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4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drawings/drawing5.xml" ContentType="application/vnd.openxmlformats-officedocument.drawing+xml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drawings/drawing6.xml" ContentType="application/vnd.openxmlformats-officedocument.drawing+xml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/>
  <xr:revisionPtr revIDLastSave="0" documentId="13_ncr:1_{898E4492-7529-4F18-AD7E-3C613A3A922C}" xr6:coauthVersionLast="47" xr6:coauthVersionMax="47" xr10:uidLastSave="{00000000-0000-0000-0000-000000000000}"/>
  <bookViews>
    <workbookView xWindow="-108" yWindow="-108" windowWidth="30936" windowHeight="16776" tabRatio="852" firstSheet="7" activeTab="7" xr2:uid="{00000000-000D-0000-FFFF-FFFF00000000}"/>
  </bookViews>
  <sheets>
    <sheet name="GraphLowtoHigh (3)" sheetId="17" r:id="rId1"/>
    <sheet name="DataSorted81-2013" sheetId="16" r:id="rId2"/>
    <sheet name="BOR Summary Data sorted" sheetId="13" r:id="rId3"/>
    <sheet name="BOR Summary Data" sheetId="6" r:id="rId4"/>
    <sheet name="BORWYR DATA 1911-2014" sheetId="4" r:id="rId5"/>
    <sheet name="Tabular" sheetId="18" r:id="rId6"/>
    <sheet name="Tabular 1990-2019 updtd 4.2020" sheetId="19" r:id="rId7"/>
    <sheet name="Tabular 11.1989-curr updated " sheetId="20" r:id="rId8"/>
    <sheet name="Sheet1" sheetId="21" r:id="rId9"/>
  </sheets>
  <definedNames>
    <definedName name="_xlnm._FilterDatabase" localSheetId="7" hidden="1">'Tabular 11.1989-curr updated '!$A$2:$F$13399</definedName>
  </definedNames>
  <calcPr calcId="191029"/>
  <pivotCaches>
    <pivotCache cacheId="75" r:id="rId10"/>
    <pivotCache cacheId="80" r:id="rId11"/>
    <pivotCache cacheId="89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2574" i="20" l="1"/>
  <c r="I12575" i="20"/>
  <c r="I12576" i="20"/>
  <c r="I12577" i="20"/>
  <c r="I12578" i="20"/>
  <c r="I12579" i="20"/>
  <c r="I12580" i="20"/>
  <c r="I12581" i="20"/>
  <c r="I12582" i="20"/>
  <c r="I12583" i="20"/>
  <c r="I12584" i="20"/>
  <c r="I12585" i="20"/>
  <c r="I12586" i="20"/>
  <c r="I12587" i="20"/>
  <c r="I12588" i="20"/>
  <c r="I12589" i="20"/>
  <c r="I12590" i="20"/>
  <c r="I12591" i="20"/>
  <c r="I12592" i="20"/>
  <c r="I12593" i="20"/>
  <c r="I12594" i="20"/>
  <c r="I12595" i="20"/>
  <c r="I12596" i="20"/>
  <c r="I12597" i="20"/>
  <c r="I12598" i="20"/>
  <c r="I12599" i="20"/>
  <c r="I12600" i="20"/>
  <c r="I12601" i="20"/>
  <c r="I12602" i="20"/>
  <c r="I12603" i="20"/>
  <c r="I12604" i="20"/>
  <c r="I12605" i="20"/>
  <c r="I12606" i="20"/>
  <c r="I12607" i="20"/>
  <c r="I12608" i="20"/>
  <c r="I12609" i="20"/>
  <c r="I12610" i="20"/>
  <c r="I12611" i="20"/>
  <c r="I12612" i="20"/>
  <c r="I12613" i="20"/>
  <c r="I12614" i="20"/>
  <c r="I12615" i="20"/>
  <c r="I12616" i="20"/>
  <c r="I12617" i="20"/>
  <c r="I12618" i="20"/>
  <c r="I12619" i="20"/>
  <c r="I12620" i="20"/>
  <c r="I12621" i="20"/>
  <c r="I12622" i="20"/>
  <c r="I12623" i="20"/>
  <c r="I12624" i="20"/>
  <c r="I12625" i="20"/>
  <c r="I12626" i="20"/>
  <c r="I12627" i="20"/>
  <c r="I12628" i="20"/>
  <c r="I12629" i="20"/>
  <c r="I12630" i="20"/>
  <c r="I12631" i="20"/>
  <c r="I12632" i="20"/>
  <c r="I12633" i="20"/>
  <c r="I12634" i="20"/>
  <c r="I12635" i="20"/>
  <c r="I12636" i="20"/>
  <c r="I12637" i="20"/>
  <c r="I12638" i="20"/>
  <c r="I12639" i="20"/>
  <c r="I12640" i="20"/>
  <c r="I12641" i="20"/>
  <c r="I12642" i="20"/>
  <c r="I12643" i="20"/>
  <c r="I12644" i="20"/>
  <c r="I12645" i="20"/>
  <c r="I12646" i="20"/>
  <c r="I12647" i="20"/>
  <c r="I12648" i="20"/>
  <c r="I12649" i="20"/>
  <c r="I12650" i="20"/>
  <c r="I12651" i="20"/>
  <c r="I12652" i="20"/>
  <c r="I12653" i="20"/>
  <c r="I12654" i="20"/>
  <c r="I12655" i="20"/>
  <c r="I12656" i="20"/>
  <c r="I12657" i="20"/>
  <c r="I12658" i="20"/>
  <c r="I12659" i="20"/>
  <c r="I12660" i="20"/>
  <c r="I12661" i="20"/>
  <c r="I12662" i="20"/>
  <c r="I12663" i="20"/>
  <c r="I12573" i="20"/>
  <c r="F12390" i="20"/>
  <c r="F12391" i="20"/>
  <c r="F12392" i="20"/>
  <c r="F12393" i="20"/>
  <c r="F12394" i="20"/>
  <c r="F12395" i="20"/>
  <c r="F12396" i="20"/>
  <c r="F12397" i="20"/>
  <c r="F12398" i="20"/>
  <c r="F12399" i="20"/>
  <c r="F12400" i="20"/>
  <c r="F12401" i="20"/>
  <c r="F12402" i="20"/>
  <c r="F12403" i="20"/>
  <c r="F12404" i="20"/>
  <c r="F12405" i="20"/>
  <c r="F12406" i="20"/>
  <c r="F12407" i="20"/>
  <c r="F12408" i="20"/>
  <c r="F12409" i="20"/>
  <c r="F12410" i="20"/>
  <c r="F12411" i="20"/>
  <c r="F12412" i="20"/>
  <c r="F12413" i="20"/>
  <c r="F12414" i="20"/>
  <c r="F12415" i="20"/>
  <c r="F12416" i="20"/>
  <c r="F12417" i="20"/>
  <c r="F12418" i="20"/>
  <c r="F12419" i="20"/>
  <c r="F12420" i="20"/>
  <c r="F12421" i="20"/>
  <c r="F12422" i="20"/>
  <c r="F12423" i="20"/>
  <c r="F12424" i="20"/>
  <c r="F12425" i="20"/>
  <c r="F12426" i="20"/>
  <c r="F12427" i="20"/>
  <c r="F12428" i="20"/>
  <c r="F12429" i="20"/>
  <c r="F12430" i="20"/>
  <c r="F12431" i="20"/>
  <c r="F12432" i="20"/>
  <c r="F12433" i="20"/>
  <c r="F12434" i="20"/>
  <c r="F12435" i="20"/>
  <c r="F12436" i="20"/>
  <c r="F12437" i="20"/>
  <c r="F12438" i="20"/>
  <c r="F12439" i="20"/>
  <c r="F12440" i="20"/>
  <c r="F12441" i="20"/>
  <c r="F12442" i="20"/>
  <c r="F12443" i="20"/>
  <c r="F12444" i="20"/>
  <c r="F12445" i="20"/>
  <c r="F12446" i="20"/>
  <c r="F12447" i="20"/>
  <c r="F12448" i="20"/>
  <c r="F12449" i="20"/>
  <c r="F12450" i="20"/>
  <c r="F12451" i="20"/>
  <c r="F12452" i="20"/>
  <c r="F12453" i="20"/>
  <c r="F12454" i="20"/>
  <c r="F12455" i="20"/>
  <c r="F12456" i="20"/>
  <c r="F12457" i="20"/>
  <c r="F12458" i="20"/>
  <c r="F12459" i="20"/>
  <c r="F12460" i="20"/>
  <c r="F12461" i="20"/>
  <c r="F12462" i="20"/>
  <c r="F12463" i="20"/>
  <c r="F12464" i="20"/>
  <c r="F12465" i="20"/>
  <c r="F12466" i="20"/>
  <c r="F12467" i="20"/>
  <c r="F12468" i="20"/>
  <c r="F12469" i="20"/>
  <c r="F12470" i="20"/>
  <c r="F12471" i="20"/>
  <c r="F12472" i="20"/>
  <c r="F12473" i="20"/>
  <c r="F12474" i="20"/>
  <c r="F12475" i="20"/>
  <c r="F12476" i="20"/>
  <c r="F12477" i="20"/>
  <c r="F12478" i="20"/>
  <c r="F12479" i="20"/>
  <c r="F12480" i="20"/>
  <c r="F12481" i="20"/>
  <c r="F12482" i="20"/>
  <c r="F12483" i="20"/>
  <c r="F12484" i="20"/>
  <c r="F12485" i="20"/>
  <c r="F12486" i="20"/>
  <c r="F12487" i="20"/>
  <c r="F12488" i="20"/>
  <c r="F12489" i="20"/>
  <c r="F12490" i="20"/>
  <c r="F12491" i="20"/>
  <c r="F12492" i="20"/>
  <c r="F12493" i="20"/>
  <c r="F12494" i="20"/>
  <c r="F12495" i="20"/>
  <c r="F12496" i="20"/>
  <c r="F12497" i="20"/>
  <c r="F12498" i="20"/>
  <c r="F12499" i="20"/>
  <c r="F12500" i="20"/>
  <c r="F12501" i="20"/>
  <c r="F12502" i="20"/>
  <c r="F12503" i="20"/>
  <c r="F12504" i="20"/>
  <c r="F12505" i="20"/>
  <c r="F12506" i="20"/>
  <c r="F12507" i="20"/>
  <c r="F12508" i="20"/>
  <c r="F12509" i="20"/>
  <c r="F12510" i="20"/>
  <c r="F12511" i="20"/>
  <c r="F12512" i="20"/>
  <c r="F12513" i="20"/>
  <c r="F12514" i="20"/>
  <c r="F12515" i="20"/>
  <c r="F12516" i="20"/>
  <c r="F12517" i="20"/>
  <c r="F12518" i="20"/>
  <c r="F12519" i="20"/>
  <c r="F12520" i="20"/>
  <c r="F12521" i="20"/>
  <c r="F12522" i="20"/>
  <c r="F12523" i="20"/>
  <c r="F12524" i="20"/>
  <c r="F12525" i="20"/>
  <c r="F12526" i="20"/>
  <c r="F12527" i="20"/>
  <c r="F12528" i="20"/>
  <c r="F12529" i="20"/>
  <c r="F12530" i="20"/>
  <c r="F12531" i="20"/>
  <c r="F12532" i="20"/>
  <c r="F12533" i="20"/>
  <c r="F12534" i="20"/>
  <c r="F12535" i="20"/>
  <c r="F12536" i="20"/>
  <c r="F12537" i="20"/>
  <c r="F12538" i="20"/>
  <c r="F12539" i="20"/>
  <c r="F12540" i="20"/>
  <c r="F12541" i="20"/>
  <c r="F12542" i="20"/>
  <c r="F12543" i="20"/>
  <c r="F12544" i="20"/>
  <c r="F12545" i="20"/>
  <c r="F12546" i="20"/>
  <c r="F12547" i="20"/>
  <c r="F12548" i="20"/>
  <c r="F12549" i="20"/>
  <c r="F12550" i="20"/>
  <c r="F12551" i="20"/>
  <c r="F12552" i="20"/>
  <c r="F12553" i="20"/>
  <c r="F12554" i="20"/>
  <c r="F12555" i="20"/>
  <c r="F12556" i="20"/>
  <c r="F12557" i="20"/>
  <c r="F12558" i="20"/>
  <c r="F12559" i="20"/>
  <c r="F12560" i="20"/>
  <c r="F12561" i="20"/>
  <c r="F12562" i="20"/>
  <c r="F12563" i="20"/>
  <c r="F12564" i="20"/>
  <c r="F12565" i="20"/>
  <c r="F12566" i="20"/>
  <c r="F12567" i="20"/>
  <c r="F12568" i="20"/>
  <c r="F12569" i="20"/>
  <c r="F12570" i="20"/>
  <c r="F12571" i="20"/>
  <c r="F12572" i="20"/>
  <c r="F12573" i="20"/>
  <c r="F12574" i="20"/>
  <c r="F12575" i="20"/>
  <c r="F12576" i="20"/>
  <c r="F12577" i="20"/>
  <c r="F12578" i="20"/>
  <c r="F12579" i="20"/>
  <c r="F12580" i="20"/>
  <c r="F12581" i="20"/>
  <c r="F12582" i="20"/>
  <c r="F12583" i="20"/>
  <c r="F12584" i="20"/>
  <c r="F12585" i="20"/>
  <c r="F12586" i="20"/>
  <c r="F12587" i="20"/>
  <c r="F12588" i="20"/>
  <c r="F12589" i="20"/>
  <c r="F12590" i="20"/>
  <c r="F12591" i="20"/>
  <c r="F12592" i="20"/>
  <c r="F12593" i="20"/>
  <c r="F12594" i="20"/>
  <c r="F12595" i="20"/>
  <c r="F12596" i="20"/>
  <c r="F12597" i="20"/>
  <c r="F12598" i="20"/>
  <c r="F12599" i="20"/>
  <c r="F12600" i="20"/>
  <c r="F12601" i="20"/>
  <c r="F12602" i="20"/>
  <c r="F12603" i="20"/>
  <c r="F12604" i="20"/>
  <c r="F12605" i="20"/>
  <c r="F12606" i="20"/>
  <c r="F12607" i="20"/>
  <c r="F12608" i="20"/>
  <c r="F12609" i="20"/>
  <c r="F12610" i="20"/>
  <c r="F12611" i="20"/>
  <c r="F12612" i="20"/>
  <c r="F12613" i="20"/>
  <c r="F12614" i="20"/>
  <c r="F12615" i="20"/>
  <c r="F12616" i="20"/>
  <c r="F12617" i="20"/>
  <c r="F12618" i="20"/>
  <c r="F12619" i="20"/>
  <c r="F12620" i="20"/>
  <c r="F12621" i="20"/>
  <c r="F12622" i="20"/>
  <c r="F12623" i="20"/>
  <c r="F12624" i="20"/>
  <c r="F12625" i="20"/>
  <c r="F12626" i="20"/>
  <c r="F12627" i="20"/>
  <c r="F12628" i="20"/>
  <c r="F12629" i="20"/>
  <c r="F12630" i="20"/>
  <c r="F12631" i="20"/>
  <c r="F12632" i="20"/>
  <c r="F12633" i="20"/>
  <c r="F12634" i="20"/>
  <c r="F12635" i="20"/>
  <c r="F12636" i="20"/>
  <c r="F12637" i="20"/>
  <c r="F12638" i="20"/>
  <c r="F12639" i="20"/>
  <c r="F12640" i="20"/>
  <c r="F12641" i="20"/>
  <c r="F12642" i="20"/>
  <c r="F12643" i="20"/>
  <c r="F12644" i="20"/>
  <c r="F12645" i="20"/>
  <c r="F12646" i="20"/>
  <c r="F12647" i="20"/>
  <c r="F12648" i="20"/>
  <c r="F12649" i="20"/>
  <c r="F12650" i="20"/>
  <c r="F12651" i="20"/>
  <c r="F12652" i="20"/>
  <c r="F12653" i="20"/>
  <c r="F12654" i="20"/>
  <c r="F12655" i="20"/>
  <c r="F12656" i="20"/>
  <c r="F12657" i="20"/>
  <c r="F12658" i="20"/>
  <c r="F12659" i="20"/>
  <c r="F12660" i="20"/>
  <c r="F12661" i="20"/>
  <c r="F12662" i="20"/>
  <c r="F12663" i="20"/>
  <c r="F12664" i="20"/>
  <c r="F12665" i="20"/>
  <c r="F12666" i="20"/>
  <c r="F12667" i="20"/>
  <c r="F12668" i="20"/>
  <c r="F12669" i="20"/>
  <c r="F12670" i="20"/>
  <c r="F12671" i="20"/>
  <c r="F12672" i="20"/>
  <c r="F12673" i="20"/>
  <c r="F12674" i="20"/>
  <c r="F12675" i="20"/>
  <c r="F12676" i="20"/>
  <c r="F12677" i="20"/>
  <c r="F12678" i="20"/>
  <c r="F12679" i="20"/>
  <c r="F12680" i="20"/>
  <c r="F12681" i="20"/>
  <c r="F12682" i="20"/>
  <c r="F12683" i="20"/>
  <c r="F12684" i="20"/>
  <c r="F12685" i="20"/>
  <c r="F12686" i="20"/>
  <c r="F12687" i="20"/>
  <c r="F12688" i="20"/>
  <c r="F12689" i="20"/>
  <c r="F12690" i="20"/>
  <c r="F12691" i="20"/>
  <c r="F12692" i="20"/>
  <c r="F12693" i="20"/>
  <c r="F12694" i="20"/>
  <c r="F12695" i="20"/>
  <c r="F12696" i="20"/>
  <c r="F12697" i="20"/>
  <c r="F12698" i="20"/>
  <c r="F12699" i="20"/>
  <c r="F12700" i="20"/>
  <c r="F12701" i="20"/>
  <c r="F12702" i="20"/>
  <c r="F12703" i="20"/>
  <c r="F12704" i="20"/>
  <c r="F12705" i="20"/>
  <c r="F12706" i="20"/>
  <c r="F12707" i="20"/>
  <c r="F12708" i="20"/>
  <c r="F12709" i="20"/>
  <c r="F12710" i="20"/>
  <c r="F12711" i="20"/>
  <c r="F12712" i="20"/>
  <c r="F12713" i="20"/>
  <c r="F12714" i="20"/>
  <c r="F12715" i="20"/>
  <c r="F12716" i="20"/>
  <c r="F12717" i="20"/>
  <c r="F12718" i="20"/>
  <c r="F12719" i="20"/>
  <c r="F12720" i="20"/>
  <c r="F12721" i="20"/>
  <c r="F12722" i="20"/>
  <c r="F12723" i="20"/>
  <c r="F12724" i="20"/>
  <c r="F12725" i="20"/>
  <c r="F12726" i="20"/>
  <c r="F12727" i="20"/>
  <c r="F12728" i="20"/>
  <c r="F12729" i="20"/>
  <c r="F12730" i="20"/>
  <c r="F12731" i="20"/>
  <c r="F12732" i="20"/>
  <c r="F12733" i="20"/>
  <c r="F12734" i="20"/>
  <c r="F12735" i="20"/>
  <c r="F12736" i="20"/>
  <c r="F12737" i="20"/>
  <c r="F12738" i="20"/>
  <c r="F12739" i="20"/>
  <c r="F12740" i="20"/>
  <c r="F12741" i="20"/>
  <c r="F12742" i="20"/>
  <c r="F12743" i="20"/>
  <c r="F12744" i="20"/>
  <c r="F12745" i="20"/>
  <c r="F12746" i="20"/>
  <c r="F12747" i="20"/>
  <c r="F12748" i="20"/>
  <c r="F12749" i="20"/>
  <c r="F12750" i="20"/>
  <c r="F12751" i="20"/>
  <c r="F12752" i="20"/>
  <c r="F12753" i="20"/>
  <c r="F12754" i="20"/>
  <c r="F12755" i="20"/>
  <c r="F12756" i="20"/>
  <c r="F12757" i="20"/>
  <c r="F12758" i="20"/>
  <c r="F12759" i="20"/>
  <c r="F12760" i="20"/>
  <c r="F12761" i="20"/>
  <c r="F12762" i="20"/>
  <c r="F12763" i="20"/>
  <c r="F12764" i="20"/>
  <c r="F12765" i="20"/>
  <c r="F12766" i="20"/>
  <c r="F12767" i="20"/>
  <c r="F12768" i="20"/>
  <c r="F12769" i="20"/>
  <c r="F12770" i="20"/>
  <c r="F12771" i="20"/>
  <c r="F12772" i="20"/>
  <c r="F12773" i="20"/>
  <c r="F12774" i="20"/>
  <c r="F12775" i="20"/>
  <c r="F12776" i="20"/>
  <c r="F12777" i="20"/>
  <c r="F12778" i="20"/>
  <c r="F12779" i="20"/>
  <c r="F12780" i="20"/>
  <c r="F12781" i="20"/>
  <c r="F12782" i="20"/>
  <c r="F12783" i="20"/>
  <c r="F12784" i="20"/>
  <c r="F12785" i="20"/>
  <c r="F12786" i="20"/>
  <c r="F12787" i="20"/>
  <c r="F12788" i="20"/>
  <c r="F12789" i="20"/>
  <c r="F12790" i="20"/>
  <c r="F12791" i="20"/>
  <c r="F12792" i="20"/>
  <c r="F12793" i="20"/>
  <c r="F12794" i="20"/>
  <c r="F12795" i="20"/>
  <c r="F12796" i="20"/>
  <c r="F12797" i="20"/>
  <c r="F12798" i="20"/>
  <c r="F12799" i="20"/>
  <c r="F12800" i="20"/>
  <c r="F12801" i="20"/>
  <c r="F12802" i="20"/>
  <c r="F12803" i="20"/>
  <c r="F12804" i="20"/>
  <c r="F12805" i="20"/>
  <c r="F12806" i="20"/>
  <c r="F12807" i="20"/>
  <c r="F12808" i="20"/>
  <c r="F12809" i="20"/>
  <c r="F12810" i="20"/>
  <c r="F12811" i="20"/>
  <c r="F12812" i="20"/>
  <c r="F12813" i="20"/>
  <c r="F12814" i="20"/>
  <c r="F12815" i="20"/>
  <c r="F12816" i="20"/>
  <c r="F12817" i="20"/>
  <c r="F12818" i="20"/>
  <c r="F12819" i="20"/>
  <c r="F12820" i="20"/>
  <c r="F12821" i="20"/>
  <c r="F12822" i="20"/>
  <c r="F12823" i="20"/>
  <c r="F12824" i="20"/>
  <c r="F12825" i="20"/>
  <c r="F12826" i="20"/>
  <c r="F12827" i="20"/>
  <c r="F12828" i="20"/>
  <c r="F12829" i="20"/>
  <c r="F12830" i="20"/>
  <c r="F12831" i="20"/>
  <c r="F12832" i="20"/>
  <c r="F12833" i="20"/>
  <c r="F12834" i="20"/>
  <c r="F12835" i="20"/>
  <c r="F12836" i="20"/>
  <c r="F12837" i="20"/>
  <c r="F12838" i="20"/>
  <c r="F12839" i="20"/>
  <c r="F12840" i="20"/>
  <c r="F12841" i="20"/>
  <c r="F12842" i="20"/>
  <c r="F12843" i="20"/>
  <c r="F12844" i="20"/>
  <c r="F12845" i="20"/>
  <c r="F12846" i="20"/>
  <c r="F12847" i="20"/>
  <c r="F12848" i="20"/>
  <c r="F12849" i="20"/>
  <c r="F12850" i="20"/>
  <c r="F12851" i="20"/>
  <c r="F12852" i="20"/>
  <c r="F12853" i="20"/>
  <c r="F12854" i="20"/>
  <c r="F12855" i="20"/>
  <c r="F12856" i="20"/>
  <c r="F12857" i="20"/>
  <c r="F12858" i="20"/>
  <c r="F12859" i="20"/>
  <c r="F12860" i="20"/>
  <c r="F12861" i="20"/>
  <c r="F12862" i="20"/>
  <c r="F12863" i="20"/>
  <c r="F12864" i="20"/>
  <c r="F12865" i="20"/>
  <c r="F12866" i="20"/>
  <c r="F12867" i="20"/>
  <c r="F12868" i="20"/>
  <c r="F12869" i="20"/>
  <c r="F12870" i="20"/>
  <c r="F12871" i="20"/>
  <c r="F12872" i="20"/>
  <c r="F12873" i="20"/>
  <c r="F12874" i="20"/>
  <c r="F12875" i="20"/>
  <c r="F12876" i="20"/>
  <c r="F12877" i="20"/>
  <c r="F12878" i="20"/>
  <c r="F12879" i="20"/>
  <c r="F12880" i="20"/>
  <c r="F12881" i="20"/>
  <c r="F12882" i="20"/>
  <c r="F12883" i="20"/>
  <c r="F12884" i="20"/>
  <c r="F12885" i="20"/>
  <c r="F12886" i="20"/>
  <c r="F12887" i="20"/>
  <c r="F12888" i="20"/>
  <c r="F12889" i="20"/>
  <c r="F12890" i="20"/>
  <c r="F12891" i="20"/>
  <c r="F12892" i="20"/>
  <c r="F12893" i="20"/>
  <c r="F12894" i="20"/>
  <c r="F12895" i="20"/>
  <c r="F12896" i="20"/>
  <c r="F12897" i="20"/>
  <c r="F12898" i="20"/>
  <c r="F12899" i="20"/>
  <c r="F12900" i="20"/>
  <c r="F12901" i="20"/>
  <c r="F12902" i="20"/>
  <c r="F12903" i="20"/>
  <c r="F12904" i="20"/>
  <c r="F12905" i="20"/>
  <c r="F12906" i="20"/>
  <c r="F12907" i="20"/>
  <c r="F12908" i="20"/>
  <c r="F12909" i="20"/>
  <c r="F12910" i="20"/>
  <c r="F12911" i="20"/>
  <c r="F12912" i="20"/>
  <c r="F12913" i="20"/>
  <c r="F12914" i="20"/>
  <c r="F12915" i="20"/>
  <c r="F12916" i="20"/>
  <c r="F12917" i="20"/>
  <c r="F12918" i="20"/>
  <c r="F12919" i="20"/>
  <c r="F12920" i="20"/>
  <c r="F12921" i="20"/>
  <c r="F12922" i="20"/>
  <c r="F12923" i="20"/>
  <c r="F12924" i="20"/>
  <c r="F12925" i="20"/>
  <c r="F12926" i="20"/>
  <c r="F12927" i="20"/>
  <c r="F12928" i="20"/>
  <c r="F12929" i="20"/>
  <c r="F12930" i="20"/>
  <c r="F12931" i="20"/>
  <c r="F12932" i="20"/>
  <c r="F12933" i="20"/>
  <c r="F12934" i="20"/>
  <c r="F12935" i="20"/>
  <c r="F12936" i="20"/>
  <c r="F12937" i="20"/>
  <c r="F12938" i="20"/>
  <c r="F12939" i="20"/>
  <c r="F12940" i="20"/>
  <c r="F12941" i="20"/>
  <c r="F12942" i="20"/>
  <c r="F12943" i="20"/>
  <c r="F12944" i="20"/>
  <c r="F12945" i="20"/>
  <c r="F12946" i="20"/>
  <c r="F12947" i="20"/>
  <c r="F12948" i="20"/>
  <c r="F12949" i="20"/>
  <c r="F12950" i="20"/>
  <c r="F12951" i="20"/>
  <c r="F12952" i="20"/>
  <c r="F12953" i="20"/>
  <c r="F12954" i="20"/>
  <c r="F12955" i="20"/>
  <c r="F12956" i="20"/>
  <c r="F12957" i="20"/>
  <c r="F12958" i="20"/>
  <c r="F12959" i="20"/>
  <c r="F12960" i="20"/>
  <c r="F12961" i="20"/>
  <c r="F12962" i="20"/>
  <c r="F12963" i="20"/>
  <c r="F12964" i="20"/>
  <c r="F12965" i="20"/>
  <c r="F12966" i="20"/>
  <c r="F12967" i="20"/>
  <c r="F12968" i="20"/>
  <c r="F12969" i="20"/>
  <c r="F12970" i="20"/>
  <c r="F12971" i="20"/>
  <c r="F12972" i="20"/>
  <c r="F12973" i="20"/>
  <c r="F12974" i="20"/>
  <c r="F12975" i="20"/>
  <c r="F12976" i="20"/>
  <c r="F12977" i="20"/>
  <c r="F12978" i="20"/>
  <c r="F12979" i="20"/>
  <c r="F12980" i="20"/>
  <c r="F12981" i="20"/>
  <c r="F12982" i="20"/>
  <c r="F12983" i="20"/>
  <c r="F12984" i="20"/>
  <c r="F12985" i="20"/>
  <c r="F12986" i="20"/>
  <c r="F12987" i="20"/>
  <c r="F12988" i="20"/>
  <c r="F12989" i="20"/>
  <c r="F12990" i="20"/>
  <c r="F12991" i="20"/>
  <c r="F12992" i="20"/>
  <c r="F12993" i="20"/>
  <c r="F12994" i="20"/>
  <c r="F12995" i="20"/>
  <c r="F12996" i="20"/>
  <c r="F12997" i="20"/>
  <c r="F12998" i="20"/>
  <c r="F12999" i="20"/>
  <c r="F13000" i="20"/>
  <c r="F13001" i="20"/>
  <c r="F13002" i="20"/>
  <c r="F13003" i="20"/>
  <c r="F13004" i="20"/>
  <c r="F13005" i="20"/>
  <c r="F13006" i="20"/>
  <c r="F13007" i="20"/>
  <c r="F13008" i="20"/>
  <c r="F13009" i="20"/>
  <c r="F13010" i="20"/>
  <c r="F13011" i="20"/>
  <c r="F13012" i="20"/>
  <c r="F13013" i="20"/>
  <c r="F13014" i="20"/>
  <c r="F13015" i="20"/>
  <c r="F13016" i="20"/>
  <c r="F13017" i="20"/>
  <c r="F13018" i="20"/>
  <c r="F13019" i="20"/>
  <c r="F13020" i="20"/>
  <c r="F13021" i="20"/>
  <c r="F13022" i="20"/>
  <c r="F13023" i="20"/>
  <c r="F13024" i="20"/>
  <c r="F13025" i="20"/>
  <c r="F13026" i="20"/>
  <c r="F13027" i="20"/>
  <c r="F13028" i="20"/>
  <c r="F13029" i="20"/>
  <c r="F13030" i="20"/>
  <c r="F13031" i="20"/>
  <c r="F13032" i="20"/>
  <c r="F13033" i="20"/>
  <c r="F13034" i="20"/>
  <c r="F13035" i="20"/>
  <c r="F13036" i="20"/>
  <c r="F13037" i="20"/>
  <c r="F13038" i="20"/>
  <c r="F13039" i="20"/>
  <c r="F13040" i="20"/>
  <c r="F13041" i="20"/>
  <c r="F13042" i="20"/>
  <c r="F13043" i="20"/>
  <c r="F13044" i="20"/>
  <c r="F13045" i="20"/>
  <c r="F13046" i="20"/>
  <c r="F13047" i="20"/>
  <c r="F13048" i="20"/>
  <c r="F13049" i="20"/>
  <c r="F13050" i="20"/>
  <c r="F13051" i="20"/>
  <c r="F13052" i="20"/>
  <c r="F13053" i="20"/>
  <c r="F13054" i="20"/>
  <c r="F13055" i="20"/>
  <c r="F13056" i="20"/>
  <c r="F13057" i="20"/>
  <c r="F13058" i="20"/>
  <c r="F13059" i="20"/>
  <c r="F13060" i="20"/>
  <c r="F13061" i="20"/>
  <c r="F13062" i="20"/>
  <c r="F13063" i="20"/>
  <c r="F13064" i="20"/>
  <c r="F13065" i="20"/>
  <c r="F13066" i="20"/>
  <c r="F13067" i="20"/>
  <c r="F13068" i="20"/>
  <c r="F13069" i="20"/>
  <c r="F13070" i="20"/>
  <c r="F13071" i="20"/>
  <c r="F13072" i="20"/>
  <c r="F13073" i="20"/>
  <c r="F13074" i="20"/>
  <c r="F13075" i="20"/>
  <c r="F13076" i="20"/>
  <c r="F13077" i="20"/>
  <c r="F13078" i="20"/>
  <c r="F13079" i="20"/>
  <c r="F13080" i="20"/>
  <c r="F13081" i="20"/>
  <c r="F13082" i="20"/>
  <c r="F13083" i="20"/>
  <c r="F13084" i="20"/>
  <c r="F13085" i="20"/>
  <c r="F13086" i="20"/>
  <c r="F13087" i="20"/>
  <c r="F13088" i="20"/>
  <c r="F13089" i="20"/>
  <c r="F13090" i="20"/>
  <c r="F13091" i="20"/>
  <c r="F13092" i="20"/>
  <c r="F13093" i="20"/>
  <c r="F13094" i="20"/>
  <c r="F13095" i="20"/>
  <c r="F13096" i="20"/>
  <c r="F13097" i="20"/>
  <c r="F13098" i="20"/>
  <c r="F13099" i="20"/>
  <c r="F13100" i="20"/>
  <c r="F13101" i="20"/>
  <c r="F13102" i="20"/>
  <c r="F13103" i="20"/>
  <c r="F13104" i="20"/>
  <c r="F13105" i="20"/>
  <c r="F13106" i="20"/>
  <c r="F13107" i="20"/>
  <c r="F13108" i="20"/>
  <c r="F13109" i="20"/>
  <c r="F13110" i="20"/>
  <c r="F13111" i="20"/>
  <c r="F13112" i="20"/>
  <c r="F13113" i="20"/>
  <c r="F13114" i="20"/>
  <c r="F13115" i="20"/>
  <c r="F13116" i="20"/>
  <c r="F13117" i="20"/>
  <c r="F13118" i="20"/>
  <c r="F13119" i="20"/>
  <c r="F13120" i="20"/>
  <c r="F13121" i="20"/>
  <c r="F13122" i="20"/>
  <c r="F13123" i="20"/>
  <c r="F13124" i="20"/>
  <c r="F13125" i="20"/>
  <c r="F13126" i="20"/>
  <c r="F13127" i="20"/>
  <c r="F13128" i="20"/>
  <c r="F13129" i="20"/>
  <c r="F13130" i="20"/>
  <c r="F13131" i="20"/>
  <c r="F13132" i="20"/>
  <c r="F13133" i="20"/>
  <c r="F13134" i="20"/>
  <c r="F13135" i="20"/>
  <c r="F13136" i="20"/>
  <c r="F13137" i="20"/>
  <c r="F13138" i="20"/>
  <c r="F13139" i="20"/>
  <c r="F13140" i="20"/>
  <c r="F13141" i="20"/>
  <c r="F13142" i="20"/>
  <c r="F13143" i="20"/>
  <c r="F13144" i="20"/>
  <c r="F13145" i="20"/>
  <c r="F13146" i="20"/>
  <c r="F13147" i="20"/>
  <c r="F13148" i="20"/>
  <c r="F13149" i="20"/>
  <c r="F13150" i="20"/>
  <c r="F13151" i="20"/>
  <c r="F13152" i="20"/>
  <c r="F13153" i="20"/>
  <c r="F13154" i="20"/>
  <c r="F13155" i="20"/>
  <c r="F13156" i="20"/>
  <c r="F13157" i="20"/>
  <c r="F13158" i="20"/>
  <c r="F13159" i="20"/>
  <c r="F13160" i="20"/>
  <c r="F13161" i="20"/>
  <c r="F13162" i="20"/>
  <c r="F13163" i="20"/>
  <c r="F13164" i="20"/>
  <c r="F13165" i="20"/>
  <c r="F13166" i="20"/>
  <c r="F13167" i="20"/>
  <c r="F13168" i="20"/>
  <c r="F13169" i="20"/>
  <c r="F13170" i="20"/>
  <c r="F13171" i="20"/>
  <c r="F13172" i="20"/>
  <c r="F13173" i="20"/>
  <c r="F13174" i="20"/>
  <c r="F13175" i="20"/>
  <c r="F13176" i="20"/>
  <c r="F13177" i="20"/>
  <c r="F13178" i="20"/>
  <c r="F13179" i="20"/>
  <c r="F13180" i="20"/>
  <c r="F13181" i="20"/>
  <c r="F13182" i="20"/>
  <c r="F13183" i="20"/>
  <c r="F13184" i="20"/>
  <c r="F13185" i="20"/>
  <c r="F13186" i="20"/>
  <c r="F13187" i="20"/>
  <c r="F13188" i="20"/>
  <c r="F13189" i="20"/>
  <c r="F13190" i="20"/>
  <c r="F13191" i="20"/>
  <c r="F13192" i="20"/>
  <c r="F13193" i="20"/>
  <c r="F13194" i="20"/>
  <c r="F13195" i="20"/>
  <c r="F13196" i="20"/>
  <c r="F13197" i="20"/>
  <c r="F13198" i="20"/>
  <c r="F13199" i="20"/>
  <c r="F13200" i="20"/>
  <c r="F13201" i="20"/>
  <c r="F13202" i="20"/>
  <c r="F13203" i="20"/>
  <c r="F13204" i="20"/>
  <c r="F13205" i="20"/>
  <c r="F13206" i="20"/>
  <c r="F13207" i="20"/>
  <c r="F13208" i="20"/>
  <c r="F13209" i="20"/>
  <c r="F13210" i="20"/>
  <c r="F13211" i="20"/>
  <c r="F13212" i="20"/>
  <c r="F13213" i="20"/>
  <c r="F13214" i="20"/>
  <c r="F13215" i="20"/>
  <c r="F13216" i="20"/>
  <c r="F13217" i="20"/>
  <c r="F13218" i="20"/>
  <c r="F13219" i="20"/>
  <c r="F13220" i="20"/>
  <c r="F13221" i="20"/>
  <c r="F13222" i="20"/>
  <c r="F13223" i="20"/>
  <c r="F13224" i="20"/>
  <c r="F13225" i="20"/>
  <c r="F13226" i="20"/>
  <c r="F13227" i="20"/>
  <c r="F13228" i="20"/>
  <c r="F13229" i="20"/>
  <c r="F13230" i="20"/>
  <c r="F13231" i="20"/>
  <c r="F13232" i="20"/>
  <c r="F13233" i="20"/>
  <c r="F13234" i="20"/>
  <c r="F13235" i="20"/>
  <c r="F13236" i="20"/>
  <c r="F13237" i="20"/>
  <c r="F13238" i="20"/>
  <c r="F13239" i="20"/>
  <c r="F13240" i="20"/>
  <c r="F13241" i="20"/>
  <c r="F13242" i="20"/>
  <c r="F13243" i="20"/>
  <c r="F13244" i="20"/>
  <c r="F13245" i="20"/>
  <c r="F13246" i="20"/>
  <c r="F13247" i="20"/>
  <c r="F13248" i="20"/>
  <c r="F13249" i="20"/>
  <c r="F13250" i="20"/>
  <c r="F13251" i="20"/>
  <c r="F13252" i="20"/>
  <c r="F13253" i="20"/>
  <c r="F13254" i="20"/>
  <c r="F13255" i="20"/>
  <c r="F13256" i="20"/>
  <c r="F13257" i="20"/>
  <c r="F13258" i="20"/>
  <c r="F13259" i="20"/>
  <c r="F13260" i="20"/>
  <c r="F13261" i="20"/>
  <c r="F13262" i="20"/>
  <c r="F13263" i="20"/>
  <c r="F13264" i="20"/>
  <c r="F13265" i="20"/>
  <c r="F13266" i="20"/>
  <c r="F13267" i="20"/>
  <c r="F13268" i="20"/>
  <c r="F13269" i="20"/>
  <c r="F13270" i="20"/>
  <c r="F13271" i="20"/>
  <c r="F13272" i="20"/>
  <c r="F13273" i="20"/>
  <c r="F13274" i="20"/>
  <c r="F13275" i="20"/>
  <c r="F13276" i="20"/>
  <c r="F13277" i="20"/>
  <c r="F13278" i="20"/>
  <c r="F13279" i="20"/>
  <c r="F13280" i="20"/>
  <c r="F13281" i="20"/>
  <c r="F13282" i="20"/>
  <c r="F13283" i="20"/>
  <c r="F13284" i="20"/>
  <c r="F13285" i="20"/>
  <c r="F13286" i="20"/>
  <c r="F13287" i="20"/>
  <c r="F13288" i="20"/>
  <c r="F13289" i="20"/>
  <c r="F13290" i="20"/>
  <c r="F13291" i="20"/>
  <c r="F13292" i="20"/>
  <c r="F13293" i="20"/>
  <c r="F13294" i="20"/>
  <c r="F13295" i="20"/>
  <c r="F13296" i="20"/>
  <c r="F13297" i="20"/>
  <c r="F13298" i="20"/>
  <c r="F13299" i="20"/>
  <c r="F13300" i="20"/>
  <c r="F13301" i="20"/>
  <c r="F13302" i="20"/>
  <c r="F13303" i="20"/>
  <c r="F13304" i="20"/>
  <c r="F13305" i="20"/>
  <c r="F13306" i="20"/>
  <c r="F13307" i="20"/>
  <c r="F13308" i="20"/>
  <c r="F13309" i="20"/>
  <c r="F13310" i="20"/>
  <c r="F13311" i="20"/>
  <c r="F13312" i="20"/>
  <c r="F13313" i="20"/>
  <c r="F13314" i="20"/>
  <c r="F13315" i="20"/>
  <c r="F13316" i="20"/>
  <c r="F13317" i="20"/>
  <c r="F13318" i="20"/>
  <c r="F13319" i="20"/>
  <c r="F13320" i="20"/>
  <c r="F13321" i="20"/>
  <c r="F13322" i="20"/>
  <c r="F13323" i="20"/>
  <c r="F13324" i="20"/>
  <c r="F13325" i="20"/>
  <c r="F13326" i="20"/>
  <c r="F13327" i="20"/>
  <c r="F13328" i="20"/>
  <c r="F13329" i="20"/>
  <c r="F13330" i="20"/>
  <c r="F13331" i="20"/>
  <c r="F13332" i="20"/>
  <c r="F13333" i="20"/>
  <c r="F13334" i="20"/>
  <c r="F13335" i="20"/>
  <c r="F13336" i="20"/>
  <c r="F13337" i="20"/>
  <c r="F13338" i="20"/>
  <c r="F13339" i="20"/>
  <c r="F13340" i="20"/>
  <c r="F13341" i="20"/>
  <c r="F13342" i="20"/>
  <c r="F13343" i="20"/>
  <c r="F13344" i="20"/>
  <c r="F13345" i="20"/>
  <c r="F13346" i="20"/>
  <c r="F13347" i="20"/>
  <c r="F13348" i="20"/>
  <c r="F13349" i="20"/>
  <c r="F13350" i="20"/>
  <c r="F13351" i="20"/>
  <c r="F13352" i="20"/>
  <c r="F13353" i="20"/>
  <c r="F13354" i="20"/>
  <c r="F13355" i="20"/>
  <c r="F13356" i="20"/>
  <c r="F13357" i="20"/>
  <c r="F13358" i="20"/>
  <c r="F13359" i="20"/>
  <c r="F13360" i="20"/>
  <c r="F13361" i="20"/>
  <c r="F13362" i="20"/>
  <c r="F13363" i="20"/>
  <c r="F13364" i="20"/>
  <c r="F13365" i="20"/>
  <c r="F13366" i="20"/>
  <c r="F13367" i="20"/>
  <c r="F13368" i="20"/>
  <c r="F13369" i="20"/>
  <c r="F13370" i="20"/>
  <c r="F13371" i="20"/>
  <c r="F13372" i="20"/>
  <c r="F13373" i="20"/>
  <c r="F13374" i="20"/>
  <c r="F13375" i="20"/>
  <c r="F13376" i="20"/>
  <c r="F13377" i="20"/>
  <c r="F13378" i="20"/>
  <c r="F13379" i="20"/>
  <c r="F13380" i="20"/>
  <c r="F13381" i="20"/>
  <c r="F13382" i="20"/>
  <c r="F13383" i="20"/>
  <c r="F13384" i="20"/>
  <c r="F13385" i="20"/>
  <c r="F13386" i="20"/>
  <c r="F13387" i="20"/>
  <c r="F13388" i="20"/>
  <c r="F13389" i="20"/>
  <c r="F13390" i="20"/>
  <c r="F13391" i="20"/>
  <c r="F13392" i="20"/>
  <c r="F13393" i="20"/>
  <c r="F13394" i="20"/>
  <c r="F13395" i="20"/>
  <c r="F13396" i="20"/>
  <c r="F13397" i="20"/>
  <c r="F13398" i="20"/>
  <c r="F13399" i="20"/>
  <c r="E12390" i="20"/>
  <c r="E12391" i="20"/>
  <c r="E12392" i="20"/>
  <c r="E12393" i="20"/>
  <c r="E12394" i="20"/>
  <c r="E12395" i="20"/>
  <c r="E12396" i="20"/>
  <c r="E12397" i="20"/>
  <c r="E12398" i="20"/>
  <c r="E12399" i="20"/>
  <c r="E12400" i="20"/>
  <c r="E12401" i="20"/>
  <c r="E12402" i="20"/>
  <c r="E12403" i="20"/>
  <c r="E12404" i="20"/>
  <c r="E12405" i="20"/>
  <c r="E12406" i="20"/>
  <c r="E12407" i="20"/>
  <c r="E12408" i="20"/>
  <c r="E12409" i="20"/>
  <c r="E12410" i="20"/>
  <c r="E12411" i="20"/>
  <c r="E12412" i="20"/>
  <c r="E12413" i="20"/>
  <c r="E12414" i="20"/>
  <c r="E12415" i="20"/>
  <c r="E12416" i="20"/>
  <c r="E12417" i="20"/>
  <c r="E12418" i="20"/>
  <c r="E12419" i="20"/>
  <c r="E12420" i="20"/>
  <c r="E12421" i="20"/>
  <c r="E12422" i="20"/>
  <c r="E12423" i="20"/>
  <c r="E12424" i="20"/>
  <c r="E12425" i="20"/>
  <c r="E12426" i="20"/>
  <c r="E12427" i="20"/>
  <c r="E12428" i="20"/>
  <c r="E12429" i="20"/>
  <c r="E12430" i="20"/>
  <c r="E12431" i="20"/>
  <c r="E12432" i="20"/>
  <c r="E12433" i="20"/>
  <c r="E12434" i="20"/>
  <c r="E12435" i="20"/>
  <c r="E12436" i="20"/>
  <c r="E12437" i="20"/>
  <c r="E12438" i="20"/>
  <c r="E12439" i="20"/>
  <c r="E12440" i="20"/>
  <c r="E12441" i="20"/>
  <c r="E12442" i="20"/>
  <c r="E12443" i="20"/>
  <c r="E12444" i="20"/>
  <c r="E12445" i="20"/>
  <c r="E12446" i="20"/>
  <c r="E12447" i="20"/>
  <c r="E12448" i="20"/>
  <c r="E12449" i="20"/>
  <c r="E12450" i="20"/>
  <c r="E12451" i="20"/>
  <c r="E12452" i="20"/>
  <c r="E12453" i="20"/>
  <c r="E12454" i="20"/>
  <c r="E12455" i="20"/>
  <c r="E12456" i="20"/>
  <c r="E12457" i="20"/>
  <c r="E12458" i="20"/>
  <c r="E12459" i="20"/>
  <c r="E12460" i="20"/>
  <c r="E12461" i="20"/>
  <c r="E12462" i="20"/>
  <c r="E12463" i="20"/>
  <c r="E12464" i="20"/>
  <c r="E12465" i="20"/>
  <c r="E12466" i="20"/>
  <c r="E12467" i="20"/>
  <c r="E12468" i="20"/>
  <c r="E12469" i="20"/>
  <c r="E12470" i="20"/>
  <c r="E12471" i="20"/>
  <c r="E12472" i="20"/>
  <c r="E12473" i="20"/>
  <c r="E12474" i="20"/>
  <c r="E12475" i="20"/>
  <c r="E12476" i="20"/>
  <c r="E12477" i="20"/>
  <c r="E12478" i="20"/>
  <c r="E12479" i="20"/>
  <c r="E12480" i="20"/>
  <c r="E12481" i="20"/>
  <c r="E12482" i="20"/>
  <c r="E12483" i="20"/>
  <c r="E12484" i="20"/>
  <c r="E12485" i="20"/>
  <c r="E12486" i="20"/>
  <c r="E12487" i="20"/>
  <c r="E12488" i="20"/>
  <c r="E12489" i="20"/>
  <c r="E12490" i="20"/>
  <c r="E12491" i="20"/>
  <c r="E12492" i="20"/>
  <c r="E12493" i="20"/>
  <c r="E12494" i="20"/>
  <c r="E12495" i="20"/>
  <c r="E12496" i="20"/>
  <c r="E12497" i="20"/>
  <c r="E12498" i="20"/>
  <c r="E12499" i="20"/>
  <c r="E12500" i="20"/>
  <c r="E12501" i="20"/>
  <c r="E12502" i="20"/>
  <c r="E12503" i="20"/>
  <c r="E12504" i="20"/>
  <c r="E12505" i="20"/>
  <c r="E12506" i="20"/>
  <c r="E12507" i="20"/>
  <c r="E12508" i="20"/>
  <c r="E12509" i="20"/>
  <c r="E12510" i="20"/>
  <c r="E12511" i="20"/>
  <c r="E12512" i="20"/>
  <c r="E12513" i="20"/>
  <c r="E12514" i="20"/>
  <c r="E12515" i="20"/>
  <c r="E12516" i="20"/>
  <c r="E12517" i="20"/>
  <c r="E12518" i="20"/>
  <c r="E12519" i="20"/>
  <c r="E12520" i="20"/>
  <c r="E12521" i="20"/>
  <c r="E12522" i="20"/>
  <c r="E12523" i="20"/>
  <c r="E12524" i="20"/>
  <c r="E12525" i="20"/>
  <c r="E12526" i="20"/>
  <c r="E12527" i="20"/>
  <c r="E12528" i="20"/>
  <c r="E12529" i="20"/>
  <c r="E12530" i="20"/>
  <c r="E12531" i="20"/>
  <c r="E12532" i="20"/>
  <c r="E12533" i="20"/>
  <c r="E12534" i="20"/>
  <c r="E12535" i="20"/>
  <c r="E12536" i="20"/>
  <c r="E12537" i="20"/>
  <c r="E12538" i="20"/>
  <c r="E12539" i="20"/>
  <c r="E12540" i="20"/>
  <c r="E12541" i="20"/>
  <c r="E12542" i="20"/>
  <c r="E12543" i="20"/>
  <c r="E12544" i="20"/>
  <c r="E12545" i="20"/>
  <c r="E12546" i="20"/>
  <c r="E12547" i="20"/>
  <c r="E12548" i="20"/>
  <c r="E12549" i="20"/>
  <c r="E12550" i="20"/>
  <c r="E12551" i="20"/>
  <c r="E12552" i="20"/>
  <c r="E12553" i="20"/>
  <c r="E12554" i="20"/>
  <c r="E12555" i="20"/>
  <c r="E12556" i="20"/>
  <c r="E12557" i="20"/>
  <c r="E12558" i="20"/>
  <c r="E12559" i="20"/>
  <c r="E12560" i="20"/>
  <c r="E12561" i="20"/>
  <c r="E12562" i="20"/>
  <c r="E12563" i="20"/>
  <c r="E12564" i="20"/>
  <c r="E12565" i="20"/>
  <c r="E12566" i="20"/>
  <c r="E12567" i="20"/>
  <c r="E12568" i="20"/>
  <c r="E12569" i="20"/>
  <c r="E12570" i="20"/>
  <c r="E12571" i="20"/>
  <c r="E12572" i="20"/>
  <c r="E12573" i="20"/>
  <c r="E12574" i="20"/>
  <c r="E12575" i="20"/>
  <c r="E12576" i="20"/>
  <c r="E12577" i="20"/>
  <c r="E12578" i="20"/>
  <c r="E12579" i="20"/>
  <c r="E12580" i="20"/>
  <c r="E12581" i="20"/>
  <c r="E12582" i="20"/>
  <c r="E12583" i="20"/>
  <c r="E12584" i="20"/>
  <c r="E12585" i="20"/>
  <c r="E12586" i="20"/>
  <c r="E12587" i="20"/>
  <c r="E12588" i="20"/>
  <c r="E12589" i="20"/>
  <c r="E12590" i="20"/>
  <c r="E12591" i="20"/>
  <c r="E12592" i="20"/>
  <c r="E12593" i="20"/>
  <c r="E12594" i="20"/>
  <c r="E12595" i="20"/>
  <c r="E12596" i="20"/>
  <c r="E12597" i="20"/>
  <c r="E12598" i="20"/>
  <c r="E12599" i="20"/>
  <c r="E12600" i="20"/>
  <c r="E12601" i="20"/>
  <c r="E12602" i="20"/>
  <c r="E12603" i="20"/>
  <c r="E12604" i="20"/>
  <c r="E12605" i="20"/>
  <c r="E12606" i="20"/>
  <c r="E12607" i="20"/>
  <c r="E12608" i="20"/>
  <c r="E12609" i="20"/>
  <c r="E12610" i="20"/>
  <c r="E12611" i="20"/>
  <c r="E12612" i="20"/>
  <c r="E12613" i="20"/>
  <c r="E12614" i="20"/>
  <c r="E12615" i="20"/>
  <c r="E12616" i="20"/>
  <c r="E12617" i="20"/>
  <c r="E12618" i="20"/>
  <c r="E12619" i="20"/>
  <c r="E12620" i="20"/>
  <c r="E12621" i="20"/>
  <c r="E12622" i="20"/>
  <c r="E12623" i="20"/>
  <c r="E12624" i="20"/>
  <c r="E12625" i="20"/>
  <c r="E12626" i="20"/>
  <c r="E12627" i="20"/>
  <c r="E12628" i="20"/>
  <c r="E12629" i="20"/>
  <c r="E12630" i="20"/>
  <c r="E12631" i="20"/>
  <c r="E12632" i="20"/>
  <c r="E12633" i="20"/>
  <c r="E12634" i="20"/>
  <c r="E12635" i="20"/>
  <c r="E12636" i="20"/>
  <c r="E12637" i="20"/>
  <c r="E12638" i="20"/>
  <c r="E12639" i="20"/>
  <c r="E12640" i="20"/>
  <c r="E12641" i="20"/>
  <c r="E12642" i="20"/>
  <c r="E12643" i="20"/>
  <c r="E12644" i="20"/>
  <c r="E12645" i="20"/>
  <c r="E12646" i="20"/>
  <c r="E12647" i="20"/>
  <c r="E12648" i="20"/>
  <c r="E12649" i="20"/>
  <c r="E12650" i="20"/>
  <c r="E12651" i="20"/>
  <c r="E12652" i="20"/>
  <c r="E12653" i="20"/>
  <c r="E12654" i="20"/>
  <c r="E12655" i="20"/>
  <c r="E12656" i="20"/>
  <c r="E12657" i="20"/>
  <c r="E12658" i="20"/>
  <c r="E12659" i="20"/>
  <c r="E12660" i="20"/>
  <c r="E12661" i="20"/>
  <c r="E12662" i="20"/>
  <c r="E12663" i="20"/>
  <c r="E12664" i="20"/>
  <c r="E12665" i="20"/>
  <c r="E12666" i="20"/>
  <c r="E12667" i="20"/>
  <c r="E12668" i="20"/>
  <c r="E12669" i="20"/>
  <c r="E12670" i="20"/>
  <c r="E12671" i="20"/>
  <c r="E12672" i="20"/>
  <c r="E12673" i="20"/>
  <c r="E12674" i="20"/>
  <c r="E12675" i="20"/>
  <c r="E12676" i="20"/>
  <c r="E12677" i="20"/>
  <c r="E12678" i="20"/>
  <c r="E12679" i="20"/>
  <c r="E12680" i="20"/>
  <c r="E12681" i="20"/>
  <c r="E12682" i="20"/>
  <c r="E12683" i="20"/>
  <c r="E12684" i="20"/>
  <c r="E12685" i="20"/>
  <c r="E12686" i="20"/>
  <c r="E12687" i="20"/>
  <c r="E12688" i="20"/>
  <c r="E12689" i="20"/>
  <c r="E12690" i="20"/>
  <c r="E12691" i="20"/>
  <c r="E12692" i="20"/>
  <c r="E12693" i="20"/>
  <c r="E12694" i="20"/>
  <c r="E12695" i="20"/>
  <c r="E12696" i="20"/>
  <c r="E12697" i="20"/>
  <c r="E12698" i="20"/>
  <c r="E12699" i="20"/>
  <c r="E12700" i="20"/>
  <c r="E12701" i="20"/>
  <c r="E12702" i="20"/>
  <c r="E12703" i="20"/>
  <c r="E12704" i="20"/>
  <c r="E12705" i="20"/>
  <c r="E12706" i="20"/>
  <c r="E12707" i="20"/>
  <c r="E12708" i="20"/>
  <c r="E12709" i="20"/>
  <c r="E12710" i="20"/>
  <c r="E12711" i="20"/>
  <c r="E12712" i="20"/>
  <c r="E12713" i="20"/>
  <c r="E12714" i="20"/>
  <c r="E12715" i="20"/>
  <c r="E12716" i="20"/>
  <c r="E12717" i="20"/>
  <c r="E12718" i="20"/>
  <c r="E12719" i="20"/>
  <c r="E12720" i="20"/>
  <c r="E12721" i="20"/>
  <c r="E12722" i="20"/>
  <c r="E12723" i="20"/>
  <c r="E12724" i="20"/>
  <c r="E12725" i="20"/>
  <c r="E12726" i="20"/>
  <c r="E12727" i="20"/>
  <c r="E12728" i="20"/>
  <c r="E12729" i="20"/>
  <c r="E12730" i="20"/>
  <c r="E12731" i="20"/>
  <c r="E12732" i="20"/>
  <c r="E12733" i="20"/>
  <c r="E12734" i="20"/>
  <c r="E12735" i="20"/>
  <c r="E12736" i="20"/>
  <c r="E12737" i="20"/>
  <c r="E12738" i="20"/>
  <c r="E12739" i="20"/>
  <c r="E12740" i="20"/>
  <c r="E12741" i="20"/>
  <c r="E12742" i="20"/>
  <c r="E12743" i="20"/>
  <c r="E12744" i="20"/>
  <c r="E12745" i="20"/>
  <c r="E12746" i="20"/>
  <c r="E12747" i="20"/>
  <c r="E12748" i="20"/>
  <c r="E12749" i="20"/>
  <c r="E12750" i="20"/>
  <c r="E12751" i="20"/>
  <c r="E12752" i="20"/>
  <c r="E12753" i="20"/>
  <c r="E12754" i="20"/>
  <c r="E12755" i="20"/>
  <c r="E12756" i="20"/>
  <c r="E12757" i="20"/>
  <c r="E12758" i="20"/>
  <c r="E12759" i="20"/>
  <c r="E12760" i="20"/>
  <c r="E12761" i="20"/>
  <c r="E12762" i="20"/>
  <c r="E12763" i="20"/>
  <c r="E12764" i="20"/>
  <c r="E12765" i="20"/>
  <c r="E12766" i="20"/>
  <c r="E12767" i="20"/>
  <c r="E12768" i="20"/>
  <c r="E12769" i="20"/>
  <c r="E12770" i="20"/>
  <c r="E12771" i="20"/>
  <c r="E12772" i="20"/>
  <c r="E12773" i="20"/>
  <c r="E12774" i="20"/>
  <c r="E12775" i="20"/>
  <c r="E12776" i="20"/>
  <c r="E12777" i="20"/>
  <c r="E12778" i="20"/>
  <c r="E12779" i="20"/>
  <c r="E12780" i="20"/>
  <c r="E12781" i="20"/>
  <c r="E12782" i="20"/>
  <c r="E12783" i="20"/>
  <c r="E12784" i="20"/>
  <c r="E12785" i="20"/>
  <c r="E12786" i="20"/>
  <c r="E12787" i="20"/>
  <c r="E12788" i="20"/>
  <c r="E12789" i="20"/>
  <c r="E12790" i="20"/>
  <c r="E12791" i="20"/>
  <c r="E12792" i="20"/>
  <c r="E12793" i="20"/>
  <c r="E12794" i="20"/>
  <c r="E12795" i="20"/>
  <c r="E12796" i="20"/>
  <c r="E12797" i="20"/>
  <c r="E12798" i="20"/>
  <c r="E12799" i="20"/>
  <c r="E12800" i="20"/>
  <c r="E12801" i="20"/>
  <c r="E12802" i="20"/>
  <c r="E12803" i="20"/>
  <c r="E12804" i="20"/>
  <c r="E12805" i="20"/>
  <c r="E12806" i="20"/>
  <c r="E12807" i="20"/>
  <c r="E12808" i="20"/>
  <c r="E12809" i="20"/>
  <c r="E12810" i="20"/>
  <c r="E12811" i="20"/>
  <c r="E12812" i="20"/>
  <c r="E12813" i="20"/>
  <c r="E12814" i="20"/>
  <c r="E12815" i="20"/>
  <c r="E12816" i="20"/>
  <c r="E12817" i="20"/>
  <c r="E12818" i="20"/>
  <c r="E12819" i="20"/>
  <c r="E12820" i="20"/>
  <c r="E12821" i="20"/>
  <c r="E12822" i="20"/>
  <c r="E12823" i="20"/>
  <c r="E12824" i="20"/>
  <c r="E12825" i="20"/>
  <c r="E12826" i="20"/>
  <c r="E12827" i="20"/>
  <c r="E12828" i="20"/>
  <c r="E12829" i="20"/>
  <c r="E12830" i="20"/>
  <c r="E12831" i="20"/>
  <c r="E12832" i="20"/>
  <c r="E12833" i="20"/>
  <c r="E12834" i="20"/>
  <c r="E12835" i="20"/>
  <c r="E12836" i="20"/>
  <c r="E12837" i="20"/>
  <c r="E12838" i="20"/>
  <c r="E12839" i="20"/>
  <c r="E12840" i="20"/>
  <c r="E12841" i="20"/>
  <c r="E12842" i="20"/>
  <c r="E12843" i="20"/>
  <c r="E12844" i="20"/>
  <c r="E12845" i="20"/>
  <c r="E12846" i="20"/>
  <c r="E12847" i="20"/>
  <c r="E12848" i="20"/>
  <c r="E12849" i="20"/>
  <c r="E12850" i="20"/>
  <c r="E12851" i="20"/>
  <c r="E12852" i="20"/>
  <c r="E12853" i="20"/>
  <c r="E12854" i="20"/>
  <c r="E12855" i="20"/>
  <c r="E12856" i="20"/>
  <c r="E12857" i="20"/>
  <c r="E12858" i="20"/>
  <c r="E12859" i="20"/>
  <c r="E12860" i="20"/>
  <c r="E12861" i="20"/>
  <c r="E12862" i="20"/>
  <c r="E12863" i="20"/>
  <c r="E12864" i="20"/>
  <c r="E12865" i="20"/>
  <c r="E12866" i="20"/>
  <c r="E12867" i="20"/>
  <c r="E12868" i="20"/>
  <c r="E12869" i="20"/>
  <c r="E12870" i="20"/>
  <c r="E12871" i="20"/>
  <c r="E12872" i="20"/>
  <c r="E12873" i="20"/>
  <c r="E12874" i="20"/>
  <c r="E12875" i="20"/>
  <c r="E12876" i="20"/>
  <c r="E12877" i="20"/>
  <c r="E12878" i="20"/>
  <c r="E12879" i="20"/>
  <c r="E12880" i="20"/>
  <c r="E12881" i="20"/>
  <c r="E12882" i="20"/>
  <c r="E12883" i="20"/>
  <c r="E12884" i="20"/>
  <c r="E12885" i="20"/>
  <c r="E12886" i="20"/>
  <c r="E12887" i="20"/>
  <c r="E12888" i="20"/>
  <c r="E12889" i="20"/>
  <c r="E12890" i="20"/>
  <c r="E12891" i="20"/>
  <c r="E12892" i="20"/>
  <c r="E12893" i="20"/>
  <c r="E12894" i="20"/>
  <c r="E12895" i="20"/>
  <c r="E12896" i="20"/>
  <c r="E12897" i="20"/>
  <c r="E12898" i="20"/>
  <c r="E12899" i="20"/>
  <c r="E12900" i="20"/>
  <c r="E12901" i="20"/>
  <c r="E12902" i="20"/>
  <c r="E12903" i="20"/>
  <c r="E12904" i="20"/>
  <c r="E12905" i="20"/>
  <c r="E12906" i="20"/>
  <c r="E12907" i="20"/>
  <c r="E12908" i="20"/>
  <c r="E12909" i="20"/>
  <c r="E12910" i="20"/>
  <c r="E12911" i="20"/>
  <c r="E12912" i="20"/>
  <c r="E12913" i="20"/>
  <c r="E12914" i="20"/>
  <c r="E12915" i="20"/>
  <c r="E12916" i="20"/>
  <c r="E12917" i="20"/>
  <c r="E12918" i="20"/>
  <c r="E12919" i="20"/>
  <c r="E12920" i="20"/>
  <c r="E12921" i="20"/>
  <c r="E12922" i="20"/>
  <c r="E12923" i="20"/>
  <c r="E12924" i="20"/>
  <c r="E12925" i="20"/>
  <c r="E12926" i="20"/>
  <c r="E12927" i="20"/>
  <c r="E12928" i="20"/>
  <c r="E12929" i="20"/>
  <c r="E12930" i="20"/>
  <c r="E12931" i="20"/>
  <c r="E12932" i="20"/>
  <c r="E12933" i="20"/>
  <c r="E12934" i="20"/>
  <c r="E12935" i="20"/>
  <c r="E12936" i="20"/>
  <c r="E12937" i="20"/>
  <c r="E12938" i="20"/>
  <c r="E12939" i="20"/>
  <c r="E12940" i="20"/>
  <c r="E12941" i="20"/>
  <c r="E12942" i="20"/>
  <c r="E12943" i="20"/>
  <c r="E12944" i="20"/>
  <c r="E12945" i="20"/>
  <c r="E12946" i="20"/>
  <c r="E12947" i="20"/>
  <c r="E12948" i="20"/>
  <c r="E12949" i="20"/>
  <c r="E12950" i="20"/>
  <c r="E12951" i="20"/>
  <c r="E12952" i="20"/>
  <c r="E12953" i="20"/>
  <c r="E12954" i="20"/>
  <c r="E12955" i="20"/>
  <c r="E12956" i="20"/>
  <c r="E12957" i="20"/>
  <c r="E12958" i="20"/>
  <c r="E12959" i="20"/>
  <c r="E12960" i="20"/>
  <c r="E12961" i="20"/>
  <c r="E12962" i="20"/>
  <c r="E12963" i="20"/>
  <c r="E12964" i="20"/>
  <c r="E12965" i="20"/>
  <c r="E12966" i="20"/>
  <c r="E12967" i="20"/>
  <c r="E12968" i="20"/>
  <c r="E12969" i="20"/>
  <c r="E12970" i="20"/>
  <c r="E12971" i="20"/>
  <c r="E12972" i="20"/>
  <c r="E12973" i="20"/>
  <c r="E12974" i="20"/>
  <c r="E12975" i="20"/>
  <c r="E12976" i="20"/>
  <c r="E12977" i="20"/>
  <c r="E12978" i="20"/>
  <c r="E12979" i="20"/>
  <c r="E12980" i="20"/>
  <c r="E12981" i="20"/>
  <c r="E12982" i="20"/>
  <c r="E12983" i="20"/>
  <c r="E12984" i="20"/>
  <c r="E12985" i="20"/>
  <c r="E12986" i="20"/>
  <c r="E12987" i="20"/>
  <c r="E12988" i="20"/>
  <c r="E12989" i="20"/>
  <c r="E12990" i="20"/>
  <c r="E12991" i="20"/>
  <c r="E12992" i="20"/>
  <c r="E12993" i="20"/>
  <c r="E12994" i="20"/>
  <c r="E12995" i="20"/>
  <c r="E12996" i="20"/>
  <c r="E12997" i="20"/>
  <c r="E12998" i="20"/>
  <c r="E12999" i="20"/>
  <c r="E13000" i="20"/>
  <c r="E13001" i="20"/>
  <c r="E13002" i="20"/>
  <c r="E13003" i="20"/>
  <c r="E13004" i="20"/>
  <c r="E13005" i="20"/>
  <c r="E13006" i="20"/>
  <c r="E13007" i="20"/>
  <c r="E13008" i="20"/>
  <c r="E13009" i="20"/>
  <c r="E13010" i="20"/>
  <c r="E13011" i="20"/>
  <c r="E13012" i="20"/>
  <c r="E13013" i="20"/>
  <c r="E13014" i="20"/>
  <c r="E13015" i="20"/>
  <c r="E13016" i="20"/>
  <c r="E13017" i="20"/>
  <c r="E13018" i="20"/>
  <c r="E13019" i="20"/>
  <c r="E13020" i="20"/>
  <c r="E13021" i="20"/>
  <c r="E13022" i="20"/>
  <c r="E13023" i="20"/>
  <c r="E13024" i="20"/>
  <c r="E13025" i="20"/>
  <c r="E13026" i="20"/>
  <c r="E13027" i="20"/>
  <c r="E13028" i="20"/>
  <c r="E13029" i="20"/>
  <c r="E13030" i="20"/>
  <c r="E13031" i="20"/>
  <c r="E13032" i="20"/>
  <c r="E13033" i="20"/>
  <c r="E13034" i="20"/>
  <c r="E13035" i="20"/>
  <c r="E13036" i="20"/>
  <c r="E13037" i="20"/>
  <c r="E13038" i="20"/>
  <c r="E13039" i="20"/>
  <c r="E13040" i="20"/>
  <c r="E13041" i="20"/>
  <c r="E13042" i="20"/>
  <c r="E13043" i="20"/>
  <c r="E13044" i="20"/>
  <c r="E13045" i="20"/>
  <c r="E13046" i="20"/>
  <c r="E13047" i="20"/>
  <c r="E13048" i="20"/>
  <c r="E13049" i="20"/>
  <c r="E13050" i="20"/>
  <c r="E13051" i="20"/>
  <c r="E13052" i="20"/>
  <c r="E13053" i="20"/>
  <c r="E13054" i="20"/>
  <c r="E13055" i="20"/>
  <c r="E13056" i="20"/>
  <c r="E13057" i="20"/>
  <c r="E13058" i="20"/>
  <c r="E13059" i="20"/>
  <c r="E13060" i="20"/>
  <c r="E13061" i="20"/>
  <c r="E13062" i="20"/>
  <c r="E13063" i="20"/>
  <c r="E13064" i="20"/>
  <c r="E13065" i="20"/>
  <c r="E13066" i="20"/>
  <c r="E13067" i="20"/>
  <c r="E13068" i="20"/>
  <c r="E13069" i="20"/>
  <c r="E13070" i="20"/>
  <c r="E13071" i="20"/>
  <c r="E13072" i="20"/>
  <c r="E13073" i="20"/>
  <c r="E13074" i="20"/>
  <c r="E13075" i="20"/>
  <c r="E13076" i="20"/>
  <c r="E13077" i="20"/>
  <c r="E13078" i="20"/>
  <c r="E13079" i="20"/>
  <c r="E13080" i="20"/>
  <c r="E13081" i="20"/>
  <c r="E13082" i="20"/>
  <c r="E13083" i="20"/>
  <c r="E13084" i="20"/>
  <c r="E13085" i="20"/>
  <c r="E13086" i="20"/>
  <c r="E13087" i="20"/>
  <c r="E13088" i="20"/>
  <c r="E13089" i="20"/>
  <c r="E13090" i="20"/>
  <c r="E13091" i="20"/>
  <c r="E13092" i="20"/>
  <c r="E13093" i="20"/>
  <c r="E13094" i="20"/>
  <c r="E13095" i="20"/>
  <c r="E13096" i="20"/>
  <c r="E13097" i="20"/>
  <c r="E13098" i="20"/>
  <c r="E13099" i="20"/>
  <c r="E13100" i="20"/>
  <c r="E13101" i="20"/>
  <c r="E13102" i="20"/>
  <c r="E13103" i="20"/>
  <c r="E13104" i="20"/>
  <c r="E13105" i="20"/>
  <c r="E13106" i="20"/>
  <c r="E13107" i="20"/>
  <c r="E13108" i="20"/>
  <c r="E13109" i="20"/>
  <c r="E13110" i="20"/>
  <c r="E13111" i="20"/>
  <c r="E13112" i="20"/>
  <c r="E13113" i="20"/>
  <c r="E13114" i="20"/>
  <c r="E13115" i="20"/>
  <c r="E13116" i="20"/>
  <c r="E13117" i="20"/>
  <c r="E13118" i="20"/>
  <c r="E13119" i="20"/>
  <c r="E13120" i="20"/>
  <c r="E13121" i="20"/>
  <c r="E13122" i="20"/>
  <c r="E13123" i="20"/>
  <c r="E13124" i="20"/>
  <c r="E13125" i="20"/>
  <c r="E13126" i="20"/>
  <c r="E13127" i="20"/>
  <c r="E13128" i="20"/>
  <c r="E13129" i="20"/>
  <c r="E13130" i="20"/>
  <c r="E13131" i="20"/>
  <c r="E13132" i="20"/>
  <c r="E13133" i="20"/>
  <c r="E13134" i="20"/>
  <c r="E13135" i="20"/>
  <c r="E13136" i="20"/>
  <c r="E13137" i="20"/>
  <c r="E13138" i="20"/>
  <c r="E13139" i="20"/>
  <c r="E13140" i="20"/>
  <c r="E13141" i="20"/>
  <c r="E13142" i="20"/>
  <c r="E13143" i="20"/>
  <c r="E13144" i="20"/>
  <c r="E13145" i="20"/>
  <c r="E13146" i="20"/>
  <c r="E13147" i="20"/>
  <c r="E13148" i="20"/>
  <c r="E13149" i="20"/>
  <c r="E13150" i="20"/>
  <c r="E13151" i="20"/>
  <c r="E13152" i="20"/>
  <c r="E13153" i="20"/>
  <c r="E13154" i="20"/>
  <c r="E13155" i="20"/>
  <c r="E13156" i="20"/>
  <c r="E13157" i="20"/>
  <c r="E13158" i="20"/>
  <c r="E13159" i="20"/>
  <c r="E13160" i="20"/>
  <c r="E13161" i="20"/>
  <c r="E13162" i="20"/>
  <c r="E13163" i="20"/>
  <c r="E13164" i="20"/>
  <c r="E13165" i="20"/>
  <c r="E13166" i="20"/>
  <c r="E13167" i="20"/>
  <c r="E13168" i="20"/>
  <c r="E13169" i="20"/>
  <c r="E13170" i="20"/>
  <c r="E13171" i="20"/>
  <c r="E13172" i="20"/>
  <c r="E13173" i="20"/>
  <c r="E13174" i="20"/>
  <c r="E13175" i="20"/>
  <c r="E13176" i="20"/>
  <c r="E13177" i="20"/>
  <c r="E13178" i="20"/>
  <c r="E13179" i="20"/>
  <c r="E13180" i="20"/>
  <c r="E13181" i="20"/>
  <c r="E13182" i="20"/>
  <c r="E13183" i="20"/>
  <c r="E13184" i="20"/>
  <c r="E13185" i="20"/>
  <c r="E13186" i="20"/>
  <c r="E13187" i="20"/>
  <c r="E13188" i="20"/>
  <c r="E13189" i="20"/>
  <c r="E13190" i="20"/>
  <c r="E13191" i="20"/>
  <c r="E13192" i="20"/>
  <c r="E13193" i="20"/>
  <c r="E13194" i="20"/>
  <c r="E13195" i="20"/>
  <c r="E13196" i="20"/>
  <c r="E13197" i="20"/>
  <c r="E13198" i="20"/>
  <c r="E13199" i="20"/>
  <c r="E13200" i="20"/>
  <c r="E13201" i="20"/>
  <c r="E13202" i="20"/>
  <c r="E13203" i="20"/>
  <c r="E13204" i="20"/>
  <c r="E13205" i="20"/>
  <c r="E13206" i="20"/>
  <c r="E13207" i="20"/>
  <c r="E13208" i="20"/>
  <c r="E13209" i="20"/>
  <c r="E13210" i="20"/>
  <c r="E13211" i="20"/>
  <c r="E13212" i="20"/>
  <c r="E13213" i="20"/>
  <c r="E13214" i="20"/>
  <c r="E13215" i="20"/>
  <c r="E13216" i="20"/>
  <c r="E13217" i="20"/>
  <c r="E13218" i="20"/>
  <c r="E13219" i="20"/>
  <c r="E13220" i="20"/>
  <c r="E13221" i="20"/>
  <c r="E13222" i="20"/>
  <c r="E13223" i="20"/>
  <c r="E13224" i="20"/>
  <c r="E13225" i="20"/>
  <c r="E13226" i="20"/>
  <c r="E13227" i="20"/>
  <c r="E13228" i="20"/>
  <c r="E13229" i="20"/>
  <c r="E13230" i="20"/>
  <c r="E13231" i="20"/>
  <c r="E13232" i="20"/>
  <c r="E13233" i="20"/>
  <c r="E13234" i="20"/>
  <c r="E13235" i="20"/>
  <c r="E13236" i="20"/>
  <c r="E13237" i="20"/>
  <c r="E13238" i="20"/>
  <c r="E13239" i="20"/>
  <c r="E13240" i="20"/>
  <c r="E13241" i="20"/>
  <c r="E13242" i="20"/>
  <c r="E13243" i="20"/>
  <c r="E13244" i="20"/>
  <c r="E13245" i="20"/>
  <c r="E13246" i="20"/>
  <c r="E13247" i="20"/>
  <c r="E13248" i="20"/>
  <c r="E13249" i="20"/>
  <c r="E13250" i="20"/>
  <c r="E13251" i="20"/>
  <c r="E13252" i="20"/>
  <c r="E13253" i="20"/>
  <c r="E13254" i="20"/>
  <c r="E13255" i="20"/>
  <c r="E13256" i="20"/>
  <c r="E13257" i="20"/>
  <c r="E13258" i="20"/>
  <c r="E13259" i="20"/>
  <c r="E13260" i="20"/>
  <c r="E13261" i="20"/>
  <c r="E13262" i="20"/>
  <c r="E13263" i="20"/>
  <c r="E13264" i="20"/>
  <c r="E13265" i="20"/>
  <c r="E13266" i="20"/>
  <c r="E13267" i="20"/>
  <c r="E13268" i="20"/>
  <c r="E13269" i="20"/>
  <c r="E13270" i="20"/>
  <c r="E13271" i="20"/>
  <c r="E13272" i="20"/>
  <c r="E13273" i="20"/>
  <c r="E13274" i="20"/>
  <c r="E13275" i="20"/>
  <c r="E13276" i="20"/>
  <c r="E13277" i="20"/>
  <c r="E13278" i="20"/>
  <c r="E13279" i="20"/>
  <c r="E13280" i="20"/>
  <c r="E13281" i="20"/>
  <c r="E13282" i="20"/>
  <c r="E13283" i="20"/>
  <c r="E13284" i="20"/>
  <c r="E13285" i="20"/>
  <c r="E13286" i="20"/>
  <c r="E13287" i="20"/>
  <c r="E13288" i="20"/>
  <c r="E13289" i="20"/>
  <c r="E13290" i="20"/>
  <c r="E13291" i="20"/>
  <c r="E13292" i="20"/>
  <c r="E13293" i="20"/>
  <c r="E13294" i="20"/>
  <c r="E13295" i="20"/>
  <c r="E13296" i="20"/>
  <c r="E13297" i="20"/>
  <c r="E13298" i="20"/>
  <c r="E13299" i="20"/>
  <c r="E13300" i="20"/>
  <c r="E13301" i="20"/>
  <c r="E13302" i="20"/>
  <c r="E13303" i="20"/>
  <c r="E13304" i="20"/>
  <c r="E13305" i="20"/>
  <c r="E13306" i="20"/>
  <c r="E13307" i="20"/>
  <c r="E13308" i="20"/>
  <c r="E13309" i="20"/>
  <c r="E13310" i="20"/>
  <c r="E13311" i="20"/>
  <c r="E13312" i="20"/>
  <c r="E13313" i="20"/>
  <c r="E13314" i="20"/>
  <c r="E13315" i="20"/>
  <c r="E13316" i="20"/>
  <c r="E13317" i="20"/>
  <c r="E13318" i="20"/>
  <c r="E13319" i="20"/>
  <c r="E13320" i="20"/>
  <c r="E13321" i="20"/>
  <c r="E13322" i="20"/>
  <c r="E13323" i="20"/>
  <c r="E13324" i="20"/>
  <c r="E13325" i="20"/>
  <c r="E13326" i="20"/>
  <c r="E13327" i="20"/>
  <c r="E13328" i="20"/>
  <c r="E13329" i="20"/>
  <c r="E13330" i="20"/>
  <c r="E13331" i="20"/>
  <c r="E13332" i="20"/>
  <c r="E13333" i="20"/>
  <c r="E13334" i="20"/>
  <c r="E13335" i="20"/>
  <c r="E13336" i="20"/>
  <c r="E13337" i="20"/>
  <c r="E13338" i="20"/>
  <c r="E13339" i="20"/>
  <c r="E13340" i="20"/>
  <c r="E13341" i="20"/>
  <c r="E13342" i="20"/>
  <c r="E13343" i="20"/>
  <c r="E13344" i="20"/>
  <c r="E13345" i="20"/>
  <c r="E13346" i="20"/>
  <c r="E13347" i="20"/>
  <c r="E13348" i="20"/>
  <c r="E13349" i="20"/>
  <c r="E13350" i="20"/>
  <c r="E13351" i="20"/>
  <c r="E13352" i="20"/>
  <c r="E13353" i="20"/>
  <c r="E13354" i="20"/>
  <c r="E13355" i="20"/>
  <c r="E13356" i="20"/>
  <c r="E13357" i="20"/>
  <c r="E13358" i="20"/>
  <c r="E13359" i="20"/>
  <c r="E13360" i="20"/>
  <c r="E13361" i="20"/>
  <c r="E13362" i="20"/>
  <c r="E13363" i="20"/>
  <c r="E13364" i="20"/>
  <c r="E13365" i="20"/>
  <c r="E13366" i="20"/>
  <c r="E13367" i="20"/>
  <c r="E13368" i="20"/>
  <c r="E13369" i="20"/>
  <c r="E13370" i="20"/>
  <c r="E13371" i="20"/>
  <c r="E13372" i="20"/>
  <c r="E13373" i="20"/>
  <c r="E13374" i="20"/>
  <c r="E13375" i="20"/>
  <c r="E13376" i="20"/>
  <c r="E13377" i="20"/>
  <c r="E13378" i="20"/>
  <c r="E13379" i="20"/>
  <c r="E13380" i="20"/>
  <c r="E13381" i="20"/>
  <c r="E13382" i="20"/>
  <c r="E13383" i="20"/>
  <c r="E13384" i="20"/>
  <c r="E13385" i="20"/>
  <c r="E13386" i="20"/>
  <c r="E13387" i="20"/>
  <c r="E13388" i="20"/>
  <c r="E13389" i="20"/>
  <c r="E13390" i="20"/>
  <c r="E13391" i="20"/>
  <c r="E13392" i="20"/>
  <c r="E13393" i="20"/>
  <c r="E13394" i="20"/>
  <c r="E13395" i="20"/>
  <c r="E13396" i="20"/>
  <c r="E13397" i="20"/>
  <c r="E13398" i="20"/>
  <c r="E13399" i="20"/>
  <c r="E12389" i="20"/>
  <c r="C12573" i="20"/>
  <c r="D12573" i="20" s="1"/>
  <c r="C12421" i="20"/>
  <c r="D12421" i="20" s="1"/>
  <c r="C12422" i="20"/>
  <c r="D12422" i="20" s="1"/>
  <c r="C12423" i="20"/>
  <c r="D12423" i="20" s="1"/>
  <c r="C12424" i="20"/>
  <c r="D12424" i="20" s="1"/>
  <c r="C12425" i="20"/>
  <c r="D12425" i="20" s="1"/>
  <c r="C12426" i="20"/>
  <c r="D12426" i="20" s="1"/>
  <c r="C12427" i="20"/>
  <c r="D12427" i="20" s="1"/>
  <c r="C12428" i="20"/>
  <c r="D12428" i="20" s="1"/>
  <c r="C12429" i="20"/>
  <c r="D12429" i="20" s="1"/>
  <c r="C12430" i="20"/>
  <c r="D12430" i="20" s="1"/>
  <c r="C12431" i="20"/>
  <c r="D12431" i="20" s="1"/>
  <c r="C12432" i="20"/>
  <c r="D12432" i="20" s="1"/>
  <c r="C12433" i="20"/>
  <c r="D12433" i="20" s="1"/>
  <c r="C12434" i="20"/>
  <c r="D12434" i="20" s="1"/>
  <c r="C12435" i="20"/>
  <c r="D12435" i="20" s="1"/>
  <c r="C12436" i="20"/>
  <c r="D12436" i="20" s="1"/>
  <c r="C12437" i="20"/>
  <c r="D12437" i="20" s="1"/>
  <c r="C12438" i="20"/>
  <c r="D12438" i="20" s="1"/>
  <c r="C12439" i="20"/>
  <c r="D12439" i="20" s="1"/>
  <c r="C12440" i="20"/>
  <c r="D12440" i="20" s="1"/>
  <c r="C12441" i="20"/>
  <c r="D12441" i="20" s="1"/>
  <c r="C12442" i="20"/>
  <c r="D12442" i="20" s="1"/>
  <c r="C12443" i="20"/>
  <c r="D12443" i="20" s="1"/>
  <c r="C12444" i="20"/>
  <c r="D12444" i="20" s="1"/>
  <c r="C12445" i="20"/>
  <c r="D12445" i="20" s="1"/>
  <c r="C12446" i="20"/>
  <c r="D12446" i="20" s="1"/>
  <c r="C12447" i="20"/>
  <c r="D12447" i="20" s="1"/>
  <c r="C12448" i="20"/>
  <c r="D12448" i="20" s="1"/>
  <c r="C12449" i="20"/>
  <c r="D12449" i="20" s="1"/>
  <c r="C12450" i="20"/>
  <c r="D12450" i="20" s="1"/>
  <c r="C12451" i="20"/>
  <c r="D12451" i="20" s="1"/>
  <c r="C12452" i="20"/>
  <c r="D12452" i="20" s="1"/>
  <c r="C12453" i="20"/>
  <c r="D12453" i="20" s="1"/>
  <c r="C12454" i="20"/>
  <c r="D12454" i="20" s="1"/>
  <c r="C12455" i="20"/>
  <c r="D12455" i="20" s="1"/>
  <c r="C12456" i="20"/>
  <c r="D12456" i="20" s="1"/>
  <c r="C12457" i="20"/>
  <c r="D12457" i="20" s="1"/>
  <c r="C12458" i="20"/>
  <c r="D12458" i="20" s="1"/>
  <c r="C12459" i="20"/>
  <c r="D12459" i="20" s="1"/>
  <c r="C12460" i="20"/>
  <c r="D12460" i="20" s="1"/>
  <c r="C12461" i="20"/>
  <c r="D12461" i="20" s="1"/>
  <c r="C12462" i="20"/>
  <c r="D12462" i="20" s="1"/>
  <c r="C12463" i="20"/>
  <c r="D12463" i="20" s="1"/>
  <c r="C12464" i="20"/>
  <c r="D12464" i="20" s="1"/>
  <c r="C12465" i="20"/>
  <c r="D12465" i="20" s="1"/>
  <c r="C12466" i="20"/>
  <c r="D12466" i="20" s="1"/>
  <c r="C12467" i="20"/>
  <c r="D12467" i="20" s="1"/>
  <c r="C12468" i="20"/>
  <c r="D12468" i="20" s="1"/>
  <c r="C12469" i="20"/>
  <c r="D12469" i="20" s="1"/>
  <c r="C12470" i="20"/>
  <c r="D12470" i="20" s="1"/>
  <c r="C12471" i="20"/>
  <c r="D12471" i="20" s="1"/>
  <c r="C12472" i="20"/>
  <c r="D12472" i="20" s="1"/>
  <c r="C12473" i="20"/>
  <c r="D12473" i="20" s="1"/>
  <c r="C12474" i="20"/>
  <c r="D12474" i="20" s="1"/>
  <c r="C12475" i="20"/>
  <c r="D12475" i="20" s="1"/>
  <c r="C12476" i="20"/>
  <c r="D12476" i="20" s="1"/>
  <c r="C12477" i="20"/>
  <c r="D12477" i="20" s="1"/>
  <c r="C12478" i="20"/>
  <c r="D12478" i="20" s="1"/>
  <c r="C12479" i="20"/>
  <c r="D12479" i="20" s="1"/>
  <c r="C12480" i="20"/>
  <c r="D12480" i="20" s="1"/>
  <c r="C12481" i="20"/>
  <c r="D12481" i="20" s="1"/>
  <c r="C12482" i="20"/>
  <c r="D12482" i="20" s="1"/>
  <c r="C12483" i="20"/>
  <c r="D12483" i="20" s="1"/>
  <c r="C12484" i="20"/>
  <c r="D12484" i="20" s="1"/>
  <c r="C12485" i="20"/>
  <c r="D12485" i="20" s="1"/>
  <c r="C12486" i="20"/>
  <c r="D12486" i="20" s="1"/>
  <c r="C12487" i="20"/>
  <c r="D12487" i="20" s="1"/>
  <c r="C12488" i="20"/>
  <c r="D12488" i="20" s="1"/>
  <c r="C12489" i="20"/>
  <c r="D12489" i="20" s="1"/>
  <c r="C12490" i="20"/>
  <c r="D12490" i="20" s="1"/>
  <c r="C12491" i="20"/>
  <c r="D12491" i="20" s="1"/>
  <c r="C12492" i="20"/>
  <c r="D12492" i="20" s="1"/>
  <c r="C12493" i="20"/>
  <c r="D12493" i="20" s="1"/>
  <c r="C12494" i="20"/>
  <c r="D12494" i="20" s="1"/>
  <c r="C12495" i="20"/>
  <c r="D12495" i="20" s="1"/>
  <c r="C12496" i="20"/>
  <c r="D12496" i="20" s="1"/>
  <c r="C12497" i="20"/>
  <c r="D12497" i="20" s="1"/>
  <c r="C12498" i="20"/>
  <c r="D12498" i="20" s="1"/>
  <c r="C12499" i="20"/>
  <c r="D12499" i="20" s="1"/>
  <c r="C12500" i="20"/>
  <c r="D12500" i="20" s="1"/>
  <c r="C12501" i="20"/>
  <c r="D12501" i="20" s="1"/>
  <c r="C12502" i="20"/>
  <c r="D12502" i="20" s="1"/>
  <c r="C12503" i="20"/>
  <c r="D12503" i="20" s="1"/>
  <c r="C12504" i="20"/>
  <c r="D12504" i="20" s="1"/>
  <c r="C12505" i="20"/>
  <c r="D12505" i="20" s="1"/>
  <c r="C12506" i="20"/>
  <c r="D12506" i="20" s="1"/>
  <c r="C12507" i="20"/>
  <c r="D12507" i="20" s="1"/>
  <c r="C12508" i="20"/>
  <c r="D12508" i="20" s="1"/>
  <c r="C12509" i="20"/>
  <c r="D12509" i="20" s="1"/>
  <c r="C12510" i="20"/>
  <c r="D12510" i="20" s="1"/>
  <c r="C12511" i="20"/>
  <c r="D12511" i="20" s="1"/>
  <c r="C12512" i="20"/>
  <c r="D12512" i="20" s="1"/>
  <c r="C12513" i="20"/>
  <c r="D12513" i="20" s="1"/>
  <c r="C12514" i="20"/>
  <c r="D12514" i="20" s="1"/>
  <c r="C12515" i="20"/>
  <c r="D12515" i="20" s="1"/>
  <c r="C12516" i="20"/>
  <c r="D12516" i="20" s="1"/>
  <c r="C12517" i="20"/>
  <c r="D12517" i="20" s="1"/>
  <c r="C12518" i="20"/>
  <c r="D12518" i="20" s="1"/>
  <c r="C12519" i="20"/>
  <c r="D12519" i="20" s="1"/>
  <c r="C12520" i="20"/>
  <c r="D12520" i="20" s="1"/>
  <c r="C12521" i="20"/>
  <c r="D12521" i="20" s="1"/>
  <c r="C12522" i="20"/>
  <c r="D12522" i="20" s="1"/>
  <c r="C12523" i="20"/>
  <c r="D12523" i="20" s="1"/>
  <c r="C12524" i="20"/>
  <c r="D12524" i="20" s="1"/>
  <c r="C12525" i="20"/>
  <c r="D12525" i="20" s="1"/>
  <c r="C12526" i="20"/>
  <c r="D12526" i="20" s="1"/>
  <c r="C12527" i="20"/>
  <c r="D12527" i="20" s="1"/>
  <c r="C12528" i="20"/>
  <c r="D12528" i="20" s="1"/>
  <c r="C12529" i="20"/>
  <c r="D12529" i="20" s="1"/>
  <c r="C12530" i="20"/>
  <c r="D12530" i="20" s="1"/>
  <c r="C12531" i="20"/>
  <c r="D12531" i="20" s="1"/>
  <c r="C12532" i="20"/>
  <c r="D12532" i="20" s="1"/>
  <c r="C12533" i="20"/>
  <c r="D12533" i="20" s="1"/>
  <c r="C12534" i="20"/>
  <c r="D12534" i="20" s="1"/>
  <c r="C12535" i="20"/>
  <c r="D12535" i="20" s="1"/>
  <c r="C12536" i="20"/>
  <c r="D12536" i="20" s="1"/>
  <c r="C12537" i="20"/>
  <c r="D12537" i="20" s="1"/>
  <c r="C12538" i="20"/>
  <c r="D12538" i="20" s="1"/>
  <c r="C12539" i="20"/>
  <c r="D12539" i="20" s="1"/>
  <c r="C12540" i="20"/>
  <c r="D12540" i="20" s="1"/>
  <c r="C12541" i="20"/>
  <c r="D12541" i="20" s="1"/>
  <c r="C12542" i="20"/>
  <c r="D12542" i="20" s="1"/>
  <c r="C12543" i="20"/>
  <c r="D12543" i="20" s="1"/>
  <c r="C12544" i="20"/>
  <c r="D12544" i="20" s="1"/>
  <c r="C12545" i="20"/>
  <c r="D12545" i="20" s="1"/>
  <c r="C12546" i="20"/>
  <c r="D12546" i="20" s="1"/>
  <c r="C12547" i="20"/>
  <c r="D12547" i="20" s="1"/>
  <c r="C12548" i="20"/>
  <c r="D12548" i="20" s="1"/>
  <c r="C12549" i="20"/>
  <c r="D12549" i="20" s="1"/>
  <c r="C12550" i="20"/>
  <c r="D12550" i="20" s="1"/>
  <c r="C12551" i="20"/>
  <c r="D12551" i="20" s="1"/>
  <c r="C12552" i="20"/>
  <c r="D12552" i="20" s="1"/>
  <c r="C12553" i="20"/>
  <c r="D12553" i="20" s="1"/>
  <c r="C12554" i="20"/>
  <c r="D12554" i="20" s="1"/>
  <c r="C12555" i="20"/>
  <c r="D12555" i="20" s="1"/>
  <c r="C12556" i="20"/>
  <c r="D12556" i="20" s="1"/>
  <c r="C12557" i="20"/>
  <c r="D12557" i="20" s="1"/>
  <c r="C12558" i="20"/>
  <c r="D12558" i="20" s="1"/>
  <c r="C12559" i="20"/>
  <c r="D12559" i="20" s="1"/>
  <c r="C12560" i="20"/>
  <c r="D12560" i="20" s="1"/>
  <c r="C12561" i="20"/>
  <c r="D12561" i="20" s="1"/>
  <c r="C12562" i="20"/>
  <c r="D12562" i="20" s="1"/>
  <c r="C12563" i="20"/>
  <c r="D12563" i="20" s="1"/>
  <c r="C12564" i="20"/>
  <c r="D12564" i="20" s="1"/>
  <c r="C12565" i="20"/>
  <c r="D12565" i="20" s="1"/>
  <c r="C12566" i="20"/>
  <c r="D12566" i="20" s="1"/>
  <c r="C12567" i="20"/>
  <c r="D12567" i="20" s="1"/>
  <c r="C12568" i="20"/>
  <c r="D12568" i="20" s="1"/>
  <c r="C12569" i="20"/>
  <c r="D12569" i="20" s="1"/>
  <c r="C12570" i="20"/>
  <c r="D12570" i="20" s="1"/>
  <c r="C12571" i="20"/>
  <c r="D12571" i="20" s="1"/>
  <c r="C12572" i="20"/>
  <c r="D12572" i="20" s="1"/>
  <c r="C12574" i="20"/>
  <c r="D12574" i="20" s="1"/>
  <c r="C12575" i="20"/>
  <c r="D12575" i="20" s="1"/>
  <c r="C12576" i="20"/>
  <c r="D12576" i="20" s="1"/>
  <c r="C12577" i="20"/>
  <c r="D12577" i="20" s="1"/>
  <c r="C12578" i="20"/>
  <c r="D12578" i="20" s="1"/>
  <c r="C12579" i="20"/>
  <c r="D12579" i="20" s="1"/>
  <c r="C12580" i="20"/>
  <c r="D12580" i="20" s="1"/>
  <c r="C12581" i="20"/>
  <c r="D12581" i="20" s="1"/>
  <c r="C12582" i="20"/>
  <c r="D12582" i="20" s="1"/>
  <c r="C12583" i="20"/>
  <c r="D12583" i="20" s="1"/>
  <c r="C12584" i="20"/>
  <c r="D12584" i="20" s="1"/>
  <c r="C12585" i="20"/>
  <c r="D12585" i="20" s="1"/>
  <c r="C12586" i="20"/>
  <c r="D12586" i="20" s="1"/>
  <c r="C12587" i="20"/>
  <c r="D12587" i="20" s="1"/>
  <c r="C12588" i="20"/>
  <c r="D12588" i="20" s="1"/>
  <c r="C12589" i="20"/>
  <c r="D12589" i="20" s="1"/>
  <c r="C12590" i="20"/>
  <c r="D12590" i="20" s="1"/>
  <c r="C12591" i="20"/>
  <c r="D12591" i="20" s="1"/>
  <c r="C12592" i="20"/>
  <c r="D12592" i="20" s="1"/>
  <c r="C12593" i="20"/>
  <c r="D12593" i="20" s="1"/>
  <c r="C12594" i="20"/>
  <c r="D12594" i="20" s="1"/>
  <c r="C12595" i="20"/>
  <c r="D12595" i="20" s="1"/>
  <c r="C12596" i="20"/>
  <c r="D12596" i="20" s="1"/>
  <c r="C12597" i="20"/>
  <c r="D12597" i="20" s="1"/>
  <c r="C12598" i="20"/>
  <c r="D12598" i="20" s="1"/>
  <c r="C12599" i="20"/>
  <c r="D12599" i="20" s="1"/>
  <c r="C12600" i="20"/>
  <c r="D12600" i="20" s="1"/>
  <c r="C12601" i="20"/>
  <c r="D12601" i="20" s="1"/>
  <c r="C12602" i="20"/>
  <c r="D12602" i="20" s="1"/>
  <c r="C12603" i="20"/>
  <c r="D12603" i="20" s="1"/>
  <c r="C12604" i="20"/>
  <c r="D12604" i="20" s="1"/>
  <c r="C12605" i="20"/>
  <c r="D12605" i="20" s="1"/>
  <c r="C12606" i="20"/>
  <c r="D12606" i="20" s="1"/>
  <c r="C12607" i="20"/>
  <c r="D12607" i="20" s="1"/>
  <c r="C12608" i="20"/>
  <c r="D12608" i="20" s="1"/>
  <c r="C12609" i="20"/>
  <c r="D12609" i="20" s="1"/>
  <c r="C12610" i="20"/>
  <c r="D12610" i="20" s="1"/>
  <c r="C12611" i="20"/>
  <c r="D12611" i="20" s="1"/>
  <c r="C12612" i="20"/>
  <c r="D12612" i="20" s="1"/>
  <c r="C12613" i="20"/>
  <c r="D12613" i="20" s="1"/>
  <c r="C12614" i="20"/>
  <c r="D12614" i="20" s="1"/>
  <c r="C12615" i="20"/>
  <c r="D12615" i="20" s="1"/>
  <c r="C12616" i="20"/>
  <c r="D12616" i="20" s="1"/>
  <c r="C12617" i="20"/>
  <c r="D12617" i="20" s="1"/>
  <c r="C12618" i="20"/>
  <c r="D12618" i="20" s="1"/>
  <c r="C12619" i="20"/>
  <c r="D12619" i="20" s="1"/>
  <c r="C12620" i="20"/>
  <c r="D12620" i="20" s="1"/>
  <c r="C12621" i="20"/>
  <c r="D12621" i="20" s="1"/>
  <c r="C12622" i="20"/>
  <c r="D12622" i="20" s="1"/>
  <c r="C12623" i="20"/>
  <c r="D12623" i="20" s="1"/>
  <c r="C12624" i="20"/>
  <c r="D12624" i="20" s="1"/>
  <c r="C12625" i="20"/>
  <c r="D12625" i="20" s="1"/>
  <c r="C12626" i="20"/>
  <c r="D12626" i="20" s="1"/>
  <c r="C12627" i="20"/>
  <c r="D12627" i="20" s="1"/>
  <c r="C12628" i="20"/>
  <c r="D12628" i="20" s="1"/>
  <c r="C12629" i="20"/>
  <c r="D12629" i="20" s="1"/>
  <c r="C12630" i="20"/>
  <c r="D12630" i="20" s="1"/>
  <c r="C12631" i="20"/>
  <c r="D12631" i="20" s="1"/>
  <c r="C12632" i="20"/>
  <c r="D12632" i="20" s="1"/>
  <c r="C12633" i="20"/>
  <c r="D12633" i="20" s="1"/>
  <c r="C12634" i="20"/>
  <c r="D12634" i="20" s="1"/>
  <c r="C12635" i="20"/>
  <c r="D12635" i="20" s="1"/>
  <c r="C12636" i="20"/>
  <c r="D12636" i="20" s="1"/>
  <c r="C12637" i="20"/>
  <c r="D12637" i="20" s="1"/>
  <c r="C12638" i="20"/>
  <c r="D12638" i="20" s="1"/>
  <c r="C12639" i="20"/>
  <c r="D12639" i="20" s="1"/>
  <c r="C12640" i="20"/>
  <c r="D12640" i="20" s="1"/>
  <c r="C12641" i="20"/>
  <c r="D12641" i="20" s="1"/>
  <c r="C12642" i="20"/>
  <c r="D12642" i="20" s="1"/>
  <c r="C12643" i="20"/>
  <c r="D12643" i="20" s="1"/>
  <c r="C12644" i="20"/>
  <c r="D12644" i="20" s="1"/>
  <c r="C12645" i="20"/>
  <c r="D12645" i="20" s="1"/>
  <c r="C12646" i="20"/>
  <c r="D12646" i="20" s="1"/>
  <c r="C12647" i="20"/>
  <c r="D12647" i="20" s="1"/>
  <c r="C12648" i="20"/>
  <c r="D12648" i="20" s="1"/>
  <c r="C12649" i="20"/>
  <c r="D12649" i="20" s="1"/>
  <c r="C12650" i="20"/>
  <c r="D12650" i="20" s="1"/>
  <c r="C12651" i="20"/>
  <c r="D12651" i="20" s="1"/>
  <c r="C12652" i="20"/>
  <c r="D12652" i="20" s="1"/>
  <c r="C12653" i="20"/>
  <c r="D12653" i="20" s="1"/>
  <c r="C12654" i="20"/>
  <c r="D12654" i="20" s="1"/>
  <c r="C12655" i="20"/>
  <c r="D12655" i="20" s="1"/>
  <c r="C12656" i="20"/>
  <c r="D12656" i="20" s="1"/>
  <c r="C12657" i="20"/>
  <c r="D12657" i="20" s="1"/>
  <c r="C12658" i="20"/>
  <c r="D12658" i="20" s="1"/>
  <c r="C12659" i="20"/>
  <c r="D12659" i="20" s="1"/>
  <c r="C12660" i="20"/>
  <c r="D12660" i="20" s="1"/>
  <c r="C12661" i="20"/>
  <c r="D12661" i="20" s="1"/>
  <c r="C12662" i="20"/>
  <c r="D12662" i="20" s="1"/>
  <c r="C12663" i="20"/>
  <c r="D12663" i="20" s="1"/>
  <c r="C12664" i="20"/>
  <c r="D12664" i="20" s="1"/>
  <c r="C12665" i="20"/>
  <c r="D12665" i="20" s="1"/>
  <c r="C12666" i="20"/>
  <c r="D12666" i="20" s="1"/>
  <c r="C12667" i="20"/>
  <c r="D12667" i="20" s="1"/>
  <c r="C12668" i="20"/>
  <c r="D12668" i="20" s="1"/>
  <c r="C12669" i="20"/>
  <c r="D12669" i="20" s="1"/>
  <c r="C12670" i="20"/>
  <c r="D12670" i="20" s="1"/>
  <c r="C12671" i="20"/>
  <c r="D12671" i="20" s="1"/>
  <c r="C12672" i="20"/>
  <c r="D12672" i="20" s="1"/>
  <c r="C12673" i="20"/>
  <c r="D12673" i="20" s="1"/>
  <c r="C12674" i="20"/>
  <c r="D12674" i="20" s="1"/>
  <c r="C12675" i="20"/>
  <c r="D12675" i="20" s="1"/>
  <c r="C12676" i="20"/>
  <c r="D12676" i="20" s="1"/>
  <c r="C12677" i="20"/>
  <c r="D12677" i="20" s="1"/>
  <c r="C12678" i="20"/>
  <c r="D12678" i="20" s="1"/>
  <c r="C12679" i="20"/>
  <c r="D12679" i="20" s="1"/>
  <c r="C12680" i="20"/>
  <c r="D12680" i="20" s="1"/>
  <c r="C12681" i="20"/>
  <c r="D12681" i="20" s="1"/>
  <c r="C12682" i="20"/>
  <c r="D12682" i="20" s="1"/>
  <c r="C12683" i="20"/>
  <c r="D12683" i="20" s="1"/>
  <c r="C12684" i="20"/>
  <c r="D12684" i="20" s="1"/>
  <c r="C12685" i="20"/>
  <c r="D12685" i="20" s="1"/>
  <c r="C12686" i="20"/>
  <c r="D12686" i="20" s="1"/>
  <c r="C12687" i="20"/>
  <c r="D12687" i="20" s="1"/>
  <c r="C12688" i="20"/>
  <c r="D12688" i="20" s="1"/>
  <c r="C12689" i="20"/>
  <c r="D12689" i="20" s="1"/>
  <c r="C12690" i="20"/>
  <c r="D12690" i="20" s="1"/>
  <c r="C12691" i="20"/>
  <c r="D12691" i="20" s="1"/>
  <c r="C12692" i="20"/>
  <c r="D12692" i="20" s="1"/>
  <c r="C12693" i="20"/>
  <c r="D12693" i="20" s="1"/>
  <c r="C12694" i="20"/>
  <c r="D12694" i="20" s="1"/>
  <c r="C12695" i="20"/>
  <c r="D12695" i="20" s="1"/>
  <c r="C12696" i="20"/>
  <c r="D12696" i="20" s="1"/>
  <c r="C12697" i="20"/>
  <c r="D12697" i="20" s="1"/>
  <c r="C12698" i="20"/>
  <c r="D12698" i="20" s="1"/>
  <c r="C12699" i="20"/>
  <c r="D12699" i="20" s="1"/>
  <c r="C12700" i="20"/>
  <c r="D12700" i="20" s="1"/>
  <c r="C12701" i="20"/>
  <c r="D12701" i="20" s="1"/>
  <c r="C12702" i="20"/>
  <c r="D12702" i="20" s="1"/>
  <c r="C12703" i="20"/>
  <c r="D12703" i="20" s="1"/>
  <c r="C12704" i="20"/>
  <c r="D12704" i="20" s="1"/>
  <c r="C12705" i="20"/>
  <c r="D12705" i="20" s="1"/>
  <c r="C12706" i="20"/>
  <c r="D12706" i="20" s="1"/>
  <c r="C12707" i="20"/>
  <c r="D12707" i="20" s="1"/>
  <c r="C12708" i="20"/>
  <c r="D12708" i="20" s="1"/>
  <c r="C12709" i="20"/>
  <c r="D12709" i="20" s="1"/>
  <c r="C12710" i="20"/>
  <c r="D12710" i="20" s="1"/>
  <c r="C12711" i="20"/>
  <c r="D12711" i="20" s="1"/>
  <c r="C12712" i="20"/>
  <c r="D12712" i="20" s="1"/>
  <c r="C12713" i="20"/>
  <c r="D12713" i="20" s="1"/>
  <c r="C12714" i="20"/>
  <c r="D12714" i="20" s="1"/>
  <c r="C12715" i="20"/>
  <c r="D12715" i="20" s="1"/>
  <c r="C12716" i="20"/>
  <c r="D12716" i="20" s="1"/>
  <c r="C12717" i="20"/>
  <c r="D12717" i="20" s="1"/>
  <c r="C12718" i="20"/>
  <c r="D12718" i="20" s="1"/>
  <c r="C12719" i="20"/>
  <c r="D12719" i="20" s="1"/>
  <c r="C12720" i="20"/>
  <c r="D12720" i="20" s="1"/>
  <c r="C12721" i="20"/>
  <c r="D12721" i="20" s="1"/>
  <c r="C12722" i="20"/>
  <c r="D12722" i="20" s="1"/>
  <c r="C12723" i="20"/>
  <c r="D12723" i="20" s="1"/>
  <c r="C12724" i="20"/>
  <c r="D12724" i="20" s="1"/>
  <c r="C12725" i="20"/>
  <c r="D12725" i="20" s="1"/>
  <c r="C12726" i="20"/>
  <c r="D12726" i="20" s="1"/>
  <c r="C12727" i="20"/>
  <c r="D12727" i="20" s="1"/>
  <c r="C12728" i="20"/>
  <c r="D12728" i="20" s="1"/>
  <c r="C12729" i="20"/>
  <c r="D12729" i="20" s="1"/>
  <c r="C12730" i="20"/>
  <c r="D12730" i="20" s="1"/>
  <c r="C12731" i="20"/>
  <c r="D12731" i="20" s="1"/>
  <c r="C12732" i="20"/>
  <c r="D12732" i="20" s="1"/>
  <c r="C12733" i="20"/>
  <c r="D12733" i="20" s="1"/>
  <c r="C12734" i="20"/>
  <c r="D12734" i="20" s="1"/>
  <c r="C12735" i="20"/>
  <c r="D12735" i="20" s="1"/>
  <c r="C12736" i="20"/>
  <c r="D12736" i="20" s="1"/>
  <c r="C12737" i="20"/>
  <c r="D12737" i="20" s="1"/>
  <c r="C12738" i="20"/>
  <c r="D12738" i="20" s="1"/>
  <c r="C12739" i="20"/>
  <c r="D12739" i="20" s="1"/>
  <c r="C12740" i="20"/>
  <c r="D12740" i="20" s="1"/>
  <c r="C12741" i="20"/>
  <c r="D12741" i="20" s="1"/>
  <c r="C12742" i="20"/>
  <c r="D12742" i="20" s="1"/>
  <c r="C12743" i="20"/>
  <c r="D12743" i="20" s="1"/>
  <c r="C12744" i="20"/>
  <c r="D12744" i="20" s="1"/>
  <c r="C12745" i="20"/>
  <c r="D12745" i="20" s="1"/>
  <c r="C12746" i="20"/>
  <c r="D12746" i="20" s="1"/>
  <c r="C12747" i="20"/>
  <c r="D12747" i="20" s="1"/>
  <c r="C12748" i="20"/>
  <c r="D12748" i="20" s="1"/>
  <c r="C12749" i="20"/>
  <c r="D12749" i="20" s="1"/>
  <c r="C12750" i="20"/>
  <c r="D12750" i="20" s="1"/>
  <c r="C12751" i="20"/>
  <c r="D12751" i="20" s="1"/>
  <c r="C12752" i="20"/>
  <c r="D12752" i="20" s="1"/>
  <c r="C12753" i="20"/>
  <c r="D12753" i="20" s="1"/>
  <c r="C12754" i="20"/>
  <c r="D12754" i="20" s="1"/>
  <c r="C12755" i="20"/>
  <c r="D12755" i="20" s="1"/>
  <c r="C12756" i="20"/>
  <c r="D12756" i="20" s="1"/>
  <c r="C12757" i="20"/>
  <c r="D12757" i="20" s="1"/>
  <c r="C12758" i="20"/>
  <c r="D12758" i="20" s="1"/>
  <c r="C12759" i="20"/>
  <c r="D12759" i="20" s="1"/>
  <c r="C12760" i="20"/>
  <c r="D12760" i="20" s="1"/>
  <c r="C12761" i="20"/>
  <c r="D12761" i="20" s="1"/>
  <c r="C12762" i="20"/>
  <c r="D12762" i="20" s="1"/>
  <c r="C12763" i="20"/>
  <c r="D12763" i="20" s="1"/>
  <c r="C12764" i="20"/>
  <c r="D12764" i="20" s="1"/>
  <c r="C12765" i="20"/>
  <c r="D12765" i="20" s="1"/>
  <c r="C12766" i="20"/>
  <c r="D12766" i="20" s="1"/>
  <c r="C12767" i="20"/>
  <c r="D12767" i="20" s="1"/>
  <c r="C12768" i="20"/>
  <c r="D12768" i="20" s="1"/>
  <c r="C12769" i="20"/>
  <c r="D12769" i="20" s="1"/>
  <c r="C12770" i="20"/>
  <c r="D12770" i="20" s="1"/>
  <c r="C12771" i="20"/>
  <c r="D12771" i="20" s="1"/>
  <c r="C12772" i="20"/>
  <c r="D12772" i="20" s="1"/>
  <c r="C12773" i="20"/>
  <c r="D12773" i="20" s="1"/>
  <c r="C12774" i="20"/>
  <c r="D12774" i="20" s="1"/>
  <c r="C12775" i="20"/>
  <c r="D12775" i="20" s="1"/>
  <c r="C12776" i="20"/>
  <c r="D12776" i="20" s="1"/>
  <c r="C12777" i="20"/>
  <c r="D12777" i="20" s="1"/>
  <c r="C12778" i="20"/>
  <c r="D12778" i="20" s="1"/>
  <c r="C12779" i="20"/>
  <c r="D12779" i="20" s="1"/>
  <c r="C12780" i="20"/>
  <c r="D12780" i="20" s="1"/>
  <c r="C12781" i="20"/>
  <c r="D12781" i="20" s="1"/>
  <c r="C12782" i="20"/>
  <c r="D12782" i="20" s="1"/>
  <c r="C12783" i="20"/>
  <c r="D12783" i="20" s="1"/>
  <c r="C12784" i="20"/>
  <c r="D12784" i="20" s="1"/>
  <c r="C12785" i="20"/>
  <c r="D12785" i="20" s="1"/>
  <c r="C12786" i="20"/>
  <c r="D12786" i="20" s="1"/>
  <c r="C12787" i="20"/>
  <c r="D12787" i="20" s="1"/>
  <c r="C12788" i="20"/>
  <c r="D12788" i="20" s="1"/>
  <c r="C12789" i="20"/>
  <c r="D12789" i="20" s="1"/>
  <c r="C12790" i="20"/>
  <c r="D12790" i="20" s="1"/>
  <c r="C12791" i="20"/>
  <c r="D12791" i="20" s="1"/>
  <c r="C12792" i="20"/>
  <c r="D12792" i="20" s="1"/>
  <c r="C12793" i="20"/>
  <c r="D12793" i="20" s="1"/>
  <c r="C12794" i="20"/>
  <c r="D12794" i="20" s="1"/>
  <c r="C12795" i="20"/>
  <c r="D12795" i="20" s="1"/>
  <c r="C12796" i="20"/>
  <c r="D12796" i="20" s="1"/>
  <c r="C12797" i="20"/>
  <c r="D12797" i="20" s="1"/>
  <c r="C12798" i="20"/>
  <c r="D12798" i="20" s="1"/>
  <c r="C12799" i="20"/>
  <c r="D12799" i="20" s="1"/>
  <c r="C12800" i="20"/>
  <c r="D12800" i="20" s="1"/>
  <c r="C12801" i="20"/>
  <c r="D12801" i="20" s="1"/>
  <c r="C12802" i="20"/>
  <c r="D12802" i="20" s="1"/>
  <c r="C12803" i="20"/>
  <c r="D12803" i="20" s="1"/>
  <c r="C12804" i="20"/>
  <c r="D12804" i="20" s="1"/>
  <c r="C12805" i="20"/>
  <c r="D12805" i="20" s="1"/>
  <c r="C12806" i="20"/>
  <c r="D12806" i="20" s="1"/>
  <c r="C12807" i="20"/>
  <c r="D12807" i="20" s="1"/>
  <c r="C12808" i="20"/>
  <c r="D12808" i="20" s="1"/>
  <c r="C12809" i="20"/>
  <c r="D12809" i="20" s="1"/>
  <c r="C12810" i="20"/>
  <c r="D12810" i="20" s="1"/>
  <c r="C12811" i="20"/>
  <c r="D12811" i="20" s="1"/>
  <c r="C12812" i="20"/>
  <c r="D12812" i="20" s="1"/>
  <c r="C12813" i="20"/>
  <c r="D12813" i="20" s="1"/>
  <c r="C12814" i="20"/>
  <c r="D12814" i="20" s="1"/>
  <c r="C12815" i="20"/>
  <c r="D12815" i="20" s="1"/>
  <c r="C12816" i="20"/>
  <c r="D12816" i="20" s="1"/>
  <c r="C12817" i="20"/>
  <c r="D12817" i="20" s="1"/>
  <c r="C12818" i="20"/>
  <c r="D12818" i="20" s="1"/>
  <c r="C12819" i="20"/>
  <c r="D12819" i="20" s="1"/>
  <c r="C12820" i="20"/>
  <c r="D12820" i="20" s="1"/>
  <c r="C12821" i="20"/>
  <c r="D12821" i="20" s="1"/>
  <c r="C12822" i="20"/>
  <c r="D12822" i="20" s="1"/>
  <c r="C12823" i="20"/>
  <c r="D12823" i="20" s="1"/>
  <c r="C12824" i="20"/>
  <c r="D12824" i="20" s="1"/>
  <c r="C12825" i="20"/>
  <c r="D12825" i="20" s="1"/>
  <c r="C12826" i="20"/>
  <c r="D12826" i="20" s="1"/>
  <c r="C12827" i="20"/>
  <c r="D12827" i="20" s="1"/>
  <c r="C12828" i="20"/>
  <c r="D12828" i="20" s="1"/>
  <c r="C12829" i="20"/>
  <c r="D12829" i="20" s="1"/>
  <c r="C12830" i="20"/>
  <c r="D12830" i="20" s="1"/>
  <c r="C12831" i="20"/>
  <c r="D12831" i="20" s="1"/>
  <c r="C12832" i="20"/>
  <c r="D12832" i="20" s="1"/>
  <c r="C12833" i="20"/>
  <c r="D12833" i="20" s="1"/>
  <c r="C12834" i="20"/>
  <c r="D12834" i="20" s="1"/>
  <c r="C12835" i="20"/>
  <c r="D12835" i="20" s="1"/>
  <c r="C12836" i="20"/>
  <c r="D12836" i="20" s="1"/>
  <c r="C12837" i="20"/>
  <c r="D12837" i="20" s="1"/>
  <c r="C12838" i="20"/>
  <c r="D12838" i="20" s="1"/>
  <c r="C12839" i="20"/>
  <c r="D12839" i="20" s="1"/>
  <c r="C12840" i="20"/>
  <c r="D12840" i="20" s="1"/>
  <c r="C12841" i="20"/>
  <c r="D12841" i="20" s="1"/>
  <c r="C12842" i="20"/>
  <c r="D12842" i="20" s="1"/>
  <c r="C12843" i="20"/>
  <c r="D12843" i="20" s="1"/>
  <c r="C12844" i="20"/>
  <c r="D12844" i="20" s="1"/>
  <c r="C12845" i="20"/>
  <c r="D12845" i="20" s="1"/>
  <c r="C12846" i="20"/>
  <c r="D12846" i="20" s="1"/>
  <c r="C12847" i="20"/>
  <c r="D12847" i="20" s="1"/>
  <c r="C12848" i="20"/>
  <c r="D12848" i="20" s="1"/>
  <c r="C12849" i="20"/>
  <c r="D12849" i="20" s="1"/>
  <c r="C12850" i="20"/>
  <c r="D12850" i="20" s="1"/>
  <c r="C12851" i="20"/>
  <c r="D12851" i="20" s="1"/>
  <c r="C12852" i="20"/>
  <c r="D12852" i="20" s="1"/>
  <c r="C12853" i="20"/>
  <c r="D12853" i="20" s="1"/>
  <c r="C12854" i="20"/>
  <c r="D12854" i="20" s="1"/>
  <c r="C12855" i="20"/>
  <c r="D12855" i="20" s="1"/>
  <c r="C12856" i="20"/>
  <c r="D12856" i="20" s="1"/>
  <c r="C12857" i="20"/>
  <c r="D12857" i="20" s="1"/>
  <c r="C12858" i="20"/>
  <c r="D12858" i="20" s="1"/>
  <c r="C12859" i="20"/>
  <c r="D12859" i="20" s="1"/>
  <c r="C12860" i="20"/>
  <c r="D12860" i="20" s="1"/>
  <c r="C12861" i="20"/>
  <c r="D12861" i="20" s="1"/>
  <c r="C12862" i="20"/>
  <c r="D12862" i="20" s="1"/>
  <c r="C12863" i="20"/>
  <c r="D12863" i="20" s="1"/>
  <c r="C12864" i="20"/>
  <c r="D12864" i="20" s="1"/>
  <c r="C12865" i="20"/>
  <c r="D12865" i="20" s="1"/>
  <c r="C12866" i="20"/>
  <c r="D12866" i="20" s="1"/>
  <c r="C12867" i="20"/>
  <c r="D12867" i="20" s="1"/>
  <c r="C12868" i="20"/>
  <c r="D12868" i="20" s="1"/>
  <c r="C12869" i="20"/>
  <c r="D12869" i="20" s="1"/>
  <c r="C12870" i="20"/>
  <c r="D12870" i="20" s="1"/>
  <c r="C12871" i="20"/>
  <c r="D12871" i="20" s="1"/>
  <c r="C12872" i="20"/>
  <c r="D12872" i="20" s="1"/>
  <c r="C12873" i="20"/>
  <c r="D12873" i="20" s="1"/>
  <c r="C12874" i="20"/>
  <c r="D12874" i="20" s="1"/>
  <c r="C12875" i="20"/>
  <c r="D12875" i="20" s="1"/>
  <c r="C12876" i="20"/>
  <c r="D12876" i="20" s="1"/>
  <c r="C12877" i="20"/>
  <c r="D12877" i="20" s="1"/>
  <c r="C12878" i="20"/>
  <c r="D12878" i="20" s="1"/>
  <c r="C12879" i="20"/>
  <c r="D12879" i="20" s="1"/>
  <c r="C12880" i="20"/>
  <c r="D12880" i="20" s="1"/>
  <c r="C12881" i="20"/>
  <c r="D12881" i="20" s="1"/>
  <c r="C12882" i="20"/>
  <c r="D12882" i="20" s="1"/>
  <c r="C12883" i="20"/>
  <c r="D12883" i="20" s="1"/>
  <c r="C12884" i="20"/>
  <c r="D12884" i="20" s="1"/>
  <c r="C12885" i="20"/>
  <c r="D12885" i="20" s="1"/>
  <c r="C12886" i="20"/>
  <c r="D12886" i="20" s="1"/>
  <c r="C12887" i="20"/>
  <c r="D12887" i="20" s="1"/>
  <c r="C12888" i="20"/>
  <c r="D12888" i="20" s="1"/>
  <c r="C12889" i="20"/>
  <c r="D12889" i="20" s="1"/>
  <c r="C12890" i="20"/>
  <c r="D12890" i="20" s="1"/>
  <c r="C12891" i="20"/>
  <c r="D12891" i="20" s="1"/>
  <c r="C12892" i="20"/>
  <c r="D12892" i="20" s="1"/>
  <c r="C12893" i="20"/>
  <c r="D12893" i="20" s="1"/>
  <c r="C12894" i="20"/>
  <c r="D12894" i="20" s="1"/>
  <c r="C12895" i="20"/>
  <c r="D12895" i="20" s="1"/>
  <c r="C12896" i="20"/>
  <c r="D12896" i="20" s="1"/>
  <c r="C12897" i="20"/>
  <c r="D12897" i="20" s="1"/>
  <c r="C12898" i="20"/>
  <c r="D12898" i="20" s="1"/>
  <c r="C12899" i="20"/>
  <c r="D12899" i="20" s="1"/>
  <c r="C12900" i="20"/>
  <c r="D12900" i="20" s="1"/>
  <c r="C12901" i="20"/>
  <c r="D12901" i="20" s="1"/>
  <c r="C12902" i="20"/>
  <c r="D12902" i="20" s="1"/>
  <c r="C12903" i="20"/>
  <c r="D12903" i="20" s="1"/>
  <c r="C12904" i="20"/>
  <c r="D12904" i="20" s="1"/>
  <c r="C12905" i="20"/>
  <c r="D12905" i="20" s="1"/>
  <c r="C12906" i="20"/>
  <c r="D12906" i="20" s="1"/>
  <c r="C12907" i="20"/>
  <c r="D12907" i="20" s="1"/>
  <c r="C12908" i="20"/>
  <c r="D12908" i="20" s="1"/>
  <c r="C12909" i="20"/>
  <c r="D12909" i="20" s="1"/>
  <c r="C12910" i="20"/>
  <c r="D12910" i="20" s="1"/>
  <c r="C12911" i="20"/>
  <c r="D12911" i="20" s="1"/>
  <c r="C12912" i="20"/>
  <c r="D12912" i="20" s="1"/>
  <c r="C12913" i="20"/>
  <c r="D12913" i="20" s="1"/>
  <c r="C12914" i="20"/>
  <c r="D12914" i="20" s="1"/>
  <c r="C12915" i="20"/>
  <c r="D12915" i="20" s="1"/>
  <c r="C12916" i="20"/>
  <c r="D12916" i="20" s="1"/>
  <c r="C12917" i="20"/>
  <c r="D12917" i="20" s="1"/>
  <c r="C12918" i="20"/>
  <c r="D12918" i="20" s="1"/>
  <c r="C12919" i="20"/>
  <c r="D12919" i="20" s="1"/>
  <c r="C12920" i="20"/>
  <c r="D12920" i="20" s="1"/>
  <c r="C12921" i="20"/>
  <c r="D12921" i="20" s="1"/>
  <c r="C12922" i="20"/>
  <c r="D12922" i="20" s="1"/>
  <c r="C12923" i="20"/>
  <c r="D12923" i="20" s="1"/>
  <c r="C12924" i="20"/>
  <c r="D12924" i="20" s="1"/>
  <c r="C12925" i="20"/>
  <c r="D12925" i="20" s="1"/>
  <c r="C12926" i="20"/>
  <c r="D12926" i="20" s="1"/>
  <c r="C12927" i="20"/>
  <c r="D12927" i="20" s="1"/>
  <c r="C12928" i="20"/>
  <c r="D12928" i="20" s="1"/>
  <c r="C12929" i="20"/>
  <c r="D12929" i="20" s="1"/>
  <c r="C12930" i="20"/>
  <c r="D12930" i="20" s="1"/>
  <c r="C12931" i="20"/>
  <c r="D12931" i="20" s="1"/>
  <c r="C12932" i="20"/>
  <c r="D12932" i="20" s="1"/>
  <c r="C12933" i="20"/>
  <c r="D12933" i="20" s="1"/>
  <c r="C12934" i="20"/>
  <c r="D12934" i="20" s="1"/>
  <c r="C12935" i="20"/>
  <c r="D12935" i="20" s="1"/>
  <c r="C12936" i="20"/>
  <c r="D12936" i="20" s="1"/>
  <c r="C12937" i="20"/>
  <c r="D12937" i="20" s="1"/>
  <c r="C12938" i="20"/>
  <c r="D12938" i="20" s="1"/>
  <c r="C12939" i="20"/>
  <c r="D12939" i="20" s="1"/>
  <c r="C12940" i="20"/>
  <c r="D12940" i="20" s="1"/>
  <c r="C12941" i="20"/>
  <c r="D12941" i="20" s="1"/>
  <c r="C12942" i="20"/>
  <c r="D12942" i="20" s="1"/>
  <c r="C12943" i="20"/>
  <c r="D12943" i="20" s="1"/>
  <c r="C12944" i="20"/>
  <c r="D12944" i="20" s="1"/>
  <c r="C12945" i="20"/>
  <c r="D12945" i="20" s="1"/>
  <c r="C12946" i="20"/>
  <c r="D12946" i="20" s="1"/>
  <c r="C12947" i="20"/>
  <c r="D12947" i="20" s="1"/>
  <c r="C12948" i="20"/>
  <c r="D12948" i="20" s="1"/>
  <c r="C12949" i="20"/>
  <c r="D12949" i="20" s="1"/>
  <c r="C12950" i="20"/>
  <c r="D12950" i="20" s="1"/>
  <c r="C12951" i="20"/>
  <c r="D12951" i="20" s="1"/>
  <c r="C12952" i="20"/>
  <c r="D12952" i="20" s="1"/>
  <c r="C12953" i="20"/>
  <c r="D12953" i="20" s="1"/>
  <c r="C12954" i="20"/>
  <c r="D12954" i="20" s="1"/>
  <c r="C12955" i="20"/>
  <c r="D12955" i="20" s="1"/>
  <c r="C12956" i="20"/>
  <c r="D12956" i="20" s="1"/>
  <c r="C12957" i="20"/>
  <c r="D12957" i="20" s="1"/>
  <c r="C12958" i="20"/>
  <c r="D12958" i="20" s="1"/>
  <c r="C12959" i="20"/>
  <c r="D12959" i="20" s="1"/>
  <c r="C12960" i="20"/>
  <c r="D12960" i="20" s="1"/>
  <c r="C12961" i="20"/>
  <c r="D12961" i="20" s="1"/>
  <c r="C12962" i="20"/>
  <c r="D12962" i="20" s="1"/>
  <c r="C12963" i="20"/>
  <c r="D12963" i="20" s="1"/>
  <c r="C12964" i="20"/>
  <c r="D12964" i="20" s="1"/>
  <c r="C12965" i="20"/>
  <c r="D12965" i="20" s="1"/>
  <c r="C12966" i="20"/>
  <c r="D12966" i="20" s="1"/>
  <c r="C12967" i="20"/>
  <c r="D12967" i="20" s="1"/>
  <c r="C12968" i="20"/>
  <c r="D12968" i="20" s="1"/>
  <c r="C12969" i="20"/>
  <c r="D12969" i="20" s="1"/>
  <c r="C12970" i="20"/>
  <c r="D12970" i="20" s="1"/>
  <c r="C12971" i="20"/>
  <c r="D12971" i="20" s="1"/>
  <c r="C12972" i="20"/>
  <c r="D12972" i="20" s="1"/>
  <c r="C12973" i="20"/>
  <c r="D12973" i="20" s="1"/>
  <c r="C12974" i="20"/>
  <c r="D12974" i="20" s="1"/>
  <c r="C12975" i="20"/>
  <c r="D12975" i="20" s="1"/>
  <c r="C12976" i="20"/>
  <c r="D12976" i="20" s="1"/>
  <c r="C12977" i="20"/>
  <c r="D12977" i="20" s="1"/>
  <c r="C12978" i="20"/>
  <c r="D12978" i="20" s="1"/>
  <c r="C12979" i="20"/>
  <c r="D12979" i="20" s="1"/>
  <c r="C12980" i="20"/>
  <c r="D12980" i="20" s="1"/>
  <c r="C12981" i="20"/>
  <c r="D12981" i="20" s="1"/>
  <c r="C12982" i="20"/>
  <c r="D12982" i="20" s="1"/>
  <c r="C12983" i="20"/>
  <c r="D12983" i="20" s="1"/>
  <c r="C12984" i="20"/>
  <c r="D12984" i="20" s="1"/>
  <c r="C12985" i="20"/>
  <c r="D12985" i="20" s="1"/>
  <c r="C12986" i="20"/>
  <c r="D12986" i="20" s="1"/>
  <c r="C12987" i="20"/>
  <c r="D12987" i="20" s="1"/>
  <c r="C12988" i="20"/>
  <c r="D12988" i="20" s="1"/>
  <c r="C12989" i="20"/>
  <c r="D12989" i="20" s="1"/>
  <c r="C12990" i="20"/>
  <c r="D12990" i="20" s="1"/>
  <c r="C12991" i="20"/>
  <c r="D12991" i="20" s="1"/>
  <c r="C12992" i="20"/>
  <c r="D12992" i="20" s="1"/>
  <c r="C12993" i="20"/>
  <c r="D12993" i="20" s="1"/>
  <c r="C12994" i="20"/>
  <c r="D12994" i="20" s="1"/>
  <c r="C12995" i="20"/>
  <c r="D12995" i="20" s="1"/>
  <c r="C12996" i="20"/>
  <c r="D12996" i="20" s="1"/>
  <c r="C12997" i="20"/>
  <c r="D12997" i="20" s="1"/>
  <c r="C12998" i="20"/>
  <c r="D12998" i="20" s="1"/>
  <c r="C12999" i="20"/>
  <c r="D12999" i="20" s="1"/>
  <c r="C13000" i="20"/>
  <c r="D13000" i="20" s="1"/>
  <c r="C13001" i="20"/>
  <c r="D13001" i="20" s="1"/>
  <c r="C13002" i="20"/>
  <c r="D13002" i="20" s="1"/>
  <c r="C13003" i="20"/>
  <c r="D13003" i="20" s="1"/>
  <c r="C13004" i="20"/>
  <c r="D13004" i="20" s="1"/>
  <c r="C13005" i="20"/>
  <c r="D13005" i="20" s="1"/>
  <c r="C13006" i="20"/>
  <c r="D13006" i="20" s="1"/>
  <c r="C13007" i="20"/>
  <c r="D13007" i="20" s="1"/>
  <c r="C13008" i="20"/>
  <c r="D13008" i="20" s="1"/>
  <c r="C13009" i="20"/>
  <c r="D13009" i="20" s="1"/>
  <c r="C13010" i="20"/>
  <c r="D13010" i="20" s="1"/>
  <c r="C13011" i="20"/>
  <c r="D13011" i="20" s="1"/>
  <c r="C13012" i="20"/>
  <c r="D13012" i="20" s="1"/>
  <c r="C13013" i="20"/>
  <c r="D13013" i="20" s="1"/>
  <c r="C13014" i="20"/>
  <c r="D13014" i="20" s="1"/>
  <c r="C13015" i="20"/>
  <c r="D13015" i="20" s="1"/>
  <c r="C13016" i="20"/>
  <c r="D13016" i="20" s="1"/>
  <c r="C13017" i="20"/>
  <c r="D13017" i="20" s="1"/>
  <c r="C13018" i="20"/>
  <c r="D13018" i="20" s="1"/>
  <c r="C13019" i="20"/>
  <c r="D13019" i="20" s="1"/>
  <c r="C13020" i="20"/>
  <c r="D13020" i="20" s="1"/>
  <c r="C13021" i="20"/>
  <c r="D13021" i="20" s="1"/>
  <c r="C13022" i="20"/>
  <c r="D13022" i="20" s="1"/>
  <c r="C13023" i="20"/>
  <c r="D13023" i="20" s="1"/>
  <c r="C13024" i="20"/>
  <c r="D13024" i="20" s="1"/>
  <c r="C13025" i="20"/>
  <c r="D13025" i="20" s="1"/>
  <c r="C13026" i="20"/>
  <c r="D13026" i="20" s="1"/>
  <c r="C13027" i="20"/>
  <c r="D13027" i="20" s="1"/>
  <c r="C13028" i="20"/>
  <c r="D13028" i="20" s="1"/>
  <c r="C13029" i="20"/>
  <c r="D13029" i="20" s="1"/>
  <c r="C13030" i="20"/>
  <c r="D13030" i="20" s="1"/>
  <c r="C13031" i="20"/>
  <c r="D13031" i="20" s="1"/>
  <c r="C13032" i="20"/>
  <c r="D13032" i="20" s="1"/>
  <c r="C13033" i="20"/>
  <c r="D13033" i="20" s="1"/>
  <c r="C13034" i="20"/>
  <c r="D13034" i="20" s="1"/>
  <c r="C13035" i="20"/>
  <c r="D13035" i="20" s="1"/>
  <c r="C13036" i="20"/>
  <c r="D13036" i="20" s="1"/>
  <c r="C13037" i="20"/>
  <c r="D13037" i="20" s="1"/>
  <c r="C13038" i="20"/>
  <c r="D13038" i="20" s="1"/>
  <c r="C13039" i="20"/>
  <c r="D13039" i="20" s="1"/>
  <c r="C13040" i="20"/>
  <c r="D13040" i="20" s="1"/>
  <c r="C13041" i="20"/>
  <c r="D13041" i="20" s="1"/>
  <c r="C13042" i="20"/>
  <c r="D13042" i="20" s="1"/>
  <c r="C13043" i="20"/>
  <c r="D13043" i="20" s="1"/>
  <c r="C13044" i="20"/>
  <c r="D13044" i="20" s="1"/>
  <c r="C13045" i="20"/>
  <c r="D13045" i="20" s="1"/>
  <c r="C13046" i="20"/>
  <c r="D13046" i="20" s="1"/>
  <c r="C13047" i="20"/>
  <c r="D13047" i="20" s="1"/>
  <c r="C13048" i="20"/>
  <c r="D13048" i="20" s="1"/>
  <c r="C13049" i="20"/>
  <c r="D13049" i="20" s="1"/>
  <c r="C13050" i="20"/>
  <c r="D13050" i="20" s="1"/>
  <c r="C13051" i="20"/>
  <c r="D13051" i="20" s="1"/>
  <c r="C13052" i="20"/>
  <c r="D13052" i="20" s="1"/>
  <c r="C13053" i="20"/>
  <c r="D13053" i="20" s="1"/>
  <c r="C13054" i="20"/>
  <c r="D13054" i="20" s="1"/>
  <c r="C13055" i="20"/>
  <c r="D13055" i="20" s="1"/>
  <c r="C13056" i="20"/>
  <c r="D13056" i="20" s="1"/>
  <c r="C13057" i="20"/>
  <c r="D13057" i="20" s="1"/>
  <c r="C13058" i="20"/>
  <c r="D13058" i="20" s="1"/>
  <c r="C13059" i="20"/>
  <c r="D13059" i="20" s="1"/>
  <c r="C13060" i="20"/>
  <c r="D13060" i="20" s="1"/>
  <c r="C13061" i="20"/>
  <c r="D13061" i="20" s="1"/>
  <c r="C13062" i="20"/>
  <c r="D13062" i="20" s="1"/>
  <c r="C13063" i="20"/>
  <c r="D13063" i="20" s="1"/>
  <c r="C13064" i="20"/>
  <c r="D13064" i="20" s="1"/>
  <c r="C13065" i="20"/>
  <c r="D13065" i="20" s="1"/>
  <c r="C13066" i="20"/>
  <c r="D13066" i="20" s="1"/>
  <c r="C13067" i="20"/>
  <c r="D13067" i="20" s="1"/>
  <c r="C13068" i="20"/>
  <c r="D13068" i="20" s="1"/>
  <c r="C13069" i="20"/>
  <c r="D13069" i="20" s="1"/>
  <c r="C13070" i="20"/>
  <c r="D13070" i="20" s="1"/>
  <c r="C13071" i="20"/>
  <c r="D13071" i="20" s="1"/>
  <c r="C13072" i="20"/>
  <c r="D13072" i="20" s="1"/>
  <c r="C13073" i="20"/>
  <c r="D13073" i="20" s="1"/>
  <c r="C13074" i="20"/>
  <c r="D13074" i="20" s="1"/>
  <c r="C13075" i="20"/>
  <c r="D13075" i="20" s="1"/>
  <c r="C13076" i="20"/>
  <c r="D13076" i="20" s="1"/>
  <c r="C13077" i="20"/>
  <c r="D13077" i="20" s="1"/>
  <c r="C13078" i="20"/>
  <c r="D13078" i="20" s="1"/>
  <c r="C13079" i="20"/>
  <c r="D13079" i="20" s="1"/>
  <c r="C13080" i="20"/>
  <c r="D13080" i="20" s="1"/>
  <c r="C13081" i="20"/>
  <c r="D13081" i="20" s="1"/>
  <c r="C13082" i="20"/>
  <c r="D13082" i="20" s="1"/>
  <c r="C13083" i="20"/>
  <c r="D13083" i="20" s="1"/>
  <c r="C13084" i="20"/>
  <c r="D13084" i="20" s="1"/>
  <c r="C13085" i="20"/>
  <c r="D13085" i="20" s="1"/>
  <c r="C13086" i="20"/>
  <c r="D13086" i="20" s="1"/>
  <c r="C13087" i="20"/>
  <c r="D13087" i="20" s="1"/>
  <c r="C13088" i="20"/>
  <c r="D13088" i="20" s="1"/>
  <c r="C13089" i="20"/>
  <c r="D13089" i="20" s="1"/>
  <c r="C13090" i="20"/>
  <c r="D13090" i="20" s="1"/>
  <c r="C13091" i="20"/>
  <c r="D13091" i="20" s="1"/>
  <c r="C13092" i="20"/>
  <c r="D13092" i="20" s="1"/>
  <c r="C13093" i="20"/>
  <c r="D13093" i="20" s="1"/>
  <c r="C13094" i="20"/>
  <c r="D13094" i="20" s="1"/>
  <c r="C13095" i="20"/>
  <c r="D13095" i="20" s="1"/>
  <c r="C13096" i="20"/>
  <c r="D13096" i="20" s="1"/>
  <c r="C13097" i="20"/>
  <c r="D13097" i="20" s="1"/>
  <c r="C13098" i="20"/>
  <c r="D13098" i="20" s="1"/>
  <c r="C13099" i="20"/>
  <c r="D13099" i="20" s="1"/>
  <c r="C13100" i="20"/>
  <c r="D13100" i="20" s="1"/>
  <c r="C13101" i="20"/>
  <c r="D13101" i="20" s="1"/>
  <c r="C13102" i="20"/>
  <c r="D13102" i="20" s="1"/>
  <c r="C13103" i="20"/>
  <c r="D13103" i="20" s="1"/>
  <c r="C13104" i="20"/>
  <c r="D13104" i="20" s="1"/>
  <c r="C13105" i="20"/>
  <c r="D13105" i="20" s="1"/>
  <c r="C13106" i="20"/>
  <c r="D13106" i="20" s="1"/>
  <c r="C13107" i="20"/>
  <c r="D13107" i="20" s="1"/>
  <c r="C13108" i="20"/>
  <c r="D13108" i="20" s="1"/>
  <c r="C13109" i="20"/>
  <c r="D13109" i="20" s="1"/>
  <c r="C13110" i="20"/>
  <c r="D13110" i="20" s="1"/>
  <c r="C13111" i="20"/>
  <c r="D13111" i="20" s="1"/>
  <c r="C13112" i="20"/>
  <c r="D13112" i="20" s="1"/>
  <c r="C13113" i="20"/>
  <c r="D13113" i="20" s="1"/>
  <c r="C13114" i="20"/>
  <c r="D13114" i="20" s="1"/>
  <c r="C13115" i="20"/>
  <c r="D13115" i="20" s="1"/>
  <c r="C13116" i="20"/>
  <c r="D13116" i="20" s="1"/>
  <c r="C13117" i="20"/>
  <c r="D13117" i="20" s="1"/>
  <c r="C13118" i="20"/>
  <c r="D13118" i="20" s="1"/>
  <c r="C13119" i="20"/>
  <c r="D13119" i="20" s="1"/>
  <c r="C13120" i="20"/>
  <c r="D13120" i="20" s="1"/>
  <c r="C13121" i="20"/>
  <c r="D13121" i="20" s="1"/>
  <c r="C13122" i="20"/>
  <c r="D13122" i="20" s="1"/>
  <c r="C13123" i="20"/>
  <c r="D13123" i="20" s="1"/>
  <c r="C13124" i="20"/>
  <c r="D13124" i="20" s="1"/>
  <c r="C13125" i="20"/>
  <c r="D13125" i="20" s="1"/>
  <c r="C13126" i="20"/>
  <c r="D13126" i="20" s="1"/>
  <c r="C13127" i="20"/>
  <c r="D13127" i="20" s="1"/>
  <c r="C13128" i="20"/>
  <c r="D13128" i="20" s="1"/>
  <c r="C13129" i="20"/>
  <c r="D13129" i="20" s="1"/>
  <c r="C13130" i="20"/>
  <c r="D13130" i="20" s="1"/>
  <c r="C13131" i="20"/>
  <c r="D13131" i="20" s="1"/>
  <c r="C13132" i="20"/>
  <c r="D13132" i="20" s="1"/>
  <c r="C13133" i="20"/>
  <c r="D13133" i="20" s="1"/>
  <c r="C13134" i="20"/>
  <c r="D13134" i="20" s="1"/>
  <c r="C13135" i="20"/>
  <c r="D13135" i="20" s="1"/>
  <c r="C13136" i="20"/>
  <c r="D13136" i="20" s="1"/>
  <c r="C13137" i="20"/>
  <c r="D13137" i="20" s="1"/>
  <c r="C13138" i="20"/>
  <c r="D13138" i="20" s="1"/>
  <c r="C13139" i="20"/>
  <c r="D13139" i="20" s="1"/>
  <c r="C13140" i="20"/>
  <c r="D13140" i="20" s="1"/>
  <c r="C13141" i="20"/>
  <c r="D13141" i="20" s="1"/>
  <c r="C13142" i="20"/>
  <c r="D13142" i="20" s="1"/>
  <c r="C13143" i="20"/>
  <c r="D13143" i="20" s="1"/>
  <c r="C13144" i="20"/>
  <c r="D13144" i="20" s="1"/>
  <c r="C13145" i="20"/>
  <c r="D13145" i="20" s="1"/>
  <c r="C13146" i="20"/>
  <c r="D13146" i="20" s="1"/>
  <c r="C13147" i="20"/>
  <c r="D13147" i="20" s="1"/>
  <c r="C13148" i="20"/>
  <c r="D13148" i="20" s="1"/>
  <c r="C13149" i="20"/>
  <c r="D13149" i="20" s="1"/>
  <c r="C13150" i="20"/>
  <c r="D13150" i="20" s="1"/>
  <c r="C13151" i="20"/>
  <c r="D13151" i="20" s="1"/>
  <c r="C13152" i="20"/>
  <c r="D13152" i="20" s="1"/>
  <c r="C13153" i="20"/>
  <c r="D13153" i="20" s="1"/>
  <c r="C13154" i="20"/>
  <c r="D13154" i="20" s="1"/>
  <c r="C13155" i="20"/>
  <c r="D13155" i="20" s="1"/>
  <c r="C13156" i="20"/>
  <c r="D13156" i="20" s="1"/>
  <c r="C13157" i="20"/>
  <c r="D13157" i="20" s="1"/>
  <c r="C13158" i="20"/>
  <c r="D13158" i="20" s="1"/>
  <c r="C13159" i="20"/>
  <c r="D13159" i="20" s="1"/>
  <c r="C13160" i="20"/>
  <c r="D13160" i="20" s="1"/>
  <c r="C13161" i="20"/>
  <c r="D13161" i="20" s="1"/>
  <c r="C13162" i="20"/>
  <c r="D13162" i="20" s="1"/>
  <c r="C13163" i="20"/>
  <c r="D13163" i="20" s="1"/>
  <c r="C13164" i="20"/>
  <c r="D13164" i="20" s="1"/>
  <c r="C13165" i="20"/>
  <c r="D13165" i="20" s="1"/>
  <c r="C13166" i="20"/>
  <c r="D13166" i="20" s="1"/>
  <c r="C13167" i="20"/>
  <c r="D13167" i="20" s="1"/>
  <c r="C13168" i="20"/>
  <c r="D13168" i="20" s="1"/>
  <c r="C13169" i="20"/>
  <c r="D13169" i="20" s="1"/>
  <c r="C13170" i="20"/>
  <c r="D13170" i="20" s="1"/>
  <c r="C13171" i="20"/>
  <c r="D13171" i="20" s="1"/>
  <c r="C13172" i="20"/>
  <c r="D13172" i="20" s="1"/>
  <c r="C13173" i="20"/>
  <c r="D13173" i="20" s="1"/>
  <c r="C13174" i="20"/>
  <c r="D13174" i="20" s="1"/>
  <c r="C13175" i="20"/>
  <c r="D13175" i="20" s="1"/>
  <c r="C13176" i="20"/>
  <c r="D13176" i="20" s="1"/>
  <c r="C13177" i="20"/>
  <c r="D13177" i="20" s="1"/>
  <c r="C13178" i="20"/>
  <c r="D13178" i="20" s="1"/>
  <c r="C13179" i="20"/>
  <c r="D13179" i="20" s="1"/>
  <c r="C13180" i="20"/>
  <c r="D13180" i="20" s="1"/>
  <c r="C13181" i="20"/>
  <c r="D13181" i="20" s="1"/>
  <c r="C13182" i="20"/>
  <c r="D13182" i="20" s="1"/>
  <c r="C13183" i="20"/>
  <c r="D13183" i="20" s="1"/>
  <c r="C13184" i="20"/>
  <c r="D13184" i="20" s="1"/>
  <c r="C13185" i="20"/>
  <c r="D13185" i="20" s="1"/>
  <c r="C13186" i="20"/>
  <c r="D13186" i="20" s="1"/>
  <c r="C13187" i="20"/>
  <c r="D13187" i="20" s="1"/>
  <c r="C13188" i="20"/>
  <c r="D13188" i="20" s="1"/>
  <c r="C13189" i="20"/>
  <c r="D13189" i="20" s="1"/>
  <c r="C13190" i="20"/>
  <c r="D13190" i="20" s="1"/>
  <c r="C13191" i="20"/>
  <c r="D13191" i="20" s="1"/>
  <c r="C13192" i="20"/>
  <c r="D13192" i="20" s="1"/>
  <c r="C13193" i="20"/>
  <c r="D13193" i="20" s="1"/>
  <c r="C13194" i="20"/>
  <c r="D13194" i="20" s="1"/>
  <c r="C13195" i="20"/>
  <c r="D13195" i="20" s="1"/>
  <c r="C13196" i="20"/>
  <c r="D13196" i="20" s="1"/>
  <c r="C13197" i="20"/>
  <c r="D13197" i="20" s="1"/>
  <c r="C13198" i="20"/>
  <c r="D13198" i="20" s="1"/>
  <c r="C13199" i="20"/>
  <c r="D13199" i="20" s="1"/>
  <c r="C13200" i="20"/>
  <c r="D13200" i="20" s="1"/>
  <c r="C13201" i="20"/>
  <c r="D13201" i="20" s="1"/>
  <c r="C13202" i="20"/>
  <c r="D13202" i="20" s="1"/>
  <c r="C13203" i="20"/>
  <c r="D13203" i="20" s="1"/>
  <c r="C13204" i="20"/>
  <c r="D13204" i="20" s="1"/>
  <c r="C13205" i="20"/>
  <c r="D13205" i="20" s="1"/>
  <c r="C13206" i="20"/>
  <c r="D13206" i="20" s="1"/>
  <c r="C13207" i="20"/>
  <c r="D13207" i="20" s="1"/>
  <c r="C13208" i="20"/>
  <c r="D13208" i="20" s="1"/>
  <c r="C13209" i="20"/>
  <c r="D13209" i="20" s="1"/>
  <c r="C13210" i="20"/>
  <c r="D13210" i="20" s="1"/>
  <c r="C13211" i="20"/>
  <c r="D13211" i="20" s="1"/>
  <c r="C13212" i="20"/>
  <c r="D13212" i="20" s="1"/>
  <c r="C13213" i="20"/>
  <c r="D13213" i="20" s="1"/>
  <c r="C13214" i="20"/>
  <c r="D13214" i="20" s="1"/>
  <c r="C13215" i="20"/>
  <c r="D13215" i="20" s="1"/>
  <c r="C13216" i="20"/>
  <c r="D13216" i="20" s="1"/>
  <c r="C13217" i="20"/>
  <c r="D13217" i="20" s="1"/>
  <c r="C13218" i="20"/>
  <c r="D13218" i="20" s="1"/>
  <c r="C13219" i="20"/>
  <c r="D13219" i="20" s="1"/>
  <c r="C13220" i="20"/>
  <c r="D13220" i="20" s="1"/>
  <c r="C13221" i="20"/>
  <c r="D13221" i="20" s="1"/>
  <c r="C13222" i="20"/>
  <c r="D13222" i="20" s="1"/>
  <c r="C13223" i="20"/>
  <c r="D13223" i="20" s="1"/>
  <c r="C13224" i="20"/>
  <c r="D13224" i="20" s="1"/>
  <c r="C13225" i="20"/>
  <c r="D13225" i="20" s="1"/>
  <c r="C13226" i="20"/>
  <c r="D13226" i="20" s="1"/>
  <c r="C13227" i="20"/>
  <c r="D13227" i="20" s="1"/>
  <c r="C13228" i="20"/>
  <c r="D13228" i="20" s="1"/>
  <c r="C13229" i="20"/>
  <c r="D13229" i="20" s="1"/>
  <c r="C13230" i="20"/>
  <c r="D13230" i="20" s="1"/>
  <c r="C13231" i="20"/>
  <c r="D13231" i="20" s="1"/>
  <c r="C13232" i="20"/>
  <c r="D13232" i="20" s="1"/>
  <c r="C13233" i="20"/>
  <c r="D13233" i="20" s="1"/>
  <c r="C13234" i="20"/>
  <c r="D13234" i="20" s="1"/>
  <c r="C13235" i="20"/>
  <c r="D13235" i="20" s="1"/>
  <c r="C13236" i="20"/>
  <c r="D13236" i="20" s="1"/>
  <c r="C13237" i="20"/>
  <c r="D13237" i="20" s="1"/>
  <c r="C13238" i="20"/>
  <c r="D13238" i="20" s="1"/>
  <c r="C13239" i="20"/>
  <c r="D13239" i="20" s="1"/>
  <c r="C13240" i="20"/>
  <c r="D13240" i="20" s="1"/>
  <c r="C13241" i="20"/>
  <c r="D13241" i="20" s="1"/>
  <c r="C13242" i="20"/>
  <c r="D13242" i="20" s="1"/>
  <c r="C13243" i="20"/>
  <c r="D13243" i="20" s="1"/>
  <c r="C13244" i="20"/>
  <c r="D13244" i="20" s="1"/>
  <c r="C13245" i="20"/>
  <c r="D13245" i="20" s="1"/>
  <c r="C13246" i="20"/>
  <c r="D13246" i="20" s="1"/>
  <c r="C13247" i="20"/>
  <c r="D13247" i="20" s="1"/>
  <c r="C13248" i="20"/>
  <c r="D13248" i="20" s="1"/>
  <c r="C13249" i="20"/>
  <c r="D13249" i="20" s="1"/>
  <c r="C13250" i="20"/>
  <c r="D13250" i="20" s="1"/>
  <c r="C13251" i="20"/>
  <c r="D13251" i="20" s="1"/>
  <c r="C13252" i="20"/>
  <c r="D13252" i="20" s="1"/>
  <c r="C13253" i="20"/>
  <c r="D13253" i="20" s="1"/>
  <c r="C13254" i="20"/>
  <c r="D13254" i="20" s="1"/>
  <c r="C13255" i="20"/>
  <c r="D13255" i="20" s="1"/>
  <c r="C13256" i="20"/>
  <c r="D13256" i="20" s="1"/>
  <c r="C13257" i="20"/>
  <c r="D13257" i="20" s="1"/>
  <c r="C13258" i="20"/>
  <c r="D13258" i="20" s="1"/>
  <c r="C13259" i="20"/>
  <c r="D13259" i="20" s="1"/>
  <c r="C13260" i="20"/>
  <c r="D13260" i="20" s="1"/>
  <c r="C13261" i="20"/>
  <c r="D13261" i="20" s="1"/>
  <c r="C13262" i="20"/>
  <c r="D13262" i="20" s="1"/>
  <c r="C13263" i="20"/>
  <c r="D13263" i="20" s="1"/>
  <c r="C13264" i="20"/>
  <c r="D13264" i="20" s="1"/>
  <c r="C13265" i="20"/>
  <c r="D13265" i="20" s="1"/>
  <c r="C13266" i="20"/>
  <c r="D13266" i="20" s="1"/>
  <c r="C13267" i="20"/>
  <c r="D13267" i="20" s="1"/>
  <c r="C13268" i="20"/>
  <c r="D13268" i="20" s="1"/>
  <c r="C13269" i="20"/>
  <c r="D13269" i="20" s="1"/>
  <c r="C13270" i="20"/>
  <c r="D13270" i="20" s="1"/>
  <c r="C13271" i="20"/>
  <c r="D13271" i="20" s="1"/>
  <c r="C13272" i="20"/>
  <c r="D13272" i="20" s="1"/>
  <c r="C13273" i="20"/>
  <c r="D13273" i="20" s="1"/>
  <c r="C13274" i="20"/>
  <c r="D13274" i="20" s="1"/>
  <c r="C13275" i="20"/>
  <c r="D13275" i="20" s="1"/>
  <c r="C13276" i="20"/>
  <c r="D13276" i="20" s="1"/>
  <c r="C13277" i="20"/>
  <c r="D13277" i="20" s="1"/>
  <c r="C13278" i="20"/>
  <c r="D13278" i="20" s="1"/>
  <c r="C13279" i="20"/>
  <c r="D13279" i="20" s="1"/>
  <c r="C13280" i="20"/>
  <c r="D13280" i="20" s="1"/>
  <c r="C13281" i="20"/>
  <c r="D13281" i="20" s="1"/>
  <c r="C13282" i="20"/>
  <c r="D13282" i="20" s="1"/>
  <c r="C13283" i="20"/>
  <c r="D13283" i="20" s="1"/>
  <c r="C13284" i="20"/>
  <c r="D13284" i="20" s="1"/>
  <c r="C13285" i="20"/>
  <c r="D13285" i="20" s="1"/>
  <c r="C13286" i="20"/>
  <c r="D13286" i="20" s="1"/>
  <c r="C13287" i="20"/>
  <c r="D13287" i="20" s="1"/>
  <c r="C13288" i="20"/>
  <c r="D13288" i="20" s="1"/>
  <c r="C13289" i="20"/>
  <c r="D13289" i="20" s="1"/>
  <c r="C13290" i="20"/>
  <c r="D13290" i="20" s="1"/>
  <c r="C13291" i="20"/>
  <c r="D13291" i="20" s="1"/>
  <c r="C13292" i="20"/>
  <c r="D13292" i="20" s="1"/>
  <c r="C13293" i="20"/>
  <c r="D13293" i="20" s="1"/>
  <c r="C13294" i="20"/>
  <c r="D13294" i="20" s="1"/>
  <c r="C13295" i="20"/>
  <c r="D13295" i="20" s="1"/>
  <c r="C13296" i="20"/>
  <c r="D13296" i="20" s="1"/>
  <c r="C13297" i="20"/>
  <c r="D13297" i="20" s="1"/>
  <c r="C13298" i="20"/>
  <c r="D13298" i="20" s="1"/>
  <c r="C13299" i="20"/>
  <c r="D13299" i="20" s="1"/>
  <c r="C13300" i="20"/>
  <c r="D13300" i="20" s="1"/>
  <c r="C13301" i="20"/>
  <c r="D13301" i="20" s="1"/>
  <c r="C13302" i="20"/>
  <c r="D13302" i="20" s="1"/>
  <c r="C13303" i="20"/>
  <c r="D13303" i="20" s="1"/>
  <c r="C13304" i="20"/>
  <c r="D13304" i="20" s="1"/>
  <c r="C13305" i="20"/>
  <c r="D13305" i="20" s="1"/>
  <c r="C13306" i="20"/>
  <c r="D13306" i="20" s="1"/>
  <c r="C13307" i="20"/>
  <c r="D13307" i="20" s="1"/>
  <c r="C13308" i="20"/>
  <c r="D13308" i="20" s="1"/>
  <c r="C13309" i="20"/>
  <c r="D13309" i="20" s="1"/>
  <c r="C13310" i="20"/>
  <c r="D13310" i="20" s="1"/>
  <c r="C13311" i="20"/>
  <c r="D13311" i="20" s="1"/>
  <c r="C13312" i="20"/>
  <c r="D13312" i="20" s="1"/>
  <c r="C13313" i="20"/>
  <c r="D13313" i="20" s="1"/>
  <c r="C13314" i="20"/>
  <c r="D13314" i="20" s="1"/>
  <c r="C13315" i="20"/>
  <c r="D13315" i="20" s="1"/>
  <c r="C13316" i="20"/>
  <c r="D13316" i="20" s="1"/>
  <c r="C13317" i="20"/>
  <c r="D13317" i="20" s="1"/>
  <c r="C13318" i="20"/>
  <c r="D13318" i="20" s="1"/>
  <c r="C13319" i="20"/>
  <c r="D13319" i="20" s="1"/>
  <c r="C13320" i="20"/>
  <c r="D13320" i="20" s="1"/>
  <c r="C13321" i="20"/>
  <c r="D13321" i="20" s="1"/>
  <c r="C13322" i="20"/>
  <c r="D13322" i="20" s="1"/>
  <c r="C13323" i="20"/>
  <c r="D13323" i="20" s="1"/>
  <c r="C13324" i="20"/>
  <c r="D13324" i="20" s="1"/>
  <c r="C13325" i="20"/>
  <c r="D13325" i="20" s="1"/>
  <c r="C13326" i="20"/>
  <c r="D13326" i="20" s="1"/>
  <c r="C13327" i="20"/>
  <c r="D13327" i="20" s="1"/>
  <c r="C13328" i="20"/>
  <c r="D13328" i="20" s="1"/>
  <c r="C13329" i="20"/>
  <c r="D13329" i="20" s="1"/>
  <c r="C13330" i="20"/>
  <c r="D13330" i="20" s="1"/>
  <c r="C13331" i="20"/>
  <c r="D13331" i="20" s="1"/>
  <c r="C13332" i="20"/>
  <c r="D13332" i="20" s="1"/>
  <c r="C13333" i="20"/>
  <c r="D13333" i="20" s="1"/>
  <c r="C13334" i="20"/>
  <c r="D13334" i="20" s="1"/>
  <c r="C13335" i="20"/>
  <c r="D13335" i="20" s="1"/>
  <c r="C13336" i="20"/>
  <c r="D13336" i="20" s="1"/>
  <c r="C13337" i="20"/>
  <c r="D13337" i="20" s="1"/>
  <c r="C13338" i="20"/>
  <c r="D13338" i="20" s="1"/>
  <c r="C13339" i="20"/>
  <c r="D13339" i="20" s="1"/>
  <c r="C13340" i="20"/>
  <c r="D13340" i="20" s="1"/>
  <c r="C13341" i="20"/>
  <c r="D13341" i="20" s="1"/>
  <c r="C13342" i="20"/>
  <c r="D13342" i="20" s="1"/>
  <c r="C13343" i="20"/>
  <c r="D13343" i="20" s="1"/>
  <c r="C13344" i="20"/>
  <c r="D13344" i="20" s="1"/>
  <c r="C13345" i="20"/>
  <c r="D13345" i="20" s="1"/>
  <c r="C13346" i="20"/>
  <c r="D13346" i="20" s="1"/>
  <c r="C13347" i="20"/>
  <c r="D13347" i="20" s="1"/>
  <c r="C13348" i="20"/>
  <c r="D13348" i="20" s="1"/>
  <c r="C13349" i="20"/>
  <c r="D13349" i="20" s="1"/>
  <c r="C13350" i="20"/>
  <c r="D13350" i="20" s="1"/>
  <c r="C13351" i="20"/>
  <c r="D13351" i="20" s="1"/>
  <c r="C13352" i="20"/>
  <c r="D13352" i="20" s="1"/>
  <c r="C13353" i="20"/>
  <c r="D13353" i="20" s="1"/>
  <c r="C13354" i="20"/>
  <c r="D13354" i="20" s="1"/>
  <c r="C13355" i="20"/>
  <c r="D13355" i="20" s="1"/>
  <c r="C13356" i="20"/>
  <c r="D13356" i="20" s="1"/>
  <c r="C13357" i="20"/>
  <c r="D13357" i="20" s="1"/>
  <c r="C13358" i="20"/>
  <c r="D13358" i="20" s="1"/>
  <c r="C13359" i="20"/>
  <c r="D13359" i="20" s="1"/>
  <c r="C13360" i="20"/>
  <c r="D13360" i="20" s="1"/>
  <c r="C13361" i="20"/>
  <c r="D13361" i="20" s="1"/>
  <c r="C13362" i="20"/>
  <c r="D13362" i="20" s="1"/>
  <c r="C13363" i="20"/>
  <c r="D13363" i="20" s="1"/>
  <c r="C13364" i="20"/>
  <c r="D13364" i="20" s="1"/>
  <c r="C13365" i="20"/>
  <c r="D13365" i="20" s="1"/>
  <c r="C13366" i="20"/>
  <c r="D13366" i="20" s="1"/>
  <c r="C13367" i="20"/>
  <c r="D13367" i="20" s="1"/>
  <c r="C13368" i="20"/>
  <c r="D13368" i="20" s="1"/>
  <c r="C13369" i="20"/>
  <c r="D13369" i="20" s="1"/>
  <c r="C13370" i="20"/>
  <c r="D13370" i="20" s="1"/>
  <c r="C13371" i="20"/>
  <c r="D13371" i="20" s="1"/>
  <c r="C13372" i="20"/>
  <c r="D13372" i="20" s="1"/>
  <c r="C13373" i="20"/>
  <c r="D13373" i="20" s="1"/>
  <c r="C13374" i="20"/>
  <c r="D13374" i="20" s="1"/>
  <c r="C13375" i="20"/>
  <c r="D13375" i="20" s="1"/>
  <c r="C13376" i="20"/>
  <c r="D13376" i="20" s="1"/>
  <c r="C13377" i="20"/>
  <c r="D13377" i="20" s="1"/>
  <c r="C13378" i="20"/>
  <c r="D13378" i="20" s="1"/>
  <c r="C13379" i="20"/>
  <c r="D13379" i="20" s="1"/>
  <c r="C13380" i="20"/>
  <c r="D13380" i="20" s="1"/>
  <c r="C13381" i="20"/>
  <c r="D13381" i="20" s="1"/>
  <c r="C13382" i="20"/>
  <c r="D13382" i="20" s="1"/>
  <c r="C13383" i="20"/>
  <c r="D13383" i="20" s="1"/>
  <c r="C13384" i="20"/>
  <c r="D13384" i="20" s="1"/>
  <c r="C13385" i="20"/>
  <c r="D13385" i="20" s="1"/>
  <c r="C13386" i="20"/>
  <c r="D13386" i="20" s="1"/>
  <c r="C13387" i="20"/>
  <c r="D13387" i="20" s="1"/>
  <c r="C13388" i="20"/>
  <c r="D13388" i="20" s="1"/>
  <c r="C13389" i="20"/>
  <c r="D13389" i="20" s="1"/>
  <c r="C13390" i="20"/>
  <c r="D13390" i="20" s="1"/>
  <c r="C13391" i="20"/>
  <c r="D13391" i="20" s="1"/>
  <c r="C13392" i="20"/>
  <c r="D13392" i="20" s="1"/>
  <c r="C13393" i="20"/>
  <c r="D13393" i="20" s="1"/>
  <c r="C13394" i="20"/>
  <c r="D13394" i="20" s="1"/>
  <c r="C13395" i="20"/>
  <c r="D13395" i="20" s="1"/>
  <c r="C13396" i="20"/>
  <c r="D13396" i="20" s="1"/>
  <c r="C13397" i="20"/>
  <c r="D13397" i="20" s="1"/>
  <c r="C13398" i="20"/>
  <c r="D13398" i="20" s="1"/>
  <c r="C13399" i="20"/>
  <c r="D13399" i="20" s="1"/>
  <c r="F93" i="21"/>
  <c r="E93" i="21"/>
  <c r="N41" i="20"/>
  <c r="J40" i="20"/>
  <c r="N40" i="20"/>
  <c r="J39" i="20"/>
  <c r="N39" i="20"/>
  <c r="Q47" i="20" l="1"/>
  <c r="C162" i="21"/>
  <c r="F4" i="20" l="1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F227" i="20"/>
  <c r="F228" i="20"/>
  <c r="F229" i="20"/>
  <c r="F230" i="20"/>
  <c r="F231" i="20"/>
  <c r="F232" i="20"/>
  <c r="F233" i="20"/>
  <c r="F234" i="20"/>
  <c r="F235" i="20"/>
  <c r="F236" i="20"/>
  <c r="F237" i="20"/>
  <c r="F238" i="20"/>
  <c r="F239" i="20"/>
  <c r="F240" i="20"/>
  <c r="F241" i="20"/>
  <c r="F242" i="20"/>
  <c r="F243" i="20"/>
  <c r="F244" i="20"/>
  <c r="F245" i="20"/>
  <c r="F246" i="20"/>
  <c r="F247" i="20"/>
  <c r="F248" i="20"/>
  <c r="F249" i="20"/>
  <c r="F250" i="20"/>
  <c r="F251" i="20"/>
  <c r="F252" i="20"/>
  <c r="F253" i="20"/>
  <c r="F254" i="20"/>
  <c r="F255" i="20"/>
  <c r="F256" i="20"/>
  <c r="F257" i="20"/>
  <c r="F258" i="20"/>
  <c r="F259" i="20"/>
  <c r="F260" i="20"/>
  <c r="F261" i="20"/>
  <c r="F262" i="20"/>
  <c r="F263" i="20"/>
  <c r="F264" i="20"/>
  <c r="F265" i="20"/>
  <c r="F266" i="20"/>
  <c r="F267" i="20"/>
  <c r="F268" i="20"/>
  <c r="F269" i="20"/>
  <c r="F270" i="20"/>
  <c r="F271" i="20"/>
  <c r="F272" i="20"/>
  <c r="F273" i="20"/>
  <c r="F274" i="20"/>
  <c r="F275" i="20"/>
  <c r="F276" i="20"/>
  <c r="F277" i="20"/>
  <c r="F278" i="20"/>
  <c r="F279" i="20"/>
  <c r="F280" i="20"/>
  <c r="F281" i="20"/>
  <c r="F282" i="20"/>
  <c r="F283" i="20"/>
  <c r="F284" i="20"/>
  <c r="F285" i="20"/>
  <c r="F286" i="20"/>
  <c r="F287" i="20"/>
  <c r="F288" i="20"/>
  <c r="F289" i="20"/>
  <c r="F290" i="20"/>
  <c r="F291" i="20"/>
  <c r="F292" i="20"/>
  <c r="F293" i="20"/>
  <c r="F294" i="20"/>
  <c r="F295" i="20"/>
  <c r="F296" i="20"/>
  <c r="F297" i="20"/>
  <c r="F298" i="20"/>
  <c r="F299" i="20"/>
  <c r="F300" i="20"/>
  <c r="F301" i="20"/>
  <c r="F302" i="20"/>
  <c r="F303" i="20"/>
  <c r="F304" i="20"/>
  <c r="F305" i="20"/>
  <c r="F306" i="20"/>
  <c r="F307" i="20"/>
  <c r="F308" i="20"/>
  <c r="F309" i="20"/>
  <c r="F310" i="20"/>
  <c r="F311" i="20"/>
  <c r="F312" i="20"/>
  <c r="F313" i="20"/>
  <c r="F314" i="20"/>
  <c r="F315" i="20"/>
  <c r="F316" i="20"/>
  <c r="F317" i="20"/>
  <c r="F318" i="20"/>
  <c r="F319" i="20"/>
  <c r="F320" i="20"/>
  <c r="F321" i="20"/>
  <c r="F322" i="20"/>
  <c r="F323" i="20"/>
  <c r="F324" i="20"/>
  <c r="F325" i="20"/>
  <c r="F326" i="20"/>
  <c r="F327" i="20"/>
  <c r="F328" i="20"/>
  <c r="F329" i="20"/>
  <c r="F330" i="20"/>
  <c r="F331" i="20"/>
  <c r="F332" i="20"/>
  <c r="F333" i="20"/>
  <c r="F334" i="20"/>
  <c r="F335" i="20"/>
  <c r="F336" i="20"/>
  <c r="F337" i="20"/>
  <c r="F338" i="20"/>
  <c r="F339" i="20"/>
  <c r="F340" i="20"/>
  <c r="F341" i="20"/>
  <c r="F342" i="20"/>
  <c r="F343" i="20"/>
  <c r="F344" i="20"/>
  <c r="F345" i="20"/>
  <c r="F346" i="20"/>
  <c r="F347" i="20"/>
  <c r="F348" i="20"/>
  <c r="F349" i="20"/>
  <c r="F350" i="20"/>
  <c r="F351" i="20"/>
  <c r="F352" i="20"/>
  <c r="F353" i="20"/>
  <c r="F354" i="20"/>
  <c r="F355" i="20"/>
  <c r="F356" i="20"/>
  <c r="F357" i="20"/>
  <c r="F358" i="20"/>
  <c r="F359" i="20"/>
  <c r="F360" i="20"/>
  <c r="F361" i="20"/>
  <c r="F362" i="20"/>
  <c r="F363" i="20"/>
  <c r="F364" i="20"/>
  <c r="F365" i="20"/>
  <c r="F366" i="20"/>
  <c r="F367" i="20"/>
  <c r="F368" i="20"/>
  <c r="F369" i="20"/>
  <c r="F370" i="20"/>
  <c r="F371" i="20"/>
  <c r="F372" i="20"/>
  <c r="F373" i="20"/>
  <c r="F374" i="20"/>
  <c r="F375" i="20"/>
  <c r="F376" i="20"/>
  <c r="F377" i="20"/>
  <c r="F378" i="20"/>
  <c r="F379" i="20"/>
  <c r="F380" i="20"/>
  <c r="F381" i="20"/>
  <c r="F382" i="20"/>
  <c r="F383" i="20"/>
  <c r="F384" i="20"/>
  <c r="F385" i="20"/>
  <c r="F386" i="20"/>
  <c r="F387" i="20"/>
  <c r="F388" i="20"/>
  <c r="F389" i="20"/>
  <c r="F390" i="20"/>
  <c r="F391" i="20"/>
  <c r="F392" i="20"/>
  <c r="F393" i="20"/>
  <c r="F394" i="20"/>
  <c r="F395" i="20"/>
  <c r="F396" i="20"/>
  <c r="F397" i="20"/>
  <c r="F398" i="20"/>
  <c r="F399" i="20"/>
  <c r="F400" i="20"/>
  <c r="F401" i="20"/>
  <c r="F402" i="20"/>
  <c r="F403" i="20"/>
  <c r="F404" i="20"/>
  <c r="F405" i="20"/>
  <c r="F406" i="20"/>
  <c r="F407" i="20"/>
  <c r="F408" i="20"/>
  <c r="F409" i="20"/>
  <c r="F410" i="20"/>
  <c r="F411" i="20"/>
  <c r="F412" i="20"/>
  <c r="F413" i="20"/>
  <c r="F414" i="20"/>
  <c r="F415" i="20"/>
  <c r="F416" i="20"/>
  <c r="F417" i="20"/>
  <c r="F418" i="20"/>
  <c r="F419" i="20"/>
  <c r="F420" i="20"/>
  <c r="F421" i="20"/>
  <c r="F422" i="20"/>
  <c r="F423" i="20"/>
  <c r="F424" i="20"/>
  <c r="F425" i="20"/>
  <c r="F426" i="20"/>
  <c r="F427" i="20"/>
  <c r="F428" i="20"/>
  <c r="F429" i="20"/>
  <c r="F430" i="20"/>
  <c r="F431" i="20"/>
  <c r="F432" i="20"/>
  <c r="F433" i="20"/>
  <c r="F434" i="20"/>
  <c r="F435" i="20"/>
  <c r="F436" i="20"/>
  <c r="F437" i="20"/>
  <c r="F438" i="20"/>
  <c r="F439" i="20"/>
  <c r="F440" i="20"/>
  <c r="F441" i="20"/>
  <c r="F442" i="20"/>
  <c r="F443" i="20"/>
  <c r="F444" i="20"/>
  <c r="F445" i="20"/>
  <c r="F446" i="20"/>
  <c r="F447" i="20"/>
  <c r="F448" i="20"/>
  <c r="F449" i="20"/>
  <c r="F450" i="20"/>
  <c r="F451" i="20"/>
  <c r="F452" i="20"/>
  <c r="F453" i="20"/>
  <c r="F454" i="20"/>
  <c r="F455" i="20"/>
  <c r="F456" i="20"/>
  <c r="F457" i="20"/>
  <c r="F458" i="20"/>
  <c r="F459" i="20"/>
  <c r="F460" i="20"/>
  <c r="F461" i="20"/>
  <c r="F462" i="20"/>
  <c r="F463" i="20"/>
  <c r="F464" i="20"/>
  <c r="F465" i="20"/>
  <c r="F466" i="20"/>
  <c r="F467" i="20"/>
  <c r="F468" i="20"/>
  <c r="F469" i="20"/>
  <c r="F470" i="20"/>
  <c r="F471" i="20"/>
  <c r="F472" i="20"/>
  <c r="F473" i="20"/>
  <c r="F474" i="20"/>
  <c r="F475" i="20"/>
  <c r="F476" i="20"/>
  <c r="F477" i="20"/>
  <c r="F478" i="20"/>
  <c r="F479" i="20"/>
  <c r="F480" i="20"/>
  <c r="F481" i="20"/>
  <c r="F482" i="20"/>
  <c r="F483" i="20"/>
  <c r="F484" i="20"/>
  <c r="F485" i="20"/>
  <c r="F486" i="20"/>
  <c r="F487" i="20"/>
  <c r="F488" i="20"/>
  <c r="F489" i="20"/>
  <c r="F490" i="20"/>
  <c r="F491" i="20"/>
  <c r="F492" i="20"/>
  <c r="F493" i="20"/>
  <c r="F494" i="20"/>
  <c r="F495" i="20"/>
  <c r="F496" i="20"/>
  <c r="F497" i="20"/>
  <c r="F498" i="20"/>
  <c r="F499" i="20"/>
  <c r="F500" i="20"/>
  <c r="F501" i="20"/>
  <c r="F502" i="20"/>
  <c r="F503" i="20"/>
  <c r="F504" i="20"/>
  <c r="F505" i="20"/>
  <c r="F506" i="20"/>
  <c r="F507" i="20"/>
  <c r="F508" i="20"/>
  <c r="F509" i="20"/>
  <c r="F510" i="20"/>
  <c r="F511" i="20"/>
  <c r="F512" i="20"/>
  <c r="F513" i="20"/>
  <c r="F514" i="20"/>
  <c r="F515" i="20"/>
  <c r="F516" i="20"/>
  <c r="F517" i="20"/>
  <c r="F518" i="20"/>
  <c r="F519" i="20"/>
  <c r="F520" i="20"/>
  <c r="F521" i="20"/>
  <c r="F522" i="20"/>
  <c r="F523" i="20"/>
  <c r="F524" i="20"/>
  <c r="F525" i="20"/>
  <c r="F526" i="20"/>
  <c r="F527" i="20"/>
  <c r="F528" i="20"/>
  <c r="F529" i="20"/>
  <c r="F530" i="20"/>
  <c r="F531" i="20"/>
  <c r="F532" i="20"/>
  <c r="F533" i="20"/>
  <c r="F534" i="20"/>
  <c r="F535" i="20"/>
  <c r="F536" i="20"/>
  <c r="F537" i="20"/>
  <c r="F538" i="20"/>
  <c r="F539" i="20"/>
  <c r="F540" i="20"/>
  <c r="F541" i="20"/>
  <c r="F542" i="20"/>
  <c r="F543" i="20"/>
  <c r="F544" i="20"/>
  <c r="F545" i="20"/>
  <c r="F546" i="20"/>
  <c r="F547" i="20"/>
  <c r="F548" i="20"/>
  <c r="F549" i="20"/>
  <c r="F550" i="20"/>
  <c r="F551" i="20"/>
  <c r="F552" i="20"/>
  <c r="F553" i="20"/>
  <c r="F554" i="20"/>
  <c r="F555" i="20"/>
  <c r="F556" i="20"/>
  <c r="F557" i="20"/>
  <c r="F558" i="20"/>
  <c r="F559" i="20"/>
  <c r="F560" i="20"/>
  <c r="F561" i="20"/>
  <c r="F562" i="20"/>
  <c r="F563" i="20"/>
  <c r="F564" i="20"/>
  <c r="F565" i="20"/>
  <c r="F566" i="20"/>
  <c r="F567" i="20"/>
  <c r="F568" i="20"/>
  <c r="F569" i="20"/>
  <c r="F570" i="20"/>
  <c r="F571" i="20"/>
  <c r="F572" i="20"/>
  <c r="F573" i="20"/>
  <c r="F574" i="20"/>
  <c r="F575" i="20"/>
  <c r="F576" i="20"/>
  <c r="F577" i="20"/>
  <c r="F578" i="20"/>
  <c r="F579" i="20"/>
  <c r="F580" i="20"/>
  <c r="F581" i="20"/>
  <c r="F582" i="20"/>
  <c r="F583" i="20"/>
  <c r="F584" i="20"/>
  <c r="F585" i="20"/>
  <c r="F586" i="20"/>
  <c r="F587" i="20"/>
  <c r="F588" i="20"/>
  <c r="F589" i="20"/>
  <c r="F590" i="20"/>
  <c r="F591" i="20"/>
  <c r="F592" i="20"/>
  <c r="F593" i="20"/>
  <c r="F594" i="20"/>
  <c r="F595" i="20"/>
  <c r="F596" i="20"/>
  <c r="F597" i="20"/>
  <c r="F598" i="20"/>
  <c r="F599" i="20"/>
  <c r="F600" i="20"/>
  <c r="F601" i="20"/>
  <c r="F602" i="20"/>
  <c r="F603" i="20"/>
  <c r="F604" i="20"/>
  <c r="F605" i="20"/>
  <c r="F606" i="20"/>
  <c r="F607" i="20"/>
  <c r="F608" i="20"/>
  <c r="F609" i="20"/>
  <c r="F610" i="20"/>
  <c r="F611" i="20"/>
  <c r="F612" i="20"/>
  <c r="F613" i="20"/>
  <c r="F614" i="20"/>
  <c r="F615" i="20"/>
  <c r="F616" i="20"/>
  <c r="F617" i="20"/>
  <c r="F618" i="20"/>
  <c r="F619" i="20"/>
  <c r="F620" i="20"/>
  <c r="F621" i="20"/>
  <c r="F622" i="20"/>
  <c r="F623" i="20"/>
  <c r="F624" i="20"/>
  <c r="F625" i="20"/>
  <c r="F626" i="20"/>
  <c r="F627" i="20"/>
  <c r="F628" i="20"/>
  <c r="F629" i="20"/>
  <c r="F630" i="20"/>
  <c r="F631" i="20"/>
  <c r="F632" i="20"/>
  <c r="F633" i="20"/>
  <c r="F634" i="20"/>
  <c r="F635" i="20"/>
  <c r="F636" i="20"/>
  <c r="F637" i="20"/>
  <c r="F638" i="20"/>
  <c r="F639" i="20"/>
  <c r="F640" i="20"/>
  <c r="F641" i="20"/>
  <c r="F642" i="20"/>
  <c r="F643" i="20"/>
  <c r="F644" i="20"/>
  <c r="F645" i="20"/>
  <c r="F646" i="20"/>
  <c r="F647" i="20"/>
  <c r="F648" i="20"/>
  <c r="F649" i="20"/>
  <c r="F650" i="20"/>
  <c r="F651" i="20"/>
  <c r="F652" i="20"/>
  <c r="F653" i="20"/>
  <c r="F654" i="20"/>
  <c r="F655" i="20"/>
  <c r="F656" i="20"/>
  <c r="F657" i="20"/>
  <c r="F658" i="20"/>
  <c r="F659" i="20"/>
  <c r="F660" i="20"/>
  <c r="F661" i="20"/>
  <c r="F662" i="20"/>
  <c r="F663" i="20"/>
  <c r="F664" i="20"/>
  <c r="F665" i="20"/>
  <c r="F666" i="20"/>
  <c r="F667" i="20"/>
  <c r="F668" i="20"/>
  <c r="F669" i="20"/>
  <c r="F670" i="20"/>
  <c r="F671" i="20"/>
  <c r="F672" i="20"/>
  <c r="F673" i="20"/>
  <c r="F674" i="20"/>
  <c r="F675" i="20"/>
  <c r="F676" i="20"/>
  <c r="F677" i="20"/>
  <c r="F678" i="20"/>
  <c r="F679" i="20"/>
  <c r="F680" i="20"/>
  <c r="F681" i="20"/>
  <c r="F682" i="20"/>
  <c r="F683" i="20"/>
  <c r="F684" i="20"/>
  <c r="F685" i="20"/>
  <c r="F686" i="20"/>
  <c r="F687" i="20"/>
  <c r="F688" i="20"/>
  <c r="F689" i="20"/>
  <c r="F690" i="20"/>
  <c r="F691" i="20"/>
  <c r="F692" i="20"/>
  <c r="F693" i="20"/>
  <c r="F694" i="20"/>
  <c r="F695" i="20"/>
  <c r="F696" i="20"/>
  <c r="F697" i="20"/>
  <c r="F698" i="20"/>
  <c r="F699" i="20"/>
  <c r="F700" i="20"/>
  <c r="F701" i="20"/>
  <c r="F702" i="20"/>
  <c r="F703" i="20"/>
  <c r="F704" i="20"/>
  <c r="F705" i="20"/>
  <c r="F706" i="20"/>
  <c r="F707" i="20"/>
  <c r="F708" i="20"/>
  <c r="F709" i="20"/>
  <c r="F710" i="20"/>
  <c r="F711" i="20"/>
  <c r="F712" i="20"/>
  <c r="F713" i="20"/>
  <c r="F714" i="20"/>
  <c r="F715" i="20"/>
  <c r="F716" i="20"/>
  <c r="F717" i="20"/>
  <c r="F718" i="20"/>
  <c r="F719" i="20"/>
  <c r="F720" i="20"/>
  <c r="F721" i="20"/>
  <c r="F722" i="20"/>
  <c r="F723" i="20"/>
  <c r="F724" i="20"/>
  <c r="F725" i="20"/>
  <c r="F726" i="20"/>
  <c r="F727" i="20"/>
  <c r="F728" i="20"/>
  <c r="F729" i="20"/>
  <c r="F730" i="20"/>
  <c r="F731" i="20"/>
  <c r="F732" i="20"/>
  <c r="F733" i="20"/>
  <c r="F734" i="20"/>
  <c r="F735" i="20"/>
  <c r="F736" i="20"/>
  <c r="F737" i="20"/>
  <c r="F738" i="20"/>
  <c r="F739" i="20"/>
  <c r="F740" i="20"/>
  <c r="F741" i="20"/>
  <c r="F742" i="20"/>
  <c r="F743" i="20"/>
  <c r="F744" i="20"/>
  <c r="F745" i="20"/>
  <c r="F746" i="20"/>
  <c r="F747" i="20"/>
  <c r="F748" i="20"/>
  <c r="F749" i="20"/>
  <c r="F750" i="20"/>
  <c r="F751" i="20"/>
  <c r="F752" i="20"/>
  <c r="F753" i="20"/>
  <c r="F754" i="20"/>
  <c r="F755" i="20"/>
  <c r="F756" i="20"/>
  <c r="F757" i="20"/>
  <c r="F758" i="20"/>
  <c r="F759" i="20"/>
  <c r="F760" i="20"/>
  <c r="F761" i="20"/>
  <c r="F762" i="20"/>
  <c r="F763" i="20"/>
  <c r="F764" i="20"/>
  <c r="F765" i="20"/>
  <c r="F766" i="20"/>
  <c r="F767" i="20"/>
  <c r="F768" i="20"/>
  <c r="F769" i="20"/>
  <c r="F770" i="20"/>
  <c r="F771" i="20"/>
  <c r="F772" i="20"/>
  <c r="F773" i="20"/>
  <c r="F774" i="20"/>
  <c r="F775" i="20"/>
  <c r="F776" i="20"/>
  <c r="F777" i="20"/>
  <c r="F778" i="20"/>
  <c r="F779" i="20"/>
  <c r="F780" i="20"/>
  <c r="F781" i="20"/>
  <c r="F782" i="20"/>
  <c r="F783" i="20"/>
  <c r="F784" i="20"/>
  <c r="F785" i="20"/>
  <c r="F786" i="20"/>
  <c r="F787" i="20"/>
  <c r="F788" i="20"/>
  <c r="F789" i="20"/>
  <c r="F790" i="20"/>
  <c r="F791" i="20"/>
  <c r="F792" i="20"/>
  <c r="F793" i="20"/>
  <c r="F794" i="20"/>
  <c r="F795" i="20"/>
  <c r="F796" i="20"/>
  <c r="F797" i="20"/>
  <c r="F798" i="20"/>
  <c r="F799" i="20"/>
  <c r="F800" i="20"/>
  <c r="F801" i="20"/>
  <c r="F802" i="20"/>
  <c r="F803" i="20"/>
  <c r="F804" i="20"/>
  <c r="F805" i="20"/>
  <c r="F806" i="20"/>
  <c r="F807" i="20"/>
  <c r="F808" i="20"/>
  <c r="F809" i="20"/>
  <c r="F810" i="20"/>
  <c r="F811" i="20"/>
  <c r="F812" i="20"/>
  <c r="F813" i="20"/>
  <c r="F814" i="20"/>
  <c r="F815" i="20"/>
  <c r="F816" i="20"/>
  <c r="F817" i="20"/>
  <c r="F818" i="20"/>
  <c r="F819" i="20"/>
  <c r="F820" i="20"/>
  <c r="F821" i="20"/>
  <c r="F822" i="20"/>
  <c r="F823" i="20"/>
  <c r="F824" i="20"/>
  <c r="F825" i="20"/>
  <c r="F826" i="20"/>
  <c r="F827" i="20"/>
  <c r="F828" i="20"/>
  <c r="F829" i="20"/>
  <c r="F830" i="20"/>
  <c r="F831" i="20"/>
  <c r="F832" i="20"/>
  <c r="F833" i="20"/>
  <c r="F834" i="20"/>
  <c r="F835" i="20"/>
  <c r="F836" i="20"/>
  <c r="F837" i="20"/>
  <c r="F838" i="20"/>
  <c r="F839" i="20"/>
  <c r="F840" i="20"/>
  <c r="F841" i="20"/>
  <c r="F842" i="20"/>
  <c r="F843" i="20"/>
  <c r="F844" i="20"/>
  <c r="F845" i="20"/>
  <c r="F846" i="20"/>
  <c r="F847" i="20"/>
  <c r="F848" i="20"/>
  <c r="F849" i="20"/>
  <c r="F850" i="20"/>
  <c r="F851" i="20"/>
  <c r="F852" i="20"/>
  <c r="F853" i="20"/>
  <c r="F854" i="20"/>
  <c r="F855" i="20"/>
  <c r="F856" i="20"/>
  <c r="F857" i="20"/>
  <c r="F858" i="20"/>
  <c r="F859" i="20"/>
  <c r="F860" i="20"/>
  <c r="F861" i="20"/>
  <c r="F862" i="20"/>
  <c r="F863" i="20"/>
  <c r="F864" i="20"/>
  <c r="F865" i="20"/>
  <c r="F866" i="20"/>
  <c r="F867" i="20"/>
  <c r="F868" i="20"/>
  <c r="F869" i="20"/>
  <c r="F870" i="20"/>
  <c r="F871" i="20"/>
  <c r="F872" i="20"/>
  <c r="F873" i="20"/>
  <c r="F874" i="20"/>
  <c r="F875" i="20"/>
  <c r="F876" i="20"/>
  <c r="F877" i="20"/>
  <c r="F878" i="20"/>
  <c r="F879" i="20"/>
  <c r="F880" i="20"/>
  <c r="F881" i="20"/>
  <c r="F882" i="20"/>
  <c r="F883" i="20"/>
  <c r="F884" i="20"/>
  <c r="F885" i="20"/>
  <c r="F886" i="20"/>
  <c r="F887" i="20"/>
  <c r="F888" i="20"/>
  <c r="F889" i="20"/>
  <c r="F890" i="20"/>
  <c r="F891" i="20"/>
  <c r="F892" i="20"/>
  <c r="F893" i="20"/>
  <c r="F894" i="20"/>
  <c r="F895" i="20"/>
  <c r="F896" i="20"/>
  <c r="F897" i="20"/>
  <c r="F898" i="20"/>
  <c r="F899" i="20"/>
  <c r="F900" i="20"/>
  <c r="F901" i="20"/>
  <c r="F902" i="20"/>
  <c r="F903" i="20"/>
  <c r="F904" i="20"/>
  <c r="F905" i="20"/>
  <c r="F906" i="20"/>
  <c r="F907" i="20"/>
  <c r="F908" i="20"/>
  <c r="F909" i="20"/>
  <c r="F910" i="20"/>
  <c r="F911" i="20"/>
  <c r="F912" i="20"/>
  <c r="F913" i="20"/>
  <c r="F914" i="20"/>
  <c r="F915" i="20"/>
  <c r="F916" i="20"/>
  <c r="F917" i="20"/>
  <c r="F918" i="20"/>
  <c r="F919" i="20"/>
  <c r="F920" i="20"/>
  <c r="F921" i="20"/>
  <c r="F922" i="20"/>
  <c r="F923" i="20"/>
  <c r="F924" i="20"/>
  <c r="F925" i="20"/>
  <c r="F926" i="20"/>
  <c r="F927" i="20"/>
  <c r="F928" i="20"/>
  <c r="F929" i="20"/>
  <c r="F930" i="20"/>
  <c r="F931" i="20"/>
  <c r="F932" i="20"/>
  <c r="F933" i="20"/>
  <c r="F934" i="20"/>
  <c r="F935" i="20"/>
  <c r="F936" i="20"/>
  <c r="F937" i="20"/>
  <c r="F938" i="20"/>
  <c r="F939" i="20"/>
  <c r="F940" i="20"/>
  <c r="F941" i="20"/>
  <c r="F942" i="20"/>
  <c r="F943" i="20"/>
  <c r="F944" i="20"/>
  <c r="F945" i="20"/>
  <c r="F946" i="20"/>
  <c r="F947" i="20"/>
  <c r="F948" i="20"/>
  <c r="F949" i="20"/>
  <c r="F950" i="20"/>
  <c r="F951" i="20"/>
  <c r="F952" i="20"/>
  <c r="F953" i="20"/>
  <c r="F954" i="20"/>
  <c r="F955" i="20"/>
  <c r="F956" i="20"/>
  <c r="F957" i="20"/>
  <c r="F958" i="20"/>
  <c r="F959" i="20"/>
  <c r="F960" i="20"/>
  <c r="F961" i="20"/>
  <c r="F962" i="20"/>
  <c r="F963" i="20"/>
  <c r="F964" i="20"/>
  <c r="F965" i="20"/>
  <c r="F966" i="20"/>
  <c r="F967" i="20"/>
  <c r="F968" i="20"/>
  <c r="F969" i="20"/>
  <c r="F970" i="20"/>
  <c r="F971" i="20"/>
  <c r="F972" i="20"/>
  <c r="F973" i="20"/>
  <c r="F974" i="20"/>
  <c r="F975" i="20"/>
  <c r="F976" i="20"/>
  <c r="F977" i="20"/>
  <c r="F978" i="20"/>
  <c r="F979" i="20"/>
  <c r="F980" i="20"/>
  <c r="F981" i="20"/>
  <c r="F982" i="20"/>
  <c r="F983" i="20"/>
  <c r="F984" i="20"/>
  <c r="F985" i="20"/>
  <c r="F986" i="20"/>
  <c r="F987" i="20"/>
  <c r="F988" i="20"/>
  <c r="F989" i="20"/>
  <c r="F990" i="20"/>
  <c r="F991" i="20"/>
  <c r="F992" i="20"/>
  <c r="F993" i="20"/>
  <c r="F994" i="20"/>
  <c r="F995" i="20"/>
  <c r="F996" i="20"/>
  <c r="F997" i="20"/>
  <c r="F998" i="20"/>
  <c r="F999" i="20"/>
  <c r="F1000" i="20"/>
  <c r="F1001" i="20"/>
  <c r="F1002" i="20"/>
  <c r="F1003" i="20"/>
  <c r="F1004" i="20"/>
  <c r="F1005" i="20"/>
  <c r="F1006" i="20"/>
  <c r="F1007" i="20"/>
  <c r="F1008" i="20"/>
  <c r="F1009" i="20"/>
  <c r="F1010" i="20"/>
  <c r="F1011" i="20"/>
  <c r="F1012" i="20"/>
  <c r="F1013" i="20"/>
  <c r="F1014" i="20"/>
  <c r="F1015" i="20"/>
  <c r="F1016" i="20"/>
  <c r="F1017" i="20"/>
  <c r="F1018" i="20"/>
  <c r="F1019" i="20"/>
  <c r="F1020" i="20"/>
  <c r="F1021" i="20"/>
  <c r="F1022" i="20"/>
  <c r="F1023" i="20"/>
  <c r="F1024" i="20"/>
  <c r="F1025" i="20"/>
  <c r="F1026" i="20"/>
  <c r="F1027" i="20"/>
  <c r="F1028" i="20"/>
  <c r="F1029" i="20"/>
  <c r="F1030" i="20"/>
  <c r="F1031" i="20"/>
  <c r="F1032" i="20"/>
  <c r="F1033" i="20"/>
  <c r="F1034" i="20"/>
  <c r="F1035" i="20"/>
  <c r="F1036" i="20"/>
  <c r="F1037" i="20"/>
  <c r="F1038" i="20"/>
  <c r="F1039" i="20"/>
  <c r="F1040" i="20"/>
  <c r="F1041" i="20"/>
  <c r="F1042" i="20"/>
  <c r="F1043" i="20"/>
  <c r="F1044" i="20"/>
  <c r="F1045" i="20"/>
  <c r="F1046" i="20"/>
  <c r="F1047" i="20"/>
  <c r="F1048" i="20"/>
  <c r="F1049" i="20"/>
  <c r="F1050" i="20"/>
  <c r="F1051" i="20"/>
  <c r="F1052" i="20"/>
  <c r="F1053" i="20"/>
  <c r="F1054" i="20"/>
  <c r="F1055" i="20"/>
  <c r="F1056" i="20"/>
  <c r="F1057" i="20"/>
  <c r="F1058" i="20"/>
  <c r="F1059" i="20"/>
  <c r="F1060" i="20"/>
  <c r="F1061" i="20"/>
  <c r="F1062" i="20"/>
  <c r="F1063" i="20"/>
  <c r="F1064" i="20"/>
  <c r="F1065" i="20"/>
  <c r="F1066" i="20"/>
  <c r="F1067" i="20"/>
  <c r="F1068" i="20"/>
  <c r="F1069" i="20"/>
  <c r="F1070" i="20"/>
  <c r="F1071" i="20"/>
  <c r="F1072" i="20"/>
  <c r="F1073" i="20"/>
  <c r="F1074" i="20"/>
  <c r="F1075" i="20"/>
  <c r="F1076" i="20"/>
  <c r="F1077" i="20"/>
  <c r="F1078" i="20"/>
  <c r="F1079" i="20"/>
  <c r="F1080" i="20"/>
  <c r="F1081" i="20"/>
  <c r="F1082" i="20"/>
  <c r="F1083" i="20"/>
  <c r="F1084" i="20"/>
  <c r="F1085" i="20"/>
  <c r="F1086" i="20"/>
  <c r="F1087" i="20"/>
  <c r="F1088" i="20"/>
  <c r="F1089" i="20"/>
  <c r="F1090" i="20"/>
  <c r="F1091" i="20"/>
  <c r="F1092" i="20"/>
  <c r="F1093" i="20"/>
  <c r="F1094" i="20"/>
  <c r="F1095" i="20"/>
  <c r="F1096" i="20"/>
  <c r="F1097" i="20"/>
  <c r="F1098" i="20"/>
  <c r="F1099" i="20"/>
  <c r="F1100" i="20"/>
  <c r="F1101" i="20"/>
  <c r="F1102" i="20"/>
  <c r="F1103" i="20"/>
  <c r="F1104" i="20"/>
  <c r="F1105" i="20"/>
  <c r="F1106" i="20"/>
  <c r="F1107" i="20"/>
  <c r="F1108" i="20"/>
  <c r="F1109" i="20"/>
  <c r="F1110" i="20"/>
  <c r="F1111" i="20"/>
  <c r="F1112" i="20"/>
  <c r="F1113" i="20"/>
  <c r="F1114" i="20"/>
  <c r="F1115" i="20"/>
  <c r="F1116" i="20"/>
  <c r="F1117" i="20"/>
  <c r="F1118" i="20"/>
  <c r="F1119" i="20"/>
  <c r="F1120" i="20"/>
  <c r="F1121" i="20"/>
  <c r="F1122" i="20"/>
  <c r="F1123" i="20"/>
  <c r="F1124" i="20"/>
  <c r="F1125" i="20"/>
  <c r="F1126" i="20"/>
  <c r="F1127" i="20"/>
  <c r="F1128" i="20"/>
  <c r="F1129" i="20"/>
  <c r="F1130" i="20"/>
  <c r="F1131" i="20"/>
  <c r="F1132" i="20"/>
  <c r="F1133" i="20"/>
  <c r="F1134" i="20"/>
  <c r="F1135" i="20"/>
  <c r="F1136" i="20"/>
  <c r="F1137" i="20"/>
  <c r="F1138" i="20"/>
  <c r="F1139" i="20"/>
  <c r="F1140" i="20"/>
  <c r="F1141" i="20"/>
  <c r="F1142" i="20"/>
  <c r="F1143" i="20"/>
  <c r="F1144" i="20"/>
  <c r="F1145" i="20"/>
  <c r="F1146" i="20"/>
  <c r="F1147" i="20"/>
  <c r="F1148" i="20"/>
  <c r="F1149" i="20"/>
  <c r="F1150" i="20"/>
  <c r="F1151" i="20"/>
  <c r="F1152" i="20"/>
  <c r="F1153" i="20"/>
  <c r="F1154" i="20"/>
  <c r="F1155" i="20"/>
  <c r="F1156" i="20"/>
  <c r="F1157" i="20"/>
  <c r="F1158" i="20"/>
  <c r="F1159" i="20"/>
  <c r="F1160" i="20"/>
  <c r="F1161" i="20"/>
  <c r="F1162" i="20"/>
  <c r="F1163" i="20"/>
  <c r="F1164" i="20"/>
  <c r="F1165" i="20"/>
  <c r="F1166" i="20"/>
  <c r="F1167" i="20"/>
  <c r="F1168" i="20"/>
  <c r="F1169" i="20"/>
  <c r="F1170" i="20"/>
  <c r="F1171" i="20"/>
  <c r="F1172" i="20"/>
  <c r="F1173" i="20"/>
  <c r="F1174" i="20"/>
  <c r="F1175" i="20"/>
  <c r="F1176" i="20"/>
  <c r="F1177" i="20"/>
  <c r="F1178" i="20"/>
  <c r="F1179" i="20"/>
  <c r="F1180" i="20"/>
  <c r="F1181" i="20"/>
  <c r="F1182" i="20"/>
  <c r="F1183" i="20"/>
  <c r="F1184" i="20"/>
  <c r="F1185" i="20"/>
  <c r="F1186" i="20"/>
  <c r="F1187" i="20"/>
  <c r="F1188" i="20"/>
  <c r="F1189" i="20"/>
  <c r="F1190" i="20"/>
  <c r="F1191" i="20"/>
  <c r="F1192" i="20"/>
  <c r="F1193" i="20"/>
  <c r="F1194" i="20"/>
  <c r="F1195" i="20"/>
  <c r="F1196" i="20"/>
  <c r="F1197" i="20"/>
  <c r="F1198" i="20"/>
  <c r="F1199" i="20"/>
  <c r="F1200" i="20"/>
  <c r="F1201" i="20"/>
  <c r="F1202" i="20"/>
  <c r="F1203" i="20"/>
  <c r="F1204" i="20"/>
  <c r="F1205" i="20"/>
  <c r="F1206" i="20"/>
  <c r="F1207" i="20"/>
  <c r="F1208" i="20"/>
  <c r="F1209" i="20"/>
  <c r="F1210" i="20"/>
  <c r="F1211" i="20"/>
  <c r="F1212" i="20"/>
  <c r="F1213" i="20"/>
  <c r="F1214" i="20"/>
  <c r="F1215" i="20"/>
  <c r="F1216" i="20"/>
  <c r="F1217" i="20"/>
  <c r="F1218" i="20"/>
  <c r="F1219" i="20"/>
  <c r="F1220" i="20"/>
  <c r="F1221" i="20"/>
  <c r="F1222" i="20"/>
  <c r="F1223" i="20"/>
  <c r="F1224" i="20"/>
  <c r="F1225" i="20"/>
  <c r="F1226" i="20"/>
  <c r="F1227" i="20"/>
  <c r="F1228" i="20"/>
  <c r="F1229" i="20"/>
  <c r="F1230" i="20"/>
  <c r="F1231" i="20"/>
  <c r="F1232" i="20"/>
  <c r="F1233" i="20"/>
  <c r="F1234" i="20"/>
  <c r="F1235" i="20"/>
  <c r="F1236" i="20"/>
  <c r="F1237" i="20"/>
  <c r="F1238" i="20"/>
  <c r="F1239" i="20"/>
  <c r="F1240" i="20"/>
  <c r="F1241" i="20"/>
  <c r="F1242" i="20"/>
  <c r="F1243" i="20"/>
  <c r="F1244" i="20"/>
  <c r="F1245" i="20"/>
  <c r="F1246" i="20"/>
  <c r="F1247" i="20"/>
  <c r="F1248" i="20"/>
  <c r="F1249" i="20"/>
  <c r="F1250" i="20"/>
  <c r="F1251" i="20"/>
  <c r="F1252" i="20"/>
  <c r="F1253" i="20"/>
  <c r="F1254" i="20"/>
  <c r="F1255" i="20"/>
  <c r="F1256" i="20"/>
  <c r="F1257" i="20"/>
  <c r="F1258" i="20"/>
  <c r="F1259" i="20"/>
  <c r="F1260" i="20"/>
  <c r="F1261" i="20"/>
  <c r="F1262" i="20"/>
  <c r="F1263" i="20"/>
  <c r="F1264" i="20"/>
  <c r="F1265" i="20"/>
  <c r="F1266" i="20"/>
  <c r="F1267" i="20"/>
  <c r="F1268" i="20"/>
  <c r="F1269" i="20"/>
  <c r="F1270" i="20"/>
  <c r="F1271" i="20"/>
  <c r="F1272" i="20"/>
  <c r="F1273" i="20"/>
  <c r="F1274" i="20"/>
  <c r="F1275" i="20"/>
  <c r="F1276" i="20"/>
  <c r="F1277" i="20"/>
  <c r="F1278" i="20"/>
  <c r="F1279" i="20"/>
  <c r="F1280" i="20"/>
  <c r="F1281" i="20"/>
  <c r="F1282" i="20"/>
  <c r="F1283" i="20"/>
  <c r="F1284" i="20"/>
  <c r="F1285" i="20"/>
  <c r="F1286" i="20"/>
  <c r="F1287" i="20"/>
  <c r="F1288" i="20"/>
  <c r="F1289" i="20"/>
  <c r="F1290" i="20"/>
  <c r="F1291" i="20"/>
  <c r="F1292" i="20"/>
  <c r="F1293" i="20"/>
  <c r="F1294" i="20"/>
  <c r="F1295" i="20"/>
  <c r="F1296" i="20"/>
  <c r="F1297" i="20"/>
  <c r="F1298" i="20"/>
  <c r="F1299" i="20"/>
  <c r="F1300" i="20"/>
  <c r="F1301" i="20"/>
  <c r="F1302" i="20"/>
  <c r="F1303" i="20"/>
  <c r="F1304" i="20"/>
  <c r="F1305" i="20"/>
  <c r="F1306" i="20"/>
  <c r="F1307" i="20"/>
  <c r="F1308" i="20"/>
  <c r="F1309" i="20"/>
  <c r="F1310" i="20"/>
  <c r="F1311" i="20"/>
  <c r="F1312" i="20"/>
  <c r="F1313" i="20"/>
  <c r="F1314" i="20"/>
  <c r="F1315" i="20"/>
  <c r="F1316" i="20"/>
  <c r="F1317" i="20"/>
  <c r="F1318" i="20"/>
  <c r="F1319" i="20"/>
  <c r="F1320" i="20"/>
  <c r="F1321" i="20"/>
  <c r="F1322" i="20"/>
  <c r="F1323" i="20"/>
  <c r="F1324" i="20"/>
  <c r="F1325" i="20"/>
  <c r="F1326" i="20"/>
  <c r="F1327" i="20"/>
  <c r="F1328" i="20"/>
  <c r="F1329" i="20"/>
  <c r="F1330" i="20"/>
  <c r="F1331" i="20"/>
  <c r="F1332" i="20"/>
  <c r="F1333" i="20"/>
  <c r="F1334" i="20"/>
  <c r="F1335" i="20"/>
  <c r="F1336" i="20"/>
  <c r="F1337" i="20"/>
  <c r="F1338" i="20"/>
  <c r="F1339" i="20"/>
  <c r="F1340" i="20"/>
  <c r="F1341" i="20"/>
  <c r="F1342" i="20"/>
  <c r="F1343" i="20"/>
  <c r="F1344" i="20"/>
  <c r="F1345" i="20"/>
  <c r="F1346" i="20"/>
  <c r="F1347" i="20"/>
  <c r="F1348" i="20"/>
  <c r="F1349" i="20"/>
  <c r="F1350" i="20"/>
  <c r="F1351" i="20"/>
  <c r="F1352" i="20"/>
  <c r="F1353" i="20"/>
  <c r="F1354" i="20"/>
  <c r="F1355" i="20"/>
  <c r="F1356" i="20"/>
  <c r="F1357" i="20"/>
  <c r="F1358" i="20"/>
  <c r="F1359" i="20"/>
  <c r="F1360" i="20"/>
  <c r="F1361" i="20"/>
  <c r="F1362" i="20"/>
  <c r="F1363" i="20"/>
  <c r="F1364" i="20"/>
  <c r="F1365" i="20"/>
  <c r="F1366" i="20"/>
  <c r="F1367" i="20"/>
  <c r="F1368" i="20"/>
  <c r="F1369" i="20"/>
  <c r="F1370" i="20"/>
  <c r="F1371" i="20"/>
  <c r="F1372" i="20"/>
  <c r="F1373" i="20"/>
  <c r="F1374" i="20"/>
  <c r="F1375" i="20"/>
  <c r="F1376" i="20"/>
  <c r="F1377" i="20"/>
  <c r="F1378" i="20"/>
  <c r="F1379" i="20"/>
  <c r="F1380" i="20"/>
  <c r="F1381" i="20"/>
  <c r="F1382" i="20"/>
  <c r="F1383" i="20"/>
  <c r="F1384" i="20"/>
  <c r="F1385" i="20"/>
  <c r="F1386" i="20"/>
  <c r="F1387" i="20"/>
  <c r="F1388" i="20"/>
  <c r="F1389" i="20"/>
  <c r="F1390" i="20"/>
  <c r="F1391" i="20"/>
  <c r="F1392" i="20"/>
  <c r="F1393" i="20"/>
  <c r="F1394" i="20"/>
  <c r="F1395" i="20"/>
  <c r="F1396" i="20"/>
  <c r="F1397" i="20"/>
  <c r="F1398" i="20"/>
  <c r="F1399" i="20"/>
  <c r="F1400" i="20"/>
  <c r="F1401" i="20"/>
  <c r="F1402" i="20"/>
  <c r="F1403" i="20"/>
  <c r="F1404" i="20"/>
  <c r="F1405" i="20"/>
  <c r="F1406" i="20"/>
  <c r="F1407" i="20"/>
  <c r="F1408" i="20"/>
  <c r="F1409" i="20"/>
  <c r="F1410" i="20"/>
  <c r="F1411" i="20"/>
  <c r="F1412" i="20"/>
  <c r="F1413" i="20"/>
  <c r="F1414" i="20"/>
  <c r="F1415" i="20"/>
  <c r="F1416" i="20"/>
  <c r="F1417" i="20"/>
  <c r="F1418" i="20"/>
  <c r="F1419" i="20"/>
  <c r="F1420" i="20"/>
  <c r="F1421" i="20"/>
  <c r="F1422" i="20"/>
  <c r="F1423" i="20"/>
  <c r="F1424" i="20"/>
  <c r="F1425" i="20"/>
  <c r="F1426" i="20"/>
  <c r="F1427" i="20"/>
  <c r="F1428" i="20"/>
  <c r="F1429" i="20"/>
  <c r="F1430" i="20"/>
  <c r="F1431" i="20"/>
  <c r="F1432" i="20"/>
  <c r="F1433" i="20"/>
  <c r="F1434" i="20"/>
  <c r="F1435" i="20"/>
  <c r="F1436" i="20"/>
  <c r="F1437" i="20"/>
  <c r="F1438" i="20"/>
  <c r="F1439" i="20"/>
  <c r="F1440" i="20"/>
  <c r="F1441" i="20"/>
  <c r="F1442" i="20"/>
  <c r="F1443" i="20"/>
  <c r="F1444" i="20"/>
  <c r="F1445" i="20"/>
  <c r="F1446" i="20"/>
  <c r="F1447" i="20"/>
  <c r="F1448" i="20"/>
  <c r="F1449" i="20"/>
  <c r="F1450" i="20"/>
  <c r="F1451" i="20"/>
  <c r="F1452" i="20"/>
  <c r="F1453" i="20"/>
  <c r="F1454" i="20"/>
  <c r="F1455" i="20"/>
  <c r="F1456" i="20"/>
  <c r="F1457" i="20"/>
  <c r="F1458" i="20"/>
  <c r="F1459" i="20"/>
  <c r="F1460" i="20"/>
  <c r="F1461" i="20"/>
  <c r="F1462" i="20"/>
  <c r="F1463" i="20"/>
  <c r="F1464" i="20"/>
  <c r="F1465" i="20"/>
  <c r="F1466" i="20"/>
  <c r="F1467" i="20"/>
  <c r="F1468" i="20"/>
  <c r="F1469" i="20"/>
  <c r="F1470" i="20"/>
  <c r="F1471" i="20"/>
  <c r="F1472" i="20"/>
  <c r="F1473" i="20"/>
  <c r="F1474" i="20"/>
  <c r="F1475" i="20"/>
  <c r="F1476" i="20"/>
  <c r="F1477" i="20"/>
  <c r="F1478" i="20"/>
  <c r="F1479" i="20"/>
  <c r="F1480" i="20"/>
  <c r="F1481" i="20"/>
  <c r="F1482" i="20"/>
  <c r="F1483" i="20"/>
  <c r="F1484" i="20"/>
  <c r="F1485" i="20"/>
  <c r="F1486" i="20"/>
  <c r="F1487" i="20"/>
  <c r="F1488" i="20"/>
  <c r="F1489" i="20"/>
  <c r="F1490" i="20"/>
  <c r="F1491" i="20"/>
  <c r="F1492" i="20"/>
  <c r="F1493" i="20"/>
  <c r="F1494" i="20"/>
  <c r="F1495" i="20"/>
  <c r="F1496" i="20"/>
  <c r="F1497" i="20"/>
  <c r="F1498" i="20"/>
  <c r="F1499" i="20"/>
  <c r="F1500" i="20"/>
  <c r="F1501" i="20"/>
  <c r="F1502" i="20"/>
  <c r="F1503" i="20"/>
  <c r="F1504" i="20"/>
  <c r="F1505" i="20"/>
  <c r="F1506" i="20"/>
  <c r="F1507" i="20"/>
  <c r="F1508" i="20"/>
  <c r="F1509" i="20"/>
  <c r="F1510" i="20"/>
  <c r="F1511" i="20"/>
  <c r="F1512" i="20"/>
  <c r="F1513" i="20"/>
  <c r="F1514" i="20"/>
  <c r="F1515" i="20"/>
  <c r="F1516" i="20"/>
  <c r="F1517" i="20"/>
  <c r="F1518" i="20"/>
  <c r="F1519" i="20"/>
  <c r="F1520" i="20"/>
  <c r="F1521" i="20"/>
  <c r="F1522" i="20"/>
  <c r="F1523" i="20"/>
  <c r="F1524" i="20"/>
  <c r="F1525" i="20"/>
  <c r="F1526" i="20"/>
  <c r="F1527" i="20"/>
  <c r="F1528" i="20"/>
  <c r="F1529" i="20"/>
  <c r="F1530" i="20"/>
  <c r="F1531" i="20"/>
  <c r="F1532" i="20"/>
  <c r="F1533" i="20"/>
  <c r="F1534" i="20"/>
  <c r="F1535" i="20"/>
  <c r="F1536" i="20"/>
  <c r="F1537" i="20"/>
  <c r="F1538" i="20"/>
  <c r="F1539" i="20"/>
  <c r="F1540" i="20"/>
  <c r="F1541" i="20"/>
  <c r="F1542" i="20"/>
  <c r="F1543" i="20"/>
  <c r="F1544" i="20"/>
  <c r="F1545" i="20"/>
  <c r="F1546" i="20"/>
  <c r="F1547" i="20"/>
  <c r="F1548" i="20"/>
  <c r="F1549" i="20"/>
  <c r="F1550" i="20"/>
  <c r="F1551" i="20"/>
  <c r="F1552" i="20"/>
  <c r="F1553" i="20"/>
  <c r="F1554" i="20"/>
  <c r="F1555" i="20"/>
  <c r="F1556" i="20"/>
  <c r="F1557" i="20"/>
  <c r="F1558" i="20"/>
  <c r="F1559" i="20"/>
  <c r="F1560" i="20"/>
  <c r="F1561" i="20"/>
  <c r="F1562" i="20"/>
  <c r="F1563" i="20"/>
  <c r="F1564" i="20"/>
  <c r="F1565" i="20"/>
  <c r="F1566" i="20"/>
  <c r="F1567" i="20"/>
  <c r="F1568" i="20"/>
  <c r="F1569" i="20"/>
  <c r="F1570" i="20"/>
  <c r="F1571" i="20"/>
  <c r="F1572" i="20"/>
  <c r="F1573" i="20"/>
  <c r="F1574" i="20"/>
  <c r="F1575" i="20"/>
  <c r="F1576" i="20"/>
  <c r="F1577" i="20"/>
  <c r="F1578" i="20"/>
  <c r="F1579" i="20"/>
  <c r="F1580" i="20"/>
  <c r="F1581" i="20"/>
  <c r="F1582" i="20"/>
  <c r="F1583" i="20"/>
  <c r="F1584" i="20"/>
  <c r="F1585" i="20"/>
  <c r="F1586" i="20"/>
  <c r="F1587" i="20"/>
  <c r="F1588" i="20"/>
  <c r="F1589" i="20"/>
  <c r="F1590" i="20"/>
  <c r="F1591" i="20"/>
  <c r="F1592" i="20"/>
  <c r="F1593" i="20"/>
  <c r="F1594" i="20"/>
  <c r="F1595" i="20"/>
  <c r="F1596" i="20"/>
  <c r="F1597" i="20"/>
  <c r="F1598" i="20"/>
  <c r="F1599" i="20"/>
  <c r="F1600" i="20"/>
  <c r="F1601" i="20"/>
  <c r="F1602" i="20"/>
  <c r="F1603" i="20"/>
  <c r="F1604" i="20"/>
  <c r="F1605" i="20"/>
  <c r="F1606" i="20"/>
  <c r="F1607" i="20"/>
  <c r="F1608" i="20"/>
  <c r="F1609" i="20"/>
  <c r="F1610" i="20"/>
  <c r="F1611" i="20"/>
  <c r="F1612" i="20"/>
  <c r="F1613" i="20"/>
  <c r="F1614" i="20"/>
  <c r="F1615" i="20"/>
  <c r="F1616" i="20"/>
  <c r="F1617" i="20"/>
  <c r="F1618" i="20"/>
  <c r="F1619" i="20"/>
  <c r="F1620" i="20"/>
  <c r="F1621" i="20"/>
  <c r="F1622" i="20"/>
  <c r="F1623" i="20"/>
  <c r="F1624" i="20"/>
  <c r="F1625" i="20"/>
  <c r="F1626" i="20"/>
  <c r="F1627" i="20"/>
  <c r="F1628" i="20"/>
  <c r="F1629" i="20"/>
  <c r="F1630" i="20"/>
  <c r="F1631" i="20"/>
  <c r="F1632" i="20"/>
  <c r="F1633" i="20"/>
  <c r="F1634" i="20"/>
  <c r="F1635" i="20"/>
  <c r="F1636" i="20"/>
  <c r="F1637" i="20"/>
  <c r="F1638" i="20"/>
  <c r="F1639" i="20"/>
  <c r="F1640" i="20"/>
  <c r="F1641" i="20"/>
  <c r="F1642" i="20"/>
  <c r="F1643" i="20"/>
  <c r="F1644" i="20"/>
  <c r="F1645" i="20"/>
  <c r="F1646" i="20"/>
  <c r="F1647" i="20"/>
  <c r="F1648" i="20"/>
  <c r="F1649" i="20"/>
  <c r="F1650" i="20"/>
  <c r="F1651" i="20"/>
  <c r="F1652" i="20"/>
  <c r="F1653" i="20"/>
  <c r="F1654" i="20"/>
  <c r="F1655" i="20"/>
  <c r="F1656" i="20"/>
  <c r="F1657" i="20"/>
  <c r="F1658" i="20"/>
  <c r="F1659" i="20"/>
  <c r="F1660" i="20"/>
  <c r="F1661" i="20"/>
  <c r="F1662" i="20"/>
  <c r="F1663" i="20"/>
  <c r="F1664" i="20"/>
  <c r="F1665" i="20"/>
  <c r="F1666" i="20"/>
  <c r="F1667" i="20"/>
  <c r="F1668" i="20"/>
  <c r="F1669" i="20"/>
  <c r="F1670" i="20"/>
  <c r="F1671" i="20"/>
  <c r="F1672" i="20"/>
  <c r="F1673" i="20"/>
  <c r="F1674" i="20"/>
  <c r="F1675" i="20"/>
  <c r="F1676" i="20"/>
  <c r="F1677" i="20"/>
  <c r="F1678" i="20"/>
  <c r="F1679" i="20"/>
  <c r="F1680" i="20"/>
  <c r="F1681" i="20"/>
  <c r="F1682" i="20"/>
  <c r="F1683" i="20"/>
  <c r="F1684" i="20"/>
  <c r="F1685" i="20"/>
  <c r="F1686" i="20"/>
  <c r="F1687" i="20"/>
  <c r="F1688" i="20"/>
  <c r="F1689" i="20"/>
  <c r="F1690" i="20"/>
  <c r="F1691" i="20"/>
  <c r="F1692" i="20"/>
  <c r="F1693" i="20"/>
  <c r="F1694" i="20"/>
  <c r="F1695" i="20"/>
  <c r="F1696" i="20"/>
  <c r="F1697" i="20"/>
  <c r="F1698" i="20"/>
  <c r="F1699" i="20"/>
  <c r="F1700" i="20"/>
  <c r="F1701" i="20"/>
  <c r="F1702" i="20"/>
  <c r="F1703" i="20"/>
  <c r="F1704" i="20"/>
  <c r="F1705" i="20"/>
  <c r="F1706" i="20"/>
  <c r="F1707" i="20"/>
  <c r="F1708" i="20"/>
  <c r="F1709" i="20"/>
  <c r="F1710" i="20"/>
  <c r="F1711" i="20"/>
  <c r="F1712" i="20"/>
  <c r="F1713" i="20"/>
  <c r="F1714" i="20"/>
  <c r="F1715" i="20"/>
  <c r="F1716" i="20"/>
  <c r="F1717" i="20"/>
  <c r="F1718" i="20"/>
  <c r="F1719" i="20"/>
  <c r="F1720" i="20"/>
  <c r="F1721" i="20"/>
  <c r="F1722" i="20"/>
  <c r="F1723" i="20"/>
  <c r="F1724" i="20"/>
  <c r="F1725" i="20"/>
  <c r="F1726" i="20"/>
  <c r="F1727" i="20"/>
  <c r="F1728" i="20"/>
  <c r="F1729" i="20"/>
  <c r="F1730" i="20"/>
  <c r="F1731" i="20"/>
  <c r="F1732" i="20"/>
  <c r="F1733" i="20"/>
  <c r="F1734" i="20"/>
  <c r="F1735" i="20"/>
  <c r="F1736" i="20"/>
  <c r="F1737" i="20"/>
  <c r="F1738" i="20"/>
  <c r="F1739" i="20"/>
  <c r="F1740" i="20"/>
  <c r="F1741" i="20"/>
  <c r="F1742" i="20"/>
  <c r="F1743" i="20"/>
  <c r="F1744" i="20"/>
  <c r="F1745" i="20"/>
  <c r="F1746" i="20"/>
  <c r="F1747" i="20"/>
  <c r="F1748" i="20"/>
  <c r="F1749" i="20"/>
  <c r="F1750" i="20"/>
  <c r="F1751" i="20"/>
  <c r="F1752" i="20"/>
  <c r="F1753" i="20"/>
  <c r="F1754" i="20"/>
  <c r="F1755" i="20"/>
  <c r="F1756" i="20"/>
  <c r="F1757" i="20"/>
  <c r="F1758" i="20"/>
  <c r="F1759" i="20"/>
  <c r="F1760" i="20"/>
  <c r="F1761" i="20"/>
  <c r="F1762" i="20"/>
  <c r="F1763" i="20"/>
  <c r="F1764" i="20"/>
  <c r="F1765" i="20"/>
  <c r="F1766" i="20"/>
  <c r="F1767" i="20"/>
  <c r="F1768" i="20"/>
  <c r="F1769" i="20"/>
  <c r="F1770" i="20"/>
  <c r="F1771" i="20"/>
  <c r="F1772" i="20"/>
  <c r="F1773" i="20"/>
  <c r="F1774" i="20"/>
  <c r="F1775" i="20"/>
  <c r="F1776" i="20"/>
  <c r="F1777" i="20"/>
  <c r="F1778" i="20"/>
  <c r="F1779" i="20"/>
  <c r="F1780" i="20"/>
  <c r="F1781" i="20"/>
  <c r="F1782" i="20"/>
  <c r="F1783" i="20"/>
  <c r="F1784" i="20"/>
  <c r="F1785" i="20"/>
  <c r="F1786" i="20"/>
  <c r="F1787" i="20"/>
  <c r="F1788" i="20"/>
  <c r="F1789" i="20"/>
  <c r="F1790" i="20"/>
  <c r="F1791" i="20"/>
  <c r="F1792" i="20"/>
  <c r="F1793" i="20"/>
  <c r="F1794" i="20"/>
  <c r="F1795" i="20"/>
  <c r="F1796" i="20"/>
  <c r="F1797" i="20"/>
  <c r="F1798" i="20"/>
  <c r="F1799" i="20"/>
  <c r="F1800" i="20"/>
  <c r="F1801" i="20"/>
  <c r="F1802" i="20"/>
  <c r="F1803" i="20"/>
  <c r="F1804" i="20"/>
  <c r="F1805" i="20"/>
  <c r="F1806" i="20"/>
  <c r="F1807" i="20"/>
  <c r="F1808" i="20"/>
  <c r="F1809" i="20"/>
  <c r="F1810" i="20"/>
  <c r="F1811" i="20"/>
  <c r="F1812" i="20"/>
  <c r="F1813" i="20"/>
  <c r="F1814" i="20"/>
  <c r="F1815" i="20"/>
  <c r="F1816" i="20"/>
  <c r="F1817" i="20"/>
  <c r="F1818" i="20"/>
  <c r="F1819" i="20"/>
  <c r="F1820" i="20"/>
  <c r="F1821" i="20"/>
  <c r="F1822" i="20"/>
  <c r="F1823" i="20"/>
  <c r="F1824" i="20"/>
  <c r="F1825" i="20"/>
  <c r="F1826" i="20"/>
  <c r="F1827" i="20"/>
  <c r="F1828" i="20"/>
  <c r="F1829" i="20"/>
  <c r="F1830" i="20"/>
  <c r="F1831" i="20"/>
  <c r="F1832" i="20"/>
  <c r="F1833" i="20"/>
  <c r="F1834" i="20"/>
  <c r="F1835" i="20"/>
  <c r="F1836" i="20"/>
  <c r="F1837" i="20"/>
  <c r="F1838" i="20"/>
  <c r="F1839" i="20"/>
  <c r="F1840" i="20"/>
  <c r="F1841" i="20"/>
  <c r="F1842" i="20"/>
  <c r="F1843" i="20"/>
  <c r="F1844" i="20"/>
  <c r="F1845" i="20"/>
  <c r="F1846" i="20"/>
  <c r="F1847" i="20"/>
  <c r="F1848" i="20"/>
  <c r="F1849" i="20"/>
  <c r="F1850" i="20"/>
  <c r="F1851" i="20"/>
  <c r="F1852" i="20"/>
  <c r="F1853" i="20"/>
  <c r="F1854" i="20"/>
  <c r="F1855" i="20"/>
  <c r="F1856" i="20"/>
  <c r="F1857" i="20"/>
  <c r="F1858" i="20"/>
  <c r="F1859" i="20"/>
  <c r="F1860" i="20"/>
  <c r="F1861" i="20"/>
  <c r="F1862" i="20"/>
  <c r="F1863" i="20"/>
  <c r="F1864" i="20"/>
  <c r="F1865" i="20"/>
  <c r="F1866" i="20"/>
  <c r="F1867" i="20"/>
  <c r="F1868" i="20"/>
  <c r="F1869" i="20"/>
  <c r="F1870" i="20"/>
  <c r="F1871" i="20"/>
  <c r="F1872" i="20"/>
  <c r="F1873" i="20"/>
  <c r="F1874" i="20"/>
  <c r="F1875" i="20"/>
  <c r="F1876" i="20"/>
  <c r="F1877" i="20"/>
  <c r="F1878" i="20"/>
  <c r="F1879" i="20"/>
  <c r="F1880" i="20"/>
  <c r="F1881" i="20"/>
  <c r="F1882" i="20"/>
  <c r="F1883" i="20"/>
  <c r="F1884" i="20"/>
  <c r="F1885" i="20"/>
  <c r="F1886" i="20"/>
  <c r="F1887" i="20"/>
  <c r="F1888" i="20"/>
  <c r="F1889" i="20"/>
  <c r="F1890" i="20"/>
  <c r="F1891" i="20"/>
  <c r="F1892" i="20"/>
  <c r="F1893" i="20"/>
  <c r="F1894" i="20"/>
  <c r="F1895" i="20"/>
  <c r="F1896" i="20"/>
  <c r="F1897" i="20"/>
  <c r="F1898" i="20"/>
  <c r="F1899" i="20"/>
  <c r="F1900" i="20"/>
  <c r="F1901" i="20"/>
  <c r="F1902" i="20"/>
  <c r="F1903" i="20"/>
  <c r="F1904" i="20"/>
  <c r="F1905" i="20"/>
  <c r="F1906" i="20"/>
  <c r="F1907" i="20"/>
  <c r="F1908" i="20"/>
  <c r="F1909" i="20"/>
  <c r="F1910" i="20"/>
  <c r="F1911" i="20"/>
  <c r="F1912" i="20"/>
  <c r="F1913" i="20"/>
  <c r="F1914" i="20"/>
  <c r="F1915" i="20"/>
  <c r="F1916" i="20"/>
  <c r="F1917" i="20"/>
  <c r="F1918" i="20"/>
  <c r="F1919" i="20"/>
  <c r="F1920" i="20"/>
  <c r="F1921" i="20"/>
  <c r="F1922" i="20"/>
  <c r="F1923" i="20"/>
  <c r="F1924" i="20"/>
  <c r="F1925" i="20"/>
  <c r="F1926" i="20"/>
  <c r="F1927" i="20"/>
  <c r="F1928" i="20"/>
  <c r="F1929" i="20"/>
  <c r="F1930" i="20"/>
  <c r="F1931" i="20"/>
  <c r="F1932" i="20"/>
  <c r="F1933" i="20"/>
  <c r="F1934" i="20"/>
  <c r="F1935" i="20"/>
  <c r="F1936" i="20"/>
  <c r="F1937" i="20"/>
  <c r="F1938" i="20"/>
  <c r="F1939" i="20"/>
  <c r="F1940" i="20"/>
  <c r="F1941" i="20"/>
  <c r="F1942" i="20"/>
  <c r="F1943" i="20"/>
  <c r="F1944" i="20"/>
  <c r="F1945" i="20"/>
  <c r="F1946" i="20"/>
  <c r="F1947" i="20"/>
  <c r="F1948" i="20"/>
  <c r="F1949" i="20"/>
  <c r="F1950" i="20"/>
  <c r="F1951" i="20"/>
  <c r="F1952" i="20"/>
  <c r="F1953" i="20"/>
  <c r="F1954" i="20"/>
  <c r="F1955" i="20"/>
  <c r="F1956" i="20"/>
  <c r="F1957" i="20"/>
  <c r="F1958" i="20"/>
  <c r="F1959" i="20"/>
  <c r="F1960" i="20"/>
  <c r="F1961" i="20"/>
  <c r="F1962" i="20"/>
  <c r="F1963" i="20"/>
  <c r="F1964" i="20"/>
  <c r="F1965" i="20"/>
  <c r="F1966" i="20"/>
  <c r="F1967" i="20"/>
  <c r="F1968" i="20"/>
  <c r="F1969" i="20"/>
  <c r="F1970" i="20"/>
  <c r="F1971" i="20"/>
  <c r="F1972" i="20"/>
  <c r="F1973" i="20"/>
  <c r="F1974" i="20"/>
  <c r="F1975" i="20"/>
  <c r="F1976" i="20"/>
  <c r="F1977" i="20"/>
  <c r="F1978" i="20"/>
  <c r="F1979" i="20"/>
  <c r="F1980" i="20"/>
  <c r="F1981" i="20"/>
  <c r="F1982" i="20"/>
  <c r="F1983" i="20"/>
  <c r="F1984" i="20"/>
  <c r="F1985" i="20"/>
  <c r="F1986" i="20"/>
  <c r="F1987" i="20"/>
  <c r="F1988" i="20"/>
  <c r="F1989" i="20"/>
  <c r="F1990" i="20"/>
  <c r="F1991" i="20"/>
  <c r="F1992" i="20"/>
  <c r="F1993" i="20"/>
  <c r="F1994" i="20"/>
  <c r="F1995" i="20"/>
  <c r="F1996" i="20"/>
  <c r="F1997" i="20"/>
  <c r="F1998" i="20"/>
  <c r="F1999" i="20"/>
  <c r="F2000" i="20"/>
  <c r="F2001" i="20"/>
  <c r="F2002" i="20"/>
  <c r="F2003" i="20"/>
  <c r="F2004" i="20"/>
  <c r="F2005" i="20"/>
  <c r="F2006" i="20"/>
  <c r="F2007" i="20"/>
  <c r="F2008" i="20"/>
  <c r="F2009" i="20"/>
  <c r="F2010" i="20"/>
  <c r="F2011" i="20"/>
  <c r="F2012" i="20"/>
  <c r="F2013" i="20"/>
  <c r="F2014" i="20"/>
  <c r="F2015" i="20"/>
  <c r="F2016" i="20"/>
  <c r="F2017" i="20"/>
  <c r="F2018" i="20"/>
  <c r="F2019" i="20"/>
  <c r="F2020" i="20"/>
  <c r="F2021" i="20"/>
  <c r="F2022" i="20"/>
  <c r="F2023" i="20"/>
  <c r="F2024" i="20"/>
  <c r="F2025" i="20"/>
  <c r="F2026" i="20"/>
  <c r="F2027" i="20"/>
  <c r="F2028" i="20"/>
  <c r="F2029" i="20"/>
  <c r="F2030" i="20"/>
  <c r="F2031" i="20"/>
  <c r="F2032" i="20"/>
  <c r="F2033" i="20"/>
  <c r="F2034" i="20"/>
  <c r="F2035" i="20"/>
  <c r="F2036" i="20"/>
  <c r="F2037" i="20"/>
  <c r="F2038" i="20"/>
  <c r="F2039" i="20"/>
  <c r="F2040" i="20"/>
  <c r="F2041" i="20"/>
  <c r="F2042" i="20"/>
  <c r="F2043" i="20"/>
  <c r="F2044" i="20"/>
  <c r="F2045" i="20"/>
  <c r="F2046" i="20"/>
  <c r="F2047" i="20"/>
  <c r="F2048" i="20"/>
  <c r="F2049" i="20"/>
  <c r="F2050" i="20"/>
  <c r="F2051" i="20"/>
  <c r="F2052" i="20"/>
  <c r="F2053" i="20"/>
  <c r="F2054" i="20"/>
  <c r="F2055" i="20"/>
  <c r="F2056" i="20"/>
  <c r="F2057" i="20"/>
  <c r="F2058" i="20"/>
  <c r="F2059" i="20"/>
  <c r="F2060" i="20"/>
  <c r="F2061" i="20"/>
  <c r="F2062" i="20"/>
  <c r="F2063" i="20"/>
  <c r="F2064" i="20"/>
  <c r="F2065" i="20"/>
  <c r="F2066" i="20"/>
  <c r="F2067" i="20"/>
  <c r="F2068" i="20"/>
  <c r="F2069" i="20"/>
  <c r="F2070" i="20"/>
  <c r="F2071" i="20"/>
  <c r="F2072" i="20"/>
  <c r="F2073" i="20"/>
  <c r="F2074" i="20"/>
  <c r="F2075" i="20"/>
  <c r="F2076" i="20"/>
  <c r="F2077" i="20"/>
  <c r="F2078" i="20"/>
  <c r="F2079" i="20"/>
  <c r="F2080" i="20"/>
  <c r="F2081" i="20"/>
  <c r="F2082" i="20"/>
  <c r="F2083" i="20"/>
  <c r="F2084" i="20"/>
  <c r="F2085" i="20"/>
  <c r="F2086" i="20"/>
  <c r="F2087" i="20"/>
  <c r="F2088" i="20"/>
  <c r="F2089" i="20"/>
  <c r="F2090" i="20"/>
  <c r="F2091" i="20"/>
  <c r="F2092" i="20"/>
  <c r="F2093" i="20"/>
  <c r="F2094" i="20"/>
  <c r="F2095" i="20"/>
  <c r="F2096" i="20"/>
  <c r="F2097" i="20"/>
  <c r="F2098" i="20"/>
  <c r="F2099" i="20"/>
  <c r="F2100" i="20"/>
  <c r="F2101" i="20"/>
  <c r="F2102" i="20"/>
  <c r="F2103" i="20"/>
  <c r="F2104" i="20"/>
  <c r="F2105" i="20"/>
  <c r="F2106" i="20"/>
  <c r="F2107" i="20"/>
  <c r="F2108" i="20"/>
  <c r="F2109" i="20"/>
  <c r="F2110" i="20"/>
  <c r="F2111" i="20"/>
  <c r="F2112" i="20"/>
  <c r="F2113" i="20"/>
  <c r="F2114" i="20"/>
  <c r="F2115" i="20"/>
  <c r="F2116" i="20"/>
  <c r="F2117" i="20"/>
  <c r="F2118" i="20"/>
  <c r="F2119" i="20"/>
  <c r="F2120" i="20"/>
  <c r="F2121" i="20"/>
  <c r="F2122" i="20"/>
  <c r="F2123" i="20"/>
  <c r="F2124" i="20"/>
  <c r="F2125" i="20"/>
  <c r="F2126" i="20"/>
  <c r="F2127" i="20"/>
  <c r="F2128" i="20"/>
  <c r="F2129" i="20"/>
  <c r="F2130" i="20"/>
  <c r="F2131" i="20"/>
  <c r="F2132" i="20"/>
  <c r="F2133" i="20"/>
  <c r="F2134" i="20"/>
  <c r="F2135" i="20"/>
  <c r="F2136" i="20"/>
  <c r="F2137" i="20"/>
  <c r="F2138" i="20"/>
  <c r="F2139" i="20"/>
  <c r="F2140" i="20"/>
  <c r="F2141" i="20"/>
  <c r="F2142" i="20"/>
  <c r="F2143" i="20"/>
  <c r="F2144" i="20"/>
  <c r="F2145" i="20"/>
  <c r="F2146" i="20"/>
  <c r="F2147" i="20"/>
  <c r="F2148" i="20"/>
  <c r="F2149" i="20"/>
  <c r="F2150" i="20"/>
  <c r="F2151" i="20"/>
  <c r="F2152" i="20"/>
  <c r="F2153" i="20"/>
  <c r="F2154" i="20"/>
  <c r="F2155" i="20"/>
  <c r="F2156" i="20"/>
  <c r="F2157" i="20"/>
  <c r="F2158" i="20"/>
  <c r="F2159" i="20"/>
  <c r="F2160" i="20"/>
  <c r="F2161" i="20"/>
  <c r="F2162" i="20"/>
  <c r="F2163" i="20"/>
  <c r="F2164" i="20"/>
  <c r="F2165" i="20"/>
  <c r="F2166" i="20"/>
  <c r="F2167" i="20"/>
  <c r="F2168" i="20"/>
  <c r="F2169" i="20"/>
  <c r="F2170" i="20"/>
  <c r="F2171" i="20"/>
  <c r="F2172" i="20"/>
  <c r="F2173" i="20"/>
  <c r="F2174" i="20"/>
  <c r="F2175" i="20"/>
  <c r="F2176" i="20"/>
  <c r="F2177" i="20"/>
  <c r="F2178" i="20"/>
  <c r="F2179" i="20"/>
  <c r="F2180" i="20"/>
  <c r="F2181" i="20"/>
  <c r="F2182" i="20"/>
  <c r="F2183" i="20"/>
  <c r="F2184" i="20"/>
  <c r="F2185" i="20"/>
  <c r="F2186" i="20"/>
  <c r="F2187" i="20"/>
  <c r="F2188" i="20"/>
  <c r="F2189" i="20"/>
  <c r="F2190" i="20"/>
  <c r="F2191" i="20"/>
  <c r="F2192" i="20"/>
  <c r="F2193" i="20"/>
  <c r="F2194" i="20"/>
  <c r="F2195" i="20"/>
  <c r="F2196" i="20"/>
  <c r="F2197" i="20"/>
  <c r="F2198" i="20"/>
  <c r="F2199" i="20"/>
  <c r="F2200" i="20"/>
  <c r="F2201" i="20"/>
  <c r="F2202" i="20"/>
  <c r="F2203" i="20"/>
  <c r="F2204" i="20"/>
  <c r="F2205" i="20"/>
  <c r="F2206" i="20"/>
  <c r="F2207" i="20"/>
  <c r="F2208" i="20"/>
  <c r="F2209" i="20"/>
  <c r="F2210" i="20"/>
  <c r="F2211" i="20"/>
  <c r="F2212" i="20"/>
  <c r="F2213" i="20"/>
  <c r="F2214" i="20"/>
  <c r="F2215" i="20"/>
  <c r="F2216" i="20"/>
  <c r="F2217" i="20"/>
  <c r="F2218" i="20"/>
  <c r="F2219" i="20"/>
  <c r="F2220" i="20"/>
  <c r="F2221" i="20"/>
  <c r="F2222" i="20"/>
  <c r="F2223" i="20"/>
  <c r="F2224" i="20"/>
  <c r="F2225" i="20"/>
  <c r="F2226" i="20"/>
  <c r="F2227" i="20"/>
  <c r="F2228" i="20"/>
  <c r="F2229" i="20"/>
  <c r="F2230" i="20"/>
  <c r="F2231" i="20"/>
  <c r="F2232" i="20"/>
  <c r="F2233" i="20"/>
  <c r="F2234" i="20"/>
  <c r="F2235" i="20"/>
  <c r="F2236" i="20"/>
  <c r="F2237" i="20"/>
  <c r="F2238" i="20"/>
  <c r="F2239" i="20"/>
  <c r="F2240" i="20"/>
  <c r="F2241" i="20"/>
  <c r="F2242" i="20"/>
  <c r="F2243" i="20"/>
  <c r="F2244" i="20"/>
  <c r="F2245" i="20"/>
  <c r="F2246" i="20"/>
  <c r="F2247" i="20"/>
  <c r="F2248" i="20"/>
  <c r="F2249" i="20"/>
  <c r="F2250" i="20"/>
  <c r="F2251" i="20"/>
  <c r="F2252" i="20"/>
  <c r="F2253" i="20"/>
  <c r="F2254" i="20"/>
  <c r="F2255" i="20"/>
  <c r="F2256" i="20"/>
  <c r="F2257" i="20"/>
  <c r="F2258" i="20"/>
  <c r="F2259" i="20"/>
  <c r="F2260" i="20"/>
  <c r="F2261" i="20"/>
  <c r="F2262" i="20"/>
  <c r="F2263" i="20"/>
  <c r="F2264" i="20"/>
  <c r="F2265" i="20"/>
  <c r="F2266" i="20"/>
  <c r="F2267" i="20"/>
  <c r="F2268" i="20"/>
  <c r="F2269" i="20"/>
  <c r="F2270" i="20"/>
  <c r="F2271" i="20"/>
  <c r="F2272" i="20"/>
  <c r="F2273" i="20"/>
  <c r="F2274" i="20"/>
  <c r="F2275" i="20"/>
  <c r="F2276" i="20"/>
  <c r="F2277" i="20"/>
  <c r="F2278" i="20"/>
  <c r="F2279" i="20"/>
  <c r="F2280" i="20"/>
  <c r="F2281" i="20"/>
  <c r="F2282" i="20"/>
  <c r="F2283" i="20"/>
  <c r="F2284" i="20"/>
  <c r="F2285" i="20"/>
  <c r="F2286" i="20"/>
  <c r="F2287" i="20"/>
  <c r="F2288" i="20"/>
  <c r="F2289" i="20"/>
  <c r="F2290" i="20"/>
  <c r="F2291" i="20"/>
  <c r="F2292" i="20"/>
  <c r="F2293" i="20"/>
  <c r="F2294" i="20"/>
  <c r="F2295" i="20"/>
  <c r="F2296" i="20"/>
  <c r="F2297" i="20"/>
  <c r="F2298" i="20"/>
  <c r="F2299" i="20"/>
  <c r="F2300" i="20"/>
  <c r="F2301" i="20"/>
  <c r="F2302" i="20"/>
  <c r="F2303" i="20"/>
  <c r="F2304" i="20"/>
  <c r="F2305" i="20"/>
  <c r="F2306" i="20"/>
  <c r="F2307" i="20"/>
  <c r="F2308" i="20"/>
  <c r="F2309" i="20"/>
  <c r="F2310" i="20"/>
  <c r="F2311" i="20"/>
  <c r="F2312" i="20"/>
  <c r="F2313" i="20"/>
  <c r="F2314" i="20"/>
  <c r="F2315" i="20"/>
  <c r="F2316" i="20"/>
  <c r="F2317" i="20"/>
  <c r="F2318" i="20"/>
  <c r="F2319" i="20"/>
  <c r="F2320" i="20"/>
  <c r="F2321" i="20"/>
  <c r="F2322" i="20"/>
  <c r="F2323" i="20"/>
  <c r="F2324" i="20"/>
  <c r="F2325" i="20"/>
  <c r="F2326" i="20"/>
  <c r="F2327" i="20"/>
  <c r="F2328" i="20"/>
  <c r="F2329" i="20"/>
  <c r="F2330" i="20"/>
  <c r="F2331" i="20"/>
  <c r="F2332" i="20"/>
  <c r="F2333" i="20"/>
  <c r="F2334" i="20"/>
  <c r="F2335" i="20"/>
  <c r="F2336" i="20"/>
  <c r="F2337" i="20"/>
  <c r="F2338" i="20"/>
  <c r="F2339" i="20"/>
  <c r="F2340" i="20"/>
  <c r="F2341" i="20"/>
  <c r="F2342" i="20"/>
  <c r="F2343" i="20"/>
  <c r="F2344" i="20"/>
  <c r="F2345" i="20"/>
  <c r="F2346" i="20"/>
  <c r="F2347" i="20"/>
  <c r="F2348" i="20"/>
  <c r="F2349" i="20"/>
  <c r="F2350" i="20"/>
  <c r="F2351" i="20"/>
  <c r="F2352" i="20"/>
  <c r="F2353" i="20"/>
  <c r="F2354" i="20"/>
  <c r="F2355" i="20"/>
  <c r="F2356" i="20"/>
  <c r="F2357" i="20"/>
  <c r="F2358" i="20"/>
  <c r="F2359" i="20"/>
  <c r="F2360" i="20"/>
  <c r="F2361" i="20"/>
  <c r="F2362" i="20"/>
  <c r="F2363" i="20"/>
  <c r="F2364" i="20"/>
  <c r="F2365" i="20"/>
  <c r="F2366" i="20"/>
  <c r="F2367" i="20"/>
  <c r="F2368" i="20"/>
  <c r="F2369" i="20"/>
  <c r="F2370" i="20"/>
  <c r="F2371" i="20"/>
  <c r="F2372" i="20"/>
  <c r="F2373" i="20"/>
  <c r="F2374" i="20"/>
  <c r="F2375" i="20"/>
  <c r="F2376" i="20"/>
  <c r="F2377" i="20"/>
  <c r="F2378" i="20"/>
  <c r="F2379" i="20"/>
  <c r="F2380" i="20"/>
  <c r="F2381" i="20"/>
  <c r="F2382" i="20"/>
  <c r="F2383" i="20"/>
  <c r="F2384" i="20"/>
  <c r="F2385" i="20"/>
  <c r="F2386" i="20"/>
  <c r="F2387" i="20"/>
  <c r="F2388" i="20"/>
  <c r="F2389" i="20"/>
  <c r="F2390" i="20"/>
  <c r="F2391" i="20"/>
  <c r="F2392" i="20"/>
  <c r="F2393" i="20"/>
  <c r="F2394" i="20"/>
  <c r="F2395" i="20"/>
  <c r="F2396" i="20"/>
  <c r="F2397" i="20"/>
  <c r="F2398" i="20"/>
  <c r="F2399" i="20"/>
  <c r="F2400" i="20"/>
  <c r="F2401" i="20"/>
  <c r="F2402" i="20"/>
  <c r="F2403" i="20"/>
  <c r="F2404" i="20"/>
  <c r="F2405" i="20"/>
  <c r="F2406" i="20"/>
  <c r="F2407" i="20"/>
  <c r="F2408" i="20"/>
  <c r="F2409" i="20"/>
  <c r="F2410" i="20"/>
  <c r="F2411" i="20"/>
  <c r="F2412" i="20"/>
  <c r="F2413" i="20"/>
  <c r="F2414" i="20"/>
  <c r="F2415" i="20"/>
  <c r="F2416" i="20"/>
  <c r="F2417" i="20"/>
  <c r="F2418" i="20"/>
  <c r="F2419" i="20"/>
  <c r="F2420" i="20"/>
  <c r="F2421" i="20"/>
  <c r="F2422" i="20"/>
  <c r="F2423" i="20"/>
  <c r="F2424" i="20"/>
  <c r="F2425" i="20"/>
  <c r="F2426" i="20"/>
  <c r="F2427" i="20"/>
  <c r="F2428" i="20"/>
  <c r="F2429" i="20"/>
  <c r="F2430" i="20"/>
  <c r="F2431" i="20"/>
  <c r="F2432" i="20"/>
  <c r="F2433" i="20"/>
  <c r="F2434" i="20"/>
  <c r="F2435" i="20"/>
  <c r="F2436" i="20"/>
  <c r="F2437" i="20"/>
  <c r="F2438" i="20"/>
  <c r="F2439" i="20"/>
  <c r="F2440" i="20"/>
  <c r="F2441" i="20"/>
  <c r="F2442" i="20"/>
  <c r="F2443" i="20"/>
  <c r="F2444" i="20"/>
  <c r="F2445" i="20"/>
  <c r="F2446" i="20"/>
  <c r="F2447" i="20"/>
  <c r="F2448" i="20"/>
  <c r="F2449" i="20"/>
  <c r="F2450" i="20"/>
  <c r="F2451" i="20"/>
  <c r="F2452" i="20"/>
  <c r="F2453" i="20"/>
  <c r="F2454" i="20"/>
  <c r="F2455" i="20"/>
  <c r="F2456" i="20"/>
  <c r="F2457" i="20"/>
  <c r="F2458" i="20"/>
  <c r="F2459" i="20"/>
  <c r="F2460" i="20"/>
  <c r="F2461" i="20"/>
  <c r="F2462" i="20"/>
  <c r="F2463" i="20"/>
  <c r="F2464" i="20"/>
  <c r="F2465" i="20"/>
  <c r="F2466" i="20"/>
  <c r="F2467" i="20"/>
  <c r="F2468" i="20"/>
  <c r="F2469" i="20"/>
  <c r="F2470" i="20"/>
  <c r="F2471" i="20"/>
  <c r="F2472" i="20"/>
  <c r="F2473" i="20"/>
  <c r="F2474" i="20"/>
  <c r="F2475" i="20"/>
  <c r="F2476" i="20"/>
  <c r="F2477" i="20"/>
  <c r="F2478" i="20"/>
  <c r="F2479" i="20"/>
  <c r="F2480" i="20"/>
  <c r="F2481" i="20"/>
  <c r="F2482" i="20"/>
  <c r="F2483" i="20"/>
  <c r="F2484" i="20"/>
  <c r="F2485" i="20"/>
  <c r="F2486" i="20"/>
  <c r="F2487" i="20"/>
  <c r="F2488" i="20"/>
  <c r="F2489" i="20"/>
  <c r="F2490" i="20"/>
  <c r="F2491" i="20"/>
  <c r="F2492" i="20"/>
  <c r="F2493" i="20"/>
  <c r="F2494" i="20"/>
  <c r="F2495" i="20"/>
  <c r="F2496" i="20"/>
  <c r="F2497" i="20"/>
  <c r="F2498" i="20"/>
  <c r="F2499" i="20"/>
  <c r="F2500" i="20"/>
  <c r="F2501" i="20"/>
  <c r="F2502" i="20"/>
  <c r="F2503" i="20"/>
  <c r="F2504" i="20"/>
  <c r="F2505" i="20"/>
  <c r="F2506" i="20"/>
  <c r="F2507" i="20"/>
  <c r="F2508" i="20"/>
  <c r="F2509" i="20"/>
  <c r="F2510" i="20"/>
  <c r="F2511" i="20"/>
  <c r="F2512" i="20"/>
  <c r="F2513" i="20"/>
  <c r="F2514" i="20"/>
  <c r="F2515" i="20"/>
  <c r="F2516" i="20"/>
  <c r="F2517" i="20"/>
  <c r="F2518" i="20"/>
  <c r="F2519" i="20"/>
  <c r="F2520" i="20"/>
  <c r="F2521" i="20"/>
  <c r="F2522" i="20"/>
  <c r="F2523" i="20"/>
  <c r="F2524" i="20"/>
  <c r="F2525" i="20"/>
  <c r="F2526" i="20"/>
  <c r="F2527" i="20"/>
  <c r="F2528" i="20"/>
  <c r="F2529" i="20"/>
  <c r="F2530" i="20"/>
  <c r="F2531" i="20"/>
  <c r="F2532" i="20"/>
  <c r="F2533" i="20"/>
  <c r="F2534" i="20"/>
  <c r="F2535" i="20"/>
  <c r="F2536" i="20"/>
  <c r="F2537" i="20"/>
  <c r="F2538" i="20"/>
  <c r="F2539" i="20"/>
  <c r="F2540" i="20"/>
  <c r="F2541" i="20"/>
  <c r="F2542" i="20"/>
  <c r="F2543" i="20"/>
  <c r="F2544" i="20"/>
  <c r="F2545" i="20"/>
  <c r="F2546" i="20"/>
  <c r="F2547" i="20"/>
  <c r="F2548" i="20"/>
  <c r="F2549" i="20"/>
  <c r="F2550" i="20"/>
  <c r="F2551" i="20"/>
  <c r="F2552" i="20"/>
  <c r="F2553" i="20"/>
  <c r="F2554" i="20"/>
  <c r="F2555" i="20"/>
  <c r="F2556" i="20"/>
  <c r="F2557" i="20"/>
  <c r="F2558" i="20"/>
  <c r="F2559" i="20"/>
  <c r="F2560" i="20"/>
  <c r="F2561" i="20"/>
  <c r="F2562" i="20"/>
  <c r="F2563" i="20"/>
  <c r="F2564" i="20"/>
  <c r="F2565" i="20"/>
  <c r="F2566" i="20"/>
  <c r="F2567" i="20"/>
  <c r="F2568" i="20"/>
  <c r="F2569" i="20"/>
  <c r="F2570" i="20"/>
  <c r="F2571" i="20"/>
  <c r="F2572" i="20"/>
  <c r="F2573" i="20"/>
  <c r="F2574" i="20"/>
  <c r="F2575" i="20"/>
  <c r="F2576" i="20"/>
  <c r="F2577" i="20"/>
  <c r="F2578" i="20"/>
  <c r="F2579" i="20"/>
  <c r="F2580" i="20"/>
  <c r="F2581" i="20"/>
  <c r="F2582" i="20"/>
  <c r="F2583" i="20"/>
  <c r="F2584" i="20"/>
  <c r="F2585" i="20"/>
  <c r="F2586" i="20"/>
  <c r="F2587" i="20"/>
  <c r="F2588" i="20"/>
  <c r="F2589" i="20"/>
  <c r="F2590" i="20"/>
  <c r="F2591" i="20"/>
  <c r="F2592" i="20"/>
  <c r="F2593" i="20"/>
  <c r="F2594" i="20"/>
  <c r="F2595" i="20"/>
  <c r="F2596" i="20"/>
  <c r="F2597" i="20"/>
  <c r="F2598" i="20"/>
  <c r="F2599" i="20"/>
  <c r="F2600" i="20"/>
  <c r="F2601" i="20"/>
  <c r="F2602" i="20"/>
  <c r="F2603" i="20"/>
  <c r="F2604" i="20"/>
  <c r="F2605" i="20"/>
  <c r="F2606" i="20"/>
  <c r="F2607" i="20"/>
  <c r="F2608" i="20"/>
  <c r="F2609" i="20"/>
  <c r="F2610" i="20"/>
  <c r="F2611" i="20"/>
  <c r="F2612" i="20"/>
  <c r="F2613" i="20"/>
  <c r="F2614" i="20"/>
  <c r="F2615" i="20"/>
  <c r="F2616" i="20"/>
  <c r="F2617" i="20"/>
  <c r="F2618" i="20"/>
  <c r="F2619" i="20"/>
  <c r="F2620" i="20"/>
  <c r="F2621" i="20"/>
  <c r="F2622" i="20"/>
  <c r="F2623" i="20"/>
  <c r="F2624" i="20"/>
  <c r="F2625" i="20"/>
  <c r="F2626" i="20"/>
  <c r="F2627" i="20"/>
  <c r="F2628" i="20"/>
  <c r="F2629" i="20"/>
  <c r="F2630" i="20"/>
  <c r="F2631" i="20"/>
  <c r="F2632" i="20"/>
  <c r="F2633" i="20"/>
  <c r="F2634" i="20"/>
  <c r="F2635" i="20"/>
  <c r="F2636" i="20"/>
  <c r="F2637" i="20"/>
  <c r="F2638" i="20"/>
  <c r="F2639" i="20"/>
  <c r="F2640" i="20"/>
  <c r="F2641" i="20"/>
  <c r="F2642" i="20"/>
  <c r="F2643" i="20"/>
  <c r="F2644" i="20"/>
  <c r="F2645" i="20"/>
  <c r="F2646" i="20"/>
  <c r="F2647" i="20"/>
  <c r="F2648" i="20"/>
  <c r="F2649" i="20"/>
  <c r="F2650" i="20"/>
  <c r="F2651" i="20"/>
  <c r="F2652" i="20"/>
  <c r="F2653" i="20"/>
  <c r="F2654" i="20"/>
  <c r="F2655" i="20"/>
  <c r="F2656" i="20"/>
  <c r="F2657" i="20"/>
  <c r="F2658" i="20"/>
  <c r="F2659" i="20"/>
  <c r="F2660" i="20"/>
  <c r="F2661" i="20"/>
  <c r="F2662" i="20"/>
  <c r="F2663" i="20"/>
  <c r="F2664" i="20"/>
  <c r="F2665" i="20"/>
  <c r="F2666" i="20"/>
  <c r="F2667" i="20"/>
  <c r="F2668" i="20"/>
  <c r="F2669" i="20"/>
  <c r="F2670" i="20"/>
  <c r="F2671" i="20"/>
  <c r="F2672" i="20"/>
  <c r="F2673" i="20"/>
  <c r="F2674" i="20"/>
  <c r="F2675" i="20"/>
  <c r="F2676" i="20"/>
  <c r="F2677" i="20"/>
  <c r="F2678" i="20"/>
  <c r="F2679" i="20"/>
  <c r="F2680" i="20"/>
  <c r="F2681" i="20"/>
  <c r="F2682" i="20"/>
  <c r="F2683" i="20"/>
  <c r="F2684" i="20"/>
  <c r="F2685" i="20"/>
  <c r="F2686" i="20"/>
  <c r="F2687" i="20"/>
  <c r="F2688" i="20"/>
  <c r="F2689" i="20"/>
  <c r="F2690" i="20"/>
  <c r="F2691" i="20"/>
  <c r="F2692" i="20"/>
  <c r="F2693" i="20"/>
  <c r="F2694" i="20"/>
  <c r="F2695" i="20"/>
  <c r="F2696" i="20"/>
  <c r="F2697" i="20"/>
  <c r="F2698" i="20"/>
  <c r="F2699" i="20"/>
  <c r="F2700" i="20"/>
  <c r="F2701" i="20"/>
  <c r="F2702" i="20"/>
  <c r="F2703" i="20"/>
  <c r="F2704" i="20"/>
  <c r="F2705" i="20"/>
  <c r="F2706" i="20"/>
  <c r="F2707" i="20"/>
  <c r="F2708" i="20"/>
  <c r="F2709" i="20"/>
  <c r="F2710" i="20"/>
  <c r="F2711" i="20"/>
  <c r="F2712" i="20"/>
  <c r="F2713" i="20"/>
  <c r="F2714" i="20"/>
  <c r="F2715" i="20"/>
  <c r="F2716" i="20"/>
  <c r="F2717" i="20"/>
  <c r="F2718" i="20"/>
  <c r="F2719" i="20"/>
  <c r="F2720" i="20"/>
  <c r="F2721" i="20"/>
  <c r="F2722" i="20"/>
  <c r="F2723" i="20"/>
  <c r="F2724" i="20"/>
  <c r="F2725" i="20"/>
  <c r="F2726" i="20"/>
  <c r="F2727" i="20"/>
  <c r="F2728" i="20"/>
  <c r="F2729" i="20"/>
  <c r="F2730" i="20"/>
  <c r="F2731" i="20"/>
  <c r="F2732" i="20"/>
  <c r="F2733" i="20"/>
  <c r="F2734" i="20"/>
  <c r="F2735" i="20"/>
  <c r="F2736" i="20"/>
  <c r="F2737" i="20"/>
  <c r="F2738" i="20"/>
  <c r="F2739" i="20"/>
  <c r="F2740" i="20"/>
  <c r="F2741" i="20"/>
  <c r="F2742" i="20"/>
  <c r="F2743" i="20"/>
  <c r="F2744" i="20"/>
  <c r="F2745" i="20"/>
  <c r="F2746" i="20"/>
  <c r="F2747" i="20"/>
  <c r="F2748" i="20"/>
  <c r="F2749" i="20"/>
  <c r="F2750" i="20"/>
  <c r="F2751" i="20"/>
  <c r="F2752" i="20"/>
  <c r="F2753" i="20"/>
  <c r="F2754" i="20"/>
  <c r="F2755" i="20"/>
  <c r="F2756" i="20"/>
  <c r="F2757" i="20"/>
  <c r="F2758" i="20"/>
  <c r="F2759" i="20"/>
  <c r="F2760" i="20"/>
  <c r="F2761" i="20"/>
  <c r="F2762" i="20"/>
  <c r="F2763" i="20"/>
  <c r="F2764" i="20"/>
  <c r="F2765" i="20"/>
  <c r="F2766" i="20"/>
  <c r="F2767" i="20"/>
  <c r="F2768" i="20"/>
  <c r="F2769" i="20"/>
  <c r="F2770" i="20"/>
  <c r="F2771" i="20"/>
  <c r="F2772" i="20"/>
  <c r="F2773" i="20"/>
  <c r="F2774" i="20"/>
  <c r="F2775" i="20"/>
  <c r="F2776" i="20"/>
  <c r="F2777" i="20"/>
  <c r="F2778" i="20"/>
  <c r="F2779" i="20"/>
  <c r="F2780" i="20"/>
  <c r="F2781" i="20"/>
  <c r="F2782" i="20"/>
  <c r="F2783" i="20"/>
  <c r="F2784" i="20"/>
  <c r="F2785" i="20"/>
  <c r="F2786" i="20"/>
  <c r="F2787" i="20"/>
  <c r="F2788" i="20"/>
  <c r="F2789" i="20"/>
  <c r="F2790" i="20"/>
  <c r="F2791" i="20"/>
  <c r="F2792" i="20"/>
  <c r="F2793" i="20"/>
  <c r="F2794" i="20"/>
  <c r="F2795" i="20"/>
  <c r="F2796" i="20"/>
  <c r="F2797" i="20"/>
  <c r="F2798" i="20"/>
  <c r="F2799" i="20"/>
  <c r="F2800" i="20"/>
  <c r="F2801" i="20"/>
  <c r="F2802" i="20"/>
  <c r="F2803" i="20"/>
  <c r="F2804" i="20"/>
  <c r="F2805" i="20"/>
  <c r="F2806" i="20"/>
  <c r="F2807" i="20"/>
  <c r="F2808" i="20"/>
  <c r="F2809" i="20"/>
  <c r="F2810" i="20"/>
  <c r="F2811" i="20"/>
  <c r="F2812" i="20"/>
  <c r="F2813" i="20"/>
  <c r="F2814" i="20"/>
  <c r="F2815" i="20"/>
  <c r="F2816" i="20"/>
  <c r="F2817" i="20"/>
  <c r="F2818" i="20"/>
  <c r="F2819" i="20"/>
  <c r="F2820" i="20"/>
  <c r="F2821" i="20"/>
  <c r="F2822" i="20"/>
  <c r="F2823" i="20"/>
  <c r="F2824" i="20"/>
  <c r="F2825" i="20"/>
  <c r="F2826" i="20"/>
  <c r="F2827" i="20"/>
  <c r="F2828" i="20"/>
  <c r="F2829" i="20"/>
  <c r="F2830" i="20"/>
  <c r="F2831" i="20"/>
  <c r="F2832" i="20"/>
  <c r="F2833" i="20"/>
  <c r="F2834" i="20"/>
  <c r="F2835" i="20"/>
  <c r="F2836" i="20"/>
  <c r="F2837" i="20"/>
  <c r="F2838" i="20"/>
  <c r="F2839" i="20"/>
  <c r="F2840" i="20"/>
  <c r="F2841" i="20"/>
  <c r="F2842" i="20"/>
  <c r="F2843" i="20"/>
  <c r="F2844" i="20"/>
  <c r="F2845" i="20"/>
  <c r="F2846" i="20"/>
  <c r="F2847" i="20"/>
  <c r="F2848" i="20"/>
  <c r="F2849" i="20"/>
  <c r="F2850" i="20"/>
  <c r="F2851" i="20"/>
  <c r="F2852" i="20"/>
  <c r="F2853" i="20"/>
  <c r="F2854" i="20"/>
  <c r="F2855" i="20"/>
  <c r="F2856" i="20"/>
  <c r="F2857" i="20"/>
  <c r="F2858" i="20"/>
  <c r="F2859" i="20"/>
  <c r="F2860" i="20"/>
  <c r="F2861" i="20"/>
  <c r="F2862" i="20"/>
  <c r="F2863" i="20"/>
  <c r="F2864" i="20"/>
  <c r="F2865" i="20"/>
  <c r="F2866" i="20"/>
  <c r="F2867" i="20"/>
  <c r="F2868" i="20"/>
  <c r="F2869" i="20"/>
  <c r="F2870" i="20"/>
  <c r="F2871" i="20"/>
  <c r="F2872" i="20"/>
  <c r="F2873" i="20"/>
  <c r="F2874" i="20"/>
  <c r="F2875" i="20"/>
  <c r="F2876" i="20"/>
  <c r="F2877" i="20"/>
  <c r="F2878" i="20"/>
  <c r="F2879" i="20"/>
  <c r="F2880" i="20"/>
  <c r="F2881" i="20"/>
  <c r="F2882" i="20"/>
  <c r="F2883" i="20"/>
  <c r="F2884" i="20"/>
  <c r="F2885" i="20"/>
  <c r="F2886" i="20"/>
  <c r="F2887" i="20"/>
  <c r="F2888" i="20"/>
  <c r="F2889" i="20"/>
  <c r="F2890" i="20"/>
  <c r="F2891" i="20"/>
  <c r="F2892" i="20"/>
  <c r="F2893" i="20"/>
  <c r="F2894" i="20"/>
  <c r="F2895" i="20"/>
  <c r="F2896" i="20"/>
  <c r="F2897" i="20"/>
  <c r="F2898" i="20"/>
  <c r="F2899" i="20"/>
  <c r="F2900" i="20"/>
  <c r="F2901" i="20"/>
  <c r="F2902" i="20"/>
  <c r="F2903" i="20"/>
  <c r="F2904" i="20"/>
  <c r="F2905" i="20"/>
  <c r="F2906" i="20"/>
  <c r="F2907" i="20"/>
  <c r="F2908" i="20"/>
  <c r="F2909" i="20"/>
  <c r="F2910" i="20"/>
  <c r="F2911" i="20"/>
  <c r="F2912" i="20"/>
  <c r="F2913" i="20"/>
  <c r="F2914" i="20"/>
  <c r="F2915" i="20"/>
  <c r="F2916" i="20"/>
  <c r="F2917" i="20"/>
  <c r="F2918" i="20"/>
  <c r="F2919" i="20"/>
  <c r="F2920" i="20"/>
  <c r="F2921" i="20"/>
  <c r="F2922" i="20"/>
  <c r="F2923" i="20"/>
  <c r="F2924" i="20"/>
  <c r="F2925" i="20"/>
  <c r="F2926" i="20"/>
  <c r="F2927" i="20"/>
  <c r="F2928" i="20"/>
  <c r="F2929" i="20"/>
  <c r="F2930" i="20"/>
  <c r="F2931" i="20"/>
  <c r="F2932" i="20"/>
  <c r="F2933" i="20"/>
  <c r="F2934" i="20"/>
  <c r="F2935" i="20"/>
  <c r="F2936" i="20"/>
  <c r="F2937" i="20"/>
  <c r="F2938" i="20"/>
  <c r="F2939" i="20"/>
  <c r="F2940" i="20"/>
  <c r="F2941" i="20"/>
  <c r="F2942" i="20"/>
  <c r="F2943" i="20"/>
  <c r="F2944" i="20"/>
  <c r="F2945" i="20"/>
  <c r="F2946" i="20"/>
  <c r="F2947" i="20"/>
  <c r="F2948" i="20"/>
  <c r="F2949" i="20"/>
  <c r="F2950" i="20"/>
  <c r="F2951" i="20"/>
  <c r="F2952" i="20"/>
  <c r="F2953" i="20"/>
  <c r="F2954" i="20"/>
  <c r="F2955" i="20"/>
  <c r="F2956" i="20"/>
  <c r="F2957" i="20"/>
  <c r="F2958" i="20"/>
  <c r="F2959" i="20"/>
  <c r="F2960" i="20"/>
  <c r="F2961" i="20"/>
  <c r="F2962" i="20"/>
  <c r="F2963" i="20"/>
  <c r="F2964" i="20"/>
  <c r="F2965" i="20"/>
  <c r="F2966" i="20"/>
  <c r="F2967" i="20"/>
  <c r="F2968" i="20"/>
  <c r="F2969" i="20"/>
  <c r="F2970" i="20"/>
  <c r="F2971" i="20"/>
  <c r="F2972" i="20"/>
  <c r="F2973" i="20"/>
  <c r="F2974" i="20"/>
  <c r="F2975" i="20"/>
  <c r="F2976" i="20"/>
  <c r="F2977" i="20"/>
  <c r="F2978" i="20"/>
  <c r="F2979" i="20"/>
  <c r="F2980" i="20"/>
  <c r="F2981" i="20"/>
  <c r="F2982" i="20"/>
  <c r="F2983" i="20"/>
  <c r="F2984" i="20"/>
  <c r="F2985" i="20"/>
  <c r="F2986" i="20"/>
  <c r="F2987" i="20"/>
  <c r="F2988" i="20"/>
  <c r="F2989" i="20"/>
  <c r="F2990" i="20"/>
  <c r="F2991" i="20"/>
  <c r="F2992" i="20"/>
  <c r="F2993" i="20"/>
  <c r="F2994" i="20"/>
  <c r="F2995" i="20"/>
  <c r="F2996" i="20"/>
  <c r="F2997" i="20"/>
  <c r="F2998" i="20"/>
  <c r="F2999" i="20"/>
  <c r="F3000" i="20"/>
  <c r="F3001" i="20"/>
  <c r="F3002" i="20"/>
  <c r="F3003" i="20"/>
  <c r="F3004" i="20"/>
  <c r="F3005" i="20"/>
  <c r="F3006" i="20"/>
  <c r="F3007" i="20"/>
  <c r="F3008" i="20"/>
  <c r="F3009" i="20"/>
  <c r="F3010" i="20"/>
  <c r="F3011" i="20"/>
  <c r="F3012" i="20"/>
  <c r="F3013" i="20"/>
  <c r="F3014" i="20"/>
  <c r="F3015" i="20"/>
  <c r="F3016" i="20"/>
  <c r="F3017" i="20"/>
  <c r="F3018" i="20"/>
  <c r="F3019" i="20"/>
  <c r="F3020" i="20"/>
  <c r="F3021" i="20"/>
  <c r="F3022" i="20"/>
  <c r="F3023" i="20"/>
  <c r="F3024" i="20"/>
  <c r="F3025" i="20"/>
  <c r="F3026" i="20"/>
  <c r="F3027" i="20"/>
  <c r="F3028" i="20"/>
  <c r="F3029" i="20"/>
  <c r="F3030" i="20"/>
  <c r="F3031" i="20"/>
  <c r="F3032" i="20"/>
  <c r="F3033" i="20"/>
  <c r="F3034" i="20"/>
  <c r="F3035" i="20"/>
  <c r="F3036" i="20"/>
  <c r="F3037" i="20"/>
  <c r="F3038" i="20"/>
  <c r="F3039" i="20"/>
  <c r="F3040" i="20"/>
  <c r="F3041" i="20"/>
  <c r="F3042" i="20"/>
  <c r="F3043" i="20"/>
  <c r="F3044" i="20"/>
  <c r="F3045" i="20"/>
  <c r="F3046" i="20"/>
  <c r="F3047" i="20"/>
  <c r="F3048" i="20"/>
  <c r="F3049" i="20"/>
  <c r="F3050" i="20"/>
  <c r="F3051" i="20"/>
  <c r="F3052" i="20"/>
  <c r="F3053" i="20"/>
  <c r="F3054" i="20"/>
  <c r="F3055" i="20"/>
  <c r="F3056" i="20"/>
  <c r="F3057" i="20"/>
  <c r="F3058" i="20"/>
  <c r="F3059" i="20"/>
  <c r="F3060" i="20"/>
  <c r="F3061" i="20"/>
  <c r="F3062" i="20"/>
  <c r="F3063" i="20"/>
  <c r="F3064" i="20"/>
  <c r="F3065" i="20"/>
  <c r="F3066" i="20"/>
  <c r="F3067" i="20"/>
  <c r="F3068" i="20"/>
  <c r="F3069" i="20"/>
  <c r="F3070" i="20"/>
  <c r="F3071" i="20"/>
  <c r="F3072" i="20"/>
  <c r="F3073" i="20"/>
  <c r="F3074" i="20"/>
  <c r="F3075" i="20"/>
  <c r="F3076" i="20"/>
  <c r="F3077" i="20"/>
  <c r="F3078" i="20"/>
  <c r="F3079" i="20"/>
  <c r="F3080" i="20"/>
  <c r="F3081" i="20"/>
  <c r="F3082" i="20"/>
  <c r="F3083" i="20"/>
  <c r="F3084" i="20"/>
  <c r="F3085" i="20"/>
  <c r="F3086" i="20"/>
  <c r="F3087" i="20"/>
  <c r="F3088" i="20"/>
  <c r="F3089" i="20"/>
  <c r="F3090" i="20"/>
  <c r="F3091" i="20"/>
  <c r="F3092" i="20"/>
  <c r="F3093" i="20"/>
  <c r="F3094" i="20"/>
  <c r="F3095" i="20"/>
  <c r="F3096" i="20"/>
  <c r="F3097" i="20"/>
  <c r="F3098" i="20"/>
  <c r="F3099" i="20"/>
  <c r="F3100" i="20"/>
  <c r="F3101" i="20"/>
  <c r="F3102" i="20"/>
  <c r="F3103" i="20"/>
  <c r="F3104" i="20"/>
  <c r="F3105" i="20"/>
  <c r="F3106" i="20"/>
  <c r="F3107" i="20"/>
  <c r="F3108" i="20"/>
  <c r="F3109" i="20"/>
  <c r="F3110" i="20"/>
  <c r="F3111" i="20"/>
  <c r="F3112" i="20"/>
  <c r="F3113" i="20"/>
  <c r="F3114" i="20"/>
  <c r="F3115" i="20"/>
  <c r="F3116" i="20"/>
  <c r="F3117" i="20"/>
  <c r="F3118" i="20"/>
  <c r="F3119" i="20"/>
  <c r="F3120" i="20"/>
  <c r="F3121" i="20"/>
  <c r="F3122" i="20"/>
  <c r="F3123" i="20"/>
  <c r="F3124" i="20"/>
  <c r="F3125" i="20"/>
  <c r="F3126" i="20"/>
  <c r="F3127" i="20"/>
  <c r="F3128" i="20"/>
  <c r="F3129" i="20"/>
  <c r="F3130" i="20"/>
  <c r="F3131" i="20"/>
  <c r="F3132" i="20"/>
  <c r="F3133" i="20"/>
  <c r="F3134" i="20"/>
  <c r="F3135" i="20"/>
  <c r="F3136" i="20"/>
  <c r="F3137" i="20"/>
  <c r="F3138" i="20"/>
  <c r="F3139" i="20"/>
  <c r="F3140" i="20"/>
  <c r="F3141" i="20"/>
  <c r="F3142" i="20"/>
  <c r="F3143" i="20"/>
  <c r="F3144" i="20"/>
  <c r="F3145" i="20"/>
  <c r="F3146" i="20"/>
  <c r="F3147" i="20"/>
  <c r="F3148" i="20"/>
  <c r="F3149" i="20"/>
  <c r="F3150" i="20"/>
  <c r="F3151" i="20"/>
  <c r="F3152" i="20"/>
  <c r="F3153" i="20"/>
  <c r="F3154" i="20"/>
  <c r="F3155" i="20"/>
  <c r="F3156" i="20"/>
  <c r="F3157" i="20"/>
  <c r="F3158" i="20"/>
  <c r="F3159" i="20"/>
  <c r="F3160" i="20"/>
  <c r="F3161" i="20"/>
  <c r="F3162" i="20"/>
  <c r="F3163" i="20"/>
  <c r="F3164" i="20"/>
  <c r="F3165" i="20"/>
  <c r="F3166" i="20"/>
  <c r="F3167" i="20"/>
  <c r="F3168" i="20"/>
  <c r="F3169" i="20"/>
  <c r="F3170" i="20"/>
  <c r="F3171" i="20"/>
  <c r="F3172" i="20"/>
  <c r="F3173" i="20"/>
  <c r="F3174" i="20"/>
  <c r="F3175" i="20"/>
  <c r="F3176" i="20"/>
  <c r="F3177" i="20"/>
  <c r="F3178" i="20"/>
  <c r="F3179" i="20"/>
  <c r="F3180" i="20"/>
  <c r="F3181" i="20"/>
  <c r="F3182" i="20"/>
  <c r="F3183" i="20"/>
  <c r="F3184" i="20"/>
  <c r="F3185" i="20"/>
  <c r="F3186" i="20"/>
  <c r="F3187" i="20"/>
  <c r="F3188" i="20"/>
  <c r="F3189" i="20"/>
  <c r="F3190" i="20"/>
  <c r="F3191" i="20"/>
  <c r="F3192" i="20"/>
  <c r="F3193" i="20"/>
  <c r="F3194" i="20"/>
  <c r="F3195" i="20"/>
  <c r="F3196" i="20"/>
  <c r="F3197" i="20"/>
  <c r="F3198" i="20"/>
  <c r="F3199" i="20"/>
  <c r="F3200" i="20"/>
  <c r="F3201" i="20"/>
  <c r="F3202" i="20"/>
  <c r="F3203" i="20"/>
  <c r="F3204" i="20"/>
  <c r="F3205" i="20"/>
  <c r="F3206" i="20"/>
  <c r="F3207" i="20"/>
  <c r="F3208" i="20"/>
  <c r="F3209" i="20"/>
  <c r="F3210" i="20"/>
  <c r="F3211" i="20"/>
  <c r="F3212" i="20"/>
  <c r="F3213" i="20"/>
  <c r="F3214" i="20"/>
  <c r="F3215" i="20"/>
  <c r="F3216" i="20"/>
  <c r="F3217" i="20"/>
  <c r="F3218" i="20"/>
  <c r="F3219" i="20"/>
  <c r="F3220" i="20"/>
  <c r="F3221" i="20"/>
  <c r="F3222" i="20"/>
  <c r="F3223" i="20"/>
  <c r="F3224" i="20"/>
  <c r="F3225" i="20"/>
  <c r="F3226" i="20"/>
  <c r="F3227" i="20"/>
  <c r="F3228" i="20"/>
  <c r="F3229" i="20"/>
  <c r="F3230" i="20"/>
  <c r="F3231" i="20"/>
  <c r="F3232" i="20"/>
  <c r="F3233" i="20"/>
  <c r="F3234" i="20"/>
  <c r="F3235" i="20"/>
  <c r="F3236" i="20"/>
  <c r="F3237" i="20"/>
  <c r="F3238" i="20"/>
  <c r="F3239" i="20"/>
  <c r="F3240" i="20"/>
  <c r="F3241" i="20"/>
  <c r="F3242" i="20"/>
  <c r="F3243" i="20"/>
  <c r="F3244" i="20"/>
  <c r="F3245" i="20"/>
  <c r="F3246" i="20"/>
  <c r="F3247" i="20"/>
  <c r="F3248" i="20"/>
  <c r="F3249" i="20"/>
  <c r="F3250" i="20"/>
  <c r="F3251" i="20"/>
  <c r="F3252" i="20"/>
  <c r="F3253" i="20"/>
  <c r="F3254" i="20"/>
  <c r="F3255" i="20"/>
  <c r="F3256" i="20"/>
  <c r="F3257" i="20"/>
  <c r="F3258" i="20"/>
  <c r="F3259" i="20"/>
  <c r="F3260" i="20"/>
  <c r="F3261" i="20"/>
  <c r="F3262" i="20"/>
  <c r="F3263" i="20"/>
  <c r="F3264" i="20"/>
  <c r="F3265" i="20"/>
  <c r="F3266" i="20"/>
  <c r="F3267" i="20"/>
  <c r="F3268" i="20"/>
  <c r="F3269" i="20"/>
  <c r="F3270" i="20"/>
  <c r="F3271" i="20"/>
  <c r="F3272" i="20"/>
  <c r="F3273" i="20"/>
  <c r="F3274" i="20"/>
  <c r="F3275" i="20"/>
  <c r="F3276" i="20"/>
  <c r="F3277" i="20"/>
  <c r="F3278" i="20"/>
  <c r="F3279" i="20"/>
  <c r="F3280" i="20"/>
  <c r="F3281" i="20"/>
  <c r="F3282" i="20"/>
  <c r="F3283" i="20"/>
  <c r="F3284" i="20"/>
  <c r="F3285" i="20"/>
  <c r="F3286" i="20"/>
  <c r="F3287" i="20"/>
  <c r="F3288" i="20"/>
  <c r="F3289" i="20"/>
  <c r="F3290" i="20"/>
  <c r="F3291" i="20"/>
  <c r="F3292" i="20"/>
  <c r="F3293" i="20"/>
  <c r="F3294" i="20"/>
  <c r="F3295" i="20"/>
  <c r="F3296" i="20"/>
  <c r="F3297" i="20"/>
  <c r="F3298" i="20"/>
  <c r="F3299" i="20"/>
  <c r="F3300" i="20"/>
  <c r="F3301" i="20"/>
  <c r="F3302" i="20"/>
  <c r="F3303" i="20"/>
  <c r="F3304" i="20"/>
  <c r="F3305" i="20"/>
  <c r="F3306" i="20"/>
  <c r="F3307" i="20"/>
  <c r="F3308" i="20"/>
  <c r="F3309" i="20"/>
  <c r="F3310" i="20"/>
  <c r="F3311" i="20"/>
  <c r="F3312" i="20"/>
  <c r="F3313" i="20"/>
  <c r="F3314" i="20"/>
  <c r="F3315" i="20"/>
  <c r="F3316" i="20"/>
  <c r="F3317" i="20"/>
  <c r="F3318" i="20"/>
  <c r="F3319" i="20"/>
  <c r="F3320" i="20"/>
  <c r="F3321" i="20"/>
  <c r="F3322" i="20"/>
  <c r="F3323" i="20"/>
  <c r="F3324" i="20"/>
  <c r="F3325" i="20"/>
  <c r="F3326" i="20"/>
  <c r="F3327" i="20"/>
  <c r="F3328" i="20"/>
  <c r="F3329" i="20"/>
  <c r="F3330" i="20"/>
  <c r="F3331" i="20"/>
  <c r="F3332" i="20"/>
  <c r="F3333" i="20"/>
  <c r="F3334" i="20"/>
  <c r="F3335" i="20"/>
  <c r="F3336" i="20"/>
  <c r="F3337" i="20"/>
  <c r="F3338" i="20"/>
  <c r="F3339" i="20"/>
  <c r="F3340" i="20"/>
  <c r="F3341" i="20"/>
  <c r="F3342" i="20"/>
  <c r="F3343" i="20"/>
  <c r="F3344" i="20"/>
  <c r="F3345" i="20"/>
  <c r="F3346" i="20"/>
  <c r="F3347" i="20"/>
  <c r="F3348" i="20"/>
  <c r="F3349" i="20"/>
  <c r="F3350" i="20"/>
  <c r="F3351" i="20"/>
  <c r="F3352" i="20"/>
  <c r="F3353" i="20"/>
  <c r="F3354" i="20"/>
  <c r="F3355" i="20"/>
  <c r="F3356" i="20"/>
  <c r="F3357" i="20"/>
  <c r="F3358" i="20"/>
  <c r="F3359" i="20"/>
  <c r="F3360" i="20"/>
  <c r="F3361" i="20"/>
  <c r="F3362" i="20"/>
  <c r="F3363" i="20"/>
  <c r="F3364" i="20"/>
  <c r="F3365" i="20"/>
  <c r="F3366" i="20"/>
  <c r="F3367" i="20"/>
  <c r="F3368" i="20"/>
  <c r="F3369" i="20"/>
  <c r="F3370" i="20"/>
  <c r="F3371" i="20"/>
  <c r="F3372" i="20"/>
  <c r="F3373" i="20"/>
  <c r="F3374" i="20"/>
  <c r="F3375" i="20"/>
  <c r="F3376" i="20"/>
  <c r="F3377" i="20"/>
  <c r="F3378" i="20"/>
  <c r="F3379" i="20"/>
  <c r="F3380" i="20"/>
  <c r="F3381" i="20"/>
  <c r="F3382" i="20"/>
  <c r="F3383" i="20"/>
  <c r="F3384" i="20"/>
  <c r="F3385" i="20"/>
  <c r="F3386" i="20"/>
  <c r="F3387" i="20"/>
  <c r="F3388" i="20"/>
  <c r="F3389" i="20"/>
  <c r="F3390" i="20"/>
  <c r="F3391" i="20"/>
  <c r="F3392" i="20"/>
  <c r="F3393" i="20"/>
  <c r="F3394" i="20"/>
  <c r="F3395" i="20"/>
  <c r="F3396" i="20"/>
  <c r="F3397" i="20"/>
  <c r="F3398" i="20"/>
  <c r="F3399" i="20"/>
  <c r="F3400" i="20"/>
  <c r="F3401" i="20"/>
  <c r="F3402" i="20"/>
  <c r="F3403" i="20"/>
  <c r="F3404" i="20"/>
  <c r="F3405" i="20"/>
  <c r="F3406" i="20"/>
  <c r="F3407" i="20"/>
  <c r="F3408" i="20"/>
  <c r="F3409" i="20"/>
  <c r="F3410" i="20"/>
  <c r="F3411" i="20"/>
  <c r="F3412" i="20"/>
  <c r="F3413" i="20"/>
  <c r="F3414" i="20"/>
  <c r="F3415" i="20"/>
  <c r="F3416" i="20"/>
  <c r="F3417" i="20"/>
  <c r="F3418" i="20"/>
  <c r="F3419" i="20"/>
  <c r="F3420" i="20"/>
  <c r="F3421" i="20"/>
  <c r="F3422" i="20"/>
  <c r="F3423" i="20"/>
  <c r="F3424" i="20"/>
  <c r="F3425" i="20"/>
  <c r="F3426" i="20"/>
  <c r="F3427" i="20"/>
  <c r="F3428" i="20"/>
  <c r="F3429" i="20"/>
  <c r="F3430" i="20"/>
  <c r="F3431" i="20"/>
  <c r="F3432" i="20"/>
  <c r="F3433" i="20"/>
  <c r="F3434" i="20"/>
  <c r="F3435" i="20"/>
  <c r="F3436" i="20"/>
  <c r="F3437" i="20"/>
  <c r="F3438" i="20"/>
  <c r="F3439" i="20"/>
  <c r="F3440" i="20"/>
  <c r="F3441" i="20"/>
  <c r="F3442" i="20"/>
  <c r="F3443" i="20"/>
  <c r="F3444" i="20"/>
  <c r="F3445" i="20"/>
  <c r="F3446" i="20"/>
  <c r="F3447" i="20"/>
  <c r="F3448" i="20"/>
  <c r="F3449" i="20"/>
  <c r="F3450" i="20"/>
  <c r="F3451" i="20"/>
  <c r="F3452" i="20"/>
  <c r="F3453" i="20"/>
  <c r="F3454" i="20"/>
  <c r="F3455" i="20"/>
  <c r="F3456" i="20"/>
  <c r="F3457" i="20"/>
  <c r="F3458" i="20"/>
  <c r="F3459" i="20"/>
  <c r="F3460" i="20"/>
  <c r="F3461" i="20"/>
  <c r="F3462" i="20"/>
  <c r="F3463" i="20"/>
  <c r="F3464" i="20"/>
  <c r="F3465" i="20"/>
  <c r="F3466" i="20"/>
  <c r="F3467" i="20"/>
  <c r="F3468" i="20"/>
  <c r="F3469" i="20"/>
  <c r="F3470" i="20"/>
  <c r="F3471" i="20"/>
  <c r="F3472" i="20"/>
  <c r="F3473" i="20"/>
  <c r="F3474" i="20"/>
  <c r="F3475" i="20"/>
  <c r="F3476" i="20"/>
  <c r="F3477" i="20"/>
  <c r="F3478" i="20"/>
  <c r="F3479" i="20"/>
  <c r="F3480" i="20"/>
  <c r="F3481" i="20"/>
  <c r="F3482" i="20"/>
  <c r="F3483" i="20"/>
  <c r="F3484" i="20"/>
  <c r="F3485" i="20"/>
  <c r="F3486" i="20"/>
  <c r="F3487" i="20"/>
  <c r="F3488" i="20"/>
  <c r="F3489" i="20"/>
  <c r="F3490" i="20"/>
  <c r="F3491" i="20"/>
  <c r="F3492" i="20"/>
  <c r="F3493" i="20"/>
  <c r="F3494" i="20"/>
  <c r="F3495" i="20"/>
  <c r="F3496" i="20"/>
  <c r="F3497" i="20"/>
  <c r="F3498" i="20"/>
  <c r="F3499" i="20"/>
  <c r="F3500" i="20"/>
  <c r="F3501" i="20"/>
  <c r="F3502" i="20"/>
  <c r="F3503" i="20"/>
  <c r="F3504" i="20"/>
  <c r="F3505" i="20"/>
  <c r="F3506" i="20"/>
  <c r="F3507" i="20"/>
  <c r="F3508" i="20"/>
  <c r="F3509" i="20"/>
  <c r="F3510" i="20"/>
  <c r="F3511" i="20"/>
  <c r="F3512" i="20"/>
  <c r="F3513" i="20"/>
  <c r="F3514" i="20"/>
  <c r="F3515" i="20"/>
  <c r="F3516" i="20"/>
  <c r="F3517" i="20"/>
  <c r="F3518" i="20"/>
  <c r="F3519" i="20"/>
  <c r="F3520" i="20"/>
  <c r="F3521" i="20"/>
  <c r="F3522" i="20"/>
  <c r="F3523" i="20"/>
  <c r="F3524" i="20"/>
  <c r="F3525" i="20"/>
  <c r="F3526" i="20"/>
  <c r="F3527" i="20"/>
  <c r="F3528" i="20"/>
  <c r="F3529" i="20"/>
  <c r="F3530" i="20"/>
  <c r="F3531" i="20"/>
  <c r="F3532" i="20"/>
  <c r="F3533" i="20"/>
  <c r="F3534" i="20"/>
  <c r="F3535" i="20"/>
  <c r="F3536" i="20"/>
  <c r="F3537" i="20"/>
  <c r="F3538" i="20"/>
  <c r="F3539" i="20"/>
  <c r="F3540" i="20"/>
  <c r="F3541" i="20"/>
  <c r="F3542" i="20"/>
  <c r="F3543" i="20"/>
  <c r="F3544" i="20"/>
  <c r="F3545" i="20"/>
  <c r="F3546" i="20"/>
  <c r="F3547" i="20"/>
  <c r="F3548" i="20"/>
  <c r="F3549" i="20"/>
  <c r="F3550" i="20"/>
  <c r="F3551" i="20"/>
  <c r="F3552" i="20"/>
  <c r="F3553" i="20"/>
  <c r="F3554" i="20"/>
  <c r="F3555" i="20"/>
  <c r="F3556" i="20"/>
  <c r="F3557" i="20"/>
  <c r="F3558" i="20"/>
  <c r="F3559" i="20"/>
  <c r="F3560" i="20"/>
  <c r="F3561" i="20"/>
  <c r="F3562" i="20"/>
  <c r="F3563" i="20"/>
  <c r="F3564" i="20"/>
  <c r="F3565" i="20"/>
  <c r="F3566" i="20"/>
  <c r="F3567" i="20"/>
  <c r="F3568" i="20"/>
  <c r="F3569" i="20"/>
  <c r="F3570" i="20"/>
  <c r="F3571" i="20"/>
  <c r="F3572" i="20"/>
  <c r="F3573" i="20"/>
  <c r="F3574" i="20"/>
  <c r="F3575" i="20"/>
  <c r="F3576" i="20"/>
  <c r="F3577" i="20"/>
  <c r="F3578" i="20"/>
  <c r="F3579" i="20"/>
  <c r="F3580" i="20"/>
  <c r="F3581" i="20"/>
  <c r="F3582" i="20"/>
  <c r="F3583" i="20"/>
  <c r="F3584" i="20"/>
  <c r="F3585" i="20"/>
  <c r="F3586" i="20"/>
  <c r="F3587" i="20"/>
  <c r="F3588" i="20"/>
  <c r="F3589" i="20"/>
  <c r="F3590" i="20"/>
  <c r="F3591" i="20"/>
  <c r="F3592" i="20"/>
  <c r="F3593" i="20"/>
  <c r="F3594" i="20"/>
  <c r="F3595" i="20"/>
  <c r="F3596" i="20"/>
  <c r="F3597" i="20"/>
  <c r="F3598" i="20"/>
  <c r="F3599" i="20"/>
  <c r="F3600" i="20"/>
  <c r="F3601" i="20"/>
  <c r="F3602" i="20"/>
  <c r="F3603" i="20"/>
  <c r="F3604" i="20"/>
  <c r="F3605" i="20"/>
  <c r="F3606" i="20"/>
  <c r="F3607" i="20"/>
  <c r="F3608" i="20"/>
  <c r="F3609" i="20"/>
  <c r="F3610" i="20"/>
  <c r="F3611" i="20"/>
  <c r="F3612" i="20"/>
  <c r="F3613" i="20"/>
  <c r="F3614" i="20"/>
  <c r="F3615" i="20"/>
  <c r="F3616" i="20"/>
  <c r="F3617" i="20"/>
  <c r="F3618" i="20"/>
  <c r="F3619" i="20"/>
  <c r="F3620" i="20"/>
  <c r="F3621" i="20"/>
  <c r="F3622" i="20"/>
  <c r="F3623" i="20"/>
  <c r="F3624" i="20"/>
  <c r="F3625" i="20"/>
  <c r="F3626" i="20"/>
  <c r="F3627" i="20"/>
  <c r="F3628" i="20"/>
  <c r="F3629" i="20"/>
  <c r="F3630" i="20"/>
  <c r="F3631" i="20"/>
  <c r="F3632" i="20"/>
  <c r="F3633" i="20"/>
  <c r="F3634" i="20"/>
  <c r="F3635" i="20"/>
  <c r="F3636" i="20"/>
  <c r="F3637" i="20"/>
  <c r="F3638" i="20"/>
  <c r="F3639" i="20"/>
  <c r="F3640" i="20"/>
  <c r="F3641" i="20"/>
  <c r="F3642" i="20"/>
  <c r="F3643" i="20"/>
  <c r="F3644" i="20"/>
  <c r="F3645" i="20"/>
  <c r="F3646" i="20"/>
  <c r="F3647" i="20"/>
  <c r="F3648" i="20"/>
  <c r="F3649" i="20"/>
  <c r="F3650" i="20"/>
  <c r="F3651" i="20"/>
  <c r="F3652" i="20"/>
  <c r="F3653" i="20"/>
  <c r="F3654" i="20"/>
  <c r="F3655" i="20"/>
  <c r="F3656" i="20"/>
  <c r="F3657" i="20"/>
  <c r="F3658" i="20"/>
  <c r="F3659" i="20"/>
  <c r="F3660" i="20"/>
  <c r="F3661" i="20"/>
  <c r="F3662" i="20"/>
  <c r="F3663" i="20"/>
  <c r="F3664" i="20"/>
  <c r="F3665" i="20"/>
  <c r="F3666" i="20"/>
  <c r="F3667" i="20"/>
  <c r="F3668" i="20"/>
  <c r="F3669" i="20"/>
  <c r="F3670" i="20"/>
  <c r="F3671" i="20"/>
  <c r="F3672" i="20"/>
  <c r="F3673" i="20"/>
  <c r="F3674" i="20"/>
  <c r="F3675" i="20"/>
  <c r="F3676" i="20"/>
  <c r="F3677" i="20"/>
  <c r="F3678" i="20"/>
  <c r="F3679" i="20"/>
  <c r="F3680" i="20"/>
  <c r="F3681" i="20"/>
  <c r="F3682" i="20"/>
  <c r="F3683" i="20"/>
  <c r="F3684" i="20"/>
  <c r="F3685" i="20"/>
  <c r="F3686" i="20"/>
  <c r="F3687" i="20"/>
  <c r="F3688" i="20"/>
  <c r="F3689" i="20"/>
  <c r="F3690" i="20"/>
  <c r="F3691" i="20"/>
  <c r="F3692" i="20"/>
  <c r="F3693" i="20"/>
  <c r="F3694" i="20"/>
  <c r="F3695" i="20"/>
  <c r="F3696" i="20"/>
  <c r="F3697" i="20"/>
  <c r="F3698" i="20"/>
  <c r="F3699" i="20"/>
  <c r="F3700" i="20"/>
  <c r="F3701" i="20"/>
  <c r="F3702" i="20"/>
  <c r="F3703" i="20"/>
  <c r="F3704" i="20"/>
  <c r="F3705" i="20"/>
  <c r="F3706" i="20"/>
  <c r="F3707" i="20"/>
  <c r="F3708" i="20"/>
  <c r="F3709" i="20"/>
  <c r="F3710" i="20"/>
  <c r="F3711" i="20"/>
  <c r="F3712" i="20"/>
  <c r="F3713" i="20"/>
  <c r="F3714" i="20"/>
  <c r="F3715" i="20"/>
  <c r="F3716" i="20"/>
  <c r="F3717" i="20"/>
  <c r="F3718" i="20"/>
  <c r="F3719" i="20"/>
  <c r="F3720" i="20"/>
  <c r="F3721" i="20"/>
  <c r="F3722" i="20"/>
  <c r="F3723" i="20"/>
  <c r="F3724" i="20"/>
  <c r="F3725" i="20"/>
  <c r="F3726" i="20"/>
  <c r="F3727" i="20"/>
  <c r="F3728" i="20"/>
  <c r="F3729" i="20"/>
  <c r="F3730" i="20"/>
  <c r="F3731" i="20"/>
  <c r="F3732" i="20"/>
  <c r="F3733" i="20"/>
  <c r="F3734" i="20"/>
  <c r="F3735" i="20"/>
  <c r="F3736" i="20"/>
  <c r="F3737" i="20"/>
  <c r="F3738" i="20"/>
  <c r="F3739" i="20"/>
  <c r="F3740" i="20"/>
  <c r="F3741" i="20"/>
  <c r="F3742" i="20"/>
  <c r="F3743" i="20"/>
  <c r="F3744" i="20"/>
  <c r="F3745" i="20"/>
  <c r="F3746" i="20"/>
  <c r="F3747" i="20"/>
  <c r="F3748" i="20"/>
  <c r="F3749" i="20"/>
  <c r="F3750" i="20"/>
  <c r="F3751" i="20"/>
  <c r="F3752" i="20"/>
  <c r="F3753" i="20"/>
  <c r="F3754" i="20"/>
  <c r="F3755" i="20"/>
  <c r="F3756" i="20"/>
  <c r="F3757" i="20"/>
  <c r="F3758" i="20"/>
  <c r="F3759" i="20"/>
  <c r="F3760" i="20"/>
  <c r="F3761" i="20"/>
  <c r="F3762" i="20"/>
  <c r="F3763" i="20"/>
  <c r="F3764" i="20"/>
  <c r="F3765" i="20"/>
  <c r="F3766" i="20"/>
  <c r="F3767" i="20"/>
  <c r="F3768" i="20"/>
  <c r="F3769" i="20"/>
  <c r="F3770" i="20"/>
  <c r="F3771" i="20"/>
  <c r="F3772" i="20"/>
  <c r="F3773" i="20"/>
  <c r="F3774" i="20"/>
  <c r="F3775" i="20"/>
  <c r="F3776" i="20"/>
  <c r="F3777" i="20"/>
  <c r="F3778" i="20"/>
  <c r="F3779" i="20"/>
  <c r="F3780" i="20"/>
  <c r="F3781" i="20"/>
  <c r="F3782" i="20"/>
  <c r="F3783" i="20"/>
  <c r="F3784" i="20"/>
  <c r="F3785" i="20"/>
  <c r="F3786" i="20"/>
  <c r="F3787" i="20"/>
  <c r="F3788" i="20"/>
  <c r="F3789" i="20"/>
  <c r="F3790" i="20"/>
  <c r="F3791" i="20"/>
  <c r="F3792" i="20"/>
  <c r="F3793" i="20"/>
  <c r="F3794" i="20"/>
  <c r="F3795" i="20"/>
  <c r="F3796" i="20"/>
  <c r="F3797" i="20"/>
  <c r="F3798" i="20"/>
  <c r="F3799" i="20"/>
  <c r="F3800" i="20"/>
  <c r="F3801" i="20"/>
  <c r="F3802" i="20"/>
  <c r="F3803" i="20"/>
  <c r="F3804" i="20"/>
  <c r="F3805" i="20"/>
  <c r="F3806" i="20"/>
  <c r="F3807" i="20"/>
  <c r="F3808" i="20"/>
  <c r="F3809" i="20"/>
  <c r="F3810" i="20"/>
  <c r="F3811" i="20"/>
  <c r="F3812" i="20"/>
  <c r="F3813" i="20"/>
  <c r="F3814" i="20"/>
  <c r="F3815" i="20"/>
  <c r="F3816" i="20"/>
  <c r="F3817" i="20"/>
  <c r="F3818" i="20"/>
  <c r="F3819" i="20"/>
  <c r="F3820" i="20"/>
  <c r="F3821" i="20"/>
  <c r="F3822" i="20"/>
  <c r="F3823" i="20"/>
  <c r="F3824" i="20"/>
  <c r="F3825" i="20"/>
  <c r="F3826" i="20"/>
  <c r="F3827" i="20"/>
  <c r="F3828" i="20"/>
  <c r="F3829" i="20"/>
  <c r="F3830" i="20"/>
  <c r="F3831" i="20"/>
  <c r="F3832" i="20"/>
  <c r="F3833" i="20"/>
  <c r="F3834" i="20"/>
  <c r="F3835" i="20"/>
  <c r="F3836" i="20"/>
  <c r="F3837" i="20"/>
  <c r="F3838" i="20"/>
  <c r="F3839" i="20"/>
  <c r="F3840" i="20"/>
  <c r="F3841" i="20"/>
  <c r="F3842" i="20"/>
  <c r="F3843" i="20"/>
  <c r="F3844" i="20"/>
  <c r="F3845" i="20"/>
  <c r="F3846" i="20"/>
  <c r="F3847" i="20"/>
  <c r="F3848" i="20"/>
  <c r="F3849" i="20"/>
  <c r="F3850" i="20"/>
  <c r="F3851" i="20"/>
  <c r="F3852" i="20"/>
  <c r="F3853" i="20"/>
  <c r="F3854" i="20"/>
  <c r="F3855" i="20"/>
  <c r="F3856" i="20"/>
  <c r="F3857" i="20"/>
  <c r="F3858" i="20"/>
  <c r="F3859" i="20"/>
  <c r="F3860" i="20"/>
  <c r="F3861" i="20"/>
  <c r="F3862" i="20"/>
  <c r="F3863" i="20"/>
  <c r="F3864" i="20"/>
  <c r="F3865" i="20"/>
  <c r="F3866" i="20"/>
  <c r="F3867" i="20"/>
  <c r="F3868" i="20"/>
  <c r="F3869" i="20"/>
  <c r="F3870" i="20"/>
  <c r="F3871" i="20"/>
  <c r="F3872" i="20"/>
  <c r="F3873" i="20"/>
  <c r="F3874" i="20"/>
  <c r="F3875" i="20"/>
  <c r="F3876" i="20"/>
  <c r="F3877" i="20"/>
  <c r="F3878" i="20"/>
  <c r="F3879" i="20"/>
  <c r="F3880" i="20"/>
  <c r="F3881" i="20"/>
  <c r="F3882" i="20"/>
  <c r="F3883" i="20"/>
  <c r="F3884" i="20"/>
  <c r="F3885" i="20"/>
  <c r="F3886" i="20"/>
  <c r="F3887" i="20"/>
  <c r="F3888" i="20"/>
  <c r="F3889" i="20"/>
  <c r="F3890" i="20"/>
  <c r="F3891" i="20"/>
  <c r="F3892" i="20"/>
  <c r="F3893" i="20"/>
  <c r="F3894" i="20"/>
  <c r="F3895" i="20"/>
  <c r="F3896" i="20"/>
  <c r="F3897" i="20"/>
  <c r="F3898" i="20"/>
  <c r="F3899" i="20"/>
  <c r="F3900" i="20"/>
  <c r="F3901" i="20"/>
  <c r="F3902" i="20"/>
  <c r="F3903" i="20"/>
  <c r="F3904" i="20"/>
  <c r="F3905" i="20"/>
  <c r="F3906" i="20"/>
  <c r="F3907" i="20"/>
  <c r="F3908" i="20"/>
  <c r="F3909" i="20"/>
  <c r="F3910" i="20"/>
  <c r="F3911" i="20"/>
  <c r="F3912" i="20"/>
  <c r="F3913" i="20"/>
  <c r="F3914" i="20"/>
  <c r="F3915" i="20"/>
  <c r="F3916" i="20"/>
  <c r="F3917" i="20"/>
  <c r="F3918" i="20"/>
  <c r="F3919" i="20"/>
  <c r="F3920" i="20"/>
  <c r="F3921" i="20"/>
  <c r="F3922" i="20"/>
  <c r="F3923" i="20"/>
  <c r="F3924" i="20"/>
  <c r="F3925" i="20"/>
  <c r="F3926" i="20"/>
  <c r="F3927" i="20"/>
  <c r="F3928" i="20"/>
  <c r="F3929" i="20"/>
  <c r="F3930" i="20"/>
  <c r="F3931" i="20"/>
  <c r="F3932" i="20"/>
  <c r="F3933" i="20"/>
  <c r="F3934" i="20"/>
  <c r="F3935" i="20"/>
  <c r="F3936" i="20"/>
  <c r="F3937" i="20"/>
  <c r="F3938" i="20"/>
  <c r="F3939" i="20"/>
  <c r="F3940" i="20"/>
  <c r="F3941" i="20"/>
  <c r="F3942" i="20"/>
  <c r="F3943" i="20"/>
  <c r="F3944" i="20"/>
  <c r="F3945" i="20"/>
  <c r="F3946" i="20"/>
  <c r="F3947" i="20"/>
  <c r="F3948" i="20"/>
  <c r="F3949" i="20"/>
  <c r="F3950" i="20"/>
  <c r="F3951" i="20"/>
  <c r="F3952" i="20"/>
  <c r="F3953" i="20"/>
  <c r="F3954" i="20"/>
  <c r="F3955" i="20"/>
  <c r="F3956" i="20"/>
  <c r="F3957" i="20"/>
  <c r="F3958" i="20"/>
  <c r="F3959" i="20"/>
  <c r="F3960" i="20"/>
  <c r="F3961" i="20"/>
  <c r="F3962" i="20"/>
  <c r="F3963" i="20"/>
  <c r="F3964" i="20"/>
  <c r="F3965" i="20"/>
  <c r="F3966" i="20"/>
  <c r="F3967" i="20"/>
  <c r="F3968" i="20"/>
  <c r="F3969" i="20"/>
  <c r="F3970" i="20"/>
  <c r="F3971" i="20"/>
  <c r="F3972" i="20"/>
  <c r="F3973" i="20"/>
  <c r="F3974" i="20"/>
  <c r="F3975" i="20"/>
  <c r="F3976" i="20"/>
  <c r="F3977" i="20"/>
  <c r="F3978" i="20"/>
  <c r="F3979" i="20"/>
  <c r="F3980" i="20"/>
  <c r="F3981" i="20"/>
  <c r="F3982" i="20"/>
  <c r="F3983" i="20"/>
  <c r="F3984" i="20"/>
  <c r="F3985" i="20"/>
  <c r="F3986" i="20"/>
  <c r="F3987" i="20"/>
  <c r="F3988" i="20"/>
  <c r="F3989" i="20"/>
  <c r="F3990" i="20"/>
  <c r="F3991" i="20"/>
  <c r="F3992" i="20"/>
  <c r="F3993" i="20"/>
  <c r="F3994" i="20"/>
  <c r="F3995" i="20"/>
  <c r="F3996" i="20"/>
  <c r="F3997" i="20"/>
  <c r="F3998" i="20"/>
  <c r="F3999" i="20"/>
  <c r="F4000" i="20"/>
  <c r="F4001" i="20"/>
  <c r="F4002" i="20"/>
  <c r="F4003" i="20"/>
  <c r="F4004" i="20"/>
  <c r="F4005" i="20"/>
  <c r="F4006" i="20"/>
  <c r="F4007" i="20"/>
  <c r="F4008" i="20"/>
  <c r="F4009" i="20"/>
  <c r="F4010" i="20"/>
  <c r="F4011" i="20"/>
  <c r="F4012" i="20"/>
  <c r="F4013" i="20"/>
  <c r="F4014" i="20"/>
  <c r="F4015" i="20"/>
  <c r="F4016" i="20"/>
  <c r="F4017" i="20"/>
  <c r="F4018" i="20"/>
  <c r="F4019" i="20"/>
  <c r="F4020" i="20"/>
  <c r="F4021" i="20"/>
  <c r="F4022" i="20"/>
  <c r="F4023" i="20"/>
  <c r="F4024" i="20"/>
  <c r="F4025" i="20"/>
  <c r="F4026" i="20"/>
  <c r="F4027" i="20"/>
  <c r="F4028" i="20"/>
  <c r="F4029" i="20"/>
  <c r="F4030" i="20"/>
  <c r="F4031" i="20"/>
  <c r="F4032" i="20"/>
  <c r="F4033" i="20"/>
  <c r="F4034" i="20"/>
  <c r="F4035" i="20"/>
  <c r="F4036" i="20"/>
  <c r="F4037" i="20"/>
  <c r="F4038" i="20"/>
  <c r="F4039" i="20"/>
  <c r="F4040" i="20"/>
  <c r="F4041" i="20"/>
  <c r="F4042" i="20"/>
  <c r="F4043" i="20"/>
  <c r="F4044" i="20"/>
  <c r="F4045" i="20"/>
  <c r="F4046" i="20"/>
  <c r="F4047" i="20"/>
  <c r="F4048" i="20"/>
  <c r="F4049" i="20"/>
  <c r="F4050" i="20"/>
  <c r="F4051" i="20"/>
  <c r="F4052" i="20"/>
  <c r="F4053" i="20"/>
  <c r="F4054" i="20"/>
  <c r="F4055" i="20"/>
  <c r="F4056" i="20"/>
  <c r="F4057" i="20"/>
  <c r="F4058" i="20"/>
  <c r="F4059" i="20"/>
  <c r="F4060" i="20"/>
  <c r="F4061" i="20"/>
  <c r="F4062" i="20"/>
  <c r="F4063" i="20"/>
  <c r="F4064" i="20"/>
  <c r="F4065" i="20"/>
  <c r="F4066" i="20"/>
  <c r="F4067" i="20"/>
  <c r="F4068" i="20"/>
  <c r="F4069" i="20"/>
  <c r="F4070" i="20"/>
  <c r="F4071" i="20"/>
  <c r="F4072" i="20"/>
  <c r="F4073" i="20"/>
  <c r="F4074" i="20"/>
  <c r="F4075" i="20"/>
  <c r="F4076" i="20"/>
  <c r="F4077" i="20"/>
  <c r="F4078" i="20"/>
  <c r="F4079" i="20"/>
  <c r="F4080" i="20"/>
  <c r="F4081" i="20"/>
  <c r="F4082" i="20"/>
  <c r="F4083" i="20"/>
  <c r="F4084" i="20"/>
  <c r="F4085" i="20"/>
  <c r="F4086" i="20"/>
  <c r="F4087" i="20"/>
  <c r="F4088" i="20"/>
  <c r="F4089" i="20"/>
  <c r="F4090" i="20"/>
  <c r="F4091" i="20"/>
  <c r="F4092" i="20"/>
  <c r="F4093" i="20"/>
  <c r="F4094" i="20"/>
  <c r="F4095" i="20"/>
  <c r="F4096" i="20"/>
  <c r="F4097" i="20"/>
  <c r="F4098" i="20"/>
  <c r="F4099" i="20"/>
  <c r="F4100" i="20"/>
  <c r="F4101" i="20"/>
  <c r="F4102" i="20"/>
  <c r="F4103" i="20"/>
  <c r="F4104" i="20"/>
  <c r="F4105" i="20"/>
  <c r="F4106" i="20"/>
  <c r="F4107" i="20"/>
  <c r="F4108" i="20"/>
  <c r="F4109" i="20"/>
  <c r="F4110" i="20"/>
  <c r="F4111" i="20"/>
  <c r="F4112" i="20"/>
  <c r="F4113" i="20"/>
  <c r="F4114" i="20"/>
  <c r="F4115" i="20"/>
  <c r="F4116" i="20"/>
  <c r="F4117" i="20"/>
  <c r="F4118" i="20"/>
  <c r="F4119" i="20"/>
  <c r="F4120" i="20"/>
  <c r="F4121" i="20"/>
  <c r="F4122" i="20"/>
  <c r="F4123" i="20"/>
  <c r="F4124" i="20"/>
  <c r="F4125" i="20"/>
  <c r="F4126" i="20"/>
  <c r="F4127" i="20"/>
  <c r="F4128" i="20"/>
  <c r="F4129" i="20"/>
  <c r="F4130" i="20"/>
  <c r="F4131" i="20"/>
  <c r="F4132" i="20"/>
  <c r="F4133" i="20"/>
  <c r="F4134" i="20"/>
  <c r="F4135" i="20"/>
  <c r="F4136" i="20"/>
  <c r="F4137" i="20"/>
  <c r="F4138" i="20"/>
  <c r="F4139" i="20"/>
  <c r="F4140" i="20"/>
  <c r="F4141" i="20"/>
  <c r="F4142" i="20"/>
  <c r="F4143" i="20"/>
  <c r="F4144" i="20"/>
  <c r="F4145" i="20"/>
  <c r="F4146" i="20"/>
  <c r="F4147" i="20"/>
  <c r="F4148" i="20"/>
  <c r="F4149" i="20"/>
  <c r="F4150" i="20"/>
  <c r="F4151" i="20"/>
  <c r="F4152" i="20"/>
  <c r="F4153" i="20"/>
  <c r="F4154" i="20"/>
  <c r="F4155" i="20"/>
  <c r="F4156" i="20"/>
  <c r="F4157" i="20"/>
  <c r="F4158" i="20"/>
  <c r="F4159" i="20"/>
  <c r="F4160" i="20"/>
  <c r="F4161" i="20"/>
  <c r="F4162" i="20"/>
  <c r="F4163" i="20"/>
  <c r="F4164" i="20"/>
  <c r="F4165" i="20"/>
  <c r="F4166" i="20"/>
  <c r="F4167" i="20"/>
  <c r="F4168" i="20"/>
  <c r="F4169" i="20"/>
  <c r="F4170" i="20"/>
  <c r="F4171" i="20"/>
  <c r="F4172" i="20"/>
  <c r="F4173" i="20"/>
  <c r="F4174" i="20"/>
  <c r="F4175" i="20"/>
  <c r="F4176" i="20"/>
  <c r="F4177" i="20"/>
  <c r="F4178" i="20"/>
  <c r="F4179" i="20"/>
  <c r="F4180" i="20"/>
  <c r="F4181" i="20"/>
  <c r="F4182" i="20"/>
  <c r="F4183" i="20"/>
  <c r="F4184" i="20"/>
  <c r="F4185" i="20"/>
  <c r="F4186" i="20"/>
  <c r="F4187" i="20"/>
  <c r="F4188" i="20"/>
  <c r="F4189" i="20"/>
  <c r="F4190" i="20"/>
  <c r="F4191" i="20"/>
  <c r="F4192" i="20"/>
  <c r="F4193" i="20"/>
  <c r="F4194" i="20"/>
  <c r="F4195" i="20"/>
  <c r="F4196" i="20"/>
  <c r="F4197" i="20"/>
  <c r="F4198" i="20"/>
  <c r="F4199" i="20"/>
  <c r="F4200" i="20"/>
  <c r="F4201" i="20"/>
  <c r="F4202" i="20"/>
  <c r="F4203" i="20"/>
  <c r="F4204" i="20"/>
  <c r="F4205" i="20"/>
  <c r="F4206" i="20"/>
  <c r="F4207" i="20"/>
  <c r="F4208" i="20"/>
  <c r="F4209" i="20"/>
  <c r="F4210" i="20"/>
  <c r="F4211" i="20"/>
  <c r="F4212" i="20"/>
  <c r="F4213" i="20"/>
  <c r="F4214" i="20"/>
  <c r="F4215" i="20"/>
  <c r="F4216" i="20"/>
  <c r="F4217" i="20"/>
  <c r="F4218" i="20"/>
  <c r="F4219" i="20"/>
  <c r="F4220" i="20"/>
  <c r="F4221" i="20"/>
  <c r="F4222" i="20"/>
  <c r="F4223" i="20"/>
  <c r="F4224" i="20"/>
  <c r="F4225" i="20"/>
  <c r="F4226" i="20"/>
  <c r="F4227" i="20"/>
  <c r="F4228" i="20"/>
  <c r="F4229" i="20"/>
  <c r="F4230" i="20"/>
  <c r="F4231" i="20"/>
  <c r="F4232" i="20"/>
  <c r="F4233" i="20"/>
  <c r="F4234" i="20"/>
  <c r="F4235" i="20"/>
  <c r="F4236" i="20"/>
  <c r="F4237" i="20"/>
  <c r="F4238" i="20"/>
  <c r="F4239" i="20"/>
  <c r="F4240" i="20"/>
  <c r="F4241" i="20"/>
  <c r="F4242" i="20"/>
  <c r="F4243" i="20"/>
  <c r="F4244" i="20"/>
  <c r="F4245" i="20"/>
  <c r="F4246" i="20"/>
  <c r="F4247" i="20"/>
  <c r="F4248" i="20"/>
  <c r="F4249" i="20"/>
  <c r="F4250" i="20"/>
  <c r="F4251" i="20"/>
  <c r="F4252" i="20"/>
  <c r="F4253" i="20"/>
  <c r="F4254" i="20"/>
  <c r="F4255" i="20"/>
  <c r="F4256" i="20"/>
  <c r="F4257" i="20"/>
  <c r="F4258" i="20"/>
  <c r="F4259" i="20"/>
  <c r="F4260" i="20"/>
  <c r="F4261" i="20"/>
  <c r="F4262" i="20"/>
  <c r="F4263" i="20"/>
  <c r="F4264" i="20"/>
  <c r="F4265" i="20"/>
  <c r="F4266" i="20"/>
  <c r="F4267" i="20"/>
  <c r="F4268" i="20"/>
  <c r="F4269" i="20"/>
  <c r="F4270" i="20"/>
  <c r="F4271" i="20"/>
  <c r="F4272" i="20"/>
  <c r="F4273" i="20"/>
  <c r="F4274" i="20"/>
  <c r="F4275" i="20"/>
  <c r="F4276" i="20"/>
  <c r="F4277" i="20"/>
  <c r="F4278" i="20"/>
  <c r="F4279" i="20"/>
  <c r="F4280" i="20"/>
  <c r="F4281" i="20"/>
  <c r="F4282" i="20"/>
  <c r="F4283" i="20"/>
  <c r="F4284" i="20"/>
  <c r="F4285" i="20"/>
  <c r="F4286" i="20"/>
  <c r="F4287" i="20"/>
  <c r="F4288" i="20"/>
  <c r="F4289" i="20"/>
  <c r="F4290" i="20"/>
  <c r="F4291" i="20"/>
  <c r="F4292" i="20"/>
  <c r="F4293" i="20"/>
  <c r="F4294" i="20"/>
  <c r="F4295" i="20"/>
  <c r="F4296" i="20"/>
  <c r="F4297" i="20"/>
  <c r="F4298" i="20"/>
  <c r="F4299" i="20"/>
  <c r="F4300" i="20"/>
  <c r="F4301" i="20"/>
  <c r="F4302" i="20"/>
  <c r="F4303" i="20"/>
  <c r="F4304" i="20"/>
  <c r="F4305" i="20"/>
  <c r="F4306" i="20"/>
  <c r="F4307" i="20"/>
  <c r="F4308" i="20"/>
  <c r="F4309" i="20"/>
  <c r="F4310" i="20"/>
  <c r="F4311" i="20"/>
  <c r="F4312" i="20"/>
  <c r="F4313" i="20"/>
  <c r="F4314" i="20"/>
  <c r="F4315" i="20"/>
  <c r="F4316" i="20"/>
  <c r="F4317" i="20"/>
  <c r="F4318" i="20"/>
  <c r="F4319" i="20"/>
  <c r="F4320" i="20"/>
  <c r="F4321" i="20"/>
  <c r="F4322" i="20"/>
  <c r="F4323" i="20"/>
  <c r="F4324" i="20"/>
  <c r="F4325" i="20"/>
  <c r="F4326" i="20"/>
  <c r="F4327" i="20"/>
  <c r="F4328" i="20"/>
  <c r="F4329" i="20"/>
  <c r="F4330" i="20"/>
  <c r="F4331" i="20"/>
  <c r="F4332" i="20"/>
  <c r="F4333" i="20"/>
  <c r="F4334" i="20"/>
  <c r="F4335" i="20"/>
  <c r="F4336" i="20"/>
  <c r="F4337" i="20"/>
  <c r="F4338" i="20"/>
  <c r="F4339" i="20"/>
  <c r="F4340" i="20"/>
  <c r="F4341" i="20"/>
  <c r="F4342" i="20"/>
  <c r="F4343" i="20"/>
  <c r="F4344" i="20"/>
  <c r="F4345" i="20"/>
  <c r="F4346" i="20"/>
  <c r="F4347" i="20"/>
  <c r="F4348" i="20"/>
  <c r="F4349" i="20"/>
  <c r="F4350" i="20"/>
  <c r="F4351" i="20"/>
  <c r="F4352" i="20"/>
  <c r="F4353" i="20"/>
  <c r="F4354" i="20"/>
  <c r="F4355" i="20"/>
  <c r="F4356" i="20"/>
  <c r="F4357" i="20"/>
  <c r="F4358" i="20"/>
  <c r="F4359" i="20"/>
  <c r="F4360" i="20"/>
  <c r="F4361" i="20"/>
  <c r="F4362" i="20"/>
  <c r="F4363" i="20"/>
  <c r="F4364" i="20"/>
  <c r="F4365" i="20"/>
  <c r="F4366" i="20"/>
  <c r="F4367" i="20"/>
  <c r="F4368" i="20"/>
  <c r="F4369" i="20"/>
  <c r="F4370" i="20"/>
  <c r="F4371" i="20"/>
  <c r="F4372" i="20"/>
  <c r="F4373" i="20"/>
  <c r="F4374" i="20"/>
  <c r="F4375" i="20"/>
  <c r="F4376" i="20"/>
  <c r="F4377" i="20"/>
  <c r="F4378" i="20"/>
  <c r="F4379" i="20"/>
  <c r="F4380" i="20"/>
  <c r="F4381" i="20"/>
  <c r="F4382" i="20"/>
  <c r="F4383" i="20"/>
  <c r="F4384" i="20"/>
  <c r="F4385" i="20"/>
  <c r="F4386" i="20"/>
  <c r="F4387" i="20"/>
  <c r="F4388" i="20"/>
  <c r="F4389" i="20"/>
  <c r="F4390" i="20"/>
  <c r="F4391" i="20"/>
  <c r="F4392" i="20"/>
  <c r="F4393" i="20"/>
  <c r="F4394" i="20"/>
  <c r="F4395" i="20"/>
  <c r="F4396" i="20"/>
  <c r="F4397" i="20"/>
  <c r="F4398" i="20"/>
  <c r="F4399" i="20"/>
  <c r="F4400" i="20"/>
  <c r="F4401" i="20"/>
  <c r="F4402" i="20"/>
  <c r="F4403" i="20"/>
  <c r="F4404" i="20"/>
  <c r="F4405" i="20"/>
  <c r="F4406" i="20"/>
  <c r="F4407" i="20"/>
  <c r="F4408" i="20"/>
  <c r="F4409" i="20"/>
  <c r="F4410" i="20"/>
  <c r="F4411" i="20"/>
  <c r="F4412" i="20"/>
  <c r="F4413" i="20"/>
  <c r="F4414" i="20"/>
  <c r="F4415" i="20"/>
  <c r="F4416" i="20"/>
  <c r="F4417" i="20"/>
  <c r="F4418" i="20"/>
  <c r="F4419" i="20"/>
  <c r="F4420" i="20"/>
  <c r="F4421" i="20"/>
  <c r="F4422" i="20"/>
  <c r="F4423" i="20"/>
  <c r="F4424" i="20"/>
  <c r="F4425" i="20"/>
  <c r="F4426" i="20"/>
  <c r="F4427" i="20"/>
  <c r="F4428" i="20"/>
  <c r="F4429" i="20"/>
  <c r="F4430" i="20"/>
  <c r="F4431" i="20"/>
  <c r="F4432" i="20"/>
  <c r="F4433" i="20"/>
  <c r="F4434" i="20"/>
  <c r="F4435" i="20"/>
  <c r="F4436" i="20"/>
  <c r="F4437" i="20"/>
  <c r="F4438" i="20"/>
  <c r="F4439" i="20"/>
  <c r="F4440" i="20"/>
  <c r="F4441" i="20"/>
  <c r="F4442" i="20"/>
  <c r="F4443" i="20"/>
  <c r="F4444" i="20"/>
  <c r="F4445" i="20"/>
  <c r="F4446" i="20"/>
  <c r="F4447" i="20"/>
  <c r="F4448" i="20"/>
  <c r="F4449" i="20"/>
  <c r="F4450" i="20"/>
  <c r="F4451" i="20"/>
  <c r="F4452" i="20"/>
  <c r="F4453" i="20"/>
  <c r="F4454" i="20"/>
  <c r="F4455" i="20"/>
  <c r="F4456" i="20"/>
  <c r="F4457" i="20"/>
  <c r="F4458" i="20"/>
  <c r="F4459" i="20"/>
  <c r="F4460" i="20"/>
  <c r="F4461" i="20"/>
  <c r="F4462" i="20"/>
  <c r="F4463" i="20"/>
  <c r="F4464" i="20"/>
  <c r="F4465" i="20"/>
  <c r="F4466" i="20"/>
  <c r="F4467" i="20"/>
  <c r="F4468" i="20"/>
  <c r="F4469" i="20"/>
  <c r="F4470" i="20"/>
  <c r="F4471" i="20"/>
  <c r="F4472" i="20"/>
  <c r="F4473" i="20"/>
  <c r="F4474" i="20"/>
  <c r="F4475" i="20"/>
  <c r="F4476" i="20"/>
  <c r="F4477" i="20"/>
  <c r="F4478" i="20"/>
  <c r="F4479" i="20"/>
  <c r="F4480" i="20"/>
  <c r="F4481" i="20"/>
  <c r="F4482" i="20"/>
  <c r="F4483" i="20"/>
  <c r="F4484" i="20"/>
  <c r="F4485" i="20"/>
  <c r="F4486" i="20"/>
  <c r="F4487" i="20"/>
  <c r="F4488" i="20"/>
  <c r="F4489" i="20"/>
  <c r="F4490" i="20"/>
  <c r="F4491" i="20"/>
  <c r="F4492" i="20"/>
  <c r="F4493" i="20"/>
  <c r="F4494" i="20"/>
  <c r="F4495" i="20"/>
  <c r="F4496" i="20"/>
  <c r="F4497" i="20"/>
  <c r="F4498" i="20"/>
  <c r="F4499" i="20"/>
  <c r="F4500" i="20"/>
  <c r="F4501" i="20"/>
  <c r="F4502" i="20"/>
  <c r="F4503" i="20"/>
  <c r="F4504" i="20"/>
  <c r="F4505" i="20"/>
  <c r="F4506" i="20"/>
  <c r="F4507" i="20"/>
  <c r="F4508" i="20"/>
  <c r="F4509" i="20"/>
  <c r="F4510" i="20"/>
  <c r="F4511" i="20"/>
  <c r="F4512" i="20"/>
  <c r="F4513" i="20"/>
  <c r="F4514" i="20"/>
  <c r="F4515" i="20"/>
  <c r="F4516" i="20"/>
  <c r="F4517" i="20"/>
  <c r="F4518" i="20"/>
  <c r="F4519" i="20"/>
  <c r="F4520" i="20"/>
  <c r="F4521" i="20"/>
  <c r="F4522" i="20"/>
  <c r="F4523" i="20"/>
  <c r="F4524" i="20"/>
  <c r="F4525" i="20"/>
  <c r="F4526" i="20"/>
  <c r="F4527" i="20"/>
  <c r="F4528" i="20"/>
  <c r="F4529" i="20"/>
  <c r="F4530" i="20"/>
  <c r="F4531" i="20"/>
  <c r="F4532" i="20"/>
  <c r="F4533" i="20"/>
  <c r="F4534" i="20"/>
  <c r="F4535" i="20"/>
  <c r="F4536" i="20"/>
  <c r="F4537" i="20"/>
  <c r="F4538" i="20"/>
  <c r="F4539" i="20"/>
  <c r="F4540" i="20"/>
  <c r="F4541" i="20"/>
  <c r="F4542" i="20"/>
  <c r="F4543" i="20"/>
  <c r="F4544" i="20"/>
  <c r="F4545" i="20"/>
  <c r="F4546" i="20"/>
  <c r="F4547" i="20"/>
  <c r="F4548" i="20"/>
  <c r="F4549" i="20"/>
  <c r="F4550" i="20"/>
  <c r="F4551" i="20"/>
  <c r="F4552" i="20"/>
  <c r="F4553" i="20"/>
  <c r="F4554" i="20"/>
  <c r="F4555" i="20"/>
  <c r="F4556" i="20"/>
  <c r="F4557" i="20"/>
  <c r="F4558" i="20"/>
  <c r="F4559" i="20"/>
  <c r="F4560" i="20"/>
  <c r="F4561" i="20"/>
  <c r="F4562" i="20"/>
  <c r="F4563" i="20"/>
  <c r="F4564" i="20"/>
  <c r="F4565" i="20"/>
  <c r="F4566" i="20"/>
  <c r="F4567" i="20"/>
  <c r="F4568" i="20"/>
  <c r="F4569" i="20"/>
  <c r="F4570" i="20"/>
  <c r="F4571" i="20"/>
  <c r="F4572" i="20"/>
  <c r="F4573" i="20"/>
  <c r="F4574" i="20"/>
  <c r="F4575" i="20"/>
  <c r="F4576" i="20"/>
  <c r="F4577" i="20"/>
  <c r="F4578" i="20"/>
  <c r="F4579" i="20"/>
  <c r="F4580" i="20"/>
  <c r="F4581" i="20"/>
  <c r="F4582" i="20"/>
  <c r="F4583" i="20"/>
  <c r="F4584" i="20"/>
  <c r="F4585" i="20"/>
  <c r="F4586" i="20"/>
  <c r="F4587" i="20"/>
  <c r="F4588" i="20"/>
  <c r="F4589" i="20"/>
  <c r="F4590" i="20"/>
  <c r="F4591" i="20"/>
  <c r="F4592" i="20"/>
  <c r="F4593" i="20"/>
  <c r="F4594" i="20"/>
  <c r="F4595" i="20"/>
  <c r="F4596" i="20"/>
  <c r="F4597" i="20"/>
  <c r="F4598" i="20"/>
  <c r="F4599" i="20"/>
  <c r="F4600" i="20"/>
  <c r="F4601" i="20"/>
  <c r="F4602" i="20"/>
  <c r="F4603" i="20"/>
  <c r="F4604" i="20"/>
  <c r="F4605" i="20"/>
  <c r="F4606" i="20"/>
  <c r="F4607" i="20"/>
  <c r="F4608" i="20"/>
  <c r="F4609" i="20"/>
  <c r="F4610" i="20"/>
  <c r="F4611" i="20"/>
  <c r="F4612" i="20"/>
  <c r="F4613" i="20"/>
  <c r="F4614" i="20"/>
  <c r="F4615" i="20"/>
  <c r="F4616" i="20"/>
  <c r="F4617" i="20"/>
  <c r="F4618" i="20"/>
  <c r="F4619" i="20"/>
  <c r="F4620" i="20"/>
  <c r="F4621" i="20"/>
  <c r="F4622" i="20"/>
  <c r="F4623" i="20"/>
  <c r="F4624" i="20"/>
  <c r="F4625" i="20"/>
  <c r="F4626" i="20"/>
  <c r="F4627" i="20"/>
  <c r="F4628" i="20"/>
  <c r="F4629" i="20"/>
  <c r="F4630" i="20"/>
  <c r="F4631" i="20"/>
  <c r="F4632" i="20"/>
  <c r="F4633" i="20"/>
  <c r="F4634" i="20"/>
  <c r="F4635" i="20"/>
  <c r="F4636" i="20"/>
  <c r="F4637" i="20"/>
  <c r="F4638" i="20"/>
  <c r="F4639" i="20"/>
  <c r="F4640" i="20"/>
  <c r="F4641" i="20"/>
  <c r="F4642" i="20"/>
  <c r="F4643" i="20"/>
  <c r="F4644" i="20"/>
  <c r="F4645" i="20"/>
  <c r="F4646" i="20"/>
  <c r="F4647" i="20"/>
  <c r="F4648" i="20"/>
  <c r="F4649" i="20"/>
  <c r="F4650" i="20"/>
  <c r="F4651" i="20"/>
  <c r="F4652" i="20"/>
  <c r="F4653" i="20"/>
  <c r="F4654" i="20"/>
  <c r="F4655" i="20"/>
  <c r="F4656" i="20"/>
  <c r="F4657" i="20"/>
  <c r="F4658" i="20"/>
  <c r="F4659" i="20"/>
  <c r="F4660" i="20"/>
  <c r="F4661" i="20"/>
  <c r="F4662" i="20"/>
  <c r="F4663" i="20"/>
  <c r="F4664" i="20"/>
  <c r="F4665" i="20"/>
  <c r="F4666" i="20"/>
  <c r="F4667" i="20"/>
  <c r="F4668" i="20"/>
  <c r="F4669" i="20"/>
  <c r="F4670" i="20"/>
  <c r="F4671" i="20"/>
  <c r="F4672" i="20"/>
  <c r="F4673" i="20"/>
  <c r="F4674" i="20"/>
  <c r="F4675" i="20"/>
  <c r="F4676" i="20"/>
  <c r="F4677" i="20"/>
  <c r="F4678" i="20"/>
  <c r="F4679" i="20"/>
  <c r="F4680" i="20"/>
  <c r="F4681" i="20"/>
  <c r="F4682" i="20"/>
  <c r="F4683" i="20"/>
  <c r="F4684" i="20"/>
  <c r="F4685" i="20"/>
  <c r="F4686" i="20"/>
  <c r="F4687" i="20"/>
  <c r="F4688" i="20"/>
  <c r="F4689" i="20"/>
  <c r="F4690" i="20"/>
  <c r="F4691" i="20"/>
  <c r="F4692" i="20"/>
  <c r="F4693" i="20"/>
  <c r="F4694" i="20"/>
  <c r="F4695" i="20"/>
  <c r="F4696" i="20"/>
  <c r="F4697" i="20"/>
  <c r="F4698" i="20"/>
  <c r="F4699" i="20"/>
  <c r="F4700" i="20"/>
  <c r="F4701" i="20"/>
  <c r="F4702" i="20"/>
  <c r="F4703" i="20"/>
  <c r="F4704" i="20"/>
  <c r="F4705" i="20"/>
  <c r="F4706" i="20"/>
  <c r="F4707" i="20"/>
  <c r="F4708" i="20"/>
  <c r="F4709" i="20"/>
  <c r="F4710" i="20"/>
  <c r="F4711" i="20"/>
  <c r="F4712" i="20"/>
  <c r="F4713" i="20"/>
  <c r="F4714" i="20"/>
  <c r="F4715" i="20"/>
  <c r="F4716" i="20"/>
  <c r="F4717" i="20"/>
  <c r="F4718" i="20"/>
  <c r="F4719" i="20"/>
  <c r="F4720" i="20"/>
  <c r="F4721" i="20"/>
  <c r="F4722" i="20"/>
  <c r="F4723" i="20"/>
  <c r="F4724" i="20"/>
  <c r="F4725" i="20"/>
  <c r="F4726" i="20"/>
  <c r="F4727" i="20"/>
  <c r="F4728" i="20"/>
  <c r="F4729" i="20"/>
  <c r="F4730" i="20"/>
  <c r="F4731" i="20"/>
  <c r="F4732" i="20"/>
  <c r="F4733" i="20"/>
  <c r="F4734" i="20"/>
  <c r="F4735" i="20"/>
  <c r="F4736" i="20"/>
  <c r="F4737" i="20"/>
  <c r="F4738" i="20"/>
  <c r="F4739" i="20"/>
  <c r="F4740" i="20"/>
  <c r="F4741" i="20"/>
  <c r="F4742" i="20"/>
  <c r="F4743" i="20"/>
  <c r="F4744" i="20"/>
  <c r="F4745" i="20"/>
  <c r="F4746" i="20"/>
  <c r="F4747" i="20"/>
  <c r="F4748" i="20"/>
  <c r="F4749" i="20"/>
  <c r="F4750" i="20"/>
  <c r="F4751" i="20"/>
  <c r="F4752" i="20"/>
  <c r="F4753" i="20"/>
  <c r="F4754" i="20"/>
  <c r="F4755" i="20"/>
  <c r="F4756" i="20"/>
  <c r="F4757" i="20"/>
  <c r="F4758" i="20"/>
  <c r="F4759" i="20"/>
  <c r="F4760" i="20"/>
  <c r="F4761" i="20"/>
  <c r="F4762" i="20"/>
  <c r="F4763" i="20"/>
  <c r="F4764" i="20"/>
  <c r="F4765" i="20"/>
  <c r="F4766" i="20"/>
  <c r="F4767" i="20"/>
  <c r="F4768" i="20"/>
  <c r="F4769" i="20"/>
  <c r="F4770" i="20"/>
  <c r="F4771" i="20"/>
  <c r="F4772" i="20"/>
  <c r="F4773" i="20"/>
  <c r="F4774" i="20"/>
  <c r="F4775" i="20"/>
  <c r="F4776" i="20"/>
  <c r="F4777" i="20"/>
  <c r="F4778" i="20"/>
  <c r="F4779" i="20"/>
  <c r="F4780" i="20"/>
  <c r="F4781" i="20"/>
  <c r="F4782" i="20"/>
  <c r="F4783" i="20"/>
  <c r="F4784" i="20"/>
  <c r="F4785" i="20"/>
  <c r="F4786" i="20"/>
  <c r="F4787" i="20"/>
  <c r="F4788" i="20"/>
  <c r="F4789" i="20"/>
  <c r="F4790" i="20"/>
  <c r="F4791" i="20"/>
  <c r="F4792" i="20"/>
  <c r="F4793" i="20"/>
  <c r="F4794" i="20"/>
  <c r="F4795" i="20"/>
  <c r="F4796" i="20"/>
  <c r="F4797" i="20"/>
  <c r="F4798" i="20"/>
  <c r="F4799" i="20"/>
  <c r="F4800" i="20"/>
  <c r="F4801" i="20"/>
  <c r="F4802" i="20"/>
  <c r="F4803" i="20"/>
  <c r="F4804" i="20"/>
  <c r="F4805" i="20"/>
  <c r="F4806" i="20"/>
  <c r="F4807" i="20"/>
  <c r="F4808" i="20"/>
  <c r="F4809" i="20"/>
  <c r="F4810" i="20"/>
  <c r="F4811" i="20"/>
  <c r="F4812" i="20"/>
  <c r="F4813" i="20"/>
  <c r="F4814" i="20"/>
  <c r="F4815" i="20"/>
  <c r="F4816" i="20"/>
  <c r="F4817" i="20"/>
  <c r="F4818" i="20"/>
  <c r="F4819" i="20"/>
  <c r="F4820" i="20"/>
  <c r="F4821" i="20"/>
  <c r="F4822" i="20"/>
  <c r="F4823" i="20"/>
  <c r="F4824" i="20"/>
  <c r="F4825" i="20"/>
  <c r="F4826" i="20"/>
  <c r="F4827" i="20"/>
  <c r="F4828" i="20"/>
  <c r="F4829" i="20"/>
  <c r="F4830" i="20"/>
  <c r="F4831" i="20"/>
  <c r="F4832" i="20"/>
  <c r="F4833" i="20"/>
  <c r="F4834" i="20"/>
  <c r="F4835" i="20"/>
  <c r="F4836" i="20"/>
  <c r="F4837" i="20"/>
  <c r="F4838" i="20"/>
  <c r="F4839" i="20"/>
  <c r="F4840" i="20"/>
  <c r="F4841" i="20"/>
  <c r="F4842" i="20"/>
  <c r="F4843" i="20"/>
  <c r="F4844" i="20"/>
  <c r="F4845" i="20"/>
  <c r="F4846" i="20"/>
  <c r="F4847" i="20"/>
  <c r="F4848" i="20"/>
  <c r="F4849" i="20"/>
  <c r="F4850" i="20"/>
  <c r="F4851" i="20"/>
  <c r="F4852" i="20"/>
  <c r="F4853" i="20"/>
  <c r="F4854" i="20"/>
  <c r="F4855" i="20"/>
  <c r="F4856" i="20"/>
  <c r="F4857" i="20"/>
  <c r="F4858" i="20"/>
  <c r="F4859" i="20"/>
  <c r="F4860" i="20"/>
  <c r="F4861" i="20"/>
  <c r="F4862" i="20"/>
  <c r="F4863" i="20"/>
  <c r="F4864" i="20"/>
  <c r="F4865" i="20"/>
  <c r="F4866" i="20"/>
  <c r="F4867" i="20"/>
  <c r="F4868" i="20"/>
  <c r="F4869" i="20"/>
  <c r="F4870" i="20"/>
  <c r="F4871" i="20"/>
  <c r="F4872" i="20"/>
  <c r="F4873" i="20"/>
  <c r="F4874" i="20"/>
  <c r="F4875" i="20"/>
  <c r="F4876" i="20"/>
  <c r="F4877" i="20"/>
  <c r="F4878" i="20"/>
  <c r="F4879" i="20"/>
  <c r="F4880" i="20"/>
  <c r="F4881" i="20"/>
  <c r="F4882" i="20"/>
  <c r="F4883" i="20"/>
  <c r="F4884" i="20"/>
  <c r="F4885" i="20"/>
  <c r="F4886" i="20"/>
  <c r="F4887" i="20"/>
  <c r="F4888" i="20"/>
  <c r="F4889" i="20"/>
  <c r="F4890" i="20"/>
  <c r="F4891" i="20"/>
  <c r="F4892" i="20"/>
  <c r="F4893" i="20"/>
  <c r="F4894" i="20"/>
  <c r="F4895" i="20"/>
  <c r="F4896" i="20"/>
  <c r="F4897" i="20"/>
  <c r="F4898" i="20"/>
  <c r="F4899" i="20"/>
  <c r="F4900" i="20"/>
  <c r="F4901" i="20"/>
  <c r="F4902" i="20"/>
  <c r="F4903" i="20"/>
  <c r="F4904" i="20"/>
  <c r="F4905" i="20"/>
  <c r="F4906" i="20"/>
  <c r="F4907" i="20"/>
  <c r="F4908" i="20"/>
  <c r="F4909" i="20"/>
  <c r="F4910" i="20"/>
  <c r="F4911" i="20"/>
  <c r="F4912" i="20"/>
  <c r="F4913" i="20"/>
  <c r="F4914" i="20"/>
  <c r="F4915" i="20"/>
  <c r="F4916" i="20"/>
  <c r="F4917" i="20"/>
  <c r="F4918" i="20"/>
  <c r="F4919" i="20"/>
  <c r="F4920" i="20"/>
  <c r="F4921" i="20"/>
  <c r="F4922" i="20"/>
  <c r="F4923" i="20"/>
  <c r="F4924" i="20"/>
  <c r="F4925" i="20"/>
  <c r="F4926" i="20"/>
  <c r="F4927" i="20"/>
  <c r="F4928" i="20"/>
  <c r="F4929" i="20"/>
  <c r="F4930" i="20"/>
  <c r="F4931" i="20"/>
  <c r="F4932" i="20"/>
  <c r="F4933" i="20"/>
  <c r="F4934" i="20"/>
  <c r="F4935" i="20"/>
  <c r="F4936" i="20"/>
  <c r="F4937" i="20"/>
  <c r="F4938" i="20"/>
  <c r="F4939" i="20"/>
  <c r="F4940" i="20"/>
  <c r="F4941" i="20"/>
  <c r="F4942" i="20"/>
  <c r="F4943" i="20"/>
  <c r="F4944" i="20"/>
  <c r="F4945" i="20"/>
  <c r="F4946" i="20"/>
  <c r="F4947" i="20"/>
  <c r="F4948" i="20"/>
  <c r="F4949" i="20"/>
  <c r="F4950" i="20"/>
  <c r="F4951" i="20"/>
  <c r="F4952" i="20"/>
  <c r="F4953" i="20"/>
  <c r="F4954" i="20"/>
  <c r="F4955" i="20"/>
  <c r="F4956" i="20"/>
  <c r="F4957" i="20"/>
  <c r="F4958" i="20"/>
  <c r="F4959" i="20"/>
  <c r="F4960" i="20"/>
  <c r="F4961" i="20"/>
  <c r="F4962" i="20"/>
  <c r="F4963" i="20"/>
  <c r="F4964" i="20"/>
  <c r="F4965" i="20"/>
  <c r="F4966" i="20"/>
  <c r="F4967" i="20"/>
  <c r="F4968" i="20"/>
  <c r="F4969" i="20"/>
  <c r="F4970" i="20"/>
  <c r="F4971" i="20"/>
  <c r="F4972" i="20"/>
  <c r="F4973" i="20"/>
  <c r="F4974" i="20"/>
  <c r="F4975" i="20"/>
  <c r="F4976" i="20"/>
  <c r="F4977" i="20"/>
  <c r="F4978" i="20"/>
  <c r="F4979" i="20"/>
  <c r="F4980" i="20"/>
  <c r="F4981" i="20"/>
  <c r="F4982" i="20"/>
  <c r="F4983" i="20"/>
  <c r="F4984" i="20"/>
  <c r="F4985" i="20"/>
  <c r="F4986" i="20"/>
  <c r="F4987" i="20"/>
  <c r="F4988" i="20"/>
  <c r="F4989" i="20"/>
  <c r="F4990" i="20"/>
  <c r="F4991" i="20"/>
  <c r="F4992" i="20"/>
  <c r="F4993" i="20"/>
  <c r="F4994" i="20"/>
  <c r="F4995" i="20"/>
  <c r="F4996" i="20"/>
  <c r="F4997" i="20"/>
  <c r="F4998" i="20"/>
  <c r="F4999" i="20"/>
  <c r="F5000" i="20"/>
  <c r="F5001" i="20"/>
  <c r="F5002" i="20"/>
  <c r="F5003" i="20"/>
  <c r="F5004" i="20"/>
  <c r="F5005" i="20"/>
  <c r="F5006" i="20"/>
  <c r="F5007" i="20"/>
  <c r="F5008" i="20"/>
  <c r="F5009" i="20"/>
  <c r="F5010" i="20"/>
  <c r="F5011" i="20"/>
  <c r="F5012" i="20"/>
  <c r="F5013" i="20"/>
  <c r="F5014" i="20"/>
  <c r="F5015" i="20"/>
  <c r="F5016" i="20"/>
  <c r="F5017" i="20"/>
  <c r="F5018" i="20"/>
  <c r="F5019" i="20"/>
  <c r="F5020" i="20"/>
  <c r="F5021" i="20"/>
  <c r="F5022" i="20"/>
  <c r="F5023" i="20"/>
  <c r="F5024" i="20"/>
  <c r="F5025" i="20"/>
  <c r="F5026" i="20"/>
  <c r="F5027" i="20"/>
  <c r="F5028" i="20"/>
  <c r="F5029" i="20"/>
  <c r="F5030" i="20"/>
  <c r="F5031" i="20"/>
  <c r="F5032" i="20"/>
  <c r="F5033" i="20"/>
  <c r="F5034" i="20"/>
  <c r="F5035" i="20"/>
  <c r="F5036" i="20"/>
  <c r="F5037" i="20"/>
  <c r="F5038" i="20"/>
  <c r="F5039" i="20"/>
  <c r="F5040" i="20"/>
  <c r="F5041" i="20"/>
  <c r="F5042" i="20"/>
  <c r="F5043" i="20"/>
  <c r="F5044" i="20"/>
  <c r="F5045" i="20"/>
  <c r="F5046" i="20"/>
  <c r="F5047" i="20"/>
  <c r="F5048" i="20"/>
  <c r="F5049" i="20"/>
  <c r="F5050" i="20"/>
  <c r="F5051" i="20"/>
  <c r="F5052" i="20"/>
  <c r="F5053" i="20"/>
  <c r="F5054" i="20"/>
  <c r="F5055" i="20"/>
  <c r="F5056" i="20"/>
  <c r="F5057" i="20"/>
  <c r="F5058" i="20"/>
  <c r="F5059" i="20"/>
  <c r="F5060" i="20"/>
  <c r="F5061" i="20"/>
  <c r="F5062" i="20"/>
  <c r="F5063" i="20"/>
  <c r="F5064" i="20"/>
  <c r="F5065" i="20"/>
  <c r="F5066" i="20"/>
  <c r="F5067" i="20"/>
  <c r="F5068" i="20"/>
  <c r="F5069" i="20"/>
  <c r="F5070" i="20"/>
  <c r="F5071" i="20"/>
  <c r="F5072" i="20"/>
  <c r="F5073" i="20"/>
  <c r="F5074" i="20"/>
  <c r="F5075" i="20"/>
  <c r="F5076" i="20"/>
  <c r="F5077" i="20"/>
  <c r="F5078" i="20"/>
  <c r="F5079" i="20"/>
  <c r="F5080" i="20"/>
  <c r="F5081" i="20"/>
  <c r="F5082" i="20"/>
  <c r="F5083" i="20"/>
  <c r="F5084" i="20"/>
  <c r="F5085" i="20"/>
  <c r="F5086" i="20"/>
  <c r="F5087" i="20"/>
  <c r="F5088" i="20"/>
  <c r="F5089" i="20"/>
  <c r="F5090" i="20"/>
  <c r="F5091" i="20"/>
  <c r="F5092" i="20"/>
  <c r="F5093" i="20"/>
  <c r="F5094" i="20"/>
  <c r="F5095" i="20"/>
  <c r="F5096" i="20"/>
  <c r="F5097" i="20"/>
  <c r="F5098" i="20"/>
  <c r="F5099" i="20"/>
  <c r="F5100" i="20"/>
  <c r="F5101" i="20"/>
  <c r="F5102" i="20"/>
  <c r="F5103" i="20"/>
  <c r="F5104" i="20"/>
  <c r="F5105" i="20"/>
  <c r="F5106" i="20"/>
  <c r="F5107" i="20"/>
  <c r="F5108" i="20"/>
  <c r="F5109" i="20"/>
  <c r="F5110" i="20"/>
  <c r="F5111" i="20"/>
  <c r="F5112" i="20"/>
  <c r="F5113" i="20"/>
  <c r="F5114" i="20"/>
  <c r="F5115" i="20"/>
  <c r="F5116" i="20"/>
  <c r="F5117" i="20"/>
  <c r="F5118" i="20"/>
  <c r="F5119" i="20"/>
  <c r="F5120" i="20"/>
  <c r="F5121" i="20"/>
  <c r="F5122" i="20"/>
  <c r="F5123" i="20"/>
  <c r="F5124" i="20"/>
  <c r="F5125" i="20"/>
  <c r="F5126" i="20"/>
  <c r="F5127" i="20"/>
  <c r="F5128" i="20"/>
  <c r="F5129" i="20"/>
  <c r="F5130" i="20"/>
  <c r="F5131" i="20"/>
  <c r="F5132" i="20"/>
  <c r="F5133" i="20"/>
  <c r="F5134" i="20"/>
  <c r="F5135" i="20"/>
  <c r="F5136" i="20"/>
  <c r="F5137" i="20"/>
  <c r="F5138" i="20"/>
  <c r="F5139" i="20"/>
  <c r="F5140" i="20"/>
  <c r="F5141" i="20"/>
  <c r="F5142" i="20"/>
  <c r="F5143" i="20"/>
  <c r="F5144" i="20"/>
  <c r="F5145" i="20"/>
  <c r="F5146" i="20"/>
  <c r="F5147" i="20"/>
  <c r="F5148" i="20"/>
  <c r="F5149" i="20"/>
  <c r="F5150" i="20"/>
  <c r="F5151" i="20"/>
  <c r="F5152" i="20"/>
  <c r="F5153" i="20"/>
  <c r="F5154" i="20"/>
  <c r="F5155" i="20"/>
  <c r="F5156" i="20"/>
  <c r="F5157" i="20"/>
  <c r="F5158" i="20"/>
  <c r="F5159" i="20"/>
  <c r="F5160" i="20"/>
  <c r="F5161" i="20"/>
  <c r="F5162" i="20"/>
  <c r="F5163" i="20"/>
  <c r="F5164" i="20"/>
  <c r="F5165" i="20"/>
  <c r="F5166" i="20"/>
  <c r="F5167" i="20"/>
  <c r="F5168" i="20"/>
  <c r="F5169" i="20"/>
  <c r="F5170" i="20"/>
  <c r="F5171" i="20"/>
  <c r="F5172" i="20"/>
  <c r="F5173" i="20"/>
  <c r="F5174" i="20"/>
  <c r="F5175" i="20"/>
  <c r="F5176" i="20"/>
  <c r="F5177" i="20"/>
  <c r="F5178" i="20"/>
  <c r="F5179" i="20"/>
  <c r="F5180" i="20"/>
  <c r="F5181" i="20"/>
  <c r="F5182" i="20"/>
  <c r="F5183" i="20"/>
  <c r="F5184" i="20"/>
  <c r="F5185" i="20"/>
  <c r="F5186" i="20"/>
  <c r="F5187" i="20"/>
  <c r="F5188" i="20"/>
  <c r="F5189" i="20"/>
  <c r="F5190" i="20"/>
  <c r="F5191" i="20"/>
  <c r="F5192" i="20"/>
  <c r="F5193" i="20"/>
  <c r="F5194" i="20"/>
  <c r="F5195" i="20"/>
  <c r="F5196" i="20"/>
  <c r="F5197" i="20"/>
  <c r="F5198" i="20"/>
  <c r="F5199" i="20"/>
  <c r="F5200" i="20"/>
  <c r="F5201" i="20"/>
  <c r="F5202" i="20"/>
  <c r="F5203" i="20"/>
  <c r="F5204" i="20"/>
  <c r="F5205" i="20"/>
  <c r="F5206" i="20"/>
  <c r="F5207" i="20"/>
  <c r="F5208" i="20"/>
  <c r="F5209" i="20"/>
  <c r="F5210" i="20"/>
  <c r="F5211" i="20"/>
  <c r="F5212" i="20"/>
  <c r="F5213" i="20"/>
  <c r="F5214" i="20"/>
  <c r="F5215" i="20"/>
  <c r="F5216" i="20"/>
  <c r="F5217" i="20"/>
  <c r="F5218" i="20"/>
  <c r="F5219" i="20"/>
  <c r="F5220" i="20"/>
  <c r="F5221" i="20"/>
  <c r="F5222" i="20"/>
  <c r="F5223" i="20"/>
  <c r="F5224" i="20"/>
  <c r="F5225" i="20"/>
  <c r="F5226" i="20"/>
  <c r="F5227" i="20"/>
  <c r="F5228" i="20"/>
  <c r="F5229" i="20"/>
  <c r="F5230" i="20"/>
  <c r="F5231" i="20"/>
  <c r="F5232" i="20"/>
  <c r="F5233" i="20"/>
  <c r="F5234" i="20"/>
  <c r="F5235" i="20"/>
  <c r="F5236" i="20"/>
  <c r="F5237" i="20"/>
  <c r="F5238" i="20"/>
  <c r="F5239" i="20"/>
  <c r="F5240" i="20"/>
  <c r="F5241" i="20"/>
  <c r="F5242" i="20"/>
  <c r="F5243" i="20"/>
  <c r="F5244" i="20"/>
  <c r="F5245" i="20"/>
  <c r="F5246" i="20"/>
  <c r="F5247" i="20"/>
  <c r="F5248" i="20"/>
  <c r="F5249" i="20"/>
  <c r="F5250" i="20"/>
  <c r="F5251" i="20"/>
  <c r="F5252" i="20"/>
  <c r="F5253" i="20"/>
  <c r="F5254" i="20"/>
  <c r="F5255" i="20"/>
  <c r="F5256" i="20"/>
  <c r="F5257" i="20"/>
  <c r="F5258" i="20"/>
  <c r="F5259" i="20"/>
  <c r="F5260" i="20"/>
  <c r="F5261" i="20"/>
  <c r="F5262" i="20"/>
  <c r="F5263" i="20"/>
  <c r="F5264" i="20"/>
  <c r="F5265" i="20"/>
  <c r="F5266" i="20"/>
  <c r="F5267" i="20"/>
  <c r="F5268" i="20"/>
  <c r="F5269" i="20"/>
  <c r="F5270" i="20"/>
  <c r="F5271" i="20"/>
  <c r="F5272" i="20"/>
  <c r="F5273" i="20"/>
  <c r="F5274" i="20"/>
  <c r="F5275" i="20"/>
  <c r="F5276" i="20"/>
  <c r="F5277" i="20"/>
  <c r="F5278" i="20"/>
  <c r="F5279" i="20"/>
  <c r="F5280" i="20"/>
  <c r="F5281" i="20"/>
  <c r="F5282" i="20"/>
  <c r="F5283" i="20"/>
  <c r="F5284" i="20"/>
  <c r="F5285" i="20"/>
  <c r="F5286" i="20"/>
  <c r="F5287" i="20"/>
  <c r="F5288" i="20"/>
  <c r="F5289" i="20"/>
  <c r="F5290" i="20"/>
  <c r="F5291" i="20"/>
  <c r="F5292" i="20"/>
  <c r="F5293" i="20"/>
  <c r="F5294" i="20"/>
  <c r="F5295" i="20"/>
  <c r="F5296" i="20"/>
  <c r="F5297" i="20"/>
  <c r="F5298" i="20"/>
  <c r="F5299" i="20"/>
  <c r="F5300" i="20"/>
  <c r="F5301" i="20"/>
  <c r="F5302" i="20"/>
  <c r="F5303" i="20"/>
  <c r="F5304" i="20"/>
  <c r="F5305" i="20"/>
  <c r="F5306" i="20"/>
  <c r="F5307" i="20"/>
  <c r="F5308" i="20"/>
  <c r="F5309" i="20"/>
  <c r="F5310" i="20"/>
  <c r="F5311" i="20"/>
  <c r="F5312" i="20"/>
  <c r="F5313" i="20"/>
  <c r="F5314" i="20"/>
  <c r="F5315" i="20"/>
  <c r="F5316" i="20"/>
  <c r="F5317" i="20"/>
  <c r="F5318" i="20"/>
  <c r="F5319" i="20"/>
  <c r="F5320" i="20"/>
  <c r="F5321" i="20"/>
  <c r="F5322" i="20"/>
  <c r="F5323" i="20"/>
  <c r="F5324" i="20"/>
  <c r="F5325" i="20"/>
  <c r="F5326" i="20"/>
  <c r="F5327" i="20"/>
  <c r="F5328" i="20"/>
  <c r="F5329" i="20"/>
  <c r="F5330" i="20"/>
  <c r="F5331" i="20"/>
  <c r="F5332" i="20"/>
  <c r="F5333" i="20"/>
  <c r="F5334" i="20"/>
  <c r="F5335" i="20"/>
  <c r="F5336" i="20"/>
  <c r="F5337" i="20"/>
  <c r="F5338" i="20"/>
  <c r="F5339" i="20"/>
  <c r="F5340" i="20"/>
  <c r="F5341" i="20"/>
  <c r="F5342" i="20"/>
  <c r="F5343" i="20"/>
  <c r="F5344" i="20"/>
  <c r="F5345" i="20"/>
  <c r="F5346" i="20"/>
  <c r="F5347" i="20"/>
  <c r="F5348" i="20"/>
  <c r="F5349" i="20"/>
  <c r="F5350" i="20"/>
  <c r="F5351" i="20"/>
  <c r="F5352" i="20"/>
  <c r="F5353" i="20"/>
  <c r="F5354" i="20"/>
  <c r="F5355" i="20"/>
  <c r="F5356" i="20"/>
  <c r="F5357" i="20"/>
  <c r="F5358" i="20"/>
  <c r="F5359" i="20"/>
  <c r="F5360" i="20"/>
  <c r="F5361" i="20"/>
  <c r="F5362" i="20"/>
  <c r="F5363" i="20"/>
  <c r="F5364" i="20"/>
  <c r="F5365" i="20"/>
  <c r="F5366" i="20"/>
  <c r="F5367" i="20"/>
  <c r="F5368" i="20"/>
  <c r="F5369" i="20"/>
  <c r="F5370" i="20"/>
  <c r="F5371" i="20"/>
  <c r="F5372" i="20"/>
  <c r="F5373" i="20"/>
  <c r="F5374" i="20"/>
  <c r="F5375" i="20"/>
  <c r="F5376" i="20"/>
  <c r="F5377" i="20"/>
  <c r="F5378" i="20"/>
  <c r="F5379" i="20"/>
  <c r="F5380" i="20"/>
  <c r="F5381" i="20"/>
  <c r="F5382" i="20"/>
  <c r="F5383" i="20"/>
  <c r="F5384" i="20"/>
  <c r="F5385" i="20"/>
  <c r="F5386" i="20"/>
  <c r="F5387" i="20"/>
  <c r="F5388" i="20"/>
  <c r="F5389" i="20"/>
  <c r="F5390" i="20"/>
  <c r="F5391" i="20"/>
  <c r="F5392" i="20"/>
  <c r="F5393" i="20"/>
  <c r="F5394" i="20"/>
  <c r="F5395" i="20"/>
  <c r="F5396" i="20"/>
  <c r="F5397" i="20"/>
  <c r="F5398" i="20"/>
  <c r="F5399" i="20"/>
  <c r="F5400" i="20"/>
  <c r="F5401" i="20"/>
  <c r="F5402" i="20"/>
  <c r="F5403" i="20"/>
  <c r="F5404" i="20"/>
  <c r="F5405" i="20"/>
  <c r="F5406" i="20"/>
  <c r="F5407" i="20"/>
  <c r="F5408" i="20"/>
  <c r="F5409" i="20"/>
  <c r="F5410" i="20"/>
  <c r="F5411" i="20"/>
  <c r="F5412" i="20"/>
  <c r="F5413" i="20"/>
  <c r="F5414" i="20"/>
  <c r="F5415" i="20"/>
  <c r="F5416" i="20"/>
  <c r="F5417" i="20"/>
  <c r="F5418" i="20"/>
  <c r="F5419" i="20"/>
  <c r="F5420" i="20"/>
  <c r="F5421" i="20"/>
  <c r="F5422" i="20"/>
  <c r="F5423" i="20"/>
  <c r="F5424" i="20"/>
  <c r="F5425" i="20"/>
  <c r="F5426" i="20"/>
  <c r="F5427" i="20"/>
  <c r="F5428" i="20"/>
  <c r="F5429" i="20"/>
  <c r="F5430" i="20"/>
  <c r="F5431" i="20"/>
  <c r="F5432" i="20"/>
  <c r="F5433" i="20"/>
  <c r="F5434" i="20"/>
  <c r="F5435" i="20"/>
  <c r="F5436" i="20"/>
  <c r="F5437" i="20"/>
  <c r="F5438" i="20"/>
  <c r="F5439" i="20"/>
  <c r="F5440" i="20"/>
  <c r="F5441" i="20"/>
  <c r="F5442" i="20"/>
  <c r="F5443" i="20"/>
  <c r="F5444" i="20"/>
  <c r="F5445" i="20"/>
  <c r="F5446" i="20"/>
  <c r="F5447" i="20"/>
  <c r="F5448" i="20"/>
  <c r="F5449" i="20"/>
  <c r="F5450" i="20"/>
  <c r="F5451" i="20"/>
  <c r="F5452" i="20"/>
  <c r="F5453" i="20"/>
  <c r="F5454" i="20"/>
  <c r="F5455" i="20"/>
  <c r="F5456" i="20"/>
  <c r="F5457" i="20"/>
  <c r="F5458" i="20"/>
  <c r="F5459" i="20"/>
  <c r="F5460" i="20"/>
  <c r="F5461" i="20"/>
  <c r="F5462" i="20"/>
  <c r="F5463" i="20"/>
  <c r="F5464" i="20"/>
  <c r="F5465" i="20"/>
  <c r="F5466" i="20"/>
  <c r="F5467" i="20"/>
  <c r="F5468" i="20"/>
  <c r="F5469" i="20"/>
  <c r="F5470" i="20"/>
  <c r="F5471" i="20"/>
  <c r="F5472" i="20"/>
  <c r="F5473" i="20"/>
  <c r="F5474" i="20"/>
  <c r="F5475" i="20"/>
  <c r="F5476" i="20"/>
  <c r="F5477" i="20"/>
  <c r="F5478" i="20"/>
  <c r="F5479" i="20"/>
  <c r="F5480" i="20"/>
  <c r="F5481" i="20"/>
  <c r="F5482" i="20"/>
  <c r="F5483" i="20"/>
  <c r="F5484" i="20"/>
  <c r="F5485" i="20"/>
  <c r="F5486" i="20"/>
  <c r="F5487" i="20"/>
  <c r="F5488" i="20"/>
  <c r="F5489" i="20"/>
  <c r="F5490" i="20"/>
  <c r="F5491" i="20"/>
  <c r="F5492" i="20"/>
  <c r="F5493" i="20"/>
  <c r="F5494" i="20"/>
  <c r="F5495" i="20"/>
  <c r="F5496" i="20"/>
  <c r="F5497" i="20"/>
  <c r="F5498" i="20"/>
  <c r="F5499" i="20"/>
  <c r="F5500" i="20"/>
  <c r="F5501" i="20"/>
  <c r="F5502" i="20"/>
  <c r="F5503" i="20"/>
  <c r="F5504" i="20"/>
  <c r="F5505" i="20"/>
  <c r="F5506" i="20"/>
  <c r="F5507" i="20"/>
  <c r="F5508" i="20"/>
  <c r="F5509" i="20"/>
  <c r="F5510" i="20"/>
  <c r="F5511" i="20"/>
  <c r="F5512" i="20"/>
  <c r="F5513" i="20"/>
  <c r="F5514" i="20"/>
  <c r="F5515" i="20"/>
  <c r="F5516" i="20"/>
  <c r="F5517" i="20"/>
  <c r="F5518" i="20"/>
  <c r="F5519" i="20"/>
  <c r="F5520" i="20"/>
  <c r="F5521" i="20"/>
  <c r="F5522" i="20"/>
  <c r="F5523" i="20"/>
  <c r="F5524" i="20"/>
  <c r="F5525" i="20"/>
  <c r="F5526" i="20"/>
  <c r="F5527" i="20"/>
  <c r="F5528" i="20"/>
  <c r="F5529" i="20"/>
  <c r="F5530" i="20"/>
  <c r="F5531" i="20"/>
  <c r="F5532" i="20"/>
  <c r="F5533" i="20"/>
  <c r="F5534" i="20"/>
  <c r="F5535" i="20"/>
  <c r="F5536" i="20"/>
  <c r="F5537" i="20"/>
  <c r="F5538" i="20"/>
  <c r="F5539" i="20"/>
  <c r="F5540" i="20"/>
  <c r="F5541" i="20"/>
  <c r="F5542" i="20"/>
  <c r="F5543" i="20"/>
  <c r="F5544" i="20"/>
  <c r="F5545" i="20"/>
  <c r="F5546" i="20"/>
  <c r="F5547" i="20"/>
  <c r="F5548" i="20"/>
  <c r="F5549" i="20"/>
  <c r="F5550" i="20"/>
  <c r="F5551" i="20"/>
  <c r="F5552" i="20"/>
  <c r="F5553" i="20"/>
  <c r="F5554" i="20"/>
  <c r="F5555" i="20"/>
  <c r="F5556" i="20"/>
  <c r="F5557" i="20"/>
  <c r="F5558" i="20"/>
  <c r="F5559" i="20"/>
  <c r="F5560" i="20"/>
  <c r="F5561" i="20"/>
  <c r="F5562" i="20"/>
  <c r="F5563" i="20"/>
  <c r="F5564" i="20"/>
  <c r="F5565" i="20"/>
  <c r="F5566" i="20"/>
  <c r="F5567" i="20"/>
  <c r="F5568" i="20"/>
  <c r="F5569" i="20"/>
  <c r="F5570" i="20"/>
  <c r="F5571" i="20"/>
  <c r="F5572" i="20"/>
  <c r="F5573" i="20"/>
  <c r="F5574" i="20"/>
  <c r="F5575" i="20"/>
  <c r="F5576" i="20"/>
  <c r="F5577" i="20"/>
  <c r="F5578" i="20"/>
  <c r="F5579" i="20"/>
  <c r="F5580" i="20"/>
  <c r="F5581" i="20"/>
  <c r="F5582" i="20"/>
  <c r="F5583" i="20"/>
  <c r="F5584" i="20"/>
  <c r="F5585" i="20"/>
  <c r="F5586" i="20"/>
  <c r="F5587" i="20"/>
  <c r="F5588" i="20"/>
  <c r="F5589" i="20"/>
  <c r="F5590" i="20"/>
  <c r="F5591" i="20"/>
  <c r="F5592" i="20"/>
  <c r="F5593" i="20"/>
  <c r="F5594" i="20"/>
  <c r="F5595" i="20"/>
  <c r="F5596" i="20"/>
  <c r="F5597" i="20"/>
  <c r="F5598" i="20"/>
  <c r="F5599" i="20"/>
  <c r="F5600" i="20"/>
  <c r="F5601" i="20"/>
  <c r="F5602" i="20"/>
  <c r="F5603" i="20"/>
  <c r="F5604" i="20"/>
  <c r="F5605" i="20"/>
  <c r="F5606" i="20"/>
  <c r="F5607" i="20"/>
  <c r="F5608" i="20"/>
  <c r="F5609" i="20"/>
  <c r="F5610" i="20"/>
  <c r="F5611" i="20"/>
  <c r="F5612" i="20"/>
  <c r="F5613" i="20"/>
  <c r="F5614" i="20"/>
  <c r="F5615" i="20"/>
  <c r="F5616" i="20"/>
  <c r="F5617" i="20"/>
  <c r="F5618" i="20"/>
  <c r="F5619" i="20"/>
  <c r="F5620" i="20"/>
  <c r="F5621" i="20"/>
  <c r="F5622" i="20"/>
  <c r="F5623" i="20"/>
  <c r="F5624" i="20"/>
  <c r="F5625" i="20"/>
  <c r="F5626" i="20"/>
  <c r="F5627" i="20"/>
  <c r="F5628" i="20"/>
  <c r="F5629" i="20"/>
  <c r="F5630" i="20"/>
  <c r="F5631" i="20"/>
  <c r="F5632" i="20"/>
  <c r="F5633" i="20"/>
  <c r="F5634" i="20"/>
  <c r="F5635" i="20"/>
  <c r="F5636" i="20"/>
  <c r="F5637" i="20"/>
  <c r="F5638" i="20"/>
  <c r="F5639" i="20"/>
  <c r="F5640" i="20"/>
  <c r="F5641" i="20"/>
  <c r="F5642" i="20"/>
  <c r="F5643" i="20"/>
  <c r="F5644" i="20"/>
  <c r="F5645" i="20"/>
  <c r="F5646" i="20"/>
  <c r="F5647" i="20"/>
  <c r="F5648" i="20"/>
  <c r="F5649" i="20"/>
  <c r="F5650" i="20"/>
  <c r="F5651" i="20"/>
  <c r="F5652" i="20"/>
  <c r="F5653" i="20"/>
  <c r="F5654" i="20"/>
  <c r="F5655" i="20"/>
  <c r="F5656" i="20"/>
  <c r="F5657" i="20"/>
  <c r="F5658" i="20"/>
  <c r="F5659" i="20"/>
  <c r="F5660" i="20"/>
  <c r="F5661" i="20"/>
  <c r="F5662" i="20"/>
  <c r="F5663" i="20"/>
  <c r="F5664" i="20"/>
  <c r="F5665" i="20"/>
  <c r="F5666" i="20"/>
  <c r="F5667" i="20"/>
  <c r="F5668" i="20"/>
  <c r="F5669" i="20"/>
  <c r="F5670" i="20"/>
  <c r="F5671" i="20"/>
  <c r="F5672" i="20"/>
  <c r="F5673" i="20"/>
  <c r="F5674" i="20"/>
  <c r="F5675" i="20"/>
  <c r="F5676" i="20"/>
  <c r="F5677" i="20"/>
  <c r="F5678" i="20"/>
  <c r="F5679" i="20"/>
  <c r="F5680" i="20"/>
  <c r="F5681" i="20"/>
  <c r="F5682" i="20"/>
  <c r="F5683" i="20"/>
  <c r="F5684" i="20"/>
  <c r="F5685" i="20"/>
  <c r="F5686" i="20"/>
  <c r="F5687" i="20"/>
  <c r="F5688" i="20"/>
  <c r="F5689" i="20"/>
  <c r="F5690" i="20"/>
  <c r="F5691" i="20"/>
  <c r="F5692" i="20"/>
  <c r="F5693" i="20"/>
  <c r="F5694" i="20"/>
  <c r="F5695" i="20"/>
  <c r="F5696" i="20"/>
  <c r="F5697" i="20"/>
  <c r="F5698" i="20"/>
  <c r="F5699" i="20"/>
  <c r="F5700" i="20"/>
  <c r="F5701" i="20"/>
  <c r="F5702" i="20"/>
  <c r="F5703" i="20"/>
  <c r="F5704" i="20"/>
  <c r="F5705" i="20"/>
  <c r="F5706" i="20"/>
  <c r="F5707" i="20"/>
  <c r="F5708" i="20"/>
  <c r="F5709" i="20"/>
  <c r="F5710" i="20"/>
  <c r="F5711" i="20"/>
  <c r="F5712" i="20"/>
  <c r="F5713" i="20"/>
  <c r="F5714" i="20"/>
  <c r="F5715" i="20"/>
  <c r="F5716" i="20"/>
  <c r="F5717" i="20"/>
  <c r="F5718" i="20"/>
  <c r="F5719" i="20"/>
  <c r="F5720" i="20"/>
  <c r="F5721" i="20"/>
  <c r="F5722" i="20"/>
  <c r="F5723" i="20"/>
  <c r="F5724" i="20"/>
  <c r="F5725" i="20"/>
  <c r="F5726" i="20"/>
  <c r="F5727" i="20"/>
  <c r="F5728" i="20"/>
  <c r="F5729" i="20"/>
  <c r="F5730" i="20"/>
  <c r="F5731" i="20"/>
  <c r="F5732" i="20"/>
  <c r="F5733" i="20"/>
  <c r="F5734" i="20"/>
  <c r="F5735" i="20"/>
  <c r="F5736" i="20"/>
  <c r="F5737" i="20"/>
  <c r="F5738" i="20"/>
  <c r="F5739" i="20"/>
  <c r="F5740" i="20"/>
  <c r="F5741" i="20"/>
  <c r="F5742" i="20"/>
  <c r="F5743" i="20"/>
  <c r="F5744" i="20"/>
  <c r="F5745" i="20"/>
  <c r="F5746" i="20"/>
  <c r="F5747" i="20"/>
  <c r="F5748" i="20"/>
  <c r="F5749" i="20"/>
  <c r="F5750" i="20"/>
  <c r="F5751" i="20"/>
  <c r="F5752" i="20"/>
  <c r="F5753" i="20"/>
  <c r="F5754" i="20"/>
  <c r="F5755" i="20"/>
  <c r="F5756" i="20"/>
  <c r="F5757" i="20"/>
  <c r="F5758" i="20"/>
  <c r="F5759" i="20"/>
  <c r="F5760" i="20"/>
  <c r="F5761" i="20"/>
  <c r="F5762" i="20"/>
  <c r="F5763" i="20"/>
  <c r="F5764" i="20"/>
  <c r="F5765" i="20"/>
  <c r="F5766" i="20"/>
  <c r="F5767" i="20"/>
  <c r="F5768" i="20"/>
  <c r="F5769" i="20"/>
  <c r="F5770" i="20"/>
  <c r="F5771" i="20"/>
  <c r="F5772" i="20"/>
  <c r="F5773" i="20"/>
  <c r="F5774" i="20"/>
  <c r="F5775" i="20"/>
  <c r="F5776" i="20"/>
  <c r="F5777" i="20"/>
  <c r="F5778" i="20"/>
  <c r="F5779" i="20"/>
  <c r="F5780" i="20"/>
  <c r="F5781" i="20"/>
  <c r="F5782" i="20"/>
  <c r="F5783" i="20"/>
  <c r="F5784" i="20"/>
  <c r="F5785" i="20"/>
  <c r="F5786" i="20"/>
  <c r="F5787" i="20"/>
  <c r="F5788" i="20"/>
  <c r="F5789" i="20"/>
  <c r="F5790" i="20"/>
  <c r="F5791" i="20"/>
  <c r="F5792" i="20"/>
  <c r="F5793" i="20"/>
  <c r="F5794" i="20"/>
  <c r="F5795" i="20"/>
  <c r="F5796" i="20"/>
  <c r="F5797" i="20"/>
  <c r="F5798" i="20"/>
  <c r="F5799" i="20"/>
  <c r="F5800" i="20"/>
  <c r="F5801" i="20"/>
  <c r="F5802" i="20"/>
  <c r="F5803" i="20"/>
  <c r="F5804" i="20"/>
  <c r="F5805" i="20"/>
  <c r="F5806" i="20"/>
  <c r="F5807" i="20"/>
  <c r="F5808" i="20"/>
  <c r="F5809" i="20"/>
  <c r="F5810" i="20"/>
  <c r="F5811" i="20"/>
  <c r="F5812" i="20"/>
  <c r="F5813" i="20"/>
  <c r="F5814" i="20"/>
  <c r="F5815" i="20"/>
  <c r="F5816" i="20"/>
  <c r="F5817" i="20"/>
  <c r="F5818" i="20"/>
  <c r="F5819" i="20"/>
  <c r="F5820" i="20"/>
  <c r="F5821" i="20"/>
  <c r="F5822" i="20"/>
  <c r="F5823" i="20"/>
  <c r="F5824" i="20"/>
  <c r="F5825" i="20"/>
  <c r="F5826" i="20"/>
  <c r="F5827" i="20"/>
  <c r="F5828" i="20"/>
  <c r="F5829" i="20"/>
  <c r="F5830" i="20"/>
  <c r="F5831" i="20"/>
  <c r="F5832" i="20"/>
  <c r="F5833" i="20"/>
  <c r="F5834" i="20"/>
  <c r="F5835" i="20"/>
  <c r="F5836" i="20"/>
  <c r="F5837" i="20"/>
  <c r="F5838" i="20"/>
  <c r="F5839" i="20"/>
  <c r="F5840" i="20"/>
  <c r="F5841" i="20"/>
  <c r="F5842" i="20"/>
  <c r="F5843" i="20"/>
  <c r="F5844" i="20"/>
  <c r="F5845" i="20"/>
  <c r="F5846" i="20"/>
  <c r="F5847" i="20"/>
  <c r="F5848" i="20"/>
  <c r="F5849" i="20"/>
  <c r="F5850" i="20"/>
  <c r="F5851" i="20"/>
  <c r="F5852" i="20"/>
  <c r="F5853" i="20"/>
  <c r="F5854" i="20"/>
  <c r="F5855" i="20"/>
  <c r="F5856" i="20"/>
  <c r="F5857" i="20"/>
  <c r="F5858" i="20"/>
  <c r="F5859" i="20"/>
  <c r="F5860" i="20"/>
  <c r="F5861" i="20"/>
  <c r="F5862" i="20"/>
  <c r="F5863" i="20"/>
  <c r="F5864" i="20"/>
  <c r="F5865" i="20"/>
  <c r="F5866" i="20"/>
  <c r="F5867" i="20"/>
  <c r="F5868" i="20"/>
  <c r="F5869" i="20"/>
  <c r="F5870" i="20"/>
  <c r="F5871" i="20"/>
  <c r="F5872" i="20"/>
  <c r="F5873" i="20"/>
  <c r="F5874" i="20"/>
  <c r="F5875" i="20"/>
  <c r="F5876" i="20"/>
  <c r="F5877" i="20"/>
  <c r="F5878" i="20"/>
  <c r="F5879" i="20"/>
  <c r="F5880" i="20"/>
  <c r="F5881" i="20"/>
  <c r="F5882" i="20"/>
  <c r="F5883" i="20"/>
  <c r="F5884" i="20"/>
  <c r="F5885" i="20"/>
  <c r="F5886" i="20"/>
  <c r="F5887" i="20"/>
  <c r="F5888" i="20"/>
  <c r="F5889" i="20"/>
  <c r="F5890" i="20"/>
  <c r="F5891" i="20"/>
  <c r="F5892" i="20"/>
  <c r="F5893" i="20"/>
  <c r="F5894" i="20"/>
  <c r="F5895" i="20"/>
  <c r="F5896" i="20"/>
  <c r="F5897" i="20"/>
  <c r="F5898" i="20"/>
  <c r="F5899" i="20"/>
  <c r="F5900" i="20"/>
  <c r="F5901" i="20"/>
  <c r="F5902" i="20"/>
  <c r="F5903" i="20"/>
  <c r="F5904" i="20"/>
  <c r="F5905" i="20"/>
  <c r="F5906" i="20"/>
  <c r="F5907" i="20"/>
  <c r="F5908" i="20"/>
  <c r="F5909" i="20"/>
  <c r="F5910" i="20"/>
  <c r="F5911" i="20"/>
  <c r="F5912" i="20"/>
  <c r="F5913" i="20"/>
  <c r="F5914" i="20"/>
  <c r="F5915" i="20"/>
  <c r="F5916" i="20"/>
  <c r="F5917" i="20"/>
  <c r="F5918" i="20"/>
  <c r="F5919" i="20"/>
  <c r="F5920" i="20"/>
  <c r="F5921" i="20"/>
  <c r="F5922" i="20"/>
  <c r="F5923" i="20"/>
  <c r="F5924" i="20"/>
  <c r="F5925" i="20"/>
  <c r="F5926" i="20"/>
  <c r="F5927" i="20"/>
  <c r="F5928" i="20"/>
  <c r="F5929" i="20"/>
  <c r="F5930" i="20"/>
  <c r="F5931" i="20"/>
  <c r="F5932" i="20"/>
  <c r="F5933" i="20"/>
  <c r="F5934" i="20"/>
  <c r="F5935" i="20"/>
  <c r="F5936" i="20"/>
  <c r="F5937" i="20"/>
  <c r="F5938" i="20"/>
  <c r="F5939" i="20"/>
  <c r="F5940" i="20"/>
  <c r="F5941" i="20"/>
  <c r="F5942" i="20"/>
  <c r="F5943" i="20"/>
  <c r="F5944" i="20"/>
  <c r="F5945" i="20"/>
  <c r="F5946" i="20"/>
  <c r="F5947" i="20"/>
  <c r="F5948" i="20"/>
  <c r="F5949" i="20"/>
  <c r="F5950" i="20"/>
  <c r="F5951" i="20"/>
  <c r="F5952" i="20"/>
  <c r="F5953" i="20"/>
  <c r="F5954" i="20"/>
  <c r="F5955" i="20"/>
  <c r="F5956" i="20"/>
  <c r="F5957" i="20"/>
  <c r="F5958" i="20"/>
  <c r="F5959" i="20"/>
  <c r="F5960" i="20"/>
  <c r="F5961" i="20"/>
  <c r="F5962" i="20"/>
  <c r="F5963" i="20"/>
  <c r="F5964" i="20"/>
  <c r="F5965" i="20"/>
  <c r="F5966" i="20"/>
  <c r="F5967" i="20"/>
  <c r="F5968" i="20"/>
  <c r="F5969" i="20"/>
  <c r="F5970" i="20"/>
  <c r="F5971" i="20"/>
  <c r="F5972" i="20"/>
  <c r="F5973" i="20"/>
  <c r="F5974" i="20"/>
  <c r="F5975" i="20"/>
  <c r="F5976" i="20"/>
  <c r="F5977" i="20"/>
  <c r="F5978" i="20"/>
  <c r="F5979" i="20"/>
  <c r="F5980" i="20"/>
  <c r="F5981" i="20"/>
  <c r="F5982" i="20"/>
  <c r="F5983" i="20"/>
  <c r="F5984" i="20"/>
  <c r="F5985" i="20"/>
  <c r="F5986" i="20"/>
  <c r="F5987" i="20"/>
  <c r="F5988" i="20"/>
  <c r="F5989" i="20"/>
  <c r="F5990" i="20"/>
  <c r="F5991" i="20"/>
  <c r="F5992" i="20"/>
  <c r="F5993" i="20"/>
  <c r="F5994" i="20"/>
  <c r="F5995" i="20"/>
  <c r="F5996" i="20"/>
  <c r="F5997" i="20"/>
  <c r="F5998" i="20"/>
  <c r="F5999" i="20"/>
  <c r="F6000" i="20"/>
  <c r="F6001" i="20"/>
  <c r="F6002" i="20"/>
  <c r="F6003" i="20"/>
  <c r="F6004" i="20"/>
  <c r="F6005" i="20"/>
  <c r="F6006" i="20"/>
  <c r="F6007" i="20"/>
  <c r="F6008" i="20"/>
  <c r="F6009" i="20"/>
  <c r="F6010" i="20"/>
  <c r="F6011" i="20"/>
  <c r="F6012" i="20"/>
  <c r="F6013" i="20"/>
  <c r="F6014" i="20"/>
  <c r="F6015" i="20"/>
  <c r="F6016" i="20"/>
  <c r="F6017" i="20"/>
  <c r="F6018" i="20"/>
  <c r="F6019" i="20"/>
  <c r="F6020" i="20"/>
  <c r="F6021" i="20"/>
  <c r="F6022" i="20"/>
  <c r="F6023" i="20"/>
  <c r="F6024" i="20"/>
  <c r="F6025" i="20"/>
  <c r="F6026" i="20"/>
  <c r="F6027" i="20"/>
  <c r="F6028" i="20"/>
  <c r="F6029" i="20"/>
  <c r="F6030" i="20"/>
  <c r="F6031" i="20"/>
  <c r="F6032" i="20"/>
  <c r="F6033" i="20"/>
  <c r="F6034" i="20"/>
  <c r="F6035" i="20"/>
  <c r="F6036" i="20"/>
  <c r="F6037" i="20"/>
  <c r="F6038" i="20"/>
  <c r="F6039" i="20"/>
  <c r="F6040" i="20"/>
  <c r="F6041" i="20"/>
  <c r="F6042" i="20"/>
  <c r="F6043" i="20"/>
  <c r="F6044" i="20"/>
  <c r="F6045" i="20"/>
  <c r="F6046" i="20"/>
  <c r="F6047" i="20"/>
  <c r="F6048" i="20"/>
  <c r="F6049" i="20"/>
  <c r="F6050" i="20"/>
  <c r="F6051" i="20"/>
  <c r="F6052" i="20"/>
  <c r="F6053" i="20"/>
  <c r="F6054" i="20"/>
  <c r="F6055" i="20"/>
  <c r="F6056" i="20"/>
  <c r="F6057" i="20"/>
  <c r="F6058" i="20"/>
  <c r="F6059" i="20"/>
  <c r="F6060" i="20"/>
  <c r="F6061" i="20"/>
  <c r="F6062" i="20"/>
  <c r="F6063" i="20"/>
  <c r="F6064" i="20"/>
  <c r="F6065" i="20"/>
  <c r="F6066" i="20"/>
  <c r="F6067" i="20"/>
  <c r="F6068" i="20"/>
  <c r="F6069" i="20"/>
  <c r="F6070" i="20"/>
  <c r="F6071" i="20"/>
  <c r="F6072" i="20"/>
  <c r="F6073" i="20"/>
  <c r="F6074" i="20"/>
  <c r="F6075" i="20"/>
  <c r="F6076" i="20"/>
  <c r="F6077" i="20"/>
  <c r="F6078" i="20"/>
  <c r="F6079" i="20"/>
  <c r="F6080" i="20"/>
  <c r="F6081" i="20"/>
  <c r="F6082" i="20"/>
  <c r="F6083" i="20"/>
  <c r="F6084" i="20"/>
  <c r="F6085" i="20"/>
  <c r="F6086" i="20"/>
  <c r="F6087" i="20"/>
  <c r="F6088" i="20"/>
  <c r="F6089" i="20"/>
  <c r="F6090" i="20"/>
  <c r="F6091" i="20"/>
  <c r="F6092" i="20"/>
  <c r="F6093" i="20"/>
  <c r="F6094" i="20"/>
  <c r="F6095" i="20"/>
  <c r="F6096" i="20"/>
  <c r="F6097" i="20"/>
  <c r="F6098" i="20"/>
  <c r="F6099" i="20"/>
  <c r="F6100" i="20"/>
  <c r="F6101" i="20"/>
  <c r="F6102" i="20"/>
  <c r="F6103" i="20"/>
  <c r="F6104" i="20"/>
  <c r="F6105" i="20"/>
  <c r="F6106" i="20"/>
  <c r="F6107" i="20"/>
  <c r="F6108" i="20"/>
  <c r="F6109" i="20"/>
  <c r="F6110" i="20"/>
  <c r="F6111" i="20"/>
  <c r="F6112" i="20"/>
  <c r="F6113" i="20"/>
  <c r="F6114" i="20"/>
  <c r="F6115" i="20"/>
  <c r="F6116" i="20"/>
  <c r="F6117" i="20"/>
  <c r="F6118" i="20"/>
  <c r="F6119" i="20"/>
  <c r="F6120" i="20"/>
  <c r="F6121" i="20"/>
  <c r="F6122" i="20"/>
  <c r="F6123" i="20"/>
  <c r="F6124" i="20"/>
  <c r="F6125" i="20"/>
  <c r="F6126" i="20"/>
  <c r="F6127" i="20"/>
  <c r="F6128" i="20"/>
  <c r="F6129" i="20"/>
  <c r="F6130" i="20"/>
  <c r="F6131" i="20"/>
  <c r="F6132" i="20"/>
  <c r="F6133" i="20"/>
  <c r="F6134" i="20"/>
  <c r="F6135" i="20"/>
  <c r="F6136" i="20"/>
  <c r="F6137" i="20"/>
  <c r="F6138" i="20"/>
  <c r="F6139" i="20"/>
  <c r="F6140" i="20"/>
  <c r="F6141" i="20"/>
  <c r="F6142" i="20"/>
  <c r="F6143" i="20"/>
  <c r="F6144" i="20"/>
  <c r="F6145" i="20"/>
  <c r="F6146" i="20"/>
  <c r="F6147" i="20"/>
  <c r="F6148" i="20"/>
  <c r="F6149" i="20"/>
  <c r="F6150" i="20"/>
  <c r="F6151" i="20"/>
  <c r="F6152" i="20"/>
  <c r="F6153" i="20"/>
  <c r="F6154" i="20"/>
  <c r="F6155" i="20"/>
  <c r="F6156" i="20"/>
  <c r="F6157" i="20"/>
  <c r="F6158" i="20"/>
  <c r="F6159" i="20"/>
  <c r="F6160" i="20"/>
  <c r="F6161" i="20"/>
  <c r="F6162" i="20"/>
  <c r="F6163" i="20"/>
  <c r="F6164" i="20"/>
  <c r="F6165" i="20"/>
  <c r="F6166" i="20"/>
  <c r="F6167" i="20"/>
  <c r="F6168" i="20"/>
  <c r="F6169" i="20"/>
  <c r="F6170" i="20"/>
  <c r="F6171" i="20"/>
  <c r="F6172" i="20"/>
  <c r="F6173" i="20"/>
  <c r="F6174" i="20"/>
  <c r="F6175" i="20"/>
  <c r="F6176" i="20"/>
  <c r="F6177" i="20"/>
  <c r="F6178" i="20"/>
  <c r="F6179" i="20"/>
  <c r="F6180" i="20"/>
  <c r="F6181" i="20"/>
  <c r="F6182" i="20"/>
  <c r="F6183" i="20"/>
  <c r="F6184" i="20"/>
  <c r="F6185" i="20"/>
  <c r="F6186" i="20"/>
  <c r="F6187" i="20"/>
  <c r="F6188" i="20"/>
  <c r="F6189" i="20"/>
  <c r="F6190" i="20"/>
  <c r="F6191" i="20"/>
  <c r="F6192" i="20"/>
  <c r="F6193" i="20"/>
  <c r="F6194" i="20"/>
  <c r="F6195" i="20"/>
  <c r="F6196" i="20"/>
  <c r="F6197" i="20"/>
  <c r="F6198" i="20"/>
  <c r="F6199" i="20"/>
  <c r="F6200" i="20"/>
  <c r="F6201" i="20"/>
  <c r="F6202" i="20"/>
  <c r="F6203" i="20"/>
  <c r="F6204" i="20"/>
  <c r="F6205" i="20"/>
  <c r="F6206" i="20"/>
  <c r="F6207" i="20"/>
  <c r="F6208" i="20"/>
  <c r="F6209" i="20"/>
  <c r="F6210" i="20"/>
  <c r="F6211" i="20"/>
  <c r="F6212" i="20"/>
  <c r="F6213" i="20"/>
  <c r="F6214" i="20"/>
  <c r="F6215" i="20"/>
  <c r="F6216" i="20"/>
  <c r="F6217" i="20"/>
  <c r="F6218" i="20"/>
  <c r="F6219" i="20"/>
  <c r="F6220" i="20"/>
  <c r="F6221" i="20"/>
  <c r="F6222" i="20"/>
  <c r="F6223" i="20"/>
  <c r="F6224" i="20"/>
  <c r="F6225" i="20"/>
  <c r="F6226" i="20"/>
  <c r="F6227" i="20"/>
  <c r="F6228" i="20"/>
  <c r="F6229" i="20"/>
  <c r="F6230" i="20"/>
  <c r="F6231" i="20"/>
  <c r="F6232" i="20"/>
  <c r="F6233" i="20"/>
  <c r="F6234" i="20"/>
  <c r="F6235" i="20"/>
  <c r="F6236" i="20"/>
  <c r="F6237" i="20"/>
  <c r="F6238" i="20"/>
  <c r="F6239" i="20"/>
  <c r="F6240" i="20"/>
  <c r="F6241" i="20"/>
  <c r="F6242" i="20"/>
  <c r="F6243" i="20"/>
  <c r="F6244" i="20"/>
  <c r="F6245" i="20"/>
  <c r="F6246" i="20"/>
  <c r="F6247" i="20"/>
  <c r="F6248" i="20"/>
  <c r="F6249" i="20"/>
  <c r="F6250" i="20"/>
  <c r="F6251" i="20"/>
  <c r="F6252" i="20"/>
  <c r="F6253" i="20"/>
  <c r="F6254" i="20"/>
  <c r="F6255" i="20"/>
  <c r="F6256" i="20"/>
  <c r="F6257" i="20"/>
  <c r="F6258" i="20"/>
  <c r="F6259" i="20"/>
  <c r="F6260" i="20"/>
  <c r="F6261" i="20"/>
  <c r="F6262" i="20"/>
  <c r="F6263" i="20"/>
  <c r="F6264" i="20"/>
  <c r="F6265" i="20"/>
  <c r="F6266" i="20"/>
  <c r="F6267" i="20"/>
  <c r="F6268" i="20"/>
  <c r="F6269" i="20"/>
  <c r="F6270" i="20"/>
  <c r="F6271" i="20"/>
  <c r="F6272" i="20"/>
  <c r="F6273" i="20"/>
  <c r="F6274" i="20"/>
  <c r="F6275" i="20"/>
  <c r="F6276" i="20"/>
  <c r="F6277" i="20"/>
  <c r="F6278" i="20"/>
  <c r="F6279" i="20"/>
  <c r="F6280" i="20"/>
  <c r="F6281" i="20"/>
  <c r="F6282" i="20"/>
  <c r="F6283" i="20"/>
  <c r="F6284" i="20"/>
  <c r="F6285" i="20"/>
  <c r="F6286" i="20"/>
  <c r="F6287" i="20"/>
  <c r="F6288" i="20"/>
  <c r="F6289" i="20"/>
  <c r="F6290" i="20"/>
  <c r="F6291" i="20"/>
  <c r="F6292" i="20"/>
  <c r="F6293" i="20"/>
  <c r="F6294" i="20"/>
  <c r="F6295" i="20"/>
  <c r="F6296" i="20"/>
  <c r="F6297" i="20"/>
  <c r="F6298" i="20"/>
  <c r="F6299" i="20"/>
  <c r="F6300" i="20"/>
  <c r="F6301" i="20"/>
  <c r="F6302" i="20"/>
  <c r="F6303" i="20"/>
  <c r="F6304" i="20"/>
  <c r="F6305" i="20"/>
  <c r="F6306" i="20"/>
  <c r="F6307" i="20"/>
  <c r="F6308" i="20"/>
  <c r="F6309" i="20"/>
  <c r="F6310" i="20"/>
  <c r="F6311" i="20"/>
  <c r="F6312" i="20"/>
  <c r="F6313" i="20"/>
  <c r="F6314" i="20"/>
  <c r="F6315" i="20"/>
  <c r="F6316" i="20"/>
  <c r="F6317" i="20"/>
  <c r="F6318" i="20"/>
  <c r="F6319" i="20"/>
  <c r="F6320" i="20"/>
  <c r="F6321" i="20"/>
  <c r="F6322" i="20"/>
  <c r="F6323" i="20"/>
  <c r="F6324" i="20"/>
  <c r="F6325" i="20"/>
  <c r="F6326" i="20"/>
  <c r="F6327" i="20"/>
  <c r="F6328" i="20"/>
  <c r="F6329" i="20"/>
  <c r="F6330" i="20"/>
  <c r="F6331" i="20"/>
  <c r="F6332" i="20"/>
  <c r="F6333" i="20"/>
  <c r="F6334" i="20"/>
  <c r="F6335" i="20"/>
  <c r="F6336" i="20"/>
  <c r="F6337" i="20"/>
  <c r="F6338" i="20"/>
  <c r="F6339" i="20"/>
  <c r="F6340" i="20"/>
  <c r="F6341" i="20"/>
  <c r="F6342" i="20"/>
  <c r="F6343" i="20"/>
  <c r="F6344" i="20"/>
  <c r="F6345" i="20"/>
  <c r="F6346" i="20"/>
  <c r="F6347" i="20"/>
  <c r="F6348" i="20"/>
  <c r="F6349" i="20"/>
  <c r="F6350" i="20"/>
  <c r="F6351" i="20"/>
  <c r="F6352" i="20"/>
  <c r="F6353" i="20"/>
  <c r="F6354" i="20"/>
  <c r="F6355" i="20"/>
  <c r="F6356" i="20"/>
  <c r="F6357" i="20"/>
  <c r="F6358" i="20"/>
  <c r="F6359" i="20"/>
  <c r="F6360" i="20"/>
  <c r="F6361" i="20"/>
  <c r="F6362" i="20"/>
  <c r="F6363" i="20"/>
  <c r="F6364" i="20"/>
  <c r="F6365" i="20"/>
  <c r="F6366" i="20"/>
  <c r="F6367" i="20"/>
  <c r="F6368" i="20"/>
  <c r="F6369" i="20"/>
  <c r="F6370" i="20"/>
  <c r="F6371" i="20"/>
  <c r="F6372" i="20"/>
  <c r="F6373" i="20"/>
  <c r="F6374" i="20"/>
  <c r="F6375" i="20"/>
  <c r="F6376" i="20"/>
  <c r="F6377" i="20"/>
  <c r="F6378" i="20"/>
  <c r="F6379" i="20"/>
  <c r="F6380" i="20"/>
  <c r="F6381" i="20"/>
  <c r="F6382" i="20"/>
  <c r="F6383" i="20"/>
  <c r="F6384" i="20"/>
  <c r="F6385" i="20"/>
  <c r="F6386" i="20"/>
  <c r="F6387" i="20"/>
  <c r="F6388" i="20"/>
  <c r="F6389" i="20"/>
  <c r="F6390" i="20"/>
  <c r="F6391" i="20"/>
  <c r="F6392" i="20"/>
  <c r="F6393" i="20"/>
  <c r="F6394" i="20"/>
  <c r="F6395" i="20"/>
  <c r="F6396" i="20"/>
  <c r="F6397" i="20"/>
  <c r="F6398" i="20"/>
  <c r="F6399" i="20"/>
  <c r="F6400" i="20"/>
  <c r="F6401" i="20"/>
  <c r="F6402" i="20"/>
  <c r="F6403" i="20"/>
  <c r="F6404" i="20"/>
  <c r="F6405" i="20"/>
  <c r="F6406" i="20"/>
  <c r="F6407" i="20"/>
  <c r="F6408" i="20"/>
  <c r="F6409" i="20"/>
  <c r="F6410" i="20"/>
  <c r="F6411" i="20"/>
  <c r="F6412" i="20"/>
  <c r="F6413" i="20"/>
  <c r="F6414" i="20"/>
  <c r="F6415" i="20"/>
  <c r="F6416" i="20"/>
  <c r="F6417" i="20"/>
  <c r="F6418" i="20"/>
  <c r="F6419" i="20"/>
  <c r="F6420" i="20"/>
  <c r="F6421" i="20"/>
  <c r="F6422" i="20"/>
  <c r="F6423" i="20"/>
  <c r="F6424" i="20"/>
  <c r="F6425" i="20"/>
  <c r="F6426" i="20"/>
  <c r="F6427" i="20"/>
  <c r="F6428" i="20"/>
  <c r="F6429" i="20"/>
  <c r="F6430" i="20"/>
  <c r="F6431" i="20"/>
  <c r="F6432" i="20"/>
  <c r="F6433" i="20"/>
  <c r="F6434" i="20"/>
  <c r="F6435" i="20"/>
  <c r="F6436" i="20"/>
  <c r="F6437" i="20"/>
  <c r="F6438" i="20"/>
  <c r="F6439" i="20"/>
  <c r="F6440" i="20"/>
  <c r="F6441" i="20"/>
  <c r="F6442" i="20"/>
  <c r="F6443" i="20"/>
  <c r="F6444" i="20"/>
  <c r="F6445" i="20"/>
  <c r="F6446" i="20"/>
  <c r="F6447" i="20"/>
  <c r="F6448" i="20"/>
  <c r="F6449" i="20"/>
  <c r="F6450" i="20"/>
  <c r="F6451" i="20"/>
  <c r="F6452" i="20"/>
  <c r="F6453" i="20"/>
  <c r="F6454" i="20"/>
  <c r="F6455" i="20"/>
  <c r="F6456" i="20"/>
  <c r="F6457" i="20"/>
  <c r="F6458" i="20"/>
  <c r="F6459" i="20"/>
  <c r="F6460" i="20"/>
  <c r="F6461" i="20"/>
  <c r="F6462" i="20"/>
  <c r="F6463" i="20"/>
  <c r="F6464" i="20"/>
  <c r="F6465" i="20"/>
  <c r="F6466" i="20"/>
  <c r="F6467" i="20"/>
  <c r="F6468" i="20"/>
  <c r="F6469" i="20"/>
  <c r="F6470" i="20"/>
  <c r="F6471" i="20"/>
  <c r="F6472" i="20"/>
  <c r="F6473" i="20"/>
  <c r="F6474" i="20"/>
  <c r="F6475" i="20"/>
  <c r="F6476" i="20"/>
  <c r="F6477" i="20"/>
  <c r="F6478" i="20"/>
  <c r="F6479" i="20"/>
  <c r="F6480" i="20"/>
  <c r="F6481" i="20"/>
  <c r="F6482" i="20"/>
  <c r="F6483" i="20"/>
  <c r="F6484" i="20"/>
  <c r="F6485" i="20"/>
  <c r="F6486" i="20"/>
  <c r="F6487" i="20"/>
  <c r="F6488" i="20"/>
  <c r="F6489" i="20"/>
  <c r="F6490" i="20"/>
  <c r="F6491" i="20"/>
  <c r="F6492" i="20"/>
  <c r="F6493" i="20"/>
  <c r="F6494" i="20"/>
  <c r="F6495" i="20"/>
  <c r="F6496" i="20"/>
  <c r="F6497" i="20"/>
  <c r="F6498" i="20"/>
  <c r="F6499" i="20"/>
  <c r="F6500" i="20"/>
  <c r="F6501" i="20"/>
  <c r="F6502" i="20"/>
  <c r="F6503" i="20"/>
  <c r="F6504" i="20"/>
  <c r="F6505" i="20"/>
  <c r="F6506" i="20"/>
  <c r="F6507" i="20"/>
  <c r="F6508" i="20"/>
  <c r="F6509" i="20"/>
  <c r="F6510" i="20"/>
  <c r="F6511" i="20"/>
  <c r="F6512" i="20"/>
  <c r="F6513" i="20"/>
  <c r="F6514" i="20"/>
  <c r="F6515" i="20"/>
  <c r="F6516" i="20"/>
  <c r="F6517" i="20"/>
  <c r="F6518" i="20"/>
  <c r="F6519" i="20"/>
  <c r="F6520" i="20"/>
  <c r="F6521" i="20"/>
  <c r="F6522" i="20"/>
  <c r="F6523" i="20"/>
  <c r="F6524" i="20"/>
  <c r="F6525" i="20"/>
  <c r="F6526" i="20"/>
  <c r="F6527" i="20"/>
  <c r="F6528" i="20"/>
  <c r="F6529" i="20"/>
  <c r="F6530" i="20"/>
  <c r="F6531" i="20"/>
  <c r="F6532" i="20"/>
  <c r="F6533" i="20"/>
  <c r="F6534" i="20"/>
  <c r="F6535" i="20"/>
  <c r="F6536" i="20"/>
  <c r="F6537" i="20"/>
  <c r="F6538" i="20"/>
  <c r="F6539" i="20"/>
  <c r="F6540" i="20"/>
  <c r="F6541" i="20"/>
  <c r="F6542" i="20"/>
  <c r="F6543" i="20"/>
  <c r="F6544" i="20"/>
  <c r="F6545" i="20"/>
  <c r="F6546" i="20"/>
  <c r="F6547" i="20"/>
  <c r="F6548" i="20"/>
  <c r="F6549" i="20"/>
  <c r="F6550" i="20"/>
  <c r="F6551" i="20"/>
  <c r="F6552" i="20"/>
  <c r="F6553" i="20"/>
  <c r="F6554" i="20"/>
  <c r="F6555" i="20"/>
  <c r="F6556" i="20"/>
  <c r="F6557" i="20"/>
  <c r="F6558" i="20"/>
  <c r="F6559" i="20"/>
  <c r="F6560" i="20"/>
  <c r="F6561" i="20"/>
  <c r="F6562" i="20"/>
  <c r="F6563" i="20"/>
  <c r="F6564" i="20"/>
  <c r="F6565" i="20"/>
  <c r="F6566" i="20"/>
  <c r="F6567" i="20"/>
  <c r="F6568" i="20"/>
  <c r="F6569" i="20"/>
  <c r="F6570" i="20"/>
  <c r="F6571" i="20"/>
  <c r="F6572" i="20"/>
  <c r="F6573" i="20"/>
  <c r="F6574" i="20"/>
  <c r="F6575" i="20"/>
  <c r="F6576" i="20"/>
  <c r="F6577" i="20"/>
  <c r="F6578" i="20"/>
  <c r="F6579" i="20"/>
  <c r="F6580" i="20"/>
  <c r="F6581" i="20"/>
  <c r="F6582" i="20"/>
  <c r="F6583" i="20"/>
  <c r="F6584" i="20"/>
  <c r="F6585" i="20"/>
  <c r="F6586" i="20"/>
  <c r="F6587" i="20"/>
  <c r="F6588" i="20"/>
  <c r="F6589" i="20"/>
  <c r="F6590" i="20"/>
  <c r="F6591" i="20"/>
  <c r="F6592" i="20"/>
  <c r="F6593" i="20"/>
  <c r="F6594" i="20"/>
  <c r="F6595" i="20"/>
  <c r="F6596" i="20"/>
  <c r="F6597" i="20"/>
  <c r="F6598" i="20"/>
  <c r="F6599" i="20"/>
  <c r="F6600" i="20"/>
  <c r="F6601" i="20"/>
  <c r="F6602" i="20"/>
  <c r="F6603" i="20"/>
  <c r="F6604" i="20"/>
  <c r="F6605" i="20"/>
  <c r="F6606" i="20"/>
  <c r="F6607" i="20"/>
  <c r="F6608" i="20"/>
  <c r="F6609" i="20"/>
  <c r="F6610" i="20"/>
  <c r="F6611" i="20"/>
  <c r="F6612" i="20"/>
  <c r="F6613" i="20"/>
  <c r="F6614" i="20"/>
  <c r="F6615" i="20"/>
  <c r="F6616" i="20"/>
  <c r="F6617" i="20"/>
  <c r="F6618" i="20"/>
  <c r="F6619" i="20"/>
  <c r="F6620" i="20"/>
  <c r="F6621" i="20"/>
  <c r="F6622" i="20"/>
  <c r="F6623" i="20"/>
  <c r="F6624" i="20"/>
  <c r="F6625" i="20"/>
  <c r="F6626" i="20"/>
  <c r="F6627" i="20"/>
  <c r="F6628" i="20"/>
  <c r="F6629" i="20"/>
  <c r="F6630" i="20"/>
  <c r="F6631" i="20"/>
  <c r="F6632" i="20"/>
  <c r="F6633" i="20"/>
  <c r="F6634" i="20"/>
  <c r="F6635" i="20"/>
  <c r="F6636" i="20"/>
  <c r="F6637" i="20"/>
  <c r="F6638" i="20"/>
  <c r="F6639" i="20"/>
  <c r="F6640" i="20"/>
  <c r="F6641" i="20"/>
  <c r="F6642" i="20"/>
  <c r="F6643" i="20"/>
  <c r="F6644" i="20"/>
  <c r="F6645" i="20"/>
  <c r="F6646" i="20"/>
  <c r="F6647" i="20"/>
  <c r="F6648" i="20"/>
  <c r="F6649" i="20"/>
  <c r="F6650" i="20"/>
  <c r="F6651" i="20"/>
  <c r="F6652" i="20"/>
  <c r="F6653" i="20"/>
  <c r="F6654" i="20"/>
  <c r="F6655" i="20"/>
  <c r="F6656" i="20"/>
  <c r="F6657" i="20"/>
  <c r="F6658" i="20"/>
  <c r="F6659" i="20"/>
  <c r="F6660" i="20"/>
  <c r="F6661" i="20"/>
  <c r="F6662" i="20"/>
  <c r="F6663" i="20"/>
  <c r="F6664" i="20"/>
  <c r="F6665" i="20"/>
  <c r="F6666" i="20"/>
  <c r="F6667" i="20"/>
  <c r="F6668" i="20"/>
  <c r="F6669" i="20"/>
  <c r="F6670" i="20"/>
  <c r="F6671" i="20"/>
  <c r="F6672" i="20"/>
  <c r="F6673" i="20"/>
  <c r="F6674" i="20"/>
  <c r="F6675" i="20"/>
  <c r="F6676" i="20"/>
  <c r="F6677" i="20"/>
  <c r="F6678" i="20"/>
  <c r="F6679" i="20"/>
  <c r="F6680" i="20"/>
  <c r="F6681" i="20"/>
  <c r="F6682" i="20"/>
  <c r="F6683" i="20"/>
  <c r="F6684" i="20"/>
  <c r="F6685" i="20"/>
  <c r="F6686" i="20"/>
  <c r="F6687" i="20"/>
  <c r="F6688" i="20"/>
  <c r="F6689" i="20"/>
  <c r="F6690" i="20"/>
  <c r="F6691" i="20"/>
  <c r="F6692" i="20"/>
  <c r="F6693" i="20"/>
  <c r="F6694" i="20"/>
  <c r="F6695" i="20"/>
  <c r="F6696" i="20"/>
  <c r="F6697" i="20"/>
  <c r="F6698" i="20"/>
  <c r="F6699" i="20"/>
  <c r="F6700" i="20"/>
  <c r="F6701" i="20"/>
  <c r="F6702" i="20"/>
  <c r="F6703" i="20"/>
  <c r="F6704" i="20"/>
  <c r="F6705" i="20"/>
  <c r="F6706" i="20"/>
  <c r="F6707" i="20"/>
  <c r="F6708" i="20"/>
  <c r="F6709" i="20"/>
  <c r="F6710" i="20"/>
  <c r="F6711" i="20"/>
  <c r="F6712" i="20"/>
  <c r="F6713" i="20"/>
  <c r="F6714" i="20"/>
  <c r="F6715" i="20"/>
  <c r="F6716" i="20"/>
  <c r="F6717" i="20"/>
  <c r="F6718" i="20"/>
  <c r="F6719" i="20"/>
  <c r="F6720" i="20"/>
  <c r="F6721" i="20"/>
  <c r="F6722" i="20"/>
  <c r="F6723" i="20"/>
  <c r="F6724" i="20"/>
  <c r="F6725" i="20"/>
  <c r="F6726" i="20"/>
  <c r="F6727" i="20"/>
  <c r="F6728" i="20"/>
  <c r="F6729" i="20"/>
  <c r="F6730" i="20"/>
  <c r="F6731" i="20"/>
  <c r="F6732" i="20"/>
  <c r="F6733" i="20"/>
  <c r="F6734" i="20"/>
  <c r="F6735" i="20"/>
  <c r="F6736" i="20"/>
  <c r="F6737" i="20"/>
  <c r="F6738" i="20"/>
  <c r="F6739" i="20"/>
  <c r="F6740" i="20"/>
  <c r="F6741" i="20"/>
  <c r="F6742" i="20"/>
  <c r="F6743" i="20"/>
  <c r="F6744" i="20"/>
  <c r="F6745" i="20"/>
  <c r="F6746" i="20"/>
  <c r="F6747" i="20"/>
  <c r="F6748" i="20"/>
  <c r="F6749" i="20"/>
  <c r="F6750" i="20"/>
  <c r="F6751" i="20"/>
  <c r="F6752" i="20"/>
  <c r="F6753" i="20"/>
  <c r="F6754" i="20"/>
  <c r="F6755" i="20"/>
  <c r="F6756" i="20"/>
  <c r="F6757" i="20"/>
  <c r="F6758" i="20"/>
  <c r="F6759" i="20"/>
  <c r="F6760" i="20"/>
  <c r="F6761" i="20"/>
  <c r="F6762" i="20"/>
  <c r="F6763" i="20"/>
  <c r="F6764" i="20"/>
  <c r="F6765" i="20"/>
  <c r="F6766" i="20"/>
  <c r="F6767" i="20"/>
  <c r="F6768" i="20"/>
  <c r="F6769" i="20"/>
  <c r="F6770" i="20"/>
  <c r="F6771" i="20"/>
  <c r="F6772" i="20"/>
  <c r="F6773" i="20"/>
  <c r="F6774" i="20"/>
  <c r="F6775" i="20"/>
  <c r="F6776" i="20"/>
  <c r="F6777" i="20"/>
  <c r="F6778" i="20"/>
  <c r="F6779" i="20"/>
  <c r="F6780" i="20"/>
  <c r="F6781" i="20"/>
  <c r="F6782" i="20"/>
  <c r="F6783" i="20"/>
  <c r="F6784" i="20"/>
  <c r="F6785" i="20"/>
  <c r="F6786" i="20"/>
  <c r="F6787" i="20"/>
  <c r="F6788" i="20"/>
  <c r="F6789" i="20"/>
  <c r="F6790" i="20"/>
  <c r="F6791" i="20"/>
  <c r="F6792" i="20"/>
  <c r="F6793" i="20"/>
  <c r="F6794" i="20"/>
  <c r="F6795" i="20"/>
  <c r="F6796" i="20"/>
  <c r="F6797" i="20"/>
  <c r="F6798" i="20"/>
  <c r="F6799" i="20"/>
  <c r="F6800" i="20"/>
  <c r="F6801" i="20"/>
  <c r="F6802" i="20"/>
  <c r="F6803" i="20"/>
  <c r="F6804" i="20"/>
  <c r="F6805" i="20"/>
  <c r="F6806" i="20"/>
  <c r="F6807" i="20"/>
  <c r="F6808" i="20"/>
  <c r="F6809" i="20"/>
  <c r="F6810" i="20"/>
  <c r="F6811" i="20"/>
  <c r="F6812" i="20"/>
  <c r="F6813" i="20"/>
  <c r="F6814" i="20"/>
  <c r="F6815" i="20"/>
  <c r="F6816" i="20"/>
  <c r="F6817" i="20"/>
  <c r="F6818" i="20"/>
  <c r="F6819" i="20"/>
  <c r="F6820" i="20"/>
  <c r="F6821" i="20"/>
  <c r="F6822" i="20"/>
  <c r="F6823" i="20"/>
  <c r="F6824" i="20"/>
  <c r="F6825" i="20"/>
  <c r="F6826" i="20"/>
  <c r="F6827" i="20"/>
  <c r="F6828" i="20"/>
  <c r="F6829" i="20"/>
  <c r="F6830" i="20"/>
  <c r="F6831" i="20"/>
  <c r="F6832" i="20"/>
  <c r="F6833" i="20"/>
  <c r="F6834" i="20"/>
  <c r="F6835" i="20"/>
  <c r="F6836" i="20"/>
  <c r="F6837" i="20"/>
  <c r="F6838" i="20"/>
  <c r="F6839" i="20"/>
  <c r="F6840" i="20"/>
  <c r="F6841" i="20"/>
  <c r="F6842" i="20"/>
  <c r="F6843" i="20"/>
  <c r="F6844" i="20"/>
  <c r="F6845" i="20"/>
  <c r="F6846" i="20"/>
  <c r="F6847" i="20"/>
  <c r="F6848" i="20"/>
  <c r="F6849" i="20"/>
  <c r="F6850" i="20"/>
  <c r="F6851" i="20"/>
  <c r="F6852" i="20"/>
  <c r="F6853" i="20"/>
  <c r="F6854" i="20"/>
  <c r="F6855" i="20"/>
  <c r="F6856" i="20"/>
  <c r="F6857" i="20"/>
  <c r="F6858" i="20"/>
  <c r="F6859" i="20"/>
  <c r="F6860" i="20"/>
  <c r="F6861" i="20"/>
  <c r="F6862" i="20"/>
  <c r="F6863" i="20"/>
  <c r="F6864" i="20"/>
  <c r="F6865" i="20"/>
  <c r="F6866" i="20"/>
  <c r="F6867" i="20"/>
  <c r="F6868" i="20"/>
  <c r="F6869" i="20"/>
  <c r="F6870" i="20"/>
  <c r="F6871" i="20"/>
  <c r="F6872" i="20"/>
  <c r="F6873" i="20"/>
  <c r="F6874" i="20"/>
  <c r="F6875" i="20"/>
  <c r="F6876" i="20"/>
  <c r="F6877" i="20"/>
  <c r="F6878" i="20"/>
  <c r="F6879" i="20"/>
  <c r="F6880" i="20"/>
  <c r="F6881" i="20"/>
  <c r="F6882" i="20"/>
  <c r="F6883" i="20"/>
  <c r="F6884" i="20"/>
  <c r="F6885" i="20"/>
  <c r="F6886" i="20"/>
  <c r="F6887" i="20"/>
  <c r="F6888" i="20"/>
  <c r="F6889" i="20"/>
  <c r="F6890" i="20"/>
  <c r="F6891" i="20"/>
  <c r="F6892" i="20"/>
  <c r="F6893" i="20"/>
  <c r="F6894" i="20"/>
  <c r="F6895" i="20"/>
  <c r="F6896" i="20"/>
  <c r="F6897" i="20"/>
  <c r="F6898" i="20"/>
  <c r="F6899" i="20"/>
  <c r="F6900" i="20"/>
  <c r="F6901" i="20"/>
  <c r="F6902" i="20"/>
  <c r="F6903" i="20"/>
  <c r="F6904" i="20"/>
  <c r="F6905" i="20"/>
  <c r="F6906" i="20"/>
  <c r="F6907" i="20"/>
  <c r="F6908" i="20"/>
  <c r="F6909" i="20"/>
  <c r="F6910" i="20"/>
  <c r="F6911" i="20"/>
  <c r="F6912" i="20"/>
  <c r="F6913" i="20"/>
  <c r="F6914" i="20"/>
  <c r="F6915" i="20"/>
  <c r="F6916" i="20"/>
  <c r="F6917" i="20"/>
  <c r="F6918" i="20"/>
  <c r="F6919" i="20"/>
  <c r="F6920" i="20"/>
  <c r="F6921" i="20"/>
  <c r="F6922" i="20"/>
  <c r="F6923" i="20"/>
  <c r="F6924" i="20"/>
  <c r="F6925" i="20"/>
  <c r="F6926" i="20"/>
  <c r="F6927" i="20"/>
  <c r="F6928" i="20"/>
  <c r="F6929" i="20"/>
  <c r="F6930" i="20"/>
  <c r="F6931" i="20"/>
  <c r="F6932" i="20"/>
  <c r="F6933" i="20"/>
  <c r="F6934" i="20"/>
  <c r="F6935" i="20"/>
  <c r="F6936" i="20"/>
  <c r="F6937" i="20"/>
  <c r="F6938" i="20"/>
  <c r="F6939" i="20"/>
  <c r="F6940" i="20"/>
  <c r="F6941" i="20"/>
  <c r="F6942" i="20"/>
  <c r="F6943" i="20"/>
  <c r="F6944" i="20"/>
  <c r="F6945" i="20"/>
  <c r="F6946" i="20"/>
  <c r="F6947" i="20"/>
  <c r="F6948" i="20"/>
  <c r="F6949" i="20"/>
  <c r="F6950" i="20"/>
  <c r="F6951" i="20"/>
  <c r="F6952" i="20"/>
  <c r="F6953" i="20"/>
  <c r="F6954" i="20"/>
  <c r="F6955" i="20"/>
  <c r="F6956" i="20"/>
  <c r="F6957" i="20"/>
  <c r="F6958" i="20"/>
  <c r="F6959" i="20"/>
  <c r="F6960" i="20"/>
  <c r="F6961" i="20"/>
  <c r="F6962" i="20"/>
  <c r="F6963" i="20"/>
  <c r="F6964" i="20"/>
  <c r="F6965" i="20"/>
  <c r="F6966" i="20"/>
  <c r="F6967" i="20"/>
  <c r="F6968" i="20"/>
  <c r="F6969" i="20"/>
  <c r="F6970" i="20"/>
  <c r="F6971" i="20"/>
  <c r="F6972" i="20"/>
  <c r="F6973" i="20"/>
  <c r="F6974" i="20"/>
  <c r="F6975" i="20"/>
  <c r="F6976" i="20"/>
  <c r="F6977" i="20"/>
  <c r="F6978" i="20"/>
  <c r="F6979" i="20"/>
  <c r="F6980" i="20"/>
  <c r="F6981" i="20"/>
  <c r="F6982" i="20"/>
  <c r="F6983" i="20"/>
  <c r="F6984" i="20"/>
  <c r="F6985" i="20"/>
  <c r="F6986" i="20"/>
  <c r="F6987" i="20"/>
  <c r="F6988" i="20"/>
  <c r="F6989" i="20"/>
  <c r="F6990" i="20"/>
  <c r="F6991" i="20"/>
  <c r="F6992" i="20"/>
  <c r="F6993" i="20"/>
  <c r="F6994" i="20"/>
  <c r="F6995" i="20"/>
  <c r="F6996" i="20"/>
  <c r="F6997" i="20"/>
  <c r="F6998" i="20"/>
  <c r="F6999" i="20"/>
  <c r="F7000" i="20"/>
  <c r="F7001" i="20"/>
  <c r="F7002" i="20"/>
  <c r="F7003" i="20"/>
  <c r="F7004" i="20"/>
  <c r="F7005" i="20"/>
  <c r="F7006" i="20"/>
  <c r="F7007" i="20"/>
  <c r="F7008" i="20"/>
  <c r="F7009" i="20"/>
  <c r="F7010" i="20"/>
  <c r="F7011" i="20"/>
  <c r="F7012" i="20"/>
  <c r="F7013" i="20"/>
  <c r="F7014" i="20"/>
  <c r="F7015" i="20"/>
  <c r="F7016" i="20"/>
  <c r="F7017" i="20"/>
  <c r="F7018" i="20"/>
  <c r="F7019" i="20"/>
  <c r="F7020" i="20"/>
  <c r="F7021" i="20"/>
  <c r="F7022" i="20"/>
  <c r="F7023" i="20"/>
  <c r="F7024" i="20"/>
  <c r="F7025" i="20"/>
  <c r="F7026" i="20"/>
  <c r="F7027" i="20"/>
  <c r="F7028" i="20"/>
  <c r="F7029" i="20"/>
  <c r="F7030" i="20"/>
  <c r="F7031" i="20"/>
  <c r="F7032" i="20"/>
  <c r="F7033" i="20"/>
  <c r="F7034" i="20"/>
  <c r="F7035" i="20"/>
  <c r="F7036" i="20"/>
  <c r="F7037" i="20"/>
  <c r="F7038" i="20"/>
  <c r="F7039" i="20"/>
  <c r="F7040" i="20"/>
  <c r="F7041" i="20"/>
  <c r="F7042" i="20"/>
  <c r="F7043" i="20"/>
  <c r="F7044" i="20"/>
  <c r="F7045" i="20"/>
  <c r="F7046" i="20"/>
  <c r="F7047" i="20"/>
  <c r="F7048" i="20"/>
  <c r="F7049" i="20"/>
  <c r="F7050" i="20"/>
  <c r="F7051" i="20"/>
  <c r="F7052" i="20"/>
  <c r="F7053" i="20"/>
  <c r="F7054" i="20"/>
  <c r="F7055" i="20"/>
  <c r="F7056" i="20"/>
  <c r="F7057" i="20"/>
  <c r="F7058" i="20"/>
  <c r="F7059" i="20"/>
  <c r="F7060" i="20"/>
  <c r="F7061" i="20"/>
  <c r="F7062" i="20"/>
  <c r="F7063" i="20"/>
  <c r="F7064" i="20"/>
  <c r="F7065" i="20"/>
  <c r="F7066" i="20"/>
  <c r="F7067" i="20"/>
  <c r="F7068" i="20"/>
  <c r="F7069" i="20"/>
  <c r="F7070" i="20"/>
  <c r="F7071" i="20"/>
  <c r="F7072" i="20"/>
  <c r="F7073" i="20"/>
  <c r="F7074" i="20"/>
  <c r="F7075" i="20"/>
  <c r="F7076" i="20"/>
  <c r="F7077" i="20"/>
  <c r="F7078" i="20"/>
  <c r="F7079" i="20"/>
  <c r="F7080" i="20"/>
  <c r="F7081" i="20"/>
  <c r="F7082" i="20"/>
  <c r="F7083" i="20"/>
  <c r="F7084" i="20"/>
  <c r="F7085" i="20"/>
  <c r="F7086" i="20"/>
  <c r="F7087" i="20"/>
  <c r="F7088" i="20"/>
  <c r="F7089" i="20"/>
  <c r="F7090" i="20"/>
  <c r="F7091" i="20"/>
  <c r="F7092" i="20"/>
  <c r="F7093" i="20"/>
  <c r="F7094" i="20"/>
  <c r="F7095" i="20"/>
  <c r="F7096" i="20"/>
  <c r="F7097" i="20"/>
  <c r="F7098" i="20"/>
  <c r="F7099" i="20"/>
  <c r="F7100" i="20"/>
  <c r="F7101" i="20"/>
  <c r="F7102" i="20"/>
  <c r="F7103" i="20"/>
  <c r="F7104" i="20"/>
  <c r="F7105" i="20"/>
  <c r="F7106" i="20"/>
  <c r="F7107" i="20"/>
  <c r="F7108" i="20"/>
  <c r="F7109" i="20"/>
  <c r="F7110" i="20"/>
  <c r="F7111" i="20"/>
  <c r="F7112" i="20"/>
  <c r="F7113" i="20"/>
  <c r="F7114" i="20"/>
  <c r="F7115" i="20"/>
  <c r="F7116" i="20"/>
  <c r="F7117" i="20"/>
  <c r="F7118" i="20"/>
  <c r="F7119" i="20"/>
  <c r="F7120" i="20"/>
  <c r="F7121" i="20"/>
  <c r="F7122" i="20"/>
  <c r="F7123" i="20"/>
  <c r="F7124" i="20"/>
  <c r="F7125" i="20"/>
  <c r="F7126" i="20"/>
  <c r="F7127" i="20"/>
  <c r="F7128" i="20"/>
  <c r="F7129" i="20"/>
  <c r="F7130" i="20"/>
  <c r="F7131" i="20"/>
  <c r="F7132" i="20"/>
  <c r="F7133" i="20"/>
  <c r="F7134" i="20"/>
  <c r="F7135" i="20"/>
  <c r="F7136" i="20"/>
  <c r="F7137" i="20"/>
  <c r="F7138" i="20"/>
  <c r="F7139" i="20"/>
  <c r="F7140" i="20"/>
  <c r="F7141" i="20"/>
  <c r="F7142" i="20"/>
  <c r="F7143" i="20"/>
  <c r="F7144" i="20"/>
  <c r="F7145" i="20"/>
  <c r="F7146" i="20"/>
  <c r="F7147" i="20"/>
  <c r="F7148" i="20"/>
  <c r="F7149" i="20"/>
  <c r="F7150" i="20"/>
  <c r="F7151" i="20"/>
  <c r="F7152" i="20"/>
  <c r="F7153" i="20"/>
  <c r="F7154" i="20"/>
  <c r="F7155" i="20"/>
  <c r="F7156" i="20"/>
  <c r="F7157" i="20"/>
  <c r="F7158" i="20"/>
  <c r="F7159" i="20"/>
  <c r="F7160" i="20"/>
  <c r="F7161" i="20"/>
  <c r="F7162" i="20"/>
  <c r="F7163" i="20"/>
  <c r="F7164" i="20"/>
  <c r="F7165" i="20"/>
  <c r="F7166" i="20"/>
  <c r="F7167" i="20"/>
  <c r="F7168" i="20"/>
  <c r="F7169" i="20"/>
  <c r="F7170" i="20"/>
  <c r="F7171" i="20"/>
  <c r="F7172" i="20"/>
  <c r="F7173" i="20"/>
  <c r="F7174" i="20"/>
  <c r="F7175" i="20"/>
  <c r="F7176" i="20"/>
  <c r="F7177" i="20"/>
  <c r="F7178" i="20"/>
  <c r="F7179" i="20"/>
  <c r="F7180" i="20"/>
  <c r="F7181" i="20"/>
  <c r="F7182" i="20"/>
  <c r="F7183" i="20"/>
  <c r="F7184" i="20"/>
  <c r="F7185" i="20"/>
  <c r="F7186" i="20"/>
  <c r="F7187" i="20"/>
  <c r="F7188" i="20"/>
  <c r="F7189" i="20"/>
  <c r="F7190" i="20"/>
  <c r="F7191" i="20"/>
  <c r="F7192" i="20"/>
  <c r="F7193" i="20"/>
  <c r="F7194" i="20"/>
  <c r="F7195" i="20"/>
  <c r="F7196" i="20"/>
  <c r="F7197" i="20"/>
  <c r="F7198" i="20"/>
  <c r="F7199" i="20"/>
  <c r="F7200" i="20"/>
  <c r="F7201" i="20"/>
  <c r="F7202" i="20"/>
  <c r="F7203" i="20"/>
  <c r="F7204" i="20"/>
  <c r="F7205" i="20"/>
  <c r="F7206" i="20"/>
  <c r="F7207" i="20"/>
  <c r="F7208" i="20"/>
  <c r="F7209" i="20"/>
  <c r="F7210" i="20"/>
  <c r="F7211" i="20"/>
  <c r="F7212" i="20"/>
  <c r="F7213" i="20"/>
  <c r="F7214" i="20"/>
  <c r="F7215" i="20"/>
  <c r="F7216" i="20"/>
  <c r="F7217" i="20"/>
  <c r="F7218" i="20"/>
  <c r="F7219" i="20"/>
  <c r="F7220" i="20"/>
  <c r="F7221" i="20"/>
  <c r="F7222" i="20"/>
  <c r="F7223" i="20"/>
  <c r="F7224" i="20"/>
  <c r="F7225" i="20"/>
  <c r="F7226" i="20"/>
  <c r="F7227" i="20"/>
  <c r="F7228" i="20"/>
  <c r="F7229" i="20"/>
  <c r="F7230" i="20"/>
  <c r="F7231" i="20"/>
  <c r="F7232" i="20"/>
  <c r="F7233" i="20"/>
  <c r="F7234" i="20"/>
  <c r="F7235" i="20"/>
  <c r="F7236" i="20"/>
  <c r="F7237" i="20"/>
  <c r="F7238" i="20"/>
  <c r="F7239" i="20"/>
  <c r="F7240" i="20"/>
  <c r="F7241" i="20"/>
  <c r="F7242" i="20"/>
  <c r="F7243" i="20"/>
  <c r="F7244" i="20"/>
  <c r="F7245" i="20"/>
  <c r="F7246" i="20"/>
  <c r="F7247" i="20"/>
  <c r="F7248" i="20"/>
  <c r="F7249" i="20"/>
  <c r="F7250" i="20"/>
  <c r="F7251" i="20"/>
  <c r="F7252" i="20"/>
  <c r="F7253" i="20"/>
  <c r="F7254" i="20"/>
  <c r="F7255" i="20"/>
  <c r="F7256" i="20"/>
  <c r="F7257" i="20"/>
  <c r="F7258" i="20"/>
  <c r="F7259" i="20"/>
  <c r="F7260" i="20"/>
  <c r="F7261" i="20"/>
  <c r="F7262" i="20"/>
  <c r="F7263" i="20"/>
  <c r="F7264" i="20"/>
  <c r="F7265" i="20"/>
  <c r="F7266" i="20"/>
  <c r="F7267" i="20"/>
  <c r="F7268" i="20"/>
  <c r="F7269" i="20"/>
  <c r="F7270" i="20"/>
  <c r="F7271" i="20"/>
  <c r="F7272" i="20"/>
  <c r="F7273" i="20"/>
  <c r="F7274" i="20"/>
  <c r="F7275" i="20"/>
  <c r="F7276" i="20"/>
  <c r="F7277" i="20"/>
  <c r="F7278" i="20"/>
  <c r="F7279" i="20"/>
  <c r="F7280" i="20"/>
  <c r="F7281" i="20"/>
  <c r="F7282" i="20"/>
  <c r="F7283" i="20"/>
  <c r="F7284" i="20"/>
  <c r="F7285" i="20"/>
  <c r="F7286" i="20"/>
  <c r="F7287" i="20"/>
  <c r="F7288" i="20"/>
  <c r="F7289" i="20"/>
  <c r="F7290" i="20"/>
  <c r="F7291" i="20"/>
  <c r="F7292" i="20"/>
  <c r="F7293" i="20"/>
  <c r="F7294" i="20"/>
  <c r="F7295" i="20"/>
  <c r="F7296" i="20"/>
  <c r="F7297" i="20"/>
  <c r="F7298" i="20"/>
  <c r="F7299" i="20"/>
  <c r="F7300" i="20"/>
  <c r="F7301" i="20"/>
  <c r="F7302" i="20"/>
  <c r="F7303" i="20"/>
  <c r="F7304" i="20"/>
  <c r="F7305" i="20"/>
  <c r="F7306" i="20"/>
  <c r="F7307" i="20"/>
  <c r="F7308" i="20"/>
  <c r="F7309" i="20"/>
  <c r="F7310" i="20"/>
  <c r="F7311" i="20"/>
  <c r="F7312" i="20"/>
  <c r="F7313" i="20"/>
  <c r="F7314" i="20"/>
  <c r="F7315" i="20"/>
  <c r="F7316" i="20"/>
  <c r="F7317" i="20"/>
  <c r="F7318" i="20"/>
  <c r="F7319" i="20"/>
  <c r="F7320" i="20"/>
  <c r="F7321" i="20"/>
  <c r="F7322" i="20"/>
  <c r="F7323" i="20"/>
  <c r="F7324" i="20"/>
  <c r="F7325" i="20"/>
  <c r="F7326" i="20"/>
  <c r="F7327" i="20"/>
  <c r="F7328" i="20"/>
  <c r="F7329" i="20"/>
  <c r="F7330" i="20"/>
  <c r="F7331" i="20"/>
  <c r="F7332" i="20"/>
  <c r="F7333" i="20"/>
  <c r="F7334" i="20"/>
  <c r="F7335" i="20"/>
  <c r="F7336" i="20"/>
  <c r="F7337" i="20"/>
  <c r="F7338" i="20"/>
  <c r="F7339" i="20"/>
  <c r="F7340" i="20"/>
  <c r="F7341" i="20"/>
  <c r="F7342" i="20"/>
  <c r="F7343" i="20"/>
  <c r="F7344" i="20"/>
  <c r="F7345" i="20"/>
  <c r="F7346" i="20"/>
  <c r="F7347" i="20"/>
  <c r="F7348" i="20"/>
  <c r="F7349" i="20"/>
  <c r="F7350" i="20"/>
  <c r="F7351" i="20"/>
  <c r="F7352" i="20"/>
  <c r="F7353" i="20"/>
  <c r="F7354" i="20"/>
  <c r="F7355" i="20"/>
  <c r="F7356" i="20"/>
  <c r="F7357" i="20"/>
  <c r="F7358" i="20"/>
  <c r="F7359" i="20"/>
  <c r="F7360" i="20"/>
  <c r="F7361" i="20"/>
  <c r="F7362" i="20"/>
  <c r="F7363" i="20"/>
  <c r="F7364" i="20"/>
  <c r="F7365" i="20"/>
  <c r="F7366" i="20"/>
  <c r="F7367" i="20"/>
  <c r="F7368" i="20"/>
  <c r="F7369" i="20"/>
  <c r="F7370" i="20"/>
  <c r="F7371" i="20"/>
  <c r="F7372" i="20"/>
  <c r="F7373" i="20"/>
  <c r="F7374" i="20"/>
  <c r="F7375" i="20"/>
  <c r="F7376" i="20"/>
  <c r="F7377" i="20"/>
  <c r="F7378" i="20"/>
  <c r="F7379" i="20"/>
  <c r="F7380" i="20"/>
  <c r="F7381" i="20"/>
  <c r="F7382" i="20"/>
  <c r="F7383" i="20"/>
  <c r="F7384" i="20"/>
  <c r="F7385" i="20"/>
  <c r="F7386" i="20"/>
  <c r="F7387" i="20"/>
  <c r="F7388" i="20"/>
  <c r="F7389" i="20"/>
  <c r="F7390" i="20"/>
  <c r="F7391" i="20"/>
  <c r="F7392" i="20"/>
  <c r="F7393" i="20"/>
  <c r="F7394" i="20"/>
  <c r="F7395" i="20"/>
  <c r="F7396" i="20"/>
  <c r="F7397" i="20"/>
  <c r="F7398" i="20"/>
  <c r="F7399" i="20"/>
  <c r="F7400" i="20"/>
  <c r="F7401" i="20"/>
  <c r="F7402" i="20"/>
  <c r="F7403" i="20"/>
  <c r="F7404" i="20"/>
  <c r="F7405" i="20"/>
  <c r="F7406" i="20"/>
  <c r="F7407" i="20"/>
  <c r="F7408" i="20"/>
  <c r="F7409" i="20"/>
  <c r="F7410" i="20"/>
  <c r="F7411" i="20"/>
  <c r="F7412" i="20"/>
  <c r="F7413" i="20"/>
  <c r="F7414" i="20"/>
  <c r="F7415" i="20"/>
  <c r="F7416" i="20"/>
  <c r="F7417" i="20"/>
  <c r="F7418" i="20"/>
  <c r="F7419" i="20"/>
  <c r="F7420" i="20"/>
  <c r="F7421" i="20"/>
  <c r="F7422" i="20"/>
  <c r="F7423" i="20"/>
  <c r="F7424" i="20"/>
  <c r="F7425" i="20"/>
  <c r="F7426" i="20"/>
  <c r="F7427" i="20"/>
  <c r="F7428" i="20"/>
  <c r="F7429" i="20"/>
  <c r="F7430" i="20"/>
  <c r="F7431" i="20"/>
  <c r="F7432" i="20"/>
  <c r="F7433" i="20"/>
  <c r="F7434" i="20"/>
  <c r="F7435" i="20"/>
  <c r="F7436" i="20"/>
  <c r="F7437" i="20"/>
  <c r="F7438" i="20"/>
  <c r="F7439" i="20"/>
  <c r="F7440" i="20"/>
  <c r="F7441" i="20"/>
  <c r="F7442" i="20"/>
  <c r="F7443" i="20"/>
  <c r="F7444" i="20"/>
  <c r="F7445" i="20"/>
  <c r="F7446" i="20"/>
  <c r="F7447" i="20"/>
  <c r="F7448" i="20"/>
  <c r="F7449" i="20"/>
  <c r="F7450" i="20"/>
  <c r="F7451" i="20"/>
  <c r="F7452" i="20"/>
  <c r="F7453" i="20"/>
  <c r="F7454" i="20"/>
  <c r="F7455" i="20"/>
  <c r="F7456" i="20"/>
  <c r="F7457" i="20"/>
  <c r="F7458" i="20"/>
  <c r="F7459" i="20"/>
  <c r="F7460" i="20"/>
  <c r="F7461" i="20"/>
  <c r="F7462" i="20"/>
  <c r="F7463" i="20"/>
  <c r="F7464" i="20"/>
  <c r="F7465" i="20"/>
  <c r="F7466" i="20"/>
  <c r="F7467" i="20"/>
  <c r="F7468" i="20"/>
  <c r="F7469" i="20"/>
  <c r="F7470" i="20"/>
  <c r="F7471" i="20"/>
  <c r="F7472" i="20"/>
  <c r="F7473" i="20"/>
  <c r="F7474" i="20"/>
  <c r="F7475" i="20"/>
  <c r="F7476" i="20"/>
  <c r="F7477" i="20"/>
  <c r="F7478" i="20"/>
  <c r="F7479" i="20"/>
  <c r="F7480" i="20"/>
  <c r="F7481" i="20"/>
  <c r="F7482" i="20"/>
  <c r="F7483" i="20"/>
  <c r="F7484" i="20"/>
  <c r="F7485" i="20"/>
  <c r="F7486" i="20"/>
  <c r="F7487" i="20"/>
  <c r="F7488" i="20"/>
  <c r="F7489" i="20"/>
  <c r="F7490" i="20"/>
  <c r="F7491" i="20"/>
  <c r="F7492" i="20"/>
  <c r="F7493" i="20"/>
  <c r="F7494" i="20"/>
  <c r="F7495" i="20"/>
  <c r="F7496" i="20"/>
  <c r="F7497" i="20"/>
  <c r="F7498" i="20"/>
  <c r="F7499" i="20"/>
  <c r="F7500" i="20"/>
  <c r="F7501" i="20"/>
  <c r="F7502" i="20"/>
  <c r="F7503" i="20"/>
  <c r="F7504" i="20"/>
  <c r="F7505" i="20"/>
  <c r="F7506" i="20"/>
  <c r="F7507" i="20"/>
  <c r="F7508" i="20"/>
  <c r="F7509" i="20"/>
  <c r="F7510" i="20"/>
  <c r="F7511" i="20"/>
  <c r="F7512" i="20"/>
  <c r="F7513" i="20"/>
  <c r="F7514" i="20"/>
  <c r="F7515" i="20"/>
  <c r="F7516" i="20"/>
  <c r="F7517" i="20"/>
  <c r="F7518" i="20"/>
  <c r="F7519" i="20"/>
  <c r="F7520" i="20"/>
  <c r="F7521" i="20"/>
  <c r="F7522" i="20"/>
  <c r="F7523" i="20"/>
  <c r="F7524" i="20"/>
  <c r="F7525" i="20"/>
  <c r="F7526" i="20"/>
  <c r="F7527" i="20"/>
  <c r="F7528" i="20"/>
  <c r="F7529" i="20"/>
  <c r="F7530" i="20"/>
  <c r="F7531" i="20"/>
  <c r="F7532" i="20"/>
  <c r="F7533" i="20"/>
  <c r="F7534" i="20"/>
  <c r="F7535" i="20"/>
  <c r="F7536" i="20"/>
  <c r="F7537" i="20"/>
  <c r="F7538" i="20"/>
  <c r="F7539" i="20"/>
  <c r="F7540" i="20"/>
  <c r="F7541" i="20"/>
  <c r="F7542" i="20"/>
  <c r="F7543" i="20"/>
  <c r="F7544" i="20"/>
  <c r="F7545" i="20"/>
  <c r="F7546" i="20"/>
  <c r="F7547" i="20"/>
  <c r="F7548" i="20"/>
  <c r="F7549" i="20"/>
  <c r="F7550" i="20"/>
  <c r="F7551" i="20"/>
  <c r="F7552" i="20"/>
  <c r="F7553" i="20"/>
  <c r="F7554" i="20"/>
  <c r="F7555" i="20"/>
  <c r="F7556" i="20"/>
  <c r="F7557" i="20"/>
  <c r="F7558" i="20"/>
  <c r="F7559" i="20"/>
  <c r="F7560" i="20"/>
  <c r="F7561" i="20"/>
  <c r="F7562" i="20"/>
  <c r="F7563" i="20"/>
  <c r="F7564" i="20"/>
  <c r="F7565" i="20"/>
  <c r="F7566" i="20"/>
  <c r="F7567" i="20"/>
  <c r="F7568" i="20"/>
  <c r="F7569" i="20"/>
  <c r="F7570" i="20"/>
  <c r="F7571" i="20"/>
  <c r="F7572" i="20"/>
  <c r="F7573" i="20"/>
  <c r="F7574" i="20"/>
  <c r="F7575" i="20"/>
  <c r="F7576" i="20"/>
  <c r="F7577" i="20"/>
  <c r="F7578" i="20"/>
  <c r="F7579" i="20"/>
  <c r="F7580" i="20"/>
  <c r="F7581" i="20"/>
  <c r="F7582" i="20"/>
  <c r="F7583" i="20"/>
  <c r="F7584" i="20"/>
  <c r="F7585" i="20"/>
  <c r="F7586" i="20"/>
  <c r="F7587" i="20"/>
  <c r="F7588" i="20"/>
  <c r="F7589" i="20"/>
  <c r="F7590" i="20"/>
  <c r="F7591" i="20"/>
  <c r="F7592" i="20"/>
  <c r="F7593" i="20"/>
  <c r="F7594" i="20"/>
  <c r="F7595" i="20"/>
  <c r="F7596" i="20"/>
  <c r="F7597" i="20"/>
  <c r="F7598" i="20"/>
  <c r="F7599" i="20"/>
  <c r="F7600" i="20"/>
  <c r="F7601" i="20"/>
  <c r="F7602" i="20"/>
  <c r="F7603" i="20"/>
  <c r="F7604" i="20"/>
  <c r="F7605" i="20"/>
  <c r="F7606" i="20"/>
  <c r="F7607" i="20"/>
  <c r="F7608" i="20"/>
  <c r="F7609" i="20"/>
  <c r="F7610" i="20"/>
  <c r="F7611" i="20"/>
  <c r="F7612" i="20"/>
  <c r="F7613" i="20"/>
  <c r="F7614" i="20"/>
  <c r="F7615" i="20"/>
  <c r="F7616" i="20"/>
  <c r="F7617" i="20"/>
  <c r="F7618" i="20"/>
  <c r="F7619" i="20"/>
  <c r="F7620" i="20"/>
  <c r="F7621" i="20"/>
  <c r="F7622" i="20"/>
  <c r="F7623" i="20"/>
  <c r="F7624" i="20"/>
  <c r="F7625" i="20"/>
  <c r="F7626" i="20"/>
  <c r="F7627" i="20"/>
  <c r="F7628" i="20"/>
  <c r="F7629" i="20"/>
  <c r="F7630" i="20"/>
  <c r="F7631" i="20"/>
  <c r="F7632" i="20"/>
  <c r="F7633" i="20"/>
  <c r="F7634" i="20"/>
  <c r="F7635" i="20"/>
  <c r="F7636" i="20"/>
  <c r="F7637" i="20"/>
  <c r="F7638" i="20"/>
  <c r="F7639" i="20"/>
  <c r="F7640" i="20"/>
  <c r="F7641" i="20"/>
  <c r="F7642" i="20"/>
  <c r="F7643" i="20"/>
  <c r="F7644" i="20"/>
  <c r="F7645" i="20"/>
  <c r="F7646" i="20"/>
  <c r="F7647" i="20"/>
  <c r="F7648" i="20"/>
  <c r="F7649" i="20"/>
  <c r="F7650" i="20"/>
  <c r="F7651" i="20"/>
  <c r="F7652" i="20"/>
  <c r="F7653" i="20"/>
  <c r="F7654" i="20"/>
  <c r="F7655" i="20"/>
  <c r="F7656" i="20"/>
  <c r="F7657" i="20"/>
  <c r="F7658" i="20"/>
  <c r="F7659" i="20"/>
  <c r="F7660" i="20"/>
  <c r="F7661" i="20"/>
  <c r="F7662" i="20"/>
  <c r="F7663" i="20"/>
  <c r="F7664" i="20"/>
  <c r="F7665" i="20"/>
  <c r="F7666" i="20"/>
  <c r="F7667" i="20"/>
  <c r="F7668" i="20"/>
  <c r="F7669" i="20"/>
  <c r="F7670" i="20"/>
  <c r="F7671" i="20"/>
  <c r="F7672" i="20"/>
  <c r="F7673" i="20"/>
  <c r="F7674" i="20"/>
  <c r="F7675" i="20"/>
  <c r="F7676" i="20"/>
  <c r="F7677" i="20"/>
  <c r="F7678" i="20"/>
  <c r="F7679" i="20"/>
  <c r="F7680" i="20"/>
  <c r="F7681" i="20"/>
  <c r="F7682" i="20"/>
  <c r="F7683" i="20"/>
  <c r="F7684" i="20"/>
  <c r="F7685" i="20"/>
  <c r="F7686" i="20"/>
  <c r="F7687" i="20"/>
  <c r="F7688" i="20"/>
  <c r="F7689" i="20"/>
  <c r="F7690" i="20"/>
  <c r="F7691" i="20"/>
  <c r="F7692" i="20"/>
  <c r="F7693" i="20"/>
  <c r="F7694" i="20"/>
  <c r="F7695" i="20"/>
  <c r="F7696" i="20"/>
  <c r="F7697" i="20"/>
  <c r="F7698" i="20"/>
  <c r="F7699" i="20"/>
  <c r="F7700" i="20"/>
  <c r="F7701" i="20"/>
  <c r="F7702" i="20"/>
  <c r="F7703" i="20"/>
  <c r="F7704" i="20"/>
  <c r="F7705" i="20"/>
  <c r="F7706" i="20"/>
  <c r="F7707" i="20"/>
  <c r="F7708" i="20"/>
  <c r="F7709" i="20"/>
  <c r="F7710" i="20"/>
  <c r="F7711" i="20"/>
  <c r="F7712" i="20"/>
  <c r="F7713" i="20"/>
  <c r="F7714" i="20"/>
  <c r="F7715" i="20"/>
  <c r="F7716" i="20"/>
  <c r="F7717" i="20"/>
  <c r="F7718" i="20"/>
  <c r="F7719" i="20"/>
  <c r="F7720" i="20"/>
  <c r="F7721" i="20"/>
  <c r="F7722" i="20"/>
  <c r="F7723" i="20"/>
  <c r="F7724" i="20"/>
  <c r="F7725" i="20"/>
  <c r="F7726" i="20"/>
  <c r="F7727" i="20"/>
  <c r="F7728" i="20"/>
  <c r="F7729" i="20"/>
  <c r="F7730" i="20"/>
  <c r="F7731" i="20"/>
  <c r="F7732" i="20"/>
  <c r="F7733" i="20"/>
  <c r="F7734" i="20"/>
  <c r="F7735" i="20"/>
  <c r="F7736" i="20"/>
  <c r="F7737" i="20"/>
  <c r="F7738" i="20"/>
  <c r="F7739" i="20"/>
  <c r="F7740" i="20"/>
  <c r="F7741" i="20"/>
  <c r="F7742" i="20"/>
  <c r="F7743" i="20"/>
  <c r="F7744" i="20"/>
  <c r="F7745" i="20"/>
  <c r="F7746" i="20"/>
  <c r="F7747" i="20"/>
  <c r="F7748" i="20"/>
  <c r="F7749" i="20"/>
  <c r="F7750" i="20"/>
  <c r="F7751" i="20"/>
  <c r="F7752" i="20"/>
  <c r="F7753" i="20"/>
  <c r="F7754" i="20"/>
  <c r="F7755" i="20"/>
  <c r="F7756" i="20"/>
  <c r="F7757" i="20"/>
  <c r="F7758" i="20"/>
  <c r="F7759" i="20"/>
  <c r="F7760" i="20"/>
  <c r="F7761" i="20"/>
  <c r="F7762" i="20"/>
  <c r="F7763" i="20"/>
  <c r="F7764" i="20"/>
  <c r="F7765" i="20"/>
  <c r="F7766" i="20"/>
  <c r="F7767" i="20"/>
  <c r="F7768" i="20"/>
  <c r="F7769" i="20"/>
  <c r="F7770" i="20"/>
  <c r="F7771" i="20"/>
  <c r="F7772" i="20"/>
  <c r="F7773" i="20"/>
  <c r="F7774" i="20"/>
  <c r="F7775" i="20"/>
  <c r="F7776" i="20"/>
  <c r="F7777" i="20"/>
  <c r="F7778" i="20"/>
  <c r="F7779" i="20"/>
  <c r="F7780" i="20"/>
  <c r="F7781" i="20"/>
  <c r="F7782" i="20"/>
  <c r="F7783" i="20"/>
  <c r="F7784" i="20"/>
  <c r="F7785" i="20"/>
  <c r="F7786" i="20"/>
  <c r="F7787" i="20"/>
  <c r="F7788" i="20"/>
  <c r="F7789" i="20"/>
  <c r="F7790" i="20"/>
  <c r="F7791" i="20"/>
  <c r="F7792" i="20"/>
  <c r="F7793" i="20"/>
  <c r="F7794" i="20"/>
  <c r="F7795" i="20"/>
  <c r="F7796" i="20"/>
  <c r="F7797" i="20"/>
  <c r="F7798" i="20"/>
  <c r="F7799" i="20"/>
  <c r="F7800" i="20"/>
  <c r="F7801" i="20"/>
  <c r="F7802" i="20"/>
  <c r="F7803" i="20"/>
  <c r="F7804" i="20"/>
  <c r="F7805" i="20"/>
  <c r="F7806" i="20"/>
  <c r="F7807" i="20"/>
  <c r="F7808" i="20"/>
  <c r="F7809" i="20"/>
  <c r="F7810" i="20"/>
  <c r="F7811" i="20"/>
  <c r="F7812" i="20"/>
  <c r="F7813" i="20"/>
  <c r="F7814" i="20"/>
  <c r="F7815" i="20"/>
  <c r="F7816" i="20"/>
  <c r="F7817" i="20"/>
  <c r="F7818" i="20"/>
  <c r="F7819" i="20"/>
  <c r="F7820" i="20"/>
  <c r="F7821" i="20"/>
  <c r="F7822" i="20"/>
  <c r="F7823" i="20"/>
  <c r="F7824" i="20"/>
  <c r="F7825" i="20"/>
  <c r="F7826" i="20"/>
  <c r="F7827" i="20"/>
  <c r="F7828" i="20"/>
  <c r="F7829" i="20"/>
  <c r="F7830" i="20"/>
  <c r="F7831" i="20"/>
  <c r="F7832" i="20"/>
  <c r="F7833" i="20"/>
  <c r="F7834" i="20"/>
  <c r="F7835" i="20"/>
  <c r="F7836" i="20"/>
  <c r="F7837" i="20"/>
  <c r="F7838" i="20"/>
  <c r="F7839" i="20"/>
  <c r="F7840" i="20"/>
  <c r="F7841" i="20"/>
  <c r="F7842" i="20"/>
  <c r="F7843" i="20"/>
  <c r="F7844" i="20"/>
  <c r="F7845" i="20"/>
  <c r="F7846" i="20"/>
  <c r="F7847" i="20"/>
  <c r="F7848" i="20"/>
  <c r="F7849" i="20"/>
  <c r="F7850" i="20"/>
  <c r="F7851" i="20"/>
  <c r="F7852" i="20"/>
  <c r="F7853" i="20"/>
  <c r="F7854" i="20"/>
  <c r="F7855" i="20"/>
  <c r="F7856" i="20"/>
  <c r="F7857" i="20"/>
  <c r="F7858" i="20"/>
  <c r="F7859" i="20"/>
  <c r="F7860" i="20"/>
  <c r="F7861" i="20"/>
  <c r="F7862" i="20"/>
  <c r="F7863" i="20"/>
  <c r="F7864" i="20"/>
  <c r="F7865" i="20"/>
  <c r="F7866" i="20"/>
  <c r="F7867" i="20"/>
  <c r="F7868" i="20"/>
  <c r="F7869" i="20"/>
  <c r="F7870" i="20"/>
  <c r="F7871" i="20"/>
  <c r="F7872" i="20"/>
  <c r="F7873" i="20"/>
  <c r="F7874" i="20"/>
  <c r="F7875" i="20"/>
  <c r="F7876" i="20"/>
  <c r="F7877" i="20"/>
  <c r="F7878" i="20"/>
  <c r="F7879" i="20"/>
  <c r="F7880" i="20"/>
  <c r="F7881" i="20"/>
  <c r="F7882" i="20"/>
  <c r="F7883" i="20"/>
  <c r="F7884" i="20"/>
  <c r="F7885" i="20"/>
  <c r="F7886" i="20"/>
  <c r="F7887" i="20"/>
  <c r="F7888" i="20"/>
  <c r="F7889" i="20"/>
  <c r="F7890" i="20"/>
  <c r="F7891" i="20"/>
  <c r="F7892" i="20"/>
  <c r="F7893" i="20"/>
  <c r="F7894" i="20"/>
  <c r="F7895" i="20"/>
  <c r="F7896" i="20"/>
  <c r="F7897" i="20"/>
  <c r="F7898" i="20"/>
  <c r="F7899" i="20"/>
  <c r="F7900" i="20"/>
  <c r="F7901" i="20"/>
  <c r="F7902" i="20"/>
  <c r="F7903" i="20"/>
  <c r="F7904" i="20"/>
  <c r="F7905" i="20"/>
  <c r="F7906" i="20"/>
  <c r="F7907" i="20"/>
  <c r="F7908" i="20"/>
  <c r="F7909" i="20"/>
  <c r="F7910" i="20"/>
  <c r="F7911" i="20"/>
  <c r="F7912" i="20"/>
  <c r="F7913" i="20"/>
  <c r="F7914" i="20"/>
  <c r="F7915" i="20"/>
  <c r="F7916" i="20"/>
  <c r="F7917" i="20"/>
  <c r="F7918" i="20"/>
  <c r="F7919" i="20"/>
  <c r="F7920" i="20"/>
  <c r="F7921" i="20"/>
  <c r="F7922" i="20"/>
  <c r="F7923" i="20"/>
  <c r="F7924" i="20"/>
  <c r="F7925" i="20"/>
  <c r="F7926" i="20"/>
  <c r="F7927" i="20"/>
  <c r="F7928" i="20"/>
  <c r="F7929" i="20"/>
  <c r="F7930" i="20"/>
  <c r="F7931" i="20"/>
  <c r="F7932" i="20"/>
  <c r="F7933" i="20"/>
  <c r="F7934" i="20"/>
  <c r="F7935" i="20"/>
  <c r="F7936" i="20"/>
  <c r="F7937" i="20"/>
  <c r="F7938" i="20"/>
  <c r="F7939" i="20"/>
  <c r="F7940" i="20"/>
  <c r="F7941" i="20"/>
  <c r="F7942" i="20"/>
  <c r="F7943" i="20"/>
  <c r="F7944" i="20"/>
  <c r="F7945" i="20"/>
  <c r="F7946" i="20"/>
  <c r="F7947" i="20"/>
  <c r="F7948" i="20"/>
  <c r="F7949" i="20"/>
  <c r="F7950" i="20"/>
  <c r="F7951" i="20"/>
  <c r="F7952" i="20"/>
  <c r="F7953" i="20"/>
  <c r="F7954" i="20"/>
  <c r="F7955" i="20"/>
  <c r="F7956" i="20"/>
  <c r="F7957" i="20"/>
  <c r="F7958" i="20"/>
  <c r="F7959" i="20"/>
  <c r="F7960" i="20"/>
  <c r="F7961" i="20"/>
  <c r="F7962" i="20"/>
  <c r="F7963" i="20"/>
  <c r="F7964" i="20"/>
  <c r="F7965" i="20"/>
  <c r="F7966" i="20"/>
  <c r="F7967" i="20"/>
  <c r="F7968" i="20"/>
  <c r="F7969" i="20"/>
  <c r="F7970" i="20"/>
  <c r="F7971" i="20"/>
  <c r="F7972" i="20"/>
  <c r="F7973" i="20"/>
  <c r="F7974" i="20"/>
  <c r="F7975" i="20"/>
  <c r="F7976" i="20"/>
  <c r="F7977" i="20"/>
  <c r="F7978" i="20"/>
  <c r="F7979" i="20"/>
  <c r="F7980" i="20"/>
  <c r="F7981" i="20"/>
  <c r="F7982" i="20"/>
  <c r="F7983" i="20"/>
  <c r="F7984" i="20"/>
  <c r="F7985" i="20"/>
  <c r="F7986" i="20"/>
  <c r="F7987" i="20"/>
  <c r="F7988" i="20"/>
  <c r="F7989" i="20"/>
  <c r="F7990" i="20"/>
  <c r="F7991" i="20"/>
  <c r="F7992" i="20"/>
  <c r="F7993" i="20"/>
  <c r="F7994" i="20"/>
  <c r="F7995" i="20"/>
  <c r="F7996" i="20"/>
  <c r="F7997" i="20"/>
  <c r="F7998" i="20"/>
  <c r="F7999" i="20"/>
  <c r="F8000" i="20"/>
  <c r="F8001" i="20"/>
  <c r="F8002" i="20"/>
  <c r="F8003" i="20"/>
  <c r="F8004" i="20"/>
  <c r="F8005" i="20"/>
  <c r="F8006" i="20"/>
  <c r="F8007" i="20"/>
  <c r="F8008" i="20"/>
  <c r="F8009" i="20"/>
  <c r="F8010" i="20"/>
  <c r="F8011" i="20"/>
  <c r="F8012" i="20"/>
  <c r="F8013" i="20"/>
  <c r="F8014" i="20"/>
  <c r="F8015" i="20"/>
  <c r="F8016" i="20"/>
  <c r="F8017" i="20"/>
  <c r="F8018" i="20"/>
  <c r="F8019" i="20"/>
  <c r="F8020" i="20"/>
  <c r="F8021" i="20"/>
  <c r="F8022" i="20"/>
  <c r="F8023" i="20"/>
  <c r="F8024" i="20"/>
  <c r="F8025" i="20"/>
  <c r="F8026" i="20"/>
  <c r="F8027" i="20"/>
  <c r="F8028" i="20"/>
  <c r="F8029" i="20"/>
  <c r="F8030" i="20"/>
  <c r="F8031" i="20"/>
  <c r="F8032" i="20"/>
  <c r="F8033" i="20"/>
  <c r="F8034" i="20"/>
  <c r="F8035" i="20"/>
  <c r="F8036" i="20"/>
  <c r="F8037" i="20"/>
  <c r="F8038" i="20"/>
  <c r="F8039" i="20"/>
  <c r="F8040" i="20"/>
  <c r="F8041" i="20"/>
  <c r="F8042" i="20"/>
  <c r="F8043" i="20"/>
  <c r="F8044" i="20"/>
  <c r="F8045" i="20"/>
  <c r="F8046" i="20"/>
  <c r="F8047" i="20"/>
  <c r="F8048" i="20"/>
  <c r="F8049" i="20"/>
  <c r="F8050" i="20"/>
  <c r="F8051" i="20"/>
  <c r="F8052" i="20"/>
  <c r="F8053" i="20"/>
  <c r="F8054" i="20"/>
  <c r="F8055" i="20"/>
  <c r="F8056" i="20"/>
  <c r="F8057" i="20"/>
  <c r="F8058" i="20"/>
  <c r="F8059" i="20"/>
  <c r="F8060" i="20"/>
  <c r="F8061" i="20"/>
  <c r="F8062" i="20"/>
  <c r="F8063" i="20"/>
  <c r="F8064" i="20"/>
  <c r="F8065" i="20"/>
  <c r="F8066" i="20"/>
  <c r="F8067" i="20"/>
  <c r="F8068" i="20"/>
  <c r="F8069" i="20"/>
  <c r="F8070" i="20"/>
  <c r="F8071" i="20"/>
  <c r="F8072" i="20"/>
  <c r="F8073" i="20"/>
  <c r="F8074" i="20"/>
  <c r="F8075" i="20"/>
  <c r="F8076" i="20"/>
  <c r="F8077" i="20"/>
  <c r="F8078" i="20"/>
  <c r="F8079" i="20"/>
  <c r="F8080" i="20"/>
  <c r="F8081" i="20"/>
  <c r="F8082" i="20"/>
  <c r="F8083" i="20"/>
  <c r="F8084" i="20"/>
  <c r="F8085" i="20"/>
  <c r="F8086" i="20"/>
  <c r="F8087" i="20"/>
  <c r="F8088" i="20"/>
  <c r="F8089" i="20"/>
  <c r="F8090" i="20"/>
  <c r="F8091" i="20"/>
  <c r="F8092" i="20"/>
  <c r="F8093" i="20"/>
  <c r="F8094" i="20"/>
  <c r="F8095" i="20"/>
  <c r="F8096" i="20"/>
  <c r="F8097" i="20"/>
  <c r="F8098" i="20"/>
  <c r="F8099" i="20"/>
  <c r="F8100" i="20"/>
  <c r="F8101" i="20"/>
  <c r="F8102" i="20"/>
  <c r="F8103" i="20"/>
  <c r="F8104" i="20"/>
  <c r="F8105" i="20"/>
  <c r="F8106" i="20"/>
  <c r="F8107" i="20"/>
  <c r="F8108" i="20"/>
  <c r="F8109" i="20"/>
  <c r="F8110" i="20"/>
  <c r="F8111" i="20"/>
  <c r="F8112" i="20"/>
  <c r="F8113" i="20"/>
  <c r="F8114" i="20"/>
  <c r="F8115" i="20"/>
  <c r="F8116" i="20"/>
  <c r="F8117" i="20"/>
  <c r="F8118" i="20"/>
  <c r="F8119" i="20"/>
  <c r="F8120" i="20"/>
  <c r="F8121" i="20"/>
  <c r="F8122" i="20"/>
  <c r="F8123" i="20"/>
  <c r="F8124" i="20"/>
  <c r="F8125" i="20"/>
  <c r="F8126" i="20"/>
  <c r="F8127" i="20"/>
  <c r="F8128" i="20"/>
  <c r="F8129" i="20"/>
  <c r="F8130" i="20"/>
  <c r="F8131" i="20"/>
  <c r="F8132" i="20"/>
  <c r="F8133" i="20"/>
  <c r="F8134" i="20"/>
  <c r="F8135" i="20"/>
  <c r="F8136" i="20"/>
  <c r="F8137" i="20"/>
  <c r="F8138" i="20"/>
  <c r="F8139" i="20"/>
  <c r="F8140" i="20"/>
  <c r="F8141" i="20"/>
  <c r="F8142" i="20"/>
  <c r="F8143" i="20"/>
  <c r="F8144" i="20"/>
  <c r="F8145" i="20"/>
  <c r="F8146" i="20"/>
  <c r="F8147" i="20"/>
  <c r="F8148" i="20"/>
  <c r="F8149" i="20"/>
  <c r="F8150" i="20"/>
  <c r="F8151" i="20"/>
  <c r="F8152" i="20"/>
  <c r="F8153" i="20"/>
  <c r="F8154" i="20"/>
  <c r="F8155" i="20"/>
  <c r="F8156" i="20"/>
  <c r="F8157" i="20"/>
  <c r="F8158" i="20"/>
  <c r="F8159" i="20"/>
  <c r="F8160" i="20"/>
  <c r="F8161" i="20"/>
  <c r="F8162" i="20"/>
  <c r="F8163" i="20"/>
  <c r="F8164" i="20"/>
  <c r="F8165" i="20"/>
  <c r="F8166" i="20"/>
  <c r="F8167" i="20"/>
  <c r="F8168" i="20"/>
  <c r="F8169" i="20"/>
  <c r="F8170" i="20"/>
  <c r="F8171" i="20"/>
  <c r="F8172" i="20"/>
  <c r="F8173" i="20"/>
  <c r="F8174" i="20"/>
  <c r="F8175" i="20"/>
  <c r="F8176" i="20"/>
  <c r="F8177" i="20"/>
  <c r="F8178" i="20"/>
  <c r="F8179" i="20"/>
  <c r="F8180" i="20"/>
  <c r="F8181" i="20"/>
  <c r="F8182" i="20"/>
  <c r="F8183" i="20"/>
  <c r="F8184" i="20"/>
  <c r="F8185" i="20"/>
  <c r="F8186" i="20"/>
  <c r="F8187" i="20"/>
  <c r="F8188" i="20"/>
  <c r="F8189" i="20"/>
  <c r="F8190" i="20"/>
  <c r="F8191" i="20"/>
  <c r="F8192" i="20"/>
  <c r="F8193" i="20"/>
  <c r="F8194" i="20"/>
  <c r="F8195" i="20"/>
  <c r="F8196" i="20"/>
  <c r="F8197" i="20"/>
  <c r="F8198" i="20"/>
  <c r="F8199" i="20"/>
  <c r="F8200" i="20"/>
  <c r="F8201" i="20"/>
  <c r="F8202" i="20"/>
  <c r="F8203" i="20"/>
  <c r="F8204" i="20"/>
  <c r="F8205" i="20"/>
  <c r="F8206" i="20"/>
  <c r="F8207" i="20"/>
  <c r="F8208" i="20"/>
  <c r="F8209" i="20"/>
  <c r="F8210" i="20"/>
  <c r="F8211" i="20"/>
  <c r="F8212" i="20"/>
  <c r="F8213" i="20"/>
  <c r="F8214" i="20"/>
  <c r="F8215" i="20"/>
  <c r="F8216" i="20"/>
  <c r="F8217" i="20"/>
  <c r="F8218" i="20"/>
  <c r="F8219" i="20"/>
  <c r="F8220" i="20"/>
  <c r="F8221" i="20"/>
  <c r="F8222" i="20"/>
  <c r="F8223" i="20"/>
  <c r="F8224" i="20"/>
  <c r="F8225" i="20"/>
  <c r="F8226" i="20"/>
  <c r="F8227" i="20"/>
  <c r="F8228" i="20"/>
  <c r="F8229" i="20"/>
  <c r="F8230" i="20"/>
  <c r="F8231" i="20"/>
  <c r="F8232" i="20"/>
  <c r="F8233" i="20"/>
  <c r="F8234" i="20"/>
  <c r="F8235" i="20"/>
  <c r="F8236" i="20"/>
  <c r="F8237" i="20"/>
  <c r="F8238" i="20"/>
  <c r="F8239" i="20"/>
  <c r="F8240" i="20"/>
  <c r="F8241" i="20"/>
  <c r="F8242" i="20"/>
  <c r="F8243" i="20"/>
  <c r="F8244" i="20"/>
  <c r="F8245" i="20"/>
  <c r="F8246" i="20"/>
  <c r="F8247" i="20"/>
  <c r="F8248" i="20"/>
  <c r="F8249" i="20"/>
  <c r="F8250" i="20"/>
  <c r="F8251" i="20"/>
  <c r="F8252" i="20"/>
  <c r="F8253" i="20"/>
  <c r="F8254" i="20"/>
  <c r="F8255" i="20"/>
  <c r="F8256" i="20"/>
  <c r="F8257" i="20"/>
  <c r="F8258" i="20"/>
  <c r="F8259" i="20"/>
  <c r="F8260" i="20"/>
  <c r="F8261" i="20"/>
  <c r="F8262" i="20"/>
  <c r="F8263" i="20"/>
  <c r="F8264" i="20"/>
  <c r="F8265" i="20"/>
  <c r="F8266" i="20"/>
  <c r="F8267" i="20"/>
  <c r="F8268" i="20"/>
  <c r="F8269" i="20"/>
  <c r="F8270" i="20"/>
  <c r="F8271" i="20"/>
  <c r="F8272" i="20"/>
  <c r="F8273" i="20"/>
  <c r="F8274" i="20"/>
  <c r="F8275" i="20"/>
  <c r="F8276" i="20"/>
  <c r="F8277" i="20"/>
  <c r="F8278" i="20"/>
  <c r="F8279" i="20"/>
  <c r="F8280" i="20"/>
  <c r="F8281" i="20"/>
  <c r="F8282" i="20"/>
  <c r="F8283" i="20"/>
  <c r="F8284" i="20"/>
  <c r="F8285" i="20"/>
  <c r="F8286" i="20"/>
  <c r="F8287" i="20"/>
  <c r="F8288" i="20"/>
  <c r="F8289" i="20"/>
  <c r="F8290" i="20"/>
  <c r="F8291" i="20"/>
  <c r="F8292" i="20"/>
  <c r="F8293" i="20"/>
  <c r="F8294" i="20"/>
  <c r="F8295" i="20"/>
  <c r="F8296" i="20"/>
  <c r="F8297" i="20"/>
  <c r="F8298" i="20"/>
  <c r="F8299" i="20"/>
  <c r="F8300" i="20"/>
  <c r="F8301" i="20"/>
  <c r="F8302" i="20"/>
  <c r="F8303" i="20"/>
  <c r="F8304" i="20"/>
  <c r="F8305" i="20"/>
  <c r="F8306" i="20"/>
  <c r="F8307" i="20"/>
  <c r="F8308" i="20"/>
  <c r="F8309" i="20"/>
  <c r="F8310" i="20"/>
  <c r="F8311" i="20"/>
  <c r="F8312" i="20"/>
  <c r="F8313" i="20"/>
  <c r="F8314" i="20"/>
  <c r="F8315" i="20"/>
  <c r="F8316" i="20"/>
  <c r="F8317" i="20"/>
  <c r="F8318" i="20"/>
  <c r="F8319" i="20"/>
  <c r="F8320" i="20"/>
  <c r="F8321" i="20"/>
  <c r="F8322" i="20"/>
  <c r="F8323" i="20"/>
  <c r="F8324" i="20"/>
  <c r="F8325" i="20"/>
  <c r="F8326" i="20"/>
  <c r="F8327" i="20"/>
  <c r="F8328" i="20"/>
  <c r="F8329" i="20"/>
  <c r="F8330" i="20"/>
  <c r="F8331" i="20"/>
  <c r="F8332" i="20"/>
  <c r="F8333" i="20"/>
  <c r="F8334" i="20"/>
  <c r="F8335" i="20"/>
  <c r="F8336" i="20"/>
  <c r="F8337" i="20"/>
  <c r="F8338" i="20"/>
  <c r="F8339" i="20"/>
  <c r="F8340" i="20"/>
  <c r="F8341" i="20"/>
  <c r="F8342" i="20"/>
  <c r="F8343" i="20"/>
  <c r="F8344" i="20"/>
  <c r="F8345" i="20"/>
  <c r="F8346" i="20"/>
  <c r="F8347" i="20"/>
  <c r="F8348" i="20"/>
  <c r="F8349" i="20"/>
  <c r="F8350" i="20"/>
  <c r="F8351" i="20"/>
  <c r="F8352" i="20"/>
  <c r="F8353" i="20"/>
  <c r="F8354" i="20"/>
  <c r="F8355" i="20"/>
  <c r="F8356" i="20"/>
  <c r="F8357" i="20"/>
  <c r="F8358" i="20"/>
  <c r="F8359" i="20"/>
  <c r="F8360" i="20"/>
  <c r="F8361" i="20"/>
  <c r="F8362" i="20"/>
  <c r="F8363" i="20"/>
  <c r="F8364" i="20"/>
  <c r="F8365" i="20"/>
  <c r="F8366" i="20"/>
  <c r="F8367" i="20"/>
  <c r="F8368" i="20"/>
  <c r="F8369" i="20"/>
  <c r="F8370" i="20"/>
  <c r="F8371" i="20"/>
  <c r="F8372" i="20"/>
  <c r="F8373" i="20"/>
  <c r="F8374" i="20"/>
  <c r="F8375" i="20"/>
  <c r="F8376" i="20"/>
  <c r="F8377" i="20"/>
  <c r="F8378" i="20"/>
  <c r="F8379" i="20"/>
  <c r="F8380" i="20"/>
  <c r="F8381" i="20"/>
  <c r="F8382" i="20"/>
  <c r="F8383" i="20"/>
  <c r="F8384" i="20"/>
  <c r="F8385" i="20"/>
  <c r="F8386" i="20"/>
  <c r="F8387" i="20"/>
  <c r="F8388" i="20"/>
  <c r="F8389" i="20"/>
  <c r="F8390" i="20"/>
  <c r="F8391" i="20"/>
  <c r="F8392" i="20"/>
  <c r="F8393" i="20"/>
  <c r="F8394" i="20"/>
  <c r="F8395" i="20"/>
  <c r="F8396" i="20"/>
  <c r="F8397" i="20"/>
  <c r="F8398" i="20"/>
  <c r="F8399" i="20"/>
  <c r="F8400" i="20"/>
  <c r="F8401" i="20"/>
  <c r="F8402" i="20"/>
  <c r="F8403" i="20"/>
  <c r="F8404" i="20"/>
  <c r="F8405" i="20"/>
  <c r="F8406" i="20"/>
  <c r="F8407" i="20"/>
  <c r="F8408" i="20"/>
  <c r="F8409" i="20"/>
  <c r="F8410" i="20"/>
  <c r="F8411" i="20"/>
  <c r="F8412" i="20"/>
  <c r="F8413" i="20"/>
  <c r="F8414" i="20"/>
  <c r="F8415" i="20"/>
  <c r="F8416" i="20"/>
  <c r="F8417" i="20"/>
  <c r="F8418" i="20"/>
  <c r="F8419" i="20"/>
  <c r="F8420" i="20"/>
  <c r="F8421" i="20"/>
  <c r="F8422" i="20"/>
  <c r="F8423" i="20"/>
  <c r="F8424" i="20"/>
  <c r="F8425" i="20"/>
  <c r="F8426" i="20"/>
  <c r="F8427" i="20"/>
  <c r="F8428" i="20"/>
  <c r="F8429" i="20"/>
  <c r="F8430" i="20"/>
  <c r="F8431" i="20"/>
  <c r="F8432" i="20"/>
  <c r="F8433" i="20"/>
  <c r="F8434" i="20"/>
  <c r="F8435" i="20"/>
  <c r="F8436" i="20"/>
  <c r="F8437" i="20"/>
  <c r="F8438" i="20"/>
  <c r="F8439" i="20"/>
  <c r="F8440" i="20"/>
  <c r="F8441" i="20"/>
  <c r="F8442" i="20"/>
  <c r="F8443" i="20"/>
  <c r="F8444" i="20"/>
  <c r="F8445" i="20"/>
  <c r="F8446" i="20"/>
  <c r="F8447" i="20"/>
  <c r="F8448" i="20"/>
  <c r="F8449" i="20"/>
  <c r="F8450" i="20"/>
  <c r="F8451" i="20"/>
  <c r="F8452" i="20"/>
  <c r="F8453" i="20"/>
  <c r="F8454" i="20"/>
  <c r="F8455" i="20"/>
  <c r="F8456" i="20"/>
  <c r="F8457" i="20"/>
  <c r="F8458" i="20"/>
  <c r="F8459" i="20"/>
  <c r="F8460" i="20"/>
  <c r="F8461" i="20"/>
  <c r="F8462" i="20"/>
  <c r="F8463" i="20"/>
  <c r="F8464" i="20"/>
  <c r="F8465" i="20"/>
  <c r="F8466" i="20"/>
  <c r="F8467" i="20"/>
  <c r="F8468" i="20"/>
  <c r="F8469" i="20"/>
  <c r="F8470" i="20"/>
  <c r="F8471" i="20"/>
  <c r="F8472" i="20"/>
  <c r="F8473" i="20"/>
  <c r="F8474" i="20"/>
  <c r="F8475" i="20"/>
  <c r="F8476" i="20"/>
  <c r="F8477" i="20"/>
  <c r="F8478" i="20"/>
  <c r="F8479" i="20"/>
  <c r="F8480" i="20"/>
  <c r="F8481" i="20"/>
  <c r="F8482" i="20"/>
  <c r="F8483" i="20"/>
  <c r="F8484" i="20"/>
  <c r="F8485" i="20"/>
  <c r="F8486" i="20"/>
  <c r="F8487" i="20"/>
  <c r="F8488" i="20"/>
  <c r="F8489" i="20"/>
  <c r="F8490" i="20"/>
  <c r="F8491" i="20"/>
  <c r="F8492" i="20"/>
  <c r="F8493" i="20"/>
  <c r="F8494" i="20"/>
  <c r="F8495" i="20"/>
  <c r="F8496" i="20"/>
  <c r="F8497" i="20"/>
  <c r="F8498" i="20"/>
  <c r="F8499" i="20"/>
  <c r="F8500" i="20"/>
  <c r="F8501" i="20"/>
  <c r="F8502" i="20"/>
  <c r="F8503" i="20"/>
  <c r="F8504" i="20"/>
  <c r="F8505" i="20"/>
  <c r="F8506" i="20"/>
  <c r="F8507" i="20"/>
  <c r="F8508" i="20"/>
  <c r="F8509" i="20"/>
  <c r="F8510" i="20"/>
  <c r="F8511" i="20"/>
  <c r="F8512" i="20"/>
  <c r="F8513" i="20"/>
  <c r="F8514" i="20"/>
  <c r="F8515" i="20"/>
  <c r="F8516" i="20"/>
  <c r="F8517" i="20"/>
  <c r="F8518" i="20"/>
  <c r="F8519" i="20"/>
  <c r="F8520" i="20"/>
  <c r="F8521" i="20"/>
  <c r="F8522" i="20"/>
  <c r="F8523" i="20"/>
  <c r="F8524" i="20"/>
  <c r="F8525" i="20"/>
  <c r="F8526" i="20"/>
  <c r="F8527" i="20"/>
  <c r="F8528" i="20"/>
  <c r="F8529" i="20"/>
  <c r="F8530" i="20"/>
  <c r="F8531" i="20"/>
  <c r="F8532" i="20"/>
  <c r="F8533" i="20"/>
  <c r="F8534" i="20"/>
  <c r="F8535" i="20"/>
  <c r="F8536" i="20"/>
  <c r="F8537" i="20"/>
  <c r="F8538" i="20"/>
  <c r="F8539" i="20"/>
  <c r="F8540" i="20"/>
  <c r="F8541" i="20"/>
  <c r="F8542" i="20"/>
  <c r="F8543" i="20"/>
  <c r="F8544" i="20"/>
  <c r="F8545" i="20"/>
  <c r="F8546" i="20"/>
  <c r="F8547" i="20"/>
  <c r="F8548" i="20"/>
  <c r="F8549" i="20"/>
  <c r="F8550" i="20"/>
  <c r="F8551" i="20"/>
  <c r="F8552" i="20"/>
  <c r="F8553" i="20"/>
  <c r="F8554" i="20"/>
  <c r="F8555" i="20"/>
  <c r="F8556" i="20"/>
  <c r="F8557" i="20"/>
  <c r="F8558" i="20"/>
  <c r="F8559" i="20"/>
  <c r="F8560" i="20"/>
  <c r="F8561" i="20"/>
  <c r="F8562" i="20"/>
  <c r="F8563" i="20"/>
  <c r="F8564" i="20"/>
  <c r="F8565" i="20"/>
  <c r="F8566" i="20"/>
  <c r="F8567" i="20"/>
  <c r="F8568" i="20"/>
  <c r="F8569" i="20"/>
  <c r="F8570" i="20"/>
  <c r="F8571" i="20"/>
  <c r="F8572" i="20"/>
  <c r="F8573" i="20"/>
  <c r="F8574" i="20"/>
  <c r="F8575" i="20"/>
  <c r="F8576" i="20"/>
  <c r="F8577" i="20"/>
  <c r="F8578" i="20"/>
  <c r="F8579" i="20"/>
  <c r="F8580" i="20"/>
  <c r="F8581" i="20"/>
  <c r="F8582" i="20"/>
  <c r="F8583" i="20"/>
  <c r="F8584" i="20"/>
  <c r="F8585" i="20"/>
  <c r="F8586" i="20"/>
  <c r="F8587" i="20"/>
  <c r="F8588" i="20"/>
  <c r="F8589" i="20"/>
  <c r="F8590" i="20"/>
  <c r="F8591" i="20"/>
  <c r="F8592" i="20"/>
  <c r="F8593" i="20"/>
  <c r="F8594" i="20"/>
  <c r="F8595" i="20"/>
  <c r="F8596" i="20"/>
  <c r="F8597" i="20"/>
  <c r="F8598" i="20"/>
  <c r="F8599" i="20"/>
  <c r="F8600" i="20"/>
  <c r="F8601" i="20"/>
  <c r="F8602" i="20"/>
  <c r="F8603" i="20"/>
  <c r="F8604" i="20"/>
  <c r="F8605" i="20"/>
  <c r="F8606" i="20"/>
  <c r="F8607" i="20"/>
  <c r="F8608" i="20"/>
  <c r="F8609" i="20"/>
  <c r="F8610" i="20"/>
  <c r="F8611" i="20"/>
  <c r="F8612" i="20"/>
  <c r="F8613" i="20"/>
  <c r="F8614" i="20"/>
  <c r="F8615" i="20"/>
  <c r="F8616" i="20"/>
  <c r="F8617" i="20"/>
  <c r="F8618" i="20"/>
  <c r="F8619" i="20"/>
  <c r="F8620" i="20"/>
  <c r="F8621" i="20"/>
  <c r="F8622" i="20"/>
  <c r="F8623" i="20"/>
  <c r="F8624" i="20"/>
  <c r="F8625" i="20"/>
  <c r="F8626" i="20"/>
  <c r="F8627" i="20"/>
  <c r="F8628" i="20"/>
  <c r="F8629" i="20"/>
  <c r="F8630" i="20"/>
  <c r="F8631" i="20"/>
  <c r="F8632" i="20"/>
  <c r="F8633" i="20"/>
  <c r="F8634" i="20"/>
  <c r="F8635" i="20"/>
  <c r="F8636" i="20"/>
  <c r="F8637" i="20"/>
  <c r="F8638" i="20"/>
  <c r="F8639" i="20"/>
  <c r="F8640" i="20"/>
  <c r="F8641" i="20"/>
  <c r="F8642" i="20"/>
  <c r="F8643" i="20"/>
  <c r="F8644" i="20"/>
  <c r="F8645" i="20"/>
  <c r="F8646" i="20"/>
  <c r="F8647" i="20"/>
  <c r="F8648" i="20"/>
  <c r="F8649" i="20"/>
  <c r="F8650" i="20"/>
  <c r="F8651" i="20"/>
  <c r="F8652" i="20"/>
  <c r="F8653" i="20"/>
  <c r="F8654" i="20"/>
  <c r="F8655" i="20"/>
  <c r="F8656" i="20"/>
  <c r="F8657" i="20"/>
  <c r="F8658" i="20"/>
  <c r="F8659" i="20"/>
  <c r="F8660" i="20"/>
  <c r="F8661" i="20"/>
  <c r="F8662" i="20"/>
  <c r="F8663" i="20"/>
  <c r="F8664" i="20"/>
  <c r="F8665" i="20"/>
  <c r="F8666" i="20"/>
  <c r="F8667" i="20"/>
  <c r="F8668" i="20"/>
  <c r="F8669" i="20"/>
  <c r="F8670" i="20"/>
  <c r="F8671" i="20"/>
  <c r="F8672" i="20"/>
  <c r="F8673" i="20"/>
  <c r="F8674" i="20"/>
  <c r="F8675" i="20"/>
  <c r="F8676" i="20"/>
  <c r="F8677" i="20"/>
  <c r="F8678" i="20"/>
  <c r="F8679" i="20"/>
  <c r="F8680" i="20"/>
  <c r="F8681" i="20"/>
  <c r="F8682" i="20"/>
  <c r="F8683" i="20"/>
  <c r="F8684" i="20"/>
  <c r="F8685" i="20"/>
  <c r="F8686" i="20"/>
  <c r="F8687" i="20"/>
  <c r="F8688" i="20"/>
  <c r="F8689" i="20"/>
  <c r="F8690" i="20"/>
  <c r="F8691" i="20"/>
  <c r="F8692" i="20"/>
  <c r="F8693" i="20"/>
  <c r="F8694" i="20"/>
  <c r="F8695" i="20"/>
  <c r="F8696" i="20"/>
  <c r="F8697" i="20"/>
  <c r="F8698" i="20"/>
  <c r="F8699" i="20"/>
  <c r="F8700" i="20"/>
  <c r="F8701" i="20"/>
  <c r="F8702" i="20"/>
  <c r="F8703" i="20"/>
  <c r="F8704" i="20"/>
  <c r="F8705" i="20"/>
  <c r="F8706" i="20"/>
  <c r="F8707" i="20"/>
  <c r="F8708" i="20"/>
  <c r="F8709" i="20"/>
  <c r="F8710" i="20"/>
  <c r="F8711" i="20"/>
  <c r="F8712" i="20"/>
  <c r="F8713" i="20"/>
  <c r="F8714" i="20"/>
  <c r="F8715" i="20"/>
  <c r="F8716" i="20"/>
  <c r="F8717" i="20"/>
  <c r="F8718" i="20"/>
  <c r="F8719" i="20"/>
  <c r="F8720" i="20"/>
  <c r="F8721" i="20"/>
  <c r="F8722" i="20"/>
  <c r="F8723" i="20"/>
  <c r="F8724" i="20"/>
  <c r="F8725" i="20"/>
  <c r="F8726" i="20"/>
  <c r="F8727" i="20"/>
  <c r="F8728" i="20"/>
  <c r="F8729" i="20"/>
  <c r="F8730" i="20"/>
  <c r="F8731" i="20"/>
  <c r="F8732" i="20"/>
  <c r="F8733" i="20"/>
  <c r="F8734" i="20"/>
  <c r="F8735" i="20"/>
  <c r="F8736" i="20"/>
  <c r="F8737" i="20"/>
  <c r="F8738" i="20"/>
  <c r="F8739" i="20"/>
  <c r="F8740" i="20"/>
  <c r="F8741" i="20"/>
  <c r="F8742" i="20"/>
  <c r="F8743" i="20"/>
  <c r="F8744" i="20"/>
  <c r="F8745" i="20"/>
  <c r="F8746" i="20"/>
  <c r="F8747" i="20"/>
  <c r="F8748" i="20"/>
  <c r="F8749" i="20"/>
  <c r="F8750" i="20"/>
  <c r="F8751" i="20"/>
  <c r="F8752" i="20"/>
  <c r="F8753" i="20"/>
  <c r="F8754" i="20"/>
  <c r="F8755" i="20"/>
  <c r="F8756" i="20"/>
  <c r="F8757" i="20"/>
  <c r="F8758" i="20"/>
  <c r="F8759" i="20"/>
  <c r="F8760" i="20"/>
  <c r="F8761" i="20"/>
  <c r="F8762" i="20"/>
  <c r="F8763" i="20"/>
  <c r="F8764" i="20"/>
  <c r="F8765" i="20"/>
  <c r="F8766" i="20"/>
  <c r="F8767" i="20"/>
  <c r="F8768" i="20"/>
  <c r="F8769" i="20"/>
  <c r="F8770" i="20"/>
  <c r="F8771" i="20"/>
  <c r="F8772" i="20"/>
  <c r="F8773" i="20"/>
  <c r="F8774" i="20"/>
  <c r="F8775" i="20"/>
  <c r="F8776" i="20"/>
  <c r="F8777" i="20"/>
  <c r="F8778" i="20"/>
  <c r="F8779" i="20"/>
  <c r="F8780" i="20"/>
  <c r="F8781" i="20"/>
  <c r="F8782" i="20"/>
  <c r="F8783" i="20"/>
  <c r="F8784" i="20"/>
  <c r="F8785" i="20"/>
  <c r="F8786" i="20"/>
  <c r="F8787" i="20"/>
  <c r="F8788" i="20"/>
  <c r="F8789" i="20"/>
  <c r="F8790" i="20"/>
  <c r="F8791" i="20"/>
  <c r="F8792" i="20"/>
  <c r="F8793" i="20"/>
  <c r="F8794" i="20"/>
  <c r="F8795" i="20"/>
  <c r="F8796" i="20"/>
  <c r="F8797" i="20"/>
  <c r="F8798" i="20"/>
  <c r="F8799" i="20"/>
  <c r="F8800" i="20"/>
  <c r="F8801" i="20"/>
  <c r="F8802" i="20"/>
  <c r="F8803" i="20"/>
  <c r="F8804" i="20"/>
  <c r="F8805" i="20"/>
  <c r="F8806" i="20"/>
  <c r="F8807" i="20"/>
  <c r="F8808" i="20"/>
  <c r="F8809" i="20"/>
  <c r="F8810" i="20"/>
  <c r="F8811" i="20"/>
  <c r="F8812" i="20"/>
  <c r="F8813" i="20"/>
  <c r="F8814" i="20"/>
  <c r="F8815" i="20"/>
  <c r="F8816" i="20"/>
  <c r="F8817" i="20"/>
  <c r="F8818" i="20"/>
  <c r="F8819" i="20"/>
  <c r="F8820" i="20"/>
  <c r="F8821" i="20"/>
  <c r="F8822" i="20"/>
  <c r="F8823" i="20"/>
  <c r="F8824" i="20"/>
  <c r="F8825" i="20"/>
  <c r="F8826" i="20"/>
  <c r="F8827" i="20"/>
  <c r="F8828" i="20"/>
  <c r="F8829" i="20"/>
  <c r="F8830" i="20"/>
  <c r="F8831" i="20"/>
  <c r="F8832" i="20"/>
  <c r="F8833" i="20"/>
  <c r="F8834" i="20"/>
  <c r="F8835" i="20"/>
  <c r="F8836" i="20"/>
  <c r="F8837" i="20"/>
  <c r="F8838" i="20"/>
  <c r="F8839" i="20"/>
  <c r="F8840" i="20"/>
  <c r="F8841" i="20"/>
  <c r="F8842" i="20"/>
  <c r="F8843" i="20"/>
  <c r="F8844" i="20"/>
  <c r="F8845" i="20"/>
  <c r="F8846" i="20"/>
  <c r="F8847" i="20"/>
  <c r="F8848" i="20"/>
  <c r="F8849" i="20"/>
  <c r="F8850" i="20"/>
  <c r="F8851" i="20"/>
  <c r="F8852" i="20"/>
  <c r="F8853" i="20"/>
  <c r="F8854" i="20"/>
  <c r="F8855" i="20"/>
  <c r="F8856" i="20"/>
  <c r="F8857" i="20"/>
  <c r="F8858" i="20"/>
  <c r="F8859" i="20"/>
  <c r="F8860" i="20"/>
  <c r="F8861" i="20"/>
  <c r="F8862" i="20"/>
  <c r="F8863" i="20"/>
  <c r="F8864" i="20"/>
  <c r="F8865" i="20"/>
  <c r="F8866" i="20"/>
  <c r="F8867" i="20"/>
  <c r="F8868" i="20"/>
  <c r="F8869" i="20"/>
  <c r="F8870" i="20"/>
  <c r="F8871" i="20"/>
  <c r="F8872" i="20"/>
  <c r="F8873" i="20"/>
  <c r="F8874" i="20"/>
  <c r="F8875" i="20"/>
  <c r="F8876" i="20"/>
  <c r="F8877" i="20"/>
  <c r="F8878" i="20"/>
  <c r="F8879" i="20"/>
  <c r="F8880" i="20"/>
  <c r="F8881" i="20"/>
  <c r="F8882" i="20"/>
  <c r="F8883" i="20"/>
  <c r="F8884" i="20"/>
  <c r="F8885" i="20"/>
  <c r="F8886" i="20"/>
  <c r="F8887" i="20"/>
  <c r="F8888" i="20"/>
  <c r="F8889" i="20"/>
  <c r="F8890" i="20"/>
  <c r="F8891" i="20"/>
  <c r="F8892" i="20"/>
  <c r="F8893" i="20"/>
  <c r="F8894" i="20"/>
  <c r="F8895" i="20"/>
  <c r="F8896" i="20"/>
  <c r="F8897" i="20"/>
  <c r="F8898" i="20"/>
  <c r="F8899" i="20"/>
  <c r="F8900" i="20"/>
  <c r="F8901" i="20"/>
  <c r="F8902" i="20"/>
  <c r="F8903" i="20"/>
  <c r="F8904" i="20"/>
  <c r="F8905" i="20"/>
  <c r="F8906" i="20"/>
  <c r="F8907" i="20"/>
  <c r="F8908" i="20"/>
  <c r="F8909" i="20"/>
  <c r="F8910" i="20"/>
  <c r="F8911" i="20"/>
  <c r="F8912" i="20"/>
  <c r="F8913" i="20"/>
  <c r="F8914" i="20"/>
  <c r="F8915" i="20"/>
  <c r="F8916" i="20"/>
  <c r="F8917" i="20"/>
  <c r="F8918" i="20"/>
  <c r="F8919" i="20"/>
  <c r="F8920" i="20"/>
  <c r="F8921" i="20"/>
  <c r="F8922" i="20"/>
  <c r="F8923" i="20"/>
  <c r="F8924" i="20"/>
  <c r="F8925" i="20"/>
  <c r="F8926" i="20"/>
  <c r="F8927" i="20"/>
  <c r="F8928" i="20"/>
  <c r="F8929" i="20"/>
  <c r="F8930" i="20"/>
  <c r="F8931" i="20"/>
  <c r="F8932" i="20"/>
  <c r="F8933" i="20"/>
  <c r="F8934" i="20"/>
  <c r="F8935" i="20"/>
  <c r="F8936" i="20"/>
  <c r="F8937" i="20"/>
  <c r="F8938" i="20"/>
  <c r="F8939" i="20"/>
  <c r="F8940" i="20"/>
  <c r="F8941" i="20"/>
  <c r="F8942" i="20"/>
  <c r="F8943" i="20"/>
  <c r="F8944" i="20"/>
  <c r="F8945" i="20"/>
  <c r="F8946" i="20"/>
  <c r="F8947" i="20"/>
  <c r="F8948" i="20"/>
  <c r="F8949" i="20"/>
  <c r="F8950" i="20"/>
  <c r="F8951" i="20"/>
  <c r="F8952" i="20"/>
  <c r="F8953" i="20"/>
  <c r="F8954" i="20"/>
  <c r="F8955" i="20"/>
  <c r="F8956" i="20"/>
  <c r="F8957" i="20"/>
  <c r="F8958" i="20"/>
  <c r="F8959" i="20"/>
  <c r="F8960" i="20"/>
  <c r="F8961" i="20"/>
  <c r="F8962" i="20"/>
  <c r="F8963" i="20"/>
  <c r="F8964" i="20"/>
  <c r="F8965" i="20"/>
  <c r="F8966" i="20"/>
  <c r="F8967" i="20"/>
  <c r="F8968" i="20"/>
  <c r="F8969" i="20"/>
  <c r="F8970" i="20"/>
  <c r="F8971" i="20"/>
  <c r="F8972" i="20"/>
  <c r="F8973" i="20"/>
  <c r="F8974" i="20"/>
  <c r="F8975" i="20"/>
  <c r="F8976" i="20"/>
  <c r="F8977" i="20"/>
  <c r="F8978" i="20"/>
  <c r="F8979" i="20"/>
  <c r="F8980" i="20"/>
  <c r="F8981" i="20"/>
  <c r="F8982" i="20"/>
  <c r="F8983" i="20"/>
  <c r="F8984" i="20"/>
  <c r="F8985" i="20"/>
  <c r="F8986" i="20"/>
  <c r="F8987" i="20"/>
  <c r="F8988" i="20"/>
  <c r="F8989" i="20"/>
  <c r="F8990" i="20"/>
  <c r="F8991" i="20"/>
  <c r="F8992" i="20"/>
  <c r="F8993" i="20"/>
  <c r="F8994" i="20"/>
  <c r="F8995" i="20"/>
  <c r="F8996" i="20"/>
  <c r="F8997" i="20"/>
  <c r="F8998" i="20"/>
  <c r="F8999" i="20"/>
  <c r="F9000" i="20"/>
  <c r="F9001" i="20"/>
  <c r="F9002" i="20"/>
  <c r="F9003" i="20"/>
  <c r="F9004" i="20"/>
  <c r="F9005" i="20"/>
  <c r="F9006" i="20"/>
  <c r="F9007" i="20"/>
  <c r="F9008" i="20"/>
  <c r="F9009" i="20"/>
  <c r="F9010" i="20"/>
  <c r="F9011" i="20"/>
  <c r="F9012" i="20"/>
  <c r="F9013" i="20"/>
  <c r="F9014" i="20"/>
  <c r="F9015" i="20"/>
  <c r="F9016" i="20"/>
  <c r="F9017" i="20"/>
  <c r="F9018" i="20"/>
  <c r="F9019" i="20"/>
  <c r="F9020" i="20"/>
  <c r="F9021" i="20"/>
  <c r="F9022" i="20"/>
  <c r="F9023" i="20"/>
  <c r="F9024" i="20"/>
  <c r="F9025" i="20"/>
  <c r="F9026" i="20"/>
  <c r="F9027" i="20"/>
  <c r="F9028" i="20"/>
  <c r="F9029" i="20"/>
  <c r="F9030" i="20"/>
  <c r="F9031" i="20"/>
  <c r="F9032" i="20"/>
  <c r="F9033" i="20"/>
  <c r="F9034" i="20"/>
  <c r="F9035" i="20"/>
  <c r="F9036" i="20"/>
  <c r="F9037" i="20"/>
  <c r="F9038" i="20"/>
  <c r="F9039" i="20"/>
  <c r="F9040" i="20"/>
  <c r="F9041" i="20"/>
  <c r="F9042" i="20"/>
  <c r="F9043" i="20"/>
  <c r="F9044" i="20"/>
  <c r="F9045" i="20"/>
  <c r="F9046" i="20"/>
  <c r="F9047" i="20"/>
  <c r="F9048" i="20"/>
  <c r="F9049" i="20"/>
  <c r="F9050" i="20"/>
  <c r="F9051" i="20"/>
  <c r="F9052" i="20"/>
  <c r="F9053" i="20"/>
  <c r="F9054" i="20"/>
  <c r="F9055" i="20"/>
  <c r="F9056" i="20"/>
  <c r="F9057" i="20"/>
  <c r="F9058" i="20"/>
  <c r="F9059" i="20"/>
  <c r="F9060" i="20"/>
  <c r="F9061" i="20"/>
  <c r="F9062" i="20"/>
  <c r="F9063" i="20"/>
  <c r="F9064" i="20"/>
  <c r="F9065" i="20"/>
  <c r="F9066" i="20"/>
  <c r="F9067" i="20"/>
  <c r="F9068" i="20"/>
  <c r="F9069" i="20"/>
  <c r="F9070" i="20"/>
  <c r="F9071" i="20"/>
  <c r="F9072" i="20"/>
  <c r="F9073" i="20"/>
  <c r="F9074" i="20"/>
  <c r="F9075" i="20"/>
  <c r="F9076" i="20"/>
  <c r="F9077" i="20"/>
  <c r="F9078" i="20"/>
  <c r="F9079" i="20"/>
  <c r="F9080" i="20"/>
  <c r="F9081" i="20"/>
  <c r="F9082" i="20"/>
  <c r="F9083" i="20"/>
  <c r="F9084" i="20"/>
  <c r="F9085" i="20"/>
  <c r="F9086" i="20"/>
  <c r="F9087" i="20"/>
  <c r="F9088" i="20"/>
  <c r="F9089" i="20"/>
  <c r="F9090" i="20"/>
  <c r="F9091" i="20"/>
  <c r="F9092" i="20"/>
  <c r="F9093" i="20"/>
  <c r="F9094" i="20"/>
  <c r="F9095" i="20"/>
  <c r="F9096" i="20"/>
  <c r="F9097" i="20"/>
  <c r="F9098" i="20"/>
  <c r="F9099" i="20"/>
  <c r="F9100" i="20"/>
  <c r="F9101" i="20"/>
  <c r="F9102" i="20"/>
  <c r="F9103" i="20"/>
  <c r="F9104" i="20"/>
  <c r="F9105" i="20"/>
  <c r="F9106" i="20"/>
  <c r="F9107" i="20"/>
  <c r="F9108" i="20"/>
  <c r="F9109" i="20"/>
  <c r="F9110" i="20"/>
  <c r="F9111" i="20"/>
  <c r="F9112" i="20"/>
  <c r="F9113" i="20"/>
  <c r="F9114" i="20"/>
  <c r="F9115" i="20"/>
  <c r="F9116" i="20"/>
  <c r="F9117" i="20"/>
  <c r="F9118" i="20"/>
  <c r="F9119" i="20"/>
  <c r="F9120" i="20"/>
  <c r="F9121" i="20"/>
  <c r="F9122" i="20"/>
  <c r="F9123" i="20"/>
  <c r="F9124" i="20"/>
  <c r="F9125" i="20"/>
  <c r="F9126" i="20"/>
  <c r="F9127" i="20"/>
  <c r="F9128" i="20"/>
  <c r="F9129" i="20"/>
  <c r="F9130" i="20"/>
  <c r="F9131" i="20"/>
  <c r="F9132" i="20"/>
  <c r="F9133" i="20"/>
  <c r="F9134" i="20"/>
  <c r="F9135" i="20"/>
  <c r="F9136" i="20"/>
  <c r="F9137" i="20"/>
  <c r="F9138" i="20"/>
  <c r="F9139" i="20"/>
  <c r="F9140" i="20"/>
  <c r="F9141" i="20"/>
  <c r="F9142" i="20"/>
  <c r="F9143" i="20"/>
  <c r="F9144" i="20"/>
  <c r="F9145" i="20"/>
  <c r="F9146" i="20"/>
  <c r="F9147" i="20"/>
  <c r="F9148" i="20"/>
  <c r="F9149" i="20"/>
  <c r="F9150" i="20"/>
  <c r="F9151" i="20"/>
  <c r="F9152" i="20"/>
  <c r="F9153" i="20"/>
  <c r="F9154" i="20"/>
  <c r="F9155" i="20"/>
  <c r="F9156" i="20"/>
  <c r="F9157" i="20"/>
  <c r="F9158" i="20"/>
  <c r="F9159" i="20"/>
  <c r="F9160" i="20"/>
  <c r="F9161" i="20"/>
  <c r="F9162" i="20"/>
  <c r="F9163" i="20"/>
  <c r="F9164" i="20"/>
  <c r="F9165" i="20"/>
  <c r="F9166" i="20"/>
  <c r="F9167" i="20"/>
  <c r="F9168" i="20"/>
  <c r="F9169" i="20"/>
  <c r="F9170" i="20"/>
  <c r="F9171" i="20"/>
  <c r="F9172" i="20"/>
  <c r="F9173" i="20"/>
  <c r="F9174" i="20"/>
  <c r="F9175" i="20"/>
  <c r="F9176" i="20"/>
  <c r="F9177" i="20"/>
  <c r="F9178" i="20"/>
  <c r="F9179" i="20"/>
  <c r="F9180" i="20"/>
  <c r="F9181" i="20"/>
  <c r="F9182" i="20"/>
  <c r="F9183" i="20"/>
  <c r="F9184" i="20"/>
  <c r="F9185" i="20"/>
  <c r="F9186" i="20"/>
  <c r="F9187" i="20"/>
  <c r="F9188" i="20"/>
  <c r="F9189" i="20"/>
  <c r="F9190" i="20"/>
  <c r="F9191" i="20"/>
  <c r="F9192" i="20"/>
  <c r="F9193" i="20"/>
  <c r="F9194" i="20"/>
  <c r="F9195" i="20"/>
  <c r="F9196" i="20"/>
  <c r="F9197" i="20"/>
  <c r="F9198" i="20"/>
  <c r="F9199" i="20"/>
  <c r="F9200" i="20"/>
  <c r="F9201" i="20"/>
  <c r="F9202" i="20"/>
  <c r="F9203" i="20"/>
  <c r="F9204" i="20"/>
  <c r="F9205" i="20"/>
  <c r="F9206" i="20"/>
  <c r="F9207" i="20"/>
  <c r="F9208" i="20"/>
  <c r="F9209" i="20"/>
  <c r="F9210" i="20"/>
  <c r="F9211" i="20"/>
  <c r="F9212" i="20"/>
  <c r="F9213" i="20"/>
  <c r="F9214" i="20"/>
  <c r="F9215" i="20"/>
  <c r="F9216" i="20"/>
  <c r="F9217" i="20"/>
  <c r="F9218" i="20"/>
  <c r="F9219" i="20"/>
  <c r="F9220" i="20"/>
  <c r="F9221" i="20"/>
  <c r="F9222" i="20"/>
  <c r="F9223" i="20"/>
  <c r="F9224" i="20"/>
  <c r="F9225" i="20"/>
  <c r="F9226" i="20"/>
  <c r="F9227" i="20"/>
  <c r="F9228" i="20"/>
  <c r="F9229" i="20"/>
  <c r="F9230" i="20"/>
  <c r="F9231" i="20"/>
  <c r="F9232" i="20"/>
  <c r="F9233" i="20"/>
  <c r="F9234" i="20"/>
  <c r="F9235" i="20"/>
  <c r="F9236" i="20"/>
  <c r="F9237" i="20"/>
  <c r="F9238" i="20"/>
  <c r="F9239" i="20"/>
  <c r="F9240" i="20"/>
  <c r="F9241" i="20"/>
  <c r="F9242" i="20"/>
  <c r="F9243" i="20"/>
  <c r="F9244" i="20"/>
  <c r="F9245" i="20"/>
  <c r="F9246" i="20"/>
  <c r="F9247" i="20"/>
  <c r="F9248" i="20"/>
  <c r="F9249" i="20"/>
  <c r="F9250" i="20"/>
  <c r="F9251" i="20"/>
  <c r="F9252" i="20"/>
  <c r="F9253" i="20"/>
  <c r="F9254" i="20"/>
  <c r="F9255" i="20"/>
  <c r="F9256" i="20"/>
  <c r="F9257" i="20"/>
  <c r="F9258" i="20"/>
  <c r="F9259" i="20"/>
  <c r="F9260" i="20"/>
  <c r="F9261" i="20"/>
  <c r="F9262" i="20"/>
  <c r="F9263" i="20"/>
  <c r="F9264" i="20"/>
  <c r="F9265" i="20"/>
  <c r="F9266" i="20"/>
  <c r="F9267" i="20"/>
  <c r="F9268" i="20"/>
  <c r="F9269" i="20"/>
  <c r="F9270" i="20"/>
  <c r="F9271" i="20"/>
  <c r="F9272" i="20"/>
  <c r="F9273" i="20"/>
  <c r="F9274" i="20"/>
  <c r="F9275" i="20"/>
  <c r="F9276" i="20"/>
  <c r="F9277" i="20"/>
  <c r="F9278" i="20"/>
  <c r="F9279" i="20"/>
  <c r="F9280" i="20"/>
  <c r="F9281" i="20"/>
  <c r="F9282" i="20"/>
  <c r="F9283" i="20"/>
  <c r="F9284" i="20"/>
  <c r="F9285" i="20"/>
  <c r="F9286" i="20"/>
  <c r="F9287" i="20"/>
  <c r="F9288" i="20"/>
  <c r="F9289" i="20"/>
  <c r="F9290" i="20"/>
  <c r="F9291" i="20"/>
  <c r="F9292" i="20"/>
  <c r="F9293" i="20"/>
  <c r="F9294" i="20"/>
  <c r="F9295" i="20"/>
  <c r="F9296" i="20"/>
  <c r="F9297" i="20"/>
  <c r="F9298" i="20"/>
  <c r="F9299" i="20"/>
  <c r="F9300" i="20"/>
  <c r="F9301" i="20"/>
  <c r="F9302" i="20"/>
  <c r="F9303" i="20"/>
  <c r="F9304" i="20"/>
  <c r="F9305" i="20"/>
  <c r="F9306" i="20"/>
  <c r="F9307" i="20"/>
  <c r="F9308" i="20"/>
  <c r="F9309" i="20"/>
  <c r="F9310" i="20"/>
  <c r="F9311" i="20"/>
  <c r="F9312" i="20"/>
  <c r="F9313" i="20"/>
  <c r="F9314" i="20"/>
  <c r="F9315" i="20"/>
  <c r="F9316" i="20"/>
  <c r="F9317" i="20"/>
  <c r="F9318" i="20"/>
  <c r="F9319" i="20"/>
  <c r="F9320" i="20"/>
  <c r="F9321" i="20"/>
  <c r="F9322" i="20"/>
  <c r="F9323" i="20"/>
  <c r="F9324" i="20"/>
  <c r="F9325" i="20"/>
  <c r="F9326" i="20"/>
  <c r="F9327" i="20"/>
  <c r="F9328" i="20"/>
  <c r="F9329" i="20"/>
  <c r="F9330" i="20"/>
  <c r="F9331" i="20"/>
  <c r="F9332" i="20"/>
  <c r="F9333" i="20"/>
  <c r="F9334" i="20"/>
  <c r="F9335" i="20"/>
  <c r="F9336" i="20"/>
  <c r="F9337" i="20"/>
  <c r="F9338" i="20"/>
  <c r="F9339" i="20"/>
  <c r="F9340" i="20"/>
  <c r="F9341" i="20"/>
  <c r="F9342" i="20"/>
  <c r="F9343" i="20"/>
  <c r="F9344" i="20"/>
  <c r="F9345" i="20"/>
  <c r="F9346" i="20"/>
  <c r="F9347" i="20"/>
  <c r="F9348" i="20"/>
  <c r="F9349" i="20"/>
  <c r="F9350" i="20"/>
  <c r="F9351" i="20"/>
  <c r="F9352" i="20"/>
  <c r="F9353" i="20"/>
  <c r="F9354" i="20"/>
  <c r="F9355" i="20"/>
  <c r="F9356" i="20"/>
  <c r="F9357" i="20"/>
  <c r="F9358" i="20"/>
  <c r="F9359" i="20"/>
  <c r="F9360" i="20"/>
  <c r="F9361" i="20"/>
  <c r="F9362" i="20"/>
  <c r="F9363" i="20"/>
  <c r="F9364" i="20"/>
  <c r="F9365" i="20"/>
  <c r="F9366" i="20"/>
  <c r="F9367" i="20"/>
  <c r="F9368" i="20"/>
  <c r="F9369" i="20"/>
  <c r="F9370" i="20"/>
  <c r="F9371" i="20"/>
  <c r="F9372" i="20"/>
  <c r="F9373" i="20"/>
  <c r="F9374" i="20"/>
  <c r="F9375" i="20"/>
  <c r="F9376" i="20"/>
  <c r="F9377" i="20"/>
  <c r="F9378" i="20"/>
  <c r="F9379" i="20"/>
  <c r="F9380" i="20"/>
  <c r="F9381" i="20"/>
  <c r="F9382" i="20"/>
  <c r="F9383" i="20"/>
  <c r="F9384" i="20"/>
  <c r="F9385" i="20"/>
  <c r="F9386" i="20"/>
  <c r="F9387" i="20"/>
  <c r="F9388" i="20"/>
  <c r="F9389" i="20"/>
  <c r="F9390" i="20"/>
  <c r="F9391" i="20"/>
  <c r="F9392" i="20"/>
  <c r="F9393" i="20"/>
  <c r="F9394" i="20"/>
  <c r="F9395" i="20"/>
  <c r="F9396" i="20"/>
  <c r="F9397" i="20"/>
  <c r="F9398" i="20"/>
  <c r="F9399" i="20"/>
  <c r="F9400" i="20"/>
  <c r="F9401" i="20"/>
  <c r="F9402" i="20"/>
  <c r="F9403" i="20"/>
  <c r="F9404" i="20"/>
  <c r="F9405" i="20"/>
  <c r="F9406" i="20"/>
  <c r="F9407" i="20"/>
  <c r="F9408" i="20"/>
  <c r="F9409" i="20"/>
  <c r="F9410" i="20"/>
  <c r="F9411" i="20"/>
  <c r="F9412" i="20"/>
  <c r="F9413" i="20"/>
  <c r="F9414" i="20"/>
  <c r="F9415" i="20"/>
  <c r="F9416" i="20"/>
  <c r="F9417" i="20"/>
  <c r="F9418" i="20"/>
  <c r="F9419" i="20"/>
  <c r="F9420" i="20"/>
  <c r="F9421" i="20"/>
  <c r="F9422" i="20"/>
  <c r="F9423" i="20"/>
  <c r="F9424" i="20"/>
  <c r="F9425" i="20"/>
  <c r="F9426" i="20"/>
  <c r="F9427" i="20"/>
  <c r="F9428" i="20"/>
  <c r="F9429" i="20"/>
  <c r="F9430" i="20"/>
  <c r="F9431" i="20"/>
  <c r="F9432" i="20"/>
  <c r="F9433" i="20"/>
  <c r="F9434" i="20"/>
  <c r="F9435" i="20"/>
  <c r="F9436" i="20"/>
  <c r="F9437" i="20"/>
  <c r="F9438" i="20"/>
  <c r="F9439" i="20"/>
  <c r="F9440" i="20"/>
  <c r="F9441" i="20"/>
  <c r="F9442" i="20"/>
  <c r="F9443" i="20"/>
  <c r="F9444" i="20"/>
  <c r="F9445" i="20"/>
  <c r="F9446" i="20"/>
  <c r="F9447" i="20"/>
  <c r="F9448" i="20"/>
  <c r="F9449" i="20"/>
  <c r="F9450" i="20"/>
  <c r="F9451" i="20"/>
  <c r="F9452" i="20"/>
  <c r="F9453" i="20"/>
  <c r="F9454" i="20"/>
  <c r="F9455" i="20"/>
  <c r="F9456" i="20"/>
  <c r="F9457" i="20"/>
  <c r="F9458" i="20"/>
  <c r="F9459" i="20"/>
  <c r="F9460" i="20"/>
  <c r="F9461" i="20"/>
  <c r="F9462" i="20"/>
  <c r="F9463" i="20"/>
  <c r="F9464" i="20"/>
  <c r="F9465" i="20"/>
  <c r="F9466" i="20"/>
  <c r="F9467" i="20"/>
  <c r="F9468" i="20"/>
  <c r="F9469" i="20"/>
  <c r="F9470" i="20"/>
  <c r="F9471" i="20"/>
  <c r="F9472" i="20"/>
  <c r="F9473" i="20"/>
  <c r="F9474" i="20"/>
  <c r="F9475" i="20"/>
  <c r="F9476" i="20"/>
  <c r="F9477" i="20"/>
  <c r="F9478" i="20"/>
  <c r="F9479" i="20"/>
  <c r="F9480" i="20"/>
  <c r="F9481" i="20"/>
  <c r="F9482" i="20"/>
  <c r="F9483" i="20"/>
  <c r="F9484" i="20"/>
  <c r="F9485" i="20"/>
  <c r="F9486" i="20"/>
  <c r="F9487" i="20"/>
  <c r="F9488" i="20"/>
  <c r="F9489" i="20"/>
  <c r="F9490" i="20"/>
  <c r="F9491" i="20"/>
  <c r="F9492" i="20"/>
  <c r="F9493" i="20"/>
  <c r="F9494" i="20"/>
  <c r="F9495" i="20"/>
  <c r="F9496" i="20"/>
  <c r="F9497" i="20"/>
  <c r="F9498" i="20"/>
  <c r="F9499" i="20"/>
  <c r="F9500" i="20"/>
  <c r="F9501" i="20"/>
  <c r="F9502" i="20"/>
  <c r="F9503" i="20"/>
  <c r="F9504" i="20"/>
  <c r="F9505" i="20"/>
  <c r="F9506" i="20"/>
  <c r="F9507" i="20"/>
  <c r="F9508" i="20"/>
  <c r="F9509" i="20"/>
  <c r="F9510" i="20"/>
  <c r="F9511" i="20"/>
  <c r="F9512" i="20"/>
  <c r="F9513" i="20"/>
  <c r="F9514" i="20"/>
  <c r="F9515" i="20"/>
  <c r="F9516" i="20"/>
  <c r="F9517" i="20"/>
  <c r="F9518" i="20"/>
  <c r="F9519" i="20"/>
  <c r="F9520" i="20"/>
  <c r="F9521" i="20"/>
  <c r="F9522" i="20"/>
  <c r="F9523" i="20"/>
  <c r="F9524" i="20"/>
  <c r="F9525" i="20"/>
  <c r="F9526" i="20"/>
  <c r="F9527" i="20"/>
  <c r="F9528" i="20"/>
  <c r="F9529" i="20"/>
  <c r="F9530" i="20"/>
  <c r="F9531" i="20"/>
  <c r="F9532" i="20"/>
  <c r="F9533" i="20"/>
  <c r="F9534" i="20"/>
  <c r="F9535" i="20"/>
  <c r="F9536" i="20"/>
  <c r="F9537" i="20"/>
  <c r="F9538" i="20"/>
  <c r="F9539" i="20"/>
  <c r="F9540" i="20"/>
  <c r="F9541" i="20"/>
  <c r="F9542" i="20"/>
  <c r="F9543" i="20"/>
  <c r="F9544" i="20"/>
  <c r="F9545" i="20"/>
  <c r="F9546" i="20"/>
  <c r="F9547" i="20"/>
  <c r="F9548" i="20"/>
  <c r="F9549" i="20"/>
  <c r="F9550" i="20"/>
  <c r="F9551" i="20"/>
  <c r="F9552" i="20"/>
  <c r="F9553" i="20"/>
  <c r="F9554" i="20"/>
  <c r="F9555" i="20"/>
  <c r="F9556" i="20"/>
  <c r="F9557" i="20"/>
  <c r="F9558" i="20"/>
  <c r="F9559" i="20"/>
  <c r="F9560" i="20"/>
  <c r="F9561" i="20"/>
  <c r="F9562" i="20"/>
  <c r="F9563" i="20"/>
  <c r="F9564" i="20"/>
  <c r="F9565" i="20"/>
  <c r="F9566" i="20"/>
  <c r="F9567" i="20"/>
  <c r="F9568" i="20"/>
  <c r="F9569" i="20"/>
  <c r="F9570" i="20"/>
  <c r="F9571" i="20"/>
  <c r="F9572" i="20"/>
  <c r="F9573" i="20"/>
  <c r="F9574" i="20"/>
  <c r="F9575" i="20"/>
  <c r="F9576" i="20"/>
  <c r="F9577" i="20"/>
  <c r="F9578" i="20"/>
  <c r="F9579" i="20"/>
  <c r="F9580" i="20"/>
  <c r="F9581" i="20"/>
  <c r="F9582" i="20"/>
  <c r="F9583" i="20"/>
  <c r="F9584" i="20"/>
  <c r="F9585" i="20"/>
  <c r="F9586" i="20"/>
  <c r="F9587" i="20"/>
  <c r="F9588" i="20"/>
  <c r="F9589" i="20"/>
  <c r="F9590" i="20"/>
  <c r="F9591" i="20"/>
  <c r="F9592" i="20"/>
  <c r="F9593" i="20"/>
  <c r="F9594" i="20"/>
  <c r="F9595" i="20"/>
  <c r="F9596" i="20"/>
  <c r="F9597" i="20"/>
  <c r="F9598" i="20"/>
  <c r="F9599" i="20"/>
  <c r="F9600" i="20"/>
  <c r="F9601" i="20"/>
  <c r="F9602" i="20"/>
  <c r="F9603" i="20"/>
  <c r="F9604" i="20"/>
  <c r="F9605" i="20"/>
  <c r="F9606" i="20"/>
  <c r="F9607" i="20"/>
  <c r="F9608" i="20"/>
  <c r="F9609" i="20"/>
  <c r="F9610" i="20"/>
  <c r="F9611" i="20"/>
  <c r="F9612" i="20"/>
  <c r="F9613" i="20"/>
  <c r="F9614" i="20"/>
  <c r="F9615" i="20"/>
  <c r="F9616" i="20"/>
  <c r="F9617" i="20"/>
  <c r="F9618" i="20"/>
  <c r="F9619" i="20"/>
  <c r="F9620" i="20"/>
  <c r="F9621" i="20"/>
  <c r="F9622" i="20"/>
  <c r="F9623" i="20"/>
  <c r="F9624" i="20"/>
  <c r="F9625" i="20"/>
  <c r="F9626" i="20"/>
  <c r="F9627" i="20"/>
  <c r="F9628" i="20"/>
  <c r="F9629" i="20"/>
  <c r="F9630" i="20"/>
  <c r="F9631" i="20"/>
  <c r="F9632" i="20"/>
  <c r="F9633" i="20"/>
  <c r="F9634" i="20"/>
  <c r="F9635" i="20"/>
  <c r="F9636" i="20"/>
  <c r="F9637" i="20"/>
  <c r="F9638" i="20"/>
  <c r="F9639" i="20"/>
  <c r="F9640" i="20"/>
  <c r="F9641" i="20"/>
  <c r="F9642" i="20"/>
  <c r="F9643" i="20"/>
  <c r="F9644" i="20"/>
  <c r="F9645" i="20"/>
  <c r="F9646" i="20"/>
  <c r="F9647" i="20"/>
  <c r="F9648" i="20"/>
  <c r="F9649" i="20"/>
  <c r="F9650" i="20"/>
  <c r="F9651" i="20"/>
  <c r="F9652" i="20"/>
  <c r="F9653" i="20"/>
  <c r="F9654" i="20"/>
  <c r="F9655" i="20"/>
  <c r="F9656" i="20"/>
  <c r="F9657" i="20"/>
  <c r="F9658" i="20"/>
  <c r="F9659" i="20"/>
  <c r="F9660" i="20"/>
  <c r="F9661" i="20"/>
  <c r="F9662" i="20"/>
  <c r="F9663" i="20"/>
  <c r="F9664" i="20"/>
  <c r="F9665" i="20"/>
  <c r="F9666" i="20"/>
  <c r="F9667" i="20"/>
  <c r="F9668" i="20"/>
  <c r="F9669" i="20"/>
  <c r="F9670" i="20"/>
  <c r="F9671" i="20"/>
  <c r="F9672" i="20"/>
  <c r="F9673" i="20"/>
  <c r="F9674" i="20"/>
  <c r="F9675" i="20"/>
  <c r="F9676" i="20"/>
  <c r="F9677" i="20"/>
  <c r="F9678" i="20"/>
  <c r="F9679" i="20"/>
  <c r="F9680" i="20"/>
  <c r="F9681" i="20"/>
  <c r="F9682" i="20"/>
  <c r="F9683" i="20"/>
  <c r="F9684" i="20"/>
  <c r="F9685" i="20"/>
  <c r="F9686" i="20"/>
  <c r="F9687" i="20"/>
  <c r="F9688" i="20"/>
  <c r="F9689" i="20"/>
  <c r="F9690" i="20"/>
  <c r="F9691" i="20"/>
  <c r="F9692" i="20"/>
  <c r="F9693" i="20"/>
  <c r="F9694" i="20"/>
  <c r="F9695" i="20"/>
  <c r="F9696" i="20"/>
  <c r="F9697" i="20"/>
  <c r="F9698" i="20"/>
  <c r="F9699" i="20"/>
  <c r="F9700" i="20"/>
  <c r="F9701" i="20"/>
  <c r="F9702" i="20"/>
  <c r="F9703" i="20"/>
  <c r="F9704" i="20"/>
  <c r="F9705" i="20"/>
  <c r="F9706" i="20"/>
  <c r="F9707" i="20"/>
  <c r="F9708" i="20"/>
  <c r="F9709" i="20"/>
  <c r="F9710" i="20"/>
  <c r="F9711" i="20"/>
  <c r="F9712" i="20"/>
  <c r="F9713" i="20"/>
  <c r="F9714" i="20"/>
  <c r="F9715" i="20"/>
  <c r="F9716" i="20"/>
  <c r="F9717" i="20"/>
  <c r="F9718" i="20"/>
  <c r="F9719" i="20"/>
  <c r="F9720" i="20"/>
  <c r="F9721" i="20"/>
  <c r="F9722" i="20"/>
  <c r="F9723" i="20"/>
  <c r="F9724" i="20"/>
  <c r="F9725" i="20"/>
  <c r="F9726" i="20"/>
  <c r="F9727" i="20"/>
  <c r="F9728" i="20"/>
  <c r="F9729" i="20"/>
  <c r="F9730" i="20"/>
  <c r="F9731" i="20"/>
  <c r="F9732" i="20"/>
  <c r="F9733" i="20"/>
  <c r="F9734" i="20"/>
  <c r="F9735" i="20"/>
  <c r="F9736" i="20"/>
  <c r="F9737" i="20"/>
  <c r="F9738" i="20"/>
  <c r="F9739" i="20"/>
  <c r="F9740" i="20"/>
  <c r="F9741" i="20"/>
  <c r="F9742" i="20"/>
  <c r="F9743" i="20"/>
  <c r="F9744" i="20"/>
  <c r="F9745" i="20"/>
  <c r="F9746" i="20"/>
  <c r="F9747" i="20"/>
  <c r="F9748" i="20"/>
  <c r="F9749" i="20"/>
  <c r="F9750" i="20"/>
  <c r="F9751" i="20"/>
  <c r="F9752" i="20"/>
  <c r="F9753" i="20"/>
  <c r="F9754" i="20"/>
  <c r="F9755" i="20"/>
  <c r="F9756" i="20"/>
  <c r="F9757" i="20"/>
  <c r="F9758" i="20"/>
  <c r="F9759" i="20"/>
  <c r="F9760" i="20"/>
  <c r="F9761" i="20"/>
  <c r="F9762" i="20"/>
  <c r="F9763" i="20"/>
  <c r="F9764" i="20"/>
  <c r="F9765" i="20"/>
  <c r="F9766" i="20"/>
  <c r="F9767" i="20"/>
  <c r="F9768" i="20"/>
  <c r="F9769" i="20"/>
  <c r="F9770" i="20"/>
  <c r="F9771" i="20"/>
  <c r="F9772" i="20"/>
  <c r="F9773" i="20"/>
  <c r="F9774" i="20"/>
  <c r="F9775" i="20"/>
  <c r="F9776" i="20"/>
  <c r="F9777" i="20"/>
  <c r="F9778" i="20"/>
  <c r="F9779" i="20"/>
  <c r="F9780" i="20"/>
  <c r="F9781" i="20"/>
  <c r="F9782" i="20"/>
  <c r="F9783" i="20"/>
  <c r="F9784" i="20"/>
  <c r="F9785" i="20"/>
  <c r="F9786" i="20"/>
  <c r="F9787" i="20"/>
  <c r="F9788" i="20"/>
  <c r="F9789" i="20"/>
  <c r="F9790" i="20"/>
  <c r="F9791" i="20"/>
  <c r="F9792" i="20"/>
  <c r="F9793" i="20"/>
  <c r="F9794" i="20"/>
  <c r="F9795" i="20"/>
  <c r="F9796" i="20"/>
  <c r="F9797" i="20"/>
  <c r="F9798" i="20"/>
  <c r="F9799" i="20"/>
  <c r="F9800" i="20"/>
  <c r="F9801" i="20"/>
  <c r="F9802" i="20"/>
  <c r="F9803" i="20"/>
  <c r="F9804" i="20"/>
  <c r="F9805" i="20"/>
  <c r="F9806" i="20"/>
  <c r="F9807" i="20"/>
  <c r="F9808" i="20"/>
  <c r="F9809" i="20"/>
  <c r="F9810" i="20"/>
  <c r="F9811" i="20"/>
  <c r="F9812" i="20"/>
  <c r="F9813" i="20"/>
  <c r="F9814" i="20"/>
  <c r="F9815" i="20"/>
  <c r="F9816" i="20"/>
  <c r="F9817" i="20"/>
  <c r="F9818" i="20"/>
  <c r="F9819" i="20"/>
  <c r="F9820" i="20"/>
  <c r="F9821" i="20"/>
  <c r="F9822" i="20"/>
  <c r="F9823" i="20"/>
  <c r="F9824" i="20"/>
  <c r="F9825" i="20"/>
  <c r="F9826" i="20"/>
  <c r="F9827" i="20"/>
  <c r="F9828" i="20"/>
  <c r="F9829" i="20"/>
  <c r="F9830" i="20"/>
  <c r="F9831" i="20"/>
  <c r="F9832" i="20"/>
  <c r="F9833" i="20"/>
  <c r="F9834" i="20"/>
  <c r="F9835" i="20"/>
  <c r="F9836" i="20"/>
  <c r="F9837" i="20"/>
  <c r="F9838" i="20"/>
  <c r="F9839" i="20"/>
  <c r="F9840" i="20"/>
  <c r="F9841" i="20"/>
  <c r="F9842" i="20"/>
  <c r="F9843" i="20"/>
  <c r="F9844" i="20"/>
  <c r="F9845" i="20"/>
  <c r="F9846" i="20"/>
  <c r="F9847" i="20"/>
  <c r="F9848" i="20"/>
  <c r="F9849" i="20"/>
  <c r="F9850" i="20"/>
  <c r="F9851" i="20"/>
  <c r="F9852" i="20"/>
  <c r="F9853" i="20"/>
  <c r="F9854" i="20"/>
  <c r="F9855" i="20"/>
  <c r="F9856" i="20"/>
  <c r="F9857" i="20"/>
  <c r="F9858" i="20"/>
  <c r="F9859" i="20"/>
  <c r="F9860" i="20"/>
  <c r="F9861" i="20"/>
  <c r="F9862" i="20"/>
  <c r="F9863" i="20"/>
  <c r="F9864" i="20"/>
  <c r="F9865" i="20"/>
  <c r="F9866" i="20"/>
  <c r="F9867" i="20"/>
  <c r="F9868" i="20"/>
  <c r="F9869" i="20"/>
  <c r="F9870" i="20"/>
  <c r="F9871" i="20"/>
  <c r="F9872" i="20"/>
  <c r="F9873" i="20"/>
  <c r="F9874" i="20"/>
  <c r="F9875" i="20"/>
  <c r="F9876" i="20"/>
  <c r="F9877" i="20"/>
  <c r="F9878" i="20"/>
  <c r="F9879" i="20"/>
  <c r="F9880" i="20"/>
  <c r="F9881" i="20"/>
  <c r="F9882" i="20"/>
  <c r="F9883" i="20"/>
  <c r="F9884" i="20"/>
  <c r="F9885" i="20"/>
  <c r="F9886" i="20"/>
  <c r="F9887" i="20"/>
  <c r="F9888" i="20"/>
  <c r="F9889" i="20"/>
  <c r="F9890" i="20"/>
  <c r="F9891" i="20"/>
  <c r="F9892" i="20"/>
  <c r="F9893" i="20"/>
  <c r="F9894" i="20"/>
  <c r="F9895" i="20"/>
  <c r="F9896" i="20"/>
  <c r="F9897" i="20"/>
  <c r="F9898" i="20"/>
  <c r="F9899" i="20"/>
  <c r="F9900" i="20"/>
  <c r="F9901" i="20"/>
  <c r="F9902" i="20"/>
  <c r="F9903" i="20"/>
  <c r="F9904" i="20"/>
  <c r="F9905" i="20"/>
  <c r="F9906" i="20"/>
  <c r="F9907" i="20"/>
  <c r="F9908" i="20"/>
  <c r="F9909" i="20"/>
  <c r="F9910" i="20"/>
  <c r="F9911" i="20"/>
  <c r="F9912" i="20"/>
  <c r="F9913" i="20"/>
  <c r="F9914" i="20"/>
  <c r="F9915" i="20"/>
  <c r="F9916" i="20"/>
  <c r="F9917" i="20"/>
  <c r="F9918" i="20"/>
  <c r="F9919" i="20"/>
  <c r="F9920" i="20"/>
  <c r="F9921" i="20"/>
  <c r="F9922" i="20"/>
  <c r="F9923" i="20"/>
  <c r="F9924" i="20"/>
  <c r="F9925" i="20"/>
  <c r="F9926" i="20"/>
  <c r="F9927" i="20"/>
  <c r="F9928" i="20"/>
  <c r="F9929" i="20"/>
  <c r="F9930" i="20"/>
  <c r="F9931" i="20"/>
  <c r="F9932" i="20"/>
  <c r="F9933" i="20"/>
  <c r="F9934" i="20"/>
  <c r="F9935" i="20"/>
  <c r="F9936" i="20"/>
  <c r="F9937" i="20"/>
  <c r="F9938" i="20"/>
  <c r="F9939" i="20"/>
  <c r="F9940" i="20"/>
  <c r="F9941" i="20"/>
  <c r="F9942" i="20"/>
  <c r="F9943" i="20"/>
  <c r="F9944" i="20"/>
  <c r="F9945" i="20"/>
  <c r="F9946" i="20"/>
  <c r="F9947" i="20"/>
  <c r="F9948" i="20"/>
  <c r="F9949" i="20"/>
  <c r="F9950" i="20"/>
  <c r="F9951" i="20"/>
  <c r="F9952" i="20"/>
  <c r="F9953" i="20"/>
  <c r="F9954" i="20"/>
  <c r="F9955" i="20"/>
  <c r="F9956" i="20"/>
  <c r="F9957" i="20"/>
  <c r="F9958" i="20"/>
  <c r="F9959" i="20"/>
  <c r="F9960" i="20"/>
  <c r="F9961" i="20"/>
  <c r="F9962" i="20"/>
  <c r="F9963" i="20"/>
  <c r="F9964" i="20"/>
  <c r="F9965" i="20"/>
  <c r="F9966" i="20"/>
  <c r="F9967" i="20"/>
  <c r="F9968" i="20"/>
  <c r="F9969" i="20"/>
  <c r="F9970" i="20"/>
  <c r="F9971" i="20"/>
  <c r="F9972" i="20"/>
  <c r="F9973" i="20"/>
  <c r="F9974" i="20"/>
  <c r="F9975" i="20"/>
  <c r="F9976" i="20"/>
  <c r="F9977" i="20"/>
  <c r="F9978" i="20"/>
  <c r="F9979" i="20"/>
  <c r="F9980" i="20"/>
  <c r="F9981" i="20"/>
  <c r="F9982" i="20"/>
  <c r="F9983" i="20"/>
  <c r="F9984" i="20"/>
  <c r="F9985" i="20"/>
  <c r="F9986" i="20"/>
  <c r="F9987" i="20"/>
  <c r="F9988" i="20"/>
  <c r="F9989" i="20"/>
  <c r="F9990" i="20"/>
  <c r="F9991" i="20"/>
  <c r="F9992" i="20"/>
  <c r="F9993" i="20"/>
  <c r="F9994" i="20"/>
  <c r="F9995" i="20"/>
  <c r="F9996" i="20"/>
  <c r="F9997" i="20"/>
  <c r="F9998" i="20"/>
  <c r="F9999" i="20"/>
  <c r="F10000" i="20"/>
  <c r="F10001" i="20"/>
  <c r="F10002" i="20"/>
  <c r="F10003" i="20"/>
  <c r="F10004" i="20"/>
  <c r="F10005" i="20"/>
  <c r="F10006" i="20"/>
  <c r="F10007" i="20"/>
  <c r="F10008" i="20"/>
  <c r="F10009" i="20"/>
  <c r="F10010" i="20"/>
  <c r="F10011" i="20"/>
  <c r="F10012" i="20"/>
  <c r="F10013" i="20"/>
  <c r="F10014" i="20"/>
  <c r="F10015" i="20"/>
  <c r="F10016" i="20"/>
  <c r="F10017" i="20"/>
  <c r="F10018" i="20"/>
  <c r="F10019" i="20"/>
  <c r="F10020" i="20"/>
  <c r="F10021" i="20"/>
  <c r="F10022" i="20"/>
  <c r="F10023" i="20"/>
  <c r="F10024" i="20"/>
  <c r="F10025" i="20"/>
  <c r="F10026" i="20"/>
  <c r="F10027" i="20"/>
  <c r="F10028" i="20"/>
  <c r="F10029" i="20"/>
  <c r="F10030" i="20"/>
  <c r="F10031" i="20"/>
  <c r="F10032" i="20"/>
  <c r="F10033" i="20"/>
  <c r="F10034" i="20"/>
  <c r="F10035" i="20"/>
  <c r="F10036" i="20"/>
  <c r="F10037" i="20"/>
  <c r="F10038" i="20"/>
  <c r="F10039" i="20"/>
  <c r="F10040" i="20"/>
  <c r="F10041" i="20"/>
  <c r="F10042" i="20"/>
  <c r="F10043" i="20"/>
  <c r="F10044" i="20"/>
  <c r="F10045" i="20"/>
  <c r="F10046" i="20"/>
  <c r="F10047" i="20"/>
  <c r="F10048" i="20"/>
  <c r="F10049" i="20"/>
  <c r="F10050" i="20"/>
  <c r="F10051" i="20"/>
  <c r="F10052" i="20"/>
  <c r="F10053" i="20"/>
  <c r="F10054" i="20"/>
  <c r="F10055" i="20"/>
  <c r="F10056" i="20"/>
  <c r="F10057" i="20"/>
  <c r="F10058" i="20"/>
  <c r="F10059" i="20"/>
  <c r="F10060" i="20"/>
  <c r="F10061" i="20"/>
  <c r="F10062" i="20"/>
  <c r="F10063" i="20"/>
  <c r="F10064" i="20"/>
  <c r="F10065" i="20"/>
  <c r="F10066" i="20"/>
  <c r="F10067" i="20"/>
  <c r="F10068" i="20"/>
  <c r="F10069" i="20"/>
  <c r="F10070" i="20"/>
  <c r="F10071" i="20"/>
  <c r="F10072" i="20"/>
  <c r="F10073" i="20"/>
  <c r="F10074" i="20"/>
  <c r="F10075" i="20"/>
  <c r="F10076" i="20"/>
  <c r="F10077" i="20"/>
  <c r="F10078" i="20"/>
  <c r="F10079" i="20"/>
  <c r="F10080" i="20"/>
  <c r="F10081" i="20"/>
  <c r="F10082" i="20"/>
  <c r="F10083" i="20"/>
  <c r="F10084" i="20"/>
  <c r="F10085" i="20"/>
  <c r="F10086" i="20"/>
  <c r="F10087" i="20"/>
  <c r="F10088" i="20"/>
  <c r="F10089" i="20"/>
  <c r="F10090" i="20"/>
  <c r="F10091" i="20"/>
  <c r="F10092" i="20"/>
  <c r="F10093" i="20"/>
  <c r="F10094" i="20"/>
  <c r="F10095" i="20"/>
  <c r="F10096" i="20"/>
  <c r="F10097" i="20"/>
  <c r="F10098" i="20"/>
  <c r="F10099" i="20"/>
  <c r="F10100" i="20"/>
  <c r="F10101" i="20"/>
  <c r="F10102" i="20"/>
  <c r="F10103" i="20"/>
  <c r="F10104" i="20"/>
  <c r="F10105" i="20"/>
  <c r="F10106" i="20"/>
  <c r="F10107" i="20"/>
  <c r="F10108" i="20"/>
  <c r="F10109" i="20"/>
  <c r="F10110" i="20"/>
  <c r="F10111" i="20"/>
  <c r="F10112" i="20"/>
  <c r="F10113" i="20"/>
  <c r="F10114" i="20"/>
  <c r="F10115" i="20"/>
  <c r="F10116" i="20"/>
  <c r="F10117" i="20"/>
  <c r="F10118" i="20"/>
  <c r="F10119" i="20"/>
  <c r="F10120" i="20"/>
  <c r="F10121" i="20"/>
  <c r="F10122" i="20"/>
  <c r="F10123" i="20"/>
  <c r="F10124" i="20"/>
  <c r="F10125" i="20"/>
  <c r="F10126" i="20"/>
  <c r="F10127" i="20"/>
  <c r="F10128" i="20"/>
  <c r="F10129" i="20"/>
  <c r="F10130" i="20"/>
  <c r="F10131" i="20"/>
  <c r="F10132" i="20"/>
  <c r="F10133" i="20"/>
  <c r="F10134" i="20"/>
  <c r="F10135" i="20"/>
  <c r="F10136" i="20"/>
  <c r="F10137" i="20"/>
  <c r="F10138" i="20"/>
  <c r="F10139" i="20"/>
  <c r="F10140" i="20"/>
  <c r="F10141" i="20"/>
  <c r="F10142" i="20"/>
  <c r="F10143" i="20"/>
  <c r="F10144" i="20"/>
  <c r="F10145" i="20"/>
  <c r="F10146" i="20"/>
  <c r="F10147" i="20"/>
  <c r="F10148" i="20"/>
  <c r="F10149" i="20"/>
  <c r="F10150" i="20"/>
  <c r="F10151" i="20"/>
  <c r="F10152" i="20"/>
  <c r="F10153" i="20"/>
  <c r="F10154" i="20"/>
  <c r="F10155" i="20"/>
  <c r="F10156" i="20"/>
  <c r="F10157" i="20"/>
  <c r="F10158" i="20"/>
  <c r="F10159" i="20"/>
  <c r="F10160" i="20"/>
  <c r="F10161" i="20"/>
  <c r="F10162" i="20"/>
  <c r="F10163" i="20"/>
  <c r="F10164" i="20"/>
  <c r="F10165" i="20"/>
  <c r="F10166" i="20"/>
  <c r="F10167" i="20"/>
  <c r="F10168" i="20"/>
  <c r="F10169" i="20"/>
  <c r="F10170" i="20"/>
  <c r="F10171" i="20"/>
  <c r="F10172" i="20"/>
  <c r="F10173" i="20"/>
  <c r="F10174" i="20"/>
  <c r="F10175" i="20"/>
  <c r="F10176" i="20"/>
  <c r="F10177" i="20"/>
  <c r="F10178" i="20"/>
  <c r="F10179" i="20"/>
  <c r="F10180" i="20"/>
  <c r="F10181" i="20"/>
  <c r="F10182" i="20"/>
  <c r="F10183" i="20"/>
  <c r="F10184" i="20"/>
  <c r="F10185" i="20"/>
  <c r="F10186" i="20"/>
  <c r="F10187" i="20"/>
  <c r="F10188" i="20"/>
  <c r="F10189" i="20"/>
  <c r="F10190" i="20"/>
  <c r="F10191" i="20"/>
  <c r="F10192" i="20"/>
  <c r="F10193" i="20"/>
  <c r="F10194" i="20"/>
  <c r="F10195" i="20"/>
  <c r="F10196" i="20"/>
  <c r="F10197" i="20"/>
  <c r="F10198" i="20"/>
  <c r="F10199" i="20"/>
  <c r="F10200" i="20"/>
  <c r="F10201" i="20"/>
  <c r="F10202" i="20"/>
  <c r="F10203" i="20"/>
  <c r="F10204" i="20"/>
  <c r="F10205" i="20"/>
  <c r="F10206" i="20"/>
  <c r="F10207" i="20"/>
  <c r="F10208" i="20"/>
  <c r="F10209" i="20"/>
  <c r="F10210" i="20"/>
  <c r="F10211" i="20"/>
  <c r="F10212" i="20"/>
  <c r="F10213" i="20"/>
  <c r="F10214" i="20"/>
  <c r="F10215" i="20"/>
  <c r="F10216" i="20"/>
  <c r="F10217" i="20"/>
  <c r="F10218" i="20"/>
  <c r="F10219" i="20"/>
  <c r="F10220" i="20"/>
  <c r="F10221" i="20"/>
  <c r="F10222" i="20"/>
  <c r="F10223" i="20"/>
  <c r="F10224" i="20"/>
  <c r="F10225" i="20"/>
  <c r="F10226" i="20"/>
  <c r="F10227" i="20"/>
  <c r="F10228" i="20"/>
  <c r="F10229" i="20"/>
  <c r="F10230" i="20"/>
  <c r="F10231" i="20"/>
  <c r="F10232" i="20"/>
  <c r="F10233" i="20"/>
  <c r="F10234" i="20"/>
  <c r="F10235" i="20"/>
  <c r="F10236" i="20"/>
  <c r="F10237" i="20"/>
  <c r="F10238" i="20"/>
  <c r="F10239" i="20"/>
  <c r="F10240" i="20"/>
  <c r="F10241" i="20"/>
  <c r="F10242" i="20"/>
  <c r="F10243" i="20"/>
  <c r="F10244" i="20"/>
  <c r="F10245" i="20"/>
  <c r="F10246" i="20"/>
  <c r="F10247" i="20"/>
  <c r="F10248" i="20"/>
  <c r="F10249" i="20"/>
  <c r="F10250" i="20"/>
  <c r="F10251" i="20"/>
  <c r="F10252" i="20"/>
  <c r="F10253" i="20"/>
  <c r="F10254" i="20"/>
  <c r="F10255" i="20"/>
  <c r="F10256" i="20"/>
  <c r="F10257" i="20"/>
  <c r="F10258" i="20"/>
  <c r="F10259" i="20"/>
  <c r="F10260" i="20"/>
  <c r="F10261" i="20"/>
  <c r="F10262" i="20"/>
  <c r="F10263" i="20"/>
  <c r="F10264" i="20"/>
  <c r="F10265" i="20"/>
  <c r="F10266" i="20"/>
  <c r="F10267" i="20"/>
  <c r="F10268" i="20"/>
  <c r="F10269" i="20"/>
  <c r="F10270" i="20"/>
  <c r="F10271" i="20"/>
  <c r="F10272" i="20"/>
  <c r="F10273" i="20"/>
  <c r="F10274" i="20"/>
  <c r="F10275" i="20"/>
  <c r="F10276" i="20"/>
  <c r="F10277" i="20"/>
  <c r="F10278" i="20"/>
  <c r="F10279" i="20"/>
  <c r="F10280" i="20"/>
  <c r="F10281" i="20"/>
  <c r="F10282" i="20"/>
  <c r="F10283" i="20"/>
  <c r="F10284" i="20"/>
  <c r="F10285" i="20"/>
  <c r="F10286" i="20"/>
  <c r="F10287" i="20"/>
  <c r="F10288" i="20"/>
  <c r="F10289" i="20"/>
  <c r="F10290" i="20"/>
  <c r="F10291" i="20"/>
  <c r="F10292" i="20"/>
  <c r="F10293" i="20"/>
  <c r="F10294" i="20"/>
  <c r="F10295" i="20"/>
  <c r="F10296" i="20"/>
  <c r="F10297" i="20"/>
  <c r="F10298" i="20"/>
  <c r="F10299" i="20"/>
  <c r="F10300" i="20"/>
  <c r="F10301" i="20"/>
  <c r="F10302" i="20"/>
  <c r="F10303" i="20"/>
  <c r="F10304" i="20"/>
  <c r="F10305" i="20"/>
  <c r="F10306" i="20"/>
  <c r="F10307" i="20"/>
  <c r="F10308" i="20"/>
  <c r="F10309" i="20"/>
  <c r="F10310" i="20"/>
  <c r="F10311" i="20"/>
  <c r="F10312" i="20"/>
  <c r="F10313" i="20"/>
  <c r="F10314" i="20"/>
  <c r="F10315" i="20"/>
  <c r="F10316" i="20"/>
  <c r="F10317" i="20"/>
  <c r="F10318" i="20"/>
  <c r="F10319" i="20"/>
  <c r="F10320" i="20"/>
  <c r="F10321" i="20"/>
  <c r="F10322" i="20"/>
  <c r="F10323" i="20"/>
  <c r="F10324" i="20"/>
  <c r="F10325" i="20"/>
  <c r="F10326" i="20"/>
  <c r="F10327" i="20"/>
  <c r="F10328" i="20"/>
  <c r="F10329" i="20"/>
  <c r="F10330" i="20"/>
  <c r="F10331" i="20"/>
  <c r="F10332" i="20"/>
  <c r="F10333" i="20"/>
  <c r="F10334" i="20"/>
  <c r="F10335" i="20"/>
  <c r="F10336" i="20"/>
  <c r="F10337" i="20"/>
  <c r="F10338" i="20"/>
  <c r="F10339" i="20"/>
  <c r="F10340" i="20"/>
  <c r="F10341" i="20"/>
  <c r="F10342" i="20"/>
  <c r="F10343" i="20"/>
  <c r="F10344" i="20"/>
  <c r="F10345" i="20"/>
  <c r="F10346" i="20"/>
  <c r="F10347" i="20"/>
  <c r="F10348" i="20"/>
  <c r="F10349" i="20"/>
  <c r="F10350" i="20"/>
  <c r="F10351" i="20"/>
  <c r="F10352" i="20"/>
  <c r="F10353" i="20"/>
  <c r="F10354" i="20"/>
  <c r="F10355" i="20"/>
  <c r="F10356" i="20"/>
  <c r="F10357" i="20"/>
  <c r="F10358" i="20"/>
  <c r="F10359" i="20"/>
  <c r="F10360" i="20"/>
  <c r="F10361" i="20"/>
  <c r="F10362" i="20"/>
  <c r="F10363" i="20"/>
  <c r="F10364" i="20"/>
  <c r="F10365" i="20"/>
  <c r="F10366" i="20"/>
  <c r="F10367" i="20"/>
  <c r="F10368" i="20"/>
  <c r="F10369" i="20"/>
  <c r="F10370" i="20"/>
  <c r="F10371" i="20"/>
  <c r="F10372" i="20"/>
  <c r="F10373" i="20"/>
  <c r="F10374" i="20"/>
  <c r="F10375" i="20"/>
  <c r="F10376" i="20"/>
  <c r="F10377" i="20"/>
  <c r="F10378" i="20"/>
  <c r="F10379" i="20"/>
  <c r="F10380" i="20"/>
  <c r="F10381" i="20"/>
  <c r="F10382" i="20"/>
  <c r="F10383" i="20"/>
  <c r="F10384" i="20"/>
  <c r="F10385" i="20"/>
  <c r="F10386" i="20"/>
  <c r="F10387" i="20"/>
  <c r="F10388" i="20"/>
  <c r="F10389" i="20"/>
  <c r="F10390" i="20"/>
  <c r="F10391" i="20"/>
  <c r="F10392" i="20"/>
  <c r="F10393" i="20"/>
  <c r="F10394" i="20"/>
  <c r="F10395" i="20"/>
  <c r="F10396" i="20"/>
  <c r="F10397" i="20"/>
  <c r="F10398" i="20"/>
  <c r="F10399" i="20"/>
  <c r="F10400" i="20"/>
  <c r="F10401" i="20"/>
  <c r="F10402" i="20"/>
  <c r="F10403" i="20"/>
  <c r="F10404" i="20"/>
  <c r="F10405" i="20"/>
  <c r="F10406" i="20"/>
  <c r="F10407" i="20"/>
  <c r="F10408" i="20"/>
  <c r="F10409" i="20"/>
  <c r="F10410" i="20"/>
  <c r="F10411" i="20"/>
  <c r="F10412" i="20"/>
  <c r="F10413" i="20"/>
  <c r="F10414" i="20"/>
  <c r="F10415" i="20"/>
  <c r="F10416" i="20"/>
  <c r="F10417" i="20"/>
  <c r="F10418" i="20"/>
  <c r="F10419" i="20"/>
  <c r="F10420" i="20"/>
  <c r="F10421" i="20"/>
  <c r="F10422" i="20"/>
  <c r="F10423" i="20"/>
  <c r="F10424" i="20"/>
  <c r="F10425" i="20"/>
  <c r="F10426" i="20"/>
  <c r="F10427" i="20"/>
  <c r="F10428" i="20"/>
  <c r="F10429" i="20"/>
  <c r="F10430" i="20"/>
  <c r="F10431" i="20"/>
  <c r="F10432" i="20"/>
  <c r="F10433" i="20"/>
  <c r="F10434" i="20"/>
  <c r="F10435" i="20"/>
  <c r="F10436" i="20"/>
  <c r="F10437" i="20"/>
  <c r="F10438" i="20"/>
  <c r="F10439" i="20"/>
  <c r="F10440" i="20"/>
  <c r="F10441" i="20"/>
  <c r="F10442" i="20"/>
  <c r="F10443" i="20"/>
  <c r="F10444" i="20"/>
  <c r="F10445" i="20"/>
  <c r="F10446" i="20"/>
  <c r="F10447" i="20"/>
  <c r="F10448" i="20"/>
  <c r="F10449" i="20"/>
  <c r="F10450" i="20"/>
  <c r="F10451" i="20"/>
  <c r="F10452" i="20"/>
  <c r="F10453" i="20"/>
  <c r="F10454" i="20"/>
  <c r="F10455" i="20"/>
  <c r="F10456" i="20"/>
  <c r="F10457" i="20"/>
  <c r="F10458" i="20"/>
  <c r="F10459" i="20"/>
  <c r="F10460" i="20"/>
  <c r="F10461" i="20"/>
  <c r="F10462" i="20"/>
  <c r="F10463" i="20"/>
  <c r="F10464" i="20"/>
  <c r="F10465" i="20"/>
  <c r="F10466" i="20"/>
  <c r="F10467" i="20"/>
  <c r="F10468" i="20"/>
  <c r="F10469" i="20"/>
  <c r="F10470" i="20"/>
  <c r="F10471" i="20"/>
  <c r="F10472" i="20"/>
  <c r="F10473" i="20"/>
  <c r="F10474" i="20"/>
  <c r="F10475" i="20"/>
  <c r="F10476" i="20"/>
  <c r="F10477" i="20"/>
  <c r="F10478" i="20"/>
  <c r="F10479" i="20"/>
  <c r="F10480" i="20"/>
  <c r="F10481" i="20"/>
  <c r="F10482" i="20"/>
  <c r="F10483" i="20"/>
  <c r="F10484" i="20"/>
  <c r="F10485" i="20"/>
  <c r="F10486" i="20"/>
  <c r="F10487" i="20"/>
  <c r="F10488" i="20"/>
  <c r="F10489" i="20"/>
  <c r="F10490" i="20"/>
  <c r="F10491" i="20"/>
  <c r="F10492" i="20"/>
  <c r="F10493" i="20"/>
  <c r="F10494" i="20"/>
  <c r="F10495" i="20"/>
  <c r="F10496" i="20"/>
  <c r="F10497" i="20"/>
  <c r="F10498" i="20"/>
  <c r="F10499" i="20"/>
  <c r="F10500" i="20"/>
  <c r="F10501" i="20"/>
  <c r="F10502" i="20"/>
  <c r="F10503" i="20"/>
  <c r="F10504" i="20"/>
  <c r="F10505" i="20"/>
  <c r="F10506" i="20"/>
  <c r="F10507" i="20"/>
  <c r="F10508" i="20"/>
  <c r="F10509" i="20"/>
  <c r="F10510" i="20"/>
  <c r="F10511" i="20"/>
  <c r="F10512" i="20"/>
  <c r="F10513" i="20"/>
  <c r="F10514" i="20"/>
  <c r="F10515" i="20"/>
  <c r="F10516" i="20"/>
  <c r="F10517" i="20"/>
  <c r="F10518" i="20"/>
  <c r="F10519" i="20"/>
  <c r="F10520" i="20"/>
  <c r="F10521" i="20"/>
  <c r="F10522" i="20"/>
  <c r="F10523" i="20"/>
  <c r="F10524" i="20"/>
  <c r="F10525" i="20"/>
  <c r="F10526" i="20"/>
  <c r="F10527" i="20"/>
  <c r="F10528" i="20"/>
  <c r="F10529" i="20"/>
  <c r="F10530" i="20"/>
  <c r="F10531" i="20"/>
  <c r="F10532" i="20"/>
  <c r="F10533" i="20"/>
  <c r="F10534" i="20"/>
  <c r="F10535" i="20"/>
  <c r="F10536" i="20"/>
  <c r="F10537" i="20"/>
  <c r="F10538" i="20"/>
  <c r="F10539" i="20"/>
  <c r="F10540" i="20"/>
  <c r="F10541" i="20"/>
  <c r="F10542" i="20"/>
  <c r="F10543" i="20"/>
  <c r="F10544" i="20"/>
  <c r="F10545" i="20"/>
  <c r="F10546" i="20"/>
  <c r="F10547" i="20"/>
  <c r="F10548" i="20"/>
  <c r="F10549" i="20"/>
  <c r="F10550" i="20"/>
  <c r="F10551" i="20"/>
  <c r="F10552" i="20"/>
  <c r="F10553" i="20"/>
  <c r="F10554" i="20"/>
  <c r="F10555" i="20"/>
  <c r="F10556" i="20"/>
  <c r="F10557" i="20"/>
  <c r="F10558" i="20"/>
  <c r="F10559" i="20"/>
  <c r="F10560" i="20"/>
  <c r="F10561" i="20"/>
  <c r="F10562" i="20"/>
  <c r="F10563" i="20"/>
  <c r="F10564" i="20"/>
  <c r="F10565" i="20"/>
  <c r="F10566" i="20"/>
  <c r="F10567" i="20"/>
  <c r="F10568" i="20"/>
  <c r="F10569" i="20"/>
  <c r="F10570" i="20"/>
  <c r="F10571" i="20"/>
  <c r="F10572" i="20"/>
  <c r="F10573" i="20"/>
  <c r="F10574" i="20"/>
  <c r="F10575" i="20"/>
  <c r="F10576" i="20"/>
  <c r="F10577" i="20"/>
  <c r="F10578" i="20"/>
  <c r="F10579" i="20"/>
  <c r="F10580" i="20"/>
  <c r="F10581" i="20"/>
  <c r="F10582" i="20"/>
  <c r="F10583" i="20"/>
  <c r="F10584" i="20"/>
  <c r="F10585" i="20"/>
  <c r="F10586" i="20"/>
  <c r="F10587" i="20"/>
  <c r="F10588" i="20"/>
  <c r="F10589" i="20"/>
  <c r="F10590" i="20"/>
  <c r="F10591" i="20"/>
  <c r="F10592" i="20"/>
  <c r="F10593" i="20"/>
  <c r="F10594" i="20"/>
  <c r="F10595" i="20"/>
  <c r="F10596" i="20"/>
  <c r="F10597" i="20"/>
  <c r="F10598" i="20"/>
  <c r="F10599" i="20"/>
  <c r="F10600" i="20"/>
  <c r="F10601" i="20"/>
  <c r="F10602" i="20"/>
  <c r="F10603" i="20"/>
  <c r="F10604" i="20"/>
  <c r="F10605" i="20"/>
  <c r="F10606" i="20"/>
  <c r="F10607" i="20"/>
  <c r="F10608" i="20"/>
  <c r="F10609" i="20"/>
  <c r="F10610" i="20"/>
  <c r="F10611" i="20"/>
  <c r="F10612" i="20"/>
  <c r="F10613" i="20"/>
  <c r="F10614" i="20"/>
  <c r="F10615" i="20"/>
  <c r="F10616" i="20"/>
  <c r="F10617" i="20"/>
  <c r="F10618" i="20"/>
  <c r="F10619" i="20"/>
  <c r="F10620" i="20"/>
  <c r="F10621" i="20"/>
  <c r="F10622" i="20"/>
  <c r="F10623" i="20"/>
  <c r="F10624" i="20"/>
  <c r="F10625" i="20"/>
  <c r="F10626" i="20"/>
  <c r="F10627" i="20"/>
  <c r="F10628" i="20"/>
  <c r="F10629" i="20"/>
  <c r="F10630" i="20"/>
  <c r="F10631" i="20"/>
  <c r="F10632" i="20"/>
  <c r="F10633" i="20"/>
  <c r="F10634" i="20"/>
  <c r="F10635" i="20"/>
  <c r="F10636" i="20"/>
  <c r="F10637" i="20"/>
  <c r="F10638" i="20"/>
  <c r="F10639" i="20"/>
  <c r="F10640" i="20"/>
  <c r="F10641" i="20"/>
  <c r="F10642" i="20"/>
  <c r="F10643" i="20"/>
  <c r="F10644" i="20"/>
  <c r="F10645" i="20"/>
  <c r="F10646" i="20"/>
  <c r="F10647" i="20"/>
  <c r="F10648" i="20"/>
  <c r="F10649" i="20"/>
  <c r="F10650" i="20"/>
  <c r="F10651" i="20"/>
  <c r="F10652" i="20"/>
  <c r="F10653" i="20"/>
  <c r="F10654" i="20"/>
  <c r="F10655" i="20"/>
  <c r="F10656" i="20"/>
  <c r="F10657" i="20"/>
  <c r="F10658" i="20"/>
  <c r="F10659" i="20"/>
  <c r="F10660" i="20"/>
  <c r="F10661" i="20"/>
  <c r="F10662" i="20"/>
  <c r="F10663" i="20"/>
  <c r="F10664" i="20"/>
  <c r="F10665" i="20"/>
  <c r="F10666" i="20"/>
  <c r="F10667" i="20"/>
  <c r="F10668" i="20"/>
  <c r="F10669" i="20"/>
  <c r="F10670" i="20"/>
  <c r="F10671" i="20"/>
  <c r="F10672" i="20"/>
  <c r="F10673" i="20"/>
  <c r="F10674" i="20"/>
  <c r="F10675" i="20"/>
  <c r="F10676" i="20"/>
  <c r="F10677" i="20"/>
  <c r="F10678" i="20"/>
  <c r="F10679" i="20"/>
  <c r="F10680" i="20"/>
  <c r="F10681" i="20"/>
  <c r="F10682" i="20"/>
  <c r="F10683" i="20"/>
  <c r="F10684" i="20"/>
  <c r="F10685" i="20"/>
  <c r="F10686" i="20"/>
  <c r="F10687" i="20"/>
  <c r="F10688" i="20"/>
  <c r="F10689" i="20"/>
  <c r="F10690" i="20"/>
  <c r="F10691" i="20"/>
  <c r="F10692" i="20"/>
  <c r="F10693" i="20"/>
  <c r="F10694" i="20"/>
  <c r="F10695" i="20"/>
  <c r="F10696" i="20"/>
  <c r="F10697" i="20"/>
  <c r="F10698" i="20"/>
  <c r="F10699" i="20"/>
  <c r="F10700" i="20"/>
  <c r="F10701" i="20"/>
  <c r="F10702" i="20"/>
  <c r="F10703" i="20"/>
  <c r="F10704" i="20"/>
  <c r="F10705" i="20"/>
  <c r="F10706" i="20"/>
  <c r="F10707" i="20"/>
  <c r="F10708" i="20"/>
  <c r="F10709" i="20"/>
  <c r="F10710" i="20"/>
  <c r="F10711" i="20"/>
  <c r="F10712" i="20"/>
  <c r="F10713" i="20"/>
  <c r="F10714" i="20"/>
  <c r="F10715" i="20"/>
  <c r="F10716" i="20"/>
  <c r="F10717" i="20"/>
  <c r="F10718" i="20"/>
  <c r="F10719" i="20"/>
  <c r="F10720" i="20"/>
  <c r="F10721" i="20"/>
  <c r="F10722" i="20"/>
  <c r="F10723" i="20"/>
  <c r="F10724" i="20"/>
  <c r="F10725" i="20"/>
  <c r="F10726" i="20"/>
  <c r="F10727" i="20"/>
  <c r="F10728" i="20"/>
  <c r="F10729" i="20"/>
  <c r="F10730" i="20"/>
  <c r="F10731" i="20"/>
  <c r="F10732" i="20"/>
  <c r="F10733" i="20"/>
  <c r="F10734" i="20"/>
  <c r="F10735" i="20"/>
  <c r="F10736" i="20"/>
  <c r="F10737" i="20"/>
  <c r="F10738" i="20"/>
  <c r="F10739" i="20"/>
  <c r="F10740" i="20"/>
  <c r="F10741" i="20"/>
  <c r="F10742" i="20"/>
  <c r="F10743" i="20"/>
  <c r="F10744" i="20"/>
  <c r="F10745" i="20"/>
  <c r="F10746" i="20"/>
  <c r="F10747" i="20"/>
  <c r="F10748" i="20"/>
  <c r="F10749" i="20"/>
  <c r="F10750" i="20"/>
  <c r="F10751" i="20"/>
  <c r="F10752" i="20"/>
  <c r="F10753" i="20"/>
  <c r="F10754" i="20"/>
  <c r="F10755" i="20"/>
  <c r="F10756" i="20"/>
  <c r="F10757" i="20"/>
  <c r="F10758" i="20"/>
  <c r="F10759" i="20"/>
  <c r="F10760" i="20"/>
  <c r="F10761" i="20"/>
  <c r="F10762" i="20"/>
  <c r="F10763" i="20"/>
  <c r="F10764" i="20"/>
  <c r="F10765" i="20"/>
  <c r="F10766" i="20"/>
  <c r="F10767" i="20"/>
  <c r="F10768" i="20"/>
  <c r="F10769" i="20"/>
  <c r="F10770" i="20"/>
  <c r="F10771" i="20"/>
  <c r="F10772" i="20"/>
  <c r="F10773" i="20"/>
  <c r="F10774" i="20"/>
  <c r="F10775" i="20"/>
  <c r="F10776" i="20"/>
  <c r="F10777" i="20"/>
  <c r="F10778" i="20"/>
  <c r="F10779" i="20"/>
  <c r="F10780" i="20"/>
  <c r="F10781" i="20"/>
  <c r="F10782" i="20"/>
  <c r="F10783" i="20"/>
  <c r="F10784" i="20"/>
  <c r="F10785" i="20"/>
  <c r="F10786" i="20"/>
  <c r="F10787" i="20"/>
  <c r="F10788" i="20"/>
  <c r="F10789" i="20"/>
  <c r="F10790" i="20"/>
  <c r="F10791" i="20"/>
  <c r="F10792" i="20"/>
  <c r="F10793" i="20"/>
  <c r="F10794" i="20"/>
  <c r="F10795" i="20"/>
  <c r="F10796" i="20"/>
  <c r="F10797" i="20"/>
  <c r="F10798" i="20"/>
  <c r="F10799" i="20"/>
  <c r="F10800" i="20"/>
  <c r="F10801" i="20"/>
  <c r="F10802" i="20"/>
  <c r="F10803" i="20"/>
  <c r="F10804" i="20"/>
  <c r="F10805" i="20"/>
  <c r="F10806" i="20"/>
  <c r="F10807" i="20"/>
  <c r="F10808" i="20"/>
  <c r="F10809" i="20"/>
  <c r="F10810" i="20"/>
  <c r="F10811" i="20"/>
  <c r="F10812" i="20"/>
  <c r="F10813" i="20"/>
  <c r="F10814" i="20"/>
  <c r="F10815" i="20"/>
  <c r="F10816" i="20"/>
  <c r="F10817" i="20"/>
  <c r="F10818" i="20"/>
  <c r="F10819" i="20"/>
  <c r="F10820" i="20"/>
  <c r="F10821" i="20"/>
  <c r="F10822" i="20"/>
  <c r="F10823" i="20"/>
  <c r="F10824" i="20"/>
  <c r="F10825" i="20"/>
  <c r="F10826" i="20"/>
  <c r="F10827" i="20"/>
  <c r="F10828" i="20"/>
  <c r="F10829" i="20"/>
  <c r="F10830" i="20"/>
  <c r="F10831" i="20"/>
  <c r="F10832" i="20"/>
  <c r="F10833" i="20"/>
  <c r="F10834" i="20"/>
  <c r="F10835" i="20"/>
  <c r="F10836" i="20"/>
  <c r="F10837" i="20"/>
  <c r="F10838" i="20"/>
  <c r="F10839" i="20"/>
  <c r="F10840" i="20"/>
  <c r="F10841" i="20"/>
  <c r="F10842" i="20"/>
  <c r="F10843" i="20"/>
  <c r="F10844" i="20"/>
  <c r="F10845" i="20"/>
  <c r="F10846" i="20"/>
  <c r="F10847" i="20"/>
  <c r="F10848" i="20"/>
  <c r="F10849" i="20"/>
  <c r="F10850" i="20"/>
  <c r="F10851" i="20"/>
  <c r="F10852" i="20"/>
  <c r="F10853" i="20"/>
  <c r="F10854" i="20"/>
  <c r="F10855" i="20"/>
  <c r="F10856" i="20"/>
  <c r="F10857" i="20"/>
  <c r="F10858" i="20"/>
  <c r="F10859" i="20"/>
  <c r="F10860" i="20"/>
  <c r="F10861" i="20"/>
  <c r="F10862" i="20"/>
  <c r="F10863" i="20"/>
  <c r="F10864" i="20"/>
  <c r="F10865" i="20"/>
  <c r="F10866" i="20"/>
  <c r="F10867" i="20"/>
  <c r="F10868" i="20"/>
  <c r="F10869" i="20"/>
  <c r="F10870" i="20"/>
  <c r="F10871" i="20"/>
  <c r="F10872" i="20"/>
  <c r="F10873" i="20"/>
  <c r="F10874" i="20"/>
  <c r="F10875" i="20"/>
  <c r="F10876" i="20"/>
  <c r="F10877" i="20"/>
  <c r="F10878" i="20"/>
  <c r="F10879" i="20"/>
  <c r="F10880" i="20"/>
  <c r="F10881" i="20"/>
  <c r="F10882" i="20"/>
  <c r="F10883" i="20"/>
  <c r="F10884" i="20"/>
  <c r="F10885" i="20"/>
  <c r="F10886" i="20"/>
  <c r="F10887" i="20"/>
  <c r="F10888" i="20"/>
  <c r="F10889" i="20"/>
  <c r="F10890" i="20"/>
  <c r="F10891" i="20"/>
  <c r="F10892" i="20"/>
  <c r="F10893" i="20"/>
  <c r="F10894" i="20"/>
  <c r="F10895" i="20"/>
  <c r="F10896" i="20"/>
  <c r="F10897" i="20"/>
  <c r="F10898" i="20"/>
  <c r="F10899" i="20"/>
  <c r="F10900" i="20"/>
  <c r="F10901" i="20"/>
  <c r="F10902" i="20"/>
  <c r="F10903" i="20"/>
  <c r="F10904" i="20"/>
  <c r="F10905" i="20"/>
  <c r="F10906" i="20"/>
  <c r="F10907" i="20"/>
  <c r="F10908" i="20"/>
  <c r="F10909" i="20"/>
  <c r="F10910" i="20"/>
  <c r="F10911" i="20"/>
  <c r="F10912" i="20"/>
  <c r="F10913" i="20"/>
  <c r="F10914" i="20"/>
  <c r="F10915" i="20"/>
  <c r="F10916" i="20"/>
  <c r="F10917" i="20"/>
  <c r="F10918" i="20"/>
  <c r="F10919" i="20"/>
  <c r="F10920" i="20"/>
  <c r="F10921" i="20"/>
  <c r="F10922" i="20"/>
  <c r="F10923" i="20"/>
  <c r="F10924" i="20"/>
  <c r="F10925" i="20"/>
  <c r="F10926" i="20"/>
  <c r="F10927" i="20"/>
  <c r="F10928" i="20"/>
  <c r="F10929" i="20"/>
  <c r="F10930" i="20"/>
  <c r="F10931" i="20"/>
  <c r="F10932" i="20"/>
  <c r="F10933" i="20"/>
  <c r="F10934" i="20"/>
  <c r="F10935" i="20"/>
  <c r="F10936" i="20"/>
  <c r="F10937" i="20"/>
  <c r="F10938" i="20"/>
  <c r="F10939" i="20"/>
  <c r="F10940" i="20"/>
  <c r="F10941" i="20"/>
  <c r="F10942" i="20"/>
  <c r="F10943" i="20"/>
  <c r="F10944" i="20"/>
  <c r="F10945" i="20"/>
  <c r="F10946" i="20"/>
  <c r="F10947" i="20"/>
  <c r="F10948" i="20"/>
  <c r="F10949" i="20"/>
  <c r="F10950" i="20"/>
  <c r="F10951" i="20"/>
  <c r="F10952" i="20"/>
  <c r="F10953" i="20"/>
  <c r="F10954" i="20"/>
  <c r="F10955" i="20"/>
  <c r="F10956" i="20"/>
  <c r="F10957" i="20"/>
  <c r="F10958" i="20"/>
  <c r="F10959" i="20"/>
  <c r="F10960" i="20"/>
  <c r="F10961" i="20"/>
  <c r="F10962" i="20"/>
  <c r="F10963" i="20"/>
  <c r="F10964" i="20"/>
  <c r="F10965" i="20"/>
  <c r="F10966" i="20"/>
  <c r="F10967" i="20"/>
  <c r="F10968" i="20"/>
  <c r="F10969" i="20"/>
  <c r="F10970" i="20"/>
  <c r="F10971" i="20"/>
  <c r="F10972" i="20"/>
  <c r="F10973" i="20"/>
  <c r="F10974" i="20"/>
  <c r="F10975" i="20"/>
  <c r="F10976" i="20"/>
  <c r="F10977" i="20"/>
  <c r="F10978" i="20"/>
  <c r="F10979" i="20"/>
  <c r="F10980" i="20"/>
  <c r="F10981" i="20"/>
  <c r="F10982" i="20"/>
  <c r="F10983" i="20"/>
  <c r="F10984" i="20"/>
  <c r="F10985" i="20"/>
  <c r="F10986" i="20"/>
  <c r="F10987" i="20"/>
  <c r="F10988" i="20"/>
  <c r="F10989" i="20"/>
  <c r="F10990" i="20"/>
  <c r="F10991" i="20"/>
  <c r="F10992" i="20"/>
  <c r="F10993" i="20"/>
  <c r="F10994" i="20"/>
  <c r="F10995" i="20"/>
  <c r="F10996" i="20"/>
  <c r="F10997" i="20"/>
  <c r="F10998" i="20"/>
  <c r="F10999" i="20"/>
  <c r="F11000" i="20"/>
  <c r="F11001" i="20"/>
  <c r="F11002" i="20"/>
  <c r="F11003" i="20"/>
  <c r="F11004" i="20"/>
  <c r="F11005" i="20"/>
  <c r="F11006" i="20"/>
  <c r="F11007" i="20"/>
  <c r="F11008" i="20"/>
  <c r="F11009" i="20"/>
  <c r="F11010" i="20"/>
  <c r="F11011" i="20"/>
  <c r="F11012" i="20"/>
  <c r="F11013" i="20"/>
  <c r="F11014" i="20"/>
  <c r="F11015" i="20"/>
  <c r="F11016" i="20"/>
  <c r="F11017" i="20"/>
  <c r="F11018" i="20"/>
  <c r="F11019" i="20"/>
  <c r="F11020" i="20"/>
  <c r="F11021" i="20"/>
  <c r="F11022" i="20"/>
  <c r="F11023" i="20"/>
  <c r="F11024" i="20"/>
  <c r="F11025" i="20"/>
  <c r="F11026" i="20"/>
  <c r="F11027" i="20"/>
  <c r="F11028" i="20"/>
  <c r="F11029" i="20"/>
  <c r="F11030" i="20"/>
  <c r="F11031" i="20"/>
  <c r="F11032" i="20"/>
  <c r="F11033" i="20"/>
  <c r="F11034" i="20"/>
  <c r="F11035" i="20"/>
  <c r="F11036" i="20"/>
  <c r="F11037" i="20"/>
  <c r="F11038" i="20"/>
  <c r="F11039" i="20"/>
  <c r="F11040" i="20"/>
  <c r="F11041" i="20"/>
  <c r="F11042" i="20"/>
  <c r="F11043" i="20"/>
  <c r="F11044" i="20"/>
  <c r="F11045" i="20"/>
  <c r="F11046" i="20"/>
  <c r="F11047" i="20"/>
  <c r="F11048" i="20"/>
  <c r="F11049" i="20"/>
  <c r="F11050" i="20"/>
  <c r="F11051" i="20"/>
  <c r="F11052" i="20"/>
  <c r="F11053" i="20"/>
  <c r="F11054" i="20"/>
  <c r="F11055" i="20"/>
  <c r="F11056" i="20"/>
  <c r="F11057" i="20"/>
  <c r="F11058" i="20"/>
  <c r="F11059" i="20"/>
  <c r="F11060" i="20"/>
  <c r="F11061" i="20"/>
  <c r="F11062" i="20"/>
  <c r="F11063" i="20"/>
  <c r="F11064" i="20"/>
  <c r="F11065" i="20"/>
  <c r="F11066" i="20"/>
  <c r="F11067" i="20"/>
  <c r="F11068" i="20"/>
  <c r="F11069" i="20"/>
  <c r="F11070" i="20"/>
  <c r="F11071" i="20"/>
  <c r="F11072" i="20"/>
  <c r="F11073" i="20"/>
  <c r="F11074" i="20"/>
  <c r="F11075" i="20"/>
  <c r="F11076" i="20"/>
  <c r="F11077" i="20"/>
  <c r="F11078" i="20"/>
  <c r="F11079" i="20"/>
  <c r="F11080" i="20"/>
  <c r="F11081" i="20"/>
  <c r="F11082" i="20"/>
  <c r="F11083" i="20"/>
  <c r="F11084" i="20"/>
  <c r="F11085" i="20"/>
  <c r="F11086" i="20"/>
  <c r="F11087" i="20"/>
  <c r="F11088" i="20"/>
  <c r="F11089" i="20"/>
  <c r="F11090" i="20"/>
  <c r="F11091" i="20"/>
  <c r="F11092" i="20"/>
  <c r="F11093" i="20"/>
  <c r="F11094" i="20"/>
  <c r="F11095" i="20"/>
  <c r="F11096" i="20"/>
  <c r="F11097" i="20"/>
  <c r="F11098" i="20"/>
  <c r="F11099" i="20"/>
  <c r="F11100" i="20"/>
  <c r="F11101" i="20"/>
  <c r="F11102" i="20"/>
  <c r="F11103" i="20"/>
  <c r="F11104" i="20"/>
  <c r="F11105" i="20"/>
  <c r="F11106" i="20"/>
  <c r="F11107" i="20"/>
  <c r="F11108" i="20"/>
  <c r="F11109" i="20"/>
  <c r="F11110" i="20"/>
  <c r="F11111" i="20"/>
  <c r="F11112" i="20"/>
  <c r="F11113" i="20"/>
  <c r="F11114" i="20"/>
  <c r="F11115" i="20"/>
  <c r="F11116" i="20"/>
  <c r="F11117" i="20"/>
  <c r="F11118" i="20"/>
  <c r="F11119" i="20"/>
  <c r="F11120" i="20"/>
  <c r="F11121" i="20"/>
  <c r="F11122" i="20"/>
  <c r="F11123" i="20"/>
  <c r="F11124" i="20"/>
  <c r="F11125" i="20"/>
  <c r="F11126" i="20"/>
  <c r="F11127" i="20"/>
  <c r="F11128" i="20"/>
  <c r="F11129" i="20"/>
  <c r="F11130" i="20"/>
  <c r="F11131" i="20"/>
  <c r="F11132" i="20"/>
  <c r="F11133" i="20"/>
  <c r="F11134" i="20"/>
  <c r="F11135" i="20"/>
  <c r="F11136" i="20"/>
  <c r="F11137" i="20"/>
  <c r="F11138" i="20"/>
  <c r="F11139" i="20"/>
  <c r="F11140" i="20"/>
  <c r="F11141" i="20"/>
  <c r="F11142" i="20"/>
  <c r="F11143" i="20"/>
  <c r="F11144" i="20"/>
  <c r="F11145" i="20"/>
  <c r="F11146" i="20"/>
  <c r="F11147" i="20"/>
  <c r="F11148" i="20"/>
  <c r="F11149" i="20"/>
  <c r="F11150" i="20"/>
  <c r="F11151" i="20"/>
  <c r="F11152" i="20"/>
  <c r="F11153" i="20"/>
  <c r="F11154" i="20"/>
  <c r="F11155" i="20"/>
  <c r="F11156" i="20"/>
  <c r="F11157" i="20"/>
  <c r="F11158" i="20"/>
  <c r="F11159" i="20"/>
  <c r="F11160" i="20"/>
  <c r="F11161" i="20"/>
  <c r="F11162" i="20"/>
  <c r="F11163" i="20"/>
  <c r="F11164" i="20"/>
  <c r="F11165" i="20"/>
  <c r="F11166" i="20"/>
  <c r="F11167" i="20"/>
  <c r="F11168" i="20"/>
  <c r="F11169" i="20"/>
  <c r="F11170" i="20"/>
  <c r="F11171" i="20"/>
  <c r="F11172" i="20"/>
  <c r="F11173" i="20"/>
  <c r="F11174" i="20"/>
  <c r="F11175" i="20"/>
  <c r="F11176" i="20"/>
  <c r="F11177" i="20"/>
  <c r="F11178" i="20"/>
  <c r="F11179" i="20"/>
  <c r="F11180" i="20"/>
  <c r="F11181" i="20"/>
  <c r="F11182" i="20"/>
  <c r="F11183" i="20"/>
  <c r="F11184" i="20"/>
  <c r="F11185" i="20"/>
  <c r="F11186" i="20"/>
  <c r="F11187" i="20"/>
  <c r="F11188" i="20"/>
  <c r="F11189" i="20"/>
  <c r="F11190" i="20"/>
  <c r="F11191" i="20"/>
  <c r="F11192" i="20"/>
  <c r="F11193" i="20"/>
  <c r="F11194" i="20"/>
  <c r="F11195" i="20"/>
  <c r="F11196" i="20"/>
  <c r="F11197" i="20"/>
  <c r="F11198" i="20"/>
  <c r="F11199" i="20"/>
  <c r="F11200" i="20"/>
  <c r="F11201" i="20"/>
  <c r="F11202" i="20"/>
  <c r="F11203" i="20"/>
  <c r="F11204" i="20"/>
  <c r="F11205" i="20"/>
  <c r="F11206" i="20"/>
  <c r="F11207" i="20"/>
  <c r="F11208" i="20"/>
  <c r="F11209" i="20"/>
  <c r="F11210" i="20"/>
  <c r="F11211" i="20"/>
  <c r="F11212" i="20"/>
  <c r="F11213" i="20"/>
  <c r="F11214" i="20"/>
  <c r="F11215" i="20"/>
  <c r="F11216" i="20"/>
  <c r="F11217" i="20"/>
  <c r="F11218" i="20"/>
  <c r="F11219" i="20"/>
  <c r="F11220" i="20"/>
  <c r="F11221" i="20"/>
  <c r="F11222" i="20"/>
  <c r="F11223" i="20"/>
  <c r="F11224" i="20"/>
  <c r="F11225" i="20"/>
  <c r="F11226" i="20"/>
  <c r="F11227" i="20"/>
  <c r="F11228" i="20"/>
  <c r="F11229" i="20"/>
  <c r="F11230" i="20"/>
  <c r="F11231" i="20"/>
  <c r="F11232" i="20"/>
  <c r="F11233" i="20"/>
  <c r="F11234" i="20"/>
  <c r="F11235" i="20"/>
  <c r="F11236" i="20"/>
  <c r="F11237" i="20"/>
  <c r="F11238" i="20"/>
  <c r="F11239" i="20"/>
  <c r="F11240" i="20"/>
  <c r="F11241" i="20"/>
  <c r="F11242" i="20"/>
  <c r="F11243" i="20"/>
  <c r="F11244" i="20"/>
  <c r="F11245" i="20"/>
  <c r="F11246" i="20"/>
  <c r="F11247" i="20"/>
  <c r="F11248" i="20"/>
  <c r="F11249" i="20"/>
  <c r="F11250" i="20"/>
  <c r="F11251" i="20"/>
  <c r="F11252" i="20"/>
  <c r="F11253" i="20"/>
  <c r="F11254" i="20"/>
  <c r="F11255" i="20"/>
  <c r="F11256" i="20"/>
  <c r="F11257" i="20"/>
  <c r="F11258" i="20"/>
  <c r="F11259" i="20"/>
  <c r="F11260" i="20"/>
  <c r="F11261" i="20"/>
  <c r="F11262" i="20"/>
  <c r="F11263" i="20"/>
  <c r="F11264" i="20"/>
  <c r="F11265" i="20"/>
  <c r="F11266" i="20"/>
  <c r="F11267" i="20"/>
  <c r="F11268" i="20"/>
  <c r="F11269" i="20"/>
  <c r="F11270" i="20"/>
  <c r="F11271" i="20"/>
  <c r="F11272" i="20"/>
  <c r="F11273" i="20"/>
  <c r="F11274" i="20"/>
  <c r="F11275" i="20"/>
  <c r="F11276" i="20"/>
  <c r="F11277" i="20"/>
  <c r="F11278" i="20"/>
  <c r="F11279" i="20"/>
  <c r="F11280" i="20"/>
  <c r="F11281" i="20"/>
  <c r="F11282" i="20"/>
  <c r="F11283" i="20"/>
  <c r="F11284" i="20"/>
  <c r="F11285" i="20"/>
  <c r="F11286" i="20"/>
  <c r="F11287" i="20"/>
  <c r="F11288" i="20"/>
  <c r="F11289" i="20"/>
  <c r="F11290" i="20"/>
  <c r="F11291" i="20"/>
  <c r="F11292" i="20"/>
  <c r="F11293" i="20"/>
  <c r="F11294" i="20"/>
  <c r="F11295" i="20"/>
  <c r="F11296" i="20"/>
  <c r="F11297" i="20"/>
  <c r="F11298" i="20"/>
  <c r="F11299" i="20"/>
  <c r="F11300" i="20"/>
  <c r="F11301" i="20"/>
  <c r="F11302" i="20"/>
  <c r="F11303" i="20"/>
  <c r="F11304" i="20"/>
  <c r="F11305" i="20"/>
  <c r="F11306" i="20"/>
  <c r="F11307" i="20"/>
  <c r="F11308" i="20"/>
  <c r="F11309" i="20"/>
  <c r="F11310" i="20"/>
  <c r="F11311" i="20"/>
  <c r="F11312" i="20"/>
  <c r="F11313" i="20"/>
  <c r="F11314" i="20"/>
  <c r="F11315" i="20"/>
  <c r="F11316" i="20"/>
  <c r="F11317" i="20"/>
  <c r="F11318" i="20"/>
  <c r="F11319" i="20"/>
  <c r="F11320" i="20"/>
  <c r="F11321" i="20"/>
  <c r="F11322" i="20"/>
  <c r="F11323" i="20"/>
  <c r="F11324" i="20"/>
  <c r="F11325" i="20"/>
  <c r="F11326" i="20"/>
  <c r="F11327" i="20"/>
  <c r="F11328" i="20"/>
  <c r="F11329" i="20"/>
  <c r="F11330" i="20"/>
  <c r="F11331" i="20"/>
  <c r="F11332" i="20"/>
  <c r="F11333" i="20"/>
  <c r="F11334" i="20"/>
  <c r="F11335" i="20"/>
  <c r="F11336" i="20"/>
  <c r="F11337" i="20"/>
  <c r="F11338" i="20"/>
  <c r="F11339" i="20"/>
  <c r="F11340" i="20"/>
  <c r="F11341" i="20"/>
  <c r="F11342" i="20"/>
  <c r="F11343" i="20"/>
  <c r="F11344" i="20"/>
  <c r="F11345" i="20"/>
  <c r="F11346" i="20"/>
  <c r="F11347" i="20"/>
  <c r="F11348" i="20"/>
  <c r="F11349" i="20"/>
  <c r="F11350" i="20"/>
  <c r="F11351" i="20"/>
  <c r="F11352" i="20"/>
  <c r="F11353" i="20"/>
  <c r="F11354" i="20"/>
  <c r="F11355" i="20"/>
  <c r="F11356" i="20"/>
  <c r="F11357" i="20"/>
  <c r="F11358" i="20"/>
  <c r="F11359" i="20"/>
  <c r="F11360" i="20"/>
  <c r="F11361" i="20"/>
  <c r="F11362" i="20"/>
  <c r="F11363" i="20"/>
  <c r="F11364" i="20"/>
  <c r="F11365" i="20"/>
  <c r="F11366" i="20"/>
  <c r="F11367" i="20"/>
  <c r="F11368" i="20"/>
  <c r="F11369" i="20"/>
  <c r="F11370" i="20"/>
  <c r="F11371" i="20"/>
  <c r="F11372" i="20"/>
  <c r="F11373" i="20"/>
  <c r="F11374" i="20"/>
  <c r="F11375" i="20"/>
  <c r="F11376" i="20"/>
  <c r="F11377" i="20"/>
  <c r="F11378" i="20"/>
  <c r="F11379" i="20"/>
  <c r="F11380" i="20"/>
  <c r="F11381" i="20"/>
  <c r="F11382" i="20"/>
  <c r="F11383" i="20"/>
  <c r="F11384" i="20"/>
  <c r="F11385" i="20"/>
  <c r="F11386" i="20"/>
  <c r="F11387" i="20"/>
  <c r="F11388" i="20"/>
  <c r="F11389" i="20"/>
  <c r="F11390" i="20"/>
  <c r="F11391" i="20"/>
  <c r="F11392" i="20"/>
  <c r="F11393" i="20"/>
  <c r="F11394" i="20"/>
  <c r="F11395" i="20"/>
  <c r="F11396" i="20"/>
  <c r="F11397" i="20"/>
  <c r="F11398" i="20"/>
  <c r="F11399" i="20"/>
  <c r="F11400" i="20"/>
  <c r="F11401" i="20"/>
  <c r="F11402" i="20"/>
  <c r="F11403" i="20"/>
  <c r="F11404" i="20"/>
  <c r="F11405" i="20"/>
  <c r="F11406" i="20"/>
  <c r="F11407" i="20"/>
  <c r="F11408" i="20"/>
  <c r="F11409" i="20"/>
  <c r="F11410" i="20"/>
  <c r="F11411" i="20"/>
  <c r="F11412" i="20"/>
  <c r="F11413" i="20"/>
  <c r="F11414" i="20"/>
  <c r="F11415" i="20"/>
  <c r="F11416" i="20"/>
  <c r="F11417" i="20"/>
  <c r="F11418" i="20"/>
  <c r="F11419" i="20"/>
  <c r="F11420" i="20"/>
  <c r="F11421" i="20"/>
  <c r="F11422" i="20"/>
  <c r="F11423" i="20"/>
  <c r="F11424" i="20"/>
  <c r="F11425" i="20"/>
  <c r="F11426" i="20"/>
  <c r="F11427" i="20"/>
  <c r="F11428" i="20"/>
  <c r="F11429" i="20"/>
  <c r="F11430" i="20"/>
  <c r="F11431" i="20"/>
  <c r="F11432" i="20"/>
  <c r="F11433" i="20"/>
  <c r="F11434" i="20"/>
  <c r="F11435" i="20"/>
  <c r="F11436" i="20"/>
  <c r="F11437" i="20"/>
  <c r="F11438" i="20"/>
  <c r="F11439" i="20"/>
  <c r="F11440" i="20"/>
  <c r="F11441" i="20"/>
  <c r="F11442" i="20"/>
  <c r="F11443" i="20"/>
  <c r="F11444" i="20"/>
  <c r="F11445" i="20"/>
  <c r="F11446" i="20"/>
  <c r="F11447" i="20"/>
  <c r="F11448" i="20"/>
  <c r="F11449" i="20"/>
  <c r="F11450" i="20"/>
  <c r="F11451" i="20"/>
  <c r="F11452" i="20"/>
  <c r="F11453" i="20"/>
  <c r="F11454" i="20"/>
  <c r="F11455" i="20"/>
  <c r="F11456" i="20"/>
  <c r="F11457" i="20"/>
  <c r="F11458" i="20"/>
  <c r="F11459" i="20"/>
  <c r="F11460" i="20"/>
  <c r="F11461" i="20"/>
  <c r="F11462" i="20"/>
  <c r="F11463" i="20"/>
  <c r="F11464" i="20"/>
  <c r="F11465" i="20"/>
  <c r="F11466" i="20"/>
  <c r="F11467" i="20"/>
  <c r="F11468" i="20"/>
  <c r="F11469" i="20"/>
  <c r="F11470" i="20"/>
  <c r="F11471" i="20"/>
  <c r="F11472" i="20"/>
  <c r="F11473" i="20"/>
  <c r="F11474" i="20"/>
  <c r="F11475" i="20"/>
  <c r="F11476" i="20"/>
  <c r="F11477" i="20"/>
  <c r="F11478" i="20"/>
  <c r="F11479" i="20"/>
  <c r="F11480" i="20"/>
  <c r="F11481" i="20"/>
  <c r="F11482" i="20"/>
  <c r="F11483" i="20"/>
  <c r="F11484" i="20"/>
  <c r="F11485" i="20"/>
  <c r="F11486" i="20"/>
  <c r="F11487" i="20"/>
  <c r="F11488" i="20"/>
  <c r="F11489" i="20"/>
  <c r="F11490" i="20"/>
  <c r="F11491" i="20"/>
  <c r="F11492" i="20"/>
  <c r="F11493" i="20"/>
  <c r="F11494" i="20"/>
  <c r="F11495" i="20"/>
  <c r="F11496" i="20"/>
  <c r="F11497" i="20"/>
  <c r="F11498" i="20"/>
  <c r="F11499" i="20"/>
  <c r="F11500" i="20"/>
  <c r="F11501" i="20"/>
  <c r="F11502" i="20"/>
  <c r="F11503" i="20"/>
  <c r="F11504" i="20"/>
  <c r="F11505" i="20"/>
  <c r="F11506" i="20"/>
  <c r="F11507" i="20"/>
  <c r="F11508" i="20"/>
  <c r="F11509" i="20"/>
  <c r="F11510" i="20"/>
  <c r="F11511" i="20"/>
  <c r="F11512" i="20"/>
  <c r="F11513" i="20"/>
  <c r="F11514" i="20"/>
  <c r="F11515" i="20"/>
  <c r="F11516" i="20"/>
  <c r="F11517" i="20"/>
  <c r="F11518" i="20"/>
  <c r="F11519" i="20"/>
  <c r="F11520" i="20"/>
  <c r="F11521" i="20"/>
  <c r="F11522" i="20"/>
  <c r="F11523" i="20"/>
  <c r="F11524" i="20"/>
  <c r="F11525" i="20"/>
  <c r="F11526" i="20"/>
  <c r="F11527" i="20"/>
  <c r="F11528" i="20"/>
  <c r="F11529" i="20"/>
  <c r="F11530" i="20"/>
  <c r="F11531" i="20"/>
  <c r="F11532" i="20"/>
  <c r="F11533" i="20"/>
  <c r="F11534" i="20"/>
  <c r="F11535" i="20"/>
  <c r="F11536" i="20"/>
  <c r="F11537" i="20"/>
  <c r="F11538" i="20"/>
  <c r="F11539" i="20"/>
  <c r="F11540" i="20"/>
  <c r="F11541" i="20"/>
  <c r="F11542" i="20"/>
  <c r="F11543" i="20"/>
  <c r="F11544" i="20"/>
  <c r="F11545" i="20"/>
  <c r="F11546" i="20"/>
  <c r="F11547" i="20"/>
  <c r="F11548" i="20"/>
  <c r="F11549" i="20"/>
  <c r="F11550" i="20"/>
  <c r="F11551" i="20"/>
  <c r="F11552" i="20"/>
  <c r="F11553" i="20"/>
  <c r="F11554" i="20"/>
  <c r="F11555" i="20"/>
  <c r="F11556" i="20"/>
  <c r="F11557" i="20"/>
  <c r="F11558" i="20"/>
  <c r="F11559" i="20"/>
  <c r="F11560" i="20"/>
  <c r="F11561" i="20"/>
  <c r="F11562" i="20"/>
  <c r="F11563" i="20"/>
  <c r="F11564" i="20"/>
  <c r="F11565" i="20"/>
  <c r="F11566" i="20"/>
  <c r="F11567" i="20"/>
  <c r="F11568" i="20"/>
  <c r="F11569" i="20"/>
  <c r="F11570" i="20"/>
  <c r="F11571" i="20"/>
  <c r="F11572" i="20"/>
  <c r="F11573" i="20"/>
  <c r="F11574" i="20"/>
  <c r="F11575" i="20"/>
  <c r="F11576" i="20"/>
  <c r="F11577" i="20"/>
  <c r="F11578" i="20"/>
  <c r="F11579" i="20"/>
  <c r="F11580" i="20"/>
  <c r="F11581" i="20"/>
  <c r="F11582" i="20"/>
  <c r="F11583" i="20"/>
  <c r="F11584" i="20"/>
  <c r="F11585" i="20"/>
  <c r="F11586" i="20"/>
  <c r="F11587" i="20"/>
  <c r="F11588" i="20"/>
  <c r="F11589" i="20"/>
  <c r="F11590" i="20"/>
  <c r="F11591" i="20"/>
  <c r="F11592" i="20"/>
  <c r="F11593" i="20"/>
  <c r="F11594" i="20"/>
  <c r="F11595" i="20"/>
  <c r="F11596" i="20"/>
  <c r="F11597" i="20"/>
  <c r="F11598" i="20"/>
  <c r="F11599" i="20"/>
  <c r="F11600" i="20"/>
  <c r="F11601" i="20"/>
  <c r="F11602" i="20"/>
  <c r="F11603" i="20"/>
  <c r="F11604" i="20"/>
  <c r="F11605" i="20"/>
  <c r="F11606" i="20"/>
  <c r="F11607" i="20"/>
  <c r="F11608" i="20"/>
  <c r="F11609" i="20"/>
  <c r="F11610" i="20"/>
  <c r="F11611" i="20"/>
  <c r="F11612" i="20"/>
  <c r="F11613" i="20"/>
  <c r="F11614" i="20"/>
  <c r="F11615" i="20"/>
  <c r="F11616" i="20"/>
  <c r="F11617" i="20"/>
  <c r="F11618" i="20"/>
  <c r="F11619" i="20"/>
  <c r="F11620" i="20"/>
  <c r="F11621" i="20"/>
  <c r="F11622" i="20"/>
  <c r="F11623" i="20"/>
  <c r="F11624" i="20"/>
  <c r="F11625" i="20"/>
  <c r="F11626" i="20"/>
  <c r="F11627" i="20"/>
  <c r="F11628" i="20"/>
  <c r="F11629" i="20"/>
  <c r="F11630" i="20"/>
  <c r="F11631" i="20"/>
  <c r="F11632" i="20"/>
  <c r="F11633" i="20"/>
  <c r="F11634" i="20"/>
  <c r="F11635" i="20"/>
  <c r="F11636" i="20"/>
  <c r="F11637" i="20"/>
  <c r="F11638" i="20"/>
  <c r="F11639" i="20"/>
  <c r="F11640" i="20"/>
  <c r="F11641" i="20"/>
  <c r="F11642" i="20"/>
  <c r="F11643" i="20"/>
  <c r="F11644" i="20"/>
  <c r="F11645" i="20"/>
  <c r="F11646" i="20"/>
  <c r="F11647" i="20"/>
  <c r="F11648" i="20"/>
  <c r="F11649" i="20"/>
  <c r="F11650" i="20"/>
  <c r="F11651" i="20"/>
  <c r="F11652" i="20"/>
  <c r="F11653" i="20"/>
  <c r="F11654" i="20"/>
  <c r="F11655" i="20"/>
  <c r="F11656" i="20"/>
  <c r="F11657" i="20"/>
  <c r="F11658" i="20"/>
  <c r="F11659" i="20"/>
  <c r="F11660" i="20"/>
  <c r="F11661" i="20"/>
  <c r="F11662" i="20"/>
  <c r="F11663" i="20"/>
  <c r="F11664" i="20"/>
  <c r="F11665" i="20"/>
  <c r="F11666" i="20"/>
  <c r="F11667" i="20"/>
  <c r="F11668" i="20"/>
  <c r="F11669" i="20"/>
  <c r="F11670" i="20"/>
  <c r="F11671" i="20"/>
  <c r="F11672" i="20"/>
  <c r="F11673" i="20"/>
  <c r="F11674" i="20"/>
  <c r="F11675" i="20"/>
  <c r="F11676" i="20"/>
  <c r="F11677" i="20"/>
  <c r="F11678" i="20"/>
  <c r="F11679" i="20"/>
  <c r="F11680" i="20"/>
  <c r="F11681" i="20"/>
  <c r="F11682" i="20"/>
  <c r="F11683" i="20"/>
  <c r="F11684" i="20"/>
  <c r="F11685" i="20"/>
  <c r="F11686" i="20"/>
  <c r="F11687" i="20"/>
  <c r="F11688" i="20"/>
  <c r="F11689" i="20"/>
  <c r="F11690" i="20"/>
  <c r="F11691" i="20"/>
  <c r="F11692" i="20"/>
  <c r="F11693" i="20"/>
  <c r="F11694" i="20"/>
  <c r="F11695" i="20"/>
  <c r="F11696" i="20"/>
  <c r="F11697" i="20"/>
  <c r="F11698" i="20"/>
  <c r="F11699" i="20"/>
  <c r="F11700" i="20"/>
  <c r="F11701" i="20"/>
  <c r="F11702" i="20"/>
  <c r="F11703" i="20"/>
  <c r="F11704" i="20"/>
  <c r="F11705" i="20"/>
  <c r="F11706" i="20"/>
  <c r="F11707" i="20"/>
  <c r="F11708" i="20"/>
  <c r="F11709" i="20"/>
  <c r="F11710" i="20"/>
  <c r="F11711" i="20"/>
  <c r="F11712" i="20"/>
  <c r="F11713" i="20"/>
  <c r="F11714" i="20"/>
  <c r="F11715" i="20"/>
  <c r="F11716" i="20"/>
  <c r="F11717" i="20"/>
  <c r="F11718" i="20"/>
  <c r="F11719" i="20"/>
  <c r="F11720" i="20"/>
  <c r="F11721" i="20"/>
  <c r="F11722" i="20"/>
  <c r="F11723" i="20"/>
  <c r="F11724" i="20"/>
  <c r="F11725" i="20"/>
  <c r="F11726" i="20"/>
  <c r="F11727" i="20"/>
  <c r="F11728" i="20"/>
  <c r="F11729" i="20"/>
  <c r="F11730" i="20"/>
  <c r="F11731" i="20"/>
  <c r="F11732" i="20"/>
  <c r="F11733" i="20"/>
  <c r="F11734" i="20"/>
  <c r="F11735" i="20"/>
  <c r="F11736" i="20"/>
  <c r="F11737" i="20"/>
  <c r="F11738" i="20"/>
  <c r="F11739" i="20"/>
  <c r="F11740" i="20"/>
  <c r="F11741" i="20"/>
  <c r="F11742" i="20"/>
  <c r="F11743" i="20"/>
  <c r="F11744" i="20"/>
  <c r="F11745" i="20"/>
  <c r="F11746" i="20"/>
  <c r="F11747" i="20"/>
  <c r="F11748" i="20"/>
  <c r="F11749" i="20"/>
  <c r="F11750" i="20"/>
  <c r="F11751" i="20"/>
  <c r="F11752" i="20"/>
  <c r="F11753" i="20"/>
  <c r="F11754" i="20"/>
  <c r="F11755" i="20"/>
  <c r="F11756" i="20"/>
  <c r="F11757" i="20"/>
  <c r="F11758" i="20"/>
  <c r="F11759" i="20"/>
  <c r="F11760" i="20"/>
  <c r="F11761" i="20"/>
  <c r="F11762" i="20"/>
  <c r="F11763" i="20"/>
  <c r="F11764" i="20"/>
  <c r="F11765" i="20"/>
  <c r="F11766" i="20"/>
  <c r="F11767" i="20"/>
  <c r="F11768" i="20"/>
  <c r="F11769" i="20"/>
  <c r="F11770" i="20"/>
  <c r="F11771" i="20"/>
  <c r="F11772" i="20"/>
  <c r="F11773" i="20"/>
  <c r="F11774" i="20"/>
  <c r="F11775" i="20"/>
  <c r="F11776" i="20"/>
  <c r="F11777" i="20"/>
  <c r="F11778" i="20"/>
  <c r="F11779" i="20"/>
  <c r="F11780" i="20"/>
  <c r="F11781" i="20"/>
  <c r="F11782" i="20"/>
  <c r="F11783" i="20"/>
  <c r="F11784" i="20"/>
  <c r="F11785" i="20"/>
  <c r="F11786" i="20"/>
  <c r="F11787" i="20"/>
  <c r="F11788" i="20"/>
  <c r="F11789" i="20"/>
  <c r="F11790" i="20"/>
  <c r="F11791" i="20"/>
  <c r="F11792" i="20"/>
  <c r="F11793" i="20"/>
  <c r="F11794" i="20"/>
  <c r="F11795" i="20"/>
  <c r="F11796" i="20"/>
  <c r="F11797" i="20"/>
  <c r="F11798" i="20"/>
  <c r="F11799" i="20"/>
  <c r="F11800" i="20"/>
  <c r="F11801" i="20"/>
  <c r="F11802" i="20"/>
  <c r="F11803" i="20"/>
  <c r="F11804" i="20"/>
  <c r="F11805" i="20"/>
  <c r="F11806" i="20"/>
  <c r="F11807" i="20"/>
  <c r="F11808" i="20"/>
  <c r="F11809" i="20"/>
  <c r="F11810" i="20"/>
  <c r="F11811" i="20"/>
  <c r="F11812" i="20"/>
  <c r="F11813" i="20"/>
  <c r="F11814" i="20"/>
  <c r="F11815" i="20"/>
  <c r="F11816" i="20"/>
  <c r="F11817" i="20"/>
  <c r="F11818" i="20"/>
  <c r="F11819" i="20"/>
  <c r="F11820" i="20"/>
  <c r="F11821" i="20"/>
  <c r="F11822" i="20"/>
  <c r="F11823" i="20"/>
  <c r="F11824" i="20"/>
  <c r="F11825" i="20"/>
  <c r="F11826" i="20"/>
  <c r="F11827" i="20"/>
  <c r="F11828" i="20"/>
  <c r="F11829" i="20"/>
  <c r="F11830" i="20"/>
  <c r="F11831" i="20"/>
  <c r="F11832" i="20"/>
  <c r="F11833" i="20"/>
  <c r="F11834" i="20"/>
  <c r="F11835" i="20"/>
  <c r="F11836" i="20"/>
  <c r="F11837" i="20"/>
  <c r="F11838" i="20"/>
  <c r="F11839" i="20"/>
  <c r="F11840" i="20"/>
  <c r="F11841" i="20"/>
  <c r="F11842" i="20"/>
  <c r="F11843" i="20"/>
  <c r="F11844" i="20"/>
  <c r="F11845" i="20"/>
  <c r="F11846" i="20"/>
  <c r="F11847" i="20"/>
  <c r="F11848" i="20"/>
  <c r="F11849" i="20"/>
  <c r="F11850" i="20"/>
  <c r="F11851" i="20"/>
  <c r="F11852" i="20"/>
  <c r="F11853" i="20"/>
  <c r="F11854" i="20"/>
  <c r="F11855" i="20"/>
  <c r="F11856" i="20"/>
  <c r="F11857" i="20"/>
  <c r="F11858" i="20"/>
  <c r="F11859" i="20"/>
  <c r="F11860" i="20"/>
  <c r="F11861" i="20"/>
  <c r="F11862" i="20"/>
  <c r="F11863" i="20"/>
  <c r="F11864" i="20"/>
  <c r="F11865" i="20"/>
  <c r="F11866" i="20"/>
  <c r="F11867" i="20"/>
  <c r="F11868" i="20"/>
  <c r="F11869" i="20"/>
  <c r="F11870" i="20"/>
  <c r="F11871" i="20"/>
  <c r="F11872" i="20"/>
  <c r="F11873" i="20"/>
  <c r="F11874" i="20"/>
  <c r="F11875" i="20"/>
  <c r="F11876" i="20"/>
  <c r="F11877" i="20"/>
  <c r="F11878" i="20"/>
  <c r="F11879" i="20"/>
  <c r="F11880" i="20"/>
  <c r="F11881" i="20"/>
  <c r="F11882" i="20"/>
  <c r="F11883" i="20"/>
  <c r="F11884" i="20"/>
  <c r="F11885" i="20"/>
  <c r="F11886" i="20"/>
  <c r="F11887" i="20"/>
  <c r="F11888" i="20"/>
  <c r="F11889" i="20"/>
  <c r="F11890" i="20"/>
  <c r="F11891" i="20"/>
  <c r="F11892" i="20"/>
  <c r="F11893" i="20"/>
  <c r="F11894" i="20"/>
  <c r="F11895" i="20"/>
  <c r="F11896" i="20"/>
  <c r="F11897" i="20"/>
  <c r="F11898" i="20"/>
  <c r="F11899" i="20"/>
  <c r="F11900" i="20"/>
  <c r="F11901" i="20"/>
  <c r="F11902" i="20"/>
  <c r="F11903" i="20"/>
  <c r="F11904" i="20"/>
  <c r="F11905" i="20"/>
  <c r="F11906" i="20"/>
  <c r="F11907" i="20"/>
  <c r="F11908" i="20"/>
  <c r="F11909" i="20"/>
  <c r="F11910" i="20"/>
  <c r="F11911" i="20"/>
  <c r="F11912" i="20"/>
  <c r="F11913" i="20"/>
  <c r="F11914" i="20"/>
  <c r="F11915" i="20"/>
  <c r="F11916" i="20"/>
  <c r="F11917" i="20"/>
  <c r="F11918" i="20"/>
  <c r="F11919" i="20"/>
  <c r="F11920" i="20"/>
  <c r="F11921" i="20"/>
  <c r="F11922" i="20"/>
  <c r="F11923" i="20"/>
  <c r="F11924" i="20"/>
  <c r="F11925" i="20"/>
  <c r="F11926" i="20"/>
  <c r="F11927" i="20"/>
  <c r="F11928" i="20"/>
  <c r="F11929" i="20"/>
  <c r="F11930" i="20"/>
  <c r="F11931" i="20"/>
  <c r="F11932" i="20"/>
  <c r="F11933" i="20"/>
  <c r="F11934" i="20"/>
  <c r="F11935" i="20"/>
  <c r="F11936" i="20"/>
  <c r="F11937" i="20"/>
  <c r="F11938" i="20"/>
  <c r="F11939" i="20"/>
  <c r="F11940" i="20"/>
  <c r="F11941" i="20"/>
  <c r="F11942" i="20"/>
  <c r="F11943" i="20"/>
  <c r="F11944" i="20"/>
  <c r="F11945" i="20"/>
  <c r="F11946" i="20"/>
  <c r="F11947" i="20"/>
  <c r="F11948" i="20"/>
  <c r="F11949" i="20"/>
  <c r="F11950" i="20"/>
  <c r="F11951" i="20"/>
  <c r="F11952" i="20"/>
  <c r="F11953" i="20"/>
  <c r="F11954" i="20"/>
  <c r="F11955" i="20"/>
  <c r="F11956" i="20"/>
  <c r="F11957" i="20"/>
  <c r="F11958" i="20"/>
  <c r="F11959" i="20"/>
  <c r="F11960" i="20"/>
  <c r="F11961" i="20"/>
  <c r="F11962" i="20"/>
  <c r="F11963" i="20"/>
  <c r="F11964" i="20"/>
  <c r="F11965" i="20"/>
  <c r="F11966" i="20"/>
  <c r="F11967" i="20"/>
  <c r="F11968" i="20"/>
  <c r="F11969" i="20"/>
  <c r="F11970" i="20"/>
  <c r="F11971" i="20"/>
  <c r="F11972" i="20"/>
  <c r="F11973" i="20"/>
  <c r="F11974" i="20"/>
  <c r="F11975" i="20"/>
  <c r="F11976" i="20"/>
  <c r="F11977" i="20"/>
  <c r="F11978" i="20"/>
  <c r="F11979" i="20"/>
  <c r="F11980" i="20"/>
  <c r="F11981" i="20"/>
  <c r="F11982" i="20"/>
  <c r="F11983" i="20"/>
  <c r="F11984" i="20"/>
  <c r="F11985" i="20"/>
  <c r="F11986" i="20"/>
  <c r="F11987" i="20"/>
  <c r="F11988" i="20"/>
  <c r="F11989" i="20"/>
  <c r="F11990" i="20"/>
  <c r="F11991" i="20"/>
  <c r="F11992" i="20"/>
  <c r="F11993" i="20"/>
  <c r="F11994" i="20"/>
  <c r="F11995" i="20"/>
  <c r="F11996" i="20"/>
  <c r="F11997" i="20"/>
  <c r="F11998" i="20"/>
  <c r="F11999" i="20"/>
  <c r="F12000" i="20"/>
  <c r="F12001" i="20"/>
  <c r="F12002" i="20"/>
  <c r="F12003" i="20"/>
  <c r="F12004" i="20"/>
  <c r="F12005" i="20"/>
  <c r="F12006" i="20"/>
  <c r="F12007" i="20"/>
  <c r="F12008" i="20"/>
  <c r="F12009" i="20"/>
  <c r="F12010" i="20"/>
  <c r="F12011" i="20"/>
  <c r="F12012" i="20"/>
  <c r="F12013" i="20"/>
  <c r="F12014" i="20"/>
  <c r="F12015" i="20"/>
  <c r="F12016" i="20"/>
  <c r="F12017" i="20"/>
  <c r="F12018" i="20"/>
  <c r="F12019" i="20"/>
  <c r="F12020" i="20"/>
  <c r="F12021" i="20"/>
  <c r="F12022" i="20"/>
  <c r="F12023" i="20"/>
  <c r="F12024" i="20"/>
  <c r="F12025" i="20"/>
  <c r="F12026" i="20"/>
  <c r="F12027" i="20"/>
  <c r="F12028" i="20"/>
  <c r="F12029" i="20"/>
  <c r="F12030" i="20"/>
  <c r="F12031" i="20"/>
  <c r="F12032" i="20"/>
  <c r="F12033" i="20"/>
  <c r="F12034" i="20"/>
  <c r="F12035" i="20"/>
  <c r="F12036" i="20"/>
  <c r="F12037" i="20"/>
  <c r="F12038" i="20"/>
  <c r="F12039" i="20"/>
  <c r="F12040" i="20"/>
  <c r="F12041" i="20"/>
  <c r="F12042" i="20"/>
  <c r="F12043" i="20"/>
  <c r="F12044" i="20"/>
  <c r="F12045" i="20"/>
  <c r="F12046" i="20"/>
  <c r="F12047" i="20"/>
  <c r="F12048" i="20"/>
  <c r="F12049" i="20"/>
  <c r="F12050" i="20"/>
  <c r="F12051" i="20"/>
  <c r="F12052" i="20"/>
  <c r="F12053" i="20"/>
  <c r="F12054" i="20"/>
  <c r="F12055" i="20"/>
  <c r="F12056" i="20"/>
  <c r="F12057" i="20"/>
  <c r="F12058" i="20"/>
  <c r="F12059" i="20"/>
  <c r="F12060" i="20"/>
  <c r="F12061" i="20"/>
  <c r="F12062" i="20"/>
  <c r="F12063" i="20"/>
  <c r="F12064" i="20"/>
  <c r="F12065" i="20"/>
  <c r="F12066" i="20"/>
  <c r="F12067" i="20"/>
  <c r="F12068" i="20"/>
  <c r="F12069" i="20"/>
  <c r="F12070" i="20"/>
  <c r="F12071" i="20"/>
  <c r="F12072" i="20"/>
  <c r="F12073" i="20"/>
  <c r="F12074" i="20"/>
  <c r="F12075" i="20"/>
  <c r="F12076" i="20"/>
  <c r="F12077" i="20"/>
  <c r="F12078" i="20"/>
  <c r="F12079" i="20"/>
  <c r="F12080" i="20"/>
  <c r="F12081" i="20"/>
  <c r="F12082" i="20"/>
  <c r="F12083" i="20"/>
  <c r="F12084" i="20"/>
  <c r="F12085" i="20"/>
  <c r="F12086" i="20"/>
  <c r="F12087" i="20"/>
  <c r="F12088" i="20"/>
  <c r="F12089" i="20"/>
  <c r="F12090" i="20"/>
  <c r="F12091" i="20"/>
  <c r="F12092" i="20"/>
  <c r="F12093" i="20"/>
  <c r="F12094" i="20"/>
  <c r="F12095" i="20"/>
  <c r="F12096" i="20"/>
  <c r="F12097" i="20"/>
  <c r="F12098" i="20"/>
  <c r="F12099" i="20"/>
  <c r="F12100" i="20"/>
  <c r="F12101" i="20"/>
  <c r="F12102" i="20"/>
  <c r="F12103" i="20"/>
  <c r="F12104" i="20"/>
  <c r="F12105" i="20"/>
  <c r="F12106" i="20"/>
  <c r="F12107" i="20"/>
  <c r="F12108" i="20"/>
  <c r="F12109" i="20"/>
  <c r="F12110" i="20"/>
  <c r="F12111" i="20"/>
  <c r="F12112" i="20"/>
  <c r="F12113" i="20"/>
  <c r="F12114" i="20"/>
  <c r="F12115" i="20"/>
  <c r="F12116" i="20"/>
  <c r="F12117" i="20"/>
  <c r="F12118" i="20"/>
  <c r="F12119" i="20"/>
  <c r="F12120" i="20"/>
  <c r="F12121" i="20"/>
  <c r="F12122" i="20"/>
  <c r="F12123" i="20"/>
  <c r="F12124" i="20"/>
  <c r="F12125" i="20"/>
  <c r="F12126" i="20"/>
  <c r="F12127" i="20"/>
  <c r="F12128" i="20"/>
  <c r="F12129" i="20"/>
  <c r="F12130" i="20"/>
  <c r="F12131" i="20"/>
  <c r="F12132" i="20"/>
  <c r="F12133" i="20"/>
  <c r="F12134" i="20"/>
  <c r="F12135" i="20"/>
  <c r="F12136" i="20"/>
  <c r="F12137" i="20"/>
  <c r="F12138" i="20"/>
  <c r="F12139" i="20"/>
  <c r="F12140" i="20"/>
  <c r="F12141" i="20"/>
  <c r="F12142" i="20"/>
  <c r="F12143" i="20"/>
  <c r="F12144" i="20"/>
  <c r="F12145" i="20"/>
  <c r="F12146" i="20"/>
  <c r="F12147" i="20"/>
  <c r="F12148" i="20"/>
  <c r="F12149" i="20"/>
  <c r="F12150" i="20"/>
  <c r="F12151" i="20"/>
  <c r="F12152" i="20"/>
  <c r="F12153" i="20"/>
  <c r="F12154" i="20"/>
  <c r="F12155" i="20"/>
  <c r="F12156" i="20"/>
  <c r="F12157" i="20"/>
  <c r="F12158" i="20"/>
  <c r="F12159" i="20"/>
  <c r="F12160" i="20"/>
  <c r="F12161" i="20"/>
  <c r="F12162" i="20"/>
  <c r="F12163" i="20"/>
  <c r="F12164" i="20"/>
  <c r="F12165" i="20"/>
  <c r="F12166" i="20"/>
  <c r="F12167" i="20"/>
  <c r="F12168" i="20"/>
  <c r="F12169" i="20"/>
  <c r="F12170" i="20"/>
  <c r="F12171" i="20"/>
  <c r="F12172" i="20"/>
  <c r="F12173" i="20"/>
  <c r="F12174" i="20"/>
  <c r="F12175" i="20"/>
  <c r="F12176" i="20"/>
  <c r="F12177" i="20"/>
  <c r="F12178" i="20"/>
  <c r="F12179" i="20"/>
  <c r="F12180" i="20"/>
  <c r="F12181" i="20"/>
  <c r="F12182" i="20"/>
  <c r="F12183" i="20"/>
  <c r="F12184" i="20"/>
  <c r="F12185" i="20"/>
  <c r="F12186" i="20"/>
  <c r="F12187" i="20"/>
  <c r="F12188" i="20"/>
  <c r="F12189" i="20"/>
  <c r="F12190" i="20"/>
  <c r="F12191" i="20"/>
  <c r="F12192" i="20"/>
  <c r="F12193" i="20"/>
  <c r="F12194" i="20"/>
  <c r="F12195" i="20"/>
  <c r="F12196" i="20"/>
  <c r="F12197" i="20"/>
  <c r="F12198" i="20"/>
  <c r="F12199" i="20"/>
  <c r="F12200" i="20"/>
  <c r="F12201" i="20"/>
  <c r="F12202" i="20"/>
  <c r="F12203" i="20"/>
  <c r="F12204" i="20"/>
  <c r="F12205" i="20"/>
  <c r="F12206" i="20"/>
  <c r="F12207" i="20"/>
  <c r="F12208" i="20"/>
  <c r="F12209" i="20"/>
  <c r="F12210" i="20"/>
  <c r="F12211" i="20"/>
  <c r="F12212" i="20"/>
  <c r="F12213" i="20"/>
  <c r="F12214" i="20"/>
  <c r="F12215" i="20"/>
  <c r="F12216" i="20"/>
  <c r="F12217" i="20"/>
  <c r="F12218" i="20"/>
  <c r="F12219" i="20"/>
  <c r="F12220" i="20"/>
  <c r="F12221" i="20"/>
  <c r="F12222" i="20"/>
  <c r="F12223" i="20"/>
  <c r="F12224" i="20"/>
  <c r="F12225" i="20"/>
  <c r="F12226" i="20"/>
  <c r="F12227" i="20"/>
  <c r="F12228" i="20"/>
  <c r="F12229" i="20"/>
  <c r="F12230" i="20"/>
  <c r="F12231" i="20"/>
  <c r="F12232" i="20"/>
  <c r="F12233" i="20"/>
  <c r="F12234" i="20"/>
  <c r="F12235" i="20"/>
  <c r="F12236" i="20"/>
  <c r="F12237" i="20"/>
  <c r="F12238" i="20"/>
  <c r="F12239" i="20"/>
  <c r="F12240" i="20"/>
  <c r="F12241" i="20"/>
  <c r="F12242" i="20"/>
  <c r="F12243" i="20"/>
  <c r="F12244" i="20"/>
  <c r="F12245" i="20"/>
  <c r="F12246" i="20"/>
  <c r="F12247" i="20"/>
  <c r="F12248" i="20"/>
  <c r="F12249" i="20"/>
  <c r="F12250" i="20"/>
  <c r="F12251" i="20"/>
  <c r="F12252" i="20"/>
  <c r="F12253" i="20"/>
  <c r="F12254" i="20"/>
  <c r="F12255" i="20"/>
  <c r="F12256" i="20"/>
  <c r="F12257" i="20"/>
  <c r="F12258" i="20"/>
  <c r="F12259" i="20"/>
  <c r="F12260" i="20"/>
  <c r="F12261" i="20"/>
  <c r="F12262" i="20"/>
  <c r="F12263" i="20"/>
  <c r="F12264" i="20"/>
  <c r="F12265" i="20"/>
  <c r="F12266" i="20"/>
  <c r="F12267" i="20"/>
  <c r="F12268" i="20"/>
  <c r="F12269" i="20"/>
  <c r="F12270" i="20"/>
  <c r="F12271" i="20"/>
  <c r="F12272" i="20"/>
  <c r="F12273" i="20"/>
  <c r="F12274" i="20"/>
  <c r="F12275" i="20"/>
  <c r="F12276" i="20"/>
  <c r="F12277" i="20"/>
  <c r="F12278" i="20"/>
  <c r="F12279" i="20"/>
  <c r="F12280" i="20"/>
  <c r="F12281" i="20"/>
  <c r="F12282" i="20"/>
  <c r="F12283" i="20"/>
  <c r="F12284" i="20"/>
  <c r="F12285" i="20"/>
  <c r="F12286" i="20"/>
  <c r="F12287" i="20"/>
  <c r="F12288" i="20"/>
  <c r="F12289" i="20"/>
  <c r="F12290" i="20"/>
  <c r="F12291" i="20"/>
  <c r="F12292" i="20"/>
  <c r="F12293" i="20"/>
  <c r="F12294" i="20"/>
  <c r="F12295" i="20"/>
  <c r="F12296" i="20"/>
  <c r="F12297" i="20"/>
  <c r="F12298" i="20"/>
  <c r="F12299" i="20"/>
  <c r="F12300" i="20"/>
  <c r="F12301" i="20"/>
  <c r="F12302" i="20"/>
  <c r="F12303" i="20"/>
  <c r="F12304" i="20"/>
  <c r="F12305" i="20"/>
  <c r="F12306" i="20"/>
  <c r="F12307" i="20"/>
  <c r="F12308" i="20"/>
  <c r="F12309" i="20"/>
  <c r="F12310" i="20"/>
  <c r="F12311" i="20"/>
  <c r="F12312" i="20"/>
  <c r="F12313" i="20"/>
  <c r="F12314" i="20"/>
  <c r="F12315" i="20"/>
  <c r="F12316" i="20"/>
  <c r="F12317" i="20"/>
  <c r="F12318" i="20"/>
  <c r="F12319" i="20"/>
  <c r="F12320" i="20"/>
  <c r="F12321" i="20"/>
  <c r="F12322" i="20"/>
  <c r="F12323" i="20"/>
  <c r="F12324" i="20"/>
  <c r="F12325" i="20"/>
  <c r="F12326" i="20"/>
  <c r="F12327" i="20"/>
  <c r="F12328" i="20"/>
  <c r="F12329" i="20"/>
  <c r="F12330" i="20"/>
  <c r="F12331" i="20"/>
  <c r="F12332" i="20"/>
  <c r="F12333" i="20"/>
  <c r="F12334" i="20"/>
  <c r="F12335" i="20"/>
  <c r="F12336" i="20"/>
  <c r="F12337" i="20"/>
  <c r="F12338" i="20"/>
  <c r="F12339" i="20"/>
  <c r="F12340" i="20"/>
  <c r="F12341" i="20"/>
  <c r="F12342" i="20"/>
  <c r="F12343" i="20"/>
  <c r="F12344" i="20"/>
  <c r="F12345" i="20"/>
  <c r="F12346" i="20"/>
  <c r="F12347" i="20"/>
  <c r="F12348" i="20"/>
  <c r="F12349" i="20"/>
  <c r="F12350" i="20"/>
  <c r="F12351" i="20"/>
  <c r="F12352" i="20"/>
  <c r="F12353" i="20"/>
  <c r="F12354" i="20"/>
  <c r="F12355" i="20"/>
  <c r="F12356" i="20"/>
  <c r="F12357" i="20"/>
  <c r="F12358" i="20"/>
  <c r="F12359" i="20"/>
  <c r="F12360" i="20"/>
  <c r="F12361" i="20"/>
  <c r="F12362" i="20"/>
  <c r="F12363" i="20"/>
  <c r="F12364" i="20"/>
  <c r="F12365" i="20"/>
  <c r="F12366" i="20"/>
  <c r="F12367" i="20"/>
  <c r="F12368" i="20"/>
  <c r="F12369" i="20"/>
  <c r="F12370" i="20"/>
  <c r="F12371" i="20"/>
  <c r="F12372" i="20"/>
  <c r="F12373" i="20"/>
  <c r="F12374" i="20"/>
  <c r="F12375" i="20"/>
  <c r="F12376" i="20"/>
  <c r="F12377" i="20"/>
  <c r="F12378" i="20"/>
  <c r="F12379" i="20"/>
  <c r="F12380" i="20"/>
  <c r="F12381" i="20"/>
  <c r="F12382" i="20"/>
  <c r="F12383" i="20"/>
  <c r="F12384" i="20"/>
  <c r="F12385" i="20"/>
  <c r="F12386" i="20"/>
  <c r="F12387" i="20"/>
  <c r="F12388" i="20"/>
  <c r="F12389" i="20"/>
  <c r="F3" i="20"/>
  <c r="J38" i="20"/>
  <c r="C12303" i="20"/>
  <c r="D12303" i="20" s="1"/>
  <c r="E12303" i="20"/>
  <c r="C12304" i="20"/>
  <c r="D12304" i="20" s="1"/>
  <c r="E12304" i="20"/>
  <c r="C12305" i="20"/>
  <c r="D12305" i="20" s="1"/>
  <c r="E12305" i="20"/>
  <c r="C12306" i="20"/>
  <c r="D12306" i="20" s="1"/>
  <c r="E12306" i="20"/>
  <c r="C12307" i="20"/>
  <c r="D12307" i="20" s="1"/>
  <c r="E12307" i="20"/>
  <c r="C12308" i="20"/>
  <c r="D12308" i="20" s="1"/>
  <c r="E12308" i="20"/>
  <c r="C12309" i="20"/>
  <c r="D12309" i="20" s="1"/>
  <c r="E12309" i="20"/>
  <c r="C12310" i="20"/>
  <c r="D12310" i="20" s="1"/>
  <c r="E12310" i="20"/>
  <c r="C12311" i="20"/>
  <c r="D12311" i="20" s="1"/>
  <c r="E12311" i="20"/>
  <c r="C12312" i="20"/>
  <c r="D12312" i="20" s="1"/>
  <c r="E12312" i="20"/>
  <c r="C12313" i="20"/>
  <c r="D12313" i="20" s="1"/>
  <c r="E12313" i="20"/>
  <c r="C12314" i="20"/>
  <c r="D12314" i="20" s="1"/>
  <c r="E12314" i="20"/>
  <c r="C12315" i="20"/>
  <c r="D12315" i="20" s="1"/>
  <c r="E12315" i="20"/>
  <c r="C12316" i="20"/>
  <c r="D12316" i="20" s="1"/>
  <c r="E12316" i="20"/>
  <c r="C12317" i="20"/>
  <c r="D12317" i="20" s="1"/>
  <c r="E12317" i="20"/>
  <c r="C12318" i="20"/>
  <c r="D12318" i="20" s="1"/>
  <c r="E12318" i="20"/>
  <c r="C12319" i="20"/>
  <c r="D12319" i="20" s="1"/>
  <c r="E12319" i="20"/>
  <c r="C12320" i="20"/>
  <c r="D12320" i="20" s="1"/>
  <c r="E12320" i="20"/>
  <c r="C12321" i="20"/>
  <c r="D12321" i="20" s="1"/>
  <c r="E12321" i="20"/>
  <c r="C12322" i="20"/>
  <c r="D12322" i="20" s="1"/>
  <c r="E12322" i="20"/>
  <c r="C12323" i="20"/>
  <c r="D12323" i="20" s="1"/>
  <c r="E12323" i="20"/>
  <c r="C12324" i="20"/>
  <c r="D12324" i="20" s="1"/>
  <c r="E12324" i="20"/>
  <c r="C12325" i="20"/>
  <c r="D12325" i="20" s="1"/>
  <c r="E12325" i="20"/>
  <c r="C12326" i="20"/>
  <c r="D12326" i="20" s="1"/>
  <c r="E12326" i="20"/>
  <c r="C12327" i="20"/>
  <c r="D12327" i="20" s="1"/>
  <c r="E12327" i="20"/>
  <c r="C12328" i="20"/>
  <c r="D12328" i="20" s="1"/>
  <c r="E12328" i="20"/>
  <c r="C12329" i="20"/>
  <c r="D12329" i="20" s="1"/>
  <c r="E12329" i="20"/>
  <c r="C12330" i="20"/>
  <c r="D12330" i="20" s="1"/>
  <c r="E12330" i="20"/>
  <c r="C12331" i="20"/>
  <c r="D12331" i="20" s="1"/>
  <c r="E12331" i="20"/>
  <c r="C12332" i="20"/>
  <c r="D12332" i="20" s="1"/>
  <c r="E12332" i="20"/>
  <c r="C12333" i="20"/>
  <c r="D12333" i="20" s="1"/>
  <c r="E12333" i="20"/>
  <c r="C12334" i="20"/>
  <c r="D12334" i="20" s="1"/>
  <c r="E12334" i="20"/>
  <c r="C12335" i="20"/>
  <c r="D12335" i="20" s="1"/>
  <c r="E12335" i="20"/>
  <c r="C12336" i="20"/>
  <c r="D12336" i="20" s="1"/>
  <c r="E12336" i="20"/>
  <c r="C12337" i="20"/>
  <c r="D12337" i="20" s="1"/>
  <c r="E12337" i="20"/>
  <c r="C12338" i="20"/>
  <c r="D12338" i="20" s="1"/>
  <c r="E12338" i="20"/>
  <c r="C12339" i="20"/>
  <c r="D12339" i="20" s="1"/>
  <c r="E12339" i="20"/>
  <c r="C12340" i="20"/>
  <c r="D12340" i="20" s="1"/>
  <c r="E12340" i="20"/>
  <c r="C12341" i="20"/>
  <c r="D12341" i="20" s="1"/>
  <c r="E12341" i="20"/>
  <c r="C12342" i="20"/>
  <c r="D12342" i="20" s="1"/>
  <c r="E12342" i="20"/>
  <c r="C12343" i="20"/>
  <c r="D12343" i="20" s="1"/>
  <c r="E12343" i="20"/>
  <c r="C12344" i="20"/>
  <c r="D12344" i="20" s="1"/>
  <c r="E12344" i="20"/>
  <c r="C12345" i="20"/>
  <c r="D12345" i="20" s="1"/>
  <c r="E12345" i="20"/>
  <c r="C12346" i="20"/>
  <c r="D12346" i="20" s="1"/>
  <c r="E12346" i="20"/>
  <c r="C12347" i="20"/>
  <c r="D12347" i="20" s="1"/>
  <c r="E12347" i="20"/>
  <c r="C12348" i="20"/>
  <c r="D12348" i="20" s="1"/>
  <c r="E12348" i="20"/>
  <c r="C12349" i="20"/>
  <c r="D12349" i="20" s="1"/>
  <c r="E12349" i="20"/>
  <c r="C12350" i="20"/>
  <c r="D12350" i="20" s="1"/>
  <c r="E12350" i="20"/>
  <c r="C12351" i="20"/>
  <c r="D12351" i="20" s="1"/>
  <c r="E12351" i="20"/>
  <c r="C12352" i="20"/>
  <c r="D12352" i="20" s="1"/>
  <c r="E12352" i="20"/>
  <c r="C12353" i="20"/>
  <c r="D12353" i="20" s="1"/>
  <c r="E12353" i="20"/>
  <c r="C12354" i="20"/>
  <c r="D12354" i="20" s="1"/>
  <c r="E12354" i="20"/>
  <c r="C12355" i="20"/>
  <c r="D12355" i="20" s="1"/>
  <c r="E12355" i="20"/>
  <c r="C12356" i="20"/>
  <c r="D12356" i="20" s="1"/>
  <c r="E12356" i="20"/>
  <c r="C12357" i="20"/>
  <c r="D12357" i="20" s="1"/>
  <c r="E12357" i="20"/>
  <c r="C12358" i="20"/>
  <c r="D12358" i="20" s="1"/>
  <c r="E12358" i="20"/>
  <c r="C12359" i="20"/>
  <c r="D12359" i="20" s="1"/>
  <c r="E12359" i="20"/>
  <c r="C12360" i="20"/>
  <c r="D12360" i="20" s="1"/>
  <c r="E12360" i="20"/>
  <c r="C12361" i="20"/>
  <c r="D12361" i="20" s="1"/>
  <c r="E12361" i="20"/>
  <c r="C12362" i="20"/>
  <c r="D12362" i="20" s="1"/>
  <c r="E12362" i="20"/>
  <c r="C12363" i="20"/>
  <c r="D12363" i="20" s="1"/>
  <c r="E12363" i="20"/>
  <c r="C12364" i="20"/>
  <c r="D12364" i="20" s="1"/>
  <c r="E12364" i="20"/>
  <c r="C12365" i="20"/>
  <c r="D12365" i="20" s="1"/>
  <c r="E12365" i="20"/>
  <c r="C12366" i="20"/>
  <c r="D12366" i="20" s="1"/>
  <c r="E12366" i="20"/>
  <c r="C12367" i="20"/>
  <c r="D12367" i="20" s="1"/>
  <c r="E12367" i="20"/>
  <c r="C12368" i="20"/>
  <c r="D12368" i="20" s="1"/>
  <c r="E12368" i="20"/>
  <c r="C12369" i="20"/>
  <c r="D12369" i="20" s="1"/>
  <c r="E12369" i="20"/>
  <c r="C12370" i="20"/>
  <c r="D12370" i="20" s="1"/>
  <c r="E12370" i="20"/>
  <c r="C12371" i="20"/>
  <c r="D12371" i="20" s="1"/>
  <c r="E12371" i="20"/>
  <c r="C12372" i="20"/>
  <c r="D12372" i="20" s="1"/>
  <c r="E12372" i="20"/>
  <c r="C12373" i="20"/>
  <c r="D12373" i="20" s="1"/>
  <c r="E12373" i="20"/>
  <c r="C12374" i="20"/>
  <c r="D12374" i="20" s="1"/>
  <c r="E12374" i="20"/>
  <c r="C12375" i="20"/>
  <c r="D12375" i="20" s="1"/>
  <c r="E12375" i="20"/>
  <c r="C12376" i="20"/>
  <c r="D12376" i="20" s="1"/>
  <c r="E12376" i="20"/>
  <c r="C12377" i="20"/>
  <c r="D12377" i="20" s="1"/>
  <c r="E12377" i="20"/>
  <c r="C12378" i="20"/>
  <c r="D12378" i="20" s="1"/>
  <c r="E12378" i="20"/>
  <c r="C12379" i="20"/>
  <c r="D12379" i="20" s="1"/>
  <c r="E12379" i="20"/>
  <c r="C12380" i="20"/>
  <c r="D12380" i="20" s="1"/>
  <c r="E12380" i="20"/>
  <c r="C12381" i="20"/>
  <c r="D12381" i="20" s="1"/>
  <c r="E12381" i="20"/>
  <c r="C12382" i="20"/>
  <c r="D12382" i="20" s="1"/>
  <c r="E12382" i="20"/>
  <c r="C12383" i="20"/>
  <c r="D12383" i="20" s="1"/>
  <c r="E12383" i="20"/>
  <c r="C12384" i="20"/>
  <c r="D12384" i="20" s="1"/>
  <c r="E12384" i="20"/>
  <c r="C12385" i="20"/>
  <c r="D12385" i="20" s="1"/>
  <c r="E12385" i="20"/>
  <c r="C12386" i="20"/>
  <c r="D12386" i="20" s="1"/>
  <c r="E12386" i="20"/>
  <c r="C12387" i="20"/>
  <c r="D12387" i="20" s="1"/>
  <c r="E12387" i="20"/>
  <c r="C12388" i="20"/>
  <c r="D12388" i="20" s="1"/>
  <c r="E12388" i="20"/>
  <c r="C12389" i="20"/>
  <c r="D12389" i="20" s="1"/>
  <c r="C12390" i="20"/>
  <c r="D12390" i="20" s="1"/>
  <c r="C12391" i="20"/>
  <c r="D12391" i="20" s="1"/>
  <c r="C12392" i="20"/>
  <c r="D12392" i="20" s="1"/>
  <c r="C12393" i="20"/>
  <c r="D12393" i="20" s="1"/>
  <c r="C12394" i="20"/>
  <c r="D12394" i="20" s="1"/>
  <c r="C12395" i="20"/>
  <c r="D12395" i="20" s="1"/>
  <c r="C12396" i="20"/>
  <c r="D12396" i="20" s="1"/>
  <c r="C12397" i="20"/>
  <c r="D12397" i="20" s="1"/>
  <c r="C12398" i="20"/>
  <c r="D12398" i="20" s="1"/>
  <c r="C12399" i="20"/>
  <c r="D12399" i="20" s="1"/>
  <c r="C12400" i="20"/>
  <c r="D12400" i="20" s="1"/>
  <c r="C12401" i="20"/>
  <c r="D12401" i="20" s="1"/>
  <c r="C12402" i="20"/>
  <c r="D12402" i="20" s="1"/>
  <c r="C12403" i="20"/>
  <c r="D12403" i="20" s="1"/>
  <c r="C12404" i="20"/>
  <c r="D12404" i="20" s="1"/>
  <c r="C12405" i="20"/>
  <c r="D12405" i="20" s="1"/>
  <c r="C12406" i="20"/>
  <c r="D12406" i="20" s="1"/>
  <c r="C12407" i="20"/>
  <c r="D12407" i="20" s="1"/>
  <c r="C12408" i="20"/>
  <c r="D12408" i="20" s="1"/>
  <c r="C12409" i="20"/>
  <c r="D12409" i="20" s="1"/>
  <c r="C12410" i="20"/>
  <c r="D12410" i="20" s="1"/>
  <c r="C12411" i="20"/>
  <c r="D12411" i="20" s="1"/>
  <c r="C12412" i="20"/>
  <c r="D12412" i="20" s="1"/>
  <c r="C12413" i="20"/>
  <c r="D12413" i="20" s="1"/>
  <c r="C12414" i="20"/>
  <c r="D12414" i="20" s="1"/>
  <c r="C12415" i="20"/>
  <c r="D12415" i="20" s="1"/>
  <c r="C12416" i="20"/>
  <c r="D12416" i="20" s="1"/>
  <c r="C12417" i="20"/>
  <c r="D12417" i="20" s="1"/>
  <c r="C12418" i="20"/>
  <c r="D12418" i="20" s="1"/>
  <c r="C12419" i="20"/>
  <c r="D12419" i="20" s="1"/>
  <c r="C12420" i="20"/>
  <c r="D12420" i="20" s="1"/>
  <c r="N38" i="20" l="1"/>
  <c r="Q78" i="20"/>
  <c r="Q79" i="20"/>
  <c r="Q80" i="20"/>
  <c r="T78" i="20"/>
  <c r="T79" i="20"/>
  <c r="C12207" i="20"/>
  <c r="D12207" i="20" s="1"/>
  <c r="E12207" i="20"/>
  <c r="C12208" i="20"/>
  <c r="D12208" i="20" s="1"/>
  <c r="E12208" i="20"/>
  <c r="C12209" i="20"/>
  <c r="D12209" i="20" s="1"/>
  <c r="E12209" i="20"/>
  <c r="C12210" i="20"/>
  <c r="D12210" i="20" s="1"/>
  <c r="E12210" i="20"/>
  <c r="C12211" i="20"/>
  <c r="D12211" i="20" s="1"/>
  <c r="E12211" i="20"/>
  <c r="C12212" i="20"/>
  <c r="D12212" i="20" s="1"/>
  <c r="E12212" i="20"/>
  <c r="C12213" i="20"/>
  <c r="D12213" i="20" s="1"/>
  <c r="E12213" i="20"/>
  <c r="C12214" i="20"/>
  <c r="D12214" i="20" s="1"/>
  <c r="E12214" i="20"/>
  <c r="C12215" i="20"/>
  <c r="D12215" i="20" s="1"/>
  <c r="E12215" i="20"/>
  <c r="C12216" i="20"/>
  <c r="D12216" i="20" s="1"/>
  <c r="E12216" i="20"/>
  <c r="C12217" i="20"/>
  <c r="D12217" i="20" s="1"/>
  <c r="E12217" i="20"/>
  <c r="C12218" i="20"/>
  <c r="D12218" i="20" s="1"/>
  <c r="E12218" i="20"/>
  <c r="C12219" i="20"/>
  <c r="D12219" i="20" s="1"/>
  <c r="E12219" i="20"/>
  <c r="C12220" i="20"/>
  <c r="D12220" i="20" s="1"/>
  <c r="E12220" i="20"/>
  <c r="C12221" i="20"/>
  <c r="D12221" i="20" s="1"/>
  <c r="E12221" i="20"/>
  <c r="C12222" i="20"/>
  <c r="D12222" i="20" s="1"/>
  <c r="E12222" i="20"/>
  <c r="C12223" i="20"/>
  <c r="D12223" i="20" s="1"/>
  <c r="E12223" i="20"/>
  <c r="C12224" i="20"/>
  <c r="D12224" i="20" s="1"/>
  <c r="E12224" i="20"/>
  <c r="C12225" i="20"/>
  <c r="D12225" i="20" s="1"/>
  <c r="E12225" i="20"/>
  <c r="C12226" i="20"/>
  <c r="D12226" i="20" s="1"/>
  <c r="E12226" i="20"/>
  <c r="C12227" i="20"/>
  <c r="D12227" i="20" s="1"/>
  <c r="E12227" i="20"/>
  <c r="C12228" i="20"/>
  <c r="D12228" i="20" s="1"/>
  <c r="E12228" i="20"/>
  <c r="C12229" i="20"/>
  <c r="D12229" i="20" s="1"/>
  <c r="E12229" i="20"/>
  <c r="C12230" i="20"/>
  <c r="D12230" i="20" s="1"/>
  <c r="E12230" i="20"/>
  <c r="C12231" i="20"/>
  <c r="D12231" i="20" s="1"/>
  <c r="E12231" i="20"/>
  <c r="C12232" i="20"/>
  <c r="D12232" i="20" s="1"/>
  <c r="E12232" i="20"/>
  <c r="C12233" i="20"/>
  <c r="D12233" i="20" s="1"/>
  <c r="E12233" i="20"/>
  <c r="C12234" i="20"/>
  <c r="D12234" i="20" s="1"/>
  <c r="E12234" i="20"/>
  <c r="C12235" i="20"/>
  <c r="D12235" i="20" s="1"/>
  <c r="E12235" i="20"/>
  <c r="C12236" i="20"/>
  <c r="D12236" i="20" s="1"/>
  <c r="E12236" i="20"/>
  <c r="C12237" i="20"/>
  <c r="D12237" i="20" s="1"/>
  <c r="E12237" i="20"/>
  <c r="C12238" i="20"/>
  <c r="D12238" i="20" s="1"/>
  <c r="E12238" i="20"/>
  <c r="C12239" i="20"/>
  <c r="D12239" i="20" s="1"/>
  <c r="E12239" i="20"/>
  <c r="C12240" i="20"/>
  <c r="D12240" i="20" s="1"/>
  <c r="E12240" i="20"/>
  <c r="C12241" i="20"/>
  <c r="D12241" i="20" s="1"/>
  <c r="E12241" i="20"/>
  <c r="C12242" i="20"/>
  <c r="D12242" i="20" s="1"/>
  <c r="E12242" i="20"/>
  <c r="C12243" i="20"/>
  <c r="D12243" i="20" s="1"/>
  <c r="E12243" i="20"/>
  <c r="C12244" i="20"/>
  <c r="D12244" i="20" s="1"/>
  <c r="E12244" i="20"/>
  <c r="C12245" i="20"/>
  <c r="D12245" i="20" s="1"/>
  <c r="E12245" i="20"/>
  <c r="C12246" i="20"/>
  <c r="D12246" i="20" s="1"/>
  <c r="E12246" i="20"/>
  <c r="C12247" i="20"/>
  <c r="D12247" i="20" s="1"/>
  <c r="E12247" i="20"/>
  <c r="C12248" i="20"/>
  <c r="D12248" i="20" s="1"/>
  <c r="E12248" i="20"/>
  <c r="C12249" i="20"/>
  <c r="D12249" i="20" s="1"/>
  <c r="E12249" i="20"/>
  <c r="C12250" i="20"/>
  <c r="D12250" i="20" s="1"/>
  <c r="E12250" i="20"/>
  <c r="C12251" i="20"/>
  <c r="D12251" i="20" s="1"/>
  <c r="E12251" i="20"/>
  <c r="C12252" i="20"/>
  <c r="D12252" i="20" s="1"/>
  <c r="E12252" i="20"/>
  <c r="C12253" i="20"/>
  <c r="D12253" i="20" s="1"/>
  <c r="E12253" i="20"/>
  <c r="C12254" i="20"/>
  <c r="D12254" i="20" s="1"/>
  <c r="E12254" i="20"/>
  <c r="C12255" i="20"/>
  <c r="D12255" i="20" s="1"/>
  <c r="E12255" i="20"/>
  <c r="C12256" i="20"/>
  <c r="D12256" i="20" s="1"/>
  <c r="E12256" i="20"/>
  <c r="C12257" i="20"/>
  <c r="D12257" i="20" s="1"/>
  <c r="E12257" i="20"/>
  <c r="C12258" i="20"/>
  <c r="D12258" i="20" s="1"/>
  <c r="E12258" i="20"/>
  <c r="C12259" i="20"/>
  <c r="D12259" i="20" s="1"/>
  <c r="E12259" i="20"/>
  <c r="C12260" i="20"/>
  <c r="D12260" i="20" s="1"/>
  <c r="E12260" i="20"/>
  <c r="C12261" i="20"/>
  <c r="D12261" i="20" s="1"/>
  <c r="E12261" i="20"/>
  <c r="C12262" i="20"/>
  <c r="D12262" i="20" s="1"/>
  <c r="E12262" i="20"/>
  <c r="C12263" i="20"/>
  <c r="D12263" i="20" s="1"/>
  <c r="E12263" i="20"/>
  <c r="C12264" i="20"/>
  <c r="D12264" i="20" s="1"/>
  <c r="E12264" i="20"/>
  <c r="C12265" i="20"/>
  <c r="D12265" i="20" s="1"/>
  <c r="E12265" i="20"/>
  <c r="C12266" i="20"/>
  <c r="D12266" i="20" s="1"/>
  <c r="E12266" i="20"/>
  <c r="C12267" i="20"/>
  <c r="D12267" i="20" s="1"/>
  <c r="E12267" i="20"/>
  <c r="C12268" i="20"/>
  <c r="D12268" i="20" s="1"/>
  <c r="E12268" i="20"/>
  <c r="C12269" i="20"/>
  <c r="D12269" i="20" s="1"/>
  <c r="E12269" i="20"/>
  <c r="C12270" i="20"/>
  <c r="D12270" i="20" s="1"/>
  <c r="E12270" i="20"/>
  <c r="C12271" i="20"/>
  <c r="D12271" i="20" s="1"/>
  <c r="E12271" i="20"/>
  <c r="C12272" i="20"/>
  <c r="D12272" i="20" s="1"/>
  <c r="E12272" i="20"/>
  <c r="C12273" i="20"/>
  <c r="D12273" i="20" s="1"/>
  <c r="E12273" i="20"/>
  <c r="C12274" i="20"/>
  <c r="D12274" i="20" s="1"/>
  <c r="E12274" i="20"/>
  <c r="C12275" i="20"/>
  <c r="D12275" i="20" s="1"/>
  <c r="E12275" i="20"/>
  <c r="C12276" i="20"/>
  <c r="D12276" i="20" s="1"/>
  <c r="E12276" i="20"/>
  <c r="C12277" i="20"/>
  <c r="D12277" i="20" s="1"/>
  <c r="E12277" i="20"/>
  <c r="C12278" i="20"/>
  <c r="D12278" i="20" s="1"/>
  <c r="E12278" i="20"/>
  <c r="C12279" i="20"/>
  <c r="D12279" i="20" s="1"/>
  <c r="E12279" i="20"/>
  <c r="C12280" i="20"/>
  <c r="D12280" i="20" s="1"/>
  <c r="E12280" i="20"/>
  <c r="C12281" i="20"/>
  <c r="D12281" i="20" s="1"/>
  <c r="E12281" i="20"/>
  <c r="C12282" i="20"/>
  <c r="D12282" i="20" s="1"/>
  <c r="E12282" i="20"/>
  <c r="C12283" i="20"/>
  <c r="D12283" i="20" s="1"/>
  <c r="E12283" i="20"/>
  <c r="C12284" i="20"/>
  <c r="D12284" i="20" s="1"/>
  <c r="E12284" i="20"/>
  <c r="C12285" i="20"/>
  <c r="D12285" i="20" s="1"/>
  <c r="E12285" i="20"/>
  <c r="C12286" i="20"/>
  <c r="D12286" i="20" s="1"/>
  <c r="E12286" i="20"/>
  <c r="C12287" i="20"/>
  <c r="D12287" i="20" s="1"/>
  <c r="E12287" i="20"/>
  <c r="C12288" i="20"/>
  <c r="D12288" i="20" s="1"/>
  <c r="E12288" i="20"/>
  <c r="C12289" i="20"/>
  <c r="D12289" i="20" s="1"/>
  <c r="E12289" i="20"/>
  <c r="C12290" i="20"/>
  <c r="D12290" i="20" s="1"/>
  <c r="E12290" i="20"/>
  <c r="C12291" i="20"/>
  <c r="D12291" i="20" s="1"/>
  <c r="E12291" i="20"/>
  <c r="C12292" i="20"/>
  <c r="D12292" i="20" s="1"/>
  <c r="E12292" i="20"/>
  <c r="C12293" i="20"/>
  <c r="D12293" i="20" s="1"/>
  <c r="E12293" i="20"/>
  <c r="C12294" i="20"/>
  <c r="D12294" i="20" s="1"/>
  <c r="E12294" i="20"/>
  <c r="C12295" i="20"/>
  <c r="D12295" i="20" s="1"/>
  <c r="E12295" i="20"/>
  <c r="C12296" i="20"/>
  <c r="D12296" i="20" s="1"/>
  <c r="E12296" i="20"/>
  <c r="C12297" i="20"/>
  <c r="D12297" i="20" s="1"/>
  <c r="E12297" i="20"/>
  <c r="C12298" i="20"/>
  <c r="D12298" i="20" s="1"/>
  <c r="E12298" i="20"/>
  <c r="C12299" i="20"/>
  <c r="D12299" i="20" s="1"/>
  <c r="E12299" i="20"/>
  <c r="C12300" i="20"/>
  <c r="D12300" i="20" s="1"/>
  <c r="E12300" i="20"/>
  <c r="C12301" i="20"/>
  <c r="D12301" i="20" s="1"/>
  <c r="E12301" i="20"/>
  <c r="C12302" i="20"/>
  <c r="D12302" i="20" s="1"/>
  <c r="E12302" i="20"/>
  <c r="J37" i="20"/>
  <c r="C11937" i="20"/>
  <c r="D11937" i="20" s="1"/>
  <c r="E11937" i="20"/>
  <c r="C11938" i="20"/>
  <c r="D11938" i="20" s="1"/>
  <c r="E11938" i="20"/>
  <c r="C11939" i="20"/>
  <c r="D11939" i="20" s="1"/>
  <c r="E11939" i="20"/>
  <c r="C11940" i="20"/>
  <c r="D11940" i="20" s="1"/>
  <c r="E11940" i="20"/>
  <c r="C11941" i="20"/>
  <c r="D11941" i="20" s="1"/>
  <c r="E11941" i="20"/>
  <c r="C11942" i="20"/>
  <c r="D11942" i="20" s="1"/>
  <c r="E11942" i="20"/>
  <c r="C11943" i="20"/>
  <c r="D11943" i="20" s="1"/>
  <c r="E11943" i="20"/>
  <c r="C11944" i="20"/>
  <c r="D11944" i="20" s="1"/>
  <c r="E11944" i="20"/>
  <c r="C11945" i="20"/>
  <c r="D11945" i="20" s="1"/>
  <c r="E11945" i="20"/>
  <c r="C11946" i="20"/>
  <c r="D11946" i="20" s="1"/>
  <c r="E11946" i="20"/>
  <c r="C11947" i="20"/>
  <c r="D11947" i="20" s="1"/>
  <c r="E11947" i="20"/>
  <c r="C11948" i="20"/>
  <c r="D11948" i="20" s="1"/>
  <c r="E11948" i="20"/>
  <c r="C11949" i="20"/>
  <c r="D11949" i="20" s="1"/>
  <c r="E11949" i="20"/>
  <c r="C11950" i="20"/>
  <c r="D11950" i="20" s="1"/>
  <c r="E11950" i="20"/>
  <c r="C11951" i="20"/>
  <c r="D11951" i="20" s="1"/>
  <c r="E11951" i="20"/>
  <c r="C11952" i="20"/>
  <c r="D11952" i="20" s="1"/>
  <c r="E11952" i="20"/>
  <c r="C11953" i="20"/>
  <c r="D11953" i="20" s="1"/>
  <c r="E11953" i="20"/>
  <c r="C11954" i="20"/>
  <c r="D11954" i="20" s="1"/>
  <c r="E11954" i="20"/>
  <c r="C11955" i="20"/>
  <c r="D11955" i="20" s="1"/>
  <c r="E11955" i="20"/>
  <c r="C11956" i="20"/>
  <c r="D11956" i="20" s="1"/>
  <c r="E11956" i="20"/>
  <c r="C11957" i="20"/>
  <c r="D11957" i="20" s="1"/>
  <c r="E11957" i="20"/>
  <c r="C11958" i="20"/>
  <c r="D11958" i="20" s="1"/>
  <c r="E11958" i="20"/>
  <c r="C11959" i="20"/>
  <c r="D11959" i="20" s="1"/>
  <c r="E11959" i="20"/>
  <c r="C11960" i="20"/>
  <c r="D11960" i="20" s="1"/>
  <c r="E11960" i="20"/>
  <c r="C11961" i="20"/>
  <c r="D11961" i="20" s="1"/>
  <c r="E11961" i="20"/>
  <c r="C11962" i="20"/>
  <c r="D11962" i="20" s="1"/>
  <c r="E11962" i="20"/>
  <c r="C11963" i="20"/>
  <c r="D11963" i="20" s="1"/>
  <c r="E11963" i="20"/>
  <c r="C11964" i="20"/>
  <c r="D11964" i="20" s="1"/>
  <c r="E11964" i="20"/>
  <c r="C11965" i="20"/>
  <c r="D11965" i="20" s="1"/>
  <c r="E11965" i="20"/>
  <c r="C11966" i="20"/>
  <c r="D11966" i="20" s="1"/>
  <c r="E11966" i="20"/>
  <c r="C11967" i="20"/>
  <c r="D11967" i="20" s="1"/>
  <c r="E11967" i="20"/>
  <c r="C11968" i="20"/>
  <c r="D11968" i="20" s="1"/>
  <c r="E11968" i="20"/>
  <c r="C11969" i="20"/>
  <c r="D11969" i="20" s="1"/>
  <c r="E11969" i="20"/>
  <c r="C11970" i="20"/>
  <c r="D11970" i="20" s="1"/>
  <c r="E11970" i="20"/>
  <c r="C11971" i="20"/>
  <c r="D11971" i="20" s="1"/>
  <c r="E11971" i="20"/>
  <c r="C11972" i="20"/>
  <c r="D11972" i="20" s="1"/>
  <c r="E11972" i="20"/>
  <c r="C11973" i="20"/>
  <c r="D11973" i="20" s="1"/>
  <c r="E11973" i="20"/>
  <c r="C11974" i="20"/>
  <c r="D11974" i="20" s="1"/>
  <c r="E11974" i="20"/>
  <c r="C11975" i="20"/>
  <c r="D11975" i="20" s="1"/>
  <c r="E11975" i="20"/>
  <c r="C11976" i="20"/>
  <c r="D11976" i="20" s="1"/>
  <c r="E11976" i="20"/>
  <c r="C11977" i="20"/>
  <c r="D11977" i="20" s="1"/>
  <c r="E11977" i="20"/>
  <c r="C11978" i="20"/>
  <c r="D11978" i="20" s="1"/>
  <c r="E11978" i="20"/>
  <c r="C11979" i="20"/>
  <c r="D11979" i="20" s="1"/>
  <c r="E11979" i="20"/>
  <c r="C11980" i="20"/>
  <c r="D11980" i="20" s="1"/>
  <c r="E11980" i="20"/>
  <c r="C11981" i="20"/>
  <c r="D11981" i="20" s="1"/>
  <c r="E11981" i="20"/>
  <c r="C11982" i="20"/>
  <c r="D11982" i="20" s="1"/>
  <c r="E11982" i="20"/>
  <c r="C11983" i="20"/>
  <c r="D11983" i="20" s="1"/>
  <c r="E11983" i="20"/>
  <c r="C11984" i="20"/>
  <c r="D11984" i="20" s="1"/>
  <c r="E11984" i="20"/>
  <c r="C11985" i="20"/>
  <c r="D11985" i="20" s="1"/>
  <c r="E11985" i="20"/>
  <c r="C11986" i="20"/>
  <c r="D11986" i="20" s="1"/>
  <c r="E11986" i="20"/>
  <c r="C11987" i="20"/>
  <c r="D11987" i="20" s="1"/>
  <c r="E11987" i="20"/>
  <c r="C11988" i="20"/>
  <c r="D11988" i="20" s="1"/>
  <c r="E11988" i="20"/>
  <c r="C11989" i="20"/>
  <c r="D11989" i="20" s="1"/>
  <c r="E11989" i="20"/>
  <c r="C11990" i="20"/>
  <c r="D11990" i="20" s="1"/>
  <c r="E11990" i="20"/>
  <c r="C11991" i="20"/>
  <c r="D11991" i="20" s="1"/>
  <c r="E11991" i="20"/>
  <c r="C11992" i="20"/>
  <c r="D11992" i="20" s="1"/>
  <c r="E11992" i="20"/>
  <c r="C11993" i="20"/>
  <c r="D11993" i="20" s="1"/>
  <c r="E11993" i="20"/>
  <c r="C11994" i="20"/>
  <c r="D11994" i="20" s="1"/>
  <c r="E11994" i="20"/>
  <c r="C11995" i="20"/>
  <c r="D11995" i="20" s="1"/>
  <c r="E11995" i="20"/>
  <c r="C11996" i="20"/>
  <c r="D11996" i="20" s="1"/>
  <c r="E11996" i="20"/>
  <c r="C11997" i="20"/>
  <c r="D11997" i="20" s="1"/>
  <c r="E11997" i="20"/>
  <c r="C11998" i="20"/>
  <c r="D11998" i="20" s="1"/>
  <c r="E11998" i="20"/>
  <c r="C11999" i="20"/>
  <c r="D11999" i="20" s="1"/>
  <c r="E11999" i="20"/>
  <c r="C12000" i="20"/>
  <c r="D12000" i="20" s="1"/>
  <c r="E12000" i="20"/>
  <c r="C12001" i="20"/>
  <c r="D12001" i="20" s="1"/>
  <c r="E12001" i="20"/>
  <c r="C12002" i="20"/>
  <c r="D12002" i="20" s="1"/>
  <c r="E12002" i="20"/>
  <c r="C12003" i="20"/>
  <c r="D12003" i="20" s="1"/>
  <c r="E12003" i="20"/>
  <c r="C12004" i="20"/>
  <c r="D12004" i="20" s="1"/>
  <c r="E12004" i="20"/>
  <c r="C12005" i="20"/>
  <c r="D12005" i="20" s="1"/>
  <c r="E12005" i="20"/>
  <c r="C12006" i="20"/>
  <c r="D12006" i="20" s="1"/>
  <c r="E12006" i="20"/>
  <c r="C12007" i="20"/>
  <c r="D12007" i="20" s="1"/>
  <c r="E12007" i="20"/>
  <c r="C12008" i="20"/>
  <c r="D12008" i="20" s="1"/>
  <c r="E12008" i="20"/>
  <c r="C12009" i="20"/>
  <c r="D12009" i="20" s="1"/>
  <c r="E12009" i="20"/>
  <c r="C12010" i="20"/>
  <c r="D12010" i="20" s="1"/>
  <c r="E12010" i="20"/>
  <c r="C12011" i="20"/>
  <c r="D12011" i="20" s="1"/>
  <c r="E12011" i="20"/>
  <c r="C12012" i="20"/>
  <c r="D12012" i="20" s="1"/>
  <c r="E12012" i="20"/>
  <c r="C12013" i="20"/>
  <c r="D12013" i="20" s="1"/>
  <c r="E12013" i="20"/>
  <c r="C12014" i="20"/>
  <c r="D12014" i="20" s="1"/>
  <c r="E12014" i="20"/>
  <c r="C12015" i="20"/>
  <c r="D12015" i="20" s="1"/>
  <c r="E12015" i="20"/>
  <c r="C12016" i="20"/>
  <c r="D12016" i="20" s="1"/>
  <c r="E12016" i="20"/>
  <c r="C12017" i="20"/>
  <c r="D12017" i="20" s="1"/>
  <c r="E12017" i="20"/>
  <c r="C12018" i="20"/>
  <c r="D12018" i="20" s="1"/>
  <c r="E12018" i="20"/>
  <c r="C12019" i="20"/>
  <c r="D12019" i="20" s="1"/>
  <c r="E12019" i="20"/>
  <c r="C12020" i="20"/>
  <c r="D12020" i="20" s="1"/>
  <c r="E12020" i="20"/>
  <c r="C12021" i="20"/>
  <c r="D12021" i="20" s="1"/>
  <c r="E12021" i="20"/>
  <c r="C12022" i="20"/>
  <c r="D12022" i="20" s="1"/>
  <c r="E12022" i="20"/>
  <c r="C12023" i="20"/>
  <c r="D12023" i="20" s="1"/>
  <c r="E12023" i="20"/>
  <c r="C12024" i="20"/>
  <c r="D12024" i="20" s="1"/>
  <c r="E12024" i="20"/>
  <c r="C12025" i="20"/>
  <c r="D12025" i="20" s="1"/>
  <c r="E12025" i="20"/>
  <c r="C12026" i="20"/>
  <c r="D12026" i="20" s="1"/>
  <c r="E12026" i="20"/>
  <c r="C12027" i="20"/>
  <c r="D12027" i="20" s="1"/>
  <c r="E12027" i="20"/>
  <c r="C12028" i="20"/>
  <c r="D12028" i="20" s="1"/>
  <c r="E12028" i="20"/>
  <c r="C12029" i="20"/>
  <c r="D12029" i="20" s="1"/>
  <c r="E12029" i="20"/>
  <c r="C12030" i="20"/>
  <c r="D12030" i="20" s="1"/>
  <c r="E12030" i="20"/>
  <c r="C12031" i="20"/>
  <c r="D12031" i="20" s="1"/>
  <c r="E12031" i="20"/>
  <c r="C12032" i="20"/>
  <c r="D12032" i="20" s="1"/>
  <c r="E12032" i="20"/>
  <c r="C12033" i="20"/>
  <c r="D12033" i="20" s="1"/>
  <c r="E12033" i="20"/>
  <c r="C12034" i="20"/>
  <c r="D12034" i="20" s="1"/>
  <c r="E12034" i="20"/>
  <c r="C12035" i="20"/>
  <c r="D12035" i="20" s="1"/>
  <c r="E12035" i="20"/>
  <c r="C12036" i="20"/>
  <c r="D12036" i="20" s="1"/>
  <c r="E12036" i="20"/>
  <c r="C12037" i="20"/>
  <c r="D12037" i="20" s="1"/>
  <c r="E12037" i="20"/>
  <c r="C12038" i="20"/>
  <c r="D12038" i="20" s="1"/>
  <c r="E12038" i="20"/>
  <c r="C12039" i="20"/>
  <c r="D12039" i="20" s="1"/>
  <c r="E12039" i="20"/>
  <c r="C12040" i="20"/>
  <c r="D12040" i="20" s="1"/>
  <c r="E12040" i="20"/>
  <c r="C12041" i="20"/>
  <c r="D12041" i="20" s="1"/>
  <c r="E12041" i="20"/>
  <c r="C12042" i="20"/>
  <c r="D12042" i="20" s="1"/>
  <c r="E12042" i="20"/>
  <c r="C12043" i="20"/>
  <c r="D12043" i="20" s="1"/>
  <c r="E12043" i="20"/>
  <c r="C12044" i="20"/>
  <c r="D12044" i="20" s="1"/>
  <c r="E12044" i="20"/>
  <c r="C12045" i="20"/>
  <c r="D12045" i="20" s="1"/>
  <c r="E12045" i="20"/>
  <c r="C12046" i="20"/>
  <c r="D12046" i="20" s="1"/>
  <c r="E12046" i="20"/>
  <c r="C12047" i="20"/>
  <c r="D12047" i="20" s="1"/>
  <c r="E12047" i="20"/>
  <c r="C12048" i="20"/>
  <c r="D12048" i="20" s="1"/>
  <c r="E12048" i="20"/>
  <c r="C12049" i="20"/>
  <c r="D12049" i="20" s="1"/>
  <c r="E12049" i="20"/>
  <c r="C12050" i="20"/>
  <c r="D12050" i="20" s="1"/>
  <c r="E12050" i="20"/>
  <c r="C12051" i="20"/>
  <c r="D12051" i="20" s="1"/>
  <c r="E12051" i="20"/>
  <c r="C12052" i="20"/>
  <c r="D12052" i="20" s="1"/>
  <c r="E12052" i="20"/>
  <c r="C12053" i="20"/>
  <c r="D12053" i="20" s="1"/>
  <c r="E12053" i="20"/>
  <c r="C12054" i="20"/>
  <c r="D12054" i="20" s="1"/>
  <c r="E12054" i="20"/>
  <c r="C12055" i="20"/>
  <c r="D12055" i="20" s="1"/>
  <c r="E12055" i="20"/>
  <c r="C12056" i="20"/>
  <c r="D12056" i="20" s="1"/>
  <c r="E12056" i="20"/>
  <c r="C12057" i="20"/>
  <c r="D12057" i="20" s="1"/>
  <c r="E12057" i="20"/>
  <c r="C12058" i="20"/>
  <c r="D12058" i="20" s="1"/>
  <c r="E12058" i="20"/>
  <c r="C12059" i="20"/>
  <c r="D12059" i="20" s="1"/>
  <c r="E12059" i="20"/>
  <c r="C12060" i="20"/>
  <c r="D12060" i="20" s="1"/>
  <c r="E12060" i="20"/>
  <c r="C12061" i="20"/>
  <c r="D12061" i="20" s="1"/>
  <c r="E12061" i="20"/>
  <c r="C12062" i="20"/>
  <c r="D12062" i="20" s="1"/>
  <c r="E12062" i="20"/>
  <c r="C12063" i="20"/>
  <c r="D12063" i="20" s="1"/>
  <c r="E12063" i="20"/>
  <c r="C12064" i="20"/>
  <c r="D12064" i="20" s="1"/>
  <c r="E12064" i="20"/>
  <c r="C12065" i="20"/>
  <c r="D12065" i="20" s="1"/>
  <c r="E12065" i="20"/>
  <c r="C12066" i="20"/>
  <c r="D12066" i="20" s="1"/>
  <c r="E12066" i="20"/>
  <c r="C12067" i="20"/>
  <c r="D12067" i="20" s="1"/>
  <c r="E12067" i="20"/>
  <c r="C12068" i="20"/>
  <c r="D12068" i="20" s="1"/>
  <c r="E12068" i="20"/>
  <c r="C12069" i="20"/>
  <c r="D12069" i="20" s="1"/>
  <c r="E12069" i="20"/>
  <c r="C12070" i="20"/>
  <c r="D12070" i="20" s="1"/>
  <c r="E12070" i="20"/>
  <c r="C12071" i="20"/>
  <c r="D12071" i="20" s="1"/>
  <c r="E12071" i="20"/>
  <c r="C12072" i="20"/>
  <c r="D12072" i="20" s="1"/>
  <c r="E12072" i="20"/>
  <c r="C12073" i="20"/>
  <c r="D12073" i="20" s="1"/>
  <c r="E12073" i="20"/>
  <c r="C12074" i="20"/>
  <c r="D12074" i="20" s="1"/>
  <c r="E12074" i="20"/>
  <c r="C12075" i="20"/>
  <c r="D12075" i="20" s="1"/>
  <c r="E12075" i="20"/>
  <c r="C12076" i="20"/>
  <c r="D12076" i="20" s="1"/>
  <c r="E12076" i="20"/>
  <c r="C12077" i="20"/>
  <c r="D12077" i="20" s="1"/>
  <c r="E12077" i="20"/>
  <c r="C12078" i="20"/>
  <c r="D12078" i="20" s="1"/>
  <c r="E12078" i="20"/>
  <c r="C12079" i="20"/>
  <c r="D12079" i="20" s="1"/>
  <c r="E12079" i="20"/>
  <c r="C12080" i="20"/>
  <c r="D12080" i="20" s="1"/>
  <c r="E12080" i="20"/>
  <c r="C12081" i="20"/>
  <c r="D12081" i="20" s="1"/>
  <c r="E12081" i="20"/>
  <c r="C12082" i="20"/>
  <c r="D12082" i="20" s="1"/>
  <c r="E12082" i="20"/>
  <c r="C12083" i="20"/>
  <c r="D12083" i="20" s="1"/>
  <c r="E12083" i="20"/>
  <c r="C12084" i="20"/>
  <c r="D12084" i="20" s="1"/>
  <c r="E12084" i="20"/>
  <c r="C12085" i="20"/>
  <c r="D12085" i="20" s="1"/>
  <c r="E12085" i="20"/>
  <c r="C12086" i="20"/>
  <c r="D12086" i="20" s="1"/>
  <c r="E12086" i="20"/>
  <c r="C12087" i="20"/>
  <c r="D12087" i="20" s="1"/>
  <c r="E12087" i="20"/>
  <c r="C12088" i="20"/>
  <c r="D12088" i="20" s="1"/>
  <c r="E12088" i="20"/>
  <c r="C12089" i="20"/>
  <c r="D12089" i="20" s="1"/>
  <c r="E12089" i="20"/>
  <c r="C12090" i="20"/>
  <c r="D12090" i="20" s="1"/>
  <c r="E12090" i="20"/>
  <c r="C12091" i="20"/>
  <c r="D12091" i="20" s="1"/>
  <c r="E12091" i="20"/>
  <c r="C12092" i="20"/>
  <c r="D12092" i="20" s="1"/>
  <c r="E12092" i="20"/>
  <c r="C12093" i="20"/>
  <c r="D12093" i="20" s="1"/>
  <c r="E12093" i="20"/>
  <c r="C12094" i="20"/>
  <c r="D12094" i="20" s="1"/>
  <c r="E12094" i="20"/>
  <c r="C12095" i="20"/>
  <c r="D12095" i="20" s="1"/>
  <c r="E12095" i="20"/>
  <c r="C12096" i="20"/>
  <c r="D12096" i="20" s="1"/>
  <c r="E12096" i="20"/>
  <c r="C12097" i="20"/>
  <c r="D12097" i="20" s="1"/>
  <c r="E12097" i="20"/>
  <c r="C12098" i="20"/>
  <c r="D12098" i="20" s="1"/>
  <c r="E12098" i="20"/>
  <c r="C12099" i="20"/>
  <c r="D12099" i="20" s="1"/>
  <c r="E12099" i="20"/>
  <c r="C12100" i="20"/>
  <c r="D12100" i="20" s="1"/>
  <c r="E12100" i="20"/>
  <c r="C12101" i="20"/>
  <c r="D12101" i="20" s="1"/>
  <c r="E12101" i="20"/>
  <c r="C12102" i="20"/>
  <c r="D12102" i="20" s="1"/>
  <c r="E12102" i="20"/>
  <c r="C12103" i="20"/>
  <c r="D12103" i="20" s="1"/>
  <c r="E12103" i="20"/>
  <c r="C12104" i="20"/>
  <c r="D12104" i="20" s="1"/>
  <c r="E12104" i="20"/>
  <c r="C12105" i="20"/>
  <c r="D12105" i="20" s="1"/>
  <c r="E12105" i="20"/>
  <c r="C12106" i="20"/>
  <c r="D12106" i="20" s="1"/>
  <c r="E12106" i="20"/>
  <c r="C12107" i="20"/>
  <c r="D12107" i="20" s="1"/>
  <c r="E12107" i="20"/>
  <c r="C12108" i="20"/>
  <c r="D12108" i="20" s="1"/>
  <c r="E12108" i="20"/>
  <c r="C12109" i="20"/>
  <c r="D12109" i="20" s="1"/>
  <c r="E12109" i="20"/>
  <c r="C12110" i="20"/>
  <c r="D12110" i="20" s="1"/>
  <c r="E12110" i="20"/>
  <c r="C12111" i="20"/>
  <c r="D12111" i="20" s="1"/>
  <c r="E12111" i="20"/>
  <c r="C12112" i="20"/>
  <c r="D12112" i="20" s="1"/>
  <c r="E12112" i="20"/>
  <c r="C12113" i="20"/>
  <c r="D12113" i="20" s="1"/>
  <c r="E12113" i="20"/>
  <c r="C12114" i="20"/>
  <c r="D12114" i="20" s="1"/>
  <c r="E12114" i="20"/>
  <c r="C12115" i="20"/>
  <c r="D12115" i="20" s="1"/>
  <c r="E12115" i="20"/>
  <c r="C12116" i="20"/>
  <c r="D12116" i="20" s="1"/>
  <c r="E12116" i="20"/>
  <c r="C12117" i="20"/>
  <c r="D12117" i="20" s="1"/>
  <c r="E12117" i="20"/>
  <c r="C12118" i="20"/>
  <c r="D12118" i="20" s="1"/>
  <c r="E12118" i="20"/>
  <c r="C12119" i="20"/>
  <c r="D12119" i="20" s="1"/>
  <c r="E12119" i="20"/>
  <c r="C12120" i="20"/>
  <c r="D12120" i="20" s="1"/>
  <c r="E12120" i="20"/>
  <c r="C12121" i="20"/>
  <c r="D12121" i="20" s="1"/>
  <c r="E12121" i="20"/>
  <c r="C12122" i="20"/>
  <c r="D12122" i="20" s="1"/>
  <c r="E12122" i="20"/>
  <c r="C12123" i="20"/>
  <c r="D12123" i="20" s="1"/>
  <c r="E12123" i="20"/>
  <c r="C12124" i="20"/>
  <c r="D12124" i="20" s="1"/>
  <c r="E12124" i="20"/>
  <c r="C12125" i="20"/>
  <c r="D12125" i="20" s="1"/>
  <c r="E12125" i="20"/>
  <c r="C12126" i="20"/>
  <c r="D12126" i="20" s="1"/>
  <c r="E12126" i="20"/>
  <c r="C12127" i="20"/>
  <c r="D12127" i="20" s="1"/>
  <c r="E12127" i="20"/>
  <c r="C12128" i="20"/>
  <c r="D12128" i="20" s="1"/>
  <c r="E12128" i="20"/>
  <c r="C12129" i="20"/>
  <c r="D12129" i="20" s="1"/>
  <c r="E12129" i="20"/>
  <c r="C12130" i="20"/>
  <c r="D12130" i="20" s="1"/>
  <c r="E12130" i="20"/>
  <c r="C12131" i="20"/>
  <c r="D12131" i="20" s="1"/>
  <c r="E12131" i="20"/>
  <c r="C12132" i="20"/>
  <c r="D12132" i="20" s="1"/>
  <c r="E12132" i="20"/>
  <c r="C12133" i="20"/>
  <c r="D12133" i="20" s="1"/>
  <c r="E12133" i="20"/>
  <c r="C12134" i="20"/>
  <c r="D12134" i="20" s="1"/>
  <c r="E12134" i="20"/>
  <c r="C12135" i="20"/>
  <c r="D12135" i="20" s="1"/>
  <c r="E12135" i="20"/>
  <c r="C12136" i="20"/>
  <c r="D12136" i="20" s="1"/>
  <c r="E12136" i="20"/>
  <c r="C12137" i="20"/>
  <c r="D12137" i="20" s="1"/>
  <c r="E12137" i="20"/>
  <c r="C12138" i="20"/>
  <c r="D12138" i="20" s="1"/>
  <c r="E12138" i="20"/>
  <c r="C12139" i="20"/>
  <c r="D12139" i="20" s="1"/>
  <c r="E12139" i="20"/>
  <c r="C12140" i="20"/>
  <c r="D12140" i="20" s="1"/>
  <c r="E12140" i="20"/>
  <c r="C12141" i="20"/>
  <c r="D12141" i="20" s="1"/>
  <c r="E12141" i="20"/>
  <c r="C12142" i="20"/>
  <c r="D12142" i="20" s="1"/>
  <c r="E12142" i="20"/>
  <c r="C12143" i="20"/>
  <c r="D12143" i="20" s="1"/>
  <c r="E12143" i="20"/>
  <c r="C12144" i="20"/>
  <c r="D12144" i="20" s="1"/>
  <c r="E12144" i="20"/>
  <c r="C12145" i="20"/>
  <c r="D12145" i="20" s="1"/>
  <c r="E12145" i="20"/>
  <c r="C12146" i="20"/>
  <c r="D12146" i="20" s="1"/>
  <c r="E12146" i="20"/>
  <c r="C12147" i="20"/>
  <c r="D12147" i="20" s="1"/>
  <c r="E12147" i="20"/>
  <c r="C12148" i="20"/>
  <c r="D12148" i="20" s="1"/>
  <c r="E12148" i="20"/>
  <c r="C12149" i="20"/>
  <c r="D12149" i="20" s="1"/>
  <c r="E12149" i="20"/>
  <c r="C12150" i="20"/>
  <c r="D12150" i="20" s="1"/>
  <c r="E12150" i="20"/>
  <c r="C12151" i="20"/>
  <c r="D12151" i="20" s="1"/>
  <c r="E12151" i="20"/>
  <c r="C12152" i="20"/>
  <c r="D12152" i="20" s="1"/>
  <c r="E12152" i="20"/>
  <c r="C12153" i="20"/>
  <c r="D12153" i="20" s="1"/>
  <c r="E12153" i="20"/>
  <c r="C12154" i="20"/>
  <c r="D12154" i="20" s="1"/>
  <c r="E12154" i="20"/>
  <c r="C12155" i="20"/>
  <c r="D12155" i="20" s="1"/>
  <c r="E12155" i="20"/>
  <c r="C12156" i="20"/>
  <c r="D12156" i="20" s="1"/>
  <c r="E12156" i="20"/>
  <c r="C12157" i="20"/>
  <c r="D12157" i="20" s="1"/>
  <c r="E12157" i="20"/>
  <c r="C12158" i="20"/>
  <c r="D12158" i="20" s="1"/>
  <c r="E12158" i="20"/>
  <c r="C12159" i="20"/>
  <c r="D12159" i="20" s="1"/>
  <c r="E12159" i="20"/>
  <c r="C12160" i="20"/>
  <c r="D12160" i="20" s="1"/>
  <c r="E12160" i="20"/>
  <c r="C12161" i="20"/>
  <c r="D12161" i="20" s="1"/>
  <c r="E12161" i="20"/>
  <c r="C12162" i="20"/>
  <c r="D12162" i="20" s="1"/>
  <c r="E12162" i="20"/>
  <c r="C12163" i="20"/>
  <c r="D12163" i="20" s="1"/>
  <c r="E12163" i="20"/>
  <c r="C12164" i="20"/>
  <c r="D12164" i="20" s="1"/>
  <c r="E12164" i="20"/>
  <c r="C12165" i="20"/>
  <c r="D12165" i="20" s="1"/>
  <c r="E12165" i="20"/>
  <c r="C12166" i="20"/>
  <c r="D12166" i="20" s="1"/>
  <c r="E12166" i="20"/>
  <c r="C12167" i="20"/>
  <c r="D12167" i="20" s="1"/>
  <c r="E12167" i="20"/>
  <c r="C12168" i="20"/>
  <c r="D12168" i="20" s="1"/>
  <c r="E12168" i="20"/>
  <c r="C12169" i="20"/>
  <c r="D12169" i="20" s="1"/>
  <c r="E12169" i="20"/>
  <c r="C12170" i="20"/>
  <c r="D12170" i="20" s="1"/>
  <c r="E12170" i="20"/>
  <c r="C12171" i="20"/>
  <c r="D12171" i="20" s="1"/>
  <c r="E12171" i="20"/>
  <c r="C12172" i="20"/>
  <c r="D12172" i="20" s="1"/>
  <c r="E12172" i="20"/>
  <c r="C12173" i="20"/>
  <c r="D12173" i="20" s="1"/>
  <c r="E12173" i="20"/>
  <c r="C12174" i="20"/>
  <c r="D12174" i="20" s="1"/>
  <c r="E12174" i="20"/>
  <c r="C12175" i="20"/>
  <c r="D12175" i="20" s="1"/>
  <c r="E12175" i="20"/>
  <c r="C12176" i="20"/>
  <c r="D12176" i="20" s="1"/>
  <c r="E12176" i="20"/>
  <c r="C12177" i="20"/>
  <c r="D12177" i="20" s="1"/>
  <c r="E12177" i="20"/>
  <c r="C12178" i="20"/>
  <c r="D12178" i="20" s="1"/>
  <c r="E12178" i="20"/>
  <c r="C12179" i="20"/>
  <c r="D12179" i="20" s="1"/>
  <c r="E12179" i="20"/>
  <c r="C12180" i="20"/>
  <c r="D12180" i="20" s="1"/>
  <c r="E12180" i="20"/>
  <c r="C12181" i="20"/>
  <c r="D12181" i="20" s="1"/>
  <c r="E12181" i="20"/>
  <c r="C12182" i="20"/>
  <c r="D12182" i="20" s="1"/>
  <c r="E12182" i="20"/>
  <c r="C12183" i="20"/>
  <c r="D12183" i="20" s="1"/>
  <c r="E12183" i="20"/>
  <c r="C12184" i="20"/>
  <c r="D12184" i="20" s="1"/>
  <c r="E12184" i="20"/>
  <c r="C12185" i="20"/>
  <c r="D12185" i="20" s="1"/>
  <c r="E12185" i="20"/>
  <c r="C12186" i="20"/>
  <c r="D12186" i="20" s="1"/>
  <c r="E12186" i="20"/>
  <c r="C12187" i="20"/>
  <c r="D12187" i="20" s="1"/>
  <c r="E12187" i="20"/>
  <c r="C12188" i="20"/>
  <c r="D12188" i="20" s="1"/>
  <c r="E12188" i="20"/>
  <c r="C12189" i="20"/>
  <c r="D12189" i="20" s="1"/>
  <c r="E12189" i="20"/>
  <c r="C12190" i="20"/>
  <c r="D12190" i="20" s="1"/>
  <c r="E12190" i="20"/>
  <c r="C12191" i="20"/>
  <c r="D12191" i="20" s="1"/>
  <c r="E12191" i="20"/>
  <c r="C12192" i="20"/>
  <c r="D12192" i="20" s="1"/>
  <c r="E12192" i="20"/>
  <c r="C12193" i="20"/>
  <c r="D12193" i="20" s="1"/>
  <c r="E12193" i="20"/>
  <c r="C12194" i="20"/>
  <c r="D12194" i="20" s="1"/>
  <c r="E12194" i="20"/>
  <c r="C12195" i="20"/>
  <c r="D12195" i="20" s="1"/>
  <c r="E12195" i="20"/>
  <c r="C12196" i="20"/>
  <c r="D12196" i="20" s="1"/>
  <c r="E12196" i="20"/>
  <c r="C12197" i="20"/>
  <c r="D12197" i="20" s="1"/>
  <c r="E12197" i="20"/>
  <c r="C12198" i="20"/>
  <c r="D12198" i="20" s="1"/>
  <c r="E12198" i="20"/>
  <c r="C12199" i="20"/>
  <c r="D12199" i="20" s="1"/>
  <c r="E12199" i="20"/>
  <c r="C12200" i="20"/>
  <c r="D12200" i="20" s="1"/>
  <c r="E12200" i="20"/>
  <c r="C12201" i="20"/>
  <c r="D12201" i="20" s="1"/>
  <c r="E12201" i="20"/>
  <c r="C12202" i="20"/>
  <c r="D12202" i="20" s="1"/>
  <c r="E12202" i="20"/>
  <c r="C12203" i="20"/>
  <c r="D12203" i="20" s="1"/>
  <c r="E12203" i="20"/>
  <c r="C12204" i="20"/>
  <c r="D12204" i="20" s="1"/>
  <c r="E12204" i="20"/>
  <c r="C12205" i="20"/>
  <c r="D12205" i="20" s="1"/>
  <c r="E12205" i="20"/>
  <c r="C12206" i="20"/>
  <c r="D12206" i="20" s="1"/>
  <c r="E12206" i="20"/>
  <c r="N37" i="20"/>
  <c r="C11295" i="20"/>
  <c r="D11295" i="20" s="1"/>
  <c r="E11295" i="20"/>
  <c r="C11296" i="20"/>
  <c r="D11296" i="20" s="1"/>
  <c r="E11296" i="20"/>
  <c r="C11297" i="20"/>
  <c r="D11297" i="20" s="1"/>
  <c r="E11297" i="20"/>
  <c r="C11298" i="20"/>
  <c r="D11298" i="20" s="1"/>
  <c r="E11298" i="20"/>
  <c r="C11299" i="20"/>
  <c r="D11299" i="20" s="1"/>
  <c r="E11299" i="20"/>
  <c r="C11300" i="20"/>
  <c r="D11300" i="20" s="1"/>
  <c r="E11300" i="20"/>
  <c r="C11301" i="20"/>
  <c r="D11301" i="20" s="1"/>
  <c r="E11301" i="20"/>
  <c r="C11302" i="20"/>
  <c r="D11302" i="20" s="1"/>
  <c r="E11302" i="20"/>
  <c r="C11303" i="20"/>
  <c r="D11303" i="20" s="1"/>
  <c r="E11303" i="20"/>
  <c r="C11304" i="20"/>
  <c r="D11304" i="20" s="1"/>
  <c r="E11304" i="20"/>
  <c r="C11305" i="20"/>
  <c r="D11305" i="20" s="1"/>
  <c r="E11305" i="20"/>
  <c r="C11306" i="20"/>
  <c r="D11306" i="20" s="1"/>
  <c r="E11306" i="20"/>
  <c r="C11307" i="20"/>
  <c r="D11307" i="20" s="1"/>
  <c r="E11307" i="20"/>
  <c r="C11308" i="20"/>
  <c r="D11308" i="20" s="1"/>
  <c r="E11308" i="20"/>
  <c r="C11309" i="20"/>
  <c r="D11309" i="20" s="1"/>
  <c r="E11309" i="20"/>
  <c r="C11310" i="20"/>
  <c r="D11310" i="20" s="1"/>
  <c r="E11310" i="20"/>
  <c r="C11311" i="20"/>
  <c r="D11311" i="20" s="1"/>
  <c r="E11311" i="20"/>
  <c r="C11312" i="20"/>
  <c r="D11312" i="20" s="1"/>
  <c r="E11312" i="20"/>
  <c r="C11313" i="20"/>
  <c r="D11313" i="20" s="1"/>
  <c r="E11313" i="20"/>
  <c r="C11314" i="20"/>
  <c r="D11314" i="20" s="1"/>
  <c r="E11314" i="20"/>
  <c r="C11315" i="20"/>
  <c r="D11315" i="20" s="1"/>
  <c r="E11315" i="20"/>
  <c r="C11316" i="20"/>
  <c r="D11316" i="20" s="1"/>
  <c r="E11316" i="20"/>
  <c r="C11317" i="20"/>
  <c r="D11317" i="20" s="1"/>
  <c r="E11317" i="20"/>
  <c r="C11318" i="20"/>
  <c r="D11318" i="20" s="1"/>
  <c r="E11318" i="20"/>
  <c r="C11319" i="20"/>
  <c r="D11319" i="20" s="1"/>
  <c r="E11319" i="20"/>
  <c r="C11320" i="20"/>
  <c r="D11320" i="20" s="1"/>
  <c r="E11320" i="20"/>
  <c r="C11321" i="20"/>
  <c r="D11321" i="20" s="1"/>
  <c r="E11321" i="20"/>
  <c r="C11322" i="20"/>
  <c r="D11322" i="20" s="1"/>
  <c r="E11322" i="20"/>
  <c r="C11323" i="20"/>
  <c r="D11323" i="20" s="1"/>
  <c r="E11323" i="20"/>
  <c r="C11324" i="20"/>
  <c r="D11324" i="20" s="1"/>
  <c r="E11324" i="20"/>
  <c r="C11325" i="20"/>
  <c r="D11325" i="20" s="1"/>
  <c r="E11325" i="20"/>
  <c r="C11326" i="20"/>
  <c r="D11326" i="20" s="1"/>
  <c r="E11326" i="20"/>
  <c r="C11327" i="20"/>
  <c r="D11327" i="20" s="1"/>
  <c r="E11327" i="20"/>
  <c r="C11328" i="20"/>
  <c r="D11328" i="20" s="1"/>
  <c r="E11328" i="20"/>
  <c r="C11329" i="20"/>
  <c r="D11329" i="20" s="1"/>
  <c r="E11329" i="20"/>
  <c r="C11330" i="20"/>
  <c r="D11330" i="20" s="1"/>
  <c r="E11330" i="20"/>
  <c r="C11331" i="20"/>
  <c r="D11331" i="20" s="1"/>
  <c r="E11331" i="20"/>
  <c r="C11332" i="20"/>
  <c r="D11332" i="20" s="1"/>
  <c r="E11332" i="20"/>
  <c r="C11333" i="20"/>
  <c r="D11333" i="20" s="1"/>
  <c r="E11333" i="20"/>
  <c r="C11334" i="20"/>
  <c r="D11334" i="20" s="1"/>
  <c r="E11334" i="20"/>
  <c r="C11335" i="20"/>
  <c r="D11335" i="20" s="1"/>
  <c r="E11335" i="20"/>
  <c r="C11336" i="20"/>
  <c r="D11336" i="20" s="1"/>
  <c r="E11336" i="20"/>
  <c r="C11337" i="20"/>
  <c r="D11337" i="20" s="1"/>
  <c r="E11337" i="20"/>
  <c r="C11338" i="20"/>
  <c r="D11338" i="20" s="1"/>
  <c r="E11338" i="20"/>
  <c r="C11339" i="20"/>
  <c r="D11339" i="20" s="1"/>
  <c r="E11339" i="20"/>
  <c r="C11340" i="20"/>
  <c r="D11340" i="20" s="1"/>
  <c r="E11340" i="20"/>
  <c r="C11341" i="20"/>
  <c r="D11341" i="20" s="1"/>
  <c r="E11341" i="20"/>
  <c r="C11342" i="20"/>
  <c r="D11342" i="20" s="1"/>
  <c r="E11342" i="20"/>
  <c r="C11343" i="20"/>
  <c r="D11343" i="20" s="1"/>
  <c r="E11343" i="20"/>
  <c r="C11344" i="20"/>
  <c r="D11344" i="20" s="1"/>
  <c r="E11344" i="20"/>
  <c r="C11345" i="20"/>
  <c r="D11345" i="20" s="1"/>
  <c r="E11345" i="20"/>
  <c r="C11346" i="20"/>
  <c r="D11346" i="20" s="1"/>
  <c r="E11346" i="20"/>
  <c r="C11347" i="20"/>
  <c r="D11347" i="20" s="1"/>
  <c r="E11347" i="20"/>
  <c r="C11348" i="20"/>
  <c r="D11348" i="20" s="1"/>
  <c r="E11348" i="20"/>
  <c r="C11349" i="20"/>
  <c r="D11349" i="20" s="1"/>
  <c r="E11349" i="20"/>
  <c r="C11350" i="20"/>
  <c r="D11350" i="20" s="1"/>
  <c r="E11350" i="20"/>
  <c r="C11351" i="20"/>
  <c r="D11351" i="20" s="1"/>
  <c r="E11351" i="20"/>
  <c r="C11352" i="20"/>
  <c r="D11352" i="20" s="1"/>
  <c r="E11352" i="20"/>
  <c r="C11353" i="20"/>
  <c r="D11353" i="20" s="1"/>
  <c r="E11353" i="20"/>
  <c r="C11354" i="20"/>
  <c r="D11354" i="20" s="1"/>
  <c r="E11354" i="20"/>
  <c r="C11355" i="20"/>
  <c r="D11355" i="20" s="1"/>
  <c r="E11355" i="20"/>
  <c r="C11356" i="20"/>
  <c r="D11356" i="20" s="1"/>
  <c r="E11356" i="20"/>
  <c r="C11357" i="20"/>
  <c r="D11357" i="20" s="1"/>
  <c r="E11357" i="20"/>
  <c r="C11358" i="20"/>
  <c r="D11358" i="20" s="1"/>
  <c r="E11358" i="20"/>
  <c r="C11359" i="20"/>
  <c r="D11359" i="20" s="1"/>
  <c r="E11359" i="20"/>
  <c r="C11360" i="20"/>
  <c r="D11360" i="20" s="1"/>
  <c r="E11360" i="20"/>
  <c r="C11361" i="20"/>
  <c r="D11361" i="20" s="1"/>
  <c r="E11361" i="20"/>
  <c r="C11362" i="20"/>
  <c r="D11362" i="20" s="1"/>
  <c r="E11362" i="20"/>
  <c r="C11363" i="20"/>
  <c r="D11363" i="20" s="1"/>
  <c r="E11363" i="20"/>
  <c r="C11364" i="20"/>
  <c r="D11364" i="20" s="1"/>
  <c r="E11364" i="20"/>
  <c r="C11365" i="20"/>
  <c r="D11365" i="20" s="1"/>
  <c r="E11365" i="20"/>
  <c r="C11366" i="20"/>
  <c r="D11366" i="20" s="1"/>
  <c r="E11366" i="20"/>
  <c r="C11367" i="20"/>
  <c r="D11367" i="20" s="1"/>
  <c r="E11367" i="20"/>
  <c r="C11368" i="20"/>
  <c r="D11368" i="20" s="1"/>
  <c r="E11368" i="20"/>
  <c r="C11369" i="20"/>
  <c r="D11369" i="20" s="1"/>
  <c r="E11369" i="20"/>
  <c r="C11370" i="20"/>
  <c r="D11370" i="20" s="1"/>
  <c r="E11370" i="20"/>
  <c r="C11371" i="20"/>
  <c r="D11371" i="20" s="1"/>
  <c r="E11371" i="20"/>
  <c r="C11372" i="20"/>
  <c r="D11372" i="20" s="1"/>
  <c r="E11372" i="20"/>
  <c r="C11373" i="20"/>
  <c r="D11373" i="20" s="1"/>
  <c r="E11373" i="20"/>
  <c r="C11374" i="20"/>
  <c r="D11374" i="20" s="1"/>
  <c r="E11374" i="20"/>
  <c r="C11375" i="20"/>
  <c r="D11375" i="20" s="1"/>
  <c r="E11375" i="20"/>
  <c r="C11376" i="20"/>
  <c r="D11376" i="20" s="1"/>
  <c r="E11376" i="20"/>
  <c r="C11377" i="20"/>
  <c r="D11377" i="20" s="1"/>
  <c r="E11377" i="20"/>
  <c r="C11378" i="20"/>
  <c r="D11378" i="20" s="1"/>
  <c r="E11378" i="20"/>
  <c r="C11379" i="20"/>
  <c r="D11379" i="20" s="1"/>
  <c r="E11379" i="20"/>
  <c r="C11380" i="20"/>
  <c r="D11380" i="20" s="1"/>
  <c r="E11380" i="20"/>
  <c r="C11381" i="20"/>
  <c r="D11381" i="20" s="1"/>
  <c r="E11381" i="20"/>
  <c r="C11382" i="20"/>
  <c r="D11382" i="20" s="1"/>
  <c r="E11382" i="20"/>
  <c r="C11383" i="20"/>
  <c r="D11383" i="20" s="1"/>
  <c r="E11383" i="20"/>
  <c r="C11384" i="20"/>
  <c r="D11384" i="20" s="1"/>
  <c r="E11384" i="20"/>
  <c r="C11385" i="20"/>
  <c r="D11385" i="20" s="1"/>
  <c r="E11385" i="20"/>
  <c r="C11386" i="20"/>
  <c r="D11386" i="20" s="1"/>
  <c r="E11386" i="20"/>
  <c r="C11387" i="20"/>
  <c r="D11387" i="20" s="1"/>
  <c r="E11387" i="20"/>
  <c r="C11388" i="20"/>
  <c r="D11388" i="20" s="1"/>
  <c r="E11388" i="20"/>
  <c r="C11389" i="20"/>
  <c r="D11389" i="20" s="1"/>
  <c r="E11389" i="20"/>
  <c r="C11390" i="20"/>
  <c r="D11390" i="20" s="1"/>
  <c r="E11390" i="20"/>
  <c r="C11391" i="20"/>
  <c r="D11391" i="20" s="1"/>
  <c r="E11391" i="20"/>
  <c r="C11392" i="20"/>
  <c r="D11392" i="20" s="1"/>
  <c r="E11392" i="20"/>
  <c r="C11393" i="20"/>
  <c r="D11393" i="20" s="1"/>
  <c r="E11393" i="20"/>
  <c r="C11394" i="20"/>
  <c r="D11394" i="20" s="1"/>
  <c r="E11394" i="20"/>
  <c r="C11395" i="20"/>
  <c r="D11395" i="20" s="1"/>
  <c r="E11395" i="20"/>
  <c r="C11396" i="20"/>
  <c r="D11396" i="20" s="1"/>
  <c r="E11396" i="20"/>
  <c r="C11397" i="20"/>
  <c r="D11397" i="20" s="1"/>
  <c r="E11397" i="20"/>
  <c r="C11398" i="20"/>
  <c r="D11398" i="20" s="1"/>
  <c r="E11398" i="20"/>
  <c r="C11399" i="20"/>
  <c r="D11399" i="20" s="1"/>
  <c r="E11399" i="20"/>
  <c r="C11400" i="20"/>
  <c r="D11400" i="20" s="1"/>
  <c r="E11400" i="20"/>
  <c r="C11401" i="20"/>
  <c r="D11401" i="20" s="1"/>
  <c r="E11401" i="20"/>
  <c r="C11402" i="20"/>
  <c r="D11402" i="20" s="1"/>
  <c r="E11402" i="20"/>
  <c r="C11403" i="20"/>
  <c r="D11403" i="20" s="1"/>
  <c r="E11403" i="20"/>
  <c r="C11404" i="20"/>
  <c r="D11404" i="20" s="1"/>
  <c r="E11404" i="20"/>
  <c r="C11405" i="20"/>
  <c r="D11405" i="20" s="1"/>
  <c r="E11405" i="20"/>
  <c r="C11406" i="20"/>
  <c r="D11406" i="20" s="1"/>
  <c r="E11406" i="20"/>
  <c r="C11407" i="20"/>
  <c r="D11407" i="20" s="1"/>
  <c r="E11407" i="20"/>
  <c r="C11408" i="20"/>
  <c r="D11408" i="20" s="1"/>
  <c r="E11408" i="20"/>
  <c r="C11409" i="20"/>
  <c r="D11409" i="20" s="1"/>
  <c r="E11409" i="20"/>
  <c r="C11410" i="20"/>
  <c r="D11410" i="20" s="1"/>
  <c r="E11410" i="20"/>
  <c r="C11411" i="20"/>
  <c r="D11411" i="20" s="1"/>
  <c r="E11411" i="20"/>
  <c r="C11412" i="20"/>
  <c r="D11412" i="20" s="1"/>
  <c r="E11412" i="20"/>
  <c r="C11413" i="20"/>
  <c r="D11413" i="20" s="1"/>
  <c r="E11413" i="20"/>
  <c r="C11414" i="20"/>
  <c r="D11414" i="20" s="1"/>
  <c r="E11414" i="20"/>
  <c r="C11415" i="20"/>
  <c r="D11415" i="20" s="1"/>
  <c r="E11415" i="20"/>
  <c r="C11416" i="20"/>
  <c r="D11416" i="20" s="1"/>
  <c r="E11416" i="20"/>
  <c r="C11417" i="20"/>
  <c r="D11417" i="20" s="1"/>
  <c r="E11417" i="20"/>
  <c r="C11418" i="20"/>
  <c r="D11418" i="20" s="1"/>
  <c r="E11418" i="20"/>
  <c r="C11419" i="20"/>
  <c r="D11419" i="20" s="1"/>
  <c r="E11419" i="20"/>
  <c r="C11420" i="20"/>
  <c r="D11420" i="20" s="1"/>
  <c r="E11420" i="20"/>
  <c r="C11421" i="20"/>
  <c r="D11421" i="20" s="1"/>
  <c r="E11421" i="20"/>
  <c r="C11422" i="20"/>
  <c r="D11422" i="20" s="1"/>
  <c r="E11422" i="20"/>
  <c r="C11423" i="20"/>
  <c r="D11423" i="20" s="1"/>
  <c r="E11423" i="20"/>
  <c r="C11424" i="20"/>
  <c r="D11424" i="20" s="1"/>
  <c r="E11424" i="20"/>
  <c r="C11425" i="20"/>
  <c r="D11425" i="20" s="1"/>
  <c r="E11425" i="20"/>
  <c r="C11426" i="20"/>
  <c r="D11426" i="20" s="1"/>
  <c r="E11426" i="20"/>
  <c r="C11427" i="20"/>
  <c r="D11427" i="20" s="1"/>
  <c r="E11427" i="20"/>
  <c r="C11428" i="20"/>
  <c r="D11428" i="20" s="1"/>
  <c r="E11428" i="20"/>
  <c r="C11429" i="20"/>
  <c r="D11429" i="20" s="1"/>
  <c r="E11429" i="20"/>
  <c r="C11430" i="20"/>
  <c r="D11430" i="20" s="1"/>
  <c r="E11430" i="20"/>
  <c r="C11431" i="20"/>
  <c r="D11431" i="20" s="1"/>
  <c r="E11431" i="20"/>
  <c r="C11432" i="20"/>
  <c r="D11432" i="20" s="1"/>
  <c r="E11432" i="20"/>
  <c r="C11433" i="20"/>
  <c r="D11433" i="20" s="1"/>
  <c r="E11433" i="20"/>
  <c r="C11434" i="20"/>
  <c r="D11434" i="20" s="1"/>
  <c r="E11434" i="20"/>
  <c r="C11435" i="20"/>
  <c r="D11435" i="20" s="1"/>
  <c r="E11435" i="20"/>
  <c r="C11436" i="20"/>
  <c r="D11436" i="20" s="1"/>
  <c r="E11436" i="20"/>
  <c r="C11437" i="20"/>
  <c r="D11437" i="20" s="1"/>
  <c r="E11437" i="20"/>
  <c r="C11438" i="20"/>
  <c r="D11438" i="20" s="1"/>
  <c r="E11438" i="20"/>
  <c r="C11439" i="20"/>
  <c r="D11439" i="20" s="1"/>
  <c r="E11439" i="20"/>
  <c r="C11440" i="20"/>
  <c r="D11440" i="20" s="1"/>
  <c r="E11440" i="20"/>
  <c r="C11441" i="20"/>
  <c r="D11441" i="20" s="1"/>
  <c r="E11441" i="20"/>
  <c r="C11442" i="20"/>
  <c r="D11442" i="20" s="1"/>
  <c r="E11442" i="20"/>
  <c r="C11443" i="20"/>
  <c r="D11443" i="20" s="1"/>
  <c r="E11443" i="20"/>
  <c r="C11444" i="20"/>
  <c r="D11444" i="20" s="1"/>
  <c r="E11444" i="20"/>
  <c r="C11445" i="20"/>
  <c r="D11445" i="20" s="1"/>
  <c r="E11445" i="20"/>
  <c r="C11446" i="20"/>
  <c r="D11446" i="20" s="1"/>
  <c r="E11446" i="20"/>
  <c r="C11447" i="20"/>
  <c r="D11447" i="20" s="1"/>
  <c r="E11447" i="20"/>
  <c r="C11448" i="20"/>
  <c r="D11448" i="20" s="1"/>
  <c r="E11448" i="20"/>
  <c r="C11449" i="20"/>
  <c r="D11449" i="20" s="1"/>
  <c r="E11449" i="20"/>
  <c r="C11450" i="20"/>
  <c r="D11450" i="20" s="1"/>
  <c r="E11450" i="20"/>
  <c r="C11451" i="20"/>
  <c r="D11451" i="20" s="1"/>
  <c r="E11451" i="20"/>
  <c r="C11452" i="20"/>
  <c r="D11452" i="20" s="1"/>
  <c r="E11452" i="20"/>
  <c r="C11453" i="20"/>
  <c r="D11453" i="20" s="1"/>
  <c r="E11453" i="20"/>
  <c r="C11454" i="20"/>
  <c r="D11454" i="20" s="1"/>
  <c r="E11454" i="20"/>
  <c r="C11455" i="20"/>
  <c r="D11455" i="20" s="1"/>
  <c r="E11455" i="20"/>
  <c r="C11456" i="20"/>
  <c r="D11456" i="20" s="1"/>
  <c r="E11456" i="20"/>
  <c r="C11457" i="20"/>
  <c r="D11457" i="20" s="1"/>
  <c r="E11457" i="20"/>
  <c r="C11458" i="20"/>
  <c r="D11458" i="20" s="1"/>
  <c r="E11458" i="20"/>
  <c r="C11459" i="20"/>
  <c r="D11459" i="20" s="1"/>
  <c r="E11459" i="20"/>
  <c r="C11460" i="20"/>
  <c r="D11460" i="20" s="1"/>
  <c r="E11460" i="20"/>
  <c r="C11461" i="20"/>
  <c r="D11461" i="20" s="1"/>
  <c r="E11461" i="20"/>
  <c r="C11462" i="20"/>
  <c r="D11462" i="20" s="1"/>
  <c r="E11462" i="20"/>
  <c r="C11463" i="20"/>
  <c r="D11463" i="20" s="1"/>
  <c r="E11463" i="20"/>
  <c r="C11464" i="20"/>
  <c r="D11464" i="20" s="1"/>
  <c r="E11464" i="20"/>
  <c r="C11465" i="20"/>
  <c r="D11465" i="20" s="1"/>
  <c r="E11465" i="20"/>
  <c r="C11466" i="20"/>
  <c r="D11466" i="20" s="1"/>
  <c r="E11466" i="20"/>
  <c r="C11467" i="20"/>
  <c r="D11467" i="20" s="1"/>
  <c r="E11467" i="20"/>
  <c r="C11468" i="20"/>
  <c r="D11468" i="20" s="1"/>
  <c r="E11468" i="20"/>
  <c r="C11469" i="20"/>
  <c r="D11469" i="20" s="1"/>
  <c r="E11469" i="20"/>
  <c r="C11470" i="20"/>
  <c r="D11470" i="20" s="1"/>
  <c r="E11470" i="20"/>
  <c r="C11471" i="20"/>
  <c r="D11471" i="20" s="1"/>
  <c r="E11471" i="20"/>
  <c r="C11472" i="20"/>
  <c r="D11472" i="20" s="1"/>
  <c r="E11472" i="20"/>
  <c r="C11473" i="20"/>
  <c r="D11473" i="20" s="1"/>
  <c r="E11473" i="20"/>
  <c r="C11474" i="20"/>
  <c r="D11474" i="20" s="1"/>
  <c r="E11474" i="20"/>
  <c r="C11475" i="20"/>
  <c r="D11475" i="20" s="1"/>
  <c r="E11475" i="20"/>
  <c r="C11476" i="20"/>
  <c r="D11476" i="20" s="1"/>
  <c r="E11476" i="20"/>
  <c r="C11477" i="20"/>
  <c r="D11477" i="20" s="1"/>
  <c r="E11477" i="20"/>
  <c r="C11478" i="20"/>
  <c r="D11478" i="20" s="1"/>
  <c r="E11478" i="20"/>
  <c r="C11479" i="20"/>
  <c r="D11479" i="20" s="1"/>
  <c r="E11479" i="20"/>
  <c r="C11480" i="20"/>
  <c r="D11480" i="20" s="1"/>
  <c r="E11480" i="20"/>
  <c r="C11481" i="20"/>
  <c r="D11481" i="20" s="1"/>
  <c r="E11481" i="20"/>
  <c r="C11482" i="20"/>
  <c r="D11482" i="20" s="1"/>
  <c r="E11482" i="20"/>
  <c r="C11483" i="20"/>
  <c r="D11483" i="20" s="1"/>
  <c r="E11483" i="20"/>
  <c r="C11484" i="20"/>
  <c r="D11484" i="20" s="1"/>
  <c r="E11484" i="20"/>
  <c r="C11485" i="20"/>
  <c r="D11485" i="20" s="1"/>
  <c r="E11485" i="20"/>
  <c r="C11486" i="20"/>
  <c r="D11486" i="20" s="1"/>
  <c r="E11486" i="20"/>
  <c r="C11487" i="20"/>
  <c r="D11487" i="20" s="1"/>
  <c r="E11487" i="20"/>
  <c r="C11488" i="20"/>
  <c r="D11488" i="20" s="1"/>
  <c r="E11488" i="20"/>
  <c r="C11489" i="20"/>
  <c r="D11489" i="20" s="1"/>
  <c r="E11489" i="20"/>
  <c r="C11490" i="20"/>
  <c r="D11490" i="20" s="1"/>
  <c r="E11490" i="20"/>
  <c r="C11491" i="20"/>
  <c r="D11491" i="20" s="1"/>
  <c r="E11491" i="20"/>
  <c r="C11492" i="20"/>
  <c r="D11492" i="20" s="1"/>
  <c r="E11492" i="20"/>
  <c r="C11493" i="20"/>
  <c r="D11493" i="20" s="1"/>
  <c r="E11493" i="20"/>
  <c r="C11494" i="20"/>
  <c r="D11494" i="20" s="1"/>
  <c r="E11494" i="20"/>
  <c r="C11495" i="20"/>
  <c r="D11495" i="20" s="1"/>
  <c r="E11495" i="20"/>
  <c r="C11496" i="20"/>
  <c r="D11496" i="20" s="1"/>
  <c r="E11496" i="20"/>
  <c r="C11497" i="20"/>
  <c r="D11497" i="20" s="1"/>
  <c r="E11497" i="20"/>
  <c r="C11498" i="20"/>
  <c r="D11498" i="20" s="1"/>
  <c r="E11498" i="20"/>
  <c r="C11499" i="20"/>
  <c r="D11499" i="20" s="1"/>
  <c r="E11499" i="20"/>
  <c r="C11500" i="20"/>
  <c r="D11500" i="20" s="1"/>
  <c r="E11500" i="20"/>
  <c r="C11501" i="20"/>
  <c r="D11501" i="20" s="1"/>
  <c r="E11501" i="20"/>
  <c r="C11502" i="20"/>
  <c r="D11502" i="20" s="1"/>
  <c r="E11502" i="20"/>
  <c r="C11503" i="20"/>
  <c r="D11503" i="20" s="1"/>
  <c r="E11503" i="20"/>
  <c r="C11504" i="20"/>
  <c r="D11504" i="20" s="1"/>
  <c r="E11504" i="20"/>
  <c r="C11505" i="20"/>
  <c r="D11505" i="20" s="1"/>
  <c r="E11505" i="20"/>
  <c r="C11506" i="20"/>
  <c r="D11506" i="20" s="1"/>
  <c r="E11506" i="20"/>
  <c r="C11507" i="20"/>
  <c r="D11507" i="20" s="1"/>
  <c r="E11507" i="20"/>
  <c r="C11508" i="20"/>
  <c r="D11508" i="20" s="1"/>
  <c r="E11508" i="20"/>
  <c r="C11509" i="20"/>
  <c r="D11509" i="20" s="1"/>
  <c r="E11509" i="20"/>
  <c r="C11510" i="20"/>
  <c r="D11510" i="20" s="1"/>
  <c r="E11510" i="20"/>
  <c r="C11511" i="20"/>
  <c r="D11511" i="20" s="1"/>
  <c r="E11511" i="20"/>
  <c r="C11512" i="20"/>
  <c r="D11512" i="20" s="1"/>
  <c r="E11512" i="20"/>
  <c r="C11513" i="20"/>
  <c r="D11513" i="20" s="1"/>
  <c r="E11513" i="20"/>
  <c r="C11514" i="20"/>
  <c r="D11514" i="20" s="1"/>
  <c r="E11514" i="20"/>
  <c r="C11515" i="20"/>
  <c r="D11515" i="20" s="1"/>
  <c r="E11515" i="20"/>
  <c r="C11516" i="20"/>
  <c r="D11516" i="20" s="1"/>
  <c r="E11516" i="20"/>
  <c r="C11517" i="20"/>
  <c r="D11517" i="20" s="1"/>
  <c r="E11517" i="20"/>
  <c r="C11518" i="20"/>
  <c r="D11518" i="20" s="1"/>
  <c r="E11518" i="20"/>
  <c r="C11519" i="20"/>
  <c r="D11519" i="20" s="1"/>
  <c r="E11519" i="20"/>
  <c r="C11520" i="20"/>
  <c r="D11520" i="20" s="1"/>
  <c r="E11520" i="20"/>
  <c r="C11521" i="20"/>
  <c r="D11521" i="20" s="1"/>
  <c r="E11521" i="20"/>
  <c r="C11522" i="20"/>
  <c r="D11522" i="20" s="1"/>
  <c r="E11522" i="20"/>
  <c r="C11523" i="20"/>
  <c r="D11523" i="20" s="1"/>
  <c r="E11523" i="20"/>
  <c r="C11524" i="20"/>
  <c r="D11524" i="20" s="1"/>
  <c r="E11524" i="20"/>
  <c r="C11525" i="20"/>
  <c r="D11525" i="20" s="1"/>
  <c r="E11525" i="20"/>
  <c r="C11526" i="20"/>
  <c r="D11526" i="20" s="1"/>
  <c r="E11526" i="20"/>
  <c r="C11527" i="20"/>
  <c r="D11527" i="20" s="1"/>
  <c r="E11527" i="20"/>
  <c r="C11528" i="20"/>
  <c r="D11528" i="20" s="1"/>
  <c r="E11528" i="20"/>
  <c r="C11529" i="20"/>
  <c r="D11529" i="20" s="1"/>
  <c r="E11529" i="20"/>
  <c r="C11530" i="20"/>
  <c r="D11530" i="20" s="1"/>
  <c r="E11530" i="20"/>
  <c r="C11531" i="20"/>
  <c r="D11531" i="20" s="1"/>
  <c r="E11531" i="20"/>
  <c r="C11532" i="20"/>
  <c r="D11532" i="20" s="1"/>
  <c r="E11532" i="20"/>
  <c r="C11533" i="20"/>
  <c r="D11533" i="20" s="1"/>
  <c r="E11533" i="20"/>
  <c r="C11534" i="20"/>
  <c r="D11534" i="20" s="1"/>
  <c r="E11534" i="20"/>
  <c r="C11535" i="20"/>
  <c r="D11535" i="20" s="1"/>
  <c r="E11535" i="20"/>
  <c r="C11536" i="20"/>
  <c r="D11536" i="20" s="1"/>
  <c r="E11536" i="20"/>
  <c r="C11537" i="20"/>
  <c r="D11537" i="20" s="1"/>
  <c r="E11537" i="20"/>
  <c r="C11538" i="20"/>
  <c r="D11538" i="20" s="1"/>
  <c r="E11538" i="20"/>
  <c r="C11539" i="20"/>
  <c r="D11539" i="20" s="1"/>
  <c r="E11539" i="20"/>
  <c r="C11540" i="20"/>
  <c r="D11540" i="20" s="1"/>
  <c r="E11540" i="20"/>
  <c r="C11541" i="20"/>
  <c r="D11541" i="20" s="1"/>
  <c r="E11541" i="20"/>
  <c r="C11542" i="20"/>
  <c r="D11542" i="20" s="1"/>
  <c r="E11542" i="20"/>
  <c r="C11543" i="20"/>
  <c r="D11543" i="20" s="1"/>
  <c r="E11543" i="20"/>
  <c r="C11544" i="20"/>
  <c r="D11544" i="20" s="1"/>
  <c r="E11544" i="20"/>
  <c r="C11545" i="20"/>
  <c r="D11545" i="20" s="1"/>
  <c r="E11545" i="20"/>
  <c r="C11546" i="20"/>
  <c r="D11546" i="20" s="1"/>
  <c r="E11546" i="20"/>
  <c r="C11547" i="20"/>
  <c r="D11547" i="20" s="1"/>
  <c r="E11547" i="20"/>
  <c r="C11548" i="20"/>
  <c r="D11548" i="20" s="1"/>
  <c r="E11548" i="20"/>
  <c r="C11549" i="20"/>
  <c r="D11549" i="20" s="1"/>
  <c r="E11549" i="20"/>
  <c r="C11550" i="20"/>
  <c r="D11550" i="20" s="1"/>
  <c r="E11550" i="20"/>
  <c r="C11551" i="20"/>
  <c r="D11551" i="20" s="1"/>
  <c r="E11551" i="20"/>
  <c r="C11552" i="20"/>
  <c r="D11552" i="20" s="1"/>
  <c r="E11552" i="20"/>
  <c r="C11553" i="20"/>
  <c r="D11553" i="20" s="1"/>
  <c r="E11553" i="20"/>
  <c r="C11554" i="20"/>
  <c r="D11554" i="20" s="1"/>
  <c r="E11554" i="20"/>
  <c r="C11555" i="20"/>
  <c r="D11555" i="20" s="1"/>
  <c r="E11555" i="20"/>
  <c r="C11556" i="20"/>
  <c r="D11556" i="20" s="1"/>
  <c r="E11556" i="20"/>
  <c r="C11557" i="20"/>
  <c r="D11557" i="20" s="1"/>
  <c r="E11557" i="20"/>
  <c r="C11558" i="20"/>
  <c r="D11558" i="20" s="1"/>
  <c r="E11558" i="20"/>
  <c r="C11559" i="20"/>
  <c r="D11559" i="20" s="1"/>
  <c r="E11559" i="20"/>
  <c r="C11560" i="20"/>
  <c r="D11560" i="20" s="1"/>
  <c r="E11560" i="20"/>
  <c r="C11561" i="20"/>
  <c r="D11561" i="20" s="1"/>
  <c r="E11561" i="20"/>
  <c r="C11562" i="20"/>
  <c r="D11562" i="20" s="1"/>
  <c r="E11562" i="20"/>
  <c r="C11563" i="20"/>
  <c r="D11563" i="20" s="1"/>
  <c r="E11563" i="20"/>
  <c r="C11564" i="20"/>
  <c r="D11564" i="20" s="1"/>
  <c r="E11564" i="20"/>
  <c r="C11565" i="20"/>
  <c r="D11565" i="20" s="1"/>
  <c r="E11565" i="20"/>
  <c r="C11566" i="20"/>
  <c r="D11566" i="20" s="1"/>
  <c r="E11566" i="20"/>
  <c r="C11567" i="20"/>
  <c r="D11567" i="20" s="1"/>
  <c r="E11567" i="20"/>
  <c r="C11568" i="20"/>
  <c r="D11568" i="20" s="1"/>
  <c r="E11568" i="20"/>
  <c r="C11569" i="20"/>
  <c r="D11569" i="20" s="1"/>
  <c r="E11569" i="20"/>
  <c r="C11570" i="20"/>
  <c r="D11570" i="20" s="1"/>
  <c r="E11570" i="20"/>
  <c r="C11571" i="20"/>
  <c r="D11571" i="20" s="1"/>
  <c r="E11571" i="20"/>
  <c r="C11572" i="20"/>
  <c r="D11572" i="20" s="1"/>
  <c r="E11572" i="20"/>
  <c r="C11573" i="20"/>
  <c r="D11573" i="20" s="1"/>
  <c r="E11573" i="20"/>
  <c r="C11574" i="20"/>
  <c r="D11574" i="20" s="1"/>
  <c r="E11574" i="20"/>
  <c r="C11575" i="20"/>
  <c r="D11575" i="20" s="1"/>
  <c r="E11575" i="20"/>
  <c r="C11576" i="20"/>
  <c r="D11576" i="20" s="1"/>
  <c r="E11576" i="20"/>
  <c r="C11577" i="20"/>
  <c r="D11577" i="20" s="1"/>
  <c r="E11577" i="20"/>
  <c r="C11578" i="20"/>
  <c r="D11578" i="20" s="1"/>
  <c r="E11578" i="20"/>
  <c r="C11579" i="20"/>
  <c r="D11579" i="20" s="1"/>
  <c r="E11579" i="20"/>
  <c r="C11580" i="20"/>
  <c r="D11580" i="20" s="1"/>
  <c r="E11580" i="20"/>
  <c r="C11581" i="20"/>
  <c r="D11581" i="20" s="1"/>
  <c r="E11581" i="20"/>
  <c r="C11582" i="20"/>
  <c r="D11582" i="20" s="1"/>
  <c r="E11582" i="20"/>
  <c r="C11583" i="20"/>
  <c r="D11583" i="20" s="1"/>
  <c r="E11583" i="20"/>
  <c r="C11584" i="20"/>
  <c r="D11584" i="20" s="1"/>
  <c r="E11584" i="20"/>
  <c r="C11585" i="20"/>
  <c r="D11585" i="20" s="1"/>
  <c r="E11585" i="20"/>
  <c r="C11586" i="20"/>
  <c r="D11586" i="20" s="1"/>
  <c r="E11586" i="20"/>
  <c r="C11587" i="20"/>
  <c r="D11587" i="20" s="1"/>
  <c r="E11587" i="20"/>
  <c r="C11588" i="20"/>
  <c r="D11588" i="20" s="1"/>
  <c r="E11588" i="20"/>
  <c r="C11589" i="20"/>
  <c r="D11589" i="20" s="1"/>
  <c r="E11589" i="20"/>
  <c r="C11590" i="20"/>
  <c r="D11590" i="20" s="1"/>
  <c r="E11590" i="20"/>
  <c r="C11591" i="20"/>
  <c r="D11591" i="20" s="1"/>
  <c r="E11591" i="20"/>
  <c r="C11592" i="20"/>
  <c r="D11592" i="20" s="1"/>
  <c r="E11592" i="20"/>
  <c r="C11593" i="20"/>
  <c r="D11593" i="20" s="1"/>
  <c r="E11593" i="20"/>
  <c r="C11594" i="20"/>
  <c r="D11594" i="20" s="1"/>
  <c r="E11594" i="20"/>
  <c r="C11595" i="20"/>
  <c r="D11595" i="20" s="1"/>
  <c r="E11595" i="20"/>
  <c r="C11596" i="20"/>
  <c r="D11596" i="20" s="1"/>
  <c r="E11596" i="20"/>
  <c r="C11597" i="20"/>
  <c r="D11597" i="20" s="1"/>
  <c r="E11597" i="20"/>
  <c r="C11598" i="20"/>
  <c r="D11598" i="20" s="1"/>
  <c r="E11598" i="20"/>
  <c r="C11599" i="20"/>
  <c r="D11599" i="20" s="1"/>
  <c r="E11599" i="20"/>
  <c r="C11600" i="20"/>
  <c r="D11600" i="20" s="1"/>
  <c r="E11600" i="20"/>
  <c r="C11601" i="20"/>
  <c r="D11601" i="20" s="1"/>
  <c r="E11601" i="20"/>
  <c r="C11602" i="20"/>
  <c r="D11602" i="20" s="1"/>
  <c r="E11602" i="20"/>
  <c r="C11603" i="20"/>
  <c r="D11603" i="20" s="1"/>
  <c r="E11603" i="20"/>
  <c r="C11604" i="20"/>
  <c r="D11604" i="20" s="1"/>
  <c r="E11604" i="20"/>
  <c r="C11605" i="20"/>
  <c r="D11605" i="20" s="1"/>
  <c r="E11605" i="20"/>
  <c r="C11606" i="20"/>
  <c r="D11606" i="20" s="1"/>
  <c r="E11606" i="20"/>
  <c r="C11607" i="20"/>
  <c r="D11607" i="20" s="1"/>
  <c r="E11607" i="20"/>
  <c r="C11608" i="20"/>
  <c r="D11608" i="20" s="1"/>
  <c r="E11608" i="20"/>
  <c r="C11609" i="20"/>
  <c r="D11609" i="20" s="1"/>
  <c r="E11609" i="20"/>
  <c r="C11610" i="20"/>
  <c r="D11610" i="20" s="1"/>
  <c r="E11610" i="20"/>
  <c r="C11611" i="20"/>
  <c r="D11611" i="20" s="1"/>
  <c r="E11611" i="20"/>
  <c r="C11612" i="20"/>
  <c r="D11612" i="20" s="1"/>
  <c r="E11612" i="20"/>
  <c r="C11613" i="20"/>
  <c r="D11613" i="20" s="1"/>
  <c r="E11613" i="20"/>
  <c r="C11614" i="20"/>
  <c r="D11614" i="20" s="1"/>
  <c r="E11614" i="20"/>
  <c r="C11615" i="20"/>
  <c r="D11615" i="20" s="1"/>
  <c r="E11615" i="20"/>
  <c r="C11616" i="20"/>
  <c r="D11616" i="20" s="1"/>
  <c r="E11616" i="20"/>
  <c r="C11617" i="20"/>
  <c r="D11617" i="20" s="1"/>
  <c r="E11617" i="20"/>
  <c r="C11618" i="20"/>
  <c r="D11618" i="20" s="1"/>
  <c r="E11618" i="20"/>
  <c r="C11619" i="20"/>
  <c r="D11619" i="20" s="1"/>
  <c r="E11619" i="20"/>
  <c r="C11620" i="20"/>
  <c r="D11620" i="20" s="1"/>
  <c r="E11620" i="20"/>
  <c r="C11621" i="20"/>
  <c r="D11621" i="20" s="1"/>
  <c r="E11621" i="20"/>
  <c r="C11622" i="20"/>
  <c r="D11622" i="20" s="1"/>
  <c r="E11622" i="20"/>
  <c r="C11623" i="20"/>
  <c r="D11623" i="20" s="1"/>
  <c r="E11623" i="20"/>
  <c r="C11624" i="20"/>
  <c r="D11624" i="20" s="1"/>
  <c r="E11624" i="20"/>
  <c r="C11625" i="20"/>
  <c r="D11625" i="20" s="1"/>
  <c r="E11625" i="20"/>
  <c r="C11626" i="20"/>
  <c r="D11626" i="20" s="1"/>
  <c r="E11626" i="20"/>
  <c r="C11627" i="20"/>
  <c r="D11627" i="20" s="1"/>
  <c r="E11627" i="20"/>
  <c r="C11628" i="20"/>
  <c r="D11628" i="20" s="1"/>
  <c r="E11628" i="20"/>
  <c r="C11629" i="20"/>
  <c r="D11629" i="20" s="1"/>
  <c r="E11629" i="20"/>
  <c r="C11630" i="20"/>
  <c r="D11630" i="20" s="1"/>
  <c r="E11630" i="20"/>
  <c r="C11631" i="20"/>
  <c r="D11631" i="20" s="1"/>
  <c r="E11631" i="20"/>
  <c r="C11632" i="20"/>
  <c r="D11632" i="20" s="1"/>
  <c r="E11632" i="20"/>
  <c r="C11633" i="20"/>
  <c r="D11633" i="20" s="1"/>
  <c r="E11633" i="20"/>
  <c r="C11634" i="20"/>
  <c r="D11634" i="20" s="1"/>
  <c r="E11634" i="20"/>
  <c r="C11635" i="20"/>
  <c r="D11635" i="20" s="1"/>
  <c r="E11635" i="20"/>
  <c r="C11636" i="20"/>
  <c r="D11636" i="20" s="1"/>
  <c r="E11636" i="20"/>
  <c r="C11637" i="20"/>
  <c r="D11637" i="20" s="1"/>
  <c r="E11637" i="20"/>
  <c r="C11638" i="20"/>
  <c r="D11638" i="20" s="1"/>
  <c r="E11638" i="20"/>
  <c r="C11639" i="20"/>
  <c r="D11639" i="20" s="1"/>
  <c r="E11639" i="20"/>
  <c r="C11640" i="20"/>
  <c r="D11640" i="20" s="1"/>
  <c r="E11640" i="20"/>
  <c r="C11641" i="20"/>
  <c r="D11641" i="20" s="1"/>
  <c r="E11641" i="20"/>
  <c r="C11642" i="20"/>
  <c r="D11642" i="20" s="1"/>
  <c r="E11642" i="20"/>
  <c r="C11643" i="20"/>
  <c r="D11643" i="20" s="1"/>
  <c r="E11643" i="20"/>
  <c r="C11644" i="20"/>
  <c r="D11644" i="20" s="1"/>
  <c r="E11644" i="20"/>
  <c r="C11645" i="20"/>
  <c r="D11645" i="20" s="1"/>
  <c r="E11645" i="20"/>
  <c r="C11646" i="20"/>
  <c r="D11646" i="20" s="1"/>
  <c r="E11646" i="20"/>
  <c r="C11647" i="20"/>
  <c r="D11647" i="20" s="1"/>
  <c r="E11647" i="20"/>
  <c r="C11648" i="20"/>
  <c r="D11648" i="20" s="1"/>
  <c r="E11648" i="20"/>
  <c r="C11649" i="20"/>
  <c r="D11649" i="20" s="1"/>
  <c r="E11649" i="20"/>
  <c r="C11650" i="20"/>
  <c r="D11650" i="20" s="1"/>
  <c r="E11650" i="20"/>
  <c r="C11651" i="20"/>
  <c r="D11651" i="20" s="1"/>
  <c r="E11651" i="20"/>
  <c r="C11652" i="20"/>
  <c r="D11652" i="20" s="1"/>
  <c r="E11652" i="20"/>
  <c r="C11653" i="20"/>
  <c r="D11653" i="20" s="1"/>
  <c r="E11653" i="20"/>
  <c r="C11654" i="20"/>
  <c r="D11654" i="20" s="1"/>
  <c r="E11654" i="20"/>
  <c r="C11655" i="20"/>
  <c r="D11655" i="20" s="1"/>
  <c r="E11655" i="20"/>
  <c r="C11656" i="20"/>
  <c r="D11656" i="20" s="1"/>
  <c r="E11656" i="20"/>
  <c r="C11657" i="20"/>
  <c r="D11657" i="20" s="1"/>
  <c r="E11657" i="20"/>
  <c r="C11658" i="20"/>
  <c r="D11658" i="20" s="1"/>
  <c r="E11658" i="20"/>
  <c r="C11659" i="20"/>
  <c r="D11659" i="20" s="1"/>
  <c r="E11659" i="20"/>
  <c r="C11660" i="20"/>
  <c r="D11660" i="20" s="1"/>
  <c r="E11660" i="20"/>
  <c r="C11661" i="20"/>
  <c r="D11661" i="20" s="1"/>
  <c r="E11661" i="20"/>
  <c r="C11662" i="20"/>
  <c r="D11662" i="20" s="1"/>
  <c r="E11662" i="20"/>
  <c r="C11663" i="20"/>
  <c r="D11663" i="20" s="1"/>
  <c r="E11663" i="20"/>
  <c r="C11664" i="20"/>
  <c r="D11664" i="20" s="1"/>
  <c r="E11664" i="20"/>
  <c r="C11665" i="20"/>
  <c r="D11665" i="20" s="1"/>
  <c r="E11665" i="20"/>
  <c r="C11666" i="20"/>
  <c r="D11666" i="20" s="1"/>
  <c r="E11666" i="20"/>
  <c r="C11667" i="20"/>
  <c r="D11667" i="20" s="1"/>
  <c r="E11667" i="20"/>
  <c r="C11668" i="20"/>
  <c r="D11668" i="20" s="1"/>
  <c r="E11668" i="20"/>
  <c r="C11669" i="20"/>
  <c r="D11669" i="20" s="1"/>
  <c r="E11669" i="20"/>
  <c r="C11670" i="20"/>
  <c r="D11670" i="20" s="1"/>
  <c r="E11670" i="20"/>
  <c r="C11671" i="20"/>
  <c r="D11671" i="20" s="1"/>
  <c r="E11671" i="20"/>
  <c r="C11672" i="20"/>
  <c r="D11672" i="20" s="1"/>
  <c r="E11672" i="20"/>
  <c r="C11673" i="20"/>
  <c r="D11673" i="20" s="1"/>
  <c r="E11673" i="20"/>
  <c r="C11674" i="20"/>
  <c r="D11674" i="20" s="1"/>
  <c r="E11674" i="20"/>
  <c r="C11675" i="20"/>
  <c r="D11675" i="20" s="1"/>
  <c r="E11675" i="20"/>
  <c r="C11676" i="20"/>
  <c r="D11676" i="20" s="1"/>
  <c r="E11676" i="20"/>
  <c r="C11677" i="20"/>
  <c r="D11677" i="20" s="1"/>
  <c r="E11677" i="20"/>
  <c r="C11678" i="20"/>
  <c r="D11678" i="20" s="1"/>
  <c r="E11678" i="20"/>
  <c r="C11679" i="20"/>
  <c r="D11679" i="20" s="1"/>
  <c r="E11679" i="20"/>
  <c r="C11680" i="20"/>
  <c r="D11680" i="20" s="1"/>
  <c r="E11680" i="20"/>
  <c r="C11681" i="20"/>
  <c r="D11681" i="20" s="1"/>
  <c r="E11681" i="20"/>
  <c r="C11682" i="20"/>
  <c r="D11682" i="20" s="1"/>
  <c r="E11682" i="20"/>
  <c r="C11683" i="20"/>
  <c r="D11683" i="20" s="1"/>
  <c r="E11683" i="20"/>
  <c r="C11684" i="20"/>
  <c r="D11684" i="20" s="1"/>
  <c r="E11684" i="20"/>
  <c r="C11685" i="20"/>
  <c r="D11685" i="20" s="1"/>
  <c r="E11685" i="20"/>
  <c r="C11686" i="20"/>
  <c r="D11686" i="20" s="1"/>
  <c r="E11686" i="20"/>
  <c r="C11687" i="20"/>
  <c r="D11687" i="20" s="1"/>
  <c r="E11687" i="20"/>
  <c r="C11688" i="20"/>
  <c r="D11688" i="20" s="1"/>
  <c r="E11688" i="20"/>
  <c r="C11689" i="20"/>
  <c r="D11689" i="20" s="1"/>
  <c r="E11689" i="20"/>
  <c r="C11690" i="20"/>
  <c r="D11690" i="20" s="1"/>
  <c r="E11690" i="20"/>
  <c r="C11691" i="20"/>
  <c r="D11691" i="20" s="1"/>
  <c r="E11691" i="20"/>
  <c r="C11692" i="20"/>
  <c r="D11692" i="20" s="1"/>
  <c r="E11692" i="20"/>
  <c r="C11693" i="20"/>
  <c r="D11693" i="20" s="1"/>
  <c r="E11693" i="20"/>
  <c r="C11694" i="20"/>
  <c r="D11694" i="20" s="1"/>
  <c r="E11694" i="20"/>
  <c r="C11695" i="20"/>
  <c r="D11695" i="20" s="1"/>
  <c r="E11695" i="20"/>
  <c r="C11696" i="20"/>
  <c r="D11696" i="20" s="1"/>
  <c r="E11696" i="20"/>
  <c r="C11697" i="20"/>
  <c r="D11697" i="20" s="1"/>
  <c r="E11697" i="20"/>
  <c r="C11698" i="20"/>
  <c r="D11698" i="20" s="1"/>
  <c r="E11698" i="20"/>
  <c r="C11699" i="20"/>
  <c r="D11699" i="20" s="1"/>
  <c r="E11699" i="20"/>
  <c r="C11700" i="20"/>
  <c r="D11700" i="20" s="1"/>
  <c r="E11700" i="20"/>
  <c r="C11701" i="20"/>
  <c r="D11701" i="20" s="1"/>
  <c r="E11701" i="20"/>
  <c r="C11702" i="20"/>
  <c r="D11702" i="20" s="1"/>
  <c r="E11702" i="20"/>
  <c r="C11703" i="20"/>
  <c r="D11703" i="20" s="1"/>
  <c r="E11703" i="20"/>
  <c r="C11704" i="20"/>
  <c r="D11704" i="20" s="1"/>
  <c r="E11704" i="20"/>
  <c r="C11705" i="20"/>
  <c r="D11705" i="20" s="1"/>
  <c r="E11705" i="20"/>
  <c r="C11706" i="20"/>
  <c r="D11706" i="20" s="1"/>
  <c r="E11706" i="20"/>
  <c r="C11707" i="20"/>
  <c r="D11707" i="20" s="1"/>
  <c r="E11707" i="20"/>
  <c r="C11708" i="20"/>
  <c r="D11708" i="20" s="1"/>
  <c r="E11708" i="20"/>
  <c r="C11709" i="20"/>
  <c r="D11709" i="20" s="1"/>
  <c r="E11709" i="20"/>
  <c r="C11710" i="20"/>
  <c r="D11710" i="20" s="1"/>
  <c r="E11710" i="20"/>
  <c r="C11711" i="20"/>
  <c r="D11711" i="20" s="1"/>
  <c r="E11711" i="20"/>
  <c r="C11712" i="20"/>
  <c r="D11712" i="20" s="1"/>
  <c r="E11712" i="20"/>
  <c r="C11713" i="20"/>
  <c r="D11713" i="20" s="1"/>
  <c r="E11713" i="20"/>
  <c r="C11714" i="20"/>
  <c r="D11714" i="20" s="1"/>
  <c r="E11714" i="20"/>
  <c r="C11715" i="20"/>
  <c r="D11715" i="20" s="1"/>
  <c r="E11715" i="20"/>
  <c r="C11716" i="20"/>
  <c r="D11716" i="20" s="1"/>
  <c r="E11716" i="20"/>
  <c r="C11717" i="20"/>
  <c r="D11717" i="20" s="1"/>
  <c r="E11717" i="20"/>
  <c r="C11718" i="20"/>
  <c r="D11718" i="20" s="1"/>
  <c r="E11718" i="20"/>
  <c r="C11719" i="20"/>
  <c r="D11719" i="20" s="1"/>
  <c r="E11719" i="20"/>
  <c r="C11720" i="20"/>
  <c r="D11720" i="20" s="1"/>
  <c r="E11720" i="20"/>
  <c r="C11721" i="20"/>
  <c r="D11721" i="20" s="1"/>
  <c r="E11721" i="20"/>
  <c r="C11722" i="20"/>
  <c r="D11722" i="20" s="1"/>
  <c r="E11722" i="20"/>
  <c r="C11723" i="20"/>
  <c r="D11723" i="20" s="1"/>
  <c r="E11723" i="20"/>
  <c r="C11724" i="20"/>
  <c r="D11724" i="20" s="1"/>
  <c r="E11724" i="20"/>
  <c r="C11725" i="20"/>
  <c r="D11725" i="20" s="1"/>
  <c r="E11725" i="20"/>
  <c r="C11726" i="20"/>
  <c r="D11726" i="20" s="1"/>
  <c r="E11726" i="20"/>
  <c r="C11727" i="20"/>
  <c r="D11727" i="20" s="1"/>
  <c r="E11727" i="20"/>
  <c r="C11728" i="20"/>
  <c r="D11728" i="20" s="1"/>
  <c r="E11728" i="20"/>
  <c r="C11729" i="20"/>
  <c r="D11729" i="20" s="1"/>
  <c r="E11729" i="20"/>
  <c r="C11730" i="20"/>
  <c r="D11730" i="20" s="1"/>
  <c r="E11730" i="20"/>
  <c r="C11731" i="20"/>
  <c r="D11731" i="20" s="1"/>
  <c r="E11731" i="20"/>
  <c r="C11732" i="20"/>
  <c r="D11732" i="20" s="1"/>
  <c r="E11732" i="20"/>
  <c r="C11733" i="20"/>
  <c r="D11733" i="20" s="1"/>
  <c r="E11733" i="20"/>
  <c r="C11734" i="20"/>
  <c r="D11734" i="20" s="1"/>
  <c r="E11734" i="20"/>
  <c r="C11735" i="20"/>
  <c r="D11735" i="20" s="1"/>
  <c r="E11735" i="20"/>
  <c r="C11736" i="20"/>
  <c r="D11736" i="20" s="1"/>
  <c r="E11736" i="20"/>
  <c r="C11737" i="20"/>
  <c r="D11737" i="20" s="1"/>
  <c r="E11737" i="20"/>
  <c r="C11738" i="20"/>
  <c r="D11738" i="20" s="1"/>
  <c r="E11738" i="20"/>
  <c r="C11739" i="20"/>
  <c r="D11739" i="20" s="1"/>
  <c r="E11739" i="20"/>
  <c r="C11740" i="20"/>
  <c r="D11740" i="20" s="1"/>
  <c r="E11740" i="20"/>
  <c r="C11741" i="20"/>
  <c r="D11741" i="20" s="1"/>
  <c r="E11741" i="20"/>
  <c r="C11742" i="20"/>
  <c r="D11742" i="20" s="1"/>
  <c r="E11742" i="20"/>
  <c r="C11743" i="20"/>
  <c r="D11743" i="20" s="1"/>
  <c r="E11743" i="20"/>
  <c r="C11744" i="20"/>
  <c r="D11744" i="20" s="1"/>
  <c r="E11744" i="20"/>
  <c r="C11745" i="20"/>
  <c r="D11745" i="20" s="1"/>
  <c r="E11745" i="20"/>
  <c r="C11746" i="20"/>
  <c r="D11746" i="20" s="1"/>
  <c r="E11746" i="20"/>
  <c r="C11747" i="20"/>
  <c r="D11747" i="20" s="1"/>
  <c r="E11747" i="20"/>
  <c r="C11748" i="20"/>
  <c r="D11748" i="20" s="1"/>
  <c r="E11748" i="20"/>
  <c r="C11749" i="20"/>
  <c r="D11749" i="20" s="1"/>
  <c r="E11749" i="20"/>
  <c r="C11750" i="20"/>
  <c r="D11750" i="20" s="1"/>
  <c r="E11750" i="20"/>
  <c r="C11751" i="20"/>
  <c r="D11751" i="20" s="1"/>
  <c r="E11751" i="20"/>
  <c r="C11752" i="20"/>
  <c r="D11752" i="20" s="1"/>
  <c r="E11752" i="20"/>
  <c r="C11753" i="20"/>
  <c r="D11753" i="20" s="1"/>
  <c r="E11753" i="20"/>
  <c r="C11754" i="20"/>
  <c r="D11754" i="20" s="1"/>
  <c r="E11754" i="20"/>
  <c r="C11755" i="20"/>
  <c r="D11755" i="20" s="1"/>
  <c r="E11755" i="20"/>
  <c r="C11756" i="20"/>
  <c r="D11756" i="20" s="1"/>
  <c r="E11756" i="20"/>
  <c r="C11757" i="20"/>
  <c r="D11757" i="20" s="1"/>
  <c r="E11757" i="20"/>
  <c r="C11758" i="20"/>
  <c r="D11758" i="20" s="1"/>
  <c r="E11758" i="20"/>
  <c r="C11759" i="20"/>
  <c r="D11759" i="20" s="1"/>
  <c r="E11759" i="20"/>
  <c r="C11760" i="20"/>
  <c r="D11760" i="20" s="1"/>
  <c r="E11760" i="20"/>
  <c r="C11761" i="20"/>
  <c r="D11761" i="20" s="1"/>
  <c r="E11761" i="20"/>
  <c r="C11762" i="20"/>
  <c r="D11762" i="20" s="1"/>
  <c r="E11762" i="20"/>
  <c r="C11763" i="20"/>
  <c r="D11763" i="20" s="1"/>
  <c r="E11763" i="20"/>
  <c r="C11764" i="20"/>
  <c r="D11764" i="20" s="1"/>
  <c r="E11764" i="20"/>
  <c r="C11765" i="20"/>
  <c r="D11765" i="20" s="1"/>
  <c r="E11765" i="20"/>
  <c r="C11766" i="20"/>
  <c r="D11766" i="20" s="1"/>
  <c r="E11766" i="20"/>
  <c r="C11767" i="20"/>
  <c r="D11767" i="20" s="1"/>
  <c r="E11767" i="20"/>
  <c r="C11768" i="20"/>
  <c r="D11768" i="20" s="1"/>
  <c r="E11768" i="20"/>
  <c r="C11769" i="20"/>
  <c r="D11769" i="20" s="1"/>
  <c r="E11769" i="20"/>
  <c r="C11770" i="20"/>
  <c r="D11770" i="20" s="1"/>
  <c r="E11770" i="20"/>
  <c r="C11771" i="20"/>
  <c r="D11771" i="20" s="1"/>
  <c r="E11771" i="20"/>
  <c r="C11772" i="20"/>
  <c r="D11772" i="20" s="1"/>
  <c r="E11772" i="20"/>
  <c r="C11773" i="20"/>
  <c r="D11773" i="20" s="1"/>
  <c r="E11773" i="20"/>
  <c r="C11774" i="20"/>
  <c r="D11774" i="20" s="1"/>
  <c r="E11774" i="20"/>
  <c r="C11775" i="20"/>
  <c r="D11775" i="20" s="1"/>
  <c r="E11775" i="20"/>
  <c r="C11776" i="20"/>
  <c r="D11776" i="20" s="1"/>
  <c r="E11776" i="20"/>
  <c r="C11777" i="20"/>
  <c r="D11777" i="20" s="1"/>
  <c r="E11777" i="20"/>
  <c r="C11778" i="20"/>
  <c r="D11778" i="20" s="1"/>
  <c r="E11778" i="20"/>
  <c r="C11779" i="20"/>
  <c r="D11779" i="20" s="1"/>
  <c r="E11779" i="20"/>
  <c r="C11780" i="20"/>
  <c r="D11780" i="20" s="1"/>
  <c r="E11780" i="20"/>
  <c r="C11781" i="20"/>
  <c r="D11781" i="20" s="1"/>
  <c r="E11781" i="20"/>
  <c r="C11782" i="20"/>
  <c r="D11782" i="20" s="1"/>
  <c r="E11782" i="20"/>
  <c r="C11783" i="20"/>
  <c r="D11783" i="20" s="1"/>
  <c r="E11783" i="20"/>
  <c r="C11784" i="20"/>
  <c r="D11784" i="20" s="1"/>
  <c r="E11784" i="20"/>
  <c r="C11785" i="20"/>
  <c r="D11785" i="20" s="1"/>
  <c r="E11785" i="20"/>
  <c r="C11786" i="20"/>
  <c r="D11786" i="20" s="1"/>
  <c r="E11786" i="20"/>
  <c r="C11787" i="20"/>
  <c r="D11787" i="20" s="1"/>
  <c r="E11787" i="20"/>
  <c r="C11788" i="20"/>
  <c r="D11788" i="20" s="1"/>
  <c r="E11788" i="20"/>
  <c r="C11789" i="20"/>
  <c r="D11789" i="20" s="1"/>
  <c r="E11789" i="20"/>
  <c r="C11790" i="20"/>
  <c r="D11790" i="20" s="1"/>
  <c r="E11790" i="20"/>
  <c r="C11791" i="20"/>
  <c r="D11791" i="20" s="1"/>
  <c r="E11791" i="20"/>
  <c r="C11792" i="20"/>
  <c r="D11792" i="20" s="1"/>
  <c r="E11792" i="20"/>
  <c r="C11793" i="20"/>
  <c r="D11793" i="20" s="1"/>
  <c r="E11793" i="20"/>
  <c r="C11794" i="20"/>
  <c r="D11794" i="20" s="1"/>
  <c r="E11794" i="20"/>
  <c r="C11795" i="20"/>
  <c r="D11795" i="20" s="1"/>
  <c r="E11795" i="20"/>
  <c r="C11796" i="20"/>
  <c r="D11796" i="20" s="1"/>
  <c r="E11796" i="20"/>
  <c r="C11797" i="20"/>
  <c r="D11797" i="20" s="1"/>
  <c r="E11797" i="20"/>
  <c r="C11798" i="20"/>
  <c r="D11798" i="20" s="1"/>
  <c r="E11798" i="20"/>
  <c r="C11799" i="20"/>
  <c r="D11799" i="20" s="1"/>
  <c r="E11799" i="20"/>
  <c r="C11800" i="20"/>
  <c r="D11800" i="20" s="1"/>
  <c r="E11800" i="20"/>
  <c r="C11801" i="20"/>
  <c r="D11801" i="20" s="1"/>
  <c r="E11801" i="20"/>
  <c r="C11802" i="20"/>
  <c r="D11802" i="20" s="1"/>
  <c r="E11802" i="20"/>
  <c r="C11803" i="20"/>
  <c r="D11803" i="20" s="1"/>
  <c r="E11803" i="20"/>
  <c r="C11804" i="20"/>
  <c r="D11804" i="20" s="1"/>
  <c r="E11804" i="20"/>
  <c r="C11805" i="20"/>
  <c r="D11805" i="20" s="1"/>
  <c r="E11805" i="20"/>
  <c r="C11806" i="20"/>
  <c r="D11806" i="20" s="1"/>
  <c r="E11806" i="20"/>
  <c r="C11807" i="20"/>
  <c r="D11807" i="20" s="1"/>
  <c r="E11807" i="20"/>
  <c r="C11808" i="20"/>
  <c r="D11808" i="20" s="1"/>
  <c r="E11808" i="20"/>
  <c r="C11809" i="20"/>
  <c r="D11809" i="20" s="1"/>
  <c r="E11809" i="20"/>
  <c r="C11810" i="20"/>
  <c r="D11810" i="20" s="1"/>
  <c r="E11810" i="20"/>
  <c r="C11811" i="20"/>
  <c r="D11811" i="20" s="1"/>
  <c r="E11811" i="20"/>
  <c r="C11812" i="20"/>
  <c r="D11812" i="20" s="1"/>
  <c r="E11812" i="20"/>
  <c r="C11813" i="20"/>
  <c r="D11813" i="20" s="1"/>
  <c r="E11813" i="20"/>
  <c r="C11814" i="20"/>
  <c r="D11814" i="20" s="1"/>
  <c r="E11814" i="20"/>
  <c r="C11815" i="20"/>
  <c r="D11815" i="20" s="1"/>
  <c r="E11815" i="20"/>
  <c r="C11816" i="20"/>
  <c r="D11816" i="20" s="1"/>
  <c r="E11816" i="20"/>
  <c r="C11817" i="20"/>
  <c r="D11817" i="20" s="1"/>
  <c r="E11817" i="20"/>
  <c r="C11818" i="20"/>
  <c r="D11818" i="20" s="1"/>
  <c r="E11818" i="20"/>
  <c r="C11819" i="20"/>
  <c r="D11819" i="20" s="1"/>
  <c r="E11819" i="20"/>
  <c r="C11820" i="20"/>
  <c r="D11820" i="20" s="1"/>
  <c r="E11820" i="20"/>
  <c r="C11821" i="20"/>
  <c r="D11821" i="20" s="1"/>
  <c r="E11821" i="20"/>
  <c r="C11822" i="20"/>
  <c r="D11822" i="20" s="1"/>
  <c r="E11822" i="20"/>
  <c r="C11823" i="20"/>
  <c r="D11823" i="20" s="1"/>
  <c r="E11823" i="20"/>
  <c r="C11824" i="20"/>
  <c r="D11824" i="20" s="1"/>
  <c r="E11824" i="20"/>
  <c r="C11825" i="20"/>
  <c r="D11825" i="20" s="1"/>
  <c r="E11825" i="20"/>
  <c r="C11826" i="20"/>
  <c r="D11826" i="20" s="1"/>
  <c r="E11826" i="20"/>
  <c r="C11827" i="20"/>
  <c r="D11827" i="20" s="1"/>
  <c r="E11827" i="20"/>
  <c r="C11828" i="20"/>
  <c r="D11828" i="20" s="1"/>
  <c r="E11828" i="20"/>
  <c r="C11829" i="20"/>
  <c r="D11829" i="20" s="1"/>
  <c r="E11829" i="20"/>
  <c r="C11830" i="20"/>
  <c r="D11830" i="20" s="1"/>
  <c r="E11830" i="20"/>
  <c r="C11831" i="20"/>
  <c r="D11831" i="20" s="1"/>
  <c r="E11831" i="20"/>
  <c r="C11832" i="20"/>
  <c r="D11832" i="20" s="1"/>
  <c r="E11832" i="20"/>
  <c r="C11833" i="20"/>
  <c r="D11833" i="20" s="1"/>
  <c r="E11833" i="20"/>
  <c r="C11834" i="20"/>
  <c r="D11834" i="20" s="1"/>
  <c r="E11834" i="20"/>
  <c r="C11835" i="20"/>
  <c r="D11835" i="20" s="1"/>
  <c r="E11835" i="20"/>
  <c r="C11836" i="20"/>
  <c r="D11836" i="20" s="1"/>
  <c r="E11836" i="20"/>
  <c r="C11837" i="20"/>
  <c r="D11837" i="20" s="1"/>
  <c r="E11837" i="20"/>
  <c r="C11838" i="20"/>
  <c r="D11838" i="20" s="1"/>
  <c r="E11838" i="20"/>
  <c r="C11839" i="20"/>
  <c r="D11839" i="20" s="1"/>
  <c r="E11839" i="20"/>
  <c r="C11840" i="20"/>
  <c r="D11840" i="20" s="1"/>
  <c r="E11840" i="20"/>
  <c r="C11841" i="20"/>
  <c r="D11841" i="20" s="1"/>
  <c r="E11841" i="20"/>
  <c r="C11842" i="20"/>
  <c r="D11842" i="20" s="1"/>
  <c r="E11842" i="20"/>
  <c r="C11843" i="20"/>
  <c r="D11843" i="20" s="1"/>
  <c r="E11843" i="20"/>
  <c r="C11844" i="20"/>
  <c r="D11844" i="20" s="1"/>
  <c r="E11844" i="20"/>
  <c r="C11845" i="20"/>
  <c r="D11845" i="20" s="1"/>
  <c r="E11845" i="20"/>
  <c r="C11846" i="20"/>
  <c r="D11846" i="20" s="1"/>
  <c r="E11846" i="20"/>
  <c r="C11847" i="20"/>
  <c r="D11847" i="20" s="1"/>
  <c r="E11847" i="20"/>
  <c r="C11848" i="20"/>
  <c r="D11848" i="20" s="1"/>
  <c r="E11848" i="20"/>
  <c r="C11849" i="20"/>
  <c r="D11849" i="20" s="1"/>
  <c r="E11849" i="20"/>
  <c r="C11850" i="20"/>
  <c r="D11850" i="20" s="1"/>
  <c r="E11850" i="20"/>
  <c r="C11851" i="20"/>
  <c r="D11851" i="20" s="1"/>
  <c r="E11851" i="20"/>
  <c r="C11852" i="20"/>
  <c r="D11852" i="20" s="1"/>
  <c r="E11852" i="20"/>
  <c r="C11853" i="20"/>
  <c r="D11853" i="20" s="1"/>
  <c r="E11853" i="20"/>
  <c r="C11854" i="20"/>
  <c r="D11854" i="20" s="1"/>
  <c r="E11854" i="20"/>
  <c r="C11855" i="20"/>
  <c r="D11855" i="20" s="1"/>
  <c r="E11855" i="20"/>
  <c r="C11856" i="20"/>
  <c r="D11856" i="20" s="1"/>
  <c r="E11856" i="20"/>
  <c r="C11857" i="20"/>
  <c r="D11857" i="20" s="1"/>
  <c r="E11857" i="20"/>
  <c r="C11858" i="20"/>
  <c r="D11858" i="20" s="1"/>
  <c r="E11858" i="20"/>
  <c r="C11859" i="20"/>
  <c r="D11859" i="20" s="1"/>
  <c r="E11859" i="20"/>
  <c r="C11860" i="20"/>
  <c r="D11860" i="20" s="1"/>
  <c r="E11860" i="20"/>
  <c r="C11861" i="20"/>
  <c r="D11861" i="20" s="1"/>
  <c r="E11861" i="20"/>
  <c r="C11862" i="20"/>
  <c r="D11862" i="20" s="1"/>
  <c r="E11862" i="20"/>
  <c r="C11863" i="20"/>
  <c r="D11863" i="20" s="1"/>
  <c r="E11863" i="20"/>
  <c r="C11864" i="20"/>
  <c r="D11864" i="20" s="1"/>
  <c r="E11864" i="20"/>
  <c r="C11865" i="20"/>
  <c r="D11865" i="20" s="1"/>
  <c r="E11865" i="20"/>
  <c r="C11866" i="20"/>
  <c r="D11866" i="20" s="1"/>
  <c r="E11866" i="20"/>
  <c r="C11867" i="20"/>
  <c r="D11867" i="20" s="1"/>
  <c r="E11867" i="20"/>
  <c r="C11868" i="20"/>
  <c r="D11868" i="20" s="1"/>
  <c r="E11868" i="20"/>
  <c r="C11869" i="20"/>
  <c r="D11869" i="20" s="1"/>
  <c r="E11869" i="20"/>
  <c r="C11870" i="20"/>
  <c r="D11870" i="20" s="1"/>
  <c r="E11870" i="20"/>
  <c r="C11871" i="20"/>
  <c r="D11871" i="20" s="1"/>
  <c r="E11871" i="20"/>
  <c r="C11872" i="20"/>
  <c r="D11872" i="20" s="1"/>
  <c r="E11872" i="20"/>
  <c r="C11873" i="20"/>
  <c r="D11873" i="20" s="1"/>
  <c r="E11873" i="20"/>
  <c r="C11874" i="20"/>
  <c r="D11874" i="20" s="1"/>
  <c r="E11874" i="20"/>
  <c r="C11875" i="20"/>
  <c r="D11875" i="20" s="1"/>
  <c r="E11875" i="20"/>
  <c r="C11876" i="20"/>
  <c r="D11876" i="20" s="1"/>
  <c r="E11876" i="20"/>
  <c r="C11877" i="20"/>
  <c r="D11877" i="20" s="1"/>
  <c r="E11877" i="20"/>
  <c r="C11878" i="20"/>
  <c r="D11878" i="20" s="1"/>
  <c r="E11878" i="20"/>
  <c r="C11879" i="20"/>
  <c r="D11879" i="20" s="1"/>
  <c r="E11879" i="20"/>
  <c r="C11880" i="20"/>
  <c r="D11880" i="20" s="1"/>
  <c r="E11880" i="20"/>
  <c r="C11881" i="20"/>
  <c r="D11881" i="20" s="1"/>
  <c r="E11881" i="20"/>
  <c r="C11882" i="20"/>
  <c r="D11882" i="20" s="1"/>
  <c r="E11882" i="20"/>
  <c r="C11883" i="20"/>
  <c r="D11883" i="20" s="1"/>
  <c r="E11883" i="20"/>
  <c r="C11884" i="20"/>
  <c r="D11884" i="20" s="1"/>
  <c r="E11884" i="20"/>
  <c r="C11885" i="20"/>
  <c r="D11885" i="20" s="1"/>
  <c r="E11885" i="20"/>
  <c r="C11886" i="20"/>
  <c r="D11886" i="20" s="1"/>
  <c r="E11886" i="20"/>
  <c r="C11887" i="20"/>
  <c r="D11887" i="20" s="1"/>
  <c r="E11887" i="20"/>
  <c r="C11888" i="20"/>
  <c r="D11888" i="20" s="1"/>
  <c r="E11888" i="20"/>
  <c r="C11889" i="20"/>
  <c r="D11889" i="20" s="1"/>
  <c r="E11889" i="20"/>
  <c r="C11890" i="20"/>
  <c r="D11890" i="20" s="1"/>
  <c r="E11890" i="20"/>
  <c r="C11891" i="20"/>
  <c r="D11891" i="20" s="1"/>
  <c r="E11891" i="20"/>
  <c r="C11892" i="20"/>
  <c r="D11892" i="20" s="1"/>
  <c r="E11892" i="20"/>
  <c r="C11893" i="20"/>
  <c r="D11893" i="20" s="1"/>
  <c r="E11893" i="20"/>
  <c r="C11894" i="20"/>
  <c r="D11894" i="20" s="1"/>
  <c r="E11894" i="20"/>
  <c r="C11895" i="20"/>
  <c r="D11895" i="20" s="1"/>
  <c r="E11895" i="20"/>
  <c r="C11896" i="20"/>
  <c r="D11896" i="20" s="1"/>
  <c r="E11896" i="20"/>
  <c r="C11897" i="20"/>
  <c r="D11897" i="20" s="1"/>
  <c r="E11897" i="20"/>
  <c r="C11898" i="20"/>
  <c r="D11898" i="20" s="1"/>
  <c r="E11898" i="20"/>
  <c r="C11899" i="20"/>
  <c r="D11899" i="20" s="1"/>
  <c r="E11899" i="20"/>
  <c r="C11900" i="20"/>
  <c r="D11900" i="20" s="1"/>
  <c r="E11900" i="20"/>
  <c r="C11901" i="20"/>
  <c r="D11901" i="20" s="1"/>
  <c r="E11901" i="20"/>
  <c r="C11902" i="20"/>
  <c r="D11902" i="20" s="1"/>
  <c r="E11902" i="20"/>
  <c r="C11903" i="20"/>
  <c r="D11903" i="20" s="1"/>
  <c r="E11903" i="20"/>
  <c r="C11904" i="20"/>
  <c r="D11904" i="20" s="1"/>
  <c r="E11904" i="20"/>
  <c r="C11905" i="20"/>
  <c r="D11905" i="20" s="1"/>
  <c r="E11905" i="20"/>
  <c r="C11906" i="20"/>
  <c r="D11906" i="20" s="1"/>
  <c r="E11906" i="20"/>
  <c r="C11907" i="20"/>
  <c r="D11907" i="20" s="1"/>
  <c r="E11907" i="20"/>
  <c r="C11908" i="20"/>
  <c r="D11908" i="20" s="1"/>
  <c r="E11908" i="20"/>
  <c r="C11909" i="20"/>
  <c r="D11909" i="20" s="1"/>
  <c r="E11909" i="20"/>
  <c r="C11910" i="20"/>
  <c r="D11910" i="20" s="1"/>
  <c r="E11910" i="20"/>
  <c r="C11911" i="20"/>
  <c r="D11911" i="20" s="1"/>
  <c r="E11911" i="20"/>
  <c r="C11912" i="20"/>
  <c r="D11912" i="20" s="1"/>
  <c r="E11912" i="20"/>
  <c r="C11913" i="20"/>
  <c r="D11913" i="20" s="1"/>
  <c r="E11913" i="20"/>
  <c r="C11914" i="20"/>
  <c r="D11914" i="20" s="1"/>
  <c r="E11914" i="20"/>
  <c r="C11915" i="20"/>
  <c r="D11915" i="20" s="1"/>
  <c r="E11915" i="20"/>
  <c r="C11916" i="20"/>
  <c r="D11916" i="20" s="1"/>
  <c r="E11916" i="20"/>
  <c r="C11917" i="20"/>
  <c r="D11917" i="20" s="1"/>
  <c r="E11917" i="20"/>
  <c r="C11918" i="20"/>
  <c r="D11918" i="20" s="1"/>
  <c r="E11918" i="20"/>
  <c r="C11919" i="20"/>
  <c r="D11919" i="20" s="1"/>
  <c r="E11919" i="20"/>
  <c r="C11920" i="20"/>
  <c r="D11920" i="20" s="1"/>
  <c r="E11920" i="20"/>
  <c r="C11921" i="20"/>
  <c r="D11921" i="20" s="1"/>
  <c r="E11921" i="20"/>
  <c r="C11922" i="20"/>
  <c r="D11922" i="20" s="1"/>
  <c r="E11922" i="20"/>
  <c r="C11923" i="20"/>
  <c r="D11923" i="20" s="1"/>
  <c r="E11923" i="20"/>
  <c r="C11924" i="20"/>
  <c r="D11924" i="20" s="1"/>
  <c r="E11924" i="20"/>
  <c r="C11925" i="20"/>
  <c r="D11925" i="20" s="1"/>
  <c r="E11925" i="20"/>
  <c r="C11926" i="20"/>
  <c r="D11926" i="20" s="1"/>
  <c r="E11926" i="20"/>
  <c r="C11927" i="20"/>
  <c r="D11927" i="20" s="1"/>
  <c r="E11927" i="20"/>
  <c r="C11928" i="20"/>
  <c r="D11928" i="20" s="1"/>
  <c r="E11928" i="20"/>
  <c r="C11929" i="20"/>
  <c r="D11929" i="20" s="1"/>
  <c r="E11929" i="20"/>
  <c r="C11930" i="20"/>
  <c r="D11930" i="20" s="1"/>
  <c r="E11930" i="20"/>
  <c r="C11931" i="20"/>
  <c r="D11931" i="20" s="1"/>
  <c r="E11931" i="20"/>
  <c r="C11932" i="20"/>
  <c r="D11932" i="20" s="1"/>
  <c r="E11932" i="20"/>
  <c r="C11933" i="20"/>
  <c r="D11933" i="20" s="1"/>
  <c r="E11933" i="20"/>
  <c r="C11934" i="20"/>
  <c r="D11934" i="20" s="1"/>
  <c r="E11934" i="20"/>
  <c r="C11935" i="20"/>
  <c r="D11935" i="20" s="1"/>
  <c r="E11935" i="20"/>
  <c r="C11936" i="20"/>
  <c r="D11936" i="20" s="1"/>
  <c r="E11936" i="20"/>
  <c r="J36" i="20"/>
  <c r="N36" i="20"/>
  <c r="N35" i="20"/>
  <c r="J35" i="20"/>
  <c r="N34" i="20"/>
  <c r="J34" i="20"/>
  <c r="N33" i="20"/>
  <c r="J33" i="20"/>
  <c r="N32" i="20"/>
  <c r="J32" i="20"/>
  <c r="N31" i="20"/>
  <c r="J31" i="20"/>
  <c r="N30" i="20"/>
  <c r="J30" i="20"/>
  <c r="N29" i="20"/>
  <c r="J29" i="20"/>
  <c r="N28" i="20"/>
  <c r="J28" i="20"/>
  <c r="N27" i="20"/>
  <c r="J27" i="20"/>
  <c r="N26" i="20"/>
  <c r="J26" i="20"/>
  <c r="N25" i="20"/>
  <c r="J25" i="20"/>
  <c r="N24" i="20"/>
  <c r="J24" i="20"/>
  <c r="N23" i="20"/>
  <c r="J23" i="20"/>
  <c r="N22" i="20"/>
  <c r="J22" i="20"/>
  <c r="N21" i="20"/>
  <c r="J21" i="20"/>
  <c r="N20" i="20"/>
  <c r="J20" i="20"/>
  <c r="N19" i="20"/>
  <c r="J19" i="20"/>
  <c r="N18" i="20"/>
  <c r="J18" i="20"/>
  <c r="N17" i="20"/>
  <c r="J17" i="20"/>
  <c r="N16" i="20"/>
  <c r="J16" i="20"/>
  <c r="N15" i="20"/>
  <c r="J15" i="20"/>
  <c r="N14" i="20"/>
  <c r="J14" i="20"/>
  <c r="N13" i="20"/>
  <c r="J13" i="20"/>
  <c r="N12" i="20"/>
  <c r="J12" i="20"/>
  <c r="N11" i="20"/>
  <c r="J11" i="20"/>
  <c r="N10" i="20"/>
  <c r="J10" i="20"/>
  <c r="N9" i="20"/>
  <c r="J9" i="20"/>
  <c r="N8" i="20"/>
  <c r="J8" i="20"/>
  <c r="N7" i="20"/>
  <c r="J7" i="20"/>
  <c r="N6" i="20"/>
  <c r="J6" i="20"/>
  <c r="N5" i="20"/>
  <c r="J5" i="20"/>
  <c r="C4" i="20"/>
  <c r="D4" i="20" s="1"/>
  <c r="E4" i="20"/>
  <c r="C5" i="20"/>
  <c r="D5" i="20" s="1"/>
  <c r="E5" i="20"/>
  <c r="C6" i="20"/>
  <c r="D6" i="20" s="1"/>
  <c r="E6" i="20"/>
  <c r="C7" i="20"/>
  <c r="D7" i="20" s="1"/>
  <c r="E7" i="20"/>
  <c r="C8" i="20"/>
  <c r="D8" i="20" s="1"/>
  <c r="E8" i="20"/>
  <c r="C9" i="20"/>
  <c r="D9" i="20" s="1"/>
  <c r="E9" i="20"/>
  <c r="C10" i="20"/>
  <c r="D10" i="20" s="1"/>
  <c r="E10" i="20"/>
  <c r="C11" i="20"/>
  <c r="D11" i="20" s="1"/>
  <c r="E11" i="20"/>
  <c r="C12" i="20"/>
  <c r="D12" i="20" s="1"/>
  <c r="E12" i="20"/>
  <c r="C13" i="20"/>
  <c r="D13" i="20" s="1"/>
  <c r="E13" i="20"/>
  <c r="C14" i="20"/>
  <c r="D14" i="20" s="1"/>
  <c r="E14" i="20"/>
  <c r="C15" i="20"/>
  <c r="D15" i="20" s="1"/>
  <c r="E15" i="20"/>
  <c r="C16" i="20"/>
  <c r="D16" i="20" s="1"/>
  <c r="E16" i="20"/>
  <c r="C17" i="20"/>
  <c r="D17" i="20" s="1"/>
  <c r="E17" i="20"/>
  <c r="C18" i="20"/>
  <c r="D18" i="20" s="1"/>
  <c r="E18" i="20"/>
  <c r="C19" i="20"/>
  <c r="D19" i="20" s="1"/>
  <c r="E19" i="20"/>
  <c r="C20" i="20"/>
  <c r="D20" i="20" s="1"/>
  <c r="E20" i="20"/>
  <c r="C21" i="20"/>
  <c r="D21" i="20" s="1"/>
  <c r="E21" i="20"/>
  <c r="C22" i="20"/>
  <c r="D22" i="20" s="1"/>
  <c r="E22" i="20"/>
  <c r="C23" i="20"/>
  <c r="D23" i="20" s="1"/>
  <c r="E23" i="20"/>
  <c r="C24" i="20"/>
  <c r="D24" i="20" s="1"/>
  <c r="E24" i="20"/>
  <c r="C25" i="20"/>
  <c r="D25" i="20" s="1"/>
  <c r="E25" i="20"/>
  <c r="C26" i="20"/>
  <c r="D26" i="20" s="1"/>
  <c r="E26" i="20"/>
  <c r="C27" i="20"/>
  <c r="D27" i="20" s="1"/>
  <c r="E27" i="20"/>
  <c r="C28" i="20"/>
  <c r="D28" i="20" s="1"/>
  <c r="E28" i="20"/>
  <c r="C29" i="20"/>
  <c r="D29" i="20" s="1"/>
  <c r="E29" i="20"/>
  <c r="C30" i="20"/>
  <c r="D30" i="20" s="1"/>
  <c r="E30" i="20"/>
  <c r="C31" i="20"/>
  <c r="D31" i="20" s="1"/>
  <c r="E31" i="20"/>
  <c r="C32" i="20"/>
  <c r="D32" i="20" s="1"/>
  <c r="E32" i="20"/>
  <c r="C33" i="20"/>
  <c r="D33" i="20" s="1"/>
  <c r="E33" i="20"/>
  <c r="C34" i="20"/>
  <c r="D34" i="20" s="1"/>
  <c r="E34" i="20"/>
  <c r="C35" i="20"/>
  <c r="D35" i="20" s="1"/>
  <c r="E35" i="20"/>
  <c r="C36" i="20"/>
  <c r="D36" i="20" s="1"/>
  <c r="E36" i="20"/>
  <c r="C37" i="20"/>
  <c r="D37" i="20" s="1"/>
  <c r="E37" i="20"/>
  <c r="C38" i="20"/>
  <c r="D38" i="20" s="1"/>
  <c r="E38" i="20"/>
  <c r="C39" i="20"/>
  <c r="D39" i="20" s="1"/>
  <c r="E39" i="20"/>
  <c r="C40" i="20"/>
  <c r="D40" i="20" s="1"/>
  <c r="E40" i="20"/>
  <c r="C41" i="20"/>
  <c r="D41" i="20" s="1"/>
  <c r="E41" i="20"/>
  <c r="C42" i="20"/>
  <c r="D42" i="20" s="1"/>
  <c r="E42" i="20"/>
  <c r="C43" i="20"/>
  <c r="D43" i="20" s="1"/>
  <c r="E43" i="20"/>
  <c r="C44" i="20"/>
  <c r="D44" i="20" s="1"/>
  <c r="E44" i="20"/>
  <c r="C45" i="20"/>
  <c r="D45" i="20" s="1"/>
  <c r="E45" i="20"/>
  <c r="C46" i="20"/>
  <c r="D46" i="20" s="1"/>
  <c r="E46" i="20"/>
  <c r="C47" i="20"/>
  <c r="D47" i="20" s="1"/>
  <c r="E47" i="20"/>
  <c r="C48" i="20"/>
  <c r="D48" i="20" s="1"/>
  <c r="E48" i="20"/>
  <c r="C49" i="20"/>
  <c r="D49" i="20" s="1"/>
  <c r="E49" i="20"/>
  <c r="C50" i="20"/>
  <c r="D50" i="20" s="1"/>
  <c r="E50" i="20"/>
  <c r="C51" i="20"/>
  <c r="D51" i="20" s="1"/>
  <c r="E51" i="20"/>
  <c r="C52" i="20"/>
  <c r="D52" i="20" s="1"/>
  <c r="E52" i="20"/>
  <c r="C53" i="20"/>
  <c r="D53" i="20" s="1"/>
  <c r="E53" i="20"/>
  <c r="C54" i="20"/>
  <c r="D54" i="20" s="1"/>
  <c r="E54" i="20"/>
  <c r="C55" i="20"/>
  <c r="D55" i="20" s="1"/>
  <c r="E55" i="20"/>
  <c r="C56" i="20"/>
  <c r="D56" i="20" s="1"/>
  <c r="E56" i="20"/>
  <c r="C57" i="20"/>
  <c r="D57" i="20" s="1"/>
  <c r="E57" i="20"/>
  <c r="C58" i="20"/>
  <c r="D58" i="20" s="1"/>
  <c r="E58" i="20"/>
  <c r="C59" i="20"/>
  <c r="D59" i="20" s="1"/>
  <c r="E59" i="20"/>
  <c r="C60" i="20"/>
  <c r="D60" i="20" s="1"/>
  <c r="E60" i="20"/>
  <c r="C61" i="20"/>
  <c r="D61" i="20" s="1"/>
  <c r="E61" i="20"/>
  <c r="C62" i="20"/>
  <c r="D62" i="20" s="1"/>
  <c r="E62" i="20"/>
  <c r="C63" i="20"/>
  <c r="D63" i="20" s="1"/>
  <c r="E63" i="20"/>
  <c r="C64" i="20"/>
  <c r="D64" i="20" s="1"/>
  <c r="E64" i="20"/>
  <c r="C65" i="20"/>
  <c r="D65" i="20" s="1"/>
  <c r="E65" i="20"/>
  <c r="C66" i="20"/>
  <c r="D66" i="20" s="1"/>
  <c r="E66" i="20"/>
  <c r="C67" i="20"/>
  <c r="D67" i="20" s="1"/>
  <c r="E67" i="20"/>
  <c r="C68" i="20"/>
  <c r="D68" i="20" s="1"/>
  <c r="E68" i="20"/>
  <c r="C69" i="20"/>
  <c r="D69" i="20" s="1"/>
  <c r="E69" i="20"/>
  <c r="C70" i="20"/>
  <c r="D70" i="20" s="1"/>
  <c r="E70" i="20"/>
  <c r="C71" i="20"/>
  <c r="D71" i="20" s="1"/>
  <c r="E71" i="20"/>
  <c r="C72" i="20"/>
  <c r="D72" i="20" s="1"/>
  <c r="E72" i="20"/>
  <c r="C73" i="20"/>
  <c r="D73" i="20" s="1"/>
  <c r="E73" i="20"/>
  <c r="C74" i="20"/>
  <c r="D74" i="20" s="1"/>
  <c r="E74" i="20"/>
  <c r="C75" i="20"/>
  <c r="D75" i="20" s="1"/>
  <c r="E75" i="20"/>
  <c r="C76" i="20"/>
  <c r="D76" i="20" s="1"/>
  <c r="E76" i="20"/>
  <c r="C77" i="20"/>
  <c r="D77" i="20" s="1"/>
  <c r="E77" i="20"/>
  <c r="C78" i="20"/>
  <c r="D78" i="20" s="1"/>
  <c r="E78" i="20"/>
  <c r="C79" i="20"/>
  <c r="D79" i="20" s="1"/>
  <c r="E79" i="20"/>
  <c r="C80" i="20"/>
  <c r="D80" i="20" s="1"/>
  <c r="E80" i="20"/>
  <c r="C81" i="20"/>
  <c r="D81" i="20" s="1"/>
  <c r="E81" i="20"/>
  <c r="C82" i="20"/>
  <c r="D82" i="20" s="1"/>
  <c r="E82" i="20"/>
  <c r="C83" i="20"/>
  <c r="D83" i="20" s="1"/>
  <c r="E83" i="20"/>
  <c r="C84" i="20"/>
  <c r="D84" i="20" s="1"/>
  <c r="E84" i="20"/>
  <c r="C85" i="20"/>
  <c r="D85" i="20" s="1"/>
  <c r="E85" i="20"/>
  <c r="C86" i="20"/>
  <c r="D86" i="20" s="1"/>
  <c r="E86" i="20"/>
  <c r="C87" i="20"/>
  <c r="D87" i="20" s="1"/>
  <c r="E87" i="20"/>
  <c r="C88" i="20"/>
  <c r="D88" i="20" s="1"/>
  <c r="E88" i="20"/>
  <c r="C89" i="20"/>
  <c r="D89" i="20" s="1"/>
  <c r="E89" i="20"/>
  <c r="C90" i="20"/>
  <c r="D90" i="20" s="1"/>
  <c r="E90" i="20"/>
  <c r="C91" i="20"/>
  <c r="D91" i="20" s="1"/>
  <c r="E91" i="20"/>
  <c r="C92" i="20"/>
  <c r="D92" i="20" s="1"/>
  <c r="E92" i="20"/>
  <c r="C93" i="20"/>
  <c r="D93" i="20" s="1"/>
  <c r="E93" i="20"/>
  <c r="C94" i="20"/>
  <c r="D94" i="20" s="1"/>
  <c r="E94" i="20"/>
  <c r="C95" i="20"/>
  <c r="D95" i="20" s="1"/>
  <c r="E95" i="20"/>
  <c r="C96" i="20"/>
  <c r="D96" i="20" s="1"/>
  <c r="E96" i="20"/>
  <c r="C97" i="20"/>
  <c r="D97" i="20" s="1"/>
  <c r="E97" i="20"/>
  <c r="C98" i="20"/>
  <c r="D98" i="20" s="1"/>
  <c r="E98" i="20"/>
  <c r="C99" i="20"/>
  <c r="D99" i="20" s="1"/>
  <c r="E99" i="20"/>
  <c r="C100" i="20"/>
  <c r="D100" i="20" s="1"/>
  <c r="E100" i="20"/>
  <c r="C101" i="20"/>
  <c r="D101" i="20" s="1"/>
  <c r="E101" i="20"/>
  <c r="C102" i="20"/>
  <c r="D102" i="20" s="1"/>
  <c r="E102" i="20"/>
  <c r="C103" i="20"/>
  <c r="D103" i="20" s="1"/>
  <c r="E103" i="20"/>
  <c r="C104" i="20"/>
  <c r="D104" i="20" s="1"/>
  <c r="E104" i="20"/>
  <c r="C105" i="20"/>
  <c r="D105" i="20" s="1"/>
  <c r="E105" i="20"/>
  <c r="C106" i="20"/>
  <c r="D106" i="20" s="1"/>
  <c r="E106" i="20"/>
  <c r="C107" i="20"/>
  <c r="D107" i="20" s="1"/>
  <c r="E107" i="20"/>
  <c r="C108" i="20"/>
  <c r="D108" i="20" s="1"/>
  <c r="E108" i="20"/>
  <c r="C109" i="20"/>
  <c r="D109" i="20" s="1"/>
  <c r="E109" i="20"/>
  <c r="C110" i="20"/>
  <c r="D110" i="20" s="1"/>
  <c r="E110" i="20"/>
  <c r="C111" i="20"/>
  <c r="D111" i="20" s="1"/>
  <c r="E111" i="20"/>
  <c r="C112" i="20"/>
  <c r="D112" i="20" s="1"/>
  <c r="E112" i="20"/>
  <c r="C113" i="20"/>
  <c r="D113" i="20" s="1"/>
  <c r="E113" i="20"/>
  <c r="C114" i="20"/>
  <c r="D114" i="20" s="1"/>
  <c r="E114" i="20"/>
  <c r="C115" i="20"/>
  <c r="D115" i="20" s="1"/>
  <c r="E115" i="20"/>
  <c r="C116" i="20"/>
  <c r="D116" i="20" s="1"/>
  <c r="E116" i="20"/>
  <c r="C117" i="20"/>
  <c r="D117" i="20" s="1"/>
  <c r="E117" i="20"/>
  <c r="C118" i="20"/>
  <c r="D118" i="20" s="1"/>
  <c r="E118" i="20"/>
  <c r="C119" i="20"/>
  <c r="D119" i="20" s="1"/>
  <c r="E119" i="20"/>
  <c r="C120" i="20"/>
  <c r="D120" i="20" s="1"/>
  <c r="E120" i="20"/>
  <c r="C121" i="20"/>
  <c r="D121" i="20" s="1"/>
  <c r="E121" i="20"/>
  <c r="C122" i="20"/>
  <c r="D122" i="20" s="1"/>
  <c r="E122" i="20"/>
  <c r="C123" i="20"/>
  <c r="D123" i="20" s="1"/>
  <c r="E123" i="20"/>
  <c r="C124" i="20"/>
  <c r="D124" i="20" s="1"/>
  <c r="E124" i="20"/>
  <c r="C125" i="20"/>
  <c r="D125" i="20" s="1"/>
  <c r="E125" i="20"/>
  <c r="C126" i="20"/>
  <c r="D126" i="20" s="1"/>
  <c r="E126" i="20"/>
  <c r="C127" i="20"/>
  <c r="D127" i="20" s="1"/>
  <c r="E127" i="20"/>
  <c r="C128" i="20"/>
  <c r="D128" i="20" s="1"/>
  <c r="E128" i="20"/>
  <c r="C129" i="20"/>
  <c r="D129" i="20" s="1"/>
  <c r="E129" i="20"/>
  <c r="C130" i="20"/>
  <c r="D130" i="20" s="1"/>
  <c r="E130" i="20"/>
  <c r="C131" i="20"/>
  <c r="D131" i="20" s="1"/>
  <c r="E131" i="20"/>
  <c r="C132" i="20"/>
  <c r="D132" i="20" s="1"/>
  <c r="E132" i="20"/>
  <c r="C133" i="20"/>
  <c r="D133" i="20" s="1"/>
  <c r="E133" i="20"/>
  <c r="C134" i="20"/>
  <c r="D134" i="20" s="1"/>
  <c r="E134" i="20"/>
  <c r="C135" i="20"/>
  <c r="D135" i="20" s="1"/>
  <c r="E135" i="20"/>
  <c r="C136" i="20"/>
  <c r="D136" i="20" s="1"/>
  <c r="E136" i="20"/>
  <c r="C137" i="20"/>
  <c r="D137" i="20" s="1"/>
  <c r="E137" i="20"/>
  <c r="C138" i="20"/>
  <c r="D138" i="20" s="1"/>
  <c r="E138" i="20"/>
  <c r="C139" i="20"/>
  <c r="D139" i="20" s="1"/>
  <c r="E139" i="20"/>
  <c r="C140" i="20"/>
  <c r="D140" i="20" s="1"/>
  <c r="E140" i="20"/>
  <c r="C141" i="20"/>
  <c r="D141" i="20" s="1"/>
  <c r="E141" i="20"/>
  <c r="C142" i="20"/>
  <c r="D142" i="20" s="1"/>
  <c r="E142" i="20"/>
  <c r="C143" i="20"/>
  <c r="D143" i="20" s="1"/>
  <c r="E143" i="20"/>
  <c r="C144" i="20"/>
  <c r="D144" i="20" s="1"/>
  <c r="E144" i="20"/>
  <c r="C145" i="20"/>
  <c r="D145" i="20" s="1"/>
  <c r="E145" i="20"/>
  <c r="C146" i="20"/>
  <c r="D146" i="20" s="1"/>
  <c r="E146" i="20"/>
  <c r="C147" i="20"/>
  <c r="D147" i="20" s="1"/>
  <c r="E147" i="20"/>
  <c r="C148" i="20"/>
  <c r="D148" i="20" s="1"/>
  <c r="E148" i="20"/>
  <c r="C149" i="20"/>
  <c r="D149" i="20" s="1"/>
  <c r="E149" i="20"/>
  <c r="C150" i="20"/>
  <c r="D150" i="20" s="1"/>
  <c r="E150" i="20"/>
  <c r="C151" i="20"/>
  <c r="D151" i="20" s="1"/>
  <c r="E151" i="20"/>
  <c r="C152" i="20"/>
  <c r="D152" i="20" s="1"/>
  <c r="E152" i="20"/>
  <c r="C153" i="20"/>
  <c r="D153" i="20" s="1"/>
  <c r="E153" i="20"/>
  <c r="C154" i="20"/>
  <c r="D154" i="20" s="1"/>
  <c r="E154" i="20"/>
  <c r="C155" i="20"/>
  <c r="D155" i="20" s="1"/>
  <c r="E155" i="20"/>
  <c r="C156" i="20"/>
  <c r="D156" i="20" s="1"/>
  <c r="E156" i="20"/>
  <c r="C157" i="20"/>
  <c r="D157" i="20" s="1"/>
  <c r="E157" i="20"/>
  <c r="C158" i="20"/>
  <c r="D158" i="20" s="1"/>
  <c r="E158" i="20"/>
  <c r="C159" i="20"/>
  <c r="D159" i="20" s="1"/>
  <c r="E159" i="20"/>
  <c r="C160" i="20"/>
  <c r="D160" i="20" s="1"/>
  <c r="E160" i="20"/>
  <c r="C161" i="20"/>
  <c r="D161" i="20" s="1"/>
  <c r="E161" i="20"/>
  <c r="C162" i="20"/>
  <c r="D162" i="20" s="1"/>
  <c r="E162" i="20"/>
  <c r="C163" i="20"/>
  <c r="D163" i="20" s="1"/>
  <c r="E163" i="20"/>
  <c r="C164" i="20"/>
  <c r="D164" i="20" s="1"/>
  <c r="E164" i="20"/>
  <c r="C165" i="20"/>
  <c r="D165" i="20" s="1"/>
  <c r="E165" i="20"/>
  <c r="C166" i="20"/>
  <c r="D166" i="20" s="1"/>
  <c r="E166" i="20"/>
  <c r="C167" i="20"/>
  <c r="D167" i="20" s="1"/>
  <c r="E167" i="20"/>
  <c r="C168" i="20"/>
  <c r="D168" i="20" s="1"/>
  <c r="E168" i="20"/>
  <c r="C169" i="20"/>
  <c r="D169" i="20" s="1"/>
  <c r="E169" i="20"/>
  <c r="C170" i="20"/>
  <c r="D170" i="20" s="1"/>
  <c r="E170" i="20"/>
  <c r="C171" i="20"/>
  <c r="D171" i="20" s="1"/>
  <c r="E171" i="20"/>
  <c r="C172" i="20"/>
  <c r="D172" i="20" s="1"/>
  <c r="E172" i="20"/>
  <c r="C173" i="20"/>
  <c r="D173" i="20" s="1"/>
  <c r="E173" i="20"/>
  <c r="C174" i="20"/>
  <c r="D174" i="20" s="1"/>
  <c r="E174" i="20"/>
  <c r="C175" i="20"/>
  <c r="D175" i="20" s="1"/>
  <c r="E175" i="20"/>
  <c r="C176" i="20"/>
  <c r="D176" i="20" s="1"/>
  <c r="E176" i="20"/>
  <c r="C177" i="20"/>
  <c r="D177" i="20" s="1"/>
  <c r="E177" i="20"/>
  <c r="C178" i="20"/>
  <c r="D178" i="20" s="1"/>
  <c r="E178" i="20"/>
  <c r="C179" i="20"/>
  <c r="D179" i="20" s="1"/>
  <c r="E179" i="20"/>
  <c r="C180" i="20"/>
  <c r="D180" i="20" s="1"/>
  <c r="E180" i="20"/>
  <c r="C181" i="20"/>
  <c r="D181" i="20" s="1"/>
  <c r="E181" i="20"/>
  <c r="C182" i="20"/>
  <c r="D182" i="20" s="1"/>
  <c r="E182" i="20"/>
  <c r="C183" i="20"/>
  <c r="D183" i="20" s="1"/>
  <c r="E183" i="20"/>
  <c r="C184" i="20"/>
  <c r="D184" i="20" s="1"/>
  <c r="E184" i="20"/>
  <c r="C185" i="20"/>
  <c r="D185" i="20" s="1"/>
  <c r="E185" i="20"/>
  <c r="C186" i="20"/>
  <c r="D186" i="20" s="1"/>
  <c r="E186" i="20"/>
  <c r="C187" i="20"/>
  <c r="D187" i="20" s="1"/>
  <c r="E187" i="20"/>
  <c r="C188" i="20"/>
  <c r="D188" i="20" s="1"/>
  <c r="E188" i="20"/>
  <c r="C189" i="20"/>
  <c r="D189" i="20" s="1"/>
  <c r="E189" i="20"/>
  <c r="C190" i="20"/>
  <c r="D190" i="20" s="1"/>
  <c r="E190" i="20"/>
  <c r="C191" i="20"/>
  <c r="D191" i="20" s="1"/>
  <c r="E191" i="20"/>
  <c r="C192" i="20"/>
  <c r="D192" i="20" s="1"/>
  <c r="E192" i="20"/>
  <c r="C193" i="20"/>
  <c r="D193" i="20" s="1"/>
  <c r="E193" i="20"/>
  <c r="C194" i="20"/>
  <c r="D194" i="20" s="1"/>
  <c r="E194" i="20"/>
  <c r="C195" i="20"/>
  <c r="D195" i="20" s="1"/>
  <c r="E195" i="20"/>
  <c r="C196" i="20"/>
  <c r="D196" i="20" s="1"/>
  <c r="E196" i="20"/>
  <c r="C197" i="20"/>
  <c r="D197" i="20" s="1"/>
  <c r="E197" i="20"/>
  <c r="C198" i="20"/>
  <c r="D198" i="20" s="1"/>
  <c r="E198" i="20"/>
  <c r="C199" i="20"/>
  <c r="D199" i="20" s="1"/>
  <c r="E199" i="20"/>
  <c r="C200" i="20"/>
  <c r="D200" i="20" s="1"/>
  <c r="E200" i="20"/>
  <c r="C201" i="20"/>
  <c r="D201" i="20" s="1"/>
  <c r="E201" i="20"/>
  <c r="C202" i="20"/>
  <c r="D202" i="20" s="1"/>
  <c r="E202" i="20"/>
  <c r="C203" i="20"/>
  <c r="D203" i="20" s="1"/>
  <c r="E203" i="20"/>
  <c r="C204" i="20"/>
  <c r="D204" i="20" s="1"/>
  <c r="E204" i="20"/>
  <c r="C205" i="20"/>
  <c r="D205" i="20" s="1"/>
  <c r="E205" i="20"/>
  <c r="C206" i="20"/>
  <c r="D206" i="20" s="1"/>
  <c r="E206" i="20"/>
  <c r="C207" i="20"/>
  <c r="D207" i="20" s="1"/>
  <c r="E207" i="20"/>
  <c r="C208" i="20"/>
  <c r="D208" i="20" s="1"/>
  <c r="E208" i="20"/>
  <c r="C209" i="20"/>
  <c r="D209" i="20" s="1"/>
  <c r="E209" i="20"/>
  <c r="C210" i="20"/>
  <c r="D210" i="20" s="1"/>
  <c r="E210" i="20"/>
  <c r="C211" i="20"/>
  <c r="D211" i="20" s="1"/>
  <c r="E211" i="20"/>
  <c r="C212" i="20"/>
  <c r="D212" i="20" s="1"/>
  <c r="E212" i="20"/>
  <c r="C213" i="20"/>
  <c r="D213" i="20" s="1"/>
  <c r="E213" i="20"/>
  <c r="C214" i="20"/>
  <c r="D214" i="20" s="1"/>
  <c r="E214" i="20"/>
  <c r="C215" i="20"/>
  <c r="D215" i="20" s="1"/>
  <c r="E215" i="20"/>
  <c r="C216" i="20"/>
  <c r="D216" i="20" s="1"/>
  <c r="E216" i="20"/>
  <c r="C217" i="20"/>
  <c r="D217" i="20" s="1"/>
  <c r="E217" i="20"/>
  <c r="C218" i="20"/>
  <c r="D218" i="20" s="1"/>
  <c r="E218" i="20"/>
  <c r="C219" i="20"/>
  <c r="D219" i="20" s="1"/>
  <c r="E219" i="20"/>
  <c r="C220" i="20"/>
  <c r="D220" i="20" s="1"/>
  <c r="E220" i="20"/>
  <c r="C221" i="20"/>
  <c r="D221" i="20" s="1"/>
  <c r="E221" i="20"/>
  <c r="C222" i="20"/>
  <c r="D222" i="20" s="1"/>
  <c r="E222" i="20"/>
  <c r="C223" i="20"/>
  <c r="D223" i="20" s="1"/>
  <c r="E223" i="20"/>
  <c r="C224" i="20"/>
  <c r="D224" i="20" s="1"/>
  <c r="E224" i="20"/>
  <c r="C225" i="20"/>
  <c r="D225" i="20" s="1"/>
  <c r="E225" i="20"/>
  <c r="C226" i="20"/>
  <c r="D226" i="20" s="1"/>
  <c r="E226" i="20"/>
  <c r="C227" i="20"/>
  <c r="D227" i="20" s="1"/>
  <c r="E227" i="20"/>
  <c r="C228" i="20"/>
  <c r="D228" i="20" s="1"/>
  <c r="E228" i="20"/>
  <c r="C229" i="20"/>
  <c r="D229" i="20" s="1"/>
  <c r="E229" i="20"/>
  <c r="C230" i="20"/>
  <c r="D230" i="20" s="1"/>
  <c r="E230" i="20"/>
  <c r="C231" i="20"/>
  <c r="D231" i="20" s="1"/>
  <c r="E231" i="20"/>
  <c r="C232" i="20"/>
  <c r="D232" i="20" s="1"/>
  <c r="E232" i="20"/>
  <c r="C233" i="20"/>
  <c r="D233" i="20" s="1"/>
  <c r="E233" i="20"/>
  <c r="C234" i="20"/>
  <c r="D234" i="20" s="1"/>
  <c r="E234" i="20"/>
  <c r="C235" i="20"/>
  <c r="D235" i="20" s="1"/>
  <c r="E235" i="20"/>
  <c r="C236" i="20"/>
  <c r="D236" i="20" s="1"/>
  <c r="E236" i="20"/>
  <c r="C237" i="20"/>
  <c r="D237" i="20" s="1"/>
  <c r="E237" i="20"/>
  <c r="C238" i="20"/>
  <c r="D238" i="20" s="1"/>
  <c r="E238" i="20"/>
  <c r="C239" i="20"/>
  <c r="D239" i="20" s="1"/>
  <c r="E239" i="20"/>
  <c r="C240" i="20"/>
  <c r="D240" i="20" s="1"/>
  <c r="E240" i="20"/>
  <c r="C241" i="20"/>
  <c r="D241" i="20" s="1"/>
  <c r="E241" i="20"/>
  <c r="C242" i="20"/>
  <c r="D242" i="20" s="1"/>
  <c r="E242" i="20"/>
  <c r="C243" i="20"/>
  <c r="D243" i="20" s="1"/>
  <c r="E243" i="20"/>
  <c r="C244" i="20"/>
  <c r="D244" i="20" s="1"/>
  <c r="E244" i="20"/>
  <c r="C245" i="20"/>
  <c r="D245" i="20" s="1"/>
  <c r="E245" i="20"/>
  <c r="C246" i="20"/>
  <c r="D246" i="20" s="1"/>
  <c r="E246" i="20"/>
  <c r="C247" i="20"/>
  <c r="D247" i="20" s="1"/>
  <c r="E247" i="20"/>
  <c r="C248" i="20"/>
  <c r="D248" i="20" s="1"/>
  <c r="E248" i="20"/>
  <c r="C249" i="20"/>
  <c r="D249" i="20" s="1"/>
  <c r="E249" i="20"/>
  <c r="C250" i="20"/>
  <c r="D250" i="20" s="1"/>
  <c r="E250" i="20"/>
  <c r="C251" i="20"/>
  <c r="D251" i="20" s="1"/>
  <c r="E251" i="20"/>
  <c r="C252" i="20"/>
  <c r="D252" i="20" s="1"/>
  <c r="E252" i="20"/>
  <c r="C253" i="20"/>
  <c r="D253" i="20" s="1"/>
  <c r="E253" i="20"/>
  <c r="C254" i="20"/>
  <c r="D254" i="20" s="1"/>
  <c r="E254" i="20"/>
  <c r="C255" i="20"/>
  <c r="D255" i="20" s="1"/>
  <c r="E255" i="20"/>
  <c r="C256" i="20"/>
  <c r="D256" i="20" s="1"/>
  <c r="E256" i="20"/>
  <c r="C257" i="20"/>
  <c r="D257" i="20" s="1"/>
  <c r="E257" i="20"/>
  <c r="C258" i="20"/>
  <c r="D258" i="20" s="1"/>
  <c r="E258" i="20"/>
  <c r="C259" i="20"/>
  <c r="D259" i="20" s="1"/>
  <c r="E259" i="20"/>
  <c r="C260" i="20"/>
  <c r="D260" i="20" s="1"/>
  <c r="E260" i="20"/>
  <c r="C261" i="20"/>
  <c r="D261" i="20" s="1"/>
  <c r="E261" i="20"/>
  <c r="C262" i="20"/>
  <c r="D262" i="20" s="1"/>
  <c r="E262" i="20"/>
  <c r="C263" i="20"/>
  <c r="D263" i="20" s="1"/>
  <c r="E263" i="20"/>
  <c r="C264" i="20"/>
  <c r="D264" i="20" s="1"/>
  <c r="E264" i="20"/>
  <c r="C265" i="20"/>
  <c r="D265" i="20" s="1"/>
  <c r="E265" i="20"/>
  <c r="C266" i="20"/>
  <c r="D266" i="20" s="1"/>
  <c r="E266" i="20"/>
  <c r="C267" i="20"/>
  <c r="D267" i="20" s="1"/>
  <c r="E267" i="20"/>
  <c r="C268" i="20"/>
  <c r="D268" i="20" s="1"/>
  <c r="E268" i="20"/>
  <c r="C269" i="20"/>
  <c r="D269" i="20" s="1"/>
  <c r="E269" i="20"/>
  <c r="C270" i="20"/>
  <c r="D270" i="20" s="1"/>
  <c r="E270" i="20"/>
  <c r="C271" i="20"/>
  <c r="D271" i="20" s="1"/>
  <c r="E271" i="20"/>
  <c r="C272" i="20"/>
  <c r="D272" i="20" s="1"/>
  <c r="E272" i="20"/>
  <c r="C273" i="20"/>
  <c r="D273" i="20" s="1"/>
  <c r="E273" i="20"/>
  <c r="C274" i="20"/>
  <c r="D274" i="20" s="1"/>
  <c r="E274" i="20"/>
  <c r="C275" i="20"/>
  <c r="D275" i="20" s="1"/>
  <c r="E275" i="20"/>
  <c r="C276" i="20"/>
  <c r="D276" i="20" s="1"/>
  <c r="E276" i="20"/>
  <c r="C277" i="20"/>
  <c r="D277" i="20" s="1"/>
  <c r="E277" i="20"/>
  <c r="C278" i="20"/>
  <c r="D278" i="20" s="1"/>
  <c r="E278" i="20"/>
  <c r="C279" i="20"/>
  <c r="D279" i="20" s="1"/>
  <c r="E279" i="20"/>
  <c r="C280" i="20"/>
  <c r="D280" i="20" s="1"/>
  <c r="E280" i="20"/>
  <c r="C281" i="20"/>
  <c r="D281" i="20" s="1"/>
  <c r="E281" i="20"/>
  <c r="C282" i="20"/>
  <c r="D282" i="20" s="1"/>
  <c r="E282" i="20"/>
  <c r="C283" i="20"/>
  <c r="D283" i="20" s="1"/>
  <c r="E283" i="20"/>
  <c r="C284" i="20"/>
  <c r="D284" i="20" s="1"/>
  <c r="E284" i="20"/>
  <c r="C285" i="20"/>
  <c r="D285" i="20" s="1"/>
  <c r="E285" i="20"/>
  <c r="C286" i="20"/>
  <c r="D286" i="20" s="1"/>
  <c r="E286" i="20"/>
  <c r="C287" i="20"/>
  <c r="D287" i="20" s="1"/>
  <c r="E287" i="20"/>
  <c r="C288" i="20"/>
  <c r="D288" i="20" s="1"/>
  <c r="E288" i="20"/>
  <c r="C289" i="20"/>
  <c r="D289" i="20" s="1"/>
  <c r="E289" i="20"/>
  <c r="C290" i="20"/>
  <c r="D290" i="20" s="1"/>
  <c r="E290" i="20"/>
  <c r="C291" i="20"/>
  <c r="D291" i="20" s="1"/>
  <c r="E291" i="20"/>
  <c r="C292" i="20"/>
  <c r="D292" i="20" s="1"/>
  <c r="E292" i="20"/>
  <c r="C293" i="20"/>
  <c r="D293" i="20" s="1"/>
  <c r="E293" i="20"/>
  <c r="C294" i="20"/>
  <c r="D294" i="20" s="1"/>
  <c r="E294" i="20"/>
  <c r="C295" i="20"/>
  <c r="D295" i="20" s="1"/>
  <c r="E295" i="20"/>
  <c r="C296" i="20"/>
  <c r="D296" i="20" s="1"/>
  <c r="E296" i="20"/>
  <c r="C297" i="20"/>
  <c r="D297" i="20" s="1"/>
  <c r="E297" i="20"/>
  <c r="C298" i="20"/>
  <c r="D298" i="20" s="1"/>
  <c r="E298" i="20"/>
  <c r="C299" i="20"/>
  <c r="D299" i="20" s="1"/>
  <c r="E299" i="20"/>
  <c r="C300" i="20"/>
  <c r="D300" i="20" s="1"/>
  <c r="E300" i="20"/>
  <c r="C301" i="20"/>
  <c r="D301" i="20" s="1"/>
  <c r="E301" i="20"/>
  <c r="C302" i="20"/>
  <c r="D302" i="20" s="1"/>
  <c r="E302" i="20"/>
  <c r="C303" i="20"/>
  <c r="D303" i="20" s="1"/>
  <c r="E303" i="20"/>
  <c r="C304" i="20"/>
  <c r="D304" i="20" s="1"/>
  <c r="E304" i="20"/>
  <c r="C305" i="20"/>
  <c r="D305" i="20" s="1"/>
  <c r="E305" i="20"/>
  <c r="C306" i="20"/>
  <c r="D306" i="20" s="1"/>
  <c r="E306" i="20"/>
  <c r="C307" i="20"/>
  <c r="D307" i="20" s="1"/>
  <c r="E307" i="20"/>
  <c r="C308" i="20"/>
  <c r="D308" i="20" s="1"/>
  <c r="E308" i="20"/>
  <c r="C309" i="20"/>
  <c r="D309" i="20" s="1"/>
  <c r="E309" i="20"/>
  <c r="C310" i="20"/>
  <c r="D310" i="20" s="1"/>
  <c r="E310" i="20"/>
  <c r="C311" i="20"/>
  <c r="D311" i="20" s="1"/>
  <c r="E311" i="20"/>
  <c r="C312" i="20"/>
  <c r="D312" i="20" s="1"/>
  <c r="E312" i="20"/>
  <c r="C313" i="20"/>
  <c r="D313" i="20" s="1"/>
  <c r="E313" i="20"/>
  <c r="C314" i="20"/>
  <c r="D314" i="20" s="1"/>
  <c r="E314" i="20"/>
  <c r="C315" i="20"/>
  <c r="D315" i="20" s="1"/>
  <c r="E315" i="20"/>
  <c r="C316" i="20"/>
  <c r="D316" i="20" s="1"/>
  <c r="E316" i="20"/>
  <c r="C317" i="20"/>
  <c r="D317" i="20" s="1"/>
  <c r="E317" i="20"/>
  <c r="C318" i="20"/>
  <c r="D318" i="20" s="1"/>
  <c r="E318" i="20"/>
  <c r="C319" i="20"/>
  <c r="D319" i="20" s="1"/>
  <c r="E319" i="20"/>
  <c r="C320" i="20"/>
  <c r="D320" i="20" s="1"/>
  <c r="E320" i="20"/>
  <c r="C321" i="20"/>
  <c r="D321" i="20" s="1"/>
  <c r="E321" i="20"/>
  <c r="C322" i="20"/>
  <c r="D322" i="20" s="1"/>
  <c r="E322" i="20"/>
  <c r="C323" i="20"/>
  <c r="D323" i="20" s="1"/>
  <c r="E323" i="20"/>
  <c r="C324" i="20"/>
  <c r="D324" i="20" s="1"/>
  <c r="E324" i="20"/>
  <c r="C325" i="20"/>
  <c r="D325" i="20" s="1"/>
  <c r="E325" i="20"/>
  <c r="C326" i="20"/>
  <c r="D326" i="20" s="1"/>
  <c r="E326" i="20"/>
  <c r="C327" i="20"/>
  <c r="D327" i="20" s="1"/>
  <c r="E327" i="20"/>
  <c r="C328" i="20"/>
  <c r="D328" i="20" s="1"/>
  <c r="E328" i="20"/>
  <c r="C329" i="20"/>
  <c r="D329" i="20" s="1"/>
  <c r="E329" i="20"/>
  <c r="C330" i="20"/>
  <c r="D330" i="20" s="1"/>
  <c r="E330" i="20"/>
  <c r="C331" i="20"/>
  <c r="D331" i="20" s="1"/>
  <c r="E331" i="20"/>
  <c r="C332" i="20"/>
  <c r="D332" i="20" s="1"/>
  <c r="E332" i="20"/>
  <c r="C333" i="20"/>
  <c r="D333" i="20" s="1"/>
  <c r="E333" i="20"/>
  <c r="C334" i="20"/>
  <c r="D334" i="20" s="1"/>
  <c r="E334" i="20"/>
  <c r="C335" i="20"/>
  <c r="D335" i="20" s="1"/>
  <c r="E335" i="20"/>
  <c r="C336" i="20"/>
  <c r="D336" i="20" s="1"/>
  <c r="E336" i="20"/>
  <c r="C337" i="20"/>
  <c r="D337" i="20" s="1"/>
  <c r="E337" i="20"/>
  <c r="C338" i="20"/>
  <c r="D338" i="20" s="1"/>
  <c r="E338" i="20"/>
  <c r="C339" i="20"/>
  <c r="D339" i="20" s="1"/>
  <c r="E339" i="20"/>
  <c r="C340" i="20"/>
  <c r="D340" i="20" s="1"/>
  <c r="E340" i="20"/>
  <c r="C341" i="20"/>
  <c r="D341" i="20" s="1"/>
  <c r="E341" i="20"/>
  <c r="C342" i="20"/>
  <c r="D342" i="20" s="1"/>
  <c r="E342" i="20"/>
  <c r="C343" i="20"/>
  <c r="D343" i="20" s="1"/>
  <c r="E343" i="20"/>
  <c r="C344" i="20"/>
  <c r="D344" i="20" s="1"/>
  <c r="E344" i="20"/>
  <c r="C345" i="20"/>
  <c r="D345" i="20" s="1"/>
  <c r="E345" i="20"/>
  <c r="C346" i="20"/>
  <c r="D346" i="20" s="1"/>
  <c r="E346" i="20"/>
  <c r="C347" i="20"/>
  <c r="D347" i="20" s="1"/>
  <c r="E347" i="20"/>
  <c r="C348" i="20"/>
  <c r="D348" i="20" s="1"/>
  <c r="E348" i="20"/>
  <c r="C349" i="20"/>
  <c r="D349" i="20" s="1"/>
  <c r="E349" i="20"/>
  <c r="C350" i="20"/>
  <c r="D350" i="20" s="1"/>
  <c r="E350" i="20"/>
  <c r="C351" i="20"/>
  <c r="D351" i="20" s="1"/>
  <c r="E351" i="20"/>
  <c r="C352" i="20"/>
  <c r="D352" i="20" s="1"/>
  <c r="E352" i="20"/>
  <c r="C353" i="20"/>
  <c r="D353" i="20" s="1"/>
  <c r="E353" i="20"/>
  <c r="C354" i="20"/>
  <c r="D354" i="20" s="1"/>
  <c r="E354" i="20"/>
  <c r="C355" i="20"/>
  <c r="D355" i="20" s="1"/>
  <c r="E355" i="20"/>
  <c r="C356" i="20"/>
  <c r="D356" i="20" s="1"/>
  <c r="E356" i="20"/>
  <c r="C357" i="20"/>
  <c r="D357" i="20" s="1"/>
  <c r="E357" i="20"/>
  <c r="C358" i="20"/>
  <c r="D358" i="20" s="1"/>
  <c r="E358" i="20"/>
  <c r="C359" i="20"/>
  <c r="D359" i="20" s="1"/>
  <c r="E359" i="20"/>
  <c r="C360" i="20"/>
  <c r="D360" i="20" s="1"/>
  <c r="E360" i="20"/>
  <c r="C361" i="20"/>
  <c r="D361" i="20" s="1"/>
  <c r="E361" i="20"/>
  <c r="C362" i="20"/>
  <c r="D362" i="20" s="1"/>
  <c r="E362" i="20"/>
  <c r="C363" i="20"/>
  <c r="D363" i="20" s="1"/>
  <c r="E363" i="20"/>
  <c r="C364" i="20"/>
  <c r="D364" i="20" s="1"/>
  <c r="E364" i="20"/>
  <c r="C365" i="20"/>
  <c r="D365" i="20" s="1"/>
  <c r="E365" i="20"/>
  <c r="C366" i="20"/>
  <c r="D366" i="20" s="1"/>
  <c r="E366" i="20"/>
  <c r="C367" i="20"/>
  <c r="D367" i="20" s="1"/>
  <c r="E367" i="20"/>
  <c r="C368" i="20"/>
  <c r="D368" i="20" s="1"/>
  <c r="E368" i="20"/>
  <c r="C369" i="20"/>
  <c r="D369" i="20" s="1"/>
  <c r="E369" i="20"/>
  <c r="C370" i="20"/>
  <c r="D370" i="20" s="1"/>
  <c r="E370" i="20"/>
  <c r="C371" i="20"/>
  <c r="D371" i="20" s="1"/>
  <c r="E371" i="20"/>
  <c r="C372" i="20"/>
  <c r="D372" i="20" s="1"/>
  <c r="E372" i="20"/>
  <c r="C373" i="20"/>
  <c r="D373" i="20" s="1"/>
  <c r="E373" i="20"/>
  <c r="C374" i="20"/>
  <c r="D374" i="20" s="1"/>
  <c r="E374" i="20"/>
  <c r="C375" i="20"/>
  <c r="D375" i="20" s="1"/>
  <c r="E375" i="20"/>
  <c r="C376" i="20"/>
  <c r="D376" i="20" s="1"/>
  <c r="E376" i="20"/>
  <c r="C377" i="20"/>
  <c r="D377" i="20" s="1"/>
  <c r="E377" i="20"/>
  <c r="C378" i="20"/>
  <c r="D378" i="20" s="1"/>
  <c r="E378" i="20"/>
  <c r="C379" i="20"/>
  <c r="D379" i="20" s="1"/>
  <c r="E379" i="20"/>
  <c r="C380" i="20"/>
  <c r="D380" i="20" s="1"/>
  <c r="E380" i="20"/>
  <c r="C381" i="20"/>
  <c r="D381" i="20" s="1"/>
  <c r="E381" i="20"/>
  <c r="C382" i="20"/>
  <c r="D382" i="20" s="1"/>
  <c r="E382" i="20"/>
  <c r="C383" i="20"/>
  <c r="D383" i="20" s="1"/>
  <c r="E383" i="20"/>
  <c r="C384" i="20"/>
  <c r="D384" i="20" s="1"/>
  <c r="E384" i="20"/>
  <c r="C385" i="20"/>
  <c r="D385" i="20" s="1"/>
  <c r="E385" i="20"/>
  <c r="C386" i="20"/>
  <c r="D386" i="20" s="1"/>
  <c r="E386" i="20"/>
  <c r="C387" i="20"/>
  <c r="D387" i="20" s="1"/>
  <c r="E387" i="20"/>
  <c r="C388" i="20"/>
  <c r="D388" i="20" s="1"/>
  <c r="E388" i="20"/>
  <c r="C389" i="20"/>
  <c r="D389" i="20" s="1"/>
  <c r="E389" i="20"/>
  <c r="C390" i="20"/>
  <c r="D390" i="20" s="1"/>
  <c r="E390" i="20"/>
  <c r="C391" i="20"/>
  <c r="D391" i="20" s="1"/>
  <c r="E391" i="20"/>
  <c r="C392" i="20"/>
  <c r="D392" i="20" s="1"/>
  <c r="E392" i="20"/>
  <c r="C393" i="20"/>
  <c r="D393" i="20" s="1"/>
  <c r="E393" i="20"/>
  <c r="C394" i="20"/>
  <c r="D394" i="20" s="1"/>
  <c r="E394" i="20"/>
  <c r="C395" i="20"/>
  <c r="D395" i="20" s="1"/>
  <c r="E395" i="20"/>
  <c r="C396" i="20"/>
  <c r="D396" i="20" s="1"/>
  <c r="E396" i="20"/>
  <c r="C397" i="20"/>
  <c r="D397" i="20" s="1"/>
  <c r="E397" i="20"/>
  <c r="C398" i="20"/>
  <c r="D398" i="20" s="1"/>
  <c r="E398" i="20"/>
  <c r="C399" i="20"/>
  <c r="D399" i="20" s="1"/>
  <c r="E399" i="20"/>
  <c r="C400" i="20"/>
  <c r="D400" i="20" s="1"/>
  <c r="E400" i="20"/>
  <c r="C401" i="20"/>
  <c r="D401" i="20" s="1"/>
  <c r="E401" i="20"/>
  <c r="C402" i="20"/>
  <c r="D402" i="20" s="1"/>
  <c r="E402" i="20"/>
  <c r="C403" i="20"/>
  <c r="D403" i="20" s="1"/>
  <c r="E403" i="20"/>
  <c r="C404" i="20"/>
  <c r="D404" i="20" s="1"/>
  <c r="E404" i="20"/>
  <c r="C405" i="20"/>
  <c r="D405" i="20" s="1"/>
  <c r="E405" i="20"/>
  <c r="C406" i="20"/>
  <c r="D406" i="20" s="1"/>
  <c r="E406" i="20"/>
  <c r="C407" i="20"/>
  <c r="D407" i="20" s="1"/>
  <c r="E407" i="20"/>
  <c r="C408" i="20"/>
  <c r="D408" i="20" s="1"/>
  <c r="E408" i="20"/>
  <c r="C409" i="20"/>
  <c r="D409" i="20" s="1"/>
  <c r="E409" i="20"/>
  <c r="C410" i="20"/>
  <c r="D410" i="20" s="1"/>
  <c r="E410" i="20"/>
  <c r="C411" i="20"/>
  <c r="D411" i="20" s="1"/>
  <c r="E411" i="20"/>
  <c r="C412" i="20"/>
  <c r="D412" i="20" s="1"/>
  <c r="E412" i="20"/>
  <c r="C413" i="20"/>
  <c r="D413" i="20" s="1"/>
  <c r="E413" i="20"/>
  <c r="C414" i="20"/>
  <c r="D414" i="20" s="1"/>
  <c r="E414" i="20"/>
  <c r="C415" i="20"/>
  <c r="D415" i="20" s="1"/>
  <c r="E415" i="20"/>
  <c r="C416" i="20"/>
  <c r="D416" i="20" s="1"/>
  <c r="E416" i="20"/>
  <c r="C417" i="20"/>
  <c r="D417" i="20" s="1"/>
  <c r="E417" i="20"/>
  <c r="C418" i="20"/>
  <c r="D418" i="20" s="1"/>
  <c r="E418" i="20"/>
  <c r="C419" i="20"/>
  <c r="D419" i="20" s="1"/>
  <c r="E419" i="20"/>
  <c r="C420" i="20"/>
  <c r="D420" i="20" s="1"/>
  <c r="E420" i="20"/>
  <c r="C421" i="20"/>
  <c r="D421" i="20" s="1"/>
  <c r="E421" i="20"/>
  <c r="C422" i="20"/>
  <c r="D422" i="20" s="1"/>
  <c r="E422" i="20"/>
  <c r="C423" i="20"/>
  <c r="D423" i="20" s="1"/>
  <c r="E423" i="20"/>
  <c r="C424" i="20"/>
  <c r="D424" i="20" s="1"/>
  <c r="E424" i="20"/>
  <c r="C425" i="20"/>
  <c r="D425" i="20" s="1"/>
  <c r="E425" i="20"/>
  <c r="C426" i="20"/>
  <c r="D426" i="20" s="1"/>
  <c r="E426" i="20"/>
  <c r="C427" i="20"/>
  <c r="D427" i="20" s="1"/>
  <c r="E427" i="20"/>
  <c r="C428" i="20"/>
  <c r="D428" i="20" s="1"/>
  <c r="E428" i="20"/>
  <c r="C429" i="20"/>
  <c r="D429" i="20" s="1"/>
  <c r="E429" i="20"/>
  <c r="C430" i="20"/>
  <c r="D430" i="20" s="1"/>
  <c r="E430" i="20"/>
  <c r="C431" i="20"/>
  <c r="D431" i="20" s="1"/>
  <c r="E431" i="20"/>
  <c r="C432" i="20"/>
  <c r="D432" i="20" s="1"/>
  <c r="E432" i="20"/>
  <c r="C433" i="20"/>
  <c r="D433" i="20" s="1"/>
  <c r="E433" i="20"/>
  <c r="C434" i="20"/>
  <c r="D434" i="20" s="1"/>
  <c r="E434" i="20"/>
  <c r="C435" i="20"/>
  <c r="D435" i="20" s="1"/>
  <c r="E435" i="20"/>
  <c r="C436" i="20"/>
  <c r="D436" i="20" s="1"/>
  <c r="E436" i="20"/>
  <c r="C437" i="20"/>
  <c r="D437" i="20" s="1"/>
  <c r="E437" i="20"/>
  <c r="C438" i="20"/>
  <c r="D438" i="20" s="1"/>
  <c r="E438" i="20"/>
  <c r="C439" i="20"/>
  <c r="D439" i="20" s="1"/>
  <c r="E439" i="20"/>
  <c r="C440" i="20"/>
  <c r="D440" i="20" s="1"/>
  <c r="E440" i="20"/>
  <c r="C441" i="20"/>
  <c r="D441" i="20" s="1"/>
  <c r="E441" i="20"/>
  <c r="C442" i="20"/>
  <c r="D442" i="20" s="1"/>
  <c r="E442" i="20"/>
  <c r="C443" i="20"/>
  <c r="D443" i="20" s="1"/>
  <c r="E443" i="20"/>
  <c r="C444" i="20"/>
  <c r="D444" i="20" s="1"/>
  <c r="E444" i="20"/>
  <c r="C445" i="20"/>
  <c r="D445" i="20" s="1"/>
  <c r="E445" i="20"/>
  <c r="C446" i="20"/>
  <c r="D446" i="20" s="1"/>
  <c r="E446" i="20"/>
  <c r="C447" i="20"/>
  <c r="D447" i="20" s="1"/>
  <c r="E447" i="20"/>
  <c r="C448" i="20"/>
  <c r="D448" i="20" s="1"/>
  <c r="E448" i="20"/>
  <c r="C449" i="20"/>
  <c r="D449" i="20" s="1"/>
  <c r="E449" i="20"/>
  <c r="C450" i="20"/>
  <c r="D450" i="20" s="1"/>
  <c r="E450" i="20"/>
  <c r="C451" i="20"/>
  <c r="D451" i="20" s="1"/>
  <c r="E451" i="20"/>
  <c r="C452" i="20"/>
  <c r="D452" i="20" s="1"/>
  <c r="E452" i="20"/>
  <c r="C453" i="20"/>
  <c r="D453" i="20" s="1"/>
  <c r="E453" i="20"/>
  <c r="C454" i="20"/>
  <c r="D454" i="20" s="1"/>
  <c r="E454" i="20"/>
  <c r="C455" i="20"/>
  <c r="D455" i="20" s="1"/>
  <c r="E455" i="20"/>
  <c r="C456" i="20"/>
  <c r="D456" i="20" s="1"/>
  <c r="E456" i="20"/>
  <c r="C457" i="20"/>
  <c r="D457" i="20" s="1"/>
  <c r="E457" i="20"/>
  <c r="C458" i="20"/>
  <c r="D458" i="20" s="1"/>
  <c r="E458" i="20"/>
  <c r="C459" i="20"/>
  <c r="D459" i="20" s="1"/>
  <c r="E459" i="20"/>
  <c r="C460" i="20"/>
  <c r="D460" i="20" s="1"/>
  <c r="E460" i="20"/>
  <c r="C461" i="20"/>
  <c r="D461" i="20" s="1"/>
  <c r="E461" i="20"/>
  <c r="C462" i="20"/>
  <c r="D462" i="20" s="1"/>
  <c r="E462" i="20"/>
  <c r="C463" i="20"/>
  <c r="D463" i="20" s="1"/>
  <c r="E463" i="20"/>
  <c r="C464" i="20"/>
  <c r="D464" i="20" s="1"/>
  <c r="E464" i="20"/>
  <c r="C465" i="20"/>
  <c r="D465" i="20" s="1"/>
  <c r="E465" i="20"/>
  <c r="C466" i="20"/>
  <c r="D466" i="20" s="1"/>
  <c r="E466" i="20"/>
  <c r="C467" i="20"/>
  <c r="D467" i="20" s="1"/>
  <c r="E467" i="20"/>
  <c r="C468" i="20"/>
  <c r="D468" i="20" s="1"/>
  <c r="E468" i="20"/>
  <c r="C469" i="20"/>
  <c r="D469" i="20" s="1"/>
  <c r="E469" i="20"/>
  <c r="C470" i="20"/>
  <c r="D470" i="20" s="1"/>
  <c r="E470" i="20"/>
  <c r="C471" i="20"/>
  <c r="D471" i="20" s="1"/>
  <c r="E471" i="20"/>
  <c r="C472" i="20"/>
  <c r="D472" i="20" s="1"/>
  <c r="E472" i="20"/>
  <c r="C473" i="20"/>
  <c r="D473" i="20" s="1"/>
  <c r="E473" i="20"/>
  <c r="C474" i="20"/>
  <c r="D474" i="20" s="1"/>
  <c r="E474" i="20"/>
  <c r="C475" i="20"/>
  <c r="D475" i="20" s="1"/>
  <c r="E475" i="20"/>
  <c r="C476" i="20"/>
  <c r="D476" i="20" s="1"/>
  <c r="E476" i="20"/>
  <c r="C477" i="20"/>
  <c r="D477" i="20" s="1"/>
  <c r="E477" i="20"/>
  <c r="C478" i="20"/>
  <c r="D478" i="20" s="1"/>
  <c r="E478" i="20"/>
  <c r="C479" i="20"/>
  <c r="D479" i="20" s="1"/>
  <c r="E479" i="20"/>
  <c r="C480" i="20"/>
  <c r="D480" i="20" s="1"/>
  <c r="E480" i="20"/>
  <c r="C481" i="20"/>
  <c r="D481" i="20" s="1"/>
  <c r="E481" i="20"/>
  <c r="C482" i="20"/>
  <c r="D482" i="20" s="1"/>
  <c r="E482" i="20"/>
  <c r="C483" i="20"/>
  <c r="D483" i="20" s="1"/>
  <c r="E483" i="20"/>
  <c r="C484" i="20"/>
  <c r="D484" i="20" s="1"/>
  <c r="E484" i="20"/>
  <c r="C485" i="20"/>
  <c r="D485" i="20" s="1"/>
  <c r="E485" i="20"/>
  <c r="C486" i="20"/>
  <c r="D486" i="20" s="1"/>
  <c r="E486" i="20"/>
  <c r="C487" i="20"/>
  <c r="D487" i="20" s="1"/>
  <c r="E487" i="20"/>
  <c r="C488" i="20"/>
  <c r="D488" i="20" s="1"/>
  <c r="E488" i="20"/>
  <c r="C489" i="20"/>
  <c r="D489" i="20" s="1"/>
  <c r="E489" i="20"/>
  <c r="C490" i="20"/>
  <c r="D490" i="20" s="1"/>
  <c r="E490" i="20"/>
  <c r="C491" i="20"/>
  <c r="D491" i="20" s="1"/>
  <c r="E491" i="20"/>
  <c r="C492" i="20"/>
  <c r="D492" i="20" s="1"/>
  <c r="E492" i="20"/>
  <c r="C493" i="20"/>
  <c r="D493" i="20" s="1"/>
  <c r="E493" i="20"/>
  <c r="C494" i="20"/>
  <c r="D494" i="20" s="1"/>
  <c r="E494" i="20"/>
  <c r="C495" i="20"/>
  <c r="D495" i="20" s="1"/>
  <c r="E495" i="20"/>
  <c r="C496" i="20"/>
  <c r="D496" i="20" s="1"/>
  <c r="E496" i="20"/>
  <c r="C497" i="20"/>
  <c r="D497" i="20" s="1"/>
  <c r="E497" i="20"/>
  <c r="C498" i="20"/>
  <c r="D498" i="20" s="1"/>
  <c r="E498" i="20"/>
  <c r="C499" i="20"/>
  <c r="D499" i="20" s="1"/>
  <c r="E499" i="20"/>
  <c r="C500" i="20"/>
  <c r="D500" i="20" s="1"/>
  <c r="E500" i="20"/>
  <c r="C501" i="20"/>
  <c r="D501" i="20" s="1"/>
  <c r="E501" i="20"/>
  <c r="C502" i="20"/>
  <c r="D502" i="20" s="1"/>
  <c r="E502" i="20"/>
  <c r="C503" i="20"/>
  <c r="D503" i="20" s="1"/>
  <c r="E503" i="20"/>
  <c r="C504" i="20"/>
  <c r="D504" i="20" s="1"/>
  <c r="E504" i="20"/>
  <c r="C505" i="20"/>
  <c r="D505" i="20" s="1"/>
  <c r="E505" i="20"/>
  <c r="C506" i="20"/>
  <c r="D506" i="20" s="1"/>
  <c r="E506" i="20"/>
  <c r="C507" i="20"/>
  <c r="D507" i="20" s="1"/>
  <c r="E507" i="20"/>
  <c r="C508" i="20"/>
  <c r="D508" i="20" s="1"/>
  <c r="E508" i="20"/>
  <c r="C509" i="20"/>
  <c r="D509" i="20" s="1"/>
  <c r="E509" i="20"/>
  <c r="C510" i="20"/>
  <c r="D510" i="20" s="1"/>
  <c r="E510" i="20"/>
  <c r="C511" i="20"/>
  <c r="D511" i="20" s="1"/>
  <c r="E511" i="20"/>
  <c r="C512" i="20"/>
  <c r="D512" i="20" s="1"/>
  <c r="E512" i="20"/>
  <c r="C513" i="20"/>
  <c r="D513" i="20" s="1"/>
  <c r="E513" i="20"/>
  <c r="C514" i="20"/>
  <c r="D514" i="20" s="1"/>
  <c r="E514" i="20"/>
  <c r="C515" i="20"/>
  <c r="D515" i="20" s="1"/>
  <c r="E515" i="20"/>
  <c r="C516" i="20"/>
  <c r="D516" i="20" s="1"/>
  <c r="E516" i="20"/>
  <c r="C517" i="20"/>
  <c r="D517" i="20" s="1"/>
  <c r="E517" i="20"/>
  <c r="C518" i="20"/>
  <c r="D518" i="20" s="1"/>
  <c r="E518" i="20"/>
  <c r="C519" i="20"/>
  <c r="D519" i="20" s="1"/>
  <c r="E519" i="20"/>
  <c r="C520" i="20"/>
  <c r="D520" i="20" s="1"/>
  <c r="E520" i="20"/>
  <c r="C521" i="20"/>
  <c r="D521" i="20" s="1"/>
  <c r="E521" i="20"/>
  <c r="C522" i="20"/>
  <c r="D522" i="20" s="1"/>
  <c r="E522" i="20"/>
  <c r="C523" i="20"/>
  <c r="D523" i="20" s="1"/>
  <c r="E523" i="20"/>
  <c r="C524" i="20"/>
  <c r="D524" i="20" s="1"/>
  <c r="E524" i="20"/>
  <c r="C525" i="20"/>
  <c r="D525" i="20" s="1"/>
  <c r="E525" i="20"/>
  <c r="C526" i="20"/>
  <c r="D526" i="20" s="1"/>
  <c r="E526" i="20"/>
  <c r="C527" i="20"/>
  <c r="D527" i="20" s="1"/>
  <c r="E527" i="20"/>
  <c r="C528" i="20"/>
  <c r="D528" i="20" s="1"/>
  <c r="E528" i="20"/>
  <c r="C529" i="20"/>
  <c r="D529" i="20" s="1"/>
  <c r="E529" i="20"/>
  <c r="C530" i="20"/>
  <c r="D530" i="20" s="1"/>
  <c r="E530" i="20"/>
  <c r="C531" i="20"/>
  <c r="D531" i="20" s="1"/>
  <c r="E531" i="20"/>
  <c r="C532" i="20"/>
  <c r="D532" i="20" s="1"/>
  <c r="E532" i="20"/>
  <c r="C533" i="20"/>
  <c r="D533" i="20" s="1"/>
  <c r="E533" i="20"/>
  <c r="C534" i="20"/>
  <c r="D534" i="20" s="1"/>
  <c r="E534" i="20"/>
  <c r="C535" i="20"/>
  <c r="D535" i="20" s="1"/>
  <c r="E535" i="20"/>
  <c r="C536" i="20"/>
  <c r="D536" i="20" s="1"/>
  <c r="E536" i="20"/>
  <c r="C537" i="20"/>
  <c r="D537" i="20" s="1"/>
  <c r="E537" i="20"/>
  <c r="C538" i="20"/>
  <c r="D538" i="20" s="1"/>
  <c r="E538" i="20"/>
  <c r="C539" i="20"/>
  <c r="D539" i="20" s="1"/>
  <c r="E539" i="20"/>
  <c r="C540" i="20"/>
  <c r="D540" i="20" s="1"/>
  <c r="E540" i="20"/>
  <c r="C541" i="20"/>
  <c r="D541" i="20" s="1"/>
  <c r="E541" i="20"/>
  <c r="C542" i="20"/>
  <c r="D542" i="20" s="1"/>
  <c r="E542" i="20"/>
  <c r="C543" i="20"/>
  <c r="D543" i="20" s="1"/>
  <c r="E543" i="20"/>
  <c r="C544" i="20"/>
  <c r="D544" i="20" s="1"/>
  <c r="E544" i="20"/>
  <c r="C545" i="20"/>
  <c r="D545" i="20" s="1"/>
  <c r="E545" i="20"/>
  <c r="C546" i="20"/>
  <c r="D546" i="20" s="1"/>
  <c r="E546" i="20"/>
  <c r="C547" i="20"/>
  <c r="D547" i="20" s="1"/>
  <c r="E547" i="20"/>
  <c r="C548" i="20"/>
  <c r="D548" i="20" s="1"/>
  <c r="E548" i="20"/>
  <c r="C549" i="20"/>
  <c r="D549" i="20" s="1"/>
  <c r="E549" i="20"/>
  <c r="C550" i="20"/>
  <c r="D550" i="20" s="1"/>
  <c r="E550" i="20"/>
  <c r="C551" i="20"/>
  <c r="D551" i="20" s="1"/>
  <c r="E551" i="20"/>
  <c r="C552" i="20"/>
  <c r="D552" i="20" s="1"/>
  <c r="E552" i="20"/>
  <c r="C553" i="20"/>
  <c r="D553" i="20" s="1"/>
  <c r="E553" i="20"/>
  <c r="C554" i="20"/>
  <c r="D554" i="20" s="1"/>
  <c r="E554" i="20"/>
  <c r="C555" i="20"/>
  <c r="D555" i="20" s="1"/>
  <c r="E555" i="20"/>
  <c r="C556" i="20"/>
  <c r="D556" i="20" s="1"/>
  <c r="E556" i="20"/>
  <c r="C557" i="20"/>
  <c r="D557" i="20" s="1"/>
  <c r="E557" i="20"/>
  <c r="C558" i="20"/>
  <c r="D558" i="20" s="1"/>
  <c r="E558" i="20"/>
  <c r="C559" i="20"/>
  <c r="D559" i="20" s="1"/>
  <c r="E559" i="20"/>
  <c r="C560" i="20"/>
  <c r="D560" i="20" s="1"/>
  <c r="E560" i="20"/>
  <c r="C561" i="20"/>
  <c r="D561" i="20" s="1"/>
  <c r="E561" i="20"/>
  <c r="C562" i="20"/>
  <c r="D562" i="20" s="1"/>
  <c r="E562" i="20"/>
  <c r="C563" i="20"/>
  <c r="D563" i="20" s="1"/>
  <c r="E563" i="20"/>
  <c r="C564" i="20"/>
  <c r="D564" i="20" s="1"/>
  <c r="E564" i="20"/>
  <c r="C565" i="20"/>
  <c r="D565" i="20" s="1"/>
  <c r="E565" i="20"/>
  <c r="C566" i="20"/>
  <c r="D566" i="20" s="1"/>
  <c r="E566" i="20"/>
  <c r="C567" i="20"/>
  <c r="D567" i="20" s="1"/>
  <c r="E567" i="20"/>
  <c r="C568" i="20"/>
  <c r="D568" i="20" s="1"/>
  <c r="E568" i="20"/>
  <c r="C569" i="20"/>
  <c r="D569" i="20" s="1"/>
  <c r="E569" i="20"/>
  <c r="C570" i="20"/>
  <c r="D570" i="20" s="1"/>
  <c r="E570" i="20"/>
  <c r="C571" i="20"/>
  <c r="D571" i="20" s="1"/>
  <c r="E571" i="20"/>
  <c r="C572" i="20"/>
  <c r="D572" i="20" s="1"/>
  <c r="E572" i="20"/>
  <c r="C573" i="20"/>
  <c r="D573" i="20" s="1"/>
  <c r="E573" i="20"/>
  <c r="C574" i="20"/>
  <c r="D574" i="20" s="1"/>
  <c r="E574" i="20"/>
  <c r="C575" i="20"/>
  <c r="D575" i="20" s="1"/>
  <c r="E575" i="20"/>
  <c r="C576" i="20"/>
  <c r="D576" i="20" s="1"/>
  <c r="E576" i="20"/>
  <c r="C577" i="20"/>
  <c r="D577" i="20" s="1"/>
  <c r="E577" i="20"/>
  <c r="C578" i="20"/>
  <c r="D578" i="20" s="1"/>
  <c r="E578" i="20"/>
  <c r="C579" i="20"/>
  <c r="D579" i="20" s="1"/>
  <c r="E579" i="20"/>
  <c r="C580" i="20"/>
  <c r="D580" i="20" s="1"/>
  <c r="E580" i="20"/>
  <c r="C581" i="20"/>
  <c r="D581" i="20" s="1"/>
  <c r="E581" i="20"/>
  <c r="C582" i="20"/>
  <c r="D582" i="20" s="1"/>
  <c r="E582" i="20"/>
  <c r="C583" i="20"/>
  <c r="D583" i="20" s="1"/>
  <c r="E583" i="20"/>
  <c r="C584" i="20"/>
  <c r="D584" i="20" s="1"/>
  <c r="E584" i="20"/>
  <c r="C585" i="20"/>
  <c r="D585" i="20" s="1"/>
  <c r="E585" i="20"/>
  <c r="C586" i="20"/>
  <c r="D586" i="20" s="1"/>
  <c r="E586" i="20"/>
  <c r="C587" i="20"/>
  <c r="D587" i="20" s="1"/>
  <c r="E587" i="20"/>
  <c r="C588" i="20"/>
  <c r="D588" i="20" s="1"/>
  <c r="E588" i="20"/>
  <c r="C589" i="20"/>
  <c r="D589" i="20" s="1"/>
  <c r="E589" i="20"/>
  <c r="C590" i="20"/>
  <c r="D590" i="20" s="1"/>
  <c r="E590" i="20"/>
  <c r="C591" i="20"/>
  <c r="D591" i="20" s="1"/>
  <c r="E591" i="20"/>
  <c r="C592" i="20"/>
  <c r="D592" i="20" s="1"/>
  <c r="E592" i="20"/>
  <c r="C593" i="20"/>
  <c r="D593" i="20" s="1"/>
  <c r="E593" i="20"/>
  <c r="C594" i="20"/>
  <c r="D594" i="20" s="1"/>
  <c r="E594" i="20"/>
  <c r="C595" i="20"/>
  <c r="D595" i="20" s="1"/>
  <c r="E595" i="20"/>
  <c r="C596" i="20"/>
  <c r="D596" i="20" s="1"/>
  <c r="E596" i="20"/>
  <c r="C597" i="20"/>
  <c r="D597" i="20" s="1"/>
  <c r="E597" i="20"/>
  <c r="C598" i="20"/>
  <c r="D598" i="20" s="1"/>
  <c r="E598" i="20"/>
  <c r="C599" i="20"/>
  <c r="D599" i="20" s="1"/>
  <c r="E599" i="20"/>
  <c r="C600" i="20"/>
  <c r="D600" i="20" s="1"/>
  <c r="E600" i="20"/>
  <c r="C601" i="20"/>
  <c r="D601" i="20" s="1"/>
  <c r="E601" i="20"/>
  <c r="C602" i="20"/>
  <c r="D602" i="20" s="1"/>
  <c r="E602" i="20"/>
  <c r="C603" i="20"/>
  <c r="D603" i="20" s="1"/>
  <c r="E603" i="20"/>
  <c r="C604" i="20"/>
  <c r="D604" i="20" s="1"/>
  <c r="E604" i="20"/>
  <c r="C605" i="20"/>
  <c r="D605" i="20" s="1"/>
  <c r="E605" i="20"/>
  <c r="C606" i="20"/>
  <c r="D606" i="20" s="1"/>
  <c r="E606" i="20"/>
  <c r="C607" i="20"/>
  <c r="D607" i="20" s="1"/>
  <c r="E607" i="20"/>
  <c r="C608" i="20"/>
  <c r="D608" i="20" s="1"/>
  <c r="E608" i="20"/>
  <c r="C609" i="20"/>
  <c r="D609" i="20" s="1"/>
  <c r="E609" i="20"/>
  <c r="C610" i="20"/>
  <c r="D610" i="20" s="1"/>
  <c r="E610" i="20"/>
  <c r="C611" i="20"/>
  <c r="D611" i="20" s="1"/>
  <c r="E611" i="20"/>
  <c r="C612" i="20"/>
  <c r="D612" i="20" s="1"/>
  <c r="E612" i="20"/>
  <c r="C613" i="20"/>
  <c r="D613" i="20" s="1"/>
  <c r="E613" i="20"/>
  <c r="C614" i="20"/>
  <c r="D614" i="20" s="1"/>
  <c r="E614" i="20"/>
  <c r="C615" i="20"/>
  <c r="D615" i="20" s="1"/>
  <c r="E615" i="20"/>
  <c r="C616" i="20"/>
  <c r="D616" i="20" s="1"/>
  <c r="E616" i="20"/>
  <c r="C617" i="20"/>
  <c r="D617" i="20" s="1"/>
  <c r="E617" i="20"/>
  <c r="C618" i="20"/>
  <c r="D618" i="20" s="1"/>
  <c r="E618" i="20"/>
  <c r="C619" i="20"/>
  <c r="D619" i="20" s="1"/>
  <c r="E619" i="20"/>
  <c r="C620" i="20"/>
  <c r="D620" i="20" s="1"/>
  <c r="E620" i="20"/>
  <c r="C621" i="20"/>
  <c r="D621" i="20" s="1"/>
  <c r="E621" i="20"/>
  <c r="C622" i="20"/>
  <c r="D622" i="20" s="1"/>
  <c r="E622" i="20"/>
  <c r="C623" i="20"/>
  <c r="D623" i="20" s="1"/>
  <c r="E623" i="20"/>
  <c r="C624" i="20"/>
  <c r="D624" i="20" s="1"/>
  <c r="E624" i="20"/>
  <c r="C625" i="20"/>
  <c r="D625" i="20" s="1"/>
  <c r="E625" i="20"/>
  <c r="C626" i="20"/>
  <c r="D626" i="20" s="1"/>
  <c r="E626" i="20"/>
  <c r="C627" i="20"/>
  <c r="D627" i="20" s="1"/>
  <c r="E627" i="20"/>
  <c r="C628" i="20"/>
  <c r="D628" i="20" s="1"/>
  <c r="E628" i="20"/>
  <c r="C629" i="20"/>
  <c r="D629" i="20" s="1"/>
  <c r="E629" i="20"/>
  <c r="C630" i="20"/>
  <c r="D630" i="20" s="1"/>
  <c r="E630" i="20"/>
  <c r="C631" i="20"/>
  <c r="D631" i="20" s="1"/>
  <c r="E631" i="20"/>
  <c r="C632" i="20"/>
  <c r="D632" i="20" s="1"/>
  <c r="E632" i="20"/>
  <c r="C633" i="20"/>
  <c r="D633" i="20" s="1"/>
  <c r="E633" i="20"/>
  <c r="C634" i="20"/>
  <c r="D634" i="20" s="1"/>
  <c r="E634" i="20"/>
  <c r="C635" i="20"/>
  <c r="D635" i="20" s="1"/>
  <c r="E635" i="20"/>
  <c r="C636" i="20"/>
  <c r="D636" i="20" s="1"/>
  <c r="E636" i="20"/>
  <c r="C637" i="20"/>
  <c r="D637" i="20" s="1"/>
  <c r="E637" i="20"/>
  <c r="C638" i="20"/>
  <c r="D638" i="20" s="1"/>
  <c r="E638" i="20"/>
  <c r="C639" i="20"/>
  <c r="D639" i="20" s="1"/>
  <c r="E639" i="20"/>
  <c r="C640" i="20"/>
  <c r="D640" i="20" s="1"/>
  <c r="E640" i="20"/>
  <c r="C641" i="20"/>
  <c r="D641" i="20" s="1"/>
  <c r="E641" i="20"/>
  <c r="C642" i="20"/>
  <c r="D642" i="20" s="1"/>
  <c r="E642" i="20"/>
  <c r="C643" i="20"/>
  <c r="D643" i="20" s="1"/>
  <c r="E643" i="20"/>
  <c r="C644" i="20"/>
  <c r="D644" i="20" s="1"/>
  <c r="E644" i="20"/>
  <c r="C645" i="20"/>
  <c r="D645" i="20" s="1"/>
  <c r="E645" i="20"/>
  <c r="C646" i="20"/>
  <c r="D646" i="20" s="1"/>
  <c r="E646" i="20"/>
  <c r="C647" i="20"/>
  <c r="D647" i="20" s="1"/>
  <c r="E647" i="20"/>
  <c r="C648" i="20"/>
  <c r="D648" i="20" s="1"/>
  <c r="E648" i="20"/>
  <c r="C649" i="20"/>
  <c r="D649" i="20" s="1"/>
  <c r="E649" i="20"/>
  <c r="C650" i="20"/>
  <c r="D650" i="20" s="1"/>
  <c r="E650" i="20"/>
  <c r="C651" i="20"/>
  <c r="D651" i="20" s="1"/>
  <c r="E651" i="20"/>
  <c r="C652" i="20"/>
  <c r="D652" i="20" s="1"/>
  <c r="E652" i="20"/>
  <c r="C653" i="20"/>
  <c r="D653" i="20" s="1"/>
  <c r="E653" i="20"/>
  <c r="C654" i="20"/>
  <c r="D654" i="20" s="1"/>
  <c r="E654" i="20"/>
  <c r="C655" i="20"/>
  <c r="D655" i="20" s="1"/>
  <c r="E655" i="20"/>
  <c r="C656" i="20"/>
  <c r="D656" i="20" s="1"/>
  <c r="E656" i="20"/>
  <c r="C657" i="20"/>
  <c r="D657" i="20" s="1"/>
  <c r="E657" i="20"/>
  <c r="C658" i="20"/>
  <c r="D658" i="20" s="1"/>
  <c r="E658" i="20"/>
  <c r="C659" i="20"/>
  <c r="D659" i="20" s="1"/>
  <c r="E659" i="20"/>
  <c r="C660" i="20"/>
  <c r="D660" i="20" s="1"/>
  <c r="E660" i="20"/>
  <c r="C661" i="20"/>
  <c r="D661" i="20" s="1"/>
  <c r="E661" i="20"/>
  <c r="C662" i="20"/>
  <c r="D662" i="20" s="1"/>
  <c r="E662" i="20"/>
  <c r="C663" i="20"/>
  <c r="D663" i="20" s="1"/>
  <c r="E663" i="20"/>
  <c r="C664" i="20"/>
  <c r="D664" i="20" s="1"/>
  <c r="E664" i="20"/>
  <c r="C665" i="20"/>
  <c r="D665" i="20" s="1"/>
  <c r="E665" i="20"/>
  <c r="C666" i="20"/>
  <c r="D666" i="20" s="1"/>
  <c r="E666" i="20"/>
  <c r="C667" i="20"/>
  <c r="D667" i="20" s="1"/>
  <c r="E667" i="20"/>
  <c r="C668" i="20"/>
  <c r="D668" i="20" s="1"/>
  <c r="E668" i="20"/>
  <c r="C669" i="20"/>
  <c r="D669" i="20" s="1"/>
  <c r="E669" i="20"/>
  <c r="C670" i="20"/>
  <c r="D670" i="20" s="1"/>
  <c r="E670" i="20"/>
  <c r="C671" i="20"/>
  <c r="D671" i="20" s="1"/>
  <c r="E671" i="20"/>
  <c r="C672" i="20"/>
  <c r="D672" i="20" s="1"/>
  <c r="E672" i="20"/>
  <c r="C673" i="20"/>
  <c r="D673" i="20" s="1"/>
  <c r="E673" i="20"/>
  <c r="C674" i="20"/>
  <c r="D674" i="20" s="1"/>
  <c r="E674" i="20"/>
  <c r="C675" i="20"/>
  <c r="D675" i="20" s="1"/>
  <c r="E675" i="20"/>
  <c r="C676" i="20"/>
  <c r="D676" i="20" s="1"/>
  <c r="E676" i="20"/>
  <c r="C677" i="20"/>
  <c r="D677" i="20" s="1"/>
  <c r="E677" i="20"/>
  <c r="C678" i="20"/>
  <c r="D678" i="20" s="1"/>
  <c r="E678" i="20"/>
  <c r="C679" i="20"/>
  <c r="D679" i="20" s="1"/>
  <c r="E679" i="20"/>
  <c r="C680" i="20"/>
  <c r="D680" i="20" s="1"/>
  <c r="E680" i="20"/>
  <c r="C681" i="20"/>
  <c r="D681" i="20" s="1"/>
  <c r="E681" i="20"/>
  <c r="C682" i="20"/>
  <c r="D682" i="20" s="1"/>
  <c r="E682" i="20"/>
  <c r="C683" i="20"/>
  <c r="D683" i="20" s="1"/>
  <c r="E683" i="20"/>
  <c r="C684" i="20"/>
  <c r="D684" i="20" s="1"/>
  <c r="E684" i="20"/>
  <c r="C685" i="20"/>
  <c r="D685" i="20" s="1"/>
  <c r="E685" i="20"/>
  <c r="C686" i="20"/>
  <c r="D686" i="20" s="1"/>
  <c r="E686" i="20"/>
  <c r="C687" i="20"/>
  <c r="D687" i="20" s="1"/>
  <c r="E687" i="20"/>
  <c r="C688" i="20"/>
  <c r="D688" i="20" s="1"/>
  <c r="E688" i="20"/>
  <c r="C689" i="20"/>
  <c r="D689" i="20" s="1"/>
  <c r="E689" i="20"/>
  <c r="C690" i="20"/>
  <c r="D690" i="20" s="1"/>
  <c r="E690" i="20"/>
  <c r="C691" i="20"/>
  <c r="D691" i="20" s="1"/>
  <c r="E691" i="20"/>
  <c r="C692" i="20"/>
  <c r="D692" i="20" s="1"/>
  <c r="E692" i="20"/>
  <c r="C693" i="20"/>
  <c r="D693" i="20" s="1"/>
  <c r="E693" i="20"/>
  <c r="C694" i="20"/>
  <c r="D694" i="20" s="1"/>
  <c r="E694" i="20"/>
  <c r="C695" i="20"/>
  <c r="D695" i="20" s="1"/>
  <c r="E695" i="20"/>
  <c r="C696" i="20"/>
  <c r="D696" i="20" s="1"/>
  <c r="E696" i="20"/>
  <c r="C697" i="20"/>
  <c r="D697" i="20" s="1"/>
  <c r="E697" i="20"/>
  <c r="C698" i="20"/>
  <c r="D698" i="20" s="1"/>
  <c r="E698" i="20"/>
  <c r="C699" i="20"/>
  <c r="D699" i="20" s="1"/>
  <c r="E699" i="20"/>
  <c r="C700" i="20"/>
  <c r="D700" i="20" s="1"/>
  <c r="E700" i="20"/>
  <c r="C701" i="20"/>
  <c r="D701" i="20" s="1"/>
  <c r="E701" i="20"/>
  <c r="C702" i="20"/>
  <c r="D702" i="20" s="1"/>
  <c r="E702" i="20"/>
  <c r="C703" i="20"/>
  <c r="D703" i="20" s="1"/>
  <c r="E703" i="20"/>
  <c r="C704" i="20"/>
  <c r="D704" i="20" s="1"/>
  <c r="E704" i="20"/>
  <c r="C705" i="20"/>
  <c r="D705" i="20" s="1"/>
  <c r="E705" i="20"/>
  <c r="C706" i="20"/>
  <c r="D706" i="20" s="1"/>
  <c r="E706" i="20"/>
  <c r="C707" i="20"/>
  <c r="D707" i="20" s="1"/>
  <c r="E707" i="20"/>
  <c r="C708" i="20"/>
  <c r="D708" i="20" s="1"/>
  <c r="E708" i="20"/>
  <c r="C709" i="20"/>
  <c r="D709" i="20" s="1"/>
  <c r="E709" i="20"/>
  <c r="C710" i="20"/>
  <c r="D710" i="20" s="1"/>
  <c r="E710" i="20"/>
  <c r="C711" i="20"/>
  <c r="D711" i="20" s="1"/>
  <c r="E711" i="20"/>
  <c r="C712" i="20"/>
  <c r="D712" i="20" s="1"/>
  <c r="E712" i="20"/>
  <c r="C713" i="20"/>
  <c r="D713" i="20" s="1"/>
  <c r="E713" i="20"/>
  <c r="C714" i="20"/>
  <c r="D714" i="20" s="1"/>
  <c r="E714" i="20"/>
  <c r="C715" i="20"/>
  <c r="D715" i="20" s="1"/>
  <c r="E715" i="20"/>
  <c r="C716" i="20"/>
  <c r="D716" i="20" s="1"/>
  <c r="E716" i="20"/>
  <c r="C717" i="20"/>
  <c r="D717" i="20" s="1"/>
  <c r="E717" i="20"/>
  <c r="C718" i="20"/>
  <c r="D718" i="20" s="1"/>
  <c r="E718" i="20"/>
  <c r="C719" i="20"/>
  <c r="D719" i="20" s="1"/>
  <c r="E719" i="20"/>
  <c r="C720" i="20"/>
  <c r="D720" i="20" s="1"/>
  <c r="E720" i="20"/>
  <c r="C721" i="20"/>
  <c r="D721" i="20" s="1"/>
  <c r="E721" i="20"/>
  <c r="C722" i="20"/>
  <c r="D722" i="20" s="1"/>
  <c r="E722" i="20"/>
  <c r="C723" i="20"/>
  <c r="D723" i="20" s="1"/>
  <c r="E723" i="20"/>
  <c r="C724" i="20"/>
  <c r="D724" i="20" s="1"/>
  <c r="E724" i="20"/>
  <c r="C725" i="20"/>
  <c r="D725" i="20" s="1"/>
  <c r="E725" i="20"/>
  <c r="C726" i="20"/>
  <c r="D726" i="20" s="1"/>
  <c r="E726" i="20"/>
  <c r="C727" i="20"/>
  <c r="D727" i="20" s="1"/>
  <c r="E727" i="20"/>
  <c r="C728" i="20"/>
  <c r="D728" i="20" s="1"/>
  <c r="E728" i="20"/>
  <c r="C729" i="20"/>
  <c r="D729" i="20" s="1"/>
  <c r="E729" i="20"/>
  <c r="C730" i="20"/>
  <c r="D730" i="20" s="1"/>
  <c r="E730" i="20"/>
  <c r="C731" i="20"/>
  <c r="D731" i="20" s="1"/>
  <c r="E731" i="20"/>
  <c r="C732" i="20"/>
  <c r="D732" i="20" s="1"/>
  <c r="E732" i="20"/>
  <c r="C733" i="20"/>
  <c r="D733" i="20" s="1"/>
  <c r="E733" i="20"/>
  <c r="C734" i="20"/>
  <c r="D734" i="20" s="1"/>
  <c r="E734" i="20"/>
  <c r="C735" i="20"/>
  <c r="D735" i="20" s="1"/>
  <c r="E735" i="20"/>
  <c r="C736" i="20"/>
  <c r="D736" i="20" s="1"/>
  <c r="E736" i="20"/>
  <c r="C737" i="20"/>
  <c r="D737" i="20" s="1"/>
  <c r="E737" i="20"/>
  <c r="C738" i="20"/>
  <c r="D738" i="20" s="1"/>
  <c r="E738" i="20"/>
  <c r="C739" i="20"/>
  <c r="D739" i="20" s="1"/>
  <c r="E739" i="20"/>
  <c r="C740" i="20"/>
  <c r="D740" i="20" s="1"/>
  <c r="E740" i="20"/>
  <c r="C741" i="20"/>
  <c r="D741" i="20" s="1"/>
  <c r="E741" i="20"/>
  <c r="C742" i="20"/>
  <c r="D742" i="20" s="1"/>
  <c r="E742" i="20"/>
  <c r="C743" i="20"/>
  <c r="D743" i="20" s="1"/>
  <c r="E743" i="20"/>
  <c r="C744" i="20"/>
  <c r="D744" i="20" s="1"/>
  <c r="E744" i="20"/>
  <c r="C745" i="20"/>
  <c r="D745" i="20" s="1"/>
  <c r="E745" i="20"/>
  <c r="C746" i="20"/>
  <c r="D746" i="20" s="1"/>
  <c r="E746" i="20"/>
  <c r="C747" i="20"/>
  <c r="D747" i="20" s="1"/>
  <c r="E747" i="20"/>
  <c r="C748" i="20"/>
  <c r="D748" i="20" s="1"/>
  <c r="E748" i="20"/>
  <c r="C749" i="20"/>
  <c r="D749" i="20" s="1"/>
  <c r="E749" i="20"/>
  <c r="C750" i="20"/>
  <c r="D750" i="20" s="1"/>
  <c r="E750" i="20"/>
  <c r="C751" i="20"/>
  <c r="D751" i="20" s="1"/>
  <c r="E751" i="20"/>
  <c r="C752" i="20"/>
  <c r="D752" i="20" s="1"/>
  <c r="E752" i="20"/>
  <c r="C753" i="20"/>
  <c r="D753" i="20" s="1"/>
  <c r="E753" i="20"/>
  <c r="C754" i="20"/>
  <c r="D754" i="20" s="1"/>
  <c r="E754" i="20"/>
  <c r="C755" i="20"/>
  <c r="D755" i="20" s="1"/>
  <c r="E755" i="20"/>
  <c r="C756" i="20"/>
  <c r="D756" i="20" s="1"/>
  <c r="E756" i="20"/>
  <c r="C757" i="20"/>
  <c r="D757" i="20" s="1"/>
  <c r="E757" i="20"/>
  <c r="C758" i="20"/>
  <c r="D758" i="20" s="1"/>
  <c r="E758" i="20"/>
  <c r="C759" i="20"/>
  <c r="D759" i="20" s="1"/>
  <c r="E759" i="20"/>
  <c r="C760" i="20"/>
  <c r="D760" i="20" s="1"/>
  <c r="E760" i="20"/>
  <c r="C761" i="20"/>
  <c r="D761" i="20" s="1"/>
  <c r="E761" i="20"/>
  <c r="C762" i="20"/>
  <c r="D762" i="20" s="1"/>
  <c r="E762" i="20"/>
  <c r="C763" i="20"/>
  <c r="D763" i="20" s="1"/>
  <c r="E763" i="20"/>
  <c r="C764" i="20"/>
  <c r="D764" i="20" s="1"/>
  <c r="E764" i="20"/>
  <c r="C765" i="20"/>
  <c r="D765" i="20" s="1"/>
  <c r="E765" i="20"/>
  <c r="C766" i="20"/>
  <c r="D766" i="20" s="1"/>
  <c r="E766" i="20"/>
  <c r="C767" i="20"/>
  <c r="D767" i="20" s="1"/>
  <c r="E767" i="20"/>
  <c r="C768" i="20"/>
  <c r="D768" i="20" s="1"/>
  <c r="E768" i="20"/>
  <c r="C769" i="20"/>
  <c r="D769" i="20" s="1"/>
  <c r="E769" i="20"/>
  <c r="C770" i="20"/>
  <c r="D770" i="20" s="1"/>
  <c r="E770" i="20"/>
  <c r="C771" i="20"/>
  <c r="D771" i="20" s="1"/>
  <c r="E771" i="20"/>
  <c r="C772" i="20"/>
  <c r="D772" i="20" s="1"/>
  <c r="E772" i="20"/>
  <c r="C773" i="20"/>
  <c r="D773" i="20" s="1"/>
  <c r="E773" i="20"/>
  <c r="C774" i="20"/>
  <c r="D774" i="20" s="1"/>
  <c r="E774" i="20"/>
  <c r="C775" i="20"/>
  <c r="D775" i="20" s="1"/>
  <c r="E775" i="20"/>
  <c r="C776" i="20"/>
  <c r="D776" i="20" s="1"/>
  <c r="E776" i="20"/>
  <c r="C777" i="20"/>
  <c r="D777" i="20" s="1"/>
  <c r="E777" i="20"/>
  <c r="C778" i="20"/>
  <c r="D778" i="20" s="1"/>
  <c r="E778" i="20"/>
  <c r="C779" i="20"/>
  <c r="D779" i="20" s="1"/>
  <c r="E779" i="20"/>
  <c r="C780" i="20"/>
  <c r="D780" i="20" s="1"/>
  <c r="E780" i="20"/>
  <c r="C781" i="20"/>
  <c r="D781" i="20" s="1"/>
  <c r="E781" i="20"/>
  <c r="C782" i="20"/>
  <c r="D782" i="20" s="1"/>
  <c r="E782" i="20"/>
  <c r="C783" i="20"/>
  <c r="D783" i="20" s="1"/>
  <c r="E783" i="20"/>
  <c r="C784" i="20"/>
  <c r="D784" i="20" s="1"/>
  <c r="E784" i="20"/>
  <c r="C785" i="20"/>
  <c r="D785" i="20" s="1"/>
  <c r="E785" i="20"/>
  <c r="C786" i="20"/>
  <c r="D786" i="20" s="1"/>
  <c r="E786" i="20"/>
  <c r="C787" i="20"/>
  <c r="D787" i="20" s="1"/>
  <c r="E787" i="20"/>
  <c r="C788" i="20"/>
  <c r="D788" i="20" s="1"/>
  <c r="E788" i="20"/>
  <c r="C789" i="20"/>
  <c r="D789" i="20" s="1"/>
  <c r="E789" i="20"/>
  <c r="C790" i="20"/>
  <c r="D790" i="20" s="1"/>
  <c r="E790" i="20"/>
  <c r="C791" i="20"/>
  <c r="D791" i="20" s="1"/>
  <c r="E791" i="20"/>
  <c r="C792" i="20"/>
  <c r="D792" i="20" s="1"/>
  <c r="E792" i="20"/>
  <c r="C793" i="20"/>
  <c r="D793" i="20" s="1"/>
  <c r="E793" i="20"/>
  <c r="C794" i="20"/>
  <c r="D794" i="20" s="1"/>
  <c r="E794" i="20"/>
  <c r="C795" i="20"/>
  <c r="D795" i="20" s="1"/>
  <c r="E795" i="20"/>
  <c r="C796" i="20"/>
  <c r="D796" i="20" s="1"/>
  <c r="E796" i="20"/>
  <c r="C797" i="20"/>
  <c r="D797" i="20" s="1"/>
  <c r="E797" i="20"/>
  <c r="C798" i="20"/>
  <c r="D798" i="20" s="1"/>
  <c r="E798" i="20"/>
  <c r="C799" i="20"/>
  <c r="D799" i="20" s="1"/>
  <c r="E799" i="20"/>
  <c r="C800" i="20"/>
  <c r="D800" i="20" s="1"/>
  <c r="E800" i="20"/>
  <c r="C801" i="20"/>
  <c r="D801" i="20" s="1"/>
  <c r="E801" i="20"/>
  <c r="C802" i="20"/>
  <c r="D802" i="20" s="1"/>
  <c r="E802" i="20"/>
  <c r="C803" i="20"/>
  <c r="D803" i="20" s="1"/>
  <c r="E803" i="20"/>
  <c r="C804" i="20"/>
  <c r="D804" i="20" s="1"/>
  <c r="E804" i="20"/>
  <c r="C805" i="20"/>
  <c r="D805" i="20" s="1"/>
  <c r="E805" i="20"/>
  <c r="C806" i="20"/>
  <c r="D806" i="20" s="1"/>
  <c r="E806" i="20"/>
  <c r="C807" i="20"/>
  <c r="D807" i="20" s="1"/>
  <c r="E807" i="20"/>
  <c r="C808" i="20"/>
  <c r="D808" i="20" s="1"/>
  <c r="E808" i="20"/>
  <c r="C809" i="20"/>
  <c r="D809" i="20" s="1"/>
  <c r="E809" i="20"/>
  <c r="C810" i="20"/>
  <c r="D810" i="20" s="1"/>
  <c r="E810" i="20"/>
  <c r="C811" i="20"/>
  <c r="D811" i="20" s="1"/>
  <c r="E811" i="20"/>
  <c r="C812" i="20"/>
  <c r="D812" i="20" s="1"/>
  <c r="E812" i="20"/>
  <c r="C813" i="20"/>
  <c r="D813" i="20" s="1"/>
  <c r="E813" i="20"/>
  <c r="C814" i="20"/>
  <c r="D814" i="20" s="1"/>
  <c r="E814" i="20"/>
  <c r="C815" i="20"/>
  <c r="D815" i="20" s="1"/>
  <c r="E815" i="20"/>
  <c r="C816" i="20"/>
  <c r="D816" i="20" s="1"/>
  <c r="E816" i="20"/>
  <c r="C817" i="20"/>
  <c r="D817" i="20" s="1"/>
  <c r="E817" i="20"/>
  <c r="C818" i="20"/>
  <c r="D818" i="20" s="1"/>
  <c r="E818" i="20"/>
  <c r="C819" i="20"/>
  <c r="D819" i="20" s="1"/>
  <c r="E819" i="20"/>
  <c r="C820" i="20"/>
  <c r="D820" i="20" s="1"/>
  <c r="E820" i="20"/>
  <c r="C821" i="20"/>
  <c r="D821" i="20" s="1"/>
  <c r="E821" i="20"/>
  <c r="C822" i="20"/>
  <c r="D822" i="20" s="1"/>
  <c r="E822" i="20"/>
  <c r="C823" i="20"/>
  <c r="D823" i="20" s="1"/>
  <c r="E823" i="20"/>
  <c r="C824" i="20"/>
  <c r="D824" i="20" s="1"/>
  <c r="E824" i="20"/>
  <c r="C825" i="20"/>
  <c r="D825" i="20" s="1"/>
  <c r="E825" i="20"/>
  <c r="C826" i="20"/>
  <c r="D826" i="20" s="1"/>
  <c r="E826" i="20"/>
  <c r="C827" i="20"/>
  <c r="D827" i="20" s="1"/>
  <c r="E827" i="20"/>
  <c r="C828" i="20"/>
  <c r="D828" i="20" s="1"/>
  <c r="E828" i="20"/>
  <c r="C829" i="20"/>
  <c r="D829" i="20" s="1"/>
  <c r="E829" i="20"/>
  <c r="C830" i="20"/>
  <c r="D830" i="20" s="1"/>
  <c r="E830" i="20"/>
  <c r="C831" i="20"/>
  <c r="D831" i="20" s="1"/>
  <c r="E831" i="20"/>
  <c r="C832" i="20"/>
  <c r="D832" i="20" s="1"/>
  <c r="E832" i="20"/>
  <c r="C833" i="20"/>
  <c r="D833" i="20" s="1"/>
  <c r="E833" i="20"/>
  <c r="C834" i="20"/>
  <c r="D834" i="20" s="1"/>
  <c r="E834" i="20"/>
  <c r="C835" i="20"/>
  <c r="D835" i="20" s="1"/>
  <c r="E835" i="20"/>
  <c r="C836" i="20"/>
  <c r="D836" i="20" s="1"/>
  <c r="E836" i="20"/>
  <c r="C837" i="20"/>
  <c r="D837" i="20" s="1"/>
  <c r="E837" i="20"/>
  <c r="C838" i="20"/>
  <c r="D838" i="20" s="1"/>
  <c r="E838" i="20"/>
  <c r="C839" i="20"/>
  <c r="D839" i="20" s="1"/>
  <c r="E839" i="20"/>
  <c r="C840" i="20"/>
  <c r="D840" i="20" s="1"/>
  <c r="E840" i="20"/>
  <c r="C841" i="20"/>
  <c r="D841" i="20" s="1"/>
  <c r="E841" i="20"/>
  <c r="C842" i="20"/>
  <c r="D842" i="20" s="1"/>
  <c r="E842" i="20"/>
  <c r="C843" i="20"/>
  <c r="D843" i="20" s="1"/>
  <c r="E843" i="20"/>
  <c r="C844" i="20"/>
  <c r="D844" i="20" s="1"/>
  <c r="E844" i="20"/>
  <c r="C845" i="20"/>
  <c r="D845" i="20" s="1"/>
  <c r="E845" i="20"/>
  <c r="C846" i="20"/>
  <c r="D846" i="20" s="1"/>
  <c r="E846" i="20"/>
  <c r="C847" i="20"/>
  <c r="D847" i="20" s="1"/>
  <c r="E847" i="20"/>
  <c r="C848" i="20"/>
  <c r="D848" i="20" s="1"/>
  <c r="E848" i="20"/>
  <c r="C849" i="20"/>
  <c r="D849" i="20" s="1"/>
  <c r="E849" i="20"/>
  <c r="C850" i="20"/>
  <c r="D850" i="20" s="1"/>
  <c r="E850" i="20"/>
  <c r="C851" i="20"/>
  <c r="D851" i="20" s="1"/>
  <c r="E851" i="20"/>
  <c r="C852" i="20"/>
  <c r="D852" i="20" s="1"/>
  <c r="E852" i="20"/>
  <c r="C853" i="20"/>
  <c r="D853" i="20" s="1"/>
  <c r="E853" i="20"/>
  <c r="C854" i="20"/>
  <c r="D854" i="20" s="1"/>
  <c r="E854" i="20"/>
  <c r="C855" i="20"/>
  <c r="D855" i="20" s="1"/>
  <c r="E855" i="20"/>
  <c r="C856" i="20"/>
  <c r="D856" i="20" s="1"/>
  <c r="E856" i="20"/>
  <c r="C857" i="20"/>
  <c r="D857" i="20" s="1"/>
  <c r="E857" i="20"/>
  <c r="C858" i="20"/>
  <c r="D858" i="20" s="1"/>
  <c r="E858" i="20"/>
  <c r="C859" i="20"/>
  <c r="D859" i="20" s="1"/>
  <c r="E859" i="20"/>
  <c r="C860" i="20"/>
  <c r="D860" i="20" s="1"/>
  <c r="E860" i="20"/>
  <c r="C861" i="20"/>
  <c r="D861" i="20" s="1"/>
  <c r="E861" i="20"/>
  <c r="C862" i="20"/>
  <c r="D862" i="20" s="1"/>
  <c r="E862" i="20"/>
  <c r="C863" i="20"/>
  <c r="D863" i="20" s="1"/>
  <c r="E863" i="20"/>
  <c r="C864" i="20"/>
  <c r="D864" i="20" s="1"/>
  <c r="E864" i="20"/>
  <c r="C865" i="20"/>
  <c r="D865" i="20" s="1"/>
  <c r="E865" i="20"/>
  <c r="C866" i="20"/>
  <c r="D866" i="20" s="1"/>
  <c r="E866" i="20"/>
  <c r="C867" i="20"/>
  <c r="D867" i="20" s="1"/>
  <c r="E867" i="20"/>
  <c r="C868" i="20"/>
  <c r="D868" i="20" s="1"/>
  <c r="E868" i="20"/>
  <c r="C869" i="20"/>
  <c r="D869" i="20" s="1"/>
  <c r="E869" i="20"/>
  <c r="C870" i="20"/>
  <c r="D870" i="20" s="1"/>
  <c r="E870" i="20"/>
  <c r="C871" i="20"/>
  <c r="D871" i="20" s="1"/>
  <c r="E871" i="20"/>
  <c r="C872" i="20"/>
  <c r="D872" i="20" s="1"/>
  <c r="E872" i="20"/>
  <c r="C873" i="20"/>
  <c r="D873" i="20" s="1"/>
  <c r="E873" i="20"/>
  <c r="C874" i="20"/>
  <c r="D874" i="20" s="1"/>
  <c r="E874" i="20"/>
  <c r="C875" i="20"/>
  <c r="D875" i="20" s="1"/>
  <c r="E875" i="20"/>
  <c r="C876" i="20"/>
  <c r="D876" i="20" s="1"/>
  <c r="E876" i="20"/>
  <c r="C877" i="20"/>
  <c r="D877" i="20" s="1"/>
  <c r="E877" i="20"/>
  <c r="C878" i="20"/>
  <c r="D878" i="20" s="1"/>
  <c r="E878" i="20"/>
  <c r="C879" i="20"/>
  <c r="D879" i="20" s="1"/>
  <c r="E879" i="20"/>
  <c r="C880" i="20"/>
  <c r="D880" i="20" s="1"/>
  <c r="E880" i="20"/>
  <c r="C881" i="20"/>
  <c r="D881" i="20" s="1"/>
  <c r="E881" i="20"/>
  <c r="C882" i="20"/>
  <c r="D882" i="20" s="1"/>
  <c r="E882" i="20"/>
  <c r="C883" i="20"/>
  <c r="D883" i="20" s="1"/>
  <c r="E883" i="20"/>
  <c r="C884" i="20"/>
  <c r="D884" i="20" s="1"/>
  <c r="E884" i="20"/>
  <c r="C885" i="20"/>
  <c r="D885" i="20" s="1"/>
  <c r="E885" i="20"/>
  <c r="C886" i="20"/>
  <c r="D886" i="20" s="1"/>
  <c r="E886" i="20"/>
  <c r="C887" i="20"/>
  <c r="D887" i="20" s="1"/>
  <c r="E887" i="20"/>
  <c r="C888" i="20"/>
  <c r="D888" i="20" s="1"/>
  <c r="E888" i="20"/>
  <c r="C889" i="20"/>
  <c r="D889" i="20" s="1"/>
  <c r="E889" i="20"/>
  <c r="C890" i="20"/>
  <c r="D890" i="20" s="1"/>
  <c r="E890" i="20"/>
  <c r="C891" i="20"/>
  <c r="D891" i="20" s="1"/>
  <c r="E891" i="20"/>
  <c r="C892" i="20"/>
  <c r="D892" i="20" s="1"/>
  <c r="E892" i="20"/>
  <c r="C893" i="20"/>
  <c r="D893" i="20" s="1"/>
  <c r="E893" i="20"/>
  <c r="C894" i="20"/>
  <c r="D894" i="20" s="1"/>
  <c r="E894" i="20"/>
  <c r="C895" i="20"/>
  <c r="D895" i="20" s="1"/>
  <c r="E895" i="20"/>
  <c r="C896" i="20"/>
  <c r="D896" i="20" s="1"/>
  <c r="E896" i="20"/>
  <c r="C897" i="20"/>
  <c r="D897" i="20" s="1"/>
  <c r="E897" i="20"/>
  <c r="C898" i="20"/>
  <c r="D898" i="20" s="1"/>
  <c r="E898" i="20"/>
  <c r="C899" i="20"/>
  <c r="D899" i="20" s="1"/>
  <c r="E899" i="20"/>
  <c r="C900" i="20"/>
  <c r="D900" i="20" s="1"/>
  <c r="E900" i="20"/>
  <c r="C901" i="20"/>
  <c r="D901" i="20" s="1"/>
  <c r="E901" i="20"/>
  <c r="C902" i="20"/>
  <c r="D902" i="20" s="1"/>
  <c r="E902" i="20"/>
  <c r="C903" i="20"/>
  <c r="D903" i="20" s="1"/>
  <c r="E903" i="20"/>
  <c r="C904" i="20"/>
  <c r="D904" i="20" s="1"/>
  <c r="E904" i="20"/>
  <c r="C905" i="20"/>
  <c r="D905" i="20" s="1"/>
  <c r="E905" i="20"/>
  <c r="C906" i="20"/>
  <c r="D906" i="20" s="1"/>
  <c r="E906" i="20"/>
  <c r="C907" i="20"/>
  <c r="D907" i="20" s="1"/>
  <c r="E907" i="20"/>
  <c r="C908" i="20"/>
  <c r="D908" i="20" s="1"/>
  <c r="E908" i="20"/>
  <c r="C909" i="20"/>
  <c r="D909" i="20" s="1"/>
  <c r="E909" i="20"/>
  <c r="C910" i="20"/>
  <c r="D910" i="20" s="1"/>
  <c r="E910" i="20"/>
  <c r="C911" i="20"/>
  <c r="D911" i="20" s="1"/>
  <c r="E911" i="20"/>
  <c r="C912" i="20"/>
  <c r="D912" i="20" s="1"/>
  <c r="E912" i="20"/>
  <c r="C913" i="20"/>
  <c r="D913" i="20" s="1"/>
  <c r="E913" i="20"/>
  <c r="C914" i="20"/>
  <c r="D914" i="20" s="1"/>
  <c r="E914" i="20"/>
  <c r="C915" i="20"/>
  <c r="D915" i="20" s="1"/>
  <c r="E915" i="20"/>
  <c r="C916" i="20"/>
  <c r="D916" i="20" s="1"/>
  <c r="E916" i="20"/>
  <c r="C917" i="20"/>
  <c r="D917" i="20" s="1"/>
  <c r="E917" i="20"/>
  <c r="C918" i="20"/>
  <c r="D918" i="20" s="1"/>
  <c r="E918" i="20"/>
  <c r="C919" i="20"/>
  <c r="D919" i="20" s="1"/>
  <c r="E919" i="20"/>
  <c r="C920" i="20"/>
  <c r="D920" i="20" s="1"/>
  <c r="E920" i="20"/>
  <c r="C921" i="20"/>
  <c r="D921" i="20" s="1"/>
  <c r="E921" i="20"/>
  <c r="C922" i="20"/>
  <c r="D922" i="20" s="1"/>
  <c r="E922" i="20"/>
  <c r="C923" i="20"/>
  <c r="D923" i="20" s="1"/>
  <c r="E923" i="20"/>
  <c r="C924" i="20"/>
  <c r="D924" i="20" s="1"/>
  <c r="E924" i="20"/>
  <c r="C925" i="20"/>
  <c r="D925" i="20" s="1"/>
  <c r="E925" i="20"/>
  <c r="C926" i="20"/>
  <c r="D926" i="20" s="1"/>
  <c r="E926" i="20"/>
  <c r="C927" i="20"/>
  <c r="D927" i="20" s="1"/>
  <c r="E927" i="20"/>
  <c r="C928" i="20"/>
  <c r="D928" i="20" s="1"/>
  <c r="E928" i="20"/>
  <c r="C929" i="20"/>
  <c r="D929" i="20" s="1"/>
  <c r="E929" i="20"/>
  <c r="C930" i="20"/>
  <c r="D930" i="20" s="1"/>
  <c r="E930" i="20"/>
  <c r="C931" i="20"/>
  <c r="D931" i="20" s="1"/>
  <c r="E931" i="20"/>
  <c r="C932" i="20"/>
  <c r="D932" i="20" s="1"/>
  <c r="E932" i="20"/>
  <c r="C933" i="20"/>
  <c r="D933" i="20" s="1"/>
  <c r="E933" i="20"/>
  <c r="C934" i="20"/>
  <c r="D934" i="20" s="1"/>
  <c r="E934" i="20"/>
  <c r="C935" i="20"/>
  <c r="D935" i="20" s="1"/>
  <c r="E935" i="20"/>
  <c r="C936" i="20"/>
  <c r="D936" i="20" s="1"/>
  <c r="E936" i="20"/>
  <c r="C937" i="20"/>
  <c r="D937" i="20" s="1"/>
  <c r="E937" i="20"/>
  <c r="C938" i="20"/>
  <c r="D938" i="20" s="1"/>
  <c r="E938" i="20"/>
  <c r="C939" i="20"/>
  <c r="D939" i="20" s="1"/>
  <c r="E939" i="20"/>
  <c r="C940" i="20"/>
  <c r="D940" i="20" s="1"/>
  <c r="E940" i="20"/>
  <c r="C941" i="20"/>
  <c r="D941" i="20" s="1"/>
  <c r="E941" i="20"/>
  <c r="C942" i="20"/>
  <c r="D942" i="20" s="1"/>
  <c r="E942" i="20"/>
  <c r="C943" i="20"/>
  <c r="D943" i="20" s="1"/>
  <c r="E943" i="20"/>
  <c r="C944" i="20"/>
  <c r="D944" i="20" s="1"/>
  <c r="E944" i="20"/>
  <c r="C945" i="20"/>
  <c r="D945" i="20" s="1"/>
  <c r="E945" i="20"/>
  <c r="C946" i="20"/>
  <c r="D946" i="20" s="1"/>
  <c r="E946" i="20"/>
  <c r="C947" i="20"/>
  <c r="D947" i="20" s="1"/>
  <c r="E947" i="20"/>
  <c r="C948" i="20"/>
  <c r="D948" i="20" s="1"/>
  <c r="E948" i="20"/>
  <c r="C949" i="20"/>
  <c r="D949" i="20" s="1"/>
  <c r="E949" i="20"/>
  <c r="C950" i="20"/>
  <c r="D950" i="20" s="1"/>
  <c r="E950" i="20"/>
  <c r="C951" i="20"/>
  <c r="D951" i="20" s="1"/>
  <c r="E951" i="20"/>
  <c r="C952" i="20"/>
  <c r="D952" i="20" s="1"/>
  <c r="E952" i="20"/>
  <c r="C953" i="20"/>
  <c r="D953" i="20" s="1"/>
  <c r="E953" i="20"/>
  <c r="C954" i="20"/>
  <c r="D954" i="20" s="1"/>
  <c r="E954" i="20"/>
  <c r="C955" i="20"/>
  <c r="D955" i="20" s="1"/>
  <c r="E955" i="20"/>
  <c r="C956" i="20"/>
  <c r="D956" i="20" s="1"/>
  <c r="E956" i="20"/>
  <c r="C957" i="20"/>
  <c r="D957" i="20" s="1"/>
  <c r="E957" i="20"/>
  <c r="C958" i="20"/>
  <c r="D958" i="20" s="1"/>
  <c r="E958" i="20"/>
  <c r="C959" i="20"/>
  <c r="D959" i="20" s="1"/>
  <c r="E959" i="20"/>
  <c r="C960" i="20"/>
  <c r="D960" i="20" s="1"/>
  <c r="E960" i="20"/>
  <c r="C961" i="20"/>
  <c r="D961" i="20" s="1"/>
  <c r="E961" i="20"/>
  <c r="C962" i="20"/>
  <c r="D962" i="20" s="1"/>
  <c r="E962" i="20"/>
  <c r="C963" i="20"/>
  <c r="D963" i="20" s="1"/>
  <c r="E963" i="20"/>
  <c r="C964" i="20"/>
  <c r="D964" i="20" s="1"/>
  <c r="E964" i="20"/>
  <c r="C965" i="20"/>
  <c r="D965" i="20" s="1"/>
  <c r="E965" i="20"/>
  <c r="C966" i="20"/>
  <c r="D966" i="20" s="1"/>
  <c r="E966" i="20"/>
  <c r="C967" i="20"/>
  <c r="D967" i="20" s="1"/>
  <c r="E967" i="20"/>
  <c r="C968" i="20"/>
  <c r="D968" i="20" s="1"/>
  <c r="E968" i="20"/>
  <c r="C969" i="20"/>
  <c r="D969" i="20" s="1"/>
  <c r="E969" i="20"/>
  <c r="C970" i="20"/>
  <c r="D970" i="20" s="1"/>
  <c r="E970" i="20"/>
  <c r="C971" i="20"/>
  <c r="D971" i="20" s="1"/>
  <c r="E971" i="20"/>
  <c r="C972" i="20"/>
  <c r="D972" i="20" s="1"/>
  <c r="E972" i="20"/>
  <c r="C973" i="20"/>
  <c r="D973" i="20" s="1"/>
  <c r="E973" i="20"/>
  <c r="C974" i="20"/>
  <c r="D974" i="20" s="1"/>
  <c r="E974" i="20"/>
  <c r="C975" i="20"/>
  <c r="D975" i="20" s="1"/>
  <c r="E975" i="20"/>
  <c r="C976" i="20"/>
  <c r="D976" i="20" s="1"/>
  <c r="E976" i="20"/>
  <c r="C977" i="20"/>
  <c r="D977" i="20" s="1"/>
  <c r="E977" i="20"/>
  <c r="C978" i="20"/>
  <c r="D978" i="20" s="1"/>
  <c r="E978" i="20"/>
  <c r="C979" i="20"/>
  <c r="D979" i="20" s="1"/>
  <c r="E979" i="20"/>
  <c r="C980" i="20"/>
  <c r="D980" i="20" s="1"/>
  <c r="E980" i="20"/>
  <c r="C981" i="20"/>
  <c r="D981" i="20" s="1"/>
  <c r="E981" i="20"/>
  <c r="C982" i="20"/>
  <c r="D982" i="20" s="1"/>
  <c r="E982" i="20"/>
  <c r="C983" i="20"/>
  <c r="D983" i="20" s="1"/>
  <c r="E983" i="20"/>
  <c r="C984" i="20"/>
  <c r="D984" i="20" s="1"/>
  <c r="E984" i="20"/>
  <c r="C985" i="20"/>
  <c r="D985" i="20" s="1"/>
  <c r="E985" i="20"/>
  <c r="C986" i="20"/>
  <c r="D986" i="20" s="1"/>
  <c r="E986" i="20"/>
  <c r="C987" i="20"/>
  <c r="D987" i="20" s="1"/>
  <c r="E987" i="20"/>
  <c r="C988" i="20"/>
  <c r="D988" i="20" s="1"/>
  <c r="E988" i="20"/>
  <c r="C989" i="20"/>
  <c r="D989" i="20" s="1"/>
  <c r="E989" i="20"/>
  <c r="C990" i="20"/>
  <c r="D990" i="20" s="1"/>
  <c r="E990" i="20"/>
  <c r="C991" i="20"/>
  <c r="D991" i="20" s="1"/>
  <c r="E991" i="20"/>
  <c r="C992" i="20"/>
  <c r="D992" i="20" s="1"/>
  <c r="E992" i="20"/>
  <c r="C993" i="20"/>
  <c r="D993" i="20" s="1"/>
  <c r="E993" i="20"/>
  <c r="C994" i="20"/>
  <c r="D994" i="20" s="1"/>
  <c r="E994" i="20"/>
  <c r="C995" i="20"/>
  <c r="D995" i="20" s="1"/>
  <c r="E995" i="20"/>
  <c r="C996" i="20"/>
  <c r="D996" i="20" s="1"/>
  <c r="E996" i="20"/>
  <c r="C997" i="20"/>
  <c r="D997" i="20" s="1"/>
  <c r="E997" i="20"/>
  <c r="C998" i="20"/>
  <c r="D998" i="20" s="1"/>
  <c r="E998" i="20"/>
  <c r="C999" i="20"/>
  <c r="D999" i="20" s="1"/>
  <c r="E999" i="20"/>
  <c r="C1000" i="20"/>
  <c r="D1000" i="20" s="1"/>
  <c r="E1000" i="20"/>
  <c r="C1001" i="20"/>
  <c r="D1001" i="20" s="1"/>
  <c r="E1001" i="20"/>
  <c r="C1002" i="20"/>
  <c r="D1002" i="20" s="1"/>
  <c r="E1002" i="20"/>
  <c r="C1003" i="20"/>
  <c r="D1003" i="20" s="1"/>
  <c r="E1003" i="20"/>
  <c r="C1004" i="20"/>
  <c r="D1004" i="20" s="1"/>
  <c r="E1004" i="20"/>
  <c r="C1005" i="20"/>
  <c r="D1005" i="20" s="1"/>
  <c r="E1005" i="20"/>
  <c r="C1006" i="20"/>
  <c r="D1006" i="20" s="1"/>
  <c r="E1006" i="20"/>
  <c r="C1007" i="20"/>
  <c r="D1007" i="20" s="1"/>
  <c r="E1007" i="20"/>
  <c r="C1008" i="20"/>
  <c r="D1008" i="20" s="1"/>
  <c r="E1008" i="20"/>
  <c r="C1009" i="20"/>
  <c r="D1009" i="20" s="1"/>
  <c r="E1009" i="20"/>
  <c r="C1010" i="20"/>
  <c r="D1010" i="20" s="1"/>
  <c r="E1010" i="20"/>
  <c r="C1011" i="20"/>
  <c r="D1011" i="20" s="1"/>
  <c r="E1011" i="20"/>
  <c r="C1012" i="20"/>
  <c r="D1012" i="20" s="1"/>
  <c r="E1012" i="20"/>
  <c r="C1013" i="20"/>
  <c r="D1013" i="20" s="1"/>
  <c r="E1013" i="20"/>
  <c r="C1014" i="20"/>
  <c r="D1014" i="20" s="1"/>
  <c r="E1014" i="20"/>
  <c r="C1015" i="20"/>
  <c r="D1015" i="20" s="1"/>
  <c r="E1015" i="20"/>
  <c r="C1016" i="20"/>
  <c r="D1016" i="20" s="1"/>
  <c r="E1016" i="20"/>
  <c r="C1017" i="20"/>
  <c r="D1017" i="20" s="1"/>
  <c r="E1017" i="20"/>
  <c r="C1018" i="20"/>
  <c r="D1018" i="20" s="1"/>
  <c r="E1018" i="20"/>
  <c r="C1019" i="20"/>
  <c r="D1019" i="20" s="1"/>
  <c r="E1019" i="20"/>
  <c r="C1020" i="20"/>
  <c r="D1020" i="20" s="1"/>
  <c r="E1020" i="20"/>
  <c r="C1021" i="20"/>
  <c r="D1021" i="20" s="1"/>
  <c r="E1021" i="20"/>
  <c r="C1022" i="20"/>
  <c r="D1022" i="20" s="1"/>
  <c r="E1022" i="20"/>
  <c r="C1023" i="20"/>
  <c r="D1023" i="20" s="1"/>
  <c r="E1023" i="20"/>
  <c r="C1024" i="20"/>
  <c r="D1024" i="20" s="1"/>
  <c r="E1024" i="20"/>
  <c r="C1025" i="20"/>
  <c r="D1025" i="20" s="1"/>
  <c r="E1025" i="20"/>
  <c r="C1026" i="20"/>
  <c r="D1026" i="20" s="1"/>
  <c r="E1026" i="20"/>
  <c r="C1027" i="20"/>
  <c r="D1027" i="20" s="1"/>
  <c r="E1027" i="20"/>
  <c r="C1028" i="20"/>
  <c r="D1028" i="20" s="1"/>
  <c r="E1028" i="20"/>
  <c r="C1029" i="20"/>
  <c r="D1029" i="20" s="1"/>
  <c r="E1029" i="20"/>
  <c r="C1030" i="20"/>
  <c r="D1030" i="20" s="1"/>
  <c r="E1030" i="20"/>
  <c r="C1031" i="20"/>
  <c r="D1031" i="20" s="1"/>
  <c r="E1031" i="20"/>
  <c r="C1032" i="20"/>
  <c r="D1032" i="20" s="1"/>
  <c r="E1032" i="20"/>
  <c r="C1033" i="20"/>
  <c r="D1033" i="20" s="1"/>
  <c r="E1033" i="20"/>
  <c r="C1034" i="20"/>
  <c r="D1034" i="20" s="1"/>
  <c r="E1034" i="20"/>
  <c r="C1035" i="20"/>
  <c r="D1035" i="20" s="1"/>
  <c r="E1035" i="20"/>
  <c r="C1036" i="20"/>
  <c r="D1036" i="20" s="1"/>
  <c r="E1036" i="20"/>
  <c r="C1037" i="20"/>
  <c r="D1037" i="20" s="1"/>
  <c r="E1037" i="20"/>
  <c r="C1038" i="20"/>
  <c r="D1038" i="20" s="1"/>
  <c r="E1038" i="20"/>
  <c r="C1039" i="20"/>
  <c r="D1039" i="20" s="1"/>
  <c r="E1039" i="20"/>
  <c r="C1040" i="20"/>
  <c r="D1040" i="20" s="1"/>
  <c r="E1040" i="20"/>
  <c r="C1041" i="20"/>
  <c r="D1041" i="20" s="1"/>
  <c r="E1041" i="20"/>
  <c r="C1042" i="20"/>
  <c r="D1042" i="20" s="1"/>
  <c r="E1042" i="20"/>
  <c r="C1043" i="20"/>
  <c r="D1043" i="20" s="1"/>
  <c r="E1043" i="20"/>
  <c r="C1044" i="20"/>
  <c r="D1044" i="20" s="1"/>
  <c r="E1044" i="20"/>
  <c r="C1045" i="20"/>
  <c r="D1045" i="20" s="1"/>
  <c r="E1045" i="20"/>
  <c r="C1046" i="20"/>
  <c r="D1046" i="20" s="1"/>
  <c r="E1046" i="20"/>
  <c r="C1047" i="20"/>
  <c r="D1047" i="20" s="1"/>
  <c r="E1047" i="20"/>
  <c r="C1048" i="20"/>
  <c r="D1048" i="20" s="1"/>
  <c r="E1048" i="20"/>
  <c r="C1049" i="20"/>
  <c r="D1049" i="20" s="1"/>
  <c r="E1049" i="20"/>
  <c r="C1050" i="20"/>
  <c r="D1050" i="20" s="1"/>
  <c r="E1050" i="20"/>
  <c r="C1051" i="20"/>
  <c r="D1051" i="20" s="1"/>
  <c r="E1051" i="20"/>
  <c r="C1052" i="20"/>
  <c r="D1052" i="20" s="1"/>
  <c r="E1052" i="20"/>
  <c r="C1053" i="20"/>
  <c r="D1053" i="20" s="1"/>
  <c r="E1053" i="20"/>
  <c r="C1054" i="20"/>
  <c r="D1054" i="20" s="1"/>
  <c r="E1054" i="20"/>
  <c r="C1055" i="20"/>
  <c r="D1055" i="20" s="1"/>
  <c r="E1055" i="20"/>
  <c r="C1056" i="20"/>
  <c r="D1056" i="20" s="1"/>
  <c r="E1056" i="20"/>
  <c r="C1057" i="20"/>
  <c r="D1057" i="20" s="1"/>
  <c r="E1057" i="20"/>
  <c r="C1058" i="20"/>
  <c r="D1058" i="20" s="1"/>
  <c r="E1058" i="20"/>
  <c r="C1059" i="20"/>
  <c r="D1059" i="20" s="1"/>
  <c r="E1059" i="20"/>
  <c r="C1060" i="20"/>
  <c r="D1060" i="20" s="1"/>
  <c r="E1060" i="20"/>
  <c r="C1061" i="20"/>
  <c r="D1061" i="20" s="1"/>
  <c r="E1061" i="20"/>
  <c r="C1062" i="20"/>
  <c r="D1062" i="20" s="1"/>
  <c r="E1062" i="20"/>
  <c r="C1063" i="20"/>
  <c r="D1063" i="20" s="1"/>
  <c r="E1063" i="20"/>
  <c r="C1064" i="20"/>
  <c r="D1064" i="20" s="1"/>
  <c r="E1064" i="20"/>
  <c r="C1065" i="20"/>
  <c r="D1065" i="20" s="1"/>
  <c r="E1065" i="20"/>
  <c r="C1066" i="20"/>
  <c r="D1066" i="20" s="1"/>
  <c r="E1066" i="20"/>
  <c r="C1067" i="20"/>
  <c r="D1067" i="20" s="1"/>
  <c r="E1067" i="20"/>
  <c r="C1068" i="20"/>
  <c r="D1068" i="20" s="1"/>
  <c r="E1068" i="20"/>
  <c r="C1069" i="20"/>
  <c r="D1069" i="20" s="1"/>
  <c r="E1069" i="20"/>
  <c r="C1070" i="20"/>
  <c r="D1070" i="20" s="1"/>
  <c r="E1070" i="20"/>
  <c r="C1071" i="20"/>
  <c r="D1071" i="20" s="1"/>
  <c r="E1071" i="20"/>
  <c r="C1072" i="20"/>
  <c r="D1072" i="20" s="1"/>
  <c r="E1072" i="20"/>
  <c r="C1073" i="20"/>
  <c r="D1073" i="20" s="1"/>
  <c r="E1073" i="20"/>
  <c r="C1074" i="20"/>
  <c r="D1074" i="20" s="1"/>
  <c r="E1074" i="20"/>
  <c r="C1075" i="20"/>
  <c r="D1075" i="20" s="1"/>
  <c r="E1075" i="20"/>
  <c r="C1076" i="20"/>
  <c r="D1076" i="20" s="1"/>
  <c r="E1076" i="20"/>
  <c r="C1077" i="20"/>
  <c r="D1077" i="20" s="1"/>
  <c r="E1077" i="20"/>
  <c r="C1078" i="20"/>
  <c r="D1078" i="20" s="1"/>
  <c r="E1078" i="20"/>
  <c r="C1079" i="20"/>
  <c r="D1079" i="20" s="1"/>
  <c r="E1079" i="20"/>
  <c r="C1080" i="20"/>
  <c r="D1080" i="20" s="1"/>
  <c r="E1080" i="20"/>
  <c r="C1081" i="20"/>
  <c r="D1081" i="20" s="1"/>
  <c r="E1081" i="20"/>
  <c r="C1082" i="20"/>
  <c r="D1082" i="20" s="1"/>
  <c r="E1082" i="20"/>
  <c r="C1083" i="20"/>
  <c r="D1083" i="20" s="1"/>
  <c r="E1083" i="20"/>
  <c r="C1084" i="20"/>
  <c r="D1084" i="20" s="1"/>
  <c r="E1084" i="20"/>
  <c r="C1085" i="20"/>
  <c r="D1085" i="20" s="1"/>
  <c r="E1085" i="20"/>
  <c r="C1086" i="20"/>
  <c r="D1086" i="20" s="1"/>
  <c r="E1086" i="20"/>
  <c r="C1087" i="20"/>
  <c r="D1087" i="20" s="1"/>
  <c r="E1087" i="20"/>
  <c r="C1088" i="20"/>
  <c r="D1088" i="20" s="1"/>
  <c r="E1088" i="20"/>
  <c r="C1089" i="20"/>
  <c r="D1089" i="20" s="1"/>
  <c r="E1089" i="20"/>
  <c r="C1090" i="20"/>
  <c r="D1090" i="20" s="1"/>
  <c r="E1090" i="20"/>
  <c r="C1091" i="20"/>
  <c r="D1091" i="20" s="1"/>
  <c r="E1091" i="20"/>
  <c r="C1092" i="20"/>
  <c r="D1092" i="20" s="1"/>
  <c r="E1092" i="20"/>
  <c r="C1093" i="20"/>
  <c r="D1093" i="20" s="1"/>
  <c r="E1093" i="20"/>
  <c r="C1094" i="20"/>
  <c r="D1094" i="20" s="1"/>
  <c r="E1094" i="20"/>
  <c r="C1095" i="20"/>
  <c r="D1095" i="20" s="1"/>
  <c r="E1095" i="20"/>
  <c r="C1096" i="20"/>
  <c r="D1096" i="20" s="1"/>
  <c r="E1096" i="20"/>
  <c r="C1097" i="20"/>
  <c r="D1097" i="20" s="1"/>
  <c r="E1097" i="20"/>
  <c r="C1098" i="20"/>
  <c r="D1098" i="20" s="1"/>
  <c r="E1098" i="20"/>
  <c r="C1099" i="20"/>
  <c r="D1099" i="20" s="1"/>
  <c r="E1099" i="20"/>
  <c r="C1100" i="20"/>
  <c r="D1100" i="20" s="1"/>
  <c r="E1100" i="20"/>
  <c r="C1101" i="20"/>
  <c r="D1101" i="20" s="1"/>
  <c r="E1101" i="20"/>
  <c r="C1102" i="20"/>
  <c r="D1102" i="20" s="1"/>
  <c r="E1102" i="20"/>
  <c r="C1103" i="20"/>
  <c r="D1103" i="20" s="1"/>
  <c r="E1103" i="20"/>
  <c r="C1104" i="20"/>
  <c r="D1104" i="20" s="1"/>
  <c r="E1104" i="20"/>
  <c r="C1105" i="20"/>
  <c r="D1105" i="20" s="1"/>
  <c r="E1105" i="20"/>
  <c r="C1106" i="20"/>
  <c r="D1106" i="20" s="1"/>
  <c r="E1106" i="20"/>
  <c r="C1107" i="20"/>
  <c r="D1107" i="20" s="1"/>
  <c r="E1107" i="20"/>
  <c r="C1108" i="20"/>
  <c r="D1108" i="20" s="1"/>
  <c r="E1108" i="20"/>
  <c r="C1109" i="20"/>
  <c r="D1109" i="20" s="1"/>
  <c r="E1109" i="20"/>
  <c r="C1110" i="20"/>
  <c r="D1110" i="20" s="1"/>
  <c r="E1110" i="20"/>
  <c r="C1111" i="20"/>
  <c r="D1111" i="20" s="1"/>
  <c r="E1111" i="20"/>
  <c r="C1112" i="20"/>
  <c r="D1112" i="20" s="1"/>
  <c r="E1112" i="20"/>
  <c r="C1113" i="20"/>
  <c r="D1113" i="20" s="1"/>
  <c r="E1113" i="20"/>
  <c r="C1114" i="20"/>
  <c r="D1114" i="20" s="1"/>
  <c r="E1114" i="20"/>
  <c r="C1115" i="20"/>
  <c r="D1115" i="20" s="1"/>
  <c r="E1115" i="20"/>
  <c r="C1116" i="20"/>
  <c r="D1116" i="20" s="1"/>
  <c r="E1116" i="20"/>
  <c r="C1117" i="20"/>
  <c r="D1117" i="20" s="1"/>
  <c r="E1117" i="20"/>
  <c r="C1118" i="20"/>
  <c r="D1118" i="20" s="1"/>
  <c r="E1118" i="20"/>
  <c r="C1119" i="20"/>
  <c r="D1119" i="20" s="1"/>
  <c r="E1119" i="20"/>
  <c r="C1120" i="20"/>
  <c r="D1120" i="20" s="1"/>
  <c r="E1120" i="20"/>
  <c r="C1121" i="20"/>
  <c r="D1121" i="20" s="1"/>
  <c r="E1121" i="20"/>
  <c r="C1122" i="20"/>
  <c r="D1122" i="20" s="1"/>
  <c r="E1122" i="20"/>
  <c r="C1123" i="20"/>
  <c r="D1123" i="20" s="1"/>
  <c r="E1123" i="20"/>
  <c r="C1124" i="20"/>
  <c r="D1124" i="20" s="1"/>
  <c r="E1124" i="20"/>
  <c r="C1125" i="20"/>
  <c r="D1125" i="20" s="1"/>
  <c r="E1125" i="20"/>
  <c r="C1126" i="20"/>
  <c r="D1126" i="20" s="1"/>
  <c r="E1126" i="20"/>
  <c r="C1127" i="20"/>
  <c r="D1127" i="20" s="1"/>
  <c r="E1127" i="20"/>
  <c r="C1128" i="20"/>
  <c r="D1128" i="20" s="1"/>
  <c r="E1128" i="20"/>
  <c r="C1129" i="20"/>
  <c r="D1129" i="20" s="1"/>
  <c r="E1129" i="20"/>
  <c r="C1130" i="20"/>
  <c r="D1130" i="20" s="1"/>
  <c r="E1130" i="20"/>
  <c r="C1131" i="20"/>
  <c r="D1131" i="20" s="1"/>
  <c r="E1131" i="20"/>
  <c r="C1132" i="20"/>
  <c r="D1132" i="20" s="1"/>
  <c r="E1132" i="20"/>
  <c r="C1133" i="20"/>
  <c r="D1133" i="20" s="1"/>
  <c r="E1133" i="20"/>
  <c r="C1134" i="20"/>
  <c r="D1134" i="20" s="1"/>
  <c r="E1134" i="20"/>
  <c r="C1135" i="20"/>
  <c r="D1135" i="20" s="1"/>
  <c r="E1135" i="20"/>
  <c r="C1136" i="20"/>
  <c r="D1136" i="20" s="1"/>
  <c r="E1136" i="20"/>
  <c r="C1137" i="20"/>
  <c r="D1137" i="20" s="1"/>
  <c r="E1137" i="20"/>
  <c r="C1138" i="20"/>
  <c r="D1138" i="20" s="1"/>
  <c r="E1138" i="20"/>
  <c r="C1139" i="20"/>
  <c r="D1139" i="20" s="1"/>
  <c r="E1139" i="20"/>
  <c r="C1140" i="20"/>
  <c r="D1140" i="20" s="1"/>
  <c r="E1140" i="20"/>
  <c r="C1141" i="20"/>
  <c r="D1141" i="20" s="1"/>
  <c r="E1141" i="20"/>
  <c r="C1142" i="20"/>
  <c r="D1142" i="20" s="1"/>
  <c r="E1142" i="20"/>
  <c r="C1143" i="20"/>
  <c r="D1143" i="20" s="1"/>
  <c r="E1143" i="20"/>
  <c r="C1144" i="20"/>
  <c r="D1144" i="20" s="1"/>
  <c r="E1144" i="20"/>
  <c r="C1145" i="20"/>
  <c r="D1145" i="20" s="1"/>
  <c r="E1145" i="20"/>
  <c r="C1146" i="20"/>
  <c r="D1146" i="20" s="1"/>
  <c r="E1146" i="20"/>
  <c r="C1147" i="20"/>
  <c r="D1147" i="20" s="1"/>
  <c r="E1147" i="20"/>
  <c r="C1148" i="20"/>
  <c r="D1148" i="20" s="1"/>
  <c r="E1148" i="20"/>
  <c r="C1149" i="20"/>
  <c r="D1149" i="20" s="1"/>
  <c r="E1149" i="20"/>
  <c r="C1150" i="20"/>
  <c r="D1150" i="20" s="1"/>
  <c r="E1150" i="20"/>
  <c r="C1151" i="20"/>
  <c r="D1151" i="20" s="1"/>
  <c r="E1151" i="20"/>
  <c r="C1152" i="20"/>
  <c r="D1152" i="20" s="1"/>
  <c r="E1152" i="20"/>
  <c r="C1153" i="20"/>
  <c r="D1153" i="20" s="1"/>
  <c r="E1153" i="20"/>
  <c r="C1154" i="20"/>
  <c r="D1154" i="20" s="1"/>
  <c r="E1154" i="20"/>
  <c r="C1155" i="20"/>
  <c r="D1155" i="20" s="1"/>
  <c r="E1155" i="20"/>
  <c r="C1156" i="20"/>
  <c r="D1156" i="20" s="1"/>
  <c r="E1156" i="20"/>
  <c r="C1157" i="20"/>
  <c r="D1157" i="20" s="1"/>
  <c r="E1157" i="20"/>
  <c r="C1158" i="20"/>
  <c r="D1158" i="20" s="1"/>
  <c r="E1158" i="20"/>
  <c r="C1159" i="20"/>
  <c r="D1159" i="20" s="1"/>
  <c r="E1159" i="20"/>
  <c r="C1160" i="20"/>
  <c r="D1160" i="20" s="1"/>
  <c r="E1160" i="20"/>
  <c r="C1161" i="20"/>
  <c r="D1161" i="20" s="1"/>
  <c r="E1161" i="20"/>
  <c r="C1162" i="20"/>
  <c r="D1162" i="20" s="1"/>
  <c r="E1162" i="20"/>
  <c r="C1163" i="20"/>
  <c r="D1163" i="20" s="1"/>
  <c r="E1163" i="20"/>
  <c r="C1164" i="20"/>
  <c r="D1164" i="20" s="1"/>
  <c r="E1164" i="20"/>
  <c r="C1165" i="20"/>
  <c r="D1165" i="20" s="1"/>
  <c r="E1165" i="20"/>
  <c r="C1166" i="20"/>
  <c r="D1166" i="20" s="1"/>
  <c r="E1166" i="20"/>
  <c r="C1167" i="20"/>
  <c r="D1167" i="20" s="1"/>
  <c r="E1167" i="20"/>
  <c r="C1168" i="20"/>
  <c r="D1168" i="20" s="1"/>
  <c r="E1168" i="20"/>
  <c r="C1169" i="20"/>
  <c r="D1169" i="20" s="1"/>
  <c r="E1169" i="20"/>
  <c r="C1170" i="20"/>
  <c r="D1170" i="20" s="1"/>
  <c r="E1170" i="20"/>
  <c r="C1171" i="20"/>
  <c r="D1171" i="20" s="1"/>
  <c r="E1171" i="20"/>
  <c r="C1172" i="20"/>
  <c r="D1172" i="20" s="1"/>
  <c r="E1172" i="20"/>
  <c r="C1173" i="20"/>
  <c r="D1173" i="20" s="1"/>
  <c r="E1173" i="20"/>
  <c r="C1174" i="20"/>
  <c r="D1174" i="20" s="1"/>
  <c r="E1174" i="20"/>
  <c r="C1175" i="20"/>
  <c r="D1175" i="20" s="1"/>
  <c r="E1175" i="20"/>
  <c r="C1176" i="20"/>
  <c r="D1176" i="20" s="1"/>
  <c r="E1176" i="20"/>
  <c r="C1177" i="20"/>
  <c r="D1177" i="20" s="1"/>
  <c r="E1177" i="20"/>
  <c r="C1178" i="20"/>
  <c r="D1178" i="20" s="1"/>
  <c r="E1178" i="20"/>
  <c r="C1179" i="20"/>
  <c r="D1179" i="20" s="1"/>
  <c r="E1179" i="20"/>
  <c r="C1180" i="20"/>
  <c r="D1180" i="20" s="1"/>
  <c r="E1180" i="20"/>
  <c r="C1181" i="20"/>
  <c r="D1181" i="20" s="1"/>
  <c r="E1181" i="20"/>
  <c r="C1182" i="20"/>
  <c r="D1182" i="20" s="1"/>
  <c r="E1182" i="20"/>
  <c r="C1183" i="20"/>
  <c r="D1183" i="20" s="1"/>
  <c r="E1183" i="20"/>
  <c r="C1184" i="20"/>
  <c r="D1184" i="20" s="1"/>
  <c r="E1184" i="20"/>
  <c r="C1185" i="20"/>
  <c r="D1185" i="20" s="1"/>
  <c r="E1185" i="20"/>
  <c r="C1186" i="20"/>
  <c r="D1186" i="20" s="1"/>
  <c r="E1186" i="20"/>
  <c r="C1187" i="20"/>
  <c r="D1187" i="20" s="1"/>
  <c r="E1187" i="20"/>
  <c r="C1188" i="20"/>
  <c r="D1188" i="20" s="1"/>
  <c r="E1188" i="20"/>
  <c r="C1189" i="20"/>
  <c r="D1189" i="20" s="1"/>
  <c r="E1189" i="20"/>
  <c r="C1190" i="20"/>
  <c r="D1190" i="20" s="1"/>
  <c r="E1190" i="20"/>
  <c r="C1191" i="20"/>
  <c r="D1191" i="20" s="1"/>
  <c r="E1191" i="20"/>
  <c r="C1192" i="20"/>
  <c r="D1192" i="20" s="1"/>
  <c r="E1192" i="20"/>
  <c r="C1193" i="20"/>
  <c r="D1193" i="20" s="1"/>
  <c r="E1193" i="20"/>
  <c r="C1194" i="20"/>
  <c r="D1194" i="20" s="1"/>
  <c r="E1194" i="20"/>
  <c r="C1195" i="20"/>
  <c r="D1195" i="20" s="1"/>
  <c r="E1195" i="20"/>
  <c r="C1196" i="20"/>
  <c r="D1196" i="20" s="1"/>
  <c r="E1196" i="20"/>
  <c r="C1197" i="20"/>
  <c r="D1197" i="20" s="1"/>
  <c r="E1197" i="20"/>
  <c r="C1198" i="20"/>
  <c r="D1198" i="20" s="1"/>
  <c r="E1198" i="20"/>
  <c r="C1199" i="20"/>
  <c r="D1199" i="20" s="1"/>
  <c r="E1199" i="20"/>
  <c r="C1200" i="20"/>
  <c r="D1200" i="20" s="1"/>
  <c r="E1200" i="20"/>
  <c r="C1201" i="20"/>
  <c r="D1201" i="20" s="1"/>
  <c r="E1201" i="20"/>
  <c r="C1202" i="20"/>
  <c r="D1202" i="20" s="1"/>
  <c r="E1202" i="20"/>
  <c r="C1203" i="20"/>
  <c r="D1203" i="20" s="1"/>
  <c r="E1203" i="20"/>
  <c r="C1204" i="20"/>
  <c r="D1204" i="20" s="1"/>
  <c r="E1204" i="20"/>
  <c r="C1205" i="20"/>
  <c r="D1205" i="20" s="1"/>
  <c r="E1205" i="20"/>
  <c r="C1206" i="20"/>
  <c r="D1206" i="20" s="1"/>
  <c r="E1206" i="20"/>
  <c r="C1207" i="20"/>
  <c r="D1207" i="20" s="1"/>
  <c r="E1207" i="20"/>
  <c r="C1208" i="20"/>
  <c r="D1208" i="20" s="1"/>
  <c r="E1208" i="20"/>
  <c r="C1209" i="20"/>
  <c r="D1209" i="20" s="1"/>
  <c r="E1209" i="20"/>
  <c r="C1210" i="20"/>
  <c r="D1210" i="20" s="1"/>
  <c r="E1210" i="20"/>
  <c r="C1211" i="20"/>
  <c r="D1211" i="20" s="1"/>
  <c r="E1211" i="20"/>
  <c r="C1212" i="20"/>
  <c r="D1212" i="20" s="1"/>
  <c r="E1212" i="20"/>
  <c r="C1213" i="20"/>
  <c r="D1213" i="20" s="1"/>
  <c r="E1213" i="20"/>
  <c r="C1214" i="20"/>
  <c r="D1214" i="20" s="1"/>
  <c r="E1214" i="20"/>
  <c r="C1215" i="20"/>
  <c r="D1215" i="20" s="1"/>
  <c r="E1215" i="20"/>
  <c r="C1216" i="20"/>
  <c r="D1216" i="20" s="1"/>
  <c r="E1216" i="20"/>
  <c r="C1217" i="20"/>
  <c r="D1217" i="20" s="1"/>
  <c r="E1217" i="20"/>
  <c r="C1218" i="20"/>
  <c r="D1218" i="20" s="1"/>
  <c r="E1218" i="20"/>
  <c r="C1219" i="20"/>
  <c r="D1219" i="20" s="1"/>
  <c r="E1219" i="20"/>
  <c r="C1220" i="20"/>
  <c r="D1220" i="20" s="1"/>
  <c r="E1220" i="20"/>
  <c r="C1221" i="20"/>
  <c r="D1221" i="20" s="1"/>
  <c r="E1221" i="20"/>
  <c r="C1222" i="20"/>
  <c r="D1222" i="20" s="1"/>
  <c r="E1222" i="20"/>
  <c r="C1223" i="20"/>
  <c r="D1223" i="20" s="1"/>
  <c r="E1223" i="20"/>
  <c r="C1224" i="20"/>
  <c r="D1224" i="20" s="1"/>
  <c r="E1224" i="20"/>
  <c r="C1225" i="20"/>
  <c r="D1225" i="20" s="1"/>
  <c r="E1225" i="20"/>
  <c r="C1226" i="20"/>
  <c r="D1226" i="20" s="1"/>
  <c r="E1226" i="20"/>
  <c r="C1227" i="20"/>
  <c r="D1227" i="20" s="1"/>
  <c r="E1227" i="20"/>
  <c r="C1228" i="20"/>
  <c r="D1228" i="20" s="1"/>
  <c r="E1228" i="20"/>
  <c r="C1229" i="20"/>
  <c r="D1229" i="20" s="1"/>
  <c r="E1229" i="20"/>
  <c r="C1230" i="20"/>
  <c r="D1230" i="20" s="1"/>
  <c r="E1230" i="20"/>
  <c r="C1231" i="20"/>
  <c r="D1231" i="20" s="1"/>
  <c r="E1231" i="20"/>
  <c r="C1232" i="20"/>
  <c r="D1232" i="20" s="1"/>
  <c r="E1232" i="20"/>
  <c r="C1233" i="20"/>
  <c r="D1233" i="20" s="1"/>
  <c r="E1233" i="20"/>
  <c r="C1234" i="20"/>
  <c r="D1234" i="20" s="1"/>
  <c r="E1234" i="20"/>
  <c r="C1235" i="20"/>
  <c r="D1235" i="20" s="1"/>
  <c r="E1235" i="20"/>
  <c r="C1236" i="20"/>
  <c r="D1236" i="20" s="1"/>
  <c r="E1236" i="20"/>
  <c r="C1237" i="20"/>
  <c r="D1237" i="20" s="1"/>
  <c r="E1237" i="20"/>
  <c r="C1238" i="20"/>
  <c r="D1238" i="20" s="1"/>
  <c r="E1238" i="20"/>
  <c r="C1239" i="20"/>
  <c r="D1239" i="20" s="1"/>
  <c r="E1239" i="20"/>
  <c r="C1240" i="20"/>
  <c r="D1240" i="20" s="1"/>
  <c r="E1240" i="20"/>
  <c r="C1241" i="20"/>
  <c r="D1241" i="20" s="1"/>
  <c r="E1241" i="20"/>
  <c r="C1242" i="20"/>
  <c r="D1242" i="20" s="1"/>
  <c r="E1242" i="20"/>
  <c r="C1243" i="20"/>
  <c r="D1243" i="20" s="1"/>
  <c r="E1243" i="20"/>
  <c r="C1244" i="20"/>
  <c r="D1244" i="20" s="1"/>
  <c r="E1244" i="20"/>
  <c r="C1245" i="20"/>
  <c r="D1245" i="20" s="1"/>
  <c r="E1245" i="20"/>
  <c r="C1246" i="20"/>
  <c r="D1246" i="20" s="1"/>
  <c r="E1246" i="20"/>
  <c r="C1247" i="20"/>
  <c r="D1247" i="20" s="1"/>
  <c r="E1247" i="20"/>
  <c r="C1248" i="20"/>
  <c r="D1248" i="20" s="1"/>
  <c r="E1248" i="20"/>
  <c r="C1249" i="20"/>
  <c r="D1249" i="20" s="1"/>
  <c r="E1249" i="20"/>
  <c r="C1250" i="20"/>
  <c r="D1250" i="20" s="1"/>
  <c r="E1250" i="20"/>
  <c r="C1251" i="20"/>
  <c r="D1251" i="20" s="1"/>
  <c r="E1251" i="20"/>
  <c r="C1252" i="20"/>
  <c r="D1252" i="20" s="1"/>
  <c r="E1252" i="20"/>
  <c r="C1253" i="20"/>
  <c r="D1253" i="20" s="1"/>
  <c r="E1253" i="20"/>
  <c r="C1254" i="20"/>
  <c r="D1254" i="20" s="1"/>
  <c r="E1254" i="20"/>
  <c r="C1255" i="20"/>
  <c r="D1255" i="20" s="1"/>
  <c r="E1255" i="20"/>
  <c r="C1256" i="20"/>
  <c r="D1256" i="20" s="1"/>
  <c r="E1256" i="20"/>
  <c r="C1257" i="20"/>
  <c r="D1257" i="20" s="1"/>
  <c r="E1257" i="20"/>
  <c r="C1258" i="20"/>
  <c r="D1258" i="20" s="1"/>
  <c r="E1258" i="20"/>
  <c r="C1259" i="20"/>
  <c r="D1259" i="20" s="1"/>
  <c r="E1259" i="20"/>
  <c r="C1260" i="20"/>
  <c r="D1260" i="20" s="1"/>
  <c r="E1260" i="20"/>
  <c r="C1261" i="20"/>
  <c r="D1261" i="20" s="1"/>
  <c r="E1261" i="20"/>
  <c r="C1262" i="20"/>
  <c r="D1262" i="20" s="1"/>
  <c r="E1262" i="20"/>
  <c r="C1263" i="20"/>
  <c r="D1263" i="20" s="1"/>
  <c r="E1263" i="20"/>
  <c r="C1264" i="20"/>
  <c r="D1264" i="20" s="1"/>
  <c r="E1264" i="20"/>
  <c r="C1265" i="20"/>
  <c r="D1265" i="20" s="1"/>
  <c r="E1265" i="20"/>
  <c r="C1266" i="20"/>
  <c r="D1266" i="20" s="1"/>
  <c r="E1266" i="20"/>
  <c r="C1267" i="20"/>
  <c r="D1267" i="20" s="1"/>
  <c r="E1267" i="20"/>
  <c r="C1268" i="20"/>
  <c r="D1268" i="20" s="1"/>
  <c r="E1268" i="20"/>
  <c r="C1269" i="20"/>
  <c r="D1269" i="20" s="1"/>
  <c r="E1269" i="20"/>
  <c r="C1270" i="20"/>
  <c r="D1270" i="20" s="1"/>
  <c r="E1270" i="20"/>
  <c r="C1271" i="20"/>
  <c r="D1271" i="20" s="1"/>
  <c r="E1271" i="20"/>
  <c r="C1272" i="20"/>
  <c r="D1272" i="20" s="1"/>
  <c r="E1272" i="20"/>
  <c r="C1273" i="20"/>
  <c r="D1273" i="20" s="1"/>
  <c r="E1273" i="20"/>
  <c r="C1274" i="20"/>
  <c r="D1274" i="20" s="1"/>
  <c r="E1274" i="20"/>
  <c r="C1275" i="20"/>
  <c r="D1275" i="20" s="1"/>
  <c r="E1275" i="20"/>
  <c r="C1276" i="20"/>
  <c r="D1276" i="20" s="1"/>
  <c r="E1276" i="20"/>
  <c r="C1277" i="20"/>
  <c r="D1277" i="20" s="1"/>
  <c r="E1277" i="20"/>
  <c r="C1278" i="20"/>
  <c r="D1278" i="20" s="1"/>
  <c r="E1278" i="20"/>
  <c r="C1279" i="20"/>
  <c r="D1279" i="20" s="1"/>
  <c r="E1279" i="20"/>
  <c r="C1280" i="20"/>
  <c r="D1280" i="20" s="1"/>
  <c r="E1280" i="20"/>
  <c r="C1281" i="20"/>
  <c r="D1281" i="20" s="1"/>
  <c r="E1281" i="20"/>
  <c r="C1282" i="20"/>
  <c r="D1282" i="20" s="1"/>
  <c r="E1282" i="20"/>
  <c r="C1283" i="20"/>
  <c r="D1283" i="20" s="1"/>
  <c r="E1283" i="20"/>
  <c r="C1284" i="20"/>
  <c r="D1284" i="20" s="1"/>
  <c r="E1284" i="20"/>
  <c r="C1285" i="20"/>
  <c r="D1285" i="20" s="1"/>
  <c r="E1285" i="20"/>
  <c r="C1286" i="20"/>
  <c r="D1286" i="20" s="1"/>
  <c r="E1286" i="20"/>
  <c r="C1287" i="20"/>
  <c r="D1287" i="20" s="1"/>
  <c r="E1287" i="20"/>
  <c r="C1288" i="20"/>
  <c r="D1288" i="20" s="1"/>
  <c r="E1288" i="20"/>
  <c r="C1289" i="20"/>
  <c r="D1289" i="20" s="1"/>
  <c r="E1289" i="20"/>
  <c r="C1290" i="20"/>
  <c r="D1290" i="20" s="1"/>
  <c r="E1290" i="20"/>
  <c r="C1291" i="20"/>
  <c r="D1291" i="20" s="1"/>
  <c r="E1291" i="20"/>
  <c r="C1292" i="20"/>
  <c r="D1292" i="20" s="1"/>
  <c r="E1292" i="20"/>
  <c r="C1293" i="20"/>
  <c r="D1293" i="20" s="1"/>
  <c r="E1293" i="20"/>
  <c r="C1294" i="20"/>
  <c r="D1294" i="20" s="1"/>
  <c r="E1294" i="20"/>
  <c r="C1295" i="20"/>
  <c r="D1295" i="20" s="1"/>
  <c r="E1295" i="20"/>
  <c r="C1296" i="20"/>
  <c r="D1296" i="20" s="1"/>
  <c r="E1296" i="20"/>
  <c r="C1297" i="20"/>
  <c r="D1297" i="20" s="1"/>
  <c r="E1297" i="20"/>
  <c r="C1298" i="20"/>
  <c r="D1298" i="20" s="1"/>
  <c r="E1298" i="20"/>
  <c r="C1299" i="20"/>
  <c r="D1299" i="20" s="1"/>
  <c r="E1299" i="20"/>
  <c r="C1300" i="20"/>
  <c r="D1300" i="20" s="1"/>
  <c r="E1300" i="20"/>
  <c r="C1301" i="20"/>
  <c r="D1301" i="20" s="1"/>
  <c r="E1301" i="20"/>
  <c r="C1302" i="20"/>
  <c r="D1302" i="20" s="1"/>
  <c r="E1302" i="20"/>
  <c r="C1303" i="20"/>
  <c r="D1303" i="20" s="1"/>
  <c r="E1303" i="20"/>
  <c r="C1304" i="20"/>
  <c r="D1304" i="20" s="1"/>
  <c r="E1304" i="20"/>
  <c r="C1305" i="20"/>
  <c r="D1305" i="20" s="1"/>
  <c r="E1305" i="20"/>
  <c r="C1306" i="20"/>
  <c r="D1306" i="20" s="1"/>
  <c r="E1306" i="20"/>
  <c r="C1307" i="20"/>
  <c r="D1307" i="20" s="1"/>
  <c r="E1307" i="20"/>
  <c r="C1308" i="20"/>
  <c r="D1308" i="20" s="1"/>
  <c r="E1308" i="20"/>
  <c r="C1309" i="20"/>
  <c r="D1309" i="20" s="1"/>
  <c r="E1309" i="20"/>
  <c r="C1310" i="20"/>
  <c r="D1310" i="20" s="1"/>
  <c r="E1310" i="20"/>
  <c r="C1311" i="20"/>
  <c r="D1311" i="20" s="1"/>
  <c r="E1311" i="20"/>
  <c r="C1312" i="20"/>
  <c r="D1312" i="20" s="1"/>
  <c r="E1312" i="20"/>
  <c r="C1313" i="20"/>
  <c r="D1313" i="20" s="1"/>
  <c r="E1313" i="20"/>
  <c r="C1314" i="20"/>
  <c r="D1314" i="20" s="1"/>
  <c r="E1314" i="20"/>
  <c r="C1315" i="20"/>
  <c r="D1315" i="20" s="1"/>
  <c r="E1315" i="20"/>
  <c r="C1316" i="20"/>
  <c r="D1316" i="20" s="1"/>
  <c r="E1316" i="20"/>
  <c r="C1317" i="20"/>
  <c r="D1317" i="20" s="1"/>
  <c r="E1317" i="20"/>
  <c r="C1318" i="20"/>
  <c r="D1318" i="20" s="1"/>
  <c r="E1318" i="20"/>
  <c r="C1319" i="20"/>
  <c r="D1319" i="20" s="1"/>
  <c r="E1319" i="20"/>
  <c r="C1320" i="20"/>
  <c r="D1320" i="20" s="1"/>
  <c r="E1320" i="20"/>
  <c r="C1321" i="20"/>
  <c r="D1321" i="20" s="1"/>
  <c r="E1321" i="20"/>
  <c r="C1322" i="20"/>
  <c r="D1322" i="20" s="1"/>
  <c r="E1322" i="20"/>
  <c r="C1323" i="20"/>
  <c r="D1323" i="20" s="1"/>
  <c r="E1323" i="20"/>
  <c r="C1324" i="20"/>
  <c r="D1324" i="20" s="1"/>
  <c r="E1324" i="20"/>
  <c r="C1325" i="20"/>
  <c r="D1325" i="20" s="1"/>
  <c r="E1325" i="20"/>
  <c r="C1326" i="20"/>
  <c r="D1326" i="20" s="1"/>
  <c r="E1326" i="20"/>
  <c r="C1327" i="20"/>
  <c r="D1327" i="20" s="1"/>
  <c r="E1327" i="20"/>
  <c r="C1328" i="20"/>
  <c r="D1328" i="20" s="1"/>
  <c r="E1328" i="20"/>
  <c r="C1329" i="20"/>
  <c r="D1329" i="20" s="1"/>
  <c r="E1329" i="20"/>
  <c r="C1330" i="20"/>
  <c r="D1330" i="20" s="1"/>
  <c r="E1330" i="20"/>
  <c r="C1331" i="20"/>
  <c r="D1331" i="20" s="1"/>
  <c r="E1331" i="20"/>
  <c r="C1332" i="20"/>
  <c r="D1332" i="20" s="1"/>
  <c r="E1332" i="20"/>
  <c r="C1333" i="20"/>
  <c r="D1333" i="20" s="1"/>
  <c r="E1333" i="20"/>
  <c r="C1334" i="20"/>
  <c r="D1334" i="20" s="1"/>
  <c r="E1334" i="20"/>
  <c r="C1335" i="20"/>
  <c r="D1335" i="20" s="1"/>
  <c r="E1335" i="20"/>
  <c r="C1336" i="20"/>
  <c r="D1336" i="20" s="1"/>
  <c r="E1336" i="20"/>
  <c r="C1337" i="20"/>
  <c r="D1337" i="20" s="1"/>
  <c r="E1337" i="20"/>
  <c r="C1338" i="20"/>
  <c r="D1338" i="20" s="1"/>
  <c r="E1338" i="20"/>
  <c r="C1339" i="20"/>
  <c r="D1339" i="20" s="1"/>
  <c r="E1339" i="20"/>
  <c r="C1340" i="20"/>
  <c r="D1340" i="20" s="1"/>
  <c r="E1340" i="20"/>
  <c r="C1341" i="20"/>
  <c r="D1341" i="20" s="1"/>
  <c r="E1341" i="20"/>
  <c r="C1342" i="20"/>
  <c r="D1342" i="20" s="1"/>
  <c r="E1342" i="20"/>
  <c r="C1343" i="20"/>
  <c r="D1343" i="20" s="1"/>
  <c r="E1343" i="20"/>
  <c r="C1344" i="20"/>
  <c r="D1344" i="20" s="1"/>
  <c r="E1344" i="20"/>
  <c r="C1345" i="20"/>
  <c r="D1345" i="20" s="1"/>
  <c r="E1345" i="20"/>
  <c r="C1346" i="20"/>
  <c r="D1346" i="20" s="1"/>
  <c r="E1346" i="20"/>
  <c r="C1347" i="20"/>
  <c r="D1347" i="20" s="1"/>
  <c r="E1347" i="20"/>
  <c r="C1348" i="20"/>
  <c r="D1348" i="20" s="1"/>
  <c r="E1348" i="20"/>
  <c r="C1349" i="20"/>
  <c r="D1349" i="20" s="1"/>
  <c r="E1349" i="20"/>
  <c r="C1350" i="20"/>
  <c r="D1350" i="20" s="1"/>
  <c r="E1350" i="20"/>
  <c r="C1351" i="20"/>
  <c r="D1351" i="20" s="1"/>
  <c r="E1351" i="20"/>
  <c r="C1352" i="20"/>
  <c r="D1352" i="20" s="1"/>
  <c r="E1352" i="20"/>
  <c r="C1353" i="20"/>
  <c r="D1353" i="20" s="1"/>
  <c r="E1353" i="20"/>
  <c r="C1354" i="20"/>
  <c r="D1354" i="20" s="1"/>
  <c r="E1354" i="20"/>
  <c r="C1355" i="20"/>
  <c r="D1355" i="20" s="1"/>
  <c r="E1355" i="20"/>
  <c r="C1356" i="20"/>
  <c r="D1356" i="20" s="1"/>
  <c r="E1356" i="20"/>
  <c r="C1357" i="20"/>
  <c r="D1357" i="20" s="1"/>
  <c r="E1357" i="20"/>
  <c r="C1358" i="20"/>
  <c r="D1358" i="20" s="1"/>
  <c r="E1358" i="20"/>
  <c r="C1359" i="20"/>
  <c r="D1359" i="20" s="1"/>
  <c r="E1359" i="20"/>
  <c r="C1360" i="20"/>
  <c r="D1360" i="20" s="1"/>
  <c r="E1360" i="20"/>
  <c r="C1361" i="20"/>
  <c r="D1361" i="20" s="1"/>
  <c r="E1361" i="20"/>
  <c r="C1362" i="20"/>
  <c r="D1362" i="20" s="1"/>
  <c r="E1362" i="20"/>
  <c r="C1363" i="20"/>
  <c r="D1363" i="20" s="1"/>
  <c r="E1363" i="20"/>
  <c r="C1364" i="20"/>
  <c r="D1364" i="20" s="1"/>
  <c r="E1364" i="20"/>
  <c r="C1365" i="20"/>
  <c r="D1365" i="20" s="1"/>
  <c r="E1365" i="20"/>
  <c r="C1366" i="20"/>
  <c r="D1366" i="20" s="1"/>
  <c r="E1366" i="20"/>
  <c r="C1367" i="20"/>
  <c r="D1367" i="20" s="1"/>
  <c r="E1367" i="20"/>
  <c r="C1368" i="20"/>
  <c r="D1368" i="20" s="1"/>
  <c r="E1368" i="20"/>
  <c r="C1369" i="20"/>
  <c r="D1369" i="20" s="1"/>
  <c r="E1369" i="20"/>
  <c r="C1370" i="20"/>
  <c r="D1370" i="20" s="1"/>
  <c r="E1370" i="20"/>
  <c r="C1371" i="20"/>
  <c r="D1371" i="20" s="1"/>
  <c r="E1371" i="20"/>
  <c r="C1372" i="20"/>
  <c r="D1372" i="20" s="1"/>
  <c r="E1372" i="20"/>
  <c r="C1373" i="20"/>
  <c r="D1373" i="20" s="1"/>
  <c r="E1373" i="20"/>
  <c r="C1374" i="20"/>
  <c r="D1374" i="20" s="1"/>
  <c r="E1374" i="20"/>
  <c r="C1375" i="20"/>
  <c r="D1375" i="20" s="1"/>
  <c r="E1375" i="20"/>
  <c r="C1376" i="20"/>
  <c r="D1376" i="20" s="1"/>
  <c r="E1376" i="20"/>
  <c r="C1377" i="20"/>
  <c r="D1377" i="20" s="1"/>
  <c r="E1377" i="20"/>
  <c r="C1378" i="20"/>
  <c r="D1378" i="20" s="1"/>
  <c r="E1378" i="20"/>
  <c r="C1379" i="20"/>
  <c r="D1379" i="20" s="1"/>
  <c r="E1379" i="20"/>
  <c r="C1380" i="20"/>
  <c r="D1380" i="20" s="1"/>
  <c r="E1380" i="20"/>
  <c r="C1381" i="20"/>
  <c r="D1381" i="20" s="1"/>
  <c r="E1381" i="20"/>
  <c r="C1382" i="20"/>
  <c r="D1382" i="20" s="1"/>
  <c r="E1382" i="20"/>
  <c r="C1383" i="20"/>
  <c r="D1383" i="20" s="1"/>
  <c r="E1383" i="20"/>
  <c r="C1384" i="20"/>
  <c r="D1384" i="20" s="1"/>
  <c r="E1384" i="20"/>
  <c r="C1385" i="20"/>
  <c r="D1385" i="20" s="1"/>
  <c r="E1385" i="20"/>
  <c r="C1386" i="20"/>
  <c r="D1386" i="20" s="1"/>
  <c r="E1386" i="20"/>
  <c r="C1387" i="20"/>
  <c r="D1387" i="20" s="1"/>
  <c r="E1387" i="20"/>
  <c r="C1388" i="20"/>
  <c r="D1388" i="20" s="1"/>
  <c r="E1388" i="20"/>
  <c r="C1389" i="20"/>
  <c r="D1389" i="20" s="1"/>
  <c r="E1389" i="20"/>
  <c r="C1390" i="20"/>
  <c r="D1390" i="20" s="1"/>
  <c r="E1390" i="20"/>
  <c r="C1391" i="20"/>
  <c r="D1391" i="20" s="1"/>
  <c r="E1391" i="20"/>
  <c r="C1392" i="20"/>
  <c r="D1392" i="20" s="1"/>
  <c r="E1392" i="20"/>
  <c r="C1393" i="20"/>
  <c r="D1393" i="20" s="1"/>
  <c r="E1393" i="20"/>
  <c r="C1394" i="20"/>
  <c r="D1394" i="20" s="1"/>
  <c r="E1394" i="20"/>
  <c r="C1395" i="20"/>
  <c r="D1395" i="20" s="1"/>
  <c r="E1395" i="20"/>
  <c r="C1396" i="20"/>
  <c r="D1396" i="20" s="1"/>
  <c r="E1396" i="20"/>
  <c r="C1397" i="20"/>
  <c r="D1397" i="20" s="1"/>
  <c r="E1397" i="20"/>
  <c r="C1398" i="20"/>
  <c r="D1398" i="20" s="1"/>
  <c r="E1398" i="20"/>
  <c r="C1399" i="20"/>
  <c r="D1399" i="20" s="1"/>
  <c r="E1399" i="20"/>
  <c r="C1400" i="20"/>
  <c r="D1400" i="20" s="1"/>
  <c r="E1400" i="20"/>
  <c r="C1401" i="20"/>
  <c r="D1401" i="20" s="1"/>
  <c r="E1401" i="20"/>
  <c r="C1402" i="20"/>
  <c r="D1402" i="20" s="1"/>
  <c r="E1402" i="20"/>
  <c r="C1403" i="20"/>
  <c r="D1403" i="20" s="1"/>
  <c r="E1403" i="20"/>
  <c r="C1404" i="20"/>
  <c r="D1404" i="20" s="1"/>
  <c r="E1404" i="20"/>
  <c r="C1405" i="20"/>
  <c r="D1405" i="20" s="1"/>
  <c r="E1405" i="20"/>
  <c r="C1406" i="20"/>
  <c r="D1406" i="20" s="1"/>
  <c r="E1406" i="20"/>
  <c r="C1407" i="20"/>
  <c r="D1407" i="20" s="1"/>
  <c r="E1407" i="20"/>
  <c r="C1408" i="20"/>
  <c r="D1408" i="20" s="1"/>
  <c r="E1408" i="20"/>
  <c r="C1409" i="20"/>
  <c r="D1409" i="20" s="1"/>
  <c r="E1409" i="20"/>
  <c r="C1410" i="20"/>
  <c r="D1410" i="20" s="1"/>
  <c r="E1410" i="20"/>
  <c r="C1411" i="20"/>
  <c r="D1411" i="20" s="1"/>
  <c r="E1411" i="20"/>
  <c r="C1412" i="20"/>
  <c r="D1412" i="20" s="1"/>
  <c r="E1412" i="20"/>
  <c r="C1413" i="20"/>
  <c r="D1413" i="20" s="1"/>
  <c r="E1413" i="20"/>
  <c r="C1414" i="20"/>
  <c r="D1414" i="20" s="1"/>
  <c r="E1414" i="20"/>
  <c r="C1415" i="20"/>
  <c r="D1415" i="20" s="1"/>
  <c r="E1415" i="20"/>
  <c r="C1416" i="20"/>
  <c r="D1416" i="20" s="1"/>
  <c r="E1416" i="20"/>
  <c r="C1417" i="20"/>
  <c r="D1417" i="20" s="1"/>
  <c r="E1417" i="20"/>
  <c r="C1418" i="20"/>
  <c r="D1418" i="20" s="1"/>
  <c r="E1418" i="20"/>
  <c r="C1419" i="20"/>
  <c r="D1419" i="20" s="1"/>
  <c r="E1419" i="20"/>
  <c r="C1420" i="20"/>
  <c r="D1420" i="20" s="1"/>
  <c r="E1420" i="20"/>
  <c r="C1421" i="20"/>
  <c r="D1421" i="20" s="1"/>
  <c r="E1421" i="20"/>
  <c r="C1422" i="20"/>
  <c r="D1422" i="20" s="1"/>
  <c r="E1422" i="20"/>
  <c r="C1423" i="20"/>
  <c r="D1423" i="20" s="1"/>
  <c r="E1423" i="20"/>
  <c r="C1424" i="20"/>
  <c r="D1424" i="20" s="1"/>
  <c r="E1424" i="20"/>
  <c r="C1425" i="20"/>
  <c r="D1425" i="20" s="1"/>
  <c r="E1425" i="20"/>
  <c r="C1426" i="20"/>
  <c r="D1426" i="20" s="1"/>
  <c r="E1426" i="20"/>
  <c r="C1427" i="20"/>
  <c r="D1427" i="20" s="1"/>
  <c r="E1427" i="20"/>
  <c r="C1428" i="20"/>
  <c r="D1428" i="20" s="1"/>
  <c r="E1428" i="20"/>
  <c r="C1429" i="20"/>
  <c r="D1429" i="20" s="1"/>
  <c r="E1429" i="20"/>
  <c r="C1430" i="20"/>
  <c r="D1430" i="20" s="1"/>
  <c r="E1430" i="20"/>
  <c r="C1431" i="20"/>
  <c r="D1431" i="20" s="1"/>
  <c r="E1431" i="20"/>
  <c r="C1432" i="20"/>
  <c r="D1432" i="20" s="1"/>
  <c r="E1432" i="20"/>
  <c r="C1433" i="20"/>
  <c r="D1433" i="20" s="1"/>
  <c r="E1433" i="20"/>
  <c r="C1434" i="20"/>
  <c r="D1434" i="20" s="1"/>
  <c r="E1434" i="20"/>
  <c r="C1435" i="20"/>
  <c r="D1435" i="20" s="1"/>
  <c r="E1435" i="20"/>
  <c r="C1436" i="20"/>
  <c r="D1436" i="20" s="1"/>
  <c r="E1436" i="20"/>
  <c r="C1437" i="20"/>
  <c r="D1437" i="20" s="1"/>
  <c r="E1437" i="20"/>
  <c r="C1438" i="20"/>
  <c r="D1438" i="20" s="1"/>
  <c r="E1438" i="20"/>
  <c r="C1439" i="20"/>
  <c r="D1439" i="20" s="1"/>
  <c r="E1439" i="20"/>
  <c r="C1440" i="20"/>
  <c r="D1440" i="20" s="1"/>
  <c r="E1440" i="20"/>
  <c r="C1441" i="20"/>
  <c r="D1441" i="20" s="1"/>
  <c r="E1441" i="20"/>
  <c r="C1442" i="20"/>
  <c r="D1442" i="20" s="1"/>
  <c r="E1442" i="20"/>
  <c r="C1443" i="20"/>
  <c r="D1443" i="20" s="1"/>
  <c r="E1443" i="20"/>
  <c r="C1444" i="20"/>
  <c r="D1444" i="20" s="1"/>
  <c r="E1444" i="20"/>
  <c r="C1445" i="20"/>
  <c r="D1445" i="20" s="1"/>
  <c r="E1445" i="20"/>
  <c r="C1446" i="20"/>
  <c r="D1446" i="20" s="1"/>
  <c r="E1446" i="20"/>
  <c r="C1447" i="20"/>
  <c r="D1447" i="20" s="1"/>
  <c r="E1447" i="20"/>
  <c r="C1448" i="20"/>
  <c r="D1448" i="20" s="1"/>
  <c r="E1448" i="20"/>
  <c r="C1449" i="20"/>
  <c r="D1449" i="20" s="1"/>
  <c r="E1449" i="20"/>
  <c r="C1450" i="20"/>
  <c r="D1450" i="20" s="1"/>
  <c r="E1450" i="20"/>
  <c r="C1451" i="20"/>
  <c r="D1451" i="20" s="1"/>
  <c r="E1451" i="20"/>
  <c r="C1452" i="20"/>
  <c r="D1452" i="20" s="1"/>
  <c r="E1452" i="20"/>
  <c r="C1453" i="20"/>
  <c r="D1453" i="20" s="1"/>
  <c r="E1453" i="20"/>
  <c r="C1454" i="20"/>
  <c r="D1454" i="20" s="1"/>
  <c r="E1454" i="20"/>
  <c r="C1455" i="20"/>
  <c r="D1455" i="20" s="1"/>
  <c r="E1455" i="20"/>
  <c r="C1456" i="20"/>
  <c r="D1456" i="20" s="1"/>
  <c r="E1456" i="20"/>
  <c r="C1457" i="20"/>
  <c r="D1457" i="20" s="1"/>
  <c r="E1457" i="20"/>
  <c r="C1458" i="20"/>
  <c r="D1458" i="20" s="1"/>
  <c r="E1458" i="20"/>
  <c r="C1459" i="20"/>
  <c r="D1459" i="20" s="1"/>
  <c r="E1459" i="20"/>
  <c r="C1460" i="20"/>
  <c r="D1460" i="20" s="1"/>
  <c r="E1460" i="20"/>
  <c r="C1461" i="20"/>
  <c r="D1461" i="20" s="1"/>
  <c r="E1461" i="20"/>
  <c r="C1462" i="20"/>
  <c r="D1462" i="20" s="1"/>
  <c r="E1462" i="20"/>
  <c r="C1463" i="20"/>
  <c r="D1463" i="20" s="1"/>
  <c r="E1463" i="20"/>
  <c r="C1464" i="20"/>
  <c r="D1464" i="20" s="1"/>
  <c r="E1464" i="20"/>
  <c r="C1465" i="20"/>
  <c r="D1465" i="20" s="1"/>
  <c r="E1465" i="20"/>
  <c r="C1466" i="20"/>
  <c r="D1466" i="20" s="1"/>
  <c r="E1466" i="20"/>
  <c r="C1467" i="20"/>
  <c r="D1467" i="20" s="1"/>
  <c r="E1467" i="20"/>
  <c r="C1468" i="20"/>
  <c r="D1468" i="20" s="1"/>
  <c r="E1468" i="20"/>
  <c r="C1469" i="20"/>
  <c r="D1469" i="20" s="1"/>
  <c r="E1469" i="20"/>
  <c r="C1470" i="20"/>
  <c r="D1470" i="20" s="1"/>
  <c r="E1470" i="20"/>
  <c r="C1471" i="20"/>
  <c r="D1471" i="20" s="1"/>
  <c r="E1471" i="20"/>
  <c r="C1472" i="20"/>
  <c r="D1472" i="20" s="1"/>
  <c r="E1472" i="20"/>
  <c r="C1473" i="20"/>
  <c r="D1473" i="20" s="1"/>
  <c r="E1473" i="20"/>
  <c r="C1474" i="20"/>
  <c r="D1474" i="20" s="1"/>
  <c r="E1474" i="20"/>
  <c r="C1475" i="20"/>
  <c r="D1475" i="20" s="1"/>
  <c r="E1475" i="20"/>
  <c r="C1476" i="20"/>
  <c r="D1476" i="20" s="1"/>
  <c r="E1476" i="20"/>
  <c r="C1477" i="20"/>
  <c r="D1477" i="20" s="1"/>
  <c r="E1477" i="20"/>
  <c r="C1478" i="20"/>
  <c r="D1478" i="20" s="1"/>
  <c r="E1478" i="20"/>
  <c r="C1479" i="20"/>
  <c r="D1479" i="20" s="1"/>
  <c r="E1479" i="20"/>
  <c r="C1480" i="20"/>
  <c r="D1480" i="20" s="1"/>
  <c r="E1480" i="20"/>
  <c r="C1481" i="20"/>
  <c r="D1481" i="20" s="1"/>
  <c r="E1481" i="20"/>
  <c r="C1482" i="20"/>
  <c r="D1482" i="20" s="1"/>
  <c r="E1482" i="20"/>
  <c r="C1483" i="20"/>
  <c r="D1483" i="20" s="1"/>
  <c r="E1483" i="20"/>
  <c r="C1484" i="20"/>
  <c r="D1484" i="20" s="1"/>
  <c r="E1484" i="20"/>
  <c r="C1485" i="20"/>
  <c r="D1485" i="20" s="1"/>
  <c r="E1485" i="20"/>
  <c r="C1486" i="20"/>
  <c r="D1486" i="20" s="1"/>
  <c r="E1486" i="20"/>
  <c r="C1487" i="20"/>
  <c r="D1487" i="20" s="1"/>
  <c r="E1487" i="20"/>
  <c r="C1488" i="20"/>
  <c r="D1488" i="20" s="1"/>
  <c r="E1488" i="20"/>
  <c r="C1489" i="20"/>
  <c r="D1489" i="20" s="1"/>
  <c r="E1489" i="20"/>
  <c r="C1490" i="20"/>
  <c r="D1490" i="20" s="1"/>
  <c r="E1490" i="20"/>
  <c r="C1491" i="20"/>
  <c r="D1491" i="20" s="1"/>
  <c r="E1491" i="20"/>
  <c r="C1492" i="20"/>
  <c r="D1492" i="20" s="1"/>
  <c r="E1492" i="20"/>
  <c r="C1493" i="20"/>
  <c r="D1493" i="20" s="1"/>
  <c r="E1493" i="20"/>
  <c r="C1494" i="20"/>
  <c r="D1494" i="20" s="1"/>
  <c r="E1494" i="20"/>
  <c r="C1495" i="20"/>
  <c r="D1495" i="20" s="1"/>
  <c r="E1495" i="20"/>
  <c r="C1496" i="20"/>
  <c r="D1496" i="20" s="1"/>
  <c r="E1496" i="20"/>
  <c r="C1497" i="20"/>
  <c r="D1497" i="20" s="1"/>
  <c r="E1497" i="20"/>
  <c r="C1498" i="20"/>
  <c r="D1498" i="20" s="1"/>
  <c r="E1498" i="20"/>
  <c r="C1499" i="20"/>
  <c r="D1499" i="20" s="1"/>
  <c r="E1499" i="20"/>
  <c r="C1500" i="20"/>
  <c r="D1500" i="20" s="1"/>
  <c r="E1500" i="20"/>
  <c r="C1501" i="20"/>
  <c r="D1501" i="20" s="1"/>
  <c r="E1501" i="20"/>
  <c r="C1502" i="20"/>
  <c r="D1502" i="20" s="1"/>
  <c r="E1502" i="20"/>
  <c r="C1503" i="20"/>
  <c r="D1503" i="20" s="1"/>
  <c r="E1503" i="20"/>
  <c r="C1504" i="20"/>
  <c r="D1504" i="20" s="1"/>
  <c r="E1504" i="20"/>
  <c r="C1505" i="20"/>
  <c r="D1505" i="20" s="1"/>
  <c r="E1505" i="20"/>
  <c r="C1506" i="20"/>
  <c r="D1506" i="20" s="1"/>
  <c r="E1506" i="20"/>
  <c r="C1507" i="20"/>
  <c r="D1507" i="20" s="1"/>
  <c r="E1507" i="20"/>
  <c r="C1508" i="20"/>
  <c r="D1508" i="20" s="1"/>
  <c r="E1508" i="20"/>
  <c r="C1509" i="20"/>
  <c r="D1509" i="20" s="1"/>
  <c r="E1509" i="20"/>
  <c r="C1510" i="20"/>
  <c r="D1510" i="20" s="1"/>
  <c r="E1510" i="20"/>
  <c r="C1511" i="20"/>
  <c r="D1511" i="20" s="1"/>
  <c r="E1511" i="20"/>
  <c r="C1512" i="20"/>
  <c r="D1512" i="20" s="1"/>
  <c r="E1512" i="20"/>
  <c r="C1513" i="20"/>
  <c r="D1513" i="20" s="1"/>
  <c r="E1513" i="20"/>
  <c r="C1514" i="20"/>
  <c r="D1514" i="20" s="1"/>
  <c r="E1514" i="20"/>
  <c r="C1515" i="20"/>
  <c r="D1515" i="20" s="1"/>
  <c r="E1515" i="20"/>
  <c r="C1516" i="20"/>
  <c r="D1516" i="20" s="1"/>
  <c r="E1516" i="20"/>
  <c r="C1517" i="20"/>
  <c r="D1517" i="20" s="1"/>
  <c r="E1517" i="20"/>
  <c r="C1518" i="20"/>
  <c r="D1518" i="20" s="1"/>
  <c r="E1518" i="20"/>
  <c r="C1519" i="20"/>
  <c r="D1519" i="20" s="1"/>
  <c r="E1519" i="20"/>
  <c r="C1520" i="20"/>
  <c r="D1520" i="20" s="1"/>
  <c r="E1520" i="20"/>
  <c r="C1521" i="20"/>
  <c r="D1521" i="20" s="1"/>
  <c r="E1521" i="20"/>
  <c r="C1522" i="20"/>
  <c r="D1522" i="20" s="1"/>
  <c r="E1522" i="20"/>
  <c r="C1523" i="20"/>
  <c r="D1523" i="20" s="1"/>
  <c r="E1523" i="20"/>
  <c r="C1524" i="20"/>
  <c r="D1524" i="20" s="1"/>
  <c r="E1524" i="20"/>
  <c r="C1525" i="20"/>
  <c r="D1525" i="20" s="1"/>
  <c r="E1525" i="20"/>
  <c r="C1526" i="20"/>
  <c r="D1526" i="20" s="1"/>
  <c r="E1526" i="20"/>
  <c r="C1527" i="20"/>
  <c r="D1527" i="20" s="1"/>
  <c r="E1527" i="20"/>
  <c r="C1528" i="20"/>
  <c r="D1528" i="20" s="1"/>
  <c r="E1528" i="20"/>
  <c r="C1529" i="20"/>
  <c r="D1529" i="20" s="1"/>
  <c r="E1529" i="20"/>
  <c r="C1530" i="20"/>
  <c r="D1530" i="20" s="1"/>
  <c r="E1530" i="20"/>
  <c r="C1531" i="20"/>
  <c r="D1531" i="20" s="1"/>
  <c r="E1531" i="20"/>
  <c r="C1532" i="20"/>
  <c r="D1532" i="20" s="1"/>
  <c r="E1532" i="20"/>
  <c r="C1533" i="20"/>
  <c r="D1533" i="20" s="1"/>
  <c r="E1533" i="20"/>
  <c r="C1534" i="20"/>
  <c r="D1534" i="20" s="1"/>
  <c r="E1534" i="20"/>
  <c r="C1535" i="20"/>
  <c r="D1535" i="20" s="1"/>
  <c r="E1535" i="20"/>
  <c r="C1536" i="20"/>
  <c r="D1536" i="20" s="1"/>
  <c r="E1536" i="20"/>
  <c r="C1537" i="20"/>
  <c r="D1537" i="20" s="1"/>
  <c r="E1537" i="20"/>
  <c r="C1538" i="20"/>
  <c r="D1538" i="20" s="1"/>
  <c r="E1538" i="20"/>
  <c r="C1539" i="20"/>
  <c r="D1539" i="20" s="1"/>
  <c r="E1539" i="20"/>
  <c r="C1540" i="20"/>
  <c r="D1540" i="20" s="1"/>
  <c r="E1540" i="20"/>
  <c r="C1541" i="20"/>
  <c r="D1541" i="20" s="1"/>
  <c r="E1541" i="20"/>
  <c r="C1542" i="20"/>
  <c r="D1542" i="20" s="1"/>
  <c r="E1542" i="20"/>
  <c r="C1543" i="20"/>
  <c r="D1543" i="20" s="1"/>
  <c r="E1543" i="20"/>
  <c r="C1544" i="20"/>
  <c r="D1544" i="20" s="1"/>
  <c r="E1544" i="20"/>
  <c r="C1545" i="20"/>
  <c r="D1545" i="20" s="1"/>
  <c r="E1545" i="20"/>
  <c r="C1546" i="20"/>
  <c r="D1546" i="20" s="1"/>
  <c r="E1546" i="20"/>
  <c r="C1547" i="20"/>
  <c r="D1547" i="20" s="1"/>
  <c r="E1547" i="20"/>
  <c r="C1548" i="20"/>
  <c r="D1548" i="20" s="1"/>
  <c r="E1548" i="20"/>
  <c r="C1549" i="20"/>
  <c r="D1549" i="20" s="1"/>
  <c r="E1549" i="20"/>
  <c r="C1550" i="20"/>
  <c r="D1550" i="20" s="1"/>
  <c r="E1550" i="20"/>
  <c r="C1551" i="20"/>
  <c r="D1551" i="20" s="1"/>
  <c r="E1551" i="20"/>
  <c r="C1552" i="20"/>
  <c r="D1552" i="20" s="1"/>
  <c r="E1552" i="20"/>
  <c r="C1553" i="20"/>
  <c r="D1553" i="20" s="1"/>
  <c r="E1553" i="20"/>
  <c r="C1554" i="20"/>
  <c r="D1554" i="20" s="1"/>
  <c r="E1554" i="20"/>
  <c r="C1555" i="20"/>
  <c r="D1555" i="20" s="1"/>
  <c r="E1555" i="20"/>
  <c r="C1556" i="20"/>
  <c r="D1556" i="20" s="1"/>
  <c r="E1556" i="20"/>
  <c r="C1557" i="20"/>
  <c r="D1557" i="20" s="1"/>
  <c r="E1557" i="20"/>
  <c r="C1558" i="20"/>
  <c r="D1558" i="20" s="1"/>
  <c r="E1558" i="20"/>
  <c r="C1559" i="20"/>
  <c r="D1559" i="20" s="1"/>
  <c r="E1559" i="20"/>
  <c r="C1560" i="20"/>
  <c r="D1560" i="20" s="1"/>
  <c r="E1560" i="20"/>
  <c r="C1561" i="20"/>
  <c r="D1561" i="20" s="1"/>
  <c r="E1561" i="20"/>
  <c r="C1562" i="20"/>
  <c r="D1562" i="20" s="1"/>
  <c r="E1562" i="20"/>
  <c r="C1563" i="20"/>
  <c r="D1563" i="20" s="1"/>
  <c r="E1563" i="20"/>
  <c r="C1564" i="20"/>
  <c r="D1564" i="20" s="1"/>
  <c r="E1564" i="20"/>
  <c r="C1565" i="20"/>
  <c r="D1565" i="20" s="1"/>
  <c r="E1565" i="20"/>
  <c r="C1566" i="20"/>
  <c r="D1566" i="20" s="1"/>
  <c r="E1566" i="20"/>
  <c r="C1567" i="20"/>
  <c r="D1567" i="20" s="1"/>
  <c r="E1567" i="20"/>
  <c r="C1568" i="20"/>
  <c r="D1568" i="20" s="1"/>
  <c r="E1568" i="20"/>
  <c r="C1569" i="20"/>
  <c r="D1569" i="20" s="1"/>
  <c r="E1569" i="20"/>
  <c r="C1570" i="20"/>
  <c r="D1570" i="20" s="1"/>
  <c r="E1570" i="20"/>
  <c r="C1571" i="20"/>
  <c r="D1571" i="20" s="1"/>
  <c r="E1571" i="20"/>
  <c r="C1572" i="20"/>
  <c r="D1572" i="20" s="1"/>
  <c r="E1572" i="20"/>
  <c r="C1573" i="20"/>
  <c r="D1573" i="20" s="1"/>
  <c r="E1573" i="20"/>
  <c r="C1574" i="20"/>
  <c r="D1574" i="20" s="1"/>
  <c r="E1574" i="20"/>
  <c r="C1575" i="20"/>
  <c r="D1575" i="20" s="1"/>
  <c r="E1575" i="20"/>
  <c r="C1576" i="20"/>
  <c r="D1576" i="20" s="1"/>
  <c r="E1576" i="20"/>
  <c r="C1577" i="20"/>
  <c r="D1577" i="20" s="1"/>
  <c r="E1577" i="20"/>
  <c r="C1578" i="20"/>
  <c r="D1578" i="20" s="1"/>
  <c r="E1578" i="20"/>
  <c r="C1579" i="20"/>
  <c r="D1579" i="20" s="1"/>
  <c r="E1579" i="20"/>
  <c r="C1580" i="20"/>
  <c r="D1580" i="20" s="1"/>
  <c r="E1580" i="20"/>
  <c r="C1581" i="20"/>
  <c r="D1581" i="20" s="1"/>
  <c r="E1581" i="20"/>
  <c r="C1582" i="20"/>
  <c r="D1582" i="20" s="1"/>
  <c r="E1582" i="20"/>
  <c r="C1583" i="20"/>
  <c r="D1583" i="20" s="1"/>
  <c r="E1583" i="20"/>
  <c r="C1584" i="20"/>
  <c r="D1584" i="20" s="1"/>
  <c r="E1584" i="20"/>
  <c r="C1585" i="20"/>
  <c r="D1585" i="20" s="1"/>
  <c r="E1585" i="20"/>
  <c r="C1586" i="20"/>
  <c r="D1586" i="20" s="1"/>
  <c r="E1586" i="20"/>
  <c r="C1587" i="20"/>
  <c r="D1587" i="20" s="1"/>
  <c r="E1587" i="20"/>
  <c r="C1588" i="20"/>
  <c r="D1588" i="20" s="1"/>
  <c r="E1588" i="20"/>
  <c r="C1589" i="20"/>
  <c r="D1589" i="20" s="1"/>
  <c r="E1589" i="20"/>
  <c r="C1590" i="20"/>
  <c r="D1590" i="20" s="1"/>
  <c r="E1590" i="20"/>
  <c r="C1591" i="20"/>
  <c r="D1591" i="20" s="1"/>
  <c r="E1591" i="20"/>
  <c r="C1592" i="20"/>
  <c r="D1592" i="20" s="1"/>
  <c r="E1592" i="20"/>
  <c r="C1593" i="20"/>
  <c r="D1593" i="20" s="1"/>
  <c r="E1593" i="20"/>
  <c r="C1594" i="20"/>
  <c r="D1594" i="20" s="1"/>
  <c r="E1594" i="20"/>
  <c r="C1595" i="20"/>
  <c r="D1595" i="20" s="1"/>
  <c r="E1595" i="20"/>
  <c r="C1596" i="20"/>
  <c r="D1596" i="20" s="1"/>
  <c r="E1596" i="20"/>
  <c r="C1597" i="20"/>
  <c r="D1597" i="20" s="1"/>
  <c r="E1597" i="20"/>
  <c r="C1598" i="20"/>
  <c r="D1598" i="20" s="1"/>
  <c r="E1598" i="20"/>
  <c r="C1599" i="20"/>
  <c r="D1599" i="20" s="1"/>
  <c r="E1599" i="20"/>
  <c r="C1600" i="20"/>
  <c r="D1600" i="20" s="1"/>
  <c r="E1600" i="20"/>
  <c r="C1601" i="20"/>
  <c r="D1601" i="20" s="1"/>
  <c r="E1601" i="20"/>
  <c r="C1602" i="20"/>
  <c r="D1602" i="20" s="1"/>
  <c r="E1602" i="20"/>
  <c r="C1603" i="20"/>
  <c r="D1603" i="20" s="1"/>
  <c r="E1603" i="20"/>
  <c r="C1604" i="20"/>
  <c r="D1604" i="20" s="1"/>
  <c r="E1604" i="20"/>
  <c r="C1605" i="20"/>
  <c r="D1605" i="20" s="1"/>
  <c r="E1605" i="20"/>
  <c r="C1606" i="20"/>
  <c r="D1606" i="20" s="1"/>
  <c r="E1606" i="20"/>
  <c r="C1607" i="20"/>
  <c r="D1607" i="20" s="1"/>
  <c r="E1607" i="20"/>
  <c r="C1608" i="20"/>
  <c r="D1608" i="20" s="1"/>
  <c r="E1608" i="20"/>
  <c r="C1609" i="20"/>
  <c r="D1609" i="20" s="1"/>
  <c r="E1609" i="20"/>
  <c r="C1610" i="20"/>
  <c r="D1610" i="20" s="1"/>
  <c r="E1610" i="20"/>
  <c r="C1611" i="20"/>
  <c r="D1611" i="20" s="1"/>
  <c r="E1611" i="20"/>
  <c r="C1612" i="20"/>
  <c r="D1612" i="20" s="1"/>
  <c r="E1612" i="20"/>
  <c r="C1613" i="20"/>
  <c r="D1613" i="20" s="1"/>
  <c r="E1613" i="20"/>
  <c r="C1614" i="20"/>
  <c r="D1614" i="20" s="1"/>
  <c r="E1614" i="20"/>
  <c r="C1615" i="20"/>
  <c r="D1615" i="20" s="1"/>
  <c r="E1615" i="20"/>
  <c r="C1616" i="20"/>
  <c r="D1616" i="20" s="1"/>
  <c r="E1616" i="20"/>
  <c r="C1617" i="20"/>
  <c r="D1617" i="20" s="1"/>
  <c r="E1617" i="20"/>
  <c r="C1618" i="20"/>
  <c r="D1618" i="20" s="1"/>
  <c r="E1618" i="20"/>
  <c r="C1619" i="20"/>
  <c r="D1619" i="20" s="1"/>
  <c r="E1619" i="20"/>
  <c r="C1620" i="20"/>
  <c r="D1620" i="20" s="1"/>
  <c r="E1620" i="20"/>
  <c r="C1621" i="20"/>
  <c r="D1621" i="20" s="1"/>
  <c r="E1621" i="20"/>
  <c r="C1622" i="20"/>
  <c r="D1622" i="20" s="1"/>
  <c r="E1622" i="20"/>
  <c r="C1623" i="20"/>
  <c r="D1623" i="20" s="1"/>
  <c r="E1623" i="20"/>
  <c r="C1624" i="20"/>
  <c r="D1624" i="20" s="1"/>
  <c r="E1624" i="20"/>
  <c r="C1625" i="20"/>
  <c r="D1625" i="20" s="1"/>
  <c r="E1625" i="20"/>
  <c r="C1626" i="20"/>
  <c r="D1626" i="20" s="1"/>
  <c r="E1626" i="20"/>
  <c r="C1627" i="20"/>
  <c r="D1627" i="20" s="1"/>
  <c r="E1627" i="20"/>
  <c r="C1628" i="20"/>
  <c r="D1628" i="20" s="1"/>
  <c r="E1628" i="20"/>
  <c r="C1629" i="20"/>
  <c r="D1629" i="20" s="1"/>
  <c r="E1629" i="20"/>
  <c r="C1630" i="20"/>
  <c r="D1630" i="20" s="1"/>
  <c r="E1630" i="20"/>
  <c r="C1631" i="20"/>
  <c r="D1631" i="20" s="1"/>
  <c r="E1631" i="20"/>
  <c r="C1632" i="20"/>
  <c r="D1632" i="20" s="1"/>
  <c r="E1632" i="20"/>
  <c r="C1633" i="20"/>
  <c r="D1633" i="20" s="1"/>
  <c r="E1633" i="20"/>
  <c r="C1634" i="20"/>
  <c r="D1634" i="20" s="1"/>
  <c r="E1634" i="20"/>
  <c r="C1635" i="20"/>
  <c r="D1635" i="20" s="1"/>
  <c r="E1635" i="20"/>
  <c r="C1636" i="20"/>
  <c r="D1636" i="20" s="1"/>
  <c r="E1636" i="20"/>
  <c r="C1637" i="20"/>
  <c r="D1637" i="20" s="1"/>
  <c r="E1637" i="20"/>
  <c r="C1638" i="20"/>
  <c r="D1638" i="20" s="1"/>
  <c r="E1638" i="20"/>
  <c r="C1639" i="20"/>
  <c r="D1639" i="20" s="1"/>
  <c r="E1639" i="20"/>
  <c r="C1640" i="20"/>
  <c r="D1640" i="20" s="1"/>
  <c r="E1640" i="20"/>
  <c r="C1641" i="20"/>
  <c r="D1641" i="20" s="1"/>
  <c r="E1641" i="20"/>
  <c r="C1642" i="20"/>
  <c r="D1642" i="20" s="1"/>
  <c r="E1642" i="20"/>
  <c r="C1643" i="20"/>
  <c r="D1643" i="20" s="1"/>
  <c r="E1643" i="20"/>
  <c r="C1644" i="20"/>
  <c r="D1644" i="20" s="1"/>
  <c r="E1644" i="20"/>
  <c r="C1645" i="20"/>
  <c r="D1645" i="20" s="1"/>
  <c r="E1645" i="20"/>
  <c r="C1646" i="20"/>
  <c r="D1646" i="20" s="1"/>
  <c r="E1646" i="20"/>
  <c r="C1647" i="20"/>
  <c r="D1647" i="20" s="1"/>
  <c r="E1647" i="20"/>
  <c r="C1648" i="20"/>
  <c r="D1648" i="20" s="1"/>
  <c r="E1648" i="20"/>
  <c r="C1649" i="20"/>
  <c r="D1649" i="20" s="1"/>
  <c r="E1649" i="20"/>
  <c r="C1650" i="20"/>
  <c r="D1650" i="20" s="1"/>
  <c r="E1650" i="20"/>
  <c r="C1651" i="20"/>
  <c r="D1651" i="20" s="1"/>
  <c r="E1651" i="20"/>
  <c r="C1652" i="20"/>
  <c r="D1652" i="20" s="1"/>
  <c r="E1652" i="20"/>
  <c r="C1653" i="20"/>
  <c r="D1653" i="20" s="1"/>
  <c r="E1653" i="20"/>
  <c r="C1654" i="20"/>
  <c r="D1654" i="20" s="1"/>
  <c r="E1654" i="20"/>
  <c r="C1655" i="20"/>
  <c r="D1655" i="20" s="1"/>
  <c r="E1655" i="20"/>
  <c r="C1656" i="20"/>
  <c r="D1656" i="20" s="1"/>
  <c r="E1656" i="20"/>
  <c r="C1657" i="20"/>
  <c r="D1657" i="20" s="1"/>
  <c r="E1657" i="20"/>
  <c r="C1658" i="20"/>
  <c r="D1658" i="20" s="1"/>
  <c r="E1658" i="20"/>
  <c r="C1659" i="20"/>
  <c r="D1659" i="20" s="1"/>
  <c r="E1659" i="20"/>
  <c r="C1660" i="20"/>
  <c r="D1660" i="20" s="1"/>
  <c r="E1660" i="20"/>
  <c r="C1661" i="20"/>
  <c r="D1661" i="20" s="1"/>
  <c r="E1661" i="20"/>
  <c r="C1662" i="20"/>
  <c r="D1662" i="20" s="1"/>
  <c r="E1662" i="20"/>
  <c r="C1663" i="20"/>
  <c r="D1663" i="20" s="1"/>
  <c r="E1663" i="20"/>
  <c r="C1664" i="20"/>
  <c r="D1664" i="20" s="1"/>
  <c r="E1664" i="20"/>
  <c r="C1665" i="20"/>
  <c r="D1665" i="20" s="1"/>
  <c r="E1665" i="20"/>
  <c r="C1666" i="20"/>
  <c r="D1666" i="20" s="1"/>
  <c r="E1666" i="20"/>
  <c r="C1667" i="20"/>
  <c r="D1667" i="20" s="1"/>
  <c r="E1667" i="20"/>
  <c r="C1668" i="20"/>
  <c r="D1668" i="20" s="1"/>
  <c r="E1668" i="20"/>
  <c r="C1669" i="20"/>
  <c r="D1669" i="20" s="1"/>
  <c r="E1669" i="20"/>
  <c r="C1670" i="20"/>
  <c r="D1670" i="20" s="1"/>
  <c r="E1670" i="20"/>
  <c r="C1671" i="20"/>
  <c r="D1671" i="20" s="1"/>
  <c r="E1671" i="20"/>
  <c r="C1672" i="20"/>
  <c r="D1672" i="20" s="1"/>
  <c r="E1672" i="20"/>
  <c r="C1673" i="20"/>
  <c r="D1673" i="20" s="1"/>
  <c r="E1673" i="20"/>
  <c r="C1674" i="20"/>
  <c r="D1674" i="20" s="1"/>
  <c r="E1674" i="20"/>
  <c r="C1675" i="20"/>
  <c r="D1675" i="20" s="1"/>
  <c r="E1675" i="20"/>
  <c r="C1676" i="20"/>
  <c r="D1676" i="20" s="1"/>
  <c r="E1676" i="20"/>
  <c r="C1677" i="20"/>
  <c r="D1677" i="20" s="1"/>
  <c r="E1677" i="20"/>
  <c r="C1678" i="20"/>
  <c r="D1678" i="20" s="1"/>
  <c r="E1678" i="20"/>
  <c r="C1679" i="20"/>
  <c r="D1679" i="20" s="1"/>
  <c r="E1679" i="20"/>
  <c r="C1680" i="20"/>
  <c r="D1680" i="20" s="1"/>
  <c r="E1680" i="20"/>
  <c r="C1681" i="20"/>
  <c r="D1681" i="20" s="1"/>
  <c r="E1681" i="20"/>
  <c r="C1682" i="20"/>
  <c r="D1682" i="20" s="1"/>
  <c r="E1682" i="20"/>
  <c r="C1683" i="20"/>
  <c r="D1683" i="20" s="1"/>
  <c r="E1683" i="20"/>
  <c r="C1684" i="20"/>
  <c r="D1684" i="20" s="1"/>
  <c r="E1684" i="20"/>
  <c r="C1685" i="20"/>
  <c r="D1685" i="20" s="1"/>
  <c r="E1685" i="20"/>
  <c r="C1686" i="20"/>
  <c r="D1686" i="20" s="1"/>
  <c r="E1686" i="20"/>
  <c r="C1687" i="20"/>
  <c r="D1687" i="20" s="1"/>
  <c r="E1687" i="20"/>
  <c r="C1688" i="20"/>
  <c r="D1688" i="20" s="1"/>
  <c r="E1688" i="20"/>
  <c r="C1689" i="20"/>
  <c r="D1689" i="20" s="1"/>
  <c r="E1689" i="20"/>
  <c r="C1690" i="20"/>
  <c r="D1690" i="20" s="1"/>
  <c r="E1690" i="20"/>
  <c r="C1691" i="20"/>
  <c r="D1691" i="20" s="1"/>
  <c r="E1691" i="20"/>
  <c r="C1692" i="20"/>
  <c r="D1692" i="20" s="1"/>
  <c r="E1692" i="20"/>
  <c r="C1693" i="20"/>
  <c r="D1693" i="20" s="1"/>
  <c r="E1693" i="20"/>
  <c r="C1694" i="20"/>
  <c r="D1694" i="20" s="1"/>
  <c r="E1694" i="20"/>
  <c r="C1695" i="20"/>
  <c r="D1695" i="20" s="1"/>
  <c r="E1695" i="20"/>
  <c r="C1696" i="20"/>
  <c r="D1696" i="20" s="1"/>
  <c r="E1696" i="20"/>
  <c r="C1697" i="20"/>
  <c r="D1697" i="20" s="1"/>
  <c r="E1697" i="20"/>
  <c r="C1698" i="20"/>
  <c r="D1698" i="20" s="1"/>
  <c r="E1698" i="20"/>
  <c r="C1699" i="20"/>
  <c r="D1699" i="20" s="1"/>
  <c r="E1699" i="20"/>
  <c r="C1700" i="20"/>
  <c r="D1700" i="20" s="1"/>
  <c r="E1700" i="20"/>
  <c r="C1701" i="20"/>
  <c r="D1701" i="20" s="1"/>
  <c r="E1701" i="20"/>
  <c r="C1702" i="20"/>
  <c r="D1702" i="20" s="1"/>
  <c r="E1702" i="20"/>
  <c r="C1703" i="20"/>
  <c r="D1703" i="20" s="1"/>
  <c r="E1703" i="20"/>
  <c r="C1704" i="20"/>
  <c r="D1704" i="20" s="1"/>
  <c r="E1704" i="20"/>
  <c r="C1705" i="20"/>
  <c r="D1705" i="20" s="1"/>
  <c r="E1705" i="20"/>
  <c r="C1706" i="20"/>
  <c r="D1706" i="20" s="1"/>
  <c r="E1706" i="20"/>
  <c r="C1707" i="20"/>
  <c r="D1707" i="20" s="1"/>
  <c r="E1707" i="20"/>
  <c r="C1708" i="20"/>
  <c r="D1708" i="20" s="1"/>
  <c r="E1708" i="20"/>
  <c r="C1709" i="20"/>
  <c r="D1709" i="20" s="1"/>
  <c r="E1709" i="20"/>
  <c r="C1710" i="20"/>
  <c r="D1710" i="20" s="1"/>
  <c r="E1710" i="20"/>
  <c r="C1711" i="20"/>
  <c r="D1711" i="20" s="1"/>
  <c r="E1711" i="20"/>
  <c r="C1712" i="20"/>
  <c r="D1712" i="20" s="1"/>
  <c r="E1712" i="20"/>
  <c r="C1713" i="20"/>
  <c r="D1713" i="20" s="1"/>
  <c r="E1713" i="20"/>
  <c r="C1714" i="20"/>
  <c r="D1714" i="20" s="1"/>
  <c r="E1714" i="20"/>
  <c r="C1715" i="20"/>
  <c r="D1715" i="20" s="1"/>
  <c r="E1715" i="20"/>
  <c r="C1716" i="20"/>
  <c r="D1716" i="20" s="1"/>
  <c r="E1716" i="20"/>
  <c r="C1717" i="20"/>
  <c r="D1717" i="20" s="1"/>
  <c r="E1717" i="20"/>
  <c r="C1718" i="20"/>
  <c r="D1718" i="20" s="1"/>
  <c r="E1718" i="20"/>
  <c r="C1719" i="20"/>
  <c r="D1719" i="20" s="1"/>
  <c r="E1719" i="20"/>
  <c r="C1720" i="20"/>
  <c r="D1720" i="20" s="1"/>
  <c r="E1720" i="20"/>
  <c r="C1721" i="20"/>
  <c r="D1721" i="20" s="1"/>
  <c r="E1721" i="20"/>
  <c r="C1722" i="20"/>
  <c r="D1722" i="20" s="1"/>
  <c r="E1722" i="20"/>
  <c r="C1723" i="20"/>
  <c r="D1723" i="20" s="1"/>
  <c r="E1723" i="20"/>
  <c r="C1724" i="20"/>
  <c r="D1724" i="20" s="1"/>
  <c r="E1724" i="20"/>
  <c r="C1725" i="20"/>
  <c r="D1725" i="20" s="1"/>
  <c r="E1725" i="20"/>
  <c r="C1726" i="20"/>
  <c r="D1726" i="20" s="1"/>
  <c r="E1726" i="20"/>
  <c r="C1727" i="20"/>
  <c r="D1727" i="20" s="1"/>
  <c r="E1727" i="20"/>
  <c r="C1728" i="20"/>
  <c r="D1728" i="20" s="1"/>
  <c r="E1728" i="20"/>
  <c r="C1729" i="20"/>
  <c r="D1729" i="20" s="1"/>
  <c r="E1729" i="20"/>
  <c r="C1730" i="20"/>
  <c r="D1730" i="20" s="1"/>
  <c r="E1730" i="20"/>
  <c r="C1731" i="20"/>
  <c r="D1731" i="20" s="1"/>
  <c r="E1731" i="20"/>
  <c r="C1732" i="20"/>
  <c r="D1732" i="20" s="1"/>
  <c r="E1732" i="20"/>
  <c r="C1733" i="20"/>
  <c r="D1733" i="20" s="1"/>
  <c r="E1733" i="20"/>
  <c r="C1734" i="20"/>
  <c r="D1734" i="20" s="1"/>
  <c r="E1734" i="20"/>
  <c r="C1735" i="20"/>
  <c r="D1735" i="20" s="1"/>
  <c r="E1735" i="20"/>
  <c r="C1736" i="20"/>
  <c r="D1736" i="20" s="1"/>
  <c r="E1736" i="20"/>
  <c r="C1737" i="20"/>
  <c r="D1737" i="20" s="1"/>
  <c r="E1737" i="20"/>
  <c r="C1738" i="20"/>
  <c r="D1738" i="20" s="1"/>
  <c r="E1738" i="20"/>
  <c r="C1739" i="20"/>
  <c r="D1739" i="20" s="1"/>
  <c r="E1739" i="20"/>
  <c r="C1740" i="20"/>
  <c r="D1740" i="20" s="1"/>
  <c r="E1740" i="20"/>
  <c r="C1741" i="20"/>
  <c r="D1741" i="20" s="1"/>
  <c r="E1741" i="20"/>
  <c r="C1742" i="20"/>
  <c r="D1742" i="20" s="1"/>
  <c r="E1742" i="20"/>
  <c r="C1743" i="20"/>
  <c r="D1743" i="20" s="1"/>
  <c r="E1743" i="20"/>
  <c r="C1744" i="20"/>
  <c r="D1744" i="20" s="1"/>
  <c r="E1744" i="20"/>
  <c r="C1745" i="20"/>
  <c r="D1745" i="20" s="1"/>
  <c r="E1745" i="20"/>
  <c r="C1746" i="20"/>
  <c r="D1746" i="20" s="1"/>
  <c r="E1746" i="20"/>
  <c r="C1747" i="20"/>
  <c r="D1747" i="20" s="1"/>
  <c r="E1747" i="20"/>
  <c r="C1748" i="20"/>
  <c r="D1748" i="20" s="1"/>
  <c r="E1748" i="20"/>
  <c r="C1749" i="20"/>
  <c r="D1749" i="20" s="1"/>
  <c r="E1749" i="20"/>
  <c r="C1750" i="20"/>
  <c r="D1750" i="20" s="1"/>
  <c r="E1750" i="20"/>
  <c r="C1751" i="20"/>
  <c r="D1751" i="20" s="1"/>
  <c r="E1751" i="20"/>
  <c r="C1752" i="20"/>
  <c r="D1752" i="20" s="1"/>
  <c r="E1752" i="20"/>
  <c r="C1753" i="20"/>
  <c r="D1753" i="20" s="1"/>
  <c r="E1753" i="20"/>
  <c r="C1754" i="20"/>
  <c r="D1754" i="20" s="1"/>
  <c r="E1754" i="20"/>
  <c r="C1755" i="20"/>
  <c r="D1755" i="20" s="1"/>
  <c r="E1755" i="20"/>
  <c r="C1756" i="20"/>
  <c r="D1756" i="20" s="1"/>
  <c r="E1756" i="20"/>
  <c r="C1757" i="20"/>
  <c r="D1757" i="20" s="1"/>
  <c r="E1757" i="20"/>
  <c r="C1758" i="20"/>
  <c r="D1758" i="20" s="1"/>
  <c r="E1758" i="20"/>
  <c r="C1759" i="20"/>
  <c r="D1759" i="20" s="1"/>
  <c r="E1759" i="20"/>
  <c r="C1760" i="20"/>
  <c r="D1760" i="20" s="1"/>
  <c r="E1760" i="20"/>
  <c r="C1761" i="20"/>
  <c r="D1761" i="20" s="1"/>
  <c r="E1761" i="20"/>
  <c r="C1762" i="20"/>
  <c r="D1762" i="20" s="1"/>
  <c r="E1762" i="20"/>
  <c r="C1763" i="20"/>
  <c r="D1763" i="20" s="1"/>
  <c r="E1763" i="20"/>
  <c r="C1764" i="20"/>
  <c r="D1764" i="20" s="1"/>
  <c r="E1764" i="20"/>
  <c r="C1765" i="20"/>
  <c r="D1765" i="20" s="1"/>
  <c r="E1765" i="20"/>
  <c r="C1766" i="20"/>
  <c r="D1766" i="20" s="1"/>
  <c r="E1766" i="20"/>
  <c r="C1767" i="20"/>
  <c r="D1767" i="20" s="1"/>
  <c r="E1767" i="20"/>
  <c r="C1768" i="20"/>
  <c r="D1768" i="20" s="1"/>
  <c r="E1768" i="20"/>
  <c r="C1769" i="20"/>
  <c r="D1769" i="20" s="1"/>
  <c r="E1769" i="20"/>
  <c r="C1770" i="20"/>
  <c r="D1770" i="20" s="1"/>
  <c r="E1770" i="20"/>
  <c r="C1771" i="20"/>
  <c r="D1771" i="20" s="1"/>
  <c r="E1771" i="20"/>
  <c r="C1772" i="20"/>
  <c r="D1772" i="20" s="1"/>
  <c r="E1772" i="20"/>
  <c r="C1773" i="20"/>
  <c r="D1773" i="20" s="1"/>
  <c r="E1773" i="20"/>
  <c r="C1774" i="20"/>
  <c r="D1774" i="20" s="1"/>
  <c r="E1774" i="20"/>
  <c r="C1775" i="20"/>
  <c r="D1775" i="20" s="1"/>
  <c r="E1775" i="20"/>
  <c r="C1776" i="20"/>
  <c r="D1776" i="20" s="1"/>
  <c r="E1776" i="20"/>
  <c r="C1777" i="20"/>
  <c r="D1777" i="20" s="1"/>
  <c r="E1777" i="20"/>
  <c r="C1778" i="20"/>
  <c r="D1778" i="20" s="1"/>
  <c r="E1778" i="20"/>
  <c r="C1779" i="20"/>
  <c r="D1779" i="20" s="1"/>
  <c r="E1779" i="20"/>
  <c r="C1780" i="20"/>
  <c r="D1780" i="20" s="1"/>
  <c r="E1780" i="20"/>
  <c r="C1781" i="20"/>
  <c r="D1781" i="20" s="1"/>
  <c r="E1781" i="20"/>
  <c r="C1782" i="20"/>
  <c r="D1782" i="20" s="1"/>
  <c r="E1782" i="20"/>
  <c r="C1783" i="20"/>
  <c r="D1783" i="20" s="1"/>
  <c r="E1783" i="20"/>
  <c r="C1784" i="20"/>
  <c r="D1784" i="20" s="1"/>
  <c r="E1784" i="20"/>
  <c r="C1785" i="20"/>
  <c r="D1785" i="20" s="1"/>
  <c r="E1785" i="20"/>
  <c r="C1786" i="20"/>
  <c r="D1786" i="20" s="1"/>
  <c r="E1786" i="20"/>
  <c r="C1787" i="20"/>
  <c r="D1787" i="20" s="1"/>
  <c r="E1787" i="20"/>
  <c r="C1788" i="20"/>
  <c r="D1788" i="20" s="1"/>
  <c r="E1788" i="20"/>
  <c r="C1789" i="20"/>
  <c r="D1789" i="20" s="1"/>
  <c r="E1789" i="20"/>
  <c r="C1790" i="20"/>
  <c r="D1790" i="20" s="1"/>
  <c r="E1790" i="20"/>
  <c r="C1791" i="20"/>
  <c r="D1791" i="20" s="1"/>
  <c r="E1791" i="20"/>
  <c r="C1792" i="20"/>
  <c r="D1792" i="20" s="1"/>
  <c r="E1792" i="20"/>
  <c r="C1793" i="20"/>
  <c r="D1793" i="20" s="1"/>
  <c r="E1793" i="20"/>
  <c r="C1794" i="20"/>
  <c r="D1794" i="20" s="1"/>
  <c r="E1794" i="20"/>
  <c r="C1795" i="20"/>
  <c r="D1795" i="20" s="1"/>
  <c r="E1795" i="20"/>
  <c r="C1796" i="20"/>
  <c r="D1796" i="20" s="1"/>
  <c r="E1796" i="20"/>
  <c r="C1797" i="20"/>
  <c r="D1797" i="20" s="1"/>
  <c r="E1797" i="20"/>
  <c r="C1798" i="20"/>
  <c r="D1798" i="20" s="1"/>
  <c r="E1798" i="20"/>
  <c r="C1799" i="20"/>
  <c r="D1799" i="20" s="1"/>
  <c r="E1799" i="20"/>
  <c r="C1800" i="20"/>
  <c r="D1800" i="20" s="1"/>
  <c r="E1800" i="20"/>
  <c r="C1801" i="20"/>
  <c r="D1801" i="20" s="1"/>
  <c r="E1801" i="20"/>
  <c r="C1802" i="20"/>
  <c r="D1802" i="20" s="1"/>
  <c r="E1802" i="20"/>
  <c r="C1803" i="20"/>
  <c r="D1803" i="20" s="1"/>
  <c r="E1803" i="20"/>
  <c r="C1804" i="20"/>
  <c r="D1804" i="20" s="1"/>
  <c r="E1804" i="20"/>
  <c r="C1805" i="20"/>
  <c r="D1805" i="20" s="1"/>
  <c r="E1805" i="20"/>
  <c r="C1806" i="20"/>
  <c r="D1806" i="20" s="1"/>
  <c r="E1806" i="20"/>
  <c r="C1807" i="20"/>
  <c r="D1807" i="20" s="1"/>
  <c r="E1807" i="20"/>
  <c r="C1808" i="20"/>
  <c r="D1808" i="20" s="1"/>
  <c r="E1808" i="20"/>
  <c r="C1809" i="20"/>
  <c r="D1809" i="20" s="1"/>
  <c r="E1809" i="20"/>
  <c r="C1810" i="20"/>
  <c r="D1810" i="20" s="1"/>
  <c r="E1810" i="20"/>
  <c r="C1811" i="20"/>
  <c r="D1811" i="20" s="1"/>
  <c r="E1811" i="20"/>
  <c r="C1812" i="20"/>
  <c r="D1812" i="20" s="1"/>
  <c r="E1812" i="20"/>
  <c r="C1813" i="20"/>
  <c r="D1813" i="20" s="1"/>
  <c r="E1813" i="20"/>
  <c r="C1814" i="20"/>
  <c r="D1814" i="20" s="1"/>
  <c r="E1814" i="20"/>
  <c r="C1815" i="20"/>
  <c r="D1815" i="20" s="1"/>
  <c r="E1815" i="20"/>
  <c r="C1816" i="20"/>
  <c r="D1816" i="20" s="1"/>
  <c r="E1816" i="20"/>
  <c r="C1817" i="20"/>
  <c r="D1817" i="20" s="1"/>
  <c r="E1817" i="20"/>
  <c r="C1818" i="20"/>
  <c r="D1818" i="20" s="1"/>
  <c r="E1818" i="20"/>
  <c r="C1819" i="20"/>
  <c r="D1819" i="20" s="1"/>
  <c r="E1819" i="20"/>
  <c r="C1820" i="20"/>
  <c r="D1820" i="20" s="1"/>
  <c r="E1820" i="20"/>
  <c r="C1821" i="20"/>
  <c r="D1821" i="20" s="1"/>
  <c r="E1821" i="20"/>
  <c r="C1822" i="20"/>
  <c r="D1822" i="20" s="1"/>
  <c r="E1822" i="20"/>
  <c r="C1823" i="20"/>
  <c r="D1823" i="20" s="1"/>
  <c r="E1823" i="20"/>
  <c r="C1824" i="20"/>
  <c r="D1824" i="20" s="1"/>
  <c r="E1824" i="20"/>
  <c r="C1825" i="20"/>
  <c r="D1825" i="20" s="1"/>
  <c r="E1825" i="20"/>
  <c r="C1826" i="20"/>
  <c r="D1826" i="20" s="1"/>
  <c r="E1826" i="20"/>
  <c r="C1827" i="20"/>
  <c r="D1827" i="20" s="1"/>
  <c r="E1827" i="20"/>
  <c r="C1828" i="20"/>
  <c r="D1828" i="20" s="1"/>
  <c r="E1828" i="20"/>
  <c r="C1829" i="20"/>
  <c r="D1829" i="20" s="1"/>
  <c r="E1829" i="20"/>
  <c r="C1830" i="20"/>
  <c r="D1830" i="20" s="1"/>
  <c r="E1830" i="20"/>
  <c r="C1831" i="20"/>
  <c r="D1831" i="20" s="1"/>
  <c r="E1831" i="20"/>
  <c r="C1832" i="20"/>
  <c r="D1832" i="20" s="1"/>
  <c r="E1832" i="20"/>
  <c r="C1833" i="20"/>
  <c r="D1833" i="20" s="1"/>
  <c r="E1833" i="20"/>
  <c r="C1834" i="20"/>
  <c r="D1834" i="20" s="1"/>
  <c r="E1834" i="20"/>
  <c r="C1835" i="20"/>
  <c r="D1835" i="20" s="1"/>
  <c r="E1835" i="20"/>
  <c r="C1836" i="20"/>
  <c r="D1836" i="20" s="1"/>
  <c r="E1836" i="20"/>
  <c r="C1837" i="20"/>
  <c r="D1837" i="20" s="1"/>
  <c r="E1837" i="20"/>
  <c r="C1838" i="20"/>
  <c r="D1838" i="20" s="1"/>
  <c r="E1838" i="20"/>
  <c r="C1839" i="20"/>
  <c r="D1839" i="20" s="1"/>
  <c r="E1839" i="20"/>
  <c r="C1840" i="20"/>
  <c r="D1840" i="20" s="1"/>
  <c r="E1840" i="20"/>
  <c r="C1841" i="20"/>
  <c r="D1841" i="20" s="1"/>
  <c r="E1841" i="20"/>
  <c r="C1842" i="20"/>
  <c r="D1842" i="20" s="1"/>
  <c r="E1842" i="20"/>
  <c r="C1843" i="20"/>
  <c r="D1843" i="20" s="1"/>
  <c r="E1843" i="20"/>
  <c r="C1844" i="20"/>
  <c r="D1844" i="20" s="1"/>
  <c r="E1844" i="20"/>
  <c r="C1845" i="20"/>
  <c r="D1845" i="20" s="1"/>
  <c r="E1845" i="20"/>
  <c r="C1846" i="20"/>
  <c r="D1846" i="20" s="1"/>
  <c r="E1846" i="20"/>
  <c r="C1847" i="20"/>
  <c r="D1847" i="20" s="1"/>
  <c r="E1847" i="20"/>
  <c r="C1848" i="20"/>
  <c r="D1848" i="20" s="1"/>
  <c r="E1848" i="20"/>
  <c r="C1849" i="20"/>
  <c r="D1849" i="20" s="1"/>
  <c r="E1849" i="20"/>
  <c r="C1850" i="20"/>
  <c r="D1850" i="20" s="1"/>
  <c r="E1850" i="20"/>
  <c r="C1851" i="20"/>
  <c r="D1851" i="20" s="1"/>
  <c r="E1851" i="20"/>
  <c r="C1852" i="20"/>
  <c r="D1852" i="20" s="1"/>
  <c r="E1852" i="20"/>
  <c r="C1853" i="20"/>
  <c r="D1853" i="20" s="1"/>
  <c r="E1853" i="20"/>
  <c r="C1854" i="20"/>
  <c r="D1854" i="20" s="1"/>
  <c r="E1854" i="20"/>
  <c r="C1855" i="20"/>
  <c r="D1855" i="20" s="1"/>
  <c r="E1855" i="20"/>
  <c r="C1856" i="20"/>
  <c r="D1856" i="20" s="1"/>
  <c r="E1856" i="20"/>
  <c r="C1857" i="20"/>
  <c r="D1857" i="20" s="1"/>
  <c r="E1857" i="20"/>
  <c r="C1858" i="20"/>
  <c r="D1858" i="20" s="1"/>
  <c r="E1858" i="20"/>
  <c r="C1859" i="20"/>
  <c r="D1859" i="20" s="1"/>
  <c r="E1859" i="20"/>
  <c r="C1860" i="20"/>
  <c r="D1860" i="20" s="1"/>
  <c r="E1860" i="20"/>
  <c r="C1861" i="20"/>
  <c r="D1861" i="20" s="1"/>
  <c r="E1861" i="20"/>
  <c r="C1862" i="20"/>
  <c r="D1862" i="20" s="1"/>
  <c r="E1862" i="20"/>
  <c r="C1863" i="20"/>
  <c r="D1863" i="20" s="1"/>
  <c r="E1863" i="20"/>
  <c r="C1864" i="20"/>
  <c r="D1864" i="20" s="1"/>
  <c r="E1864" i="20"/>
  <c r="C1865" i="20"/>
  <c r="D1865" i="20" s="1"/>
  <c r="E1865" i="20"/>
  <c r="C1866" i="20"/>
  <c r="D1866" i="20" s="1"/>
  <c r="E1866" i="20"/>
  <c r="C1867" i="20"/>
  <c r="D1867" i="20" s="1"/>
  <c r="E1867" i="20"/>
  <c r="C1868" i="20"/>
  <c r="D1868" i="20" s="1"/>
  <c r="E1868" i="20"/>
  <c r="C1869" i="20"/>
  <c r="D1869" i="20" s="1"/>
  <c r="E1869" i="20"/>
  <c r="C1870" i="20"/>
  <c r="D1870" i="20" s="1"/>
  <c r="E1870" i="20"/>
  <c r="C1871" i="20"/>
  <c r="D1871" i="20" s="1"/>
  <c r="E1871" i="20"/>
  <c r="C1872" i="20"/>
  <c r="D1872" i="20" s="1"/>
  <c r="E1872" i="20"/>
  <c r="C1873" i="20"/>
  <c r="D1873" i="20" s="1"/>
  <c r="E1873" i="20"/>
  <c r="C1874" i="20"/>
  <c r="D1874" i="20" s="1"/>
  <c r="E1874" i="20"/>
  <c r="C1875" i="20"/>
  <c r="D1875" i="20" s="1"/>
  <c r="E1875" i="20"/>
  <c r="C1876" i="20"/>
  <c r="D1876" i="20" s="1"/>
  <c r="E1876" i="20"/>
  <c r="C1877" i="20"/>
  <c r="D1877" i="20" s="1"/>
  <c r="E1877" i="20"/>
  <c r="C1878" i="20"/>
  <c r="D1878" i="20" s="1"/>
  <c r="E1878" i="20"/>
  <c r="C1879" i="20"/>
  <c r="D1879" i="20" s="1"/>
  <c r="E1879" i="20"/>
  <c r="C1880" i="20"/>
  <c r="D1880" i="20" s="1"/>
  <c r="E1880" i="20"/>
  <c r="C1881" i="20"/>
  <c r="D1881" i="20" s="1"/>
  <c r="E1881" i="20"/>
  <c r="C1882" i="20"/>
  <c r="D1882" i="20" s="1"/>
  <c r="E1882" i="20"/>
  <c r="C1883" i="20"/>
  <c r="D1883" i="20" s="1"/>
  <c r="E1883" i="20"/>
  <c r="C1884" i="20"/>
  <c r="D1884" i="20" s="1"/>
  <c r="E1884" i="20"/>
  <c r="C1885" i="20"/>
  <c r="D1885" i="20" s="1"/>
  <c r="E1885" i="20"/>
  <c r="C1886" i="20"/>
  <c r="D1886" i="20" s="1"/>
  <c r="E1886" i="20"/>
  <c r="C1887" i="20"/>
  <c r="D1887" i="20" s="1"/>
  <c r="E1887" i="20"/>
  <c r="C1888" i="20"/>
  <c r="D1888" i="20" s="1"/>
  <c r="E1888" i="20"/>
  <c r="C1889" i="20"/>
  <c r="D1889" i="20" s="1"/>
  <c r="E1889" i="20"/>
  <c r="C1890" i="20"/>
  <c r="D1890" i="20" s="1"/>
  <c r="E1890" i="20"/>
  <c r="C1891" i="20"/>
  <c r="D1891" i="20" s="1"/>
  <c r="E1891" i="20"/>
  <c r="C1892" i="20"/>
  <c r="D1892" i="20" s="1"/>
  <c r="E1892" i="20"/>
  <c r="C1893" i="20"/>
  <c r="D1893" i="20" s="1"/>
  <c r="E1893" i="20"/>
  <c r="C1894" i="20"/>
  <c r="D1894" i="20" s="1"/>
  <c r="E1894" i="20"/>
  <c r="C1895" i="20"/>
  <c r="D1895" i="20" s="1"/>
  <c r="E1895" i="20"/>
  <c r="C1896" i="20"/>
  <c r="D1896" i="20" s="1"/>
  <c r="E1896" i="20"/>
  <c r="C1897" i="20"/>
  <c r="D1897" i="20" s="1"/>
  <c r="E1897" i="20"/>
  <c r="C1898" i="20"/>
  <c r="D1898" i="20" s="1"/>
  <c r="E1898" i="20"/>
  <c r="C1899" i="20"/>
  <c r="D1899" i="20" s="1"/>
  <c r="E1899" i="20"/>
  <c r="C1900" i="20"/>
  <c r="D1900" i="20" s="1"/>
  <c r="E1900" i="20"/>
  <c r="C1901" i="20"/>
  <c r="D1901" i="20" s="1"/>
  <c r="E1901" i="20"/>
  <c r="C1902" i="20"/>
  <c r="D1902" i="20" s="1"/>
  <c r="E1902" i="20"/>
  <c r="C1903" i="20"/>
  <c r="D1903" i="20" s="1"/>
  <c r="E1903" i="20"/>
  <c r="C1904" i="20"/>
  <c r="D1904" i="20" s="1"/>
  <c r="E1904" i="20"/>
  <c r="C1905" i="20"/>
  <c r="D1905" i="20" s="1"/>
  <c r="E1905" i="20"/>
  <c r="C1906" i="20"/>
  <c r="D1906" i="20" s="1"/>
  <c r="E1906" i="20"/>
  <c r="C1907" i="20"/>
  <c r="D1907" i="20" s="1"/>
  <c r="E1907" i="20"/>
  <c r="C1908" i="20"/>
  <c r="D1908" i="20" s="1"/>
  <c r="E1908" i="20"/>
  <c r="C1909" i="20"/>
  <c r="D1909" i="20" s="1"/>
  <c r="E1909" i="20"/>
  <c r="C1910" i="20"/>
  <c r="D1910" i="20" s="1"/>
  <c r="E1910" i="20"/>
  <c r="C1911" i="20"/>
  <c r="D1911" i="20" s="1"/>
  <c r="E1911" i="20"/>
  <c r="C1912" i="20"/>
  <c r="D1912" i="20" s="1"/>
  <c r="E1912" i="20"/>
  <c r="C1913" i="20"/>
  <c r="D1913" i="20" s="1"/>
  <c r="E1913" i="20"/>
  <c r="C1914" i="20"/>
  <c r="D1914" i="20" s="1"/>
  <c r="E1914" i="20"/>
  <c r="C1915" i="20"/>
  <c r="D1915" i="20" s="1"/>
  <c r="E1915" i="20"/>
  <c r="C1916" i="20"/>
  <c r="D1916" i="20" s="1"/>
  <c r="E1916" i="20"/>
  <c r="C1917" i="20"/>
  <c r="D1917" i="20" s="1"/>
  <c r="E1917" i="20"/>
  <c r="C1918" i="20"/>
  <c r="D1918" i="20" s="1"/>
  <c r="E1918" i="20"/>
  <c r="C1919" i="20"/>
  <c r="D1919" i="20" s="1"/>
  <c r="E1919" i="20"/>
  <c r="C1920" i="20"/>
  <c r="D1920" i="20" s="1"/>
  <c r="E1920" i="20"/>
  <c r="C1921" i="20"/>
  <c r="D1921" i="20" s="1"/>
  <c r="E1921" i="20"/>
  <c r="C1922" i="20"/>
  <c r="D1922" i="20" s="1"/>
  <c r="E1922" i="20"/>
  <c r="C1923" i="20"/>
  <c r="D1923" i="20" s="1"/>
  <c r="E1923" i="20"/>
  <c r="C1924" i="20"/>
  <c r="D1924" i="20" s="1"/>
  <c r="E1924" i="20"/>
  <c r="C1925" i="20"/>
  <c r="D1925" i="20" s="1"/>
  <c r="E1925" i="20"/>
  <c r="C1926" i="20"/>
  <c r="D1926" i="20" s="1"/>
  <c r="E1926" i="20"/>
  <c r="C1927" i="20"/>
  <c r="D1927" i="20" s="1"/>
  <c r="E1927" i="20"/>
  <c r="C1928" i="20"/>
  <c r="D1928" i="20" s="1"/>
  <c r="E1928" i="20"/>
  <c r="C1929" i="20"/>
  <c r="D1929" i="20" s="1"/>
  <c r="E1929" i="20"/>
  <c r="C1930" i="20"/>
  <c r="D1930" i="20" s="1"/>
  <c r="E1930" i="20"/>
  <c r="C1931" i="20"/>
  <c r="D1931" i="20" s="1"/>
  <c r="E1931" i="20"/>
  <c r="C1932" i="20"/>
  <c r="D1932" i="20" s="1"/>
  <c r="E1932" i="20"/>
  <c r="C1933" i="20"/>
  <c r="D1933" i="20" s="1"/>
  <c r="E1933" i="20"/>
  <c r="C1934" i="20"/>
  <c r="D1934" i="20" s="1"/>
  <c r="E1934" i="20"/>
  <c r="C1935" i="20"/>
  <c r="D1935" i="20" s="1"/>
  <c r="E1935" i="20"/>
  <c r="C1936" i="20"/>
  <c r="D1936" i="20" s="1"/>
  <c r="E1936" i="20"/>
  <c r="C1937" i="20"/>
  <c r="D1937" i="20" s="1"/>
  <c r="E1937" i="20"/>
  <c r="C1938" i="20"/>
  <c r="D1938" i="20" s="1"/>
  <c r="E1938" i="20"/>
  <c r="C1939" i="20"/>
  <c r="D1939" i="20" s="1"/>
  <c r="E1939" i="20"/>
  <c r="C1940" i="20"/>
  <c r="D1940" i="20" s="1"/>
  <c r="E1940" i="20"/>
  <c r="C1941" i="20"/>
  <c r="D1941" i="20" s="1"/>
  <c r="E1941" i="20"/>
  <c r="C1942" i="20"/>
  <c r="D1942" i="20" s="1"/>
  <c r="E1942" i="20"/>
  <c r="C1943" i="20"/>
  <c r="D1943" i="20" s="1"/>
  <c r="E1943" i="20"/>
  <c r="C1944" i="20"/>
  <c r="D1944" i="20" s="1"/>
  <c r="E1944" i="20"/>
  <c r="C1945" i="20"/>
  <c r="D1945" i="20" s="1"/>
  <c r="E1945" i="20"/>
  <c r="C1946" i="20"/>
  <c r="D1946" i="20" s="1"/>
  <c r="E1946" i="20"/>
  <c r="C1947" i="20"/>
  <c r="D1947" i="20" s="1"/>
  <c r="E1947" i="20"/>
  <c r="C1948" i="20"/>
  <c r="D1948" i="20" s="1"/>
  <c r="E1948" i="20"/>
  <c r="C1949" i="20"/>
  <c r="D1949" i="20" s="1"/>
  <c r="E1949" i="20"/>
  <c r="C1950" i="20"/>
  <c r="D1950" i="20" s="1"/>
  <c r="E1950" i="20"/>
  <c r="C1951" i="20"/>
  <c r="D1951" i="20" s="1"/>
  <c r="E1951" i="20"/>
  <c r="C1952" i="20"/>
  <c r="D1952" i="20" s="1"/>
  <c r="E1952" i="20"/>
  <c r="C1953" i="20"/>
  <c r="D1953" i="20" s="1"/>
  <c r="E1953" i="20"/>
  <c r="C1954" i="20"/>
  <c r="D1954" i="20" s="1"/>
  <c r="E1954" i="20"/>
  <c r="C1955" i="20"/>
  <c r="D1955" i="20" s="1"/>
  <c r="E1955" i="20"/>
  <c r="C1956" i="20"/>
  <c r="D1956" i="20" s="1"/>
  <c r="E1956" i="20"/>
  <c r="C1957" i="20"/>
  <c r="D1957" i="20" s="1"/>
  <c r="E1957" i="20"/>
  <c r="C1958" i="20"/>
  <c r="D1958" i="20" s="1"/>
  <c r="E1958" i="20"/>
  <c r="C1959" i="20"/>
  <c r="D1959" i="20" s="1"/>
  <c r="E1959" i="20"/>
  <c r="C1960" i="20"/>
  <c r="D1960" i="20" s="1"/>
  <c r="E1960" i="20"/>
  <c r="C1961" i="20"/>
  <c r="D1961" i="20" s="1"/>
  <c r="E1961" i="20"/>
  <c r="C1962" i="20"/>
  <c r="D1962" i="20" s="1"/>
  <c r="E1962" i="20"/>
  <c r="C1963" i="20"/>
  <c r="D1963" i="20" s="1"/>
  <c r="E1963" i="20"/>
  <c r="C1964" i="20"/>
  <c r="D1964" i="20" s="1"/>
  <c r="E1964" i="20"/>
  <c r="C1965" i="20"/>
  <c r="D1965" i="20" s="1"/>
  <c r="E1965" i="20"/>
  <c r="C1966" i="20"/>
  <c r="D1966" i="20" s="1"/>
  <c r="E1966" i="20"/>
  <c r="C1967" i="20"/>
  <c r="D1967" i="20" s="1"/>
  <c r="E1967" i="20"/>
  <c r="C1968" i="20"/>
  <c r="D1968" i="20" s="1"/>
  <c r="E1968" i="20"/>
  <c r="C1969" i="20"/>
  <c r="D1969" i="20" s="1"/>
  <c r="E1969" i="20"/>
  <c r="C1970" i="20"/>
  <c r="D1970" i="20" s="1"/>
  <c r="E1970" i="20"/>
  <c r="C1971" i="20"/>
  <c r="D1971" i="20" s="1"/>
  <c r="E1971" i="20"/>
  <c r="C1972" i="20"/>
  <c r="D1972" i="20" s="1"/>
  <c r="E1972" i="20"/>
  <c r="C1973" i="20"/>
  <c r="D1973" i="20" s="1"/>
  <c r="E1973" i="20"/>
  <c r="C1974" i="20"/>
  <c r="D1974" i="20" s="1"/>
  <c r="E1974" i="20"/>
  <c r="C1975" i="20"/>
  <c r="D1975" i="20" s="1"/>
  <c r="E1975" i="20"/>
  <c r="C1976" i="20"/>
  <c r="D1976" i="20" s="1"/>
  <c r="E1976" i="20"/>
  <c r="C1977" i="20"/>
  <c r="D1977" i="20" s="1"/>
  <c r="E1977" i="20"/>
  <c r="C1978" i="20"/>
  <c r="D1978" i="20" s="1"/>
  <c r="E1978" i="20"/>
  <c r="C1979" i="20"/>
  <c r="D1979" i="20" s="1"/>
  <c r="E1979" i="20"/>
  <c r="C1980" i="20"/>
  <c r="D1980" i="20" s="1"/>
  <c r="E1980" i="20"/>
  <c r="C1981" i="20"/>
  <c r="D1981" i="20" s="1"/>
  <c r="E1981" i="20"/>
  <c r="C1982" i="20"/>
  <c r="D1982" i="20" s="1"/>
  <c r="E1982" i="20"/>
  <c r="C1983" i="20"/>
  <c r="D1983" i="20" s="1"/>
  <c r="E1983" i="20"/>
  <c r="C1984" i="20"/>
  <c r="D1984" i="20" s="1"/>
  <c r="E1984" i="20"/>
  <c r="C1985" i="20"/>
  <c r="D1985" i="20" s="1"/>
  <c r="E1985" i="20"/>
  <c r="C1986" i="20"/>
  <c r="D1986" i="20" s="1"/>
  <c r="E1986" i="20"/>
  <c r="C1987" i="20"/>
  <c r="D1987" i="20" s="1"/>
  <c r="E1987" i="20"/>
  <c r="C1988" i="20"/>
  <c r="D1988" i="20" s="1"/>
  <c r="E1988" i="20"/>
  <c r="C1989" i="20"/>
  <c r="D1989" i="20" s="1"/>
  <c r="E1989" i="20"/>
  <c r="C1990" i="20"/>
  <c r="D1990" i="20" s="1"/>
  <c r="E1990" i="20"/>
  <c r="C1991" i="20"/>
  <c r="D1991" i="20" s="1"/>
  <c r="E1991" i="20"/>
  <c r="C1992" i="20"/>
  <c r="D1992" i="20" s="1"/>
  <c r="E1992" i="20"/>
  <c r="C1993" i="20"/>
  <c r="D1993" i="20" s="1"/>
  <c r="E1993" i="20"/>
  <c r="C1994" i="20"/>
  <c r="D1994" i="20" s="1"/>
  <c r="E1994" i="20"/>
  <c r="C1995" i="20"/>
  <c r="D1995" i="20" s="1"/>
  <c r="E1995" i="20"/>
  <c r="C1996" i="20"/>
  <c r="D1996" i="20" s="1"/>
  <c r="E1996" i="20"/>
  <c r="C1997" i="20"/>
  <c r="D1997" i="20" s="1"/>
  <c r="E1997" i="20"/>
  <c r="C1998" i="20"/>
  <c r="D1998" i="20" s="1"/>
  <c r="E1998" i="20"/>
  <c r="C1999" i="20"/>
  <c r="D1999" i="20" s="1"/>
  <c r="E1999" i="20"/>
  <c r="C2000" i="20"/>
  <c r="D2000" i="20" s="1"/>
  <c r="E2000" i="20"/>
  <c r="C2001" i="20"/>
  <c r="D2001" i="20" s="1"/>
  <c r="E2001" i="20"/>
  <c r="C2002" i="20"/>
  <c r="D2002" i="20" s="1"/>
  <c r="E2002" i="20"/>
  <c r="C2003" i="20"/>
  <c r="D2003" i="20" s="1"/>
  <c r="E2003" i="20"/>
  <c r="C2004" i="20"/>
  <c r="D2004" i="20" s="1"/>
  <c r="E2004" i="20"/>
  <c r="C2005" i="20"/>
  <c r="D2005" i="20" s="1"/>
  <c r="E2005" i="20"/>
  <c r="C2006" i="20"/>
  <c r="D2006" i="20" s="1"/>
  <c r="E2006" i="20"/>
  <c r="C2007" i="20"/>
  <c r="D2007" i="20" s="1"/>
  <c r="E2007" i="20"/>
  <c r="C2008" i="20"/>
  <c r="D2008" i="20" s="1"/>
  <c r="E2008" i="20"/>
  <c r="C2009" i="20"/>
  <c r="D2009" i="20" s="1"/>
  <c r="E2009" i="20"/>
  <c r="C2010" i="20"/>
  <c r="D2010" i="20" s="1"/>
  <c r="E2010" i="20"/>
  <c r="C2011" i="20"/>
  <c r="D2011" i="20" s="1"/>
  <c r="E2011" i="20"/>
  <c r="C2012" i="20"/>
  <c r="D2012" i="20" s="1"/>
  <c r="E2012" i="20"/>
  <c r="C2013" i="20"/>
  <c r="D2013" i="20" s="1"/>
  <c r="E2013" i="20"/>
  <c r="C2014" i="20"/>
  <c r="D2014" i="20" s="1"/>
  <c r="E2014" i="20"/>
  <c r="C2015" i="20"/>
  <c r="D2015" i="20" s="1"/>
  <c r="E2015" i="20"/>
  <c r="C2016" i="20"/>
  <c r="D2016" i="20" s="1"/>
  <c r="E2016" i="20"/>
  <c r="C2017" i="20"/>
  <c r="D2017" i="20" s="1"/>
  <c r="E2017" i="20"/>
  <c r="C2018" i="20"/>
  <c r="D2018" i="20" s="1"/>
  <c r="E2018" i="20"/>
  <c r="C2019" i="20"/>
  <c r="D2019" i="20" s="1"/>
  <c r="E2019" i="20"/>
  <c r="C2020" i="20"/>
  <c r="D2020" i="20" s="1"/>
  <c r="E2020" i="20"/>
  <c r="C2021" i="20"/>
  <c r="D2021" i="20" s="1"/>
  <c r="E2021" i="20"/>
  <c r="C2022" i="20"/>
  <c r="D2022" i="20" s="1"/>
  <c r="E2022" i="20"/>
  <c r="C2023" i="20"/>
  <c r="D2023" i="20" s="1"/>
  <c r="E2023" i="20"/>
  <c r="C2024" i="20"/>
  <c r="D2024" i="20" s="1"/>
  <c r="E2024" i="20"/>
  <c r="C2025" i="20"/>
  <c r="D2025" i="20" s="1"/>
  <c r="E2025" i="20"/>
  <c r="C2026" i="20"/>
  <c r="D2026" i="20" s="1"/>
  <c r="E2026" i="20"/>
  <c r="C2027" i="20"/>
  <c r="D2027" i="20" s="1"/>
  <c r="E2027" i="20"/>
  <c r="C2028" i="20"/>
  <c r="D2028" i="20" s="1"/>
  <c r="E2028" i="20"/>
  <c r="C2029" i="20"/>
  <c r="D2029" i="20" s="1"/>
  <c r="E2029" i="20"/>
  <c r="C2030" i="20"/>
  <c r="D2030" i="20" s="1"/>
  <c r="E2030" i="20"/>
  <c r="C2031" i="20"/>
  <c r="D2031" i="20" s="1"/>
  <c r="E2031" i="20"/>
  <c r="C2032" i="20"/>
  <c r="D2032" i="20" s="1"/>
  <c r="E2032" i="20"/>
  <c r="C2033" i="20"/>
  <c r="D2033" i="20" s="1"/>
  <c r="E2033" i="20"/>
  <c r="C2034" i="20"/>
  <c r="D2034" i="20" s="1"/>
  <c r="E2034" i="20"/>
  <c r="C2035" i="20"/>
  <c r="D2035" i="20" s="1"/>
  <c r="E2035" i="20"/>
  <c r="C2036" i="20"/>
  <c r="D2036" i="20" s="1"/>
  <c r="E2036" i="20"/>
  <c r="C2037" i="20"/>
  <c r="D2037" i="20" s="1"/>
  <c r="E2037" i="20"/>
  <c r="C2038" i="20"/>
  <c r="D2038" i="20" s="1"/>
  <c r="E2038" i="20"/>
  <c r="C2039" i="20"/>
  <c r="D2039" i="20" s="1"/>
  <c r="E2039" i="20"/>
  <c r="C2040" i="20"/>
  <c r="D2040" i="20" s="1"/>
  <c r="E2040" i="20"/>
  <c r="C2041" i="20"/>
  <c r="D2041" i="20" s="1"/>
  <c r="E2041" i="20"/>
  <c r="C2042" i="20"/>
  <c r="D2042" i="20" s="1"/>
  <c r="E2042" i="20"/>
  <c r="C2043" i="20"/>
  <c r="D2043" i="20" s="1"/>
  <c r="E2043" i="20"/>
  <c r="C2044" i="20"/>
  <c r="D2044" i="20" s="1"/>
  <c r="E2044" i="20"/>
  <c r="C2045" i="20"/>
  <c r="D2045" i="20" s="1"/>
  <c r="E2045" i="20"/>
  <c r="C2046" i="20"/>
  <c r="D2046" i="20" s="1"/>
  <c r="E2046" i="20"/>
  <c r="C2047" i="20"/>
  <c r="D2047" i="20" s="1"/>
  <c r="E2047" i="20"/>
  <c r="C2048" i="20"/>
  <c r="D2048" i="20" s="1"/>
  <c r="E2048" i="20"/>
  <c r="C2049" i="20"/>
  <c r="D2049" i="20" s="1"/>
  <c r="E2049" i="20"/>
  <c r="C2050" i="20"/>
  <c r="D2050" i="20" s="1"/>
  <c r="E2050" i="20"/>
  <c r="C2051" i="20"/>
  <c r="D2051" i="20" s="1"/>
  <c r="E2051" i="20"/>
  <c r="C2052" i="20"/>
  <c r="D2052" i="20" s="1"/>
  <c r="E2052" i="20"/>
  <c r="C2053" i="20"/>
  <c r="D2053" i="20" s="1"/>
  <c r="E2053" i="20"/>
  <c r="C2054" i="20"/>
  <c r="D2054" i="20" s="1"/>
  <c r="E2054" i="20"/>
  <c r="C2055" i="20"/>
  <c r="D2055" i="20" s="1"/>
  <c r="E2055" i="20"/>
  <c r="C2056" i="20"/>
  <c r="D2056" i="20" s="1"/>
  <c r="E2056" i="20"/>
  <c r="C2057" i="20"/>
  <c r="D2057" i="20" s="1"/>
  <c r="E2057" i="20"/>
  <c r="C2058" i="20"/>
  <c r="D2058" i="20" s="1"/>
  <c r="E2058" i="20"/>
  <c r="C2059" i="20"/>
  <c r="D2059" i="20" s="1"/>
  <c r="E2059" i="20"/>
  <c r="C2060" i="20"/>
  <c r="D2060" i="20" s="1"/>
  <c r="E2060" i="20"/>
  <c r="C2061" i="20"/>
  <c r="D2061" i="20" s="1"/>
  <c r="E2061" i="20"/>
  <c r="C2062" i="20"/>
  <c r="D2062" i="20" s="1"/>
  <c r="E2062" i="20"/>
  <c r="C2063" i="20"/>
  <c r="D2063" i="20" s="1"/>
  <c r="E2063" i="20"/>
  <c r="C2064" i="20"/>
  <c r="D2064" i="20" s="1"/>
  <c r="E2064" i="20"/>
  <c r="C2065" i="20"/>
  <c r="D2065" i="20" s="1"/>
  <c r="E2065" i="20"/>
  <c r="C2066" i="20"/>
  <c r="D2066" i="20" s="1"/>
  <c r="E2066" i="20"/>
  <c r="C2067" i="20"/>
  <c r="D2067" i="20" s="1"/>
  <c r="E2067" i="20"/>
  <c r="C2068" i="20"/>
  <c r="D2068" i="20" s="1"/>
  <c r="E2068" i="20"/>
  <c r="C2069" i="20"/>
  <c r="D2069" i="20" s="1"/>
  <c r="E2069" i="20"/>
  <c r="C2070" i="20"/>
  <c r="D2070" i="20" s="1"/>
  <c r="E2070" i="20"/>
  <c r="C2071" i="20"/>
  <c r="D2071" i="20" s="1"/>
  <c r="E2071" i="20"/>
  <c r="C2072" i="20"/>
  <c r="D2072" i="20" s="1"/>
  <c r="E2072" i="20"/>
  <c r="C2073" i="20"/>
  <c r="D2073" i="20" s="1"/>
  <c r="E2073" i="20"/>
  <c r="C2074" i="20"/>
  <c r="D2074" i="20" s="1"/>
  <c r="E2074" i="20"/>
  <c r="C2075" i="20"/>
  <c r="D2075" i="20" s="1"/>
  <c r="E2075" i="20"/>
  <c r="C2076" i="20"/>
  <c r="D2076" i="20" s="1"/>
  <c r="E2076" i="20"/>
  <c r="C2077" i="20"/>
  <c r="D2077" i="20" s="1"/>
  <c r="E2077" i="20"/>
  <c r="C2078" i="20"/>
  <c r="D2078" i="20" s="1"/>
  <c r="E2078" i="20"/>
  <c r="C2079" i="20"/>
  <c r="D2079" i="20" s="1"/>
  <c r="E2079" i="20"/>
  <c r="C2080" i="20"/>
  <c r="D2080" i="20" s="1"/>
  <c r="E2080" i="20"/>
  <c r="C2081" i="20"/>
  <c r="D2081" i="20" s="1"/>
  <c r="E2081" i="20"/>
  <c r="C2082" i="20"/>
  <c r="D2082" i="20" s="1"/>
  <c r="E2082" i="20"/>
  <c r="C2083" i="20"/>
  <c r="D2083" i="20" s="1"/>
  <c r="E2083" i="20"/>
  <c r="C2084" i="20"/>
  <c r="D2084" i="20" s="1"/>
  <c r="E2084" i="20"/>
  <c r="C2085" i="20"/>
  <c r="D2085" i="20" s="1"/>
  <c r="E2085" i="20"/>
  <c r="C2086" i="20"/>
  <c r="D2086" i="20" s="1"/>
  <c r="E2086" i="20"/>
  <c r="C2087" i="20"/>
  <c r="D2087" i="20" s="1"/>
  <c r="E2087" i="20"/>
  <c r="C2088" i="20"/>
  <c r="D2088" i="20" s="1"/>
  <c r="E2088" i="20"/>
  <c r="C2089" i="20"/>
  <c r="D2089" i="20" s="1"/>
  <c r="E2089" i="20"/>
  <c r="C2090" i="20"/>
  <c r="D2090" i="20" s="1"/>
  <c r="E2090" i="20"/>
  <c r="C2091" i="20"/>
  <c r="D2091" i="20" s="1"/>
  <c r="E2091" i="20"/>
  <c r="C2092" i="20"/>
  <c r="D2092" i="20" s="1"/>
  <c r="E2092" i="20"/>
  <c r="C2093" i="20"/>
  <c r="D2093" i="20" s="1"/>
  <c r="E2093" i="20"/>
  <c r="C2094" i="20"/>
  <c r="D2094" i="20" s="1"/>
  <c r="E2094" i="20"/>
  <c r="C2095" i="20"/>
  <c r="D2095" i="20" s="1"/>
  <c r="E2095" i="20"/>
  <c r="C2096" i="20"/>
  <c r="D2096" i="20" s="1"/>
  <c r="E2096" i="20"/>
  <c r="C2097" i="20"/>
  <c r="D2097" i="20" s="1"/>
  <c r="E2097" i="20"/>
  <c r="C2098" i="20"/>
  <c r="D2098" i="20" s="1"/>
  <c r="E2098" i="20"/>
  <c r="C2099" i="20"/>
  <c r="D2099" i="20" s="1"/>
  <c r="E2099" i="20"/>
  <c r="C2100" i="20"/>
  <c r="D2100" i="20" s="1"/>
  <c r="E2100" i="20"/>
  <c r="C2101" i="20"/>
  <c r="D2101" i="20" s="1"/>
  <c r="E2101" i="20"/>
  <c r="C2102" i="20"/>
  <c r="D2102" i="20" s="1"/>
  <c r="E2102" i="20"/>
  <c r="C2103" i="20"/>
  <c r="D2103" i="20" s="1"/>
  <c r="E2103" i="20"/>
  <c r="C2104" i="20"/>
  <c r="D2104" i="20" s="1"/>
  <c r="E2104" i="20"/>
  <c r="C2105" i="20"/>
  <c r="D2105" i="20" s="1"/>
  <c r="E2105" i="20"/>
  <c r="C2106" i="20"/>
  <c r="D2106" i="20" s="1"/>
  <c r="E2106" i="20"/>
  <c r="C2107" i="20"/>
  <c r="D2107" i="20" s="1"/>
  <c r="E2107" i="20"/>
  <c r="C2108" i="20"/>
  <c r="D2108" i="20" s="1"/>
  <c r="E2108" i="20"/>
  <c r="C2109" i="20"/>
  <c r="D2109" i="20" s="1"/>
  <c r="E2109" i="20"/>
  <c r="C2110" i="20"/>
  <c r="D2110" i="20" s="1"/>
  <c r="E2110" i="20"/>
  <c r="C2111" i="20"/>
  <c r="D2111" i="20" s="1"/>
  <c r="E2111" i="20"/>
  <c r="C2112" i="20"/>
  <c r="D2112" i="20" s="1"/>
  <c r="E2112" i="20"/>
  <c r="C2113" i="20"/>
  <c r="D2113" i="20" s="1"/>
  <c r="E2113" i="20"/>
  <c r="C2114" i="20"/>
  <c r="D2114" i="20" s="1"/>
  <c r="E2114" i="20"/>
  <c r="C2115" i="20"/>
  <c r="D2115" i="20" s="1"/>
  <c r="E2115" i="20"/>
  <c r="C2116" i="20"/>
  <c r="D2116" i="20" s="1"/>
  <c r="E2116" i="20"/>
  <c r="C2117" i="20"/>
  <c r="D2117" i="20" s="1"/>
  <c r="E2117" i="20"/>
  <c r="C2118" i="20"/>
  <c r="D2118" i="20" s="1"/>
  <c r="E2118" i="20"/>
  <c r="C2119" i="20"/>
  <c r="D2119" i="20" s="1"/>
  <c r="E2119" i="20"/>
  <c r="C2120" i="20"/>
  <c r="D2120" i="20" s="1"/>
  <c r="E2120" i="20"/>
  <c r="C2121" i="20"/>
  <c r="D2121" i="20" s="1"/>
  <c r="E2121" i="20"/>
  <c r="C2122" i="20"/>
  <c r="D2122" i="20" s="1"/>
  <c r="E2122" i="20"/>
  <c r="C2123" i="20"/>
  <c r="D2123" i="20" s="1"/>
  <c r="E2123" i="20"/>
  <c r="C2124" i="20"/>
  <c r="D2124" i="20" s="1"/>
  <c r="E2124" i="20"/>
  <c r="C2125" i="20"/>
  <c r="D2125" i="20" s="1"/>
  <c r="E2125" i="20"/>
  <c r="C2126" i="20"/>
  <c r="D2126" i="20" s="1"/>
  <c r="E2126" i="20"/>
  <c r="C2127" i="20"/>
  <c r="D2127" i="20" s="1"/>
  <c r="E2127" i="20"/>
  <c r="C2128" i="20"/>
  <c r="D2128" i="20" s="1"/>
  <c r="E2128" i="20"/>
  <c r="C2129" i="20"/>
  <c r="D2129" i="20" s="1"/>
  <c r="E2129" i="20"/>
  <c r="C2130" i="20"/>
  <c r="D2130" i="20" s="1"/>
  <c r="E2130" i="20"/>
  <c r="C2131" i="20"/>
  <c r="D2131" i="20" s="1"/>
  <c r="E2131" i="20"/>
  <c r="C2132" i="20"/>
  <c r="D2132" i="20" s="1"/>
  <c r="E2132" i="20"/>
  <c r="C2133" i="20"/>
  <c r="D2133" i="20" s="1"/>
  <c r="E2133" i="20"/>
  <c r="C2134" i="20"/>
  <c r="D2134" i="20" s="1"/>
  <c r="E2134" i="20"/>
  <c r="C2135" i="20"/>
  <c r="D2135" i="20" s="1"/>
  <c r="E2135" i="20"/>
  <c r="C2136" i="20"/>
  <c r="D2136" i="20" s="1"/>
  <c r="E2136" i="20"/>
  <c r="C2137" i="20"/>
  <c r="D2137" i="20" s="1"/>
  <c r="E2137" i="20"/>
  <c r="C2138" i="20"/>
  <c r="D2138" i="20" s="1"/>
  <c r="E2138" i="20"/>
  <c r="C2139" i="20"/>
  <c r="D2139" i="20" s="1"/>
  <c r="E2139" i="20"/>
  <c r="C2140" i="20"/>
  <c r="D2140" i="20" s="1"/>
  <c r="E2140" i="20"/>
  <c r="C2141" i="20"/>
  <c r="D2141" i="20" s="1"/>
  <c r="E2141" i="20"/>
  <c r="C2142" i="20"/>
  <c r="D2142" i="20" s="1"/>
  <c r="E2142" i="20"/>
  <c r="C2143" i="20"/>
  <c r="D2143" i="20" s="1"/>
  <c r="E2143" i="20"/>
  <c r="C2144" i="20"/>
  <c r="D2144" i="20" s="1"/>
  <c r="E2144" i="20"/>
  <c r="C2145" i="20"/>
  <c r="D2145" i="20" s="1"/>
  <c r="E2145" i="20"/>
  <c r="C2146" i="20"/>
  <c r="D2146" i="20" s="1"/>
  <c r="E2146" i="20"/>
  <c r="C2147" i="20"/>
  <c r="D2147" i="20" s="1"/>
  <c r="E2147" i="20"/>
  <c r="C2148" i="20"/>
  <c r="D2148" i="20" s="1"/>
  <c r="E2148" i="20"/>
  <c r="C2149" i="20"/>
  <c r="D2149" i="20" s="1"/>
  <c r="E2149" i="20"/>
  <c r="C2150" i="20"/>
  <c r="D2150" i="20" s="1"/>
  <c r="E2150" i="20"/>
  <c r="C2151" i="20"/>
  <c r="D2151" i="20" s="1"/>
  <c r="E2151" i="20"/>
  <c r="C2152" i="20"/>
  <c r="D2152" i="20" s="1"/>
  <c r="E2152" i="20"/>
  <c r="C2153" i="20"/>
  <c r="D2153" i="20" s="1"/>
  <c r="E2153" i="20"/>
  <c r="C2154" i="20"/>
  <c r="D2154" i="20" s="1"/>
  <c r="E2154" i="20"/>
  <c r="C2155" i="20"/>
  <c r="D2155" i="20" s="1"/>
  <c r="E2155" i="20"/>
  <c r="C2156" i="20"/>
  <c r="D2156" i="20" s="1"/>
  <c r="E2156" i="20"/>
  <c r="C2157" i="20"/>
  <c r="D2157" i="20" s="1"/>
  <c r="E2157" i="20"/>
  <c r="C2158" i="20"/>
  <c r="D2158" i="20" s="1"/>
  <c r="E2158" i="20"/>
  <c r="C2159" i="20"/>
  <c r="D2159" i="20" s="1"/>
  <c r="E2159" i="20"/>
  <c r="C2160" i="20"/>
  <c r="D2160" i="20" s="1"/>
  <c r="E2160" i="20"/>
  <c r="C2161" i="20"/>
  <c r="D2161" i="20" s="1"/>
  <c r="E2161" i="20"/>
  <c r="C2162" i="20"/>
  <c r="D2162" i="20" s="1"/>
  <c r="E2162" i="20"/>
  <c r="C2163" i="20"/>
  <c r="D2163" i="20" s="1"/>
  <c r="E2163" i="20"/>
  <c r="C2164" i="20"/>
  <c r="D2164" i="20" s="1"/>
  <c r="E2164" i="20"/>
  <c r="C2165" i="20"/>
  <c r="D2165" i="20" s="1"/>
  <c r="E2165" i="20"/>
  <c r="C2166" i="20"/>
  <c r="D2166" i="20" s="1"/>
  <c r="E2166" i="20"/>
  <c r="C2167" i="20"/>
  <c r="D2167" i="20" s="1"/>
  <c r="E2167" i="20"/>
  <c r="C2168" i="20"/>
  <c r="D2168" i="20" s="1"/>
  <c r="E2168" i="20"/>
  <c r="C2169" i="20"/>
  <c r="D2169" i="20" s="1"/>
  <c r="E2169" i="20"/>
  <c r="C2170" i="20"/>
  <c r="D2170" i="20" s="1"/>
  <c r="E2170" i="20"/>
  <c r="C2171" i="20"/>
  <c r="D2171" i="20" s="1"/>
  <c r="E2171" i="20"/>
  <c r="C2172" i="20"/>
  <c r="D2172" i="20" s="1"/>
  <c r="E2172" i="20"/>
  <c r="C2173" i="20"/>
  <c r="D2173" i="20" s="1"/>
  <c r="E2173" i="20"/>
  <c r="C2174" i="20"/>
  <c r="D2174" i="20" s="1"/>
  <c r="E2174" i="20"/>
  <c r="C2175" i="20"/>
  <c r="D2175" i="20" s="1"/>
  <c r="E2175" i="20"/>
  <c r="C2176" i="20"/>
  <c r="D2176" i="20" s="1"/>
  <c r="E2176" i="20"/>
  <c r="C2177" i="20"/>
  <c r="D2177" i="20" s="1"/>
  <c r="E2177" i="20"/>
  <c r="C2178" i="20"/>
  <c r="D2178" i="20" s="1"/>
  <c r="E2178" i="20"/>
  <c r="C2179" i="20"/>
  <c r="D2179" i="20" s="1"/>
  <c r="E2179" i="20"/>
  <c r="C2180" i="20"/>
  <c r="D2180" i="20" s="1"/>
  <c r="E2180" i="20"/>
  <c r="C2181" i="20"/>
  <c r="D2181" i="20" s="1"/>
  <c r="E2181" i="20"/>
  <c r="C2182" i="20"/>
  <c r="D2182" i="20" s="1"/>
  <c r="E2182" i="20"/>
  <c r="C2183" i="20"/>
  <c r="D2183" i="20" s="1"/>
  <c r="E2183" i="20"/>
  <c r="C2184" i="20"/>
  <c r="D2184" i="20" s="1"/>
  <c r="E2184" i="20"/>
  <c r="C2185" i="20"/>
  <c r="D2185" i="20" s="1"/>
  <c r="E2185" i="20"/>
  <c r="C2186" i="20"/>
  <c r="D2186" i="20" s="1"/>
  <c r="E2186" i="20"/>
  <c r="C2187" i="20"/>
  <c r="D2187" i="20" s="1"/>
  <c r="E2187" i="20"/>
  <c r="C2188" i="20"/>
  <c r="D2188" i="20" s="1"/>
  <c r="E2188" i="20"/>
  <c r="C2189" i="20"/>
  <c r="D2189" i="20" s="1"/>
  <c r="E2189" i="20"/>
  <c r="C2190" i="20"/>
  <c r="D2190" i="20" s="1"/>
  <c r="E2190" i="20"/>
  <c r="C2191" i="20"/>
  <c r="D2191" i="20" s="1"/>
  <c r="E2191" i="20"/>
  <c r="C2192" i="20"/>
  <c r="D2192" i="20" s="1"/>
  <c r="E2192" i="20"/>
  <c r="C2193" i="20"/>
  <c r="D2193" i="20" s="1"/>
  <c r="E2193" i="20"/>
  <c r="C2194" i="20"/>
  <c r="D2194" i="20" s="1"/>
  <c r="E2194" i="20"/>
  <c r="C2195" i="20"/>
  <c r="D2195" i="20" s="1"/>
  <c r="E2195" i="20"/>
  <c r="C2196" i="20"/>
  <c r="D2196" i="20" s="1"/>
  <c r="E2196" i="20"/>
  <c r="C2197" i="20"/>
  <c r="D2197" i="20" s="1"/>
  <c r="E2197" i="20"/>
  <c r="C2198" i="20"/>
  <c r="D2198" i="20" s="1"/>
  <c r="E2198" i="20"/>
  <c r="C2199" i="20"/>
  <c r="D2199" i="20" s="1"/>
  <c r="E2199" i="20"/>
  <c r="C2200" i="20"/>
  <c r="D2200" i="20" s="1"/>
  <c r="E2200" i="20"/>
  <c r="C2201" i="20"/>
  <c r="D2201" i="20" s="1"/>
  <c r="E2201" i="20"/>
  <c r="C2202" i="20"/>
  <c r="D2202" i="20" s="1"/>
  <c r="E2202" i="20"/>
  <c r="C2203" i="20"/>
  <c r="D2203" i="20" s="1"/>
  <c r="E2203" i="20"/>
  <c r="C2204" i="20"/>
  <c r="D2204" i="20" s="1"/>
  <c r="E2204" i="20"/>
  <c r="C2205" i="20"/>
  <c r="D2205" i="20" s="1"/>
  <c r="E2205" i="20"/>
  <c r="C2206" i="20"/>
  <c r="D2206" i="20" s="1"/>
  <c r="E2206" i="20"/>
  <c r="C2207" i="20"/>
  <c r="D2207" i="20" s="1"/>
  <c r="E2207" i="20"/>
  <c r="C2208" i="20"/>
  <c r="D2208" i="20" s="1"/>
  <c r="E2208" i="20"/>
  <c r="C2209" i="20"/>
  <c r="D2209" i="20" s="1"/>
  <c r="E2209" i="20"/>
  <c r="C2210" i="20"/>
  <c r="D2210" i="20" s="1"/>
  <c r="E2210" i="20"/>
  <c r="C2211" i="20"/>
  <c r="D2211" i="20" s="1"/>
  <c r="E2211" i="20"/>
  <c r="C2212" i="20"/>
  <c r="D2212" i="20" s="1"/>
  <c r="E2212" i="20"/>
  <c r="C2213" i="20"/>
  <c r="D2213" i="20" s="1"/>
  <c r="E2213" i="20"/>
  <c r="C2214" i="20"/>
  <c r="D2214" i="20" s="1"/>
  <c r="E2214" i="20"/>
  <c r="C2215" i="20"/>
  <c r="D2215" i="20" s="1"/>
  <c r="E2215" i="20"/>
  <c r="C2216" i="20"/>
  <c r="D2216" i="20" s="1"/>
  <c r="E2216" i="20"/>
  <c r="C2217" i="20"/>
  <c r="D2217" i="20" s="1"/>
  <c r="E2217" i="20"/>
  <c r="C2218" i="20"/>
  <c r="D2218" i="20" s="1"/>
  <c r="E2218" i="20"/>
  <c r="C2219" i="20"/>
  <c r="D2219" i="20" s="1"/>
  <c r="E2219" i="20"/>
  <c r="C2220" i="20"/>
  <c r="D2220" i="20" s="1"/>
  <c r="E2220" i="20"/>
  <c r="C2221" i="20"/>
  <c r="D2221" i="20" s="1"/>
  <c r="E2221" i="20"/>
  <c r="C2222" i="20"/>
  <c r="D2222" i="20" s="1"/>
  <c r="E2222" i="20"/>
  <c r="C2223" i="20"/>
  <c r="D2223" i="20" s="1"/>
  <c r="E2223" i="20"/>
  <c r="C2224" i="20"/>
  <c r="D2224" i="20" s="1"/>
  <c r="E2224" i="20"/>
  <c r="C2225" i="20"/>
  <c r="D2225" i="20" s="1"/>
  <c r="E2225" i="20"/>
  <c r="C2226" i="20"/>
  <c r="D2226" i="20" s="1"/>
  <c r="E2226" i="20"/>
  <c r="C2227" i="20"/>
  <c r="D2227" i="20" s="1"/>
  <c r="E2227" i="20"/>
  <c r="C2228" i="20"/>
  <c r="D2228" i="20" s="1"/>
  <c r="E2228" i="20"/>
  <c r="C2229" i="20"/>
  <c r="D2229" i="20" s="1"/>
  <c r="E2229" i="20"/>
  <c r="C2230" i="20"/>
  <c r="D2230" i="20" s="1"/>
  <c r="E2230" i="20"/>
  <c r="C2231" i="20"/>
  <c r="D2231" i="20" s="1"/>
  <c r="E2231" i="20"/>
  <c r="C2232" i="20"/>
  <c r="D2232" i="20" s="1"/>
  <c r="E2232" i="20"/>
  <c r="C2233" i="20"/>
  <c r="D2233" i="20" s="1"/>
  <c r="E2233" i="20"/>
  <c r="C2234" i="20"/>
  <c r="D2234" i="20" s="1"/>
  <c r="E2234" i="20"/>
  <c r="C2235" i="20"/>
  <c r="D2235" i="20" s="1"/>
  <c r="E2235" i="20"/>
  <c r="C2236" i="20"/>
  <c r="D2236" i="20" s="1"/>
  <c r="E2236" i="20"/>
  <c r="C2237" i="20"/>
  <c r="D2237" i="20" s="1"/>
  <c r="E2237" i="20"/>
  <c r="C2238" i="20"/>
  <c r="D2238" i="20" s="1"/>
  <c r="E2238" i="20"/>
  <c r="C2239" i="20"/>
  <c r="D2239" i="20" s="1"/>
  <c r="E2239" i="20"/>
  <c r="C2240" i="20"/>
  <c r="D2240" i="20" s="1"/>
  <c r="E2240" i="20"/>
  <c r="C2241" i="20"/>
  <c r="D2241" i="20" s="1"/>
  <c r="E2241" i="20"/>
  <c r="C2242" i="20"/>
  <c r="D2242" i="20" s="1"/>
  <c r="E2242" i="20"/>
  <c r="C2243" i="20"/>
  <c r="D2243" i="20" s="1"/>
  <c r="E2243" i="20"/>
  <c r="C2244" i="20"/>
  <c r="D2244" i="20" s="1"/>
  <c r="E2244" i="20"/>
  <c r="C2245" i="20"/>
  <c r="D2245" i="20" s="1"/>
  <c r="E2245" i="20"/>
  <c r="C2246" i="20"/>
  <c r="D2246" i="20" s="1"/>
  <c r="E2246" i="20"/>
  <c r="C2247" i="20"/>
  <c r="D2247" i="20" s="1"/>
  <c r="E2247" i="20"/>
  <c r="C2248" i="20"/>
  <c r="D2248" i="20" s="1"/>
  <c r="E2248" i="20"/>
  <c r="C2249" i="20"/>
  <c r="D2249" i="20" s="1"/>
  <c r="E2249" i="20"/>
  <c r="C2250" i="20"/>
  <c r="D2250" i="20" s="1"/>
  <c r="E2250" i="20"/>
  <c r="C2251" i="20"/>
  <c r="D2251" i="20" s="1"/>
  <c r="E2251" i="20"/>
  <c r="C2252" i="20"/>
  <c r="D2252" i="20" s="1"/>
  <c r="E2252" i="20"/>
  <c r="C2253" i="20"/>
  <c r="D2253" i="20" s="1"/>
  <c r="E2253" i="20"/>
  <c r="C2254" i="20"/>
  <c r="D2254" i="20" s="1"/>
  <c r="E2254" i="20"/>
  <c r="C2255" i="20"/>
  <c r="D2255" i="20" s="1"/>
  <c r="E2255" i="20"/>
  <c r="C2256" i="20"/>
  <c r="D2256" i="20" s="1"/>
  <c r="E2256" i="20"/>
  <c r="C2257" i="20"/>
  <c r="D2257" i="20" s="1"/>
  <c r="E2257" i="20"/>
  <c r="C2258" i="20"/>
  <c r="D2258" i="20" s="1"/>
  <c r="E2258" i="20"/>
  <c r="C2259" i="20"/>
  <c r="D2259" i="20" s="1"/>
  <c r="E2259" i="20"/>
  <c r="C2260" i="20"/>
  <c r="D2260" i="20" s="1"/>
  <c r="E2260" i="20"/>
  <c r="C2261" i="20"/>
  <c r="D2261" i="20" s="1"/>
  <c r="E2261" i="20"/>
  <c r="C2262" i="20"/>
  <c r="D2262" i="20" s="1"/>
  <c r="E2262" i="20"/>
  <c r="C2263" i="20"/>
  <c r="D2263" i="20" s="1"/>
  <c r="E2263" i="20"/>
  <c r="C2264" i="20"/>
  <c r="D2264" i="20" s="1"/>
  <c r="E2264" i="20"/>
  <c r="C2265" i="20"/>
  <c r="D2265" i="20" s="1"/>
  <c r="E2265" i="20"/>
  <c r="C2266" i="20"/>
  <c r="D2266" i="20" s="1"/>
  <c r="E2266" i="20"/>
  <c r="C2267" i="20"/>
  <c r="D2267" i="20" s="1"/>
  <c r="E2267" i="20"/>
  <c r="C2268" i="20"/>
  <c r="D2268" i="20" s="1"/>
  <c r="E2268" i="20"/>
  <c r="C2269" i="20"/>
  <c r="D2269" i="20" s="1"/>
  <c r="E2269" i="20"/>
  <c r="C2270" i="20"/>
  <c r="D2270" i="20" s="1"/>
  <c r="E2270" i="20"/>
  <c r="C2271" i="20"/>
  <c r="D2271" i="20" s="1"/>
  <c r="E2271" i="20"/>
  <c r="C2272" i="20"/>
  <c r="D2272" i="20" s="1"/>
  <c r="E2272" i="20"/>
  <c r="C2273" i="20"/>
  <c r="D2273" i="20" s="1"/>
  <c r="E2273" i="20"/>
  <c r="C2274" i="20"/>
  <c r="D2274" i="20" s="1"/>
  <c r="E2274" i="20"/>
  <c r="C2275" i="20"/>
  <c r="D2275" i="20" s="1"/>
  <c r="E2275" i="20"/>
  <c r="C2276" i="20"/>
  <c r="D2276" i="20" s="1"/>
  <c r="E2276" i="20"/>
  <c r="C2277" i="20"/>
  <c r="D2277" i="20" s="1"/>
  <c r="E2277" i="20"/>
  <c r="C2278" i="20"/>
  <c r="D2278" i="20" s="1"/>
  <c r="E2278" i="20"/>
  <c r="C2279" i="20"/>
  <c r="D2279" i="20" s="1"/>
  <c r="E2279" i="20"/>
  <c r="C2280" i="20"/>
  <c r="D2280" i="20" s="1"/>
  <c r="E2280" i="20"/>
  <c r="C2281" i="20"/>
  <c r="D2281" i="20" s="1"/>
  <c r="E2281" i="20"/>
  <c r="C2282" i="20"/>
  <c r="D2282" i="20" s="1"/>
  <c r="E2282" i="20"/>
  <c r="C2283" i="20"/>
  <c r="D2283" i="20" s="1"/>
  <c r="E2283" i="20"/>
  <c r="C2284" i="20"/>
  <c r="D2284" i="20" s="1"/>
  <c r="E2284" i="20"/>
  <c r="C2285" i="20"/>
  <c r="D2285" i="20" s="1"/>
  <c r="E2285" i="20"/>
  <c r="C2286" i="20"/>
  <c r="D2286" i="20" s="1"/>
  <c r="E2286" i="20"/>
  <c r="C2287" i="20"/>
  <c r="D2287" i="20" s="1"/>
  <c r="E2287" i="20"/>
  <c r="C2288" i="20"/>
  <c r="D2288" i="20" s="1"/>
  <c r="E2288" i="20"/>
  <c r="C2289" i="20"/>
  <c r="D2289" i="20" s="1"/>
  <c r="E2289" i="20"/>
  <c r="C2290" i="20"/>
  <c r="D2290" i="20" s="1"/>
  <c r="E2290" i="20"/>
  <c r="C2291" i="20"/>
  <c r="D2291" i="20" s="1"/>
  <c r="E2291" i="20"/>
  <c r="C2292" i="20"/>
  <c r="D2292" i="20" s="1"/>
  <c r="E2292" i="20"/>
  <c r="C2293" i="20"/>
  <c r="D2293" i="20" s="1"/>
  <c r="E2293" i="20"/>
  <c r="C2294" i="20"/>
  <c r="D2294" i="20" s="1"/>
  <c r="E2294" i="20"/>
  <c r="C2295" i="20"/>
  <c r="D2295" i="20" s="1"/>
  <c r="E2295" i="20"/>
  <c r="C2296" i="20"/>
  <c r="D2296" i="20" s="1"/>
  <c r="E2296" i="20"/>
  <c r="C2297" i="20"/>
  <c r="D2297" i="20" s="1"/>
  <c r="E2297" i="20"/>
  <c r="C2298" i="20"/>
  <c r="D2298" i="20" s="1"/>
  <c r="E2298" i="20"/>
  <c r="C2299" i="20"/>
  <c r="D2299" i="20" s="1"/>
  <c r="E2299" i="20"/>
  <c r="C2300" i="20"/>
  <c r="D2300" i="20" s="1"/>
  <c r="E2300" i="20"/>
  <c r="C2301" i="20"/>
  <c r="D2301" i="20" s="1"/>
  <c r="E2301" i="20"/>
  <c r="C2302" i="20"/>
  <c r="D2302" i="20" s="1"/>
  <c r="E2302" i="20"/>
  <c r="C2303" i="20"/>
  <c r="D2303" i="20" s="1"/>
  <c r="E2303" i="20"/>
  <c r="C2304" i="20"/>
  <c r="D2304" i="20" s="1"/>
  <c r="E2304" i="20"/>
  <c r="C2305" i="20"/>
  <c r="D2305" i="20" s="1"/>
  <c r="E2305" i="20"/>
  <c r="C2306" i="20"/>
  <c r="D2306" i="20" s="1"/>
  <c r="E2306" i="20"/>
  <c r="C2307" i="20"/>
  <c r="D2307" i="20" s="1"/>
  <c r="E2307" i="20"/>
  <c r="C2308" i="20"/>
  <c r="D2308" i="20" s="1"/>
  <c r="E2308" i="20"/>
  <c r="C2309" i="20"/>
  <c r="D2309" i="20" s="1"/>
  <c r="E2309" i="20"/>
  <c r="C2310" i="20"/>
  <c r="D2310" i="20" s="1"/>
  <c r="E2310" i="20"/>
  <c r="C2311" i="20"/>
  <c r="D2311" i="20" s="1"/>
  <c r="E2311" i="20"/>
  <c r="C2312" i="20"/>
  <c r="D2312" i="20" s="1"/>
  <c r="E2312" i="20"/>
  <c r="C2313" i="20"/>
  <c r="D2313" i="20" s="1"/>
  <c r="E2313" i="20"/>
  <c r="C2314" i="20"/>
  <c r="D2314" i="20" s="1"/>
  <c r="E2314" i="20"/>
  <c r="C2315" i="20"/>
  <c r="D2315" i="20" s="1"/>
  <c r="E2315" i="20"/>
  <c r="C2316" i="20"/>
  <c r="D2316" i="20" s="1"/>
  <c r="E2316" i="20"/>
  <c r="C2317" i="20"/>
  <c r="D2317" i="20" s="1"/>
  <c r="E2317" i="20"/>
  <c r="C2318" i="20"/>
  <c r="D2318" i="20" s="1"/>
  <c r="E2318" i="20"/>
  <c r="C2319" i="20"/>
  <c r="D2319" i="20" s="1"/>
  <c r="E2319" i="20"/>
  <c r="C2320" i="20"/>
  <c r="D2320" i="20" s="1"/>
  <c r="E2320" i="20"/>
  <c r="C2321" i="20"/>
  <c r="D2321" i="20" s="1"/>
  <c r="E2321" i="20"/>
  <c r="C2322" i="20"/>
  <c r="D2322" i="20" s="1"/>
  <c r="E2322" i="20"/>
  <c r="C2323" i="20"/>
  <c r="D2323" i="20" s="1"/>
  <c r="E2323" i="20"/>
  <c r="C2324" i="20"/>
  <c r="D2324" i="20" s="1"/>
  <c r="E2324" i="20"/>
  <c r="C2325" i="20"/>
  <c r="D2325" i="20" s="1"/>
  <c r="E2325" i="20"/>
  <c r="C2326" i="20"/>
  <c r="D2326" i="20" s="1"/>
  <c r="E2326" i="20"/>
  <c r="C2327" i="20"/>
  <c r="D2327" i="20" s="1"/>
  <c r="E2327" i="20"/>
  <c r="C2328" i="20"/>
  <c r="D2328" i="20" s="1"/>
  <c r="E2328" i="20"/>
  <c r="C2329" i="20"/>
  <c r="D2329" i="20" s="1"/>
  <c r="E2329" i="20"/>
  <c r="C2330" i="20"/>
  <c r="D2330" i="20" s="1"/>
  <c r="E2330" i="20"/>
  <c r="C2331" i="20"/>
  <c r="D2331" i="20" s="1"/>
  <c r="E2331" i="20"/>
  <c r="C2332" i="20"/>
  <c r="D2332" i="20" s="1"/>
  <c r="E2332" i="20"/>
  <c r="C2333" i="20"/>
  <c r="D2333" i="20" s="1"/>
  <c r="E2333" i="20"/>
  <c r="C2334" i="20"/>
  <c r="D2334" i="20" s="1"/>
  <c r="E2334" i="20"/>
  <c r="C2335" i="20"/>
  <c r="D2335" i="20" s="1"/>
  <c r="E2335" i="20"/>
  <c r="C2336" i="20"/>
  <c r="D2336" i="20" s="1"/>
  <c r="E2336" i="20"/>
  <c r="C2337" i="20"/>
  <c r="D2337" i="20" s="1"/>
  <c r="E2337" i="20"/>
  <c r="C2338" i="20"/>
  <c r="D2338" i="20" s="1"/>
  <c r="E2338" i="20"/>
  <c r="C2339" i="20"/>
  <c r="D2339" i="20" s="1"/>
  <c r="E2339" i="20"/>
  <c r="C2340" i="20"/>
  <c r="D2340" i="20" s="1"/>
  <c r="E2340" i="20"/>
  <c r="C2341" i="20"/>
  <c r="D2341" i="20" s="1"/>
  <c r="E2341" i="20"/>
  <c r="C2342" i="20"/>
  <c r="D2342" i="20" s="1"/>
  <c r="E2342" i="20"/>
  <c r="C2343" i="20"/>
  <c r="D2343" i="20" s="1"/>
  <c r="E2343" i="20"/>
  <c r="C2344" i="20"/>
  <c r="D2344" i="20" s="1"/>
  <c r="E2344" i="20"/>
  <c r="C2345" i="20"/>
  <c r="D2345" i="20" s="1"/>
  <c r="E2345" i="20"/>
  <c r="C2346" i="20"/>
  <c r="D2346" i="20" s="1"/>
  <c r="E2346" i="20"/>
  <c r="C2347" i="20"/>
  <c r="D2347" i="20" s="1"/>
  <c r="E2347" i="20"/>
  <c r="C2348" i="20"/>
  <c r="D2348" i="20" s="1"/>
  <c r="E2348" i="20"/>
  <c r="C2349" i="20"/>
  <c r="D2349" i="20" s="1"/>
  <c r="E2349" i="20"/>
  <c r="C2350" i="20"/>
  <c r="D2350" i="20" s="1"/>
  <c r="E2350" i="20"/>
  <c r="C2351" i="20"/>
  <c r="D2351" i="20" s="1"/>
  <c r="E2351" i="20"/>
  <c r="C2352" i="20"/>
  <c r="D2352" i="20" s="1"/>
  <c r="E2352" i="20"/>
  <c r="C2353" i="20"/>
  <c r="D2353" i="20" s="1"/>
  <c r="E2353" i="20"/>
  <c r="C2354" i="20"/>
  <c r="D2354" i="20" s="1"/>
  <c r="E2354" i="20"/>
  <c r="C2355" i="20"/>
  <c r="D2355" i="20" s="1"/>
  <c r="E2355" i="20"/>
  <c r="C2356" i="20"/>
  <c r="D2356" i="20" s="1"/>
  <c r="E2356" i="20"/>
  <c r="C2357" i="20"/>
  <c r="D2357" i="20" s="1"/>
  <c r="E2357" i="20"/>
  <c r="C2358" i="20"/>
  <c r="D2358" i="20" s="1"/>
  <c r="E2358" i="20"/>
  <c r="C2359" i="20"/>
  <c r="D2359" i="20" s="1"/>
  <c r="E2359" i="20"/>
  <c r="C2360" i="20"/>
  <c r="D2360" i="20" s="1"/>
  <c r="E2360" i="20"/>
  <c r="C2361" i="20"/>
  <c r="D2361" i="20" s="1"/>
  <c r="E2361" i="20"/>
  <c r="C2362" i="20"/>
  <c r="D2362" i="20" s="1"/>
  <c r="E2362" i="20"/>
  <c r="C2363" i="20"/>
  <c r="D2363" i="20" s="1"/>
  <c r="E2363" i="20"/>
  <c r="C2364" i="20"/>
  <c r="D2364" i="20" s="1"/>
  <c r="E2364" i="20"/>
  <c r="C2365" i="20"/>
  <c r="D2365" i="20" s="1"/>
  <c r="E2365" i="20"/>
  <c r="C2366" i="20"/>
  <c r="D2366" i="20" s="1"/>
  <c r="E2366" i="20"/>
  <c r="C2367" i="20"/>
  <c r="D2367" i="20" s="1"/>
  <c r="E2367" i="20"/>
  <c r="C2368" i="20"/>
  <c r="D2368" i="20" s="1"/>
  <c r="E2368" i="20"/>
  <c r="C2369" i="20"/>
  <c r="D2369" i="20" s="1"/>
  <c r="E2369" i="20"/>
  <c r="C2370" i="20"/>
  <c r="D2370" i="20" s="1"/>
  <c r="E2370" i="20"/>
  <c r="C2371" i="20"/>
  <c r="D2371" i="20" s="1"/>
  <c r="E2371" i="20"/>
  <c r="C2372" i="20"/>
  <c r="D2372" i="20" s="1"/>
  <c r="E2372" i="20"/>
  <c r="C2373" i="20"/>
  <c r="D2373" i="20" s="1"/>
  <c r="E2373" i="20"/>
  <c r="C2374" i="20"/>
  <c r="D2374" i="20" s="1"/>
  <c r="E2374" i="20"/>
  <c r="C2375" i="20"/>
  <c r="D2375" i="20" s="1"/>
  <c r="E2375" i="20"/>
  <c r="C2376" i="20"/>
  <c r="D2376" i="20" s="1"/>
  <c r="E2376" i="20"/>
  <c r="C2377" i="20"/>
  <c r="D2377" i="20" s="1"/>
  <c r="E2377" i="20"/>
  <c r="C2378" i="20"/>
  <c r="D2378" i="20" s="1"/>
  <c r="E2378" i="20"/>
  <c r="C2379" i="20"/>
  <c r="D2379" i="20" s="1"/>
  <c r="E2379" i="20"/>
  <c r="C2380" i="20"/>
  <c r="D2380" i="20" s="1"/>
  <c r="E2380" i="20"/>
  <c r="C2381" i="20"/>
  <c r="D2381" i="20" s="1"/>
  <c r="E2381" i="20"/>
  <c r="C2382" i="20"/>
  <c r="D2382" i="20" s="1"/>
  <c r="E2382" i="20"/>
  <c r="C2383" i="20"/>
  <c r="D2383" i="20" s="1"/>
  <c r="E2383" i="20"/>
  <c r="C2384" i="20"/>
  <c r="D2384" i="20" s="1"/>
  <c r="E2384" i="20"/>
  <c r="C2385" i="20"/>
  <c r="D2385" i="20" s="1"/>
  <c r="E2385" i="20"/>
  <c r="C2386" i="20"/>
  <c r="D2386" i="20" s="1"/>
  <c r="E2386" i="20"/>
  <c r="C2387" i="20"/>
  <c r="D2387" i="20" s="1"/>
  <c r="E2387" i="20"/>
  <c r="C2388" i="20"/>
  <c r="D2388" i="20" s="1"/>
  <c r="E2388" i="20"/>
  <c r="C2389" i="20"/>
  <c r="D2389" i="20" s="1"/>
  <c r="E2389" i="20"/>
  <c r="C2390" i="20"/>
  <c r="D2390" i="20" s="1"/>
  <c r="E2390" i="20"/>
  <c r="C2391" i="20"/>
  <c r="D2391" i="20" s="1"/>
  <c r="E2391" i="20"/>
  <c r="C2392" i="20"/>
  <c r="D2392" i="20" s="1"/>
  <c r="E2392" i="20"/>
  <c r="C2393" i="20"/>
  <c r="D2393" i="20" s="1"/>
  <c r="E2393" i="20"/>
  <c r="C2394" i="20"/>
  <c r="D2394" i="20" s="1"/>
  <c r="E2394" i="20"/>
  <c r="C2395" i="20"/>
  <c r="D2395" i="20" s="1"/>
  <c r="E2395" i="20"/>
  <c r="C2396" i="20"/>
  <c r="D2396" i="20" s="1"/>
  <c r="E2396" i="20"/>
  <c r="C2397" i="20"/>
  <c r="D2397" i="20" s="1"/>
  <c r="E2397" i="20"/>
  <c r="C2398" i="20"/>
  <c r="D2398" i="20" s="1"/>
  <c r="E2398" i="20"/>
  <c r="C2399" i="20"/>
  <c r="D2399" i="20" s="1"/>
  <c r="E2399" i="20"/>
  <c r="C2400" i="20"/>
  <c r="D2400" i="20" s="1"/>
  <c r="E2400" i="20"/>
  <c r="C2401" i="20"/>
  <c r="D2401" i="20" s="1"/>
  <c r="E2401" i="20"/>
  <c r="C2402" i="20"/>
  <c r="D2402" i="20" s="1"/>
  <c r="E2402" i="20"/>
  <c r="C2403" i="20"/>
  <c r="D2403" i="20" s="1"/>
  <c r="E2403" i="20"/>
  <c r="C2404" i="20"/>
  <c r="D2404" i="20" s="1"/>
  <c r="E2404" i="20"/>
  <c r="C2405" i="20"/>
  <c r="D2405" i="20" s="1"/>
  <c r="E2405" i="20"/>
  <c r="C2406" i="20"/>
  <c r="D2406" i="20" s="1"/>
  <c r="E2406" i="20"/>
  <c r="C2407" i="20"/>
  <c r="D2407" i="20" s="1"/>
  <c r="E2407" i="20"/>
  <c r="C2408" i="20"/>
  <c r="D2408" i="20" s="1"/>
  <c r="E2408" i="20"/>
  <c r="C2409" i="20"/>
  <c r="D2409" i="20" s="1"/>
  <c r="E2409" i="20"/>
  <c r="C2410" i="20"/>
  <c r="D2410" i="20" s="1"/>
  <c r="E2410" i="20"/>
  <c r="C2411" i="20"/>
  <c r="D2411" i="20" s="1"/>
  <c r="E2411" i="20"/>
  <c r="C2412" i="20"/>
  <c r="D2412" i="20" s="1"/>
  <c r="E2412" i="20"/>
  <c r="C2413" i="20"/>
  <c r="D2413" i="20" s="1"/>
  <c r="E2413" i="20"/>
  <c r="C2414" i="20"/>
  <c r="D2414" i="20" s="1"/>
  <c r="E2414" i="20"/>
  <c r="C2415" i="20"/>
  <c r="D2415" i="20" s="1"/>
  <c r="E2415" i="20"/>
  <c r="C2416" i="20"/>
  <c r="D2416" i="20" s="1"/>
  <c r="E2416" i="20"/>
  <c r="C2417" i="20"/>
  <c r="D2417" i="20" s="1"/>
  <c r="E2417" i="20"/>
  <c r="C2418" i="20"/>
  <c r="D2418" i="20" s="1"/>
  <c r="E2418" i="20"/>
  <c r="C2419" i="20"/>
  <c r="D2419" i="20" s="1"/>
  <c r="E2419" i="20"/>
  <c r="C2420" i="20"/>
  <c r="D2420" i="20" s="1"/>
  <c r="E2420" i="20"/>
  <c r="C2421" i="20"/>
  <c r="D2421" i="20" s="1"/>
  <c r="E2421" i="20"/>
  <c r="C2422" i="20"/>
  <c r="D2422" i="20" s="1"/>
  <c r="E2422" i="20"/>
  <c r="C2423" i="20"/>
  <c r="D2423" i="20" s="1"/>
  <c r="E2423" i="20"/>
  <c r="C2424" i="20"/>
  <c r="D2424" i="20" s="1"/>
  <c r="E2424" i="20"/>
  <c r="C2425" i="20"/>
  <c r="D2425" i="20" s="1"/>
  <c r="E2425" i="20"/>
  <c r="C2426" i="20"/>
  <c r="D2426" i="20" s="1"/>
  <c r="E2426" i="20"/>
  <c r="C2427" i="20"/>
  <c r="D2427" i="20" s="1"/>
  <c r="E2427" i="20"/>
  <c r="C2428" i="20"/>
  <c r="D2428" i="20" s="1"/>
  <c r="E2428" i="20"/>
  <c r="C2429" i="20"/>
  <c r="D2429" i="20" s="1"/>
  <c r="E2429" i="20"/>
  <c r="C2430" i="20"/>
  <c r="D2430" i="20" s="1"/>
  <c r="E2430" i="20"/>
  <c r="C2431" i="20"/>
  <c r="D2431" i="20" s="1"/>
  <c r="E2431" i="20"/>
  <c r="C2432" i="20"/>
  <c r="D2432" i="20" s="1"/>
  <c r="E2432" i="20"/>
  <c r="C2433" i="20"/>
  <c r="D2433" i="20" s="1"/>
  <c r="E2433" i="20"/>
  <c r="C2434" i="20"/>
  <c r="D2434" i="20" s="1"/>
  <c r="E2434" i="20"/>
  <c r="C2435" i="20"/>
  <c r="D2435" i="20" s="1"/>
  <c r="E2435" i="20"/>
  <c r="C2436" i="20"/>
  <c r="D2436" i="20" s="1"/>
  <c r="E2436" i="20"/>
  <c r="C2437" i="20"/>
  <c r="D2437" i="20" s="1"/>
  <c r="E2437" i="20"/>
  <c r="C2438" i="20"/>
  <c r="D2438" i="20" s="1"/>
  <c r="E2438" i="20"/>
  <c r="C2439" i="20"/>
  <c r="D2439" i="20" s="1"/>
  <c r="E2439" i="20"/>
  <c r="C2440" i="20"/>
  <c r="D2440" i="20" s="1"/>
  <c r="E2440" i="20"/>
  <c r="C2441" i="20"/>
  <c r="D2441" i="20" s="1"/>
  <c r="E2441" i="20"/>
  <c r="C2442" i="20"/>
  <c r="D2442" i="20" s="1"/>
  <c r="E2442" i="20"/>
  <c r="C2443" i="20"/>
  <c r="D2443" i="20" s="1"/>
  <c r="E2443" i="20"/>
  <c r="C2444" i="20"/>
  <c r="D2444" i="20" s="1"/>
  <c r="E2444" i="20"/>
  <c r="C2445" i="20"/>
  <c r="D2445" i="20" s="1"/>
  <c r="E2445" i="20"/>
  <c r="C2446" i="20"/>
  <c r="D2446" i="20" s="1"/>
  <c r="E2446" i="20"/>
  <c r="C2447" i="20"/>
  <c r="D2447" i="20" s="1"/>
  <c r="E2447" i="20"/>
  <c r="C2448" i="20"/>
  <c r="D2448" i="20" s="1"/>
  <c r="E2448" i="20"/>
  <c r="C2449" i="20"/>
  <c r="D2449" i="20" s="1"/>
  <c r="E2449" i="20"/>
  <c r="C2450" i="20"/>
  <c r="D2450" i="20" s="1"/>
  <c r="E2450" i="20"/>
  <c r="C2451" i="20"/>
  <c r="D2451" i="20" s="1"/>
  <c r="E2451" i="20"/>
  <c r="C2452" i="20"/>
  <c r="D2452" i="20" s="1"/>
  <c r="E2452" i="20"/>
  <c r="C2453" i="20"/>
  <c r="D2453" i="20" s="1"/>
  <c r="E2453" i="20"/>
  <c r="C2454" i="20"/>
  <c r="D2454" i="20" s="1"/>
  <c r="E2454" i="20"/>
  <c r="C2455" i="20"/>
  <c r="D2455" i="20" s="1"/>
  <c r="E2455" i="20"/>
  <c r="C2456" i="20"/>
  <c r="D2456" i="20" s="1"/>
  <c r="E2456" i="20"/>
  <c r="C2457" i="20"/>
  <c r="D2457" i="20" s="1"/>
  <c r="E2457" i="20"/>
  <c r="C2458" i="20"/>
  <c r="D2458" i="20" s="1"/>
  <c r="E2458" i="20"/>
  <c r="C2459" i="20"/>
  <c r="D2459" i="20" s="1"/>
  <c r="E2459" i="20"/>
  <c r="C2460" i="20"/>
  <c r="D2460" i="20" s="1"/>
  <c r="E2460" i="20"/>
  <c r="C2461" i="20"/>
  <c r="D2461" i="20" s="1"/>
  <c r="E2461" i="20"/>
  <c r="C2462" i="20"/>
  <c r="D2462" i="20" s="1"/>
  <c r="E2462" i="20"/>
  <c r="C2463" i="20"/>
  <c r="D2463" i="20" s="1"/>
  <c r="E2463" i="20"/>
  <c r="C2464" i="20"/>
  <c r="D2464" i="20" s="1"/>
  <c r="E2464" i="20"/>
  <c r="C2465" i="20"/>
  <c r="D2465" i="20" s="1"/>
  <c r="E2465" i="20"/>
  <c r="C2466" i="20"/>
  <c r="D2466" i="20" s="1"/>
  <c r="E2466" i="20"/>
  <c r="C2467" i="20"/>
  <c r="D2467" i="20" s="1"/>
  <c r="E2467" i="20"/>
  <c r="C2468" i="20"/>
  <c r="D2468" i="20" s="1"/>
  <c r="E2468" i="20"/>
  <c r="C2469" i="20"/>
  <c r="D2469" i="20" s="1"/>
  <c r="E2469" i="20"/>
  <c r="C2470" i="20"/>
  <c r="D2470" i="20" s="1"/>
  <c r="E2470" i="20"/>
  <c r="C2471" i="20"/>
  <c r="D2471" i="20" s="1"/>
  <c r="E2471" i="20"/>
  <c r="C2472" i="20"/>
  <c r="D2472" i="20" s="1"/>
  <c r="E2472" i="20"/>
  <c r="C2473" i="20"/>
  <c r="D2473" i="20" s="1"/>
  <c r="E2473" i="20"/>
  <c r="C2474" i="20"/>
  <c r="D2474" i="20" s="1"/>
  <c r="E2474" i="20"/>
  <c r="C2475" i="20"/>
  <c r="D2475" i="20" s="1"/>
  <c r="E2475" i="20"/>
  <c r="C2476" i="20"/>
  <c r="D2476" i="20" s="1"/>
  <c r="E2476" i="20"/>
  <c r="C2477" i="20"/>
  <c r="D2477" i="20" s="1"/>
  <c r="E2477" i="20"/>
  <c r="C2478" i="20"/>
  <c r="D2478" i="20" s="1"/>
  <c r="E2478" i="20"/>
  <c r="C2479" i="20"/>
  <c r="D2479" i="20" s="1"/>
  <c r="E2479" i="20"/>
  <c r="C2480" i="20"/>
  <c r="D2480" i="20" s="1"/>
  <c r="E2480" i="20"/>
  <c r="C2481" i="20"/>
  <c r="D2481" i="20" s="1"/>
  <c r="E2481" i="20"/>
  <c r="C2482" i="20"/>
  <c r="D2482" i="20" s="1"/>
  <c r="E2482" i="20"/>
  <c r="C2483" i="20"/>
  <c r="D2483" i="20" s="1"/>
  <c r="E2483" i="20"/>
  <c r="C2484" i="20"/>
  <c r="D2484" i="20" s="1"/>
  <c r="E2484" i="20"/>
  <c r="C2485" i="20"/>
  <c r="D2485" i="20" s="1"/>
  <c r="E2485" i="20"/>
  <c r="C2486" i="20"/>
  <c r="D2486" i="20" s="1"/>
  <c r="E2486" i="20"/>
  <c r="C2487" i="20"/>
  <c r="D2487" i="20" s="1"/>
  <c r="E2487" i="20"/>
  <c r="C2488" i="20"/>
  <c r="D2488" i="20" s="1"/>
  <c r="E2488" i="20"/>
  <c r="C2489" i="20"/>
  <c r="D2489" i="20" s="1"/>
  <c r="E2489" i="20"/>
  <c r="C2490" i="20"/>
  <c r="D2490" i="20" s="1"/>
  <c r="E2490" i="20"/>
  <c r="C2491" i="20"/>
  <c r="D2491" i="20" s="1"/>
  <c r="E2491" i="20"/>
  <c r="C2492" i="20"/>
  <c r="D2492" i="20" s="1"/>
  <c r="E2492" i="20"/>
  <c r="C2493" i="20"/>
  <c r="D2493" i="20" s="1"/>
  <c r="E2493" i="20"/>
  <c r="C2494" i="20"/>
  <c r="D2494" i="20" s="1"/>
  <c r="E2494" i="20"/>
  <c r="C2495" i="20"/>
  <c r="D2495" i="20" s="1"/>
  <c r="E2495" i="20"/>
  <c r="C2496" i="20"/>
  <c r="D2496" i="20" s="1"/>
  <c r="E2496" i="20"/>
  <c r="C2497" i="20"/>
  <c r="D2497" i="20" s="1"/>
  <c r="E2497" i="20"/>
  <c r="C2498" i="20"/>
  <c r="D2498" i="20" s="1"/>
  <c r="E2498" i="20"/>
  <c r="C2499" i="20"/>
  <c r="D2499" i="20" s="1"/>
  <c r="E2499" i="20"/>
  <c r="C2500" i="20"/>
  <c r="D2500" i="20" s="1"/>
  <c r="E2500" i="20"/>
  <c r="C2501" i="20"/>
  <c r="D2501" i="20" s="1"/>
  <c r="E2501" i="20"/>
  <c r="C2502" i="20"/>
  <c r="D2502" i="20" s="1"/>
  <c r="E2502" i="20"/>
  <c r="C2503" i="20"/>
  <c r="D2503" i="20" s="1"/>
  <c r="E2503" i="20"/>
  <c r="C2504" i="20"/>
  <c r="D2504" i="20" s="1"/>
  <c r="E2504" i="20"/>
  <c r="C2505" i="20"/>
  <c r="D2505" i="20" s="1"/>
  <c r="E2505" i="20"/>
  <c r="C2506" i="20"/>
  <c r="D2506" i="20" s="1"/>
  <c r="E2506" i="20"/>
  <c r="C2507" i="20"/>
  <c r="D2507" i="20" s="1"/>
  <c r="E2507" i="20"/>
  <c r="C2508" i="20"/>
  <c r="D2508" i="20" s="1"/>
  <c r="E2508" i="20"/>
  <c r="C2509" i="20"/>
  <c r="D2509" i="20" s="1"/>
  <c r="E2509" i="20"/>
  <c r="C2510" i="20"/>
  <c r="D2510" i="20" s="1"/>
  <c r="E2510" i="20"/>
  <c r="C2511" i="20"/>
  <c r="D2511" i="20" s="1"/>
  <c r="E2511" i="20"/>
  <c r="C2512" i="20"/>
  <c r="D2512" i="20" s="1"/>
  <c r="E2512" i="20"/>
  <c r="C2513" i="20"/>
  <c r="D2513" i="20" s="1"/>
  <c r="E2513" i="20"/>
  <c r="C2514" i="20"/>
  <c r="D2514" i="20" s="1"/>
  <c r="E2514" i="20"/>
  <c r="C2515" i="20"/>
  <c r="D2515" i="20" s="1"/>
  <c r="E2515" i="20"/>
  <c r="C2516" i="20"/>
  <c r="D2516" i="20" s="1"/>
  <c r="E2516" i="20"/>
  <c r="C2517" i="20"/>
  <c r="D2517" i="20" s="1"/>
  <c r="E2517" i="20"/>
  <c r="C2518" i="20"/>
  <c r="D2518" i="20" s="1"/>
  <c r="E2518" i="20"/>
  <c r="C2519" i="20"/>
  <c r="D2519" i="20" s="1"/>
  <c r="E2519" i="20"/>
  <c r="C2520" i="20"/>
  <c r="D2520" i="20" s="1"/>
  <c r="E2520" i="20"/>
  <c r="C2521" i="20"/>
  <c r="D2521" i="20" s="1"/>
  <c r="E2521" i="20"/>
  <c r="C2522" i="20"/>
  <c r="D2522" i="20" s="1"/>
  <c r="E2522" i="20"/>
  <c r="C2523" i="20"/>
  <c r="D2523" i="20" s="1"/>
  <c r="E2523" i="20"/>
  <c r="C2524" i="20"/>
  <c r="D2524" i="20" s="1"/>
  <c r="E2524" i="20"/>
  <c r="C2525" i="20"/>
  <c r="D2525" i="20" s="1"/>
  <c r="E2525" i="20"/>
  <c r="C2526" i="20"/>
  <c r="D2526" i="20" s="1"/>
  <c r="E2526" i="20"/>
  <c r="C2527" i="20"/>
  <c r="D2527" i="20" s="1"/>
  <c r="E2527" i="20"/>
  <c r="C2528" i="20"/>
  <c r="D2528" i="20" s="1"/>
  <c r="E2528" i="20"/>
  <c r="C2529" i="20"/>
  <c r="D2529" i="20" s="1"/>
  <c r="E2529" i="20"/>
  <c r="C2530" i="20"/>
  <c r="D2530" i="20" s="1"/>
  <c r="E2530" i="20"/>
  <c r="C2531" i="20"/>
  <c r="D2531" i="20" s="1"/>
  <c r="E2531" i="20"/>
  <c r="C2532" i="20"/>
  <c r="D2532" i="20" s="1"/>
  <c r="E2532" i="20"/>
  <c r="C2533" i="20"/>
  <c r="D2533" i="20" s="1"/>
  <c r="E2533" i="20"/>
  <c r="C2534" i="20"/>
  <c r="D2534" i="20" s="1"/>
  <c r="E2534" i="20"/>
  <c r="C2535" i="20"/>
  <c r="D2535" i="20" s="1"/>
  <c r="E2535" i="20"/>
  <c r="C2536" i="20"/>
  <c r="D2536" i="20" s="1"/>
  <c r="E2536" i="20"/>
  <c r="C2537" i="20"/>
  <c r="D2537" i="20" s="1"/>
  <c r="E2537" i="20"/>
  <c r="C2538" i="20"/>
  <c r="D2538" i="20" s="1"/>
  <c r="E2538" i="20"/>
  <c r="C2539" i="20"/>
  <c r="D2539" i="20" s="1"/>
  <c r="E2539" i="20"/>
  <c r="C2540" i="20"/>
  <c r="D2540" i="20" s="1"/>
  <c r="E2540" i="20"/>
  <c r="C2541" i="20"/>
  <c r="D2541" i="20" s="1"/>
  <c r="E2541" i="20"/>
  <c r="C2542" i="20"/>
  <c r="D2542" i="20" s="1"/>
  <c r="E2542" i="20"/>
  <c r="C2543" i="20"/>
  <c r="D2543" i="20" s="1"/>
  <c r="E2543" i="20"/>
  <c r="C2544" i="20"/>
  <c r="D2544" i="20" s="1"/>
  <c r="E2544" i="20"/>
  <c r="C2545" i="20"/>
  <c r="D2545" i="20" s="1"/>
  <c r="E2545" i="20"/>
  <c r="C2546" i="20"/>
  <c r="D2546" i="20" s="1"/>
  <c r="E2546" i="20"/>
  <c r="C2547" i="20"/>
  <c r="D2547" i="20" s="1"/>
  <c r="E2547" i="20"/>
  <c r="C2548" i="20"/>
  <c r="D2548" i="20" s="1"/>
  <c r="E2548" i="20"/>
  <c r="C2549" i="20"/>
  <c r="D2549" i="20" s="1"/>
  <c r="E2549" i="20"/>
  <c r="C2550" i="20"/>
  <c r="D2550" i="20" s="1"/>
  <c r="E2550" i="20"/>
  <c r="C2551" i="20"/>
  <c r="D2551" i="20" s="1"/>
  <c r="E2551" i="20"/>
  <c r="C2552" i="20"/>
  <c r="D2552" i="20" s="1"/>
  <c r="E2552" i="20"/>
  <c r="C2553" i="20"/>
  <c r="D2553" i="20" s="1"/>
  <c r="E2553" i="20"/>
  <c r="C2554" i="20"/>
  <c r="D2554" i="20" s="1"/>
  <c r="E2554" i="20"/>
  <c r="C2555" i="20"/>
  <c r="D2555" i="20" s="1"/>
  <c r="E2555" i="20"/>
  <c r="C2556" i="20"/>
  <c r="D2556" i="20" s="1"/>
  <c r="E2556" i="20"/>
  <c r="C2557" i="20"/>
  <c r="D2557" i="20" s="1"/>
  <c r="E2557" i="20"/>
  <c r="C2558" i="20"/>
  <c r="D2558" i="20" s="1"/>
  <c r="E2558" i="20"/>
  <c r="C2559" i="20"/>
  <c r="D2559" i="20" s="1"/>
  <c r="E2559" i="20"/>
  <c r="C2560" i="20"/>
  <c r="D2560" i="20" s="1"/>
  <c r="E2560" i="20"/>
  <c r="C2561" i="20"/>
  <c r="D2561" i="20" s="1"/>
  <c r="E2561" i="20"/>
  <c r="C2562" i="20"/>
  <c r="D2562" i="20" s="1"/>
  <c r="E2562" i="20"/>
  <c r="C2563" i="20"/>
  <c r="D2563" i="20" s="1"/>
  <c r="E2563" i="20"/>
  <c r="C2564" i="20"/>
  <c r="D2564" i="20" s="1"/>
  <c r="E2564" i="20"/>
  <c r="C2565" i="20"/>
  <c r="D2565" i="20" s="1"/>
  <c r="E2565" i="20"/>
  <c r="C2566" i="20"/>
  <c r="D2566" i="20" s="1"/>
  <c r="E2566" i="20"/>
  <c r="C2567" i="20"/>
  <c r="D2567" i="20" s="1"/>
  <c r="E2567" i="20"/>
  <c r="C2568" i="20"/>
  <c r="D2568" i="20" s="1"/>
  <c r="E2568" i="20"/>
  <c r="C2569" i="20"/>
  <c r="D2569" i="20" s="1"/>
  <c r="E2569" i="20"/>
  <c r="C2570" i="20"/>
  <c r="D2570" i="20" s="1"/>
  <c r="E2570" i="20"/>
  <c r="C2571" i="20"/>
  <c r="D2571" i="20" s="1"/>
  <c r="E2571" i="20"/>
  <c r="C2572" i="20"/>
  <c r="D2572" i="20" s="1"/>
  <c r="E2572" i="20"/>
  <c r="C2573" i="20"/>
  <c r="D2573" i="20" s="1"/>
  <c r="E2573" i="20"/>
  <c r="C2574" i="20"/>
  <c r="D2574" i="20" s="1"/>
  <c r="E2574" i="20"/>
  <c r="C2575" i="20"/>
  <c r="D2575" i="20" s="1"/>
  <c r="E2575" i="20"/>
  <c r="C2576" i="20"/>
  <c r="D2576" i="20" s="1"/>
  <c r="E2576" i="20"/>
  <c r="C2577" i="20"/>
  <c r="D2577" i="20" s="1"/>
  <c r="E2577" i="20"/>
  <c r="C2578" i="20"/>
  <c r="D2578" i="20" s="1"/>
  <c r="E2578" i="20"/>
  <c r="C2579" i="20"/>
  <c r="D2579" i="20" s="1"/>
  <c r="E2579" i="20"/>
  <c r="C2580" i="20"/>
  <c r="D2580" i="20" s="1"/>
  <c r="E2580" i="20"/>
  <c r="C2581" i="20"/>
  <c r="D2581" i="20" s="1"/>
  <c r="E2581" i="20"/>
  <c r="C2582" i="20"/>
  <c r="D2582" i="20" s="1"/>
  <c r="E2582" i="20"/>
  <c r="C2583" i="20"/>
  <c r="D2583" i="20" s="1"/>
  <c r="E2583" i="20"/>
  <c r="C2584" i="20"/>
  <c r="D2584" i="20" s="1"/>
  <c r="E2584" i="20"/>
  <c r="C2585" i="20"/>
  <c r="D2585" i="20" s="1"/>
  <c r="E2585" i="20"/>
  <c r="C2586" i="20"/>
  <c r="D2586" i="20" s="1"/>
  <c r="E2586" i="20"/>
  <c r="C2587" i="20"/>
  <c r="D2587" i="20" s="1"/>
  <c r="E2587" i="20"/>
  <c r="C2588" i="20"/>
  <c r="D2588" i="20" s="1"/>
  <c r="E2588" i="20"/>
  <c r="C2589" i="20"/>
  <c r="D2589" i="20" s="1"/>
  <c r="E2589" i="20"/>
  <c r="C2590" i="20"/>
  <c r="D2590" i="20" s="1"/>
  <c r="E2590" i="20"/>
  <c r="C2591" i="20"/>
  <c r="D2591" i="20" s="1"/>
  <c r="E2591" i="20"/>
  <c r="C2592" i="20"/>
  <c r="D2592" i="20" s="1"/>
  <c r="E2592" i="20"/>
  <c r="C2593" i="20"/>
  <c r="D2593" i="20" s="1"/>
  <c r="E2593" i="20"/>
  <c r="C2594" i="20"/>
  <c r="D2594" i="20" s="1"/>
  <c r="E2594" i="20"/>
  <c r="C2595" i="20"/>
  <c r="D2595" i="20" s="1"/>
  <c r="E2595" i="20"/>
  <c r="C2596" i="20"/>
  <c r="D2596" i="20" s="1"/>
  <c r="E2596" i="20"/>
  <c r="C2597" i="20"/>
  <c r="D2597" i="20" s="1"/>
  <c r="E2597" i="20"/>
  <c r="C2598" i="20"/>
  <c r="D2598" i="20" s="1"/>
  <c r="E2598" i="20"/>
  <c r="C2599" i="20"/>
  <c r="D2599" i="20" s="1"/>
  <c r="E2599" i="20"/>
  <c r="C2600" i="20"/>
  <c r="D2600" i="20" s="1"/>
  <c r="E2600" i="20"/>
  <c r="C2601" i="20"/>
  <c r="D2601" i="20" s="1"/>
  <c r="E2601" i="20"/>
  <c r="C2602" i="20"/>
  <c r="D2602" i="20" s="1"/>
  <c r="E2602" i="20"/>
  <c r="C2603" i="20"/>
  <c r="D2603" i="20" s="1"/>
  <c r="E2603" i="20"/>
  <c r="C2604" i="20"/>
  <c r="D2604" i="20" s="1"/>
  <c r="E2604" i="20"/>
  <c r="C2605" i="20"/>
  <c r="D2605" i="20" s="1"/>
  <c r="E2605" i="20"/>
  <c r="C2606" i="20"/>
  <c r="D2606" i="20" s="1"/>
  <c r="E2606" i="20"/>
  <c r="C2607" i="20"/>
  <c r="D2607" i="20" s="1"/>
  <c r="E2607" i="20"/>
  <c r="C2608" i="20"/>
  <c r="D2608" i="20" s="1"/>
  <c r="E2608" i="20"/>
  <c r="C2609" i="20"/>
  <c r="D2609" i="20" s="1"/>
  <c r="E2609" i="20"/>
  <c r="C2610" i="20"/>
  <c r="D2610" i="20" s="1"/>
  <c r="E2610" i="20"/>
  <c r="C2611" i="20"/>
  <c r="D2611" i="20" s="1"/>
  <c r="E2611" i="20"/>
  <c r="C2612" i="20"/>
  <c r="D2612" i="20" s="1"/>
  <c r="E2612" i="20"/>
  <c r="C2613" i="20"/>
  <c r="D2613" i="20" s="1"/>
  <c r="E2613" i="20"/>
  <c r="C2614" i="20"/>
  <c r="D2614" i="20" s="1"/>
  <c r="E2614" i="20"/>
  <c r="C2615" i="20"/>
  <c r="D2615" i="20" s="1"/>
  <c r="E2615" i="20"/>
  <c r="C2616" i="20"/>
  <c r="D2616" i="20" s="1"/>
  <c r="E2616" i="20"/>
  <c r="C2617" i="20"/>
  <c r="D2617" i="20" s="1"/>
  <c r="E2617" i="20"/>
  <c r="C2618" i="20"/>
  <c r="D2618" i="20" s="1"/>
  <c r="E2618" i="20"/>
  <c r="C2619" i="20"/>
  <c r="D2619" i="20" s="1"/>
  <c r="E2619" i="20"/>
  <c r="C2620" i="20"/>
  <c r="D2620" i="20" s="1"/>
  <c r="E2620" i="20"/>
  <c r="C2621" i="20"/>
  <c r="D2621" i="20" s="1"/>
  <c r="E2621" i="20"/>
  <c r="C2622" i="20"/>
  <c r="D2622" i="20" s="1"/>
  <c r="E2622" i="20"/>
  <c r="C2623" i="20"/>
  <c r="D2623" i="20" s="1"/>
  <c r="E2623" i="20"/>
  <c r="C2624" i="20"/>
  <c r="D2624" i="20" s="1"/>
  <c r="E2624" i="20"/>
  <c r="C2625" i="20"/>
  <c r="D2625" i="20" s="1"/>
  <c r="E2625" i="20"/>
  <c r="C2626" i="20"/>
  <c r="D2626" i="20" s="1"/>
  <c r="E2626" i="20"/>
  <c r="C2627" i="20"/>
  <c r="D2627" i="20" s="1"/>
  <c r="E2627" i="20"/>
  <c r="C2628" i="20"/>
  <c r="D2628" i="20" s="1"/>
  <c r="E2628" i="20"/>
  <c r="C2629" i="20"/>
  <c r="D2629" i="20" s="1"/>
  <c r="E2629" i="20"/>
  <c r="C2630" i="20"/>
  <c r="D2630" i="20" s="1"/>
  <c r="E2630" i="20"/>
  <c r="C2631" i="20"/>
  <c r="D2631" i="20" s="1"/>
  <c r="E2631" i="20"/>
  <c r="C2632" i="20"/>
  <c r="D2632" i="20" s="1"/>
  <c r="E2632" i="20"/>
  <c r="C2633" i="20"/>
  <c r="D2633" i="20" s="1"/>
  <c r="E2633" i="20"/>
  <c r="C2634" i="20"/>
  <c r="D2634" i="20" s="1"/>
  <c r="E2634" i="20"/>
  <c r="C2635" i="20"/>
  <c r="D2635" i="20" s="1"/>
  <c r="E2635" i="20"/>
  <c r="C2636" i="20"/>
  <c r="D2636" i="20" s="1"/>
  <c r="E2636" i="20"/>
  <c r="C2637" i="20"/>
  <c r="D2637" i="20" s="1"/>
  <c r="E2637" i="20"/>
  <c r="C2638" i="20"/>
  <c r="D2638" i="20" s="1"/>
  <c r="E2638" i="20"/>
  <c r="C2639" i="20"/>
  <c r="D2639" i="20" s="1"/>
  <c r="E2639" i="20"/>
  <c r="C2640" i="20"/>
  <c r="D2640" i="20" s="1"/>
  <c r="E2640" i="20"/>
  <c r="C2641" i="20"/>
  <c r="D2641" i="20" s="1"/>
  <c r="E2641" i="20"/>
  <c r="C2642" i="20"/>
  <c r="D2642" i="20" s="1"/>
  <c r="E2642" i="20"/>
  <c r="C2643" i="20"/>
  <c r="D2643" i="20" s="1"/>
  <c r="E2643" i="20"/>
  <c r="C2644" i="20"/>
  <c r="D2644" i="20" s="1"/>
  <c r="E2644" i="20"/>
  <c r="C2645" i="20"/>
  <c r="D2645" i="20" s="1"/>
  <c r="E2645" i="20"/>
  <c r="C2646" i="20"/>
  <c r="D2646" i="20" s="1"/>
  <c r="E2646" i="20"/>
  <c r="C2647" i="20"/>
  <c r="D2647" i="20" s="1"/>
  <c r="E2647" i="20"/>
  <c r="C2648" i="20"/>
  <c r="D2648" i="20" s="1"/>
  <c r="E2648" i="20"/>
  <c r="C2649" i="20"/>
  <c r="D2649" i="20" s="1"/>
  <c r="E2649" i="20"/>
  <c r="C2650" i="20"/>
  <c r="D2650" i="20" s="1"/>
  <c r="E2650" i="20"/>
  <c r="C2651" i="20"/>
  <c r="D2651" i="20" s="1"/>
  <c r="E2651" i="20"/>
  <c r="C2652" i="20"/>
  <c r="D2652" i="20" s="1"/>
  <c r="E2652" i="20"/>
  <c r="C2653" i="20"/>
  <c r="D2653" i="20" s="1"/>
  <c r="E2653" i="20"/>
  <c r="C2654" i="20"/>
  <c r="D2654" i="20" s="1"/>
  <c r="E2654" i="20"/>
  <c r="C2655" i="20"/>
  <c r="D2655" i="20" s="1"/>
  <c r="E2655" i="20"/>
  <c r="C2656" i="20"/>
  <c r="D2656" i="20" s="1"/>
  <c r="E2656" i="20"/>
  <c r="C2657" i="20"/>
  <c r="D2657" i="20" s="1"/>
  <c r="E2657" i="20"/>
  <c r="C2658" i="20"/>
  <c r="D2658" i="20" s="1"/>
  <c r="E2658" i="20"/>
  <c r="C2659" i="20"/>
  <c r="D2659" i="20" s="1"/>
  <c r="E2659" i="20"/>
  <c r="C2660" i="20"/>
  <c r="D2660" i="20" s="1"/>
  <c r="E2660" i="20"/>
  <c r="C2661" i="20"/>
  <c r="D2661" i="20" s="1"/>
  <c r="E2661" i="20"/>
  <c r="C2662" i="20"/>
  <c r="D2662" i="20" s="1"/>
  <c r="E2662" i="20"/>
  <c r="C2663" i="20"/>
  <c r="D2663" i="20" s="1"/>
  <c r="E2663" i="20"/>
  <c r="C2664" i="20"/>
  <c r="D2664" i="20" s="1"/>
  <c r="E2664" i="20"/>
  <c r="C2665" i="20"/>
  <c r="D2665" i="20" s="1"/>
  <c r="E2665" i="20"/>
  <c r="C2666" i="20"/>
  <c r="D2666" i="20" s="1"/>
  <c r="E2666" i="20"/>
  <c r="C2667" i="20"/>
  <c r="D2667" i="20" s="1"/>
  <c r="E2667" i="20"/>
  <c r="C2668" i="20"/>
  <c r="D2668" i="20" s="1"/>
  <c r="E2668" i="20"/>
  <c r="C2669" i="20"/>
  <c r="D2669" i="20" s="1"/>
  <c r="E2669" i="20"/>
  <c r="C2670" i="20"/>
  <c r="D2670" i="20" s="1"/>
  <c r="E2670" i="20"/>
  <c r="C2671" i="20"/>
  <c r="D2671" i="20" s="1"/>
  <c r="E2671" i="20"/>
  <c r="C2672" i="20"/>
  <c r="D2672" i="20" s="1"/>
  <c r="E2672" i="20"/>
  <c r="C2673" i="20"/>
  <c r="D2673" i="20" s="1"/>
  <c r="E2673" i="20"/>
  <c r="C2674" i="20"/>
  <c r="D2674" i="20" s="1"/>
  <c r="E2674" i="20"/>
  <c r="C2675" i="20"/>
  <c r="D2675" i="20" s="1"/>
  <c r="E2675" i="20"/>
  <c r="C2676" i="20"/>
  <c r="D2676" i="20" s="1"/>
  <c r="E2676" i="20"/>
  <c r="C2677" i="20"/>
  <c r="D2677" i="20" s="1"/>
  <c r="E2677" i="20"/>
  <c r="C2678" i="20"/>
  <c r="D2678" i="20" s="1"/>
  <c r="E2678" i="20"/>
  <c r="C2679" i="20"/>
  <c r="D2679" i="20" s="1"/>
  <c r="E2679" i="20"/>
  <c r="C2680" i="20"/>
  <c r="D2680" i="20" s="1"/>
  <c r="E2680" i="20"/>
  <c r="C2681" i="20"/>
  <c r="D2681" i="20" s="1"/>
  <c r="E2681" i="20"/>
  <c r="C2682" i="20"/>
  <c r="D2682" i="20" s="1"/>
  <c r="E2682" i="20"/>
  <c r="C2683" i="20"/>
  <c r="D2683" i="20" s="1"/>
  <c r="E2683" i="20"/>
  <c r="C2684" i="20"/>
  <c r="D2684" i="20" s="1"/>
  <c r="E2684" i="20"/>
  <c r="C2685" i="20"/>
  <c r="D2685" i="20" s="1"/>
  <c r="E2685" i="20"/>
  <c r="C2686" i="20"/>
  <c r="D2686" i="20" s="1"/>
  <c r="E2686" i="20"/>
  <c r="C2687" i="20"/>
  <c r="D2687" i="20" s="1"/>
  <c r="E2687" i="20"/>
  <c r="C2688" i="20"/>
  <c r="D2688" i="20" s="1"/>
  <c r="E2688" i="20"/>
  <c r="C2689" i="20"/>
  <c r="D2689" i="20" s="1"/>
  <c r="E2689" i="20"/>
  <c r="C2690" i="20"/>
  <c r="D2690" i="20" s="1"/>
  <c r="E2690" i="20"/>
  <c r="C2691" i="20"/>
  <c r="D2691" i="20" s="1"/>
  <c r="E2691" i="20"/>
  <c r="C2692" i="20"/>
  <c r="D2692" i="20" s="1"/>
  <c r="E2692" i="20"/>
  <c r="C2693" i="20"/>
  <c r="D2693" i="20" s="1"/>
  <c r="E2693" i="20"/>
  <c r="C2694" i="20"/>
  <c r="D2694" i="20" s="1"/>
  <c r="E2694" i="20"/>
  <c r="C2695" i="20"/>
  <c r="D2695" i="20" s="1"/>
  <c r="E2695" i="20"/>
  <c r="C2696" i="20"/>
  <c r="D2696" i="20" s="1"/>
  <c r="E2696" i="20"/>
  <c r="C2697" i="20"/>
  <c r="D2697" i="20" s="1"/>
  <c r="E2697" i="20"/>
  <c r="C2698" i="20"/>
  <c r="D2698" i="20" s="1"/>
  <c r="E2698" i="20"/>
  <c r="C2699" i="20"/>
  <c r="D2699" i="20" s="1"/>
  <c r="E2699" i="20"/>
  <c r="C2700" i="20"/>
  <c r="D2700" i="20" s="1"/>
  <c r="E2700" i="20"/>
  <c r="C2701" i="20"/>
  <c r="D2701" i="20" s="1"/>
  <c r="E2701" i="20"/>
  <c r="C2702" i="20"/>
  <c r="D2702" i="20" s="1"/>
  <c r="E2702" i="20"/>
  <c r="C2703" i="20"/>
  <c r="D2703" i="20" s="1"/>
  <c r="E2703" i="20"/>
  <c r="C2704" i="20"/>
  <c r="D2704" i="20" s="1"/>
  <c r="E2704" i="20"/>
  <c r="C2705" i="20"/>
  <c r="D2705" i="20" s="1"/>
  <c r="E2705" i="20"/>
  <c r="C2706" i="20"/>
  <c r="D2706" i="20" s="1"/>
  <c r="E2706" i="20"/>
  <c r="C2707" i="20"/>
  <c r="D2707" i="20" s="1"/>
  <c r="E2707" i="20"/>
  <c r="C2708" i="20"/>
  <c r="D2708" i="20" s="1"/>
  <c r="E2708" i="20"/>
  <c r="C2709" i="20"/>
  <c r="D2709" i="20" s="1"/>
  <c r="E2709" i="20"/>
  <c r="C2710" i="20"/>
  <c r="D2710" i="20" s="1"/>
  <c r="E2710" i="20"/>
  <c r="C2711" i="20"/>
  <c r="D2711" i="20" s="1"/>
  <c r="E2711" i="20"/>
  <c r="C2712" i="20"/>
  <c r="D2712" i="20" s="1"/>
  <c r="E2712" i="20"/>
  <c r="C2713" i="20"/>
  <c r="D2713" i="20" s="1"/>
  <c r="E2713" i="20"/>
  <c r="C2714" i="20"/>
  <c r="D2714" i="20" s="1"/>
  <c r="E2714" i="20"/>
  <c r="C2715" i="20"/>
  <c r="D2715" i="20" s="1"/>
  <c r="E2715" i="20"/>
  <c r="C2716" i="20"/>
  <c r="D2716" i="20" s="1"/>
  <c r="E2716" i="20"/>
  <c r="C2717" i="20"/>
  <c r="D2717" i="20" s="1"/>
  <c r="E2717" i="20"/>
  <c r="C2718" i="20"/>
  <c r="D2718" i="20" s="1"/>
  <c r="E2718" i="20"/>
  <c r="C2719" i="20"/>
  <c r="D2719" i="20" s="1"/>
  <c r="E2719" i="20"/>
  <c r="C2720" i="20"/>
  <c r="D2720" i="20" s="1"/>
  <c r="E2720" i="20"/>
  <c r="C2721" i="20"/>
  <c r="D2721" i="20" s="1"/>
  <c r="E2721" i="20"/>
  <c r="C2722" i="20"/>
  <c r="D2722" i="20" s="1"/>
  <c r="E2722" i="20"/>
  <c r="C2723" i="20"/>
  <c r="D2723" i="20" s="1"/>
  <c r="E2723" i="20"/>
  <c r="C2724" i="20"/>
  <c r="D2724" i="20" s="1"/>
  <c r="E2724" i="20"/>
  <c r="C2725" i="20"/>
  <c r="D2725" i="20" s="1"/>
  <c r="E2725" i="20"/>
  <c r="C2726" i="20"/>
  <c r="D2726" i="20" s="1"/>
  <c r="E2726" i="20"/>
  <c r="C2727" i="20"/>
  <c r="D2727" i="20" s="1"/>
  <c r="E2727" i="20"/>
  <c r="C2728" i="20"/>
  <c r="D2728" i="20" s="1"/>
  <c r="E2728" i="20"/>
  <c r="C2729" i="20"/>
  <c r="D2729" i="20" s="1"/>
  <c r="E2729" i="20"/>
  <c r="C2730" i="20"/>
  <c r="D2730" i="20" s="1"/>
  <c r="E2730" i="20"/>
  <c r="C2731" i="20"/>
  <c r="D2731" i="20" s="1"/>
  <c r="E2731" i="20"/>
  <c r="C2732" i="20"/>
  <c r="D2732" i="20" s="1"/>
  <c r="E2732" i="20"/>
  <c r="C2733" i="20"/>
  <c r="D2733" i="20" s="1"/>
  <c r="E2733" i="20"/>
  <c r="C2734" i="20"/>
  <c r="D2734" i="20" s="1"/>
  <c r="E2734" i="20"/>
  <c r="C2735" i="20"/>
  <c r="D2735" i="20" s="1"/>
  <c r="E2735" i="20"/>
  <c r="C2736" i="20"/>
  <c r="D2736" i="20" s="1"/>
  <c r="E2736" i="20"/>
  <c r="C2737" i="20"/>
  <c r="D2737" i="20" s="1"/>
  <c r="E2737" i="20"/>
  <c r="C2738" i="20"/>
  <c r="D2738" i="20" s="1"/>
  <c r="E2738" i="20"/>
  <c r="C2739" i="20"/>
  <c r="D2739" i="20" s="1"/>
  <c r="E2739" i="20"/>
  <c r="C2740" i="20"/>
  <c r="D2740" i="20" s="1"/>
  <c r="E2740" i="20"/>
  <c r="C2741" i="20"/>
  <c r="D2741" i="20" s="1"/>
  <c r="E2741" i="20"/>
  <c r="C2742" i="20"/>
  <c r="D2742" i="20" s="1"/>
  <c r="E2742" i="20"/>
  <c r="C2743" i="20"/>
  <c r="D2743" i="20" s="1"/>
  <c r="E2743" i="20"/>
  <c r="C2744" i="20"/>
  <c r="D2744" i="20" s="1"/>
  <c r="E2744" i="20"/>
  <c r="C2745" i="20"/>
  <c r="D2745" i="20" s="1"/>
  <c r="E2745" i="20"/>
  <c r="C2746" i="20"/>
  <c r="D2746" i="20" s="1"/>
  <c r="E2746" i="20"/>
  <c r="C2747" i="20"/>
  <c r="D2747" i="20" s="1"/>
  <c r="E2747" i="20"/>
  <c r="C2748" i="20"/>
  <c r="D2748" i="20" s="1"/>
  <c r="E2748" i="20"/>
  <c r="C2749" i="20"/>
  <c r="D2749" i="20" s="1"/>
  <c r="E2749" i="20"/>
  <c r="C2750" i="20"/>
  <c r="D2750" i="20" s="1"/>
  <c r="E2750" i="20"/>
  <c r="C2751" i="20"/>
  <c r="D2751" i="20" s="1"/>
  <c r="E2751" i="20"/>
  <c r="C2752" i="20"/>
  <c r="D2752" i="20" s="1"/>
  <c r="E2752" i="20"/>
  <c r="C2753" i="20"/>
  <c r="D2753" i="20" s="1"/>
  <c r="E2753" i="20"/>
  <c r="C2754" i="20"/>
  <c r="D2754" i="20" s="1"/>
  <c r="E2754" i="20"/>
  <c r="C2755" i="20"/>
  <c r="D2755" i="20" s="1"/>
  <c r="E2755" i="20"/>
  <c r="C2756" i="20"/>
  <c r="D2756" i="20" s="1"/>
  <c r="E2756" i="20"/>
  <c r="C2757" i="20"/>
  <c r="D2757" i="20" s="1"/>
  <c r="E2757" i="20"/>
  <c r="C2758" i="20"/>
  <c r="D2758" i="20" s="1"/>
  <c r="E2758" i="20"/>
  <c r="C2759" i="20"/>
  <c r="D2759" i="20" s="1"/>
  <c r="E2759" i="20"/>
  <c r="C2760" i="20"/>
  <c r="D2760" i="20" s="1"/>
  <c r="E2760" i="20"/>
  <c r="C2761" i="20"/>
  <c r="D2761" i="20" s="1"/>
  <c r="E2761" i="20"/>
  <c r="C2762" i="20"/>
  <c r="D2762" i="20" s="1"/>
  <c r="E2762" i="20"/>
  <c r="C2763" i="20"/>
  <c r="D2763" i="20" s="1"/>
  <c r="E2763" i="20"/>
  <c r="C2764" i="20"/>
  <c r="D2764" i="20" s="1"/>
  <c r="E2764" i="20"/>
  <c r="C2765" i="20"/>
  <c r="D2765" i="20" s="1"/>
  <c r="E2765" i="20"/>
  <c r="C2766" i="20"/>
  <c r="D2766" i="20" s="1"/>
  <c r="E2766" i="20"/>
  <c r="C2767" i="20"/>
  <c r="D2767" i="20" s="1"/>
  <c r="E2767" i="20"/>
  <c r="C2768" i="20"/>
  <c r="D2768" i="20" s="1"/>
  <c r="E2768" i="20"/>
  <c r="C2769" i="20"/>
  <c r="D2769" i="20" s="1"/>
  <c r="E2769" i="20"/>
  <c r="C2770" i="20"/>
  <c r="D2770" i="20" s="1"/>
  <c r="E2770" i="20"/>
  <c r="C2771" i="20"/>
  <c r="D2771" i="20" s="1"/>
  <c r="E2771" i="20"/>
  <c r="C2772" i="20"/>
  <c r="D2772" i="20" s="1"/>
  <c r="E2772" i="20"/>
  <c r="C2773" i="20"/>
  <c r="D2773" i="20" s="1"/>
  <c r="E2773" i="20"/>
  <c r="C2774" i="20"/>
  <c r="D2774" i="20" s="1"/>
  <c r="E2774" i="20"/>
  <c r="C2775" i="20"/>
  <c r="D2775" i="20" s="1"/>
  <c r="E2775" i="20"/>
  <c r="C2776" i="20"/>
  <c r="D2776" i="20" s="1"/>
  <c r="E2776" i="20"/>
  <c r="C2777" i="20"/>
  <c r="D2777" i="20" s="1"/>
  <c r="E2777" i="20"/>
  <c r="C2778" i="20"/>
  <c r="D2778" i="20" s="1"/>
  <c r="E2778" i="20"/>
  <c r="C2779" i="20"/>
  <c r="D2779" i="20" s="1"/>
  <c r="E2779" i="20"/>
  <c r="C2780" i="20"/>
  <c r="D2780" i="20" s="1"/>
  <c r="E2780" i="20"/>
  <c r="C2781" i="20"/>
  <c r="D2781" i="20" s="1"/>
  <c r="E2781" i="20"/>
  <c r="C2782" i="20"/>
  <c r="D2782" i="20" s="1"/>
  <c r="E2782" i="20"/>
  <c r="C2783" i="20"/>
  <c r="D2783" i="20" s="1"/>
  <c r="E2783" i="20"/>
  <c r="C2784" i="20"/>
  <c r="D2784" i="20" s="1"/>
  <c r="E2784" i="20"/>
  <c r="C2785" i="20"/>
  <c r="D2785" i="20" s="1"/>
  <c r="E2785" i="20"/>
  <c r="C2786" i="20"/>
  <c r="D2786" i="20" s="1"/>
  <c r="E2786" i="20"/>
  <c r="C2787" i="20"/>
  <c r="D2787" i="20" s="1"/>
  <c r="E2787" i="20"/>
  <c r="C2788" i="20"/>
  <c r="D2788" i="20" s="1"/>
  <c r="E2788" i="20"/>
  <c r="C2789" i="20"/>
  <c r="D2789" i="20" s="1"/>
  <c r="E2789" i="20"/>
  <c r="C2790" i="20"/>
  <c r="D2790" i="20" s="1"/>
  <c r="E2790" i="20"/>
  <c r="C2791" i="20"/>
  <c r="D2791" i="20" s="1"/>
  <c r="E2791" i="20"/>
  <c r="C2792" i="20"/>
  <c r="D2792" i="20" s="1"/>
  <c r="E2792" i="20"/>
  <c r="C2793" i="20"/>
  <c r="D2793" i="20" s="1"/>
  <c r="E2793" i="20"/>
  <c r="C2794" i="20"/>
  <c r="D2794" i="20" s="1"/>
  <c r="E2794" i="20"/>
  <c r="C2795" i="20"/>
  <c r="D2795" i="20" s="1"/>
  <c r="E2795" i="20"/>
  <c r="C2796" i="20"/>
  <c r="D2796" i="20" s="1"/>
  <c r="E2796" i="20"/>
  <c r="C2797" i="20"/>
  <c r="D2797" i="20" s="1"/>
  <c r="E2797" i="20"/>
  <c r="C2798" i="20"/>
  <c r="D2798" i="20" s="1"/>
  <c r="E2798" i="20"/>
  <c r="C2799" i="20"/>
  <c r="D2799" i="20" s="1"/>
  <c r="E2799" i="20"/>
  <c r="C2800" i="20"/>
  <c r="D2800" i="20" s="1"/>
  <c r="E2800" i="20"/>
  <c r="C2801" i="20"/>
  <c r="D2801" i="20" s="1"/>
  <c r="E2801" i="20"/>
  <c r="C2802" i="20"/>
  <c r="D2802" i="20" s="1"/>
  <c r="E2802" i="20"/>
  <c r="C2803" i="20"/>
  <c r="D2803" i="20" s="1"/>
  <c r="E2803" i="20"/>
  <c r="C2804" i="20"/>
  <c r="D2804" i="20" s="1"/>
  <c r="E2804" i="20"/>
  <c r="C2805" i="20"/>
  <c r="D2805" i="20" s="1"/>
  <c r="E2805" i="20"/>
  <c r="C2806" i="20"/>
  <c r="D2806" i="20" s="1"/>
  <c r="E2806" i="20"/>
  <c r="C2807" i="20"/>
  <c r="D2807" i="20" s="1"/>
  <c r="E2807" i="20"/>
  <c r="C2808" i="20"/>
  <c r="D2808" i="20" s="1"/>
  <c r="E2808" i="20"/>
  <c r="C2809" i="20"/>
  <c r="D2809" i="20" s="1"/>
  <c r="E2809" i="20"/>
  <c r="C2810" i="20"/>
  <c r="D2810" i="20" s="1"/>
  <c r="E2810" i="20"/>
  <c r="C2811" i="20"/>
  <c r="D2811" i="20" s="1"/>
  <c r="E2811" i="20"/>
  <c r="C2812" i="20"/>
  <c r="D2812" i="20" s="1"/>
  <c r="E2812" i="20"/>
  <c r="C2813" i="20"/>
  <c r="D2813" i="20" s="1"/>
  <c r="E2813" i="20"/>
  <c r="C2814" i="20"/>
  <c r="D2814" i="20" s="1"/>
  <c r="E2814" i="20"/>
  <c r="C2815" i="20"/>
  <c r="D2815" i="20" s="1"/>
  <c r="E2815" i="20"/>
  <c r="C2816" i="20"/>
  <c r="D2816" i="20" s="1"/>
  <c r="E2816" i="20"/>
  <c r="C2817" i="20"/>
  <c r="D2817" i="20" s="1"/>
  <c r="E2817" i="20"/>
  <c r="C2818" i="20"/>
  <c r="D2818" i="20" s="1"/>
  <c r="E2818" i="20"/>
  <c r="C2819" i="20"/>
  <c r="D2819" i="20" s="1"/>
  <c r="E2819" i="20"/>
  <c r="C2820" i="20"/>
  <c r="D2820" i="20" s="1"/>
  <c r="E2820" i="20"/>
  <c r="C2821" i="20"/>
  <c r="D2821" i="20" s="1"/>
  <c r="E2821" i="20"/>
  <c r="C2822" i="20"/>
  <c r="D2822" i="20" s="1"/>
  <c r="E2822" i="20"/>
  <c r="C2823" i="20"/>
  <c r="D2823" i="20" s="1"/>
  <c r="E2823" i="20"/>
  <c r="C2824" i="20"/>
  <c r="D2824" i="20" s="1"/>
  <c r="E2824" i="20"/>
  <c r="C2825" i="20"/>
  <c r="D2825" i="20" s="1"/>
  <c r="E2825" i="20"/>
  <c r="C2826" i="20"/>
  <c r="D2826" i="20" s="1"/>
  <c r="E2826" i="20"/>
  <c r="C2827" i="20"/>
  <c r="D2827" i="20" s="1"/>
  <c r="E2827" i="20"/>
  <c r="C2828" i="20"/>
  <c r="D2828" i="20" s="1"/>
  <c r="E2828" i="20"/>
  <c r="C2829" i="20"/>
  <c r="D2829" i="20" s="1"/>
  <c r="E2829" i="20"/>
  <c r="C2830" i="20"/>
  <c r="D2830" i="20" s="1"/>
  <c r="E2830" i="20"/>
  <c r="C2831" i="20"/>
  <c r="D2831" i="20" s="1"/>
  <c r="E2831" i="20"/>
  <c r="C2832" i="20"/>
  <c r="D2832" i="20" s="1"/>
  <c r="E2832" i="20"/>
  <c r="C2833" i="20"/>
  <c r="D2833" i="20" s="1"/>
  <c r="E2833" i="20"/>
  <c r="C2834" i="20"/>
  <c r="D2834" i="20" s="1"/>
  <c r="E2834" i="20"/>
  <c r="C2835" i="20"/>
  <c r="D2835" i="20" s="1"/>
  <c r="E2835" i="20"/>
  <c r="C2836" i="20"/>
  <c r="D2836" i="20" s="1"/>
  <c r="E2836" i="20"/>
  <c r="C2837" i="20"/>
  <c r="D2837" i="20" s="1"/>
  <c r="E2837" i="20"/>
  <c r="C2838" i="20"/>
  <c r="D2838" i="20" s="1"/>
  <c r="E2838" i="20"/>
  <c r="C2839" i="20"/>
  <c r="D2839" i="20" s="1"/>
  <c r="E2839" i="20"/>
  <c r="C2840" i="20"/>
  <c r="D2840" i="20" s="1"/>
  <c r="E2840" i="20"/>
  <c r="C2841" i="20"/>
  <c r="D2841" i="20" s="1"/>
  <c r="E2841" i="20"/>
  <c r="C2842" i="20"/>
  <c r="D2842" i="20" s="1"/>
  <c r="E2842" i="20"/>
  <c r="C2843" i="20"/>
  <c r="D2843" i="20" s="1"/>
  <c r="E2843" i="20"/>
  <c r="C2844" i="20"/>
  <c r="D2844" i="20" s="1"/>
  <c r="E2844" i="20"/>
  <c r="C2845" i="20"/>
  <c r="D2845" i="20" s="1"/>
  <c r="E2845" i="20"/>
  <c r="C2846" i="20"/>
  <c r="D2846" i="20" s="1"/>
  <c r="E2846" i="20"/>
  <c r="C2847" i="20"/>
  <c r="D2847" i="20" s="1"/>
  <c r="E2847" i="20"/>
  <c r="C2848" i="20"/>
  <c r="D2848" i="20" s="1"/>
  <c r="E2848" i="20"/>
  <c r="C2849" i="20"/>
  <c r="D2849" i="20" s="1"/>
  <c r="E2849" i="20"/>
  <c r="C2850" i="20"/>
  <c r="D2850" i="20" s="1"/>
  <c r="E2850" i="20"/>
  <c r="C2851" i="20"/>
  <c r="D2851" i="20" s="1"/>
  <c r="E2851" i="20"/>
  <c r="C2852" i="20"/>
  <c r="D2852" i="20" s="1"/>
  <c r="E2852" i="20"/>
  <c r="C2853" i="20"/>
  <c r="D2853" i="20" s="1"/>
  <c r="E2853" i="20"/>
  <c r="C2854" i="20"/>
  <c r="D2854" i="20" s="1"/>
  <c r="E2854" i="20"/>
  <c r="C2855" i="20"/>
  <c r="D2855" i="20" s="1"/>
  <c r="E2855" i="20"/>
  <c r="C2856" i="20"/>
  <c r="D2856" i="20" s="1"/>
  <c r="E2856" i="20"/>
  <c r="C2857" i="20"/>
  <c r="D2857" i="20" s="1"/>
  <c r="E2857" i="20"/>
  <c r="C2858" i="20"/>
  <c r="D2858" i="20" s="1"/>
  <c r="E2858" i="20"/>
  <c r="C2859" i="20"/>
  <c r="D2859" i="20" s="1"/>
  <c r="E2859" i="20"/>
  <c r="C2860" i="20"/>
  <c r="D2860" i="20" s="1"/>
  <c r="E2860" i="20"/>
  <c r="C2861" i="20"/>
  <c r="D2861" i="20" s="1"/>
  <c r="E2861" i="20"/>
  <c r="C2862" i="20"/>
  <c r="D2862" i="20" s="1"/>
  <c r="E2862" i="20"/>
  <c r="C2863" i="20"/>
  <c r="D2863" i="20" s="1"/>
  <c r="E2863" i="20"/>
  <c r="C2864" i="20"/>
  <c r="D2864" i="20" s="1"/>
  <c r="E2864" i="20"/>
  <c r="C2865" i="20"/>
  <c r="D2865" i="20" s="1"/>
  <c r="E2865" i="20"/>
  <c r="C2866" i="20"/>
  <c r="D2866" i="20" s="1"/>
  <c r="E2866" i="20"/>
  <c r="C2867" i="20"/>
  <c r="D2867" i="20" s="1"/>
  <c r="E2867" i="20"/>
  <c r="C2868" i="20"/>
  <c r="D2868" i="20" s="1"/>
  <c r="E2868" i="20"/>
  <c r="C2869" i="20"/>
  <c r="D2869" i="20" s="1"/>
  <c r="E2869" i="20"/>
  <c r="C2870" i="20"/>
  <c r="D2870" i="20" s="1"/>
  <c r="E2870" i="20"/>
  <c r="C2871" i="20"/>
  <c r="D2871" i="20" s="1"/>
  <c r="E2871" i="20"/>
  <c r="C2872" i="20"/>
  <c r="D2872" i="20" s="1"/>
  <c r="E2872" i="20"/>
  <c r="C2873" i="20"/>
  <c r="D2873" i="20" s="1"/>
  <c r="E2873" i="20"/>
  <c r="C2874" i="20"/>
  <c r="D2874" i="20" s="1"/>
  <c r="E2874" i="20"/>
  <c r="C2875" i="20"/>
  <c r="D2875" i="20" s="1"/>
  <c r="E2875" i="20"/>
  <c r="C2876" i="20"/>
  <c r="D2876" i="20" s="1"/>
  <c r="E2876" i="20"/>
  <c r="C2877" i="20"/>
  <c r="D2877" i="20" s="1"/>
  <c r="E2877" i="20"/>
  <c r="C2878" i="20"/>
  <c r="D2878" i="20" s="1"/>
  <c r="E2878" i="20"/>
  <c r="C2879" i="20"/>
  <c r="D2879" i="20" s="1"/>
  <c r="E2879" i="20"/>
  <c r="C2880" i="20"/>
  <c r="D2880" i="20" s="1"/>
  <c r="E2880" i="20"/>
  <c r="C2881" i="20"/>
  <c r="D2881" i="20" s="1"/>
  <c r="E2881" i="20"/>
  <c r="C2882" i="20"/>
  <c r="D2882" i="20" s="1"/>
  <c r="E2882" i="20"/>
  <c r="C2883" i="20"/>
  <c r="D2883" i="20" s="1"/>
  <c r="E2883" i="20"/>
  <c r="C2884" i="20"/>
  <c r="D2884" i="20" s="1"/>
  <c r="E2884" i="20"/>
  <c r="C2885" i="20"/>
  <c r="D2885" i="20" s="1"/>
  <c r="E2885" i="20"/>
  <c r="C2886" i="20"/>
  <c r="D2886" i="20" s="1"/>
  <c r="E2886" i="20"/>
  <c r="C2887" i="20"/>
  <c r="D2887" i="20" s="1"/>
  <c r="E2887" i="20"/>
  <c r="C2888" i="20"/>
  <c r="D2888" i="20" s="1"/>
  <c r="E2888" i="20"/>
  <c r="C2889" i="20"/>
  <c r="D2889" i="20" s="1"/>
  <c r="E2889" i="20"/>
  <c r="C2890" i="20"/>
  <c r="D2890" i="20" s="1"/>
  <c r="E2890" i="20"/>
  <c r="C2891" i="20"/>
  <c r="D2891" i="20" s="1"/>
  <c r="E2891" i="20"/>
  <c r="C2892" i="20"/>
  <c r="D2892" i="20" s="1"/>
  <c r="E2892" i="20"/>
  <c r="C2893" i="20"/>
  <c r="D2893" i="20" s="1"/>
  <c r="E2893" i="20"/>
  <c r="C2894" i="20"/>
  <c r="D2894" i="20" s="1"/>
  <c r="E2894" i="20"/>
  <c r="C2895" i="20"/>
  <c r="D2895" i="20" s="1"/>
  <c r="E2895" i="20"/>
  <c r="C2896" i="20"/>
  <c r="D2896" i="20" s="1"/>
  <c r="E2896" i="20"/>
  <c r="C2897" i="20"/>
  <c r="D2897" i="20" s="1"/>
  <c r="E2897" i="20"/>
  <c r="C2898" i="20"/>
  <c r="D2898" i="20" s="1"/>
  <c r="E2898" i="20"/>
  <c r="C2899" i="20"/>
  <c r="D2899" i="20" s="1"/>
  <c r="E2899" i="20"/>
  <c r="C2900" i="20"/>
  <c r="D2900" i="20" s="1"/>
  <c r="E2900" i="20"/>
  <c r="C2901" i="20"/>
  <c r="D2901" i="20" s="1"/>
  <c r="E2901" i="20"/>
  <c r="C2902" i="20"/>
  <c r="D2902" i="20" s="1"/>
  <c r="E2902" i="20"/>
  <c r="C2903" i="20"/>
  <c r="D2903" i="20" s="1"/>
  <c r="E2903" i="20"/>
  <c r="C2904" i="20"/>
  <c r="D2904" i="20" s="1"/>
  <c r="E2904" i="20"/>
  <c r="C2905" i="20"/>
  <c r="D2905" i="20" s="1"/>
  <c r="E2905" i="20"/>
  <c r="C2906" i="20"/>
  <c r="D2906" i="20" s="1"/>
  <c r="E2906" i="20"/>
  <c r="C2907" i="20"/>
  <c r="D2907" i="20" s="1"/>
  <c r="E2907" i="20"/>
  <c r="C2908" i="20"/>
  <c r="D2908" i="20" s="1"/>
  <c r="E2908" i="20"/>
  <c r="C2909" i="20"/>
  <c r="D2909" i="20" s="1"/>
  <c r="E2909" i="20"/>
  <c r="C2910" i="20"/>
  <c r="D2910" i="20" s="1"/>
  <c r="E2910" i="20"/>
  <c r="C2911" i="20"/>
  <c r="D2911" i="20" s="1"/>
  <c r="E2911" i="20"/>
  <c r="C2912" i="20"/>
  <c r="D2912" i="20" s="1"/>
  <c r="E2912" i="20"/>
  <c r="C2913" i="20"/>
  <c r="D2913" i="20" s="1"/>
  <c r="E2913" i="20"/>
  <c r="C2914" i="20"/>
  <c r="D2914" i="20" s="1"/>
  <c r="E2914" i="20"/>
  <c r="C2915" i="20"/>
  <c r="D2915" i="20" s="1"/>
  <c r="E2915" i="20"/>
  <c r="C2916" i="20"/>
  <c r="D2916" i="20" s="1"/>
  <c r="E2916" i="20"/>
  <c r="C2917" i="20"/>
  <c r="D2917" i="20" s="1"/>
  <c r="E2917" i="20"/>
  <c r="C2918" i="20"/>
  <c r="D2918" i="20" s="1"/>
  <c r="E2918" i="20"/>
  <c r="C2919" i="20"/>
  <c r="D2919" i="20" s="1"/>
  <c r="E2919" i="20"/>
  <c r="C2920" i="20"/>
  <c r="D2920" i="20" s="1"/>
  <c r="E2920" i="20"/>
  <c r="C2921" i="20"/>
  <c r="D2921" i="20" s="1"/>
  <c r="E2921" i="20"/>
  <c r="C2922" i="20"/>
  <c r="D2922" i="20" s="1"/>
  <c r="E2922" i="20"/>
  <c r="C2923" i="20"/>
  <c r="D2923" i="20" s="1"/>
  <c r="E2923" i="20"/>
  <c r="C2924" i="20"/>
  <c r="D2924" i="20" s="1"/>
  <c r="E2924" i="20"/>
  <c r="C2925" i="20"/>
  <c r="D2925" i="20" s="1"/>
  <c r="E2925" i="20"/>
  <c r="C2926" i="20"/>
  <c r="D2926" i="20" s="1"/>
  <c r="E2926" i="20"/>
  <c r="C2927" i="20"/>
  <c r="D2927" i="20" s="1"/>
  <c r="E2927" i="20"/>
  <c r="C2928" i="20"/>
  <c r="D2928" i="20" s="1"/>
  <c r="E2928" i="20"/>
  <c r="C2929" i="20"/>
  <c r="D2929" i="20" s="1"/>
  <c r="E2929" i="20"/>
  <c r="C2930" i="20"/>
  <c r="D2930" i="20" s="1"/>
  <c r="E2930" i="20"/>
  <c r="C2931" i="20"/>
  <c r="D2931" i="20" s="1"/>
  <c r="E2931" i="20"/>
  <c r="C2932" i="20"/>
  <c r="D2932" i="20" s="1"/>
  <c r="E2932" i="20"/>
  <c r="C2933" i="20"/>
  <c r="D2933" i="20" s="1"/>
  <c r="E2933" i="20"/>
  <c r="C2934" i="20"/>
  <c r="D2934" i="20" s="1"/>
  <c r="E2934" i="20"/>
  <c r="C2935" i="20"/>
  <c r="D2935" i="20" s="1"/>
  <c r="E2935" i="20"/>
  <c r="C2936" i="20"/>
  <c r="D2936" i="20" s="1"/>
  <c r="E2936" i="20"/>
  <c r="C2937" i="20"/>
  <c r="D2937" i="20" s="1"/>
  <c r="E2937" i="20"/>
  <c r="C2938" i="20"/>
  <c r="D2938" i="20" s="1"/>
  <c r="E2938" i="20"/>
  <c r="C2939" i="20"/>
  <c r="D2939" i="20" s="1"/>
  <c r="E2939" i="20"/>
  <c r="C2940" i="20"/>
  <c r="D2940" i="20" s="1"/>
  <c r="E2940" i="20"/>
  <c r="C2941" i="20"/>
  <c r="D2941" i="20" s="1"/>
  <c r="E2941" i="20"/>
  <c r="C2942" i="20"/>
  <c r="D2942" i="20" s="1"/>
  <c r="E2942" i="20"/>
  <c r="C2943" i="20"/>
  <c r="D2943" i="20" s="1"/>
  <c r="E2943" i="20"/>
  <c r="C2944" i="20"/>
  <c r="D2944" i="20" s="1"/>
  <c r="E2944" i="20"/>
  <c r="C2945" i="20"/>
  <c r="D2945" i="20" s="1"/>
  <c r="E2945" i="20"/>
  <c r="C2946" i="20"/>
  <c r="D2946" i="20" s="1"/>
  <c r="E2946" i="20"/>
  <c r="C2947" i="20"/>
  <c r="D2947" i="20" s="1"/>
  <c r="E2947" i="20"/>
  <c r="C2948" i="20"/>
  <c r="D2948" i="20" s="1"/>
  <c r="E2948" i="20"/>
  <c r="C2949" i="20"/>
  <c r="D2949" i="20" s="1"/>
  <c r="E2949" i="20"/>
  <c r="C2950" i="20"/>
  <c r="D2950" i="20" s="1"/>
  <c r="E2950" i="20"/>
  <c r="C2951" i="20"/>
  <c r="D2951" i="20" s="1"/>
  <c r="E2951" i="20"/>
  <c r="C2952" i="20"/>
  <c r="D2952" i="20" s="1"/>
  <c r="E2952" i="20"/>
  <c r="C2953" i="20"/>
  <c r="D2953" i="20" s="1"/>
  <c r="E2953" i="20"/>
  <c r="C2954" i="20"/>
  <c r="D2954" i="20" s="1"/>
  <c r="E2954" i="20"/>
  <c r="C2955" i="20"/>
  <c r="D2955" i="20" s="1"/>
  <c r="E2955" i="20"/>
  <c r="C2956" i="20"/>
  <c r="D2956" i="20" s="1"/>
  <c r="E2956" i="20"/>
  <c r="C2957" i="20"/>
  <c r="D2957" i="20" s="1"/>
  <c r="E2957" i="20"/>
  <c r="C2958" i="20"/>
  <c r="D2958" i="20" s="1"/>
  <c r="E2958" i="20"/>
  <c r="C2959" i="20"/>
  <c r="D2959" i="20" s="1"/>
  <c r="E2959" i="20"/>
  <c r="C2960" i="20"/>
  <c r="D2960" i="20" s="1"/>
  <c r="E2960" i="20"/>
  <c r="C2961" i="20"/>
  <c r="D2961" i="20" s="1"/>
  <c r="E2961" i="20"/>
  <c r="C2962" i="20"/>
  <c r="D2962" i="20" s="1"/>
  <c r="E2962" i="20"/>
  <c r="C2963" i="20"/>
  <c r="D2963" i="20" s="1"/>
  <c r="E2963" i="20"/>
  <c r="C2964" i="20"/>
  <c r="D2964" i="20" s="1"/>
  <c r="E2964" i="20"/>
  <c r="C2965" i="20"/>
  <c r="D2965" i="20" s="1"/>
  <c r="E2965" i="20"/>
  <c r="C2966" i="20"/>
  <c r="D2966" i="20" s="1"/>
  <c r="E2966" i="20"/>
  <c r="C2967" i="20"/>
  <c r="D2967" i="20" s="1"/>
  <c r="E2967" i="20"/>
  <c r="C2968" i="20"/>
  <c r="D2968" i="20" s="1"/>
  <c r="E2968" i="20"/>
  <c r="C2969" i="20"/>
  <c r="D2969" i="20" s="1"/>
  <c r="E2969" i="20"/>
  <c r="C2970" i="20"/>
  <c r="D2970" i="20" s="1"/>
  <c r="E2970" i="20"/>
  <c r="C2971" i="20"/>
  <c r="D2971" i="20" s="1"/>
  <c r="E2971" i="20"/>
  <c r="C2972" i="20"/>
  <c r="D2972" i="20" s="1"/>
  <c r="E2972" i="20"/>
  <c r="C2973" i="20"/>
  <c r="D2973" i="20" s="1"/>
  <c r="E2973" i="20"/>
  <c r="C2974" i="20"/>
  <c r="D2974" i="20" s="1"/>
  <c r="E2974" i="20"/>
  <c r="C2975" i="20"/>
  <c r="D2975" i="20" s="1"/>
  <c r="E2975" i="20"/>
  <c r="C2976" i="20"/>
  <c r="D2976" i="20" s="1"/>
  <c r="E2976" i="20"/>
  <c r="C2977" i="20"/>
  <c r="D2977" i="20" s="1"/>
  <c r="E2977" i="20"/>
  <c r="C2978" i="20"/>
  <c r="D2978" i="20" s="1"/>
  <c r="E2978" i="20"/>
  <c r="C2979" i="20"/>
  <c r="D2979" i="20" s="1"/>
  <c r="E2979" i="20"/>
  <c r="C2980" i="20"/>
  <c r="D2980" i="20" s="1"/>
  <c r="E2980" i="20"/>
  <c r="C2981" i="20"/>
  <c r="D2981" i="20" s="1"/>
  <c r="E2981" i="20"/>
  <c r="C2982" i="20"/>
  <c r="D2982" i="20" s="1"/>
  <c r="E2982" i="20"/>
  <c r="C2983" i="20"/>
  <c r="D2983" i="20" s="1"/>
  <c r="E2983" i="20"/>
  <c r="C2984" i="20"/>
  <c r="D2984" i="20" s="1"/>
  <c r="E2984" i="20"/>
  <c r="C2985" i="20"/>
  <c r="D2985" i="20" s="1"/>
  <c r="E2985" i="20"/>
  <c r="C2986" i="20"/>
  <c r="D2986" i="20" s="1"/>
  <c r="E2986" i="20"/>
  <c r="C2987" i="20"/>
  <c r="D2987" i="20" s="1"/>
  <c r="E2987" i="20"/>
  <c r="C2988" i="20"/>
  <c r="D2988" i="20" s="1"/>
  <c r="E2988" i="20"/>
  <c r="C2989" i="20"/>
  <c r="D2989" i="20" s="1"/>
  <c r="E2989" i="20"/>
  <c r="C2990" i="20"/>
  <c r="D2990" i="20" s="1"/>
  <c r="E2990" i="20"/>
  <c r="C2991" i="20"/>
  <c r="D2991" i="20" s="1"/>
  <c r="E2991" i="20"/>
  <c r="C2992" i="20"/>
  <c r="D2992" i="20" s="1"/>
  <c r="E2992" i="20"/>
  <c r="C2993" i="20"/>
  <c r="D2993" i="20" s="1"/>
  <c r="E2993" i="20"/>
  <c r="C2994" i="20"/>
  <c r="D2994" i="20" s="1"/>
  <c r="E2994" i="20"/>
  <c r="C2995" i="20"/>
  <c r="D2995" i="20" s="1"/>
  <c r="E2995" i="20"/>
  <c r="C2996" i="20"/>
  <c r="D2996" i="20" s="1"/>
  <c r="E2996" i="20"/>
  <c r="C2997" i="20"/>
  <c r="D2997" i="20" s="1"/>
  <c r="E2997" i="20"/>
  <c r="C2998" i="20"/>
  <c r="D2998" i="20" s="1"/>
  <c r="E2998" i="20"/>
  <c r="C2999" i="20"/>
  <c r="D2999" i="20" s="1"/>
  <c r="E2999" i="20"/>
  <c r="C3000" i="20"/>
  <c r="D3000" i="20" s="1"/>
  <c r="E3000" i="20"/>
  <c r="C3001" i="20"/>
  <c r="D3001" i="20" s="1"/>
  <c r="E3001" i="20"/>
  <c r="C3002" i="20"/>
  <c r="D3002" i="20" s="1"/>
  <c r="E3002" i="20"/>
  <c r="C3003" i="20"/>
  <c r="D3003" i="20" s="1"/>
  <c r="E3003" i="20"/>
  <c r="C3004" i="20"/>
  <c r="D3004" i="20" s="1"/>
  <c r="E3004" i="20"/>
  <c r="C3005" i="20"/>
  <c r="D3005" i="20" s="1"/>
  <c r="E3005" i="20"/>
  <c r="C3006" i="20"/>
  <c r="D3006" i="20" s="1"/>
  <c r="E3006" i="20"/>
  <c r="C3007" i="20"/>
  <c r="D3007" i="20" s="1"/>
  <c r="E3007" i="20"/>
  <c r="C3008" i="20"/>
  <c r="D3008" i="20" s="1"/>
  <c r="E3008" i="20"/>
  <c r="C3009" i="20"/>
  <c r="D3009" i="20" s="1"/>
  <c r="E3009" i="20"/>
  <c r="C3010" i="20"/>
  <c r="D3010" i="20" s="1"/>
  <c r="E3010" i="20"/>
  <c r="C3011" i="20"/>
  <c r="D3011" i="20" s="1"/>
  <c r="E3011" i="20"/>
  <c r="C3012" i="20"/>
  <c r="D3012" i="20" s="1"/>
  <c r="E3012" i="20"/>
  <c r="C3013" i="20"/>
  <c r="D3013" i="20" s="1"/>
  <c r="E3013" i="20"/>
  <c r="C3014" i="20"/>
  <c r="D3014" i="20" s="1"/>
  <c r="E3014" i="20"/>
  <c r="C3015" i="20"/>
  <c r="D3015" i="20" s="1"/>
  <c r="E3015" i="20"/>
  <c r="C3016" i="20"/>
  <c r="D3016" i="20" s="1"/>
  <c r="E3016" i="20"/>
  <c r="C3017" i="20"/>
  <c r="D3017" i="20" s="1"/>
  <c r="E3017" i="20"/>
  <c r="C3018" i="20"/>
  <c r="D3018" i="20" s="1"/>
  <c r="E3018" i="20"/>
  <c r="C3019" i="20"/>
  <c r="D3019" i="20" s="1"/>
  <c r="E3019" i="20"/>
  <c r="C3020" i="20"/>
  <c r="D3020" i="20" s="1"/>
  <c r="E3020" i="20"/>
  <c r="C3021" i="20"/>
  <c r="D3021" i="20" s="1"/>
  <c r="E3021" i="20"/>
  <c r="C3022" i="20"/>
  <c r="D3022" i="20" s="1"/>
  <c r="E3022" i="20"/>
  <c r="C3023" i="20"/>
  <c r="D3023" i="20" s="1"/>
  <c r="E3023" i="20"/>
  <c r="C3024" i="20"/>
  <c r="D3024" i="20" s="1"/>
  <c r="E3024" i="20"/>
  <c r="C3025" i="20"/>
  <c r="D3025" i="20" s="1"/>
  <c r="E3025" i="20"/>
  <c r="C3026" i="20"/>
  <c r="D3026" i="20" s="1"/>
  <c r="E3026" i="20"/>
  <c r="C3027" i="20"/>
  <c r="D3027" i="20" s="1"/>
  <c r="E3027" i="20"/>
  <c r="C3028" i="20"/>
  <c r="D3028" i="20" s="1"/>
  <c r="E3028" i="20"/>
  <c r="C3029" i="20"/>
  <c r="D3029" i="20" s="1"/>
  <c r="E3029" i="20"/>
  <c r="C3030" i="20"/>
  <c r="D3030" i="20" s="1"/>
  <c r="E3030" i="20"/>
  <c r="C3031" i="20"/>
  <c r="D3031" i="20" s="1"/>
  <c r="E3031" i="20"/>
  <c r="C3032" i="20"/>
  <c r="D3032" i="20" s="1"/>
  <c r="E3032" i="20"/>
  <c r="C3033" i="20"/>
  <c r="D3033" i="20" s="1"/>
  <c r="E3033" i="20"/>
  <c r="C3034" i="20"/>
  <c r="D3034" i="20" s="1"/>
  <c r="E3034" i="20"/>
  <c r="C3035" i="20"/>
  <c r="D3035" i="20" s="1"/>
  <c r="E3035" i="20"/>
  <c r="C3036" i="20"/>
  <c r="D3036" i="20" s="1"/>
  <c r="E3036" i="20"/>
  <c r="C3037" i="20"/>
  <c r="D3037" i="20" s="1"/>
  <c r="E3037" i="20"/>
  <c r="C3038" i="20"/>
  <c r="D3038" i="20" s="1"/>
  <c r="E3038" i="20"/>
  <c r="C3039" i="20"/>
  <c r="D3039" i="20" s="1"/>
  <c r="E3039" i="20"/>
  <c r="C3040" i="20"/>
  <c r="D3040" i="20" s="1"/>
  <c r="E3040" i="20"/>
  <c r="C3041" i="20"/>
  <c r="D3041" i="20" s="1"/>
  <c r="E3041" i="20"/>
  <c r="C3042" i="20"/>
  <c r="D3042" i="20" s="1"/>
  <c r="E3042" i="20"/>
  <c r="C3043" i="20"/>
  <c r="D3043" i="20" s="1"/>
  <c r="E3043" i="20"/>
  <c r="C3044" i="20"/>
  <c r="D3044" i="20" s="1"/>
  <c r="E3044" i="20"/>
  <c r="C3045" i="20"/>
  <c r="D3045" i="20" s="1"/>
  <c r="E3045" i="20"/>
  <c r="C3046" i="20"/>
  <c r="D3046" i="20" s="1"/>
  <c r="E3046" i="20"/>
  <c r="C3047" i="20"/>
  <c r="D3047" i="20" s="1"/>
  <c r="E3047" i="20"/>
  <c r="C3048" i="20"/>
  <c r="D3048" i="20" s="1"/>
  <c r="E3048" i="20"/>
  <c r="C3049" i="20"/>
  <c r="D3049" i="20" s="1"/>
  <c r="E3049" i="20"/>
  <c r="C3050" i="20"/>
  <c r="D3050" i="20" s="1"/>
  <c r="E3050" i="20"/>
  <c r="C3051" i="20"/>
  <c r="D3051" i="20" s="1"/>
  <c r="E3051" i="20"/>
  <c r="C3052" i="20"/>
  <c r="D3052" i="20" s="1"/>
  <c r="E3052" i="20"/>
  <c r="C3053" i="20"/>
  <c r="D3053" i="20" s="1"/>
  <c r="E3053" i="20"/>
  <c r="C3054" i="20"/>
  <c r="D3054" i="20" s="1"/>
  <c r="E3054" i="20"/>
  <c r="C3055" i="20"/>
  <c r="D3055" i="20" s="1"/>
  <c r="E3055" i="20"/>
  <c r="C3056" i="20"/>
  <c r="D3056" i="20" s="1"/>
  <c r="E3056" i="20"/>
  <c r="C3057" i="20"/>
  <c r="D3057" i="20" s="1"/>
  <c r="E3057" i="20"/>
  <c r="C3058" i="20"/>
  <c r="D3058" i="20" s="1"/>
  <c r="E3058" i="20"/>
  <c r="C3059" i="20"/>
  <c r="D3059" i="20" s="1"/>
  <c r="E3059" i="20"/>
  <c r="C3060" i="20"/>
  <c r="D3060" i="20" s="1"/>
  <c r="E3060" i="20"/>
  <c r="C3061" i="20"/>
  <c r="D3061" i="20" s="1"/>
  <c r="E3061" i="20"/>
  <c r="C3062" i="20"/>
  <c r="D3062" i="20" s="1"/>
  <c r="E3062" i="20"/>
  <c r="C3063" i="20"/>
  <c r="D3063" i="20" s="1"/>
  <c r="E3063" i="20"/>
  <c r="C3064" i="20"/>
  <c r="D3064" i="20" s="1"/>
  <c r="E3064" i="20"/>
  <c r="C3065" i="20"/>
  <c r="D3065" i="20" s="1"/>
  <c r="E3065" i="20"/>
  <c r="C3066" i="20"/>
  <c r="D3066" i="20" s="1"/>
  <c r="E3066" i="20"/>
  <c r="C3067" i="20"/>
  <c r="D3067" i="20" s="1"/>
  <c r="E3067" i="20"/>
  <c r="C3068" i="20"/>
  <c r="D3068" i="20" s="1"/>
  <c r="E3068" i="20"/>
  <c r="C3069" i="20"/>
  <c r="D3069" i="20" s="1"/>
  <c r="E3069" i="20"/>
  <c r="C3070" i="20"/>
  <c r="D3070" i="20" s="1"/>
  <c r="E3070" i="20"/>
  <c r="C3071" i="20"/>
  <c r="D3071" i="20" s="1"/>
  <c r="E3071" i="20"/>
  <c r="C3072" i="20"/>
  <c r="D3072" i="20" s="1"/>
  <c r="E3072" i="20"/>
  <c r="C3073" i="20"/>
  <c r="D3073" i="20" s="1"/>
  <c r="E3073" i="20"/>
  <c r="C3074" i="20"/>
  <c r="D3074" i="20" s="1"/>
  <c r="E3074" i="20"/>
  <c r="C3075" i="20"/>
  <c r="D3075" i="20" s="1"/>
  <c r="E3075" i="20"/>
  <c r="C3076" i="20"/>
  <c r="D3076" i="20" s="1"/>
  <c r="E3076" i="20"/>
  <c r="C3077" i="20"/>
  <c r="D3077" i="20" s="1"/>
  <c r="E3077" i="20"/>
  <c r="C3078" i="20"/>
  <c r="D3078" i="20" s="1"/>
  <c r="E3078" i="20"/>
  <c r="C3079" i="20"/>
  <c r="D3079" i="20" s="1"/>
  <c r="E3079" i="20"/>
  <c r="C3080" i="20"/>
  <c r="D3080" i="20" s="1"/>
  <c r="E3080" i="20"/>
  <c r="C3081" i="20"/>
  <c r="D3081" i="20" s="1"/>
  <c r="E3081" i="20"/>
  <c r="C3082" i="20"/>
  <c r="D3082" i="20" s="1"/>
  <c r="E3082" i="20"/>
  <c r="C3083" i="20"/>
  <c r="D3083" i="20" s="1"/>
  <c r="E3083" i="20"/>
  <c r="C3084" i="20"/>
  <c r="D3084" i="20" s="1"/>
  <c r="E3084" i="20"/>
  <c r="C3085" i="20"/>
  <c r="D3085" i="20" s="1"/>
  <c r="E3085" i="20"/>
  <c r="C3086" i="20"/>
  <c r="D3086" i="20" s="1"/>
  <c r="E3086" i="20"/>
  <c r="C3087" i="20"/>
  <c r="D3087" i="20" s="1"/>
  <c r="E3087" i="20"/>
  <c r="C3088" i="20"/>
  <c r="D3088" i="20" s="1"/>
  <c r="E3088" i="20"/>
  <c r="C3089" i="20"/>
  <c r="D3089" i="20" s="1"/>
  <c r="E3089" i="20"/>
  <c r="C3090" i="20"/>
  <c r="D3090" i="20" s="1"/>
  <c r="E3090" i="20"/>
  <c r="C3091" i="20"/>
  <c r="D3091" i="20" s="1"/>
  <c r="E3091" i="20"/>
  <c r="C3092" i="20"/>
  <c r="D3092" i="20" s="1"/>
  <c r="E3092" i="20"/>
  <c r="C3093" i="20"/>
  <c r="D3093" i="20" s="1"/>
  <c r="E3093" i="20"/>
  <c r="C3094" i="20"/>
  <c r="D3094" i="20" s="1"/>
  <c r="E3094" i="20"/>
  <c r="C3095" i="20"/>
  <c r="D3095" i="20" s="1"/>
  <c r="E3095" i="20"/>
  <c r="C3096" i="20"/>
  <c r="D3096" i="20" s="1"/>
  <c r="E3096" i="20"/>
  <c r="C3097" i="20"/>
  <c r="D3097" i="20" s="1"/>
  <c r="E3097" i="20"/>
  <c r="C3098" i="20"/>
  <c r="D3098" i="20" s="1"/>
  <c r="E3098" i="20"/>
  <c r="C3099" i="20"/>
  <c r="D3099" i="20" s="1"/>
  <c r="E3099" i="20"/>
  <c r="C3100" i="20"/>
  <c r="D3100" i="20" s="1"/>
  <c r="E3100" i="20"/>
  <c r="C3101" i="20"/>
  <c r="D3101" i="20" s="1"/>
  <c r="E3101" i="20"/>
  <c r="C3102" i="20"/>
  <c r="D3102" i="20" s="1"/>
  <c r="E3102" i="20"/>
  <c r="C3103" i="20"/>
  <c r="D3103" i="20" s="1"/>
  <c r="E3103" i="20"/>
  <c r="C3104" i="20"/>
  <c r="D3104" i="20" s="1"/>
  <c r="E3104" i="20"/>
  <c r="C3105" i="20"/>
  <c r="D3105" i="20" s="1"/>
  <c r="E3105" i="20"/>
  <c r="C3106" i="20"/>
  <c r="D3106" i="20" s="1"/>
  <c r="E3106" i="20"/>
  <c r="C3107" i="20"/>
  <c r="D3107" i="20" s="1"/>
  <c r="E3107" i="20"/>
  <c r="C3108" i="20"/>
  <c r="D3108" i="20" s="1"/>
  <c r="E3108" i="20"/>
  <c r="C3109" i="20"/>
  <c r="D3109" i="20" s="1"/>
  <c r="E3109" i="20"/>
  <c r="C3110" i="20"/>
  <c r="D3110" i="20" s="1"/>
  <c r="E3110" i="20"/>
  <c r="C3111" i="20"/>
  <c r="D3111" i="20" s="1"/>
  <c r="E3111" i="20"/>
  <c r="C3112" i="20"/>
  <c r="D3112" i="20" s="1"/>
  <c r="E3112" i="20"/>
  <c r="C3113" i="20"/>
  <c r="D3113" i="20" s="1"/>
  <c r="E3113" i="20"/>
  <c r="C3114" i="20"/>
  <c r="D3114" i="20" s="1"/>
  <c r="E3114" i="20"/>
  <c r="C3115" i="20"/>
  <c r="D3115" i="20" s="1"/>
  <c r="E3115" i="20"/>
  <c r="C3116" i="20"/>
  <c r="D3116" i="20" s="1"/>
  <c r="E3116" i="20"/>
  <c r="C3117" i="20"/>
  <c r="D3117" i="20" s="1"/>
  <c r="E3117" i="20"/>
  <c r="C3118" i="20"/>
  <c r="D3118" i="20" s="1"/>
  <c r="E3118" i="20"/>
  <c r="C3119" i="20"/>
  <c r="D3119" i="20" s="1"/>
  <c r="E3119" i="20"/>
  <c r="C3120" i="20"/>
  <c r="D3120" i="20" s="1"/>
  <c r="E3120" i="20"/>
  <c r="C3121" i="20"/>
  <c r="D3121" i="20" s="1"/>
  <c r="E3121" i="20"/>
  <c r="C3122" i="20"/>
  <c r="D3122" i="20" s="1"/>
  <c r="E3122" i="20"/>
  <c r="C3123" i="20"/>
  <c r="D3123" i="20" s="1"/>
  <c r="E3123" i="20"/>
  <c r="C3124" i="20"/>
  <c r="D3124" i="20" s="1"/>
  <c r="E3124" i="20"/>
  <c r="C3125" i="20"/>
  <c r="D3125" i="20" s="1"/>
  <c r="E3125" i="20"/>
  <c r="C3126" i="20"/>
  <c r="D3126" i="20" s="1"/>
  <c r="E3126" i="20"/>
  <c r="C3127" i="20"/>
  <c r="D3127" i="20" s="1"/>
  <c r="E3127" i="20"/>
  <c r="C3128" i="20"/>
  <c r="D3128" i="20" s="1"/>
  <c r="E3128" i="20"/>
  <c r="C3129" i="20"/>
  <c r="D3129" i="20" s="1"/>
  <c r="E3129" i="20"/>
  <c r="C3130" i="20"/>
  <c r="D3130" i="20" s="1"/>
  <c r="E3130" i="20"/>
  <c r="C3131" i="20"/>
  <c r="D3131" i="20" s="1"/>
  <c r="E3131" i="20"/>
  <c r="C3132" i="20"/>
  <c r="D3132" i="20" s="1"/>
  <c r="E3132" i="20"/>
  <c r="C3133" i="20"/>
  <c r="D3133" i="20" s="1"/>
  <c r="E3133" i="20"/>
  <c r="C3134" i="20"/>
  <c r="D3134" i="20" s="1"/>
  <c r="E3134" i="20"/>
  <c r="C3135" i="20"/>
  <c r="D3135" i="20" s="1"/>
  <c r="E3135" i="20"/>
  <c r="C3136" i="20"/>
  <c r="D3136" i="20" s="1"/>
  <c r="E3136" i="20"/>
  <c r="C3137" i="20"/>
  <c r="D3137" i="20" s="1"/>
  <c r="E3137" i="20"/>
  <c r="C3138" i="20"/>
  <c r="D3138" i="20" s="1"/>
  <c r="E3138" i="20"/>
  <c r="C3139" i="20"/>
  <c r="D3139" i="20" s="1"/>
  <c r="E3139" i="20"/>
  <c r="C3140" i="20"/>
  <c r="D3140" i="20" s="1"/>
  <c r="E3140" i="20"/>
  <c r="C3141" i="20"/>
  <c r="D3141" i="20" s="1"/>
  <c r="E3141" i="20"/>
  <c r="C3142" i="20"/>
  <c r="D3142" i="20" s="1"/>
  <c r="E3142" i="20"/>
  <c r="C3143" i="20"/>
  <c r="D3143" i="20" s="1"/>
  <c r="E3143" i="20"/>
  <c r="C3144" i="20"/>
  <c r="D3144" i="20" s="1"/>
  <c r="E3144" i="20"/>
  <c r="C3145" i="20"/>
  <c r="D3145" i="20" s="1"/>
  <c r="E3145" i="20"/>
  <c r="C3146" i="20"/>
  <c r="D3146" i="20" s="1"/>
  <c r="E3146" i="20"/>
  <c r="C3147" i="20"/>
  <c r="D3147" i="20" s="1"/>
  <c r="E3147" i="20"/>
  <c r="C3148" i="20"/>
  <c r="D3148" i="20" s="1"/>
  <c r="E3148" i="20"/>
  <c r="C3149" i="20"/>
  <c r="D3149" i="20" s="1"/>
  <c r="E3149" i="20"/>
  <c r="C3150" i="20"/>
  <c r="D3150" i="20" s="1"/>
  <c r="E3150" i="20"/>
  <c r="C3151" i="20"/>
  <c r="D3151" i="20" s="1"/>
  <c r="E3151" i="20"/>
  <c r="C3152" i="20"/>
  <c r="D3152" i="20" s="1"/>
  <c r="E3152" i="20"/>
  <c r="C3153" i="20"/>
  <c r="D3153" i="20" s="1"/>
  <c r="E3153" i="20"/>
  <c r="C3154" i="20"/>
  <c r="D3154" i="20" s="1"/>
  <c r="E3154" i="20"/>
  <c r="C3155" i="20"/>
  <c r="D3155" i="20" s="1"/>
  <c r="E3155" i="20"/>
  <c r="C3156" i="20"/>
  <c r="D3156" i="20" s="1"/>
  <c r="E3156" i="20"/>
  <c r="C3157" i="20"/>
  <c r="D3157" i="20" s="1"/>
  <c r="E3157" i="20"/>
  <c r="C3158" i="20"/>
  <c r="D3158" i="20" s="1"/>
  <c r="E3158" i="20"/>
  <c r="C3159" i="20"/>
  <c r="D3159" i="20" s="1"/>
  <c r="E3159" i="20"/>
  <c r="C3160" i="20"/>
  <c r="D3160" i="20" s="1"/>
  <c r="E3160" i="20"/>
  <c r="C3161" i="20"/>
  <c r="D3161" i="20" s="1"/>
  <c r="E3161" i="20"/>
  <c r="C3162" i="20"/>
  <c r="D3162" i="20" s="1"/>
  <c r="E3162" i="20"/>
  <c r="C3163" i="20"/>
  <c r="D3163" i="20" s="1"/>
  <c r="E3163" i="20"/>
  <c r="C3164" i="20"/>
  <c r="D3164" i="20" s="1"/>
  <c r="E3164" i="20"/>
  <c r="C3165" i="20"/>
  <c r="D3165" i="20" s="1"/>
  <c r="E3165" i="20"/>
  <c r="C3166" i="20"/>
  <c r="D3166" i="20" s="1"/>
  <c r="E3166" i="20"/>
  <c r="C3167" i="20"/>
  <c r="D3167" i="20" s="1"/>
  <c r="E3167" i="20"/>
  <c r="C3168" i="20"/>
  <c r="D3168" i="20" s="1"/>
  <c r="E3168" i="20"/>
  <c r="C3169" i="20"/>
  <c r="D3169" i="20" s="1"/>
  <c r="E3169" i="20"/>
  <c r="C3170" i="20"/>
  <c r="D3170" i="20" s="1"/>
  <c r="E3170" i="20"/>
  <c r="C3171" i="20"/>
  <c r="D3171" i="20" s="1"/>
  <c r="E3171" i="20"/>
  <c r="C3172" i="20"/>
  <c r="D3172" i="20" s="1"/>
  <c r="E3172" i="20"/>
  <c r="C3173" i="20"/>
  <c r="D3173" i="20" s="1"/>
  <c r="E3173" i="20"/>
  <c r="C3174" i="20"/>
  <c r="D3174" i="20" s="1"/>
  <c r="E3174" i="20"/>
  <c r="C3175" i="20"/>
  <c r="D3175" i="20" s="1"/>
  <c r="E3175" i="20"/>
  <c r="C3176" i="20"/>
  <c r="D3176" i="20" s="1"/>
  <c r="E3176" i="20"/>
  <c r="C3177" i="20"/>
  <c r="D3177" i="20" s="1"/>
  <c r="E3177" i="20"/>
  <c r="C3178" i="20"/>
  <c r="D3178" i="20" s="1"/>
  <c r="E3178" i="20"/>
  <c r="C3179" i="20"/>
  <c r="D3179" i="20" s="1"/>
  <c r="E3179" i="20"/>
  <c r="C3180" i="20"/>
  <c r="D3180" i="20" s="1"/>
  <c r="E3180" i="20"/>
  <c r="C3181" i="20"/>
  <c r="D3181" i="20" s="1"/>
  <c r="E3181" i="20"/>
  <c r="C3182" i="20"/>
  <c r="D3182" i="20" s="1"/>
  <c r="E3182" i="20"/>
  <c r="C3183" i="20"/>
  <c r="D3183" i="20" s="1"/>
  <c r="E3183" i="20"/>
  <c r="C3184" i="20"/>
  <c r="D3184" i="20" s="1"/>
  <c r="E3184" i="20"/>
  <c r="C3185" i="20"/>
  <c r="D3185" i="20" s="1"/>
  <c r="E3185" i="20"/>
  <c r="C3186" i="20"/>
  <c r="D3186" i="20" s="1"/>
  <c r="E3186" i="20"/>
  <c r="C3187" i="20"/>
  <c r="D3187" i="20" s="1"/>
  <c r="E3187" i="20"/>
  <c r="C3188" i="20"/>
  <c r="D3188" i="20" s="1"/>
  <c r="E3188" i="20"/>
  <c r="C3189" i="20"/>
  <c r="D3189" i="20" s="1"/>
  <c r="E3189" i="20"/>
  <c r="C3190" i="20"/>
  <c r="D3190" i="20" s="1"/>
  <c r="E3190" i="20"/>
  <c r="C3191" i="20"/>
  <c r="D3191" i="20" s="1"/>
  <c r="E3191" i="20"/>
  <c r="C3192" i="20"/>
  <c r="D3192" i="20" s="1"/>
  <c r="E3192" i="20"/>
  <c r="C3193" i="20"/>
  <c r="D3193" i="20" s="1"/>
  <c r="E3193" i="20"/>
  <c r="C3194" i="20"/>
  <c r="D3194" i="20" s="1"/>
  <c r="E3194" i="20"/>
  <c r="C3195" i="20"/>
  <c r="D3195" i="20" s="1"/>
  <c r="E3195" i="20"/>
  <c r="C3196" i="20"/>
  <c r="D3196" i="20" s="1"/>
  <c r="E3196" i="20"/>
  <c r="C3197" i="20"/>
  <c r="D3197" i="20" s="1"/>
  <c r="E3197" i="20"/>
  <c r="C3198" i="20"/>
  <c r="D3198" i="20" s="1"/>
  <c r="E3198" i="20"/>
  <c r="C3199" i="20"/>
  <c r="D3199" i="20" s="1"/>
  <c r="E3199" i="20"/>
  <c r="C3200" i="20"/>
  <c r="D3200" i="20" s="1"/>
  <c r="E3200" i="20"/>
  <c r="C3201" i="20"/>
  <c r="D3201" i="20" s="1"/>
  <c r="E3201" i="20"/>
  <c r="C3202" i="20"/>
  <c r="D3202" i="20" s="1"/>
  <c r="E3202" i="20"/>
  <c r="C3203" i="20"/>
  <c r="D3203" i="20" s="1"/>
  <c r="E3203" i="20"/>
  <c r="C3204" i="20"/>
  <c r="D3204" i="20" s="1"/>
  <c r="E3204" i="20"/>
  <c r="C3205" i="20"/>
  <c r="D3205" i="20" s="1"/>
  <c r="E3205" i="20"/>
  <c r="C3206" i="20"/>
  <c r="D3206" i="20" s="1"/>
  <c r="E3206" i="20"/>
  <c r="C3207" i="20"/>
  <c r="D3207" i="20" s="1"/>
  <c r="E3207" i="20"/>
  <c r="C3208" i="20"/>
  <c r="D3208" i="20" s="1"/>
  <c r="E3208" i="20"/>
  <c r="C3209" i="20"/>
  <c r="D3209" i="20" s="1"/>
  <c r="E3209" i="20"/>
  <c r="C3210" i="20"/>
  <c r="D3210" i="20" s="1"/>
  <c r="E3210" i="20"/>
  <c r="C3211" i="20"/>
  <c r="D3211" i="20" s="1"/>
  <c r="E3211" i="20"/>
  <c r="C3212" i="20"/>
  <c r="D3212" i="20" s="1"/>
  <c r="E3212" i="20"/>
  <c r="C3213" i="20"/>
  <c r="D3213" i="20" s="1"/>
  <c r="E3213" i="20"/>
  <c r="C3214" i="20"/>
  <c r="D3214" i="20" s="1"/>
  <c r="E3214" i="20"/>
  <c r="C3215" i="20"/>
  <c r="D3215" i="20" s="1"/>
  <c r="E3215" i="20"/>
  <c r="C3216" i="20"/>
  <c r="D3216" i="20" s="1"/>
  <c r="E3216" i="20"/>
  <c r="C3217" i="20"/>
  <c r="D3217" i="20" s="1"/>
  <c r="E3217" i="20"/>
  <c r="C3218" i="20"/>
  <c r="D3218" i="20" s="1"/>
  <c r="E3218" i="20"/>
  <c r="C3219" i="20"/>
  <c r="D3219" i="20" s="1"/>
  <c r="E3219" i="20"/>
  <c r="C3220" i="20"/>
  <c r="D3220" i="20" s="1"/>
  <c r="E3220" i="20"/>
  <c r="C3221" i="20"/>
  <c r="D3221" i="20" s="1"/>
  <c r="E3221" i="20"/>
  <c r="C3222" i="20"/>
  <c r="D3222" i="20" s="1"/>
  <c r="E3222" i="20"/>
  <c r="C3223" i="20"/>
  <c r="D3223" i="20" s="1"/>
  <c r="E3223" i="20"/>
  <c r="C3224" i="20"/>
  <c r="D3224" i="20" s="1"/>
  <c r="E3224" i="20"/>
  <c r="C3225" i="20"/>
  <c r="D3225" i="20" s="1"/>
  <c r="E3225" i="20"/>
  <c r="C3226" i="20"/>
  <c r="D3226" i="20" s="1"/>
  <c r="E3226" i="20"/>
  <c r="C3227" i="20"/>
  <c r="D3227" i="20" s="1"/>
  <c r="E3227" i="20"/>
  <c r="C3228" i="20"/>
  <c r="D3228" i="20" s="1"/>
  <c r="E3228" i="20"/>
  <c r="C3229" i="20"/>
  <c r="D3229" i="20" s="1"/>
  <c r="E3229" i="20"/>
  <c r="C3230" i="20"/>
  <c r="D3230" i="20" s="1"/>
  <c r="E3230" i="20"/>
  <c r="C3231" i="20"/>
  <c r="D3231" i="20" s="1"/>
  <c r="E3231" i="20"/>
  <c r="C3232" i="20"/>
  <c r="D3232" i="20" s="1"/>
  <c r="E3232" i="20"/>
  <c r="C3233" i="20"/>
  <c r="D3233" i="20" s="1"/>
  <c r="E3233" i="20"/>
  <c r="C3234" i="20"/>
  <c r="D3234" i="20" s="1"/>
  <c r="E3234" i="20"/>
  <c r="C3235" i="20"/>
  <c r="D3235" i="20" s="1"/>
  <c r="E3235" i="20"/>
  <c r="C3236" i="20"/>
  <c r="D3236" i="20" s="1"/>
  <c r="E3236" i="20"/>
  <c r="C3237" i="20"/>
  <c r="D3237" i="20" s="1"/>
  <c r="E3237" i="20"/>
  <c r="C3238" i="20"/>
  <c r="D3238" i="20" s="1"/>
  <c r="E3238" i="20"/>
  <c r="C3239" i="20"/>
  <c r="D3239" i="20" s="1"/>
  <c r="E3239" i="20"/>
  <c r="C3240" i="20"/>
  <c r="D3240" i="20" s="1"/>
  <c r="E3240" i="20"/>
  <c r="C3241" i="20"/>
  <c r="D3241" i="20" s="1"/>
  <c r="E3241" i="20"/>
  <c r="C3242" i="20"/>
  <c r="D3242" i="20" s="1"/>
  <c r="E3242" i="20"/>
  <c r="C3243" i="20"/>
  <c r="D3243" i="20" s="1"/>
  <c r="E3243" i="20"/>
  <c r="C3244" i="20"/>
  <c r="D3244" i="20" s="1"/>
  <c r="E3244" i="20"/>
  <c r="C3245" i="20"/>
  <c r="D3245" i="20" s="1"/>
  <c r="E3245" i="20"/>
  <c r="C3246" i="20"/>
  <c r="D3246" i="20" s="1"/>
  <c r="E3246" i="20"/>
  <c r="C3247" i="20"/>
  <c r="D3247" i="20" s="1"/>
  <c r="E3247" i="20"/>
  <c r="C3248" i="20"/>
  <c r="D3248" i="20" s="1"/>
  <c r="E3248" i="20"/>
  <c r="C3249" i="20"/>
  <c r="D3249" i="20" s="1"/>
  <c r="E3249" i="20"/>
  <c r="C3250" i="20"/>
  <c r="D3250" i="20" s="1"/>
  <c r="E3250" i="20"/>
  <c r="C3251" i="20"/>
  <c r="D3251" i="20" s="1"/>
  <c r="E3251" i="20"/>
  <c r="C3252" i="20"/>
  <c r="D3252" i="20" s="1"/>
  <c r="E3252" i="20"/>
  <c r="C3253" i="20"/>
  <c r="D3253" i="20" s="1"/>
  <c r="E3253" i="20"/>
  <c r="C3254" i="20"/>
  <c r="D3254" i="20" s="1"/>
  <c r="E3254" i="20"/>
  <c r="C3255" i="20"/>
  <c r="D3255" i="20" s="1"/>
  <c r="E3255" i="20"/>
  <c r="C3256" i="20"/>
  <c r="D3256" i="20" s="1"/>
  <c r="E3256" i="20"/>
  <c r="C3257" i="20"/>
  <c r="D3257" i="20" s="1"/>
  <c r="E3257" i="20"/>
  <c r="C3258" i="20"/>
  <c r="D3258" i="20" s="1"/>
  <c r="E3258" i="20"/>
  <c r="C3259" i="20"/>
  <c r="D3259" i="20" s="1"/>
  <c r="E3259" i="20"/>
  <c r="C3260" i="20"/>
  <c r="D3260" i="20" s="1"/>
  <c r="E3260" i="20"/>
  <c r="C3261" i="20"/>
  <c r="D3261" i="20" s="1"/>
  <c r="E3261" i="20"/>
  <c r="C3262" i="20"/>
  <c r="D3262" i="20" s="1"/>
  <c r="E3262" i="20"/>
  <c r="C3263" i="20"/>
  <c r="D3263" i="20" s="1"/>
  <c r="E3263" i="20"/>
  <c r="C3264" i="20"/>
  <c r="D3264" i="20" s="1"/>
  <c r="E3264" i="20"/>
  <c r="C3265" i="20"/>
  <c r="D3265" i="20" s="1"/>
  <c r="E3265" i="20"/>
  <c r="C3266" i="20"/>
  <c r="D3266" i="20" s="1"/>
  <c r="E3266" i="20"/>
  <c r="C3267" i="20"/>
  <c r="D3267" i="20" s="1"/>
  <c r="E3267" i="20"/>
  <c r="C3268" i="20"/>
  <c r="D3268" i="20" s="1"/>
  <c r="E3268" i="20"/>
  <c r="C3269" i="20"/>
  <c r="D3269" i="20" s="1"/>
  <c r="E3269" i="20"/>
  <c r="C3270" i="20"/>
  <c r="D3270" i="20" s="1"/>
  <c r="E3270" i="20"/>
  <c r="C3271" i="20"/>
  <c r="D3271" i="20" s="1"/>
  <c r="E3271" i="20"/>
  <c r="C3272" i="20"/>
  <c r="D3272" i="20" s="1"/>
  <c r="E3272" i="20"/>
  <c r="C3273" i="20"/>
  <c r="D3273" i="20" s="1"/>
  <c r="E3273" i="20"/>
  <c r="C3274" i="20"/>
  <c r="D3274" i="20" s="1"/>
  <c r="E3274" i="20"/>
  <c r="C3275" i="20"/>
  <c r="D3275" i="20" s="1"/>
  <c r="E3275" i="20"/>
  <c r="C3276" i="20"/>
  <c r="D3276" i="20" s="1"/>
  <c r="E3276" i="20"/>
  <c r="C3277" i="20"/>
  <c r="D3277" i="20" s="1"/>
  <c r="E3277" i="20"/>
  <c r="C3278" i="20"/>
  <c r="D3278" i="20" s="1"/>
  <c r="E3278" i="20"/>
  <c r="C3279" i="20"/>
  <c r="D3279" i="20" s="1"/>
  <c r="E3279" i="20"/>
  <c r="C3280" i="20"/>
  <c r="D3280" i="20" s="1"/>
  <c r="E3280" i="20"/>
  <c r="C3281" i="20"/>
  <c r="D3281" i="20" s="1"/>
  <c r="E3281" i="20"/>
  <c r="C3282" i="20"/>
  <c r="D3282" i="20" s="1"/>
  <c r="E3282" i="20"/>
  <c r="C3283" i="20"/>
  <c r="D3283" i="20" s="1"/>
  <c r="E3283" i="20"/>
  <c r="C3284" i="20"/>
  <c r="D3284" i="20" s="1"/>
  <c r="E3284" i="20"/>
  <c r="C3285" i="20"/>
  <c r="D3285" i="20" s="1"/>
  <c r="E3285" i="20"/>
  <c r="C3286" i="20"/>
  <c r="D3286" i="20" s="1"/>
  <c r="E3286" i="20"/>
  <c r="C3287" i="20"/>
  <c r="D3287" i="20" s="1"/>
  <c r="E3287" i="20"/>
  <c r="C3288" i="20"/>
  <c r="D3288" i="20" s="1"/>
  <c r="E3288" i="20"/>
  <c r="C3289" i="20"/>
  <c r="D3289" i="20" s="1"/>
  <c r="E3289" i="20"/>
  <c r="C3290" i="20"/>
  <c r="D3290" i="20" s="1"/>
  <c r="E3290" i="20"/>
  <c r="C3291" i="20"/>
  <c r="D3291" i="20" s="1"/>
  <c r="E3291" i="20"/>
  <c r="C3292" i="20"/>
  <c r="D3292" i="20" s="1"/>
  <c r="E3292" i="20"/>
  <c r="C3293" i="20"/>
  <c r="D3293" i="20" s="1"/>
  <c r="E3293" i="20"/>
  <c r="C3294" i="20"/>
  <c r="D3294" i="20" s="1"/>
  <c r="E3294" i="20"/>
  <c r="C3295" i="20"/>
  <c r="D3295" i="20" s="1"/>
  <c r="E3295" i="20"/>
  <c r="C3296" i="20"/>
  <c r="D3296" i="20" s="1"/>
  <c r="E3296" i="20"/>
  <c r="C3297" i="20"/>
  <c r="D3297" i="20" s="1"/>
  <c r="E3297" i="20"/>
  <c r="C3298" i="20"/>
  <c r="D3298" i="20" s="1"/>
  <c r="E3298" i="20"/>
  <c r="C3299" i="20"/>
  <c r="D3299" i="20" s="1"/>
  <c r="E3299" i="20"/>
  <c r="C3300" i="20"/>
  <c r="D3300" i="20" s="1"/>
  <c r="E3300" i="20"/>
  <c r="C3301" i="20"/>
  <c r="D3301" i="20" s="1"/>
  <c r="E3301" i="20"/>
  <c r="C3302" i="20"/>
  <c r="D3302" i="20" s="1"/>
  <c r="E3302" i="20"/>
  <c r="C3303" i="20"/>
  <c r="D3303" i="20" s="1"/>
  <c r="E3303" i="20"/>
  <c r="C3304" i="20"/>
  <c r="D3304" i="20" s="1"/>
  <c r="E3304" i="20"/>
  <c r="C3305" i="20"/>
  <c r="D3305" i="20" s="1"/>
  <c r="E3305" i="20"/>
  <c r="C3306" i="20"/>
  <c r="D3306" i="20" s="1"/>
  <c r="E3306" i="20"/>
  <c r="C3307" i="20"/>
  <c r="D3307" i="20" s="1"/>
  <c r="E3307" i="20"/>
  <c r="C3308" i="20"/>
  <c r="D3308" i="20" s="1"/>
  <c r="E3308" i="20"/>
  <c r="C3309" i="20"/>
  <c r="D3309" i="20" s="1"/>
  <c r="E3309" i="20"/>
  <c r="C3310" i="20"/>
  <c r="D3310" i="20" s="1"/>
  <c r="E3310" i="20"/>
  <c r="C3311" i="20"/>
  <c r="D3311" i="20" s="1"/>
  <c r="E3311" i="20"/>
  <c r="C3312" i="20"/>
  <c r="D3312" i="20" s="1"/>
  <c r="E3312" i="20"/>
  <c r="C3313" i="20"/>
  <c r="D3313" i="20" s="1"/>
  <c r="E3313" i="20"/>
  <c r="C3314" i="20"/>
  <c r="D3314" i="20" s="1"/>
  <c r="E3314" i="20"/>
  <c r="C3315" i="20"/>
  <c r="D3315" i="20" s="1"/>
  <c r="E3315" i="20"/>
  <c r="C3316" i="20"/>
  <c r="D3316" i="20" s="1"/>
  <c r="E3316" i="20"/>
  <c r="C3317" i="20"/>
  <c r="D3317" i="20" s="1"/>
  <c r="E3317" i="20"/>
  <c r="C3318" i="20"/>
  <c r="D3318" i="20" s="1"/>
  <c r="E3318" i="20"/>
  <c r="C3319" i="20"/>
  <c r="D3319" i="20" s="1"/>
  <c r="E3319" i="20"/>
  <c r="C3320" i="20"/>
  <c r="D3320" i="20" s="1"/>
  <c r="E3320" i="20"/>
  <c r="C3321" i="20"/>
  <c r="D3321" i="20" s="1"/>
  <c r="E3321" i="20"/>
  <c r="C3322" i="20"/>
  <c r="D3322" i="20" s="1"/>
  <c r="E3322" i="20"/>
  <c r="C3323" i="20"/>
  <c r="D3323" i="20" s="1"/>
  <c r="E3323" i="20"/>
  <c r="C3324" i="20"/>
  <c r="D3324" i="20" s="1"/>
  <c r="E3324" i="20"/>
  <c r="C3325" i="20"/>
  <c r="D3325" i="20" s="1"/>
  <c r="E3325" i="20"/>
  <c r="C3326" i="20"/>
  <c r="D3326" i="20" s="1"/>
  <c r="E3326" i="20"/>
  <c r="C3327" i="20"/>
  <c r="D3327" i="20" s="1"/>
  <c r="E3327" i="20"/>
  <c r="C3328" i="20"/>
  <c r="D3328" i="20" s="1"/>
  <c r="E3328" i="20"/>
  <c r="C3329" i="20"/>
  <c r="D3329" i="20" s="1"/>
  <c r="E3329" i="20"/>
  <c r="C3330" i="20"/>
  <c r="D3330" i="20" s="1"/>
  <c r="E3330" i="20"/>
  <c r="C3331" i="20"/>
  <c r="D3331" i="20" s="1"/>
  <c r="E3331" i="20"/>
  <c r="C3332" i="20"/>
  <c r="D3332" i="20" s="1"/>
  <c r="E3332" i="20"/>
  <c r="C3333" i="20"/>
  <c r="D3333" i="20" s="1"/>
  <c r="E3333" i="20"/>
  <c r="C3334" i="20"/>
  <c r="D3334" i="20" s="1"/>
  <c r="E3334" i="20"/>
  <c r="C3335" i="20"/>
  <c r="D3335" i="20" s="1"/>
  <c r="E3335" i="20"/>
  <c r="C3336" i="20"/>
  <c r="D3336" i="20" s="1"/>
  <c r="E3336" i="20"/>
  <c r="C3337" i="20"/>
  <c r="D3337" i="20" s="1"/>
  <c r="E3337" i="20"/>
  <c r="C3338" i="20"/>
  <c r="D3338" i="20" s="1"/>
  <c r="E3338" i="20"/>
  <c r="C3339" i="20"/>
  <c r="D3339" i="20" s="1"/>
  <c r="E3339" i="20"/>
  <c r="C3340" i="20"/>
  <c r="D3340" i="20" s="1"/>
  <c r="E3340" i="20"/>
  <c r="C3341" i="20"/>
  <c r="D3341" i="20" s="1"/>
  <c r="E3341" i="20"/>
  <c r="C3342" i="20"/>
  <c r="D3342" i="20" s="1"/>
  <c r="E3342" i="20"/>
  <c r="C3343" i="20"/>
  <c r="D3343" i="20" s="1"/>
  <c r="E3343" i="20"/>
  <c r="C3344" i="20"/>
  <c r="D3344" i="20" s="1"/>
  <c r="E3344" i="20"/>
  <c r="C3345" i="20"/>
  <c r="D3345" i="20" s="1"/>
  <c r="E3345" i="20"/>
  <c r="C3346" i="20"/>
  <c r="D3346" i="20" s="1"/>
  <c r="E3346" i="20"/>
  <c r="C3347" i="20"/>
  <c r="D3347" i="20" s="1"/>
  <c r="E3347" i="20"/>
  <c r="C3348" i="20"/>
  <c r="D3348" i="20" s="1"/>
  <c r="E3348" i="20"/>
  <c r="C3349" i="20"/>
  <c r="D3349" i="20" s="1"/>
  <c r="E3349" i="20"/>
  <c r="C3350" i="20"/>
  <c r="D3350" i="20" s="1"/>
  <c r="E3350" i="20"/>
  <c r="C3351" i="20"/>
  <c r="D3351" i="20" s="1"/>
  <c r="E3351" i="20"/>
  <c r="C3352" i="20"/>
  <c r="D3352" i="20" s="1"/>
  <c r="E3352" i="20"/>
  <c r="C3353" i="20"/>
  <c r="D3353" i="20" s="1"/>
  <c r="E3353" i="20"/>
  <c r="C3354" i="20"/>
  <c r="D3354" i="20" s="1"/>
  <c r="E3354" i="20"/>
  <c r="C3355" i="20"/>
  <c r="D3355" i="20" s="1"/>
  <c r="E3355" i="20"/>
  <c r="C3356" i="20"/>
  <c r="D3356" i="20" s="1"/>
  <c r="E3356" i="20"/>
  <c r="C3357" i="20"/>
  <c r="D3357" i="20" s="1"/>
  <c r="E3357" i="20"/>
  <c r="C3358" i="20"/>
  <c r="D3358" i="20" s="1"/>
  <c r="E3358" i="20"/>
  <c r="C3359" i="20"/>
  <c r="D3359" i="20" s="1"/>
  <c r="E3359" i="20"/>
  <c r="C3360" i="20"/>
  <c r="D3360" i="20" s="1"/>
  <c r="E3360" i="20"/>
  <c r="C3361" i="20"/>
  <c r="D3361" i="20" s="1"/>
  <c r="E3361" i="20"/>
  <c r="C3362" i="20"/>
  <c r="D3362" i="20" s="1"/>
  <c r="E3362" i="20"/>
  <c r="C3363" i="20"/>
  <c r="D3363" i="20" s="1"/>
  <c r="E3363" i="20"/>
  <c r="C3364" i="20"/>
  <c r="D3364" i="20" s="1"/>
  <c r="E3364" i="20"/>
  <c r="C3365" i="20"/>
  <c r="D3365" i="20" s="1"/>
  <c r="E3365" i="20"/>
  <c r="C3366" i="20"/>
  <c r="D3366" i="20" s="1"/>
  <c r="E3366" i="20"/>
  <c r="C3367" i="20"/>
  <c r="D3367" i="20" s="1"/>
  <c r="E3367" i="20"/>
  <c r="C3368" i="20"/>
  <c r="D3368" i="20" s="1"/>
  <c r="E3368" i="20"/>
  <c r="C3369" i="20"/>
  <c r="D3369" i="20" s="1"/>
  <c r="E3369" i="20"/>
  <c r="C3370" i="20"/>
  <c r="D3370" i="20" s="1"/>
  <c r="E3370" i="20"/>
  <c r="C3371" i="20"/>
  <c r="D3371" i="20" s="1"/>
  <c r="E3371" i="20"/>
  <c r="C3372" i="20"/>
  <c r="D3372" i="20" s="1"/>
  <c r="E3372" i="20"/>
  <c r="C3373" i="20"/>
  <c r="D3373" i="20" s="1"/>
  <c r="E3373" i="20"/>
  <c r="C3374" i="20"/>
  <c r="D3374" i="20" s="1"/>
  <c r="E3374" i="20"/>
  <c r="C3375" i="20"/>
  <c r="D3375" i="20" s="1"/>
  <c r="E3375" i="20"/>
  <c r="C3376" i="20"/>
  <c r="D3376" i="20" s="1"/>
  <c r="E3376" i="20"/>
  <c r="C3377" i="20"/>
  <c r="D3377" i="20" s="1"/>
  <c r="E3377" i="20"/>
  <c r="C3378" i="20"/>
  <c r="D3378" i="20" s="1"/>
  <c r="E3378" i="20"/>
  <c r="C3379" i="20"/>
  <c r="D3379" i="20" s="1"/>
  <c r="E3379" i="20"/>
  <c r="C3380" i="20"/>
  <c r="D3380" i="20" s="1"/>
  <c r="E3380" i="20"/>
  <c r="C3381" i="20"/>
  <c r="D3381" i="20" s="1"/>
  <c r="E3381" i="20"/>
  <c r="C3382" i="20"/>
  <c r="D3382" i="20" s="1"/>
  <c r="E3382" i="20"/>
  <c r="C3383" i="20"/>
  <c r="D3383" i="20" s="1"/>
  <c r="E3383" i="20"/>
  <c r="C3384" i="20"/>
  <c r="D3384" i="20" s="1"/>
  <c r="E3384" i="20"/>
  <c r="C3385" i="20"/>
  <c r="D3385" i="20" s="1"/>
  <c r="E3385" i="20"/>
  <c r="C3386" i="20"/>
  <c r="D3386" i="20" s="1"/>
  <c r="E3386" i="20"/>
  <c r="C3387" i="20"/>
  <c r="D3387" i="20" s="1"/>
  <c r="E3387" i="20"/>
  <c r="C3388" i="20"/>
  <c r="D3388" i="20" s="1"/>
  <c r="E3388" i="20"/>
  <c r="C3389" i="20"/>
  <c r="D3389" i="20" s="1"/>
  <c r="E3389" i="20"/>
  <c r="C3390" i="20"/>
  <c r="D3390" i="20" s="1"/>
  <c r="E3390" i="20"/>
  <c r="C3391" i="20"/>
  <c r="D3391" i="20" s="1"/>
  <c r="E3391" i="20"/>
  <c r="C3392" i="20"/>
  <c r="D3392" i="20" s="1"/>
  <c r="E3392" i="20"/>
  <c r="C3393" i="20"/>
  <c r="D3393" i="20" s="1"/>
  <c r="E3393" i="20"/>
  <c r="C3394" i="20"/>
  <c r="D3394" i="20" s="1"/>
  <c r="E3394" i="20"/>
  <c r="C3395" i="20"/>
  <c r="D3395" i="20" s="1"/>
  <c r="E3395" i="20"/>
  <c r="C3396" i="20"/>
  <c r="D3396" i="20" s="1"/>
  <c r="E3396" i="20"/>
  <c r="C3397" i="20"/>
  <c r="D3397" i="20" s="1"/>
  <c r="E3397" i="20"/>
  <c r="C3398" i="20"/>
  <c r="D3398" i="20" s="1"/>
  <c r="E3398" i="20"/>
  <c r="C3399" i="20"/>
  <c r="D3399" i="20" s="1"/>
  <c r="E3399" i="20"/>
  <c r="C3400" i="20"/>
  <c r="D3400" i="20" s="1"/>
  <c r="E3400" i="20"/>
  <c r="C3401" i="20"/>
  <c r="D3401" i="20" s="1"/>
  <c r="E3401" i="20"/>
  <c r="C3402" i="20"/>
  <c r="D3402" i="20" s="1"/>
  <c r="E3402" i="20"/>
  <c r="C3403" i="20"/>
  <c r="D3403" i="20" s="1"/>
  <c r="E3403" i="20"/>
  <c r="C3404" i="20"/>
  <c r="D3404" i="20" s="1"/>
  <c r="E3404" i="20"/>
  <c r="C3405" i="20"/>
  <c r="D3405" i="20" s="1"/>
  <c r="E3405" i="20"/>
  <c r="C3406" i="20"/>
  <c r="D3406" i="20" s="1"/>
  <c r="E3406" i="20"/>
  <c r="C3407" i="20"/>
  <c r="D3407" i="20" s="1"/>
  <c r="E3407" i="20"/>
  <c r="C3408" i="20"/>
  <c r="D3408" i="20" s="1"/>
  <c r="E3408" i="20"/>
  <c r="C3409" i="20"/>
  <c r="D3409" i="20" s="1"/>
  <c r="E3409" i="20"/>
  <c r="C3410" i="20"/>
  <c r="D3410" i="20" s="1"/>
  <c r="E3410" i="20"/>
  <c r="C3411" i="20"/>
  <c r="D3411" i="20" s="1"/>
  <c r="E3411" i="20"/>
  <c r="C3412" i="20"/>
  <c r="D3412" i="20" s="1"/>
  <c r="E3412" i="20"/>
  <c r="C3413" i="20"/>
  <c r="D3413" i="20" s="1"/>
  <c r="E3413" i="20"/>
  <c r="C3414" i="20"/>
  <c r="D3414" i="20" s="1"/>
  <c r="E3414" i="20"/>
  <c r="C3415" i="20"/>
  <c r="D3415" i="20" s="1"/>
  <c r="E3415" i="20"/>
  <c r="C3416" i="20"/>
  <c r="D3416" i="20" s="1"/>
  <c r="E3416" i="20"/>
  <c r="C3417" i="20"/>
  <c r="D3417" i="20" s="1"/>
  <c r="E3417" i="20"/>
  <c r="C3418" i="20"/>
  <c r="D3418" i="20" s="1"/>
  <c r="E3418" i="20"/>
  <c r="C3419" i="20"/>
  <c r="D3419" i="20" s="1"/>
  <c r="E3419" i="20"/>
  <c r="C3420" i="20"/>
  <c r="D3420" i="20" s="1"/>
  <c r="E3420" i="20"/>
  <c r="C3421" i="20"/>
  <c r="D3421" i="20" s="1"/>
  <c r="E3421" i="20"/>
  <c r="C3422" i="20"/>
  <c r="D3422" i="20" s="1"/>
  <c r="E3422" i="20"/>
  <c r="C3423" i="20"/>
  <c r="D3423" i="20" s="1"/>
  <c r="E3423" i="20"/>
  <c r="C3424" i="20"/>
  <c r="D3424" i="20" s="1"/>
  <c r="E3424" i="20"/>
  <c r="C3425" i="20"/>
  <c r="D3425" i="20" s="1"/>
  <c r="E3425" i="20"/>
  <c r="C3426" i="20"/>
  <c r="D3426" i="20" s="1"/>
  <c r="E3426" i="20"/>
  <c r="C3427" i="20"/>
  <c r="D3427" i="20" s="1"/>
  <c r="E3427" i="20"/>
  <c r="C3428" i="20"/>
  <c r="D3428" i="20" s="1"/>
  <c r="E3428" i="20"/>
  <c r="C3429" i="20"/>
  <c r="D3429" i="20" s="1"/>
  <c r="E3429" i="20"/>
  <c r="C3430" i="20"/>
  <c r="D3430" i="20" s="1"/>
  <c r="E3430" i="20"/>
  <c r="C3431" i="20"/>
  <c r="D3431" i="20" s="1"/>
  <c r="E3431" i="20"/>
  <c r="C3432" i="20"/>
  <c r="D3432" i="20" s="1"/>
  <c r="E3432" i="20"/>
  <c r="C3433" i="20"/>
  <c r="D3433" i="20" s="1"/>
  <c r="E3433" i="20"/>
  <c r="C3434" i="20"/>
  <c r="D3434" i="20" s="1"/>
  <c r="E3434" i="20"/>
  <c r="C3435" i="20"/>
  <c r="D3435" i="20" s="1"/>
  <c r="E3435" i="20"/>
  <c r="C3436" i="20"/>
  <c r="D3436" i="20" s="1"/>
  <c r="E3436" i="20"/>
  <c r="C3437" i="20"/>
  <c r="D3437" i="20" s="1"/>
  <c r="E3437" i="20"/>
  <c r="C3438" i="20"/>
  <c r="D3438" i="20" s="1"/>
  <c r="E3438" i="20"/>
  <c r="C3439" i="20"/>
  <c r="D3439" i="20" s="1"/>
  <c r="E3439" i="20"/>
  <c r="C3440" i="20"/>
  <c r="D3440" i="20" s="1"/>
  <c r="E3440" i="20"/>
  <c r="C3441" i="20"/>
  <c r="D3441" i="20" s="1"/>
  <c r="E3441" i="20"/>
  <c r="C3442" i="20"/>
  <c r="D3442" i="20" s="1"/>
  <c r="E3442" i="20"/>
  <c r="C3443" i="20"/>
  <c r="D3443" i="20" s="1"/>
  <c r="E3443" i="20"/>
  <c r="C3444" i="20"/>
  <c r="D3444" i="20" s="1"/>
  <c r="E3444" i="20"/>
  <c r="C3445" i="20"/>
  <c r="D3445" i="20" s="1"/>
  <c r="E3445" i="20"/>
  <c r="C3446" i="20"/>
  <c r="D3446" i="20" s="1"/>
  <c r="E3446" i="20"/>
  <c r="C3447" i="20"/>
  <c r="D3447" i="20" s="1"/>
  <c r="E3447" i="20"/>
  <c r="C3448" i="20"/>
  <c r="D3448" i="20" s="1"/>
  <c r="E3448" i="20"/>
  <c r="C3449" i="20"/>
  <c r="D3449" i="20" s="1"/>
  <c r="E3449" i="20"/>
  <c r="C3450" i="20"/>
  <c r="D3450" i="20" s="1"/>
  <c r="E3450" i="20"/>
  <c r="C3451" i="20"/>
  <c r="D3451" i="20" s="1"/>
  <c r="E3451" i="20"/>
  <c r="C3452" i="20"/>
  <c r="D3452" i="20" s="1"/>
  <c r="E3452" i="20"/>
  <c r="C3453" i="20"/>
  <c r="D3453" i="20" s="1"/>
  <c r="E3453" i="20"/>
  <c r="C3454" i="20"/>
  <c r="D3454" i="20" s="1"/>
  <c r="E3454" i="20"/>
  <c r="C3455" i="20"/>
  <c r="D3455" i="20" s="1"/>
  <c r="E3455" i="20"/>
  <c r="C3456" i="20"/>
  <c r="D3456" i="20" s="1"/>
  <c r="E3456" i="20"/>
  <c r="C3457" i="20"/>
  <c r="D3457" i="20" s="1"/>
  <c r="E3457" i="20"/>
  <c r="C3458" i="20"/>
  <c r="D3458" i="20" s="1"/>
  <c r="E3458" i="20"/>
  <c r="C3459" i="20"/>
  <c r="D3459" i="20" s="1"/>
  <c r="E3459" i="20"/>
  <c r="C3460" i="20"/>
  <c r="D3460" i="20" s="1"/>
  <c r="E3460" i="20"/>
  <c r="C3461" i="20"/>
  <c r="D3461" i="20" s="1"/>
  <c r="E3461" i="20"/>
  <c r="C3462" i="20"/>
  <c r="D3462" i="20" s="1"/>
  <c r="E3462" i="20"/>
  <c r="C3463" i="20"/>
  <c r="D3463" i="20" s="1"/>
  <c r="E3463" i="20"/>
  <c r="C3464" i="20"/>
  <c r="D3464" i="20" s="1"/>
  <c r="E3464" i="20"/>
  <c r="C3465" i="20"/>
  <c r="D3465" i="20" s="1"/>
  <c r="E3465" i="20"/>
  <c r="C3466" i="20"/>
  <c r="D3466" i="20" s="1"/>
  <c r="E3466" i="20"/>
  <c r="C3467" i="20"/>
  <c r="D3467" i="20" s="1"/>
  <c r="E3467" i="20"/>
  <c r="C3468" i="20"/>
  <c r="D3468" i="20" s="1"/>
  <c r="E3468" i="20"/>
  <c r="C3469" i="20"/>
  <c r="D3469" i="20" s="1"/>
  <c r="E3469" i="20"/>
  <c r="C3470" i="20"/>
  <c r="D3470" i="20" s="1"/>
  <c r="E3470" i="20"/>
  <c r="C3471" i="20"/>
  <c r="D3471" i="20" s="1"/>
  <c r="E3471" i="20"/>
  <c r="C3472" i="20"/>
  <c r="D3472" i="20" s="1"/>
  <c r="E3472" i="20"/>
  <c r="C3473" i="20"/>
  <c r="D3473" i="20" s="1"/>
  <c r="E3473" i="20"/>
  <c r="C3474" i="20"/>
  <c r="D3474" i="20" s="1"/>
  <c r="E3474" i="20"/>
  <c r="C3475" i="20"/>
  <c r="D3475" i="20" s="1"/>
  <c r="E3475" i="20"/>
  <c r="C3476" i="20"/>
  <c r="D3476" i="20" s="1"/>
  <c r="E3476" i="20"/>
  <c r="C3477" i="20"/>
  <c r="D3477" i="20" s="1"/>
  <c r="E3477" i="20"/>
  <c r="C3478" i="20"/>
  <c r="D3478" i="20" s="1"/>
  <c r="E3478" i="20"/>
  <c r="C3479" i="20"/>
  <c r="D3479" i="20" s="1"/>
  <c r="E3479" i="20"/>
  <c r="C3480" i="20"/>
  <c r="D3480" i="20" s="1"/>
  <c r="E3480" i="20"/>
  <c r="C3481" i="20"/>
  <c r="D3481" i="20" s="1"/>
  <c r="E3481" i="20"/>
  <c r="C3482" i="20"/>
  <c r="D3482" i="20" s="1"/>
  <c r="E3482" i="20"/>
  <c r="C3483" i="20"/>
  <c r="D3483" i="20" s="1"/>
  <c r="E3483" i="20"/>
  <c r="C3484" i="20"/>
  <c r="D3484" i="20" s="1"/>
  <c r="E3484" i="20"/>
  <c r="C3485" i="20"/>
  <c r="D3485" i="20" s="1"/>
  <c r="E3485" i="20"/>
  <c r="C3486" i="20"/>
  <c r="D3486" i="20" s="1"/>
  <c r="E3486" i="20"/>
  <c r="C3487" i="20"/>
  <c r="D3487" i="20" s="1"/>
  <c r="E3487" i="20"/>
  <c r="C3488" i="20"/>
  <c r="D3488" i="20" s="1"/>
  <c r="E3488" i="20"/>
  <c r="C3489" i="20"/>
  <c r="D3489" i="20" s="1"/>
  <c r="E3489" i="20"/>
  <c r="C3490" i="20"/>
  <c r="D3490" i="20" s="1"/>
  <c r="E3490" i="20"/>
  <c r="C3491" i="20"/>
  <c r="D3491" i="20" s="1"/>
  <c r="E3491" i="20"/>
  <c r="C3492" i="20"/>
  <c r="D3492" i="20" s="1"/>
  <c r="E3492" i="20"/>
  <c r="C3493" i="20"/>
  <c r="D3493" i="20" s="1"/>
  <c r="E3493" i="20"/>
  <c r="C3494" i="20"/>
  <c r="D3494" i="20" s="1"/>
  <c r="E3494" i="20"/>
  <c r="C3495" i="20"/>
  <c r="D3495" i="20" s="1"/>
  <c r="E3495" i="20"/>
  <c r="C3496" i="20"/>
  <c r="D3496" i="20" s="1"/>
  <c r="E3496" i="20"/>
  <c r="C3497" i="20"/>
  <c r="D3497" i="20" s="1"/>
  <c r="E3497" i="20"/>
  <c r="C3498" i="20"/>
  <c r="D3498" i="20" s="1"/>
  <c r="E3498" i="20"/>
  <c r="C3499" i="20"/>
  <c r="D3499" i="20" s="1"/>
  <c r="E3499" i="20"/>
  <c r="C3500" i="20"/>
  <c r="D3500" i="20" s="1"/>
  <c r="E3500" i="20"/>
  <c r="C3501" i="20"/>
  <c r="D3501" i="20" s="1"/>
  <c r="E3501" i="20"/>
  <c r="C3502" i="20"/>
  <c r="D3502" i="20" s="1"/>
  <c r="E3502" i="20"/>
  <c r="C3503" i="20"/>
  <c r="D3503" i="20" s="1"/>
  <c r="E3503" i="20"/>
  <c r="C3504" i="20"/>
  <c r="D3504" i="20" s="1"/>
  <c r="E3504" i="20"/>
  <c r="C3505" i="20"/>
  <c r="D3505" i="20" s="1"/>
  <c r="E3505" i="20"/>
  <c r="C3506" i="20"/>
  <c r="D3506" i="20" s="1"/>
  <c r="E3506" i="20"/>
  <c r="C3507" i="20"/>
  <c r="D3507" i="20" s="1"/>
  <c r="E3507" i="20"/>
  <c r="C3508" i="20"/>
  <c r="D3508" i="20" s="1"/>
  <c r="E3508" i="20"/>
  <c r="C3509" i="20"/>
  <c r="D3509" i="20" s="1"/>
  <c r="E3509" i="20"/>
  <c r="C3510" i="20"/>
  <c r="D3510" i="20" s="1"/>
  <c r="E3510" i="20"/>
  <c r="C3511" i="20"/>
  <c r="D3511" i="20" s="1"/>
  <c r="E3511" i="20"/>
  <c r="C3512" i="20"/>
  <c r="D3512" i="20" s="1"/>
  <c r="E3512" i="20"/>
  <c r="C3513" i="20"/>
  <c r="D3513" i="20" s="1"/>
  <c r="E3513" i="20"/>
  <c r="C3514" i="20"/>
  <c r="D3514" i="20" s="1"/>
  <c r="E3514" i="20"/>
  <c r="C3515" i="20"/>
  <c r="D3515" i="20" s="1"/>
  <c r="E3515" i="20"/>
  <c r="C3516" i="20"/>
  <c r="D3516" i="20" s="1"/>
  <c r="E3516" i="20"/>
  <c r="C3517" i="20"/>
  <c r="D3517" i="20" s="1"/>
  <c r="E3517" i="20"/>
  <c r="C3518" i="20"/>
  <c r="D3518" i="20" s="1"/>
  <c r="E3518" i="20"/>
  <c r="C3519" i="20"/>
  <c r="D3519" i="20" s="1"/>
  <c r="E3519" i="20"/>
  <c r="C3520" i="20"/>
  <c r="D3520" i="20" s="1"/>
  <c r="E3520" i="20"/>
  <c r="C3521" i="20"/>
  <c r="D3521" i="20" s="1"/>
  <c r="E3521" i="20"/>
  <c r="C3522" i="20"/>
  <c r="D3522" i="20" s="1"/>
  <c r="E3522" i="20"/>
  <c r="C3523" i="20"/>
  <c r="D3523" i="20" s="1"/>
  <c r="E3523" i="20"/>
  <c r="C3524" i="20"/>
  <c r="D3524" i="20" s="1"/>
  <c r="E3524" i="20"/>
  <c r="C3525" i="20"/>
  <c r="D3525" i="20" s="1"/>
  <c r="E3525" i="20"/>
  <c r="C3526" i="20"/>
  <c r="D3526" i="20" s="1"/>
  <c r="E3526" i="20"/>
  <c r="C3527" i="20"/>
  <c r="D3527" i="20" s="1"/>
  <c r="E3527" i="20"/>
  <c r="C3528" i="20"/>
  <c r="D3528" i="20" s="1"/>
  <c r="E3528" i="20"/>
  <c r="C3529" i="20"/>
  <c r="D3529" i="20" s="1"/>
  <c r="E3529" i="20"/>
  <c r="C3530" i="20"/>
  <c r="D3530" i="20" s="1"/>
  <c r="E3530" i="20"/>
  <c r="C3531" i="20"/>
  <c r="D3531" i="20" s="1"/>
  <c r="E3531" i="20"/>
  <c r="C3532" i="20"/>
  <c r="D3532" i="20" s="1"/>
  <c r="E3532" i="20"/>
  <c r="C3533" i="20"/>
  <c r="D3533" i="20" s="1"/>
  <c r="E3533" i="20"/>
  <c r="C3534" i="20"/>
  <c r="D3534" i="20" s="1"/>
  <c r="E3534" i="20"/>
  <c r="C3535" i="20"/>
  <c r="D3535" i="20" s="1"/>
  <c r="E3535" i="20"/>
  <c r="C3536" i="20"/>
  <c r="D3536" i="20" s="1"/>
  <c r="E3536" i="20"/>
  <c r="C3537" i="20"/>
  <c r="D3537" i="20" s="1"/>
  <c r="E3537" i="20"/>
  <c r="C3538" i="20"/>
  <c r="D3538" i="20" s="1"/>
  <c r="E3538" i="20"/>
  <c r="C3539" i="20"/>
  <c r="D3539" i="20" s="1"/>
  <c r="E3539" i="20"/>
  <c r="C3540" i="20"/>
  <c r="D3540" i="20" s="1"/>
  <c r="E3540" i="20"/>
  <c r="C3541" i="20"/>
  <c r="D3541" i="20" s="1"/>
  <c r="E3541" i="20"/>
  <c r="C3542" i="20"/>
  <c r="D3542" i="20" s="1"/>
  <c r="E3542" i="20"/>
  <c r="C3543" i="20"/>
  <c r="D3543" i="20" s="1"/>
  <c r="E3543" i="20"/>
  <c r="C3544" i="20"/>
  <c r="D3544" i="20" s="1"/>
  <c r="E3544" i="20"/>
  <c r="C3545" i="20"/>
  <c r="D3545" i="20" s="1"/>
  <c r="E3545" i="20"/>
  <c r="C3546" i="20"/>
  <c r="D3546" i="20" s="1"/>
  <c r="E3546" i="20"/>
  <c r="C3547" i="20"/>
  <c r="D3547" i="20" s="1"/>
  <c r="E3547" i="20"/>
  <c r="C3548" i="20"/>
  <c r="D3548" i="20" s="1"/>
  <c r="E3548" i="20"/>
  <c r="C3549" i="20"/>
  <c r="D3549" i="20" s="1"/>
  <c r="E3549" i="20"/>
  <c r="C3550" i="20"/>
  <c r="D3550" i="20" s="1"/>
  <c r="E3550" i="20"/>
  <c r="C3551" i="20"/>
  <c r="D3551" i="20" s="1"/>
  <c r="E3551" i="20"/>
  <c r="C3552" i="20"/>
  <c r="D3552" i="20" s="1"/>
  <c r="E3552" i="20"/>
  <c r="C3553" i="20"/>
  <c r="D3553" i="20" s="1"/>
  <c r="E3553" i="20"/>
  <c r="C3554" i="20"/>
  <c r="D3554" i="20" s="1"/>
  <c r="E3554" i="20"/>
  <c r="C3555" i="20"/>
  <c r="D3555" i="20" s="1"/>
  <c r="E3555" i="20"/>
  <c r="C3556" i="20"/>
  <c r="D3556" i="20" s="1"/>
  <c r="E3556" i="20"/>
  <c r="C3557" i="20"/>
  <c r="D3557" i="20" s="1"/>
  <c r="E3557" i="20"/>
  <c r="C3558" i="20"/>
  <c r="D3558" i="20" s="1"/>
  <c r="E3558" i="20"/>
  <c r="C3559" i="20"/>
  <c r="D3559" i="20" s="1"/>
  <c r="E3559" i="20"/>
  <c r="C3560" i="20"/>
  <c r="D3560" i="20" s="1"/>
  <c r="E3560" i="20"/>
  <c r="C3561" i="20"/>
  <c r="D3561" i="20" s="1"/>
  <c r="E3561" i="20"/>
  <c r="C3562" i="20"/>
  <c r="D3562" i="20" s="1"/>
  <c r="E3562" i="20"/>
  <c r="C3563" i="20"/>
  <c r="D3563" i="20" s="1"/>
  <c r="E3563" i="20"/>
  <c r="C3564" i="20"/>
  <c r="D3564" i="20" s="1"/>
  <c r="E3564" i="20"/>
  <c r="C3565" i="20"/>
  <c r="D3565" i="20" s="1"/>
  <c r="E3565" i="20"/>
  <c r="C3566" i="20"/>
  <c r="D3566" i="20" s="1"/>
  <c r="E3566" i="20"/>
  <c r="C3567" i="20"/>
  <c r="D3567" i="20" s="1"/>
  <c r="E3567" i="20"/>
  <c r="C3568" i="20"/>
  <c r="D3568" i="20" s="1"/>
  <c r="E3568" i="20"/>
  <c r="C3569" i="20"/>
  <c r="D3569" i="20" s="1"/>
  <c r="E3569" i="20"/>
  <c r="C3570" i="20"/>
  <c r="D3570" i="20" s="1"/>
  <c r="E3570" i="20"/>
  <c r="C3571" i="20"/>
  <c r="D3571" i="20" s="1"/>
  <c r="E3571" i="20"/>
  <c r="C3572" i="20"/>
  <c r="D3572" i="20" s="1"/>
  <c r="E3572" i="20"/>
  <c r="C3573" i="20"/>
  <c r="D3573" i="20" s="1"/>
  <c r="E3573" i="20"/>
  <c r="C3574" i="20"/>
  <c r="D3574" i="20" s="1"/>
  <c r="E3574" i="20"/>
  <c r="C3575" i="20"/>
  <c r="D3575" i="20" s="1"/>
  <c r="E3575" i="20"/>
  <c r="C3576" i="20"/>
  <c r="D3576" i="20" s="1"/>
  <c r="E3576" i="20"/>
  <c r="C3577" i="20"/>
  <c r="D3577" i="20" s="1"/>
  <c r="E3577" i="20"/>
  <c r="C3578" i="20"/>
  <c r="D3578" i="20" s="1"/>
  <c r="E3578" i="20"/>
  <c r="C3579" i="20"/>
  <c r="D3579" i="20" s="1"/>
  <c r="E3579" i="20"/>
  <c r="C3580" i="20"/>
  <c r="D3580" i="20" s="1"/>
  <c r="E3580" i="20"/>
  <c r="C3581" i="20"/>
  <c r="D3581" i="20" s="1"/>
  <c r="E3581" i="20"/>
  <c r="C3582" i="20"/>
  <c r="D3582" i="20" s="1"/>
  <c r="E3582" i="20"/>
  <c r="C3583" i="20"/>
  <c r="D3583" i="20" s="1"/>
  <c r="E3583" i="20"/>
  <c r="C3584" i="20"/>
  <c r="D3584" i="20" s="1"/>
  <c r="E3584" i="20"/>
  <c r="C3585" i="20"/>
  <c r="D3585" i="20" s="1"/>
  <c r="E3585" i="20"/>
  <c r="C3586" i="20"/>
  <c r="D3586" i="20" s="1"/>
  <c r="E3586" i="20"/>
  <c r="C3587" i="20"/>
  <c r="D3587" i="20" s="1"/>
  <c r="E3587" i="20"/>
  <c r="C3588" i="20"/>
  <c r="D3588" i="20" s="1"/>
  <c r="E3588" i="20"/>
  <c r="C3589" i="20"/>
  <c r="D3589" i="20" s="1"/>
  <c r="E3589" i="20"/>
  <c r="C3590" i="20"/>
  <c r="D3590" i="20" s="1"/>
  <c r="E3590" i="20"/>
  <c r="C3591" i="20"/>
  <c r="D3591" i="20" s="1"/>
  <c r="E3591" i="20"/>
  <c r="C3592" i="20"/>
  <c r="D3592" i="20" s="1"/>
  <c r="E3592" i="20"/>
  <c r="C3593" i="20"/>
  <c r="D3593" i="20" s="1"/>
  <c r="E3593" i="20"/>
  <c r="C3594" i="20"/>
  <c r="D3594" i="20" s="1"/>
  <c r="E3594" i="20"/>
  <c r="C3595" i="20"/>
  <c r="D3595" i="20" s="1"/>
  <c r="E3595" i="20"/>
  <c r="C3596" i="20"/>
  <c r="D3596" i="20" s="1"/>
  <c r="E3596" i="20"/>
  <c r="C3597" i="20"/>
  <c r="D3597" i="20" s="1"/>
  <c r="E3597" i="20"/>
  <c r="C3598" i="20"/>
  <c r="D3598" i="20" s="1"/>
  <c r="E3598" i="20"/>
  <c r="C3599" i="20"/>
  <c r="D3599" i="20" s="1"/>
  <c r="E3599" i="20"/>
  <c r="C3600" i="20"/>
  <c r="D3600" i="20" s="1"/>
  <c r="E3600" i="20"/>
  <c r="C3601" i="20"/>
  <c r="D3601" i="20" s="1"/>
  <c r="E3601" i="20"/>
  <c r="C3602" i="20"/>
  <c r="D3602" i="20" s="1"/>
  <c r="E3602" i="20"/>
  <c r="C3603" i="20"/>
  <c r="D3603" i="20" s="1"/>
  <c r="E3603" i="20"/>
  <c r="C3604" i="20"/>
  <c r="D3604" i="20" s="1"/>
  <c r="E3604" i="20"/>
  <c r="C3605" i="20"/>
  <c r="D3605" i="20" s="1"/>
  <c r="E3605" i="20"/>
  <c r="C3606" i="20"/>
  <c r="D3606" i="20" s="1"/>
  <c r="E3606" i="20"/>
  <c r="C3607" i="20"/>
  <c r="D3607" i="20" s="1"/>
  <c r="E3607" i="20"/>
  <c r="C3608" i="20"/>
  <c r="D3608" i="20" s="1"/>
  <c r="E3608" i="20"/>
  <c r="C3609" i="20"/>
  <c r="D3609" i="20" s="1"/>
  <c r="E3609" i="20"/>
  <c r="C3610" i="20"/>
  <c r="D3610" i="20" s="1"/>
  <c r="E3610" i="20"/>
  <c r="C3611" i="20"/>
  <c r="D3611" i="20" s="1"/>
  <c r="E3611" i="20"/>
  <c r="C3612" i="20"/>
  <c r="D3612" i="20" s="1"/>
  <c r="E3612" i="20"/>
  <c r="C3613" i="20"/>
  <c r="D3613" i="20" s="1"/>
  <c r="E3613" i="20"/>
  <c r="C3614" i="20"/>
  <c r="D3614" i="20" s="1"/>
  <c r="E3614" i="20"/>
  <c r="C3615" i="20"/>
  <c r="D3615" i="20" s="1"/>
  <c r="E3615" i="20"/>
  <c r="C3616" i="20"/>
  <c r="D3616" i="20" s="1"/>
  <c r="E3616" i="20"/>
  <c r="C3617" i="20"/>
  <c r="D3617" i="20" s="1"/>
  <c r="E3617" i="20"/>
  <c r="C3618" i="20"/>
  <c r="D3618" i="20" s="1"/>
  <c r="E3618" i="20"/>
  <c r="C3619" i="20"/>
  <c r="D3619" i="20" s="1"/>
  <c r="E3619" i="20"/>
  <c r="C3620" i="20"/>
  <c r="D3620" i="20" s="1"/>
  <c r="E3620" i="20"/>
  <c r="C3621" i="20"/>
  <c r="D3621" i="20" s="1"/>
  <c r="E3621" i="20"/>
  <c r="C3622" i="20"/>
  <c r="D3622" i="20" s="1"/>
  <c r="E3622" i="20"/>
  <c r="C3623" i="20"/>
  <c r="D3623" i="20" s="1"/>
  <c r="E3623" i="20"/>
  <c r="C3624" i="20"/>
  <c r="D3624" i="20" s="1"/>
  <c r="E3624" i="20"/>
  <c r="C3625" i="20"/>
  <c r="D3625" i="20" s="1"/>
  <c r="E3625" i="20"/>
  <c r="C3626" i="20"/>
  <c r="D3626" i="20" s="1"/>
  <c r="E3626" i="20"/>
  <c r="C3627" i="20"/>
  <c r="D3627" i="20" s="1"/>
  <c r="E3627" i="20"/>
  <c r="C3628" i="20"/>
  <c r="D3628" i="20" s="1"/>
  <c r="E3628" i="20"/>
  <c r="C3629" i="20"/>
  <c r="D3629" i="20" s="1"/>
  <c r="E3629" i="20"/>
  <c r="C3630" i="20"/>
  <c r="D3630" i="20" s="1"/>
  <c r="E3630" i="20"/>
  <c r="C3631" i="20"/>
  <c r="D3631" i="20" s="1"/>
  <c r="E3631" i="20"/>
  <c r="C3632" i="20"/>
  <c r="D3632" i="20" s="1"/>
  <c r="E3632" i="20"/>
  <c r="C3633" i="20"/>
  <c r="D3633" i="20" s="1"/>
  <c r="E3633" i="20"/>
  <c r="C3634" i="20"/>
  <c r="D3634" i="20" s="1"/>
  <c r="E3634" i="20"/>
  <c r="C3635" i="20"/>
  <c r="D3635" i="20" s="1"/>
  <c r="E3635" i="20"/>
  <c r="C3636" i="20"/>
  <c r="D3636" i="20" s="1"/>
  <c r="E3636" i="20"/>
  <c r="C3637" i="20"/>
  <c r="D3637" i="20" s="1"/>
  <c r="E3637" i="20"/>
  <c r="C3638" i="20"/>
  <c r="D3638" i="20" s="1"/>
  <c r="E3638" i="20"/>
  <c r="C3639" i="20"/>
  <c r="D3639" i="20" s="1"/>
  <c r="E3639" i="20"/>
  <c r="C3640" i="20"/>
  <c r="D3640" i="20" s="1"/>
  <c r="E3640" i="20"/>
  <c r="C3641" i="20"/>
  <c r="D3641" i="20" s="1"/>
  <c r="E3641" i="20"/>
  <c r="C3642" i="20"/>
  <c r="D3642" i="20" s="1"/>
  <c r="E3642" i="20"/>
  <c r="C3643" i="20"/>
  <c r="D3643" i="20" s="1"/>
  <c r="E3643" i="20"/>
  <c r="C3644" i="20"/>
  <c r="D3644" i="20" s="1"/>
  <c r="E3644" i="20"/>
  <c r="C3645" i="20"/>
  <c r="D3645" i="20" s="1"/>
  <c r="E3645" i="20"/>
  <c r="C3646" i="20"/>
  <c r="D3646" i="20" s="1"/>
  <c r="E3646" i="20"/>
  <c r="C3647" i="20"/>
  <c r="D3647" i="20" s="1"/>
  <c r="E3647" i="20"/>
  <c r="C3648" i="20"/>
  <c r="D3648" i="20" s="1"/>
  <c r="E3648" i="20"/>
  <c r="C3649" i="20"/>
  <c r="D3649" i="20" s="1"/>
  <c r="E3649" i="20"/>
  <c r="C3650" i="20"/>
  <c r="D3650" i="20" s="1"/>
  <c r="E3650" i="20"/>
  <c r="C3651" i="20"/>
  <c r="D3651" i="20" s="1"/>
  <c r="E3651" i="20"/>
  <c r="C3652" i="20"/>
  <c r="D3652" i="20" s="1"/>
  <c r="E3652" i="20"/>
  <c r="C3653" i="20"/>
  <c r="D3653" i="20" s="1"/>
  <c r="E3653" i="20"/>
  <c r="C3654" i="20"/>
  <c r="D3654" i="20" s="1"/>
  <c r="E3654" i="20"/>
  <c r="C3655" i="20"/>
  <c r="D3655" i="20" s="1"/>
  <c r="E3655" i="20"/>
  <c r="C3656" i="20"/>
  <c r="D3656" i="20" s="1"/>
  <c r="E3656" i="20"/>
  <c r="C3657" i="20"/>
  <c r="D3657" i="20" s="1"/>
  <c r="E3657" i="20"/>
  <c r="C3658" i="20"/>
  <c r="D3658" i="20" s="1"/>
  <c r="E3658" i="20"/>
  <c r="C3659" i="20"/>
  <c r="D3659" i="20" s="1"/>
  <c r="E3659" i="20"/>
  <c r="C3660" i="20"/>
  <c r="D3660" i="20" s="1"/>
  <c r="E3660" i="20"/>
  <c r="C3661" i="20"/>
  <c r="D3661" i="20" s="1"/>
  <c r="E3661" i="20"/>
  <c r="C3662" i="20"/>
  <c r="D3662" i="20" s="1"/>
  <c r="E3662" i="20"/>
  <c r="C3663" i="20"/>
  <c r="D3663" i="20" s="1"/>
  <c r="E3663" i="20"/>
  <c r="C3664" i="20"/>
  <c r="D3664" i="20" s="1"/>
  <c r="E3664" i="20"/>
  <c r="C3665" i="20"/>
  <c r="D3665" i="20" s="1"/>
  <c r="E3665" i="20"/>
  <c r="C3666" i="20"/>
  <c r="D3666" i="20" s="1"/>
  <c r="E3666" i="20"/>
  <c r="C3667" i="20"/>
  <c r="D3667" i="20" s="1"/>
  <c r="E3667" i="20"/>
  <c r="C3668" i="20"/>
  <c r="D3668" i="20" s="1"/>
  <c r="E3668" i="20"/>
  <c r="C3669" i="20"/>
  <c r="D3669" i="20" s="1"/>
  <c r="E3669" i="20"/>
  <c r="C3670" i="20"/>
  <c r="D3670" i="20" s="1"/>
  <c r="E3670" i="20"/>
  <c r="C3671" i="20"/>
  <c r="D3671" i="20" s="1"/>
  <c r="E3671" i="20"/>
  <c r="C3672" i="20"/>
  <c r="D3672" i="20" s="1"/>
  <c r="E3672" i="20"/>
  <c r="C3673" i="20"/>
  <c r="D3673" i="20" s="1"/>
  <c r="E3673" i="20"/>
  <c r="C3674" i="20"/>
  <c r="D3674" i="20" s="1"/>
  <c r="E3674" i="20"/>
  <c r="C3675" i="20"/>
  <c r="D3675" i="20" s="1"/>
  <c r="E3675" i="20"/>
  <c r="C3676" i="20"/>
  <c r="D3676" i="20" s="1"/>
  <c r="E3676" i="20"/>
  <c r="C3677" i="20"/>
  <c r="D3677" i="20" s="1"/>
  <c r="E3677" i="20"/>
  <c r="C3678" i="20"/>
  <c r="D3678" i="20" s="1"/>
  <c r="E3678" i="20"/>
  <c r="C3679" i="20"/>
  <c r="D3679" i="20" s="1"/>
  <c r="E3679" i="20"/>
  <c r="C3680" i="20"/>
  <c r="D3680" i="20" s="1"/>
  <c r="E3680" i="20"/>
  <c r="C3681" i="20"/>
  <c r="D3681" i="20" s="1"/>
  <c r="E3681" i="20"/>
  <c r="C3682" i="20"/>
  <c r="D3682" i="20" s="1"/>
  <c r="E3682" i="20"/>
  <c r="C3683" i="20"/>
  <c r="D3683" i="20" s="1"/>
  <c r="E3683" i="20"/>
  <c r="C3684" i="20"/>
  <c r="D3684" i="20" s="1"/>
  <c r="E3684" i="20"/>
  <c r="C3685" i="20"/>
  <c r="D3685" i="20" s="1"/>
  <c r="E3685" i="20"/>
  <c r="C3686" i="20"/>
  <c r="D3686" i="20" s="1"/>
  <c r="E3686" i="20"/>
  <c r="C3687" i="20"/>
  <c r="D3687" i="20" s="1"/>
  <c r="E3687" i="20"/>
  <c r="C3688" i="20"/>
  <c r="D3688" i="20" s="1"/>
  <c r="E3688" i="20"/>
  <c r="C3689" i="20"/>
  <c r="D3689" i="20" s="1"/>
  <c r="E3689" i="20"/>
  <c r="C3690" i="20"/>
  <c r="D3690" i="20" s="1"/>
  <c r="E3690" i="20"/>
  <c r="C3691" i="20"/>
  <c r="D3691" i="20" s="1"/>
  <c r="E3691" i="20"/>
  <c r="C3692" i="20"/>
  <c r="D3692" i="20" s="1"/>
  <c r="E3692" i="20"/>
  <c r="C3693" i="20"/>
  <c r="D3693" i="20" s="1"/>
  <c r="E3693" i="20"/>
  <c r="C3694" i="20"/>
  <c r="D3694" i="20" s="1"/>
  <c r="E3694" i="20"/>
  <c r="C3695" i="20"/>
  <c r="D3695" i="20" s="1"/>
  <c r="E3695" i="20"/>
  <c r="C3696" i="20"/>
  <c r="D3696" i="20" s="1"/>
  <c r="E3696" i="20"/>
  <c r="C3697" i="20"/>
  <c r="D3697" i="20" s="1"/>
  <c r="E3697" i="20"/>
  <c r="C3698" i="20"/>
  <c r="D3698" i="20" s="1"/>
  <c r="E3698" i="20"/>
  <c r="C3699" i="20"/>
  <c r="D3699" i="20" s="1"/>
  <c r="E3699" i="20"/>
  <c r="C3700" i="20"/>
  <c r="D3700" i="20" s="1"/>
  <c r="E3700" i="20"/>
  <c r="C3701" i="20"/>
  <c r="D3701" i="20" s="1"/>
  <c r="E3701" i="20"/>
  <c r="C3702" i="20"/>
  <c r="D3702" i="20" s="1"/>
  <c r="E3702" i="20"/>
  <c r="C3703" i="20"/>
  <c r="D3703" i="20" s="1"/>
  <c r="E3703" i="20"/>
  <c r="C3704" i="20"/>
  <c r="D3704" i="20" s="1"/>
  <c r="E3704" i="20"/>
  <c r="C3705" i="20"/>
  <c r="D3705" i="20" s="1"/>
  <c r="E3705" i="20"/>
  <c r="C3706" i="20"/>
  <c r="D3706" i="20" s="1"/>
  <c r="E3706" i="20"/>
  <c r="C3707" i="20"/>
  <c r="D3707" i="20" s="1"/>
  <c r="E3707" i="20"/>
  <c r="C3708" i="20"/>
  <c r="D3708" i="20" s="1"/>
  <c r="E3708" i="20"/>
  <c r="C3709" i="20"/>
  <c r="D3709" i="20" s="1"/>
  <c r="E3709" i="20"/>
  <c r="C3710" i="20"/>
  <c r="D3710" i="20" s="1"/>
  <c r="E3710" i="20"/>
  <c r="C3711" i="20"/>
  <c r="D3711" i="20" s="1"/>
  <c r="E3711" i="20"/>
  <c r="C3712" i="20"/>
  <c r="D3712" i="20" s="1"/>
  <c r="E3712" i="20"/>
  <c r="C3713" i="20"/>
  <c r="D3713" i="20" s="1"/>
  <c r="E3713" i="20"/>
  <c r="C3714" i="20"/>
  <c r="D3714" i="20" s="1"/>
  <c r="E3714" i="20"/>
  <c r="C3715" i="20"/>
  <c r="D3715" i="20" s="1"/>
  <c r="E3715" i="20"/>
  <c r="C3716" i="20"/>
  <c r="D3716" i="20" s="1"/>
  <c r="E3716" i="20"/>
  <c r="C3717" i="20"/>
  <c r="D3717" i="20" s="1"/>
  <c r="E3717" i="20"/>
  <c r="C3718" i="20"/>
  <c r="D3718" i="20" s="1"/>
  <c r="E3718" i="20"/>
  <c r="C3719" i="20"/>
  <c r="D3719" i="20" s="1"/>
  <c r="E3719" i="20"/>
  <c r="C3720" i="20"/>
  <c r="D3720" i="20" s="1"/>
  <c r="E3720" i="20"/>
  <c r="C3721" i="20"/>
  <c r="D3721" i="20" s="1"/>
  <c r="E3721" i="20"/>
  <c r="C3722" i="20"/>
  <c r="D3722" i="20" s="1"/>
  <c r="E3722" i="20"/>
  <c r="C3723" i="20"/>
  <c r="D3723" i="20" s="1"/>
  <c r="E3723" i="20"/>
  <c r="C3724" i="20"/>
  <c r="D3724" i="20" s="1"/>
  <c r="E3724" i="20"/>
  <c r="C3725" i="20"/>
  <c r="D3725" i="20" s="1"/>
  <c r="E3725" i="20"/>
  <c r="C3726" i="20"/>
  <c r="D3726" i="20" s="1"/>
  <c r="E3726" i="20"/>
  <c r="C3727" i="20"/>
  <c r="D3727" i="20" s="1"/>
  <c r="E3727" i="20"/>
  <c r="C3728" i="20"/>
  <c r="D3728" i="20" s="1"/>
  <c r="E3728" i="20"/>
  <c r="C3729" i="20"/>
  <c r="D3729" i="20" s="1"/>
  <c r="E3729" i="20"/>
  <c r="C3730" i="20"/>
  <c r="D3730" i="20" s="1"/>
  <c r="E3730" i="20"/>
  <c r="C3731" i="20"/>
  <c r="D3731" i="20" s="1"/>
  <c r="E3731" i="20"/>
  <c r="C3732" i="20"/>
  <c r="D3732" i="20" s="1"/>
  <c r="E3732" i="20"/>
  <c r="C3733" i="20"/>
  <c r="D3733" i="20" s="1"/>
  <c r="E3733" i="20"/>
  <c r="C3734" i="20"/>
  <c r="D3734" i="20" s="1"/>
  <c r="E3734" i="20"/>
  <c r="C3735" i="20"/>
  <c r="D3735" i="20" s="1"/>
  <c r="E3735" i="20"/>
  <c r="C3736" i="20"/>
  <c r="D3736" i="20" s="1"/>
  <c r="E3736" i="20"/>
  <c r="C3737" i="20"/>
  <c r="D3737" i="20" s="1"/>
  <c r="E3737" i="20"/>
  <c r="C3738" i="20"/>
  <c r="D3738" i="20" s="1"/>
  <c r="E3738" i="20"/>
  <c r="C3739" i="20"/>
  <c r="D3739" i="20" s="1"/>
  <c r="E3739" i="20"/>
  <c r="C3740" i="20"/>
  <c r="D3740" i="20" s="1"/>
  <c r="E3740" i="20"/>
  <c r="C3741" i="20"/>
  <c r="D3741" i="20" s="1"/>
  <c r="E3741" i="20"/>
  <c r="C3742" i="20"/>
  <c r="D3742" i="20" s="1"/>
  <c r="E3742" i="20"/>
  <c r="C3743" i="20"/>
  <c r="D3743" i="20" s="1"/>
  <c r="E3743" i="20"/>
  <c r="C3744" i="20"/>
  <c r="D3744" i="20" s="1"/>
  <c r="E3744" i="20"/>
  <c r="C3745" i="20"/>
  <c r="D3745" i="20" s="1"/>
  <c r="E3745" i="20"/>
  <c r="C3746" i="20"/>
  <c r="D3746" i="20" s="1"/>
  <c r="E3746" i="20"/>
  <c r="C3747" i="20"/>
  <c r="D3747" i="20" s="1"/>
  <c r="E3747" i="20"/>
  <c r="C3748" i="20"/>
  <c r="D3748" i="20" s="1"/>
  <c r="E3748" i="20"/>
  <c r="C3749" i="20"/>
  <c r="D3749" i="20" s="1"/>
  <c r="E3749" i="20"/>
  <c r="C3750" i="20"/>
  <c r="D3750" i="20" s="1"/>
  <c r="E3750" i="20"/>
  <c r="C3751" i="20"/>
  <c r="D3751" i="20" s="1"/>
  <c r="E3751" i="20"/>
  <c r="C3752" i="20"/>
  <c r="D3752" i="20" s="1"/>
  <c r="E3752" i="20"/>
  <c r="C3753" i="20"/>
  <c r="D3753" i="20" s="1"/>
  <c r="E3753" i="20"/>
  <c r="C3754" i="20"/>
  <c r="D3754" i="20" s="1"/>
  <c r="E3754" i="20"/>
  <c r="C3755" i="20"/>
  <c r="D3755" i="20" s="1"/>
  <c r="E3755" i="20"/>
  <c r="C3756" i="20"/>
  <c r="D3756" i="20" s="1"/>
  <c r="E3756" i="20"/>
  <c r="C3757" i="20"/>
  <c r="D3757" i="20" s="1"/>
  <c r="E3757" i="20"/>
  <c r="C3758" i="20"/>
  <c r="D3758" i="20" s="1"/>
  <c r="E3758" i="20"/>
  <c r="C3759" i="20"/>
  <c r="D3759" i="20" s="1"/>
  <c r="E3759" i="20"/>
  <c r="C3760" i="20"/>
  <c r="D3760" i="20" s="1"/>
  <c r="E3760" i="20"/>
  <c r="C3761" i="20"/>
  <c r="D3761" i="20" s="1"/>
  <c r="E3761" i="20"/>
  <c r="C3762" i="20"/>
  <c r="D3762" i="20" s="1"/>
  <c r="E3762" i="20"/>
  <c r="C3763" i="20"/>
  <c r="D3763" i="20" s="1"/>
  <c r="E3763" i="20"/>
  <c r="C3764" i="20"/>
  <c r="D3764" i="20" s="1"/>
  <c r="E3764" i="20"/>
  <c r="C3765" i="20"/>
  <c r="D3765" i="20" s="1"/>
  <c r="E3765" i="20"/>
  <c r="C3766" i="20"/>
  <c r="D3766" i="20" s="1"/>
  <c r="E3766" i="20"/>
  <c r="C3767" i="20"/>
  <c r="D3767" i="20" s="1"/>
  <c r="E3767" i="20"/>
  <c r="C3768" i="20"/>
  <c r="D3768" i="20" s="1"/>
  <c r="E3768" i="20"/>
  <c r="C3769" i="20"/>
  <c r="D3769" i="20" s="1"/>
  <c r="E3769" i="20"/>
  <c r="C3770" i="20"/>
  <c r="D3770" i="20" s="1"/>
  <c r="E3770" i="20"/>
  <c r="C3771" i="20"/>
  <c r="D3771" i="20" s="1"/>
  <c r="E3771" i="20"/>
  <c r="C3772" i="20"/>
  <c r="D3772" i="20" s="1"/>
  <c r="E3772" i="20"/>
  <c r="C3773" i="20"/>
  <c r="D3773" i="20" s="1"/>
  <c r="E3773" i="20"/>
  <c r="C3774" i="20"/>
  <c r="D3774" i="20" s="1"/>
  <c r="E3774" i="20"/>
  <c r="C3775" i="20"/>
  <c r="D3775" i="20" s="1"/>
  <c r="E3775" i="20"/>
  <c r="C3776" i="20"/>
  <c r="D3776" i="20" s="1"/>
  <c r="E3776" i="20"/>
  <c r="C3777" i="20"/>
  <c r="D3777" i="20" s="1"/>
  <c r="E3777" i="20"/>
  <c r="C3778" i="20"/>
  <c r="D3778" i="20" s="1"/>
  <c r="E3778" i="20"/>
  <c r="C3779" i="20"/>
  <c r="D3779" i="20" s="1"/>
  <c r="E3779" i="20"/>
  <c r="C3780" i="20"/>
  <c r="D3780" i="20" s="1"/>
  <c r="E3780" i="20"/>
  <c r="C3781" i="20"/>
  <c r="D3781" i="20" s="1"/>
  <c r="E3781" i="20"/>
  <c r="C3782" i="20"/>
  <c r="D3782" i="20" s="1"/>
  <c r="E3782" i="20"/>
  <c r="C3783" i="20"/>
  <c r="D3783" i="20" s="1"/>
  <c r="E3783" i="20"/>
  <c r="C3784" i="20"/>
  <c r="D3784" i="20" s="1"/>
  <c r="E3784" i="20"/>
  <c r="C3785" i="20"/>
  <c r="D3785" i="20" s="1"/>
  <c r="E3785" i="20"/>
  <c r="C3786" i="20"/>
  <c r="D3786" i="20" s="1"/>
  <c r="E3786" i="20"/>
  <c r="C3787" i="20"/>
  <c r="D3787" i="20" s="1"/>
  <c r="E3787" i="20"/>
  <c r="C3788" i="20"/>
  <c r="D3788" i="20" s="1"/>
  <c r="E3788" i="20"/>
  <c r="C3789" i="20"/>
  <c r="D3789" i="20" s="1"/>
  <c r="E3789" i="20"/>
  <c r="C3790" i="20"/>
  <c r="D3790" i="20" s="1"/>
  <c r="E3790" i="20"/>
  <c r="C3791" i="20"/>
  <c r="D3791" i="20" s="1"/>
  <c r="E3791" i="20"/>
  <c r="C3792" i="20"/>
  <c r="D3792" i="20" s="1"/>
  <c r="E3792" i="20"/>
  <c r="C3793" i="20"/>
  <c r="D3793" i="20" s="1"/>
  <c r="E3793" i="20"/>
  <c r="C3794" i="20"/>
  <c r="D3794" i="20" s="1"/>
  <c r="E3794" i="20"/>
  <c r="C3795" i="20"/>
  <c r="D3795" i="20" s="1"/>
  <c r="E3795" i="20"/>
  <c r="C3796" i="20"/>
  <c r="D3796" i="20" s="1"/>
  <c r="E3796" i="20"/>
  <c r="C3797" i="20"/>
  <c r="D3797" i="20" s="1"/>
  <c r="E3797" i="20"/>
  <c r="C3798" i="20"/>
  <c r="D3798" i="20" s="1"/>
  <c r="E3798" i="20"/>
  <c r="C3799" i="20"/>
  <c r="D3799" i="20" s="1"/>
  <c r="E3799" i="20"/>
  <c r="C3800" i="20"/>
  <c r="D3800" i="20" s="1"/>
  <c r="E3800" i="20"/>
  <c r="C3801" i="20"/>
  <c r="D3801" i="20" s="1"/>
  <c r="E3801" i="20"/>
  <c r="C3802" i="20"/>
  <c r="D3802" i="20" s="1"/>
  <c r="E3802" i="20"/>
  <c r="C3803" i="20"/>
  <c r="D3803" i="20" s="1"/>
  <c r="E3803" i="20"/>
  <c r="C3804" i="20"/>
  <c r="D3804" i="20" s="1"/>
  <c r="E3804" i="20"/>
  <c r="C3805" i="20"/>
  <c r="D3805" i="20" s="1"/>
  <c r="E3805" i="20"/>
  <c r="C3806" i="20"/>
  <c r="D3806" i="20" s="1"/>
  <c r="E3806" i="20"/>
  <c r="C3807" i="20"/>
  <c r="D3807" i="20" s="1"/>
  <c r="E3807" i="20"/>
  <c r="C3808" i="20"/>
  <c r="D3808" i="20" s="1"/>
  <c r="E3808" i="20"/>
  <c r="C3809" i="20"/>
  <c r="D3809" i="20" s="1"/>
  <c r="E3809" i="20"/>
  <c r="C3810" i="20"/>
  <c r="D3810" i="20" s="1"/>
  <c r="E3810" i="20"/>
  <c r="C3811" i="20"/>
  <c r="D3811" i="20" s="1"/>
  <c r="E3811" i="20"/>
  <c r="C3812" i="20"/>
  <c r="D3812" i="20" s="1"/>
  <c r="E3812" i="20"/>
  <c r="C3813" i="20"/>
  <c r="D3813" i="20" s="1"/>
  <c r="E3813" i="20"/>
  <c r="C3814" i="20"/>
  <c r="D3814" i="20" s="1"/>
  <c r="E3814" i="20"/>
  <c r="C3815" i="20"/>
  <c r="D3815" i="20" s="1"/>
  <c r="E3815" i="20"/>
  <c r="C3816" i="20"/>
  <c r="D3816" i="20" s="1"/>
  <c r="E3816" i="20"/>
  <c r="C3817" i="20"/>
  <c r="D3817" i="20" s="1"/>
  <c r="E3817" i="20"/>
  <c r="C3818" i="20"/>
  <c r="D3818" i="20" s="1"/>
  <c r="E3818" i="20"/>
  <c r="C3819" i="20"/>
  <c r="D3819" i="20" s="1"/>
  <c r="E3819" i="20"/>
  <c r="C3820" i="20"/>
  <c r="D3820" i="20" s="1"/>
  <c r="E3820" i="20"/>
  <c r="C3821" i="20"/>
  <c r="D3821" i="20" s="1"/>
  <c r="E3821" i="20"/>
  <c r="C3822" i="20"/>
  <c r="D3822" i="20" s="1"/>
  <c r="E3822" i="20"/>
  <c r="C3823" i="20"/>
  <c r="D3823" i="20" s="1"/>
  <c r="E3823" i="20"/>
  <c r="C3824" i="20"/>
  <c r="D3824" i="20" s="1"/>
  <c r="E3824" i="20"/>
  <c r="C3825" i="20"/>
  <c r="D3825" i="20" s="1"/>
  <c r="E3825" i="20"/>
  <c r="C3826" i="20"/>
  <c r="D3826" i="20" s="1"/>
  <c r="E3826" i="20"/>
  <c r="C3827" i="20"/>
  <c r="D3827" i="20" s="1"/>
  <c r="E3827" i="20"/>
  <c r="C3828" i="20"/>
  <c r="D3828" i="20" s="1"/>
  <c r="E3828" i="20"/>
  <c r="C3829" i="20"/>
  <c r="D3829" i="20" s="1"/>
  <c r="E3829" i="20"/>
  <c r="C3830" i="20"/>
  <c r="D3830" i="20" s="1"/>
  <c r="E3830" i="20"/>
  <c r="C3831" i="20"/>
  <c r="D3831" i="20" s="1"/>
  <c r="E3831" i="20"/>
  <c r="C3832" i="20"/>
  <c r="D3832" i="20" s="1"/>
  <c r="E3832" i="20"/>
  <c r="C3833" i="20"/>
  <c r="D3833" i="20" s="1"/>
  <c r="E3833" i="20"/>
  <c r="C3834" i="20"/>
  <c r="D3834" i="20" s="1"/>
  <c r="E3834" i="20"/>
  <c r="C3835" i="20"/>
  <c r="D3835" i="20" s="1"/>
  <c r="E3835" i="20"/>
  <c r="C3836" i="20"/>
  <c r="D3836" i="20" s="1"/>
  <c r="E3836" i="20"/>
  <c r="C3837" i="20"/>
  <c r="D3837" i="20" s="1"/>
  <c r="E3837" i="20"/>
  <c r="C3838" i="20"/>
  <c r="D3838" i="20" s="1"/>
  <c r="E3838" i="20"/>
  <c r="C3839" i="20"/>
  <c r="D3839" i="20" s="1"/>
  <c r="E3839" i="20"/>
  <c r="C3840" i="20"/>
  <c r="D3840" i="20" s="1"/>
  <c r="E3840" i="20"/>
  <c r="C3841" i="20"/>
  <c r="D3841" i="20" s="1"/>
  <c r="E3841" i="20"/>
  <c r="C3842" i="20"/>
  <c r="D3842" i="20" s="1"/>
  <c r="E3842" i="20"/>
  <c r="C3843" i="20"/>
  <c r="D3843" i="20" s="1"/>
  <c r="E3843" i="20"/>
  <c r="C3844" i="20"/>
  <c r="D3844" i="20" s="1"/>
  <c r="E3844" i="20"/>
  <c r="C3845" i="20"/>
  <c r="D3845" i="20" s="1"/>
  <c r="E3845" i="20"/>
  <c r="C3846" i="20"/>
  <c r="D3846" i="20" s="1"/>
  <c r="E3846" i="20"/>
  <c r="C3847" i="20"/>
  <c r="D3847" i="20" s="1"/>
  <c r="E3847" i="20"/>
  <c r="C3848" i="20"/>
  <c r="D3848" i="20" s="1"/>
  <c r="E3848" i="20"/>
  <c r="C3849" i="20"/>
  <c r="D3849" i="20" s="1"/>
  <c r="E3849" i="20"/>
  <c r="C3850" i="20"/>
  <c r="D3850" i="20" s="1"/>
  <c r="E3850" i="20"/>
  <c r="C3851" i="20"/>
  <c r="D3851" i="20" s="1"/>
  <c r="E3851" i="20"/>
  <c r="C3852" i="20"/>
  <c r="D3852" i="20" s="1"/>
  <c r="E3852" i="20"/>
  <c r="C3853" i="20"/>
  <c r="D3853" i="20" s="1"/>
  <c r="E3853" i="20"/>
  <c r="C3854" i="20"/>
  <c r="D3854" i="20" s="1"/>
  <c r="E3854" i="20"/>
  <c r="C3855" i="20"/>
  <c r="D3855" i="20" s="1"/>
  <c r="E3855" i="20"/>
  <c r="C3856" i="20"/>
  <c r="D3856" i="20" s="1"/>
  <c r="E3856" i="20"/>
  <c r="C3857" i="20"/>
  <c r="D3857" i="20" s="1"/>
  <c r="E3857" i="20"/>
  <c r="C3858" i="20"/>
  <c r="D3858" i="20" s="1"/>
  <c r="E3858" i="20"/>
  <c r="C3859" i="20"/>
  <c r="D3859" i="20" s="1"/>
  <c r="E3859" i="20"/>
  <c r="C3860" i="20"/>
  <c r="D3860" i="20" s="1"/>
  <c r="E3860" i="20"/>
  <c r="C3861" i="20"/>
  <c r="D3861" i="20" s="1"/>
  <c r="E3861" i="20"/>
  <c r="C3862" i="20"/>
  <c r="D3862" i="20" s="1"/>
  <c r="E3862" i="20"/>
  <c r="C3863" i="20"/>
  <c r="D3863" i="20" s="1"/>
  <c r="E3863" i="20"/>
  <c r="C3864" i="20"/>
  <c r="D3864" i="20" s="1"/>
  <c r="E3864" i="20"/>
  <c r="C3865" i="20"/>
  <c r="D3865" i="20" s="1"/>
  <c r="E3865" i="20"/>
  <c r="C3866" i="20"/>
  <c r="D3866" i="20" s="1"/>
  <c r="E3866" i="20"/>
  <c r="C3867" i="20"/>
  <c r="D3867" i="20" s="1"/>
  <c r="E3867" i="20"/>
  <c r="C3868" i="20"/>
  <c r="D3868" i="20" s="1"/>
  <c r="E3868" i="20"/>
  <c r="C3869" i="20"/>
  <c r="D3869" i="20" s="1"/>
  <c r="E3869" i="20"/>
  <c r="C3870" i="20"/>
  <c r="D3870" i="20" s="1"/>
  <c r="E3870" i="20"/>
  <c r="C3871" i="20"/>
  <c r="D3871" i="20" s="1"/>
  <c r="E3871" i="20"/>
  <c r="C3872" i="20"/>
  <c r="D3872" i="20" s="1"/>
  <c r="E3872" i="20"/>
  <c r="C3873" i="20"/>
  <c r="D3873" i="20" s="1"/>
  <c r="E3873" i="20"/>
  <c r="C3874" i="20"/>
  <c r="D3874" i="20" s="1"/>
  <c r="E3874" i="20"/>
  <c r="C3875" i="20"/>
  <c r="D3875" i="20" s="1"/>
  <c r="E3875" i="20"/>
  <c r="C3876" i="20"/>
  <c r="D3876" i="20" s="1"/>
  <c r="E3876" i="20"/>
  <c r="C3877" i="20"/>
  <c r="D3877" i="20" s="1"/>
  <c r="E3877" i="20"/>
  <c r="C3878" i="20"/>
  <c r="D3878" i="20" s="1"/>
  <c r="E3878" i="20"/>
  <c r="C3879" i="20"/>
  <c r="D3879" i="20" s="1"/>
  <c r="E3879" i="20"/>
  <c r="C3880" i="20"/>
  <c r="D3880" i="20" s="1"/>
  <c r="E3880" i="20"/>
  <c r="C3881" i="20"/>
  <c r="D3881" i="20" s="1"/>
  <c r="E3881" i="20"/>
  <c r="C3882" i="20"/>
  <c r="D3882" i="20" s="1"/>
  <c r="E3882" i="20"/>
  <c r="C3883" i="20"/>
  <c r="D3883" i="20" s="1"/>
  <c r="E3883" i="20"/>
  <c r="C3884" i="20"/>
  <c r="D3884" i="20" s="1"/>
  <c r="E3884" i="20"/>
  <c r="C3885" i="20"/>
  <c r="D3885" i="20" s="1"/>
  <c r="E3885" i="20"/>
  <c r="C3886" i="20"/>
  <c r="D3886" i="20" s="1"/>
  <c r="E3886" i="20"/>
  <c r="C3887" i="20"/>
  <c r="D3887" i="20" s="1"/>
  <c r="E3887" i="20"/>
  <c r="C3888" i="20"/>
  <c r="D3888" i="20" s="1"/>
  <c r="E3888" i="20"/>
  <c r="C3889" i="20"/>
  <c r="D3889" i="20" s="1"/>
  <c r="E3889" i="20"/>
  <c r="C3890" i="20"/>
  <c r="D3890" i="20" s="1"/>
  <c r="E3890" i="20"/>
  <c r="C3891" i="20"/>
  <c r="D3891" i="20" s="1"/>
  <c r="E3891" i="20"/>
  <c r="C3892" i="20"/>
  <c r="D3892" i="20" s="1"/>
  <c r="E3892" i="20"/>
  <c r="C3893" i="20"/>
  <c r="D3893" i="20" s="1"/>
  <c r="E3893" i="20"/>
  <c r="C3894" i="20"/>
  <c r="D3894" i="20" s="1"/>
  <c r="E3894" i="20"/>
  <c r="C3895" i="20"/>
  <c r="D3895" i="20" s="1"/>
  <c r="E3895" i="20"/>
  <c r="C3896" i="20"/>
  <c r="D3896" i="20" s="1"/>
  <c r="E3896" i="20"/>
  <c r="C3897" i="20"/>
  <c r="D3897" i="20" s="1"/>
  <c r="E3897" i="20"/>
  <c r="C3898" i="20"/>
  <c r="D3898" i="20" s="1"/>
  <c r="E3898" i="20"/>
  <c r="C3899" i="20"/>
  <c r="D3899" i="20" s="1"/>
  <c r="E3899" i="20"/>
  <c r="C3900" i="20"/>
  <c r="D3900" i="20" s="1"/>
  <c r="E3900" i="20"/>
  <c r="C3901" i="20"/>
  <c r="D3901" i="20" s="1"/>
  <c r="E3901" i="20"/>
  <c r="C3902" i="20"/>
  <c r="D3902" i="20" s="1"/>
  <c r="E3902" i="20"/>
  <c r="C3903" i="20"/>
  <c r="D3903" i="20" s="1"/>
  <c r="E3903" i="20"/>
  <c r="C3904" i="20"/>
  <c r="D3904" i="20" s="1"/>
  <c r="E3904" i="20"/>
  <c r="C3905" i="20"/>
  <c r="D3905" i="20" s="1"/>
  <c r="E3905" i="20"/>
  <c r="C3906" i="20"/>
  <c r="D3906" i="20" s="1"/>
  <c r="E3906" i="20"/>
  <c r="C3907" i="20"/>
  <c r="D3907" i="20" s="1"/>
  <c r="E3907" i="20"/>
  <c r="C3908" i="20"/>
  <c r="D3908" i="20" s="1"/>
  <c r="E3908" i="20"/>
  <c r="C3909" i="20"/>
  <c r="D3909" i="20" s="1"/>
  <c r="E3909" i="20"/>
  <c r="C3910" i="20"/>
  <c r="D3910" i="20" s="1"/>
  <c r="E3910" i="20"/>
  <c r="C3911" i="20"/>
  <c r="D3911" i="20" s="1"/>
  <c r="E3911" i="20"/>
  <c r="C3912" i="20"/>
  <c r="D3912" i="20" s="1"/>
  <c r="E3912" i="20"/>
  <c r="C3913" i="20"/>
  <c r="D3913" i="20" s="1"/>
  <c r="E3913" i="20"/>
  <c r="C3914" i="20"/>
  <c r="D3914" i="20" s="1"/>
  <c r="E3914" i="20"/>
  <c r="C3915" i="20"/>
  <c r="D3915" i="20" s="1"/>
  <c r="E3915" i="20"/>
  <c r="C3916" i="20"/>
  <c r="D3916" i="20" s="1"/>
  <c r="E3916" i="20"/>
  <c r="C3917" i="20"/>
  <c r="D3917" i="20" s="1"/>
  <c r="E3917" i="20"/>
  <c r="C3918" i="20"/>
  <c r="D3918" i="20" s="1"/>
  <c r="E3918" i="20"/>
  <c r="C3919" i="20"/>
  <c r="D3919" i="20" s="1"/>
  <c r="E3919" i="20"/>
  <c r="C3920" i="20"/>
  <c r="D3920" i="20" s="1"/>
  <c r="E3920" i="20"/>
  <c r="C3921" i="20"/>
  <c r="D3921" i="20" s="1"/>
  <c r="E3921" i="20"/>
  <c r="C3922" i="20"/>
  <c r="D3922" i="20" s="1"/>
  <c r="E3922" i="20"/>
  <c r="C3923" i="20"/>
  <c r="D3923" i="20" s="1"/>
  <c r="E3923" i="20"/>
  <c r="C3924" i="20"/>
  <c r="D3924" i="20" s="1"/>
  <c r="E3924" i="20"/>
  <c r="C3925" i="20"/>
  <c r="D3925" i="20" s="1"/>
  <c r="E3925" i="20"/>
  <c r="C3926" i="20"/>
  <c r="D3926" i="20" s="1"/>
  <c r="E3926" i="20"/>
  <c r="C3927" i="20"/>
  <c r="D3927" i="20" s="1"/>
  <c r="E3927" i="20"/>
  <c r="C3928" i="20"/>
  <c r="D3928" i="20" s="1"/>
  <c r="E3928" i="20"/>
  <c r="C3929" i="20"/>
  <c r="D3929" i="20" s="1"/>
  <c r="E3929" i="20"/>
  <c r="C3930" i="20"/>
  <c r="D3930" i="20" s="1"/>
  <c r="E3930" i="20"/>
  <c r="C3931" i="20"/>
  <c r="D3931" i="20" s="1"/>
  <c r="E3931" i="20"/>
  <c r="C3932" i="20"/>
  <c r="D3932" i="20" s="1"/>
  <c r="E3932" i="20"/>
  <c r="C3933" i="20"/>
  <c r="D3933" i="20" s="1"/>
  <c r="E3933" i="20"/>
  <c r="C3934" i="20"/>
  <c r="D3934" i="20" s="1"/>
  <c r="E3934" i="20"/>
  <c r="C3935" i="20"/>
  <c r="D3935" i="20" s="1"/>
  <c r="E3935" i="20"/>
  <c r="C3936" i="20"/>
  <c r="D3936" i="20" s="1"/>
  <c r="E3936" i="20"/>
  <c r="C3937" i="20"/>
  <c r="D3937" i="20" s="1"/>
  <c r="E3937" i="20"/>
  <c r="C3938" i="20"/>
  <c r="D3938" i="20" s="1"/>
  <c r="E3938" i="20"/>
  <c r="C3939" i="20"/>
  <c r="D3939" i="20" s="1"/>
  <c r="E3939" i="20"/>
  <c r="C3940" i="20"/>
  <c r="D3940" i="20" s="1"/>
  <c r="E3940" i="20"/>
  <c r="C3941" i="20"/>
  <c r="D3941" i="20" s="1"/>
  <c r="E3941" i="20"/>
  <c r="C3942" i="20"/>
  <c r="D3942" i="20" s="1"/>
  <c r="E3942" i="20"/>
  <c r="C3943" i="20"/>
  <c r="D3943" i="20" s="1"/>
  <c r="E3943" i="20"/>
  <c r="C3944" i="20"/>
  <c r="D3944" i="20" s="1"/>
  <c r="E3944" i="20"/>
  <c r="C3945" i="20"/>
  <c r="D3945" i="20" s="1"/>
  <c r="E3945" i="20"/>
  <c r="C3946" i="20"/>
  <c r="D3946" i="20" s="1"/>
  <c r="E3946" i="20"/>
  <c r="C3947" i="20"/>
  <c r="D3947" i="20" s="1"/>
  <c r="E3947" i="20"/>
  <c r="C3948" i="20"/>
  <c r="D3948" i="20" s="1"/>
  <c r="E3948" i="20"/>
  <c r="C3949" i="20"/>
  <c r="D3949" i="20" s="1"/>
  <c r="E3949" i="20"/>
  <c r="C3950" i="20"/>
  <c r="D3950" i="20" s="1"/>
  <c r="E3950" i="20"/>
  <c r="C3951" i="20"/>
  <c r="D3951" i="20" s="1"/>
  <c r="E3951" i="20"/>
  <c r="C3952" i="20"/>
  <c r="D3952" i="20" s="1"/>
  <c r="E3952" i="20"/>
  <c r="C3953" i="20"/>
  <c r="D3953" i="20" s="1"/>
  <c r="E3953" i="20"/>
  <c r="C3954" i="20"/>
  <c r="D3954" i="20" s="1"/>
  <c r="E3954" i="20"/>
  <c r="C3955" i="20"/>
  <c r="D3955" i="20" s="1"/>
  <c r="E3955" i="20"/>
  <c r="C3956" i="20"/>
  <c r="D3956" i="20" s="1"/>
  <c r="E3956" i="20"/>
  <c r="C3957" i="20"/>
  <c r="D3957" i="20" s="1"/>
  <c r="E3957" i="20"/>
  <c r="C3958" i="20"/>
  <c r="D3958" i="20" s="1"/>
  <c r="E3958" i="20"/>
  <c r="C3959" i="20"/>
  <c r="D3959" i="20" s="1"/>
  <c r="E3959" i="20"/>
  <c r="C3960" i="20"/>
  <c r="D3960" i="20" s="1"/>
  <c r="E3960" i="20"/>
  <c r="C3961" i="20"/>
  <c r="D3961" i="20" s="1"/>
  <c r="E3961" i="20"/>
  <c r="C3962" i="20"/>
  <c r="D3962" i="20" s="1"/>
  <c r="E3962" i="20"/>
  <c r="C3963" i="20"/>
  <c r="D3963" i="20" s="1"/>
  <c r="E3963" i="20"/>
  <c r="C3964" i="20"/>
  <c r="D3964" i="20" s="1"/>
  <c r="E3964" i="20"/>
  <c r="C3965" i="20"/>
  <c r="D3965" i="20" s="1"/>
  <c r="E3965" i="20"/>
  <c r="C3966" i="20"/>
  <c r="D3966" i="20" s="1"/>
  <c r="E3966" i="20"/>
  <c r="C3967" i="20"/>
  <c r="D3967" i="20" s="1"/>
  <c r="E3967" i="20"/>
  <c r="C3968" i="20"/>
  <c r="D3968" i="20" s="1"/>
  <c r="E3968" i="20"/>
  <c r="C3969" i="20"/>
  <c r="D3969" i="20" s="1"/>
  <c r="E3969" i="20"/>
  <c r="C3970" i="20"/>
  <c r="D3970" i="20" s="1"/>
  <c r="E3970" i="20"/>
  <c r="C3971" i="20"/>
  <c r="D3971" i="20" s="1"/>
  <c r="E3971" i="20"/>
  <c r="C3972" i="20"/>
  <c r="D3972" i="20" s="1"/>
  <c r="E3972" i="20"/>
  <c r="C3973" i="20"/>
  <c r="D3973" i="20" s="1"/>
  <c r="E3973" i="20"/>
  <c r="C3974" i="20"/>
  <c r="D3974" i="20" s="1"/>
  <c r="E3974" i="20"/>
  <c r="C3975" i="20"/>
  <c r="D3975" i="20" s="1"/>
  <c r="E3975" i="20"/>
  <c r="C3976" i="20"/>
  <c r="D3976" i="20" s="1"/>
  <c r="E3976" i="20"/>
  <c r="C3977" i="20"/>
  <c r="D3977" i="20" s="1"/>
  <c r="E3977" i="20"/>
  <c r="C3978" i="20"/>
  <c r="D3978" i="20" s="1"/>
  <c r="E3978" i="20"/>
  <c r="C3979" i="20"/>
  <c r="D3979" i="20" s="1"/>
  <c r="E3979" i="20"/>
  <c r="C3980" i="20"/>
  <c r="D3980" i="20" s="1"/>
  <c r="E3980" i="20"/>
  <c r="C3981" i="20"/>
  <c r="D3981" i="20" s="1"/>
  <c r="E3981" i="20"/>
  <c r="C3982" i="20"/>
  <c r="D3982" i="20" s="1"/>
  <c r="E3982" i="20"/>
  <c r="C3983" i="20"/>
  <c r="D3983" i="20" s="1"/>
  <c r="E3983" i="20"/>
  <c r="C3984" i="20"/>
  <c r="D3984" i="20" s="1"/>
  <c r="E3984" i="20"/>
  <c r="C3985" i="20"/>
  <c r="D3985" i="20" s="1"/>
  <c r="E3985" i="20"/>
  <c r="C3986" i="20"/>
  <c r="D3986" i="20" s="1"/>
  <c r="E3986" i="20"/>
  <c r="C3987" i="20"/>
  <c r="D3987" i="20" s="1"/>
  <c r="E3987" i="20"/>
  <c r="C3988" i="20"/>
  <c r="D3988" i="20" s="1"/>
  <c r="E3988" i="20"/>
  <c r="C3989" i="20"/>
  <c r="D3989" i="20" s="1"/>
  <c r="E3989" i="20"/>
  <c r="C3990" i="20"/>
  <c r="D3990" i="20" s="1"/>
  <c r="E3990" i="20"/>
  <c r="C3991" i="20"/>
  <c r="D3991" i="20" s="1"/>
  <c r="E3991" i="20"/>
  <c r="C3992" i="20"/>
  <c r="D3992" i="20" s="1"/>
  <c r="E3992" i="20"/>
  <c r="C3993" i="20"/>
  <c r="D3993" i="20" s="1"/>
  <c r="E3993" i="20"/>
  <c r="C3994" i="20"/>
  <c r="D3994" i="20" s="1"/>
  <c r="E3994" i="20"/>
  <c r="C3995" i="20"/>
  <c r="D3995" i="20" s="1"/>
  <c r="E3995" i="20"/>
  <c r="C3996" i="20"/>
  <c r="D3996" i="20" s="1"/>
  <c r="E3996" i="20"/>
  <c r="C3997" i="20"/>
  <c r="D3997" i="20" s="1"/>
  <c r="E3997" i="20"/>
  <c r="C3998" i="20"/>
  <c r="D3998" i="20" s="1"/>
  <c r="E3998" i="20"/>
  <c r="C3999" i="20"/>
  <c r="D3999" i="20" s="1"/>
  <c r="E3999" i="20"/>
  <c r="C4000" i="20"/>
  <c r="D4000" i="20" s="1"/>
  <c r="E4000" i="20"/>
  <c r="C4001" i="20"/>
  <c r="D4001" i="20" s="1"/>
  <c r="E4001" i="20"/>
  <c r="C4002" i="20"/>
  <c r="D4002" i="20" s="1"/>
  <c r="E4002" i="20"/>
  <c r="C4003" i="20"/>
  <c r="D4003" i="20" s="1"/>
  <c r="E4003" i="20"/>
  <c r="C4004" i="20"/>
  <c r="D4004" i="20" s="1"/>
  <c r="E4004" i="20"/>
  <c r="C4005" i="20"/>
  <c r="D4005" i="20" s="1"/>
  <c r="E4005" i="20"/>
  <c r="C4006" i="20"/>
  <c r="D4006" i="20" s="1"/>
  <c r="E4006" i="20"/>
  <c r="C4007" i="20"/>
  <c r="D4007" i="20" s="1"/>
  <c r="E4007" i="20"/>
  <c r="C4008" i="20"/>
  <c r="D4008" i="20" s="1"/>
  <c r="E4008" i="20"/>
  <c r="C4009" i="20"/>
  <c r="D4009" i="20" s="1"/>
  <c r="E4009" i="20"/>
  <c r="C4010" i="20"/>
  <c r="D4010" i="20" s="1"/>
  <c r="E4010" i="20"/>
  <c r="C4011" i="20"/>
  <c r="D4011" i="20" s="1"/>
  <c r="E4011" i="20"/>
  <c r="C4012" i="20"/>
  <c r="D4012" i="20" s="1"/>
  <c r="E4012" i="20"/>
  <c r="C4013" i="20"/>
  <c r="D4013" i="20" s="1"/>
  <c r="E4013" i="20"/>
  <c r="C4014" i="20"/>
  <c r="D4014" i="20" s="1"/>
  <c r="E4014" i="20"/>
  <c r="C4015" i="20"/>
  <c r="D4015" i="20" s="1"/>
  <c r="E4015" i="20"/>
  <c r="C4016" i="20"/>
  <c r="D4016" i="20" s="1"/>
  <c r="E4016" i="20"/>
  <c r="C4017" i="20"/>
  <c r="D4017" i="20" s="1"/>
  <c r="E4017" i="20"/>
  <c r="C4018" i="20"/>
  <c r="D4018" i="20" s="1"/>
  <c r="E4018" i="20"/>
  <c r="C4019" i="20"/>
  <c r="D4019" i="20" s="1"/>
  <c r="E4019" i="20"/>
  <c r="C4020" i="20"/>
  <c r="D4020" i="20" s="1"/>
  <c r="E4020" i="20"/>
  <c r="C4021" i="20"/>
  <c r="D4021" i="20" s="1"/>
  <c r="E4021" i="20"/>
  <c r="C4022" i="20"/>
  <c r="D4022" i="20" s="1"/>
  <c r="E4022" i="20"/>
  <c r="C4023" i="20"/>
  <c r="D4023" i="20" s="1"/>
  <c r="E4023" i="20"/>
  <c r="C4024" i="20"/>
  <c r="D4024" i="20" s="1"/>
  <c r="E4024" i="20"/>
  <c r="C4025" i="20"/>
  <c r="D4025" i="20" s="1"/>
  <c r="E4025" i="20"/>
  <c r="C4026" i="20"/>
  <c r="D4026" i="20" s="1"/>
  <c r="E4026" i="20"/>
  <c r="C4027" i="20"/>
  <c r="D4027" i="20" s="1"/>
  <c r="E4027" i="20"/>
  <c r="C4028" i="20"/>
  <c r="D4028" i="20" s="1"/>
  <c r="E4028" i="20"/>
  <c r="C4029" i="20"/>
  <c r="D4029" i="20" s="1"/>
  <c r="E4029" i="20"/>
  <c r="C4030" i="20"/>
  <c r="D4030" i="20" s="1"/>
  <c r="E4030" i="20"/>
  <c r="C4031" i="20"/>
  <c r="D4031" i="20" s="1"/>
  <c r="E4031" i="20"/>
  <c r="C4032" i="20"/>
  <c r="D4032" i="20" s="1"/>
  <c r="E4032" i="20"/>
  <c r="C4033" i="20"/>
  <c r="D4033" i="20" s="1"/>
  <c r="E4033" i="20"/>
  <c r="C4034" i="20"/>
  <c r="D4034" i="20" s="1"/>
  <c r="E4034" i="20"/>
  <c r="C4035" i="20"/>
  <c r="D4035" i="20" s="1"/>
  <c r="E4035" i="20"/>
  <c r="C4036" i="20"/>
  <c r="D4036" i="20" s="1"/>
  <c r="E4036" i="20"/>
  <c r="C4037" i="20"/>
  <c r="D4037" i="20" s="1"/>
  <c r="E4037" i="20"/>
  <c r="C4038" i="20"/>
  <c r="D4038" i="20" s="1"/>
  <c r="E4038" i="20"/>
  <c r="C4039" i="20"/>
  <c r="D4039" i="20" s="1"/>
  <c r="E4039" i="20"/>
  <c r="C4040" i="20"/>
  <c r="D4040" i="20" s="1"/>
  <c r="E4040" i="20"/>
  <c r="C4041" i="20"/>
  <c r="D4041" i="20" s="1"/>
  <c r="E4041" i="20"/>
  <c r="C4042" i="20"/>
  <c r="D4042" i="20" s="1"/>
  <c r="E4042" i="20"/>
  <c r="C4043" i="20"/>
  <c r="D4043" i="20" s="1"/>
  <c r="E4043" i="20"/>
  <c r="C4044" i="20"/>
  <c r="D4044" i="20" s="1"/>
  <c r="E4044" i="20"/>
  <c r="C4045" i="20"/>
  <c r="D4045" i="20" s="1"/>
  <c r="E4045" i="20"/>
  <c r="C4046" i="20"/>
  <c r="D4046" i="20" s="1"/>
  <c r="E4046" i="20"/>
  <c r="C4047" i="20"/>
  <c r="D4047" i="20" s="1"/>
  <c r="E4047" i="20"/>
  <c r="C4048" i="20"/>
  <c r="D4048" i="20" s="1"/>
  <c r="E4048" i="20"/>
  <c r="C4049" i="20"/>
  <c r="D4049" i="20" s="1"/>
  <c r="E4049" i="20"/>
  <c r="C4050" i="20"/>
  <c r="D4050" i="20" s="1"/>
  <c r="E4050" i="20"/>
  <c r="C4051" i="20"/>
  <c r="D4051" i="20" s="1"/>
  <c r="E4051" i="20"/>
  <c r="C4052" i="20"/>
  <c r="D4052" i="20" s="1"/>
  <c r="E4052" i="20"/>
  <c r="C4053" i="20"/>
  <c r="D4053" i="20" s="1"/>
  <c r="E4053" i="20"/>
  <c r="C4054" i="20"/>
  <c r="D4054" i="20" s="1"/>
  <c r="E4054" i="20"/>
  <c r="C4055" i="20"/>
  <c r="D4055" i="20" s="1"/>
  <c r="E4055" i="20"/>
  <c r="C4056" i="20"/>
  <c r="D4056" i="20" s="1"/>
  <c r="E4056" i="20"/>
  <c r="C4057" i="20"/>
  <c r="D4057" i="20" s="1"/>
  <c r="E4057" i="20"/>
  <c r="C4058" i="20"/>
  <c r="D4058" i="20" s="1"/>
  <c r="E4058" i="20"/>
  <c r="C4059" i="20"/>
  <c r="D4059" i="20" s="1"/>
  <c r="E4059" i="20"/>
  <c r="C4060" i="20"/>
  <c r="D4060" i="20" s="1"/>
  <c r="E4060" i="20"/>
  <c r="C4061" i="20"/>
  <c r="D4061" i="20" s="1"/>
  <c r="E4061" i="20"/>
  <c r="C4062" i="20"/>
  <c r="D4062" i="20" s="1"/>
  <c r="E4062" i="20"/>
  <c r="C4063" i="20"/>
  <c r="D4063" i="20" s="1"/>
  <c r="E4063" i="20"/>
  <c r="C4064" i="20"/>
  <c r="D4064" i="20" s="1"/>
  <c r="E4064" i="20"/>
  <c r="C4065" i="20"/>
  <c r="D4065" i="20" s="1"/>
  <c r="E4065" i="20"/>
  <c r="C4066" i="20"/>
  <c r="D4066" i="20" s="1"/>
  <c r="E4066" i="20"/>
  <c r="C4067" i="20"/>
  <c r="D4067" i="20" s="1"/>
  <c r="E4067" i="20"/>
  <c r="C4068" i="20"/>
  <c r="D4068" i="20" s="1"/>
  <c r="E4068" i="20"/>
  <c r="C4069" i="20"/>
  <c r="D4069" i="20" s="1"/>
  <c r="E4069" i="20"/>
  <c r="C4070" i="20"/>
  <c r="D4070" i="20" s="1"/>
  <c r="E4070" i="20"/>
  <c r="C4071" i="20"/>
  <c r="D4071" i="20" s="1"/>
  <c r="E4071" i="20"/>
  <c r="C4072" i="20"/>
  <c r="D4072" i="20" s="1"/>
  <c r="E4072" i="20"/>
  <c r="C4073" i="20"/>
  <c r="D4073" i="20" s="1"/>
  <c r="E4073" i="20"/>
  <c r="C4074" i="20"/>
  <c r="D4074" i="20" s="1"/>
  <c r="E4074" i="20"/>
  <c r="C4075" i="20"/>
  <c r="D4075" i="20" s="1"/>
  <c r="E4075" i="20"/>
  <c r="C4076" i="20"/>
  <c r="D4076" i="20" s="1"/>
  <c r="E4076" i="20"/>
  <c r="C4077" i="20"/>
  <c r="D4077" i="20" s="1"/>
  <c r="E4077" i="20"/>
  <c r="C4078" i="20"/>
  <c r="D4078" i="20" s="1"/>
  <c r="E4078" i="20"/>
  <c r="C4079" i="20"/>
  <c r="D4079" i="20" s="1"/>
  <c r="E4079" i="20"/>
  <c r="C4080" i="20"/>
  <c r="D4080" i="20" s="1"/>
  <c r="E4080" i="20"/>
  <c r="C4081" i="20"/>
  <c r="D4081" i="20" s="1"/>
  <c r="E4081" i="20"/>
  <c r="C4082" i="20"/>
  <c r="D4082" i="20" s="1"/>
  <c r="E4082" i="20"/>
  <c r="C4083" i="20"/>
  <c r="D4083" i="20" s="1"/>
  <c r="E4083" i="20"/>
  <c r="C4084" i="20"/>
  <c r="D4084" i="20" s="1"/>
  <c r="E4084" i="20"/>
  <c r="C4085" i="20"/>
  <c r="D4085" i="20" s="1"/>
  <c r="E4085" i="20"/>
  <c r="C4086" i="20"/>
  <c r="D4086" i="20" s="1"/>
  <c r="E4086" i="20"/>
  <c r="C4087" i="20"/>
  <c r="D4087" i="20" s="1"/>
  <c r="E4087" i="20"/>
  <c r="C4088" i="20"/>
  <c r="D4088" i="20" s="1"/>
  <c r="E4088" i="20"/>
  <c r="C4089" i="20"/>
  <c r="D4089" i="20" s="1"/>
  <c r="E4089" i="20"/>
  <c r="C4090" i="20"/>
  <c r="D4090" i="20" s="1"/>
  <c r="E4090" i="20"/>
  <c r="C4091" i="20"/>
  <c r="D4091" i="20" s="1"/>
  <c r="E4091" i="20"/>
  <c r="C4092" i="20"/>
  <c r="D4092" i="20" s="1"/>
  <c r="E4092" i="20"/>
  <c r="C4093" i="20"/>
  <c r="D4093" i="20" s="1"/>
  <c r="E4093" i="20"/>
  <c r="C4094" i="20"/>
  <c r="D4094" i="20" s="1"/>
  <c r="E4094" i="20"/>
  <c r="C4095" i="20"/>
  <c r="D4095" i="20" s="1"/>
  <c r="E4095" i="20"/>
  <c r="C4096" i="20"/>
  <c r="D4096" i="20" s="1"/>
  <c r="E4096" i="20"/>
  <c r="C4097" i="20"/>
  <c r="D4097" i="20" s="1"/>
  <c r="E4097" i="20"/>
  <c r="C4098" i="20"/>
  <c r="D4098" i="20" s="1"/>
  <c r="E4098" i="20"/>
  <c r="C4099" i="20"/>
  <c r="D4099" i="20" s="1"/>
  <c r="E4099" i="20"/>
  <c r="C4100" i="20"/>
  <c r="D4100" i="20" s="1"/>
  <c r="E4100" i="20"/>
  <c r="C4101" i="20"/>
  <c r="D4101" i="20" s="1"/>
  <c r="E4101" i="20"/>
  <c r="C4102" i="20"/>
  <c r="D4102" i="20" s="1"/>
  <c r="E4102" i="20"/>
  <c r="C4103" i="20"/>
  <c r="D4103" i="20" s="1"/>
  <c r="E4103" i="20"/>
  <c r="C4104" i="20"/>
  <c r="D4104" i="20" s="1"/>
  <c r="E4104" i="20"/>
  <c r="C4105" i="20"/>
  <c r="D4105" i="20" s="1"/>
  <c r="E4105" i="20"/>
  <c r="C4106" i="20"/>
  <c r="D4106" i="20" s="1"/>
  <c r="E4106" i="20"/>
  <c r="C4107" i="20"/>
  <c r="D4107" i="20" s="1"/>
  <c r="E4107" i="20"/>
  <c r="C4108" i="20"/>
  <c r="D4108" i="20" s="1"/>
  <c r="E4108" i="20"/>
  <c r="C4109" i="20"/>
  <c r="D4109" i="20" s="1"/>
  <c r="E4109" i="20"/>
  <c r="C4110" i="20"/>
  <c r="D4110" i="20" s="1"/>
  <c r="E4110" i="20"/>
  <c r="C4111" i="20"/>
  <c r="D4111" i="20" s="1"/>
  <c r="E4111" i="20"/>
  <c r="C4112" i="20"/>
  <c r="D4112" i="20" s="1"/>
  <c r="E4112" i="20"/>
  <c r="C4113" i="20"/>
  <c r="D4113" i="20" s="1"/>
  <c r="E4113" i="20"/>
  <c r="C4114" i="20"/>
  <c r="D4114" i="20" s="1"/>
  <c r="E4114" i="20"/>
  <c r="C4115" i="20"/>
  <c r="D4115" i="20" s="1"/>
  <c r="E4115" i="20"/>
  <c r="C4116" i="20"/>
  <c r="D4116" i="20" s="1"/>
  <c r="E4116" i="20"/>
  <c r="C4117" i="20"/>
  <c r="D4117" i="20" s="1"/>
  <c r="E4117" i="20"/>
  <c r="C4118" i="20"/>
  <c r="D4118" i="20" s="1"/>
  <c r="E4118" i="20"/>
  <c r="C4119" i="20"/>
  <c r="D4119" i="20" s="1"/>
  <c r="E4119" i="20"/>
  <c r="C4120" i="20"/>
  <c r="D4120" i="20" s="1"/>
  <c r="E4120" i="20"/>
  <c r="C4121" i="20"/>
  <c r="D4121" i="20" s="1"/>
  <c r="E4121" i="20"/>
  <c r="C4122" i="20"/>
  <c r="D4122" i="20" s="1"/>
  <c r="E4122" i="20"/>
  <c r="C4123" i="20"/>
  <c r="D4123" i="20" s="1"/>
  <c r="E4123" i="20"/>
  <c r="C4124" i="20"/>
  <c r="D4124" i="20" s="1"/>
  <c r="E4124" i="20"/>
  <c r="C4125" i="20"/>
  <c r="D4125" i="20" s="1"/>
  <c r="E4125" i="20"/>
  <c r="C4126" i="20"/>
  <c r="D4126" i="20" s="1"/>
  <c r="E4126" i="20"/>
  <c r="C4127" i="20"/>
  <c r="D4127" i="20" s="1"/>
  <c r="E4127" i="20"/>
  <c r="C4128" i="20"/>
  <c r="D4128" i="20" s="1"/>
  <c r="E4128" i="20"/>
  <c r="C4129" i="20"/>
  <c r="D4129" i="20" s="1"/>
  <c r="E4129" i="20"/>
  <c r="C4130" i="20"/>
  <c r="D4130" i="20" s="1"/>
  <c r="E4130" i="20"/>
  <c r="C4131" i="20"/>
  <c r="D4131" i="20" s="1"/>
  <c r="E4131" i="20"/>
  <c r="C4132" i="20"/>
  <c r="D4132" i="20" s="1"/>
  <c r="E4132" i="20"/>
  <c r="C4133" i="20"/>
  <c r="D4133" i="20" s="1"/>
  <c r="E4133" i="20"/>
  <c r="C4134" i="20"/>
  <c r="D4134" i="20" s="1"/>
  <c r="E4134" i="20"/>
  <c r="C4135" i="20"/>
  <c r="D4135" i="20" s="1"/>
  <c r="E4135" i="20"/>
  <c r="C4136" i="20"/>
  <c r="D4136" i="20" s="1"/>
  <c r="E4136" i="20"/>
  <c r="C4137" i="20"/>
  <c r="D4137" i="20" s="1"/>
  <c r="E4137" i="20"/>
  <c r="C4138" i="20"/>
  <c r="D4138" i="20" s="1"/>
  <c r="E4138" i="20"/>
  <c r="C4139" i="20"/>
  <c r="D4139" i="20" s="1"/>
  <c r="E4139" i="20"/>
  <c r="C4140" i="20"/>
  <c r="D4140" i="20" s="1"/>
  <c r="E4140" i="20"/>
  <c r="C4141" i="20"/>
  <c r="D4141" i="20" s="1"/>
  <c r="E4141" i="20"/>
  <c r="C4142" i="20"/>
  <c r="D4142" i="20" s="1"/>
  <c r="E4142" i="20"/>
  <c r="C4143" i="20"/>
  <c r="D4143" i="20" s="1"/>
  <c r="E4143" i="20"/>
  <c r="C4144" i="20"/>
  <c r="D4144" i="20" s="1"/>
  <c r="E4144" i="20"/>
  <c r="C4145" i="20"/>
  <c r="D4145" i="20" s="1"/>
  <c r="E4145" i="20"/>
  <c r="C4146" i="20"/>
  <c r="D4146" i="20" s="1"/>
  <c r="E4146" i="20"/>
  <c r="C4147" i="20"/>
  <c r="D4147" i="20" s="1"/>
  <c r="E4147" i="20"/>
  <c r="C4148" i="20"/>
  <c r="D4148" i="20" s="1"/>
  <c r="E4148" i="20"/>
  <c r="C4149" i="20"/>
  <c r="D4149" i="20" s="1"/>
  <c r="E4149" i="20"/>
  <c r="C4150" i="20"/>
  <c r="D4150" i="20" s="1"/>
  <c r="E4150" i="20"/>
  <c r="C4151" i="20"/>
  <c r="D4151" i="20" s="1"/>
  <c r="E4151" i="20"/>
  <c r="C4152" i="20"/>
  <c r="D4152" i="20" s="1"/>
  <c r="E4152" i="20"/>
  <c r="C4153" i="20"/>
  <c r="D4153" i="20" s="1"/>
  <c r="E4153" i="20"/>
  <c r="C4154" i="20"/>
  <c r="D4154" i="20" s="1"/>
  <c r="E4154" i="20"/>
  <c r="C4155" i="20"/>
  <c r="D4155" i="20" s="1"/>
  <c r="E4155" i="20"/>
  <c r="C4156" i="20"/>
  <c r="D4156" i="20" s="1"/>
  <c r="E4156" i="20"/>
  <c r="C4157" i="20"/>
  <c r="D4157" i="20" s="1"/>
  <c r="E4157" i="20"/>
  <c r="C4158" i="20"/>
  <c r="D4158" i="20" s="1"/>
  <c r="E4158" i="20"/>
  <c r="C4159" i="20"/>
  <c r="D4159" i="20" s="1"/>
  <c r="E4159" i="20"/>
  <c r="C4160" i="20"/>
  <c r="D4160" i="20" s="1"/>
  <c r="E4160" i="20"/>
  <c r="C4161" i="20"/>
  <c r="D4161" i="20" s="1"/>
  <c r="E4161" i="20"/>
  <c r="C4162" i="20"/>
  <c r="D4162" i="20" s="1"/>
  <c r="E4162" i="20"/>
  <c r="C4163" i="20"/>
  <c r="D4163" i="20" s="1"/>
  <c r="E4163" i="20"/>
  <c r="C4164" i="20"/>
  <c r="D4164" i="20" s="1"/>
  <c r="E4164" i="20"/>
  <c r="C4165" i="20"/>
  <c r="D4165" i="20" s="1"/>
  <c r="E4165" i="20"/>
  <c r="C4166" i="20"/>
  <c r="D4166" i="20" s="1"/>
  <c r="E4166" i="20"/>
  <c r="C4167" i="20"/>
  <c r="D4167" i="20" s="1"/>
  <c r="E4167" i="20"/>
  <c r="C4168" i="20"/>
  <c r="D4168" i="20" s="1"/>
  <c r="E4168" i="20"/>
  <c r="C4169" i="20"/>
  <c r="D4169" i="20" s="1"/>
  <c r="E4169" i="20"/>
  <c r="C4170" i="20"/>
  <c r="D4170" i="20" s="1"/>
  <c r="E4170" i="20"/>
  <c r="C4171" i="20"/>
  <c r="D4171" i="20" s="1"/>
  <c r="E4171" i="20"/>
  <c r="C4172" i="20"/>
  <c r="D4172" i="20" s="1"/>
  <c r="E4172" i="20"/>
  <c r="C4173" i="20"/>
  <c r="D4173" i="20" s="1"/>
  <c r="E4173" i="20"/>
  <c r="C4174" i="20"/>
  <c r="D4174" i="20" s="1"/>
  <c r="E4174" i="20"/>
  <c r="C4175" i="20"/>
  <c r="D4175" i="20" s="1"/>
  <c r="E4175" i="20"/>
  <c r="C4176" i="20"/>
  <c r="D4176" i="20" s="1"/>
  <c r="E4176" i="20"/>
  <c r="C4177" i="20"/>
  <c r="D4177" i="20" s="1"/>
  <c r="E4177" i="20"/>
  <c r="C4178" i="20"/>
  <c r="D4178" i="20" s="1"/>
  <c r="E4178" i="20"/>
  <c r="C4179" i="20"/>
  <c r="D4179" i="20" s="1"/>
  <c r="E4179" i="20"/>
  <c r="C4180" i="20"/>
  <c r="D4180" i="20" s="1"/>
  <c r="E4180" i="20"/>
  <c r="C4181" i="20"/>
  <c r="D4181" i="20" s="1"/>
  <c r="E4181" i="20"/>
  <c r="C4182" i="20"/>
  <c r="D4182" i="20" s="1"/>
  <c r="E4182" i="20"/>
  <c r="C4183" i="20"/>
  <c r="D4183" i="20" s="1"/>
  <c r="E4183" i="20"/>
  <c r="C4184" i="20"/>
  <c r="D4184" i="20" s="1"/>
  <c r="E4184" i="20"/>
  <c r="C4185" i="20"/>
  <c r="D4185" i="20" s="1"/>
  <c r="E4185" i="20"/>
  <c r="C4186" i="20"/>
  <c r="D4186" i="20" s="1"/>
  <c r="E4186" i="20"/>
  <c r="C4187" i="20"/>
  <c r="D4187" i="20" s="1"/>
  <c r="E4187" i="20"/>
  <c r="C4188" i="20"/>
  <c r="D4188" i="20" s="1"/>
  <c r="E4188" i="20"/>
  <c r="C4189" i="20"/>
  <c r="D4189" i="20" s="1"/>
  <c r="E4189" i="20"/>
  <c r="C4190" i="20"/>
  <c r="D4190" i="20" s="1"/>
  <c r="E4190" i="20"/>
  <c r="C4191" i="20"/>
  <c r="D4191" i="20" s="1"/>
  <c r="E4191" i="20"/>
  <c r="C4192" i="20"/>
  <c r="D4192" i="20" s="1"/>
  <c r="E4192" i="20"/>
  <c r="C4193" i="20"/>
  <c r="D4193" i="20" s="1"/>
  <c r="E4193" i="20"/>
  <c r="C4194" i="20"/>
  <c r="D4194" i="20" s="1"/>
  <c r="E4194" i="20"/>
  <c r="C4195" i="20"/>
  <c r="D4195" i="20" s="1"/>
  <c r="E4195" i="20"/>
  <c r="C4196" i="20"/>
  <c r="D4196" i="20" s="1"/>
  <c r="E4196" i="20"/>
  <c r="C4197" i="20"/>
  <c r="D4197" i="20" s="1"/>
  <c r="E4197" i="20"/>
  <c r="C4198" i="20"/>
  <c r="D4198" i="20" s="1"/>
  <c r="E4198" i="20"/>
  <c r="C4199" i="20"/>
  <c r="D4199" i="20" s="1"/>
  <c r="E4199" i="20"/>
  <c r="C4200" i="20"/>
  <c r="D4200" i="20" s="1"/>
  <c r="E4200" i="20"/>
  <c r="C4201" i="20"/>
  <c r="D4201" i="20" s="1"/>
  <c r="E4201" i="20"/>
  <c r="C4202" i="20"/>
  <c r="D4202" i="20" s="1"/>
  <c r="E4202" i="20"/>
  <c r="C4203" i="20"/>
  <c r="D4203" i="20" s="1"/>
  <c r="E4203" i="20"/>
  <c r="C4204" i="20"/>
  <c r="D4204" i="20" s="1"/>
  <c r="E4204" i="20"/>
  <c r="C4205" i="20"/>
  <c r="D4205" i="20" s="1"/>
  <c r="E4205" i="20"/>
  <c r="C4206" i="20"/>
  <c r="D4206" i="20" s="1"/>
  <c r="E4206" i="20"/>
  <c r="C4207" i="20"/>
  <c r="D4207" i="20" s="1"/>
  <c r="E4207" i="20"/>
  <c r="C4208" i="20"/>
  <c r="D4208" i="20" s="1"/>
  <c r="E4208" i="20"/>
  <c r="C4209" i="20"/>
  <c r="D4209" i="20" s="1"/>
  <c r="E4209" i="20"/>
  <c r="C4210" i="20"/>
  <c r="D4210" i="20" s="1"/>
  <c r="E4210" i="20"/>
  <c r="C4211" i="20"/>
  <c r="D4211" i="20" s="1"/>
  <c r="E4211" i="20"/>
  <c r="C4212" i="20"/>
  <c r="D4212" i="20" s="1"/>
  <c r="E4212" i="20"/>
  <c r="C4213" i="20"/>
  <c r="D4213" i="20" s="1"/>
  <c r="E4213" i="20"/>
  <c r="C4214" i="20"/>
  <c r="D4214" i="20" s="1"/>
  <c r="E4214" i="20"/>
  <c r="C4215" i="20"/>
  <c r="D4215" i="20" s="1"/>
  <c r="E4215" i="20"/>
  <c r="C4216" i="20"/>
  <c r="D4216" i="20" s="1"/>
  <c r="E4216" i="20"/>
  <c r="C4217" i="20"/>
  <c r="D4217" i="20" s="1"/>
  <c r="E4217" i="20"/>
  <c r="C4218" i="20"/>
  <c r="D4218" i="20" s="1"/>
  <c r="E4218" i="20"/>
  <c r="C4219" i="20"/>
  <c r="D4219" i="20" s="1"/>
  <c r="E4219" i="20"/>
  <c r="C4220" i="20"/>
  <c r="D4220" i="20" s="1"/>
  <c r="E4220" i="20"/>
  <c r="C4221" i="20"/>
  <c r="D4221" i="20" s="1"/>
  <c r="E4221" i="20"/>
  <c r="C4222" i="20"/>
  <c r="D4222" i="20" s="1"/>
  <c r="E4222" i="20"/>
  <c r="C4223" i="20"/>
  <c r="D4223" i="20" s="1"/>
  <c r="E4223" i="20"/>
  <c r="C4224" i="20"/>
  <c r="D4224" i="20" s="1"/>
  <c r="E4224" i="20"/>
  <c r="C4225" i="20"/>
  <c r="D4225" i="20" s="1"/>
  <c r="E4225" i="20"/>
  <c r="C4226" i="20"/>
  <c r="D4226" i="20" s="1"/>
  <c r="E4226" i="20"/>
  <c r="C4227" i="20"/>
  <c r="D4227" i="20" s="1"/>
  <c r="E4227" i="20"/>
  <c r="C4228" i="20"/>
  <c r="D4228" i="20" s="1"/>
  <c r="E4228" i="20"/>
  <c r="C4229" i="20"/>
  <c r="D4229" i="20" s="1"/>
  <c r="E4229" i="20"/>
  <c r="C4230" i="20"/>
  <c r="D4230" i="20" s="1"/>
  <c r="E4230" i="20"/>
  <c r="C4231" i="20"/>
  <c r="D4231" i="20" s="1"/>
  <c r="E4231" i="20"/>
  <c r="C4232" i="20"/>
  <c r="D4232" i="20" s="1"/>
  <c r="E4232" i="20"/>
  <c r="C4233" i="20"/>
  <c r="D4233" i="20" s="1"/>
  <c r="E4233" i="20"/>
  <c r="C4234" i="20"/>
  <c r="D4234" i="20" s="1"/>
  <c r="E4234" i="20"/>
  <c r="C4235" i="20"/>
  <c r="D4235" i="20" s="1"/>
  <c r="E4235" i="20"/>
  <c r="C4236" i="20"/>
  <c r="D4236" i="20" s="1"/>
  <c r="E4236" i="20"/>
  <c r="C4237" i="20"/>
  <c r="D4237" i="20" s="1"/>
  <c r="E4237" i="20"/>
  <c r="C4238" i="20"/>
  <c r="D4238" i="20" s="1"/>
  <c r="E4238" i="20"/>
  <c r="C4239" i="20"/>
  <c r="D4239" i="20" s="1"/>
  <c r="E4239" i="20"/>
  <c r="C4240" i="20"/>
  <c r="D4240" i="20" s="1"/>
  <c r="E4240" i="20"/>
  <c r="C4241" i="20"/>
  <c r="D4241" i="20" s="1"/>
  <c r="E4241" i="20"/>
  <c r="C4242" i="20"/>
  <c r="D4242" i="20" s="1"/>
  <c r="E4242" i="20"/>
  <c r="C4243" i="20"/>
  <c r="D4243" i="20" s="1"/>
  <c r="E4243" i="20"/>
  <c r="C4244" i="20"/>
  <c r="D4244" i="20" s="1"/>
  <c r="E4244" i="20"/>
  <c r="C4245" i="20"/>
  <c r="D4245" i="20" s="1"/>
  <c r="E4245" i="20"/>
  <c r="C4246" i="20"/>
  <c r="D4246" i="20" s="1"/>
  <c r="E4246" i="20"/>
  <c r="C4247" i="20"/>
  <c r="D4247" i="20" s="1"/>
  <c r="E4247" i="20"/>
  <c r="C4248" i="20"/>
  <c r="D4248" i="20" s="1"/>
  <c r="E4248" i="20"/>
  <c r="C4249" i="20"/>
  <c r="D4249" i="20" s="1"/>
  <c r="E4249" i="20"/>
  <c r="C4250" i="20"/>
  <c r="D4250" i="20" s="1"/>
  <c r="E4250" i="20"/>
  <c r="C4251" i="20"/>
  <c r="D4251" i="20" s="1"/>
  <c r="E4251" i="20"/>
  <c r="C4252" i="20"/>
  <c r="D4252" i="20" s="1"/>
  <c r="E4252" i="20"/>
  <c r="C4253" i="20"/>
  <c r="D4253" i="20" s="1"/>
  <c r="E4253" i="20"/>
  <c r="C4254" i="20"/>
  <c r="D4254" i="20" s="1"/>
  <c r="E4254" i="20"/>
  <c r="C4255" i="20"/>
  <c r="D4255" i="20" s="1"/>
  <c r="E4255" i="20"/>
  <c r="C4256" i="20"/>
  <c r="D4256" i="20" s="1"/>
  <c r="E4256" i="20"/>
  <c r="C4257" i="20"/>
  <c r="D4257" i="20" s="1"/>
  <c r="E4257" i="20"/>
  <c r="C4258" i="20"/>
  <c r="D4258" i="20" s="1"/>
  <c r="E4258" i="20"/>
  <c r="C4259" i="20"/>
  <c r="D4259" i="20" s="1"/>
  <c r="E4259" i="20"/>
  <c r="C4260" i="20"/>
  <c r="D4260" i="20" s="1"/>
  <c r="E4260" i="20"/>
  <c r="C4261" i="20"/>
  <c r="D4261" i="20" s="1"/>
  <c r="E4261" i="20"/>
  <c r="C4262" i="20"/>
  <c r="D4262" i="20" s="1"/>
  <c r="E4262" i="20"/>
  <c r="C4263" i="20"/>
  <c r="D4263" i="20" s="1"/>
  <c r="E4263" i="20"/>
  <c r="C4264" i="20"/>
  <c r="D4264" i="20" s="1"/>
  <c r="E4264" i="20"/>
  <c r="C4265" i="20"/>
  <c r="D4265" i="20" s="1"/>
  <c r="E4265" i="20"/>
  <c r="C4266" i="20"/>
  <c r="D4266" i="20" s="1"/>
  <c r="E4266" i="20"/>
  <c r="C4267" i="20"/>
  <c r="D4267" i="20" s="1"/>
  <c r="E4267" i="20"/>
  <c r="C4268" i="20"/>
  <c r="D4268" i="20" s="1"/>
  <c r="E4268" i="20"/>
  <c r="C4269" i="20"/>
  <c r="D4269" i="20" s="1"/>
  <c r="E4269" i="20"/>
  <c r="C4270" i="20"/>
  <c r="D4270" i="20" s="1"/>
  <c r="E4270" i="20"/>
  <c r="C4271" i="20"/>
  <c r="D4271" i="20" s="1"/>
  <c r="E4271" i="20"/>
  <c r="C4272" i="20"/>
  <c r="D4272" i="20" s="1"/>
  <c r="E4272" i="20"/>
  <c r="C4273" i="20"/>
  <c r="D4273" i="20" s="1"/>
  <c r="E4273" i="20"/>
  <c r="C4274" i="20"/>
  <c r="D4274" i="20" s="1"/>
  <c r="E4274" i="20"/>
  <c r="C4275" i="20"/>
  <c r="D4275" i="20" s="1"/>
  <c r="E4275" i="20"/>
  <c r="C4276" i="20"/>
  <c r="D4276" i="20" s="1"/>
  <c r="E4276" i="20"/>
  <c r="C4277" i="20"/>
  <c r="D4277" i="20" s="1"/>
  <c r="E4277" i="20"/>
  <c r="C4278" i="20"/>
  <c r="D4278" i="20" s="1"/>
  <c r="E4278" i="20"/>
  <c r="C4279" i="20"/>
  <c r="D4279" i="20" s="1"/>
  <c r="E4279" i="20"/>
  <c r="C4280" i="20"/>
  <c r="D4280" i="20" s="1"/>
  <c r="E4280" i="20"/>
  <c r="C4281" i="20"/>
  <c r="D4281" i="20" s="1"/>
  <c r="E4281" i="20"/>
  <c r="C4282" i="20"/>
  <c r="D4282" i="20" s="1"/>
  <c r="E4282" i="20"/>
  <c r="C4283" i="20"/>
  <c r="D4283" i="20" s="1"/>
  <c r="E4283" i="20"/>
  <c r="C4284" i="20"/>
  <c r="D4284" i="20" s="1"/>
  <c r="E4284" i="20"/>
  <c r="C4285" i="20"/>
  <c r="D4285" i="20" s="1"/>
  <c r="E4285" i="20"/>
  <c r="C4286" i="20"/>
  <c r="D4286" i="20" s="1"/>
  <c r="E4286" i="20"/>
  <c r="C4287" i="20"/>
  <c r="D4287" i="20" s="1"/>
  <c r="E4287" i="20"/>
  <c r="C4288" i="20"/>
  <c r="D4288" i="20" s="1"/>
  <c r="E4288" i="20"/>
  <c r="C4289" i="20"/>
  <c r="D4289" i="20" s="1"/>
  <c r="E4289" i="20"/>
  <c r="C4290" i="20"/>
  <c r="D4290" i="20" s="1"/>
  <c r="E4290" i="20"/>
  <c r="C4291" i="20"/>
  <c r="D4291" i="20" s="1"/>
  <c r="E4291" i="20"/>
  <c r="C4292" i="20"/>
  <c r="D4292" i="20" s="1"/>
  <c r="E4292" i="20"/>
  <c r="C4293" i="20"/>
  <c r="D4293" i="20" s="1"/>
  <c r="E4293" i="20"/>
  <c r="C4294" i="20"/>
  <c r="D4294" i="20" s="1"/>
  <c r="E4294" i="20"/>
  <c r="C4295" i="20"/>
  <c r="D4295" i="20" s="1"/>
  <c r="E4295" i="20"/>
  <c r="C4296" i="20"/>
  <c r="D4296" i="20" s="1"/>
  <c r="E4296" i="20"/>
  <c r="C4297" i="20"/>
  <c r="D4297" i="20" s="1"/>
  <c r="E4297" i="20"/>
  <c r="C4298" i="20"/>
  <c r="D4298" i="20" s="1"/>
  <c r="E4298" i="20"/>
  <c r="C4299" i="20"/>
  <c r="D4299" i="20" s="1"/>
  <c r="E4299" i="20"/>
  <c r="C4300" i="20"/>
  <c r="D4300" i="20" s="1"/>
  <c r="E4300" i="20"/>
  <c r="C4301" i="20"/>
  <c r="D4301" i="20" s="1"/>
  <c r="E4301" i="20"/>
  <c r="C4302" i="20"/>
  <c r="D4302" i="20" s="1"/>
  <c r="E4302" i="20"/>
  <c r="C4303" i="20"/>
  <c r="D4303" i="20" s="1"/>
  <c r="E4303" i="20"/>
  <c r="C4304" i="20"/>
  <c r="D4304" i="20" s="1"/>
  <c r="E4304" i="20"/>
  <c r="C4305" i="20"/>
  <c r="D4305" i="20" s="1"/>
  <c r="E4305" i="20"/>
  <c r="C4306" i="20"/>
  <c r="D4306" i="20" s="1"/>
  <c r="E4306" i="20"/>
  <c r="C4307" i="20"/>
  <c r="D4307" i="20" s="1"/>
  <c r="E4307" i="20"/>
  <c r="C4308" i="20"/>
  <c r="D4308" i="20" s="1"/>
  <c r="E4308" i="20"/>
  <c r="C4309" i="20"/>
  <c r="D4309" i="20" s="1"/>
  <c r="E4309" i="20"/>
  <c r="C4310" i="20"/>
  <c r="D4310" i="20" s="1"/>
  <c r="E4310" i="20"/>
  <c r="C4311" i="20"/>
  <c r="D4311" i="20" s="1"/>
  <c r="E4311" i="20"/>
  <c r="C4312" i="20"/>
  <c r="D4312" i="20" s="1"/>
  <c r="E4312" i="20"/>
  <c r="C4313" i="20"/>
  <c r="D4313" i="20" s="1"/>
  <c r="E4313" i="20"/>
  <c r="C4314" i="20"/>
  <c r="D4314" i="20" s="1"/>
  <c r="E4314" i="20"/>
  <c r="C4315" i="20"/>
  <c r="D4315" i="20" s="1"/>
  <c r="E4315" i="20"/>
  <c r="C4316" i="20"/>
  <c r="D4316" i="20" s="1"/>
  <c r="E4316" i="20"/>
  <c r="C4317" i="20"/>
  <c r="D4317" i="20" s="1"/>
  <c r="E4317" i="20"/>
  <c r="C4318" i="20"/>
  <c r="D4318" i="20" s="1"/>
  <c r="E4318" i="20"/>
  <c r="C4319" i="20"/>
  <c r="D4319" i="20" s="1"/>
  <c r="E4319" i="20"/>
  <c r="C4320" i="20"/>
  <c r="D4320" i="20" s="1"/>
  <c r="E4320" i="20"/>
  <c r="C4321" i="20"/>
  <c r="D4321" i="20" s="1"/>
  <c r="E4321" i="20"/>
  <c r="C4322" i="20"/>
  <c r="D4322" i="20" s="1"/>
  <c r="E4322" i="20"/>
  <c r="C4323" i="20"/>
  <c r="D4323" i="20" s="1"/>
  <c r="E4323" i="20"/>
  <c r="C4324" i="20"/>
  <c r="D4324" i="20" s="1"/>
  <c r="E4324" i="20"/>
  <c r="C4325" i="20"/>
  <c r="D4325" i="20" s="1"/>
  <c r="E4325" i="20"/>
  <c r="C4326" i="20"/>
  <c r="D4326" i="20" s="1"/>
  <c r="E4326" i="20"/>
  <c r="C4327" i="20"/>
  <c r="D4327" i="20" s="1"/>
  <c r="E4327" i="20"/>
  <c r="C4328" i="20"/>
  <c r="D4328" i="20" s="1"/>
  <c r="E4328" i="20"/>
  <c r="C4329" i="20"/>
  <c r="D4329" i="20" s="1"/>
  <c r="E4329" i="20"/>
  <c r="C4330" i="20"/>
  <c r="D4330" i="20" s="1"/>
  <c r="E4330" i="20"/>
  <c r="C4331" i="20"/>
  <c r="D4331" i="20" s="1"/>
  <c r="E4331" i="20"/>
  <c r="C4332" i="20"/>
  <c r="D4332" i="20" s="1"/>
  <c r="E4332" i="20"/>
  <c r="C4333" i="20"/>
  <c r="D4333" i="20" s="1"/>
  <c r="E4333" i="20"/>
  <c r="C4334" i="20"/>
  <c r="D4334" i="20" s="1"/>
  <c r="E4334" i="20"/>
  <c r="C4335" i="20"/>
  <c r="D4335" i="20" s="1"/>
  <c r="E4335" i="20"/>
  <c r="C4336" i="20"/>
  <c r="D4336" i="20" s="1"/>
  <c r="E4336" i="20"/>
  <c r="C4337" i="20"/>
  <c r="D4337" i="20" s="1"/>
  <c r="E4337" i="20"/>
  <c r="C4338" i="20"/>
  <c r="D4338" i="20" s="1"/>
  <c r="E4338" i="20"/>
  <c r="C4339" i="20"/>
  <c r="D4339" i="20" s="1"/>
  <c r="E4339" i="20"/>
  <c r="C4340" i="20"/>
  <c r="D4340" i="20" s="1"/>
  <c r="E4340" i="20"/>
  <c r="C4341" i="20"/>
  <c r="D4341" i="20" s="1"/>
  <c r="E4341" i="20"/>
  <c r="C4342" i="20"/>
  <c r="D4342" i="20" s="1"/>
  <c r="E4342" i="20"/>
  <c r="C4343" i="20"/>
  <c r="D4343" i="20" s="1"/>
  <c r="E4343" i="20"/>
  <c r="C4344" i="20"/>
  <c r="D4344" i="20" s="1"/>
  <c r="E4344" i="20"/>
  <c r="C4345" i="20"/>
  <c r="D4345" i="20" s="1"/>
  <c r="E4345" i="20"/>
  <c r="C4346" i="20"/>
  <c r="D4346" i="20" s="1"/>
  <c r="E4346" i="20"/>
  <c r="C4347" i="20"/>
  <c r="D4347" i="20" s="1"/>
  <c r="E4347" i="20"/>
  <c r="C4348" i="20"/>
  <c r="D4348" i="20" s="1"/>
  <c r="E4348" i="20"/>
  <c r="C4349" i="20"/>
  <c r="D4349" i="20" s="1"/>
  <c r="E4349" i="20"/>
  <c r="C4350" i="20"/>
  <c r="D4350" i="20" s="1"/>
  <c r="E4350" i="20"/>
  <c r="C4351" i="20"/>
  <c r="D4351" i="20" s="1"/>
  <c r="E4351" i="20"/>
  <c r="C4352" i="20"/>
  <c r="D4352" i="20" s="1"/>
  <c r="E4352" i="20"/>
  <c r="C4353" i="20"/>
  <c r="D4353" i="20" s="1"/>
  <c r="E4353" i="20"/>
  <c r="C4354" i="20"/>
  <c r="D4354" i="20" s="1"/>
  <c r="E4354" i="20"/>
  <c r="C4355" i="20"/>
  <c r="D4355" i="20" s="1"/>
  <c r="E4355" i="20"/>
  <c r="C4356" i="20"/>
  <c r="D4356" i="20" s="1"/>
  <c r="E4356" i="20"/>
  <c r="C4357" i="20"/>
  <c r="D4357" i="20" s="1"/>
  <c r="E4357" i="20"/>
  <c r="C4358" i="20"/>
  <c r="D4358" i="20" s="1"/>
  <c r="E4358" i="20"/>
  <c r="C4359" i="20"/>
  <c r="D4359" i="20" s="1"/>
  <c r="E4359" i="20"/>
  <c r="C4360" i="20"/>
  <c r="D4360" i="20" s="1"/>
  <c r="E4360" i="20"/>
  <c r="C4361" i="20"/>
  <c r="D4361" i="20" s="1"/>
  <c r="E4361" i="20"/>
  <c r="C4362" i="20"/>
  <c r="D4362" i="20" s="1"/>
  <c r="E4362" i="20"/>
  <c r="C4363" i="20"/>
  <c r="D4363" i="20" s="1"/>
  <c r="E4363" i="20"/>
  <c r="C4364" i="20"/>
  <c r="D4364" i="20" s="1"/>
  <c r="E4364" i="20"/>
  <c r="C4365" i="20"/>
  <c r="D4365" i="20" s="1"/>
  <c r="E4365" i="20"/>
  <c r="C4366" i="20"/>
  <c r="D4366" i="20" s="1"/>
  <c r="E4366" i="20"/>
  <c r="C4367" i="20"/>
  <c r="D4367" i="20" s="1"/>
  <c r="E4367" i="20"/>
  <c r="C4368" i="20"/>
  <c r="D4368" i="20" s="1"/>
  <c r="E4368" i="20"/>
  <c r="C4369" i="20"/>
  <c r="D4369" i="20" s="1"/>
  <c r="E4369" i="20"/>
  <c r="C4370" i="20"/>
  <c r="D4370" i="20" s="1"/>
  <c r="E4370" i="20"/>
  <c r="C4371" i="20"/>
  <c r="D4371" i="20" s="1"/>
  <c r="E4371" i="20"/>
  <c r="C4372" i="20"/>
  <c r="D4372" i="20" s="1"/>
  <c r="E4372" i="20"/>
  <c r="C4373" i="20"/>
  <c r="D4373" i="20" s="1"/>
  <c r="E4373" i="20"/>
  <c r="C4374" i="20"/>
  <c r="D4374" i="20" s="1"/>
  <c r="E4374" i="20"/>
  <c r="C4375" i="20"/>
  <c r="D4375" i="20" s="1"/>
  <c r="E4375" i="20"/>
  <c r="C4376" i="20"/>
  <c r="D4376" i="20" s="1"/>
  <c r="E4376" i="20"/>
  <c r="C4377" i="20"/>
  <c r="D4377" i="20" s="1"/>
  <c r="E4377" i="20"/>
  <c r="C4378" i="20"/>
  <c r="D4378" i="20" s="1"/>
  <c r="E4378" i="20"/>
  <c r="C4379" i="20"/>
  <c r="D4379" i="20" s="1"/>
  <c r="E4379" i="20"/>
  <c r="C4380" i="20"/>
  <c r="D4380" i="20" s="1"/>
  <c r="E4380" i="20"/>
  <c r="C4381" i="20"/>
  <c r="D4381" i="20" s="1"/>
  <c r="E4381" i="20"/>
  <c r="C4382" i="20"/>
  <c r="D4382" i="20" s="1"/>
  <c r="E4382" i="20"/>
  <c r="C4383" i="20"/>
  <c r="D4383" i="20" s="1"/>
  <c r="E4383" i="20"/>
  <c r="C4384" i="20"/>
  <c r="D4384" i="20" s="1"/>
  <c r="E4384" i="20"/>
  <c r="C4385" i="20"/>
  <c r="D4385" i="20" s="1"/>
  <c r="E4385" i="20"/>
  <c r="C4386" i="20"/>
  <c r="D4386" i="20" s="1"/>
  <c r="E4386" i="20"/>
  <c r="C4387" i="20"/>
  <c r="D4387" i="20" s="1"/>
  <c r="E4387" i="20"/>
  <c r="C4388" i="20"/>
  <c r="D4388" i="20" s="1"/>
  <c r="E4388" i="20"/>
  <c r="C4389" i="20"/>
  <c r="D4389" i="20" s="1"/>
  <c r="E4389" i="20"/>
  <c r="C4390" i="20"/>
  <c r="D4390" i="20" s="1"/>
  <c r="E4390" i="20"/>
  <c r="C4391" i="20"/>
  <c r="D4391" i="20" s="1"/>
  <c r="E4391" i="20"/>
  <c r="C4392" i="20"/>
  <c r="D4392" i="20" s="1"/>
  <c r="E4392" i="20"/>
  <c r="C4393" i="20"/>
  <c r="D4393" i="20" s="1"/>
  <c r="E4393" i="20"/>
  <c r="C4394" i="20"/>
  <c r="D4394" i="20" s="1"/>
  <c r="E4394" i="20"/>
  <c r="C4395" i="20"/>
  <c r="D4395" i="20" s="1"/>
  <c r="E4395" i="20"/>
  <c r="C4396" i="20"/>
  <c r="D4396" i="20" s="1"/>
  <c r="E4396" i="20"/>
  <c r="C4397" i="20"/>
  <c r="D4397" i="20" s="1"/>
  <c r="E4397" i="20"/>
  <c r="C4398" i="20"/>
  <c r="D4398" i="20" s="1"/>
  <c r="E4398" i="20"/>
  <c r="C4399" i="20"/>
  <c r="D4399" i="20" s="1"/>
  <c r="E4399" i="20"/>
  <c r="C4400" i="20"/>
  <c r="D4400" i="20" s="1"/>
  <c r="E4400" i="20"/>
  <c r="C4401" i="20"/>
  <c r="D4401" i="20" s="1"/>
  <c r="E4401" i="20"/>
  <c r="C4402" i="20"/>
  <c r="D4402" i="20" s="1"/>
  <c r="E4402" i="20"/>
  <c r="C4403" i="20"/>
  <c r="D4403" i="20" s="1"/>
  <c r="E4403" i="20"/>
  <c r="C4404" i="20"/>
  <c r="D4404" i="20" s="1"/>
  <c r="E4404" i="20"/>
  <c r="C4405" i="20"/>
  <c r="D4405" i="20" s="1"/>
  <c r="E4405" i="20"/>
  <c r="C4406" i="20"/>
  <c r="D4406" i="20" s="1"/>
  <c r="E4406" i="20"/>
  <c r="C4407" i="20"/>
  <c r="D4407" i="20" s="1"/>
  <c r="E4407" i="20"/>
  <c r="C4408" i="20"/>
  <c r="D4408" i="20" s="1"/>
  <c r="E4408" i="20"/>
  <c r="C4409" i="20"/>
  <c r="D4409" i="20" s="1"/>
  <c r="E4409" i="20"/>
  <c r="C4410" i="20"/>
  <c r="D4410" i="20" s="1"/>
  <c r="E4410" i="20"/>
  <c r="C4411" i="20"/>
  <c r="D4411" i="20" s="1"/>
  <c r="E4411" i="20"/>
  <c r="C4412" i="20"/>
  <c r="D4412" i="20" s="1"/>
  <c r="E4412" i="20"/>
  <c r="C4413" i="20"/>
  <c r="D4413" i="20" s="1"/>
  <c r="E4413" i="20"/>
  <c r="C4414" i="20"/>
  <c r="D4414" i="20" s="1"/>
  <c r="E4414" i="20"/>
  <c r="C4415" i="20"/>
  <c r="D4415" i="20" s="1"/>
  <c r="E4415" i="20"/>
  <c r="C4416" i="20"/>
  <c r="D4416" i="20" s="1"/>
  <c r="E4416" i="20"/>
  <c r="C4417" i="20"/>
  <c r="D4417" i="20" s="1"/>
  <c r="E4417" i="20"/>
  <c r="C4418" i="20"/>
  <c r="D4418" i="20" s="1"/>
  <c r="E4418" i="20"/>
  <c r="C4419" i="20"/>
  <c r="D4419" i="20" s="1"/>
  <c r="E4419" i="20"/>
  <c r="C4420" i="20"/>
  <c r="D4420" i="20" s="1"/>
  <c r="E4420" i="20"/>
  <c r="C4421" i="20"/>
  <c r="D4421" i="20" s="1"/>
  <c r="E4421" i="20"/>
  <c r="C4422" i="20"/>
  <c r="D4422" i="20" s="1"/>
  <c r="E4422" i="20"/>
  <c r="C4423" i="20"/>
  <c r="D4423" i="20" s="1"/>
  <c r="E4423" i="20"/>
  <c r="C4424" i="20"/>
  <c r="D4424" i="20" s="1"/>
  <c r="E4424" i="20"/>
  <c r="C4425" i="20"/>
  <c r="D4425" i="20" s="1"/>
  <c r="E4425" i="20"/>
  <c r="C4426" i="20"/>
  <c r="D4426" i="20" s="1"/>
  <c r="E4426" i="20"/>
  <c r="C4427" i="20"/>
  <c r="D4427" i="20" s="1"/>
  <c r="E4427" i="20"/>
  <c r="C4428" i="20"/>
  <c r="D4428" i="20" s="1"/>
  <c r="E4428" i="20"/>
  <c r="C4429" i="20"/>
  <c r="D4429" i="20" s="1"/>
  <c r="E4429" i="20"/>
  <c r="C4430" i="20"/>
  <c r="D4430" i="20" s="1"/>
  <c r="E4430" i="20"/>
  <c r="C4431" i="20"/>
  <c r="D4431" i="20" s="1"/>
  <c r="E4431" i="20"/>
  <c r="C4432" i="20"/>
  <c r="D4432" i="20" s="1"/>
  <c r="E4432" i="20"/>
  <c r="C4433" i="20"/>
  <c r="D4433" i="20" s="1"/>
  <c r="E4433" i="20"/>
  <c r="C4434" i="20"/>
  <c r="D4434" i="20" s="1"/>
  <c r="E4434" i="20"/>
  <c r="C4435" i="20"/>
  <c r="D4435" i="20" s="1"/>
  <c r="E4435" i="20"/>
  <c r="C4436" i="20"/>
  <c r="D4436" i="20" s="1"/>
  <c r="E4436" i="20"/>
  <c r="C4437" i="20"/>
  <c r="D4437" i="20" s="1"/>
  <c r="E4437" i="20"/>
  <c r="C4438" i="20"/>
  <c r="D4438" i="20" s="1"/>
  <c r="E4438" i="20"/>
  <c r="C4439" i="20"/>
  <c r="D4439" i="20" s="1"/>
  <c r="E4439" i="20"/>
  <c r="C4440" i="20"/>
  <c r="D4440" i="20" s="1"/>
  <c r="E4440" i="20"/>
  <c r="C4441" i="20"/>
  <c r="D4441" i="20" s="1"/>
  <c r="E4441" i="20"/>
  <c r="C4442" i="20"/>
  <c r="D4442" i="20" s="1"/>
  <c r="E4442" i="20"/>
  <c r="C4443" i="20"/>
  <c r="D4443" i="20" s="1"/>
  <c r="E4443" i="20"/>
  <c r="C4444" i="20"/>
  <c r="D4444" i="20" s="1"/>
  <c r="E4444" i="20"/>
  <c r="C4445" i="20"/>
  <c r="D4445" i="20" s="1"/>
  <c r="E4445" i="20"/>
  <c r="C4446" i="20"/>
  <c r="D4446" i="20" s="1"/>
  <c r="E4446" i="20"/>
  <c r="C4447" i="20"/>
  <c r="D4447" i="20" s="1"/>
  <c r="E4447" i="20"/>
  <c r="C4448" i="20"/>
  <c r="D4448" i="20" s="1"/>
  <c r="E4448" i="20"/>
  <c r="C4449" i="20"/>
  <c r="D4449" i="20" s="1"/>
  <c r="E4449" i="20"/>
  <c r="C4450" i="20"/>
  <c r="D4450" i="20" s="1"/>
  <c r="E4450" i="20"/>
  <c r="C4451" i="20"/>
  <c r="D4451" i="20" s="1"/>
  <c r="E4451" i="20"/>
  <c r="C4452" i="20"/>
  <c r="D4452" i="20" s="1"/>
  <c r="E4452" i="20"/>
  <c r="C4453" i="20"/>
  <c r="D4453" i="20" s="1"/>
  <c r="E4453" i="20"/>
  <c r="C4454" i="20"/>
  <c r="D4454" i="20" s="1"/>
  <c r="E4454" i="20"/>
  <c r="C4455" i="20"/>
  <c r="D4455" i="20" s="1"/>
  <c r="E4455" i="20"/>
  <c r="C4456" i="20"/>
  <c r="D4456" i="20" s="1"/>
  <c r="E4456" i="20"/>
  <c r="C4457" i="20"/>
  <c r="D4457" i="20" s="1"/>
  <c r="E4457" i="20"/>
  <c r="C4458" i="20"/>
  <c r="D4458" i="20" s="1"/>
  <c r="E4458" i="20"/>
  <c r="C4459" i="20"/>
  <c r="D4459" i="20" s="1"/>
  <c r="E4459" i="20"/>
  <c r="C4460" i="20"/>
  <c r="D4460" i="20" s="1"/>
  <c r="E4460" i="20"/>
  <c r="C4461" i="20"/>
  <c r="D4461" i="20" s="1"/>
  <c r="E4461" i="20"/>
  <c r="C4462" i="20"/>
  <c r="D4462" i="20" s="1"/>
  <c r="E4462" i="20"/>
  <c r="C4463" i="20"/>
  <c r="D4463" i="20" s="1"/>
  <c r="E4463" i="20"/>
  <c r="C4464" i="20"/>
  <c r="D4464" i="20" s="1"/>
  <c r="E4464" i="20"/>
  <c r="C4465" i="20"/>
  <c r="D4465" i="20" s="1"/>
  <c r="E4465" i="20"/>
  <c r="C4466" i="20"/>
  <c r="D4466" i="20" s="1"/>
  <c r="E4466" i="20"/>
  <c r="C4467" i="20"/>
  <c r="D4467" i="20" s="1"/>
  <c r="E4467" i="20"/>
  <c r="C4468" i="20"/>
  <c r="D4468" i="20" s="1"/>
  <c r="E4468" i="20"/>
  <c r="C4469" i="20"/>
  <c r="D4469" i="20" s="1"/>
  <c r="E4469" i="20"/>
  <c r="C4470" i="20"/>
  <c r="D4470" i="20" s="1"/>
  <c r="E4470" i="20"/>
  <c r="C4471" i="20"/>
  <c r="D4471" i="20" s="1"/>
  <c r="E4471" i="20"/>
  <c r="C4472" i="20"/>
  <c r="D4472" i="20" s="1"/>
  <c r="E4472" i="20"/>
  <c r="C4473" i="20"/>
  <c r="D4473" i="20" s="1"/>
  <c r="E4473" i="20"/>
  <c r="C4474" i="20"/>
  <c r="D4474" i="20" s="1"/>
  <c r="E4474" i="20"/>
  <c r="C4475" i="20"/>
  <c r="D4475" i="20" s="1"/>
  <c r="E4475" i="20"/>
  <c r="C4476" i="20"/>
  <c r="D4476" i="20" s="1"/>
  <c r="E4476" i="20"/>
  <c r="C4477" i="20"/>
  <c r="D4477" i="20" s="1"/>
  <c r="E4477" i="20"/>
  <c r="C4478" i="20"/>
  <c r="D4478" i="20" s="1"/>
  <c r="E4478" i="20"/>
  <c r="C4479" i="20"/>
  <c r="D4479" i="20" s="1"/>
  <c r="E4479" i="20"/>
  <c r="C4480" i="20"/>
  <c r="D4480" i="20" s="1"/>
  <c r="E4480" i="20"/>
  <c r="C4481" i="20"/>
  <c r="D4481" i="20" s="1"/>
  <c r="E4481" i="20"/>
  <c r="C4482" i="20"/>
  <c r="D4482" i="20" s="1"/>
  <c r="E4482" i="20"/>
  <c r="C4483" i="20"/>
  <c r="D4483" i="20" s="1"/>
  <c r="E4483" i="20"/>
  <c r="C4484" i="20"/>
  <c r="D4484" i="20" s="1"/>
  <c r="E4484" i="20"/>
  <c r="C4485" i="20"/>
  <c r="D4485" i="20" s="1"/>
  <c r="E4485" i="20"/>
  <c r="C4486" i="20"/>
  <c r="D4486" i="20" s="1"/>
  <c r="E4486" i="20"/>
  <c r="C4487" i="20"/>
  <c r="D4487" i="20" s="1"/>
  <c r="E4487" i="20"/>
  <c r="C4488" i="20"/>
  <c r="D4488" i="20" s="1"/>
  <c r="E4488" i="20"/>
  <c r="C4489" i="20"/>
  <c r="D4489" i="20" s="1"/>
  <c r="E4489" i="20"/>
  <c r="C4490" i="20"/>
  <c r="D4490" i="20" s="1"/>
  <c r="E4490" i="20"/>
  <c r="C4491" i="20"/>
  <c r="D4491" i="20" s="1"/>
  <c r="E4491" i="20"/>
  <c r="C4492" i="20"/>
  <c r="D4492" i="20" s="1"/>
  <c r="E4492" i="20"/>
  <c r="C4493" i="20"/>
  <c r="D4493" i="20" s="1"/>
  <c r="E4493" i="20"/>
  <c r="C4494" i="20"/>
  <c r="D4494" i="20" s="1"/>
  <c r="E4494" i="20"/>
  <c r="C4495" i="20"/>
  <c r="D4495" i="20" s="1"/>
  <c r="E4495" i="20"/>
  <c r="C4496" i="20"/>
  <c r="D4496" i="20" s="1"/>
  <c r="E4496" i="20"/>
  <c r="C4497" i="20"/>
  <c r="D4497" i="20" s="1"/>
  <c r="E4497" i="20"/>
  <c r="C4498" i="20"/>
  <c r="D4498" i="20" s="1"/>
  <c r="E4498" i="20"/>
  <c r="C4499" i="20"/>
  <c r="D4499" i="20" s="1"/>
  <c r="E4499" i="20"/>
  <c r="C4500" i="20"/>
  <c r="D4500" i="20" s="1"/>
  <c r="E4500" i="20"/>
  <c r="C4501" i="20"/>
  <c r="D4501" i="20" s="1"/>
  <c r="E4501" i="20"/>
  <c r="C4502" i="20"/>
  <c r="D4502" i="20" s="1"/>
  <c r="E4502" i="20"/>
  <c r="C4503" i="20"/>
  <c r="D4503" i="20" s="1"/>
  <c r="E4503" i="20"/>
  <c r="C4504" i="20"/>
  <c r="D4504" i="20" s="1"/>
  <c r="E4504" i="20"/>
  <c r="C4505" i="20"/>
  <c r="D4505" i="20" s="1"/>
  <c r="E4505" i="20"/>
  <c r="C4506" i="20"/>
  <c r="D4506" i="20" s="1"/>
  <c r="E4506" i="20"/>
  <c r="C4507" i="20"/>
  <c r="D4507" i="20" s="1"/>
  <c r="E4507" i="20"/>
  <c r="C4508" i="20"/>
  <c r="D4508" i="20" s="1"/>
  <c r="E4508" i="20"/>
  <c r="C4509" i="20"/>
  <c r="D4509" i="20" s="1"/>
  <c r="E4509" i="20"/>
  <c r="C4510" i="20"/>
  <c r="D4510" i="20" s="1"/>
  <c r="E4510" i="20"/>
  <c r="C4511" i="20"/>
  <c r="D4511" i="20" s="1"/>
  <c r="E4511" i="20"/>
  <c r="C4512" i="20"/>
  <c r="D4512" i="20" s="1"/>
  <c r="E4512" i="20"/>
  <c r="C4513" i="20"/>
  <c r="D4513" i="20" s="1"/>
  <c r="E4513" i="20"/>
  <c r="C4514" i="20"/>
  <c r="D4514" i="20" s="1"/>
  <c r="E4514" i="20"/>
  <c r="C4515" i="20"/>
  <c r="D4515" i="20" s="1"/>
  <c r="E4515" i="20"/>
  <c r="C4516" i="20"/>
  <c r="D4516" i="20" s="1"/>
  <c r="E4516" i="20"/>
  <c r="C4517" i="20"/>
  <c r="D4517" i="20" s="1"/>
  <c r="E4517" i="20"/>
  <c r="C4518" i="20"/>
  <c r="D4518" i="20" s="1"/>
  <c r="E4518" i="20"/>
  <c r="C4519" i="20"/>
  <c r="D4519" i="20" s="1"/>
  <c r="E4519" i="20"/>
  <c r="C4520" i="20"/>
  <c r="D4520" i="20" s="1"/>
  <c r="E4520" i="20"/>
  <c r="C4521" i="20"/>
  <c r="D4521" i="20" s="1"/>
  <c r="E4521" i="20"/>
  <c r="C4522" i="20"/>
  <c r="D4522" i="20" s="1"/>
  <c r="E4522" i="20"/>
  <c r="C4523" i="20"/>
  <c r="D4523" i="20" s="1"/>
  <c r="E4523" i="20"/>
  <c r="C4524" i="20"/>
  <c r="D4524" i="20" s="1"/>
  <c r="E4524" i="20"/>
  <c r="C4525" i="20"/>
  <c r="D4525" i="20" s="1"/>
  <c r="E4525" i="20"/>
  <c r="C4526" i="20"/>
  <c r="D4526" i="20" s="1"/>
  <c r="E4526" i="20"/>
  <c r="C4527" i="20"/>
  <c r="D4527" i="20" s="1"/>
  <c r="E4527" i="20"/>
  <c r="C4528" i="20"/>
  <c r="D4528" i="20" s="1"/>
  <c r="E4528" i="20"/>
  <c r="C4529" i="20"/>
  <c r="D4529" i="20" s="1"/>
  <c r="E4529" i="20"/>
  <c r="C4530" i="20"/>
  <c r="D4530" i="20" s="1"/>
  <c r="E4530" i="20"/>
  <c r="C4531" i="20"/>
  <c r="D4531" i="20" s="1"/>
  <c r="E4531" i="20"/>
  <c r="C4532" i="20"/>
  <c r="D4532" i="20" s="1"/>
  <c r="E4532" i="20"/>
  <c r="C4533" i="20"/>
  <c r="D4533" i="20" s="1"/>
  <c r="E4533" i="20"/>
  <c r="C4534" i="20"/>
  <c r="D4534" i="20" s="1"/>
  <c r="E4534" i="20"/>
  <c r="C4535" i="20"/>
  <c r="D4535" i="20" s="1"/>
  <c r="E4535" i="20"/>
  <c r="C4536" i="20"/>
  <c r="D4536" i="20" s="1"/>
  <c r="E4536" i="20"/>
  <c r="C4537" i="20"/>
  <c r="D4537" i="20" s="1"/>
  <c r="E4537" i="20"/>
  <c r="C4538" i="20"/>
  <c r="D4538" i="20" s="1"/>
  <c r="E4538" i="20"/>
  <c r="C4539" i="20"/>
  <c r="D4539" i="20" s="1"/>
  <c r="E4539" i="20"/>
  <c r="C4540" i="20"/>
  <c r="D4540" i="20" s="1"/>
  <c r="E4540" i="20"/>
  <c r="C4541" i="20"/>
  <c r="D4541" i="20" s="1"/>
  <c r="E4541" i="20"/>
  <c r="C4542" i="20"/>
  <c r="D4542" i="20" s="1"/>
  <c r="E4542" i="20"/>
  <c r="C4543" i="20"/>
  <c r="D4543" i="20" s="1"/>
  <c r="E4543" i="20"/>
  <c r="C4544" i="20"/>
  <c r="D4544" i="20" s="1"/>
  <c r="E4544" i="20"/>
  <c r="C4545" i="20"/>
  <c r="D4545" i="20" s="1"/>
  <c r="E4545" i="20"/>
  <c r="C4546" i="20"/>
  <c r="D4546" i="20" s="1"/>
  <c r="E4546" i="20"/>
  <c r="C4547" i="20"/>
  <c r="D4547" i="20" s="1"/>
  <c r="E4547" i="20"/>
  <c r="C4548" i="20"/>
  <c r="D4548" i="20" s="1"/>
  <c r="E4548" i="20"/>
  <c r="C4549" i="20"/>
  <c r="D4549" i="20" s="1"/>
  <c r="E4549" i="20"/>
  <c r="C4550" i="20"/>
  <c r="D4550" i="20" s="1"/>
  <c r="E4550" i="20"/>
  <c r="C4551" i="20"/>
  <c r="D4551" i="20" s="1"/>
  <c r="E4551" i="20"/>
  <c r="C4552" i="20"/>
  <c r="D4552" i="20" s="1"/>
  <c r="E4552" i="20"/>
  <c r="C4553" i="20"/>
  <c r="D4553" i="20" s="1"/>
  <c r="E4553" i="20"/>
  <c r="C4554" i="20"/>
  <c r="D4554" i="20" s="1"/>
  <c r="E4554" i="20"/>
  <c r="C4555" i="20"/>
  <c r="D4555" i="20" s="1"/>
  <c r="E4555" i="20"/>
  <c r="C4556" i="20"/>
  <c r="D4556" i="20" s="1"/>
  <c r="E4556" i="20"/>
  <c r="C4557" i="20"/>
  <c r="D4557" i="20" s="1"/>
  <c r="E4557" i="20"/>
  <c r="C4558" i="20"/>
  <c r="D4558" i="20" s="1"/>
  <c r="E4558" i="20"/>
  <c r="C4559" i="20"/>
  <c r="D4559" i="20" s="1"/>
  <c r="E4559" i="20"/>
  <c r="C4560" i="20"/>
  <c r="D4560" i="20" s="1"/>
  <c r="E4560" i="20"/>
  <c r="C4561" i="20"/>
  <c r="D4561" i="20" s="1"/>
  <c r="E4561" i="20"/>
  <c r="C4562" i="20"/>
  <c r="D4562" i="20" s="1"/>
  <c r="E4562" i="20"/>
  <c r="C4563" i="20"/>
  <c r="D4563" i="20" s="1"/>
  <c r="E4563" i="20"/>
  <c r="C4564" i="20"/>
  <c r="D4564" i="20" s="1"/>
  <c r="E4564" i="20"/>
  <c r="C4565" i="20"/>
  <c r="D4565" i="20" s="1"/>
  <c r="E4565" i="20"/>
  <c r="C4566" i="20"/>
  <c r="D4566" i="20" s="1"/>
  <c r="E4566" i="20"/>
  <c r="C4567" i="20"/>
  <c r="D4567" i="20" s="1"/>
  <c r="E4567" i="20"/>
  <c r="C4568" i="20"/>
  <c r="D4568" i="20" s="1"/>
  <c r="E4568" i="20"/>
  <c r="C4569" i="20"/>
  <c r="D4569" i="20" s="1"/>
  <c r="E4569" i="20"/>
  <c r="C4570" i="20"/>
  <c r="D4570" i="20" s="1"/>
  <c r="E4570" i="20"/>
  <c r="C4571" i="20"/>
  <c r="D4571" i="20" s="1"/>
  <c r="E4571" i="20"/>
  <c r="C4572" i="20"/>
  <c r="D4572" i="20" s="1"/>
  <c r="E4572" i="20"/>
  <c r="C4573" i="20"/>
  <c r="D4573" i="20" s="1"/>
  <c r="E4573" i="20"/>
  <c r="C4574" i="20"/>
  <c r="D4574" i="20" s="1"/>
  <c r="E4574" i="20"/>
  <c r="C4575" i="20"/>
  <c r="D4575" i="20" s="1"/>
  <c r="E4575" i="20"/>
  <c r="C4576" i="20"/>
  <c r="D4576" i="20" s="1"/>
  <c r="E4576" i="20"/>
  <c r="C4577" i="20"/>
  <c r="D4577" i="20" s="1"/>
  <c r="E4577" i="20"/>
  <c r="C4578" i="20"/>
  <c r="D4578" i="20" s="1"/>
  <c r="E4578" i="20"/>
  <c r="C4579" i="20"/>
  <c r="D4579" i="20" s="1"/>
  <c r="E4579" i="20"/>
  <c r="C4580" i="20"/>
  <c r="D4580" i="20" s="1"/>
  <c r="E4580" i="20"/>
  <c r="C4581" i="20"/>
  <c r="D4581" i="20" s="1"/>
  <c r="E4581" i="20"/>
  <c r="C4582" i="20"/>
  <c r="D4582" i="20" s="1"/>
  <c r="E4582" i="20"/>
  <c r="C4583" i="20"/>
  <c r="D4583" i="20" s="1"/>
  <c r="E4583" i="20"/>
  <c r="C4584" i="20"/>
  <c r="D4584" i="20" s="1"/>
  <c r="E4584" i="20"/>
  <c r="C4585" i="20"/>
  <c r="D4585" i="20" s="1"/>
  <c r="E4585" i="20"/>
  <c r="C4586" i="20"/>
  <c r="D4586" i="20" s="1"/>
  <c r="E4586" i="20"/>
  <c r="C4587" i="20"/>
  <c r="D4587" i="20" s="1"/>
  <c r="E4587" i="20"/>
  <c r="C4588" i="20"/>
  <c r="D4588" i="20" s="1"/>
  <c r="E4588" i="20"/>
  <c r="C4589" i="20"/>
  <c r="D4589" i="20" s="1"/>
  <c r="E4589" i="20"/>
  <c r="C4590" i="20"/>
  <c r="D4590" i="20" s="1"/>
  <c r="E4590" i="20"/>
  <c r="C4591" i="20"/>
  <c r="D4591" i="20" s="1"/>
  <c r="E4591" i="20"/>
  <c r="C4592" i="20"/>
  <c r="D4592" i="20" s="1"/>
  <c r="E4592" i="20"/>
  <c r="C4593" i="20"/>
  <c r="D4593" i="20" s="1"/>
  <c r="E4593" i="20"/>
  <c r="C4594" i="20"/>
  <c r="D4594" i="20" s="1"/>
  <c r="E4594" i="20"/>
  <c r="C4595" i="20"/>
  <c r="D4595" i="20" s="1"/>
  <c r="E4595" i="20"/>
  <c r="C4596" i="20"/>
  <c r="D4596" i="20" s="1"/>
  <c r="E4596" i="20"/>
  <c r="C4597" i="20"/>
  <c r="D4597" i="20" s="1"/>
  <c r="E4597" i="20"/>
  <c r="C4598" i="20"/>
  <c r="D4598" i="20" s="1"/>
  <c r="E4598" i="20"/>
  <c r="C4599" i="20"/>
  <c r="D4599" i="20" s="1"/>
  <c r="E4599" i="20"/>
  <c r="C4600" i="20"/>
  <c r="D4600" i="20" s="1"/>
  <c r="E4600" i="20"/>
  <c r="C4601" i="20"/>
  <c r="D4601" i="20" s="1"/>
  <c r="E4601" i="20"/>
  <c r="C4602" i="20"/>
  <c r="D4602" i="20" s="1"/>
  <c r="E4602" i="20"/>
  <c r="C4603" i="20"/>
  <c r="D4603" i="20" s="1"/>
  <c r="E4603" i="20"/>
  <c r="C4604" i="20"/>
  <c r="D4604" i="20" s="1"/>
  <c r="E4604" i="20"/>
  <c r="C4605" i="20"/>
  <c r="D4605" i="20" s="1"/>
  <c r="E4605" i="20"/>
  <c r="C4606" i="20"/>
  <c r="D4606" i="20" s="1"/>
  <c r="E4606" i="20"/>
  <c r="C4607" i="20"/>
  <c r="D4607" i="20" s="1"/>
  <c r="E4607" i="20"/>
  <c r="C4608" i="20"/>
  <c r="D4608" i="20" s="1"/>
  <c r="E4608" i="20"/>
  <c r="C4609" i="20"/>
  <c r="D4609" i="20" s="1"/>
  <c r="E4609" i="20"/>
  <c r="C4610" i="20"/>
  <c r="D4610" i="20" s="1"/>
  <c r="E4610" i="20"/>
  <c r="C4611" i="20"/>
  <c r="D4611" i="20" s="1"/>
  <c r="E4611" i="20"/>
  <c r="C4612" i="20"/>
  <c r="D4612" i="20" s="1"/>
  <c r="E4612" i="20"/>
  <c r="C4613" i="20"/>
  <c r="D4613" i="20" s="1"/>
  <c r="E4613" i="20"/>
  <c r="C4614" i="20"/>
  <c r="D4614" i="20" s="1"/>
  <c r="E4614" i="20"/>
  <c r="C4615" i="20"/>
  <c r="D4615" i="20" s="1"/>
  <c r="E4615" i="20"/>
  <c r="C4616" i="20"/>
  <c r="D4616" i="20" s="1"/>
  <c r="E4616" i="20"/>
  <c r="C4617" i="20"/>
  <c r="D4617" i="20" s="1"/>
  <c r="E4617" i="20"/>
  <c r="C4618" i="20"/>
  <c r="D4618" i="20" s="1"/>
  <c r="E4618" i="20"/>
  <c r="C4619" i="20"/>
  <c r="D4619" i="20" s="1"/>
  <c r="E4619" i="20"/>
  <c r="C4620" i="20"/>
  <c r="D4620" i="20" s="1"/>
  <c r="E4620" i="20"/>
  <c r="C4621" i="20"/>
  <c r="D4621" i="20" s="1"/>
  <c r="E4621" i="20"/>
  <c r="C4622" i="20"/>
  <c r="D4622" i="20" s="1"/>
  <c r="E4622" i="20"/>
  <c r="C4623" i="20"/>
  <c r="D4623" i="20" s="1"/>
  <c r="E4623" i="20"/>
  <c r="C4624" i="20"/>
  <c r="D4624" i="20" s="1"/>
  <c r="E4624" i="20"/>
  <c r="C4625" i="20"/>
  <c r="D4625" i="20" s="1"/>
  <c r="E4625" i="20"/>
  <c r="C4626" i="20"/>
  <c r="D4626" i="20" s="1"/>
  <c r="E4626" i="20"/>
  <c r="C4627" i="20"/>
  <c r="D4627" i="20" s="1"/>
  <c r="E4627" i="20"/>
  <c r="C4628" i="20"/>
  <c r="D4628" i="20" s="1"/>
  <c r="E4628" i="20"/>
  <c r="C4629" i="20"/>
  <c r="D4629" i="20" s="1"/>
  <c r="E4629" i="20"/>
  <c r="C4630" i="20"/>
  <c r="D4630" i="20" s="1"/>
  <c r="E4630" i="20"/>
  <c r="C4631" i="20"/>
  <c r="D4631" i="20" s="1"/>
  <c r="E4631" i="20"/>
  <c r="C4632" i="20"/>
  <c r="D4632" i="20" s="1"/>
  <c r="E4632" i="20"/>
  <c r="C4633" i="20"/>
  <c r="D4633" i="20" s="1"/>
  <c r="E4633" i="20"/>
  <c r="C4634" i="20"/>
  <c r="D4634" i="20" s="1"/>
  <c r="E4634" i="20"/>
  <c r="C4635" i="20"/>
  <c r="D4635" i="20" s="1"/>
  <c r="E4635" i="20"/>
  <c r="C4636" i="20"/>
  <c r="D4636" i="20" s="1"/>
  <c r="E4636" i="20"/>
  <c r="C4637" i="20"/>
  <c r="D4637" i="20" s="1"/>
  <c r="E4637" i="20"/>
  <c r="C4638" i="20"/>
  <c r="D4638" i="20" s="1"/>
  <c r="E4638" i="20"/>
  <c r="C4639" i="20"/>
  <c r="D4639" i="20" s="1"/>
  <c r="E4639" i="20"/>
  <c r="C4640" i="20"/>
  <c r="D4640" i="20" s="1"/>
  <c r="E4640" i="20"/>
  <c r="C4641" i="20"/>
  <c r="D4641" i="20" s="1"/>
  <c r="E4641" i="20"/>
  <c r="C4642" i="20"/>
  <c r="D4642" i="20" s="1"/>
  <c r="E4642" i="20"/>
  <c r="C4643" i="20"/>
  <c r="D4643" i="20" s="1"/>
  <c r="E4643" i="20"/>
  <c r="C4644" i="20"/>
  <c r="D4644" i="20" s="1"/>
  <c r="E4644" i="20"/>
  <c r="C4645" i="20"/>
  <c r="D4645" i="20" s="1"/>
  <c r="E4645" i="20"/>
  <c r="C4646" i="20"/>
  <c r="D4646" i="20" s="1"/>
  <c r="E4646" i="20"/>
  <c r="C4647" i="20"/>
  <c r="D4647" i="20" s="1"/>
  <c r="E4647" i="20"/>
  <c r="C4648" i="20"/>
  <c r="D4648" i="20" s="1"/>
  <c r="E4648" i="20"/>
  <c r="C4649" i="20"/>
  <c r="D4649" i="20" s="1"/>
  <c r="E4649" i="20"/>
  <c r="C4650" i="20"/>
  <c r="D4650" i="20" s="1"/>
  <c r="E4650" i="20"/>
  <c r="C4651" i="20"/>
  <c r="D4651" i="20" s="1"/>
  <c r="E4651" i="20"/>
  <c r="C4652" i="20"/>
  <c r="D4652" i="20" s="1"/>
  <c r="E4652" i="20"/>
  <c r="C4653" i="20"/>
  <c r="D4653" i="20" s="1"/>
  <c r="E4653" i="20"/>
  <c r="C4654" i="20"/>
  <c r="D4654" i="20" s="1"/>
  <c r="E4654" i="20"/>
  <c r="C4655" i="20"/>
  <c r="D4655" i="20" s="1"/>
  <c r="E4655" i="20"/>
  <c r="C4656" i="20"/>
  <c r="D4656" i="20" s="1"/>
  <c r="E4656" i="20"/>
  <c r="C4657" i="20"/>
  <c r="D4657" i="20" s="1"/>
  <c r="E4657" i="20"/>
  <c r="C4658" i="20"/>
  <c r="D4658" i="20" s="1"/>
  <c r="E4658" i="20"/>
  <c r="C4659" i="20"/>
  <c r="D4659" i="20" s="1"/>
  <c r="E4659" i="20"/>
  <c r="C4660" i="20"/>
  <c r="D4660" i="20" s="1"/>
  <c r="E4660" i="20"/>
  <c r="C4661" i="20"/>
  <c r="D4661" i="20" s="1"/>
  <c r="E4661" i="20"/>
  <c r="C4662" i="20"/>
  <c r="D4662" i="20" s="1"/>
  <c r="E4662" i="20"/>
  <c r="C4663" i="20"/>
  <c r="D4663" i="20" s="1"/>
  <c r="E4663" i="20"/>
  <c r="C4664" i="20"/>
  <c r="D4664" i="20" s="1"/>
  <c r="E4664" i="20"/>
  <c r="C4665" i="20"/>
  <c r="D4665" i="20" s="1"/>
  <c r="E4665" i="20"/>
  <c r="C4666" i="20"/>
  <c r="D4666" i="20" s="1"/>
  <c r="E4666" i="20"/>
  <c r="C4667" i="20"/>
  <c r="D4667" i="20" s="1"/>
  <c r="E4667" i="20"/>
  <c r="C4668" i="20"/>
  <c r="D4668" i="20" s="1"/>
  <c r="E4668" i="20"/>
  <c r="C4669" i="20"/>
  <c r="D4669" i="20" s="1"/>
  <c r="E4669" i="20"/>
  <c r="C4670" i="20"/>
  <c r="D4670" i="20" s="1"/>
  <c r="E4670" i="20"/>
  <c r="C4671" i="20"/>
  <c r="D4671" i="20" s="1"/>
  <c r="E4671" i="20"/>
  <c r="C4672" i="20"/>
  <c r="D4672" i="20" s="1"/>
  <c r="E4672" i="20"/>
  <c r="C4673" i="20"/>
  <c r="D4673" i="20" s="1"/>
  <c r="E4673" i="20"/>
  <c r="C4674" i="20"/>
  <c r="D4674" i="20" s="1"/>
  <c r="E4674" i="20"/>
  <c r="C4675" i="20"/>
  <c r="D4675" i="20" s="1"/>
  <c r="E4675" i="20"/>
  <c r="C4676" i="20"/>
  <c r="D4676" i="20" s="1"/>
  <c r="E4676" i="20"/>
  <c r="C4677" i="20"/>
  <c r="D4677" i="20" s="1"/>
  <c r="E4677" i="20"/>
  <c r="C4678" i="20"/>
  <c r="D4678" i="20" s="1"/>
  <c r="E4678" i="20"/>
  <c r="C4679" i="20"/>
  <c r="D4679" i="20" s="1"/>
  <c r="E4679" i="20"/>
  <c r="C4680" i="20"/>
  <c r="D4680" i="20" s="1"/>
  <c r="E4680" i="20"/>
  <c r="C4681" i="20"/>
  <c r="D4681" i="20" s="1"/>
  <c r="E4681" i="20"/>
  <c r="C4682" i="20"/>
  <c r="D4682" i="20" s="1"/>
  <c r="E4682" i="20"/>
  <c r="C4683" i="20"/>
  <c r="D4683" i="20" s="1"/>
  <c r="E4683" i="20"/>
  <c r="C4684" i="20"/>
  <c r="D4684" i="20" s="1"/>
  <c r="E4684" i="20"/>
  <c r="C4685" i="20"/>
  <c r="D4685" i="20" s="1"/>
  <c r="E4685" i="20"/>
  <c r="C4686" i="20"/>
  <c r="D4686" i="20" s="1"/>
  <c r="E4686" i="20"/>
  <c r="C4687" i="20"/>
  <c r="D4687" i="20" s="1"/>
  <c r="E4687" i="20"/>
  <c r="C4688" i="20"/>
  <c r="D4688" i="20" s="1"/>
  <c r="E4688" i="20"/>
  <c r="C4689" i="20"/>
  <c r="D4689" i="20" s="1"/>
  <c r="E4689" i="20"/>
  <c r="C4690" i="20"/>
  <c r="D4690" i="20" s="1"/>
  <c r="E4690" i="20"/>
  <c r="C4691" i="20"/>
  <c r="D4691" i="20" s="1"/>
  <c r="E4691" i="20"/>
  <c r="C4692" i="20"/>
  <c r="D4692" i="20" s="1"/>
  <c r="E4692" i="20"/>
  <c r="C4693" i="20"/>
  <c r="D4693" i="20" s="1"/>
  <c r="E4693" i="20"/>
  <c r="C4694" i="20"/>
  <c r="D4694" i="20" s="1"/>
  <c r="E4694" i="20"/>
  <c r="C4695" i="20"/>
  <c r="D4695" i="20" s="1"/>
  <c r="E4695" i="20"/>
  <c r="C4696" i="20"/>
  <c r="D4696" i="20" s="1"/>
  <c r="E4696" i="20"/>
  <c r="C4697" i="20"/>
  <c r="D4697" i="20" s="1"/>
  <c r="E4697" i="20"/>
  <c r="C4698" i="20"/>
  <c r="D4698" i="20" s="1"/>
  <c r="E4698" i="20"/>
  <c r="C4699" i="20"/>
  <c r="D4699" i="20" s="1"/>
  <c r="E4699" i="20"/>
  <c r="C4700" i="20"/>
  <c r="D4700" i="20" s="1"/>
  <c r="E4700" i="20"/>
  <c r="C4701" i="20"/>
  <c r="D4701" i="20" s="1"/>
  <c r="E4701" i="20"/>
  <c r="C4702" i="20"/>
  <c r="D4702" i="20" s="1"/>
  <c r="E4702" i="20"/>
  <c r="C4703" i="20"/>
  <c r="D4703" i="20" s="1"/>
  <c r="E4703" i="20"/>
  <c r="C4704" i="20"/>
  <c r="D4704" i="20" s="1"/>
  <c r="E4704" i="20"/>
  <c r="C4705" i="20"/>
  <c r="D4705" i="20" s="1"/>
  <c r="E4705" i="20"/>
  <c r="C4706" i="20"/>
  <c r="D4706" i="20" s="1"/>
  <c r="E4706" i="20"/>
  <c r="C4707" i="20"/>
  <c r="D4707" i="20" s="1"/>
  <c r="E4707" i="20"/>
  <c r="C4708" i="20"/>
  <c r="D4708" i="20" s="1"/>
  <c r="E4708" i="20"/>
  <c r="C4709" i="20"/>
  <c r="D4709" i="20" s="1"/>
  <c r="E4709" i="20"/>
  <c r="C4710" i="20"/>
  <c r="D4710" i="20" s="1"/>
  <c r="E4710" i="20"/>
  <c r="C4711" i="20"/>
  <c r="D4711" i="20" s="1"/>
  <c r="E4711" i="20"/>
  <c r="C4712" i="20"/>
  <c r="D4712" i="20" s="1"/>
  <c r="E4712" i="20"/>
  <c r="C4713" i="20"/>
  <c r="D4713" i="20" s="1"/>
  <c r="E4713" i="20"/>
  <c r="C4714" i="20"/>
  <c r="D4714" i="20" s="1"/>
  <c r="E4714" i="20"/>
  <c r="C4715" i="20"/>
  <c r="D4715" i="20" s="1"/>
  <c r="E4715" i="20"/>
  <c r="C4716" i="20"/>
  <c r="D4716" i="20" s="1"/>
  <c r="E4716" i="20"/>
  <c r="C4717" i="20"/>
  <c r="D4717" i="20" s="1"/>
  <c r="E4717" i="20"/>
  <c r="C4718" i="20"/>
  <c r="D4718" i="20" s="1"/>
  <c r="E4718" i="20"/>
  <c r="C4719" i="20"/>
  <c r="D4719" i="20" s="1"/>
  <c r="E4719" i="20"/>
  <c r="C4720" i="20"/>
  <c r="D4720" i="20" s="1"/>
  <c r="E4720" i="20"/>
  <c r="C4721" i="20"/>
  <c r="D4721" i="20" s="1"/>
  <c r="E4721" i="20"/>
  <c r="C4722" i="20"/>
  <c r="D4722" i="20" s="1"/>
  <c r="E4722" i="20"/>
  <c r="C4723" i="20"/>
  <c r="D4723" i="20" s="1"/>
  <c r="E4723" i="20"/>
  <c r="C4724" i="20"/>
  <c r="D4724" i="20" s="1"/>
  <c r="E4724" i="20"/>
  <c r="C4725" i="20"/>
  <c r="D4725" i="20" s="1"/>
  <c r="E4725" i="20"/>
  <c r="C4726" i="20"/>
  <c r="D4726" i="20" s="1"/>
  <c r="E4726" i="20"/>
  <c r="C4727" i="20"/>
  <c r="D4727" i="20" s="1"/>
  <c r="E4727" i="20"/>
  <c r="C4728" i="20"/>
  <c r="D4728" i="20" s="1"/>
  <c r="E4728" i="20"/>
  <c r="C4729" i="20"/>
  <c r="D4729" i="20" s="1"/>
  <c r="E4729" i="20"/>
  <c r="C4730" i="20"/>
  <c r="D4730" i="20" s="1"/>
  <c r="E4730" i="20"/>
  <c r="C4731" i="20"/>
  <c r="D4731" i="20" s="1"/>
  <c r="E4731" i="20"/>
  <c r="C4732" i="20"/>
  <c r="D4732" i="20" s="1"/>
  <c r="E4732" i="20"/>
  <c r="C4733" i="20"/>
  <c r="D4733" i="20" s="1"/>
  <c r="E4733" i="20"/>
  <c r="C4734" i="20"/>
  <c r="D4734" i="20" s="1"/>
  <c r="E4734" i="20"/>
  <c r="C4735" i="20"/>
  <c r="D4735" i="20" s="1"/>
  <c r="E4735" i="20"/>
  <c r="C4736" i="20"/>
  <c r="D4736" i="20" s="1"/>
  <c r="E4736" i="20"/>
  <c r="C4737" i="20"/>
  <c r="D4737" i="20" s="1"/>
  <c r="E4737" i="20"/>
  <c r="C4738" i="20"/>
  <c r="D4738" i="20" s="1"/>
  <c r="E4738" i="20"/>
  <c r="C4739" i="20"/>
  <c r="D4739" i="20" s="1"/>
  <c r="E4739" i="20"/>
  <c r="C4740" i="20"/>
  <c r="D4740" i="20" s="1"/>
  <c r="E4740" i="20"/>
  <c r="C4741" i="20"/>
  <c r="D4741" i="20" s="1"/>
  <c r="E4741" i="20"/>
  <c r="C4742" i="20"/>
  <c r="D4742" i="20" s="1"/>
  <c r="E4742" i="20"/>
  <c r="C4743" i="20"/>
  <c r="D4743" i="20" s="1"/>
  <c r="E4743" i="20"/>
  <c r="C4744" i="20"/>
  <c r="D4744" i="20" s="1"/>
  <c r="E4744" i="20"/>
  <c r="C4745" i="20"/>
  <c r="D4745" i="20" s="1"/>
  <c r="E4745" i="20"/>
  <c r="C4746" i="20"/>
  <c r="D4746" i="20" s="1"/>
  <c r="E4746" i="20"/>
  <c r="C4747" i="20"/>
  <c r="D4747" i="20" s="1"/>
  <c r="E4747" i="20"/>
  <c r="C4748" i="20"/>
  <c r="D4748" i="20" s="1"/>
  <c r="E4748" i="20"/>
  <c r="C4749" i="20"/>
  <c r="D4749" i="20" s="1"/>
  <c r="E4749" i="20"/>
  <c r="C4750" i="20"/>
  <c r="D4750" i="20" s="1"/>
  <c r="E4750" i="20"/>
  <c r="C4751" i="20"/>
  <c r="D4751" i="20" s="1"/>
  <c r="E4751" i="20"/>
  <c r="C4752" i="20"/>
  <c r="D4752" i="20" s="1"/>
  <c r="E4752" i="20"/>
  <c r="C4753" i="20"/>
  <c r="D4753" i="20" s="1"/>
  <c r="E4753" i="20"/>
  <c r="C4754" i="20"/>
  <c r="D4754" i="20" s="1"/>
  <c r="E4754" i="20"/>
  <c r="C4755" i="20"/>
  <c r="D4755" i="20" s="1"/>
  <c r="E4755" i="20"/>
  <c r="C4756" i="20"/>
  <c r="D4756" i="20" s="1"/>
  <c r="E4756" i="20"/>
  <c r="C4757" i="20"/>
  <c r="D4757" i="20" s="1"/>
  <c r="E4757" i="20"/>
  <c r="C4758" i="20"/>
  <c r="D4758" i="20" s="1"/>
  <c r="E4758" i="20"/>
  <c r="C4759" i="20"/>
  <c r="D4759" i="20" s="1"/>
  <c r="E4759" i="20"/>
  <c r="C4760" i="20"/>
  <c r="D4760" i="20" s="1"/>
  <c r="E4760" i="20"/>
  <c r="C4761" i="20"/>
  <c r="D4761" i="20" s="1"/>
  <c r="E4761" i="20"/>
  <c r="C4762" i="20"/>
  <c r="D4762" i="20" s="1"/>
  <c r="E4762" i="20"/>
  <c r="C4763" i="20"/>
  <c r="D4763" i="20" s="1"/>
  <c r="E4763" i="20"/>
  <c r="C4764" i="20"/>
  <c r="D4764" i="20" s="1"/>
  <c r="E4764" i="20"/>
  <c r="C4765" i="20"/>
  <c r="D4765" i="20" s="1"/>
  <c r="E4765" i="20"/>
  <c r="C4766" i="20"/>
  <c r="D4766" i="20" s="1"/>
  <c r="E4766" i="20"/>
  <c r="C4767" i="20"/>
  <c r="D4767" i="20" s="1"/>
  <c r="E4767" i="20"/>
  <c r="C4768" i="20"/>
  <c r="D4768" i="20" s="1"/>
  <c r="E4768" i="20"/>
  <c r="C4769" i="20"/>
  <c r="D4769" i="20" s="1"/>
  <c r="E4769" i="20"/>
  <c r="C4770" i="20"/>
  <c r="D4770" i="20" s="1"/>
  <c r="E4770" i="20"/>
  <c r="C4771" i="20"/>
  <c r="D4771" i="20" s="1"/>
  <c r="E4771" i="20"/>
  <c r="C4772" i="20"/>
  <c r="D4772" i="20" s="1"/>
  <c r="E4772" i="20"/>
  <c r="C4773" i="20"/>
  <c r="D4773" i="20" s="1"/>
  <c r="E4773" i="20"/>
  <c r="C4774" i="20"/>
  <c r="D4774" i="20" s="1"/>
  <c r="E4774" i="20"/>
  <c r="C4775" i="20"/>
  <c r="D4775" i="20" s="1"/>
  <c r="E4775" i="20"/>
  <c r="C4776" i="20"/>
  <c r="D4776" i="20" s="1"/>
  <c r="E4776" i="20"/>
  <c r="C4777" i="20"/>
  <c r="D4777" i="20" s="1"/>
  <c r="E4777" i="20"/>
  <c r="C4778" i="20"/>
  <c r="D4778" i="20" s="1"/>
  <c r="E4778" i="20"/>
  <c r="C4779" i="20"/>
  <c r="D4779" i="20" s="1"/>
  <c r="E4779" i="20"/>
  <c r="C4780" i="20"/>
  <c r="D4780" i="20" s="1"/>
  <c r="E4780" i="20"/>
  <c r="C4781" i="20"/>
  <c r="D4781" i="20" s="1"/>
  <c r="E4781" i="20"/>
  <c r="C4782" i="20"/>
  <c r="D4782" i="20" s="1"/>
  <c r="E4782" i="20"/>
  <c r="C4783" i="20"/>
  <c r="D4783" i="20" s="1"/>
  <c r="E4783" i="20"/>
  <c r="C4784" i="20"/>
  <c r="D4784" i="20" s="1"/>
  <c r="E4784" i="20"/>
  <c r="C4785" i="20"/>
  <c r="D4785" i="20" s="1"/>
  <c r="E4785" i="20"/>
  <c r="C4786" i="20"/>
  <c r="D4786" i="20" s="1"/>
  <c r="E4786" i="20"/>
  <c r="C4787" i="20"/>
  <c r="D4787" i="20" s="1"/>
  <c r="E4787" i="20"/>
  <c r="C4788" i="20"/>
  <c r="D4788" i="20" s="1"/>
  <c r="E4788" i="20"/>
  <c r="C4789" i="20"/>
  <c r="D4789" i="20" s="1"/>
  <c r="E4789" i="20"/>
  <c r="C4790" i="20"/>
  <c r="D4790" i="20" s="1"/>
  <c r="E4790" i="20"/>
  <c r="C4791" i="20"/>
  <c r="D4791" i="20" s="1"/>
  <c r="E4791" i="20"/>
  <c r="C4792" i="20"/>
  <c r="D4792" i="20" s="1"/>
  <c r="E4792" i="20"/>
  <c r="C4793" i="20"/>
  <c r="D4793" i="20" s="1"/>
  <c r="E4793" i="20"/>
  <c r="C4794" i="20"/>
  <c r="D4794" i="20" s="1"/>
  <c r="E4794" i="20"/>
  <c r="C4795" i="20"/>
  <c r="D4795" i="20" s="1"/>
  <c r="E4795" i="20"/>
  <c r="C4796" i="20"/>
  <c r="D4796" i="20" s="1"/>
  <c r="E4796" i="20"/>
  <c r="C4797" i="20"/>
  <c r="D4797" i="20" s="1"/>
  <c r="E4797" i="20"/>
  <c r="C4798" i="20"/>
  <c r="D4798" i="20" s="1"/>
  <c r="E4798" i="20"/>
  <c r="C4799" i="20"/>
  <c r="D4799" i="20" s="1"/>
  <c r="E4799" i="20"/>
  <c r="C4800" i="20"/>
  <c r="D4800" i="20" s="1"/>
  <c r="E4800" i="20"/>
  <c r="C4801" i="20"/>
  <c r="D4801" i="20" s="1"/>
  <c r="E4801" i="20"/>
  <c r="C4802" i="20"/>
  <c r="D4802" i="20" s="1"/>
  <c r="E4802" i="20"/>
  <c r="C4803" i="20"/>
  <c r="D4803" i="20" s="1"/>
  <c r="E4803" i="20"/>
  <c r="C4804" i="20"/>
  <c r="D4804" i="20" s="1"/>
  <c r="E4804" i="20"/>
  <c r="C4805" i="20"/>
  <c r="D4805" i="20" s="1"/>
  <c r="E4805" i="20"/>
  <c r="C4806" i="20"/>
  <c r="D4806" i="20" s="1"/>
  <c r="E4806" i="20"/>
  <c r="C4807" i="20"/>
  <c r="D4807" i="20" s="1"/>
  <c r="E4807" i="20"/>
  <c r="C4808" i="20"/>
  <c r="D4808" i="20" s="1"/>
  <c r="E4808" i="20"/>
  <c r="C4809" i="20"/>
  <c r="D4809" i="20" s="1"/>
  <c r="E4809" i="20"/>
  <c r="C4810" i="20"/>
  <c r="D4810" i="20" s="1"/>
  <c r="E4810" i="20"/>
  <c r="C4811" i="20"/>
  <c r="D4811" i="20" s="1"/>
  <c r="E4811" i="20"/>
  <c r="C4812" i="20"/>
  <c r="D4812" i="20" s="1"/>
  <c r="E4812" i="20"/>
  <c r="C4813" i="20"/>
  <c r="D4813" i="20" s="1"/>
  <c r="E4813" i="20"/>
  <c r="C4814" i="20"/>
  <c r="D4814" i="20" s="1"/>
  <c r="E4814" i="20"/>
  <c r="C4815" i="20"/>
  <c r="D4815" i="20" s="1"/>
  <c r="E4815" i="20"/>
  <c r="C4816" i="20"/>
  <c r="D4816" i="20" s="1"/>
  <c r="E4816" i="20"/>
  <c r="C4817" i="20"/>
  <c r="D4817" i="20" s="1"/>
  <c r="E4817" i="20"/>
  <c r="C4818" i="20"/>
  <c r="D4818" i="20" s="1"/>
  <c r="E4818" i="20"/>
  <c r="C4819" i="20"/>
  <c r="D4819" i="20" s="1"/>
  <c r="E4819" i="20"/>
  <c r="C4820" i="20"/>
  <c r="D4820" i="20" s="1"/>
  <c r="E4820" i="20"/>
  <c r="C4821" i="20"/>
  <c r="D4821" i="20" s="1"/>
  <c r="E4821" i="20"/>
  <c r="C4822" i="20"/>
  <c r="D4822" i="20" s="1"/>
  <c r="E4822" i="20"/>
  <c r="C4823" i="20"/>
  <c r="D4823" i="20" s="1"/>
  <c r="E4823" i="20"/>
  <c r="C4824" i="20"/>
  <c r="D4824" i="20" s="1"/>
  <c r="E4824" i="20"/>
  <c r="C4825" i="20"/>
  <c r="D4825" i="20" s="1"/>
  <c r="E4825" i="20"/>
  <c r="C4826" i="20"/>
  <c r="D4826" i="20" s="1"/>
  <c r="E4826" i="20"/>
  <c r="C4827" i="20"/>
  <c r="D4827" i="20" s="1"/>
  <c r="E4827" i="20"/>
  <c r="C4828" i="20"/>
  <c r="D4828" i="20" s="1"/>
  <c r="E4828" i="20"/>
  <c r="C4829" i="20"/>
  <c r="D4829" i="20" s="1"/>
  <c r="E4829" i="20"/>
  <c r="C4830" i="20"/>
  <c r="D4830" i="20" s="1"/>
  <c r="E4830" i="20"/>
  <c r="C4831" i="20"/>
  <c r="D4831" i="20" s="1"/>
  <c r="E4831" i="20"/>
  <c r="C4832" i="20"/>
  <c r="D4832" i="20" s="1"/>
  <c r="E4832" i="20"/>
  <c r="C4833" i="20"/>
  <c r="D4833" i="20" s="1"/>
  <c r="E4833" i="20"/>
  <c r="C4834" i="20"/>
  <c r="D4834" i="20" s="1"/>
  <c r="E4834" i="20"/>
  <c r="C4835" i="20"/>
  <c r="D4835" i="20" s="1"/>
  <c r="E4835" i="20"/>
  <c r="C4836" i="20"/>
  <c r="D4836" i="20" s="1"/>
  <c r="E4836" i="20"/>
  <c r="C4837" i="20"/>
  <c r="D4837" i="20" s="1"/>
  <c r="E4837" i="20"/>
  <c r="C4838" i="20"/>
  <c r="D4838" i="20" s="1"/>
  <c r="E4838" i="20"/>
  <c r="C4839" i="20"/>
  <c r="D4839" i="20" s="1"/>
  <c r="E4839" i="20"/>
  <c r="C4840" i="20"/>
  <c r="D4840" i="20" s="1"/>
  <c r="E4840" i="20"/>
  <c r="C4841" i="20"/>
  <c r="D4841" i="20" s="1"/>
  <c r="E4841" i="20"/>
  <c r="C4842" i="20"/>
  <c r="D4842" i="20" s="1"/>
  <c r="E4842" i="20"/>
  <c r="C4843" i="20"/>
  <c r="D4843" i="20" s="1"/>
  <c r="E4843" i="20"/>
  <c r="C4844" i="20"/>
  <c r="D4844" i="20" s="1"/>
  <c r="E4844" i="20"/>
  <c r="C4845" i="20"/>
  <c r="D4845" i="20" s="1"/>
  <c r="E4845" i="20"/>
  <c r="C4846" i="20"/>
  <c r="D4846" i="20" s="1"/>
  <c r="E4846" i="20"/>
  <c r="C4847" i="20"/>
  <c r="D4847" i="20" s="1"/>
  <c r="E4847" i="20"/>
  <c r="C4848" i="20"/>
  <c r="D4848" i="20" s="1"/>
  <c r="E4848" i="20"/>
  <c r="C4849" i="20"/>
  <c r="D4849" i="20" s="1"/>
  <c r="E4849" i="20"/>
  <c r="C4850" i="20"/>
  <c r="D4850" i="20" s="1"/>
  <c r="E4850" i="20"/>
  <c r="C4851" i="20"/>
  <c r="D4851" i="20" s="1"/>
  <c r="E4851" i="20"/>
  <c r="C4852" i="20"/>
  <c r="D4852" i="20" s="1"/>
  <c r="E4852" i="20"/>
  <c r="C4853" i="20"/>
  <c r="D4853" i="20" s="1"/>
  <c r="E4853" i="20"/>
  <c r="C4854" i="20"/>
  <c r="D4854" i="20" s="1"/>
  <c r="E4854" i="20"/>
  <c r="C4855" i="20"/>
  <c r="D4855" i="20" s="1"/>
  <c r="E4855" i="20"/>
  <c r="C4856" i="20"/>
  <c r="D4856" i="20" s="1"/>
  <c r="E4856" i="20"/>
  <c r="C4857" i="20"/>
  <c r="D4857" i="20" s="1"/>
  <c r="E4857" i="20"/>
  <c r="C4858" i="20"/>
  <c r="D4858" i="20" s="1"/>
  <c r="E4858" i="20"/>
  <c r="C4859" i="20"/>
  <c r="D4859" i="20" s="1"/>
  <c r="E4859" i="20"/>
  <c r="C4860" i="20"/>
  <c r="D4860" i="20" s="1"/>
  <c r="E4860" i="20"/>
  <c r="C4861" i="20"/>
  <c r="D4861" i="20" s="1"/>
  <c r="E4861" i="20"/>
  <c r="C4862" i="20"/>
  <c r="D4862" i="20" s="1"/>
  <c r="E4862" i="20"/>
  <c r="C4863" i="20"/>
  <c r="D4863" i="20" s="1"/>
  <c r="E4863" i="20"/>
  <c r="C4864" i="20"/>
  <c r="D4864" i="20" s="1"/>
  <c r="E4864" i="20"/>
  <c r="C4865" i="20"/>
  <c r="D4865" i="20" s="1"/>
  <c r="E4865" i="20"/>
  <c r="C4866" i="20"/>
  <c r="D4866" i="20" s="1"/>
  <c r="E4866" i="20"/>
  <c r="C4867" i="20"/>
  <c r="D4867" i="20" s="1"/>
  <c r="E4867" i="20"/>
  <c r="C4868" i="20"/>
  <c r="D4868" i="20" s="1"/>
  <c r="E4868" i="20"/>
  <c r="C4869" i="20"/>
  <c r="D4869" i="20" s="1"/>
  <c r="E4869" i="20"/>
  <c r="C4870" i="20"/>
  <c r="D4870" i="20" s="1"/>
  <c r="E4870" i="20"/>
  <c r="C4871" i="20"/>
  <c r="D4871" i="20" s="1"/>
  <c r="E4871" i="20"/>
  <c r="C4872" i="20"/>
  <c r="D4872" i="20" s="1"/>
  <c r="E4872" i="20"/>
  <c r="C4873" i="20"/>
  <c r="D4873" i="20" s="1"/>
  <c r="E4873" i="20"/>
  <c r="C4874" i="20"/>
  <c r="D4874" i="20" s="1"/>
  <c r="E4874" i="20"/>
  <c r="C4875" i="20"/>
  <c r="D4875" i="20" s="1"/>
  <c r="E4875" i="20"/>
  <c r="C4876" i="20"/>
  <c r="D4876" i="20" s="1"/>
  <c r="E4876" i="20"/>
  <c r="C4877" i="20"/>
  <c r="D4877" i="20" s="1"/>
  <c r="E4877" i="20"/>
  <c r="C4878" i="20"/>
  <c r="D4878" i="20" s="1"/>
  <c r="E4878" i="20"/>
  <c r="C4879" i="20"/>
  <c r="D4879" i="20" s="1"/>
  <c r="E4879" i="20"/>
  <c r="C4880" i="20"/>
  <c r="D4880" i="20" s="1"/>
  <c r="E4880" i="20"/>
  <c r="C4881" i="20"/>
  <c r="D4881" i="20" s="1"/>
  <c r="E4881" i="20"/>
  <c r="C4882" i="20"/>
  <c r="D4882" i="20" s="1"/>
  <c r="E4882" i="20"/>
  <c r="C4883" i="20"/>
  <c r="D4883" i="20" s="1"/>
  <c r="E4883" i="20"/>
  <c r="C4884" i="20"/>
  <c r="D4884" i="20" s="1"/>
  <c r="E4884" i="20"/>
  <c r="C4885" i="20"/>
  <c r="D4885" i="20" s="1"/>
  <c r="E4885" i="20"/>
  <c r="C4886" i="20"/>
  <c r="D4886" i="20" s="1"/>
  <c r="E4886" i="20"/>
  <c r="C4887" i="20"/>
  <c r="D4887" i="20" s="1"/>
  <c r="E4887" i="20"/>
  <c r="C4888" i="20"/>
  <c r="D4888" i="20" s="1"/>
  <c r="E4888" i="20"/>
  <c r="C4889" i="20"/>
  <c r="D4889" i="20" s="1"/>
  <c r="E4889" i="20"/>
  <c r="C4890" i="20"/>
  <c r="D4890" i="20" s="1"/>
  <c r="E4890" i="20"/>
  <c r="C4891" i="20"/>
  <c r="D4891" i="20" s="1"/>
  <c r="E4891" i="20"/>
  <c r="C4892" i="20"/>
  <c r="D4892" i="20" s="1"/>
  <c r="E4892" i="20"/>
  <c r="C4893" i="20"/>
  <c r="D4893" i="20" s="1"/>
  <c r="E4893" i="20"/>
  <c r="C4894" i="20"/>
  <c r="D4894" i="20" s="1"/>
  <c r="E4894" i="20"/>
  <c r="C4895" i="20"/>
  <c r="D4895" i="20" s="1"/>
  <c r="E4895" i="20"/>
  <c r="C4896" i="20"/>
  <c r="D4896" i="20" s="1"/>
  <c r="E4896" i="20"/>
  <c r="C4897" i="20"/>
  <c r="D4897" i="20" s="1"/>
  <c r="E4897" i="20"/>
  <c r="C4898" i="20"/>
  <c r="D4898" i="20" s="1"/>
  <c r="E4898" i="20"/>
  <c r="C4899" i="20"/>
  <c r="D4899" i="20" s="1"/>
  <c r="E4899" i="20"/>
  <c r="C4900" i="20"/>
  <c r="D4900" i="20" s="1"/>
  <c r="E4900" i="20"/>
  <c r="C4901" i="20"/>
  <c r="D4901" i="20" s="1"/>
  <c r="E4901" i="20"/>
  <c r="C4902" i="20"/>
  <c r="D4902" i="20" s="1"/>
  <c r="E4902" i="20"/>
  <c r="C4903" i="20"/>
  <c r="D4903" i="20" s="1"/>
  <c r="E4903" i="20"/>
  <c r="C4904" i="20"/>
  <c r="D4904" i="20" s="1"/>
  <c r="E4904" i="20"/>
  <c r="C4905" i="20"/>
  <c r="D4905" i="20" s="1"/>
  <c r="E4905" i="20"/>
  <c r="C4906" i="20"/>
  <c r="D4906" i="20" s="1"/>
  <c r="E4906" i="20"/>
  <c r="C4907" i="20"/>
  <c r="D4907" i="20" s="1"/>
  <c r="E4907" i="20"/>
  <c r="C4908" i="20"/>
  <c r="D4908" i="20" s="1"/>
  <c r="E4908" i="20"/>
  <c r="C4909" i="20"/>
  <c r="D4909" i="20" s="1"/>
  <c r="E4909" i="20"/>
  <c r="C4910" i="20"/>
  <c r="D4910" i="20" s="1"/>
  <c r="E4910" i="20"/>
  <c r="C4911" i="20"/>
  <c r="D4911" i="20" s="1"/>
  <c r="E4911" i="20"/>
  <c r="C4912" i="20"/>
  <c r="D4912" i="20" s="1"/>
  <c r="E4912" i="20"/>
  <c r="C4913" i="20"/>
  <c r="D4913" i="20" s="1"/>
  <c r="E4913" i="20"/>
  <c r="C4914" i="20"/>
  <c r="D4914" i="20" s="1"/>
  <c r="E4914" i="20"/>
  <c r="C4915" i="20"/>
  <c r="D4915" i="20" s="1"/>
  <c r="E4915" i="20"/>
  <c r="C4916" i="20"/>
  <c r="D4916" i="20" s="1"/>
  <c r="E4916" i="20"/>
  <c r="C4917" i="20"/>
  <c r="D4917" i="20" s="1"/>
  <c r="E4917" i="20"/>
  <c r="C4918" i="20"/>
  <c r="D4918" i="20" s="1"/>
  <c r="E4918" i="20"/>
  <c r="C4919" i="20"/>
  <c r="D4919" i="20" s="1"/>
  <c r="E4919" i="20"/>
  <c r="C4920" i="20"/>
  <c r="D4920" i="20" s="1"/>
  <c r="E4920" i="20"/>
  <c r="C4921" i="20"/>
  <c r="D4921" i="20" s="1"/>
  <c r="E4921" i="20"/>
  <c r="C4922" i="20"/>
  <c r="D4922" i="20" s="1"/>
  <c r="E4922" i="20"/>
  <c r="C4923" i="20"/>
  <c r="D4923" i="20" s="1"/>
  <c r="E4923" i="20"/>
  <c r="C4924" i="20"/>
  <c r="D4924" i="20" s="1"/>
  <c r="E4924" i="20"/>
  <c r="C4925" i="20"/>
  <c r="D4925" i="20" s="1"/>
  <c r="E4925" i="20"/>
  <c r="C4926" i="20"/>
  <c r="D4926" i="20" s="1"/>
  <c r="E4926" i="20"/>
  <c r="C4927" i="20"/>
  <c r="D4927" i="20" s="1"/>
  <c r="E4927" i="20"/>
  <c r="C4928" i="20"/>
  <c r="D4928" i="20" s="1"/>
  <c r="E4928" i="20"/>
  <c r="C4929" i="20"/>
  <c r="D4929" i="20" s="1"/>
  <c r="E4929" i="20"/>
  <c r="C4930" i="20"/>
  <c r="D4930" i="20" s="1"/>
  <c r="E4930" i="20"/>
  <c r="C4931" i="20"/>
  <c r="D4931" i="20" s="1"/>
  <c r="E4931" i="20"/>
  <c r="C4932" i="20"/>
  <c r="D4932" i="20" s="1"/>
  <c r="E4932" i="20"/>
  <c r="C4933" i="20"/>
  <c r="D4933" i="20" s="1"/>
  <c r="E4933" i="20"/>
  <c r="C4934" i="20"/>
  <c r="D4934" i="20" s="1"/>
  <c r="E4934" i="20"/>
  <c r="C4935" i="20"/>
  <c r="D4935" i="20" s="1"/>
  <c r="E4935" i="20"/>
  <c r="C4936" i="20"/>
  <c r="D4936" i="20" s="1"/>
  <c r="E4936" i="20"/>
  <c r="C4937" i="20"/>
  <c r="D4937" i="20" s="1"/>
  <c r="E4937" i="20"/>
  <c r="C4938" i="20"/>
  <c r="D4938" i="20" s="1"/>
  <c r="E4938" i="20"/>
  <c r="C4939" i="20"/>
  <c r="D4939" i="20" s="1"/>
  <c r="E4939" i="20"/>
  <c r="C4940" i="20"/>
  <c r="D4940" i="20" s="1"/>
  <c r="E4940" i="20"/>
  <c r="C4941" i="20"/>
  <c r="D4941" i="20" s="1"/>
  <c r="E4941" i="20"/>
  <c r="C4942" i="20"/>
  <c r="D4942" i="20" s="1"/>
  <c r="E4942" i="20"/>
  <c r="C4943" i="20"/>
  <c r="D4943" i="20" s="1"/>
  <c r="E4943" i="20"/>
  <c r="C4944" i="20"/>
  <c r="D4944" i="20" s="1"/>
  <c r="E4944" i="20"/>
  <c r="C4945" i="20"/>
  <c r="D4945" i="20" s="1"/>
  <c r="E4945" i="20"/>
  <c r="C4946" i="20"/>
  <c r="D4946" i="20" s="1"/>
  <c r="E4946" i="20"/>
  <c r="C4947" i="20"/>
  <c r="D4947" i="20" s="1"/>
  <c r="E4947" i="20"/>
  <c r="C4948" i="20"/>
  <c r="D4948" i="20" s="1"/>
  <c r="E4948" i="20"/>
  <c r="C4949" i="20"/>
  <c r="D4949" i="20" s="1"/>
  <c r="E4949" i="20"/>
  <c r="C4950" i="20"/>
  <c r="D4950" i="20" s="1"/>
  <c r="E4950" i="20"/>
  <c r="C4951" i="20"/>
  <c r="D4951" i="20" s="1"/>
  <c r="E4951" i="20"/>
  <c r="C4952" i="20"/>
  <c r="D4952" i="20" s="1"/>
  <c r="E4952" i="20"/>
  <c r="C4953" i="20"/>
  <c r="D4953" i="20" s="1"/>
  <c r="E4953" i="20"/>
  <c r="C4954" i="20"/>
  <c r="D4954" i="20" s="1"/>
  <c r="E4954" i="20"/>
  <c r="C4955" i="20"/>
  <c r="D4955" i="20" s="1"/>
  <c r="E4955" i="20"/>
  <c r="C4956" i="20"/>
  <c r="D4956" i="20" s="1"/>
  <c r="E4956" i="20"/>
  <c r="C4957" i="20"/>
  <c r="D4957" i="20" s="1"/>
  <c r="E4957" i="20"/>
  <c r="C4958" i="20"/>
  <c r="D4958" i="20" s="1"/>
  <c r="E4958" i="20"/>
  <c r="C4959" i="20"/>
  <c r="D4959" i="20" s="1"/>
  <c r="E4959" i="20"/>
  <c r="C4960" i="20"/>
  <c r="D4960" i="20" s="1"/>
  <c r="E4960" i="20"/>
  <c r="C4961" i="20"/>
  <c r="D4961" i="20" s="1"/>
  <c r="E4961" i="20"/>
  <c r="C4962" i="20"/>
  <c r="D4962" i="20" s="1"/>
  <c r="E4962" i="20"/>
  <c r="C4963" i="20"/>
  <c r="D4963" i="20" s="1"/>
  <c r="E4963" i="20"/>
  <c r="C4964" i="20"/>
  <c r="D4964" i="20" s="1"/>
  <c r="E4964" i="20"/>
  <c r="C4965" i="20"/>
  <c r="D4965" i="20" s="1"/>
  <c r="E4965" i="20"/>
  <c r="C4966" i="20"/>
  <c r="D4966" i="20" s="1"/>
  <c r="E4966" i="20"/>
  <c r="C4967" i="20"/>
  <c r="D4967" i="20" s="1"/>
  <c r="E4967" i="20"/>
  <c r="C4968" i="20"/>
  <c r="D4968" i="20" s="1"/>
  <c r="E4968" i="20"/>
  <c r="C4969" i="20"/>
  <c r="D4969" i="20" s="1"/>
  <c r="E4969" i="20"/>
  <c r="C4970" i="20"/>
  <c r="D4970" i="20" s="1"/>
  <c r="E4970" i="20"/>
  <c r="C4971" i="20"/>
  <c r="D4971" i="20" s="1"/>
  <c r="E4971" i="20"/>
  <c r="C4972" i="20"/>
  <c r="D4972" i="20" s="1"/>
  <c r="E4972" i="20"/>
  <c r="C4973" i="20"/>
  <c r="D4973" i="20" s="1"/>
  <c r="E4973" i="20"/>
  <c r="C4974" i="20"/>
  <c r="D4974" i="20" s="1"/>
  <c r="E4974" i="20"/>
  <c r="C4975" i="20"/>
  <c r="D4975" i="20" s="1"/>
  <c r="E4975" i="20"/>
  <c r="C4976" i="20"/>
  <c r="D4976" i="20" s="1"/>
  <c r="E4976" i="20"/>
  <c r="C4977" i="20"/>
  <c r="D4977" i="20" s="1"/>
  <c r="E4977" i="20"/>
  <c r="C4978" i="20"/>
  <c r="D4978" i="20" s="1"/>
  <c r="E4978" i="20"/>
  <c r="C4979" i="20"/>
  <c r="D4979" i="20" s="1"/>
  <c r="E4979" i="20"/>
  <c r="C4980" i="20"/>
  <c r="D4980" i="20" s="1"/>
  <c r="E4980" i="20"/>
  <c r="C4981" i="20"/>
  <c r="D4981" i="20" s="1"/>
  <c r="E4981" i="20"/>
  <c r="C4982" i="20"/>
  <c r="D4982" i="20" s="1"/>
  <c r="E4982" i="20"/>
  <c r="C4983" i="20"/>
  <c r="D4983" i="20" s="1"/>
  <c r="E4983" i="20"/>
  <c r="C4984" i="20"/>
  <c r="D4984" i="20" s="1"/>
  <c r="E4984" i="20"/>
  <c r="C4985" i="20"/>
  <c r="D4985" i="20" s="1"/>
  <c r="E4985" i="20"/>
  <c r="C4986" i="20"/>
  <c r="D4986" i="20" s="1"/>
  <c r="E4986" i="20"/>
  <c r="C4987" i="20"/>
  <c r="D4987" i="20" s="1"/>
  <c r="E4987" i="20"/>
  <c r="C4988" i="20"/>
  <c r="D4988" i="20" s="1"/>
  <c r="E4988" i="20"/>
  <c r="C4989" i="20"/>
  <c r="D4989" i="20" s="1"/>
  <c r="E4989" i="20"/>
  <c r="C4990" i="20"/>
  <c r="D4990" i="20" s="1"/>
  <c r="E4990" i="20"/>
  <c r="C4991" i="20"/>
  <c r="D4991" i="20" s="1"/>
  <c r="E4991" i="20"/>
  <c r="C4992" i="20"/>
  <c r="D4992" i="20" s="1"/>
  <c r="E4992" i="20"/>
  <c r="C4993" i="20"/>
  <c r="D4993" i="20" s="1"/>
  <c r="E4993" i="20"/>
  <c r="C4994" i="20"/>
  <c r="D4994" i="20" s="1"/>
  <c r="E4994" i="20"/>
  <c r="C4995" i="20"/>
  <c r="D4995" i="20" s="1"/>
  <c r="E4995" i="20"/>
  <c r="C4996" i="20"/>
  <c r="D4996" i="20" s="1"/>
  <c r="E4996" i="20"/>
  <c r="C4997" i="20"/>
  <c r="D4997" i="20" s="1"/>
  <c r="E4997" i="20"/>
  <c r="C4998" i="20"/>
  <c r="D4998" i="20" s="1"/>
  <c r="E4998" i="20"/>
  <c r="C4999" i="20"/>
  <c r="D4999" i="20" s="1"/>
  <c r="E4999" i="20"/>
  <c r="C5000" i="20"/>
  <c r="D5000" i="20" s="1"/>
  <c r="E5000" i="20"/>
  <c r="C5001" i="20"/>
  <c r="D5001" i="20" s="1"/>
  <c r="E5001" i="20"/>
  <c r="C5002" i="20"/>
  <c r="D5002" i="20" s="1"/>
  <c r="E5002" i="20"/>
  <c r="C5003" i="20"/>
  <c r="D5003" i="20" s="1"/>
  <c r="E5003" i="20"/>
  <c r="C5004" i="20"/>
  <c r="D5004" i="20" s="1"/>
  <c r="E5004" i="20"/>
  <c r="C5005" i="20"/>
  <c r="D5005" i="20" s="1"/>
  <c r="E5005" i="20"/>
  <c r="C5006" i="20"/>
  <c r="D5006" i="20" s="1"/>
  <c r="E5006" i="20"/>
  <c r="C5007" i="20"/>
  <c r="D5007" i="20" s="1"/>
  <c r="E5007" i="20"/>
  <c r="C5008" i="20"/>
  <c r="D5008" i="20" s="1"/>
  <c r="E5008" i="20"/>
  <c r="C5009" i="20"/>
  <c r="D5009" i="20" s="1"/>
  <c r="E5009" i="20"/>
  <c r="C5010" i="20"/>
  <c r="D5010" i="20" s="1"/>
  <c r="E5010" i="20"/>
  <c r="C5011" i="20"/>
  <c r="D5011" i="20" s="1"/>
  <c r="E5011" i="20"/>
  <c r="C5012" i="20"/>
  <c r="D5012" i="20" s="1"/>
  <c r="E5012" i="20"/>
  <c r="C5013" i="20"/>
  <c r="D5013" i="20" s="1"/>
  <c r="E5013" i="20"/>
  <c r="C5014" i="20"/>
  <c r="D5014" i="20" s="1"/>
  <c r="E5014" i="20"/>
  <c r="C5015" i="20"/>
  <c r="D5015" i="20" s="1"/>
  <c r="E5015" i="20"/>
  <c r="C5016" i="20"/>
  <c r="D5016" i="20" s="1"/>
  <c r="E5016" i="20"/>
  <c r="C5017" i="20"/>
  <c r="D5017" i="20" s="1"/>
  <c r="E5017" i="20"/>
  <c r="C5018" i="20"/>
  <c r="D5018" i="20" s="1"/>
  <c r="E5018" i="20"/>
  <c r="C5019" i="20"/>
  <c r="D5019" i="20" s="1"/>
  <c r="E5019" i="20"/>
  <c r="C5020" i="20"/>
  <c r="D5020" i="20" s="1"/>
  <c r="E5020" i="20"/>
  <c r="C5021" i="20"/>
  <c r="D5021" i="20" s="1"/>
  <c r="E5021" i="20"/>
  <c r="C5022" i="20"/>
  <c r="D5022" i="20" s="1"/>
  <c r="E5022" i="20"/>
  <c r="C5023" i="20"/>
  <c r="D5023" i="20" s="1"/>
  <c r="E5023" i="20"/>
  <c r="C5024" i="20"/>
  <c r="D5024" i="20" s="1"/>
  <c r="E5024" i="20"/>
  <c r="C5025" i="20"/>
  <c r="D5025" i="20" s="1"/>
  <c r="E5025" i="20"/>
  <c r="C5026" i="20"/>
  <c r="D5026" i="20" s="1"/>
  <c r="E5026" i="20"/>
  <c r="C5027" i="20"/>
  <c r="D5027" i="20" s="1"/>
  <c r="E5027" i="20"/>
  <c r="C5028" i="20"/>
  <c r="D5028" i="20" s="1"/>
  <c r="E5028" i="20"/>
  <c r="C5029" i="20"/>
  <c r="D5029" i="20" s="1"/>
  <c r="E5029" i="20"/>
  <c r="C5030" i="20"/>
  <c r="D5030" i="20" s="1"/>
  <c r="E5030" i="20"/>
  <c r="C5031" i="20"/>
  <c r="D5031" i="20" s="1"/>
  <c r="E5031" i="20"/>
  <c r="C5032" i="20"/>
  <c r="D5032" i="20" s="1"/>
  <c r="E5032" i="20"/>
  <c r="C5033" i="20"/>
  <c r="D5033" i="20" s="1"/>
  <c r="E5033" i="20"/>
  <c r="C5034" i="20"/>
  <c r="D5034" i="20" s="1"/>
  <c r="E5034" i="20"/>
  <c r="C5035" i="20"/>
  <c r="D5035" i="20" s="1"/>
  <c r="E5035" i="20"/>
  <c r="C5036" i="20"/>
  <c r="D5036" i="20" s="1"/>
  <c r="E5036" i="20"/>
  <c r="C5037" i="20"/>
  <c r="D5037" i="20" s="1"/>
  <c r="E5037" i="20"/>
  <c r="C5038" i="20"/>
  <c r="D5038" i="20" s="1"/>
  <c r="E5038" i="20"/>
  <c r="C5039" i="20"/>
  <c r="D5039" i="20" s="1"/>
  <c r="E5039" i="20"/>
  <c r="C5040" i="20"/>
  <c r="D5040" i="20" s="1"/>
  <c r="E5040" i="20"/>
  <c r="C5041" i="20"/>
  <c r="D5041" i="20" s="1"/>
  <c r="E5041" i="20"/>
  <c r="C5042" i="20"/>
  <c r="D5042" i="20" s="1"/>
  <c r="E5042" i="20"/>
  <c r="C5043" i="20"/>
  <c r="D5043" i="20" s="1"/>
  <c r="E5043" i="20"/>
  <c r="C5044" i="20"/>
  <c r="D5044" i="20" s="1"/>
  <c r="E5044" i="20"/>
  <c r="C5045" i="20"/>
  <c r="D5045" i="20" s="1"/>
  <c r="E5045" i="20"/>
  <c r="C5046" i="20"/>
  <c r="D5046" i="20" s="1"/>
  <c r="E5046" i="20"/>
  <c r="C5047" i="20"/>
  <c r="D5047" i="20" s="1"/>
  <c r="E5047" i="20"/>
  <c r="C5048" i="20"/>
  <c r="D5048" i="20" s="1"/>
  <c r="E5048" i="20"/>
  <c r="C5049" i="20"/>
  <c r="D5049" i="20" s="1"/>
  <c r="E5049" i="20"/>
  <c r="C5050" i="20"/>
  <c r="D5050" i="20" s="1"/>
  <c r="E5050" i="20"/>
  <c r="C5051" i="20"/>
  <c r="D5051" i="20" s="1"/>
  <c r="E5051" i="20"/>
  <c r="C5052" i="20"/>
  <c r="D5052" i="20" s="1"/>
  <c r="E5052" i="20"/>
  <c r="C5053" i="20"/>
  <c r="D5053" i="20" s="1"/>
  <c r="E5053" i="20"/>
  <c r="C5054" i="20"/>
  <c r="D5054" i="20" s="1"/>
  <c r="E5054" i="20"/>
  <c r="C5055" i="20"/>
  <c r="D5055" i="20" s="1"/>
  <c r="E5055" i="20"/>
  <c r="C5056" i="20"/>
  <c r="D5056" i="20" s="1"/>
  <c r="E5056" i="20"/>
  <c r="C5057" i="20"/>
  <c r="D5057" i="20" s="1"/>
  <c r="E5057" i="20"/>
  <c r="C5058" i="20"/>
  <c r="D5058" i="20" s="1"/>
  <c r="E5058" i="20"/>
  <c r="C5059" i="20"/>
  <c r="D5059" i="20" s="1"/>
  <c r="E5059" i="20"/>
  <c r="C5060" i="20"/>
  <c r="D5060" i="20" s="1"/>
  <c r="E5060" i="20"/>
  <c r="C5061" i="20"/>
  <c r="D5061" i="20" s="1"/>
  <c r="E5061" i="20"/>
  <c r="C5062" i="20"/>
  <c r="D5062" i="20" s="1"/>
  <c r="E5062" i="20"/>
  <c r="C5063" i="20"/>
  <c r="D5063" i="20" s="1"/>
  <c r="E5063" i="20"/>
  <c r="C5064" i="20"/>
  <c r="D5064" i="20" s="1"/>
  <c r="E5064" i="20"/>
  <c r="C5065" i="20"/>
  <c r="D5065" i="20" s="1"/>
  <c r="E5065" i="20"/>
  <c r="C5066" i="20"/>
  <c r="D5066" i="20" s="1"/>
  <c r="E5066" i="20"/>
  <c r="C5067" i="20"/>
  <c r="D5067" i="20" s="1"/>
  <c r="E5067" i="20"/>
  <c r="C5068" i="20"/>
  <c r="D5068" i="20" s="1"/>
  <c r="E5068" i="20"/>
  <c r="C5069" i="20"/>
  <c r="D5069" i="20" s="1"/>
  <c r="E5069" i="20"/>
  <c r="C5070" i="20"/>
  <c r="D5070" i="20" s="1"/>
  <c r="E5070" i="20"/>
  <c r="C5071" i="20"/>
  <c r="D5071" i="20" s="1"/>
  <c r="E5071" i="20"/>
  <c r="C5072" i="20"/>
  <c r="D5072" i="20" s="1"/>
  <c r="E5072" i="20"/>
  <c r="C5073" i="20"/>
  <c r="D5073" i="20" s="1"/>
  <c r="E5073" i="20"/>
  <c r="C5074" i="20"/>
  <c r="D5074" i="20" s="1"/>
  <c r="E5074" i="20"/>
  <c r="C5075" i="20"/>
  <c r="D5075" i="20" s="1"/>
  <c r="E5075" i="20"/>
  <c r="C5076" i="20"/>
  <c r="D5076" i="20" s="1"/>
  <c r="E5076" i="20"/>
  <c r="C5077" i="20"/>
  <c r="D5077" i="20" s="1"/>
  <c r="E5077" i="20"/>
  <c r="C5078" i="20"/>
  <c r="D5078" i="20" s="1"/>
  <c r="E5078" i="20"/>
  <c r="C5079" i="20"/>
  <c r="D5079" i="20" s="1"/>
  <c r="E5079" i="20"/>
  <c r="C5080" i="20"/>
  <c r="D5080" i="20" s="1"/>
  <c r="E5080" i="20"/>
  <c r="C5081" i="20"/>
  <c r="D5081" i="20" s="1"/>
  <c r="E5081" i="20"/>
  <c r="C5082" i="20"/>
  <c r="D5082" i="20" s="1"/>
  <c r="E5082" i="20"/>
  <c r="C5083" i="20"/>
  <c r="D5083" i="20" s="1"/>
  <c r="E5083" i="20"/>
  <c r="C5084" i="20"/>
  <c r="D5084" i="20" s="1"/>
  <c r="E5084" i="20"/>
  <c r="C5085" i="20"/>
  <c r="D5085" i="20" s="1"/>
  <c r="E5085" i="20"/>
  <c r="C5086" i="20"/>
  <c r="D5086" i="20" s="1"/>
  <c r="E5086" i="20"/>
  <c r="C5087" i="20"/>
  <c r="D5087" i="20" s="1"/>
  <c r="E5087" i="20"/>
  <c r="C5088" i="20"/>
  <c r="D5088" i="20" s="1"/>
  <c r="E5088" i="20"/>
  <c r="C5089" i="20"/>
  <c r="D5089" i="20" s="1"/>
  <c r="E5089" i="20"/>
  <c r="C5090" i="20"/>
  <c r="D5090" i="20" s="1"/>
  <c r="E5090" i="20"/>
  <c r="C5091" i="20"/>
  <c r="D5091" i="20" s="1"/>
  <c r="E5091" i="20"/>
  <c r="C5092" i="20"/>
  <c r="D5092" i="20" s="1"/>
  <c r="E5092" i="20"/>
  <c r="C5093" i="20"/>
  <c r="D5093" i="20" s="1"/>
  <c r="E5093" i="20"/>
  <c r="C5094" i="20"/>
  <c r="D5094" i="20" s="1"/>
  <c r="E5094" i="20"/>
  <c r="C5095" i="20"/>
  <c r="D5095" i="20" s="1"/>
  <c r="E5095" i="20"/>
  <c r="C5096" i="20"/>
  <c r="D5096" i="20" s="1"/>
  <c r="E5096" i="20"/>
  <c r="C5097" i="20"/>
  <c r="D5097" i="20" s="1"/>
  <c r="E5097" i="20"/>
  <c r="C5098" i="20"/>
  <c r="D5098" i="20" s="1"/>
  <c r="E5098" i="20"/>
  <c r="C5099" i="20"/>
  <c r="D5099" i="20" s="1"/>
  <c r="E5099" i="20"/>
  <c r="C5100" i="20"/>
  <c r="D5100" i="20" s="1"/>
  <c r="E5100" i="20"/>
  <c r="C5101" i="20"/>
  <c r="D5101" i="20" s="1"/>
  <c r="E5101" i="20"/>
  <c r="C5102" i="20"/>
  <c r="D5102" i="20" s="1"/>
  <c r="E5102" i="20"/>
  <c r="C5103" i="20"/>
  <c r="D5103" i="20" s="1"/>
  <c r="E5103" i="20"/>
  <c r="C5104" i="20"/>
  <c r="D5104" i="20" s="1"/>
  <c r="E5104" i="20"/>
  <c r="C5105" i="20"/>
  <c r="D5105" i="20" s="1"/>
  <c r="E5105" i="20"/>
  <c r="C5106" i="20"/>
  <c r="D5106" i="20" s="1"/>
  <c r="E5106" i="20"/>
  <c r="C5107" i="20"/>
  <c r="D5107" i="20" s="1"/>
  <c r="E5107" i="20"/>
  <c r="C5108" i="20"/>
  <c r="D5108" i="20" s="1"/>
  <c r="E5108" i="20"/>
  <c r="C5109" i="20"/>
  <c r="D5109" i="20" s="1"/>
  <c r="E5109" i="20"/>
  <c r="C5110" i="20"/>
  <c r="D5110" i="20" s="1"/>
  <c r="E5110" i="20"/>
  <c r="C5111" i="20"/>
  <c r="D5111" i="20" s="1"/>
  <c r="E5111" i="20"/>
  <c r="C5112" i="20"/>
  <c r="D5112" i="20" s="1"/>
  <c r="E5112" i="20"/>
  <c r="C5113" i="20"/>
  <c r="D5113" i="20" s="1"/>
  <c r="E5113" i="20"/>
  <c r="C5114" i="20"/>
  <c r="D5114" i="20" s="1"/>
  <c r="E5114" i="20"/>
  <c r="C5115" i="20"/>
  <c r="D5115" i="20" s="1"/>
  <c r="E5115" i="20"/>
  <c r="C5116" i="20"/>
  <c r="D5116" i="20" s="1"/>
  <c r="E5116" i="20"/>
  <c r="C5117" i="20"/>
  <c r="D5117" i="20" s="1"/>
  <c r="E5117" i="20"/>
  <c r="C5118" i="20"/>
  <c r="D5118" i="20" s="1"/>
  <c r="E5118" i="20"/>
  <c r="C5119" i="20"/>
  <c r="D5119" i="20" s="1"/>
  <c r="E5119" i="20"/>
  <c r="C5120" i="20"/>
  <c r="D5120" i="20" s="1"/>
  <c r="E5120" i="20"/>
  <c r="C5121" i="20"/>
  <c r="D5121" i="20" s="1"/>
  <c r="E5121" i="20"/>
  <c r="C5122" i="20"/>
  <c r="D5122" i="20" s="1"/>
  <c r="E5122" i="20"/>
  <c r="C5123" i="20"/>
  <c r="D5123" i="20" s="1"/>
  <c r="E5123" i="20"/>
  <c r="C5124" i="20"/>
  <c r="D5124" i="20" s="1"/>
  <c r="E5124" i="20"/>
  <c r="C5125" i="20"/>
  <c r="D5125" i="20" s="1"/>
  <c r="E5125" i="20"/>
  <c r="C5126" i="20"/>
  <c r="D5126" i="20" s="1"/>
  <c r="E5126" i="20"/>
  <c r="C5127" i="20"/>
  <c r="D5127" i="20" s="1"/>
  <c r="E5127" i="20"/>
  <c r="C5128" i="20"/>
  <c r="D5128" i="20" s="1"/>
  <c r="E5128" i="20"/>
  <c r="C5129" i="20"/>
  <c r="D5129" i="20" s="1"/>
  <c r="E5129" i="20"/>
  <c r="C5130" i="20"/>
  <c r="D5130" i="20" s="1"/>
  <c r="E5130" i="20"/>
  <c r="C5131" i="20"/>
  <c r="D5131" i="20" s="1"/>
  <c r="E5131" i="20"/>
  <c r="C5132" i="20"/>
  <c r="D5132" i="20" s="1"/>
  <c r="E5132" i="20"/>
  <c r="C5133" i="20"/>
  <c r="D5133" i="20" s="1"/>
  <c r="E5133" i="20"/>
  <c r="C5134" i="20"/>
  <c r="D5134" i="20" s="1"/>
  <c r="E5134" i="20"/>
  <c r="C5135" i="20"/>
  <c r="D5135" i="20" s="1"/>
  <c r="E5135" i="20"/>
  <c r="C5136" i="20"/>
  <c r="D5136" i="20" s="1"/>
  <c r="E5136" i="20"/>
  <c r="C5137" i="20"/>
  <c r="D5137" i="20" s="1"/>
  <c r="E5137" i="20"/>
  <c r="C5138" i="20"/>
  <c r="D5138" i="20" s="1"/>
  <c r="E5138" i="20"/>
  <c r="C5139" i="20"/>
  <c r="D5139" i="20" s="1"/>
  <c r="E5139" i="20"/>
  <c r="C5140" i="20"/>
  <c r="D5140" i="20" s="1"/>
  <c r="E5140" i="20"/>
  <c r="C5141" i="20"/>
  <c r="D5141" i="20" s="1"/>
  <c r="E5141" i="20"/>
  <c r="C5142" i="20"/>
  <c r="D5142" i="20" s="1"/>
  <c r="E5142" i="20"/>
  <c r="C5143" i="20"/>
  <c r="D5143" i="20" s="1"/>
  <c r="E5143" i="20"/>
  <c r="C5144" i="20"/>
  <c r="D5144" i="20" s="1"/>
  <c r="E5144" i="20"/>
  <c r="C5145" i="20"/>
  <c r="D5145" i="20" s="1"/>
  <c r="E5145" i="20"/>
  <c r="C5146" i="20"/>
  <c r="D5146" i="20" s="1"/>
  <c r="E5146" i="20"/>
  <c r="C5147" i="20"/>
  <c r="D5147" i="20" s="1"/>
  <c r="E5147" i="20"/>
  <c r="C5148" i="20"/>
  <c r="D5148" i="20" s="1"/>
  <c r="E5148" i="20"/>
  <c r="C5149" i="20"/>
  <c r="D5149" i="20" s="1"/>
  <c r="E5149" i="20"/>
  <c r="C5150" i="20"/>
  <c r="D5150" i="20" s="1"/>
  <c r="E5150" i="20"/>
  <c r="C5151" i="20"/>
  <c r="D5151" i="20" s="1"/>
  <c r="E5151" i="20"/>
  <c r="C5152" i="20"/>
  <c r="D5152" i="20" s="1"/>
  <c r="E5152" i="20"/>
  <c r="C5153" i="20"/>
  <c r="D5153" i="20" s="1"/>
  <c r="E5153" i="20"/>
  <c r="C5154" i="20"/>
  <c r="D5154" i="20" s="1"/>
  <c r="E5154" i="20"/>
  <c r="C5155" i="20"/>
  <c r="D5155" i="20" s="1"/>
  <c r="E5155" i="20"/>
  <c r="C5156" i="20"/>
  <c r="D5156" i="20" s="1"/>
  <c r="E5156" i="20"/>
  <c r="C5157" i="20"/>
  <c r="D5157" i="20" s="1"/>
  <c r="E5157" i="20"/>
  <c r="C5158" i="20"/>
  <c r="D5158" i="20" s="1"/>
  <c r="E5158" i="20"/>
  <c r="C5159" i="20"/>
  <c r="D5159" i="20" s="1"/>
  <c r="E5159" i="20"/>
  <c r="C5160" i="20"/>
  <c r="D5160" i="20" s="1"/>
  <c r="E5160" i="20"/>
  <c r="C5161" i="20"/>
  <c r="D5161" i="20" s="1"/>
  <c r="E5161" i="20"/>
  <c r="C5162" i="20"/>
  <c r="D5162" i="20" s="1"/>
  <c r="E5162" i="20"/>
  <c r="C5163" i="20"/>
  <c r="D5163" i="20" s="1"/>
  <c r="E5163" i="20"/>
  <c r="C5164" i="20"/>
  <c r="D5164" i="20" s="1"/>
  <c r="E5164" i="20"/>
  <c r="C5165" i="20"/>
  <c r="D5165" i="20" s="1"/>
  <c r="E5165" i="20"/>
  <c r="C5166" i="20"/>
  <c r="D5166" i="20" s="1"/>
  <c r="E5166" i="20"/>
  <c r="C5167" i="20"/>
  <c r="D5167" i="20" s="1"/>
  <c r="E5167" i="20"/>
  <c r="C5168" i="20"/>
  <c r="D5168" i="20" s="1"/>
  <c r="E5168" i="20"/>
  <c r="C5169" i="20"/>
  <c r="D5169" i="20" s="1"/>
  <c r="E5169" i="20"/>
  <c r="C5170" i="20"/>
  <c r="D5170" i="20" s="1"/>
  <c r="E5170" i="20"/>
  <c r="C5171" i="20"/>
  <c r="D5171" i="20" s="1"/>
  <c r="E5171" i="20"/>
  <c r="C5172" i="20"/>
  <c r="D5172" i="20" s="1"/>
  <c r="E5172" i="20"/>
  <c r="C5173" i="20"/>
  <c r="D5173" i="20" s="1"/>
  <c r="E5173" i="20"/>
  <c r="C5174" i="20"/>
  <c r="D5174" i="20" s="1"/>
  <c r="E5174" i="20"/>
  <c r="C5175" i="20"/>
  <c r="D5175" i="20" s="1"/>
  <c r="E5175" i="20"/>
  <c r="C5176" i="20"/>
  <c r="D5176" i="20" s="1"/>
  <c r="E5176" i="20"/>
  <c r="C5177" i="20"/>
  <c r="D5177" i="20" s="1"/>
  <c r="E5177" i="20"/>
  <c r="C5178" i="20"/>
  <c r="D5178" i="20" s="1"/>
  <c r="E5178" i="20"/>
  <c r="C5179" i="20"/>
  <c r="D5179" i="20" s="1"/>
  <c r="E5179" i="20"/>
  <c r="C5180" i="20"/>
  <c r="D5180" i="20" s="1"/>
  <c r="E5180" i="20"/>
  <c r="C5181" i="20"/>
  <c r="D5181" i="20" s="1"/>
  <c r="E5181" i="20"/>
  <c r="C5182" i="20"/>
  <c r="D5182" i="20" s="1"/>
  <c r="E5182" i="20"/>
  <c r="C5183" i="20"/>
  <c r="D5183" i="20" s="1"/>
  <c r="E5183" i="20"/>
  <c r="C5184" i="20"/>
  <c r="D5184" i="20" s="1"/>
  <c r="E5184" i="20"/>
  <c r="C5185" i="20"/>
  <c r="D5185" i="20" s="1"/>
  <c r="E5185" i="20"/>
  <c r="C5186" i="20"/>
  <c r="D5186" i="20" s="1"/>
  <c r="E5186" i="20"/>
  <c r="C5187" i="20"/>
  <c r="D5187" i="20" s="1"/>
  <c r="E5187" i="20"/>
  <c r="C5188" i="20"/>
  <c r="D5188" i="20" s="1"/>
  <c r="E5188" i="20"/>
  <c r="C5189" i="20"/>
  <c r="D5189" i="20" s="1"/>
  <c r="E5189" i="20"/>
  <c r="C5190" i="20"/>
  <c r="D5190" i="20" s="1"/>
  <c r="E5190" i="20"/>
  <c r="C5191" i="20"/>
  <c r="D5191" i="20" s="1"/>
  <c r="E5191" i="20"/>
  <c r="C5192" i="20"/>
  <c r="D5192" i="20" s="1"/>
  <c r="E5192" i="20"/>
  <c r="C5193" i="20"/>
  <c r="D5193" i="20" s="1"/>
  <c r="E5193" i="20"/>
  <c r="C5194" i="20"/>
  <c r="D5194" i="20" s="1"/>
  <c r="E5194" i="20"/>
  <c r="C5195" i="20"/>
  <c r="D5195" i="20" s="1"/>
  <c r="E5195" i="20"/>
  <c r="C5196" i="20"/>
  <c r="D5196" i="20" s="1"/>
  <c r="E5196" i="20"/>
  <c r="C5197" i="20"/>
  <c r="D5197" i="20" s="1"/>
  <c r="E5197" i="20"/>
  <c r="C5198" i="20"/>
  <c r="D5198" i="20" s="1"/>
  <c r="E5198" i="20"/>
  <c r="C5199" i="20"/>
  <c r="D5199" i="20" s="1"/>
  <c r="E5199" i="20"/>
  <c r="C5200" i="20"/>
  <c r="D5200" i="20" s="1"/>
  <c r="E5200" i="20"/>
  <c r="C5201" i="20"/>
  <c r="D5201" i="20" s="1"/>
  <c r="E5201" i="20"/>
  <c r="C5202" i="20"/>
  <c r="D5202" i="20" s="1"/>
  <c r="E5202" i="20"/>
  <c r="C5203" i="20"/>
  <c r="D5203" i="20" s="1"/>
  <c r="E5203" i="20"/>
  <c r="C5204" i="20"/>
  <c r="D5204" i="20" s="1"/>
  <c r="E5204" i="20"/>
  <c r="C5205" i="20"/>
  <c r="D5205" i="20" s="1"/>
  <c r="E5205" i="20"/>
  <c r="C5206" i="20"/>
  <c r="D5206" i="20" s="1"/>
  <c r="E5206" i="20"/>
  <c r="C5207" i="20"/>
  <c r="D5207" i="20" s="1"/>
  <c r="E5207" i="20"/>
  <c r="C5208" i="20"/>
  <c r="D5208" i="20" s="1"/>
  <c r="E5208" i="20"/>
  <c r="C5209" i="20"/>
  <c r="D5209" i="20" s="1"/>
  <c r="E5209" i="20"/>
  <c r="C5210" i="20"/>
  <c r="D5210" i="20" s="1"/>
  <c r="E5210" i="20"/>
  <c r="C5211" i="20"/>
  <c r="D5211" i="20" s="1"/>
  <c r="E5211" i="20"/>
  <c r="C5212" i="20"/>
  <c r="D5212" i="20" s="1"/>
  <c r="E5212" i="20"/>
  <c r="C5213" i="20"/>
  <c r="D5213" i="20" s="1"/>
  <c r="E5213" i="20"/>
  <c r="C5214" i="20"/>
  <c r="D5214" i="20" s="1"/>
  <c r="E5214" i="20"/>
  <c r="C5215" i="20"/>
  <c r="D5215" i="20" s="1"/>
  <c r="E5215" i="20"/>
  <c r="C5216" i="20"/>
  <c r="D5216" i="20" s="1"/>
  <c r="E5216" i="20"/>
  <c r="C5217" i="20"/>
  <c r="D5217" i="20" s="1"/>
  <c r="E5217" i="20"/>
  <c r="C5218" i="20"/>
  <c r="D5218" i="20" s="1"/>
  <c r="E5218" i="20"/>
  <c r="C5219" i="20"/>
  <c r="D5219" i="20" s="1"/>
  <c r="E5219" i="20"/>
  <c r="C5220" i="20"/>
  <c r="D5220" i="20" s="1"/>
  <c r="E5220" i="20"/>
  <c r="C5221" i="20"/>
  <c r="D5221" i="20" s="1"/>
  <c r="E5221" i="20"/>
  <c r="C5222" i="20"/>
  <c r="D5222" i="20" s="1"/>
  <c r="E5222" i="20"/>
  <c r="C5223" i="20"/>
  <c r="D5223" i="20" s="1"/>
  <c r="E5223" i="20"/>
  <c r="C5224" i="20"/>
  <c r="D5224" i="20" s="1"/>
  <c r="E5224" i="20"/>
  <c r="C5225" i="20"/>
  <c r="D5225" i="20" s="1"/>
  <c r="E5225" i="20"/>
  <c r="C5226" i="20"/>
  <c r="D5226" i="20" s="1"/>
  <c r="E5226" i="20"/>
  <c r="C5227" i="20"/>
  <c r="D5227" i="20" s="1"/>
  <c r="E5227" i="20"/>
  <c r="C5228" i="20"/>
  <c r="D5228" i="20" s="1"/>
  <c r="E5228" i="20"/>
  <c r="C5229" i="20"/>
  <c r="D5229" i="20" s="1"/>
  <c r="E5229" i="20"/>
  <c r="C5230" i="20"/>
  <c r="D5230" i="20" s="1"/>
  <c r="E5230" i="20"/>
  <c r="C5231" i="20"/>
  <c r="D5231" i="20" s="1"/>
  <c r="E5231" i="20"/>
  <c r="C5232" i="20"/>
  <c r="D5232" i="20" s="1"/>
  <c r="E5232" i="20"/>
  <c r="C5233" i="20"/>
  <c r="D5233" i="20" s="1"/>
  <c r="E5233" i="20"/>
  <c r="C5234" i="20"/>
  <c r="D5234" i="20" s="1"/>
  <c r="E5234" i="20"/>
  <c r="C5235" i="20"/>
  <c r="D5235" i="20" s="1"/>
  <c r="E5235" i="20"/>
  <c r="C5236" i="20"/>
  <c r="D5236" i="20" s="1"/>
  <c r="E5236" i="20"/>
  <c r="C5237" i="20"/>
  <c r="D5237" i="20" s="1"/>
  <c r="E5237" i="20"/>
  <c r="C5238" i="20"/>
  <c r="D5238" i="20" s="1"/>
  <c r="E5238" i="20"/>
  <c r="C5239" i="20"/>
  <c r="D5239" i="20" s="1"/>
  <c r="E5239" i="20"/>
  <c r="C5240" i="20"/>
  <c r="D5240" i="20" s="1"/>
  <c r="E5240" i="20"/>
  <c r="C5241" i="20"/>
  <c r="D5241" i="20" s="1"/>
  <c r="E5241" i="20"/>
  <c r="C5242" i="20"/>
  <c r="D5242" i="20" s="1"/>
  <c r="E5242" i="20"/>
  <c r="C5243" i="20"/>
  <c r="D5243" i="20" s="1"/>
  <c r="E5243" i="20"/>
  <c r="C5244" i="20"/>
  <c r="D5244" i="20" s="1"/>
  <c r="E5244" i="20"/>
  <c r="C5245" i="20"/>
  <c r="D5245" i="20" s="1"/>
  <c r="E5245" i="20"/>
  <c r="C5246" i="20"/>
  <c r="D5246" i="20" s="1"/>
  <c r="E5246" i="20"/>
  <c r="C5247" i="20"/>
  <c r="D5247" i="20" s="1"/>
  <c r="E5247" i="20"/>
  <c r="C5248" i="20"/>
  <c r="D5248" i="20" s="1"/>
  <c r="E5248" i="20"/>
  <c r="C5249" i="20"/>
  <c r="D5249" i="20" s="1"/>
  <c r="E5249" i="20"/>
  <c r="C5250" i="20"/>
  <c r="D5250" i="20" s="1"/>
  <c r="E5250" i="20"/>
  <c r="C5251" i="20"/>
  <c r="D5251" i="20" s="1"/>
  <c r="E5251" i="20"/>
  <c r="C5252" i="20"/>
  <c r="D5252" i="20" s="1"/>
  <c r="E5252" i="20"/>
  <c r="C5253" i="20"/>
  <c r="D5253" i="20" s="1"/>
  <c r="E5253" i="20"/>
  <c r="C5254" i="20"/>
  <c r="D5254" i="20" s="1"/>
  <c r="E5254" i="20"/>
  <c r="C5255" i="20"/>
  <c r="D5255" i="20" s="1"/>
  <c r="E5255" i="20"/>
  <c r="C5256" i="20"/>
  <c r="D5256" i="20" s="1"/>
  <c r="E5256" i="20"/>
  <c r="C5257" i="20"/>
  <c r="D5257" i="20" s="1"/>
  <c r="E5257" i="20"/>
  <c r="C5258" i="20"/>
  <c r="D5258" i="20" s="1"/>
  <c r="E5258" i="20"/>
  <c r="C5259" i="20"/>
  <c r="D5259" i="20" s="1"/>
  <c r="E5259" i="20"/>
  <c r="C5260" i="20"/>
  <c r="D5260" i="20" s="1"/>
  <c r="E5260" i="20"/>
  <c r="C5261" i="20"/>
  <c r="D5261" i="20" s="1"/>
  <c r="E5261" i="20"/>
  <c r="C5262" i="20"/>
  <c r="D5262" i="20" s="1"/>
  <c r="E5262" i="20"/>
  <c r="C5263" i="20"/>
  <c r="D5263" i="20" s="1"/>
  <c r="E5263" i="20"/>
  <c r="C5264" i="20"/>
  <c r="D5264" i="20" s="1"/>
  <c r="E5264" i="20"/>
  <c r="C5265" i="20"/>
  <c r="D5265" i="20" s="1"/>
  <c r="E5265" i="20"/>
  <c r="C5266" i="20"/>
  <c r="D5266" i="20" s="1"/>
  <c r="E5266" i="20"/>
  <c r="C5267" i="20"/>
  <c r="D5267" i="20" s="1"/>
  <c r="E5267" i="20"/>
  <c r="C5268" i="20"/>
  <c r="D5268" i="20" s="1"/>
  <c r="E5268" i="20"/>
  <c r="C5269" i="20"/>
  <c r="D5269" i="20" s="1"/>
  <c r="E5269" i="20"/>
  <c r="C5270" i="20"/>
  <c r="D5270" i="20" s="1"/>
  <c r="E5270" i="20"/>
  <c r="C5271" i="20"/>
  <c r="D5271" i="20" s="1"/>
  <c r="E5271" i="20"/>
  <c r="C5272" i="20"/>
  <c r="D5272" i="20" s="1"/>
  <c r="E5272" i="20"/>
  <c r="C5273" i="20"/>
  <c r="D5273" i="20" s="1"/>
  <c r="E5273" i="20"/>
  <c r="C5274" i="20"/>
  <c r="D5274" i="20" s="1"/>
  <c r="E5274" i="20"/>
  <c r="C5275" i="20"/>
  <c r="D5275" i="20" s="1"/>
  <c r="E5275" i="20"/>
  <c r="C5276" i="20"/>
  <c r="D5276" i="20" s="1"/>
  <c r="E5276" i="20"/>
  <c r="C5277" i="20"/>
  <c r="D5277" i="20" s="1"/>
  <c r="E5277" i="20"/>
  <c r="C5278" i="20"/>
  <c r="D5278" i="20" s="1"/>
  <c r="E5278" i="20"/>
  <c r="C5279" i="20"/>
  <c r="D5279" i="20" s="1"/>
  <c r="E5279" i="20"/>
  <c r="C5280" i="20"/>
  <c r="D5280" i="20" s="1"/>
  <c r="E5280" i="20"/>
  <c r="C5281" i="20"/>
  <c r="D5281" i="20" s="1"/>
  <c r="E5281" i="20"/>
  <c r="C5282" i="20"/>
  <c r="D5282" i="20" s="1"/>
  <c r="E5282" i="20"/>
  <c r="C5283" i="20"/>
  <c r="D5283" i="20" s="1"/>
  <c r="E5283" i="20"/>
  <c r="C5284" i="20"/>
  <c r="D5284" i="20" s="1"/>
  <c r="E5284" i="20"/>
  <c r="C5285" i="20"/>
  <c r="D5285" i="20" s="1"/>
  <c r="E5285" i="20"/>
  <c r="C5286" i="20"/>
  <c r="D5286" i="20" s="1"/>
  <c r="E5286" i="20"/>
  <c r="C5287" i="20"/>
  <c r="D5287" i="20" s="1"/>
  <c r="E5287" i="20"/>
  <c r="C5288" i="20"/>
  <c r="D5288" i="20" s="1"/>
  <c r="E5288" i="20"/>
  <c r="C5289" i="20"/>
  <c r="D5289" i="20" s="1"/>
  <c r="E5289" i="20"/>
  <c r="C5290" i="20"/>
  <c r="D5290" i="20" s="1"/>
  <c r="E5290" i="20"/>
  <c r="C5291" i="20"/>
  <c r="D5291" i="20" s="1"/>
  <c r="E5291" i="20"/>
  <c r="C5292" i="20"/>
  <c r="D5292" i="20" s="1"/>
  <c r="E5292" i="20"/>
  <c r="C5293" i="20"/>
  <c r="D5293" i="20" s="1"/>
  <c r="E5293" i="20"/>
  <c r="C5294" i="20"/>
  <c r="D5294" i="20" s="1"/>
  <c r="E5294" i="20"/>
  <c r="C5295" i="20"/>
  <c r="D5295" i="20" s="1"/>
  <c r="E5295" i="20"/>
  <c r="C5296" i="20"/>
  <c r="D5296" i="20" s="1"/>
  <c r="E5296" i="20"/>
  <c r="C5297" i="20"/>
  <c r="D5297" i="20" s="1"/>
  <c r="E5297" i="20"/>
  <c r="C5298" i="20"/>
  <c r="D5298" i="20" s="1"/>
  <c r="E5298" i="20"/>
  <c r="C5299" i="20"/>
  <c r="D5299" i="20" s="1"/>
  <c r="E5299" i="20"/>
  <c r="C5300" i="20"/>
  <c r="D5300" i="20" s="1"/>
  <c r="E5300" i="20"/>
  <c r="C5301" i="20"/>
  <c r="D5301" i="20" s="1"/>
  <c r="E5301" i="20"/>
  <c r="C5302" i="20"/>
  <c r="D5302" i="20" s="1"/>
  <c r="E5302" i="20"/>
  <c r="C5303" i="20"/>
  <c r="D5303" i="20" s="1"/>
  <c r="E5303" i="20"/>
  <c r="C5304" i="20"/>
  <c r="D5304" i="20" s="1"/>
  <c r="E5304" i="20"/>
  <c r="C5305" i="20"/>
  <c r="D5305" i="20" s="1"/>
  <c r="E5305" i="20"/>
  <c r="C5306" i="20"/>
  <c r="D5306" i="20" s="1"/>
  <c r="E5306" i="20"/>
  <c r="C5307" i="20"/>
  <c r="D5307" i="20" s="1"/>
  <c r="E5307" i="20"/>
  <c r="C5308" i="20"/>
  <c r="D5308" i="20" s="1"/>
  <c r="E5308" i="20"/>
  <c r="C5309" i="20"/>
  <c r="D5309" i="20" s="1"/>
  <c r="E5309" i="20"/>
  <c r="C5310" i="20"/>
  <c r="D5310" i="20" s="1"/>
  <c r="E5310" i="20"/>
  <c r="C5311" i="20"/>
  <c r="D5311" i="20" s="1"/>
  <c r="E5311" i="20"/>
  <c r="C5312" i="20"/>
  <c r="D5312" i="20" s="1"/>
  <c r="E5312" i="20"/>
  <c r="C5313" i="20"/>
  <c r="D5313" i="20" s="1"/>
  <c r="E5313" i="20"/>
  <c r="C5314" i="20"/>
  <c r="D5314" i="20" s="1"/>
  <c r="E5314" i="20"/>
  <c r="C5315" i="20"/>
  <c r="D5315" i="20" s="1"/>
  <c r="E5315" i="20"/>
  <c r="C5316" i="20"/>
  <c r="D5316" i="20" s="1"/>
  <c r="E5316" i="20"/>
  <c r="C5317" i="20"/>
  <c r="D5317" i="20" s="1"/>
  <c r="E5317" i="20"/>
  <c r="C5318" i="20"/>
  <c r="D5318" i="20" s="1"/>
  <c r="E5318" i="20"/>
  <c r="C5319" i="20"/>
  <c r="D5319" i="20" s="1"/>
  <c r="E5319" i="20"/>
  <c r="C5320" i="20"/>
  <c r="D5320" i="20" s="1"/>
  <c r="E5320" i="20"/>
  <c r="C5321" i="20"/>
  <c r="D5321" i="20" s="1"/>
  <c r="E5321" i="20"/>
  <c r="C5322" i="20"/>
  <c r="D5322" i="20" s="1"/>
  <c r="E5322" i="20"/>
  <c r="C5323" i="20"/>
  <c r="D5323" i="20" s="1"/>
  <c r="E5323" i="20"/>
  <c r="C5324" i="20"/>
  <c r="D5324" i="20" s="1"/>
  <c r="E5324" i="20"/>
  <c r="C5325" i="20"/>
  <c r="D5325" i="20" s="1"/>
  <c r="E5325" i="20"/>
  <c r="C5326" i="20"/>
  <c r="D5326" i="20" s="1"/>
  <c r="E5326" i="20"/>
  <c r="C5327" i="20"/>
  <c r="D5327" i="20" s="1"/>
  <c r="E5327" i="20"/>
  <c r="C5328" i="20"/>
  <c r="D5328" i="20" s="1"/>
  <c r="E5328" i="20"/>
  <c r="C5329" i="20"/>
  <c r="D5329" i="20" s="1"/>
  <c r="E5329" i="20"/>
  <c r="C5330" i="20"/>
  <c r="D5330" i="20" s="1"/>
  <c r="E5330" i="20"/>
  <c r="C5331" i="20"/>
  <c r="D5331" i="20" s="1"/>
  <c r="E5331" i="20"/>
  <c r="C5332" i="20"/>
  <c r="D5332" i="20" s="1"/>
  <c r="E5332" i="20"/>
  <c r="C5333" i="20"/>
  <c r="D5333" i="20" s="1"/>
  <c r="E5333" i="20"/>
  <c r="C5334" i="20"/>
  <c r="D5334" i="20" s="1"/>
  <c r="E5334" i="20"/>
  <c r="C5335" i="20"/>
  <c r="D5335" i="20" s="1"/>
  <c r="E5335" i="20"/>
  <c r="C5336" i="20"/>
  <c r="D5336" i="20" s="1"/>
  <c r="E5336" i="20"/>
  <c r="C5337" i="20"/>
  <c r="D5337" i="20" s="1"/>
  <c r="E5337" i="20"/>
  <c r="C5338" i="20"/>
  <c r="D5338" i="20" s="1"/>
  <c r="E5338" i="20"/>
  <c r="C5339" i="20"/>
  <c r="D5339" i="20" s="1"/>
  <c r="E5339" i="20"/>
  <c r="C5340" i="20"/>
  <c r="D5340" i="20" s="1"/>
  <c r="E5340" i="20"/>
  <c r="C5341" i="20"/>
  <c r="D5341" i="20" s="1"/>
  <c r="E5341" i="20"/>
  <c r="C5342" i="20"/>
  <c r="D5342" i="20" s="1"/>
  <c r="E5342" i="20"/>
  <c r="C5343" i="20"/>
  <c r="D5343" i="20" s="1"/>
  <c r="E5343" i="20"/>
  <c r="C5344" i="20"/>
  <c r="D5344" i="20" s="1"/>
  <c r="E5344" i="20"/>
  <c r="C5345" i="20"/>
  <c r="D5345" i="20" s="1"/>
  <c r="E5345" i="20"/>
  <c r="C5346" i="20"/>
  <c r="D5346" i="20" s="1"/>
  <c r="E5346" i="20"/>
  <c r="C5347" i="20"/>
  <c r="D5347" i="20" s="1"/>
  <c r="E5347" i="20"/>
  <c r="C5348" i="20"/>
  <c r="D5348" i="20" s="1"/>
  <c r="E5348" i="20"/>
  <c r="C5349" i="20"/>
  <c r="D5349" i="20" s="1"/>
  <c r="E5349" i="20"/>
  <c r="C5350" i="20"/>
  <c r="D5350" i="20" s="1"/>
  <c r="E5350" i="20"/>
  <c r="C5351" i="20"/>
  <c r="D5351" i="20" s="1"/>
  <c r="E5351" i="20"/>
  <c r="C5352" i="20"/>
  <c r="D5352" i="20" s="1"/>
  <c r="E5352" i="20"/>
  <c r="C5353" i="20"/>
  <c r="D5353" i="20" s="1"/>
  <c r="E5353" i="20"/>
  <c r="C5354" i="20"/>
  <c r="D5354" i="20" s="1"/>
  <c r="E5354" i="20"/>
  <c r="C5355" i="20"/>
  <c r="D5355" i="20" s="1"/>
  <c r="E5355" i="20"/>
  <c r="C5356" i="20"/>
  <c r="D5356" i="20" s="1"/>
  <c r="E5356" i="20"/>
  <c r="C5357" i="20"/>
  <c r="D5357" i="20" s="1"/>
  <c r="E5357" i="20"/>
  <c r="C5358" i="20"/>
  <c r="D5358" i="20" s="1"/>
  <c r="E5358" i="20"/>
  <c r="C5359" i="20"/>
  <c r="D5359" i="20" s="1"/>
  <c r="E5359" i="20"/>
  <c r="C5360" i="20"/>
  <c r="D5360" i="20" s="1"/>
  <c r="E5360" i="20"/>
  <c r="C5361" i="20"/>
  <c r="D5361" i="20" s="1"/>
  <c r="E5361" i="20"/>
  <c r="C5362" i="20"/>
  <c r="D5362" i="20" s="1"/>
  <c r="E5362" i="20"/>
  <c r="C5363" i="20"/>
  <c r="D5363" i="20" s="1"/>
  <c r="E5363" i="20"/>
  <c r="C5364" i="20"/>
  <c r="D5364" i="20" s="1"/>
  <c r="E5364" i="20"/>
  <c r="C5365" i="20"/>
  <c r="D5365" i="20" s="1"/>
  <c r="E5365" i="20"/>
  <c r="C5366" i="20"/>
  <c r="D5366" i="20" s="1"/>
  <c r="E5366" i="20"/>
  <c r="C5367" i="20"/>
  <c r="D5367" i="20" s="1"/>
  <c r="E5367" i="20"/>
  <c r="C5368" i="20"/>
  <c r="D5368" i="20" s="1"/>
  <c r="E5368" i="20"/>
  <c r="C5369" i="20"/>
  <c r="D5369" i="20" s="1"/>
  <c r="E5369" i="20"/>
  <c r="C5370" i="20"/>
  <c r="D5370" i="20" s="1"/>
  <c r="E5370" i="20"/>
  <c r="C5371" i="20"/>
  <c r="D5371" i="20" s="1"/>
  <c r="E5371" i="20"/>
  <c r="C5372" i="20"/>
  <c r="D5372" i="20" s="1"/>
  <c r="E5372" i="20"/>
  <c r="C5373" i="20"/>
  <c r="D5373" i="20" s="1"/>
  <c r="E5373" i="20"/>
  <c r="C5374" i="20"/>
  <c r="D5374" i="20" s="1"/>
  <c r="E5374" i="20"/>
  <c r="C5375" i="20"/>
  <c r="D5375" i="20" s="1"/>
  <c r="E5375" i="20"/>
  <c r="C5376" i="20"/>
  <c r="D5376" i="20" s="1"/>
  <c r="E5376" i="20"/>
  <c r="C5377" i="20"/>
  <c r="D5377" i="20" s="1"/>
  <c r="E5377" i="20"/>
  <c r="C5378" i="20"/>
  <c r="D5378" i="20" s="1"/>
  <c r="E5378" i="20"/>
  <c r="C5379" i="20"/>
  <c r="D5379" i="20" s="1"/>
  <c r="E5379" i="20"/>
  <c r="C5380" i="20"/>
  <c r="D5380" i="20" s="1"/>
  <c r="E5380" i="20"/>
  <c r="C5381" i="20"/>
  <c r="D5381" i="20" s="1"/>
  <c r="E5381" i="20"/>
  <c r="C5382" i="20"/>
  <c r="D5382" i="20" s="1"/>
  <c r="E5382" i="20"/>
  <c r="C5383" i="20"/>
  <c r="D5383" i="20" s="1"/>
  <c r="E5383" i="20"/>
  <c r="C5384" i="20"/>
  <c r="D5384" i="20" s="1"/>
  <c r="E5384" i="20"/>
  <c r="C5385" i="20"/>
  <c r="D5385" i="20" s="1"/>
  <c r="E5385" i="20"/>
  <c r="C5386" i="20"/>
  <c r="D5386" i="20" s="1"/>
  <c r="E5386" i="20"/>
  <c r="C5387" i="20"/>
  <c r="D5387" i="20" s="1"/>
  <c r="E5387" i="20"/>
  <c r="C5388" i="20"/>
  <c r="D5388" i="20" s="1"/>
  <c r="E5388" i="20"/>
  <c r="C5389" i="20"/>
  <c r="D5389" i="20" s="1"/>
  <c r="E5389" i="20"/>
  <c r="C5390" i="20"/>
  <c r="D5390" i="20" s="1"/>
  <c r="E5390" i="20"/>
  <c r="C5391" i="20"/>
  <c r="D5391" i="20" s="1"/>
  <c r="E5391" i="20"/>
  <c r="C5392" i="20"/>
  <c r="D5392" i="20" s="1"/>
  <c r="E5392" i="20"/>
  <c r="C5393" i="20"/>
  <c r="D5393" i="20" s="1"/>
  <c r="E5393" i="20"/>
  <c r="C5394" i="20"/>
  <c r="D5394" i="20" s="1"/>
  <c r="E5394" i="20"/>
  <c r="C5395" i="20"/>
  <c r="D5395" i="20" s="1"/>
  <c r="E5395" i="20"/>
  <c r="C5396" i="20"/>
  <c r="D5396" i="20" s="1"/>
  <c r="E5396" i="20"/>
  <c r="C5397" i="20"/>
  <c r="D5397" i="20" s="1"/>
  <c r="E5397" i="20"/>
  <c r="C5398" i="20"/>
  <c r="D5398" i="20" s="1"/>
  <c r="E5398" i="20"/>
  <c r="C5399" i="20"/>
  <c r="D5399" i="20" s="1"/>
  <c r="E5399" i="20"/>
  <c r="C5400" i="20"/>
  <c r="D5400" i="20" s="1"/>
  <c r="E5400" i="20"/>
  <c r="C5401" i="20"/>
  <c r="D5401" i="20" s="1"/>
  <c r="E5401" i="20"/>
  <c r="C5402" i="20"/>
  <c r="D5402" i="20" s="1"/>
  <c r="E5402" i="20"/>
  <c r="C5403" i="20"/>
  <c r="D5403" i="20" s="1"/>
  <c r="E5403" i="20"/>
  <c r="C5404" i="20"/>
  <c r="D5404" i="20" s="1"/>
  <c r="E5404" i="20"/>
  <c r="C5405" i="20"/>
  <c r="D5405" i="20" s="1"/>
  <c r="E5405" i="20"/>
  <c r="C5406" i="20"/>
  <c r="D5406" i="20" s="1"/>
  <c r="E5406" i="20"/>
  <c r="C5407" i="20"/>
  <c r="D5407" i="20" s="1"/>
  <c r="E5407" i="20"/>
  <c r="C5408" i="20"/>
  <c r="D5408" i="20" s="1"/>
  <c r="E5408" i="20"/>
  <c r="C5409" i="20"/>
  <c r="D5409" i="20" s="1"/>
  <c r="E5409" i="20"/>
  <c r="C5410" i="20"/>
  <c r="D5410" i="20" s="1"/>
  <c r="E5410" i="20"/>
  <c r="C5411" i="20"/>
  <c r="D5411" i="20" s="1"/>
  <c r="E5411" i="20"/>
  <c r="C5412" i="20"/>
  <c r="D5412" i="20" s="1"/>
  <c r="E5412" i="20"/>
  <c r="C5413" i="20"/>
  <c r="D5413" i="20" s="1"/>
  <c r="E5413" i="20"/>
  <c r="C5414" i="20"/>
  <c r="D5414" i="20" s="1"/>
  <c r="E5414" i="20"/>
  <c r="C5415" i="20"/>
  <c r="D5415" i="20" s="1"/>
  <c r="E5415" i="20"/>
  <c r="C5416" i="20"/>
  <c r="D5416" i="20" s="1"/>
  <c r="E5416" i="20"/>
  <c r="C5417" i="20"/>
  <c r="D5417" i="20" s="1"/>
  <c r="E5417" i="20"/>
  <c r="C5418" i="20"/>
  <c r="D5418" i="20" s="1"/>
  <c r="E5418" i="20"/>
  <c r="C5419" i="20"/>
  <c r="D5419" i="20" s="1"/>
  <c r="E5419" i="20"/>
  <c r="C5420" i="20"/>
  <c r="D5420" i="20" s="1"/>
  <c r="E5420" i="20"/>
  <c r="C5421" i="20"/>
  <c r="D5421" i="20" s="1"/>
  <c r="E5421" i="20"/>
  <c r="C5422" i="20"/>
  <c r="D5422" i="20" s="1"/>
  <c r="E5422" i="20"/>
  <c r="C5423" i="20"/>
  <c r="D5423" i="20" s="1"/>
  <c r="E5423" i="20"/>
  <c r="C5424" i="20"/>
  <c r="D5424" i="20" s="1"/>
  <c r="E5424" i="20"/>
  <c r="C5425" i="20"/>
  <c r="D5425" i="20" s="1"/>
  <c r="E5425" i="20"/>
  <c r="C5426" i="20"/>
  <c r="D5426" i="20" s="1"/>
  <c r="E5426" i="20"/>
  <c r="C5427" i="20"/>
  <c r="D5427" i="20" s="1"/>
  <c r="E5427" i="20"/>
  <c r="C5428" i="20"/>
  <c r="D5428" i="20" s="1"/>
  <c r="E5428" i="20"/>
  <c r="C5429" i="20"/>
  <c r="D5429" i="20" s="1"/>
  <c r="E5429" i="20"/>
  <c r="C5430" i="20"/>
  <c r="D5430" i="20" s="1"/>
  <c r="E5430" i="20"/>
  <c r="C5431" i="20"/>
  <c r="D5431" i="20" s="1"/>
  <c r="E5431" i="20"/>
  <c r="C5432" i="20"/>
  <c r="D5432" i="20" s="1"/>
  <c r="E5432" i="20"/>
  <c r="C5433" i="20"/>
  <c r="D5433" i="20" s="1"/>
  <c r="E5433" i="20"/>
  <c r="C5434" i="20"/>
  <c r="D5434" i="20" s="1"/>
  <c r="E5434" i="20"/>
  <c r="C5435" i="20"/>
  <c r="D5435" i="20" s="1"/>
  <c r="E5435" i="20"/>
  <c r="C5436" i="20"/>
  <c r="D5436" i="20" s="1"/>
  <c r="E5436" i="20"/>
  <c r="C5437" i="20"/>
  <c r="D5437" i="20" s="1"/>
  <c r="E5437" i="20"/>
  <c r="C5438" i="20"/>
  <c r="D5438" i="20" s="1"/>
  <c r="E5438" i="20"/>
  <c r="C5439" i="20"/>
  <c r="D5439" i="20" s="1"/>
  <c r="E5439" i="20"/>
  <c r="C5440" i="20"/>
  <c r="D5440" i="20" s="1"/>
  <c r="E5440" i="20"/>
  <c r="C5441" i="20"/>
  <c r="D5441" i="20" s="1"/>
  <c r="E5441" i="20"/>
  <c r="C5442" i="20"/>
  <c r="D5442" i="20" s="1"/>
  <c r="E5442" i="20"/>
  <c r="C5443" i="20"/>
  <c r="D5443" i="20" s="1"/>
  <c r="E5443" i="20"/>
  <c r="C5444" i="20"/>
  <c r="D5444" i="20" s="1"/>
  <c r="E5444" i="20"/>
  <c r="C5445" i="20"/>
  <c r="D5445" i="20" s="1"/>
  <c r="E5445" i="20"/>
  <c r="C5446" i="20"/>
  <c r="D5446" i="20" s="1"/>
  <c r="E5446" i="20"/>
  <c r="C5447" i="20"/>
  <c r="D5447" i="20" s="1"/>
  <c r="E5447" i="20"/>
  <c r="C5448" i="20"/>
  <c r="D5448" i="20" s="1"/>
  <c r="E5448" i="20"/>
  <c r="C5449" i="20"/>
  <c r="D5449" i="20" s="1"/>
  <c r="E5449" i="20"/>
  <c r="C5450" i="20"/>
  <c r="D5450" i="20" s="1"/>
  <c r="E5450" i="20"/>
  <c r="C5451" i="20"/>
  <c r="D5451" i="20" s="1"/>
  <c r="E5451" i="20"/>
  <c r="C5452" i="20"/>
  <c r="D5452" i="20" s="1"/>
  <c r="E5452" i="20"/>
  <c r="C5453" i="20"/>
  <c r="D5453" i="20" s="1"/>
  <c r="E5453" i="20"/>
  <c r="C5454" i="20"/>
  <c r="D5454" i="20" s="1"/>
  <c r="E5454" i="20"/>
  <c r="C5455" i="20"/>
  <c r="D5455" i="20" s="1"/>
  <c r="E5455" i="20"/>
  <c r="C5456" i="20"/>
  <c r="D5456" i="20" s="1"/>
  <c r="E5456" i="20"/>
  <c r="C5457" i="20"/>
  <c r="D5457" i="20" s="1"/>
  <c r="E5457" i="20"/>
  <c r="C5458" i="20"/>
  <c r="D5458" i="20" s="1"/>
  <c r="E5458" i="20"/>
  <c r="C5459" i="20"/>
  <c r="D5459" i="20" s="1"/>
  <c r="E5459" i="20"/>
  <c r="C5460" i="20"/>
  <c r="D5460" i="20" s="1"/>
  <c r="E5460" i="20"/>
  <c r="C5461" i="20"/>
  <c r="D5461" i="20" s="1"/>
  <c r="E5461" i="20"/>
  <c r="C5462" i="20"/>
  <c r="D5462" i="20" s="1"/>
  <c r="E5462" i="20"/>
  <c r="C5463" i="20"/>
  <c r="D5463" i="20" s="1"/>
  <c r="E5463" i="20"/>
  <c r="C5464" i="20"/>
  <c r="D5464" i="20" s="1"/>
  <c r="E5464" i="20"/>
  <c r="C5465" i="20"/>
  <c r="D5465" i="20" s="1"/>
  <c r="E5465" i="20"/>
  <c r="C5466" i="20"/>
  <c r="D5466" i="20" s="1"/>
  <c r="E5466" i="20"/>
  <c r="C5467" i="20"/>
  <c r="D5467" i="20" s="1"/>
  <c r="E5467" i="20"/>
  <c r="C5468" i="20"/>
  <c r="D5468" i="20" s="1"/>
  <c r="E5468" i="20"/>
  <c r="C5469" i="20"/>
  <c r="D5469" i="20" s="1"/>
  <c r="E5469" i="20"/>
  <c r="C5470" i="20"/>
  <c r="D5470" i="20" s="1"/>
  <c r="E5470" i="20"/>
  <c r="C5471" i="20"/>
  <c r="D5471" i="20" s="1"/>
  <c r="E5471" i="20"/>
  <c r="C5472" i="20"/>
  <c r="D5472" i="20" s="1"/>
  <c r="E5472" i="20"/>
  <c r="C5473" i="20"/>
  <c r="D5473" i="20" s="1"/>
  <c r="E5473" i="20"/>
  <c r="C5474" i="20"/>
  <c r="D5474" i="20" s="1"/>
  <c r="E5474" i="20"/>
  <c r="C5475" i="20"/>
  <c r="D5475" i="20" s="1"/>
  <c r="E5475" i="20"/>
  <c r="C5476" i="20"/>
  <c r="D5476" i="20" s="1"/>
  <c r="E5476" i="20"/>
  <c r="C5477" i="20"/>
  <c r="D5477" i="20" s="1"/>
  <c r="E5477" i="20"/>
  <c r="C5478" i="20"/>
  <c r="D5478" i="20" s="1"/>
  <c r="E5478" i="20"/>
  <c r="C5479" i="20"/>
  <c r="D5479" i="20" s="1"/>
  <c r="E5479" i="20"/>
  <c r="C5480" i="20"/>
  <c r="D5480" i="20" s="1"/>
  <c r="E5480" i="20"/>
  <c r="C5481" i="20"/>
  <c r="D5481" i="20" s="1"/>
  <c r="E5481" i="20"/>
  <c r="C5482" i="20"/>
  <c r="D5482" i="20" s="1"/>
  <c r="E5482" i="20"/>
  <c r="C5483" i="20"/>
  <c r="D5483" i="20" s="1"/>
  <c r="E5483" i="20"/>
  <c r="C5484" i="20"/>
  <c r="D5484" i="20" s="1"/>
  <c r="E5484" i="20"/>
  <c r="C5485" i="20"/>
  <c r="D5485" i="20" s="1"/>
  <c r="E5485" i="20"/>
  <c r="C5486" i="20"/>
  <c r="D5486" i="20" s="1"/>
  <c r="E5486" i="20"/>
  <c r="C5487" i="20"/>
  <c r="D5487" i="20" s="1"/>
  <c r="E5487" i="20"/>
  <c r="C5488" i="20"/>
  <c r="D5488" i="20" s="1"/>
  <c r="E5488" i="20"/>
  <c r="C5489" i="20"/>
  <c r="D5489" i="20" s="1"/>
  <c r="E5489" i="20"/>
  <c r="C5490" i="20"/>
  <c r="D5490" i="20" s="1"/>
  <c r="E5490" i="20"/>
  <c r="C5491" i="20"/>
  <c r="D5491" i="20" s="1"/>
  <c r="E5491" i="20"/>
  <c r="C5492" i="20"/>
  <c r="D5492" i="20" s="1"/>
  <c r="E5492" i="20"/>
  <c r="C5493" i="20"/>
  <c r="D5493" i="20" s="1"/>
  <c r="E5493" i="20"/>
  <c r="C5494" i="20"/>
  <c r="D5494" i="20" s="1"/>
  <c r="E5494" i="20"/>
  <c r="C5495" i="20"/>
  <c r="D5495" i="20" s="1"/>
  <c r="E5495" i="20"/>
  <c r="C5496" i="20"/>
  <c r="D5496" i="20" s="1"/>
  <c r="E5496" i="20"/>
  <c r="C5497" i="20"/>
  <c r="D5497" i="20" s="1"/>
  <c r="E5497" i="20"/>
  <c r="C5498" i="20"/>
  <c r="D5498" i="20" s="1"/>
  <c r="E5498" i="20"/>
  <c r="C5499" i="20"/>
  <c r="D5499" i="20" s="1"/>
  <c r="E5499" i="20"/>
  <c r="C5500" i="20"/>
  <c r="D5500" i="20" s="1"/>
  <c r="E5500" i="20"/>
  <c r="C5501" i="20"/>
  <c r="D5501" i="20" s="1"/>
  <c r="E5501" i="20"/>
  <c r="C5502" i="20"/>
  <c r="D5502" i="20" s="1"/>
  <c r="E5502" i="20"/>
  <c r="C5503" i="20"/>
  <c r="D5503" i="20" s="1"/>
  <c r="E5503" i="20"/>
  <c r="C5504" i="20"/>
  <c r="D5504" i="20" s="1"/>
  <c r="E5504" i="20"/>
  <c r="C5505" i="20"/>
  <c r="D5505" i="20" s="1"/>
  <c r="E5505" i="20"/>
  <c r="C5506" i="20"/>
  <c r="D5506" i="20" s="1"/>
  <c r="E5506" i="20"/>
  <c r="C5507" i="20"/>
  <c r="D5507" i="20" s="1"/>
  <c r="E5507" i="20"/>
  <c r="C5508" i="20"/>
  <c r="D5508" i="20" s="1"/>
  <c r="E5508" i="20"/>
  <c r="C5509" i="20"/>
  <c r="D5509" i="20" s="1"/>
  <c r="E5509" i="20"/>
  <c r="C5510" i="20"/>
  <c r="D5510" i="20" s="1"/>
  <c r="E5510" i="20"/>
  <c r="C5511" i="20"/>
  <c r="D5511" i="20" s="1"/>
  <c r="E5511" i="20"/>
  <c r="C5512" i="20"/>
  <c r="D5512" i="20" s="1"/>
  <c r="E5512" i="20"/>
  <c r="C5513" i="20"/>
  <c r="D5513" i="20" s="1"/>
  <c r="E5513" i="20"/>
  <c r="C5514" i="20"/>
  <c r="D5514" i="20" s="1"/>
  <c r="E5514" i="20"/>
  <c r="C5515" i="20"/>
  <c r="D5515" i="20" s="1"/>
  <c r="E5515" i="20"/>
  <c r="C5516" i="20"/>
  <c r="D5516" i="20" s="1"/>
  <c r="E5516" i="20"/>
  <c r="C5517" i="20"/>
  <c r="D5517" i="20" s="1"/>
  <c r="E5517" i="20"/>
  <c r="C5518" i="20"/>
  <c r="D5518" i="20" s="1"/>
  <c r="E5518" i="20"/>
  <c r="C5519" i="20"/>
  <c r="D5519" i="20" s="1"/>
  <c r="E5519" i="20"/>
  <c r="C5520" i="20"/>
  <c r="D5520" i="20" s="1"/>
  <c r="E5520" i="20"/>
  <c r="C5521" i="20"/>
  <c r="D5521" i="20" s="1"/>
  <c r="E5521" i="20"/>
  <c r="C5522" i="20"/>
  <c r="D5522" i="20" s="1"/>
  <c r="E5522" i="20"/>
  <c r="C5523" i="20"/>
  <c r="D5523" i="20" s="1"/>
  <c r="E5523" i="20"/>
  <c r="C5524" i="20"/>
  <c r="D5524" i="20" s="1"/>
  <c r="E5524" i="20"/>
  <c r="C5525" i="20"/>
  <c r="D5525" i="20" s="1"/>
  <c r="E5525" i="20"/>
  <c r="C5526" i="20"/>
  <c r="D5526" i="20" s="1"/>
  <c r="E5526" i="20"/>
  <c r="C5527" i="20"/>
  <c r="D5527" i="20" s="1"/>
  <c r="E5527" i="20"/>
  <c r="C5528" i="20"/>
  <c r="D5528" i="20" s="1"/>
  <c r="E5528" i="20"/>
  <c r="C5529" i="20"/>
  <c r="D5529" i="20" s="1"/>
  <c r="E5529" i="20"/>
  <c r="C5530" i="20"/>
  <c r="D5530" i="20" s="1"/>
  <c r="E5530" i="20"/>
  <c r="C5531" i="20"/>
  <c r="D5531" i="20" s="1"/>
  <c r="E5531" i="20"/>
  <c r="C5532" i="20"/>
  <c r="D5532" i="20" s="1"/>
  <c r="E5532" i="20"/>
  <c r="C5533" i="20"/>
  <c r="D5533" i="20" s="1"/>
  <c r="E5533" i="20"/>
  <c r="C5534" i="20"/>
  <c r="D5534" i="20" s="1"/>
  <c r="E5534" i="20"/>
  <c r="C5535" i="20"/>
  <c r="D5535" i="20" s="1"/>
  <c r="E5535" i="20"/>
  <c r="C5536" i="20"/>
  <c r="D5536" i="20" s="1"/>
  <c r="E5536" i="20"/>
  <c r="C5537" i="20"/>
  <c r="D5537" i="20" s="1"/>
  <c r="E5537" i="20"/>
  <c r="C5538" i="20"/>
  <c r="D5538" i="20" s="1"/>
  <c r="E5538" i="20"/>
  <c r="C5539" i="20"/>
  <c r="D5539" i="20" s="1"/>
  <c r="E5539" i="20"/>
  <c r="C5540" i="20"/>
  <c r="D5540" i="20" s="1"/>
  <c r="E5540" i="20"/>
  <c r="C5541" i="20"/>
  <c r="D5541" i="20" s="1"/>
  <c r="E5541" i="20"/>
  <c r="C5542" i="20"/>
  <c r="D5542" i="20" s="1"/>
  <c r="E5542" i="20"/>
  <c r="C5543" i="20"/>
  <c r="D5543" i="20" s="1"/>
  <c r="E5543" i="20"/>
  <c r="C5544" i="20"/>
  <c r="D5544" i="20" s="1"/>
  <c r="E5544" i="20"/>
  <c r="C5545" i="20"/>
  <c r="D5545" i="20" s="1"/>
  <c r="E5545" i="20"/>
  <c r="C5546" i="20"/>
  <c r="D5546" i="20" s="1"/>
  <c r="E5546" i="20"/>
  <c r="C5547" i="20"/>
  <c r="D5547" i="20" s="1"/>
  <c r="E5547" i="20"/>
  <c r="C5548" i="20"/>
  <c r="D5548" i="20" s="1"/>
  <c r="E5548" i="20"/>
  <c r="C5549" i="20"/>
  <c r="D5549" i="20" s="1"/>
  <c r="E5549" i="20"/>
  <c r="C5550" i="20"/>
  <c r="D5550" i="20" s="1"/>
  <c r="E5550" i="20"/>
  <c r="C5551" i="20"/>
  <c r="D5551" i="20" s="1"/>
  <c r="E5551" i="20"/>
  <c r="C5552" i="20"/>
  <c r="D5552" i="20" s="1"/>
  <c r="E5552" i="20"/>
  <c r="C5553" i="20"/>
  <c r="D5553" i="20" s="1"/>
  <c r="E5553" i="20"/>
  <c r="C5554" i="20"/>
  <c r="D5554" i="20" s="1"/>
  <c r="E5554" i="20"/>
  <c r="C5555" i="20"/>
  <c r="D5555" i="20" s="1"/>
  <c r="E5555" i="20"/>
  <c r="C5556" i="20"/>
  <c r="D5556" i="20" s="1"/>
  <c r="E5556" i="20"/>
  <c r="C5557" i="20"/>
  <c r="D5557" i="20" s="1"/>
  <c r="E5557" i="20"/>
  <c r="C5558" i="20"/>
  <c r="D5558" i="20" s="1"/>
  <c r="E5558" i="20"/>
  <c r="C5559" i="20"/>
  <c r="D5559" i="20" s="1"/>
  <c r="E5559" i="20"/>
  <c r="C5560" i="20"/>
  <c r="D5560" i="20" s="1"/>
  <c r="E5560" i="20"/>
  <c r="C5561" i="20"/>
  <c r="D5561" i="20" s="1"/>
  <c r="E5561" i="20"/>
  <c r="C5562" i="20"/>
  <c r="D5562" i="20" s="1"/>
  <c r="E5562" i="20"/>
  <c r="C5563" i="20"/>
  <c r="D5563" i="20" s="1"/>
  <c r="E5563" i="20"/>
  <c r="C5564" i="20"/>
  <c r="D5564" i="20" s="1"/>
  <c r="E5564" i="20"/>
  <c r="C5565" i="20"/>
  <c r="D5565" i="20" s="1"/>
  <c r="E5565" i="20"/>
  <c r="C5566" i="20"/>
  <c r="D5566" i="20" s="1"/>
  <c r="E5566" i="20"/>
  <c r="C5567" i="20"/>
  <c r="D5567" i="20" s="1"/>
  <c r="E5567" i="20"/>
  <c r="C5568" i="20"/>
  <c r="D5568" i="20" s="1"/>
  <c r="E5568" i="20"/>
  <c r="C5569" i="20"/>
  <c r="D5569" i="20" s="1"/>
  <c r="E5569" i="20"/>
  <c r="C5570" i="20"/>
  <c r="D5570" i="20" s="1"/>
  <c r="E5570" i="20"/>
  <c r="C5571" i="20"/>
  <c r="D5571" i="20" s="1"/>
  <c r="E5571" i="20"/>
  <c r="C5572" i="20"/>
  <c r="D5572" i="20" s="1"/>
  <c r="E5572" i="20"/>
  <c r="C5573" i="20"/>
  <c r="D5573" i="20" s="1"/>
  <c r="E5573" i="20"/>
  <c r="C5574" i="20"/>
  <c r="D5574" i="20" s="1"/>
  <c r="E5574" i="20"/>
  <c r="C5575" i="20"/>
  <c r="D5575" i="20" s="1"/>
  <c r="E5575" i="20"/>
  <c r="C5576" i="20"/>
  <c r="D5576" i="20" s="1"/>
  <c r="E5576" i="20"/>
  <c r="C5577" i="20"/>
  <c r="D5577" i="20" s="1"/>
  <c r="E5577" i="20"/>
  <c r="C5578" i="20"/>
  <c r="D5578" i="20" s="1"/>
  <c r="E5578" i="20"/>
  <c r="C5579" i="20"/>
  <c r="D5579" i="20" s="1"/>
  <c r="E5579" i="20"/>
  <c r="C5580" i="20"/>
  <c r="D5580" i="20" s="1"/>
  <c r="E5580" i="20"/>
  <c r="C5581" i="20"/>
  <c r="D5581" i="20" s="1"/>
  <c r="E5581" i="20"/>
  <c r="C5582" i="20"/>
  <c r="D5582" i="20" s="1"/>
  <c r="E5582" i="20"/>
  <c r="C5583" i="20"/>
  <c r="D5583" i="20" s="1"/>
  <c r="E5583" i="20"/>
  <c r="C5584" i="20"/>
  <c r="D5584" i="20" s="1"/>
  <c r="E5584" i="20"/>
  <c r="C5585" i="20"/>
  <c r="D5585" i="20" s="1"/>
  <c r="E5585" i="20"/>
  <c r="C5586" i="20"/>
  <c r="D5586" i="20" s="1"/>
  <c r="E5586" i="20"/>
  <c r="C5587" i="20"/>
  <c r="D5587" i="20" s="1"/>
  <c r="E5587" i="20"/>
  <c r="C5588" i="20"/>
  <c r="D5588" i="20" s="1"/>
  <c r="E5588" i="20"/>
  <c r="C5589" i="20"/>
  <c r="D5589" i="20" s="1"/>
  <c r="E5589" i="20"/>
  <c r="C5590" i="20"/>
  <c r="D5590" i="20" s="1"/>
  <c r="E5590" i="20"/>
  <c r="C5591" i="20"/>
  <c r="D5591" i="20" s="1"/>
  <c r="E5591" i="20"/>
  <c r="C5592" i="20"/>
  <c r="D5592" i="20" s="1"/>
  <c r="E5592" i="20"/>
  <c r="C5593" i="20"/>
  <c r="D5593" i="20" s="1"/>
  <c r="E5593" i="20"/>
  <c r="C5594" i="20"/>
  <c r="D5594" i="20" s="1"/>
  <c r="E5594" i="20"/>
  <c r="C5595" i="20"/>
  <c r="D5595" i="20" s="1"/>
  <c r="E5595" i="20"/>
  <c r="C5596" i="20"/>
  <c r="D5596" i="20" s="1"/>
  <c r="E5596" i="20"/>
  <c r="C5597" i="20"/>
  <c r="D5597" i="20" s="1"/>
  <c r="E5597" i="20"/>
  <c r="C5598" i="20"/>
  <c r="D5598" i="20" s="1"/>
  <c r="E5598" i="20"/>
  <c r="C5599" i="20"/>
  <c r="D5599" i="20" s="1"/>
  <c r="E5599" i="20"/>
  <c r="C5600" i="20"/>
  <c r="D5600" i="20" s="1"/>
  <c r="E5600" i="20"/>
  <c r="C5601" i="20"/>
  <c r="D5601" i="20" s="1"/>
  <c r="E5601" i="20"/>
  <c r="C5602" i="20"/>
  <c r="D5602" i="20" s="1"/>
  <c r="E5602" i="20"/>
  <c r="C5603" i="20"/>
  <c r="D5603" i="20" s="1"/>
  <c r="E5603" i="20"/>
  <c r="C5604" i="20"/>
  <c r="D5604" i="20" s="1"/>
  <c r="E5604" i="20"/>
  <c r="C5605" i="20"/>
  <c r="D5605" i="20" s="1"/>
  <c r="E5605" i="20"/>
  <c r="C5606" i="20"/>
  <c r="D5606" i="20" s="1"/>
  <c r="E5606" i="20"/>
  <c r="C5607" i="20"/>
  <c r="D5607" i="20" s="1"/>
  <c r="E5607" i="20"/>
  <c r="C5608" i="20"/>
  <c r="D5608" i="20" s="1"/>
  <c r="E5608" i="20"/>
  <c r="C5609" i="20"/>
  <c r="D5609" i="20" s="1"/>
  <c r="E5609" i="20"/>
  <c r="C5610" i="20"/>
  <c r="D5610" i="20" s="1"/>
  <c r="E5610" i="20"/>
  <c r="C5611" i="20"/>
  <c r="D5611" i="20" s="1"/>
  <c r="E5611" i="20"/>
  <c r="C5612" i="20"/>
  <c r="D5612" i="20" s="1"/>
  <c r="E5612" i="20"/>
  <c r="C5613" i="20"/>
  <c r="D5613" i="20" s="1"/>
  <c r="E5613" i="20"/>
  <c r="C5614" i="20"/>
  <c r="D5614" i="20" s="1"/>
  <c r="E5614" i="20"/>
  <c r="C5615" i="20"/>
  <c r="D5615" i="20" s="1"/>
  <c r="E5615" i="20"/>
  <c r="C5616" i="20"/>
  <c r="D5616" i="20" s="1"/>
  <c r="E5616" i="20"/>
  <c r="C5617" i="20"/>
  <c r="D5617" i="20" s="1"/>
  <c r="E5617" i="20"/>
  <c r="C5618" i="20"/>
  <c r="D5618" i="20" s="1"/>
  <c r="E5618" i="20"/>
  <c r="C5619" i="20"/>
  <c r="D5619" i="20" s="1"/>
  <c r="E5619" i="20"/>
  <c r="C5620" i="20"/>
  <c r="D5620" i="20" s="1"/>
  <c r="E5620" i="20"/>
  <c r="C5621" i="20"/>
  <c r="D5621" i="20" s="1"/>
  <c r="E5621" i="20"/>
  <c r="C5622" i="20"/>
  <c r="D5622" i="20" s="1"/>
  <c r="E5622" i="20"/>
  <c r="C5623" i="20"/>
  <c r="D5623" i="20" s="1"/>
  <c r="E5623" i="20"/>
  <c r="C5624" i="20"/>
  <c r="D5624" i="20" s="1"/>
  <c r="E5624" i="20"/>
  <c r="C5625" i="20"/>
  <c r="D5625" i="20" s="1"/>
  <c r="E5625" i="20"/>
  <c r="C5626" i="20"/>
  <c r="D5626" i="20" s="1"/>
  <c r="E5626" i="20"/>
  <c r="C5627" i="20"/>
  <c r="D5627" i="20" s="1"/>
  <c r="E5627" i="20"/>
  <c r="C5628" i="20"/>
  <c r="D5628" i="20" s="1"/>
  <c r="E5628" i="20"/>
  <c r="C5629" i="20"/>
  <c r="D5629" i="20" s="1"/>
  <c r="E5629" i="20"/>
  <c r="C5630" i="20"/>
  <c r="D5630" i="20" s="1"/>
  <c r="E5630" i="20"/>
  <c r="C5631" i="20"/>
  <c r="D5631" i="20" s="1"/>
  <c r="E5631" i="20"/>
  <c r="C5632" i="20"/>
  <c r="D5632" i="20" s="1"/>
  <c r="E5632" i="20"/>
  <c r="C5633" i="20"/>
  <c r="D5633" i="20" s="1"/>
  <c r="E5633" i="20"/>
  <c r="C5634" i="20"/>
  <c r="D5634" i="20" s="1"/>
  <c r="E5634" i="20"/>
  <c r="C5635" i="20"/>
  <c r="D5635" i="20" s="1"/>
  <c r="E5635" i="20"/>
  <c r="C5636" i="20"/>
  <c r="D5636" i="20" s="1"/>
  <c r="E5636" i="20"/>
  <c r="C5637" i="20"/>
  <c r="D5637" i="20" s="1"/>
  <c r="E5637" i="20"/>
  <c r="C5638" i="20"/>
  <c r="D5638" i="20" s="1"/>
  <c r="E5638" i="20"/>
  <c r="C5639" i="20"/>
  <c r="D5639" i="20" s="1"/>
  <c r="E5639" i="20"/>
  <c r="C5640" i="20"/>
  <c r="D5640" i="20" s="1"/>
  <c r="E5640" i="20"/>
  <c r="C5641" i="20"/>
  <c r="D5641" i="20" s="1"/>
  <c r="E5641" i="20"/>
  <c r="C5642" i="20"/>
  <c r="D5642" i="20" s="1"/>
  <c r="E5642" i="20"/>
  <c r="C5643" i="20"/>
  <c r="D5643" i="20" s="1"/>
  <c r="E5643" i="20"/>
  <c r="C5644" i="20"/>
  <c r="D5644" i="20" s="1"/>
  <c r="E5644" i="20"/>
  <c r="C5645" i="20"/>
  <c r="D5645" i="20" s="1"/>
  <c r="E5645" i="20"/>
  <c r="C5646" i="20"/>
  <c r="D5646" i="20" s="1"/>
  <c r="E5646" i="20"/>
  <c r="C5647" i="20"/>
  <c r="D5647" i="20" s="1"/>
  <c r="E5647" i="20"/>
  <c r="C5648" i="20"/>
  <c r="D5648" i="20" s="1"/>
  <c r="E5648" i="20"/>
  <c r="C5649" i="20"/>
  <c r="D5649" i="20" s="1"/>
  <c r="E5649" i="20"/>
  <c r="C5650" i="20"/>
  <c r="D5650" i="20" s="1"/>
  <c r="E5650" i="20"/>
  <c r="C5651" i="20"/>
  <c r="D5651" i="20" s="1"/>
  <c r="E5651" i="20"/>
  <c r="C5652" i="20"/>
  <c r="D5652" i="20" s="1"/>
  <c r="E5652" i="20"/>
  <c r="C5653" i="20"/>
  <c r="D5653" i="20" s="1"/>
  <c r="E5653" i="20"/>
  <c r="C5654" i="20"/>
  <c r="D5654" i="20" s="1"/>
  <c r="E5654" i="20"/>
  <c r="C5655" i="20"/>
  <c r="D5655" i="20" s="1"/>
  <c r="E5655" i="20"/>
  <c r="C5656" i="20"/>
  <c r="D5656" i="20" s="1"/>
  <c r="E5656" i="20"/>
  <c r="C5657" i="20"/>
  <c r="D5657" i="20" s="1"/>
  <c r="E5657" i="20"/>
  <c r="C5658" i="20"/>
  <c r="D5658" i="20" s="1"/>
  <c r="E5658" i="20"/>
  <c r="C5659" i="20"/>
  <c r="D5659" i="20" s="1"/>
  <c r="E5659" i="20"/>
  <c r="C5660" i="20"/>
  <c r="D5660" i="20" s="1"/>
  <c r="E5660" i="20"/>
  <c r="C5661" i="20"/>
  <c r="D5661" i="20" s="1"/>
  <c r="E5661" i="20"/>
  <c r="C5662" i="20"/>
  <c r="D5662" i="20" s="1"/>
  <c r="E5662" i="20"/>
  <c r="C5663" i="20"/>
  <c r="D5663" i="20" s="1"/>
  <c r="E5663" i="20"/>
  <c r="C5664" i="20"/>
  <c r="D5664" i="20" s="1"/>
  <c r="E5664" i="20"/>
  <c r="C5665" i="20"/>
  <c r="D5665" i="20" s="1"/>
  <c r="E5665" i="20"/>
  <c r="C5666" i="20"/>
  <c r="D5666" i="20" s="1"/>
  <c r="E5666" i="20"/>
  <c r="C5667" i="20"/>
  <c r="D5667" i="20" s="1"/>
  <c r="E5667" i="20"/>
  <c r="C5668" i="20"/>
  <c r="D5668" i="20" s="1"/>
  <c r="E5668" i="20"/>
  <c r="C5669" i="20"/>
  <c r="D5669" i="20" s="1"/>
  <c r="E5669" i="20"/>
  <c r="C5670" i="20"/>
  <c r="D5670" i="20" s="1"/>
  <c r="E5670" i="20"/>
  <c r="C5671" i="20"/>
  <c r="D5671" i="20" s="1"/>
  <c r="E5671" i="20"/>
  <c r="C5672" i="20"/>
  <c r="D5672" i="20" s="1"/>
  <c r="E5672" i="20"/>
  <c r="C5673" i="20"/>
  <c r="D5673" i="20" s="1"/>
  <c r="E5673" i="20"/>
  <c r="C5674" i="20"/>
  <c r="D5674" i="20" s="1"/>
  <c r="E5674" i="20"/>
  <c r="C5675" i="20"/>
  <c r="D5675" i="20" s="1"/>
  <c r="E5675" i="20"/>
  <c r="C5676" i="20"/>
  <c r="D5676" i="20" s="1"/>
  <c r="E5676" i="20"/>
  <c r="C5677" i="20"/>
  <c r="D5677" i="20" s="1"/>
  <c r="E5677" i="20"/>
  <c r="C5678" i="20"/>
  <c r="D5678" i="20" s="1"/>
  <c r="E5678" i="20"/>
  <c r="C5679" i="20"/>
  <c r="D5679" i="20" s="1"/>
  <c r="E5679" i="20"/>
  <c r="C5680" i="20"/>
  <c r="D5680" i="20" s="1"/>
  <c r="E5680" i="20"/>
  <c r="C5681" i="20"/>
  <c r="D5681" i="20" s="1"/>
  <c r="E5681" i="20"/>
  <c r="C5682" i="20"/>
  <c r="D5682" i="20" s="1"/>
  <c r="E5682" i="20"/>
  <c r="C5683" i="20"/>
  <c r="D5683" i="20" s="1"/>
  <c r="E5683" i="20"/>
  <c r="C5684" i="20"/>
  <c r="D5684" i="20" s="1"/>
  <c r="E5684" i="20"/>
  <c r="C5685" i="20"/>
  <c r="D5685" i="20" s="1"/>
  <c r="E5685" i="20"/>
  <c r="C5686" i="20"/>
  <c r="D5686" i="20" s="1"/>
  <c r="E5686" i="20"/>
  <c r="C5687" i="20"/>
  <c r="D5687" i="20" s="1"/>
  <c r="E5687" i="20"/>
  <c r="C5688" i="20"/>
  <c r="D5688" i="20" s="1"/>
  <c r="E5688" i="20"/>
  <c r="C5689" i="20"/>
  <c r="D5689" i="20" s="1"/>
  <c r="E5689" i="20"/>
  <c r="C5690" i="20"/>
  <c r="D5690" i="20" s="1"/>
  <c r="E5690" i="20"/>
  <c r="C5691" i="20"/>
  <c r="D5691" i="20" s="1"/>
  <c r="E5691" i="20"/>
  <c r="C5692" i="20"/>
  <c r="D5692" i="20" s="1"/>
  <c r="E5692" i="20"/>
  <c r="C5693" i="20"/>
  <c r="D5693" i="20" s="1"/>
  <c r="E5693" i="20"/>
  <c r="C5694" i="20"/>
  <c r="D5694" i="20" s="1"/>
  <c r="E5694" i="20"/>
  <c r="C5695" i="20"/>
  <c r="D5695" i="20" s="1"/>
  <c r="E5695" i="20"/>
  <c r="C5696" i="20"/>
  <c r="D5696" i="20" s="1"/>
  <c r="E5696" i="20"/>
  <c r="C5697" i="20"/>
  <c r="D5697" i="20" s="1"/>
  <c r="E5697" i="20"/>
  <c r="C5698" i="20"/>
  <c r="D5698" i="20" s="1"/>
  <c r="E5698" i="20"/>
  <c r="C5699" i="20"/>
  <c r="D5699" i="20" s="1"/>
  <c r="E5699" i="20"/>
  <c r="C5700" i="20"/>
  <c r="D5700" i="20" s="1"/>
  <c r="E5700" i="20"/>
  <c r="C5701" i="20"/>
  <c r="D5701" i="20" s="1"/>
  <c r="E5701" i="20"/>
  <c r="C5702" i="20"/>
  <c r="D5702" i="20" s="1"/>
  <c r="E5702" i="20"/>
  <c r="C5703" i="20"/>
  <c r="D5703" i="20" s="1"/>
  <c r="E5703" i="20"/>
  <c r="C5704" i="20"/>
  <c r="D5704" i="20" s="1"/>
  <c r="E5704" i="20"/>
  <c r="C5705" i="20"/>
  <c r="D5705" i="20" s="1"/>
  <c r="E5705" i="20"/>
  <c r="C5706" i="20"/>
  <c r="D5706" i="20" s="1"/>
  <c r="E5706" i="20"/>
  <c r="C5707" i="20"/>
  <c r="D5707" i="20" s="1"/>
  <c r="E5707" i="20"/>
  <c r="C5708" i="20"/>
  <c r="D5708" i="20" s="1"/>
  <c r="E5708" i="20"/>
  <c r="C5709" i="20"/>
  <c r="D5709" i="20" s="1"/>
  <c r="E5709" i="20"/>
  <c r="C5710" i="20"/>
  <c r="D5710" i="20" s="1"/>
  <c r="E5710" i="20"/>
  <c r="C5711" i="20"/>
  <c r="D5711" i="20" s="1"/>
  <c r="E5711" i="20"/>
  <c r="C5712" i="20"/>
  <c r="D5712" i="20" s="1"/>
  <c r="E5712" i="20"/>
  <c r="C5713" i="20"/>
  <c r="D5713" i="20" s="1"/>
  <c r="E5713" i="20"/>
  <c r="C5714" i="20"/>
  <c r="D5714" i="20"/>
  <c r="E5714" i="20"/>
  <c r="C5715" i="20"/>
  <c r="D5715" i="20" s="1"/>
  <c r="E5715" i="20"/>
  <c r="C5716" i="20"/>
  <c r="D5716" i="20" s="1"/>
  <c r="E5716" i="20"/>
  <c r="C5717" i="20"/>
  <c r="D5717" i="20" s="1"/>
  <c r="E5717" i="20"/>
  <c r="C5718" i="20"/>
  <c r="D5718" i="20" s="1"/>
  <c r="E5718" i="20"/>
  <c r="C5719" i="20"/>
  <c r="D5719" i="20" s="1"/>
  <c r="E5719" i="20"/>
  <c r="C5720" i="20"/>
  <c r="D5720" i="20" s="1"/>
  <c r="E5720" i="20"/>
  <c r="C5721" i="20"/>
  <c r="D5721" i="20" s="1"/>
  <c r="E5721" i="20"/>
  <c r="C5722" i="20"/>
  <c r="D5722" i="20" s="1"/>
  <c r="E5722" i="20"/>
  <c r="C5723" i="20"/>
  <c r="D5723" i="20" s="1"/>
  <c r="E5723" i="20"/>
  <c r="C5724" i="20"/>
  <c r="D5724" i="20" s="1"/>
  <c r="E5724" i="20"/>
  <c r="C5725" i="20"/>
  <c r="D5725" i="20"/>
  <c r="E5725" i="20"/>
  <c r="C5726" i="20"/>
  <c r="D5726" i="20" s="1"/>
  <c r="E5726" i="20"/>
  <c r="C5727" i="20"/>
  <c r="D5727" i="20"/>
  <c r="E5727" i="20"/>
  <c r="C5728" i="20"/>
  <c r="D5728" i="20" s="1"/>
  <c r="E5728" i="20"/>
  <c r="C5729" i="20"/>
  <c r="D5729" i="20" s="1"/>
  <c r="E5729" i="20"/>
  <c r="C5730" i="20"/>
  <c r="D5730" i="20" s="1"/>
  <c r="E5730" i="20"/>
  <c r="C5731" i="20"/>
  <c r="D5731" i="20" s="1"/>
  <c r="E5731" i="20"/>
  <c r="C5732" i="20"/>
  <c r="D5732" i="20" s="1"/>
  <c r="E5732" i="20"/>
  <c r="C5733" i="20"/>
  <c r="D5733" i="20" s="1"/>
  <c r="E5733" i="20"/>
  <c r="C5734" i="20"/>
  <c r="D5734" i="20" s="1"/>
  <c r="E5734" i="20"/>
  <c r="C5735" i="20"/>
  <c r="D5735" i="20" s="1"/>
  <c r="E5735" i="20"/>
  <c r="C5736" i="20"/>
  <c r="D5736" i="20" s="1"/>
  <c r="E5736" i="20"/>
  <c r="C5737" i="20"/>
  <c r="D5737" i="20" s="1"/>
  <c r="E5737" i="20"/>
  <c r="C5738" i="20"/>
  <c r="D5738" i="20" s="1"/>
  <c r="E5738" i="20"/>
  <c r="C5739" i="20"/>
  <c r="D5739" i="20" s="1"/>
  <c r="E5739" i="20"/>
  <c r="C5740" i="20"/>
  <c r="D5740" i="20" s="1"/>
  <c r="E5740" i="20"/>
  <c r="C5741" i="20"/>
  <c r="D5741" i="20" s="1"/>
  <c r="E5741" i="20"/>
  <c r="C5742" i="20"/>
  <c r="D5742" i="20" s="1"/>
  <c r="E5742" i="20"/>
  <c r="C5743" i="20"/>
  <c r="D5743" i="20" s="1"/>
  <c r="E5743" i="20"/>
  <c r="C5744" i="20"/>
  <c r="D5744" i="20" s="1"/>
  <c r="E5744" i="20"/>
  <c r="C5745" i="20"/>
  <c r="D5745" i="20" s="1"/>
  <c r="E5745" i="20"/>
  <c r="C5746" i="20"/>
  <c r="D5746" i="20" s="1"/>
  <c r="E5746" i="20"/>
  <c r="C5747" i="20"/>
  <c r="D5747" i="20" s="1"/>
  <c r="E5747" i="20"/>
  <c r="C5748" i="20"/>
  <c r="D5748" i="20" s="1"/>
  <c r="E5748" i="20"/>
  <c r="C5749" i="20"/>
  <c r="D5749" i="20" s="1"/>
  <c r="E5749" i="20"/>
  <c r="C5750" i="20"/>
  <c r="D5750" i="20" s="1"/>
  <c r="E5750" i="20"/>
  <c r="C5751" i="20"/>
  <c r="D5751" i="20" s="1"/>
  <c r="E5751" i="20"/>
  <c r="C5752" i="20"/>
  <c r="D5752" i="20" s="1"/>
  <c r="E5752" i="20"/>
  <c r="C5753" i="20"/>
  <c r="D5753" i="20" s="1"/>
  <c r="E5753" i="20"/>
  <c r="C5754" i="20"/>
  <c r="D5754" i="20" s="1"/>
  <c r="E5754" i="20"/>
  <c r="C5755" i="20"/>
  <c r="D5755" i="20" s="1"/>
  <c r="E5755" i="20"/>
  <c r="C5756" i="20"/>
  <c r="D5756" i="20" s="1"/>
  <c r="E5756" i="20"/>
  <c r="C5757" i="20"/>
  <c r="D5757" i="20" s="1"/>
  <c r="E5757" i="20"/>
  <c r="C5758" i="20"/>
  <c r="D5758" i="20" s="1"/>
  <c r="E5758" i="20"/>
  <c r="C5759" i="20"/>
  <c r="D5759" i="20" s="1"/>
  <c r="E5759" i="20"/>
  <c r="C5760" i="20"/>
  <c r="D5760" i="20" s="1"/>
  <c r="E5760" i="20"/>
  <c r="C5761" i="20"/>
  <c r="D5761" i="20" s="1"/>
  <c r="E5761" i="20"/>
  <c r="C5762" i="20"/>
  <c r="D5762" i="20" s="1"/>
  <c r="E5762" i="20"/>
  <c r="C5763" i="20"/>
  <c r="D5763" i="20" s="1"/>
  <c r="E5763" i="20"/>
  <c r="C5764" i="20"/>
  <c r="D5764" i="20" s="1"/>
  <c r="E5764" i="20"/>
  <c r="C5765" i="20"/>
  <c r="D5765" i="20" s="1"/>
  <c r="E5765" i="20"/>
  <c r="C5766" i="20"/>
  <c r="D5766" i="20" s="1"/>
  <c r="E5766" i="20"/>
  <c r="C5767" i="20"/>
  <c r="D5767" i="20" s="1"/>
  <c r="E5767" i="20"/>
  <c r="C5768" i="20"/>
  <c r="D5768" i="20" s="1"/>
  <c r="E5768" i="20"/>
  <c r="C5769" i="20"/>
  <c r="D5769" i="20" s="1"/>
  <c r="E5769" i="20"/>
  <c r="C5770" i="20"/>
  <c r="D5770" i="20" s="1"/>
  <c r="E5770" i="20"/>
  <c r="C5771" i="20"/>
  <c r="D5771" i="20" s="1"/>
  <c r="E5771" i="20"/>
  <c r="C5772" i="20"/>
  <c r="D5772" i="20" s="1"/>
  <c r="E5772" i="20"/>
  <c r="C5773" i="20"/>
  <c r="D5773" i="20" s="1"/>
  <c r="E5773" i="20"/>
  <c r="C5774" i="20"/>
  <c r="D5774" i="20" s="1"/>
  <c r="E5774" i="20"/>
  <c r="C5775" i="20"/>
  <c r="D5775" i="20" s="1"/>
  <c r="E5775" i="20"/>
  <c r="C5776" i="20"/>
  <c r="D5776" i="20" s="1"/>
  <c r="E5776" i="20"/>
  <c r="C5777" i="20"/>
  <c r="D5777" i="20" s="1"/>
  <c r="E5777" i="20"/>
  <c r="C5778" i="20"/>
  <c r="D5778" i="20" s="1"/>
  <c r="E5778" i="20"/>
  <c r="C5779" i="20"/>
  <c r="D5779" i="20" s="1"/>
  <c r="E5779" i="20"/>
  <c r="C5780" i="20"/>
  <c r="D5780" i="20" s="1"/>
  <c r="E5780" i="20"/>
  <c r="C5781" i="20"/>
  <c r="D5781" i="20" s="1"/>
  <c r="E5781" i="20"/>
  <c r="C5782" i="20"/>
  <c r="D5782" i="20" s="1"/>
  <c r="E5782" i="20"/>
  <c r="C5783" i="20"/>
  <c r="D5783" i="20" s="1"/>
  <c r="E5783" i="20"/>
  <c r="C5784" i="20"/>
  <c r="D5784" i="20" s="1"/>
  <c r="E5784" i="20"/>
  <c r="C5785" i="20"/>
  <c r="D5785" i="20" s="1"/>
  <c r="E5785" i="20"/>
  <c r="C5786" i="20"/>
  <c r="D5786" i="20" s="1"/>
  <c r="E5786" i="20"/>
  <c r="C5787" i="20"/>
  <c r="D5787" i="20" s="1"/>
  <c r="E5787" i="20"/>
  <c r="C5788" i="20"/>
  <c r="D5788" i="20" s="1"/>
  <c r="E5788" i="20"/>
  <c r="C5789" i="20"/>
  <c r="D5789" i="20" s="1"/>
  <c r="E5789" i="20"/>
  <c r="C5790" i="20"/>
  <c r="D5790" i="20"/>
  <c r="E5790" i="20"/>
  <c r="C5791" i="20"/>
  <c r="D5791" i="20" s="1"/>
  <c r="E5791" i="20"/>
  <c r="C5792" i="20"/>
  <c r="D5792" i="20" s="1"/>
  <c r="E5792" i="20"/>
  <c r="C5793" i="20"/>
  <c r="D5793" i="20"/>
  <c r="E5793" i="20"/>
  <c r="C5794" i="20"/>
  <c r="D5794" i="20" s="1"/>
  <c r="E5794" i="20"/>
  <c r="C5795" i="20"/>
  <c r="D5795" i="20" s="1"/>
  <c r="E5795" i="20"/>
  <c r="C5796" i="20"/>
  <c r="D5796" i="20" s="1"/>
  <c r="E5796" i="20"/>
  <c r="C5797" i="20"/>
  <c r="D5797" i="20" s="1"/>
  <c r="E5797" i="20"/>
  <c r="C5798" i="20"/>
  <c r="D5798" i="20" s="1"/>
  <c r="E5798" i="20"/>
  <c r="C5799" i="20"/>
  <c r="D5799" i="20" s="1"/>
  <c r="E5799" i="20"/>
  <c r="C5800" i="20"/>
  <c r="D5800" i="20" s="1"/>
  <c r="E5800" i="20"/>
  <c r="C5801" i="20"/>
  <c r="D5801" i="20"/>
  <c r="E5801" i="20"/>
  <c r="C5802" i="20"/>
  <c r="D5802" i="20" s="1"/>
  <c r="E5802" i="20"/>
  <c r="C5803" i="20"/>
  <c r="D5803" i="20" s="1"/>
  <c r="E5803" i="20"/>
  <c r="C5804" i="20"/>
  <c r="D5804" i="20" s="1"/>
  <c r="E5804" i="20"/>
  <c r="C5805" i="20"/>
  <c r="D5805" i="20" s="1"/>
  <c r="E5805" i="20"/>
  <c r="C5806" i="20"/>
  <c r="D5806" i="20" s="1"/>
  <c r="E5806" i="20"/>
  <c r="C5807" i="20"/>
  <c r="D5807" i="20" s="1"/>
  <c r="E5807" i="20"/>
  <c r="C5808" i="20"/>
  <c r="D5808" i="20" s="1"/>
  <c r="E5808" i="20"/>
  <c r="C5809" i="20"/>
  <c r="D5809" i="20" s="1"/>
  <c r="E5809" i="20"/>
  <c r="C5810" i="20"/>
  <c r="D5810" i="20" s="1"/>
  <c r="E5810" i="20"/>
  <c r="C5811" i="20"/>
  <c r="D5811" i="20" s="1"/>
  <c r="E5811" i="20"/>
  <c r="C5812" i="20"/>
  <c r="D5812" i="20" s="1"/>
  <c r="E5812" i="20"/>
  <c r="C5813" i="20"/>
  <c r="D5813" i="20" s="1"/>
  <c r="E5813" i="20"/>
  <c r="C5814" i="20"/>
  <c r="D5814" i="20" s="1"/>
  <c r="E5814" i="20"/>
  <c r="C5815" i="20"/>
  <c r="D5815" i="20" s="1"/>
  <c r="E5815" i="20"/>
  <c r="C5816" i="20"/>
  <c r="D5816" i="20" s="1"/>
  <c r="E5816" i="20"/>
  <c r="C5817" i="20"/>
  <c r="D5817" i="20" s="1"/>
  <c r="E5817" i="20"/>
  <c r="C5818" i="20"/>
  <c r="D5818" i="20" s="1"/>
  <c r="E5818" i="20"/>
  <c r="C5819" i="20"/>
  <c r="D5819" i="20" s="1"/>
  <c r="E5819" i="20"/>
  <c r="C5820" i="20"/>
  <c r="D5820" i="20" s="1"/>
  <c r="E5820" i="20"/>
  <c r="C5821" i="20"/>
  <c r="D5821" i="20" s="1"/>
  <c r="E5821" i="20"/>
  <c r="C5822" i="20"/>
  <c r="D5822" i="20" s="1"/>
  <c r="E5822" i="20"/>
  <c r="C5823" i="20"/>
  <c r="D5823" i="20" s="1"/>
  <c r="E5823" i="20"/>
  <c r="C5824" i="20"/>
  <c r="D5824" i="20" s="1"/>
  <c r="E5824" i="20"/>
  <c r="C5825" i="20"/>
  <c r="D5825" i="20" s="1"/>
  <c r="E5825" i="20"/>
  <c r="C5826" i="20"/>
  <c r="D5826" i="20" s="1"/>
  <c r="E5826" i="20"/>
  <c r="C5827" i="20"/>
  <c r="D5827" i="20" s="1"/>
  <c r="E5827" i="20"/>
  <c r="C5828" i="20"/>
  <c r="D5828" i="20" s="1"/>
  <c r="E5828" i="20"/>
  <c r="C5829" i="20"/>
  <c r="D5829" i="20" s="1"/>
  <c r="E5829" i="20"/>
  <c r="C5830" i="20"/>
  <c r="D5830" i="20" s="1"/>
  <c r="E5830" i="20"/>
  <c r="C5831" i="20"/>
  <c r="D5831" i="20" s="1"/>
  <c r="E5831" i="20"/>
  <c r="C5832" i="20"/>
  <c r="D5832" i="20" s="1"/>
  <c r="E5832" i="20"/>
  <c r="C5833" i="20"/>
  <c r="D5833" i="20" s="1"/>
  <c r="E5833" i="20"/>
  <c r="C5834" i="20"/>
  <c r="D5834" i="20" s="1"/>
  <c r="E5834" i="20"/>
  <c r="C5835" i="20"/>
  <c r="D5835" i="20" s="1"/>
  <c r="E5835" i="20"/>
  <c r="C5836" i="20"/>
  <c r="D5836" i="20" s="1"/>
  <c r="E5836" i="20"/>
  <c r="C5837" i="20"/>
  <c r="D5837" i="20" s="1"/>
  <c r="E5837" i="20"/>
  <c r="C5838" i="20"/>
  <c r="D5838" i="20" s="1"/>
  <c r="E5838" i="20"/>
  <c r="C5839" i="20"/>
  <c r="D5839" i="20" s="1"/>
  <c r="E5839" i="20"/>
  <c r="C5840" i="20"/>
  <c r="D5840" i="20" s="1"/>
  <c r="E5840" i="20"/>
  <c r="C5841" i="20"/>
  <c r="D5841" i="20" s="1"/>
  <c r="E5841" i="20"/>
  <c r="C5842" i="20"/>
  <c r="D5842" i="20" s="1"/>
  <c r="E5842" i="20"/>
  <c r="C5843" i="20"/>
  <c r="D5843" i="20" s="1"/>
  <c r="E5843" i="20"/>
  <c r="C5844" i="20"/>
  <c r="D5844" i="20" s="1"/>
  <c r="E5844" i="20"/>
  <c r="C5845" i="20"/>
  <c r="D5845" i="20" s="1"/>
  <c r="E5845" i="20"/>
  <c r="C5846" i="20"/>
  <c r="D5846" i="20" s="1"/>
  <c r="E5846" i="20"/>
  <c r="C5847" i="20"/>
  <c r="D5847" i="20" s="1"/>
  <c r="E5847" i="20"/>
  <c r="C5848" i="20"/>
  <c r="D5848" i="20" s="1"/>
  <c r="E5848" i="20"/>
  <c r="C5849" i="20"/>
  <c r="D5849" i="20" s="1"/>
  <c r="E5849" i="20"/>
  <c r="C5850" i="20"/>
  <c r="D5850" i="20" s="1"/>
  <c r="E5850" i="20"/>
  <c r="C5851" i="20"/>
  <c r="D5851" i="20" s="1"/>
  <c r="E5851" i="20"/>
  <c r="C5852" i="20"/>
  <c r="D5852" i="20" s="1"/>
  <c r="E5852" i="20"/>
  <c r="C5853" i="20"/>
  <c r="D5853" i="20" s="1"/>
  <c r="E5853" i="20"/>
  <c r="C5854" i="20"/>
  <c r="D5854" i="20" s="1"/>
  <c r="E5854" i="20"/>
  <c r="C5855" i="20"/>
  <c r="D5855" i="20" s="1"/>
  <c r="E5855" i="20"/>
  <c r="C5856" i="20"/>
  <c r="D5856" i="20" s="1"/>
  <c r="E5856" i="20"/>
  <c r="C5857" i="20"/>
  <c r="D5857" i="20" s="1"/>
  <c r="E5857" i="20"/>
  <c r="C5858" i="20"/>
  <c r="D5858" i="20" s="1"/>
  <c r="E5858" i="20"/>
  <c r="C5859" i="20"/>
  <c r="D5859" i="20" s="1"/>
  <c r="E5859" i="20"/>
  <c r="C5860" i="20"/>
  <c r="D5860" i="20" s="1"/>
  <c r="E5860" i="20"/>
  <c r="C5861" i="20"/>
  <c r="D5861" i="20"/>
  <c r="E5861" i="20"/>
  <c r="C5862" i="20"/>
  <c r="D5862" i="20" s="1"/>
  <c r="E5862" i="20"/>
  <c r="C5863" i="20"/>
  <c r="D5863" i="20" s="1"/>
  <c r="E5863" i="20"/>
  <c r="C5864" i="20"/>
  <c r="D5864" i="20" s="1"/>
  <c r="E5864" i="20"/>
  <c r="C5865" i="20"/>
  <c r="D5865" i="20" s="1"/>
  <c r="E5865" i="20"/>
  <c r="C5866" i="20"/>
  <c r="D5866" i="20" s="1"/>
  <c r="E5866" i="20"/>
  <c r="C5867" i="20"/>
  <c r="D5867" i="20" s="1"/>
  <c r="E5867" i="20"/>
  <c r="C5868" i="20"/>
  <c r="D5868" i="20" s="1"/>
  <c r="E5868" i="20"/>
  <c r="C5869" i="20"/>
  <c r="D5869" i="20" s="1"/>
  <c r="E5869" i="20"/>
  <c r="C5870" i="20"/>
  <c r="D5870" i="20"/>
  <c r="E5870" i="20"/>
  <c r="C5871" i="20"/>
  <c r="D5871" i="20" s="1"/>
  <c r="E5871" i="20"/>
  <c r="C5872" i="20"/>
  <c r="D5872" i="20" s="1"/>
  <c r="E5872" i="20"/>
  <c r="C5873" i="20"/>
  <c r="D5873" i="20" s="1"/>
  <c r="E5873" i="20"/>
  <c r="C5874" i="20"/>
  <c r="D5874" i="20" s="1"/>
  <c r="E5874" i="20"/>
  <c r="C5875" i="20"/>
  <c r="D5875" i="20" s="1"/>
  <c r="E5875" i="20"/>
  <c r="C5876" i="20"/>
  <c r="D5876" i="20" s="1"/>
  <c r="E5876" i="20"/>
  <c r="C5877" i="20"/>
  <c r="D5877" i="20" s="1"/>
  <c r="E5877" i="20"/>
  <c r="C5878" i="20"/>
  <c r="D5878" i="20" s="1"/>
  <c r="E5878" i="20"/>
  <c r="C5879" i="20"/>
  <c r="D5879" i="20" s="1"/>
  <c r="E5879" i="20"/>
  <c r="C5880" i="20"/>
  <c r="D5880" i="20" s="1"/>
  <c r="E5880" i="20"/>
  <c r="C5881" i="20"/>
  <c r="D5881" i="20" s="1"/>
  <c r="E5881" i="20"/>
  <c r="C5882" i="20"/>
  <c r="D5882" i="20" s="1"/>
  <c r="E5882" i="20"/>
  <c r="C5883" i="20"/>
  <c r="D5883" i="20" s="1"/>
  <c r="E5883" i="20"/>
  <c r="C5884" i="20"/>
  <c r="D5884" i="20" s="1"/>
  <c r="E5884" i="20"/>
  <c r="C5885" i="20"/>
  <c r="D5885" i="20" s="1"/>
  <c r="E5885" i="20"/>
  <c r="C5886" i="20"/>
  <c r="D5886" i="20" s="1"/>
  <c r="E5886" i="20"/>
  <c r="C5887" i="20"/>
  <c r="D5887" i="20" s="1"/>
  <c r="E5887" i="20"/>
  <c r="C5888" i="20"/>
  <c r="D5888" i="20" s="1"/>
  <c r="E5888" i="20"/>
  <c r="C5889" i="20"/>
  <c r="D5889" i="20" s="1"/>
  <c r="E5889" i="20"/>
  <c r="C5890" i="20"/>
  <c r="D5890" i="20" s="1"/>
  <c r="E5890" i="20"/>
  <c r="C5891" i="20"/>
  <c r="D5891" i="20" s="1"/>
  <c r="E5891" i="20"/>
  <c r="C5892" i="20"/>
  <c r="D5892" i="20" s="1"/>
  <c r="E5892" i="20"/>
  <c r="C5893" i="20"/>
  <c r="D5893" i="20" s="1"/>
  <c r="E5893" i="20"/>
  <c r="C5894" i="20"/>
  <c r="D5894" i="20" s="1"/>
  <c r="E5894" i="20"/>
  <c r="C5895" i="20"/>
  <c r="D5895" i="20" s="1"/>
  <c r="E5895" i="20"/>
  <c r="C5896" i="20"/>
  <c r="D5896" i="20" s="1"/>
  <c r="E5896" i="20"/>
  <c r="C5897" i="20"/>
  <c r="D5897" i="20" s="1"/>
  <c r="E5897" i="20"/>
  <c r="C5898" i="20"/>
  <c r="D5898" i="20" s="1"/>
  <c r="E5898" i="20"/>
  <c r="C5899" i="20"/>
  <c r="D5899" i="20"/>
  <c r="E5899" i="20"/>
  <c r="C5900" i="20"/>
  <c r="D5900" i="20" s="1"/>
  <c r="E5900" i="20"/>
  <c r="C5901" i="20"/>
  <c r="D5901" i="20" s="1"/>
  <c r="E5901" i="20"/>
  <c r="C5902" i="20"/>
  <c r="D5902" i="20"/>
  <c r="E5902" i="20"/>
  <c r="C5903" i="20"/>
  <c r="D5903" i="20" s="1"/>
  <c r="E5903" i="20"/>
  <c r="C5904" i="20"/>
  <c r="D5904" i="20" s="1"/>
  <c r="E5904" i="20"/>
  <c r="C5905" i="20"/>
  <c r="D5905" i="20" s="1"/>
  <c r="E5905" i="20"/>
  <c r="C5906" i="20"/>
  <c r="D5906" i="20" s="1"/>
  <c r="E5906" i="20"/>
  <c r="C5907" i="20"/>
  <c r="D5907" i="20" s="1"/>
  <c r="E5907" i="20"/>
  <c r="C5908" i="20"/>
  <c r="D5908" i="20" s="1"/>
  <c r="E5908" i="20"/>
  <c r="C5909" i="20"/>
  <c r="D5909" i="20"/>
  <c r="E5909" i="20"/>
  <c r="C5910" i="20"/>
  <c r="D5910" i="20" s="1"/>
  <c r="E5910" i="20"/>
  <c r="C5911" i="20"/>
  <c r="D5911" i="20" s="1"/>
  <c r="E5911" i="20"/>
  <c r="C5912" i="20"/>
  <c r="D5912" i="20" s="1"/>
  <c r="E5912" i="20"/>
  <c r="C5913" i="20"/>
  <c r="D5913" i="20" s="1"/>
  <c r="E5913" i="20"/>
  <c r="C5914" i="20"/>
  <c r="D5914" i="20" s="1"/>
  <c r="E5914" i="20"/>
  <c r="C5915" i="20"/>
  <c r="D5915" i="20" s="1"/>
  <c r="E5915" i="20"/>
  <c r="C5916" i="20"/>
  <c r="D5916" i="20" s="1"/>
  <c r="E5916" i="20"/>
  <c r="C5917" i="20"/>
  <c r="D5917" i="20" s="1"/>
  <c r="E5917" i="20"/>
  <c r="C5918" i="20"/>
  <c r="D5918" i="20" s="1"/>
  <c r="E5918" i="20"/>
  <c r="C5919" i="20"/>
  <c r="D5919" i="20" s="1"/>
  <c r="E5919" i="20"/>
  <c r="C5920" i="20"/>
  <c r="D5920" i="20" s="1"/>
  <c r="E5920" i="20"/>
  <c r="C5921" i="20"/>
  <c r="D5921" i="20" s="1"/>
  <c r="E5921" i="20"/>
  <c r="C5922" i="20"/>
  <c r="D5922" i="20" s="1"/>
  <c r="E5922" i="20"/>
  <c r="C5923" i="20"/>
  <c r="D5923" i="20"/>
  <c r="E5923" i="20"/>
  <c r="C5924" i="20"/>
  <c r="D5924" i="20" s="1"/>
  <c r="E5924" i="20"/>
  <c r="C5925" i="20"/>
  <c r="D5925" i="20" s="1"/>
  <c r="E5925" i="20"/>
  <c r="C5926" i="20"/>
  <c r="D5926" i="20" s="1"/>
  <c r="E5926" i="20"/>
  <c r="C5927" i="20"/>
  <c r="D5927" i="20" s="1"/>
  <c r="E5927" i="20"/>
  <c r="C5928" i="20"/>
  <c r="D5928" i="20" s="1"/>
  <c r="E5928" i="20"/>
  <c r="C5929" i="20"/>
  <c r="D5929" i="20" s="1"/>
  <c r="E5929" i="20"/>
  <c r="C5930" i="20"/>
  <c r="D5930" i="20" s="1"/>
  <c r="E5930" i="20"/>
  <c r="C5931" i="20"/>
  <c r="D5931" i="20" s="1"/>
  <c r="E5931" i="20"/>
  <c r="C5932" i="20"/>
  <c r="D5932" i="20" s="1"/>
  <c r="E5932" i="20"/>
  <c r="C5933" i="20"/>
  <c r="D5933" i="20" s="1"/>
  <c r="E5933" i="20"/>
  <c r="C5934" i="20"/>
  <c r="D5934" i="20" s="1"/>
  <c r="E5934" i="20"/>
  <c r="C5935" i="20"/>
  <c r="D5935" i="20" s="1"/>
  <c r="E5935" i="20"/>
  <c r="C5936" i="20"/>
  <c r="D5936" i="20" s="1"/>
  <c r="E5936" i="20"/>
  <c r="C5937" i="20"/>
  <c r="D5937" i="20" s="1"/>
  <c r="E5937" i="20"/>
  <c r="C5938" i="20"/>
  <c r="D5938" i="20" s="1"/>
  <c r="E5938" i="20"/>
  <c r="C5939" i="20"/>
  <c r="D5939" i="20" s="1"/>
  <c r="E5939" i="20"/>
  <c r="C5940" i="20"/>
  <c r="D5940" i="20" s="1"/>
  <c r="E5940" i="20"/>
  <c r="C5941" i="20"/>
  <c r="D5941" i="20" s="1"/>
  <c r="E5941" i="20"/>
  <c r="C5942" i="20"/>
  <c r="D5942" i="20" s="1"/>
  <c r="E5942" i="20"/>
  <c r="C5943" i="20"/>
  <c r="D5943" i="20" s="1"/>
  <c r="E5943" i="20"/>
  <c r="C5944" i="20"/>
  <c r="D5944" i="20" s="1"/>
  <c r="E5944" i="20"/>
  <c r="C5945" i="20"/>
  <c r="D5945" i="20" s="1"/>
  <c r="E5945" i="20"/>
  <c r="C5946" i="20"/>
  <c r="D5946" i="20" s="1"/>
  <c r="E5946" i="20"/>
  <c r="C5947" i="20"/>
  <c r="D5947" i="20" s="1"/>
  <c r="E5947" i="20"/>
  <c r="C5948" i="20"/>
  <c r="D5948" i="20" s="1"/>
  <c r="E5948" i="20"/>
  <c r="C5949" i="20"/>
  <c r="D5949" i="20" s="1"/>
  <c r="E5949" i="20"/>
  <c r="C5950" i="20"/>
  <c r="D5950" i="20" s="1"/>
  <c r="E5950" i="20"/>
  <c r="C5951" i="20"/>
  <c r="D5951" i="20" s="1"/>
  <c r="E5951" i="20"/>
  <c r="C5952" i="20"/>
  <c r="D5952" i="20" s="1"/>
  <c r="E5952" i="20"/>
  <c r="C5953" i="20"/>
  <c r="D5953" i="20" s="1"/>
  <c r="E5953" i="20"/>
  <c r="C5954" i="20"/>
  <c r="D5954" i="20" s="1"/>
  <c r="E5954" i="20"/>
  <c r="C5955" i="20"/>
  <c r="D5955" i="20" s="1"/>
  <c r="E5955" i="20"/>
  <c r="C5956" i="20"/>
  <c r="D5956" i="20" s="1"/>
  <c r="E5956" i="20"/>
  <c r="C5957" i="20"/>
  <c r="D5957" i="20" s="1"/>
  <c r="E5957" i="20"/>
  <c r="C5958" i="20"/>
  <c r="D5958" i="20" s="1"/>
  <c r="E5958" i="20"/>
  <c r="C5959" i="20"/>
  <c r="D5959" i="20" s="1"/>
  <c r="E5959" i="20"/>
  <c r="C5960" i="20"/>
  <c r="D5960" i="20" s="1"/>
  <c r="E5960" i="20"/>
  <c r="C5961" i="20"/>
  <c r="D5961" i="20" s="1"/>
  <c r="E5961" i="20"/>
  <c r="C5962" i="20"/>
  <c r="D5962" i="20" s="1"/>
  <c r="E5962" i="20"/>
  <c r="C5963" i="20"/>
  <c r="D5963" i="20" s="1"/>
  <c r="E5963" i="20"/>
  <c r="C5964" i="20"/>
  <c r="D5964" i="20" s="1"/>
  <c r="E5964" i="20"/>
  <c r="C5965" i="20"/>
  <c r="D5965" i="20" s="1"/>
  <c r="E5965" i="20"/>
  <c r="C5966" i="20"/>
  <c r="D5966" i="20" s="1"/>
  <c r="E5966" i="20"/>
  <c r="C5967" i="20"/>
  <c r="D5967" i="20"/>
  <c r="E5967" i="20"/>
  <c r="C5968" i="20"/>
  <c r="D5968" i="20" s="1"/>
  <c r="E5968" i="20"/>
  <c r="C5969" i="20"/>
  <c r="D5969" i="20" s="1"/>
  <c r="E5969" i="20"/>
  <c r="C5970" i="20"/>
  <c r="D5970" i="20" s="1"/>
  <c r="E5970" i="20"/>
  <c r="C5971" i="20"/>
  <c r="D5971" i="20" s="1"/>
  <c r="E5971" i="20"/>
  <c r="C5972" i="20"/>
  <c r="D5972" i="20" s="1"/>
  <c r="E5972" i="20"/>
  <c r="C5973" i="20"/>
  <c r="D5973" i="20"/>
  <c r="E5973" i="20"/>
  <c r="C5974" i="20"/>
  <c r="D5974" i="20" s="1"/>
  <c r="E5974" i="20"/>
  <c r="C5975" i="20"/>
  <c r="D5975" i="20" s="1"/>
  <c r="E5975" i="20"/>
  <c r="C5976" i="20"/>
  <c r="D5976" i="20" s="1"/>
  <c r="E5976" i="20"/>
  <c r="C5977" i="20"/>
  <c r="D5977" i="20" s="1"/>
  <c r="E5977" i="20"/>
  <c r="C5978" i="20"/>
  <c r="D5978" i="20" s="1"/>
  <c r="E5978" i="20"/>
  <c r="C5979" i="20"/>
  <c r="D5979" i="20" s="1"/>
  <c r="E5979" i="20"/>
  <c r="C5980" i="20"/>
  <c r="D5980" i="20" s="1"/>
  <c r="E5980" i="20"/>
  <c r="C5981" i="20"/>
  <c r="D5981" i="20" s="1"/>
  <c r="E5981" i="20"/>
  <c r="C5982" i="20"/>
  <c r="D5982" i="20" s="1"/>
  <c r="E5982" i="20"/>
  <c r="C5983" i="20"/>
  <c r="D5983" i="20" s="1"/>
  <c r="E5983" i="20"/>
  <c r="C5984" i="20"/>
  <c r="D5984" i="20" s="1"/>
  <c r="E5984" i="20"/>
  <c r="C5985" i="20"/>
  <c r="D5985" i="20" s="1"/>
  <c r="E5985" i="20"/>
  <c r="C5986" i="20"/>
  <c r="D5986" i="20" s="1"/>
  <c r="E5986" i="20"/>
  <c r="C5987" i="20"/>
  <c r="D5987" i="20" s="1"/>
  <c r="E5987" i="20"/>
  <c r="C5988" i="20"/>
  <c r="D5988" i="20" s="1"/>
  <c r="E5988" i="20"/>
  <c r="C5989" i="20"/>
  <c r="D5989" i="20" s="1"/>
  <c r="E5989" i="20"/>
  <c r="C5990" i="20"/>
  <c r="D5990" i="20" s="1"/>
  <c r="E5990" i="20"/>
  <c r="C5991" i="20"/>
  <c r="D5991" i="20" s="1"/>
  <c r="E5991" i="20"/>
  <c r="C5992" i="20"/>
  <c r="D5992" i="20" s="1"/>
  <c r="E5992" i="20"/>
  <c r="C5993" i="20"/>
  <c r="D5993" i="20" s="1"/>
  <c r="E5993" i="20"/>
  <c r="C5994" i="20"/>
  <c r="D5994" i="20" s="1"/>
  <c r="E5994" i="20"/>
  <c r="C5995" i="20"/>
  <c r="D5995" i="20" s="1"/>
  <c r="E5995" i="20"/>
  <c r="C5996" i="20"/>
  <c r="D5996" i="20" s="1"/>
  <c r="E5996" i="20"/>
  <c r="C5997" i="20"/>
  <c r="D5997" i="20" s="1"/>
  <c r="E5997" i="20"/>
  <c r="C5998" i="20"/>
  <c r="D5998" i="20" s="1"/>
  <c r="E5998" i="20"/>
  <c r="C5999" i="20"/>
  <c r="D5999" i="20" s="1"/>
  <c r="E5999" i="20"/>
  <c r="C6000" i="20"/>
  <c r="D6000" i="20" s="1"/>
  <c r="E6000" i="20"/>
  <c r="C6001" i="20"/>
  <c r="D6001" i="20" s="1"/>
  <c r="E6001" i="20"/>
  <c r="C6002" i="20"/>
  <c r="D6002" i="20" s="1"/>
  <c r="E6002" i="20"/>
  <c r="C6003" i="20"/>
  <c r="D6003" i="20" s="1"/>
  <c r="E6003" i="20"/>
  <c r="C6004" i="20"/>
  <c r="D6004" i="20" s="1"/>
  <c r="E6004" i="20"/>
  <c r="C6005" i="20"/>
  <c r="D6005" i="20" s="1"/>
  <c r="E6005" i="20"/>
  <c r="C6006" i="20"/>
  <c r="D6006" i="20" s="1"/>
  <c r="E6006" i="20"/>
  <c r="C6007" i="20"/>
  <c r="D6007" i="20" s="1"/>
  <c r="E6007" i="20"/>
  <c r="C6008" i="20"/>
  <c r="D6008" i="20" s="1"/>
  <c r="E6008" i="20"/>
  <c r="C6009" i="20"/>
  <c r="D6009" i="20" s="1"/>
  <c r="E6009" i="20"/>
  <c r="C6010" i="20"/>
  <c r="D6010" i="20" s="1"/>
  <c r="E6010" i="20"/>
  <c r="C6011" i="20"/>
  <c r="D6011" i="20" s="1"/>
  <c r="E6011" i="20"/>
  <c r="C6012" i="20"/>
  <c r="D6012" i="20" s="1"/>
  <c r="E6012" i="20"/>
  <c r="C6013" i="20"/>
  <c r="D6013" i="20" s="1"/>
  <c r="E6013" i="20"/>
  <c r="C6014" i="20"/>
  <c r="D6014" i="20" s="1"/>
  <c r="E6014" i="20"/>
  <c r="C6015" i="20"/>
  <c r="D6015" i="20" s="1"/>
  <c r="E6015" i="20"/>
  <c r="C6016" i="20"/>
  <c r="D6016" i="20" s="1"/>
  <c r="E6016" i="20"/>
  <c r="C6017" i="20"/>
  <c r="D6017" i="20" s="1"/>
  <c r="E6017" i="20"/>
  <c r="C6018" i="20"/>
  <c r="D6018" i="20" s="1"/>
  <c r="E6018" i="20"/>
  <c r="C6019" i="20"/>
  <c r="D6019" i="20" s="1"/>
  <c r="E6019" i="20"/>
  <c r="C6020" i="20"/>
  <c r="D6020" i="20" s="1"/>
  <c r="E6020" i="20"/>
  <c r="C6021" i="20"/>
  <c r="D6021" i="20" s="1"/>
  <c r="E6021" i="20"/>
  <c r="C6022" i="20"/>
  <c r="D6022" i="20" s="1"/>
  <c r="E6022" i="20"/>
  <c r="C6023" i="20"/>
  <c r="D6023" i="20" s="1"/>
  <c r="E6023" i="20"/>
  <c r="C6024" i="20"/>
  <c r="D6024" i="20" s="1"/>
  <c r="E6024" i="20"/>
  <c r="C6025" i="20"/>
  <c r="D6025" i="20" s="1"/>
  <c r="E6025" i="20"/>
  <c r="C6026" i="20"/>
  <c r="D6026" i="20" s="1"/>
  <c r="E6026" i="20"/>
  <c r="C6027" i="20"/>
  <c r="D6027" i="20" s="1"/>
  <c r="E6027" i="20"/>
  <c r="C6028" i="20"/>
  <c r="D6028" i="20" s="1"/>
  <c r="E6028" i="20"/>
  <c r="C6029" i="20"/>
  <c r="D6029" i="20" s="1"/>
  <c r="E6029" i="20"/>
  <c r="C6030" i="20"/>
  <c r="D6030" i="20" s="1"/>
  <c r="E6030" i="20"/>
  <c r="C6031" i="20"/>
  <c r="D6031" i="20" s="1"/>
  <c r="E6031" i="20"/>
  <c r="C6032" i="20"/>
  <c r="D6032" i="20" s="1"/>
  <c r="E6032" i="20"/>
  <c r="C6033" i="20"/>
  <c r="D6033" i="20" s="1"/>
  <c r="E6033" i="20"/>
  <c r="C6034" i="20"/>
  <c r="D6034" i="20" s="1"/>
  <c r="E6034" i="20"/>
  <c r="C6035" i="20"/>
  <c r="D6035" i="20" s="1"/>
  <c r="E6035" i="20"/>
  <c r="C6036" i="20"/>
  <c r="D6036" i="20" s="1"/>
  <c r="E6036" i="20"/>
  <c r="C6037" i="20"/>
  <c r="D6037" i="20" s="1"/>
  <c r="E6037" i="20"/>
  <c r="C6038" i="20"/>
  <c r="D6038" i="20" s="1"/>
  <c r="E6038" i="20"/>
  <c r="C6039" i="20"/>
  <c r="D6039" i="20" s="1"/>
  <c r="E6039" i="20"/>
  <c r="C6040" i="20"/>
  <c r="D6040" i="20" s="1"/>
  <c r="E6040" i="20"/>
  <c r="C6041" i="20"/>
  <c r="D6041" i="20" s="1"/>
  <c r="E6041" i="20"/>
  <c r="C6042" i="20"/>
  <c r="D6042" i="20" s="1"/>
  <c r="E6042" i="20"/>
  <c r="C6043" i="20"/>
  <c r="D6043" i="20" s="1"/>
  <c r="E6043" i="20"/>
  <c r="C6044" i="20"/>
  <c r="D6044" i="20" s="1"/>
  <c r="E6044" i="20"/>
  <c r="C6045" i="20"/>
  <c r="D6045" i="20" s="1"/>
  <c r="E6045" i="20"/>
  <c r="C6046" i="20"/>
  <c r="D6046" i="20" s="1"/>
  <c r="E6046" i="20"/>
  <c r="C6047" i="20"/>
  <c r="D6047" i="20" s="1"/>
  <c r="E6047" i="20"/>
  <c r="C6048" i="20"/>
  <c r="D6048" i="20" s="1"/>
  <c r="E6048" i="20"/>
  <c r="C6049" i="20"/>
  <c r="D6049" i="20" s="1"/>
  <c r="E6049" i="20"/>
  <c r="C6050" i="20"/>
  <c r="D6050" i="20" s="1"/>
  <c r="E6050" i="20"/>
  <c r="C6051" i="20"/>
  <c r="D6051" i="20" s="1"/>
  <c r="E6051" i="20"/>
  <c r="C6052" i="20"/>
  <c r="D6052" i="20" s="1"/>
  <c r="E6052" i="20"/>
  <c r="C6053" i="20"/>
  <c r="D6053" i="20" s="1"/>
  <c r="E6053" i="20"/>
  <c r="C6054" i="20"/>
  <c r="D6054" i="20" s="1"/>
  <c r="E6054" i="20"/>
  <c r="C6055" i="20"/>
  <c r="D6055" i="20" s="1"/>
  <c r="E6055" i="20"/>
  <c r="C6056" i="20"/>
  <c r="D6056" i="20" s="1"/>
  <c r="E6056" i="20"/>
  <c r="C6057" i="20"/>
  <c r="D6057" i="20" s="1"/>
  <c r="E6057" i="20"/>
  <c r="C6058" i="20"/>
  <c r="D6058" i="20" s="1"/>
  <c r="E6058" i="20"/>
  <c r="C6059" i="20"/>
  <c r="D6059" i="20"/>
  <c r="E6059" i="20"/>
  <c r="C6060" i="20"/>
  <c r="D6060" i="20" s="1"/>
  <c r="E6060" i="20"/>
  <c r="C6061" i="20"/>
  <c r="D6061" i="20" s="1"/>
  <c r="E6061" i="20"/>
  <c r="C6062" i="20"/>
  <c r="D6062" i="20"/>
  <c r="E6062" i="20"/>
  <c r="C6063" i="20"/>
  <c r="D6063" i="20" s="1"/>
  <c r="E6063" i="20"/>
  <c r="C6064" i="20"/>
  <c r="D6064" i="20" s="1"/>
  <c r="E6064" i="20"/>
  <c r="C6065" i="20"/>
  <c r="D6065" i="20" s="1"/>
  <c r="E6065" i="20"/>
  <c r="C6066" i="20"/>
  <c r="D6066" i="20" s="1"/>
  <c r="E6066" i="20"/>
  <c r="C6067" i="20"/>
  <c r="D6067" i="20" s="1"/>
  <c r="E6067" i="20"/>
  <c r="C6068" i="20"/>
  <c r="D6068" i="20" s="1"/>
  <c r="E6068" i="20"/>
  <c r="C6069" i="20"/>
  <c r="D6069" i="20"/>
  <c r="E6069" i="20"/>
  <c r="C6070" i="20"/>
  <c r="D6070" i="20" s="1"/>
  <c r="E6070" i="20"/>
  <c r="C6071" i="20"/>
  <c r="D6071" i="20" s="1"/>
  <c r="E6071" i="20"/>
  <c r="C6072" i="20"/>
  <c r="D6072" i="20" s="1"/>
  <c r="E6072" i="20"/>
  <c r="C6073" i="20"/>
  <c r="D6073" i="20" s="1"/>
  <c r="E6073" i="20"/>
  <c r="C6074" i="20"/>
  <c r="D6074" i="20" s="1"/>
  <c r="E6074" i="20"/>
  <c r="C6075" i="20"/>
  <c r="D6075" i="20" s="1"/>
  <c r="E6075" i="20"/>
  <c r="C6076" i="20"/>
  <c r="D6076" i="20" s="1"/>
  <c r="E6076" i="20"/>
  <c r="C6077" i="20"/>
  <c r="D6077" i="20" s="1"/>
  <c r="E6077" i="20"/>
  <c r="C6078" i="20"/>
  <c r="D6078" i="20" s="1"/>
  <c r="E6078" i="20"/>
  <c r="C6079" i="20"/>
  <c r="D6079" i="20" s="1"/>
  <c r="E6079" i="20"/>
  <c r="C6080" i="20"/>
  <c r="D6080" i="20" s="1"/>
  <c r="E6080" i="20"/>
  <c r="C6081" i="20"/>
  <c r="D6081" i="20" s="1"/>
  <c r="E6081" i="20"/>
  <c r="C6082" i="20"/>
  <c r="D6082" i="20"/>
  <c r="E6082" i="20"/>
  <c r="C6083" i="20"/>
  <c r="D6083" i="20" s="1"/>
  <c r="E6083" i="20"/>
  <c r="C6084" i="20"/>
  <c r="D6084" i="20" s="1"/>
  <c r="E6084" i="20"/>
  <c r="C6085" i="20"/>
  <c r="D6085" i="20" s="1"/>
  <c r="E6085" i="20"/>
  <c r="C6086" i="20"/>
  <c r="D6086" i="20" s="1"/>
  <c r="E6086" i="20"/>
  <c r="C6087" i="20"/>
  <c r="D6087" i="20" s="1"/>
  <c r="E6087" i="20"/>
  <c r="C6088" i="20"/>
  <c r="D6088" i="20" s="1"/>
  <c r="E6088" i="20"/>
  <c r="C6089" i="20"/>
  <c r="D6089" i="20" s="1"/>
  <c r="E6089" i="20"/>
  <c r="C6090" i="20"/>
  <c r="D6090" i="20" s="1"/>
  <c r="E6090" i="20"/>
  <c r="C6091" i="20"/>
  <c r="D6091" i="20" s="1"/>
  <c r="E6091" i="20"/>
  <c r="C6092" i="20"/>
  <c r="D6092" i="20" s="1"/>
  <c r="E6092" i="20"/>
  <c r="C6093" i="20"/>
  <c r="D6093" i="20" s="1"/>
  <c r="E6093" i="20"/>
  <c r="C6094" i="20"/>
  <c r="D6094" i="20" s="1"/>
  <c r="E6094" i="20"/>
  <c r="C6095" i="20"/>
  <c r="D6095" i="20" s="1"/>
  <c r="E6095" i="20"/>
  <c r="C6096" i="20"/>
  <c r="D6096" i="20" s="1"/>
  <c r="E6096" i="20"/>
  <c r="C6097" i="20"/>
  <c r="D6097" i="20" s="1"/>
  <c r="E6097" i="20"/>
  <c r="C6098" i="20"/>
  <c r="D6098" i="20" s="1"/>
  <c r="E6098" i="20"/>
  <c r="C6099" i="20"/>
  <c r="D6099" i="20" s="1"/>
  <c r="E6099" i="20"/>
  <c r="C6100" i="20"/>
  <c r="D6100" i="20" s="1"/>
  <c r="E6100" i="20"/>
  <c r="C6101" i="20"/>
  <c r="D6101" i="20" s="1"/>
  <c r="E6101" i="20"/>
  <c r="C6102" i="20"/>
  <c r="D6102" i="20" s="1"/>
  <c r="E6102" i="20"/>
  <c r="C6103" i="20"/>
  <c r="D6103" i="20" s="1"/>
  <c r="E6103" i="20"/>
  <c r="C6104" i="20"/>
  <c r="D6104" i="20" s="1"/>
  <c r="E6104" i="20"/>
  <c r="C6105" i="20"/>
  <c r="D6105" i="20" s="1"/>
  <c r="E6105" i="20"/>
  <c r="C6106" i="20"/>
  <c r="D6106" i="20" s="1"/>
  <c r="E6106" i="20"/>
  <c r="C6107" i="20"/>
  <c r="D6107" i="20" s="1"/>
  <c r="E6107" i="20"/>
  <c r="C6108" i="20"/>
  <c r="D6108" i="20" s="1"/>
  <c r="E6108" i="20"/>
  <c r="C6109" i="20"/>
  <c r="D6109" i="20" s="1"/>
  <c r="E6109" i="20"/>
  <c r="C6110" i="20"/>
  <c r="D6110" i="20" s="1"/>
  <c r="E6110" i="20"/>
  <c r="C6111" i="20"/>
  <c r="D6111" i="20" s="1"/>
  <c r="E6111" i="20"/>
  <c r="C6112" i="20"/>
  <c r="D6112" i="20" s="1"/>
  <c r="E6112" i="20"/>
  <c r="C6113" i="20"/>
  <c r="D6113" i="20" s="1"/>
  <c r="E6113" i="20"/>
  <c r="C6114" i="20"/>
  <c r="D6114" i="20"/>
  <c r="E6114" i="20"/>
  <c r="C6115" i="20"/>
  <c r="D6115" i="20" s="1"/>
  <c r="E6115" i="20"/>
  <c r="C6116" i="20"/>
  <c r="D6116" i="20" s="1"/>
  <c r="E6116" i="20"/>
  <c r="C6117" i="20"/>
  <c r="D6117" i="20" s="1"/>
  <c r="E6117" i="20"/>
  <c r="C6118" i="20"/>
  <c r="D6118" i="20" s="1"/>
  <c r="E6118" i="20"/>
  <c r="C6119" i="20"/>
  <c r="D6119" i="20" s="1"/>
  <c r="E6119" i="20"/>
  <c r="C6120" i="20"/>
  <c r="D6120" i="20" s="1"/>
  <c r="E6120" i="20"/>
  <c r="C6121" i="20"/>
  <c r="D6121" i="20"/>
  <c r="E6121" i="20"/>
  <c r="C6122" i="20"/>
  <c r="D6122" i="20" s="1"/>
  <c r="E6122" i="20"/>
  <c r="C6123" i="20"/>
  <c r="D6123" i="20" s="1"/>
  <c r="E6123" i="20"/>
  <c r="C6124" i="20"/>
  <c r="D6124" i="20" s="1"/>
  <c r="E6124" i="20"/>
  <c r="C6125" i="20"/>
  <c r="D6125" i="20" s="1"/>
  <c r="E6125" i="20"/>
  <c r="C6126" i="20"/>
  <c r="D6126" i="20" s="1"/>
  <c r="E6126" i="20"/>
  <c r="C6127" i="20"/>
  <c r="D6127" i="20" s="1"/>
  <c r="E6127" i="20"/>
  <c r="C6128" i="20"/>
  <c r="D6128" i="20" s="1"/>
  <c r="E6128" i="20"/>
  <c r="C6129" i="20"/>
  <c r="D6129" i="20" s="1"/>
  <c r="E6129" i="20"/>
  <c r="C6130" i="20"/>
  <c r="D6130" i="20" s="1"/>
  <c r="E6130" i="20"/>
  <c r="C6131" i="20"/>
  <c r="D6131" i="20" s="1"/>
  <c r="E6131" i="20"/>
  <c r="C6132" i="20"/>
  <c r="D6132" i="20" s="1"/>
  <c r="E6132" i="20"/>
  <c r="C6133" i="20"/>
  <c r="D6133" i="20" s="1"/>
  <c r="E6133" i="20"/>
  <c r="C6134" i="20"/>
  <c r="D6134" i="20" s="1"/>
  <c r="E6134" i="20"/>
  <c r="C6135" i="20"/>
  <c r="D6135" i="20" s="1"/>
  <c r="E6135" i="20"/>
  <c r="C6136" i="20"/>
  <c r="D6136" i="20" s="1"/>
  <c r="E6136" i="20"/>
  <c r="C6137" i="20"/>
  <c r="D6137" i="20" s="1"/>
  <c r="E6137" i="20"/>
  <c r="C6138" i="20"/>
  <c r="D6138" i="20" s="1"/>
  <c r="E6138" i="20"/>
  <c r="C6139" i="20"/>
  <c r="D6139" i="20" s="1"/>
  <c r="E6139" i="20"/>
  <c r="C6140" i="20"/>
  <c r="D6140" i="20" s="1"/>
  <c r="E6140" i="20"/>
  <c r="C6141" i="20"/>
  <c r="D6141" i="20" s="1"/>
  <c r="E6141" i="20"/>
  <c r="C6142" i="20"/>
  <c r="D6142" i="20" s="1"/>
  <c r="E6142" i="20"/>
  <c r="C6143" i="20"/>
  <c r="D6143" i="20" s="1"/>
  <c r="E6143" i="20"/>
  <c r="C6144" i="20"/>
  <c r="D6144" i="20" s="1"/>
  <c r="E6144" i="20"/>
  <c r="C6145" i="20"/>
  <c r="D6145" i="20" s="1"/>
  <c r="E6145" i="20"/>
  <c r="C6146" i="20"/>
  <c r="D6146" i="20" s="1"/>
  <c r="E6146" i="20"/>
  <c r="C6147" i="20"/>
  <c r="D6147" i="20" s="1"/>
  <c r="E6147" i="20"/>
  <c r="C6148" i="20"/>
  <c r="D6148" i="20" s="1"/>
  <c r="E6148" i="20"/>
  <c r="C6149" i="20"/>
  <c r="D6149" i="20" s="1"/>
  <c r="E6149" i="20"/>
  <c r="C6150" i="20"/>
  <c r="D6150" i="20" s="1"/>
  <c r="E6150" i="20"/>
  <c r="C6151" i="20"/>
  <c r="D6151" i="20" s="1"/>
  <c r="E6151" i="20"/>
  <c r="C6152" i="20"/>
  <c r="D6152" i="20" s="1"/>
  <c r="E6152" i="20"/>
  <c r="C6153" i="20"/>
  <c r="D6153" i="20" s="1"/>
  <c r="E6153" i="20"/>
  <c r="C6154" i="20"/>
  <c r="D6154" i="20" s="1"/>
  <c r="E6154" i="20"/>
  <c r="C6155" i="20"/>
  <c r="D6155" i="20" s="1"/>
  <c r="E6155" i="20"/>
  <c r="C6156" i="20"/>
  <c r="D6156" i="20" s="1"/>
  <c r="E6156" i="20"/>
  <c r="C6157" i="20"/>
  <c r="D6157" i="20" s="1"/>
  <c r="E6157" i="20"/>
  <c r="C6158" i="20"/>
  <c r="D6158" i="20" s="1"/>
  <c r="E6158" i="20"/>
  <c r="C6159" i="20"/>
  <c r="D6159" i="20"/>
  <c r="E6159" i="20"/>
  <c r="C6160" i="20"/>
  <c r="D6160" i="20" s="1"/>
  <c r="E6160" i="20"/>
  <c r="C6161" i="20"/>
  <c r="D6161" i="20" s="1"/>
  <c r="E6161" i="20"/>
  <c r="C6162" i="20"/>
  <c r="D6162" i="20"/>
  <c r="E6162" i="20"/>
  <c r="C6163" i="20"/>
  <c r="D6163" i="20" s="1"/>
  <c r="E6163" i="20"/>
  <c r="C6164" i="20"/>
  <c r="D6164" i="20" s="1"/>
  <c r="E6164" i="20"/>
  <c r="C6165" i="20"/>
  <c r="D6165" i="20" s="1"/>
  <c r="E6165" i="20"/>
  <c r="C6166" i="20"/>
  <c r="D6166" i="20" s="1"/>
  <c r="E6166" i="20"/>
  <c r="C6167" i="20"/>
  <c r="D6167" i="20" s="1"/>
  <c r="E6167" i="20"/>
  <c r="C6168" i="20"/>
  <c r="D6168" i="20" s="1"/>
  <c r="E6168" i="20"/>
  <c r="C6169" i="20"/>
  <c r="D6169" i="20" s="1"/>
  <c r="E6169" i="20"/>
  <c r="C6170" i="20"/>
  <c r="D6170" i="20" s="1"/>
  <c r="E6170" i="20"/>
  <c r="C6171" i="20"/>
  <c r="D6171" i="20" s="1"/>
  <c r="E6171" i="20"/>
  <c r="C6172" i="20"/>
  <c r="D6172" i="20" s="1"/>
  <c r="E6172" i="20"/>
  <c r="C6173" i="20"/>
  <c r="D6173" i="20" s="1"/>
  <c r="E6173" i="20"/>
  <c r="C6174" i="20"/>
  <c r="D6174" i="20" s="1"/>
  <c r="E6174" i="20"/>
  <c r="C6175" i="20"/>
  <c r="D6175" i="20" s="1"/>
  <c r="E6175" i="20"/>
  <c r="C6176" i="20"/>
  <c r="D6176" i="20" s="1"/>
  <c r="E6176" i="20"/>
  <c r="C6177" i="20"/>
  <c r="D6177" i="20" s="1"/>
  <c r="E6177" i="20"/>
  <c r="C6178" i="20"/>
  <c r="D6178" i="20" s="1"/>
  <c r="E6178" i="20"/>
  <c r="C6179" i="20"/>
  <c r="D6179" i="20"/>
  <c r="E6179" i="20"/>
  <c r="C6180" i="20"/>
  <c r="D6180" i="20" s="1"/>
  <c r="E6180" i="20"/>
  <c r="C6181" i="20"/>
  <c r="D6181" i="20" s="1"/>
  <c r="E6181" i="20"/>
  <c r="C6182" i="20"/>
  <c r="D6182" i="20" s="1"/>
  <c r="E6182" i="20"/>
  <c r="C6183" i="20"/>
  <c r="D6183" i="20" s="1"/>
  <c r="E6183" i="20"/>
  <c r="C6184" i="20"/>
  <c r="D6184" i="20" s="1"/>
  <c r="E6184" i="20"/>
  <c r="C6185" i="20"/>
  <c r="D6185" i="20" s="1"/>
  <c r="E6185" i="20"/>
  <c r="C6186" i="20"/>
  <c r="D6186" i="20" s="1"/>
  <c r="E6186" i="20"/>
  <c r="C6187" i="20"/>
  <c r="D6187" i="20" s="1"/>
  <c r="E6187" i="20"/>
  <c r="C6188" i="20"/>
  <c r="D6188" i="20" s="1"/>
  <c r="E6188" i="20"/>
  <c r="C6189" i="20"/>
  <c r="D6189" i="20" s="1"/>
  <c r="E6189" i="20"/>
  <c r="C6190" i="20"/>
  <c r="D6190" i="20" s="1"/>
  <c r="E6190" i="20"/>
  <c r="C6191" i="20"/>
  <c r="D6191" i="20"/>
  <c r="E6191" i="20"/>
  <c r="C6192" i="20"/>
  <c r="D6192" i="20" s="1"/>
  <c r="E6192" i="20"/>
  <c r="C6193" i="20"/>
  <c r="D6193" i="20" s="1"/>
  <c r="E6193" i="20"/>
  <c r="C6194" i="20"/>
  <c r="D6194" i="20" s="1"/>
  <c r="E6194" i="20"/>
  <c r="C6195" i="20"/>
  <c r="D6195" i="20" s="1"/>
  <c r="E6195" i="20"/>
  <c r="C6196" i="20"/>
  <c r="D6196" i="20" s="1"/>
  <c r="E6196" i="20"/>
  <c r="C6197" i="20"/>
  <c r="D6197" i="20" s="1"/>
  <c r="E6197" i="20"/>
  <c r="C6198" i="20"/>
  <c r="D6198" i="20" s="1"/>
  <c r="E6198" i="20"/>
  <c r="C6199" i="20"/>
  <c r="D6199" i="20" s="1"/>
  <c r="E6199" i="20"/>
  <c r="C6200" i="20"/>
  <c r="D6200" i="20" s="1"/>
  <c r="E6200" i="20"/>
  <c r="C6201" i="20"/>
  <c r="D6201" i="20" s="1"/>
  <c r="E6201" i="20"/>
  <c r="C6202" i="20"/>
  <c r="D6202" i="20" s="1"/>
  <c r="E6202" i="20"/>
  <c r="C6203" i="20"/>
  <c r="D6203" i="20" s="1"/>
  <c r="E6203" i="20"/>
  <c r="C6204" i="20"/>
  <c r="D6204" i="20" s="1"/>
  <c r="E6204" i="20"/>
  <c r="C6205" i="20"/>
  <c r="D6205" i="20" s="1"/>
  <c r="E6205" i="20"/>
  <c r="C6206" i="20"/>
  <c r="D6206" i="20" s="1"/>
  <c r="E6206" i="20"/>
  <c r="C6207" i="20"/>
  <c r="D6207" i="20" s="1"/>
  <c r="E6207" i="20"/>
  <c r="C6208" i="20"/>
  <c r="D6208" i="20" s="1"/>
  <c r="E6208" i="20"/>
  <c r="C6209" i="20"/>
  <c r="D6209" i="20" s="1"/>
  <c r="E6209" i="20"/>
  <c r="C6210" i="20"/>
  <c r="D6210" i="20" s="1"/>
  <c r="E6210" i="20"/>
  <c r="C6211" i="20"/>
  <c r="D6211" i="20" s="1"/>
  <c r="E6211" i="20"/>
  <c r="C6212" i="20"/>
  <c r="D6212" i="20" s="1"/>
  <c r="E6212" i="20"/>
  <c r="C6213" i="20"/>
  <c r="D6213" i="20" s="1"/>
  <c r="E6213" i="20"/>
  <c r="C6214" i="20"/>
  <c r="D6214" i="20" s="1"/>
  <c r="E6214" i="20"/>
  <c r="C6215" i="20"/>
  <c r="D6215" i="20" s="1"/>
  <c r="E6215" i="20"/>
  <c r="C6216" i="20"/>
  <c r="D6216" i="20" s="1"/>
  <c r="E6216" i="20"/>
  <c r="C6217" i="20"/>
  <c r="D6217" i="20" s="1"/>
  <c r="E6217" i="20"/>
  <c r="C6218" i="20"/>
  <c r="D6218" i="20" s="1"/>
  <c r="E6218" i="20"/>
  <c r="C6219" i="20"/>
  <c r="D6219" i="20" s="1"/>
  <c r="E6219" i="20"/>
  <c r="C6220" i="20"/>
  <c r="D6220" i="20" s="1"/>
  <c r="E6220" i="20"/>
  <c r="C6221" i="20"/>
  <c r="D6221" i="20" s="1"/>
  <c r="E6221" i="20"/>
  <c r="C6222" i="20"/>
  <c r="D6222" i="20" s="1"/>
  <c r="E6222" i="20"/>
  <c r="C6223" i="20"/>
  <c r="D6223" i="20" s="1"/>
  <c r="E6223" i="20"/>
  <c r="C6224" i="20"/>
  <c r="D6224" i="20" s="1"/>
  <c r="E6224" i="20"/>
  <c r="C6225" i="20"/>
  <c r="D6225" i="20" s="1"/>
  <c r="E6225" i="20"/>
  <c r="C6226" i="20"/>
  <c r="D6226" i="20" s="1"/>
  <c r="E6226" i="20"/>
  <c r="C6227" i="20"/>
  <c r="D6227" i="20" s="1"/>
  <c r="E6227" i="20"/>
  <c r="C6228" i="20"/>
  <c r="D6228" i="20" s="1"/>
  <c r="E6228" i="20"/>
  <c r="C6229" i="20"/>
  <c r="D6229" i="20" s="1"/>
  <c r="E6229" i="20"/>
  <c r="C6230" i="20"/>
  <c r="D6230" i="20" s="1"/>
  <c r="E6230" i="20"/>
  <c r="C6231" i="20"/>
  <c r="D6231" i="20" s="1"/>
  <c r="E6231" i="20"/>
  <c r="C6232" i="20"/>
  <c r="D6232" i="20" s="1"/>
  <c r="E6232" i="20"/>
  <c r="C6233" i="20"/>
  <c r="D6233" i="20" s="1"/>
  <c r="E6233" i="20"/>
  <c r="C6234" i="20"/>
  <c r="D6234" i="20" s="1"/>
  <c r="E6234" i="20"/>
  <c r="C6235" i="20"/>
  <c r="D6235" i="20"/>
  <c r="E6235" i="20"/>
  <c r="C6236" i="20"/>
  <c r="D6236" i="20" s="1"/>
  <c r="E6236" i="20"/>
  <c r="C6237" i="20"/>
  <c r="D6237" i="20" s="1"/>
  <c r="E6237" i="20"/>
  <c r="C6238" i="20"/>
  <c r="D6238" i="20" s="1"/>
  <c r="E6238" i="20"/>
  <c r="C6239" i="20"/>
  <c r="D6239" i="20" s="1"/>
  <c r="E6239" i="20"/>
  <c r="C6240" i="20"/>
  <c r="D6240" i="20"/>
  <c r="E6240" i="20"/>
  <c r="C6241" i="20"/>
  <c r="D6241" i="20" s="1"/>
  <c r="E6241" i="20"/>
  <c r="C6242" i="20"/>
  <c r="D6242" i="20" s="1"/>
  <c r="E6242" i="20"/>
  <c r="C6243" i="20"/>
  <c r="D6243" i="20"/>
  <c r="E6243" i="20"/>
  <c r="C6244" i="20"/>
  <c r="D6244" i="20" s="1"/>
  <c r="E6244" i="20"/>
  <c r="C6245" i="20"/>
  <c r="D6245" i="20" s="1"/>
  <c r="E6245" i="20"/>
  <c r="C6246" i="20"/>
  <c r="D6246" i="20" s="1"/>
  <c r="E6246" i="20"/>
  <c r="C6247" i="20"/>
  <c r="D6247" i="20" s="1"/>
  <c r="E6247" i="20"/>
  <c r="C6248" i="20"/>
  <c r="D6248" i="20" s="1"/>
  <c r="E6248" i="20"/>
  <c r="C6249" i="20"/>
  <c r="D6249" i="20" s="1"/>
  <c r="E6249" i="20"/>
  <c r="C6250" i="20"/>
  <c r="D6250" i="20"/>
  <c r="E6250" i="20"/>
  <c r="C6251" i="20"/>
  <c r="D6251" i="20" s="1"/>
  <c r="E6251" i="20"/>
  <c r="C6252" i="20"/>
  <c r="D6252" i="20" s="1"/>
  <c r="E6252" i="20"/>
  <c r="C6253" i="20"/>
  <c r="D6253" i="20" s="1"/>
  <c r="E6253" i="20"/>
  <c r="C6254" i="20"/>
  <c r="D6254" i="20" s="1"/>
  <c r="E6254" i="20"/>
  <c r="C6255" i="20"/>
  <c r="D6255" i="20" s="1"/>
  <c r="E6255" i="20"/>
  <c r="C6256" i="20"/>
  <c r="D6256" i="20" s="1"/>
  <c r="E6256" i="20"/>
  <c r="C6257" i="20"/>
  <c r="D6257" i="20" s="1"/>
  <c r="E6257" i="20"/>
  <c r="C6258" i="20"/>
  <c r="D6258" i="20" s="1"/>
  <c r="E6258" i="20"/>
  <c r="C6259" i="20"/>
  <c r="D6259" i="20" s="1"/>
  <c r="E6259" i="20"/>
  <c r="C6260" i="20"/>
  <c r="D6260" i="20" s="1"/>
  <c r="E6260" i="20"/>
  <c r="C6261" i="20"/>
  <c r="D6261" i="20" s="1"/>
  <c r="E6261" i="20"/>
  <c r="C6262" i="20"/>
  <c r="D6262" i="20" s="1"/>
  <c r="E6262" i="20"/>
  <c r="C6263" i="20"/>
  <c r="D6263" i="20" s="1"/>
  <c r="E6263" i="20"/>
  <c r="C6264" i="20"/>
  <c r="D6264" i="20" s="1"/>
  <c r="E6264" i="20"/>
  <c r="C6265" i="20"/>
  <c r="D6265" i="20"/>
  <c r="E6265" i="20"/>
  <c r="C6266" i="20"/>
  <c r="D6266" i="20" s="1"/>
  <c r="E6266" i="20"/>
  <c r="C6267" i="20"/>
  <c r="D6267" i="20" s="1"/>
  <c r="E6267" i="20"/>
  <c r="C6268" i="20"/>
  <c r="D6268" i="20" s="1"/>
  <c r="E6268" i="20"/>
  <c r="C6269" i="20"/>
  <c r="D6269" i="20" s="1"/>
  <c r="E6269" i="20"/>
  <c r="C6270" i="20"/>
  <c r="D6270" i="20" s="1"/>
  <c r="E6270" i="20"/>
  <c r="C6271" i="20"/>
  <c r="D6271" i="20" s="1"/>
  <c r="E6271" i="20"/>
  <c r="C6272" i="20"/>
  <c r="D6272" i="20" s="1"/>
  <c r="E6272" i="20"/>
  <c r="C6273" i="20"/>
  <c r="D6273" i="20" s="1"/>
  <c r="E6273" i="20"/>
  <c r="C6274" i="20"/>
  <c r="D6274" i="20" s="1"/>
  <c r="E6274" i="20"/>
  <c r="C6275" i="20"/>
  <c r="D6275" i="20" s="1"/>
  <c r="E6275" i="20"/>
  <c r="C6276" i="20"/>
  <c r="D6276" i="20" s="1"/>
  <c r="E6276" i="20"/>
  <c r="C6277" i="20"/>
  <c r="D6277" i="20" s="1"/>
  <c r="E6277" i="20"/>
  <c r="C6278" i="20"/>
  <c r="D6278" i="20" s="1"/>
  <c r="E6278" i="20"/>
  <c r="C6279" i="20"/>
  <c r="D6279" i="20" s="1"/>
  <c r="E6279" i="20"/>
  <c r="C6280" i="20"/>
  <c r="D6280" i="20" s="1"/>
  <c r="E6280" i="20"/>
  <c r="C6281" i="20"/>
  <c r="D6281" i="20" s="1"/>
  <c r="E6281" i="20"/>
  <c r="C6282" i="20"/>
  <c r="D6282" i="20"/>
  <c r="E6282" i="20"/>
  <c r="C6283" i="20"/>
  <c r="D6283" i="20"/>
  <c r="E6283" i="20"/>
  <c r="C6284" i="20"/>
  <c r="D6284" i="20" s="1"/>
  <c r="E6284" i="20"/>
  <c r="C6285" i="20"/>
  <c r="D6285" i="20" s="1"/>
  <c r="E6285" i="20"/>
  <c r="C6286" i="20"/>
  <c r="D6286" i="20" s="1"/>
  <c r="E6286" i="20"/>
  <c r="C6287" i="20"/>
  <c r="D6287" i="20" s="1"/>
  <c r="E6287" i="20"/>
  <c r="C6288" i="20"/>
  <c r="D6288" i="20" s="1"/>
  <c r="E6288" i="20"/>
  <c r="C6289" i="20"/>
  <c r="D6289" i="20" s="1"/>
  <c r="E6289" i="20"/>
  <c r="C6290" i="20"/>
  <c r="D6290" i="20" s="1"/>
  <c r="E6290" i="20"/>
  <c r="C6291" i="20"/>
  <c r="D6291" i="20" s="1"/>
  <c r="E6291" i="20"/>
  <c r="C6292" i="20"/>
  <c r="D6292" i="20" s="1"/>
  <c r="E6292" i="20"/>
  <c r="C6293" i="20"/>
  <c r="D6293" i="20" s="1"/>
  <c r="E6293" i="20"/>
  <c r="C6294" i="20"/>
  <c r="D6294" i="20" s="1"/>
  <c r="E6294" i="20"/>
  <c r="C6295" i="20"/>
  <c r="D6295" i="20" s="1"/>
  <c r="E6295" i="20"/>
  <c r="C6296" i="20"/>
  <c r="D6296" i="20" s="1"/>
  <c r="E6296" i="20"/>
  <c r="C6297" i="20"/>
  <c r="D6297" i="20" s="1"/>
  <c r="E6297" i="20"/>
  <c r="C6298" i="20"/>
  <c r="D6298" i="20" s="1"/>
  <c r="E6298" i="20"/>
  <c r="C6299" i="20"/>
  <c r="D6299" i="20" s="1"/>
  <c r="E6299" i="20"/>
  <c r="C6300" i="20"/>
  <c r="D6300" i="20" s="1"/>
  <c r="E6300" i="20"/>
  <c r="C6301" i="20"/>
  <c r="D6301" i="20" s="1"/>
  <c r="E6301" i="20"/>
  <c r="C6302" i="20"/>
  <c r="D6302" i="20" s="1"/>
  <c r="E6302" i="20"/>
  <c r="C6303" i="20"/>
  <c r="D6303" i="20" s="1"/>
  <c r="E6303" i="20"/>
  <c r="C6304" i="20"/>
  <c r="D6304" i="20" s="1"/>
  <c r="E6304" i="20"/>
  <c r="C6305" i="20"/>
  <c r="D6305" i="20" s="1"/>
  <c r="E6305" i="20"/>
  <c r="C6306" i="20"/>
  <c r="D6306" i="20" s="1"/>
  <c r="E6306" i="20"/>
  <c r="C6307" i="20"/>
  <c r="D6307" i="20" s="1"/>
  <c r="E6307" i="20"/>
  <c r="C6308" i="20"/>
  <c r="D6308" i="20" s="1"/>
  <c r="E6308" i="20"/>
  <c r="C6309" i="20"/>
  <c r="D6309" i="20" s="1"/>
  <c r="E6309" i="20"/>
  <c r="C6310" i="20"/>
  <c r="D6310" i="20" s="1"/>
  <c r="E6310" i="20"/>
  <c r="C6311" i="20"/>
  <c r="D6311" i="20" s="1"/>
  <c r="E6311" i="20"/>
  <c r="C6312" i="20"/>
  <c r="D6312" i="20" s="1"/>
  <c r="E6312" i="20"/>
  <c r="C6313" i="20"/>
  <c r="D6313" i="20" s="1"/>
  <c r="E6313" i="20"/>
  <c r="C6314" i="20"/>
  <c r="D6314" i="20" s="1"/>
  <c r="E6314" i="20"/>
  <c r="C6315" i="20"/>
  <c r="D6315" i="20" s="1"/>
  <c r="E6315" i="20"/>
  <c r="C6316" i="20"/>
  <c r="D6316" i="20" s="1"/>
  <c r="E6316" i="20"/>
  <c r="C6317" i="20"/>
  <c r="D6317" i="20" s="1"/>
  <c r="E6317" i="20"/>
  <c r="C6318" i="20"/>
  <c r="D6318" i="20" s="1"/>
  <c r="E6318" i="20"/>
  <c r="C6319" i="20"/>
  <c r="D6319" i="20"/>
  <c r="E6319" i="20"/>
  <c r="C6320" i="20"/>
  <c r="D6320" i="20" s="1"/>
  <c r="E6320" i="20"/>
  <c r="C6321" i="20"/>
  <c r="D6321" i="20" s="1"/>
  <c r="E6321" i="20"/>
  <c r="C6322" i="20"/>
  <c r="D6322" i="20" s="1"/>
  <c r="E6322" i="20"/>
  <c r="C6323" i="20"/>
  <c r="D6323" i="20"/>
  <c r="E6323" i="20"/>
  <c r="C6324" i="20"/>
  <c r="D6324" i="20" s="1"/>
  <c r="E6324" i="20"/>
  <c r="C6325" i="20"/>
  <c r="D6325" i="20" s="1"/>
  <c r="E6325" i="20"/>
  <c r="C6326" i="20"/>
  <c r="D6326" i="20" s="1"/>
  <c r="E6326" i="20"/>
  <c r="C6327" i="20"/>
  <c r="D6327" i="20" s="1"/>
  <c r="E6327" i="20"/>
  <c r="C6328" i="20"/>
  <c r="D6328" i="20" s="1"/>
  <c r="E6328" i="20"/>
  <c r="C6329" i="20"/>
  <c r="D6329" i="20" s="1"/>
  <c r="E6329" i="20"/>
  <c r="C6330" i="20"/>
  <c r="D6330" i="20" s="1"/>
  <c r="E6330" i="20"/>
  <c r="C6331" i="20"/>
  <c r="D6331" i="20" s="1"/>
  <c r="E6331" i="20"/>
  <c r="C6332" i="20"/>
  <c r="D6332" i="20" s="1"/>
  <c r="E6332" i="20"/>
  <c r="C6333" i="20"/>
  <c r="D6333" i="20" s="1"/>
  <c r="E6333" i="20"/>
  <c r="C6334" i="20"/>
  <c r="D6334" i="20" s="1"/>
  <c r="E6334" i="20"/>
  <c r="C6335" i="20"/>
  <c r="D6335" i="20" s="1"/>
  <c r="E6335" i="20"/>
  <c r="C6336" i="20"/>
  <c r="D6336" i="20" s="1"/>
  <c r="E6336" i="20"/>
  <c r="C6337" i="20"/>
  <c r="D6337" i="20" s="1"/>
  <c r="E6337" i="20"/>
  <c r="C6338" i="20"/>
  <c r="D6338" i="20"/>
  <c r="E6338" i="20"/>
  <c r="C6339" i="20"/>
  <c r="D6339" i="20" s="1"/>
  <c r="E6339" i="20"/>
  <c r="C6340" i="20"/>
  <c r="D6340" i="20" s="1"/>
  <c r="E6340" i="20"/>
  <c r="C6341" i="20"/>
  <c r="D6341" i="20" s="1"/>
  <c r="E6341" i="20"/>
  <c r="C6342" i="20"/>
  <c r="D6342" i="20" s="1"/>
  <c r="E6342" i="20"/>
  <c r="C6343" i="20"/>
  <c r="D6343" i="20"/>
  <c r="E6343" i="20"/>
  <c r="C6344" i="20"/>
  <c r="D6344" i="20" s="1"/>
  <c r="E6344" i="20"/>
  <c r="C6345" i="20"/>
  <c r="D6345" i="20" s="1"/>
  <c r="E6345" i="20"/>
  <c r="C6346" i="20"/>
  <c r="D6346" i="20" s="1"/>
  <c r="E6346" i="20"/>
  <c r="C6347" i="20"/>
  <c r="D6347" i="20" s="1"/>
  <c r="E6347" i="20"/>
  <c r="C6348" i="20"/>
  <c r="D6348" i="20" s="1"/>
  <c r="E6348" i="20"/>
  <c r="C6349" i="20"/>
  <c r="D6349" i="20" s="1"/>
  <c r="E6349" i="20"/>
  <c r="C6350" i="20"/>
  <c r="D6350" i="20" s="1"/>
  <c r="E6350" i="20"/>
  <c r="C6351" i="20"/>
  <c r="D6351" i="20" s="1"/>
  <c r="E6351" i="20"/>
  <c r="C6352" i="20"/>
  <c r="D6352" i="20" s="1"/>
  <c r="E6352" i="20"/>
  <c r="C6353" i="20"/>
  <c r="D6353" i="20" s="1"/>
  <c r="E6353" i="20"/>
  <c r="C6354" i="20"/>
  <c r="D6354" i="20" s="1"/>
  <c r="E6354" i="20"/>
  <c r="C6355" i="20"/>
  <c r="D6355" i="20" s="1"/>
  <c r="E6355" i="20"/>
  <c r="C6356" i="20"/>
  <c r="D6356" i="20" s="1"/>
  <c r="E6356" i="20"/>
  <c r="C6357" i="20"/>
  <c r="D6357" i="20" s="1"/>
  <c r="E6357" i="20"/>
  <c r="C6358" i="20"/>
  <c r="D6358" i="20" s="1"/>
  <c r="E6358" i="20"/>
  <c r="C6359" i="20"/>
  <c r="D6359" i="20" s="1"/>
  <c r="E6359" i="20"/>
  <c r="C6360" i="20"/>
  <c r="D6360" i="20" s="1"/>
  <c r="E6360" i="20"/>
  <c r="C6361" i="20"/>
  <c r="D6361" i="20" s="1"/>
  <c r="E6361" i="20"/>
  <c r="C6362" i="20"/>
  <c r="D6362" i="20" s="1"/>
  <c r="E6362" i="20"/>
  <c r="C6363" i="20"/>
  <c r="D6363" i="20" s="1"/>
  <c r="E6363" i="20"/>
  <c r="C6364" i="20"/>
  <c r="D6364" i="20" s="1"/>
  <c r="E6364" i="20"/>
  <c r="C6365" i="20"/>
  <c r="D6365" i="20" s="1"/>
  <c r="E6365" i="20"/>
  <c r="C6366" i="20"/>
  <c r="D6366" i="20" s="1"/>
  <c r="E6366" i="20"/>
  <c r="C6367" i="20"/>
  <c r="D6367" i="20" s="1"/>
  <c r="E6367" i="20"/>
  <c r="C6368" i="20"/>
  <c r="D6368" i="20" s="1"/>
  <c r="E6368" i="20"/>
  <c r="C6369" i="20"/>
  <c r="D6369" i="20" s="1"/>
  <c r="E6369" i="20"/>
  <c r="C6370" i="20"/>
  <c r="D6370" i="20" s="1"/>
  <c r="E6370" i="20"/>
  <c r="C6371" i="20"/>
  <c r="D6371" i="20" s="1"/>
  <c r="E6371" i="20"/>
  <c r="C6372" i="20"/>
  <c r="D6372" i="20" s="1"/>
  <c r="E6372" i="20"/>
  <c r="C6373" i="20"/>
  <c r="D6373" i="20" s="1"/>
  <c r="E6373" i="20"/>
  <c r="C6374" i="20"/>
  <c r="D6374" i="20" s="1"/>
  <c r="E6374" i="20"/>
  <c r="C6375" i="20"/>
  <c r="D6375" i="20" s="1"/>
  <c r="E6375" i="20"/>
  <c r="C6376" i="20"/>
  <c r="D6376" i="20" s="1"/>
  <c r="E6376" i="20"/>
  <c r="C6377" i="20"/>
  <c r="D6377" i="20" s="1"/>
  <c r="E6377" i="20"/>
  <c r="C6378" i="20"/>
  <c r="D6378" i="20" s="1"/>
  <c r="E6378" i="20"/>
  <c r="C6379" i="20"/>
  <c r="D6379" i="20" s="1"/>
  <c r="E6379" i="20"/>
  <c r="C6380" i="20"/>
  <c r="D6380" i="20" s="1"/>
  <c r="E6380" i="20"/>
  <c r="C6381" i="20"/>
  <c r="D6381" i="20" s="1"/>
  <c r="E6381" i="20"/>
  <c r="C6382" i="20"/>
  <c r="D6382" i="20" s="1"/>
  <c r="E6382" i="20"/>
  <c r="C6383" i="20"/>
  <c r="D6383" i="20" s="1"/>
  <c r="E6383" i="20"/>
  <c r="C6384" i="20"/>
  <c r="D6384" i="20" s="1"/>
  <c r="E6384" i="20"/>
  <c r="C6385" i="20"/>
  <c r="D6385" i="20" s="1"/>
  <c r="E6385" i="20"/>
  <c r="C6386" i="20"/>
  <c r="D6386" i="20" s="1"/>
  <c r="E6386" i="20"/>
  <c r="C6387" i="20"/>
  <c r="D6387" i="20" s="1"/>
  <c r="E6387" i="20"/>
  <c r="C6388" i="20"/>
  <c r="D6388" i="20" s="1"/>
  <c r="E6388" i="20"/>
  <c r="C6389" i="20"/>
  <c r="D6389" i="20" s="1"/>
  <c r="E6389" i="20"/>
  <c r="C6390" i="20"/>
  <c r="D6390" i="20" s="1"/>
  <c r="E6390" i="20"/>
  <c r="C6391" i="20"/>
  <c r="D6391" i="20" s="1"/>
  <c r="E6391" i="20"/>
  <c r="C6392" i="20"/>
  <c r="D6392" i="20" s="1"/>
  <c r="E6392" i="20"/>
  <c r="C6393" i="20"/>
  <c r="D6393" i="20" s="1"/>
  <c r="E6393" i="20"/>
  <c r="C6394" i="20"/>
  <c r="D6394" i="20" s="1"/>
  <c r="E6394" i="20"/>
  <c r="C6395" i="20"/>
  <c r="D6395" i="20" s="1"/>
  <c r="E6395" i="20"/>
  <c r="C6396" i="20"/>
  <c r="D6396" i="20" s="1"/>
  <c r="E6396" i="20"/>
  <c r="C6397" i="20"/>
  <c r="D6397" i="20" s="1"/>
  <c r="E6397" i="20"/>
  <c r="C6398" i="20"/>
  <c r="D6398" i="20" s="1"/>
  <c r="E6398" i="20"/>
  <c r="C6399" i="20"/>
  <c r="D6399" i="20" s="1"/>
  <c r="E6399" i="20"/>
  <c r="C6400" i="20"/>
  <c r="D6400" i="20" s="1"/>
  <c r="E6400" i="20"/>
  <c r="C6401" i="20"/>
  <c r="D6401" i="20" s="1"/>
  <c r="E6401" i="20"/>
  <c r="C6402" i="20"/>
  <c r="D6402" i="20" s="1"/>
  <c r="E6402" i="20"/>
  <c r="C6403" i="20"/>
  <c r="D6403" i="20" s="1"/>
  <c r="E6403" i="20"/>
  <c r="C6404" i="20"/>
  <c r="D6404" i="20" s="1"/>
  <c r="E6404" i="20"/>
  <c r="C6405" i="20"/>
  <c r="D6405" i="20" s="1"/>
  <c r="E6405" i="20"/>
  <c r="C6406" i="20"/>
  <c r="D6406" i="20" s="1"/>
  <c r="E6406" i="20"/>
  <c r="C6407" i="20"/>
  <c r="D6407" i="20" s="1"/>
  <c r="E6407" i="20"/>
  <c r="C6408" i="20"/>
  <c r="D6408" i="20" s="1"/>
  <c r="E6408" i="20"/>
  <c r="C6409" i="20"/>
  <c r="D6409" i="20" s="1"/>
  <c r="E6409" i="20"/>
  <c r="C6410" i="20"/>
  <c r="D6410" i="20" s="1"/>
  <c r="E6410" i="20"/>
  <c r="C6411" i="20"/>
  <c r="D6411" i="20" s="1"/>
  <c r="E6411" i="20"/>
  <c r="C6412" i="20"/>
  <c r="D6412" i="20" s="1"/>
  <c r="E6412" i="20"/>
  <c r="C6413" i="20"/>
  <c r="D6413" i="20" s="1"/>
  <c r="E6413" i="20"/>
  <c r="C6414" i="20"/>
  <c r="D6414" i="20" s="1"/>
  <c r="E6414" i="20"/>
  <c r="C6415" i="20"/>
  <c r="D6415" i="20" s="1"/>
  <c r="E6415" i="20"/>
  <c r="C6416" i="20"/>
  <c r="D6416" i="20" s="1"/>
  <c r="E6416" i="20"/>
  <c r="C6417" i="20"/>
  <c r="D6417" i="20" s="1"/>
  <c r="E6417" i="20"/>
  <c r="C6418" i="20"/>
  <c r="D6418" i="20" s="1"/>
  <c r="E6418" i="20"/>
  <c r="C6419" i="20"/>
  <c r="D6419" i="20" s="1"/>
  <c r="E6419" i="20"/>
  <c r="C6420" i="20"/>
  <c r="D6420" i="20" s="1"/>
  <c r="E6420" i="20"/>
  <c r="C6421" i="20"/>
  <c r="D6421" i="20" s="1"/>
  <c r="E6421" i="20"/>
  <c r="C6422" i="20"/>
  <c r="D6422" i="20" s="1"/>
  <c r="E6422" i="20"/>
  <c r="C6423" i="20"/>
  <c r="D6423" i="20" s="1"/>
  <c r="E6423" i="20"/>
  <c r="C6424" i="20"/>
  <c r="D6424" i="20" s="1"/>
  <c r="E6424" i="20"/>
  <c r="C6425" i="20"/>
  <c r="D6425" i="20" s="1"/>
  <c r="E6425" i="20"/>
  <c r="C6426" i="20"/>
  <c r="D6426" i="20" s="1"/>
  <c r="E6426" i="20"/>
  <c r="C6427" i="20"/>
  <c r="D6427" i="20" s="1"/>
  <c r="E6427" i="20"/>
  <c r="C6428" i="20"/>
  <c r="D6428" i="20" s="1"/>
  <c r="E6428" i="20"/>
  <c r="C6429" i="20"/>
  <c r="D6429" i="20" s="1"/>
  <c r="E6429" i="20"/>
  <c r="C6430" i="20"/>
  <c r="D6430" i="20" s="1"/>
  <c r="E6430" i="20"/>
  <c r="C6431" i="20"/>
  <c r="D6431" i="20" s="1"/>
  <c r="E6431" i="20"/>
  <c r="C6432" i="20"/>
  <c r="D6432" i="20" s="1"/>
  <c r="E6432" i="20"/>
  <c r="C6433" i="20"/>
  <c r="D6433" i="20" s="1"/>
  <c r="E6433" i="20"/>
  <c r="C6434" i="20"/>
  <c r="D6434" i="20" s="1"/>
  <c r="E6434" i="20"/>
  <c r="C6435" i="20"/>
  <c r="D6435" i="20" s="1"/>
  <c r="E6435" i="20"/>
  <c r="C6436" i="20"/>
  <c r="D6436" i="20" s="1"/>
  <c r="E6436" i="20"/>
  <c r="C6437" i="20"/>
  <c r="D6437" i="20" s="1"/>
  <c r="E6437" i="20"/>
  <c r="C6438" i="20"/>
  <c r="D6438" i="20" s="1"/>
  <c r="E6438" i="20"/>
  <c r="C6439" i="20"/>
  <c r="D6439" i="20" s="1"/>
  <c r="E6439" i="20"/>
  <c r="C6440" i="20"/>
  <c r="D6440" i="20" s="1"/>
  <c r="E6440" i="20"/>
  <c r="C6441" i="20"/>
  <c r="D6441" i="20" s="1"/>
  <c r="E6441" i="20"/>
  <c r="C6442" i="20"/>
  <c r="D6442" i="20" s="1"/>
  <c r="E6442" i="20"/>
  <c r="C6443" i="20"/>
  <c r="D6443" i="20" s="1"/>
  <c r="E6443" i="20"/>
  <c r="C6444" i="20"/>
  <c r="D6444" i="20" s="1"/>
  <c r="E6444" i="20"/>
  <c r="C6445" i="20"/>
  <c r="D6445" i="20" s="1"/>
  <c r="E6445" i="20"/>
  <c r="C6446" i="20"/>
  <c r="D6446" i="20" s="1"/>
  <c r="E6446" i="20"/>
  <c r="C6447" i="20"/>
  <c r="D6447" i="20" s="1"/>
  <c r="E6447" i="20"/>
  <c r="C6448" i="20"/>
  <c r="D6448" i="20" s="1"/>
  <c r="E6448" i="20"/>
  <c r="C6449" i="20"/>
  <c r="D6449" i="20" s="1"/>
  <c r="E6449" i="20"/>
  <c r="C6450" i="20"/>
  <c r="D6450" i="20" s="1"/>
  <c r="E6450" i="20"/>
  <c r="C6451" i="20"/>
  <c r="D6451" i="20" s="1"/>
  <c r="E6451" i="20"/>
  <c r="C6452" i="20"/>
  <c r="D6452" i="20" s="1"/>
  <c r="E6452" i="20"/>
  <c r="C6453" i="20"/>
  <c r="D6453" i="20" s="1"/>
  <c r="E6453" i="20"/>
  <c r="C6454" i="20"/>
  <c r="D6454" i="20" s="1"/>
  <c r="E6454" i="20"/>
  <c r="C6455" i="20"/>
  <c r="D6455" i="20" s="1"/>
  <c r="E6455" i="20"/>
  <c r="C6456" i="20"/>
  <c r="D6456" i="20" s="1"/>
  <c r="E6456" i="20"/>
  <c r="C6457" i="20"/>
  <c r="D6457" i="20" s="1"/>
  <c r="E6457" i="20"/>
  <c r="C6458" i="20"/>
  <c r="D6458" i="20" s="1"/>
  <c r="E6458" i="20"/>
  <c r="C6459" i="20"/>
  <c r="D6459" i="20" s="1"/>
  <c r="E6459" i="20"/>
  <c r="C6460" i="20"/>
  <c r="D6460" i="20" s="1"/>
  <c r="E6460" i="20"/>
  <c r="C6461" i="20"/>
  <c r="D6461" i="20" s="1"/>
  <c r="E6461" i="20"/>
  <c r="C6462" i="20"/>
  <c r="D6462" i="20" s="1"/>
  <c r="E6462" i="20"/>
  <c r="C6463" i="20"/>
  <c r="D6463" i="20"/>
  <c r="E6463" i="20"/>
  <c r="C6464" i="20"/>
  <c r="D6464" i="20" s="1"/>
  <c r="E6464" i="20"/>
  <c r="C6465" i="20"/>
  <c r="D6465" i="20" s="1"/>
  <c r="E6465" i="20"/>
  <c r="C6466" i="20"/>
  <c r="D6466" i="20" s="1"/>
  <c r="E6466" i="20"/>
  <c r="C6467" i="20"/>
  <c r="D6467" i="20" s="1"/>
  <c r="E6467" i="20"/>
  <c r="C6468" i="20"/>
  <c r="D6468" i="20" s="1"/>
  <c r="E6468" i="20"/>
  <c r="C6469" i="20"/>
  <c r="D6469" i="20" s="1"/>
  <c r="E6469" i="20"/>
  <c r="C6470" i="20"/>
  <c r="D6470" i="20" s="1"/>
  <c r="E6470" i="20"/>
  <c r="C6471" i="20"/>
  <c r="D6471" i="20" s="1"/>
  <c r="E6471" i="20"/>
  <c r="C6472" i="20"/>
  <c r="D6472" i="20" s="1"/>
  <c r="E6472" i="20"/>
  <c r="C6473" i="20"/>
  <c r="D6473" i="20" s="1"/>
  <c r="E6473" i="20"/>
  <c r="C6474" i="20"/>
  <c r="D6474" i="20" s="1"/>
  <c r="E6474" i="20"/>
  <c r="C6475" i="20"/>
  <c r="D6475" i="20" s="1"/>
  <c r="E6475" i="20"/>
  <c r="C6476" i="20"/>
  <c r="D6476" i="20" s="1"/>
  <c r="E6476" i="20"/>
  <c r="C6477" i="20"/>
  <c r="D6477" i="20" s="1"/>
  <c r="E6477" i="20"/>
  <c r="C6478" i="20"/>
  <c r="D6478" i="20" s="1"/>
  <c r="E6478" i="20"/>
  <c r="C6479" i="20"/>
  <c r="D6479" i="20" s="1"/>
  <c r="E6479" i="20"/>
  <c r="C6480" i="20"/>
  <c r="D6480" i="20" s="1"/>
  <c r="E6480" i="20"/>
  <c r="C6481" i="20"/>
  <c r="D6481" i="20" s="1"/>
  <c r="E6481" i="20"/>
  <c r="C6482" i="20"/>
  <c r="D6482" i="20" s="1"/>
  <c r="E6482" i="20"/>
  <c r="C6483" i="20"/>
  <c r="D6483" i="20" s="1"/>
  <c r="E6483" i="20"/>
  <c r="C6484" i="20"/>
  <c r="D6484" i="20" s="1"/>
  <c r="E6484" i="20"/>
  <c r="C6485" i="20"/>
  <c r="D6485" i="20" s="1"/>
  <c r="E6485" i="20"/>
  <c r="C6486" i="20"/>
  <c r="D6486" i="20" s="1"/>
  <c r="E6486" i="20"/>
  <c r="C6487" i="20"/>
  <c r="D6487" i="20" s="1"/>
  <c r="E6487" i="20"/>
  <c r="C6488" i="20"/>
  <c r="D6488" i="20" s="1"/>
  <c r="E6488" i="20"/>
  <c r="C6489" i="20"/>
  <c r="D6489" i="20" s="1"/>
  <c r="E6489" i="20"/>
  <c r="C6490" i="20"/>
  <c r="D6490" i="20" s="1"/>
  <c r="E6490" i="20"/>
  <c r="C6491" i="20"/>
  <c r="D6491" i="20" s="1"/>
  <c r="E6491" i="20"/>
  <c r="C6492" i="20"/>
  <c r="D6492" i="20" s="1"/>
  <c r="E6492" i="20"/>
  <c r="C6493" i="20"/>
  <c r="D6493" i="20" s="1"/>
  <c r="E6493" i="20"/>
  <c r="C6494" i="20"/>
  <c r="D6494" i="20" s="1"/>
  <c r="E6494" i="20"/>
  <c r="C6495" i="20"/>
  <c r="D6495" i="20" s="1"/>
  <c r="E6495" i="20"/>
  <c r="C6496" i="20"/>
  <c r="D6496" i="20" s="1"/>
  <c r="E6496" i="20"/>
  <c r="C6497" i="20"/>
  <c r="D6497" i="20" s="1"/>
  <c r="E6497" i="20"/>
  <c r="C6498" i="20"/>
  <c r="D6498" i="20" s="1"/>
  <c r="E6498" i="20"/>
  <c r="C6499" i="20"/>
  <c r="D6499" i="20" s="1"/>
  <c r="E6499" i="20"/>
  <c r="C6500" i="20"/>
  <c r="D6500" i="20" s="1"/>
  <c r="E6500" i="20"/>
  <c r="C6501" i="20"/>
  <c r="D6501" i="20" s="1"/>
  <c r="E6501" i="20"/>
  <c r="C6502" i="20"/>
  <c r="D6502" i="20" s="1"/>
  <c r="E6502" i="20"/>
  <c r="C6503" i="20"/>
  <c r="D6503" i="20" s="1"/>
  <c r="E6503" i="20"/>
  <c r="C6504" i="20"/>
  <c r="D6504" i="20" s="1"/>
  <c r="E6504" i="20"/>
  <c r="C6505" i="20"/>
  <c r="D6505" i="20" s="1"/>
  <c r="E6505" i="20"/>
  <c r="C6506" i="20"/>
  <c r="D6506" i="20" s="1"/>
  <c r="E6506" i="20"/>
  <c r="C6507" i="20"/>
  <c r="D6507" i="20" s="1"/>
  <c r="E6507" i="20"/>
  <c r="C6508" i="20"/>
  <c r="D6508" i="20" s="1"/>
  <c r="E6508" i="20"/>
  <c r="C6509" i="20"/>
  <c r="D6509" i="20" s="1"/>
  <c r="E6509" i="20"/>
  <c r="C6510" i="20"/>
  <c r="D6510" i="20" s="1"/>
  <c r="E6510" i="20"/>
  <c r="C6511" i="20"/>
  <c r="D6511" i="20" s="1"/>
  <c r="E6511" i="20"/>
  <c r="C6512" i="20"/>
  <c r="D6512" i="20" s="1"/>
  <c r="E6512" i="20"/>
  <c r="C6513" i="20"/>
  <c r="D6513" i="20" s="1"/>
  <c r="E6513" i="20"/>
  <c r="C6514" i="20"/>
  <c r="D6514" i="20"/>
  <c r="E6514" i="20"/>
  <c r="C6515" i="20"/>
  <c r="D6515" i="20" s="1"/>
  <c r="E6515" i="20"/>
  <c r="C6516" i="20"/>
  <c r="D6516" i="20" s="1"/>
  <c r="E6516" i="20"/>
  <c r="C6517" i="20"/>
  <c r="D6517" i="20" s="1"/>
  <c r="E6517" i="20"/>
  <c r="C6518" i="20"/>
  <c r="D6518" i="20" s="1"/>
  <c r="E6518" i="20"/>
  <c r="C6519" i="20"/>
  <c r="D6519" i="20" s="1"/>
  <c r="E6519" i="20"/>
  <c r="C6520" i="20"/>
  <c r="D6520" i="20" s="1"/>
  <c r="E6520" i="20"/>
  <c r="C6521" i="20"/>
  <c r="D6521" i="20" s="1"/>
  <c r="E6521" i="20"/>
  <c r="C6522" i="20"/>
  <c r="D6522" i="20" s="1"/>
  <c r="E6522" i="20"/>
  <c r="C6523" i="20"/>
  <c r="D6523" i="20" s="1"/>
  <c r="E6523" i="20"/>
  <c r="C6524" i="20"/>
  <c r="D6524" i="20" s="1"/>
  <c r="E6524" i="20"/>
  <c r="C6525" i="20"/>
  <c r="D6525" i="20" s="1"/>
  <c r="E6525" i="20"/>
  <c r="C6526" i="20"/>
  <c r="D6526" i="20" s="1"/>
  <c r="E6526" i="20"/>
  <c r="C6527" i="20"/>
  <c r="D6527" i="20" s="1"/>
  <c r="E6527" i="20"/>
  <c r="C6528" i="20"/>
  <c r="D6528" i="20" s="1"/>
  <c r="E6528" i="20"/>
  <c r="C6529" i="20"/>
  <c r="D6529" i="20" s="1"/>
  <c r="E6529" i="20"/>
  <c r="C6530" i="20"/>
  <c r="D6530" i="20" s="1"/>
  <c r="E6530" i="20"/>
  <c r="C6531" i="20"/>
  <c r="D6531" i="20" s="1"/>
  <c r="E6531" i="20"/>
  <c r="C6532" i="20"/>
  <c r="D6532" i="20" s="1"/>
  <c r="E6532" i="20"/>
  <c r="C6533" i="20"/>
  <c r="D6533" i="20" s="1"/>
  <c r="E6533" i="20"/>
  <c r="C6534" i="20"/>
  <c r="D6534" i="20" s="1"/>
  <c r="E6534" i="20"/>
  <c r="C6535" i="20"/>
  <c r="D6535" i="20" s="1"/>
  <c r="E6535" i="20"/>
  <c r="C6536" i="20"/>
  <c r="D6536" i="20" s="1"/>
  <c r="E6536" i="20"/>
  <c r="C6537" i="20"/>
  <c r="D6537" i="20" s="1"/>
  <c r="E6537" i="20"/>
  <c r="C6538" i="20"/>
  <c r="D6538" i="20" s="1"/>
  <c r="E6538" i="20"/>
  <c r="C6539" i="20"/>
  <c r="D6539" i="20" s="1"/>
  <c r="E6539" i="20"/>
  <c r="C6540" i="20"/>
  <c r="D6540" i="20" s="1"/>
  <c r="E6540" i="20"/>
  <c r="C6541" i="20"/>
  <c r="D6541" i="20" s="1"/>
  <c r="E6541" i="20"/>
  <c r="C6542" i="20"/>
  <c r="D6542" i="20" s="1"/>
  <c r="E6542" i="20"/>
  <c r="C6543" i="20"/>
  <c r="D6543" i="20" s="1"/>
  <c r="E6543" i="20"/>
  <c r="C6544" i="20"/>
  <c r="D6544" i="20" s="1"/>
  <c r="E6544" i="20"/>
  <c r="C6545" i="20"/>
  <c r="D6545" i="20" s="1"/>
  <c r="E6545" i="20"/>
  <c r="C6546" i="20"/>
  <c r="D6546" i="20" s="1"/>
  <c r="E6546" i="20"/>
  <c r="C6547" i="20"/>
  <c r="D6547" i="20" s="1"/>
  <c r="E6547" i="20"/>
  <c r="C6548" i="20"/>
  <c r="D6548" i="20" s="1"/>
  <c r="E6548" i="20"/>
  <c r="C6549" i="20"/>
  <c r="D6549" i="20" s="1"/>
  <c r="E6549" i="20"/>
  <c r="C6550" i="20"/>
  <c r="D6550" i="20" s="1"/>
  <c r="E6550" i="20"/>
  <c r="C6551" i="20"/>
  <c r="D6551" i="20" s="1"/>
  <c r="E6551" i="20"/>
  <c r="C6552" i="20"/>
  <c r="D6552" i="20" s="1"/>
  <c r="E6552" i="20"/>
  <c r="C6553" i="20"/>
  <c r="D6553" i="20" s="1"/>
  <c r="E6553" i="20"/>
  <c r="C6554" i="20"/>
  <c r="D6554" i="20" s="1"/>
  <c r="E6554" i="20"/>
  <c r="C6555" i="20"/>
  <c r="D6555" i="20" s="1"/>
  <c r="E6555" i="20"/>
  <c r="C6556" i="20"/>
  <c r="D6556" i="20" s="1"/>
  <c r="E6556" i="20"/>
  <c r="C6557" i="20"/>
  <c r="D6557" i="20" s="1"/>
  <c r="E6557" i="20"/>
  <c r="C6558" i="20"/>
  <c r="D6558" i="20" s="1"/>
  <c r="E6558" i="20"/>
  <c r="C6559" i="20"/>
  <c r="D6559" i="20" s="1"/>
  <c r="E6559" i="20"/>
  <c r="C6560" i="20"/>
  <c r="D6560" i="20" s="1"/>
  <c r="E6560" i="20"/>
  <c r="C6561" i="20"/>
  <c r="D6561" i="20" s="1"/>
  <c r="E6561" i="20"/>
  <c r="C6562" i="20"/>
  <c r="D6562" i="20" s="1"/>
  <c r="E6562" i="20"/>
  <c r="C6563" i="20"/>
  <c r="D6563" i="20" s="1"/>
  <c r="E6563" i="20"/>
  <c r="C6564" i="20"/>
  <c r="D6564" i="20" s="1"/>
  <c r="E6564" i="20"/>
  <c r="C6565" i="20"/>
  <c r="D6565" i="20" s="1"/>
  <c r="E6565" i="20"/>
  <c r="C6566" i="20"/>
  <c r="D6566" i="20" s="1"/>
  <c r="E6566" i="20"/>
  <c r="C6567" i="20"/>
  <c r="D6567" i="20" s="1"/>
  <c r="E6567" i="20"/>
  <c r="C6568" i="20"/>
  <c r="D6568" i="20" s="1"/>
  <c r="E6568" i="20"/>
  <c r="C6569" i="20"/>
  <c r="D6569" i="20" s="1"/>
  <c r="E6569" i="20"/>
  <c r="C6570" i="20"/>
  <c r="D6570" i="20" s="1"/>
  <c r="E6570" i="20"/>
  <c r="C6571" i="20"/>
  <c r="D6571" i="20" s="1"/>
  <c r="E6571" i="20"/>
  <c r="C6572" i="20"/>
  <c r="D6572" i="20" s="1"/>
  <c r="E6572" i="20"/>
  <c r="C6573" i="20"/>
  <c r="D6573" i="20" s="1"/>
  <c r="E6573" i="20"/>
  <c r="C6574" i="20"/>
  <c r="D6574" i="20" s="1"/>
  <c r="E6574" i="20"/>
  <c r="C6575" i="20"/>
  <c r="D6575" i="20" s="1"/>
  <c r="E6575" i="20"/>
  <c r="C6576" i="20"/>
  <c r="D6576" i="20" s="1"/>
  <c r="E6576" i="20"/>
  <c r="C6577" i="20"/>
  <c r="D6577" i="20" s="1"/>
  <c r="E6577" i="20"/>
  <c r="C6578" i="20"/>
  <c r="D6578" i="20" s="1"/>
  <c r="E6578" i="20"/>
  <c r="C6579" i="20"/>
  <c r="D6579" i="20" s="1"/>
  <c r="E6579" i="20"/>
  <c r="C6580" i="20"/>
  <c r="D6580" i="20" s="1"/>
  <c r="E6580" i="20"/>
  <c r="C6581" i="20"/>
  <c r="D6581" i="20" s="1"/>
  <c r="E6581" i="20"/>
  <c r="C6582" i="20"/>
  <c r="D6582" i="20" s="1"/>
  <c r="E6582" i="20"/>
  <c r="C6583" i="20"/>
  <c r="D6583" i="20" s="1"/>
  <c r="E6583" i="20"/>
  <c r="C6584" i="20"/>
  <c r="D6584" i="20" s="1"/>
  <c r="E6584" i="20"/>
  <c r="C6585" i="20"/>
  <c r="D6585" i="20" s="1"/>
  <c r="E6585" i="20"/>
  <c r="C6586" i="20"/>
  <c r="D6586" i="20" s="1"/>
  <c r="E6586" i="20"/>
  <c r="C6587" i="20"/>
  <c r="D6587" i="20" s="1"/>
  <c r="E6587" i="20"/>
  <c r="C6588" i="20"/>
  <c r="D6588" i="20" s="1"/>
  <c r="E6588" i="20"/>
  <c r="C6589" i="20"/>
  <c r="D6589" i="20" s="1"/>
  <c r="E6589" i="20"/>
  <c r="C6590" i="20"/>
  <c r="D6590" i="20" s="1"/>
  <c r="E6590" i="20"/>
  <c r="C6591" i="20"/>
  <c r="D6591" i="20" s="1"/>
  <c r="E6591" i="20"/>
  <c r="C6592" i="20"/>
  <c r="D6592" i="20" s="1"/>
  <c r="E6592" i="20"/>
  <c r="C6593" i="20"/>
  <c r="D6593" i="20" s="1"/>
  <c r="E6593" i="20"/>
  <c r="C6594" i="20"/>
  <c r="D6594" i="20" s="1"/>
  <c r="E6594" i="20"/>
  <c r="C6595" i="20"/>
  <c r="D6595" i="20" s="1"/>
  <c r="E6595" i="20"/>
  <c r="C6596" i="20"/>
  <c r="D6596" i="20" s="1"/>
  <c r="E6596" i="20"/>
  <c r="C6597" i="20"/>
  <c r="D6597" i="20" s="1"/>
  <c r="E6597" i="20"/>
  <c r="C6598" i="20"/>
  <c r="D6598" i="20" s="1"/>
  <c r="E6598" i="20"/>
  <c r="C6599" i="20"/>
  <c r="D6599" i="20" s="1"/>
  <c r="E6599" i="20"/>
  <c r="C6600" i="20"/>
  <c r="D6600" i="20" s="1"/>
  <c r="E6600" i="20"/>
  <c r="C6601" i="20"/>
  <c r="D6601" i="20" s="1"/>
  <c r="E6601" i="20"/>
  <c r="C6602" i="20"/>
  <c r="D6602" i="20" s="1"/>
  <c r="E6602" i="20"/>
  <c r="C6603" i="20"/>
  <c r="D6603" i="20" s="1"/>
  <c r="E6603" i="20"/>
  <c r="C6604" i="20"/>
  <c r="D6604" i="20" s="1"/>
  <c r="E6604" i="20"/>
  <c r="C6605" i="20"/>
  <c r="D6605" i="20" s="1"/>
  <c r="E6605" i="20"/>
  <c r="C6606" i="20"/>
  <c r="D6606" i="20" s="1"/>
  <c r="E6606" i="20"/>
  <c r="C6607" i="20"/>
  <c r="D6607" i="20" s="1"/>
  <c r="E6607" i="20"/>
  <c r="C6608" i="20"/>
  <c r="D6608" i="20" s="1"/>
  <c r="E6608" i="20"/>
  <c r="C6609" i="20"/>
  <c r="D6609" i="20" s="1"/>
  <c r="E6609" i="20"/>
  <c r="C6610" i="20"/>
  <c r="D6610" i="20" s="1"/>
  <c r="E6610" i="20"/>
  <c r="C6611" i="20"/>
  <c r="D6611" i="20" s="1"/>
  <c r="E6611" i="20"/>
  <c r="C6612" i="20"/>
  <c r="D6612" i="20" s="1"/>
  <c r="E6612" i="20"/>
  <c r="C6613" i="20"/>
  <c r="D6613" i="20" s="1"/>
  <c r="E6613" i="20"/>
  <c r="C6614" i="20"/>
  <c r="D6614" i="20" s="1"/>
  <c r="E6614" i="20"/>
  <c r="C6615" i="20"/>
  <c r="D6615" i="20" s="1"/>
  <c r="E6615" i="20"/>
  <c r="C6616" i="20"/>
  <c r="D6616" i="20" s="1"/>
  <c r="E6616" i="20"/>
  <c r="C6617" i="20"/>
  <c r="D6617" i="20" s="1"/>
  <c r="E6617" i="20"/>
  <c r="C6618" i="20"/>
  <c r="D6618" i="20" s="1"/>
  <c r="E6618" i="20"/>
  <c r="C6619" i="20"/>
  <c r="D6619" i="20" s="1"/>
  <c r="E6619" i="20"/>
  <c r="C6620" i="20"/>
  <c r="D6620" i="20" s="1"/>
  <c r="E6620" i="20"/>
  <c r="C6621" i="20"/>
  <c r="D6621" i="20" s="1"/>
  <c r="E6621" i="20"/>
  <c r="C6622" i="20"/>
  <c r="D6622" i="20" s="1"/>
  <c r="E6622" i="20"/>
  <c r="C6623" i="20"/>
  <c r="D6623" i="20" s="1"/>
  <c r="E6623" i="20"/>
  <c r="C6624" i="20"/>
  <c r="D6624" i="20" s="1"/>
  <c r="E6624" i="20"/>
  <c r="C6625" i="20"/>
  <c r="D6625" i="20" s="1"/>
  <c r="E6625" i="20"/>
  <c r="C6626" i="20"/>
  <c r="D6626" i="20" s="1"/>
  <c r="E6626" i="20"/>
  <c r="C6627" i="20"/>
  <c r="D6627" i="20" s="1"/>
  <c r="E6627" i="20"/>
  <c r="C6628" i="20"/>
  <c r="D6628" i="20" s="1"/>
  <c r="E6628" i="20"/>
  <c r="C6629" i="20"/>
  <c r="D6629" i="20" s="1"/>
  <c r="E6629" i="20"/>
  <c r="C6630" i="20"/>
  <c r="D6630" i="20" s="1"/>
  <c r="E6630" i="20"/>
  <c r="C6631" i="20"/>
  <c r="D6631" i="20" s="1"/>
  <c r="E6631" i="20"/>
  <c r="C6632" i="20"/>
  <c r="D6632" i="20" s="1"/>
  <c r="E6632" i="20"/>
  <c r="C6633" i="20"/>
  <c r="D6633" i="20" s="1"/>
  <c r="E6633" i="20"/>
  <c r="C6634" i="20"/>
  <c r="D6634" i="20" s="1"/>
  <c r="E6634" i="20"/>
  <c r="C6635" i="20"/>
  <c r="D6635" i="20" s="1"/>
  <c r="E6635" i="20"/>
  <c r="C6636" i="20"/>
  <c r="D6636" i="20" s="1"/>
  <c r="E6636" i="20"/>
  <c r="C6637" i="20"/>
  <c r="D6637" i="20" s="1"/>
  <c r="E6637" i="20"/>
  <c r="C6638" i="20"/>
  <c r="D6638" i="20" s="1"/>
  <c r="E6638" i="20"/>
  <c r="C6639" i="20"/>
  <c r="D6639" i="20" s="1"/>
  <c r="E6639" i="20"/>
  <c r="C6640" i="20"/>
  <c r="D6640" i="20" s="1"/>
  <c r="E6640" i="20"/>
  <c r="C6641" i="20"/>
  <c r="D6641" i="20" s="1"/>
  <c r="E6641" i="20"/>
  <c r="C6642" i="20"/>
  <c r="D6642" i="20" s="1"/>
  <c r="E6642" i="20"/>
  <c r="C6643" i="20"/>
  <c r="D6643" i="20" s="1"/>
  <c r="E6643" i="20"/>
  <c r="C6644" i="20"/>
  <c r="D6644" i="20" s="1"/>
  <c r="E6644" i="20"/>
  <c r="C6645" i="20"/>
  <c r="D6645" i="20" s="1"/>
  <c r="E6645" i="20"/>
  <c r="C6646" i="20"/>
  <c r="D6646" i="20" s="1"/>
  <c r="E6646" i="20"/>
  <c r="C6647" i="20"/>
  <c r="D6647" i="20" s="1"/>
  <c r="E6647" i="20"/>
  <c r="C6648" i="20"/>
  <c r="D6648" i="20" s="1"/>
  <c r="E6648" i="20"/>
  <c r="C6649" i="20"/>
  <c r="D6649" i="20" s="1"/>
  <c r="E6649" i="20"/>
  <c r="C6650" i="20"/>
  <c r="D6650" i="20" s="1"/>
  <c r="E6650" i="20"/>
  <c r="C6651" i="20"/>
  <c r="D6651" i="20" s="1"/>
  <c r="E6651" i="20"/>
  <c r="C6652" i="20"/>
  <c r="D6652" i="20" s="1"/>
  <c r="E6652" i="20"/>
  <c r="C6653" i="20"/>
  <c r="D6653" i="20" s="1"/>
  <c r="E6653" i="20"/>
  <c r="C6654" i="20"/>
  <c r="D6654" i="20" s="1"/>
  <c r="E6654" i="20"/>
  <c r="C6655" i="20"/>
  <c r="D6655" i="20" s="1"/>
  <c r="E6655" i="20"/>
  <c r="C6656" i="20"/>
  <c r="D6656" i="20" s="1"/>
  <c r="E6656" i="20"/>
  <c r="C6657" i="20"/>
  <c r="D6657" i="20" s="1"/>
  <c r="E6657" i="20"/>
  <c r="C6658" i="20"/>
  <c r="D6658" i="20" s="1"/>
  <c r="E6658" i="20"/>
  <c r="C6659" i="20"/>
  <c r="D6659" i="20" s="1"/>
  <c r="E6659" i="20"/>
  <c r="C6660" i="20"/>
  <c r="D6660" i="20" s="1"/>
  <c r="E6660" i="20"/>
  <c r="C6661" i="20"/>
  <c r="D6661" i="20" s="1"/>
  <c r="E6661" i="20"/>
  <c r="C6662" i="20"/>
  <c r="D6662" i="20" s="1"/>
  <c r="E6662" i="20"/>
  <c r="C6663" i="20"/>
  <c r="D6663" i="20" s="1"/>
  <c r="E6663" i="20"/>
  <c r="C6664" i="20"/>
  <c r="D6664" i="20" s="1"/>
  <c r="E6664" i="20"/>
  <c r="C6665" i="20"/>
  <c r="D6665" i="20" s="1"/>
  <c r="E6665" i="20"/>
  <c r="C6666" i="20"/>
  <c r="D6666" i="20" s="1"/>
  <c r="E6666" i="20"/>
  <c r="C6667" i="20"/>
  <c r="D6667" i="20" s="1"/>
  <c r="E6667" i="20"/>
  <c r="C6668" i="20"/>
  <c r="D6668" i="20" s="1"/>
  <c r="E6668" i="20"/>
  <c r="C6669" i="20"/>
  <c r="D6669" i="20" s="1"/>
  <c r="E6669" i="20"/>
  <c r="C6670" i="20"/>
  <c r="D6670" i="20" s="1"/>
  <c r="E6670" i="20"/>
  <c r="C6671" i="20"/>
  <c r="D6671" i="20" s="1"/>
  <c r="E6671" i="20"/>
  <c r="C6672" i="20"/>
  <c r="D6672" i="20" s="1"/>
  <c r="E6672" i="20"/>
  <c r="C6673" i="20"/>
  <c r="D6673" i="20" s="1"/>
  <c r="E6673" i="20"/>
  <c r="C6674" i="20"/>
  <c r="D6674" i="20" s="1"/>
  <c r="E6674" i="20"/>
  <c r="C6675" i="20"/>
  <c r="D6675" i="20" s="1"/>
  <c r="E6675" i="20"/>
  <c r="C6676" i="20"/>
  <c r="D6676" i="20" s="1"/>
  <c r="E6676" i="20"/>
  <c r="C6677" i="20"/>
  <c r="D6677" i="20" s="1"/>
  <c r="E6677" i="20"/>
  <c r="C6678" i="20"/>
  <c r="D6678" i="20" s="1"/>
  <c r="E6678" i="20"/>
  <c r="C6679" i="20"/>
  <c r="D6679" i="20" s="1"/>
  <c r="E6679" i="20"/>
  <c r="C6680" i="20"/>
  <c r="D6680" i="20" s="1"/>
  <c r="E6680" i="20"/>
  <c r="C6681" i="20"/>
  <c r="D6681" i="20" s="1"/>
  <c r="E6681" i="20"/>
  <c r="C6682" i="20"/>
  <c r="D6682" i="20" s="1"/>
  <c r="E6682" i="20"/>
  <c r="C6683" i="20"/>
  <c r="D6683" i="20" s="1"/>
  <c r="E6683" i="20"/>
  <c r="C6684" i="20"/>
  <c r="D6684" i="20" s="1"/>
  <c r="E6684" i="20"/>
  <c r="C6685" i="20"/>
  <c r="D6685" i="20" s="1"/>
  <c r="E6685" i="20"/>
  <c r="C6686" i="20"/>
  <c r="D6686" i="20" s="1"/>
  <c r="E6686" i="20"/>
  <c r="C6687" i="20"/>
  <c r="D6687" i="20" s="1"/>
  <c r="E6687" i="20"/>
  <c r="C6688" i="20"/>
  <c r="D6688" i="20" s="1"/>
  <c r="E6688" i="20"/>
  <c r="C6689" i="20"/>
  <c r="D6689" i="20" s="1"/>
  <c r="E6689" i="20"/>
  <c r="C6690" i="20"/>
  <c r="D6690" i="20" s="1"/>
  <c r="E6690" i="20"/>
  <c r="C6691" i="20"/>
  <c r="D6691" i="20" s="1"/>
  <c r="E6691" i="20"/>
  <c r="C6692" i="20"/>
  <c r="D6692" i="20" s="1"/>
  <c r="E6692" i="20"/>
  <c r="C6693" i="20"/>
  <c r="D6693" i="20" s="1"/>
  <c r="E6693" i="20"/>
  <c r="C6694" i="20"/>
  <c r="D6694" i="20" s="1"/>
  <c r="E6694" i="20"/>
  <c r="C6695" i="20"/>
  <c r="D6695" i="20" s="1"/>
  <c r="E6695" i="20"/>
  <c r="C6696" i="20"/>
  <c r="D6696" i="20" s="1"/>
  <c r="E6696" i="20"/>
  <c r="C6697" i="20"/>
  <c r="D6697" i="20" s="1"/>
  <c r="E6697" i="20"/>
  <c r="C6698" i="20"/>
  <c r="D6698" i="20" s="1"/>
  <c r="E6698" i="20"/>
  <c r="C6699" i="20"/>
  <c r="D6699" i="20" s="1"/>
  <c r="E6699" i="20"/>
  <c r="C6700" i="20"/>
  <c r="D6700" i="20" s="1"/>
  <c r="E6700" i="20"/>
  <c r="C6701" i="20"/>
  <c r="D6701" i="20" s="1"/>
  <c r="E6701" i="20"/>
  <c r="C6702" i="20"/>
  <c r="D6702" i="20" s="1"/>
  <c r="E6702" i="20"/>
  <c r="C6703" i="20"/>
  <c r="D6703" i="20" s="1"/>
  <c r="E6703" i="20"/>
  <c r="C6704" i="20"/>
  <c r="D6704" i="20" s="1"/>
  <c r="E6704" i="20"/>
  <c r="C6705" i="20"/>
  <c r="D6705" i="20" s="1"/>
  <c r="E6705" i="20"/>
  <c r="C6706" i="20"/>
  <c r="D6706" i="20" s="1"/>
  <c r="E6706" i="20"/>
  <c r="C6707" i="20"/>
  <c r="D6707" i="20" s="1"/>
  <c r="E6707" i="20"/>
  <c r="C6708" i="20"/>
  <c r="D6708" i="20" s="1"/>
  <c r="E6708" i="20"/>
  <c r="C6709" i="20"/>
  <c r="D6709" i="20" s="1"/>
  <c r="E6709" i="20"/>
  <c r="C6710" i="20"/>
  <c r="D6710" i="20" s="1"/>
  <c r="E6710" i="20"/>
  <c r="C6711" i="20"/>
  <c r="D6711" i="20" s="1"/>
  <c r="E6711" i="20"/>
  <c r="C6712" i="20"/>
  <c r="D6712" i="20" s="1"/>
  <c r="E6712" i="20"/>
  <c r="C6713" i="20"/>
  <c r="D6713" i="20" s="1"/>
  <c r="E6713" i="20"/>
  <c r="C6714" i="20"/>
  <c r="D6714" i="20" s="1"/>
  <c r="E6714" i="20"/>
  <c r="C6715" i="20"/>
  <c r="D6715" i="20" s="1"/>
  <c r="E6715" i="20"/>
  <c r="C6716" i="20"/>
  <c r="D6716" i="20" s="1"/>
  <c r="E6716" i="20"/>
  <c r="C6717" i="20"/>
  <c r="D6717" i="20" s="1"/>
  <c r="E6717" i="20"/>
  <c r="C6718" i="20"/>
  <c r="D6718" i="20" s="1"/>
  <c r="E6718" i="20"/>
  <c r="C6719" i="20"/>
  <c r="D6719" i="20" s="1"/>
  <c r="E6719" i="20"/>
  <c r="C6720" i="20"/>
  <c r="D6720" i="20" s="1"/>
  <c r="E6720" i="20"/>
  <c r="C6721" i="20"/>
  <c r="D6721" i="20" s="1"/>
  <c r="E6721" i="20"/>
  <c r="C6722" i="20"/>
  <c r="D6722" i="20" s="1"/>
  <c r="E6722" i="20"/>
  <c r="C6723" i="20"/>
  <c r="D6723" i="20" s="1"/>
  <c r="E6723" i="20"/>
  <c r="C6724" i="20"/>
  <c r="D6724" i="20" s="1"/>
  <c r="E6724" i="20"/>
  <c r="C6725" i="20"/>
  <c r="D6725" i="20" s="1"/>
  <c r="E6725" i="20"/>
  <c r="C6726" i="20"/>
  <c r="D6726" i="20" s="1"/>
  <c r="E6726" i="20"/>
  <c r="C6727" i="20"/>
  <c r="D6727" i="20" s="1"/>
  <c r="E6727" i="20"/>
  <c r="C6728" i="20"/>
  <c r="D6728" i="20" s="1"/>
  <c r="E6728" i="20"/>
  <c r="C6729" i="20"/>
  <c r="D6729" i="20" s="1"/>
  <c r="E6729" i="20"/>
  <c r="C6730" i="20"/>
  <c r="D6730" i="20" s="1"/>
  <c r="E6730" i="20"/>
  <c r="C6731" i="20"/>
  <c r="D6731" i="20" s="1"/>
  <c r="E6731" i="20"/>
  <c r="C6732" i="20"/>
  <c r="D6732" i="20" s="1"/>
  <c r="E6732" i="20"/>
  <c r="C6733" i="20"/>
  <c r="D6733" i="20" s="1"/>
  <c r="E6733" i="20"/>
  <c r="C6734" i="20"/>
  <c r="D6734" i="20" s="1"/>
  <c r="E6734" i="20"/>
  <c r="C6735" i="20"/>
  <c r="D6735" i="20" s="1"/>
  <c r="E6735" i="20"/>
  <c r="C6736" i="20"/>
  <c r="D6736" i="20" s="1"/>
  <c r="E6736" i="20"/>
  <c r="C6737" i="20"/>
  <c r="D6737" i="20" s="1"/>
  <c r="E6737" i="20"/>
  <c r="C6738" i="20"/>
  <c r="D6738" i="20" s="1"/>
  <c r="E6738" i="20"/>
  <c r="C6739" i="20"/>
  <c r="D6739" i="20" s="1"/>
  <c r="E6739" i="20"/>
  <c r="C6740" i="20"/>
  <c r="D6740" i="20" s="1"/>
  <c r="E6740" i="20"/>
  <c r="C6741" i="20"/>
  <c r="D6741" i="20" s="1"/>
  <c r="E6741" i="20"/>
  <c r="C6742" i="20"/>
  <c r="D6742" i="20" s="1"/>
  <c r="E6742" i="20"/>
  <c r="C6743" i="20"/>
  <c r="D6743" i="20" s="1"/>
  <c r="E6743" i="20"/>
  <c r="C6744" i="20"/>
  <c r="D6744" i="20" s="1"/>
  <c r="E6744" i="20"/>
  <c r="C6745" i="20"/>
  <c r="D6745" i="20" s="1"/>
  <c r="E6745" i="20"/>
  <c r="C6746" i="20"/>
  <c r="D6746" i="20" s="1"/>
  <c r="E6746" i="20"/>
  <c r="C6747" i="20"/>
  <c r="D6747" i="20" s="1"/>
  <c r="E6747" i="20"/>
  <c r="C6748" i="20"/>
  <c r="D6748" i="20" s="1"/>
  <c r="E6748" i="20"/>
  <c r="C6749" i="20"/>
  <c r="D6749" i="20" s="1"/>
  <c r="E6749" i="20"/>
  <c r="C6750" i="20"/>
  <c r="D6750" i="20" s="1"/>
  <c r="E6750" i="20"/>
  <c r="C6751" i="20"/>
  <c r="D6751" i="20" s="1"/>
  <c r="E6751" i="20"/>
  <c r="C6752" i="20"/>
  <c r="D6752" i="20" s="1"/>
  <c r="E6752" i="20"/>
  <c r="C6753" i="20"/>
  <c r="D6753" i="20" s="1"/>
  <c r="E6753" i="20"/>
  <c r="C6754" i="20"/>
  <c r="D6754" i="20" s="1"/>
  <c r="E6754" i="20"/>
  <c r="C6755" i="20"/>
  <c r="D6755" i="20" s="1"/>
  <c r="E6755" i="20"/>
  <c r="C6756" i="20"/>
  <c r="D6756" i="20" s="1"/>
  <c r="E6756" i="20"/>
  <c r="C6757" i="20"/>
  <c r="D6757" i="20" s="1"/>
  <c r="E6757" i="20"/>
  <c r="C6758" i="20"/>
  <c r="D6758" i="20" s="1"/>
  <c r="E6758" i="20"/>
  <c r="C6759" i="20"/>
  <c r="D6759" i="20" s="1"/>
  <c r="E6759" i="20"/>
  <c r="C6760" i="20"/>
  <c r="D6760" i="20" s="1"/>
  <c r="E6760" i="20"/>
  <c r="C6761" i="20"/>
  <c r="D6761" i="20" s="1"/>
  <c r="E6761" i="20"/>
  <c r="C6762" i="20"/>
  <c r="D6762" i="20" s="1"/>
  <c r="E6762" i="20"/>
  <c r="C6763" i="20"/>
  <c r="D6763" i="20" s="1"/>
  <c r="E6763" i="20"/>
  <c r="C6764" i="20"/>
  <c r="D6764" i="20" s="1"/>
  <c r="E6764" i="20"/>
  <c r="C6765" i="20"/>
  <c r="D6765" i="20" s="1"/>
  <c r="E6765" i="20"/>
  <c r="C6766" i="20"/>
  <c r="D6766" i="20" s="1"/>
  <c r="E6766" i="20"/>
  <c r="C6767" i="20"/>
  <c r="D6767" i="20" s="1"/>
  <c r="E6767" i="20"/>
  <c r="C6768" i="20"/>
  <c r="D6768" i="20" s="1"/>
  <c r="E6768" i="20"/>
  <c r="C6769" i="20"/>
  <c r="D6769" i="20" s="1"/>
  <c r="E6769" i="20"/>
  <c r="C6770" i="20"/>
  <c r="D6770" i="20" s="1"/>
  <c r="E6770" i="20"/>
  <c r="C6771" i="20"/>
  <c r="D6771" i="20" s="1"/>
  <c r="E6771" i="20"/>
  <c r="C6772" i="20"/>
  <c r="D6772" i="20" s="1"/>
  <c r="E6772" i="20"/>
  <c r="C6773" i="20"/>
  <c r="D6773" i="20" s="1"/>
  <c r="E6773" i="20"/>
  <c r="C6774" i="20"/>
  <c r="D6774" i="20" s="1"/>
  <c r="E6774" i="20"/>
  <c r="C6775" i="20"/>
  <c r="D6775" i="20" s="1"/>
  <c r="E6775" i="20"/>
  <c r="C6776" i="20"/>
  <c r="D6776" i="20" s="1"/>
  <c r="E6776" i="20"/>
  <c r="C6777" i="20"/>
  <c r="D6777" i="20" s="1"/>
  <c r="E6777" i="20"/>
  <c r="C6778" i="20"/>
  <c r="D6778" i="20" s="1"/>
  <c r="E6778" i="20"/>
  <c r="C6779" i="20"/>
  <c r="D6779" i="20" s="1"/>
  <c r="E6779" i="20"/>
  <c r="C6780" i="20"/>
  <c r="D6780" i="20" s="1"/>
  <c r="E6780" i="20"/>
  <c r="C6781" i="20"/>
  <c r="D6781" i="20" s="1"/>
  <c r="E6781" i="20"/>
  <c r="C6782" i="20"/>
  <c r="D6782" i="20" s="1"/>
  <c r="E6782" i="20"/>
  <c r="C6783" i="20"/>
  <c r="D6783" i="20" s="1"/>
  <c r="E6783" i="20"/>
  <c r="C6784" i="20"/>
  <c r="D6784" i="20" s="1"/>
  <c r="E6784" i="20"/>
  <c r="C6785" i="20"/>
  <c r="D6785" i="20" s="1"/>
  <c r="E6785" i="20"/>
  <c r="C6786" i="20"/>
  <c r="D6786" i="20" s="1"/>
  <c r="E6786" i="20"/>
  <c r="C6787" i="20"/>
  <c r="D6787" i="20" s="1"/>
  <c r="E6787" i="20"/>
  <c r="C6788" i="20"/>
  <c r="D6788" i="20" s="1"/>
  <c r="E6788" i="20"/>
  <c r="C6789" i="20"/>
  <c r="D6789" i="20" s="1"/>
  <c r="E6789" i="20"/>
  <c r="C6790" i="20"/>
  <c r="D6790" i="20" s="1"/>
  <c r="E6790" i="20"/>
  <c r="C6791" i="20"/>
  <c r="D6791" i="20" s="1"/>
  <c r="E6791" i="20"/>
  <c r="C6792" i="20"/>
  <c r="D6792" i="20" s="1"/>
  <c r="E6792" i="20"/>
  <c r="C6793" i="20"/>
  <c r="D6793" i="20" s="1"/>
  <c r="E6793" i="20"/>
  <c r="C6794" i="20"/>
  <c r="D6794" i="20" s="1"/>
  <c r="E6794" i="20"/>
  <c r="C6795" i="20"/>
  <c r="D6795" i="20" s="1"/>
  <c r="E6795" i="20"/>
  <c r="C6796" i="20"/>
  <c r="D6796" i="20" s="1"/>
  <c r="E6796" i="20"/>
  <c r="C6797" i="20"/>
  <c r="D6797" i="20" s="1"/>
  <c r="E6797" i="20"/>
  <c r="C6798" i="20"/>
  <c r="D6798" i="20" s="1"/>
  <c r="E6798" i="20"/>
  <c r="C6799" i="20"/>
  <c r="D6799" i="20" s="1"/>
  <c r="E6799" i="20"/>
  <c r="C6800" i="20"/>
  <c r="D6800" i="20" s="1"/>
  <c r="E6800" i="20"/>
  <c r="C6801" i="20"/>
  <c r="D6801" i="20" s="1"/>
  <c r="E6801" i="20"/>
  <c r="C6802" i="20"/>
  <c r="D6802" i="20" s="1"/>
  <c r="E6802" i="20"/>
  <c r="C6803" i="20"/>
  <c r="D6803" i="20" s="1"/>
  <c r="E6803" i="20"/>
  <c r="C6804" i="20"/>
  <c r="D6804" i="20" s="1"/>
  <c r="E6804" i="20"/>
  <c r="C6805" i="20"/>
  <c r="D6805" i="20" s="1"/>
  <c r="E6805" i="20"/>
  <c r="C6806" i="20"/>
  <c r="D6806" i="20" s="1"/>
  <c r="E6806" i="20"/>
  <c r="C6807" i="20"/>
  <c r="D6807" i="20" s="1"/>
  <c r="E6807" i="20"/>
  <c r="C6808" i="20"/>
  <c r="D6808" i="20" s="1"/>
  <c r="E6808" i="20"/>
  <c r="C6809" i="20"/>
  <c r="D6809" i="20" s="1"/>
  <c r="E6809" i="20"/>
  <c r="C6810" i="20"/>
  <c r="D6810" i="20" s="1"/>
  <c r="E6810" i="20"/>
  <c r="C6811" i="20"/>
  <c r="D6811" i="20" s="1"/>
  <c r="E6811" i="20"/>
  <c r="C6812" i="20"/>
  <c r="D6812" i="20" s="1"/>
  <c r="E6812" i="20"/>
  <c r="C6813" i="20"/>
  <c r="D6813" i="20" s="1"/>
  <c r="E6813" i="20"/>
  <c r="C6814" i="20"/>
  <c r="D6814" i="20" s="1"/>
  <c r="E6814" i="20"/>
  <c r="C6815" i="20"/>
  <c r="D6815" i="20" s="1"/>
  <c r="E6815" i="20"/>
  <c r="C6816" i="20"/>
  <c r="D6816" i="20" s="1"/>
  <c r="E6816" i="20"/>
  <c r="C6817" i="20"/>
  <c r="D6817" i="20" s="1"/>
  <c r="E6817" i="20"/>
  <c r="C6818" i="20"/>
  <c r="D6818" i="20" s="1"/>
  <c r="E6818" i="20"/>
  <c r="C6819" i="20"/>
  <c r="D6819" i="20" s="1"/>
  <c r="E6819" i="20"/>
  <c r="C6820" i="20"/>
  <c r="D6820" i="20" s="1"/>
  <c r="E6820" i="20"/>
  <c r="C6821" i="20"/>
  <c r="D6821" i="20" s="1"/>
  <c r="E6821" i="20"/>
  <c r="C6822" i="20"/>
  <c r="D6822" i="20" s="1"/>
  <c r="E6822" i="20"/>
  <c r="C6823" i="20"/>
  <c r="D6823" i="20" s="1"/>
  <c r="E6823" i="20"/>
  <c r="C6824" i="20"/>
  <c r="D6824" i="20" s="1"/>
  <c r="E6824" i="20"/>
  <c r="C6825" i="20"/>
  <c r="D6825" i="20" s="1"/>
  <c r="E6825" i="20"/>
  <c r="C6826" i="20"/>
  <c r="D6826" i="20" s="1"/>
  <c r="E6826" i="20"/>
  <c r="C6827" i="20"/>
  <c r="D6827" i="20" s="1"/>
  <c r="E6827" i="20"/>
  <c r="C6828" i="20"/>
  <c r="D6828" i="20" s="1"/>
  <c r="E6828" i="20"/>
  <c r="C6829" i="20"/>
  <c r="D6829" i="20" s="1"/>
  <c r="E6829" i="20"/>
  <c r="C6830" i="20"/>
  <c r="D6830" i="20" s="1"/>
  <c r="E6830" i="20"/>
  <c r="C6831" i="20"/>
  <c r="D6831" i="20" s="1"/>
  <c r="E6831" i="20"/>
  <c r="C6832" i="20"/>
  <c r="D6832" i="20" s="1"/>
  <c r="E6832" i="20"/>
  <c r="C6833" i="20"/>
  <c r="D6833" i="20" s="1"/>
  <c r="E6833" i="20"/>
  <c r="C6834" i="20"/>
  <c r="D6834" i="20" s="1"/>
  <c r="E6834" i="20"/>
  <c r="C6835" i="20"/>
  <c r="D6835" i="20" s="1"/>
  <c r="E6835" i="20"/>
  <c r="C6836" i="20"/>
  <c r="D6836" i="20" s="1"/>
  <c r="E6836" i="20"/>
  <c r="C6837" i="20"/>
  <c r="D6837" i="20" s="1"/>
  <c r="E6837" i="20"/>
  <c r="C6838" i="20"/>
  <c r="D6838" i="20" s="1"/>
  <c r="E6838" i="20"/>
  <c r="C6839" i="20"/>
  <c r="D6839" i="20" s="1"/>
  <c r="E6839" i="20"/>
  <c r="C6840" i="20"/>
  <c r="D6840" i="20" s="1"/>
  <c r="E6840" i="20"/>
  <c r="C6841" i="20"/>
  <c r="D6841" i="20" s="1"/>
  <c r="E6841" i="20"/>
  <c r="C6842" i="20"/>
  <c r="D6842" i="20" s="1"/>
  <c r="E6842" i="20"/>
  <c r="C6843" i="20"/>
  <c r="D6843" i="20" s="1"/>
  <c r="E6843" i="20"/>
  <c r="C6844" i="20"/>
  <c r="D6844" i="20" s="1"/>
  <c r="E6844" i="20"/>
  <c r="C6845" i="20"/>
  <c r="D6845" i="20" s="1"/>
  <c r="E6845" i="20"/>
  <c r="C6846" i="20"/>
  <c r="D6846" i="20" s="1"/>
  <c r="E6846" i="20"/>
  <c r="C6847" i="20"/>
  <c r="D6847" i="20" s="1"/>
  <c r="E6847" i="20"/>
  <c r="C6848" i="20"/>
  <c r="D6848" i="20" s="1"/>
  <c r="E6848" i="20"/>
  <c r="C6849" i="20"/>
  <c r="D6849" i="20" s="1"/>
  <c r="E6849" i="20"/>
  <c r="C6850" i="20"/>
  <c r="D6850" i="20" s="1"/>
  <c r="E6850" i="20"/>
  <c r="C6851" i="20"/>
  <c r="D6851" i="20" s="1"/>
  <c r="E6851" i="20"/>
  <c r="C6852" i="20"/>
  <c r="D6852" i="20" s="1"/>
  <c r="E6852" i="20"/>
  <c r="C6853" i="20"/>
  <c r="D6853" i="20" s="1"/>
  <c r="E6853" i="20"/>
  <c r="C6854" i="20"/>
  <c r="D6854" i="20" s="1"/>
  <c r="E6854" i="20"/>
  <c r="C6855" i="20"/>
  <c r="D6855" i="20" s="1"/>
  <c r="E6855" i="20"/>
  <c r="C6856" i="20"/>
  <c r="D6856" i="20" s="1"/>
  <c r="E6856" i="20"/>
  <c r="C6857" i="20"/>
  <c r="D6857" i="20" s="1"/>
  <c r="E6857" i="20"/>
  <c r="C6858" i="20"/>
  <c r="D6858" i="20" s="1"/>
  <c r="E6858" i="20"/>
  <c r="C6859" i="20"/>
  <c r="D6859" i="20" s="1"/>
  <c r="E6859" i="20"/>
  <c r="C6860" i="20"/>
  <c r="D6860" i="20" s="1"/>
  <c r="E6860" i="20"/>
  <c r="C6861" i="20"/>
  <c r="D6861" i="20" s="1"/>
  <c r="E6861" i="20"/>
  <c r="C6862" i="20"/>
  <c r="D6862" i="20" s="1"/>
  <c r="E6862" i="20"/>
  <c r="C6863" i="20"/>
  <c r="D6863" i="20" s="1"/>
  <c r="E6863" i="20"/>
  <c r="C6864" i="20"/>
  <c r="D6864" i="20" s="1"/>
  <c r="E6864" i="20"/>
  <c r="C6865" i="20"/>
  <c r="D6865" i="20" s="1"/>
  <c r="E6865" i="20"/>
  <c r="C6866" i="20"/>
  <c r="D6866" i="20" s="1"/>
  <c r="E6866" i="20"/>
  <c r="C6867" i="20"/>
  <c r="D6867" i="20" s="1"/>
  <c r="E6867" i="20"/>
  <c r="C6868" i="20"/>
  <c r="D6868" i="20" s="1"/>
  <c r="E6868" i="20"/>
  <c r="C6869" i="20"/>
  <c r="D6869" i="20" s="1"/>
  <c r="E6869" i="20"/>
  <c r="C6870" i="20"/>
  <c r="D6870" i="20" s="1"/>
  <c r="E6870" i="20"/>
  <c r="C6871" i="20"/>
  <c r="D6871" i="20" s="1"/>
  <c r="E6871" i="20"/>
  <c r="C6872" i="20"/>
  <c r="D6872" i="20" s="1"/>
  <c r="E6872" i="20"/>
  <c r="C6873" i="20"/>
  <c r="D6873" i="20" s="1"/>
  <c r="E6873" i="20"/>
  <c r="C6874" i="20"/>
  <c r="D6874" i="20" s="1"/>
  <c r="E6874" i="20"/>
  <c r="C6875" i="20"/>
  <c r="D6875" i="20" s="1"/>
  <c r="E6875" i="20"/>
  <c r="C6876" i="20"/>
  <c r="D6876" i="20" s="1"/>
  <c r="E6876" i="20"/>
  <c r="C6877" i="20"/>
  <c r="D6877" i="20" s="1"/>
  <c r="E6877" i="20"/>
  <c r="C6878" i="20"/>
  <c r="D6878" i="20" s="1"/>
  <c r="E6878" i="20"/>
  <c r="C6879" i="20"/>
  <c r="D6879" i="20" s="1"/>
  <c r="E6879" i="20"/>
  <c r="C6880" i="20"/>
  <c r="D6880" i="20" s="1"/>
  <c r="E6880" i="20"/>
  <c r="C6881" i="20"/>
  <c r="D6881" i="20" s="1"/>
  <c r="E6881" i="20"/>
  <c r="C6882" i="20"/>
  <c r="D6882" i="20" s="1"/>
  <c r="E6882" i="20"/>
  <c r="C6883" i="20"/>
  <c r="D6883" i="20" s="1"/>
  <c r="E6883" i="20"/>
  <c r="C6884" i="20"/>
  <c r="D6884" i="20" s="1"/>
  <c r="E6884" i="20"/>
  <c r="C6885" i="20"/>
  <c r="D6885" i="20" s="1"/>
  <c r="E6885" i="20"/>
  <c r="C6886" i="20"/>
  <c r="D6886" i="20" s="1"/>
  <c r="E6886" i="20"/>
  <c r="C6887" i="20"/>
  <c r="D6887" i="20" s="1"/>
  <c r="E6887" i="20"/>
  <c r="C6888" i="20"/>
  <c r="D6888" i="20" s="1"/>
  <c r="E6888" i="20"/>
  <c r="C6889" i="20"/>
  <c r="D6889" i="20" s="1"/>
  <c r="E6889" i="20"/>
  <c r="C6890" i="20"/>
  <c r="D6890" i="20" s="1"/>
  <c r="E6890" i="20"/>
  <c r="C6891" i="20"/>
  <c r="D6891" i="20" s="1"/>
  <c r="E6891" i="20"/>
  <c r="C6892" i="20"/>
  <c r="D6892" i="20" s="1"/>
  <c r="E6892" i="20"/>
  <c r="C6893" i="20"/>
  <c r="D6893" i="20" s="1"/>
  <c r="E6893" i="20"/>
  <c r="C6894" i="20"/>
  <c r="D6894" i="20" s="1"/>
  <c r="E6894" i="20"/>
  <c r="C6895" i="20"/>
  <c r="D6895" i="20" s="1"/>
  <c r="E6895" i="20"/>
  <c r="C6896" i="20"/>
  <c r="D6896" i="20" s="1"/>
  <c r="E6896" i="20"/>
  <c r="C6897" i="20"/>
  <c r="D6897" i="20" s="1"/>
  <c r="E6897" i="20"/>
  <c r="C6898" i="20"/>
  <c r="D6898" i="20" s="1"/>
  <c r="E6898" i="20"/>
  <c r="C6899" i="20"/>
  <c r="D6899" i="20" s="1"/>
  <c r="E6899" i="20"/>
  <c r="C6900" i="20"/>
  <c r="D6900" i="20" s="1"/>
  <c r="E6900" i="20"/>
  <c r="C6901" i="20"/>
  <c r="D6901" i="20" s="1"/>
  <c r="E6901" i="20"/>
  <c r="C6902" i="20"/>
  <c r="D6902" i="20" s="1"/>
  <c r="E6902" i="20"/>
  <c r="C6903" i="20"/>
  <c r="D6903" i="20" s="1"/>
  <c r="E6903" i="20"/>
  <c r="C6904" i="20"/>
  <c r="D6904" i="20" s="1"/>
  <c r="E6904" i="20"/>
  <c r="C6905" i="20"/>
  <c r="D6905" i="20" s="1"/>
  <c r="E6905" i="20"/>
  <c r="C6906" i="20"/>
  <c r="D6906" i="20" s="1"/>
  <c r="E6906" i="20"/>
  <c r="C6907" i="20"/>
  <c r="D6907" i="20" s="1"/>
  <c r="E6907" i="20"/>
  <c r="C6908" i="20"/>
  <c r="D6908" i="20" s="1"/>
  <c r="E6908" i="20"/>
  <c r="C6909" i="20"/>
  <c r="D6909" i="20" s="1"/>
  <c r="E6909" i="20"/>
  <c r="C6910" i="20"/>
  <c r="D6910" i="20" s="1"/>
  <c r="E6910" i="20"/>
  <c r="C6911" i="20"/>
  <c r="D6911" i="20" s="1"/>
  <c r="E6911" i="20"/>
  <c r="C6912" i="20"/>
  <c r="D6912" i="20" s="1"/>
  <c r="E6912" i="20"/>
  <c r="C6913" i="20"/>
  <c r="D6913" i="20" s="1"/>
  <c r="E6913" i="20"/>
  <c r="C6914" i="20"/>
  <c r="D6914" i="20" s="1"/>
  <c r="E6914" i="20"/>
  <c r="C6915" i="20"/>
  <c r="D6915" i="20" s="1"/>
  <c r="E6915" i="20"/>
  <c r="C6916" i="20"/>
  <c r="D6916" i="20" s="1"/>
  <c r="E6916" i="20"/>
  <c r="C6917" i="20"/>
  <c r="D6917" i="20" s="1"/>
  <c r="E6917" i="20"/>
  <c r="C6918" i="20"/>
  <c r="D6918" i="20" s="1"/>
  <c r="E6918" i="20"/>
  <c r="C6919" i="20"/>
  <c r="D6919" i="20" s="1"/>
  <c r="E6919" i="20"/>
  <c r="C6920" i="20"/>
  <c r="D6920" i="20" s="1"/>
  <c r="E6920" i="20"/>
  <c r="C6921" i="20"/>
  <c r="D6921" i="20" s="1"/>
  <c r="E6921" i="20"/>
  <c r="C6922" i="20"/>
  <c r="D6922" i="20" s="1"/>
  <c r="E6922" i="20"/>
  <c r="C6923" i="20"/>
  <c r="D6923" i="20" s="1"/>
  <c r="E6923" i="20"/>
  <c r="C6924" i="20"/>
  <c r="D6924" i="20" s="1"/>
  <c r="E6924" i="20"/>
  <c r="C6925" i="20"/>
  <c r="D6925" i="20" s="1"/>
  <c r="E6925" i="20"/>
  <c r="C6926" i="20"/>
  <c r="D6926" i="20" s="1"/>
  <c r="E6926" i="20"/>
  <c r="C6927" i="20"/>
  <c r="D6927" i="20" s="1"/>
  <c r="E6927" i="20"/>
  <c r="C6928" i="20"/>
  <c r="D6928" i="20" s="1"/>
  <c r="E6928" i="20"/>
  <c r="C6929" i="20"/>
  <c r="D6929" i="20" s="1"/>
  <c r="E6929" i="20"/>
  <c r="C6930" i="20"/>
  <c r="D6930" i="20" s="1"/>
  <c r="E6930" i="20"/>
  <c r="C6931" i="20"/>
  <c r="D6931" i="20" s="1"/>
  <c r="E6931" i="20"/>
  <c r="C6932" i="20"/>
  <c r="D6932" i="20" s="1"/>
  <c r="E6932" i="20"/>
  <c r="C6933" i="20"/>
  <c r="D6933" i="20" s="1"/>
  <c r="E6933" i="20"/>
  <c r="C6934" i="20"/>
  <c r="D6934" i="20" s="1"/>
  <c r="E6934" i="20"/>
  <c r="C6935" i="20"/>
  <c r="D6935" i="20" s="1"/>
  <c r="E6935" i="20"/>
  <c r="C6936" i="20"/>
  <c r="D6936" i="20" s="1"/>
  <c r="E6936" i="20"/>
  <c r="C6937" i="20"/>
  <c r="D6937" i="20" s="1"/>
  <c r="E6937" i="20"/>
  <c r="C6938" i="20"/>
  <c r="D6938" i="20" s="1"/>
  <c r="E6938" i="20"/>
  <c r="C6939" i="20"/>
  <c r="D6939" i="20" s="1"/>
  <c r="E6939" i="20"/>
  <c r="C6940" i="20"/>
  <c r="D6940" i="20" s="1"/>
  <c r="E6940" i="20"/>
  <c r="C6941" i="20"/>
  <c r="D6941" i="20" s="1"/>
  <c r="E6941" i="20"/>
  <c r="C6942" i="20"/>
  <c r="D6942" i="20" s="1"/>
  <c r="E6942" i="20"/>
  <c r="C6943" i="20"/>
  <c r="D6943" i="20" s="1"/>
  <c r="E6943" i="20"/>
  <c r="C6944" i="20"/>
  <c r="D6944" i="20" s="1"/>
  <c r="E6944" i="20"/>
  <c r="C6945" i="20"/>
  <c r="D6945" i="20" s="1"/>
  <c r="E6945" i="20"/>
  <c r="C6946" i="20"/>
  <c r="D6946" i="20" s="1"/>
  <c r="E6946" i="20"/>
  <c r="C6947" i="20"/>
  <c r="D6947" i="20" s="1"/>
  <c r="E6947" i="20"/>
  <c r="C6948" i="20"/>
  <c r="D6948" i="20" s="1"/>
  <c r="E6948" i="20"/>
  <c r="C6949" i="20"/>
  <c r="D6949" i="20" s="1"/>
  <c r="E6949" i="20"/>
  <c r="C6950" i="20"/>
  <c r="D6950" i="20" s="1"/>
  <c r="E6950" i="20"/>
  <c r="C6951" i="20"/>
  <c r="D6951" i="20" s="1"/>
  <c r="E6951" i="20"/>
  <c r="C6952" i="20"/>
  <c r="D6952" i="20" s="1"/>
  <c r="E6952" i="20"/>
  <c r="C6953" i="20"/>
  <c r="D6953" i="20" s="1"/>
  <c r="E6953" i="20"/>
  <c r="C6954" i="20"/>
  <c r="D6954" i="20" s="1"/>
  <c r="E6954" i="20"/>
  <c r="C6955" i="20"/>
  <c r="D6955" i="20" s="1"/>
  <c r="E6955" i="20"/>
  <c r="C6956" i="20"/>
  <c r="D6956" i="20" s="1"/>
  <c r="E6956" i="20"/>
  <c r="C6957" i="20"/>
  <c r="D6957" i="20" s="1"/>
  <c r="E6957" i="20"/>
  <c r="C6958" i="20"/>
  <c r="D6958" i="20" s="1"/>
  <c r="E6958" i="20"/>
  <c r="C6959" i="20"/>
  <c r="D6959" i="20" s="1"/>
  <c r="E6959" i="20"/>
  <c r="C6960" i="20"/>
  <c r="D6960" i="20" s="1"/>
  <c r="E6960" i="20"/>
  <c r="C6961" i="20"/>
  <c r="D6961" i="20" s="1"/>
  <c r="E6961" i="20"/>
  <c r="C6962" i="20"/>
  <c r="D6962" i="20" s="1"/>
  <c r="E6962" i="20"/>
  <c r="C6963" i="20"/>
  <c r="D6963" i="20" s="1"/>
  <c r="E6963" i="20"/>
  <c r="C6964" i="20"/>
  <c r="D6964" i="20" s="1"/>
  <c r="E6964" i="20"/>
  <c r="C6965" i="20"/>
  <c r="D6965" i="20" s="1"/>
  <c r="E6965" i="20"/>
  <c r="C6966" i="20"/>
  <c r="D6966" i="20" s="1"/>
  <c r="E6966" i="20"/>
  <c r="C6967" i="20"/>
  <c r="D6967" i="20" s="1"/>
  <c r="E6967" i="20"/>
  <c r="C6968" i="20"/>
  <c r="D6968" i="20" s="1"/>
  <c r="E6968" i="20"/>
  <c r="C6969" i="20"/>
  <c r="D6969" i="20" s="1"/>
  <c r="E6969" i="20"/>
  <c r="C6970" i="20"/>
  <c r="D6970" i="20" s="1"/>
  <c r="E6970" i="20"/>
  <c r="C6971" i="20"/>
  <c r="D6971" i="20" s="1"/>
  <c r="E6971" i="20"/>
  <c r="C6972" i="20"/>
  <c r="D6972" i="20" s="1"/>
  <c r="E6972" i="20"/>
  <c r="C6973" i="20"/>
  <c r="D6973" i="20" s="1"/>
  <c r="E6973" i="20"/>
  <c r="C6974" i="20"/>
  <c r="D6974" i="20" s="1"/>
  <c r="E6974" i="20"/>
  <c r="C6975" i="20"/>
  <c r="D6975" i="20" s="1"/>
  <c r="E6975" i="20"/>
  <c r="C6976" i="20"/>
  <c r="D6976" i="20" s="1"/>
  <c r="E6976" i="20"/>
  <c r="C6977" i="20"/>
  <c r="D6977" i="20" s="1"/>
  <c r="E6977" i="20"/>
  <c r="C6978" i="20"/>
  <c r="D6978" i="20" s="1"/>
  <c r="E6978" i="20"/>
  <c r="C6979" i="20"/>
  <c r="D6979" i="20" s="1"/>
  <c r="E6979" i="20"/>
  <c r="C6980" i="20"/>
  <c r="D6980" i="20" s="1"/>
  <c r="E6980" i="20"/>
  <c r="C6981" i="20"/>
  <c r="D6981" i="20" s="1"/>
  <c r="E6981" i="20"/>
  <c r="C6982" i="20"/>
  <c r="D6982" i="20" s="1"/>
  <c r="E6982" i="20"/>
  <c r="C6983" i="20"/>
  <c r="D6983" i="20" s="1"/>
  <c r="E6983" i="20"/>
  <c r="C6984" i="20"/>
  <c r="D6984" i="20" s="1"/>
  <c r="E6984" i="20"/>
  <c r="C6985" i="20"/>
  <c r="D6985" i="20" s="1"/>
  <c r="E6985" i="20"/>
  <c r="C6986" i="20"/>
  <c r="D6986" i="20" s="1"/>
  <c r="E6986" i="20"/>
  <c r="C6987" i="20"/>
  <c r="D6987" i="20" s="1"/>
  <c r="E6987" i="20"/>
  <c r="C6988" i="20"/>
  <c r="D6988" i="20" s="1"/>
  <c r="E6988" i="20"/>
  <c r="C6989" i="20"/>
  <c r="D6989" i="20" s="1"/>
  <c r="E6989" i="20"/>
  <c r="C6990" i="20"/>
  <c r="D6990" i="20" s="1"/>
  <c r="E6990" i="20"/>
  <c r="C6991" i="20"/>
  <c r="D6991" i="20" s="1"/>
  <c r="E6991" i="20"/>
  <c r="C6992" i="20"/>
  <c r="D6992" i="20" s="1"/>
  <c r="E6992" i="20"/>
  <c r="C6993" i="20"/>
  <c r="D6993" i="20" s="1"/>
  <c r="E6993" i="20"/>
  <c r="C6994" i="20"/>
  <c r="D6994" i="20" s="1"/>
  <c r="E6994" i="20"/>
  <c r="C6995" i="20"/>
  <c r="D6995" i="20" s="1"/>
  <c r="E6995" i="20"/>
  <c r="C6996" i="20"/>
  <c r="D6996" i="20" s="1"/>
  <c r="E6996" i="20"/>
  <c r="C6997" i="20"/>
  <c r="D6997" i="20" s="1"/>
  <c r="E6997" i="20"/>
  <c r="C6998" i="20"/>
  <c r="D6998" i="20" s="1"/>
  <c r="E6998" i="20"/>
  <c r="C6999" i="20"/>
  <c r="D6999" i="20" s="1"/>
  <c r="E6999" i="20"/>
  <c r="C7000" i="20"/>
  <c r="D7000" i="20" s="1"/>
  <c r="E7000" i="20"/>
  <c r="C7001" i="20"/>
  <c r="D7001" i="20" s="1"/>
  <c r="E7001" i="20"/>
  <c r="C7002" i="20"/>
  <c r="D7002" i="20" s="1"/>
  <c r="E7002" i="20"/>
  <c r="C7003" i="20"/>
  <c r="D7003" i="20" s="1"/>
  <c r="E7003" i="20"/>
  <c r="C7004" i="20"/>
  <c r="D7004" i="20" s="1"/>
  <c r="E7004" i="20"/>
  <c r="C7005" i="20"/>
  <c r="D7005" i="20" s="1"/>
  <c r="E7005" i="20"/>
  <c r="C7006" i="20"/>
  <c r="D7006" i="20" s="1"/>
  <c r="E7006" i="20"/>
  <c r="C7007" i="20"/>
  <c r="D7007" i="20" s="1"/>
  <c r="E7007" i="20"/>
  <c r="C7008" i="20"/>
  <c r="D7008" i="20" s="1"/>
  <c r="E7008" i="20"/>
  <c r="C7009" i="20"/>
  <c r="D7009" i="20" s="1"/>
  <c r="E7009" i="20"/>
  <c r="C7010" i="20"/>
  <c r="D7010" i="20" s="1"/>
  <c r="E7010" i="20"/>
  <c r="C7011" i="20"/>
  <c r="D7011" i="20" s="1"/>
  <c r="E7011" i="20"/>
  <c r="C7012" i="20"/>
  <c r="D7012" i="20" s="1"/>
  <c r="E7012" i="20"/>
  <c r="C7013" i="20"/>
  <c r="D7013" i="20" s="1"/>
  <c r="E7013" i="20"/>
  <c r="C7014" i="20"/>
  <c r="D7014" i="20" s="1"/>
  <c r="E7014" i="20"/>
  <c r="C7015" i="20"/>
  <c r="D7015" i="20" s="1"/>
  <c r="E7015" i="20"/>
  <c r="C7016" i="20"/>
  <c r="D7016" i="20" s="1"/>
  <c r="E7016" i="20"/>
  <c r="C7017" i="20"/>
  <c r="D7017" i="20" s="1"/>
  <c r="E7017" i="20"/>
  <c r="C7018" i="20"/>
  <c r="D7018" i="20" s="1"/>
  <c r="E7018" i="20"/>
  <c r="C7019" i="20"/>
  <c r="D7019" i="20" s="1"/>
  <c r="E7019" i="20"/>
  <c r="C7020" i="20"/>
  <c r="D7020" i="20" s="1"/>
  <c r="E7020" i="20"/>
  <c r="C7021" i="20"/>
  <c r="D7021" i="20" s="1"/>
  <c r="E7021" i="20"/>
  <c r="C7022" i="20"/>
  <c r="D7022" i="20" s="1"/>
  <c r="E7022" i="20"/>
  <c r="C7023" i="20"/>
  <c r="D7023" i="20" s="1"/>
  <c r="E7023" i="20"/>
  <c r="C7024" i="20"/>
  <c r="D7024" i="20" s="1"/>
  <c r="E7024" i="20"/>
  <c r="C7025" i="20"/>
  <c r="D7025" i="20" s="1"/>
  <c r="E7025" i="20"/>
  <c r="C7026" i="20"/>
  <c r="D7026" i="20" s="1"/>
  <c r="E7026" i="20"/>
  <c r="C7027" i="20"/>
  <c r="D7027" i="20" s="1"/>
  <c r="E7027" i="20"/>
  <c r="C7028" i="20"/>
  <c r="D7028" i="20" s="1"/>
  <c r="E7028" i="20"/>
  <c r="C7029" i="20"/>
  <c r="D7029" i="20" s="1"/>
  <c r="E7029" i="20"/>
  <c r="C7030" i="20"/>
  <c r="D7030" i="20" s="1"/>
  <c r="E7030" i="20"/>
  <c r="C7031" i="20"/>
  <c r="D7031" i="20" s="1"/>
  <c r="E7031" i="20"/>
  <c r="C7032" i="20"/>
  <c r="D7032" i="20" s="1"/>
  <c r="E7032" i="20"/>
  <c r="C7033" i="20"/>
  <c r="D7033" i="20" s="1"/>
  <c r="E7033" i="20"/>
  <c r="C7034" i="20"/>
  <c r="D7034" i="20" s="1"/>
  <c r="E7034" i="20"/>
  <c r="C7035" i="20"/>
  <c r="D7035" i="20" s="1"/>
  <c r="E7035" i="20"/>
  <c r="C7036" i="20"/>
  <c r="D7036" i="20" s="1"/>
  <c r="E7036" i="20"/>
  <c r="C7037" i="20"/>
  <c r="D7037" i="20" s="1"/>
  <c r="E7037" i="20"/>
  <c r="C7038" i="20"/>
  <c r="D7038" i="20" s="1"/>
  <c r="E7038" i="20"/>
  <c r="C7039" i="20"/>
  <c r="D7039" i="20" s="1"/>
  <c r="E7039" i="20"/>
  <c r="C7040" i="20"/>
  <c r="D7040" i="20" s="1"/>
  <c r="E7040" i="20"/>
  <c r="C7041" i="20"/>
  <c r="D7041" i="20" s="1"/>
  <c r="E7041" i="20"/>
  <c r="C7042" i="20"/>
  <c r="D7042" i="20" s="1"/>
  <c r="E7042" i="20"/>
  <c r="C7043" i="20"/>
  <c r="D7043" i="20" s="1"/>
  <c r="E7043" i="20"/>
  <c r="C7044" i="20"/>
  <c r="D7044" i="20" s="1"/>
  <c r="E7044" i="20"/>
  <c r="C7045" i="20"/>
  <c r="D7045" i="20" s="1"/>
  <c r="E7045" i="20"/>
  <c r="C7046" i="20"/>
  <c r="D7046" i="20" s="1"/>
  <c r="E7046" i="20"/>
  <c r="C7047" i="20"/>
  <c r="D7047" i="20" s="1"/>
  <c r="E7047" i="20"/>
  <c r="C7048" i="20"/>
  <c r="D7048" i="20" s="1"/>
  <c r="E7048" i="20"/>
  <c r="C7049" i="20"/>
  <c r="D7049" i="20" s="1"/>
  <c r="E7049" i="20"/>
  <c r="C7050" i="20"/>
  <c r="D7050" i="20" s="1"/>
  <c r="E7050" i="20"/>
  <c r="C7051" i="20"/>
  <c r="D7051" i="20" s="1"/>
  <c r="E7051" i="20"/>
  <c r="C7052" i="20"/>
  <c r="D7052" i="20" s="1"/>
  <c r="E7052" i="20"/>
  <c r="C7053" i="20"/>
  <c r="D7053" i="20" s="1"/>
  <c r="E7053" i="20"/>
  <c r="C7054" i="20"/>
  <c r="D7054" i="20" s="1"/>
  <c r="E7054" i="20"/>
  <c r="C7055" i="20"/>
  <c r="D7055" i="20" s="1"/>
  <c r="E7055" i="20"/>
  <c r="C7056" i="20"/>
  <c r="D7056" i="20" s="1"/>
  <c r="E7056" i="20"/>
  <c r="C7057" i="20"/>
  <c r="D7057" i="20" s="1"/>
  <c r="E7057" i="20"/>
  <c r="C7058" i="20"/>
  <c r="D7058" i="20" s="1"/>
  <c r="E7058" i="20"/>
  <c r="C7059" i="20"/>
  <c r="D7059" i="20" s="1"/>
  <c r="E7059" i="20"/>
  <c r="C7060" i="20"/>
  <c r="D7060" i="20" s="1"/>
  <c r="E7060" i="20"/>
  <c r="C7061" i="20"/>
  <c r="D7061" i="20" s="1"/>
  <c r="E7061" i="20"/>
  <c r="C7062" i="20"/>
  <c r="D7062" i="20" s="1"/>
  <c r="E7062" i="20"/>
  <c r="C7063" i="20"/>
  <c r="D7063" i="20" s="1"/>
  <c r="E7063" i="20"/>
  <c r="C7064" i="20"/>
  <c r="D7064" i="20" s="1"/>
  <c r="E7064" i="20"/>
  <c r="C7065" i="20"/>
  <c r="D7065" i="20" s="1"/>
  <c r="E7065" i="20"/>
  <c r="C7066" i="20"/>
  <c r="D7066" i="20" s="1"/>
  <c r="E7066" i="20"/>
  <c r="C7067" i="20"/>
  <c r="D7067" i="20" s="1"/>
  <c r="E7067" i="20"/>
  <c r="C7068" i="20"/>
  <c r="D7068" i="20" s="1"/>
  <c r="E7068" i="20"/>
  <c r="C7069" i="20"/>
  <c r="D7069" i="20" s="1"/>
  <c r="E7069" i="20"/>
  <c r="C7070" i="20"/>
  <c r="D7070" i="20" s="1"/>
  <c r="E7070" i="20"/>
  <c r="C7071" i="20"/>
  <c r="D7071" i="20" s="1"/>
  <c r="E7071" i="20"/>
  <c r="C7072" i="20"/>
  <c r="D7072" i="20" s="1"/>
  <c r="E7072" i="20"/>
  <c r="C7073" i="20"/>
  <c r="D7073" i="20" s="1"/>
  <c r="E7073" i="20"/>
  <c r="C7074" i="20"/>
  <c r="D7074" i="20" s="1"/>
  <c r="E7074" i="20"/>
  <c r="C7075" i="20"/>
  <c r="D7075" i="20" s="1"/>
  <c r="E7075" i="20"/>
  <c r="C7076" i="20"/>
  <c r="D7076" i="20" s="1"/>
  <c r="E7076" i="20"/>
  <c r="C7077" i="20"/>
  <c r="D7077" i="20" s="1"/>
  <c r="E7077" i="20"/>
  <c r="C7078" i="20"/>
  <c r="D7078" i="20" s="1"/>
  <c r="E7078" i="20"/>
  <c r="C7079" i="20"/>
  <c r="D7079" i="20" s="1"/>
  <c r="E7079" i="20"/>
  <c r="C7080" i="20"/>
  <c r="D7080" i="20" s="1"/>
  <c r="E7080" i="20"/>
  <c r="C7081" i="20"/>
  <c r="D7081" i="20" s="1"/>
  <c r="E7081" i="20"/>
  <c r="C7082" i="20"/>
  <c r="D7082" i="20" s="1"/>
  <c r="E7082" i="20"/>
  <c r="C7083" i="20"/>
  <c r="D7083" i="20" s="1"/>
  <c r="E7083" i="20"/>
  <c r="C7084" i="20"/>
  <c r="D7084" i="20" s="1"/>
  <c r="E7084" i="20"/>
  <c r="C7085" i="20"/>
  <c r="D7085" i="20" s="1"/>
  <c r="E7085" i="20"/>
  <c r="C7086" i="20"/>
  <c r="D7086" i="20" s="1"/>
  <c r="E7086" i="20"/>
  <c r="C7087" i="20"/>
  <c r="D7087" i="20" s="1"/>
  <c r="E7087" i="20"/>
  <c r="C7088" i="20"/>
  <c r="D7088" i="20" s="1"/>
  <c r="E7088" i="20"/>
  <c r="C7089" i="20"/>
  <c r="D7089" i="20" s="1"/>
  <c r="E7089" i="20"/>
  <c r="C7090" i="20"/>
  <c r="D7090" i="20" s="1"/>
  <c r="E7090" i="20"/>
  <c r="C7091" i="20"/>
  <c r="D7091" i="20" s="1"/>
  <c r="E7091" i="20"/>
  <c r="C7092" i="20"/>
  <c r="D7092" i="20" s="1"/>
  <c r="E7092" i="20"/>
  <c r="C7093" i="20"/>
  <c r="D7093" i="20" s="1"/>
  <c r="E7093" i="20"/>
  <c r="C7094" i="20"/>
  <c r="D7094" i="20" s="1"/>
  <c r="E7094" i="20"/>
  <c r="C7095" i="20"/>
  <c r="D7095" i="20" s="1"/>
  <c r="E7095" i="20"/>
  <c r="C7096" i="20"/>
  <c r="D7096" i="20" s="1"/>
  <c r="E7096" i="20"/>
  <c r="C7097" i="20"/>
  <c r="D7097" i="20" s="1"/>
  <c r="E7097" i="20"/>
  <c r="C7098" i="20"/>
  <c r="D7098" i="20" s="1"/>
  <c r="E7098" i="20"/>
  <c r="C7099" i="20"/>
  <c r="D7099" i="20" s="1"/>
  <c r="E7099" i="20"/>
  <c r="C7100" i="20"/>
  <c r="D7100" i="20" s="1"/>
  <c r="E7100" i="20"/>
  <c r="C7101" i="20"/>
  <c r="D7101" i="20" s="1"/>
  <c r="E7101" i="20"/>
  <c r="C7102" i="20"/>
  <c r="D7102" i="20" s="1"/>
  <c r="E7102" i="20"/>
  <c r="C7103" i="20"/>
  <c r="D7103" i="20" s="1"/>
  <c r="E7103" i="20"/>
  <c r="C7104" i="20"/>
  <c r="D7104" i="20" s="1"/>
  <c r="E7104" i="20"/>
  <c r="C7105" i="20"/>
  <c r="D7105" i="20" s="1"/>
  <c r="E7105" i="20"/>
  <c r="C7106" i="20"/>
  <c r="D7106" i="20" s="1"/>
  <c r="E7106" i="20"/>
  <c r="C7107" i="20"/>
  <c r="D7107" i="20" s="1"/>
  <c r="E7107" i="20"/>
  <c r="C7108" i="20"/>
  <c r="D7108" i="20" s="1"/>
  <c r="E7108" i="20"/>
  <c r="C7109" i="20"/>
  <c r="D7109" i="20" s="1"/>
  <c r="E7109" i="20"/>
  <c r="C7110" i="20"/>
  <c r="D7110" i="20" s="1"/>
  <c r="E7110" i="20"/>
  <c r="C7111" i="20"/>
  <c r="D7111" i="20" s="1"/>
  <c r="E7111" i="20"/>
  <c r="C7112" i="20"/>
  <c r="D7112" i="20" s="1"/>
  <c r="E7112" i="20"/>
  <c r="C7113" i="20"/>
  <c r="D7113" i="20" s="1"/>
  <c r="E7113" i="20"/>
  <c r="C7114" i="20"/>
  <c r="D7114" i="20" s="1"/>
  <c r="E7114" i="20"/>
  <c r="C7115" i="20"/>
  <c r="D7115" i="20" s="1"/>
  <c r="E7115" i="20"/>
  <c r="C7116" i="20"/>
  <c r="D7116" i="20" s="1"/>
  <c r="E7116" i="20"/>
  <c r="C7117" i="20"/>
  <c r="D7117" i="20" s="1"/>
  <c r="E7117" i="20"/>
  <c r="C7118" i="20"/>
  <c r="D7118" i="20" s="1"/>
  <c r="E7118" i="20"/>
  <c r="C7119" i="20"/>
  <c r="D7119" i="20" s="1"/>
  <c r="E7119" i="20"/>
  <c r="C7120" i="20"/>
  <c r="D7120" i="20" s="1"/>
  <c r="E7120" i="20"/>
  <c r="C7121" i="20"/>
  <c r="D7121" i="20" s="1"/>
  <c r="E7121" i="20"/>
  <c r="C7122" i="20"/>
  <c r="D7122" i="20" s="1"/>
  <c r="E7122" i="20"/>
  <c r="C7123" i="20"/>
  <c r="D7123" i="20" s="1"/>
  <c r="E7123" i="20"/>
  <c r="C7124" i="20"/>
  <c r="D7124" i="20" s="1"/>
  <c r="E7124" i="20"/>
  <c r="C7125" i="20"/>
  <c r="D7125" i="20" s="1"/>
  <c r="E7125" i="20"/>
  <c r="C7126" i="20"/>
  <c r="D7126" i="20" s="1"/>
  <c r="E7126" i="20"/>
  <c r="C7127" i="20"/>
  <c r="D7127" i="20" s="1"/>
  <c r="E7127" i="20"/>
  <c r="C7128" i="20"/>
  <c r="D7128" i="20" s="1"/>
  <c r="E7128" i="20"/>
  <c r="C7129" i="20"/>
  <c r="D7129" i="20" s="1"/>
  <c r="E7129" i="20"/>
  <c r="C7130" i="20"/>
  <c r="D7130" i="20" s="1"/>
  <c r="E7130" i="20"/>
  <c r="C7131" i="20"/>
  <c r="D7131" i="20" s="1"/>
  <c r="E7131" i="20"/>
  <c r="C7132" i="20"/>
  <c r="D7132" i="20" s="1"/>
  <c r="E7132" i="20"/>
  <c r="C7133" i="20"/>
  <c r="D7133" i="20" s="1"/>
  <c r="E7133" i="20"/>
  <c r="C7134" i="20"/>
  <c r="D7134" i="20" s="1"/>
  <c r="E7134" i="20"/>
  <c r="C7135" i="20"/>
  <c r="D7135" i="20" s="1"/>
  <c r="E7135" i="20"/>
  <c r="C7136" i="20"/>
  <c r="D7136" i="20" s="1"/>
  <c r="E7136" i="20"/>
  <c r="C7137" i="20"/>
  <c r="D7137" i="20" s="1"/>
  <c r="E7137" i="20"/>
  <c r="C7138" i="20"/>
  <c r="D7138" i="20" s="1"/>
  <c r="E7138" i="20"/>
  <c r="C7139" i="20"/>
  <c r="D7139" i="20" s="1"/>
  <c r="E7139" i="20"/>
  <c r="C7140" i="20"/>
  <c r="D7140" i="20" s="1"/>
  <c r="E7140" i="20"/>
  <c r="C7141" i="20"/>
  <c r="D7141" i="20" s="1"/>
  <c r="E7141" i="20"/>
  <c r="C7142" i="20"/>
  <c r="D7142" i="20" s="1"/>
  <c r="E7142" i="20"/>
  <c r="C7143" i="20"/>
  <c r="D7143" i="20" s="1"/>
  <c r="E7143" i="20"/>
  <c r="C7144" i="20"/>
  <c r="D7144" i="20" s="1"/>
  <c r="E7144" i="20"/>
  <c r="C7145" i="20"/>
  <c r="D7145" i="20" s="1"/>
  <c r="E7145" i="20"/>
  <c r="C7146" i="20"/>
  <c r="D7146" i="20" s="1"/>
  <c r="E7146" i="20"/>
  <c r="C7147" i="20"/>
  <c r="D7147" i="20" s="1"/>
  <c r="E7147" i="20"/>
  <c r="C7148" i="20"/>
  <c r="D7148" i="20" s="1"/>
  <c r="E7148" i="20"/>
  <c r="C7149" i="20"/>
  <c r="D7149" i="20" s="1"/>
  <c r="E7149" i="20"/>
  <c r="C7150" i="20"/>
  <c r="D7150" i="20" s="1"/>
  <c r="E7150" i="20"/>
  <c r="C7151" i="20"/>
  <c r="D7151" i="20" s="1"/>
  <c r="E7151" i="20"/>
  <c r="C7152" i="20"/>
  <c r="D7152" i="20" s="1"/>
  <c r="E7152" i="20"/>
  <c r="C7153" i="20"/>
  <c r="D7153" i="20" s="1"/>
  <c r="E7153" i="20"/>
  <c r="C7154" i="20"/>
  <c r="D7154" i="20" s="1"/>
  <c r="E7154" i="20"/>
  <c r="C7155" i="20"/>
  <c r="D7155" i="20" s="1"/>
  <c r="E7155" i="20"/>
  <c r="C7156" i="20"/>
  <c r="D7156" i="20" s="1"/>
  <c r="E7156" i="20"/>
  <c r="C7157" i="20"/>
  <c r="D7157" i="20" s="1"/>
  <c r="E7157" i="20"/>
  <c r="C7158" i="20"/>
  <c r="D7158" i="20" s="1"/>
  <c r="E7158" i="20"/>
  <c r="C7159" i="20"/>
  <c r="D7159" i="20" s="1"/>
  <c r="E7159" i="20"/>
  <c r="C7160" i="20"/>
  <c r="D7160" i="20" s="1"/>
  <c r="E7160" i="20"/>
  <c r="C7161" i="20"/>
  <c r="D7161" i="20" s="1"/>
  <c r="E7161" i="20"/>
  <c r="C7162" i="20"/>
  <c r="D7162" i="20" s="1"/>
  <c r="E7162" i="20"/>
  <c r="C7163" i="20"/>
  <c r="D7163" i="20" s="1"/>
  <c r="E7163" i="20"/>
  <c r="C7164" i="20"/>
  <c r="D7164" i="20" s="1"/>
  <c r="E7164" i="20"/>
  <c r="C7165" i="20"/>
  <c r="D7165" i="20" s="1"/>
  <c r="E7165" i="20"/>
  <c r="C7166" i="20"/>
  <c r="D7166" i="20" s="1"/>
  <c r="E7166" i="20"/>
  <c r="C7167" i="20"/>
  <c r="D7167" i="20" s="1"/>
  <c r="E7167" i="20"/>
  <c r="C7168" i="20"/>
  <c r="D7168" i="20" s="1"/>
  <c r="E7168" i="20"/>
  <c r="C7169" i="20"/>
  <c r="D7169" i="20" s="1"/>
  <c r="E7169" i="20"/>
  <c r="C7170" i="20"/>
  <c r="D7170" i="20" s="1"/>
  <c r="E7170" i="20"/>
  <c r="C7171" i="20"/>
  <c r="D7171" i="20" s="1"/>
  <c r="E7171" i="20"/>
  <c r="C7172" i="20"/>
  <c r="D7172" i="20" s="1"/>
  <c r="E7172" i="20"/>
  <c r="C7173" i="20"/>
  <c r="D7173" i="20" s="1"/>
  <c r="E7173" i="20"/>
  <c r="C7174" i="20"/>
  <c r="D7174" i="20" s="1"/>
  <c r="E7174" i="20"/>
  <c r="C7175" i="20"/>
  <c r="D7175" i="20" s="1"/>
  <c r="E7175" i="20"/>
  <c r="C7176" i="20"/>
  <c r="D7176" i="20" s="1"/>
  <c r="E7176" i="20"/>
  <c r="C7177" i="20"/>
  <c r="D7177" i="20" s="1"/>
  <c r="E7177" i="20"/>
  <c r="C7178" i="20"/>
  <c r="D7178" i="20" s="1"/>
  <c r="E7178" i="20"/>
  <c r="C7179" i="20"/>
  <c r="D7179" i="20" s="1"/>
  <c r="E7179" i="20"/>
  <c r="C7180" i="20"/>
  <c r="D7180" i="20" s="1"/>
  <c r="E7180" i="20"/>
  <c r="C7181" i="20"/>
  <c r="D7181" i="20" s="1"/>
  <c r="E7181" i="20"/>
  <c r="C7182" i="20"/>
  <c r="D7182" i="20" s="1"/>
  <c r="E7182" i="20"/>
  <c r="C7183" i="20"/>
  <c r="D7183" i="20" s="1"/>
  <c r="E7183" i="20"/>
  <c r="C7184" i="20"/>
  <c r="D7184" i="20" s="1"/>
  <c r="E7184" i="20"/>
  <c r="C7185" i="20"/>
  <c r="D7185" i="20" s="1"/>
  <c r="E7185" i="20"/>
  <c r="C7186" i="20"/>
  <c r="D7186" i="20" s="1"/>
  <c r="E7186" i="20"/>
  <c r="C7187" i="20"/>
  <c r="D7187" i="20" s="1"/>
  <c r="E7187" i="20"/>
  <c r="C7188" i="20"/>
  <c r="D7188" i="20" s="1"/>
  <c r="E7188" i="20"/>
  <c r="C7189" i="20"/>
  <c r="D7189" i="20" s="1"/>
  <c r="E7189" i="20"/>
  <c r="C7190" i="20"/>
  <c r="D7190" i="20" s="1"/>
  <c r="E7190" i="20"/>
  <c r="C7191" i="20"/>
  <c r="D7191" i="20" s="1"/>
  <c r="E7191" i="20"/>
  <c r="C7192" i="20"/>
  <c r="D7192" i="20" s="1"/>
  <c r="E7192" i="20"/>
  <c r="C7193" i="20"/>
  <c r="D7193" i="20" s="1"/>
  <c r="E7193" i="20"/>
  <c r="C7194" i="20"/>
  <c r="D7194" i="20" s="1"/>
  <c r="E7194" i="20"/>
  <c r="C7195" i="20"/>
  <c r="D7195" i="20" s="1"/>
  <c r="E7195" i="20"/>
  <c r="C7196" i="20"/>
  <c r="D7196" i="20" s="1"/>
  <c r="E7196" i="20"/>
  <c r="C7197" i="20"/>
  <c r="D7197" i="20" s="1"/>
  <c r="E7197" i="20"/>
  <c r="C7198" i="20"/>
  <c r="D7198" i="20" s="1"/>
  <c r="E7198" i="20"/>
  <c r="C7199" i="20"/>
  <c r="D7199" i="20" s="1"/>
  <c r="E7199" i="20"/>
  <c r="C7200" i="20"/>
  <c r="D7200" i="20" s="1"/>
  <c r="E7200" i="20"/>
  <c r="C7201" i="20"/>
  <c r="D7201" i="20" s="1"/>
  <c r="E7201" i="20"/>
  <c r="C7202" i="20"/>
  <c r="D7202" i="20" s="1"/>
  <c r="E7202" i="20"/>
  <c r="C7203" i="20"/>
  <c r="D7203" i="20" s="1"/>
  <c r="E7203" i="20"/>
  <c r="C7204" i="20"/>
  <c r="D7204" i="20" s="1"/>
  <c r="E7204" i="20"/>
  <c r="C7205" i="20"/>
  <c r="D7205" i="20" s="1"/>
  <c r="E7205" i="20"/>
  <c r="C7206" i="20"/>
  <c r="D7206" i="20" s="1"/>
  <c r="E7206" i="20"/>
  <c r="C7207" i="20"/>
  <c r="D7207" i="20" s="1"/>
  <c r="E7207" i="20"/>
  <c r="C7208" i="20"/>
  <c r="D7208" i="20" s="1"/>
  <c r="E7208" i="20"/>
  <c r="C7209" i="20"/>
  <c r="D7209" i="20" s="1"/>
  <c r="E7209" i="20"/>
  <c r="C7210" i="20"/>
  <c r="D7210" i="20" s="1"/>
  <c r="E7210" i="20"/>
  <c r="C7211" i="20"/>
  <c r="D7211" i="20" s="1"/>
  <c r="E7211" i="20"/>
  <c r="C7212" i="20"/>
  <c r="D7212" i="20" s="1"/>
  <c r="E7212" i="20"/>
  <c r="C7213" i="20"/>
  <c r="D7213" i="20" s="1"/>
  <c r="E7213" i="20"/>
  <c r="C7214" i="20"/>
  <c r="D7214" i="20" s="1"/>
  <c r="E7214" i="20"/>
  <c r="C7215" i="20"/>
  <c r="D7215" i="20" s="1"/>
  <c r="E7215" i="20"/>
  <c r="C7216" i="20"/>
  <c r="D7216" i="20" s="1"/>
  <c r="E7216" i="20"/>
  <c r="C7217" i="20"/>
  <c r="D7217" i="20" s="1"/>
  <c r="E7217" i="20"/>
  <c r="C7218" i="20"/>
  <c r="D7218" i="20" s="1"/>
  <c r="E7218" i="20"/>
  <c r="C7219" i="20"/>
  <c r="D7219" i="20" s="1"/>
  <c r="E7219" i="20"/>
  <c r="C7220" i="20"/>
  <c r="D7220" i="20" s="1"/>
  <c r="E7220" i="20"/>
  <c r="C7221" i="20"/>
  <c r="D7221" i="20" s="1"/>
  <c r="E7221" i="20"/>
  <c r="C7222" i="20"/>
  <c r="D7222" i="20" s="1"/>
  <c r="E7222" i="20"/>
  <c r="C7223" i="20"/>
  <c r="D7223" i="20" s="1"/>
  <c r="E7223" i="20"/>
  <c r="C7224" i="20"/>
  <c r="D7224" i="20" s="1"/>
  <c r="E7224" i="20"/>
  <c r="C7225" i="20"/>
  <c r="D7225" i="20" s="1"/>
  <c r="E7225" i="20"/>
  <c r="C7226" i="20"/>
  <c r="D7226" i="20" s="1"/>
  <c r="E7226" i="20"/>
  <c r="C7227" i="20"/>
  <c r="D7227" i="20" s="1"/>
  <c r="E7227" i="20"/>
  <c r="C7228" i="20"/>
  <c r="D7228" i="20" s="1"/>
  <c r="E7228" i="20"/>
  <c r="C7229" i="20"/>
  <c r="D7229" i="20" s="1"/>
  <c r="E7229" i="20"/>
  <c r="C7230" i="20"/>
  <c r="D7230" i="20" s="1"/>
  <c r="E7230" i="20"/>
  <c r="C7231" i="20"/>
  <c r="D7231" i="20" s="1"/>
  <c r="E7231" i="20"/>
  <c r="C7232" i="20"/>
  <c r="D7232" i="20" s="1"/>
  <c r="E7232" i="20"/>
  <c r="C7233" i="20"/>
  <c r="D7233" i="20" s="1"/>
  <c r="E7233" i="20"/>
  <c r="C7234" i="20"/>
  <c r="D7234" i="20" s="1"/>
  <c r="E7234" i="20"/>
  <c r="C7235" i="20"/>
  <c r="D7235" i="20" s="1"/>
  <c r="E7235" i="20"/>
  <c r="C7236" i="20"/>
  <c r="D7236" i="20" s="1"/>
  <c r="E7236" i="20"/>
  <c r="C7237" i="20"/>
  <c r="D7237" i="20" s="1"/>
  <c r="E7237" i="20"/>
  <c r="C7238" i="20"/>
  <c r="D7238" i="20" s="1"/>
  <c r="E7238" i="20"/>
  <c r="C7239" i="20"/>
  <c r="D7239" i="20" s="1"/>
  <c r="E7239" i="20"/>
  <c r="C7240" i="20"/>
  <c r="D7240" i="20" s="1"/>
  <c r="E7240" i="20"/>
  <c r="C7241" i="20"/>
  <c r="D7241" i="20" s="1"/>
  <c r="E7241" i="20"/>
  <c r="C7242" i="20"/>
  <c r="D7242" i="20" s="1"/>
  <c r="E7242" i="20"/>
  <c r="C7243" i="20"/>
  <c r="D7243" i="20" s="1"/>
  <c r="E7243" i="20"/>
  <c r="C7244" i="20"/>
  <c r="D7244" i="20" s="1"/>
  <c r="E7244" i="20"/>
  <c r="C7245" i="20"/>
  <c r="D7245" i="20" s="1"/>
  <c r="E7245" i="20"/>
  <c r="C7246" i="20"/>
  <c r="D7246" i="20" s="1"/>
  <c r="E7246" i="20"/>
  <c r="C7247" i="20"/>
  <c r="D7247" i="20" s="1"/>
  <c r="E7247" i="20"/>
  <c r="C7248" i="20"/>
  <c r="D7248" i="20" s="1"/>
  <c r="E7248" i="20"/>
  <c r="C7249" i="20"/>
  <c r="D7249" i="20" s="1"/>
  <c r="E7249" i="20"/>
  <c r="C7250" i="20"/>
  <c r="D7250" i="20" s="1"/>
  <c r="E7250" i="20"/>
  <c r="C7251" i="20"/>
  <c r="D7251" i="20" s="1"/>
  <c r="E7251" i="20"/>
  <c r="C7252" i="20"/>
  <c r="D7252" i="20" s="1"/>
  <c r="E7252" i="20"/>
  <c r="C7253" i="20"/>
  <c r="D7253" i="20" s="1"/>
  <c r="E7253" i="20"/>
  <c r="C7254" i="20"/>
  <c r="D7254" i="20" s="1"/>
  <c r="E7254" i="20"/>
  <c r="C7255" i="20"/>
  <c r="D7255" i="20" s="1"/>
  <c r="E7255" i="20"/>
  <c r="C7256" i="20"/>
  <c r="D7256" i="20" s="1"/>
  <c r="E7256" i="20"/>
  <c r="C7257" i="20"/>
  <c r="D7257" i="20" s="1"/>
  <c r="E7257" i="20"/>
  <c r="C7258" i="20"/>
  <c r="D7258" i="20" s="1"/>
  <c r="E7258" i="20"/>
  <c r="C7259" i="20"/>
  <c r="D7259" i="20" s="1"/>
  <c r="E7259" i="20"/>
  <c r="C7260" i="20"/>
  <c r="D7260" i="20" s="1"/>
  <c r="E7260" i="20"/>
  <c r="C7261" i="20"/>
  <c r="D7261" i="20" s="1"/>
  <c r="E7261" i="20"/>
  <c r="C7262" i="20"/>
  <c r="D7262" i="20" s="1"/>
  <c r="E7262" i="20"/>
  <c r="C7263" i="20"/>
  <c r="D7263" i="20" s="1"/>
  <c r="E7263" i="20"/>
  <c r="C7264" i="20"/>
  <c r="D7264" i="20" s="1"/>
  <c r="E7264" i="20"/>
  <c r="C7265" i="20"/>
  <c r="D7265" i="20" s="1"/>
  <c r="E7265" i="20"/>
  <c r="C7266" i="20"/>
  <c r="D7266" i="20" s="1"/>
  <c r="E7266" i="20"/>
  <c r="C7267" i="20"/>
  <c r="D7267" i="20" s="1"/>
  <c r="E7267" i="20"/>
  <c r="C7268" i="20"/>
  <c r="D7268" i="20" s="1"/>
  <c r="E7268" i="20"/>
  <c r="C7269" i="20"/>
  <c r="D7269" i="20" s="1"/>
  <c r="E7269" i="20"/>
  <c r="C7270" i="20"/>
  <c r="D7270" i="20" s="1"/>
  <c r="E7270" i="20"/>
  <c r="C7271" i="20"/>
  <c r="D7271" i="20" s="1"/>
  <c r="E7271" i="20"/>
  <c r="C7272" i="20"/>
  <c r="D7272" i="20" s="1"/>
  <c r="E7272" i="20"/>
  <c r="C7273" i="20"/>
  <c r="D7273" i="20" s="1"/>
  <c r="E7273" i="20"/>
  <c r="C7274" i="20"/>
  <c r="D7274" i="20" s="1"/>
  <c r="E7274" i="20"/>
  <c r="C7275" i="20"/>
  <c r="D7275" i="20" s="1"/>
  <c r="E7275" i="20"/>
  <c r="C7276" i="20"/>
  <c r="D7276" i="20" s="1"/>
  <c r="E7276" i="20"/>
  <c r="C7277" i="20"/>
  <c r="D7277" i="20" s="1"/>
  <c r="E7277" i="20"/>
  <c r="C7278" i="20"/>
  <c r="D7278" i="20" s="1"/>
  <c r="E7278" i="20"/>
  <c r="C7279" i="20"/>
  <c r="D7279" i="20" s="1"/>
  <c r="E7279" i="20"/>
  <c r="C7280" i="20"/>
  <c r="D7280" i="20" s="1"/>
  <c r="E7280" i="20"/>
  <c r="C7281" i="20"/>
  <c r="D7281" i="20" s="1"/>
  <c r="E7281" i="20"/>
  <c r="C7282" i="20"/>
  <c r="D7282" i="20" s="1"/>
  <c r="E7282" i="20"/>
  <c r="C7283" i="20"/>
  <c r="D7283" i="20" s="1"/>
  <c r="E7283" i="20"/>
  <c r="C7284" i="20"/>
  <c r="D7284" i="20" s="1"/>
  <c r="E7284" i="20"/>
  <c r="C7285" i="20"/>
  <c r="D7285" i="20" s="1"/>
  <c r="E7285" i="20"/>
  <c r="C7286" i="20"/>
  <c r="D7286" i="20" s="1"/>
  <c r="E7286" i="20"/>
  <c r="C7287" i="20"/>
  <c r="D7287" i="20" s="1"/>
  <c r="E7287" i="20"/>
  <c r="C7288" i="20"/>
  <c r="D7288" i="20" s="1"/>
  <c r="E7288" i="20"/>
  <c r="C7289" i="20"/>
  <c r="D7289" i="20" s="1"/>
  <c r="E7289" i="20"/>
  <c r="C7290" i="20"/>
  <c r="D7290" i="20" s="1"/>
  <c r="E7290" i="20"/>
  <c r="C7291" i="20"/>
  <c r="D7291" i="20" s="1"/>
  <c r="E7291" i="20"/>
  <c r="C7292" i="20"/>
  <c r="D7292" i="20" s="1"/>
  <c r="E7292" i="20"/>
  <c r="C7293" i="20"/>
  <c r="D7293" i="20" s="1"/>
  <c r="E7293" i="20"/>
  <c r="C7294" i="20"/>
  <c r="D7294" i="20" s="1"/>
  <c r="E7294" i="20"/>
  <c r="C7295" i="20"/>
  <c r="D7295" i="20" s="1"/>
  <c r="E7295" i="20"/>
  <c r="C7296" i="20"/>
  <c r="D7296" i="20" s="1"/>
  <c r="E7296" i="20"/>
  <c r="C7297" i="20"/>
  <c r="D7297" i="20" s="1"/>
  <c r="E7297" i="20"/>
  <c r="C7298" i="20"/>
  <c r="D7298" i="20" s="1"/>
  <c r="E7298" i="20"/>
  <c r="C7299" i="20"/>
  <c r="D7299" i="20" s="1"/>
  <c r="E7299" i="20"/>
  <c r="C7300" i="20"/>
  <c r="D7300" i="20" s="1"/>
  <c r="E7300" i="20"/>
  <c r="C7301" i="20"/>
  <c r="D7301" i="20" s="1"/>
  <c r="E7301" i="20"/>
  <c r="C7302" i="20"/>
  <c r="D7302" i="20" s="1"/>
  <c r="E7302" i="20"/>
  <c r="C7303" i="20"/>
  <c r="D7303" i="20" s="1"/>
  <c r="E7303" i="20"/>
  <c r="C7304" i="20"/>
  <c r="D7304" i="20" s="1"/>
  <c r="E7304" i="20"/>
  <c r="C7305" i="20"/>
  <c r="D7305" i="20" s="1"/>
  <c r="E7305" i="20"/>
  <c r="C7306" i="20"/>
  <c r="D7306" i="20" s="1"/>
  <c r="E7306" i="20"/>
  <c r="C7307" i="20"/>
  <c r="D7307" i="20" s="1"/>
  <c r="E7307" i="20"/>
  <c r="C7308" i="20"/>
  <c r="D7308" i="20" s="1"/>
  <c r="E7308" i="20"/>
  <c r="C7309" i="20"/>
  <c r="D7309" i="20" s="1"/>
  <c r="E7309" i="20"/>
  <c r="C7310" i="20"/>
  <c r="D7310" i="20" s="1"/>
  <c r="E7310" i="20"/>
  <c r="C7311" i="20"/>
  <c r="D7311" i="20" s="1"/>
  <c r="E7311" i="20"/>
  <c r="C7312" i="20"/>
  <c r="D7312" i="20" s="1"/>
  <c r="E7312" i="20"/>
  <c r="C7313" i="20"/>
  <c r="D7313" i="20" s="1"/>
  <c r="E7313" i="20"/>
  <c r="C7314" i="20"/>
  <c r="D7314" i="20" s="1"/>
  <c r="E7314" i="20"/>
  <c r="C7315" i="20"/>
  <c r="D7315" i="20" s="1"/>
  <c r="E7315" i="20"/>
  <c r="C7316" i="20"/>
  <c r="D7316" i="20" s="1"/>
  <c r="E7316" i="20"/>
  <c r="C7317" i="20"/>
  <c r="D7317" i="20" s="1"/>
  <c r="E7317" i="20"/>
  <c r="C7318" i="20"/>
  <c r="D7318" i="20" s="1"/>
  <c r="E7318" i="20"/>
  <c r="C7319" i="20"/>
  <c r="D7319" i="20" s="1"/>
  <c r="E7319" i="20"/>
  <c r="C7320" i="20"/>
  <c r="D7320" i="20" s="1"/>
  <c r="E7320" i="20"/>
  <c r="C7321" i="20"/>
  <c r="D7321" i="20" s="1"/>
  <c r="E7321" i="20"/>
  <c r="C7322" i="20"/>
  <c r="D7322" i="20" s="1"/>
  <c r="E7322" i="20"/>
  <c r="C7323" i="20"/>
  <c r="D7323" i="20" s="1"/>
  <c r="E7323" i="20"/>
  <c r="C7324" i="20"/>
  <c r="D7324" i="20" s="1"/>
  <c r="E7324" i="20"/>
  <c r="C7325" i="20"/>
  <c r="D7325" i="20" s="1"/>
  <c r="E7325" i="20"/>
  <c r="C7326" i="20"/>
  <c r="D7326" i="20" s="1"/>
  <c r="E7326" i="20"/>
  <c r="C7327" i="20"/>
  <c r="D7327" i="20" s="1"/>
  <c r="E7327" i="20"/>
  <c r="C7328" i="20"/>
  <c r="D7328" i="20" s="1"/>
  <c r="E7328" i="20"/>
  <c r="C7329" i="20"/>
  <c r="D7329" i="20" s="1"/>
  <c r="E7329" i="20"/>
  <c r="C7330" i="20"/>
  <c r="D7330" i="20" s="1"/>
  <c r="E7330" i="20"/>
  <c r="C7331" i="20"/>
  <c r="D7331" i="20" s="1"/>
  <c r="E7331" i="20"/>
  <c r="C7332" i="20"/>
  <c r="D7332" i="20" s="1"/>
  <c r="E7332" i="20"/>
  <c r="C7333" i="20"/>
  <c r="D7333" i="20" s="1"/>
  <c r="E7333" i="20"/>
  <c r="C7334" i="20"/>
  <c r="D7334" i="20" s="1"/>
  <c r="E7334" i="20"/>
  <c r="C7335" i="20"/>
  <c r="D7335" i="20" s="1"/>
  <c r="E7335" i="20"/>
  <c r="C7336" i="20"/>
  <c r="D7336" i="20" s="1"/>
  <c r="E7336" i="20"/>
  <c r="C7337" i="20"/>
  <c r="D7337" i="20" s="1"/>
  <c r="E7337" i="20"/>
  <c r="C7338" i="20"/>
  <c r="D7338" i="20" s="1"/>
  <c r="E7338" i="20"/>
  <c r="C7339" i="20"/>
  <c r="D7339" i="20" s="1"/>
  <c r="E7339" i="20"/>
  <c r="C7340" i="20"/>
  <c r="D7340" i="20" s="1"/>
  <c r="E7340" i="20"/>
  <c r="C7341" i="20"/>
  <c r="D7341" i="20" s="1"/>
  <c r="E7341" i="20"/>
  <c r="C7342" i="20"/>
  <c r="D7342" i="20" s="1"/>
  <c r="E7342" i="20"/>
  <c r="C7343" i="20"/>
  <c r="D7343" i="20" s="1"/>
  <c r="E7343" i="20"/>
  <c r="C7344" i="20"/>
  <c r="D7344" i="20" s="1"/>
  <c r="E7344" i="20"/>
  <c r="C7345" i="20"/>
  <c r="D7345" i="20" s="1"/>
  <c r="E7345" i="20"/>
  <c r="C7346" i="20"/>
  <c r="D7346" i="20" s="1"/>
  <c r="E7346" i="20"/>
  <c r="C7347" i="20"/>
  <c r="D7347" i="20" s="1"/>
  <c r="E7347" i="20"/>
  <c r="C7348" i="20"/>
  <c r="D7348" i="20" s="1"/>
  <c r="E7348" i="20"/>
  <c r="C7349" i="20"/>
  <c r="D7349" i="20" s="1"/>
  <c r="E7349" i="20"/>
  <c r="C7350" i="20"/>
  <c r="D7350" i="20" s="1"/>
  <c r="E7350" i="20"/>
  <c r="C7351" i="20"/>
  <c r="D7351" i="20" s="1"/>
  <c r="E7351" i="20"/>
  <c r="C7352" i="20"/>
  <c r="D7352" i="20" s="1"/>
  <c r="E7352" i="20"/>
  <c r="C7353" i="20"/>
  <c r="D7353" i="20" s="1"/>
  <c r="E7353" i="20"/>
  <c r="C7354" i="20"/>
  <c r="D7354" i="20" s="1"/>
  <c r="E7354" i="20"/>
  <c r="C7355" i="20"/>
  <c r="D7355" i="20" s="1"/>
  <c r="E7355" i="20"/>
  <c r="C7356" i="20"/>
  <c r="D7356" i="20" s="1"/>
  <c r="E7356" i="20"/>
  <c r="C7357" i="20"/>
  <c r="D7357" i="20" s="1"/>
  <c r="E7357" i="20"/>
  <c r="C7358" i="20"/>
  <c r="D7358" i="20" s="1"/>
  <c r="E7358" i="20"/>
  <c r="C7359" i="20"/>
  <c r="D7359" i="20" s="1"/>
  <c r="E7359" i="20"/>
  <c r="C7360" i="20"/>
  <c r="D7360" i="20" s="1"/>
  <c r="E7360" i="20"/>
  <c r="C7361" i="20"/>
  <c r="D7361" i="20" s="1"/>
  <c r="E7361" i="20"/>
  <c r="C7362" i="20"/>
  <c r="D7362" i="20" s="1"/>
  <c r="E7362" i="20"/>
  <c r="C7363" i="20"/>
  <c r="D7363" i="20" s="1"/>
  <c r="E7363" i="20"/>
  <c r="C7364" i="20"/>
  <c r="D7364" i="20" s="1"/>
  <c r="E7364" i="20"/>
  <c r="C7365" i="20"/>
  <c r="D7365" i="20" s="1"/>
  <c r="E7365" i="20"/>
  <c r="C7366" i="20"/>
  <c r="D7366" i="20" s="1"/>
  <c r="E7366" i="20"/>
  <c r="C7367" i="20"/>
  <c r="D7367" i="20" s="1"/>
  <c r="E7367" i="20"/>
  <c r="C7368" i="20"/>
  <c r="D7368" i="20" s="1"/>
  <c r="E7368" i="20"/>
  <c r="C7369" i="20"/>
  <c r="D7369" i="20" s="1"/>
  <c r="E7369" i="20"/>
  <c r="C7370" i="20"/>
  <c r="D7370" i="20" s="1"/>
  <c r="E7370" i="20"/>
  <c r="C7371" i="20"/>
  <c r="D7371" i="20" s="1"/>
  <c r="E7371" i="20"/>
  <c r="C7372" i="20"/>
  <c r="D7372" i="20" s="1"/>
  <c r="E7372" i="20"/>
  <c r="C7373" i="20"/>
  <c r="D7373" i="20" s="1"/>
  <c r="E7373" i="20"/>
  <c r="C7374" i="20"/>
  <c r="D7374" i="20" s="1"/>
  <c r="E7374" i="20"/>
  <c r="C7375" i="20"/>
  <c r="D7375" i="20" s="1"/>
  <c r="E7375" i="20"/>
  <c r="C7376" i="20"/>
  <c r="D7376" i="20" s="1"/>
  <c r="E7376" i="20"/>
  <c r="C7377" i="20"/>
  <c r="D7377" i="20" s="1"/>
  <c r="E7377" i="20"/>
  <c r="C7378" i="20"/>
  <c r="D7378" i="20" s="1"/>
  <c r="E7378" i="20"/>
  <c r="C7379" i="20"/>
  <c r="D7379" i="20" s="1"/>
  <c r="E7379" i="20"/>
  <c r="C7380" i="20"/>
  <c r="D7380" i="20" s="1"/>
  <c r="E7380" i="20"/>
  <c r="C7381" i="20"/>
  <c r="D7381" i="20" s="1"/>
  <c r="E7381" i="20"/>
  <c r="C7382" i="20"/>
  <c r="D7382" i="20" s="1"/>
  <c r="E7382" i="20"/>
  <c r="C7383" i="20"/>
  <c r="D7383" i="20" s="1"/>
  <c r="E7383" i="20"/>
  <c r="C7384" i="20"/>
  <c r="D7384" i="20" s="1"/>
  <c r="E7384" i="20"/>
  <c r="C7385" i="20"/>
  <c r="D7385" i="20" s="1"/>
  <c r="E7385" i="20"/>
  <c r="C7386" i="20"/>
  <c r="D7386" i="20" s="1"/>
  <c r="E7386" i="20"/>
  <c r="C7387" i="20"/>
  <c r="D7387" i="20" s="1"/>
  <c r="E7387" i="20"/>
  <c r="C7388" i="20"/>
  <c r="D7388" i="20" s="1"/>
  <c r="E7388" i="20"/>
  <c r="C7389" i="20"/>
  <c r="D7389" i="20" s="1"/>
  <c r="E7389" i="20"/>
  <c r="C7390" i="20"/>
  <c r="D7390" i="20" s="1"/>
  <c r="E7390" i="20"/>
  <c r="C7391" i="20"/>
  <c r="D7391" i="20" s="1"/>
  <c r="E7391" i="20"/>
  <c r="C7392" i="20"/>
  <c r="D7392" i="20" s="1"/>
  <c r="E7392" i="20"/>
  <c r="C7393" i="20"/>
  <c r="D7393" i="20" s="1"/>
  <c r="E7393" i="20"/>
  <c r="C7394" i="20"/>
  <c r="D7394" i="20" s="1"/>
  <c r="E7394" i="20"/>
  <c r="C7395" i="20"/>
  <c r="D7395" i="20" s="1"/>
  <c r="E7395" i="20"/>
  <c r="C7396" i="20"/>
  <c r="D7396" i="20" s="1"/>
  <c r="E7396" i="20"/>
  <c r="C7397" i="20"/>
  <c r="D7397" i="20" s="1"/>
  <c r="E7397" i="20"/>
  <c r="C7398" i="20"/>
  <c r="D7398" i="20" s="1"/>
  <c r="E7398" i="20"/>
  <c r="C7399" i="20"/>
  <c r="D7399" i="20" s="1"/>
  <c r="E7399" i="20"/>
  <c r="C7400" i="20"/>
  <c r="D7400" i="20" s="1"/>
  <c r="E7400" i="20"/>
  <c r="C7401" i="20"/>
  <c r="D7401" i="20" s="1"/>
  <c r="E7401" i="20"/>
  <c r="C7402" i="20"/>
  <c r="D7402" i="20" s="1"/>
  <c r="E7402" i="20"/>
  <c r="C7403" i="20"/>
  <c r="D7403" i="20" s="1"/>
  <c r="E7403" i="20"/>
  <c r="C7404" i="20"/>
  <c r="D7404" i="20" s="1"/>
  <c r="E7404" i="20"/>
  <c r="C7405" i="20"/>
  <c r="D7405" i="20" s="1"/>
  <c r="E7405" i="20"/>
  <c r="C7406" i="20"/>
  <c r="D7406" i="20" s="1"/>
  <c r="E7406" i="20"/>
  <c r="C7407" i="20"/>
  <c r="D7407" i="20" s="1"/>
  <c r="E7407" i="20"/>
  <c r="C7408" i="20"/>
  <c r="D7408" i="20" s="1"/>
  <c r="E7408" i="20"/>
  <c r="C7409" i="20"/>
  <c r="D7409" i="20" s="1"/>
  <c r="E7409" i="20"/>
  <c r="C7410" i="20"/>
  <c r="D7410" i="20" s="1"/>
  <c r="E7410" i="20"/>
  <c r="C7411" i="20"/>
  <c r="D7411" i="20" s="1"/>
  <c r="E7411" i="20"/>
  <c r="C7412" i="20"/>
  <c r="D7412" i="20" s="1"/>
  <c r="E7412" i="20"/>
  <c r="C7413" i="20"/>
  <c r="D7413" i="20" s="1"/>
  <c r="E7413" i="20"/>
  <c r="C7414" i="20"/>
  <c r="D7414" i="20" s="1"/>
  <c r="E7414" i="20"/>
  <c r="C7415" i="20"/>
  <c r="D7415" i="20" s="1"/>
  <c r="E7415" i="20"/>
  <c r="C7416" i="20"/>
  <c r="D7416" i="20" s="1"/>
  <c r="E7416" i="20"/>
  <c r="C7417" i="20"/>
  <c r="D7417" i="20" s="1"/>
  <c r="E7417" i="20"/>
  <c r="C7418" i="20"/>
  <c r="D7418" i="20" s="1"/>
  <c r="E7418" i="20"/>
  <c r="C7419" i="20"/>
  <c r="D7419" i="20" s="1"/>
  <c r="E7419" i="20"/>
  <c r="C7420" i="20"/>
  <c r="D7420" i="20" s="1"/>
  <c r="E7420" i="20"/>
  <c r="C7421" i="20"/>
  <c r="D7421" i="20" s="1"/>
  <c r="E7421" i="20"/>
  <c r="C7422" i="20"/>
  <c r="D7422" i="20" s="1"/>
  <c r="E7422" i="20"/>
  <c r="C7423" i="20"/>
  <c r="D7423" i="20" s="1"/>
  <c r="E7423" i="20"/>
  <c r="C7424" i="20"/>
  <c r="D7424" i="20" s="1"/>
  <c r="E7424" i="20"/>
  <c r="C7425" i="20"/>
  <c r="D7425" i="20" s="1"/>
  <c r="E7425" i="20"/>
  <c r="C7426" i="20"/>
  <c r="D7426" i="20" s="1"/>
  <c r="E7426" i="20"/>
  <c r="C7427" i="20"/>
  <c r="D7427" i="20" s="1"/>
  <c r="E7427" i="20"/>
  <c r="C7428" i="20"/>
  <c r="D7428" i="20" s="1"/>
  <c r="E7428" i="20"/>
  <c r="C7429" i="20"/>
  <c r="D7429" i="20" s="1"/>
  <c r="E7429" i="20"/>
  <c r="C7430" i="20"/>
  <c r="D7430" i="20" s="1"/>
  <c r="E7430" i="20"/>
  <c r="C7431" i="20"/>
  <c r="D7431" i="20" s="1"/>
  <c r="E7431" i="20"/>
  <c r="C7432" i="20"/>
  <c r="D7432" i="20" s="1"/>
  <c r="E7432" i="20"/>
  <c r="C7433" i="20"/>
  <c r="D7433" i="20" s="1"/>
  <c r="E7433" i="20"/>
  <c r="C7434" i="20"/>
  <c r="D7434" i="20" s="1"/>
  <c r="E7434" i="20"/>
  <c r="C7435" i="20"/>
  <c r="D7435" i="20" s="1"/>
  <c r="E7435" i="20"/>
  <c r="C7436" i="20"/>
  <c r="D7436" i="20" s="1"/>
  <c r="E7436" i="20"/>
  <c r="C7437" i="20"/>
  <c r="D7437" i="20" s="1"/>
  <c r="E7437" i="20"/>
  <c r="C7438" i="20"/>
  <c r="D7438" i="20" s="1"/>
  <c r="E7438" i="20"/>
  <c r="C7439" i="20"/>
  <c r="D7439" i="20" s="1"/>
  <c r="E7439" i="20"/>
  <c r="C7440" i="20"/>
  <c r="D7440" i="20" s="1"/>
  <c r="E7440" i="20"/>
  <c r="C7441" i="20"/>
  <c r="D7441" i="20" s="1"/>
  <c r="E7441" i="20"/>
  <c r="C7442" i="20"/>
  <c r="D7442" i="20" s="1"/>
  <c r="E7442" i="20"/>
  <c r="C7443" i="20"/>
  <c r="D7443" i="20" s="1"/>
  <c r="E7443" i="20"/>
  <c r="C7444" i="20"/>
  <c r="D7444" i="20" s="1"/>
  <c r="E7444" i="20"/>
  <c r="C7445" i="20"/>
  <c r="D7445" i="20" s="1"/>
  <c r="E7445" i="20"/>
  <c r="C7446" i="20"/>
  <c r="D7446" i="20" s="1"/>
  <c r="E7446" i="20"/>
  <c r="C7447" i="20"/>
  <c r="D7447" i="20" s="1"/>
  <c r="E7447" i="20"/>
  <c r="C7448" i="20"/>
  <c r="D7448" i="20" s="1"/>
  <c r="E7448" i="20"/>
  <c r="C7449" i="20"/>
  <c r="D7449" i="20" s="1"/>
  <c r="E7449" i="20"/>
  <c r="C7450" i="20"/>
  <c r="D7450" i="20" s="1"/>
  <c r="E7450" i="20"/>
  <c r="C7451" i="20"/>
  <c r="D7451" i="20" s="1"/>
  <c r="E7451" i="20"/>
  <c r="C7452" i="20"/>
  <c r="D7452" i="20" s="1"/>
  <c r="E7452" i="20"/>
  <c r="C7453" i="20"/>
  <c r="D7453" i="20" s="1"/>
  <c r="E7453" i="20"/>
  <c r="C7454" i="20"/>
  <c r="D7454" i="20" s="1"/>
  <c r="E7454" i="20"/>
  <c r="C7455" i="20"/>
  <c r="D7455" i="20" s="1"/>
  <c r="E7455" i="20"/>
  <c r="C7456" i="20"/>
  <c r="D7456" i="20" s="1"/>
  <c r="E7456" i="20"/>
  <c r="C7457" i="20"/>
  <c r="D7457" i="20" s="1"/>
  <c r="E7457" i="20"/>
  <c r="C7458" i="20"/>
  <c r="D7458" i="20" s="1"/>
  <c r="E7458" i="20"/>
  <c r="C7459" i="20"/>
  <c r="D7459" i="20" s="1"/>
  <c r="E7459" i="20"/>
  <c r="C7460" i="20"/>
  <c r="D7460" i="20" s="1"/>
  <c r="E7460" i="20"/>
  <c r="C7461" i="20"/>
  <c r="D7461" i="20" s="1"/>
  <c r="E7461" i="20"/>
  <c r="C7462" i="20"/>
  <c r="D7462" i="20" s="1"/>
  <c r="E7462" i="20"/>
  <c r="C7463" i="20"/>
  <c r="D7463" i="20" s="1"/>
  <c r="E7463" i="20"/>
  <c r="C7464" i="20"/>
  <c r="D7464" i="20" s="1"/>
  <c r="E7464" i="20"/>
  <c r="C7465" i="20"/>
  <c r="D7465" i="20" s="1"/>
  <c r="E7465" i="20"/>
  <c r="C7466" i="20"/>
  <c r="D7466" i="20" s="1"/>
  <c r="E7466" i="20"/>
  <c r="C7467" i="20"/>
  <c r="D7467" i="20" s="1"/>
  <c r="E7467" i="20"/>
  <c r="C7468" i="20"/>
  <c r="D7468" i="20" s="1"/>
  <c r="E7468" i="20"/>
  <c r="C7469" i="20"/>
  <c r="D7469" i="20" s="1"/>
  <c r="E7469" i="20"/>
  <c r="C7470" i="20"/>
  <c r="D7470" i="20" s="1"/>
  <c r="E7470" i="20"/>
  <c r="C7471" i="20"/>
  <c r="D7471" i="20" s="1"/>
  <c r="E7471" i="20"/>
  <c r="C7472" i="20"/>
  <c r="D7472" i="20" s="1"/>
  <c r="E7472" i="20"/>
  <c r="C7473" i="20"/>
  <c r="D7473" i="20" s="1"/>
  <c r="E7473" i="20"/>
  <c r="C7474" i="20"/>
  <c r="D7474" i="20" s="1"/>
  <c r="E7474" i="20"/>
  <c r="C7475" i="20"/>
  <c r="D7475" i="20" s="1"/>
  <c r="E7475" i="20"/>
  <c r="C7476" i="20"/>
  <c r="D7476" i="20" s="1"/>
  <c r="E7476" i="20"/>
  <c r="C7477" i="20"/>
  <c r="D7477" i="20" s="1"/>
  <c r="E7477" i="20"/>
  <c r="C7478" i="20"/>
  <c r="D7478" i="20" s="1"/>
  <c r="E7478" i="20"/>
  <c r="C7479" i="20"/>
  <c r="D7479" i="20" s="1"/>
  <c r="E7479" i="20"/>
  <c r="C7480" i="20"/>
  <c r="D7480" i="20" s="1"/>
  <c r="E7480" i="20"/>
  <c r="C7481" i="20"/>
  <c r="D7481" i="20" s="1"/>
  <c r="E7481" i="20"/>
  <c r="C7482" i="20"/>
  <c r="D7482" i="20" s="1"/>
  <c r="E7482" i="20"/>
  <c r="C7483" i="20"/>
  <c r="D7483" i="20" s="1"/>
  <c r="E7483" i="20"/>
  <c r="C7484" i="20"/>
  <c r="D7484" i="20" s="1"/>
  <c r="E7484" i="20"/>
  <c r="C7485" i="20"/>
  <c r="D7485" i="20" s="1"/>
  <c r="E7485" i="20"/>
  <c r="C7486" i="20"/>
  <c r="D7486" i="20" s="1"/>
  <c r="E7486" i="20"/>
  <c r="C7487" i="20"/>
  <c r="D7487" i="20" s="1"/>
  <c r="E7487" i="20"/>
  <c r="C7488" i="20"/>
  <c r="D7488" i="20" s="1"/>
  <c r="E7488" i="20"/>
  <c r="C7489" i="20"/>
  <c r="D7489" i="20" s="1"/>
  <c r="E7489" i="20"/>
  <c r="C7490" i="20"/>
  <c r="D7490" i="20" s="1"/>
  <c r="E7490" i="20"/>
  <c r="C7491" i="20"/>
  <c r="D7491" i="20" s="1"/>
  <c r="E7491" i="20"/>
  <c r="C7492" i="20"/>
  <c r="D7492" i="20" s="1"/>
  <c r="E7492" i="20"/>
  <c r="C7493" i="20"/>
  <c r="D7493" i="20" s="1"/>
  <c r="E7493" i="20"/>
  <c r="C7494" i="20"/>
  <c r="D7494" i="20" s="1"/>
  <c r="E7494" i="20"/>
  <c r="C7495" i="20"/>
  <c r="D7495" i="20" s="1"/>
  <c r="E7495" i="20"/>
  <c r="C7496" i="20"/>
  <c r="D7496" i="20" s="1"/>
  <c r="E7496" i="20"/>
  <c r="C7497" i="20"/>
  <c r="D7497" i="20" s="1"/>
  <c r="E7497" i="20"/>
  <c r="C7498" i="20"/>
  <c r="D7498" i="20" s="1"/>
  <c r="E7498" i="20"/>
  <c r="C7499" i="20"/>
  <c r="D7499" i="20" s="1"/>
  <c r="E7499" i="20"/>
  <c r="C7500" i="20"/>
  <c r="D7500" i="20" s="1"/>
  <c r="E7500" i="20"/>
  <c r="C7501" i="20"/>
  <c r="D7501" i="20" s="1"/>
  <c r="E7501" i="20"/>
  <c r="C7502" i="20"/>
  <c r="D7502" i="20" s="1"/>
  <c r="E7502" i="20"/>
  <c r="C7503" i="20"/>
  <c r="D7503" i="20" s="1"/>
  <c r="E7503" i="20"/>
  <c r="C7504" i="20"/>
  <c r="D7504" i="20" s="1"/>
  <c r="E7504" i="20"/>
  <c r="C7505" i="20"/>
  <c r="D7505" i="20" s="1"/>
  <c r="E7505" i="20"/>
  <c r="C7506" i="20"/>
  <c r="D7506" i="20" s="1"/>
  <c r="E7506" i="20"/>
  <c r="C7507" i="20"/>
  <c r="D7507" i="20" s="1"/>
  <c r="E7507" i="20"/>
  <c r="C7508" i="20"/>
  <c r="D7508" i="20" s="1"/>
  <c r="E7508" i="20"/>
  <c r="C7509" i="20"/>
  <c r="D7509" i="20" s="1"/>
  <c r="E7509" i="20"/>
  <c r="C7510" i="20"/>
  <c r="D7510" i="20" s="1"/>
  <c r="E7510" i="20"/>
  <c r="C7511" i="20"/>
  <c r="D7511" i="20" s="1"/>
  <c r="E7511" i="20"/>
  <c r="C7512" i="20"/>
  <c r="D7512" i="20" s="1"/>
  <c r="E7512" i="20"/>
  <c r="C7513" i="20"/>
  <c r="D7513" i="20" s="1"/>
  <c r="E7513" i="20"/>
  <c r="C7514" i="20"/>
  <c r="D7514" i="20" s="1"/>
  <c r="E7514" i="20"/>
  <c r="C7515" i="20"/>
  <c r="D7515" i="20" s="1"/>
  <c r="E7515" i="20"/>
  <c r="C7516" i="20"/>
  <c r="D7516" i="20" s="1"/>
  <c r="E7516" i="20"/>
  <c r="C7517" i="20"/>
  <c r="D7517" i="20" s="1"/>
  <c r="E7517" i="20"/>
  <c r="C7518" i="20"/>
  <c r="D7518" i="20" s="1"/>
  <c r="E7518" i="20"/>
  <c r="C7519" i="20"/>
  <c r="D7519" i="20" s="1"/>
  <c r="E7519" i="20"/>
  <c r="C7520" i="20"/>
  <c r="D7520" i="20" s="1"/>
  <c r="E7520" i="20"/>
  <c r="C7521" i="20"/>
  <c r="D7521" i="20" s="1"/>
  <c r="E7521" i="20"/>
  <c r="C7522" i="20"/>
  <c r="D7522" i="20" s="1"/>
  <c r="E7522" i="20"/>
  <c r="C7523" i="20"/>
  <c r="D7523" i="20" s="1"/>
  <c r="E7523" i="20"/>
  <c r="C7524" i="20"/>
  <c r="D7524" i="20" s="1"/>
  <c r="E7524" i="20"/>
  <c r="C7525" i="20"/>
  <c r="D7525" i="20" s="1"/>
  <c r="E7525" i="20"/>
  <c r="C7526" i="20"/>
  <c r="D7526" i="20" s="1"/>
  <c r="E7526" i="20"/>
  <c r="C7527" i="20"/>
  <c r="D7527" i="20" s="1"/>
  <c r="E7527" i="20"/>
  <c r="C7528" i="20"/>
  <c r="D7528" i="20" s="1"/>
  <c r="E7528" i="20"/>
  <c r="C7529" i="20"/>
  <c r="D7529" i="20" s="1"/>
  <c r="E7529" i="20"/>
  <c r="C7530" i="20"/>
  <c r="D7530" i="20" s="1"/>
  <c r="E7530" i="20"/>
  <c r="C7531" i="20"/>
  <c r="D7531" i="20" s="1"/>
  <c r="E7531" i="20"/>
  <c r="C7532" i="20"/>
  <c r="D7532" i="20" s="1"/>
  <c r="E7532" i="20"/>
  <c r="C7533" i="20"/>
  <c r="D7533" i="20" s="1"/>
  <c r="E7533" i="20"/>
  <c r="C7534" i="20"/>
  <c r="D7534" i="20" s="1"/>
  <c r="E7534" i="20"/>
  <c r="C7535" i="20"/>
  <c r="D7535" i="20" s="1"/>
  <c r="E7535" i="20"/>
  <c r="C7536" i="20"/>
  <c r="D7536" i="20" s="1"/>
  <c r="E7536" i="20"/>
  <c r="C7537" i="20"/>
  <c r="D7537" i="20" s="1"/>
  <c r="E7537" i="20"/>
  <c r="C7538" i="20"/>
  <c r="D7538" i="20" s="1"/>
  <c r="E7538" i="20"/>
  <c r="C7539" i="20"/>
  <c r="D7539" i="20" s="1"/>
  <c r="E7539" i="20"/>
  <c r="C7540" i="20"/>
  <c r="D7540" i="20" s="1"/>
  <c r="E7540" i="20"/>
  <c r="C7541" i="20"/>
  <c r="D7541" i="20" s="1"/>
  <c r="E7541" i="20"/>
  <c r="C7542" i="20"/>
  <c r="D7542" i="20" s="1"/>
  <c r="E7542" i="20"/>
  <c r="C7543" i="20"/>
  <c r="D7543" i="20" s="1"/>
  <c r="E7543" i="20"/>
  <c r="C7544" i="20"/>
  <c r="D7544" i="20" s="1"/>
  <c r="E7544" i="20"/>
  <c r="C7545" i="20"/>
  <c r="D7545" i="20" s="1"/>
  <c r="E7545" i="20"/>
  <c r="C7546" i="20"/>
  <c r="D7546" i="20" s="1"/>
  <c r="E7546" i="20"/>
  <c r="C7547" i="20"/>
  <c r="D7547" i="20" s="1"/>
  <c r="E7547" i="20"/>
  <c r="C7548" i="20"/>
  <c r="D7548" i="20" s="1"/>
  <c r="E7548" i="20"/>
  <c r="C7549" i="20"/>
  <c r="D7549" i="20" s="1"/>
  <c r="E7549" i="20"/>
  <c r="C7550" i="20"/>
  <c r="D7550" i="20" s="1"/>
  <c r="E7550" i="20"/>
  <c r="C7551" i="20"/>
  <c r="D7551" i="20" s="1"/>
  <c r="E7551" i="20"/>
  <c r="C7552" i="20"/>
  <c r="D7552" i="20" s="1"/>
  <c r="E7552" i="20"/>
  <c r="C7553" i="20"/>
  <c r="D7553" i="20" s="1"/>
  <c r="E7553" i="20"/>
  <c r="C7554" i="20"/>
  <c r="D7554" i="20" s="1"/>
  <c r="E7554" i="20"/>
  <c r="C7555" i="20"/>
  <c r="D7555" i="20" s="1"/>
  <c r="E7555" i="20"/>
  <c r="C7556" i="20"/>
  <c r="D7556" i="20" s="1"/>
  <c r="E7556" i="20"/>
  <c r="C7557" i="20"/>
  <c r="D7557" i="20" s="1"/>
  <c r="E7557" i="20"/>
  <c r="C7558" i="20"/>
  <c r="D7558" i="20" s="1"/>
  <c r="E7558" i="20"/>
  <c r="C7559" i="20"/>
  <c r="D7559" i="20" s="1"/>
  <c r="E7559" i="20"/>
  <c r="C7560" i="20"/>
  <c r="D7560" i="20" s="1"/>
  <c r="E7560" i="20"/>
  <c r="C7561" i="20"/>
  <c r="D7561" i="20" s="1"/>
  <c r="E7561" i="20"/>
  <c r="C7562" i="20"/>
  <c r="D7562" i="20" s="1"/>
  <c r="E7562" i="20"/>
  <c r="C7563" i="20"/>
  <c r="D7563" i="20" s="1"/>
  <c r="E7563" i="20"/>
  <c r="C7564" i="20"/>
  <c r="D7564" i="20" s="1"/>
  <c r="E7564" i="20"/>
  <c r="C7565" i="20"/>
  <c r="D7565" i="20" s="1"/>
  <c r="E7565" i="20"/>
  <c r="C7566" i="20"/>
  <c r="D7566" i="20" s="1"/>
  <c r="E7566" i="20"/>
  <c r="C7567" i="20"/>
  <c r="D7567" i="20" s="1"/>
  <c r="E7567" i="20"/>
  <c r="C7568" i="20"/>
  <c r="D7568" i="20" s="1"/>
  <c r="E7568" i="20"/>
  <c r="C7569" i="20"/>
  <c r="D7569" i="20" s="1"/>
  <c r="E7569" i="20"/>
  <c r="C7570" i="20"/>
  <c r="D7570" i="20" s="1"/>
  <c r="E7570" i="20"/>
  <c r="C7571" i="20"/>
  <c r="D7571" i="20" s="1"/>
  <c r="E7571" i="20"/>
  <c r="C7572" i="20"/>
  <c r="D7572" i="20" s="1"/>
  <c r="E7572" i="20"/>
  <c r="C7573" i="20"/>
  <c r="D7573" i="20" s="1"/>
  <c r="E7573" i="20"/>
  <c r="C7574" i="20"/>
  <c r="D7574" i="20" s="1"/>
  <c r="E7574" i="20"/>
  <c r="C7575" i="20"/>
  <c r="D7575" i="20" s="1"/>
  <c r="E7575" i="20"/>
  <c r="C7576" i="20"/>
  <c r="D7576" i="20" s="1"/>
  <c r="E7576" i="20"/>
  <c r="C7577" i="20"/>
  <c r="D7577" i="20" s="1"/>
  <c r="E7577" i="20"/>
  <c r="C7578" i="20"/>
  <c r="D7578" i="20" s="1"/>
  <c r="E7578" i="20"/>
  <c r="C7579" i="20"/>
  <c r="D7579" i="20" s="1"/>
  <c r="E7579" i="20"/>
  <c r="C7580" i="20"/>
  <c r="D7580" i="20" s="1"/>
  <c r="E7580" i="20"/>
  <c r="C7581" i="20"/>
  <c r="D7581" i="20" s="1"/>
  <c r="E7581" i="20"/>
  <c r="C7582" i="20"/>
  <c r="D7582" i="20" s="1"/>
  <c r="E7582" i="20"/>
  <c r="C7583" i="20"/>
  <c r="D7583" i="20" s="1"/>
  <c r="E7583" i="20"/>
  <c r="C7584" i="20"/>
  <c r="D7584" i="20" s="1"/>
  <c r="E7584" i="20"/>
  <c r="C7585" i="20"/>
  <c r="D7585" i="20" s="1"/>
  <c r="E7585" i="20"/>
  <c r="C7586" i="20"/>
  <c r="D7586" i="20" s="1"/>
  <c r="E7586" i="20"/>
  <c r="C7587" i="20"/>
  <c r="D7587" i="20" s="1"/>
  <c r="E7587" i="20"/>
  <c r="C7588" i="20"/>
  <c r="D7588" i="20" s="1"/>
  <c r="E7588" i="20"/>
  <c r="C7589" i="20"/>
  <c r="D7589" i="20" s="1"/>
  <c r="E7589" i="20"/>
  <c r="C7590" i="20"/>
  <c r="D7590" i="20" s="1"/>
  <c r="E7590" i="20"/>
  <c r="C7591" i="20"/>
  <c r="D7591" i="20" s="1"/>
  <c r="E7591" i="20"/>
  <c r="C7592" i="20"/>
  <c r="D7592" i="20" s="1"/>
  <c r="E7592" i="20"/>
  <c r="C7593" i="20"/>
  <c r="D7593" i="20" s="1"/>
  <c r="E7593" i="20"/>
  <c r="C7594" i="20"/>
  <c r="D7594" i="20" s="1"/>
  <c r="E7594" i="20"/>
  <c r="C7595" i="20"/>
  <c r="D7595" i="20" s="1"/>
  <c r="E7595" i="20"/>
  <c r="C7596" i="20"/>
  <c r="D7596" i="20" s="1"/>
  <c r="E7596" i="20"/>
  <c r="C7597" i="20"/>
  <c r="D7597" i="20" s="1"/>
  <c r="E7597" i="20"/>
  <c r="C7598" i="20"/>
  <c r="D7598" i="20" s="1"/>
  <c r="E7598" i="20"/>
  <c r="C7599" i="20"/>
  <c r="D7599" i="20" s="1"/>
  <c r="E7599" i="20"/>
  <c r="C7600" i="20"/>
  <c r="D7600" i="20" s="1"/>
  <c r="E7600" i="20"/>
  <c r="C7601" i="20"/>
  <c r="D7601" i="20" s="1"/>
  <c r="E7601" i="20"/>
  <c r="C7602" i="20"/>
  <c r="D7602" i="20" s="1"/>
  <c r="E7602" i="20"/>
  <c r="C7603" i="20"/>
  <c r="D7603" i="20" s="1"/>
  <c r="E7603" i="20"/>
  <c r="C7604" i="20"/>
  <c r="D7604" i="20" s="1"/>
  <c r="E7604" i="20"/>
  <c r="C7605" i="20"/>
  <c r="D7605" i="20" s="1"/>
  <c r="E7605" i="20"/>
  <c r="C7606" i="20"/>
  <c r="D7606" i="20" s="1"/>
  <c r="E7606" i="20"/>
  <c r="C7607" i="20"/>
  <c r="D7607" i="20" s="1"/>
  <c r="E7607" i="20"/>
  <c r="C7608" i="20"/>
  <c r="D7608" i="20" s="1"/>
  <c r="E7608" i="20"/>
  <c r="C7609" i="20"/>
  <c r="D7609" i="20" s="1"/>
  <c r="E7609" i="20"/>
  <c r="C7610" i="20"/>
  <c r="D7610" i="20" s="1"/>
  <c r="E7610" i="20"/>
  <c r="C7611" i="20"/>
  <c r="D7611" i="20" s="1"/>
  <c r="E7611" i="20"/>
  <c r="C7612" i="20"/>
  <c r="D7612" i="20" s="1"/>
  <c r="E7612" i="20"/>
  <c r="C7613" i="20"/>
  <c r="D7613" i="20" s="1"/>
  <c r="E7613" i="20"/>
  <c r="C7614" i="20"/>
  <c r="D7614" i="20" s="1"/>
  <c r="E7614" i="20"/>
  <c r="C7615" i="20"/>
  <c r="D7615" i="20" s="1"/>
  <c r="E7615" i="20"/>
  <c r="C7616" i="20"/>
  <c r="D7616" i="20" s="1"/>
  <c r="E7616" i="20"/>
  <c r="C7617" i="20"/>
  <c r="D7617" i="20" s="1"/>
  <c r="E7617" i="20"/>
  <c r="C7618" i="20"/>
  <c r="D7618" i="20" s="1"/>
  <c r="E7618" i="20"/>
  <c r="C7619" i="20"/>
  <c r="D7619" i="20" s="1"/>
  <c r="E7619" i="20"/>
  <c r="C7620" i="20"/>
  <c r="D7620" i="20" s="1"/>
  <c r="E7620" i="20"/>
  <c r="C7621" i="20"/>
  <c r="D7621" i="20" s="1"/>
  <c r="E7621" i="20"/>
  <c r="C7622" i="20"/>
  <c r="D7622" i="20" s="1"/>
  <c r="E7622" i="20"/>
  <c r="C7623" i="20"/>
  <c r="D7623" i="20" s="1"/>
  <c r="E7623" i="20"/>
  <c r="C7624" i="20"/>
  <c r="D7624" i="20" s="1"/>
  <c r="E7624" i="20"/>
  <c r="C7625" i="20"/>
  <c r="D7625" i="20" s="1"/>
  <c r="E7625" i="20"/>
  <c r="C7626" i="20"/>
  <c r="D7626" i="20" s="1"/>
  <c r="E7626" i="20"/>
  <c r="C7627" i="20"/>
  <c r="D7627" i="20" s="1"/>
  <c r="E7627" i="20"/>
  <c r="C7628" i="20"/>
  <c r="D7628" i="20" s="1"/>
  <c r="E7628" i="20"/>
  <c r="C7629" i="20"/>
  <c r="D7629" i="20" s="1"/>
  <c r="E7629" i="20"/>
  <c r="C7630" i="20"/>
  <c r="D7630" i="20" s="1"/>
  <c r="E7630" i="20"/>
  <c r="C7631" i="20"/>
  <c r="D7631" i="20" s="1"/>
  <c r="E7631" i="20"/>
  <c r="C7632" i="20"/>
  <c r="D7632" i="20" s="1"/>
  <c r="E7632" i="20"/>
  <c r="C7633" i="20"/>
  <c r="D7633" i="20" s="1"/>
  <c r="E7633" i="20"/>
  <c r="C7634" i="20"/>
  <c r="D7634" i="20" s="1"/>
  <c r="E7634" i="20"/>
  <c r="C7635" i="20"/>
  <c r="D7635" i="20" s="1"/>
  <c r="E7635" i="20"/>
  <c r="C7636" i="20"/>
  <c r="D7636" i="20" s="1"/>
  <c r="E7636" i="20"/>
  <c r="C7637" i="20"/>
  <c r="D7637" i="20" s="1"/>
  <c r="E7637" i="20"/>
  <c r="C7638" i="20"/>
  <c r="D7638" i="20" s="1"/>
  <c r="E7638" i="20"/>
  <c r="C7639" i="20"/>
  <c r="D7639" i="20" s="1"/>
  <c r="E7639" i="20"/>
  <c r="C7640" i="20"/>
  <c r="D7640" i="20" s="1"/>
  <c r="E7640" i="20"/>
  <c r="C7641" i="20"/>
  <c r="D7641" i="20" s="1"/>
  <c r="E7641" i="20"/>
  <c r="C7642" i="20"/>
  <c r="D7642" i="20" s="1"/>
  <c r="E7642" i="20"/>
  <c r="C7643" i="20"/>
  <c r="D7643" i="20" s="1"/>
  <c r="E7643" i="20"/>
  <c r="C7644" i="20"/>
  <c r="D7644" i="20" s="1"/>
  <c r="E7644" i="20"/>
  <c r="C7645" i="20"/>
  <c r="D7645" i="20" s="1"/>
  <c r="E7645" i="20"/>
  <c r="C7646" i="20"/>
  <c r="D7646" i="20" s="1"/>
  <c r="E7646" i="20"/>
  <c r="C7647" i="20"/>
  <c r="D7647" i="20" s="1"/>
  <c r="E7647" i="20"/>
  <c r="C7648" i="20"/>
  <c r="D7648" i="20" s="1"/>
  <c r="E7648" i="20"/>
  <c r="C7649" i="20"/>
  <c r="D7649" i="20" s="1"/>
  <c r="E7649" i="20"/>
  <c r="C7650" i="20"/>
  <c r="D7650" i="20" s="1"/>
  <c r="E7650" i="20"/>
  <c r="C7651" i="20"/>
  <c r="D7651" i="20" s="1"/>
  <c r="E7651" i="20"/>
  <c r="C7652" i="20"/>
  <c r="D7652" i="20" s="1"/>
  <c r="E7652" i="20"/>
  <c r="C7653" i="20"/>
  <c r="D7653" i="20" s="1"/>
  <c r="E7653" i="20"/>
  <c r="C7654" i="20"/>
  <c r="D7654" i="20" s="1"/>
  <c r="E7654" i="20"/>
  <c r="C7655" i="20"/>
  <c r="D7655" i="20" s="1"/>
  <c r="E7655" i="20"/>
  <c r="C7656" i="20"/>
  <c r="D7656" i="20" s="1"/>
  <c r="E7656" i="20"/>
  <c r="C7657" i="20"/>
  <c r="D7657" i="20" s="1"/>
  <c r="E7657" i="20"/>
  <c r="C7658" i="20"/>
  <c r="D7658" i="20" s="1"/>
  <c r="E7658" i="20"/>
  <c r="C7659" i="20"/>
  <c r="D7659" i="20" s="1"/>
  <c r="E7659" i="20"/>
  <c r="C7660" i="20"/>
  <c r="D7660" i="20" s="1"/>
  <c r="E7660" i="20"/>
  <c r="C7661" i="20"/>
  <c r="D7661" i="20" s="1"/>
  <c r="E7661" i="20"/>
  <c r="C7662" i="20"/>
  <c r="D7662" i="20" s="1"/>
  <c r="E7662" i="20"/>
  <c r="C7663" i="20"/>
  <c r="D7663" i="20" s="1"/>
  <c r="E7663" i="20"/>
  <c r="C7664" i="20"/>
  <c r="D7664" i="20" s="1"/>
  <c r="E7664" i="20"/>
  <c r="C7665" i="20"/>
  <c r="D7665" i="20" s="1"/>
  <c r="E7665" i="20"/>
  <c r="C7666" i="20"/>
  <c r="D7666" i="20" s="1"/>
  <c r="E7666" i="20"/>
  <c r="C7667" i="20"/>
  <c r="D7667" i="20" s="1"/>
  <c r="E7667" i="20"/>
  <c r="C7668" i="20"/>
  <c r="D7668" i="20" s="1"/>
  <c r="E7668" i="20"/>
  <c r="C7669" i="20"/>
  <c r="D7669" i="20" s="1"/>
  <c r="E7669" i="20"/>
  <c r="C7670" i="20"/>
  <c r="D7670" i="20" s="1"/>
  <c r="E7670" i="20"/>
  <c r="C7671" i="20"/>
  <c r="D7671" i="20" s="1"/>
  <c r="E7671" i="20"/>
  <c r="C7672" i="20"/>
  <c r="D7672" i="20" s="1"/>
  <c r="E7672" i="20"/>
  <c r="C7673" i="20"/>
  <c r="D7673" i="20" s="1"/>
  <c r="E7673" i="20"/>
  <c r="C7674" i="20"/>
  <c r="D7674" i="20" s="1"/>
  <c r="E7674" i="20"/>
  <c r="C7675" i="20"/>
  <c r="D7675" i="20" s="1"/>
  <c r="E7675" i="20"/>
  <c r="C7676" i="20"/>
  <c r="D7676" i="20" s="1"/>
  <c r="E7676" i="20"/>
  <c r="C7677" i="20"/>
  <c r="D7677" i="20" s="1"/>
  <c r="E7677" i="20"/>
  <c r="C7678" i="20"/>
  <c r="D7678" i="20" s="1"/>
  <c r="E7678" i="20"/>
  <c r="C7679" i="20"/>
  <c r="D7679" i="20" s="1"/>
  <c r="E7679" i="20"/>
  <c r="C7680" i="20"/>
  <c r="D7680" i="20" s="1"/>
  <c r="E7680" i="20"/>
  <c r="C7681" i="20"/>
  <c r="D7681" i="20" s="1"/>
  <c r="E7681" i="20"/>
  <c r="C7682" i="20"/>
  <c r="D7682" i="20" s="1"/>
  <c r="E7682" i="20"/>
  <c r="C7683" i="20"/>
  <c r="D7683" i="20" s="1"/>
  <c r="E7683" i="20"/>
  <c r="C7684" i="20"/>
  <c r="D7684" i="20" s="1"/>
  <c r="E7684" i="20"/>
  <c r="C7685" i="20"/>
  <c r="D7685" i="20" s="1"/>
  <c r="E7685" i="20"/>
  <c r="C7686" i="20"/>
  <c r="D7686" i="20" s="1"/>
  <c r="E7686" i="20"/>
  <c r="C7687" i="20"/>
  <c r="D7687" i="20" s="1"/>
  <c r="E7687" i="20"/>
  <c r="C7688" i="20"/>
  <c r="D7688" i="20" s="1"/>
  <c r="E7688" i="20"/>
  <c r="C7689" i="20"/>
  <c r="D7689" i="20" s="1"/>
  <c r="E7689" i="20"/>
  <c r="C7690" i="20"/>
  <c r="D7690" i="20" s="1"/>
  <c r="E7690" i="20"/>
  <c r="C7691" i="20"/>
  <c r="D7691" i="20" s="1"/>
  <c r="E7691" i="20"/>
  <c r="C7692" i="20"/>
  <c r="D7692" i="20" s="1"/>
  <c r="E7692" i="20"/>
  <c r="C7693" i="20"/>
  <c r="D7693" i="20" s="1"/>
  <c r="E7693" i="20"/>
  <c r="C7694" i="20"/>
  <c r="D7694" i="20" s="1"/>
  <c r="E7694" i="20"/>
  <c r="C7695" i="20"/>
  <c r="D7695" i="20" s="1"/>
  <c r="E7695" i="20"/>
  <c r="C7696" i="20"/>
  <c r="D7696" i="20" s="1"/>
  <c r="E7696" i="20"/>
  <c r="C7697" i="20"/>
  <c r="D7697" i="20" s="1"/>
  <c r="E7697" i="20"/>
  <c r="C7698" i="20"/>
  <c r="D7698" i="20" s="1"/>
  <c r="E7698" i="20"/>
  <c r="C7699" i="20"/>
  <c r="D7699" i="20" s="1"/>
  <c r="E7699" i="20"/>
  <c r="C7700" i="20"/>
  <c r="D7700" i="20" s="1"/>
  <c r="E7700" i="20"/>
  <c r="C7701" i="20"/>
  <c r="D7701" i="20" s="1"/>
  <c r="E7701" i="20"/>
  <c r="C7702" i="20"/>
  <c r="D7702" i="20" s="1"/>
  <c r="E7702" i="20"/>
  <c r="C7703" i="20"/>
  <c r="D7703" i="20" s="1"/>
  <c r="E7703" i="20"/>
  <c r="C7704" i="20"/>
  <c r="D7704" i="20" s="1"/>
  <c r="E7704" i="20"/>
  <c r="C7705" i="20"/>
  <c r="D7705" i="20" s="1"/>
  <c r="E7705" i="20"/>
  <c r="C7706" i="20"/>
  <c r="D7706" i="20" s="1"/>
  <c r="E7706" i="20"/>
  <c r="C7707" i="20"/>
  <c r="D7707" i="20" s="1"/>
  <c r="E7707" i="20"/>
  <c r="C7708" i="20"/>
  <c r="D7708" i="20" s="1"/>
  <c r="E7708" i="20"/>
  <c r="C7709" i="20"/>
  <c r="D7709" i="20" s="1"/>
  <c r="E7709" i="20"/>
  <c r="C7710" i="20"/>
  <c r="D7710" i="20" s="1"/>
  <c r="E7710" i="20"/>
  <c r="C7711" i="20"/>
  <c r="D7711" i="20" s="1"/>
  <c r="E7711" i="20"/>
  <c r="C7712" i="20"/>
  <c r="D7712" i="20" s="1"/>
  <c r="E7712" i="20"/>
  <c r="C7713" i="20"/>
  <c r="D7713" i="20" s="1"/>
  <c r="E7713" i="20"/>
  <c r="C7714" i="20"/>
  <c r="D7714" i="20" s="1"/>
  <c r="E7714" i="20"/>
  <c r="C7715" i="20"/>
  <c r="D7715" i="20" s="1"/>
  <c r="E7715" i="20"/>
  <c r="C7716" i="20"/>
  <c r="D7716" i="20" s="1"/>
  <c r="E7716" i="20"/>
  <c r="C7717" i="20"/>
  <c r="D7717" i="20" s="1"/>
  <c r="E7717" i="20"/>
  <c r="C7718" i="20"/>
  <c r="D7718" i="20" s="1"/>
  <c r="E7718" i="20"/>
  <c r="C7719" i="20"/>
  <c r="D7719" i="20" s="1"/>
  <c r="E7719" i="20"/>
  <c r="C7720" i="20"/>
  <c r="D7720" i="20" s="1"/>
  <c r="E7720" i="20"/>
  <c r="C7721" i="20"/>
  <c r="D7721" i="20" s="1"/>
  <c r="E7721" i="20"/>
  <c r="C7722" i="20"/>
  <c r="D7722" i="20" s="1"/>
  <c r="E7722" i="20"/>
  <c r="C7723" i="20"/>
  <c r="D7723" i="20" s="1"/>
  <c r="E7723" i="20"/>
  <c r="C7724" i="20"/>
  <c r="D7724" i="20" s="1"/>
  <c r="E7724" i="20"/>
  <c r="C7725" i="20"/>
  <c r="D7725" i="20" s="1"/>
  <c r="E7725" i="20"/>
  <c r="C7726" i="20"/>
  <c r="D7726" i="20" s="1"/>
  <c r="E7726" i="20"/>
  <c r="C7727" i="20"/>
  <c r="D7727" i="20" s="1"/>
  <c r="E7727" i="20"/>
  <c r="C7728" i="20"/>
  <c r="D7728" i="20" s="1"/>
  <c r="E7728" i="20"/>
  <c r="C7729" i="20"/>
  <c r="D7729" i="20" s="1"/>
  <c r="E7729" i="20"/>
  <c r="C7730" i="20"/>
  <c r="D7730" i="20" s="1"/>
  <c r="E7730" i="20"/>
  <c r="C7731" i="20"/>
  <c r="D7731" i="20" s="1"/>
  <c r="E7731" i="20"/>
  <c r="C7732" i="20"/>
  <c r="D7732" i="20" s="1"/>
  <c r="E7732" i="20"/>
  <c r="C7733" i="20"/>
  <c r="D7733" i="20" s="1"/>
  <c r="E7733" i="20"/>
  <c r="C7734" i="20"/>
  <c r="D7734" i="20" s="1"/>
  <c r="E7734" i="20"/>
  <c r="C7735" i="20"/>
  <c r="D7735" i="20" s="1"/>
  <c r="E7735" i="20"/>
  <c r="C7736" i="20"/>
  <c r="D7736" i="20" s="1"/>
  <c r="E7736" i="20"/>
  <c r="C7737" i="20"/>
  <c r="D7737" i="20" s="1"/>
  <c r="E7737" i="20"/>
  <c r="C7738" i="20"/>
  <c r="D7738" i="20" s="1"/>
  <c r="E7738" i="20"/>
  <c r="C7739" i="20"/>
  <c r="D7739" i="20" s="1"/>
  <c r="E7739" i="20"/>
  <c r="C7740" i="20"/>
  <c r="D7740" i="20" s="1"/>
  <c r="E7740" i="20"/>
  <c r="C7741" i="20"/>
  <c r="D7741" i="20" s="1"/>
  <c r="E7741" i="20"/>
  <c r="C7742" i="20"/>
  <c r="D7742" i="20" s="1"/>
  <c r="E7742" i="20"/>
  <c r="C7743" i="20"/>
  <c r="D7743" i="20" s="1"/>
  <c r="E7743" i="20"/>
  <c r="C7744" i="20"/>
  <c r="D7744" i="20" s="1"/>
  <c r="E7744" i="20"/>
  <c r="C7745" i="20"/>
  <c r="D7745" i="20" s="1"/>
  <c r="E7745" i="20"/>
  <c r="C7746" i="20"/>
  <c r="D7746" i="20" s="1"/>
  <c r="E7746" i="20"/>
  <c r="C7747" i="20"/>
  <c r="D7747" i="20" s="1"/>
  <c r="E7747" i="20"/>
  <c r="C7748" i="20"/>
  <c r="D7748" i="20" s="1"/>
  <c r="E7748" i="20"/>
  <c r="C7749" i="20"/>
  <c r="D7749" i="20" s="1"/>
  <c r="E7749" i="20"/>
  <c r="C7750" i="20"/>
  <c r="D7750" i="20" s="1"/>
  <c r="E7750" i="20"/>
  <c r="C7751" i="20"/>
  <c r="D7751" i="20" s="1"/>
  <c r="E7751" i="20"/>
  <c r="C7752" i="20"/>
  <c r="D7752" i="20" s="1"/>
  <c r="E7752" i="20"/>
  <c r="C7753" i="20"/>
  <c r="D7753" i="20" s="1"/>
  <c r="E7753" i="20"/>
  <c r="C7754" i="20"/>
  <c r="D7754" i="20" s="1"/>
  <c r="E7754" i="20"/>
  <c r="C7755" i="20"/>
  <c r="D7755" i="20" s="1"/>
  <c r="E7755" i="20"/>
  <c r="C7756" i="20"/>
  <c r="D7756" i="20" s="1"/>
  <c r="E7756" i="20"/>
  <c r="C7757" i="20"/>
  <c r="D7757" i="20" s="1"/>
  <c r="E7757" i="20"/>
  <c r="C7758" i="20"/>
  <c r="D7758" i="20" s="1"/>
  <c r="E7758" i="20"/>
  <c r="C7759" i="20"/>
  <c r="D7759" i="20" s="1"/>
  <c r="E7759" i="20"/>
  <c r="C7760" i="20"/>
  <c r="D7760" i="20" s="1"/>
  <c r="E7760" i="20"/>
  <c r="C7761" i="20"/>
  <c r="D7761" i="20" s="1"/>
  <c r="E7761" i="20"/>
  <c r="C7762" i="20"/>
  <c r="D7762" i="20" s="1"/>
  <c r="E7762" i="20"/>
  <c r="C7763" i="20"/>
  <c r="D7763" i="20" s="1"/>
  <c r="E7763" i="20"/>
  <c r="C7764" i="20"/>
  <c r="D7764" i="20" s="1"/>
  <c r="E7764" i="20"/>
  <c r="C7765" i="20"/>
  <c r="D7765" i="20" s="1"/>
  <c r="E7765" i="20"/>
  <c r="C7766" i="20"/>
  <c r="D7766" i="20" s="1"/>
  <c r="E7766" i="20"/>
  <c r="C7767" i="20"/>
  <c r="D7767" i="20" s="1"/>
  <c r="E7767" i="20"/>
  <c r="C7768" i="20"/>
  <c r="D7768" i="20" s="1"/>
  <c r="E7768" i="20"/>
  <c r="C7769" i="20"/>
  <c r="D7769" i="20" s="1"/>
  <c r="E7769" i="20"/>
  <c r="C7770" i="20"/>
  <c r="D7770" i="20" s="1"/>
  <c r="E7770" i="20"/>
  <c r="C7771" i="20"/>
  <c r="D7771" i="20" s="1"/>
  <c r="E7771" i="20"/>
  <c r="C7772" i="20"/>
  <c r="D7772" i="20" s="1"/>
  <c r="E7772" i="20"/>
  <c r="C7773" i="20"/>
  <c r="D7773" i="20" s="1"/>
  <c r="E7773" i="20"/>
  <c r="C7774" i="20"/>
  <c r="D7774" i="20" s="1"/>
  <c r="E7774" i="20"/>
  <c r="C7775" i="20"/>
  <c r="D7775" i="20" s="1"/>
  <c r="E7775" i="20"/>
  <c r="C7776" i="20"/>
  <c r="D7776" i="20" s="1"/>
  <c r="E7776" i="20"/>
  <c r="C7777" i="20"/>
  <c r="D7777" i="20" s="1"/>
  <c r="E7777" i="20"/>
  <c r="C7778" i="20"/>
  <c r="D7778" i="20" s="1"/>
  <c r="E7778" i="20"/>
  <c r="C7779" i="20"/>
  <c r="D7779" i="20" s="1"/>
  <c r="E7779" i="20"/>
  <c r="C7780" i="20"/>
  <c r="D7780" i="20" s="1"/>
  <c r="E7780" i="20"/>
  <c r="C7781" i="20"/>
  <c r="D7781" i="20" s="1"/>
  <c r="E7781" i="20"/>
  <c r="C7782" i="20"/>
  <c r="D7782" i="20" s="1"/>
  <c r="E7782" i="20"/>
  <c r="C7783" i="20"/>
  <c r="D7783" i="20" s="1"/>
  <c r="E7783" i="20"/>
  <c r="C7784" i="20"/>
  <c r="D7784" i="20" s="1"/>
  <c r="E7784" i="20"/>
  <c r="C7785" i="20"/>
  <c r="D7785" i="20" s="1"/>
  <c r="E7785" i="20"/>
  <c r="C7786" i="20"/>
  <c r="D7786" i="20" s="1"/>
  <c r="E7786" i="20"/>
  <c r="C7787" i="20"/>
  <c r="D7787" i="20" s="1"/>
  <c r="E7787" i="20"/>
  <c r="C7788" i="20"/>
  <c r="D7788" i="20" s="1"/>
  <c r="E7788" i="20"/>
  <c r="C7789" i="20"/>
  <c r="D7789" i="20" s="1"/>
  <c r="E7789" i="20"/>
  <c r="C7790" i="20"/>
  <c r="D7790" i="20" s="1"/>
  <c r="E7790" i="20"/>
  <c r="C7791" i="20"/>
  <c r="D7791" i="20" s="1"/>
  <c r="E7791" i="20"/>
  <c r="C7792" i="20"/>
  <c r="D7792" i="20" s="1"/>
  <c r="E7792" i="20"/>
  <c r="C7793" i="20"/>
  <c r="D7793" i="20" s="1"/>
  <c r="E7793" i="20"/>
  <c r="C7794" i="20"/>
  <c r="D7794" i="20" s="1"/>
  <c r="E7794" i="20"/>
  <c r="C7795" i="20"/>
  <c r="D7795" i="20" s="1"/>
  <c r="E7795" i="20"/>
  <c r="C7796" i="20"/>
  <c r="D7796" i="20" s="1"/>
  <c r="E7796" i="20"/>
  <c r="C7797" i="20"/>
  <c r="D7797" i="20" s="1"/>
  <c r="E7797" i="20"/>
  <c r="C7798" i="20"/>
  <c r="D7798" i="20" s="1"/>
  <c r="E7798" i="20"/>
  <c r="C7799" i="20"/>
  <c r="D7799" i="20" s="1"/>
  <c r="E7799" i="20"/>
  <c r="C7800" i="20"/>
  <c r="D7800" i="20" s="1"/>
  <c r="E7800" i="20"/>
  <c r="C7801" i="20"/>
  <c r="D7801" i="20" s="1"/>
  <c r="E7801" i="20"/>
  <c r="C7802" i="20"/>
  <c r="D7802" i="20" s="1"/>
  <c r="E7802" i="20"/>
  <c r="C7803" i="20"/>
  <c r="D7803" i="20" s="1"/>
  <c r="E7803" i="20"/>
  <c r="C7804" i="20"/>
  <c r="D7804" i="20" s="1"/>
  <c r="E7804" i="20"/>
  <c r="C7805" i="20"/>
  <c r="D7805" i="20" s="1"/>
  <c r="E7805" i="20"/>
  <c r="C7806" i="20"/>
  <c r="D7806" i="20" s="1"/>
  <c r="E7806" i="20"/>
  <c r="C7807" i="20"/>
  <c r="D7807" i="20" s="1"/>
  <c r="E7807" i="20"/>
  <c r="C7808" i="20"/>
  <c r="D7808" i="20" s="1"/>
  <c r="E7808" i="20"/>
  <c r="C7809" i="20"/>
  <c r="D7809" i="20" s="1"/>
  <c r="E7809" i="20"/>
  <c r="C7810" i="20"/>
  <c r="D7810" i="20" s="1"/>
  <c r="E7810" i="20"/>
  <c r="C7811" i="20"/>
  <c r="D7811" i="20" s="1"/>
  <c r="E7811" i="20"/>
  <c r="C7812" i="20"/>
  <c r="D7812" i="20" s="1"/>
  <c r="E7812" i="20"/>
  <c r="C7813" i="20"/>
  <c r="D7813" i="20" s="1"/>
  <c r="E7813" i="20"/>
  <c r="C7814" i="20"/>
  <c r="D7814" i="20" s="1"/>
  <c r="E7814" i="20"/>
  <c r="C7815" i="20"/>
  <c r="D7815" i="20" s="1"/>
  <c r="E7815" i="20"/>
  <c r="C7816" i="20"/>
  <c r="D7816" i="20" s="1"/>
  <c r="E7816" i="20"/>
  <c r="C7817" i="20"/>
  <c r="D7817" i="20" s="1"/>
  <c r="E7817" i="20"/>
  <c r="C7818" i="20"/>
  <c r="D7818" i="20" s="1"/>
  <c r="E7818" i="20"/>
  <c r="C7819" i="20"/>
  <c r="D7819" i="20" s="1"/>
  <c r="E7819" i="20"/>
  <c r="C7820" i="20"/>
  <c r="D7820" i="20" s="1"/>
  <c r="E7820" i="20"/>
  <c r="C7821" i="20"/>
  <c r="D7821" i="20" s="1"/>
  <c r="E7821" i="20"/>
  <c r="C7822" i="20"/>
  <c r="D7822" i="20" s="1"/>
  <c r="E7822" i="20"/>
  <c r="C7823" i="20"/>
  <c r="D7823" i="20" s="1"/>
  <c r="E7823" i="20"/>
  <c r="C7824" i="20"/>
  <c r="D7824" i="20" s="1"/>
  <c r="E7824" i="20"/>
  <c r="C7825" i="20"/>
  <c r="D7825" i="20" s="1"/>
  <c r="E7825" i="20"/>
  <c r="C7826" i="20"/>
  <c r="D7826" i="20" s="1"/>
  <c r="E7826" i="20"/>
  <c r="C7827" i="20"/>
  <c r="D7827" i="20" s="1"/>
  <c r="E7827" i="20"/>
  <c r="C7828" i="20"/>
  <c r="D7828" i="20" s="1"/>
  <c r="E7828" i="20"/>
  <c r="C7829" i="20"/>
  <c r="D7829" i="20" s="1"/>
  <c r="E7829" i="20"/>
  <c r="C7830" i="20"/>
  <c r="D7830" i="20" s="1"/>
  <c r="E7830" i="20"/>
  <c r="C7831" i="20"/>
  <c r="D7831" i="20" s="1"/>
  <c r="E7831" i="20"/>
  <c r="C7832" i="20"/>
  <c r="D7832" i="20" s="1"/>
  <c r="E7832" i="20"/>
  <c r="C7833" i="20"/>
  <c r="D7833" i="20" s="1"/>
  <c r="E7833" i="20"/>
  <c r="C7834" i="20"/>
  <c r="D7834" i="20" s="1"/>
  <c r="E7834" i="20"/>
  <c r="C7835" i="20"/>
  <c r="D7835" i="20" s="1"/>
  <c r="E7835" i="20"/>
  <c r="C7836" i="20"/>
  <c r="D7836" i="20" s="1"/>
  <c r="E7836" i="20"/>
  <c r="C7837" i="20"/>
  <c r="D7837" i="20" s="1"/>
  <c r="E7837" i="20"/>
  <c r="C7838" i="20"/>
  <c r="D7838" i="20" s="1"/>
  <c r="E7838" i="20"/>
  <c r="C7839" i="20"/>
  <c r="D7839" i="20" s="1"/>
  <c r="E7839" i="20"/>
  <c r="C7840" i="20"/>
  <c r="D7840" i="20" s="1"/>
  <c r="E7840" i="20"/>
  <c r="C7841" i="20"/>
  <c r="D7841" i="20" s="1"/>
  <c r="E7841" i="20"/>
  <c r="C7842" i="20"/>
  <c r="D7842" i="20" s="1"/>
  <c r="E7842" i="20"/>
  <c r="C7843" i="20"/>
  <c r="D7843" i="20" s="1"/>
  <c r="E7843" i="20"/>
  <c r="C7844" i="20"/>
  <c r="D7844" i="20" s="1"/>
  <c r="E7844" i="20"/>
  <c r="C7845" i="20"/>
  <c r="D7845" i="20" s="1"/>
  <c r="E7845" i="20"/>
  <c r="C7846" i="20"/>
  <c r="D7846" i="20" s="1"/>
  <c r="E7846" i="20"/>
  <c r="C7847" i="20"/>
  <c r="D7847" i="20" s="1"/>
  <c r="E7847" i="20"/>
  <c r="C7848" i="20"/>
  <c r="D7848" i="20" s="1"/>
  <c r="E7848" i="20"/>
  <c r="C7849" i="20"/>
  <c r="D7849" i="20" s="1"/>
  <c r="E7849" i="20"/>
  <c r="C7850" i="20"/>
  <c r="D7850" i="20" s="1"/>
  <c r="E7850" i="20"/>
  <c r="C7851" i="20"/>
  <c r="D7851" i="20" s="1"/>
  <c r="E7851" i="20"/>
  <c r="C7852" i="20"/>
  <c r="D7852" i="20" s="1"/>
  <c r="E7852" i="20"/>
  <c r="C7853" i="20"/>
  <c r="D7853" i="20" s="1"/>
  <c r="E7853" i="20"/>
  <c r="C7854" i="20"/>
  <c r="D7854" i="20" s="1"/>
  <c r="E7854" i="20"/>
  <c r="C7855" i="20"/>
  <c r="D7855" i="20" s="1"/>
  <c r="E7855" i="20"/>
  <c r="C7856" i="20"/>
  <c r="D7856" i="20" s="1"/>
  <c r="E7856" i="20"/>
  <c r="C7857" i="20"/>
  <c r="D7857" i="20" s="1"/>
  <c r="E7857" i="20"/>
  <c r="C7858" i="20"/>
  <c r="D7858" i="20" s="1"/>
  <c r="E7858" i="20"/>
  <c r="C7859" i="20"/>
  <c r="D7859" i="20" s="1"/>
  <c r="E7859" i="20"/>
  <c r="C7860" i="20"/>
  <c r="D7860" i="20" s="1"/>
  <c r="E7860" i="20"/>
  <c r="C7861" i="20"/>
  <c r="D7861" i="20" s="1"/>
  <c r="E7861" i="20"/>
  <c r="C7862" i="20"/>
  <c r="D7862" i="20" s="1"/>
  <c r="E7862" i="20"/>
  <c r="C7863" i="20"/>
  <c r="D7863" i="20" s="1"/>
  <c r="E7863" i="20"/>
  <c r="C7864" i="20"/>
  <c r="D7864" i="20" s="1"/>
  <c r="E7864" i="20"/>
  <c r="C7865" i="20"/>
  <c r="D7865" i="20" s="1"/>
  <c r="E7865" i="20"/>
  <c r="C7866" i="20"/>
  <c r="D7866" i="20" s="1"/>
  <c r="E7866" i="20"/>
  <c r="C7867" i="20"/>
  <c r="D7867" i="20" s="1"/>
  <c r="E7867" i="20"/>
  <c r="C7868" i="20"/>
  <c r="D7868" i="20" s="1"/>
  <c r="E7868" i="20"/>
  <c r="C7869" i="20"/>
  <c r="D7869" i="20" s="1"/>
  <c r="E7869" i="20"/>
  <c r="C7870" i="20"/>
  <c r="D7870" i="20" s="1"/>
  <c r="E7870" i="20"/>
  <c r="C7871" i="20"/>
  <c r="D7871" i="20" s="1"/>
  <c r="E7871" i="20"/>
  <c r="C7872" i="20"/>
  <c r="D7872" i="20" s="1"/>
  <c r="E7872" i="20"/>
  <c r="C7873" i="20"/>
  <c r="D7873" i="20" s="1"/>
  <c r="E7873" i="20"/>
  <c r="C7874" i="20"/>
  <c r="D7874" i="20" s="1"/>
  <c r="E7874" i="20"/>
  <c r="C7875" i="20"/>
  <c r="D7875" i="20" s="1"/>
  <c r="E7875" i="20"/>
  <c r="C7876" i="20"/>
  <c r="D7876" i="20" s="1"/>
  <c r="E7876" i="20"/>
  <c r="C7877" i="20"/>
  <c r="D7877" i="20" s="1"/>
  <c r="E7877" i="20"/>
  <c r="C7878" i="20"/>
  <c r="D7878" i="20" s="1"/>
  <c r="E7878" i="20"/>
  <c r="C7879" i="20"/>
  <c r="D7879" i="20" s="1"/>
  <c r="E7879" i="20"/>
  <c r="C7880" i="20"/>
  <c r="D7880" i="20" s="1"/>
  <c r="E7880" i="20"/>
  <c r="C7881" i="20"/>
  <c r="D7881" i="20" s="1"/>
  <c r="E7881" i="20"/>
  <c r="C7882" i="20"/>
  <c r="D7882" i="20" s="1"/>
  <c r="E7882" i="20"/>
  <c r="C7883" i="20"/>
  <c r="D7883" i="20" s="1"/>
  <c r="E7883" i="20"/>
  <c r="C7884" i="20"/>
  <c r="D7884" i="20" s="1"/>
  <c r="E7884" i="20"/>
  <c r="C7885" i="20"/>
  <c r="D7885" i="20" s="1"/>
  <c r="E7885" i="20"/>
  <c r="C7886" i="20"/>
  <c r="D7886" i="20" s="1"/>
  <c r="E7886" i="20"/>
  <c r="C7887" i="20"/>
  <c r="D7887" i="20" s="1"/>
  <c r="E7887" i="20"/>
  <c r="C7888" i="20"/>
  <c r="D7888" i="20" s="1"/>
  <c r="E7888" i="20"/>
  <c r="C7889" i="20"/>
  <c r="D7889" i="20" s="1"/>
  <c r="E7889" i="20"/>
  <c r="C7890" i="20"/>
  <c r="D7890" i="20" s="1"/>
  <c r="E7890" i="20"/>
  <c r="C7891" i="20"/>
  <c r="D7891" i="20" s="1"/>
  <c r="E7891" i="20"/>
  <c r="C7892" i="20"/>
  <c r="D7892" i="20" s="1"/>
  <c r="E7892" i="20"/>
  <c r="C7893" i="20"/>
  <c r="D7893" i="20" s="1"/>
  <c r="E7893" i="20"/>
  <c r="C7894" i="20"/>
  <c r="D7894" i="20" s="1"/>
  <c r="E7894" i="20"/>
  <c r="C7895" i="20"/>
  <c r="D7895" i="20" s="1"/>
  <c r="E7895" i="20"/>
  <c r="C7896" i="20"/>
  <c r="D7896" i="20" s="1"/>
  <c r="E7896" i="20"/>
  <c r="C7897" i="20"/>
  <c r="D7897" i="20" s="1"/>
  <c r="E7897" i="20"/>
  <c r="C7898" i="20"/>
  <c r="D7898" i="20" s="1"/>
  <c r="E7898" i="20"/>
  <c r="C7899" i="20"/>
  <c r="D7899" i="20" s="1"/>
  <c r="E7899" i="20"/>
  <c r="C7900" i="20"/>
  <c r="D7900" i="20" s="1"/>
  <c r="E7900" i="20"/>
  <c r="C7901" i="20"/>
  <c r="D7901" i="20" s="1"/>
  <c r="E7901" i="20"/>
  <c r="C7902" i="20"/>
  <c r="D7902" i="20" s="1"/>
  <c r="E7902" i="20"/>
  <c r="C7903" i="20"/>
  <c r="D7903" i="20" s="1"/>
  <c r="E7903" i="20"/>
  <c r="C7904" i="20"/>
  <c r="D7904" i="20" s="1"/>
  <c r="E7904" i="20"/>
  <c r="C7905" i="20"/>
  <c r="D7905" i="20" s="1"/>
  <c r="E7905" i="20"/>
  <c r="C7906" i="20"/>
  <c r="D7906" i="20" s="1"/>
  <c r="E7906" i="20"/>
  <c r="C7907" i="20"/>
  <c r="D7907" i="20" s="1"/>
  <c r="E7907" i="20"/>
  <c r="C7908" i="20"/>
  <c r="D7908" i="20" s="1"/>
  <c r="E7908" i="20"/>
  <c r="C7909" i="20"/>
  <c r="D7909" i="20" s="1"/>
  <c r="E7909" i="20"/>
  <c r="C7910" i="20"/>
  <c r="D7910" i="20" s="1"/>
  <c r="E7910" i="20"/>
  <c r="C7911" i="20"/>
  <c r="D7911" i="20" s="1"/>
  <c r="E7911" i="20"/>
  <c r="C7912" i="20"/>
  <c r="D7912" i="20" s="1"/>
  <c r="E7912" i="20"/>
  <c r="C7913" i="20"/>
  <c r="D7913" i="20" s="1"/>
  <c r="E7913" i="20"/>
  <c r="C7914" i="20"/>
  <c r="D7914" i="20" s="1"/>
  <c r="E7914" i="20"/>
  <c r="C7915" i="20"/>
  <c r="D7915" i="20" s="1"/>
  <c r="E7915" i="20"/>
  <c r="C7916" i="20"/>
  <c r="D7916" i="20" s="1"/>
  <c r="E7916" i="20"/>
  <c r="C7917" i="20"/>
  <c r="D7917" i="20" s="1"/>
  <c r="E7917" i="20"/>
  <c r="C7918" i="20"/>
  <c r="D7918" i="20" s="1"/>
  <c r="E7918" i="20"/>
  <c r="C7919" i="20"/>
  <c r="D7919" i="20" s="1"/>
  <c r="E7919" i="20"/>
  <c r="C7920" i="20"/>
  <c r="D7920" i="20" s="1"/>
  <c r="E7920" i="20"/>
  <c r="C7921" i="20"/>
  <c r="D7921" i="20" s="1"/>
  <c r="E7921" i="20"/>
  <c r="C7922" i="20"/>
  <c r="D7922" i="20" s="1"/>
  <c r="E7922" i="20"/>
  <c r="C7923" i="20"/>
  <c r="D7923" i="20" s="1"/>
  <c r="E7923" i="20"/>
  <c r="C7924" i="20"/>
  <c r="D7924" i="20" s="1"/>
  <c r="E7924" i="20"/>
  <c r="C7925" i="20"/>
  <c r="D7925" i="20" s="1"/>
  <c r="E7925" i="20"/>
  <c r="C7926" i="20"/>
  <c r="D7926" i="20" s="1"/>
  <c r="E7926" i="20"/>
  <c r="C7927" i="20"/>
  <c r="D7927" i="20" s="1"/>
  <c r="E7927" i="20"/>
  <c r="C7928" i="20"/>
  <c r="D7928" i="20" s="1"/>
  <c r="E7928" i="20"/>
  <c r="C7929" i="20"/>
  <c r="D7929" i="20" s="1"/>
  <c r="E7929" i="20"/>
  <c r="C7930" i="20"/>
  <c r="D7930" i="20" s="1"/>
  <c r="E7930" i="20"/>
  <c r="C7931" i="20"/>
  <c r="D7931" i="20" s="1"/>
  <c r="E7931" i="20"/>
  <c r="C7932" i="20"/>
  <c r="D7932" i="20" s="1"/>
  <c r="E7932" i="20"/>
  <c r="C7933" i="20"/>
  <c r="D7933" i="20" s="1"/>
  <c r="E7933" i="20"/>
  <c r="C7934" i="20"/>
  <c r="D7934" i="20" s="1"/>
  <c r="E7934" i="20"/>
  <c r="C7935" i="20"/>
  <c r="D7935" i="20" s="1"/>
  <c r="E7935" i="20"/>
  <c r="C7936" i="20"/>
  <c r="D7936" i="20" s="1"/>
  <c r="E7936" i="20"/>
  <c r="C7937" i="20"/>
  <c r="D7937" i="20" s="1"/>
  <c r="E7937" i="20"/>
  <c r="C7938" i="20"/>
  <c r="D7938" i="20" s="1"/>
  <c r="E7938" i="20"/>
  <c r="C7939" i="20"/>
  <c r="D7939" i="20" s="1"/>
  <c r="E7939" i="20"/>
  <c r="C7940" i="20"/>
  <c r="D7940" i="20" s="1"/>
  <c r="E7940" i="20"/>
  <c r="C7941" i="20"/>
  <c r="D7941" i="20" s="1"/>
  <c r="E7941" i="20"/>
  <c r="C7942" i="20"/>
  <c r="D7942" i="20" s="1"/>
  <c r="E7942" i="20"/>
  <c r="C7943" i="20"/>
  <c r="D7943" i="20" s="1"/>
  <c r="E7943" i="20"/>
  <c r="C7944" i="20"/>
  <c r="D7944" i="20" s="1"/>
  <c r="E7944" i="20"/>
  <c r="C7945" i="20"/>
  <c r="D7945" i="20" s="1"/>
  <c r="E7945" i="20"/>
  <c r="C7946" i="20"/>
  <c r="D7946" i="20" s="1"/>
  <c r="E7946" i="20"/>
  <c r="C7947" i="20"/>
  <c r="D7947" i="20" s="1"/>
  <c r="E7947" i="20"/>
  <c r="C7948" i="20"/>
  <c r="D7948" i="20" s="1"/>
  <c r="E7948" i="20"/>
  <c r="C7949" i="20"/>
  <c r="D7949" i="20" s="1"/>
  <c r="E7949" i="20"/>
  <c r="C7950" i="20"/>
  <c r="D7950" i="20" s="1"/>
  <c r="E7950" i="20"/>
  <c r="C7951" i="20"/>
  <c r="D7951" i="20" s="1"/>
  <c r="E7951" i="20"/>
  <c r="C7952" i="20"/>
  <c r="D7952" i="20" s="1"/>
  <c r="E7952" i="20"/>
  <c r="C7953" i="20"/>
  <c r="D7953" i="20" s="1"/>
  <c r="E7953" i="20"/>
  <c r="C7954" i="20"/>
  <c r="D7954" i="20" s="1"/>
  <c r="E7954" i="20"/>
  <c r="C7955" i="20"/>
  <c r="D7955" i="20" s="1"/>
  <c r="E7955" i="20"/>
  <c r="C7956" i="20"/>
  <c r="D7956" i="20" s="1"/>
  <c r="E7956" i="20"/>
  <c r="C7957" i="20"/>
  <c r="D7957" i="20" s="1"/>
  <c r="E7957" i="20"/>
  <c r="C7958" i="20"/>
  <c r="D7958" i="20" s="1"/>
  <c r="E7958" i="20"/>
  <c r="C7959" i="20"/>
  <c r="D7959" i="20" s="1"/>
  <c r="E7959" i="20"/>
  <c r="C7960" i="20"/>
  <c r="D7960" i="20" s="1"/>
  <c r="E7960" i="20"/>
  <c r="C7961" i="20"/>
  <c r="D7961" i="20" s="1"/>
  <c r="E7961" i="20"/>
  <c r="C7962" i="20"/>
  <c r="D7962" i="20" s="1"/>
  <c r="E7962" i="20"/>
  <c r="C7963" i="20"/>
  <c r="D7963" i="20" s="1"/>
  <c r="E7963" i="20"/>
  <c r="C7964" i="20"/>
  <c r="D7964" i="20" s="1"/>
  <c r="E7964" i="20"/>
  <c r="C7965" i="20"/>
  <c r="D7965" i="20" s="1"/>
  <c r="E7965" i="20"/>
  <c r="C7966" i="20"/>
  <c r="D7966" i="20" s="1"/>
  <c r="E7966" i="20"/>
  <c r="C7967" i="20"/>
  <c r="D7967" i="20" s="1"/>
  <c r="E7967" i="20"/>
  <c r="C7968" i="20"/>
  <c r="D7968" i="20" s="1"/>
  <c r="E7968" i="20"/>
  <c r="C7969" i="20"/>
  <c r="D7969" i="20" s="1"/>
  <c r="E7969" i="20"/>
  <c r="C7970" i="20"/>
  <c r="D7970" i="20" s="1"/>
  <c r="E7970" i="20"/>
  <c r="C7971" i="20"/>
  <c r="D7971" i="20" s="1"/>
  <c r="E7971" i="20"/>
  <c r="C7972" i="20"/>
  <c r="D7972" i="20" s="1"/>
  <c r="E7972" i="20"/>
  <c r="C7973" i="20"/>
  <c r="D7973" i="20" s="1"/>
  <c r="E7973" i="20"/>
  <c r="C7974" i="20"/>
  <c r="D7974" i="20" s="1"/>
  <c r="E7974" i="20"/>
  <c r="C7975" i="20"/>
  <c r="D7975" i="20" s="1"/>
  <c r="E7975" i="20"/>
  <c r="C7976" i="20"/>
  <c r="D7976" i="20" s="1"/>
  <c r="E7976" i="20"/>
  <c r="C7977" i="20"/>
  <c r="D7977" i="20" s="1"/>
  <c r="E7977" i="20"/>
  <c r="C7978" i="20"/>
  <c r="D7978" i="20" s="1"/>
  <c r="E7978" i="20"/>
  <c r="C7979" i="20"/>
  <c r="D7979" i="20" s="1"/>
  <c r="E7979" i="20"/>
  <c r="C7980" i="20"/>
  <c r="D7980" i="20" s="1"/>
  <c r="E7980" i="20"/>
  <c r="C7981" i="20"/>
  <c r="D7981" i="20" s="1"/>
  <c r="E7981" i="20"/>
  <c r="C7982" i="20"/>
  <c r="D7982" i="20" s="1"/>
  <c r="E7982" i="20"/>
  <c r="C7983" i="20"/>
  <c r="D7983" i="20" s="1"/>
  <c r="E7983" i="20"/>
  <c r="C7984" i="20"/>
  <c r="D7984" i="20" s="1"/>
  <c r="E7984" i="20"/>
  <c r="C7985" i="20"/>
  <c r="D7985" i="20" s="1"/>
  <c r="E7985" i="20"/>
  <c r="C7986" i="20"/>
  <c r="D7986" i="20" s="1"/>
  <c r="E7986" i="20"/>
  <c r="C7987" i="20"/>
  <c r="D7987" i="20" s="1"/>
  <c r="E7987" i="20"/>
  <c r="C7988" i="20"/>
  <c r="D7988" i="20" s="1"/>
  <c r="E7988" i="20"/>
  <c r="C7989" i="20"/>
  <c r="D7989" i="20" s="1"/>
  <c r="E7989" i="20"/>
  <c r="C7990" i="20"/>
  <c r="D7990" i="20" s="1"/>
  <c r="E7990" i="20"/>
  <c r="C7991" i="20"/>
  <c r="D7991" i="20" s="1"/>
  <c r="E7991" i="20"/>
  <c r="C7992" i="20"/>
  <c r="D7992" i="20" s="1"/>
  <c r="E7992" i="20"/>
  <c r="C7993" i="20"/>
  <c r="D7993" i="20" s="1"/>
  <c r="E7993" i="20"/>
  <c r="C7994" i="20"/>
  <c r="D7994" i="20" s="1"/>
  <c r="E7994" i="20"/>
  <c r="C7995" i="20"/>
  <c r="D7995" i="20" s="1"/>
  <c r="E7995" i="20"/>
  <c r="C7996" i="20"/>
  <c r="D7996" i="20" s="1"/>
  <c r="E7996" i="20"/>
  <c r="C7997" i="20"/>
  <c r="D7997" i="20" s="1"/>
  <c r="E7997" i="20"/>
  <c r="C7998" i="20"/>
  <c r="D7998" i="20" s="1"/>
  <c r="E7998" i="20"/>
  <c r="C7999" i="20"/>
  <c r="D7999" i="20" s="1"/>
  <c r="E7999" i="20"/>
  <c r="C8000" i="20"/>
  <c r="D8000" i="20" s="1"/>
  <c r="E8000" i="20"/>
  <c r="C8001" i="20"/>
  <c r="D8001" i="20" s="1"/>
  <c r="E8001" i="20"/>
  <c r="C8002" i="20"/>
  <c r="D8002" i="20" s="1"/>
  <c r="E8002" i="20"/>
  <c r="C8003" i="20"/>
  <c r="D8003" i="20" s="1"/>
  <c r="E8003" i="20"/>
  <c r="C8004" i="20"/>
  <c r="D8004" i="20" s="1"/>
  <c r="E8004" i="20"/>
  <c r="C8005" i="20"/>
  <c r="D8005" i="20" s="1"/>
  <c r="E8005" i="20"/>
  <c r="C8006" i="20"/>
  <c r="D8006" i="20" s="1"/>
  <c r="E8006" i="20"/>
  <c r="C8007" i="20"/>
  <c r="D8007" i="20" s="1"/>
  <c r="E8007" i="20"/>
  <c r="C8008" i="20"/>
  <c r="D8008" i="20" s="1"/>
  <c r="E8008" i="20"/>
  <c r="C8009" i="20"/>
  <c r="D8009" i="20" s="1"/>
  <c r="E8009" i="20"/>
  <c r="C8010" i="20"/>
  <c r="D8010" i="20" s="1"/>
  <c r="E8010" i="20"/>
  <c r="C8011" i="20"/>
  <c r="D8011" i="20" s="1"/>
  <c r="E8011" i="20"/>
  <c r="C8012" i="20"/>
  <c r="D8012" i="20" s="1"/>
  <c r="E8012" i="20"/>
  <c r="C8013" i="20"/>
  <c r="D8013" i="20" s="1"/>
  <c r="E8013" i="20"/>
  <c r="C8014" i="20"/>
  <c r="D8014" i="20" s="1"/>
  <c r="E8014" i="20"/>
  <c r="C8015" i="20"/>
  <c r="D8015" i="20" s="1"/>
  <c r="E8015" i="20"/>
  <c r="C8016" i="20"/>
  <c r="D8016" i="20" s="1"/>
  <c r="E8016" i="20"/>
  <c r="C8017" i="20"/>
  <c r="D8017" i="20" s="1"/>
  <c r="E8017" i="20"/>
  <c r="C8018" i="20"/>
  <c r="D8018" i="20" s="1"/>
  <c r="E8018" i="20"/>
  <c r="C8019" i="20"/>
  <c r="D8019" i="20" s="1"/>
  <c r="E8019" i="20"/>
  <c r="C8020" i="20"/>
  <c r="D8020" i="20" s="1"/>
  <c r="E8020" i="20"/>
  <c r="C8021" i="20"/>
  <c r="D8021" i="20" s="1"/>
  <c r="E8021" i="20"/>
  <c r="C8022" i="20"/>
  <c r="D8022" i="20" s="1"/>
  <c r="E8022" i="20"/>
  <c r="C8023" i="20"/>
  <c r="D8023" i="20" s="1"/>
  <c r="E8023" i="20"/>
  <c r="C8024" i="20"/>
  <c r="D8024" i="20" s="1"/>
  <c r="E8024" i="20"/>
  <c r="C8025" i="20"/>
  <c r="D8025" i="20" s="1"/>
  <c r="E8025" i="20"/>
  <c r="C8026" i="20"/>
  <c r="D8026" i="20" s="1"/>
  <c r="E8026" i="20"/>
  <c r="C8027" i="20"/>
  <c r="D8027" i="20" s="1"/>
  <c r="E8027" i="20"/>
  <c r="C8028" i="20"/>
  <c r="D8028" i="20" s="1"/>
  <c r="E8028" i="20"/>
  <c r="C8029" i="20"/>
  <c r="D8029" i="20" s="1"/>
  <c r="E8029" i="20"/>
  <c r="C8030" i="20"/>
  <c r="D8030" i="20" s="1"/>
  <c r="E8030" i="20"/>
  <c r="C8031" i="20"/>
  <c r="D8031" i="20" s="1"/>
  <c r="E8031" i="20"/>
  <c r="C8032" i="20"/>
  <c r="D8032" i="20" s="1"/>
  <c r="E8032" i="20"/>
  <c r="C8033" i="20"/>
  <c r="D8033" i="20" s="1"/>
  <c r="E8033" i="20"/>
  <c r="C8034" i="20"/>
  <c r="D8034" i="20" s="1"/>
  <c r="E8034" i="20"/>
  <c r="C8035" i="20"/>
  <c r="D8035" i="20" s="1"/>
  <c r="E8035" i="20"/>
  <c r="C8036" i="20"/>
  <c r="D8036" i="20" s="1"/>
  <c r="E8036" i="20"/>
  <c r="C8037" i="20"/>
  <c r="D8037" i="20" s="1"/>
  <c r="E8037" i="20"/>
  <c r="C8038" i="20"/>
  <c r="D8038" i="20" s="1"/>
  <c r="E8038" i="20"/>
  <c r="C8039" i="20"/>
  <c r="D8039" i="20" s="1"/>
  <c r="E8039" i="20"/>
  <c r="C8040" i="20"/>
  <c r="D8040" i="20" s="1"/>
  <c r="E8040" i="20"/>
  <c r="C8041" i="20"/>
  <c r="D8041" i="20" s="1"/>
  <c r="E8041" i="20"/>
  <c r="C8042" i="20"/>
  <c r="D8042" i="20" s="1"/>
  <c r="E8042" i="20"/>
  <c r="C8043" i="20"/>
  <c r="D8043" i="20" s="1"/>
  <c r="E8043" i="20"/>
  <c r="C8044" i="20"/>
  <c r="D8044" i="20" s="1"/>
  <c r="E8044" i="20"/>
  <c r="C8045" i="20"/>
  <c r="D8045" i="20" s="1"/>
  <c r="E8045" i="20"/>
  <c r="C8046" i="20"/>
  <c r="D8046" i="20" s="1"/>
  <c r="E8046" i="20"/>
  <c r="C8047" i="20"/>
  <c r="D8047" i="20" s="1"/>
  <c r="E8047" i="20"/>
  <c r="C8048" i="20"/>
  <c r="D8048" i="20" s="1"/>
  <c r="E8048" i="20"/>
  <c r="C8049" i="20"/>
  <c r="D8049" i="20" s="1"/>
  <c r="E8049" i="20"/>
  <c r="C8050" i="20"/>
  <c r="D8050" i="20" s="1"/>
  <c r="E8050" i="20"/>
  <c r="C8051" i="20"/>
  <c r="D8051" i="20" s="1"/>
  <c r="E8051" i="20"/>
  <c r="C8052" i="20"/>
  <c r="D8052" i="20" s="1"/>
  <c r="E8052" i="20"/>
  <c r="C8053" i="20"/>
  <c r="D8053" i="20" s="1"/>
  <c r="E8053" i="20"/>
  <c r="C8054" i="20"/>
  <c r="D8054" i="20" s="1"/>
  <c r="E8054" i="20"/>
  <c r="C8055" i="20"/>
  <c r="D8055" i="20" s="1"/>
  <c r="E8055" i="20"/>
  <c r="C8056" i="20"/>
  <c r="D8056" i="20" s="1"/>
  <c r="E8056" i="20"/>
  <c r="C8057" i="20"/>
  <c r="D8057" i="20" s="1"/>
  <c r="E8057" i="20"/>
  <c r="C8058" i="20"/>
  <c r="D8058" i="20" s="1"/>
  <c r="E8058" i="20"/>
  <c r="C8059" i="20"/>
  <c r="D8059" i="20" s="1"/>
  <c r="E8059" i="20"/>
  <c r="C8060" i="20"/>
  <c r="D8060" i="20" s="1"/>
  <c r="E8060" i="20"/>
  <c r="C8061" i="20"/>
  <c r="D8061" i="20" s="1"/>
  <c r="E8061" i="20"/>
  <c r="C8062" i="20"/>
  <c r="D8062" i="20" s="1"/>
  <c r="E8062" i="20"/>
  <c r="C8063" i="20"/>
  <c r="D8063" i="20" s="1"/>
  <c r="E8063" i="20"/>
  <c r="C8064" i="20"/>
  <c r="D8064" i="20" s="1"/>
  <c r="E8064" i="20"/>
  <c r="C8065" i="20"/>
  <c r="D8065" i="20" s="1"/>
  <c r="E8065" i="20"/>
  <c r="C8066" i="20"/>
  <c r="D8066" i="20" s="1"/>
  <c r="E8066" i="20"/>
  <c r="C8067" i="20"/>
  <c r="D8067" i="20" s="1"/>
  <c r="E8067" i="20"/>
  <c r="C8068" i="20"/>
  <c r="D8068" i="20" s="1"/>
  <c r="E8068" i="20"/>
  <c r="C8069" i="20"/>
  <c r="D8069" i="20" s="1"/>
  <c r="E8069" i="20"/>
  <c r="C8070" i="20"/>
  <c r="D8070" i="20" s="1"/>
  <c r="E8070" i="20"/>
  <c r="C8071" i="20"/>
  <c r="D8071" i="20" s="1"/>
  <c r="E8071" i="20"/>
  <c r="C8072" i="20"/>
  <c r="D8072" i="20" s="1"/>
  <c r="E8072" i="20"/>
  <c r="C8073" i="20"/>
  <c r="D8073" i="20" s="1"/>
  <c r="E8073" i="20"/>
  <c r="C8074" i="20"/>
  <c r="D8074" i="20" s="1"/>
  <c r="E8074" i="20"/>
  <c r="C8075" i="20"/>
  <c r="D8075" i="20" s="1"/>
  <c r="E8075" i="20"/>
  <c r="C8076" i="20"/>
  <c r="D8076" i="20" s="1"/>
  <c r="E8076" i="20"/>
  <c r="C8077" i="20"/>
  <c r="D8077" i="20" s="1"/>
  <c r="E8077" i="20"/>
  <c r="C8078" i="20"/>
  <c r="D8078" i="20" s="1"/>
  <c r="E8078" i="20"/>
  <c r="C8079" i="20"/>
  <c r="D8079" i="20" s="1"/>
  <c r="E8079" i="20"/>
  <c r="C8080" i="20"/>
  <c r="D8080" i="20" s="1"/>
  <c r="E8080" i="20"/>
  <c r="C8081" i="20"/>
  <c r="D8081" i="20" s="1"/>
  <c r="E8081" i="20"/>
  <c r="C8082" i="20"/>
  <c r="D8082" i="20" s="1"/>
  <c r="E8082" i="20"/>
  <c r="C8083" i="20"/>
  <c r="D8083" i="20" s="1"/>
  <c r="E8083" i="20"/>
  <c r="C8084" i="20"/>
  <c r="D8084" i="20" s="1"/>
  <c r="E8084" i="20"/>
  <c r="C8085" i="20"/>
  <c r="D8085" i="20" s="1"/>
  <c r="E8085" i="20"/>
  <c r="C8086" i="20"/>
  <c r="D8086" i="20" s="1"/>
  <c r="E8086" i="20"/>
  <c r="C8087" i="20"/>
  <c r="D8087" i="20" s="1"/>
  <c r="E8087" i="20"/>
  <c r="C8088" i="20"/>
  <c r="D8088" i="20" s="1"/>
  <c r="E8088" i="20"/>
  <c r="C8089" i="20"/>
  <c r="D8089" i="20" s="1"/>
  <c r="E8089" i="20"/>
  <c r="C8090" i="20"/>
  <c r="D8090" i="20" s="1"/>
  <c r="E8090" i="20"/>
  <c r="C8091" i="20"/>
  <c r="D8091" i="20" s="1"/>
  <c r="E8091" i="20"/>
  <c r="C8092" i="20"/>
  <c r="D8092" i="20" s="1"/>
  <c r="E8092" i="20"/>
  <c r="C8093" i="20"/>
  <c r="D8093" i="20" s="1"/>
  <c r="E8093" i="20"/>
  <c r="C8094" i="20"/>
  <c r="D8094" i="20" s="1"/>
  <c r="E8094" i="20"/>
  <c r="C8095" i="20"/>
  <c r="D8095" i="20" s="1"/>
  <c r="E8095" i="20"/>
  <c r="C8096" i="20"/>
  <c r="D8096" i="20" s="1"/>
  <c r="E8096" i="20"/>
  <c r="C8097" i="20"/>
  <c r="D8097" i="20" s="1"/>
  <c r="E8097" i="20"/>
  <c r="C8098" i="20"/>
  <c r="D8098" i="20" s="1"/>
  <c r="E8098" i="20"/>
  <c r="C8099" i="20"/>
  <c r="D8099" i="20" s="1"/>
  <c r="E8099" i="20"/>
  <c r="C8100" i="20"/>
  <c r="D8100" i="20" s="1"/>
  <c r="E8100" i="20"/>
  <c r="C8101" i="20"/>
  <c r="D8101" i="20" s="1"/>
  <c r="E8101" i="20"/>
  <c r="C8102" i="20"/>
  <c r="D8102" i="20" s="1"/>
  <c r="E8102" i="20"/>
  <c r="C8103" i="20"/>
  <c r="D8103" i="20" s="1"/>
  <c r="E8103" i="20"/>
  <c r="C8104" i="20"/>
  <c r="D8104" i="20" s="1"/>
  <c r="E8104" i="20"/>
  <c r="C8105" i="20"/>
  <c r="D8105" i="20" s="1"/>
  <c r="E8105" i="20"/>
  <c r="C8106" i="20"/>
  <c r="D8106" i="20" s="1"/>
  <c r="E8106" i="20"/>
  <c r="C8107" i="20"/>
  <c r="D8107" i="20" s="1"/>
  <c r="E8107" i="20"/>
  <c r="C8108" i="20"/>
  <c r="D8108" i="20" s="1"/>
  <c r="E8108" i="20"/>
  <c r="C8109" i="20"/>
  <c r="D8109" i="20" s="1"/>
  <c r="E8109" i="20"/>
  <c r="C8110" i="20"/>
  <c r="D8110" i="20" s="1"/>
  <c r="E8110" i="20"/>
  <c r="C8111" i="20"/>
  <c r="D8111" i="20" s="1"/>
  <c r="E8111" i="20"/>
  <c r="C8112" i="20"/>
  <c r="D8112" i="20" s="1"/>
  <c r="E8112" i="20"/>
  <c r="C8113" i="20"/>
  <c r="D8113" i="20" s="1"/>
  <c r="E8113" i="20"/>
  <c r="C8114" i="20"/>
  <c r="D8114" i="20" s="1"/>
  <c r="E8114" i="20"/>
  <c r="C8115" i="20"/>
  <c r="D8115" i="20" s="1"/>
  <c r="E8115" i="20"/>
  <c r="C8116" i="20"/>
  <c r="D8116" i="20" s="1"/>
  <c r="E8116" i="20"/>
  <c r="C8117" i="20"/>
  <c r="D8117" i="20" s="1"/>
  <c r="E8117" i="20"/>
  <c r="C8118" i="20"/>
  <c r="D8118" i="20" s="1"/>
  <c r="E8118" i="20"/>
  <c r="C8119" i="20"/>
  <c r="D8119" i="20" s="1"/>
  <c r="E8119" i="20"/>
  <c r="C8120" i="20"/>
  <c r="D8120" i="20" s="1"/>
  <c r="E8120" i="20"/>
  <c r="C8121" i="20"/>
  <c r="D8121" i="20" s="1"/>
  <c r="E8121" i="20"/>
  <c r="C8122" i="20"/>
  <c r="D8122" i="20" s="1"/>
  <c r="E8122" i="20"/>
  <c r="C8123" i="20"/>
  <c r="D8123" i="20" s="1"/>
  <c r="E8123" i="20"/>
  <c r="C8124" i="20"/>
  <c r="D8124" i="20" s="1"/>
  <c r="E8124" i="20"/>
  <c r="C8125" i="20"/>
  <c r="D8125" i="20" s="1"/>
  <c r="E8125" i="20"/>
  <c r="C8126" i="20"/>
  <c r="D8126" i="20" s="1"/>
  <c r="E8126" i="20"/>
  <c r="C8127" i="20"/>
  <c r="D8127" i="20" s="1"/>
  <c r="E8127" i="20"/>
  <c r="C8128" i="20"/>
  <c r="D8128" i="20" s="1"/>
  <c r="E8128" i="20"/>
  <c r="C8129" i="20"/>
  <c r="D8129" i="20" s="1"/>
  <c r="E8129" i="20"/>
  <c r="C8130" i="20"/>
  <c r="D8130" i="20" s="1"/>
  <c r="E8130" i="20"/>
  <c r="C8131" i="20"/>
  <c r="D8131" i="20" s="1"/>
  <c r="E8131" i="20"/>
  <c r="C8132" i="20"/>
  <c r="D8132" i="20" s="1"/>
  <c r="E8132" i="20"/>
  <c r="C8133" i="20"/>
  <c r="D8133" i="20" s="1"/>
  <c r="E8133" i="20"/>
  <c r="C8134" i="20"/>
  <c r="D8134" i="20" s="1"/>
  <c r="E8134" i="20"/>
  <c r="C8135" i="20"/>
  <c r="D8135" i="20" s="1"/>
  <c r="E8135" i="20"/>
  <c r="C8136" i="20"/>
  <c r="D8136" i="20" s="1"/>
  <c r="E8136" i="20"/>
  <c r="C8137" i="20"/>
  <c r="D8137" i="20" s="1"/>
  <c r="E8137" i="20"/>
  <c r="C8138" i="20"/>
  <c r="D8138" i="20" s="1"/>
  <c r="E8138" i="20"/>
  <c r="C8139" i="20"/>
  <c r="D8139" i="20" s="1"/>
  <c r="E8139" i="20"/>
  <c r="C8140" i="20"/>
  <c r="D8140" i="20" s="1"/>
  <c r="E8140" i="20"/>
  <c r="C8141" i="20"/>
  <c r="D8141" i="20" s="1"/>
  <c r="E8141" i="20"/>
  <c r="C8142" i="20"/>
  <c r="D8142" i="20" s="1"/>
  <c r="E8142" i="20"/>
  <c r="C8143" i="20"/>
  <c r="D8143" i="20" s="1"/>
  <c r="E8143" i="20"/>
  <c r="C8144" i="20"/>
  <c r="D8144" i="20" s="1"/>
  <c r="E8144" i="20"/>
  <c r="C8145" i="20"/>
  <c r="D8145" i="20" s="1"/>
  <c r="E8145" i="20"/>
  <c r="C8146" i="20"/>
  <c r="D8146" i="20" s="1"/>
  <c r="E8146" i="20"/>
  <c r="C8147" i="20"/>
  <c r="D8147" i="20" s="1"/>
  <c r="E8147" i="20"/>
  <c r="C8148" i="20"/>
  <c r="D8148" i="20" s="1"/>
  <c r="E8148" i="20"/>
  <c r="C8149" i="20"/>
  <c r="D8149" i="20" s="1"/>
  <c r="E8149" i="20"/>
  <c r="C8150" i="20"/>
  <c r="D8150" i="20" s="1"/>
  <c r="E8150" i="20"/>
  <c r="C8151" i="20"/>
  <c r="D8151" i="20" s="1"/>
  <c r="E8151" i="20"/>
  <c r="C8152" i="20"/>
  <c r="D8152" i="20" s="1"/>
  <c r="E8152" i="20"/>
  <c r="C8153" i="20"/>
  <c r="D8153" i="20" s="1"/>
  <c r="E8153" i="20"/>
  <c r="C8154" i="20"/>
  <c r="D8154" i="20" s="1"/>
  <c r="E8154" i="20"/>
  <c r="C8155" i="20"/>
  <c r="D8155" i="20" s="1"/>
  <c r="E8155" i="20"/>
  <c r="C8156" i="20"/>
  <c r="D8156" i="20" s="1"/>
  <c r="E8156" i="20"/>
  <c r="C8157" i="20"/>
  <c r="D8157" i="20" s="1"/>
  <c r="E8157" i="20"/>
  <c r="C8158" i="20"/>
  <c r="D8158" i="20" s="1"/>
  <c r="E8158" i="20"/>
  <c r="C8159" i="20"/>
  <c r="D8159" i="20" s="1"/>
  <c r="E8159" i="20"/>
  <c r="C8160" i="20"/>
  <c r="D8160" i="20" s="1"/>
  <c r="E8160" i="20"/>
  <c r="C8161" i="20"/>
  <c r="D8161" i="20" s="1"/>
  <c r="E8161" i="20"/>
  <c r="C8162" i="20"/>
  <c r="D8162" i="20" s="1"/>
  <c r="E8162" i="20"/>
  <c r="C8163" i="20"/>
  <c r="D8163" i="20" s="1"/>
  <c r="E8163" i="20"/>
  <c r="C8164" i="20"/>
  <c r="D8164" i="20" s="1"/>
  <c r="E8164" i="20"/>
  <c r="C8165" i="20"/>
  <c r="D8165" i="20" s="1"/>
  <c r="E8165" i="20"/>
  <c r="C8166" i="20"/>
  <c r="D8166" i="20" s="1"/>
  <c r="E8166" i="20"/>
  <c r="C8167" i="20"/>
  <c r="D8167" i="20" s="1"/>
  <c r="E8167" i="20"/>
  <c r="C8168" i="20"/>
  <c r="D8168" i="20" s="1"/>
  <c r="E8168" i="20"/>
  <c r="C8169" i="20"/>
  <c r="D8169" i="20" s="1"/>
  <c r="E8169" i="20"/>
  <c r="C8170" i="20"/>
  <c r="D8170" i="20" s="1"/>
  <c r="E8170" i="20"/>
  <c r="C8171" i="20"/>
  <c r="D8171" i="20" s="1"/>
  <c r="E8171" i="20"/>
  <c r="C8172" i="20"/>
  <c r="D8172" i="20" s="1"/>
  <c r="E8172" i="20"/>
  <c r="C8173" i="20"/>
  <c r="D8173" i="20" s="1"/>
  <c r="E8173" i="20"/>
  <c r="C8174" i="20"/>
  <c r="D8174" i="20" s="1"/>
  <c r="E8174" i="20"/>
  <c r="C8175" i="20"/>
  <c r="D8175" i="20" s="1"/>
  <c r="E8175" i="20"/>
  <c r="C8176" i="20"/>
  <c r="D8176" i="20" s="1"/>
  <c r="E8176" i="20"/>
  <c r="C8177" i="20"/>
  <c r="D8177" i="20" s="1"/>
  <c r="E8177" i="20"/>
  <c r="C8178" i="20"/>
  <c r="D8178" i="20" s="1"/>
  <c r="E8178" i="20"/>
  <c r="C8179" i="20"/>
  <c r="D8179" i="20" s="1"/>
  <c r="E8179" i="20"/>
  <c r="C8180" i="20"/>
  <c r="D8180" i="20" s="1"/>
  <c r="E8180" i="20"/>
  <c r="C8181" i="20"/>
  <c r="D8181" i="20" s="1"/>
  <c r="E8181" i="20"/>
  <c r="C8182" i="20"/>
  <c r="D8182" i="20" s="1"/>
  <c r="E8182" i="20"/>
  <c r="C8183" i="20"/>
  <c r="D8183" i="20" s="1"/>
  <c r="E8183" i="20"/>
  <c r="C8184" i="20"/>
  <c r="D8184" i="20" s="1"/>
  <c r="E8184" i="20"/>
  <c r="C8185" i="20"/>
  <c r="D8185" i="20" s="1"/>
  <c r="E8185" i="20"/>
  <c r="C8186" i="20"/>
  <c r="D8186" i="20" s="1"/>
  <c r="E8186" i="20"/>
  <c r="C8187" i="20"/>
  <c r="D8187" i="20" s="1"/>
  <c r="E8187" i="20"/>
  <c r="C8188" i="20"/>
  <c r="D8188" i="20" s="1"/>
  <c r="E8188" i="20"/>
  <c r="C8189" i="20"/>
  <c r="D8189" i="20" s="1"/>
  <c r="E8189" i="20"/>
  <c r="C8190" i="20"/>
  <c r="D8190" i="20" s="1"/>
  <c r="E8190" i="20"/>
  <c r="C8191" i="20"/>
  <c r="D8191" i="20" s="1"/>
  <c r="E8191" i="20"/>
  <c r="C8192" i="20"/>
  <c r="D8192" i="20" s="1"/>
  <c r="E8192" i="20"/>
  <c r="C8193" i="20"/>
  <c r="D8193" i="20" s="1"/>
  <c r="E8193" i="20"/>
  <c r="C8194" i="20"/>
  <c r="D8194" i="20" s="1"/>
  <c r="E8194" i="20"/>
  <c r="C8195" i="20"/>
  <c r="D8195" i="20" s="1"/>
  <c r="E8195" i="20"/>
  <c r="C8196" i="20"/>
  <c r="D8196" i="20" s="1"/>
  <c r="E8196" i="20"/>
  <c r="C8197" i="20"/>
  <c r="D8197" i="20" s="1"/>
  <c r="E8197" i="20"/>
  <c r="C8198" i="20"/>
  <c r="D8198" i="20" s="1"/>
  <c r="E8198" i="20"/>
  <c r="C8199" i="20"/>
  <c r="D8199" i="20" s="1"/>
  <c r="E8199" i="20"/>
  <c r="C8200" i="20"/>
  <c r="D8200" i="20" s="1"/>
  <c r="E8200" i="20"/>
  <c r="C8201" i="20"/>
  <c r="D8201" i="20" s="1"/>
  <c r="E8201" i="20"/>
  <c r="C8202" i="20"/>
  <c r="D8202" i="20" s="1"/>
  <c r="E8202" i="20"/>
  <c r="C8203" i="20"/>
  <c r="D8203" i="20" s="1"/>
  <c r="E8203" i="20"/>
  <c r="C8204" i="20"/>
  <c r="D8204" i="20" s="1"/>
  <c r="E8204" i="20"/>
  <c r="C8205" i="20"/>
  <c r="D8205" i="20" s="1"/>
  <c r="E8205" i="20"/>
  <c r="C8206" i="20"/>
  <c r="D8206" i="20" s="1"/>
  <c r="E8206" i="20"/>
  <c r="C8207" i="20"/>
  <c r="D8207" i="20" s="1"/>
  <c r="E8207" i="20"/>
  <c r="C8208" i="20"/>
  <c r="D8208" i="20" s="1"/>
  <c r="E8208" i="20"/>
  <c r="C8209" i="20"/>
  <c r="D8209" i="20" s="1"/>
  <c r="E8209" i="20"/>
  <c r="C8210" i="20"/>
  <c r="D8210" i="20" s="1"/>
  <c r="E8210" i="20"/>
  <c r="C8211" i="20"/>
  <c r="D8211" i="20" s="1"/>
  <c r="E8211" i="20"/>
  <c r="C8212" i="20"/>
  <c r="D8212" i="20" s="1"/>
  <c r="E8212" i="20"/>
  <c r="C8213" i="20"/>
  <c r="D8213" i="20" s="1"/>
  <c r="E8213" i="20"/>
  <c r="C8214" i="20"/>
  <c r="D8214" i="20" s="1"/>
  <c r="E8214" i="20"/>
  <c r="C8215" i="20"/>
  <c r="D8215" i="20" s="1"/>
  <c r="E8215" i="20"/>
  <c r="C8216" i="20"/>
  <c r="D8216" i="20" s="1"/>
  <c r="E8216" i="20"/>
  <c r="C8217" i="20"/>
  <c r="D8217" i="20" s="1"/>
  <c r="E8217" i="20"/>
  <c r="C8218" i="20"/>
  <c r="D8218" i="20" s="1"/>
  <c r="E8218" i="20"/>
  <c r="C8219" i="20"/>
  <c r="D8219" i="20" s="1"/>
  <c r="E8219" i="20"/>
  <c r="C8220" i="20"/>
  <c r="D8220" i="20" s="1"/>
  <c r="E8220" i="20"/>
  <c r="C8221" i="20"/>
  <c r="D8221" i="20" s="1"/>
  <c r="E8221" i="20"/>
  <c r="C8222" i="20"/>
  <c r="D8222" i="20" s="1"/>
  <c r="E8222" i="20"/>
  <c r="C8223" i="20"/>
  <c r="D8223" i="20" s="1"/>
  <c r="E8223" i="20"/>
  <c r="C8224" i="20"/>
  <c r="D8224" i="20" s="1"/>
  <c r="E8224" i="20"/>
  <c r="C8225" i="20"/>
  <c r="D8225" i="20" s="1"/>
  <c r="E8225" i="20"/>
  <c r="C8226" i="20"/>
  <c r="D8226" i="20" s="1"/>
  <c r="E8226" i="20"/>
  <c r="C8227" i="20"/>
  <c r="D8227" i="20" s="1"/>
  <c r="E8227" i="20"/>
  <c r="C8228" i="20"/>
  <c r="D8228" i="20" s="1"/>
  <c r="E8228" i="20"/>
  <c r="C8229" i="20"/>
  <c r="D8229" i="20" s="1"/>
  <c r="E8229" i="20"/>
  <c r="C8230" i="20"/>
  <c r="D8230" i="20" s="1"/>
  <c r="E8230" i="20"/>
  <c r="C8231" i="20"/>
  <c r="D8231" i="20" s="1"/>
  <c r="E8231" i="20"/>
  <c r="C8232" i="20"/>
  <c r="D8232" i="20" s="1"/>
  <c r="E8232" i="20"/>
  <c r="C8233" i="20"/>
  <c r="D8233" i="20" s="1"/>
  <c r="E8233" i="20"/>
  <c r="C8234" i="20"/>
  <c r="D8234" i="20" s="1"/>
  <c r="E8234" i="20"/>
  <c r="C8235" i="20"/>
  <c r="D8235" i="20" s="1"/>
  <c r="E8235" i="20"/>
  <c r="C8236" i="20"/>
  <c r="D8236" i="20" s="1"/>
  <c r="E8236" i="20"/>
  <c r="C8237" i="20"/>
  <c r="D8237" i="20" s="1"/>
  <c r="E8237" i="20"/>
  <c r="C8238" i="20"/>
  <c r="D8238" i="20" s="1"/>
  <c r="E8238" i="20"/>
  <c r="C8239" i="20"/>
  <c r="D8239" i="20" s="1"/>
  <c r="E8239" i="20"/>
  <c r="C8240" i="20"/>
  <c r="D8240" i="20" s="1"/>
  <c r="E8240" i="20"/>
  <c r="C8241" i="20"/>
  <c r="D8241" i="20" s="1"/>
  <c r="E8241" i="20"/>
  <c r="C8242" i="20"/>
  <c r="D8242" i="20" s="1"/>
  <c r="E8242" i="20"/>
  <c r="C8243" i="20"/>
  <c r="D8243" i="20" s="1"/>
  <c r="E8243" i="20"/>
  <c r="C8244" i="20"/>
  <c r="D8244" i="20" s="1"/>
  <c r="E8244" i="20"/>
  <c r="C8245" i="20"/>
  <c r="D8245" i="20" s="1"/>
  <c r="E8245" i="20"/>
  <c r="C8246" i="20"/>
  <c r="D8246" i="20" s="1"/>
  <c r="E8246" i="20"/>
  <c r="C8247" i="20"/>
  <c r="D8247" i="20" s="1"/>
  <c r="E8247" i="20"/>
  <c r="C8248" i="20"/>
  <c r="D8248" i="20" s="1"/>
  <c r="E8248" i="20"/>
  <c r="C8249" i="20"/>
  <c r="D8249" i="20" s="1"/>
  <c r="E8249" i="20"/>
  <c r="C8250" i="20"/>
  <c r="D8250" i="20" s="1"/>
  <c r="E8250" i="20"/>
  <c r="C8251" i="20"/>
  <c r="D8251" i="20" s="1"/>
  <c r="E8251" i="20"/>
  <c r="C8252" i="20"/>
  <c r="D8252" i="20" s="1"/>
  <c r="E8252" i="20"/>
  <c r="C8253" i="20"/>
  <c r="D8253" i="20" s="1"/>
  <c r="E8253" i="20"/>
  <c r="C8254" i="20"/>
  <c r="D8254" i="20" s="1"/>
  <c r="E8254" i="20"/>
  <c r="C8255" i="20"/>
  <c r="D8255" i="20" s="1"/>
  <c r="E8255" i="20"/>
  <c r="C8256" i="20"/>
  <c r="D8256" i="20" s="1"/>
  <c r="E8256" i="20"/>
  <c r="C8257" i="20"/>
  <c r="D8257" i="20" s="1"/>
  <c r="E8257" i="20"/>
  <c r="C8258" i="20"/>
  <c r="D8258" i="20" s="1"/>
  <c r="E8258" i="20"/>
  <c r="C8259" i="20"/>
  <c r="D8259" i="20" s="1"/>
  <c r="E8259" i="20"/>
  <c r="C8260" i="20"/>
  <c r="D8260" i="20" s="1"/>
  <c r="E8260" i="20"/>
  <c r="C8261" i="20"/>
  <c r="D8261" i="20" s="1"/>
  <c r="E8261" i="20"/>
  <c r="C8262" i="20"/>
  <c r="D8262" i="20" s="1"/>
  <c r="E8262" i="20"/>
  <c r="C8263" i="20"/>
  <c r="D8263" i="20" s="1"/>
  <c r="E8263" i="20"/>
  <c r="C8264" i="20"/>
  <c r="D8264" i="20" s="1"/>
  <c r="E8264" i="20"/>
  <c r="C8265" i="20"/>
  <c r="D8265" i="20" s="1"/>
  <c r="E8265" i="20"/>
  <c r="C8266" i="20"/>
  <c r="D8266" i="20" s="1"/>
  <c r="E8266" i="20"/>
  <c r="C8267" i="20"/>
  <c r="D8267" i="20" s="1"/>
  <c r="E8267" i="20"/>
  <c r="C8268" i="20"/>
  <c r="D8268" i="20" s="1"/>
  <c r="E8268" i="20"/>
  <c r="C8269" i="20"/>
  <c r="D8269" i="20" s="1"/>
  <c r="E8269" i="20"/>
  <c r="C8270" i="20"/>
  <c r="D8270" i="20" s="1"/>
  <c r="E8270" i="20"/>
  <c r="C8271" i="20"/>
  <c r="D8271" i="20" s="1"/>
  <c r="E8271" i="20"/>
  <c r="C8272" i="20"/>
  <c r="D8272" i="20" s="1"/>
  <c r="E8272" i="20"/>
  <c r="C8273" i="20"/>
  <c r="D8273" i="20" s="1"/>
  <c r="E8273" i="20"/>
  <c r="C8274" i="20"/>
  <c r="D8274" i="20" s="1"/>
  <c r="E8274" i="20"/>
  <c r="C8275" i="20"/>
  <c r="D8275" i="20" s="1"/>
  <c r="E8275" i="20"/>
  <c r="C8276" i="20"/>
  <c r="D8276" i="20" s="1"/>
  <c r="E8276" i="20"/>
  <c r="C8277" i="20"/>
  <c r="D8277" i="20" s="1"/>
  <c r="E8277" i="20"/>
  <c r="C8278" i="20"/>
  <c r="D8278" i="20" s="1"/>
  <c r="E8278" i="20"/>
  <c r="C8279" i="20"/>
  <c r="D8279" i="20" s="1"/>
  <c r="E8279" i="20"/>
  <c r="C8280" i="20"/>
  <c r="D8280" i="20" s="1"/>
  <c r="E8280" i="20"/>
  <c r="C8281" i="20"/>
  <c r="D8281" i="20" s="1"/>
  <c r="E8281" i="20"/>
  <c r="C8282" i="20"/>
  <c r="D8282" i="20" s="1"/>
  <c r="E8282" i="20"/>
  <c r="C8283" i="20"/>
  <c r="D8283" i="20" s="1"/>
  <c r="E8283" i="20"/>
  <c r="C8284" i="20"/>
  <c r="D8284" i="20" s="1"/>
  <c r="E8284" i="20"/>
  <c r="C8285" i="20"/>
  <c r="D8285" i="20" s="1"/>
  <c r="E8285" i="20"/>
  <c r="C8286" i="20"/>
  <c r="D8286" i="20" s="1"/>
  <c r="E8286" i="20"/>
  <c r="C8287" i="20"/>
  <c r="D8287" i="20" s="1"/>
  <c r="E8287" i="20"/>
  <c r="C8288" i="20"/>
  <c r="D8288" i="20" s="1"/>
  <c r="E8288" i="20"/>
  <c r="C8289" i="20"/>
  <c r="D8289" i="20" s="1"/>
  <c r="E8289" i="20"/>
  <c r="C8290" i="20"/>
  <c r="D8290" i="20" s="1"/>
  <c r="E8290" i="20"/>
  <c r="C8291" i="20"/>
  <c r="D8291" i="20" s="1"/>
  <c r="E8291" i="20"/>
  <c r="C8292" i="20"/>
  <c r="D8292" i="20" s="1"/>
  <c r="E8292" i="20"/>
  <c r="C8293" i="20"/>
  <c r="D8293" i="20" s="1"/>
  <c r="E8293" i="20"/>
  <c r="C8294" i="20"/>
  <c r="D8294" i="20" s="1"/>
  <c r="E8294" i="20"/>
  <c r="C8295" i="20"/>
  <c r="D8295" i="20" s="1"/>
  <c r="E8295" i="20"/>
  <c r="C8296" i="20"/>
  <c r="D8296" i="20" s="1"/>
  <c r="E8296" i="20"/>
  <c r="C8297" i="20"/>
  <c r="D8297" i="20" s="1"/>
  <c r="E8297" i="20"/>
  <c r="C8298" i="20"/>
  <c r="D8298" i="20" s="1"/>
  <c r="E8298" i="20"/>
  <c r="C8299" i="20"/>
  <c r="D8299" i="20" s="1"/>
  <c r="E8299" i="20"/>
  <c r="C8300" i="20"/>
  <c r="D8300" i="20" s="1"/>
  <c r="E8300" i="20"/>
  <c r="C8301" i="20"/>
  <c r="D8301" i="20" s="1"/>
  <c r="E8301" i="20"/>
  <c r="C8302" i="20"/>
  <c r="D8302" i="20" s="1"/>
  <c r="E8302" i="20"/>
  <c r="C8303" i="20"/>
  <c r="D8303" i="20" s="1"/>
  <c r="E8303" i="20"/>
  <c r="C8304" i="20"/>
  <c r="D8304" i="20" s="1"/>
  <c r="E8304" i="20"/>
  <c r="C8305" i="20"/>
  <c r="D8305" i="20" s="1"/>
  <c r="E8305" i="20"/>
  <c r="C8306" i="20"/>
  <c r="D8306" i="20" s="1"/>
  <c r="E8306" i="20"/>
  <c r="C8307" i="20"/>
  <c r="D8307" i="20" s="1"/>
  <c r="E8307" i="20"/>
  <c r="C8308" i="20"/>
  <c r="D8308" i="20" s="1"/>
  <c r="E8308" i="20"/>
  <c r="C8309" i="20"/>
  <c r="D8309" i="20" s="1"/>
  <c r="E8309" i="20"/>
  <c r="C8310" i="20"/>
  <c r="D8310" i="20" s="1"/>
  <c r="E8310" i="20"/>
  <c r="C8311" i="20"/>
  <c r="D8311" i="20" s="1"/>
  <c r="E8311" i="20"/>
  <c r="C8312" i="20"/>
  <c r="D8312" i="20" s="1"/>
  <c r="E8312" i="20"/>
  <c r="C8313" i="20"/>
  <c r="D8313" i="20" s="1"/>
  <c r="E8313" i="20"/>
  <c r="C8314" i="20"/>
  <c r="D8314" i="20" s="1"/>
  <c r="E8314" i="20"/>
  <c r="C8315" i="20"/>
  <c r="D8315" i="20" s="1"/>
  <c r="E8315" i="20"/>
  <c r="C8316" i="20"/>
  <c r="D8316" i="20" s="1"/>
  <c r="E8316" i="20"/>
  <c r="C8317" i="20"/>
  <c r="D8317" i="20" s="1"/>
  <c r="E8317" i="20"/>
  <c r="C8318" i="20"/>
  <c r="D8318" i="20" s="1"/>
  <c r="E8318" i="20"/>
  <c r="C8319" i="20"/>
  <c r="D8319" i="20" s="1"/>
  <c r="E8319" i="20"/>
  <c r="C8320" i="20"/>
  <c r="D8320" i="20" s="1"/>
  <c r="E8320" i="20"/>
  <c r="C8321" i="20"/>
  <c r="D8321" i="20" s="1"/>
  <c r="E8321" i="20"/>
  <c r="C8322" i="20"/>
  <c r="D8322" i="20" s="1"/>
  <c r="E8322" i="20"/>
  <c r="C8323" i="20"/>
  <c r="D8323" i="20" s="1"/>
  <c r="E8323" i="20"/>
  <c r="C8324" i="20"/>
  <c r="D8324" i="20" s="1"/>
  <c r="E8324" i="20"/>
  <c r="C8325" i="20"/>
  <c r="D8325" i="20" s="1"/>
  <c r="E8325" i="20"/>
  <c r="C8326" i="20"/>
  <c r="D8326" i="20" s="1"/>
  <c r="E8326" i="20"/>
  <c r="C8327" i="20"/>
  <c r="D8327" i="20" s="1"/>
  <c r="E8327" i="20"/>
  <c r="C8328" i="20"/>
  <c r="D8328" i="20" s="1"/>
  <c r="E8328" i="20"/>
  <c r="C8329" i="20"/>
  <c r="D8329" i="20" s="1"/>
  <c r="E8329" i="20"/>
  <c r="C8330" i="20"/>
  <c r="D8330" i="20" s="1"/>
  <c r="E8330" i="20"/>
  <c r="C8331" i="20"/>
  <c r="D8331" i="20" s="1"/>
  <c r="E8331" i="20"/>
  <c r="C8332" i="20"/>
  <c r="D8332" i="20" s="1"/>
  <c r="E8332" i="20"/>
  <c r="C8333" i="20"/>
  <c r="D8333" i="20" s="1"/>
  <c r="E8333" i="20"/>
  <c r="C8334" i="20"/>
  <c r="D8334" i="20" s="1"/>
  <c r="E8334" i="20"/>
  <c r="C8335" i="20"/>
  <c r="D8335" i="20" s="1"/>
  <c r="E8335" i="20"/>
  <c r="C8336" i="20"/>
  <c r="D8336" i="20" s="1"/>
  <c r="E8336" i="20"/>
  <c r="C8337" i="20"/>
  <c r="D8337" i="20" s="1"/>
  <c r="E8337" i="20"/>
  <c r="C8338" i="20"/>
  <c r="D8338" i="20" s="1"/>
  <c r="E8338" i="20"/>
  <c r="C8339" i="20"/>
  <c r="D8339" i="20" s="1"/>
  <c r="E8339" i="20"/>
  <c r="C8340" i="20"/>
  <c r="D8340" i="20" s="1"/>
  <c r="E8340" i="20"/>
  <c r="C8341" i="20"/>
  <c r="D8341" i="20" s="1"/>
  <c r="E8341" i="20"/>
  <c r="C8342" i="20"/>
  <c r="D8342" i="20" s="1"/>
  <c r="E8342" i="20"/>
  <c r="C8343" i="20"/>
  <c r="D8343" i="20" s="1"/>
  <c r="E8343" i="20"/>
  <c r="C8344" i="20"/>
  <c r="D8344" i="20" s="1"/>
  <c r="E8344" i="20"/>
  <c r="C8345" i="20"/>
  <c r="D8345" i="20" s="1"/>
  <c r="E8345" i="20"/>
  <c r="C8346" i="20"/>
  <c r="D8346" i="20" s="1"/>
  <c r="E8346" i="20"/>
  <c r="C8347" i="20"/>
  <c r="D8347" i="20" s="1"/>
  <c r="E8347" i="20"/>
  <c r="C8348" i="20"/>
  <c r="D8348" i="20" s="1"/>
  <c r="E8348" i="20"/>
  <c r="C8349" i="20"/>
  <c r="D8349" i="20" s="1"/>
  <c r="E8349" i="20"/>
  <c r="C8350" i="20"/>
  <c r="D8350" i="20" s="1"/>
  <c r="E8350" i="20"/>
  <c r="C8351" i="20"/>
  <c r="D8351" i="20" s="1"/>
  <c r="E8351" i="20"/>
  <c r="C8352" i="20"/>
  <c r="D8352" i="20" s="1"/>
  <c r="E8352" i="20"/>
  <c r="C8353" i="20"/>
  <c r="D8353" i="20" s="1"/>
  <c r="E8353" i="20"/>
  <c r="C8354" i="20"/>
  <c r="D8354" i="20" s="1"/>
  <c r="E8354" i="20"/>
  <c r="C8355" i="20"/>
  <c r="D8355" i="20" s="1"/>
  <c r="E8355" i="20"/>
  <c r="C8356" i="20"/>
  <c r="D8356" i="20" s="1"/>
  <c r="E8356" i="20"/>
  <c r="C8357" i="20"/>
  <c r="D8357" i="20" s="1"/>
  <c r="E8357" i="20"/>
  <c r="C8358" i="20"/>
  <c r="D8358" i="20" s="1"/>
  <c r="E8358" i="20"/>
  <c r="C8359" i="20"/>
  <c r="D8359" i="20" s="1"/>
  <c r="E8359" i="20"/>
  <c r="C8360" i="20"/>
  <c r="D8360" i="20" s="1"/>
  <c r="E8360" i="20"/>
  <c r="C8361" i="20"/>
  <c r="D8361" i="20" s="1"/>
  <c r="E8361" i="20"/>
  <c r="C8362" i="20"/>
  <c r="D8362" i="20" s="1"/>
  <c r="E8362" i="20"/>
  <c r="C8363" i="20"/>
  <c r="D8363" i="20" s="1"/>
  <c r="E8363" i="20"/>
  <c r="C8364" i="20"/>
  <c r="D8364" i="20" s="1"/>
  <c r="E8364" i="20"/>
  <c r="C8365" i="20"/>
  <c r="D8365" i="20" s="1"/>
  <c r="E8365" i="20"/>
  <c r="C8366" i="20"/>
  <c r="D8366" i="20" s="1"/>
  <c r="E8366" i="20"/>
  <c r="C8367" i="20"/>
  <c r="D8367" i="20" s="1"/>
  <c r="E8367" i="20"/>
  <c r="C8368" i="20"/>
  <c r="D8368" i="20" s="1"/>
  <c r="E8368" i="20"/>
  <c r="C8369" i="20"/>
  <c r="D8369" i="20" s="1"/>
  <c r="E8369" i="20"/>
  <c r="C8370" i="20"/>
  <c r="D8370" i="20" s="1"/>
  <c r="E8370" i="20"/>
  <c r="C8371" i="20"/>
  <c r="D8371" i="20" s="1"/>
  <c r="E8371" i="20"/>
  <c r="C8372" i="20"/>
  <c r="D8372" i="20" s="1"/>
  <c r="E8372" i="20"/>
  <c r="C8373" i="20"/>
  <c r="D8373" i="20" s="1"/>
  <c r="E8373" i="20"/>
  <c r="C8374" i="20"/>
  <c r="D8374" i="20" s="1"/>
  <c r="E8374" i="20"/>
  <c r="C8375" i="20"/>
  <c r="D8375" i="20" s="1"/>
  <c r="E8375" i="20"/>
  <c r="C8376" i="20"/>
  <c r="D8376" i="20" s="1"/>
  <c r="E8376" i="20"/>
  <c r="C8377" i="20"/>
  <c r="D8377" i="20" s="1"/>
  <c r="E8377" i="20"/>
  <c r="C8378" i="20"/>
  <c r="D8378" i="20" s="1"/>
  <c r="E8378" i="20"/>
  <c r="C8379" i="20"/>
  <c r="D8379" i="20" s="1"/>
  <c r="E8379" i="20"/>
  <c r="C8380" i="20"/>
  <c r="D8380" i="20" s="1"/>
  <c r="E8380" i="20"/>
  <c r="C8381" i="20"/>
  <c r="D8381" i="20" s="1"/>
  <c r="E8381" i="20"/>
  <c r="C8382" i="20"/>
  <c r="D8382" i="20" s="1"/>
  <c r="E8382" i="20"/>
  <c r="C8383" i="20"/>
  <c r="D8383" i="20" s="1"/>
  <c r="E8383" i="20"/>
  <c r="C8384" i="20"/>
  <c r="D8384" i="20" s="1"/>
  <c r="E8384" i="20"/>
  <c r="C8385" i="20"/>
  <c r="D8385" i="20" s="1"/>
  <c r="E8385" i="20"/>
  <c r="C8386" i="20"/>
  <c r="D8386" i="20" s="1"/>
  <c r="E8386" i="20"/>
  <c r="C8387" i="20"/>
  <c r="D8387" i="20" s="1"/>
  <c r="E8387" i="20"/>
  <c r="C8388" i="20"/>
  <c r="D8388" i="20" s="1"/>
  <c r="E8388" i="20"/>
  <c r="C8389" i="20"/>
  <c r="D8389" i="20" s="1"/>
  <c r="E8389" i="20"/>
  <c r="C8390" i="20"/>
  <c r="D8390" i="20" s="1"/>
  <c r="E8390" i="20"/>
  <c r="C8391" i="20"/>
  <c r="D8391" i="20" s="1"/>
  <c r="E8391" i="20"/>
  <c r="C8392" i="20"/>
  <c r="D8392" i="20" s="1"/>
  <c r="E8392" i="20"/>
  <c r="C8393" i="20"/>
  <c r="D8393" i="20" s="1"/>
  <c r="E8393" i="20"/>
  <c r="C8394" i="20"/>
  <c r="D8394" i="20" s="1"/>
  <c r="E8394" i="20"/>
  <c r="C8395" i="20"/>
  <c r="D8395" i="20" s="1"/>
  <c r="E8395" i="20"/>
  <c r="C8396" i="20"/>
  <c r="D8396" i="20" s="1"/>
  <c r="E8396" i="20"/>
  <c r="C8397" i="20"/>
  <c r="D8397" i="20" s="1"/>
  <c r="E8397" i="20"/>
  <c r="C8398" i="20"/>
  <c r="D8398" i="20" s="1"/>
  <c r="E8398" i="20"/>
  <c r="C8399" i="20"/>
  <c r="D8399" i="20" s="1"/>
  <c r="E8399" i="20"/>
  <c r="C8400" i="20"/>
  <c r="D8400" i="20" s="1"/>
  <c r="E8400" i="20"/>
  <c r="C8401" i="20"/>
  <c r="D8401" i="20" s="1"/>
  <c r="E8401" i="20"/>
  <c r="C8402" i="20"/>
  <c r="D8402" i="20" s="1"/>
  <c r="E8402" i="20"/>
  <c r="C8403" i="20"/>
  <c r="D8403" i="20" s="1"/>
  <c r="E8403" i="20"/>
  <c r="C8404" i="20"/>
  <c r="D8404" i="20" s="1"/>
  <c r="E8404" i="20"/>
  <c r="C8405" i="20"/>
  <c r="D8405" i="20" s="1"/>
  <c r="E8405" i="20"/>
  <c r="C8406" i="20"/>
  <c r="D8406" i="20" s="1"/>
  <c r="E8406" i="20"/>
  <c r="C8407" i="20"/>
  <c r="D8407" i="20" s="1"/>
  <c r="E8407" i="20"/>
  <c r="C8408" i="20"/>
  <c r="D8408" i="20" s="1"/>
  <c r="E8408" i="20"/>
  <c r="C8409" i="20"/>
  <c r="D8409" i="20" s="1"/>
  <c r="E8409" i="20"/>
  <c r="C8410" i="20"/>
  <c r="D8410" i="20" s="1"/>
  <c r="E8410" i="20"/>
  <c r="C8411" i="20"/>
  <c r="D8411" i="20" s="1"/>
  <c r="E8411" i="20"/>
  <c r="C8412" i="20"/>
  <c r="D8412" i="20" s="1"/>
  <c r="E8412" i="20"/>
  <c r="C8413" i="20"/>
  <c r="D8413" i="20" s="1"/>
  <c r="E8413" i="20"/>
  <c r="C8414" i="20"/>
  <c r="D8414" i="20" s="1"/>
  <c r="E8414" i="20"/>
  <c r="C8415" i="20"/>
  <c r="D8415" i="20" s="1"/>
  <c r="E8415" i="20"/>
  <c r="C8416" i="20"/>
  <c r="D8416" i="20" s="1"/>
  <c r="E8416" i="20"/>
  <c r="C8417" i="20"/>
  <c r="D8417" i="20" s="1"/>
  <c r="E8417" i="20"/>
  <c r="C8418" i="20"/>
  <c r="D8418" i="20" s="1"/>
  <c r="E8418" i="20"/>
  <c r="C8419" i="20"/>
  <c r="D8419" i="20" s="1"/>
  <c r="E8419" i="20"/>
  <c r="C8420" i="20"/>
  <c r="D8420" i="20" s="1"/>
  <c r="E8420" i="20"/>
  <c r="C8421" i="20"/>
  <c r="D8421" i="20" s="1"/>
  <c r="E8421" i="20"/>
  <c r="C8422" i="20"/>
  <c r="D8422" i="20" s="1"/>
  <c r="E8422" i="20"/>
  <c r="C8423" i="20"/>
  <c r="D8423" i="20" s="1"/>
  <c r="E8423" i="20"/>
  <c r="C8424" i="20"/>
  <c r="D8424" i="20" s="1"/>
  <c r="E8424" i="20"/>
  <c r="C8425" i="20"/>
  <c r="D8425" i="20" s="1"/>
  <c r="E8425" i="20"/>
  <c r="C8426" i="20"/>
  <c r="D8426" i="20" s="1"/>
  <c r="E8426" i="20"/>
  <c r="C8427" i="20"/>
  <c r="D8427" i="20" s="1"/>
  <c r="E8427" i="20"/>
  <c r="C8428" i="20"/>
  <c r="D8428" i="20" s="1"/>
  <c r="E8428" i="20"/>
  <c r="C8429" i="20"/>
  <c r="D8429" i="20" s="1"/>
  <c r="E8429" i="20"/>
  <c r="C8430" i="20"/>
  <c r="D8430" i="20" s="1"/>
  <c r="E8430" i="20"/>
  <c r="C8431" i="20"/>
  <c r="D8431" i="20" s="1"/>
  <c r="E8431" i="20"/>
  <c r="C8432" i="20"/>
  <c r="D8432" i="20" s="1"/>
  <c r="E8432" i="20"/>
  <c r="C8433" i="20"/>
  <c r="D8433" i="20" s="1"/>
  <c r="E8433" i="20"/>
  <c r="C8434" i="20"/>
  <c r="D8434" i="20" s="1"/>
  <c r="E8434" i="20"/>
  <c r="C8435" i="20"/>
  <c r="D8435" i="20" s="1"/>
  <c r="E8435" i="20"/>
  <c r="C8436" i="20"/>
  <c r="D8436" i="20" s="1"/>
  <c r="E8436" i="20"/>
  <c r="C8437" i="20"/>
  <c r="D8437" i="20" s="1"/>
  <c r="E8437" i="20"/>
  <c r="C8438" i="20"/>
  <c r="D8438" i="20" s="1"/>
  <c r="E8438" i="20"/>
  <c r="C8439" i="20"/>
  <c r="D8439" i="20" s="1"/>
  <c r="E8439" i="20"/>
  <c r="C8440" i="20"/>
  <c r="D8440" i="20" s="1"/>
  <c r="E8440" i="20"/>
  <c r="C8441" i="20"/>
  <c r="D8441" i="20" s="1"/>
  <c r="E8441" i="20"/>
  <c r="C8442" i="20"/>
  <c r="D8442" i="20" s="1"/>
  <c r="E8442" i="20"/>
  <c r="C8443" i="20"/>
  <c r="D8443" i="20" s="1"/>
  <c r="E8443" i="20"/>
  <c r="C8444" i="20"/>
  <c r="D8444" i="20" s="1"/>
  <c r="E8444" i="20"/>
  <c r="C8445" i="20"/>
  <c r="D8445" i="20" s="1"/>
  <c r="E8445" i="20"/>
  <c r="C8446" i="20"/>
  <c r="D8446" i="20" s="1"/>
  <c r="E8446" i="20"/>
  <c r="C8447" i="20"/>
  <c r="D8447" i="20" s="1"/>
  <c r="E8447" i="20"/>
  <c r="C8448" i="20"/>
  <c r="D8448" i="20" s="1"/>
  <c r="E8448" i="20"/>
  <c r="C8449" i="20"/>
  <c r="D8449" i="20" s="1"/>
  <c r="E8449" i="20"/>
  <c r="C8450" i="20"/>
  <c r="D8450" i="20" s="1"/>
  <c r="E8450" i="20"/>
  <c r="C8451" i="20"/>
  <c r="D8451" i="20" s="1"/>
  <c r="E8451" i="20"/>
  <c r="C8452" i="20"/>
  <c r="D8452" i="20" s="1"/>
  <c r="E8452" i="20"/>
  <c r="C8453" i="20"/>
  <c r="D8453" i="20" s="1"/>
  <c r="E8453" i="20"/>
  <c r="C8454" i="20"/>
  <c r="D8454" i="20" s="1"/>
  <c r="E8454" i="20"/>
  <c r="C8455" i="20"/>
  <c r="D8455" i="20" s="1"/>
  <c r="E8455" i="20"/>
  <c r="C8456" i="20"/>
  <c r="D8456" i="20" s="1"/>
  <c r="E8456" i="20"/>
  <c r="C8457" i="20"/>
  <c r="D8457" i="20" s="1"/>
  <c r="E8457" i="20"/>
  <c r="C8458" i="20"/>
  <c r="D8458" i="20" s="1"/>
  <c r="E8458" i="20"/>
  <c r="C8459" i="20"/>
  <c r="D8459" i="20" s="1"/>
  <c r="E8459" i="20"/>
  <c r="C8460" i="20"/>
  <c r="D8460" i="20" s="1"/>
  <c r="E8460" i="20"/>
  <c r="C8461" i="20"/>
  <c r="D8461" i="20" s="1"/>
  <c r="E8461" i="20"/>
  <c r="C8462" i="20"/>
  <c r="D8462" i="20" s="1"/>
  <c r="E8462" i="20"/>
  <c r="C8463" i="20"/>
  <c r="D8463" i="20" s="1"/>
  <c r="E8463" i="20"/>
  <c r="C8464" i="20"/>
  <c r="D8464" i="20" s="1"/>
  <c r="E8464" i="20"/>
  <c r="C8465" i="20"/>
  <c r="D8465" i="20" s="1"/>
  <c r="E8465" i="20"/>
  <c r="C8466" i="20"/>
  <c r="D8466" i="20" s="1"/>
  <c r="E8466" i="20"/>
  <c r="C8467" i="20"/>
  <c r="D8467" i="20" s="1"/>
  <c r="E8467" i="20"/>
  <c r="C8468" i="20"/>
  <c r="D8468" i="20" s="1"/>
  <c r="E8468" i="20"/>
  <c r="C8469" i="20"/>
  <c r="D8469" i="20" s="1"/>
  <c r="E8469" i="20"/>
  <c r="C8470" i="20"/>
  <c r="D8470" i="20" s="1"/>
  <c r="E8470" i="20"/>
  <c r="C8471" i="20"/>
  <c r="D8471" i="20" s="1"/>
  <c r="E8471" i="20"/>
  <c r="C8472" i="20"/>
  <c r="D8472" i="20" s="1"/>
  <c r="E8472" i="20"/>
  <c r="C8473" i="20"/>
  <c r="D8473" i="20" s="1"/>
  <c r="E8473" i="20"/>
  <c r="C8474" i="20"/>
  <c r="D8474" i="20" s="1"/>
  <c r="E8474" i="20"/>
  <c r="C8475" i="20"/>
  <c r="D8475" i="20" s="1"/>
  <c r="E8475" i="20"/>
  <c r="C8476" i="20"/>
  <c r="D8476" i="20" s="1"/>
  <c r="E8476" i="20"/>
  <c r="C8477" i="20"/>
  <c r="D8477" i="20" s="1"/>
  <c r="E8477" i="20"/>
  <c r="C8478" i="20"/>
  <c r="D8478" i="20" s="1"/>
  <c r="E8478" i="20"/>
  <c r="C8479" i="20"/>
  <c r="D8479" i="20" s="1"/>
  <c r="E8479" i="20"/>
  <c r="C8480" i="20"/>
  <c r="D8480" i="20" s="1"/>
  <c r="E8480" i="20"/>
  <c r="C8481" i="20"/>
  <c r="D8481" i="20" s="1"/>
  <c r="E8481" i="20"/>
  <c r="C8482" i="20"/>
  <c r="D8482" i="20" s="1"/>
  <c r="E8482" i="20"/>
  <c r="C8483" i="20"/>
  <c r="D8483" i="20" s="1"/>
  <c r="E8483" i="20"/>
  <c r="C8484" i="20"/>
  <c r="D8484" i="20" s="1"/>
  <c r="E8484" i="20"/>
  <c r="C8485" i="20"/>
  <c r="D8485" i="20" s="1"/>
  <c r="E8485" i="20"/>
  <c r="C8486" i="20"/>
  <c r="D8486" i="20" s="1"/>
  <c r="E8486" i="20"/>
  <c r="C8487" i="20"/>
  <c r="D8487" i="20" s="1"/>
  <c r="E8487" i="20"/>
  <c r="C8488" i="20"/>
  <c r="D8488" i="20" s="1"/>
  <c r="E8488" i="20"/>
  <c r="C8489" i="20"/>
  <c r="D8489" i="20" s="1"/>
  <c r="E8489" i="20"/>
  <c r="C8490" i="20"/>
  <c r="D8490" i="20" s="1"/>
  <c r="E8490" i="20"/>
  <c r="C8491" i="20"/>
  <c r="D8491" i="20" s="1"/>
  <c r="E8491" i="20"/>
  <c r="C8492" i="20"/>
  <c r="D8492" i="20" s="1"/>
  <c r="E8492" i="20"/>
  <c r="C8493" i="20"/>
  <c r="D8493" i="20" s="1"/>
  <c r="E8493" i="20"/>
  <c r="C8494" i="20"/>
  <c r="D8494" i="20" s="1"/>
  <c r="E8494" i="20"/>
  <c r="C8495" i="20"/>
  <c r="D8495" i="20" s="1"/>
  <c r="E8495" i="20"/>
  <c r="C8496" i="20"/>
  <c r="D8496" i="20" s="1"/>
  <c r="E8496" i="20"/>
  <c r="C8497" i="20"/>
  <c r="D8497" i="20" s="1"/>
  <c r="E8497" i="20"/>
  <c r="C8498" i="20"/>
  <c r="D8498" i="20" s="1"/>
  <c r="E8498" i="20"/>
  <c r="C8499" i="20"/>
  <c r="D8499" i="20" s="1"/>
  <c r="E8499" i="20"/>
  <c r="C8500" i="20"/>
  <c r="D8500" i="20" s="1"/>
  <c r="E8500" i="20"/>
  <c r="C8501" i="20"/>
  <c r="D8501" i="20" s="1"/>
  <c r="E8501" i="20"/>
  <c r="C8502" i="20"/>
  <c r="D8502" i="20" s="1"/>
  <c r="E8502" i="20"/>
  <c r="C8503" i="20"/>
  <c r="D8503" i="20" s="1"/>
  <c r="E8503" i="20"/>
  <c r="C8504" i="20"/>
  <c r="D8504" i="20" s="1"/>
  <c r="E8504" i="20"/>
  <c r="C8505" i="20"/>
  <c r="D8505" i="20" s="1"/>
  <c r="E8505" i="20"/>
  <c r="C8506" i="20"/>
  <c r="D8506" i="20" s="1"/>
  <c r="E8506" i="20"/>
  <c r="C8507" i="20"/>
  <c r="D8507" i="20" s="1"/>
  <c r="E8507" i="20"/>
  <c r="C8508" i="20"/>
  <c r="D8508" i="20" s="1"/>
  <c r="E8508" i="20"/>
  <c r="C8509" i="20"/>
  <c r="D8509" i="20" s="1"/>
  <c r="E8509" i="20"/>
  <c r="C8510" i="20"/>
  <c r="D8510" i="20" s="1"/>
  <c r="E8510" i="20"/>
  <c r="C8511" i="20"/>
  <c r="D8511" i="20" s="1"/>
  <c r="E8511" i="20"/>
  <c r="C8512" i="20"/>
  <c r="D8512" i="20" s="1"/>
  <c r="E8512" i="20"/>
  <c r="C8513" i="20"/>
  <c r="D8513" i="20" s="1"/>
  <c r="E8513" i="20"/>
  <c r="C8514" i="20"/>
  <c r="D8514" i="20" s="1"/>
  <c r="E8514" i="20"/>
  <c r="C8515" i="20"/>
  <c r="D8515" i="20" s="1"/>
  <c r="E8515" i="20"/>
  <c r="C8516" i="20"/>
  <c r="D8516" i="20" s="1"/>
  <c r="E8516" i="20"/>
  <c r="C8517" i="20"/>
  <c r="D8517" i="20" s="1"/>
  <c r="E8517" i="20"/>
  <c r="C8518" i="20"/>
  <c r="D8518" i="20" s="1"/>
  <c r="E8518" i="20"/>
  <c r="C8519" i="20"/>
  <c r="D8519" i="20" s="1"/>
  <c r="E8519" i="20"/>
  <c r="C8520" i="20"/>
  <c r="D8520" i="20" s="1"/>
  <c r="E8520" i="20"/>
  <c r="C8521" i="20"/>
  <c r="D8521" i="20" s="1"/>
  <c r="E8521" i="20"/>
  <c r="C8522" i="20"/>
  <c r="D8522" i="20" s="1"/>
  <c r="E8522" i="20"/>
  <c r="C8523" i="20"/>
  <c r="D8523" i="20" s="1"/>
  <c r="E8523" i="20"/>
  <c r="C8524" i="20"/>
  <c r="D8524" i="20" s="1"/>
  <c r="E8524" i="20"/>
  <c r="C8525" i="20"/>
  <c r="D8525" i="20" s="1"/>
  <c r="E8525" i="20"/>
  <c r="C8526" i="20"/>
  <c r="D8526" i="20" s="1"/>
  <c r="E8526" i="20"/>
  <c r="C8527" i="20"/>
  <c r="D8527" i="20" s="1"/>
  <c r="E8527" i="20"/>
  <c r="C8528" i="20"/>
  <c r="D8528" i="20" s="1"/>
  <c r="E8528" i="20"/>
  <c r="C8529" i="20"/>
  <c r="D8529" i="20" s="1"/>
  <c r="E8529" i="20"/>
  <c r="C8530" i="20"/>
  <c r="D8530" i="20" s="1"/>
  <c r="E8530" i="20"/>
  <c r="C8531" i="20"/>
  <c r="D8531" i="20" s="1"/>
  <c r="E8531" i="20"/>
  <c r="C8532" i="20"/>
  <c r="D8532" i="20" s="1"/>
  <c r="E8532" i="20"/>
  <c r="C8533" i="20"/>
  <c r="D8533" i="20" s="1"/>
  <c r="E8533" i="20"/>
  <c r="C8534" i="20"/>
  <c r="D8534" i="20" s="1"/>
  <c r="E8534" i="20"/>
  <c r="C8535" i="20"/>
  <c r="D8535" i="20" s="1"/>
  <c r="E8535" i="20"/>
  <c r="C8536" i="20"/>
  <c r="D8536" i="20" s="1"/>
  <c r="E8536" i="20"/>
  <c r="C8537" i="20"/>
  <c r="D8537" i="20" s="1"/>
  <c r="E8537" i="20"/>
  <c r="C8538" i="20"/>
  <c r="D8538" i="20" s="1"/>
  <c r="E8538" i="20"/>
  <c r="C8539" i="20"/>
  <c r="D8539" i="20" s="1"/>
  <c r="E8539" i="20"/>
  <c r="C8540" i="20"/>
  <c r="D8540" i="20" s="1"/>
  <c r="E8540" i="20"/>
  <c r="C8541" i="20"/>
  <c r="D8541" i="20" s="1"/>
  <c r="E8541" i="20"/>
  <c r="C8542" i="20"/>
  <c r="D8542" i="20" s="1"/>
  <c r="E8542" i="20"/>
  <c r="C8543" i="20"/>
  <c r="D8543" i="20" s="1"/>
  <c r="E8543" i="20"/>
  <c r="C8544" i="20"/>
  <c r="D8544" i="20" s="1"/>
  <c r="E8544" i="20"/>
  <c r="C8545" i="20"/>
  <c r="D8545" i="20" s="1"/>
  <c r="E8545" i="20"/>
  <c r="C8546" i="20"/>
  <c r="D8546" i="20" s="1"/>
  <c r="E8546" i="20"/>
  <c r="C8547" i="20"/>
  <c r="D8547" i="20" s="1"/>
  <c r="E8547" i="20"/>
  <c r="C8548" i="20"/>
  <c r="D8548" i="20" s="1"/>
  <c r="E8548" i="20"/>
  <c r="C8549" i="20"/>
  <c r="D8549" i="20" s="1"/>
  <c r="E8549" i="20"/>
  <c r="C8550" i="20"/>
  <c r="D8550" i="20" s="1"/>
  <c r="E8550" i="20"/>
  <c r="C8551" i="20"/>
  <c r="D8551" i="20" s="1"/>
  <c r="E8551" i="20"/>
  <c r="C8552" i="20"/>
  <c r="D8552" i="20" s="1"/>
  <c r="E8552" i="20"/>
  <c r="C8553" i="20"/>
  <c r="D8553" i="20" s="1"/>
  <c r="E8553" i="20"/>
  <c r="C8554" i="20"/>
  <c r="D8554" i="20" s="1"/>
  <c r="E8554" i="20"/>
  <c r="C8555" i="20"/>
  <c r="D8555" i="20" s="1"/>
  <c r="E8555" i="20"/>
  <c r="C8556" i="20"/>
  <c r="D8556" i="20" s="1"/>
  <c r="E8556" i="20"/>
  <c r="C8557" i="20"/>
  <c r="D8557" i="20" s="1"/>
  <c r="E8557" i="20"/>
  <c r="C8558" i="20"/>
  <c r="D8558" i="20" s="1"/>
  <c r="E8558" i="20"/>
  <c r="C8559" i="20"/>
  <c r="D8559" i="20" s="1"/>
  <c r="E8559" i="20"/>
  <c r="C8560" i="20"/>
  <c r="D8560" i="20" s="1"/>
  <c r="E8560" i="20"/>
  <c r="C8561" i="20"/>
  <c r="D8561" i="20" s="1"/>
  <c r="E8561" i="20"/>
  <c r="C8562" i="20"/>
  <c r="D8562" i="20" s="1"/>
  <c r="E8562" i="20"/>
  <c r="C8563" i="20"/>
  <c r="D8563" i="20" s="1"/>
  <c r="E8563" i="20"/>
  <c r="C8564" i="20"/>
  <c r="D8564" i="20" s="1"/>
  <c r="E8564" i="20"/>
  <c r="C8565" i="20"/>
  <c r="D8565" i="20" s="1"/>
  <c r="E8565" i="20"/>
  <c r="C8566" i="20"/>
  <c r="D8566" i="20" s="1"/>
  <c r="E8566" i="20"/>
  <c r="C8567" i="20"/>
  <c r="D8567" i="20" s="1"/>
  <c r="E8567" i="20"/>
  <c r="C8568" i="20"/>
  <c r="D8568" i="20" s="1"/>
  <c r="E8568" i="20"/>
  <c r="C8569" i="20"/>
  <c r="D8569" i="20" s="1"/>
  <c r="E8569" i="20"/>
  <c r="C8570" i="20"/>
  <c r="D8570" i="20" s="1"/>
  <c r="E8570" i="20"/>
  <c r="C8571" i="20"/>
  <c r="D8571" i="20" s="1"/>
  <c r="E8571" i="20"/>
  <c r="C8572" i="20"/>
  <c r="D8572" i="20" s="1"/>
  <c r="E8572" i="20"/>
  <c r="C8573" i="20"/>
  <c r="D8573" i="20" s="1"/>
  <c r="E8573" i="20"/>
  <c r="C8574" i="20"/>
  <c r="D8574" i="20" s="1"/>
  <c r="E8574" i="20"/>
  <c r="C8575" i="20"/>
  <c r="D8575" i="20" s="1"/>
  <c r="E8575" i="20"/>
  <c r="C8576" i="20"/>
  <c r="D8576" i="20" s="1"/>
  <c r="E8576" i="20"/>
  <c r="C8577" i="20"/>
  <c r="D8577" i="20" s="1"/>
  <c r="E8577" i="20"/>
  <c r="C8578" i="20"/>
  <c r="D8578" i="20" s="1"/>
  <c r="E8578" i="20"/>
  <c r="C8579" i="20"/>
  <c r="D8579" i="20" s="1"/>
  <c r="E8579" i="20"/>
  <c r="C8580" i="20"/>
  <c r="D8580" i="20" s="1"/>
  <c r="E8580" i="20"/>
  <c r="C8581" i="20"/>
  <c r="D8581" i="20" s="1"/>
  <c r="E8581" i="20"/>
  <c r="C8582" i="20"/>
  <c r="D8582" i="20" s="1"/>
  <c r="E8582" i="20"/>
  <c r="C8583" i="20"/>
  <c r="D8583" i="20" s="1"/>
  <c r="E8583" i="20"/>
  <c r="C8584" i="20"/>
  <c r="D8584" i="20" s="1"/>
  <c r="E8584" i="20"/>
  <c r="C8585" i="20"/>
  <c r="D8585" i="20" s="1"/>
  <c r="E8585" i="20"/>
  <c r="C8586" i="20"/>
  <c r="D8586" i="20" s="1"/>
  <c r="E8586" i="20"/>
  <c r="C8587" i="20"/>
  <c r="D8587" i="20" s="1"/>
  <c r="E8587" i="20"/>
  <c r="C8588" i="20"/>
  <c r="D8588" i="20" s="1"/>
  <c r="E8588" i="20"/>
  <c r="C8589" i="20"/>
  <c r="D8589" i="20" s="1"/>
  <c r="E8589" i="20"/>
  <c r="C8590" i="20"/>
  <c r="D8590" i="20" s="1"/>
  <c r="E8590" i="20"/>
  <c r="C8591" i="20"/>
  <c r="D8591" i="20" s="1"/>
  <c r="E8591" i="20"/>
  <c r="C8592" i="20"/>
  <c r="D8592" i="20" s="1"/>
  <c r="E8592" i="20"/>
  <c r="C8593" i="20"/>
  <c r="D8593" i="20" s="1"/>
  <c r="E8593" i="20"/>
  <c r="C8594" i="20"/>
  <c r="D8594" i="20" s="1"/>
  <c r="E8594" i="20"/>
  <c r="C8595" i="20"/>
  <c r="D8595" i="20" s="1"/>
  <c r="E8595" i="20"/>
  <c r="C8596" i="20"/>
  <c r="D8596" i="20" s="1"/>
  <c r="E8596" i="20"/>
  <c r="C8597" i="20"/>
  <c r="D8597" i="20" s="1"/>
  <c r="E8597" i="20"/>
  <c r="C8598" i="20"/>
  <c r="D8598" i="20" s="1"/>
  <c r="E8598" i="20"/>
  <c r="C8599" i="20"/>
  <c r="D8599" i="20" s="1"/>
  <c r="E8599" i="20"/>
  <c r="C8600" i="20"/>
  <c r="D8600" i="20" s="1"/>
  <c r="E8600" i="20"/>
  <c r="C8601" i="20"/>
  <c r="D8601" i="20" s="1"/>
  <c r="E8601" i="20"/>
  <c r="C8602" i="20"/>
  <c r="D8602" i="20" s="1"/>
  <c r="E8602" i="20"/>
  <c r="C8603" i="20"/>
  <c r="D8603" i="20" s="1"/>
  <c r="E8603" i="20"/>
  <c r="C8604" i="20"/>
  <c r="D8604" i="20" s="1"/>
  <c r="E8604" i="20"/>
  <c r="C8605" i="20"/>
  <c r="D8605" i="20" s="1"/>
  <c r="E8605" i="20"/>
  <c r="C8606" i="20"/>
  <c r="D8606" i="20" s="1"/>
  <c r="E8606" i="20"/>
  <c r="C8607" i="20"/>
  <c r="D8607" i="20" s="1"/>
  <c r="E8607" i="20"/>
  <c r="C8608" i="20"/>
  <c r="D8608" i="20" s="1"/>
  <c r="E8608" i="20"/>
  <c r="C8609" i="20"/>
  <c r="D8609" i="20" s="1"/>
  <c r="E8609" i="20"/>
  <c r="C8610" i="20"/>
  <c r="D8610" i="20" s="1"/>
  <c r="E8610" i="20"/>
  <c r="C8611" i="20"/>
  <c r="D8611" i="20" s="1"/>
  <c r="E8611" i="20"/>
  <c r="C8612" i="20"/>
  <c r="D8612" i="20" s="1"/>
  <c r="E8612" i="20"/>
  <c r="C8613" i="20"/>
  <c r="D8613" i="20" s="1"/>
  <c r="E8613" i="20"/>
  <c r="C8614" i="20"/>
  <c r="D8614" i="20" s="1"/>
  <c r="E8614" i="20"/>
  <c r="C8615" i="20"/>
  <c r="D8615" i="20" s="1"/>
  <c r="E8615" i="20"/>
  <c r="C8616" i="20"/>
  <c r="D8616" i="20" s="1"/>
  <c r="E8616" i="20"/>
  <c r="C8617" i="20"/>
  <c r="D8617" i="20" s="1"/>
  <c r="E8617" i="20"/>
  <c r="C8618" i="20"/>
  <c r="D8618" i="20" s="1"/>
  <c r="E8618" i="20"/>
  <c r="C8619" i="20"/>
  <c r="D8619" i="20" s="1"/>
  <c r="E8619" i="20"/>
  <c r="C8620" i="20"/>
  <c r="D8620" i="20" s="1"/>
  <c r="E8620" i="20"/>
  <c r="C8621" i="20"/>
  <c r="D8621" i="20" s="1"/>
  <c r="E8621" i="20"/>
  <c r="C8622" i="20"/>
  <c r="D8622" i="20" s="1"/>
  <c r="E8622" i="20"/>
  <c r="C8623" i="20"/>
  <c r="D8623" i="20" s="1"/>
  <c r="E8623" i="20"/>
  <c r="C8624" i="20"/>
  <c r="D8624" i="20" s="1"/>
  <c r="E8624" i="20"/>
  <c r="C8625" i="20"/>
  <c r="D8625" i="20" s="1"/>
  <c r="E8625" i="20"/>
  <c r="C8626" i="20"/>
  <c r="D8626" i="20" s="1"/>
  <c r="E8626" i="20"/>
  <c r="C8627" i="20"/>
  <c r="D8627" i="20" s="1"/>
  <c r="E8627" i="20"/>
  <c r="C8628" i="20"/>
  <c r="D8628" i="20" s="1"/>
  <c r="E8628" i="20"/>
  <c r="C8629" i="20"/>
  <c r="D8629" i="20" s="1"/>
  <c r="E8629" i="20"/>
  <c r="C8630" i="20"/>
  <c r="D8630" i="20" s="1"/>
  <c r="E8630" i="20"/>
  <c r="C8631" i="20"/>
  <c r="D8631" i="20" s="1"/>
  <c r="E8631" i="20"/>
  <c r="C8632" i="20"/>
  <c r="D8632" i="20" s="1"/>
  <c r="E8632" i="20"/>
  <c r="C8633" i="20"/>
  <c r="D8633" i="20" s="1"/>
  <c r="E8633" i="20"/>
  <c r="C8634" i="20"/>
  <c r="D8634" i="20" s="1"/>
  <c r="E8634" i="20"/>
  <c r="C8635" i="20"/>
  <c r="D8635" i="20" s="1"/>
  <c r="E8635" i="20"/>
  <c r="C8636" i="20"/>
  <c r="D8636" i="20" s="1"/>
  <c r="E8636" i="20"/>
  <c r="C8637" i="20"/>
  <c r="D8637" i="20" s="1"/>
  <c r="E8637" i="20"/>
  <c r="C8638" i="20"/>
  <c r="D8638" i="20" s="1"/>
  <c r="E8638" i="20"/>
  <c r="C8639" i="20"/>
  <c r="D8639" i="20" s="1"/>
  <c r="E8639" i="20"/>
  <c r="C8640" i="20"/>
  <c r="D8640" i="20" s="1"/>
  <c r="E8640" i="20"/>
  <c r="C8641" i="20"/>
  <c r="D8641" i="20" s="1"/>
  <c r="E8641" i="20"/>
  <c r="C8642" i="20"/>
  <c r="D8642" i="20" s="1"/>
  <c r="E8642" i="20"/>
  <c r="C8643" i="20"/>
  <c r="D8643" i="20" s="1"/>
  <c r="E8643" i="20"/>
  <c r="C8644" i="20"/>
  <c r="D8644" i="20" s="1"/>
  <c r="E8644" i="20"/>
  <c r="C8645" i="20"/>
  <c r="D8645" i="20" s="1"/>
  <c r="E8645" i="20"/>
  <c r="C8646" i="20"/>
  <c r="D8646" i="20" s="1"/>
  <c r="E8646" i="20"/>
  <c r="C8647" i="20"/>
  <c r="D8647" i="20" s="1"/>
  <c r="E8647" i="20"/>
  <c r="C8648" i="20"/>
  <c r="D8648" i="20" s="1"/>
  <c r="E8648" i="20"/>
  <c r="C8649" i="20"/>
  <c r="D8649" i="20" s="1"/>
  <c r="E8649" i="20"/>
  <c r="C8650" i="20"/>
  <c r="D8650" i="20" s="1"/>
  <c r="E8650" i="20"/>
  <c r="C8651" i="20"/>
  <c r="D8651" i="20" s="1"/>
  <c r="E8651" i="20"/>
  <c r="C8652" i="20"/>
  <c r="D8652" i="20" s="1"/>
  <c r="E8652" i="20"/>
  <c r="C8653" i="20"/>
  <c r="D8653" i="20" s="1"/>
  <c r="E8653" i="20"/>
  <c r="C8654" i="20"/>
  <c r="D8654" i="20" s="1"/>
  <c r="E8654" i="20"/>
  <c r="C8655" i="20"/>
  <c r="D8655" i="20" s="1"/>
  <c r="E8655" i="20"/>
  <c r="C8656" i="20"/>
  <c r="D8656" i="20" s="1"/>
  <c r="E8656" i="20"/>
  <c r="C8657" i="20"/>
  <c r="D8657" i="20" s="1"/>
  <c r="E8657" i="20"/>
  <c r="C8658" i="20"/>
  <c r="D8658" i="20" s="1"/>
  <c r="E8658" i="20"/>
  <c r="C8659" i="20"/>
  <c r="D8659" i="20" s="1"/>
  <c r="E8659" i="20"/>
  <c r="C8660" i="20"/>
  <c r="D8660" i="20" s="1"/>
  <c r="E8660" i="20"/>
  <c r="C8661" i="20"/>
  <c r="D8661" i="20" s="1"/>
  <c r="E8661" i="20"/>
  <c r="C8662" i="20"/>
  <c r="D8662" i="20" s="1"/>
  <c r="E8662" i="20"/>
  <c r="C8663" i="20"/>
  <c r="D8663" i="20" s="1"/>
  <c r="E8663" i="20"/>
  <c r="C8664" i="20"/>
  <c r="D8664" i="20" s="1"/>
  <c r="E8664" i="20"/>
  <c r="C8665" i="20"/>
  <c r="D8665" i="20" s="1"/>
  <c r="E8665" i="20"/>
  <c r="C8666" i="20"/>
  <c r="D8666" i="20" s="1"/>
  <c r="E8666" i="20"/>
  <c r="C8667" i="20"/>
  <c r="D8667" i="20" s="1"/>
  <c r="E8667" i="20"/>
  <c r="C8668" i="20"/>
  <c r="D8668" i="20" s="1"/>
  <c r="E8668" i="20"/>
  <c r="C8669" i="20"/>
  <c r="D8669" i="20" s="1"/>
  <c r="E8669" i="20"/>
  <c r="C8670" i="20"/>
  <c r="D8670" i="20" s="1"/>
  <c r="E8670" i="20"/>
  <c r="C8671" i="20"/>
  <c r="D8671" i="20" s="1"/>
  <c r="E8671" i="20"/>
  <c r="C8672" i="20"/>
  <c r="D8672" i="20" s="1"/>
  <c r="E8672" i="20"/>
  <c r="C8673" i="20"/>
  <c r="D8673" i="20" s="1"/>
  <c r="E8673" i="20"/>
  <c r="C8674" i="20"/>
  <c r="D8674" i="20" s="1"/>
  <c r="E8674" i="20"/>
  <c r="C8675" i="20"/>
  <c r="D8675" i="20" s="1"/>
  <c r="E8675" i="20"/>
  <c r="C8676" i="20"/>
  <c r="D8676" i="20" s="1"/>
  <c r="E8676" i="20"/>
  <c r="C8677" i="20"/>
  <c r="D8677" i="20" s="1"/>
  <c r="E8677" i="20"/>
  <c r="C8678" i="20"/>
  <c r="D8678" i="20" s="1"/>
  <c r="E8678" i="20"/>
  <c r="C8679" i="20"/>
  <c r="D8679" i="20" s="1"/>
  <c r="E8679" i="20"/>
  <c r="C8680" i="20"/>
  <c r="D8680" i="20" s="1"/>
  <c r="E8680" i="20"/>
  <c r="C8681" i="20"/>
  <c r="D8681" i="20" s="1"/>
  <c r="E8681" i="20"/>
  <c r="C8682" i="20"/>
  <c r="D8682" i="20" s="1"/>
  <c r="E8682" i="20"/>
  <c r="C8683" i="20"/>
  <c r="D8683" i="20" s="1"/>
  <c r="E8683" i="20"/>
  <c r="C8684" i="20"/>
  <c r="D8684" i="20" s="1"/>
  <c r="E8684" i="20"/>
  <c r="C8685" i="20"/>
  <c r="D8685" i="20" s="1"/>
  <c r="E8685" i="20"/>
  <c r="C8686" i="20"/>
  <c r="D8686" i="20" s="1"/>
  <c r="E8686" i="20"/>
  <c r="C8687" i="20"/>
  <c r="D8687" i="20" s="1"/>
  <c r="E8687" i="20"/>
  <c r="C8688" i="20"/>
  <c r="D8688" i="20" s="1"/>
  <c r="E8688" i="20"/>
  <c r="C8689" i="20"/>
  <c r="D8689" i="20" s="1"/>
  <c r="E8689" i="20"/>
  <c r="C8690" i="20"/>
  <c r="D8690" i="20" s="1"/>
  <c r="E8690" i="20"/>
  <c r="C8691" i="20"/>
  <c r="D8691" i="20" s="1"/>
  <c r="E8691" i="20"/>
  <c r="C8692" i="20"/>
  <c r="D8692" i="20" s="1"/>
  <c r="E8692" i="20"/>
  <c r="C8693" i="20"/>
  <c r="D8693" i="20" s="1"/>
  <c r="E8693" i="20"/>
  <c r="C8694" i="20"/>
  <c r="D8694" i="20" s="1"/>
  <c r="E8694" i="20"/>
  <c r="C8695" i="20"/>
  <c r="D8695" i="20" s="1"/>
  <c r="E8695" i="20"/>
  <c r="C8696" i="20"/>
  <c r="D8696" i="20" s="1"/>
  <c r="E8696" i="20"/>
  <c r="C8697" i="20"/>
  <c r="D8697" i="20" s="1"/>
  <c r="E8697" i="20"/>
  <c r="C8698" i="20"/>
  <c r="D8698" i="20" s="1"/>
  <c r="E8698" i="20"/>
  <c r="C8699" i="20"/>
  <c r="D8699" i="20" s="1"/>
  <c r="E8699" i="20"/>
  <c r="C8700" i="20"/>
  <c r="D8700" i="20" s="1"/>
  <c r="E8700" i="20"/>
  <c r="C8701" i="20"/>
  <c r="D8701" i="20" s="1"/>
  <c r="E8701" i="20"/>
  <c r="C8702" i="20"/>
  <c r="D8702" i="20" s="1"/>
  <c r="E8702" i="20"/>
  <c r="C8703" i="20"/>
  <c r="D8703" i="20" s="1"/>
  <c r="E8703" i="20"/>
  <c r="C8704" i="20"/>
  <c r="D8704" i="20" s="1"/>
  <c r="E8704" i="20"/>
  <c r="C8705" i="20"/>
  <c r="D8705" i="20" s="1"/>
  <c r="E8705" i="20"/>
  <c r="C8706" i="20"/>
  <c r="D8706" i="20" s="1"/>
  <c r="E8706" i="20"/>
  <c r="C8707" i="20"/>
  <c r="D8707" i="20" s="1"/>
  <c r="E8707" i="20"/>
  <c r="C8708" i="20"/>
  <c r="D8708" i="20" s="1"/>
  <c r="E8708" i="20"/>
  <c r="C8709" i="20"/>
  <c r="D8709" i="20" s="1"/>
  <c r="E8709" i="20"/>
  <c r="C8710" i="20"/>
  <c r="D8710" i="20" s="1"/>
  <c r="E8710" i="20"/>
  <c r="C8711" i="20"/>
  <c r="D8711" i="20" s="1"/>
  <c r="E8711" i="20"/>
  <c r="C8712" i="20"/>
  <c r="D8712" i="20" s="1"/>
  <c r="E8712" i="20"/>
  <c r="C8713" i="20"/>
  <c r="D8713" i="20" s="1"/>
  <c r="E8713" i="20"/>
  <c r="C8714" i="20"/>
  <c r="D8714" i="20" s="1"/>
  <c r="E8714" i="20"/>
  <c r="C8715" i="20"/>
  <c r="D8715" i="20" s="1"/>
  <c r="E8715" i="20"/>
  <c r="C8716" i="20"/>
  <c r="D8716" i="20" s="1"/>
  <c r="E8716" i="20"/>
  <c r="C8717" i="20"/>
  <c r="D8717" i="20" s="1"/>
  <c r="E8717" i="20"/>
  <c r="C8718" i="20"/>
  <c r="D8718" i="20" s="1"/>
  <c r="E8718" i="20"/>
  <c r="C8719" i="20"/>
  <c r="D8719" i="20" s="1"/>
  <c r="E8719" i="20"/>
  <c r="C8720" i="20"/>
  <c r="D8720" i="20" s="1"/>
  <c r="E8720" i="20"/>
  <c r="C8721" i="20"/>
  <c r="D8721" i="20" s="1"/>
  <c r="E8721" i="20"/>
  <c r="C8722" i="20"/>
  <c r="D8722" i="20" s="1"/>
  <c r="E8722" i="20"/>
  <c r="C8723" i="20"/>
  <c r="D8723" i="20" s="1"/>
  <c r="E8723" i="20"/>
  <c r="C8724" i="20"/>
  <c r="D8724" i="20" s="1"/>
  <c r="E8724" i="20"/>
  <c r="C8725" i="20"/>
  <c r="D8725" i="20" s="1"/>
  <c r="E8725" i="20"/>
  <c r="C8726" i="20"/>
  <c r="D8726" i="20" s="1"/>
  <c r="E8726" i="20"/>
  <c r="C8727" i="20"/>
  <c r="D8727" i="20" s="1"/>
  <c r="E8727" i="20"/>
  <c r="C8728" i="20"/>
  <c r="D8728" i="20" s="1"/>
  <c r="E8728" i="20"/>
  <c r="C8729" i="20"/>
  <c r="D8729" i="20" s="1"/>
  <c r="E8729" i="20"/>
  <c r="C8730" i="20"/>
  <c r="D8730" i="20" s="1"/>
  <c r="E8730" i="20"/>
  <c r="C8731" i="20"/>
  <c r="D8731" i="20" s="1"/>
  <c r="E8731" i="20"/>
  <c r="C8732" i="20"/>
  <c r="D8732" i="20" s="1"/>
  <c r="E8732" i="20"/>
  <c r="C8733" i="20"/>
  <c r="D8733" i="20" s="1"/>
  <c r="E8733" i="20"/>
  <c r="C8734" i="20"/>
  <c r="D8734" i="20" s="1"/>
  <c r="E8734" i="20"/>
  <c r="C8735" i="20"/>
  <c r="D8735" i="20" s="1"/>
  <c r="E8735" i="20"/>
  <c r="C8736" i="20"/>
  <c r="D8736" i="20" s="1"/>
  <c r="E8736" i="20"/>
  <c r="C8737" i="20"/>
  <c r="D8737" i="20" s="1"/>
  <c r="E8737" i="20"/>
  <c r="C8738" i="20"/>
  <c r="D8738" i="20" s="1"/>
  <c r="E8738" i="20"/>
  <c r="C8739" i="20"/>
  <c r="D8739" i="20" s="1"/>
  <c r="E8739" i="20"/>
  <c r="C8740" i="20"/>
  <c r="D8740" i="20" s="1"/>
  <c r="E8740" i="20"/>
  <c r="C8741" i="20"/>
  <c r="D8741" i="20" s="1"/>
  <c r="E8741" i="20"/>
  <c r="C8742" i="20"/>
  <c r="D8742" i="20" s="1"/>
  <c r="E8742" i="20"/>
  <c r="C8743" i="20"/>
  <c r="D8743" i="20" s="1"/>
  <c r="E8743" i="20"/>
  <c r="C8744" i="20"/>
  <c r="D8744" i="20" s="1"/>
  <c r="E8744" i="20"/>
  <c r="C8745" i="20"/>
  <c r="D8745" i="20" s="1"/>
  <c r="E8745" i="20"/>
  <c r="C8746" i="20"/>
  <c r="D8746" i="20" s="1"/>
  <c r="E8746" i="20"/>
  <c r="C8747" i="20"/>
  <c r="D8747" i="20" s="1"/>
  <c r="E8747" i="20"/>
  <c r="C8748" i="20"/>
  <c r="D8748" i="20" s="1"/>
  <c r="E8748" i="20"/>
  <c r="C8749" i="20"/>
  <c r="D8749" i="20" s="1"/>
  <c r="E8749" i="20"/>
  <c r="C8750" i="20"/>
  <c r="D8750" i="20" s="1"/>
  <c r="E8750" i="20"/>
  <c r="C8751" i="20"/>
  <c r="D8751" i="20" s="1"/>
  <c r="E8751" i="20"/>
  <c r="C8752" i="20"/>
  <c r="D8752" i="20" s="1"/>
  <c r="E8752" i="20"/>
  <c r="C8753" i="20"/>
  <c r="D8753" i="20" s="1"/>
  <c r="E8753" i="20"/>
  <c r="C8754" i="20"/>
  <c r="D8754" i="20" s="1"/>
  <c r="E8754" i="20"/>
  <c r="C8755" i="20"/>
  <c r="D8755" i="20" s="1"/>
  <c r="E8755" i="20"/>
  <c r="C8756" i="20"/>
  <c r="D8756" i="20" s="1"/>
  <c r="E8756" i="20"/>
  <c r="C8757" i="20"/>
  <c r="D8757" i="20" s="1"/>
  <c r="E8757" i="20"/>
  <c r="C8758" i="20"/>
  <c r="D8758" i="20" s="1"/>
  <c r="E8758" i="20"/>
  <c r="C8759" i="20"/>
  <c r="D8759" i="20" s="1"/>
  <c r="E8759" i="20"/>
  <c r="C8760" i="20"/>
  <c r="D8760" i="20" s="1"/>
  <c r="E8760" i="20"/>
  <c r="C8761" i="20"/>
  <c r="D8761" i="20" s="1"/>
  <c r="E8761" i="20"/>
  <c r="C8762" i="20"/>
  <c r="D8762" i="20" s="1"/>
  <c r="E8762" i="20"/>
  <c r="C8763" i="20"/>
  <c r="D8763" i="20" s="1"/>
  <c r="E8763" i="20"/>
  <c r="C8764" i="20"/>
  <c r="D8764" i="20" s="1"/>
  <c r="E8764" i="20"/>
  <c r="C8765" i="20"/>
  <c r="D8765" i="20" s="1"/>
  <c r="E8765" i="20"/>
  <c r="C8766" i="20"/>
  <c r="D8766" i="20" s="1"/>
  <c r="E8766" i="20"/>
  <c r="C8767" i="20"/>
  <c r="D8767" i="20" s="1"/>
  <c r="E8767" i="20"/>
  <c r="C8768" i="20"/>
  <c r="D8768" i="20" s="1"/>
  <c r="E8768" i="20"/>
  <c r="C8769" i="20"/>
  <c r="D8769" i="20" s="1"/>
  <c r="E8769" i="20"/>
  <c r="C8770" i="20"/>
  <c r="D8770" i="20" s="1"/>
  <c r="E8770" i="20"/>
  <c r="C8771" i="20"/>
  <c r="D8771" i="20" s="1"/>
  <c r="E8771" i="20"/>
  <c r="C8772" i="20"/>
  <c r="D8772" i="20" s="1"/>
  <c r="E8772" i="20"/>
  <c r="C8773" i="20"/>
  <c r="D8773" i="20" s="1"/>
  <c r="E8773" i="20"/>
  <c r="C8774" i="20"/>
  <c r="D8774" i="20" s="1"/>
  <c r="E8774" i="20"/>
  <c r="C8775" i="20"/>
  <c r="D8775" i="20" s="1"/>
  <c r="E8775" i="20"/>
  <c r="C8776" i="20"/>
  <c r="D8776" i="20" s="1"/>
  <c r="E8776" i="20"/>
  <c r="C8777" i="20"/>
  <c r="D8777" i="20" s="1"/>
  <c r="E8777" i="20"/>
  <c r="C8778" i="20"/>
  <c r="D8778" i="20" s="1"/>
  <c r="E8778" i="20"/>
  <c r="C8779" i="20"/>
  <c r="D8779" i="20" s="1"/>
  <c r="E8779" i="20"/>
  <c r="C8780" i="20"/>
  <c r="D8780" i="20" s="1"/>
  <c r="E8780" i="20"/>
  <c r="C8781" i="20"/>
  <c r="D8781" i="20" s="1"/>
  <c r="E8781" i="20"/>
  <c r="C8782" i="20"/>
  <c r="D8782" i="20" s="1"/>
  <c r="E8782" i="20"/>
  <c r="C8783" i="20"/>
  <c r="D8783" i="20" s="1"/>
  <c r="E8783" i="20"/>
  <c r="C8784" i="20"/>
  <c r="D8784" i="20" s="1"/>
  <c r="E8784" i="20"/>
  <c r="C8785" i="20"/>
  <c r="D8785" i="20" s="1"/>
  <c r="E8785" i="20"/>
  <c r="C8786" i="20"/>
  <c r="D8786" i="20" s="1"/>
  <c r="E8786" i="20"/>
  <c r="C8787" i="20"/>
  <c r="D8787" i="20" s="1"/>
  <c r="E8787" i="20"/>
  <c r="C8788" i="20"/>
  <c r="D8788" i="20" s="1"/>
  <c r="E8788" i="20"/>
  <c r="C8789" i="20"/>
  <c r="D8789" i="20" s="1"/>
  <c r="E8789" i="20"/>
  <c r="C8790" i="20"/>
  <c r="D8790" i="20" s="1"/>
  <c r="E8790" i="20"/>
  <c r="C8791" i="20"/>
  <c r="D8791" i="20" s="1"/>
  <c r="E8791" i="20"/>
  <c r="C8792" i="20"/>
  <c r="D8792" i="20" s="1"/>
  <c r="E8792" i="20"/>
  <c r="C8793" i="20"/>
  <c r="D8793" i="20" s="1"/>
  <c r="E8793" i="20"/>
  <c r="C8794" i="20"/>
  <c r="D8794" i="20" s="1"/>
  <c r="E8794" i="20"/>
  <c r="C8795" i="20"/>
  <c r="D8795" i="20" s="1"/>
  <c r="E8795" i="20"/>
  <c r="C8796" i="20"/>
  <c r="D8796" i="20" s="1"/>
  <c r="E8796" i="20"/>
  <c r="C8797" i="20"/>
  <c r="D8797" i="20" s="1"/>
  <c r="E8797" i="20"/>
  <c r="C8798" i="20"/>
  <c r="D8798" i="20" s="1"/>
  <c r="E8798" i="20"/>
  <c r="C8799" i="20"/>
  <c r="D8799" i="20" s="1"/>
  <c r="E8799" i="20"/>
  <c r="C8800" i="20"/>
  <c r="D8800" i="20" s="1"/>
  <c r="E8800" i="20"/>
  <c r="C8801" i="20"/>
  <c r="D8801" i="20" s="1"/>
  <c r="E8801" i="20"/>
  <c r="C8802" i="20"/>
  <c r="D8802" i="20" s="1"/>
  <c r="E8802" i="20"/>
  <c r="C8803" i="20"/>
  <c r="D8803" i="20" s="1"/>
  <c r="E8803" i="20"/>
  <c r="C8804" i="20"/>
  <c r="D8804" i="20" s="1"/>
  <c r="E8804" i="20"/>
  <c r="C8805" i="20"/>
  <c r="D8805" i="20" s="1"/>
  <c r="E8805" i="20"/>
  <c r="C8806" i="20"/>
  <c r="D8806" i="20" s="1"/>
  <c r="E8806" i="20"/>
  <c r="C8807" i="20"/>
  <c r="D8807" i="20" s="1"/>
  <c r="E8807" i="20"/>
  <c r="C8808" i="20"/>
  <c r="D8808" i="20" s="1"/>
  <c r="E8808" i="20"/>
  <c r="C8809" i="20"/>
  <c r="D8809" i="20" s="1"/>
  <c r="E8809" i="20"/>
  <c r="C8810" i="20"/>
  <c r="D8810" i="20" s="1"/>
  <c r="E8810" i="20"/>
  <c r="C8811" i="20"/>
  <c r="D8811" i="20" s="1"/>
  <c r="E8811" i="20"/>
  <c r="C8812" i="20"/>
  <c r="D8812" i="20" s="1"/>
  <c r="E8812" i="20"/>
  <c r="C8813" i="20"/>
  <c r="D8813" i="20" s="1"/>
  <c r="E8813" i="20"/>
  <c r="C8814" i="20"/>
  <c r="D8814" i="20" s="1"/>
  <c r="E8814" i="20"/>
  <c r="C8815" i="20"/>
  <c r="D8815" i="20" s="1"/>
  <c r="E8815" i="20"/>
  <c r="C8816" i="20"/>
  <c r="D8816" i="20" s="1"/>
  <c r="E8816" i="20"/>
  <c r="C8817" i="20"/>
  <c r="D8817" i="20" s="1"/>
  <c r="E8817" i="20"/>
  <c r="C8818" i="20"/>
  <c r="D8818" i="20" s="1"/>
  <c r="E8818" i="20"/>
  <c r="C8819" i="20"/>
  <c r="D8819" i="20" s="1"/>
  <c r="E8819" i="20"/>
  <c r="C8820" i="20"/>
  <c r="D8820" i="20" s="1"/>
  <c r="E8820" i="20"/>
  <c r="C8821" i="20"/>
  <c r="D8821" i="20" s="1"/>
  <c r="E8821" i="20"/>
  <c r="C8822" i="20"/>
  <c r="D8822" i="20" s="1"/>
  <c r="E8822" i="20"/>
  <c r="C8823" i="20"/>
  <c r="D8823" i="20" s="1"/>
  <c r="E8823" i="20"/>
  <c r="C8824" i="20"/>
  <c r="D8824" i="20" s="1"/>
  <c r="E8824" i="20"/>
  <c r="C8825" i="20"/>
  <c r="D8825" i="20" s="1"/>
  <c r="E8825" i="20"/>
  <c r="C8826" i="20"/>
  <c r="D8826" i="20" s="1"/>
  <c r="E8826" i="20"/>
  <c r="C8827" i="20"/>
  <c r="D8827" i="20" s="1"/>
  <c r="E8827" i="20"/>
  <c r="C8828" i="20"/>
  <c r="D8828" i="20" s="1"/>
  <c r="E8828" i="20"/>
  <c r="C8829" i="20"/>
  <c r="D8829" i="20" s="1"/>
  <c r="E8829" i="20"/>
  <c r="C8830" i="20"/>
  <c r="D8830" i="20" s="1"/>
  <c r="E8830" i="20"/>
  <c r="C8831" i="20"/>
  <c r="D8831" i="20" s="1"/>
  <c r="E8831" i="20"/>
  <c r="C8832" i="20"/>
  <c r="D8832" i="20" s="1"/>
  <c r="E8832" i="20"/>
  <c r="C8833" i="20"/>
  <c r="D8833" i="20" s="1"/>
  <c r="E8833" i="20"/>
  <c r="C8834" i="20"/>
  <c r="D8834" i="20" s="1"/>
  <c r="E8834" i="20"/>
  <c r="C8835" i="20"/>
  <c r="D8835" i="20" s="1"/>
  <c r="E8835" i="20"/>
  <c r="C8836" i="20"/>
  <c r="D8836" i="20" s="1"/>
  <c r="E8836" i="20"/>
  <c r="C8837" i="20"/>
  <c r="D8837" i="20" s="1"/>
  <c r="E8837" i="20"/>
  <c r="C8838" i="20"/>
  <c r="D8838" i="20" s="1"/>
  <c r="E8838" i="20"/>
  <c r="C8839" i="20"/>
  <c r="D8839" i="20" s="1"/>
  <c r="E8839" i="20"/>
  <c r="C8840" i="20"/>
  <c r="D8840" i="20" s="1"/>
  <c r="E8840" i="20"/>
  <c r="C8841" i="20"/>
  <c r="D8841" i="20" s="1"/>
  <c r="E8841" i="20"/>
  <c r="C8842" i="20"/>
  <c r="D8842" i="20" s="1"/>
  <c r="E8842" i="20"/>
  <c r="C8843" i="20"/>
  <c r="D8843" i="20" s="1"/>
  <c r="E8843" i="20"/>
  <c r="C8844" i="20"/>
  <c r="D8844" i="20" s="1"/>
  <c r="E8844" i="20"/>
  <c r="C8845" i="20"/>
  <c r="D8845" i="20" s="1"/>
  <c r="E8845" i="20"/>
  <c r="C8846" i="20"/>
  <c r="D8846" i="20" s="1"/>
  <c r="E8846" i="20"/>
  <c r="C8847" i="20"/>
  <c r="D8847" i="20" s="1"/>
  <c r="E8847" i="20"/>
  <c r="C8848" i="20"/>
  <c r="D8848" i="20" s="1"/>
  <c r="E8848" i="20"/>
  <c r="C8849" i="20"/>
  <c r="D8849" i="20" s="1"/>
  <c r="E8849" i="20"/>
  <c r="C8850" i="20"/>
  <c r="D8850" i="20" s="1"/>
  <c r="E8850" i="20"/>
  <c r="C8851" i="20"/>
  <c r="D8851" i="20" s="1"/>
  <c r="E8851" i="20"/>
  <c r="C8852" i="20"/>
  <c r="D8852" i="20" s="1"/>
  <c r="E8852" i="20"/>
  <c r="C8853" i="20"/>
  <c r="D8853" i="20" s="1"/>
  <c r="E8853" i="20"/>
  <c r="C8854" i="20"/>
  <c r="D8854" i="20" s="1"/>
  <c r="E8854" i="20"/>
  <c r="C8855" i="20"/>
  <c r="D8855" i="20" s="1"/>
  <c r="E8855" i="20"/>
  <c r="C8856" i="20"/>
  <c r="D8856" i="20" s="1"/>
  <c r="E8856" i="20"/>
  <c r="C8857" i="20"/>
  <c r="D8857" i="20" s="1"/>
  <c r="E8857" i="20"/>
  <c r="C8858" i="20"/>
  <c r="D8858" i="20" s="1"/>
  <c r="E8858" i="20"/>
  <c r="C8859" i="20"/>
  <c r="D8859" i="20" s="1"/>
  <c r="E8859" i="20"/>
  <c r="C8860" i="20"/>
  <c r="D8860" i="20" s="1"/>
  <c r="E8860" i="20"/>
  <c r="C8861" i="20"/>
  <c r="D8861" i="20" s="1"/>
  <c r="E8861" i="20"/>
  <c r="C8862" i="20"/>
  <c r="D8862" i="20" s="1"/>
  <c r="E8862" i="20"/>
  <c r="C8863" i="20"/>
  <c r="D8863" i="20" s="1"/>
  <c r="E8863" i="20"/>
  <c r="C8864" i="20"/>
  <c r="D8864" i="20" s="1"/>
  <c r="E8864" i="20"/>
  <c r="C8865" i="20"/>
  <c r="D8865" i="20" s="1"/>
  <c r="E8865" i="20"/>
  <c r="C8866" i="20"/>
  <c r="D8866" i="20" s="1"/>
  <c r="E8866" i="20"/>
  <c r="C8867" i="20"/>
  <c r="D8867" i="20" s="1"/>
  <c r="E8867" i="20"/>
  <c r="C8868" i="20"/>
  <c r="D8868" i="20" s="1"/>
  <c r="E8868" i="20"/>
  <c r="C8869" i="20"/>
  <c r="D8869" i="20" s="1"/>
  <c r="E8869" i="20"/>
  <c r="C8870" i="20"/>
  <c r="D8870" i="20" s="1"/>
  <c r="E8870" i="20"/>
  <c r="C8871" i="20"/>
  <c r="D8871" i="20" s="1"/>
  <c r="E8871" i="20"/>
  <c r="C8872" i="20"/>
  <c r="D8872" i="20" s="1"/>
  <c r="E8872" i="20"/>
  <c r="C8873" i="20"/>
  <c r="D8873" i="20" s="1"/>
  <c r="E8873" i="20"/>
  <c r="C8874" i="20"/>
  <c r="D8874" i="20" s="1"/>
  <c r="E8874" i="20"/>
  <c r="C8875" i="20"/>
  <c r="D8875" i="20" s="1"/>
  <c r="E8875" i="20"/>
  <c r="C8876" i="20"/>
  <c r="D8876" i="20" s="1"/>
  <c r="E8876" i="20"/>
  <c r="C8877" i="20"/>
  <c r="D8877" i="20" s="1"/>
  <c r="E8877" i="20"/>
  <c r="C8878" i="20"/>
  <c r="D8878" i="20" s="1"/>
  <c r="E8878" i="20"/>
  <c r="C8879" i="20"/>
  <c r="D8879" i="20" s="1"/>
  <c r="E8879" i="20"/>
  <c r="C8880" i="20"/>
  <c r="D8880" i="20" s="1"/>
  <c r="E8880" i="20"/>
  <c r="C8881" i="20"/>
  <c r="D8881" i="20" s="1"/>
  <c r="E8881" i="20"/>
  <c r="C8882" i="20"/>
  <c r="D8882" i="20" s="1"/>
  <c r="E8882" i="20"/>
  <c r="C8883" i="20"/>
  <c r="D8883" i="20" s="1"/>
  <c r="E8883" i="20"/>
  <c r="C8884" i="20"/>
  <c r="D8884" i="20" s="1"/>
  <c r="E8884" i="20"/>
  <c r="C8885" i="20"/>
  <c r="D8885" i="20" s="1"/>
  <c r="E8885" i="20"/>
  <c r="C8886" i="20"/>
  <c r="D8886" i="20" s="1"/>
  <c r="E8886" i="20"/>
  <c r="C8887" i="20"/>
  <c r="D8887" i="20" s="1"/>
  <c r="E8887" i="20"/>
  <c r="C8888" i="20"/>
  <c r="D8888" i="20" s="1"/>
  <c r="E8888" i="20"/>
  <c r="C8889" i="20"/>
  <c r="D8889" i="20" s="1"/>
  <c r="E8889" i="20"/>
  <c r="C8890" i="20"/>
  <c r="D8890" i="20" s="1"/>
  <c r="E8890" i="20"/>
  <c r="C8891" i="20"/>
  <c r="D8891" i="20" s="1"/>
  <c r="E8891" i="20"/>
  <c r="C8892" i="20"/>
  <c r="D8892" i="20" s="1"/>
  <c r="E8892" i="20"/>
  <c r="C8893" i="20"/>
  <c r="D8893" i="20" s="1"/>
  <c r="E8893" i="20"/>
  <c r="C8894" i="20"/>
  <c r="D8894" i="20" s="1"/>
  <c r="E8894" i="20"/>
  <c r="C8895" i="20"/>
  <c r="D8895" i="20" s="1"/>
  <c r="E8895" i="20"/>
  <c r="C8896" i="20"/>
  <c r="D8896" i="20" s="1"/>
  <c r="E8896" i="20"/>
  <c r="C8897" i="20"/>
  <c r="D8897" i="20" s="1"/>
  <c r="E8897" i="20"/>
  <c r="C8898" i="20"/>
  <c r="D8898" i="20" s="1"/>
  <c r="E8898" i="20"/>
  <c r="C8899" i="20"/>
  <c r="D8899" i="20" s="1"/>
  <c r="E8899" i="20"/>
  <c r="C8900" i="20"/>
  <c r="D8900" i="20" s="1"/>
  <c r="E8900" i="20"/>
  <c r="C8901" i="20"/>
  <c r="D8901" i="20" s="1"/>
  <c r="E8901" i="20"/>
  <c r="C8902" i="20"/>
  <c r="D8902" i="20" s="1"/>
  <c r="E8902" i="20"/>
  <c r="C8903" i="20"/>
  <c r="D8903" i="20" s="1"/>
  <c r="E8903" i="20"/>
  <c r="C8904" i="20"/>
  <c r="D8904" i="20" s="1"/>
  <c r="E8904" i="20"/>
  <c r="C8905" i="20"/>
  <c r="D8905" i="20" s="1"/>
  <c r="E8905" i="20"/>
  <c r="C8906" i="20"/>
  <c r="D8906" i="20" s="1"/>
  <c r="E8906" i="20"/>
  <c r="C8907" i="20"/>
  <c r="D8907" i="20" s="1"/>
  <c r="E8907" i="20"/>
  <c r="C8908" i="20"/>
  <c r="D8908" i="20" s="1"/>
  <c r="E8908" i="20"/>
  <c r="C8909" i="20"/>
  <c r="D8909" i="20" s="1"/>
  <c r="E8909" i="20"/>
  <c r="C8910" i="20"/>
  <c r="D8910" i="20" s="1"/>
  <c r="E8910" i="20"/>
  <c r="C8911" i="20"/>
  <c r="D8911" i="20" s="1"/>
  <c r="E8911" i="20"/>
  <c r="C8912" i="20"/>
  <c r="D8912" i="20" s="1"/>
  <c r="E8912" i="20"/>
  <c r="C8913" i="20"/>
  <c r="D8913" i="20" s="1"/>
  <c r="E8913" i="20"/>
  <c r="C8914" i="20"/>
  <c r="D8914" i="20" s="1"/>
  <c r="E8914" i="20"/>
  <c r="C8915" i="20"/>
  <c r="D8915" i="20" s="1"/>
  <c r="E8915" i="20"/>
  <c r="C8916" i="20"/>
  <c r="D8916" i="20" s="1"/>
  <c r="E8916" i="20"/>
  <c r="C8917" i="20"/>
  <c r="D8917" i="20" s="1"/>
  <c r="E8917" i="20"/>
  <c r="C8918" i="20"/>
  <c r="D8918" i="20" s="1"/>
  <c r="E8918" i="20"/>
  <c r="C8919" i="20"/>
  <c r="D8919" i="20" s="1"/>
  <c r="E8919" i="20"/>
  <c r="C8920" i="20"/>
  <c r="D8920" i="20" s="1"/>
  <c r="E8920" i="20"/>
  <c r="C8921" i="20"/>
  <c r="D8921" i="20" s="1"/>
  <c r="E8921" i="20"/>
  <c r="C8922" i="20"/>
  <c r="D8922" i="20" s="1"/>
  <c r="E8922" i="20"/>
  <c r="C8923" i="20"/>
  <c r="D8923" i="20" s="1"/>
  <c r="E8923" i="20"/>
  <c r="C8924" i="20"/>
  <c r="D8924" i="20" s="1"/>
  <c r="E8924" i="20"/>
  <c r="C8925" i="20"/>
  <c r="D8925" i="20" s="1"/>
  <c r="E8925" i="20"/>
  <c r="C8926" i="20"/>
  <c r="D8926" i="20" s="1"/>
  <c r="E8926" i="20"/>
  <c r="C8927" i="20"/>
  <c r="D8927" i="20" s="1"/>
  <c r="E8927" i="20"/>
  <c r="C8928" i="20"/>
  <c r="D8928" i="20" s="1"/>
  <c r="E8928" i="20"/>
  <c r="C8929" i="20"/>
  <c r="D8929" i="20" s="1"/>
  <c r="E8929" i="20"/>
  <c r="C8930" i="20"/>
  <c r="D8930" i="20" s="1"/>
  <c r="E8930" i="20"/>
  <c r="C8931" i="20"/>
  <c r="D8931" i="20" s="1"/>
  <c r="E8931" i="20"/>
  <c r="C8932" i="20"/>
  <c r="D8932" i="20" s="1"/>
  <c r="E8932" i="20"/>
  <c r="C8933" i="20"/>
  <c r="D8933" i="20" s="1"/>
  <c r="E8933" i="20"/>
  <c r="C8934" i="20"/>
  <c r="D8934" i="20" s="1"/>
  <c r="E8934" i="20"/>
  <c r="C8935" i="20"/>
  <c r="D8935" i="20" s="1"/>
  <c r="E8935" i="20"/>
  <c r="C8936" i="20"/>
  <c r="D8936" i="20" s="1"/>
  <c r="E8936" i="20"/>
  <c r="C8937" i="20"/>
  <c r="D8937" i="20" s="1"/>
  <c r="E8937" i="20"/>
  <c r="C8938" i="20"/>
  <c r="D8938" i="20" s="1"/>
  <c r="E8938" i="20"/>
  <c r="C8939" i="20"/>
  <c r="D8939" i="20" s="1"/>
  <c r="E8939" i="20"/>
  <c r="C8940" i="20"/>
  <c r="D8940" i="20" s="1"/>
  <c r="E8940" i="20"/>
  <c r="C8941" i="20"/>
  <c r="D8941" i="20" s="1"/>
  <c r="E8941" i="20"/>
  <c r="C8942" i="20"/>
  <c r="D8942" i="20" s="1"/>
  <c r="E8942" i="20"/>
  <c r="C8943" i="20"/>
  <c r="D8943" i="20" s="1"/>
  <c r="E8943" i="20"/>
  <c r="C8944" i="20"/>
  <c r="D8944" i="20" s="1"/>
  <c r="E8944" i="20"/>
  <c r="C8945" i="20"/>
  <c r="D8945" i="20" s="1"/>
  <c r="E8945" i="20"/>
  <c r="C8946" i="20"/>
  <c r="D8946" i="20" s="1"/>
  <c r="E8946" i="20"/>
  <c r="C8947" i="20"/>
  <c r="D8947" i="20" s="1"/>
  <c r="E8947" i="20"/>
  <c r="C8948" i="20"/>
  <c r="D8948" i="20" s="1"/>
  <c r="E8948" i="20"/>
  <c r="C8949" i="20"/>
  <c r="D8949" i="20" s="1"/>
  <c r="E8949" i="20"/>
  <c r="C8950" i="20"/>
  <c r="D8950" i="20" s="1"/>
  <c r="E8950" i="20"/>
  <c r="C8951" i="20"/>
  <c r="D8951" i="20" s="1"/>
  <c r="E8951" i="20"/>
  <c r="C8952" i="20"/>
  <c r="D8952" i="20" s="1"/>
  <c r="E8952" i="20"/>
  <c r="C8953" i="20"/>
  <c r="D8953" i="20" s="1"/>
  <c r="E8953" i="20"/>
  <c r="C8954" i="20"/>
  <c r="D8954" i="20" s="1"/>
  <c r="E8954" i="20"/>
  <c r="C8955" i="20"/>
  <c r="D8955" i="20" s="1"/>
  <c r="E8955" i="20"/>
  <c r="C8956" i="20"/>
  <c r="D8956" i="20" s="1"/>
  <c r="E8956" i="20"/>
  <c r="C8957" i="20"/>
  <c r="D8957" i="20" s="1"/>
  <c r="E8957" i="20"/>
  <c r="C8958" i="20"/>
  <c r="D8958" i="20" s="1"/>
  <c r="E8958" i="20"/>
  <c r="C8959" i="20"/>
  <c r="D8959" i="20" s="1"/>
  <c r="E8959" i="20"/>
  <c r="C8960" i="20"/>
  <c r="D8960" i="20" s="1"/>
  <c r="E8960" i="20"/>
  <c r="C8961" i="20"/>
  <c r="D8961" i="20" s="1"/>
  <c r="E8961" i="20"/>
  <c r="C8962" i="20"/>
  <c r="D8962" i="20" s="1"/>
  <c r="E8962" i="20"/>
  <c r="C8963" i="20"/>
  <c r="D8963" i="20" s="1"/>
  <c r="E8963" i="20"/>
  <c r="C8964" i="20"/>
  <c r="D8964" i="20" s="1"/>
  <c r="E8964" i="20"/>
  <c r="C8965" i="20"/>
  <c r="D8965" i="20" s="1"/>
  <c r="E8965" i="20"/>
  <c r="C8966" i="20"/>
  <c r="D8966" i="20" s="1"/>
  <c r="E8966" i="20"/>
  <c r="C8967" i="20"/>
  <c r="D8967" i="20" s="1"/>
  <c r="E8967" i="20"/>
  <c r="C8968" i="20"/>
  <c r="D8968" i="20" s="1"/>
  <c r="E8968" i="20"/>
  <c r="C8969" i="20"/>
  <c r="D8969" i="20" s="1"/>
  <c r="E8969" i="20"/>
  <c r="C8970" i="20"/>
  <c r="D8970" i="20" s="1"/>
  <c r="E8970" i="20"/>
  <c r="C8971" i="20"/>
  <c r="D8971" i="20" s="1"/>
  <c r="E8971" i="20"/>
  <c r="C8972" i="20"/>
  <c r="D8972" i="20" s="1"/>
  <c r="E8972" i="20"/>
  <c r="C8973" i="20"/>
  <c r="D8973" i="20" s="1"/>
  <c r="E8973" i="20"/>
  <c r="C8974" i="20"/>
  <c r="D8974" i="20" s="1"/>
  <c r="E8974" i="20"/>
  <c r="C8975" i="20"/>
  <c r="D8975" i="20" s="1"/>
  <c r="E8975" i="20"/>
  <c r="C8976" i="20"/>
  <c r="D8976" i="20" s="1"/>
  <c r="E8976" i="20"/>
  <c r="C8977" i="20"/>
  <c r="D8977" i="20" s="1"/>
  <c r="E8977" i="20"/>
  <c r="C8978" i="20"/>
  <c r="D8978" i="20" s="1"/>
  <c r="E8978" i="20"/>
  <c r="C8979" i="20"/>
  <c r="D8979" i="20" s="1"/>
  <c r="E8979" i="20"/>
  <c r="C8980" i="20"/>
  <c r="D8980" i="20" s="1"/>
  <c r="E8980" i="20"/>
  <c r="C8981" i="20"/>
  <c r="D8981" i="20" s="1"/>
  <c r="E8981" i="20"/>
  <c r="C8982" i="20"/>
  <c r="D8982" i="20" s="1"/>
  <c r="E8982" i="20"/>
  <c r="C8983" i="20"/>
  <c r="D8983" i="20" s="1"/>
  <c r="E8983" i="20"/>
  <c r="C8984" i="20"/>
  <c r="D8984" i="20" s="1"/>
  <c r="E8984" i="20"/>
  <c r="C8985" i="20"/>
  <c r="D8985" i="20" s="1"/>
  <c r="E8985" i="20"/>
  <c r="C8986" i="20"/>
  <c r="D8986" i="20" s="1"/>
  <c r="E8986" i="20"/>
  <c r="C8987" i="20"/>
  <c r="D8987" i="20" s="1"/>
  <c r="E8987" i="20"/>
  <c r="C8988" i="20"/>
  <c r="D8988" i="20" s="1"/>
  <c r="E8988" i="20"/>
  <c r="C8989" i="20"/>
  <c r="D8989" i="20" s="1"/>
  <c r="E8989" i="20"/>
  <c r="C8990" i="20"/>
  <c r="D8990" i="20" s="1"/>
  <c r="E8990" i="20"/>
  <c r="C8991" i="20"/>
  <c r="D8991" i="20" s="1"/>
  <c r="E8991" i="20"/>
  <c r="C8992" i="20"/>
  <c r="D8992" i="20" s="1"/>
  <c r="E8992" i="20"/>
  <c r="C8993" i="20"/>
  <c r="D8993" i="20" s="1"/>
  <c r="E8993" i="20"/>
  <c r="C8994" i="20"/>
  <c r="D8994" i="20" s="1"/>
  <c r="E8994" i="20"/>
  <c r="C8995" i="20"/>
  <c r="D8995" i="20" s="1"/>
  <c r="E8995" i="20"/>
  <c r="C8996" i="20"/>
  <c r="D8996" i="20" s="1"/>
  <c r="E8996" i="20"/>
  <c r="C8997" i="20"/>
  <c r="D8997" i="20" s="1"/>
  <c r="E8997" i="20"/>
  <c r="C8998" i="20"/>
  <c r="D8998" i="20" s="1"/>
  <c r="E8998" i="20"/>
  <c r="C8999" i="20"/>
  <c r="D8999" i="20" s="1"/>
  <c r="E8999" i="20"/>
  <c r="C9000" i="20"/>
  <c r="D9000" i="20" s="1"/>
  <c r="E9000" i="20"/>
  <c r="C9001" i="20"/>
  <c r="D9001" i="20" s="1"/>
  <c r="E9001" i="20"/>
  <c r="C9002" i="20"/>
  <c r="D9002" i="20" s="1"/>
  <c r="E9002" i="20"/>
  <c r="C9003" i="20"/>
  <c r="D9003" i="20" s="1"/>
  <c r="E9003" i="20"/>
  <c r="C9004" i="20"/>
  <c r="D9004" i="20" s="1"/>
  <c r="E9004" i="20"/>
  <c r="C9005" i="20"/>
  <c r="D9005" i="20" s="1"/>
  <c r="E9005" i="20"/>
  <c r="C9006" i="20"/>
  <c r="D9006" i="20" s="1"/>
  <c r="E9006" i="20"/>
  <c r="C9007" i="20"/>
  <c r="D9007" i="20" s="1"/>
  <c r="E9007" i="20"/>
  <c r="C9008" i="20"/>
  <c r="D9008" i="20" s="1"/>
  <c r="E9008" i="20"/>
  <c r="C9009" i="20"/>
  <c r="D9009" i="20" s="1"/>
  <c r="E9009" i="20"/>
  <c r="C9010" i="20"/>
  <c r="D9010" i="20" s="1"/>
  <c r="E9010" i="20"/>
  <c r="C9011" i="20"/>
  <c r="D9011" i="20" s="1"/>
  <c r="E9011" i="20"/>
  <c r="C9012" i="20"/>
  <c r="D9012" i="20" s="1"/>
  <c r="E9012" i="20"/>
  <c r="C9013" i="20"/>
  <c r="D9013" i="20" s="1"/>
  <c r="E9013" i="20"/>
  <c r="C9014" i="20"/>
  <c r="D9014" i="20" s="1"/>
  <c r="E9014" i="20"/>
  <c r="C9015" i="20"/>
  <c r="D9015" i="20" s="1"/>
  <c r="E9015" i="20"/>
  <c r="C9016" i="20"/>
  <c r="D9016" i="20" s="1"/>
  <c r="E9016" i="20"/>
  <c r="C9017" i="20"/>
  <c r="D9017" i="20" s="1"/>
  <c r="E9017" i="20"/>
  <c r="C9018" i="20"/>
  <c r="D9018" i="20" s="1"/>
  <c r="E9018" i="20"/>
  <c r="C9019" i="20"/>
  <c r="D9019" i="20" s="1"/>
  <c r="E9019" i="20"/>
  <c r="C9020" i="20"/>
  <c r="D9020" i="20" s="1"/>
  <c r="E9020" i="20"/>
  <c r="C9021" i="20"/>
  <c r="D9021" i="20" s="1"/>
  <c r="E9021" i="20"/>
  <c r="C9022" i="20"/>
  <c r="D9022" i="20" s="1"/>
  <c r="E9022" i="20"/>
  <c r="C9023" i="20"/>
  <c r="D9023" i="20" s="1"/>
  <c r="E9023" i="20"/>
  <c r="C9024" i="20"/>
  <c r="D9024" i="20" s="1"/>
  <c r="E9024" i="20"/>
  <c r="C9025" i="20"/>
  <c r="D9025" i="20" s="1"/>
  <c r="E9025" i="20"/>
  <c r="C9026" i="20"/>
  <c r="D9026" i="20" s="1"/>
  <c r="E9026" i="20"/>
  <c r="C9027" i="20"/>
  <c r="D9027" i="20" s="1"/>
  <c r="E9027" i="20"/>
  <c r="C9028" i="20"/>
  <c r="D9028" i="20" s="1"/>
  <c r="E9028" i="20"/>
  <c r="C9029" i="20"/>
  <c r="D9029" i="20" s="1"/>
  <c r="E9029" i="20"/>
  <c r="C9030" i="20"/>
  <c r="D9030" i="20" s="1"/>
  <c r="E9030" i="20"/>
  <c r="C9031" i="20"/>
  <c r="D9031" i="20" s="1"/>
  <c r="E9031" i="20"/>
  <c r="C9032" i="20"/>
  <c r="D9032" i="20" s="1"/>
  <c r="E9032" i="20"/>
  <c r="C9033" i="20"/>
  <c r="D9033" i="20" s="1"/>
  <c r="E9033" i="20"/>
  <c r="C9034" i="20"/>
  <c r="D9034" i="20" s="1"/>
  <c r="E9034" i="20"/>
  <c r="C9035" i="20"/>
  <c r="D9035" i="20" s="1"/>
  <c r="E9035" i="20"/>
  <c r="C9036" i="20"/>
  <c r="D9036" i="20" s="1"/>
  <c r="E9036" i="20"/>
  <c r="C9037" i="20"/>
  <c r="D9037" i="20" s="1"/>
  <c r="E9037" i="20"/>
  <c r="C9038" i="20"/>
  <c r="D9038" i="20" s="1"/>
  <c r="E9038" i="20"/>
  <c r="C9039" i="20"/>
  <c r="D9039" i="20" s="1"/>
  <c r="E9039" i="20"/>
  <c r="C9040" i="20"/>
  <c r="D9040" i="20" s="1"/>
  <c r="E9040" i="20"/>
  <c r="C9041" i="20"/>
  <c r="D9041" i="20" s="1"/>
  <c r="E9041" i="20"/>
  <c r="C9042" i="20"/>
  <c r="D9042" i="20" s="1"/>
  <c r="E9042" i="20"/>
  <c r="C9043" i="20"/>
  <c r="D9043" i="20" s="1"/>
  <c r="E9043" i="20"/>
  <c r="C9044" i="20"/>
  <c r="D9044" i="20" s="1"/>
  <c r="E9044" i="20"/>
  <c r="C9045" i="20"/>
  <c r="D9045" i="20" s="1"/>
  <c r="E9045" i="20"/>
  <c r="C9046" i="20"/>
  <c r="D9046" i="20" s="1"/>
  <c r="E9046" i="20"/>
  <c r="C9047" i="20"/>
  <c r="D9047" i="20" s="1"/>
  <c r="E9047" i="20"/>
  <c r="C9048" i="20"/>
  <c r="D9048" i="20" s="1"/>
  <c r="E9048" i="20"/>
  <c r="C9049" i="20"/>
  <c r="D9049" i="20" s="1"/>
  <c r="E9049" i="20"/>
  <c r="C9050" i="20"/>
  <c r="D9050" i="20" s="1"/>
  <c r="E9050" i="20"/>
  <c r="C9051" i="20"/>
  <c r="D9051" i="20" s="1"/>
  <c r="E9051" i="20"/>
  <c r="C9052" i="20"/>
  <c r="D9052" i="20" s="1"/>
  <c r="E9052" i="20"/>
  <c r="C9053" i="20"/>
  <c r="D9053" i="20" s="1"/>
  <c r="E9053" i="20"/>
  <c r="C9054" i="20"/>
  <c r="D9054" i="20" s="1"/>
  <c r="E9054" i="20"/>
  <c r="C9055" i="20"/>
  <c r="D9055" i="20" s="1"/>
  <c r="E9055" i="20"/>
  <c r="C9056" i="20"/>
  <c r="D9056" i="20" s="1"/>
  <c r="E9056" i="20"/>
  <c r="C9057" i="20"/>
  <c r="D9057" i="20" s="1"/>
  <c r="E9057" i="20"/>
  <c r="C9058" i="20"/>
  <c r="D9058" i="20" s="1"/>
  <c r="E9058" i="20"/>
  <c r="C9059" i="20"/>
  <c r="D9059" i="20" s="1"/>
  <c r="E9059" i="20"/>
  <c r="C9060" i="20"/>
  <c r="D9060" i="20" s="1"/>
  <c r="E9060" i="20"/>
  <c r="C9061" i="20"/>
  <c r="D9061" i="20" s="1"/>
  <c r="E9061" i="20"/>
  <c r="C9062" i="20"/>
  <c r="D9062" i="20" s="1"/>
  <c r="E9062" i="20"/>
  <c r="C9063" i="20"/>
  <c r="D9063" i="20" s="1"/>
  <c r="E9063" i="20"/>
  <c r="C9064" i="20"/>
  <c r="D9064" i="20" s="1"/>
  <c r="E9064" i="20"/>
  <c r="C9065" i="20"/>
  <c r="D9065" i="20" s="1"/>
  <c r="E9065" i="20"/>
  <c r="C9066" i="20"/>
  <c r="D9066" i="20" s="1"/>
  <c r="E9066" i="20"/>
  <c r="C9067" i="20"/>
  <c r="D9067" i="20" s="1"/>
  <c r="E9067" i="20"/>
  <c r="C9068" i="20"/>
  <c r="D9068" i="20" s="1"/>
  <c r="E9068" i="20"/>
  <c r="C9069" i="20"/>
  <c r="D9069" i="20" s="1"/>
  <c r="E9069" i="20"/>
  <c r="C9070" i="20"/>
  <c r="D9070" i="20" s="1"/>
  <c r="E9070" i="20"/>
  <c r="C9071" i="20"/>
  <c r="D9071" i="20" s="1"/>
  <c r="E9071" i="20"/>
  <c r="C9072" i="20"/>
  <c r="D9072" i="20" s="1"/>
  <c r="E9072" i="20"/>
  <c r="C9073" i="20"/>
  <c r="D9073" i="20" s="1"/>
  <c r="E9073" i="20"/>
  <c r="C9074" i="20"/>
  <c r="D9074" i="20" s="1"/>
  <c r="E9074" i="20"/>
  <c r="C9075" i="20"/>
  <c r="D9075" i="20" s="1"/>
  <c r="E9075" i="20"/>
  <c r="C9076" i="20"/>
  <c r="D9076" i="20" s="1"/>
  <c r="E9076" i="20"/>
  <c r="C9077" i="20"/>
  <c r="D9077" i="20" s="1"/>
  <c r="E9077" i="20"/>
  <c r="C9078" i="20"/>
  <c r="D9078" i="20" s="1"/>
  <c r="E9078" i="20"/>
  <c r="C9079" i="20"/>
  <c r="D9079" i="20" s="1"/>
  <c r="E9079" i="20"/>
  <c r="C9080" i="20"/>
  <c r="D9080" i="20" s="1"/>
  <c r="E9080" i="20"/>
  <c r="C9081" i="20"/>
  <c r="D9081" i="20" s="1"/>
  <c r="E9081" i="20"/>
  <c r="C9082" i="20"/>
  <c r="D9082" i="20" s="1"/>
  <c r="E9082" i="20"/>
  <c r="C9083" i="20"/>
  <c r="D9083" i="20" s="1"/>
  <c r="E9083" i="20"/>
  <c r="C9084" i="20"/>
  <c r="D9084" i="20" s="1"/>
  <c r="E9084" i="20"/>
  <c r="C9085" i="20"/>
  <c r="D9085" i="20" s="1"/>
  <c r="E9085" i="20"/>
  <c r="C9086" i="20"/>
  <c r="D9086" i="20" s="1"/>
  <c r="E9086" i="20"/>
  <c r="C9087" i="20"/>
  <c r="D9087" i="20" s="1"/>
  <c r="E9087" i="20"/>
  <c r="C9088" i="20"/>
  <c r="D9088" i="20" s="1"/>
  <c r="E9088" i="20"/>
  <c r="C9089" i="20"/>
  <c r="D9089" i="20" s="1"/>
  <c r="E9089" i="20"/>
  <c r="C9090" i="20"/>
  <c r="D9090" i="20" s="1"/>
  <c r="E9090" i="20"/>
  <c r="C9091" i="20"/>
  <c r="D9091" i="20" s="1"/>
  <c r="E9091" i="20"/>
  <c r="C9092" i="20"/>
  <c r="D9092" i="20" s="1"/>
  <c r="E9092" i="20"/>
  <c r="C9093" i="20"/>
  <c r="D9093" i="20" s="1"/>
  <c r="E9093" i="20"/>
  <c r="C9094" i="20"/>
  <c r="D9094" i="20" s="1"/>
  <c r="E9094" i="20"/>
  <c r="C9095" i="20"/>
  <c r="D9095" i="20" s="1"/>
  <c r="E9095" i="20"/>
  <c r="C9096" i="20"/>
  <c r="D9096" i="20" s="1"/>
  <c r="E9096" i="20"/>
  <c r="C9097" i="20"/>
  <c r="D9097" i="20" s="1"/>
  <c r="E9097" i="20"/>
  <c r="C9098" i="20"/>
  <c r="D9098" i="20" s="1"/>
  <c r="E9098" i="20"/>
  <c r="C9099" i="20"/>
  <c r="D9099" i="20" s="1"/>
  <c r="E9099" i="20"/>
  <c r="C9100" i="20"/>
  <c r="D9100" i="20" s="1"/>
  <c r="E9100" i="20"/>
  <c r="C9101" i="20"/>
  <c r="D9101" i="20" s="1"/>
  <c r="E9101" i="20"/>
  <c r="C9102" i="20"/>
  <c r="D9102" i="20" s="1"/>
  <c r="E9102" i="20"/>
  <c r="C9103" i="20"/>
  <c r="D9103" i="20" s="1"/>
  <c r="E9103" i="20"/>
  <c r="C9104" i="20"/>
  <c r="D9104" i="20" s="1"/>
  <c r="E9104" i="20"/>
  <c r="C9105" i="20"/>
  <c r="D9105" i="20" s="1"/>
  <c r="E9105" i="20"/>
  <c r="C9106" i="20"/>
  <c r="D9106" i="20" s="1"/>
  <c r="E9106" i="20"/>
  <c r="C9107" i="20"/>
  <c r="D9107" i="20" s="1"/>
  <c r="E9107" i="20"/>
  <c r="C9108" i="20"/>
  <c r="D9108" i="20" s="1"/>
  <c r="E9108" i="20"/>
  <c r="C9109" i="20"/>
  <c r="D9109" i="20" s="1"/>
  <c r="E9109" i="20"/>
  <c r="C9110" i="20"/>
  <c r="D9110" i="20" s="1"/>
  <c r="E9110" i="20"/>
  <c r="C9111" i="20"/>
  <c r="D9111" i="20" s="1"/>
  <c r="E9111" i="20"/>
  <c r="C9112" i="20"/>
  <c r="D9112" i="20" s="1"/>
  <c r="E9112" i="20"/>
  <c r="C9113" i="20"/>
  <c r="D9113" i="20" s="1"/>
  <c r="E9113" i="20"/>
  <c r="C9114" i="20"/>
  <c r="D9114" i="20" s="1"/>
  <c r="E9114" i="20"/>
  <c r="C9115" i="20"/>
  <c r="D9115" i="20" s="1"/>
  <c r="E9115" i="20"/>
  <c r="C9116" i="20"/>
  <c r="D9116" i="20" s="1"/>
  <c r="E9116" i="20"/>
  <c r="C9117" i="20"/>
  <c r="D9117" i="20" s="1"/>
  <c r="E9117" i="20"/>
  <c r="C9118" i="20"/>
  <c r="D9118" i="20" s="1"/>
  <c r="E9118" i="20"/>
  <c r="C9119" i="20"/>
  <c r="D9119" i="20" s="1"/>
  <c r="E9119" i="20"/>
  <c r="C9120" i="20"/>
  <c r="D9120" i="20" s="1"/>
  <c r="E9120" i="20"/>
  <c r="C9121" i="20"/>
  <c r="D9121" i="20" s="1"/>
  <c r="E9121" i="20"/>
  <c r="C9122" i="20"/>
  <c r="D9122" i="20" s="1"/>
  <c r="E9122" i="20"/>
  <c r="C9123" i="20"/>
  <c r="D9123" i="20" s="1"/>
  <c r="E9123" i="20"/>
  <c r="C9124" i="20"/>
  <c r="D9124" i="20" s="1"/>
  <c r="E9124" i="20"/>
  <c r="C9125" i="20"/>
  <c r="D9125" i="20" s="1"/>
  <c r="E9125" i="20"/>
  <c r="C9126" i="20"/>
  <c r="D9126" i="20" s="1"/>
  <c r="E9126" i="20"/>
  <c r="C9127" i="20"/>
  <c r="D9127" i="20" s="1"/>
  <c r="E9127" i="20"/>
  <c r="C9128" i="20"/>
  <c r="D9128" i="20" s="1"/>
  <c r="E9128" i="20"/>
  <c r="C9129" i="20"/>
  <c r="D9129" i="20" s="1"/>
  <c r="E9129" i="20"/>
  <c r="C9130" i="20"/>
  <c r="D9130" i="20" s="1"/>
  <c r="E9130" i="20"/>
  <c r="C9131" i="20"/>
  <c r="D9131" i="20" s="1"/>
  <c r="E9131" i="20"/>
  <c r="C9132" i="20"/>
  <c r="D9132" i="20" s="1"/>
  <c r="E9132" i="20"/>
  <c r="C9133" i="20"/>
  <c r="D9133" i="20" s="1"/>
  <c r="E9133" i="20"/>
  <c r="C9134" i="20"/>
  <c r="D9134" i="20" s="1"/>
  <c r="E9134" i="20"/>
  <c r="C9135" i="20"/>
  <c r="D9135" i="20" s="1"/>
  <c r="E9135" i="20"/>
  <c r="C9136" i="20"/>
  <c r="D9136" i="20" s="1"/>
  <c r="E9136" i="20"/>
  <c r="C9137" i="20"/>
  <c r="D9137" i="20" s="1"/>
  <c r="E9137" i="20"/>
  <c r="C9138" i="20"/>
  <c r="D9138" i="20" s="1"/>
  <c r="E9138" i="20"/>
  <c r="C9139" i="20"/>
  <c r="D9139" i="20" s="1"/>
  <c r="E9139" i="20"/>
  <c r="C9140" i="20"/>
  <c r="D9140" i="20" s="1"/>
  <c r="E9140" i="20"/>
  <c r="C9141" i="20"/>
  <c r="D9141" i="20" s="1"/>
  <c r="E9141" i="20"/>
  <c r="C9142" i="20"/>
  <c r="D9142" i="20" s="1"/>
  <c r="E9142" i="20"/>
  <c r="C9143" i="20"/>
  <c r="D9143" i="20" s="1"/>
  <c r="E9143" i="20"/>
  <c r="C9144" i="20"/>
  <c r="D9144" i="20" s="1"/>
  <c r="E9144" i="20"/>
  <c r="C9145" i="20"/>
  <c r="D9145" i="20" s="1"/>
  <c r="E9145" i="20"/>
  <c r="C9146" i="20"/>
  <c r="D9146" i="20" s="1"/>
  <c r="E9146" i="20"/>
  <c r="C9147" i="20"/>
  <c r="D9147" i="20" s="1"/>
  <c r="E9147" i="20"/>
  <c r="C9148" i="20"/>
  <c r="D9148" i="20" s="1"/>
  <c r="E9148" i="20"/>
  <c r="C9149" i="20"/>
  <c r="D9149" i="20" s="1"/>
  <c r="E9149" i="20"/>
  <c r="C9150" i="20"/>
  <c r="D9150" i="20" s="1"/>
  <c r="E9150" i="20"/>
  <c r="C9151" i="20"/>
  <c r="D9151" i="20" s="1"/>
  <c r="E9151" i="20"/>
  <c r="C9152" i="20"/>
  <c r="D9152" i="20" s="1"/>
  <c r="E9152" i="20"/>
  <c r="C9153" i="20"/>
  <c r="D9153" i="20" s="1"/>
  <c r="E9153" i="20"/>
  <c r="C9154" i="20"/>
  <c r="D9154" i="20" s="1"/>
  <c r="E9154" i="20"/>
  <c r="C9155" i="20"/>
  <c r="D9155" i="20" s="1"/>
  <c r="E9155" i="20"/>
  <c r="C9156" i="20"/>
  <c r="D9156" i="20" s="1"/>
  <c r="E9156" i="20"/>
  <c r="C9157" i="20"/>
  <c r="D9157" i="20" s="1"/>
  <c r="E9157" i="20"/>
  <c r="C9158" i="20"/>
  <c r="D9158" i="20" s="1"/>
  <c r="E9158" i="20"/>
  <c r="C9159" i="20"/>
  <c r="D9159" i="20" s="1"/>
  <c r="E9159" i="20"/>
  <c r="C9160" i="20"/>
  <c r="D9160" i="20" s="1"/>
  <c r="E9160" i="20"/>
  <c r="C9161" i="20"/>
  <c r="D9161" i="20" s="1"/>
  <c r="E9161" i="20"/>
  <c r="C9162" i="20"/>
  <c r="D9162" i="20" s="1"/>
  <c r="E9162" i="20"/>
  <c r="C9163" i="20"/>
  <c r="D9163" i="20" s="1"/>
  <c r="E9163" i="20"/>
  <c r="C9164" i="20"/>
  <c r="D9164" i="20" s="1"/>
  <c r="E9164" i="20"/>
  <c r="C9165" i="20"/>
  <c r="D9165" i="20" s="1"/>
  <c r="E9165" i="20"/>
  <c r="C9166" i="20"/>
  <c r="D9166" i="20" s="1"/>
  <c r="E9166" i="20"/>
  <c r="C9167" i="20"/>
  <c r="D9167" i="20" s="1"/>
  <c r="E9167" i="20"/>
  <c r="C9168" i="20"/>
  <c r="D9168" i="20" s="1"/>
  <c r="E9168" i="20"/>
  <c r="C9169" i="20"/>
  <c r="D9169" i="20" s="1"/>
  <c r="E9169" i="20"/>
  <c r="C9170" i="20"/>
  <c r="D9170" i="20" s="1"/>
  <c r="E9170" i="20"/>
  <c r="C9171" i="20"/>
  <c r="D9171" i="20" s="1"/>
  <c r="E9171" i="20"/>
  <c r="C9172" i="20"/>
  <c r="D9172" i="20" s="1"/>
  <c r="E9172" i="20"/>
  <c r="C9173" i="20"/>
  <c r="D9173" i="20" s="1"/>
  <c r="E9173" i="20"/>
  <c r="C9174" i="20"/>
  <c r="D9174" i="20" s="1"/>
  <c r="E9174" i="20"/>
  <c r="C9175" i="20"/>
  <c r="D9175" i="20" s="1"/>
  <c r="E9175" i="20"/>
  <c r="C9176" i="20"/>
  <c r="D9176" i="20" s="1"/>
  <c r="E9176" i="20"/>
  <c r="C9177" i="20"/>
  <c r="D9177" i="20" s="1"/>
  <c r="E9177" i="20"/>
  <c r="C9178" i="20"/>
  <c r="D9178" i="20" s="1"/>
  <c r="E9178" i="20"/>
  <c r="C9179" i="20"/>
  <c r="D9179" i="20" s="1"/>
  <c r="E9179" i="20"/>
  <c r="C9180" i="20"/>
  <c r="D9180" i="20" s="1"/>
  <c r="E9180" i="20"/>
  <c r="C9181" i="20"/>
  <c r="D9181" i="20" s="1"/>
  <c r="E9181" i="20"/>
  <c r="C9182" i="20"/>
  <c r="D9182" i="20" s="1"/>
  <c r="E9182" i="20"/>
  <c r="C9183" i="20"/>
  <c r="D9183" i="20" s="1"/>
  <c r="E9183" i="20"/>
  <c r="C9184" i="20"/>
  <c r="D9184" i="20" s="1"/>
  <c r="E9184" i="20"/>
  <c r="C9185" i="20"/>
  <c r="D9185" i="20" s="1"/>
  <c r="E9185" i="20"/>
  <c r="C9186" i="20"/>
  <c r="D9186" i="20" s="1"/>
  <c r="E9186" i="20"/>
  <c r="C9187" i="20"/>
  <c r="D9187" i="20" s="1"/>
  <c r="E9187" i="20"/>
  <c r="C9188" i="20"/>
  <c r="D9188" i="20" s="1"/>
  <c r="E9188" i="20"/>
  <c r="C9189" i="20"/>
  <c r="D9189" i="20" s="1"/>
  <c r="E9189" i="20"/>
  <c r="C9190" i="20"/>
  <c r="D9190" i="20" s="1"/>
  <c r="E9190" i="20"/>
  <c r="C9191" i="20"/>
  <c r="D9191" i="20" s="1"/>
  <c r="E9191" i="20"/>
  <c r="C9192" i="20"/>
  <c r="D9192" i="20" s="1"/>
  <c r="E9192" i="20"/>
  <c r="C9193" i="20"/>
  <c r="D9193" i="20" s="1"/>
  <c r="E9193" i="20"/>
  <c r="C9194" i="20"/>
  <c r="D9194" i="20" s="1"/>
  <c r="E9194" i="20"/>
  <c r="C9195" i="20"/>
  <c r="D9195" i="20" s="1"/>
  <c r="E9195" i="20"/>
  <c r="C9196" i="20"/>
  <c r="D9196" i="20" s="1"/>
  <c r="E9196" i="20"/>
  <c r="C9197" i="20"/>
  <c r="D9197" i="20" s="1"/>
  <c r="E9197" i="20"/>
  <c r="C9198" i="20"/>
  <c r="D9198" i="20" s="1"/>
  <c r="E9198" i="20"/>
  <c r="C9199" i="20"/>
  <c r="D9199" i="20" s="1"/>
  <c r="E9199" i="20"/>
  <c r="C9200" i="20"/>
  <c r="D9200" i="20" s="1"/>
  <c r="E9200" i="20"/>
  <c r="C9201" i="20"/>
  <c r="D9201" i="20" s="1"/>
  <c r="E9201" i="20"/>
  <c r="C9202" i="20"/>
  <c r="D9202" i="20" s="1"/>
  <c r="E9202" i="20"/>
  <c r="C9203" i="20"/>
  <c r="D9203" i="20" s="1"/>
  <c r="E9203" i="20"/>
  <c r="C9204" i="20"/>
  <c r="D9204" i="20" s="1"/>
  <c r="E9204" i="20"/>
  <c r="C9205" i="20"/>
  <c r="D9205" i="20" s="1"/>
  <c r="E9205" i="20"/>
  <c r="C9206" i="20"/>
  <c r="D9206" i="20" s="1"/>
  <c r="E9206" i="20"/>
  <c r="C9207" i="20"/>
  <c r="D9207" i="20" s="1"/>
  <c r="E9207" i="20"/>
  <c r="C9208" i="20"/>
  <c r="D9208" i="20" s="1"/>
  <c r="E9208" i="20"/>
  <c r="C9209" i="20"/>
  <c r="D9209" i="20" s="1"/>
  <c r="E9209" i="20"/>
  <c r="C9210" i="20"/>
  <c r="D9210" i="20" s="1"/>
  <c r="E9210" i="20"/>
  <c r="C9211" i="20"/>
  <c r="D9211" i="20" s="1"/>
  <c r="E9211" i="20"/>
  <c r="C9212" i="20"/>
  <c r="D9212" i="20" s="1"/>
  <c r="E9212" i="20"/>
  <c r="C9213" i="20"/>
  <c r="D9213" i="20" s="1"/>
  <c r="E9213" i="20"/>
  <c r="C9214" i="20"/>
  <c r="D9214" i="20" s="1"/>
  <c r="E9214" i="20"/>
  <c r="C9215" i="20"/>
  <c r="D9215" i="20" s="1"/>
  <c r="E9215" i="20"/>
  <c r="C9216" i="20"/>
  <c r="D9216" i="20" s="1"/>
  <c r="E9216" i="20"/>
  <c r="C9217" i="20"/>
  <c r="D9217" i="20" s="1"/>
  <c r="E9217" i="20"/>
  <c r="C9218" i="20"/>
  <c r="D9218" i="20" s="1"/>
  <c r="E9218" i="20"/>
  <c r="C9219" i="20"/>
  <c r="D9219" i="20" s="1"/>
  <c r="E9219" i="20"/>
  <c r="C9220" i="20"/>
  <c r="D9220" i="20" s="1"/>
  <c r="E9220" i="20"/>
  <c r="C9221" i="20"/>
  <c r="D9221" i="20" s="1"/>
  <c r="E9221" i="20"/>
  <c r="C9222" i="20"/>
  <c r="D9222" i="20" s="1"/>
  <c r="E9222" i="20"/>
  <c r="C9223" i="20"/>
  <c r="D9223" i="20" s="1"/>
  <c r="E9223" i="20"/>
  <c r="C9224" i="20"/>
  <c r="D9224" i="20" s="1"/>
  <c r="E9224" i="20"/>
  <c r="C9225" i="20"/>
  <c r="D9225" i="20" s="1"/>
  <c r="E9225" i="20"/>
  <c r="C9226" i="20"/>
  <c r="D9226" i="20" s="1"/>
  <c r="E9226" i="20"/>
  <c r="C9227" i="20"/>
  <c r="D9227" i="20" s="1"/>
  <c r="E9227" i="20"/>
  <c r="C9228" i="20"/>
  <c r="D9228" i="20" s="1"/>
  <c r="E9228" i="20"/>
  <c r="C9229" i="20"/>
  <c r="D9229" i="20" s="1"/>
  <c r="E9229" i="20"/>
  <c r="C9230" i="20"/>
  <c r="D9230" i="20" s="1"/>
  <c r="E9230" i="20"/>
  <c r="C9231" i="20"/>
  <c r="D9231" i="20" s="1"/>
  <c r="E9231" i="20"/>
  <c r="C9232" i="20"/>
  <c r="D9232" i="20" s="1"/>
  <c r="E9232" i="20"/>
  <c r="C9233" i="20"/>
  <c r="D9233" i="20" s="1"/>
  <c r="E9233" i="20"/>
  <c r="C9234" i="20"/>
  <c r="D9234" i="20" s="1"/>
  <c r="E9234" i="20"/>
  <c r="C9235" i="20"/>
  <c r="D9235" i="20" s="1"/>
  <c r="E9235" i="20"/>
  <c r="C9236" i="20"/>
  <c r="D9236" i="20" s="1"/>
  <c r="E9236" i="20"/>
  <c r="C9237" i="20"/>
  <c r="D9237" i="20" s="1"/>
  <c r="E9237" i="20"/>
  <c r="C9238" i="20"/>
  <c r="D9238" i="20" s="1"/>
  <c r="E9238" i="20"/>
  <c r="C9239" i="20"/>
  <c r="D9239" i="20" s="1"/>
  <c r="E9239" i="20"/>
  <c r="C9240" i="20"/>
  <c r="D9240" i="20" s="1"/>
  <c r="E9240" i="20"/>
  <c r="C9241" i="20"/>
  <c r="D9241" i="20" s="1"/>
  <c r="E9241" i="20"/>
  <c r="C9242" i="20"/>
  <c r="D9242" i="20" s="1"/>
  <c r="E9242" i="20"/>
  <c r="C9243" i="20"/>
  <c r="D9243" i="20" s="1"/>
  <c r="E9243" i="20"/>
  <c r="C9244" i="20"/>
  <c r="D9244" i="20" s="1"/>
  <c r="E9244" i="20"/>
  <c r="C9245" i="20"/>
  <c r="D9245" i="20" s="1"/>
  <c r="E9245" i="20"/>
  <c r="C9246" i="20"/>
  <c r="D9246" i="20" s="1"/>
  <c r="E9246" i="20"/>
  <c r="C9247" i="20"/>
  <c r="D9247" i="20" s="1"/>
  <c r="E9247" i="20"/>
  <c r="C9248" i="20"/>
  <c r="D9248" i="20" s="1"/>
  <c r="E9248" i="20"/>
  <c r="C9249" i="20"/>
  <c r="D9249" i="20" s="1"/>
  <c r="E9249" i="20"/>
  <c r="C9250" i="20"/>
  <c r="D9250" i="20" s="1"/>
  <c r="E9250" i="20"/>
  <c r="C9251" i="20"/>
  <c r="D9251" i="20" s="1"/>
  <c r="E9251" i="20"/>
  <c r="C9252" i="20"/>
  <c r="D9252" i="20" s="1"/>
  <c r="E9252" i="20"/>
  <c r="C9253" i="20"/>
  <c r="D9253" i="20" s="1"/>
  <c r="E9253" i="20"/>
  <c r="C9254" i="20"/>
  <c r="D9254" i="20" s="1"/>
  <c r="E9254" i="20"/>
  <c r="C9255" i="20"/>
  <c r="D9255" i="20" s="1"/>
  <c r="E9255" i="20"/>
  <c r="C9256" i="20"/>
  <c r="D9256" i="20" s="1"/>
  <c r="E9256" i="20"/>
  <c r="C9257" i="20"/>
  <c r="D9257" i="20" s="1"/>
  <c r="E9257" i="20"/>
  <c r="C9258" i="20"/>
  <c r="D9258" i="20" s="1"/>
  <c r="E9258" i="20"/>
  <c r="C9259" i="20"/>
  <c r="D9259" i="20" s="1"/>
  <c r="E9259" i="20"/>
  <c r="C9260" i="20"/>
  <c r="D9260" i="20" s="1"/>
  <c r="E9260" i="20"/>
  <c r="C9261" i="20"/>
  <c r="D9261" i="20" s="1"/>
  <c r="E9261" i="20"/>
  <c r="C9262" i="20"/>
  <c r="D9262" i="20" s="1"/>
  <c r="E9262" i="20"/>
  <c r="C9263" i="20"/>
  <c r="D9263" i="20" s="1"/>
  <c r="E9263" i="20"/>
  <c r="C9264" i="20"/>
  <c r="D9264" i="20" s="1"/>
  <c r="E9264" i="20"/>
  <c r="C9265" i="20"/>
  <c r="D9265" i="20" s="1"/>
  <c r="E9265" i="20"/>
  <c r="C9266" i="20"/>
  <c r="D9266" i="20" s="1"/>
  <c r="E9266" i="20"/>
  <c r="C9267" i="20"/>
  <c r="D9267" i="20" s="1"/>
  <c r="E9267" i="20"/>
  <c r="C9268" i="20"/>
  <c r="D9268" i="20" s="1"/>
  <c r="E9268" i="20"/>
  <c r="C9269" i="20"/>
  <c r="D9269" i="20" s="1"/>
  <c r="E9269" i="20"/>
  <c r="C9270" i="20"/>
  <c r="D9270" i="20" s="1"/>
  <c r="E9270" i="20"/>
  <c r="C9271" i="20"/>
  <c r="D9271" i="20" s="1"/>
  <c r="E9271" i="20"/>
  <c r="C9272" i="20"/>
  <c r="D9272" i="20" s="1"/>
  <c r="E9272" i="20"/>
  <c r="C9273" i="20"/>
  <c r="D9273" i="20" s="1"/>
  <c r="E9273" i="20"/>
  <c r="C9274" i="20"/>
  <c r="D9274" i="20" s="1"/>
  <c r="E9274" i="20"/>
  <c r="C9275" i="20"/>
  <c r="D9275" i="20" s="1"/>
  <c r="E9275" i="20"/>
  <c r="C9276" i="20"/>
  <c r="D9276" i="20" s="1"/>
  <c r="E9276" i="20"/>
  <c r="C9277" i="20"/>
  <c r="D9277" i="20" s="1"/>
  <c r="E9277" i="20"/>
  <c r="C9278" i="20"/>
  <c r="D9278" i="20" s="1"/>
  <c r="E9278" i="20"/>
  <c r="C9279" i="20"/>
  <c r="D9279" i="20" s="1"/>
  <c r="E9279" i="20"/>
  <c r="C9280" i="20"/>
  <c r="D9280" i="20" s="1"/>
  <c r="E9280" i="20"/>
  <c r="C9281" i="20"/>
  <c r="D9281" i="20" s="1"/>
  <c r="E9281" i="20"/>
  <c r="C9282" i="20"/>
  <c r="D9282" i="20" s="1"/>
  <c r="E9282" i="20"/>
  <c r="C9283" i="20"/>
  <c r="D9283" i="20" s="1"/>
  <c r="E9283" i="20"/>
  <c r="C9284" i="20"/>
  <c r="D9284" i="20" s="1"/>
  <c r="E9284" i="20"/>
  <c r="C9285" i="20"/>
  <c r="D9285" i="20" s="1"/>
  <c r="E9285" i="20"/>
  <c r="C9286" i="20"/>
  <c r="D9286" i="20" s="1"/>
  <c r="E9286" i="20"/>
  <c r="C9287" i="20"/>
  <c r="D9287" i="20" s="1"/>
  <c r="E9287" i="20"/>
  <c r="C9288" i="20"/>
  <c r="D9288" i="20" s="1"/>
  <c r="E9288" i="20"/>
  <c r="C9289" i="20"/>
  <c r="D9289" i="20" s="1"/>
  <c r="E9289" i="20"/>
  <c r="C9290" i="20"/>
  <c r="D9290" i="20" s="1"/>
  <c r="E9290" i="20"/>
  <c r="C9291" i="20"/>
  <c r="D9291" i="20" s="1"/>
  <c r="E9291" i="20"/>
  <c r="C9292" i="20"/>
  <c r="D9292" i="20" s="1"/>
  <c r="E9292" i="20"/>
  <c r="C9293" i="20"/>
  <c r="D9293" i="20" s="1"/>
  <c r="E9293" i="20"/>
  <c r="C9294" i="20"/>
  <c r="D9294" i="20" s="1"/>
  <c r="E9294" i="20"/>
  <c r="C9295" i="20"/>
  <c r="D9295" i="20" s="1"/>
  <c r="E9295" i="20"/>
  <c r="C9296" i="20"/>
  <c r="D9296" i="20" s="1"/>
  <c r="E9296" i="20"/>
  <c r="C9297" i="20"/>
  <c r="D9297" i="20" s="1"/>
  <c r="E9297" i="20"/>
  <c r="C9298" i="20"/>
  <c r="D9298" i="20" s="1"/>
  <c r="E9298" i="20"/>
  <c r="C9299" i="20"/>
  <c r="D9299" i="20" s="1"/>
  <c r="E9299" i="20"/>
  <c r="C9300" i="20"/>
  <c r="D9300" i="20" s="1"/>
  <c r="E9300" i="20"/>
  <c r="C9301" i="20"/>
  <c r="D9301" i="20" s="1"/>
  <c r="E9301" i="20"/>
  <c r="C9302" i="20"/>
  <c r="D9302" i="20" s="1"/>
  <c r="E9302" i="20"/>
  <c r="C9303" i="20"/>
  <c r="D9303" i="20" s="1"/>
  <c r="E9303" i="20"/>
  <c r="C9304" i="20"/>
  <c r="D9304" i="20" s="1"/>
  <c r="E9304" i="20"/>
  <c r="C9305" i="20"/>
  <c r="D9305" i="20" s="1"/>
  <c r="E9305" i="20"/>
  <c r="C9306" i="20"/>
  <c r="D9306" i="20" s="1"/>
  <c r="E9306" i="20"/>
  <c r="C9307" i="20"/>
  <c r="D9307" i="20" s="1"/>
  <c r="E9307" i="20"/>
  <c r="C9308" i="20"/>
  <c r="D9308" i="20" s="1"/>
  <c r="E9308" i="20"/>
  <c r="C9309" i="20"/>
  <c r="D9309" i="20" s="1"/>
  <c r="E9309" i="20"/>
  <c r="C9310" i="20"/>
  <c r="D9310" i="20" s="1"/>
  <c r="E9310" i="20"/>
  <c r="C9311" i="20"/>
  <c r="D9311" i="20" s="1"/>
  <c r="E9311" i="20"/>
  <c r="C9312" i="20"/>
  <c r="D9312" i="20" s="1"/>
  <c r="E9312" i="20"/>
  <c r="C9313" i="20"/>
  <c r="D9313" i="20" s="1"/>
  <c r="E9313" i="20"/>
  <c r="C9314" i="20"/>
  <c r="D9314" i="20" s="1"/>
  <c r="E9314" i="20"/>
  <c r="C9315" i="20"/>
  <c r="D9315" i="20" s="1"/>
  <c r="E9315" i="20"/>
  <c r="C9316" i="20"/>
  <c r="D9316" i="20" s="1"/>
  <c r="E9316" i="20"/>
  <c r="C9317" i="20"/>
  <c r="D9317" i="20" s="1"/>
  <c r="E9317" i="20"/>
  <c r="C9318" i="20"/>
  <c r="D9318" i="20" s="1"/>
  <c r="E9318" i="20"/>
  <c r="C9319" i="20"/>
  <c r="D9319" i="20" s="1"/>
  <c r="E9319" i="20"/>
  <c r="C9320" i="20"/>
  <c r="D9320" i="20" s="1"/>
  <c r="E9320" i="20"/>
  <c r="C9321" i="20"/>
  <c r="D9321" i="20" s="1"/>
  <c r="E9321" i="20"/>
  <c r="C9322" i="20"/>
  <c r="D9322" i="20" s="1"/>
  <c r="E9322" i="20"/>
  <c r="C9323" i="20"/>
  <c r="D9323" i="20" s="1"/>
  <c r="E9323" i="20"/>
  <c r="C9324" i="20"/>
  <c r="D9324" i="20" s="1"/>
  <c r="E9324" i="20"/>
  <c r="C9325" i="20"/>
  <c r="D9325" i="20" s="1"/>
  <c r="E9325" i="20"/>
  <c r="C9326" i="20"/>
  <c r="D9326" i="20" s="1"/>
  <c r="E9326" i="20"/>
  <c r="C9327" i="20"/>
  <c r="D9327" i="20" s="1"/>
  <c r="E9327" i="20"/>
  <c r="C9328" i="20"/>
  <c r="D9328" i="20" s="1"/>
  <c r="E9328" i="20"/>
  <c r="C9329" i="20"/>
  <c r="D9329" i="20" s="1"/>
  <c r="E9329" i="20"/>
  <c r="C9330" i="20"/>
  <c r="D9330" i="20" s="1"/>
  <c r="E9330" i="20"/>
  <c r="C9331" i="20"/>
  <c r="D9331" i="20" s="1"/>
  <c r="E9331" i="20"/>
  <c r="C9332" i="20"/>
  <c r="D9332" i="20" s="1"/>
  <c r="E9332" i="20"/>
  <c r="C9333" i="20"/>
  <c r="D9333" i="20" s="1"/>
  <c r="E9333" i="20"/>
  <c r="C9334" i="20"/>
  <c r="D9334" i="20" s="1"/>
  <c r="E9334" i="20"/>
  <c r="C9335" i="20"/>
  <c r="D9335" i="20" s="1"/>
  <c r="E9335" i="20"/>
  <c r="C9336" i="20"/>
  <c r="D9336" i="20" s="1"/>
  <c r="E9336" i="20"/>
  <c r="C9337" i="20"/>
  <c r="D9337" i="20" s="1"/>
  <c r="E9337" i="20"/>
  <c r="C9338" i="20"/>
  <c r="D9338" i="20" s="1"/>
  <c r="E9338" i="20"/>
  <c r="C9339" i="20"/>
  <c r="D9339" i="20" s="1"/>
  <c r="E9339" i="20"/>
  <c r="C9340" i="20"/>
  <c r="D9340" i="20" s="1"/>
  <c r="E9340" i="20"/>
  <c r="C9341" i="20"/>
  <c r="D9341" i="20" s="1"/>
  <c r="E9341" i="20"/>
  <c r="C9342" i="20"/>
  <c r="D9342" i="20" s="1"/>
  <c r="E9342" i="20"/>
  <c r="C9343" i="20"/>
  <c r="D9343" i="20" s="1"/>
  <c r="E9343" i="20"/>
  <c r="C9344" i="20"/>
  <c r="D9344" i="20" s="1"/>
  <c r="E9344" i="20"/>
  <c r="C9345" i="20"/>
  <c r="D9345" i="20" s="1"/>
  <c r="E9345" i="20"/>
  <c r="C9346" i="20"/>
  <c r="D9346" i="20" s="1"/>
  <c r="E9346" i="20"/>
  <c r="C9347" i="20"/>
  <c r="D9347" i="20" s="1"/>
  <c r="E9347" i="20"/>
  <c r="C9348" i="20"/>
  <c r="D9348" i="20" s="1"/>
  <c r="E9348" i="20"/>
  <c r="C9349" i="20"/>
  <c r="D9349" i="20" s="1"/>
  <c r="E9349" i="20"/>
  <c r="C9350" i="20"/>
  <c r="D9350" i="20" s="1"/>
  <c r="E9350" i="20"/>
  <c r="C9351" i="20"/>
  <c r="D9351" i="20" s="1"/>
  <c r="E9351" i="20"/>
  <c r="C9352" i="20"/>
  <c r="D9352" i="20" s="1"/>
  <c r="E9352" i="20"/>
  <c r="C9353" i="20"/>
  <c r="D9353" i="20" s="1"/>
  <c r="E9353" i="20"/>
  <c r="C9354" i="20"/>
  <c r="D9354" i="20" s="1"/>
  <c r="E9354" i="20"/>
  <c r="C9355" i="20"/>
  <c r="D9355" i="20" s="1"/>
  <c r="E9355" i="20"/>
  <c r="C9356" i="20"/>
  <c r="D9356" i="20" s="1"/>
  <c r="E9356" i="20"/>
  <c r="C9357" i="20"/>
  <c r="D9357" i="20" s="1"/>
  <c r="E9357" i="20"/>
  <c r="C9358" i="20"/>
  <c r="D9358" i="20" s="1"/>
  <c r="E9358" i="20"/>
  <c r="C9359" i="20"/>
  <c r="D9359" i="20" s="1"/>
  <c r="E9359" i="20"/>
  <c r="C9360" i="20"/>
  <c r="D9360" i="20" s="1"/>
  <c r="E9360" i="20"/>
  <c r="C9361" i="20"/>
  <c r="D9361" i="20" s="1"/>
  <c r="E9361" i="20"/>
  <c r="C9362" i="20"/>
  <c r="D9362" i="20" s="1"/>
  <c r="E9362" i="20"/>
  <c r="C9363" i="20"/>
  <c r="D9363" i="20" s="1"/>
  <c r="E9363" i="20"/>
  <c r="C9364" i="20"/>
  <c r="D9364" i="20" s="1"/>
  <c r="E9364" i="20"/>
  <c r="C9365" i="20"/>
  <c r="D9365" i="20" s="1"/>
  <c r="E9365" i="20"/>
  <c r="C9366" i="20"/>
  <c r="D9366" i="20" s="1"/>
  <c r="E9366" i="20"/>
  <c r="C9367" i="20"/>
  <c r="D9367" i="20" s="1"/>
  <c r="E9367" i="20"/>
  <c r="C9368" i="20"/>
  <c r="D9368" i="20" s="1"/>
  <c r="E9368" i="20"/>
  <c r="C9369" i="20"/>
  <c r="D9369" i="20" s="1"/>
  <c r="E9369" i="20"/>
  <c r="C9370" i="20"/>
  <c r="D9370" i="20" s="1"/>
  <c r="E9370" i="20"/>
  <c r="C9371" i="20"/>
  <c r="D9371" i="20" s="1"/>
  <c r="E9371" i="20"/>
  <c r="C9372" i="20"/>
  <c r="D9372" i="20" s="1"/>
  <c r="E9372" i="20"/>
  <c r="C9373" i="20"/>
  <c r="D9373" i="20" s="1"/>
  <c r="E9373" i="20"/>
  <c r="C9374" i="20"/>
  <c r="D9374" i="20" s="1"/>
  <c r="E9374" i="20"/>
  <c r="C9375" i="20"/>
  <c r="D9375" i="20" s="1"/>
  <c r="E9375" i="20"/>
  <c r="C9376" i="20"/>
  <c r="D9376" i="20" s="1"/>
  <c r="E9376" i="20"/>
  <c r="C9377" i="20"/>
  <c r="D9377" i="20" s="1"/>
  <c r="E9377" i="20"/>
  <c r="C9378" i="20"/>
  <c r="D9378" i="20" s="1"/>
  <c r="E9378" i="20"/>
  <c r="C9379" i="20"/>
  <c r="D9379" i="20" s="1"/>
  <c r="E9379" i="20"/>
  <c r="C9380" i="20"/>
  <c r="D9380" i="20" s="1"/>
  <c r="E9380" i="20"/>
  <c r="C9381" i="20"/>
  <c r="D9381" i="20" s="1"/>
  <c r="E9381" i="20"/>
  <c r="C9382" i="20"/>
  <c r="D9382" i="20" s="1"/>
  <c r="E9382" i="20"/>
  <c r="C9383" i="20"/>
  <c r="D9383" i="20" s="1"/>
  <c r="E9383" i="20"/>
  <c r="C9384" i="20"/>
  <c r="D9384" i="20" s="1"/>
  <c r="E9384" i="20"/>
  <c r="C9385" i="20"/>
  <c r="D9385" i="20" s="1"/>
  <c r="E9385" i="20"/>
  <c r="C9386" i="20"/>
  <c r="D9386" i="20" s="1"/>
  <c r="E9386" i="20"/>
  <c r="C9387" i="20"/>
  <c r="D9387" i="20" s="1"/>
  <c r="E9387" i="20"/>
  <c r="C9388" i="20"/>
  <c r="D9388" i="20" s="1"/>
  <c r="E9388" i="20"/>
  <c r="C9389" i="20"/>
  <c r="D9389" i="20" s="1"/>
  <c r="E9389" i="20"/>
  <c r="C9390" i="20"/>
  <c r="D9390" i="20" s="1"/>
  <c r="E9390" i="20"/>
  <c r="C9391" i="20"/>
  <c r="D9391" i="20" s="1"/>
  <c r="E9391" i="20"/>
  <c r="C9392" i="20"/>
  <c r="D9392" i="20" s="1"/>
  <c r="E9392" i="20"/>
  <c r="C9393" i="20"/>
  <c r="D9393" i="20" s="1"/>
  <c r="E9393" i="20"/>
  <c r="C9394" i="20"/>
  <c r="D9394" i="20" s="1"/>
  <c r="E9394" i="20"/>
  <c r="C9395" i="20"/>
  <c r="D9395" i="20" s="1"/>
  <c r="E9395" i="20"/>
  <c r="C9396" i="20"/>
  <c r="D9396" i="20" s="1"/>
  <c r="E9396" i="20"/>
  <c r="C9397" i="20"/>
  <c r="D9397" i="20" s="1"/>
  <c r="E9397" i="20"/>
  <c r="C9398" i="20"/>
  <c r="D9398" i="20" s="1"/>
  <c r="E9398" i="20"/>
  <c r="C9399" i="20"/>
  <c r="D9399" i="20" s="1"/>
  <c r="E9399" i="20"/>
  <c r="C9400" i="20"/>
  <c r="D9400" i="20" s="1"/>
  <c r="E9400" i="20"/>
  <c r="C9401" i="20"/>
  <c r="D9401" i="20" s="1"/>
  <c r="E9401" i="20"/>
  <c r="C9402" i="20"/>
  <c r="D9402" i="20" s="1"/>
  <c r="E9402" i="20"/>
  <c r="C9403" i="20"/>
  <c r="D9403" i="20" s="1"/>
  <c r="E9403" i="20"/>
  <c r="C9404" i="20"/>
  <c r="D9404" i="20" s="1"/>
  <c r="E9404" i="20"/>
  <c r="C9405" i="20"/>
  <c r="D9405" i="20" s="1"/>
  <c r="E9405" i="20"/>
  <c r="C9406" i="20"/>
  <c r="D9406" i="20" s="1"/>
  <c r="E9406" i="20"/>
  <c r="C9407" i="20"/>
  <c r="D9407" i="20" s="1"/>
  <c r="E9407" i="20"/>
  <c r="C9408" i="20"/>
  <c r="D9408" i="20" s="1"/>
  <c r="E9408" i="20"/>
  <c r="C9409" i="20"/>
  <c r="D9409" i="20" s="1"/>
  <c r="E9409" i="20"/>
  <c r="C9410" i="20"/>
  <c r="D9410" i="20" s="1"/>
  <c r="E9410" i="20"/>
  <c r="C9411" i="20"/>
  <c r="D9411" i="20" s="1"/>
  <c r="E9411" i="20"/>
  <c r="C9412" i="20"/>
  <c r="D9412" i="20" s="1"/>
  <c r="E9412" i="20"/>
  <c r="C9413" i="20"/>
  <c r="D9413" i="20" s="1"/>
  <c r="E9413" i="20"/>
  <c r="C9414" i="20"/>
  <c r="D9414" i="20" s="1"/>
  <c r="E9414" i="20"/>
  <c r="C9415" i="20"/>
  <c r="D9415" i="20" s="1"/>
  <c r="E9415" i="20"/>
  <c r="C9416" i="20"/>
  <c r="D9416" i="20" s="1"/>
  <c r="E9416" i="20"/>
  <c r="C9417" i="20"/>
  <c r="D9417" i="20" s="1"/>
  <c r="E9417" i="20"/>
  <c r="C9418" i="20"/>
  <c r="D9418" i="20" s="1"/>
  <c r="E9418" i="20"/>
  <c r="C9419" i="20"/>
  <c r="D9419" i="20" s="1"/>
  <c r="E9419" i="20"/>
  <c r="C9420" i="20"/>
  <c r="D9420" i="20" s="1"/>
  <c r="E9420" i="20"/>
  <c r="C9421" i="20"/>
  <c r="D9421" i="20" s="1"/>
  <c r="E9421" i="20"/>
  <c r="C9422" i="20"/>
  <c r="D9422" i="20" s="1"/>
  <c r="E9422" i="20"/>
  <c r="C9423" i="20"/>
  <c r="D9423" i="20" s="1"/>
  <c r="E9423" i="20"/>
  <c r="C9424" i="20"/>
  <c r="D9424" i="20" s="1"/>
  <c r="E9424" i="20"/>
  <c r="C9425" i="20"/>
  <c r="D9425" i="20" s="1"/>
  <c r="E9425" i="20"/>
  <c r="C9426" i="20"/>
  <c r="D9426" i="20" s="1"/>
  <c r="E9426" i="20"/>
  <c r="C9427" i="20"/>
  <c r="D9427" i="20" s="1"/>
  <c r="E9427" i="20"/>
  <c r="C9428" i="20"/>
  <c r="D9428" i="20" s="1"/>
  <c r="E9428" i="20"/>
  <c r="C9429" i="20"/>
  <c r="D9429" i="20" s="1"/>
  <c r="E9429" i="20"/>
  <c r="C9430" i="20"/>
  <c r="D9430" i="20" s="1"/>
  <c r="E9430" i="20"/>
  <c r="C9431" i="20"/>
  <c r="D9431" i="20" s="1"/>
  <c r="E9431" i="20"/>
  <c r="C9432" i="20"/>
  <c r="D9432" i="20" s="1"/>
  <c r="E9432" i="20"/>
  <c r="C9433" i="20"/>
  <c r="D9433" i="20" s="1"/>
  <c r="E9433" i="20"/>
  <c r="C9434" i="20"/>
  <c r="D9434" i="20" s="1"/>
  <c r="E9434" i="20"/>
  <c r="C9435" i="20"/>
  <c r="D9435" i="20" s="1"/>
  <c r="E9435" i="20"/>
  <c r="C9436" i="20"/>
  <c r="D9436" i="20" s="1"/>
  <c r="E9436" i="20"/>
  <c r="C9437" i="20"/>
  <c r="D9437" i="20" s="1"/>
  <c r="E9437" i="20"/>
  <c r="C9438" i="20"/>
  <c r="D9438" i="20" s="1"/>
  <c r="E9438" i="20"/>
  <c r="C9439" i="20"/>
  <c r="D9439" i="20" s="1"/>
  <c r="E9439" i="20"/>
  <c r="C9440" i="20"/>
  <c r="D9440" i="20" s="1"/>
  <c r="E9440" i="20"/>
  <c r="C9441" i="20"/>
  <c r="D9441" i="20" s="1"/>
  <c r="E9441" i="20"/>
  <c r="C9442" i="20"/>
  <c r="D9442" i="20" s="1"/>
  <c r="E9442" i="20"/>
  <c r="C9443" i="20"/>
  <c r="D9443" i="20" s="1"/>
  <c r="E9443" i="20"/>
  <c r="C9444" i="20"/>
  <c r="D9444" i="20" s="1"/>
  <c r="E9444" i="20"/>
  <c r="C9445" i="20"/>
  <c r="D9445" i="20" s="1"/>
  <c r="E9445" i="20"/>
  <c r="C9446" i="20"/>
  <c r="D9446" i="20" s="1"/>
  <c r="E9446" i="20"/>
  <c r="C9447" i="20"/>
  <c r="D9447" i="20" s="1"/>
  <c r="E9447" i="20"/>
  <c r="C9448" i="20"/>
  <c r="D9448" i="20" s="1"/>
  <c r="E9448" i="20"/>
  <c r="C9449" i="20"/>
  <c r="D9449" i="20" s="1"/>
  <c r="E9449" i="20"/>
  <c r="C9450" i="20"/>
  <c r="D9450" i="20" s="1"/>
  <c r="E9450" i="20"/>
  <c r="C9451" i="20"/>
  <c r="D9451" i="20" s="1"/>
  <c r="E9451" i="20"/>
  <c r="C9452" i="20"/>
  <c r="D9452" i="20" s="1"/>
  <c r="E9452" i="20"/>
  <c r="C9453" i="20"/>
  <c r="D9453" i="20" s="1"/>
  <c r="E9453" i="20"/>
  <c r="C9454" i="20"/>
  <c r="D9454" i="20" s="1"/>
  <c r="E9454" i="20"/>
  <c r="C9455" i="20"/>
  <c r="D9455" i="20" s="1"/>
  <c r="E9455" i="20"/>
  <c r="C9456" i="20"/>
  <c r="D9456" i="20" s="1"/>
  <c r="E9456" i="20"/>
  <c r="C9457" i="20"/>
  <c r="D9457" i="20" s="1"/>
  <c r="E9457" i="20"/>
  <c r="C9458" i="20"/>
  <c r="D9458" i="20" s="1"/>
  <c r="E9458" i="20"/>
  <c r="C9459" i="20"/>
  <c r="D9459" i="20" s="1"/>
  <c r="E9459" i="20"/>
  <c r="C9460" i="20"/>
  <c r="D9460" i="20" s="1"/>
  <c r="E9460" i="20"/>
  <c r="C9461" i="20"/>
  <c r="D9461" i="20" s="1"/>
  <c r="E9461" i="20"/>
  <c r="C9462" i="20"/>
  <c r="D9462" i="20" s="1"/>
  <c r="E9462" i="20"/>
  <c r="C9463" i="20"/>
  <c r="D9463" i="20" s="1"/>
  <c r="E9463" i="20"/>
  <c r="C9464" i="20"/>
  <c r="D9464" i="20" s="1"/>
  <c r="E9464" i="20"/>
  <c r="C9465" i="20"/>
  <c r="D9465" i="20" s="1"/>
  <c r="E9465" i="20"/>
  <c r="C9466" i="20"/>
  <c r="D9466" i="20" s="1"/>
  <c r="E9466" i="20"/>
  <c r="C9467" i="20"/>
  <c r="D9467" i="20" s="1"/>
  <c r="E9467" i="20"/>
  <c r="C9468" i="20"/>
  <c r="D9468" i="20" s="1"/>
  <c r="E9468" i="20"/>
  <c r="C9469" i="20"/>
  <c r="D9469" i="20" s="1"/>
  <c r="E9469" i="20"/>
  <c r="C9470" i="20"/>
  <c r="D9470" i="20" s="1"/>
  <c r="E9470" i="20"/>
  <c r="C9471" i="20"/>
  <c r="D9471" i="20" s="1"/>
  <c r="E9471" i="20"/>
  <c r="C9472" i="20"/>
  <c r="D9472" i="20" s="1"/>
  <c r="E9472" i="20"/>
  <c r="C9473" i="20"/>
  <c r="D9473" i="20" s="1"/>
  <c r="E9473" i="20"/>
  <c r="C9474" i="20"/>
  <c r="D9474" i="20" s="1"/>
  <c r="E9474" i="20"/>
  <c r="C9475" i="20"/>
  <c r="D9475" i="20" s="1"/>
  <c r="E9475" i="20"/>
  <c r="C9476" i="20"/>
  <c r="D9476" i="20" s="1"/>
  <c r="E9476" i="20"/>
  <c r="C9477" i="20"/>
  <c r="D9477" i="20" s="1"/>
  <c r="E9477" i="20"/>
  <c r="C9478" i="20"/>
  <c r="D9478" i="20" s="1"/>
  <c r="E9478" i="20"/>
  <c r="C9479" i="20"/>
  <c r="D9479" i="20" s="1"/>
  <c r="E9479" i="20"/>
  <c r="C9480" i="20"/>
  <c r="D9480" i="20" s="1"/>
  <c r="E9480" i="20"/>
  <c r="C9481" i="20"/>
  <c r="D9481" i="20" s="1"/>
  <c r="E9481" i="20"/>
  <c r="C9482" i="20"/>
  <c r="D9482" i="20" s="1"/>
  <c r="E9482" i="20"/>
  <c r="C9483" i="20"/>
  <c r="D9483" i="20" s="1"/>
  <c r="E9483" i="20"/>
  <c r="C9484" i="20"/>
  <c r="D9484" i="20" s="1"/>
  <c r="E9484" i="20"/>
  <c r="C9485" i="20"/>
  <c r="D9485" i="20" s="1"/>
  <c r="E9485" i="20"/>
  <c r="C9486" i="20"/>
  <c r="D9486" i="20" s="1"/>
  <c r="E9486" i="20"/>
  <c r="C9487" i="20"/>
  <c r="D9487" i="20" s="1"/>
  <c r="E9487" i="20"/>
  <c r="C9488" i="20"/>
  <c r="D9488" i="20" s="1"/>
  <c r="E9488" i="20"/>
  <c r="C9489" i="20"/>
  <c r="D9489" i="20" s="1"/>
  <c r="E9489" i="20"/>
  <c r="C9490" i="20"/>
  <c r="D9490" i="20" s="1"/>
  <c r="E9490" i="20"/>
  <c r="C9491" i="20"/>
  <c r="D9491" i="20" s="1"/>
  <c r="E9491" i="20"/>
  <c r="C9492" i="20"/>
  <c r="D9492" i="20" s="1"/>
  <c r="E9492" i="20"/>
  <c r="C9493" i="20"/>
  <c r="D9493" i="20" s="1"/>
  <c r="E9493" i="20"/>
  <c r="C9494" i="20"/>
  <c r="D9494" i="20" s="1"/>
  <c r="E9494" i="20"/>
  <c r="C9495" i="20"/>
  <c r="D9495" i="20" s="1"/>
  <c r="E9495" i="20"/>
  <c r="C9496" i="20"/>
  <c r="D9496" i="20" s="1"/>
  <c r="E9496" i="20"/>
  <c r="C9497" i="20"/>
  <c r="D9497" i="20" s="1"/>
  <c r="E9497" i="20"/>
  <c r="C9498" i="20"/>
  <c r="D9498" i="20" s="1"/>
  <c r="E9498" i="20"/>
  <c r="C9499" i="20"/>
  <c r="D9499" i="20" s="1"/>
  <c r="E9499" i="20"/>
  <c r="C9500" i="20"/>
  <c r="D9500" i="20" s="1"/>
  <c r="E9500" i="20"/>
  <c r="C9501" i="20"/>
  <c r="D9501" i="20" s="1"/>
  <c r="E9501" i="20"/>
  <c r="C9502" i="20"/>
  <c r="D9502" i="20" s="1"/>
  <c r="E9502" i="20"/>
  <c r="C9503" i="20"/>
  <c r="D9503" i="20" s="1"/>
  <c r="E9503" i="20"/>
  <c r="C9504" i="20"/>
  <c r="D9504" i="20" s="1"/>
  <c r="E9504" i="20"/>
  <c r="C9505" i="20"/>
  <c r="D9505" i="20" s="1"/>
  <c r="E9505" i="20"/>
  <c r="C9506" i="20"/>
  <c r="D9506" i="20" s="1"/>
  <c r="E9506" i="20"/>
  <c r="C9507" i="20"/>
  <c r="D9507" i="20" s="1"/>
  <c r="E9507" i="20"/>
  <c r="C9508" i="20"/>
  <c r="D9508" i="20" s="1"/>
  <c r="E9508" i="20"/>
  <c r="C9509" i="20"/>
  <c r="D9509" i="20" s="1"/>
  <c r="E9509" i="20"/>
  <c r="C9510" i="20"/>
  <c r="D9510" i="20" s="1"/>
  <c r="E9510" i="20"/>
  <c r="C9511" i="20"/>
  <c r="D9511" i="20" s="1"/>
  <c r="E9511" i="20"/>
  <c r="C9512" i="20"/>
  <c r="D9512" i="20" s="1"/>
  <c r="E9512" i="20"/>
  <c r="C9513" i="20"/>
  <c r="D9513" i="20" s="1"/>
  <c r="E9513" i="20"/>
  <c r="C9514" i="20"/>
  <c r="D9514" i="20" s="1"/>
  <c r="E9514" i="20"/>
  <c r="C9515" i="20"/>
  <c r="D9515" i="20" s="1"/>
  <c r="E9515" i="20"/>
  <c r="C9516" i="20"/>
  <c r="D9516" i="20" s="1"/>
  <c r="E9516" i="20"/>
  <c r="C9517" i="20"/>
  <c r="D9517" i="20" s="1"/>
  <c r="E9517" i="20"/>
  <c r="C9518" i="20"/>
  <c r="D9518" i="20" s="1"/>
  <c r="E9518" i="20"/>
  <c r="C9519" i="20"/>
  <c r="D9519" i="20" s="1"/>
  <c r="E9519" i="20"/>
  <c r="C9520" i="20"/>
  <c r="D9520" i="20" s="1"/>
  <c r="E9520" i="20"/>
  <c r="C9521" i="20"/>
  <c r="D9521" i="20" s="1"/>
  <c r="E9521" i="20"/>
  <c r="C9522" i="20"/>
  <c r="D9522" i="20" s="1"/>
  <c r="E9522" i="20"/>
  <c r="C9523" i="20"/>
  <c r="D9523" i="20" s="1"/>
  <c r="E9523" i="20"/>
  <c r="C9524" i="20"/>
  <c r="D9524" i="20" s="1"/>
  <c r="E9524" i="20"/>
  <c r="C9525" i="20"/>
  <c r="D9525" i="20" s="1"/>
  <c r="E9525" i="20"/>
  <c r="C9526" i="20"/>
  <c r="D9526" i="20" s="1"/>
  <c r="E9526" i="20"/>
  <c r="C9527" i="20"/>
  <c r="D9527" i="20" s="1"/>
  <c r="E9527" i="20"/>
  <c r="C9528" i="20"/>
  <c r="D9528" i="20" s="1"/>
  <c r="E9528" i="20"/>
  <c r="C9529" i="20"/>
  <c r="D9529" i="20" s="1"/>
  <c r="E9529" i="20"/>
  <c r="C9530" i="20"/>
  <c r="D9530" i="20" s="1"/>
  <c r="E9530" i="20"/>
  <c r="C9531" i="20"/>
  <c r="D9531" i="20" s="1"/>
  <c r="E9531" i="20"/>
  <c r="C9532" i="20"/>
  <c r="D9532" i="20" s="1"/>
  <c r="E9532" i="20"/>
  <c r="C9533" i="20"/>
  <c r="D9533" i="20" s="1"/>
  <c r="E9533" i="20"/>
  <c r="C9534" i="20"/>
  <c r="D9534" i="20" s="1"/>
  <c r="E9534" i="20"/>
  <c r="C9535" i="20"/>
  <c r="D9535" i="20" s="1"/>
  <c r="E9535" i="20"/>
  <c r="C9536" i="20"/>
  <c r="D9536" i="20" s="1"/>
  <c r="E9536" i="20"/>
  <c r="C9537" i="20"/>
  <c r="D9537" i="20" s="1"/>
  <c r="E9537" i="20"/>
  <c r="C9538" i="20"/>
  <c r="D9538" i="20" s="1"/>
  <c r="E9538" i="20"/>
  <c r="C9539" i="20"/>
  <c r="D9539" i="20" s="1"/>
  <c r="E9539" i="20"/>
  <c r="C9540" i="20"/>
  <c r="D9540" i="20" s="1"/>
  <c r="E9540" i="20"/>
  <c r="C9541" i="20"/>
  <c r="D9541" i="20" s="1"/>
  <c r="E9541" i="20"/>
  <c r="C9542" i="20"/>
  <c r="D9542" i="20" s="1"/>
  <c r="E9542" i="20"/>
  <c r="C9543" i="20"/>
  <c r="D9543" i="20" s="1"/>
  <c r="E9543" i="20"/>
  <c r="C9544" i="20"/>
  <c r="D9544" i="20" s="1"/>
  <c r="E9544" i="20"/>
  <c r="C9545" i="20"/>
  <c r="D9545" i="20" s="1"/>
  <c r="E9545" i="20"/>
  <c r="C9546" i="20"/>
  <c r="D9546" i="20" s="1"/>
  <c r="E9546" i="20"/>
  <c r="C9547" i="20"/>
  <c r="D9547" i="20" s="1"/>
  <c r="E9547" i="20"/>
  <c r="C9548" i="20"/>
  <c r="D9548" i="20" s="1"/>
  <c r="E9548" i="20"/>
  <c r="C9549" i="20"/>
  <c r="D9549" i="20" s="1"/>
  <c r="E9549" i="20"/>
  <c r="C9550" i="20"/>
  <c r="D9550" i="20" s="1"/>
  <c r="E9550" i="20"/>
  <c r="C9551" i="20"/>
  <c r="D9551" i="20" s="1"/>
  <c r="E9551" i="20"/>
  <c r="C9552" i="20"/>
  <c r="D9552" i="20" s="1"/>
  <c r="E9552" i="20"/>
  <c r="C9553" i="20"/>
  <c r="D9553" i="20" s="1"/>
  <c r="E9553" i="20"/>
  <c r="C9554" i="20"/>
  <c r="D9554" i="20" s="1"/>
  <c r="E9554" i="20"/>
  <c r="C9555" i="20"/>
  <c r="D9555" i="20" s="1"/>
  <c r="E9555" i="20"/>
  <c r="C9556" i="20"/>
  <c r="D9556" i="20" s="1"/>
  <c r="E9556" i="20"/>
  <c r="C9557" i="20"/>
  <c r="D9557" i="20" s="1"/>
  <c r="E9557" i="20"/>
  <c r="C9558" i="20"/>
  <c r="D9558" i="20" s="1"/>
  <c r="E9558" i="20"/>
  <c r="C9559" i="20"/>
  <c r="D9559" i="20" s="1"/>
  <c r="E9559" i="20"/>
  <c r="C9560" i="20"/>
  <c r="D9560" i="20" s="1"/>
  <c r="E9560" i="20"/>
  <c r="C9561" i="20"/>
  <c r="D9561" i="20" s="1"/>
  <c r="E9561" i="20"/>
  <c r="C9562" i="20"/>
  <c r="D9562" i="20" s="1"/>
  <c r="E9562" i="20"/>
  <c r="C9563" i="20"/>
  <c r="D9563" i="20" s="1"/>
  <c r="E9563" i="20"/>
  <c r="C9564" i="20"/>
  <c r="D9564" i="20" s="1"/>
  <c r="E9564" i="20"/>
  <c r="C9565" i="20"/>
  <c r="D9565" i="20" s="1"/>
  <c r="E9565" i="20"/>
  <c r="C9566" i="20"/>
  <c r="D9566" i="20" s="1"/>
  <c r="E9566" i="20"/>
  <c r="C9567" i="20"/>
  <c r="D9567" i="20" s="1"/>
  <c r="E9567" i="20"/>
  <c r="C9568" i="20"/>
  <c r="D9568" i="20" s="1"/>
  <c r="E9568" i="20"/>
  <c r="C9569" i="20"/>
  <c r="D9569" i="20" s="1"/>
  <c r="E9569" i="20"/>
  <c r="C9570" i="20"/>
  <c r="D9570" i="20" s="1"/>
  <c r="E9570" i="20"/>
  <c r="C9571" i="20"/>
  <c r="D9571" i="20" s="1"/>
  <c r="E9571" i="20"/>
  <c r="C9572" i="20"/>
  <c r="D9572" i="20" s="1"/>
  <c r="E9572" i="20"/>
  <c r="C9573" i="20"/>
  <c r="D9573" i="20" s="1"/>
  <c r="E9573" i="20"/>
  <c r="C9574" i="20"/>
  <c r="D9574" i="20" s="1"/>
  <c r="E9574" i="20"/>
  <c r="C9575" i="20"/>
  <c r="D9575" i="20" s="1"/>
  <c r="E9575" i="20"/>
  <c r="C9576" i="20"/>
  <c r="D9576" i="20" s="1"/>
  <c r="E9576" i="20"/>
  <c r="C9577" i="20"/>
  <c r="D9577" i="20" s="1"/>
  <c r="E9577" i="20"/>
  <c r="C9578" i="20"/>
  <c r="D9578" i="20" s="1"/>
  <c r="E9578" i="20"/>
  <c r="C9579" i="20"/>
  <c r="D9579" i="20" s="1"/>
  <c r="E9579" i="20"/>
  <c r="C9580" i="20"/>
  <c r="D9580" i="20" s="1"/>
  <c r="E9580" i="20"/>
  <c r="C9581" i="20"/>
  <c r="D9581" i="20" s="1"/>
  <c r="E9581" i="20"/>
  <c r="C9582" i="20"/>
  <c r="D9582" i="20" s="1"/>
  <c r="E9582" i="20"/>
  <c r="C9583" i="20"/>
  <c r="D9583" i="20" s="1"/>
  <c r="E9583" i="20"/>
  <c r="C9584" i="20"/>
  <c r="D9584" i="20" s="1"/>
  <c r="E9584" i="20"/>
  <c r="C9585" i="20"/>
  <c r="D9585" i="20" s="1"/>
  <c r="E9585" i="20"/>
  <c r="C9586" i="20"/>
  <c r="D9586" i="20" s="1"/>
  <c r="E9586" i="20"/>
  <c r="C9587" i="20"/>
  <c r="D9587" i="20" s="1"/>
  <c r="E9587" i="20"/>
  <c r="C9588" i="20"/>
  <c r="D9588" i="20" s="1"/>
  <c r="E9588" i="20"/>
  <c r="C9589" i="20"/>
  <c r="D9589" i="20" s="1"/>
  <c r="E9589" i="20"/>
  <c r="C9590" i="20"/>
  <c r="D9590" i="20" s="1"/>
  <c r="E9590" i="20"/>
  <c r="C9591" i="20"/>
  <c r="D9591" i="20" s="1"/>
  <c r="E9591" i="20"/>
  <c r="C9592" i="20"/>
  <c r="D9592" i="20" s="1"/>
  <c r="E9592" i="20"/>
  <c r="C9593" i="20"/>
  <c r="D9593" i="20" s="1"/>
  <c r="E9593" i="20"/>
  <c r="C9594" i="20"/>
  <c r="D9594" i="20" s="1"/>
  <c r="E9594" i="20"/>
  <c r="C9595" i="20"/>
  <c r="D9595" i="20" s="1"/>
  <c r="E9595" i="20"/>
  <c r="C9596" i="20"/>
  <c r="D9596" i="20" s="1"/>
  <c r="E9596" i="20"/>
  <c r="C9597" i="20"/>
  <c r="D9597" i="20" s="1"/>
  <c r="E9597" i="20"/>
  <c r="C9598" i="20"/>
  <c r="D9598" i="20" s="1"/>
  <c r="E9598" i="20"/>
  <c r="C9599" i="20"/>
  <c r="D9599" i="20" s="1"/>
  <c r="E9599" i="20"/>
  <c r="C9600" i="20"/>
  <c r="D9600" i="20" s="1"/>
  <c r="E9600" i="20"/>
  <c r="C9601" i="20"/>
  <c r="D9601" i="20" s="1"/>
  <c r="E9601" i="20"/>
  <c r="C9602" i="20"/>
  <c r="D9602" i="20" s="1"/>
  <c r="E9602" i="20"/>
  <c r="C9603" i="20"/>
  <c r="D9603" i="20" s="1"/>
  <c r="E9603" i="20"/>
  <c r="C9604" i="20"/>
  <c r="D9604" i="20" s="1"/>
  <c r="E9604" i="20"/>
  <c r="C9605" i="20"/>
  <c r="D9605" i="20" s="1"/>
  <c r="E9605" i="20"/>
  <c r="C9606" i="20"/>
  <c r="D9606" i="20" s="1"/>
  <c r="E9606" i="20"/>
  <c r="C9607" i="20"/>
  <c r="D9607" i="20" s="1"/>
  <c r="E9607" i="20"/>
  <c r="C9608" i="20"/>
  <c r="D9608" i="20" s="1"/>
  <c r="E9608" i="20"/>
  <c r="C9609" i="20"/>
  <c r="D9609" i="20" s="1"/>
  <c r="E9609" i="20"/>
  <c r="C9610" i="20"/>
  <c r="D9610" i="20" s="1"/>
  <c r="E9610" i="20"/>
  <c r="C9611" i="20"/>
  <c r="D9611" i="20" s="1"/>
  <c r="E9611" i="20"/>
  <c r="C9612" i="20"/>
  <c r="D9612" i="20" s="1"/>
  <c r="E9612" i="20"/>
  <c r="C9613" i="20"/>
  <c r="D9613" i="20" s="1"/>
  <c r="E9613" i="20"/>
  <c r="C9614" i="20"/>
  <c r="D9614" i="20" s="1"/>
  <c r="E9614" i="20"/>
  <c r="C9615" i="20"/>
  <c r="D9615" i="20" s="1"/>
  <c r="E9615" i="20"/>
  <c r="C9616" i="20"/>
  <c r="D9616" i="20" s="1"/>
  <c r="E9616" i="20"/>
  <c r="C9617" i="20"/>
  <c r="D9617" i="20" s="1"/>
  <c r="E9617" i="20"/>
  <c r="C9618" i="20"/>
  <c r="D9618" i="20" s="1"/>
  <c r="E9618" i="20"/>
  <c r="C9619" i="20"/>
  <c r="D9619" i="20" s="1"/>
  <c r="E9619" i="20"/>
  <c r="C9620" i="20"/>
  <c r="D9620" i="20" s="1"/>
  <c r="E9620" i="20"/>
  <c r="C9621" i="20"/>
  <c r="D9621" i="20" s="1"/>
  <c r="E9621" i="20"/>
  <c r="C9622" i="20"/>
  <c r="D9622" i="20" s="1"/>
  <c r="E9622" i="20"/>
  <c r="C9623" i="20"/>
  <c r="D9623" i="20" s="1"/>
  <c r="E9623" i="20"/>
  <c r="C9624" i="20"/>
  <c r="D9624" i="20" s="1"/>
  <c r="E9624" i="20"/>
  <c r="C9625" i="20"/>
  <c r="D9625" i="20" s="1"/>
  <c r="E9625" i="20"/>
  <c r="C9626" i="20"/>
  <c r="D9626" i="20" s="1"/>
  <c r="E9626" i="20"/>
  <c r="C9627" i="20"/>
  <c r="D9627" i="20" s="1"/>
  <c r="E9627" i="20"/>
  <c r="C9628" i="20"/>
  <c r="D9628" i="20" s="1"/>
  <c r="E9628" i="20"/>
  <c r="C9629" i="20"/>
  <c r="D9629" i="20" s="1"/>
  <c r="E9629" i="20"/>
  <c r="C9630" i="20"/>
  <c r="D9630" i="20" s="1"/>
  <c r="E9630" i="20"/>
  <c r="C9631" i="20"/>
  <c r="D9631" i="20" s="1"/>
  <c r="E9631" i="20"/>
  <c r="C9632" i="20"/>
  <c r="D9632" i="20" s="1"/>
  <c r="E9632" i="20"/>
  <c r="C9633" i="20"/>
  <c r="D9633" i="20" s="1"/>
  <c r="E9633" i="20"/>
  <c r="C9634" i="20"/>
  <c r="D9634" i="20" s="1"/>
  <c r="E9634" i="20"/>
  <c r="C9635" i="20"/>
  <c r="D9635" i="20" s="1"/>
  <c r="E9635" i="20"/>
  <c r="C9636" i="20"/>
  <c r="D9636" i="20" s="1"/>
  <c r="E9636" i="20"/>
  <c r="C9637" i="20"/>
  <c r="D9637" i="20" s="1"/>
  <c r="E9637" i="20"/>
  <c r="C9638" i="20"/>
  <c r="D9638" i="20" s="1"/>
  <c r="E9638" i="20"/>
  <c r="C9639" i="20"/>
  <c r="D9639" i="20" s="1"/>
  <c r="E9639" i="20"/>
  <c r="C9640" i="20"/>
  <c r="D9640" i="20" s="1"/>
  <c r="E9640" i="20"/>
  <c r="C9641" i="20"/>
  <c r="D9641" i="20" s="1"/>
  <c r="E9641" i="20"/>
  <c r="C9642" i="20"/>
  <c r="D9642" i="20" s="1"/>
  <c r="E9642" i="20"/>
  <c r="C9643" i="20"/>
  <c r="D9643" i="20" s="1"/>
  <c r="E9643" i="20"/>
  <c r="C9644" i="20"/>
  <c r="D9644" i="20" s="1"/>
  <c r="E9644" i="20"/>
  <c r="C9645" i="20"/>
  <c r="D9645" i="20" s="1"/>
  <c r="E9645" i="20"/>
  <c r="C9646" i="20"/>
  <c r="D9646" i="20" s="1"/>
  <c r="E9646" i="20"/>
  <c r="C9647" i="20"/>
  <c r="D9647" i="20" s="1"/>
  <c r="E9647" i="20"/>
  <c r="C9648" i="20"/>
  <c r="D9648" i="20" s="1"/>
  <c r="E9648" i="20"/>
  <c r="C9649" i="20"/>
  <c r="D9649" i="20" s="1"/>
  <c r="E9649" i="20"/>
  <c r="C9650" i="20"/>
  <c r="D9650" i="20" s="1"/>
  <c r="E9650" i="20"/>
  <c r="C9651" i="20"/>
  <c r="D9651" i="20" s="1"/>
  <c r="E9651" i="20"/>
  <c r="C9652" i="20"/>
  <c r="D9652" i="20" s="1"/>
  <c r="E9652" i="20"/>
  <c r="C9653" i="20"/>
  <c r="D9653" i="20" s="1"/>
  <c r="E9653" i="20"/>
  <c r="C9654" i="20"/>
  <c r="D9654" i="20" s="1"/>
  <c r="E9654" i="20"/>
  <c r="C9655" i="20"/>
  <c r="D9655" i="20" s="1"/>
  <c r="E9655" i="20"/>
  <c r="C9656" i="20"/>
  <c r="D9656" i="20" s="1"/>
  <c r="E9656" i="20"/>
  <c r="C9657" i="20"/>
  <c r="D9657" i="20" s="1"/>
  <c r="E9657" i="20"/>
  <c r="C9658" i="20"/>
  <c r="D9658" i="20" s="1"/>
  <c r="E9658" i="20"/>
  <c r="C9659" i="20"/>
  <c r="D9659" i="20" s="1"/>
  <c r="E9659" i="20"/>
  <c r="C9660" i="20"/>
  <c r="D9660" i="20" s="1"/>
  <c r="E9660" i="20"/>
  <c r="C9661" i="20"/>
  <c r="D9661" i="20" s="1"/>
  <c r="E9661" i="20"/>
  <c r="C9662" i="20"/>
  <c r="D9662" i="20" s="1"/>
  <c r="E9662" i="20"/>
  <c r="C9663" i="20"/>
  <c r="D9663" i="20" s="1"/>
  <c r="E9663" i="20"/>
  <c r="C9664" i="20"/>
  <c r="D9664" i="20" s="1"/>
  <c r="E9664" i="20"/>
  <c r="C9665" i="20"/>
  <c r="D9665" i="20" s="1"/>
  <c r="E9665" i="20"/>
  <c r="C9666" i="20"/>
  <c r="D9666" i="20" s="1"/>
  <c r="E9666" i="20"/>
  <c r="C9667" i="20"/>
  <c r="D9667" i="20" s="1"/>
  <c r="E9667" i="20"/>
  <c r="C9668" i="20"/>
  <c r="D9668" i="20" s="1"/>
  <c r="E9668" i="20"/>
  <c r="C9669" i="20"/>
  <c r="D9669" i="20" s="1"/>
  <c r="E9669" i="20"/>
  <c r="C9670" i="20"/>
  <c r="D9670" i="20" s="1"/>
  <c r="E9670" i="20"/>
  <c r="C9671" i="20"/>
  <c r="D9671" i="20" s="1"/>
  <c r="E9671" i="20"/>
  <c r="C9672" i="20"/>
  <c r="D9672" i="20" s="1"/>
  <c r="E9672" i="20"/>
  <c r="C9673" i="20"/>
  <c r="D9673" i="20" s="1"/>
  <c r="E9673" i="20"/>
  <c r="C9674" i="20"/>
  <c r="D9674" i="20" s="1"/>
  <c r="E9674" i="20"/>
  <c r="C9675" i="20"/>
  <c r="D9675" i="20" s="1"/>
  <c r="E9675" i="20"/>
  <c r="C9676" i="20"/>
  <c r="D9676" i="20" s="1"/>
  <c r="E9676" i="20"/>
  <c r="C9677" i="20"/>
  <c r="D9677" i="20" s="1"/>
  <c r="E9677" i="20"/>
  <c r="C9678" i="20"/>
  <c r="D9678" i="20" s="1"/>
  <c r="E9678" i="20"/>
  <c r="C9679" i="20"/>
  <c r="D9679" i="20" s="1"/>
  <c r="E9679" i="20"/>
  <c r="C9680" i="20"/>
  <c r="D9680" i="20" s="1"/>
  <c r="E9680" i="20"/>
  <c r="C9681" i="20"/>
  <c r="D9681" i="20" s="1"/>
  <c r="E9681" i="20"/>
  <c r="C9682" i="20"/>
  <c r="D9682" i="20" s="1"/>
  <c r="E9682" i="20"/>
  <c r="C9683" i="20"/>
  <c r="D9683" i="20" s="1"/>
  <c r="E9683" i="20"/>
  <c r="C9684" i="20"/>
  <c r="D9684" i="20" s="1"/>
  <c r="E9684" i="20"/>
  <c r="C9685" i="20"/>
  <c r="D9685" i="20" s="1"/>
  <c r="E9685" i="20"/>
  <c r="C9686" i="20"/>
  <c r="D9686" i="20" s="1"/>
  <c r="E9686" i="20"/>
  <c r="C9687" i="20"/>
  <c r="D9687" i="20" s="1"/>
  <c r="E9687" i="20"/>
  <c r="C9688" i="20"/>
  <c r="D9688" i="20" s="1"/>
  <c r="E9688" i="20"/>
  <c r="C9689" i="20"/>
  <c r="D9689" i="20" s="1"/>
  <c r="E9689" i="20"/>
  <c r="C9690" i="20"/>
  <c r="D9690" i="20" s="1"/>
  <c r="E9690" i="20"/>
  <c r="C9691" i="20"/>
  <c r="D9691" i="20" s="1"/>
  <c r="E9691" i="20"/>
  <c r="C9692" i="20"/>
  <c r="D9692" i="20" s="1"/>
  <c r="E9692" i="20"/>
  <c r="C9693" i="20"/>
  <c r="D9693" i="20" s="1"/>
  <c r="E9693" i="20"/>
  <c r="C9694" i="20"/>
  <c r="D9694" i="20" s="1"/>
  <c r="E9694" i="20"/>
  <c r="C9695" i="20"/>
  <c r="D9695" i="20" s="1"/>
  <c r="E9695" i="20"/>
  <c r="C9696" i="20"/>
  <c r="D9696" i="20" s="1"/>
  <c r="E9696" i="20"/>
  <c r="C9697" i="20"/>
  <c r="D9697" i="20" s="1"/>
  <c r="E9697" i="20"/>
  <c r="C9698" i="20"/>
  <c r="D9698" i="20" s="1"/>
  <c r="E9698" i="20"/>
  <c r="C9699" i="20"/>
  <c r="D9699" i="20" s="1"/>
  <c r="E9699" i="20"/>
  <c r="C9700" i="20"/>
  <c r="D9700" i="20" s="1"/>
  <c r="E9700" i="20"/>
  <c r="C9701" i="20"/>
  <c r="D9701" i="20" s="1"/>
  <c r="E9701" i="20"/>
  <c r="C9702" i="20"/>
  <c r="D9702" i="20" s="1"/>
  <c r="E9702" i="20"/>
  <c r="C9703" i="20"/>
  <c r="D9703" i="20" s="1"/>
  <c r="E9703" i="20"/>
  <c r="C9704" i="20"/>
  <c r="D9704" i="20" s="1"/>
  <c r="E9704" i="20"/>
  <c r="C9705" i="20"/>
  <c r="D9705" i="20" s="1"/>
  <c r="E9705" i="20"/>
  <c r="C9706" i="20"/>
  <c r="D9706" i="20" s="1"/>
  <c r="E9706" i="20"/>
  <c r="C9707" i="20"/>
  <c r="D9707" i="20" s="1"/>
  <c r="E9707" i="20"/>
  <c r="C9708" i="20"/>
  <c r="D9708" i="20" s="1"/>
  <c r="E9708" i="20"/>
  <c r="C9709" i="20"/>
  <c r="D9709" i="20" s="1"/>
  <c r="E9709" i="20"/>
  <c r="C9710" i="20"/>
  <c r="D9710" i="20" s="1"/>
  <c r="E9710" i="20"/>
  <c r="C9711" i="20"/>
  <c r="D9711" i="20" s="1"/>
  <c r="E9711" i="20"/>
  <c r="C9712" i="20"/>
  <c r="D9712" i="20" s="1"/>
  <c r="E9712" i="20"/>
  <c r="C9713" i="20"/>
  <c r="D9713" i="20" s="1"/>
  <c r="E9713" i="20"/>
  <c r="C9714" i="20"/>
  <c r="D9714" i="20" s="1"/>
  <c r="E9714" i="20"/>
  <c r="C9715" i="20"/>
  <c r="D9715" i="20" s="1"/>
  <c r="E9715" i="20"/>
  <c r="C9716" i="20"/>
  <c r="D9716" i="20" s="1"/>
  <c r="E9716" i="20"/>
  <c r="C9717" i="20"/>
  <c r="D9717" i="20" s="1"/>
  <c r="E9717" i="20"/>
  <c r="C9718" i="20"/>
  <c r="D9718" i="20" s="1"/>
  <c r="E9718" i="20"/>
  <c r="C9719" i="20"/>
  <c r="D9719" i="20" s="1"/>
  <c r="E9719" i="20"/>
  <c r="C9720" i="20"/>
  <c r="D9720" i="20" s="1"/>
  <c r="E9720" i="20"/>
  <c r="C9721" i="20"/>
  <c r="D9721" i="20" s="1"/>
  <c r="E9721" i="20"/>
  <c r="C9722" i="20"/>
  <c r="D9722" i="20" s="1"/>
  <c r="E9722" i="20"/>
  <c r="C9723" i="20"/>
  <c r="D9723" i="20" s="1"/>
  <c r="E9723" i="20"/>
  <c r="C9724" i="20"/>
  <c r="D9724" i="20" s="1"/>
  <c r="E9724" i="20"/>
  <c r="C9725" i="20"/>
  <c r="D9725" i="20" s="1"/>
  <c r="E9725" i="20"/>
  <c r="C9726" i="20"/>
  <c r="D9726" i="20" s="1"/>
  <c r="E9726" i="20"/>
  <c r="C9727" i="20"/>
  <c r="D9727" i="20" s="1"/>
  <c r="E9727" i="20"/>
  <c r="C9728" i="20"/>
  <c r="D9728" i="20" s="1"/>
  <c r="E9728" i="20"/>
  <c r="C9729" i="20"/>
  <c r="D9729" i="20" s="1"/>
  <c r="E9729" i="20"/>
  <c r="C9730" i="20"/>
  <c r="D9730" i="20" s="1"/>
  <c r="E9730" i="20"/>
  <c r="C9731" i="20"/>
  <c r="D9731" i="20" s="1"/>
  <c r="E9731" i="20"/>
  <c r="C9732" i="20"/>
  <c r="D9732" i="20" s="1"/>
  <c r="E9732" i="20"/>
  <c r="C9733" i="20"/>
  <c r="D9733" i="20" s="1"/>
  <c r="E9733" i="20"/>
  <c r="C9734" i="20"/>
  <c r="D9734" i="20" s="1"/>
  <c r="E9734" i="20"/>
  <c r="C9735" i="20"/>
  <c r="D9735" i="20" s="1"/>
  <c r="E9735" i="20"/>
  <c r="C9736" i="20"/>
  <c r="D9736" i="20" s="1"/>
  <c r="E9736" i="20"/>
  <c r="C9737" i="20"/>
  <c r="D9737" i="20" s="1"/>
  <c r="E9737" i="20"/>
  <c r="C9738" i="20"/>
  <c r="D9738" i="20" s="1"/>
  <c r="E9738" i="20"/>
  <c r="C9739" i="20"/>
  <c r="D9739" i="20" s="1"/>
  <c r="E9739" i="20"/>
  <c r="C9740" i="20"/>
  <c r="D9740" i="20" s="1"/>
  <c r="E9740" i="20"/>
  <c r="C9741" i="20"/>
  <c r="D9741" i="20" s="1"/>
  <c r="E9741" i="20"/>
  <c r="C9742" i="20"/>
  <c r="D9742" i="20" s="1"/>
  <c r="E9742" i="20"/>
  <c r="C9743" i="20"/>
  <c r="D9743" i="20" s="1"/>
  <c r="E9743" i="20"/>
  <c r="C9744" i="20"/>
  <c r="D9744" i="20" s="1"/>
  <c r="E9744" i="20"/>
  <c r="C9745" i="20"/>
  <c r="D9745" i="20" s="1"/>
  <c r="E9745" i="20"/>
  <c r="C9746" i="20"/>
  <c r="D9746" i="20" s="1"/>
  <c r="E9746" i="20"/>
  <c r="C9747" i="20"/>
  <c r="D9747" i="20" s="1"/>
  <c r="E9747" i="20"/>
  <c r="C9748" i="20"/>
  <c r="D9748" i="20" s="1"/>
  <c r="E9748" i="20"/>
  <c r="C9749" i="20"/>
  <c r="D9749" i="20" s="1"/>
  <c r="E9749" i="20"/>
  <c r="C9750" i="20"/>
  <c r="D9750" i="20" s="1"/>
  <c r="E9750" i="20"/>
  <c r="C9751" i="20"/>
  <c r="D9751" i="20" s="1"/>
  <c r="E9751" i="20"/>
  <c r="C9752" i="20"/>
  <c r="D9752" i="20" s="1"/>
  <c r="E9752" i="20"/>
  <c r="C9753" i="20"/>
  <c r="D9753" i="20" s="1"/>
  <c r="E9753" i="20"/>
  <c r="C9754" i="20"/>
  <c r="D9754" i="20" s="1"/>
  <c r="E9754" i="20"/>
  <c r="C9755" i="20"/>
  <c r="D9755" i="20" s="1"/>
  <c r="E9755" i="20"/>
  <c r="C9756" i="20"/>
  <c r="D9756" i="20" s="1"/>
  <c r="E9756" i="20"/>
  <c r="C9757" i="20"/>
  <c r="D9757" i="20" s="1"/>
  <c r="E9757" i="20"/>
  <c r="C9758" i="20"/>
  <c r="D9758" i="20" s="1"/>
  <c r="E9758" i="20"/>
  <c r="C9759" i="20"/>
  <c r="D9759" i="20" s="1"/>
  <c r="E9759" i="20"/>
  <c r="C9760" i="20"/>
  <c r="D9760" i="20" s="1"/>
  <c r="E9760" i="20"/>
  <c r="C9761" i="20"/>
  <c r="D9761" i="20" s="1"/>
  <c r="E9761" i="20"/>
  <c r="C9762" i="20"/>
  <c r="D9762" i="20" s="1"/>
  <c r="E9762" i="20"/>
  <c r="C9763" i="20"/>
  <c r="D9763" i="20" s="1"/>
  <c r="E9763" i="20"/>
  <c r="C9764" i="20"/>
  <c r="D9764" i="20" s="1"/>
  <c r="E9764" i="20"/>
  <c r="C9765" i="20"/>
  <c r="D9765" i="20" s="1"/>
  <c r="E9765" i="20"/>
  <c r="C9766" i="20"/>
  <c r="D9766" i="20" s="1"/>
  <c r="E9766" i="20"/>
  <c r="C9767" i="20"/>
  <c r="D9767" i="20" s="1"/>
  <c r="E9767" i="20"/>
  <c r="C9768" i="20"/>
  <c r="D9768" i="20" s="1"/>
  <c r="E9768" i="20"/>
  <c r="C9769" i="20"/>
  <c r="D9769" i="20" s="1"/>
  <c r="E9769" i="20"/>
  <c r="C9770" i="20"/>
  <c r="D9770" i="20" s="1"/>
  <c r="E9770" i="20"/>
  <c r="C9771" i="20"/>
  <c r="D9771" i="20" s="1"/>
  <c r="E9771" i="20"/>
  <c r="C9772" i="20"/>
  <c r="D9772" i="20" s="1"/>
  <c r="E9772" i="20"/>
  <c r="C9773" i="20"/>
  <c r="D9773" i="20" s="1"/>
  <c r="E9773" i="20"/>
  <c r="C9774" i="20"/>
  <c r="D9774" i="20" s="1"/>
  <c r="E9774" i="20"/>
  <c r="C9775" i="20"/>
  <c r="D9775" i="20" s="1"/>
  <c r="E9775" i="20"/>
  <c r="C9776" i="20"/>
  <c r="D9776" i="20" s="1"/>
  <c r="E9776" i="20"/>
  <c r="C9777" i="20"/>
  <c r="D9777" i="20" s="1"/>
  <c r="E9777" i="20"/>
  <c r="C9778" i="20"/>
  <c r="D9778" i="20" s="1"/>
  <c r="E9778" i="20"/>
  <c r="C9779" i="20"/>
  <c r="D9779" i="20" s="1"/>
  <c r="E9779" i="20"/>
  <c r="C9780" i="20"/>
  <c r="D9780" i="20" s="1"/>
  <c r="E9780" i="20"/>
  <c r="C9781" i="20"/>
  <c r="D9781" i="20" s="1"/>
  <c r="E9781" i="20"/>
  <c r="C9782" i="20"/>
  <c r="D9782" i="20" s="1"/>
  <c r="E9782" i="20"/>
  <c r="C9783" i="20"/>
  <c r="D9783" i="20" s="1"/>
  <c r="E9783" i="20"/>
  <c r="C9784" i="20"/>
  <c r="D9784" i="20" s="1"/>
  <c r="E9784" i="20"/>
  <c r="C9785" i="20"/>
  <c r="D9785" i="20" s="1"/>
  <c r="E9785" i="20"/>
  <c r="C9786" i="20"/>
  <c r="D9786" i="20" s="1"/>
  <c r="E9786" i="20"/>
  <c r="C9787" i="20"/>
  <c r="D9787" i="20" s="1"/>
  <c r="E9787" i="20"/>
  <c r="C9788" i="20"/>
  <c r="D9788" i="20" s="1"/>
  <c r="E9788" i="20"/>
  <c r="C9789" i="20"/>
  <c r="D9789" i="20" s="1"/>
  <c r="E9789" i="20"/>
  <c r="C9790" i="20"/>
  <c r="D9790" i="20" s="1"/>
  <c r="E9790" i="20"/>
  <c r="C9791" i="20"/>
  <c r="D9791" i="20" s="1"/>
  <c r="E9791" i="20"/>
  <c r="C9792" i="20"/>
  <c r="D9792" i="20" s="1"/>
  <c r="E9792" i="20"/>
  <c r="C9793" i="20"/>
  <c r="D9793" i="20" s="1"/>
  <c r="E9793" i="20"/>
  <c r="C9794" i="20"/>
  <c r="D9794" i="20" s="1"/>
  <c r="E9794" i="20"/>
  <c r="C9795" i="20"/>
  <c r="D9795" i="20" s="1"/>
  <c r="E9795" i="20"/>
  <c r="C9796" i="20"/>
  <c r="D9796" i="20" s="1"/>
  <c r="E9796" i="20"/>
  <c r="C9797" i="20"/>
  <c r="D9797" i="20" s="1"/>
  <c r="E9797" i="20"/>
  <c r="C9798" i="20"/>
  <c r="D9798" i="20" s="1"/>
  <c r="E9798" i="20"/>
  <c r="C9799" i="20"/>
  <c r="D9799" i="20" s="1"/>
  <c r="E9799" i="20"/>
  <c r="C9800" i="20"/>
  <c r="D9800" i="20" s="1"/>
  <c r="E9800" i="20"/>
  <c r="C9801" i="20"/>
  <c r="D9801" i="20" s="1"/>
  <c r="E9801" i="20"/>
  <c r="C9802" i="20"/>
  <c r="D9802" i="20" s="1"/>
  <c r="E9802" i="20"/>
  <c r="C9803" i="20"/>
  <c r="D9803" i="20" s="1"/>
  <c r="E9803" i="20"/>
  <c r="C9804" i="20"/>
  <c r="D9804" i="20" s="1"/>
  <c r="E9804" i="20"/>
  <c r="C9805" i="20"/>
  <c r="D9805" i="20" s="1"/>
  <c r="E9805" i="20"/>
  <c r="C9806" i="20"/>
  <c r="D9806" i="20" s="1"/>
  <c r="E9806" i="20"/>
  <c r="C9807" i="20"/>
  <c r="D9807" i="20" s="1"/>
  <c r="E9807" i="20"/>
  <c r="C9808" i="20"/>
  <c r="D9808" i="20" s="1"/>
  <c r="E9808" i="20"/>
  <c r="C9809" i="20"/>
  <c r="D9809" i="20" s="1"/>
  <c r="E9809" i="20"/>
  <c r="C9810" i="20"/>
  <c r="D9810" i="20" s="1"/>
  <c r="E9810" i="20"/>
  <c r="C9811" i="20"/>
  <c r="D9811" i="20" s="1"/>
  <c r="E9811" i="20"/>
  <c r="C9812" i="20"/>
  <c r="D9812" i="20" s="1"/>
  <c r="E9812" i="20"/>
  <c r="C9813" i="20"/>
  <c r="D9813" i="20" s="1"/>
  <c r="E9813" i="20"/>
  <c r="C9814" i="20"/>
  <c r="D9814" i="20" s="1"/>
  <c r="E9814" i="20"/>
  <c r="C9815" i="20"/>
  <c r="D9815" i="20" s="1"/>
  <c r="E9815" i="20"/>
  <c r="C9816" i="20"/>
  <c r="D9816" i="20" s="1"/>
  <c r="E9816" i="20"/>
  <c r="C9817" i="20"/>
  <c r="D9817" i="20" s="1"/>
  <c r="E9817" i="20"/>
  <c r="C9818" i="20"/>
  <c r="D9818" i="20" s="1"/>
  <c r="E9818" i="20"/>
  <c r="C9819" i="20"/>
  <c r="D9819" i="20" s="1"/>
  <c r="E9819" i="20"/>
  <c r="C9820" i="20"/>
  <c r="D9820" i="20" s="1"/>
  <c r="E9820" i="20"/>
  <c r="C9821" i="20"/>
  <c r="D9821" i="20" s="1"/>
  <c r="E9821" i="20"/>
  <c r="C9822" i="20"/>
  <c r="D9822" i="20" s="1"/>
  <c r="E9822" i="20"/>
  <c r="C9823" i="20"/>
  <c r="D9823" i="20" s="1"/>
  <c r="E9823" i="20"/>
  <c r="C9824" i="20"/>
  <c r="D9824" i="20" s="1"/>
  <c r="E9824" i="20"/>
  <c r="C9825" i="20"/>
  <c r="D9825" i="20" s="1"/>
  <c r="E9825" i="20"/>
  <c r="C9826" i="20"/>
  <c r="D9826" i="20" s="1"/>
  <c r="E9826" i="20"/>
  <c r="C9827" i="20"/>
  <c r="D9827" i="20" s="1"/>
  <c r="E9827" i="20"/>
  <c r="C9828" i="20"/>
  <c r="D9828" i="20" s="1"/>
  <c r="E9828" i="20"/>
  <c r="C9829" i="20"/>
  <c r="D9829" i="20" s="1"/>
  <c r="E9829" i="20"/>
  <c r="C9830" i="20"/>
  <c r="D9830" i="20" s="1"/>
  <c r="E9830" i="20"/>
  <c r="C9831" i="20"/>
  <c r="D9831" i="20" s="1"/>
  <c r="E9831" i="20"/>
  <c r="C9832" i="20"/>
  <c r="D9832" i="20" s="1"/>
  <c r="E9832" i="20"/>
  <c r="C9833" i="20"/>
  <c r="D9833" i="20" s="1"/>
  <c r="E9833" i="20"/>
  <c r="C9834" i="20"/>
  <c r="D9834" i="20" s="1"/>
  <c r="E9834" i="20"/>
  <c r="C9835" i="20"/>
  <c r="D9835" i="20" s="1"/>
  <c r="E9835" i="20"/>
  <c r="C9836" i="20"/>
  <c r="D9836" i="20" s="1"/>
  <c r="E9836" i="20"/>
  <c r="C9837" i="20"/>
  <c r="D9837" i="20" s="1"/>
  <c r="E9837" i="20"/>
  <c r="C9838" i="20"/>
  <c r="D9838" i="20" s="1"/>
  <c r="E9838" i="20"/>
  <c r="C9839" i="20"/>
  <c r="D9839" i="20" s="1"/>
  <c r="E9839" i="20"/>
  <c r="C9840" i="20"/>
  <c r="D9840" i="20" s="1"/>
  <c r="E9840" i="20"/>
  <c r="C9841" i="20"/>
  <c r="D9841" i="20" s="1"/>
  <c r="E9841" i="20"/>
  <c r="C9842" i="20"/>
  <c r="D9842" i="20" s="1"/>
  <c r="E9842" i="20"/>
  <c r="C9843" i="20"/>
  <c r="D9843" i="20" s="1"/>
  <c r="E9843" i="20"/>
  <c r="C9844" i="20"/>
  <c r="D9844" i="20" s="1"/>
  <c r="E9844" i="20"/>
  <c r="C9845" i="20"/>
  <c r="D9845" i="20" s="1"/>
  <c r="E9845" i="20"/>
  <c r="C9846" i="20"/>
  <c r="D9846" i="20" s="1"/>
  <c r="E9846" i="20"/>
  <c r="C9847" i="20"/>
  <c r="D9847" i="20" s="1"/>
  <c r="E9847" i="20"/>
  <c r="C9848" i="20"/>
  <c r="D9848" i="20" s="1"/>
  <c r="E9848" i="20"/>
  <c r="C9849" i="20"/>
  <c r="D9849" i="20" s="1"/>
  <c r="E9849" i="20"/>
  <c r="C9850" i="20"/>
  <c r="D9850" i="20" s="1"/>
  <c r="E9850" i="20"/>
  <c r="C9851" i="20"/>
  <c r="D9851" i="20" s="1"/>
  <c r="E9851" i="20"/>
  <c r="C9852" i="20"/>
  <c r="D9852" i="20" s="1"/>
  <c r="E9852" i="20"/>
  <c r="C9853" i="20"/>
  <c r="D9853" i="20" s="1"/>
  <c r="E9853" i="20"/>
  <c r="C9854" i="20"/>
  <c r="D9854" i="20" s="1"/>
  <c r="E9854" i="20"/>
  <c r="C9855" i="20"/>
  <c r="D9855" i="20" s="1"/>
  <c r="E9855" i="20"/>
  <c r="C9856" i="20"/>
  <c r="D9856" i="20" s="1"/>
  <c r="E9856" i="20"/>
  <c r="C9857" i="20"/>
  <c r="D9857" i="20" s="1"/>
  <c r="E9857" i="20"/>
  <c r="C9858" i="20"/>
  <c r="D9858" i="20" s="1"/>
  <c r="E9858" i="20"/>
  <c r="C9859" i="20"/>
  <c r="D9859" i="20" s="1"/>
  <c r="E9859" i="20"/>
  <c r="C9860" i="20"/>
  <c r="D9860" i="20" s="1"/>
  <c r="E9860" i="20"/>
  <c r="C9861" i="20"/>
  <c r="D9861" i="20" s="1"/>
  <c r="E9861" i="20"/>
  <c r="C9862" i="20"/>
  <c r="D9862" i="20" s="1"/>
  <c r="E9862" i="20"/>
  <c r="C9863" i="20"/>
  <c r="D9863" i="20" s="1"/>
  <c r="E9863" i="20"/>
  <c r="C9864" i="20"/>
  <c r="D9864" i="20" s="1"/>
  <c r="E9864" i="20"/>
  <c r="C9865" i="20"/>
  <c r="D9865" i="20" s="1"/>
  <c r="E9865" i="20"/>
  <c r="C9866" i="20"/>
  <c r="D9866" i="20" s="1"/>
  <c r="E9866" i="20"/>
  <c r="C9867" i="20"/>
  <c r="D9867" i="20" s="1"/>
  <c r="E9867" i="20"/>
  <c r="C9868" i="20"/>
  <c r="D9868" i="20" s="1"/>
  <c r="E9868" i="20"/>
  <c r="C9869" i="20"/>
  <c r="D9869" i="20" s="1"/>
  <c r="E9869" i="20"/>
  <c r="C9870" i="20"/>
  <c r="D9870" i="20" s="1"/>
  <c r="E9870" i="20"/>
  <c r="C9871" i="20"/>
  <c r="D9871" i="20" s="1"/>
  <c r="E9871" i="20"/>
  <c r="C9872" i="20"/>
  <c r="D9872" i="20" s="1"/>
  <c r="E9872" i="20"/>
  <c r="C9873" i="20"/>
  <c r="D9873" i="20" s="1"/>
  <c r="E9873" i="20"/>
  <c r="C9874" i="20"/>
  <c r="D9874" i="20" s="1"/>
  <c r="E9874" i="20"/>
  <c r="C9875" i="20"/>
  <c r="D9875" i="20" s="1"/>
  <c r="E9875" i="20"/>
  <c r="C9876" i="20"/>
  <c r="D9876" i="20" s="1"/>
  <c r="E9876" i="20"/>
  <c r="C9877" i="20"/>
  <c r="D9877" i="20" s="1"/>
  <c r="E9877" i="20"/>
  <c r="C9878" i="20"/>
  <c r="D9878" i="20" s="1"/>
  <c r="E9878" i="20"/>
  <c r="C9879" i="20"/>
  <c r="D9879" i="20" s="1"/>
  <c r="E9879" i="20"/>
  <c r="C9880" i="20"/>
  <c r="D9880" i="20" s="1"/>
  <c r="E9880" i="20"/>
  <c r="C9881" i="20"/>
  <c r="D9881" i="20" s="1"/>
  <c r="E9881" i="20"/>
  <c r="C9882" i="20"/>
  <c r="D9882" i="20" s="1"/>
  <c r="E9882" i="20"/>
  <c r="C9883" i="20"/>
  <c r="D9883" i="20" s="1"/>
  <c r="E9883" i="20"/>
  <c r="C9884" i="20"/>
  <c r="D9884" i="20" s="1"/>
  <c r="E9884" i="20"/>
  <c r="C9885" i="20"/>
  <c r="D9885" i="20" s="1"/>
  <c r="E9885" i="20"/>
  <c r="C9886" i="20"/>
  <c r="D9886" i="20" s="1"/>
  <c r="E9886" i="20"/>
  <c r="C9887" i="20"/>
  <c r="D9887" i="20" s="1"/>
  <c r="E9887" i="20"/>
  <c r="C9888" i="20"/>
  <c r="D9888" i="20" s="1"/>
  <c r="E9888" i="20"/>
  <c r="C9889" i="20"/>
  <c r="D9889" i="20" s="1"/>
  <c r="E9889" i="20"/>
  <c r="C9890" i="20"/>
  <c r="D9890" i="20" s="1"/>
  <c r="E9890" i="20"/>
  <c r="C9891" i="20"/>
  <c r="D9891" i="20" s="1"/>
  <c r="E9891" i="20"/>
  <c r="C9892" i="20"/>
  <c r="D9892" i="20" s="1"/>
  <c r="E9892" i="20"/>
  <c r="C9893" i="20"/>
  <c r="D9893" i="20" s="1"/>
  <c r="E9893" i="20"/>
  <c r="C9894" i="20"/>
  <c r="D9894" i="20" s="1"/>
  <c r="E9894" i="20"/>
  <c r="C9895" i="20"/>
  <c r="D9895" i="20" s="1"/>
  <c r="E9895" i="20"/>
  <c r="C9896" i="20"/>
  <c r="D9896" i="20" s="1"/>
  <c r="E9896" i="20"/>
  <c r="C9897" i="20"/>
  <c r="D9897" i="20" s="1"/>
  <c r="E9897" i="20"/>
  <c r="C9898" i="20"/>
  <c r="D9898" i="20" s="1"/>
  <c r="E9898" i="20"/>
  <c r="C9899" i="20"/>
  <c r="D9899" i="20" s="1"/>
  <c r="E9899" i="20"/>
  <c r="C9900" i="20"/>
  <c r="D9900" i="20" s="1"/>
  <c r="E9900" i="20"/>
  <c r="C9901" i="20"/>
  <c r="D9901" i="20" s="1"/>
  <c r="E9901" i="20"/>
  <c r="C9902" i="20"/>
  <c r="D9902" i="20" s="1"/>
  <c r="E9902" i="20"/>
  <c r="C9903" i="20"/>
  <c r="D9903" i="20" s="1"/>
  <c r="E9903" i="20"/>
  <c r="C9904" i="20"/>
  <c r="D9904" i="20" s="1"/>
  <c r="E9904" i="20"/>
  <c r="C9905" i="20"/>
  <c r="D9905" i="20" s="1"/>
  <c r="E9905" i="20"/>
  <c r="C9906" i="20"/>
  <c r="D9906" i="20" s="1"/>
  <c r="E9906" i="20"/>
  <c r="C9907" i="20"/>
  <c r="D9907" i="20" s="1"/>
  <c r="E9907" i="20"/>
  <c r="C9908" i="20"/>
  <c r="D9908" i="20" s="1"/>
  <c r="E9908" i="20"/>
  <c r="C9909" i="20"/>
  <c r="D9909" i="20" s="1"/>
  <c r="E9909" i="20"/>
  <c r="C9910" i="20"/>
  <c r="D9910" i="20" s="1"/>
  <c r="E9910" i="20"/>
  <c r="C9911" i="20"/>
  <c r="D9911" i="20" s="1"/>
  <c r="E9911" i="20"/>
  <c r="C9912" i="20"/>
  <c r="D9912" i="20" s="1"/>
  <c r="E9912" i="20"/>
  <c r="C9913" i="20"/>
  <c r="D9913" i="20" s="1"/>
  <c r="E9913" i="20"/>
  <c r="C9914" i="20"/>
  <c r="D9914" i="20" s="1"/>
  <c r="E9914" i="20"/>
  <c r="C9915" i="20"/>
  <c r="D9915" i="20" s="1"/>
  <c r="E9915" i="20"/>
  <c r="C9916" i="20"/>
  <c r="D9916" i="20" s="1"/>
  <c r="E9916" i="20"/>
  <c r="C9917" i="20"/>
  <c r="D9917" i="20" s="1"/>
  <c r="E9917" i="20"/>
  <c r="C9918" i="20"/>
  <c r="D9918" i="20" s="1"/>
  <c r="E9918" i="20"/>
  <c r="C9919" i="20"/>
  <c r="D9919" i="20" s="1"/>
  <c r="E9919" i="20"/>
  <c r="C9920" i="20"/>
  <c r="D9920" i="20" s="1"/>
  <c r="E9920" i="20"/>
  <c r="C9921" i="20"/>
  <c r="D9921" i="20" s="1"/>
  <c r="E9921" i="20"/>
  <c r="C9922" i="20"/>
  <c r="D9922" i="20" s="1"/>
  <c r="E9922" i="20"/>
  <c r="C9923" i="20"/>
  <c r="D9923" i="20" s="1"/>
  <c r="E9923" i="20"/>
  <c r="C9924" i="20"/>
  <c r="D9924" i="20" s="1"/>
  <c r="E9924" i="20"/>
  <c r="C9925" i="20"/>
  <c r="D9925" i="20" s="1"/>
  <c r="E9925" i="20"/>
  <c r="C9926" i="20"/>
  <c r="D9926" i="20" s="1"/>
  <c r="E9926" i="20"/>
  <c r="C9927" i="20"/>
  <c r="D9927" i="20" s="1"/>
  <c r="E9927" i="20"/>
  <c r="C9928" i="20"/>
  <c r="D9928" i="20" s="1"/>
  <c r="E9928" i="20"/>
  <c r="C9929" i="20"/>
  <c r="D9929" i="20" s="1"/>
  <c r="E9929" i="20"/>
  <c r="C9930" i="20"/>
  <c r="D9930" i="20" s="1"/>
  <c r="E9930" i="20"/>
  <c r="C9931" i="20"/>
  <c r="D9931" i="20" s="1"/>
  <c r="E9931" i="20"/>
  <c r="C9932" i="20"/>
  <c r="D9932" i="20" s="1"/>
  <c r="E9932" i="20"/>
  <c r="C9933" i="20"/>
  <c r="D9933" i="20" s="1"/>
  <c r="E9933" i="20"/>
  <c r="C9934" i="20"/>
  <c r="D9934" i="20" s="1"/>
  <c r="E9934" i="20"/>
  <c r="C9935" i="20"/>
  <c r="D9935" i="20" s="1"/>
  <c r="E9935" i="20"/>
  <c r="C9936" i="20"/>
  <c r="D9936" i="20" s="1"/>
  <c r="E9936" i="20"/>
  <c r="C9937" i="20"/>
  <c r="D9937" i="20" s="1"/>
  <c r="E9937" i="20"/>
  <c r="C9938" i="20"/>
  <c r="D9938" i="20" s="1"/>
  <c r="E9938" i="20"/>
  <c r="C9939" i="20"/>
  <c r="D9939" i="20" s="1"/>
  <c r="E9939" i="20"/>
  <c r="C9940" i="20"/>
  <c r="D9940" i="20" s="1"/>
  <c r="E9940" i="20"/>
  <c r="C9941" i="20"/>
  <c r="D9941" i="20" s="1"/>
  <c r="E9941" i="20"/>
  <c r="C9942" i="20"/>
  <c r="D9942" i="20" s="1"/>
  <c r="E9942" i="20"/>
  <c r="C9943" i="20"/>
  <c r="D9943" i="20" s="1"/>
  <c r="E9943" i="20"/>
  <c r="C9944" i="20"/>
  <c r="D9944" i="20" s="1"/>
  <c r="E9944" i="20"/>
  <c r="C9945" i="20"/>
  <c r="D9945" i="20" s="1"/>
  <c r="E9945" i="20"/>
  <c r="C9946" i="20"/>
  <c r="D9946" i="20" s="1"/>
  <c r="E9946" i="20"/>
  <c r="C9947" i="20"/>
  <c r="D9947" i="20" s="1"/>
  <c r="E9947" i="20"/>
  <c r="C9948" i="20"/>
  <c r="D9948" i="20" s="1"/>
  <c r="E9948" i="20"/>
  <c r="C9949" i="20"/>
  <c r="D9949" i="20" s="1"/>
  <c r="E9949" i="20"/>
  <c r="C9950" i="20"/>
  <c r="D9950" i="20" s="1"/>
  <c r="E9950" i="20"/>
  <c r="C9951" i="20"/>
  <c r="D9951" i="20" s="1"/>
  <c r="E9951" i="20"/>
  <c r="C9952" i="20"/>
  <c r="D9952" i="20" s="1"/>
  <c r="E9952" i="20"/>
  <c r="C9953" i="20"/>
  <c r="D9953" i="20" s="1"/>
  <c r="E9953" i="20"/>
  <c r="C9954" i="20"/>
  <c r="D9954" i="20" s="1"/>
  <c r="E9954" i="20"/>
  <c r="C9955" i="20"/>
  <c r="D9955" i="20" s="1"/>
  <c r="E9955" i="20"/>
  <c r="C9956" i="20"/>
  <c r="D9956" i="20" s="1"/>
  <c r="E9956" i="20"/>
  <c r="C9957" i="20"/>
  <c r="D9957" i="20" s="1"/>
  <c r="E9957" i="20"/>
  <c r="C9958" i="20"/>
  <c r="D9958" i="20" s="1"/>
  <c r="E9958" i="20"/>
  <c r="C9959" i="20"/>
  <c r="D9959" i="20" s="1"/>
  <c r="E9959" i="20"/>
  <c r="C9960" i="20"/>
  <c r="D9960" i="20" s="1"/>
  <c r="E9960" i="20"/>
  <c r="C9961" i="20"/>
  <c r="D9961" i="20" s="1"/>
  <c r="E9961" i="20"/>
  <c r="C9962" i="20"/>
  <c r="D9962" i="20" s="1"/>
  <c r="E9962" i="20"/>
  <c r="C9963" i="20"/>
  <c r="D9963" i="20" s="1"/>
  <c r="E9963" i="20"/>
  <c r="C9964" i="20"/>
  <c r="D9964" i="20" s="1"/>
  <c r="E9964" i="20"/>
  <c r="C9965" i="20"/>
  <c r="D9965" i="20" s="1"/>
  <c r="E9965" i="20"/>
  <c r="C9966" i="20"/>
  <c r="D9966" i="20" s="1"/>
  <c r="E9966" i="20"/>
  <c r="C9967" i="20"/>
  <c r="D9967" i="20" s="1"/>
  <c r="E9967" i="20"/>
  <c r="C9968" i="20"/>
  <c r="D9968" i="20" s="1"/>
  <c r="E9968" i="20"/>
  <c r="C9969" i="20"/>
  <c r="D9969" i="20" s="1"/>
  <c r="E9969" i="20"/>
  <c r="C9970" i="20"/>
  <c r="D9970" i="20" s="1"/>
  <c r="E9970" i="20"/>
  <c r="C9971" i="20"/>
  <c r="D9971" i="20" s="1"/>
  <c r="E9971" i="20"/>
  <c r="C9972" i="20"/>
  <c r="D9972" i="20" s="1"/>
  <c r="E9972" i="20"/>
  <c r="C9973" i="20"/>
  <c r="D9973" i="20" s="1"/>
  <c r="E9973" i="20"/>
  <c r="C9974" i="20"/>
  <c r="D9974" i="20" s="1"/>
  <c r="E9974" i="20"/>
  <c r="C9975" i="20"/>
  <c r="D9975" i="20" s="1"/>
  <c r="E9975" i="20"/>
  <c r="C9976" i="20"/>
  <c r="D9976" i="20" s="1"/>
  <c r="E9976" i="20"/>
  <c r="C9977" i="20"/>
  <c r="D9977" i="20" s="1"/>
  <c r="E9977" i="20"/>
  <c r="C9978" i="20"/>
  <c r="D9978" i="20" s="1"/>
  <c r="E9978" i="20"/>
  <c r="C9979" i="20"/>
  <c r="D9979" i="20" s="1"/>
  <c r="E9979" i="20"/>
  <c r="C9980" i="20"/>
  <c r="D9980" i="20" s="1"/>
  <c r="E9980" i="20"/>
  <c r="C9981" i="20"/>
  <c r="D9981" i="20" s="1"/>
  <c r="E9981" i="20"/>
  <c r="C9982" i="20"/>
  <c r="D9982" i="20" s="1"/>
  <c r="E9982" i="20"/>
  <c r="C9983" i="20"/>
  <c r="D9983" i="20" s="1"/>
  <c r="E9983" i="20"/>
  <c r="C9984" i="20"/>
  <c r="D9984" i="20" s="1"/>
  <c r="E9984" i="20"/>
  <c r="C9985" i="20"/>
  <c r="D9985" i="20" s="1"/>
  <c r="E9985" i="20"/>
  <c r="C9986" i="20"/>
  <c r="D9986" i="20" s="1"/>
  <c r="E9986" i="20"/>
  <c r="C9987" i="20"/>
  <c r="D9987" i="20" s="1"/>
  <c r="E9987" i="20"/>
  <c r="C9988" i="20"/>
  <c r="D9988" i="20" s="1"/>
  <c r="E9988" i="20"/>
  <c r="C9989" i="20"/>
  <c r="D9989" i="20" s="1"/>
  <c r="E9989" i="20"/>
  <c r="C9990" i="20"/>
  <c r="D9990" i="20" s="1"/>
  <c r="E9990" i="20"/>
  <c r="C9991" i="20"/>
  <c r="D9991" i="20" s="1"/>
  <c r="E9991" i="20"/>
  <c r="C9992" i="20"/>
  <c r="D9992" i="20" s="1"/>
  <c r="E9992" i="20"/>
  <c r="C9993" i="20"/>
  <c r="D9993" i="20" s="1"/>
  <c r="E9993" i="20"/>
  <c r="C9994" i="20"/>
  <c r="D9994" i="20" s="1"/>
  <c r="E9994" i="20"/>
  <c r="C9995" i="20"/>
  <c r="D9995" i="20" s="1"/>
  <c r="E9995" i="20"/>
  <c r="C9996" i="20"/>
  <c r="D9996" i="20" s="1"/>
  <c r="E9996" i="20"/>
  <c r="C9997" i="20"/>
  <c r="D9997" i="20" s="1"/>
  <c r="E9997" i="20"/>
  <c r="C9998" i="20"/>
  <c r="D9998" i="20" s="1"/>
  <c r="E9998" i="20"/>
  <c r="C9999" i="20"/>
  <c r="D9999" i="20" s="1"/>
  <c r="E9999" i="20"/>
  <c r="C10000" i="20"/>
  <c r="D10000" i="20" s="1"/>
  <c r="E10000" i="20"/>
  <c r="C10001" i="20"/>
  <c r="D10001" i="20" s="1"/>
  <c r="E10001" i="20"/>
  <c r="C10002" i="20"/>
  <c r="D10002" i="20" s="1"/>
  <c r="E10002" i="20"/>
  <c r="C10003" i="20"/>
  <c r="D10003" i="20" s="1"/>
  <c r="E10003" i="20"/>
  <c r="C10004" i="20"/>
  <c r="D10004" i="20" s="1"/>
  <c r="E10004" i="20"/>
  <c r="C10005" i="20"/>
  <c r="D10005" i="20" s="1"/>
  <c r="E10005" i="20"/>
  <c r="C10006" i="20"/>
  <c r="D10006" i="20" s="1"/>
  <c r="E10006" i="20"/>
  <c r="C10007" i="20"/>
  <c r="D10007" i="20" s="1"/>
  <c r="E10007" i="20"/>
  <c r="C10008" i="20"/>
  <c r="D10008" i="20" s="1"/>
  <c r="E10008" i="20"/>
  <c r="C10009" i="20"/>
  <c r="D10009" i="20" s="1"/>
  <c r="E10009" i="20"/>
  <c r="C10010" i="20"/>
  <c r="D10010" i="20" s="1"/>
  <c r="E10010" i="20"/>
  <c r="C10011" i="20"/>
  <c r="D10011" i="20" s="1"/>
  <c r="E10011" i="20"/>
  <c r="C10012" i="20"/>
  <c r="D10012" i="20" s="1"/>
  <c r="E10012" i="20"/>
  <c r="C10013" i="20"/>
  <c r="D10013" i="20" s="1"/>
  <c r="E10013" i="20"/>
  <c r="C10014" i="20"/>
  <c r="D10014" i="20" s="1"/>
  <c r="E10014" i="20"/>
  <c r="C10015" i="20"/>
  <c r="D10015" i="20" s="1"/>
  <c r="E10015" i="20"/>
  <c r="C10016" i="20"/>
  <c r="D10016" i="20" s="1"/>
  <c r="E10016" i="20"/>
  <c r="C10017" i="20"/>
  <c r="D10017" i="20" s="1"/>
  <c r="E10017" i="20"/>
  <c r="C10018" i="20"/>
  <c r="D10018" i="20" s="1"/>
  <c r="E10018" i="20"/>
  <c r="C10019" i="20"/>
  <c r="D10019" i="20" s="1"/>
  <c r="E10019" i="20"/>
  <c r="C10020" i="20"/>
  <c r="D10020" i="20" s="1"/>
  <c r="E10020" i="20"/>
  <c r="C10021" i="20"/>
  <c r="D10021" i="20" s="1"/>
  <c r="E10021" i="20"/>
  <c r="C10022" i="20"/>
  <c r="D10022" i="20" s="1"/>
  <c r="E10022" i="20"/>
  <c r="C10023" i="20"/>
  <c r="D10023" i="20" s="1"/>
  <c r="E10023" i="20"/>
  <c r="C10024" i="20"/>
  <c r="D10024" i="20" s="1"/>
  <c r="E10024" i="20"/>
  <c r="C10025" i="20"/>
  <c r="D10025" i="20" s="1"/>
  <c r="E10025" i="20"/>
  <c r="C10026" i="20"/>
  <c r="D10026" i="20" s="1"/>
  <c r="E10026" i="20"/>
  <c r="C10027" i="20"/>
  <c r="D10027" i="20" s="1"/>
  <c r="E10027" i="20"/>
  <c r="C10028" i="20"/>
  <c r="D10028" i="20" s="1"/>
  <c r="E10028" i="20"/>
  <c r="C10029" i="20"/>
  <c r="D10029" i="20" s="1"/>
  <c r="E10029" i="20"/>
  <c r="C10030" i="20"/>
  <c r="D10030" i="20" s="1"/>
  <c r="E10030" i="20"/>
  <c r="C10031" i="20"/>
  <c r="D10031" i="20" s="1"/>
  <c r="E10031" i="20"/>
  <c r="C10032" i="20"/>
  <c r="D10032" i="20" s="1"/>
  <c r="E10032" i="20"/>
  <c r="C10033" i="20"/>
  <c r="D10033" i="20" s="1"/>
  <c r="E10033" i="20"/>
  <c r="C10034" i="20"/>
  <c r="D10034" i="20" s="1"/>
  <c r="E10034" i="20"/>
  <c r="C10035" i="20"/>
  <c r="D10035" i="20" s="1"/>
  <c r="E10035" i="20"/>
  <c r="C10036" i="20"/>
  <c r="D10036" i="20" s="1"/>
  <c r="E10036" i="20"/>
  <c r="C10037" i="20"/>
  <c r="D10037" i="20" s="1"/>
  <c r="E10037" i="20"/>
  <c r="C10038" i="20"/>
  <c r="D10038" i="20" s="1"/>
  <c r="E10038" i="20"/>
  <c r="C10039" i="20"/>
  <c r="D10039" i="20" s="1"/>
  <c r="E10039" i="20"/>
  <c r="C10040" i="20"/>
  <c r="D10040" i="20" s="1"/>
  <c r="E10040" i="20"/>
  <c r="C10041" i="20"/>
  <c r="D10041" i="20" s="1"/>
  <c r="E10041" i="20"/>
  <c r="C10042" i="20"/>
  <c r="D10042" i="20" s="1"/>
  <c r="E10042" i="20"/>
  <c r="C10043" i="20"/>
  <c r="D10043" i="20" s="1"/>
  <c r="E10043" i="20"/>
  <c r="C10044" i="20"/>
  <c r="D10044" i="20" s="1"/>
  <c r="E10044" i="20"/>
  <c r="C10045" i="20"/>
  <c r="D10045" i="20" s="1"/>
  <c r="E10045" i="20"/>
  <c r="C10046" i="20"/>
  <c r="D10046" i="20" s="1"/>
  <c r="E10046" i="20"/>
  <c r="C10047" i="20"/>
  <c r="D10047" i="20" s="1"/>
  <c r="E10047" i="20"/>
  <c r="C10048" i="20"/>
  <c r="D10048" i="20" s="1"/>
  <c r="E10048" i="20"/>
  <c r="C10049" i="20"/>
  <c r="D10049" i="20" s="1"/>
  <c r="E10049" i="20"/>
  <c r="C10050" i="20"/>
  <c r="D10050" i="20" s="1"/>
  <c r="E10050" i="20"/>
  <c r="C10051" i="20"/>
  <c r="D10051" i="20" s="1"/>
  <c r="E10051" i="20"/>
  <c r="C10052" i="20"/>
  <c r="D10052" i="20" s="1"/>
  <c r="E10052" i="20"/>
  <c r="C10053" i="20"/>
  <c r="D10053" i="20" s="1"/>
  <c r="E10053" i="20"/>
  <c r="C10054" i="20"/>
  <c r="D10054" i="20" s="1"/>
  <c r="E10054" i="20"/>
  <c r="C10055" i="20"/>
  <c r="D10055" i="20" s="1"/>
  <c r="E10055" i="20"/>
  <c r="C10056" i="20"/>
  <c r="D10056" i="20" s="1"/>
  <c r="E10056" i="20"/>
  <c r="C10057" i="20"/>
  <c r="D10057" i="20" s="1"/>
  <c r="E10057" i="20"/>
  <c r="C10058" i="20"/>
  <c r="D10058" i="20" s="1"/>
  <c r="E10058" i="20"/>
  <c r="C10059" i="20"/>
  <c r="D10059" i="20" s="1"/>
  <c r="E10059" i="20"/>
  <c r="C10060" i="20"/>
  <c r="D10060" i="20" s="1"/>
  <c r="E10060" i="20"/>
  <c r="C10061" i="20"/>
  <c r="D10061" i="20" s="1"/>
  <c r="E10061" i="20"/>
  <c r="C10062" i="20"/>
  <c r="D10062" i="20" s="1"/>
  <c r="E10062" i="20"/>
  <c r="C10063" i="20"/>
  <c r="D10063" i="20" s="1"/>
  <c r="E10063" i="20"/>
  <c r="C10064" i="20"/>
  <c r="D10064" i="20" s="1"/>
  <c r="E10064" i="20"/>
  <c r="C10065" i="20"/>
  <c r="D10065" i="20" s="1"/>
  <c r="E10065" i="20"/>
  <c r="C10066" i="20"/>
  <c r="D10066" i="20" s="1"/>
  <c r="E10066" i="20"/>
  <c r="C10067" i="20"/>
  <c r="D10067" i="20" s="1"/>
  <c r="E10067" i="20"/>
  <c r="C10068" i="20"/>
  <c r="D10068" i="20" s="1"/>
  <c r="E10068" i="20"/>
  <c r="C10069" i="20"/>
  <c r="D10069" i="20" s="1"/>
  <c r="E10069" i="20"/>
  <c r="C10070" i="20"/>
  <c r="D10070" i="20" s="1"/>
  <c r="E10070" i="20"/>
  <c r="C10071" i="20"/>
  <c r="D10071" i="20" s="1"/>
  <c r="E10071" i="20"/>
  <c r="C10072" i="20"/>
  <c r="D10072" i="20" s="1"/>
  <c r="E10072" i="20"/>
  <c r="C10073" i="20"/>
  <c r="D10073" i="20" s="1"/>
  <c r="E10073" i="20"/>
  <c r="C10074" i="20"/>
  <c r="D10074" i="20" s="1"/>
  <c r="E10074" i="20"/>
  <c r="C10075" i="20"/>
  <c r="D10075" i="20" s="1"/>
  <c r="E10075" i="20"/>
  <c r="C10076" i="20"/>
  <c r="D10076" i="20" s="1"/>
  <c r="E10076" i="20"/>
  <c r="C10077" i="20"/>
  <c r="D10077" i="20" s="1"/>
  <c r="E10077" i="20"/>
  <c r="C10078" i="20"/>
  <c r="D10078" i="20" s="1"/>
  <c r="E10078" i="20"/>
  <c r="C10079" i="20"/>
  <c r="D10079" i="20" s="1"/>
  <c r="E10079" i="20"/>
  <c r="C10080" i="20"/>
  <c r="D10080" i="20" s="1"/>
  <c r="E10080" i="20"/>
  <c r="C10081" i="20"/>
  <c r="D10081" i="20" s="1"/>
  <c r="E10081" i="20"/>
  <c r="C10082" i="20"/>
  <c r="D10082" i="20" s="1"/>
  <c r="E10082" i="20"/>
  <c r="C10083" i="20"/>
  <c r="D10083" i="20" s="1"/>
  <c r="E10083" i="20"/>
  <c r="C10084" i="20"/>
  <c r="D10084" i="20" s="1"/>
  <c r="E10084" i="20"/>
  <c r="C10085" i="20"/>
  <c r="D10085" i="20" s="1"/>
  <c r="E10085" i="20"/>
  <c r="C10086" i="20"/>
  <c r="D10086" i="20" s="1"/>
  <c r="E10086" i="20"/>
  <c r="C10087" i="20"/>
  <c r="D10087" i="20" s="1"/>
  <c r="E10087" i="20"/>
  <c r="C10088" i="20"/>
  <c r="D10088" i="20" s="1"/>
  <c r="E10088" i="20"/>
  <c r="C10089" i="20"/>
  <c r="D10089" i="20" s="1"/>
  <c r="E10089" i="20"/>
  <c r="C10090" i="20"/>
  <c r="D10090" i="20" s="1"/>
  <c r="E10090" i="20"/>
  <c r="C10091" i="20"/>
  <c r="D10091" i="20" s="1"/>
  <c r="E10091" i="20"/>
  <c r="C10092" i="20"/>
  <c r="D10092" i="20" s="1"/>
  <c r="E10092" i="20"/>
  <c r="C10093" i="20"/>
  <c r="D10093" i="20" s="1"/>
  <c r="E10093" i="20"/>
  <c r="C10094" i="20"/>
  <c r="D10094" i="20" s="1"/>
  <c r="E10094" i="20"/>
  <c r="C10095" i="20"/>
  <c r="D10095" i="20" s="1"/>
  <c r="E10095" i="20"/>
  <c r="C10096" i="20"/>
  <c r="D10096" i="20" s="1"/>
  <c r="E10096" i="20"/>
  <c r="C10097" i="20"/>
  <c r="D10097" i="20" s="1"/>
  <c r="E10097" i="20"/>
  <c r="C10098" i="20"/>
  <c r="D10098" i="20" s="1"/>
  <c r="E10098" i="20"/>
  <c r="C10099" i="20"/>
  <c r="D10099" i="20" s="1"/>
  <c r="E10099" i="20"/>
  <c r="C10100" i="20"/>
  <c r="D10100" i="20" s="1"/>
  <c r="E10100" i="20"/>
  <c r="C10101" i="20"/>
  <c r="D10101" i="20" s="1"/>
  <c r="E10101" i="20"/>
  <c r="C10102" i="20"/>
  <c r="D10102" i="20" s="1"/>
  <c r="E10102" i="20"/>
  <c r="C10103" i="20"/>
  <c r="D10103" i="20" s="1"/>
  <c r="E10103" i="20"/>
  <c r="C10104" i="20"/>
  <c r="D10104" i="20" s="1"/>
  <c r="E10104" i="20"/>
  <c r="C10105" i="20"/>
  <c r="D10105" i="20" s="1"/>
  <c r="E10105" i="20"/>
  <c r="C10106" i="20"/>
  <c r="D10106" i="20" s="1"/>
  <c r="E10106" i="20"/>
  <c r="C10107" i="20"/>
  <c r="D10107" i="20" s="1"/>
  <c r="E10107" i="20"/>
  <c r="C10108" i="20"/>
  <c r="D10108" i="20" s="1"/>
  <c r="E10108" i="20"/>
  <c r="C10109" i="20"/>
  <c r="D10109" i="20" s="1"/>
  <c r="E10109" i="20"/>
  <c r="C10110" i="20"/>
  <c r="D10110" i="20" s="1"/>
  <c r="E10110" i="20"/>
  <c r="C10111" i="20"/>
  <c r="D10111" i="20" s="1"/>
  <c r="E10111" i="20"/>
  <c r="C10112" i="20"/>
  <c r="D10112" i="20" s="1"/>
  <c r="E10112" i="20"/>
  <c r="C10113" i="20"/>
  <c r="D10113" i="20" s="1"/>
  <c r="E10113" i="20"/>
  <c r="C10114" i="20"/>
  <c r="D10114" i="20" s="1"/>
  <c r="E10114" i="20"/>
  <c r="C10115" i="20"/>
  <c r="D10115" i="20" s="1"/>
  <c r="E10115" i="20"/>
  <c r="C10116" i="20"/>
  <c r="D10116" i="20" s="1"/>
  <c r="E10116" i="20"/>
  <c r="C10117" i="20"/>
  <c r="D10117" i="20" s="1"/>
  <c r="E10117" i="20"/>
  <c r="C10118" i="20"/>
  <c r="D10118" i="20" s="1"/>
  <c r="E10118" i="20"/>
  <c r="C10119" i="20"/>
  <c r="D10119" i="20" s="1"/>
  <c r="E10119" i="20"/>
  <c r="C10120" i="20"/>
  <c r="D10120" i="20" s="1"/>
  <c r="E10120" i="20"/>
  <c r="C10121" i="20"/>
  <c r="D10121" i="20" s="1"/>
  <c r="E10121" i="20"/>
  <c r="C10122" i="20"/>
  <c r="D10122" i="20" s="1"/>
  <c r="E10122" i="20"/>
  <c r="C10123" i="20"/>
  <c r="D10123" i="20" s="1"/>
  <c r="E10123" i="20"/>
  <c r="C10124" i="20"/>
  <c r="D10124" i="20" s="1"/>
  <c r="E10124" i="20"/>
  <c r="C10125" i="20"/>
  <c r="D10125" i="20" s="1"/>
  <c r="E10125" i="20"/>
  <c r="C10126" i="20"/>
  <c r="D10126" i="20" s="1"/>
  <c r="E10126" i="20"/>
  <c r="C10127" i="20"/>
  <c r="D10127" i="20" s="1"/>
  <c r="E10127" i="20"/>
  <c r="C10128" i="20"/>
  <c r="D10128" i="20" s="1"/>
  <c r="E10128" i="20"/>
  <c r="C10129" i="20"/>
  <c r="D10129" i="20" s="1"/>
  <c r="E10129" i="20"/>
  <c r="C10130" i="20"/>
  <c r="D10130" i="20" s="1"/>
  <c r="E10130" i="20"/>
  <c r="C10131" i="20"/>
  <c r="D10131" i="20" s="1"/>
  <c r="E10131" i="20"/>
  <c r="C10132" i="20"/>
  <c r="D10132" i="20" s="1"/>
  <c r="E10132" i="20"/>
  <c r="C10133" i="20"/>
  <c r="D10133" i="20" s="1"/>
  <c r="E10133" i="20"/>
  <c r="C10134" i="20"/>
  <c r="D10134" i="20" s="1"/>
  <c r="E10134" i="20"/>
  <c r="C10135" i="20"/>
  <c r="D10135" i="20" s="1"/>
  <c r="E10135" i="20"/>
  <c r="C10136" i="20"/>
  <c r="D10136" i="20" s="1"/>
  <c r="E10136" i="20"/>
  <c r="C10137" i="20"/>
  <c r="D10137" i="20" s="1"/>
  <c r="E10137" i="20"/>
  <c r="C10138" i="20"/>
  <c r="D10138" i="20" s="1"/>
  <c r="E10138" i="20"/>
  <c r="C10139" i="20"/>
  <c r="D10139" i="20" s="1"/>
  <c r="E10139" i="20"/>
  <c r="C10140" i="20"/>
  <c r="D10140" i="20" s="1"/>
  <c r="E10140" i="20"/>
  <c r="C10141" i="20"/>
  <c r="D10141" i="20" s="1"/>
  <c r="E10141" i="20"/>
  <c r="C10142" i="20"/>
  <c r="D10142" i="20" s="1"/>
  <c r="E10142" i="20"/>
  <c r="C10143" i="20"/>
  <c r="D10143" i="20" s="1"/>
  <c r="E10143" i="20"/>
  <c r="C10144" i="20"/>
  <c r="D10144" i="20" s="1"/>
  <c r="E10144" i="20"/>
  <c r="C10145" i="20"/>
  <c r="D10145" i="20" s="1"/>
  <c r="E10145" i="20"/>
  <c r="C10146" i="20"/>
  <c r="D10146" i="20" s="1"/>
  <c r="E10146" i="20"/>
  <c r="C10147" i="20"/>
  <c r="D10147" i="20" s="1"/>
  <c r="E10147" i="20"/>
  <c r="C10148" i="20"/>
  <c r="D10148" i="20" s="1"/>
  <c r="E10148" i="20"/>
  <c r="C10149" i="20"/>
  <c r="D10149" i="20" s="1"/>
  <c r="E10149" i="20"/>
  <c r="C10150" i="20"/>
  <c r="D10150" i="20" s="1"/>
  <c r="E10150" i="20"/>
  <c r="C10151" i="20"/>
  <c r="D10151" i="20" s="1"/>
  <c r="E10151" i="20"/>
  <c r="C10152" i="20"/>
  <c r="D10152" i="20" s="1"/>
  <c r="E10152" i="20"/>
  <c r="C10153" i="20"/>
  <c r="D10153" i="20" s="1"/>
  <c r="E10153" i="20"/>
  <c r="C10154" i="20"/>
  <c r="D10154" i="20" s="1"/>
  <c r="E10154" i="20"/>
  <c r="C10155" i="20"/>
  <c r="D10155" i="20" s="1"/>
  <c r="E10155" i="20"/>
  <c r="C10156" i="20"/>
  <c r="D10156" i="20" s="1"/>
  <c r="E10156" i="20"/>
  <c r="C10157" i="20"/>
  <c r="D10157" i="20" s="1"/>
  <c r="E10157" i="20"/>
  <c r="C10158" i="20"/>
  <c r="D10158" i="20" s="1"/>
  <c r="E10158" i="20"/>
  <c r="C10159" i="20"/>
  <c r="D10159" i="20" s="1"/>
  <c r="E10159" i="20"/>
  <c r="C10160" i="20"/>
  <c r="D10160" i="20" s="1"/>
  <c r="E10160" i="20"/>
  <c r="C10161" i="20"/>
  <c r="D10161" i="20" s="1"/>
  <c r="E10161" i="20"/>
  <c r="C10162" i="20"/>
  <c r="D10162" i="20" s="1"/>
  <c r="E10162" i="20"/>
  <c r="C10163" i="20"/>
  <c r="D10163" i="20" s="1"/>
  <c r="E10163" i="20"/>
  <c r="C10164" i="20"/>
  <c r="D10164" i="20" s="1"/>
  <c r="E10164" i="20"/>
  <c r="C10165" i="20"/>
  <c r="D10165" i="20" s="1"/>
  <c r="E10165" i="20"/>
  <c r="C10166" i="20"/>
  <c r="D10166" i="20" s="1"/>
  <c r="E10166" i="20"/>
  <c r="C10167" i="20"/>
  <c r="D10167" i="20" s="1"/>
  <c r="E10167" i="20"/>
  <c r="C10168" i="20"/>
  <c r="D10168" i="20" s="1"/>
  <c r="E10168" i="20"/>
  <c r="C10169" i="20"/>
  <c r="D10169" i="20" s="1"/>
  <c r="E10169" i="20"/>
  <c r="C10170" i="20"/>
  <c r="D10170" i="20" s="1"/>
  <c r="E10170" i="20"/>
  <c r="C10171" i="20"/>
  <c r="D10171" i="20" s="1"/>
  <c r="E10171" i="20"/>
  <c r="C10172" i="20"/>
  <c r="D10172" i="20" s="1"/>
  <c r="E10172" i="20"/>
  <c r="C10173" i="20"/>
  <c r="D10173" i="20" s="1"/>
  <c r="E10173" i="20"/>
  <c r="C10174" i="20"/>
  <c r="D10174" i="20" s="1"/>
  <c r="E10174" i="20"/>
  <c r="C10175" i="20"/>
  <c r="D10175" i="20" s="1"/>
  <c r="E10175" i="20"/>
  <c r="C10176" i="20"/>
  <c r="D10176" i="20" s="1"/>
  <c r="E10176" i="20"/>
  <c r="C10177" i="20"/>
  <c r="D10177" i="20" s="1"/>
  <c r="E10177" i="20"/>
  <c r="C10178" i="20"/>
  <c r="D10178" i="20" s="1"/>
  <c r="E10178" i="20"/>
  <c r="C10179" i="20"/>
  <c r="D10179" i="20" s="1"/>
  <c r="E10179" i="20"/>
  <c r="C10180" i="20"/>
  <c r="D10180" i="20" s="1"/>
  <c r="E10180" i="20"/>
  <c r="C10181" i="20"/>
  <c r="D10181" i="20" s="1"/>
  <c r="E10181" i="20"/>
  <c r="C10182" i="20"/>
  <c r="D10182" i="20" s="1"/>
  <c r="E10182" i="20"/>
  <c r="C10183" i="20"/>
  <c r="D10183" i="20" s="1"/>
  <c r="E10183" i="20"/>
  <c r="C10184" i="20"/>
  <c r="D10184" i="20" s="1"/>
  <c r="E10184" i="20"/>
  <c r="C10185" i="20"/>
  <c r="D10185" i="20" s="1"/>
  <c r="E10185" i="20"/>
  <c r="C10186" i="20"/>
  <c r="D10186" i="20" s="1"/>
  <c r="E10186" i="20"/>
  <c r="C10187" i="20"/>
  <c r="D10187" i="20" s="1"/>
  <c r="E10187" i="20"/>
  <c r="C10188" i="20"/>
  <c r="D10188" i="20" s="1"/>
  <c r="E10188" i="20"/>
  <c r="C10189" i="20"/>
  <c r="D10189" i="20" s="1"/>
  <c r="E10189" i="20"/>
  <c r="C10190" i="20"/>
  <c r="D10190" i="20" s="1"/>
  <c r="E10190" i="20"/>
  <c r="C10191" i="20"/>
  <c r="D10191" i="20" s="1"/>
  <c r="E10191" i="20"/>
  <c r="C10192" i="20"/>
  <c r="D10192" i="20" s="1"/>
  <c r="E10192" i="20"/>
  <c r="C10193" i="20"/>
  <c r="D10193" i="20" s="1"/>
  <c r="E10193" i="20"/>
  <c r="C10194" i="20"/>
  <c r="D10194" i="20" s="1"/>
  <c r="E10194" i="20"/>
  <c r="C10195" i="20"/>
  <c r="D10195" i="20" s="1"/>
  <c r="E10195" i="20"/>
  <c r="C10196" i="20"/>
  <c r="D10196" i="20" s="1"/>
  <c r="E10196" i="20"/>
  <c r="C10197" i="20"/>
  <c r="D10197" i="20" s="1"/>
  <c r="E10197" i="20"/>
  <c r="C10198" i="20"/>
  <c r="D10198" i="20" s="1"/>
  <c r="E10198" i="20"/>
  <c r="C10199" i="20"/>
  <c r="D10199" i="20" s="1"/>
  <c r="E10199" i="20"/>
  <c r="C10200" i="20"/>
  <c r="D10200" i="20" s="1"/>
  <c r="E10200" i="20"/>
  <c r="C10201" i="20"/>
  <c r="D10201" i="20" s="1"/>
  <c r="E10201" i="20"/>
  <c r="C10202" i="20"/>
  <c r="D10202" i="20" s="1"/>
  <c r="E10202" i="20"/>
  <c r="C10203" i="20"/>
  <c r="D10203" i="20" s="1"/>
  <c r="E10203" i="20"/>
  <c r="C10204" i="20"/>
  <c r="D10204" i="20" s="1"/>
  <c r="E10204" i="20"/>
  <c r="C10205" i="20"/>
  <c r="D10205" i="20" s="1"/>
  <c r="E10205" i="20"/>
  <c r="C10206" i="20"/>
  <c r="D10206" i="20" s="1"/>
  <c r="E10206" i="20"/>
  <c r="C10207" i="20"/>
  <c r="D10207" i="20" s="1"/>
  <c r="E10207" i="20"/>
  <c r="C10208" i="20"/>
  <c r="D10208" i="20" s="1"/>
  <c r="E10208" i="20"/>
  <c r="C10209" i="20"/>
  <c r="D10209" i="20" s="1"/>
  <c r="E10209" i="20"/>
  <c r="C10210" i="20"/>
  <c r="D10210" i="20" s="1"/>
  <c r="E10210" i="20"/>
  <c r="C10211" i="20"/>
  <c r="D10211" i="20" s="1"/>
  <c r="E10211" i="20"/>
  <c r="C10212" i="20"/>
  <c r="D10212" i="20" s="1"/>
  <c r="E10212" i="20"/>
  <c r="C10213" i="20"/>
  <c r="D10213" i="20" s="1"/>
  <c r="E10213" i="20"/>
  <c r="C10214" i="20"/>
  <c r="D10214" i="20" s="1"/>
  <c r="E10214" i="20"/>
  <c r="C10215" i="20"/>
  <c r="D10215" i="20" s="1"/>
  <c r="E10215" i="20"/>
  <c r="C10216" i="20"/>
  <c r="D10216" i="20" s="1"/>
  <c r="E10216" i="20"/>
  <c r="C10217" i="20"/>
  <c r="D10217" i="20" s="1"/>
  <c r="E10217" i="20"/>
  <c r="C10218" i="20"/>
  <c r="D10218" i="20" s="1"/>
  <c r="E10218" i="20"/>
  <c r="C10219" i="20"/>
  <c r="D10219" i="20" s="1"/>
  <c r="E10219" i="20"/>
  <c r="C10220" i="20"/>
  <c r="D10220" i="20" s="1"/>
  <c r="E10220" i="20"/>
  <c r="C10221" i="20"/>
  <c r="D10221" i="20" s="1"/>
  <c r="E10221" i="20"/>
  <c r="C10222" i="20"/>
  <c r="D10222" i="20" s="1"/>
  <c r="E10222" i="20"/>
  <c r="C10223" i="20"/>
  <c r="D10223" i="20" s="1"/>
  <c r="E10223" i="20"/>
  <c r="C10224" i="20"/>
  <c r="D10224" i="20" s="1"/>
  <c r="E10224" i="20"/>
  <c r="C10225" i="20"/>
  <c r="D10225" i="20" s="1"/>
  <c r="E10225" i="20"/>
  <c r="C10226" i="20"/>
  <c r="D10226" i="20" s="1"/>
  <c r="E10226" i="20"/>
  <c r="C10227" i="20"/>
  <c r="D10227" i="20" s="1"/>
  <c r="E10227" i="20"/>
  <c r="C10228" i="20"/>
  <c r="D10228" i="20" s="1"/>
  <c r="E10228" i="20"/>
  <c r="C10229" i="20"/>
  <c r="D10229" i="20" s="1"/>
  <c r="E10229" i="20"/>
  <c r="C10230" i="20"/>
  <c r="D10230" i="20" s="1"/>
  <c r="E10230" i="20"/>
  <c r="C10231" i="20"/>
  <c r="D10231" i="20" s="1"/>
  <c r="E10231" i="20"/>
  <c r="C10232" i="20"/>
  <c r="D10232" i="20" s="1"/>
  <c r="E10232" i="20"/>
  <c r="C10233" i="20"/>
  <c r="D10233" i="20" s="1"/>
  <c r="E10233" i="20"/>
  <c r="C10234" i="20"/>
  <c r="D10234" i="20" s="1"/>
  <c r="E10234" i="20"/>
  <c r="C10235" i="20"/>
  <c r="D10235" i="20" s="1"/>
  <c r="E10235" i="20"/>
  <c r="C10236" i="20"/>
  <c r="D10236" i="20" s="1"/>
  <c r="E10236" i="20"/>
  <c r="C10237" i="20"/>
  <c r="D10237" i="20" s="1"/>
  <c r="E10237" i="20"/>
  <c r="C10238" i="20"/>
  <c r="D10238" i="20" s="1"/>
  <c r="E10238" i="20"/>
  <c r="C10239" i="20"/>
  <c r="D10239" i="20" s="1"/>
  <c r="E10239" i="20"/>
  <c r="C10240" i="20"/>
  <c r="D10240" i="20" s="1"/>
  <c r="E10240" i="20"/>
  <c r="C10241" i="20"/>
  <c r="D10241" i="20" s="1"/>
  <c r="E10241" i="20"/>
  <c r="C10242" i="20"/>
  <c r="D10242" i="20" s="1"/>
  <c r="E10242" i="20"/>
  <c r="C10243" i="20"/>
  <c r="D10243" i="20" s="1"/>
  <c r="E10243" i="20"/>
  <c r="C10244" i="20"/>
  <c r="D10244" i="20" s="1"/>
  <c r="E10244" i="20"/>
  <c r="C10245" i="20"/>
  <c r="D10245" i="20" s="1"/>
  <c r="E10245" i="20"/>
  <c r="C10246" i="20"/>
  <c r="D10246" i="20" s="1"/>
  <c r="E10246" i="20"/>
  <c r="C10247" i="20"/>
  <c r="D10247" i="20" s="1"/>
  <c r="E10247" i="20"/>
  <c r="C10248" i="20"/>
  <c r="D10248" i="20" s="1"/>
  <c r="E10248" i="20"/>
  <c r="C10249" i="20"/>
  <c r="D10249" i="20" s="1"/>
  <c r="E10249" i="20"/>
  <c r="C10250" i="20"/>
  <c r="D10250" i="20" s="1"/>
  <c r="E10250" i="20"/>
  <c r="C10251" i="20"/>
  <c r="D10251" i="20" s="1"/>
  <c r="E10251" i="20"/>
  <c r="C10252" i="20"/>
  <c r="D10252" i="20" s="1"/>
  <c r="E10252" i="20"/>
  <c r="C10253" i="20"/>
  <c r="D10253" i="20" s="1"/>
  <c r="E10253" i="20"/>
  <c r="C10254" i="20"/>
  <c r="D10254" i="20" s="1"/>
  <c r="E10254" i="20"/>
  <c r="C10255" i="20"/>
  <c r="D10255" i="20" s="1"/>
  <c r="E10255" i="20"/>
  <c r="C10256" i="20"/>
  <c r="D10256" i="20" s="1"/>
  <c r="E10256" i="20"/>
  <c r="C10257" i="20"/>
  <c r="D10257" i="20" s="1"/>
  <c r="E10257" i="20"/>
  <c r="C10258" i="20"/>
  <c r="D10258" i="20" s="1"/>
  <c r="E10258" i="20"/>
  <c r="C10259" i="20"/>
  <c r="D10259" i="20" s="1"/>
  <c r="E10259" i="20"/>
  <c r="C10260" i="20"/>
  <c r="D10260" i="20" s="1"/>
  <c r="E10260" i="20"/>
  <c r="C10261" i="20"/>
  <c r="D10261" i="20" s="1"/>
  <c r="E10261" i="20"/>
  <c r="C10262" i="20"/>
  <c r="D10262" i="20" s="1"/>
  <c r="E10262" i="20"/>
  <c r="C10263" i="20"/>
  <c r="D10263" i="20" s="1"/>
  <c r="E10263" i="20"/>
  <c r="C10264" i="20"/>
  <c r="D10264" i="20" s="1"/>
  <c r="E10264" i="20"/>
  <c r="C10265" i="20"/>
  <c r="D10265" i="20" s="1"/>
  <c r="E10265" i="20"/>
  <c r="C10266" i="20"/>
  <c r="D10266" i="20" s="1"/>
  <c r="E10266" i="20"/>
  <c r="C10267" i="20"/>
  <c r="D10267" i="20" s="1"/>
  <c r="E10267" i="20"/>
  <c r="C10268" i="20"/>
  <c r="D10268" i="20" s="1"/>
  <c r="E10268" i="20"/>
  <c r="C10269" i="20"/>
  <c r="D10269" i="20" s="1"/>
  <c r="E10269" i="20"/>
  <c r="C10270" i="20"/>
  <c r="D10270" i="20" s="1"/>
  <c r="E10270" i="20"/>
  <c r="C10271" i="20"/>
  <c r="D10271" i="20" s="1"/>
  <c r="E10271" i="20"/>
  <c r="C10272" i="20"/>
  <c r="D10272" i="20" s="1"/>
  <c r="E10272" i="20"/>
  <c r="C10273" i="20"/>
  <c r="D10273" i="20" s="1"/>
  <c r="E10273" i="20"/>
  <c r="C10274" i="20"/>
  <c r="D10274" i="20" s="1"/>
  <c r="E10274" i="20"/>
  <c r="C10275" i="20"/>
  <c r="D10275" i="20" s="1"/>
  <c r="E10275" i="20"/>
  <c r="C10276" i="20"/>
  <c r="D10276" i="20" s="1"/>
  <c r="E10276" i="20"/>
  <c r="C10277" i="20"/>
  <c r="D10277" i="20" s="1"/>
  <c r="E10277" i="20"/>
  <c r="C10278" i="20"/>
  <c r="D10278" i="20" s="1"/>
  <c r="E10278" i="20"/>
  <c r="C10279" i="20"/>
  <c r="D10279" i="20" s="1"/>
  <c r="E10279" i="20"/>
  <c r="C10280" i="20"/>
  <c r="D10280" i="20" s="1"/>
  <c r="E10280" i="20"/>
  <c r="C10281" i="20"/>
  <c r="D10281" i="20" s="1"/>
  <c r="E10281" i="20"/>
  <c r="C10282" i="20"/>
  <c r="D10282" i="20" s="1"/>
  <c r="E10282" i="20"/>
  <c r="C10283" i="20"/>
  <c r="D10283" i="20" s="1"/>
  <c r="E10283" i="20"/>
  <c r="C10284" i="20"/>
  <c r="D10284" i="20" s="1"/>
  <c r="E10284" i="20"/>
  <c r="C10285" i="20"/>
  <c r="D10285" i="20" s="1"/>
  <c r="E10285" i="20"/>
  <c r="C10286" i="20"/>
  <c r="D10286" i="20" s="1"/>
  <c r="E10286" i="20"/>
  <c r="C10287" i="20"/>
  <c r="D10287" i="20" s="1"/>
  <c r="E10287" i="20"/>
  <c r="C10288" i="20"/>
  <c r="D10288" i="20" s="1"/>
  <c r="E10288" i="20"/>
  <c r="C10289" i="20"/>
  <c r="D10289" i="20" s="1"/>
  <c r="E10289" i="20"/>
  <c r="C10290" i="20"/>
  <c r="D10290" i="20" s="1"/>
  <c r="E10290" i="20"/>
  <c r="C10291" i="20"/>
  <c r="D10291" i="20" s="1"/>
  <c r="E10291" i="20"/>
  <c r="C10292" i="20"/>
  <c r="D10292" i="20" s="1"/>
  <c r="E10292" i="20"/>
  <c r="C10293" i="20"/>
  <c r="D10293" i="20" s="1"/>
  <c r="E10293" i="20"/>
  <c r="C10294" i="20"/>
  <c r="D10294" i="20" s="1"/>
  <c r="E10294" i="20"/>
  <c r="C10295" i="20"/>
  <c r="D10295" i="20" s="1"/>
  <c r="E10295" i="20"/>
  <c r="C10296" i="20"/>
  <c r="D10296" i="20" s="1"/>
  <c r="E10296" i="20"/>
  <c r="C10297" i="20"/>
  <c r="D10297" i="20" s="1"/>
  <c r="E10297" i="20"/>
  <c r="C10298" i="20"/>
  <c r="D10298" i="20" s="1"/>
  <c r="E10298" i="20"/>
  <c r="C10299" i="20"/>
  <c r="D10299" i="20" s="1"/>
  <c r="E10299" i="20"/>
  <c r="C10300" i="20"/>
  <c r="D10300" i="20" s="1"/>
  <c r="E10300" i="20"/>
  <c r="C10301" i="20"/>
  <c r="D10301" i="20" s="1"/>
  <c r="E10301" i="20"/>
  <c r="C10302" i="20"/>
  <c r="D10302" i="20" s="1"/>
  <c r="E10302" i="20"/>
  <c r="C10303" i="20"/>
  <c r="D10303" i="20" s="1"/>
  <c r="E10303" i="20"/>
  <c r="C10304" i="20"/>
  <c r="D10304" i="20" s="1"/>
  <c r="E10304" i="20"/>
  <c r="C10305" i="20"/>
  <c r="D10305" i="20" s="1"/>
  <c r="E10305" i="20"/>
  <c r="C10306" i="20"/>
  <c r="D10306" i="20" s="1"/>
  <c r="E10306" i="20"/>
  <c r="C10307" i="20"/>
  <c r="D10307" i="20" s="1"/>
  <c r="E10307" i="20"/>
  <c r="C10308" i="20"/>
  <c r="D10308" i="20" s="1"/>
  <c r="E10308" i="20"/>
  <c r="C10309" i="20"/>
  <c r="D10309" i="20" s="1"/>
  <c r="E10309" i="20"/>
  <c r="C10310" i="20"/>
  <c r="D10310" i="20" s="1"/>
  <c r="E10310" i="20"/>
  <c r="C10311" i="20"/>
  <c r="D10311" i="20" s="1"/>
  <c r="E10311" i="20"/>
  <c r="C10312" i="20"/>
  <c r="D10312" i="20" s="1"/>
  <c r="E10312" i="20"/>
  <c r="C10313" i="20"/>
  <c r="D10313" i="20" s="1"/>
  <c r="E10313" i="20"/>
  <c r="C10314" i="20"/>
  <c r="D10314" i="20" s="1"/>
  <c r="E10314" i="20"/>
  <c r="C10315" i="20"/>
  <c r="D10315" i="20" s="1"/>
  <c r="E10315" i="20"/>
  <c r="C10316" i="20"/>
  <c r="D10316" i="20" s="1"/>
  <c r="E10316" i="20"/>
  <c r="C10317" i="20"/>
  <c r="D10317" i="20" s="1"/>
  <c r="E10317" i="20"/>
  <c r="C10318" i="20"/>
  <c r="D10318" i="20" s="1"/>
  <c r="E10318" i="20"/>
  <c r="C10319" i="20"/>
  <c r="D10319" i="20" s="1"/>
  <c r="E10319" i="20"/>
  <c r="C10320" i="20"/>
  <c r="D10320" i="20" s="1"/>
  <c r="E10320" i="20"/>
  <c r="C10321" i="20"/>
  <c r="D10321" i="20" s="1"/>
  <c r="E10321" i="20"/>
  <c r="C10322" i="20"/>
  <c r="D10322" i="20" s="1"/>
  <c r="E10322" i="20"/>
  <c r="C10323" i="20"/>
  <c r="D10323" i="20" s="1"/>
  <c r="E10323" i="20"/>
  <c r="C10324" i="20"/>
  <c r="D10324" i="20" s="1"/>
  <c r="E10324" i="20"/>
  <c r="C10325" i="20"/>
  <c r="D10325" i="20" s="1"/>
  <c r="E10325" i="20"/>
  <c r="C10326" i="20"/>
  <c r="D10326" i="20" s="1"/>
  <c r="E10326" i="20"/>
  <c r="C10327" i="20"/>
  <c r="D10327" i="20" s="1"/>
  <c r="E10327" i="20"/>
  <c r="C10328" i="20"/>
  <c r="D10328" i="20" s="1"/>
  <c r="E10328" i="20"/>
  <c r="C10329" i="20"/>
  <c r="D10329" i="20" s="1"/>
  <c r="E10329" i="20"/>
  <c r="C10330" i="20"/>
  <c r="D10330" i="20" s="1"/>
  <c r="E10330" i="20"/>
  <c r="C10331" i="20"/>
  <c r="D10331" i="20" s="1"/>
  <c r="E10331" i="20"/>
  <c r="C10332" i="20"/>
  <c r="D10332" i="20" s="1"/>
  <c r="E10332" i="20"/>
  <c r="C10333" i="20"/>
  <c r="D10333" i="20" s="1"/>
  <c r="E10333" i="20"/>
  <c r="C10334" i="20"/>
  <c r="D10334" i="20" s="1"/>
  <c r="E10334" i="20"/>
  <c r="C10335" i="20"/>
  <c r="D10335" i="20" s="1"/>
  <c r="E10335" i="20"/>
  <c r="C10336" i="20"/>
  <c r="D10336" i="20" s="1"/>
  <c r="E10336" i="20"/>
  <c r="C10337" i="20"/>
  <c r="D10337" i="20" s="1"/>
  <c r="E10337" i="20"/>
  <c r="C10338" i="20"/>
  <c r="D10338" i="20" s="1"/>
  <c r="E10338" i="20"/>
  <c r="C10339" i="20"/>
  <c r="D10339" i="20" s="1"/>
  <c r="E10339" i="20"/>
  <c r="C10340" i="20"/>
  <c r="D10340" i="20" s="1"/>
  <c r="E10340" i="20"/>
  <c r="C10341" i="20"/>
  <c r="D10341" i="20" s="1"/>
  <c r="E10341" i="20"/>
  <c r="C10342" i="20"/>
  <c r="D10342" i="20" s="1"/>
  <c r="E10342" i="20"/>
  <c r="C10343" i="20"/>
  <c r="D10343" i="20" s="1"/>
  <c r="E10343" i="20"/>
  <c r="C10344" i="20"/>
  <c r="D10344" i="20" s="1"/>
  <c r="E10344" i="20"/>
  <c r="C10345" i="20"/>
  <c r="D10345" i="20" s="1"/>
  <c r="E10345" i="20"/>
  <c r="C10346" i="20"/>
  <c r="D10346" i="20" s="1"/>
  <c r="E10346" i="20"/>
  <c r="C10347" i="20"/>
  <c r="D10347" i="20" s="1"/>
  <c r="E10347" i="20"/>
  <c r="C10348" i="20"/>
  <c r="D10348" i="20" s="1"/>
  <c r="E10348" i="20"/>
  <c r="C10349" i="20"/>
  <c r="D10349" i="20" s="1"/>
  <c r="E10349" i="20"/>
  <c r="C10350" i="20"/>
  <c r="D10350" i="20" s="1"/>
  <c r="E10350" i="20"/>
  <c r="C10351" i="20"/>
  <c r="D10351" i="20" s="1"/>
  <c r="E10351" i="20"/>
  <c r="C10352" i="20"/>
  <c r="D10352" i="20" s="1"/>
  <c r="E10352" i="20"/>
  <c r="C10353" i="20"/>
  <c r="D10353" i="20" s="1"/>
  <c r="E10353" i="20"/>
  <c r="C10354" i="20"/>
  <c r="D10354" i="20" s="1"/>
  <c r="E10354" i="20"/>
  <c r="C10355" i="20"/>
  <c r="D10355" i="20" s="1"/>
  <c r="E10355" i="20"/>
  <c r="C10356" i="20"/>
  <c r="D10356" i="20" s="1"/>
  <c r="E10356" i="20"/>
  <c r="C10357" i="20"/>
  <c r="D10357" i="20" s="1"/>
  <c r="E10357" i="20"/>
  <c r="C10358" i="20"/>
  <c r="D10358" i="20" s="1"/>
  <c r="E10358" i="20"/>
  <c r="C10359" i="20"/>
  <c r="D10359" i="20" s="1"/>
  <c r="E10359" i="20"/>
  <c r="C10360" i="20"/>
  <c r="D10360" i="20" s="1"/>
  <c r="E10360" i="20"/>
  <c r="C10361" i="20"/>
  <c r="D10361" i="20" s="1"/>
  <c r="E10361" i="20"/>
  <c r="C10362" i="20"/>
  <c r="D10362" i="20" s="1"/>
  <c r="E10362" i="20"/>
  <c r="C10363" i="20"/>
  <c r="D10363" i="20" s="1"/>
  <c r="E10363" i="20"/>
  <c r="C10364" i="20"/>
  <c r="D10364" i="20" s="1"/>
  <c r="E10364" i="20"/>
  <c r="C10365" i="20"/>
  <c r="D10365" i="20" s="1"/>
  <c r="E10365" i="20"/>
  <c r="C10366" i="20"/>
  <c r="D10366" i="20" s="1"/>
  <c r="E10366" i="20"/>
  <c r="C10367" i="20"/>
  <c r="D10367" i="20" s="1"/>
  <c r="E10367" i="20"/>
  <c r="C10368" i="20"/>
  <c r="D10368" i="20" s="1"/>
  <c r="E10368" i="20"/>
  <c r="C10369" i="20"/>
  <c r="D10369" i="20" s="1"/>
  <c r="E10369" i="20"/>
  <c r="C10370" i="20"/>
  <c r="D10370" i="20" s="1"/>
  <c r="E10370" i="20"/>
  <c r="C10371" i="20"/>
  <c r="D10371" i="20" s="1"/>
  <c r="E10371" i="20"/>
  <c r="C10372" i="20"/>
  <c r="D10372" i="20" s="1"/>
  <c r="E10372" i="20"/>
  <c r="C10373" i="20"/>
  <c r="D10373" i="20" s="1"/>
  <c r="E10373" i="20"/>
  <c r="C10374" i="20"/>
  <c r="D10374" i="20" s="1"/>
  <c r="E10374" i="20"/>
  <c r="C10375" i="20"/>
  <c r="D10375" i="20" s="1"/>
  <c r="E10375" i="20"/>
  <c r="C10376" i="20"/>
  <c r="D10376" i="20" s="1"/>
  <c r="E10376" i="20"/>
  <c r="C10377" i="20"/>
  <c r="D10377" i="20" s="1"/>
  <c r="E10377" i="20"/>
  <c r="C10378" i="20"/>
  <c r="D10378" i="20" s="1"/>
  <c r="E10378" i="20"/>
  <c r="C10379" i="20"/>
  <c r="D10379" i="20" s="1"/>
  <c r="E10379" i="20"/>
  <c r="C10380" i="20"/>
  <c r="D10380" i="20" s="1"/>
  <c r="E10380" i="20"/>
  <c r="C10381" i="20"/>
  <c r="D10381" i="20" s="1"/>
  <c r="E10381" i="20"/>
  <c r="C10382" i="20"/>
  <c r="D10382" i="20" s="1"/>
  <c r="E10382" i="20"/>
  <c r="C10383" i="20"/>
  <c r="D10383" i="20" s="1"/>
  <c r="E10383" i="20"/>
  <c r="C10384" i="20"/>
  <c r="D10384" i="20" s="1"/>
  <c r="E10384" i="20"/>
  <c r="C10385" i="20"/>
  <c r="D10385" i="20" s="1"/>
  <c r="E10385" i="20"/>
  <c r="C10386" i="20"/>
  <c r="D10386" i="20" s="1"/>
  <c r="E10386" i="20"/>
  <c r="C10387" i="20"/>
  <c r="D10387" i="20" s="1"/>
  <c r="E10387" i="20"/>
  <c r="C10388" i="20"/>
  <c r="D10388" i="20" s="1"/>
  <c r="E10388" i="20"/>
  <c r="C10389" i="20"/>
  <c r="D10389" i="20" s="1"/>
  <c r="E10389" i="20"/>
  <c r="C10390" i="20"/>
  <c r="D10390" i="20" s="1"/>
  <c r="E10390" i="20"/>
  <c r="C10391" i="20"/>
  <c r="D10391" i="20" s="1"/>
  <c r="E10391" i="20"/>
  <c r="C10392" i="20"/>
  <c r="D10392" i="20" s="1"/>
  <c r="E10392" i="20"/>
  <c r="C10393" i="20"/>
  <c r="D10393" i="20" s="1"/>
  <c r="E10393" i="20"/>
  <c r="C10394" i="20"/>
  <c r="D10394" i="20" s="1"/>
  <c r="E10394" i="20"/>
  <c r="C10395" i="20"/>
  <c r="D10395" i="20" s="1"/>
  <c r="E10395" i="20"/>
  <c r="C10396" i="20"/>
  <c r="D10396" i="20" s="1"/>
  <c r="E10396" i="20"/>
  <c r="C10397" i="20"/>
  <c r="D10397" i="20" s="1"/>
  <c r="E10397" i="20"/>
  <c r="C10398" i="20"/>
  <c r="D10398" i="20" s="1"/>
  <c r="E10398" i="20"/>
  <c r="C10399" i="20"/>
  <c r="D10399" i="20" s="1"/>
  <c r="E10399" i="20"/>
  <c r="C10400" i="20"/>
  <c r="D10400" i="20" s="1"/>
  <c r="E10400" i="20"/>
  <c r="C10401" i="20"/>
  <c r="D10401" i="20" s="1"/>
  <c r="E10401" i="20"/>
  <c r="C10402" i="20"/>
  <c r="D10402" i="20" s="1"/>
  <c r="E10402" i="20"/>
  <c r="C10403" i="20"/>
  <c r="D10403" i="20" s="1"/>
  <c r="E10403" i="20"/>
  <c r="C10404" i="20"/>
  <c r="D10404" i="20" s="1"/>
  <c r="E10404" i="20"/>
  <c r="C10405" i="20"/>
  <c r="D10405" i="20" s="1"/>
  <c r="E10405" i="20"/>
  <c r="C10406" i="20"/>
  <c r="D10406" i="20" s="1"/>
  <c r="E10406" i="20"/>
  <c r="C10407" i="20"/>
  <c r="D10407" i="20" s="1"/>
  <c r="E10407" i="20"/>
  <c r="C10408" i="20"/>
  <c r="D10408" i="20" s="1"/>
  <c r="E10408" i="20"/>
  <c r="C10409" i="20"/>
  <c r="D10409" i="20" s="1"/>
  <c r="E10409" i="20"/>
  <c r="C10410" i="20"/>
  <c r="D10410" i="20" s="1"/>
  <c r="E10410" i="20"/>
  <c r="C10411" i="20"/>
  <c r="D10411" i="20" s="1"/>
  <c r="E10411" i="20"/>
  <c r="C10412" i="20"/>
  <c r="D10412" i="20" s="1"/>
  <c r="E10412" i="20"/>
  <c r="C10413" i="20"/>
  <c r="D10413" i="20" s="1"/>
  <c r="E10413" i="20"/>
  <c r="C10414" i="20"/>
  <c r="D10414" i="20" s="1"/>
  <c r="E10414" i="20"/>
  <c r="C10415" i="20"/>
  <c r="D10415" i="20" s="1"/>
  <c r="E10415" i="20"/>
  <c r="C10416" i="20"/>
  <c r="D10416" i="20" s="1"/>
  <c r="E10416" i="20"/>
  <c r="C10417" i="20"/>
  <c r="D10417" i="20" s="1"/>
  <c r="E10417" i="20"/>
  <c r="C10418" i="20"/>
  <c r="D10418" i="20" s="1"/>
  <c r="E10418" i="20"/>
  <c r="C10419" i="20"/>
  <c r="D10419" i="20" s="1"/>
  <c r="E10419" i="20"/>
  <c r="C10420" i="20"/>
  <c r="D10420" i="20" s="1"/>
  <c r="E10420" i="20"/>
  <c r="C10421" i="20"/>
  <c r="D10421" i="20" s="1"/>
  <c r="E10421" i="20"/>
  <c r="C10422" i="20"/>
  <c r="D10422" i="20" s="1"/>
  <c r="E10422" i="20"/>
  <c r="C10423" i="20"/>
  <c r="D10423" i="20" s="1"/>
  <c r="E10423" i="20"/>
  <c r="C10424" i="20"/>
  <c r="D10424" i="20" s="1"/>
  <c r="E10424" i="20"/>
  <c r="C10425" i="20"/>
  <c r="D10425" i="20" s="1"/>
  <c r="E10425" i="20"/>
  <c r="C10426" i="20"/>
  <c r="D10426" i="20" s="1"/>
  <c r="E10426" i="20"/>
  <c r="C10427" i="20"/>
  <c r="D10427" i="20" s="1"/>
  <c r="E10427" i="20"/>
  <c r="C10428" i="20"/>
  <c r="D10428" i="20" s="1"/>
  <c r="E10428" i="20"/>
  <c r="C10429" i="20"/>
  <c r="D10429" i="20" s="1"/>
  <c r="E10429" i="20"/>
  <c r="C10430" i="20"/>
  <c r="D10430" i="20" s="1"/>
  <c r="E10430" i="20"/>
  <c r="C10431" i="20"/>
  <c r="D10431" i="20" s="1"/>
  <c r="E10431" i="20"/>
  <c r="C10432" i="20"/>
  <c r="D10432" i="20" s="1"/>
  <c r="E10432" i="20"/>
  <c r="C10433" i="20"/>
  <c r="D10433" i="20" s="1"/>
  <c r="E10433" i="20"/>
  <c r="C10434" i="20"/>
  <c r="D10434" i="20" s="1"/>
  <c r="E10434" i="20"/>
  <c r="C10435" i="20"/>
  <c r="D10435" i="20" s="1"/>
  <c r="E10435" i="20"/>
  <c r="C10436" i="20"/>
  <c r="D10436" i="20" s="1"/>
  <c r="E10436" i="20"/>
  <c r="C10437" i="20"/>
  <c r="D10437" i="20" s="1"/>
  <c r="E10437" i="20"/>
  <c r="C10438" i="20"/>
  <c r="D10438" i="20" s="1"/>
  <c r="E10438" i="20"/>
  <c r="C10439" i="20"/>
  <c r="D10439" i="20" s="1"/>
  <c r="E10439" i="20"/>
  <c r="C10440" i="20"/>
  <c r="D10440" i="20" s="1"/>
  <c r="E10440" i="20"/>
  <c r="C10441" i="20"/>
  <c r="D10441" i="20" s="1"/>
  <c r="E10441" i="20"/>
  <c r="C10442" i="20"/>
  <c r="D10442" i="20" s="1"/>
  <c r="E10442" i="20"/>
  <c r="C10443" i="20"/>
  <c r="D10443" i="20" s="1"/>
  <c r="E10443" i="20"/>
  <c r="C10444" i="20"/>
  <c r="D10444" i="20" s="1"/>
  <c r="E10444" i="20"/>
  <c r="C10445" i="20"/>
  <c r="D10445" i="20" s="1"/>
  <c r="E10445" i="20"/>
  <c r="C10446" i="20"/>
  <c r="D10446" i="20" s="1"/>
  <c r="E10446" i="20"/>
  <c r="C10447" i="20"/>
  <c r="D10447" i="20" s="1"/>
  <c r="E10447" i="20"/>
  <c r="C10448" i="20"/>
  <c r="D10448" i="20" s="1"/>
  <c r="E10448" i="20"/>
  <c r="C10449" i="20"/>
  <c r="D10449" i="20" s="1"/>
  <c r="E10449" i="20"/>
  <c r="C10450" i="20"/>
  <c r="D10450" i="20" s="1"/>
  <c r="E10450" i="20"/>
  <c r="C10451" i="20"/>
  <c r="D10451" i="20" s="1"/>
  <c r="E10451" i="20"/>
  <c r="C10452" i="20"/>
  <c r="D10452" i="20" s="1"/>
  <c r="E10452" i="20"/>
  <c r="C10453" i="20"/>
  <c r="D10453" i="20" s="1"/>
  <c r="E10453" i="20"/>
  <c r="C10454" i="20"/>
  <c r="D10454" i="20" s="1"/>
  <c r="E10454" i="20"/>
  <c r="C10455" i="20"/>
  <c r="D10455" i="20" s="1"/>
  <c r="E10455" i="20"/>
  <c r="C10456" i="20"/>
  <c r="D10456" i="20" s="1"/>
  <c r="E10456" i="20"/>
  <c r="C10457" i="20"/>
  <c r="D10457" i="20" s="1"/>
  <c r="E10457" i="20"/>
  <c r="C10458" i="20"/>
  <c r="D10458" i="20" s="1"/>
  <c r="E10458" i="20"/>
  <c r="C10459" i="20"/>
  <c r="D10459" i="20" s="1"/>
  <c r="E10459" i="20"/>
  <c r="C10460" i="20"/>
  <c r="D10460" i="20" s="1"/>
  <c r="E10460" i="20"/>
  <c r="C10461" i="20"/>
  <c r="D10461" i="20" s="1"/>
  <c r="E10461" i="20"/>
  <c r="C10462" i="20"/>
  <c r="D10462" i="20" s="1"/>
  <c r="E10462" i="20"/>
  <c r="C10463" i="20"/>
  <c r="D10463" i="20" s="1"/>
  <c r="E10463" i="20"/>
  <c r="C10464" i="20"/>
  <c r="D10464" i="20" s="1"/>
  <c r="E10464" i="20"/>
  <c r="C10465" i="20"/>
  <c r="D10465" i="20" s="1"/>
  <c r="E10465" i="20"/>
  <c r="C10466" i="20"/>
  <c r="D10466" i="20" s="1"/>
  <c r="E10466" i="20"/>
  <c r="C10467" i="20"/>
  <c r="D10467" i="20" s="1"/>
  <c r="E10467" i="20"/>
  <c r="C10468" i="20"/>
  <c r="D10468" i="20" s="1"/>
  <c r="E10468" i="20"/>
  <c r="C10469" i="20"/>
  <c r="D10469" i="20" s="1"/>
  <c r="E10469" i="20"/>
  <c r="C10470" i="20"/>
  <c r="D10470" i="20" s="1"/>
  <c r="E10470" i="20"/>
  <c r="C10471" i="20"/>
  <c r="D10471" i="20" s="1"/>
  <c r="E10471" i="20"/>
  <c r="C10472" i="20"/>
  <c r="D10472" i="20" s="1"/>
  <c r="E10472" i="20"/>
  <c r="C10473" i="20"/>
  <c r="D10473" i="20" s="1"/>
  <c r="E10473" i="20"/>
  <c r="C10474" i="20"/>
  <c r="D10474" i="20" s="1"/>
  <c r="E10474" i="20"/>
  <c r="C10475" i="20"/>
  <c r="D10475" i="20" s="1"/>
  <c r="E10475" i="20"/>
  <c r="C10476" i="20"/>
  <c r="D10476" i="20" s="1"/>
  <c r="E10476" i="20"/>
  <c r="C10477" i="20"/>
  <c r="D10477" i="20" s="1"/>
  <c r="E10477" i="20"/>
  <c r="C10478" i="20"/>
  <c r="D10478" i="20" s="1"/>
  <c r="E10478" i="20"/>
  <c r="C10479" i="20"/>
  <c r="D10479" i="20" s="1"/>
  <c r="E10479" i="20"/>
  <c r="C10480" i="20"/>
  <c r="D10480" i="20" s="1"/>
  <c r="E10480" i="20"/>
  <c r="C10481" i="20"/>
  <c r="D10481" i="20" s="1"/>
  <c r="E10481" i="20"/>
  <c r="C10482" i="20"/>
  <c r="D10482" i="20" s="1"/>
  <c r="E10482" i="20"/>
  <c r="C10483" i="20"/>
  <c r="D10483" i="20" s="1"/>
  <c r="E10483" i="20"/>
  <c r="C10484" i="20"/>
  <c r="D10484" i="20" s="1"/>
  <c r="E10484" i="20"/>
  <c r="C10485" i="20"/>
  <c r="D10485" i="20" s="1"/>
  <c r="E10485" i="20"/>
  <c r="C10486" i="20"/>
  <c r="D10486" i="20" s="1"/>
  <c r="E10486" i="20"/>
  <c r="C10487" i="20"/>
  <c r="D10487" i="20" s="1"/>
  <c r="E10487" i="20"/>
  <c r="C10488" i="20"/>
  <c r="D10488" i="20" s="1"/>
  <c r="E10488" i="20"/>
  <c r="C10489" i="20"/>
  <c r="D10489" i="20" s="1"/>
  <c r="E10489" i="20"/>
  <c r="C10490" i="20"/>
  <c r="D10490" i="20" s="1"/>
  <c r="E10490" i="20"/>
  <c r="C10491" i="20"/>
  <c r="D10491" i="20" s="1"/>
  <c r="E10491" i="20"/>
  <c r="C10492" i="20"/>
  <c r="D10492" i="20" s="1"/>
  <c r="E10492" i="20"/>
  <c r="C10493" i="20"/>
  <c r="D10493" i="20" s="1"/>
  <c r="E10493" i="20"/>
  <c r="C10494" i="20"/>
  <c r="D10494" i="20" s="1"/>
  <c r="E10494" i="20"/>
  <c r="C10495" i="20"/>
  <c r="D10495" i="20" s="1"/>
  <c r="E10495" i="20"/>
  <c r="C10496" i="20"/>
  <c r="D10496" i="20" s="1"/>
  <c r="E10496" i="20"/>
  <c r="C10497" i="20"/>
  <c r="D10497" i="20" s="1"/>
  <c r="E10497" i="20"/>
  <c r="C10498" i="20"/>
  <c r="D10498" i="20" s="1"/>
  <c r="E10498" i="20"/>
  <c r="C10499" i="20"/>
  <c r="D10499" i="20" s="1"/>
  <c r="E10499" i="20"/>
  <c r="C10500" i="20"/>
  <c r="D10500" i="20" s="1"/>
  <c r="E10500" i="20"/>
  <c r="C10501" i="20"/>
  <c r="D10501" i="20" s="1"/>
  <c r="E10501" i="20"/>
  <c r="C10502" i="20"/>
  <c r="D10502" i="20" s="1"/>
  <c r="E10502" i="20"/>
  <c r="C10503" i="20"/>
  <c r="D10503" i="20" s="1"/>
  <c r="E10503" i="20"/>
  <c r="C10504" i="20"/>
  <c r="D10504" i="20" s="1"/>
  <c r="E10504" i="20"/>
  <c r="C10505" i="20"/>
  <c r="D10505" i="20" s="1"/>
  <c r="E10505" i="20"/>
  <c r="C10506" i="20"/>
  <c r="D10506" i="20" s="1"/>
  <c r="E10506" i="20"/>
  <c r="C10507" i="20"/>
  <c r="D10507" i="20" s="1"/>
  <c r="E10507" i="20"/>
  <c r="C10508" i="20"/>
  <c r="D10508" i="20" s="1"/>
  <c r="E10508" i="20"/>
  <c r="C10509" i="20"/>
  <c r="D10509" i="20" s="1"/>
  <c r="E10509" i="20"/>
  <c r="C10510" i="20"/>
  <c r="D10510" i="20" s="1"/>
  <c r="E10510" i="20"/>
  <c r="C10511" i="20"/>
  <c r="D10511" i="20" s="1"/>
  <c r="E10511" i="20"/>
  <c r="C10512" i="20"/>
  <c r="D10512" i="20" s="1"/>
  <c r="E10512" i="20"/>
  <c r="C10513" i="20"/>
  <c r="D10513" i="20" s="1"/>
  <c r="E10513" i="20"/>
  <c r="C10514" i="20"/>
  <c r="D10514" i="20" s="1"/>
  <c r="E10514" i="20"/>
  <c r="C10515" i="20"/>
  <c r="D10515" i="20" s="1"/>
  <c r="E10515" i="20"/>
  <c r="C10516" i="20"/>
  <c r="D10516" i="20" s="1"/>
  <c r="E10516" i="20"/>
  <c r="C10517" i="20"/>
  <c r="D10517" i="20" s="1"/>
  <c r="E10517" i="20"/>
  <c r="C10518" i="20"/>
  <c r="D10518" i="20" s="1"/>
  <c r="E10518" i="20"/>
  <c r="C10519" i="20"/>
  <c r="D10519" i="20" s="1"/>
  <c r="E10519" i="20"/>
  <c r="C10520" i="20"/>
  <c r="D10520" i="20" s="1"/>
  <c r="E10520" i="20"/>
  <c r="C10521" i="20"/>
  <c r="D10521" i="20" s="1"/>
  <c r="E10521" i="20"/>
  <c r="C10522" i="20"/>
  <c r="D10522" i="20" s="1"/>
  <c r="E10522" i="20"/>
  <c r="C10523" i="20"/>
  <c r="D10523" i="20" s="1"/>
  <c r="E10523" i="20"/>
  <c r="C10524" i="20"/>
  <c r="D10524" i="20" s="1"/>
  <c r="E10524" i="20"/>
  <c r="C10525" i="20"/>
  <c r="D10525" i="20" s="1"/>
  <c r="E10525" i="20"/>
  <c r="C10526" i="20"/>
  <c r="D10526" i="20" s="1"/>
  <c r="E10526" i="20"/>
  <c r="C10527" i="20"/>
  <c r="D10527" i="20" s="1"/>
  <c r="E10527" i="20"/>
  <c r="C10528" i="20"/>
  <c r="D10528" i="20" s="1"/>
  <c r="E10528" i="20"/>
  <c r="C10529" i="20"/>
  <c r="D10529" i="20" s="1"/>
  <c r="E10529" i="20"/>
  <c r="C10530" i="20"/>
  <c r="D10530" i="20" s="1"/>
  <c r="E10530" i="20"/>
  <c r="C10531" i="20"/>
  <c r="D10531" i="20" s="1"/>
  <c r="E10531" i="20"/>
  <c r="C10532" i="20"/>
  <c r="D10532" i="20" s="1"/>
  <c r="E10532" i="20"/>
  <c r="C10533" i="20"/>
  <c r="D10533" i="20" s="1"/>
  <c r="E10533" i="20"/>
  <c r="C10534" i="20"/>
  <c r="D10534" i="20" s="1"/>
  <c r="E10534" i="20"/>
  <c r="C10535" i="20"/>
  <c r="D10535" i="20" s="1"/>
  <c r="E10535" i="20"/>
  <c r="C10536" i="20"/>
  <c r="D10536" i="20" s="1"/>
  <c r="E10536" i="20"/>
  <c r="C10537" i="20"/>
  <c r="D10537" i="20" s="1"/>
  <c r="E10537" i="20"/>
  <c r="C10538" i="20"/>
  <c r="D10538" i="20" s="1"/>
  <c r="E10538" i="20"/>
  <c r="C10539" i="20"/>
  <c r="D10539" i="20" s="1"/>
  <c r="E10539" i="20"/>
  <c r="C10540" i="20"/>
  <c r="D10540" i="20" s="1"/>
  <c r="E10540" i="20"/>
  <c r="C10541" i="20"/>
  <c r="D10541" i="20" s="1"/>
  <c r="E10541" i="20"/>
  <c r="C10542" i="20"/>
  <c r="D10542" i="20" s="1"/>
  <c r="E10542" i="20"/>
  <c r="C10543" i="20"/>
  <c r="D10543" i="20" s="1"/>
  <c r="E10543" i="20"/>
  <c r="C10544" i="20"/>
  <c r="D10544" i="20" s="1"/>
  <c r="E10544" i="20"/>
  <c r="C10545" i="20"/>
  <c r="D10545" i="20" s="1"/>
  <c r="E10545" i="20"/>
  <c r="C10546" i="20"/>
  <c r="D10546" i="20" s="1"/>
  <c r="E10546" i="20"/>
  <c r="C10547" i="20"/>
  <c r="D10547" i="20" s="1"/>
  <c r="E10547" i="20"/>
  <c r="C10548" i="20"/>
  <c r="D10548" i="20" s="1"/>
  <c r="E10548" i="20"/>
  <c r="C10549" i="20"/>
  <c r="D10549" i="20" s="1"/>
  <c r="E10549" i="20"/>
  <c r="C10550" i="20"/>
  <c r="D10550" i="20" s="1"/>
  <c r="E10550" i="20"/>
  <c r="C10551" i="20"/>
  <c r="D10551" i="20" s="1"/>
  <c r="E10551" i="20"/>
  <c r="C10552" i="20"/>
  <c r="D10552" i="20" s="1"/>
  <c r="E10552" i="20"/>
  <c r="C10553" i="20"/>
  <c r="D10553" i="20" s="1"/>
  <c r="E10553" i="20"/>
  <c r="C10554" i="20"/>
  <c r="D10554" i="20" s="1"/>
  <c r="E10554" i="20"/>
  <c r="C10555" i="20"/>
  <c r="D10555" i="20" s="1"/>
  <c r="E10555" i="20"/>
  <c r="C10556" i="20"/>
  <c r="D10556" i="20" s="1"/>
  <c r="E10556" i="20"/>
  <c r="C10557" i="20"/>
  <c r="D10557" i="20" s="1"/>
  <c r="E10557" i="20"/>
  <c r="C10558" i="20"/>
  <c r="D10558" i="20" s="1"/>
  <c r="E10558" i="20"/>
  <c r="C10559" i="20"/>
  <c r="D10559" i="20" s="1"/>
  <c r="E10559" i="20"/>
  <c r="C10560" i="20"/>
  <c r="D10560" i="20" s="1"/>
  <c r="E10560" i="20"/>
  <c r="C10561" i="20"/>
  <c r="D10561" i="20" s="1"/>
  <c r="E10561" i="20"/>
  <c r="C10562" i="20"/>
  <c r="D10562" i="20" s="1"/>
  <c r="E10562" i="20"/>
  <c r="C10563" i="20"/>
  <c r="D10563" i="20" s="1"/>
  <c r="E10563" i="20"/>
  <c r="C10564" i="20"/>
  <c r="D10564" i="20" s="1"/>
  <c r="E10564" i="20"/>
  <c r="C10565" i="20"/>
  <c r="D10565" i="20" s="1"/>
  <c r="E10565" i="20"/>
  <c r="C10566" i="20"/>
  <c r="D10566" i="20" s="1"/>
  <c r="E10566" i="20"/>
  <c r="C10567" i="20"/>
  <c r="D10567" i="20" s="1"/>
  <c r="E10567" i="20"/>
  <c r="C10568" i="20"/>
  <c r="D10568" i="20" s="1"/>
  <c r="E10568" i="20"/>
  <c r="C10569" i="20"/>
  <c r="D10569" i="20" s="1"/>
  <c r="E10569" i="20"/>
  <c r="C10570" i="20"/>
  <c r="D10570" i="20" s="1"/>
  <c r="E10570" i="20"/>
  <c r="C10571" i="20"/>
  <c r="D10571" i="20" s="1"/>
  <c r="E10571" i="20"/>
  <c r="C10572" i="20"/>
  <c r="D10572" i="20" s="1"/>
  <c r="E10572" i="20"/>
  <c r="C10573" i="20"/>
  <c r="D10573" i="20" s="1"/>
  <c r="E10573" i="20"/>
  <c r="C10574" i="20"/>
  <c r="D10574" i="20" s="1"/>
  <c r="E10574" i="20"/>
  <c r="C10575" i="20"/>
  <c r="D10575" i="20" s="1"/>
  <c r="E10575" i="20"/>
  <c r="C10576" i="20"/>
  <c r="D10576" i="20" s="1"/>
  <c r="E10576" i="20"/>
  <c r="C10577" i="20"/>
  <c r="D10577" i="20" s="1"/>
  <c r="E10577" i="20"/>
  <c r="C10578" i="20"/>
  <c r="D10578" i="20" s="1"/>
  <c r="E10578" i="20"/>
  <c r="C10579" i="20"/>
  <c r="D10579" i="20" s="1"/>
  <c r="E10579" i="20"/>
  <c r="C10580" i="20"/>
  <c r="D10580" i="20" s="1"/>
  <c r="E10580" i="20"/>
  <c r="C10581" i="20"/>
  <c r="D10581" i="20" s="1"/>
  <c r="E10581" i="20"/>
  <c r="C10582" i="20"/>
  <c r="D10582" i="20" s="1"/>
  <c r="E10582" i="20"/>
  <c r="C10583" i="20"/>
  <c r="D10583" i="20" s="1"/>
  <c r="E10583" i="20"/>
  <c r="C10584" i="20"/>
  <c r="D10584" i="20" s="1"/>
  <c r="E10584" i="20"/>
  <c r="C10585" i="20"/>
  <c r="D10585" i="20" s="1"/>
  <c r="E10585" i="20"/>
  <c r="C10586" i="20"/>
  <c r="D10586" i="20" s="1"/>
  <c r="E10586" i="20"/>
  <c r="C10587" i="20"/>
  <c r="D10587" i="20" s="1"/>
  <c r="E10587" i="20"/>
  <c r="C10588" i="20"/>
  <c r="D10588" i="20" s="1"/>
  <c r="E10588" i="20"/>
  <c r="C10589" i="20"/>
  <c r="D10589" i="20" s="1"/>
  <c r="E10589" i="20"/>
  <c r="C10590" i="20"/>
  <c r="D10590" i="20" s="1"/>
  <c r="E10590" i="20"/>
  <c r="C10591" i="20"/>
  <c r="D10591" i="20" s="1"/>
  <c r="E10591" i="20"/>
  <c r="C10592" i="20"/>
  <c r="D10592" i="20" s="1"/>
  <c r="E10592" i="20"/>
  <c r="C10593" i="20"/>
  <c r="D10593" i="20" s="1"/>
  <c r="E10593" i="20"/>
  <c r="C10594" i="20"/>
  <c r="D10594" i="20" s="1"/>
  <c r="E10594" i="20"/>
  <c r="C10595" i="20"/>
  <c r="D10595" i="20" s="1"/>
  <c r="E10595" i="20"/>
  <c r="C10596" i="20"/>
  <c r="D10596" i="20" s="1"/>
  <c r="E10596" i="20"/>
  <c r="C10597" i="20"/>
  <c r="D10597" i="20" s="1"/>
  <c r="E10597" i="20"/>
  <c r="C10598" i="20"/>
  <c r="D10598" i="20" s="1"/>
  <c r="E10598" i="20"/>
  <c r="C10599" i="20"/>
  <c r="D10599" i="20" s="1"/>
  <c r="E10599" i="20"/>
  <c r="C10600" i="20"/>
  <c r="D10600" i="20" s="1"/>
  <c r="E10600" i="20"/>
  <c r="C10601" i="20"/>
  <c r="D10601" i="20" s="1"/>
  <c r="E10601" i="20"/>
  <c r="C10602" i="20"/>
  <c r="D10602" i="20" s="1"/>
  <c r="E10602" i="20"/>
  <c r="C10603" i="20"/>
  <c r="D10603" i="20" s="1"/>
  <c r="E10603" i="20"/>
  <c r="C10604" i="20"/>
  <c r="D10604" i="20" s="1"/>
  <c r="E10604" i="20"/>
  <c r="C10605" i="20"/>
  <c r="D10605" i="20" s="1"/>
  <c r="E10605" i="20"/>
  <c r="C10606" i="20"/>
  <c r="D10606" i="20" s="1"/>
  <c r="E10606" i="20"/>
  <c r="C10607" i="20"/>
  <c r="D10607" i="20" s="1"/>
  <c r="E10607" i="20"/>
  <c r="C10608" i="20"/>
  <c r="D10608" i="20" s="1"/>
  <c r="E10608" i="20"/>
  <c r="C10609" i="20"/>
  <c r="D10609" i="20" s="1"/>
  <c r="E10609" i="20"/>
  <c r="C10610" i="20"/>
  <c r="D10610" i="20" s="1"/>
  <c r="E10610" i="20"/>
  <c r="C10611" i="20"/>
  <c r="D10611" i="20" s="1"/>
  <c r="E10611" i="20"/>
  <c r="C10612" i="20"/>
  <c r="D10612" i="20" s="1"/>
  <c r="E10612" i="20"/>
  <c r="C10613" i="20"/>
  <c r="D10613" i="20" s="1"/>
  <c r="E10613" i="20"/>
  <c r="C10614" i="20"/>
  <c r="D10614" i="20" s="1"/>
  <c r="E10614" i="20"/>
  <c r="C10615" i="20"/>
  <c r="D10615" i="20" s="1"/>
  <c r="E10615" i="20"/>
  <c r="C10616" i="20"/>
  <c r="D10616" i="20" s="1"/>
  <c r="E10616" i="20"/>
  <c r="C10617" i="20"/>
  <c r="D10617" i="20" s="1"/>
  <c r="E10617" i="20"/>
  <c r="C10618" i="20"/>
  <c r="D10618" i="20" s="1"/>
  <c r="E10618" i="20"/>
  <c r="C10619" i="20"/>
  <c r="D10619" i="20" s="1"/>
  <c r="E10619" i="20"/>
  <c r="C10620" i="20"/>
  <c r="D10620" i="20" s="1"/>
  <c r="E10620" i="20"/>
  <c r="C10621" i="20"/>
  <c r="D10621" i="20" s="1"/>
  <c r="E10621" i="20"/>
  <c r="C10622" i="20"/>
  <c r="D10622" i="20" s="1"/>
  <c r="E10622" i="20"/>
  <c r="C10623" i="20"/>
  <c r="D10623" i="20" s="1"/>
  <c r="E10623" i="20"/>
  <c r="C10624" i="20"/>
  <c r="D10624" i="20" s="1"/>
  <c r="E10624" i="20"/>
  <c r="C10625" i="20"/>
  <c r="D10625" i="20" s="1"/>
  <c r="E10625" i="20"/>
  <c r="C10626" i="20"/>
  <c r="D10626" i="20" s="1"/>
  <c r="E10626" i="20"/>
  <c r="C10627" i="20"/>
  <c r="D10627" i="20" s="1"/>
  <c r="E10627" i="20"/>
  <c r="C10628" i="20"/>
  <c r="D10628" i="20" s="1"/>
  <c r="E10628" i="20"/>
  <c r="C10629" i="20"/>
  <c r="D10629" i="20" s="1"/>
  <c r="E10629" i="20"/>
  <c r="C10630" i="20"/>
  <c r="D10630" i="20" s="1"/>
  <c r="E10630" i="20"/>
  <c r="C10631" i="20"/>
  <c r="D10631" i="20" s="1"/>
  <c r="E10631" i="20"/>
  <c r="C10632" i="20"/>
  <c r="D10632" i="20" s="1"/>
  <c r="E10632" i="20"/>
  <c r="C10633" i="20"/>
  <c r="D10633" i="20" s="1"/>
  <c r="E10633" i="20"/>
  <c r="C10634" i="20"/>
  <c r="D10634" i="20" s="1"/>
  <c r="E10634" i="20"/>
  <c r="C10635" i="20"/>
  <c r="D10635" i="20" s="1"/>
  <c r="E10635" i="20"/>
  <c r="C10636" i="20"/>
  <c r="D10636" i="20" s="1"/>
  <c r="E10636" i="20"/>
  <c r="C10637" i="20"/>
  <c r="D10637" i="20" s="1"/>
  <c r="E10637" i="20"/>
  <c r="C10638" i="20"/>
  <c r="D10638" i="20" s="1"/>
  <c r="E10638" i="20"/>
  <c r="C10639" i="20"/>
  <c r="D10639" i="20" s="1"/>
  <c r="E10639" i="20"/>
  <c r="C10640" i="20"/>
  <c r="D10640" i="20" s="1"/>
  <c r="E10640" i="20"/>
  <c r="C10641" i="20"/>
  <c r="D10641" i="20" s="1"/>
  <c r="E10641" i="20"/>
  <c r="C10642" i="20"/>
  <c r="D10642" i="20" s="1"/>
  <c r="E10642" i="20"/>
  <c r="C10643" i="20"/>
  <c r="D10643" i="20" s="1"/>
  <c r="E10643" i="20"/>
  <c r="C10644" i="20"/>
  <c r="D10644" i="20" s="1"/>
  <c r="E10644" i="20"/>
  <c r="C10645" i="20"/>
  <c r="D10645" i="20" s="1"/>
  <c r="E10645" i="20"/>
  <c r="C10646" i="20"/>
  <c r="D10646" i="20" s="1"/>
  <c r="E10646" i="20"/>
  <c r="C10647" i="20"/>
  <c r="D10647" i="20" s="1"/>
  <c r="E10647" i="20"/>
  <c r="C10648" i="20"/>
  <c r="D10648" i="20" s="1"/>
  <c r="E10648" i="20"/>
  <c r="C10649" i="20"/>
  <c r="D10649" i="20" s="1"/>
  <c r="E10649" i="20"/>
  <c r="C10650" i="20"/>
  <c r="D10650" i="20" s="1"/>
  <c r="E10650" i="20"/>
  <c r="C10651" i="20"/>
  <c r="D10651" i="20" s="1"/>
  <c r="E10651" i="20"/>
  <c r="C10652" i="20"/>
  <c r="D10652" i="20" s="1"/>
  <c r="E10652" i="20"/>
  <c r="C10653" i="20"/>
  <c r="D10653" i="20" s="1"/>
  <c r="E10653" i="20"/>
  <c r="C10654" i="20"/>
  <c r="D10654" i="20" s="1"/>
  <c r="E10654" i="20"/>
  <c r="C10655" i="20"/>
  <c r="D10655" i="20" s="1"/>
  <c r="E10655" i="20"/>
  <c r="C10656" i="20"/>
  <c r="D10656" i="20" s="1"/>
  <c r="E10656" i="20"/>
  <c r="C10657" i="20"/>
  <c r="D10657" i="20" s="1"/>
  <c r="E10657" i="20"/>
  <c r="C10658" i="20"/>
  <c r="D10658" i="20" s="1"/>
  <c r="E10658" i="20"/>
  <c r="C10659" i="20"/>
  <c r="D10659" i="20" s="1"/>
  <c r="E10659" i="20"/>
  <c r="C10660" i="20"/>
  <c r="D10660" i="20" s="1"/>
  <c r="E10660" i="20"/>
  <c r="C10661" i="20"/>
  <c r="D10661" i="20" s="1"/>
  <c r="E10661" i="20"/>
  <c r="C10662" i="20"/>
  <c r="D10662" i="20" s="1"/>
  <c r="E10662" i="20"/>
  <c r="C10663" i="20"/>
  <c r="D10663" i="20" s="1"/>
  <c r="E10663" i="20"/>
  <c r="C10664" i="20"/>
  <c r="D10664" i="20" s="1"/>
  <c r="E10664" i="20"/>
  <c r="C10665" i="20"/>
  <c r="D10665" i="20" s="1"/>
  <c r="E10665" i="20"/>
  <c r="C10666" i="20"/>
  <c r="D10666" i="20" s="1"/>
  <c r="E10666" i="20"/>
  <c r="C10667" i="20"/>
  <c r="D10667" i="20" s="1"/>
  <c r="E10667" i="20"/>
  <c r="C10668" i="20"/>
  <c r="D10668" i="20" s="1"/>
  <c r="E10668" i="20"/>
  <c r="C10669" i="20"/>
  <c r="D10669" i="20" s="1"/>
  <c r="E10669" i="20"/>
  <c r="C10670" i="20"/>
  <c r="D10670" i="20" s="1"/>
  <c r="E10670" i="20"/>
  <c r="C10671" i="20"/>
  <c r="D10671" i="20" s="1"/>
  <c r="E10671" i="20"/>
  <c r="C10672" i="20"/>
  <c r="D10672" i="20" s="1"/>
  <c r="E10672" i="20"/>
  <c r="C10673" i="20"/>
  <c r="D10673" i="20" s="1"/>
  <c r="E10673" i="20"/>
  <c r="C10674" i="20"/>
  <c r="D10674" i="20" s="1"/>
  <c r="E10674" i="20"/>
  <c r="C10675" i="20"/>
  <c r="D10675" i="20" s="1"/>
  <c r="E10675" i="20"/>
  <c r="C10676" i="20"/>
  <c r="D10676" i="20" s="1"/>
  <c r="E10676" i="20"/>
  <c r="C10677" i="20"/>
  <c r="D10677" i="20" s="1"/>
  <c r="E10677" i="20"/>
  <c r="C10678" i="20"/>
  <c r="D10678" i="20" s="1"/>
  <c r="E10678" i="20"/>
  <c r="C10679" i="20"/>
  <c r="D10679" i="20" s="1"/>
  <c r="E10679" i="20"/>
  <c r="C10680" i="20"/>
  <c r="D10680" i="20" s="1"/>
  <c r="E10680" i="20"/>
  <c r="C10681" i="20"/>
  <c r="D10681" i="20" s="1"/>
  <c r="E10681" i="20"/>
  <c r="C10682" i="20"/>
  <c r="D10682" i="20" s="1"/>
  <c r="E10682" i="20"/>
  <c r="C10683" i="20"/>
  <c r="D10683" i="20" s="1"/>
  <c r="E10683" i="20"/>
  <c r="C10684" i="20"/>
  <c r="D10684" i="20" s="1"/>
  <c r="E10684" i="20"/>
  <c r="C10685" i="20"/>
  <c r="D10685" i="20" s="1"/>
  <c r="E10685" i="20"/>
  <c r="C10686" i="20"/>
  <c r="D10686" i="20" s="1"/>
  <c r="E10686" i="20"/>
  <c r="C10687" i="20"/>
  <c r="D10687" i="20" s="1"/>
  <c r="E10687" i="20"/>
  <c r="C10688" i="20"/>
  <c r="D10688" i="20" s="1"/>
  <c r="E10688" i="20"/>
  <c r="C10689" i="20"/>
  <c r="D10689" i="20" s="1"/>
  <c r="E10689" i="20"/>
  <c r="C10690" i="20"/>
  <c r="D10690" i="20" s="1"/>
  <c r="E10690" i="20"/>
  <c r="C10691" i="20"/>
  <c r="D10691" i="20" s="1"/>
  <c r="E10691" i="20"/>
  <c r="C10692" i="20"/>
  <c r="D10692" i="20" s="1"/>
  <c r="E10692" i="20"/>
  <c r="C10693" i="20"/>
  <c r="D10693" i="20" s="1"/>
  <c r="E10693" i="20"/>
  <c r="C10694" i="20"/>
  <c r="D10694" i="20" s="1"/>
  <c r="E10694" i="20"/>
  <c r="C10695" i="20"/>
  <c r="D10695" i="20" s="1"/>
  <c r="E10695" i="20"/>
  <c r="C10696" i="20"/>
  <c r="D10696" i="20" s="1"/>
  <c r="E10696" i="20"/>
  <c r="C10697" i="20"/>
  <c r="D10697" i="20" s="1"/>
  <c r="E10697" i="20"/>
  <c r="C10698" i="20"/>
  <c r="D10698" i="20" s="1"/>
  <c r="E10698" i="20"/>
  <c r="C10699" i="20"/>
  <c r="D10699" i="20" s="1"/>
  <c r="E10699" i="20"/>
  <c r="C10700" i="20"/>
  <c r="D10700" i="20" s="1"/>
  <c r="E10700" i="20"/>
  <c r="C10701" i="20"/>
  <c r="D10701" i="20" s="1"/>
  <c r="E10701" i="20"/>
  <c r="C10702" i="20"/>
  <c r="D10702" i="20" s="1"/>
  <c r="E10702" i="20"/>
  <c r="C10703" i="20"/>
  <c r="D10703" i="20" s="1"/>
  <c r="E10703" i="20"/>
  <c r="C10704" i="20"/>
  <c r="D10704" i="20" s="1"/>
  <c r="E10704" i="20"/>
  <c r="C10705" i="20"/>
  <c r="D10705" i="20" s="1"/>
  <c r="E10705" i="20"/>
  <c r="C10706" i="20"/>
  <c r="D10706" i="20" s="1"/>
  <c r="E10706" i="20"/>
  <c r="C10707" i="20"/>
  <c r="D10707" i="20" s="1"/>
  <c r="E10707" i="20"/>
  <c r="C10708" i="20"/>
  <c r="D10708" i="20" s="1"/>
  <c r="E10708" i="20"/>
  <c r="C10709" i="20"/>
  <c r="D10709" i="20" s="1"/>
  <c r="E10709" i="20"/>
  <c r="C10710" i="20"/>
  <c r="D10710" i="20" s="1"/>
  <c r="E10710" i="20"/>
  <c r="C10711" i="20"/>
  <c r="D10711" i="20" s="1"/>
  <c r="E10711" i="20"/>
  <c r="C10712" i="20"/>
  <c r="D10712" i="20" s="1"/>
  <c r="E10712" i="20"/>
  <c r="C10713" i="20"/>
  <c r="D10713" i="20" s="1"/>
  <c r="E10713" i="20"/>
  <c r="C10714" i="20"/>
  <c r="D10714" i="20" s="1"/>
  <c r="E10714" i="20"/>
  <c r="C10715" i="20"/>
  <c r="D10715" i="20" s="1"/>
  <c r="E10715" i="20"/>
  <c r="C10716" i="20"/>
  <c r="D10716" i="20" s="1"/>
  <c r="E10716" i="20"/>
  <c r="C10717" i="20"/>
  <c r="D10717" i="20" s="1"/>
  <c r="E10717" i="20"/>
  <c r="C10718" i="20"/>
  <c r="D10718" i="20" s="1"/>
  <c r="E10718" i="20"/>
  <c r="C10719" i="20"/>
  <c r="D10719" i="20" s="1"/>
  <c r="E10719" i="20"/>
  <c r="C10720" i="20"/>
  <c r="D10720" i="20" s="1"/>
  <c r="E10720" i="20"/>
  <c r="C10721" i="20"/>
  <c r="D10721" i="20" s="1"/>
  <c r="E10721" i="20"/>
  <c r="C10722" i="20"/>
  <c r="D10722" i="20" s="1"/>
  <c r="E10722" i="20"/>
  <c r="C10723" i="20"/>
  <c r="D10723" i="20" s="1"/>
  <c r="E10723" i="20"/>
  <c r="C10724" i="20"/>
  <c r="D10724" i="20" s="1"/>
  <c r="E10724" i="20"/>
  <c r="C10725" i="20"/>
  <c r="D10725" i="20" s="1"/>
  <c r="E10725" i="20"/>
  <c r="C10726" i="20"/>
  <c r="D10726" i="20" s="1"/>
  <c r="E10726" i="20"/>
  <c r="C10727" i="20"/>
  <c r="D10727" i="20" s="1"/>
  <c r="E10727" i="20"/>
  <c r="C10728" i="20"/>
  <c r="D10728" i="20" s="1"/>
  <c r="E10728" i="20"/>
  <c r="C10729" i="20"/>
  <c r="D10729" i="20" s="1"/>
  <c r="E10729" i="20"/>
  <c r="C10730" i="20"/>
  <c r="D10730" i="20" s="1"/>
  <c r="E10730" i="20"/>
  <c r="C10731" i="20"/>
  <c r="D10731" i="20" s="1"/>
  <c r="E10731" i="20"/>
  <c r="C10732" i="20"/>
  <c r="D10732" i="20" s="1"/>
  <c r="E10732" i="20"/>
  <c r="C10733" i="20"/>
  <c r="D10733" i="20" s="1"/>
  <c r="E10733" i="20"/>
  <c r="C10734" i="20"/>
  <c r="D10734" i="20" s="1"/>
  <c r="E10734" i="20"/>
  <c r="C10735" i="20"/>
  <c r="D10735" i="20" s="1"/>
  <c r="E10735" i="20"/>
  <c r="C10736" i="20"/>
  <c r="D10736" i="20" s="1"/>
  <c r="E10736" i="20"/>
  <c r="C10737" i="20"/>
  <c r="D10737" i="20" s="1"/>
  <c r="E10737" i="20"/>
  <c r="C10738" i="20"/>
  <c r="D10738" i="20" s="1"/>
  <c r="E10738" i="20"/>
  <c r="C10739" i="20"/>
  <c r="D10739" i="20" s="1"/>
  <c r="E10739" i="20"/>
  <c r="C10740" i="20"/>
  <c r="D10740" i="20" s="1"/>
  <c r="E10740" i="20"/>
  <c r="C10741" i="20"/>
  <c r="D10741" i="20" s="1"/>
  <c r="E10741" i="20"/>
  <c r="C10742" i="20"/>
  <c r="D10742" i="20" s="1"/>
  <c r="E10742" i="20"/>
  <c r="C10743" i="20"/>
  <c r="D10743" i="20" s="1"/>
  <c r="E10743" i="20"/>
  <c r="C10744" i="20"/>
  <c r="D10744" i="20" s="1"/>
  <c r="E10744" i="20"/>
  <c r="C10745" i="20"/>
  <c r="D10745" i="20" s="1"/>
  <c r="E10745" i="20"/>
  <c r="C10746" i="20"/>
  <c r="D10746" i="20" s="1"/>
  <c r="E10746" i="20"/>
  <c r="C10747" i="20"/>
  <c r="D10747" i="20" s="1"/>
  <c r="E10747" i="20"/>
  <c r="C10748" i="20"/>
  <c r="D10748" i="20" s="1"/>
  <c r="E10748" i="20"/>
  <c r="C10749" i="20"/>
  <c r="D10749" i="20" s="1"/>
  <c r="E10749" i="20"/>
  <c r="C10750" i="20"/>
  <c r="D10750" i="20" s="1"/>
  <c r="E10750" i="20"/>
  <c r="C10751" i="20"/>
  <c r="D10751" i="20" s="1"/>
  <c r="E10751" i="20"/>
  <c r="C10752" i="20"/>
  <c r="D10752" i="20" s="1"/>
  <c r="E10752" i="20"/>
  <c r="C10753" i="20"/>
  <c r="D10753" i="20" s="1"/>
  <c r="E10753" i="20"/>
  <c r="C10754" i="20"/>
  <c r="D10754" i="20" s="1"/>
  <c r="E10754" i="20"/>
  <c r="C10755" i="20"/>
  <c r="D10755" i="20" s="1"/>
  <c r="E10755" i="20"/>
  <c r="C10756" i="20"/>
  <c r="D10756" i="20" s="1"/>
  <c r="E10756" i="20"/>
  <c r="C10757" i="20"/>
  <c r="D10757" i="20" s="1"/>
  <c r="E10757" i="20"/>
  <c r="C10758" i="20"/>
  <c r="D10758" i="20" s="1"/>
  <c r="E10758" i="20"/>
  <c r="C10759" i="20"/>
  <c r="D10759" i="20" s="1"/>
  <c r="E10759" i="20"/>
  <c r="C10760" i="20"/>
  <c r="D10760" i="20" s="1"/>
  <c r="E10760" i="20"/>
  <c r="C10761" i="20"/>
  <c r="D10761" i="20" s="1"/>
  <c r="E10761" i="20"/>
  <c r="C10762" i="20"/>
  <c r="D10762" i="20" s="1"/>
  <c r="E10762" i="20"/>
  <c r="C10763" i="20"/>
  <c r="D10763" i="20" s="1"/>
  <c r="E10763" i="20"/>
  <c r="C10764" i="20"/>
  <c r="D10764" i="20" s="1"/>
  <c r="E10764" i="20"/>
  <c r="C10765" i="20"/>
  <c r="D10765" i="20" s="1"/>
  <c r="E10765" i="20"/>
  <c r="C10766" i="20"/>
  <c r="D10766" i="20" s="1"/>
  <c r="E10766" i="20"/>
  <c r="C10767" i="20"/>
  <c r="D10767" i="20" s="1"/>
  <c r="E10767" i="20"/>
  <c r="C10768" i="20"/>
  <c r="D10768" i="20" s="1"/>
  <c r="E10768" i="20"/>
  <c r="C10769" i="20"/>
  <c r="D10769" i="20" s="1"/>
  <c r="E10769" i="20"/>
  <c r="C10770" i="20"/>
  <c r="D10770" i="20" s="1"/>
  <c r="E10770" i="20"/>
  <c r="C10771" i="20"/>
  <c r="D10771" i="20" s="1"/>
  <c r="E10771" i="20"/>
  <c r="C10772" i="20"/>
  <c r="D10772" i="20" s="1"/>
  <c r="E10772" i="20"/>
  <c r="C10773" i="20"/>
  <c r="D10773" i="20" s="1"/>
  <c r="E10773" i="20"/>
  <c r="C10774" i="20"/>
  <c r="D10774" i="20" s="1"/>
  <c r="E10774" i="20"/>
  <c r="C10775" i="20"/>
  <c r="D10775" i="20" s="1"/>
  <c r="E10775" i="20"/>
  <c r="C10776" i="20"/>
  <c r="D10776" i="20" s="1"/>
  <c r="E10776" i="20"/>
  <c r="C10777" i="20"/>
  <c r="D10777" i="20" s="1"/>
  <c r="E10777" i="20"/>
  <c r="C10778" i="20"/>
  <c r="D10778" i="20" s="1"/>
  <c r="E10778" i="20"/>
  <c r="C10779" i="20"/>
  <c r="D10779" i="20" s="1"/>
  <c r="E10779" i="20"/>
  <c r="C10780" i="20"/>
  <c r="D10780" i="20" s="1"/>
  <c r="E10780" i="20"/>
  <c r="C10781" i="20"/>
  <c r="D10781" i="20" s="1"/>
  <c r="E10781" i="20"/>
  <c r="C10782" i="20"/>
  <c r="D10782" i="20" s="1"/>
  <c r="E10782" i="20"/>
  <c r="C10783" i="20"/>
  <c r="D10783" i="20" s="1"/>
  <c r="E10783" i="20"/>
  <c r="C10784" i="20"/>
  <c r="D10784" i="20" s="1"/>
  <c r="E10784" i="20"/>
  <c r="C10785" i="20"/>
  <c r="D10785" i="20" s="1"/>
  <c r="E10785" i="20"/>
  <c r="C10786" i="20"/>
  <c r="D10786" i="20" s="1"/>
  <c r="E10786" i="20"/>
  <c r="C10787" i="20"/>
  <c r="D10787" i="20" s="1"/>
  <c r="E10787" i="20"/>
  <c r="C10788" i="20"/>
  <c r="D10788" i="20" s="1"/>
  <c r="E10788" i="20"/>
  <c r="C10789" i="20"/>
  <c r="D10789" i="20" s="1"/>
  <c r="E10789" i="20"/>
  <c r="C10790" i="20"/>
  <c r="D10790" i="20" s="1"/>
  <c r="E10790" i="20"/>
  <c r="C10791" i="20"/>
  <c r="D10791" i="20" s="1"/>
  <c r="E10791" i="20"/>
  <c r="C10792" i="20"/>
  <c r="D10792" i="20" s="1"/>
  <c r="E10792" i="20"/>
  <c r="C10793" i="20"/>
  <c r="D10793" i="20" s="1"/>
  <c r="E10793" i="20"/>
  <c r="C10794" i="20"/>
  <c r="D10794" i="20" s="1"/>
  <c r="E10794" i="20"/>
  <c r="C10795" i="20"/>
  <c r="D10795" i="20" s="1"/>
  <c r="E10795" i="20"/>
  <c r="C10796" i="20"/>
  <c r="D10796" i="20" s="1"/>
  <c r="E10796" i="20"/>
  <c r="C10797" i="20"/>
  <c r="D10797" i="20" s="1"/>
  <c r="E10797" i="20"/>
  <c r="C10798" i="20"/>
  <c r="D10798" i="20" s="1"/>
  <c r="E10798" i="20"/>
  <c r="C10799" i="20"/>
  <c r="D10799" i="20" s="1"/>
  <c r="E10799" i="20"/>
  <c r="C10800" i="20"/>
  <c r="D10800" i="20" s="1"/>
  <c r="E10800" i="20"/>
  <c r="C10801" i="20"/>
  <c r="D10801" i="20" s="1"/>
  <c r="E10801" i="20"/>
  <c r="C10802" i="20"/>
  <c r="D10802" i="20" s="1"/>
  <c r="E10802" i="20"/>
  <c r="C10803" i="20"/>
  <c r="D10803" i="20" s="1"/>
  <c r="E10803" i="20"/>
  <c r="C10804" i="20"/>
  <c r="D10804" i="20" s="1"/>
  <c r="E10804" i="20"/>
  <c r="C10805" i="20"/>
  <c r="D10805" i="20" s="1"/>
  <c r="E10805" i="20"/>
  <c r="C10806" i="20"/>
  <c r="D10806" i="20" s="1"/>
  <c r="E10806" i="20"/>
  <c r="C10807" i="20"/>
  <c r="D10807" i="20" s="1"/>
  <c r="E10807" i="20"/>
  <c r="C10808" i="20"/>
  <c r="D10808" i="20" s="1"/>
  <c r="E10808" i="20"/>
  <c r="C10809" i="20"/>
  <c r="D10809" i="20" s="1"/>
  <c r="E10809" i="20"/>
  <c r="C10810" i="20"/>
  <c r="D10810" i="20" s="1"/>
  <c r="E10810" i="20"/>
  <c r="C10811" i="20"/>
  <c r="D10811" i="20" s="1"/>
  <c r="E10811" i="20"/>
  <c r="C10812" i="20"/>
  <c r="D10812" i="20" s="1"/>
  <c r="E10812" i="20"/>
  <c r="C10813" i="20"/>
  <c r="D10813" i="20" s="1"/>
  <c r="E10813" i="20"/>
  <c r="C10814" i="20"/>
  <c r="D10814" i="20" s="1"/>
  <c r="E10814" i="20"/>
  <c r="C10815" i="20"/>
  <c r="D10815" i="20" s="1"/>
  <c r="E10815" i="20"/>
  <c r="C10816" i="20"/>
  <c r="D10816" i="20" s="1"/>
  <c r="E10816" i="20"/>
  <c r="C10817" i="20"/>
  <c r="D10817" i="20" s="1"/>
  <c r="E10817" i="20"/>
  <c r="C10818" i="20"/>
  <c r="D10818" i="20" s="1"/>
  <c r="E10818" i="20"/>
  <c r="C10819" i="20"/>
  <c r="D10819" i="20" s="1"/>
  <c r="E10819" i="20"/>
  <c r="C10820" i="20"/>
  <c r="D10820" i="20" s="1"/>
  <c r="E10820" i="20"/>
  <c r="C10821" i="20"/>
  <c r="D10821" i="20" s="1"/>
  <c r="E10821" i="20"/>
  <c r="C10822" i="20"/>
  <c r="D10822" i="20" s="1"/>
  <c r="E10822" i="20"/>
  <c r="C10823" i="20"/>
  <c r="D10823" i="20" s="1"/>
  <c r="E10823" i="20"/>
  <c r="C10824" i="20"/>
  <c r="D10824" i="20" s="1"/>
  <c r="E10824" i="20"/>
  <c r="C10825" i="20"/>
  <c r="D10825" i="20" s="1"/>
  <c r="E10825" i="20"/>
  <c r="C10826" i="20"/>
  <c r="D10826" i="20" s="1"/>
  <c r="E10826" i="20"/>
  <c r="C10827" i="20"/>
  <c r="D10827" i="20" s="1"/>
  <c r="E10827" i="20"/>
  <c r="C10828" i="20"/>
  <c r="D10828" i="20" s="1"/>
  <c r="E10828" i="20"/>
  <c r="C10829" i="20"/>
  <c r="D10829" i="20" s="1"/>
  <c r="E10829" i="20"/>
  <c r="C10830" i="20"/>
  <c r="D10830" i="20" s="1"/>
  <c r="E10830" i="20"/>
  <c r="C10831" i="20"/>
  <c r="D10831" i="20" s="1"/>
  <c r="E10831" i="20"/>
  <c r="C10832" i="20"/>
  <c r="D10832" i="20" s="1"/>
  <c r="E10832" i="20"/>
  <c r="C10833" i="20"/>
  <c r="D10833" i="20" s="1"/>
  <c r="E10833" i="20"/>
  <c r="C10834" i="20"/>
  <c r="D10834" i="20" s="1"/>
  <c r="E10834" i="20"/>
  <c r="C10835" i="20"/>
  <c r="D10835" i="20" s="1"/>
  <c r="E10835" i="20"/>
  <c r="C10836" i="20"/>
  <c r="D10836" i="20" s="1"/>
  <c r="E10836" i="20"/>
  <c r="C10837" i="20"/>
  <c r="D10837" i="20" s="1"/>
  <c r="E10837" i="20"/>
  <c r="C10838" i="20"/>
  <c r="D10838" i="20" s="1"/>
  <c r="E10838" i="20"/>
  <c r="C10839" i="20"/>
  <c r="D10839" i="20" s="1"/>
  <c r="E10839" i="20"/>
  <c r="C10840" i="20"/>
  <c r="D10840" i="20" s="1"/>
  <c r="E10840" i="20"/>
  <c r="C10841" i="20"/>
  <c r="D10841" i="20" s="1"/>
  <c r="E10841" i="20"/>
  <c r="C10842" i="20"/>
  <c r="D10842" i="20" s="1"/>
  <c r="E10842" i="20"/>
  <c r="C10843" i="20"/>
  <c r="D10843" i="20" s="1"/>
  <c r="E10843" i="20"/>
  <c r="C10844" i="20"/>
  <c r="D10844" i="20" s="1"/>
  <c r="E10844" i="20"/>
  <c r="C10845" i="20"/>
  <c r="D10845" i="20" s="1"/>
  <c r="E10845" i="20"/>
  <c r="C10846" i="20"/>
  <c r="D10846" i="20" s="1"/>
  <c r="E10846" i="20"/>
  <c r="C10847" i="20"/>
  <c r="D10847" i="20" s="1"/>
  <c r="E10847" i="20"/>
  <c r="C10848" i="20"/>
  <c r="D10848" i="20" s="1"/>
  <c r="E10848" i="20"/>
  <c r="C10849" i="20"/>
  <c r="D10849" i="20" s="1"/>
  <c r="E10849" i="20"/>
  <c r="C10850" i="20"/>
  <c r="D10850" i="20" s="1"/>
  <c r="E10850" i="20"/>
  <c r="C10851" i="20"/>
  <c r="D10851" i="20" s="1"/>
  <c r="E10851" i="20"/>
  <c r="C10852" i="20"/>
  <c r="D10852" i="20" s="1"/>
  <c r="E10852" i="20"/>
  <c r="C10853" i="20"/>
  <c r="D10853" i="20" s="1"/>
  <c r="E10853" i="20"/>
  <c r="C10854" i="20"/>
  <c r="D10854" i="20" s="1"/>
  <c r="E10854" i="20"/>
  <c r="C10855" i="20"/>
  <c r="D10855" i="20" s="1"/>
  <c r="E10855" i="20"/>
  <c r="C10856" i="20"/>
  <c r="D10856" i="20" s="1"/>
  <c r="E10856" i="20"/>
  <c r="C10857" i="20"/>
  <c r="D10857" i="20" s="1"/>
  <c r="E10857" i="20"/>
  <c r="C10858" i="20"/>
  <c r="D10858" i="20" s="1"/>
  <c r="E10858" i="20"/>
  <c r="C10859" i="20"/>
  <c r="D10859" i="20" s="1"/>
  <c r="E10859" i="20"/>
  <c r="C10860" i="20"/>
  <c r="D10860" i="20" s="1"/>
  <c r="E10860" i="20"/>
  <c r="C10861" i="20"/>
  <c r="D10861" i="20" s="1"/>
  <c r="E10861" i="20"/>
  <c r="C10862" i="20"/>
  <c r="D10862" i="20" s="1"/>
  <c r="E10862" i="20"/>
  <c r="C10863" i="20"/>
  <c r="D10863" i="20" s="1"/>
  <c r="E10863" i="20"/>
  <c r="C10864" i="20"/>
  <c r="D10864" i="20" s="1"/>
  <c r="E10864" i="20"/>
  <c r="C10865" i="20"/>
  <c r="D10865" i="20" s="1"/>
  <c r="E10865" i="20"/>
  <c r="C10866" i="20"/>
  <c r="D10866" i="20" s="1"/>
  <c r="E10866" i="20"/>
  <c r="C10867" i="20"/>
  <c r="D10867" i="20" s="1"/>
  <c r="E10867" i="20"/>
  <c r="C10868" i="20"/>
  <c r="D10868" i="20" s="1"/>
  <c r="E10868" i="20"/>
  <c r="C10869" i="20"/>
  <c r="D10869" i="20" s="1"/>
  <c r="E10869" i="20"/>
  <c r="C10870" i="20"/>
  <c r="D10870" i="20" s="1"/>
  <c r="E10870" i="20"/>
  <c r="C10871" i="20"/>
  <c r="D10871" i="20" s="1"/>
  <c r="E10871" i="20"/>
  <c r="C10872" i="20"/>
  <c r="D10872" i="20" s="1"/>
  <c r="E10872" i="20"/>
  <c r="C10873" i="20"/>
  <c r="D10873" i="20" s="1"/>
  <c r="E10873" i="20"/>
  <c r="C10874" i="20"/>
  <c r="D10874" i="20" s="1"/>
  <c r="E10874" i="20"/>
  <c r="C10875" i="20"/>
  <c r="D10875" i="20" s="1"/>
  <c r="E10875" i="20"/>
  <c r="C10876" i="20"/>
  <c r="D10876" i="20" s="1"/>
  <c r="E10876" i="20"/>
  <c r="C10877" i="20"/>
  <c r="D10877" i="20" s="1"/>
  <c r="E10877" i="20"/>
  <c r="C10878" i="20"/>
  <c r="D10878" i="20" s="1"/>
  <c r="E10878" i="20"/>
  <c r="C10879" i="20"/>
  <c r="D10879" i="20" s="1"/>
  <c r="E10879" i="20"/>
  <c r="C10880" i="20"/>
  <c r="D10880" i="20" s="1"/>
  <c r="E10880" i="20"/>
  <c r="C10881" i="20"/>
  <c r="D10881" i="20" s="1"/>
  <c r="E10881" i="20"/>
  <c r="C10882" i="20"/>
  <c r="D10882" i="20" s="1"/>
  <c r="E10882" i="20"/>
  <c r="C10883" i="20"/>
  <c r="D10883" i="20" s="1"/>
  <c r="E10883" i="20"/>
  <c r="C10884" i="20"/>
  <c r="D10884" i="20" s="1"/>
  <c r="E10884" i="20"/>
  <c r="C10885" i="20"/>
  <c r="D10885" i="20" s="1"/>
  <c r="E10885" i="20"/>
  <c r="C10886" i="20"/>
  <c r="D10886" i="20" s="1"/>
  <c r="E10886" i="20"/>
  <c r="C10887" i="20"/>
  <c r="D10887" i="20" s="1"/>
  <c r="E10887" i="20"/>
  <c r="C10888" i="20"/>
  <c r="D10888" i="20" s="1"/>
  <c r="E10888" i="20"/>
  <c r="C10889" i="20"/>
  <c r="D10889" i="20" s="1"/>
  <c r="E10889" i="20"/>
  <c r="C10890" i="20"/>
  <c r="D10890" i="20" s="1"/>
  <c r="E10890" i="20"/>
  <c r="C10891" i="20"/>
  <c r="D10891" i="20" s="1"/>
  <c r="E10891" i="20"/>
  <c r="C10892" i="20"/>
  <c r="D10892" i="20" s="1"/>
  <c r="E10892" i="20"/>
  <c r="C10893" i="20"/>
  <c r="D10893" i="20" s="1"/>
  <c r="E10893" i="20"/>
  <c r="C10894" i="20"/>
  <c r="D10894" i="20" s="1"/>
  <c r="E10894" i="20"/>
  <c r="C10895" i="20"/>
  <c r="D10895" i="20" s="1"/>
  <c r="E10895" i="20"/>
  <c r="C10896" i="20"/>
  <c r="D10896" i="20" s="1"/>
  <c r="E10896" i="20"/>
  <c r="C10897" i="20"/>
  <c r="D10897" i="20" s="1"/>
  <c r="E10897" i="20"/>
  <c r="C10898" i="20"/>
  <c r="D10898" i="20" s="1"/>
  <c r="E10898" i="20"/>
  <c r="C10899" i="20"/>
  <c r="D10899" i="20" s="1"/>
  <c r="E10899" i="20"/>
  <c r="C10900" i="20"/>
  <c r="D10900" i="20" s="1"/>
  <c r="E10900" i="20"/>
  <c r="C10901" i="20"/>
  <c r="D10901" i="20" s="1"/>
  <c r="E10901" i="20"/>
  <c r="C10902" i="20"/>
  <c r="D10902" i="20" s="1"/>
  <c r="E10902" i="20"/>
  <c r="C10903" i="20"/>
  <c r="D10903" i="20" s="1"/>
  <c r="E10903" i="20"/>
  <c r="C10904" i="20"/>
  <c r="D10904" i="20" s="1"/>
  <c r="E10904" i="20"/>
  <c r="C10905" i="20"/>
  <c r="D10905" i="20" s="1"/>
  <c r="E10905" i="20"/>
  <c r="C10906" i="20"/>
  <c r="D10906" i="20" s="1"/>
  <c r="E10906" i="20"/>
  <c r="C10907" i="20"/>
  <c r="D10907" i="20" s="1"/>
  <c r="E10907" i="20"/>
  <c r="C10908" i="20"/>
  <c r="D10908" i="20" s="1"/>
  <c r="E10908" i="20"/>
  <c r="C10909" i="20"/>
  <c r="D10909" i="20" s="1"/>
  <c r="E10909" i="20"/>
  <c r="C10910" i="20"/>
  <c r="D10910" i="20" s="1"/>
  <c r="E10910" i="20"/>
  <c r="C10911" i="20"/>
  <c r="D10911" i="20" s="1"/>
  <c r="E10911" i="20"/>
  <c r="C10912" i="20"/>
  <c r="D10912" i="20" s="1"/>
  <c r="E10912" i="20"/>
  <c r="C10913" i="20"/>
  <c r="D10913" i="20" s="1"/>
  <c r="E10913" i="20"/>
  <c r="C10914" i="20"/>
  <c r="D10914" i="20" s="1"/>
  <c r="E10914" i="20"/>
  <c r="C10915" i="20"/>
  <c r="D10915" i="20" s="1"/>
  <c r="E10915" i="20"/>
  <c r="C10916" i="20"/>
  <c r="D10916" i="20" s="1"/>
  <c r="E10916" i="20"/>
  <c r="C10917" i="20"/>
  <c r="D10917" i="20" s="1"/>
  <c r="E10917" i="20"/>
  <c r="C10918" i="20"/>
  <c r="D10918" i="20" s="1"/>
  <c r="E10918" i="20"/>
  <c r="C10919" i="20"/>
  <c r="D10919" i="20" s="1"/>
  <c r="E10919" i="20"/>
  <c r="C10920" i="20"/>
  <c r="D10920" i="20" s="1"/>
  <c r="E10920" i="20"/>
  <c r="C10921" i="20"/>
  <c r="D10921" i="20" s="1"/>
  <c r="E10921" i="20"/>
  <c r="C10922" i="20"/>
  <c r="D10922" i="20" s="1"/>
  <c r="E10922" i="20"/>
  <c r="C10923" i="20"/>
  <c r="D10923" i="20" s="1"/>
  <c r="E10923" i="20"/>
  <c r="C10924" i="20"/>
  <c r="D10924" i="20" s="1"/>
  <c r="E10924" i="20"/>
  <c r="C10925" i="20"/>
  <c r="D10925" i="20" s="1"/>
  <c r="E10925" i="20"/>
  <c r="C10926" i="20"/>
  <c r="D10926" i="20" s="1"/>
  <c r="E10926" i="20"/>
  <c r="C10927" i="20"/>
  <c r="D10927" i="20" s="1"/>
  <c r="E10927" i="20"/>
  <c r="C10928" i="20"/>
  <c r="D10928" i="20" s="1"/>
  <c r="E10928" i="20"/>
  <c r="C10929" i="20"/>
  <c r="D10929" i="20" s="1"/>
  <c r="E10929" i="20"/>
  <c r="C10930" i="20"/>
  <c r="D10930" i="20" s="1"/>
  <c r="E10930" i="20"/>
  <c r="C10931" i="20"/>
  <c r="D10931" i="20" s="1"/>
  <c r="E10931" i="20"/>
  <c r="C10932" i="20"/>
  <c r="D10932" i="20" s="1"/>
  <c r="E10932" i="20"/>
  <c r="C10933" i="20"/>
  <c r="D10933" i="20" s="1"/>
  <c r="E10933" i="20"/>
  <c r="C10934" i="20"/>
  <c r="D10934" i="20" s="1"/>
  <c r="E10934" i="20"/>
  <c r="C10935" i="20"/>
  <c r="D10935" i="20" s="1"/>
  <c r="E10935" i="20"/>
  <c r="C10936" i="20"/>
  <c r="D10936" i="20" s="1"/>
  <c r="E10936" i="20"/>
  <c r="C10937" i="20"/>
  <c r="D10937" i="20" s="1"/>
  <c r="E10937" i="20"/>
  <c r="C10938" i="20"/>
  <c r="D10938" i="20" s="1"/>
  <c r="E10938" i="20"/>
  <c r="C10939" i="20"/>
  <c r="D10939" i="20" s="1"/>
  <c r="E10939" i="20"/>
  <c r="C10940" i="20"/>
  <c r="D10940" i="20" s="1"/>
  <c r="E10940" i="20"/>
  <c r="C10941" i="20"/>
  <c r="D10941" i="20" s="1"/>
  <c r="E10941" i="20"/>
  <c r="C10942" i="20"/>
  <c r="D10942" i="20" s="1"/>
  <c r="E10942" i="20"/>
  <c r="C10943" i="20"/>
  <c r="D10943" i="20" s="1"/>
  <c r="E10943" i="20"/>
  <c r="C10944" i="20"/>
  <c r="D10944" i="20" s="1"/>
  <c r="E10944" i="20"/>
  <c r="C10945" i="20"/>
  <c r="D10945" i="20" s="1"/>
  <c r="E10945" i="20"/>
  <c r="C10946" i="20"/>
  <c r="D10946" i="20" s="1"/>
  <c r="E10946" i="20"/>
  <c r="C10947" i="20"/>
  <c r="D10947" i="20" s="1"/>
  <c r="E10947" i="20"/>
  <c r="C10948" i="20"/>
  <c r="D10948" i="20" s="1"/>
  <c r="E10948" i="20"/>
  <c r="C10949" i="20"/>
  <c r="D10949" i="20" s="1"/>
  <c r="E10949" i="20"/>
  <c r="C10950" i="20"/>
  <c r="D10950" i="20" s="1"/>
  <c r="E10950" i="20"/>
  <c r="C10951" i="20"/>
  <c r="D10951" i="20" s="1"/>
  <c r="E10951" i="20"/>
  <c r="C10952" i="20"/>
  <c r="D10952" i="20" s="1"/>
  <c r="E10952" i="20"/>
  <c r="C10953" i="20"/>
  <c r="D10953" i="20" s="1"/>
  <c r="E10953" i="20"/>
  <c r="C10954" i="20"/>
  <c r="D10954" i="20" s="1"/>
  <c r="E10954" i="20"/>
  <c r="C10955" i="20"/>
  <c r="D10955" i="20" s="1"/>
  <c r="E10955" i="20"/>
  <c r="C10956" i="20"/>
  <c r="D10956" i="20" s="1"/>
  <c r="E10956" i="20"/>
  <c r="C10957" i="20"/>
  <c r="D10957" i="20" s="1"/>
  <c r="E10957" i="20"/>
  <c r="C10958" i="20"/>
  <c r="D10958" i="20" s="1"/>
  <c r="E10958" i="20"/>
  <c r="C10959" i="20"/>
  <c r="D10959" i="20" s="1"/>
  <c r="E10959" i="20"/>
  <c r="C10960" i="20"/>
  <c r="D10960" i="20" s="1"/>
  <c r="E10960" i="20"/>
  <c r="C10961" i="20"/>
  <c r="D10961" i="20" s="1"/>
  <c r="E10961" i="20"/>
  <c r="C10962" i="20"/>
  <c r="D10962" i="20" s="1"/>
  <c r="E10962" i="20"/>
  <c r="C10963" i="20"/>
  <c r="D10963" i="20" s="1"/>
  <c r="E10963" i="20"/>
  <c r="C10964" i="20"/>
  <c r="D10964" i="20" s="1"/>
  <c r="E10964" i="20"/>
  <c r="C10965" i="20"/>
  <c r="D10965" i="20" s="1"/>
  <c r="E10965" i="20"/>
  <c r="C10966" i="20"/>
  <c r="D10966" i="20" s="1"/>
  <c r="E10966" i="20"/>
  <c r="C10967" i="20"/>
  <c r="D10967" i="20" s="1"/>
  <c r="E10967" i="20"/>
  <c r="C10968" i="20"/>
  <c r="D10968" i="20" s="1"/>
  <c r="E10968" i="20"/>
  <c r="C10969" i="20"/>
  <c r="D10969" i="20" s="1"/>
  <c r="E10969" i="20"/>
  <c r="C10970" i="20"/>
  <c r="D10970" i="20" s="1"/>
  <c r="E10970" i="20"/>
  <c r="C10971" i="20"/>
  <c r="D10971" i="20" s="1"/>
  <c r="E10971" i="20"/>
  <c r="C10972" i="20"/>
  <c r="D10972" i="20" s="1"/>
  <c r="E10972" i="20"/>
  <c r="C10973" i="20"/>
  <c r="D10973" i="20" s="1"/>
  <c r="E10973" i="20"/>
  <c r="C10974" i="20"/>
  <c r="D10974" i="20" s="1"/>
  <c r="E10974" i="20"/>
  <c r="C10975" i="20"/>
  <c r="D10975" i="20" s="1"/>
  <c r="E10975" i="20"/>
  <c r="C10976" i="20"/>
  <c r="D10976" i="20" s="1"/>
  <c r="E10976" i="20"/>
  <c r="C10977" i="20"/>
  <c r="D10977" i="20" s="1"/>
  <c r="E10977" i="20"/>
  <c r="C10978" i="20"/>
  <c r="D10978" i="20" s="1"/>
  <c r="E10978" i="20"/>
  <c r="C10979" i="20"/>
  <c r="D10979" i="20" s="1"/>
  <c r="E10979" i="20"/>
  <c r="C10980" i="20"/>
  <c r="D10980" i="20" s="1"/>
  <c r="E10980" i="20"/>
  <c r="C10981" i="20"/>
  <c r="D10981" i="20" s="1"/>
  <c r="E10981" i="20"/>
  <c r="C10982" i="20"/>
  <c r="D10982" i="20" s="1"/>
  <c r="E10982" i="20"/>
  <c r="C10983" i="20"/>
  <c r="D10983" i="20" s="1"/>
  <c r="E10983" i="20"/>
  <c r="C10984" i="20"/>
  <c r="D10984" i="20" s="1"/>
  <c r="E10984" i="20"/>
  <c r="C10985" i="20"/>
  <c r="D10985" i="20" s="1"/>
  <c r="E10985" i="20"/>
  <c r="C10986" i="20"/>
  <c r="D10986" i="20" s="1"/>
  <c r="E10986" i="20"/>
  <c r="C10987" i="20"/>
  <c r="D10987" i="20" s="1"/>
  <c r="E10987" i="20"/>
  <c r="C10988" i="20"/>
  <c r="D10988" i="20" s="1"/>
  <c r="E10988" i="20"/>
  <c r="C10989" i="20"/>
  <c r="D10989" i="20" s="1"/>
  <c r="E10989" i="20"/>
  <c r="C10990" i="20"/>
  <c r="D10990" i="20" s="1"/>
  <c r="E10990" i="20"/>
  <c r="C10991" i="20"/>
  <c r="D10991" i="20" s="1"/>
  <c r="E10991" i="20"/>
  <c r="C10992" i="20"/>
  <c r="D10992" i="20" s="1"/>
  <c r="E10992" i="20"/>
  <c r="C10993" i="20"/>
  <c r="D10993" i="20" s="1"/>
  <c r="E10993" i="20"/>
  <c r="C10994" i="20"/>
  <c r="D10994" i="20" s="1"/>
  <c r="E10994" i="20"/>
  <c r="C10995" i="20"/>
  <c r="D10995" i="20" s="1"/>
  <c r="E10995" i="20"/>
  <c r="C10996" i="20"/>
  <c r="D10996" i="20" s="1"/>
  <c r="E10996" i="20"/>
  <c r="C10997" i="20"/>
  <c r="D10997" i="20" s="1"/>
  <c r="E10997" i="20"/>
  <c r="C10998" i="20"/>
  <c r="D10998" i="20" s="1"/>
  <c r="E10998" i="20"/>
  <c r="C10999" i="20"/>
  <c r="D10999" i="20" s="1"/>
  <c r="E10999" i="20"/>
  <c r="C11000" i="20"/>
  <c r="D11000" i="20" s="1"/>
  <c r="E11000" i="20"/>
  <c r="C11001" i="20"/>
  <c r="D11001" i="20" s="1"/>
  <c r="E11001" i="20"/>
  <c r="C11002" i="20"/>
  <c r="D11002" i="20" s="1"/>
  <c r="E11002" i="20"/>
  <c r="C11003" i="20"/>
  <c r="D11003" i="20" s="1"/>
  <c r="E11003" i="20"/>
  <c r="C11004" i="20"/>
  <c r="D11004" i="20" s="1"/>
  <c r="E11004" i="20"/>
  <c r="C11005" i="20"/>
  <c r="D11005" i="20" s="1"/>
  <c r="E11005" i="20"/>
  <c r="C11006" i="20"/>
  <c r="D11006" i="20" s="1"/>
  <c r="E11006" i="20"/>
  <c r="C11007" i="20"/>
  <c r="D11007" i="20" s="1"/>
  <c r="E11007" i="20"/>
  <c r="C11008" i="20"/>
  <c r="D11008" i="20" s="1"/>
  <c r="E11008" i="20"/>
  <c r="C11009" i="20"/>
  <c r="D11009" i="20" s="1"/>
  <c r="E11009" i="20"/>
  <c r="C11010" i="20"/>
  <c r="D11010" i="20" s="1"/>
  <c r="E11010" i="20"/>
  <c r="C11011" i="20"/>
  <c r="D11011" i="20" s="1"/>
  <c r="E11011" i="20"/>
  <c r="C11012" i="20"/>
  <c r="D11012" i="20" s="1"/>
  <c r="E11012" i="20"/>
  <c r="C11013" i="20"/>
  <c r="D11013" i="20" s="1"/>
  <c r="E11013" i="20"/>
  <c r="C11014" i="20"/>
  <c r="D11014" i="20" s="1"/>
  <c r="E11014" i="20"/>
  <c r="C11015" i="20"/>
  <c r="D11015" i="20" s="1"/>
  <c r="E11015" i="20"/>
  <c r="C11016" i="20"/>
  <c r="D11016" i="20" s="1"/>
  <c r="E11016" i="20"/>
  <c r="C11017" i="20"/>
  <c r="D11017" i="20" s="1"/>
  <c r="E11017" i="20"/>
  <c r="C11018" i="20"/>
  <c r="D11018" i="20" s="1"/>
  <c r="E11018" i="20"/>
  <c r="C11019" i="20"/>
  <c r="D11019" i="20" s="1"/>
  <c r="E11019" i="20"/>
  <c r="C11020" i="20"/>
  <c r="D11020" i="20" s="1"/>
  <c r="E11020" i="20"/>
  <c r="C11021" i="20"/>
  <c r="D11021" i="20" s="1"/>
  <c r="E11021" i="20"/>
  <c r="C11022" i="20"/>
  <c r="D11022" i="20" s="1"/>
  <c r="E11022" i="20"/>
  <c r="C11023" i="20"/>
  <c r="D11023" i="20" s="1"/>
  <c r="E11023" i="20"/>
  <c r="C11024" i="20"/>
  <c r="D11024" i="20" s="1"/>
  <c r="E11024" i="20"/>
  <c r="C11025" i="20"/>
  <c r="D11025" i="20" s="1"/>
  <c r="E11025" i="20"/>
  <c r="C11026" i="20"/>
  <c r="D11026" i="20" s="1"/>
  <c r="E11026" i="20"/>
  <c r="C11027" i="20"/>
  <c r="D11027" i="20" s="1"/>
  <c r="E11027" i="20"/>
  <c r="C11028" i="20"/>
  <c r="D11028" i="20" s="1"/>
  <c r="E11028" i="20"/>
  <c r="C11029" i="20"/>
  <c r="D11029" i="20" s="1"/>
  <c r="E11029" i="20"/>
  <c r="C11030" i="20"/>
  <c r="D11030" i="20" s="1"/>
  <c r="E11030" i="20"/>
  <c r="C11031" i="20"/>
  <c r="D11031" i="20" s="1"/>
  <c r="E11031" i="20"/>
  <c r="C11032" i="20"/>
  <c r="D11032" i="20" s="1"/>
  <c r="E11032" i="20"/>
  <c r="C11033" i="20"/>
  <c r="D11033" i="20" s="1"/>
  <c r="E11033" i="20"/>
  <c r="C11034" i="20"/>
  <c r="D11034" i="20" s="1"/>
  <c r="E11034" i="20"/>
  <c r="C11035" i="20"/>
  <c r="D11035" i="20" s="1"/>
  <c r="E11035" i="20"/>
  <c r="C11036" i="20"/>
  <c r="D11036" i="20" s="1"/>
  <c r="E11036" i="20"/>
  <c r="C11037" i="20"/>
  <c r="D11037" i="20" s="1"/>
  <c r="E11037" i="20"/>
  <c r="C11038" i="20"/>
  <c r="D11038" i="20" s="1"/>
  <c r="E11038" i="20"/>
  <c r="C11039" i="20"/>
  <c r="D11039" i="20" s="1"/>
  <c r="E11039" i="20"/>
  <c r="C11040" i="20"/>
  <c r="D11040" i="20" s="1"/>
  <c r="E11040" i="20"/>
  <c r="C11041" i="20"/>
  <c r="D11041" i="20" s="1"/>
  <c r="E11041" i="20"/>
  <c r="C11042" i="20"/>
  <c r="D11042" i="20" s="1"/>
  <c r="E11042" i="20"/>
  <c r="C11043" i="20"/>
  <c r="D11043" i="20" s="1"/>
  <c r="E11043" i="20"/>
  <c r="C11044" i="20"/>
  <c r="D11044" i="20" s="1"/>
  <c r="E11044" i="20"/>
  <c r="C11045" i="20"/>
  <c r="D11045" i="20" s="1"/>
  <c r="E11045" i="20"/>
  <c r="C11046" i="20"/>
  <c r="D11046" i="20" s="1"/>
  <c r="E11046" i="20"/>
  <c r="C11047" i="20"/>
  <c r="D11047" i="20" s="1"/>
  <c r="E11047" i="20"/>
  <c r="C11048" i="20"/>
  <c r="D11048" i="20" s="1"/>
  <c r="E11048" i="20"/>
  <c r="C11049" i="20"/>
  <c r="D11049" i="20" s="1"/>
  <c r="E11049" i="20"/>
  <c r="C11050" i="20"/>
  <c r="D11050" i="20" s="1"/>
  <c r="E11050" i="20"/>
  <c r="C11051" i="20"/>
  <c r="D11051" i="20" s="1"/>
  <c r="E11051" i="20"/>
  <c r="C11052" i="20"/>
  <c r="D11052" i="20" s="1"/>
  <c r="E11052" i="20"/>
  <c r="C11053" i="20"/>
  <c r="D11053" i="20" s="1"/>
  <c r="E11053" i="20"/>
  <c r="C11054" i="20"/>
  <c r="D11054" i="20" s="1"/>
  <c r="E11054" i="20"/>
  <c r="C11055" i="20"/>
  <c r="D11055" i="20" s="1"/>
  <c r="E11055" i="20"/>
  <c r="C11056" i="20"/>
  <c r="D11056" i="20" s="1"/>
  <c r="E11056" i="20"/>
  <c r="C11057" i="20"/>
  <c r="D11057" i="20" s="1"/>
  <c r="E11057" i="20"/>
  <c r="C11058" i="20"/>
  <c r="D11058" i="20" s="1"/>
  <c r="E11058" i="20"/>
  <c r="C11059" i="20"/>
  <c r="D11059" i="20" s="1"/>
  <c r="E11059" i="20"/>
  <c r="C11060" i="20"/>
  <c r="D11060" i="20" s="1"/>
  <c r="E11060" i="20"/>
  <c r="C11061" i="20"/>
  <c r="D11061" i="20" s="1"/>
  <c r="E11061" i="20"/>
  <c r="C11062" i="20"/>
  <c r="D11062" i="20" s="1"/>
  <c r="E11062" i="20"/>
  <c r="C11063" i="20"/>
  <c r="D11063" i="20" s="1"/>
  <c r="E11063" i="20"/>
  <c r="C11064" i="20"/>
  <c r="D11064" i="20" s="1"/>
  <c r="E11064" i="20"/>
  <c r="C11065" i="20"/>
  <c r="D11065" i="20" s="1"/>
  <c r="E11065" i="20"/>
  <c r="C11066" i="20"/>
  <c r="D11066" i="20" s="1"/>
  <c r="E11066" i="20"/>
  <c r="C11067" i="20"/>
  <c r="D11067" i="20" s="1"/>
  <c r="E11067" i="20"/>
  <c r="C11068" i="20"/>
  <c r="D11068" i="20" s="1"/>
  <c r="E11068" i="20"/>
  <c r="C11069" i="20"/>
  <c r="D11069" i="20" s="1"/>
  <c r="E11069" i="20"/>
  <c r="C11070" i="20"/>
  <c r="D11070" i="20" s="1"/>
  <c r="E11070" i="20"/>
  <c r="C11071" i="20"/>
  <c r="D11071" i="20" s="1"/>
  <c r="E11071" i="20"/>
  <c r="C11072" i="20"/>
  <c r="D11072" i="20" s="1"/>
  <c r="E11072" i="20"/>
  <c r="C11073" i="20"/>
  <c r="D11073" i="20" s="1"/>
  <c r="E11073" i="20"/>
  <c r="C11074" i="20"/>
  <c r="D11074" i="20" s="1"/>
  <c r="E11074" i="20"/>
  <c r="C11075" i="20"/>
  <c r="D11075" i="20" s="1"/>
  <c r="E11075" i="20"/>
  <c r="C11076" i="20"/>
  <c r="D11076" i="20" s="1"/>
  <c r="E11076" i="20"/>
  <c r="C11077" i="20"/>
  <c r="D11077" i="20" s="1"/>
  <c r="E11077" i="20"/>
  <c r="C11078" i="20"/>
  <c r="D11078" i="20" s="1"/>
  <c r="E11078" i="20"/>
  <c r="C11079" i="20"/>
  <c r="D11079" i="20" s="1"/>
  <c r="E11079" i="20"/>
  <c r="C11080" i="20"/>
  <c r="D11080" i="20" s="1"/>
  <c r="E11080" i="20"/>
  <c r="C11081" i="20"/>
  <c r="D11081" i="20" s="1"/>
  <c r="E11081" i="20"/>
  <c r="C11082" i="20"/>
  <c r="D11082" i="20" s="1"/>
  <c r="E11082" i="20"/>
  <c r="C11083" i="20"/>
  <c r="D11083" i="20" s="1"/>
  <c r="E11083" i="20"/>
  <c r="C11084" i="20"/>
  <c r="D11084" i="20" s="1"/>
  <c r="E11084" i="20"/>
  <c r="C11085" i="20"/>
  <c r="D11085" i="20" s="1"/>
  <c r="E11085" i="20"/>
  <c r="C11086" i="20"/>
  <c r="D11086" i="20" s="1"/>
  <c r="E11086" i="20"/>
  <c r="C11087" i="20"/>
  <c r="D11087" i="20" s="1"/>
  <c r="E11087" i="20"/>
  <c r="C11088" i="20"/>
  <c r="D11088" i="20" s="1"/>
  <c r="E11088" i="20"/>
  <c r="C11089" i="20"/>
  <c r="D11089" i="20" s="1"/>
  <c r="E11089" i="20"/>
  <c r="C11090" i="20"/>
  <c r="D11090" i="20" s="1"/>
  <c r="E11090" i="20"/>
  <c r="C11091" i="20"/>
  <c r="D11091" i="20" s="1"/>
  <c r="E11091" i="20"/>
  <c r="C11092" i="20"/>
  <c r="D11092" i="20" s="1"/>
  <c r="E11092" i="20"/>
  <c r="C11093" i="20"/>
  <c r="D11093" i="20" s="1"/>
  <c r="E11093" i="20"/>
  <c r="C11094" i="20"/>
  <c r="D11094" i="20" s="1"/>
  <c r="E11094" i="20"/>
  <c r="C11095" i="20"/>
  <c r="D11095" i="20" s="1"/>
  <c r="E11095" i="20"/>
  <c r="C11096" i="20"/>
  <c r="D11096" i="20" s="1"/>
  <c r="E11096" i="20"/>
  <c r="C11097" i="20"/>
  <c r="D11097" i="20" s="1"/>
  <c r="E11097" i="20"/>
  <c r="C11098" i="20"/>
  <c r="D11098" i="20" s="1"/>
  <c r="E11098" i="20"/>
  <c r="C11099" i="20"/>
  <c r="D11099" i="20" s="1"/>
  <c r="E11099" i="20"/>
  <c r="C11100" i="20"/>
  <c r="D11100" i="20" s="1"/>
  <c r="E11100" i="20"/>
  <c r="C11101" i="20"/>
  <c r="D11101" i="20" s="1"/>
  <c r="E11101" i="20"/>
  <c r="C11102" i="20"/>
  <c r="D11102" i="20" s="1"/>
  <c r="E11102" i="20"/>
  <c r="C11103" i="20"/>
  <c r="D11103" i="20" s="1"/>
  <c r="E11103" i="20"/>
  <c r="C11104" i="20"/>
  <c r="D11104" i="20" s="1"/>
  <c r="E11104" i="20"/>
  <c r="C11105" i="20"/>
  <c r="D11105" i="20" s="1"/>
  <c r="E11105" i="20"/>
  <c r="C11106" i="20"/>
  <c r="D11106" i="20" s="1"/>
  <c r="E11106" i="20"/>
  <c r="C11107" i="20"/>
  <c r="D11107" i="20" s="1"/>
  <c r="E11107" i="20"/>
  <c r="C11108" i="20"/>
  <c r="D11108" i="20" s="1"/>
  <c r="E11108" i="20"/>
  <c r="C11109" i="20"/>
  <c r="D11109" i="20" s="1"/>
  <c r="E11109" i="20"/>
  <c r="C11110" i="20"/>
  <c r="D11110" i="20" s="1"/>
  <c r="E11110" i="20"/>
  <c r="C11111" i="20"/>
  <c r="D11111" i="20" s="1"/>
  <c r="E11111" i="20"/>
  <c r="C11112" i="20"/>
  <c r="D11112" i="20" s="1"/>
  <c r="E11112" i="20"/>
  <c r="C11113" i="20"/>
  <c r="D11113" i="20" s="1"/>
  <c r="E11113" i="20"/>
  <c r="C11114" i="20"/>
  <c r="D11114" i="20" s="1"/>
  <c r="E11114" i="20"/>
  <c r="C11115" i="20"/>
  <c r="D11115" i="20" s="1"/>
  <c r="E11115" i="20"/>
  <c r="C11116" i="20"/>
  <c r="D11116" i="20" s="1"/>
  <c r="E11116" i="20"/>
  <c r="C11117" i="20"/>
  <c r="D11117" i="20" s="1"/>
  <c r="E11117" i="20"/>
  <c r="C11118" i="20"/>
  <c r="D11118" i="20" s="1"/>
  <c r="E11118" i="20"/>
  <c r="C11119" i="20"/>
  <c r="D11119" i="20" s="1"/>
  <c r="E11119" i="20"/>
  <c r="C11120" i="20"/>
  <c r="D11120" i="20" s="1"/>
  <c r="E11120" i="20"/>
  <c r="C11121" i="20"/>
  <c r="D11121" i="20" s="1"/>
  <c r="E11121" i="20"/>
  <c r="C11122" i="20"/>
  <c r="D11122" i="20" s="1"/>
  <c r="E11122" i="20"/>
  <c r="C11123" i="20"/>
  <c r="D11123" i="20" s="1"/>
  <c r="E11123" i="20"/>
  <c r="C11124" i="20"/>
  <c r="D11124" i="20" s="1"/>
  <c r="E11124" i="20"/>
  <c r="C11125" i="20"/>
  <c r="D11125" i="20" s="1"/>
  <c r="E11125" i="20"/>
  <c r="C11126" i="20"/>
  <c r="D11126" i="20" s="1"/>
  <c r="E11126" i="20"/>
  <c r="C11127" i="20"/>
  <c r="D11127" i="20" s="1"/>
  <c r="E11127" i="20"/>
  <c r="C11128" i="20"/>
  <c r="D11128" i="20" s="1"/>
  <c r="E11128" i="20"/>
  <c r="C11129" i="20"/>
  <c r="D11129" i="20" s="1"/>
  <c r="E11129" i="20"/>
  <c r="C11130" i="20"/>
  <c r="D11130" i="20" s="1"/>
  <c r="E11130" i="20"/>
  <c r="C11131" i="20"/>
  <c r="D11131" i="20" s="1"/>
  <c r="E11131" i="20"/>
  <c r="C11132" i="20"/>
  <c r="D11132" i="20" s="1"/>
  <c r="E11132" i="20"/>
  <c r="C11133" i="20"/>
  <c r="D11133" i="20" s="1"/>
  <c r="E11133" i="20"/>
  <c r="C11134" i="20"/>
  <c r="D11134" i="20" s="1"/>
  <c r="E11134" i="20"/>
  <c r="C11135" i="20"/>
  <c r="D11135" i="20" s="1"/>
  <c r="E11135" i="20"/>
  <c r="C11136" i="20"/>
  <c r="D11136" i="20" s="1"/>
  <c r="E11136" i="20"/>
  <c r="C11137" i="20"/>
  <c r="D11137" i="20" s="1"/>
  <c r="E11137" i="20"/>
  <c r="C11138" i="20"/>
  <c r="D11138" i="20" s="1"/>
  <c r="E11138" i="20"/>
  <c r="C11139" i="20"/>
  <c r="D11139" i="20" s="1"/>
  <c r="E11139" i="20"/>
  <c r="C11140" i="20"/>
  <c r="D11140" i="20" s="1"/>
  <c r="E11140" i="20"/>
  <c r="C11141" i="20"/>
  <c r="D11141" i="20" s="1"/>
  <c r="E11141" i="20"/>
  <c r="C11142" i="20"/>
  <c r="D11142" i="20" s="1"/>
  <c r="E11142" i="20"/>
  <c r="C11143" i="20"/>
  <c r="D11143" i="20" s="1"/>
  <c r="E11143" i="20"/>
  <c r="C11144" i="20"/>
  <c r="D11144" i="20" s="1"/>
  <c r="E11144" i="20"/>
  <c r="C11145" i="20"/>
  <c r="D11145" i="20" s="1"/>
  <c r="E11145" i="20"/>
  <c r="C11146" i="20"/>
  <c r="D11146" i="20" s="1"/>
  <c r="E11146" i="20"/>
  <c r="C11147" i="20"/>
  <c r="D11147" i="20" s="1"/>
  <c r="E11147" i="20"/>
  <c r="C11148" i="20"/>
  <c r="D11148" i="20" s="1"/>
  <c r="E11148" i="20"/>
  <c r="C11149" i="20"/>
  <c r="D11149" i="20" s="1"/>
  <c r="E11149" i="20"/>
  <c r="C11150" i="20"/>
  <c r="D11150" i="20" s="1"/>
  <c r="E11150" i="20"/>
  <c r="C11151" i="20"/>
  <c r="D11151" i="20" s="1"/>
  <c r="E11151" i="20"/>
  <c r="C11152" i="20"/>
  <c r="D11152" i="20" s="1"/>
  <c r="E11152" i="20"/>
  <c r="C11153" i="20"/>
  <c r="D11153" i="20" s="1"/>
  <c r="E11153" i="20"/>
  <c r="C11154" i="20"/>
  <c r="D11154" i="20" s="1"/>
  <c r="E11154" i="20"/>
  <c r="C11155" i="20"/>
  <c r="D11155" i="20" s="1"/>
  <c r="E11155" i="20"/>
  <c r="C11156" i="20"/>
  <c r="D11156" i="20" s="1"/>
  <c r="E11156" i="20"/>
  <c r="C11157" i="20"/>
  <c r="D11157" i="20" s="1"/>
  <c r="E11157" i="20"/>
  <c r="C11158" i="20"/>
  <c r="D11158" i="20" s="1"/>
  <c r="E11158" i="20"/>
  <c r="C11159" i="20"/>
  <c r="D11159" i="20" s="1"/>
  <c r="E11159" i="20"/>
  <c r="C11160" i="20"/>
  <c r="D11160" i="20" s="1"/>
  <c r="E11160" i="20"/>
  <c r="C11161" i="20"/>
  <c r="D11161" i="20" s="1"/>
  <c r="E11161" i="20"/>
  <c r="C11162" i="20"/>
  <c r="D11162" i="20" s="1"/>
  <c r="E11162" i="20"/>
  <c r="C11163" i="20"/>
  <c r="D11163" i="20" s="1"/>
  <c r="E11163" i="20"/>
  <c r="C11164" i="20"/>
  <c r="D11164" i="20" s="1"/>
  <c r="E11164" i="20"/>
  <c r="C11165" i="20"/>
  <c r="D11165" i="20" s="1"/>
  <c r="E11165" i="20"/>
  <c r="C11166" i="20"/>
  <c r="D11166" i="20" s="1"/>
  <c r="E11166" i="20"/>
  <c r="C11167" i="20"/>
  <c r="D11167" i="20" s="1"/>
  <c r="E11167" i="20"/>
  <c r="C11168" i="20"/>
  <c r="D11168" i="20" s="1"/>
  <c r="E11168" i="20"/>
  <c r="C11169" i="20"/>
  <c r="D11169" i="20" s="1"/>
  <c r="E11169" i="20"/>
  <c r="C11170" i="20"/>
  <c r="D11170" i="20" s="1"/>
  <c r="E11170" i="20"/>
  <c r="C11171" i="20"/>
  <c r="D11171" i="20" s="1"/>
  <c r="E11171" i="20"/>
  <c r="C11172" i="20"/>
  <c r="D11172" i="20" s="1"/>
  <c r="E11172" i="20"/>
  <c r="C11173" i="20"/>
  <c r="D11173" i="20" s="1"/>
  <c r="E11173" i="20"/>
  <c r="C11174" i="20"/>
  <c r="D11174" i="20" s="1"/>
  <c r="E11174" i="20"/>
  <c r="C11175" i="20"/>
  <c r="D11175" i="20" s="1"/>
  <c r="E11175" i="20"/>
  <c r="C11176" i="20"/>
  <c r="D11176" i="20" s="1"/>
  <c r="E11176" i="20"/>
  <c r="C11177" i="20"/>
  <c r="D11177" i="20" s="1"/>
  <c r="E11177" i="20"/>
  <c r="C11178" i="20"/>
  <c r="D11178" i="20" s="1"/>
  <c r="E11178" i="20"/>
  <c r="C11179" i="20"/>
  <c r="D11179" i="20" s="1"/>
  <c r="E11179" i="20"/>
  <c r="C11180" i="20"/>
  <c r="D11180" i="20" s="1"/>
  <c r="E11180" i="20"/>
  <c r="C11181" i="20"/>
  <c r="D11181" i="20" s="1"/>
  <c r="E11181" i="20"/>
  <c r="C11182" i="20"/>
  <c r="D11182" i="20" s="1"/>
  <c r="E11182" i="20"/>
  <c r="C11183" i="20"/>
  <c r="D11183" i="20" s="1"/>
  <c r="E11183" i="20"/>
  <c r="C11184" i="20"/>
  <c r="D11184" i="20" s="1"/>
  <c r="E11184" i="20"/>
  <c r="C11185" i="20"/>
  <c r="D11185" i="20" s="1"/>
  <c r="E11185" i="20"/>
  <c r="C11186" i="20"/>
  <c r="D11186" i="20" s="1"/>
  <c r="E11186" i="20"/>
  <c r="C11187" i="20"/>
  <c r="D11187" i="20" s="1"/>
  <c r="E11187" i="20"/>
  <c r="C11188" i="20"/>
  <c r="D11188" i="20" s="1"/>
  <c r="E11188" i="20"/>
  <c r="C11189" i="20"/>
  <c r="D11189" i="20" s="1"/>
  <c r="E11189" i="20"/>
  <c r="C11190" i="20"/>
  <c r="D11190" i="20" s="1"/>
  <c r="E11190" i="20"/>
  <c r="C11191" i="20"/>
  <c r="D11191" i="20" s="1"/>
  <c r="E11191" i="20"/>
  <c r="C11192" i="20"/>
  <c r="D11192" i="20" s="1"/>
  <c r="E11192" i="20"/>
  <c r="C11193" i="20"/>
  <c r="D11193" i="20" s="1"/>
  <c r="E11193" i="20"/>
  <c r="C11194" i="20"/>
  <c r="D11194" i="20" s="1"/>
  <c r="E11194" i="20"/>
  <c r="C11195" i="20"/>
  <c r="D11195" i="20" s="1"/>
  <c r="E11195" i="20"/>
  <c r="C11196" i="20"/>
  <c r="D11196" i="20" s="1"/>
  <c r="E11196" i="20"/>
  <c r="C11197" i="20"/>
  <c r="D11197" i="20" s="1"/>
  <c r="E11197" i="20"/>
  <c r="C11198" i="20"/>
  <c r="D11198" i="20" s="1"/>
  <c r="E11198" i="20"/>
  <c r="C11199" i="20"/>
  <c r="D11199" i="20" s="1"/>
  <c r="E11199" i="20"/>
  <c r="C11200" i="20"/>
  <c r="D11200" i="20" s="1"/>
  <c r="E11200" i="20"/>
  <c r="C11201" i="20"/>
  <c r="D11201" i="20" s="1"/>
  <c r="E11201" i="20"/>
  <c r="C11202" i="20"/>
  <c r="D11202" i="20" s="1"/>
  <c r="E11202" i="20"/>
  <c r="C11203" i="20"/>
  <c r="D11203" i="20" s="1"/>
  <c r="E11203" i="20"/>
  <c r="C11204" i="20"/>
  <c r="D11204" i="20" s="1"/>
  <c r="E11204" i="20"/>
  <c r="C11205" i="20"/>
  <c r="D11205" i="20" s="1"/>
  <c r="E11205" i="20"/>
  <c r="C11206" i="20"/>
  <c r="D11206" i="20" s="1"/>
  <c r="E11206" i="20"/>
  <c r="C11207" i="20"/>
  <c r="D11207" i="20" s="1"/>
  <c r="E11207" i="20"/>
  <c r="C11208" i="20"/>
  <c r="D11208" i="20" s="1"/>
  <c r="E11208" i="20"/>
  <c r="C11209" i="20"/>
  <c r="D11209" i="20" s="1"/>
  <c r="E11209" i="20"/>
  <c r="C11210" i="20"/>
  <c r="D11210" i="20" s="1"/>
  <c r="E11210" i="20"/>
  <c r="C11211" i="20"/>
  <c r="D11211" i="20" s="1"/>
  <c r="E11211" i="20"/>
  <c r="C11212" i="20"/>
  <c r="D11212" i="20" s="1"/>
  <c r="E11212" i="20"/>
  <c r="C11213" i="20"/>
  <c r="D11213" i="20" s="1"/>
  <c r="E11213" i="20"/>
  <c r="C11214" i="20"/>
  <c r="D11214" i="20" s="1"/>
  <c r="E11214" i="20"/>
  <c r="C11215" i="20"/>
  <c r="D11215" i="20" s="1"/>
  <c r="E11215" i="20"/>
  <c r="C11216" i="20"/>
  <c r="D11216" i="20" s="1"/>
  <c r="E11216" i="20"/>
  <c r="C11217" i="20"/>
  <c r="D11217" i="20" s="1"/>
  <c r="E11217" i="20"/>
  <c r="C11218" i="20"/>
  <c r="D11218" i="20" s="1"/>
  <c r="E11218" i="20"/>
  <c r="C11219" i="20"/>
  <c r="D11219" i="20" s="1"/>
  <c r="E11219" i="20"/>
  <c r="C11220" i="20"/>
  <c r="D11220" i="20" s="1"/>
  <c r="E11220" i="20"/>
  <c r="C11221" i="20"/>
  <c r="D11221" i="20" s="1"/>
  <c r="E11221" i="20"/>
  <c r="C11222" i="20"/>
  <c r="D11222" i="20" s="1"/>
  <c r="E11222" i="20"/>
  <c r="C11223" i="20"/>
  <c r="D11223" i="20" s="1"/>
  <c r="E11223" i="20"/>
  <c r="C11224" i="20"/>
  <c r="D11224" i="20" s="1"/>
  <c r="E11224" i="20"/>
  <c r="C11225" i="20"/>
  <c r="D11225" i="20" s="1"/>
  <c r="E11225" i="20"/>
  <c r="C11226" i="20"/>
  <c r="D11226" i="20" s="1"/>
  <c r="E11226" i="20"/>
  <c r="C11227" i="20"/>
  <c r="D11227" i="20" s="1"/>
  <c r="E11227" i="20"/>
  <c r="C11228" i="20"/>
  <c r="D11228" i="20" s="1"/>
  <c r="E11228" i="20"/>
  <c r="C11229" i="20"/>
  <c r="D11229" i="20" s="1"/>
  <c r="E11229" i="20"/>
  <c r="C11230" i="20"/>
  <c r="D11230" i="20" s="1"/>
  <c r="E11230" i="20"/>
  <c r="C11231" i="20"/>
  <c r="D11231" i="20" s="1"/>
  <c r="E11231" i="20"/>
  <c r="C11232" i="20"/>
  <c r="D11232" i="20" s="1"/>
  <c r="E11232" i="20"/>
  <c r="C11233" i="20"/>
  <c r="D11233" i="20" s="1"/>
  <c r="E11233" i="20"/>
  <c r="C11234" i="20"/>
  <c r="D11234" i="20" s="1"/>
  <c r="E11234" i="20"/>
  <c r="C11235" i="20"/>
  <c r="D11235" i="20" s="1"/>
  <c r="E11235" i="20"/>
  <c r="C11236" i="20"/>
  <c r="D11236" i="20" s="1"/>
  <c r="E11236" i="20"/>
  <c r="C11237" i="20"/>
  <c r="D11237" i="20" s="1"/>
  <c r="E11237" i="20"/>
  <c r="C11238" i="20"/>
  <c r="D11238" i="20" s="1"/>
  <c r="E11238" i="20"/>
  <c r="C11239" i="20"/>
  <c r="D11239" i="20" s="1"/>
  <c r="E11239" i="20"/>
  <c r="C11240" i="20"/>
  <c r="D11240" i="20" s="1"/>
  <c r="E11240" i="20"/>
  <c r="C11241" i="20"/>
  <c r="D11241" i="20" s="1"/>
  <c r="E11241" i="20"/>
  <c r="C11242" i="20"/>
  <c r="D11242" i="20" s="1"/>
  <c r="E11242" i="20"/>
  <c r="C11243" i="20"/>
  <c r="D11243" i="20" s="1"/>
  <c r="E11243" i="20"/>
  <c r="C11244" i="20"/>
  <c r="D11244" i="20" s="1"/>
  <c r="E11244" i="20"/>
  <c r="C11245" i="20"/>
  <c r="D11245" i="20" s="1"/>
  <c r="E11245" i="20"/>
  <c r="C11246" i="20"/>
  <c r="D11246" i="20" s="1"/>
  <c r="E11246" i="20"/>
  <c r="C11247" i="20"/>
  <c r="D11247" i="20" s="1"/>
  <c r="E11247" i="20"/>
  <c r="C11248" i="20"/>
  <c r="D11248" i="20" s="1"/>
  <c r="E11248" i="20"/>
  <c r="C11249" i="20"/>
  <c r="D11249" i="20" s="1"/>
  <c r="E11249" i="20"/>
  <c r="C11250" i="20"/>
  <c r="D11250" i="20" s="1"/>
  <c r="E11250" i="20"/>
  <c r="C11251" i="20"/>
  <c r="D11251" i="20" s="1"/>
  <c r="E11251" i="20"/>
  <c r="C11252" i="20"/>
  <c r="D11252" i="20" s="1"/>
  <c r="E11252" i="20"/>
  <c r="C11253" i="20"/>
  <c r="D11253" i="20" s="1"/>
  <c r="E11253" i="20"/>
  <c r="C11254" i="20"/>
  <c r="D11254" i="20" s="1"/>
  <c r="E11254" i="20"/>
  <c r="C11255" i="20"/>
  <c r="D11255" i="20" s="1"/>
  <c r="E11255" i="20"/>
  <c r="C11256" i="20"/>
  <c r="D11256" i="20" s="1"/>
  <c r="E11256" i="20"/>
  <c r="C11257" i="20"/>
  <c r="D11257" i="20" s="1"/>
  <c r="E11257" i="20"/>
  <c r="C11258" i="20"/>
  <c r="D11258" i="20" s="1"/>
  <c r="E11258" i="20"/>
  <c r="C11259" i="20"/>
  <c r="D11259" i="20" s="1"/>
  <c r="E11259" i="20"/>
  <c r="C11260" i="20"/>
  <c r="D11260" i="20" s="1"/>
  <c r="E11260" i="20"/>
  <c r="C11261" i="20"/>
  <c r="D11261" i="20" s="1"/>
  <c r="E11261" i="20"/>
  <c r="C11262" i="20"/>
  <c r="D11262" i="20" s="1"/>
  <c r="E11262" i="20"/>
  <c r="C11263" i="20"/>
  <c r="D11263" i="20" s="1"/>
  <c r="E11263" i="20"/>
  <c r="C11264" i="20"/>
  <c r="D11264" i="20" s="1"/>
  <c r="E11264" i="20"/>
  <c r="C11265" i="20"/>
  <c r="D11265" i="20" s="1"/>
  <c r="E11265" i="20"/>
  <c r="C11266" i="20"/>
  <c r="D11266" i="20" s="1"/>
  <c r="E11266" i="20"/>
  <c r="C11267" i="20"/>
  <c r="D11267" i="20" s="1"/>
  <c r="E11267" i="20"/>
  <c r="C11268" i="20"/>
  <c r="D11268" i="20" s="1"/>
  <c r="E11268" i="20"/>
  <c r="C11269" i="20"/>
  <c r="D11269" i="20" s="1"/>
  <c r="E11269" i="20"/>
  <c r="C11270" i="20"/>
  <c r="D11270" i="20" s="1"/>
  <c r="E11270" i="20"/>
  <c r="C11271" i="20"/>
  <c r="D11271" i="20" s="1"/>
  <c r="E11271" i="20"/>
  <c r="C11272" i="20"/>
  <c r="D11272" i="20" s="1"/>
  <c r="E11272" i="20"/>
  <c r="C11273" i="20"/>
  <c r="D11273" i="20" s="1"/>
  <c r="E11273" i="20"/>
  <c r="C11274" i="20"/>
  <c r="D11274" i="20" s="1"/>
  <c r="E11274" i="20"/>
  <c r="C11275" i="20"/>
  <c r="D11275" i="20" s="1"/>
  <c r="E11275" i="20"/>
  <c r="C11276" i="20"/>
  <c r="D11276" i="20" s="1"/>
  <c r="E11276" i="20"/>
  <c r="C11277" i="20"/>
  <c r="D11277" i="20" s="1"/>
  <c r="E11277" i="20"/>
  <c r="C11278" i="20"/>
  <c r="D11278" i="20" s="1"/>
  <c r="E11278" i="20"/>
  <c r="C11279" i="20"/>
  <c r="D11279" i="20" s="1"/>
  <c r="E11279" i="20"/>
  <c r="C11280" i="20"/>
  <c r="D11280" i="20" s="1"/>
  <c r="E11280" i="20"/>
  <c r="C11281" i="20"/>
  <c r="D11281" i="20" s="1"/>
  <c r="E11281" i="20"/>
  <c r="C11282" i="20"/>
  <c r="D11282" i="20" s="1"/>
  <c r="E11282" i="20"/>
  <c r="C11283" i="20"/>
  <c r="D11283" i="20" s="1"/>
  <c r="E11283" i="20"/>
  <c r="C11284" i="20"/>
  <c r="D11284" i="20" s="1"/>
  <c r="E11284" i="20"/>
  <c r="C11285" i="20"/>
  <c r="D11285" i="20" s="1"/>
  <c r="E11285" i="20"/>
  <c r="C11286" i="20"/>
  <c r="D11286" i="20" s="1"/>
  <c r="E11286" i="20"/>
  <c r="C11287" i="20"/>
  <c r="D11287" i="20" s="1"/>
  <c r="E11287" i="20"/>
  <c r="C11288" i="20"/>
  <c r="D11288" i="20" s="1"/>
  <c r="E11288" i="20"/>
  <c r="C11289" i="20"/>
  <c r="D11289" i="20" s="1"/>
  <c r="E11289" i="20"/>
  <c r="C11290" i="20"/>
  <c r="D11290" i="20" s="1"/>
  <c r="E11290" i="20"/>
  <c r="C11291" i="20"/>
  <c r="D11291" i="20" s="1"/>
  <c r="E11291" i="20"/>
  <c r="C11292" i="20"/>
  <c r="D11292" i="20" s="1"/>
  <c r="E11292" i="20"/>
  <c r="C11293" i="20"/>
  <c r="D11293" i="20" s="1"/>
  <c r="E11293" i="20"/>
  <c r="C11294" i="20"/>
  <c r="D11294" i="20" s="1"/>
  <c r="E11294" i="20"/>
  <c r="T77" i="20" l="1"/>
  <c r="C3" i="20" l="1"/>
  <c r="D3" i="20" s="1"/>
  <c r="E3" i="20"/>
  <c r="T47" i="20"/>
  <c r="Q48" i="20"/>
  <c r="T48" i="20"/>
  <c r="Q49" i="20"/>
  <c r="T49" i="20"/>
  <c r="Q50" i="20"/>
  <c r="T50" i="20"/>
  <c r="Q51" i="20"/>
  <c r="T51" i="20"/>
  <c r="Q52" i="20"/>
  <c r="T52" i="20"/>
  <c r="Q53" i="20"/>
  <c r="T53" i="20"/>
  <c r="Q54" i="20"/>
  <c r="T54" i="20"/>
  <c r="Q55" i="20"/>
  <c r="T55" i="20"/>
  <c r="Q56" i="20"/>
  <c r="T56" i="20"/>
  <c r="Q57" i="20"/>
  <c r="T57" i="20"/>
  <c r="Q58" i="20"/>
  <c r="T58" i="20"/>
  <c r="Q59" i="20"/>
  <c r="T59" i="20"/>
  <c r="Q60" i="20"/>
  <c r="T60" i="20"/>
  <c r="Q61" i="20"/>
  <c r="T61" i="20"/>
  <c r="Q62" i="20"/>
  <c r="T62" i="20"/>
  <c r="Q63" i="20"/>
  <c r="T63" i="20"/>
  <c r="Q64" i="20"/>
  <c r="T64" i="20"/>
  <c r="Q65" i="20"/>
  <c r="T65" i="20"/>
  <c r="Q66" i="20"/>
  <c r="T66" i="20"/>
  <c r="Q67" i="20"/>
  <c r="T67" i="20"/>
  <c r="Q68" i="20"/>
  <c r="T68" i="20"/>
  <c r="Q69" i="20"/>
  <c r="T69" i="20"/>
  <c r="Q70" i="20"/>
  <c r="T70" i="20"/>
  <c r="Q71" i="20"/>
  <c r="T71" i="20"/>
  <c r="Q72" i="20"/>
  <c r="T72" i="20"/>
  <c r="Q73" i="20"/>
  <c r="T73" i="20"/>
  <c r="Q74" i="20"/>
  <c r="T74" i="20"/>
  <c r="Q75" i="20"/>
  <c r="T75" i="20"/>
  <c r="Q76" i="20"/>
  <c r="T76" i="20"/>
  <c r="Q77" i="20"/>
  <c r="E11111" i="19" l="1"/>
  <c r="C11111" i="19"/>
  <c r="D11111" i="19" s="1"/>
  <c r="E11110" i="19"/>
  <c r="C11110" i="19"/>
  <c r="D11110" i="19" s="1"/>
  <c r="E11109" i="19"/>
  <c r="C11109" i="19"/>
  <c r="D11109" i="19" s="1"/>
  <c r="E11108" i="19"/>
  <c r="C11108" i="19"/>
  <c r="D11108" i="19" s="1"/>
  <c r="E11107" i="19"/>
  <c r="C11107" i="19"/>
  <c r="D11107" i="19" s="1"/>
  <c r="E11106" i="19"/>
  <c r="C11106" i="19"/>
  <c r="D11106" i="19" s="1"/>
  <c r="E11105" i="19"/>
  <c r="C11105" i="19"/>
  <c r="D11105" i="19" s="1"/>
  <c r="E11104" i="19"/>
  <c r="D11104" i="19"/>
  <c r="C11104" i="19"/>
  <c r="E11103" i="19"/>
  <c r="C11103" i="19"/>
  <c r="D11103" i="19" s="1"/>
  <c r="E11102" i="19"/>
  <c r="C11102" i="19"/>
  <c r="D11102" i="19" s="1"/>
  <c r="E11101" i="19"/>
  <c r="C11101" i="19"/>
  <c r="D11101" i="19" s="1"/>
  <c r="E11100" i="19"/>
  <c r="C11100" i="19"/>
  <c r="D11100" i="19" s="1"/>
  <c r="E11099" i="19"/>
  <c r="C11099" i="19"/>
  <c r="D11099" i="19" s="1"/>
  <c r="E11098" i="19"/>
  <c r="C11098" i="19"/>
  <c r="D11098" i="19" s="1"/>
  <c r="E11097" i="19"/>
  <c r="C11097" i="19"/>
  <c r="D11097" i="19" s="1"/>
  <c r="E11096" i="19"/>
  <c r="D11096" i="19"/>
  <c r="C11096" i="19"/>
  <c r="E11095" i="19"/>
  <c r="C11095" i="19"/>
  <c r="D11095" i="19" s="1"/>
  <c r="E11094" i="19"/>
  <c r="C11094" i="19"/>
  <c r="D11094" i="19" s="1"/>
  <c r="E11093" i="19"/>
  <c r="C11093" i="19"/>
  <c r="D11093" i="19" s="1"/>
  <c r="E11092" i="19"/>
  <c r="D11092" i="19"/>
  <c r="C11092" i="19"/>
  <c r="E11091" i="19"/>
  <c r="C11091" i="19"/>
  <c r="D11091" i="19" s="1"/>
  <c r="E11090" i="19"/>
  <c r="C11090" i="19"/>
  <c r="D11090" i="19" s="1"/>
  <c r="E11089" i="19"/>
  <c r="C11089" i="19"/>
  <c r="D11089" i="19" s="1"/>
  <c r="E11088" i="19"/>
  <c r="C11088" i="19"/>
  <c r="D11088" i="19" s="1"/>
  <c r="E11087" i="19"/>
  <c r="C11087" i="19"/>
  <c r="D11087" i="19" s="1"/>
  <c r="E11086" i="19"/>
  <c r="D11086" i="19"/>
  <c r="C11086" i="19"/>
  <c r="E11085" i="19"/>
  <c r="C11085" i="19"/>
  <c r="D11085" i="19" s="1"/>
  <c r="E11084" i="19"/>
  <c r="C11084" i="19"/>
  <c r="D11084" i="19" s="1"/>
  <c r="E11083" i="19"/>
  <c r="C11083" i="19"/>
  <c r="D11083" i="19" s="1"/>
  <c r="E11082" i="19"/>
  <c r="D11082" i="19"/>
  <c r="C11082" i="19"/>
  <c r="E11081" i="19"/>
  <c r="C11081" i="19"/>
  <c r="D11081" i="19" s="1"/>
  <c r="E11080" i="19"/>
  <c r="C11080" i="19"/>
  <c r="D11080" i="19" s="1"/>
  <c r="E11079" i="19"/>
  <c r="C11079" i="19"/>
  <c r="D11079" i="19" s="1"/>
  <c r="E11078" i="19"/>
  <c r="C11078" i="19"/>
  <c r="D11078" i="19" s="1"/>
  <c r="E11077" i="19"/>
  <c r="C11077" i="19"/>
  <c r="D11077" i="19" s="1"/>
  <c r="E11076" i="19"/>
  <c r="C11076" i="19"/>
  <c r="D11076" i="19" s="1"/>
  <c r="E11075" i="19"/>
  <c r="C11075" i="19"/>
  <c r="D11075" i="19" s="1"/>
  <c r="E11074" i="19"/>
  <c r="C11074" i="19"/>
  <c r="D11074" i="19" s="1"/>
  <c r="E11073" i="19"/>
  <c r="C11073" i="19"/>
  <c r="D11073" i="19" s="1"/>
  <c r="E11072" i="19"/>
  <c r="D11072" i="19"/>
  <c r="C11072" i="19"/>
  <c r="E11071" i="19"/>
  <c r="C11071" i="19"/>
  <c r="D11071" i="19" s="1"/>
  <c r="E11070" i="19"/>
  <c r="C11070" i="19"/>
  <c r="D11070" i="19" s="1"/>
  <c r="E11069" i="19"/>
  <c r="C11069" i="19"/>
  <c r="D11069" i="19" s="1"/>
  <c r="E11068" i="19"/>
  <c r="C11068" i="19"/>
  <c r="D11068" i="19" s="1"/>
  <c r="E11067" i="19"/>
  <c r="D11067" i="19"/>
  <c r="C11067" i="19"/>
  <c r="E11066" i="19"/>
  <c r="D11066" i="19"/>
  <c r="C11066" i="19"/>
  <c r="E11065" i="19"/>
  <c r="C11065" i="19"/>
  <c r="D11065" i="19" s="1"/>
  <c r="E11064" i="19"/>
  <c r="C11064" i="19"/>
  <c r="D11064" i="19" s="1"/>
  <c r="E11063" i="19"/>
  <c r="C11063" i="19"/>
  <c r="D11063" i="19" s="1"/>
  <c r="E11062" i="19"/>
  <c r="C11062" i="19"/>
  <c r="D11062" i="19" s="1"/>
  <c r="E11061" i="19"/>
  <c r="C11061" i="19"/>
  <c r="D11061" i="19" s="1"/>
  <c r="E11060" i="19"/>
  <c r="C11060" i="19"/>
  <c r="D11060" i="19" s="1"/>
  <c r="E11059" i="19"/>
  <c r="C11059" i="19"/>
  <c r="D11059" i="19" s="1"/>
  <c r="E11058" i="19"/>
  <c r="C11058" i="19"/>
  <c r="D11058" i="19" s="1"/>
  <c r="E11057" i="19"/>
  <c r="C11057" i="19"/>
  <c r="D11057" i="19" s="1"/>
  <c r="E11056" i="19"/>
  <c r="D11056" i="19"/>
  <c r="C11056" i="19"/>
  <c r="E11055" i="19"/>
  <c r="C11055" i="19"/>
  <c r="D11055" i="19" s="1"/>
  <c r="E11054" i="19"/>
  <c r="C11054" i="19"/>
  <c r="D11054" i="19" s="1"/>
  <c r="E11053" i="19"/>
  <c r="C11053" i="19"/>
  <c r="D11053" i="19" s="1"/>
  <c r="E11052" i="19"/>
  <c r="C11052" i="19"/>
  <c r="D11052" i="19" s="1"/>
  <c r="E11051" i="19"/>
  <c r="C11051" i="19"/>
  <c r="D11051" i="19" s="1"/>
  <c r="E11050" i="19"/>
  <c r="C11050" i="19"/>
  <c r="D11050" i="19" s="1"/>
  <c r="E11049" i="19"/>
  <c r="C11049" i="19"/>
  <c r="D11049" i="19" s="1"/>
  <c r="E11048" i="19"/>
  <c r="C11048" i="19"/>
  <c r="D11048" i="19" s="1"/>
  <c r="E11047" i="19"/>
  <c r="C11047" i="19"/>
  <c r="D11047" i="19" s="1"/>
  <c r="E11046" i="19"/>
  <c r="C11046" i="19"/>
  <c r="D11046" i="19" s="1"/>
  <c r="E11045" i="19"/>
  <c r="C11045" i="19"/>
  <c r="D11045" i="19" s="1"/>
  <c r="E11044" i="19"/>
  <c r="C11044" i="19"/>
  <c r="D11044" i="19" s="1"/>
  <c r="E11043" i="19"/>
  <c r="C11043" i="19"/>
  <c r="D11043" i="19" s="1"/>
  <c r="E11042" i="19"/>
  <c r="C11042" i="19"/>
  <c r="D11042" i="19" s="1"/>
  <c r="E11041" i="19"/>
  <c r="C11041" i="19"/>
  <c r="D11041" i="19" s="1"/>
  <c r="E11040" i="19"/>
  <c r="D11040" i="19"/>
  <c r="C11040" i="19"/>
  <c r="E11039" i="19"/>
  <c r="C11039" i="19"/>
  <c r="D11039" i="19" s="1"/>
  <c r="E11038" i="19"/>
  <c r="C11038" i="19"/>
  <c r="D11038" i="19" s="1"/>
  <c r="E11037" i="19"/>
  <c r="C11037" i="19"/>
  <c r="D11037" i="19" s="1"/>
  <c r="E11036" i="19"/>
  <c r="C11036" i="19"/>
  <c r="D11036" i="19" s="1"/>
  <c r="E11035" i="19"/>
  <c r="C11035" i="19"/>
  <c r="D11035" i="19" s="1"/>
  <c r="E11034" i="19"/>
  <c r="C11034" i="19"/>
  <c r="D11034" i="19" s="1"/>
  <c r="E11033" i="19"/>
  <c r="C11033" i="19"/>
  <c r="D11033" i="19" s="1"/>
  <c r="E11032" i="19"/>
  <c r="D11032" i="19"/>
  <c r="C11032" i="19"/>
  <c r="E11031" i="19"/>
  <c r="C11031" i="19"/>
  <c r="D11031" i="19" s="1"/>
  <c r="E11030" i="19"/>
  <c r="C11030" i="19"/>
  <c r="D11030" i="19" s="1"/>
  <c r="E11029" i="19"/>
  <c r="C11029" i="19"/>
  <c r="D11029" i="19" s="1"/>
  <c r="E11028" i="19"/>
  <c r="D11028" i="19"/>
  <c r="C11028" i="19"/>
  <c r="E11027" i="19"/>
  <c r="C11027" i="19"/>
  <c r="D11027" i="19" s="1"/>
  <c r="E11026" i="19"/>
  <c r="C11026" i="19"/>
  <c r="D11026" i="19" s="1"/>
  <c r="E11025" i="19"/>
  <c r="C11025" i="19"/>
  <c r="D11025" i="19" s="1"/>
  <c r="E11024" i="19"/>
  <c r="C11024" i="19"/>
  <c r="D11024" i="19" s="1"/>
  <c r="E11023" i="19"/>
  <c r="C11023" i="19"/>
  <c r="D11023" i="19" s="1"/>
  <c r="E11022" i="19"/>
  <c r="C11022" i="19"/>
  <c r="D11022" i="19" s="1"/>
  <c r="E11021" i="19"/>
  <c r="C11021" i="19"/>
  <c r="D11021" i="19" s="1"/>
  <c r="E11020" i="19"/>
  <c r="D11020" i="19"/>
  <c r="C11020" i="19"/>
  <c r="E11019" i="19"/>
  <c r="C11019" i="19"/>
  <c r="D11019" i="19" s="1"/>
  <c r="E11018" i="19"/>
  <c r="D11018" i="19"/>
  <c r="C11018" i="19"/>
  <c r="E11017" i="19"/>
  <c r="C11017" i="19"/>
  <c r="D11017" i="19" s="1"/>
  <c r="E11016" i="19"/>
  <c r="C11016" i="19"/>
  <c r="D11016" i="19" s="1"/>
  <c r="E11015" i="19"/>
  <c r="C11015" i="19"/>
  <c r="D11015" i="19" s="1"/>
  <c r="E11014" i="19"/>
  <c r="C11014" i="19"/>
  <c r="D11014" i="19" s="1"/>
  <c r="E11013" i="19"/>
  <c r="C11013" i="19"/>
  <c r="D11013" i="19" s="1"/>
  <c r="E11012" i="19"/>
  <c r="D11012" i="19"/>
  <c r="C11012" i="19"/>
  <c r="E11011" i="19"/>
  <c r="C11011" i="19"/>
  <c r="D11011" i="19" s="1"/>
  <c r="E11010" i="19"/>
  <c r="C11010" i="19"/>
  <c r="D11010" i="19" s="1"/>
  <c r="E11009" i="19"/>
  <c r="C11009" i="19"/>
  <c r="D11009" i="19" s="1"/>
  <c r="E11008" i="19"/>
  <c r="D11008" i="19"/>
  <c r="C11008" i="19"/>
  <c r="E11007" i="19"/>
  <c r="C11007" i="19"/>
  <c r="D11007" i="19" s="1"/>
  <c r="E11006" i="19"/>
  <c r="C11006" i="19"/>
  <c r="D11006" i="19" s="1"/>
  <c r="E11005" i="19"/>
  <c r="C11005" i="19"/>
  <c r="D11005" i="19" s="1"/>
  <c r="E11004" i="19"/>
  <c r="D11004" i="19"/>
  <c r="C11004" i="19"/>
  <c r="E11003" i="19"/>
  <c r="C11003" i="19"/>
  <c r="D11003" i="19" s="1"/>
  <c r="E11002" i="19"/>
  <c r="C11002" i="19"/>
  <c r="D11002" i="19" s="1"/>
  <c r="E11001" i="19"/>
  <c r="C11001" i="19"/>
  <c r="D11001" i="19" s="1"/>
  <c r="E11000" i="19"/>
  <c r="D11000" i="19"/>
  <c r="C11000" i="19"/>
  <c r="E10999" i="19"/>
  <c r="C10999" i="19"/>
  <c r="D10999" i="19" s="1"/>
  <c r="E10998" i="19"/>
  <c r="C10998" i="19"/>
  <c r="D10998" i="19" s="1"/>
  <c r="E10997" i="19"/>
  <c r="C10997" i="19"/>
  <c r="D10997" i="19" s="1"/>
  <c r="E10996" i="19"/>
  <c r="D10996" i="19"/>
  <c r="C10996" i="19"/>
  <c r="E10995" i="19"/>
  <c r="C10995" i="19"/>
  <c r="D10995" i="19" s="1"/>
  <c r="E10994" i="19"/>
  <c r="C10994" i="19"/>
  <c r="D10994" i="19" s="1"/>
  <c r="E10993" i="19"/>
  <c r="C10993" i="19"/>
  <c r="D10993" i="19" s="1"/>
  <c r="E10992" i="19"/>
  <c r="D10992" i="19"/>
  <c r="C10992" i="19"/>
  <c r="E10991" i="19"/>
  <c r="C10991" i="19"/>
  <c r="D10991" i="19" s="1"/>
  <c r="E10990" i="19"/>
  <c r="C10990" i="19"/>
  <c r="D10990" i="19" s="1"/>
  <c r="E10989" i="19"/>
  <c r="C10989" i="19"/>
  <c r="D10989" i="19" s="1"/>
  <c r="E10988" i="19"/>
  <c r="C10988" i="19"/>
  <c r="D10988" i="19" s="1"/>
  <c r="E10987" i="19"/>
  <c r="C10987" i="19"/>
  <c r="D10987" i="19" s="1"/>
  <c r="E10986" i="19"/>
  <c r="D10986" i="19"/>
  <c r="C10986" i="19"/>
  <c r="E10985" i="19"/>
  <c r="C10985" i="19"/>
  <c r="D10985" i="19" s="1"/>
  <c r="E10984" i="19"/>
  <c r="C10984" i="19"/>
  <c r="D10984" i="19" s="1"/>
  <c r="E10983" i="19"/>
  <c r="D10983" i="19"/>
  <c r="C10983" i="19"/>
  <c r="E10982" i="19"/>
  <c r="C10982" i="19"/>
  <c r="D10982" i="19" s="1"/>
  <c r="E10981" i="19"/>
  <c r="C10981" i="19"/>
  <c r="D10981" i="19" s="1"/>
  <c r="E10980" i="19"/>
  <c r="C10980" i="19"/>
  <c r="D10980" i="19" s="1"/>
  <c r="E10979" i="19"/>
  <c r="C10979" i="19"/>
  <c r="D10979" i="19" s="1"/>
  <c r="E10978" i="19"/>
  <c r="C10978" i="19"/>
  <c r="D10978" i="19" s="1"/>
  <c r="E10977" i="19"/>
  <c r="C10977" i="19"/>
  <c r="D10977" i="19" s="1"/>
  <c r="E10976" i="19"/>
  <c r="D10976" i="19"/>
  <c r="C10976" i="19"/>
  <c r="E10975" i="19"/>
  <c r="C10975" i="19"/>
  <c r="D10975" i="19" s="1"/>
  <c r="E10974" i="19"/>
  <c r="C10974" i="19"/>
  <c r="D10974" i="19" s="1"/>
  <c r="E10973" i="19"/>
  <c r="C10973" i="19"/>
  <c r="D10973" i="19" s="1"/>
  <c r="E10972" i="19"/>
  <c r="C10972" i="19"/>
  <c r="D10972" i="19" s="1"/>
  <c r="E10971" i="19"/>
  <c r="D10971" i="19"/>
  <c r="C10971" i="19"/>
  <c r="E10970" i="19"/>
  <c r="C10970" i="19"/>
  <c r="D10970" i="19" s="1"/>
  <c r="E10969" i="19"/>
  <c r="C10969" i="19"/>
  <c r="D10969" i="19" s="1"/>
  <c r="E10968" i="19"/>
  <c r="D10968" i="19"/>
  <c r="C10968" i="19"/>
  <c r="E10967" i="19"/>
  <c r="C10967" i="19"/>
  <c r="D10967" i="19" s="1"/>
  <c r="E10966" i="19"/>
  <c r="C10966" i="19"/>
  <c r="D10966" i="19" s="1"/>
  <c r="E10965" i="19"/>
  <c r="C10965" i="19"/>
  <c r="D10965" i="19" s="1"/>
  <c r="E10964" i="19"/>
  <c r="C10964" i="19"/>
  <c r="D10964" i="19" s="1"/>
  <c r="E10963" i="19"/>
  <c r="D10963" i="19"/>
  <c r="C10963" i="19"/>
  <c r="E10962" i="19"/>
  <c r="C10962" i="19"/>
  <c r="D10962" i="19" s="1"/>
  <c r="E10961" i="19"/>
  <c r="C10961" i="19"/>
  <c r="D10961" i="19" s="1"/>
  <c r="E10960" i="19"/>
  <c r="C10960" i="19"/>
  <c r="D10960" i="19" s="1"/>
  <c r="E10959" i="19"/>
  <c r="C10959" i="19"/>
  <c r="D10959" i="19" s="1"/>
  <c r="E10958" i="19"/>
  <c r="D10958" i="19"/>
  <c r="C10958" i="19"/>
  <c r="E10957" i="19"/>
  <c r="C10957" i="19"/>
  <c r="D10957" i="19" s="1"/>
  <c r="E10956" i="19"/>
  <c r="C10956" i="19"/>
  <c r="D10956" i="19" s="1"/>
  <c r="E10955" i="19"/>
  <c r="D10955" i="19"/>
  <c r="C10955" i="19"/>
  <c r="E10954" i="19"/>
  <c r="C10954" i="19"/>
  <c r="D10954" i="19" s="1"/>
  <c r="E10953" i="19"/>
  <c r="C10953" i="19"/>
  <c r="D10953" i="19" s="1"/>
  <c r="E10952" i="19"/>
  <c r="C10952" i="19"/>
  <c r="D10952" i="19" s="1"/>
  <c r="E10951" i="19"/>
  <c r="C10951" i="19"/>
  <c r="D10951" i="19" s="1"/>
  <c r="E10950" i="19"/>
  <c r="D10950" i="19"/>
  <c r="C10950" i="19"/>
  <c r="E10949" i="19"/>
  <c r="C10949" i="19"/>
  <c r="D10949" i="19" s="1"/>
  <c r="E10948" i="19"/>
  <c r="C10948" i="19"/>
  <c r="D10948" i="19" s="1"/>
  <c r="E10947" i="19"/>
  <c r="C10947" i="19"/>
  <c r="D10947" i="19" s="1"/>
  <c r="E10946" i="19"/>
  <c r="C10946" i="19"/>
  <c r="D10946" i="19" s="1"/>
  <c r="E10945" i="19"/>
  <c r="C10945" i="19"/>
  <c r="D10945" i="19" s="1"/>
  <c r="E10944" i="19"/>
  <c r="D10944" i="19"/>
  <c r="C10944" i="19"/>
  <c r="E10943" i="19"/>
  <c r="C10943" i="19"/>
  <c r="D10943" i="19" s="1"/>
  <c r="E10942" i="19"/>
  <c r="C10942" i="19"/>
  <c r="D10942" i="19" s="1"/>
  <c r="E10941" i="19"/>
  <c r="C10941" i="19"/>
  <c r="D10941" i="19" s="1"/>
  <c r="E10940" i="19"/>
  <c r="D10940" i="19"/>
  <c r="C10940" i="19"/>
  <c r="E10939" i="19"/>
  <c r="C10939" i="19"/>
  <c r="D10939" i="19" s="1"/>
  <c r="E10938" i="19"/>
  <c r="D10938" i="19"/>
  <c r="C10938" i="19"/>
  <c r="E10937" i="19"/>
  <c r="C10937" i="19"/>
  <c r="D10937" i="19" s="1"/>
  <c r="E10936" i="19"/>
  <c r="C10936" i="19"/>
  <c r="D10936" i="19" s="1"/>
  <c r="E10935" i="19"/>
  <c r="C10935" i="19"/>
  <c r="D10935" i="19" s="1"/>
  <c r="E10934" i="19"/>
  <c r="C10934" i="19"/>
  <c r="D10934" i="19" s="1"/>
  <c r="E10933" i="19"/>
  <c r="C10933" i="19"/>
  <c r="D10933" i="19" s="1"/>
  <c r="E10932" i="19"/>
  <c r="D10932" i="19"/>
  <c r="C10932" i="19"/>
  <c r="E10931" i="19"/>
  <c r="C10931" i="19"/>
  <c r="D10931" i="19" s="1"/>
  <c r="E10930" i="19"/>
  <c r="C10930" i="19"/>
  <c r="D10930" i="19" s="1"/>
  <c r="E10929" i="19"/>
  <c r="C10929" i="19"/>
  <c r="D10929" i="19" s="1"/>
  <c r="E10928" i="19"/>
  <c r="C10928" i="19"/>
  <c r="D10928" i="19" s="1"/>
  <c r="E10927" i="19"/>
  <c r="C10927" i="19"/>
  <c r="D10927" i="19" s="1"/>
  <c r="E10926" i="19"/>
  <c r="C10926" i="19"/>
  <c r="D10926" i="19" s="1"/>
  <c r="E10925" i="19"/>
  <c r="C10925" i="19"/>
  <c r="D10925" i="19" s="1"/>
  <c r="E10924" i="19"/>
  <c r="D10924" i="19"/>
  <c r="C10924" i="19"/>
  <c r="E10923" i="19"/>
  <c r="C10923" i="19"/>
  <c r="D10923" i="19" s="1"/>
  <c r="E10922" i="19"/>
  <c r="D10922" i="19"/>
  <c r="C10922" i="19"/>
  <c r="E10921" i="19"/>
  <c r="C10921" i="19"/>
  <c r="D10921" i="19" s="1"/>
  <c r="E10920" i="19"/>
  <c r="C10920" i="19"/>
  <c r="D10920" i="19" s="1"/>
  <c r="E10919" i="19"/>
  <c r="C10919" i="19"/>
  <c r="D10919" i="19" s="1"/>
  <c r="E10918" i="19"/>
  <c r="C10918" i="19"/>
  <c r="D10918" i="19" s="1"/>
  <c r="E10917" i="19"/>
  <c r="C10917" i="19"/>
  <c r="D10917" i="19" s="1"/>
  <c r="E10916" i="19"/>
  <c r="C10916" i="19"/>
  <c r="D10916" i="19" s="1"/>
  <c r="E10915" i="19"/>
  <c r="C10915" i="19"/>
  <c r="D10915" i="19" s="1"/>
  <c r="E10914" i="19"/>
  <c r="C10914" i="19"/>
  <c r="D10914" i="19" s="1"/>
  <c r="E10913" i="19"/>
  <c r="C10913" i="19"/>
  <c r="D10913" i="19" s="1"/>
  <c r="E10912" i="19"/>
  <c r="D10912" i="19"/>
  <c r="C10912" i="19"/>
  <c r="E10911" i="19"/>
  <c r="C10911" i="19"/>
  <c r="D10911" i="19" s="1"/>
  <c r="E10910" i="19"/>
  <c r="C10910" i="19"/>
  <c r="D10910" i="19" s="1"/>
  <c r="E10909" i="19"/>
  <c r="C10909" i="19"/>
  <c r="D10909" i="19" s="1"/>
  <c r="E10908" i="19"/>
  <c r="D10908" i="19"/>
  <c r="C10908" i="19"/>
  <c r="E10907" i="19"/>
  <c r="C10907" i="19"/>
  <c r="D10907" i="19" s="1"/>
  <c r="E10906" i="19"/>
  <c r="C10906" i="19"/>
  <c r="D10906" i="19" s="1"/>
  <c r="E10905" i="19"/>
  <c r="C10905" i="19"/>
  <c r="D10905" i="19" s="1"/>
  <c r="E10904" i="19"/>
  <c r="D10904" i="19"/>
  <c r="C10904" i="19"/>
  <c r="E10903" i="19"/>
  <c r="C10903" i="19"/>
  <c r="D10903" i="19" s="1"/>
  <c r="E10902" i="19"/>
  <c r="C10902" i="19"/>
  <c r="D10902" i="19" s="1"/>
  <c r="E10901" i="19"/>
  <c r="C10901" i="19"/>
  <c r="D10901" i="19" s="1"/>
  <c r="E10900" i="19"/>
  <c r="D10900" i="19"/>
  <c r="C10900" i="19"/>
  <c r="E10899" i="19"/>
  <c r="C10899" i="19"/>
  <c r="D10899" i="19" s="1"/>
  <c r="E10898" i="19"/>
  <c r="C10898" i="19"/>
  <c r="D10898" i="19" s="1"/>
  <c r="E10897" i="19"/>
  <c r="C10897" i="19"/>
  <c r="D10897" i="19" s="1"/>
  <c r="E10896" i="19"/>
  <c r="C10896" i="19"/>
  <c r="D10896" i="19" s="1"/>
  <c r="E10895" i="19"/>
  <c r="C10895" i="19"/>
  <c r="D10895" i="19" s="1"/>
  <c r="E10894" i="19"/>
  <c r="D10894" i="19"/>
  <c r="C10894" i="19"/>
  <c r="E10893" i="19"/>
  <c r="C10893" i="19"/>
  <c r="D10893" i="19" s="1"/>
  <c r="E10892" i="19"/>
  <c r="C10892" i="19"/>
  <c r="D10892" i="19" s="1"/>
  <c r="E10891" i="19"/>
  <c r="C10891" i="19"/>
  <c r="D10891" i="19" s="1"/>
  <c r="E10890" i="19"/>
  <c r="D10890" i="19"/>
  <c r="C10890" i="19"/>
  <c r="E10889" i="19"/>
  <c r="C10889" i="19"/>
  <c r="D10889" i="19" s="1"/>
  <c r="E10888" i="19"/>
  <c r="C10888" i="19"/>
  <c r="D10888" i="19" s="1"/>
  <c r="E10887" i="19"/>
  <c r="C10887" i="19"/>
  <c r="D10887" i="19" s="1"/>
  <c r="E10886" i="19"/>
  <c r="C10886" i="19"/>
  <c r="D10886" i="19" s="1"/>
  <c r="E10885" i="19"/>
  <c r="C10885" i="19"/>
  <c r="D10885" i="19" s="1"/>
  <c r="E10884" i="19"/>
  <c r="C10884" i="19"/>
  <c r="D10884" i="19" s="1"/>
  <c r="E10883" i="19"/>
  <c r="C10883" i="19"/>
  <c r="D10883" i="19" s="1"/>
  <c r="E10882" i="19"/>
  <c r="C10882" i="19"/>
  <c r="D10882" i="19" s="1"/>
  <c r="E10881" i="19"/>
  <c r="C10881" i="19"/>
  <c r="D10881" i="19" s="1"/>
  <c r="E10880" i="19"/>
  <c r="D10880" i="19"/>
  <c r="C10880" i="19"/>
  <c r="E10879" i="19"/>
  <c r="C10879" i="19"/>
  <c r="D10879" i="19" s="1"/>
  <c r="E10878" i="19"/>
  <c r="C10878" i="19"/>
  <c r="D10878" i="19" s="1"/>
  <c r="E10877" i="19"/>
  <c r="C10877" i="19"/>
  <c r="D10877" i="19" s="1"/>
  <c r="E10876" i="19"/>
  <c r="C10876" i="19"/>
  <c r="D10876" i="19" s="1"/>
  <c r="E10875" i="19"/>
  <c r="D10875" i="19"/>
  <c r="C10875" i="19"/>
  <c r="E10874" i="19"/>
  <c r="C10874" i="19"/>
  <c r="D10874" i="19" s="1"/>
  <c r="E10873" i="19"/>
  <c r="C10873" i="19"/>
  <c r="D10873" i="19" s="1"/>
  <c r="E10872" i="19"/>
  <c r="C10872" i="19"/>
  <c r="D10872" i="19" s="1"/>
  <c r="E10871" i="19"/>
  <c r="C10871" i="19"/>
  <c r="D10871" i="19" s="1"/>
  <c r="E10870" i="19"/>
  <c r="C10870" i="19"/>
  <c r="D10870" i="19" s="1"/>
  <c r="E10869" i="19"/>
  <c r="C10869" i="19"/>
  <c r="D10869" i="19" s="1"/>
  <c r="E10868" i="19"/>
  <c r="C10868" i="19"/>
  <c r="D10868" i="19" s="1"/>
  <c r="E10867" i="19"/>
  <c r="C10867" i="19"/>
  <c r="D10867" i="19" s="1"/>
  <c r="E10866" i="19"/>
  <c r="C10866" i="19"/>
  <c r="D10866" i="19" s="1"/>
  <c r="E10865" i="19"/>
  <c r="C10865" i="19"/>
  <c r="D10865" i="19" s="1"/>
  <c r="E10864" i="19"/>
  <c r="C10864" i="19"/>
  <c r="D10864" i="19" s="1"/>
  <c r="E10863" i="19"/>
  <c r="C10863" i="19"/>
  <c r="D10863" i="19" s="1"/>
  <c r="E10862" i="19"/>
  <c r="C10862" i="19"/>
  <c r="D10862" i="19" s="1"/>
  <c r="E10861" i="19"/>
  <c r="C10861" i="19"/>
  <c r="D10861" i="19" s="1"/>
  <c r="E10860" i="19"/>
  <c r="C10860" i="19"/>
  <c r="D10860" i="19" s="1"/>
  <c r="E10859" i="19"/>
  <c r="D10859" i="19"/>
  <c r="C10859" i="19"/>
  <c r="E10858" i="19"/>
  <c r="C10858" i="19"/>
  <c r="D10858" i="19" s="1"/>
  <c r="E10857" i="19"/>
  <c r="C10857" i="19"/>
  <c r="D10857" i="19" s="1"/>
  <c r="E10856" i="19"/>
  <c r="C10856" i="19"/>
  <c r="D10856" i="19" s="1"/>
  <c r="E10855" i="19"/>
  <c r="C10855" i="19"/>
  <c r="D10855" i="19" s="1"/>
  <c r="E10854" i="19"/>
  <c r="D10854" i="19"/>
  <c r="C10854" i="19"/>
  <c r="E10853" i="19"/>
  <c r="C10853" i="19"/>
  <c r="D10853" i="19" s="1"/>
  <c r="E10852" i="19"/>
  <c r="C10852" i="19"/>
  <c r="D10852" i="19" s="1"/>
  <c r="E10851" i="19"/>
  <c r="D10851" i="19"/>
  <c r="C10851" i="19"/>
  <c r="E10850" i="19"/>
  <c r="C10850" i="19"/>
  <c r="D10850" i="19" s="1"/>
  <c r="E10849" i="19"/>
  <c r="C10849" i="19"/>
  <c r="D10849" i="19" s="1"/>
  <c r="E10848" i="19"/>
  <c r="C10848" i="19"/>
  <c r="D10848" i="19" s="1"/>
  <c r="E10847" i="19"/>
  <c r="C10847" i="19"/>
  <c r="D10847" i="19" s="1"/>
  <c r="E10846" i="19"/>
  <c r="D10846" i="19"/>
  <c r="C10846" i="19"/>
  <c r="E10845" i="19"/>
  <c r="C10845" i="19"/>
  <c r="D10845" i="19" s="1"/>
  <c r="E10844" i="19"/>
  <c r="C10844" i="19"/>
  <c r="D10844" i="19" s="1"/>
  <c r="E10843" i="19"/>
  <c r="C10843" i="19"/>
  <c r="D10843" i="19" s="1"/>
  <c r="E10842" i="19"/>
  <c r="D10842" i="19"/>
  <c r="C10842" i="19"/>
  <c r="E10841" i="19"/>
  <c r="C10841" i="19"/>
  <c r="D10841" i="19" s="1"/>
  <c r="E10840" i="19"/>
  <c r="C10840" i="19"/>
  <c r="D10840" i="19" s="1"/>
  <c r="E10839" i="19"/>
  <c r="D10839" i="19"/>
  <c r="C10839" i="19"/>
  <c r="E10838" i="19"/>
  <c r="C10838" i="19"/>
  <c r="D10838" i="19" s="1"/>
  <c r="E10837" i="19"/>
  <c r="C10837" i="19"/>
  <c r="D10837" i="19" s="1"/>
  <c r="E10836" i="19"/>
  <c r="C10836" i="19"/>
  <c r="D10836" i="19" s="1"/>
  <c r="E10835" i="19"/>
  <c r="C10835" i="19"/>
  <c r="D10835" i="19" s="1"/>
  <c r="E10834" i="19"/>
  <c r="C10834" i="19"/>
  <c r="D10834" i="19" s="1"/>
  <c r="E10833" i="19"/>
  <c r="C10833" i="19"/>
  <c r="D10833" i="19" s="1"/>
  <c r="E10832" i="19"/>
  <c r="D10832" i="19"/>
  <c r="C10832" i="19"/>
  <c r="E10831" i="19"/>
  <c r="C10831" i="19"/>
  <c r="D10831" i="19" s="1"/>
  <c r="E10830" i="19"/>
  <c r="C10830" i="19"/>
  <c r="D10830" i="19" s="1"/>
  <c r="E10829" i="19"/>
  <c r="C10829" i="19"/>
  <c r="D10829" i="19" s="1"/>
  <c r="E10828" i="19"/>
  <c r="C10828" i="19"/>
  <c r="D10828" i="19" s="1"/>
  <c r="E10827" i="19"/>
  <c r="D10827" i="19"/>
  <c r="C10827" i="19"/>
  <c r="E10826" i="19"/>
  <c r="C10826" i="19"/>
  <c r="D10826" i="19" s="1"/>
  <c r="E10825" i="19"/>
  <c r="C10825" i="19"/>
  <c r="D10825" i="19" s="1"/>
  <c r="E10824" i="19"/>
  <c r="D10824" i="19"/>
  <c r="C10824" i="19"/>
  <c r="E10823" i="19"/>
  <c r="C10823" i="19"/>
  <c r="D10823" i="19" s="1"/>
  <c r="E10822" i="19"/>
  <c r="C10822" i="19"/>
  <c r="D10822" i="19" s="1"/>
  <c r="E10821" i="19"/>
  <c r="C10821" i="19"/>
  <c r="D10821" i="19" s="1"/>
  <c r="E10820" i="19"/>
  <c r="C10820" i="19"/>
  <c r="D10820" i="19" s="1"/>
  <c r="E10819" i="19"/>
  <c r="C10819" i="19"/>
  <c r="D10819" i="19" s="1"/>
  <c r="E10818" i="19"/>
  <c r="C10818" i="19"/>
  <c r="D10818" i="19" s="1"/>
  <c r="E10817" i="19"/>
  <c r="C10817" i="19"/>
  <c r="D10817" i="19" s="1"/>
  <c r="E10816" i="19"/>
  <c r="D10816" i="19"/>
  <c r="C10816" i="19"/>
  <c r="E10815" i="19"/>
  <c r="C10815" i="19"/>
  <c r="D10815" i="19" s="1"/>
  <c r="E10814" i="19"/>
  <c r="C10814" i="19"/>
  <c r="D10814" i="19" s="1"/>
  <c r="E10813" i="19"/>
  <c r="C10813" i="19"/>
  <c r="D10813" i="19" s="1"/>
  <c r="E10812" i="19"/>
  <c r="C10812" i="19"/>
  <c r="D10812" i="19" s="1"/>
  <c r="E10811" i="19"/>
  <c r="D10811" i="19"/>
  <c r="C10811" i="19"/>
  <c r="E10810" i="19"/>
  <c r="C10810" i="19"/>
  <c r="D10810" i="19" s="1"/>
  <c r="E10809" i="19"/>
  <c r="C10809" i="19"/>
  <c r="D10809" i="19" s="1"/>
  <c r="E10808" i="19"/>
  <c r="C10808" i="19"/>
  <c r="D10808" i="19" s="1"/>
  <c r="E10807" i="19"/>
  <c r="C10807" i="19"/>
  <c r="D10807" i="19" s="1"/>
  <c r="E10806" i="19"/>
  <c r="D10806" i="19"/>
  <c r="C10806" i="19"/>
  <c r="E10805" i="19"/>
  <c r="C10805" i="19"/>
  <c r="D10805" i="19" s="1"/>
  <c r="E10804" i="19"/>
  <c r="C10804" i="19"/>
  <c r="D10804" i="19" s="1"/>
  <c r="E10803" i="19"/>
  <c r="C10803" i="19"/>
  <c r="D10803" i="19" s="1"/>
  <c r="E10802" i="19"/>
  <c r="C10802" i="19"/>
  <c r="D10802" i="19" s="1"/>
  <c r="E10801" i="19"/>
  <c r="C10801" i="19"/>
  <c r="D10801" i="19" s="1"/>
  <c r="E10800" i="19"/>
  <c r="C10800" i="19"/>
  <c r="D10800" i="19" s="1"/>
  <c r="E10799" i="19"/>
  <c r="C10799" i="19"/>
  <c r="D10799" i="19" s="1"/>
  <c r="E10798" i="19"/>
  <c r="C10798" i="19"/>
  <c r="D10798" i="19" s="1"/>
  <c r="E10797" i="19"/>
  <c r="C10797" i="19"/>
  <c r="D10797" i="19" s="1"/>
  <c r="E10796" i="19"/>
  <c r="C10796" i="19"/>
  <c r="D10796" i="19" s="1"/>
  <c r="E10795" i="19"/>
  <c r="C10795" i="19"/>
  <c r="D10795" i="19" s="1"/>
  <c r="E10794" i="19"/>
  <c r="C10794" i="19"/>
  <c r="D10794" i="19" s="1"/>
  <c r="E10793" i="19"/>
  <c r="C10793" i="19"/>
  <c r="D10793" i="19" s="1"/>
  <c r="E10792" i="19"/>
  <c r="C10792" i="19"/>
  <c r="D10792" i="19" s="1"/>
  <c r="E10791" i="19"/>
  <c r="C10791" i="19"/>
  <c r="D10791" i="19" s="1"/>
  <c r="E10790" i="19"/>
  <c r="C10790" i="19"/>
  <c r="D10790" i="19" s="1"/>
  <c r="E10789" i="19"/>
  <c r="C10789" i="19"/>
  <c r="D10789" i="19" s="1"/>
  <c r="E10788" i="19"/>
  <c r="C10788" i="19"/>
  <c r="D10788" i="19" s="1"/>
  <c r="E10787" i="19"/>
  <c r="C10787" i="19"/>
  <c r="D10787" i="19" s="1"/>
  <c r="E10786" i="19"/>
  <c r="C10786" i="19"/>
  <c r="D10786" i="19" s="1"/>
  <c r="E10785" i="19"/>
  <c r="C10785" i="19"/>
  <c r="D10785" i="19" s="1"/>
  <c r="E10784" i="19"/>
  <c r="D10784" i="19"/>
  <c r="C10784" i="19"/>
  <c r="E10783" i="19"/>
  <c r="C10783" i="19"/>
  <c r="D10783" i="19" s="1"/>
  <c r="E10782" i="19"/>
  <c r="C10782" i="19"/>
  <c r="D10782" i="19" s="1"/>
  <c r="E10781" i="19"/>
  <c r="C10781" i="19"/>
  <c r="D10781" i="19" s="1"/>
  <c r="E10780" i="19"/>
  <c r="C10780" i="19"/>
  <c r="D10780" i="19" s="1"/>
  <c r="E10779" i="19"/>
  <c r="C10779" i="19"/>
  <c r="D10779" i="19" s="1"/>
  <c r="E10778" i="19"/>
  <c r="D10778" i="19"/>
  <c r="C10778" i="19"/>
  <c r="E10777" i="19"/>
  <c r="C10777" i="19"/>
  <c r="D10777" i="19" s="1"/>
  <c r="E10776" i="19"/>
  <c r="C10776" i="19"/>
  <c r="D10776" i="19" s="1"/>
  <c r="E10775" i="19"/>
  <c r="C10775" i="19"/>
  <c r="D10775" i="19" s="1"/>
  <c r="E10774" i="19"/>
  <c r="C10774" i="19"/>
  <c r="D10774" i="19" s="1"/>
  <c r="E10773" i="19"/>
  <c r="C10773" i="19"/>
  <c r="D10773" i="19" s="1"/>
  <c r="E10772" i="19"/>
  <c r="D10772" i="19"/>
  <c r="C10772" i="19"/>
  <c r="E10771" i="19"/>
  <c r="C10771" i="19"/>
  <c r="D10771" i="19" s="1"/>
  <c r="E10770" i="19"/>
  <c r="C10770" i="19"/>
  <c r="D10770" i="19" s="1"/>
  <c r="E10769" i="19"/>
  <c r="C10769" i="19"/>
  <c r="D10769" i="19" s="1"/>
  <c r="E10768" i="19"/>
  <c r="D10768" i="19"/>
  <c r="C10768" i="19"/>
  <c r="E10767" i="19"/>
  <c r="C10767" i="19"/>
  <c r="D10767" i="19" s="1"/>
  <c r="E10766" i="19"/>
  <c r="C10766" i="19"/>
  <c r="D10766" i="19" s="1"/>
  <c r="E10765" i="19"/>
  <c r="C10765" i="19"/>
  <c r="D10765" i="19" s="1"/>
  <c r="E10764" i="19"/>
  <c r="D10764" i="19"/>
  <c r="C10764" i="19"/>
  <c r="E10763" i="19"/>
  <c r="C10763" i="19"/>
  <c r="D10763" i="19" s="1"/>
  <c r="E10762" i="19"/>
  <c r="C10762" i="19"/>
  <c r="D10762" i="19" s="1"/>
  <c r="E10761" i="19"/>
  <c r="C10761" i="19"/>
  <c r="D10761" i="19" s="1"/>
  <c r="E10760" i="19"/>
  <c r="C10760" i="19"/>
  <c r="D10760" i="19" s="1"/>
  <c r="E10759" i="19"/>
  <c r="D10759" i="19"/>
  <c r="C10759" i="19"/>
  <c r="E10758" i="19"/>
  <c r="C10758" i="19"/>
  <c r="D10758" i="19" s="1"/>
  <c r="E10757" i="19"/>
  <c r="C10757" i="19"/>
  <c r="D10757" i="19" s="1"/>
  <c r="E10756" i="19"/>
  <c r="C10756" i="19"/>
  <c r="D10756" i="19" s="1"/>
  <c r="E10755" i="19"/>
  <c r="D10755" i="19"/>
  <c r="C10755" i="19"/>
  <c r="E10754" i="19"/>
  <c r="C10754" i="19"/>
  <c r="D10754" i="19" s="1"/>
  <c r="E10753" i="19"/>
  <c r="C10753" i="19"/>
  <c r="D10753" i="19" s="1"/>
  <c r="E10752" i="19"/>
  <c r="C10752" i="19"/>
  <c r="D10752" i="19" s="1"/>
  <c r="E10751" i="19"/>
  <c r="D10751" i="19"/>
  <c r="C10751" i="19"/>
  <c r="E10750" i="19"/>
  <c r="C10750" i="19"/>
  <c r="D10750" i="19" s="1"/>
  <c r="E10749" i="19"/>
  <c r="C10749" i="19"/>
  <c r="D10749" i="19" s="1"/>
  <c r="E10748" i="19"/>
  <c r="C10748" i="19"/>
  <c r="D10748" i="19" s="1"/>
  <c r="E10747" i="19"/>
  <c r="D10747" i="19"/>
  <c r="C10747" i="19"/>
  <c r="E10746" i="19"/>
  <c r="C10746" i="19"/>
  <c r="D10746" i="19" s="1"/>
  <c r="E10745" i="19"/>
  <c r="C10745" i="19"/>
  <c r="D10745" i="19" s="1"/>
  <c r="E10744" i="19"/>
  <c r="C10744" i="19"/>
  <c r="D10744" i="19" s="1"/>
  <c r="E10743" i="19"/>
  <c r="D10743" i="19"/>
  <c r="C10743" i="19"/>
  <c r="E10742" i="19"/>
  <c r="C10742" i="19"/>
  <c r="D10742" i="19" s="1"/>
  <c r="E10741" i="19"/>
  <c r="C10741" i="19"/>
  <c r="D10741" i="19" s="1"/>
  <c r="E10740" i="19"/>
  <c r="C10740" i="19"/>
  <c r="D10740" i="19" s="1"/>
  <c r="E10739" i="19"/>
  <c r="D10739" i="19"/>
  <c r="C10739" i="19"/>
  <c r="E10738" i="19"/>
  <c r="C10738" i="19"/>
  <c r="D10738" i="19" s="1"/>
  <c r="E10737" i="19"/>
  <c r="C10737" i="19"/>
  <c r="D10737" i="19" s="1"/>
  <c r="E10736" i="19"/>
  <c r="C10736" i="19"/>
  <c r="D10736" i="19" s="1"/>
  <c r="E10735" i="19"/>
  <c r="C10735" i="19"/>
  <c r="D10735" i="19" s="1"/>
  <c r="E10734" i="19"/>
  <c r="C10734" i="19"/>
  <c r="D10734" i="19" s="1"/>
  <c r="E10733" i="19"/>
  <c r="C10733" i="19"/>
  <c r="D10733" i="19" s="1"/>
  <c r="E10732" i="19"/>
  <c r="C10732" i="19"/>
  <c r="D10732" i="19" s="1"/>
  <c r="E10731" i="19"/>
  <c r="C10731" i="19"/>
  <c r="D10731" i="19" s="1"/>
  <c r="E10730" i="19"/>
  <c r="C10730" i="19"/>
  <c r="D10730" i="19" s="1"/>
  <c r="E10729" i="19"/>
  <c r="C10729" i="19"/>
  <c r="D10729" i="19" s="1"/>
  <c r="E10728" i="19"/>
  <c r="D10728" i="19"/>
  <c r="C10728" i="19"/>
  <c r="E10727" i="19"/>
  <c r="C10727" i="19"/>
  <c r="D10727" i="19" s="1"/>
  <c r="E10726" i="19"/>
  <c r="C10726" i="19"/>
  <c r="D10726" i="19" s="1"/>
  <c r="E10725" i="19"/>
  <c r="C10725" i="19"/>
  <c r="D10725" i="19" s="1"/>
  <c r="E10724" i="19"/>
  <c r="D10724" i="19"/>
  <c r="C10724" i="19"/>
  <c r="E10723" i="19"/>
  <c r="C10723" i="19"/>
  <c r="D10723" i="19" s="1"/>
  <c r="E10722" i="19"/>
  <c r="C10722" i="19"/>
  <c r="D10722" i="19" s="1"/>
  <c r="E10721" i="19"/>
  <c r="C10721" i="19"/>
  <c r="D10721" i="19" s="1"/>
  <c r="E10720" i="19"/>
  <c r="D10720" i="19"/>
  <c r="C10720" i="19"/>
  <c r="E10719" i="19"/>
  <c r="C10719" i="19"/>
  <c r="D10719" i="19" s="1"/>
  <c r="E10718" i="19"/>
  <c r="C10718" i="19"/>
  <c r="D10718" i="19" s="1"/>
  <c r="E10717" i="19"/>
  <c r="C10717" i="19"/>
  <c r="D10717" i="19" s="1"/>
  <c r="E10716" i="19"/>
  <c r="C10716" i="19"/>
  <c r="D10716" i="19" s="1"/>
  <c r="E10715" i="19"/>
  <c r="D10715" i="19"/>
  <c r="C10715" i="19"/>
  <c r="E10714" i="19"/>
  <c r="C10714" i="19"/>
  <c r="D10714" i="19" s="1"/>
  <c r="E10713" i="19"/>
  <c r="C10713" i="19"/>
  <c r="D10713" i="19" s="1"/>
  <c r="E10712" i="19"/>
  <c r="C10712" i="19"/>
  <c r="D10712" i="19" s="1"/>
  <c r="E10711" i="19"/>
  <c r="C10711" i="19"/>
  <c r="D10711" i="19" s="1"/>
  <c r="E10710" i="19"/>
  <c r="C10710" i="19"/>
  <c r="D10710" i="19" s="1"/>
  <c r="E10709" i="19"/>
  <c r="C10709" i="19"/>
  <c r="D10709" i="19" s="1"/>
  <c r="E10708" i="19"/>
  <c r="D10708" i="19"/>
  <c r="C10708" i="19"/>
  <c r="E10707" i="19"/>
  <c r="C10707" i="19"/>
  <c r="D10707" i="19" s="1"/>
  <c r="E10706" i="19"/>
  <c r="C10706" i="19"/>
  <c r="D10706" i="19" s="1"/>
  <c r="E10705" i="19"/>
  <c r="C10705" i="19"/>
  <c r="D10705" i="19" s="1"/>
  <c r="E10704" i="19"/>
  <c r="D10704" i="19"/>
  <c r="C10704" i="19"/>
  <c r="E10703" i="19"/>
  <c r="C10703" i="19"/>
  <c r="D10703" i="19" s="1"/>
  <c r="E10702" i="19"/>
  <c r="C10702" i="19"/>
  <c r="D10702" i="19" s="1"/>
  <c r="E10701" i="19"/>
  <c r="C10701" i="19"/>
  <c r="D10701" i="19" s="1"/>
  <c r="E10700" i="19"/>
  <c r="D10700" i="19"/>
  <c r="C10700" i="19"/>
  <c r="E10699" i="19"/>
  <c r="C10699" i="19"/>
  <c r="D10699" i="19" s="1"/>
  <c r="E10698" i="19"/>
  <c r="C10698" i="19"/>
  <c r="D10698" i="19" s="1"/>
  <c r="E10697" i="19"/>
  <c r="C10697" i="19"/>
  <c r="D10697" i="19" s="1"/>
  <c r="E10696" i="19"/>
  <c r="D10696" i="19"/>
  <c r="C10696" i="19"/>
  <c r="E10695" i="19"/>
  <c r="C10695" i="19"/>
  <c r="D10695" i="19" s="1"/>
  <c r="E10694" i="19"/>
  <c r="C10694" i="19"/>
  <c r="D10694" i="19" s="1"/>
  <c r="E10693" i="19"/>
  <c r="C10693" i="19"/>
  <c r="D10693" i="19" s="1"/>
  <c r="E10692" i="19"/>
  <c r="C10692" i="19"/>
  <c r="D10692" i="19" s="1"/>
  <c r="E10691" i="19"/>
  <c r="D10691" i="19"/>
  <c r="C10691" i="19"/>
  <c r="E10690" i="19"/>
  <c r="C10690" i="19"/>
  <c r="D10690" i="19" s="1"/>
  <c r="E10689" i="19"/>
  <c r="C10689" i="19"/>
  <c r="D10689" i="19" s="1"/>
  <c r="E10688" i="19"/>
  <c r="C10688" i="19"/>
  <c r="D10688" i="19" s="1"/>
  <c r="E10687" i="19"/>
  <c r="C10687" i="19"/>
  <c r="D10687" i="19" s="1"/>
  <c r="E10686" i="19"/>
  <c r="C10686" i="19"/>
  <c r="D10686" i="19" s="1"/>
  <c r="E10685" i="19"/>
  <c r="C10685" i="19"/>
  <c r="D10685" i="19" s="1"/>
  <c r="E10684" i="19"/>
  <c r="D10684" i="19"/>
  <c r="C10684" i="19"/>
  <c r="E10683" i="19"/>
  <c r="C10683" i="19"/>
  <c r="D10683" i="19" s="1"/>
  <c r="E10682" i="19"/>
  <c r="C10682" i="19"/>
  <c r="D10682" i="19" s="1"/>
  <c r="E10681" i="19"/>
  <c r="C10681" i="19"/>
  <c r="D10681" i="19" s="1"/>
  <c r="E10680" i="19"/>
  <c r="D10680" i="19"/>
  <c r="C10680" i="19"/>
  <c r="E10679" i="19"/>
  <c r="C10679" i="19"/>
  <c r="D10679" i="19" s="1"/>
  <c r="E10678" i="19"/>
  <c r="C10678" i="19"/>
  <c r="D10678" i="19" s="1"/>
  <c r="E10677" i="19"/>
  <c r="C10677" i="19"/>
  <c r="D10677" i="19" s="1"/>
  <c r="E10676" i="19"/>
  <c r="D10676" i="19"/>
  <c r="C10676" i="19"/>
  <c r="E10675" i="19"/>
  <c r="C10675" i="19"/>
  <c r="D10675" i="19" s="1"/>
  <c r="E10674" i="19"/>
  <c r="C10674" i="19"/>
  <c r="D10674" i="19" s="1"/>
  <c r="E10673" i="19"/>
  <c r="C10673" i="19"/>
  <c r="D10673" i="19" s="1"/>
  <c r="E10672" i="19"/>
  <c r="D10672" i="19"/>
  <c r="C10672" i="19"/>
  <c r="E10671" i="19"/>
  <c r="C10671" i="19"/>
  <c r="D10671" i="19" s="1"/>
  <c r="E10670" i="19"/>
  <c r="C10670" i="19"/>
  <c r="D10670" i="19" s="1"/>
  <c r="E10669" i="19"/>
  <c r="C10669" i="19"/>
  <c r="D10669" i="19" s="1"/>
  <c r="E10668" i="19"/>
  <c r="D10668" i="19"/>
  <c r="C10668" i="19"/>
  <c r="E10667" i="19"/>
  <c r="C10667" i="19"/>
  <c r="D10667" i="19" s="1"/>
  <c r="E10666" i="19"/>
  <c r="C10666" i="19"/>
  <c r="D10666" i="19" s="1"/>
  <c r="E10665" i="19"/>
  <c r="C10665" i="19"/>
  <c r="D10665" i="19" s="1"/>
  <c r="E10664" i="19"/>
  <c r="C10664" i="19"/>
  <c r="D10664" i="19" s="1"/>
  <c r="E10663" i="19"/>
  <c r="D10663" i="19"/>
  <c r="C10663" i="19"/>
  <c r="E10662" i="19"/>
  <c r="C10662" i="19"/>
  <c r="D10662" i="19" s="1"/>
  <c r="E10661" i="19"/>
  <c r="C10661" i="19"/>
  <c r="D10661" i="19" s="1"/>
  <c r="E10660" i="19"/>
  <c r="C10660" i="19"/>
  <c r="D10660" i="19" s="1"/>
  <c r="E10659" i="19"/>
  <c r="D10659" i="19"/>
  <c r="C10659" i="19"/>
  <c r="E10658" i="19"/>
  <c r="C10658" i="19"/>
  <c r="D10658" i="19" s="1"/>
  <c r="E10657" i="19"/>
  <c r="C10657" i="19"/>
  <c r="D10657" i="19" s="1"/>
  <c r="E10656" i="19"/>
  <c r="C10656" i="19"/>
  <c r="D10656" i="19" s="1"/>
  <c r="E10655" i="19"/>
  <c r="D10655" i="19"/>
  <c r="C10655" i="19"/>
  <c r="E10654" i="19"/>
  <c r="C10654" i="19"/>
  <c r="D10654" i="19" s="1"/>
  <c r="E10653" i="19"/>
  <c r="C10653" i="19"/>
  <c r="D10653" i="19" s="1"/>
  <c r="E10652" i="19"/>
  <c r="C10652" i="19"/>
  <c r="D10652" i="19" s="1"/>
  <c r="E10651" i="19"/>
  <c r="D10651" i="19"/>
  <c r="C10651" i="19"/>
  <c r="E10650" i="19"/>
  <c r="C10650" i="19"/>
  <c r="D10650" i="19" s="1"/>
  <c r="E10649" i="19"/>
  <c r="C10649" i="19"/>
  <c r="D10649" i="19" s="1"/>
  <c r="E10648" i="19"/>
  <c r="C10648" i="19"/>
  <c r="D10648" i="19" s="1"/>
  <c r="E10647" i="19"/>
  <c r="D10647" i="19"/>
  <c r="C10647" i="19"/>
  <c r="E10646" i="19"/>
  <c r="C10646" i="19"/>
  <c r="D10646" i="19" s="1"/>
  <c r="E10645" i="19"/>
  <c r="C10645" i="19"/>
  <c r="D10645" i="19" s="1"/>
  <c r="E10644" i="19"/>
  <c r="C10644" i="19"/>
  <c r="D10644" i="19" s="1"/>
  <c r="E10643" i="19"/>
  <c r="C10643" i="19"/>
  <c r="D10643" i="19" s="1"/>
  <c r="E10642" i="19"/>
  <c r="C10642" i="19"/>
  <c r="D10642" i="19" s="1"/>
  <c r="E10641" i="19"/>
  <c r="C10641" i="19"/>
  <c r="D10641" i="19" s="1"/>
  <c r="E10640" i="19"/>
  <c r="D10640" i="19"/>
  <c r="C10640" i="19"/>
  <c r="E10639" i="19"/>
  <c r="C10639" i="19"/>
  <c r="D10639" i="19" s="1"/>
  <c r="E10638" i="19"/>
  <c r="C10638" i="19"/>
  <c r="D10638" i="19" s="1"/>
  <c r="E10637" i="19"/>
  <c r="D10637" i="19"/>
  <c r="C10637" i="19"/>
  <c r="E10636" i="19"/>
  <c r="C10636" i="19"/>
  <c r="D10636" i="19" s="1"/>
  <c r="E10635" i="19"/>
  <c r="C10635" i="19"/>
  <c r="D10635" i="19" s="1"/>
  <c r="E10634" i="19"/>
  <c r="C10634" i="19"/>
  <c r="D10634" i="19" s="1"/>
  <c r="E10633" i="19"/>
  <c r="C10633" i="19"/>
  <c r="D10633" i="19" s="1"/>
  <c r="E10632" i="19"/>
  <c r="C10632" i="19"/>
  <c r="D10632" i="19" s="1"/>
  <c r="E10631" i="19"/>
  <c r="D10631" i="19"/>
  <c r="C10631" i="19"/>
  <c r="E10630" i="19"/>
  <c r="C10630" i="19"/>
  <c r="D10630" i="19" s="1"/>
  <c r="E10629" i="19"/>
  <c r="C10629" i="19"/>
  <c r="D10629" i="19" s="1"/>
  <c r="E10628" i="19"/>
  <c r="C10628" i="19"/>
  <c r="D10628" i="19" s="1"/>
  <c r="E10627" i="19"/>
  <c r="D10627" i="19"/>
  <c r="C10627" i="19"/>
  <c r="E10626" i="19"/>
  <c r="C10626" i="19"/>
  <c r="D10626" i="19" s="1"/>
  <c r="E10625" i="19"/>
  <c r="C10625" i="19"/>
  <c r="D10625" i="19" s="1"/>
  <c r="E10624" i="19"/>
  <c r="D10624" i="19"/>
  <c r="C10624" i="19"/>
  <c r="E10623" i="19"/>
  <c r="C10623" i="19"/>
  <c r="D10623" i="19" s="1"/>
  <c r="E10622" i="19"/>
  <c r="C10622" i="19"/>
  <c r="D10622" i="19" s="1"/>
  <c r="E10621" i="19"/>
  <c r="D10621" i="19"/>
  <c r="C10621" i="19"/>
  <c r="E10620" i="19"/>
  <c r="C10620" i="19"/>
  <c r="D10620" i="19" s="1"/>
  <c r="E10619" i="19"/>
  <c r="C10619" i="19"/>
  <c r="D10619" i="19" s="1"/>
  <c r="E10618" i="19"/>
  <c r="C10618" i="19"/>
  <c r="D10618" i="19" s="1"/>
  <c r="E10617" i="19"/>
  <c r="C10617" i="19"/>
  <c r="D10617" i="19" s="1"/>
  <c r="E10616" i="19"/>
  <c r="D10616" i="19"/>
  <c r="C10616" i="19"/>
  <c r="E10615" i="19"/>
  <c r="C10615" i="19"/>
  <c r="D10615" i="19" s="1"/>
  <c r="E10614" i="19"/>
  <c r="C10614" i="19"/>
  <c r="D10614" i="19" s="1"/>
  <c r="E10613" i="19"/>
  <c r="D10613" i="19"/>
  <c r="C10613" i="19"/>
  <c r="E10612" i="19"/>
  <c r="C10612" i="19"/>
  <c r="D10612" i="19" s="1"/>
  <c r="E10611" i="19"/>
  <c r="D10611" i="19"/>
  <c r="C10611" i="19"/>
  <c r="E10610" i="19"/>
  <c r="C10610" i="19"/>
  <c r="D10610" i="19" s="1"/>
  <c r="E10609" i="19"/>
  <c r="C10609" i="19"/>
  <c r="D10609" i="19" s="1"/>
  <c r="E10608" i="19"/>
  <c r="D10608" i="19"/>
  <c r="C10608" i="19"/>
  <c r="E10607" i="19"/>
  <c r="C10607" i="19"/>
  <c r="D10607" i="19" s="1"/>
  <c r="E10606" i="19"/>
  <c r="C10606" i="19"/>
  <c r="D10606" i="19" s="1"/>
  <c r="E10605" i="19"/>
  <c r="C10605" i="19"/>
  <c r="D10605" i="19" s="1"/>
  <c r="E10604" i="19"/>
  <c r="C10604" i="19"/>
  <c r="D10604" i="19" s="1"/>
  <c r="E10603" i="19"/>
  <c r="C10603" i="19"/>
  <c r="D10603" i="19" s="1"/>
  <c r="E10602" i="19"/>
  <c r="C10602" i="19"/>
  <c r="D10602" i="19" s="1"/>
  <c r="E10601" i="19"/>
  <c r="C10601" i="19"/>
  <c r="D10601" i="19" s="1"/>
  <c r="E10600" i="19"/>
  <c r="D10600" i="19"/>
  <c r="C10600" i="19"/>
  <c r="E10599" i="19"/>
  <c r="C10599" i="19"/>
  <c r="D10599" i="19" s="1"/>
  <c r="E10598" i="19"/>
  <c r="C10598" i="19"/>
  <c r="D10598" i="19" s="1"/>
  <c r="E10597" i="19"/>
  <c r="C10597" i="19"/>
  <c r="D10597" i="19" s="1"/>
  <c r="E10596" i="19"/>
  <c r="D10596" i="19"/>
  <c r="C10596" i="19"/>
  <c r="E10595" i="19"/>
  <c r="C10595" i="19"/>
  <c r="D10595" i="19" s="1"/>
  <c r="E10594" i="19"/>
  <c r="C10594" i="19"/>
  <c r="D10594" i="19" s="1"/>
  <c r="E10593" i="19"/>
  <c r="C10593" i="19"/>
  <c r="D10593" i="19" s="1"/>
  <c r="E10592" i="19"/>
  <c r="C10592" i="19"/>
  <c r="D10592" i="19" s="1"/>
  <c r="E10591" i="19"/>
  <c r="C10591" i="19"/>
  <c r="D10591" i="19" s="1"/>
  <c r="E10590" i="19"/>
  <c r="C10590" i="19"/>
  <c r="D10590" i="19" s="1"/>
  <c r="E10589" i="19"/>
  <c r="D10589" i="19"/>
  <c r="C10589" i="19"/>
  <c r="E10588" i="19"/>
  <c r="C10588" i="19"/>
  <c r="D10588" i="19" s="1"/>
  <c r="E10587" i="19"/>
  <c r="C10587" i="19"/>
  <c r="D10587" i="19" s="1"/>
  <c r="E10586" i="19"/>
  <c r="C10586" i="19"/>
  <c r="D10586" i="19" s="1"/>
  <c r="E10585" i="19"/>
  <c r="C10585" i="19"/>
  <c r="D10585" i="19" s="1"/>
  <c r="E10584" i="19"/>
  <c r="C10584" i="19"/>
  <c r="D10584" i="19" s="1"/>
  <c r="E10583" i="19"/>
  <c r="D10583" i="19"/>
  <c r="C10583" i="19"/>
  <c r="E10582" i="19"/>
  <c r="C10582" i="19"/>
  <c r="D10582" i="19" s="1"/>
  <c r="E10581" i="19"/>
  <c r="C10581" i="19"/>
  <c r="D10581" i="19" s="1"/>
  <c r="E10580" i="19"/>
  <c r="C10580" i="19"/>
  <c r="D10580" i="19" s="1"/>
  <c r="E10579" i="19"/>
  <c r="C10579" i="19"/>
  <c r="D10579" i="19" s="1"/>
  <c r="E10578" i="19"/>
  <c r="C10578" i="19"/>
  <c r="D10578" i="19" s="1"/>
  <c r="E10577" i="19"/>
  <c r="D10577" i="19"/>
  <c r="C10577" i="19"/>
  <c r="E10576" i="19"/>
  <c r="C10576" i="19"/>
  <c r="D10576" i="19" s="1"/>
  <c r="E10575" i="19"/>
  <c r="C10575" i="19"/>
  <c r="D10575" i="19" s="1"/>
  <c r="E10574" i="19"/>
  <c r="C10574" i="19"/>
  <c r="D10574" i="19" s="1"/>
  <c r="E10573" i="19"/>
  <c r="D10573" i="19"/>
  <c r="C10573" i="19"/>
  <c r="E10572" i="19"/>
  <c r="C10572" i="19"/>
  <c r="D10572" i="19" s="1"/>
  <c r="E10571" i="19"/>
  <c r="C10571" i="19"/>
  <c r="D10571" i="19" s="1"/>
  <c r="E10570" i="19"/>
  <c r="C10570" i="19"/>
  <c r="D10570" i="19" s="1"/>
  <c r="E10569" i="19"/>
  <c r="C10569" i="19"/>
  <c r="D10569" i="19" s="1"/>
  <c r="E10568" i="19"/>
  <c r="C10568" i="19"/>
  <c r="D10568" i="19" s="1"/>
  <c r="E10567" i="19"/>
  <c r="C10567" i="19"/>
  <c r="D10567" i="19" s="1"/>
  <c r="E10566" i="19"/>
  <c r="C10566" i="19"/>
  <c r="D10566" i="19" s="1"/>
  <c r="E10565" i="19"/>
  <c r="D10565" i="19"/>
  <c r="C10565" i="19"/>
  <c r="E10564" i="19"/>
  <c r="C10564" i="19"/>
  <c r="D10564" i="19" s="1"/>
  <c r="E10563" i="19"/>
  <c r="D10563" i="19"/>
  <c r="C10563" i="19"/>
  <c r="E10562" i="19"/>
  <c r="C10562" i="19"/>
  <c r="D10562" i="19" s="1"/>
  <c r="E10561" i="19"/>
  <c r="C10561" i="19"/>
  <c r="D10561" i="19" s="1"/>
  <c r="E10560" i="19"/>
  <c r="C10560" i="19"/>
  <c r="D10560" i="19" s="1"/>
  <c r="E10559" i="19"/>
  <c r="C10559" i="19"/>
  <c r="D10559" i="19" s="1"/>
  <c r="E10558" i="19"/>
  <c r="C10558" i="19"/>
  <c r="D10558" i="19" s="1"/>
  <c r="E10557" i="19"/>
  <c r="C10557" i="19"/>
  <c r="D10557" i="19" s="1"/>
  <c r="E10556" i="19"/>
  <c r="C10556" i="19"/>
  <c r="D10556" i="19" s="1"/>
  <c r="E10555" i="19"/>
  <c r="D10555" i="19"/>
  <c r="C10555" i="19"/>
  <c r="E10554" i="19"/>
  <c r="C10554" i="19"/>
  <c r="D10554" i="19" s="1"/>
  <c r="E10553" i="19"/>
  <c r="C10553" i="19"/>
  <c r="D10553" i="19" s="1"/>
  <c r="E10552" i="19"/>
  <c r="C10552" i="19"/>
  <c r="D10552" i="19" s="1"/>
  <c r="E10551" i="19"/>
  <c r="D10551" i="19"/>
  <c r="C10551" i="19"/>
  <c r="E10550" i="19"/>
  <c r="C10550" i="19"/>
  <c r="D10550" i="19" s="1"/>
  <c r="E10549" i="19"/>
  <c r="C10549" i="19"/>
  <c r="D10549" i="19" s="1"/>
  <c r="E10548" i="19"/>
  <c r="C10548" i="19"/>
  <c r="D10548" i="19" s="1"/>
  <c r="E10547" i="19"/>
  <c r="C10547" i="19"/>
  <c r="D10547" i="19" s="1"/>
  <c r="E10546" i="19"/>
  <c r="C10546" i="19"/>
  <c r="D10546" i="19" s="1"/>
  <c r="E10545" i="19"/>
  <c r="C10545" i="19"/>
  <c r="D10545" i="19" s="1"/>
  <c r="E10544" i="19"/>
  <c r="D10544" i="19"/>
  <c r="C10544" i="19"/>
  <c r="E10543" i="19"/>
  <c r="C10543" i="19"/>
  <c r="D10543" i="19" s="1"/>
  <c r="E10542" i="19"/>
  <c r="C10542" i="19"/>
  <c r="D10542" i="19" s="1"/>
  <c r="E10541" i="19"/>
  <c r="C10541" i="19"/>
  <c r="D10541" i="19" s="1"/>
  <c r="E10540" i="19"/>
  <c r="C10540" i="19"/>
  <c r="D10540" i="19" s="1"/>
  <c r="E10539" i="19"/>
  <c r="D10539" i="19"/>
  <c r="C10539" i="19"/>
  <c r="E10538" i="19"/>
  <c r="C10538" i="19"/>
  <c r="D10538" i="19" s="1"/>
  <c r="E10537" i="19"/>
  <c r="C10537" i="19"/>
  <c r="D10537" i="19" s="1"/>
  <c r="E10536" i="19"/>
  <c r="C10536" i="19"/>
  <c r="D10536" i="19" s="1"/>
  <c r="E10535" i="19"/>
  <c r="C10535" i="19"/>
  <c r="D10535" i="19" s="1"/>
  <c r="E10534" i="19"/>
  <c r="C10534" i="19"/>
  <c r="D10534" i="19" s="1"/>
  <c r="E10533" i="19"/>
  <c r="D10533" i="19"/>
  <c r="C10533" i="19"/>
  <c r="E10532" i="19"/>
  <c r="C10532" i="19"/>
  <c r="D10532" i="19" s="1"/>
  <c r="E10531" i="19"/>
  <c r="C10531" i="19"/>
  <c r="D10531" i="19" s="1"/>
  <c r="E10530" i="19"/>
  <c r="C10530" i="19"/>
  <c r="D10530" i="19" s="1"/>
  <c r="E10529" i="19"/>
  <c r="C10529" i="19"/>
  <c r="D10529" i="19" s="1"/>
  <c r="E10528" i="19"/>
  <c r="D10528" i="19"/>
  <c r="C10528" i="19"/>
  <c r="E10527" i="19"/>
  <c r="C10527" i="19"/>
  <c r="D10527" i="19" s="1"/>
  <c r="E10526" i="19"/>
  <c r="C10526" i="19"/>
  <c r="D10526" i="19" s="1"/>
  <c r="E10525" i="19"/>
  <c r="C10525" i="19"/>
  <c r="D10525" i="19" s="1"/>
  <c r="E10524" i="19"/>
  <c r="C10524" i="19"/>
  <c r="D10524" i="19" s="1"/>
  <c r="E10523" i="19"/>
  <c r="C10523" i="19"/>
  <c r="D10523" i="19" s="1"/>
  <c r="E10522" i="19"/>
  <c r="C10522" i="19"/>
  <c r="D10522" i="19" s="1"/>
  <c r="E10521" i="19"/>
  <c r="C10521" i="19"/>
  <c r="D10521" i="19" s="1"/>
  <c r="E10520" i="19"/>
  <c r="D10520" i="19"/>
  <c r="C10520" i="19"/>
  <c r="E10519" i="19"/>
  <c r="C10519" i="19"/>
  <c r="D10519" i="19" s="1"/>
  <c r="E10518" i="19"/>
  <c r="C10518" i="19"/>
  <c r="D10518" i="19" s="1"/>
  <c r="E10517" i="19"/>
  <c r="C10517" i="19"/>
  <c r="D10517" i="19" s="1"/>
  <c r="E10516" i="19"/>
  <c r="D10516" i="19"/>
  <c r="C10516" i="19"/>
  <c r="E10515" i="19"/>
  <c r="C10515" i="19"/>
  <c r="D10515" i="19" s="1"/>
  <c r="E10514" i="19"/>
  <c r="C10514" i="19"/>
  <c r="D10514" i="19" s="1"/>
  <c r="E10513" i="19"/>
  <c r="C10513" i="19"/>
  <c r="D10513" i="19" s="1"/>
  <c r="E10512" i="19"/>
  <c r="C10512" i="19"/>
  <c r="D10512" i="19" s="1"/>
  <c r="E10511" i="19"/>
  <c r="C10511" i="19"/>
  <c r="D10511" i="19" s="1"/>
  <c r="E10510" i="19"/>
  <c r="C10510" i="19"/>
  <c r="D10510" i="19" s="1"/>
  <c r="E10509" i="19"/>
  <c r="D10509" i="19"/>
  <c r="C10509" i="19"/>
  <c r="E10508" i="19"/>
  <c r="C10508" i="19"/>
  <c r="D10508" i="19" s="1"/>
  <c r="E10507" i="19"/>
  <c r="C10507" i="19"/>
  <c r="D10507" i="19" s="1"/>
  <c r="E10506" i="19"/>
  <c r="C10506" i="19"/>
  <c r="D10506" i="19" s="1"/>
  <c r="E10505" i="19"/>
  <c r="C10505" i="19"/>
  <c r="D10505" i="19" s="1"/>
  <c r="E10504" i="19"/>
  <c r="D10504" i="19"/>
  <c r="C10504" i="19"/>
  <c r="E10503" i="19"/>
  <c r="C10503" i="19"/>
  <c r="D10503" i="19" s="1"/>
  <c r="E10502" i="19"/>
  <c r="C10502" i="19"/>
  <c r="D10502" i="19" s="1"/>
  <c r="E10501" i="19"/>
  <c r="C10501" i="19"/>
  <c r="D10501" i="19" s="1"/>
  <c r="E10500" i="19"/>
  <c r="C10500" i="19"/>
  <c r="D10500" i="19" s="1"/>
  <c r="E10499" i="19"/>
  <c r="C10499" i="19"/>
  <c r="D10499" i="19" s="1"/>
  <c r="E10498" i="19"/>
  <c r="C10498" i="19"/>
  <c r="D10498" i="19" s="1"/>
  <c r="E10497" i="19"/>
  <c r="C10497" i="19"/>
  <c r="D10497" i="19" s="1"/>
  <c r="E10496" i="19"/>
  <c r="D10496" i="19"/>
  <c r="C10496" i="19"/>
  <c r="E10495" i="19"/>
  <c r="C10495" i="19"/>
  <c r="D10495" i="19" s="1"/>
  <c r="E10494" i="19"/>
  <c r="C10494" i="19"/>
  <c r="D10494" i="19" s="1"/>
  <c r="E10493" i="19"/>
  <c r="C10493" i="19"/>
  <c r="D10493" i="19" s="1"/>
  <c r="E10492" i="19"/>
  <c r="C10492" i="19"/>
  <c r="D10492" i="19" s="1"/>
  <c r="E10491" i="19"/>
  <c r="D10491" i="19"/>
  <c r="C10491" i="19"/>
  <c r="E10490" i="19"/>
  <c r="C10490" i="19"/>
  <c r="D10490" i="19" s="1"/>
  <c r="E10489" i="19"/>
  <c r="D10489" i="19"/>
  <c r="C10489" i="19"/>
  <c r="E10488" i="19"/>
  <c r="C10488" i="19"/>
  <c r="D10488" i="19" s="1"/>
  <c r="E10487" i="19"/>
  <c r="C10487" i="19"/>
  <c r="D10487" i="19" s="1"/>
  <c r="E10486" i="19"/>
  <c r="D10486" i="19"/>
  <c r="C10486" i="19"/>
  <c r="E10485" i="19"/>
  <c r="C10485" i="19"/>
  <c r="D10485" i="19" s="1"/>
  <c r="E10484" i="19"/>
  <c r="C10484" i="19"/>
  <c r="D10484" i="19" s="1"/>
  <c r="E10483" i="19"/>
  <c r="D10483" i="19"/>
  <c r="C10483" i="19"/>
  <c r="E10482" i="19"/>
  <c r="C10482" i="19"/>
  <c r="D10482" i="19" s="1"/>
  <c r="E10481" i="19"/>
  <c r="D10481" i="19"/>
  <c r="C10481" i="19"/>
  <c r="E10480" i="19"/>
  <c r="C10480" i="19"/>
  <c r="D10480" i="19" s="1"/>
  <c r="E10479" i="19"/>
  <c r="C10479" i="19"/>
  <c r="D10479" i="19" s="1"/>
  <c r="E10478" i="19"/>
  <c r="D10478" i="19"/>
  <c r="C10478" i="19"/>
  <c r="E10477" i="19"/>
  <c r="C10477" i="19"/>
  <c r="D10477" i="19" s="1"/>
  <c r="E10476" i="19"/>
  <c r="C10476" i="19"/>
  <c r="D10476" i="19" s="1"/>
  <c r="E10475" i="19"/>
  <c r="D10475" i="19"/>
  <c r="C10475" i="19"/>
  <c r="E10474" i="19"/>
  <c r="C10474" i="19"/>
  <c r="D10474" i="19" s="1"/>
  <c r="E10473" i="19"/>
  <c r="D10473" i="19"/>
  <c r="C10473" i="19"/>
  <c r="E10472" i="19"/>
  <c r="C10472" i="19"/>
  <c r="D10472" i="19" s="1"/>
  <c r="E10471" i="19"/>
  <c r="C10471" i="19"/>
  <c r="D10471" i="19" s="1"/>
  <c r="E10470" i="19"/>
  <c r="D10470" i="19"/>
  <c r="C10470" i="19"/>
  <c r="E10469" i="19"/>
  <c r="C10469" i="19"/>
  <c r="D10469" i="19" s="1"/>
  <c r="E10468" i="19"/>
  <c r="C10468" i="19"/>
  <c r="D10468" i="19" s="1"/>
  <c r="E10467" i="19"/>
  <c r="D10467" i="19"/>
  <c r="C10467" i="19"/>
  <c r="E10466" i="19"/>
  <c r="C10466" i="19"/>
  <c r="D10466" i="19" s="1"/>
  <c r="E10465" i="19"/>
  <c r="D10465" i="19"/>
  <c r="C10465" i="19"/>
  <c r="E10464" i="19"/>
  <c r="C10464" i="19"/>
  <c r="D10464" i="19" s="1"/>
  <c r="E10463" i="19"/>
  <c r="C10463" i="19"/>
  <c r="D10463" i="19" s="1"/>
  <c r="E10462" i="19"/>
  <c r="D10462" i="19"/>
  <c r="C10462" i="19"/>
  <c r="E10461" i="19"/>
  <c r="C10461" i="19"/>
  <c r="D10461" i="19" s="1"/>
  <c r="E10460" i="19"/>
  <c r="C10460" i="19"/>
  <c r="D10460" i="19" s="1"/>
  <c r="E10459" i="19"/>
  <c r="D10459" i="19"/>
  <c r="C10459" i="19"/>
  <c r="E10458" i="19"/>
  <c r="C10458" i="19"/>
  <c r="D10458" i="19" s="1"/>
  <c r="E10457" i="19"/>
  <c r="D10457" i="19"/>
  <c r="C10457" i="19"/>
  <c r="E10456" i="19"/>
  <c r="C10456" i="19"/>
  <c r="D10456" i="19" s="1"/>
  <c r="E10455" i="19"/>
  <c r="C10455" i="19"/>
  <c r="D10455" i="19" s="1"/>
  <c r="E10454" i="19"/>
  <c r="D10454" i="19"/>
  <c r="C10454" i="19"/>
  <c r="E10453" i="19"/>
  <c r="C10453" i="19"/>
  <c r="D10453" i="19" s="1"/>
  <c r="E10452" i="19"/>
  <c r="C10452" i="19"/>
  <c r="D10452" i="19" s="1"/>
  <c r="E10451" i="19"/>
  <c r="D10451" i="19"/>
  <c r="C10451" i="19"/>
  <c r="E10450" i="19"/>
  <c r="C10450" i="19"/>
  <c r="D10450" i="19" s="1"/>
  <c r="E10449" i="19"/>
  <c r="D10449" i="19"/>
  <c r="C10449" i="19"/>
  <c r="E10448" i="19"/>
  <c r="C10448" i="19"/>
  <c r="D10448" i="19" s="1"/>
  <c r="E10447" i="19"/>
  <c r="C10447" i="19"/>
  <c r="D10447" i="19" s="1"/>
  <c r="E10446" i="19"/>
  <c r="D10446" i="19"/>
  <c r="C10446" i="19"/>
  <c r="E10445" i="19"/>
  <c r="C10445" i="19"/>
  <c r="D10445" i="19" s="1"/>
  <c r="E10444" i="19"/>
  <c r="C10444" i="19"/>
  <c r="D10444" i="19" s="1"/>
  <c r="E10443" i="19"/>
  <c r="D10443" i="19"/>
  <c r="C10443" i="19"/>
  <c r="E10442" i="19"/>
  <c r="C10442" i="19"/>
  <c r="D10442" i="19" s="1"/>
  <c r="E10441" i="19"/>
  <c r="D10441" i="19"/>
  <c r="C10441" i="19"/>
  <c r="E10440" i="19"/>
  <c r="C10440" i="19"/>
  <c r="D10440" i="19" s="1"/>
  <c r="E10439" i="19"/>
  <c r="C10439" i="19"/>
  <c r="D10439" i="19" s="1"/>
  <c r="E10438" i="19"/>
  <c r="D10438" i="19"/>
  <c r="C10438" i="19"/>
  <c r="E10437" i="19"/>
  <c r="C10437" i="19"/>
  <c r="D10437" i="19" s="1"/>
  <c r="E10436" i="19"/>
  <c r="C10436" i="19"/>
  <c r="D10436" i="19" s="1"/>
  <c r="E10435" i="19"/>
  <c r="D10435" i="19"/>
  <c r="C10435" i="19"/>
  <c r="E10434" i="19"/>
  <c r="C10434" i="19"/>
  <c r="D10434" i="19" s="1"/>
  <c r="E10433" i="19"/>
  <c r="D10433" i="19"/>
  <c r="C10433" i="19"/>
  <c r="E10432" i="19"/>
  <c r="C10432" i="19"/>
  <c r="D10432" i="19" s="1"/>
  <c r="E10431" i="19"/>
  <c r="C10431" i="19"/>
  <c r="D10431" i="19" s="1"/>
  <c r="E10430" i="19"/>
  <c r="D10430" i="19"/>
  <c r="C10430" i="19"/>
  <c r="E10429" i="19"/>
  <c r="C10429" i="19"/>
  <c r="D10429" i="19" s="1"/>
  <c r="E10428" i="19"/>
  <c r="C10428" i="19"/>
  <c r="D10428" i="19" s="1"/>
  <c r="E10427" i="19"/>
  <c r="D10427" i="19"/>
  <c r="C10427" i="19"/>
  <c r="E10426" i="19"/>
  <c r="C10426" i="19"/>
  <c r="D10426" i="19" s="1"/>
  <c r="E10425" i="19"/>
  <c r="D10425" i="19"/>
  <c r="C10425" i="19"/>
  <c r="E10424" i="19"/>
  <c r="C10424" i="19"/>
  <c r="D10424" i="19" s="1"/>
  <c r="E10423" i="19"/>
  <c r="C10423" i="19"/>
  <c r="D10423" i="19" s="1"/>
  <c r="E10422" i="19"/>
  <c r="D10422" i="19"/>
  <c r="C10422" i="19"/>
  <c r="E10421" i="19"/>
  <c r="C10421" i="19"/>
  <c r="D10421" i="19" s="1"/>
  <c r="E10420" i="19"/>
  <c r="C10420" i="19"/>
  <c r="D10420" i="19" s="1"/>
  <c r="E10419" i="19"/>
  <c r="D10419" i="19"/>
  <c r="C10419" i="19"/>
  <c r="E10418" i="19"/>
  <c r="C10418" i="19"/>
  <c r="D10418" i="19" s="1"/>
  <c r="E10417" i="19"/>
  <c r="D10417" i="19"/>
  <c r="C10417" i="19"/>
  <c r="E10416" i="19"/>
  <c r="C10416" i="19"/>
  <c r="D10416" i="19" s="1"/>
  <c r="E10415" i="19"/>
  <c r="C10415" i="19"/>
  <c r="D10415" i="19" s="1"/>
  <c r="E10414" i="19"/>
  <c r="D10414" i="19"/>
  <c r="C10414" i="19"/>
  <c r="E10413" i="19"/>
  <c r="C10413" i="19"/>
  <c r="D10413" i="19" s="1"/>
  <c r="E10412" i="19"/>
  <c r="C10412" i="19"/>
  <c r="D10412" i="19" s="1"/>
  <c r="E10411" i="19"/>
  <c r="D10411" i="19"/>
  <c r="C10411" i="19"/>
  <c r="E10410" i="19"/>
  <c r="C10410" i="19"/>
  <c r="D10410" i="19" s="1"/>
  <c r="E10409" i="19"/>
  <c r="D10409" i="19"/>
  <c r="C10409" i="19"/>
  <c r="E10408" i="19"/>
  <c r="C10408" i="19"/>
  <c r="D10408" i="19" s="1"/>
  <c r="E10407" i="19"/>
  <c r="C10407" i="19"/>
  <c r="D10407" i="19" s="1"/>
  <c r="E10406" i="19"/>
  <c r="D10406" i="19"/>
  <c r="C10406" i="19"/>
  <c r="E10405" i="19"/>
  <c r="C10405" i="19"/>
  <c r="D10405" i="19" s="1"/>
  <c r="E10404" i="19"/>
  <c r="C10404" i="19"/>
  <c r="D10404" i="19" s="1"/>
  <c r="E10403" i="19"/>
  <c r="D10403" i="19"/>
  <c r="C10403" i="19"/>
  <c r="E10402" i="19"/>
  <c r="C10402" i="19"/>
  <c r="D10402" i="19" s="1"/>
  <c r="E10401" i="19"/>
  <c r="D10401" i="19"/>
  <c r="C10401" i="19"/>
  <c r="E10400" i="19"/>
  <c r="C10400" i="19"/>
  <c r="D10400" i="19" s="1"/>
  <c r="E10399" i="19"/>
  <c r="C10399" i="19"/>
  <c r="D10399" i="19" s="1"/>
  <c r="E10398" i="19"/>
  <c r="D10398" i="19"/>
  <c r="C10398" i="19"/>
  <c r="E10397" i="19"/>
  <c r="C10397" i="19"/>
  <c r="D10397" i="19" s="1"/>
  <c r="E10396" i="19"/>
  <c r="C10396" i="19"/>
  <c r="D10396" i="19" s="1"/>
  <c r="E10395" i="19"/>
  <c r="D10395" i="19"/>
  <c r="C10395" i="19"/>
  <c r="E10394" i="19"/>
  <c r="C10394" i="19"/>
  <c r="D10394" i="19" s="1"/>
  <c r="E10393" i="19"/>
  <c r="D10393" i="19"/>
  <c r="C10393" i="19"/>
  <c r="E10392" i="19"/>
  <c r="C10392" i="19"/>
  <c r="D10392" i="19" s="1"/>
  <c r="E10391" i="19"/>
  <c r="C10391" i="19"/>
  <c r="D10391" i="19" s="1"/>
  <c r="E10390" i="19"/>
  <c r="D10390" i="19"/>
  <c r="C10390" i="19"/>
  <c r="E10389" i="19"/>
  <c r="C10389" i="19"/>
  <c r="D10389" i="19" s="1"/>
  <c r="E10388" i="19"/>
  <c r="C10388" i="19"/>
  <c r="D10388" i="19" s="1"/>
  <c r="E10387" i="19"/>
  <c r="D10387" i="19"/>
  <c r="C10387" i="19"/>
  <c r="E10386" i="19"/>
  <c r="C10386" i="19"/>
  <c r="D10386" i="19" s="1"/>
  <c r="E10385" i="19"/>
  <c r="D10385" i="19"/>
  <c r="C10385" i="19"/>
  <c r="E10384" i="19"/>
  <c r="C10384" i="19"/>
  <c r="D10384" i="19" s="1"/>
  <c r="E10383" i="19"/>
  <c r="C10383" i="19"/>
  <c r="D10383" i="19" s="1"/>
  <c r="E10382" i="19"/>
  <c r="D10382" i="19"/>
  <c r="C10382" i="19"/>
  <c r="E10381" i="19"/>
  <c r="C10381" i="19"/>
  <c r="D10381" i="19" s="1"/>
  <c r="E10380" i="19"/>
  <c r="C10380" i="19"/>
  <c r="D10380" i="19" s="1"/>
  <c r="E10379" i="19"/>
  <c r="D10379" i="19"/>
  <c r="C10379" i="19"/>
  <c r="E10378" i="19"/>
  <c r="C10378" i="19"/>
  <c r="D10378" i="19" s="1"/>
  <c r="E10377" i="19"/>
  <c r="D10377" i="19"/>
  <c r="C10377" i="19"/>
  <c r="E10376" i="19"/>
  <c r="C10376" i="19"/>
  <c r="D10376" i="19" s="1"/>
  <c r="E10375" i="19"/>
  <c r="C10375" i="19"/>
  <c r="D10375" i="19" s="1"/>
  <c r="E10374" i="19"/>
  <c r="D10374" i="19"/>
  <c r="C10374" i="19"/>
  <c r="E10373" i="19"/>
  <c r="C10373" i="19"/>
  <c r="D10373" i="19" s="1"/>
  <c r="E10372" i="19"/>
  <c r="C10372" i="19"/>
  <c r="D10372" i="19" s="1"/>
  <c r="E10371" i="19"/>
  <c r="D10371" i="19"/>
  <c r="C10371" i="19"/>
  <c r="E10370" i="19"/>
  <c r="C10370" i="19"/>
  <c r="D10370" i="19" s="1"/>
  <c r="E10369" i="19"/>
  <c r="D10369" i="19"/>
  <c r="C10369" i="19"/>
  <c r="E10368" i="19"/>
  <c r="C10368" i="19"/>
  <c r="D10368" i="19" s="1"/>
  <c r="E10367" i="19"/>
  <c r="C10367" i="19"/>
  <c r="D10367" i="19" s="1"/>
  <c r="E10366" i="19"/>
  <c r="D10366" i="19"/>
  <c r="C10366" i="19"/>
  <c r="E10365" i="19"/>
  <c r="C10365" i="19"/>
  <c r="D10365" i="19" s="1"/>
  <c r="E10364" i="19"/>
  <c r="C10364" i="19"/>
  <c r="D10364" i="19" s="1"/>
  <c r="E10363" i="19"/>
  <c r="D10363" i="19"/>
  <c r="C10363" i="19"/>
  <c r="E10362" i="19"/>
  <c r="C10362" i="19"/>
  <c r="D10362" i="19" s="1"/>
  <c r="E10361" i="19"/>
  <c r="C10361" i="19"/>
  <c r="D10361" i="19" s="1"/>
  <c r="E10360" i="19"/>
  <c r="C10360" i="19"/>
  <c r="D10360" i="19" s="1"/>
  <c r="E10359" i="19"/>
  <c r="D10359" i="19"/>
  <c r="C10359" i="19"/>
  <c r="E10358" i="19"/>
  <c r="C10358" i="19"/>
  <c r="D10358" i="19" s="1"/>
  <c r="E10357" i="19"/>
  <c r="C10357" i="19"/>
  <c r="D10357" i="19" s="1"/>
  <c r="E10356" i="19"/>
  <c r="C10356" i="19"/>
  <c r="D10356" i="19" s="1"/>
  <c r="E10355" i="19"/>
  <c r="D10355" i="19"/>
  <c r="C10355" i="19"/>
  <c r="E10354" i="19"/>
  <c r="C10354" i="19"/>
  <c r="D10354" i="19" s="1"/>
  <c r="E10353" i="19"/>
  <c r="C10353" i="19"/>
  <c r="D10353" i="19" s="1"/>
  <c r="E10352" i="19"/>
  <c r="C10352" i="19"/>
  <c r="D10352" i="19" s="1"/>
  <c r="E10351" i="19"/>
  <c r="D10351" i="19"/>
  <c r="C10351" i="19"/>
  <c r="E10350" i="19"/>
  <c r="C10350" i="19"/>
  <c r="D10350" i="19" s="1"/>
  <c r="E10349" i="19"/>
  <c r="D10349" i="19"/>
  <c r="C10349" i="19"/>
  <c r="E10348" i="19"/>
  <c r="C10348" i="19"/>
  <c r="D10348" i="19" s="1"/>
  <c r="E10347" i="19"/>
  <c r="C10347" i="19"/>
  <c r="D10347" i="19" s="1"/>
  <c r="E10346" i="19"/>
  <c r="C10346" i="19"/>
  <c r="D10346" i="19" s="1"/>
  <c r="E10345" i="19"/>
  <c r="D10345" i="19"/>
  <c r="C10345" i="19"/>
  <c r="E10344" i="19"/>
  <c r="C10344" i="19"/>
  <c r="D10344" i="19" s="1"/>
  <c r="E10343" i="19"/>
  <c r="C10343" i="19"/>
  <c r="D10343" i="19" s="1"/>
  <c r="E10342" i="19"/>
  <c r="C10342" i="19"/>
  <c r="D10342" i="19" s="1"/>
  <c r="E10341" i="19"/>
  <c r="D10341" i="19"/>
  <c r="C10341" i="19"/>
  <c r="E10340" i="19"/>
  <c r="C10340" i="19"/>
  <c r="D10340" i="19" s="1"/>
  <c r="E10339" i="19"/>
  <c r="C10339" i="19"/>
  <c r="D10339" i="19" s="1"/>
  <c r="E10338" i="19"/>
  <c r="D10338" i="19"/>
  <c r="C10338" i="19"/>
  <c r="E10337" i="19"/>
  <c r="C10337" i="19"/>
  <c r="D10337" i="19" s="1"/>
  <c r="E10336" i="19"/>
  <c r="C10336" i="19"/>
  <c r="D10336" i="19" s="1"/>
  <c r="E10335" i="19"/>
  <c r="D10335" i="19"/>
  <c r="C10335" i="19"/>
  <c r="E10334" i="19"/>
  <c r="C10334" i="19"/>
  <c r="D10334" i="19" s="1"/>
  <c r="E10333" i="19"/>
  <c r="D10333" i="19"/>
  <c r="C10333" i="19"/>
  <c r="E10332" i="19"/>
  <c r="C10332" i="19"/>
  <c r="D10332" i="19" s="1"/>
  <c r="E10331" i="19"/>
  <c r="C10331" i="19"/>
  <c r="D10331" i="19" s="1"/>
  <c r="E10330" i="19"/>
  <c r="D10330" i="19"/>
  <c r="C10330" i="19"/>
  <c r="E10329" i="19"/>
  <c r="C10329" i="19"/>
  <c r="D10329" i="19" s="1"/>
  <c r="E10328" i="19"/>
  <c r="C10328" i="19"/>
  <c r="D10328" i="19" s="1"/>
  <c r="E10327" i="19"/>
  <c r="D10327" i="19"/>
  <c r="C10327" i="19"/>
  <c r="E10326" i="19"/>
  <c r="C10326" i="19"/>
  <c r="D10326" i="19" s="1"/>
  <c r="E10325" i="19"/>
  <c r="C10325" i="19"/>
  <c r="D10325" i="19" s="1"/>
  <c r="E10324" i="19"/>
  <c r="C10324" i="19"/>
  <c r="D10324" i="19" s="1"/>
  <c r="E10323" i="19"/>
  <c r="D10323" i="19"/>
  <c r="C10323" i="19"/>
  <c r="E10322" i="19"/>
  <c r="C10322" i="19"/>
  <c r="D10322" i="19" s="1"/>
  <c r="E10321" i="19"/>
  <c r="C10321" i="19"/>
  <c r="D10321" i="19" s="1"/>
  <c r="E10320" i="19"/>
  <c r="C10320" i="19"/>
  <c r="D10320" i="19" s="1"/>
  <c r="E10319" i="19"/>
  <c r="D10319" i="19"/>
  <c r="C10319" i="19"/>
  <c r="E10318" i="19"/>
  <c r="C10318" i="19"/>
  <c r="D10318" i="19" s="1"/>
  <c r="E10317" i="19"/>
  <c r="D10317" i="19"/>
  <c r="C10317" i="19"/>
  <c r="E10316" i="19"/>
  <c r="C10316" i="19"/>
  <c r="D10316" i="19" s="1"/>
  <c r="E10315" i="19"/>
  <c r="C10315" i="19"/>
  <c r="D10315" i="19" s="1"/>
  <c r="E10314" i="19"/>
  <c r="C10314" i="19"/>
  <c r="D10314" i="19" s="1"/>
  <c r="E10313" i="19"/>
  <c r="D10313" i="19"/>
  <c r="C10313" i="19"/>
  <c r="E10312" i="19"/>
  <c r="C10312" i="19"/>
  <c r="D10312" i="19" s="1"/>
  <c r="E10311" i="19"/>
  <c r="C10311" i="19"/>
  <c r="D10311" i="19" s="1"/>
  <c r="E10310" i="19"/>
  <c r="C10310" i="19"/>
  <c r="D10310" i="19" s="1"/>
  <c r="E10309" i="19"/>
  <c r="D10309" i="19"/>
  <c r="C10309" i="19"/>
  <c r="E10308" i="19"/>
  <c r="C10308" i="19"/>
  <c r="D10308" i="19" s="1"/>
  <c r="E10307" i="19"/>
  <c r="C10307" i="19"/>
  <c r="D10307" i="19" s="1"/>
  <c r="E10306" i="19"/>
  <c r="C10306" i="19"/>
  <c r="D10306" i="19" s="1"/>
  <c r="E10305" i="19"/>
  <c r="D10305" i="19"/>
  <c r="C10305" i="19"/>
  <c r="E10304" i="19"/>
  <c r="C10304" i="19"/>
  <c r="D10304" i="19" s="1"/>
  <c r="E10303" i="19"/>
  <c r="C10303" i="19"/>
  <c r="D10303" i="19" s="1"/>
  <c r="E10302" i="19"/>
  <c r="D10302" i="19"/>
  <c r="C10302" i="19"/>
  <c r="E10301" i="19"/>
  <c r="C10301" i="19"/>
  <c r="D10301" i="19" s="1"/>
  <c r="E10300" i="19"/>
  <c r="C10300" i="19"/>
  <c r="D10300" i="19" s="1"/>
  <c r="E10299" i="19"/>
  <c r="D10299" i="19"/>
  <c r="C10299" i="19"/>
  <c r="E10298" i="19"/>
  <c r="C10298" i="19"/>
  <c r="D10298" i="19" s="1"/>
  <c r="E10297" i="19"/>
  <c r="C10297" i="19"/>
  <c r="D10297" i="19" s="1"/>
  <c r="E10296" i="19"/>
  <c r="C10296" i="19"/>
  <c r="D10296" i="19" s="1"/>
  <c r="E10295" i="19"/>
  <c r="D10295" i="19"/>
  <c r="C10295" i="19"/>
  <c r="E10294" i="19"/>
  <c r="C10294" i="19"/>
  <c r="D10294" i="19" s="1"/>
  <c r="E10293" i="19"/>
  <c r="C10293" i="19"/>
  <c r="D10293" i="19" s="1"/>
  <c r="E10292" i="19"/>
  <c r="C10292" i="19"/>
  <c r="D10292" i="19" s="1"/>
  <c r="E10291" i="19"/>
  <c r="D10291" i="19"/>
  <c r="C10291" i="19"/>
  <c r="E10290" i="19"/>
  <c r="C10290" i="19"/>
  <c r="D10290" i="19" s="1"/>
  <c r="E10289" i="19"/>
  <c r="D10289" i="19"/>
  <c r="C10289" i="19"/>
  <c r="E10288" i="19"/>
  <c r="C10288" i="19"/>
  <c r="D10288" i="19" s="1"/>
  <c r="E10287" i="19"/>
  <c r="C10287" i="19"/>
  <c r="D10287" i="19" s="1"/>
  <c r="E10286" i="19"/>
  <c r="D10286" i="19"/>
  <c r="C10286" i="19"/>
  <c r="E10285" i="19"/>
  <c r="C10285" i="19"/>
  <c r="D10285" i="19" s="1"/>
  <c r="E10284" i="19"/>
  <c r="C10284" i="19"/>
  <c r="D10284" i="19" s="1"/>
  <c r="E10283" i="19"/>
  <c r="D10283" i="19"/>
  <c r="C10283" i="19"/>
  <c r="E10282" i="19"/>
  <c r="C10282" i="19"/>
  <c r="D10282" i="19" s="1"/>
  <c r="E10281" i="19"/>
  <c r="D10281" i="19"/>
  <c r="C10281" i="19"/>
  <c r="E10280" i="19"/>
  <c r="C10280" i="19"/>
  <c r="D10280" i="19" s="1"/>
  <c r="E10279" i="19"/>
  <c r="C10279" i="19"/>
  <c r="D10279" i="19" s="1"/>
  <c r="E10278" i="19"/>
  <c r="C10278" i="19"/>
  <c r="D10278" i="19" s="1"/>
  <c r="E10277" i="19"/>
  <c r="D10277" i="19"/>
  <c r="C10277" i="19"/>
  <c r="E10276" i="19"/>
  <c r="C10276" i="19"/>
  <c r="D10276" i="19" s="1"/>
  <c r="E10275" i="19"/>
  <c r="C10275" i="19"/>
  <c r="D10275" i="19" s="1"/>
  <c r="E10274" i="19"/>
  <c r="C10274" i="19"/>
  <c r="D10274" i="19" s="1"/>
  <c r="E10273" i="19"/>
  <c r="D10273" i="19"/>
  <c r="C10273" i="19"/>
  <c r="E10272" i="19"/>
  <c r="C10272" i="19"/>
  <c r="D10272" i="19" s="1"/>
  <c r="E10271" i="19"/>
  <c r="C10271" i="19"/>
  <c r="D10271" i="19" s="1"/>
  <c r="E10270" i="19"/>
  <c r="D10270" i="19"/>
  <c r="C10270" i="19"/>
  <c r="E10269" i="19"/>
  <c r="C10269" i="19"/>
  <c r="D10269" i="19" s="1"/>
  <c r="E10268" i="19"/>
  <c r="C10268" i="19"/>
  <c r="D10268" i="19" s="1"/>
  <c r="E10267" i="19"/>
  <c r="D10267" i="19"/>
  <c r="C10267" i="19"/>
  <c r="E10266" i="19"/>
  <c r="C10266" i="19"/>
  <c r="D10266" i="19" s="1"/>
  <c r="E10265" i="19"/>
  <c r="C10265" i="19"/>
  <c r="D10265" i="19" s="1"/>
  <c r="E10264" i="19"/>
  <c r="C10264" i="19"/>
  <c r="D10264" i="19" s="1"/>
  <c r="E10263" i="19"/>
  <c r="D10263" i="19"/>
  <c r="C10263" i="19"/>
  <c r="E10262" i="19"/>
  <c r="C10262" i="19"/>
  <c r="D10262" i="19" s="1"/>
  <c r="E10261" i="19"/>
  <c r="C10261" i="19"/>
  <c r="D10261" i="19" s="1"/>
  <c r="E10260" i="19"/>
  <c r="C10260" i="19"/>
  <c r="D10260" i="19" s="1"/>
  <c r="E10259" i="19"/>
  <c r="D10259" i="19"/>
  <c r="C10259" i="19"/>
  <c r="E10258" i="19"/>
  <c r="C10258" i="19"/>
  <c r="D10258" i="19" s="1"/>
  <c r="E10257" i="19"/>
  <c r="C10257" i="19"/>
  <c r="D10257" i="19" s="1"/>
  <c r="E10256" i="19"/>
  <c r="C10256" i="19"/>
  <c r="D10256" i="19" s="1"/>
  <c r="E10255" i="19"/>
  <c r="D10255" i="19"/>
  <c r="C10255" i="19"/>
  <c r="E10254" i="19"/>
  <c r="C10254" i="19"/>
  <c r="D10254" i="19" s="1"/>
  <c r="E10253" i="19"/>
  <c r="D10253" i="19"/>
  <c r="C10253" i="19"/>
  <c r="E10252" i="19"/>
  <c r="C10252" i="19"/>
  <c r="D10252" i="19" s="1"/>
  <c r="E10251" i="19"/>
  <c r="C10251" i="19"/>
  <c r="D10251" i="19" s="1"/>
  <c r="E10250" i="19"/>
  <c r="C10250" i="19"/>
  <c r="D10250" i="19" s="1"/>
  <c r="E10249" i="19"/>
  <c r="D10249" i="19"/>
  <c r="C10249" i="19"/>
  <c r="E10248" i="19"/>
  <c r="C10248" i="19"/>
  <c r="D10248" i="19" s="1"/>
  <c r="E10247" i="19"/>
  <c r="C10247" i="19"/>
  <c r="D10247" i="19" s="1"/>
  <c r="E10246" i="19"/>
  <c r="C10246" i="19"/>
  <c r="D10246" i="19" s="1"/>
  <c r="E10245" i="19"/>
  <c r="D10245" i="19"/>
  <c r="C10245" i="19"/>
  <c r="E10244" i="19"/>
  <c r="C10244" i="19"/>
  <c r="D10244" i="19" s="1"/>
  <c r="E10243" i="19"/>
  <c r="C10243" i="19"/>
  <c r="D10243" i="19" s="1"/>
  <c r="E10242" i="19"/>
  <c r="D10242" i="19"/>
  <c r="C10242" i="19"/>
  <c r="E10241" i="19"/>
  <c r="C10241" i="19"/>
  <c r="D10241" i="19" s="1"/>
  <c r="E10240" i="19"/>
  <c r="C10240" i="19"/>
  <c r="D10240" i="19" s="1"/>
  <c r="E10239" i="19"/>
  <c r="D10239" i="19"/>
  <c r="C10239" i="19"/>
  <c r="E10238" i="19"/>
  <c r="C10238" i="19"/>
  <c r="D10238" i="19" s="1"/>
  <c r="E10237" i="19"/>
  <c r="D10237" i="19"/>
  <c r="C10237" i="19"/>
  <c r="E10236" i="19"/>
  <c r="C10236" i="19"/>
  <c r="D10236" i="19" s="1"/>
  <c r="E10235" i="19"/>
  <c r="C10235" i="19"/>
  <c r="D10235" i="19" s="1"/>
  <c r="E10234" i="19"/>
  <c r="D10234" i="19"/>
  <c r="C10234" i="19"/>
  <c r="E10233" i="19"/>
  <c r="C10233" i="19"/>
  <c r="D10233" i="19" s="1"/>
  <c r="E10232" i="19"/>
  <c r="C10232" i="19"/>
  <c r="D10232" i="19" s="1"/>
  <c r="E10231" i="19"/>
  <c r="C10231" i="19"/>
  <c r="D10231" i="19" s="1"/>
  <c r="E10230" i="19"/>
  <c r="C10230" i="19"/>
  <c r="D10230" i="19" s="1"/>
  <c r="E10229" i="19"/>
  <c r="D10229" i="19"/>
  <c r="C10229" i="19"/>
  <c r="E10228" i="19"/>
  <c r="C10228" i="19"/>
  <c r="D10228" i="19" s="1"/>
  <c r="E10227" i="19"/>
  <c r="C10227" i="19"/>
  <c r="D10227" i="19" s="1"/>
  <c r="E10226" i="19"/>
  <c r="C10226" i="19"/>
  <c r="D10226" i="19" s="1"/>
  <c r="E10225" i="19"/>
  <c r="C10225" i="19"/>
  <c r="D10225" i="19" s="1"/>
  <c r="E10224" i="19"/>
  <c r="C10224" i="19"/>
  <c r="D10224" i="19" s="1"/>
  <c r="E10223" i="19"/>
  <c r="C10223" i="19"/>
  <c r="D10223" i="19" s="1"/>
  <c r="E10222" i="19"/>
  <c r="D10222" i="19"/>
  <c r="C10222" i="19"/>
  <c r="E10221" i="19"/>
  <c r="C10221" i="19"/>
  <c r="D10221" i="19" s="1"/>
  <c r="E10220" i="19"/>
  <c r="C10220" i="19"/>
  <c r="D10220" i="19" s="1"/>
  <c r="E10219" i="19"/>
  <c r="D10219" i="19"/>
  <c r="C10219" i="19"/>
  <c r="E10218" i="19"/>
  <c r="C10218" i="19"/>
  <c r="D10218" i="19" s="1"/>
  <c r="E10217" i="19"/>
  <c r="C10217" i="19"/>
  <c r="D10217" i="19" s="1"/>
  <c r="E10216" i="19"/>
  <c r="C10216" i="19"/>
  <c r="D10216" i="19" s="1"/>
  <c r="E10215" i="19"/>
  <c r="D10215" i="19"/>
  <c r="C10215" i="19"/>
  <c r="E10214" i="19"/>
  <c r="C10214" i="19"/>
  <c r="D10214" i="19" s="1"/>
  <c r="E10213" i="19"/>
  <c r="C10213" i="19"/>
  <c r="D10213" i="19" s="1"/>
  <c r="E10212" i="19"/>
  <c r="C10212" i="19"/>
  <c r="D10212" i="19" s="1"/>
  <c r="E10211" i="19"/>
  <c r="C10211" i="19"/>
  <c r="D10211" i="19" s="1"/>
  <c r="E10210" i="19"/>
  <c r="C10210" i="19"/>
  <c r="D10210" i="19" s="1"/>
  <c r="E10209" i="19"/>
  <c r="C10209" i="19"/>
  <c r="D10209" i="19" s="1"/>
  <c r="E10208" i="19"/>
  <c r="C10208" i="19"/>
  <c r="D10208" i="19" s="1"/>
  <c r="E10207" i="19"/>
  <c r="D10207" i="19"/>
  <c r="C10207" i="19"/>
  <c r="E10206" i="19"/>
  <c r="C10206" i="19"/>
  <c r="D10206" i="19" s="1"/>
  <c r="E10205" i="19"/>
  <c r="D10205" i="19"/>
  <c r="C10205" i="19"/>
  <c r="E10204" i="19"/>
  <c r="C10204" i="19"/>
  <c r="D10204" i="19" s="1"/>
  <c r="E10203" i="19"/>
  <c r="C10203" i="19"/>
  <c r="D10203" i="19" s="1"/>
  <c r="E10202" i="19"/>
  <c r="D10202" i="19"/>
  <c r="C10202" i="19"/>
  <c r="E10201" i="19"/>
  <c r="C10201" i="19"/>
  <c r="D10201" i="19" s="1"/>
  <c r="E10200" i="19"/>
  <c r="C10200" i="19"/>
  <c r="D10200" i="19" s="1"/>
  <c r="E10199" i="19"/>
  <c r="C10199" i="19"/>
  <c r="D10199" i="19" s="1"/>
  <c r="E10198" i="19"/>
  <c r="C10198" i="19"/>
  <c r="D10198" i="19" s="1"/>
  <c r="E10197" i="19"/>
  <c r="C10197" i="19"/>
  <c r="D10197" i="19" s="1"/>
  <c r="E10196" i="19"/>
  <c r="C10196" i="19"/>
  <c r="D10196" i="19" s="1"/>
  <c r="E10195" i="19"/>
  <c r="C10195" i="19"/>
  <c r="D10195" i="19" s="1"/>
  <c r="E10194" i="19"/>
  <c r="D10194" i="19"/>
  <c r="C10194" i="19"/>
  <c r="E10193" i="19"/>
  <c r="C10193" i="19"/>
  <c r="D10193" i="19" s="1"/>
  <c r="E10192" i="19"/>
  <c r="C10192" i="19"/>
  <c r="D10192" i="19" s="1"/>
  <c r="E10191" i="19"/>
  <c r="C10191" i="19"/>
  <c r="D10191" i="19" s="1"/>
  <c r="E10190" i="19"/>
  <c r="D10190" i="19"/>
  <c r="C10190" i="19"/>
  <c r="E10189" i="19"/>
  <c r="C10189" i="19"/>
  <c r="D10189" i="19" s="1"/>
  <c r="E10188" i="19"/>
  <c r="C10188" i="19"/>
  <c r="D10188" i="19" s="1"/>
  <c r="E10187" i="19"/>
  <c r="C10187" i="19"/>
  <c r="D10187" i="19" s="1"/>
  <c r="E10186" i="19"/>
  <c r="D10186" i="19"/>
  <c r="C10186" i="19"/>
  <c r="E10185" i="19"/>
  <c r="C10185" i="19"/>
  <c r="D10185" i="19" s="1"/>
  <c r="E10184" i="19"/>
  <c r="C10184" i="19"/>
  <c r="D10184" i="19" s="1"/>
  <c r="E10183" i="19"/>
  <c r="C10183" i="19"/>
  <c r="D10183" i="19" s="1"/>
  <c r="E10182" i="19"/>
  <c r="D10182" i="19"/>
  <c r="C10182" i="19"/>
  <c r="E10181" i="19"/>
  <c r="C10181" i="19"/>
  <c r="D10181" i="19" s="1"/>
  <c r="E10180" i="19"/>
  <c r="C10180" i="19"/>
  <c r="D10180" i="19" s="1"/>
  <c r="E10179" i="19"/>
  <c r="C10179" i="19"/>
  <c r="D10179" i="19" s="1"/>
  <c r="E10178" i="19"/>
  <c r="D10178" i="19"/>
  <c r="C10178" i="19"/>
  <c r="E10177" i="19"/>
  <c r="C10177" i="19"/>
  <c r="D10177" i="19" s="1"/>
  <c r="E10176" i="19"/>
  <c r="C10176" i="19"/>
  <c r="D10176" i="19" s="1"/>
  <c r="E10175" i="19"/>
  <c r="C10175" i="19"/>
  <c r="D10175" i="19" s="1"/>
  <c r="E10174" i="19"/>
  <c r="D10174" i="19"/>
  <c r="C10174" i="19"/>
  <c r="E10173" i="19"/>
  <c r="C10173" i="19"/>
  <c r="D10173" i="19" s="1"/>
  <c r="E10172" i="19"/>
  <c r="C10172" i="19"/>
  <c r="D10172" i="19" s="1"/>
  <c r="E10171" i="19"/>
  <c r="C10171" i="19"/>
  <c r="D10171" i="19" s="1"/>
  <c r="E10170" i="19"/>
  <c r="D10170" i="19"/>
  <c r="C10170" i="19"/>
  <c r="E10169" i="19"/>
  <c r="C10169" i="19"/>
  <c r="D10169" i="19" s="1"/>
  <c r="E10168" i="19"/>
  <c r="C10168" i="19"/>
  <c r="D10168" i="19" s="1"/>
  <c r="E10167" i="19"/>
  <c r="C10167" i="19"/>
  <c r="D10167" i="19" s="1"/>
  <c r="E10166" i="19"/>
  <c r="D10166" i="19"/>
  <c r="C10166" i="19"/>
  <c r="E10165" i="19"/>
  <c r="C10165" i="19"/>
  <c r="D10165" i="19" s="1"/>
  <c r="E10164" i="19"/>
  <c r="C10164" i="19"/>
  <c r="D10164" i="19" s="1"/>
  <c r="E10163" i="19"/>
  <c r="C10163" i="19"/>
  <c r="D10163" i="19" s="1"/>
  <c r="E10162" i="19"/>
  <c r="D10162" i="19"/>
  <c r="C10162" i="19"/>
  <c r="E10161" i="19"/>
  <c r="C10161" i="19"/>
  <c r="D10161" i="19" s="1"/>
  <c r="E10160" i="19"/>
  <c r="C10160" i="19"/>
  <c r="D10160" i="19" s="1"/>
  <c r="E10159" i="19"/>
  <c r="C10159" i="19"/>
  <c r="D10159" i="19" s="1"/>
  <c r="E10158" i="19"/>
  <c r="D10158" i="19"/>
  <c r="C10158" i="19"/>
  <c r="E10157" i="19"/>
  <c r="C10157" i="19"/>
  <c r="D10157" i="19" s="1"/>
  <c r="E10156" i="19"/>
  <c r="C10156" i="19"/>
  <c r="D10156" i="19" s="1"/>
  <c r="E10155" i="19"/>
  <c r="C10155" i="19"/>
  <c r="D10155" i="19" s="1"/>
  <c r="E10154" i="19"/>
  <c r="D10154" i="19"/>
  <c r="C10154" i="19"/>
  <c r="E10153" i="19"/>
  <c r="C10153" i="19"/>
  <c r="D10153" i="19" s="1"/>
  <c r="E10152" i="19"/>
  <c r="C10152" i="19"/>
  <c r="D10152" i="19" s="1"/>
  <c r="E10151" i="19"/>
  <c r="C10151" i="19"/>
  <c r="D10151" i="19" s="1"/>
  <c r="E10150" i="19"/>
  <c r="D10150" i="19"/>
  <c r="C10150" i="19"/>
  <c r="E10149" i="19"/>
  <c r="C10149" i="19"/>
  <c r="D10149" i="19" s="1"/>
  <c r="E10148" i="19"/>
  <c r="C10148" i="19"/>
  <c r="D10148" i="19" s="1"/>
  <c r="E10147" i="19"/>
  <c r="C10147" i="19"/>
  <c r="D10147" i="19" s="1"/>
  <c r="E10146" i="19"/>
  <c r="D10146" i="19"/>
  <c r="C10146" i="19"/>
  <c r="E10145" i="19"/>
  <c r="C10145" i="19"/>
  <c r="D10145" i="19" s="1"/>
  <c r="E10144" i="19"/>
  <c r="C10144" i="19"/>
  <c r="D10144" i="19" s="1"/>
  <c r="E10143" i="19"/>
  <c r="C10143" i="19"/>
  <c r="D10143" i="19" s="1"/>
  <c r="E10142" i="19"/>
  <c r="D10142" i="19"/>
  <c r="C10142" i="19"/>
  <c r="E10141" i="19"/>
  <c r="C10141" i="19"/>
  <c r="D10141" i="19" s="1"/>
  <c r="E10140" i="19"/>
  <c r="C10140" i="19"/>
  <c r="D10140" i="19" s="1"/>
  <c r="E10139" i="19"/>
  <c r="C10139" i="19"/>
  <c r="D10139" i="19" s="1"/>
  <c r="E10138" i="19"/>
  <c r="D10138" i="19"/>
  <c r="C10138" i="19"/>
  <c r="E10137" i="19"/>
  <c r="C10137" i="19"/>
  <c r="D10137" i="19" s="1"/>
  <c r="E10136" i="19"/>
  <c r="C10136" i="19"/>
  <c r="D10136" i="19" s="1"/>
  <c r="E10135" i="19"/>
  <c r="C10135" i="19"/>
  <c r="D10135" i="19" s="1"/>
  <c r="E10134" i="19"/>
  <c r="D10134" i="19"/>
  <c r="C10134" i="19"/>
  <c r="E10133" i="19"/>
  <c r="C10133" i="19"/>
  <c r="D10133" i="19" s="1"/>
  <c r="E10132" i="19"/>
  <c r="C10132" i="19"/>
  <c r="D10132" i="19" s="1"/>
  <c r="E10131" i="19"/>
  <c r="C10131" i="19"/>
  <c r="D10131" i="19" s="1"/>
  <c r="E10130" i="19"/>
  <c r="D10130" i="19"/>
  <c r="C10130" i="19"/>
  <c r="E10129" i="19"/>
  <c r="C10129" i="19"/>
  <c r="D10129" i="19" s="1"/>
  <c r="E10128" i="19"/>
  <c r="C10128" i="19"/>
  <c r="D10128" i="19" s="1"/>
  <c r="E10127" i="19"/>
  <c r="C10127" i="19"/>
  <c r="D10127" i="19" s="1"/>
  <c r="E10126" i="19"/>
  <c r="D10126" i="19"/>
  <c r="C10126" i="19"/>
  <c r="E10125" i="19"/>
  <c r="C10125" i="19"/>
  <c r="D10125" i="19" s="1"/>
  <c r="E10124" i="19"/>
  <c r="C10124" i="19"/>
  <c r="D10124" i="19" s="1"/>
  <c r="E10123" i="19"/>
  <c r="C10123" i="19"/>
  <c r="D10123" i="19" s="1"/>
  <c r="E10122" i="19"/>
  <c r="D10122" i="19"/>
  <c r="C10122" i="19"/>
  <c r="E10121" i="19"/>
  <c r="C10121" i="19"/>
  <c r="D10121" i="19" s="1"/>
  <c r="E10120" i="19"/>
  <c r="C10120" i="19"/>
  <c r="D10120" i="19" s="1"/>
  <c r="E10119" i="19"/>
  <c r="C10119" i="19"/>
  <c r="D10119" i="19" s="1"/>
  <c r="E10118" i="19"/>
  <c r="D10118" i="19"/>
  <c r="C10118" i="19"/>
  <c r="E10117" i="19"/>
  <c r="C10117" i="19"/>
  <c r="D10117" i="19" s="1"/>
  <c r="E10116" i="19"/>
  <c r="C10116" i="19"/>
  <c r="D10116" i="19" s="1"/>
  <c r="E10115" i="19"/>
  <c r="C10115" i="19"/>
  <c r="D10115" i="19" s="1"/>
  <c r="E10114" i="19"/>
  <c r="D10114" i="19"/>
  <c r="C10114" i="19"/>
  <c r="E10113" i="19"/>
  <c r="C10113" i="19"/>
  <c r="D10113" i="19" s="1"/>
  <c r="E10112" i="19"/>
  <c r="C10112" i="19"/>
  <c r="D10112" i="19" s="1"/>
  <c r="E10111" i="19"/>
  <c r="C10111" i="19"/>
  <c r="D10111" i="19" s="1"/>
  <c r="E10110" i="19"/>
  <c r="C10110" i="19"/>
  <c r="D10110" i="19" s="1"/>
  <c r="E10109" i="19"/>
  <c r="D10109" i="19"/>
  <c r="C10109" i="19"/>
  <c r="E10108" i="19"/>
  <c r="C10108" i="19"/>
  <c r="D10108" i="19" s="1"/>
  <c r="E10107" i="19"/>
  <c r="C10107" i="19"/>
  <c r="D10107" i="19" s="1"/>
  <c r="E10106" i="19"/>
  <c r="C10106" i="19"/>
  <c r="D10106" i="19" s="1"/>
  <c r="E10105" i="19"/>
  <c r="D10105" i="19"/>
  <c r="C10105" i="19"/>
  <c r="E10104" i="19"/>
  <c r="C10104" i="19"/>
  <c r="D10104" i="19" s="1"/>
  <c r="E10103" i="19"/>
  <c r="C10103" i="19"/>
  <c r="D10103" i="19" s="1"/>
  <c r="E10102" i="19"/>
  <c r="C10102" i="19"/>
  <c r="D10102" i="19" s="1"/>
  <c r="E10101" i="19"/>
  <c r="D10101" i="19"/>
  <c r="C10101" i="19"/>
  <c r="E10100" i="19"/>
  <c r="C10100" i="19"/>
  <c r="D10100" i="19" s="1"/>
  <c r="E10099" i="19"/>
  <c r="C10099" i="19"/>
  <c r="D10099" i="19" s="1"/>
  <c r="E10098" i="19"/>
  <c r="C10098" i="19"/>
  <c r="D10098" i="19" s="1"/>
  <c r="E10097" i="19"/>
  <c r="D10097" i="19"/>
  <c r="C10097" i="19"/>
  <c r="E10096" i="19"/>
  <c r="C10096" i="19"/>
  <c r="D10096" i="19" s="1"/>
  <c r="E10095" i="19"/>
  <c r="C10095" i="19"/>
  <c r="D10095" i="19" s="1"/>
  <c r="E10094" i="19"/>
  <c r="C10094" i="19"/>
  <c r="D10094" i="19" s="1"/>
  <c r="E10093" i="19"/>
  <c r="D10093" i="19"/>
  <c r="C10093" i="19"/>
  <c r="E10092" i="19"/>
  <c r="C10092" i="19"/>
  <c r="D10092" i="19" s="1"/>
  <c r="E10091" i="19"/>
  <c r="C10091" i="19"/>
  <c r="D10091" i="19" s="1"/>
  <c r="E10090" i="19"/>
  <c r="C10090" i="19"/>
  <c r="D10090" i="19" s="1"/>
  <c r="E10089" i="19"/>
  <c r="C10089" i="19"/>
  <c r="D10089" i="19" s="1"/>
  <c r="E10088" i="19"/>
  <c r="C10088" i="19"/>
  <c r="D10088" i="19" s="1"/>
  <c r="E10087" i="19"/>
  <c r="C10087" i="19"/>
  <c r="D10087" i="19" s="1"/>
  <c r="E10086" i="19"/>
  <c r="D10086" i="19"/>
  <c r="C10086" i="19"/>
  <c r="E10085" i="19"/>
  <c r="C10085" i="19"/>
  <c r="D10085" i="19" s="1"/>
  <c r="E10084" i="19"/>
  <c r="C10084" i="19"/>
  <c r="D10084" i="19" s="1"/>
  <c r="E10083" i="19"/>
  <c r="C10083" i="19"/>
  <c r="D10083" i="19" s="1"/>
  <c r="E10082" i="19"/>
  <c r="D10082" i="19"/>
  <c r="C10082" i="19"/>
  <c r="E10081" i="19"/>
  <c r="C10081" i="19"/>
  <c r="D10081" i="19" s="1"/>
  <c r="E10080" i="19"/>
  <c r="C10080" i="19"/>
  <c r="D10080" i="19" s="1"/>
  <c r="E10079" i="19"/>
  <c r="C10079" i="19"/>
  <c r="D10079" i="19" s="1"/>
  <c r="E10078" i="19"/>
  <c r="D10078" i="19"/>
  <c r="C10078" i="19"/>
  <c r="E10077" i="19"/>
  <c r="C10077" i="19"/>
  <c r="D10077" i="19" s="1"/>
  <c r="E10076" i="19"/>
  <c r="C10076" i="19"/>
  <c r="D10076" i="19" s="1"/>
  <c r="E10075" i="19"/>
  <c r="C10075" i="19"/>
  <c r="D10075" i="19" s="1"/>
  <c r="E10074" i="19"/>
  <c r="D10074" i="19"/>
  <c r="C10074" i="19"/>
  <c r="E10073" i="19"/>
  <c r="C10073" i="19"/>
  <c r="D10073" i="19" s="1"/>
  <c r="E10072" i="19"/>
  <c r="C10072" i="19"/>
  <c r="D10072" i="19" s="1"/>
  <c r="E10071" i="19"/>
  <c r="C10071" i="19"/>
  <c r="D10071" i="19" s="1"/>
  <c r="E10070" i="19"/>
  <c r="D10070" i="19"/>
  <c r="C10070" i="19"/>
  <c r="E10069" i="19"/>
  <c r="C10069" i="19"/>
  <c r="D10069" i="19" s="1"/>
  <c r="E10068" i="19"/>
  <c r="C10068" i="19"/>
  <c r="D10068" i="19" s="1"/>
  <c r="E10067" i="19"/>
  <c r="C10067" i="19"/>
  <c r="D10067" i="19" s="1"/>
  <c r="E10066" i="19"/>
  <c r="D10066" i="19"/>
  <c r="C10066" i="19"/>
  <c r="E10065" i="19"/>
  <c r="C10065" i="19"/>
  <c r="D10065" i="19" s="1"/>
  <c r="E10064" i="19"/>
  <c r="C10064" i="19"/>
  <c r="D10064" i="19" s="1"/>
  <c r="E10063" i="19"/>
  <c r="C10063" i="19"/>
  <c r="D10063" i="19" s="1"/>
  <c r="E10062" i="19"/>
  <c r="C10062" i="19"/>
  <c r="D10062" i="19" s="1"/>
  <c r="E10061" i="19"/>
  <c r="D10061" i="19"/>
  <c r="C10061" i="19"/>
  <c r="E10060" i="19"/>
  <c r="C10060" i="19"/>
  <c r="D10060" i="19" s="1"/>
  <c r="E10059" i="19"/>
  <c r="C10059" i="19"/>
  <c r="D10059" i="19" s="1"/>
  <c r="E10058" i="19"/>
  <c r="C10058" i="19"/>
  <c r="D10058" i="19" s="1"/>
  <c r="E10057" i="19"/>
  <c r="D10057" i="19"/>
  <c r="C10057" i="19"/>
  <c r="E10056" i="19"/>
  <c r="C10056" i="19"/>
  <c r="D10056" i="19" s="1"/>
  <c r="E10055" i="19"/>
  <c r="C10055" i="19"/>
  <c r="D10055" i="19" s="1"/>
  <c r="E10054" i="19"/>
  <c r="C10054" i="19"/>
  <c r="D10054" i="19" s="1"/>
  <c r="E10053" i="19"/>
  <c r="D10053" i="19"/>
  <c r="C10053" i="19"/>
  <c r="E10052" i="19"/>
  <c r="C10052" i="19"/>
  <c r="D10052" i="19" s="1"/>
  <c r="E10051" i="19"/>
  <c r="C10051" i="19"/>
  <c r="D10051" i="19" s="1"/>
  <c r="E10050" i="19"/>
  <c r="C10050" i="19"/>
  <c r="D10050" i="19" s="1"/>
  <c r="E10049" i="19"/>
  <c r="D10049" i="19"/>
  <c r="C10049" i="19"/>
  <c r="E10048" i="19"/>
  <c r="C10048" i="19"/>
  <c r="D10048" i="19" s="1"/>
  <c r="E10047" i="19"/>
  <c r="C10047" i="19"/>
  <c r="D10047" i="19" s="1"/>
  <c r="E10046" i="19"/>
  <c r="C10046" i="19"/>
  <c r="D10046" i="19" s="1"/>
  <c r="E10045" i="19"/>
  <c r="D10045" i="19"/>
  <c r="C10045" i="19"/>
  <c r="E10044" i="19"/>
  <c r="C10044" i="19"/>
  <c r="D10044" i="19" s="1"/>
  <c r="E10043" i="19"/>
  <c r="C10043" i="19"/>
  <c r="D10043" i="19" s="1"/>
  <c r="E10042" i="19"/>
  <c r="C10042" i="19"/>
  <c r="D10042" i="19" s="1"/>
  <c r="E10041" i="19"/>
  <c r="C10041" i="19"/>
  <c r="D10041" i="19" s="1"/>
  <c r="E10040" i="19"/>
  <c r="C10040" i="19"/>
  <c r="D10040" i="19" s="1"/>
  <c r="E10039" i="19"/>
  <c r="C10039" i="19"/>
  <c r="D10039" i="19" s="1"/>
  <c r="E10038" i="19"/>
  <c r="D10038" i="19"/>
  <c r="C10038" i="19"/>
  <c r="E10037" i="19"/>
  <c r="C10037" i="19"/>
  <c r="D10037" i="19" s="1"/>
  <c r="E10036" i="19"/>
  <c r="C10036" i="19"/>
  <c r="D10036" i="19" s="1"/>
  <c r="E10035" i="19"/>
  <c r="C10035" i="19"/>
  <c r="D10035" i="19" s="1"/>
  <c r="E10034" i="19"/>
  <c r="D10034" i="19"/>
  <c r="C10034" i="19"/>
  <c r="E10033" i="19"/>
  <c r="C10033" i="19"/>
  <c r="D10033" i="19" s="1"/>
  <c r="E10032" i="19"/>
  <c r="C10032" i="19"/>
  <c r="D10032" i="19" s="1"/>
  <c r="E10031" i="19"/>
  <c r="C10031" i="19"/>
  <c r="D10031" i="19" s="1"/>
  <c r="E10030" i="19"/>
  <c r="D10030" i="19"/>
  <c r="C10030" i="19"/>
  <c r="E10029" i="19"/>
  <c r="C10029" i="19"/>
  <c r="D10029" i="19" s="1"/>
  <c r="E10028" i="19"/>
  <c r="C10028" i="19"/>
  <c r="D10028" i="19" s="1"/>
  <c r="E10027" i="19"/>
  <c r="C10027" i="19"/>
  <c r="D10027" i="19" s="1"/>
  <c r="E10026" i="19"/>
  <c r="D10026" i="19"/>
  <c r="C10026" i="19"/>
  <c r="E10025" i="19"/>
  <c r="C10025" i="19"/>
  <c r="D10025" i="19" s="1"/>
  <c r="E10024" i="19"/>
  <c r="C10024" i="19"/>
  <c r="D10024" i="19" s="1"/>
  <c r="E10023" i="19"/>
  <c r="C10023" i="19"/>
  <c r="D10023" i="19" s="1"/>
  <c r="E10022" i="19"/>
  <c r="D10022" i="19"/>
  <c r="C10022" i="19"/>
  <c r="E10021" i="19"/>
  <c r="C10021" i="19"/>
  <c r="D10021" i="19" s="1"/>
  <c r="E10020" i="19"/>
  <c r="C10020" i="19"/>
  <c r="D10020" i="19" s="1"/>
  <c r="E10019" i="19"/>
  <c r="C10019" i="19"/>
  <c r="D10019" i="19" s="1"/>
  <c r="E10018" i="19"/>
  <c r="D10018" i="19"/>
  <c r="C10018" i="19"/>
  <c r="E10017" i="19"/>
  <c r="C10017" i="19"/>
  <c r="D10017" i="19" s="1"/>
  <c r="E10016" i="19"/>
  <c r="C10016" i="19"/>
  <c r="D10016" i="19" s="1"/>
  <c r="E10015" i="19"/>
  <c r="C10015" i="19"/>
  <c r="D10015" i="19" s="1"/>
  <c r="E10014" i="19"/>
  <c r="C10014" i="19"/>
  <c r="D10014" i="19" s="1"/>
  <c r="E10013" i="19"/>
  <c r="D10013" i="19"/>
  <c r="C10013" i="19"/>
  <c r="E10012" i="19"/>
  <c r="C10012" i="19"/>
  <c r="D10012" i="19" s="1"/>
  <c r="E10011" i="19"/>
  <c r="C10011" i="19"/>
  <c r="D10011" i="19" s="1"/>
  <c r="E10010" i="19"/>
  <c r="C10010" i="19"/>
  <c r="D10010" i="19" s="1"/>
  <c r="E10009" i="19"/>
  <c r="D10009" i="19"/>
  <c r="C10009" i="19"/>
  <c r="E10008" i="19"/>
  <c r="C10008" i="19"/>
  <c r="D10008" i="19" s="1"/>
  <c r="E10007" i="19"/>
  <c r="C10007" i="19"/>
  <c r="D10007" i="19" s="1"/>
  <c r="E10006" i="19"/>
  <c r="C10006" i="19"/>
  <c r="D10006" i="19" s="1"/>
  <c r="E10005" i="19"/>
  <c r="D10005" i="19"/>
  <c r="C10005" i="19"/>
  <c r="E10004" i="19"/>
  <c r="C10004" i="19"/>
  <c r="D10004" i="19" s="1"/>
  <c r="E10003" i="19"/>
  <c r="C10003" i="19"/>
  <c r="D10003" i="19" s="1"/>
  <c r="E10002" i="19"/>
  <c r="C10002" i="19"/>
  <c r="D10002" i="19" s="1"/>
  <c r="E10001" i="19"/>
  <c r="D10001" i="19"/>
  <c r="C10001" i="19"/>
  <c r="E10000" i="19"/>
  <c r="C10000" i="19"/>
  <c r="D10000" i="19" s="1"/>
  <c r="E9999" i="19"/>
  <c r="C9999" i="19"/>
  <c r="D9999" i="19" s="1"/>
  <c r="E9998" i="19"/>
  <c r="C9998" i="19"/>
  <c r="D9998" i="19" s="1"/>
  <c r="E9997" i="19"/>
  <c r="D9997" i="19"/>
  <c r="C9997" i="19"/>
  <c r="E9996" i="19"/>
  <c r="C9996" i="19"/>
  <c r="D9996" i="19" s="1"/>
  <c r="E9995" i="19"/>
  <c r="C9995" i="19"/>
  <c r="D9995" i="19" s="1"/>
  <c r="E9994" i="19"/>
  <c r="C9994" i="19"/>
  <c r="D9994" i="19" s="1"/>
  <c r="E9993" i="19"/>
  <c r="C9993" i="19"/>
  <c r="D9993" i="19" s="1"/>
  <c r="E9992" i="19"/>
  <c r="C9992" i="19"/>
  <c r="D9992" i="19" s="1"/>
  <c r="E9991" i="19"/>
  <c r="C9991" i="19"/>
  <c r="D9991" i="19" s="1"/>
  <c r="E9990" i="19"/>
  <c r="D9990" i="19"/>
  <c r="C9990" i="19"/>
  <c r="E9989" i="19"/>
  <c r="C9989" i="19"/>
  <c r="D9989" i="19" s="1"/>
  <c r="E9988" i="19"/>
  <c r="C9988" i="19"/>
  <c r="D9988" i="19" s="1"/>
  <c r="E9987" i="19"/>
  <c r="C9987" i="19"/>
  <c r="D9987" i="19" s="1"/>
  <c r="E9986" i="19"/>
  <c r="D9986" i="19"/>
  <c r="C9986" i="19"/>
  <c r="E9985" i="19"/>
  <c r="C9985" i="19"/>
  <c r="D9985" i="19" s="1"/>
  <c r="E9984" i="19"/>
  <c r="C9984" i="19"/>
  <c r="D9984" i="19" s="1"/>
  <c r="E9983" i="19"/>
  <c r="C9983" i="19"/>
  <c r="D9983" i="19" s="1"/>
  <c r="E9982" i="19"/>
  <c r="D9982" i="19"/>
  <c r="C9982" i="19"/>
  <c r="E9981" i="19"/>
  <c r="C9981" i="19"/>
  <c r="D9981" i="19" s="1"/>
  <c r="E9980" i="19"/>
  <c r="C9980" i="19"/>
  <c r="D9980" i="19" s="1"/>
  <c r="E9979" i="19"/>
  <c r="C9979" i="19"/>
  <c r="D9979" i="19" s="1"/>
  <c r="E9978" i="19"/>
  <c r="D9978" i="19"/>
  <c r="C9978" i="19"/>
  <c r="E9977" i="19"/>
  <c r="C9977" i="19"/>
  <c r="D9977" i="19" s="1"/>
  <c r="E9976" i="19"/>
  <c r="C9976" i="19"/>
  <c r="D9976" i="19" s="1"/>
  <c r="E9975" i="19"/>
  <c r="C9975" i="19"/>
  <c r="D9975" i="19" s="1"/>
  <c r="E9974" i="19"/>
  <c r="C9974" i="19"/>
  <c r="D9974" i="19" s="1"/>
  <c r="E9973" i="19"/>
  <c r="D9973" i="19"/>
  <c r="C9973" i="19"/>
  <c r="E9972" i="19"/>
  <c r="C9972" i="19"/>
  <c r="D9972" i="19" s="1"/>
  <c r="E9971" i="19"/>
  <c r="C9971" i="19"/>
  <c r="D9971" i="19" s="1"/>
  <c r="E9970" i="19"/>
  <c r="C9970" i="19"/>
  <c r="D9970" i="19" s="1"/>
  <c r="E9969" i="19"/>
  <c r="C9969" i="19"/>
  <c r="D9969" i="19" s="1"/>
  <c r="E9968" i="19"/>
  <c r="C9968" i="19"/>
  <c r="D9968" i="19" s="1"/>
  <c r="E9967" i="19"/>
  <c r="C9967" i="19"/>
  <c r="D9967" i="19" s="1"/>
  <c r="E9966" i="19"/>
  <c r="C9966" i="19"/>
  <c r="D9966" i="19" s="1"/>
  <c r="E9965" i="19"/>
  <c r="C9965" i="19"/>
  <c r="D9965" i="19" s="1"/>
  <c r="E9964" i="19"/>
  <c r="C9964" i="19"/>
  <c r="D9964" i="19" s="1"/>
  <c r="E9963" i="19"/>
  <c r="C9963" i="19"/>
  <c r="D9963" i="19" s="1"/>
  <c r="E9962" i="19"/>
  <c r="C9962" i="19"/>
  <c r="D9962" i="19" s="1"/>
  <c r="E9961" i="19"/>
  <c r="D9961" i="19"/>
  <c r="C9961" i="19"/>
  <c r="E9960" i="19"/>
  <c r="C9960" i="19"/>
  <c r="D9960" i="19" s="1"/>
  <c r="E9959" i="19"/>
  <c r="C9959" i="19"/>
  <c r="D9959" i="19" s="1"/>
  <c r="E9958" i="19"/>
  <c r="C9958" i="19"/>
  <c r="D9958" i="19" s="1"/>
  <c r="E9957" i="19"/>
  <c r="C9957" i="19"/>
  <c r="D9957" i="19" s="1"/>
  <c r="E9956" i="19"/>
  <c r="C9956" i="19"/>
  <c r="D9956" i="19" s="1"/>
  <c r="E9955" i="19"/>
  <c r="C9955" i="19"/>
  <c r="D9955" i="19" s="1"/>
  <c r="E9954" i="19"/>
  <c r="D9954" i="19"/>
  <c r="C9954" i="19"/>
  <c r="E9953" i="19"/>
  <c r="C9953" i="19"/>
  <c r="D9953" i="19" s="1"/>
  <c r="E9952" i="19"/>
  <c r="C9952" i="19"/>
  <c r="D9952" i="19" s="1"/>
  <c r="E9951" i="19"/>
  <c r="C9951" i="19"/>
  <c r="D9951" i="19" s="1"/>
  <c r="E9950" i="19"/>
  <c r="C9950" i="19"/>
  <c r="D9950" i="19" s="1"/>
  <c r="E9949" i="19"/>
  <c r="C9949" i="19"/>
  <c r="D9949" i="19" s="1"/>
  <c r="E9948" i="19"/>
  <c r="D9948" i="19"/>
  <c r="C9948" i="19"/>
  <c r="E9947" i="19"/>
  <c r="C9947" i="19"/>
  <c r="D9947" i="19" s="1"/>
  <c r="E9946" i="19"/>
  <c r="C9946" i="19"/>
  <c r="D9946" i="19" s="1"/>
  <c r="E9945" i="19"/>
  <c r="C9945" i="19"/>
  <c r="D9945" i="19" s="1"/>
  <c r="E9944" i="19"/>
  <c r="C9944" i="19"/>
  <c r="D9944" i="19" s="1"/>
  <c r="E9943" i="19"/>
  <c r="C9943" i="19"/>
  <c r="D9943" i="19" s="1"/>
  <c r="E9942" i="19"/>
  <c r="D9942" i="19"/>
  <c r="C9942" i="19"/>
  <c r="E9941" i="19"/>
  <c r="C9941" i="19"/>
  <c r="D9941" i="19" s="1"/>
  <c r="E9940" i="19"/>
  <c r="D9940" i="19"/>
  <c r="C9940" i="19"/>
  <c r="E9939" i="19"/>
  <c r="C9939" i="19"/>
  <c r="D9939" i="19" s="1"/>
  <c r="E9938" i="19"/>
  <c r="C9938" i="19"/>
  <c r="D9938" i="19" s="1"/>
  <c r="E9937" i="19"/>
  <c r="C9937" i="19"/>
  <c r="D9937" i="19" s="1"/>
  <c r="E9936" i="19"/>
  <c r="C9936" i="19"/>
  <c r="D9936" i="19" s="1"/>
  <c r="E9935" i="19"/>
  <c r="C9935" i="19"/>
  <c r="D9935" i="19" s="1"/>
  <c r="E9934" i="19"/>
  <c r="C9934" i="19"/>
  <c r="D9934" i="19" s="1"/>
  <c r="E9933" i="19"/>
  <c r="C9933" i="19"/>
  <c r="D9933" i="19" s="1"/>
  <c r="E9932" i="19"/>
  <c r="D9932" i="19"/>
  <c r="C9932" i="19"/>
  <c r="E9931" i="19"/>
  <c r="C9931" i="19"/>
  <c r="D9931" i="19" s="1"/>
  <c r="E9930" i="19"/>
  <c r="C9930" i="19"/>
  <c r="D9930" i="19" s="1"/>
  <c r="E9929" i="19"/>
  <c r="C9929" i="19"/>
  <c r="D9929" i="19" s="1"/>
  <c r="E9928" i="19"/>
  <c r="D9928" i="19"/>
  <c r="C9928" i="19"/>
  <c r="E9927" i="19"/>
  <c r="C9927" i="19"/>
  <c r="D9927" i="19" s="1"/>
  <c r="E9926" i="19"/>
  <c r="C9926" i="19"/>
  <c r="D9926" i="19" s="1"/>
  <c r="E9925" i="19"/>
  <c r="C9925" i="19"/>
  <c r="D9925" i="19" s="1"/>
  <c r="E9924" i="19"/>
  <c r="C9924" i="19"/>
  <c r="D9924" i="19" s="1"/>
  <c r="E9923" i="19"/>
  <c r="C9923" i="19"/>
  <c r="D9923" i="19" s="1"/>
  <c r="E9922" i="19"/>
  <c r="C9922" i="19"/>
  <c r="D9922" i="19" s="1"/>
  <c r="E9921" i="19"/>
  <c r="D9921" i="19"/>
  <c r="C9921" i="19"/>
  <c r="E9920" i="19"/>
  <c r="C9920" i="19"/>
  <c r="D9920" i="19" s="1"/>
  <c r="E9919" i="19"/>
  <c r="C9919" i="19"/>
  <c r="D9919" i="19" s="1"/>
  <c r="E9918" i="19"/>
  <c r="C9918" i="19"/>
  <c r="D9918" i="19" s="1"/>
  <c r="E9917" i="19"/>
  <c r="C9917" i="19"/>
  <c r="D9917" i="19" s="1"/>
  <c r="E9916" i="19"/>
  <c r="D9916" i="19"/>
  <c r="C9916" i="19"/>
  <c r="E9915" i="19"/>
  <c r="C9915" i="19"/>
  <c r="D9915" i="19" s="1"/>
  <c r="E9914" i="19"/>
  <c r="C9914" i="19"/>
  <c r="D9914" i="19" s="1"/>
  <c r="E9913" i="19"/>
  <c r="C9913" i="19"/>
  <c r="D9913" i="19" s="1"/>
  <c r="E9912" i="19"/>
  <c r="C9912" i="19"/>
  <c r="D9912" i="19" s="1"/>
  <c r="E9911" i="19"/>
  <c r="C9911" i="19"/>
  <c r="D9911" i="19" s="1"/>
  <c r="E9910" i="19"/>
  <c r="D9910" i="19"/>
  <c r="C9910" i="19"/>
  <c r="E9909" i="19"/>
  <c r="C9909" i="19"/>
  <c r="D9909" i="19" s="1"/>
  <c r="E9908" i="19"/>
  <c r="C9908" i="19"/>
  <c r="D9908" i="19" s="1"/>
  <c r="E9907" i="19"/>
  <c r="C9907" i="19"/>
  <c r="D9907" i="19" s="1"/>
  <c r="E9906" i="19"/>
  <c r="D9906" i="19"/>
  <c r="C9906" i="19"/>
  <c r="E9905" i="19"/>
  <c r="C9905" i="19"/>
  <c r="D9905" i="19" s="1"/>
  <c r="E9904" i="19"/>
  <c r="C9904" i="19"/>
  <c r="D9904" i="19" s="1"/>
  <c r="E9903" i="19"/>
  <c r="C9903" i="19"/>
  <c r="D9903" i="19" s="1"/>
  <c r="E9902" i="19"/>
  <c r="C9902" i="19"/>
  <c r="D9902" i="19" s="1"/>
  <c r="E9901" i="19"/>
  <c r="C9901" i="19"/>
  <c r="D9901" i="19" s="1"/>
  <c r="E9900" i="19"/>
  <c r="D9900" i="19"/>
  <c r="C9900" i="19"/>
  <c r="E9899" i="19"/>
  <c r="C9899" i="19"/>
  <c r="D9899" i="19" s="1"/>
  <c r="E9898" i="19"/>
  <c r="C9898" i="19"/>
  <c r="D9898" i="19" s="1"/>
  <c r="E9897" i="19"/>
  <c r="C9897" i="19"/>
  <c r="D9897" i="19" s="1"/>
  <c r="E9896" i="19"/>
  <c r="C9896" i="19"/>
  <c r="D9896" i="19" s="1"/>
  <c r="E9895" i="19"/>
  <c r="C9895" i="19"/>
  <c r="D9895" i="19" s="1"/>
  <c r="E9894" i="19"/>
  <c r="D9894" i="19"/>
  <c r="C9894" i="19"/>
  <c r="E9893" i="19"/>
  <c r="C9893" i="19"/>
  <c r="D9893" i="19" s="1"/>
  <c r="E9892" i="19"/>
  <c r="D9892" i="19"/>
  <c r="C9892" i="19"/>
  <c r="E9891" i="19"/>
  <c r="C9891" i="19"/>
  <c r="D9891" i="19" s="1"/>
  <c r="E9890" i="19"/>
  <c r="C9890" i="19"/>
  <c r="D9890" i="19" s="1"/>
  <c r="E9889" i="19"/>
  <c r="C9889" i="19"/>
  <c r="D9889" i="19" s="1"/>
  <c r="E9888" i="19"/>
  <c r="C9888" i="19"/>
  <c r="D9888" i="19" s="1"/>
  <c r="E9887" i="19"/>
  <c r="C9887" i="19"/>
  <c r="D9887" i="19" s="1"/>
  <c r="E9886" i="19"/>
  <c r="C9886" i="19"/>
  <c r="D9886" i="19" s="1"/>
  <c r="E9885" i="19"/>
  <c r="C9885" i="19"/>
  <c r="D9885" i="19" s="1"/>
  <c r="E9884" i="19"/>
  <c r="D9884" i="19"/>
  <c r="C9884" i="19"/>
  <c r="E9883" i="19"/>
  <c r="C9883" i="19"/>
  <c r="D9883" i="19" s="1"/>
  <c r="E9882" i="19"/>
  <c r="C9882" i="19"/>
  <c r="D9882" i="19" s="1"/>
  <c r="E9881" i="19"/>
  <c r="C9881" i="19"/>
  <c r="D9881" i="19" s="1"/>
  <c r="E9880" i="19"/>
  <c r="C9880" i="19"/>
  <c r="D9880" i="19" s="1"/>
  <c r="E9879" i="19"/>
  <c r="D9879" i="19"/>
  <c r="C9879" i="19"/>
  <c r="E9878" i="19"/>
  <c r="C9878" i="19"/>
  <c r="D9878" i="19" s="1"/>
  <c r="E9877" i="19"/>
  <c r="C9877" i="19"/>
  <c r="D9877" i="19" s="1"/>
  <c r="E9876" i="19"/>
  <c r="D9876" i="19"/>
  <c r="C9876" i="19"/>
  <c r="E9875" i="19"/>
  <c r="C9875" i="19"/>
  <c r="D9875" i="19" s="1"/>
  <c r="E9874" i="19"/>
  <c r="C9874" i="19"/>
  <c r="D9874" i="19" s="1"/>
  <c r="E9873" i="19"/>
  <c r="D9873" i="19"/>
  <c r="C9873" i="19"/>
  <c r="E9872" i="19"/>
  <c r="C9872" i="19"/>
  <c r="D9872" i="19" s="1"/>
  <c r="E9871" i="19"/>
  <c r="C9871" i="19"/>
  <c r="D9871" i="19" s="1"/>
  <c r="E9870" i="19"/>
  <c r="C9870" i="19"/>
  <c r="D9870" i="19" s="1"/>
  <c r="E9869" i="19"/>
  <c r="D9869" i="19"/>
  <c r="C9869" i="19"/>
  <c r="E9868" i="19"/>
  <c r="C9868" i="19"/>
  <c r="D9868" i="19" s="1"/>
  <c r="E9867" i="19"/>
  <c r="C9867" i="19"/>
  <c r="D9867" i="19" s="1"/>
  <c r="E9866" i="19"/>
  <c r="C9866" i="19"/>
  <c r="D9866" i="19" s="1"/>
  <c r="E9865" i="19"/>
  <c r="D9865" i="19"/>
  <c r="C9865" i="19"/>
  <c r="E9864" i="19"/>
  <c r="C9864" i="19"/>
  <c r="D9864" i="19" s="1"/>
  <c r="E9863" i="19"/>
  <c r="D9863" i="19"/>
  <c r="C9863" i="19"/>
  <c r="E9862" i="19"/>
  <c r="C9862" i="19"/>
  <c r="D9862" i="19" s="1"/>
  <c r="E9861" i="19"/>
  <c r="C9861" i="19"/>
  <c r="D9861" i="19" s="1"/>
  <c r="E9860" i="19"/>
  <c r="C9860" i="19"/>
  <c r="D9860" i="19" s="1"/>
  <c r="E9859" i="19"/>
  <c r="D9859" i="19"/>
  <c r="C9859" i="19"/>
  <c r="E9858" i="19"/>
  <c r="C9858" i="19"/>
  <c r="D9858" i="19" s="1"/>
  <c r="E9857" i="19"/>
  <c r="C9857" i="19"/>
  <c r="D9857" i="19" s="1"/>
  <c r="E9856" i="19"/>
  <c r="C9856" i="19"/>
  <c r="D9856" i="19" s="1"/>
  <c r="E9855" i="19"/>
  <c r="D9855" i="19"/>
  <c r="C9855" i="19"/>
  <c r="E9854" i="19"/>
  <c r="C9854" i="19"/>
  <c r="D9854" i="19" s="1"/>
  <c r="E9853" i="19"/>
  <c r="C9853" i="19"/>
  <c r="D9853" i="19" s="1"/>
  <c r="E9852" i="19"/>
  <c r="C9852" i="19"/>
  <c r="D9852" i="19" s="1"/>
  <c r="E9851" i="19"/>
  <c r="D9851" i="19"/>
  <c r="C9851" i="19"/>
  <c r="E9850" i="19"/>
  <c r="C9850" i="19"/>
  <c r="D9850" i="19" s="1"/>
  <c r="E9849" i="19"/>
  <c r="C9849" i="19"/>
  <c r="D9849" i="19" s="1"/>
  <c r="E9848" i="19"/>
  <c r="D9848" i="19"/>
  <c r="C9848" i="19"/>
  <c r="E9847" i="19"/>
  <c r="C9847" i="19"/>
  <c r="D9847" i="19" s="1"/>
  <c r="E9846" i="19"/>
  <c r="C9846" i="19"/>
  <c r="D9846" i="19" s="1"/>
  <c r="E9845" i="19"/>
  <c r="D9845" i="19"/>
  <c r="C9845" i="19"/>
  <c r="E9844" i="19"/>
  <c r="C9844" i="19"/>
  <c r="D9844" i="19" s="1"/>
  <c r="E9843" i="19"/>
  <c r="C9843" i="19"/>
  <c r="D9843" i="19" s="1"/>
  <c r="E9842" i="19"/>
  <c r="C9842" i="19"/>
  <c r="D9842" i="19" s="1"/>
  <c r="E9841" i="19"/>
  <c r="D9841" i="19"/>
  <c r="C9841" i="19"/>
  <c r="E9840" i="19"/>
  <c r="C9840" i="19"/>
  <c r="D9840" i="19" s="1"/>
  <c r="E9839" i="19"/>
  <c r="D9839" i="19"/>
  <c r="C9839" i="19"/>
  <c r="E9838" i="19"/>
  <c r="C9838" i="19"/>
  <c r="D9838" i="19" s="1"/>
  <c r="E9837" i="19"/>
  <c r="C9837" i="19"/>
  <c r="D9837" i="19" s="1"/>
  <c r="E9836" i="19"/>
  <c r="C9836" i="19"/>
  <c r="D9836" i="19" s="1"/>
  <c r="E9835" i="19"/>
  <c r="D9835" i="19"/>
  <c r="C9835" i="19"/>
  <c r="E9834" i="19"/>
  <c r="C9834" i="19"/>
  <c r="D9834" i="19" s="1"/>
  <c r="E9833" i="19"/>
  <c r="C9833" i="19"/>
  <c r="D9833" i="19" s="1"/>
  <c r="E9832" i="19"/>
  <c r="C9832" i="19"/>
  <c r="D9832" i="19" s="1"/>
  <c r="E9831" i="19"/>
  <c r="D9831" i="19"/>
  <c r="C9831" i="19"/>
  <c r="E9830" i="19"/>
  <c r="C9830" i="19"/>
  <c r="D9830" i="19" s="1"/>
  <c r="E9829" i="19"/>
  <c r="C9829" i="19"/>
  <c r="D9829" i="19" s="1"/>
  <c r="E9828" i="19"/>
  <c r="D9828" i="19"/>
  <c r="C9828" i="19"/>
  <c r="E9827" i="19"/>
  <c r="C9827" i="19"/>
  <c r="D9827" i="19" s="1"/>
  <c r="E9826" i="19"/>
  <c r="C9826" i="19"/>
  <c r="D9826" i="19" s="1"/>
  <c r="E9825" i="19"/>
  <c r="D9825" i="19"/>
  <c r="C9825" i="19"/>
  <c r="E9824" i="19"/>
  <c r="C9824" i="19"/>
  <c r="D9824" i="19" s="1"/>
  <c r="E9823" i="19"/>
  <c r="C9823" i="19"/>
  <c r="D9823" i="19" s="1"/>
  <c r="E9822" i="19"/>
  <c r="C9822" i="19"/>
  <c r="D9822" i="19" s="1"/>
  <c r="E9821" i="19"/>
  <c r="D9821" i="19"/>
  <c r="C9821" i="19"/>
  <c r="E9820" i="19"/>
  <c r="C9820" i="19"/>
  <c r="D9820" i="19" s="1"/>
  <c r="E9819" i="19"/>
  <c r="C9819" i="19"/>
  <c r="D9819" i="19" s="1"/>
  <c r="E9818" i="19"/>
  <c r="C9818" i="19"/>
  <c r="D9818" i="19" s="1"/>
  <c r="E9817" i="19"/>
  <c r="D9817" i="19"/>
  <c r="C9817" i="19"/>
  <c r="E9816" i="19"/>
  <c r="C9816" i="19"/>
  <c r="D9816" i="19" s="1"/>
  <c r="E9815" i="19"/>
  <c r="D9815" i="19"/>
  <c r="C9815" i="19"/>
  <c r="E9814" i="19"/>
  <c r="C9814" i="19"/>
  <c r="D9814" i="19" s="1"/>
  <c r="E9813" i="19"/>
  <c r="C9813" i="19"/>
  <c r="D9813" i="19" s="1"/>
  <c r="E9812" i="19"/>
  <c r="C9812" i="19"/>
  <c r="D9812" i="19" s="1"/>
  <c r="E9811" i="19"/>
  <c r="D9811" i="19"/>
  <c r="C9811" i="19"/>
  <c r="E9810" i="19"/>
  <c r="C9810" i="19"/>
  <c r="D9810" i="19" s="1"/>
  <c r="E9809" i="19"/>
  <c r="C9809" i="19"/>
  <c r="D9809" i="19" s="1"/>
  <c r="E9808" i="19"/>
  <c r="C9808" i="19"/>
  <c r="D9808" i="19" s="1"/>
  <c r="E9807" i="19"/>
  <c r="D9807" i="19"/>
  <c r="C9807" i="19"/>
  <c r="E9806" i="19"/>
  <c r="C9806" i="19"/>
  <c r="D9806" i="19" s="1"/>
  <c r="E9805" i="19"/>
  <c r="C9805" i="19"/>
  <c r="D9805" i="19" s="1"/>
  <c r="E9804" i="19"/>
  <c r="C9804" i="19"/>
  <c r="D9804" i="19" s="1"/>
  <c r="E9803" i="19"/>
  <c r="D9803" i="19"/>
  <c r="C9803" i="19"/>
  <c r="E9802" i="19"/>
  <c r="C9802" i="19"/>
  <c r="D9802" i="19" s="1"/>
  <c r="E9801" i="19"/>
  <c r="C9801" i="19"/>
  <c r="D9801" i="19" s="1"/>
  <c r="E9800" i="19"/>
  <c r="D9800" i="19"/>
  <c r="C9800" i="19"/>
  <c r="E9799" i="19"/>
  <c r="C9799" i="19"/>
  <c r="D9799" i="19" s="1"/>
  <c r="E9798" i="19"/>
  <c r="C9798" i="19"/>
  <c r="D9798" i="19" s="1"/>
  <c r="E9797" i="19"/>
  <c r="D9797" i="19"/>
  <c r="C9797" i="19"/>
  <c r="E9796" i="19"/>
  <c r="C9796" i="19"/>
  <c r="D9796" i="19" s="1"/>
  <c r="E9795" i="19"/>
  <c r="C9795" i="19"/>
  <c r="D9795" i="19" s="1"/>
  <c r="E9794" i="19"/>
  <c r="C9794" i="19"/>
  <c r="D9794" i="19" s="1"/>
  <c r="E9793" i="19"/>
  <c r="D9793" i="19"/>
  <c r="C9793" i="19"/>
  <c r="E9792" i="19"/>
  <c r="C9792" i="19"/>
  <c r="D9792" i="19" s="1"/>
  <c r="E9791" i="19"/>
  <c r="D9791" i="19"/>
  <c r="C9791" i="19"/>
  <c r="E9790" i="19"/>
  <c r="C9790" i="19"/>
  <c r="D9790" i="19" s="1"/>
  <c r="E9789" i="19"/>
  <c r="C9789" i="19"/>
  <c r="D9789" i="19" s="1"/>
  <c r="E9788" i="19"/>
  <c r="C9788" i="19"/>
  <c r="D9788" i="19" s="1"/>
  <c r="E9787" i="19"/>
  <c r="D9787" i="19"/>
  <c r="C9787" i="19"/>
  <c r="E9786" i="19"/>
  <c r="C9786" i="19"/>
  <c r="D9786" i="19" s="1"/>
  <c r="E9785" i="19"/>
  <c r="C9785" i="19"/>
  <c r="D9785" i="19" s="1"/>
  <c r="E9784" i="19"/>
  <c r="C9784" i="19"/>
  <c r="D9784" i="19" s="1"/>
  <c r="E9783" i="19"/>
  <c r="D9783" i="19"/>
  <c r="C9783" i="19"/>
  <c r="E9782" i="19"/>
  <c r="C9782" i="19"/>
  <c r="D9782" i="19" s="1"/>
  <c r="E9781" i="19"/>
  <c r="C9781" i="19"/>
  <c r="D9781" i="19" s="1"/>
  <c r="E9780" i="19"/>
  <c r="D9780" i="19"/>
  <c r="C9780" i="19"/>
  <c r="E9779" i="19"/>
  <c r="C9779" i="19"/>
  <c r="D9779" i="19" s="1"/>
  <c r="E9778" i="19"/>
  <c r="C9778" i="19"/>
  <c r="D9778" i="19" s="1"/>
  <c r="E9777" i="19"/>
  <c r="D9777" i="19"/>
  <c r="C9777" i="19"/>
  <c r="E9776" i="19"/>
  <c r="C9776" i="19"/>
  <c r="D9776" i="19" s="1"/>
  <c r="E9775" i="19"/>
  <c r="C9775" i="19"/>
  <c r="D9775" i="19" s="1"/>
  <c r="E9774" i="19"/>
  <c r="C9774" i="19"/>
  <c r="D9774" i="19" s="1"/>
  <c r="E9773" i="19"/>
  <c r="D9773" i="19"/>
  <c r="C9773" i="19"/>
  <c r="E9772" i="19"/>
  <c r="C9772" i="19"/>
  <c r="D9772" i="19" s="1"/>
  <c r="E9771" i="19"/>
  <c r="C9771" i="19"/>
  <c r="D9771" i="19" s="1"/>
  <c r="E9770" i="19"/>
  <c r="C9770" i="19"/>
  <c r="D9770" i="19" s="1"/>
  <c r="E9769" i="19"/>
  <c r="D9769" i="19"/>
  <c r="C9769" i="19"/>
  <c r="E9768" i="19"/>
  <c r="C9768" i="19"/>
  <c r="D9768" i="19" s="1"/>
  <c r="E9767" i="19"/>
  <c r="D9767" i="19"/>
  <c r="C9767" i="19"/>
  <c r="E9766" i="19"/>
  <c r="C9766" i="19"/>
  <c r="D9766" i="19" s="1"/>
  <c r="E9765" i="19"/>
  <c r="C9765" i="19"/>
  <c r="D9765" i="19" s="1"/>
  <c r="E9764" i="19"/>
  <c r="C9764" i="19"/>
  <c r="D9764" i="19" s="1"/>
  <c r="E9763" i="19"/>
  <c r="D9763" i="19"/>
  <c r="C9763" i="19"/>
  <c r="E9762" i="19"/>
  <c r="C9762" i="19"/>
  <c r="D9762" i="19" s="1"/>
  <c r="E9761" i="19"/>
  <c r="C9761" i="19"/>
  <c r="D9761" i="19" s="1"/>
  <c r="E9760" i="19"/>
  <c r="C9760" i="19"/>
  <c r="D9760" i="19" s="1"/>
  <c r="E9759" i="19"/>
  <c r="D9759" i="19"/>
  <c r="C9759" i="19"/>
  <c r="E9758" i="19"/>
  <c r="C9758" i="19"/>
  <c r="D9758" i="19" s="1"/>
  <c r="E9757" i="19"/>
  <c r="C9757" i="19"/>
  <c r="D9757" i="19" s="1"/>
  <c r="E9756" i="19"/>
  <c r="C9756" i="19"/>
  <c r="D9756" i="19" s="1"/>
  <c r="E9755" i="19"/>
  <c r="D9755" i="19"/>
  <c r="C9755" i="19"/>
  <c r="E9754" i="19"/>
  <c r="C9754" i="19"/>
  <c r="D9754" i="19" s="1"/>
  <c r="E9753" i="19"/>
  <c r="C9753" i="19"/>
  <c r="D9753" i="19" s="1"/>
  <c r="E9752" i="19"/>
  <c r="D9752" i="19"/>
  <c r="C9752" i="19"/>
  <c r="E9751" i="19"/>
  <c r="C9751" i="19"/>
  <c r="D9751" i="19" s="1"/>
  <c r="E9750" i="19"/>
  <c r="C9750" i="19"/>
  <c r="D9750" i="19" s="1"/>
  <c r="E9749" i="19"/>
  <c r="D9749" i="19"/>
  <c r="C9749" i="19"/>
  <c r="E9748" i="19"/>
  <c r="C9748" i="19"/>
  <c r="D9748" i="19" s="1"/>
  <c r="E9747" i="19"/>
  <c r="C9747" i="19"/>
  <c r="D9747" i="19" s="1"/>
  <c r="E9746" i="19"/>
  <c r="C9746" i="19"/>
  <c r="D9746" i="19" s="1"/>
  <c r="E9745" i="19"/>
  <c r="D9745" i="19"/>
  <c r="C9745" i="19"/>
  <c r="E9744" i="19"/>
  <c r="C9744" i="19"/>
  <c r="D9744" i="19" s="1"/>
  <c r="E9743" i="19"/>
  <c r="D9743" i="19"/>
  <c r="C9743" i="19"/>
  <c r="E9742" i="19"/>
  <c r="C9742" i="19"/>
  <c r="D9742" i="19" s="1"/>
  <c r="E9741" i="19"/>
  <c r="C9741" i="19"/>
  <c r="D9741" i="19" s="1"/>
  <c r="E9740" i="19"/>
  <c r="C9740" i="19"/>
  <c r="D9740" i="19" s="1"/>
  <c r="E9739" i="19"/>
  <c r="D9739" i="19"/>
  <c r="C9739" i="19"/>
  <c r="E9738" i="19"/>
  <c r="C9738" i="19"/>
  <c r="D9738" i="19" s="1"/>
  <c r="E9737" i="19"/>
  <c r="C9737" i="19"/>
  <c r="D9737" i="19" s="1"/>
  <c r="E9736" i="19"/>
  <c r="C9736" i="19"/>
  <c r="D9736" i="19" s="1"/>
  <c r="E9735" i="19"/>
  <c r="D9735" i="19"/>
  <c r="C9735" i="19"/>
  <c r="E9734" i="19"/>
  <c r="C9734" i="19"/>
  <c r="D9734" i="19" s="1"/>
  <c r="E9733" i="19"/>
  <c r="C9733" i="19"/>
  <c r="D9733" i="19" s="1"/>
  <c r="E9732" i="19"/>
  <c r="D9732" i="19"/>
  <c r="C9732" i="19"/>
  <c r="E9731" i="19"/>
  <c r="C9731" i="19"/>
  <c r="D9731" i="19" s="1"/>
  <c r="E9730" i="19"/>
  <c r="C9730" i="19"/>
  <c r="D9730" i="19" s="1"/>
  <c r="E9729" i="19"/>
  <c r="D9729" i="19"/>
  <c r="C9729" i="19"/>
  <c r="E9728" i="19"/>
  <c r="C9728" i="19"/>
  <c r="D9728" i="19" s="1"/>
  <c r="E9727" i="19"/>
  <c r="C9727" i="19"/>
  <c r="D9727" i="19" s="1"/>
  <c r="E9726" i="19"/>
  <c r="C9726" i="19"/>
  <c r="D9726" i="19" s="1"/>
  <c r="E9725" i="19"/>
  <c r="D9725" i="19"/>
  <c r="C9725" i="19"/>
  <c r="E9724" i="19"/>
  <c r="C9724" i="19"/>
  <c r="D9724" i="19" s="1"/>
  <c r="E9723" i="19"/>
  <c r="C9723" i="19"/>
  <c r="D9723" i="19" s="1"/>
  <c r="E9722" i="19"/>
  <c r="C9722" i="19"/>
  <c r="D9722" i="19" s="1"/>
  <c r="E9721" i="19"/>
  <c r="D9721" i="19"/>
  <c r="C9721" i="19"/>
  <c r="E9720" i="19"/>
  <c r="C9720" i="19"/>
  <c r="D9720" i="19" s="1"/>
  <c r="E9719" i="19"/>
  <c r="D9719" i="19"/>
  <c r="C9719" i="19"/>
  <c r="E9718" i="19"/>
  <c r="C9718" i="19"/>
  <c r="D9718" i="19" s="1"/>
  <c r="E9717" i="19"/>
  <c r="C9717" i="19"/>
  <c r="D9717" i="19" s="1"/>
  <c r="E9716" i="19"/>
  <c r="C9716" i="19"/>
  <c r="D9716" i="19" s="1"/>
  <c r="E9715" i="19"/>
  <c r="D9715" i="19"/>
  <c r="C9715" i="19"/>
  <c r="E9714" i="19"/>
  <c r="C9714" i="19"/>
  <c r="D9714" i="19" s="1"/>
  <c r="E9713" i="19"/>
  <c r="C9713" i="19"/>
  <c r="D9713" i="19" s="1"/>
  <c r="E9712" i="19"/>
  <c r="C9712" i="19"/>
  <c r="D9712" i="19" s="1"/>
  <c r="E9711" i="19"/>
  <c r="D9711" i="19"/>
  <c r="C9711" i="19"/>
  <c r="E9710" i="19"/>
  <c r="C9710" i="19"/>
  <c r="D9710" i="19" s="1"/>
  <c r="E9709" i="19"/>
  <c r="C9709" i="19"/>
  <c r="D9709" i="19" s="1"/>
  <c r="E9708" i="19"/>
  <c r="C9708" i="19"/>
  <c r="D9708" i="19" s="1"/>
  <c r="E9707" i="19"/>
  <c r="D9707" i="19"/>
  <c r="C9707" i="19"/>
  <c r="E9706" i="19"/>
  <c r="C9706" i="19"/>
  <c r="D9706" i="19" s="1"/>
  <c r="E9705" i="19"/>
  <c r="C9705" i="19"/>
  <c r="D9705" i="19" s="1"/>
  <c r="E9704" i="19"/>
  <c r="D9704" i="19"/>
  <c r="C9704" i="19"/>
  <c r="E9703" i="19"/>
  <c r="C9703" i="19"/>
  <c r="D9703" i="19" s="1"/>
  <c r="E9702" i="19"/>
  <c r="C9702" i="19"/>
  <c r="D9702" i="19" s="1"/>
  <c r="E9701" i="19"/>
  <c r="D9701" i="19"/>
  <c r="C9701" i="19"/>
  <c r="E9700" i="19"/>
  <c r="C9700" i="19"/>
  <c r="D9700" i="19" s="1"/>
  <c r="E9699" i="19"/>
  <c r="C9699" i="19"/>
  <c r="D9699" i="19" s="1"/>
  <c r="E9698" i="19"/>
  <c r="C9698" i="19"/>
  <c r="D9698" i="19" s="1"/>
  <c r="E9697" i="19"/>
  <c r="D9697" i="19"/>
  <c r="C9697" i="19"/>
  <c r="E9696" i="19"/>
  <c r="C9696" i="19"/>
  <c r="D9696" i="19" s="1"/>
  <c r="E9695" i="19"/>
  <c r="D9695" i="19"/>
  <c r="C9695" i="19"/>
  <c r="E9694" i="19"/>
  <c r="C9694" i="19"/>
  <c r="D9694" i="19" s="1"/>
  <c r="E9693" i="19"/>
  <c r="C9693" i="19"/>
  <c r="D9693" i="19" s="1"/>
  <c r="E9692" i="19"/>
  <c r="C9692" i="19"/>
  <c r="D9692" i="19" s="1"/>
  <c r="E9691" i="19"/>
  <c r="D9691" i="19"/>
  <c r="C9691" i="19"/>
  <c r="E9690" i="19"/>
  <c r="C9690" i="19"/>
  <c r="D9690" i="19" s="1"/>
  <c r="E9689" i="19"/>
  <c r="C9689" i="19"/>
  <c r="D9689" i="19" s="1"/>
  <c r="E9688" i="19"/>
  <c r="C9688" i="19"/>
  <c r="D9688" i="19" s="1"/>
  <c r="E9687" i="19"/>
  <c r="D9687" i="19"/>
  <c r="C9687" i="19"/>
  <c r="E9686" i="19"/>
  <c r="C9686" i="19"/>
  <c r="D9686" i="19" s="1"/>
  <c r="E9685" i="19"/>
  <c r="C9685" i="19"/>
  <c r="D9685" i="19" s="1"/>
  <c r="E9684" i="19"/>
  <c r="D9684" i="19"/>
  <c r="C9684" i="19"/>
  <c r="E9683" i="19"/>
  <c r="C9683" i="19"/>
  <c r="D9683" i="19" s="1"/>
  <c r="E9682" i="19"/>
  <c r="C9682" i="19"/>
  <c r="D9682" i="19" s="1"/>
  <c r="E9681" i="19"/>
  <c r="D9681" i="19"/>
  <c r="C9681" i="19"/>
  <c r="E9680" i="19"/>
  <c r="C9680" i="19"/>
  <c r="D9680" i="19" s="1"/>
  <c r="E9679" i="19"/>
  <c r="C9679" i="19"/>
  <c r="D9679" i="19" s="1"/>
  <c r="E9678" i="19"/>
  <c r="C9678" i="19"/>
  <c r="D9678" i="19" s="1"/>
  <c r="E9677" i="19"/>
  <c r="D9677" i="19"/>
  <c r="C9677" i="19"/>
  <c r="E9676" i="19"/>
  <c r="C9676" i="19"/>
  <c r="D9676" i="19" s="1"/>
  <c r="E9675" i="19"/>
  <c r="C9675" i="19"/>
  <c r="D9675" i="19" s="1"/>
  <c r="E9674" i="19"/>
  <c r="C9674" i="19"/>
  <c r="D9674" i="19" s="1"/>
  <c r="E9673" i="19"/>
  <c r="D9673" i="19"/>
  <c r="C9673" i="19"/>
  <c r="E9672" i="19"/>
  <c r="C9672" i="19"/>
  <c r="D9672" i="19" s="1"/>
  <c r="E9671" i="19"/>
  <c r="D9671" i="19"/>
  <c r="C9671" i="19"/>
  <c r="E9670" i="19"/>
  <c r="C9670" i="19"/>
  <c r="D9670" i="19" s="1"/>
  <c r="E9669" i="19"/>
  <c r="C9669" i="19"/>
  <c r="D9669" i="19" s="1"/>
  <c r="E9668" i="19"/>
  <c r="C9668" i="19"/>
  <c r="D9668" i="19" s="1"/>
  <c r="E9667" i="19"/>
  <c r="D9667" i="19"/>
  <c r="C9667" i="19"/>
  <c r="E9666" i="19"/>
  <c r="C9666" i="19"/>
  <c r="D9666" i="19" s="1"/>
  <c r="E9665" i="19"/>
  <c r="C9665" i="19"/>
  <c r="D9665" i="19" s="1"/>
  <c r="E9664" i="19"/>
  <c r="C9664" i="19"/>
  <c r="D9664" i="19" s="1"/>
  <c r="E9663" i="19"/>
  <c r="D9663" i="19"/>
  <c r="C9663" i="19"/>
  <c r="E9662" i="19"/>
  <c r="C9662" i="19"/>
  <c r="D9662" i="19" s="1"/>
  <c r="E9661" i="19"/>
  <c r="C9661" i="19"/>
  <c r="D9661" i="19" s="1"/>
  <c r="E9660" i="19"/>
  <c r="C9660" i="19"/>
  <c r="D9660" i="19" s="1"/>
  <c r="E9659" i="19"/>
  <c r="D9659" i="19"/>
  <c r="C9659" i="19"/>
  <c r="E9658" i="19"/>
  <c r="C9658" i="19"/>
  <c r="D9658" i="19" s="1"/>
  <c r="E9657" i="19"/>
  <c r="C9657" i="19"/>
  <c r="D9657" i="19" s="1"/>
  <c r="E9656" i="19"/>
  <c r="D9656" i="19"/>
  <c r="C9656" i="19"/>
  <c r="E9655" i="19"/>
  <c r="C9655" i="19"/>
  <c r="D9655" i="19" s="1"/>
  <c r="E9654" i="19"/>
  <c r="C9654" i="19"/>
  <c r="D9654" i="19" s="1"/>
  <c r="E9653" i="19"/>
  <c r="D9653" i="19"/>
  <c r="C9653" i="19"/>
  <c r="E9652" i="19"/>
  <c r="C9652" i="19"/>
  <c r="D9652" i="19" s="1"/>
  <c r="E9651" i="19"/>
  <c r="C9651" i="19"/>
  <c r="D9651" i="19" s="1"/>
  <c r="E9650" i="19"/>
  <c r="C9650" i="19"/>
  <c r="D9650" i="19" s="1"/>
  <c r="E9649" i="19"/>
  <c r="D9649" i="19"/>
  <c r="C9649" i="19"/>
  <c r="E9648" i="19"/>
  <c r="C9648" i="19"/>
  <c r="D9648" i="19" s="1"/>
  <c r="E9647" i="19"/>
  <c r="D9647" i="19"/>
  <c r="C9647" i="19"/>
  <c r="E9646" i="19"/>
  <c r="C9646" i="19"/>
  <c r="D9646" i="19" s="1"/>
  <c r="E9645" i="19"/>
  <c r="C9645" i="19"/>
  <c r="D9645" i="19" s="1"/>
  <c r="E9644" i="19"/>
  <c r="D9644" i="19"/>
  <c r="C9644" i="19"/>
  <c r="E9643" i="19"/>
  <c r="C9643" i="19"/>
  <c r="D9643" i="19" s="1"/>
  <c r="E9642" i="19"/>
  <c r="C9642" i="19"/>
  <c r="D9642" i="19" s="1"/>
  <c r="E9641" i="19"/>
  <c r="D9641" i="19"/>
  <c r="C9641" i="19"/>
  <c r="E9640" i="19"/>
  <c r="C9640" i="19"/>
  <c r="D9640" i="19" s="1"/>
  <c r="E9639" i="19"/>
  <c r="C9639" i="19"/>
  <c r="D9639" i="19" s="1"/>
  <c r="E9638" i="19"/>
  <c r="C9638" i="19"/>
  <c r="D9638" i="19" s="1"/>
  <c r="E9637" i="19"/>
  <c r="D9637" i="19"/>
  <c r="C9637" i="19"/>
  <c r="E9636" i="19"/>
  <c r="C9636" i="19"/>
  <c r="D9636" i="19" s="1"/>
  <c r="E9635" i="19"/>
  <c r="D9635" i="19"/>
  <c r="C9635" i="19"/>
  <c r="E9634" i="19"/>
  <c r="C9634" i="19"/>
  <c r="D9634" i="19" s="1"/>
  <c r="E9633" i="19"/>
  <c r="C9633" i="19"/>
  <c r="D9633" i="19" s="1"/>
  <c r="E9632" i="19"/>
  <c r="D9632" i="19"/>
  <c r="C9632" i="19"/>
  <c r="E9631" i="19"/>
  <c r="C9631" i="19"/>
  <c r="D9631" i="19" s="1"/>
  <c r="E9630" i="19"/>
  <c r="C9630" i="19"/>
  <c r="D9630" i="19" s="1"/>
  <c r="E9629" i="19"/>
  <c r="D9629" i="19"/>
  <c r="C9629" i="19"/>
  <c r="E9628" i="19"/>
  <c r="C9628" i="19"/>
  <c r="D9628" i="19" s="1"/>
  <c r="E9627" i="19"/>
  <c r="C9627" i="19"/>
  <c r="D9627" i="19" s="1"/>
  <c r="E9626" i="19"/>
  <c r="C9626" i="19"/>
  <c r="D9626" i="19" s="1"/>
  <c r="E9625" i="19"/>
  <c r="D9625" i="19"/>
  <c r="C9625" i="19"/>
  <c r="E9624" i="19"/>
  <c r="C9624" i="19"/>
  <c r="D9624" i="19" s="1"/>
  <c r="E9623" i="19"/>
  <c r="D9623" i="19"/>
  <c r="C9623" i="19"/>
  <c r="E9622" i="19"/>
  <c r="C9622" i="19"/>
  <c r="D9622" i="19" s="1"/>
  <c r="E9621" i="19"/>
  <c r="C9621" i="19"/>
  <c r="D9621" i="19" s="1"/>
  <c r="E9620" i="19"/>
  <c r="D9620" i="19"/>
  <c r="C9620" i="19"/>
  <c r="E9619" i="19"/>
  <c r="C9619" i="19"/>
  <c r="D9619" i="19" s="1"/>
  <c r="E9618" i="19"/>
  <c r="C9618" i="19"/>
  <c r="D9618" i="19" s="1"/>
  <c r="E9617" i="19"/>
  <c r="D9617" i="19"/>
  <c r="C9617" i="19"/>
  <c r="E9616" i="19"/>
  <c r="C9616" i="19"/>
  <c r="D9616" i="19" s="1"/>
  <c r="E9615" i="19"/>
  <c r="C9615" i="19"/>
  <c r="D9615" i="19" s="1"/>
  <c r="E9614" i="19"/>
  <c r="C9614" i="19"/>
  <c r="D9614" i="19" s="1"/>
  <c r="E9613" i="19"/>
  <c r="D9613" i="19"/>
  <c r="C9613" i="19"/>
  <c r="E9612" i="19"/>
  <c r="C9612" i="19"/>
  <c r="D9612" i="19" s="1"/>
  <c r="E9611" i="19"/>
  <c r="C9611" i="19"/>
  <c r="D9611" i="19" s="1"/>
  <c r="E9610" i="19"/>
  <c r="C9610" i="19"/>
  <c r="D9610" i="19" s="1"/>
  <c r="E9609" i="19"/>
  <c r="D9609" i="19"/>
  <c r="C9609" i="19"/>
  <c r="E9608" i="19"/>
  <c r="C9608" i="19"/>
  <c r="D9608" i="19" s="1"/>
  <c r="E9607" i="19"/>
  <c r="D9607" i="19"/>
  <c r="C9607" i="19"/>
  <c r="E9606" i="19"/>
  <c r="C9606" i="19"/>
  <c r="D9606" i="19" s="1"/>
  <c r="E9605" i="19"/>
  <c r="C9605" i="19"/>
  <c r="D9605" i="19" s="1"/>
  <c r="E9604" i="19"/>
  <c r="C9604" i="19"/>
  <c r="D9604" i="19" s="1"/>
  <c r="E9603" i="19"/>
  <c r="D9603" i="19"/>
  <c r="C9603" i="19"/>
  <c r="E9602" i="19"/>
  <c r="C9602" i="19"/>
  <c r="D9602" i="19" s="1"/>
  <c r="E9601" i="19"/>
  <c r="C9601" i="19"/>
  <c r="D9601" i="19" s="1"/>
  <c r="E9600" i="19"/>
  <c r="D9600" i="19"/>
  <c r="C9600" i="19"/>
  <c r="E9599" i="19"/>
  <c r="C9599" i="19"/>
  <c r="D9599" i="19" s="1"/>
  <c r="E9598" i="19"/>
  <c r="C9598" i="19"/>
  <c r="D9598" i="19" s="1"/>
  <c r="E9597" i="19"/>
  <c r="D9597" i="19"/>
  <c r="C9597" i="19"/>
  <c r="E9596" i="19"/>
  <c r="C9596" i="19"/>
  <c r="D9596" i="19" s="1"/>
  <c r="E9595" i="19"/>
  <c r="C9595" i="19"/>
  <c r="D9595" i="19" s="1"/>
  <c r="E9594" i="19"/>
  <c r="C9594" i="19"/>
  <c r="D9594" i="19" s="1"/>
  <c r="E9593" i="19"/>
  <c r="D9593" i="19"/>
  <c r="C9593" i="19"/>
  <c r="E9592" i="19"/>
  <c r="C9592" i="19"/>
  <c r="D9592" i="19" s="1"/>
  <c r="E9591" i="19"/>
  <c r="C9591" i="19"/>
  <c r="D9591" i="19" s="1"/>
  <c r="E9590" i="19"/>
  <c r="C9590" i="19"/>
  <c r="D9590" i="19" s="1"/>
  <c r="E9589" i="19"/>
  <c r="D9589" i="19"/>
  <c r="C9589" i="19"/>
  <c r="E9588" i="19"/>
  <c r="C9588" i="19"/>
  <c r="D9588" i="19" s="1"/>
  <c r="E9587" i="19"/>
  <c r="D9587" i="19"/>
  <c r="C9587" i="19"/>
  <c r="E9586" i="19"/>
  <c r="C9586" i="19"/>
  <c r="D9586" i="19" s="1"/>
  <c r="E9585" i="19"/>
  <c r="C9585" i="19"/>
  <c r="D9585" i="19" s="1"/>
  <c r="E9584" i="19"/>
  <c r="C9584" i="19"/>
  <c r="D9584" i="19" s="1"/>
  <c r="E9583" i="19"/>
  <c r="D9583" i="19"/>
  <c r="C9583" i="19"/>
  <c r="E9582" i="19"/>
  <c r="C9582" i="19"/>
  <c r="D9582" i="19" s="1"/>
  <c r="E9581" i="19"/>
  <c r="C9581" i="19"/>
  <c r="D9581" i="19" s="1"/>
  <c r="E9580" i="19"/>
  <c r="C9580" i="19"/>
  <c r="D9580" i="19" s="1"/>
  <c r="E9579" i="19"/>
  <c r="C9579" i="19"/>
  <c r="D9579" i="19" s="1"/>
  <c r="E9578" i="19"/>
  <c r="C9578" i="19"/>
  <c r="D9578" i="19" s="1"/>
  <c r="E9577" i="19"/>
  <c r="D9577" i="19"/>
  <c r="C9577" i="19"/>
  <c r="E9576" i="19"/>
  <c r="C9576" i="19"/>
  <c r="D9576" i="19" s="1"/>
  <c r="E9575" i="19"/>
  <c r="D9575" i="19"/>
  <c r="C9575" i="19"/>
  <c r="E9574" i="19"/>
  <c r="C9574" i="19"/>
  <c r="D9574" i="19" s="1"/>
  <c r="E9573" i="19"/>
  <c r="C9573" i="19"/>
  <c r="D9573" i="19" s="1"/>
  <c r="E9572" i="19"/>
  <c r="D9572" i="19"/>
  <c r="C9572" i="19"/>
  <c r="E9571" i="19"/>
  <c r="C9571" i="19"/>
  <c r="D9571" i="19" s="1"/>
  <c r="E9570" i="19"/>
  <c r="C9570" i="19"/>
  <c r="D9570" i="19" s="1"/>
  <c r="E9569" i="19"/>
  <c r="C9569" i="19"/>
  <c r="D9569" i="19" s="1"/>
  <c r="E9568" i="19"/>
  <c r="C9568" i="19"/>
  <c r="D9568" i="19" s="1"/>
  <c r="E9567" i="19"/>
  <c r="C9567" i="19"/>
  <c r="D9567" i="19" s="1"/>
  <c r="E9566" i="19"/>
  <c r="C9566" i="19"/>
  <c r="D9566" i="19" s="1"/>
  <c r="E9565" i="19"/>
  <c r="D9565" i="19"/>
  <c r="C9565" i="19"/>
  <c r="E9564" i="19"/>
  <c r="C9564" i="19"/>
  <c r="D9564" i="19" s="1"/>
  <c r="E9563" i="19"/>
  <c r="C9563" i="19"/>
  <c r="D9563" i="19" s="1"/>
  <c r="E9562" i="19"/>
  <c r="C9562" i="19"/>
  <c r="D9562" i="19" s="1"/>
  <c r="E9561" i="19"/>
  <c r="D9561" i="19"/>
  <c r="C9561" i="19"/>
  <c r="E9560" i="19"/>
  <c r="C9560" i="19"/>
  <c r="D9560" i="19" s="1"/>
  <c r="E9559" i="19"/>
  <c r="D9559" i="19"/>
  <c r="C9559" i="19"/>
  <c r="E9558" i="19"/>
  <c r="C9558" i="19"/>
  <c r="D9558" i="19" s="1"/>
  <c r="E9557" i="19"/>
  <c r="C9557" i="19"/>
  <c r="D9557" i="19" s="1"/>
  <c r="E9556" i="19"/>
  <c r="D9556" i="19"/>
  <c r="C9556" i="19"/>
  <c r="E9555" i="19"/>
  <c r="C9555" i="19"/>
  <c r="D9555" i="19" s="1"/>
  <c r="E9554" i="19"/>
  <c r="C9554" i="19"/>
  <c r="D9554" i="19" s="1"/>
  <c r="E9553" i="19"/>
  <c r="C9553" i="19"/>
  <c r="D9553" i="19" s="1"/>
  <c r="E9552" i="19"/>
  <c r="C9552" i="19"/>
  <c r="D9552" i="19" s="1"/>
  <c r="E9551" i="19"/>
  <c r="C9551" i="19"/>
  <c r="D9551" i="19" s="1"/>
  <c r="E9550" i="19"/>
  <c r="C9550" i="19"/>
  <c r="D9550" i="19" s="1"/>
  <c r="E9549" i="19"/>
  <c r="D9549" i="19"/>
  <c r="C9549" i="19"/>
  <c r="E9548" i="19"/>
  <c r="C9548" i="19"/>
  <c r="D9548" i="19" s="1"/>
  <c r="E9547" i="19"/>
  <c r="C9547" i="19"/>
  <c r="D9547" i="19" s="1"/>
  <c r="E9546" i="19"/>
  <c r="C9546" i="19"/>
  <c r="D9546" i="19" s="1"/>
  <c r="E9545" i="19"/>
  <c r="D9545" i="19"/>
  <c r="C9545" i="19"/>
  <c r="E9544" i="19"/>
  <c r="C9544" i="19"/>
  <c r="D9544" i="19" s="1"/>
  <c r="E9543" i="19"/>
  <c r="C9543" i="19"/>
  <c r="D9543" i="19" s="1"/>
  <c r="E9542" i="19"/>
  <c r="C9542" i="19"/>
  <c r="D9542" i="19" s="1"/>
  <c r="E9541" i="19"/>
  <c r="D9541" i="19"/>
  <c r="C9541" i="19"/>
  <c r="E9540" i="19"/>
  <c r="C9540" i="19"/>
  <c r="D9540" i="19" s="1"/>
  <c r="E9539" i="19"/>
  <c r="C9539" i="19"/>
  <c r="D9539" i="19" s="1"/>
  <c r="E9538" i="19"/>
  <c r="C9538" i="19"/>
  <c r="D9538" i="19" s="1"/>
  <c r="E9537" i="19"/>
  <c r="D9537" i="19"/>
  <c r="C9537" i="19"/>
  <c r="E9536" i="19"/>
  <c r="C9536" i="19"/>
  <c r="D9536" i="19" s="1"/>
  <c r="E9535" i="19"/>
  <c r="C9535" i="19"/>
  <c r="D9535" i="19" s="1"/>
  <c r="E9534" i="19"/>
  <c r="C9534" i="19"/>
  <c r="D9534" i="19" s="1"/>
  <c r="E9533" i="19"/>
  <c r="C9533" i="19"/>
  <c r="D9533" i="19" s="1"/>
  <c r="E9532" i="19"/>
  <c r="C9532" i="19"/>
  <c r="D9532" i="19" s="1"/>
  <c r="E9531" i="19"/>
  <c r="C9531" i="19"/>
  <c r="D9531" i="19" s="1"/>
  <c r="E9530" i="19"/>
  <c r="C9530" i="19"/>
  <c r="D9530" i="19" s="1"/>
  <c r="E9529" i="19"/>
  <c r="D9529" i="19"/>
  <c r="C9529" i="19"/>
  <c r="E9528" i="19"/>
  <c r="C9528" i="19"/>
  <c r="D9528" i="19" s="1"/>
  <c r="E9527" i="19"/>
  <c r="D9527" i="19"/>
  <c r="C9527" i="19"/>
  <c r="E9526" i="19"/>
  <c r="C9526" i="19"/>
  <c r="D9526" i="19" s="1"/>
  <c r="E9525" i="19"/>
  <c r="C9525" i="19"/>
  <c r="D9525" i="19" s="1"/>
  <c r="E9524" i="19"/>
  <c r="D9524" i="19"/>
  <c r="C9524" i="19"/>
  <c r="E9523" i="19"/>
  <c r="C9523" i="19"/>
  <c r="D9523" i="19" s="1"/>
  <c r="E9522" i="19"/>
  <c r="C9522" i="19"/>
  <c r="D9522" i="19" s="1"/>
  <c r="E9521" i="19"/>
  <c r="C9521" i="19"/>
  <c r="D9521" i="19" s="1"/>
  <c r="E9520" i="19"/>
  <c r="C9520" i="19"/>
  <c r="D9520" i="19" s="1"/>
  <c r="E9519" i="19"/>
  <c r="C9519" i="19"/>
  <c r="D9519" i="19" s="1"/>
  <c r="E9518" i="19"/>
  <c r="C9518" i="19"/>
  <c r="D9518" i="19" s="1"/>
  <c r="E9517" i="19"/>
  <c r="D9517" i="19"/>
  <c r="C9517" i="19"/>
  <c r="E9516" i="19"/>
  <c r="C9516" i="19"/>
  <c r="D9516" i="19" s="1"/>
  <c r="E9515" i="19"/>
  <c r="C9515" i="19"/>
  <c r="D9515" i="19" s="1"/>
  <c r="E9514" i="19"/>
  <c r="C9514" i="19"/>
  <c r="D9514" i="19" s="1"/>
  <c r="E9513" i="19"/>
  <c r="D9513" i="19"/>
  <c r="C9513" i="19"/>
  <c r="E9512" i="19"/>
  <c r="C9512" i="19"/>
  <c r="D9512" i="19" s="1"/>
  <c r="E9511" i="19"/>
  <c r="D9511" i="19"/>
  <c r="C9511" i="19"/>
  <c r="E9510" i="19"/>
  <c r="C9510" i="19"/>
  <c r="D9510" i="19" s="1"/>
  <c r="E9509" i="19"/>
  <c r="C9509" i="19"/>
  <c r="D9509" i="19" s="1"/>
  <c r="E9508" i="19"/>
  <c r="D9508" i="19"/>
  <c r="C9508" i="19"/>
  <c r="E9507" i="19"/>
  <c r="C9507" i="19"/>
  <c r="D9507" i="19" s="1"/>
  <c r="E9506" i="19"/>
  <c r="C9506" i="19"/>
  <c r="D9506" i="19" s="1"/>
  <c r="E9505" i="19"/>
  <c r="C9505" i="19"/>
  <c r="D9505" i="19" s="1"/>
  <c r="E9504" i="19"/>
  <c r="C9504" i="19"/>
  <c r="D9504" i="19" s="1"/>
  <c r="E9503" i="19"/>
  <c r="C9503" i="19"/>
  <c r="D9503" i="19" s="1"/>
  <c r="E9502" i="19"/>
  <c r="C9502" i="19"/>
  <c r="D9502" i="19" s="1"/>
  <c r="E9501" i="19"/>
  <c r="D9501" i="19"/>
  <c r="C9501" i="19"/>
  <c r="E9500" i="19"/>
  <c r="C9500" i="19"/>
  <c r="D9500" i="19" s="1"/>
  <c r="E9499" i="19"/>
  <c r="C9499" i="19"/>
  <c r="D9499" i="19" s="1"/>
  <c r="E9498" i="19"/>
  <c r="C9498" i="19"/>
  <c r="D9498" i="19" s="1"/>
  <c r="E9497" i="19"/>
  <c r="D9497" i="19"/>
  <c r="C9497" i="19"/>
  <c r="E9496" i="19"/>
  <c r="C9496" i="19"/>
  <c r="D9496" i="19" s="1"/>
  <c r="E9495" i="19"/>
  <c r="C9495" i="19"/>
  <c r="D9495" i="19" s="1"/>
  <c r="E9494" i="19"/>
  <c r="C9494" i="19"/>
  <c r="D9494" i="19" s="1"/>
  <c r="E9493" i="19"/>
  <c r="D9493" i="19"/>
  <c r="C9493" i="19"/>
  <c r="E9492" i="19"/>
  <c r="C9492" i="19"/>
  <c r="D9492" i="19" s="1"/>
  <c r="E9491" i="19"/>
  <c r="C9491" i="19"/>
  <c r="D9491" i="19" s="1"/>
  <c r="E9490" i="19"/>
  <c r="C9490" i="19"/>
  <c r="D9490" i="19" s="1"/>
  <c r="E9489" i="19"/>
  <c r="D9489" i="19"/>
  <c r="C9489" i="19"/>
  <c r="E9488" i="19"/>
  <c r="C9488" i="19"/>
  <c r="D9488" i="19" s="1"/>
  <c r="E9487" i="19"/>
  <c r="C9487" i="19"/>
  <c r="D9487" i="19" s="1"/>
  <c r="E9486" i="19"/>
  <c r="C9486" i="19"/>
  <c r="D9486" i="19" s="1"/>
  <c r="E9485" i="19"/>
  <c r="D9485" i="19"/>
  <c r="C9485" i="19"/>
  <c r="E9484" i="19"/>
  <c r="C9484" i="19"/>
  <c r="D9484" i="19" s="1"/>
  <c r="E9483" i="19"/>
  <c r="C9483" i="19"/>
  <c r="D9483" i="19" s="1"/>
  <c r="E9482" i="19"/>
  <c r="C9482" i="19"/>
  <c r="D9482" i="19" s="1"/>
  <c r="E9481" i="19"/>
  <c r="C9481" i="19"/>
  <c r="D9481" i="19" s="1"/>
  <c r="E9480" i="19"/>
  <c r="D9480" i="19"/>
  <c r="C9480" i="19"/>
  <c r="E9479" i="19"/>
  <c r="C9479" i="19"/>
  <c r="D9479" i="19" s="1"/>
  <c r="E9478" i="19"/>
  <c r="C9478" i="19"/>
  <c r="D9478" i="19" s="1"/>
  <c r="E9477" i="19"/>
  <c r="D9477" i="19"/>
  <c r="C9477" i="19"/>
  <c r="E9476" i="19"/>
  <c r="C9476" i="19"/>
  <c r="D9476" i="19" s="1"/>
  <c r="E9475" i="19"/>
  <c r="C9475" i="19"/>
  <c r="D9475" i="19" s="1"/>
  <c r="E9474" i="19"/>
  <c r="C9474" i="19"/>
  <c r="D9474" i="19" s="1"/>
  <c r="E9473" i="19"/>
  <c r="D9473" i="19"/>
  <c r="C9473" i="19"/>
  <c r="E9472" i="19"/>
  <c r="C9472" i="19"/>
  <c r="D9472" i="19" s="1"/>
  <c r="E9471" i="19"/>
  <c r="C9471" i="19"/>
  <c r="D9471" i="19" s="1"/>
  <c r="E9470" i="19"/>
  <c r="C9470" i="19"/>
  <c r="D9470" i="19" s="1"/>
  <c r="E9469" i="19"/>
  <c r="C9469" i="19"/>
  <c r="D9469" i="19" s="1"/>
  <c r="E9468" i="19"/>
  <c r="C9468" i="19"/>
  <c r="D9468" i="19" s="1"/>
  <c r="E9467" i="19"/>
  <c r="D9467" i="19"/>
  <c r="C9467" i="19"/>
  <c r="E9466" i="19"/>
  <c r="C9466" i="19"/>
  <c r="D9466" i="19" s="1"/>
  <c r="E9465" i="19"/>
  <c r="C9465" i="19"/>
  <c r="D9465" i="19" s="1"/>
  <c r="E9464" i="19"/>
  <c r="D9464" i="19"/>
  <c r="C9464" i="19"/>
  <c r="E9463" i="19"/>
  <c r="C9463" i="19"/>
  <c r="D9463" i="19" s="1"/>
  <c r="E9462" i="19"/>
  <c r="C9462" i="19"/>
  <c r="D9462" i="19" s="1"/>
  <c r="E9461" i="19"/>
  <c r="C9461" i="19"/>
  <c r="D9461" i="19" s="1"/>
  <c r="E9460" i="19"/>
  <c r="C9460" i="19"/>
  <c r="D9460" i="19" s="1"/>
  <c r="E9459" i="19"/>
  <c r="D9459" i="19"/>
  <c r="C9459" i="19"/>
  <c r="E9458" i="19"/>
  <c r="C9458" i="19"/>
  <c r="D9458" i="19" s="1"/>
  <c r="E9457" i="19"/>
  <c r="C9457" i="19"/>
  <c r="D9457" i="19" s="1"/>
  <c r="E9456" i="19"/>
  <c r="D9456" i="19"/>
  <c r="C9456" i="19"/>
  <c r="E9455" i="19"/>
  <c r="C9455" i="19"/>
  <c r="D9455" i="19" s="1"/>
  <c r="E9454" i="19"/>
  <c r="C9454" i="19"/>
  <c r="D9454" i="19" s="1"/>
  <c r="E9453" i="19"/>
  <c r="C9453" i="19"/>
  <c r="D9453" i="19" s="1"/>
  <c r="E9452" i="19"/>
  <c r="C9452" i="19"/>
  <c r="D9452" i="19" s="1"/>
  <c r="E9451" i="19"/>
  <c r="C9451" i="19"/>
  <c r="D9451" i="19" s="1"/>
  <c r="E9450" i="19"/>
  <c r="C9450" i="19"/>
  <c r="D9450" i="19" s="1"/>
  <c r="E9449" i="19"/>
  <c r="C9449" i="19"/>
  <c r="D9449" i="19" s="1"/>
  <c r="E9448" i="19"/>
  <c r="C9448" i="19"/>
  <c r="D9448" i="19" s="1"/>
  <c r="E9447" i="19"/>
  <c r="C9447" i="19"/>
  <c r="D9447" i="19" s="1"/>
  <c r="E9446" i="19"/>
  <c r="C9446" i="19"/>
  <c r="D9446" i="19" s="1"/>
  <c r="E9445" i="19"/>
  <c r="D9445" i="19"/>
  <c r="C9445" i="19"/>
  <c r="E9444" i="19"/>
  <c r="C9444" i="19"/>
  <c r="D9444" i="19" s="1"/>
  <c r="E9443" i="19"/>
  <c r="C9443" i="19"/>
  <c r="D9443" i="19" s="1"/>
  <c r="E9442" i="19"/>
  <c r="C9442" i="19"/>
  <c r="D9442" i="19" s="1"/>
  <c r="E9441" i="19"/>
  <c r="D9441" i="19"/>
  <c r="C9441" i="19"/>
  <c r="E9440" i="19"/>
  <c r="C9440" i="19"/>
  <c r="D9440" i="19" s="1"/>
  <c r="E9439" i="19"/>
  <c r="C9439" i="19"/>
  <c r="D9439" i="19" s="1"/>
  <c r="E9438" i="19"/>
  <c r="C9438" i="19"/>
  <c r="D9438" i="19" s="1"/>
  <c r="E9437" i="19"/>
  <c r="C9437" i="19"/>
  <c r="D9437" i="19" s="1"/>
  <c r="E9436" i="19"/>
  <c r="C9436" i="19"/>
  <c r="D9436" i="19" s="1"/>
  <c r="E9435" i="19"/>
  <c r="C9435" i="19"/>
  <c r="D9435" i="19" s="1"/>
  <c r="E9434" i="19"/>
  <c r="C9434" i="19"/>
  <c r="D9434" i="19" s="1"/>
  <c r="E9433" i="19"/>
  <c r="C9433" i="19"/>
  <c r="D9433" i="19" s="1"/>
  <c r="E9432" i="19"/>
  <c r="D9432" i="19"/>
  <c r="C9432" i="19"/>
  <c r="E9431" i="19"/>
  <c r="C9431" i="19"/>
  <c r="D9431" i="19" s="1"/>
  <c r="E9430" i="19"/>
  <c r="C9430" i="19"/>
  <c r="D9430" i="19" s="1"/>
  <c r="E9429" i="19"/>
  <c r="D9429" i="19"/>
  <c r="C9429" i="19"/>
  <c r="E9428" i="19"/>
  <c r="C9428" i="19"/>
  <c r="D9428" i="19" s="1"/>
  <c r="E9427" i="19"/>
  <c r="C9427" i="19"/>
  <c r="D9427" i="19" s="1"/>
  <c r="E9426" i="19"/>
  <c r="C9426" i="19"/>
  <c r="D9426" i="19" s="1"/>
  <c r="E9425" i="19"/>
  <c r="C9425" i="19"/>
  <c r="D9425" i="19" s="1"/>
  <c r="E9424" i="19"/>
  <c r="C9424" i="19"/>
  <c r="D9424" i="19" s="1"/>
  <c r="E9423" i="19"/>
  <c r="C9423" i="19"/>
  <c r="D9423" i="19" s="1"/>
  <c r="E9422" i="19"/>
  <c r="C9422" i="19"/>
  <c r="D9422" i="19" s="1"/>
  <c r="E9421" i="19"/>
  <c r="C9421" i="19"/>
  <c r="D9421" i="19" s="1"/>
  <c r="E9420" i="19"/>
  <c r="C9420" i="19"/>
  <c r="D9420" i="19" s="1"/>
  <c r="E9419" i="19"/>
  <c r="C9419" i="19"/>
  <c r="D9419" i="19" s="1"/>
  <c r="E9418" i="19"/>
  <c r="C9418" i="19"/>
  <c r="D9418" i="19" s="1"/>
  <c r="E9417" i="19"/>
  <c r="C9417" i="19"/>
  <c r="D9417" i="19" s="1"/>
  <c r="E9416" i="19"/>
  <c r="C9416" i="19"/>
  <c r="D9416" i="19" s="1"/>
  <c r="E9415" i="19"/>
  <c r="C9415" i="19"/>
  <c r="D9415" i="19" s="1"/>
  <c r="E9414" i="19"/>
  <c r="C9414" i="19"/>
  <c r="D9414" i="19" s="1"/>
  <c r="E9413" i="19"/>
  <c r="C9413" i="19"/>
  <c r="D9413" i="19" s="1"/>
  <c r="E9412" i="19"/>
  <c r="D9412" i="19"/>
  <c r="C9412" i="19"/>
  <c r="E9411" i="19"/>
  <c r="C9411" i="19"/>
  <c r="D9411" i="19" s="1"/>
  <c r="E9410" i="19"/>
  <c r="C9410" i="19"/>
  <c r="D9410" i="19" s="1"/>
  <c r="E9409" i="19"/>
  <c r="C9409" i="19"/>
  <c r="D9409" i="19" s="1"/>
  <c r="E9408" i="19"/>
  <c r="C9408" i="19"/>
  <c r="D9408" i="19" s="1"/>
  <c r="E9407" i="19"/>
  <c r="C9407" i="19"/>
  <c r="D9407" i="19" s="1"/>
  <c r="E9406" i="19"/>
  <c r="C9406" i="19"/>
  <c r="D9406" i="19" s="1"/>
  <c r="E9405" i="19"/>
  <c r="C9405" i="19"/>
  <c r="D9405" i="19" s="1"/>
  <c r="E9404" i="19"/>
  <c r="C9404" i="19"/>
  <c r="D9404" i="19" s="1"/>
  <c r="E9403" i="19"/>
  <c r="D9403" i="19"/>
  <c r="C9403" i="19"/>
  <c r="E9402" i="19"/>
  <c r="C9402" i="19"/>
  <c r="D9402" i="19" s="1"/>
  <c r="E9401" i="19"/>
  <c r="C9401" i="19"/>
  <c r="D9401" i="19" s="1"/>
  <c r="E9400" i="19"/>
  <c r="C9400" i="19"/>
  <c r="D9400" i="19" s="1"/>
  <c r="E9399" i="19"/>
  <c r="C9399" i="19"/>
  <c r="D9399" i="19" s="1"/>
  <c r="E9398" i="19"/>
  <c r="C9398" i="19"/>
  <c r="D9398" i="19" s="1"/>
  <c r="E9397" i="19"/>
  <c r="D9397" i="19"/>
  <c r="C9397" i="19"/>
  <c r="E9396" i="19"/>
  <c r="D9396" i="19"/>
  <c r="C9396" i="19"/>
  <c r="E9395" i="19"/>
  <c r="C9395" i="19"/>
  <c r="D9395" i="19" s="1"/>
  <c r="E9394" i="19"/>
  <c r="C9394" i="19"/>
  <c r="D9394" i="19" s="1"/>
  <c r="E9393" i="19"/>
  <c r="C9393" i="19"/>
  <c r="D9393" i="19" s="1"/>
  <c r="E9392" i="19"/>
  <c r="D9392" i="19"/>
  <c r="C9392" i="19"/>
  <c r="E9391" i="19"/>
  <c r="C9391" i="19"/>
  <c r="D9391" i="19" s="1"/>
  <c r="E9390" i="19"/>
  <c r="C9390" i="19"/>
  <c r="D9390" i="19" s="1"/>
  <c r="E9389" i="19"/>
  <c r="C9389" i="19"/>
  <c r="D9389" i="19" s="1"/>
  <c r="E9388" i="19"/>
  <c r="C9388" i="19"/>
  <c r="D9388" i="19" s="1"/>
  <c r="E9387" i="19"/>
  <c r="C9387" i="19"/>
  <c r="D9387" i="19" s="1"/>
  <c r="E9386" i="19"/>
  <c r="C9386" i="19"/>
  <c r="D9386" i="19" s="1"/>
  <c r="E9385" i="19"/>
  <c r="C9385" i="19"/>
  <c r="D9385" i="19" s="1"/>
  <c r="E9384" i="19"/>
  <c r="D9384" i="19"/>
  <c r="C9384" i="19"/>
  <c r="E9383" i="19"/>
  <c r="C9383" i="19"/>
  <c r="D9383" i="19" s="1"/>
  <c r="E9382" i="19"/>
  <c r="C9382" i="19"/>
  <c r="D9382" i="19" s="1"/>
  <c r="E9381" i="19"/>
  <c r="D9381" i="19"/>
  <c r="C9381" i="19"/>
  <c r="E9380" i="19"/>
  <c r="C9380" i="19"/>
  <c r="D9380" i="19" s="1"/>
  <c r="E9379" i="19"/>
  <c r="C9379" i="19"/>
  <c r="D9379" i="19" s="1"/>
  <c r="E9378" i="19"/>
  <c r="C9378" i="19"/>
  <c r="D9378" i="19" s="1"/>
  <c r="E9377" i="19"/>
  <c r="C9377" i="19"/>
  <c r="D9377" i="19" s="1"/>
  <c r="E9376" i="19"/>
  <c r="C9376" i="19"/>
  <c r="D9376" i="19" s="1"/>
  <c r="E9375" i="19"/>
  <c r="C9375" i="19"/>
  <c r="D9375" i="19" s="1"/>
  <c r="E9374" i="19"/>
  <c r="C9374" i="19"/>
  <c r="D9374" i="19" s="1"/>
  <c r="E9373" i="19"/>
  <c r="D9373" i="19"/>
  <c r="C9373" i="19"/>
  <c r="E9372" i="19"/>
  <c r="C9372" i="19"/>
  <c r="D9372" i="19" s="1"/>
  <c r="E9371" i="19"/>
  <c r="C9371" i="19"/>
  <c r="D9371" i="19" s="1"/>
  <c r="E9370" i="19"/>
  <c r="C9370" i="19"/>
  <c r="D9370" i="19" s="1"/>
  <c r="E9369" i="19"/>
  <c r="D9369" i="19"/>
  <c r="C9369" i="19"/>
  <c r="E9368" i="19"/>
  <c r="C9368" i="19"/>
  <c r="D9368" i="19" s="1"/>
  <c r="E9367" i="19"/>
  <c r="D9367" i="19"/>
  <c r="C9367" i="19"/>
  <c r="E9366" i="19"/>
  <c r="C9366" i="19"/>
  <c r="D9366" i="19" s="1"/>
  <c r="E9365" i="19"/>
  <c r="C9365" i="19"/>
  <c r="D9365" i="19" s="1"/>
  <c r="E9364" i="19"/>
  <c r="C9364" i="19"/>
  <c r="D9364" i="19" s="1"/>
  <c r="E9363" i="19"/>
  <c r="C9363" i="19"/>
  <c r="D9363" i="19" s="1"/>
  <c r="E9362" i="19"/>
  <c r="C9362" i="19"/>
  <c r="D9362" i="19" s="1"/>
  <c r="E9361" i="19"/>
  <c r="C9361" i="19"/>
  <c r="D9361" i="19" s="1"/>
  <c r="E9360" i="19"/>
  <c r="D9360" i="19"/>
  <c r="C9360" i="19"/>
  <c r="E9359" i="19"/>
  <c r="C9359" i="19"/>
  <c r="D9359" i="19" s="1"/>
  <c r="E9358" i="19"/>
  <c r="C9358" i="19"/>
  <c r="D9358" i="19" s="1"/>
  <c r="E9357" i="19"/>
  <c r="C9357" i="19"/>
  <c r="D9357" i="19" s="1"/>
  <c r="E9356" i="19"/>
  <c r="C9356" i="19"/>
  <c r="D9356" i="19" s="1"/>
  <c r="E9355" i="19"/>
  <c r="D9355" i="19"/>
  <c r="C9355" i="19"/>
  <c r="E9354" i="19"/>
  <c r="C9354" i="19"/>
  <c r="D9354" i="19" s="1"/>
  <c r="E9353" i="19"/>
  <c r="C9353" i="19"/>
  <c r="D9353" i="19" s="1"/>
  <c r="E9352" i="19"/>
  <c r="C9352" i="19"/>
  <c r="D9352" i="19" s="1"/>
  <c r="E9351" i="19"/>
  <c r="C9351" i="19"/>
  <c r="D9351" i="19" s="1"/>
  <c r="E9350" i="19"/>
  <c r="C9350" i="19"/>
  <c r="D9350" i="19" s="1"/>
  <c r="E9349" i="19"/>
  <c r="D9349" i="19"/>
  <c r="C9349" i="19"/>
  <c r="E9348" i="19"/>
  <c r="C9348" i="19"/>
  <c r="D9348" i="19" s="1"/>
  <c r="E9347" i="19"/>
  <c r="C9347" i="19"/>
  <c r="D9347" i="19" s="1"/>
  <c r="E9346" i="19"/>
  <c r="C9346" i="19"/>
  <c r="D9346" i="19" s="1"/>
  <c r="E9345" i="19"/>
  <c r="D9345" i="19"/>
  <c r="C9345" i="19"/>
  <c r="E9344" i="19"/>
  <c r="C9344" i="19"/>
  <c r="D9344" i="19" s="1"/>
  <c r="E9343" i="19"/>
  <c r="C9343" i="19"/>
  <c r="D9343" i="19" s="1"/>
  <c r="E9342" i="19"/>
  <c r="C9342" i="19"/>
  <c r="D9342" i="19" s="1"/>
  <c r="E9341" i="19"/>
  <c r="C9341" i="19"/>
  <c r="D9341" i="19" s="1"/>
  <c r="E9340" i="19"/>
  <c r="C9340" i="19"/>
  <c r="D9340" i="19" s="1"/>
  <c r="E9339" i="19"/>
  <c r="C9339" i="19"/>
  <c r="D9339" i="19" s="1"/>
  <c r="E9338" i="19"/>
  <c r="C9338" i="19"/>
  <c r="D9338" i="19" s="1"/>
  <c r="E9337" i="19"/>
  <c r="C9337" i="19"/>
  <c r="D9337" i="19" s="1"/>
  <c r="E9336" i="19"/>
  <c r="D9336" i="19"/>
  <c r="C9336" i="19"/>
  <c r="E9335" i="19"/>
  <c r="D9335" i="19"/>
  <c r="C9335" i="19"/>
  <c r="E9334" i="19"/>
  <c r="C9334" i="19"/>
  <c r="D9334" i="19" s="1"/>
  <c r="E9333" i="19"/>
  <c r="D9333" i="19"/>
  <c r="C9333" i="19"/>
  <c r="E9332" i="19"/>
  <c r="C9332" i="19"/>
  <c r="D9332" i="19" s="1"/>
  <c r="E9331" i="19"/>
  <c r="C9331" i="19"/>
  <c r="D9331" i="19" s="1"/>
  <c r="E9330" i="19"/>
  <c r="C9330" i="19"/>
  <c r="D9330" i="19" s="1"/>
  <c r="E9329" i="19"/>
  <c r="C9329" i="19"/>
  <c r="D9329" i="19" s="1"/>
  <c r="E9328" i="19"/>
  <c r="D9328" i="19"/>
  <c r="C9328" i="19"/>
  <c r="E9327" i="19"/>
  <c r="C9327" i="19"/>
  <c r="D9327" i="19" s="1"/>
  <c r="E9326" i="19"/>
  <c r="C9326" i="19"/>
  <c r="D9326" i="19" s="1"/>
  <c r="E9325" i="19"/>
  <c r="C9325" i="19"/>
  <c r="D9325" i="19" s="1"/>
  <c r="E9324" i="19"/>
  <c r="C9324" i="19"/>
  <c r="D9324" i="19" s="1"/>
  <c r="E9323" i="19"/>
  <c r="C9323" i="19"/>
  <c r="D9323" i="19" s="1"/>
  <c r="E9322" i="19"/>
  <c r="C9322" i="19"/>
  <c r="D9322" i="19" s="1"/>
  <c r="E9321" i="19"/>
  <c r="C9321" i="19"/>
  <c r="D9321" i="19" s="1"/>
  <c r="E9320" i="19"/>
  <c r="C9320" i="19"/>
  <c r="D9320" i="19" s="1"/>
  <c r="E9319" i="19"/>
  <c r="C9319" i="19"/>
  <c r="D9319" i="19" s="1"/>
  <c r="E9318" i="19"/>
  <c r="C9318" i="19"/>
  <c r="D9318" i="19" s="1"/>
  <c r="E9317" i="19"/>
  <c r="C9317" i="19"/>
  <c r="D9317" i="19" s="1"/>
  <c r="E9316" i="19"/>
  <c r="C9316" i="19"/>
  <c r="D9316" i="19" s="1"/>
  <c r="E9315" i="19"/>
  <c r="C9315" i="19"/>
  <c r="D9315" i="19" s="1"/>
  <c r="E9314" i="19"/>
  <c r="C9314" i="19"/>
  <c r="D9314" i="19" s="1"/>
  <c r="E9313" i="19"/>
  <c r="C9313" i="19"/>
  <c r="D9313" i="19" s="1"/>
  <c r="E9312" i="19"/>
  <c r="C9312" i="19"/>
  <c r="D9312" i="19" s="1"/>
  <c r="E9311" i="19"/>
  <c r="C9311" i="19"/>
  <c r="D9311" i="19" s="1"/>
  <c r="E9310" i="19"/>
  <c r="C9310" i="19"/>
  <c r="D9310" i="19" s="1"/>
  <c r="E9309" i="19"/>
  <c r="C9309" i="19"/>
  <c r="D9309" i="19" s="1"/>
  <c r="E9308" i="19"/>
  <c r="C9308" i="19"/>
  <c r="D9308" i="19" s="1"/>
  <c r="E9307" i="19"/>
  <c r="C9307" i="19"/>
  <c r="D9307" i="19" s="1"/>
  <c r="E9306" i="19"/>
  <c r="C9306" i="19"/>
  <c r="D9306" i="19" s="1"/>
  <c r="E9305" i="19"/>
  <c r="C9305" i="19"/>
  <c r="D9305" i="19" s="1"/>
  <c r="E9304" i="19"/>
  <c r="C9304" i="19"/>
  <c r="D9304" i="19" s="1"/>
  <c r="E9303" i="19"/>
  <c r="C9303" i="19"/>
  <c r="D9303" i="19" s="1"/>
  <c r="E9302" i="19"/>
  <c r="C9302" i="19"/>
  <c r="D9302" i="19" s="1"/>
  <c r="E9301" i="19"/>
  <c r="D9301" i="19"/>
  <c r="C9301" i="19"/>
  <c r="E9300" i="19"/>
  <c r="C9300" i="19"/>
  <c r="D9300" i="19" s="1"/>
  <c r="E9299" i="19"/>
  <c r="D9299" i="19"/>
  <c r="C9299" i="19"/>
  <c r="E9298" i="19"/>
  <c r="C9298" i="19"/>
  <c r="D9298" i="19" s="1"/>
  <c r="E9297" i="19"/>
  <c r="C9297" i="19"/>
  <c r="D9297" i="19" s="1"/>
  <c r="E9296" i="19"/>
  <c r="C9296" i="19"/>
  <c r="D9296" i="19" s="1"/>
  <c r="E9295" i="19"/>
  <c r="C9295" i="19"/>
  <c r="D9295" i="19" s="1"/>
  <c r="E9294" i="19"/>
  <c r="C9294" i="19"/>
  <c r="D9294" i="19" s="1"/>
  <c r="E9293" i="19"/>
  <c r="C9293" i="19"/>
  <c r="D9293" i="19" s="1"/>
  <c r="E9292" i="19"/>
  <c r="C9292" i="19"/>
  <c r="D9292" i="19" s="1"/>
  <c r="E9291" i="19"/>
  <c r="C9291" i="19"/>
  <c r="D9291" i="19" s="1"/>
  <c r="E9290" i="19"/>
  <c r="C9290" i="19"/>
  <c r="D9290" i="19" s="1"/>
  <c r="E9289" i="19"/>
  <c r="C9289" i="19"/>
  <c r="D9289" i="19" s="1"/>
  <c r="E9288" i="19"/>
  <c r="D9288" i="19"/>
  <c r="C9288" i="19"/>
  <c r="E9287" i="19"/>
  <c r="C9287" i="19"/>
  <c r="D9287" i="19" s="1"/>
  <c r="E9286" i="19"/>
  <c r="C9286" i="19"/>
  <c r="D9286" i="19" s="1"/>
  <c r="E9285" i="19"/>
  <c r="C9285" i="19"/>
  <c r="D9285" i="19" s="1"/>
  <c r="E9284" i="19"/>
  <c r="C9284" i="19"/>
  <c r="D9284" i="19" s="1"/>
  <c r="E9283" i="19"/>
  <c r="C9283" i="19"/>
  <c r="D9283" i="19" s="1"/>
  <c r="E9282" i="19"/>
  <c r="C9282" i="19"/>
  <c r="D9282" i="19" s="1"/>
  <c r="E9281" i="19"/>
  <c r="D9281" i="19"/>
  <c r="C9281" i="19"/>
  <c r="E9280" i="19"/>
  <c r="C9280" i="19"/>
  <c r="D9280" i="19" s="1"/>
  <c r="E9279" i="19"/>
  <c r="C9279" i="19"/>
  <c r="D9279" i="19" s="1"/>
  <c r="E9278" i="19"/>
  <c r="C9278" i="19"/>
  <c r="D9278" i="19" s="1"/>
  <c r="E9277" i="19"/>
  <c r="C9277" i="19"/>
  <c r="D9277" i="19" s="1"/>
  <c r="E9276" i="19"/>
  <c r="C9276" i="19"/>
  <c r="D9276" i="19" s="1"/>
  <c r="E9275" i="19"/>
  <c r="C9275" i="19"/>
  <c r="D9275" i="19" s="1"/>
  <c r="E9274" i="19"/>
  <c r="C9274" i="19"/>
  <c r="D9274" i="19" s="1"/>
  <c r="E9273" i="19"/>
  <c r="C9273" i="19"/>
  <c r="D9273" i="19" s="1"/>
  <c r="E9272" i="19"/>
  <c r="D9272" i="19"/>
  <c r="C9272" i="19"/>
  <c r="E9271" i="19"/>
  <c r="C9271" i="19"/>
  <c r="D9271" i="19" s="1"/>
  <c r="E9270" i="19"/>
  <c r="C9270" i="19"/>
  <c r="D9270" i="19" s="1"/>
  <c r="E9269" i="19"/>
  <c r="C9269" i="19"/>
  <c r="D9269" i="19" s="1"/>
  <c r="E9268" i="19"/>
  <c r="D9268" i="19"/>
  <c r="C9268" i="19"/>
  <c r="E9267" i="19"/>
  <c r="C9267" i="19"/>
  <c r="D9267" i="19" s="1"/>
  <c r="E9266" i="19"/>
  <c r="C9266" i="19"/>
  <c r="D9266" i="19" s="1"/>
  <c r="E9265" i="19"/>
  <c r="C9265" i="19"/>
  <c r="D9265" i="19" s="1"/>
  <c r="E9264" i="19"/>
  <c r="C9264" i="19"/>
  <c r="D9264" i="19" s="1"/>
  <c r="E9263" i="19"/>
  <c r="C9263" i="19"/>
  <c r="D9263" i="19" s="1"/>
  <c r="E9262" i="19"/>
  <c r="C9262" i="19"/>
  <c r="D9262" i="19" s="1"/>
  <c r="E9261" i="19"/>
  <c r="C9261" i="19"/>
  <c r="D9261" i="19" s="1"/>
  <c r="E9260" i="19"/>
  <c r="C9260" i="19"/>
  <c r="D9260" i="19" s="1"/>
  <c r="E9259" i="19"/>
  <c r="D9259" i="19"/>
  <c r="C9259" i="19"/>
  <c r="E9258" i="19"/>
  <c r="C9258" i="19"/>
  <c r="D9258" i="19" s="1"/>
  <c r="E9257" i="19"/>
  <c r="C9257" i="19"/>
  <c r="D9257" i="19" s="1"/>
  <c r="E9256" i="19"/>
  <c r="C9256" i="19"/>
  <c r="D9256" i="19" s="1"/>
  <c r="E9255" i="19"/>
  <c r="C9255" i="19"/>
  <c r="D9255" i="19" s="1"/>
  <c r="E9254" i="19"/>
  <c r="C9254" i="19"/>
  <c r="D9254" i="19" s="1"/>
  <c r="E9253" i="19"/>
  <c r="D9253" i="19"/>
  <c r="C9253" i="19"/>
  <c r="E9252" i="19"/>
  <c r="C9252" i="19"/>
  <c r="D9252" i="19" s="1"/>
  <c r="E9251" i="19"/>
  <c r="C9251" i="19"/>
  <c r="D9251" i="19" s="1"/>
  <c r="E9250" i="19"/>
  <c r="C9250" i="19"/>
  <c r="D9250" i="19" s="1"/>
  <c r="E9249" i="19"/>
  <c r="D9249" i="19"/>
  <c r="C9249" i="19"/>
  <c r="E9248" i="19"/>
  <c r="C9248" i="19"/>
  <c r="D9248" i="19" s="1"/>
  <c r="E9247" i="19"/>
  <c r="C9247" i="19"/>
  <c r="D9247" i="19" s="1"/>
  <c r="E9246" i="19"/>
  <c r="C9246" i="19"/>
  <c r="D9246" i="19" s="1"/>
  <c r="E9245" i="19"/>
  <c r="C9245" i="19"/>
  <c r="D9245" i="19" s="1"/>
  <c r="E9244" i="19"/>
  <c r="C9244" i="19"/>
  <c r="D9244" i="19" s="1"/>
  <c r="E9243" i="19"/>
  <c r="C9243" i="19"/>
  <c r="D9243" i="19" s="1"/>
  <c r="E9242" i="19"/>
  <c r="C9242" i="19"/>
  <c r="D9242" i="19" s="1"/>
  <c r="E9241" i="19"/>
  <c r="C9241" i="19"/>
  <c r="D9241" i="19" s="1"/>
  <c r="E9240" i="19"/>
  <c r="D9240" i="19"/>
  <c r="C9240" i="19"/>
  <c r="E9239" i="19"/>
  <c r="D9239" i="19"/>
  <c r="C9239" i="19"/>
  <c r="E9238" i="19"/>
  <c r="C9238" i="19"/>
  <c r="D9238" i="19" s="1"/>
  <c r="E9237" i="19"/>
  <c r="D9237" i="19"/>
  <c r="C9237" i="19"/>
  <c r="E9236" i="19"/>
  <c r="C9236" i="19"/>
  <c r="D9236" i="19" s="1"/>
  <c r="E9235" i="19"/>
  <c r="C9235" i="19"/>
  <c r="D9235" i="19" s="1"/>
  <c r="E9234" i="19"/>
  <c r="C9234" i="19"/>
  <c r="D9234" i="19" s="1"/>
  <c r="E9233" i="19"/>
  <c r="C9233" i="19"/>
  <c r="D9233" i="19" s="1"/>
  <c r="E9232" i="19"/>
  <c r="C9232" i="19"/>
  <c r="D9232" i="19" s="1"/>
  <c r="E9231" i="19"/>
  <c r="C9231" i="19"/>
  <c r="D9231" i="19" s="1"/>
  <c r="E9230" i="19"/>
  <c r="C9230" i="19"/>
  <c r="D9230" i="19" s="1"/>
  <c r="E9229" i="19"/>
  <c r="C9229" i="19"/>
  <c r="D9229" i="19" s="1"/>
  <c r="E9228" i="19"/>
  <c r="C9228" i="19"/>
  <c r="D9228" i="19" s="1"/>
  <c r="E9227" i="19"/>
  <c r="D9227" i="19"/>
  <c r="C9227" i="19"/>
  <c r="E9226" i="19"/>
  <c r="D9226" i="19"/>
  <c r="C9226" i="19"/>
  <c r="E9225" i="19"/>
  <c r="C9225" i="19"/>
  <c r="D9225" i="19" s="1"/>
  <c r="E9224" i="19"/>
  <c r="C9224" i="19"/>
  <c r="D9224" i="19" s="1"/>
  <c r="E9223" i="19"/>
  <c r="C9223" i="19"/>
  <c r="D9223" i="19" s="1"/>
  <c r="E9222" i="19"/>
  <c r="C9222" i="19"/>
  <c r="D9222" i="19" s="1"/>
  <c r="E9221" i="19"/>
  <c r="D9221" i="19"/>
  <c r="C9221" i="19"/>
  <c r="E9220" i="19"/>
  <c r="C9220" i="19"/>
  <c r="D9220" i="19" s="1"/>
  <c r="E9219" i="19"/>
  <c r="C9219" i="19"/>
  <c r="D9219" i="19" s="1"/>
  <c r="E9218" i="19"/>
  <c r="C9218" i="19"/>
  <c r="D9218" i="19" s="1"/>
  <c r="E9217" i="19"/>
  <c r="C9217" i="19"/>
  <c r="D9217" i="19" s="1"/>
  <c r="E9216" i="19"/>
  <c r="C9216" i="19"/>
  <c r="D9216" i="19" s="1"/>
  <c r="E9215" i="19"/>
  <c r="C9215" i="19"/>
  <c r="D9215" i="19" s="1"/>
  <c r="E9214" i="19"/>
  <c r="C9214" i="19"/>
  <c r="D9214" i="19" s="1"/>
  <c r="E9213" i="19"/>
  <c r="C9213" i="19"/>
  <c r="D9213" i="19" s="1"/>
  <c r="E9212" i="19"/>
  <c r="C9212" i="19"/>
  <c r="D9212" i="19" s="1"/>
  <c r="E9211" i="19"/>
  <c r="C9211" i="19"/>
  <c r="D9211" i="19" s="1"/>
  <c r="E9210" i="19"/>
  <c r="D9210" i="19"/>
  <c r="C9210" i="19"/>
  <c r="E9209" i="19"/>
  <c r="C9209" i="19"/>
  <c r="D9209" i="19" s="1"/>
  <c r="E9208" i="19"/>
  <c r="C9208" i="19"/>
  <c r="D9208" i="19" s="1"/>
  <c r="E9207" i="19"/>
  <c r="C9207" i="19"/>
  <c r="D9207" i="19" s="1"/>
  <c r="E9206" i="19"/>
  <c r="C9206" i="19"/>
  <c r="D9206" i="19" s="1"/>
  <c r="E9205" i="19"/>
  <c r="D9205" i="19"/>
  <c r="C9205" i="19"/>
  <c r="E9204" i="19"/>
  <c r="C9204" i="19"/>
  <c r="D9204" i="19" s="1"/>
  <c r="E9203" i="19"/>
  <c r="C9203" i="19"/>
  <c r="D9203" i="19" s="1"/>
  <c r="E9202" i="19"/>
  <c r="C9202" i="19"/>
  <c r="D9202" i="19" s="1"/>
  <c r="E9201" i="19"/>
  <c r="C9201" i="19"/>
  <c r="D9201" i="19" s="1"/>
  <c r="E9200" i="19"/>
  <c r="C9200" i="19"/>
  <c r="D9200" i="19" s="1"/>
  <c r="E9199" i="19"/>
  <c r="C9199" i="19"/>
  <c r="D9199" i="19" s="1"/>
  <c r="E9198" i="19"/>
  <c r="C9198" i="19"/>
  <c r="D9198" i="19" s="1"/>
  <c r="E9197" i="19"/>
  <c r="D9197" i="19"/>
  <c r="C9197" i="19"/>
  <c r="E9196" i="19"/>
  <c r="C9196" i="19"/>
  <c r="D9196" i="19" s="1"/>
  <c r="E9195" i="19"/>
  <c r="C9195" i="19"/>
  <c r="D9195" i="19" s="1"/>
  <c r="E9194" i="19"/>
  <c r="C9194" i="19"/>
  <c r="D9194" i="19" s="1"/>
  <c r="E9193" i="19"/>
  <c r="C9193" i="19"/>
  <c r="D9193" i="19" s="1"/>
  <c r="E9192" i="19"/>
  <c r="C9192" i="19"/>
  <c r="D9192" i="19" s="1"/>
  <c r="E9191" i="19"/>
  <c r="D9191" i="19"/>
  <c r="C9191" i="19"/>
  <c r="E9190" i="19"/>
  <c r="C9190" i="19"/>
  <c r="D9190" i="19" s="1"/>
  <c r="E9189" i="19"/>
  <c r="C9189" i="19"/>
  <c r="D9189" i="19" s="1"/>
  <c r="E9188" i="19"/>
  <c r="C9188" i="19"/>
  <c r="D9188" i="19" s="1"/>
  <c r="E9187" i="19"/>
  <c r="C9187" i="19"/>
  <c r="D9187" i="19" s="1"/>
  <c r="E9186" i="19"/>
  <c r="D9186" i="19"/>
  <c r="C9186" i="19"/>
  <c r="E9185" i="19"/>
  <c r="C9185" i="19"/>
  <c r="D9185" i="19" s="1"/>
  <c r="E9184" i="19"/>
  <c r="C9184" i="19"/>
  <c r="D9184" i="19" s="1"/>
  <c r="E9183" i="19"/>
  <c r="C9183" i="19"/>
  <c r="D9183" i="19" s="1"/>
  <c r="E9182" i="19"/>
  <c r="C9182" i="19"/>
  <c r="D9182" i="19" s="1"/>
  <c r="E9181" i="19"/>
  <c r="D9181" i="19"/>
  <c r="C9181" i="19"/>
  <c r="E9180" i="19"/>
  <c r="C9180" i="19"/>
  <c r="D9180" i="19" s="1"/>
  <c r="E9179" i="19"/>
  <c r="C9179" i="19"/>
  <c r="D9179" i="19" s="1"/>
  <c r="E9178" i="19"/>
  <c r="C9178" i="19"/>
  <c r="D9178" i="19" s="1"/>
  <c r="E9177" i="19"/>
  <c r="C9177" i="19"/>
  <c r="D9177" i="19" s="1"/>
  <c r="E9176" i="19"/>
  <c r="C9176" i="19"/>
  <c r="D9176" i="19" s="1"/>
  <c r="E9175" i="19"/>
  <c r="C9175" i="19"/>
  <c r="D9175" i="19" s="1"/>
  <c r="E9174" i="19"/>
  <c r="C9174" i="19"/>
  <c r="D9174" i="19" s="1"/>
  <c r="E9173" i="19"/>
  <c r="D9173" i="19"/>
  <c r="C9173" i="19"/>
  <c r="E9172" i="19"/>
  <c r="C9172" i="19"/>
  <c r="D9172" i="19" s="1"/>
  <c r="E9171" i="19"/>
  <c r="C9171" i="19"/>
  <c r="D9171" i="19" s="1"/>
  <c r="E9170" i="19"/>
  <c r="C9170" i="19"/>
  <c r="D9170" i="19" s="1"/>
  <c r="E9169" i="19"/>
  <c r="C9169" i="19"/>
  <c r="D9169" i="19" s="1"/>
  <c r="E9168" i="19"/>
  <c r="C9168" i="19"/>
  <c r="D9168" i="19" s="1"/>
  <c r="E9167" i="19"/>
  <c r="C9167" i="19"/>
  <c r="D9167" i="19" s="1"/>
  <c r="E9166" i="19"/>
  <c r="C9166" i="19"/>
  <c r="D9166" i="19" s="1"/>
  <c r="E9165" i="19"/>
  <c r="D9165" i="19"/>
  <c r="C9165" i="19"/>
  <c r="E9164" i="19"/>
  <c r="C9164" i="19"/>
  <c r="D9164" i="19" s="1"/>
  <c r="E9163" i="19"/>
  <c r="C9163" i="19"/>
  <c r="D9163" i="19" s="1"/>
  <c r="E9162" i="19"/>
  <c r="D9162" i="19"/>
  <c r="C9162" i="19"/>
  <c r="E9161" i="19"/>
  <c r="C9161" i="19"/>
  <c r="D9161" i="19" s="1"/>
  <c r="E9160" i="19"/>
  <c r="C9160" i="19"/>
  <c r="D9160" i="19" s="1"/>
  <c r="E9159" i="19"/>
  <c r="D9159" i="19"/>
  <c r="C9159" i="19"/>
  <c r="E9158" i="19"/>
  <c r="C9158" i="19"/>
  <c r="D9158" i="19" s="1"/>
  <c r="E9157" i="19"/>
  <c r="D9157" i="19"/>
  <c r="C9157" i="19"/>
  <c r="E9156" i="19"/>
  <c r="C9156" i="19"/>
  <c r="D9156" i="19" s="1"/>
  <c r="E9155" i="19"/>
  <c r="C9155" i="19"/>
  <c r="D9155" i="19" s="1"/>
  <c r="E9154" i="19"/>
  <c r="C9154" i="19"/>
  <c r="D9154" i="19" s="1"/>
  <c r="E9153" i="19"/>
  <c r="C9153" i="19"/>
  <c r="D9153" i="19" s="1"/>
  <c r="E9152" i="19"/>
  <c r="C9152" i="19"/>
  <c r="D9152" i="19" s="1"/>
  <c r="E9151" i="19"/>
  <c r="D9151" i="19"/>
  <c r="C9151" i="19"/>
  <c r="E9150" i="19"/>
  <c r="C9150" i="19"/>
  <c r="D9150" i="19" s="1"/>
  <c r="E9149" i="19"/>
  <c r="D9149" i="19"/>
  <c r="C9149" i="19"/>
  <c r="E9148" i="19"/>
  <c r="C9148" i="19"/>
  <c r="D9148" i="19" s="1"/>
  <c r="E9147" i="19"/>
  <c r="C9147" i="19"/>
  <c r="D9147" i="19" s="1"/>
  <c r="E9146" i="19"/>
  <c r="D9146" i="19"/>
  <c r="C9146" i="19"/>
  <c r="E9145" i="19"/>
  <c r="C9145" i="19"/>
  <c r="D9145" i="19" s="1"/>
  <c r="E9144" i="19"/>
  <c r="C9144" i="19"/>
  <c r="D9144" i="19" s="1"/>
  <c r="E9143" i="19"/>
  <c r="C9143" i="19"/>
  <c r="D9143" i="19" s="1"/>
  <c r="E9142" i="19"/>
  <c r="C9142" i="19"/>
  <c r="D9142" i="19" s="1"/>
  <c r="E9141" i="19"/>
  <c r="C9141" i="19"/>
  <c r="D9141" i="19" s="1"/>
  <c r="E9140" i="19"/>
  <c r="C9140" i="19"/>
  <c r="D9140" i="19" s="1"/>
  <c r="E9139" i="19"/>
  <c r="C9139" i="19"/>
  <c r="D9139" i="19" s="1"/>
  <c r="E9138" i="19"/>
  <c r="D9138" i="19"/>
  <c r="C9138" i="19"/>
  <c r="E9137" i="19"/>
  <c r="C9137" i="19"/>
  <c r="D9137" i="19" s="1"/>
  <c r="E9136" i="19"/>
  <c r="C9136" i="19"/>
  <c r="D9136" i="19" s="1"/>
  <c r="E9135" i="19"/>
  <c r="C9135" i="19"/>
  <c r="D9135" i="19" s="1"/>
  <c r="E9134" i="19"/>
  <c r="C9134" i="19"/>
  <c r="D9134" i="19" s="1"/>
  <c r="E9133" i="19"/>
  <c r="D9133" i="19"/>
  <c r="C9133" i="19"/>
  <c r="E9132" i="19"/>
  <c r="C9132" i="19"/>
  <c r="D9132" i="19" s="1"/>
  <c r="E9131" i="19"/>
  <c r="C9131" i="19"/>
  <c r="D9131" i="19" s="1"/>
  <c r="E9130" i="19"/>
  <c r="C9130" i="19"/>
  <c r="D9130" i="19" s="1"/>
  <c r="E9129" i="19"/>
  <c r="C9129" i="19"/>
  <c r="D9129" i="19" s="1"/>
  <c r="E9128" i="19"/>
  <c r="C9128" i="19"/>
  <c r="D9128" i="19" s="1"/>
  <c r="E9127" i="19"/>
  <c r="D9127" i="19"/>
  <c r="C9127" i="19"/>
  <c r="E9126" i="19"/>
  <c r="C9126" i="19"/>
  <c r="D9126" i="19" s="1"/>
  <c r="E9125" i="19"/>
  <c r="C9125" i="19"/>
  <c r="D9125" i="19" s="1"/>
  <c r="E9124" i="19"/>
  <c r="C9124" i="19"/>
  <c r="D9124" i="19" s="1"/>
  <c r="E9123" i="19"/>
  <c r="C9123" i="19"/>
  <c r="D9123" i="19" s="1"/>
  <c r="E9122" i="19"/>
  <c r="D9122" i="19"/>
  <c r="C9122" i="19"/>
  <c r="E9121" i="19"/>
  <c r="C9121" i="19"/>
  <c r="D9121" i="19" s="1"/>
  <c r="E9120" i="19"/>
  <c r="C9120" i="19"/>
  <c r="D9120" i="19" s="1"/>
  <c r="E9119" i="19"/>
  <c r="C9119" i="19"/>
  <c r="D9119" i="19" s="1"/>
  <c r="E9118" i="19"/>
  <c r="C9118" i="19"/>
  <c r="D9118" i="19" s="1"/>
  <c r="E9117" i="19"/>
  <c r="C9117" i="19"/>
  <c r="D9117" i="19" s="1"/>
  <c r="E9116" i="19"/>
  <c r="C9116" i="19"/>
  <c r="D9116" i="19" s="1"/>
  <c r="E9115" i="19"/>
  <c r="C9115" i="19"/>
  <c r="D9115" i="19" s="1"/>
  <c r="E9114" i="19"/>
  <c r="D9114" i="19"/>
  <c r="C9114" i="19"/>
  <c r="E9113" i="19"/>
  <c r="C9113" i="19"/>
  <c r="D9113" i="19" s="1"/>
  <c r="E9112" i="19"/>
  <c r="C9112" i="19"/>
  <c r="D9112" i="19" s="1"/>
  <c r="E9111" i="19"/>
  <c r="D9111" i="19"/>
  <c r="C9111" i="19"/>
  <c r="E9110" i="19"/>
  <c r="C9110" i="19"/>
  <c r="D9110" i="19" s="1"/>
  <c r="E9109" i="19"/>
  <c r="D9109" i="19"/>
  <c r="C9109" i="19"/>
  <c r="E9108" i="19"/>
  <c r="C9108" i="19"/>
  <c r="D9108" i="19" s="1"/>
  <c r="E9107" i="19"/>
  <c r="C9107" i="19"/>
  <c r="D9107" i="19" s="1"/>
  <c r="E9106" i="19"/>
  <c r="C9106" i="19"/>
  <c r="D9106" i="19" s="1"/>
  <c r="E9105" i="19"/>
  <c r="C9105" i="19"/>
  <c r="D9105" i="19" s="1"/>
  <c r="E9104" i="19"/>
  <c r="C9104" i="19"/>
  <c r="D9104" i="19" s="1"/>
  <c r="E9103" i="19"/>
  <c r="D9103" i="19"/>
  <c r="C9103" i="19"/>
  <c r="E9102" i="19"/>
  <c r="C9102" i="19"/>
  <c r="D9102" i="19" s="1"/>
  <c r="E9101" i="19"/>
  <c r="D9101" i="19"/>
  <c r="C9101" i="19"/>
  <c r="E9100" i="19"/>
  <c r="C9100" i="19"/>
  <c r="D9100" i="19" s="1"/>
  <c r="E9099" i="19"/>
  <c r="C9099" i="19"/>
  <c r="D9099" i="19" s="1"/>
  <c r="E9098" i="19"/>
  <c r="D9098" i="19"/>
  <c r="C9098" i="19"/>
  <c r="E9097" i="19"/>
  <c r="C9097" i="19"/>
  <c r="D9097" i="19" s="1"/>
  <c r="E9096" i="19"/>
  <c r="C9096" i="19"/>
  <c r="D9096" i="19" s="1"/>
  <c r="E9095" i="19"/>
  <c r="C9095" i="19"/>
  <c r="D9095" i="19" s="1"/>
  <c r="E9094" i="19"/>
  <c r="C9094" i="19"/>
  <c r="D9094" i="19" s="1"/>
  <c r="E9093" i="19"/>
  <c r="C9093" i="19"/>
  <c r="D9093" i="19" s="1"/>
  <c r="E9092" i="19"/>
  <c r="C9092" i="19"/>
  <c r="D9092" i="19" s="1"/>
  <c r="E9091" i="19"/>
  <c r="C9091" i="19"/>
  <c r="D9091" i="19" s="1"/>
  <c r="E9090" i="19"/>
  <c r="D9090" i="19"/>
  <c r="C9090" i="19"/>
  <c r="E9089" i="19"/>
  <c r="C9089" i="19"/>
  <c r="D9089" i="19" s="1"/>
  <c r="E9088" i="19"/>
  <c r="C9088" i="19"/>
  <c r="D9088" i="19" s="1"/>
  <c r="E9087" i="19"/>
  <c r="D9087" i="19"/>
  <c r="C9087" i="19"/>
  <c r="E9086" i="19"/>
  <c r="C9086" i="19"/>
  <c r="D9086" i="19" s="1"/>
  <c r="E9085" i="19"/>
  <c r="D9085" i="19"/>
  <c r="C9085" i="19"/>
  <c r="E9084" i="19"/>
  <c r="C9084" i="19"/>
  <c r="D9084" i="19" s="1"/>
  <c r="E9083" i="19"/>
  <c r="C9083" i="19"/>
  <c r="D9083" i="19" s="1"/>
  <c r="E9082" i="19"/>
  <c r="D9082" i="19"/>
  <c r="C9082" i="19"/>
  <c r="E9081" i="19"/>
  <c r="C9081" i="19"/>
  <c r="D9081" i="19" s="1"/>
  <c r="E9080" i="19"/>
  <c r="C9080" i="19"/>
  <c r="D9080" i="19" s="1"/>
  <c r="E9079" i="19"/>
  <c r="C9079" i="19"/>
  <c r="D9079" i="19" s="1"/>
  <c r="E9078" i="19"/>
  <c r="C9078" i="19"/>
  <c r="D9078" i="19" s="1"/>
  <c r="E9077" i="19"/>
  <c r="D9077" i="19"/>
  <c r="C9077" i="19"/>
  <c r="E9076" i="19"/>
  <c r="C9076" i="19"/>
  <c r="D9076" i="19" s="1"/>
  <c r="E9075" i="19"/>
  <c r="C9075" i="19"/>
  <c r="D9075" i="19" s="1"/>
  <c r="E9074" i="19"/>
  <c r="C9074" i="19"/>
  <c r="D9074" i="19" s="1"/>
  <c r="E9073" i="19"/>
  <c r="C9073" i="19"/>
  <c r="D9073" i="19" s="1"/>
  <c r="E9072" i="19"/>
  <c r="C9072" i="19"/>
  <c r="D9072" i="19" s="1"/>
  <c r="E9071" i="19"/>
  <c r="C9071" i="19"/>
  <c r="D9071" i="19" s="1"/>
  <c r="E9070" i="19"/>
  <c r="C9070" i="19"/>
  <c r="D9070" i="19" s="1"/>
  <c r="E9069" i="19"/>
  <c r="C9069" i="19"/>
  <c r="D9069" i="19" s="1"/>
  <c r="E9068" i="19"/>
  <c r="C9068" i="19"/>
  <c r="D9068" i="19" s="1"/>
  <c r="E9067" i="19"/>
  <c r="C9067" i="19"/>
  <c r="D9067" i="19" s="1"/>
  <c r="E9066" i="19"/>
  <c r="D9066" i="19"/>
  <c r="C9066" i="19"/>
  <c r="E9065" i="19"/>
  <c r="C9065" i="19"/>
  <c r="D9065" i="19" s="1"/>
  <c r="E9064" i="19"/>
  <c r="C9064" i="19"/>
  <c r="D9064" i="19" s="1"/>
  <c r="E9063" i="19"/>
  <c r="D9063" i="19"/>
  <c r="C9063" i="19"/>
  <c r="E9062" i="19"/>
  <c r="C9062" i="19"/>
  <c r="D9062" i="19" s="1"/>
  <c r="E9061" i="19"/>
  <c r="D9061" i="19"/>
  <c r="C9061" i="19"/>
  <c r="E9060" i="19"/>
  <c r="C9060" i="19"/>
  <c r="D9060" i="19" s="1"/>
  <c r="E9059" i="19"/>
  <c r="C9059" i="19"/>
  <c r="D9059" i="19" s="1"/>
  <c r="E9058" i="19"/>
  <c r="C9058" i="19"/>
  <c r="D9058" i="19" s="1"/>
  <c r="E9057" i="19"/>
  <c r="C9057" i="19"/>
  <c r="D9057" i="19" s="1"/>
  <c r="E9056" i="19"/>
  <c r="C9056" i="19"/>
  <c r="D9056" i="19" s="1"/>
  <c r="E9055" i="19"/>
  <c r="C9055" i="19"/>
  <c r="D9055" i="19" s="1"/>
  <c r="E9054" i="19"/>
  <c r="C9054" i="19"/>
  <c r="D9054" i="19" s="1"/>
  <c r="E9053" i="19"/>
  <c r="C9053" i="19"/>
  <c r="D9053" i="19" s="1"/>
  <c r="E9052" i="19"/>
  <c r="C9052" i="19"/>
  <c r="D9052" i="19" s="1"/>
  <c r="E9051" i="19"/>
  <c r="C9051" i="19"/>
  <c r="D9051" i="19" s="1"/>
  <c r="E9050" i="19"/>
  <c r="C9050" i="19"/>
  <c r="D9050" i="19" s="1"/>
  <c r="E9049" i="19"/>
  <c r="C9049" i="19"/>
  <c r="D9049" i="19" s="1"/>
  <c r="E9048" i="19"/>
  <c r="C9048" i="19"/>
  <c r="D9048" i="19" s="1"/>
  <c r="E9047" i="19"/>
  <c r="C9047" i="19"/>
  <c r="D9047" i="19" s="1"/>
  <c r="E9046" i="19"/>
  <c r="C9046" i="19"/>
  <c r="D9046" i="19" s="1"/>
  <c r="E9045" i="19"/>
  <c r="C9045" i="19"/>
  <c r="D9045" i="19" s="1"/>
  <c r="E9044" i="19"/>
  <c r="C9044" i="19"/>
  <c r="D9044" i="19" s="1"/>
  <c r="E9043" i="19"/>
  <c r="C9043" i="19"/>
  <c r="D9043" i="19" s="1"/>
  <c r="E9042" i="19"/>
  <c r="D9042" i="19"/>
  <c r="C9042" i="19"/>
  <c r="E9041" i="19"/>
  <c r="C9041" i="19"/>
  <c r="D9041" i="19" s="1"/>
  <c r="E9040" i="19"/>
  <c r="C9040" i="19"/>
  <c r="D9040" i="19" s="1"/>
  <c r="E9039" i="19"/>
  <c r="C9039" i="19"/>
  <c r="D9039" i="19" s="1"/>
  <c r="E9038" i="19"/>
  <c r="C9038" i="19"/>
  <c r="D9038" i="19" s="1"/>
  <c r="E9037" i="19"/>
  <c r="D9037" i="19"/>
  <c r="C9037" i="19"/>
  <c r="E9036" i="19"/>
  <c r="C9036" i="19"/>
  <c r="D9036" i="19" s="1"/>
  <c r="E9035" i="19"/>
  <c r="C9035" i="19"/>
  <c r="D9035" i="19" s="1"/>
  <c r="E9034" i="19"/>
  <c r="C9034" i="19"/>
  <c r="D9034" i="19" s="1"/>
  <c r="E9033" i="19"/>
  <c r="C9033" i="19"/>
  <c r="D9033" i="19" s="1"/>
  <c r="E9032" i="19"/>
  <c r="C9032" i="19"/>
  <c r="D9032" i="19" s="1"/>
  <c r="E9031" i="19"/>
  <c r="D9031" i="19"/>
  <c r="C9031" i="19"/>
  <c r="E9030" i="19"/>
  <c r="C9030" i="19"/>
  <c r="D9030" i="19" s="1"/>
  <c r="E9029" i="19"/>
  <c r="C9029" i="19"/>
  <c r="D9029" i="19" s="1"/>
  <c r="E9028" i="19"/>
  <c r="C9028" i="19"/>
  <c r="D9028" i="19" s="1"/>
  <c r="E9027" i="19"/>
  <c r="C9027" i="19"/>
  <c r="D9027" i="19" s="1"/>
  <c r="E9026" i="19"/>
  <c r="D9026" i="19"/>
  <c r="C9026" i="19"/>
  <c r="E9025" i="19"/>
  <c r="C9025" i="19"/>
  <c r="D9025" i="19" s="1"/>
  <c r="E9024" i="19"/>
  <c r="C9024" i="19"/>
  <c r="D9024" i="19" s="1"/>
  <c r="E9023" i="19"/>
  <c r="C9023" i="19"/>
  <c r="D9023" i="19" s="1"/>
  <c r="E9022" i="19"/>
  <c r="C9022" i="19"/>
  <c r="D9022" i="19" s="1"/>
  <c r="E9021" i="19"/>
  <c r="C9021" i="19"/>
  <c r="D9021" i="19" s="1"/>
  <c r="E9020" i="19"/>
  <c r="C9020" i="19"/>
  <c r="D9020" i="19" s="1"/>
  <c r="E9019" i="19"/>
  <c r="C9019" i="19"/>
  <c r="D9019" i="19" s="1"/>
  <c r="E9018" i="19"/>
  <c r="D9018" i="19"/>
  <c r="C9018" i="19"/>
  <c r="E9017" i="19"/>
  <c r="C9017" i="19"/>
  <c r="D9017" i="19" s="1"/>
  <c r="E9016" i="19"/>
  <c r="C9016" i="19"/>
  <c r="D9016" i="19" s="1"/>
  <c r="E9015" i="19"/>
  <c r="D9015" i="19"/>
  <c r="C9015" i="19"/>
  <c r="E9014" i="19"/>
  <c r="C9014" i="19"/>
  <c r="D9014" i="19" s="1"/>
  <c r="E9013" i="19"/>
  <c r="D9013" i="19"/>
  <c r="C9013" i="19"/>
  <c r="E9012" i="19"/>
  <c r="C9012" i="19"/>
  <c r="D9012" i="19" s="1"/>
  <c r="E9011" i="19"/>
  <c r="C9011" i="19"/>
  <c r="D9011" i="19" s="1"/>
  <c r="E9010" i="19"/>
  <c r="C9010" i="19"/>
  <c r="D9010" i="19" s="1"/>
  <c r="E9009" i="19"/>
  <c r="C9009" i="19"/>
  <c r="D9009" i="19" s="1"/>
  <c r="E9008" i="19"/>
  <c r="C9008" i="19"/>
  <c r="D9008" i="19" s="1"/>
  <c r="E9007" i="19"/>
  <c r="D9007" i="19"/>
  <c r="C9007" i="19"/>
  <c r="E9006" i="19"/>
  <c r="C9006" i="19"/>
  <c r="D9006" i="19" s="1"/>
  <c r="E9005" i="19"/>
  <c r="D9005" i="19"/>
  <c r="C9005" i="19"/>
  <c r="E9004" i="19"/>
  <c r="C9004" i="19"/>
  <c r="D9004" i="19" s="1"/>
  <c r="E9003" i="19"/>
  <c r="C9003" i="19"/>
  <c r="D9003" i="19" s="1"/>
  <c r="E9002" i="19"/>
  <c r="D9002" i="19"/>
  <c r="C9002" i="19"/>
  <c r="E9001" i="19"/>
  <c r="C9001" i="19"/>
  <c r="D9001" i="19" s="1"/>
  <c r="E9000" i="19"/>
  <c r="C9000" i="19"/>
  <c r="D9000" i="19" s="1"/>
  <c r="E8999" i="19"/>
  <c r="D8999" i="19"/>
  <c r="C8999" i="19"/>
  <c r="E8998" i="19"/>
  <c r="C8998" i="19"/>
  <c r="D8998" i="19" s="1"/>
  <c r="E8997" i="19"/>
  <c r="C8997" i="19"/>
  <c r="D8997" i="19" s="1"/>
  <c r="E8996" i="19"/>
  <c r="C8996" i="19"/>
  <c r="D8996" i="19" s="1"/>
  <c r="E8995" i="19"/>
  <c r="C8995" i="19"/>
  <c r="D8995" i="19" s="1"/>
  <c r="E8994" i="19"/>
  <c r="D8994" i="19"/>
  <c r="C8994" i="19"/>
  <c r="E8993" i="19"/>
  <c r="C8993" i="19"/>
  <c r="D8993" i="19" s="1"/>
  <c r="E8992" i="19"/>
  <c r="C8992" i="19"/>
  <c r="D8992" i="19" s="1"/>
  <c r="E8991" i="19"/>
  <c r="C8991" i="19"/>
  <c r="D8991" i="19" s="1"/>
  <c r="E8990" i="19"/>
  <c r="C8990" i="19"/>
  <c r="D8990" i="19" s="1"/>
  <c r="E8989" i="19"/>
  <c r="D8989" i="19"/>
  <c r="C8989" i="19"/>
  <c r="E8988" i="19"/>
  <c r="C8988" i="19"/>
  <c r="D8988" i="19" s="1"/>
  <c r="E8987" i="19"/>
  <c r="D8987" i="19"/>
  <c r="C8987" i="19"/>
  <c r="E8986" i="19"/>
  <c r="C8986" i="19"/>
  <c r="D8986" i="19" s="1"/>
  <c r="E8985" i="19"/>
  <c r="C8985" i="19"/>
  <c r="D8985" i="19" s="1"/>
  <c r="E8984" i="19"/>
  <c r="C8984" i="19"/>
  <c r="D8984" i="19" s="1"/>
  <c r="E8983" i="19"/>
  <c r="C8983" i="19"/>
  <c r="D8983" i="19" s="1"/>
  <c r="E8982" i="19"/>
  <c r="C8982" i="19"/>
  <c r="D8982" i="19" s="1"/>
  <c r="E8981" i="19"/>
  <c r="C8981" i="19"/>
  <c r="D8981" i="19" s="1"/>
  <c r="E8980" i="19"/>
  <c r="C8980" i="19"/>
  <c r="D8980" i="19" s="1"/>
  <c r="E8979" i="19"/>
  <c r="D8979" i="19"/>
  <c r="C8979" i="19"/>
  <c r="E8978" i="19"/>
  <c r="C8978" i="19"/>
  <c r="D8978" i="19" s="1"/>
  <c r="E8977" i="19"/>
  <c r="D8977" i="19"/>
  <c r="C8977" i="19"/>
  <c r="E8976" i="19"/>
  <c r="C8976" i="19"/>
  <c r="D8976" i="19" s="1"/>
  <c r="E8975" i="19"/>
  <c r="D8975" i="19"/>
  <c r="C8975" i="19"/>
  <c r="E8974" i="19"/>
  <c r="C8974" i="19"/>
  <c r="D8974" i="19" s="1"/>
  <c r="E8973" i="19"/>
  <c r="C8973" i="19"/>
  <c r="D8973" i="19" s="1"/>
  <c r="E8972" i="19"/>
  <c r="C8972" i="19"/>
  <c r="D8972" i="19" s="1"/>
  <c r="E8971" i="19"/>
  <c r="D8971" i="19"/>
  <c r="C8971" i="19"/>
  <c r="E8970" i="19"/>
  <c r="C8970" i="19"/>
  <c r="D8970" i="19" s="1"/>
  <c r="E8969" i="19"/>
  <c r="D8969" i="19"/>
  <c r="C8969" i="19"/>
  <c r="E8968" i="19"/>
  <c r="C8968" i="19"/>
  <c r="D8968" i="19" s="1"/>
  <c r="E8967" i="19"/>
  <c r="C8967" i="19"/>
  <c r="D8967" i="19" s="1"/>
  <c r="E8966" i="19"/>
  <c r="C8966" i="19"/>
  <c r="D8966" i="19" s="1"/>
  <c r="E8965" i="19"/>
  <c r="D8965" i="19"/>
  <c r="C8965" i="19"/>
  <c r="E8964" i="19"/>
  <c r="C8964" i="19"/>
  <c r="D8964" i="19" s="1"/>
  <c r="E8963" i="19"/>
  <c r="D8963" i="19"/>
  <c r="C8963" i="19"/>
  <c r="E8962" i="19"/>
  <c r="C8962" i="19"/>
  <c r="D8962" i="19" s="1"/>
  <c r="E8961" i="19"/>
  <c r="C8961" i="19"/>
  <c r="D8961" i="19" s="1"/>
  <c r="E8960" i="19"/>
  <c r="C8960" i="19"/>
  <c r="D8960" i="19" s="1"/>
  <c r="E8959" i="19"/>
  <c r="C8959" i="19"/>
  <c r="D8959" i="19" s="1"/>
  <c r="E8958" i="19"/>
  <c r="C8958" i="19"/>
  <c r="D8958" i="19" s="1"/>
  <c r="E8957" i="19"/>
  <c r="C8957" i="19"/>
  <c r="D8957" i="19" s="1"/>
  <c r="E8956" i="19"/>
  <c r="C8956" i="19"/>
  <c r="D8956" i="19" s="1"/>
  <c r="E8955" i="19"/>
  <c r="D8955" i="19"/>
  <c r="C8955" i="19"/>
  <c r="E8954" i="19"/>
  <c r="C8954" i="19"/>
  <c r="D8954" i="19" s="1"/>
  <c r="E8953" i="19"/>
  <c r="D8953" i="19"/>
  <c r="C8953" i="19"/>
  <c r="E8952" i="19"/>
  <c r="C8952" i="19"/>
  <c r="D8952" i="19" s="1"/>
  <c r="E8951" i="19"/>
  <c r="D8951" i="19"/>
  <c r="C8951" i="19"/>
  <c r="E8950" i="19"/>
  <c r="C8950" i="19"/>
  <c r="D8950" i="19" s="1"/>
  <c r="E8949" i="19"/>
  <c r="C8949" i="19"/>
  <c r="D8949" i="19" s="1"/>
  <c r="E8948" i="19"/>
  <c r="C8948" i="19"/>
  <c r="D8948" i="19" s="1"/>
  <c r="E8947" i="19"/>
  <c r="D8947" i="19"/>
  <c r="C8947" i="19"/>
  <c r="E8946" i="19"/>
  <c r="C8946" i="19"/>
  <c r="D8946" i="19" s="1"/>
  <c r="E8945" i="19"/>
  <c r="D8945" i="19"/>
  <c r="C8945" i="19"/>
  <c r="E8944" i="19"/>
  <c r="C8944" i="19"/>
  <c r="D8944" i="19" s="1"/>
  <c r="E8943" i="19"/>
  <c r="C8943" i="19"/>
  <c r="D8943" i="19" s="1"/>
  <c r="E8942" i="19"/>
  <c r="C8942" i="19"/>
  <c r="D8942" i="19" s="1"/>
  <c r="E8941" i="19"/>
  <c r="D8941" i="19"/>
  <c r="C8941" i="19"/>
  <c r="E8940" i="19"/>
  <c r="C8940" i="19"/>
  <c r="D8940" i="19" s="1"/>
  <c r="E8939" i="19"/>
  <c r="D8939" i="19"/>
  <c r="C8939" i="19"/>
  <c r="E8938" i="19"/>
  <c r="C8938" i="19"/>
  <c r="D8938" i="19" s="1"/>
  <c r="E8937" i="19"/>
  <c r="C8937" i="19"/>
  <c r="D8937" i="19" s="1"/>
  <c r="E8936" i="19"/>
  <c r="C8936" i="19"/>
  <c r="D8936" i="19" s="1"/>
  <c r="E8935" i="19"/>
  <c r="C8935" i="19"/>
  <c r="D8935" i="19" s="1"/>
  <c r="E8934" i="19"/>
  <c r="C8934" i="19"/>
  <c r="D8934" i="19" s="1"/>
  <c r="E8933" i="19"/>
  <c r="C8933" i="19"/>
  <c r="D8933" i="19" s="1"/>
  <c r="E8932" i="19"/>
  <c r="C8932" i="19"/>
  <c r="D8932" i="19" s="1"/>
  <c r="E8931" i="19"/>
  <c r="D8931" i="19"/>
  <c r="C8931" i="19"/>
  <c r="E8930" i="19"/>
  <c r="C8930" i="19"/>
  <c r="D8930" i="19" s="1"/>
  <c r="E8929" i="19"/>
  <c r="D8929" i="19"/>
  <c r="C8929" i="19"/>
  <c r="E8928" i="19"/>
  <c r="C8928" i="19"/>
  <c r="D8928" i="19" s="1"/>
  <c r="E8927" i="19"/>
  <c r="D8927" i="19"/>
  <c r="C8927" i="19"/>
  <c r="E8926" i="19"/>
  <c r="C8926" i="19"/>
  <c r="D8926" i="19" s="1"/>
  <c r="E8925" i="19"/>
  <c r="C8925" i="19"/>
  <c r="D8925" i="19" s="1"/>
  <c r="E8924" i="19"/>
  <c r="C8924" i="19"/>
  <c r="D8924" i="19" s="1"/>
  <c r="E8923" i="19"/>
  <c r="D8923" i="19"/>
  <c r="C8923" i="19"/>
  <c r="E8922" i="19"/>
  <c r="C8922" i="19"/>
  <c r="D8922" i="19" s="1"/>
  <c r="E8921" i="19"/>
  <c r="D8921" i="19"/>
  <c r="C8921" i="19"/>
  <c r="E8920" i="19"/>
  <c r="C8920" i="19"/>
  <c r="D8920" i="19" s="1"/>
  <c r="E8919" i="19"/>
  <c r="C8919" i="19"/>
  <c r="D8919" i="19" s="1"/>
  <c r="E8918" i="19"/>
  <c r="C8918" i="19"/>
  <c r="D8918" i="19" s="1"/>
  <c r="E8917" i="19"/>
  <c r="C8917" i="19"/>
  <c r="D8917" i="19" s="1"/>
  <c r="E8916" i="19"/>
  <c r="C8916" i="19"/>
  <c r="D8916" i="19" s="1"/>
  <c r="E8915" i="19"/>
  <c r="D8915" i="19"/>
  <c r="C8915" i="19"/>
  <c r="E8914" i="19"/>
  <c r="C8914" i="19"/>
  <c r="D8914" i="19" s="1"/>
  <c r="E8913" i="19"/>
  <c r="C8913" i="19"/>
  <c r="D8913" i="19" s="1"/>
  <c r="E8912" i="19"/>
  <c r="C8912" i="19"/>
  <c r="D8912" i="19" s="1"/>
  <c r="E8911" i="19"/>
  <c r="C8911" i="19"/>
  <c r="D8911" i="19" s="1"/>
  <c r="E8910" i="19"/>
  <c r="C8910" i="19"/>
  <c r="D8910" i="19" s="1"/>
  <c r="E8909" i="19"/>
  <c r="C8909" i="19"/>
  <c r="D8909" i="19" s="1"/>
  <c r="E8908" i="19"/>
  <c r="C8908" i="19"/>
  <c r="D8908" i="19" s="1"/>
  <c r="E8907" i="19"/>
  <c r="D8907" i="19"/>
  <c r="C8907" i="19"/>
  <c r="E8906" i="19"/>
  <c r="C8906" i="19"/>
  <c r="D8906" i="19" s="1"/>
  <c r="E8905" i="19"/>
  <c r="D8905" i="19"/>
  <c r="C8905" i="19"/>
  <c r="E8904" i="19"/>
  <c r="C8904" i="19"/>
  <c r="D8904" i="19" s="1"/>
  <c r="E8903" i="19"/>
  <c r="D8903" i="19"/>
  <c r="C8903" i="19"/>
  <c r="E8902" i="19"/>
  <c r="C8902" i="19"/>
  <c r="D8902" i="19" s="1"/>
  <c r="E8901" i="19"/>
  <c r="C8901" i="19"/>
  <c r="D8901" i="19" s="1"/>
  <c r="E8900" i="19"/>
  <c r="C8900" i="19"/>
  <c r="D8900" i="19" s="1"/>
  <c r="E8899" i="19"/>
  <c r="D8899" i="19"/>
  <c r="C8899" i="19"/>
  <c r="E8898" i="19"/>
  <c r="C8898" i="19"/>
  <c r="D8898" i="19" s="1"/>
  <c r="E8897" i="19"/>
  <c r="D8897" i="19"/>
  <c r="C8897" i="19"/>
  <c r="E8896" i="19"/>
  <c r="C8896" i="19"/>
  <c r="D8896" i="19" s="1"/>
  <c r="E8895" i="19"/>
  <c r="C8895" i="19"/>
  <c r="D8895" i="19" s="1"/>
  <c r="E8894" i="19"/>
  <c r="C8894" i="19"/>
  <c r="D8894" i="19" s="1"/>
  <c r="E8893" i="19"/>
  <c r="C8893" i="19"/>
  <c r="D8893" i="19" s="1"/>
  <c r="E8892" i="19"/>
  <c r="C8892" i="19"/>
  <c r="D8892" i="19" s="1"/>
  <c r="E8891" i="19"/>
  <c r="D8891" i="19"/>
  <c r="C8891" i="19"/>
  <c r="E8890" i="19"/>
  <c r="C8890" i="19"/>
  <c r="D8890" i="19" s="1"/>
  <c r="E8889" i="19"/>
  <c r="C8889" i="19"/>
  <c r="D8889" i="19" s="1"/>
  <c r="E8888" i="19"/>
  <c r="C8888" i="19"/>
  <c r="D8888" i="19" s="1"/>
  <c r="E8887" i="19"/>
  <c r="C8887" i="19"/>
  <c r="D8887" i="19" s="1"/>
  <c r="E8886" i="19"/>
  <c r="C8886" i="19"/>
  <c r="D8886" i="19" s="1"/>
  <c r="E8885" i="19"/>
  <c r="C8885" i="19"/>
  <c r="D8885" i="19" s="1"/>
  <c r="E8884" i="19"/>
  <c r="C8884" i="19"/>
  <c r="D8884" i="19" s="1"/>
  <c r="E8883" i="19"/>
  <c r="D8883" i="19"/>
  <c r="C8883" i="19"/>
  <c r="E8882" i="19"/>
  <c r="C8882" i="19"/>
  <c r="D8882" i="19" s="1"/>
  <c r="E8881" i="19"/>
  <c r="D8881" i="19"/>
  <c r="C8881" i="19"/>
  <c r="E8880" i="19"/>
  <c r="C8880" i="19"/>
  <c r="D8880" i="19" s="1"/>
  <c r="E8879" i="19"/>
  <c r="D8879" i="19"/>
  <c r="C8879" i="19"/>
  <c r="E8878" i="19"/>
  <c r="C8878" i="19"/>
  <c r="D8878" i="19" s="1"/>
  <c r="E8877" i="19"/>
  <c r="C8877" i="19"/>
  <c r="D8877" i="19" s="1"/>
  <c r="E8876" i="19"/>
  <c r="C8876" i="19"/>
  <c r="D8876" i="19" s="1"/>
  <c r="E8875" i="19"/>
  <c r="D8875" i="19"/>
  <c r="C8875" i="19"/>
  <c r="E8874" i="19"/>
  <c r="C8874" i="19"/>
  <c r="D8874" i="19" s="1"/>
  <c r="E8873" i="19"/>
  <c r="D8873" i="19"/>
  <c r="C8873" i="19"/>
  <c r="E8872" i="19"/>
  <c r="C8872" i="19"/>
  <c r="D8872" i="19" s="1"/>
  <c r="E8871" i="19"/>
  <c r="C8871" i="19"/>
  <c r="D8871" i="19" s="1"/>
  <c r="E8870" i="19"/>
  <c r="C8870" i="19"/>
  <c r="D8870" i="19" s="1"/>
  <c r="E8869" i="19"/>
  <c r="C8869" i="19"/>
  <c r="D8869" i="19" s="1"/>
  <c r="E8868" i="19"/>
  <c r="C8868" i="19"/>
  <c r="D8868" i="19" s="1"/>
  <c r="E8867" i="19"/>
  <c r="D8867" i="19"/>
  <c r="C8867" i="19"/>
  <c r="E8866" i="19"/>
  <c r="C8866" i="19"/>
  <c r="D8866" i="19" s="1"/>
  <c r="E8865" i="19"/>
  <c r="C8865" i="19"/>
  <c r="D8865" i="19" s="1"/>
  <c r="E8864" i="19"/>
  <c r="C8864" i="19"/>
  <c r="D8864" i="19" s="1"/>
  <c r="E8863" i="19"/>
  <c r="C8863" i="19"/>
  <c r="D8863" i="19" s="1"/>
  <c r="E8862" i="19"/>
  <c r="C8862" i="19"/>
  <c r="D8862" i="19" s="1"/>
  <c r="E8861" i="19"/>
  <c r="C8861" i="19"/>
  <c r="D8861" i="19" s="1"/>
  <c r="E8860" i="19"/>
  <c r="C8860" i="19"/>
  <c r="D8860" i="19" s="1"/>
  <c r="E8859" i="19"/>
  <c r="D8859" i="19"/>
  <c r="C8859" i="19"/>
  <c r="E8858" i="19"/>
  <c r="C8858" i="19"/>
  <c r="D8858" i="19" s="1"/>
  <c r="E8857" i="19"/>
  <c r="D8857" i="19"/>
  <c r="C8857" i="19"/>
  <c r="E8856" i="19"/>
  <c r="C8856" i="19"/>
  <c r="D8856" i="19" s="1"/>
  <c r="E8855" i="19"/>
  <c r="D8855" i="19"/>
  <c r="C8855" i="19"/>
  <c r="E8854" i="19"/>
  <c r="C8854" i="19"/>
  <c r="D8854" i="19" s="1"/>
  <c r="E8853" i="19"/>
  <c r="C8853" i="19"/>
  <c r="D8853" i="19" s="1"/>
  <c r="E8852" i="19"/>
  <c r="C8852" i="19"/>
  <c r="D8852" i="19" s="1"/>
  <c r="E8851" i="19"/>
  <c r="D8851" i="19"/>
  <c r="C8851" i="19"/>
  <c r="E8850" i="19"/>
  <c r="C8850" i="19"/>
  <c r="D8850" i="19" s="1"/>
  <c r="E8849" i="19"/>
  <c r="D8849" i="19"/>
  <c r="C8849" i="19"/>
  <c r="E8848" i="19"/>
  <c r="C8848" i="19"/>
  <c r="D8848" i="19" s="1"/>
  <c r="E8847" i="19"/>
  <c r="C8847" i="19"/>
  <c r="D8847" i="19" s="1"/>
  <c r="E8846" i="19"/>
  <c r="C8846" i="19"/>
  <c r="D8846" i="19" s="1"/>
  <c r="E8845" i="19"/>
  <c r="C8845" i="19"/>
  <c r="D8845" i="19" s="1"/>
  <c r="E8844" i="19"/>
  <c r="C8844" i="19"/>
  <c r="D8844" i="19" s="1"/>
  <c r="E8843" i="19"/>
  <c r="D8843" i="19"/>
  <c r="C8843" i="19"/>
  <c r="E8842" i="19"/>
  <c r="C8842" i="19"/>
  <c r="D8842" i="19" s="1"/>
  <c r="E8841" i="19"/>
  <c r="C8841" i="19"/>
  <c r="D8841" i="19" s="1"/>
  <c r="E8840" i="19"/>
  <c r="C8840" i="19"/>
  <c r="D8840" i="19" s="1"/>
  <c r="E8839" i="19"/>
  <c r="C8839" i="19"/>
  <c r="D8839" i="19" s="1"/>
  <c r="E8838" i="19"/>
  <c r="C8838" i="19"/>
  <c r="D8838" i="19" s="1"/>
  <c r="E8837" i="19"/>
  <c r="C8837" i="19"/>
  <c r="D8837" i="19" s="1"/>
  <c r="E8836" i="19"/>
  <c r="C8836" i="19"/>
  <c r="D8836" i="19" s="1"/>
  <c r="E8835" i="19"/>
  <c r="D8835" i="19"/>
  <c r="C8835" i="19"/>
  <c r="E8834" i="19"/>
  <c r="C8834" i="19"/>
  <c r="D8834" i="19" s="1"/>
  <c r="E8833" i="19"/>
  <c r="D8833" i="19"/>
  <c r="C8833" i="19"/>
  <c r="E8832" i="19"/>
  <c r="C8832" i="19"/>
  <c r="D8832" i="19" s="1"/>
  <c r="E8831" i="19"/>
  <c r="D8831" i="19"/>
  <c r="C8831" i="19"/>
  <c r="E8830" i="19"/>
  <c r="C8830" i="19"/>
  <c r="D8830" i="19" s="1"/>
  <c r="E8829" i="19"/>
  <c r="C8829" i="19"/>
  <c r="D8829" i="19" s="1"/>
  <c r="E8828" i="19"/>
  <c r="C8828" i="19"/>
  <c r="D8828" i="19" s="1"/>
  <c r="E8827" i="19"/>
  <c r="D8827" i="19"/>
  <c r="C8827" i="19"/>
  <c r="E8826" i="19"/>
  <c r="C8826" i="19"/>
  <c r="D8826" i="19" s="1"/>
  <c r="E8825" i="19"/>
  <c r="D8825" i="19"/>
  <c r="C8825" i="19"/>
  <c r="E8824" i="19"/>
  <c r="C8824" i="19"/>
  <c r="D8824" i="19" s="1"/>
  <c r="E8823" i="19"/>
  <c r="C8823" i="19"/>
  <c r="D8823" i="19" s="1"/>
  <c r="E8822" i="19"/>
  <c r="C8822" i="19"/>
  <c r="D8822" i="19" s="1"/>
  <c r="E8821" i="19"/>
  <c r="C8821" i="19"/>
  <c r="D8821" i="19" s="1"/>
  <c r="E8820" i="19"/>
  <c r="C8820" i="19"/>
  <c r="D8820" i="19" s="1"/>
  <c r="E8819" i="19"/>
  <c r="D8819" i="19"/>
  <c r="C8819" i="19"/>
  <c r="E8818" i="19"/>
  <c r="C8818" i="19"/>
  <c r="D8818" i="19" s="1"/>
  <c r="E8817" i="19"/>
  <c r="C8817" i="19"/>
  <c r="D8817" i="19" s="1"/>
  <c r="E8816" i="19"/>
  <c r="C8816" i="19"/>
  <c r="D8816" i="19" s="1"/>
  <c r="E8815" i="19"/>
  <c r="C8815" i="19"/>
  <c r="D8815" i="19" s="1"/>
  <c r="E8814" i="19"/>
  <c r="C8814" i="19"/>
  <c r="D8814" i="19" s="1"/>
  <c r="E8813" i="19"/>
  <c r="C8813" i="19"/>
  <c r="D8813" i="19" s="1"/>
  <c r="E8812" i="19"/>
  <c r="C8812" i="19"/>
  <c r="D8812" i="19" s="1"/>
  <c r="E8811" i="19"/>
  <c r="D8811" i="19"/>
  <c r="C8811" i="19"/>
  <c r="E8810" i="19"/>
  <c r="C8810" i="19"/>
  <c r="D8810" i="19" s="1"/>
  <c r="E8809" i="19"/>
  <c r="D8809" i="19"/>
  <c r="C8809" i="19"/>
  <c r="E8808" i="19"/>
  <c r="C8808" i="19"/>
  <c r="D8808" i="19" s="1"/>
  <c r="E8807" i="19"/>
  <c r="D8807" i="19"/>
  <c r="C8807" i="19"/>
  <c r="E8806" i="19"/>
  <c r="C8806" i="19"/>
  <c r="D8806" i="19" s="1"/>
  <c r="E8805" i="19"/>
  <c r="C8805" i="19"/>
  <c r="D8805" i="19" s="1"/>
  <c r="E8804" i="19"/>
  <c r="C8804" i="19"/>
  <c r="D8804" i="19" s="1"/>
  <c r="E8803" i="19"/>
  <c r="D8803" i="19"/>
  <c r="C8803" i="19"/>
  <c r="E8802" i="19"/>
  <c r="C8802" i="19"/>
  <c r="D8802" i="19" s="1"/>
  <c r="E8801" i="19"/>
  <c r="D8801" i="19"/>
  <c r="C8801" i="19"/>
  <c r="E8800" i="19"/>
  <c r="C8800" i="19"/>
  <c r="D8800" i="19" s="1"/>
  <c r="E8799" i="19"/>
  <c r="C8799" i="19"/>
  <c r="D8799" i="19" s="1"/>
  <c r="E8798" i="19"/>
  <c r="C8798" i="19"/>
  <c r="D8798" i="19" s="1"/>
  <c r="E8797" i="19"/>
  <c r="C8797" i="19"/>
  <c r="D8797" i="19" s="1"/>
  <c r="E8796" i="19"/>
  <c r="C8796" i="19"/>
  <c r="D8796" i="19" s="1"/>
  <c r="E8795" i="19"/>
  <c r="D8795" i="19"/>
  <c r="C8795" i="19"/>
  <c r="E8794" i="19"/>
  <c r="C8794" i="19"/>
  <c r="D8794" i="19" s="1"/>
  <c r="E8793" i="19"/>
  <c r="C8793" i="19"/>
  <c r="D8793" i="19" s="1"/>
  <c r="E8792" i="19"/>
  <c r="C8792" i="19"/>
  <c r="D8792" i="19" s="1"/>
  <c r="E8791" i="19"/>
  <c r="C8791" i="19"/>
  <c r="D8791" i="19" s="1"/>
  <c r="E8790" i="19"/>
  <c r="C8790" i="19"/>
  <c r="D8790" i="19" s="1"/>
  <c r="E8789" i="19"/>
  <c r="C8789" i="19"/>
  <c r="D8789" i="19" s="1"/>
  <c r="E8788" i="19"/>
  <c r="C8788" i="19"/>
  <c r="D8788" i="19" s="1"/>
  <c r="E8787" i="19"/>
  <c r="D8787" i="19"/>
  <c r="C8787" i="19"/>
  <c r="E8786" i="19"/>
  <c r="C8786" i="19"/>
  <c r="D8786" i="19" s="1"/>
  <c r="E8785" i="19"/>
  <c r="D8785" i="19"/>
  <c r="C8785" i="19"/>
  <c r="E8784" i="19"/>
  <c r="C8784" i="19"/>
  <c r="D8784" i="19" s="1"/>
  <c r="E8783" i="19"/>
  <c r="D8783" i="19"/>
  <c r="C8783" i="19"/>
  <c r="E8782" i="19"/>
  <c r="C8782" i="19"/>
  <c r="D8782" i="19" s="1"/>
  <c r="E8781" i="19"/>
  <c r="C8781" i="19"/>
  <c r="D8781" i="19" s="1"/>
  <c r="E8780" i="19"/>
  <c r="C8780" i="19"/>
  <c r="D8780" i="19" s="1"/>
  <c r="E8779" i="19"/>
  <c r="D8779" i="19"/>
  <c r="C8779" i="19"/>
  <c r="E8778" i="19"/>
  <c r="C8778" i="19"/>
  <c r="D8778" i="19" s="1"/>
  <c r="E8777" i="19"/>
  <c r="D8777" i="19"/>
  <c r="C8777" i="19"/>
  <c r="E8776" i="19"/>
  <c r="C8776" i="19"/>
  <c r="D8776" i="19" s="1"/>
  <c r="E8775" i="19"/>
  <c r="C8775" i="19"/>
  <c r="D8775" i="19" s="1"/>
  <c r="E8774" i="19"/>
  <c r="C8774" i="19"/>
  <c r="D8774" i="19" s="1"/>
  <c r="E8773" i="19"/>
  <c r="C8773" i="19"/>
  <c r="D8773" i="19" s="1"/>
  <c r="E8772" i="19"/>
  <c r="C8772" i="19"/>
  <c r="D8772" i="19" s="1"/>
  <c r="E8771" i="19"/>
  <c r="D8771" i="19"/>
  <c r="C8771" i="19"/>
  <c r="E8770" i="19"/>
  <c r="C8770" i="19"/>
  <c r="D8770" i="19" s="1"/>
  <c r="E8769" i="19"/>
  <c r="C8769" i="19"/>
  <c r="D8769" i="19" s="1"/>
  <c r="E8768" i="19"/>
  <c r="C8768" i="19"/>
  <c r="D8768" i="19" s="1"/>
  <c r="E8767" i="19"/>
  <c r="C8767" i="19"/>
  <c r="D8767" i="19" s="1"/>
  <c r="E8766" i="19"/>
  <c r="C8766" i="19"/>
  <c r="D8766" i="19" s="1"/>
  <c r="E8765" i="19"/>
  <c r="C8765" i="19"/>
  <c r="D8765" i="19" s="1"/>
  <c r="E8764" i="19"/>
  <c r="D8764" i="19"/>
  <c r="C8764" i="19"/>
  <c r="E8763" i="19"/>
  <c r="D8763" i="19"/>
  <c r="C8763" i="19"/>
  <c r="E8762" i="19"/>
  <c r="C8762" i="19"/>
  <c r="D8762" i="19" s="1"/>
  <c r="E8761" i="19"/>
  <c r="C8761" i="19"/>
  <c r="D8761" i="19" s="1"/>
  <c r="E8760" i="19"/>
  <c r="C8760" i="19"/>
  <c r="D8760" i="19" s="1"/>
  <c r="E8759" i="19"/>
  <c r="C8759" i="19"/>
  <c r="D8759" i="19" s="1"/>
  <c r="E8758" i="19"/>
  <c r="C8758" i="19"/>
  <c r="D8758" i="19" s="1"/>
  <c r="E8757" i="19"/>
  <c r="D8757" i="19"/>
  <c r="C8757" i="19"/>
  <c r="E8756" i="19"/>
  <c r="C8756" i="19"/>
  <c r="D8756" i="19" s="1"/>
  <c r="E8755" i="19"/>
  <c r="D8755" i="19"/>
  <c r="C8755" i="19"/>
  <c r="E8754" i="19"/>
  <c r="C8754" i="19"/>
  <c r="D8754" i="19" s="1"/>
  <c r="E8753" i="19"/>
  <c r="C8753" i="19"/>
  <c r="D8753" i="19" s="1"/>
  <c r="E8752" i="19"/>
  <c r="C8752" i="19"/>
  <c r="D8752" i="19" s="1"/>
  <c r="E8751" i="19"/>
  <c r="D8751" i="19"/>
  <c r="C8751" i="19"/>
  <c r="E8750" i="19"/>
  <c r="C8750" i="19"/>
  <c r="D8750" i="19" s="1"/>
  <c r="E8749" i="19"/>
  <c r="D8749" i="19"/>
  <c r="C8749" i="19"/>
  <c r="E8748" i="19"/>
  <c r="D8748" i="19"/>
  <c r="C8748" i="19"/>
  <c r="E8747" i="19"/>
  <c r="C8747" i="19"/>
  <c r="D8747" i="19" s="1"/>
  <c r="E8746" i="19"/>
  <c r="C8746" i="19"/>
  <c r="D8746" i="19" s="1"/>
  <c r="E8745" i="19"/>
  <c r="D8745" i="19"/>
  <c r="C8745" i="19"/>
  <c r="E8744" i="19"/>
  <c r="C8744" i="19"/>
  <c r="D8744" i="19" s="1"/>
  <c r="E8743" i="19"/>
  <c r="D8743" i="19"/>
  <c r="C8743" i="19"/>
  <c r="E8742" i="19"/>
  <c r="C8742" i="19"/>
  <c r="D8742" i="19" s="1"/>
  <c r="E8741" i="19"/>
  <c r="D8741" i="19"/>
  <c r="C8741" i="19"/>
  <c r="E8740" i="19"/>
  <c r="D8740" i="19"/>
  <c r="C8740" i="19"/>
  <c r="E8739" i="19"/>
  <c r="D8739" i="19"/>
  <c r="C8739" i="19"/>
  <c r="E8738" i="19"/>
  <c r="C8738" i="19"/>
  <c r="D8738" i="19" s="1"/>
  <c r="E8737" i="19"/>
  <c r="C8737" i="19"/>
  <c r="D8737" i="19" s="1"/>
  <c r="E8736" i="19"/>
  <c r="C8736" i="19"/>
  <c r="D8736" i="19" s="1"/>
  <c r="E8735" i="19"/>
  <c r="C8735" i="19"/>
  <c r="D8735" i="19" s="1"/>
  <c r="E8734" i="19"/>
  <c r="C8734" i="19"/>
  <c r="D8734" i="19" s="1"/>
  <c r="E8733" i="19"/>
  <c r="C8733" i="19"/>
  <c r="D8733" i="19" s="1"/>
  <c r="E8732" i="19"/>
  <c r="C8732" i="19"/>
  <c r="D8732" i="19" s="1"/>
  <c r="E8731" i="19"/>
  <c r="D8731" i="19"/>
  <c r="C8731" i="19"/>
  <c r="E8730" i="19"/>
  <c r="C8730" i="19"/>
  <c r="D8730" i="19" s="1"/>
  <c r="E8729" i="19"/>
  <c r="D8729" i="19"/>
  <c r="C8729" i="19"/>
  <c r="E8728" i="19"/>
  <c r="D8728" i="19"/>
  <c r="C8728" i="19"/>
  <c r="E8727" i="19"/>
  <c r="C8727" i="19"/>
  <c r="D8727" i="19" s="1"/>
  <c r="E8726" i="19"/>
  <c r="C8726" i="19"/>
  <c r="D8726" i="19" s="1"/>
  <c r="E8725" i="19"/>
  <c r="D8725" i="19"/>
  <c r="C8725" i="19"/>
  <c r="E8724" i="19"/>
  <c r="C8724" i="19"/>
  <c r="D8724" i="19" s="1"/>
  <c r="E8723" i="19"/>
  <c r="C8723" i="19"/>
  <c r="D8723" i="19" s="1"/>
  <c r="E8722" i="19"/>
  <c r="C8722" i="19"/>
  <c r="D8722" i="19" s="1"/>
  <c r="E8721" i="19"/>
  <c r="C8721" i="19"/>
  <c r="D8721" i="19" s="1"/>
  <c r="E8720" i="19"/>
  <c r="C8720" i="19"/>
  <c r="D8720" i="19" s="1"/>
  <c r="E8719" i="19"/>
  <c r="C8719" i="19"/>
  <c r="D8719" i="19" s="1"/>
  <c r="E8718" i="19"/>
  <c r="C8718" i="19"/>
  <c r="D8718" i="19" s="1"/>
  <c r="E8717" i="19"/>
  <c r="D8717" i="19"/>
  <c r="C8717" i="19"/>
  <c r="E8716" i="19"/>
  <c r="C8716" i="19"/>
  <c r="D8716" i="19" s="1"/>
  <c r="E8715" i="19"/>
  <c r="C8715" i="19"/>
  <c r="D8715" i="19" s="1"/>
  <c r="E8714" i="19"/>
  <c r="C8714" i="19"/>
  <c r="D8714" i="19" s="1"/>
  <c r="E8713" i="19"/>
  <c r="C8713" i="19"/>
  <c r="D8713" i="19" s="1"/>
  <c r="E8712" i="19"/>
  <c r="C8712" i="19"/>
  <c r="D8712" i="19" s="1"/>
  <c r="E8711" i="19"/>
  <c r="D8711" i="19"/>
  <c r="C8711" i="19"/>
  <c r="E8710" i="19"/>
  <c r="C8710" i="19"/>
  <c r="D8710" i="19" s="1"/>
  <c r="E8709" i="19"/>
  <c r="C8709" i="19"/>
  <c r="D8709" i="19" s="1"/>
  <c r="E8708" i="19"/>
  <c r="D8708" i="19"/>
  <c r="C8708" i="19"/>
  <c r="E8707" i="19"/>
  <c r="C8707" i="19"/>
  <c r="D8707" i="19" s="1"/>
  <c r="E8706" i="19"/>
  <c r="C8706" i="19"/>
  <c r="D8706" i="19" s="1"/>
  <c r="E8705" i="19"/>
  <c r="D8705" i="19"/>
  <c r="C8705" i="19"/>
  <c r="E8704" i="19"/>
  <c r="C8704" i="19"/>
  <c r="D8704" i="19" s="1"/>
  <c r="E8703" i="19"/>
  <c r="D8703" i="19"/>
  <c r="C8703" i="19"/>
  <c r="E8702" i="19"/>
  <c r="C8702" i="19"/>
  <c r="D8702" i="19" s="1"/>
  <c r="E8701" i="19"/>
  <c r="C8701" i="19"/>
  <c r="D8701" i="19" s="1"/>
  <c r="E8700" i="19"/>
  <c r="C8700" i="19"/>
  <c r="D8700" i="19" s="1"/>
  <c r="E8699" i="19"/>
  <c r="D8699" i="19"/>
  <c r="C8699" i="19"/>
  <c r="E8698" i="19"/>
  <c r="C8698" i="19"/>
  <c r="D8698" i="19" s="1"/>
  <c r="E8697" i="19"/>
  <c r="D8697" i="19"/>
  <c r="C8697" i="19"/>
  <c r="E8696" i="19"/>
  <c r="C8696" i="19"/>
  <c r="D8696" i="19" s="1"/>
  <c r="E8695" i="19"/>
  <c r="D8695" i="19"/>
  <c r="C8695" i="19"/>
  <c r="E8694" i="19"/>
  <c r="C8694" i="19"/>
  <c r="D8694" i="19" s="1"/>
  <c r="E8693" i="19"/>
  <c r="C8693" i="19"/>
  <c r="D8693" i="19" s="1"/>
  <c r="E8692" i="19"/>
  <c r="C8692" i="19"/>
  <c r="D8692" i="19" s="1"/>
  <c r="E8691" i="19"/>
  <c r="C8691" i="19"/>
  <c r="D8691" i="19" s="1"/>
  <c r="E8690" i="19"/>
  <c r="C8690" i="19"/>
  <c r="D8690" i="19" s="1"/>
  <c r="E8689" i="19"/>
  <c r="C8689" i="19"/>
  <c r="D8689" i="19" s="1"/>
  <c r="E8688" i="19"/>
  <c r="C8688" i="19"/>
  <c r="D8688" i="19" s="1"/>
  <c r="E8687" i="19"/>
  <c r="C8687" i="19"/>
  <c r="D8687" i="19" s="1"/>
  <c r="E8686" i="19"/>
  <c r="C8686" i="19"/>
  <c r="D8686" i="19" s="1"/>
  <c r="E8685" i="19"/>
  <c r="D8685" i="19"/>
  <c r="C8685" i="19"/>
  <c r="E8684" i="19"/>
  <c r="C8684" i="19"/>
  <c r="D8684" i="19" s="1"/>
  <c r="E8683" i="19"/>
  <c r="D8683" i="19"/>
  <c r="C8683" i="19"/>
  <c r="E8682" i="19"/>
  <c r="C8682" i="19"/>
  <c r="D8682" i="19" s="1"/>
  <c r="E8681" i="19"/>
  <c r="D8681" i="19"/>
  <c r="C8681" i="19"/>
  <c r="E8680" i="19"/>
  <c r="D8680" i="19"/>
  <c r="C8680" i="19"/>
  <c r="E8679" i="19"/>
  <c r="D8679" i="19"/>
  <c r="C8679" i="19"/>
  <c r="E8678" i="19"/>
  <c r="C8678" i="19"/>
  <c r="D8678" i="19" s="1"/>
  <c r="E8677" i="19"/>
  <c r="C8677" i="19"/>
  <c r="D8677" i="19" s="1"/>
  <c r="E8676" i="19"/>
  <c r="C8676" i="19"/>
  <c r="D8676" i="19" s="1"/>
  <c r="E8675" i="19"/>
  <c r="C8675" i="19"/>
  <c r="D8675" i="19" s="1"/>
  <c r="E8674" i="19"/>
  <c r="C8674" i="19"/>
  <c r="D8674" i="19" s="1"/>
  <c r="E8673" i="19"/>
  <c r="C8673" i="19"/>
  <c r="D8673" i="19" s="1"/>
  <c r="E8672" i="19"/>
  <c r="C8672" i="19"/>
  <c r="D8672" i="19" s="1"/>
  <c r="E8671" i="19"/>
  <c r="D8671" i="19"/>
  <c r="C8671" i="19"/>
  <c r="E8670" i="19"/>
  <c r="C8670" i="19"/>
  <c r="D8670" i="19" s="1"/>
  <c r="E8669" i="19"/>
  <c r="D8669" i="19"/>
  <c r="C8669" i="19"/>
  <c r="E8668" i="19"/>
  <c r="D8668" i="19"/>
  <c r="C8668" i="19"/>
  <c r="E8667" i="19"/>
  <c r="C8667" i="19"/>
  <c r="D8667" i="19" s="1"/>
  <c r="E8666" i="19"/>
  <c r="C8666" i="19"/>
  <c r="D8666" i="19" s="1"/>
  <c r="E8665" i="19"/>
  <c r="D8665" i="19"/>
  <c r="C8665" i="19"/>
  <c r="E8664" i="19"/>
  <c r="C8664" i="19"/>
  <c r="D8664" i="19" s="1"/>
  <c r="E8663" i="19"/>
  <c r="C8663" i="19"/>
  <c r="D8663" i="19" s="1"/>
  <c r="E8662" i="19"/>
  <c r="C8662" i="19"/>
  <c r="D8662" i="19" s="1"/>
  <c r="E8661" i="19"/>
  <c r="C8661" i="19"/>
  <c r="D8661" i="19" s="1"/>
  <c r="E8660" i="19"/>
  <c r="D8660" i="19"/>
  <c r="C8660" i="19"/>
  <c r="E8659" i="19"/>
  <c r="D8659" i="19"/>
  <c r="C8659" i="19"/>
  <c r="E8658" i="19"/>
  <c r="C8658" i="19"/>
  <c r="D8658" i="19" s="1"/>
  <c r="E8657" i="19"/>
  <c r="D8657" i="19"/>
  <c r="C8657" i="19"/>
  <c r="E8656" i="19"/>
  <c r="C8656" i="19"/>
  <c r="D8656" i="19" s="1"/>
  <c r="E8655" i="19"/>
  <c r="C8655" i="19"/>
  <c r="D8655" i="19" s="1"/>
  <c r="E8654" i="19"/>
  <c r="C8654" i="19"/>
  <c r="D8654" i="19" s="1"/>
  <c r="E8653" i="19"/>
  <c r="C8653" i="19"/>
  <c r="D8653" i="19" s="1"/>
  <c r="E8652" i="19"/>
  <c r="C8652" i="19"/>
  <c r="D8652" i="19" s="1"/>
  <c r="E8651" i="19"/>
  <c r="D8651" i="19"/>
  <c r="C8651" i="19"/>
  <c r="E8650" i="19"/>
  <c r="C8650" i="19"/>
  <c r="D8650" i="19" s="1"/>
  <c r="E8649" i="19"/>
  <c r="D8649" i="19"/>
  <c r="C8649" i="19"/>
  <c r="E8648" i="19"/>
  <c r="C8648" i="19"/>
  <c r="D8648" i="19" s="1"/>
  <c r="E8647" i="19"/>
  <c r="C8647" i="19"/>
  <c r="D8647" i="19" s="1"/>
  <c r="E8646" i="19"/>
  <c r="C8646" i="19"/>
  <c r="D8646" i="19" s="1"/>
  <c r="E8645" i="19"/>
  <c r="D8645" i="19"/>
  <c r="C8645" i="19"/>
  <c r="E8644" i="19"/>
  <c r="C8644" i="19"/>
  <c r="D8644" i="19" s="1"/>
  <c r="E8643" i="19"/>
  <c r="C8643" i="19"/>
  <c r="D8643" i="19" s="1"/>
  <c r="E8642" i="19"/>
  <c r="C8642" i="19"/>
  <c r="D8642" i="19" s="1"/>
  <c r="E8641" i="19"/>
  <c r="C8641" i="19"/>
  <c r="D8641" i="19" s="1"/>
  <c r="E8640" i="19"/>
  <c r="C8640" i="19"/>
  <c r="D8640" i="19" s="1"/>
  <c r="E8639" i="19"/>
  <c r="D8639" i="19"/>
  <c r="C8639" i="19"/>
  <c r="E8638" i="19"/>
  <c r="C8638" i="19"/>
  <c r="D8638" i="19" s="1"/>
  <c r="E8637" i="19"/>
  <c r="D8637" i="19"/>
  <c r="C8637" i="19"/>
  <c r="E8636" i="19"/>
  <c r="C8636" i="19"/>
  <c r="D8636" i="19" s="1"/>
  <c r="E8635" i="19"/>
  <c r="D8635" i="19"/>
  <c r="C8635" i="19"/>
  <c r="E8634" i="19"/>
  <c r="C8634" i="19"/>
  <c r="D8634" i="19" s="1"/>
  <c r="E8633" i="19"/>
  <c r="C8633" i="19"/>
  <c r="D8633" i="19" s="1"/>
  <c r="E8632" i="19"/>
  <c r="C8632" i="19"/>
  <c r="D8632" i="19" s="1"/>
  <c r="E8631" i="19"/>
  <c r="C8631" i="19"/>
  <c r="D8631" i="19" s="1"/>
  <c r="E8630" i="19"/>
  <c r="C8630" i="19"/>
  <c r="D8630" i="19" s="1"/>
  <c r="E8629" i="19"/>
  <c r="C8629" i="19"/>
  <c r="D8629" i="19" s="1"/>
  <c r="E8628" i="19"/>
  <c r="C8628" i="19"/>
  <c r="D8628" i="19" s="1"/>
  <c r="E8627" i="19"/>
  <c r="C8627" i="19"/>
  <c r="D8627" i="19" s="1"/>
  <c r="E8626" i="19"/>
  <c r="C8626" i="19"/>
  <c r="D8626" i="19" s="1"/>
  <c r="E8625" i="19"/>
  <c r="D8625" i="19"/>
  <c r="C8625" i="19"/>
  <c r="E8624" i="19"/>
  <c r="C8624" i="19"/>
  <c r="D8624" i="19" s="1"/>
  <c r="E8623" i="19"/>
  <c r="D8623" i="19"/>
  <c r="C8623" i="19"/>
  <c r="E8622" i="19"/>
  <c r="C8622" i="19"/>
  <c r="D8622" i="19" s="1"/>
  <c r="E8621" i="19"/>
  <c r="D8621" i="19"/>
  <c r="C8621" i="19"/>
  <c r="E8620" i="19"/>
  <c r="D8620" i="19"/>
  <c r="C8620" i="19"/>
  <c r="E8619" i="19"/>
  <c r="D8619" i="19"/>
  <c r="C8619" i="19"/>
  <c r="E8618" i="19"/>
  <c r="C8618" i="19"/>
  <c r="D8618" i="19" s="1"/>
  <c r="E8617" i="19"/>
  <c r="C8617" i="19"/>
  <c r="D8617" i="19" s="1"/>
  <c r="E8616" i="19"/>
  <c r="C8616" i="19"/>
  <c r="D8616" i="19" s="1"/>
  <c r="E8615" i="19"/>
  <c r="C8615" i="19"/>
  <c r="D8615" i="19" s="1"/>
  <c r="E8614" i="19"/>
  <c r="C8614" i="19"/>
  <c r="D8614" i="19" s="1"/>
  <c r="E8613" i="19"/>
  <c r="C8613" i="19"/>
  <c r="D8613" i="19" s="1"/>
  <c r="E8612" i="19"/>
  <c r="D8612" i="19"/>
  <c r="C8612" i="19"/>
  <c r="E8611" i="19"/>
  <c r="D8611" i="19"/>
  <c r="C8611" i="19"/>
  <c r="E8610" i="19"/>
  <c r="C8610" i="19"/>
  <c r="D8610" i="19" s="1"/>
  <c r="E8609" i="19"/>
  <c r="C8609" i="19"/>
  <c r="D8609" i="19" s="1"/>
  <c r="E8608" i="19"/>
  <c r="C8608" i="19"/>
  <c r="D8608" i="19" s="1"/>
  <c r="E8607" i="19"/>
  <c r="C8607" i="19"/>
  <c r="D8607" i="19" s="1"/>
  <c r="E8606" i="19"/>
  <c r="C8606" i="19"/>
  <c r="D8606" i="19" s="1"/>
  <c r="E8605" i="19"/>
  <c r="D8605" i="19"/>
  <c r="C8605" i="19"/>
  <c r="E8604" i="19"/>
  <c r="C8604" i="19"/>
  <c r="D8604" i="19" s="1"/>
  <c r="E8603" i="19"/>
  <c r="D8603" i="19"/>
  <c r="C8603" i="19"/>
  <c r="E8602" i="19"/>
  <c r="C8602" i="19"/>
  <c r="D8602" i="19" s="1"/>
  <c r="E8601" i="19"/>
  <c r="C8601" i="19"/>
  <c r="D8601" i="19" s="1"/>
  <c r="E8600" i="19"/>
  <c r="C8600" i="19"/>
  <c r="D8600" i="19" s="1"/>
  <c r="E8599" i="19"/>
  <c r="D8599" i="19"/>
  <c r="C8599" i="19"/>
  <c r="E8598" i="19"/>
  <c r="C8598" i="19"/>
  <c r="D8598" i="19" s="1"/>
  <c r="E8597" i="19"/>
  <c r="D8597" i="19"/>
  <c r="C8597" i="19"/>
  <c r="E8596" i="19"/>
  <c r="D8596" i="19"/>
  <c r="C8596" i="19"/>
  <c r="E8595" i="19"/>
  <c r="C8595" i="19"/>
  <c r="D8595" i="19" s="1"/>
  <c r="E8594" i="19"/>
  <c r="C8594" i="19"/>
  <c r="D8594" i="19" s="1"/>
  <c r="E8593" i="19"/>
  <c r="D8593" i="19"/>
  <c r="C8593" i="19"/>
  <c r="E8592" i="19"/>
  <c r="C8592" i="19"/>
  <c r="D8592" i="19" s="1"/>
  <c r="E8591" i="19"/>
  <c r="D8591" i="19"/>
  <c r="C8591" i="19"/>
  <c r="E8590" i="19"/>
  <c r="C8590" i="19"/>
  <c r="D8590" i="19" s="1"/>
  <c r="E8589" i="19"/>
  <c r="D8589" i="19"/>
  <c r="C8589" i="19"/>
  <c r="E8588" i="19"/>
  <c r="C8588" i="19"/>
  <c r="D8588" i="19" s="1"/>
  <c r="E8587" i="19"/>
  <c r="C8587" i="19"/>
  <c r="D8587" i="19" s="1"/>
  <c r="E8586" i="19"/>
  <c r="C8586" i="19"/>
  <c r="D8586" i="19" s="1"/>
  <c r="E8585" i="19"/>
  <c r="D8585" i="19"/>
  <c r="C8585" i="19"/>
  <c r="E8584" i="19"/>
  <c r="C8584" i="19"/>
  <c r="D8584" i="19" s="1"/>
  <c r="E8583" i="19"/>
  <c r="C8583" i="19"/>
  <c r="D8583" i="19" s="1"/>
  <c r="E8582" i="19"/>
  <c r="C8582" i="19"/>
  <c r="D8582" i="19" s="1"/>
  <c r="E8581" i="19"/>
  <c r="C8581" i="19"/>
  <c r="D8581" i="19" s="1"/>
  <c r="E8580" i="19"/>
  <c r="C8580" i="19"/>
  <c r="D8580" i="19" s="1"/>
  <c r="E8579" i="19"/>
  <c r="D8579" i="19"/>
  <c r="C8579" i="19"/>
  <c r="E8578" i="19"/>
  <c r="C8578" i="19"/>
  <c r="D8578" i="19" s="1"/>
  <c r="E8577" i="19"/>
  <c r="D8577" i="19"/>
  <c r="C8577" i="19"/>
  <c r="E8576" i="19"/>
  <c r="C8576" i="19"/>
  <c r="D8576" i="19" s="1"/>
  <c r="E8575" i="19"/>
  <c r="D8575" i="19"/>
  <c r="C8575" i="19"/>
  <c r="E8574" i="19"/>
  <c r="C8574" i="19"/>
  <c r="D8574" i="19" s="1"/>
  <c r="E8573" i="19"/>
  <c r="C8573" i="19"/>
  <c r="D8573" i="19" s="1"/>
  <c r="E8572" i="19"/>
  <c r="C8572" i="19"/>
  <c r="D8572" i="19" s="1"/>
  <c r="E8571" i="19"/>
  <c r="C8571" i="19"/>
  <c r="D8571" i="19" s="1"/>
  <c r="E8570" i="19"/>
  <c r="C8570" i="19"/>
  <c r="D8570" i="19" s="1"/>
  <c r="E8569" i="19"/>
  <c r="C8569" i="19"/>
  <c r="D8569" i="19" s="1"/>
  <c r="E8568" i="19"/>
  <c r="C8568" i="19"/>
  <c r="D8568" i="19" s="1"/>
  <c r="E8567" i="19"/>
  <c r="C8567" i="19"/>
  <c r="D8567" i="19" s="1"/>
  <c r="E8566" i="19"/>
  <c r="C8566" i="19"/>
  <c r="D8566" i="19" s="1"/>
  <c r="E8565" i="19"/>
  <c r="D8565" i="19"/>
  <c r="C8565" i="19"/>
  <c r="E8564" i="19"/>
  <c r="C8564" i="19"/>
  <c r="D8564" i="19" s="1"/>
  <c r="E8563" i="19"/>
  <c r="C8563" i="19"/>
  <c r="D8563" i="19" s="1"/>
  <c r="E8562" i="19"/>
  <c r="C8562" i="19"/>
  <c r="D8562" i="19" s="1"/>
  <c r="E8561" i="19"/>
  <c r="C8561" i="19"/>
  <c r="D8561" i="19" s="1"/>
  <c r="E8560" i="19"/>
  <c r="C8560" i="19"/>
  <c r="D8560" i="19" s="1"/>
  <c r="E8559" i="19"/>
  <c r="D8559" i="19"/>
  <c r="C8559" i="19"/>
  <c r="E8558" i="19"/>
  <c r="C8558" i="19"/>
  <c r="D8558" i="19" s="1"/>
  <c r="E8557" i="19"/>
  <c r="C8557" i="19"/>
  <c r="D8557" i="19" s="1"/>
  <c r="E8556" i="19"/>
  <c r="D8556" i="19"/>
  <c r="C8556" i="19"/>
  <c r="E8555" i="19"/>
  <c r="C8555" i="19"/>
  <c r="D8555" i="19" s="1"/>
  <c r="E8554" i="19"/>
  <c r="C8554" i="19"/>
  <c r="D8554" i="19" s="1"/>
  <c r="E8553" i="19"/>
  <c r="D8553" i="19"/>
  <c r="C8553" i="19"/>
  <c r="E8552" i="19"/>
  <c r="C8552" i="19"/>
  <c r="D8552" i="19" s="1"/>
  <c r="E8551" i="19"/>
  <c r="D8551" i="19"/>
  <c r="C8551" i="19"/>
  <c r="E8550" i="19"/>
  <c r="C8550" i="19"/>
  <c r="D8550" i="19" s="1"/>
  <c r="E8549" i="19"/>
  <c r="C8549" i="19"/>
  <c r="D8549" i="19" s="1"/>
  <c r="E8548" i="19"/>
  <c r="C8548" i="19"/>
  <c r="D8548" i="19" s="1"/>
  <c r="E8547" i="19"/>
  <c r="D8547" i="19"/>
  <c r="C8547" i="19"/>
  <c r="E8546" i="19"/>
  <c r="C8546" i="19"/>
  <c r="D8546" i="19" s="1"/>
  <c r="E8545" i="19"/>
  <c r="D8545" i="19"/>
  <c r="C8545" i="19"/>
  <c r="E8544" i="19"/>
  <c r="C8544" i="19"/>
  <c r="D8544" i="19" s="1"/>
  <c r="E8543" i="19"/>
  <c r="D8543" i="19"/>
  <c r="C8543" i="19"/>
  <c r="E8542" i="19"/>
  <c r="C8542" i="19"/>
  <c r="D8542" i="19" s="1"/>
  <c r="E8541" i="19"/>
  <c r="C8541" i="19"/>
  <c r="D8541" i="19" s="1"/>
  <c r="E8540" i="19"/>
  <c r="C8540" i="19"/>
  <c r="D8540" i="19" s="1"/>
  <c r="E8539" i="19"/>
  <c r="D8539" i="19"/>
  <c r="C8539" i="19"/>
  <c r="E8538" i="19"/>
  <c r="C8538" i="19"/>
  <c r="D8538" i="19" s="1"/>
  <c r="E8537" i="19"/>
  <c r="D8537" i="19"/>
  <c r="C8537" i="19"/>
  <c r="E8536" i="19"/>
  <c r="D8536" i="19"/>
  <c r="C8536" i="19"/>
  <c r="E8535" i="19"/>
  <c r="C8535" i="19"/>
  <c r="D8535" i="19" s="1"/>
  <c r="E8534" i="19"/>
  <c r="C8534" i="19"/>
  <c r="D8534" i="19" s="1"/>
  <c r="E8533" i="19"/>
  <c r="C8533" i="19"/>
  <c r="D8533" i="19" s="1"/>
  <c r="E8532" i="19"/>
  <c r="C8532" i="19"/>
  <c r="D8532" i="19" s="1"/>
  <c r="E8531" i="19"/>
  <c r="D8531" i="19"/>
  <c r="C8531" i="19"/>
  <c r="E8530" i="19"/>
  <c r="C8530" i="19"/>
  <c r="D8530" i="19" s="1"/>
  <c r="E8529" i="19"/>
  <c r="D8529" i="19"/>
  <c r="C8529" i="19"/>
  <c r="E8528" i="19"/>
  <c r="C8528" i="19"/>
  <c r="D8528" i="19" s="1"/>
  <c r="E8527" i="19"/>
  <c r="C8527" i="19"/>
  <c r="D8527" i="19" s="1"/>
  <c r="E8526" i="19"/>
  <c r="C8526" i="19"/>
  <c r="D8526" i="19" s="1"/>
  <c r="E8525" i="19"/>
  <c r="C8525" i="19"/>
  <c r="D8525" i="19" s="1"/>
  <c r="E8524" i="19"/>
  <c r="D8524" i="19"/>
  <c r="C8524" i="19"/>
  <c r="E8523" i="19"/>
  <c r="D8523" i="19"/>
  <c r="C8523" i="19"/>
  <c r="E8522" i="19"/>
  <c r="C8522" i="19"/>
  <c r="D8522" i="19" s="1"/>
  <c r="E8521" i="19"/>
  <c r="C8521" i="19"/>
  <c r="D8521" i="19" s="1"/>
  <c r="E8520" i="19"/>
  <c r="C8520" i="19"/>
  <c r="D8520" i="19" s="1"/>
  <c r="E8519" i="19"/>
  <c r="C8519" i="19"/>
  <c r="D8519" i="19" s="1"/>
  <c r="E8518" i="19"/>
  <c r="C8518" i="19"/>
  <c r="D8518" i="19" s="1"/>
  <c r="E8517" i="19"/>
  <c r="C8517" i="19"/>
  <c r="D8517" i="19" s="1"/>
  <c r="E8516" i="19"/>
  <c r="C8516" i="19"/>
  <c r="D8516" i="19" s="1"/>
  <c r="E8515" i="19"/>
  <c r="C8515" i="19"/>
  <c r="D8515" i="19" s="1"/>
  <c r="E8514" i="19"/>
  <c r="C8514" i="19"/>
  <c r="D8514" i="19" s="1"/>
  <c r="E8513" i="19"/>
  <c r="D8513" i="19"/>
  <c r="C8513" i="19"/>
  <c r="E8512" i="19"/>
  <c r="C8512" i="19"/>
  <c r="D8512" i="19" s="1"/>
  <c r="E8511" i="19"/>
  <c r="C8511" i="19"/>
  <c r="D8511" i="19" s="1"/>
  <c r="E8510" i="19"/>
  <c r="C8510" i="19"/>
  <c r="D8510" i="19" s="1"/>
  <c r="E8509" i="19"/>
  <c r="C8509" i="19"/>
  <c r="D8509" i="19" s="1"/>
  <c r="E8508" i="19"/>
  <c r="C8508" i="19"/>
  <c r="D8508" i="19" s="1"/>
  <c r="E8507" i="19"/>
  <c r="C8507" i="19"/>
  <c r="D8507" i="19" s="1"/>
  <c r="E8506" i="19"/>
  <c r="C8506" i="19"/>
  <c r="D8506" i="19" s="1"/>
  <c r="E8505" i="19"/>
  <c r="C8505" i="19"/>
  <c r="D8505" i="19" s="1"/>
  <c r="E8504" i="19"/>
  <c r="C8504" i="19"/>
  <c r="D8504" i="19" s="1"/>
  <c r="E8503" i="19"/>
  <c r="C8503" i="19"/>
  <c r="D8503" i="19" s="1"/>
  <c r="E8502" i="19"/>
  <c r="C8502" i="19"/>
  <c r="D8502" i="19" s="1"/>
  <c r="E8501" i="19"/>
  <c r="C8501" i="19"/>
  <c r="D8501" i="19" s="1"/>
  <c r="E8500" i="19"/>
  <c r="D8500" i="19"/>
  <c r="C8500" i="19"/>
  <c r="E8499" i="19"/>
  <c r="C8499" i="19"/>
  <c r="D8499" i="19" s="1"/>
  <c r="E8498" i="19"/>
  <c r="C8498" i="19"/>
  <c r="D8498" i="19" s="1"/>
  <c r="E8497" i="19"/>
  <c r="D8497" i="19"/>
  <c r="C8497" i="19"/>
  <c r="E8496" i="19"/>
  <c r="C8496" i="19"/>
  <c r="D8496" i="19" s="1"/>
  <c r="E8495" i="19"/>
  <c r="D8495" i="19"/>
  <c r="C8495" i="19"/>
  <c r="E8494" i="19"/>
  <c r="C8494" i="19"/>
  <c r="D8494" i="19" s="1"/>
  <c r="E8493" i="19"/>
  <c r="C8493" i="19"/>
  <c r="D8493" i="19" s="1"/>
  <c r="E8492" i="19"/>
  <c r="C8492" i="19"/>
  <c r="D8492" i="19" s="1"/>
  <c r="E8491" i="19"/>
  <c r="C8491" i="19"/>
  <c r="D8491" i="19" s="1"/>
  <c r="E8490" i="19"/>
  <c r="C8490" i="19"/>
  <c r="D8490" i="19" s="1"/>
  <c r="E8489" i="19"/>
  <c r="C8489" i="19"/>
  <c r="D8489" i="19" s="1"/>
  <c r="E8488" i="19"/>
  <c r="C8488" i="19"/>
  <c r="D8488" i="19" s="1"/>
  <c r="E8487" i="19"/>
  <c r="C8487" i="19"/>
  <c r="D8487" i="19" s="1"/>
  <c r="E8486" i="19"/>
  <c r="C8486" i="19"/>
  <c r="D8486" i="19" s="1"/>
  <c r="E8485" i="19"/>
  <c r="C8485" i="19"/>
  <c r="D8485" i="19" s="1"/>
  <c r="E8484" i="19"/>
  <c r="C8484" i="19"/>
  <c r="D8484" i="19" s="1"/>
  <c r="E8483" i="19"/>
  <c r="C8483" i="19"/>
  <c r="D8483" i="19" s="1"/>
  <c r="E8482" i="19"/>
  <c r="C8482" i="19"/>
  <c r="D8482" i="19" s="1"/>
  <c r="E8481" i="19"/>
  <c r="D8481" i="19"/>
  <c r="C8481" i="19"/>
  <c r="E8480" i="19"/>
  <c r="C8480" i="19"/>
  <c r="D8480" i="19" s="1"/>
  <c r="E8479" i="19"/>
  <c r="C8479" i="19"/>
  <c r="D8479" i="19" s="1"/>
  <c r="E8478" i="19"/>
  <c r="C8478" i="19"/>
  <c r="D8478" i="19" s="1"/>
  <c r="E8477" i="19"/>
  <c r="D8477" i="19"/>
  <c r="C8477" i="19"/>
  <c r="E8476" i="19"/>
  <c r="D8476" i="19"/>
  <c r="C8476" i="19"/>
  <c r="E8475" i="19"/>
  <c r="C8475" i="19"/>
  <c r="D8475" i="19" s="1"/>
  <c r="E8474" i="19"/>
  <c r="C8474" i="19"/>
  <c r="D8474" i="19" s="1"/>
  <c r="E8473" i="19"/>
  <c r="D8473" i="19"/>
  <c r="C8473" i="19"/>
  <c r="E8472" i="19"/>
  <c r="C8472" i="19"/>
  <c r="D8472" i="19" s="1"/>
  <c r="E8471" i="19"/>
  <c r="C8471" i="19"/>
  <c r="D8471" i="19" s="1"/>
  <c r="E8470" i="19"/>
  <c r="C8470" i="19"/>
  <c r="D8470" i="19" s="1"/>
  <c r="E8469" i="19"/>
  <c r="C8469" i="19"/>
  <c r="D8469" i="19" s="1"/>
  <c r="E8468" i="19"/>
  <c r="C8468" i="19"/>
  <c r="D8468" i="19" s="1"/>
  <c r="E8467" i="19"/>
  <c r="C8467" i="19"/>
  <c r="D8467" i="19" s="1"/>
  <c r="E8466" i="19"/>
  <c r="C8466" i="19"/>
  <c r="D8466" i="19" s="1"/>
  <c r="E8465" i="19"/>
  <c r="D8465" i="19"/>
  <c r="C8465" i="19"/>
  <c r="E8464" i="19"/>
  <c r="C8464" i="19"/>
  <c r="D8464" i="19" s="1"/>
  <c r="E8463" i="19"/>
  <c r="C8463" i="19"/>
  <c r="D8463" i="19" s="1"/>
  <c r="E8462" i="19"/>
  <c r="C8462" i="19"/>
  <c r="D8462" i="19" s="1"/>
  <c r="E8461" i="19"/>
  <c r="C8461" i="19"/>
  <c r="D8461" i="19" s="1"/>
  <c r="E8460" i="19"/>
  <c r="D8460" i="19"/>
  <c r="C8460" i="19"/>
  <c r="E8459" i="19"/>
  <c r="C8459" i="19"/>
  <c r="D8459" i="19" s="1"/>
  <c r="E8458" i="19"/>
  <c r="C8458" i="19"/>
  <c r="D8458" i="19" s="1"/>
  <c r="E8457" i="19"/>
  <c r="C8457" i="19"/>
  <c r="D8457" i="19" s="1"/>
  <c r="E8456" i="19"/>
  <c r="C8456" i="19"/>
  <c r="D8456" i="19" s="1"/>
  <c r="E8455" i="19"/>
  <c r="C8455" i="19"/>
  <c r="D8455" i="19" s="1"/>
  <c r="E8454" i="19"/>
  <c r="C8454" i="19"/>
  <c r="D8454" i="19" s="1"/>
  <c r="E8453" i="19"/>
  <c r="C8453" i="19"/>
  <c r="D8453" i="19" s="1"/>
  <c r="E8452" i="19"/>
  <c r="D8452" i="19"/>
  <c r="C8452" i="19"/>
  <c r="E8451" i="19"/>
  <c r="C8451" i="19"/>
  <c r="D8451" i="19" s="1"/>
  <c r="E8450" i="19"/>
  <c r="C8450" i="19"/>
  <c r="D8450" i="19" s="1"/>
  <c r="E8449" i="19"/>
  <c r="C8449" i="19"/>
  <c r="D8449" i="19" s="1"/>
  <c r="E8448" i="19"/>
  <c r="C8448" i="19"/>
  <c r="D8448" i="19" s="1"/>
  <c r="E8447" i="19"/>
  <c r="D8447" i="19"/>
  <c r="C8447" i="19"/>
  <c r="E8446" i="19"/>
  <c r="C8446" i="19"/>
  <c r="D8446" i="19" s="1"/>
  <c r="E8445" i="19"/>
  <c r="C8445" i="19"/>
  <c r="D8445" i="19" s="1"/>
  <c r="E8444" i="19"/>
  <c r="C8444" i="19"/>
  <c r="D8444" i="19" s="1"/>
  <c r="E8443" i="19"/>
  <c r="C8443" i="19"/>
  <c r="D8443" i="19" s="1"/>
  <c r="E8442" i="19"/>
  <c r="C8442" i="19"/>
  <c r="D8442" i="19" s="1"/>
  <c r="E8441" i="19"/>
  <c r="D8441" i="19"/>
  <c r="C8441" i="19"/>
  <c r="E8440" i="19"/>
  <c r="D8440" i="19"/>
  <c r="C8440" i="19"/>
  <c r="E8439" i="19"/>
  <c r="C8439" i="19"/>
  <c r="D8439" i="19" s="1"/>
  <c r="E8438" i="19"/>
  <c r="C8438" i="19"/>
  <c r="D8438" i="19" s="1"/>
  <c r="E8437" i="19"/>
  <c r="C8437" i="19"/>
  <c r="D8437" i="19" s="1"/>
  <c r="E8436" i="19"/>
  <c r="C8436" i="19"/>
  <c r="D8436" i="19" s="1"/>
  <c r="E8435" i="19"/>
  <c r="C8435" i="19"/>
  <c r="D8435" i="19" s="1"/>
  <c r="E8434" i="19"/>
  <c r="C8434" i="19"/>
  <c r="D8434" i="19" s="1"/>
  <c r="E8433" i="19"/>
  <c r="D8433" i="19"/>
  <c r="C8433" i="19"/>
  <c r="E8432" i="19"/>
  <c r="C8432" i="19"/>
  <c r="D8432" i="19" s="1"/>
  <c r="E8431" i="19"/>
  <c r="C8431" i="19"/>
  <c r="D8431" i="19" s="1"/>
  <c r="E8430" i="19"/>
  <c r="C8430" i="19"/>
  <c r="D8430" i="19" s="1"/>
  <c r="E8429" i="19"/>
  <c r="C8429" i="19"/>
  <c r="D8429" i="19" s="1"/>
  <c r="E8428" i="19"/>
  <c r="C8428" i="19"/>
  <c r="D8428" i="19" s="1"/>
  <c r="E8427" i="19"/>
  <c r="C8427" i="19"/>
  <c r="D8427" i="19" s="1"/>
  <c r="E8426" i="19"/>
  <c r="C8426" i="19"/>
  <c r="D8426" i="19" s="1"/>
  <c r="E8425" i="19"/>
  <c r="D8425" i="19"/>
  <c r="C8425" i="19"/>
  <c r="E8424" i="19"/>
  <c r="C8424" i="19"/>
  <c r="D8424" i="19" s="1"/>
  <c r="E8423" i="19"/>
  <c r="C8423" i="19"/>
  <c r="D8423" i="19" s="1"/>
  <c r="E8422" i="19"/>
  <c r="C8422" i="19"/>
  <c r="D8422" i="19" s="1"/>
  <c r="E8421" i="19"/>
  <c r="C8421" i="19"/>
  <c r="D8421" i="19" s="1"/>
  <c r="E8420" i="19"/>
  <c r="C8420" i="19"/>
  <c r="D8420" i="19" s="1"/>
  <c r="E8419" i="19"/>
  <c r="C8419" i="19"/>
  <c r="D8419" i="19" s="1"/>
  <c r="E8418" i="19"/>
  <c r="C8418" i="19"/>
  <c r="D8418" i="19" s="1"/>
  <c r="E8417" i="19"/>
  <c r="C8417" i="19"/>
  <c r="D8417" i="19" s="1"/>
  <c r="E8416" i="19"/>
  <c r="C8416" i="19"/>
  <c r="D8416" i="19" s="1"/>
  <c r="E8415" i="19"/>
  <c r="C8415" i="19"/>
  <c r="D8415" i="19" s="1"/>
  <c r="E8414" i="19"/>
  <c r="C8414" i="19"/>
  <c r="D8414" i="19" s="1"/>
  <c r="E8413" i="19"/>
  <c r="C8413" i="19"/>
  <c r="D8413" i="19" s="1"/>
  <c r="E8412" i="19"/>
  <c r="C8412" i="19"/>
  <c r="D8412" i="19" s="1"/>
  <c r="E8411" i="19"/>
  <c r="C8411" i="19"/>
  <c r="D8411" i="19" s="1"/>
  <c r="E8410" i="19"/>
  <c r="C8410" i="19"/>
  <c r="D8410" i="19" s="1"/>
  <c r="E8409" i="19"/>
  <c r="C8409" i="19"/>
  <c r="D8409" i="19" s="1"/>
  <c r="E8408" i="19"/>
  <c r="C8408" i="19"/>
  <c r="D8408" i="19" s="1"/>
  <c r="E8407" i="19"/>
  <c r="D8407" i="19"/>
  <c r="C8407" i="19"/>
  <c r="E8406" i="19"/>
  <c r="C8406" i="19"/>
  <c r="D8406" i="19" s="1"/>
  <c r="E8405" i="19"/>
  <c r="C8405" i="19"/>
  <c r="D8405" i="19" s="1"/>
  <c r="E8404" i="19"/>
  <c r="C8404" i="19"/>
  <c r="D8404" i="19" s="1"/>
  <c r="E8403" i="19"/>
  <c r="C8403" i="19"/>
  <c r="D8403" i="19" s="1"/>
  <c r="E8402" i="19"/>
  <c r="C8402" i="19"/>
  <c r="D8402" i="19" s="1"/>
  <c r="E8401" i="19"/>
  <c r="C8401" i="19"/>
  <c r="D8401" i="19" s="1"/>
  <c r="E8400" i="19"/>
  <c r="C8400" i="19"/>
  <c r="D8400" i="19" s="1"/>
  <c r="E8399" i="19"/>
  <c r="D8399" i="19"/>
  <c r="C8399" i="19"/>
  <c r="E8398" i="19"/>
  <c r="C8398" i="19"/>
  <c r="D8398" i="19" s="1"/>
  <c r="E8397" i="19"/>
  <c r="C8397" i="19"/>
  <c r="D8397" i="19" s="1"/>
  <c r="E8396" i="19"/>
  <c r="C8396" i="19"/>
  <c r="D8396" i="19" s="1"/>
  <c r="E8395" i="19"/>
  <c r="C8395" i="19"/>
  <c r="D8395" i="19" s="1"/>
  <c r="E8394" i="19"/>
  <c r="C8394" i="19"/>
  <c r="D8394" i="19" s="1"/>
  <c r="E8393" i="19"/>
  <c r="C8393" i="19"/>
  <c r="D8393" i="19" s="1"/>
  <c r="E8392" i="19"/>
  <c r="C8392" i="19"/>
  <c r="D8392" i="19" s="1"/>
  <c r="E8391" i="19"/>
  <c r="C8391" i="19"/>
  <c r="D8391" i="19" s="1"/>
  <c r="E8390" i="19"/>
  <c r="C8390" i="19"/>
  <c r="D8390" i="19" s="1"/>
  <c r="E8389" i="19"/>
  <c r="C8389" i="19"/>
  <c r="D8389" i="19" s="1"/>
  <c r="E8388" i="19"/>
  <c r="D8388" i="19"/>
  <c r="C8388" i="19"/>
  <c r="E8387" i="19"/>
  <c r="C8387" i="19"/>
  <c r="D8387" i="19" s="1"/>
  <c r="E8386" i="19"/>
  <c r="C8386" i="19"/>
  <c r="D8386" i="19" s="1"/>
  <c r="E8385" i="19"/>
  <c r="D8385" i="19"/>
  <c r="C8385" i="19"/>
  <c r="E8384" i="19"/>
  <c r="C8384" i="19"/>
  <c r="D8384" i="19" s="1"/>
  <c r="E8383" i="19"/>
  <c r="C8383" i="19"/>
  <c r="D8383" i="19" s="1"/>
  <c r="E8382" i="19"/>
  <c r="C8382" i="19"/>
  <c r="D8382" i="19" s="1"/>
  <c r="E8381" i="19"/>
  <c r="C8381" i="19"/>
  <c r="D8381" i="19" s="1"/>
  <c r="E8380" i="19"/>
  <c r="D8380" i="19"/>
  <c r="C8380" i="19"/>
  <c r="E8379" i="19"/>
  <c r="C8379" i="19"/>
  <c r="D8379" i="19" s="1"/>
  <c r="E8378" i="19"/>
  <c r="C8378" i="19"/>
  <c r="D8378" i="19" s="1"/>
  <c r="E8377" i="19"/>
  <c r="C8377" i="19"/>
  <c r="D8377" i="19" s="1"/>
  <c r="E8376" i="19"/>
  <c r="C8376" i="19"/>
  <c r="D8376" i="19" s="1"/>
  <c r="E8375" i="19"/>
  <c r="C8375" i="19"/>
  <c r="D8375" i="19" s="1"/>
  <c r="E8374" i="19"/>
  <c r="C8374" i="19"/>
  <c r="D8374" i="19" s="1"/>
  <c r="E8373" i="19"/>
  <c r="C8373" i="19"/>
  <c r="D8373" i="19" s="1"/>
  <c r="E8372" i="19"/>
  <c r="C8372" i="19"/>
  <c r="D8372" i="19" s="1"/>
  <c r="E8371" i="19"/>
  <c r="C8371" i="19"/>
  <c r="D8371" i="19" s="1"/>
  <c r="E8370" i="19"/>
  <c r="C8370" i="19"/>
  <c r="D8370" i="19" s="1"/>
  <c r="E8369" i="19"/>
  <c r="C8369" i="19"/>
  <c r="D8369" i="19" s="1"/>
  <c r="E8368" i="19"/>
  <c r="C8368" i="19"/>
  <c r="D8368" i="19" s="1"/>
  <c r="E8367" i="19"/>
  <c r="C8367" i="19"/>
  <c r="D8367" i="19" s="1"/>
  <c r="E8366" i="19"/>
  <c r="C8366" i="19"/>
  <c r="D8366" i="19" s="1"/>
  <c r="E8365" i="19"/>
  <c r="C8365" i="19"/>
  <c r="D8365" i="19" s="1"/>
  <c r="E8364" i="19"/>
  <c r="C8364" i="19"/>
  <c r="D8364" i="19" s="1"/>
  <c r="E8363" i="19"/>
  <c r="C8363" i="19"/>
  <c r="D8363" i="19" s="1"/>
  <c r="E8362" i="19"/>
  <c r="C8362" i="19"/>
  <c r="D8362" i="19" s="1"/>
  <c r="E8361" i="19"/>
  <c r="C8361" i="19"/>
  <c r="D8361" i="19" s="1"/>
  <c r="E8360" i="19"/>
  <c r="C8360" i="19"/>
  <c r="D8360" i="19" s="1"/>
  <c r="E8359" i="19"/>
  <c r="D8359" i="19"/>
  <c r="C8359" i="19"/>
  <c r="E8358" i="19"/>
  <c r="C8358" i="19"/>
  <c r="D8358" i="19" s="1"/>
  <c r="E8357" i="19"/>
  <c r="D8357" i="19"/>
  <c r="C8357" i="19"/>
  <c r="E8356" i="19"/>
  <c r="D8356" i="19"/>
  <c r="C8356" i="19"/>
  <c r="E8355" i="19"/>
  <c r="C8355" i="19"/>
  <c r="D8355" i="19" s="1"/>
  <c r="E8354" i="19"/>
  <c r="C8354" i="19"/>
  <c r="D8354" i="19" s="1"/>
  <c r="E8353" i="19"/>
  <c r="C8353" i="19"/>
  <c r="D8353" i="19" s="1"/>
  <c r="E8352" i="19"/>
  <c r="C8352" i="19"/>
  <c r="D8352" i="19" s="1"/>
  <c r="E8351" i="19"/>
  <c r="C8351" i="19"/>
  <c r="D8351" i="19" s="1"/>
  <c r="E8350" i="19"/>
  <c r="C8350" i="19"/>
  <c r="D8350" i="19" s="1"/>
  <c r="E8349" i="19"/>
  <c r="C8349" i="19"/>
  <c r="D8349" i="19" s="1"/>
  <c r="E8348" i="19"/>
  <c r="C8348" i="19"/>
  <c r="D8348" i="19" s="1"/>
  <c r="E8347" i="19"/>
  <c r="C8347" i="19"/>
  <c r="D8347" i="19" s="1"/>
  <c r="E8346" i="19"/>
  <c r="C8346" i="19"/>
  <c r="D8346" i="19" s="1"/>
  <c r="E8345" i="19"/>
  <c r="D8345" i="19"/>
  <c r="C8345" i="19"/>
  <c r="E8344" i="19"/>
  <c r="D8344" i="19"/>
  <c r="C8344" i="19"/>
  <c r="E8343" i="19"/>
  <c r="C8343" i="19"/>
  <c r="D8343" i="19" s="1"/>
  <c r="E8342" i="19"/>
  <c r="C8342" i="19"/>
  <c r="D8342" i="19" s="1"/>
  <c r="E8341" i="19"/>
  <c r="C8341" i="19"/>
  <c r="D8341" i="19" s="1"/>
  <c r="E8340" i="19"/>
  <c r="C8340" i="19"/>
  <c r="D8340" i="19" s="1"/>
  <c r="E8339" i="19"/>
  <c r="C8339" i="19"/>
  <c r="D8339" i="19" s="1"/>
  <c r="E8338" i="19"/>
  <c r="C8338" i="19"/>
  <c r="D8338" i="19" s="1"/>
  <c r="E8337" i="19"/>
  <c r="C8337" i="19"/>
  <c r="D8337" i="19" s="1"/>
  <c r="E8336" i="19"/>
  <c r="C8336" i="19"/>
  <c r="D8336" i="19" s="1"/>
  <c r="E8335" i="19"/>
  <c r="C8335" i="19"/>
  <c r="D8335" i="19" s="1"/>
  <c r="E8334" i="19"/>
  <c r="C8334" i="19"/>
  <c r="D8334" i="19" s="1"/>
  <c r="E8333" i="19"/>
  <c r="C8333" i="19"/>
  <c r="D8333" i="19" s="1"/>
  <c r="E8332" i="19"/>
  <c r="D8332" i="19"/>
  <c r="C8332" i="19"/>
  <c r="E8331" i="19"/>
  <c r="C8331" i="19"/>
  <c r="D8331" i="19" s="1"/>
  <c r="E8330" i="19"/>
  <c r="C8330" i="19"/>
  <c r="D8330" i="19" s="1"/>
  <c r="E8329" i="19"/>
  <c r="D8329" i="19"/>
  <c r="C8329" i="19"/>
  <c r="E8328" i="19"/>
  <c r="C8328" i="19"/>
  <c r="D8328" i="19" s="1"/>
  <c r="E8327" i="19"/>
  <c r="C8327" i="19"/>
  <c r="D8327" i="19" s="1"/>
  <c r="E8326" i="19"/>
  <c r="C8326" i="19"/>
  <c r="D8326" i="19" s="1"/>
  <c r="E8325" i="19"/>
  <c r="D8325" i="19"/>
  <c r="C8325" i="19"/>
  <c r="E8324" i="19"/>
  <c r="D8324" i="19"/>
  <c r="C8324" i="19"/>
  <c r="E8323" i="19"/>
  <c r="C8323" i="19"/>
  <c r="D8323" i="19" s="1"/>
  <c r="E8322" i="19"/>
  <c r="C8322" i="19"/>
  <c r="D8322" i="19" s="1"/>
  <c r="E8321" i="19"/>
  <c r="D8321" i="19"/>
  <c r="C8321" i="19"/>
  <c r="E8320" i="19"/>
  <c r="C8320" i="19"/>
  <c r="D8320" i="19" s="1"/>
  <c r="E8319" i="19"/>
  <c r="D8319" i="19"/>
  <c r="C8319" i="19"/>
  <c r="E8318" i="19"/>
  <c r="C8318" i="19"/>
  <c r="D8318" i="19" s="1"/>
  <c r="E8317" i="19"/>
  <c r="C8317" i="19"/>
  <c r="D8317" i="19" s="1"/>
  <c r="E8316" i="19"/>
  <c r="D8316" i="19"/>
  <c r="C8316" i="19"/>
  <c r="E8315" i="19"/>
  <c r="C8315" i="19"/>
  <c r="D8315" i="19" s="1"/>
  <c r="E8314" i="19"/>
  <c r="C8314" i="19"/>
  <c r="D8314" i="19" s="1"/>
  <c r="E8313" i="19"/>
  <c r="C8313" i="19"/>
  <c r="D8313" i="19" s="1"/>
  <c r="E8312" i="19"/>
  <c r="C8312" i="19"/>
  <c r="D8312" i="19" s="1"/>
  <c r="E8311" i="19"/>
  <c r="D8311" i="19"/>
  <c r="C8311" i="19"/>
  <c r="E8310" i="19"/>
  <c r="C8310" i="19"/>
  <c r="D8310" i="19" s="1"/>
  <c r="E8309" i="19"/>
  <c r="C8309" i="19"/>
  <c r="D8309" i="19" s="1"/>
  <c r="E8308" i="19"/>
  <c r="C8308" i="19"/>
  <c r="D8308" i="19" s="1"/>
  <c r="E8307" i="19"/>
  <c r="C8307" i="19"/>
  <c r="D8307" i="19" s="1"/>
  <c r="E8306" i="19"/>
  <c r="C8306" i="19"/>
  <c r="D8306" i="19" s="1"/>
  <c r="E8305" i="19"/>
  <c r="C8305" i="19"/>
  <c r="D8305" i="19" s="1"/>
  <c r="E8304" i="19"/>
  <c r="C8304" i="19"/>
  <c r="D8304" i="19" s="1"/>
  <c r="E8303" i="19"/>
  <c r="D8303" i="19"/>
  <c r="C8303" i="19"/>
  <c r="E8302" i="19"/>
  <c r="C8302" i="19"/>
  <c r="D8302" i="19" s="1"/>
  <c r="E8301" i="19"/>
  <c r="C8301" i="19"/>
  <c r="D8301" i="19" s="1"/>
  <c r="E8300" i="19"/>
  <c r="C8300" i="19"/>
  <c r="D8300" i="19" s="1"/>
  <c r="E8299" i="19"/>
  <c r="C8299" i="19"/>
  <c r="D8299" i="19" s="1"/>
  <c r="E8298" i="19"/>
  <c r="C8298" i="19"/>
  <c r="D8298" i="19" s="1"/>
  <c r="E8297" i="19"/>
  <c r="C8297" i="19"/>
  <c r="D8297" i="19" s="1"/>
  <c r="E8296" i="19"/>
  <c r="C8296" i="19"/>
  <c r="D8296" i="19" s="1"/>
  <c r="E8295" i="19"/>
  <c r="C8295" i="19"/>
  <c r="D8295" i="19" s="1"/>
  <c r="E8294" i="19"/>
  <c r="C8294" i="19"/>
  <c r="D8294" i="19" s="1"/>
  <c r="E8293" i="19"/>
  <c r="C8293" i="19"/>
  <c r="D8293" i="19" s="1"/>
  <c r="E8292" i="19"/>
  <c r="C8292" i="19"/>
  <c r="D8292" i="19" s="1"/>
  <c r="E8291" i="19"/>
  <c r="C8291" i="19"/>
  <c r="D8291" i="19" s="1"/>
  <c r="E8290" i="19"/>
  <c r="C8290" i="19"/>
  <c r="D8290" i="19" s="1"/>
  <c r="E8289" i="19"/>
  <c r="D8289" i="19"/>
  <c r="C8289" i="19"/>
  <c r="E8288" i="19"/>
  <c r="C8288" i="19"/>
  <c r="D8288" i="19" s="1"/>
  <c r="E8287" i="19"/>
  <c r="C8287" i="19"/>
  <c r="D8287" i="19" s="1"/>
  <c r="E8286" i="19"/>
  <c r="C8286" i="19"/>
  <c r="D8286" i="19" s="1"/>
  <c r="E8285" i="19"/>
  <c r="C8285" i="19"/>
  <c r="D8285" i="19" s="1"/>
  <c r="E8284" i="19"/>
  <c r="C8284" i="19"/>
  <c r="D8284" i="19" s="1"/>
  <c r="E8283" i="19"/>
  <c r="C8283" i="19"/>
  <c r="D8283" i="19" s="1"/>
  <c r="E8282" i="19"/>
  <c r="C8282" i="19"/>
  <c r="D8282" i="19" s="1"/>
  <c r="E8281" i="19"/>
  <c r="D8281" i="19"/>
  <c r="C8281" i="19"/>
  <c r="E8280" i="19"/>
  <c r="C8280" i="19"/>
  <c r="D8280" i="19" s="1"/>
  <c r="E8279" i="19"/>
  <c r="D8279" i="19"/>
  <c r="C8279" i="19"/>
  <c r="E8278" i="19"/>
  <c r="C8278" i="19"/>
  <c r="D8278" i="19" s="1"/>
  <c r="E8277" i="19"/>
  <c r="C8277" i="19"/>
  <c r="D8277" i="19" s="1"/>
  <c r="E8276" i="19"/>
  <c r="D8276" i="19"/>
  <c r="C8276" i="19"/>
  <c r="E8275" i="19"/>
  <c r="C8275" i="19"/>
  <c r="D8275" i="19" s="1"/>
  <c r="E8274" i="19"/>
  <c r="C8274" i="19"/>
  <c r="D8274" i="19" s="1"/>
  <c r="E8273" i="19"/>
  <c r="C8273" i="19"/>
  <c r="D8273" i="19" s="1"/>
  <c r="E8272" i="19"/>
  <c r="C8272" i="19"/>
  <c r="D8272" i="19" s="1"/>
  <c r="E8271" i="19"/>
  <c r="C8271" i="19"/>
  <c r="D8271" i="19" s="1"/>
  <c r="E8270" i="19"/>
  <c r="C8270" i="19"/>
  <c r="D8270" i="19" s="1"/>
  <c r="E8269" i="19"/>
  <c r="C8269" i="19"/>
  <c r="D8269" i="19" s="1"/>
  <c r="E8268" i="19"/>
  <c r="C8268" i="19"/>
  <c r="D8268" i="19" s="1"/>
  <c r="E8267" i="19"/>
  <c r="C8267" i="19"/>
  <c r="D8267" i="19" s="1"/>
  <c r="E8266" i="19"/>
  <c r="C8266" i="19"/>
  <c r="D8266" i="19" s="1"/>
  <c r="E8265" i="19"/>
  <c r="C8265" i="19"/>
  <c r="D8265" i="19" s="1"/>
  <c r="E8264" i="19"/>
  <c r="D8264" i="19"/>
  <c r="C8264" i="19"/>
  <c r="E8263" i="19"/>
  <c r="C8263" i="19"/>
  <c r="D8263" i="19" s="1"/>
  <c r="E8262" i="19"/>
  <c r="C8262" i="19"/>
  <c r="D8262" i="19" s="1"/>
  <c r="E8261" i="19"/>
  <c r="C8261" i="19"/>
  <c r="D8261" i="19" s="1"/>
  <c r="E8260" i="19"/>
  <c r="C8260" i="19"/>
  <c r="D8260" i="19" s="1"/>
  <c r="E8259" i="19"/>
  <c r="C8259" i="19"/>
  <c r="D8259" i="19" s="1"/>
  <c r="E8258" i="19"/>
  <c r="C8258" i="19"/>
  <c r="D8258" i="19" s="1"/>
  <c r="E8257" i="19"/>
  <c r="D8257" i="19"/>
  <c r="C8257" i="19"/>
  <c r="E8256" i="19"/>
  <c r="C8256" i="19"/>
  <c r="D8256" i="19" s="1"/>
  <c r="E8255" i="19"/>
  <c r="C8255" i="19"/>
  <c r="D8255" i="19" s="1"/>
  <c r="E8254" i="19"/>
  <c r="C8254" i="19"/>
  <c r="D8254" i="19" s="1"/>
  <c r="E8253" i="19"/>
  <c r="C8253" i="19"/>
  <c r="D8253" i="19" s="1"/>
  <c r="E8252" i="19"/>
  <c r="C8252" i="19"/>
  <c r="D8252" i="19" s="1"/>
  <c r="E8251" i="19"/>
  <c r="C8251" i="19"/>
  <c r="D8251" i="19" s="1"/>
  <c r="E8250" i="19"/>
  <c r="C8250" i="19"/>
  <c r="D8250" i="19" s="1"/>
  <c r="E8249" i="19"/>
  <c r="D8249" i="19"/>
  <c r="C8249" i="19"/>
  <c r="E8248" i="19"/>
  <c r="C8248" i="19"/>
  <c r="D8248" i="19" s="1"/>
  <c r="E8247" i="19"/>
  <c r="C8247" i="19"/>
  <c r="D8247" i="19" s="1"/>
  <c r="E8246" i="19"/>
  <c r="C8246" i="19"/>
  <c r="D8246" i="19" s="1"/>
  <c r="E8245" i="19"/>
  <c r="C8245" i="19"/>
  <c r="D8245" i="19" s="1"/>
  <c r="E8244" i="19"/>
  <c r="D8244" i="19"/>
  <c r="C8244" i="19"/>
  <c r="E8243" i="19"/>
  <c r="C8243" i="19"/>
  <c r="D8243" i="19" s="1"/>
  <c r="E8242" i="19"/>
  <c r="C8242" i="19"/>
  <c r="D8242" i="19" s="1"/>
  <c r="E8241" i="19"/>
  <c r="C8241" i="19"/>
  <c r="D8241" i="19" s="1"/>
  <c r="E8240" i="19"/>
  <c r="C8240" i="19"/>
  <c r="D8240" i="19" s="1"/>
  <c r="E8239" i="19"/>
  <c r="C8239" i="19"/>
  <c r="D8239" i="19" s="1"/>
  <c r="E8238" i="19"/>
  <c r="C8238" i="19"/>
  <c r="D8238" i="19" s="1"/>
  <c r="E8237" i="19"/>
  <c r="C8237" i="19"/>
  <c r="D8237" i="19" s="1"/>
  <c r="E8236" i="19"/>
  <c r="D8236" i="19"/>
  <c r="C8236" i="19"/>
  <c r="E8235" i="19"/>
  <c r="D8235" i="19"/>
  <c r="C8235" i="19"/>
  <c r="E8234" i="19"/>
  <c r="C8234" i="19"/>
  <c r="D8234" i="19" s="1"/>
  <c r="E8233" i="19"/>
  <c r="D8233" i="19"/>
  <c r="C8233" i="19"/>
  <c r="E8232" i="19"/>
  <c r="C8232" i="19"/>
  <c r="D8232" i="19" s="1"/>
  <c r="E8231" i="19"/>
  <c r="C8231" i="19"/>
  <c r="D8231" i="19" s="1"/>
  <c r="E8230" i="19"/>
  <c r="C8230" i="19"/>
  <c r="D8230" i="19" s="1"/>
  <c r="E8229" i="19"/>
  <c r="D8229" i="19"/>
  <c r="C8229" i="19"/>
  <c r="E8228" i="19"/>
  <c r="D8228" i="19"/>
  <c r="C8228" i="19"/>
  <c r="E8227" i="19"/>
  <c r="C8227" i="19"/>
  <c r="D8227" i="19" s="1"/>
  <c r="E8226" i="19"/>
  <c r="C8226" i="19"/>
  <c r="D8226" i="19" s="1"/>
  <c r="E8225" i="19"/>
  <c r="D8225" i="19"/>
  <c r="C8225" i="19"/>
  <c r="E8224" i="19"/>
  <c r="C8224" i="19"/>
  <c r="D8224" i="19" s="1"/>
  <c r="E8223" i="19"/>
  <c r="D8223" i="19"/>
  <c r="C8223" i="19"/>
  <c r="E8222" i="19"/>
  <c r="C8222" i="19"/>
  <c r="D8222" i="19" s="1"/>
  <c r="E8221" i="19"/>
  <c r="C8221" i="19"/>
  <c r="D8221" i="19" s="1"/>
  <c r="E8220" i="19"/>
  <c r="D8220" i="19"/>
  <c r="C8220" i="19"/>
  <c r="E8219" i="19"/>
  <c r="C8219" i="19"/>
  <c r="D8219" i="19" s="1"/>
  <c r="E8218" i="19"/>
  <c r="C8218" i="19"/>
  <c r="D8218" i="19" s="1"/>
  <c r="E8217" i="19"/>
  <c r="C8217" i="19"/>
  <c r="D8217" i="19" s="1"/>
  <c r="E8216" i="19"/>
  <c r="C8216" i="19"/>
  <c r="D8216" i="19" s="1"/>
  <c r="E8215" i="19"/>
  <c r="C8215" i="19"/>
  <c r="D8215" i="19" s="1"/>
  <c r="E8214" i="19"/>
  <c r="C8214" i="19"/>
  <c r="D8214" i="19" s="1"/>
  <c r="E8213" i="19"/>
  <c r="C8213" i="19"/>
  <c r="D8213" i="19" s="1"/>
  <c r="E8212" i="19"/>
  <c r="C8212" i="19"/>
  <c r="D8212" i="19" s="1"/>
  <c r="E8211" i="19"/>
  <c r="C8211" i="19"/>
  <c r="D8211" i="19" s="1"/>
  <c r="E8210" i="19"/>
  <c r="C8210" i="19"/>
  <c r="D8210" i="19" s="1"/>
  <c r="E8209" i="19"/>
  <c r="C8209" i="19"/>
  <c r="D8209" i="19" s="1"/>
  <c r="E8208" i="19"/>
  <c r="C8208" i="19"/>
  <c r="D8208" i="19" s="1"/>
  <c r="E8207" i="19"/>
  <c r="C8207" i="19"/>
  <c r="D8207" i="19" s="1"/>
  <c r="E8206" i="19"/>
  <c r="C8206" i="19"/>
  <c r="D8206" i="19" s="1"/>
  <c r="E8205" i="19"/>
  <c r="C8205" i="19"/>
  <c r="D8205" i="19" s="1"/>
  <c r="E8204" i="19"/>
  <c r="C8204" i="19"/>
  <c r="D8204" i="19" s="1"/>
  <c r="E8203" i="19"/>
  <c r="C8203" i="19"/>
  <c r="D8203" i="19" s="1"/>
  <c r="E8202" i="19"/>
  <c r="D8202" i="19"/>
  <c r="C8202" i="19"/>
  <c r="E8201" i="19"/>
  <c r="C8201" i="19"/>
  <c r="D8201" i="19" s="1"/>
  <c r="E8200" i="19"/>
  <c r="C8200" i="19"/>
  <c r="D8200" i="19" s="1"/>
  <c r="E8199" i="19"/>
  <c r="C8199" i="19"/>
  <c r="D8199" i="19" s="1"/>
  <c r="E8198" i="19"/>
  <c r="D8198" i="19"/>
  <c r="C8198" i="19"/>
  <c r="E8197" i="19"/>
  <c r="C8197" i="19"/>
  <c r="D8197" i="19" s="1"/>
  <c r="E8196" i="19"/>
  <c r="C8196" i="19"/>
  <c r="D8196" i="19" s="1"/>
  <c r="E8195" i="19"/>
  <c r="C8195" i="19"/>
  <c r="D8195" i="19" s="1"/>
  <c r="E8194" i="19"/>
  <c r="C8194" i="19"/>
  <c r="D8194" i="19" s="1"/>
  <c r="E8193" i="19"/>
  <c r="C8193" i="19"/>
  <c r="D8193" i="19" s="1"/>
  <c r="E8192" i="19"/>
  <c r="C8192" i="19"/>
  <c r="D8192" i="19" s="1"/>
  <c r="E8191" i="19"/>
  <c r="C8191" i="19"/>
  <c r="D8191" i="19" s="1"/>
  <c r="E8190" i="19"/>
  <c r="D8190" i="19"/>
  <c r="C8190" i="19"/>
  <c r="E8189" i="19"/>
  <c r="C8189" i="19"/>
  <c r="D8189" i="19" s="1"/>
  <c r="E8188" i="19"/>
  <c r="C8188" i="19"/>
  <c r="D8188" i="19" s="1"/>
  <c r="E8187" i="19"/>
  <c r="C8187" i="19"/>
  <c r="D8187" i="19" s="1"/>
  <c r="E8186" i="19"/>
  <c r="D8186" i="19"/>
  <c r="C8186" i="19"/>
  <c r="E8185" i="19"/>
  <c r="C8185" i="19"/>
  <c r="D8185" i="19" s="1"/>
  <c r="E8184" i="19"/>
  <c r="C8184" i="19"/>
  <c r="D8184" i="19" s="1"/>
  <c r="E8183" i="19"/>
  <c r="C8183" i="19"/>
  <c r="D8183" i="19" s="1"/>
  <c r="E8182" i="19"/>
  <c r="D8182" i="19"/>
  <c r="C8182" i="19"/>
  <c r="E8181" i="19"/>
  <c r="C8181" i="19"/>
  <c r="D8181" i="19" s="1"/>
  <c r="E8180" i="19"/>
  <c r="C8180" i="19"/>
  <c r="D8180" i="19" s="1"/>
  <c r="E8179" i="19"/>
  <c r="C8179" i="19"/>
  <c r="D8179" i="19" s="1"/>
  <c r="E8178" i="19"/>
  <c r="C8178" i="19"/>
  <c r="D8178" i="19" s="1"/>
  <c r="E8177" i="19"/>
  <c r="C8177" i="19"/>
  <c r="D8177" i="19" s="1"/>
  <c r="E8176" i="19"/>
  <c r="C8176" i="19"/>
  <c r="D8176" i="19" s="1"/>
  <c r="E8175" i="19"/>
  <c r="C8175" i="19"/>
  <c r="D8175" i="19" s="1"/>
  <c r="E8174" i="19"/>
  <c r="D8174" i="19"/>
  <c r="C8174" i="19"/>
  <c r="E8173" i="19"/>
  <c r="C8173" i="19"/>
  <c r="D8173" i="19" s="1"/>
  <c r="E8172" i="19"/>
  <c r="C8172" i="19"/>
  <c r="D8172" i="19" s="1"/>
  <c r="E8171" i="19"/>
  <c r="C8171" i="19"/>
  <c r="D8171" i="19" s="1"/>
  <c r="E8170" i="19"/>
  <c r="D8170" i="19"/>
  <c r="C8170" i="19"/>
  <c r="E8169" i="19"/>
  <c r="C8169" i="19"/>
  <c r="D8169" i="19" s="1"/>
  <c r="E8168" i="19"/>
  <c r="C8168" i="19"/>
  <c r="D8168" i="19" s="1"/>
  <c r="E8167" i="19"/>
  <c r="C8167" i="19"/>
  <c r="D8167" i="19" s="1"/>
  <c r="E8166" i="19"/>
  <c r="D8166" i="19"/>
  <c r="C8166" i="19"/>
  <c r="E8165" i="19"/>
  <c r="C8165" i="19"/>
  <c r="D8165" i="19" s="1"/>
  <c r="E8164" i="19"/>
  <c r="C8164" i="19"/>
  <c r="D8164" i="19" s="1"/>
  <c r="E8163" i="19"/>
  <c r="C8163" i="19"/>
  <c r="D8163" i="19" s="1"/>
  <c r="E8162" i="19"/>
  <c r="C8162" i="19"/>
  <c r="D8162" i="19" s="1"/>
  <c r="E8161" i="19"/>
  <c r="C8161" i="19"/>
  <c r="D8161" i="19" s="1"/>
  <c r="E8160" i="19"/>
  <c r="C8160" i="19"/>
  <c r="D8160" i="19" s="1"/>
  <c r="E8159" i="19"/>
  <c r="C8159" i="19"/>
  <c r="D8159" i="19" s="1"/>
  <c r="E8158" i="19"/>
  <c r="D8158" i="19"/>
  <c r="C8158" i="19"/>
  <c r="E8157" i="19"/>
  <c r="C8157" i="19"/>
  <c r="D8157" i="19" s="1"/>
  <c r="E8156" i="19"/>
  <c r="C8156" i="19"/>
  <c r="D8156" i="19" s="1"/>
  <c r="E8155" i="19"/>
  <c r="C8155" i="19"/>
  <c r="D8155" i="19" s="1"/>
  <c r="E8154" i="19"/>
  <c r="D8154" i="19"/>
  <c r="C8154" i="19"/>
  <c r="E8153" i="19"/>
  <c r="C8153" i="19"/>
  <c r="D8153" i="19" s="1"/>
  <c r="E8152" i="19"/>
  <c r="C8152" i="19"/>
  <c r="D8152" i="19" s="1"/>
  <c r="E8151" i="19"/>
  <c r="C8151" i="19"/>
  <c r="D8151" i="19" s="1"/>
  <c r="E8150" i="19"/>
  <c r="D8150" i="19"/>
  <c r="C8150" i="19"/>
  <c r="E8149" i="19"/>
  <c r="C8149" i="19"/>
  <c r="D8149" i="19" s="1"/>
  <c r="E8148" i="19"/>
  <c r="C8148" i="19"/>
  <c r="D8148" i="19" s="1"/>
  <c r="E8147" i="19"/>
  <c r="C8147" i="19"/>
  <c r="D8147" i="19" s="1"/>
  <c r="E8146" i="19"/>
  <c r="C8146" i="19"/>
  <c r="D8146" i="19" s="1"/>
  <c r="E8145" i="19"/>
  <c r="C8145" i="19"/>
  <c r="D8145" i="19" s="1"/>
  <c r="E8144" i="19"/>
  <c r="C8144" i="19"/>
  <c r="D8144" i="19" s="1"/>
  <c r="E8143" i="19"/>
  <c r="C8143" i="19"/>
  <c r="D8143" i="19" s="1"/>
  <c r="E8142" i="19"/>
  <c r="D8142" i="19"/>
  <c r="C8142" i="19"/>
  <c r="E8141" i="19"/>
  <c r="C8141" i="19"/>
  <c r="D8141" i="19" s="1"/>
  <c r="E8140" i="19"/>
  <c r="C8140" i="19"/>
  <c r="D8140" i="19" s="1"/>
  <c r="E8139" i="19"/>
  <c r="C8139" i="19"/>
  <c r="D8139" i="19" s="1"/>
  <c r="E8138" i="19"/>
  <c r="D8138" i="19"/>
  <c r="C8138" i="19"/>
  <c r="E8137" i="19"/>
  <c r="C8137" i="19"/>
  <c r="D8137" i="19" s="1"/>
  <c r="E8136" i="19"/>
  <c r="C8136" i="19"/>
  <c r="D8136" i="19" s="1"/>
  <c r="E8135" i="19"/>
  <c r="C8135" i="19"/>
  <c r="D8135" i="19" s="1"/>
  <c r="E8134" i="19"/>
  <c r="D8134" i="19"/>
  <c r="C8134" i="19"/>
  <c r="E8133" i="19"/>
  <c r="C8133" i="19"/>
  <c r="D8133" i="19" s="1"/>
  <c r="E8132" i="19"/>
  <c r="C8132" i="19"/>
  <c r="D8132" i="19" s="1"/>
  <c r="E8131" i="19"/>
  <c r="C8131" i="19"/>
  <c r="D8131" i="19" s="1"/>
  <c r="E8130" i="19"/>
  <c r="C8130" i="19"/>
  <c r="D8130" i="19" s="1"/>
  <c r="E8129" i="19"/>
  <c r="C8129" i="19"/>
  <c r="D8129" i="19" s="1"/>
  <c r="E8128" i="19"/>
  <c r="C8128" i="19"/>
  <c r="D8128" i="19" s="1"/>
  <c r="E8127" i="19"/>
  <c r="C8127" i="19"/>
  <c r="D8127" i="19" s="1"/>
  <c r="E8126" i="19"/>
  <c r="D8126" i="19"/>
  <c r="C8126" i="19"/>
  <c r="E8125" i="19"/>
  <c r="C8125" i="19"/>
  <c r="D8125" i="19" s="1"/>
  <c r="E8124" i="19"/>
  <c r="C8124" i="19"/>
  <c r="D8124" i="19" s="1"/>
  <c r="E8123" i="19"/>
  <c r="C8123" i="19"/>
  <c r="D8123" i="19" s="1"/>
  <c r="E8122" i="19"/>
  <c r="D8122" i="19"/>
  <c r="C8122" i="19"/>
  <c r="E8121" i="19"/>
  <c r="C8121" i="19"/>
  <c r="D8121" i="19" s="1"/>
  <c r="E8120" i="19"/>
  <c r="C8120" i="19"/>
  <c r="D8120" i="19" s="1"/>
  <c r="E8119" i="19"/>
  <c r="C8119" i="19"/>
  <c r="D8119" i="19" s="1"/>
  <c r="E8118" i="19"/>
  <c r="D8118" i="19"/>
  <c r="C8118" i="19"/>
  <c r="E8117" i="19"/>
  <c r="C8117" i="19"/>
  <c r="D8117" i="19" s="1"/>
  <c r="E8116" i="19"/>
  <c r="C8116" i="19"/>
  <c r="D8116" i="19" s="1"/>
  <c r="E8115" i="19"/>
  <c r="C8115" i="19"/>
  <c r="D8115" i="19" s="1"/>
  <c r="E8114" i="19"/>
  <c r="C8114" i="19"/>
  <c r="D8114" i="19" s="1"/>
  <c r="E8113" i="19"/>
  <c r="C8113" i="19"/>
  <c r="D8113" i="19" s="1"/>
  <c r="E8112" i="19"/>
  <c r="C8112" i="19"/>
  <c r="D8112" i="19" s="1"/>
  <c r="E8111" i="19"/>
  <c r="C8111" i="19"/>
  <c r="D8111" i="19" s="1"/>
  <c r="E8110" i="19"/>
  <c r="D8110" i="19"/>
  <c r="C8110" i="19"/>
  <c r="E8109" i="19"/>
  <c r="C8109" i="19"/>
  <c r="D8109" i="19" s="1"/>
  <c r="E8108" i="19"/>
  <c r="C8108" i="19"/>
  <c r="D8108" i="19" s="1"/>
  <c r="E8107" i="19"/>
  <c r="C8107" i="19"/>
  <c r="D8107" i="19" s="1"/>
  <c r="E8106" i="19"/>
  <c r="D8106" i="19"/>
  <c r="C8106" i="19"/>
  <c r="E8105" i="19"/>
  <c r="C8105" i="19"/>
  <c r="D8105" i="19" s="1"/>
  <c r="E8104" i="19"/>
  <c r="C8104" i="19"/>
  <c r="D8104" i="19" s="1"/>
  <c r="E8103" i="19"/>
  <c r="C8103" i="19"/>
  <c r="D8103" i="19" s="1"/>
  <c r="E8102" i="19"/>
  <c r="D8102" i="19"/>
  <c r="C8102" i="19"/>
  <c r="E8101" i="19"/>
  <c r="C8101" i="19"/>
  <c r="D8101" i="19" s="1"/>
  <c r="E8100" i="19"/>
  <c r="C8100" i="19"/>
  <c r="D8100" i="19" s="1"/>
  <c r="E8099" i="19"/>
  <c r="C8099" i="19"/>
  <c r="D8099" i="19" s="1"/>
  <c r="E8098" i="19"/>
  <c r="C8098" i="19"/>
  <c r="D8098" i="19" s="1"/>
  <c r="E8097" i="19"/>
  <c r="C8097" i="19"/>
  <c r="D8097" i="19" s="1"/>
  <c r="E8096" i="19"/>
  <c r="C8096" i="19"/>
  <c r="D8096" i="19" s="1"/>
  <c r="E8095" i="19"/>
  <c r="C8095" i="19"/>
  <c r="D8095" i="19" s="1"/>
  <c r="E8094" i="19"/>
  <c r="D8094" i="19"/>
  <c r="C8094" i="19"/>
  <c r="E8093" i="19"/>
  <c r="C8093" i="19"/>
  <c r="D8093" i="19" s="1"/>
  <c r="E8092" i="19"/>
  <c r="C8092" i="19"/>
  <c r="D8092" i="19" s="1"/>
  <c r="E8091" i="19"/>
  <c r="C8091" i="19"/>
  <c r="D8091" i="19" s="1"/>
  <c r="E8090" i="19"/>
  <c r="D8090" i="19"/>
  <c r="C8090" i="19"/>
  <c r="E8089" i="19"/>
  <c r="C8089" i="19"/>
  <c r="D8089" i="19" s="1"/>
  <c r="E8088" i="19"/>
  <c r="C8088" i="19"/>
  <c r="D8088" i="19" s="1"/>
  <c r="E8087" i="19"/>
  <c r="C8087" i="19"/>
  <c r="D8087" i="19" s="1"/>
  <c r="E8086" i="19"/>
  <c r="D8086" i="19"/>
  <c r="C8086" i="19"/>
  <c r="E8085" i="19"/>
  <c r="C8085" i="19"/>
  <c r="D8085" i="19" s="1"/>
  <c r="E8084" i="19"/>
  <c r="C8084" i="19"/>
  <c r="D8084" i="19" s="1"/>
  <c r="E8083" i="19"/>
  <c r="C8083" i="19"/>
  <c r="D8083" i="19" s="1"/>
  <c r="E8082" i="19"/>
  <c r="C8082" i="19"/>
  <c r="D8082" i="19" s="1"/>
  <c r="E8081" i="19"/>
  <c r="C8081" i="19"/>
  <c r="D8081" i="19" s="1"/>
  <c r="E8080" i="19"/>
  <c r="C8080" i="19"/>
  <c r="D8080" i="19" s="1"/>
  <c r="E8079" i="19"/>
  <c r="C8079" i="19"/>
  <c r="D8079" i="19" s="1"/>
  <c r="E8078" i="19"/>
  <c r="D8078" i="19"/>
  <c r="C8078" i="19"/>
  <c r="E8077" i="19"/>
  <c r="C8077" i="19"/>
  <c r="D8077" i="19" s="1"/>
  <c r="E8076" i="19"/>
  <c r="C8076" i="19"/>
  <c r="D8076" i="19" s="1"/>
  <c r="E8075" i="19"/>
  <c r="C8075" i="19"/>
  <c r="D8075" i="19" s="1"/>
  <c r="E8074" i="19"/>
  <c r="D8074" i="19"/>
  <c r="C8074" i="19"/>
  <c r="E8073" i="19"/>
  <c r="C8073" i="19"/>
  <c r="D8073" i="19" s="1"/>
  <c r="E8072" i="19"/>
  <c r="C8072" i="19"/>
  <c r="D8072" i="19" s="1"/>
  <c r="E8071" i="19"/>
  <c r="C8071" i="19"/>
  <c r="D8071" i="19" s="1"/>
  <c r="E8070" i="19"/>
  <c r="D8070" i="19"/>
  <c r="C8070" i="19"/>
  <c r="E8069" i="19"/>
  <c r="C8069" i="19"/>
  <c r="D8069" i="19" s="1"/>
  <c r="E8068" i="19"/>
  <c r="C8068" i="19"/>
  <c r="D8068" i="19" s="1"/>
  <c r="E8067" i="19"/>
  <c r="C8067" i="19"/>
  <c r="D8067" i="19" s="1"/>
  <c r="E8066" i="19"/>
  <c r="C8066" i="19"/>
  <c r="D8066" i="19" s="1"/>
  <c r="E8065" i="19"/>
  <c r="C8065" i="19"/>
  <c r="D8065" i="19" s="1"/>
  <c r="E8064" i="19"/>
  <c r="C8064" i="19"/>
  <c r="D8064" i="19" s="1"/>
  <c r="E8063" i="19"/>
  <c r="C8063" i="19"/>
  <c r="D8063" i="19" s="1"/>
  <c r="E8062" i="19"/>
  <c r="D8062" i="19"/>
  <c r="C8062" i="19"/>
  <c r="E8061" i="19"/>
  <c r="C8061" i="19"/>
  <c r="D8061" i="19" s="1"/>
  <c r="E8060" i="19"/>
  <c r="C8060" i="19"/>
  <c r="D8060" i="19" s="1"/>
  <c r="E8059" i="19"/>
  <c r="C8059" i="19"/>
  <c r="D8059" i="19" s="1"/>
  <c r="E8058" i="19"/>
  <c r="D8058" i="19"/>
  <c r="C8058" i="19"/>
  <c r="E8057" i="19"/>
  <c r="C8057" i="19"/>
  <c r="D8057" i="19" s="1"/>
  <c r="E8056" i="19"/>
  <c r="C8056" i="19"/>
  <c r="D8056" i="19" s="1"/>
  <c r="E8055" i="19"/>
  <c r="C8055" i="19"/>
  <c r="D8055" i="19" s="1"/>
  <c r="E8054" i="19"/>
  <c r="D8054" i="19"/>
  <c r="C8054" i="19"/>
  <c r="E8053" i="19"/>
  <c r="C8053" i="19"/>
  <c r="D8053" i="19" s="1"/>
  <c r="E8052" i="19"/>
  <c r="C8052" i="19"/>
  <c r="D8052" i="19" s="1"/>
  <c r="E8051" i="19"/>
  <c r="C8051" i="19"/>
  <c r="D8051" i="19" s="1"/>
  <c r="E8050" i="19"/>
  <c r="C8050" i="19"/>
  <c r="D8050" i="19" s="1"/>
  <c r="E8049" i="19"/>
  <c r="C8049" i="19"/>
  <c r="D8049" i="19" s="1"/>
  <c r="E8048" i="19"/>
  <c r="C8048" i="19"/>
  <c r="D8048" i="19" s="1"/>
  <c r="E8047" i="19"/>
  <c r="C8047" i="19"/>
  <c r="D8047" i="19" s="1"/>
  <c r="E8046" i="19"/>
  <c r="D8046" i="19"/>
  <c r="C8046" i="19"/>
  <c r="E8045" i="19"/>
  <c r="C8045" i="19"/>
  <c r="D8045" i="19" s="1"/>
  <c r="E8044" i="19"/>
  <c r="C8044" i="19"/>
  <c r="D8044" i="19" s="1"/>
  <c r="E8043" i="19"/>
  <c r="C8043" i="19"/>
  <c r="D8043" i="19" s="1"/>
  <c r="E8042" i="19"/>
  <c r="D8042" i="19"/>
  <c r="C8042" i="19"/>
  <c r="E8041" i="19"/>
  <c r="C8041" i="19"/>
  <c r="D8041" i="19" s="1"/>
  <c r="E8040" i="19"/>
  <c r="C8040" i="19"/>
  <c r="D8040" i="19" s="1"/>
  <c r="E8039" i="19"/>
  <c r="C8039" i="19"/>
  <c r="D8039" i="19" s="1"/>
  <c r="E8038" i="19"/>
  <c r="D8038" i="19"/>
  <c r="C8038" i="19"/>
  <c r="E8037" i="19"/>
  <c r="C8037" i="19"/>
  <c r="D8037" i="19" s="1"/>
  <c r="E8036" i="19"/>
  <c r="C8036" i="19"/>
  <c r="D8036" i="19" s="1"/>
  <c r="E8035" i="19"/>
  <c r="C8035" i="19"/>
  <c r="D8035" i="19" s="1"/>
  <c r="E8034" i="19"/>
  <c r="C8034" i="19"/>
  <c r="D8034" i="19" s="1"/>
  <c r="E8033" i="19"/>
  <c r="C8033" i="19"/>
  <c r="D8033" i="19" s="1"/>
  <c r="E8032" i="19"/>
  <c r="C8032" i="19"/>
  <c r="D8032" i="19" s="1"/>
  <c r="E8031" i="19"/>
  <c r="C8031" i="19"/>
  <c r="D8031" i="19" s="1"/>
  <c r="E8030" i="19"/>
  <c r="D8030" i="19"/>
  <c r="C8030" i="19"/>
  <c r="E8029" i="19"/>
  <c r="C8029" i="19"/>
  <c r="D8029" i="19" s="1"/>
  <c r="E8028" i="19"/>
  <c r="C8028" i="19"/>
  <c r="D8028" i="19" s="1"/>
  <c r="E8027" i="19"/>
  <c r="C8027" i="19"/>
  <c r="D8027" i="19" s="1"/>
  <c r="E8026" i="19"/>
  <c r="D8026" i="19"/>
  <c r="C8026" i="19"/>
  <c r="E8025" i="19"/>
  <c r="C8025" i="19"/>
  <c r="D8025" i="19" s="1"/>
  <c r="E8024" i="19"/>
  <c r="C8024" i="19"/>
  <c r="D8024" i="19" s="1"/>
  <c r="E8023" i="19"/>
  <c r="C8023" i="19"/>
  <c r="D8023" i="19" s="1"/>
  <c r="E8022" i="19"/>
  <c r="D8022" i="19"/>
  <c r="C8022" i="19"/>
  <c r="E8021" i="19"/>
  <c r="C8021" i="19"/>
  <c r="D8021" i="19" s="1"/>
  <c r="E8020" i="19"/>
  <c r="C8020" i="19"/>
  <c r="D8020" i="19" s="1"/>
  <c r="E8019" i="19"/>
  <c r="C8019" i="19"/>
  <c r="D8019" i="19" s="1"/>
  <c r="E8018" i="19"/>
  <c r="C8018" i="19"/>
  <c r="D8018" i="19" s="1"/>
  <c r="E8017" i="19"/>
  <c r="C8017" i="19"/>
  <c r="D8017" i="19" s="1"/>
  <c r="E8016" i="19"/>
  <c r="C8016" i="19"/>
  <c r="D8016" i="19" s="1"/>
  <c r="E8015" i="19"/>
  <c r="C8015" i="19"/>
  <c r="D8015" i="19" s="1"/>
  <c r="E8014" i="19"/>
  <c r="D8014" i="19"/>
  <c r="C8014" i="19"/>
  <c r="E8013" i="19"/>
  <c r="C8013" i="19"/>
  <c r="D8013" i="19" s="1"/>
  <c r="E8012" i="19"/>
  <c r="C8012" i="19"/>
  <c r="D8012" i="19" s="1"/>
  <c r="E8011" i="19"/>
  <c r="C8011" i="19"/>
  <c r="D8011" i="19" s="1"/>
  <c r="E8010" i="19"/>
  <c r="D8010" i="19"/>
  <c r="C8010" i="19"/>
  <c r="E8009" i="19"/>
  <c r="C8009" i="19"/>
  <c r="D8009" i="19" s="1"/>
  <c r="E8008" i="19"/>
  <c r="C8008" i="19"/>
  <c r="D8008" i="19" s="1"/>
  <c r="E8007" i="19"/>
  <c r="C8007" i="19"/>
  <c r="D8007" i="19" s="1"/>
  <c r="E8006" i="19"/>
  <c r="D8006" i="19"/>
  <c r="C8006" i="19"/>
  <c r="E8005" i="19"/>
  <c r="C8005" i="19"/>
  <c r="D8005" i="19" s="1"/>
  <c r="E8004" i="19"/>
  <c r="C8004" i="19"/>
  <c r="D8004" i="19" s="1"/>
  <c r="E8003" i="19"/>
  <c r="C8003" i="19"/>
  <c r="D8003" i="19" s="1"/>
  <c r="E8002" i="19"/>
  <c r="C8002" i="19"/>
  <c r="D8002" i="19" s="1"/>
  <c r="E8001" i="19"/>
  <c r="C8001" i="19"/>
  <c r="D8001" i="19" s="1"/>
  <c r="E8000" i="19"/>
  <c r="C8000" i="19"/>
  <c r="D8000" i="19" s="1"/>
  <c r="E7999" i="19"/>
  <c r="C7999" i="19"/>
  <c r="D7999" i="19" s="1"/>
  <c r="E7998" i="19"/>
  <c r="D7998" i="19"/>
  <c r="C7998" i="19"/>
  <c r="E7997" i="19"/>
  <c r="C7997" i="19"/>
  <c r="D7997" i="19" s="1"/>
  <c r="E7996" i="19"/>
  <c r="C7996" i="19"/>
  <c r="D7996" i="19" s="1"/>
  <c r="E7995" i="19"/>
  <c r="C7995" i="19"/>
  <c r="D7995" i="19" s="1"/>
  <c r="E7994" i="19"/>
  <c r="D7994" i="19"/>
  <c r="C7994" i="19"/>
  <c r="E7993" i="19"/>
  <c r="C7993" i="19"/>
  <c r="D7993" i="19" s="1"/>
  <c r="E7992" i="19"/>
  <c r="C7992" i="19"/>
  <c r="D7992" i="19" s="1"/>
  <c r="E7991" i="19"/>
  <c r="C7991" i="19"/>
  <c r="D7991" i="19" s="1"/>
  <c r="E7990" i="19"/>
  <c r="D7990" i="19"/>
  <c r="C7990" i="19"/>
  <c r="E7989" i="19"/>
  <c r="C7989" i="19"/>
  <c r="D7989" i="19" s="1"/>
  <c r="E7988" i="19"/>
  <c r="C7988" i="19"/>
  <c r="D7988" i="19" s="1"/>
  <c r="E7987" i="19"/>
  <c r="C7987" i="19"/>
  <c r="D7987" i="19" s="1"/>
  <c r="E7986" i="19"/>
  <c r="C7986" i="19"/>
  <c r="D7986" i="19" s="1"/>
  <c r="E7985" i="19"/>
  <c r="C7985" i="19"/>
  <c r="D7985" i="19" s="1"/>
  <c r="E7984" i="19"/>
  <c r="C7984" i="19"/>
  <c r="D7984" i="19" s="1"/>
  <c r="E7983" i="19"/>
  <c r="C7983" i="19"/>
  <c r="D7983" i="19" s="1"/>
  <c r="E7982" i="19"/>
  <c r="D7982" i="19"/>
  <c r="C7982" i="19"/>
  <c r="E7981" i="19"/>
  <c r="C7981" i="19"/>
  <c r="D7981" i="19" s="1"/>
  <c r="E7980" i="19"/>
  <c r="C7980" i="19"/>
  <c r="D7980" i="19" s="1"/>
  <c r="E7979" i="19"/>
  <c r="C7979" i="19"/>
  <c r="D7979" i="19" s="1"/>
  <c r="E7978" i="19"/>
  <c r="D7978" i="19"/>
  <c r="C7978" i="19"/>
  <c r="E7977" i="19"/>
  <c r="C7977" i="19"/>
  <c r="D7977" i="19" s="1"/>
  <c r="E7976" i="19"/>
  <c r="C7976" i="19"/>
  <c r="D7976" i="19" s="1"/>
  <c r="E7975" i="19"/>
  <c r="C7975" i="19"/>
  <c r="D7975" i="19" s="1"/>
  <c r="E7974" i="19"/>
  <c r="D7974" i="19"/>
  <c r="C7974" i="19"/>
  <c r="E7973" i="19"/>
  <c r="C7973" i="19"/>
  <c r="D7973" i="19" s="1"/>
  <c r="E7972" i="19"/>
  <c r="C7972" i="19"/>
  <c r="D7972" i="19" s="1"/>
  <c r="E7971" i="19"/>
  <c r="C7971" i="19"/>
  <c r="D7971" i="19" s="1"/>
  <c r="E7970" i="19"/>
  <c r="C7970" i="19"/>
  <c r="D7970" i="19" s="1"/>
  <c r="E7969" i="19"/>
  <c r="C7969" i="19"/>
  <c r="D7969" i="19" s="1"/>
  <c r="E7968" i="19"/>
  <c r="C7968" i="19"/>
  <c r="D7968" i="19" s="1"/>
  <c r="E7967" i="19"/>
  <c r="C7967" i="19"/>
  <c r="D7967" i="19" s="1"/>
  <c r="E7966" i="19"/>
  <c r="D7966" i="19"/>
  <c r="C7966" i="19"/>
  <c r="E7965" i="19"/>
  <c r="C7965" i="19"/>
  <c r="D7965" i="19" s="1"/>
  <c r="E7964" i="19"/>
  <c r="C7964" i="19"/>
  <c r="D7964" i="19" s="1"/>
  <c r="E7963" i="19"/>
  <c r="C7963" i="19"/>
  <c r="D7963" i="19" s="1"/>
  <c r="E7962" i="19"/>
  <c r="D7962" i="19"/>
  <c r="C7962" i="19"/>
  <c r="E7961" i="19"/>
  <c r="C7961" i="19"/>
  <c r="D7961" i="19" s="1"/>
  <c r="E7960" i="19"/>
  <c r="C7960" i="19"/>
  <c r="D7960" i="19" s="1"/>
  <c r="E7959" i="19"/>
  <c r="C7959" i="19"/>
  <c r="D7959" i="19" s="1"/>
  <c r="E7958" i="19"/>
  <c r="D7958" i="19"/>
  <c r="C7958" i="19"/>
  <c r="E7957" i="19"/>
  <c r="C7957" i="19"/>
  <c r="D7957" i="19" s="1"/>
  <c r="E7956" i="19"/>
  <c r="C7956" i="19"/>
  <c r="D7956" i="19" s="1"/>
  <c r="E7955" i="19"/>
  <c r="C7955" i="19"/>
  <c r="D7955" i="19" s="1"/>
  <c r="E7954" i="19"/>
  <c r="C7954" i="19"/>
  <c r="D7954" i="19" s="1"/>
  <c r="E7953" i="19"/>
  <c r="C7953" i="19"/>
  <c r="D7953" i="19" s="1"/>
  <c r="E7952" i="19"/>
  <c r="C7952" i="19"/>
  <c r="D7952" i="19" s="1"/>
  <c r="E7951" i="19"/>
  <c r="C7951" i="19"/>
  <c r="D7951" i="19" s="1"/>
  <c r="E7950" i="19"/>
  <c r="D7950" i="19"/>
  <c r="C7950" i="19"/>
  <c r="E7949" i="19"/>
  <c r="C7949" i="19"/>
  <c r="D7949" i="19" s="1"/>
  <c r="E7948" i="19"/>
  <c r="C7948" i="19"/>
  <c r="D7948" i="19" s="1"/>
  <c r="E7947" i="19"/>
  <c r="C7947" i="19"/>
  <c r="D7947" i="19" s="1"/>
  <c r="E7946" i="19"/>
  <c r="D7946" i="19"/>
  <c r="C7946" i="19"/>
  <c r="E7945" i="19"/>
  <c r="C7945" i="19"/>
  <c r="D7945" i="19" s="1"/>
  <c r="E7944" i="19"/>
  <c r="C7944" i="19"/>
  <c r="D7944" i="19" s="1"/>
  <c r="E7943" i="19"/>
  <c r="C7943" i="19"/>
  <c r="D7943" i="19" s="1"/>
  <c r="E7942" i="19"/>
  <c r="D7942" i="19"/>
  <c r="C7942" i="19"/>
  <c r="E7941" i="19"/>
  <c r="C7941" i="19"/>
  <c r="D7941" i="19" s="1"/>
  <c r="E7940" i="19"/>
  <c r="C7940" i="19"/>
  <c r="D7940" i="19" s="1"/>
  <c r="E7939" i="19"/>
  <c r="C7939" i="19"/>
  <c r="D7939" i="19" s="1"/>
  <c r="E7938" i="19"/>
  <c r="C7938" i="19"/>
  <c r="D7938" i="19" s="1"/>
  <c r="E7937" i="19"/>
  <c r="C7937" i="19"/>
  <c r="D7937" i="19" s="1"/>
  <c r="E7936" i="19"/>
  <c r="C7936" i="19"/>
  <c r="D7936" i="19" s="1"/>
  <c r="E7935" i="19"/>
  <c r="C7935" i="19"/>
  <c r="D7935" i="19" s="1"/>
  <c r="E7934" i="19"/>
  <c r="D7934" i="19"/>
  <c r="C7934" i="19"/>
  <c r="E7933" i="19"/>
  <c r="C7933" i="19"/>
  <c r="D7933" i="19" s="1"/>
  <c r="E7932" i="19"/>
  <c r="C7932" i="19"/>
  <c r="D7932" i="19" s="1"/>
  <c r="E7931" i="19"/>
  <c r="C7931" i="19"/>
  <c r="D7931" i="19" s="1"/>
  <c r="E7930" i="19"/>
  <c r="D7930" i="19"/>
  <c r="C7930" i="19"/>
  <c r="E7929" i="19"/>
  <c r="C7929" i="19"/>
  <c r="D7929" i="19" s="1"/>
  <c r="E7928" i="19"/>
  <c r="C7928" i="19"/>
  <c r="D7928" i="19" s="1"/>
  <c r="E7927" i="19"/>
  <c r="C7927" i="19"/>
  <c r="D7927" i="19" s="1"/>
  <c r="E7926" i="19"/>
  <c r="D7926" i="19"/>
  <c r="C7926" i="19"/>
  <c r="E7925" i="19"/>
  <c r="C7925" i="19"/>
  <c r="D7925" i="19" s="1"/>
  <c r="E7924" i="19"/>
  <c r="C7924" i="19"/>
  <c r="D7924" i="19" s="1"/>
  <c r="E7923" i="19"/>
  <c r="C7923" i="19"/>
  <c r="D7923" i="19" s="1"/>
  <c r="E7922" i="19"/>
  <c r="C7922" i="19"/>
  <c r="D7922" i="19" s="1"/>
  <c r="E7921" i="19"/>
  <c r="C7921" i="19"/>
  <c r="D7921" i="19" s="1"/>
  <c r="E7920" i="19"/>
  <c r="C7920" i="19"/>
  <c r="D7920" i="19" s="1"/>
  <c r="E7919" i="19"/>
  <c r="C7919" i="19"/>
  <c r="D7919" i="19" s="1"/>
  <c r="E7918" i="19"/>
  <c r="D7918" i="19"/>
  <c r="C7918" i="19"/>
  <c r="E7917" i="19"/>
  <c r="C7917" i="19"/>
  <c r="D7917" i="19" s="1"/>
  <c r="E7916" i="19"/>
  <c r="C7916" i="19"/>
  <c r="D7916" i="19" s="1"/>
  <c r="E7915" i="19"/>
  <c r="C7915" i="19"/>
  <c r="D7915" i="19" s="1"/>
  <c r="E7914" i="19"/>
  <c r="D7914" i="19"/>
  <c r="C7914" i="19"/>
  <c r="E7913" i="19"/>
  <c r="C7913" i="19"/>
  <c r="D7913" i="19" s="1"/>
  <c r="E7912" i="19"/>
  <c r="C7912" i="19"/>
  <c r="D7912" i="19" s="1"/>
  <c r="E7911" i="19"/>
  <c r="C7911" i="19"/>
  <c r="D7911" i="19" s="1"/>
  <c r="E7910" i="19"/>
  <c r="D7910" i="19"/>
  <c r="C7910" i="19"/>
  <c r="E7909" i="19"/>
  <c r="C7909" i="19"/>
  <c r="D7909" i="19" s="1"/>
  <c r="E7908" i="19"/>
  <c r="C7908" i="19"/>
  <c r="D7908" i="19" s="1"/>
  <c r="E7907" i="19"/>
  <c r="C7907" i="19"/>
  <c r="D7907" i="19" s="1"/>
  <c r="E7906" i="19"/>
  <c r="C7906" i="19"/>
  <c r="D7906" i="19" s="1"/>
  <c r="E7905" i="19"/>
  <c r="C7905" i="19"/>
  <c r="D7905" i="19" s="1"/>
  <c r="E7904" i="19"/>
  <c r="C7904" i="19"/>
  <c r="D7904" i="19" s="1"/>
  <c r="E7903" i="19"/>
  <c r="C7903" i="19"/>
  <c r="D7903" i="19" s="1"/>
  <c r="E7902" i="19"/>
  <c r="D7902" i="19"/>
  <c r="C7902" i="19"/>
  <c r="E7901" i="19"/>
  <c r="C7901" i="19"/>
  <c r="D7901" i="19" s="1"/>
  <c r="E7900" i="19"/>
  <c r="C7900" i="19"/>
  <c r="D7900" i="19" s="1"/>
  <c r="E7899" i="19"/>
  <c r="C7899" i="19"/>
  <c r="D7899" i="19" s="1"/>
  <c r="E7898" i="19"/>
  <c r="D7898" i="19"/>
  <c r="C7898" i="19"/>
  <c r="E7897" i="19"/>
  <c r="C7897" i="19"/>
  <c r="D7897" i="19" s="1"/>
  <c r="E7896" i="19"/>
  <c r="C7896" i="19"/>
  <c r="D7896" i="19" s="1"/>
  <c r="E7895" i="19"/>
  <c r="C7895" i="19"/>
  <c r="D7895" i="19" s="1"/>
  <c r="E7894" i="19"/>
  <c r="D7894" i="19"/>
  <c r="C7894" i="19"/>
  <c r="E7893" i="19"/>
  <c r="C7893" i="19"/>
  <c r="D7893" i="19" s="1"/>
  <c r="E7892" i="19"/>
  <c r="C7892" i="19"/>
  <c r="D7892" i="19" s="1"/>
  <c r="E7891" i="19"/>
  <c r="C7891" i="19"/>
  <c r="D7891" i="19" s="1"/>
  <c r="E7890" i="19"/>
  <c r="C7890" i="19"/>
  <c r="D7890" i="19" s="1"/>
  <c r="E7889" i="19"/>
  <c r="C7889" i="19"/>
  <c r="D7889" i="19" s="1"/>
  <c r="E7888" i="19"/>
  <c r="C7888" i="19"/>
  <c r="D7888" i="19" s="1"/>
  <c r="E7887" i="19"/>
  <c r="C7887" i="19"/>
  <c r="D7887" i="19" s="1"/>
  <c r="E7886" i="19"/>
  <c r="D7886" i="19"/>
  <c r="C7886" i="19"/>
  <c r="E7885" i="19"/>
  <c r="C7885" i="19"/>
  <c r="D7885" i="19" s="1"/>
  <c r="E7884" i="19"/>
  <c r="C7884" i="19"/>
  <c r="D7884" i="19" s="1"/>
  <c r="E7883" i="19"/>
  <c r="C7883" i="19"/>
  <c r="D7883" i="19" s="1"/>
  <c r="E7882" i="19"/>
  <c r="D7882" i="19"/>
  <c r="C7882" i="19"/>
  <c r="E7881" i="19"/>
  <c r="C7881" i="19"/>
  <c r="D7881" i="19" s="1"/>
  <c r="E7880" i="19"/>
  <c r="C7880" i="19"/>
  <c r="D7880" i="19" s="1"/>
  <c r="E7879" i="19"/>
  <c r="C7879" i="19"/>
  <c r="D7879" i="19" s="1"/>
  <c r="E7878" i="19"/>
  <c r="D7878" i="19"/>
  <c r="C7878" i="19"/>
  <c r="E7877" i="19"/>
  <c r="C7877" i="19"/>
  <c r="D7877" i="19" s="1"/>
  <c r="E7876" i="19"/>
  <c r="C7876" i="19"/>
  <c r="D7876" i="19" s="1"/>
  <c r="E7875" i="19"/>
  <c r="C7875" i="19"/>
  <c r="D7875" i="19" s="1"/>
  <c r="E7874" i="19"/>
  <c r="C7874" i="19"/>
  <c r="D7874" i="19" s="1"/>
  <c r="E7873" i="19"/>
  <c r="C7873" i="19"/>
  <c r="D7873" i="19" s="1"/>
  <c r="E7872" i="19"/>
  <c r="C7872" i="19"/>
  <c r="D7872" i="19" s="1"/>
  <c r="E7871" i="19"/>
  <c r="D7871" i="19"/>
  <c r="C7871" i="19"/>
  <c r="E7870" i="19"/>
  <c r="D7870" i="19"/>
  <c r="C7870" i="19"/>
  <c r="E7869" i="19"/>
  <c r="C7869" i="19"/>
  <c r="D7869" i="19" s="1"/>
  <c r="E7868" i="19"/>
  <c r="C7868" i="19"/>
  <c r="D7868" i="19" s="1"/>
  <c r="E7867" i="19"/>
  <c r="C7867" i="19"/>
  <c r="D7867" i="19" s="1"/>
  <c r="E7866" i="19"/>
  <c r="D7866" i="19"/>
  <c r="C7866" i="19"/>
  <c r="E7865" i="19"/>
  <c r="C7865" i="19"/>
  <c r="D7865" i="19" s="1"/>
  <c r="E7864" i="19"/>
  <c r="C7864" i="19"/>
  <c r="D7864" i="19" s="1"/>
  <c r="E7863" i="19"/>
  <c r="C7863" i="19"/>
  <c r="D7863" i="19" s="1"/>
  <c r="E7862" i="19"/>
  <c r="D7862" i="19"/>
  <c r="C7862" i="19"/>
  <c r="E7861" i="19"/>
  <c r="C7861" i="19"/>
  <c r="D7861" i="19" s="1"/>
  <c r="E7860" i="19"/>
  <c r="C7860" i="19"/>
  <c r="D7860" i="19" s="1"/>
  <c r="E7859" i="19"/>
  <c r="C7859" i="19"/>
  <c r="D7859" i="19" s="1"/>
  <c r="E7858" i="19"/>
  <c r="D7858" i="19"/>
  <c r="C7858" i="19"/>
  <c r="E7857" i="19"/>
  <c r="C7857" i="19"/>
  <c r="D7857" i="19" s="1"/>
  <c r="E7856" i="19"/>
  <c r="C7856" i="19"/>
  <c r="D7856" i="19" s="1"/>
  <c r="E7855" i="19"/>
  <c r="C7855" i="19"/>
  <c r="D7855" i="19" s="1"/>
  <c r="E7854" i="19"/>
  <c r="D7854" i="19"/>
  <c r="C7854" i="19"/>
  <c r="E7853" i="19"/>
  <c r="C7853" i="19"/>
  <c r="D7853" i="19" s="1"/>
  <c r="E7852" i="19"/>
  <c r="C7852" i="19"/>
  <c r="D7852" i="19" s="1"/>
  <c r="E7851" i="19"/>
  <c r="C7851" i="19"/>
  <c r="D7851" i="19" s="1"/>
  <c r="E7850" i="19"/>
  <c r="D7850" i="19"/>
  <c r="C7850" i="19"/>
  <c r="E7849" i="19"/>
  <c r="C7849" i="19"/>
  <c r="D7849" i="19" s="1"/>
  <c r="E7848" i="19"/>
  <c r="C7848" i="19"/>
  <c r="D7848" i="19" s="1"/>
  <c r="E7847" i="19"/>
  <c r="C7847" i="19"/>
  <c r="D7847" i="19" s="1"/>
  <c r="E7846" i="19"/>
  <c r="C7846" i="19"/>
  <c r="D7846" i="19" s="1"/>
  <c r="E7845" i="19"/>
  <c r="C7845" i="19"/>
  <c r="D7845" i="19" s="1"/>
  <c r="E7844" i="19"/>
  <c r="C7844" i="19"/>
  <c r="D7844" i="19" s="1"/>
  <c r="E7843" i="19"/>
  <c r="C7843" i="19"/>
  <c r="D7843" i="19" s="1"/>
  <c r="E7842" i="19"/>
  <c r="C7842" i="19"/>
  <c r="D7842" i="19" s="1"/>
  <c r="E7841" i="19"/>
  <c r="C7841" i="19"/>
  <c r="D7841" i="19" s="1"/>
  <c r="E7840" i="19"/>
  <c r="C7840" i="19"/>
  <c r="D7840" i="19" s="1"/>
  <c r="E7839" i="19"/>
  <c r="C7839" i="19"/>
  <c r="D7839" i="19" s="1"/>
  <c r="E7838" i="19"/>
  <c r="C7838" i="19"/>
  <c r="D7838" i="19" s="1"/>
  <c r="E7837" i="19"/>
  <c r="C7837" i="19"/>
  <c r="D7837" i="19" s="1"/>
  <c r="E7836" i="19"/>
  <c r="C7836" i="19"/>
  <c r="D7836" i="19" s="1"/>
  <c r="E7835" i="19"/>
  <c r="C7835" i="19"/>
  <c r="D7835" i="19" s="1"/>
  <c r="E7834" i="19"/>
  <c r="C7834" i="19"/>
  <c r="D7834" i="19" s="1"/>
  <c r="E7833" i="19"/>
  <c r="C7833" i="19"/>
  <c r="D7833" i="19" s="1"/>
  <c r="E7832" i="19"/>
  <c r="C7832" i="19"/>
  <c r="D7832" i="19" s="1"/>
  <c r="E7831" i="19"/>
  <c r="C7831" i="19"/>
  <c r="D7831" i="19" s="1"/>
  <c r="E7830" i="19"/>
  <c r="C7830" i="19"/>
  <c r="D7830" i="19" s="1"/>
  <c r="E7829" i="19"/>
  <c r="C7829" i="19"/>
  <c r="D7829" i="19" s="1"/>
  <c r="E7828" i="19"/>
  <c r="C7828" i="19"/>
  <c r="D7828" i="19" s="1"/>
  <c r="E7827" i="19"/>
  <c r="C7827" i="19"/>
  <c r="D7827" i="19" s="1"/>
  <c r="E7826" i="19"/>
  <c r="C7826" i="19"/>
  <c r="D7826" i="19" s="1"/>
  <c r="E7825" i="19"/>
  <c r="C7825" i="19"/>
  <c r="D7825" i="19" s="1"/>
  <c r="E7824" i="19"/>
  <c r="C7824" i="19"/>
  <c r="D7824" i="19" s="1"/>
  <c r="E7823" i="19"/>
  <c r="D7823" i="19"/>
  <c r="C7823" i="19"/>
  <c r="E7822" i="19"/>
  <c r="C7822" i="19"/>
  <c r="D7822" i="19" s="1"/>
  <c r="E7821" i="19"/>
  <c r="C7821" i="19"/>
  <c r="D7821" i="19" s="1"/>
  <c r="E7820" i="19"/>
  <c r="C7820" i="19"/>
  <c r="D7820" i="19" s="1"/>
  <c r="E7819" i="19"/>
  <c r="C7819" i="19"/>
  <c r="D7819" i="19" s="1"/>
  <c r="E7818" i="19"/>
  <c r="D7818" i="19"/>
  <c r="C7818" i="19"/>
  <c r="E7817" i="19"/>
  <c r="C7817" i="19"/>
  <c r="D7817" i="19" s="1"/>
  <c r="E7816" i="19"/>
  <c r="C7816" i="19"/>
  <c r="D7816" i="19" s="1"/>
  <c r="E7815" i="19"/>
  <c r="C7815" i="19"/>
  <c r="D7815" i="19" s="1"/>
  <c r="E7814" i="19"/>
  <c r="D7814" i="19"/>
  <c r="C7814" i="19"/>
  <c r="E7813" i="19"/>
  <c r="C7813" i="19"/>
  <c r="D7813" i="19" s="1"/>
  <c r="E7812" i="19"/>
  <c r="C7812" i="19"/>
  <c r="D7812" i="19" s="1"/>
  <c r="E7811" i="19"/>
  <c r="C7811" i="19"/>
  <c r="D7811" i="19" s="1"/>
  <c r="E7810" i="19"/>
  <c r="D7810" i="19"/>
  <c r="C7810" i="19"/>
  <c r="E7809" i="19"/>
  <c r="C7809" i="19"/>
  <c r="D7809" i="19" s="1"/>
  <c r="E7808" i="19"/>
  <c r="C7808" i="19"/>
  <c r="D7808" i="19" s="1"/>
  <c r="E7807" i="19"/>
  <c r="C7807" i="19"/>
  <c r="D7807" i="19" s="1"/>
  <c r="E7806" i="19"/>
  <c r="C7806" i="19"/>
  <c r="D7806" i="19" s="1"/>
  <c r="E7805" i="19"/>
  <c r="C7805" i="19"/>
  <c r="D7805" i="19" s="1"/>
  <c r="E7804" i="19"/>
  <c r="C7804" i="19"/>
  <c r="D7804" i="19" s="1"/>
  <c r="E7803" i="19"/>
  <c r="C7803" i="19"/>
  <c r="D7803" i="19" s="1"/>
  <c r="E7802" i="19"/>
  <c r="D7802" i="19"/>
  <c r="C7802" i="19"/>
  <c r="E7801" i="19"/>
  <c r="C7801" i="19"/>
  <c r="D7801" i="19" s="1"/>
  <c r="E7800" i="19"/>
  <c r="C7800" i="19"/>
  <c r="D7800" i="19" s="1"/>
  <c r="E7799" i="19"/>
  <c r="D7799" i="19"/>
  <c r="C7799" i="19"/>
  <c r="E7798" i="19"/>
  <c r="D7798" i="19"/>
  <c r="C7798" i="19"/>
  <c r="E7797" i="19"/>
  <c r="C7797" i="19"/>
  <c r="D7797" i="19" s="1"/>
  <c r="E7796" i="19"/>
  <c r="C7796" i="19"/>
  <c r="D7796" i="19" s="1"/>
  <c r="E7795" i="19"/>
  <c r="C7795" i="19"/>
  <c r="D7795" i="19" s="1"/>
  <c r="E7794" i="19"/>
  <c r="D7794" i="19"/>
  <c r="C7794" i="19"/>
  <c r="E7793" i="19"/>
  <c r="C7793" i="19"/>
  <c r="D7793" i="19" s="1"/>
  <c r="E7792" i="19"/>
  <c r="C7792" i="19"/>
  <c r="D7792" i="19" s="1"/>
  <c r="E7791" i="19"/>
  <c r="C7791" i="19"/>
  <c r="D7791" i="19" s="1"/>
  <c r="E7790" i="19"/>
  <c r="C7790" i="19"/>
  <c r="D7790" i="19" s="1"/>
  <c r="E7789" i="19"/>
  <c r="C7789" i="19"/>
  <c r="D7789" i="19" s="1"/>
  <c r="E7788" i="19"/>
  <c r="C7788" i="19"/>
  <c r="D7788" i="19" s="1"/>
  <c r="E7787" i="19"/>
  <c r="C7787" i="19"/>
  <c r="D7787" i="19" s="1"/>
  <c r="E7786" i="19"/>
  <c r="C7786" i="19"/>
  <c r="D7786" i="19" s="1"/>
  <c r="E7785" i="19"/>
  <c r="C7785" i="19"/>
  <c r="D7785" i="19" s="1"/>
  <c r="E7784" i="19"/>
  <c r="C7784" i="19"/>
  <c r="D7784" i="19" s="1"/>
  <c r="E7783" i="19"/>
  <c r="D7783" i="19"/>
  <c r="C7783" i="19"/>
  <c r="E7782" i="19"/>
  <c r="C7782" i="19"/>
  <c r="D7782" i="19" s="1"/>
  <c r="E7781" i="19"/>
  <c r="C7781" i="19"/>
  <c r="D7781" i="19" s="1"/>
  <c r="E7780" i="19"/>
  <c r="C7780" i="19"/>
  <c r="D7780" i="19" s="1"/>
  <c r="E7779" i="19"/>
  <c r="C7779" i="19"/>
  <c r="D7779" i="19" s="1"/>
  <c r="E7778" i="19"/>
  <c r="D7778" i="19"/>
  <c r="C7778" i="19"/>
  <c r="E7777" i="19"/>
  <c r="D7777" i="19"/>
  <c r="C7777" i="19"/>
  <c r="E7776" i="19"/>
  <c r="C7776" i="19"/>
  <c r="D7776" i="19" s="1"/>
  <c r="E7775" i="19"/>
  <c r="C7775" i="19"/>
  <c r="D7775" i="19" s="1"/>
  <c r="E7774" i="19"/>
  <c r="C7774" i="19"/>
  <c r="D7774" i="19" s="1"/>
  <c r="E7773" i="19"/>
  <c r="C7773" i="19"/>
  <c r="D7773" i="19" s="1"/>
  <c r="E7772" i="19"/>
  <c r="C7772" i="19"/>
  <c r="D7772" i="19" s="1"/>
  <c r="E7771" i="19"/>
  <c r="C7771" i="19"/>
  <c r="D7771" i="19" s="1"/>
  <c r="E7770" i="19"/>
  <c r="D7770" i="19"/>
  <c r="C7770" i="19"/>
  <c r="E7769" i="19"/>
  <c r="C7769" i="19"/>
  <c r="D7769" i="19" s="1"/>
  <c r="E7768" i="19"/>
  <c r="C7768" i="19"/>
  <c r="D7768" i="19" s="1"/>
  <c r="E7767" i="19"/>
  <c r="C7767" i="19"/>
  <c r="D7767" i="19" s="1"/>
  <c r="E7766" i="19"/>
  <c r="C7766" i="19"/>
  <c r="D7766" i="19" s="1"/>
  <c r="E7765" i="19"/>
  <c r="D7765" i="19"/>
  <c r="C7765" i="19"/>
  <c r="E7764" i="19"/>
  <c r="C7764" i="19"/>
  <c r="D7764" i="19" s="1"/>
  <c r="E7763" i="19"/>
  <c r="C7763" i="19"/>
  <c r="D7763" i="19" s="1"/>
  <c r="E7762" i="19"/>
  <c r="C7762" i="19"/>
  <c r="D7762" i="19" s="1"/>
  <c r="E7761" i="19"/>
  <c r="C7761" i="19"/>
  <c r="D7761" i="19" s="1"/>
  <c r="E7760" i="19"/>
  <c r="C7760" i="19"/>
  <c r="D7760" i="19" s="1"/>
  <c r="E7759" i="19"/>
  <c r="D7759" i="19"/>
  <c r="C7759" i="19"/>
  <c r="E7758" i="19"/>
  <c r="C7758" i="19"/>
  <c r="D7758" i="19" s="1"/>
  <c r="E7757" i="19"/>
  <c r="C7757" i="19"/>
  <c r="D7757" i="19" s="1"/>
  <c r="E7756" i="19"/>
  <c r="C7756" i="19"/>
  <c r="D7756" i="19" s="1"/>
  <c r="E7755" i="19"/>
  <c r="D7755" i="19"/>
  <c r="C7755" i="19"/>
  <c r="E7754" i="19"/>
  <c r="D7754" i="19"/>
  <c r="C7754" i="19"/>
  <c r="E7753" i="19"/>
  <c r="C7753" i="19"/>
  <c r="D7753" i="19" s="1"/>
  <c r="E7752" i="19"/>
  <c r="C7752" i="19"/>
  <c r="D7752" i="19" s="1"/>
  <c r="E7751" i="19"/>
  <c r="C7751" i="19"/>
  <c r="D7751" i="19" s="1"/>
  <c r="E7750" i="19"/>
  <c r="C7750" i="19"/>
  <c r="D7750" i="19" s="1"/>
  <c r="E7749" i="19"/>
  <c r="D7749" i="19"/>
  <c r="C7749" i="19"/>
  <c r="E7748" i="19"/>
  <c r="C7748" i="19"/>
  <c r="D7748" i="19" s="1"/>
  <c r="E7747" i="19"/>
  <c r="C7747" i="19"/>
  <c r="D7747" i="19" s="1"/>
  <c r="E7746" i="19"/>
  <c r="D7746" i="19"/>
  <c r="C7746" i="19"/>
  <c r="E7745" i="19"/>
  <c r="C7745" i="19"/>
  <c r="D7745" i="19" s="1"/>
  <c r="E7744" i="19"/>
  <c r="C7744" i="19"/>
  <c r="D7744" i="19" s="1"/>
  <c r="E7743" i="19"/>
  <c r="C7743" i="19"/>
  <c r="D7743" i="19" s="1"/>
  <c r="E7742" i="19"/>
  <c r="C7742" i="19"/>
  <c r="D7742" i="19" s="1"/>
  <c r="E7741" i="19"/>
  <c r="D7741" i="19"/>
  <c r="C7741" i="19"/>
  <c r="E7740" i="19"/>
  <c r="C7740" i="19"/>
  <c r="D7740" i="19" s="1"/>
  <c r="E7739" i="19"/>
  <c r="C7739" i="19"/>
  <c r="D7739" i="19" s="1"/>
  <c r="E7738" i="19"/>
  <c r="C7738" i="19"/>
  <c r="D7738" i="19" s="1"/>
  <c r="E7737" i="19"/>
  <c r="C7737" i="19"/>
  <c r="D7737" i="19" s="1"/>
  <c r="E7736" i="19"/>
  <c r="C7736" i="19"/>
  <c r="D7736" i="19" s="1"/>
  <c r="E7735" i="19"/>
  <c r="C7735" i="19"/>
  <c r="D7735" i="19" s="1"/>
  <c r="E7734" i="19"/>
  <c r="C7734" i="19"/>
  <c r="D7734" i="19" s="1"/>
  <c r="E7733" i="19"/>
  <c r="C7733" i="19"/>
  <c r="D7733" i="19" s="1"/>
  <c r="E7732" i="19"/>
  <c r="C7732" i="19"/>
  <c r="D7732" i="19" s="1"/>
  <c r="E7731" i="19"/>
  <c r="C7731" i="19"/>
  <c r="D7731" i="19" s="1"/>
  <c r="E7730" i="19"/>
  <c r="C7730" i="19"/>
  <c r="D7730" i="19" s="1"/>
  <c r="E7729" i="19"/>
  <c r="D7729" i="19"/>
  <c r="C7729" i="19"/>
  <c r="E7728" i="19"/>
  <c r="C7728" i="19"/>
  <c r="D7728" i="19" s="1"/>
  <c r="E7727" i="19"/>
  <c r="C7727" i="19"/>
  <c r="D7727" i="19" s="1"/>
  <c r="E7726" i="19"/>
  <c r="C7726" i="19"/>
  <c r="D7726" i="19" s="1"/>
  <c r="E7725" i="19"/>
  <c r="C7725" i="19"/>
  <c r="D7725" i="19" s="1"/>
  <c r="E7724" i="19"/>
  <c r="C7724" i="19"/>
  <c r="D7724" i="19" s="1"/>
  <c r="E7723" i="19"/>
  <c r="C7723" i="19"/>
  <c r="D7723" i="19" s="1"/>
  <c r="E7722" i="19"/>
  <c r="D7722" i="19"/>
  <c r="C7722" i="19"/>
  <c r="E7721" i="19"/>
  <c r="C7721" i="19"/>
  <c r="D7721" i="19" s="1"/>
  <c r="E7720" i="19"/>
  <c r="C7720" i="19"/>
  <c r="D7720" i="19" s="1"/>
  <c r="E7719" i="19"/>
  <c r="C7719" i="19"/>
  <c r="D7719" i="19" s="1"/>
  <c r="E7718" i="19"/>
  <c r="C7718" i="19"/>
  <c r="D7718" i="19" s="1"/>
  <c r="E7717" i="19"/>
  <c r="D7717" i="19"/>
  <c r="C7717" i="19"/>
  <c r="E7716" i="19"/>
  <c r="C7716" i="19"/>
  <c r="D7716" i="19" s="1"/>
  <c r="E7715" i="19"/>
  <c r="C7715" i="19"/>
  <c r="D7715" i="19" s="1"/>
  <c r="E7714" i="19"/>
  <c r="C7714" i="19"/>
  <c r="D7714" i="19" s="1"/>
  <c r="E7713" i="19"/>
  <c r="C7713" i="19"/>
  <c r="D7713" i="19" s="1"/>
  <c r="E7712" i="19"/>
  <c r="C7712" i="19"/>
  <c r="D7712" i="19" s="1"/>
  <c r="E7711" i="19"/>
  <c r="D7711" i="19"/>
  <c r="C7711" i="19"/>
  <c r="E7710" i="19"/>
  <c r="C7710" i="19"/>
  <c r="D7710" i="19" s="1"/>
  <c r="E7709" i="19"/>
  <c r="C7709" i="19"/>
  <c r="D7709" i="19" s="1"/>
  <c r="E7708" i="19"/>
  <c r="C7708" i="19"/>
  <c r="D7708" i="19" s="1"/>
  <c r="E7707" i="19"/>
  <c r="D7707" i="19"/>
  <c r="C7707" i="19"/>
  <c r="E7706" i="19"/>
  <c r="D7706" i="19"/>
  <c r="C7706" i="19"/>
  <c r="E7705" i="19"/>
  <c r="C7705" i="19"/>
  <c r="D7705" i="19" s="1"/>
  <c r="E7704" i="19"/>
  <c r="C7704" i="19"/>
  <c r="D7704" i="19" s="1"/>
  <c r="E7703" i="19"/>
  <c r="C7703" i="19"/>
  <c r="D7703" i="19" s="1"/>
  <c r="E7702" i="19"/>
  <c r="C7702" i="19"/>
  <c r="D7702" i="19" s="1"/>
  <c r="E7701" i="19"/>
  <c r="D7701" i="19"/>
  <c r="C7701" i="19"/>
  <c r="E7700" i="19"/>
  <c r="C7700" i="19"/>
  <c r="D7700" i="19" s="1"/>
  <c r="E7699" i="19"/>
  <c r="C7699" i="19"/>
  <c r="D7699" i="19" s="1"/>
  <c r="E7698" i="19"/>
  <c r="D7698" i="19"/>
  <c r="C7698" i="19"/>
  <c r="E7697" i="19"/>
  <c r="C7697" i="19"/>
  <c r="D7697" i="19" s="1"/>
  <c r="E7696" i="19"/>
  <c r="C7696" i="19"/>
  <c r="D7696" i="19" s="1"/>
  <c r="E7695" i="19"/>
  <c r="C7695" i="19"/>
  <c r="D7695" i="19" s="1"/>
  <c r="E7694" i="19"/>
  <c r="C7694" i="19"/>
  <c r="D7694" i="19" s="1"/>
  <c r="E7693" i="19"/>
  <c r="C7693" i="19"/>
  <c r="D7693" i="19" s="1"/>
  <c r="E7692" i="19"/>
  <c r="C7692" i="19"/>
  <c r="D7692" i="19" s="1"/>
  <c r="E7691" i="19"/>
  <c r="C7691" i="19"/>
  <c r="D7691" i="19" s="1"/>
  <c r="E7690" i="19"/>
  <c r="C7690" i="19"/>
  <c r="D7690" i="19" s="1"/>
  <c r="E7689" i="19"/>
  <c r="C7689" i="19"/>
  <c r="D7689" i="19" s="1"/>
  <c r="E7688" i="19"/>
  <c r="C7688" i="19"/>
  <c r="D7688" i="19" s="1"/>
  <c r="E7687" i="19"/>
  <c r="D7687" i="19"/>
  <c r="C7687" i="19"/>
  <c r="E7686" i="19"/>
  <c r="C7686" i="19"/>
  <c r="D7686" i="19" s="1"/>
  <c r="E7685" i="19"/>
  <c r="C7685" i="19"/>
  <c r="D7685" i="19" s="1"/>
  <c r="E7684" i="19"/>
  <c r="C7684" i="19"/>
  <c r="D7684" i="19" s="1"/>
  <c r="E7683" i="19"/>
  <c r="C7683" i="19"/>
  <c r="D7683" i="19" s="1"/>
  <c r="E7682" i="19"/>
  <c r="D7682" i="19"/>
  <c r="C7682" i="19"/>
  <c r="E7681" i="19"/>
  <c r="D7681" i="19"/>
  <c r="C7681" i="19"/>
  <c r="E7680" i="19"/>
  <c r="C7680" i="19"/>
  <c r="D7680" i="19" s="1"/>
  <c r="E7679" i="19"/>
  <c r="C7679" i="19"/>
  <c r="D7679" i="19" s="1"/>
  <c r="E7678" i="19"/>
  <c r="C7678" i="19"/>
  <c r="D7678" i="19" s="1"/>
  <c r="E7677" i="19"/>
  <c r="C7677" i="19"/>
  <c r="D7677" i="19" s="1"/>
  <c r="E7676" i="19"/>
  <c r="C7676" i="19"/>
  <c r="D7676" i="19" s="1"/>
  <c r="E7675" i="19"/>
  <c r="C7675" i="19"/>
  <c r="D7675" i="19" s="1"/>
  <c r="E7674" i="19"/>
  <c r="D7674" i="19"/>
  <c r="C7674" i="19"/>
  <c r="E7673" i="19"/>
  <c r="C7673" i="19"/>
  <c r="D7673" i="19" s="1"/>
  <c r="E7672" i="19"/>
  <c r="C7672" i="19"/>
  <c r="D7672" i="19" s="1"/>
  <c r="E7671" i="19"/>
  <c r="C7671" i="19"/>
  <c r="D7671" i="19" s="1"/>
  <c r="E7670" i="19"/>
  <c r="C7670" i="19"/>
  <c r="D7670" i="19" s="1"/>
  <c r="E7669" i="19"/>
  <c r="D7669" i="19"/>
  <c r="C7669" i="19"/>
  <c r="E7668" i="19"/>
  <c r="C7668" i="19"/>
  <c r="D7668" i="19" s="1"/>
  <c r="E7667" i="19"/>
  <c r="C7667" i="19"/>
  <c r="D7667" i="19" s="1"/>
  <c r="E7666" i="19"/>
  <c r="C7666" i="19"/>
  <c r="D7666" i="19" s="1"/>
  <c r="E7665" i="19"/>
  <c r="C7665" i="19"/>
  <c r="D7665" i="19" s="1"/>
  <c r="E7664" i="19"/>
  <c r="C7664" i="19"/>
  <c r="D7664" i="19" s="1"/>
  <c r="E7663" i="19"/>
  <c r="D7663" i="19"/>
  <c r="C7663" i="19"/>
  <c r="E7662" i="19"/>
  <c r="C7662" i="19"/>
  <c r="D7662" i="19" s="1"/>
  <c r="E7661" i="19"/>
  <c r="C7661" i="19"/>
  <c r="D7661" i="19" s="1"/>
  <c r="E7660" i="19"/>
  <c r="C7660" i="19"/>
  <c r="D7660" i="19" s="1"/>
  <c r="E7659" i="19"/>
  <c r="D7659" i="19"/>
  <c r="C7659" i="19"/>
  <c r="E7658" i="19"/>
  <c r="D7658" i="19"/>
  <c r="C7658" i="19"/>
  <c r="E7657" i="19"/>
  <c r="C7657" i="19"/>
  <c r="D7657" i="19" s="1"/>
  <c r="E7656" i="19"/>
  <c r="C7656" i="19"/>
  <c r="D7656" i="19" s="1"/>
  <c r="E7655" i="19"/>
  <c r="C7655" i="19"/>
  <c r="D7655" i="19" s="1"/>
  <c r="E7654" i="19"/>
  <c r="C7654" i="19"/>
  <c r="D7654" i="19" s="1"/>
  <c r="E7653" i="19"/>
  <c r="D7653" i="19"/>
  <c r="C7653" i="19"/>
  <c r="E7652" i="19"/>
  <c r="C7652" i="19"/>
  <c r="D7652" i="19" s="1"/>
  <c r="E7651" i="19"/>
  <c r="C7651" i="19"/>
  <c r="D7651" i="19" s="1"/>
  <c r="E7650" i="19"/>
  <c r="D7650" i="19"/>
  <c r="C7650" i="19"/>
  <c r="E7649" i="19"/>
  <c r="C7649" i="19"/>
  <c r="D7649" i="19" s="1"/>
  <c r="E7648" i="19"/>
  <c r="C7648" i="19"/>
  <c r="D7648" i="19" s="1"/>
  <c r="E7647" i="19"/>
  <c r="C7647" i="19"/>
  <c r="D7647" i="19" s="1"/>
  <c r="E7646" i="19"/>
  <c r="C7646" i="19"/>
  <c r="D7646" i="19" s="1"/>
  <c r="E7645" i="19"/>
  <c r="D7645" i="19"/>
  <c r="C7645" i="19"/>
  <c r="E7644" i="19"/>
  <c r="C7644" i="19"/>
  <c r="D7644" i="19" s="1"/>
  <c r="E7643" i="19"/>
  <c r="C7643" i="19"/>
  <c r="D7643" i="19" s="1"/>
  <c r="E7642" i="19"/>
  <c r="C7642" i="19"/>
  <c r="D7642" i="19" s="1"/>
  <c r="E7641" i="19"/>
  <c r="C7641" i="19"/>
  <c r="D7641" i="19" s="1"/>
  <c r="E7640" i="19"/>
  <c r="C7640" i="19"/>
  <c r="D7640" i="19" s="1"/>
  <c r="E7639" i="19"/>
  <c r="C7639" i="19"/>
  <c r="D7639" i="19" s="1"/>
  <c r="E7638" i="19"/>
  <c r="C7638" i="19"/>
  <c r="D7638" i="19" s="1"/>
  <c r="E7637" i="19"/>
  <c r="C7637" i="19"/>
  <c r="D7637" i="19" s="1"/>
  <c r="E7636" i="19"/>
  <c r="C7636" i="19"/>
  <c r="D7636" i="19" s="1"/>
  <c r="E7635" i="19"/>
  <c r="C7635" i="19"/>
  <c r="D7635" i="19" s="1"/>
  <c r="E7634" i="19"/>
  <c r="C7634" i="19"/>
  <c r="D7634" i="19" s="1"/>
  <c r="E7633" i="19"/>
  <c r="D7633" i="19"/>
  <c r="C7633" i="19"/>
  <c r="E7632" i="19"/>
  <c r="C7632" i="19"/>
  <c r="D7632" i="19" s="1"/>
  <c r="E7631" i="19"/>
  <c r="C7631" i="19"/>
  <c r="D7631" i="19" s="1"/>
  <c r="E7630" i="19"/>
  <c r="C7630" i="19"/>
  <c r="D7630" i="19" s="1"/>
  <c r="E7629" i="19"/>
  <c r="C7629" i="19"/>
  <c r="D7629" i="19" s="1"/>
  <c r="E7628" i="19"/>
  <c r="C7628" i="19"/>
  <c r="D7628" i="19" s="1"/>
  <c r="E7627" i="19"/>
  <c r="C7627" i="19"/>
  <c r="D7627" i="19" s="1"/>
  <c r="E7626" i="19"/>
  <c r="D7626" i="19"/>
  <c r="C7626" i="19"/>
  <c r="E7625" i="19"/>
  <c r="C7625" i="19"/>
  <c r="D7625" i="19" s="1"/>
  <c r="E7624" i="19"/>
  <c r="C7624" i="19"/>
  <c r="D7624" i="19" s="1"/>
  <c r="E7623" i="19"/>
  <c r="C7623" i="19"/>
  <c r="D7623" i="19" s="1"/>
  <c r="E7622" i="19"/>
  <c r="C7622" i="19"/>
  <c r="D7622" i="19" s="1"/>
  <c r="E7621" i="19"/>
  <c r="D7621" i="19"/>
  <c r="C7621" i="19"/>
  <c r="E7620" i="19"/>
  <c r="D7620" i="19"/>
  <c r="C7620" i="19"/>
  <c r="E7619" i="19"/>
  <c r="D7619" i="19"/>
  <c r="C7619" i="19"/>
  <c r="E7618" i="19"/>
  <c r="C7618" i="19"/>
  <c r="D7618" i="19" s="1"/>
  <c r="E7617" i="19"/>
  <c r="D7617" i="19"/>
  <c r="C7617" i="19"/>
  <c r="E7616" i="19"/>
  <c r="D7616" i="19"/>
  <c r="C7616" i="19"/>
  <c r="E7615" i="19"/>
  <c r="C7615" i="19"/>
  <c r="D7615" i="19" s="1"/>
  <c r="E7614" i="19"/>
  <c r="C7614" i="19"/>
  <c r="D7614" i="19" s="1"/>
  <c r="E7613" i="19"/>
  <c r="C7613" i="19"/>
  <c r="D7613" i="19" s="1"/>
  <c r="E7612" i="19"/>
  <c r="C7612" i="19"/>
  <c r="D7612" i="19" s="1"/>
  <c r="E7611" i="19"/>
  <c r="D7611" i="19"/>
  <c r="C7611" i="19"/>
  <c r="E7610" i="19"/>
  <c r="C7610" i="19"/>
  <c r="D7610" i="19" s="1"/>
  <c r="E7609" i="19"/>
  <c r="D7609" i="19"/>
  <c r="C7609" i="19"/>
  <c r="E7608" i="19"/>
  <c r="D7608" i="19"/>
  <c r="C7608" i="19"/>
  <c r="E7607" i="19"/>
  <c r="D7607" i="19"/>
  <c r="C7607" i="19"/>
  <c r="E7606" i="19"/>
  <c r="C7606" i="19"/>
  <c r="D7606" i="19" s="1"/>
  <c r="E7605" i="19"/>
  <c r="D7605" i="19"/>
  <c r="C7605" i="19"/>
  <c r="E7604" i="19"/>
  <c r="D7604" i="19"/>
  <c r="C7604" i="19"/>
  <c r="E7603" i="19"/>
  <c r="D7603" i="19"/>
  <c r="C7603" i="19"/>
  <c r="E7602" i="19"/>
  <c r="C7602" i="19"/>
  <c r="D7602" i="19" s="1"/>
  <c r="E7601" i="19"/>
  <c r="C7601" i="19"/>
  <c r="D7601" i="19" s="1"/>
  <c r="E7600" i="19"/>
  <c r="C7600" i="19"/>
  <c r="D7600" i="19" s="1"/>
  <c r="E7599" i="19"/>
  <c r="C7599" i="19"/>
  <c r="D7599" i="19" s="1"/>
  <c r="E7598" i="19"/>
  <c r="C7598" i="19"/>
  <c r="D7598" i="19" s="1"/>
  <c r="E7597" i="19"/>
  <c r="D7597" i="19"/>
  <c r="C7597" i="19"/>
  <c r="E7596" i="19"/>
  <c r="D7596" i="19"/>
  <c r="C7596" i="19"/>
  <c r="E7595" i="19"/>
  <c r="D7595" i="19"/>
  <c r="C7595" i="19"/>
  <c r="E7594" i="19"/>
  <c r="C7594" i="19"/>
  <c r="D7594" i="19" s="1"/>
  <c r="E7593" i="19"/>
  <c r="C7593" i="19"/>
  <c r="D7593" i="19" s="1"/>
  <c r="E7592" i="19"/>
  <c r="D7592" i="19"/>
  <c r="C7592" i="19"/>
  <c r="E7591" i="19"/>
  <c r="D7591" i="19"/>
  <c r="C7591" i="19"/>
  <c r="E7590" i="19"/>
  <c r="C7590" i="19"/>
  <c r="D7590" i="19" s="1"/>
  <c r="E7589" i="19"/>
  <c r="D7589" i="19"/>
  <c r="C7589" i="19"/>
  <c r="E7588" i="19"/>
  <c r="C7588" i="19"/>
  <c r="D7588" i="19" s="1"/>
  <c r="E7587" i="19"/>
  <c r="C7587" i="19"/>
  <c r="D7587" i="19" s="1"/>
  <c r="E7586" i="19"/>
  <c r="C7586" i="19"/>
  <c r="D7586" i="19" s="1"/>
  <c r="E7585" i="19"/>
  <c r="D7585" i="19"/>
  <c r="C7585" i="19"/>
  <c r="E7584" i="19"/>
  <c r="D7584" i="19"/>
  <c r="C7584" i="19"/>
  <c r="E7583" i="19"/>
  <c r="D7583" i="19"/>
  <c r="C7583" i="19"/>
  <c r="E7582" i="19"/>
  <c r="C7582" i="19"/>
  <c r="D7582" i="19" s="1"/>
  <c r="E7581" i="19"/>
  <c r="D7581" i="19"/>
  <c r="C7581" i="19"/>
  <c r="E7580" i="19"/>
  <c r="C7580" i="19"/>
  <c r="D7580" i="19" s="1"/>
  <c r="E7579" i="19"/>
  <c r="D7579" i="19"/>
  <c r="C7579" i="19"/>
  <c r="E7578" i="19"/>
  <c r="C7578" i="19"/>
  <c r="D7578" i="19" s="1"/>
  <c r="E7577" i="19"/>
  <c r="C7577" i="19"/>
  <c r="D7577" i="19" s="1"/>
  <c r="E7576" i="19"/>
  <c r="D7576" i="19"/>
  <c r="C7576" i="19"/>
  <c r="E7575" i="19"/>
  <c r="C7575" i="19"/>
  <c r="D7575" i="19" s="1"/>
  <c r="E7574" i="19"/>
  <c r="C7574" i="19"/>
  <c r="D7574" i="19" s="1"/>
  <c r="E7573" i="19"/>
  <c r="D7573" i="19"/>
  <c r="C7573" i="19"/>
  <c r="E7572" i="19"/>
  <c r="D7572" i="19"/>
  <c r="C7572" i="19"/>
  <c r="E7571" i="19"/>
  <c r="D7571" i="19"/>
  <c r="C7571" i="19"/>
  <c r="E7570" i="19"/>
  <c r="C7570" i="19"/>
  <c r="D7570" i="19" s="1"/>
  <c r="E7569" i="19"/>
  <c r="D7569" i="19"/>
  <c r="C7569" i="19"/>
  <c r="E7568" i="19"/>
  <c r="D7568" i="19"/>
  <c r="C7568" i="19"/>
  <c r="E7567" i="19"/>
  <c r="C7567" i="19"/>
  <c r="D7567" i="19" s="1"/>
  <c r="E7566" i="19"/>
  <c r="C7566" i="19"/>
  <c r="D7566" i="19" s="1"/>
  <c r="E7565" i="19"/>
  <c r="C7565" i="19"/>
  <c r="D7565" i="19" s="1"/>
  <c r="E7564" i="19"/>
  <c r="C7564" i="19"/>
  <c r="D7564" i="19" s="1"/>
  <c r="E7563" i="19"/>
  <c r="D7563" i="19"/>
  <c r="C7563" i="19"/>
  <c r="E7562" i="19"/>
  <c r="C7562" i="19"/>
  <c r="D7562" i="19" s="1"/>
  <c r="E7561" i="19"/>
  <c r="D7561" i="19"/>
  <c r="C7561" i="19"/>
  <c r="E7560" i="19"/>
  <c r="D7560" i="19"/>
  <c r="C7560" i="19"/>
  <c r="E7559" i="19"/>
  <c r="D7559" i="19"/>
  <c r="C7559" i="19"/>
  <c r="E7558" i="19"/>
  <c r="C7558" i="19"/>
  <c r="D7558" i="19" s="1"/>
  <c r="E7557" i="19"/>
  <c r="D7557" i="19"/>
  <c r="C7557" i="19"/>
  <c r="E7556" i="19"/>
  <c r="D7556" i="19"/>
  <c r="C7556" i="19"/>
  <c r="E7555" i="19"/>
  <c r="D7555" i="19"/>
  <c r="C7555" i="19"/>
  <c r="E7554" i="19"/>
  <c r="C7554" i="19"/>
  <c r="D7554" i="19" s="1"/>
  <c r="E7553" i="19"/>
  <c r="C7553" i="19"/>
  <c r="D7553" i="19" s="1"/>
  <c r="E7552" i="19"/>
  <c r="C7552" i="19"/>
  <c r="D7552" i="19" s="1"/>
  <c r="E7551" i="19"/>
  <c r="C7551" i="19"/>
  <c r="D7551" i="19" s="1"/>
  <c r="E7550" i="19"/>
  <c r="C7550" i="19"/>
  <c r="D7550" i="19" s="1"/>
  <c r="E7549" i="19"/>
  <c r="D7549" i="19"/>
  <c r="C7549" i="19"/>
  <c r="E7548" i="19"/>
  <c r="D7548" i="19"/>
  <c r="C7548" i="19"/>
  <c r="E7547" i="19"/>
  <c r="D7547" i="19"/>
  <c r="C7547" i="19"/>
  <c r="E7546" i="19"/>
  <c r="C7546" i="19"/>
  <c r="D7546" i="19" s="1"/>
  <c r="E7545" i="19"/>
  <c r="C7545" i="19"/>
  <c r="D7545" i="19" s="1"/>
  <c r="E7544" i="19"/>
  <c r="D7544" i="19"/>
  <c r="C7544" i="19"/>
  <c r="E7543" i="19"/>
  <c r="D7543" i="19"/>
  <c r="C7543" i="19"/>
  <c r="E7542" i="19"/>
  <c r="C7542" i="19"/>
  <c r="D7542" i="19" s="1"/>
  <c r="E7541" i="19"/>
  <c r="D7541" i="19"/>
  <c r="C7541" i="19"/>
  <c r="E7540" i="19"/>
  <c r="C7540" i="19"/>
  <c r="D7540" i="19" s="1"/>
  <c r="E7539" i="19"/>
  <c r="C7539" i="19"/>
  <c r="D7539" i="19" s="1"/>
  <c r="E7538" i="19"/>
  <c r="C7538" i="19"/>
  <c r="D7538" i="19" s="1"/>
  <c r="E7537" i="19"/>
  <c r="D7537" i="19"/>
  <c r="C7537" i="19"/>
  <c r="E7536" i="19"/>
  <c r="D7536" i="19"/>
  <c r="C7536" i="19"/>
  <c r="E7535" i="19"/>
  <c r="D7535" i="19"/>
  <c r="C7535" i="19"/>
  <c r="E7534" i="19"/>
  <c r="C7534" i="19"/>
  <c r="D7534" i="19" s="1"/>
  <c r="E7533" i="19"/>
  <c r="D7533" i="19"/>
  <c r="C7533" i="19"/>
  <c r="E7532" i="19"/>
  <c r="C7532" i="19"/>
  <c r="D7532" i="19" s="1"/>
  <c r="E7531" i="19"/>
  <c r="D7531" i="19"/>
  <c r="C7531" i="19"/>
  <c r="E7530" i="19"/>
  <c r="C7530" i="19"/>
  <c r="D7530" i="19" s="1"/>
  <c r="E7529" i="19"/>
  <c r="C7529" i="19"/>
  <c r="D7529" i="19" s="1"/>
  <c r="E7528" i="19"/>
  <c r="D7528" i="19"/>
  <c r="C7528" i="19"/>
  <c r="E7527" i="19"/>
  <c r="C7527" i="19"/>
  <c r="D7527" i="19" s="1"/>
  <c r="E7526" i="19"/>
  <c r="C7526" i="19"/>
  <c r="D7526" i="19" s="1"/>
  <c r="E7525" i="19"/>
  <c r="D7525" i="19"/>
  <c r="C7525" i="19"/>
  <c r="E7524" i="19"/>
  <c r="D7524" i="19"/>
  <c r="C7524" i="19"/>
  <c r="E7523" i="19"/>
  <c r="D7523" i="19"/>
  <c r="C7523" i="19"/>
  <c r="E7522" i="19"/>
  <c r="C7522" i="19"/>
  <c r="D7522" i="19" s="1"/>
  <c r="E7521" i="19"/>
  <c r="D7521" i="19"/>
  <c r="C7521" i="19"/>
  <c r="E7520" i="19"/>
  <c r="D7520" i="19"/>
  <c r="C7520" i="19"/>
  <c r="E7519" i="19"/>
  <c r="C7519" i="19"/>
  <c r="D7519" i="19" s="1"/>
  <c r="E7518" i="19"/>
  <c r="C7518" i="19"/>
  <c r="D7518" i="19" s="1"/>
  <c r="E7517" i="19"/>
  <c r="C7517" i="19"/>
  <c r="D7517" i="19" s="1"/>
  <c r="E7516" i="19"/>
  <c r="C7516" i="19"/>
  <c r="D7516" i="19" s="1"/>
  <c r="E7515" i="19"/>
  <c r="D7515" i="19"/>
  <c r="C7515" i="19"/>
  <c r="E7514" i="19"/>
  <c r="C7514" i="19"/>
  <c r="D7514" i="19" s="1"/>
  <c r="E7513" i="19"/>
  <c r="D7513" i="19"/>
  <c r="C7513" i="19"/>
  <c r="E7512" i="19"/>
  <c r="D7512" i="19"/>
  <c r="C7512" i="19"/>
  <c r="E7511" i="19"/>
  <c r="D7511" i="19"/>
  <c r="C7511" i="19"/>
  <c r="E7510" i="19"/>
  <c r="C7510" i="19"/>
  <c r="D7510" i="19" s="1"/>
  <c r="E7509" i="19"/>
  <c r="D7509" i="19"/>
  <c r="C7509" i="19"/>
  <c r="E7508" i="19"/>
  <c r="D7508" i="19"/>
  <c r="C7508" i="19"/>
  <c r="E7507" i="19"/>
  <c r="D7507" i="19"/>
  <c r="C7507" i="19"/>
  <c r="E7506" i="19"/>
  <c r="C7506" i="19"/>
  <c r="D7506" i="19" s="1"/>
  <c r="E7505" i="19"/>
  <c r="C7505" i="19"/>
  <c r="D7505" i="19" s="1"/>
  <c r="E7504" i="19"/>
  <c r="C7504" i="19"/>
  <c r="D7504" i="19" s="1"/>
  <c r="E7503" i="19"/>
  <c r="C7503" i="19"/>
  <c r="D7503" i="19" s="1"/>
  <c r="E7502" i="19"/>
  <c r="C7502" i="19"/>
  <c r="D7502" i="19" s="1"/>
  <c r="E7501" i="19"/>
  <c r="D7501" i="19"/>
  <c r="C7501" i="19"/>
  <c r="E7500" i="19"/>
  <c r="D7500" i="19"/>
  <c r="C7500" i="19"/>
  <c r="E7499" i="19"/>
  <c r="D7499" i="19"/>
  <c r="C7499" i="19"/>
  <c r="E7498" i="19"/>
  <c r="C7498" i="19"/>
  <c r="D7498" i="19" s="1"/>
  <c r="E7497" i="19"/>
  <c r="C7497" i="19"/>
  <c r="D7497" i="19" s="1"/>
  <c r="E7496" i="19"/>
  <c r="D7496" i="19"/>
  <c r="C7496" i="19"/>
  <c r="E7495" i="19"/>
  <c r="D7495" i="19"/>
  <c r="C7495" i="19"/>
  <c r="E7494" i="19"/>
  <c r="C7494" i="19"/>
  <c r="D7494" i="19" s="1"/>
  <c r="E7493" i="19"/>
  <c r="D7493" i="19"/>
  <c r="C7493" i="19"/>
  <c r="E7492" i="19"/>
  <c r="C7492" i="19"/>
  <c r="D7492" i="19" s="1"/>
  <c r="E7491" i="19"/>
  <c r="C7491" i="19"/>
  <c r="D7491" i="19" s="1"/>
  <c r="E7490" i="19"/>
  <c r="C7490" i="19"/>
  <c r="D7490" i="19" s="1"/>
  <c r="E7489" i="19"/>
  <c r="D7489" i="19"/>
  <c r="C7489" i="19"/>
  <c r="E7488" i="19"/>
  <c r="D7488" i="19"/>
  <c r="C7488" i="19"/>
  <c r="E7487" i="19"/>
  <c r="D7487" i="19"/>
  <c r="C7487" i="19"/>
  <c r="E7486" i="19"/>
  <c r="C7486" i="19"/>
  <c r="D7486" i="19" s="1"/>
  <c r="E7485" i="19"/>
  <c r="D7485" i="19"/>
  <c r="C7485" i="19"/>
  <c r="E7484" i="19"/>
  <c r="C7484" i="19"/>
  <c r="D7484" i="19" s="1"/>
  <c r="E7483" i="19"/>
  <c r="D7483" i="19"/>
  <c r="C7483" i="19"/>
  <c r="E7482" i="19"/>
  <c r="C7482" i="19"/>
  <c r="D7482" i="19" s="1"/>
  <c r="E7481" i="19"/>
  <c r="C7481" i="19"/>
  <c r="D7481" i="19" s="1"/>
  <c r="E7480" i="19"/>
  <c r="D7480" i="19"/>
  <c r="C7480" i="19"/>
  <c r="E7479" i="19"/>
  <c r="C7479" i="19"/>
  <c r="D7479" i="19" s="1"/>
  <c r="E7478" i="19"/>
  <c r="C7478" i="19"/>
  <c r="D7478" i="19" s="1"/>
  <c r="E7477" i="19"/>
  <c r="D7477" i="19"/>
  <c r="C7477" i="19"/>
  <c r="E7476" i="19"/>
  <c r="D7476" i="19"/>
  <c r="C7476" i="19"/>
  <c r="E7475" i="19"/>
  <c r="D7475" i="19"/>
  <c r="C7475" i="19"/>
  <c r="E7474" i="19"/>
  <c r="C7474" i="19"/>
  <c r="D7474" i="19" s="1"/>
  <c r="E7473" i="19"/>
  <c r="D7473" i="19"/>
  <c r="C7473" i="19"/>
  <c r="E7472" i="19"/>
  <c r="D7472" i="19"/>
  <c r="C7472" i="19"/>
  <c r="E7471" i="19"/>
  <c r="C7471" i="19"/>
  <c r="D7471" i="19" s="1"/>
  <c r="E7470" i="19"/>
  <c r="C7470" i="19"/>
  <c r="D7470" i="19" s="1"/>
  <c r="E7469" i="19"/>
  <c r="C7469" i="19"/>
  <c r="D7469" i="19" s="1"/>
  <c r="E7468" i="19"/>
  <c r="C7468" i="19"/>
  <c r="D7468" i="19" s="1"/>
  <c r="E7467" i="19"/>
  <c r="D7467" i="19"/>
  <c r="C7467" i="19"/>
  <c r="E7466" i="19"/>
  <c r="C7466" i="19"/>
  <c r="D7466" i="19" s="1"/>
  <c r="E7465" i="19"/>
  <c r="D7465" i="19"/>
  <c r="C7465" i="19"/>
  <c r="E7464" i="19"/>
  <c r="D7464" i="19"/>
  <c r="C7464" i="19"/>
  <c r="E7463" i="19"/>
  <c r="D7463" i="19"/>
  <c r="C7463" i="19"/>
  <c r="E7462" i="19"/>
  <c r="C7462" i="19"/>
  <c r="D7462" i="19" s="1"/>
  <c r="E7461" i="19"/>
  <c r="D7461" i="19"/>
  <c r="C7461" i="19"/>
  <c r="E7460" i="19"/>
  <c r="D7460" i="19"/>
  <c r="C7460" i="19"/>
  <c r="E7459" i="19"/>
  <c r="D7459" i="19"/>
  <c r="C7459" i="19"/>
  <c r="E7458" i="19"/>
  <c r="C7458" i="19"/>
  <c r="D7458" i="19" s="1"/>
  <c r="E7457" i="19"/>
  <c r="C7457" i="19"/>
  <c r="D7457" i="19" s="1"/>
  <c r="E7456" i="19"/>
  <c r="C7456" i="19"/>
  <c r="D7456" i="19" s="1"/>
  <c r="E7455" i="19"/>
  <c r="C7455" i="19"/>
  <c r="D7455" i="19" s="1"/>
  <c r="E7454" i="19"/>
  <c r="C7454" i="19"/>
  <c r="D7454" i="19" s="1"/>
  <c r="E7453" i="19"/>
  <c r="D7453" i="19"/>
  <c r="C7453" i="19"/>
  <c r="E7452" i="19"/>
  <c r="D7452" i="19"/>
  <c r="C7452" i="19"/>
  <c r="E7451" i="19"/>
  <c r="D7451" i="19"/>
  <c r="C7451" i="19"/>
  <c r="E7450" i="19"/>
  <c r="C7450" i="19"/>
  <c r="D7450" i="19" s="1"/>
  <c r="E7449" i="19"/>
  <c r="C7449" i="19"/>
  <c r="D7449" i="19" s="1"/>
  <c r="E7448" i="19"/>
  <c r="D7448" i="19"/>
  <c r="C7448" i="19"/>
  <c r="E7447" i="19"/>
  <c r="D7447" i="19"/>
  <c r="C7447" i="19"/>
  <c r="E7446" i="19"/>
  <c r="C7446" i="19"/>
  <c r="D7446" i="19" s="1"/>
  <c r="E7445" i="19"/>
  <c r="D7445" i="19"/>
  <c r="C7445" i="19"/>
  <c r="E7444" i="19"/>
  <c r="C7444" i="19"/>
  <c r="D7444" i="19" s="1"/>
  <c r="E7443" i="19"/>
  <c r="C7443" i="19"/>
  <c r="D7443" i="19" s="1"/>
  <c r="E7442" i="19"/>
  <c r="C7442" i="19"/>
  <c r="D7442" i="19" s="1"/>
  <c r="E7441" i="19"/>
  <c r="D7441" i="19"/>
  <c r="C7441" i="19"/>
  <c r="E7440" i="19"/>
  <c r="D7440" i="19"/>
  <c r="C7440" i="19"/>
  <c r="E7439" i="19"/>
  <c r="D7439" i="19"/>
  <c r="C7439" i="19"/>
  <c r="E7438" i="19"/>
  <c r="C7438" i="19"/>
  <c r="D7438" i="19" s="1"/>
  <c r="E7437" i="19"/>
  <c r="D7437" i="19"/>
  <c r="C7437" i="19"/>
  <c r="E7436" i="19"/>
  <c r="C7436" i="19"/>
  <c r="D7436" i="19" s="1"/>
  <c r="E7435" i="19"/>
  <c r="D7435" i="19"/>
  <c r="C7435" i="19"/>
  <c r="E7434" i="19"/>
  <c r="C7434" i="19"/>
  <c r="D7434" i="19" s="1"/>
  <c r="E7433" i="19"/>
  <c r="C7433" i="19"/>
  <c r="D7433" i="19" s="1"/>
  <c r="E7432" i="19"/>
  <c r="D7432" i="19"/>
  <c r="C7432" i="19"/>
  <c r="E7431" i="19"/>
  <c r="C7431" i="19"/>
  <c r="D7431" i="19" s="1"/>
  <c r="E7430" i="19"/>
  <c r="C7430" i="19"/>
  <c r="D7430" i="19" s="1"/>
  <c r="E7429" i="19"/>
  <c r="D7429" i="19"/>
  <c r="C7429" i="19"/>
  <c r="E7428" i="19"/>
  <c r="D7428" i="19"/>
  <c r="C7428" i="19"/>
  <c r="E7427" i="19"/>
  <c r="D7427" i="19"/>
  <c r="C7427" i="19"/>
  <c r="E7426" i="19"/>
  <c r="C7426" i="19"/>
  <c r="D7426" i="19" s="1"/>
  <c r="E7425" i="19"/>
  <c r="D7425" i="19"/>
  <c r="C7425" i="19"/>
  <c r="E7424" i="19"/>
  <c r="D7424" i="19"/>
  <c r="C7424" i="19"/>
  <c r="E7423" i="19"/>
  <c r="C7423" i="19"/>
  <c r="D7423" i="19" s="1"/>
  <c r="E7422" i="19"/>
  <c r="C7422" i="19"/>
  <c r="D7422" i="19" s="1"/>
  <c r="E7421" i="19"/>
  <c r="C7421" i="19"/>
  <c r="D7421" i="19" s="1"/>
  <c r="E7420" i="19"/>
  <c r="C7420" i="19"/>
  <c r="D7420" i="19" s="1"/>
  <c r="E7419" i="19"/>
  <c r="D7419" i="19"/>
  <c r="C7419" i="19"/>
  <c r="E7418" i="19"/>
  <c r="C7418" i="19"/>
  <c r="D7418" i="19" s="1"/>
  <c r="E7417" i="19"/>
  <c r="D7417" i="19"/>
  <c r="C7417" i="19"/>
  <c r="E7416" i="19"/>
  <c r="D7416" i="19"/>
  <c r="C7416" i="19"/>
  <c r="E7415" i="19"/>
  <c r="D7415" i="19"/>
  <c r="C7415" i="19"/>
  <c r="E7414" i="19"/>
  <c r="C7414" i="19"/>
  <c r="D7414" i="19" s="1"/>
  <c r="E7413" i="19"/>
  <c r="D7413" i="19"/>
  <c r="C7413" i="19"/>
  <c r="E7412" i="19"/>
  <c r="D7412" i="19"/>
  <c r="C7412" i="19"/>
  <c r="E7411" i="19"/>
  <c r="D7411" i="19"/>
  <c r="C7411" i="19"/>
  <c r="E7410" i="19"/>
  <c r="C7410" i="19"/>
  <c r="D7410" i="19" s="1"/>
  <c r="E7409" i="19"/>
  <c r="C7409" i="19"/>
  <c r="D7409" i="19" s="1"/>
  <c r="E7408" i="19"/>
  <c r="C7408" i="19"/>
  <c r="D7408" i="19" s="1"/>
  <c r="E7407" i="19"/>
  <c r="C7407" i="19"/>
  <c r="D7407" i="19" s="1"/>
  <c r="E7406" i="19"/>
  <c r="C7406" i="19"/>
  <c r="D7406" i="19" s="1"/>
  <c r="E7405" i="19"/>
  <c r="D7405" i="19"/>
  <c r="C7405" i="19"/>
  <c r="E7404" i="19"/>
  <c r="D7404" i="19"/>
  <c r="C7404" i="19"/>
  <c r="E7403" i="19"/>
  <c r="D7403" i="19"/>
  <c r="C7403" i="19"/>
  <c r="E7402" i="19"/>
  <c r="C7402" i="19"/>
  <c r="D7402" i="19" s="1"/>
  <c r="E7401" i="19"/>
  <c r="C7401" i="19"/>
  <c r="D7401" i="19" s="1"/>
  <c r="E7400" i="19"/>
  <c r="D7400" i="19"/>
  <c r="C7400" i="19"/>
  <c r="E7399" i="19"/>
  <c r="D7399" i="19"/>
  <c r="C7399" i="19"/>
  <c r="E7398" i="19"/>
  <c r="C7398" i="19"/>
  <c r="D7398" i="19" s="1"/>
  <c r="E7397" i="19"/>
  <c r="D7397" i="19"/>
  <c r="C7397" i="19"/>
  <c r="E7396" i="19"/>
  <c r="C7396" i="19"/>
  <c r="D7396" i="19" s="1"/>
  <c r="E7395" i="19"/>
  <c r="C7395" i="19"/>
  <c r="D7395" i="19" s="1"/>
  <c r="E7394" i="19"/>
  <c r="C7394" i="19"/>
  <c r="D7394" i="19" s="1"/>
  <c r="E7393" i="19"/>
  <c r="D7393" i="19"/>
  <c r="C7393" i="19"/>
  <c r="E7392" i="19"/>
  <c r="D7392" i="19"/>
  <c r="C7392" i="19"/>
  <c r="E7391" i="19"/>
  <c r="D7391" i="19"/>
  <c r="C7391" i="19"/>
  <c r="E7390" i="19"/>
  <c r="C7390" i="19"/>
  <c r="D7390" i="19" s="1"/>
  <c r="E7389" i="19"/>
  <c r="D7389" i="19"/>
  <c r="C7389" i="19"/>
  <c r="E7388" i="19"/>
  <c r="C7388" i="19"/>
  <c r="D7388" i="19" s="1"/>
  <c r="E7387" i="19"/>
  <c r="D7387" i="19"/>
  <c r="C7387" i="19"/>
  <c r="E7386" i="19"/>
  <c r="C7386" i="19"/>
  <c r="D7386" i="19" s="1"/>
  <c r="E7385" i="19"/>
  <c r="C7385" i="19"/>
  <c r="D7385" i="19" s="1"/>
  <c r="E7384" i="19"/>
  <c r="D7384" i="19"/>
  <c r="C7384" i="19"/>
  <c r="E7383" i="19"/>
  <c r="C7383" i="19"/>
  <c r="D7383" i="19" s="1"/>
  <c r="E7382" i="19"/>
  <c r="C7382" i="19"/>
  <c r="D7382" i="19" s="1"/>
  <c r="E7381" i="19"/>
  <c r="D7381" i="19"/>
  <c r="C7381" i="19"/>
  <c r="E7380" i="19"/>
  <c r="D7380" i="19"/>
  <c r="C7380" i="19"/>
  <c r="E7379" i="19"/>
  <c r="D7379" i="19"/>
  <c r="C7379" i="19"/>
  <c r="E7378" i="19"/>
  <c r="C7378" i="19"/>
  <c r="D7378" i="19" s="1"/>
  <c r="E7377" i="19"/>
  <c r="D7377" i="19"/>
  <c r="C7377" i="19"/>
  <c r="E7376" i="19"/>
  <c r="D7376" i="19"/>
  <c r="C7376" i="19"/>
  <c r="E7375" i="19"/>
  <c r="C7375" i="19"/>
  <c r="D7375" i="19" s="1"/>
  <c r="E7374" i="19"/>
  <c r="C7374" i="19"/>
  <c r="D7374" i="19" s="1"/>
  <c r="E7373" i="19"/>
  <c r="C7373" i="19"/>
  <c r="D7373" i="19" s="1"/>
  <c r="E7372" i="19"/>
  <c r="C7372" i="19"/>
  <c r="D7372" i="19" s="1"/>
  <c r="E7371" i="19"/>
  <c r="D7371" i="19"/>
  <c r="C7371" i="19"/>
  <c r="E7370" i="19"/>
  <c r="C7370" i="19"/>
  <c r="D7370" i="19" s="1"/>
  <c r="E7369" i="19"/>
  <c r="D7369" i="19"/>
  <c r="C7369" i="19"/>
  <c r="E7368" i="19"/>
  <c r="D7368" i="19"/>
  <c r="C7368" i="19"/>
  <c r="E7367" i="19"/>
  <c r="D7367" i="19"/>
  <c r="C7367" i="19"/>
  <c r="E7366" i="19"/>
  <c r="C7366" i="19"/>
  <c r="D7366" i="19" s="1"/>
  <c r="E7365" i="19"/>
  <c r="D7365" i="19"/>
  <c r="C7365" i="19"/>
  <c r="E7364" i="19"/>
  <c r="D7364" i="19"/>
  <c r="C7364" i="19"/>
  <c r="E7363" i="19"/>
  <c r="D7363" i="19"/>
  <c r="C7363" i="19"/>
  <c r="E7362" i="19"/>
  <c r="C7362" i="19"/>
  <c r="D7362" i="19" s="1"/>
  <c r="E7361" i="19"/>
  <c r="C7361" i="19"/>
  <c r="D7361" i="19" s="1"/>
  <c r="E7360" i="19"/>
  <c r="C7360" i="19"/>
  <c r="D7360" i="19" s="1"/>
  <c r="E7359" i="19"/>
  <c r="C7359" i="19"/>
  <c r="D7359" i="19" s="1"/>
  <c r="E7358" i="19"/>
  <c r="C7358" i="19"/>
  <c r="D7358" i="19" s="1"/>
  <c r="E7357" i="19"/>
  <c r="D7357" i="19"/>
  <c r="C7357" i="19"/>
  <c r="E7356" i="19"/>
  <c r="D7356" i="19"/>
  <c r="C7356" i="19"/>
  <c r="E7355" i="19"/>
  <c r="D7355" i="19"/>
  <c r="C7355" i="19"/>
  <c r="E7354" i="19"/>
  <c r="C7354" i="19"/>
  <c r="D7354" i="19" s="1"/>
  <c r="E7353" i="19"/>
  <c r="C7353" i="19"/>
  <c r="D7353" i="19" s="1"/>
  <c r="E7352" i="19"/>
  <c r="D7352" i="19"/>
  <c r="C7352" i="19"/>
  <c r="E7351" i="19"/>
  <c r="D7351" i="19"/>
  <c r="C7351" i="19"/>
  <c r="E7350" i="19"/>
  <c r="C7350" i="19"/>
  <c r="D7350" i="19" s="1"/>
  <c r="E7349" i="19"/>
  <c r="D7349" i="19"/>
  <c r="C7349" i="19"/>
  <c r="E7348" i="19"/>
  <c r="C7348" i="19"/>
  <c r="D7348" i="19" s="1"/>
  <c r="E7347" i="19"/>
  <c r="C7347" i="19"/>
  <c r="D7347" i="19" s="1"/>
  <c r="E7346" i="19"/>
  <c r="C7346" i="19"/>
  <c r="D7346" i="19" s="1"/>
  <c r="E7345" i="19"/>
  <c r="D7345" i="19"/>
  <c r="C7345" i="19"/>
  <c r="E7344" i="19"/>
  <c r="D7344" i="19"/>
  <c r="C7344" i="19"/>
  <c r="E7343" i="19"/>
  <c r="D7343" i="19"/>
  <c r="C7343" i="19"/>
  <c r="E7342" i="19"/>
  <c r="C7342" i="19"/>
  <c r="D7342" i="19" s="1"/>
  <c r="E7341" i="19"/>
  <c r="D7341" i="19"/>
  <c r="C7341" i="19"/>
  <c r="E7340" i="19"/>
  <c r="C7340" i="19"/>
  <c r="D7340" i="19" s="1"/>
  <c r="E7339" i="19"/>
  <c r="D7339" i="19"/>
  <c r="C7339" i="19"/>
  <c r="E7338" i="19"/>
  <c r="C7338" i="19"/>
  <c r="D7338" i="19" s="1"/>
  <c r="E7337" i="19"/>
  <c r="C7337" i="19"/>
  <c r="D7337" i="19" s="1"/>
  <c r="E7336" i="19"/>
  <c r="D7336" i="19"/>
  <c r="C7336" i="19"/>
  <c r="E7335" i="19"/>
  <c r="C7335" i="19"/>
  <c r="D7335" i="19" s="1"/>
  <c r="E7334" i="19"/>
  <c r="C7334" i="19"/>
  <c r="D7334" i="19" s="1"/>
  <c r="E7333" i="19"/>
  <c r="D7333" i="19"/>
  <c r="C7333" i="19"/>
  <c r="E7332" i="19"/>
  <c r="D7332" i="19"/>
  <c r="C7332" i="19"/>
  <c r="E7331" i="19"/>
  <c r="D7331" i="19"/>
  <c r="C7331" i="19"/>
  <c r="E7330" i="19"/>
  <c r="C7330" i="19"/>
  <c r="D7330" i="19" s="1"/>
  <c r="E7329" i="19"/>
  <c r="D7329" i="19"/>
  <c r="C7329" i="19"/>
  <c r="E7328" i="19"/>
  <c r="D7328" i="19"/>
  <c r="C7328" i="19"/>
  <c r="E7327" i="19"/>
  <c r="C7327" i="19"/>
  <c r="D7327" i="19" s="1"/>
  <c r="E7326" i="19"/>
  <c r="C7326" i="19"/>
  <c r="D7326" i="19" s="1"/>
  <c r="E7325" i="19"/>
  <c r="C7325" i="19"/>
  <c r="D7325" i="19" s="1"/>
  <c r="E7324" i="19"/>
  <c r="C7324" i="19"/>
  <c r="D7324" i="19" s="1"/>
  <c r="E7323" i="19"/>
  <c r="D7323" i="19"/>
  <c r="C7323" i="19"/>
  <c r="E7322" i="19"/>
  <c r="C7322" i="19"/>
  <c r="D7322" i="19" s="1"/>
  <c r="E7321" i="19"/>
  <c r="D7321" i="19"/>
  <c r="C7321" i="19"/>
  <c r="E7320" i="19"/>
  <c r="D7320" i="19"/>
  <c r="C7320" i="19"/>
  <c r="E7319" i="19"/>
  <c r="D7319" i="19"/>
  <c r="C7319" i="19"/>
  <c r="E7318" i="19"/>
  <c r="C7318" i="19"/>
  <c r="D7318" i="19" s="1"/>
  <c r="E7317" i="19"/>
  <c r="D7317" i="19"/>
  <c r="C7317" i="19"/>
  <c r="E7316" i="19"/>
  <c r="D7316" i="19"/>
  <c r="C7316" i="19"/>
  <c r="E7315" i="19"/>
  <c r="D7315" i="19"/>
  <c r="C7315" i="19"/>
  <c r="E7314" i="19"/>
  <c r="C7314" i="19"/>
  <c r="D7314" i="19" s="1"/>
  <c r="E7313" i="19"/>
  <c r="C7313" i="19"/>
  <c r="D7313" i="19" s="1"/>
  <c r="E7312" i="19"/>
  <c r="C7312" i="19"/>
  <c r="D7312" i="19" s="1"/>
  <c r="E7311" i="19"/>
  <c r="C7311" i="19"/>
  <c r="D7311" i="19" s="1"/>
  <c r="E7310" i="19"/>
  <c r="C7310" i="19"/>
  <c r="D7310" i="19" s="1"/>
  <c r="E7309" i="19"/>
  <c r="D7309" i="19"/>
  <c r="C7309" i="19"/>
  <c r="E7308" i="19"/>
  <c r="D7308" i="19"/>
  <c r="C7308" i="19"/>
  <c r="E7307" i="19"/>
  <c r="D7307" i="19"/>
  <c r="C7307" i="19"/>
  <c r="E7306" i="19"/>
  <c r="C7306" i="19"/>
  <c r="D7306" i="19" s="1"/>
  <c r="E7305" i="19"/>
  <c r="C7305" i="19"/>
  <c r="D7305" i="19" s="1"/>
  <c r="E7304" i="19"/>
  <c r="D7304" i="19"/>
  <c r="C7304" i="19"/>
  <c r="E7303" i="19"/>
  <c r="D7303" i="19"/>
  <c r="C7303" i="19"/>
  <c r="E7302" i="19"/>
  <c r="C7302" i="19"/>
  <c r="D7302" i="19" s="1"/>
  <c r="E7301" i="19"/>
  <c r="D7301" i="19"/>
  <c r="C7301" i="19"/>
  <c r="E7300" i="19"/>
  <c r="C7300" i="19"/>
  <c r="D7300" i="19" s="1"/>
  <c r="E7299" i="19"/>
  <c r="C7299" i="19"/>
  <c r="D7299" i="19" s="1"/>
  <c r="E7298" i="19"/>
  <c r="C7298" i="19"/>
  <c r="D7298" i="19" s="1"/>
  <c r="E7297" i="19"/>
  <c r="D7297" i="19"/>
  <c r="C7297" i="19"/>
  <c r="E7296" i="19"/>
  <c r="D7296" i="19"/>
  <c r="C7296" i="19"/>
  <c r="E7295" i="19"/>
  <c r="D7295" i="19"/>
  <c r="C7295" i="19"/>
  <c r="E7294" i="19"/>
  <c r="C7294" i="19"/>
  <c r="D7294" i="19" s="1"/>
  <c r="E7293" i="19"/>
  <c r="D7293" i="19"/>
  <c r="C7293" i="19"/>
  <c r="E7292" i="19"/>
  <c r="C7292" i="19"/>
  <c r="D7292" i="19" s="1"/>
  <c r="E7291" i="19"/>
  <c r="D7291" i="19"/>
  <c r="C7291" i="19"/>
  <c r="E7290" i="19"/>
  <c r="C7290" i="19"/>
  <c r="D7290" i="19" s="1"/>
  <c r="E7289" i="19"/>
  <c r="C7289" i="19"/>
  <c r="D7289" i="19" s="1"/>
  <c r="E7288" i="19"/>
  <c r="D7288" i="19"/>
  <c r="C7288" i="19"/>
  <c r="E7287" i="19"/>
  <c r="C7287" i="19"/>
  <c r="D7287" i="19" s="1"/>
  <c r="E7286" i="19"/>
  <c r="C7286" i="19"/>
  <c r="D7286" i="19" s="1"/>
  <c r="E7285" i="19"/>
  <c r="D7285" i="19"/>
  <c r="C7285" i="19"/>
  <c r="E7284" i="19"/>
  <c r="D7284" i="19"/>
  <c r="C7284" i="19"/>
  <c r="E7283" i="19"/>
  <c r="D7283" i="19"/>
  <c r="C7283" i="19"/>
  <c r="E7282" i="19"/>
  <c r="C7282" i="19"/>
  <c r="D7282" i="19" s="1"/>
  <c r="E7281" i="19"/>
  <c r="D7281" i="19"/>
  <c r="C7281" i="19"/>
  <c r="E7280" i="19"/>
  <c r="D7280" i="19"/>
  <c r="C7280" i="19"/>
  <c r="E7279" i="19"/>
  <c r="C7279" i="19"/>
  <c r="D7279" i="19" s="1"/>
  <c r="E7278" i="19"/>
  <c r="C7278" i="19"/>
  <c r="D7278" i="19" s="1"/>
  <c r="E7277" i="19"/>
  <c r="C7277" i="19"/>
  <c r="D7277" i="19" s="1"/>
  <c r="E7276" i="19"/>
  <c r="C7276" i="19"/>
  <c r="D7276" i="19" s="1"/>
  <c r="E7275" i="19"/>
  <c r="D7275" i="19"/>
  <c r="C7275" i="19"/>
  <c r="E7274" i="19"/>
  <c r="C7274" i="19"/>
  <c r="D7274" i="19" s="1"/>
  <c r="E7273" i="19"/>
  <c r="D7273" i="19"/>
  <c r="C7273" i="19"/>
  <c r="E7272" i="19"/>
  <c r="D7272" i="19"/>
  <c r="C7272" i="19"/>
  <c r="E7271" i="19"/>
  <c r="D7271" i="19"/>
  <c r="C7271" i="19"/>
  <c r="E7270" i="19"/>
  <c r="C7270" i="19"/>
  <c r="D7270" i="19" s="1"/>
  <c r="E7269" i="19"/>
  <c r="D7269" i="19"/>
  <c r="C7269" i="19"/>
  <c r="E7268" i="19"/>
  <c r="D7268" i="19"/>
  <c r="C7268" i="19"/>
  <c r="E7267" i="19"/>
  <c r="D7267" i="19"/>
  <c r="C7267" i="19"/>
  <c r="E7266" i="19"/>
  <c r="C7266" i="19"/>
  <c r="D7266" i="19" s="1"/>
  <c r="E7265" i="19"/>
  <c r="C7265" i="19"/>
  <c r="D7265" i="19" s="1"/>
  <c r="E7264" i="19"/>
  <c r="C7264" i="19"/>
  <c r="D7264" i="19" s="1"/>
  <c r="E7263" i="19"/>
  <c r="D7263" i="19"/>
  <c r="C7263" i="19"/>
  <c r="E7262" i="19"/>
  <c r="C7262" i="19"/>
  <c r="D7262" i="19" s="1"/>
  <c r="E7261" i="19"/>
  <c r="C7261" i="19"/>
  <c r="D7261" i="19" s="1"/>
  <c r="E7260" i="19"/>
  <c r="C7260" i="19"/>
  <c r="D7260" i="19" s="1"/>
  <c r="E7259" i="19"/>
  <c r="C7259" i="19"/>
  <c r="D7259" i="19" s="1"/>
  <c r="E7258" i="19"/>
  <c r="C7258" i="19"/>
  <c r="D7258" i="19" s="1"/>
  <c r="E7257" i="19"/>
  <c r="D7257" i="19"/>
  <c r="C7257" i="19"/>
  <c r="E7256" i="19"/>
  <c r="D7256" i="19"/>
  <c r="C7256" i="19"/>
  <c r="E7255" i="19"/>
  <c r="D7255" i="19"/>
  <c r="C7255" i="19"/>
  <c r="E7254" i="19"/>
  <c r="C7254" i="19"/>
  <c r="D7254" i="19" s="1"/>
  <c r="E7253" i="19"/>
  <c r="D7253" i="19"/>
  <c r="C7253" i="19"/>
  <c r="E7252" i="19"/>
  <c r="C7252" i="19"/>
  <c r="D7252" i="19" s="1"/>
  <c r="E7251" i="19"/>
  <c r="C7251" i="19"/>
  <c r="D7251" i="19" s="1"/>
  <c r="E7250" i="19"/>
  <c r="C7250" i="19"/>
  <c r="D7250" i="19" s="1"/>
  <c r="E7249" i="19"/>
  <c r="D7249" i="19"/>
  <c r="C7249" i="19"/>
  <c r="E7248" i="19"/>
  <c r="C7248" i="19"/>
  <c r="D7248" i="19" s="1"/>
  <c r="E7247" i="19"/>
  <c r="C7247" i="19"/>
  <c r="D7247" i="19" s="1"/>
  <c r="E7246" i="19"/>
  <c r="C7246" i="19"/>
  <c r="D7246" i="19" s="1"/>
  <c r="E7245" i="19"/>
  <c r="C7245" i="19"/>
  <c r="D7245" i="19" s="1"/>
  <c r="E7244" i="19"/>
  <c r="C7244" i="19"/>
  <c r="D7244" i="19" s="1"/>
  <c r="E7243" i="19"/>
  <c r="D7243" i="19"/>
  <c r="C7243" i="19"/>
  <c r="E7242" i="19"/>
  <c r="C7242" i="19"/>
  <c r="D7242" i="19" s="1"/>
  <c r="E7241" i="19"/>
  <c r="D7241" i="19"/>
  <c r="C7241" i="19"/>
  <c r="E7240" i="19"/>
  <c r="D7240" i="19"/>
  <c r="C7240" i="19"/>
  <c r="E7239" i="19"/>
  <c r="D7239" i="19"/>
  <c r="C7239" i="19"/>
  <c r="E7238" i="19"/>
  <c r="C7238" i="19"/>
  <c r="D7238" i="19" s="1"/>
  <c r="E7237" i="19"/>
  <c r="C7237" i="19"/>
  <c r="D7237" i="19" s="1"/>
  <c r="E7236" i="19"/>
  <c r="C7236" i="19"/>
  <c r="D7236" i="19" s="1"/>
  <c r="E7235" i="19"/>
  <c r="C7235" i="19"/>
  <c r="D7235" i="19" s="1"/>
  <c r="E7234" i="19"/>
  <c r="C7234" i="19"/>
  <c r="D7234" i="19" s="1"/>
  <c r="E7233" i="19"/>
  <c r="D7233" i="19"/>
  <c r="C7233" i="19"/>
  <c r="E7232" i="19"/>
  <c r="C7232" i="19"/>
  <c r="D7232" i="19" s="1"/>
  <c r="E7231" i="19"/>
  <c r="D7231" i="19"/>
  <c r="C7231" i="19"/>
  <c r="E7230" i="19"/>
  <c r="C7230" i="19"/>
  <c r="D7230" i="19" s="1"/>
  <c r="E7229" i="19"/>
  <c r="D7229" i="19"/>
  <c r="C7229" i="19"/>
  <c r="E7228" i="19"/>
  <c r="C7228" i="19"/>
  <c r="D7228" i="19" s="1"/>
  <c r="E7227" i="19"/>
  <c r="C7227" i="19"/>
  <c r="D7227" i="19" s="1"/>
  <c r="E7226" i="19"/>
  <c r="C7226" i="19"/>
  <c r="D7226" i="19" s="1"/>
  <c r="E7225" i="19"/>
  <c r="D7225" i="19"/>
  <c r="C7225" i="19"/>
  <c r="E7224" i="19"/>
  <c r="D7224" i="19"/>
  <c r="C7224" i="19"/>
  <c r="E7223" i="19"/>
  <c r="D7223" i="19"/>
  <c r="C7223" i="19"/>
  <c r="E7222" i="19"/>
  <c r="C7222" i="19"/>
  <c r="D7222" i="19" s="1"/>
  <c r="E7221" i="19"/>
  <c r="D7221" i="19"/>
  <c r="C7221" i="19"/>
  <c r="E7220" i="19"/>
  <c r="C7220" i="19"/>
  <c r="D7220" i="19" s="1"/>
  <c r="E7219" i="19"/>
  <c r="D7219" i="19"/>
  <c r="C7219" i="19"/>
  <c r="E7218" i="19"/>
  <c r="C7218" i="19"/>
  <c r="D7218" i="19" s="1"/>
  <c r="E7217" i="19"/>
  <c r="C7217" i="19"/>
  <c r="D7217" i="19" s="1"/>
  <c r="E7216" i="19"/>
  <c r="C7216" i="19"/>
  <c r="D7216" i="19" s="1"/>
  <c r="E7215" i="19"/>
  <c r="D7215" i="19"/>
  <c r="C7215" i="19"/>
  <c r="E7214" i="19"/>
  <c r="C7214" i="19"/>
  <c r="D7214" i="19" s="1"/>
  <c r="E7213" i="19"/>
  <c r="D7213" i="19"/>
  <c r="C7213" i="19"/>
  <c r="E7212" i="19"/>
  <c r="C7212" i="19"/>
  <c r="D7212" i="19" s="1"/>
  <c r="E7211" i="19"/>
  <c r="D7211" i="19"/>
  <c r="C7211" i="19"/>
  <c r="E7210" i="19"/>
  <c r="C7210" i="19"/>
  <c r="D7210" i="19" s="1"/>
  <c r="E7209" i="19"/>
  <c r="D7209" i="19"/>
  <c r="C7209" i="19"/>
  <c r="E7208" i="19"/>
  <c r="D7208" i="19"/>
  <c r="C7208" i="19"/>
  <c r="E7207" i="19"/>
  <c r="D7207" i="19"/>
  <c r="C7207" i="19"/>
  <c r="E7206" i="19"/>
  <c r="C7206" i="19"/>
  <c r="D7206" i="19" s="1"/>
  <c r="E7205" i="19"/>
  <c r="D7205" i="19"/>
  <c r="C7205" i="19"/>
  <c r="E7204" i="19"/>
  <c r="C7204" i="19"/>
  <c r="D7204" i="19" s="1"/>
  <c r="E7203" i="19"/>
  <c r="C7203" i="19"/>
  <c r="D7203" i="19" s="1"/>
  <c r="E7202" i="19"/>
  <c r="C7202" i="19"/>
  <c r="D7202" i="19" s="1"/>
  <c r="E7201" i="19"/>
  <c r="D7201" i="19"/>
  <c r="C7201" i="19"/>
  <c r="E7200" i="19"/>
  <c r="C7200" i="19"/>
  <c r="D7200" i="19" s="1"/>
  <c r="E7199" i="19"/>
  <c r="D7199" i="19"/>
  <c r="C7199" i="19"/>
  <c r="E7198" i="19"/>
  <c r="C7198" i="19"/>
  <c r="D7198" i="19" s="1"/>
  <c r="E7197" i="19"/>
  <c r="D7197" i="19"/>
  <c r="C7197" i="19"/>
  <c r="E7196" i="19"/>
  <c r="C7196" i="19"/>
  <c r="D7196" i="19" s="1"/>
  <c r="E7195" i="19"/>
  <c r="D7195" i="19"/>
  <c r="C7195" i="19"/>
  <c r="E7194" i="19"/>
  <c r="C7194" i="19"/>
  <c r="D7194" i="19" s="1"/>
  <c r="E7193" i="19"/>
  <c r="D7193" i="19"/>
  <c r="C7193" i="19"/>
  <c r="E7192" i="19"/>
  <c r="C7192" i="19"/>
  <c r="D7192" i="19" s="1"/>
  <c r="E7191" i="19"/>
  <c r="D7191" i="19"/>
  <c r="C7191" i="19"/>
  <c r="E7190" i="19"/>
  <c r="C7190" i="19"/>
  <c r="D7190" i="19" s="1"/>
  <c r="E7189" i="19"/>
  <c r="C7189" i="19"/>
  <c r="D7189" i="19" s="1"/>
  <c r="E7188" i="19"/>
  <c r="D7188" i="19"/>
  <c r="C7188" i="19"/>
  <c r="E7187" i="19"/>
  <c r="C7187" i="19"/>
  <c r="D7187" i="19" s="1"/>
  <c r="E7186" i="19"/>
  <c r="C7186" i="19"/>
  <c r="D7186" i="19" s="1"/>
  <c r="E7185" i="19"/>
  <c r="D7185" i="19"/>
  <c r="C7185" i="19"/>
  <c r="E7184" i="19"/>
  <c r="C7184" i="19"/>
  <c r="D7184" i="19" s="1"/>
  <c r="E7183" i="19"/>
  <c r="C7183" i="19"/>
  <c r="D7183" i="19" s="1"/>
  <c r="E7182" i="19"/>
  <c r="C7182" i="19"/>
  <c r="D7182" i="19" s="1"/>
  <c r="E7181" i="19"/>
  <c r="C7181" i="19"/>
  <c r="D7181" i="19" s="1"/>
  <c r="E7180" i="19"/>
  <c r="C7180" i="19"/>
  <c r="D7180" i="19" s="1"/>
  <c r="E7179" i="19"/>
  <c r="D7179" i="19"/>
  <c r="C7179" i="19"/>
  <c r="E7178" i="19"/>
  <c r="C7178" i="19"/>
  <c r="D7178" i="19" s="1"/>
  <c r="E7177" i="19"/>
  <c r="D7177" i="19"/>
  <c r="C7177" i="19"/>
  <c r="E7176" i="19"/>
  <c r="D7176" i="19"/>
  <c r="C7176" i="19"/>
  <c r="E7175" i="19"/>
  <c r="D7175" i="19"/>
  <c r="C7175" i="19"/>
  <c r="E7174" i="19"/>
  <c r="C7174" i="19"/>
  <c r="D7174" i="19" s="1"/>
  <c r="E7173" i="19"/>
  <c r="D7173" i="19"/>
  <c r="C7173" i="19"/>
  <c r="E7172" i="19"/>
  <c r="D7172" i="19"/>
  <c r="C7172" i="19"/>
  <c r="E7171" i="19"/>
  <c r="D7171" i="19"/>
  <c r="C7171" i="19"/>
  <c r="E7170" i="19"/>
  <c r="C7170" i="19"/>
  <c r="D7170" i="19" s="1"/>
  <c r="E7169" i="19"/>
  <c r="C7169" i="19"/>
  <c r="D7169" i="19" s="1"/>
  <c r="E7168" i="19"/>
  <c r="C7168" i="19"/>
  <c r="D7168" i="19" s="1"/>
  <c r="E7167" i="19"/>
  <c r="D7167" i="19"/>
  <c r="C7167" i="19"/>
  <c r="E7166" i="19"/>
  <c r="C7166" i="19"/>
  <c r="D7166" i="19" s="1"/>
  <c r="E7165" i="19"/>
  <c r="C7165" i="19"/>
  <c r="D7165" i="19" s="1"/>
  <c r="E7164" i="19"/>
  <c r="C7164" i="19"/>
  <c r="D7164" i="19" s="1"/>
  <c r="E7163" i="19"/>
  <c r="C7163" i="19"/>
  <c r="D7163" i="19" s="1"/>
  <c r="E7162" i="19"/>
  <c r="C7162" i="19"/>
  <c r="D7162" i="19" s="1"/>
  <c r="E7161" i="19"/>
  <c r="D7161" i="19"/>
  <c r="C7161" i="19"/>
  <c r="E7160" i="19"/>
  <c r="D7160" i="19"/>
  <c r="C7160" i="19"/>
  <c r="E7159" i="19"/>
  <c r="D7159" i="19"/>
  <c r="C7159" i="19"/>
  <c r="E7158" i="19"/>
  <c r="C7158" i="19"/>
  <c r="D7158" i="19" s="1"/>
  <c r="E7157" i="19"/>
  <c r="D7157" i="19"/>
  <c r="C7157" i="19"/>
  <c r="E7156" i="19"/>
  <c r="C7156" i="19"/>
  <c r="D7156" i="19" s="1"/>
  <c r="E7155" i="19"/>
  <c r="C7155" i="19"/>
  <c r="D7155" i="19" s="1"/>
  <c r="E7154" i="19"/>
  <c r="C7154" i="19"/>
  <c r="D7154" i="19" s="1"/>
  <c r="E7153" i="19"/>
  <c r="D7153" i="19"/>
  <c r="C7153" i="19"/>
  <c r="E7152" i="19"/>
  <c r="C7152" i="19"/>
  <c r="D7152" i="19" s="1"/>
  <c r="E7151" i="19"/>
  <c r="C7151" i="19"/>
  <c r="D7151" i="19" s="1"/>
  <c r="E7150" i="19"/>
  <c r="C7150" i="19"/>
  <c r="D7150" i="19" s="1"/>
  <c r="E7149" i="19"/>
  <c r="C7149" i="19"/>
  <c r="D7149" i="19" s="1"/>
  <c r="E7148" i="19"/>
  <c r="C7148" i="19"/>
  <c r="D7148" i="19" s="1"/>
  <c r="E7147" i="19"/>
  <c r="D7147" i="19"/>
  <c r="C7147" i="19"/>
  <c r="E7146" i="19"/>
  <c r="C7146" i="19"/>
  <c r="D7146" i="19" s="1"/>
  <c r="E7145" i="19"/>
  <c r="D7145" i="19"/>
  <c r="C7145" i="19"/>
  <c r="E7144" i="19"/>
  <c r="D7144" i="19"/>
  <c r="C7144" i="19"/>
  <c r="E7143" i="19"/>
  <c r="D7143" i="19"/>
  <c r="C7143" i="19"/>
  <c r="E7142" i="19"/>
  <c r="C7142" i="19"/>
  <c r="D7142" i="19" s="1"/>
  <c r="E7141" i="19"/>
  <c r="C7141" i="19"/>
  <c r="D7141" i="19" s="1"/>
  <c r="E7140" i="19"/>
  <c r="C7140" i="19"/>
  <c r="D7140" i="19" s="1"/>
  <c r="E7139" i="19"/>
  <c r="C7139" i="19"/>
  <c r="D7139" i="19" s="1"/>
  <c r="E7138" i="19"/>
  <c r="C7138" i="19"/>
  <c r="D7138" i="19" s="1"/>
  <c r="E7137" i="19"/>
  <c r="D7137" i="19"/>
  <c r="C7137" i="19"/>
  <c r="E7136" i="19"/>
  <c r="C7136" i="19"/>
  <c r="D7136" i="19" s="1"/>
  <c r="E7135" i="19"/>
  <c r="D7135" i="19"/>
  <c r="C7135" i="19"/>
  <c r="E7134" i="19"/>
  <c r="C7134" i="19"/>
  <c r="D7134" i="19" s="1"/>
  <c r="E7133" i="19"/>
  <c r="D7133" i="19"/>
  <c r="C7133" i="19"/>
  <c r="E7132" i="19"/>
  <c r="C7132" i="19"/>
  <c r="D7132" i="19" s="1"/>
  <c r="E7131" i="19"/>
  <c r="C7131" i="19"/>
  <c r="D7131" i="19" s="1"/>
  <c r="E7130" i="19"/>
  <c r="C7130" i="19"/>
  <c r="D7130" i="19" s="1"/>
  <c r="E7129" i="19"/>
  <c r="D7129" i="19"/>
  <c r="C7129" i="19"/>
  <c r="E7128" i="19"/>
  <c r="D7128" i="19"/>
  <c r="C7128" i="19"/>
  <c r="E7127" i="19"/>
  <c r="D7127" i="19"/>
  <c r="C7127" i="19"/>
  <c r="E7126" i="19"/>
  <c r="C7126" i="19"/>
  <c r="D7126" i="19" s="1"/>
  <c r="E7125" i="19"/>
  <c r="D7125" i="19"/>
  <c r="C7125" i="19"/>
  <c r="E7124" i="19"/>
  <c r="C7124" i="19"/>
  <c r="D7124" i="19" s="1"/>
  <c r="E7123" i="19"/>
  <c r="D7123" i="19"/>
  <c r="C7123" i="19"/>
  <c r="E7122" i="19"/>
  <c r="C7122" i="19"/>
  <c r="D7122" i="19" s="1"/>
  <c r="E7121" i="19"/>
  <c r="C7121" i="19"/>
  <c r="D7121" i="19" s="1"/>
  <c r="E7120" i="19"/>
  <c r="C7120" i="19"/>
  <c r="D7120" i="19" s="1"/>
  <c r="E7119" i="19"/>
  <c r="D7119" i="19"/>
  <c r="C7119" i="19"/>
  <c r="E7118" i="19"/>
  <c r="C7118" i="19"/>
  <c r="D7118" i="19" s="1"/>
  <c r="E7117" i="19"/>
  <c r="D7117" i="19"/>
  <c r="C7117" i="19"/>
  <c r="E7116" i="19"/>
  <c r="C7116" i="19"/>
  <c r="D7116" i="19" s="1"/>
  <c r="E7115" i="19"/>
  <c r="D7115" i="19"/>
  <c r="C7115" i="19"/>
  <c r="E7114" i="19"/>
  <c r="C7114" i="19"/>
  <c r="D7114" i="19" s="1"/>
  <c r="E7113" i="19"/>
  <c r="D7113" i="19"/>
  <c r="C7113" i="19"/>
  <c r="E7112" i="19"/>
  <c r="D7112" i="19"/>
  <c r="C7112" i="19"/>
  <c r="E7111" i="19"/>
  <c r="D7111" i="19"/>
  <c r="C7111" i="19"/>
  <c r="E7110" i="19"/>
  <c r="C7110" i="19"/>
  <c r="D7110" i="19" s="1"/>
  <c r="E7109" i="19"/>
  <c r="D7109" i="19"/>
  <c r="C7109" i="19"/>
  <c r="E7108" i="19"/>
  <c r="C7108" i="19"/>
  <c r="D7108" i="19" s="1"/>
  <c r="E7107" i="19"/>
  <c r="C7107" i="19"/>
  <c r="D7107" i="19" s="1"/>
  <c r="E7106" i="19"/>
  <c r="C7106" i="19"/>
  <c r="D7106" i="19" s="1"/>
  <c r="E7105" i="19"/>
  <c r="D7105" i="19"/>
  <c r="C7105" i="19"/>
  <c r="E7104" i="19"/>
  <c r="C7104" i="19"/>
  <c r="D7104" i="19" s="1"/>
  <c r="E7103" i="19"/>
  <c r="D7103" i="19"/>
  <c r="C7103" i="19"/>
  <c r="E7102" i="19"/>
  <c r="C7102" i="19"/>
  <c r="D7102" i="19" s="1"/>
  <c r="E7101" i="19"/>
  <c r="D7101" i="19"/>
  <c r="C7101" i="19"/>
  <c r="E7100" i="19"/>
  <c r="C7100" i="19"/>
  <c r="D7100" i="19" s="1"/>
  <c r="E7099" i="19"/>
  <c r="D7099" i="19"/>
  <c r="C7099" i="19"/>
  <c r="E7098" i="19"/>
  <c r="C7098" i="19"/>
  <c r="D7098" i="19" s="1"/>
  <c r="E7097" i="19"/>
  <c r="D7097" i="19"/>
  <c r="C7097" i="19"/>
  <c r="E7096" i="19"/>
  <c r="C7096" i="19"/>
  <c r="D7096" i="19" s="1"/>
  <c r="E7095" i="19"/>
  <c r="D7095" i="19"/>
  <c r="C7095" i="19"/>
  <c r="E7094" i="19"/>
  <c r="C7094" i="19"/>
  <c r="D7094" i="19" s="1"/>
  <c r="E7093" i="19"/>
  <c r="C7093" i="19"/>
  <c r="D7093" i="19" s="1"/>
  <c r="E7092" i="19"/>
  <c r="D7092" i="19"/>
  <c r="C7092" i="19"/>
  <c r="E7091" i="19"/>
  <c r="C7091" i="19"/>
  <c r="D7091" i="19" s="1"/>
  <c r="E7090" i="19"/>
  <c r="C7090" i="19"/>
  <c r="D7090" i="19" s="1"/>
  <c r="E7089" i="19"/>
  <c r="D7089" i="19"/>
  <c r="C7089" i="19"/>
  <c r="E7088" i="19"/>
  <c r="C7088" i="19"/>
  <c r="D7088" i="19" s="1"/>
  <c r="E7087" i="19"/>
  <c r="C7087" i="19"/>
  <c r="D7087" i="19" s="1"/>
  <c r="E7086" i="19"/>
  <c r="C7086" i="19"/>
  <c r="D7086" i="19" s="1"/>
  <c r="E7085" i="19"/>
  <c r="C7085" i="19"/>
  <c r="D7085" i="19" s="1"/>
  <c r="E7084" i="19"/>
  <c r="C7084" i="19"/>
  <c r="D7084" i="19" s="1"/>
  <c r="E7083" i="19"/>
  <c r="D7083" i="19"/>
  <c r="C7083" i="19"/>
  <c r="E7082" i="19"/>
  <c r="C7082" i="19"/>
  <c r="D7082" i="19" s="1"/>
  <c r="E7081" i="19"/>
  <c r="D7081" i="19"/>
  <c r="C7081" i="19"/>
  <c r="E7080" i="19"/>
  <c r="D7080" i="19"/>
  <c r="C7080" i="19"/>
  <c r="E7079" i="19"/>
  <c r="D7079" i="19"/>
  <c r="C7079" i="19"/>
  <c r="E7078" i="19"/>
  <c r="C7078" i="19"/>
  <c r="D7078" i="19" s="1"/>
  <c r="E7077" i="19"/>
  <c r="D7077" i="19"/>
  <c r="C7077" i="19"/>
  <c r="E7076" i="19"/>
  <c r="D7076" i="19"/>
  <c r="C7076" i="19"/>
  <c r="E7075" i="19"/>
  <c r="D7075" i="19"/>
  <c r="C7075" i="19"/>
  <c r="E7074" i="19"/>
  <c r="C7074" i="19"/>
  <c r="D7074" i="19" s="1"/>
  <c r="E7073" i="19"/>
  <c r="C7073" i="19"/>
  <c r="D7073" i="19" s="1"/>
  <c r="E7072" i="19"/>
  <c r="C7072" i="19"/>
  <c r="D7072" i="19" s="1"/>
  <c r="E7071" i="19"/>
  <c r="D7071" i="19"/>
  <c r="C7071" i="19"/>
  <c r="E7070" i="19"/>
  <c r="C7070" i="19"/>
  <c r="D7070" i="19" s="1"/>
  <c r="E7069" i="19"/>
  <c r="C7069" i="19"/>
  <c r="D7069" i="19" s="1"/>
  <c r="E7068" i="19"/>
  <c r="C7068" i="19"/>
  <c r="D7068" i="19" s="1"/>
  <c r="E7067" i="19"/>
  <c r="C7067" i="19"/>
  <c r="D7067" i="19" s="1"/>
  <c r="E7066" i="19"/>
  <c r="C7066" i="19"/>
  <c r="D7066" i="19" s="1"/>
  <c r="E7065" i="19"/>
  <c r="D7065" i="19"/>
  <c r="C7065" i="19"/>
  <c r="E7064" i="19"/>
  <c r="D7064" i="19"/>
  <c r="C7064" i="19"/>
  <c r="E7063" i="19"/>
  <c r="D7063" i="19"/>
  <c r="C7063" i="19"/>
  <c r="E7062" i="19"/>
  <c r="C7062" i="19"/>
  <c r="D7062" i="19" s="1"/>
  <c r="E7061" i="19"/>
  <c r="D7061" i="19"/>
  <c r="C7061" i="19"/>
  <c r="E7060" i="19"/>
  <c r="C7060" i="19"/>
  <c r="D7060" i="19" s="1"/>
  <c r="E7059" i="19"/>
  <c r="C7059" i="19"/>
  <c r="D7059" i="19" s="1"/>
  <c r="E7058" i="19"/>
  <c r="C7058" i="19"/>
  <c r="D7058" i="19" s="1"/>
  <c r="E7057" i="19"/>
  <c r="D7057" i="19"/>
  <c r="C7057" i="19"/>
  <c r="E7056" i="19"/>
  <c r="C7056" i="19"/>
  <c r="D7056" i="19" s="1"/>
  <c r="E7055" i="19"/>
  <c r="C7055" i="19"/>
  <c r="D7055" i="19" s="1"/>
  <c r="E7054" i="19"/>
  <c r="C7054" i="19"/>
  <c r="D7054" i="19" s="1"/>
  <c r="E7053" i="19"/>
  <c r="C7053" i="19"/>
  <c r="D7053" i="19" s="1"/>
  <c r="E7052" i="19"/>
  <c r="C7052" i="19"/>
  <c r="D7052" i="19" s="1"/>
  <c r="E7051" i="19"/>
  <c r="D7051" i="19"/>
  <c r="C7051" i="19"/>
  <c r="E7050" i="19"/>
  <c r="C7050" i="19"/>
  <c r="D7050" i="19" s="1"/>
  <c r="E7049" i="19"/>
  <c r="C7049" i="19"/>
  <c r="D7049" i="19" s="1"/>
  <c r="E7048" i="19"/>
  <c r="D7048" i="19"/>
  <c r="C7048" i="19"/>
  <c r="E7047" i="19"/>
  <c r="D7047" i="19"/>
  <c r="C7047" i="19"/>
  <c r="E7046" i="19"/>
  <c r="C7046" i="19"/>
  <c r="D7046" i="19" s="1"/>
  <c r="E7045" i="19"/>
  <c r="C7045" i="19"/>
  <c r="D7045" i="19" s="1"/>
  <c r="E7044" i="19"/>
  <c r="C7044" i="19"/>
  <c r="D7044" i="19" s="1"/>
  <c r="E7043" i="19"/>
  <c r="C7043" i="19"/>
  <c r="D7043" i="19" s="1"/>
  <c r="E7042" i="19"/>
  <c r="C7042" i="19"/>
  <c r="D7042" i="19" s="1"/>
  <c r="E7041" i="19"/>
  <c r="D7041" i="19"/>
  <c r="C7041" i="19"/>
  <c r="E7040" i="19"/>
  <c r="C7040" i="19"/>
  <c r="D7040" i="19" s="1"/>
  <c r="E7039" i="19"/>
  <c r="D7039" i="19"/>
  <c r="C7039" i="19"/>
  <c r="E7038" i="19"/>
  <c r="C7038" i="19"/>
  <c r="D7038" i="19" s="1"/>
  <c r="E7037" i="19"/>
  <c r="D7037" i="19"/>
  <c r="C7037" i="19"/>
  <c r="E7036" i="19"/>
  <c r="C7036" i="19"/>
  <c r="D7036" i="19" s="1"/>
  <c r="E7035" i="19"/>
  <c r="C7035" i="19"/>
  <c r="D7035" i="19" s="1"/>
  <c r="E7034" i="19"/>
  <c r="C7034" i="19"/>
  <c r="D7034" i="19" s="1"/>
  <c r="E7033" i="19"/>
  <c r="D7033" i="19"/>
  <c r="C7033" i="19"/>
  <c r="E7032" i="19"/>
  <c r="D7032" i="19"/>
  <c r="C7032" i="19"/>
  <c r="E7031" i="19"/>
  <c r="D7031" i="19"/>
  <c r="C7031" i="19"/>
  <c r="E7030" i="19"/>
  <c r="C7030" i="19"/>
  <c r="D7030" i="19" s="1"/>
  <c r="E7029" i="19"/>
  <c r="D7029" i="19"/>
  <c r="C7029" i="19"/>
  <c r="E7028" i="19"/>
  <c r="C7028" i="19"/>
  <c r="D7028" i="19" s="1"/>
  <c r="E7027" i="19"/>
  <c r="C7027" i="19"/>
  <c r="D7027" i="19" s="1"/>
  <c r="E7026" i="19"/>
  <c r="C7026" i="19"/>
  <c r="D7026" i="19" s="1"/>
  <c r="E7025" i="19"/>
  <c r="C7025" i="19"/>
  <c r="D7025" i="19" s="1"/>
  <c r="E7024" i="19"/>
  <c r="C7024" i="19"/>
  <c r="D7024" i="19" s="1"/>
  <c r="E7023" i="19"/>
  <c r="D7023" i="19"/>
  <c r="C7023" i="19"/>
  <c r="E7022" i="19"/>
  <c r="C7022" i="19"/>
  <c r="D7022" i="19" s="1"/>
  <c r="E7021" i="19"/>
  <c r="D7021" i="19"/>
  <c r="C7021" i="19"/>
  <c r="E7020" i="19"/>
  <c r="C7020" i="19"/>
  <c r="D7020" i="19" s="1"/>
  <c r="E7019" i="19"/>
  <c r="D7019" i="19"/>
  <c r="C7019" i="19"/>
  <c r="E7018" i="19"/>
  <c r="C7018" i="19"/>
  <c r="D7018" i="19" s="1"/>
  <c r="E7017" i="19"/>
  <c r="D7017" i="19"/>
  <c r="C7017" i="19"/>
  <c r="E7016" i="19"/>
  <c r="D7016" i="19"/>
  <c r="C7016" i="19"/>
  <c r="E7015" i="19"/>
  <c r="D7015" i="19"/>
  <c r="C7015" i="19"/>
  <c r="E7014" i="19"/>
  <c r="C7014" i="19"/>
  <c r="D7014" i="19" s="1"/>
  <c r="E7013" i="19"/>
  <c r="D7013" i="19"/>
  <c r="C7013" i="19"/>
  <c r="E7012" i="19"/>
  <c r="C7012" i="19"/>
  <c r="D7012" i="19" s="1"/>
  <c r="E7011" i="19"/>
  <c r="C7011" i="19"/>
  <c r="D7011" i="19" s="1"/>
  <c r="E7010" i="19"/>
  <c r="C7010" i="19"/>
  <c r="D7010" i="19" s="1"/>
  <c r="E7009" i="19"/>
  <c r="D7009" i="19"/>
  <c r="C7009" i="19"/>
  <c r="E7008" i="19"/>
  <c r="C7008" i="19"/>
  <c r="D7008" i="19" s="1"/>
  <c r="E7007" i="19"/>
  <c r="D7007" i="19"/>
  <c r="C7007" i="19"/>
  <c r="E7006" i="19"/>
  <c r="C7006" i="19"/>
  <c r="D7006" i="19" s="1"/>
  <c r="E7005" i="19"/>
  <c r="D7005" i="19"/>
  <c r="C7005" i="19"/>
  <c r="E7004" i="19"/>
  <c r="C7004" i="19"/>
  <c r="D7004" i="19" s="1"/>
  <c r="E7003" i="19"/>
  <c r="D7003" i="19"/>
  <c r="C7003" i="19"/>
  <c r="E7002" i="19"/>
  <c r="C7002" i="19"/>
  <c r="D7002" i="19" s="1"/>
  <c r="E7001" i="19"/>
  <c r="C7001" i="19"/>
  <c r="D7001" i="19" s="1"/>
  <c r="E7000" i="19"/>
  <c r="C7000" i="19"/>
  <c r="D7000" i="19" s="1"/>
  <c r="E6999" i="19"/>
  <c r="C6999" i="19"/>
  <c r="D6999" i="19" s="1"/>
  <c r="E6998" i="19"/>
  <c r="C6998" i="19"/>
  <c r="D6998" i="19" s="1"/>
  <c r="E6997" i="19"/>
  <c r="C6997" i="19"/>
  <c r="D6997" i="19" s="1"/>
  <c r="E6996" i="19"/>
  <c r="D6996" i="19"/>
  <c r="C6996" i="19"/>
  <c r="E6995" i="19"/>
  <c r="C6995" i="19"/>
  <c r="D6995" i="19" s="1"/>
  <c r="E6994" i="19"/>
  <c r="C6994" i="19"/>
  <c r="D6994" i="19" s="1"/>
  <c r="E6993" i="19"/>
  <c r="D6993" i="19"/>
  <c r="C6993" i="19"/>
  <c r="E6992" i="19"/>
  <c r="C6992" i="19"/>
  <c r="D6992" i="19" s="1"/>
  <c r="E6991" i="19"/>
  <c r="C6991" i="19"/>
  <c r="D6991" i="19" s="1"/>
  <c r="E6990" i="19"/>
  <c r="C6990" i="19"/>
  <c r="D6990" i="19" s="1"/>
  <c r="E6989" i="19"/>
  <c r="C6989" i="19"/>
  <c r="D6989" i="19" s="1"/>
  <c r="E6988" i="19"/>
  <c r="C6988" i="19"/>
  <c r="D6988" i="19" s="1"/>
  <c r="E6987" i="19"/>
  <c r="D6987" i="19"/>
  <c r="C6987" i="19"/>
  <c r="E6986" i="19"/>
  <c r="C6986" i="19"/>
  <c r="D6986" i="19" s="1"/>
  <c r="E6985" i="19"/>
  <c r="D6985" i="19"/>
  <c r="C6985" i="19"/>
  <c r="E6984" i="19"/>
  <c r="D6984" i="19"/>
  <c r="C6984" i="19"/>
  <c r="E6983" i="19"/>
  <c r="D6983" i="19"/>
  <c r="C6983" i="19"/>
  <c r="E6982" i="19"/>
  <c r="C6982" i="19"/>
  <c r="D6982" i="19" s="1"/>
  <c r="E6981" i="19"/>
  <c r="C6981" i="19"/>
  <c r="D6981" i="19" s="1"/>
  <c r="E6980" i="19"/>
  <c r="D6980" i="19"/>
  <c r="C6980" i="19"/>
  <c r="E6979" i="19"/>
  <c r="D6979" i="19"/>
  <c r="C6979" i="19"/>
  <c r="E6978" i="19"/>
  <c r="C6978" i="19"/>
  <c r="D6978" i="19" s="1"/>
  <c r="E6977" i="19"/>
  <c r="C6977" i="19"/>
  <c r="D6977" i="19" s="1"/>
  <c r="E6976" i="19"/>
  <c r="C6976" i="19"/>
  <c r="D6976" i="19" s="1"/>
  <c r="E6975" i="19"/>
  <c r="D6975" i="19"/>
  <c r="C6975" i="19"/>
  <c r="E6974" i="19"/>
  <c r="C6974" i="19"/>
  <c r="D6974" i="19" s="1"/>
  <c r="E6973" i="19"/>
  <c r="C6973" i="19"/>
  <c r="D6973" i="19" s="1"/>
  <c r="E6972" i="19"/>
  <c r="C6972" i="19"/>
  <c r="D6972" i="19" s="1"/>
  <c r="E6971" i="19"/>
  <c r="C6971" i="19"/>
  <c r="D6971" i="19" s="1"/>
  <c r="E6970" i="19"/>
  <c r="C6970" i="19"/>
  <c r="D6970" i="19" s="1"/>
  <c r="E6969" i="19"/>
  <c r="D6969" i="19"/>
  <c r="C6969" i="19"/>
  <c r="E6968" i="19"/>
  <c r="D6968" i="19"/>
  <c r="C6968" i="19"/>
  <c r="E6967" i="19"/>
  <c r="D6967" i="19"/>
  <c r="C6967" i="19"/>
  <c r="E6966" i="19"/>
  <c r="C6966" i="19"/>
  <c r="D6966" i="19" s="1"/>
  <c r="E6965" i="19"/>
  <c r="C6965" i="19"/>
  <c r="D6965" i="19" s="1"/>
  <c r="E6964" i="19"/>
  <c r="C6964" i="19"/>
  <c r="D6964" i="19" s="1"/>
  <c r="E6963" i="19"/>
  <c r="C6963" i="19"/>
  <c r="D6963" i="19" s="1"/>
  <c r="E6962" i="19"/>
  <c r="C6962" i="19"/>
  <c r="D6962" i="19" s="1"/>
  <c r="E6961" i="19"/>
  <c r="D6961" i="19"/>
  <c r="C6961" i="19"/>
  <c r="E6960" i="19"/>
  <c r="C6960" i="19"/>
  <c r="D6960" i="19" s="1"/>
  <c r="E6959" i="19"/>
  <c r="C6959" i="19"/>
  <c r="D6959" i="19" s="1"/>
  <c r="E6958" i="19"/>
  <c r="C6958" i="19"/>
  <c r="D6958" i="19" s="1"/>
  <c r="E6957" i="19"/>
  <c r="C6957" i="19"/>
  <c r="D6957" i="19" s="1"/>
  <c r="E6956" i="19"/>
  <c r="C6956" i="19"/>
  <c r="D6956" i="19" s="1"/>
  <c r="E6955" i="19"/>
  <c r="D6955" i="19"/>
  <c r="C6955" i="19"/>
  <c r="E6954" i="19"/>
  <c r="C6954" i="19"/>
  <c r="D6954" i="19" s="1"/>
  <c r="E6953" i="19"/>
  <c r="D6953" i="19"/>
  <c r="C6953" i="19"/>
  <c r="E6952" i="19"/>
  <c r="D6952" i="19"/>
  <c r="C6952" i="19"/>
  <c r="E6951" i="19"/>
  <c r="C6951" i="19"/>
  <c r="D6951" i="19" s="1"/>
  <c r="E6950" i="19"/>
  <c r="C6950" i="19"/>
  <c r="D6950" i="19" s="1"/>
  <c r="E6949" i="19"/>
  <c r="C6949" i="19"/>
  <c r="D6949" i="19" s="1"/>
  <c r="E6948" i="19"/>
  <c r="C6948" i="19"/>
  <c r="D6948" i="19" s="1"/>
  <c r="E6947" i="19"/>
  <c r="C6947" i="19"/>
  <c r="D6947" i="19" s="1"/>
  <c r="E6946" i="19"/>
  <c r="C6946" i="19"/>
  <c r="D6946" i="19" s="1"/>
  <c r="E6945" i="19"/>
  <c r="D6945" i="19"/>
  <c r="C6945" i="19"/>
  <c r="E6944" i="19"/>
  <c r="C6944" i="19"/>
  <c r="D6944" i="19" s="1"/>
  <c r="E6943" i="19"/>
  <c r="D6943" i="19"/>
  <c r="C6943" i="19"/>
  <c r="E6942" i="19"/>
  <c r="C6942" i="19"/>
  <c r="D6942" i="19" s="1"/>
  <c r="E6941" i="19"/>
  <c r="D6941" i="19"/>
  <c r="C6941" i="19"/>
  <c r="E6940" i="19"/>
  <c r="C6940" i="19"/>
  <c r="D6940" i="19" s="1"/>
  <c r="E6939" i="19"/>
  <c r="C6939" i="19"/>
  <c r="D6939" i="19" s="1"/>
  <c r="E6938" i="19"/>
  <c r="C6938" i="19"/>
  <c r="D6938" i="19" s="1"/>
  <c r="E6937" i="19"/>
  <c r="D6937" i="19"/>
  <c r="C6937" i="19"/>
  <c r="E6936" i="19"/>
  <c r="D6936" i="19"/>
  <c r="C6936" i="19"/>
  <c r="E6935" i="19"/>
  <c r="D6935" i="19"/>
  <c r="C6935" i="19"/>
  <c r="E6934" i="19"/>
  <c r="C6934" i="19"/>
  <c r="D6934" i="19" s="1"/>
  <c r="E6933" i="19"/>
  <c r="D6933" i="19"/>
  <c r="C6933" i="19"/>
  <c r="E6932" i="19"/>
  <c r="C6932" i="19"/>
  <c r="D6932" i="19" s="1"/>
  <c r="E6931" i="19"/>
  <c r="C6931" i="19"/>
  <c r="D6931" i="19" s="1"/>
  <c r="E6930" i="19"/>
  <c r="C6930" i="19"/>
  <c r="D6930" i="19" s="1"/>
  <c r="E6929" i="19"/>
  <c r="C6929" i="19"/>
  <c r="D6929" i="19" s="1"/>
  <c r="E6928" i="19"/>
  <c r="C6928" i="19"/>
  <c r="D6928" i="19" s="1"/>
  <c r="E6927" i="19"/>
  <c r="D6927" i="19"/>
  <c r="C6927" i="19"/>
  <c r="E6926" i="19"/>
  <c r="C6926" i="19"/>
  <c r="D6926" i="19" s="1"/>
  <c r="E6925" i="19"/>
  <c r="D6925" i="19"/>
  <c r="C6925" i="19"/>
  <c r="E6924" i="19"/>
  <c r="C6924" i="19"/>
  <c r="D6924" i="19" s="1"/>
  <c r="E6923" i="19"/>
  <c r="D6923" i="19"/>
  <c r="C6923" i="19"/>
  <c r="E6922" i="19"/>
  <c r="C6922" i="19"/>
  <c r="D6922" i="19" s="1"/>
  <c r="E6921" i="19"/>
  <c r="D6921" i="19"/>
  <c r="C6921" i="19"/>
  <c r="E6920" i="19"/>
  <c r="D6920" i="19"/>
  <c r="C6920" i="19"/>
  <c r="E6919" i="19"/>
  <c r="D6919" i="19"/>
  <c r="C6919" i="19"/>
  <c r="E6918" i="19"/>
  <c r="C6918" i="19"/>
  <c r="D6918" i="19" s="1"/>
  <c r="E6917" i="19"/>
  <c r="C6917" i="19"/>
  <c r="D6917" i="19" s="1"/>
  <c r="E6916" i="19"/>
  <c r="C6916" i="19"/>
  <c r="D6916" i="19" s="1"/>
  <c r="E6915" i="19"/>
  <c r="C6915" i="19"/>
  <c r="D6915" i="19" s="1"/>
  <c r="E6914" i="19"/>
  <c r="C6914" i="19"/>
  <c r="D6914" i="19" s="1"/>
  <c r="E6913" i="19"/>
  <c r="D6913" i="19"/>
  <c r="C6913" i="19"/>
  <c r="E6912" i="19"/>
  <c r="C6912" i="19"/>
  <c r="D6912" i="19" s="1"/>
  <c r="E6911" i="19"/>
  <c r="D6911" i="19"/>
  <c r="C6911" i="19"/>
  <c r="E6910" i="19"/>
  <c r="C6910" i="19"/>
  <c r="D6910" i="19" s="1"/>
  <c r="E6909" i="19"/>
  <c r="D6909" i="19"/>
  <c r="C6909" i="19"/>
  <c r="E6908" i="19"/>
  <c r="C6908" i="19"/>
  <c r="D6908" i="19" s="1"/>
  <c r="E6907" i="19"/>
  <c r="D6907" i="19"/>
  <c r="C6907" i="19"/>
  <c r="E6906" i="19"/>
  <c r="C6906" i="19"/>
  <c r="D6906" i="19" s="1"/>
  <c r="E6905" i="19"/>
  <c r="D6905" i="19"/>
  <c r="C6905" i="19"/>
  <c r="E6904" i="19"/>
  <c r="C6904" i="19"/>
  <c r="D6904" i="19" s="1"/>
  <c r="E6903" i="19"/>
  <c r="C6903" i="19"/>
  <c r="D6903" i="19" s="1"/>
  <c r="E6902" i="19"/>
  <c r="C6902" i="19"/>
  <c r="D6902" i="19" s="1"/>
  <c r="E6901" i="19"/>
  <c r="C6901" i="19"/>
  <c r="D6901" i="19" s="1"/>
  <c r="E6900" i="19"/>
  <c r="D6900" i="19"/>
  <c r="C6900" i="19"/>
  <c r="E6899" i="19"/>
  <c r="C6899" i="19"/>
  <c r="D6899" i="19" s="1"/>
  <c r="E6898" i="19"/>
  <c r="C6898" i="19"/>
  <c r="D6898" i="19" s="1"/>
  <c r="E6897" i="19"/>
  <c r="D6897" i="19"/>
  <c r="C6897" i="19"/>
  <c r="E6896" i="19"/>
  <c r="C6896" i="19"/>
  <c r="D6896" i="19" s="1"/>
  <c r="E6895" i="19"/>
  <c r="C6895" i="19"/>
  <c r="D6895" i="19" s="1"/>
  <c r="E6894" i="19"/>
  <c r="C6894" i="19"/>
  <c r="D6894" i="19" s="1"/>
  <c r="E6893" i="19"/>
  <c r="C6893" i="19"/>
  <c r="D6893" i="19" s="1"/>
  <c r="E6892" i="19"/>
  <c r="C6892" i="19"/>
  <c r="D6892" i="19" s="1"/>
  <c r="E6891" i="19"/>
  <c r="D6891" i="19"/>
  <c r="C6891" i="19"/>
  <c r="E6890" i="19"/>
  <c r="C6890" i="19"/>
  <c r="D6890" i="19" s="1"/>
  <c r="E6889" i="19"/>
  <c r="D6889" i="19"/>
  <c r="C6889" i="19"/>
  <c r="E6888" i="19"/>
  <c r="D6888" i="19"/>
  <c r="C6888" i="19"/>
  <c r="E6887" i="19"/>
  <c r="D6887" i="19"/>
  <c r="C6887" i="19"/>
  <c r="E6886" i="19"/>
  <c r="C6886" i="19"/>
  <c r="D6886" i="19" s="1"/>
  <c r="E6885" i="19"/>
  <c r="D6885" i="19"/>
  <c r="C6885" i="19"/>
  <c r="E6884" i="19"/>
  <c r="D6884" i="19"/>
  <c r="C6884" i="19"/>
  <c r="E6883" i="19"/>
  <c r="D6883" i="19"/>
  <c r="C6883" i="19"/>
  <c r="E6882" i="19"/>
  <c r="C6882" i="19"/>
  <c r="D6882" i="19" s="1"/>
  <c r="E6881" i="19"/>
  <c r="C6881" i="19"/>
  <c r="D6881" i="19" s="1"/>
  <c r="E6880" i="19"/>
  <c r="C6880" i="19"/>
  <c r="D6880" i="19" s="1"/>
  <c r="E6879" i="19"/>
  <c r="D6879" i="19"/>
  <c r="C6879" i="19"/>
  <c r="E6878" i="19"/>
  <c r="C6878" i="19"/>
  <c r="D6878" i="19" s="1"/>
  <c r="E6877" i="19"/>
  <c r="C6877" i="19"/>
  <c r="D6877" i="19" s="1"/>
  <c r="E6876" i="19"/>
  <c r="C6876" i="19"/>
  <c r="D6876" i="19" s="1"/>
  <c r="E6875" i="19"/>
  <c r="C6875" i="19"/>
  <c r="D6875" i="19" s="1"/>
  <c r="E6874" i="19"/>
  <c r="C6874" i="19"/>
  <c r="D6874" i="19" s="1"/>
  <c r="E6873" i="19"/>
  <c r="D6873" i="19"/>
  <c r="C6873" i="19"/>
  <c r="E6872" i="19"/>
  <c r="C6872" i="19"/>
  <c r="D6872" i="19" s="1"/>
  <c r="E6871" i="19"/>
  <c r="D6871" i="19"/>
  <c r="C6871" i="19"/>
  <c r="E6870" i="19"/>
  <c r="C6870" i="19"/>
  <c r="D6870" i="19" s="1"/>
  <c r="E6869" i="19"/>
  <c r="D6869" i="19"/>
  <c r="C6869" i="19"/>
  <c r="E6868" i="19"/>
  <c r="C6868" i="19"/>
  <c r="D6868" i="19" s="1"/>
  <c r="E6867" i="19"/>
  <c r="C6867" i="19"/>
  <c r="D6867" i="19" s="1"/>
  <c r="E6866" i="19"/>
  <c r="C6866" i="19"/>
  <c r="D6866" i="19" s="1"/>
  <c r="E6865" i="19"/>
  <c r="D6865" i="19"/>
  <c r="C6865" i="19"/>
  <c r="E6864" i="19"/>
  <c r="C6864" i="19"/>
  <c r="D6864" i="19" s="1"/>
  <c r="E6863" i="19"/>
  <c r="C6863" i="19"/>
  <c r="D6863" i="19" s="1"/>
  <c r="E6862" i="19"/>
  <c r="C6862" i="19"/>
  <c r="D6862" i="19" s="1"/>
  <c r="E6861" i="19"/>
  <c r="D6861" i="19"/>
  <c r="C6861" i="19"/>
  <c r="E6860" i="19"/>
  <c r="C6860" i="19"/>
  <c r="D6860" i="19" s="1"/>
  <c r="E6859" i="19"/>
  <c r="D6859" i="19"/>
  <c r="C6859" i="19"/>
  <c r="E6858" i="19"/>
  <c r="C6858" i="19"/>
  <c r="D6858" i="19" s="1"/>
  <c r="E6857" i="19"/>
  <c r="C6857" i="19"/>
  <c r="D6857" i="19" s="1"/>
  <c r="E6856" i="19"/>
  <c r="C6856" i="19"/>
  <c r="D6856" i="19" s="1"/>
  <c r="E6855" i="19"/>
  <c r="C6855" i="19"/>
  <c r="D6855" i="19" s="1"/>
  <c r="E6854" i="19"/>
  <c r="C6854" i="19"/>
  <c r="D6854" i="19" s="1"/>
  <c r="E6853" i="19"/>
  <c r="C6853" i="19"/>
  <c r="D6853" i="19" s="1"/>
  <c r="E6852" i="19"/>
  <c r="C6852" i="19"/>
  <c r="D6852" i="19" s="1"/>
  <c r="E6851" i="19"/>
  <c r="C6851" i="19"/>
  <c r="D6851" i="19" s="1"/>
  <c r="E6850" i="19"/>
  <c r="C6850" i="19"/>
  <c r="D6850" i="19" s="1"/>
  <c r="E6849" i="19"/>
  <c r="D6849" i="19"/>
  <c r="C6849" i="19"/>
  <c r="E6848" i="19"/>
  <c r="C6848" i="19"/>
  <c r="D6848" i="19" s="1"/>
  <c r="E6847" i="19"/>
  <c r="C6847" i="19"/>
  <c r="D6847" i="19" s="1"/>
  <c r="E6846" i="19"/>
  <c r="C6846" i="19"/>
  <c r="D6846" i="19" s="1"/>
  <c r="E6845" i="19"/>
  <c r="D6845" i="19"/>
  <c r="C6845" i="19"/>
  <c r="E6844" i="19"/>
  <c r="D6844" i="19"/>
  <c r="C6844" i="19"/>
  <c r="E6843" i="19"/>
  <c r="C6843" i="19"/>
  <c r="D6843" i="19" s="1"/>
  <c r="E6842" i="19"/>
  <c r="C6842" i="19"/>
  <c r="D6842" i="19" s="1"/>
  <c r="E6841" i="19"/>
  <c r="D6841" i="19"/>
  <c r="C6841" i="19"/>
  <c r="E6840" i="19"/>
  <c r="C6840" i="19"/>
  <c r="D6840" i="19" s="1"/>
  <c r="E6839" i="19"/>
  <c r="C6839" i="19"/>
  <c r="D6839" i="19" s="1"/>
  <c r="E6838" i="19"/>
  <c r="C6838" i="19"/>
  <c r="D6838" i="19" s="1"/>
  <c r="E6837" i="19"/>
  <c r="C6837" i="19"/>
  <c r="D6837" i="19" s="1"/>
  <c r="E6836" i="19"/>
  <c r="C6836" i="19"/>
  <c r="D6836" i="19" s="1"/>
  <c r="E6835" i="19"/>
  <c r="C6835" i="19"/>
  <c r="D6835" i="19" s="1"/>
  <c r="E6834" i="19"/>
  <c r="C6834" i="19"/>
  <c r="D6834" i="19" s="1"/>
  <c r="E6833" i="19"/>
  <c r="C6833" i="19"/>
  <c r="D6833" i="19" s="1"/>
  <c r="E6832" i="19"/>
  <c r="D6832" i="19"/>
  <c r="C6832" i="19"/>
  <c r="E6831" i="19"/>
  <c r="C6831" i="19"/>
  <c r="D6831" i="19" s="1"/>
  <c r="E6830" i="19"/>
  <c r="C6830" i="19"/>
  <c r="D6830" i="19" s="1"/>
  <c r="E6829" i="19"/>
  <c r="D6829" i="19"/>
  <c r="C6829" i="19"/>
  <c r="E6828" i="19"/>
  <c r="C6828" i="19"/>
  <c r="D6828" i="19" s="1"/>
  <c r="E6827" i="19"/>
  <c r="D6827" i="19"/>
  <c r="C6827" i="19"/>
  <c r="E6826" i="19"/>
  <c r="C6826" i="19"/>
  <c r="D6826" i="19" s="1"/>
  <c r="E6825" i="19"/>
  <c r="C6825" i="19"/>
  <c r="D6825" i="19" s="1"/>
  <c r="E6824" i="19"/>
  <c r="D6824" i="19"/>
  <c r="C6824" i="19"/>
  <c r="E6823" i="19"/>
  <c r="D6823" i="19"/>
  <c r="C6823" i="19"/>
  <c r="E6822" i="19"/>
  <c r="C6822" i="19"/>
  <c r="D6822" i="19" s="1"/>
  <c r="E6821" i="19"/>
  <c r="D6821" i="19"/>
  <c r="C6821" i="19"/>
  <c r="E6820" i="19"/>
  <c r="C6820" i="19"/>
  <c r="D6820" i="19" s="1"/>
  <c r="E6819" i="19"/>
  <c r="C6819" i="19"/>
  <c r="D6819" i="19" s="1"/>
  <c r="E6818" i="19"/>
  <c r="C6818" i="19"/>
  <c r="D6818" i="19" s="1"/>
  <c r="E6817" i="19"/>
  <c r="C6817" i="19"/>
  <c r="D6817" i="19" s="1"/>
  <c r="E6816" i="19"/>
  <c r="C6816" i="19"/>
  <c r="D6816" i="19" s="1"/>
  <c r="E6815" i="19"/>
  <c r="C6815" i="19"/>
  <c r="D6815" i="19" s="1"/>
  <c r="E6814" i="19"/>
  <c r="C6814" i="19"/>
  <c r="D6814" i="19" s="1"/>
  <c r="E6813" i="19"/>
  <c r="C6813" i="19"/>
  <c r="D6813" i="19" s="1"/>
  <c r="E6812" i="19"/>
  <c r="C6812" i="19"/>
  <c r="D6812" i="19" s="1"/>
  <c r="E6811" i="19"/>
  <c r="C6811" i="19"/>
  <c r="D6811" i="19" s="1"/>
  <c r="E6810" i="19"/>
  <c r="C6810" i="19"/>
  <c r="D6810" i="19" s="1"/>
  <c r="E6809" i="19"/>
  <c r="C6809" i="19"/>
  <c r="D6809" i="19" s="1"/>
  <c r="E6808" i="19"/>
  <c r="C6808" i="19"/>
  <c r="D6808" i="19" s="1"/>
  <c r="E6807" i="19"/>
  <c r="C6807" i="19"/>
  <c r="D6807" i="19" s="1"/>
  <c r="E6806" i="19"/>
  <c r="C6806" i="19"/>
  <c r="D6806" i="19" s="1"/>
  <c r="E6805" i="19"/>
  <c r="C6805" i="19"/>
  <c r="D6805" i="19" s="1"/>
  <c r="E6804" i="19"/>
  <c r="C6804" i="19"/>
  <c r="D6804" i="19" s="1"/>
  <c r="E6803" i="19"/>
  <c r="C6803" i="19"/>
  <c r="D6803" i="19" s="1"/>
  <c r="E6802" i="19"/>
  <c r="C6802" i="19"/>
  <c r="D6802" i="19" s="1"/>
  <c r="E6801" i="19"/>
  <c r="C6801" i="19"/>
  <c r="D6801" i="19" s="1"/>
  <c r="E6800" i="19"/>
  <c r="C6800" i="19"/>
  <c r="D6800" i="19" s="1"/>
  <c r="E6799" i="19"/>
  <c r="C6799" i="19"/>
  <c r="D6799" i="19" s="1"/>
  <c r="E6798" i="19"/>
  <c r="C6798" i="19"/>
  <c r="D6798" i="19" s="1"/>
  <c r="E6797" i="19"/>
  <c r="D6797" i="19"/>
  <c r="C6797" i="19"/>
  <c r="E6796" i="19"/>
  <c r="C6796" i="19"/>
  <c r="D6796" i="19" s="1"/>
  <c r="E6795" i="19"/>
  <c r="C6795" i="19"/>
  <c r="D6795" i="19" s="1"/>
  <c r="E6794" i="19"/>
  <c r="C6794" i="19"/>
  <c r="D6794" i="19" s="1"/>
  <c r="E6793" i="19"/>
  <c r="C6793" i="19"/>
  <c r="D6793" i="19" s="1"/>
  <c r="E6792" i="19"/>
  <c r="C6792" i="19"/>
  <c r="D6792" i="19" s="1"/>
  <c r="E6791" i="19"/>
  <c r="C6791" i="19"/>
  <c r="D6791" i="19" s="1"/>
  <c r="E6790" i="19"/>
  <c r="C6790" i="19"/>
  <c r="D6790" i="19" s="1"/>
  <c r="E6789" i="19"/>
  <c r="C6789" i="19"/>
  <c r="D6789" i="19" s="1"/>
  <c r="E6788" i="19"/>
  <c r="C6788" i="19"/>
  <c r="D6788" i="19" s="1"/>
  <c r="E6787" i="19"/>
  <c r="C6787" i="19"/>
  <c r="D6787" i="19" s="1"/>
  <c r="E6786" i="19"/>
  <c r="C6786" i="19"/>
  <c r="D6786" i="19" s="1"/>
  <c r="E6785" i="19"/>
  <c r="C6785" i="19"/>
  <c r="D6785" i="19" s="1"/>
  <c r="E6784" i="19"/>
  <c r="C6784" i="19"/>
  <c r="D6784" i="19" s="1"/>
  <c r="E6783" i="19"/>
  <c r="C6783" i="19"/>
  <c r="D6783" i="19" s="1"/>
  <c r="E6782" i="19"/>
  <c r="C6782" i="19"/>
  <c r="D6782" i="19" s="1"/>
  <c r="E6781" i="19"/>
  <c r="C6781" i="19"/>
  <c r="D6781" i="19" s="1"/>
  <c r="E6780" i="19"/>
  <c r="C6780" i="19"/>
  <c r="D6780" i="19" s="1"/>
  <c r="E6779" i="19"/>
  <c r="C6779" i="19"/>
  <c r="D6779" i="19" s="1"/>
  <c r="E6778" i="19"/>
  <c r="C6778" i="19"/>
  <c r="D6778" i="19" s="1"/>
  <c r="E6777" i="19"/>
  <c r="C6777" i="19"/>
  <c r="D6777" i="19" s="1"/>
  <c r="E6776" i="19"/>
  <c r="C6776" i="19"/>
  <c r="D6776" i="19" s="1"/>
  <c r="E6775" i="19"/>
  <c r="D6775" i="19"/>
  <c r="C6775" i="19"/>
  <c r="E6774" i="19"/>
  <c r="C6774" i="19"/>
  <c r="D6774" i="19" s="1"/>
  <c r="E6773" i="19"/>
  <c r="C6773" i="19"/>
  <c r="D6773" i="19" s="1"/>
  <c r="E6772" i="19"/>
  <c r="C6772" i="19"/>
  <c r="D6772" i="19" s="1"/>
  <c r="E6771" i="19"/>
  <c r="C6771" i="19"/>
  <c r="D6771" i="19" s="1"/>
  <c r="E6770" i="19"/>
  <c r="C6770" i="19"/>
  <c r="D6770" i="19" s="1"/>
  <c r="E6769" i="19"/>
  <c r="C6769" i="19"/>
  <c r="D6769" i="19" s="1"/>
  <c r="E6768" i="19"/>
  <c r="C6768" i="19"/>
  <c r="D6768" i="19" s="1"/>
  <c r="E6767" i="19"/>
  <c r="C6767" i="19"/>
  <c r="D6767" i="19" s="1"/>
  <c r="E6766" i="19"/>
  <c r="C6766" i="19"/>
  <c r="D6766" i="19" s="1"/>
  <c r="E6765" i="19"/>
  <c r="C6765" i="19"/>
  <c r="D6765" i="19" s="1"/>
  <c r="E6764" i="19"/>
  <c r="C6764" i="19"/>
  <c r="D6764" i="19" s="1"/>
  <c r="E6763" i="19"/>
  <c r="C6763" i="19"/>
  <c r="D6763" i="19" s="1"/>
  <c r="E6762" i="19"/>
  <c r="C6762" i="19"/>
  <c r="D6762" i="19" s="1"/>
  <c r="E6761" i="19"/>
  <c r="D6761" i="19"/>
  <c r="C6761" i="19"/>
  <c r="E6760" i="19"/>
  <c r="D6760" i="19"/>
  <c r="C6760" i="19"/>
  <c r="E6759" i="19"/>
  <c r="C6759" i="19"/>
  <c r="D6759" i="19" s="1"/>
  <c r="E6758" i="19"/>
  <c r="C6758" i="19"/>
  <c r="D6758" i="19" s="1"/>
  <c r="E6757" i="19"/>
  <c r="C6757" i="19"/>
  <c r="D6757" i="19" s="1"/>
  <c r="E6756" i="19"/>
  <c r="C6756" i="19"/>
  <c r="D6756" i="19" s="1"/>
  <c r="E6755" i="19"/>
  <c r="C6755" i="19"/>
  <c r="D6755" i="19" s="1"/>
  <c r="E6754" i="19"/>
  <c r="C6754" i="19"/>
  <c r="D6754" i="19" s="1"/>
  <c r="E6753" i="19"/>
  <c r="C6753" i="19"/>
  <c r="D6753" i="19" s="1"/>
  <c r="E6752" i="19"/>
  <c r="C6752" i="19"/>
  <c r="D6752" i="19" s="1"/>
  <c r="E6751" i="19"/>
  <c r="C6751" i="19"/>
  <c r="D6751" i="19" s="1"/>
  <c r="E6750" i="19"/>
  <c r="C6750" i="19"/>
  <c r="D6750" i="19" s="1"/>
  <c r="E6749" i="19"/>
  <c r="C6749" i="19"/>
  <c r="D6749" i="19" s="1"/>
  <c r="E6748" i="19"/>
  <c r="C6748" i="19"/>
  <c r="D6748" i="19" s="1"/>
  <c r="E6747" i="19"/>
  <c r="C6747" i="19"/>
  <c r="D6747" i="19" s="1"/>
  <c r="E6746" i="19"/>
  <c r="C6746" i="19"/>
  <c r="D6746" i="19" s="1"/>
  <c r="E6745" i="19"/>
  <c r="C6745" i="19"/>
  <c r="D6745" i="19" s="1"/>
  <c r="E6744" i="19"/>
  <c r="D6744" i="19"/>
  <c r="C6744" i="19"/>
  <c r="E6743" i="19"/>
  <c r="D6743" i="19"/>
  <c r="C6743" i="19"/>
  <c r="E6742" i="19"/>
  <c r="C6742" i="19"/>
  <c r="D6742" i="19" s="1"/>
  <c r="E6741" i="19"/>
  <c r="C6741" i="19"/>
  <c r="D6741" i="19" s="1"/>
  <c r="E6740" i="19"/>
  <c r="D6740" i="19"/>
  <c r="C6740" i="19"/>
  <c r="E6739" i="19"/>
  <c r="C6739" i="19"/>
  <c r="D6739" i="19" s="1"/>
  <c r="E6738" i="19"/>
  <c r="C6738" i="19"/>
  <c r="D6738" i="19" s="1"/>
  <c r="E6737" i="19"/>
  <c r="C6737" i="19"/>
  <c r="D6737" i="19" s="1"/>
  <c r="E6736" i="19"/>
  <c r="C6736" i="19"/>
  <c r="D6736" i="19" s="1"/>
  <c r="E6735" i="19"/>
  <c r="C6735" i="19"/>
  <c r="D6735" i="19" s="1"/>
  <c r="E6734" i="19"/>
  <c r="C6734" i="19"/>
  <c r="D6734" i="19" s="1"/>
  <c r="E6733" i="19"/>
  <c r="C6733" i="19"/>
  <c r="D6733" i="19" s="1"/>
  <c r="E6732" i="19"/>
  <c r="C6732" i="19"/>
  <c r="D6732" i="19" s="1"/>
  <c r="E6731" i="19"/>
  <c r="D6731" i="19"/>
  <c r="C6731" i="19"/>
  <c r="E6730" i="19"/>
  <c r="C6730" i="19"/>
  <c r="D6730" i="19" s="1"/>
  <c r="E6729" i="19"/>
  <c r="C6729" i="19"/>
  <c r="D6729" i="19" s="1"/>
  <c r="E6728" i="19"/>
  <c r="D6728" i="19"/>
  <c r="C6728" i="19"/>
  <c r="E6727" i="19"/>
  <c r="D6727" i="19"/>
  <c r="C6727" i="19"/>
  <c r="E6726" i="19"/>
  <c r="C6726" i="19"/>
  <c r="D6726" i="19" s="1"/>
  <c r="E6725" i="19"/>
  <c r="C6725" i="19"/>
  <c r="D6725" i="19" s="1"/>
  <c r="E6724" i="19"/>
  <c r="C6724" i="19"/>
  <c r="D6724" i="19" s="1"/>
  <c r="E6723" i="19"/>
  <c r="C6723" i="19"/>
  <c r="D6723" i="19" s="1"/>
  <c r="E6722" i="19"/>
  <c r="C6722" i="19"/>
  <c r="D6722" i="19" s="1"/>
  <c r="E6721" i="19"/>
  <c r="D6721" i="19"/>
  <c r="C6721" i="19"/>
  <c r="E6720" i="19"/>
  <c r="C6720" i="19"/>
  <c r="D6720" i="19" s="1"/>
  <c r="E6719" i="19"/>
  <c r="C6719" i="19"/>
  <c r="D6719" i="19" s="1"/>
  <c r="E6718" i="19"/>
  <c r="C6718" i="19"/>
  <c r="D6718" i="19" s="1"/>
  <c r="E6717" i="19"/>
  <c r="C6717" i="19"/>
  <c r="D6717" i="19" s="1"/>
  <c r="E6716" i="19"/>
  <c r="C6716" i="19"/>
  <c r="D6716" i="19" s="1"/>
  <c r="E6715" i="19"/>
  <c r="C6715" i="19"/>
  <c r="D6715" i="19" s="1"/>
  <c r="E6714" i="19"/>
  <c r="C6714" i="19"/>
  <c r="D6714" i="19" s="1"/>
  <c r="E6713" i="19"/>
  <c r="C6713" i="19"/>
  <c r="D6713" i="19" s="1"/>
  <c r="E6712" i="19"/>
  <c r="C6712" i="19"/>
  <c r="D6712" i="19" s="1"/>
  <c r="E6711" i="19"/>
  <c r="C6711" i="19"/>
  <c r="D6711" i="19" s="1"/>
  <c r="E6710" i="19"/>
  <c r="C6710" i="19"/>
  <c r="D6710" i="19" s="1"/>
  <c r="E6709" i="19"/>
  <c r="C6709" i="19"/>
  <c r="D6709" i="19" s="1"/>
  <c r="E6708" i="19"/>
  <c r="C6708" i="19"/>
  <c r="D6708" i="19" s="1"/>
  <c r="E6707" i="19"/>
  <c r="C6707" i="19"/>
  <c r="D6707" i="19" s="1"/>
  <c r="E6706" i="19"/>
  <c r="C6706" i="19"/>
  <c r="D6706" i="19" s="1"/>
  <c r="E6705" i="19"/>
  <c r="C6705" i="19"/>
  <c r="D6705" i="19" s="1"/>
  <c r="E6704" i="19"/>
  <c r="C6704" i="19"/>
  <c r="D6704" i="19" s="1"/>
  <c r="E6703" i="19"/>
  <c r="C6703" i="19"/>
  <c r="D6703" i="19" s="1"/>
  <c r="E6702" i="19"/>
  <c r="C6702" i="19"/>
  <c r="D6702" i="19" s="1"/>
  <c r="E6701" i="19"/>
  <c r="D6701" i="19"/>
  <c r="C6701" i="19"/>
  <c r="E6700" i="19"/>
  <c r="C6700" i="19"/>
  <c r="D6700" i="19" s="1"/>
  <c r="E6699" i="19"/>
  <c r="C6699" i="19"/>
  <c r="D6699" i="19" s="1"/>
  <c r="E6698" i="19"/>
  <c r="C6698" i="19"/>
  <c r="D6698" i="19" s="1"/>
  <c r="E6697" i="19"/>
  <c r="C6697" i="19"/>
  <c r="D6697" i="19" s="1"/>
  <c r="E6696" i="19"/>
  <c r="D6696" i="19"/>
  <c r="C6696" i="19"/>
  <c r="E6695" i="19"/>
  <c r="C6695" i="19"/>
  <c r="D6695" i="19" s="1"/>
  <c r="E6694" i="19"/>
  <c r="C6694" i="19"/>
  <c r="D6694" i="19" s="1"/>
  <c r="E6693" i="19"/>
  <c r="C6693" i="19"/>
  <c r="D6693" i="19" s="1"/>
  <c r="E6692" i="19"/>
  <c r="C6692" i="19"/>
  <c r="D6692" i="19" s="1"/>
  <c r="E6691" i="19"/>
  <c r="C6691" i="19"/>
  <c r="D6691" i="19" s="1"/>
  <c r="E6690" i="19"/>
  <c r="C6690" i="19"/>
  <c r="D6690" i="19" s="1"/>
  <c r="E6689" i="19"/>
  <c r="C6689" i="19"/>
  <c r="D6689" i="19" s="1"/>
  <c r="E6688" i="19"/>
  <c r="D6688" i="19"/>
  <c r="C6688" i="19"/>
  <c r="E6687" i="19"/>
  <c r="C6687" i="19"/>
  <c r="D6687" i="19" s="1"/>
  <c r="E6686" i="19"/>
  <c r="C6686" i="19"/>
  <c r="D6686" i="19" s="1"/>
  <c r="E6685" i="19"/>
  <c r="C6685" i="19"/>
  <c r="D6685" i="19" s="1"/>
  <c r="E6684" i="19"/>
  <c r="C6684" i="19"/>
  <c r="D6684" i="19" s="1"/>
  <c r="E6683" i="19"/>
  <c r="C6683" i="19"/>
  <c r="D6683" i="19" s="1"/>
  <c r="E6682" i="19"/>
  <c r="C6682" i="19"/>
  <c r="D6682" i="19" s="1"/>
  <c r="E6681" i="19"/>
  <c r="C6681" i="19"/>
  <c r="D6681" i="19" s="1"/>
  <c r="E6680" i="19"/>
  <c r="C6680" i="19"/>
  <c r="D6680" i="19" s="1"/>
  <c r="E6679" i="19"/>
  <c r="D6679" i="19"/>
  <c r="C6679" i="19"/>
  <c r="E6678" i="19"/>
  <c r="C6678" i="19"/>
  <c r="D6678" i="19" s="1"/>
  <c r="E6677" i="19"/>
  <c r="C6677" i="19"/>
  <c r="D6677" i="19" s="1"/>
  <c r="E6676" i="19"/>
  <c r="C6676" i="19"/>
  <c r="D6676" i="19" s="1"/>
  <c r="E6675" i="19"/>
  <c r="D6675" i="19"/>
  <c r="C6675" i="19"/>
  <c r="E6674" i="19"/>
  <c r="C6674" i="19"/>
  <c r="D6674" i="19" s="1"/>
  <c r="E6673" i="19"/>
  <c r="C6673" i="19"/>
  <c r="D6673" i="19" s="1"/>
  <c r="E6672" i="19"/>
  <c r="C6672" i="19"/>
  <c r="D6672" i="19" s="1"/>
  <c r="E6671" i="19"/>
  <c r="C6671" i="19"/>
  <c r="D6671" i="19" s="1"/>
  <c r="E6670" i="19"/>
  <c r="C6670" i="19"/>
  <c r="D6670" i="19" s="1"/>
  <c r="E6669" i="19"/>
  <c r="C6669" i="19"/>
  <c r="D6669" i="19" s="1"/>
  <c r="E6668" i="19"/>
  <c r="C6668" i="19"/>
  <c r="D6668" i="19" s="1"/>
  <c r="E6667" i="19"/>
  <c r="D6667" i="19"/>
  <c r="C6667" i="19"/>
  <c r="E6666" i="19"/>
  <c r="C6666" i="19"/>
  <c r="D6666" i="19" s="1"/>
  <c r="E6665" i="19"/>
  <c r="C6665" i="19"/>
  <c r="D6665" i="19" s="1"/>
  <c r="E6664" i="19"/>
  <c r="D6664" i="19"/>
  <c r="C6664" i="19"/>
  <c r="E6663" i="19"/>
  <c r="C6663" i="19"/>
  <c r="D6663" i="19" s="1"/>
  <c r="E6662" i="19"/>
  <c r="C6662" i="19"/>
  <c r="D6662" i="19" s="1"/>
  <c r="E6661" i="19"/>
  <c r="D6661" i="19"/>
  <c r="C6661" i="19"/>
  <c r="E6660" i="19"/>
  <c r="D6660" i="19"/>
  <c r="C6660" i="19"/>
  <c r="E6659" i="19"/>
  <c r="C6659" i="19"/>
  <c r="D6659" i="19" s="1"/>
  <c r="E6658" i="19"/>
  <c r="C6658" i="19"/>
  <c r="D6658" i="19" s="1"/>
  <c r="E6657" i="19"/>
  <c r="C6657" i="19"/>
  <c r="D6657" i="19" s="1"/>
  <c r="E6656" i="19"/>
  <c r="C6656" i="19"/>
  <c r="D6656" i="19" s="1"/>
  <c r="E6655" i="19"/>
  <c r="C6655" i="19"/>
  <c r="D6655" i="19" s="1"/>
  <c r="E6654" i="19"/>
  <c r="C6654" i="19"/>
  <c r="D6654" i="19" s="1"/>
  <c r="E6653" i="19"/>
  <c r="C6653" i="19"/>
  <c r="D6653" i="19" s="1"/>
  <c r="E6652" i="19"/>
  <c r="C6652" i="19"/>
  <c r="D6652" i="19" s="1"/>
  <c r="E6651" i="19"/>
  <c r="C6651" i="19"/>
  <c r="D6651" i="19" s="1"/>
  <c r="E6650" i="19"/>
  <c r="C6650" i="19"/>
  <c r="D6650" i="19" s="1"/>
  <c r="E6649" i="19"/>
  <c r="C6649" i="19"/>
  <c r="D6649" i="19" s="1"/>
  <c r="E6648" i="19"/>
  <c r="C6648" i="19"/>
  <c r="D6648" i="19" s="1"/>
  <c r="E6647" i="19"/>
  <c r="C6647" i="19"/>
  <c r="D6647" i="19" s="1"/>
  <c r="E6646" i="19"/>
  <c r="C6646" i="19"/>
  <c r="D6646" i="19" s="1"/>
  <c r="E6645" i="19"/>
  <c r="C6645" i="19"/>
  <c r="D6645" i="19" s="1"/>
  <c r="E6644" i="19"/>
  <c r="C6644" i="19"/>
  <c r="D6644" i="19" s="1"/>
  <c r="E6643" i="19"/>
  <c r="C6643" i="19"/>
  <c r="D6643" i="19" s="1"/>
  <c r="E6642" i="19"/>
  <c r="C6642" i="19"/>
  <c r="D6642" i="19" s="1"/>
  <c r="E6641" i="19"/>
  <c r="C6641" i="19"/>
  <c r="D6641" i="19" s="1"/>
  <c r="E6640" i="19"/>
  <c r="C6640" i="19"/>
  <c r="D6640" i="19" s="1"/>
  <c r="E6639" i="19"/>
  <c r="D6639" i="19"/>
  <c r="C6639" i="19"/>
  <c r="E6638" i="19"/>
  <c r="C6638" i="19"/>
  <c r="D6638" i="19" s="1"/>
  <c r="E6637" i="19"/>
  <c r="C6637" i="19"/>
  <c r="D6637" i="19" s="1"/>
  <c r="E6636" i="19"/>
  <c r="C6636" i="19"/>
  <c r="D6636" i="19" s="1"/>
  <c r="E6635" i="19"/>
  <c r="D6635" i="19"/>
  <c r="C6635" i="19"/>
  <c r="E6634" i="19"/>
  <c r="C6634" i="19"/>
  <c r="D6634" i="19" s="1"/>
  <c r="E6633" i="19"/>
  <c r="C6633" i="19"/>
  <c r="D6633" i="19" s="1"/>
  <c r="E6632" i="19"/>
  <c r="C6632" i="19"/>
  <c r="D6632" i="19" s="1"/>
  <c r="E6631" i="19"/>
  <c r="C6631" i="19"/>
  <c r="D6631" i="19" s="1"/>
  <c r="E6630" i="19"/>
  <c r="C6630" i="19"/>
  <c r="D6630" i="19" s="1"/>
  <c r="E6629" i="19"/>
  <c r="D6629" i="19"/>
  <c r="C6629" i="19"/>
  <c r="E6628" i="19"/>
  <c r="C6628" i="19"/>
  <c r="D6628" i="19" s="1"/>
  <c r="E6627" i="19"/>
  <c r="C6627" i="19"/>
  <c r="D6627" i="19" s="1"/>
  <c r="E6626" i="19"/>
  <c r="C6626" i="19"/>
  <c r="D6626" i="19" s="1"/>
  <c r="E6625" i="19"/>
  <c r="D6625" i="19"/>
  <c r="C6625" i="19"/>
  <c r="E6624" i="19"/>
  <c r="C6624" i="19"/>
  <c r="D6624" i="19" s="1"/>
  <c r="E6623" i="19"/>
  <c r="C6623" i="19"/>
  <c r="D6623" i="19" s="1"/>
  <c r="E6622" i="19"/>
  <c r="C6622" i="19"/>
  <c r="D6622" i="19" s="1"/>
  <c r="E6621" i="19"/>
  <c r="C6621" i="19"/>
  <c r="D6621" i="19" s="1"/>
  <c r="E6620" i="19"/>
  <c r="C6620" i="19"/>
  <c r="D6620" i="19" s="1"/>
  <c r="E6619" i="19"/>
  <c r="C6619" i="19"/>
  <c r="D6619" i="19" s="1"/>
  <c r="E6618" i="19"/>
  <c r="C6618" i="19"/>
  <c r="D6618" i="19" s="1"/>
  <c r="E6617" i="19"/>
  <c r="D6617" i="19"/>
  <c r="C6617" i="19"/>
  <c r="E6616" i="19"/>
  <c r="D6616" i="19"/>
  <c r="C6616" i="19"/>
  <c r="E6615" i="19"/>
  <c r="C6615" i="19"/>
  <c r="D6615" i="19" s="1"/>
  <c r="E6614" i="19"/>
  <c r="C6614" i="19"/>
  <c r="D6614" i="19" s="1"/>
  <c r="E6613" i="19"/>
  <c r="C6613" i="19"/>
  <c r="D6613" i="19" s="1"/>
  <c r="E6612" i="19"/>
  <c r="C6612" i="19"/>
  <c r="D6612" i="19" s="1"/>
  <c r="E6611" i="19"/>
  <c r="C6611" i="19"/>
  <c r="D6611" i="19" s="1"/>
  <c r="E6610" i="19"/>
  <c r="C6610" i="19"/>
  <c r="D6610" i="19" s="1"/>
  <c r="E6609" i="19"/>
  <c r="C6609" i="19"/>
  <c r="D6609" i="19" s="1"/>
  <c r="E6608" i="19"/>
  <c r="C6608" i="19"/>
  <c r="D6608" i="19" s="1"/>
  <c r="E6607" i="19"/>
  <c r="C6607" i="19"/>
  <c r="D6607" i="19" s="1"/>
  <c r="E6606" i="19"/>
  <c r="C6606" i="19"/>
  <c r="D6606" i="19" s="1"/>
  <c r="E6605" i="19"/>
  <c r="C6605" i="19"/>
  <c r="D6605" i="19" s="1"/>
  <c r="E6604" i="19"/>
  <c r="C6604" i="19"/>
  <c r="D6604" i="19" s="1"/>
  <c r="E6603" i="19"/>
  <c r="D6603" i="19"/>
  <c r="C6603" i="19"/>
  <c r="E6602" i="19"/>
  <c r="C6602" i="19"/>
  <c r="D6602" i="19" s="1"/>
  <c r="E6601" i="19"/>
  <c r="C6601" i="19"/>
  <c r="D6601" i="19" s="1"/>
  <c r="E6600" i="19"/>
  <c r="D6600" i="19"/>
  <c r="C6600" i="19"/>
  <c r="E6599" i="19"/>
  <c r="D6599" i="19"/>
  <c r="C6599" i="19"/>
  <c r="E6598" i="19"/>
  <c r="C6598" i="19"/>
  <c r="D6598" i="19" s="1"/>
  <c r="E6597" i="19"/>
  <c r="C6597" i="19"/>
  <c r="D6597" i="19" s="1"/>
  <c r="E6596" i="19"/>
  <c r="C6596" i="19"/>
  <c r="D6596" i="19" s="1"/>
  <c r="E6595" i="19"/>
  <c r="C6595" i="19"/>
  <c r="D6595" i="19" s="1"/>
  <c r="E6594" i="19"/>
  <c r="C6594" i="19"/>
  <c r="D6594" i="19" s="1"/>
  <c r="E6593" i="19"/>
  <c r="C6593" i="19"/>
  <c r="D6593" i="19" s="1"/>
  <c r="E6592" i="19"/>
  <c r="C6592" i="19"/>
  <c r="D6592" i="19" s="1"/>
  <c r="E6591" i="19"/>
  <c r="C6591" i="19"/>
  <c r="D6591" i="19" s="1"/>
  <c r="E6590" i="19"/>
  <c r="C6590" i="19"/>
  <c r="D6590" i="19" s="1"/>
  <c r="E6589" i="19"/>
  <c r="C6589" i="19"/>
  <c r="D6589" i="19" s="1"/>
  <c r="E6588" i="19"/>
  <c r="C6588" i="19"/>
  <c r="D6588" i="19" s="1"/>
  <c r="E6587" i="19"/>
  <c r="C6587" i="19"/>
  <c r="D6587" i="19" s="1"/>
  <c r="E6586" i="19"/>
  <c r="C6586" i="19"/>
  <c r="D6586" i="19" s="1"/>
  <c r="E6585" i="19"/>
  <c r="C6585" i="19"/>
  <c r="D6585" i="19" s="1"/>
  <c r="E6584" i="19"/>
  <c r="C6584" i="19"/>
  <c r="D6584" i="19" s="1"/>
  <c r="E6583" i="19"/>
  <c r="D6583" i="19"/>
  <c r="C6583" i="19"/>
  <c r="E6582" i="19"/>
  <c r="C6582" i="19"/>
  <c r="D6582" i="19" s="1"/>
  <c r="E6581" i="19"/>
  <c r="C6581" i="19"/>
  <c r="D6581" i="19" s="1"/>
  <c r="E6580" i="19"/>
  <c r="C6580" i="19"/>
  <c r="D6580" i="19" s="1"/>
  <c r="E6579" i="19"/>
  <c r="C6579" i="19"/>
  <c r="D6579" i="19" s="1"/>
  <c r="E6578" i="19"/>
  <c r="C6578" i="19"/>
  <c r="D6578" i="19" s="1"/>
  <c r="E6577" i="19"/>
  <c r="C6577" i="19"/>
  <c r="D6577" i="19" s="1"/>
  <c r="E6576" i="19"/>
  <c r="C6576" i="19"/>
  <c r="D6576" i="19" s="1"/>
  <c r="E6575" i="19"/>
  <c r="C6575" i="19"/>
  <c r="D6575" i="19" s="1"/>
  <c r="E6574" i="19"/>
  <c r="C6574" i="19"/>
  <c r="D6574" i="19" s="1"/>
  <c r="E6573" i="19"/>
  <c r="C6573" i="19"/>
  <c r="D6573" i="19" s="1"/>
  <c r="E6572" i="19"/>
  <c r="C6572" i="19"/>
  <c r="D6572" i="19" s="1"/>
  <c r="E6571" i="19"/>
  <c r="C6571" i="19"/>
  <c r="D6571" i="19" s="1"/>
  <c r="E6570" i="19"/>
  <c r="C6570" i="19"/>
  <c r="D6570" i="19" s="1"/>
  <c r="E6569" i="19"/>
  <c r="D6569" i="19"/>
  <c r="C6569" i="19"/>
  <c r="E6568" i="19"/>
  <c r="D6568" i="19"/>
  <c r="C6568" i="19"/>
  <c r="E6567" i="19"/>
  <c r="C6567" i="19"/>
  <c r="D6567" i="19" s="1"/>
  <c r="E6566" i="19"/>
  <c r="C6566" i="19"/>
  <c r="D6566" i="19" s="1"/>
  <c r="E6565" i="19"/>
  <c r="C6565" i="19"/>
  <c r="D6565" i="19" s="1"/>
  <c r="E6564" i="19"/>
  <c r="C6564" i="19"/>
  <c r="D6564" i="19" s="1"/>
  <c r="E6563" i="19"/>
  <c r="C6563" i="19"/>
  <c r="D6563" i="19" s="1"/>
  <c r="E6562" i="19"/>
  <c r="C6562" i="19"/>
  <c r="D6562" i="19" s="1"/>
  <c r="E6561" i="19"/>
  <c r="C6561" i="19"/>
  <c r="D6561" i="19" s="1"/>
  <c r="E6560" i="19"/>
  <c r="C6560" i="19"/>
  <c r="D6560" i="19" s="1"/>
  <c r="E6559" i="19"/>
  <c r="C6559" i="19"/>
  <c r="D6559" i="19" s="1"/>
  <c r="E6558" i="19"/>
  <c r="C6558" i="19"/>
  <c r="D6558" i="19" s="1"/>
  <c r="E6557" i="19"/>
  <c r="C6557" i="19"/>
  <c r="D6557" i="19" s="1"/>
  <c r="E6556" i="19"/>
  <c r="D6556" i="19"/>
  <c r="C6556" i="19"/>
  <c r="E6555" i="19"/>
  <c r="D6555" i="19"/>
  <c r="C6555" i="19"/>
  <c r="E6554" i="19"/>
  <c r="C6554" i="19"/>
  <c r="D6554" i="19" s="1"/>
  <c r="E6553" i="19"/>
  <c r="C6553" i="19"/>
  <c r="D6553" i="19" s="1"/>
  <c r="E6552" i="19"/>
  <c r="D6552" i="19"/>
  <c r="C6552" i="19"/>
  <c r="E6551" i="19"/>
  <c r="C6551" i="19"/>
  <c r="D6551" i="19" s="1"/>
  <c r="E6550" i="19"/>
  <c r="C6550" i="19"/>
  <c r="D6550" i="19" s="1"/>
  <c r="E6549" i="19"/>
  <c r="C6549" i="19"/>
  <c r="D6549" i="19" s="1"/>
  <c r="E6548" i="19"/>
  <c r="C6548" i="19"/>
  <c r="D6548" i="19" s="1"/>
  <c r="E6547" i="19"/>
  <c r="C6547" i="19"/>
  <c r="D6547" i="19" s="1"/>
  <c r="E6546" i="19"/>
  <c r="C6546" i="19"/>
  <c r="D6546" i="19" s="1"/>
  <c r="E6545" i="19"/>
  <c r="C6545" i="19"/>
  <c r="D6545" i="19" s="1"/>
  <c r="E6544" i="19"/>
  <c r="C6544" i="19"/>
  <c r="D6544" i="19" s="1"/>
  <c r="E6543" i="19"/>
  <c r="C6543" i="19"/>
  <c r="D6543" i="19" s="1"/>
  <c r="E6542" i="19"/>
  <c r="C6542" i="19"/>
  <c r="D6542" i="19" s="1"/>
  <c r="E6541" i="19"/>
  <c r="C6541" i="19"/>
  <c r="D6541" i="19" s="1"/>
  <c r="E6540" i="19"/>
  <c r="C6540" i="19"/>
  <c r="D6540" i="19" s="1"/>
  <c r="E6539" i="19"/>
  <c r="C6539" i="19"/>
  <c r="D6539" i="19" s="1"/>
  <c r="E6538" i="19"/>
  <c r="C6538" i="19"/>
  <c r="D6538" i="19" s="1"/>
  <c r="E6537" i="19"/>
  <c r="C6537" i="19"/>
  <c r="D6537" i="19" s="1"/>
  <c r="E6536" i="19"/>
  <c r="D6536" i="19"/>
  <c r="C6536" i="19"/>
  <c r="E6535" i="19"/>
  <c r="D6535" i="19"/>
  <c r="C6535" i="19"/>
  <c r="E6534" i="19"/>
  <c r="C6534" i="19"/>
  <c r="D6534" i="19" s="1"/>
  <c r="E6533" i="19"/>
  <c r="C6533" i="19"/>
  <c r="D6533" i="19" s="1"/>
  <c r="E6532" i="19"/>
  <c r="C6532" i="19"/>
  <c r="D6532" i="19" s="1"/>
  <c r="E6531" i="19"/>
  <c r="C6531" i="19"/>
  <c r="D6531" i="19" s="1"/>
  <c r="E6530" i="19"/>
  <c r="C6530" i="19"/>
  <c r="D6530" i="19" s="1"/>
  <c r="E6529" i="19"/>
  <c r="C6529" i="19"/>
  <c r="D6529" i="19" s="1"/>
  <c r="E6528" i="19"/>
  <c r="C6528" i="19"/>
  <c r="D6528" i="19" s="1"/>
  <c r="E6527" i="19"/>
  <c r="C6527" i="19"/>
  <c r="D6527" i="19" s="1"/>
  <c r="E6526" i="19"/>
  <c r="C6526" i="19"/>
  <c r="D6526" i="19" s="1"/>
  <c r="E6525" i="19"/>
  <c r="C6525" i="19"/>
  <c r="D6525" i="19" s="1"/>
  <c r="E6524" i="19"/>
  <c r="C6524" i="19"/>
  <c r="D6524" i="19" s="1"/>
  <c r="E6523" i="19"/>
  <c r="C6523" i="19"/>
  <c r="D6523" i="19" s="1"/>
  <c r="E6522" i="19"/>
  <c r="C6522" i="19"/>
  <c r="D6522" i="19" s="1"/>
  <c r="E6521" i="19"/>
  <c r="D6521" i="19"/>
  <c r="C6521" i="19"/>
  <c r="E6520" i="19"/>
  <c r="D6520" i="19"/>
  <c r="C6520" i="19"/>
  <c r="E6519" i="19"/>
  <c r="C6519" i="19"/>
  <c r="D6519" i="19" s="1"/>
  <c r="E6518" i="19"/>
  <c r="C6518" i="19"/>
  <c r="D6518" i="19" s="1"/>
  <c r="E6517" i="19"/>
  <c r="C6517" i="19"/>
  <c r="D6517" i="19" s="1"/>
  <c r="E6516" i="19"/>
  <c r="C6516" i="19"/>
  <c r="D6516" i="19" s="1"/>
  <c r="E6515" i="19"/>
  <c r="C6515" i="19"/>
  <c r="D6515" i="19" s="1"/>
  <c r="E6514" i="19"/>
  <c r="C6514" i="19"/>
  <c r="D6514" i="19" s="1"/>
  <c r="E6513" i="19"/>
  <c r="C6513" i="19"/>
  <c r="D6513" i="19" s="1"/>
  <c r="E6512" i="19"/>
  <c r="C6512" i="19"/>
  <c r="D6512" i="19" s="1"/>
  <c r="E6511" i="19"/>
  <c r="C6511" i="19"/>
  <c r="D6511" i="19" s="1"/>
  <c r="E6510" i="19"/>
  <c r="C6510" i="19"/>
  <c r="D6510" i="19" s="1"/>
  <c r="E6509" i="19"/>
  <c r="C6509" i="19"/>
  <c r="D6509" i="19" s="1"/>
  <c r="E6508" i="19"/>
  <c r="D6508" i="19"/>
  <c r="C6508" i="19"/>
  <c r="E6507" i="19"/>
  <c r="D6507" i="19"/>
  <c r="C6507" i="19"/>
  <c r="E6506" i="19"/>
  <c r="C6506" i="19"/>
  <c r="D6506" i="19" s="1"/>
  <c r="E6505" i="19"/>
  <c r="D6505" i="19"/>
  <c r="C6505" i="19"/>
  <c r="E6504" i="19"/>
  <c r="C6504" i="19"/>
  <c r="D6504" i="19" s="1"/>
  <c r="E6503" i="19"/>
  <c r="C6503" i="19"/>
  <c r="D6503" i="19" s="1"/>
  <c r="E6502" i="19"/>
  <c r="C6502" i="19"/>
  <c r="D6502" i="19" s="1"/>
  <c r="E6501" i="19"/>
  <c r="C6501" i="19"/>
  <c r="D6501" i="19" s="1"/>
  <c r="E6500" i="19"/>
  <c r="D6500" i="19"/>
  <c r="C6500" i="19"/>
  <c r="E6499" i="19"/>
  <c r="C6499" i="19"/>
  <c r="D6499" i="19" s="1"/>
  <c r="E6498" i="19"/>
  <c r="C6498" i="19"/>
  <c r="D6498" i="19" s="1"/>
  <c r="E6497" i="19"/>
  <c r="C6497" i="19"/>
  <c r="D6497" i="19" s="1"/>
  <c r="E6496" i="19"/>
  <c r="C6496" i="19"/>
  <c r="D6496" i="19" s="1"/>
  <c r="E6495" i="19"/>
  <c r="C6495" i="19"/>
  <c r="D6495" i="19" s="1"/>
  <c r="E6494" i="19"/>
  <c r="C6494" i="19"/>
  <c r="D6494" i="19" s="1"/>
  <c r="E6493" i="19"/>
  <c r="C6493" i="19"/>
  <c r="D6493" i="19" s="1"/>
  <c r="E6492" i="19"/>
  <c r="C6492" i="19"/>
  <c r="D6492" i="19" s="1"/>
  <c r="E6491" i="19"/>
  <c r="C6491" i="19"/>
  <c r="D6491" i="19" s="1"/>
  <c r="E6490" i="19"/>
  <c r="C6490" i="19"/>
  <c r="D6490" i="19" s="1"/>
  <c r="E6489" i="19"/>
  <c r="C6489" i="19"/>
  <c r="D6489" i="19" s="1"/>
  <c r="E6488" i="19"/>
  <c r="D6488" i="19"/>
  <c r="C6488" i="19"/>
  <c r="E6487" i="19"/>
  <c r="D6487" i="19"/>
  <c r="C6487" i="19"/>
  <c r="E6486" i="19"/>
  <c r="C6486" i="19"/>
  <c r="D6486" i="19" s="1"/>
  <c r="E6485" i="19"/>
  <c r="D6485" i="19"/>
  <c r="C6485" i="19"/>
  <c r="E6484" i="19"/>
  <c r="C6484" i="19"/>
  <c r="D6484" i="19" s="1"/>
  <c r="E6483" i="19"/>
  <c r="C6483" i="19"/>
  <c r="D6483" i="19" s="1"/>
  <c r="E6482" i="19"/>
  <c r="C6482" i="19"/>
  <c r="D6482" i="19" s="1"/>
  <c r="E6481" i="19"/>
  <c r="C6481" i="19"/>
  <c r="D6481" i="19" s="1"/>
  <c r="E6480" i="19"/>
  <c r="C6480" i="19"/>
  <c r="D6480" i="19" s="1"/>
  <c r="E6479" i="19"/>
  <c r="D6479" i="19"/>
  <c r="C6479" i="19"/>
  <c r="E6478" i="19"/>
  <c r="C6478" i="19"/>
  <c r="D6478" i="19" s="1"/>
  <c r="E6477" i="19"/>
  <c r="C6477" i="19"/>
  <c r="D6477" i="19" s="1"/>
  <c r="E6476" i="19"/>
  <c r="C6476" i="19"/>
  <c r="D6476" i="19" s="1"/>
  <c r="E6475" i="19"/>
  <c r="C6475" i="19"/>
  <c r="D6475" i="19" s="1"/>
  <c r="E6474" i="19"/>
  <c r="C6474" i="19"/>
  <c r="D6474" i="19" s="1"/>
  <c r="E6473" i="19"/>
  <c r="C6473" i="19"/>
  <c r="D6473" i="19" s="1"/>
  <c r="E6472" i="19"/>
  <c r="C6472" i="19"/>
  <c r="D6472" i="19" s="1"/>
  <c r="E6471" i="19"/>
  <c r="C6471" i="19"/>
  <c r="D6471" i="19" s="1"/>
  <c r="E6470" i="19"/>
  <c r="C6470" i="19"/>
  <c r="D6470" i="19" s="1"/>
  <c r="E6469" i="19"/>
  <c r="D6469" i="19"/>
  <c r="C6469" i="19"/>
  <c r="E6468" i="19"/>
  <c r="C6468" i="19"/>
  <c r="D6468" i="19" s="1"/>
  <c r="E6467" i="19"/>
  <c r="C6467" i="19"/>
  <c r="D6467" i="19" s="1"/>
  <c r="E6466" i="19"/>
  <c r="C6466" i="19"/>
  <c r="D6466" i="19" s="1"/>
  <c r="E6465" i="19"/>
  <c r="C6465" i="19"/>
  <c r="D6465" i="19" s="1"/>
  <c r="E6464" i="19"/>
  <c r="C6464" i="19"/>
  <c r="D6464" i="19" s="1"/>
  <c r="E6463" i="19"/>
  <c r="C6463" i="19"/>
  <c r="D6463" i="19" s="1"/>
  <c r="E6462" i="19"/>
  <c r="C6462" i="19"/>
  <c r="D6462" i="19" s="1"/>
  <c r="E6461" i="19"/>
  <c r="C6461" i="19"/>
  <c r="D6461" i="19" s="1"/>
  <c r="E6460" i="19"/>
  <c r="C6460" i="19"/>
  <c r="D6460" i="19" s="1"/>
  <c r="E6459" i="19"/>
  <c r="C6459" i="19"/>
  <c r="D6459" i="19" s="1"/>
  <c r="E6458" i="19"/>
  <c r="C6458" i="19"/>
  <c r="D6458" i="19" s="1"/>
  <c r="E6457" i="19"/>
  <c r="D6457" i="19"/>
  <c r="C6457" i="19"/>
  <c r="E6456" i="19"/>
  <c r="C6456" i="19"/>
  <c r="D6456" i="19" s="1"/>
  <c r="E6455" i="19"/>
  <c r="C6455" i="19"/>
  <c r="D6455" i="19" s="1"/>
  <c r="E6454" i="19"/>
  <c r="C6454" i="19"/>
  <c r="D6454" i="19" s="1"/>
  <c r="E6453" i="19"/>
  <c r="C6453" i="19"/>
  <c r="D6453" i="19" s="1"/>
  <c r="E6452" i="19"/>
  <c r="C6452" i="19"/>
  <c r="D6452" i="19" s="1"/>
  <c r="E6451" i="19"/>
  <c r="C6451" i="19"/>
  <c r="D6451" i="19" s="1"/>
  <c r="E6450" i="19"/>
  <c r="C6450" i="19"/>
  <c r="D6450" i="19" s="1"/>
  <c r="E6449" i="19"/>
  <c r="D6449" i="19"/>
  <c r="C6449" i="19"/>
  <c r="E6448" i="19"/>
  <c r="D6448" i="19"/>
  <c r="C6448" i="19"/>
  <c r="E6447" i="19"/>
  <c r="D6447" i="19"/>
  <c r="C6447" i="19"/>
  <c r="E6446" i="19"/>
  <c r="C6446" i="19"/>
  <c r="D6446" i="19" s="1"/>
  <c r="E6445" i="19"/>
  <c r="C6445" i="19"/>
  <c r="D6445" i="19" s="1"/>
  <c r="E6444" i="19"/>
  <c r="C6444" i="19"/>
  <c r="D6444" i="19" s="1"/>
  <c r="E6443" i="19"/>
  <c r="C6443" i="19"/>
  <c r="D6443" i="19" s="1"/>
  <c r="E6442" i="19"/>
  <c r="C6442" i="19"/>
  <c r="D6442" i="19" s="1"/>
  <c r="E6441" i="19"/>
  <c r="C6441" i="19"/>
  <c r="D6441" i="19" s="1"/>
  <c r="E6440" i="19"/>
  <c r="C6440" i="19"/>
  <c r="D6440" i="19" s="1"/>
  <c r="E6439" i="19"/>
  <c r="C6439" i="19"/>
  <c r="D6439" i="19" s="1"/>
  <c r="E6438" i="19"/>
  <c r="C6438" i="19"/>
  <c r="D6438" i="19" s="1"/>
  <c r="E6437" i="19"/>
  <c r="C6437" i="19"/>
  <c r="D6437" i="19" s="1"/>
  <c r="E6436" i="19"/>
  <c r="C6436" i="19"/>
  <c r="D6436" i="19" s="1"/>
  <c r="E6435" i="19"/>
  <c r="C6435" i="19"/>
  <c r="D6435" i="19" s="1"/>
  <c r="E6434" i="19"/>
  <c r="C6434" i="19"/>
  <c r="D6434" i="19" s="1"/>
  <c r="E6433" i="19"/>
  <c r="C6433" i="19"/>
  <c r="D6433" i="19" s="1"/>
  <c r="E6432" i="19"/>
  <c r="C6432" i="19"/>
  <c r="D6432" i="19" s="1"/>
  <c r="E6431" i="19"/>
  <c r="C6431" i="19"/>
  <c r="D6431" i="19" s="1"/>
  <c r="E6430" i="19"/>
  <c r="C6430" i="19"/>
  <c r="D6430" i="19" s="1"/>
  <c r="E6429" i="19"/>
  <c r="C6429" i="19"/>
  <c r="D6429" i="19" s="1"/>
  <c r="E6428" i="19"/>
  <c r="C6428" i="19"/>
  <c r="D6428" i="19" s="1"/>
  <c r="E6427" i="19"/>
  <c r="C6427" i="19"/>
  <c r="D6427" i="19" s="1"/>
  <c r="E6426" i="19"/>
  <c r="C6426" i="19"/>
  <c r="D6426" i="19" s="1"/>
  <c r="E6425" i="19"/>
  <c r="C6425" i="19"/>
  <c r="D6425" i="19" s="1"/>
  <c r="E6424" i="19"/>
  <c r="C6424" i="19"/>
  <c r="D6424" i="19" s="1"/>
  <c r="E6423" i="19"/>
  <c r="C6423" i="19"/>
  <c r="D6423" i="19" s="1"/>
  <c r="E6422" i="19"/>
  <c r="C6422" i="19"/>
  <c r="D6422" i="19" s="1"/>
  <c r="E6421" i="19"/>
  <c r="D6421" i="19"/>
  <c r="C6421" i="19"/>
  <c r="E6420" i="19"/>
  <c r="D6420" i="19"/>
  <c r="C6420" i="19"/>
  <c r="E6419" i="19"/>
  <c r="C6419" i="19"/>
  <c r="D6419" i="19" s="1"/>
  <c r="E6418" i="19"/>
  <c r="C6418" i="19"/>
  <c r="D6418" i="19" s="1"/>
  <c r="E6417" i="19"/>
  <c r="C6417" i="19"/>
  <c r="D6417" i="19" s="1"/>
  <c r="E6416" i="19"/>
  <c r="C6416" i="19"/>
  <c r="D6416" i="19" s="1"/>
  <c r="E6415" i="19"/>
  <c r="C6415" i="19"/>
  <c r="D6415" i="19" s="1"/>
  <c r="E6414" i="19"/>
  <c r="C6414" i="19"/>
  <c r="D6414" i="19" s="1"/>
  <c r="E6413" i="19"/>
  <c r="C6413" i="19"/>
  <c r="D6413" i="19" s="1"/>
  <c r="E6412" i="19"/>
  <c r="C6412" i="19"/>
  <c r="D6412" i="19" s="1"/>
  <c r="E6411" i="19"/>
  <c r="C6411" i="19"/>
  <c r="D6411" i="19" s="1"/>
  <c r="E6410" i="19"/>
  <c r="C6410" i="19"/>
  <c r="D6410" i="19" s="1"/>
  <c r="E6409" i="19"/>
  <c r="C6409" i="19"/>
  <c r="D6409" i="19" s="1"/>
  <c r="E6408" i="19"/>
  <c r="C6408" i="19"/>
  <c r="D6408" i="19" s="1"/>
  <c r="E6407" i="19"/>
  <c r="C6407" i="19"/>
  <c r="D6407" i="19" s="1"/>
  <c r="E6406" i="19"/>
  <c r="C6406" i="19"/>
  <c r="D6406" i="19" s="1"/>
  <c r="E6405" i="19"/>
  <c r="C6405" i="19"/>
  <c r="D6405" i="19" s="1"/>
  <c r="E6404" i="19"/>
  <c r="C6404" i="19"/>
  <c r="D6404" i="19" s="1"/>
  <c r="E6403" i="19"/>
  <c r="C6403" i="19"/>
  <c r="D6403" i="19" s="1"/>
  <c r="E6402" i="19"/>
  <c r="C6402" i="19"/>
  <c r="D6402" i="19" s="1"/>
  <c r="E6401" i="19"/>
  <c r="C6401" i="19"/>
  <c r="D6401" i="19" s="1"/>
  <c r="E6400" i="19"/>
  <c r="C6400" i="19"/>
  <c r="D6400" i="19" s="1"/>
  <c r="E6399" i="19"/>
  <c r="C6399" i="19"/>
  <c r="D6399" i="19" s="1"/>
  <c r="E6398" i="19"/>
  <c r="C6398" i="19"/>
  <c r="D6398" i="19" s="1"/>
  <c r="E6397" i="19"/>
  <c r="C6397" i="19"/>
  <c r="D6397" i="19" s="1"/>
  <c r="E6396" i="19"/>
  <c r="C6396" i="19"/>
  <c r="D6396" i="19" s="1"/>
  <c r="E6395" i="19"/>
  <c r="C6395" i="19"/>
  <c r="D6395" i="19" s="1"/>
  <c r="E6394" i="19"/>
  <c r="C6394" i="19"/>
  <c r="D6394" i="19" s="1"/>
  <c r="E6393" i="19"/>
  <c r="C6393" i="19"/>
  <c r="D6393" i="19" s="1"/>
  <c r="E6392" i="19"/>
  <c r="C6392" i="19"/>
  <c r="D6392" i="19" s="1"/>
  <c r="E6391" i="19"/>
  <c r="C6391" i="19"/>
  <c r="D6391" i="19" s="1"/>
  <c r="E6390" i="19"/>
  <c r="C6390" i="19"/>
  <c r="D6390" i="19" s="1"/>
  <c r="E6389" i="19"/>
  <c r="D6389" i="19"/>
  <c r="C6389" i="19"/>
  <c r="E6388" i="19"/>
  <c r="D6388" i="19"/>
  <c r="C6388" i="19"/>
  <c r="E6387" i="19"/>
  <c r="C6387" i="19"/>
  <c r="D6387" i="19" s="1"/>
  <c r="E6386" i="19"/>
  <c r="C6386" i="19"/>
  <c r="D6386" i="19" s="1"/>
  <c r="E6385" i="19"/>
  <c r="C6385" i="19"/>
  <c r="D6385" i="19" s="1"/>
  <c r="E6384" i="19"/>
  <c r="C6384" i="19"/>
  <c r="D6384" i="19" s="1"/>
  <c r="E6383" i="19"/>
  <c r="C6383" i="19"/>
  <c r="D6383" i="19" s="1"/>
  <c r="E6382" i="19"/>
  <c r="C6382" i="19"/>
  <c r="D6382" i="19" s="1"/>
  <c r="E6381" i="19"/>
  <c r="C6381" i="19"/>
  <c r="D6381" i="19" s="1"/>
  <c r="E6380" i="19"/>
  <c r="C6380" i="19"/>
  <c r="D6380" i="19" s="1"/>
  <c r="E6379" i="19"/>
  <c r="C6379" i="19"/>
  <c r="D6379" i="19" s="1"/>
  <c r="E6378" i="19"/>
  <c r="C6378" i="19"/>
  <c r="D6378" i="19" s="1"/>
  <c r="E6377" i="19"/>
  <c r="C6377" i="19"/>
  <c r="D6377" i="19" s="1"/>
  <c r="E6376" i="19"/>
  <c r="D6376" i="19"/>
  <c r="C6376" i="19"/>
  <c r="E6375" i="19"/>
  <c r="C6375" i="19"/>
  <c r="D6375" i="19" s="1"/>
  <c r="E6374" i="19"/>
  <c r="C6374" i="19"/>
  <c r="D6374" i="19" s="1"/>
  <c r="E6373" i="19"/>
  <c r="C6373" i="19"/>
  <c r="D6373" i="19" s="1"/>
  <c r="E6372" i="19"/>
  <c r="C6372" i="19"/>
  <c r="D6372" i="19" s="1"/>
  <c r="E6371" i="19"/>
  <c r="C6371" i="19"/>
  <c r="D6371" i="19" s="1"/>
  <c r="E6370" i="19"/>
  <c r="C6370" i="19"/>
  <c r="D6370" i="19" s="1"/>
  <c r="E6369" i="19"/>
  <c r="C6369" i="19"/>
  <c r="D6369" i="19" s="1"/>
  <c r="E6368" i="19"/>
  <c r="D6368" i="19"/>
  <c r="C6368" i="19"/>
  <c r="E6367" i="19"/>
  <c r="C6367" i="19"/>
  <c r="D6367" i="19" s="1"/>
  <c r="E6366" i="19"/>
  <c r="D6366" i="19"/>
  <c r="C6366" i="19"/>
  <c r="E6365" i="19"/>
  <c r="C6365" i="19"/>
  <c r="D6365" i="19" s="1"/>
  <c r="E6364" i="19"/>
  <c r="C6364" i="19"/>
  <c r="D6364" i="19" s="1"/>
  <c r="E6363" i="19"/>
  <c r="C6363" i="19"/>
  <c r="D6363" i="19" s="1"/>
  <c r="E6362" i="19"/>
  <c r="C6362" i="19"/>
  <c r="D6362" i="19" s="1"/>
  <c r="E6361" i="19"/>
  <c r="C6361" i="19"/>
  <c r="D6361" i="19" s="1"/>
  <c r="E6360" i="19"/>
  <c r="C6360" i="19"/>
  <c r="D6360" i="19" s="1"/>
  <c r="E6359" i="19"/>
  <c r="C6359" i="19"/>
  <c r="D6359" i="19" s="1"/>
  <c r="E6358" i="19"/>
  <c r="C6358" i="19"/>
  <c r="D6358" i="19" s="1"/>
  <c r="E6357" i="19"/>
  <c r="C6357" i="19"/>
  <c r="D6357" i="19" s="1"/>
  <c r="E6356" i="19"/>
  <c r="C6356" i="19"/>
  <c r="D6356" i="19" s="1"/>
  <c r="E6355" i="19"/>
  <c r="C6355" i="19"/>
  <c r="D6355" i="19" s="1"/>
  <c r="E6354" i="19"/>
  <c r="C6354" i="19"/>
  <c r="D6354" i="19" s="1"/>
  <c r="E6353" i="19"/>
  <c r="C6353" i="19"/>
  <c r="D6353" i="19" s="1"/>
  <c r="E6352" i="19"/>
  <c r="C6352" i="19"/>
  <c r="D6352" i="19" s="1"/>
  <c r="E6351" i="19"/>
  <c r="C6351" i="19"/>
  <c r="D6351" i="19" s="1"/>
  <c r="E6350" i="19"/>
  <c r="C6350" i="19"/>
  <c r="D6350" i="19" s="1"/>
  <c r="E6349" i="19"/>
  <c r="C6349" i="19"/>
  <c r="D6349" i="19" s="1"/>
  <c r="E6348" i="19"/>
  <c r="C6348" i="19"/>
  <c r="D6348" i="19" s="1"/>
  <c r="E6347" i="19"/>
  <c r="C6347" i="19"/>
  <c r="D6347" i="19" s="1"/>
  <c r="E6346" i="19"/>
  <c r="D6346" i="19"/>
  <c r="C6346" i="19"/>
  <c r="E6345" i="19"/>
  <c r="C6345" i="19"/>
  <c r="D6345" i="19" s="1"/>
  <c r="E6344" i="19"/>
  <c r="C6344" i="19"/>
  <c r="D6344" i="19" s="1"/>
  <c r="E6343" i="19"/>
  <c r="C6343" i="19"/>
  <c r="D6343" i="19" s="1"/>
  <c r="E6342" i="19"/>
  <c r="C6342" i="19"/>
  <c r="D6342" i="19" s="1"/>
  <c r="E6341" i="19"/>
  <c r="C6341" i="19"/>
  <c r="D6341" i="19" s="1"/>
  <c r="E6340" i="19"/>
  <c r="D6340" i="19"/>
  <c r="C6340" i="19"/>
  <c r="E6339" i="19"/>
  <c r="C6339" i="19"/>
  <c r="D6339" i="19" s="1"/>
  <c r="E6338" i="19"/>
  <c r="C6338" i="19"/>
  <c r="D6338" i="19" s="1"/>
  <c r="E6337" i="19"/>
  <c r="C6337" i="19"/>
  <c r="D6337" i="19" s="1"/>
  <c r="E6336" i="19"/>
  <c r="C6336" i="19"/>
  <c r="D6336" i="19" s="1"/>
  <c r="E6335" i="19"/>
  <c r="C6335" i="19"/>
  <c r="D6335" i="19" s="1"/>
  <c r="E6334" i="19"/>
  <c r="C6334" i="19"/>
  <c r="D6334" i="19" s="1"/>
  <c r="E6333" i="19"/>
  <c r="D6333" i="19"/>
  <c r="C6333" i="19"/>
  <c r="E6332" i="19"/>
  <c r="C6332" i="19"/>
  <c r="D6332" i="19" s="1"/>
  <c r="E6331" i="19"/>
  <c r="C6331" i="19"/>
  <c r="D6331" i="19" s="1"/>
  <c r="E6330" i="19"/>
  <c r="C6330" i="19"/>
  <c r="D6330" i="19" s="1"/>
  <c r="E6329" i="19"/>
  <c r="C6329" i="19"/>
  <c r="D6329" i="19" s="1"/>
  <c r="E6328" i="19"/>
  <c r="D6328" i="19"/>
  <c r="C6328" i="19"/>
  <c r="E6327" i="19"/>
  <c r="C6327" i="19"/>
  <c r="D6327" i="19" s="1"/>
  <c r="E6326" i="19"/>
  <c r="C6326" i="19"/>
  <c r="D6326" i="19" s="1"/>
  <c r="E6325" i="19"/>
  <c r="C6325" i="19"/>
  <c r="D6325" i="19" s="1"/>
  <c r="E6324" i="19"/>
  <c r="C6324" i="19"/>
  <c r="D6324" i="19" s="1"/>
  <c r="E6323" i="19"/>
  <c r="C6323" i="19"/>
  <c r="D6323" i="19" s="1"/>
  <c r="E6322" i="19"/>
  <c r="C6322" i="19"/>
  <c r="D6322" i="19" s="1"/>
  <c r="E6321" i="19"/>
  <c r="C6321" i="19"/>
  <c r="D6321" i="19" s="1"/>
  <c r="E6320" i="19"/>
  <c r="D6320" i="19"/>
  <c r="C6320" i="19"/>
  <c r="E6319" i="19"/>
  <c r="C6319" i="19"/>
  <c r="D6319" i="19" s="1"/>
  <c r="E6318" i="19"/>
  <c r="C6318" i="19"/>
  <c r="D6318" i="19" s="1"/>
  <c r="E6317" i="19"/>
  <c r="C6317" i="19"/>
  <c r="D6317" i="19" s="1"/>
  <c r="E6316" i="19"/>
  <c r="C6316" i="19"/>
  <c r="D6316" i="19" s="1"/>
  <c r="E6315" i="19"/>
  <c r="C6315" i="19"/>
  <c r="D6315" i="19" s="1"/>
  <c r="E6314" i="19"/>
  <c r="D6314" i="19"/>
  <c r="C6314" i="19"/>
  <c r="E6313" i="19"/>
  <c r="C6313" i="19"/>
  <c r="D6313" i="19" s="1"/>
  <c r="E6312" i="19"/>
  <c r="C6312" i="19"/>
  <c r="D6312" i="19" s="1"/>
  <c r="E6311" i="19"/>
  <c r="C6311" i="19"/>
  <c r="D6311" i="19" s="1"/>
  <c r="E6310" i="19"/>
  <c r="C6310" i="19"/>
  <c r="D6310" i="19" s="1"/>
  <c r="E6309" i="19"/>
  <c r="C6309" i="19"/>
  <c r="D6309" i="19" s="1"/>
  <c r="E6308" i="19"/>
  <c r="C6308" i="19"/>
  <c r="D6308" i="19" s="1"/>
  <c r="E6307" i="19"/>
  <c r="C6307" i="19"/>
  <c r="D6307" i="19" s="1"/>
  <c r="E6306" i="19"/>
  <c r="D6306" i="19"/>
  <c r="C6306" i="19"/>
  <c r="E6305" i="19"/>
  <c r="D6305" i="19"/>
  <c r="C6305" i="19"/>
  <c r="E6304" i="19"/>
  <c r="D6304" i="19"/>
  <c r="C6304" i="19"/>
  <c r="E6303" i="19"/>
  <c r="C6303" i="19"/>
  <c r="D6303" i="19" s="1"/>
  <c r="E6302" i="19"/>
  <c r="C6302" i="19"/>
  <c r="D6302" i="19" s="1"/>
  <c r="E6301" i="19"/>
  <c r="C6301" i="19"/>
  <c r="D6301" i="19" s="1"/>
  <c r="E6300" i="19"/>
  <c r="C6300" i="19"/>
  <c r="D6300" i="19" s="1"/>
  <c r="E6299" i="19"/>
  <c r="C6299" i="19"/>
  <c r="D6299" i="19" s="1"/>
  <c r="E6298" i="19"/>
  <c r="C6298" i="19"/>
  <c r="D6298" i="19" s="1"/>
  <c r="E6297" i="19"/>
  <c r="C6297" i="19"/>
  <c r="D6297" i="19" s="1"/>
  <c r="E6296" i="19"/>
  <c r="C6296" i="19"/>
  <c r="D6296" i="19" s="1"/>
  <c r="E6295" i="19"/>
  <c r="C6295" i="19"/>
  <c r="D6295" i="19" s="1"/>
  <c r="E6294" i="19"/>
  <c r="C6294" i="19"/>
  <c r="D6294" i="19" s="1"/>
  <c r="E6293" i="19"/>
  <c r="C6293" i="19"/>
  <c r="D6293" i="19" s="1"/>
  <c r="E6292" i="19"/>
  <c r="C6292" i="19"/>
  <c r="D6292" i="19" s="1"/>
  <c r="E6291" i="19"/>
  <c r="C6291" i="19"/>
  <c r="D6291" i="19" s="1"/>
  <c r="E6290" i="19"/>
  <c r="D6290" i="19"/>
  <c r="C6290" i="19"/>
  <c r="E6289" i="19"/>
  <c r="C6289" i="19"/>
  <c r="D6289" i="19" s="1"/>
  <c r="E6288" i="19"/>
  <c r="C6288" i="19"/>
  <c r="D6288" i="19" s="1"/>
  <c r="E6287" i="19"/>
  <c r="C6287" i="19"/>
  <c r="D6287" i="19" s="1"/>
  <c r="E6286" i="19"/>
  <c r="C6286" i="19"/>
  <c r="D6286" i="19" s="1"/>
  <c r="E6285" i="19"/>
  <c r="D6285" i="19"/>
  <c r="C6285" i="19"/>
  <c r="E6284" i="19"/>
  <c r="C6284" i="19"/>
  <c r="D6284" i="19" s="1"/>
  <c r="E6283" i="19"/>
  <c r="C6283" i="19"/>
  <c r="D6283" i="19" s="1"/>
  <c r="E6282" i="19"/>
  <c r="C6282" i="19"/>
  <c r="D6282" i="19" s="1"/>
  <c r="E6281" i="19"/>
  <c r="C6281" i="19"/>
  <c r="D6281" i="19" s="1"/>
  <c r="E6280" i="19"/>
  <c r="D6280" i="19"/>
  <c r="C6280" i="19"/>
  <c r="E6279" i="19"/>
  <c r="C6279" i="19"/>
  <c r="D6279" i="19" s="1"/>
  <c r="E6278" i="19"/>
  <c r="C6278" i="19"/>
  <c r="D6278" i="19" s="1"/>
  <c r="E6277" i="19"/>
  <c r="C6277" i="19"/>
  <c r="D6277" i="19" s="1"/>
  <c r="E6276" i="19"/>
  <c r="C6276" i="19"/>
  <c r="D6276" i="19" s="1"/>
  <c r="E6275" i="19"/>
  <c r="C6275" i="19"/>
  <c r="D6275" i="19" s="1"/>
  <c r="E6274" i="19"/>
  <c r="C6274" i="19"/>
  <c r="D6274" i="19" s="1"/>
  <c r="E6273" i="19"/>
  <c r="C6273" i="19"/>
  <c r="D6273" i="19" s="1"/>
  <c r="E6272" i="19"/>
  <c r="C6272" i="19"/>
  <c r="D6272" i="19" s="1"/>
  <c r="E6271" i="19"/>
  <c r="C6271" i="19"/>
  <c r="D6271" i="19" s="1"/>
  <c r="E6270" i="19"/>
  <c r="D6270" i="19"/>
  <c r="C6270" i="19"/>
  <c r="E6269" i="19"/>
  <c r="D6269" i="19"/>
  <c r="C6269" i="19"/>
  <c r="E6268" i="19"/>
  <c r="C6268" i="19"/>
  <c r="D6268" i="19" s="1"/>
  <c r="E6267" i="19"/>
  <c r="C6267" i="19"/>
  <c r="D6267" i="19" s="1"/>
  <c r="E6266" i="19"/>
  <c r="C6266" i="19"/>
  <c r="D6266" i="19" s="1"/>
  <c r="E6265" i="19"/>
  <c r="D6265" i="19"/>
  <c r="C6265" i="19"/>
  <c r="E6264" i="19"/>
  <c r="D6264" i="19"/>
  <c r="C6264" i="19"/>
  <c r="E6263" i="19"/>
  <c r="C6263" i="19"/>
  <c r="D6263" i="19" s="1"/>
  <c r="E6262" i="19"/>
  <c r="C6262" i="19"/>
  <c r="D6262" i="19" s="1"/>
  <c r="E6261" i="19"/>
  <c r="C6261" i="19"/>
  <c r="D6261" i="19" s="1"/>
  <c r="E6260" i="19"/>
  <c r="C6260" i="19"/>
  <c r="D6260" i="19" s="1"/>
  <c r="E6259" i="19"/>
  <c r="C6259" i="19"/>
  <c r="D6259" i="19" s="1"/>
  <c r="E6258" i="19"/>
  <c r="C6258" i="19"/>
  <c r="D6258" i="19" s="1"/>
  <c r="E6257" i="19"/>
  <c r="C6257" i="19"/>
  <c r="D6257" i="19" s="1"/>
  <c r="E6256" i="19"/>
  <c r="C6256" i="19"/>
  <c r="D6256" i="19" s="1"/>
  <c r="E6255" i="19"/>
  <c r="C6255" i="19"/>
  <c r="D6255" i="19" s="1"/>
  <c r="E6254" i="19"/>
  <c r="C6254" i="19"/>
  <c r="D6254" i="19" s="1"/>
  <c r="E6253" i="19"/>
  <c r="C6253" i="19"/>
  <c r="D6253" i="19" s="1"/>
  <c r="E6252" i="19"/>
  <c r="C6252" i="19"/>
  <c r="D6252" i="19" s="1"/>
  <c r="E6251" i="19"/>
  <c r="C6251" i="19"/>
  <c r="D6251" i="19" s="1"/>
  <c r="E6250" i="19"/>
  <c r="D6250" i="19"/>
  <c r="C6250" i="19"/>
  <c r="E6249" i="19"/>
  <c r="C6249" i="19"/>
  <c r="D6249" i="19" s="1"/>
  <c r="E6248" i="19"/>
  <c r="C6248" i="19"/>
  <c r="D6248" i="19" s="1"/>
  <c r="E6247" i="19"/>
  <c r="C6247" i="19"/>
  <c r="D6247" i="19" s="1"/>
  <c r="E6246" i="19"/>
  <c r="C6246" i="19"/>
  <c r="D6246" i="19" s="1"/>
  <c r="E6245" i="19"/>
  <c r="C6245" i="19"/>
  <c r="D6245" i="19" s="1"/>
  <c r="E6244" i="19"/>
  <c r="D6244" i="19"/>
  <c r="C6244" i="19"/>
  <c r="E6243" i="19"/>
  <c r="C6243" i="19"/>
  <c r="D6243" i="19" s="1"/>
  <c r="E6242" i="19"/>
  <c r="C6242" i="19"/>
  <c r="D6242" i="19" s="1"/>
  <c r="E6241" i="19"/>
  <c r="C6241" i="19"/>
  <c r="D6241" i="19" s="1"/>
  <c r="E6240" i="19"/>
  <c r="D6240" i="19"/>
  <c r="C6240" i="19"/>
  <c r="E6239" i="19"/>
  <c r="C6239" i="19"/>
  <c r="D6239" i="19" s="1"/>
  <c r="E6238" i="19"/>
  <c r="C6238" i="19"/>
  <c r="D6238" i="19" s="1"/>
  <c r="E6237" i="19"/>
  <c r="C6237" i="19"/>
  <c r="D6237" i="19" s="1"/>
  <c r="E6236" i="19"/>
  <c r="C6236" i="19"/>
  <c r="D6236" i="19" s="1"/>
  <c r="E6235" i="19"/>
  <c r="C6235" i="19"/>
  <c r="D6235" i="19" s="1"/>
  <c r="E6234" i="19"/>
  <c r="D6234" i="19"/>
  <c r="C6234" i="19"/>
  <c r="E6233" i="19"/>
  <c r="C6233" i="19"/>
  <c r="D6233" i="19" s="1"/>
  <c r="E6232" i="19"/>
  <c r="C6232" i="19"/>
  <c r="D6232" i="19" s="1"/>
  <c r="E6231" i="19"/>
  <c r="C6231" i="19"/>
  <c r="D6231" i="19" s="1"/>
  <c r="E6230" i="19"/>
  <c r="D6230" i="19"/>
  <c r="C6230" i="19"/>
  <c r="E6229" i="19"/>
  <c r="D6229" i="19"/>
  <c r="C6229" i="19"/>
  <c r="E6228" i="19"/>
  <c r="C6228" i="19"/>
  <c r="D6228" i="19" s="1"/>
  <c r="E6227" i="19"/>
  <c r="C6227" i="19"/>
  <c r="D6227" i="19" s="1"/>
  <c r="E6226" i="19"/>
  <c r="C6226" i="19"/>
  <c r="D6226" i="19" s="1"/>
  <c r="E6225" i="19"/>
  <c r="C6225" i="19"/>
  <c r="D6225" i="19" s="1"/>
  <c r="E6224" i="19"/>
  <c r="D6224" i="19"/>
  <c r="C6224" i="19"/>
  <c r="E6223" i="19"/>
  <c r="C6223" i="19"/>
  <c r="D6223" i="19" s="1"/>
  <c r="E6222" i="19"/>
  <c r="C6222" i="19"/>
  <c r="D6222" i="19" s="1"/>
  <c r="E6221" i="19"/>
  <c r="C6221" i="19"/>
  <c r="D6221" i="19" s="1"/>
  <c r="E6220" i="19"/>
  <c r="C6220" i="19"/>
  <c r="D6220" i="19" s="1"/>
  <c r="E6219" i="19"/>
  <c r="C6219" i="19"/>
  <c r="D6219" i="19" s="1"/>
  <c r="E6218" i="19"/>
  <c r="C6218" i="19"/>
  <c r="D6218" i="19" s="1"/>
  <c r="E6217" i="19"/>
  <c r="C6217" i="19"/>
  <c r="D6217" i="19" s="1"/>
  <c r="E6216" i="19"/>
  <c r="D6216" i="19"/>
  <c r="C6216" i="19"/>
  <c r="E6215" i="19"/>
  <c r="C6215" i="19"/>
  <c r="D6215" i="19" s="1"/>
  <c r="E6214" i="19"/>
  <c r="C6214" i="19"/>
  <c r="D6214" i="19" s="1"/>
  <c r="E6213" i="19"/>
  <c r="C6213" i="19"/>
  <c r="D6213" i="19" s="1"/>
  <c r="E6212" i="19"/>
  <c r="C6212" i="19"/>
  <c r="D6212" i="19" s="1"/>
  <c r="E6211" i="19"/>
  <c r="C6211" i="19"/>
  <c r="D6211" i="19" s="1"/>
  <c r="E6210" i="19"/>
  <c r="C6210" i="19"/>
  <c r="D6210" i="19" s="1"/>
  <c r="E6209" i="19"/>
  <c r="C6209" i="19"/>
  <c r="D6209" i="19" s="1"/>
  <c r="E6208" i="19"/>
  <c r="D6208" i="19"/>
  <c r="C6208" i="19"/>
  <c r="E6207" i="19"/>
  <c r="C6207" i="19"/>
  <c r="D6207" i="19" s="1"/>
  <c r="E6206" i="19"/>
  <c r="C6206" i="19"/>
  <c r="D6206" i="19" s="1"/>
  <c r="E6205" i="19"/>
  <c r="C6205" i="19"/>
  <c r="D6205" i="19" s="1"/>
  <c r="E6204" i="19"/>
  <c r="C6204" i="19"/>
  <c r="D6204" i="19" s="1"/>
  <c r="E6203" i="19"/>
  <c r="C6203" i="19"/>
  <c r="D6203" i="19" s="1"/>
  <c r="E6202" i="19"/>
  <c r="C6202" i="19"/>
  <c r="D6202" i="19" s="1"/>
  <c r="E6201" i="19"/>
  <c r="C6201" i="19"/>
  <c r="D6201" i="19" s="1"/>
  <c r="E6200" i="19"/>
  <c r="D6200" i="19"/>
  <c r="C6200" i="19"/>
  <c r="E6199" i="19"/>
  <c r="C6199" i="19"/>
  <c r="D6199" i="19" s="1"/>
  <c r="E6198" i="19"/>
  <c r="C6198" i="19"/>
  <c r="D6198" i="19" s="1"/>
  <c r="E6197" i="19"/>
  <c r="C6197" i="19"/>
  <c r="D6197" i="19" s="1"/>
  <c r="E6196" i="19"/>
  <c r="C6196" i="19"/>
  <c r="D6196" i="19" s="1"/>
  <c r="E6195" i="19"/>
  <c r="C6195" i="19"/>
  <c r="D6195" i="19" s="1"/>
  <c r="E6194" i="19"/>
  <c r="C6194" i="19"/>
  <c r="D6194" i="19" s="1"/>
  <c r="E6193" i="19"/>
  <c r="C6193" i="19"/>
  <c r="D6193" i="19" s="1"/>
  <c r="E6192" i="19"/>
  <c r="C6192" i="19"/>
  <c r="D6192" i="19" s="1"/>
  <c r="E6191" i="19"/>
  <c r="C6191" i="19"/>
  <c r="D6191" i="19" s="1"/>
  <c r="E6190" i="19"/>
  <c r="C6190" i="19"/>
  <c r="D6190" i="19" s="1"/>
  <c r="E6189" i="19"/>
  <c r="C6189" i="19"/>
  <c r="D6189" i="19" s="1"/>
  <c r="E6188" i="19"/>
  <c r="C6188" i="19"/>
  <c r="D6188" i="19" s="1"/>
  <c r="E6187" i="19"/>
  <c r="C6187" i="19"/>
  <c r="D6187" i="19" s="1"/>
  <c r="E6186" i="19"/>
  <c r="D6186" i="19"/>
  <c r="C6186" i="19"/>
  <c r="E6185" i="19"/>
  <c r="C6185" i="19"/>
  <c r="D6185" i="19" s="1"/>
  <c r="E6184" i="19"/>
  <c r="C6184" i="19"/>
  <c r="D6184" i="19" s="1"/>
  <c r="E6183" i="19"/>
  <c r="C6183" i="19"/>
  <c r="D6183" i="19" s="1"/>
  <c r="E6182" i="19"/>
  <c r="C6182" i="19"/>
  <c r="D6182" i="19" s="1"/>
  <c r="E6181" i="19"/>
  <c r="C6181" i="19"/>
  <c r="D6181" i="19" s="1"/>
  <c r="E6180" i="19"/>
  <c r="D6180" i="19"/>
  <c r="C6180" i="19"/>
  <c r="E6179" i="19"/>
  <c r="C6179" i="19"/>
  <c r="D6179" i="19" s="1"/>
  <c r="E6178" i="19"/>
  <c r="D6178" i="19"/>
  <c r="C6178" i="19"/>
  <c r="E6177" i="19"/>
  <c r="C6177" i="19"/>
  <c r="D6177" i="19" s="1"/>
  <c r="E6176" i="19"/>
  <c r="C6176" i="19"/>
  <c r="D6176" i="19" s="1"/>
  <c r="E6175" i="19"/>
  <c r="C6175" i="19"/>
  <c r="D6175" i="19" s="1"/>
  <c r="E6174" i="19"/>
  <c r="C6174" i="19"/>
  <c r="D6174" i="19" s="1"/>
  <c r="E6173" i="19"/>
  <c r="C6173" i="19"/>
  <c r="D6173" i="19" s="1"/>
  <c r="E6172" i="19"/>
  <c r="C6172" i="19"/>
  <c r="D6172" i="19" s="1"/>
  <c r="E6171" i="19"/>
  <c r="C6171" i="19"/>
  <c r="D6171" i="19" s="1"/>
  <c r="E6170" i="19"/>
  <c r="C6170" i="19"/>
  <c r="D6170" i="19" s="1"/>
  <c r="E6169" i="19"/>
  <c r="C6169" i="19"/>
  <c r="D6169" i="19" s="1"/>
  <c r="E6168" i="19"/>
  <c r="D6168" i="19"/>
  <c r="C6168" i="19"/>
  <c r="E6167" i="19"/>
  <c r="C6167" i="19"/>
  <c r="D6167" i="19" s="1"/>
  <c r="E6166" i="19"/>
  <c r="C6166" i="19"/>
  <c r="D6166" i="19" s="1"/>
  <c r="E6165" i="19"/>
  <c r="C6165" i="19"/>
  <c r="D6165" i="19" s="1"/>
  <c r="E6164" i="19"/>
  <c r="D6164" i="19"/>
  <c r="C6164" i="19"/>
  <c r="E6163" i="19"/>
  <c r="C6163" i="19"/>
  <c r="D6163" i="19" s="1"/>
  <c r="E6162" i="19"/>
  <c r="C6162" i="19"/>
  <c r="D6162" i="19" s="1"/>
  <c r="E6161" i="19"/>
  <c r="C6161" i="19"/>
  <c r="D6161" i="19" s="1"/>
  <c r="E6160" i="19"/>
  <c r="C6160" i="19"/>
  <c r="D6160" i="19" s="1"/>
  <c r="E6159" i="19"/>
  <c r="C6159" i="19"/>
  <c r="D6159" i="19" s="1"/>
  <c r="E6158" i="19"/>
  <c r="C6158" i="19"/>
  <c r="D6158" i="19" s="1"/>
  <c r="E6157" i="19"/>
  <c r="C6157" i="19"/>
  <c r="D6157" i="19" s="1"/>
  <c r="E6156" i="19"/>
  <c r="D6156" i="19"/>
  <c r="C6156" i="19"/>
  <c r="E6155" i="19"/>
  <c r="C6155" i="19"/>
  <c r="D6155" i="19" s="1"/>
  <c r="E6154" i="19"/>
  <c r="C6154" i="19"/>
  <c r="D6154" i="19" s="1"/>
  <c r="E6153" i="19"/>
  <c r="C6153" i="19"/>
  <c r="D6153" i="19" s="1"/>
  <c r="E6152" i="19"/>
  <c r="D6152" i="19"/>
  <c r="C6152" i="19"/>
  <c r="E6151" i="19"/>
  <c r="C6151" i="19"/>
  <c r="D6151" i="19" s="1"/>
  <c r="E6150" i="19"/>
  <c r="C6150" i="19"/>
  <c r="D6150" i="19" s="1"/>
  <c r="E6149" i="19"/>
  <c r="C6149" i="19"/>
  <c r="D6149" i="19" s="1"/>
  <c r="E6148" i="19"/>
  <c r="D6148" i="19"/>
  <c r="C6148" i="19"/>
  <c r="E6147" i="19"/>
  <c r="D6147" i="19"/>
  <c r="C6147" i="19"/>
  <c r="E6146" i="19"/>
  <c r="D6146" i="19"/>
  <c r="C6146" i="19"/>
  <c r="E6145" i="19"/>
  <c r="C6145" i="19"/>
  <c r="D6145" i="19" s="1"/>
  <c r="E6144" i="19"/>
  <c r="D6144" i="19"/>
  <c r="C6144" i="19"/>
  <c r="E6143" i="19"/>
  <c r="C6143" i="19"/>
  <c r="D6143" i="19" s="1"/>
  <c r="E6142" i="19"/>
  <c r="C6142" i="19"/>
  <c r="D6142" i="19" s="1"/>
  <c r="E6141" i="19"/>
  <c r="C6141" i="19"/>
  <c r="D6141" i="19" s="1"/>
  <c r="E6140" i="19"/>
  <c r="D6140" i="19"/>
  <c r="C6140" i="19"/>
  <c r="E6139" i="19"/>
  <c r="C6139" i="19"/>
  <c r="D6139" i="19" s="1"/>
  <c r="E6138" i="19"/>
  <c r="C6138" i="19"/>
  <c r="D6138" i="19" s="1"/>
  <c r="E6137" i="19"/>
  <c r="C6137" i="19"/>
  <c r="D6137" i="19" s="1"/>
  <c r="E6136" i="19"/>
  <c r="D6136" i="19"/>
  <c r="C6136" i="19"/>
  <c r="E6135" i="19"/>
  <c r="C6135" i="19"/>
  <c r="D6135" i="19" s="1"/>
  <c r="E6134" i="19"/>
  <c r="D6134" i="19"/>
  <c r="C6134" i="19"/>
  <c r="E6133" i="19"/>
  <c r="C6133" i="19"/>
  <c r="D6133" i="19" s="1"/>
  <c r="E6132" i="19"/>
  <c r="C6132" i="19"/>
  <c r="D6132" i="19" s="1"/>
  <c r="E6131" i="19"/>
  <c r="C6131" i="19"/>
  <c r="D6131" i="19" s="1"/>
  <c r="E6130" i="19"/>
  <c r="D6130" i="19"/>
  <c r="C6130" i="19"/>
  <c r="E6129" i="19"/>
  <c r="C6129" i="19"/>
  <c r="D6129" i="19" s="1"/>
  <c r="E6128" i="19"/>
  <c r="C6128" i="19"/>
  <c r="D6128" i="19" s="1"/>
  <c r="E6127" i="19"/>
  <c r="C6127" i="19"/>
  <c r="D6127" i="19" s="1"/>
  <c r="E6126" i="19"/>
  <c r="C6126" i="19"/>
  <c r="D6126" i="19" s="1"/>
  <c r="E6125" i="19"/>
  <c r="C6125" i="19"/>
  <c r="D6125" i="19" s="1"/>
  <c r="E6124" i="19"/>
  <c r="D6124" i="19"/>
  <c r="C6124" i="19"/>
  <c r="E6123" i="19"/>
  <c r="C6123" i="19"/>
  <c r="D6123" i="19" s="1"/>
  <c r="E6122" i="19"/>
  <c r="C6122" i="19"/>
  <c r="D6122" i="19" s="1"/>
  <c r="E6121" i="19"/>
  <c r="C6121" i="19"/>
  <c r="D6121" i="19" s="1"/>
  <c r="E6120" i="19"/>
  <c r="D6120" i="19"/>
  <c r="C6120" i="19"/>
  <c r="E6119" i="19"/>
  <c r="C6119" i="19"/>
  <c r="D6119" i="19" s="1"/>
  <c r="E6118" i="19"/>
  <c r="C6118" i="19"/>
  <c r="D6118" i="19" s="1"/>
  <c r="E6117" i="19"/>
  <c r="C6117" i="19"/>
  <c r="D6117" i="19" s="1"/>
  <c r="E6116" i="19"/>
  <c r="D6116" i="19"/>
  <c r="C6116" i="19"/>
  <c r="E6115" i="19"/>
  <c r="C6115" i="19"/>
  <c r="D6115" i="19" s="1"/>
  <c r="E6114" i="19"/>
  <c r="D6114" i="19"/>
  <c r="C6114" i="19"/>
  <c r="E6113" i="19"/>
  <c r="C6113" i="19"/>
  <c r="D6113" i="19" s="1"/>
  <c r="E6112" i="19"/>
  <c r="C6112" i="19"/>
  <c r="D6112" i="19" s="1"/>
  <c r="E6111" i="19"/>
  <c r="C6111" i="19"/>
  <c r="D6111" i="19" s="1"/>
  <c r="E6110" i="19"/>
  <c r="C6110" i="19"/>
  <c r="D6110" i="19" s="1"/>
  <c r="E6109" i="19"/>
  <c r="C6109" i="19"/>
  <c r="D6109" i="19" s="1"/>
  <c r="E6108" i="19"/>
  <c r="D6108" i="19"/>
  <c r="C6108" i="19"/>
  <c r="E6107" i="19"/>
  <c r="C6107" i="19"/>
  <c r="D6107" i="19" s="1"/>
  <c r="E6106" i="19"/>
  <c r="C6106" i="19"/>
  <c r="D6106" i="19" s="1"/>
  <c r="E6105" i="19"/>
  <c r="C6105" i="19"/>
  <c r="D6105" i="19" s="1"/>
  <c r="E6104" i="19"/>
  <c r="D6104" i="19"/>
  <c r="C6104" i="19"/>
  <c r="E6103" i="19"/>
  <c r="C6103" i="19"/>
  <c r="D6103" i="19" s="1"/>
  <c r="E6102" i="19"/>
  <c r="C6102" i="19"/>
  <c r="D6102" i="19" s="1"/>
  <c r="E6101" i="19"/>
  <c r="C6101" i="19"/>
  <c r="D6101" i="19" s="1"/>
  <c r="E6100" i="19"/>
  <c r="D6100" i="19"/>
  <c r="C6100" i="19"/>
  <c r="E6099" i="19"/>
  <c r="D6099" i="19"/>
  <c r="C6099" i="19"/>
  <c r="E6098" i="19"/>
  <c r="D6098" i="19"/>
  <c r="C6098" i="19"/>
  <c r="E6097" i="19"/>
  <c r="C6097" i="19"/>
  <c r="D6097" i="19" s="1"/>
  <c r="E6096" i="19"/>
  <c r="C6096" i="19"/>
  <c r="D6096" i="19" s="1"/>
  <c r="E6095" i="19"/>
  <c r="D6095" i="19"/>
  <c r="C6095" i="19"/>
  <c r="E6094" i="19"/>
  <c r="C6094" i="19"/>
  <c r="D6094" i="19" s="1"/>
  <c r="E6093" i="19"/>
  <c r="C6093" i="19"/>
  <c r="D6093" i="19" s="1"/>
  <c r="E6092" i="19"/>
  <c r="D6092" i="19"/>
  <c r="C6092" i="19"/>
  <c r="E6091" i="19"/>
  <c r="C6091" i="19"/>
  <c r="D6091" i="19" s="1"/>
  <c r="E6090" i="19"/>
  <c r="C6090" i="19"/>
  <c r="D6090" i="19" s="1"/>
  <c r="E6089" i="19"/>
  <c r="C6089" i="19"/>
  <c r="D6089" i="19" s="1"/>
  <c r="E6088" i="19"/>
  <c r="D6088" i="19"/>
  <c r="C6088" i="19"/>
  <c r="E6087" i="19"/>
  <c r="C6087" i="19"/>
  <c r="D6087" i="19" s="1"/>
  <c r="E6086" i="19"/>
  <c r="C6086" i="19"/>
  <c r="D6086" i="19" s="1"/>
  <c r="E6085" i="19"/>
  <c r="C6085" i="19"/>
  <c r="D6085" i="19" s="1"/>
  <c r="E6084" i="19"/>
  <c r="C6084" i="19"/>
  <c r="D6084" i="19" s="1"/>
  <c r="E6083" i="19"/>
  <c r="C6083" i="19"/>
  <c r="D6083" i="19" s="1"/>
  <c r="E6082" i="19"/>
  <c r="D6082" i="19"/>
  <c r="C6082" i="19"/>
  <c r="E6081" i="19"/>
  <c r="C6081" i="19"/>
  <c r="D6081" i="19" s="1"/>
  <c r="E6080" i="19"/>
  <c r="D6080" i="19"/>
  <c r="C6080" i="19"/>
  <c r="E6079" i="19"/>
  <c r="C6079" i="19"/>
  <c r="D6079" i="19" s="1"/>
  <c r="E6078" i="19"/>
  <c r="C6078" i="19"/>
  <c r="D6078" i="19" s="1"/>
  <c r="E6077" i="19"/>
  <c r="C6077" i="19"/>
  <c r="D6077" i="19" s="1"/>
  <c r="E6076" i="19"/>
  <c r="D6076" i="19"/>
  <c r="C6076" i="19"/>
  <c r="E6075" i="19"/>
  <c r="D6075" i="19"/>
  <c r="C6075" i="19"/>
  <c r="E6074" i="19"/>
  <c r="C6074" i="19"/>
  <c r="D6074" i="19" s="1"/>
  <c r="E6073" i="19"/>
  <c r="C6073" i="19"/>
  <c r="D6073" i="19" s="1"/>
  <c r="E6072" i="19"/>
  <c r="C6072" i="19"/>
  <c r="D6072" i="19" s="1"/>
  <c r="E6071" i="19"/>
  <c r="C6071" i="19"/>
  <c r="D6071" i="19" s="1"/>
  <c r="E6070" i="19"/>
  <c r="C6070" i="19"/>
  <c r="D6070" i="19" s="1"/>
  <c r="E6069" i="19"/>
  <c r="C6069" i="19"/>
  <c r="D6069" i="19" s="1"/>
  <c r="E6068" i="19"/>
  <c r="C6068" i="19"/>
  <c r="D6068" i="19" s="1"/>
  <c r="E6067" i="19"/>
  <c r="C6067" i="19"/>
  <c r="D6067" i="19" s="1"/>
  <c r="E6066" i="19"/>
  <c r="D6066" i="19"/>
  <c r="C6066" i="19"/>
  <c r="E6065" i="19"/>
  <c r="C6065" i="19"/>
  <c r="D6065" i="19" s="1"/>
  <c r="E6064" i="19"/>
  <c r="C6064" i="19"/>
  <c r="D6064" i="19" s="1"/>
  <c r="E6063" i="19"/>
  <c r="C6063" i="19"/>
  <c r="D6063" i="19" s="1"/>
  <c r="E6062" i="19"/>
  <c r="C6062" i="19"/>
  <c r="D6062" i="19" s="1"/>
  <c r="E6061" i="19"/>
  <c r="C6061" i="19"/>
  <c r="D6061" i="19" s="1"/>
  <c r="E6060" i="19"/>
  <c r="D6060" i="19"/>
  <c r="C6060" i="19"/>
  <c r="E6059" i="19"/>
  <c r="C6059" i="19"/>
  <c r="D6059" i="19" s="1"/>
  <c r="E6058" i="19"/>
  <c r="C6058" i="19"/>
  <c r="D6058" i="19" s="1"/>
  <c r="E6057" i="19"/>
  <c r="C6057" i="19"/>
  <c r="D6057" i="19" s="1"/>
  <c r="E6056" i="19"/>
  <c r="D6056" i="19"/>
  <c r="C6056" i="19"/>
  <c r="E6055" i="19"/>
  <c r="C6055" i="19"/>
  <c r="D6055" i="19" s="1"/>
  <c r="E6054" i="19"/>
  <c r="C6054" i="19"/>
  <c r="D6054" i="19" s="1"/>
  <c r="E6053" i="19"/>
  <c r="C6053" i="19"/>
  <c r="D6053" i="19" s="1"/>
  <c r="E6052" i="19"/>
  <c r="D6052" i="19"/>
  <c r="C6052" i="19"/>
  <c r="E6051" i="19"/>
  <c r="D6051" i="19"/>
  <c r="C6051" i="19"/>
  <c r="E6050" i="19"/>
  <c r="D6050" i="19"/>
  <c r="C6050" i="19"/>
  <c r="E6049" i="19"/>
  <c r="C6049" i="19"/>
  <c r="D6049" i="19" s="1"/>
  <c r="E6048" i="19"/>
  <c r="C6048" i="19"/>
  <c r="D6048" i="19" s="1"/>
  <c r="E6047" i="19"/>
  <c r="C6047" i="19"/>
  <c r="D6047" i="19" s="1"/>
  <c r="E6046" i="19"/>
  <c r="C6046" i="19"/>
  <c r="D6046" i="19" s="1"/>
  <c r="E6045" i="19"/>
  <c r="C6045" i="19"/>
  <c r="D6045" i="19" s="1"/>
  <c r="E6044" i="19"/>
  <c r="C6044" i="19"/>
  <c r="D6044" i="19" s="1"/>
  <c r="E6043" i="19"/>
  <c r="C6043" i="19"/>
  <c r="D6043" i="19" s="1"/>
  <c r="E6042" i="19"/>
  <c r="C6042" i="19"/>
  <c r="D6042" i="19" s="1"/>
  <c r="E6041" i="19"/>
  <c r="C6041" i="19"/>
  <c r="D6041" i="19" s="1"/>
  <c r="E6040" i="19"/>
  <c r="D6040" i="19"/>
  <c r="C6040" i="19"/>
  <c r="E6039" i="19"/>
  <c r="C6039" i="19"/>
  <c r="D6039" i="19" s="1"/>
  <c r="E6038" i="19"/>
  <c r="C6038" i="19"/>
  <c r="D6038" i="19" s="1"/>
  <c r="E6037" i="19"/>
  <c r="C6037" i="19"/>
  <c r="D6037" i="19" s="1"/>
  <c r="E6036" i="19"/>
  <c r="C6036" i="19"/>
  <c r="D6036" i="19" s="1"/>
  <c r="E6035" i="19"/>
  <c r="C6035" i="19"/>
  <c r="D6035" i="19" s="1"/>
  <c r="E6034" i="19"/>
  <c r="C6034" i="19"/>
  <c r="D6034" i="19" s="1"/>
  <c r="E6033" i="19"/>
  <c r="C6033" i="19"/>
  <c r="D6033" i="19" s="1"/>
  <c r="E6032" i="19"/>
  <c r="C6032" i="19"/>
  <c r="D6032" i="19" s="1"/>
  <c r="E6031" i="19"/>
  <c r="C6031" i="19"/>
  <c r="D6031" i="19" s="1"/>
  <c r="E6030" i="19"/>
  <c r="C6030" i="19"/>
  <c r="D6030" i="19" s="1"/>
  <c r="E6029" i="19"/>
  <c r="C6029" i="19"/>
  <c r="D6029" i="19" s="1"/>
  <c r="E6028" i="19"/>
  <c r="D6028" i="19"/>
  <c r="C6028" i="19"/>
  <c r="E6027" i="19"/>
  <c r="D6027" i="19"/>
  <c r="C6027" i="19"/>
  <c r="E6026" i="19"/>
  <c r="C6026" i="19"/>
  <c r="D6026" i="19" s="1"/>
  <c r="E6025" i="19"/>
  <c r="C6025" i="19"/>
  <c r="D6025" i="19" s="1"/>
  <c r="E6024" i="19"/>
  <c r="C6024" i="19"/>
  <c r="D6024" i="19" s="1"/>
  <c r="E6023" i="19"/>
  <c r="C6023" i="19"/>
  <c r="D6023" i="19" s="1"/>
  <c r="E6022" i="19"/>
  <c r="C6022" i="19"/>
  <c r="D6022" i="19" s="1"/>
  <c r="E6021" i="19"/>
  <c r="C6021" i="19"/>
  <c r="D6021" i="19" s="1"/>
  <c r="E6020" i="19"/>
  <c r="C6020" i="19"/>
  <c r="D6020" i="19" s="1"/>
  <c r="E6019" i="19"/>
  <c r="C6019" i="19"/>
  <c r="D6019" i="19" s="1"/>
  <c r="E6018" i="19"/>
  <c r="C6018" i="19"/>
  <c r="D6018" i="19" s="1"/>
  <c r="E6017" i="19"/>
  <c r="C6017" i="19"/>
  <c r="D6017" i="19" s="1"/>
  <c r="E6016" i="19"/>
  <c r="D6016" i="19"/>
  <c r="C6016" i="19"/>
  <c r="E6015" i="19"/>
  <c r="D6015" i="19"/>
  <c r="C6015" i="19"/>
  <c r="E6014" i="19"/>
  <c r="C6014" i="19"/>
  <c r="D6014" i="19" s="1"/>
  <c r="E6013" i="19"/>
  <c r="C6013" i="19"/>
  <c r="D6013" i="19" s="1"/>
  <c r="E6012" i="19"/>
  <c r="C6012" i="19"/>
  <c r="D6012" i="19" s="1"/>
  <c r="E6011" i="19"/>
  <c r="C6011" i="19"/>
  <c r="D6011" i="19" s="1"/>
  <c r="E6010" i="19"/>
  <c r="C6010" i="19"/>
  <c r="D6010" i="19" s="1"/>
  <c r="E6009" i="19"/>
  <c r="C6009" i="19"/>
  <c r="D6009" i="19" s="1"/>
  <c r="E6008" i="19"/>
  <c r="C6008" i="19"/>
  <c r="D6008" i="19" s="1"/>
  <c r="E6007" i="19"/>
  <c r="C6007" i="19"/>
  <c r="D6007" i="19" s="1"/>
  <c r="E6006" i="19"/>
  <c r="C6006" i="19"/>
  <c r="D6006" i="19" s="1"/>
  <c r="E6005" i="19"/>
  <c r="C6005" i="19"/>
  <c r="D6005" i="19" s="1"/>
  <c r="E6004" i="19"/>
  <c r="C6004" i="19"/>
  <c r="D6004" i="19" s="1"/>
  <c r="E6003" i="19"/>
  <c r="D6003" i="19"/>
  <c r="C6003" i="19"/>
  <c r="E6002" i="19"/>
  <c r="C6002" i="19"/>
  <c r="D6002" i="19" s="1"/>
  <c r="E6001" i="19"/>
  <c r="C6001" i="19"/>
  <c r="D6001" i="19" s="1"/>
  <c r="E6000" i="19"/>
  <c r="C6000" i="19"/>
  <c r="D6000" i="19" s="1"/>
  <c r="E5999" i="19"/>
  <c r="D5999" i="19"/>
  <c r="C5999" i="19"/>
  <c r="E5998" i="19"/>
  <c r="C5998" i="19"/>
  <c r="D5998" i="19" s="1"/>
  <c r="E5997" i="19"/>
  <c r="C5997" i="19"/>
  <c r="D5997" i="19" s="1"/>
  <c r="E5996" i="19"/>
  <c r="C5996" i="19"/>
  <c r="D5996" i="19" s="1"/>
  <c r="E5995" i="19"/>
  <c r="C5995" i="19"/>
  <c r="D5995" i="19" s="1"/>
  <c r="E5994" i="19"/>
  <c r="C5994" i="19"/>
  <c r="D5994" i="19" s="1"/>
  <c r="E5993" i="19"/>
  <c r="C5993" i="19"/>
  <c r="D5993" i="19" s="1"/>
  <c r="E5992" i="19"/>
  <c r="C5992" i="19"/>
  <c r="D5992" i="19" s="1"/>
  <c r="E5991" i="19"/>
  <c r="C5991" i="19"/>
  <c r="D5991" i="19" s="1"/>
  <c r="E5990" i="19"/>
  <c r="D5990" i="19"/>
  <c r="C5990" i="19"/>
  <c r="E5989" i="19"/>
  <c r="C5989" i="19"/>
  <c r="D5989" i="19" s="1"/>
  <c r="E5988" i="19"/>
  <c r="C5988" i="19"/>
  <c r="D5988" i="19" s="1"/>
  <c r="E5987" i="19"/>
  <c r="C5987" i="19"/>
  <c r="D5987" i="19" s="1"/>
  <c r="E5986" i="19"/>
  <c r="D5986" i="19"/>
  <c r="C5986" i="19"/>
  <c r="E5985" i="19"/>
  <c r="C5985" i="19"/>
  <c r="D5985" i="19" s="1"/>
  <c r="E5984" i="19"/>
  <c r="C5984" i="19"/>
  <c r="D5984" i="19" s="1"/>
  <c r="E5983" i="19"/>
  <c r="C5983" i="19"/>
  <c r="D5983" i="19" s="1"/>
  <c r="E5982" i="19"/>
  <c r="C5982" i="19"/>
  <c r="D5982" i="19" s="1"/>
  <c r="E5981" i="19"/>
  <c r="C5981" i="19"/>
  <c r="D5981" i="19" s="1"/>
  <c r="E5980" i="19"/>
  <c r="C5980" i="19"/>
  <c r="D5980" i="19" s="1"/>
  <c r="E5979" i="19"/>
  <c r="C5979" i="19"/>
  <c r="D5979" i="19" s="1"/>
  <c r="E5978" i="19"/>
  <c r="C5978" i="19"/>
  <c r="D5978" i="19" s="1"/>
  <c r="E5977" i="19"/>
  <c r="C5977" i="19"/>
  <c r="D5977" i="19" s="1"/>
  <c r="E5976" i="19"/>
  <c r="C5976" i="19"/>
  <c r="D5976" i="19" s="1"/>
  <c r="E5975" i="19"/>
  <c r="C5975" i="19"/>
  <c r="D5975" i="19" s="1"/>
  <c r="E5974" i="19"/>
  <c r="C5974" i="19"/>
  <c r="D5974" i="19" s="1"/>
  <c r="E5973" i="19"/>
  <c r="C5973" i="19"/>
  <c r="D5973" i="19" s="1"/>
  <c r="E5972" i="19"/>
  <c r="D5972" i="19"/>
  <c r="C5972" i="19"/>
  <c r="E5971" i="19"/>
  <c r="C5971" i="19"/>
  <c r="D5971" i="19" s="1"/>
  <c r="E5970" i="19"/>
  <c r="C5970" i="19"/>
  <c r="D5970" i="19" s="1"/>
  <c r="E5969" i="19"/>
  <c r="C5969" i="19"/>
  <c r="D5969" i="19" s="1"/>
  <c r="E5968" i="19"/>
  <c r="D5968" i="19"/>
  <c r="C5968" i="19"/>
  <c r="E5967" i="19"/>
  <c r="D5967" i="19"/>
  <c r="C5967" i="19"/>
  <c r="E5966" i="19"/>
  <c r="C5966" i="19"/>
  <c r="D5966" i="19" s="1"/>
  <c r="E5965" i="19"/>
  <c r="C5965" i="19"/>
  <c r="D5965" i="19" s="1"/>
  <c r="E5964" i="19"/>
  <c r="C5964" i="19"/>
  <c r="D5964" i="19" s="1"/>
  <c r="E5963" i="19"/>
  <c r="C5963" i="19"/>
  <c r="D5963" i="19" s="1"/>
  <c r="E5962" i="19"/>
  <c r="C5962" i="19"/>
  <c r="D5962" i="19" s="1"/>
  <c r="E5961" i="19"/>
  <c r="C5961" i="19"/>
  <c r="D5961" i="19" s="1"/>
  <c r="E5960" i="19"/>
  <c r="C5960" i="19"/>
  <c r="D5960" i="19" s="1"/>
  <c r="E5959" i="19"/>
  <c r="D5959" i="19"/>
  <c r="C5959" i="19"/>
  <c r="E5958" i="19"/>
  <c r="C5958" i="19"/>
  <c r="D5958" i="19" s="1"/>
  <c r="E5957" i="19"/>
  <c r="C5957" i="19"/>
  <c r="D5957" i="19" s="1"/>
  <c r="E5956" i="19"/>
  <c r="C5956" i="19"/>
  <c r="D5956" i="19" s="1"/>
  <c r="E5955" i="19"/>
  <c r="D5955" i="19"/>
  <c r="C5955" i="19"/>
  <c r="E5954" i="19"/>
  <c r="D5954" i="19"/>
  <c r="C5954" i="19"/>
  <c r="E5953" i="19"/>
  <c r="C5953" i="19"/>
  <c r="D5953" i="19" s="1"/>
  <c r="E5952" i="19"/>
  <c r="C5952" i="19"/>
  <c r="D5952" i="19" s="1"/>
  <c r="E5951" i="19"/>
  <c r="C5951" i="19"/>
  <c r="D5951" i="19" s="1"/>
  <c r="E5950" i="19"/>
  <c r="C5950" i="19"/>
  <c r="D5950" i="19" s="1"/>
  <c r="E5949" i="19"/>
  <c r="C5949" i="19"/>
  <c r="D5949" i="19" s="1"/>
  <c r="E5948" i="19"/>
  <c r="C5948" i="19"/>
  <c r="D5948" i="19" s="1"/>
  <c r="E5947" i="19"/>
  <c r="C5947" i="19"/>
  <c r="D5947" i="19" s="1"/>
  <c r="E5946" i="19"/>
  <c r="C5946" i="19"/>
  <c r="D5946" i="19" s="1"/>
  <c r="E5945" i="19"/>
  <c r="C5945" i="19"/>
  <c r="D5945" i="19" s="1"/>
  <c r="E5944" i="19"/>
  <c r="C5944" i="19"/>
  <c r="D5944" i="19" s="1"/>
  <c r="E5943" i="19"/>
  <c r="C5943" i="19"/>
  <c r="D5943" i="19" s="1"/>
  <c r="E5942" i="19"/>
  <c r="C5942" i="19"/>
  <c r="D5942" i="19" s="1"/>
  <c r="E5941" i="19"/>
  <c r="C5941" i="19"/>
  <c r="D5941" i="19" s="1"/>
  <c r="E5940" i="19"/>
  <c r="C5940" i="19"/>
  <c r="D5940" i="19" s="1"/>
  <c r="E5939" i="19"/>
  <c r="C5939" i="19"/>
  <c r="D5939" i="19" s="1"/>
  <c r="E5938" i="19"/>
  <c r="C5938" i="19"/>
  <c r="D5938" i="19" s="1"/>
  <c r="E5937" i="19"/>
  <c r="C5937" i="19"/>
  <c r="D5937" i="19" s="1"/>
  <c r="E5936" i="19"/>
  <c r="C5936" i="19"/>
  <c r="D5936" i="19" s="1"/>
  <c r="E5935" i="19"/>
  <c r="C5935" i="19"/>
  <c r="D5935" i="19" s="1"/>
  <c r="E5934" i="19"/>
  <c r="C5934" i="19"/>
  <c r="D5934" i="19" s="1"/>
  <c r="E5933" i="19"/>
  <c r="C5933" i="19"/>
  <c r="D5933" i="19" s="1"/>
  <c r="E5932" i="19"/>
  <c r="C5932" i="19"/>
  <c r="D5932" i="19" s="1"/>
  <c r="E5931" i="19"/>
  <c r="D5931" i="19"/>
  <c r="C5931" i="19"/>
  <c r="E5930" i="19"/>
  <c r="C5930" i="19"/>
  <c r="D5930" i="19" s="1"/>
  <c r="E5929" i="19"/>
  <c r="C5929" i="19"/>
  <c r="D5929" i="19" s="1"/>
  <c r="E5928" i="19"/>
  <c r="C5928" i="19"/>
  <c r="D5928" i="19" s="1"/>
  <c r="E5927" i="19"/>
  <c r="C5927" i="19"/>
  <c r="D5927" i="19" s="1"/>
  <c r="E5926" i="19"/>
  <c r="C5926" i="19"/>
  <c r="D5926" i="19" s="1"/>
  <c r="E5925" i="19"/>
  <c r="D5925" i="19"/>
  <c r="C5925" i="19"/>
  <c r="E5924" i="19"/>
  <c r="C5924" i="19"/>
  <c r="D5924" i="19" s="1"/>
  <c r="E5923" i="19"/>
  <c r="C5923" i="19"/>
  <c r="D5923" i="19" s="1"/>
  <c r="E5922" i="19"/>
  <c r="C5922" i="19"/>
  <c r="D5922" i="19" s="1"/>
  <c r="E5921" i="19"/>
  <c r="C5921" i="19"/>
  <c r="D5921" i="19" s="1"/>
  <c r="E5920" i="19"/>
  <c r="C5920" i="19"/>
  <c r="D5920" i="19" s="1"/>
  <c r="E5919" i="19"/>
  <c r="D5919" i="19"/>
  <c r="C5919" i="19"/>
  <c r="E5918" i="19"/>
  <c r="C5918" i="19"/>
  <c r="D5918" i="19" s="1"/>
  <c r="E5917" i="19"/>
  <c r="D5917" i="19"/>
  <c r="C5917" i="19"/>
  <c r="E5916" i="19"/>
  <c r="C5916" i="19"/>
  <c r="D5916" i="19" s="1"/>
  <c r="E5915" i="19"/>
  <c r="C5915" i="19"/>
  <c r="D5915" i="19" s="1"/>
  <c r="E5914" i="19"/>
  <c r="C5914" i="19"/>
  <c r="D5914" i="19" s="1"/>
  <c r="E5913" i="19"/>
  <c r="D5913" i="19"/>
  <c r="C5913" i="19"/>
  <c r="E5912" i="19"/>
  <c r="C5912" i="19"/>
  <c r="D5912" i="19" s="1"/>
  <c r="E5911" i="19"/>
  <c r="C5911" i="19"/>
  <c r="D5911" i="19" s="1"/>
  <c r="E5910" i="19"/>
  <c r="C5910" i="19"/>
  <c r="D5910" i="19" s="1"/>
  <c r="E5909" i="19"/>
  <c r="C5909" i="19"/>
  <c r="D5909" i="19" s="1"/>
  <c r="E5908" i="19"/>
  <c r="C5908" i="19"/>
  <c r="D5908" i="19" s="1"/>
  <c r="E5907" i="19"/>
  <c r="D5907" i="19"/>
  <c r="C5907" i="19"/>
  <c r="E5906" i="19"/>
  <c r="C5906" i="19"/>
  <c r="D5906" i="19" s="1"/>
  <c r="E5905" i="19"/>
  <c r="C5905" i="19"/>
  <c r="D5905" i="19" s="1"/>
  <c r="E5904" i="19"/>
  <c r="C5904" i="19"/>
  <c r="D5904" i="19" s="1"/>
  <c r="E5903" i="19"/>
  <c r="C5903" i="19"/>
  <c r="D5903" i="19" s="1"/>
  <c r="E5902" i="19"/>
  <c r="C5902" i="19"/>
  <c r="D5902" i="19" s="1"/>
  <c r="E5901" i="19"/>
  <c r="D5901" i="19"/>
  <c r="C5901" i="19"/>
  <c r="E5900" i="19"/>
  <c r="C5900" i="19"/>
  <c r="D5900" i="19" s="1"/>
  <c r="E5899" i="19"/>
  <c r="C5899" i="19"/>
  <c r="D5899" i="19" s="1"/>
  <c r="E5898" i="19"/>
  <c r="C5898" i="19"/>
  <c r="D5898" i="19" s="1"/>
  <c r="E5897" i="19"/>
  <c r="C5897" i="19"/>
  <c r="D5897" i="19" s="1"/>
  <c r="E5896" i="19"/>
  <c r="C5896" i="19"/>
  <c r="D5896" i="19" s="1"/>
  <c r="E5895" i="19"/>
  <c r="D5895" i="19"/>
  <c r="C5895" i="19"/>
  <c r="E5894" i="19"/>
  <c r="C5894" i="19"/>
  <c r="D5894" i="19" s="1"/>
  <c r="E5893" i="19"/>
  <c r="D5893" i="19"/>
  <c r="C5893" i="19"/>
  <c r="E5892" i="19"/>
  <c r="C5892" i="19"/>
  <c r="D5892" i="19" s="1"/>
  <c r="E5891" i="19"/>
  <c r="C5891" i="19"/>
  <c r="D5891" i="19" s="1"/>
  <c r="E5890" i="19"/>
  <c r="C5890" i="19"/>
  <c r="D5890" i="19" s="1"/>
  <c r="E5889" i="19"/>
  <c r="D5889" i="19"/>
  <c r="C5889" i="19"/>
  <c r="E5888" i="19"/>
  <c r="C5888" i="19"/>
  <c r="D5888" i="19" s="1"/>
  <c r="E5887" i="19"/>
  <c r="C5887" i="19"/>
  <c r="D5887" i="19" s="1"/>
  <c r="E5886" i="19"/>
  <c r="C5886" i="19"/>
  <c r="D5886" i="19" s="1"/>
  <c r="E5885" i="19"/>
  <c r="C5885" i="19"/>
  <c r="D5885" i="19" s="1"/>
  <c r="E5884" i="19"/>
  <c r="C5884" i="19"/>
  <c r="D5884" i="19" s="1"/>
  <c r="E5883" i="19"/>
  <c r="D5883" i="19"/>
  <c r="C5883" i="19"/>
  <c r="E5882" i="19"/>
  <c r="C5882" i="19"/>
  <c r="D5882" i="19" s="1"/>
  <c r="E5881" i="19"/>
  <c r="C5881" i="19"/>
  <c r="D5881" i="19" s="1"/>
  <c r="E5880" i="19"/>
  <c r="C5880" i="19"/>
  <c r="D5880" i="19" s="1"/>
  <c r="E5879" i="19"/>
  <c r="C5879" i="19"/>
  <c r="D5879" i="19" s="1"/>
  <c r="E5878" i="19"/>
  <c r="C5878" i="19"/>
  <c r="D5878" i="19" s="1"/>
  <c r="E5877" i="19"/>
  <c r="D5877" i="19"/>
  <c r="C5877" i="19"/>
  <c r="E5876" i="19"/>
  <c r="C5876" i="19"/>
  <c r="D5876" i="19" s="1"/>
  <c r="E5875" i="19"/>
  <c r="C5875" i="19"/>
  <c r="D5875" i="19" s="1"/>
  <c r="E5874" i="19"/>
  <c r="C5874" i="19"/>
  <c r="D5874" i="19" s="1"/>
  <c r="E5873" i="19"/>
  <c r="C5873" i="19"/>
  <c r="D5873" i="19" s="1"/>
  <c r="E5872" i="19"/>
  <c r="C5872" i="19"/>
  <c r="D5872" i="19" s="1"/>
  <c r="E5871" i="19"/>
  <c r="D5871" i="19"/>
  <c r="C5871" i="19"/>
  <c r="E5870" i="19"/>
  <c r="C5870" i="19"/>
  <c r="D5870" i="19" s="1"/>
  <c r="E5869" i="19"/>
  <c r="D5869" i="19"/>
  <c r="C5869" i="19"/>
  <c r="E5868" i="19"/>
  <c r="C5868" i="19"/>
  <c r="D5868" i="19" s="1"/>
  <c r="E5867" i="19"/>
  <c r="C5867" i="19"/>
  <c r="D5867" i="19" s="1"/>
  <c r="E5866" i="19"/>
  <c r="C5866" i="19"/>
  <c r="D5866" i="19" s="1"/>
  <c r="E5865" i="19"/>
  <c r="D5865" i="19"/>
  <c r="C5865" i="19"/>
  <c r="E5864" i="19"/>
  <c r="C5864" i="19"/>
  <c r="D5864" i="19" s="1"/>
  <c r="E5863" i="19"/>
  <c r="C5863" i="19"/>
  <c r="D5863" i="19" s="1"/>
  <c r="E5862" i="19"/>
  <c r="C5862" i="19"/>
  <c r="D5862" i="19" s="1"/>
  <c r="E5861" i="19"/>
  <c r="C5861" i="19"/>
  <c r="D5861" i="19" s="1"/>
  <c r="E5860" i="19"/>
  <c r="C5860" i="19"/>
  <c r="D5860" i="19" s="1"/>
  <c r="E5859" i="19"/>
  <c r="D5859" i="19"/>
  <c r="C5859" i="19"/>
  <c r="E5858" i="19"/>
  <c r="C5858" i="19"/>
  <c r="D5858" i="19" s="1"/>
  <c r="E5857" i="19"/>
  <c r="C5857" i="19"/>
  <c r="D5857" i="19" s="1"/>
  <c r="E5856" i="19"/>
  <c r="C5856" i="19"/>
  <c r="D5856" i="19" s="1"/>
  <c r="E5855" i="19"/>
  <c r="C5855" i="19"/>
  <c r="D5855" i="19" s="1"/>
  <c r="E5854" i="19"/>
  <c r="C5854" i="19"/>
  <c r="D5854" i="19" s="1"/>
  <c r="E5853" i="19"/>
  <c r="D5853" i="19"/>
  <c r="C5853" i="19"/>
  <c r="E5852" i="19"/>
  <c r="C5852" i="19"/>
  <c r="D5852" i="19" s="1"/>
  <c r="E5851" i="19"/>
  <c r="C5851" i="19"/>
  <c r="D5851" i="19" s="1"/>
  <c r="E5850" i="19"/>
  <c r="C5850" i="19"/>
  <c r="D5850" i="19" s="1"/>
  <c r="E5849" i="19"/>
  <c r="C5849" i="19"/>
  <c r="D5849" i="19" s="1"/>
  <c r="E5848" i="19"/>
  <c r="C5848" i="19"/>
  <c r="D5848" i="19" s="1"/>
  <c r="E5847" i="19"/>
  <c r="D5847" i="19"/>
  <c r="C5847" i="19"/>
  <c r="E5846" i="19"/>
  <c r="C5846" i="19"/>
  <c r="D5846" i="19" s="1"/>
  <c r="E5845" i="19"/>
  <c r="D5845" i="19"/>
  <c r="C5845" i="19"/>
  <c r="E5844" i="19"/>
  <c r="C5844" i="19"/>
  <c r="D5844" i="19" s="1"/>
  <c r="E5843" i="19"/>
  <c r="C5843" i="19"/>
  <c r="D5843" i="19" s="1"/>
  <c r="E5842" i="19"/>
  <c r="C5842" i="19"/>
  <c r="D5842" i="19" s="1"/>
  <c r="E5841" i="19"/>
  <c r="D5841" i="19"/>
  <c r="C5841" i="19"/>
  <c r="E5840" i="19"/>
  <c r="C5840" i="19"/>
  <c r="D5840" i="19" s="1"/>
  <c r="E5839" i="19"/>
  <c r="C5839" i="19"/>
  <c r="D5839" i="19" s="1"/>
  <c r="E5838" i="19"/>
  <c r="C5838" i="19"/>
  <c r="D5838" i="19" s="1"/>
  <c r="E5837" i="19"/>
  <c r="C5837" i="19"/>
  <c r="D5837" i="19" s="1"/>
  <c r="E5836" i="19"/>
  <c r="C5836" i="19"/>
  <c r="D5836" i="19" s="1"/>
  <c r="E5835" i="19"/>
  <c r="D5835" i="19"/>
  <c r="C5835" i="19"/>
  <c r="E5834" i="19"/>
  <c r="C5834" i="19"/>
  <c r="D5834" i="19" s="1"/>
  <c r="E5833" i="19"/>
  <c r="C5833" i="19"/>
  <c r="D5833" i="19" s="1"/>
  <c r="E5832" i="19"/>
  <c r="C5832" i="19"/>
  <c r="D5832" i="19" s="1"/>
  <c r="E5831" i="19"/>
  <c r="C5831" i="19"/>
  <c r="D5831" i="19" s="1"/>
  <c r="E5830" i="19"/>
  <c r="C5830" i="19"/>
  <c r="D5830" i="19" s="1"/>
  <c r="E5829" i="19"/>
  <c r="D5829" i="19"/>
  <c r="C5829" i="19"/>
  <c r="E5828" i="19"/>
  <c r="C5828" i="19"/>
  <c r="D5828" i="19" s="1"/>
  <c r="E5827" i="19"/>
  <c r="C5827" i="19"/>
  <c r="D5827" i="19" s="1"/>
  <c r="E5826" i="19"/>
  <c r="C5826" i="19"/>
  <c r="D5826" i="19" s="1"/>
  <c r="E5825" i="19"/>
  <c r="C5825" i="19"/>
  <c r="D5825" i="19" s="1"/>
  <c r="E5824" i="19"/>
  <c r="C5824" i="19"/>
  <c r="D5824" i="19" s="1"/>
  <c r="E5823" i="19"/>
  <c r="D5823" i="19"/>
  <c r="C5823" i="19"/>
  <c r="E5822" i="19"/>
  <c r="C5822" i="19"/>
  <c r="D5822" i="19" s="1"/>
  <c r="E5821" i="19"/>
  <c r="D5821" i="19"/>
  <c r="C5821" i="19"/>
  <c r="E5820" i="19"/>
  <c r="C5820" i="19"/>
  <c r="D5820" i="19" s="1"/>
  <c r="E5819" i="19"/>
  <c r="C5819" i="19"/>
  <c r="D5819" i="19" s="1"/>
  <c r="E5818" i="19"/>
  <c r="C5818" i="19"/>
  <c r="D5818" i="19" s="1"/>
  <c r="E5817" i="19"/>
  <c r="D5817" i="19"/>
  <c r="C5817" i="19"/>
  <c r="E5816" i="19"/>
  <c r="C5816" i="19"/>
  <c r="D5816" i="19" s="1"/>
  <c r="E5815" i="19"/>
  <c r="C5815" i="19"/>
  <c r="D5815" i="19" s="1"/>
  <c r="E5814" i="19"/>
  <c r="C5814" i="19"/>
  <c r="D5814" i="19" s="1"/>
  <c r="E5813" i="19"/>
  <c r="C5813" i="19"/>
  <c r="D5813" i="19" s="1"/>
  <c r="E5812" i="19"/>
  <c r="C5812" i="19"/>
  <c r="D5812" i="19" s="1"/>
  <c r="E5811" i="19"/>
  <c r="D5811" i="19"/>
  <c r="C5811" i="19"/>
  <c r="E5810" i="19"/>
  <c r="C5810" i="19"/>
  <c r="D5810" i="19" s="1"/>
  <c r="E5809" i="19"/>
  <c r="C5809" i="19"/>
  <c r="D5809" i="19" s="1"/>
  <c r="E5808" i="19"/>
  <c r="C5808" i="19"/>
  <c r="D5808" i="19" s="1"/>
  <c r="E5807" i="19"/>
  <c r="C5807" i="19"/>
  <c r="D5807" i="19" s="1"/>
  <c r="E5806" i="19"/>
  <c r="C5806" i="19"/>
  <c r="D5806" i="19" s="1"/>
  <c r="E5805" i="19"/>
  <c r="D5805" i="19"/>
  <c r="C5805" i="19"/>
  <c r="E5804" i="19"/>
  <c r="C5804" i="19"/>
  <c r="D5804" i="19" s="1"/>
  <c r="E5803" i="19"/>
  <c r="C5803" i="19"/>
  <c r="D5803" i="19" s="1"/>
  <c r="E5802" i="19"/>
  <c r="C5802" i="19"/>
  <c r="D5802" i="19" s="1"/>
  <c r="E5801" i="19"/>
  <c r="C5801" i="19"/>
  <c r="D5801" i="19" s="1"/>
  <c r="E5800" i="19"/>
  <c r="C5800" i="19"/>
  <c r="D5800" i="19" s="1"/>
  <c r="E5799" i="19"/>
  <c r="D5799" i="19"/>
  <c r="C5799" i="19"/>
  <c r="E5798" i="19"/>
  <c r="C5798" i="19"/>
  <c r="D5798" i="19" s="1"/>
  <c r="E5797" i="19"/>
  <c r="D5797" i="19"/>
  <c r="C5797" i="19"/>
  <c r="E5796" i="19"/>
  <c r="C5796" i="19"/>
  <c r="D5796" i="19" s="1"/>
  <c r="E5795" i="19"/>
  <c r="C5795" i="19"/>
  <c r="D5795" i="19" s="1"/>
  <c r="E5794" i="19"/>
  <c r="C5794" i="19"/>
  <c r="D5794" i="19" s="1"/>
  <c r="E5793" i="19"/>
  <c r="D5793" i="19"/>
  <c r="C5793" i="19"/>
  <c r="E5792" i="19"/>
  <c r="C5792" i="19"/>
  <c r="D5792" i="19" s="1"/>
  <c r="E5791" i="19"/>
  <c r="C5791" i="19"/>
  <c r="D5791" i="19" s="1"/>
  <c r="E5790" i="19"/>
  <c r="C5790" i="19"/>
  <c r="D5790" i="19" s="1"/>
  <c r="E5789" i="19"/>
  <c r="C5789" i="19"/>
  <c r="D5789" i="19" s="1"/>
  <c r="E5788" i="19"/>
  <c r="C5788" i="19"/>
  <c r="D5788" i="19" s="1"/>
  <c r="E5787" i="19"/>
  <c r="D5787" i="19"/>
  <c r="C5787" i="19"/>
  <c r="E5786" i="19"/>
  <c r="C5786" i="19"/>
  <c r="D5786" i="19" s="1"/>
  <c r="E5785" i="19"/>
  <c r="C5785" i="19"/>
  <c r="D5785" i="19" s="1"/>
  <c r="E5784" i="19"/>
  <c r="C5784" i="19"/>
  <c r="D5784" i="19" s="1"/>
  <c r="E5783" i="19"/>
  <c r="C5783" i="19"/>
  <c r="D5783" i="19" s="1"/>
  <c r="E5782" i="19"/>
  <c r="C5782" i="19"/>
  <c r="D5782" i="19" s="1"/>
  <c r="E5781" i="19"/>
  <c r="D5781" i="19"/>
  <c r="C5781" i="19"/>
  <c r="E5780" i="19"/>
  <c r="C5780" i="19"/>
  <c r="D5780" i="19" s="1"/>
  <c r="E5779" i="19"/>
  <c r="C5779" i="19"/>
  <c r="D5779" i="19" s="1"/>
  <c r="E5778" i="19"/>
  <c r="C5778" i="19"/>
  <c r="D5778" i="19" s="1"/>
  <c r="E5777" i="19"/>
  <c r="C5777" i="19"/>
  <c r="D5777" i="19" s="1"/>
  <c r="E5776" i="19"/>
  <c r="C5776" i="19"/>
  <c r="D5776" i="19" s="1"/>
  <c r="E5775" i="19"/>
  <c r="D5775" i="19"/>
  <c r="C5775" i="19"/>
  <c r="E5774" i="19"/>
  <c r="C5774" i="19"/>
  <c r="D5774" i="19" s="1"/>
  <c r="E5773" i="19"/>
  <c r="D5773" i="19"/>
  <c r="C5773" i="19"/>
  <c r="E5772" i="19"/>
  <c r="C5772" i="19"/>
  <c r="D5772" i="19" s="1"/>
  <c r="E5771" i="19"/>
  <c r="C5771" i="19"/>
  <c r="D5771" i="19" s="1"/>
  <c r="E5770" i="19"/>
  <c r="C5770" i="19"/>
  <c r="D5770" i="19" s="1"/>
  <c r="E5769" i="19"/>
  <c r="D5769" i="19"/>
  <c r="C5769" i="19"/>
  <c r="E5768" i="19"/>
  <c r="C5768" i="19"/>
  <c r="D5768" i="19" s="1"/>
  <c r="E5767" i="19"/>
  <c r="C5767" i="19"/>
  <c r="D5767" i="19" s="1"/>
  <c r="E5766" i="19"/>
  <c r="C5766" i="19"/>
  <c r="D5766" i="19" s="1"/>
  <c r="E5765" i="19"/>
  <c r="C5765" i="19"/>
  <c r="D5765" i="19" s="1"/>
  <c r="E5764" i="19"/>
  <c r="C5764" i="19"/>
  <c r="D5764" i="19" s="1"/>
  <c r="E5763" i="19"/>
  <c r="D5763" i="19"/>
  <c r="C5763" i="19"/>
  <c r="E5762" i="19"/>
  <c r="C5762" i="19"/>
  <c r="D5762" i="19" s="1"/>
  <c r="E5761" i="19"/>
  <c r="C5761" i="19"/>
  <c r="D5761" i="19" s="1"/>
  <c r="E5760" i="19"/>
  <c r="C5760" i="19"/>
  <c r="D5760" i="19" s="1"/>
  <c r="E5759" i="19"/>
  <c r="C5759" i="19"/>
  <c r="D5759" i="19" s="1"/>
  <c r="E5758" i="19"/>
  <c r="C5758" i="19"/>
  <c r="D5758" i="19" s="1"/>
  <c r="E5757" i="19"/>
  <c r="D5757" i="19"/>
  <c r="C5757" i="19"/>
  <c r="E5756" i="19"/>
  <c r="C5756" i="19"/>
  <c r="D5756" i="19" s="1"/>
  <c r="E5755" i="19"/>
  <c r="C5755" i="19"/>
  <c r="D5755" i="19" s="1"/>
  <c r="E5754" i="19"/>
  <c r="C5754" i="19"/>
  <c r="D5754" i="19" s="1"/>
  <c r="E5753" i="19"/>
  <c r="C5753" i="19"/>
  <c r="D5753" i="19" s="1"/>
  <c r="E5752" i="19"/>
  <c r="C5752" i="19"/>
  <c r="D5752" i="19" s="1"/>
  <c r="E5751" i="19"/>
  <c r="D5751" i="19"/>
  <c r="C5751" i="19"/>
  <c r="E5750" i="19"/>
  <c r="C5750" i="19"/>
  <c r="D5750" i="19" s="1"/>
  <c r="E5749" i="19"/>
  <c r="D5749" i="19"/>
  <c r="C5749" i="19"/>
  <c r="E5748" i="19"/>
  <c r="C5748" i="19"/>
  <c r="D5748" i="19" s="1"/>
  <c r="E5747" i="19"/>
  <c r="C5747" i="19"/>
  <c r="D5747" i="19" s="1"/>
  <c r="E5746" i="19"/>
  <c r="C5746" i="19"/>
  <c r="D5746" i="19" s="1"/>
  <c r="E5745" i="19"/>
  <c r="D5745" i="19"/>
  <c r="C5745" i="19"/>
  <c r="E5744" i="19"/>
  <c r="C5744" i="19"/>
  <c r="D5744" i="19" s="1"/>
  <c r="E5743" i="19"/>
  <c r="C5743" i="19"/>
  <c r="D5743" i="19" s="1"/>
  <c r="E5742" i="19"/>
  <c r="C5742" i="19"/>
  <c r="D5742" i="19" s="1"/>
  <c r="E5741" i="19"/>
  <c r="C5741" i="19"/>
  <c r="D5741" i="19" s="1"/>
  <c r="E5740" i="19"/>
  <c r="C5740" i="19"/>
  <c r="D5740" i="19" s="1"/>
  <c r="E5739" i="19"/>
  <c r="D5739" i="19"/>
  <c r="C5739" i="19"/>
  <c r="E5738" i="19"/>
  <c r="C5738" i="19"/>
  <c r="D5738" i="19" s="1"/>
  <c r="E5737" i="19"/>
  <c r="C5737" i="19"/>
  <c r="D5737" i="19" s="1"/>
  <c r="E5736" i="19"/>
  <c r="C5736" i="19"/>
  <c r="D5736" i="19" s="1"/>
  <c r="E5735" i="19"/>
  <c r="C5735" i="19"/>
  <c r="D5735" i="19" s="1"/>
  <c r="E5734" i="19"/>
  <c r="C5734" i="19"/>
  <c r="D5734" i="19" s="1"/>
  <c r="E5733" i="19"/>
  <c r="D5733" i="19"/>
  <c r="C5733" i="19"/>
  <c r="E5732" i="19"/>
  <c r="C5732" i="19"/>
  <c r="D5732" i="19" s="1"/>
  <c r="E5731" i="19"/>
  <c r="C5731" i="19"/>
  <c r="D5731" i="19" s="1"/>
  <c r="E5730" i="19"/>
  <c r="C5730" i="19"/>
  <c r="D5730" i="19" s="1"/>
  <c r="E5729" i="19"/>
  <c r="C5729" i="19"/>
  <c r="D5729" i="19" s="1"/>
  <c r="E5728" i="19"/>
  <c r="C5728" i="19"/>
  <c r="D5728" i="19" s="1"/>
  <c r="E5727" i="19"/>
  <c r="D5727" i="19"/>
  <c r="C5727" i="19"/>
  <c r="E5726" i="19"/>
  <c r="C5726" i="19"/>
  <c r="D5726" i="19" s="1"/>
  <c r="E5725" i="19"/>
  <c r="D5725" i="19"/>
  <c r="C5725" i="19"/>
  <c r="E5724" i="19"/>
  <c r="C5724" i="19"/>
  <c r="D5724" i="19" s="1"/>
  <c r="E5723" i="19"/>
  <c r="C5723" i="19"/>
  <c r="D5723" i="19" s="1"/>
  <c r="E5722" i="19"/>
  <c r="C5722" i="19"/>
  <c r="D5722" i="19" s="1"/>
  <c r="E5721" i="19"/>
  <c r="D5721" i="19"/>
  <c r="C5721" i="19"/>
  <c r="E5720" i="19"/>
  <c r="C5720" i="19"/>
  <c r="D5720" i="19" s="1"/>
  <c r="E5719" i="19"/>
  <c r="C5719" i="19"/>
  <c r="D5719" i="19" s="1"/>
  <c r="E5718" i="19"/>
  <c r="C5718" i="19"/>
  <c r="D5718" i="19" s="1"/>
  <c r="E5717" i="19"/>
  <c r="C5717" i="19"/>
  <c r="D5717" i="19" s="1"/>
  <c r="E5716" i="19"/>
  <c r="C5716" i="19"/>
  <c r="D5716" i="19" s="1"/>
  <c r="E5715" i="19"/>
  <c r="D5715" i="19"/>
  <c r="C5715" i="19"/>
  <c r="E5714" i="19"/>
  <c r="C5714" i="19"/>
  <c r="D5714" i="19" s="1"/>
  <c r="E5713" i="19"/>
  <c r="C5713" i="19"/>
  <c r="D5713" i="19" s="1"/>
  <c r="E5712" i="19"/>
  <c r="C5712" i="19"/>
  <c r="D5712" i="19" s="1"/>
  <c r="E5711" i="19"/>
  <c r="C5711" i="19"/>
  <c r="D5711" i="19" s="1"/>
  <c r="E5710" i="19"/>
  <c r="C5710" i="19"/>
  <c r="D5710" i="19" s="1"/>
  <c r="E5709" i="19"/>
  <c r="D5709" i="19"/>
  <c r="C5709" i="19"/>
  <c r="E5708" i="19"/>
  <c r="C5708" i="19"/>
  <c r="D5708" i="19" s="1"/>
  <c r="E5707" i="19"/>
  <c r="C5707" i="19"/>
  <c r="D5707" i="19" s="1"/>
  <c r="E5706" i="19"/>
  <c r="C5706" i="19"/>
  <c r="D5706" i="19" s="1"/>
  <c r="E5705" i="19"/>
  <c r="C5705" i="19"/>
  <c r="D5705" i="19" s="1"/>
  <c r="E5704" i="19"/>
  <c r="C5704" i="19"/>
  <c r="D5704" i="19" s="1"/>
  <c r="E5703" i="19"/>
  <c r="D5703" i="19"/>
  <c r="C5703" i="19"/>
  <c r="E5702" i="19"/>
  <c r="C5702" i="19"/>
  <c r="D5702" i="19" s="1"/>
  <c r="E5701" i="19"/>
  <c r="D5701" i="19"/>
  <c r="C5701" i="19"/>
  <c r="E5700" i="19"/>
  <c r="C5700" i="19"/>
  <c r="D5700" i="19" s="1"/>
  <c r="E5699" i="19"/>
  <c r="C5699" i="19"/>
  <c r="D5699" i="19" s="1"/>
  <c r="E5698" i="19"/>
  <c r="C5698" i="19"/>
  <c r="D5698" i="19" s="1"/>
  <c r="E5697" i="19"/>
  <c r="D5697" i="19"/>
  <c r="C5697" i="19"/>
  <c r="E5696" i="19"/>
  <c r="C5696" i="19"/>
  <c r="D5696" i="19" s="1"/>
  <c r="E5695" i="19"/>
  <c r="C5695" i="19"/>
  <c r="D5695" i="19" s="1"/>
  <c r="E5694" i="19"/>
  <c r="C5694" i="19"/>
  <c r="D5694" i="19" s="1"/>
  <c r="E5693" i="19"/>
  <c r="C5693" i="19"/>
  <c r="D5693" i="19" s="1"/>
  <c r="E5692" i="19"/>
  <c r="C5692" i="19"/>
  <c r="D5692" i="19" s="1"/>
  <c r="E5691" i="19"/>
  <c r="D5691" i="19"/>
  <c r="C5691" i="19"/>
  <c r="E5690" i="19"/>
  <c r="C5690" i="19"/>
  <c r="D5690" i="19" s="1"/>
  <c r="E5689" i="19"/>
  <c r="C5689" i="19"/>
  <c r="D5689" i="19" s="1"/>
  <c r="E5688" i="19"/>
  <c r="C5688" i="19"/>
  <c r="D5688" i="19" s="1"/>
  <c r="E5687" i="19"/>
  <c r="C5687" i="19"/>
  <c r="D5687" i="19" s="1"/>
  <c r="E5686" i="19"/>
  <c r="C5686" i="19"/>
  <c r="D5686" i="19" s="1"/>
  <c r="E5685" i="19"/>
  <c r="D5685" i="19"/>
  <c r="C5685" i="19"/>
  <c r="E5684" i="19"/>
  <c r="C5684" i="19"/>
  <c r="D5684" i="19" s="1"/>
  <c r="E5683" i="19"/>
  <c r="C5683" i="19"/>
  <c r="D5683" i="19" s="1"/>
  <c r="E5682" i="19"/>
  <c r="C5682" i="19"/>
  <c r="D5682" i="19" s="1"/>
  <c r="E5681" i="19"/>
  <c r="C5681" i="19"/>
  <c r="D5681" i="19" s="1"/>
  <c r="E5680" i="19"/>
  <c r="C5680" i="19"/>
  <c r="D5680" i="19" s="1"/>
  <c r="E5679" i="19"/>
  <c r="D5679" i="19"/>
  <c r="C5679" i="19"/>
  <c r="E5678" i="19"/>
  <c r="C5678" i="19"/>
  <c r="D5678" i="19" s="1"/>
  <c r="E5677" i="19"/>
  <c r="D5677" i="19"/>
  <c r="C5677" i="19"/>
  <c r="E5676" i="19"/>
  <c r="C5676" i="19"/>
  <c r="D5676" i="19" s="1"/>
  <c r="E5675" i="19"/>
  <c r="C5675" i="19"/>
  <c r="D5675" i="19" s="1"/>
  <c r="E5674" i="19"/>
  <c r="C5674" i="19"/>
  <c r="D5674" i="19" s="1"/>
  <c r="E5673" i="19"/>
  <c r="D5673" i="19"/>
  <c r="C5673" i="19"/>
  <c r="E5672" i="19"/>
  <c r="C5672" i="19"/>
  <c r="D5672" i="19" s="1"/>
  <c r="E5671" i="19"/>
  <c r="C5671" i="19"/>
  <c r="D5671" i="19" s="1"/>
  <c r="E5670" i="19"/>
  <c r="C5670" i="19"/>
  <c r="D5670" i="19" s="1"/>
  <c r="E5669" i="19"/>
  <c r="C5669" i="19"/>
  <c r="D5669" i="19" s="1"/>
  <c r="E5668" i="19"/>
  <c r="C5668" i="19"/>
  <c r="D5668" i="19" s="1"/>
  <c r="E5667" i="19"/>
  <c r="D5667" i="19"/>
  <c r="C5667" i="19"/>
  <c r="E5666" i="19"/>
  <c r="C5666" i="19"/>
  <c r="D5666" i="19" s="1"/>
  <c r="E5665" i="19"/>
  <c r="C5665" i="19"/>
  <c r="D5665" i="19" s="1"/>
  <c r="E5664" i="19"/>
  <c r="C5664" i="19"/>
  <c r="D5664" i="19" s="1"/>
  <c r="E5663" i="19"/>
  <c r="C5663" i="19"/>
  <c r="D5663" i="19" s="1"/>
  <c r="E5662" i="19"/>
  <c r="C5662" i="19"/>
  <c r="D5662" i="19" s="1"/>
  <c r="E5661" i="19"/>
  <c r="D5661" i="19"/>
  <c r="C5661" i="19"/>
  <c r="E5660" i="19"/>
  <c r="C5660" i="19"/>
  <c r="D5660" i="19" s="1"/>
  <c r="E5659" i="19"/>
  <c r="C5659" i="19"/>
  <c r="D5659" i="19" s="1"/>
  <c r="E5658" i="19"/>
  <c r="C5658" i="19"/>
  <c r="D5658" i="19" s="1"/>
  <c r="E5657" i="19"/>
  <c r="C5657" i="19"/>
  <c r="D5657" i="19" s="1"/>
  <c r="E5656" i="19"/>
  <c r="C5656" i="19"/>
  <c r="D5656" i="19" s="1"/>
  <c r="E5655" i="19"/>
  <c r="D5655" i="19"/>
  <c r="C5655" i="19"/>
  <c r="E5654" i="19"/>
  <c r="C5654" i="19"/>
  <c r="D5654" i="19" s="1"/>
  <c r="E5653" i="19"/>
  <c r="D5653" i="19"/>
  <c r="C5653" i="19"/>
  <c r="E5652" i="19"/>
  <c r="C5652" i="19"/>
  <c r="D5652" i="19" s="1"/>
  <c r="E5651" i="19"/>
  <c r="C5651" i="19"/>
  <c r="D5651" i="19" s="1"/>
  <c r="E5650" i="19"/>
  <c r="C5650" i="19"/>
  <c r="D5650" i="19" s="1"/>
  <c r="E5649" i="19"/>
  <c r="D5649" i="19"/>
  <c r="C5649" i="19"/>
  <c r="E5648" i="19"/>
  <c r="C5648" i="19"/>
  <c r="D5648" i="19" s="1"/>
  <c r="E5647" i="19"/>
  <c r="C5647" i="19"/>
  <c r="D5647" i="19" s="1"/>
  <c r="E5646" i="19"/>
  <c r="C5646" i="19"/>
  <c r="D5646" i="19" s="1"/>
  <c r="E5645" i="19"/>
  <c r="C5645" i="19"/>
  <c r="D5645" i="19" s="1"/>
  <c r="E5644" i="19"/>
  <c r="C5644" i="19"/>
  <c r="D5644" i="19" s="1"/>
  <c r="E5643" i="19"/>
  <c r="D5643" i="19"/>
  <c r="C5643" i="19"/>
  <c r="E5642" i="19"/>
  <c r="C5642" i="19"/>
  <c r="D5642" i="19" s="1"/>
  <c r="E5641" i="19"/>
  <c r="C5641" i="19"/>
  <c r="D5641" i="19" s="1"/>
  <c r="E5640" i="19"/>
  <c r="C5640" i="19"/>
  <c r="D5640" i="19" s="1"/>
  <c r="E5639" i="19"/>
  <c r="C5639" i="19"/>
  <c r="D5639" i="19" s="1"/>
  <c r="E5638" i="19"/>
  <c r="C5638" i="19"/>
  <c r="D5638" i="19" s="1"/>
  <c r="E5637" i="19"/>
  <c r="D5637" i="19"/>
  <c r="C5637" i="19"/>
  <c r="E5636" i="19"/>
  <c r="C5636" i="19"/>
  <c r="D5636" i="19" s="1"/>
  <c r="E5635" i="19"/>
  <c r="C5635" i="19"/>
  <c r="D5635" i="19" s="1"/>
  <c r="E5634" i="19"/>
  <c r="C5634" i="19"/>
  <c r="D5634" i="19" s="1"/>
  <c r="E5633" i="19"/>
  <c r="C5633" i="19"/>
  <c r="D5633" i="19" s="1"/>
  <c r="E5632" i="19"/>
  <c r="C5632" i="19"/>
  <c r="D5632" i="19" s="1"/>
  <c r="E5631" i="19"/>
  <c r="D5631" i="19"/>
  <c r="C5631" i="19"/>
  <c r="E5630" i="19"/>
  <c r="C5630" i="19"/>
  <c r="D5630" i="19" s="1"/>
  <c r="E5629" i="19"/>
  <c r="D5629" i="19"/>
  <c r="C5629" i="19"/>
  <c r="E5628" i="19"/>
  <c r="C5628" i="19"/>
  <c r="D5628" i="19" s="1"/>
  <c r="E5627" i="19"/>
  <c r="C5627" i="19"/>
  <c r="D5627" i="19" s="1"/>
  <c r="E5626" i="19"/>
  <c r="C5626" i="19"/>
  <c r="D5626" i="19" s="1"/>
  <c r="E5625" i="19"/>
  <c r="D5625" i="19"/>
  <c r="C5625" i="19"/>
  <c r="E5624" i="19"/>
  <c r="C5624" i="19"/>
  <c r="D5624" i="19" s="1"/>
  <c r="E5623" i="19"/>
  <c r="C5623" i="19"/>
  <c r="D5623" i="19" s="1"/>
  <c r="E5622" i="19"/>
  <c r="C5622" i="19"/>
  <c r="D5622" i="19" s="1"/>
  <c r="E5621" i="19"/>
  <c r="C5621" i="19"/>
  <c r="D5621" i="19" s="1"/>
  <c r="E5620" i="19"/>
  <c r="C5620" i="19"/>
  <c r="D5620" i="19" s="1"/>
  <c r="E5619" i="19"/>
  <c r="D5619" i="19"/>
  <c r="C5619" i="19"/>
  <c r="E5618" i="19"/>
  <c r="C5618" i="19"/>
  <c r="D5618" i="19" s="1"/>
  <c r="E5617" i="19"/>
  <c r="C5617" i="19"/>
  <c r="D5617" i="19" s="1"/>
  <c r="E5616" i="19"/>
  <c r="C5616" i="19"/>
  <c r="D5616" i="19" s="1"/>
  <c r="E5615" i="19"/>
  <c r="C5615" i="19"/>
  <c r="D5615" i="19" s="1"/>
  <c r="E5614" i="19"/>
  <c r="C5614" i="19"/>
  <c r="D5614" i="19" s="1"/>
  <c r="E5613" i="19"/>
  <c r="D5613" i="19"/>
  <c r="C5613" i="19"/>
  <c r="E5612" i="19"/>
  <c r="C5612" i="19"/>
  <c r="D5612" i="19" s="1"/>
  <c r="E5611" i="19"/>
  <c r="C5611" i="19"/>
  <c r="D5611" i="19" s="1"/>
  <c r="E5610" i="19"/>
  <c r="C5610" i="19"/>
  <c r="D5610" i="19" s="1"/>
  <c r="E5609" i="19"/>
  <c r="C5609" i="19"/>
  <c r="D5609" i="19" s="1"/>
  <c r="E5608" i="19"/>
  <c r="C5608" i="19"/>
  <c r="D5608" i="19" s="1"/>
  <c r="E5607" i="19"/>
  <c r="D5607" i="19"/>
  <c r="C5607" i="19"/>
  <c r="E5606" i="19"/>
  <c r="C5606" i="19"/>
  <c r="D5606" i="19" s="1"/>
  <c r="E5605" i="19"/>
  <c r="D5605" i="19"/>
  <c r="C5605" i="19"/>
  <c r="E5604" i="19"/>
  <c r="C5604" i="19"/>
  <c r="D5604" i="19" s="1"/>
  <c r="E5603" i="19"/>
  <c r="C5603" i="19"/>
  <c r="D5603" i="19" s="1"/>
  <c r="E5602" i="19"/>
  <c r="C5602" i="19"/>
  <c r="D5602" i="19" s="1"/>
  <c r="E5601" i="19"/>
  <c r="D5601" i="19"/>
  <c r="C5601" i="19"/>
  <c r="E5600" i="19"/>
  <c r="C5600" i="19"/>
  <c r="D5600" i="19" s="1"/>
  <c r="E5599" i="19"/>
  <c r="C5599" i="19"/>
  <c r="D5599" i="19" s="1"/>
  <c r="E5598" i="19"/>
  <c r="C5598" i="19"/>
  <c r="D5598" i="19" s="1"/>
  <c r="E5597" i="19"/>
  <c r="C5597" i="19"/>
  <c r="D5597" i="19" s="1"/>
  <c r="E5596" i="19"/>
  <c r="C5596" i="19"/>
  <c r="D5596" i="19" s="1"/>
  <c r="E5595" i="19"/>
  <c r="D5595" i="19"/>
  <c r="C5595" i="19"/>
  <c r="E5594" i="19"/>
  <c r="C5594" i="19"/>
  <c r="D5594" i="19" s="1"/>
  <c r="E5593" i="19"/>
  <c r="C5593" i="19"/>
  <c r="D5593" i="19" s="1"/>
  <c r="E5592" i="19"/>
  <c r="C5592" i="19"/>
  <c r="D5592" i="19" s="1"/>
  <c r="E5591" i="19"/>
  <c r="C5591" i="19"/>
  <c r="D5591" i="19" s="1"/>
  <c r="E5590" i="19"/>
  <c r="C5590" i="19"/>
  <c r="D5590" i="19" s="1"/>
  <c r="E5589" i="19"/>
  <c r="D5589" i="19"/>
  <c r="C5589" i="19"/>
  <c r="E5588" i="19"/>
  <c r="C5588" i="19"/>
  <c r="D5588" i="19" s="1"/>
  <c r="E5587" i="19"/>
  <c r="C5587" i="19"/>
  <c r="D5587" i="19" s="1"/>
  <c r="E5586" i="19"/>
  <c r="C5586" i="19"/>
  <c r="D5586" i="19" s="1"/>
  <c r="E5585" i="19"/>
  <c r="C5585" i="19"/>
  <c r="D5585" i="19" s="1"/>
  <c r="E5584" i="19"/>
  <c r="C5584" i="19"/>
  <c r="D5584" i="19" s="1"/>
  <c r="E5583" i="19"/>
  <c r="D5583" i="19"/>
  <c r="C5583" i="19"/>
  <c r="E5582" i="19"/>
  <c r="C5582" i="19"/>
  <c r="D5582" i="19" s="1"/>
  <c r="E5581" i="19"/>
  <c r="D5581" i="19"/>
  <c r="C5581" i="19"/>
  <c r="E5580" i="19"/>
  <c r="C5580" i="19"/>
  <c r="D5580" i="19" s="1"/>
  <c r="E5579" i="19"/>
  <c r="C5579" i="19"/>
  <c r="D5579" i="19" s="1"/>
  <c r="E5578" i="19"/>
  <c r="C5578" i="19"/>
  <c r="D5578" i="19" s="1"/>
  <c r="E5577" i="19"/>
  <c r="D5577" i="19"/>
  <c r="C5577" i="19"/>
  <c r="E5576" i="19"/>
  <c r="C5576" i="19"/>
  <c r="D5576" i="19" s="1"/>
  <c r="E5575" i="19"/>
  <c r="C5575" i="19"/>
  <c r="D5575" i="19" s="1"/>
  <c r="E5574" i="19"/>
  <c r="C5574" i="19"/>
  <c r="D5574" i="19" s="1"/>
  <c r="E5573" i="19"/>
  <c r="C5573" i="19"/>
  <c r="D5573" i="19" s="1"/>
  <c r="E5572" i="19"/>
  <c r="C5572" i="19"/>
  <c r="D5572" i="19" s="1"/>
  <c r="E5571" i="19"/>
  <c r="D5571" i="19"/>
  <c r="C5571" i="19"/>
  <c r="E5570" i="19"/>
  <c r="C5570" i="19"/>
  <c r="D5570" i="19" s="1"/>
  <c r="E5569" i="19"/>
  <c r="C5569" i="19"/>
  <c r="D5569" i="19" s="1"/>
  <c r="E5568" i="19"/>
  <c r="C5568" i="19"/>
  <c r="D5568" i="19" s="1"/>
  <c r="E5567" i="19"/>
  <c r="C5567" i="19"/>
  <c r="D5567" i="19" s="1"/>
  <c r="E5566" i="19"/>
  <c r="C5566" i="19"/>
  <c r="D5566" i="19" s="1"/>
  <c r="E5565" i="19"/>
  <c r="D5565" i="19"/>
  <c r="C5565" i="19"/>
  <c r="E5564" i="19"/>
  <c r="C5564" i="19"/>
  <c r="D5564" i="19" s="1"/>
  <c r="E5563" i="19"/>
  <c r="C5563" i="19"/>
  <c r="D5563" i="19" s="1"/>
  <c r="E5562" i="19"/>
  <c r="C5562" i="19"/>
  <c r="D5562" i="19" s="1"/>
  <c r="E5561" i="19"/>
  <c r="C5561" i="19"/>
  <c r="D5561" i="19" s="1"/>
  <c r="E5560" i="19"/>
  <c r="C5560" i="19"/>
  <c r="D5560" i="19" s="1"/>
  <c r="E5559" i="19"/>
  <c r="D5559" i="19"/>
  <c r="C5559" i="19"/>
  <c r="E5558" i="19"/>
  <c r="C5558" i="19"/>
  <c r="D5558" i="19" s="1"/>
  <c r="E5557" i="19"/>
  <c r="D5557" i="19"/>
  <c r="C5557" i="19"/>
  <c r="E5556" i="19"/>
  <c r="C5556" i="19"/>
  <c r="D5556" i="19" s="1"/>
  <c r="E5555" i="19"/>
  <c r="C5555" i="19"/>
  <c r="D5555" i="19" s="1"/>
  <c r="E5554" i="19"/>
  <c r="C5554" i="19"/>
  <c r="D5554" i="19" s="1"/>
  <c r="E5553" i="19"/>
  <c r="D5553" i="19"/>
  <c r="C5553" i="19"/>
  <c r="E5552" i="19"/>
  <c r="C5552" i="19"/>
  <c r="D5552" i="19" s="1"/>
  <c r="E5551" i="19"/>
  <c r="C5551" i="19"/>
  <c r="D5551" i="19" s="1"/>
  <c r="E5550" i="19"/>
  <c r="C5550" i="19"/>
  <c r="D5550" i="19" s="1"/>
  <c r="E5549" i="19"/>
  <c r="C5549" i="19"/>
  <c r="D5549" i="19" s="1"/>
  <c r="E5548" i="19"/>
  <c r="C5548" i="19"/>
  <c r="D5548" i="19" s="1"/>
  <c r="E5547" i="19"/>
  <c r="D5547" i="19"/>
  <c r="C5547" i="19"/>
  <c r="E5546" i="19"/>
  <c r="C5546" i="19"/>
  <c r="D5546" i="19" s="1"/>
  <c r="E5545" i="19"/>
  <c r="C5545" i="19"/>
  <c r="D5545" i="19" s="1"/>
  <c r="E5544" i="19"/>
  <c r="C5544" i="19"/>
  <c r="D5544" i="19" s="1"/>
  <c r="E5543" i="19"/>
  <c r="C5543" i="19"/>
  <c r="D5543" i="19" s="1"/>
  <c r="E5542" i="19"/>
  <c r="C5542" i="19"/>
  <c r="D5542" i="19" s="1"/>
  <c r="E5541" i="19"/>
  <c r="D5541" i="19"/>
  <c r="C5541" i="19"/>
  <c r="E5540" i="19"/>
  <c r="C5540" i="19"/>
  <c r="D5540" i="19" s="1"/>
  <c r="E5539" i="19"/>
  <c r="C5539" i="19"/>
  <c r="D5539" i="19" s="1"/>
  <c r="E5538" i="19"/>
  <c r="C5538" i="19"/>
  <c r="D5538" i="19" s="1"/>
  <c r="E5537" i="19"/>
  <c r="C5537" i="19"/>
  <c r="D5537" i="19" s="1"/>
  <c r="E5536" i="19"/>
  <c r="C5536" i="19"/>
  <c r="D5536" i="19" s="1"/>
  <c r="E5535" i="19"/>
  <c r="D5535" i="19"/>
  <c r="C5535" i="19"/>
  <c r="E5534" i="19"/>
  <c r="C5534" i="19"/>
  <c r="D5534" i="19" s="1"/>
  <c r="E5533" i="19"/>
  <c r="D5533" i="19"/>
  <c r="C5533" i="19"/>
  <c r="E5532" i="19"/>
  <c r="C5532" i="19"/>
  <c r="D5532" i="19" s="1"/>
  <c r="E5531" i="19"/>
  <c r="C5531" i="19"/>
  <c r="D5531" i="19" s="1"/>
  <c r="E5530" i="19"/>
  <c r="C5530" i="19"/>
  <c r="D5530" i="19" s="1"/>
  <c r="E5529" i="19"/>
  <c r="D5529" i="19"/>
  <c r="C5529" i="19"/>
  <c r="E5528" i="19"/>
  <c r="C5528" i="19"/>
  <c r="D5528" i="19" s="1"/>
  <c r="E5527" i="19"/>
  <c r="C5527" i="19"/>
  <c r="D5527" i="19" s="1"/>
  <c r="E5526" i="19"/>
  <c r="C5526" i="19"/>
  <c r="D5526" i="19" s="1"/>
  <c r="E5525" i="19"/>
  <c r="C5525" i="19"/>
  <c r="D5525" i="19" s="1"/>
  <c r="E5524" i="19"/>
  <c r="C5524" i="19"/>
  <c r="D5524" i="19" s="1"/>
  <c r="E5523" i="19"/>
  <c r="D5523" i="19"/>
  <c r="C5523" i="19"/>
  <c r="E5522" i="19"/>
  <c r="C5522" i="19"/>
  <c r="D5522" i="19" s="1"/>
  <c r="E5521" i="19"/>
  <c r="C5521" i="19"/>
  <c r="D5521" i="19" s="1"/>
  <c r="E5520" i="19"/>
  <c r="C5520" i="19"/>
  <c r="D5520" i="19" s="1"/>
  <c r="E5519" i="19"/>
  <c r="C5519" i="19"/>
  <c r="D5519" i="19" s="1"/>
  <c r="E5518" i="19"/>
  <c r="C5518" i="19"/>
  <c r="D5518" i="19" s="1"/>
  <c r="E5517" i="19"/>
  <c r="D5517" i="19"/>
  <c r="C5517" i="19"/>
  <c r="E5516" i="19"/>
  <c r="C5516" i="19"/>
  <c r="D5516" i="19" s="1"/>
  <c r="E5515" i="19"/>
  <c r="C5515" i="19"/>
  <c r="D5515" i="19" s="1"/>
  <c r="E5514" i="19"/>
  <c r="C5514" i="19"/>
  <c r="D5514" i="19" s="1"/>
  <c r="E5513" i="19"/>
  <c r="C5513" i="19"/>
  <c r="D5513" i="19" s="1"/>
  <c r="E5512" i="19"/>
  <c r="C5512" i="19"/>
  <c r="D5512" i="19" s="1"/>
  <c r="E5511" i="19"/>
  <c r="D5511" i="19"/>
  <c r="C5511" i="19"/>
  <c r="E5510" i="19"/>
  <c r="C5510" i="19"/>
  <c r="D5510" i="19" s="1"/>
  <c r="E5509" i="19"/>
  <c r="D5509" i="19"/>
  <c r="C5509" i="19"/>
  <c r="E5508" i="19"/>
  <c r="C5508" i="19"/>
  <c r="D5508" i="19" s="1"/>
  <c r="E5507" i="19"/>
  <c r="C5507" i="19"/>
  <c r="D5507" i="19" s="1"/>
  <c r="E5506" i="19"/>
  <c r="C5506" i="19"/>
  <c r="D5506" i="19" s="1"/>
  <c r="E5505" i="19"/>
  <c r="D5505" i="19"/>
  <c r="C5505" i="19"/>
  <c r="E5504" i="19"/>
  <c r="C5504" i="19"/>
  <c r="D5504" i="19" s="1"/>
  <c r="E5503" i="19"/>
  <c r="C5503" i="19"/>
  <c r="D5503" i="19" s="1"/>
  <c r="E5502" i="19"/>
  <c r="C5502" i="19"/>
  <c r="D5502" i="19" s="1"/>
  <c r="E5501" i="19"/>
  <c r="C5501" i="19"/>
  <c r="D5501" i="19" s="1"/>
  <c r="E5500" i="19"/>
  <c r="C5500" i="19"/>
  <c r="D5500" i="19" s="1"/>
  <c r="E5499" i="19"/>
  <c r="D5499" i="19"/>
  <c r="C5499" i="19"/>
  <c r="E5498" i="19"/>
  <c r="C5498" i="19"/>
  <c r="D5498" i="19" s="1"/>
  <c r="E5497" i="19"/>
  <c r="C5497" i="19"/>
  <c r="D5497" i="19" s="1"/>
  <c r="E5496" i="19"/>
  <c r="C5496" i="19"/>
  <c r="D5496" i="19" s="1"/>
  <c r="E5495" i="19"/>
  <c r="C5495" i="19"/>
  <c r="D5495" i="19" s="1"/>
  <c r="E5494" i="19"/>
  <c r="C5494" i="19"/>
  <c r="D5494" i="19" s="1"/>
  <c r="E5493" i="19"/>
  <c r="D5493" i="19"/>
  <c r="C5493" i="19"/>
  <c r="E5492" i="19"/>
  <c r="C5492" i="19"/>
  <c r="D5492" i="19" s="1"/>
  <c r="E5491" i="19"/>
  <c r="C5491" i="19"/>
  <c r="D5491" i="19" s="1"/>
  <c r="E5490" i="19"/>
  <c r="C5490" i="19"/>
  <c r="D5490" i="19" s="1"/>
  <c r="E5489" i="19"/>
  <c r="C5489" i="19"/>
  <c r="D5489" i="19" s="1"/>
  <c r="E5488" i="19"/>
  <c r="C5488" i="19"/>
  <c r="D5488" i="19" s="1"/>
  <c r="E5487" i="19"/>
  <c r="D5487" i="19"/>
  <c r="C5487" i="19"/>
  <c r="E5486" i="19"/>
  <c r="C5486" i="19"/>
  <c r="D5486" i="19" s="1"/>
  <c r="E5485" i="19"/>
  <c r="D5485" i="19"/>
  <c r="C5485" i="19"/>
  <c r="E5484" i="19"/>
  <c r="C5484" i="19"/>
  <c r="D5484" i="19" s="1"/>
  <c r="E5483" i="19"/>
  <c r="C5483" i="19"/>
  <c r="D5483" i="19" s="1"/>
  <c r="E5482" i="19"/>
  <c r="C5482" i="19"/>
  <c r="D5482" i="19" s="1"/>
  <c r="E5481" i="19"/>
  <c r="D5481" i="19"/>
  <c r="C5481" i="19"/>
  <c r="E5480" i="19"/>
  <c r="C5480" i="19"/>
  <c r="D5480" i="19" s="1"/>
  <c r="E5479" i="19"/>
  <c r="C5479" i="19"/>
  <c r="D5479" i="19" s="1"/>
  <c r="E5478" i="19"/>
  <c r="C5478" i="19"/>
  <c r="D5478" i="19" s="1"/>
  <c r="E5477" i="19"/>
  <c r="C5477" i="19"/>
  <c r="D5477" i="19" s="1"/>
  <c r="E5476" i="19"/>
  <c r="C5476" i="19"/>
  <c r="D5476" i="19" s="1"/>
  <c r="E5475" i="19"/>
  <c r="D5475" i="19"/>
  <c r="C5475" i="19"/>
  <c r="E5474" i="19"/>
  <c r="C5474" i="19"/>
  <c r="D5474" i="19" s="1"/>
  <c r="E5473" i="19"/>
  <c r="C5473" i="19"/>
  <c r="D5473" i="19" s="1"/>
  <c r="E5472" i="19"/>
  <c r="C5472" i="19"/>
  <c r="D5472" i="19" s="1"/>
  <c r="E5471" i="19"/>
  <c r="C5471" i="19"/>
  <c r="D5471" i="19" s="1"/>
  <c r="E5470" i="19"/>
  <c r="C5470" i="19"/>
  <c r="D5470" i="19" s="1"/>
  <c r="E5469" i="19"/>
  <c r="D5469" i="19"/>
  <c r="C5469" i="19"/>
  <c r="E5468" i="19"/>
  <c r="C5468" i="19"/>
  <c r="D5468" i="19" s="1"/>
  <c r="E5467" i="19"/>
  <c r="C5467" i="19"/>
  <c r="D5467" i="19" s="1"/>
  <c r="E5466" i="19"/>
  <c r="C5466" i="19"/>
  <c r="D5466" i="19" s="1"/>
  <c r="E5465" i="19"/>
  <c r="C5465" i="19"/>
  <c r="D5465" i="19" s="1"/>
  <c r="E5464" i="19"/>
  <c r="C5464" i="19"/>
  <c r="D5464" i="19" s="1"/>
  <c r="E5463" i="19"/>
  <c r="D5463" i="19"/>
  <c r="C5463" i="19"/>
  <c r="E5462" i="19"/>
  <c r="C5462" i="19"/>
  <c r="D5462" i="19" s="1"/>
  <c r="E5461" i="19"/>
  <c r="D5461" i="19"/>
  <c r="C5461" i="19"/>
  <c r="E5460" i="19"/>
  <c r="C5460" i="19"/>
  <c r="D5460" i="19" s="1"/>
  <c r="E5459" i="19"/>
  <c r="C5459" i="19"/>
  <c r="D5459" i="19" s="1"/>
  <c r="E5458" i="19"/>
  <c r="C5458" i="19"/>
  <c r="D5458" i="19" s="1"/>
  <c r="E5457" i="19"/>
  <c r="D5457" i="19"/>
  <c r="C5457" i="19"/>
  <c r="E5456" i="19"/>
  <c r="C5456" i="19"/>
  <c r="D5456" i="19" s="1"/>
  <c r="E5455" i="19"/>
  <c r="C5455" i="19"/>
  <c r="D5455" i="19" s="1"/>
  <c r="E5454" i="19"/>
  <c r="C5454" i="19"/>
  <c r="D5454" i="19" s="1"/>
  <c r="E5453" i="19"/>
  <c r="C5453" i="19"/>
  <c r="D5453" i="19" s="1"/>
  <c r="E5452" i="19"/>
  <c r="C5452" i="19"/>
  <c r="D5452" i="19" s="1"/>
  <c r="E5451" i="19"/>
  <c r="D5451" i="19"/>
  <c r="C5451" i="19"/>
  <c r="E5450" i="19"/>
  <c r="C5450" i="19"/>
  <c r="D5450" i="19" s="1"/>
  <c r="E5449" i="19"/>
  <c r="C5449" i="19"/>
  <c r="D5449" i="19" s="1"/>
  <c r="E5448" i="19"/>
  <c r="C5448" i="19"/>
  <c r="D5448" i="19" s="1"/>
  <c r="E5447" i="19"/>
  <c r="C5447" i="19"/>
  <c r="D5447" i="19" s="1"/>
  <c r="E5446" i="19"/>
  <c r="C5446" i="19"/>
  <c r="D5446" i="19" s="1"/>
  <c r="E5445" i="19"/>
  <c r="C5445" i="19"/>
  <c r="D5445" i="19" s="1"/>
  <c r="E5444" i="19"/>
  <c r="C5444" i="19"/>
  <c r="D5444" i="19" s="1"/>
  <c r="E5443" i="19"/>
  <c r="D5443" i="19"/>
  <c r="C5443" i="19"/>
  <c r="E5442" i="19"/>
  <c r="C5442" i="19"/>
  <c r="D5442" i="19" s="1"/>
  <c r="E5441" i="19"/>
  <c r="C5441" i="19"/>
  <c r="D5441" i="19" s="1"/>
  <c r="E5440" i="19"/>
  <c r="C5440" i="19"/>
  <c r="D5440" i="19" s="1"/>
  <c r="E5439" i="19"/>
  <c r="D5439" i="19"/>
  <c r="C5439" i="19"/>
  <c r="E5438" i="19"/>
  <c r="C5438" i="19"/>
  <c r="D5438" i="19" s="1"/>
  <c r="E5437" i="19"/>
  <c r="C5437" i="19"/>
  <c r="D5437" i="19" s="1"/>
  <c r="E5436" i="19"/>
  <c r="C5436" i="19"/>
  <c r="D5436" i="19" s="1"/>
  <c r="E5435" i="19"/>
  <c r="C5435" i="19"/>
  <c r="D5435" i="19" s="1"/>
  <c r="E5434" i="19"/>
  <c r="C5434" i="19"/>
  <c r="D5434" i="19" s="1"/>
  <c r="E5433" i="19"/>
  <c r="C5433" i="19"/>
  <c r="D5433" i="19" s="1"/>
  <c r="E5432" i="19"/>
  <c r="C5432" i="19"/>
  <c r="D5432" i="19" s="1"/>
  <c r="E5431" i="19"/>
  <c r="C5431" i="19"/>
  <c r="D5431" i="19" s="1"/>
  <c r="E5430" i="19"/>
  <c r="C5430" i="19"/>
  <c r="D5430" i="19" s="1"/>
  <c r="E5429" i="19"/>
  <c r="C5429" i="19"/>
  <c r="D5429" i="19" s="1"/>
  <c r="E5428" i="19"/>
  <c r="C5428" i="19"/>
  <c r="D5428" i="19" s="1"/>
  <c r="E5427" i="19"/>
  <c r="C5427" i="19"/>
  <c r="D5427" i="19" s="1"/>
  <c r="E5426" i="19"/>
  <c r="C5426" i="19"/>
  <c r="D5426" i="19" s="1"/>
  <c r="E5425" i="19"/>
  <c r="C5425" i="19"/>
  <c r="D5425" i="19" s="1"/>
  <c r="E5424" i="19"/>
  <c r="C5424" i="19"/>
  <c r="D5424" i="19" s="1"/>
  <c r="E5423" i="19"/>
  <c r="C5423" i="19"/>
  <c r="D5423" i="19" s="1"/>
  <c r="E5422" i="19"/>
  <c r="C5422" i="19"/>
  <c r="D5422" i="19" s="1"/>
  <c r="E5421" i="19"/>
  <c r="D5421" i="19"/>
  <c r="C5421" i="19"/>
  <c r="E5420" i="19"/>
  <c r="C5420" i="19"/>
  <c r="D5420" i="19" s="1"/>
  <c r="E5419" i="19"/>
  <c r="C5419" i="19"/>
  <c r="D5419" i="19" s="1"/>
  <c r="E5418" i="19"/>
  <c r="C5418" i="19"/>
  <c r="D5418" i="19" s="1"/>
  <c r="E5417" i="19"/>
  <c r="C5417" i="19"/>
  <c r="D5417" i="19" s="1"/>
  <c r="E5416" i="19"/>
  <c r="C5416" i="19"/>
  <c r="D5416" i="19" s="1"/>
  <c r="E5415" i="19"/>
  <c r="D5415" i="19"/>
  <c r="C5415" i="19"/>
  <c r="E5414" i="19"/>
  <c r="C5414" i="19"/>
  <c r="D5414" i="19" s="1"/>
  <c r="E5413" i="19"/>
  <c r="C5413" i="19"/>
  <c r="D5413" i="19" s="1"/>
  <c r="E5412" i="19"/>
  <c r="C5412" i="19"/>
  <c r="D5412" i="19" s="1"/>
  <c r="E5411" i="19"/>
  <c r="D5411" i="19"/>
  <c r="C5411" i="19"/>
  <c r="E5410" i="19"/>
  <c r="C5410" i="19"/>
  <c r="D5410" i="19" s="1"/>
  <c r="E5409" i="19"/>
  <c r="C5409" i="19"/>
  <c r="D5409" i="19" s="1"/>
  <c r="E5408" i="19"/>
  <c r="C5408" i="19"/>
  <c r="D5408" i="19" s="1"/>
  <c r="E5407" i="19"/>
  <c r="D5407" i="19"/>
  <c r="C5407" i="19"/>
  <c r="E5406" i="19"/>
  <c r="C5406" i="19"/>
  <c r="D5406" i="19" s="1"/>
  <c r="E5405" i="19"/>
  <c r="C5405" i="19"/>
  <c r="D5405" i="19" s="1"/>
  <c r="E5404" i="19"/>
  <c r="C5404" i="19"/>
  <c r="D5404" i="19" s="1"/>
  <c r="E5403" i="19"/>
  <c r="D5403" i="19"/>
  <c r="C5403" i="19"/>
  <c r="E5402" i="19"/>
  <c r="C5402" i="19"/>
  <c r="D5402" i="19" s="1"/>
  <c r="E5401" i="19"/>
  <c r="C5401" i="19"/>
  <c r="D5401" i="19" s="1"/>
  <c r="E5400" i="19"/>
  <c r="C5400" i="19"/>
  <c r="D5400" i="19" s="1"/>
  <c r="E5399" i="19"/>
  <c r="C5399" i="19"/>
  <c r="D5399" i="19" s="1"/>
  <c r="E5398" i="19"/>
  <c r="C5398" i="19"/>
  <c r="D5398" i="19" s="1"/>
  <c r="E5397" i="19"/>
  <c r="D5397" i="19"/>
  <c r="C5397" i="19"/>
  <c r="E5396" i="19"/>
  <c r="C5396" i="19"/>
  <c r="D5396" i="19" s="1"/>
  <c r="E5395" i="19"/>
  <c r="D5395" i="19"/>
  <c r="C5395" i="19"/>
  <c r="E5394" i="19"/>
  <c r="C5394" i="19"/>
  <c r="D5394" i="19" s="1"/>
  <c r="E5393" i="19"/>
  <c r="C5393" i="19"/>
  <c r="D5393" i="19" s="1"/>
  <c r="E5392" i="19"/>
  <c r="C5392" i="19"/>
  <c r="D5392" i="19" s="1"/>
  <c r="E5391" i="19"/>
  <c r="C5391" i="19"/>
  <c r="D5391" i="19" s="1"/>
  <c r="E5390" i="19"/>
  <c r="C5390" i="19"/>
  <c r="D5390" i="19" s="1"/>
  <c r="E5389" i="19"/>
  <c r="C5389" i="19"/>
  <c r="D5389" i="19" s="1"/>
  <c r="E5388" i="19"/>
  <c r="C5388" i="19"/>
  <c r="D5388" i="19" s="1"/>
  <c r="E5387" i="19"/>
  <c r="D5387" i="19"/>
  <c r="C5387" i="19"/>
  <c r="E5386" i="19"/>
  <c r="C5386" i="19"/>
  <c r="D5386" i="19" s="1"/>
  <c r="E5385" i="19"/>
  <c r="C5385" i="19"/>
  <c r="D5385" i="19" s="1"/>
  <c r="E5384" i="19"/>
  <c r="C5384" i="19"/>
  <c r="D5384" i="19" s="1"/>
  <c r="E5383" i="19"/>
  <c r="D5383" i="19"/>
  <c r="C5383" i="19"/>
  <c r="E5382" i="19"/>
  <c r="C5382" i="19"/>
  <c r="D5382" i="19" s="1"/>
  <c r="E5381" i="19"/>
  <c r="C5381" i="19"/>
  <c r="D5381" i="19" s="1"/>
  <c r="E5380" i="19"/>
  <c r="C5380" i="19"/>
  <c r="D5380" i="19" s="1"/>
  <c r="E5379" i="19"/>
  <c r="D5379" i="19"/>
  <c r="C5379" i="19"/>
  <c r="E5378" i="19"/>
  <c r="C5378" i="19"/>
  <c r="D5378" i="19" s="1"/>
  <c r="E5377" i="19"/>
  <c r="C5377" i="19"/>
  <c r="D5377" i="19" s="1"/>
  <c r="E5376" i="19"/>
  <c r="C5376" i="19"/>
  <c r="D5376" i="19" s="1"/>
  <c r="E5375" i="19"/>
  <c r="C5375" i="19"/>
  <c r="D5375" i="19" s="1"/>
  <c r="E5374" i="19"/>
  <c r="C5374" i="19"/>
  <c r="D5374" i="19" s="1"/>
  <c r="E5373" i="19"/>
  <c r="C5373" i="19"/>
  <c r="D5373" i="19" s="1"/>
  <c r="E5372" i="19"/>
  <c r="C5372" i="19"/>
  <c r="D5372" i="19" s="1"/>
  <c r="E5371" i="19"/>
  <c r="D5371" i="19"/>
  <c r="C5371" i="19"/>
  <c r="E5370" i="19"/>
  <c r="C5370" i="19"/>
  <c r="D5370" i="19" s="1"/>
  <c r="E5369" i="19"/>
  <c r="C5369" i="19"/>
  <c r="D5369" i="19" s="1"/>
  <c r="E5368" i="19"/>
  <c r="C5368" i="19"/>
  <c r="D5368" i="19" s="1"/>
  <c r="E5367" i="19"/>
  <c r="D5367" i="19"/>
  <c r="C5367" i="19"/>
  <c r="E5366" i="19"/>
  <c r="C5366" i="19"/>
  <c r="D5366" i="19" s="1"/>
  <c r="E5365" i="19"/>
  <c r="C5365" i="19"/>
  <c r="D5365" i="19" s="1"/>
  <c r="E5364" i="19"/>
  <c r="C5364" i="19"/>
  <c r="D5364" i="19" s="1"/>
  <c r="E5363" i="19"/>
  <c r="C5363" i="19"/>
  <c r="D5363" i="19" s="1"/>
  <c r="E5362" i="19"/>
  <c r="C5362" i="19"/>
  <c r="D5362" i="19" s="1"/>
  <c r="E5361" i="19"/>
  <c r="C5361" i="19"/>
  <c r="D5361" i="19" s="1"/>
  <c r="E5360" i="19"/>
  <c r="C5360" i="19"/>
  <c r="D5360" i="19" s="1"/>
  <c r="E5359" i="19"/>
  <c r="D5359" i="19"/>
  <c r="C5359" i="19"/>
  <c r="E5358" i="19"/>
  <c r="C5358" i="19"/>
  <c r="D5358" i="19" s="1"/>
  <c r="E5357" i="19"/>
  <c r="C5357" i="19"/>
  <c r="D5357" i="19" s="1"/>
  <c r="E5356" i="19"/>
  <c r="C5356" i="19"/>
  <c r="D5356" i="19" s="1"/>
  <c r="E5355" i="19"/>
  <c r="D5355" i="19"/>
  <c r="C5355" i="19"/>
  <c r="E5354" i="19"/>
  <c r="C5354" i="19"/>
  <c r="D5354" i="19" s="1"/>
  <c r="E5353" i="19"/>
  <c r="C5353" i="19"/>
  <c r="D5353" i="19" s="1"/>
  <c r="E5352" i="19"/>
  <c r="C5352" i="19"/>
  <c r="D5352" i="19" s="1"/>
  <c r="E5351" i="19"/>
  <c r="C5351" i="19"/>
  <c r="D5351" i="19" s="1"/>
  <c r="E5350" i="19"/>
  <c r="C5350" i="19"/>
  <c r="D5350" i="19" s="1"/>
  <c r="E5349" i="19"/>
  <c r="C5349" i="19"/>
  <c r="D5349" i="19" s="1"/>
  <c r="E5348" i="19"/>
  <c r="C5348" i="19"/>
  <c r="D5348" i="19" s="1"/>
  <c r="E5347" i="19"/>
  <c r="D5347" i="19"/>
  <c r="C5347" i="19"/>
  <c r="E5346" i="19"/>
  <c r="C5346" i="19"/>
  <c r="D5346" i="19" s="1"/>
  <c r="E5345" i="19"/>
  <c r="C5345" i="19"/>
  <c r="D5345" i="19" s="1"/>
  <c r="E5344" i="19"/>
  <c r="C5344" i="19"/>
  <c r="D5344" i="19" s="1"/>
  <c r="E5343" i="19"/>
  <c r="D5343" i="19"/>
  <c r="C5343" i="19"/>
  <c r="E5342" i="19"/>
  <c r="C5342" i="19"/>
  <c r="D5342" i="19" s="1"/>
  <c r="E5341" i="19"/>
  <c r="C5341" i="19"/>
  <c r="D5341" i="19" s="1"/>
  <c r="E5340" i="19"/>
  <c r="C5340" i="19"/>
  <c r="D5340" i="19" s="1"/>
  <c r="E5339" i="19"/>
  <c r="C5339" i="19"/>
  <c r="D5339" i="19" s="1"/>
  <c r="E5338" i="19"/>
  <c r="C5338" i="19"/>
  <c r="D5338" i="19" s="1"/>
  <c r="E5337" i="19"/>
  <c r="C5337" i="19"/>
  <c r="D5337" i="19" s="1"/>
  <c r="E5336" i="19"/>
  <c r="C5336" i="19"/>
  <c r="D5336" i="19" s="1"/>
  <c r="E5335" i="19"/>
  <c r="D5335" i="19"/>
  <c r="C5335" i="19"/>
  <c r="E5334" i="19"/>
  <c r="C5334" i="19"/>
  <c r="D5334" i="19" s="1"/>
  <c r="E5333" i="19"/>
  <c r="C5333" i="19"/>
  <c r="D5333" i="19" s="1"/>
  <c r="E5332" i="19"/>
  <c r="C5332" i="19"/>
  <c r="D5332" i="19" s="1"/>
  <c r="E5331" i="19"/>
  <c r="D5331" i="19"/>
  <c r="C5331" i="19"/>
  <c r="E5330" i="19"/>
  <c r="C5330" i="19"/>
  <c r="D5330" i="19" s="1"/>
  <c r="E5329" i="19"/>
  <c r="C5329" i="19"/>
  <c r="D5329" i="19" s="1"/>
  <c r="E5328" i="19"/>
  <c r="C5328" i="19"/>
  <c r="D5328" i="19" s="1"/>
  <c r="E5327" i="19"/>
  <c r="C5327" i="19"/>
  <c r="D5327" i="19" s="1"/>
  <c r="E5326" i="19"/>
  <c r="C5326" i="19"/>
  <c r="D5326" i="19" s="1"/>
  <c r="E5325" i="19"/>
  <c r="C5325" i="19"/>
  <c r="D5325" i="19" s="1"/>
  <c r="E5324" i="19"/>
  <c r="C5324" i="19"/>
  <c r="D5324" i="19" s="1"/>
  <c r="E5323" i="19"/>
  <c r="C5323" i="19"/>
  <c r="D5323" i="19" s="1"/>
  <c r="E5322" i="19"/>
  <c r="C5322" i="19"/>
  <c r="D5322" i="19" s="1"/>
  <c r="E5321" i="19"/>
  <c r="C5321" i="19"/>
  <c r="D5321" i="19" s="1"/>
  <c r="E5320" i="19"/>
  <c r="C5320" i="19"/>
  <c r="D5320" i="19" s="1"/>
  <c r="E5319" i="19"/>
  <c r="C5319" i="19"/>
  <c r="D5319" i="19" s="1"/>
  <c r="E5318" i="19"/>
  <c r="C5318" i="19"/>
  <c r="D5318" i="19" s="1"/>
  <c r="E5317" i="19"/>
  <c r="D5317" i="19"/>
  <c r="C5317" i="19"/>
  <c r="E5316" i="19"/>
  <c r="C5316" i="19"/>
  <c r="D5316" i="19" s="1"/>
  <c r="E5315" i="19"/>
  <c r="C5315" i="19"/>
  <c r="D5315" i="19" s="1"/>
  <c r="E5314" i="19"/>
  <c r="C5314" i="19"/>
  <c r="D5314" i="19" s="1"/>
  <c r="E5313" i="19"/>
  <c r="C5313" i="19"/>
  <c r="D5313" i="19" s="1"/>
  <c r="E5312" i="19"/>
  <c r="C5312" i="19"/>
  <c r="D5312" i="19" s="1"/>
  <c r="E5311" i="19"/>
  <c r="C5311" i="19"/>
  <c r="D5311" i="19" s="1"/>
  <c r="E5310" i="19"/>
  <c r="C5310" i="19"/>
  <c r="D5310" i="19" s="1"/>
  <c r="E5309" i="19"/>
  <c r="C5309" i="19"/>
  <c r="D5309" i="19" s="1"/>
  <c r="E5308" i="19"/>
  <c r="C5308" i="19"/>
  <c r="D5308" i="19" s="1"/>
  <c r="E5307" i="19"/>
  <c r="C5307" i="19"/>
  <c r="D5307" i="19" s="1"/>
  <c r="E5306" i="19"/>
  <c r="C5306" i="19"/>
  <c r="D5306" i="19" s="1"/>
  <c r="E5305" i="19"/>
  <c r="D5305" i="19"/>
  <c r="C5305" i="19"/>
  <c r="E5304" i="19"/>
  <c r="C5304" i="19"/>
  <c r="D5304" i="19" s="1"/>
  <c r="E5303" i="19"/>
  <c r="C5303" i="19"/>
  <c r="D5303" i="19" s="1"/>
  <c r="E5302" i="19"/>
  <c r="C5302" i="19"/>
  <c r="D5302" i="19" s="1"/>
  <c r="E5301" i="19"/>
  <c r="C5301" i="19"/>
  <c r="D5301" i="19" s="1"/>
  <c r="E5300" i="19"/>
  <c r="C5300" i="19"/>
  <c r="D5300" i="19" s="1"/>
  <c r="E5299" i="19"/>
  <c r="C5299" i="19"/>
  <c r="D5299" i="19" s="1"/>
  <c r="E5298" i="19"/>
  <c r="C5298" i="19"/>
  <c r="D5298" i="19" s="1"/>
  <c r="E5297" i="19"/>
  <c r="C5297" i="19"/>
  <c r="D5297" i="19" s="1"/>
  <c r="E5296" i="19"/>
  <c r="C5296" i="19"/>
  <c r="D5296" i="19" s="1"/>
  <c r="E5295" i="19"/>
  <c r="D5295" i="19"/>
  <c r="C5295" i="19"/>
  <c r="E5294" i="19"/>
  <c r="D5294" i="19"/>
  <c r="C5294" i="19"/>
  <c r="E5293" i="19"/>
  <c r="C5293" i="19"/>
  <c r="D5293" i="19" s="1"/>
  <c r="E5292" i="19"/>
  <c r="C5292" i="19"/>
  <c r="D5292" i="19" s="1"/>
  <c r="E5291" i="19"/>
  <c r="C5291" i="19"/>
  <c r="D5291" i="19" s="1"/>
  <c r="E5290" i="19"/>
  <c r="C5290" i="19"/>
  <c r="D5290" i="19" s="1"/>
  <c r="E5289" i="19"/>
  <c r="C5289" i="19"/>
  <c r="D5289" i="19" s="1"/>
  <c r="E5288" i="19"/>
  <c r="C5288" i="19"/>
  <c r="D5288" i="19" s="1"/>
  <c r="E5287" i="19"/>
  <c r="C5287" i="19"/>
  <c r="D5287" i="19" s="1"/>
  <c r="E5286" i="19"/>
  <c r="C5286" i="19"/>
  <c r="D5286" i="19" s="1"/>
  <c r="E5285" i="19"/>
  <c r="D5285" i="19"/>
  <c r="C5285" i="19"/>
  <c r="E5284" i="19"/>
  <c r="C5284" i="19"/>
  <c r="D5284" i="19" s="1"/>
  <c r="E5283" i="19"/>
  <c r="C5283" i="19"/>
  <c r="D5283" i="19" s="1"/>
  <c r="E5282" i="19"/>
  <c r="C5282" i="19"/>
  <c r="D5282" i="19" s="1"/>
  <c r="E5281" i="19"/>
  <c r="C5281" i="19"/>
  <c r="D5281" i="19" s="1"/>
  <c r="E5280" i="19"/>
  <c r="C5280" i="19"/>
  <c r="D5280" i="19" s="1"/>
  <c r="E5279" i="19"/>
  <c r="C5279" i="19"/>
  <c r="D5279" i="19" s="1"/>
  <c r="E5278" i="19"/>
  <c r="C5278" i="19"/>
  <c r="D5278" i="19" s="1"/>
  <c r="E5277" i="19"/>
  <c r="C5277" i="19"/>
  <c r="D5277" i="19" s="1"/>
  <c r="E5276" i="19"/>
  <c r="C5276" i="19"/>
  <c r="D5276" i="19" s="1"/>
  <c r="E5275" i="19"/>
  <c r="C5275" i="19"/>
  <c r="D5275" i="19" s="1"/>
  <c r="E5274" i="19"/>
  <c r="C5274" i="19"/>
  <c r="D5274" i="19" s="1"/>
  <c r="E5273" i="19"/>
  <c r="D5273" i="19"/>
  <c r="C5273" i="19"/>
  <c r="E5272" i="19"/>
  <c r="C5272" i="19"/>
  <c r="D5272" i="19" s="1"/>
  <c r="E5271" i="19"/>
  <c r="C5271" i="19"/>
  <c r="D5271" i="19" s="1"/>
  <c r="E5270" i="19"/>
  <c r="D5270" i="19"/>
  <c r="C5270" i="19"/>
  <c r="E5269" i="19"/>
  <c r="C5269" i="19"/>
  <c r="D5269" i="19" s="1"/>
  <c r="E5268" i="19"/>
  <c r="C5268" i="19"/>
  <c r="D5268" i="19" s="1"/>
  <c r="E5267" i="19"/>
  <c r="C5267" i="19"/>
  <c r="D5267" i="19" s="1"/>
  <c r="E5266" i="19"/>
  <c r="C5266" i="19"/>
  <c r="D5266" i="19" s="1"/>
  <c r="E5265" i="19"/>
  <c r="C5265" i="19"/>
  <c r="D5265" i="19" s="1"/>
  <c r="E5264" i="19"/>
  <c r="C5264" i="19"/>
  <c r="D5264" i="19" s="1"/>
  <c r="E5263" i="19"/>
  <c r="D5263" i="19"/>
  <c r="C5263" i="19"/>
  <c r="E5262" i="19"/>
  <c r="D5262" i="19"/>
  <c r="C5262" i="19"/>
  <c r="E5261" i="19"/>
  <c r="C5261" i="19"/>
  <c r="D5261" i="19" s="1"/>
  <c r="E5260" i="19"/>
  <c r="C5260" i="19"/>
  <c r="D5260" i="19" s="1"/>
  <c r="E5259" i="19"/>
  <c r="C5259" i="19"/>
  <c r="D5259" i="19" s="1"/>
  <c r="E5258" i="19"/>
  <c r="C5258" i="19"/>
  <c r="D5258" i="19" s="1"/>
  <c r="E5257" i="19"/>
  <c r="D5257" i="19"/>
  <c r="C5257" i="19"/>
  <c r="E5256" i="19"/>
  <c r="C5256" i="19"/>
  <c r="D5256" i="19" s="1"/>
  <c r="E5255" i="19"/>
  <c r="C5255" i="19"/>
  <c r="D5255" i="19" s="1"/>
  <c r="E5254" i="19"/>
  <c r="C5254" i="19"/>
  <c r="D5254" i="19" s="1"/>
  <c r="E5253" i="19"/>
  <c r="C5253" i="19"/>
  <c r="D5253" i="19" s="1"/>
  <c r="E5252" i="19"/>
  <c r="C5252" i="19"/>
  <c r="D5252" i="19" s="1"/>
  <c r="E5251" i="19"/>
  <c r="C5251" i="19"/>
  <c r="D5251" i="19" s="1"/>
  <c r="E5250" i="19"/>
  <c r="C5250" i="19"/>
  <c r="D5250" i="19" s="1"/>
  <c r="E5249" i="19"/>
  <c r="C5249" i="19"/>
  <c r="D5249" i="19" s="1"/>
  <c r="E5248" i="19"/>
  <c r="C5248" i="19"/>
  <c r="D5248" i="19" s="1"/>
  <c r="E5247" i="19"/>
  <c r="D5247" i="19"/>
  <c r="C5247" i="19"/>
  <c r="E5246" i="19"/>
  <c r="D5246" i="19"/>
  <c r="C5246" i="19"/>
  <c r="E5245" i="19"/>
  <c r="D5245" i="19"/>
  <c r="C5245" i="19"/>
  <c r="E5244" i="19"/>
  <c r="C5244" i="19"/>
  <c r="D5244" i="19" s="1"/>
  <c r="E5243" i="19"/>
  <c r="C5243" i="19"/>
  <c r="D5243" i="19" s="1"/>
  <c r="E5242" i="19"/>
  <c r="C5242" i="19"/>
  <c r="D5242" i="19" s="1"/>
  <c r="E5241" i="19"/>
  <c r="C5241" i="19"/>
  <c r="D5241" i="19" s="1"/>
  <c r="E5240" i="19"/>
  <c r="C5240" i="19"/>
  <c r="D5240" i="19" s="1"/>
  <c r="E5239" i="19"/>
  <c r="C5239" i="19"/>
  <c r="D5239" i="19" s="1"/>
  <c r="E5238" i="19"/>
  <c r="D5238" i="19"/>
  <c r="C5238" i="19"/>
  <c r="E5237" i="19"/>
  <c r="D5237" i="19"/>
  <c r="C5237" i="19"/>
  <c r="E5236" i="19"/>
  <c r="C5236" i="19"/>
  <c r="D5236" i="19" s="1"/>
  <c r="E5235" i="19"/>
  <c r="D5235" i="19"/>
  <c r="C5235" i="19"/>
  <c r="E5234" i="19"/>
  <c r="C5234" i="19"/>
  <c r="D5234" i="19" s="1"/>
  <c r="E5233" i="19"/>
  <c r="C5233" i="19"/>
  <c r="D5233" i="19" s="1"/>
  <c r="E5232" i="19"/>
  <c r="C5232" i="19"/>
  <c r="D5232" i="19" s="1"/>
  <c r="E5231" i="19"/>
  <c r="C5231" i="19"/>
  <c r="D5231" i="19" s="1"/>
  <c r="E5230" i="19"/>
  <c r="C5230" i="19"/>
  <c r="D5230" i="19" s="1"/>
  <c r="E5229" i="19"/>
  <c r="C5229" i="19"/>
  <c r="D5229" i="19" s="1"/>
  <c r="E5228" i="19"/>
  <c r="C5228" i="19"/>
  <c r="D5228" i="19" s="1"/>
  <c r="E5227" i="19"/>
  <c r="D5227" i="19"/>
  <c r="C5227" i="19"/>
  <c r="E5226" i="19"/>
  <c r="C5226" i="19"/>
  <c r="D5226" i="19" s="1"/>
  <c r="E5225" i="19"/>
  <c r="D5225" i="19"/>
  <c r="C5225" i="19"/>
  <c r="E5224" i="19"/>
  <c r="C5224" i="19"/>
  <c r="D5224" i="19" s="1"/>
  <c r="E5223" i="19"/>
  <c r="C5223" i="19"/>
  <c r="D5223" i="19" s="1"/>
  <c r="E5222" i="19"/>
  <c r="D5222" i="19"/>
  <c r="C5222" i="19"/>
  <c r="E5221" i="19"/>
  <c r="D5221" i="19"/>
  <c r="C5221" i="19"/>
  <c r="E5220" i="19"/>
  <c r="C5220" i="19"/>
  <c r="D5220" i="19" s="1"/>
  <c r="E5219" i="19"/>
  <c r="C5219" i="19"/>
  <c r="D5219" i="19" s="1"/>
  <c r="E5218" i="19"/>
  <c r="C5218" i="19"/>
  <c r="D5218" i="19" s="1"/>
  <c r="E5217" i="19"/>
  <c r="D5217" i="19"/>
  <c r="C5217" i="19"/>
  <c r="E5216" i="19"/>
  <c r="C5216" i="19"/>
  <c r="D5216" i="19" s="1"/>
  <c r="E5215" i="19"/>
  <c r="D5215" i="19"/>
  <c r="C5215" i="19"/>
  <c r="E5214" i="19"/>
  <c r="C5214" i="19"/>
  <c r="D5214" i="19" s="1"/>
  <c r="E5213" i="19"/>
  <c r="C5213" i="19"/>
  <c r="D5213" i="19" s="1"/>
  <c r="E5212" i="19"/>
  <c r="C5212" i="19"/>
  <c r="D5212" i="19" s="1"/>
  <c r="E5211" i="19"/>
  <c r="D5211" i="19"/>
  <c r="C5211" i="19"/>
  <c r="E5210" i="19"/>
  <c r="D5210" i="19"/>
  <c r="C5210" i="19"/>
  <c r="E5209" i="19"/>
  <c r="D5209" i="19"/>
  <c r="C5209" i="19"/>
  <c r="E5208" i="19"/>
  <c r="C5208" i="19"/>
  <c r="D5208" i="19" s="1"/>
  <c r="E5207" i="19"/>
  <c r="C5207" i="19"/>
  <c r="D5207" i="19" s="1"/>
  <c r="E5206" i="19"/>
  <c r="C5206" i="19"/>
  <c r="D5206" i="19" s="1"/>
  <c r="E5205" i="19"/>
  <c r="C5205" i="19"/>
  <c r="D5205" i="19" s="1"/>
  <c r="E5204" i="19"/>
  <c r="C5204" i="19"/>
  <c r="D5204" i="19" s="1"/>
  <c r="E5203" i="19"/>
  <c r="C5203" i="19"/>
  <c r="D5203" i="19" s="1"/>
  <c r="E5202" i="19"/>
  <c r="C5202" i="19"/>
  <c r="D5202" i="19" s="1"/>
  <c r="E5201" i="19"/>
  <c r="C5201" i="19"/>
  <c r="D5201" i="19" s="1"/>
  <c r="E5200" i="19"/>
  <c r="C5200" i="19"/>
  <c r="D5200" i="19" s="1"/>
  <c r="E5199" i="19"/>
  <c r="D5199" i="19"/>
  <c r="C5199" i="19"/>
  <c r="E5198" i="19"/>
  <c r="D5198" i="19"/>
  <c r="C5198" i="19"/>
  <c r="E5197" i="19"/>
  <c r="D5197" i="19"/>
  <c r="C5197" i="19"/>
  <c r="E5196" i="19"/>
  <c r="C5196" i="19"/>
  <c r="D5196" i="19" s="1"/>
  <c r="E5195" i="19"/>
  <c r="C5195" i="19"/>
  <c r="D5195" i="19" s="1"/>
  <c r="E5194" i="19"/>
  <c r="C5194" i="19"/>
  <c r="D5194" i="19" s="1"/>
  <c r="E5193" i="19"/>
  <c r="C5193" i="19"/>
  <c r="D5193" i="19" s="1"/>
  <c r="E5192" i="19"/>
  <c r="C5192" i="19"/>
  <c r="D5192" i="19" s="1"/>
  <c r="E5191" i="19"/>
  <c r="C5191" i="19"/>
  <c r="D5191" i="19" s="1"/>
  <c r="E5190" i="19"/>
  <c r="C5190" i="19"/>
  <c r="D5190" i="19" s="1"/>
  <c r="E5189" i="19"/>
  <c r="C5189" i="19"/>
  <c r="D5189" i="19" s="1"/>
  <c r="E5188" i="19"/>
  <c r="C5188" i="19"/>
  <c r="D5188" i="19" s="1"/>
  <c r="E5187" i="19"/>
  <c r="D5187" i="19"/>
  <c r="C5187" i="19"/>
  <c r="E5186" i="19"/>
  <c r="D5186" i="19"/>
  <c r="C5186" i="19"/>
  <c r="E5185" i="19"/>
  <c r="C5185" i="19"/>
  <c r="D5185" i="19" s="1"/>
  <c r="E5184" i="19"/>
  <c r="C5184" i="19"/>
  <c r="D5184" i="19" s="1"/>
  <c r="E5183" i="19"/>
  <c r="C5183" i="19"/>
  <c r="D5183" i="19" s="1"/>
  <c r="E5182" i="19"/>
  <c r="C5182" i="19"/>
  <c r="D5182" i="19" s="1"/>
  <c r="E5181" i="19"/>
  <c r="C5181" i="19"/>
  <c r="D5181" i="19" s="1"/>
  <c r="E5180" i="19"/>
  <c r="C5180" i="19"/>
  <c r="D5180" i="19" s="1"/>
  <c r="E5179" i="19"/>
  <c r="D5179" i="19"/>
  <c r="C5179" i="19"/>
  <c r="E5178" i="19"/>
  <c r="C5178" i="19"/>
  <c r="D5178" i="19" s="1"/>
  <c r="E5177" i="19"/>
  <c r="C5177" i="19"/>
  <c r="D5177" i="19" s="1"/>
  <c r="E5176" i="19"/>
  <c r="C5176" i="19"/>
  <c r="D5176" i="19" s="1"/>
  <c r="E5175" i="19"/>
  <c r="C5175" i="19"/>
  <c r="D5175" i="19" s="1"/>
  <c r="E5174" i="19"/>
  <c r="D5174" i="19"/>
  <c r="C5174" i="19"/>
  <c r="E5173" i="19"/>
  <c r="D5173" i="19"/>
  <c r="C5173" i="19"/>
  <c r="E5172" i="19"/>
  <c r="C5172" i="19"/>
  <c r="D5172" i="19" s="1"/>
  <c r="E5171" i="19"/>
  <c r="C5171" i="19"/>
  <c r="D5171" i="19" s="1"/>
  <c r="E5170" i="19"/>
  <c r="C5170" i="19"/>
  <c r="D5170" i="19" s="1"/>
  <c r="E5169" i="19"/>
  <c r="D5169" i="19"/>
  <c r="C5169" i="19"/>
  <c r="E5168" i="19"/>
  <c r="C5168" i="19"/>
  <c r="D5168" i="19" s="1"/>
  <c r="E5167" i="19"/>
  <c r="C5167" i="19"/>
  <c r="D5167" i="19" s="1"/>
  <c r="E5166" i="19"/>
  <c r="D5166" i="19"/>
  <c r="C5166" i="19"/>
  <c r="E5165" i="19"/>
  <c r="C5165" i="19"/>
  <c r="D5165" i="19" s="1"/>
  <c r="E5164" i="19"/>
  <c r="C5164" i="19"/>
  <c r="D5164" i="19" s="1"/>
  <c r="E5163" i="19"/>
  <c r="D5163" i="19"/>
  <c r="C5163" i="19"/>
  <c r="E5162" i="19"/>
  <c r="D5162" i="19"/>
  <c r="C5162" i="19"/>
  <c r="E5161" i="19"/>
  <c r="D5161" i="19"/>
  <c r="C5161" i="19"/>
  <c r="E5160" i="19"/>
  <c r="C5160" i="19"/>
  <c r="D5160" i="19" s="1"/>
  <c r="E5159" i="19"/>
  <c r="C5159" i="19"/>
  <c r="D5159" i="19" s="1"/>
  <c r="E5158" i="19"/>
  <c r="C5158" i="19"/>
  <c r="D5158" i="19" s="1"/>
  <c r="E5157" i="19"/>
  <c r="C5157" i="19"/>
  <c r="D5157" i="19" s="1"/>
  <c r="E5156" i="19"/>
  <c r="C5156" i="19"/>
  <c r="D5156" i="19" s="1"/>
  <c r="E5155" i="19"/>
  <c r="C5155" i="19"/>
  <c r="D5155" i="19" s="1"/>
  <c r="E5154" i="19"/>
  <c r="C5154" i="19"/>
  <c r="D5154" i="19" s="1"/>
  <c r="E5153" i="19"/>
  <c r="C5153" i="19"/>
  <c r="D5153" i="19" s="1"/>
  <c r="E5152" i="19"/>
  <c r="C5152" i="19"/>
  <c r="D5152" i="19" s="1"/>
  <c r="E5151" i="19"/>
  <c r="D5151" i="19"/>
  <c r="C5151" i="19"/>
  <c r="E5150" i="19"/>
  <c r="D5150" i="19"/>
  <c r="C5150" i="19"/>
  <c r="E5149" i="19"/>
  <c r="D5149" i="19"/>
  <c r="C5149" i="19"/>
  <c r="E5148" i="19"/>
  <c r="C5148" i="19"/>
  <c r="D5148" i="19" s="1"/>
  <c r="E5147" i="19"/>
  <c r="D5147" i="19"/>
  <c r="C5147" i="19"/>
  <c r="E5146" i="19"/>
  <c r="C5146" i="19"/>
  <c r="D5146" i="19" s="1"/>
  <c r="E5145" i="19"/>
  <c r="C5145" i="19"/>
  <c r="D5145" i="19" s="1"/>
  <c r="E5144" i="19"/>
  <c r="C5144" i="19"/>
  <c r="D5144" i="19" s="1"/>
  <c r="E5143" i="19"/>
  <c r="C5143" i="19"/>
  <c r="D5143" i="19" s="1"/>
  <c r="E5142" i="19"/>
  <c r="C5142" i="19"/>
  <c r="D5142" i="19" s="1"/>
  <c r="E5141" i="19"/>
  <c r="C5141" i="19"/>
  <c r="D5141" i="19" s="1"/>
  <c r="E5140" i="19"/>
  <c r="C5140" i="19"/>
  <c r="D5140" i="19" s="1"/>
  <c r="E5139" i="19"/>
  <c r="C5139" i="19"/>
  <c r="D5139" i="19" s="1"/>
  <c r="E5138" i="19"/>
  <c r="D5138" i="19"/>
  <c r="C5138" i="19"/>
  <c r="E5137" i="19"/>
  <c r="D5137" i="19"/>
  <c r="C5137" i="19"/>
  <c r="E5136" i="19"/>
  <c r="D5136" i="19"/>
  <c r="C5136" i="19"/>
  <c r="E5135" i="19"/>
  <c r="C5135" i="19"/>
  <c r="D5135" i="19" s="1"/>
  <c r="E5134" i="19"/>
  <c r="C5134" i="19"/>
  <c r="D5134" i="19" s="1"/>
  <c r="E5133" i="19"/>
  <c r="D5133" i="19"/>
  <c r="C5133" i="19"/>
  <c r="E5132" i="19"/>
  <c r="C5132" i="19"/>
  <c r="D5132" i="19" s="1"/>
  <c r="E5131" i="19"/>
  <c r="C5131" i="19"/>
  <c r="D5131" i="19" s="1"/>
  <c r="E5130" i="19"/>
  <c r="C5130" i="19"/>
  <c r="D5130" i="19" s="1"/>
  <c r="E5129" i="19"/>
  <c r="C5129" i="19"/>
  <c r="D5129" i="19" s="1"/>
  <c r="E5128" i="19"/>
  <c r="C5128" i="19"/>
  <c r="D5128" i="19" s="1"/>
  <c r="E5127" i="19"/>
  <c r="C5127" i="19"/>
  <c r="D5127" i="19" s="1"/>
  <c r="E5126" i="19"/>
  <c r="D5126" i="19"/>
  <c r="C5126" i="19"/>
  <c r="E5125" i="19"/>
  <c r="D5125" i="19"/>
  <c r="C5125" i="19"/>
  <c r="E5124" i="19"/>
  <c r="D5124" i="19"/>
  <c r="C5124" i="19"/>
  <c r="E5123" i="19"/>
  <c r="C5123" i="19"/>
  <c r="D5123" i="19" s="1"/>
  <c r="E5122" i="19"/>
  <c r="C5122" i="19"/>
  <c r="D5122" i="19" s="1"/>
  <c r="E5121" i="19"/>
  <c r="C5121" i="19"/>
  <c r="D5121" i="19" s="1"/>
  <c r="E5120" i="19"/>
  <c r="D5120" i="19"/>
  <c r="C5120" i="19"/>
  <c r="E5119" i="19"/>
  <c r="C5119" i="19"/>
  <c r="D5119" i="19" s="1"/>
  <c r="E5118" i="19"/>
  <c r="C5118" i="19"/>
  <c r="D5118" i="19" s="1"/>
  <c r="E5117" i="19"/>
  <c r="C5117" i="19"/>
  <c r="D5117" i="19" s="1"/>
  <c r="E5116" i="19"/>
  <c r="C5116" i="19"/>
  <c r="D5116" i="19" s="1"/>
  <c r="E5115" i="19"/>
  <c r="C5115" i="19"/>
  <c r="D5115" i="19" s="1"/>
  <c r="E5114" i="19"/>
  <c r="D5114" i="19"/>
  <c r="C5114" i="19"/>
  <c r="E5113" i="19"/>
  <c r="D5113" i="19"/>
  <c r="C5113" i="19"/>
  <c r="E5112" i="19"/>
  <c r="D5112" i="19"/>
  <c r="C5112" i="19"/>
  <c r="E5111" i="19"/>
  <c r="C5111" i="19"/>
  <c r="D5111" i="19" s="1"/>
  <c r="E5110" i="19"/>
  <c r="C5110" i="19"/>
  <c r="D5110" i="19" s="1"/>
  <c r="E5109" i="19"/>
  <c r="C5109" i="19"/>
  <c r="D5109" i="19" s="1"/>
  <c r="E5108" i="19"/>
  <c r="C5108" i="19"/>
  <c r="D5108" i="19" s="1"/>
  <c r="E5107" i="19"/>
  <c r="C5107" i="19"/>
  <c r="D5107" i="19" s="1"/>
  <c r="E5106" i="19"/>
  <c r="C5106" i="19"/>
  <c r="D5106" i="19" s="1"/>
  <c r="E5105" i="19"/>
  <c r="C5105" i="19"/>
  <c r="D5105" i="19" s="1"/>
  <c r="E5104" i="19"/>
  <c r="C5104" i="19"/>
  <c r="D5104" i="19" s="1"/>
  <c r="E5103" i="19"/>
  <c r="C5103" i="19"/>
  <c r="D5103" i="19" s="1"/>
  <c r="E5102" i="19"/>
  <c r="D5102" i="19"/>
  <c r="C5102" i="19"/>
  <c r="E5101" i="19"/>
  <c r="D5101" i="19"/>
  <c r="C5101" i="19"/>
  <c r="E5100" i="19"/>
  <c r="D5100" i="19"/>
  <c r="C5100" i="19"/>
  <c r="E5099" i="19"/>
  <c r="C5099" i="19"/>
  <c r="D5099" i="19" s="1"/>
  <c r="E5098" i="19"/>
  <c r="D5098" i="19"/>
  <c r="C5098" i="19"/>
  <c r="E5097" i="19"/>
  <c r="C5097" i="19"/>
  <c r="D5097" i="19" s="1"/>
  <c r="E5096" i="19"/>
  <c r="C5096" i="19"/>
  <c r="D5096" i="19" s="1"/>
  <c r="E5095" i="19"/>
  <c r="C5095" i="19"/>
  <c r="D5095" i="19" s="1"/>
  <c r="E5094" i="19"/>
  <c r="C5094" i="19"/>
  <c r="D5094" i="19" s="1"/>
  <c r="E5093" i="19"/>
  <c r="C5093" i="19"/>
  <c r="D5093" i="19" s="1"/>
  <c r="E5092" i="19"/>
  <c r="C5092" i="19"/>
  <c r="D5092" i="19" s="1"/>
  <c r="E5091" i="19"/>
  <c r="C5091" i="19"/>
  <c r="D5091" i="19" s="1"/>
  <c r="E5090" i="19"/>
  <c r="D5090" i="19"/>
  <c r="C5090" i="19"/>
  <c r="E5089" i="19"/>
  <c r="D5089" i="19"/>
  <c r="C5089" i="19"/>
  <c r="E5088" i="19"/>
  <c r="D5088" i="19"/>
  <c r="C5088" i="19"/>
  <c r="E5087" i="19"/>
  <c r="C5087" i="19"/>
  <c r="D5087" i="19" s="1"/>
  <c r="E5086" i="19"/>
  <c r="C5086" i="19"/>
  <c r="D5086" i="19" s="1"/>
  <c r="E5085" i="19"/>
  <c r="D5085" i="19"/>
  <c r="C5085" i="19"/>
  <c r="E5084" i="19"/>
  <c r="C5084" i="19"/>
  <c r="D5084" i="19" s="1"/>
  <c r="E5083" i="19"/>
  <c r="C5083" i="19"/>
  <c r="D5083" i="19" s="1"/>
  <c r="E5082" i="19"/>
  <c r="C5082" i="19"/>
  <c r="D5082" i="19" s="1"/>
  <c r="E5081" i="19"/>
  <c r="C5081" i="19"/>
  <c r="D5081" i="19" s="1"/>
  <c r="E5080" i="19"/>
  <c r="C5080" i="19"/>
  <c r="D5080" i="19" s="1"/>
  <c r="E5079" i="19"/>
  <c r="C5079" i="19"/>
  <c r="D5079" i="19" s="1"/>
  <c r="E5078" i="19"/>
  <c r="D5078" i="19"/>
  <c r="C5078" i="19"/>
  <c r="E5077" i="19"/>
  <c r="D5077" i="19"/>
  <c r="C5077" i="19"/>
  <c r="E5076" i="19"/>
  <c r="D5076" i="19"/>
  <c r="C5076" i="19"/>
  <c r="E5075" i="19"/>
  <c r="C5075" i="19"/>
  <c r="D5075" i="19" s="1"/>
  <c r="E5074" i="19"/>
  <c r="C5074" i="19"/>
  <c r="D5074" i="19" s="1"/>
  <c r="E5073" i="19"/>
  <c r="C5073" i="19"/>
  <c r="D5073" i="19" s="1"/>
  <c r="E5072" i="19"/>
  <c r="D5072" i="19"/>
  <c r="C5072" i="19"/>
  <c r="E5071" i="19"/>
  <c r="C5071" i="19"/>
  <c r="D5071" i="19" s="1"/>
  <c r="E5070" i="19"/>
  <c r="C5070" i="19"/>
  <c r="D5070" i="19" s="1"/>
  <c r="E5069" i="19"/>
  <c r="C5069" i="19"/>
  <c r="D5069" i="19" s="1"/>
  <c r="E5068" i="19"/>
  <c r="D5068" i="19"/>
  <c r="C5068" i="19"/>
  <c r="E5067" i="19"/>
  <c r="C5067" i="19"/>
  <c r="D5067" i="19" s="1"/>
  <c r="E5066" i="19"/>
  <c r="C5066" i="19"/>
  <c r="D5066" i="19" s="1"/>
  <c r="E5065" i="19"/>
  <c r="C5065" i="19"/>
  <c r="D5065" i="19" s="1"/>
  <c r="E5064" i="19"/>
  <c r="C5064" i="19"/>
  <c r="D5064" i="19" s="1"/>
  <c r="E5063" i="19"/>
  <c r="C5063" i="19"/>
  <c r="D5063" i="19" s="1"/>
  <c r="E5062" i="19"/>
  <c r="D5062" i="19"/>
  <c r="C5062" i="19"/>
  <c r="E5061" i="19"/>
  <c r="D5061" i="19"/>
  <c r="C5061" i="19"/>
  <c r="E5060" i="19"/>
  <c r="D5060" i="19"/>
  <c r="C5060" i="19"/>
  <c r="E5059" i="19"/>
  <c r="C5059" i="19"/>
  <c r="D5059" i="19" s="1"/>
  <c r="E5058" i="19"/>
  <c r="D5058" i="19"/>
  <c r="C5058" i="19"/>
  <c r="E5057" i="19"/>
  <c r="C5057" i="19"/>
  <c r="D5057" i="19" s="1"/>
  <c r="E5056" i="19"/>
  <c r="C5056" i="19"/>
  <c r="D5056" i="19" s="1"/>
  <c r="E5055" i="19"/>
  <c r="C5055" i="19"/>
  <c r="D5055" i="19" s="1"/>
  <c r="E5054" i="19"/>
  <c r="D5054" i="19"/>
  <c r="C5054" i="19"/>
  <c r="E5053" i="19"/>
  <c r="D5053" i="19"/>
  <c r="C5053" i="19"/>
  <c r="E5052" i="19"/>
  <c r="D5052" i="19"/>
  <c r="C5052" i="19"/>
  <c r="E5051" i="19"/>
  <c r="C5051" i="19"/>
  <c r="D5051" i="19" s="1"/>
  <c r="E5050" i="19"/>
  <c r="C5050" i="19"/>
  <c r="D5050" i="19" s="1"/>
  <c r="E5049" i="19"/>
  <c r="C5049" i="19"/>
  <c r="D5049" i="19" s="1"/>
  <c r="E5048" i="19"/>
  <c r="C5048" i="19"/>
  <c r="D5048" i="19" s="1"/>
  <c r="E5047" i="19"/>
  <c r="C5047" i="19"/>
  <c r="D5047" i="19" s="1"/>
  <c r="E5046" i="19"/>
  <c r="D5046" i="19"/>
  <c r="C5046" i="19"/>
  <c r="E5045" i="19"/>
  <c r="D5045" i="19"/>
  <c r="C5045" i="19"/>
  <c r="E5044" i="19"/>
  <c r="D5044" i="19"/>
  <c r="C5044" i="19"/>
  <c r="E5043" i="19"/>
  <c r="C5043" i="19"/>
  <c r="D5043" i="19" s="1"/>
  <c r="E5042" i="19"/>
  <c r="C5042" i="19"/>
  <c r="D5042" i="19" s="1"/>
  <c r="E5041" i="19"/>
  <c r="C5041" i="19"/>
  <c r="D5041" i="19" s="1"/>
  <c r="E5040" i="19"/>
  <c r="C5040" i="19"/>
  <c r="D5040" i="19" s="1"/>
  <c r="E5039" i="19"/>
  <c r="C5039" i="19"/>
  <c r="D5039" i="19" s="1"/>
  <c r="E5038" i="19"/>
  <c r="D5038" i="19"/>
  <c r="C5038" i="19"/>
  <c r="E5037" i="19"/>
  <c r="D5037" i="19"/>
  <c r="C5037" i="19"/>
  <c r="E5036" i="19"/>
  <c r="D5036" i="19"/>
  <c r="C5036" i="19"/>
  <c r="E5035" i="19"/>
  <c r="C5035" i="19"/>
  <c r="D5035" i="19" s="1"/>
  <c r="E5034" i="19"/>
  <c r="C5034" i="19"/>
  <c r="D5034" i="19" s="1"/>
  <c r="E5033" i="19"/>
  <c r="C5033" i="19"/>
  <c r="D5033" i="19" s="1"/>
  <c r="E5032" i="19"/>
  <c r="C5032" i="19"/>
  <c r="D5032" i="19" s="1"/>
  <c r="E5031" i="19"/>
  <c r="C5031" i="19"/>
  <c r="D5031" i="19" s="1"/>
  <c r="E5030" i="19"/>
  <c r="C5030" i="19"/>
  <c r="D5030" i="19" s="1"/>
  <c r="E5029" i="19"/>
  <c r="C5029" i="19"/>
  <c r="D5029" i="19" s="1"/>
  <c r="E5028" i="19"/>
  <c r="C5028" i="19"/>
  <c r="D5028" i="19" s="1"/>
  <c r="E5027" i="19"/>
  <c r="C5027" i="19"/>
  <c r="D5027" i="19" s="1"/>
  <c r="E5026" i="19"/>
  <c r="D5026" i="19"/>
  <c r="C5026" i="19"/>
  <c r="E5025" i="19"/>
  <c r="D5025" i="19"/>
  <c r="C5025" i="19"/>
  <c r="E5024" i="19"/>
  <c r="D5024" i="19"/>
  <c r="C5024" i="19"/>
  <c r="E5023" i="19"/>
  <c r="C5023" i="19"/>
  <c r="D5023" i="19" s="1"/>
  <c r="E5022" i="19"/>
  <c r="D5022" i="19"/>
  <c r="C5022" i="19"/>
  <c r="E5021" i="19"/>
  <c r="C5021" i="19"/>
  <c r="D5021" i="19" s="1"/>
  <c r="E5020" i="19"/>
  <c r="C5020" i="19"/>
  <c r="D5020" i="19" s="1"/>
  <c r="E5019" i="19"/>
  <c r="C5019" i="19"/>
  <c r="D5019" i="19" s="1"/>
  <c r="E5018" i="19"/>
  <c r="D5018" i="19"/>
  <c r="C5018" i="19"/>
  <c r="E5017" i="19"/>
  <c r="D5017" i="19"/>
  <c r="C5017" i="19"/>
  <c r="E5016" i="19"/>
  <c r="D5016" i="19"/>
  <c r="C5016" i="19"/>
  <c r="E5015" i="19"/>
  <c r="C5015" i="19"/>
  <c r="D5015" i="19" s="1"/>
  <c r="E5014" i="19"/>
  <c r="C5014" i="19"/>
  <c r="D5014" i="19" s="1"/>
  <c r="E5013" i="19"/>
  <c r="D5013" i="19"/>
  <c r="C5013" i="19"/>
  <c r="E5012" i="19"/>
  <c r="C5012" i="19"/>
  <c r="D5012" i="19" s="1"/>
  <c r="E5011" i="19"/>
  <c r="C5011" i="19"/>
  <c r="D5011" i="19" s="1"/>
  <c r="E5010" i="19"/>
  <c r="C5010" i="19"/>
  <c r="D5010" i="19" s="1"/>
  <c r="E5009" i="19"/>
  <c r="C5009" i="19"/>
  <c r="D5009" i="19" s="1"/>
  <c r="E5008" i="19"/>
  <c r="D5008" i="19"/>
  <c r="C5008" i="19"/>
  <c r="E5007" i="19"/>
  <c r="C5007" i="19"/>
  <c r="D5007" i="19" s="1"/>
  <c r="E5006" i="19"/>
  <c r="C5006" i="19"/>
  <c r="D5006" i="19" s="1"/>
  <c r="E5005" i="19"/>
  <c r="C5005" i="19"/>
  <c r="D5005" i="19" s="1"/>
  <c r="E5004" i="19"/>
  <c r="D5004" i="19"/>
  <c r="C5004" i="19"/>
  <c r="E5003" i="19"/>
  <c r="C5003" i="19"/>
  <c r="D5003" i="19" s="1"/>
  <c r="E5002" i="19"/>
  <c r="C5002" i="19"/>
  <c r="D5002" i="19" s="1"/>
  <c r="E5001" i="19"/>
  <c r="C5001" i="19"/>
  <c r="D5001" i="19" s="1"/>
  <c r="E5000" i="19"/>
  <c r="D5000" i="19"/>
  <c r="C5000" i="19"/>
  <c r="E4999" i="19"/>
  <c r="C4999" i="19"/>
  <c r="D4999" i="19" s="1"/>
  <c r="E4998" i="19"/>
  <c r="C4998" i="19"/>
  <c r="D4998" i="19" s="1"/>
  <c r="E4997" i="19"/>
  <c r="C4997" i="19"/>
  <c r="D4997" i="19" s="1"/>
  <c r="E4996" i="19"/>
  <c r="C4996" i="19"/>
  <c r="D4996" i="19" s="1"/>
  <c r="E4995" i="19"/>
  <c r="C4995" i="19"/>
  <c r="D4995" i="19" s="1"/>
  <c r="E4994" i="19"/>
  <c r="C4994" i="19"/>
  <c r="D4994" i="19" s="1"/>
  <c r="E4993" i="19"/>
  <c r="C4993" i="19"/>
  <c r="D4993" i="19" s="1"/>
  <c r="E4992" i="19"/>
  <c r="D4992" i="19"/>
  <c r="C4992" i="19"/>
  <c r="E4991" i="19"/>
  <c r="C4991" i="19"/>
  <c r="D4991" i="19" s="1"/>
  <c r="E4990" i="19"/>
  <c r="D4990" i="19"/>
  <c r="C4990" i="19"/>
  <c r="E4989" i="19"/>
  <c r="C4989" i="19"/>
  <c r="D4989" i="19" s="1"/>
  <c r="E4988" i="19"/>
  <c r="C4988" i="19"/>
  <c r="D4988" i="19" s="1"/>
  <c r="E4987" i="19"/>
  <c r="C4987" i="19"/>
  <c r="D4987" i="19" s="1"/>
  <c r="E4986" i="19"/>
  <c r="C4986" i="19"/>
  <c r="D4986" i="19" s="1"/>
  <c r="E4985" i="19"/>
  <c r="C4985" i="19"/>
  <c r="D4985" i="19" s="1"/>
  <c r="E4984" i="19"/>
  <c r="C4984" i="19"/>
  <c r="D4984" i="19" s="1"/>
  <c r="E4983" i="19"/>
  <c r="C4983" i="19"/>
  <c r="D4983" i="19" s="1"/>
  <c r="E4982" i="19"/>
  <c r="D4982" i="19"/>
  <c r="C4982" i="19"/>
  <c r="E4981" i="19"/>
  <c r="D4981" i="19"/>
  <c r="C4981" i="19"/>
  <c r="E4980" i="19"/>
  <c r="D4980" i="19"/>
  <c r="C4980" i="19"/>
  <c r="E4979" i="19"/>
  <c r="C4979" i="19"/>
  <c r="D4979" i="19" s="1"/>
  <c r="E4978" i="19"/>
  <c r="C4978" i="19"/>
  <c r="D4978" i="19" s="1"/>
  <c r="E4977" i="19"/>
  <c r="D4977" i="19"/>
  <c r="C4977" i="19"/>
  <c r="E4976" i="19"/>
  <c r="C4976" i="19"/>
  <c r="D4976" i="19" s="1"/>
  <c r="E4975" i="19"/>
  <c r="C4975" i="19"/>
  <c r="D4975" i="19" s="1"/>
  <c r="E4974" i="19"/>
  <c r="C4974" i="19"/>
  <c r="D4974" i="19" s="1"/>
  <c r="E4973" i="19"/>
  <c r="C4973" i="19"/>
  <c r="D4973" i="19" s="1"/>
  <c r="E4972" i="19"/>
  <c r="D4972" i="19"/>
  <c r="C4972" i="19"/>
  <c r="E4971" i="19"/>
  <c r="C4971" i="19"/>
  <c r="D4971" i="19" s="1"/>
  <c r="E4970" i="19"/>
  <c r="C4970" i="19"/>
  <c r="D4970" i="19" s="1"/>
  <c r="E4969" i="19"/>
  <c r="C4969" i="19"/>
  <c r="D4969" i="19" s="1"/>
  <c r="E4968" i="19"/>
  <c r="D4968" i="19"/>
  <c r="C4968" i="19"/>
  <c r="E4967" i="19"/>
  <c r="C4967" i="19"/>
  <c r="D4967" i="19" s="1"/>
  <c r="E4966" i="19"/>
  <c r="C4966" i="19"/>
  <c r="D4966" i="19" s="1"/>
  <c r="E4965" i="19"/>
  <c r="C4965" i="19"/>
  <c r="D4965" i="19" s="1"/>
  <c r="E4964" i="19"/>
  <c r="C4964" i="19"/>
  <c r="D4964" i="19" s="1"/>
  <c r="E4963" i="19"/>
  <c r="C4963" i="19"/>
  <c r="D4963" i="19" s="1"/>
  <c r="E4962" i="19"/>
  <c r="D4962" i="19"/>
  <c r="C4962" i="19"/>
  <c r="E4961" i="19"/>
  <c r="C4961" i="19"/>
  <c r="D4961" i="19" s="1"/>
  <c r="E4960" i="19"/>
  <c r="C4960" i="19"/>
  <c r="D4960" i="19" s="1"/>
  <c r="E4959" i="19"/>
  <c r="C4959" i="19"/>
  <c r="D4959" i="19" s="1"/>
  <c r="E4958" i="19"/>
  <c r="C4958" i="19"/>
  <c r="D4958" i="19" s="1"/>
  <c r="E4957" i="19"/>
  <c r="C4957" i="19"/>
  <c r="D4957" i="19" s="1"/>
  <c r="E4956" i="19"/>
  <c r="C4956" i="19"/>
  <c r="D4956" i="19" s="1"/>
  <c r="E4955" i="19"/>
  <c r="C4955" i="19"/>
  <c r="D4955" i="19" s="1"/>
  <c r="E4954" i="19"/>
  <c r="D4954" i="19"/>
  <c r="C4954" i="19"/>
  <c r="E4953" i="19"/>
  <c r="C4953" i="19"/>
  <c r="D4953" i="19" s="1"/>
  <c r="E4952" i="19"/>
  <c r="C4952" i="19"/>
  <c r="D4952" i="19" s="1"/>
  <c r="E4951" i="19"/>
  <c r="C4951" i="19"/>
  <c r="D4951" i="19" s="1"/>
  <c r="E4950" i="19"/>
  <c r="C4950" i="19"/>
  <c r="D4950" i="19" s="1"/>
  <c r="E4949" i="19"/>
  <c r="C4949" i="19"/>
  <c r="D4949" i="19" s="1"/>
  <c r="E4948" i="19"/>
  <c r="C4948" i="19"/>
  <c r="D4948" i="19" s="1"/>
  <c r="E4947" i="19"/>
  <c r="C4947" i="19"/>
  <c r="D4947" i="19" s="1"/>
  <c r="E4946" i="19"/>
  <c r="C4946" i="19"/>
  <c r="D4946" i="19" s="1"/>
  <c r="E4945" i="19"/>
  <c r="C4945" i="19"/>
  <c r="D4945" i="19" s="1"/>
  <c r="E4944" i="19"/>
  <c r="C4944" i="19"/>
  <c r="D4944" i="19" s="1"/>
  <c r="E4943" i="19"/>
  <c r="C4943" i="19"/>
  <c r="D4943" i="19" s="1"/>
  <c r="E4942" i="19"/>
  <c r="D4942" i="19"/>
  <c r="C4942" i="19"/>
  <c r="E4941" i="19"/>
  <c r="D4941" i="19"/>
  <c r="C4941" i="19"/>
  <c r="E4940" i="19"/>
  <c r="C4940" i="19"/>
  <c r="D4940" i="19" s="1"/>
  <c r="E4939" i="19"/>
  <c r="C4939" i="19"/>
  <c r="D4939" i="19" s="1"/>
  <c r="E4938" i="19"/>
  <c r="C4938" i="19"/>
  <c r="D4938" i="19" s="1"/>
  <c r="E4937" i="19"/>
  <c r="C4937" i="19"/>
  <c r="D4937" i="19" s="1"/>
  <c r="E4936" i="19"/>
  <c r="C4936" i="19"/>
  <c r="D4936" i="19" s="1"/>
  <c r="E4935" i="19"/>
  <c r="C4935" i="19"/>
  <c r="D4935" i="19" s="1"/>
  <c r="E4934" i="19"/>
  <c r="D4934" i="19"/>
  <c r="C4934" i="19"/>
  <c r="E4933" i="19"/>
  <c r="D4933" i="19"/>
  <c r="C4933" i="19"/>
  <c r="E4932" i="19"/>
  <c r="C4932" i="19"/>
  <c r="D4932" i="19" s="1"/>
  <c r="E4931" i="19"/>
  <c r="C4931" i="19"/>
  <c r="D4931" i="19" s="1"/>
  <c r="E4930" i="19"/>
  <c r="C4930" i="19"/>
  <c r="D4930" i="19" s="1"/>
  <c r="E4929" i="19"/>
  <c r="C4929" i="19"/>
  <c r="D4929" i="19" s="1"/>
  <c r="E4928" i="19"/>
  <c r="C4928" i="19"/>
  <c r="D4928" i="19" s="1"/>
  <c r="E4927" i="19"/>
  <c r="C4927" i="19"/>
  <c r="D4927" i="19" s="1"/>
  <c r="E4926" i="19"/>
  <c r="D4926" i="19"/>
  <c r="C4926" i="19"/>
  <c r="E4925" i="19"/>
  <c r="C4925" i="19"/>
  <c r="D4925" i="19" s="1"/>
  <c r="E4924" i="19"/>
  <c r="C4924" i="19"/>
  <c r="D4924" i="19" s="1"/>
  <c r="E4923" i="19"/>
  <c r="C4923" i="19"/>
  <c r="D4923" i="19" s="1"/>
  <c r="E4922" i="19"/>
  <c r="C4922" i="19"/>
  <c r="D4922" i="19" s="1"/>
  <c r="E4921" i="19"/>
  <c r="C4921" i="19"/>
  <c r="D4921" i="19" s="1"/>
  <c r="E4920" i="19"/>
  <c r="C4920" i="19"/>
  <c r="D4920" i="19" s="1"/>
  <c r="E4919" i="19"/>
  <c r="C4919" i="19"/>
  <c r="D4919" i="19" s="1"/>
  <c r="E4918" i="19"/>
  <c r="D4918" i="19"/>
  <c r="C4918" i="19"/>
  <c r="E4917" i="19"/>
  <c r="D4917" i="19"/>
  <c r="C4917" i="19"/>
  <c r="E4916" i="19"/>
  <c r="D4916" i="19"/>
  <c r="C4916" i="19"/>
  <c r="E4915" i="19"/>
  <c r="C4915" i="19"/>
  <c r="D4915" i="19" s="1"/>
  <c r="E4914" i="19"/>
  <c r="C4914" i="19"/>
  <c r="D4914" i="19" s="1"/>
  <c r="E4913" i="19"/>
  <c r="C4913" i="19"/>
  <c r="D4913" i="19" s="1"/>
  <c r="E4912" i="19"/>
  <c r="C4912" i="19"/>
  <c r="D4912" i="19" s="1"/>
  <c r="E4911" i="19"/>
  <c r="C4911" i="19"/>
  <c r="D4911" i="19" s="1"/>
  <c r="E4910" i="19"/>
  <c r="C4910" i="19"/>
  <c r="D4910" i="19" s="1"/>
  <c r="E4909" i="19"/>
  <c r="C4909" i="19"/>
  <c r="D4909" i="19" s="1"/>
  <c r="E4908" i="19"/>
  <c r="D4908" i="19"/>
  <c r="C4908" i="19"/>
  <c r="E4907" i="19"/>
  <c r="C4907" i="19"/>
  <c r="D4907" i="19" s="1"/>
  <c r="E4906" i="19"/>
  <c r="C4906" i="19"/>
  <c r="D4906" i="19" s="1"/>
  <c r="E4905" i="19"/>
  <c r="C4905" i="19"/>
  <c r="D4905" i="19" s="1"/>
  <c r="E4904" i="19"/>
  <c r="D4904" i="19"/>
  <c r="C4904" i="19"/>
  <c r="E4903" i="19"/>
  <c r="C4903" i="19"/>
  <c r="D4903" i="19" s="1"/>
  <c r="E4902" i="19"/>
  <c r="C4902" i="19"/>
  <c r="D4902" i="19" s="1"/>
  <c r="E4901" i="19"/>
  <c r="C4901" i="19"/>
  <c r="D4901" i="19" s="1"/>
  <c r="E4900" i="19"/>
  <c r="C4900" i="19"/>
  <c r="D4900" i="19" s="1"/>
  <c r="E4899" i="19"/>
  <c r="C4899" i="19"/>
  <c r="D4899" i="19" s="1"/>
  <c r="E4898" i="19"/>
  <c r="D4898" i="19"/>
  <c r="C4898" i="19"/>
  <c r="E4897" i="19"/>
  <c r="C4897" i="19"/>
  <c r="D4897" i="19" s="1"/>
  <c r="E4896" i="19"/>
  <c r="C4896" i="19"/>
  <c r="D4896" i="19" s="1"/>
  <c r="E4895" i="19"/>
  <c r="C4895" i="19"/>
  <c r="D4895" i="19" s="1"/>
  <c r="E4894" i="19"/>
  <c r="C4894" i="19"/>
  <c r="D4894" i="19" s="1"/>
  <c r="E4893" i="19"/>
  <c r="C4893" i="19"/>
  <c r="D4893" i="19" s="1"/>
  <c r="E4892" i="19"/>
  <c r="C4892" i="19"/>
  <c r="D4892" i="19" s="1"/>
  <c r="E4891" i="19"/>
  <c r="C4891" i="19"/>
  <c r="D4891" i="19" s="1"/>
  <c r="E4890" i="19"/>
  <c r="C4890" i="19"/>
  <c r="D4890" i="19" s="1"/>
  <c r="E4889" i="19"/>
  <c r="D4889" i="19"/>
  <c r="C4889" i="19"/>
  <c r="E4888" i="19"/>
  <c r="C4888" i="19"/>
  <c r="D4888" i="19" s="1"/>
  <c r="E4887" i="19"/>
  <c r="C4887" i="19"/>
  <c r="D4887" i="19" s="1"/>
  <c r="E4886" i="19"/>
  <c r="C4886" i="19"/>
  <c r="D4886" i="19" s="1"/>
  <c r="E4885" i="19"/>
  <c r="C4885" i="19"/>
  <c r="D4885" i="19" s="1"/>
  <c r="E4884" i="19"/>
  <c r="C4884" i="19"/>
  <c r="D4884" i="19" s="1"/>
  <c r="E4883" i="19"/>
  <c r="C4883" i="19"/>
  <c r="D4883" i="19" s="1"/>
  <c r="E4882" i="19"/>
  <c r="C4882" i="19"/>
  <c r="D4882" i="19" s="1"/>
  <c r="E4881" i="19"/>
  <c r="C4881" i="19"/>
  <c r="D4881" i="19" s="1"/>
  <c r="E4880" i="19"/>
  <c r="D4880" i="19"/>
  <c r="C4880" i="19"/>
  <c r="E4879" i="19"/>
  <c r="C4879" i="19"/>
  <c r="D4879" i="19" s="1"/>
  <c r="E4878" i="19"/>
  <c r="C4878" i="19"/>
  <c r="D4878" i="19" s="1"/>
  <c r="E4877" i="19"/>
  <c r="C4877" i="19"/>
  <c r="D4877" i="19" s="1"/>
  <c r="E4876" i="19"/>
  <c r="D4876" i="19"/>
  <c r="C4876" i="19"/>
  <c r="E4875" i="19"/>
  <c r="C4875" i="19"/>
  <c r="D4875" i="19" s="1"/>
  <c r="E4874" i="19"/>
  <c r="C4874" i="19"/>
  <c r="D4874" i="19" s="1"/>
  <c r="E4873" i="19"/>
  <c r="C4873" i="19"/>
  <c r="D4873" i="19" s="1"/>
  <c r="E4872" i="19"/>
  <c r="C4872" i="19"/>
  <c r="D4872" i="19" s="1"/>
  <c r="E4871" i="19"/>
  <c r="C4871" i="19"/>
  <c r="D4871" i="19" s="1"/>
  <c r="E4870" i="19"/>
  <c r="C4870" i="19"/>
  <c r="D4870" i="19" s="1"/>
  <c r="E4869" i="19"/>
  <c r="C4869" i="19"/>
  <c r="D4869" i="19" s="1"/>
  <c r="E4868" i="19"/>
  <c r="C4868" i="19"/>
  <c r="D4868" i="19" s="1"/>
  <c r="E4867" i="19"/>
  <c r="C4867" i="19"/>
  <c r="D4867" i="19" s="1"/>
  <c r="E4866" i="19"/>
  <c r="D4866" i="19"/>
  <c r="C4866" i="19"/>
  <c r="E4865" i="19"/>
  <c r="C4865" i="19"/>
  <c r="D4865" i="19" s="1"/>
  <c r="E4864" i="19"/>
  <c r="C4864" i="19"/>
  <c r="D4864" i="19" s="1"/>
  <c r="E4863" i="19"/>
  <c r="C4863" i="19"/>
  <c r="D4863" i="19" s="1"/>
  <c r="E4862" i="19"/>
  <c r="D4862" i="19"/>
  <c r="C4862" i="19"/>
  <c r="E4861" i="19"/>
  <c r="D4861" i="19"/>
  <c r="C4861" i="19"/>
  <c r="E4860" i="19"/>
  <c r="D4860" i="19"/>
  <c r="C4860" i="19"/>
  <c r="E4859" i="19"/>
  <c r="C4859" i="19"/>
  <c r="D4859" i="19" s="1"/>
  <c r="E4858" i="19"/>
  <c r="C4858" i="19"/>
  <c r="D4858" i="19" s="1"/>
  <c r="E4857" i="19"/>
  <c r="C4857" i="19"/>
  <c r="D4857" i="19" s="1"/>
  <c r="E4856" i="19"/>
  <c r="C4856" i="19"/>
  <c r="D4856" i="19" s="1"/>
  <c r="E4855" i="19"/>
  <c r="C4855" i="19"/>
  <c r="D4855" i="19" s="1"/>
  <c r="E4854" i="19"/>
  <c r="D4854" i="19"/>
  <c r="C4854" i="19"/>
  <c r="E4853" i="19"/>
  <c r="D4853" i="19"/>
  <c r="C4853" i="19"/>
  <c r="E4852" i="19"/>
  <c r="C4852" i="19"/>
  <c r="D4852" i="19" s="1"/>
  <c r="E4851" i="19"/>
  <c r="C4851" i="19"/>
  <c r="D4851" i="19" s="1"/>
  <c r="E4850" i="19"/>
  <c r="C4850" i="19"/>
  <c r="D4850" i="19" s="1"/>
  <c r="E4849" i="19"/>
  <c r="C4849" i="19"/>
  <c r="D4849" i="19" s="1"/>
  <c r="E4848" i="19"/>
  <c r="D4848" i="19"/>
  <c r="C4848" i="19"/>
  <c r="E4847" i="19"/>
  <c r="C4847" i="19"/>
  <c r="D4847" i="19" s="1"/>
  <c r="E4846" i="19"/>
  <c r="C4846" i="19"/>
  <c r="D4846" i="19" s="1"/>
  <c r="E4845" i="19"/>
  <c r="C4845" i="19"/>
  <c r="D4845" i="19" s="1"/>
  <c r="E4844" i="19"/>
  <c r="C4844" i="19"/>
  <c r="D4844" i="19" s="1"/>
  <c r="E4843" i="19"/>
  <c r="C4843" i="19"/>
  <c r="D4843" i="19" s="1"/>
  <c r="E4842" i="19"/>
  <c r="D4842" i="19"/>
  <c r="C4842" i="19"/>
  <c r="E4841" i="19"/>
  <c r="D4841" i="19"/>
  <c r="C4841" i="19"/>
  <c r="E4840" i="19"/>
  <c r="D4840" i="19"/>
  <c r="C4840" i="19"/>
  <c r="E4839" i="19"/>
  <c r="C4839" i="19"/>
  <c r="D4839" i="19" s="1"/>
  <c r="E4838" i="19"/>
  <c r="D4838" i="19"/>
  <c r="C4838" i="19"/>
  <c r="E4837" i="19"/>
  <c r="C4837" i="19"/>
  <c r="D4837" i="19" s="1"/>
  <c r="E4836" i="19"/>
  <c r="C4836" i="19"/>
  <c r="D4836" i="19" s="1"/>
  <c r="E4835" i="19"/>
  <c r="C4835" i="19"/>
  <c r="D4835" i="19" s="1"/>
  <c r="E4834" i="19"/>
  <c r="D4834" i="19"/>
  <c r="C4834" i="19"/>
  <c r="E4833" i="19"/>
  <c r="C4833" i="19"/>
  <c r="D4833" i="19" s="1"/>
  <c r="E4832" i="19"/>
  <c r="C4832" i="19"/>
  <c r="D4832" i="19" s="1"/>
  <c r="E4831" i="19"/>
  <c r="C4831" i="19"/>
  <c r="D4831" i="19" s="1"/>
  <c r="E4830" i="19"/>
  <c r="C4830" i="19"/>
  <c r="D4830" i="19" s="1"/>
  <c r="E4829" i="19"/>
  <c r="C4829" i="19"/>
  <c r="D4829" i="19" s="1"/>
  <c r="E4828" i="19"/>
  <c r="D4828" i="19"/>
  <c r="C4828" i="19"/>
  <c r="E4827" i="19"/>
  <c r="C4827" i="19"/>
  <c r="D4827" i="19" s="1"/>
  <c r="E4826" i="19"/>
  <c r="C4826" i="19"/>
  <c r="D4826" i="19" s="1"/>
  <c r="E4825" i="19"/>
  <c r="C4825" i="19"/>
  <c r="D4825" i="19" s="1"/>
  <c r="E4824" i="19"/>
  <c r="D4824" i="19"/>
  <c r="C4824" i="19"/>
  <c r="E4823" i="19"/>
  <c r="C4823" i="19"/>
  <c r="D4823" i="19" s="1"/>
  <c r="E4822" i="19"/>
  <c r="C4822" i="19"/>
  <c r="D4822" i="19" s="1"/>
  <c r="E4821" i="19"/>
  <c r="C4821" i="19"/>
  <c r="D4821" i="19" s="1"/>
  <c r="E4820" i="19"/>
  <c r="C4820" i="19"/>
  <c r="D4820" i="19" s="1"/>
  <c r="E4819" i="19"/>
  <c r="C4819" i="19"/>
  <c r="D4819" i="19" s="1"/>
  <c r="E4818" i="19"/>
  <c r="D4818" i="19"/>
  <c r="C4818" i="19"/>
  <c r="E4817" i="19"/>
  <c r="C4817" i="19"/>
  <c r="D4817" i="19" s="1"/>
  <c r="E4816" i="19"/>
  <c r="C4816" i="19"/>
  <c r="D4816" i="19" s="1"/>
  <c r="E4815" i="19"/>
  <c r="C4815" i="19"/>
  <c r="D4815" i="19" s="1"/>
  <c r="E4814" i="19"/>
  <c r="D4814" i="19"/>
  <c r="C4814" i="19"/>
  <c r="E4813" i="19"/>
  <c r="D4813" i="19"/>
  <c r="C4813" i="19"/>
  <c r="E4812" i="19"/>
  <c r="D4812" i="19"/>
  <c r="C4812" i="19"/>
  <c r="E4811" i="19"/>
  <c r="C4811" i="19"/>
  <c r="D4811" i="19" s="1"/>
  <c r="E4810" i="19"/>
  <c r="D4810" i="19"/>
  <c r="C4810" i="19"/>
  <c r="E4809" i="19"/>
  <c r="C4809" i="19"/>
  <c r="D4809" i="19" s="1"/>
  <c r="E4808" i="19"/>
  <c r="C4808" i="19"/>
  <c r="D4808" i="19" s="1"/>
  <c r="E4807" i="19"/>
  <c r="C4807" i="19"/>
  <c r="D4807" i="19" s="1"/>
  <c r="E4806" i="19"/>
  <c r="D4806" i="19"/>
  <c r="C4806" i="19"/>
  <c r="E4805" i="19"/>
  <c r="D4805" i="19"/>
  <c r="C4805" i="19"/>
  <c r="E4804" i="19"/>
  <c r="C4804" i="19"/>
  <c r="D4804" i="19" s="1"/>
  <c r="E4803" i="19"/>
  <c r="C4803" i="19"/>
  <c r="D4803" i="19" s="1"/>
  <c r="E4802" i="19"/>
  <c r="C4802" i="19"/>
  <c r="D4802" i="19" s="1"/>
  <c r="E4801" i="19"/>
  <c r="C4801" i="19"/>
  <c r="D4801" i="19" s="1"/>
  <c r="E4800" i="19"/>
  <c r="D4800" i="19"/>
  <c r="C4800" i="19"/>
  <c r="E4799" i="19"/>
  <c r="C4799" i="19"/>
  <c r="D4799" i="19" s="1"/>
  <c r="E4798" i="19"/>
  <c r="C4798" i="19"/>
  <c r="D4798" i="19" s="1"/>
  <c r="E4797" i="19"/>
  <c r="C4797" i="19"/>
  <c r="D4797" i="19" s="1"/>
  <c r="E4796" i="19"/>
  <c r="C4796" i="19"/>
  <c r="D4796" i="19" s="1"/>
  <c r="E4795" i="19"/>
  <c r="C4795" i="19"/>
  <c r="D4795" i="19" s="1"/>
  <c r="E4794" i="19"/>
  <c r="D4794" i="19"/>
  <c r="C4794" i="19"/>
  <c r="E4793" i="19"/>
  <c r="D4793" i="19"/>
  <c r="C4793" i="19"/>
  <c r="E4792" i="19"/>
  <c r="D4792" i="19"/>
  <c r="C4792" i="19"/>
  <c r="E4791" i="19"/>
  <c r="C4791" i="19"/>
  <c r="D4791" i="19" s="1"/>
  <c r="E4790" i="19"/>
  <c r="C4790" i="19"/>
  <c r="D4790" i="19" s="1"/>
  <c r="E4789" i="19"/>
  <c r="C4789" i="19"/>
  <c r="D4789" i="19" s="1"/>
  <c r="E4788" i="19"/>
  <c r="C4788" i="19"/>
  <c r="D4788" i="19" s="1"/>
  <c r="E4787" i="19"/>
  <c r="C4787" i="19"/>
  <c r="D4787" i="19" s="1"/>
  <c r="E4786" i="19"/>
  <c r="D4786" i="19"/>
  <c r="C4786" i="19"/>
  <c r="E4785" i="19"/>
  <c r="D4785" i="19"/>
  <c r="C4785" i="19"/>
  <c r="E4784" i="19"/>
  <c r="D4784" i="19"/>
  <c r="C4784" i="19"/>
  <c r="E4783" i="19"/>
  <c r="C4783" i="19"/>
  <c r="D4783" i="19" s="1"/>
  <c r="E4782" i="19"/>
  <c r="C4782" i="19"/>
  <c r="D4782" i="19" s="1"/>
  <c r="E4781" i="19"/>
  <c r="C4781" i="19"/>
  <c r="D4781" i="19" s="1"/>
  <c r="E4780" i="19"/>
  <c r="D4780" i="19"/>
  <c r="C4780" i="19"/>
  <c r="E4779" i="19"/>
  <c r="C4779" i="19"/>
  <c r="D4779" i="19" s="1"/>
  <c r="E4778" i="19"/>
  <c r="C4778" i="19"/>
  <c r="D4778" i="19" s="1"/>
  <c r="E4777" i="19"/>
  <c r="D4777" i="19"/>
  <c r="C4777" i="19"/>
  <c r="E4776" i="19"/>
  <c r="C4776" i="19"/>
  <c r="D4776" i="19" s="1"/>
  <c r="E4775" i="19"/>
  <c r="C4775" i="19"/>
  <c r="D4775" i="19" s="1"/>
  <c r="E4774" i="19"/>
  <c r="C4774" i="19"/>
  <c r="D4774" i="19" s="1"/>
  <c r="E4773" i="19"/>
  <c r="D4773" i="19"/>
  <c r="C4773" i="19"/>
  <c r="E4772" i="19"/>
  <c r="C4772" i="19"/>
  <c r="D4772" i="19" s="1"/>
  <c r="E4771" i="19"/>
  <c r="C4771" i="19"/>
  <c r="D4771" i="19" s="1"/>
  <c r="E4770" i="19"/>
  <c r="C4770" i="19"/>
  <c r="D4770" i="19" s="1"/>
  <c r="E4769" i="19"/>
  <c r="C4769" i="19"/>
  <c r="D4769" i="19" s="1"/>
  <c r="E4768" i="19"/>
  <c r="C4768" i="19"/>
  <c r="D4768" i="19" s="1"/>
  <c r="E4767" i="19"/>
  <c r="C4767" i="19"/>
  <c r="D4767" i="19" s="1"/>
  <c r="E4766" i="19"/>
  <c r="C4766" i="19"/>
  <c r="D4766" i="19" s="1"/>
  <c r="E4765" i="19"/>
  <c r="D4765" i="19"/>
  <c r="C4765" i="19"/>
  <c r="E4764" i="19"/>
  <c r="D4764" i="19"/>
  <c r="C4764" i="19"/>
  <c r="E4763" i="19"/>
  <c r="C4763" i="19"/>
  <c r="D4763" i="19" s="1"/>
  <c r="E4762" i="19"/>
  <c r="D4762" i="19"/>
  <c r="C4762" i="19"/>
  <c r="E4761" i="19"/>
  <c r="C4761" i="19"/>
  <c r="D4761" i="19" s="1"/>
  <c r="E4760" i="19"/>
  <c r="C4760" i="19"/>
  <c r="D4760" i="19" s="1"/>
  <c r="E4759" i="19"/>
  <c r="C4759" i="19"/>
  <c r="D4759" i="19" s="1"/>
  <c r="E4758" i="19"/>
  <c r="D4758" i="19"/>
  <c r="C4758" i="19"/>
  <c r="E4757" i="19"/>
  <c r="D4757" i="19"/>
  <c r="C4757" i="19"/>
  <c r="E4756" i="19"/>
  <c r="C4756" i="19"/>
  <c r="D4756" i="19" s="1"/>
  <c r="E4755" i="19"/>
  <c r="C4755" i="19"/>
  <c r="D4755" i="19" s="1"/>
  <c r="E4754" i="19"/>
  <c r="C4754" i="19"/>
  <c r="D4754" i="19" s="1"/>
  <c r="E4753" i="19"/>
  <c r="C4753" i="19"/>
  <c r="D4753" i="19" s="1"/>
  <c r="E4752" i="19"/>
  <c r="D4752" i="19"/>
  <c r="C4752" i="19"/>
  <c r="E4751" i="19"/>
  <c r="C4751" i="19"/>
  <c r="D4751" i="19" s="1"/>
  <c r="E4750" i="19"/>
  <c r="C4750" i="19"/>
  <c r="D4750" i="19" s="1"/>
  <c r="E4749" i="19"/>
  <c r="C4749" i="19"/>
  <c r="D4749" i="19" s="1"/>
  <c r="E4748" i="19"/>
  <c r="C4748" i="19"/>
  <c r="D4748" i="19" s="1"/>
  <c r="E4747" i="19"/>
  <c r="C4747" i="19"/>
  <c r="D4747" i="19" s="1"/>
  <c r="E4746" i="19"/>
  <c r="C4746" i="19"/>
  <c r="D4746" i="19" s="1"/>
  <c r="E4745" i="19"/>
  <c r="C4745" i="19"/>
  <c r="D4745" i="19" s="1"/>
  <c r="E4744" i="19"/>
  <c r="C4744" i="19"/>
  <c r="D4744" i="19" s="1"/>
  <c r="E4743" i="19"/>
  <c r="C4743" i="19"/>
  <c r="D4743" i="19" s="1"/>
  <c r="E4742" i="19"/>
  <c r="C4742" i="19"/>
  <c r="D4742" i="19" s="1"/>
  <c r="E4741" i="19"/>
  <c r="C4741" i="19"/>
  <c r="D4741" i="19" s="1"/>
  <c r="E4740" i="19"/>
  <c r="C4740" i="19"/>
  <c r="D4740" i="19" s="1"/>
  <c r="E4739" i="19"/>
  <c r="C4739" i="19"/>
  <c r="D4739" i="19" s="1"/>
  <c r="E4738" i="19"/>
  <c r="D4738" i="19"/>
  <c r="C4738" i="19"/>
  <c r="E4737" i="19"/>
  <c r="C4737" i="19"/>
  <c r="D4737" i="19" s="1"/>
  <c r="E4736" i="19"/>
  <c r="C4736" i="19"/>
  <c r="D4736" i="19" s="1"/>
  <c r="E4735" i="19"/>
  <c r="C4735" i="19"/>
  <c r="D4735" i="19" s="1"/>
  <c r="E4734" i="19"/>
  <c r="C4734" i="19"/>
  <c r="D4734" i="19" s="1"/>
  <c r="E4733" i="19"/>
  <c r="C4733" i="19"/>
  <c r="D4733" i="19" s="1"/>
  <c r="E4732" i="19"/>
  <c r="C4732" i="19"/>
  <c r="D4732" i="19" s="1"/>
  <c r="E4731" i="19"/>
  <c r="C4731" i="19"/>
  <c r="D4731" i="19" s="1"/>
  <c r="E4730" i="19"/>
  <c r="C4730" i="19"/>
  <c r="D4730" i="19" s="1"/>
  <c r="E4729" i="19"/>
  <c r="C4729" i="19"/>
  <c r="D4729" i="19" s="1"/>
  <c r="E4728" i="19"/>
  <c r="C4728" i="19"/>
  <c r="D4728" i="19" s="1"/>
  <c r="E4727" i="19"/>
  <c r="C4727" i="19"/>
  <c r="D4727" i="19" s="1"/>
  <c r="E4726" i="19"/>
  <c r="C4726" i="19"/>
  <c r="D4726" i="19" s="1"/>
  <c r="E4725" i="19"/>
  <c r="C4725" i="19"/>
  <c r="D4725" i="19" s="1"/>
  <c r="E4724" i="19"/>
  <c r="C4724" i="19"/>
  <c r="D4724" i="19" s="1"/>
  <c r="E4723" i="19"/>
  <c r="C4723" i="19"/>
  <c r="D4723" i="19" s="1"/>
  <c r="E4722" i="19"/>
  <c r="D4722" i="19"/>
  <c r="C4722" i="19"/>
  <c r="E4721" i="19"/>
  <c r="C4721" i="19"/>
  <c r="D4721" i="19" s="1"/>
  <c r="E4720" i="19"/>
  <c r="C4720" i="19"/>
  <c r="D4720" i="19" s="1"/>
  <c r="E4719" i="19"/>
  <c r="C4719" i="19"/>
  <c r="D4719" i="19" s="1"/>
  <c r="E4718" i="19"/>
  <c r="C4718" i="19"/>
  <c r="D4718" i="19" s="1"/>
  <c r="E4717" i="19"/>
  <c r="C4717" i="19"/>
  <c r="D4717" i="19" s="1"/>
  <c r="E4716" i="19"/>
  <c r="C4716" i="19"/>
  <c r="D4716" i="19" s="1"/>
  <c r="E4715" i="19"/>
  <c r="C4715" i="19"/>
  <c r="D4715" i="19" s="1"/>
  <c r="E4714" i="19"/>
  <c r="C4714" i="19"/>
  <c r="D4714" i="19" s="1"/>
  <c r="E4713" i="19"/>
  <c r="C4713" i="19"/>
  <c r="D4713" i="19" s="1"/>
  <c r="E4712" i="19"/>
  <c r="D4712" i="19"/>
  <c r="C4712" i="19"/>
  <c r="E4711" i="19"/>
  <c r="C4711" i="19"/>
  <c r="D4711" i="19" s="1"/>
  <c r="E4710" i="19"/>
  <c r="C4710" i="19"/>
  <c r="D4710" i="19" s="1"/>
  <c r="E4709" i="19"/>
  <c r="D4709" i="19"/>
  <c r="C4709" i="19"/>
  <c r="E4708" i="19"/>
  <c r="C4708" i="19"/>
  <c r="D4708" i="19" s="1"/>
  <c r="E4707" i="19"/>
  <c r="C4707" i="19"/>
  <c r="D4707" i="19" s="1"/>
  <c r="E4706" i="19"/>
  <c r="D4706" i="19"/>
  <c r="C4706" i="19"/>
  <c r="E4705" i="19"/>
  <c r="C4705" i="19"/>
  <c r="D4705" i="19" s="1"/>
  <c r="E4704" i="19"/>
  <c r="D4704" i="19"/>
  <c r="C4704" i="19"/>
  <c r="E4703" i="19"/>
  <c r="C4703" i="19"/>
  <c r="D4703" i="19" s="1"/>
  <c r="E4702" i="19"/>
  <c r="C4702" i="19"/>
  <c r="D4702" i="19" s="1"/>
  <c r="E4701" i="19"/>
  <c r="C4701" i="19"/>
  <c r="D4701" i="19" s="1"/>
  <c r="E4700" i="19"/>
  <c r="C4700" i="19"/>
  <c r="D4700" i="19" s="1"/>
  <c r="E4699" i="19"/>
  <c r="C4699" i="19"/>
  <c r="D4699" i="19" s="1"/>
  <c r="E4698" i="19"/>
  <c r="C4698" i="19"/>
  <c r="D4698" i="19" s="1"/>
  <c r="E4697" i="19"/>
  <c r="C4697" i="19"/>
  <c r="D4697" i="19" s="1"/>
  <c r="E4696" i="19"/>
  <c r="C4696" i="19"/>
  <c r="D4696" i="19" s="1"/>
  <c r="E4695" i="19"/>
  <c r="C4695" i="19"/>
  <c r="D4695" i="19" s="1"/>
  <c r="E4694" i="19"/>
  <c r="D4694" i="19"/>
  <c r="C4694" i="19"/>
  <c r="E4693" i="19"/>
  <c r="D4693" i="19"/>
  <c r="C4693" i="19"/>
  <c r="E4692" i="19"/>
  <c r="C4692" i="19"/>
  <c r="D4692" i="19" s="1"/>
  <c r="E4691" i="19"/>
  <c r="C4691" i="19"/>
  <c r="D4691" i="19" s="1"/>
  <c r="E4690" i="19"/>
  <c r="C4690" i="19"/>
  <c r="D4690" i="19" s="1"/>
  <c r="E4689" i="19"/>
  <c r="C4689" i="19"/>
  <c r="D4689" i="19" s="1"/>
  <c r="E4688" i="19"/>
  <c r="C4688" i="19"/>
  <c r="D4688" i="19" s="1"/>
  <c r="E4687" i="19"/>
  <c r="C4687" i="19"/>
  <c r="D4687" i="19" s="1"/>
  <c r="E4686" i="19"/>
  <c r="C4686" i="19"/>
  <c r="D4686" i="19" s="1"/>
  <c r="E4685" i="19"/>
  <c r="C4685" i="19"/>
  <c r="D4685" i="19" s="1"/>
  <c r="E4684" i="19"/>
  <c r="C4684" i="19"/>
  <c r="D4684" i="19" s="1"/>
  <c r="E4683" i="19"/>
  <c r="C4683" i="19"/>
  <c r="D4683" i="19" s="1"/>
  <c r="E4682" i="19"/>
  <c r="C4682" i="19"/>
  <c r="D4682" i="19" s="1"/>
  <c r="E4681" i="19"/>
  <c r="C4681" i="19"/>
  <c r="D4681" i="19" s="1"/>
  <c r="E4680" i="19"/>
  <c r="D4680" i="19"/>
  <c r="C4680" i="19"/>
  <c r="E4679" i="19"/>
  <c r="C4679" i="19"/>
  <c r="D4679" i="19" s="1"/>
  <c r="E4678" i="19"/>
  <c r="C4678" i="19"/>
  <c r="D4678" i="19" s="1"/>
  <c r="E4677" i="19"/>
  <c r="D4677" i="19"/>
  <c r="C4677" i="19"/>
  <c r="E4676" i="19"/>
  <c r="C4676" i="19"/>
  <c r="D4676" i="19" s="1"/>
  <c r="E4675" i="19"/>
  <c r="C4675" i="19"/>
  <c r="D4675" i="19" s="1"/>
  <c r="E4674" i="19"/>
  <c r="C4674" i="19"/>
  <c r="D4674" i="19" s="1"/>
  <c r="E4673" i="19"/>
  <c r="C4673" i="19"/>
  <c r="D4673" i="19" s="1"/>
  <c r="E4672" i="19"/>
  <c r="C4672" i="19"/>
  <c r="D4672" i="19" s="1"/>
  <c r="E4671" i="19"/>
  <c r="C4671" i="19"/>
  <c r="D4671" i="19" s="1"/>
  <c r="E4670" i="19"/>
  <c r="C4670" i="19"/>
  <c r="D4670" i="19" s="1"/>
  <c r="E4669" i="19"/>
  <c r="D4669" i="19"/>
  <c r="C4669" i="19"/>
  <c r="E4668" i="19"/>
  <c r="D4668" i="19"/>
  <c r="C4668" i="19"/>
  <c r="E4667" i="19"/>
  <c r="C4667" i="19"/>
  <c r="D4667" i="19" s="1"/>
  <c r="E4666" i="19"/>
  <c r="C4666" i="19"/>
  <c r="D4666" i="19" s="1"/>
  <c r="E4665" i="19"/>
  <c r="C4665" i="19"/>
  <c r="D4665" i="19" s="1"/>
  <c r="E4664" i="19"/>
  <c r="C4664" i="19"/>
  <c r="D4664" i="19" s="1"/>
  <c r="E4663" i="19"/>
  <c r="C4663" i="19"/>
  <c r="D4663" i="19" s="1"/>
  <c r="E4662" i="19"/>
  <c r="C4662" i="19"/>
  <c r="D4662" i="19" s="1"/>
  <c r="E4661" i="19"/>
  <c r="C4661" i="19"/>
  <c r="D4661" i="19" s="1"/>
  <c r="E4660" i="19"/>
  <c r="C4660" i="19"/>
  <c r="D4660" i="19" s="1"/>
  <c r="E4659" i="19"/>
  <c r="C4659" i="19"/>
  <c r="D4659" i="19" s="1"/>
  <c r="E4658" i="19"/>
  <c r="D4658" i="19"/>
  <c r="C4658" i="19"/>
  <c r="E4657" i="19"/>
  <c r="C4657" i="19"/>
  <c r="D4657" i="19" s="1"/>
  <c r="E4656" i="19"/>
  <c r="C4656" i="19"/>
  <c r="D4656" i="19" s="1"/>
  <c r="E4655" i="19"/>
  <c r="C4655" i="19"/>
  <c r="D4655" i="19" s="1"/>
  <c r="E4654" i="19"/>
  <c r="C4654" i="19"/>
  <c r="D4654" i="19" s="1"/>
  <c r="E4653" i="19"/>
  <c r="D4653" i="19"/>
  <c r="C4653" i="19"/>
  <c r="E4652" i="19"/>
  <c r="C4652" i="19"/>
  <c r="D4652" i="19" s="1"/>
  <c r="E4651" i="19"/>
  <c r="C4651" i="19"/>
  <c r="D4651" i="19" s="1"/>
  <c r="E4650" i="19"/>
  <c r="C4650" i="19"/>
  <c r="D4650" i="19" s="1"/>
  <c r="E4649" i="19"/>
  <c r="C4649" i="19"/>
  <c r="D4649" i="19" s="1"/>
  <c r="E4648" i="19"/>
  <c r="C4648" i="19"/>
  <c r="D4648" i="19" s="1"/>
  <c r="E4647" i="19"/>
  <c r="C4647" i="19"/>
  <c r="D4647" i="19" s="1"/>
  <c r="E4646" i="19"/>
  <c r="C4646" i="19"/>
  <c r="D4646" i="19" s="1"/>
  <c r="E4645" i="19"/>
  <c r="C4645" i="19"/>
  <c r="D4645" i="19" s="1"/>
  <c r="E4644" i="19"/>
  <c r="C4644" i="19"/>
  <c r="D4644" i="19" s="1"/>
  <c r="E4643" i="19"/>
  <c r="C4643" i="19"/>
  <c r="D4643" i="19" s="1"/>
  <c r="E4642" i="19"/>
  <c r="C4642" i="19"/>
  <c r="D4642" i="19" s="1"/>
  <c r="E4641" i="19"/>
  <c r="C4641" i="19"/>
  <c r="D4641" i="19" s="1"/>
  <c r="E4640" i="19"/>
  <c r="C4640" i="19"/>
  <c r="D4640" i="19" s="1"/>
  <c r="E4639" i="19"/>
  <c r="C4639" i="19"/>
  <c r="D4639" i="19" s="1"/>
  <c r="E4638" i="19"/>
  <c r="C4638" i="19"/>
  <c r="D4638" i="19" s="1"/>
  <c r="E4637" i="19"/>
  <c r="C4637" i="19"/>
  <c r="D4637" i="19" s="1"/>
  <c r="E4636" i="19"/>
  <c r="C4636" i="19"/>
  <c r="D4636" i="19" s="1"/>
  <c r="E4635" i="19"/>
  <c r="C4635" i="19"/>
  <c r="D4635" i="19" s="1"/>
  <c r="E4634" i="19"/>
  <c r="D4634" i="19"/>
  <c r="C4634" i="19"/>
  <c r="E4633" i="19"/>
  <c r="C4633" i="19"/>
  <c r="D4633" i="19" s="1"/>
  <c r="E4632" i="19"/>
  <c r="C4632" i="19"/>
  <c r="D4632" i="19" s="1"/>
  <c r="E4631" i="19"/>
  <c r="C4631" i="19"/>
  <c r="D4631" i="19" s="1"/>
  <c r="E4630" i="19"/>
  <c r="C4630" i="19"/>
  <c r="D4630" i="19" s="1"/>
  <c r="E4629" i="19"/>
  <c r="D4629" i="19"/>
  <c r="C4629" i="19"/>
  <c r="E4628" i="19"/>
  <c r="C4628" i="19"/>
  <c r="D4628" i="19" s="1"/>
  <c r="E4627" i="19"/>
  <c r="C4627" i="19"/>
  <c r="D4627" i="19" s="1"/>
  <c r="E4626" i="19"/>
  <c r="C4626" i="19"/>
  <c r="D4626" i="19" s="1"/>
  <c r="E4625" i="19"/>
  <c r="C4625" i="19"/>
  <c r="D4625" i="19" s="1"/>
  <c r="E4624" i="19"/>
  <c r="C4624" i="19"/>
  <c r="D4624" i="19" s="1"/>
  <c r="E4623" i="19"/>
  <c r="C4623" i="19"/>
  <c r="D4623" i="19" s="1"/>
  <c r="E4622" i="19"/>
  <c r="C4622" i="19"/>
  <c r="D4622" i="19" s="1"/>
  <c r="E4621" i="19"/>
  <c r="D4621" i="19"/>
  <c r="C4621" i="19"/>
  <c r="E4620" i="19"/>
  <c r="D4620" i="19"/>
  <c r="C4620" i="19"/>
  <c r="E4619" i="19"/>
  <c r="C4619" i="19"/>
  <c r="D4619" i="19" s="1"/>
  <c r="E4618" i="19"/>
  <c r="C4618" i="19"/>
  <c r="D4618" i="19" s="1"/>
  <c r="E4617" i="19"/>
  <c r="C4617" i="19"/>
  <c r="D4617" i="19" s="1"/>
  <c r="E4616" i="19"/>
  <c r="C4616" i="19"/>
  <c r="D4616" i="19" s="1"/>
  <c r="E4615" i="19"/>
  <c r="C4615" i="19"/>
  <c r="D4615" i="19" s="1"/>
  <c r="E4614" i="19"/>
  <c r="C4614" i="19"/>
  <c r="D4614" i="19" s="1"/>
  <c r="E4613" i="19"/>
  <c r="C4613" i="19"/>
  <c r="D4613" i="19" s="1"/>
  <c r="E4612" i="19"/>
  <c r="C4612" i="19"/>
  <c r="D4612" i="19" s="1"/>
  <c r="E4611" i="19"/>
  <c r="C4611" i="19"/>
  <c r="D4611" i="19" s="1"/>
  <c r="E4610" i="19"/>
  <c r="D4610" i="19"/>
  <c r="C4610" i="19"/>
  <c r="E4609" i="19"/>
  <c r="C4609" i="19"/>
  <c r="D4609" i="19" s="1"/>
  <c r="E4608" i="19"/>
  <c r="C4608" i="19"/>
  <c r="D4608" i="19" s="1"/>
  <c r="E4607" i="19"/>
  <c r="C4607" i="19"/>
  <c r="D4607" i="19" s="1"/>
  <c r="E4606" i="19"/>
  <c r="C4606" i="19"/>
  <c r="D4606" i="19" s="1"/>
  <c r="E4605" i="19"/>
  <c r="C4605" i="19"/>
  <c r="D4605" i="19" s="1"/>
  <c r="E4604" i="19"/>
  <c r="C4604" i="19"/>
  <c r="D4604" i="19" s="1"/>
  <c r="E4603" i="19"/>
  <c r="C4603" i="19"/>
  <c r="D4603" i="19" s="1"/>
  <c r="E4602" i="19"/>
  <c r="C4602" i="19"/>
  <c r="D4602" i="19" s="1"/>
  <c r="E4601" i="19"/>
  <c r="C4601" i="19"/>
  <c r="D4601" i="19" s="1"/>
  <c r="E4600" i="19"/>
  <c r="D4600" i="19"/>
  <c r="C4600" i="19"/>
  <c r="E4599" i="19"/>
  <c r="C4599" i="19"/>
  <c r="D4599" i="19" s="1"/>
  <c r="E4598" i="19"/>
  <c r="C4598" i="19"/>
  <c r="D4598" i="19" s="1"/>
  <c r="E4597" i="19"/>
  <c r="C4597" i="19"/>
  <c r="D4597" i="19" s="1"/>
  <c r="E4596" i="19"/>
  <c r="C4596" i="19"/>
  <c r="D4596" i="19" s="1"/>
  <c r="E4595" i="19"/>
  <c r="C4595" i="19"/>
  <c r="D4595" i="19" s="1"/>
  <c r="E4594" i="19"/>
  <c r="D4594" i="19"/>
  <c r="C4594" i="19"/>
  <c r="E4593" i="19"/>
  <c r="C4593" i="19"/>
  <c r="D4593" i="19" s="1"/>
  <c r="E4592" i="19"/>
  <c r="C4592" i="19"/>
  <c r="D4592" i="19" s="1"/>
  <c r="E4591" i="19"/>
  <c r="C4591" i="19"/>
  <c r="D4591" i="19" s="1"/>
  <c r="E4590" i="19"/>
  <c r="C4590" i="19"/>
  <c r="D4590" i="19" s="1"/>
  <c r="E4589" i="19"/>
  <c r="C4589" i="19"/>
  <c r="D4589" i="19" s="1"/>
  <c r="E4588" i="19"/>
  <c r="C4588" i="19"/>
  <c r="D4588" i="19" s="1"/>
  <c r="E4587" i="19"/>
  <c r="C4587" i="19"/>
  <c r="D4587" i="19" s="1"/>
  <c r="E4586" i="19"/>
  <c r="D4586" i="19"/>
  <c r="C4586" i="19"/>
  <c r="E4585" i="19"/>
  <c r="D4585" i="19"/>
  <c r="C4585" i="19"/>
  <c r="E4584" i="19"/>
  <c r="D4584" i="19"/>
  <c r="C4584" i="19"/>
  <c r="E4583" i="19"/>
  <c r="C4583" i="19"/>
  <c r="D4583" i="19" s="1"/>
  <c r="E4582" i="19"/>
  <c r="C4582" i="19"/>
  <c r="D4582" i="19" s="1"/>
  <c r="E4581" i="19"/>
  <c r="C4581" i="19"/>
  <c r="D4581" i="19" s="1"/>
  <c r="E4580" i="19"/>
  <c r="C4580" i="19"/>
  <c r="D4580" i="19" s="1"/>
  <c r="E4579" i="19"/>
  <c r="C4579" i="19"/>
  <c r="D4579" i="19" s="1"/>
  <c r="E4578" i="19"/>
  <c r="C4578" i="19"/>
  <c r="D4578" i="19" s="1"/>
  <c r="E4577" i="19"/>
  <c r="C4577" i="19"/>
  <c r="D4577" i="19" s="1"/>
  <c r="E4576" i="19"/>
  <c r="C4576" i="19"/>
  <c r="D4576" i="19" s="1"/>
  <c r="E4575" i="19"/>
  <c r="C4575" i="19"/>
  <c r="D4575" i="19" s="1"/>
  <c r="E4574" i="19"/>
  <c r="C4574" i="19"/>
  <c r="D4574" i="19" s="1"/>
  <c r="E4573" i="19"/>
  <c r="C4573" i="19"/>
  <c r="D4573" i="19" s="1"/>
  <c r="E4572" i="19"/>
  <c r="C4572" i="19"/>
  <c r="D4572" i="19" s="1"/>
  <c r="E4571" i="19"/>
  <c r="C4571" i="19"/>
  <c r="D4571" i="19" s="1"/>
  <c r="E4570" i="19"/>
  <c r="D4570" i="19"/>
  <c r="C4570" i="19"/>
  <c r="E4569" i="19"/>
  <c r="C4569" i="19"/>
  <c r="D4569" i="19" s="1"/>
  <c r="E4568" i="19"/>
  <c r="C4568" i="19"/>
  <c r="D4568" i="19" s="1"/>
  <c r="E4567" i="19"/>
  <c r="C4567" i="19"/>
  <c r="D4567" i="19" s="1"/>
  <c r="E4566" i="19"/>
  <c r="C4566" i="19"/>
  <c r="D4566" i="19" s="1"/>
  <c r="E4565" i="19"/>
  <c r="D4565" i="19"/>
  <c r="C4565" i="19"/>
  <c r="E4564" i="19"/>
  <c r="C4564" i="19"/>
  <c r="D4564" i="19" s="1"/>
  <c r="E4563" i="19"/>
  <c r="C4563" i="19"/>
  <c r="D4563" i="19" s="1"/>
  <c r="E4562" i="19"/>
  <c r="C4562" i="19"/>
  <c r="D4562" i="19" s="1"/>
  <c r="E4561" i="19"/>
  <c r="C4561" i="19"/>
  <c r="D4561" i="19" s="1"/>
  <c r="E4560" i="19"/>
  <c r="D4560" i="19"/>
  <c r="C4560" i="19"/>
  <c r="E4559" i="19"/>
  <c r="C4559" i="19"/>
  <c r="D4559" i="19" s="1"/>
  <c r="E4558" i="19"/>
  <c r="C4558" i="19"/>
  <c r="D4558" i="19" s="1"/>
  <c r="E4557" i="19"/>
  <c r="C4557" i="19"/>
  <c r="D4557" i="19" s="1"/>
  <c r="E4556" i="19"/>
  <c r="C4556" i="19"/>
  <c r="D4556" i="19" s="1"/>
  <c r="E4555" i="19"/>
  <c r="C4555" i="19"/>
  <c r="D4555" i="19" s="1"/>
  <c r="E4554" i="19"/>
  <c r="C4554" i="19"/>
  <c r="D4554" i="19" s="1"/>
  <c r="E4553" i="19"/>
  <c r="C4553" i="19"/>
  <c r="D4553" i="19" s="1"/>
  <c r="E4552" i="19"/>
  <c r="C4552" i="19"/>
  <c r="D4552" i="19" s="1"/>
  <c r="E4551" i="19"/>
  <c r="C4551" i="19"/>
  <c r="D4551" i="19" s="1"/>
  <c r="E4550" i="19"/>
  <c r="D4550" i="19"/>
  <c r="C4550" i="19"/>
  <c r="E4549" i="19"/>
  <c r="D4549" i="19"/>
  <c r="C4549" i="19"/>
  <c r="E4548" i="19"/>
  <c r="C4548" i="19"/>
  <c r="D4548" i="19" s="1"/>
  <c r="E4547" i="19"/>
  <c r="C4547" i="19"/>
  <c r="D4547" i="19" s="1"/>
  <c r="E4546" i="19"/>
  <c r="C4546" i="19"/>
  <c r="D4546" i="19" s="1"/>
  <c r="E4545" i="19"/>
  <c r="C4545" i="19"/>
  <c r="D4545" i="19" s="1"/>
  <c r="E4544" i="19"/>
  <c r="C4544" i="19"/>
  <c r="D4544" i="19" s="1"/>
  <c r="E4543" i="19"/>
  <c r="C4543" i="19"/>
  <c r="D4543" i="19" s="1"/>
  <c r="E4542" i="19"/>
  <c r="C4542" i="19"/>
  <c r="D4542" i="19" s="1"/>
  <c r="E4541" i="19"/>
  <c r="C4541" i="19"/>
  <c r="D4541" i="19" s="1"/>
  <c r="E4540" i="19"/>
  <c r="C4540" i="19"/>
  <c r="D4540" i="19" s="1"/>
  <c r="E4539" i="19"/>
  <c r="C4539" i="19"/>
  <c r="D4539" i="19" s="1"/>
  <c r="E4538" i="19"/>
  <c r="C4538" i="19"/>
  <c r="D4538" i="19" s="1"/>
  <c r="E4537" i="19"/>
  <c r="C4537" i="19"/>
  <c r="D4537" i="19" s="1"/>
  <c r="E4536" i="19"/>
  <c r="C4536" i="19"/>
  <c r="D4536" i="19" s="1"/>
  <c r="E4535" i="19"/>
  <c r="C4535" i="19"/>
  <c r="D4535" i="19" s="1"/>
  <c r="E4534" i="19"/>
  <c r="C4534" i="19"/>
  <c r="D4534" i="19" s="1"/>
  <c r="E4533" i="19"/>
  <c r="D4533" i="19"/>
  <c r="C4533" i="19"/>
  <c r="E4532" i="19"/>
  <c r="C4532" i="19"/>
  <c r="D4532" i="19" s="1"/>
  <c r="E4531" i="19"/>
  <c r="C4531" i="19"/>
  <c r="D4531" i="19" s="1"/>
  <c r="E4530" i="19"/>
  <c r="C4530" i="19"/>
  <c r="D4530" i="19" s="1"/>
  <c r="E4529" i="19"/>
  <c r="C4529" i="19"/>
  <c r="D4529" i="19" s="1"/>
  <c r="E4528" i="19"/>
  <c r="C4528" i="19"/>
  <c r="D4528" i="19" s="1"/>
  <c r="E4527" i="19"/>
  <c r="C4527" i="19"/>
  <c r="D4527" i="19" s="1"/>
  <c r="E4526" i="19"/>
  <c r="C4526" i="19"/>
  <c r="D4526" i="19" s="1"/>
  <c r="E4525" i="19"/>
  <c r="C4525" i="19"/>
  <c r="D4525" i="19" s="1"/>
  <c r="E4524" i="19"/>
  <c r="C4524" i="19"/>
  <c r="D4524" i="19" s="1"/>
  <c r="E4523" i="19"/>
  <c r="C4523" i="19"/>
  <c r="D4523" i="19" s="1"/>
  <c r="E4522" i="19"/>
  <c r="C4522" i="19"/>
  <c r="D4522" i="19" s="1"/>
  <c r="E4521" i="19"/>
  <c r="C4521" i="19"/>
  <c r="D4521" i="19" s="1"/>
  <c r="E4520" i="19"/>
  <c r="C4520" i="19"/>
  <c r="D4520" i="19" s="1"/>
  <c r="E4519" i="19"/>
  <c r="C4519" i="19"/>
  <c r="D4519" i="19" s="1"/>
  <c r="E4518" i="19"/>
  <c r="C4518" i="19"/>
  <c r="D4518" i="19" s="1"/>
  <c r="E4517" i="19"/>
  <c r="C4517" i="19"/>
  <c r="D4517" i="19" s="1"/>
  <c r="E4516" i="19"/>
  <c r="C4516" i="19"/>
  <c r="D4516" i="19" s="1"/>
  <c r="E4515" i="19"/>
  <c r="C4515" i="19"/>
  <c r="D4515" i="19" s="1"/>
  <c r="E4514" i="19"/>
  <c r="C4514" i="19"/>
  <c r="D4514" i="19" s="1"/>
  <c r="E4513" i="19"/>
  <c r="C4513" i="19"/>
  <c r="D4513" i="19" s="1"/>
  <c r="E4512" i="19"/>
  <c r="C4512" i="19"/>
  <c r="D4512" i="19" s="1"/>
  <c r="E4511" i="19"/>
  <c r="C4511" i="19"/>
  <c r="D4511" i="19" s="1"/>
  <c r="E4510" i="19"/>
  <c r="C4510" i="19"/>
  <c r="D4510" i="19" s="1"/>
  <c r="E4509" i="19"/>
  <c r="C4509" i="19"/>
  <c r="D4509" i="19" s="1"/>
  <c r="E4508" i="19"/>
  <c r="C4508" i="19"/>
  <c r="D4508" i="19" s="1"/>
  <c r="E4507" i="19"/>
  <c r="C4507" i="19"/>
  <c r="D4507" i="19" s="1"/>
  <c r="E4506" i="19"/>
  <c r="D4506" i="19"/>
  <c r="C4506" i="19"/>
  <c r="E4505" i="19"/>
  <c r="C4505" i="19"/>
  <c r="D4505" i="19" s="1"/>
  <c r="E4504" i="19"/>
  <c r="C4504" i="19"/>
  <c r="D4504" i="19" s="1"/>
  <c r="E4503" i="19"/>
  <c r="C4503" i="19"/>
  <c r="D4503" i="19" s="1"/>
  <c r="E4502" i="19"/>
  <c r="D4502" i="19"/>
  <c r="C4502" i="19"/>
  <c r="E4501" i="19"/>
  <c r="C4501" i="19"/>
  <c r="D4501" i="19" s="1"/>
  <c r="E4500" i="19"/>
  <c r="C4500" i="19"/>
  <c r="D4500" i="19" s="1"/>
  <c r="E4499" i="19"/>
  <c r="C4499" i="19"/>
  <c r="D4499" i="19" s="1"/>
  <c r="E4498" i="19"/>
  <c r="D4498" i="19"/>
  <c r="C4498" i="19"/>
  <c r="E4497" i="19"/>
  <c r="C4497" i="19"/>
  <c r="D4497" i="19" s="1"/>
  <c r="E4496" i="19"/>
  <c r="C4496" i="19"/>
  <c r="D4496" i="19" s="1"/>
  <c r="E4495" i="19"/>
  <c r="C4495" i="19"/>
  <c r="D4495" i="19" s="1"/>
  <c r="E4494" i="19"/>
  <c r="C4494" i="19"/>
  <c r="D4494" i="19" s="1"/>
  <c r="E4493" i="19"/>
  <c r="C4493" i="19"/>
  <c r="D4493" i="19" s="1"/>
  <c r="E4492" i="19"/>
  <c r="C4492" i="19"/>
  <c r="D4492" i="19" s="1"/>
  <c r="E4491" i="19"/>
  <c r="C4491" i="19"/>
  <c r="D4491" i="19" s="1"/>
  <c r="E4490" i="19"/>
  <c r="C4490" i="19"/>
  <c r="D4490" i="19" s="1"/>
  <c r="E4489" i="19"/>
  <c r="C4489" i="19"/>
  <c r="D4489" i="19" s="1"/>
  <c r="E4488" i="19"/>
  <c r="C4488" i="19"/>
  <c r="D4488" i="19" s="1"/>
  <c r="E4487" i="19"/>
  <c r="C4487" i="19"/>
  <c r="D4487" i="19" s="1"/>
  <c r="E4486" i="19"/>
  <c r="D4486" i="19"/>
  <c r="C4486" i="19"/>
  <c r="E4485" i="19"/>
  <c r="C4485" i="19"/>
  <c r="D4485" i="19" s="1"/>
  <c r="E4484" i="19"/>
  <c r="C4484" i="19"/>
  <c r="D4484" i="19" s="1"/>
  <c r="E4483" i="19"/>
  <c r="C4483" i="19"/>
  <c r="D4483" i="19" s="1"/>
  <c r="E4482" i="19"/>
  <c r="C4482" i="19"/>
  <c r="D4482" i="19" s="1"/>
  <c r="E4481" i="19"/>
  <c r="C4481" i="19"/>
  <c r="D4481" i="19" s="1"/>
  <c r="E4480" i="19"/>
  <c r="C4480" i="19"/>
  <c r="D4480" i="19" s="1"/>
  <c r="E4479" i="19"/>
  <c r="C4479" i="19"/>
  <c r="D4479" i="19" s="1"/>
  <c r="E4478" i="19"/>
  <c r="C4478" i="19"/>
  <c r="D4478" i="19" s="1"/>
  <c r="E4477" i="19"/>
  <c r="C4477" i="19"/>
  <c r="D4477" i="19" s="1"/>
  <c r="E4476" i="19"/>
  <c r="C4476" i="19"/>
  <c r="D4476" i="19" s="1"/>
  <c r="E4475" i="19"/>
  <c r="C4475" i="19"/>
  <c r="D4475" i="19" s="1"/>
  <c r="E4474" i="19"/>
  <c r="C4474" i="19"/>
  <c r="D4474" i="19" s="1"/>
  <c r="E4473" i="19"/>
  <c r="C4473" i="19"/>
  <c r="D4473" i="19" s="1"/>
  <c r="E4472" i="19"/>
  <c r="C4472" i="19"/>
  <c r="D4472" i="19" s="1"/>
  <c r="E4471" i="19"/>
  <c r="C4471" i="19"/>
  <c r="D4471" i="19" s="1"/>
  <c r="E4470" i="19"/>
  <c r="C4470" i="19"/>
  <c r="D4470" i="19" s="1"/>
  <c r="E4469" i="19"/>
  <c r="C4469" i="19"/>
  <c r="D4469" i="19" s="1"/>
  <c r="E4468" i="19"/>
  <c r="C4468" i="19"/>
  <c r="D4468" i="19" s="1"/>
  <c r="E4467" i="19"/>
  <c r="C4467" i="19"/>
  <c r="D4467" i="19" s="1"/>
  <c r="E4466" i="19"/>
  <c r="C4466" i="19"/>
  <c r="D4466" i="19" s="1"/>
  <c r="E4465" i="19"/>
  <c r="C4465" i="19"/>
  <c r="D4465" i="19" s="1"/>
  <c r="E4464" i="19"/>
  <c r="C4464" i="19"/>
  <c r="D4464" i="19" s="1"/>
  <c r="E4463" i="19"/>
  <c r="C4463" i="19"/>
  <c r="D4463" i="19" s="1"/>
  <c r="E4462" i="19"/>
  <c r="C4462" i="19"/>
  <c r="D4462" i="19" s="1"/>
  <c r="E4461" i="19"/>
  <c r="C4461" i="19"/>
  <c r="D4461" i="19" s="1"/>
  <c r="E4460" i="19"/>
  <c r="C4460" i="19"/>
  <c r="D4460" i="19" s="1"/>
  <c r="E4459" i="19"/>
  <c r="C4459" i="19"/>
  <c r="D4459" i="19" s="1"/>
  <c r="E4458" i="19"/>
  <c r="D4458" i="19"/>
  <c r="C4458" i="19"/>
  <c r="E4457" i="19"/>
  <c r="C4457" i="19"/>
  <c r="D4457" i="19" s="1"/>
  <c r="E4456" i="19"/>
  <c r="C4456" i="19"/>
  <c r="D4456" i="19" s="1"/>
  <c r="E4455" i="19"/>
  <c r="C4455" i="19"/>
  <c r="D4455" i="19" s="1"/>
  <c r="E4454" i="19"/>
  <c r="D4454" i="19"/>
  <c r="C4454" i="19"/>
  <c r="E4453" i="19"/>
  <c r="C4453" i="19"/>
  <c r="D4453" i="19" s="1"/>
  <c r="E4452" i="19"/>
  <c r="C4452" i="19"/>
  <c r="D4452" i="19" s="1"/>
  <c r="E4451" i="19"/>
  <c r="C4451" i="19"/>
  <c r="D4451" i="19" s="1"/>
  <c r="E4450" i="19"/>
  <c r="D4450" i="19"/>
  <c r="C4450" i="19"/>
  <c r="E4449" i="19"/>
  <c r="C4449" i="19"/>
  <c r="D4449" i="19" s="1"/>
  <c r="E4448" i="19"/>
  <c r="C4448" i="19"/>
  <c r="D4448" i="19" s="1"/>
  <c r="E4447" i="19"/>
  <c r="C4447" i="19"/>
  <c r="D4447" i="19" s="1"/>
  <c r="E4446" i="19"/>
  <c r="C4446" i="19"/>
  <c r="D4446" i="19" s="1"/>
  <c r="E4445" i="19"/>
  <c r="C4445" i="19"/>
  <c r="D4445" i="19" s="1"/>
  <c r="E4444" i="19"/>
  <c r="C4444" i="19"/>
  <c r="D4444" i="19" s="1"/>
  <c r="E4443" i="19"/>
  <c r="C4443" i="19"/>
  <c r="D4443" i="19" s="1"/>
  <c r="E4442" i="19"/>
  <c r="D4442" i="19"/>
  <c r="C4442" i="19"/>
  <c r="E4441" i="19"/>
  <c r="C4441" i="19"/>
  <c r="D4441" i="19" s="1"/>
  <c r="E4440" i="19"/>
  <c r="C4440" i="19"/>
  <c r="D4440" i="19" s="1"/>
  <c r="E4439" i="19"/>
  <c r="C4439" i="19"/>
  <c r="D4439" i="19" s="1"/>
  <c r="E4438" i="19"/>
  <c r="D4438" i="19"/>
  <c r="C4438" i="19"/>
  <c r="E4437" i="19"/>
  <c r="C4437" i="19"/>
  <c r="D4437" i="19" s="1"/>
  <c r="E4436" i="19"/>
  <c r="C4436" i="19"/>
  <c r="D4436" i="19" s="1"/>
  <c r="E4435" i="19"/>
  <c r="C4435" i="19"/>
  <c r="D4435" i="19" s="1"/>
  <c r="E4434" i="19"/>
  <c r="D4434" i="19"/>
  <c r="C4434" i="19"/>
  <c r="E4433" i="19"/>
  <c r="C4433" i="19"/>
  <c r="D4433" i="19" s="1"/>
  <c r="E4432" i="19"/>
  <c r="C4432" i="19"/>
  <c r="D4432" i="19" s="1"/>
  <c r="E4431" i="19"/>
  <c r="C4431" i="19"/>
  <c r="D4431" i="19" s="1"/>
  <c r="E4430" i="19"/>
  <c r="C4430" i="19"/>
  <c r="D4430" i="19" s="1"/>
  <c r="E4429" i="19"/>
  <c r="C4429" i="19"/>
  <c r="D4429" i="19" s="1"/>
  <c r="E4428" i="19"/>
  <c r="C4428" i="19"/>
  <c r="D4428" i="19" s="1"/>
  <c r="E4427" i="19"/>
  <c r="C4427" i="19"/>
  <c r="D4427" i="19" s="1"/>
  <c r="E4426" i="19"/>
  <c r="C4426" i="19"/>
  <c r="D4426" i="19" s="1"/>
  <c r="E4425" i="19"/>
  <c r="C4425" i="19"/>
  <c r="D4425" i="19" s="1"/>
  <c r="E4424" i="19"/>
  <c r="C4424" i="19"/>
  <c r="D4424" i="19" s="1"/>
  <c r="E4423" i="19"/>
  <c r="C4423" i="19"/>
  <c r="D4423" i="19" s="1"/>
  <c r="E4422" i="19"/>
  <c r="C4422" i="19"/>
  <c r="D4422" i="19" s="1"/>
  <c r="E4421" i="19"/>
  <c r="C4421" i="19"/>
  <c r="D4421" i="19" s="1"/>
  <c r="E4420" i="19"/>
  <c r="C4420" i="19"/>
  <c r="D4420" i="19" s="1"/>
  <c r="E4419" i="19"/>
  <c r="C4419" i="19"/>
  <c r="D4419" i="19" s="1"/>
  <c r="E4418" i="19"/>
  <c r="C4418" i="19"/>
  <c r="D4418" i="19" s="1"/>
  <c r="E4417" i="19"/>
  <c r="C4417" i="19"/>
  <c r="D4417" i="19" s="1"/>
  <c r="E4416" i="19"/>
  <c r="C4416" i="19"/>
  <c r="D4416" i="19" s="1"/>
  <c r="E4415" i="19"/>
  <c r="C4415" i="19"/>
  <c r="D4415" i="19" s="1"/>
  <c r="E4414" i="19"/>
  <c r="C4414" i="19"/>
  <c r="D4414" i="19" s="1"/>
  <c r="E4413" i="19"/>
  <c r="C4413" i="19"/>
  <c r="D4413" i="19" s="1"/>
  <c r="E4412" i="19"/>
  <c r="C4412" i="19"/>
  <c r="D4412" i="19" s="1"/>
  <c r="E4411" i="19"/>
  <c r="C4411" i="19"/>
  <c r="D4411" i="19" s="1"/>
  <c r="E4410" i="19"/>
  <c r="D4410" i="19"/>
  <c r="C4410" i="19"/>
  <c r="E4409" i="19"/>
  <c r="C4409" i="19"/>
  <c r="D4409" i="19" s="1"/>
  <c r="E4408" i="19"/>
  <c r="C4408" i="19"/>
  <c r="D4408" i="19" s="1"/>
  <c r="E4407" i="19"/>
  <c r="C4407" i="19"/>
  <c r="D4407" i="19" s="1"/>
  <c r="E4406" i="19"/>
  <c r="D4406" i="19"/>
  <c r="C4406" i="19"/>
  <c r="E4405" i="19"/>
  <c r="C4405" i="19"/>
  <c r="D4405" i="19" s="1"/>
  <c r="E4404" i="19"/>
  <c r="C4404" i="19"/>
  <c r="D4404" i="19" s="1"/>
  <c r="E4403" i="19"/>
  <c r="C4403" i="19"/>
  <c r="D4403" i="19" s="1"/>
  <c r="E4402" i="19"/>
  <c r="D4402" i="19"/>
  <c r="C4402" i="19"/>
  <c r="E4401" i="19"/>
  <c r="C4401" i="19"/>
  <c r="D4401" i="19" s="1"/>
  <c r="E4400" i="19"/>
  <c r="C4400" i="19"/>
  <c r="D4400" i="19" s="1"/>
  <c r="E4399" i="19"/>
  <c r="C4399" i="19"/>
  <c r="D4399" i="19" s="1"/>
  <c r="E4398" i="19"/>
  <c r="C4398" i="19"/>
  <c r="D4398" i="19" s="1"/>
  <c r="E4397" i="19"/>
  <c r="C4397" i="19"/>
  <c r="D4397" i="19" s="1"/>
  <c r="E4396" i="19"/>
  <c r="C4396" i="19"/>
  <c r="D4396" i="19" s="1"/>
  <c r="E4395" i="19"/>
  <c r="C4395" i="19"/>
  <c r="D4395" i="19" s="1"/>
  <c r="E4394" i="19"/>
  <c r="D4394" i="19"/>
  <c r="C4394" i="19"/>
  <c r="E4393" i="19"/>
  <c r="C4393" i="19"/>
  <c r="D4393" i="19" s="1"/>
  <c r="E4392" i="19"/>
  <c r="C4392" i="19"/>
  <c r="D4392" i="19" s="1"/>
  <c r="E4391" i="19"/>
  <c r="C4391" i="19"/>
  <c r="D4391" i="19" s="1"/>
  <c r="E4390" i="19"/>
  <c r="C4390" i="19"/>
  <c r="D4390" i="19" s="1"/>
  <c r="E4389" i="19"/>
  <c r="C4389" i="19"/>
  <c r="D4389" i="19" s="1"/>
  <c r="E4388" i="19"/>
  <c r="C4388" i="19"/>
  <c r="D4388" i="19" s="1"/>
  <c r="E4387" i="19"/>
  <c r="C4387" i="19"/>
  <c r="D4387" i="19" s="1"/>
  <c r="E4386" i="19"/>
  <c r="C4386" i="19"/>
  <c r="D4386" i="19" s="1"/>
  <c r="E4385" i="19"/>
  <c r="C4385" i="19"/>
  <c r="D4385" i="19" s="1"/>
  <c r="E4384" i="19"/>
  <c r="C4384" i="19"/>
  <c r="D4384" i="19" s="1"/>
  <c r="E4383" i="19"/>
  <c r="C4383" i="19"/>
  <c r="D4383" i="19" s="1"/>
  <c r="E4382" i="19"/>
  <c r="C4382" i="19"/>
  <c r="D4382" i="19" s="1"/>
  <c r="E4381" i="19"/>
  <c r="C4381" i="19"/>
  <c r="D4381" i="19" s="1"/>
  <c r="E4380" i="19"/>
  <c r="C4380" i="19"/>
  <c r="D4380" i="19" s="1"/>
  <c r="E4379" i="19"/>
  <c r="C4379" i="19"/>
  <c r="D4379" i="19" s="1"/>
  <c r="E4378" i="19"/>
  <c r="C4378" i="19"/>
  <c r="D4378" i="19" s="1"/>
  <c r="E4377" i="19"/>
  <c r="C4377" i="19"/>
  <c r="D4377" i="19" s="1"/>
  <c r="E4376" i="19"/>
  <c r="C4376" i="19"/>
  <c r="D4376" i="19" s="1"/>
  <c r="E4375" i="19"/>
  <c r="C4375" i="19"/>
  <c r="D4375" i="19" s="1"/>
  <c r="E4374" i="19"/>
  <c r="C4374" i="19"/>
  <c r="D4374" i="19" s="1"/>
  <c r="E4373" i="19"/>
  <c r="C4373" i="19"/>
  <c r="D4373" i="19" s="1"/>
  <c r="E4372" i="19"/>
  <c r="C4372" i="19"/>
  <c r="D4372" i="19" s="1"/>
  <c r="E4371" i="19"/>
  <c r="C4371" i="19"/>
  <c r="D4371" i="19" s="1"/>
  <c r="E4370" i="19"/>
  <c r="C4370" i="19"/>
  <c r="D4370" i="19" s="1"/>
  <c r="E4369" i="19"/>
  <c r="C4369" i="19"/>
  <c r="D4369" i="19" s="1"/>
  <c r="E4368" i="19"/>
  <c r="C4368" i="19"/>
  <c r="D4368" i="19" s="1"/>
  <c r="E4367" i="19"/>
  <c r="C4367" i="19"/>
  <c r="D4367" i="19" s="1"/>
  <c r="E4366" i="19"/>
  <c r="C4366" i="19"/>
  <c r="D4366" i="19" s="1"/>
  <c r="E4365" i="19"/>
  <c r="C4365" i="19"/>
  <c r="D4365" i="19" s="1"/>
  <c r="E4364" i="19"/>
  <c r="C4364" i="19"/>
  <c r="D4364" i="19" s="1"/>
  <c r="E4363" i="19"/>
  <c r="C4363" i="19"/>
  <c r="D4363" i="19" s="1"/>
  <c r="E4362" i="19"/>
  <c r="D4362" i="19"/>
  <c r="C4362" i="19"/>
  <c r="E4361" i="19"/>
  <c r="C4361" i="19"/>
  <c r="D4361" i="19" s="1"/>
  <c r="E4360" i="19"/>
  <c r="C4360" i="19"/>
  <c r="D4360" i="19" s="1"/>
  <c r="E4359" i="19"/>
  <c r="C4359" i="19"/>
  <c r="D4359" i="19" s="1"/>
  <c r="E4358" i="19"/>
  <c r="D4358" i="19"/>
  <c r="C4358" i="19"/>
  <c r="E4357" i="19"/>
  <c r="C4357" i="19"/>
  <c r="D4357" i="19" s="1"/>
  <c r="E4356" i="19"/>
  <c r="C4356" i="19"/>
  <c r="D4356" i="19" s="1"/>
  <c r="E4355" i="19"/>
  <c r="C4355" i="19"/>
  <c r="D4355" i="19" s="1"/>
  <c r="E4354" i="19"/>
  <c r="D4354" i="19"/>
  <c r="C4354" i="19"/>
  <c r="E4353" i="19"/>
  <c r="C4353" i="19"/>
  <c r="D4353" i="19" s="1"/>
  <c r="E4352" i="19"/>
  <c r="C4352" i="19"/>
  <c r="D4352" i="19" s="1"/>
  <c r="E4351" i="19"/>
  <c r="C4351" i="19"/>
  <c r="D4351" i="19" s="1"/>
  <c r="E4350" i="19"/>
  <c r="C4350" i="19"/>
  <c r="D4350" i="19" s="1"/>
  <c r="E4349" i="19"/>
  <c r="C4349" i="19"/>
  <c r="D4349" i="19" s="1"/>
  <c r="E4348" i="19"/>
  <c r="C4348" i="19"/>
  <c r="D4348" i="19" s="1"/>
  <c r="E4347" i="19"/>
  <c r="C4347" i="19"/>
  <c r="D4347" i="19" s="1"/>
  <c r="E4346" i="19"/>
  <c r="D4346" i="19"/>
  <c r="C4346" i="19"/>
  <c r="E4345" i="19"/>
  <c r="C4345" i="19"/>
  <c r="D4345" i="19" s="1"/>
  <c r="E4344" i="19"/>
  <c r="C4344" i="19"/>
  <c r="D4344" i="19" s="1"/>
  <c r="E4343" i="19"/>
  <c r="C4343" i="19"/>
  <c r="D4343" i="19" s="1"/>
  <c r="E4342" i="19"/>
  <c r="C4342" i="19"/>
  <c r="D4342" i="19" s="1"/>
  <c r="E4341" i="19"/>
  <c r="C4341" i="19"/>
  <c r="D4341" i="19" s="1"/>
  <c r="E4340" i="19"/>
  <c r="C4340" i="19"/>
  <c r="D4340" i="19" s="1"/>
  <c r="E4339" i="19"/>
  <c r="C4339" i="19"/>
  <c r="D4339" i="19" s="1"/>
  <c r="E4338" i="19"/>
  <c r="D4338" i="19"/>
  <c r="C4338" i="19"/>
  <c r="E4337" i="19"/>
  <c r="C4337" i="19"/>
  <c r="D4337" i="19" s="1"/>
  <c r="E4336" i="19"/>
  <c r="C4336" i="19"/>
  <c r="D4336" i="19" s="1"/>
  <c r="E4335" i="19"/>
  <c r="C4335" i="19"/>
  <c r="D4335" i="19" s="1"/>
  <c r="E4334" i="19"/>
  <c r="C4334" i="19"/>
  <c r="D4334" i="19" s="1"/>
  <c r="E4333" i="19"/>
  <c r="C4333" i="19"/>
  <c r="D4333" i="19" s="1"/>
  <c r="E4332" i="19"/>
  <c r="C4332" i="19"/>
  <c r="D4332" i="19" s="1"/>
  <c r="E4331" i="19"/>
  <c r="C4331" i="19"/>
  <c r="D4331" i="19" s="1"/>
  <c r="E4330" i="19"/>
  <c r="C4330" i="19"/>
  <c r="D4330" i="19" s="1"/>
  <c r="E4329" i="19"/>
  <c r="C4329" i="19"/>
  <c r="D4329" i="19" s="1"/>
  <c r="E4328" i="19"/>
  <c r="C4328" i="19"/>
  <c r="D4328" i="19" s="1"/>
  <c r="E4327" i="19"/>
  <c r="C4327" i="19"/>
  <c r="D4327" i="19" s="1"/>
  <c r="E4326" i="19"/>
  <c r="C4326" i="19"/>
  <c r="D4326" i="19" s="1"/>
  <c r="E4325" i="19"/>
  <c r="C4325" i="19"/>
  <c r="D4325" i="19" s="1"/>
  <c r="E4324" i="19"/>
  <c r="C4324" i="19"/>
  <c r="D4324" i="19" s="1"/>
  <c r="E4323" i="19"/>
  <c r="C4323" i="19"/>
  <c r="D4323" i="19" s="1"/>
  <c r="E4322" i="19"/>
  <c r="C4322" i="19"/>
  <c r="D4322" i="19" s="1"/>
  <c r="E4321" i="19"/>
  <c r="C4321" i="19"/>
  <c r="D4321" i="19" s="1"/>
  <c r="E4320" i="19"/>
  <c r="C4320" i="19"/>
  <c r="D4320" i="19" s="1"/>
  <c r="E4319" i="19"/>
  <c r="C4319" i="19"/>
  <c r="D4319" i="19" s="1"/>
  <c r="E4318" i="19"/>
  <c r="C4318" i="19"/>
  <c r="D4318" i="19" s="1"/>
  <c r="E4317" i="19"/>
  <c r="C4317" i="19"/>
  <c r="D4317" i="19" s="1"/>
  <c r="E4316" i="19"/>
  <c r="C4316" i="19"/>
  <c r="D4316" i="19" s="1"/>
  <c r="E4315" i="19"/>
  <c r="C4315" i="19"/>
  <c r="D4315" i="19" s="1"/>
  <c r="E4314" i="19"/>
  <c r="D4314" i="19"/>
  <c r="C4314" i="19"/>
  <c r="E4313" i="19"/>
  <c r="C4313" i="19"/>
  <c r="D4313" i="19" s="1"/>
  <c r="E4312" i="19"/>
  <c r="C4312" i="19"/>
  <c r="D4312" i="19" s="1"/>
  <c r="E4311" i="19"/>
  <c r="C4311" i="19"/>
  <c r="D4311" i="19" s="1"/>
  <c r="E4310" i="19"/>
  <c r="D4310" i="19"/>
  <c r="C4310" i="19"/>
  <c r="E4309" i="19"/>
  <c r="C4309" i="19"/>
  <c r="D4309" i="19" s="1"/>
  <c r="E4308" i="19"/>
  <c r="C4308" i="19"/>
  <c r="D4308" i="19" s="1"/>
  <c r="E4307" i="19"/>
  <c r="C4307" i="19"/>
  <c r="D4307" i="19" s="1"/>
  <c r="E4306" i="19"/>
  <c r="D4306" i="19"/>
  <c r="C4306" i="19"/>
  <c r="E4305" i="19"/>
  <c r="C4305" i="19"/>
  <c r="D4305" i="19" s="1"/>
  <c r="E4304" i="19"/>
  <c r="C4304" i="19"/>
  <c r="D4304" i="19" s="1"/>
  <c r="E4303" i="19"/>
  <c r="C4303" i="19"/>
  <c r="D4303" i="19" s="1"/>
  <c r="E4302" i="19"/>
  <c r="C4302" i="19"/>
  <c r="D4302" i="19" s="1"/>
  <c r="E4301" i="19"/>
  <c r="C4301" i="19"/>
  <c r="D4301" i="19" s="1"/>
  <c r="E4300" i="19"/>
  <c r="C4300" i="19"/>
  <c r="D4300" i="19" s="1"/>
  <c r="E4299" i="19"/>
  <c r="C4299" i="19"/>
  <c r="D4299" i="19" s="1"/>
  <c r="E4298" i="19"/>
  <c r="C4298" i="19"/>
  <c r="D4298" i="19" s="1"/>
  <c r="E4297" i="19"/>
  <c r="C4297" i="19"/>
  <c r="D4297" i="19" s="1"/>
  <c r="E4296" i="19"/>
  <c r="C4296" i="19"/>
  <c r="D4296" i="19" s="1"/>
  <c r="E4295" i="19"/>
  <c r="C4295" i="19"/>
  <c r="D4295" i="19" s="1"/>
  <c r="E4294" i="19"/>
  <c r="C4294" i="19"/>
  <c r="D4294" i="19" s="1"/>
  <c r="E4293" i="19"/>
  <c r="C4293" i="19"/>
  <c r="D4293" i="19" s="1"/>
  <c r="E4292" i="19"/>
  <c r="C4292" i="19"/>
  <c r="D4292" i="19" s="1"/>
  <c r="E4291" i="19"/>
  <c r="C4291" i="19"/>
  <c r="D4291" i="19" s="1"/>
  <c r="E4290" i="19"/>
  <c r="C4290" i="19"/>
  <c r="D4290" i="19" s="1"/>
  <c r="E4289" i="19"/>
  <c r="C4289" i="19"/>
  <c r="D4289" i="19" s="1"/>
  <c r="E4288" i="19"/>
  <c r="C4288" i="19"/>
  <c r="D4288" i="19" s="1"/>
  <c r="E4287" i="19"/>
  <c r="C4287" i="19"/>
  <c r="D4287" i="19" s="1"/>
  <c r="E4286" i="19"/>
  <c r="D4286" i="19"/>
  <c r="C4286" i="19"/>
  <c r="E4285" i="19"/>
  <c r="D4285" i="19"/>
  <c r="C4285" i="19"/>
  <c r="E4284" i="19"/>
  <c r="C4284" i="19"/>
  <c r="D4284" i="19" s="1"/>
  <c r="E4283" i="19"/>
  <c r="C4283" i="19"/>
  <c r="D4283" i="19" s="1"/>
  <c r="E4282" i="19"/>
  <c r="C4282" i="19"/>
  <c r="D4282" i="19" s="1"/>
  <c r="E4281" i="19"/>
  <c r="C4281" i="19"/>
  <c r="D4281" i="19" s="1"/>
  <c r="E4280" i="19"/>
  <c r="C4280" i="19"/>
  <c r="D4280" i="19" s="1"/>
  <c r="E4279" i="19"/>
  <c r="C4279" i="19"/>
  <c r="D4279" i="19" s="1"/>
  <c r="E4278" i="19"/>
  <c r="C4278" i="19"/>
  <c r="D4278" i="19" s="1"/>
  <c r="E4277" i="19"/>
  <c r="C4277" i="19"/>
  <c r="D4277" i="19" s="1"/>
  <c r="E4276" i="19"/>
  <c r="C4276" i="19"/>
  <c r="D4276" i="19" s="1"/>
  <c r="E4275" i="19"/>
  <c r="C4275" i="19"/>
  <c r="D4275" i="19" s="1"/>
  <c r="E4274" i="19"/>
  <c r="D4274" i="19"/>
  <c r="C4274" i="19"/>
  <c r="E4273" i="19"/>
  <c r="C4273" i="19"/>
  <c r="D4273" i="19" s="1"/>
  <c r="E4272" i="19"/>
  <c r="C4272" i="19"/>
  <c r="D4272" i="19" s="1"/>
  <c r="E4271" i="19"/>
  <c r="C4271" i="19"/>
  <c r="D4271" i="19" s="1"/>
  <c r="E4270" i="19"/>
  <c r="C4270" i="19"/>
  <c r="D4270" i="19" s="1"/>
  <c r="E4269" i="19"/>
  <c r="C4269" i="19"/>
  <c r="D4269" i="19" s="1"/>
  <c r="E4268" i="19"/>
  <c r="C4268" i="19"/>
  <c r="D4268" i="19" s="1"/>
  <c r="E4267" i="19"/>
  <c r="C4267" i="19"/>
  <c r="D4267" i="19" s="1"/>
  <c r="E4266" i="19"/>
  <c r="C4266" i="19"/>
  <c r="D4266" i="19" s="1"/>
  <c r="E4265" i="19"/>
  <c r="D4265" i="19"/>
  <c r="C4265" i="19"/>
  <c r="E4264" i="19"/>
  <c r="C4264" i="19"/>
  <c r="D4264" i="19" s="1"/>
  <c r="E4263" i="19"/>
  <c r="C4263" i="19"/>
  <c r="D4263" i="19" s="1"/>
  <c r="E4262" i="19"/>
  <c r="C4262" i="19"/>
  <c r="D4262" i="19" s="1"/>
  <c r="E4261" i="19"/>
  <c r="C4261" i="19"/>
  <c r="D4261" i="19" s="1"/>
  <c r="E4260" i="19"/>
  <c r="C4260" i="19"/>
  <c r="D4260" i="19" s="1"/>
  <c r="E4259" i="19"/>
  <c r="C4259" i="19"/>
  <c r="D4259" i="19" s="1"/>
  <c r="E4258" i="19"/>
  <c r="C4258" i="19"/>
  <c r="D4258" i="19" s="1"/>
  <c r="E4257" i="19"/>
  <c r="C4257" i="19"/>
  <c r="D4257" i="19" s="1"/>
  <c r="E4256" i="19"/>
  <c r="C4256" i="19"/>
  <c r="D4256" i="19" s="1"/>
  <c r="E4255" i="19"/>
  <c r="C4255" i="19"/>
  <c r="D4255" i="19" s="1"/>
  <c r="E4254" i="19"/>
  <c r="C4254" i="19"/>
  <c r="D4254" i="19" s="1"/>
  <c r="E4253" i="19"/>
  <c r="C4253" i="19"/>
  <c r="D4253" i="19" s="1"/>
  <c r="E4252" i="19"/>
  <c r="C4252" i="19"/>
  <c r="D4252" i="19" s="1"/>
  <c r="E4251" i="19"/>
  <c r="C4251" i="19"/>
  <c r="D4251" i="19" s="1"/>
  <c r="E4250" i="19"/>
  <c r="C4250" i="19"/>
  <c r="D4250" i="19" s="1"/>
  <c r="E4249" i="19"/>
  <c r="C4249" i="19"/>
  <c r="D4249" i="19" s="1"/>
  <c r="E4248" i="19"/>
  <c r="C4248" i="19"/>
  <c r="D4248" i="19" s="1"/>
  <c r="E4247" i="19"/>
  <c r="D4247" i="19"/>
  <c r="C4247" i="19"/>
  <c r="E4246" i="19"/>
  <c r="D4246" i="19"/>
  <c r="C4246" i="19"/>
  <c r="E4245" i="19"/>
  <c r="C4245" i="19"/>
  <c r="D4245" i="19" s="1"/>
  <c r="E4244" i="19"/>
  <c r="C4244" i="19"/>
  <c r="D4244" i="19" s="1"/>
  <c r="E4243" i="19"/>
  <c r="C4243" i="19"/>
  <c r="D4243" i="19" s="1"/>
  <c r="E4242" i="19"/>
  <c r="C4242" i="19"/>
  <c r="D4242" i="19" s="1"/>
  <c r="E4241" i="19"/>
  <c r="D4241" i="19"/>
  <c r="C4241" i="19"/>
  <c r="E4240" i="19"/>
  <c r="C4240" i="19"/>
  <c r="D4240" i="19" s="1"/>
  <c r="E4239" i="19"/>
  <c r="C4239" i="19"/>
  <c r="D4239" i="19" s="1"/>
  <c r="E4238" i="19"/>
  <c r="C4238" i="19"/>
  <c r="D4238" i="19" s="1"/>
  <c r="E4237" i="19"/>
  <c r="C4237" i="19"/>
  <c r="D4237" i="19" s="1"/>
  <c r="E4236" i="19"/>
  <c r="C4236" i="19"/>
  <c r="D4236" i="19" s="1"/>
  <c r="E4235" i="19"/>
  <c r="D4235" i="19"/>
  <c r="C4235" i="19"/>
  <c r="E4234" i="19"/>
  <c r="D4234" i="19"/>
  <c r="C4234" i="19"/>
  <c r="E4233" i="19"/>
  <c r="D4233" i="19"/>
  <c r="C4233" i="19"/>
  <c r="E4232" i="19"/>
  <c r="C4232" i="19"/>
  <c r="D4232" i="19" s="1"/>
  <c r="E4231" i="19"/>
  <c r="D4231" i="19"/>
  <c r="C4231" i="19"/>
  <c r="E4230" i="19"/>
  <c r="C4230" i="19"/>
  <c r="D4230" i="19" s="1"/>
  <c r="E4229" i="19"/>
  <c r="C4229" i="19"/>
  <c r="D4229" i="19" s="1"/>
  <c r="E4228" i="19"/>
  <c r="C4228" i="19"/>
  <c r="D4228" i="19" s="1"/>
  <c r="E4227" i="19"/>
  <c r="D4227" i="19"/>
  <c r="C4227" i="19"/>
  <c r="E4226" i="19"/>
  <c r="C4226" i="19"/>
  <c r="D4226" i="19" s="1"/>
  <c r="E4225" i="19"/>
  <c r="C4225" i="19"/>
  <c r="D4225" i="19" s="1"/>
  <c r="E4224" i="19"/>
  <c r="C4224" i="19"/>
  <c r="D4224" i="19" s="1"/>
  <c r="E4223" i="19"/>
  <c r="C4223" i="19"/>
  <c r="D4223" i="19" s="1"/>
  <c r="E4222" i="19"/>
  <c r="C4222" i="19"/>
  <c r="D4222" i="19" s="1"/>
  <c r="E4221" i="19"/>
  <c r="C4221" i="19"/>
  <c r="D4221" i="19" s="1"/>
  <c r="E4220" i="19"/>
  <c r="C4220" i="19"/>
  <c r="D4220" i="19" s="1"/>
  <c r="E4219" i="19"/>
  <c r="D4219" i="19"/>
  <c r="C4219" i="19"/>
  <c r="E4218" i="19"/>
  <c r="D4218" i="19"/>
  <c r="C4218" i="19"/>
  <c r="E4217" i="19"/>
  <c r="C4217" i="19"/>
  <c r="D4217" i="19" s="1"/>
  <c r="E4216" i="19"/>
  <c r="C4216" i="19"/>
  <c r="D4216" i="19" s="1"/>
  <c r="E4215" i="19"/>
  <c r="C4215" i="19"/>
  <c r="D4215" i="19" s="1"/>
  <c r="E4214" i="19"/>
  <c r="C4214" i="19"/>
  <c r="D4214" i="19" s="1"/>
  <c r="E4213" i="19"/>
  <c r="C4213" i="19"/>
  <c r="D4213" i="19" s="1"/>
  <c r="E4212" i="19"/>
  <c r="C4212" i="19"/>
  <c r="D4212" i="19" s="1"/>
  <c r="E4211" i="19"/>
  <c r="D4211" i="19"/>
  <c r="C4211" i="19"/>
  <c r="E4210" i="19"/>
  <c r="C4210" i="19"/>
  <c r="D4210" i="19" s="1"/>
  <c r="E4209" i="19"/>
  <c r="C4209" i="19"/>
  <c r="D4209" i="19" s="1"/>
  <c r="E4208" i="19"/>
  <c r="C4208" i="19"/>
  <c r="D4208" i="19" s="1"/>
  <c r="E4207" i="19"/>
  <c r="C4207" i="19"/>
  <c r="D4207" i="19" s="1"/>
  <c r="E4206" i="19"/>
  <c r="C4206" i="19"/>
  <c r="D4206" i="19" s="1"/>
  <c r="E4205" i="19"/>
  <c r="C4205" i="19"/>
  <c r="D4205" i="19" s="1"/>
  <c r="E4204" i="19"/>
  <c r="C4204" i="19"/>
  <c r="D4204" i="19" s="1"/>
  <c r="E4203" i="19"/>
  <c r="C4203" i="19"/>
  <c r="D4203" i="19" s="1"/>
  <c r="E4202" i="19"/>
  <c r="C4202" i="19"/>
  <c r="D4202" i="19" s="1"/>
  <c r="E4201" i="19"/>
  <c r="C4201" i="19"/>
  <c r="D4201" i="19" s="1"/>
  <c r="E4200" i="19"/>
  <c r="C4200" i="19"/>
  <c r="D4200" i="19" s="1"/>
  <c r="E4199" i="19"/>
  <c r="C4199" i="19"/>
  <c r="D4199" i="19" s="1"/>
  <c r="E4198" i="19"/>
  <c r="C4198" i="19"/>
  <c r="D4198" i="19" s="1"/>
  <c r="E4197" i="19"/>
  <c r="C4197" i="19"/>
  <c r="D4197" i="19" s="1"/>
  <c r="E4196" i="19"/>
  <c r="C4196" i="19"/>
  <c r="D4196" i="19" s="1"/>
  <c r="E4195" i="19"/>
  <c r="C4195" i="19"/>
  <c r="D4195" i="19" s="1"/>
  <c r="E4194" i="19"/>
  <c r="C4194" i="19"/>
  <c r="D4194" i="19" s="1"/>
  <c r="E4193" i="19"/>
  <c r="C4193" i="19"/>
  <c r="D4193" i="19" s="1"/>
  <c r="E4192" i="19"/>
  <c r="C4192" i="19"/>
  <c r="D4192" i="19" s="1"/>
  <c r="E4191" i="19"/>
  <c r="C4191" i="19"/>
  <c r="D4191" i="19" s="1"/>
  <c r="E4190" i="19"/>
  <c r="C4190" i="19"/>
  <c r="D4190" i="19" s="1"/>
  <c r="E4189" i="19"/>
  <c r="C4189" i="19"/>
  <c r="D4189" i="19" s="1"/>
  <c r="E4188" i="19"/>
  <c r="C4188" i="19"/>
  <c r="D4188" i="19" s="1"/>
  <c r="E4187" i="19"/>
  <c r="D4187" i="19"/>
  <c r="C4187" i="19"/>
  <c r="E4186" i="19"/>
  <c r="D4186" i="19"/>
  <c r="C4186" i="19"/>
  <c r="E4185" i="19"/>
  <c r="D4185" i="19"/>
  <c r="C4185" i="19"/>
  <c r="E4184" i="19"/>
  <c r="C4184" i="19"/>
  <c r="D4184" i="19" s="1"/>
  <c r="E4183" i="19"/>
  <c r="C4183" i="19"/>
  <c r="D4183" i="19" s="1"/>
  <c r="E4182" i="19"/>
  <c r="C4182" i="19"/>
  <c r="D4182" i="19" s="1"/>
  <c r="E4181" i="19"/>
  <c r="C4181" i="19"/>
  <c r="D4181" i="19" s="1"/>
  <c r="E4180" i="19"/>
  <c r="C4180" i="19"/>
  <c r="D4180" i="19" s="1"/>
  <c r="E4179" i="19"/>
  <c r="C4179" i="19"/>
  <c r="D4179" i="19" s="1"/>
  <c r="E4178" i="19"/>
  <c r="C4178" i="19"/>
  <c r="D4178" i="19" s="1"/>
  <c r="E4177" i="19"/>
  <c r="C4177" i="19"/>
  <c r="D4177" i="19" s="1"/>
  <c r="E4176" i="19"/>
  <c r="C4176" i="19"/>
  <c r="D4176" i="19" s="1"/>
  <c r="E4175" i="19"/>
  <c r="C4175" i="19"/>
  <c r="D4175" i="19" s="1"/>
  <c r="E4174" i="19"/>
  <c r="C4174" i="19"/>
  <c r="D4174" i="19" s="1"/>
  <c r="E4173" i="19"/>
  <c r="C4173" i="19"/>
  <c r="D4173" i="19" s="1"/>
  <c r="E4172" i="19"/>
  <c r="C4172" i="19"/>
  <c r="D4172" i="19" s="1"/>
  <c r="E4171" i="19"/>
  <c r="D4171" i="19"/>
  <c r="C4171" i="19"/>
  <c r="E4170" i="19"/>
  <c r="D4170" i="19"/>
  <c r="C4170" i="19"/>
  <c r="E4169" i="19"/>
  <c r="C4169" i="19"/>
  <c r="D4169" i="19" s="1"/>
  <c r="E4168" i="19"/>
  <c r="C4168" i="19"/>
  <c r="D4168" i="19" s="1"/>
  <c r="E4167" i="19"/>
  <c r="C4167" i="19"/>
  <c r="D4167" i="19" s="1"/>
  <c r="E4166" i="19"/>
  <c r="D4166" i="19"/>
  <c r="C4166" i="19"/>
  <c r="E4165" i="19"/>
  <c r="C4165" i="19"/>
  <c r="D4165" i="19" s="1"/>
  <c r="E4164" i="19"/>
  <c r="C4164" i="19"/>
  <c r="D4164" i="19" s="1"/>
  <c r="E4163" i="19"/>
  <c r="C4163" i="19"/>
  <c r="D4163" i="19" s="1"/>
  <c r="E4162" i="19"/>
  <c r="C4162" i="19"/>
  <c r="D4162" i="19" s="1"/>
  <c r="E4161" i="19"/>
  <c r="C4161" i="19"/>
  <c r="D4161" i="19" s="1"/>
  <c r="E4160" i="19"/>
  <c r="C4160" i="19"/>
  <c r="D4160" i="19" s="1"/>
  <c r="E4159" i="19"/>
  <c r="C4159" i="19"/>
  <c r="D4159" i="19" s="1"/>
  <c r="E4158" i="19"/>
  <c r="C4158" i="19"/>
  <c r="D4158" i="19" s="1"/>
  <c r="E4157" i="19"/>
  <c r="C4157" i="19"/>
  <c r="D4157" i="19" s="1"/>
  <c r="E4156" i="19"/>
  <c r="C4156" i="19"/>
  <c r="D4156" i="19" s="1"/>
  <c r="E4155" i="19"/>
  <c r="C4155" i="19"/>
  <c r="D4155" i="19" s="1"/>
  <c r="E4154" i="19"/>
  <c r="C4154" i="19"/>
  <c r="D4154" i="19" s="1"/>
  <c r="E4153" i="19"/>
  <c r="C4153" i="19"/>
  <c r="D4153" i="19" s="1"/>
  <c r="E4152" i="19"/>
  <c r="C4152" i="19"/>
  <c r="D4152" i="19" s="1"/>
  <c r="E4151" i="19"/>
  <c r="C4151" i="19"/>
  <c r="D4151" i="19" s="1"/>
  <c r="E4150" i="19"/>
  <c r="C4150" i="19"/>
  <c r="D4150" i="19" s="1"/>
  <c r="E4149" i="19"/>
  <c r="C4149" i="19"/>
  <c r="D4149" i="19" s="1"/>
  <c r="E4148" i="19"/>
  <c r="C4148" i="19"/>
  <c r="D4148" i="19" s="1"/>
  <c r="E4147" i="19"/>
  <c r="C4147" i="19"/>
  <c r="D4147" i="19" s="1"/>
  <c r="E4146" i="19"/>
  <c r="C4146" i="19"/>
  <c r="D4146" i="19" s="1"/>
  <c r="E4145" i="19"/>
  <c r="C4145" i="19"/>
  <c r="D4145" i="19" s="1"/>
  <c r="E4144" i="19"/>
  <c r="C4144" i="19"/>
  <c r="D4144" i="19" s="1"/>
  <c r="E4143" i="19"/>
  <c r="C4143" i="19"/>
  <c r="D4143" i="19" s="1"/>
  <c r="E4142" i="19"/>
  <c r="D4142" i="19"/>
  <c r="C4142" i="19"/>
  <c r="E4141" i="19"/>
  <c r="C4141" i="19"/>
  <c r="D4141" i="19" s="1"/>
  <c r="E4140" i="19"/>
  <c r="C4140" i="19"/>
  <c r="D4140" i="19" s="1"/>
  <c r="E4139" i="19"/>
  <c r="C4139" i="19"/>
  <c r="D4139" i="19" s="1"/>
  <c r="E4138" i="19"/>
  <c r="C4138" i="19"/>
  <c r="D4138" i="19" s="1"/>
  <c r="E4137" i="19"/>
  <c r="C4137" i="19"/>
  <c r="D4137" i="19" s="1"/>
  <c r="E4136" i="19"/>
  <c r="C4136" i="19"/>
  <c r="D4136" i="19" s="1"/>
  <c r="E4135" i="19"/>
  <c r="C4135" i="19"/>
  <c r="D4135" i="19" s="1"/>
  <c r="E4134" i="19"/>
  <c r="D4134" i="19"/>
  <c r="C4134" i="19"/>
  <c r="E4133" i="19"/>
  <c r="C4133" i="19"/>
  <c r="D4133" i="19" s="1"/>
  <c r="E4132" i="19"/>
  <c r="C4132" i="19"/>
  <c r="D4132" i="19" s="1"/>
  <c r="E4131" i="19"/>
  <c r="C4131" i="19"/>
  <c r="D4131" i="19" s="1"/>
  <c r="E4130" i="19"/>
  <c r="C4130" i="19"/>
  <c r="D4130" i="19" s="1"/>
  <c r="E4129" i="19"/>
  <c r="C4129" i="19"/>
  <c r="D4129" i="19" s="1"/>
  <c r="E4128" i="19"/>
  <c r="C4128" i="19"/>
  <c r="D4128" i="19" s="1"/>
  <c r="E4127" i="19"/>
  <c r="C4127" i="19"/>
  <c r="D4127" i="19" s="1"/>
  <c r="E4126" i="19"/>
  <c r="C4126" i="19"/>
  <c r="D4126" i="19" s="1"/>
  <c r="E4125" i="19"/>
  <c r="C4125" i="19"/>
  <c r="D4125" i="19" s="1"/>
  <c r="E4124" i="19"/>
  <c r="C4124" i="19"/>
  <c r="D4124" i="19" s="1"/>
  <c r="E4123" i="19"/>
  <c r="C4123" i="19"/>
  <c r="D4123" i="19" s="1"/>
  <c r="E4122" i="19"/>
  <c r="C4122" i="19"/>
  <c r="D4122" i="19" s="1"/>
  <c r="E4121" i="19"/>
  <c r="C4121" i="19"/>
  <c r="D4121" i="19" s="1"/>
  <c r="E4120" i="19"/>
  <c r="C4120" i="19"/>
  <c r="D4120" i="19" s="1"/>
  <c r="E4119" i="19"/>
  <c r="C4119" i="19"/>
  <c r="D4119" i="19" s="1"/>
  <c r="E4118" i="19"/>
  <c r="D4118" i="19"/>
  <c r="C4118" i="19"/>
  <c r="E4117" i="19"/>
  <c r="C4117" i="19"/>
  <c r="D4117" i="19" s="1"/>
  <c r="E4116" i="19"/>
  <c r="C4116" i="19"/>
  <c r="D4116" i="19" s="1"/>
  <c r="E4115" i="19"/>
  <c r="C4115" i="19"/>
  <c r="D4115" i="19" s="1"/>
  <c r="E4114" i="19"/>
  <c r="C4114" i="19"/>
  <c r="D4114" i="19" s="1"/>
  <c r="E4113" i="19"/>
  <c r="C4113" i="19"/>
  <c r="D4113" i="19" s="1"/>
  <c r="E4112" i="19"/>
  <c r="C4112" i="19"/>
  <c r="D4112" i="19" s="1"/>
  <c r="E4111" i="19"/>
  <c r="C4111" i="19"/>
  <c r="D4111" i="19" s="1"/>
  <c r="E4110" i="19"/>
  <c r="D4110" i="19"/>
  <c r="C4110" i="19"/>
  <c r="E4109" i="19"/>
  <c r="C4109" i="19"/>
  <c r="D4109" i="19" s="1"/>
  <c r="E4108" i="19"/>
  <c r="C4108" i="19"/>
  <c r="D4108" i="19" s="1"/>
  <c r="E4107" i="19"/>
  <c r="C4107" i="19"/>
  <c r="D4107" i="19" s="1"/>
  <c r="E4106" i="19"/>
  <c r="C4106" i="19"/>
  <c r="D4106" i="19" s="1"/>
  <c r="E4105" i="19"/>
  <c r="C4105" i="19"/>
  <c r="D4105" i="19" s="1"/>
  <c r="E4104" i="19"/>
  <c r="C4104" i="19"/>
  <c r="D4104" i="19" s="1"/>
  <c r="E4103" i="19"/>
  <c r="C4103" i="19"/>
  <c r="D4103" i="19" s="1"/>
  <c r="E4102" i="19"/>
  <c r="C4102" i="19"/>
  <c r="D4102" i="19" s="1"/>
  <c r="E4101" i="19"/>
  <c r="C4101" i="19"/>
  <c r="D4101" i="19" s="1"/>
  <c r="E4100" i="19"/>
  <c r="C4100" i="19"/>
  <c r="D4100" i="19" s="1"/>
  <c r="E4099" i="19"/>
  <c r="C4099" i="19"/>
  <c r="D4099" i="19" s="1"/>
  <c r="E4098" i="19"/>
  <c r="C4098" i="19"/>
  <c r="D4098" i="19" s="1"/>
  <c r="E4097" i="19"/>
  <c r="C4097" i="19"/>
  <c r="D4097" i="19" s="1"/>
  <c r="E4096" i="19"/>
  <c r="C4096" i="19"/>
  <c r="D4096" i="19" s="1"/>
  <c r="E4095" i="19"/>
  <c r="C4095" i="19"/>
  <c r="D4095" i="19" s="1"/>
  <c r="E4094" i="19"/>
  <c r="D4094" i="19"/>
  <c r="C4094" i="19"/>
  <c r="E4093" i="19"/>
  <c r="C4093" i="19"/>
  <c r="D4093" i="19" s="1"/>
  <c r="E4092" i="19"/>
  <c r="C4092" i="19"/>
  <c r="D4092" i="19" s="1"/>
  <c r="E4091" i="19"/>
  <c r="C4091" i="19"/>
  <c r="D4091" i="19" s="1"/>
  <c r="E4090" i="19"/>
  <c r="C4090" i="19"/>
  <c r="D4090" i="19" s="1"/>
  <c r="E4089" i="19"/>
  <c r="C4089" i="19"/>
  <c r="D4089" i="19" s="1"/>
  <c r="E4088" i="19"/>
  <c r="C4088" i="19"/>
  <c r="D4088" i="19" s="1"/>
  <c r="E4087" i="19"/>
  <c r="C4087" i="19"/>
  <c r="D4087" i="19" s="1"/>
  <c r="E4086" i="19"/>
  <c r="D4086" i="19"/>
  <c r="C4086" i="19"/>
  <c r="E4085" i="19"/>
  <c r="C4085" i="19"/>
  <c r="D4085" i="19" s="1"/>
  <c r="E4084" i="19"/>
  <c r="C4084" i="19"/>
  <c r="D4084" i="19" s="1"/>
  <c r="E4083" i="19"/>
  <c r="C4083" i="19"/>
  <c r="D4083" i="19" s="1"/>
  <c r="E4082" i="19"/>
  <c r="C4082" i="19"/>
  <c r="D4082" i="19" s="1"/>
  <c r="E4081" i="19"/>
  <c r="C4081" i="19"/>
  <c r="D4081" i="19" s="1"/>
  <c r="E4080" i="19"/>
  <c r="C4080" i="19"/>
  <c r="D4080" i="19" s="1"/>
  <c r="E4079" i="19"/>
  <c r="C4079" i="19"/>
  <c r="D4079" i="19" s="1"/>
  <c r="E4078" i="19"/>
  <c r="C4078" i="19"/>
  <c r="D4078" i="19" s="1"/>
  <c r="E4077" i="19"/>
  <c r="C4077" i="19"/>
  <c r="D4077" i="19" s="1"/>
  <c r="E4076" i="19"/>
  <c r="C4076" i="19"/>
  <c r="D4076" i="19" s="1"/>
  <c r="E4075" i="19"/>
  <c r="C4075" i="19"/>
  <c r="D4075" i="19" s="1"/>
  <c r="E4074" i="19"/>
  <c r="C4074" i="19"/>
  <c r="D4074" i="19" s="1"/>
  <c r="E4073" i="19"/>
  <c r="C4073" i="19"/>
  <c r="D4073" i="19" s="1"/>
  <c r="E4072" i="19"/>
  <c r="C4072" i="19"/>
  <c r="D4072" i="19" s="1"/>
  <c r="E4071" i="19"/>
  <c r="C4071" i="19"/>
  <c r="D4071" i="19" s="1"/>
  <c r="E4070" i="19"/>
  <c r="D4070" i="19"/>
  <c r="C4070" i="19"/>
  <c r="E4069" i="19"/>
  <c r="C4069" i="19"/>
  <c r="D4069" i="19" s="1"/>
  <c r="E4068" i="19"/>
  <c r="C4068" i="19"/>
  <c r="D4068" i="19" s="1"/>
  <c r="E4067" i="19"/>
  <c r="C4067" i="19"/>
  <c r="D4067" i="19" s="1"/>
  <c r="E4066" i="19"/>
  <c r="C4066" i="19"/>
  <c r="D4066" i="19" s="1"/>
  <c r="E4065" i="19"/>
  <c r="C4065" i="19"/>
  <c r="D4065" i="19" s="1"/>
  <c r="E4064" i="19"/>
  <c r="C4064" i="19"/>
  <c r="D4064" i="19" s="1"/>
  <c r="E4063" i="19"/>
  <c r="C4063" i="19"/>
  <c r="D4063" i="19" s="1"/>
  <c r="E4062" i="19"/>
  <c r="C4062" i="19"/>
  <c r="D4062" i="19" s="1"/>
  <c r="E4061" i="19"/>
  <c r="C4061" i="19"/>
  <c r="D4061" i="19" s="1"/>
  <c r="E4060" i="19"/>
  <c r="C4060" i="19"/>
  <c r="D4060" i="19" s="1"/>
  <c r="E4059" i="19"/>
  <c r="C4059" i="19"/>
  <c r="D4059" i="19" s="1"/>
  <c r="E4058" i="19"/>
  <c r="C4058" i="19"/>
  <c r="D4058" i="19" s="1"/>
  <c r="E4057" i="19"/>
  <c r="C4057" i="19"/>
  <c r="D4057" i="19" s="1"/>
  <c r="E4056" i="19"/>
  <c r="C4056" i="19"/>
  <c r="D4056" i="19" s="1"/>
  <c r="E4055" i="19"/>
  <c r="C4055" i="19"/>
  <c r="D4055" i="19" s="1"/>
  <c r="E4054" i="19"/>
  <c r="C4054" i="19"/>
  <c r="D4054" i="19" s="1"/>
  <c r="E4053" i="19"/>
  <c r="C4053" i="19"/>
  <c r="D4053" i="19" s="1"/>
  <c r="E4052" i="19"/>
  <c r="C4052" i="19"/>
  <c r="D4052" i="19" s="1"/>
  <c r="E4051" i="19"/>
  <c r="C4051" i="19"/>
  <c r="D4051" i="19" s="1"/>
  <c r="E4050" i="19"/>
  <c r="C4050" i="19"/>
  <c r="D4050" i="19" s="1"/>
  <c r="E4049" i="19"/>
  <c r="C4049" i="19"/>
  <c r="D4049" i="19" s="1"/>
  <c r="E4048" i="19"/>
  <c r="C4048" i="19"/>
  <c r="D4048" i="19" s="1"/>
  <c r="E4047" i="19"/>
  <c r="C4047" i="19"/>
  <c r="D4047" i="19" s="1"/>
  <c r="E4046" i="19"/>
  <c r="D4046" i="19"/>
  <c r="C4046" i="19"/>
  <c r="E4045" i="19"/>
  <c r="C4045" i="19"/>
  <c r="D4045" i="19" s="1"/>
  <c r="E4044" i="19"/>
  <c r="C4044" i="19"/>
  <c r="D4044" i="19" s="1"/>
  <c r="E4043" i="19"/>
  <c r="C4043" i="19"/>
  <c r="D4043" i="19" s="1"/>
  <c r="E4042" i="19"/>
  <c r="C4042" i="19"/>
  <c r="D4042" i="19" s="1"/>
  <c r="E4041" i="19"/>
  <c r="C4041" i="19"/>
  <c r="D4041" i="19" s="1"/>
  <c r="E4040" i="19"/>
  <c r="C4040" i="19"/>
  <c r="D4040" i="19" s="1"/>
  <c r="E4039" i="19"/>
  <c r="C4039" i="19"/>
  <c r="D4039" i="19" s="1"/>
  <c r="E4038" i="19"/>
  <c r="D4038" i="19"/>
  <c r="C4038" i="19"/>
  <c r="E4037" i="19"/>
  <c r="C4037" i="19"/>
  <c r="D4037" i="19" s="1"/>
  <c r="E4036" i="19"/>
  <c r="C4036" i="19"/>
  <c r="D4036" i="19" s="1"/>
  <c r="E4035" i="19"/>
  <c r="C4035" i="19"/>
  <c r="D4035" i="19" s="1"/>
  <c r="E4034" i="19"/>
  <c r="C4034" i="19"/>
  <c r="D4034" i="19" s="1"/>
  <c r="E4033" i="19"/>
  <c r="C4033" i="19"/>
  <c r="D4033" i="19" s="1"/>
  <c r="E4032" i="19"/>
  <c r="C4032" i="19"/>
  <c r="D4032" i="19" s="1"/>
  <c r="E4031" i="19"/>
  <c r="C4031" i="19"/>
  <c r="D4031" i="19" s="1"/>
  <c r="E4030" i="19"/>
  <c r="C4030" i="19"/>
  <c r="D4030" i="19" s="1"/>
  <c r="E4029" i="19"/>
  <c r="C4029" i="19"/>
  <c r="D4029" i="19" s="1"/>
  <c r="E4028" i="19"/>
  <c r="C4028" i="19"/>
  <c r="D4028" i="19" s="1"/>
  <c r="E4027" i="19"/>
  <c r="C4027" i="19"/>
  <c r="D4027" i="19" s="1"/>
  <c r="E4026" i="19"/>
  <c r="C4026" i="19"/>
  <c r="D4026" i="19" s="1"/>
  <c r="E4025" i="19"/>
  <c r="C4025" i="19"/>
  <c r="D4025" i="19" s="1"/>
  <c r="E4024" i="19"/>
  <c r="D4024" i="19"/>
  <c r="C4024" i="19"/>
  <c r="E4023" i="19"/>
  <c r="C4023" i="19"/>
  <c r="D4023" i="19" s="1"/>
  <c r="E4022" i="19"/>
  <c r="C4022" i="19"/>
  <c r="D4022" i="19" s="1"/>
  <c r="E4021" i="19"/>
  <c r="C4021" i="19"/>
  <c r="D4021" i="19" s="1"/>
  <c r="E4020" i="19"/>
  <c r="D4020" i="19"/>
  <c r="C4020" i="19"/>
  <c r="E4019" i="19"/>
  <c r="C4019" i="19"/>
  <c r="D4019" i="19" s="1"/>
  <c r="E4018" i="19"/>
  <c r="C4018" i="19"/>
  <c r="D4018" i="19" s="1"/>
  <c r="E4017" i="19"/>
  <c r="C4017" i="19"/>
  <c r="D4017" i="19" s="1"/>
  <c r="E4016" i="19"/>
  <c r="C4016" i="19"/>
  <c r="D4016" i="19" s="1"/>
  <c r="E4015" i="19"/>
  <c r="C4015" i="19"/>
  <c r="D4015" i="19" s="1"/>
  <c r="E4014" i="19"/>
  <c r="C4014" i="19"/>
  <c r="D4014" i="19" s="1"/>
  <c r="E4013" i="19"/>
  <c r="C4013" i="19"/>
  <c r="D4013" i="19" s="1"/>
  <c r="E4012" i="19"/>
  <c r="C4012" i="19"/>
  <c r="D4012" i="19" s="1"/>
  <c r="E4011" i="19"/>
  <c r="C4011" i="19"/>
  <c r="D4011" i="19" s="1"/>
  <c r="E4010" i="19"/>
  <c r="C4010" i="19"/>
  <c r="D4010" i="19" s="1"/>
  <c r="E4009" i="19"/>
  <c r="C4009" i="19"/>
  <c r="D4009" i="19" s="1"/>
  <c r="E4008" i="19"/>
  <c r="D4008" i="19"/>
  <c r="C4008" i="19"/>
  <c r="E4007" i="19"/>
  <c r="C4007" i="19"/>
  <c r="D4007" i="19" s="1"/>
  <c r="E4006" i="19"/>
  <c r="C4006" i="19"/>
  <c r="D4006" i="19" s="1"/>
  <c r="E4005" i="19"/>
  <c r="C4005" i="19"/>
  <c r="D4005" i="19" s="1"/>
  <c r="E4004" i="19"/>
  <c r="C4004" i="19"/>
  <c r="D4004" i="19" s="1"/>
  <c r="E4003" i="19"/>
  <c r="C4003" i="19"/>
  <c r="D4003" i="19" s="1"/>
  <c r="E4002" i="19"/>
  <c r="C4002" i="19"/>
  <c r="D4002" i="19" s="1"/>
  <c r="E4001" i="19"/>
  <c r="C4001" i="19"/>
  <c r="D4001" i="19" s="1"/>
  <c r="E4000" i="19"/>
  <c r="C4000" i="19"/>
  <c r="D4000" i="19" s="1"/>
  <c r="E3999" i="19"/>
  <c r="C3999" i="19"/>
  <c r="D3999" i="19" s="1"/>
  <c r="E3998" i="19"/>
  <c r="C3998" i="19"/>
  <c r="D3998" i="19" s="1"/>
  <c r="E3997" i="19"/>
  <c r="C3997" i="19"/>
  <c r="D3997" i="19" s="1"/>
  <c r="E3996" i="19"/>
  <c r="C3996" i="19"/>
  <c r="D3996" i="19" s="1"/>
  <c r="E3995" i="19"/>
  <c r="C3995" i="19"/>
  <c r="D3995" i="19" s="1"/>
  <c r="E3994" i="19"/>
  <c r="C3994" i="19"/>
  <c r="D3994" i="19" s="1"/>
  <c r="E3993" i="19"/>
  <c r="C3993" i="19"/>
  <c r="D3993" i="19" s="1"/>
  <c r="E3992" i="19"/>
  <c r="D3992" i="19"/>
  <c r="C3992" i="19"/>
  <c r="E3991" i="19"/>
  <c r="C3991" i="19"/>
  <c r="D3991" i="19" s="1"/>
  <c r="E3990" i="19"/>
  <c r="C3990" i="19"/>
  <c r="D3990" i="19" s="1"/>
  <c r="E3989" i="19"/>
  <c r="C3989" i="19"/>
  <c r="D3989" i="19" s="1"/>
  <c r="E3988" i="19"/>
  <c r="D3988" i="19"/>
  <c r="C3988" i="19"/>
  <c r="E3987" i="19"/>
  <c r="C3987" i="19"/>
  <c r="D3987" i="19" s="1"/>
  <c r="E3986" i="19"/>
  <c r="C3986" i="19"/>
  <c r="D3986" i="19" s="1"/>
  <c r="E3985" i="19"/>
  <c r="C3985" i="19"/>
  <c r="D3985" i="19" s="1"/>
  <c r="E3984" i="19"/>
  <c r="C3984" i="19"/>
  <c r="D3984" i="19" s="1"/>
  <c r="E3983" i="19"/>
  <c r="C3983" i="19"/>
  <c r="D3983" i="19" s="1"/>
  <c r="E3982" i="19"/>
  <c r="C3982" i="19"/>
  <c r="D3982" i="19" s="1"/>
  <c r="E3981" i="19"/>
  <c r="C3981" i="19"/>
  <c r="D3981" i="19" s="1"/>
  <c r="E3980" i="19"/>
  <c r="C3980" i="19"/>
  <c r="D3980" i="19" s="1"/>
  <c r="E3979" i="19"/>
  <c r="C3979" i="19"/>
  <c r="D3979" i="19" s="1"/>
  <c r="E3978" i="19"/>
  <c r="C3978" i="19"/>
  <c r="D3978" i="19" s="1"/>
  <c r="E3977" i="19"/>
  <c r="C3977" i="19"/>
  <c r="D3977" i="19" s="1"/>
  <c r="E3976" i="19"/>
  <c r="D3976" i="19"/>
  <c r="C3976" i="19"/>
  <c r="E3975" i="19"/>
  <c r="C3975" i="19"/>
  <c r="D3975" i="19" s="1"/>
  <c r="E3974" i="19"/>
  <c r="C3974" i="19"/>
  <c r="D3974" i="19" s="1"/>
  <c r="E3973" i="19"/>
  <c r="C3973" i="19"/>
  <c r="D3973" i="19" s="1"/>
  <c r="E3972" i="19"/>
  <c r="C3972" i="19"/>
  <c r="D3972" i="19" s="1"/>
  <c r="E3971" i="19"/>
  <c r="C3971" i="19"/>
  <c r="D3971" i="19" s="1"/>
  <c r="E3970" i="19"/>
  <c r="C3970" i="19"/>
  <c r="D3970" i="19" s="1"/>
  <c r="E3969" i="19"/>
  <c r="C3969" i="19"/>
  <c r="D3969" i="19" s="1"/>
  <c r="E3968" i="19"/>
  <c r="D3968" i="19"/>
  <c r="C3968" i="19"/>
  <c r="E3967" i="19"/>
  <c r="C3967" i="19"/>
  <c r="D3967" i="19" s="1"/>
  <c r="E3966" i="19"/>
  <c r="C3966" i="19"/>
  <c r="D3966" i="19" s="1"/>
  <c r="E3965" i="19"/>
  <c r="C3965" i="19"/>
  <c r="D3965" i="19" s="1"/>
  <c r="E3964" i="19"/>
  <c r="C3964" i="19"/>
  <c r="D3964" i="19" s="1"/>
  <c r="E3963" i="19"/>
  <c r="C3963" i="19"/>
  <c r="D3963" i="19" s="1"/>
  <c r="E3962" i="19"/>
  <c r="C3962" i="19"/>
  <c r="D3962" i="19" s="1"/>
  <c r="E3961" i="19"/>
  <c r="C3961" i="19"/>
  <c r="D3961" i="19" s="1"/>
  <c r="E3960" i="19"/>
  <c r="D3960" i="19"/>
  <c r="C3960" i="19"/>
  <c r="E3959" i="19"/>
  <c r="C3959" i="19"/>
  <c r="D3959" i="19" s="1"/>
  <c r="E3958" i="19"/>
  <c r="C3958" i="19"/>
  <c r="D3958" i="19" s="1"/>
  <c r="E3957" i="19"/>
  <c r="C3957" i="19"/>
  <c r="D3957" i="19" s="1"/>
  <c r="E3956" i="19"/>
  <c r="C3956" i="19"/>
  <c r="D3956" i="19" s="1"/>
  <c r="E3955" i="19"/>
  <c r="C3955" i="19"/>
  <c r="D3955" i="19" s="1"/>
  <c r="E3954" i="19"/>
  <c r="C3954" i="19"/>
  <c r="D3954" i="19" s="1"/>
  <c r="E3953" i="19"/>
  <c r="C3953" i="19"/>
  <c r="D3953" i="19" s="1"/>
  <c r="E3952" i="19"/>
  <c r="D3952" i="19"/>
  <c r="C3952" i="19"/>
  <c r="E3951" i="19"/>
  <c r="C3951" i="19"/>
  <c r="D3951" i="19" s="1"/>
  <c r="E3950" i="19"/>
  <c r="C3950" i="19"/>
  <c r="D3950" i="19" s="1"/>
  <c r="E3949" i="19"/>
  <c r="C3949" i="19"/>
  <c r="D3949" i="19" s="1"/>
  <c r="E3948" i="19"/>
  <c r="C3948" i="19"/>
  <c r="D3948" i="19" s="1"/>
  <c r="E3947" i="19"/>
  <c r="C3947" i="19"/>
  <c r="D3947" i="19" s="1"/>
  <c r="E3946" i="19"/>
  <c r="C3946" i="19"/>
  <c r="D3946" i="19" s="1"/>
  <c r="E3945" i="19"/>
  <c r="C3945" i="19"/>
  <c r="D3945" i="19" s="1"/>
  <c r="E3944" i="19"/>
  <c r="D3944" i="19"/>
  <c r="C3944" i="19"/>
  <c r="E3943" i="19"/>
  <c r="C3943" i="19"/>
  <c r="D3943" i="19" s="1"/>
  <c r="E3942" i="19"/>
  <c r="C3942" i="19"/>
  <c r="D3942" i="19" s="1"/>
  <c r="E3941" i="19"/>
  <c r="C3941" i="19"/>
  <c r="D3941" i="19" s="1"/>
  <c r="E3940" i="19"/>
  <c r="C3940" i="19"/>
  <c r="D3940" i="19" s="1"/>
  <c r="E3939" i="19"/>
  <c r="C3939" i="19"/>
  <c r="D3939" i="19" s="1"/>
  <c r="E3938" i="19"/>
  <c r="C3938" i="19"/>
  <c r="D3938" i="19" s="1"/>
  <c r="E3937" i="19"/>
  <c r="C3937" i="19"/>
  <c r="D3937" i="19" s="1"/>
  <c r="E3936" i="19"/>
  <c r="C3936" i="19"/>
  <c r="D3936" i="19" s="1"/>
  <c r="E3935" i="19"/>
  <c r="C3935" i="19"/>
  <c r="D3935" i="19" s="1"/>
  <c r="E3934" i="19"/>
  <c r="C3934" i="19"/>
  <c r="D3934" i="19" s="1"/>
  <c r="E3933" i="19"/>
  <c r="C3933" i="19"/>
  <c r="D3933" i="19" s="1"/>
  <c r="E3932" i="19"/>
  <c r="C3932" i="19"/>
  <c r="D3932" i="19" s="1"/>
  <c r="E3931" i="19"/>
  <c r="C3931" i="19"/>
  <c r="D3931" i="19" s="1"/>
  <c r="E3930" i="19"/>
  <c r="C3930" i="19"/>
  <c r="D3930" i="19" s="1"/>
  <c r="E3929" i="19"/>
  <c r="C3929" i="19"/>
  <c r="D3929" i="19" s="1"/>
  <c r="E3928" i="19"/>
  <c r="D3928" i="19"/>
  <c r="C3928" i="19"/>
  <c r="E3927" i="19"/>
  <c r="C3927" i="19"/>
  <c r="D3927" i="19" s="1"/>
  <c r="E3926" i="19"/>
  <c r="C3926" i="19"/>
  <c r="D3926" i="19" s="1"/>
  <c r="E3925" i="19"/>
  <c r="C3925" i="19"/>
  <c r="D3925" i="19" s="1"/>
  <c r="E3924" i="19"/>
  <c r="D3924" i="19"/>
  <c r="C3924" i="19"/>
  <c r="E3923" i="19"/>
  <c r="C3923" i="19"/>
  <c r="D3923" i="19" s="1"/>
  <c r="E3922" i="19"/>
  <c r="C3922" i="19"/>
  <c r="D3922" i="19" s="1"/>
  <c r="E3921" i="19"/>
  <c r="C3921" i="19"/>
  <c r="D3921" i="19" s="1"/>
  <c r="E3920" i="19"/>
  <c r="D3920" i="19"/>
  <c r="C3920" i="19"/>
  <c r="E3919" i="19"/>
  <c r="C3919" i="19"/>
  <c r="D3919" i="19" s="1"/>
  <c r="E3918" i="19"/>
  <c r="C3918" i="19"/>
  <c r="D3918" i="19" s="1"/>
  <c r="E3917" i="19"/>
  <c r="C3917" i="19"/>
  <c r="D3917" i="19" s="1"/>
  <c r="E3916" i="19"/>
  <c r="C3916" i="19"/>
  <c r="D3916" i="19" s="1"/>
  <c r="E3915" i="19"/>
  <c r="C3915" i="19"/>
  <c r="D3915" i="19" s="1"/>
  <c r="E3914" i="19"/>
  <c r="C3914" i="19"/>
  <c r="D3914" i="19" s="1"/>
  <c r="E3913" i="19"/>
  <c r="C3913" i="19"/>
  <c r="D3913" i="19" s="1"/>
  <c r="E3912" i="19"/>
  <c r="D3912" i="19"/>
  <c r="C3912" i="19"/>
  <c r="E3911" i="19"/>
  <c r="C3911" i="19"/>
  <c r="D3911" i="19" s="1"/>
  <c r="E3910" i="19"/>
  <c r="C3910" i="19"/>
  <c r="D3910" i="19" s="1"/>
  <c r="E3909" i="19"/>
  <c r="C3909" i="19"/>
  <c r="D3909" i="19" s="1"/>
  <c r="E3908" i="19"/>
  <c r="D3908" i="19"/>
  <c r="C3908" i="19"/>
  <c r="E3907" i="19"/>
  <c r="C3907" i="19"/>
  <c r="D3907" i="19" s="1"/>
  <c r="E3906" i="19"/>
  <c r="C3906" i="19"/>
  <c r="D3906" i="19" s="1"/>
  <c r="E3905" i="19"/>
  <c r="C3905" i="19"/>
  <c r="D3905" i="19" s="1"/>
  <c r="E3904" i="19"/>
  <c r="C3904" i="19"/>
  <c r="D3904" i="19" s="1"/>
  <c r="E3903" i="19"/>
  <c r="C3903" i="19"/>
  <c r="D3903" i="19" s="1"/>
  <c r="E3902" i="19"/>
  <c r="C3902" i="19"/>
  <c r="D3902" i="19" s="1"/>
  <c r="E3901" i="19"/>
  <c r="C3901" i="19"/>
  <c r="D3901" i="19" s="1"/>
  <c r="E3900" i="19"/>
  <c r="C3900" i="19"/>
  <c r="D3900" i="19" s="1"/>
  <c r="E3899" i="19"/>
  <c r="C3899" i="19"/>
  <c r="D3899" i="19" s="1"/>
  <c r="E3898" i="19"/>
  <c r="C3898" i="19"/>
  <c r="D3898" i="19" s="1"/>
  <c r="E3897" i="19"/>
  <c r="C3897" i="19"/>
  <c r="D3897" i="19" s="1"/>
  <c r="E3896" i="19"/>
  <c r="D3896" i="19"/>
  <c r="C3896" i="19"/>
  <c r="E3895" i="19"/>
  <c r="C3895" i="19"/>
  <c r="D3895" i="19" s="1"/>
  <c r="E3894" i="19"/>
  <c r="C3894" i="19"/>
  <c r="D3894" i="19" s="1"/>
  <c r="E3893" i="19"/>
  <c r="C3893" i="19"/>
  <c r="D3893" i="19" s="1"/>
  <c r="E3892" i="19"/>
  <c r="C3892" i="19"/>
  <c r="D3892" i="19" s="1"/>
  <c r="E3891" i="19"/>
  <c r="C3891" i="19"/>
  <c r="D3891" i="19" s="1"/>
  <c r="E3890" i="19"/>
  <c r="C3890" i="19"/>
  <c r="D3890" i="19" s="1"/>
  <c r="E3889" i="19"/>
  <c r="C3889" i="19"/>
  <c r="D3889" i="19" s="1"/>
  <c r="E3888" i="19"/>
  <c r="D3888" i="19"/>
  <c r="C3888" i="19"/>
  <c r="E3887" i="19"/>
  <c r="C3887" i="19"/>
  <c r="D3887" i="19" s="1"/>
  <c r="E3886" i="19"/>
  <c r="C3886" i="19"/>
  <c r="D3886" i="19" s="1"/>
  <c r="E3885" i="19"/>
  <c r="C3885" i="19"/>
  <c r="D3885" i="19" s="1"/>
  <c r="E3884" i="19"/>
  <c r="C3884" i="19"/>
  <c r="D3884" i="19" s="1"/>
  <c r="E3883" i="19"/>
  <c r="C3883" i="19"/>
  <c r="D3883" i="19" s="1"/>
  <c r="E3882" i="19"/>
  <c r="C3882" i="19"/>
  <c r="D3882" i="19" s="1"/>
  <c r="E3881" i="19"/>
  <c r="C3881" i="19"/>
  <c r="D3881" i="19" s="1"/>
  <c r="E3880" i="19"/>
  <c r="D3880" i="19"/>
  <c r="C3880" i="19"/>
  <c r="E3879" i="19"/>
  <c r="C3879" i="19"/>
  <c r="D3879" i="19" s="1"/>
  <c r="E3878" i="19"/>
  <c r="C3878" i="19"/>
  <c r="D3878" i="19" s="1"/>
  <c r="E3877" i="19"/>
  <c r="C3877" i="19"/>
  <c r="D3877" i="19" s="1"/>
  <c r="E3876" i="19"/>
  <c r="D3876" i="19"/>
  <c r="C3876" i="19"/>
  <c r="E3875" i="19"/>
  <c r="C3875" i="19"/>
  <c r="D3875" i="19" s="1"/>
  <c r="E3874" i="19"/>
  <c r="C3874" i="19"/>
  <c r="D3874" i="19" s="1"/>
  <c r="E3873" i="19"/>
  <c r="C3873" i="19"/>
  <c r="D3873" i="19" s="1"/>
  <c r="E3872" i="19"/>
  <c r="D3872" i="19"/>
  <c r="C3872" i="19"/>
  <c r="E3871" i="19"/>
  <c r="C3871" i="19"/>
  <c r="D3871" i="19" s="1"/>
  <c r="E3870" i="19"/>
  <c r="C3870" i="19"/>
  <c r="D3870" i="19" s="1"/>
  <c r="E3869" i="19"/>
  <c r="C3869" i="19"/>
  <c r="D3869" i="19" s="1"/>
  <c r="E3868" i="19"/>
  <c r="C3868" i="19"/>
  <c r="D3868" i="19" s="1"/>
  <c r="E3867" i="19"/>
  <c r="C3867" i="19"/>
  <c r="D3867" i="19" s="1"/>
  <c r="E3866" i="19"/>
  <c r="C3866" i="19"/>
  <c r="D3866" i="19" s="1"/>
  <c r="E3865" i="19"/>
  <c r="C3865" i="19"/>
  <c r="D3865" i="19" s="1"/>
  <c r="E3864" i="19"/>
  <c r="D3864" i="19"/>
  <c r="C3864" i="19"/>
  <c r="E3863" i="19"/>
  <c r="C3863" i="19"/>
  <c r="D3863" i="19" s="1"/>
  <c r="E3862" i="19"/>
  <c r="C3862" i="19"/>
  <c r="D3862" i="19" s="1"/>
  <c r="E3861" i="19"/>
  <c r="C3861" i="19"/>
  <c r="D3861" i="19" s="1"/>
  <c r="E3860" i="19"/>
  <c r="C3860" i="19"/>
  <c r="D3860" i="19" s="1"/>
  <c r="E3859" i="19"/>
  <c r="C3859" i="19"/>
  <c r="D3859" i="19" s="1"/>
  <c r="E3858" i="19"/>
  <c r="C3858" i="19"/>
  <c r="D3858" i="19" s="1"/>
  <c r="E3857" i="19"/>
  <c r="C3857" i="19"/>
  <c r="D3857" i="19" s="1"/>
  <c r="E3856" i="19"/>
  <c r="C3856" i="19"/>
  <c r="D3856" i="19" s="1"/>
  <c r="E3855" i="19"/>
  <c r="C3855" i="19"/>
  <c r="D3855" i="19" s="1"/>
  <c r="E3854" i="19"/>
  <c r="C3854" i="19"/>
  <c r="D3854" i="19" s="1"/>
  <c r="E3853" i="19"/>
  <c r="C3853" i="19"/>
  <c r="D3853" i="19" s="1"/>
  <c r="E3852" i="19"/>
  <c r="C3852" i="19"/>
  <c r="D3852" i="19" s="1"/>
  <c r="E3851" i="19"/>
  <c r="C3851" i="19"/>
  <c r="D3851" i="19" s="1"/>
  <c r="E3850" i="19"/>
  <c r="C3850" i="19"/>
  <c r="D3850" i="19" s="1"/>
  <c r="E3849" i="19"/>
  <c r="C3849" i="19"/>
  <c r="D3849" i="19" s="1"/>
  <c r="E3848" i="19"/>
  <c r="C3848" i="19"/>
  <c r="D3848" i="19" s="1"/>
  <c r="E3847" i="19"/>
  <c r="C3847" i="19"/>
  <c r="D3847" i="19" s="1"/>
  <c r="E3846" i="19"/>
  <c r="C3846" i="19"/>
  <c r="D3846" i="19" s="1"/>
  <c r="E3845" i="19"/>
  <c r="C3845" i="19"/>
  <c r="D3845" i="19" s="1"/>
  <c r="E3844" i="19"/>
  <c r="D3844" i="19"/>
  <c r="C3844" i="19"/>
  <c r="E3843" i="19"/>
  <c r="C3843" i="19"/>
  <c r="D3843" i="19" s="1"/>
  <c r="E3842" i="19"/>
  <c r="C3842" i="19"/>
  <c r="D3842" i="19" s="1"/>
  <c r="E3841" i="19"/>
  <c r="C3841" i="19"/>
  <c r="D3841" i="19" s="1"/>
  <c r="E3840" i="19"/>
  <c r="D3840" i="19"/>
  <c r="C3840" i="19"/>
  <c r="E3839" i="19"/>
  <c r="C3839" i="19"/>
  <c r="D3839" i="19" s="1"/>
  <c r="E3838" i="19"/>
  <c r="C3838" i="19"/>
  <c r="D3838" i="19" s="1"/>
  <c r="E3837" i="19"/>
  <c r="C3837" i="19"/>
  <c r="D3837" i="19" s="1"/>
  <c r="E3836" i="19"/>
  <c r="C3836" i="19"/>
  <c r="D3836" i="19" s="1"/>
  <c r="E3835" i="19"/>
  <c r="C3835" i="19"/>
  <c r="D3835" i="19" s="1"/>
  <c r="E3834" i="19"/>
  <c r="C3834" i="19"/>
  <c r="D3834" i="19" s="1"/>
  <c r="E3833" i="19"/>
  <c r="C3833" i="19"/>
  <c r="D3833" i="19" s="1"/>
  <c r="E3832" i="19"/>
  <c r="D3832" i="19"/>
  <c r="C3832" i="19"/>
  <c r="E3831" i="19"/>
  <c r="C3831" i="19"/>
  <c r="D3831" i="19" s="1"/>
  <c r="E3830" i="19"/>
  <c r="C3830" i="19"/>
  <c r="D3830" i="19" s="1"/>
  <c r="E3829" i="19"/>
  <c r="C3829" i="19"/>
  <c r="D3829" i="19" s="1"/>
  <c r="E3828" i="19"/>
  <c r="D3828" i="19"/>
  <c r="C3828" i="19"/>
  <c r="E3827" i="19"/>
  <c r="C3827" i="19"/>
  <c r="D3827" i="19" s="1"/>
  <c r="E3826" i="19"/>
  <c r="C3826" i="19"/>
  <c r="D3826" i="19" s="1"/>
  <c r="E3825" i="19"/>
  <c r="C3825" i="19"/>
  <c r="D3825" i="19" s="1"/>
  <c r="E3824" i="19"/>
  <c r="C3824" i="19"/>
  <c r="D3824" i="19" s="1"/>
  <c r="E3823" i="19"/>
  <c r="C3823" i="19"/>
  <c r="D3823" i="19" s="1"/>
  <c r="E3822" i="19"/>
  <c r="C3822" i="19"/>
  <c r="D3822" i="19" s="1"/>
  <c r="E3821" i="19"/>
  <c r="C3821" i="19"/>
  <c r="D3821" i="19" s="1"/>
  <c r="E3820" i="19"/>
  <c r="C3820" i="19"/>
  <c r="D3820" i="19" s="1"/>
  <c r="E3819" i="19"/>
  <c r="C3819" i="19"/>
  <c r="D3819" i="19" s="1"/>
  <c r="E3818" i="19"/>
  <c r="C3818" i="19"/>
  <c r="D3818" i="19" s="1"/>
  <c r="E3817" i="19"/>
  <c r="C3817" i="19"/>
  <c r="D3817" i="19" s="1"/>
  <c r="E3816" i="19"/>
  <c r="C3816" i="19"/>
  <c r="D3816" i="19" s="1"/>
  <c r="E3815" i="19"/>
  <c r="C3815" i="19"/>
  <c r="D3815" i="19" s="1"/>
  <c r="E3814" i="19"/>
  <c r="C3814" i="19"/>
  <c r="D3814" i="19" s="1"/>
  <c r="E3813" i="19"/>
  <c r="C3813" i="19"/>
  <c r="D3813" i="19" s="1"/>
  <c r="E3812" i="19"/>
  <c r="C3812" i="19"/>
  <c r="D3812" i="19" s="1"/>
  <c r="E3811" i="19"/>
  <c r="C3811" i="19"/>
  <c r="D3811" i="19" s="1"/>
  <c r="E3810" i="19"/>
  <c r="C3810" i="19"/>
  <c r="D3810" i="19" s="1"/>
  <c r="E3809" i="19"/>
  <c r="C3809" i="19"/>
  <c r="D3809" i="19" s="1"/>
  <c r="E3808" i="19"/>
  <c r="C3808" i="19"/>
  <c r="D3808" i="19" s="1"/>
  <c r="E3807" i="19"/>
  <c r="C3807" i="19"/>
  <c r="D3807" i="19" s="1"/>
  <c r="E3806" i="19"/>
  <c r="C3806" i="19"/>
  <c r="D3806" i="19" s="1"/>
  <c r="E3805" i="19"/>
  <c r="C3805" i="19"/>
  <c r="D3805" i="19" s="1"/>
  <c r="E3804" i="19"/>
  <c r="D3804" i="19"/>
  <c r="C3804" i="19"/>
  <c r="E3803" i="19"/>
  <c r="C3803" i="19"/>
  <c r="D3803" i="19" s="1"/>
  <c r="E3802" i="19"/>
  <c r="C3802" i="19"/>
  <c r="D3802" i="19" s="1"/>
  <c r="E3801" i="19"/>
  <c r="C3801" i="19"/>
  <c r="D3801" i="19" s="1"/>
  <c r="E3800" i="19"/>
  <c r="C3800" i="19"/>
  <c r="D3800" i="19" s="1"/>
  <c r="E3799" i="19"/>
  <c r="C3799" i="19"/>
  <c r="D3799" i="19" s="1"/>
  <c r="E3798" i="19"/>
  <c r="C3798" i="19"/>
  <c r="D3798" i="19" s="1"/>
  <c r="E3797" i="19"/>
  <c r="C3797" i="19"/>
  <c r="D3797" i="19" s="1"/>
  <c r="E3796" i="19"/>
  <c r="C3796" i="19"/>
  <c r="D3796" i="19" s="1"/>
  <c r="E3795" i="19"/>
  <c r="C3795" i="19"/>
  <c r="D3795" i="19" s="1"/>
  <c r="E3794" i="19"/>
  <c r="C3794" i="19"/>
  <c r="D3794" i="19" s="1"/>
  <c r="E3793" i="19"/>
  <c r="C3793" i="19"/>
  <c r="D3793" i="19" s="1"/>
  <c r="E3792" i="19"/>
  <c r="C3792" i="19"/>
  <c r="D3792" i="19" s="1"/>
  <c r="E3791" i="19"/>
  <c r="C3791" i="19"/>
  <c r="D3791" i="19" s="1"/>
  <c r="E3790" i="19"/>
  <c r="C3790" i="19"/>
  <c r="D3790" i="19" s="1"/>
  <c r="E3789" i="19"/>
  <c r="C3789" i="19"/>
  <c r="D3789" i="19" s="1"/>
  <c r="E3788" i="19"/>
  <c r="D3788" i="19"/>
  <c r="C3788" i="19"/>
  <c r="E3787" i="19"/>
  <c r="C3787" i="19"/>
  <c r="D3787" i="19" s="1"/>
  <c r="E3786" i="19"/>
  <c r="C3786" i="19"/>
  <c r="D3786" i="19" s="1"/>
  <c r="E3785" i="19"/>
  <c r="C3785" i="19"/>
  <c r="D3785" i="19" s="1"/>
  <c r="E3784" i="19"/>
  <c r="C3784" i="19"/>
  <c r="D3784" i="19" s="1"/>
  <c r="E3783" i="19"/>
  <c r="C3783" i="19"/>
  <c r="D3783" i="19" s="1"/>
  <c r="E3782" i="19"/>
  <c r="C3782" i="19"/>
  <c r="D3782" i="19" s="1"/>
  <c r="E3781" i="19"/>
  <c r="C3781" i="19"/>
  <c r="D3781" i="19" s="1"/>
  <c r="E3780" i="19"/>
  <c r="D3780" i="19"/>
  <c r="C3780" i="19"/>
  <c r="E3779" i="19"/>
  <c r="C3779" i="19"/>
  <c r="D3779" i="19" s="1"/>
  <c r="E3778" i="19"/>
  <c r="C3778" i="19"/>
  <c r="D3778" i="19" s="1"/>
  <c r="E3777" i="19"/>
  <c r="C3777" i="19"/>
  <c r="D3777" i="19" s="1"/>
  <c r="E3776" i="19"/>
  <c r="C3776" i="19"/>
  <c r="D3776" i="19" s="1"/>
  <c r="E3775" i="19"/>
  <c r="D3775" i="19"/>
  <c r="C3775" i="19"/>
  <c r="E3774" i="19"/>
  <c r="C3774" i="19"/>
  <c r="D3774" i="19" s="1"/>
  <c r="E3773" i="19"/>
  <c r="C3773" i="19"/>
  <c r="D3773" i="19" s="1"/>
  <c r="E3772" i="19"/>
  <c r="C3772" i="19"/>
  <c r="D3772" i="19" s="1"/>
  <c r="E3771" i="19"/>
  <c r="C3771" i="19"/>
  <c r="D3771" i="19" s="1"/>
  <c r="E3770" i="19"/>
  <c r="D3770" i="19"/>
  <c r="C3770" i="19"/>
  <c r="E3769" i="19"/>
  <c r="C3769" i="19"/>
  <c r="D3769" i="19" s="1"/>
  <c r="E3768" i="19"/>
  <c r="C3768" i="19"/>
  <c r="D3768" i="19" s="1"/>
  <c r="E3767" i="19"/>
  <c r="C3767" i="19"/>
  <c r="D3767" i="19" s="1"/>
  <c r="E3766" i="19"/>
  <c r="C3766" i="19"/>
  <c r="D3766" i="19" s="1"/>
  <c r="E3765" i="19"/>
  <c r="C3765" i="19"/>
  <c r="D3765" i="19" s="1"/>
  <c r="E3764" i="19"/>
  <c r="C3764" i="19"/>
  <c r="D3764" i="19" s="1"/>
  <c r="E3763" i="19"/>
  <c r="C3763" i="19"/>
  <c r="D3763" i="19" s="1"/>
  <c r="E3762" i="19"/>
  <c r="C3762" i="19"/>
  <c r="D3762" i="19" s="1"/>
  <c r="E3761" i="19"/>
  <c r="C3761" i="19"/>
  <c r="D3761" i="19" s="1"/>
  <c r="E3760" i="19"/>
  <c r="C3760" i="19"/>
  <c r="D3760" i="19" s="1"/>
  <c r="E3759" i="19"/>
  <c r="D3759" i="19"/>
  <c r="C3759" i="19"/>
  <c r="E3758" i="19"/>
  <c r="C3758" i="19"/>
  <c r="D3758" i="19" s="1"/>
  <c r="E3757" i="19"/>
  <c r="C3757" i="19"/>
  <c r="D3757" i="19" s="1"/>
  <c r="E3756" i="19"/>
  <c r="D3756" i="19"/>
  <c r="C3756" i="19"/>
  <c r="E3755" i="19"/>
  <c r="C3755" i="19"/>
  <c r="D3755" i="19" s="1"/>
  <c r="E3754" i="19"/>
  <c r="D3754" i="19"/>
  <c r="C3754" i="19"/>
  <c r="E3753" i="19"/>
  <c r="C3753" i="19"/>
  <c r="D3753" i="19" s="1"/>
  <c r="E3752" i="19"/>
  <c r="C3752" i="19"/>
  <c r="D3752" i="19" s="1"/>
  <c r="E3751" i="19"/>
  <c r="D3751" i="19"/>
  <c r="C3751" i="19"/>
  <c r="E3750" i="19"/>
  <c r="C3750" i="19"/>
  <c r="D3750" i="19" s="1"/>
  <c r="E3749" i="19"/>
  <c r="C3749" i="19"/>
  <c r="D3749" i="19" s="1"/>
  <c r="E3748" i="19"/>
  <c r="C3748" i="19"/>
  <c r="D3748" i="19" s="1"/>
  <c r="E3747" i="19"/>
  <c r="C3747" i="19"/>
  <c r="D3747" i="19" s="1"/>
  <c r="E3746" i="19"/>
  <c r="D3746" i="19"/>
  <c r="C3746" i="19"/>
  <c r="E3745" i="19"/>
  <c r="C3745" i="19"/>
  <c r="D3745" i="19" s="1"/>
  <c r="E3744" i="19"/>
  <c r="C3744" i="19"/>
  <c r="D3744" i="19" s="1"/>
  <c r="E3743" i="19"/>
  <c r="C3743" i="19"/>
  <c r="D3743" i="19" s="1"/>
  <c r="E3742" i="19"/>
  <c r="C3742" i="19"/>
  <c r="D3742" i="19" s="1"/>
  <c r="E3741" i="19"/>
  <c r="C3741" i="19"/>
  <c r="D3741" i="19" s="1"/>
  <c r="E3740" i="19"/>
  <c r="D3740" i="19"/>
  <c r="C3740" i="19"/>
  <c r="E3739" i="19"/>
  <c r="C3739" i="19"/>
  <c r="D3739" i="19" s="1"/>
  <c r="E3738" i="19"/>
  <c r="C3738" i="19"/>
  <c r="D3738" i="19" s="1"/>
  <c r="E3737" i="19"/>
  <c r="C3737" i="19"/>
  <c r="D3737" i="19" s="1"/>
  <c r="E3736" i="19"/>
  <c r="C3736" i="19"/>
  <c r="D3736" i="19" s="1"/>
  <c r="E3735" i="19"/>
  <c r="C3735" i="19"/>
  <c r="D3735" i="19" s="1"/>
  <c r="E3734" i="19"/>
  <c r="C3734" i="19"/>
  <c r="D3734" i="19" s="1"/>
  <c r="E3733" i="19"/>
  <c r="C3733" i="19"/>
  <c r="D3733" i="19" s="1"/>
  <c r="E3732" i="19"/>
  <c r="D3732" i="19"/>
  <c r="C3732" i="19"/>
  <c r="E3731" i="19"/>
  <c r="C3731" i="19"/>
  <c r="D3731" i="19" s="1"/>
  <c r="E3730" i="19"/>
  <c r="C3730" i="19"/>
  <c r="D3730" i="19" s="1"/>
  <c r="E3729" i="19"/>
  <c r="C3729" i="19"/>
  <c r="D3729" i="19" s="1"/>
  <c r="E3728" i="19"/>
  <c r="C3728" i="19"/>
  <c r="D3728" i="19" s="1"/>
  <c r="E3727" i="19"/>
  <c r="D3727" i="19"/>
  <c r="C3727" i="19"/>
  <c r="E3726" i="19"/>
  <c r="C3726" i="19"/>
  <c r="D3726" i="19" s="1"/>
  <c r="E3725" i="19"/>
  <c r="C3725" i="19"/>
  <c r="D3725" i="19" s="1"/>
  <c r="E3724" i="19"/>
  <c r="C3724" i="19"/>
  <c r="D3724" i="19" s="1"/>
  <c r="E3723" i="19"/>
  <c r="C3723" i="19"/>
  <c r="D3723" i="19" s="1"/>
  <c r="E3722" i="19"/>
  <c r="D3722" i="19"/>
  <c r="C3722" i="19"/>
  <c r="E3721" i="19"/>
  <c r="C3721" i="19"/>
  <c r="D3721" i="19" s="1"/>
  <c r="E3720" i="19"/>
  <c r="C3720" i="19"/>
  <c r="D3720" i="19" s="1"/>
  <c r="E3719" i="19"/>
  <c r="C3719" i="19"/>
  <c r="D3719" i="19" s="1"/>
  <c r="E3718" i="19"/>
  <c r="C3718" i="19"/>
  <c r="D3718" i="19" s="1"/>
  <c r="E3717" i="19"/>
  <c r="C3717" i="19"/>
  <c r="D3717" i="19" s="1"/>
  <c r="E3716" i="19"/>
  <c r="C3716" i="19"/>
  <c r="D3716" i="19" s="1"/>
  <c r="E3715" i="19"/>
  <c r="C3715" i="19"/>
  <c r="D3715" i="19" s="1"/>
  <c r="E3714" i="19"/>
  <c r="C3714" i="19"/>
  <c r="D3714" i="19" s="1"/>
  <c r="E3713" i="19"/>
  <c r="C3713" i="19"/>
  <c r="D3713" i="19" s="1"/>
  <c r="E3712" i="19"/>
  <c r="C3712" i="19"/>
  <c r="D3712" i="19" s="1"/>
  <c r="E3711" i="19"/>
  <c r="D3711" i="19"/>
  <c r="C3711" i="19"/>
  <c r="E3710" i="19"/>
  <c r="C3710" i="19"/>
  <c r="D3710" i="19" s="1"/>
  <c r="E3709" i="19"/>
  <c r="C3709" i="19"/>
  <c r="D3709" i="19" s="1"/>
  <c r="E3708" i="19"/>
  <c r="D3708" i="19"/>
  <c r="C3708" i="19"/>
  <c r="E3707" i="19"/>
  <c r="C3707" i="19"/>
  <c r="D3707" i="19" s="1"/>
  <c r="E3706" i="19"/>
  <c r="D3706" i="19"/>
  <c r="C3706" i="19"/>
  <c r="E3705" i="19"/>
  <c r="C3705" i="19"/>
  <c r="D3705" i="19" s="1"/>
  <c r="E3704" i="19"/>
  <c r="C3704" i="19"/>
  <c r="D3704" i="19" s="1"/>
  <c r="E3703" i="19"/>
  <c r="D3703" i="19"/>
  <c r="C3703" i="19"/>
  <c r="E3702" i="19"/>
  <c r="C3702" i="19"/>
  <c r="D3702" i="19" s="1"/>
  <c r="E3701" i="19"/>
  <c r="C3701" i="19"/>
  <c r="D3701" i="19" s="1"/>
  <c r="E3700" i="19"/>
  <c r="C3700" i="19"/>
  <c r="D3700" i="19" s="1"/>
  <c r="E3699" i="19"/>
  <c r="C3699" i="19"/>
  <c r="D3699" i="19" s="1"/>
  <c r="E3698" i="19"/>
  <c r="D3698" i="19"/>
  <c r="C3698" i="19"/>
  <c r="E3697" i="19"/>
  <c r="C3697" i="19"/>
  <c r="D3697" i="19" s="1"/>
  <c r="E3696" i="19"/>
  <c r="C3696" i="19"/>
  <c r="D3696" i="19" s="1"/>
  <c r="E3695" i="19"/>
  <c r="C3695" i="19"/>
  <c r="D3695" i="19" s="1"/>
  <c r="E3694" i="19"/>
  <c r="C3694" i="19"/>
  <c r="D3694" i="19" s="1"/>
  <c r="E3693" i="19"/>
  <c r="C3693" i="19"/>
  <c r="D3693" i="19" s="1"/>
  <c r="E3692" i="19"/>
  <c r="D3692" i="19"/>
  <c r="C3692" i="19"/>
  <c r="E3691" i="19"/>
  <c r="C3691" i="19"/>
  <c r="D3691" i="19" s="1"/>
  <c r="E3690" i="19"/>
  <c r="C3690" i="19"/>
  <c r="D3690" i="19" s="1"/>
  <c r="E3689" i="19"/>
  <c r="C3689" i="19"/>
  <c r="D3689" i="19" s="1"/>
  <c r="E3688" i="19"/>
  <c r="C3688" i="19"/>
  <c r="D3688" i="19" s="1"/>
  <c r="E3687" i="19"/>
  <c r="C3687" i="19"/>
  <c r="D3687" i="19" s="1"/>
  <c r="E3686" i="19"/>
  <c r="C3686" i="19"/>
  <c r="D3686" i="19" s="1"/>
  <c r="E3685" i="19"/>
  <c r="C3685" i="19"/>
  <c r="D3685" i="19" s="1"/>
  <c r="E3684" i="19"/>
  <c r="D3684" i="19"/>
  <c r="C3684" i="19"/>
  <c r="E3683" i="19"/>
  <c r="C3683" i="19"/>
  <c r="D3683" i="19" s="1"/>
  <c r="E3682" i="19"/>
  <c r="C3682" i="19"/>
  <c r="D3682" i="19" s="1"/>
  <c r="E3681" i="19"/>
  <c r="C3681" i="19"/>
  <c r="D3681" i="19" s="1"/>
  <c r="E3680" i="19"/>
  <c r="C3680" i="19"/>
  <c r="D3680" i="19" s="1"/>
  <c r="E3679" i="19"/>
  <c r="D3679" i="19"/>
  <c r="C3679" i="19"/>
  <c r="E3678" i="19"/>
  <c r="C3678" i="19"/>
  <c r="D3678" i="19" s="1"/>
  <c r="E3677" i="19"/>
  <c r="C3677" i="19"/>
  <c r="D3677" i="19" s="1"/>
  <c r="E3676" i="19"/>
  <c r="C3676" i="19"/>
  <c r="D3676" i="19" s="1"/>
  <c r="E3675" i="19"/>
  <c r="C3675" i="19"/>
  <c r="D3675" i="19" s="1"/>
  <c r="E3674" i="19"/>
  <c r="D3674" i="19"/>
  <c r="C3674" i="19"/>
  <c r="E3673" i="19"/>
  <c r="C3673" i="19"/>
  <c r="D3673" i="19" s="1"/>
  <c r="E3672" i="19"/>
  <c r="C3672" i="19"/>
  <c r="D3672" i="19" s="1"/>
  <c r="E3671" i="19"/>
  <c r="C3671" i="19"/>
  <c r="D3671" i="19" s="1"/>
  <c r="E3670" i="19"/>
  <c r="C3670" i="19"/>
  <c r="D3670" i="19" s="1"/>
  <c r="E3669" i="19"/>
  <c r="C3669" i="19"/>
  <c r="D3669" i="19" s="1"/>
  <c r="E3668" i="19"/>
  <c r="C3668" i="19"/>
  <c r="D3668" i="19" s="1"/>
  <c r="E3667" i="19"/>
  <c r="C3667" i="19"/>
  <c r="D3667" i="19" s="1"/>
  <c r="E3666" i="19"/>
  <c r="C3666" i="19"/>
  <c r="D3666" i="19" s="1"/>
  <c r="E3665" i="19"/>
  <c r="C3665" i="19"/>
  <c r="D3665" i="19" s="1"/>
  <c r="E3664" i="19"/>
  <c r="C3664" i="19"/>
  <c r="D3664" i="19" s="1"/>
  <c r="E3663" i="19"/>
  <c r="D3663" i="19"/>
  <c r="C3663" i="19"/>
  <c r="E3662" i="19"/>
  <c r="C3662" i="19"/>
  <c r="D3662" i="19" s="1"/>
  <c r="E3661" i="19"/>
  <c r="C3661" i="19"/>
  <c r="D3661" i="19" s="1"/>
  <c r="E3660" i="19"/>
  <c r="D3660" i="19"/>
  <c r="C3660" i="19"/>
  <c r="E3659" i="19"/>
  <c r="C3659" i="19"/>
  <c r="D3659" i="19" s="1"/>
  <c r="E3658" i="19"/>
  <c r="D3658" i="19"/>
  <c r="C3658" i="19"/>
  <c r="E3657" i="19"/>
  <c r="C3657" i="19"/>
  <c r="D3657" i="19" s="1"/>
  <c r="E3656" i="19"/>
  <c r="C3656" i="19"/>
  <c r="D3656" i="19" s="1"/>
  <c r="E3655" i="19"/>
  <c r="D3655" i="19"/>
  <c r="C3655" i="19"/>
  <c r="E3654" i="19"/>
  <c r="C3654" i="19"/>
  <c r="D3654" i="19" s="1"/>
  <c r="E3653" i="19"/>
  <c r="C3653" i="19"/>
  <c r="D3653" i="19" s="1"/>
  <c r="E3652" i="19"/>
  <c r="C3652" i="19"/>
  <c r="D3652" i="19" s="1"/>
  <c r="E3651" i="19"/>
  <c r="C3651" i="19"/>
  <c r="D3651" i="19" s="1"/>
  <c r="E3650" i="19"/>
  <c r="C3650" i="19"/>
  <c r="D3650" i="19" s="1"/>
  <c r="E3649" i="19"/>
  <c r="C3649" i="19"/>
  <c r="D3649" i="19" s="1"/>
  <c r="E3648" i="19"/>
  <c r="C3648" i="19"/>
  <c r="D3648" i="19" s="1"/>
  <c r="E3647" i="19"/>
  <c r="C3647" i="19"/>
  <c r="D3647" i="19" s="1"/>
  <c r="E3646" i="19"/>
  <c r="C3646" i="19"/>
  <c r="D3646" i="19" s="1"/>
  <c r="E3645" i="19"/>
  <c r="C3645" i="19"/>
  <c r="D3645" i="19" s="1"/>
  <c r="E3644" i="19"/>
  <c r="D3644" i="19"/>
  <c r="C3644" i="19"/>
  <c r="E3643" i="19"/>
  <c r="C3643" i="19"/>
  <c r="D3643" i="19" s="1"/>
  <c r="E3642" i="19"/>
  <c r="C3642" i="19"/>
  <c r="D3642" i="19" s="1"/>
  <c r="E3641" i="19"/>
  <c r="C3641" i="19"/>
  <c r="D3641" i="19" s="1"/>
  <c r="E3640" i="19"/>
  <c r="C3640" i="19"/>
  <c r="D3640" i="19" s="1"/>
  <c r="E3639" i="19"/>
  <c r="C3639" i="19"/>
  <c r="D3639" i="19" s="1"/>
  <c r="E3638" i="19"/>
  <c r="C3638" i="19"/>
  <c r="D3638" i="19" s="1"/>
  <c r="E3637" i="19"/>
  <c r="C3637" i="19"/>
  <c r="D3637" i="19" s="1"/>
  <c r="E3636" i="19"/>
  <c r="C3636" i="19"/>
  <c r="D3636" i="19" s="1"/>
  <c r="E3635" i="19"/>
  <c r="C3635" i="19"/>
  <c r="D3635" i="19" s="1"/>
  <c r="E3634" i="19"/>
  <c r="C3634" i="19"/>
  <c r="D3634" i="19" s="1"/>
  <c r="E3633" i="19"/>
  <c r="C3633" i="19"/>
  <c r="D3633" i="19" s="1"/>
  <c r="E3632" i="19"/>
  <c r="C3632" i="19"/>
  <c r="D3632" i="19" s="1"/>
  <c r="E3631" i="19"/>
  <c r="C3631" i="19"/>
  <c r="D3631" i="19" s="1"/>
  <c r="E3630" i="19"/>
  <c r="C3630" i="19"/>
  <c r="D3630" i="19" s="1"/>
  <c r="E3629" i="19"/>
  <c r="C3629" i="19"/>
  <c r="D3629" i="19" s="1"/>
  <c r="E3628" i="19"/>
  <c r="C3628" i="19"/>
  <c r="D3628" i="19" s="1"/>
  <c r="E3627" i="19"/>
  <c r="C3627" i="19"/>
  <c r="D3627" i="19" s="1"/>
  <c r="E3626" i="19"/>
  <c r="D3626" i="19"/>
  <c r="C3626" i="19"/>
  <c r="E3625" i="19"/>
  <c r="C3625" i="19"/>
  <c r="D3625" i="19" s="1"/>
  <c r="E3624" i="19"/>
  <c r="C3624" i="19"/>
  <c r="D3624" i="19" s="1"/>
  <c r="E3623" i="19"/>
  <c r="C3623" i="19"/>
  <c r="D3623" i="19" s="1"/>
  <c r="E3622" i="19"/>
  <c r="C3622" i="19"/>
  <c r="D3622" i="19" s="1"/>
  <c r="E3621" i="19"/>
  <c r="C3621" i="19"/>
  <c r="D3621" i="19" s="1"/>
  <c r="E3620" i="19"/>
  <c r="C3620" i="19"/>
  <c r="D3620" i="19" s="1"/>
  <c r="E3619" i="19"/>
  <c r="C3619" i="19"/>
  <c r="D3619" i="19" s="1"/>
  <c r="E3618" i="19"/>
  <c r="C3618" i="19"/>
  <c r="D3618" i="19" s="1"/>
  <c r="E3617" i="19"/>
  <c r="C3617" i="19"/>
  <c r="D3617" i="19" s="1"/>
  <c r="E3616" i="19"/>
  <c r="C3616" i="19"/>
  <c r="D3616" i="19" s="1"/>
  <c r="E3615" i="19"/>
  <c r="D3615" i="19"/>
  <c r="C3615" i="19"/>
  <c r="E3614" i="19"/>
  <c r="C3614" i="19"/>
  <c r="D3614" i="19" s="1"/>
  <c r="E3613" i="19"/>
  <c r="C3613" i="19"/>
  <c r="D3613" i="19" s="1"/>
  <c r="E3612" i="19"/>
  <c r="D3612" i="19"/>
  <c r="C3612" i="19"/>
  <c r="E3611" i="19"/>
  <c r="C3611" i="19"/>
  <c r="D3611" i="19" s="1"/>
  <c r="E3610" i="19"/>
  <c r="D3610" i="19"/>
  <c r="C3610" i="19"/>
  <c r="E3609" i="19"/>
  <c r="C3609" i="19"/>
  <c r="D3609" i="19" s="1"/>
  <c r="E3608" i="19"/>
  <c r="C3608" i="19"/>
  <c r="D3608" i="19" s="1"/>
  <c r="E3607" i="19"/>
  <c r="D3607" i="19"/>
  <c r="C3607" i="19"/>
  <c r="E3606" i="19"/>
  <c r="C3606" i="19"/>
  <c r="D3606" i="19" s="1"/>
  <c r="E3605" i="19"/>
  <c r="C3605" i="19"/>
  <c r="D3605" i="19" s="1"/>
  <c r="E3604" i="19"/>
  <c r="D3604" i="19"/>
  <c r="C3604" i="19"/>
  <c r="E3603" i="19"/>
  <c r="C3603" i="19"/>
  <c r="D3603" i="19" s="1"/>
  <c r="E3602" i="19"/>
  <c r="D3602" i="19"/>
  <c r="C3602" i="19"/>
  <c r="E3601" i="19"/>
  <c r="C3601" i="19"/>
  <c r="D3601" i="19" s="1"/>
  <c r="E3600" i="19"/>
  <c r="C3600" i="19"/>
  <c r="D3600" i="19" s="1"/>
  <c r="E3599" i="19"/>
  <c r="D3599" i="19"/>
  <c r="C3599" i="19"/>
  <c r="E3598" i="19"/>
  <c r="C3598" i="19"/>
  <c r="D3598" i="19" s="1"/>
  <c r="E3597" i="19"/>
  <c r="C3597" i="19"/>
  <c r="D3597" i="19" s="1"/>
  <c r="E3596" i="19"/>
  <c r="C3596" i="19"/>
  <c r="D3596" i="19" s="1"/>
  <c r="E3595" i="19"/>
  <c r="C3595" i="19"/>
  <c r="D3595" i="19" s="1"/>
  <c r="E3594" i="19"/>
  <c r="D3594" i="19"/>
  <c r="C3594" i="19"/>
  <c r="E3593" i="19"/>
  <c r="C3593" i="19"/>
  <c r="D3593" i="19" s="1"/>
  <c r="E3592" i="19"/>
  <c r="C3592" i="19"/>
  <c r="D3592" i="19" s="1"/>
  <c r="E3591" i="19"/>
  <c r="C3591" i="19"/>
  <c r="D3591" i="19" s="1"/>
  <c r="E3590" i="19"/>
  <c r="C3590" i="19"/>
  <c r="D3590" i="19" s="1"/>
  <c r="E3589" i="19"/>
  <c r="C3589" i="19"/>
  <c r="D3589" i="19" s="1"/>
  <c r="E3588" i="19"/>
  <c r="C3588" i="19"/>
  <c r="D3588" i="19" s="1"/>
  <c r="E3587" i="19"/>
  <c r="C3587" i="19"/>
  <c r="D3587" i="19" s="1"/>
  <c r="E3586" i="19"/>
  <c r="C3586" i="19"/>
  <c r="D3586" i="19" s="1"/>
  <c r="E3585" i="19"/>
  <c r="C3585" i="19"/>
  <c r="D3585" i="19" s="1"/>
  <c r="E3584" i="19"/>
  <c r="C3584" i="19"/>
  <c r="D3584" i="19" s="1"/>
  <c r="E3583" i="19"/>
  <c r="C3583" i="19"/>
  <c r="D3583" i="19" s="1"/>
  <c r="E3582" i="19"/>
  <c r="C3582" i="19"/>
  <c r="D3582" i="19" s="1"/>
  <c r="E3581" i="19"/>
  <c r="C3581" i="19"/>
  <c r="D3581" i="19" s="1"/>
  <c r="E3580" i="19"/>
  <c r="C3580" i="19"/>
  <c r="D3580" i="19" s="1"/>
  <c r="E3579" i="19"/>
  <c r="C3579" i="19"/>
  <c r="D3579" i="19" s="1"/>
  <c r="E3578" i="19"/>
  <c r="C3578" i="19"/>
  <c r="D3578" i="19" s="1"/>
  <c r="E3577" i="19"/>
  <c r="C3577" i="19"/>
  <c r="D3577" i="19" s="1"/>
  <c r="E3576" i="19"/>
  <c r="C3576" i="19"/>
  <c r="D3576" i="19" s="1"/>
  <c r="E3575" i="19"/>
  <c r="C3575" i="19"/>
  <c r="D3575" i="19" s="1"/>
  <c r="E3574" i="19"/>
  <c r="C3574" i="19"/>
  <c r="D3574" i="19" s="1"/>
  <c r="E3573" i="19"/>
  <c r="C3573" i="19"/>
  <c r="D3573" i="19" s="1"/>
  <c r="E3572" i="19"/>
  <c r="C3572" i="19"/>
  <c r="D3572" i="19" s="1"/>
  <c r="E3571" i="19"/>
  <c r="C3571" i="19"/>
  <c r="D3571" i="19" s="1"/>
  <c r="E3570" i="19"/>
  <c r="C3570" i="19"/>
  <c r="D3570" i="19" s="1"/>
  <c r="E3569" i="19"/>
  <c r="C3569" i="19"/>
  <c r="D3569" i="19" s="1"/>
  <c r="E3568" i="19"/>
  <c r="C3568" i="19"/>
  <c r="D3568" i="19" s="1"/>
  <c r="E3567" i="19"/>
  <c r="C3567" i="19"/>
  <c r="D3567" i="19" s="1"/>
  <c r="E3566" i="19"/>
  <c r="C3566" i="19"/>
  <c r="D3566" i="19" s="1"/>
  <c r="E3565" i="19"/>
  <c r="C3565" i="19"/>
  <c r="D3565" i="19" s="1"/>
  <c r="E3564" i="19"/>
  <c r="C3564" i="19"/>
  <c r="D3564" i="19" s="1"/>
  <c r="E3563" i="19"/>
  <c r="C3563" i="19"/>
  <c r="D3563" i="19" s="1"/>
  <c r="E3562" i="19"/>
  <c r="C3562" i="19"/>
  <c r="D3562" i="19" s="1"/>
  <c r="E3561" i="19"/>
  <c r="C3561" i="19"/>
  <c r="D3561" i="19" s="1"/>
  <c r="E3560" i="19"/>
  <c r="C3560" i="19"/>
  <c r="D3560" i="19" s="1"/>
  <c r="E3559" i="19"/>
  <c r="C3559" i="19"/>
  <c r="D3559" i="19" s="1"/>
  <c r="E3558" i="19"/>
  <c r="C3558" i="19"/>
  <c r="D3558" i="19" s="1"/>
  <c r="E3557" i="19"/>
  <c r="C3557" i="19"/>
  <c r="D3557" i="19" s="1"/>
  <c r="E3556" i="19"/>
  <c r="D3556" i="19"/>
  <c r="C3556" i="19"/>
  <c r="E3555" i="19"/>
  <c r="C3555" i="19"/>
  <c r="D3555" i="19" s="1"/>
  <c r="E3554" i="19"/>
  <c r="C3554" i="19"/>
  <c r="D3554" i="19" s="1"/>
  <c r="E3553" i="19"/>
  <c r="C3553" i="19"/>
  <c r="D3553" i="19" s="1"/>
  <c r="E3552" i="19"/>
  <c r="C3552" i="19"/>
  <c r="D3552" i="19" s="1"/>
  <c r="E3551" i="19"/>
  <c r="D3551" i="19"/>
  <c r="C3551" i="19"/>
  <c r="E3550" i="19"/>
  <c r="C3550" i="19"/>
  <c r="D3550" i="19" s="1"/>
  <c r="E3549" i="19"/>
  <c r="C3549" i="19"/>
  <c r="D3549" i="19" s="1"/>
  <c r="E3548" i="19"/>
  <c r="D3548" i="19"/>
  <c r="C3548" i="19"/>
  <c r="E3547" i="19"/>
  <c r="C3547" i="19"/>
  <c r="D3547" i="19" s="1"/>
  <c r="E3546" i="19"/>
  <c r="D3546" i="19"/>
  <c r="C3546" i="19"/>
  <c r="E3545" i="19"/>
  <c r="C3545" i="19"/>
  <c r="D3545" i="19" s="1"/>
  <c r="E3544" i="19"/>
  <c r="C3544" i="19"/>
  <c r="D3544" i="19" s="1"/>
  <c r="E3543" i="19"/>
  <c r="D3543" i="19"/>
  <c r="C3543" i="19"/>
  <c r="E3542" i="19"/>
  <c r="C3542" i="19"/>
  <c r="D3542" i="19" s="1"/>
  <c r="E3541" i="19"/>
  <c r="C3541" i="19"/>
  <c r="D3541" i="19" s="1"/>
  <c r="E3540" i="19"/>
  <c r="C3540" i="19"/>
  <c r="D3540" i="19" s="1"/>
  <c r="E3539" i="19"/>
  <c r="C3539" i="19"/>
  <c r="D3539" i="19" s="1"/>
  <c r="E3538" i="19"/>
  <c r="D3538" i="19"/>
  <c r="C3538" i="19"/>
  <c r="E3537" i="19"/>
  <c r="C3537" i="19"/>
  <c r="D3537" i="19" s="1"/>
  <c r="E3536" i="19"/>
  <c r="C3536" i="19"/>
  <c r="D3536" i="19" s="1"/>
  <c r="E3535" i="19"/>
  <c r="C3535" i="19"/>
  <c r="D3535" i="19" s="1"/>
  <c r="E3534" i="19"/>
  <c r="C3534" i="19"/>
  <c r="D3534" i="19" s="1"/>
  <c r="E3533" i="19"/>
  <c r="C3533" i="19"/>
  <c r="D3533" i="19" s="1"/>
  <c r="E3532" i="19"/>
  <c r="D3532" i="19"/>
  <c r="C3532" i="19"/>
  <c r="E3531" i="19"/>
  <c r="C3531" i="19"/>
  <c r="D3531" i="19" s="1"/>
  <c r="E3530" i="19"/>
  <c r="C3530" i="19"/>
  <c r="D3530" i="19" s="1"/>
  <c r="E3529" i="19"/>
  <c r="C3529" i="19"/>
  <c r="D3529" i="19" s="1"/>
  <c r="E3528" i="19"/>
  <c r="C3528" i="19"/>
  <c r="D3528" i="19" s="1"/>
  <c r="E3527" i="19"/>
  <c r="D3527" i="19"/>
  <c r="C3527" i="19"/>
  <c r="E3526" i="19"/>
  <c r="C3526" i="19"/>
  <c r="D3526" i="19" s="1"/>
  <c r="E3525" i="19"/>
  <c r="C3525" i="19"/>
  <c r="D3525" i="19" s="1"/>
  <c r="E3524" i="19"/>
  <c r="D3524" i="19"/>
  <c r="C3524" i="19"/>
  <c r="E3523" i="19"/>
  <c r="C3523" i="19"/>
  <c r="D3523" i="19" s="1"/>
  <c r="E3522" i="19"/>
  <c r="D3522" i="19"/>
  <c r="C3522" i="19"/>
  <c r="E3521" i="19"/>
  <c r="C3521" i="19"/>
  <c r="D3521" i="19" s="1"/>
  <c r="E3520" i="19"/>
  <c r="C3520" i="19"/>
  <c r="D3520" i="19" s="1"/>
  <c r="E3519" i="19"/>
  <c r="D3519" i="19"/>
  <c r="C3519" i="19"/>
  <c r="E3518" i="19"/>
  <c r="C3518" i="19"/>
  <c r="D3518" i="19" s="1"/>
  <c r="E3517" i="19"/>
  <c r="D3517" i="19"/>
  <c r="C3517" i="19"/>
  <c r="E3516" i="19"/>
  <c r="C3516" i="19"/>
  <c r="D3516" i="19" s="1"/>
  <c r="E3515" i="19"/>
  <c r="C3515" i="19"/>
  <c r="D3515" i="19" s="1"/>
  <c r="E3514" i="19"/>
  <c r="C3514" i="19"/>
  <c r="D3514" i="19" s="1"/>
  <c r="E3513" i="19"/>
  <c r="D3513" i="19"/>
  <c r="C3513" i="19"/>
  <c r="E3512" i="19"/>
  <c r="C3512" i="19"/>
  <c r="D3512" i="19" s="1"/>
  <c r="E3511" i="19"/>
  <c r="D3511" i="19"/>
  <c r="C3511" i="19"/>
  <c r="E3510" i="19"/>
  <c r="C3510" i="19"/>
  <c r="D3510" i="19" s="1"/>
  <c r="E3509" i="19"/>
  <c r="C3509" i="19"/>
  <c r="D3509" i="19" s="1"/>
  <c r="E3508" i="19"/>
  <c r="C3508" i="19"/>
  <c r="D3508" i="19" s="1"/>
  <c r="E3507" i="19"/>
  <c r="C3507" i="19"/>
  <c r="D3507" i="19" s="1"/>
  <c r="E3506" i="19"/>
  <c r="C3506" i="19"/>
  <c r="D3506" i="19" s="1"/>
  <c r="E3505" i="19"/>
  <c r="C3505" i="19"/>
  <c r="D3505" i="19" s="1"/>
  <c r="E3504" i="19"/>
  <c r="C3504" i="19"/>
  <c r="D3504" i="19" s="1"/>
  <c r="E3503" i="19"/>
  <c r="C3503" i="19"/>
  <c r="D3503" i="19" s="1"/>
  <c r="E3502" i="19"/>
  <c r="C3502" i="19"/>
  <c r="D3502" i="19" s="1"/>
  <c r="E3501" i="19"/>
  <c r="C3501" i="19"/>
  <c r="D3501" i="19" s="1"/>
  <c r="E3500" i="19"/>
  <c r="C3500" i="19"/>
  <c r="D3500" i="19" s="1"/>
  <c r="E3499" i="19"/>
  <c r="D3499" i="19"/>
  <c r="C3499" i="19"/>
  <c r="E3498" i="19"/>
  <c r="C3498" i="19"/>
  <c r="D3498" i="19" s="1"/>
  <c r="E3497" i="19"/>
  <c r="D3497" i="19"/>
  <c r="C3497" i="19"/>
  <c r="E3496" i="19"/>
  <c r="C3496" i="19"/>
  <c r="D3496" i="19" s="1"/>
  <c r="E3495" i="19"/>
  <c r="D3495" i="19"/>
  <c r="C3495" i="19"/>
  <c r="E3494" i="19"/>
  <c r="C3494" i="19"/>
  <c r="D3494" i="19" s="1"/>
  <c r="E3493" i="19"/>
  <c r="D3493" i="19"/>
  <c r="C3493" i="19"/>
  <c r="E3492" i="19"/>
  <c r="C3492" i="19"/>
  <c r="D3492" i="19" s="1"/>
  <c r="E3491" i="19"/>
  <c r="C3491" i="19"/>
  <c r="D3491" i="19" s="1"/>
  <c r="E3490" i="19"/>
  <c r="C3490" i="19"/>
  <c r="D3490" i="19" s="1"/>
  <c r="E3489" i="19"/>
  <c r="D3489" i="19"/>
  <c r="C3489" i="19"/>
  <c r="E3488" i="19"/>
  <c r="C3488" i="19"/>
  <c r="D3488" i="19" s="1"/>
  <c r="E3487" i="19"/>
  <c r="D3487" i="19"/>
  <c r="C3487" i="19"/>
  <c r="E3486" i="19"/>
  <c r="C3486" i="19"/>
  <c r="D3486" i="19" s="1"/>
  <c r="E3485" i="19"/>
  <c r="C3485" i="19"/>
  <c r="D3485" i="19" s="1"/>
  <c r="E3484" i="19"/>
  <c r="C3484" i="19"/>
  <c r="D3484" i="19" s="1"/>
  <c r="E3483" i="19"/>
  <c r="C3483" i="19"/>
  <c r="D3483" i="19" s="1"/>
  <c r="E3482" i="19"/>
  <c r="C3482" i="19"/>
  <c r="D3482" i="19" s="1"/>
  <c r="E3481" i="19"/>
  <c r="C3481" i="19"/>
  <c r="D3481" i="19" s="1"/>
  <c r="E3480" i="19"/>
  <c r="C3480" i="19"/>
  <c r="D3480" i="19" s="1"/>
  <c r="E3479" i="19"/>
  <c r="C3479" i="19"/>
  <c r="D3479" i="19" s="1"/>
  <c r="E3478" i="19"/>
  <c r="C3478" i="19"/>
  <c r="D3478" i="19" s="1"/>
  <c r="E3477" i="19"/>
  <c r="C3477" i="19"/>
  <c r="D3477" i="19" s="1"/>
  <c r="E3476" i="19"/>
  <c r="C3476" i="19"/>
  <c r="D3476" i="19" s="1"/>
  <c r="E3475" i="19"/>
  <c r="D3475" i="19"/>
  <c r="C3475" i="19"/>
  <c r="E3474" i="19"/>
  <c r="C3474" i="19"/>
  <c r="D3474" i="19" s="1"/>
  <c r="E3473" i="19"/>
  <c r="D3473" i="19"/>
  <c r="C3473" i="19"/>
  <c r="E3472" i="19"/>
  <c r="C3472" i="19"/>
  <c r="D3472" i="19" s="1"/>
  <c r="E3471" i="19"/>
  <c r="D3471" i="19"/>
  <c r="C3471" i="19"/>
  <c r="E3470" i="19"/>
  <c r="C3470" i="19"/>
  <c r="D3470" i="19" s="1"/>
  <c r="E3469" i="19"/>
  <c r="D3469" i="19"/>
  <c r="C3469" i="19"/>
  <c r="E3468" i="19"/>
  <c r="C3468" i="19"/>
  <c r="D3468" i="19" s="1"/>
  <c r="E3467" i="19"/>
  <c r="C3467" i="19"/>
  <c r="D3467" i="19" s="1"/>
  <c r="E3466" i="19"/>
  <c r="C3466" i="19"/>
  <c r="D3466" i="19" s="1"/>
  <c r="E3465" i="19"/>
  <c r="D3465" i="19"/>
  <c r="C3465" i="19"/>
  <c r="E3464" i="19"/>
  <c r="C3464" i="19"/>
  <c r="D3464" i="19" s="1"/>
  <c r="E3463" i="19"/>
  <c r="D3463" i="19"/>
  <c r="C3463" i="19"/>
  <c r="E3462" i="19"/>
  <c r="C3462" i="19"/>
  <c r="D3462" i="19" s="1"/>
  <c r="E3461" i="19"/>
  <c r="C3461" i="19"/>
  <c r="D3461" i="19" s="1"/>
  <c r="E3460" i="19"/>
  <c r="C3460" i="19"/>
  <c r="D3460" i="19" s="1"/>
  <c r="E3459" i="19"/>
  <c r="C3459" i="19"/>
  <c r="D3459" i="19" s="1"/>
  <c r="E3458" i="19"/>
  <c r="C3458" i="19"/>
  <c r="D3458" i="19" s="1"/>
  <c r="E3457" i="19"/>
  <c r="C3457" i="19"/>
  <c r="D3457" i="19" s="1"/>
  <c r="E3456" i="19"/>
  <c r="C3456" i="19"/>
  <c r="D3456" i="19" s="1"/>
  <c r="E3455" i="19"/>
  <c r="C3455" i="19"/>
  <c r="D3455" i="19" s="1"/>
  <c r="E3454" i="19"/>
  <c r="C3454" i="19"/>
  <c r="D3454" i="19" s="1"/>
  <c r="E3453" i="19"/>
  <c r="C3453" i="19"/>
  <c r="D3453" i="19" s="1"/>
  <c r="E3452" i="19"/>
  <c r="C3452" i="19"/>
  <c r="D3452" i="19" s="1"/>
  <c r="E3451" i="19"/>
  <c r="D3451" i="19"/>
  <c r="C3451" i="19"/>
  <c r="E3450" i="19"/>
  <c r="C3450" i="19"/>
  <c r="D3450" i="19" s="1"/>
  <c r="E3449" i="19"/>
  <c r="D3449" i="19"/>
  <c r="C3449" i="19"/>
  <c r="E3448" i="19"/>
  <c r="C3448" i="19"/>
  <c r="D3448" i="19" s="1"/>
  <c r="E3447" i="19"/>
  <c r="D3447" i="19"/>
  <c r="C3447" i="19"/>
  <c r="E3446" i="19"/>
  <c r="C3446" i="19"/>
  <c r="D3446" i="19" s="1"/>
  <c r="E3445" i="19"/>
  <c r="D3445" i="19"/>
  <c r="C3445" i="19"/>
  <c r="E3444" i="19"/>
  <c r="C3444" i="19"/>
  <c r="D3444" i="19" s="1"/>
  <c r="E3443" i="19"/>
  <c r="C3443" i="19"/>
  <c r="D3443" i="19" s="1"/>
  <c r="E3442" i="19"/>
  <c r="C3442" i="19"/>
  <c r="D3442" i="19" s="1"/>
  <c r="E3441" i="19"/>
  <c r="D3441" i="19"/>
  <c r="C3441" i="19"/>
  <c r="E3440" i="19"/>
  <c r="C3440" i="19"/>
  <c r="D3440" i="19" s="1"/>
  <c r="E3439" i="19"/>
  <c r="D3439" i="19"/>
  <c r="C3439" i="19"/>
  <c r="E3438" i="19"/>
  <c r="C3438" i="19"/>
  <c r="D3438" i="19" s="1"/>
  <c r="E3437" i="19"/>
  <c r="C3437" i="19"/>
  <c r="D3437" i="19" s="1"/>
  <c r="E3436" i="19"/>
  <c r="C3436" i="19"/>
  <c r="D3436" i="19" s="1"/>
  <c r="E3435" i="19"/>
  <c r="C3435" i="19"/>
  <c r="D3435" i="19" s="1"/>
  <c r="E3434" i="19"/>
  <c r="C3434" i="19"/>
  <c r="D3434" i="19" s="1"/>
  <c r="E3433" i="19"/>
  <c r="C3433" i="19"/>
  <c r="D3433" i="19" s="1"/>
  <c r="E3432" i="19"/>
  <c r="C3432" i="19"/>
  <c r="D3432" i="19" s="1"/>
  <c r="E3431" i="19"/>
  <c r="C3431" i="19"/>
  <c r="D3431" i="19" s="1"/>
  <c r="E3430" i="19"/>
  <c r="C3430" i="19"/>
  <c r="D3430" i="19" s="1"/>
  <c r="E3429" i="19"/>
  <c r="C3429" i="19"/>
  <c r="D3429" i="19" s="1"/>
  <c r="E3428" i="19"/>
  <c r="C3428" i="19"/>
  <c r="D3428" i="19" s="1"/>
  <c r="E3427" i="19"/>
  <c r="D3427" i="19"/>
  <c r="C3427" i="19"/>
  <c r="E3426" i="19"/>
  <c r="C3426" i="19"/>
  <c r="D3426" i="19" s="1"/>
  <c r="E3425" i="19"/>
  <c r="D3425" i="19"/>
  <c r="C3425" i="19"/>
  <c r="E3424" i="19"/>
  <c r="C3424" i="19"/>
  <c r="D3424" i="19" s="1"/>
  <c r="E3423" i="19"/>
  <c r="D3423" i="19"/>
  <c r="C3423" i="19"/>
  <c r="E3422" i="19"/>
  <c r="C3422" i="19"/>
  <c r="D3422" i="19" s="1"/>
  <c r="E3421" i="19"/>
  <c r="D3421" i="19"/>
  <c r="C3421" i="19"/>
  <c r="E3420" i="19"/>
  <c r="C3420" i="19"/>
  <c r="D3420" i="19" s="1"/>
  <c r="E3419" i="19"/>
  <c r="C3419" i="19"/>
  <c r="D3419" i="19" s="1"/>
  <c r="E3418" i="19"/>
  <c r="C3418" i="19"/>
  <c r="D3418" i="19" s="1"/>
  <c r="E3417" i="19"/>
  <c r="D3417" i="19"/>
  <c r="C3417" i="19"/>
  <c r="E3416" i="19"/>
  <c r="C3416" i="19"/>
  <c r="D3416" i="19" s="1"/>
  <c r="E3415" i="19"/>
  <c r="D3415" i="19"/>
  <c r="C3415" i="19"/>
  <c r="E3414" i="19"/>
  <c r="C3414" i="19"/>
  <c r="D3414" i="19" s="1"/>
  <c r="E3413" i="19"/>
  <c r="C3413" i="19"/>
  <c r="D3413" i="19" s="1"/>
  <c r="E3412" i="19"/>
  <c r="C3412" i="19"/>
  <c r="D3412" i="19" s="1"/>
  <c r="E3411" i="19"/>
  <c r="C3411" i="19"/>
  <c r="D3411" i="19" s="1"/>
  <c r="E3410" i="19"/>
  <c r="C3410" i="19"/>
  <c r="D3410" i="19" s="1"/>
  <c r="E3409" i="19"/>
  <c r="C3409" i="19"/>
  <c r="D3409" i="19" s="1"/>
  <c r="E3408" i="19"/>
  <c r="C3408" i="19"/>
  <c r="D3408" i="19" s="1"/>
  <c r="E3407" i="19"/>
  <c r="C3407" i="19"/>
  <c r="D3407" i="19" s="1"/>
  <c r="E3406" i="19"/>
  <c r="C3406" i="19"/>
  <c r="D3406" i="19" s="1"/>
  <c r="E3405" i="19"/>
  <c r="C3405" i="19"/>
  <c r="D3405" i="19" s="1"/>
  <c r="E3404" i="19"/>
  <c r="C3404" i="19"/>
  <c r="D3404" i="19" s="1"/>
  <c r="E3403" i="19"/>
  <c r="D3403" i="19"/>
  <c r="C3403" i="19"/>
  <c r="E3402" i="19"/>
  <c r="C3402" i="19"/>
  <c r="D3402" i="19" s="1"/>
  <c r="E3401" i="19"/>
  <c r="D3401" i="19"/>
  <c r="C3401" i="19"/>
  <c r="E3400" i="19"/>
  <c r="C3400" i="19"/>
  <c r="D3400" i="19" s="1"/>
  <c r="E3399" i="19"/>
  <c r="D3399" i="19"/>
  <c r="C3399" i="19"/>
  <c r="E3398" i="19"/>
  <c r="C3398" i="19"/>
  <c r="D3398" i="19" s="1"/>
  <c r="E3397" i="19"/>
  <c r="D3397" i="19"/>
  <c r="C3397" i="19"/>
  <c r="E3396" i="19"/>
  <c r="C3396" i="19"/>
  <c r="D3396" i="19" s="1"/>
  <c r="E3395" i="19"/>
  <c r="C3395" i="19"/>
  <c r="D3395" i="19" s="1"/>
  <c r="E3394" i="19"/>
  <c r="C3394" i="19"/>
  <c r="D3394" i="19" s="1"/>
  <c r="E3393" i="19"/>
  <c r="D3393" i="19"/>
  <c r="C3393" i="19"/>
  <c r="E3392" i="19"/>
  <c r="C3392" i="19"/>
  <c r="D3392" i="19" s="1"/>
  <c r="E3391" i="19"/>
  <c r="D3391" i="19"/>
  <c r="C3391" i="19"/>
  <c r="E3390" i="19"/>
  <c r="C3390" i="19"/>
  <c r="D3390" i="19" s="1"/>
  <c r="E3389" i="19"/>
  <c r="C3389" i="19"/>
  <c r="D3389" i="19" s="1"/>
  <c r="E3388" i="19"/>
  <c r="C3388" i="19"/>
  <c r="D3388" i="19" s="1"/>
  <c r="E3387" i="19"/>
  <c r="C3387" i="19"/>
  <c r="D3387" i="19" s="1"/>
  <c r="E3386" i="19"/>
  <c r="C3386" i="19"/>
  <c r="D3386" i="19" s="1"/>
  <c r="E3385" i="19"/>
  <c r="C3385" i="19"/>
  <c r="D3385" i="19" s="1"/>
  <c r="E3384" i="19"/>
  <c r="C3384" i="19"/>
  <c r="D3384" i="19" s="1"/>
  <c r="E3383" i="19"/>
  <c r="C3383" i="19"/>
  <c r="D3383" i="19" s="1"/>
  <c r="E3382" i="19"/>
  <c r="C3382" i="19"/>
  <c r="D3382" i="19" s="1"/>
  <c r="E3381" i="19"/>
  <c r="C3381" i="19"/>
  <c r="D3381" i="19" s="1"/>
  <c r="E3380" i="19"/>
  <c r="C3380" i="19"/>
  <c r="D3380" i="19" s="1"/>
  <c r="E3379" i="19"/>
  <c r="D3379" i="19"/>
  <c r="C3379" i="19"/>
  <c r="E3378" i="19"/>
  <c r="C3378" i="19"/>
  <c r="D3378" i="19" s="1"/>
  <c r="E3377" i="19"/>
  <c r="D3377" i="19"/>
  <c r="C3377" i="19"/>
  <c r="E3376" i="19"/>
  <c r="C3376" i="19"/>
  <c r="D3376" i="19" s="1"/>
  <c r="E3375" i="19"/>
  <c r="D3375" i="19"/>
  <c r="C3375" i="19"/>
  <c r="E3374" i="19"/>
  <c r="C3374" i="19"/>
  <c r="D3374" i="19" s="1"/>
  <c r="E3373" i="19"/>
  <c r="D3373" i="19"/>
  <c r="C3373" i="19"/>
  <c r="E3372" i="19"/>
  <c r="C3372" i="19"/>
  <c r="D3372" i="19" s="1"/>
  <c r="E3371" i="19"/>
  <c r="C3371" i="19"/>
  <c r="D3371" i="19" s="1"/>
  <c r="E3370" i="19"/>
  <c r="C3370" i="19"/>
  <c r="D3370" i="19" s="1"/>
  <c r="E3369" i="19"/>
  <c r="D3369" i="19"/>
  <c r="C3369" i="19"/>
  <c r="E3368" i="19"/>
  <c r="C3368" i="19"/>
  <c r="D3368" i="19" s="1"/>
  <c r="E3367" i="19"/>
  <c r="D3367" i="19"/>
  <c r="C3367" i="19"/>
  <c r="E3366" i="19"/>
  <c r="C3366" i="19"/>
  <c r="D3366" i="19" s="1"/>
  <c r="E3365" i="19"/>
  <c r="C3365" i="19"/>
  <c r="D3365" i="19" s="1"/>
  <c r="E3364" i="19"/>
  <c r="C3364" i="19"/>
  <c r="D3364" i="19" s="1"/>
  <c r="E3363" i="19"/>
  <c r="C3363" i="19"/>
  <c r="D3363" i="19" s="1"/>
  <c r="E3362" i="19"/>
  <c r="C3362" i="19"/>
  <c r="D3362" i="19" s="1"/>
  <c r="E3361" i="19"/>
  <c r="C3361" i="19"/>
  <c r="D3361" i="19" s="1"/>
  <c r="E3360" i="19"/>
  <c r="C3360" i="19"/>
  <c r="D3360" i="19" s="1"/>
  <c r="E3359" i="19"/>
  <c r="C3359" i="19"/>
  <c r="D3359" i="19" s="1"/>
  <c r="E3358" i="19"/>
  <c r="C3358" i="19"/>
  <c r="D3358" i="19" s="1"/>
  <c r="E3357" i="19"/>
  <c r="C3357" i="19"/>
  <c r="D3357" i="19" s="1"/>
  <c r="E3356" i="19"/>
  <c r="C3356" i="19"/>
  <c r="D3356" i="19" s="1"/>
  <c r="E3355" i="19"/>
  <c r="D3355" i="19"/>
  <c r="C3355" i="19"/>
  <c r="E3354" i="19"/>
  <c r="C3354" i="19"/>
  <c r="D3354" i="19" s="1"/>
  <c r="E3353" i="19"/>
  <c r="D3353" i="19"/>
  <c r="C3353" i="19"/>
  <c r="E3352" i="19"/>
  <c r="C3352" i="19"/>
  <c r="D3352" i="19" s="1"/>
  <c r="E3351" i="19"/>
  <c r="D3351" i="19"/>
  <c r="C3351" i="19"/>
  <c r="E3350" i="19"/>
  <c r="C3350" i="19"/>
  <c r="D3350" i="19" s="1"/>
  <c r="E3349" i="19"/>
  <c r="D3349" i="19"/>
  <c r="C3349" i="19"/>
  <c r="E3348" i="19"/>
  <c r="C3348" i="19"/>
  <c r="D3348" i="19" s="1"/>
  <c r="E3347" i="19"/>
  <c r="C3347" i="19"/>
  <c r="D3347" i="19" s="1"/>
  <c r="E3346" i="19"/>
  <c r="C3346" i="19"/>
  <c r="D3346" i="19" s="1"/>
  <c r="E3345" i="19"/>
  <c r="D3345" i="19"/>
  <c r="C3345" i="19"/>
  <c r="E3344" i="19"/>
  <c r="C3344" i="19"/>
  <c r="D3344" i="19" s="1"/>
  <c r="E3343" i="19"/>
  <c r="D3343" i="19"/>
  <c r="C3343" i="19"/>
  <c r="E3342" i="19"/>
  <c r="C3342" i="19"/>
  <c r="D3342" i="19" s="1"/>
  <c r="E3341" i="19"/>
  <c r="C3341" i="19"/>
  <c r="D3341" i="19" s="1"/>
  <c r="E3340" i="19"/>
  <c r="C3340" i="19"/>
  <c r="D3340" i="19" s="1"/>
  <c r="E3339" i="19"/>
  <c r="C3339" i="19"/>
  <c r="D3339" i="19" s="1"/>
  <c r="E3338" i="19"/>
  <c r="C3338" i="19"/>
  <c r="D3338" i="19" s="1"/>
  <c r="E3337" i="19"/>
  <c r="C3337" i="19"/>
  <c r="D3337" i="19" s="1"/>
  <c r="E3336" i="19"/>
  <c r="C3336" i="19"/>
  <c r="D3336" i="19" s="1"/>
  <c r="E3335" i="19"/>
  <c r="C3335" i="19"/>
  <c r="D3335" i="19" s="1"/>
  <c r="E3334" i="19"/>
  <c r="C3334" i="19"/>
  <c r="D3334" i="19" s="1"/>
  <c r="E3333" i="19"/>
  <c r="C3333" i="19"/>
  <c r="D3333" i="19" s="1"/>
  <c r="E3332" i="19"/>
  <c r="C3332" i="19"/>
  <c r="D3332" i="19" s="1"/>
  <c r="E3331" i="19"/>
  <c r="D3331" i="19"/>
  <c r="C3331" i="19"/>
  <c r="E3330" i="19"/>
  <c r="C3330" i="19"/>
  <c r="D3330" i="19" s="1"/>
  <c r="E3329" i="19"/>
  <c r="D3329" i="19"/>
  <c r="C3329" i="19"/>
  <c r="E3328" i="19"/>
  <c r="C3328" i="19"/>
  <c r="D3328" i="19" s="1"/>
  <c r="E3327" i="19"/>
  <c r="D3327" i="19"/>
  <c r="C3327" i="19"/>
  <c r="E3326" i="19"/>
  <c r="C3326" i="19"/>
  <c r="D3326" i="19" s="1"/>
  <c r="E3325" i="19"/>
  <c r="D3325" i="19"/>
  <c r="C3325" i="19"/>
  <c r="E3324" i="19"/>
  <c r="C3324" i="19"/>
  <c r="D3324" i="19" s="1"/>
  <c r="E3323" i="19"/>
  <c r="C3323" i="19"/>
  <c r="D3323" i="19" s="1"/>
  <c r="E3322" i="19"/>
  <c r="C3322" i="19"/>
  <c r="D3322" i="19" s="1"/>
  <c r="E3321" i="19"/>
  <c r="D3321" i="19"/>
  <c r="C3321" i="19"/>
  <c r="E3320" i="19"/>
  <c r="C3320" i="19"/>
  <c r="D3320" i="19" s="1"/>
  <c r="E3319" i="19"/>
  <c r="D3319" i="19"/>
  <c r="C3319" i="19"/>
  <c r="E3318" i="19"/>
  <c r="C3318" i="19"/>
  <c r="D3318" i="19" s="1"/>
  <c r="E3317" i="19"/>
  <c r="C3317" i="19"/>
  <c r="D3317" i="19" s="1"/>
  <c r="E3316" i="19"/>
  <c r="C3316" i="19"/>
  <c r="D3316" i="19" s="1"/>
  <c r="E3315" i="19"/>
  <c r="C3315" i="19"/>
  <c r="D3315" i="19" s="1"/>
  <c r="E3314" i="19"/>
  <c r="C3314" i="19"/>
  <c r="D3314" i="19" s="1"/>
  <c r="E3313" i="19"/>
  <c r="C3313" i="19"/>
  <c r="D3313" i="19" s="1"/>
  <c r="E3312" i="19"/>
  <c r="C3312" i="19"/>
  <c r="D3312" i="19" s="1"/>
  <c r="E3311" i="19"/>
  <c r="C3311" i="19"/>
  <c r="D3311" i="19" s="1"/>
  <c r="E3310" i="19"/>
  <c r="C3310" i="19"/>
  <c r="D3310" i="19" s="1"/>
  <c r="E3309" i="19"/>
  <c r="C3309" i="19"/>
  <c r="D3309" i="19" s="1"/>
  <c r="E3308" i="19"/>
  <c r="C3308" i="19"/>
  <c r="D3308" i="19" s="1"/>
  <c r="E3307" i="19"/>
  <c r="D3307" i="19"/>
  <c r="C3307" i="19"/>
  <c r="E3306" i="19"/>
  <c r="C3306" i="19"/>
  <c r="D3306" i="19" s="1"/>
  <c r="E3305" i="19"/>
  <c r="D3305" i="19"/>
  <c r="C3305" i="19"/>
  <c r="E3304" i="19"/>
  <c r="C3304" i="19"/>
  <c r="D3304" i="19" s="1"/>
  <c r="E3303" i="19"/>
  <c r="D3303" i="19"/>
  <c r="C3303" i="19"/>
  <c r="E3302" i="19"/>
  <c r="C3302" i="19"/>
  <c r="D3302" i="19" s="1"/>
  <c r="E3301" i="19"/>
  <c r="D3301" i="19"/>
  <c r="C3301" i="19"/>
  <c r="E3300" i="19"/>
  <c r="C3300" i="19"/>
  <c r="D3300" i="19" s="1"/>
  <c r="E3299" i="19"/>
  <c r="C3299" i="19"/>
  <c r="D3299" i="19" s="1"/>
  <c r="E3298" i="19"/>
  <c r="C3298" i="19"/>
  <c r="D3298" i="19" s="1"/>
  <c r="E3297" i="19"/>
  <c r="D3297" i="19"/>
  <c r="C3297" i="19"/>
  <c r="E3296" i="19"/>
  <c r="C3296" i="19"/>
  <c r="D3296" i="19" s="1"/>
  <c r="E3295" i="19"/>
  <c r="D3295" i="19"/>
  <c r="C3295" i="19"/>
  <c r="E3294" i="19"/>
  <c r="C3294" i="19"/>
  <c r="D3294" i="19" s="1"/>
  <c r="E3293" i="19"/>
  <c r="C3293" i="19"/>
  <c r="D3293" i="19" s="1"/>
  <c r="E3292" i="19"/>
  <c r="C3292" i="19"/>
  <c r="D3292" i="19" s="1"/>
  <c r="E3291" i="19"/>
  <c r="C3291" i="19"/>
  <c r="D3291" i="19" s="1"/>
  <c r="E3290" i="19"/>
  <c r="C3290" i="19"/>
  <c r="D3290" i="19" s="1"/>
  <c r="E3289" i="19"/>
  <c r="C3289" i="19"/>
  <c r="D3289" i="19" s="1"/>
  <c r="E3288" i="19"/>
  <c r="C3288" i="19"/>
  <c r="D3288" i="19" s="1"/>
  <c r="E3287" i="19"/>
  <c r="C3287" i="19"/>
  <c r="D3287" i="19" s="1"/>
  <c r="E3286" i="19"/>
  <c r="C3286" i="19"/>
  <c r="D3286" i="19" s="1"/>
  <c r="E3285" i="19"/>
  <c r="C3285" i="19"/>
  <c r="D3285" i="19" s="1"/>
  <c r="E3284" i="19"/>
  <c r="C3284" i="19"/>
  <c r="D3284" i="19" s="1"/>
  <c r="E3283" i="19"/>
  <c r="D3283" i="19"/>
  <c r="C3283" i="19"/>
  <c r="E3282" i="19"/>
  <c r="C3282" i="19"/>
  <c r="D3282" i="19" s="1"/>
  <c r="E3281" i="19"/>
  <c r="D3281" i="19"/>
  <c r="C3281" i="19"/>
  <c r="E3280" i="19"/>
  <c r="C3280" i="19"/>
  <c r="D3280" i="19" s="1"/>
  <c r="E3279" i="19"/>
  <c r="D3279" i="19"/>
  <c r="C3279" i="19"/>
  <c r="E3278" i="19"/>
  <c r="C3278" i="19"/>
  <c r="D3278" i="19" s="1"/>
  <c r="E3277" i="19"/>
  <c r="D3277" i="19"/>
  <c r="C3277" i="19"/>
  <c r="E3276" i="19"/>
  <c r="C3276" i="19"/>
  <c r="D3276" i="19" s="1"/>
  <c r="E3275" i="19"/>
  <c r="C3275" i="19"/>
  <c r="D3275" i="19" s="1"/>
  <c r="E3274" i="19"/>
  <c r="C3274" i="19"/>
  <c r="D3274" i="19" s="1"/>
  <c r="E3273" i="19"/>
  <c r="D3273" i="19"/>
  <c r="C3273" i="19"/>
  <c r="E3272" i="19"/>
  <c r="C3272" i="19"/>
  <c r="D3272" i="19" s="1"/>
  <c r="E3271" i="19"/>
  <c r="D3271" i="19"/>
  <c r="C3271" i="19"/>
  <c r="E3270" i="19"/>
  <c r="C3270" i="19"/>
  <c r="D3270" i="19" s="1"/>
  <c r="E3269" i="19"/>
  <c r="C3269" i="19"/>
  <c r="D3269" i="19" s="1"/>
  <c r="E3268" i="19"/>
  <c r="C3268" i="19"/>
  <c r="D3268" i="19" s="1"/>
  <c r="E3267" i="19"/>
  <c r="C3267" i="19"/>
  <c r="D3267" i="19" s="1"/>
  <c r="E3266" i="19"/>
  <c r="C3266" i="19"/>
  <c r="D3266" i="19" s="1"/>
  <c r="E3265" i="19"/>
  <c r="C3265" i="19"/>
  <c r="D3265" i="19" s="1"/>
  <c r="E3264" i="19"/>
  <c r="C3264" i="19"/>
  <c r="D3264" i="19" s="1"/>
  <c r="E3263" i="19"/>
  <c r="C3263" i="19"/>
  <c r="D3263" i="19" s="1"/>
  <c r="E3262" i="19"/>
  <c r="C3262" i="19"/>
  <c r="D3262" i="19" s="1"/>
  <c r="E3261" i="19"/>
  <c r="C3261" i="19"/>
  <c r="D3261" i="19" s="1"/>
  <c r="E3260" i="19"/>
  <c r="C3260" i="19"/>
  <c r="D3260" i="19" s="1"/>
  <c r="E3259" i="19"/>
  <c r="D3259" i="19"/>
  <c r="C3259" i="19"/>
  <c r="E3258" i="19"/>
  <c r="C3258" i="19"/>
  <c r="D3258" i="19" s="1"/>
  <c r="E3257" i="19"/>
  <c r="D3257" i="19"/>
  <c r="C3257" i="19"/>
  <c r="E3256" i="19"/>
  <c r="C3256" i="19"/>
  <c r="D3256" i="19" s="1"/>
  <c r="E3255" i="19"/>
  <c r="D3255" i="19"/>
  <c r="C3255" i="19"/>
  <c r="E3254" i="19"/>
  <c r="C3254" i="19"/>
  <c r="D3254" i="19" s="1"/>
  <c r="E3253" i="19"/>
  <c r="D3253" i="19"/>
  <c r="C3253" i="19"/>
  <c r="E3252" i="19"/>
  <c r="C3252" i="19"/>
  <c r="D3252" i="19" s="1"/>
  <c r="E3251" i="19"/>
  <c r="C3251" i="19"/>
  <c r="D3251" i="19" s="1"/>
  <c r="E3250" i="19"/>
  <c r="C3250" i="19"/>
  <c r="D3250" i="19" s="1"/>
  <c r="E3249" i="19"/>
  <c r="D3249" i="19"/>
  <c r="C3249" i="19"/>
  <c r="E3248" i="19"/>
  <c r="C3248" i="19"/>
  <c r="D3248" i="19" s="1"/>
  <c r="E3247" i="19"/>
  <c r="D3247" i="19"/>
  <c r="C3247" i="19"/>
  <c r="E3246" i="19"/>
  <c r="C3246" i="19"/>
  <c r="D3246" i="19" s="1"/>
  <c r="E3245" i="19"/>
  <c r="C3245" i="19"/>
  <c r="D3245" i="19" s="1"/>
  <c r="E3244" i="19"/>
  <c r="C3244" i="19"/>
  <c r="D3244" i="19" s="1"/>
  <c r="E3243" i="19"/>
  <c r="C3243" i="19"/>
  <c r="D3243" i="19" s="1"/>
  <c r="E3242" i="19"/>
  <c r="C3242" i="19"/>
  <c r="D3242" i="19" s="1"/>
  <c r="E3241" i="19"/>
  <c r="C3241" i="19"/>
  <c r="D3241" i="19" s="1"/>
  <c r="E3240" i="19"/>
  <c r="C3240" i="19"/>
  <c r="D3240" i="19" s="1"/>
  <c r="E3239" i="19"/>
  <c r="C3239" i="19"/>
  <c r="D3239" i="19" s="1"/>
  <c r="E3238" i="19"/>
  <c r="C3238" i="19"/>
  <c r="D3238" i="19" s="1"/>
  <c r="E3237" i="19"/>
  <c r="C3237" i="19"/>
  <c r="D3237" i="19" s="1"/>
  <c r="E3236" i="19"/>
  <c r="C3236" i="19"/>
  <c r="D3236" i="19" s="1"/>
  <c r="E3235" i="19"/>
  <c r="D3235" i="19"/>
  <c r="C3235" i="19"/>
  <c r="E3234" i="19"/>
  <c r="C3234" i="19"/>
  <c r="D3234" i="19" s="1"/>
  <c r="E3233" i="19"/>
  <c r="D3233" i="19"/>
  <c r="C3233" i="19"/>
  <c r="E3232" i="19"/>
  <c r="C3232" i="19"/>
  <c r="D3232" i="19" s="1"/>
  <c r="E3231" i="19"/>
  <c r="D3231" i="19"/>
  <c r="C3231" i="19"/>
  <c r="E3230" i="19"/>
  <c r="C3230" i="19"/>
  <c r="D3230" i="19" s="1"/>
  <c r="E3229" i="19"/>
  <c r="D3229" i="19"/>
  <c r="C3229" i="19"/>
  <c r="E3228" i="19"/>
  <c r="C3228" i="19"/>
  <c r="D3228" i="19" s="1"/>
  <c r="E3227" i="19"/>
  <c r="C3227" i="19"/>
  <c r="D3227" i="19" s="1"/>
  <c r="E3226" i="19"/>
  <c r="C3226" i="19"/>
  <c r="D3226" i="19" s="1"/>
  <c r="E3225" i="19"/>
  <c r="D3225" i="19"/>
  <c r="C3225" i="19"/>
  <c r="E3224" i="19"/>
  <c r="C3224" i="19"/>
  <c r="D3224" i="19" s="1"/>
  <c r="E3223" i="19"/>
  <c r="D3223" i="19"/>
  <c r="C3223" i="19"/>
  <c r="E3222" i="19"/>
  <c r="C3222" i="19"/>
  <c r="D3222" i="19" s="1"/>
  <c r="E3221" i="19"/>
  <c r="C3221" i="19"/>
  <c r="D3221" i="19" s="1"/>
  <c r="E3220" i="19"/>
  <c r="C3220" i="19"/>
  <c r="D3220" i="19" s="1"/>
  <c r="E3219" i="19"/>
  <c r="C3219" i="19"/>
  <c r="D3219" i="19" s="1"/>
  <c r="E3218" i="19"/>
  <c r="C3218" i="19"/>
  <c r="D3218" i="19" s="1"/>
  <c r="E3217" i="19"/>
  <c r="C3217" i="19"/>
  <c r="D3217" i="19" s="1"/>
  <c r="E3216" i="19"/>
  <c r="C3216" i="19"/>
  <c r="D3216" i="19" s="1"/>
  <c r="E3215" i="19"/>
  <c r="C3215" i="19"/>
  <c r="D3215" i="19" s="1"/>
  <c r="E3214" i="19"/>
  <c r="C3214" i="19"/>
  <c r="D3214" i="19" s="1"/>
  <c r="E3213" i="19"/>
  <c r="C3213" i="19"/>
  <c r="D3213" i="19" s="1"/>
  <c r="E3212" i="19"/>
  <c r="C3212" i="19"/>
  <c r="D3212" i="19" s="1"/>
  <c r="E3211" i="19"/>
  <c r="D3211" i="19"/>
  <c r="C3211" i="19"/>
  <c r="E3210" i="19"/>
  <c r="C3210" i="19"/>
  <c r="D3210" i="19" s="1"/>
  <c r="E3209" i="19"/>
  <c r="D3209" i="19"/>
  <c r="C3209" i="19"/>
  <c r="E3208" i="19"/>
  <c r="C3208" i="19"/>
  <c r="D3208" i="19" s="1"/>
  <c r="E3207" i="19"/>
  <c r="D3207" i="19"/>
  <c r="C3207" i="19"/>
  <c r="E3206" i="19"/>
  <c r="C3206" i="19"/>
  <c r="D3206" i="19" s="1"/>
  <c r="E3205" i="19"/>
  <c r="D3205" i="19"/>
  <c r="C3205" i="19"/>
  <c r="E3204" i="19"/>
  <c r="C3204" i="19"/>
  <c r="D3204" i="19" s="1"/>
  <c r="E3203" i="19"/>
  <c r="C3203" i="19"/>
  <c r="D3203" i="19" s="1"/>
  <c r="E3202" i="19"/>
  <c r="C3202" i="19"/>
  <c r="D3202" i="19" s="1"/>
  <c r="E3201" i="19"/>
  <c r="D3201" i="19"/>
  <c r="C3201" i="19"/>
  <c r="E3200" i="19"/>
  <c r="C3200" i="19"/>
  <c r="D3200" i="19" s="1"/>
  <c r="E3199" i="19"/>
  <c r="D3199" i="19"/>
  <c r="C3199" i="19"/>
  <c r="E3198" i="19"/>
  <c r="C3198" i="19"/>
  <c r="D3198" i="19" s="1"/>
  <c r="E3197" i="19"/>
  <c r="C3197" i="19"/>
  <c r="D3197" i="19" s="1"/>
  <c r="E3196" i="19"/>
  <c r="C3196" i="19"/>
  <c r="D3196" i="19" s="1"/>
  <c r="E3195" i="19"/>
  <c r="C3195" i="19"/>
  <c r="D3195" i="19" s="1"/>
  <c r="E3194" i="19"/>
  <c r="C3194" i="19"/>
  <c r="D3194" i="19" s="1"/>
  <c r="E3193" i="19"/>
  <c r="C3193" i="19"/>
  <c r="D3193" i="19" s="1"/>
  <c r="E3192" i="19"/>
  <c r="C3192" i="19"/>
  <c r="D3192" i="19" s="1"/>
  <c r="E3191" i="19"/>
  <c r="C3191" i="19"/>
  <c r="D3191" i="19" s="1"/>
  <c r="E3190" i="19"/>
  <c r="C3190" i="19"/>
  <c r="D3190" i="19" s="1"/>
  <c r="E3189" i="19"/>
  <c r="C3189" i="19"/>
  <c r="D3189" i="19" s="1"/>
  <c r="E3188" i="19"/>
  <c r="C3188" i="19"/>
  <c r="D3188" i="19" s="1"/>
  <c r="E3187" i="19"/>
  <c r="D3187" i="19"/>
  <c r="C3187" i="19"/>
  <c r="E3186" i="19"/>
  <c r="C3186" i="19"/>
  <c r="D3186" i="19" s="1"/>
  <c r="E3185" i="19"/>
  <c r="D3185" i="19"/>
  <c r="C3185" i="19"/>
  <c r="E3184" i="19"/>
  <c r="C3184" i="19"/>
  <c r="D3184" i="19" s="1"/>
  <c r="E3183" i="19"/>
  <c r="D3183" i="19"/>
  <c r="C3183" i="19"/>
  <c r="E3182" i="19"/>
  <c r="C3182" i="19"/>
  <c r="D3182" i="19" s="1"/>
  <c r="E3181" i="19"/>
  <c r="D3181" i="19"/>
  <c r="C3181" i="19"/>
  <c r="E3180" i="19"/>
  <c r="C3180" i="19"/>
  <c r="D3180" i="19" s="1"/>
  <c r="E3179" i="19"/>
  <c r="C3179" i="19"/>
  <c r="D3179" i="19" s="1"/>
  <c r="E3178" i="19"/>
  <c r="C3178" i="19"/>
  <c r="D3178" i="19" s="1"/>
  <c r="E3177" i="19"/>
  <c r="D3177" i="19"/>
  <c r="C3177" i="19"/>
  <c r="E3176" i="19"/>
  <c r="C3176" i="19"/>
  <c r="D3176" i="19" s="1"/>
  <c r="E3175" i="19"/>
  <c r="D3175" i="19"/>
  <c r="C3175" i="19"/>
  <c r="E3174" i="19"/>
  <c r="C3174" i="19"/>
  <c r="D3174" i="19" s="1"/>
  <c r="E3173" i="19"/>
  <c r="C3173" i="19"/>
  <c r="D3173" i="19" s="1"/>
  <c r="E3172" i="19"/>
  <c r="C3172" i="19"/>
  <c r="D3172" i="19" s="1"/>
  <c r="E3171" i="19"/>
  <c r="C3171" i="19"/>
  <c r="D3171" i="19" s="1"/>
  <c r="E3170" i="19"/>
  <c r="C3170" i="19"/>
  <c r="D3170" i="19" s="1"/>
  <c r="E3169" i="19"/>
  <c r="C3169" i="19"/>
  <c r="D3169" i="19" s="1"/>
  <c r="E3168" i="19"/>
  <c r="C3168" i="19"/>
  <c r="D3168" i="19" s="1"/>
  <c r="E3167" i="19"/>
  <c r="C3167" i="19"/>
  <c r="D3167" i="19" s="1"/>
  <c r="E3166" i="19"/>
  <c r="C3166" i="19"/>
  <c r="D3166" i="19" s="1"/>
  <c r="E3165" i="19"/>
  <c r="C3165" i="19"/>
  <c r="D3165" i="19" s="1"/>
  <c r="E3164" i="19"/>
  <c r="C3164" i="19"/>
  <c r="D3164" i="19" s="1"/>
  <c r="E3163" i="19"/>
  <c r="D3163" i="19"/>
  <c r="C3163" i="19"/>
  <c r="E3162" i="19"/>
  <c r="C3162" i="19"/>
  <c r="D3162" i="19" s="1"/>
  <c r="E3161" i="19"/>
  <c r="D3161" i="19"/>
  <c r="C3161" i="19"/>
  <c r="E3160" i="19"/>
  <c r="C3160" i="19"/>
  <c r="D3160" i="19" s="1"/>
  <c r="E3159" i="19"/>
  <c r="D3159" i="19"/>
  <c r="C3159" i="19"/>
  <c r="E3158" i="19"/>
  <c r="C3158" i="19"/>
  <c r="D3158" i="19" s="1"/>
  <c r="E3157" i="19"/>
  <c r="D3157" i="19"/>
  <c r="C3157" i="19"/>
  <c r="E3156" i="19"/>
  <c r="C3156" i="19"/>
  <c r="D3156" i="19" s="1"/>
  <c r="E3155" i="19"/>
  <c r="C3155" i="19"/>
  <c r="D3155" i="19" s="1"/>
  <c r="E3154" i="19"/>
  <c r="C3154" i="19"/>
  <c r="D3154" i="19" s="1"/>
  <c r="E3153" i="19"/>
  <c r="D3153" i="19"/>
  <c r="C3153" i="19"/>
  <c r="E3152" i="19"/>
  <c r="C3152" i="19"/>
  <c r="D3152" i="19" s="1"/>
  <c r="E3151" i="19"/>
  <c r="D3151" i="19"/>
  <c r="C3151" i="19"/>
  <c r="E3150" i="19"/>
  <c r="C3150" i="19"/>
  <c r="D3150" i="19" s="1"/>
  <c r="E3149" i="19"/>
  <c r="C3149" i="19"/>
  <c r="D3149" i="19" s="1"/>
  <c r="E3148" i="19"/>
  <c r="C3148" i="19"/>
  <c r="D3148" i="19" s="1"/>
  <c r="E3147" i="19"/>
  <c r="C3147" i="19"/>
  <c r="D3147" i="19" s="1"/>
  <c r="E3146" i="19"/>
  <c r="C3146" i="19"/>
  <c r="D3146" i="19" s="1"/>
  <c r="E3145" i="19"/>
  <c r="C3145" i="19"/>
  <c r="D3145" i="19" s="1"/>
  <c r="E3144" i="19"/>
  <c r="C3144" i="19"/>
  <c r="D3144" i="19" s="1"/>
  <c r="E3143" i="19"/>
  <c r="C3143" i="19"/>
  <c r="D3143" i="19" s="1"/>
  <c r="E3142" i="19"/>
  <c r="C3142" i="19"/>
  <c r="D3142" i="19" s="1"/>
  <c r="E3141" i="19"/>
  <c r="C3141" i="19"/>
  <c r="D3141" i="19" s="1"/>
  <c r="E3140" i="19"/>
  <c r="C3140" i="19"/>
  <c r="D3140" i="19" s="1"/>
  <c r="E3139" i="19"/>
  <c r="D3139" i="19"/>
  <c r="C3139" i="19"/>
  <c r="E3138" i="19"/>
  <c r="C3138" i="19"/>
  <c r="D3138" i="19" s="1"/>
  <c r="E3137" i="19"/>
  <c r="D3137" i="19"/>
  <c r="C3137" i="19"/>
  <c r="E3136" i="19"/>
  <c r="C3136" i="19"/>
  <c r="D3136" i="19" s="1"/>
  <c r="E3135" i="19"/>
  <c r="D3135" i="19"/>
  <c r="C3135" i="19"/>
  <c r="E3134" i="19"/>
  <c r="C3134" i="19"/>
  <c r="D3134" i="19" s="1"/>
  <c r="E3133" i="19"/>
  <c r="D3133" i="19"/>
  <c r="C3133" i="19"/>
  <c r="E3132" i="19"/>
  <c r="C3132" i="19"/>
  <c r="D3132" i="19" s="1"/>
  <c r="E3131" i="19"/>
  <c r="C3131" i="19"/>
  <c r="D3131" i="19" s="1"/>
  <c r="E3130" i="19"/>
  <c r="C3130" i="19"/>
  <c r="D3130" i="19" s="1"/>
  <c r="E3129" i="19"/>
  <c r="D3129" i="19"/>
  <c r="C3129" i="19"/>
  <c r="E3128" i="19"/>
  <c r="C3128" i="19"/>
  <c r="D3128" i="19" s="1"/>
  <c r="E3127" i="19"/>
  <c r="D3127" i="19"/>
  <c r="C3127" i="19"/>
  <c r="E3126" i="19"/>
  <c r="C3126" i="19"/>
  <c r="D3126" i="19" s="1"/>
  <c r="E3125" i="19"/>
  <c r="C3125" i="19"/>
  <c r="D3125" i="19" s="1"/>
  <c r="E3124" i="19"/>
  <c r="C3124" i="19"/>
  <c r="D3124" i="19" s="1"/>
  <c r="E3123" i="19"/>
  <c r="C3123" i="19"/>
  <c r="D3123" i="19" s="1"/>
  <c r="E3122" i="19"/>
  <c r="C3122" i="19"/>
  <c r="D3122" i="19" s="1"/>
  <c r="E3121" i="19"/>
  <c r="C3121" i="19"/>
  <c r="D3121" i="19" s="1"/>
  <c r="E3120" i="19"/>
  <c r="C3120" i="19"/>
  <c r="D3120" i="19" s="1"/>
  <c r="E3119" i="19"/>
  <c r="C3119" i="19"/>
  <c r="D3119" i="19" s="1"/>
  <c r="E3118" i="19"/>
  <c r="C3118" i="19"/>
  <c r="D3118" i="19" s="1"/>
  <c r="E3117" i="19"/>
  <c r="C3117" i="19"/>
  <c r="D3117" i="19" s="1"/>
  <c r="E3116" i="19"/>
  <c r="C3116" i="19"/>
  <c r="D3116" i="19" s="1"/>
  <c r="E3115" i="19"/>
  <c r="D3115" i="19"/>
  <c r="C3115" i="19"/>
  <c r="E3114" i="19"/>
  <c r="C3114" i="19"/>
  <c r="D3114" i="19" s="1"/>
  <c r="E3113" i="19"/>
  <c r="D3113" i="19"/>
  <c r="C3113" i="19"/>
  <c r="E3112" i="19"/>
  <c r="C3112" i="19"/>
  <c r="D3112" i="19" s="1"/>
  <c r="E3111" i="19"/>
  <c r="D3111" i="19"/>
  <c r="C3111" i="19"/>
  <c r="E3110" i="19"/>
  <c r="C3110" i="19"/>
  <c r="D3110" i="19" s="1"/>
  <c r="E3109" i="19"/>
  <c r="D3109" i="19"/>
  <c r="C3109" i="19"/>
  <c r="E3108" i="19"/>
  <c r="C3108" i="19"/>
  <c r="D3108" i="19" s="1"/>
  <c r="E3107" i="19"/>
  <c r="C3107" i="19"/>
  <c r="D3107" i="19" s="1"/>
  <c r="E3106" i="19"/>
  <c r="C3106" i="19"/>
  <c r="D3106" i="19" s="1"/>
  <c r="E3105" i="19"/>
  <c r="D3105" i="19"/>
  <c r="C3105" i="19"/>
  <c r="E3104" i="19"/>
  <c r="C3104" i="19"/>
  <c r="D3104" i="19" s="1"/>
  <c r="E3103" i="19"/>
  <c r="D3103" i="19"/>
  <c r="C3103" i="19"/>
  <c r="E3102" i="19"/>
  <c r="C3102" i="19"/>
  <c r="D3102" i="19" s="1"/>
  <c r="E3101" i="19"/>
  <c r="C3101" i="19"/>
  <c r="D3101" i="19" s="1"/>
  <c r="E3100" i="19"/>
  <c r="C3100" i="19"/>
  <c r="D3100" i="19" s="1"/>
  <c r="E3099" i="19"/>
  <c r="C3099" i="19"/>
  <c r="D3099" i="19" s="1"/>
  <c r="E3098" i="19"/>
  <c r="C3098" i="19"/>
  <c r="D3098" i="19" s="1"/>
  <c r="E3097" i="19"/>
  <c r="C3097" i="19"/>
  <c r="D3097" i="19" s="1"/>
  <c r="E3096" i="19"/>
  <c r="C3096" i="19"/>
  <c r="D3096" i="19" s="1"/>
  <c r="E3095" i="19"/>
  <c r="C3095" i="19"/>
  <c r="D3095" i="19" s="1"/>
  <c r="E3094" i="19"/>
  <c r="C3094" i="19"/>
  <c r="D3094" i="19" s="1"/>
  <c r="E3093" i="19"/>
  <c r="C3093" i="19"/>
  <c r="D3093" i="19" s="1"/>
  <c r="E3092" i="19"/>
  <c r="C3092" i="19"/>
  <c r="D3092" i="19" s="1"/>
  <c r="E3091" i="19"/>
  <c r="D3091" i="19"/>
  <c r="C3091" i="19"/>
  <c r="E3090" i="19"/>
  <c r="C3090" i="19"/>
  <c r="D3090" i="19" s="1"/>
  <c r="E3089" i="19"/>
  <c r="D3089" i="19"/>
  <c r="C3089" i="19"/>
  <c r="E3088" i="19"/>
  <c r="C3088" i="19"/>
  <c r="D3088" i="19" s="1"/>
  <c r="E3087" i="19"/>
  <c r="D3087" i="19"/>
  <c r="C3087" i="19"/>
  <c r="E3086" i="19"/>
  <c r="C3086" i="19"/>
  <c r="D3086" i="19" s="1"/>
  <c r="E3085" i="19"/>
  <c r="D3085" i="19"/>
  <c r="C3085" i="19"/>
  <c r="E3084" i="19"/>
  <c r="C3084" i="19"/>
  <c r="D3084" i="19" s="1"/>
  <c r="E3083" i="19"/>
  <c r="C3083" i="19"/>
  <c r="D3083" i="19" s="1"/>
  <c r="E3082" i="19"/>
  <c r="C3082" i="19"/>
  <c r="D3082" i="19" s="1"/>
  <c r="E3081" i="19"/>
  <c r="D3081" i="19"/>
  <c r="C3081" i="19"/>
  <c r="E3080" i="19"/>
  <c r="C3080" i="19"/>
  <c r="D3080" i="19" s="1"/>
  <c r="E3079" i="19"/>
  <c r="D3079" i="19"/>
  <c r="C3079" i="19"/>
  <c r="E3078" i="19"/>
  <c r="C3078" i="19"/>
  <c r="D3078" i="19" s="1"/>
  <c r="E3077" i="19"/>
  <c r="C3077" i="19"/>
  <c r="D3077" i="19" s="1"/>
  <c r="E3076" i="19"/>
  <c r="C3076" i="19"/>
  <c r="D3076" i="19" s="1"/>
  <c r="E3075" i="19"/>
  <c r="C3075" i="19"/>
  <c r="D3075" i="19" s="1"/>
  <c r="E3074" i="19"/>
  <c r="C3074" i="19"/>
  <c r="D3074" i="19" s="1"/>
  <c r="E3073" i="19"/>
  <c r="C3073" i="19"/>
  <c r="D3073" i="19" s="1"/>
  <c r="E3072" i="19"/>
  <c r="C3072" i="19"/>
  <c r="D3072" i="19" s="1"/>
  <c r="E3071" i="19"/>
  <c r="C3071" i="19"/>
  <c r="D3071" i="19" s="1"/>
  <c r="E3070" i="19"/>
  <c r="C3070" i="19"/>
  <c r="D3070" i="19" s="1"/>
  <c r="E3069" i="19"/>
  <c r="C3069" i="19"/>
  <c r="D3069" i="19" s="1"/>
  <c r="E3068" i="19"/>
  <c r="C3068" i="19"/>
  <c r="D3068" i="19" s="1"/>
  <c r="E3067" i="19"/>
  <c r="D3067" i="19"/>
  <c r="C3067" i="19"/>
  <c r="E3066" i="19"/>
  <c r="C3066" i="19"/>
  <c r="D3066" i="19" s="1"/>
  <c r="E3065" i="19"/>
  <c r="D3065" i="19"/>
  <c r="C3065" i="19"/>
  <c r="E3064" i="19"/>
  <c r="C3064" i="19"/>
  <c r="D3064" i="19" s="1"/>
  <c r="E3063" i="19"/>
  <c r="D3063" i="19"/>
  <c r="C3063" i="19"/>
  <c r="E3062" i="19"/>
  <c r="C3062" i="19"/>
  <c r="D3062" i="19" s="1"/>
  <c r="E3061" i="19"/>
  <c r="D3061" i="19"/>
  <c r="C3061" i="19"/>
  <c r="E3060" i="19"/>
  <c r="C3060" i="19"/>
  <c r="D3060" i="19" s="1"/>
  <c r="E3059" i="19"/>
  <c r="C3059" i="19"/>
  <c r="D3059" i="19" s="1"/>
  <c r="E3058" i="19"/>
  <c r="C3058" i="19"/>
  <c r="D3058" i="19" s="1"/>
  <c r="E3057" i="19"/>
  <c r="D3057" i="19"/>
  <c r="C3057" i="19"/>
  <c r="E3056" i="19"/>
  <c r="C3056" i="19"/>
  <c r="D3056" i="19" s="1"/>
  <c r="E3055" i="19"/>
  <c r="D3055" i="19"/>
  <c r="C3055" i="19"/>
  <c r="E3054" i="19"/>
  <c r="C3054" i="19"/>
  <c r="D3054" i="19" s="1"/>
  <c r="E3053" i="19"/>
  <c r="C3053" i="19"/>
  <c r="D3053" i="19" s="1"/>
  <c r="E3052" i="19"/>
  <c r="C3052" i="19"/>
  <c r="D3052" i="19" s="1"/>
  <c r="E3051" i="19"/>
  <c r="C3051" i="19"/>
  <c r="D3051" i="19" s="1"/>
  <c r="E3050" i="19"/>
  <c r="C3050" i="19"/>
  <c r="D3050" i="19" s="1"/>
  <c r="E3049" i="19"/>
  <c r="C3049" i="19"/>
  <c r="D3049" i="19" s="1"/>
  <c r="E3048" i="19"/>
  <c r="C3048" i="19"/>
  <c r="D3048" i="19" s="1"/>
  <c r="E3047" i="19"/>
  <c r="C3047" i="19"/>
  <c r="D3047" i="19" s="1"/>
  <c r="E3046" i="19"/>
  <c r="C3046" i="19"/>
  <c r="D3046" i="19" s="1"/>
  <c r="E3045" i="19"/>
  <c r="C3045" i="19"/>
  <c r="D3045" i="19" s="1"/>
  <c r="E3044" i="19"/>
  <c r="C3044" i="19"/>
  <c r="D3044" i="19" s="1"/>
  <c r="E3043" i="19"/>
  <c r="D3043" i="19"/>
  <c r="C3043" i="19"/>
  <c r="E3042" i="19"/>
  <c r="C3042" i="19"/>
  <c r="D3042" i="19" s="1"/>
  <c r="E3041" i="19"/>
  <c r="D3041" i="19"/>
  <c r="C3041" i="19"/>
  <c r="E3040" i="19"/>
  <c r="C3040" i="19"/>
  <c r="D3040" i="19" s="1"/>
  <c r="E3039" i="19"/>
  <c r="D3039" i="19"/>
  <c r="C3039" i="19"/>
  <c r="E3038" i="19"/>
  <c r="C3038" i="19"/>
  <c r="D3038" i="19" s="1"/>
  <c r="E3037" i="19"/>
  <c r="D3037" i="19"/>
  <c r="C3037" i="19"/>
  <c r="E3036" i="19"/>
  <c r="C3036" i="19"/>
  <c r="D3036" i="19" s="1"/>
  <c r="E3035" i="19"/>
  <c r="C3035" i="19"/>
  <c r="D3035" i="19" s="1"/>
  <c r="E3034" i="19"/>
  <c r="C3034" i="19"/>
  <c r="D3034" i="19" s="1"/>
  <c r="E3033" i="19"/>
  <c r="D3033" i="19"/>
  <c r="C3033" i="19"/>
  <c r="E3032" i="19"/>
  <c r="C3032" i="19"/>
  <c r="D3032" i="19" s="1"/>
  <c r="E3031" i="19"/>
  <c r="D3031" i="19"/>
  <c r="C3031" i="19"/>
  <c r="E3030" i="19"/>
  <c r="C3030" i="19"/>
  <c r="D3030" i="19" s="1"/>
  <c r="E3029" i="19"/>
  <c r="C3029" i="19"/>
  <c r="D3029" i="19" s="1"/>
  <c r="E3028" i="19"/>
  <c r="C3028" i="19"/>
  <c r="D3028" i="19" s="1"/>
  <c r="E3027" i="19"/>
  <c r="C3027" i="19"/>
  <c r="D3027" i="19" s="1"/>
  <c r="E3026" i="19"/>
  <c r="C3026" i="19"/>
  <c r="D3026" i="19" s="1"/>
  <c r="E3025" i="19"/>
  <c r="C3025" i="19"/>
  <c r="D3025" i="19" s="1"/>
  <c r="E3024" i="19"/>
  <c r="C3024" i="19"/>
  <c r="D3024" i="19" s="1"/>
  <c r="E3023" i="19"/>
  <c r="C3023" i="19"/>
  <c r="D3023" i="19" s="1"/>
  <c r="E3022" i="19"/>
  <c r="C3022" i="19"/>
  <c r="D3022" i="19" s="1"/>
  <c r="E3021" i="19"/>
  <c r="C3021" i="19"/>
  <c r="D3021" i="19" s="1"/>
  <c r="E3020" i="19"/>
  <c r="C3020" i="19"/>
  <c r="D3020" i="19" s="1"/>
  <c r="E3019" i="19"/>
  <c r="D3019" i="19"/>
  <c r="C3019" i="19"/>
  <c r="E3018" i="19"/>
  <c r="C3018" i="19"/>
  <c r="D3018" i="19" s="1"/>
  <c r="E3017" i="19"/>
  <c r="D3017" i="19"/>
  <c r="C3017" i="19"/>
  <c r="E3016" i="19"/>
  <c r="C3016" i="19"/>
  <c r="D3016" i="19" s="1"/>
  <c r="E3015" i="19"/>
  <c r="D3015" i="19"/>
  <c r="C3015" i="19"/>
  <c r="E3014" i="19"/>
  <c r="C3014" i="19"/>
  <c r="D3014" i="19" s="1"/>
  <c r="E3013" i="19"/>
  <c r="D3013" i="19"/>
  <c r="C3013" i="19"/>
  <c r="E3012" i="19"/>
  <c r="C3012" i="19"/>
  <c r="D3012" i="19" s="1"/>
  <c r="E3011" i="19"/>
  <c r="C3011" i="19"/>
  <c r="D3011" i="19" s="1"/>
  <c r="E3010" i="19"/>
  <c r="C3010" i="19"/>
  <c r="D3010" i="19" s="1"/>
  <c r="E3009" i="19"/>
  <c r="D3009" i="19"/>
  <c r="C3009" i="19"/>
  <c r="E3008" i="19"/>
  <c r="C3008" i="19"/>
  <c r="D3008" i="19" s="1"/>
  <c r="E3007" i="19"/>
  <c r="D3007" i="19"/>
  <c r="C3007" i="19"/>
  <c r="E3006" i="19"/>
  <c r="C3006" i="19"/>
  <c r="D3006" i="19" s="1"/>
  <c r="E3005" i="19"/>
  <c r="C3005" i="19"/>
  <c r="D3005" i="19" s="1"/>
  <c r="E3004" i="19"/>
  <c r="C3004" i="19"/>
  <c r="D3004" i="19" s="1"/>
  <c r="E3003" i="19"/>
  <c r="C3003" i="19"/>
  <c r="D3003" i="19" s="1"/>
  <c r="E3002" i="19"/>
  <c r="C3002" i="19"/>
  <c r="D3002" i="19" s="1"/>
  <c r="E3001" i="19"/>
  <c r="C3001" i="19"/>
  <c r="D3001" i="19" s="1"/>
  <c r="E3000" i="19"/>
  <c r="C3000" i="19"/>
  <c r="D3000" i="19" s="1"/>
  <c r="E2999" i="19"/>
  <c r="C2999" i="19"/>
  <c r="D2999" i="19" s="1"/>
  <c r="E2998" i="19"/>
  <c r="C2998" i="19"/>
  <c r="D2998" i="19" s="1"/>
  <c r="E2997" i="19"/>
  <c r="C2997" i="19"/>
  <c r="D2997" i="19" s="1"/>
  <c r="E2996" i="19"/>
  <c r="C2996" i="19"/>
  <c r="D2996" i="19" s="1"/>
  <c r="E2995" i="19"/>
  <c r="D2995" i="19"/>
  <c r="C2995" i="19"/>
  <c r="E2994" i="19"/>
  <c r="C2994" i="19"/>
  <c r="D2994" i="19" s="1"/>
  <c r="E2993" i="19"/>
  <c r="D2993" i="19"/>
  <c r="C2993" i="19"/>
  <c r="E2992" i="19"/>
  <c r="C2992" i="19"/>
  <c r="D2992" i="19" s="1"/>
  <c r="E2991" i="19"/>
  <c r="D2991" i="19"/>
  <c r="C2991" i="19"/>
  <c r="E2990" i="19"/>
  <c r="C2990" i="19"/>
  <c r="D2990" i="19" s="1"/>
  <c r="E2989" i="19"/>
  <c r="D2989" i="19"/>
  <c r="C2989" i="19"/>
  <c r="E2988" i="19"/>
  <c r="C2988" i="19"/>
  <c r="D2988" i="19" s="1"/>
  <c r="E2987" i="19"/>
  <c r="C2987" i="19"/>
  <c r="D2987" i="19" s="1"/>
  <c r="E2986" i="19"/>
  <c r="C2986" i="19"/>
  <c r="D2986" i="19" s="1"/>
  <c r="E2985" i="19"/>
  <c r="D2985" i="19"/>
  <c r="C2985" i="19"/>
  <c r="E2984" i="19"/>
  <c r="C2984" i="19"/>
  <c r="D2984" i="19" s="1"/>
  <c r="E2983" i="19"/>
  <c r="D2983" i="19"/>
  <c r="C2983" i="19"/>
  <c r="E2982" i="19"/>
  <c r="C2982" i="19"/>
  <c r="D2982" i="19" s="1"/>
  <c r="E2981" i="19"/>
  <c r="C2981" i="19"/>
  <c r="D2981" i="19" s="1"/>
  <c r="E2980" i="19"/>
  <c r="C2980" i="19"/>
  <c r="D2980" i="19" s="1"/>
  <c r="E2979" i="19"/>
  <c r="C2979" i="19"/>
  <c r="D2979" i="19" s="1"/>
  <c r="E2978" i="19"/>
  <c r="C2978" i="19"/>
  <c r="D2978" i="19" s="1"/>
  <c r="E2977" i="19"/>
  <c r="C2977" i="19"/>
  <c r="D2977" i="19" s="1"/>
  <c r="E2976" i="19"/>
  <c r="C2976" i="19"/>
  <c r="D2976" i="19" s="1"/>
  <c r="E2975" i="19"/>
  <c r="C2975" i="19"/>
  <c r="D2975" i="19" s="1"/>
  <c r="E2974" i="19"/>
  <c r="C2974" i="19"/>
  <c r="D2974" i="19" s="1"/>
  <c r="E2973" i="19"/>
  <c r="C2973" i="19"/>
  <c r="D2973" i="19" s="1"/>
  <c r="E2972" i="19"/>
  <c r="C2972" i="19"/>
  <c r="D2972" i="19" s="1"/>
  <c r="E2971" i="19"/>
  <c r="D2971" i="19"/>
  <c r="C2971" i="19"/>
  <c r="E2970" i="19"/>
  <c r="C2970" i="19"/>
  <c r="D2970" i="19" s="1"/>
  <c r="E2969" i="19"/>
  <c r="D2969" i="19"/>
  <c r="C2969" i="19"/>
  <c r="E2968" i="19"/>
  <c r="C2968" i="19"/>
  <c r="D2968" i="19" s="1"/>
  <c r="E2967" i="19"/>
  <c r="D2967" i="19"/>
  <c r="C2967" i="19"/>
  <c r="E2966" i="19"/>
  <c r="C2966" i="19"/>
  <c r="D2966" i="19" s="1"/>
  <c r="E2965" i="19"/>
  <c r="D2965" i="19"/>
  <c r="C2965" i="19"/>
  <c r="E2964" i="19"/>
  <c r="C2964" i="19"/>
  <c r="D2964" i="19" s="1"/>
  <c r="E2963" i="19"/>
  <c r="C2963" i="19"/>
  <c r="D2963" i="19" s="1"/>
  <c r="E2962" i="19"/>
  <c r="C2962" i="19"/>
  <c r="D2962" i="19" s="1"/>
  <c r="E2961" i="19"/>
  <c r="D2961" i="19"/>
  <c r="C2961" i="19"/>
  <c r="E2960" i="19"/>
  <c r="C2960" i="19"/>
  <c r="D2960" i="19" s="1"/>
  <c r="E2959" i="19"/>
  <c r="D2959" i="19"/>
  <c r="C2959" i="19"/>
  <c r="E2958" i="19"/>
  <c r="C2958" i="19"/>
  <c r="D2958" i="19" s="1"/>
  <c r="E2957" i="19"/>
  <c r="C2957" i="19"/>
  <c r="D2957" i="19" s="1"/>
  <c r="E2956" i="19"/>
  <c r="C2956" i="19"/>
  <c r="D2956" i="19" s="1"/>
  <c r="E2955" i="19"/>
  <c r="C2955" i="19"/>
  <c r="D2955" i="19" s="1"/>
  <c r="E2954" i="19"/>
  <c r="C2954" i="19"/>
  <c r="D2954" i="19" s="1"/>
  <c r="E2953" i="19"/>
  <c r="C2953" i="19"/>
  <c r="D2953" i="19" s="1"/>
  <c r="E2952" i="19"/>
  <c r="C2952" i="19"/>
  <c r="D2952" i="19" s="1"/>
  <c r="E2951" i="19"/>
  <c r="C2951" i="19"/>
  <c r="D2951" i="19" s="1"/>
  <c r="E2950" i="19"/>
  <c r="C2950" i="19"/>
  <c r="D2950" i="19" s="1"/>
  <c r="E2949" i="19"/>
  <c r="C2949" i="19"/>
  <c r="D2949" i="19" s="1"/>
  <c r="E2948" i="19"/>
  <c r="C2948" i="19"/>
  <c r="D2948" i="19" s="1"/>
  <c r="E2947" i="19"/>
  <c r="D2947" i="19"/>
  <c r="C2947" i="19"/>
  <c r="E2946" i="19"/>
  <c r="C2946" i="19"/>
  <c r="D2946" i="19" s="1"/>
  <c r="E2945" i="19"/>
  <c r="D2945" i="19"/>
  <c r="C2945" i="19"/>
  <c r="E2944" i="19"/>
  <c r="C2944" i="19"/>
  <c r="D2944" i="19" s="1"/>
  <c r="E2943" i="19"/>
  <c r="D2943" i="19"/>
  <c r="C2943" i="19"/>
  <c r="E2942" i="19"/>
  <c r="C2942" i="19"/>
  <c r="D2942" i="19" s="1"/>
  <c r="E2941" i="19"/>
  <c r="D2941" i="19"/>
  <c r="C2941" i="19"/>
  <c r="E2940" i="19"/>
  <c r="C2940" i="19"/>
  <c r="D2940" i="19" s="1"/>
  <c r="E2939" i="19"/>
  <c r="C2939" i="19"/>
  <c r="D2939" i="19" s="1"/>
  <c r="E2938" i="19"/>
  <c r="C2938" i="19"/>
  <c r="D2938" i="19" s="1"/>
  <c r="E2937" i="19"/>
  <c r="D2937" i="19"/>
  <c r="C2937" i="19"/>
  <c r="E2936" i="19"/>
  <c r="C2936" i="19"/>
  <c r="D2936" i="19" s="1"/>
  <c r="E2935" i="19"/>
  <c r="D2935" i="19"/>
  <c r="C2935" i="19"/>
  <c r="E2934" i="19"/>
  <c r="C2934" i="19"/>
  <c r="D2934" i="19" s="1"/>
  <c r="E2933" i="19"/>
  <c r="C2933" i="19"/>
  <c r="D2933" i="19" s="1"/>
  <c r="E2932" i="19"/>
  <c r="C2932" i="19"/>
  <c r="D2932" i="19" s="1"/>
  <c r="E2931" i="19"/>
  <c r="C2931" i="19"/>
  <c r="D2931" i="19" s="1"/>
  <c r="E2930" i="19"/>
  <c r="C2930" i="19"/>
  <c r="D2930" i="19" s="1"/>
  <c r="E2929" i="19"/>
  <c r="C2929" i="19"/>
  <c r="D2929" i="19" s="1"/>
  <c r="E2928" i="19"/>
  <c r="C2928" i="19"/>
  <c r="D2928" i="19" s="1"/>
  <c r="E2927" i="19"/>
  <c r="C2927" i="19"/>
  <c r="D2927" i="19" s="1"/>
  <c r="E2926" i="19"/>
  <c r="C2926" i="19"/>
  <c r="D2926" i="19" s="1"/>
  <c r="E2925" i="19"/>
  <c r="C2925" i="19"/>
  <c r="D2925" i="19" s="1"/>
  <c r="E2924" i="19"/>
  <c r="C2924" i="19"/>
  <c r="D2924" i="19" s="1"/>
  <c r="E2923" i="19"/>
  <c r="D2923" i="19"/>
  <c r="C2923" i="19"/>
  <c r="E2922" i="19"/>
  <c r="C2922" i="19"/>
  <c r="D2922" i="19" s="1"/>
  <c r="E2921" i="19"/>
  <c r="D2921" i="19"/>
  <c r="C2921" i="19"/>
  <c r="E2920" i="19"/>
  <c r="C2920" i="19"/>
  <c r="D2920" i="19" s="1"/>
  <c r="E2919" i="19"/>
  <c r="D2919" i="19"/>
  <c r="C2919" i="19"/>
  <c r="E2918" i="19"/>
  <c r="C2918" i="19"/>
  <c r="D2918" i="19" s="1"/>
  <c r="E2917" i="19"/>
  <c r="D2917" i="19"/>
  <c r="C2917" i="19"/>
  <c r="E2916" i="19"/>
  <c r="C2916" i="19"/>
  <c r="D2916" i="19" s="1"/>
  <c r="E2915" i="19"/>
  <c r="C2915" i="19"/>
  <c r="D2915" i="19" s="1"/>
  <c r="E2914" i="19"/>
  <c r="C2914" i="19"/>
  <c r="D2914" i="19" s="1"/>
  <c r="E2913" i="19"/>
  <c r="D2913" i="19"/>
  <c r="C2913" i="19"/>
  <c r="E2912" i="19"/>
  <c r="C2912" i="19"/>
  <c r="D2912" i="19" s="1"/>
  <c r="E2911" i="19"/>
  <c r="D2911" i="19"/>
  <c r="C2911" i="19"/>
  <c r="E2910" i="19"/>
  <c r="C2910" i="19"/>
  <c r="D2910" i="19" s="1"/>
  <c r="E2909" i="19"/>
  <c r="C2909" i="19"/>
  <c r="D2909" i="19" s="1"/>
  <c r="E2908" i="19"/>
  <c r="C2908" i="19"/>
  <c r="D2908" i="19" s="1"/>
  <c r="E2907" i="19"/>
  <c r="C2907" i="19"/>
  <c r="D2907" i="19" s="1"/>
  <c r="E2906" i="19"/>
  <c r="C2906" i="19"/>
  <c r="D2906" i="19" s="1"/>
  <c r="E2905" i="19"/>
  <c r="C2905" i="19"/>
  <c r="D2905" i="19" s="1"/>
  <c r="E2904" i="19"/>
  <c r="C2904" i="19"/>
  <c r="D2904" i="19" s="1"/>
  <c r="E2903" i="19"/>
  <c r="C2903" i="19"/>
  <c r="D2903" i="19" s="1"/>
  <c r="E2902" i="19"/>
  <c r="C2902" i="19"/>
  <c r="D2902" i="19" s="1"/>
  <c r="E2901" i="19"/>
  <c r="C2901" i="19"/>
  <c r="D2901" i="19" s="1"/>
  <c r="E2900" i="19"/>
  <c r="C2900" i="19"/>
  <c r="D2900" i="19" s="1"/>
  <c r="E2899" i="19"/>
  <c r="D2899" i="19"/>
  <c r="C2899" i="19"/>
  <c r="E2898" i="19"/>
  <c r="C2898" i="19"/>
  <c r="D2898" i="19" s="1"/>
  <c r="E2897" i="19"/>
  <c r="D2897" i="19"/>
  <c r="C2897" i="19"/>
  <c r="E2896" i="19"/>
  <c r="C2896" i="19"/>
  <c r="D2896" i="19" s="1"/>
  <c r="E2895" i="19"/>
  <c r="D2895" i="19"/>
  <c r="C2895" i="19"/>
  <c r="E2894" i="19"/>
  <c r="C2894" i="19"/>
  <c r="D2894" i="19" s="1"/>
  <c r="E2893" i="19"/>
  <c r="D2893" i="19"/>
  <c r="C2893" i="19"/>
  <c r="E2892" i="19"/>
  <c r="C2892" i="19"/>
  <c r="D2892" i="19" s="1"/>
  <c r="E2891" i="19"/>
  <c r="C2891" i="19"/>
  <c r="D2891" i="19" s="1"/>
  <c r="E2890" i="19"/>
  <c r="C2890" i="19"/>
  <c r="D2890" i="19" s="1"/>
  <c r="E2889" i="19"/>
  <c r="D2889" i="19"/>
  <c r="C2889" i="19"/>
  <c r="E2888" i="19"/>
  <c r="C2888" i="19"/>
  <c r="D2888" i="19" s="1"/>
  <c r="E2887" i="19"/>
  <c r="D2887" i="19"/>
  <c r="C2887" i="19"/>
  <c r="E2886" i="19"/>
  <c r="C2886" i="19"/>
  <c r="D2886" i="19" s="1"/>
  <c r="E2885" i="19"/>
  <c r="C2885" i="19"/>
  <c r="D2885" i="19" s="1"/>
  <c r="E2884" i="19"/>
  <c r="C2884" i="19"/>
  <c r="D2884" i="19" s="1"/>
  <c r="E2883" i="19"/>
  <c r="C2883" i="19"/>
  <c r="D2883" i="19" s="1"/>
  <c r="E2882" i="19"/>
  <c r="C2882" i="19"/>
  <c r="D2882" i="19" s="1"/>
  <c r="E2881" i="19"/>
  <c r="C2881" i="19"/>
  <c r="D2881" i="19" s="1"/>
  <c r="E2880" i="19"/>
  <c r="C2880" i="19"/>
  <c r="D2880" i="19" s="1"/>
  <c r="E2879" i="19"/>
  <c r="C2879" i="19"/>
  <c r="D2879" i="19" s="1"/>
  <c r="E2878" i="19"/>
  <c r="C2878" i="19"/>
  <c r="D2878" i="19" s="1"/>
  <c r="E2877" i="19"/>
  <c r="C2877" i="19"/>
  <c r="D2877" i="19" s="1"/>
  <c r="E2876" i="19"/>
  <c r="C2876" i="19"/>
  <c r="D2876" i="19" s="1"/>
  <c r="E2875" i="19"/>
  <c r="D2875" i="19"/>
  <c r="C2875" i="19"/>
  <c r="E2874" i="19"/>
  <c r="C2874" i="19"/>
  <c r="D2874" i="19" s="1"/>
  <c r="E2873" i="19"/>
  <c r="D2873" i="19"/>
  <c r="C2873" i="19"/>
  <c r="E2872" i="19"/>
  <c r="C2872" i="19"/>
  <c r="D2872" i="19" s="1"/>
  <c r="E2871" i="19"/>
  <c r="D2871" i="19"/>
  <c r="C2871" i="19"/>
  <c r="E2870" i="19"/>
  <c r="C2870" i="19"/>
  <c r="D2870" i="19" s="1"/>
  <c r="E2869" i="19"/>
  <c r="D2869" i="19"/>
  <c r="C2869" i="19"/>
  <c r="E2868" i="19"/>
  <c r="C2868" i="19"/>
  <c r="D2868" i="19" s="1"/>
  <c r="E2867" i="19"/>
  <c r="C2867" i="19"/>
  <c r="D2867" i="19" s="1"/>
  <c r="E2866" i="19"/>
  <c r="C2866" i="19"/>
  <c r="D2866" i="19" s="1"/>
  <c r="E2865" i="19"/>
  <c r="D2865" i="19"/>
  <c r="C2865" i="19"/>
  <c r="E2864" i="19"/>
  <c r="C2864" i="19"/>
  <c r="D2864" i="19" s="1"/>
  <c r="E2863" i="19"/>
  <c r="C2863" i="19"/>
  <c r="D2863" i="19" s="1"/>
  <c r="E2862" i="19"/>
  <c r="C2862" i="19"/>
  <c r="D2862" i="19" s="1"/>
  <c r="E2861" i="19"/>
  <c r="D2861" i="19"/>
  <c r="C2861" i="19"/>
  <c r="E2860" i="19"/>
  <c r="C2860" i="19"/>
  <c r="D2860" i="19" s="1"/>
  <c r="E2859" i="19"/>
  <c r="C2859" i="19"/>
  <c r="D2859" i="19" s="1"/>
  <c r="E2858" i="19"/>
  <c r="C2858" i="19"/>
  <c r="D2858" i="19" s="1"/>
  <c r="E2857" i="19"/>
  <c r="C2857" i="19"/>
  <c r="D2857" i="19" s="1"/>
  <c r="E2856" i="19"/>
  <c r="C2856" i="19"/>
  <c r="D2856" i="19" s="1"/>
  <c r="E2855" i="19"/>
  <c r="C2855" i="19"/>
  <c r="D2855" i="19" s="1"/>
  <c r="E2854" i="19"/>
  <c r="C2854" i="19"/>
  <c r="D2854" i="19" s="1"/>
  <c r="E2853" i="19"/>
  <c r="C2853" i="19"/>
  <c r="D2853" i="19" s="1"/>
  <c r="E2852" i="19"/>
  <c r="C2852" i="19"/>
  <c r="D2852" i="19" s="1"/>
  <c r="E2851" i="19"/>
  <c r="C2851" i="19"/>
  <c r="D2851" i="19" s="1"/>
  <c r="E2850" i="19"/>
  <c r="C2850" i="19"/>
  <c r="D2850" i="19" s="1"/>
  <c r="E2849" i="19"/>
  <c r="D2849" i="19"/>
  <c r="C2849" i="19"/>
  <c r="E2848" i="19"/>
  <c r="C2848" i="19"/>
  <c r="D2848" i="19" s="1"/>
  <c r="E2847" i="19"/>
  <c r="C2847" i="19"/>
  <c r="D2847" i="19" s="1"/>
  <c r="E2846" i="19"/>
  <c r="C2846" i="19"/>
  <c r="D2846" i="19" s="1"/>
  <c r="E2845" i="19"/>
  <c r="D2845" i="19"/>
  <c r="C2845" i="19"/>
  <c r="E2844" i="19"/>
  <c r="C2844" i="19"/>
  <c r="D2844" i="19" s="1"/>
  <c r="E2843" i="19"/>
  <c r="C2843" i="19"/>
  <c r="D2843" i="19" s="1"/>
  <c r="E2842" i="19"/>
  <c r="C2842" i="19"/>
  <c r="D2842" i="19" s="1"/>
  <c r="E2841" i="19"/>
  <c r="C2841" i="19"/>
  <c r="D2841" i="19" s="1"/>
  <c r="E2840" i="19"/>
  <c r="C2840" i="19"/>
  <c r="D2840" i="19" s="1"/>
  <c r="E2839" i="19"/>
  <c r="C2839" i="19"/>
  <c r="D2839" i="19" s="1"/>
  <c r="E2838" i="19"/>
  <c r="C2838" i="19"/>
  <c r="D2838" i="19" s="1"/>
  <c r="E2837" i="19"/>
  <c r="C2837" i="19"/>
  <c r="D2837" i="19" s="1"/>
  <c r="E2836" i="19"/>
  <c r="C2836" i="19"/>
  <c r="D2836" i="19" s="1"/>
  <c r="E2835" i="19"/>
  <c r="C2835" i="19"/>
  <c r="D2835" i="19" s="1"/>
  <c r="E2834" i="19"/>
  <c r="C2834" i="19"/>
  <c r="D2834" i="19" s="1"/>
  <c r="E2833" i="19"/>
  <c r="D2833" i="19"/>
  <c r="C2833" i="19"/>
  <c r="E2832" i="19"/>
  <c r="C2832" i="19"/>
  <c r="D2832" i="19" s="1"/>
  <c r="E2831" i="19"/>
  <c r="C2831" i="19"/>
  <c r="D2831" i="19" s="1"/>
  <c r="E2830" i="19"/>
  <c r="C2830" i="19"/>
  <c r="D2830" i="19" s="1"/>
  <c r="E2829" i="19"/>
  <c r="D2829" i="19"/>
  <c r="C2829" i="19"/>
  <c r="E2828" i="19"/>
  <c r="C2828" i="19"/>
  <c r="D2828" i="19" s="1"/>
  <c r="E2827" i="19"/>
  <c r="C2827" i="19"/>
  <c r="D2827" i="19" s="1"/>
  <c r="E2826" i="19"/>
  <c r="C2826" i="19"/>
  <c r="D2826" i="19" s="1"/>
  <c r="E2825" i="19"/>
  <c r="C2825" i="19"/>
  <c r="D2825" i="19" s="1"/>
  <c r="E2824" i="19"/>
  <c r="C2824" i="19"/>
  <c r="D2824" i="19" s="1"/>
  <c r="E2823" i="19"/>
  <c r="C2823" i="19"/>
  <c r="D2823" i="19" s="1"/>
  <c r="E2822" i="19"/>
  <c r="C2822" i="19"/>
  <c r="D2822" i="19" s="1"/>
  <c r="E2821" i="19"/>
  <c r="C2821" i="19"/>
  <c r="D2821" i="19" s="1"/>
  <c r="E2820" i="19"/>
  <c r="C2820" i="19"/>
  <c r="D2820" i="19" s="1"/>
  <c r="E2819" i="19"/>
  <c r="C2819" i="19"/>
  <c r="D2819" i="19" s="1"/>
  <c r="E2818" i="19"/>
  <c r="C2818" i="19"/>
  <c r="D2818" i="19" s="1"/>
  <c r="E2817" i="19"/>
  <c r="D2817" i="19"/>
  <c r="C2817" i="19"/>
  <c r="E2816" i="19"/>
  <c r="C2816" i="19"/>
  <c r="D2816" i="19" s="1"/>
  <c r="E2815" i="19"/>
  <c r="D2815" i="19"/>
  <c r="C2815" i="19"/>
  <c r="E2814" i="19"/>
  <c r="C2814" i="19"/>
  <c r="D2814" i="19" s="1"/>
  <c r="E2813" i="19"/>
  <c r="C2813" i="19"/>
  <c r="D2813" i="19" s="1"/>
  <c r="E2812" i="19"/>
  <c r="C2812" i="19"/>
  <c r="D2812" i="19" s="1"/>
  <c r="E2811" i="19"/>
  <c r="C2811" i="19"/>
  <c r="D2811" i="19" s="1"/>
  <c r="E2810" i="19"/>
  <c r="C2810" i="19"/>
  <c r="D2810" i="19" s="1"/>
  <c r="E2809" i="19"/>
  <c r="C2809" i="19"/>
  <c r="D2809" i="19" s="1"/>
  <c r="E2808" i="19"/>
  <c r="C2808" i="19"/>
  <c r="D2808" i="19" s="1"/>
  <c r="E2807" i="19"/>
  <c r="C2807" i="19"/>
  <c r="D2807" i="19" s="1"/>
  <c r="E2806" i="19"/>
  <c r="C2806" i="19"/>
  <c r="D2806" i="19" s="1"/>
  <c r="E2805" i="19"/>
  <c r="C2805" i="19"/>
  <c r="D2805" i="19" s="1"/>
  <c r="E2804" i="19"/>
  <c r="C2804" i="19"/>
  <c r="D2804" i="19" s="1"/>
  <c r="E2803" i="19"/>
  <c r="C2803" i="19"/>
  <c r="D2803" i="19" s="1"/>
  <c r="E2802" i="19"/>
  <c r="C2802" i="19"/>
  <c r="D2802" i="19" s="1"/>
  <c r="E2801" i="19"/>
  <c r="C2801" i="19"/>
  <c r="D2801" i="19" s="1"/>
  <c r="E2800" i="19"/>
  <c r="C2800" i="19"/>
  <c r="D2800" i="19" s="1"/>
  <c r="E2799" i="19"/>
  <c r="C2799" i="19"/>
  <c r="D2799" i="19" s="1"/>
  <c r="E2798" i="19"/>
  <c r="C2798" i="19"/>
  <c r="D2798" i="19" s="1"/>
  <c r="E2797" i="19"/>
  <c r="C2797" i="19"/>
  <c r="D2797" i="19" s="1"/>
  <c r="E2796" i="19"/>
  <c r="C2796" i="19"/>
  <c r="D2796" i="19" s="1"/>
  <c r="E2795" i="19"/>
  <c r="C2795" i="19"/>
  <c r="D2795" i="19" s="1"/>
  <c r="E2794" i="19"/>
  <c r="C2794" i="19"/>
  <c r="D2794" i="19" s="1"/>
  <c r="E2793" i="19"/>
  <c r="D2793" i="19"/>
  <c r="C2793" i="19"/>
  <c r="E2792" i="19"/>
  <c r="C2792" i="19"/>
  <c r="D2792" i="19" s="1"/>
  <c r="E2791" i="19"/>
  <c r="C2791" i="19"/>
  <c r="D2791" i="19" s="1"/>
  <c r="E2790" i="19"/>
  <c r="C2790" i="19"/>
  <c r="D2790" i="19" s="1"/>
  <c r="E2789" i="19"/>
  <c r="C2789" i="19"/>
  <c r="D2789" i="19" s="1"/>
  <c r="E2788" i="19"/>
  <c r="C2788" i="19"/>
  <c r="D2788" i="19" s="1"/>
  <c r="E2787" i="19"/>
  <c r="C2787" i="19"/>
  <c r="D2787" i="19" s="1"/>
  <c r="E2786" i="19"/>
  <c r="C2786" i="19"/>
  <c r="D2786" i="19" s="1"/>
  <c r="E2785" i="19"/>
  <c r="C2785" i="19"/>
  <c r="D2785" i="19" s="1"/>
  <c r="E2784" i="19"/>
  <c r="C2784" i="19"/>
  <c r="D2784" i="19" s="1"/>
  <c r="E2783" i="19"/>
  <c r="C2783" i="19"/>
  <c r="D2783" i="19" s="1"/>
  <c r="E2782" i="19"/>
  <c r="C2782" i="19"/>
  <c r="D2782" i="19" s="1"/>
  <c r="E2781" i="19"/>
  <c r="C2781" i="19"/>
  <c r="D2781" i="19" s="1"/>
  <c r="E2780" i="19"/>
  <c r="C2780" i="19"/>
  <c r="D2780" i="19" s="1"/>
  <c r="E2779" i="19"/>
  <c r="C2779" i="19"/>
  <c r="D2779" i="19" s="1"/>
  <c r="E2778" i="19"/>
  <c r="C2778" i="19"/>
  <c r="D2778" i="19" s="1"/>
  <c r="E2777" i="19"/>
  <c r="C2777" i="19"/>
  <c r="D2777" i="19" s="1"/>
  <c r="E2776" i="19"/>
  <c r="C2776" i="19"/>
  <c r="D2776" i="19" s="1"/>
  <c r="E2775" i="19"/>
  <c r="C2775" i="19"/>
  <c r="D2775" i="19" s="1"/>
  <c r="E2774" i="19"/>
  <c r="C2774" i="19"/>
  <c r="D2774" i="19" s="1"/>
  <c r="E2773" i="19"/>
  <c r="D2773" i="19"/>
  <c r="C2773" i="19"/>
  <c r="E2772" i="19"/>
  <c r="C2772" i="19"/>
  <c r="D2772" i="19" s="1"/>
  <c r="E2771" i="19"/>
  <c r="C2771" i="19"/>
  <c r="D2771" i="19" s="1"/>
  <c r="E2770" i="19"/>
  <c r="C2770" i="19"/>
  <c r="D2770" i="19" s="1"/>
  <c r="E2769" i="19"/>
  <c r="D2769" i="19"/>
  <c r="C2769" i="19"/>
  <c r="E2768" i="19"/>
  <c r="C2768" i="19"/>
  <c r="D2768" i="19" s="1"/>
  <c r="E2767" i="19"/>
  <c r="C2767" i="19"/>
  <c r="D2767" i="19" s="1"/>
  <c r="E2766" i="19"/>
  <c r="C2766" i="19"/>
  <c r="D2766" i="19" s="1"/>
  <c r="E2765" i="19"/>
  <c r="C2765" i="19"/>
  <c r="D2765" i="19" s="1"/>
  <c r="E2764" i="19"/>
  <c r="C2764" i="19"/>
  <c r="D2764" i="19" s="1"/>
  <c r="E2763" i="19"/>
  <c r="C2763" i="19"/>
  <c r="D2763" i="19" s="1"/>
  <c r="E2762" i="19"/>
  <c r="C2762" i="19"/>
  <c r="D2762" i="19" s="1"/>
  <c r="E2761" i="19"/>
  <c r="D2761" i="19"/>
  <c r="C2761" i="19"/>
  <c r="E2760" i="19"/>
  <c r="C2760" i="19"/>
  <c r="D2760" i="19" s="1"/>
  <c r="E2759" i="19"/>
  <c r="C2759" i="19"/>
  <c r="D2759" i="19" s="1"/>
  <c r="E2758" i="19"/>
  <c r="C2758" i="19"/>
  <c r="D2758" i="19" s="1"/>
  <c r="E2757" i="19"/>
  <c r="D2757" i="19"/>
  <c r="C2757" i="19"/>
  <c r="E2756" i="19"/>
  <c r="C2756" i="19"/>
  <c r="D2756" i="19" s="1"/>
  <c r="E2755" i="19"/>
  <c r="C2755" i="19"/>
  <c r="D2755" i="19" s="1"/>
  <c r="E2754" i="19"/>
  <c r="C2754" i="19"/>
  <c r="D2754" i="19" s="1"/>
  <c r="E2753" i="19"/>
  <c r="C2753" i="19"/>
  <c r="D2753" i="19" s="1"/>
  <c r="E2752" i="19"/>
  <c r="C2752" i="19"/>
  <c r="D2752" i="19" s="1"/>
  <c r="E2751" i="19"/>
  <c r="C2751" i="19"/>
  <c r="D2751" i="19" s="1"/>
  <c r="E2750" i="19"/>
  <c r="C2750" i="19"/>
  <c r="D2750" i="19" s="1"/>
  <c r="E2749" i="19"/>
  <c r="D2749" i="19"/>
  <c r="C2749" i="19"/>
  <c r="E2748" i="19"/>
  <c r="C2748" i="19"/>
  <c r="D2748" i="19" s="1"/>
  <c r="E2747" i="19"/>
  <c r="C2747" i="19"/>
  <c r="D2747" i="19" s="1"/>
  <c r="E2746" i="19"/>
  <c r="C2746" i="19"/>
  <c r="D2746" i="19" s="1"/>
  <c r="E2745" i="19"/>
  <c r="C2745" i="19"/>
  <c r="D2745" i="19" s="1"/>
  <c r="E2744" i="19"/>
  <c r="C2744" i="19"/>
  <c r="D2744" i="19" s="1"/>
  <c r="E2743" i="19"/>
  <c r="C2743" i="19"/>
  <c r="D2743" i="19" s="1"/>
  <c r="E2742" i="19"/>
  <c r="C2742" i="19"/>
  <c r="D2742" i="19" s="1"/>
  <c r="E2741" i="19"/>
  <c r="C2741" i="19"/>
  <c r="D2741" i="19" s="1"/>
  <c r="E2740" i="19"/>
  <c r="C2740" i="19"/>
  <c r="D2740" i="19" s="1"/>
  <c r="E2739" i="19"/>
  <c r="C2739" i="19"/>
  <c r="D2739" i="19" s="1"/>
  <c r="E2738" i="19"/>
  <c r="C2738" i="19"/>
  <c r="D2738" i="19" s="1"/>
  <c r="E2737" i="19"/>
  <c r="D2737" i="19"/>
  <c r="C2737" i="19"/>
  <c r="E2736" i="19"/>
  <c r="C2736" i="19"/>
  <c r="D2736" i="19" s="1"/>
  <c r="E2735" i="19"/>
  <c r="C2735" i="19"/>
  <c r="D2735" i="19" s="1"/>
  <c r="E2734" i="19"/>
  <c r="C2734" i="19"/>
  <c r="D2734" i="19" s="1"/>
  <c r="E2733" i="19"/>
  <c r="C2733" i="19"/>
  <c r="D2733" i="19" s="1"/>
  <c r="E2732" i="19"/>
  <c r="C2732" i="19"/>
  <c r="D2732" i="19" s="1"/>
  <c r="E2731" i="19"/>
  <c r="C2731" i="19"/>
  <c r="D2731" i="19" s="1"/>
  <c r="E2730" i="19"/>
  <c r="C2730" i="19"/>
  <c r="D2730" i="19" s="1"/>
  <c r="E2729" i="19"/>
  <c r="C2729" i="19"/>
  <c r="D2729" i="19" s="1"/>
  <c r="E2728" i="19"/>
  <c r="C2728" i="19"/>
  <c r="D2728" i="19" s="1"/>
  <c r="E2727" i="19"/>
  <c r="C2727" i="19"/>
  <c r="D2727" i="19" s="1"/>
  <c r="E2726" i="19"/>
  <c r="C2726" i="19"/>
  <c r="D2726" i="19" s="1"/>
  <c r="E2725" i="19"/>
  <c r="C2725" i="19"/>
  <c r="D2725" i="19" s="1"/>
  <c r="E2724" i="19"/>
  <c r="C2724" i="19"/>
  <c r="D2724" i="19" s="1"/>
  <c r="E2723" i="19"/>
  <c r="C2723" i="19"/>
  <c r="D2723" i="19" s="1"/>
  <c r="E2722" i="19"/>
  <c r="C2722" i="19"/>
  <c r="D2722" i="19" s="1"/>
  <c r="E2721" i="19"/>
  <c r="D2721" i="19"/>
  <c r="C2721" i="19"/>
  <c r="E2720" i="19"/>
  <c r="C2720" i="19"/>
  <c r="D2720" i="19" s="1"/>
  <c r="E2719" i="19"/>
  <c r="C2719" i="19"/>
  <c r="D2719" i="19" s="1"/>
  <c r="E2718" i="19"/>
  <c r="C2718" i="19"/>
  <c r="D2718" i="19" s="1"/>
  <c r="E2717" i="19"/>
  <c r="C2717" i="19"/>
  <c r="D2717" i="19" s="1"/>
  <c r="E2716" i="19"/>
  <c r="C2716" i="19"/>
  <c r="D2716" i="19" s="1"/>
  <c r="E2715" i="19"/>
  <c r="C2715" i="19"/>
  <c r="D2715" i="19" s="1"/>
  <c r="E2714" i="19"/>
  <c r="C2714" i="19"/>
  <c r="D2714" i="19" s="1"/>
  <c r="E2713" i="19"/>
  <c r="C2713" i="19"/>
  <c r="D2713" i="19" s="1"/>
  <c r="E2712" i="19"/>
  <c r="C2712" i="19"/>
  <c r="D2712" i="19" s="1"/>
  <c r="E2711" i="19"/>
  <c r="C2711" i="19"/>
  <c r="D2711" i="19" s="1"/>
  <c r="E2710" i="19"/>
  <c r="C2710" i="19"/>
  <c r="D2710" i="19" s="1"/>
  <c r="E2709" i="19"/>
  <c r="C2709" i="19"/>
  <c r="D2709" i="19" s="1"/>
  <c r="E2708" i="19"/>
  <c r="C2708" i="19"/>
  <c r="D2708" i="19" s="1"/>
  <c r="E2707" i="19"/>
  <c r="C2707" i="19"/>
  <c r="D2707" i="19" s="1"/>
  <c r="E2706" i="19"/>
  <c r="C2706" i="19"/>
  <c r="D2706" i="19" s="1"/>
  <c r="E2705" i="19"/>
  <c r="C2705" i="19"/>
  <c r="D2705" i="19" s="1"/>
  <c r="E2704" i="19"/>
  <c r="C2704" i="19"/>
  <c r="D2704" i="19" s="1"/>
  <c r="E2703" i="19"/>
  <c r="C2703" i="19"/>
  <c r="D2703" i="19" s="1"/>
  <c r="E2702" i="19"/>
  <c r="C2702" i="19"/>
  <c r="D2702" i="19" s="1"/>
  <c r="E2701" i="19"/>
  <c r="D2701" i="19"/>
  <c r="C2701" i="19"/>
  <c r="E2700" i="19"/>
  <c r="C2700" i="19"/>
  <c r="D2700" i="19" s="1"/>
  <c r="E2699" i="19"/>
  <c r="C2699" i="19"/>
  <c r="D2699" i="19" s="1"/>
  <c r="E2698" i="19"/>
  <c r="C2698" i="19"/>
  <c r="D2698" i="19" s="1"/>
  <c r="E2697" i="19"/>
  <c r="D2697" i="19"/>
  <c r="C2697" i="19"/>
  <c r="E2696" i="19"/>
  <c r="C2696" i="19"/>
  <c r="D2696" i="19" s="1"/>
  <c r="E2695" i="19"/>
  <c r="C2695" i="19"/>
  <c r="D2695" i="19" s="1"/>
  <c r="E2694" i="19"/>
  <c r="C2694" i="19"/>
  <c r="D2694" i="19" s="1"/>
  <c r="E2693" i="19"/>
  <c r="C2693" i="19"/>
  <c r="D2693" i="19" s="1"/>
  <c r="E2692" i="19"/>
  <c r="C2692" i="19"/>
  <c r="D2692" i="19" s="1"/>
  <c r="E2691" i="19"/>
  <c r="C2691" i="19"/>
  <c r="D2691" i="19" s="1"/>
  <c r="E2690" i="19"/>
  <c r="C2690" i="19"/>
  <c r="D2690" i="19" s="1"/>
  <c r="E2689" i="19"/>
  <c r="D2689" i="19"/>
  <c r="C2689" i="19"/>
  <c r="E2688" i="19"/>
  <c r="C2688" i="19"/>
  <c r="D2688" i="19" s="1"/>
  <c r="E2687" i="19"/>
  <c r="C2687" i="19"/>
  <c r="D2687" i="19" s="1"/>
  <c r="E2686" i="19"/>
  <c r="C2686" i="19"/>
  <c r="D2686" i="19" s="1"/>
  <c r="E2685" i="19"/>
  <c r="D2685" i="19"/>
  <c r="C2685" i="19"/>
  <c r="E2684" i="19"/>
  <c r="C2684" i="19"/>
  <c r="D2684" i="19" s="1"/>
  <c r="E2683" i="19"/>
  <c r="C2683" i="19"/>
  <c r="D2683" i="19" s="1"/>
  <c r="E2682" i="19"/>
  <c r="C2682" i="19"/>
  <c r="D2682" i="19" s="1"/>
  <c r="E2681" i="19"/>
  <c r="C2681" i="19"/>
  <c r="D2681" i="19" s="1"/>
  <c r="E2680" i="19"/>
  <c r="C2680" i="19"/>
  <c r="D2680" i="19" s="1"/>
  <c r="E2679" i="19"/>
  <c r="C2679" i="19"/>
  <c r="D2679" i="19" s="1"/>
  <c r="E2678" i="19"/>
  <c r="C2678" i="19"/>
  <c r="D2678" i="19" s="1"/>
  <c r="E2677" i="19"/>
  <c r="D2677" i="19"/>
  <c r="C2677" i="19"/>
  <c r="E2676" i="19"/>
  <c r="C2676" i="19"/>
  <c r="D2676" i="19" s="1"/>
  <c r="E2675" i="19"/>
  <c r="C2675" i="19"/>
  <c r="D2675" i="19" s="1"/>
  <c r="E2674" i="19"/>
  <c r="C2674" i="19"/>
  <c r="D2674" i="19" s="1"/>
  <c r="E2673" i="19"/>
  <c r="C2673" i="19"/>
  <c r="D2673" i="19" s="1"/>
  <c r="E2672" i="19"/>
  <c r="C2672" i="19"/>
  <c r="D2672" i="19" s="1"/>
  <c r="E2671" i="19"/>
  <c r="D2671" i="19"/>
  <c r="C2671" i="19"/>
  <c r="E2670" i="19"/>
  <c r="C2670" i="19"/>
  <c r="D2670" i="19" s="1"/>
  <c r="E2669" i="19"/>
  <c r="C2669" i="19"/>
  <c r="D2669" i="19" s="1"/>
  <c r="E2668" i="19"/>
  <c r="C2668" i="19"/>
  <c r="D2668" i="19" s="1"/>
  <c r="E2667" i="19"/>
  <c r="C2667" i="19"/>
  <c r="D2667" i="19" s="1"/>
  <c r="E2666" i="19"/>
  <c r="C2666" i="19"/>
  <c r="D2666" i="19" s="1"/>
  <c r="E2665" i="19"/>
  <c r="C2665" i="19"/>
  <c r="D2665" i="19" s="1"/>
  <c r="E2664" i="19"/>
  <c r="C2664" i="19"/>
  <c r="D2664" i="19" s="1"/>
  <c r="E2663" i="19"/>
  <c r="C2663" i="19"/>
  <c r="D2663" i="19" s="1"/>
  <c r="E2662" i="19"/>
  <c r="C2662" i="19"/>
  <c r="D2662" i="19" s="1"/>
  <c r="E2661" i="19"/>
  <c r="D2661" i="19"/>
  <c r="C2661" i="19"/>
  <c r="E2660" i="19"/>
  <c r="C2660" i="19"/>
  <c r="D2660" i="19" s="1"/>
  <c r="E2659" i="19"/>
  <c r="C2659" i="19"/>
  <c r="D2659" i="19" s="1"/>
  <c r="E2658" i="19"/>
  <c r="C2658" i="19"/>
  <c r="D2658" i="19" s="1"/>
  <c r="E2657" i="19"/>
  <c r="C2657" i="19"/>
  <c r="D2657" i="19" s="1"/>
  <c r="E2656" i="19"/>
  <c r="C2656" i="19"/>
  <c r="D2656" i="19" s="1"/>
  <c r="E2655" i="19"/>
  <c r="C2655" i="19"/>
  <c r="D2655" i="19" s="1"/>
  <c r="E2654" i="19"/>
  <c r="C2654" i="19"/>
  <c r="D2654" i="19" s="1"/>
  <c r="E2653" i="19"/>
  <c r="D2653" i="19"/>
  <c r="C2653" i="19"/>
  <c r="E2652" i="19"/>
  <c r="C2652" i="19"/>
  <c r="D2652" i="19" s="1"/>
  <c r="E2651" i="19"/>
  <c r="C2651" i="19"/>
  <c r="D2651" i="19" s="1"/>
  <c r="E2650" i="19"/>
  <c r="C2650" i="19"/>
  <c r="D2650" i="19" s="1"/>
  <c r="E2649" i="19"/>
  <c r="D2649" i="19"/>
  <c r="C2649" i="19"/>
  <c r="E2648" i="19"/>
  <c r="C2648" i="19"/>
  <c r="D2648" i="19" s="1"/>
  <c r="E2647" i="19"/>
  <c r="C2647" i="19"/>
  <c r="D2647" i="19" s="1"/>
  <c r="E2646" i="19"/>
  <c r="C2646" i="19"/>
  <c r="D2646" i="19" s="1"/>
  <c r="E2645" i="19"/>
  <c r="C2645" i="19"/>
  <c r="D2645" i="19" s="1"/>
  <c r="E2644" i="19"/>
  <c r="C2644" i="19"/>
  <c r="D2644" i="19" s="1"/>
  <c r="E2643" i="19"/>
  <c r="C2643" i="19"/>
  <c r="D2643" i="19" s="1"/>
  <c r="E2642" i="19"/>
  <c r="C2642" i="19"/>
  <c r="D2642" i="19" s="1"/>
  <c r="E2641" i="19"/>
  <c r="D2641" i="19"/>
  <c r="C2641" i="19"/>
  <c r="E2640" i="19"/>
  <c r="C2640" i="19"/>
  <c r="D2640" i="19" s="1"/>
  <c r="E2639" i="19"/>
  <c r="C2639" i="19"/>
  <c r="D2639" i="19" s="1"/>
  <c r="E2638" i="19"/>
  <c r="C2638" i="19"/>
  <c r="D2638" i="19" s="1"/>
  <c r="E2637" i="19"/>
  <c r="C2637" i="19"/>
  <c r="D2637" i="19" s="1"/>
  <c r="E2636" i="19"/>
  <c r="C2636" i="19"/>
  <c r="D2636" i="19" s="1"/>
  <c r="E2635" i="19"/>
  <c r="C2635" i="19"/>
  <c r="D2635" i="19" s="1"/>
  <c r="E2634" i="19"/>
  <c r="C2634" i="19"/>
  <c r="D2634" i="19" s="1"/>
  <c r="E2633" i="19"/>
  <c r="C2633" i="19"/>
  <c r="D2633" i="19" s="1"/>
  <c r="E2632" i="19"/>
  <c r="C2632" i="19"/>
  <c r="D2632" i="19" s="1"/>
  <c r="E2631" i="19"/>
  <c r="C2631" i="19"/>
  <c r="D2631" i="19" s="1"/>
  <c r="E2630" i="19"/>
  <c r="C2630" i="19"/>
  <c r="D2630" i="19" s="1"/>
  <c r="E2629" i="19"/>
  <c r="C2629" i="19"/>
  <c r="D2629" i="19" s="1"/>
  <c r="E2628" i="19"/>
  <c r="C2628" i="19"/>
  <c r="D2628" i="19" s="1"/>
  <c r="E2627" i="19"/>
  <c r="C2627" i="19"/>
  <c r="D2627" i="19" s="1"/>
  <c r="E2626" i="19"/>
  <c r="C2626" i="19"/>
  <c r="D2626" i="19" s="1"/>
  <c r="E2625" i="19"/>
  <c r="C2625" i="19"/>
  <c r="D2625" i="19" s="1"/>
  <c r="E2624" i="19"/>
  <c r="C2624" i="19"/>
  <c r="D2624" i="19" s="1"/>
  <c r="E2623" i="19"/>
  <c r="C2623" i="19"/>
  <c r="D2623" i="19" s="1"/>
  <c r="E2622" i="19"/>
  <c r="C2622" i="19"/>
  <c r="D2622" i="19" s="1"/>
  <c r="E2621" i="19"/>
  <c r="C2621" i="19"/>
  <c r="D2621" i="19" s="1"/>
  <c r="E2620" i="19"/>
  <c r="C2620" i="19"/>
  <c r="D2620" i="19" s="1"/>
  <c r="E2619" i="19"/>
  <c r="C2619" i="19"/>
  <c r="D2619" i="19" s="1"/>
  <c r="E2618" i="19"/>
  <c r="C2618" i="19"/>
  <c r="D2618" i="19" s="1"/>
  <c r="E2617" i="19"/>
  <c r="D2617" i="19"/>
  <c r="C2617" i="19"/>
  <c r="E2616" i="19"/>
  <c r="C2616" i="19"/>
  <c r="D2616" i="19" s="1"/>
  <c r="E2615" i="19"/>
  <c r="C2615" i="19"/>
  <c r="D2615" i="19" s="1"/>
  <c r="E2614" i="19"/>
  <c r="C2614" i="19"/>
  <c r="D2614" i="19" s="1"/>
  <c r="E2613" i="19"/>
  <c r="C2613" i="19"/>
  <c r="D2613" i="19" s="1"/>
  <c r="E2612" i="19"/>
  <c r="C2612" i="19"/>
  <c r="D2612" i="19" s="1"/>
  <c r="E2611" i="19"/>
  <c r="C2611" i="19"/>
  <c r="D2611" i="19" s="1"/>
  <c r="E2610" i="19"/>
  <c r="C2610" i="19"/>
  <c r="D2610" i="19" s="1"/>
  <c r="E2609" i="19"/>
  <c r="C2609" i="19"/>
  <c r="D2609" i="19" s="1"/>
  <c r="E2608" i="19"/>
  <c r="C2608" i="19"/>
  <c r="D2608" i="19" s="1"/>
  <c r="E2607" i="19"/>
  <c r="C2607" i="19"/>
  <c r="D2607" i="19" s="1"/>
  <c r="E2606" i="19"/>
  <c r="C2606" i="19"/>
  <c r="D2606" i="19" s="1"/>
  <c r="E2605" i="19"/>
  <c r="D2605" i="19"/>
  <c r="C2605" i="19"/>
  <c r="E2604" i="19"/>
  <c r="C2604" i="19"/>
  <c r="D2604" i="19" s="1"/>
  <c r="E2603" i="19"/>
  <c r="C2603" i="19"/>
  <c r="D2603" i="19" s="1"/>
  <c r="E2602" i="19"/>
  <c r="C2602" i="19"/>
  <c r="D2602" i="19" s="1"/>
  <c r="E2601" i="19"/>
  <c r="C2601" i="19"/>
  <c r="D2601" i="19" s="1"/>
  <c r="E2600" i="19"/>
  <c r="C2600" i="19"/>
  <c r="D2600" i="19" s="1"/>
  <c r="E2599" i="19"/>
  <c r="C2599" i="19"/>
  <c r="D2599" i="19" s="1"/>
  <c r="E2598" i="19"/>
  <c r="C2598" i="19"/>
  <c r="D2598" i="19" s="1"/>
  <c r="E2597" i="19"/>
  <c r="C2597" i="19"/>
  <c r="D2597" i="19" s="1"/>
  <c r="E2596" i="19"/>
  <c r="C2596" i="19"/>
  <c r="D2596" i="19" s="1"/>
  <c r="E2595" i="19"/>
  <c r="C2595" i="19"/>
  <c r="D2595" i="19" s="1"/>
  <c r="E2594" i="19"/>
  <c r="C2594" i="19"/>
  <c r="D2594" i="19" s="1"/>
  <c r="E2593" i="19"/>
  <c r="C2593" i="19"/>
  <c r="D2593" i="19" s="1"/>
  <c r="E2592" i="19"/>
  <c r="C2592" i="19"/>
  <c r="D2592" i="19" s="1"/>
  <c r="E2591" i="19"/>
  <c r="C2591" i="19"/>
  <c r="D2591" i="19" s="1"/>
  <c r="E2590" i="19"/>
  <c r="C2590" i="19"/>
  <c r="D2590" i="19" s="1"/>
  <c r="E2589" i="19"/>
  <c r="D2589" i="19"/>
  <c r="C2589" i="19"/>
  <c r="E2588" i="19"/>
  <c r="C2588" i="19"/>
  <c r="D2588" i="19" s="1"/>
  <c r="E2587" i="19"/>
  <c r="C2587" i="19"/>
  <c r="D2587" i="19" s="1"/>
  <c r="E2586" i="19"/>
  <c r="C2586" i="19"/>
  <c r="D2586" i="19" s="1"/>
  <c r="E2585" i="19"/>
  <c r="C2585" i="19"/>
  <c r="D2585" i="19" s="1"/>
  <c r="E2584" i="19"/>
  <c r="C2584" i="19"/>
  <c r="D2584" i="19" s="1"/>
  <c r="E2583" i="19"/>
  <c r="C2583" i="19"/>
  <c r="D2583" i="19" s="1"/>
  <c r="E2582" i="19"/>
  <c r="C2582" i="19"/>
  <c r="D2582" i="19" s="1"/>
  <c r="E2581" i="19"/>
  <c r="C2581" i="19"/>
  <c r="D2581" i="19" s="1"/>
  <c r="E2580" i="19"/>
  <c r="C2580" i="19"/>
  <c r="D2580" i="19" s="1"/>
  <c r="E2579" i="19"/>
  <c r="C2579" i="19"/>
  <c r="D2579" i="19" s="1"/>
  <c r="E2578" i="19"/>
  <c r="C2578" i="19"/>
  <c r="D2578" i="19" s="1"/>
  <c r="E2577" i="19"/>
  <c r="C2577" i="19"/>
  <c r="D2577" i="19" s="1"/>
  <c r="E2576" i="19"/>
  <c r="C2576" i="19"/>
  <c r="D2576" i="19" s="1"/>
  <c r="E2575" i="19"/>
  <c r="C2575" i="19"/>
  <c r="D2575" i="19" s="1"/>
  <c r="E2574" i="19"/>
  <c r="C2574" i="19"/>
  <c r="D2574" i="19" s="1"/>
  <c r="E2573" i="19"/>
  <c r="C2573" i="19"/>
  <c r="D2573" i="19" s="1"/>
  <c r="E2572" i="19"/>
  <c r="C2572" i="19"/>
  <c r="D2572" i="19" s="1"/>
  <c r="E2571" i="19"/>
  <c r="C2571" i="19"/>
  <c r="D2571" i="19" s="1"/>
  <c r="E2570" i="19"/>
  <c r="C2570" i="19"/>
  <c r="D2570" i="19" s="1"/>
  <c r="E2569" i="19"/>
  <c r="D2569" i="19"/>
  <c r="C2569" i="19"/>
  <c r="E2568" i="19"/>
  <c r="C2568" i="19"/>
  <c r="D2568" i="19" s="1"/>
  <c r="E2567" i="19"/>
  <c r="C2567" i="19"/>
  <c r="D2567" i="19" s="1"/>
  <c r="E2566" i="19"/>
  <c r="C2566" i="19"/>
  <c r="D2566" i="19" s="1"/>
  <c r="E2565" i="19"/>
  <c r="D2565" i="19"/>
  <c r="C2565" i="19"/>
  <c r="E2564" i="19"/>
  <c r="C2564" i="19"/>
  <c r="D2564" i="19" s="1"/>
  <c r="E2563" i="19"/>
  <c r="C2563" i="19"/>
  <c r="D2563" i="19" s="1"/>
  <c r="E2562" i="19"/>
  <c r="C2562" i="19"/>
  <c r="D2562" i="19" s="1"/>
  <c r="E2561" i="19"/>
  <c r="C2561" i="19"/>
  <c r="D2561" i="19" s="1"/>
  <c r="E2560" i="19"/>
  <c r="C2560" i="19"/>
  <c r="D2560" i="19" s="1"/>
  <c r="E2559" i="19"/>
  <c r="C2559" i="19"/>
  <c r="D2559" i="19" s="1"/>
  <c r="E2558" i="19"/>
  <c r="C2558" i="19"/>
  <c r="D2558" i="19" s="1"/>
  <c r="E2557" i="19"/>
  <c r="D2557" i="19"/>
  <c r="C2557" i="19"/>
  <c r="E2556" i="19"/>
  <c r="C2556" i="19"/>
  <c r="D2556" i="19" s="1"/>
  <c r="E2555" i="19"/>
  <c r="C2555" i="19"/>
  <c r="D2555" i="19" s="1"/>
  <c r="E2554" i="19"/>
  <c r="C2554" i="19"/>
  <c r="D2554" i="19" s="1"/>
  <c r="E2553" i="19"/>
  <c r="D2553" i="19"/>
  <c r="C2553" i="19"/>
  <c r="E2552" i="19"/>
  <c r="C2552" i="19"/>
  <c r="D2552" i="19" s="1"/>
  <c r="E2551" i="19"/>
  <c r="C2551" i="19"/>
  <c r="D2551" i="19" s="1"/>
  <c r="E2550" i="19"/>
  <c r="C2550" i="19"/>
  <c r="D2550" i="19" s="1"/>
  <c r="E2549" i="19"/>
  <c r="C2549" i="19"/>
  <c r="D2549" i="19" s="1"/>
  <c r="E2548" i="19"/>
  <c r="C2548" i="19"/>
  <c r="D2548" i="19" s="1"/>
  <c r="E2547" i="19"/>
  <c r="C2547" i="19"/>
  <c r="D2547" i="19" s="1"/>
  <c r="E2546" i="19"/>
  <c r="C2546" i="19"/>
  <c r="D2546" i="19" s="1"/>
  <c r="E2545" i="19"/>
  <c r="D2545" i="19"/>
  <c r="C2545" i="19"/>
  <c r="E2544" i="19"/>
  <c r="C2544" i="19"/>
  <c r="D2544" i="19" s="1"/>
  <c r="E2543" i="19"/>
  <c r="C2543" i="19"/>
  <c r="D2543" i="19" s="1"/>
  <c r="E2542" i="19"/>
  <c r="C2542" i="19"/>
  <c r="D2542" i="19" s="1"/>
  <c r="E2541" i="19"/>
  <c r="C2541" i="19"/>
  <c r="D2541" i="19" s="1"/>
  <c r="E2540" i="19"/>
  <c r="C2540" i="19"/>
  <c r="D2540" i="19" s="1"/>
  <c r="E2539" i="19"/>
  <c r="C2539" i="19"/>
  <c r="D2539" i="19" s="1"/>
  <c r="E2538" i="19"/>
  <c r="C2538" i="19"/>
  <c r="D2538" i="19" s="1"/>
  <c r="E2537" i="19"/>
  <c r="C2537" i="19"/>
  <c r="D2537" i="19" s="1"/>
  <c r="E2536" i="19"/>
  <c r="C2536" i="19"/>
  <c r="D2536" i="19" s="1"/>
  <c r="E2535" i="19"/>
  <c r="C2535" i="19"/>
  <c r="D2535" i="19" s="1"/>
  <c r="E2534" i="19"/>
  <c r="C2534" i="19"/>
  <c r="D2534" i="19" s="1"/>
  <c r="E2533" i="19"/>
  <c r="D2533" i="19"/>
  <c r="C2533" i="19"/>
  <c r="E2532" i="19"/>
  <c r="C2532" i="19"/>
  <c r="D2532" i="19" s="1"/>
  <c r="E2531" i="19"/>
  <c r="C2531" i="19"/>
  <c r="D2531" i="19" s="1"/>
  <c r="E2530" i="19"/>
  <c r="C2530" i="19"/>
  <c r="D2530" i="19" s="1"/>
  <c r="E2529" i="19"/>
  <c r="C2529" i="19"/>
  <c r="D2529" i="19" s="1"/>
  <c r="E2528" i="19"/>
  <c r="C2528" i="19"/>
  <c r="D2528" i="19" s="1"/>
  <c r="E2527" i="19"/>
  <c r="C2527" i="19"/>
  <c r="D2527" i="19" s="1"/>
  <c r="E2526" i="19"/>
  <c r="C2526" i="19"/>
  <c r="D2526" i="19" s="1"/>
  <c r="E2525" i="19"/>
  <c r="C2525" i="19"/>
  <c r="D2525" i="19" s="1"/>
  <c r="E2524" i="19"/>
  <c r="C2524" i="19"/>
  <c r="D2524" i="19" s="1"/>
  <c r="E2523" i="19"/>
  <c r="C2523" i="19"/>
  <c r="D2523" i="19" s="1"/>
  <c r="E2522" i="19"/>
  <c r="C2522" i="19"/>
  <c r="D2522" i="19" s="1"/>
  <c r="E2521" i="19"/>
  <c r="D2521" i="19"/>
  <c r="C2521" i="19"/>
  <c r="E2520" i="19"/>
  <c r="C2520" i="19"/>
  <c r="D2520" i="19" s="1"/>
  <c r="E2519" i="19"/>
  <c r="C2519" i="19"/>
  <c r="D2519" i="19" s="1"/>
  <c r="E2518" i="19"/>
  <c r="C2518" i="19"/>
  <c r="D2518" i="19" s="1"/>
  <c r="E2517" i="19"/>
  <c r="D2517" i="19"/>
  <c r="C2517" i="19"/>
  <c r="E2516" i="19"/>
  <c r="C2516" i="19"/>
  <c r="D2516" i="19" s="1"/>
  <c r="E2515" i="19"/>
  <c r="C2515" i="19"/>
  <c r="D2515" i="19" s="1"/>
  <c r="E2514" i="19"/>
  <c r="C2514" i="19"/>
  <c r="D2514" i="19" s="1"/>
  <c r="E2513" i="19"/>
  <c r="C2513" i="19"/>
  <c r="D2513" i="19" s="1"/>
  <c r="E2512" i="19"/>
  <c r="C2512" i="19"/>
  <c r="D2512" i="19" s="1"/>
  <c r="E2511" i="19"/>
  <c r="C2511" i="19"/>
  <c r="D2511" i="19" s="1"/>
  <c r="E2510" i="19"/>
  <c r="C2510" i="19"/>
  <c r="D2510" i="19" s="1"/>
  <c r="E2509" i="19"/>
  <c r="D2509" i="19"/>
  <c r="C2509" i="19"/>
  <c r="E2508" i="19"/>
  <c r="C2508" i="19"/>
  <c r="D2508" i="19" s="1"/>
  <c r="E2507" i="19"/>
  <c r="C2507" i="19"/>
  <c r="D2507" i="19" s="1"/>
  <c r="E2506" i="19"/>
  <c r="C2506" i="19"/>
  <c r="D2506" i="19" s="1"/>
  <c r="E2505" i="19"/>
  <c r="C2505" i="19"/>
  <c r="D2505" i="19" s="1"/>
  <c r="E2504" i="19"/>
  <c r="C2504" i="19"/>
  <c r="D2504" i="19" s="1"/>
  <c r="E2503" i="19"/>
  <c r="C2503" i="19"/>
  <c r="D2503" i="19" s="1"/>
  <c r="E2502" i="19"/>
  <c r="C2502" i="19"/>
  <c r="D2502" i="19" s="1"/>
  <c r="E2501" i="19"/>
  <c r="C2501" i="19"/>
  <c r="D2501" i="19" s="1"/>
  <c r="E2500" i="19"/>
  <c r="C2500" i="19"/>
  <c r="D2500" i="19" s="1"/>
  <c r="E2499" i="19"/>
  <c r="C2499" i="19"/>
  <c r="D2499" i="19" s="1"/>
  <c r="E2498" i="19"/>
  <c r="C2498" i="19"/>
  <c r="D2498" i="19" s="1"/>
  <c r="E2497" i="19"/>
  <c r="C2497" i="19"/>
  <c r="D2497" i="19" s="1"/>
  <c r="E2496" i="19"/>
  <c r="C2496" i="19"/>
  <c r="D2496" i="19" s="1"/>
  <c r="E2495" i="19"/>
  <c r="C2495" i="19"/>
  <c r="D2495" i="19" s="1"/>
  <c r="E2494" i="19"/>
  <c r="C2494" i="19"/>
  <c r="D2494" i="19" s="1"/>
  <c r="E2493" i="19"/>
  <c r="C2493" i="19"/>
  <c r="D2493" i="19" s="1"/>
  <c r="E2492" i="19"/>
  <c r="C2492" i="19"/>
  <c r="D2492" i="19" s="1"/>
  <c r="E2491" i="19"/>
  <c r="C2491" i="19"/>
  <c r="D2491" i="19" s="1"/>
  <c r="E2490" i="19"/>
  <c r="C2490" i="19"/>
  <c r="D2490" i="19" s="1"/>
  <c r="E2489" i="19"/>
  <c r="C2489" i="19"/>
  <c r="D2489" i="19" s="1"/>
  <c r="E2488" i="19"/>
  <c r="C2488" i="19"/>
  <c r="D2488" i="19" s="1"/>
  <c r="E2487" i="19"/>
  <c r="C2487" i="19"/>
  <c r="D2487" i="19" s="1"/>
  <c r="E2486" i="19"/>
  <c r="C2486" i="19"/>
  <c r="D2486" i="19" s="1"/>
  <c r="E2485" i="19"/>
  <c r="C2485" i="19"/>
  <c r="D2485" i="19" s="1"/>
  <c r="E2484" i="19"/>
  <c r="C2484" i="19"/>
  <c r="D2484" i="19" s="1"/>
  <c r="E2483" i="19"/>
  <c r="C2483" i="19"/>
  <c r="D2483" i="19" s="1"/>
  <c r="E2482" i="19"/>
  <c r="C2482" i="19"/>
  <c r="D2482" i="19" s="1"/>
  <c r="E2481" i="19"/>
  <c r="D2481" i="19"/>
  <c r="C2481" i="19"/>
  <c r="E2480" i="19"/>
  <c r="C2480" i="19"/>
  <c r="D2480" i="19" s="1"/>
  <c r="E2479" i="19"/>
  <c r="C2479" i="19"/>
  <c r="D2479" i="19" s="1"/>
  <c r="E2478" i="19"/>
  <c r="C2478" i="19"/>
  <c r="D2478" i="19" s="1"/>
  <c r="E2477" i="19"/>
  <c r="C2477" i="19"/>
  <c r="D2477" i="19" s="1"/>
  <c r="E2476" i="19"/>
  <c r="C2476" i="19"/>
  <c r="D2476" i="19" s="1"/>
  <c r="E2475" i="19"/>
  <c r="C2475" i="19"/>
  <c r="D2475" i="19" s="1"/>
  <c r="E2474" i="19"/>
  <c r="C2474" i="19"/>
  <c r="D2474" i="19" s="1"/>
  <c r="E2473" i="19"/>
  <c r="D2473" i="19"/>
  <c r="C2473" i="19"/>
  <c r="E2472" i="19"/>
  <c r="C2472" i="19"/>
  <c r="D2472" i="19" s="1"/>
  <c r="E2471" i="19"/>
  <c r="C2471" i="19"/>
  <c r="D2471" i="19" s="1"/>
  <c r="E2470" i="19"/>
  <c r="C2470" i="19"/>
  <c r="D2470" i="19" s="1"/>
  <c r="E2469" i="19"/>
  <c r="D2469" i="19"/>
  <c r="C2469" i="19"/>
  <c r="E2468" i="19"/>
  <c r="C2468" i="19"/>
  <c r="D2468" i="19" s="1"/>
  <c r="E2467" i="19"/>
  <c r="C2467" i="19"/>
  <c r="D2467" i="19" s="1"/>
  <c r="E2466" i="19"/>
  <c r="C2466" i="19"/>
  <c r="D2466" i="19" s="1"/>
  <c r="E2465" i="19"/>
  <c r="C2465" i="19"/>
  <c r="D2465" i="19" s="1"/>
  <c r="E2464" i="19"/>
  <c r="C2464" i="19"/>
  <c r="D2464" i="19" s="1"/>
  <c r="E2463" i="19"/>
  <c r="C2463" i="19"/>
  <c r="D2463" i="19" s="1"/>
  <c r="E2462" i="19"/>
  <c r="C2462" i="19"/>
  <c r="D2462" i="19" s="1"/>
  <c r="E2461" i="19"/>
  <c r="C2461" i="19"/>
  <c r="D2461" i="19" s="1"/>
  <c r="E2460" i="19"/>
  <c r="C2460" i="19"/>
  <c r="D2460" i="19" s="1"/>
  <c r="E2459" i="19"/>
  <c r="C2459" i="19"/>
  <c r="D2459" i="19" s="1"/>
  <c r="E2458" i="19"/>
  <c r="C2458" i="19"/>
  <c r="D2458" i="19" s="1"/>
  <c r="E2457" i="19"/>
  <c r="D2457" i="19"/>
  <c r="C2457" i="19"/>
  <c r="E2456" i="19"/>
  <c r="C2456" i="19"/>
  <c r="D2456" i="19" s="1"/>
  <c r="E2455" i="19"/>
  <c r="C2455" i="19"/>
  <c r="D2455" i="19" s="1"/>
  <c r="E2454" i="19"/>
  <c r="C2454" i="19"/>
  <c r="D2454" i="19" s="1"/>
  <c r="E2453" i="19"/>
  <c r="C2453" i="19"/>
  <c r="D2453" i="19" s="1"/>
  <c r="E2452" i="19"/>
  <c r="C2452" i="19"/>
  <c r="D2452" i="19" s="1"/>
  <c r="E2451" i="19"/>
  <c r="C2451" i="19"/>
  <c r="D2451" i="19" s="1"/>
  <c r="E2450" i="19"/>
  <c r="C2450" i="19"/>
  <c r="D2450" i="19" s="1"/>
  <c r="E2449" i="19"/>
  <c r="D2449" i="19"/>
  <c r="C2449" i="19"/>
  <c r="E2448" i="19"/>
  <c r="C2448" i="19"/>
  <c r="D2448" i="19" s="1"/>
  <c r="E2447" i="19"/>
  <c r="C2447" i="19"/>
  <c r="D2447" i="19" s="1"/>
  <c r="E2446" i="19"/>
  <c r="C2446" i="19"/>
  <c r="D2446" i="19" s="1"/>
  <c r="E2445" i="19"/>
  <c r="D2445" i="19"/>
  <c r="C2445" i="19"/>
  <c r="E2444" i="19"/>
  <c r="C2444" i="19"/>
  <c r="D2444" i="19" s="1"/>
  <c r="E2443" i="19"/>
  <c r="C2443" i="19"/>
  <c r="D2443" i="19" s="1"/>
  <c r="E2442" i="19"/>
  <c r="C2442" i="19"/>
  <c r="D2442" i="19" s="1"/>
  <c r="E2441" i="19"/>
  <c r="C2441" i="19"/>
  <c r="D2441" i="19" s="1"/>
  <c r="E2440" i="19"/>
  <c r="C2440" i="19"/>
  <c r="D2440" i="19" s="1"/>
  <c r="E2439" i="19"/>
  <c r="C2439" i="19"/>
  <c r="D2439" i="19" s="1"/>
  <c r="E2438" i="19"/>
  <c r="C2438" i="19"/>
  <c r="D2438" i="19" s="1"/>
  <c r="E2437" i="19"/>
  <c r="D2437" i="19"/>
  <c r="C2437" i="19"/>
  <c r="E2436" i="19"/>
  <c r="C2436" i="19"/>
  <c r="D2436" i="19" s="1"/>
  <c r="E2435" i="19"/>
  <c r="C2435" i="19"/>
  <c r="D2435" i="19" s="1"/>
  <c r="E2434" i="19"/>
  <c r="C2434" i="19"/>
  <c r="D2434" i="19" s="1"/>
  <c r="E2433" i="19"/>
  <c r="C2433" i="19"/>
  <c r="D2433" i="19" s="1"/>
  <c r="E2432" i="19"/>
  <c r="C2432" i="19"/>
  <c r="D2432" i="19" s="1"/>
  <c r="E2431" i="19"/>
  <c r="C2431" i="19"/>
  <c r="D2431" i="19" s="1"/>
  <c r="E2430" i="19"/>
  <c r="C2430" i="19"/>
  <c r="D2430" i="19" s="1"/>
  <c r="E2429" i="19"/>
  <c r="C2429" i="19"/>
  <c r="D2429" i="19" s="1"/>
  <c r="E2428" i="19"/>
  <c r="C2428" i="19"/>
  <c r="D2428" i="19" s="1"/>
  <c r="E2427" i="19"/>
  <c r="C2427" i="19"/>
  <c r="D2427" i="19" s="1"/>
  <c r="E2426" i="19"/>
  <c r="C2426" i="19"/>
  <c r="D2426" i="19" s="1"/>
  <c r="E2425" i="19"/>
  <c r="C2425" i="19"/>
  <c r="D2425" i="19" s="1"/>
  <c r="E2424" i="19"/>
  <c r="C2424" i="19"/>
  <c r="D2424" i="19" s="1"/>
  <c r="E2423" i="19"/>
  <c r="C2423" i="19"/>
  <c r="D2423" i="19" s="1"/>
  <c r="E2422" i="19"/>
  <c r="C2422" i="19"/>
  <c r="D2422" i="19" s="1"/>
  <c r="E2421" i="19"/>
  <c r="C2421" i="19"/>
  <c r="D2421" i="19" s="1"/>
  <c r="E2420" i="19"/>
  <c r="C2420" i="19"/>
  <c r="D2420" i="19" s="1"/>
  <c r="E2419" i="19"/>
  <c r="C2419" i="19"/>
  <c r="D2419" i="19" s="1"/>
  <c r="E2418" i="19"/>
  <c r="C2418" i="19"/>
  <c r="D2418" i="19" s="1"/>
  <c r="E2417" i="19"/>
  <c r="C2417" i="19"/>
  <c r="D2417" i="19" s="1"/>
  <c r="E2416" i="19"/>
  <c r="C2416" i="19"/>
  <c r="D2416" i="19" s="1"/>
  <c r="E2415" i="19"/>
  <c r="C2415" i="19"/>
  <c r="D2415" i="19" s="1"/>
  <c r="E2414" i="19"/>
  <c r="C2414" i="19"/>
  <c r="D2414" i="19" s="1"/>
  <c r="E2413" i="19"/>
  <c r="C2413" i="19"/>
  <c r="D2413" i="19" s="1"/>
  <c r="E2412" i="19"/>
  <c r="C2412" i="19"/>
  <c r="D2412" i="19" s="1"/>
  <c r="E2411" i="19"/>
  <c r="C2411" i="19"/>
  <c r="D2411" i="19" s="1"/>
  <c r="E2410" i="19"/>
  <c r="C2410" i="19"/>
  <c r="D2410" i="19" s="1"/>
  <c r="E2409" i="19"/>
  <c r="D2409" i="19"/>
  <c r="C2409" i="19"/>
  <c r="E2408" i="19"/>
  <c r="C2408" i="19"/>
  <c r="D2408" i="19" s="1"/>
  <c r="E2407" i="19"/>
  <c r="C2407" i="19"/>
  <c r="D2407" i="19" s="1"/>
  <c r="E2406" i="19"/>
  <c r="C2406" i="19"/>
  <c r="D2406" i="19" s="1"/>
  <c r="E2405" i="19"/>
  <c r="C2405" i="19"/>
  <c r="D2405" i="19" s="1"/>
  <c r="E2404" i="19"/>
  <c r="C2404" i="19"/>
  <c r="D2404" i="19" s="1"/>
  <c r="E2403" i="19"/>
  <c r="C2403" i="19"/>
  <c r="D2403" i="19" s="1"/>
  <c r="E2402" i="19"/>
  <c r="C2402" i="19"/>
  <c r="D2402" i="19" s="1"/>
  <c r="E2401" i="19"/>
  <c r="D2401" i="19"/>
  <c r="C2401" i="19"/>
  <c r="E2400" i="19"/>
  <c r="C2400" i="19"/>
  <c r="D2400" i="19" s="1"/>
  <c r="E2399" i="19"/>
  <c r="C2399" i="19"/>
  <c r="D2399" i="19" s="1"/>
  <c r="E2398" i="19"/>
  <c r="C2398" i="19"/>
  <c r="D2398" i="19" s="1"/>
  <c r="E2397" i="19"/>
  <c r="D2397" i="19"/>
  <c r="C2397" i="19"/>
  <c r="E2396" i="19"/>
  <c r="C2396" i="19"/>
  <c r="D2396" i="19" s="1"/>
  <c r="E2395" i="19"/>
  <c r="C2395" i="19"/>
  <c r="D2395" i="19" s="1"/>
  <c r="E2394" i="19"/>
  <c r="C2394" i="19"/>
  <c r="D2394" i="19" s="1"/>
  <c r="E2393" i="19"/>
  <c r="C2393" i="19"/>
  <c r="D2393" i="19" s="1"/>
  <c r="E2392" i="19"/>
  <c r="C2392" i="19"/>
  <c r="D2392" i="19" s="1"/>
  <c r="E2391" i="19"/>
  <c r="C2391" i="19"/>
  <c r="D2391" i="19" s="1"/>
  <c r="E2390" i="19"/>
  <c r="C2390" i="19"/>
  <c r="D2390" i="19" s="1"/>
  <c r="E2389" i="19"/>
  <c r="C2389" i="19"/>
  <c r="D2389" i="19" s="1"/>
  <c r="E2388" i="19"/>
  <c r="C2388" i="19"/>
  <c r="D2388" i="19" s="1"/>
  <c r="E2387" i="19"/>
  <c r="C2387" i="19"/>
  <c r="D2387" i="19" s="1"/>
  <c r="E2386" i="19"/>
  <c r="C2386" i="19"/>
  <c r="D2386" i="19" s="1"/>
  <c r="E2385" i="19"/>
  <c r="D2385" i="19"/>
  <c r="C2385" i="19"/>
  <c r="E2384" i="19"/>
  <c r="C2384" i="19"/>
  <c r="D2384" i="19" s="1"/>
  <c r="E2383" i="19"/>
  <c r="D2383" i="19"/>
  <c r="C2383" i="19"/>
  <c r="E2382" i="19"/>
  <c r="C2382" i="19"/>
  <c r="D2382" i="19" s="1"/>
  <c r="E2381" i="19"/>
  <c r="C2381" i="19"/>
  <c r="D2381" i="19" s="1"/>
  <c r="E2380" i="19"/>
  <c r="C2380" i="19"/>
  <c r="D2380" i="19" s="1"/>
  <c r="E2379" i="19"/>
  <c r="C2379" i="19"/>
  <c r="D2379" i="19" s="1"/>
  <c r="E2378" i="19"/>
  <c r="C2378" i="19"/>
  <c r="D2378" i="19" s="1"/>
  <c r="E2377" i="19"/>
  <c r="C2377" i="19"/>
  <c r="D2377" i="19" s="1"/>
  <c r="E2376" i="19"/>
  <c r="C2376" i="19"/>
  <c r="D2376" i="19" s="1"/>
  <c r="E2375" i="19"/>
  <c r="C2375" i="19"/>
  <c r="D2375" i="19" s="1"/>
  <c r="E2374" i="19"/>
  <c r="C2374" i="19"/>
  <c r="D2374" i="19" s="1"/>
  <c r="E2373" i="19"/>
  <c r="C2373" i="19"/>
  <c r="D2373" i="19" s="1"/>
  <c r="E2372" i="19"/>
  <c r="C2372" i="19"/>
  <c r="D2372" i="19" s="1"/>
  <c r="E2371" i="19"/>
  <c r="C2371" i="19"/>
  <c r="D2371" i="19" s="1"/>
  <c r="E2370" i="19"/>
  <c r="C2370" i="19"/>
  <c r="D2370" i="19" s="1"/>
  <c r="E2369" i="19"/>
  <c r="C2369" i="19"/>
  <c r="D2369" i="19" s="1"/>
  <c r="E2368" i="19"/>
  <c r="C2368" i="19"/>
  <c r="D2368" i="19" s="1"/>
  <c r="E2367" i="19"/>
  <c r="C2367" i="19"/>
  <c r="D2367" i="19" s="1"/>
  <c r="E2366" i="19"/>
  <c r="C2366" i="19"/>
  <c r="D2366" i="19" s="1"/>
  <c r="E2365" i="19"/>
  <c r="D2365" i="19"/>
  <c r="C2365" i="19"/>
  <c r="E2364" i="19"/>
  <c r="C2364" i="19"/>
  <c r="D2364" i="19" s="1"/>
  <c r="E2363" i="19"/>
  <c r="C2363" i="19"/>
  <c r="D2363" i="19" s="1"/>
  <c r="E2362" i="19"/>
  <c r="C2362" i="19"/>
  <c r="D2362" i="19" s="1"/>
  <c r="E2361" i="19"/>
  <c r="D2361" i="19"/>
  <c r="C2361" i="19"/>
  <c r="E2360" i="19"/>
  <c r="C2360" i="19"/>
  <c r="D2360" i="19" s="1"/>
  <c r="E2359" i="19"/>
  <c r="C2359" i="19"/>
  <c r="D2359" i="19" s="1"/>
  <c r="E2358" i="19"/>
  <c r="C2358" i="19"/>
  <c r="D2358" i="19" s="1"/>
  <c r="E2357" i="19"/>
  <c r="C2357" i="19"/>
  <c r="D2357" i="19" s="1"/>
  <c r="E2356" i="19"/>
  <c r="C2356" i="19"/>
  <c r="D2356" i="19" s="1"/>
  <c r="E2355" i="19"/>
  <c r="C2355" i="19"/>
  <c r="D2355" i="19" s="1"/>
  <c r="E2354" i="19"/>
  <c r="C2354" i="19"/>
  <c r="D2354" i="19" s="1"/>
  <c r="E2353" i="19"/>
  <c r="D2353" i="19"/>
  <c r="C2353" i="19"/>
  <c r="E2352" i="19"/>
  <c r="C2352" i="19"/>
  <c r="D2352" i="19" s="1"/>
  <c r="E2351" i="19"/>
  <c r="C2351" i="19"/>
  <c r="D2351" i="19" s="1"/>
  <c r="E2350" i="19"/>
  <c r="C2350" i="19"/>
  <c r="D2350" i="19" s="1"/>
  <c r="E2349" i="19"/>
  <c r="D2349" i="19"/>
  <c r="C2349" i="19"/>
  <c r="E2348" i="19"/>
  <c r="C2348" i="19"/>
  <c r="D2348" i="19" s="1"/>
  <c r="E2347" i="19"/>
  <c r="C2347" i="19"/>
  <c r="D2347" i="19" s="1"/>
  <c r="E2346" i="19"/>
  <c r="C2346" i="19"/>
  <c r="D2346" i="19" s="1"/>
  <c r="E2345" i="19"/>
  <c r="C2345" i="19"/>
  <c r="D2345" i="19" s="1"/>
  <c r="E2344" i="19"/>
  <c r="C2344" i="19"/>
  <c r="D2344" i="19" s="1"/>
  <c r="E2343" i="19"/>
  <c r="C2343" i="19"/>
  <c r="D2343" i="19" s="1"/>
  <c r="E2342" i="19"/>
  <c r="C2342" i="19"/>
  <c r="D2342" i="19" s="1"/>
  <c r="E2341" i="19"/>
  <c r="D2341" i="19"/>
  <c r="C2341" i="19"/>
  <c r="E2340" i="19"/>
  <c r="C2340" i="19"/>
  <c r="D2340" i="19" s="1"/>
  <c r="E2339" i="19"/>
  <c r="C2339" i="19"/>
  <c r="D2339" i="19" s="1"/>
  <c r="E2338" i="19"/>
  <c r="C2338" i="19"/>
  <c r="D2338" i="19" s="1"/>
  <c r="E2337" i="19"/>
  <c r="C2337" i="19"/>
  <c r="D2337" i="19" s="1"/>
  <c r="E2336" i="19"/>
  <c r="C2336" i="19"/>
  <c r="D2336" i="19" s="1"/>
  <c r="E2335" i="19"/>
  <c r="C2335" i="19"/>
  <c r="D2335" i="19" s="1"/>
  <c r="E2334" i="19"/>
  <c r="C2334" i="19"/>
  <c r="D2334" i="19" s="1"/>
  <c r="E2333" i="19"/>
  <c r="C2333" i="19"/>
  <c r="D2333" i="19" s="1"/>
  <c r="E2332" i="19"/>
  <c r="C2332" i="19"/>
  <c r="D2332" i="19" s="1"/>
  <c r="E2331" i="19"/>
  <c r="C2331" i="19"/>
  <c r="D2331" i="19" s="1"/>
  <c r="E2330" i="19"/>
  <c r="C2330" i="19"/>
  <c r="D2330" i="19" s="1"/>
  <c r="E2329" i="19"/>
  <c r="C2329" i="19"/>
  <c r="D2329" i="19" s="1"/>
  <c r="E2328" i="19"/>
  <c r="C2328" i="19"/>
  <c r="D2328" i="19" s="1"/>
  <c r="E2327" i="19"/>
  <c r="C2327" i="19"/>
  <c r="D2327" i="19" s="1"/>
  <c r="E2326" i="19"/>
  <c r="C2326" i="19"/>
  <c r="D2326" i="19" s="1"/>
  <c r="E2325" i="19"/>
  <c r="D2325" i="19"/>
  <c r="C2325" i="19"/>
  <c r="E2324" i="19"/>
  <c r="C2324" i="19"/>
  <c r="D2324" i="19" s="1"/>
  <c r="E2323" i="19"/>
  <c r="C2323" i="19"/>
  <c r="D2323" i="19" s="1"/>
  <c r="E2322" i="19"/>
  <c r="C2322" i="19"/>
  <c r="D2322" i="19" s="1"/>
  <c r="E2321" i="19"/>
  <c r="C2321" i="19"/>
  <c r="D2321" i="19" s="1"/>
  <c r="E2320" i="19"/>
  <c r="C2320" i="19"/>
  <c r="D2320" i="19" s="1"/>
  <c r="E2319" i="19"/>
  <c r="C2319" i="19"/>
  <c r="D2319" i="19" s="1"/>
  <c r="E2318" i="19"/>
  <c r="C2318" i="19"/>
  <c r="D2318" i="19" s="1"/>
  <c r="E2317" i="19"/>
  <c r="D2317" i="19"/>
  <c r="C2317" i="19"/>
  <c r="E2316" i="19"/>
  <c r="C2316" i="19"/>
  <c r="D2316" i="19" s="1"/>
  <c r="E2315" i="19"/>
  <c r="C2315" i="19"/>
  <c r="D2315" i="19" s="1"/>
  <c r="E2314" i="19"/>
  <c r="C2314" i="19"/>
  <c r="D2314" i="19" s="1"/>
  <c r="E2313" i="19"/>
  <c r="C2313" i="19"/>
  <c r="D2313" i="19" s="1"/>
  <c r="E2312" i="19"/>
  <c r="C2312" i="19"/>
  <c r="D2312" i="19" s="1"/>
  <c r="E2311" i="19"/>
  <c r="C2311" i="19"/>
  <c r="D2311" i="19" s="1"/>
  <c r="E2310" i="19"/>
  <c r="C2310" i="19"/>
  <c r="D2310" i="19" s="1"/>
  <c r="E2309" i="19"/>
  <c r="C2309" i="19"/>
  <c r="D2309" i="19" s="1"/>
  <c r="E2308" i="19"/>
  <c r="C2308" i="19"/>
  <c r="D2308" i="19" s="1"/>
  <c r="E2307" i="19"/>
  <c r="C2307" i="19"/>
  <c r="D2307" i="19" s="1"/>
  <c r="E2306" i="19"/>
  <c r="D2306" i="19"/>
  <c r="C2306" i="19"/>
  <c r="E2305" i="19"/>
  <c r="C2305" i="19"/>
  <c r="D2305" i="19" s="1"/>
  <c r="E2304" i="19"/>
  <c r="C2304" i="19"/>
  <c r="D2304" i="19" s="1"/>
  <c r="E2303" i="19"/>
  <c r="D2303" i="19"/>
  <c r="C2303" i="19"/>
  <c r="E2302" i="19"/>
  <c r="C2302" i="19"/>
  <c r="D2302" i="19" s="1"/>
  <c r="E2301" i="19"/>
  <c r="C2301" i="19"/>
  <c r="D2301" i="19" s="1"/>
  <c r="E2300" i="19"/>
  <c r="C2300" i="19"/>
  <c r="D2300" i="19" s="1"/>
  <c r="E2299" i="19"/>
  <c r="C2299" i="19"/>
  <c r="D2299" i="19" s="1"/>
  <c r="E2298" i="19"/>
  <c r="C2298" i="19"/>
  <c r="D2298" i="19" s="1"/>
  <c r="E2297" i="19"/>
  <c r="C2297" i="19"/>
  <c r="D2297" i="19" s="1"/>
  <c r="E2296" i="19"/>
  <c r="C2296" i="19"/>
  <c r="D2296" i="19" s="1"/>
  <c r="E2295" i="19"/>
  <c r="C2295" i="19"/>
  <c r="D2295" i="19" s="1"/>
  <c r="E2294" i="19"/>
  <c r="D2294" i="19"/>
  <c r="C2294" i="19"/>
  <c r="E2293" i="19"/>
  <c r="C2293" i="19"/>
  <c r="D2293" i="19" s="1"/>
  <c r="E2292" i="19"/>
  <c r="C2292" i="19"/>
  <c r="D2292" i="19" s="1"/>
  <c r="E2291" i="19"/>
  <c r="D2291" i="19"/>
  <c r="C2291" i="19"/>
  <c r="E2290" i="19"/>
  <c r="C2290" i="19"/>
  <c r="D2290" i="19" s="1"/>
  <c r="E2289" i="19"/>
  <c r="D2289" i="19"/>
  <c r="C2289" i="19"/>
  <c r="E2288" i="19"/>
  <c r="C2288" i="19"/>
  <c r="D2288" i="19" s="1"/>
  <c r="E2287" i="19"/>
  <c r="C2287" i="19"/>
  <c r="D2287" i="19" s="1"/>
  <c r="E2286" i="19"/>
  <c r="C2286" i="19"/>
  <c r="D2286" i="19" s="1"/>
  <c r="E2285" i="19"/>
  <c r="C2285" i="19"/>
  <c r="D2285" i="19" s="1"/>
  <c r="E2284" i="19"/>
  <c r="C2284" i="19"/>
  <c r="D2284" i="19" s="1"/>
  <c r="E2283" i="19"/>
  <c r="C2283" i="19"/>
  <c r="D2283" i="19" s="1"/>
  <c r="E2282" i="19"/>
  <c r="C2282" i="19"/>
  <c r="D2282" i="19" s="1"/>
  <c r="E2281" i="19"/>
  <c r="C2281" i="19"/>
  <c r="D2281" i="19" s="1"/>
  <c r="E2280" i="19"/>
  <c r="C2280" i="19"/>
  <c r="D2280" i="19" s="1"/>
  <c r="E2279" i="19"/>
  <c r="C2279" i="19"/>
  <c r="D2279" i="19" s="1"/>
  <c r="E2278" i="19"/>
  <c r="D2278" i="19"/>
  <c r="C2278" i="19"/>
  <c r="E2277" i="19"/>
  <c r="D2277" i="19"/>
  <c r="C2277" i="19"/>
  <c r="E2276" i="19"/>
  <c r="C2276" i="19"/>
  <c r="D2276" i="19" s="1"/>
  <c r="E2275" i="19"/>
  <c r="D2275" i="19"/>
  <c r="C2275" i="19"/>
  <c r="E2274" i="19"/>
  <c r="C2274" i="19"/>
  <c r="D2274" i="19" s="1"/>
  <c r="E2273" i="19"/>
  <c r="C2273" i="19"/>
  <c r="D2273" i="19" s="1"/>
  <c r="E2272" i="19"/>
  <c r="C2272" i="19"/>
  <c r="D2272" i="19" s="1"/>
  <c r="E2271" i="19"/>
  <c r="C2271" i="19"/>
  <c r="D2271" i="19" s="1"/>
  <c r="E2270" i="19"/>
  <c r="C2270" i="19"/>
  <c r="D2270" i="19" s="1"/>
  <c r="E2269" i="19"/>
  <c r="C2269" i="19"/>
  <c r="D2269" i="19" s="1"/>
  <c r="E2268" i="19"/>
  <c r="C2268" i="19"/>
  <c r="D2268" i="19" s="1"/>
  <c r="E2267" i="19"/>
  <c r="C2267" i="19"/>
  <c r="D2267" i="19" s="1"/>
  <c r="E2266" i="19"/>
  <c r="C2266" i="19"/>
  <c r="D2266" i="19" s="1"/>
  <c r="E2265" i="19"/>
  <c r="C2265" i="19"/>
  <c r="D2265" i="19" s="1"/>
  <c r="E2264" i="19"/>
  <c r="C2264" i="19"/>
  <c r="D2264" i="19" s="1"/>
  <c r="E2263" i="19"/>
  <c r="D2263" i="19"/>
  <c r="C2263" i="19"/>
  <c r="E2262" i="19"/>
  <c r="C2262" i="19"/>
  <c r="D2262" i="19" s="1"/>
  <c r="E2261" i="19"/>
  <c r="D2261" i="19"/>
  <c r="C2261" i="19"/>
  <c r="E2260" i="19"/>
  <c r="C2260" i="19"/>
  <c r="D2260" i="19" s="1"/>
  <c r="E2259" i="19"/>
  <c r="D2259" i="19"/>
  <c r="C2259" i="19"/>
  <c r="E2258" i="19"/>
  <c r="D2258" i="19"/>
  <c r="C2258" i="19"/>
  <c r="E2257" i="19"/>
  <c r="C2257" i="19"/>
  <c r="D2257" i="19" s="1"/>
  <c r="E2256" i="19"/>
  <c r="C2256" i="19"/>
  <c r="D2256" i="19" s="1"/>
  <c r="E2255" i="19"/>
  <c r="C2255" i="19"/>
  <c r="D2255" i="19" s="1"/>
  <c r="E2254" i="19"/>
  <c r="D2254" i="19"/>
  <c r="C2254" i="19"/>
  <c r="E2253" i="19"/>
  <c r="D2253" i="19"/>
  <c r="C2253" i="19"/>
  <c r="E2252" i="19"/>
  <c r="C2252" i="19"/>
  <c r="D2252" i="19" s="1"/>
  <c r="E2251" i="19"/>
  <c r="C2251" i="19"/>
  <c r="D2251" i="19" s="1"/>
  <c r="E2250" i="19"/>
  <c r="C2250" i="19"/>
  <c r="D2250" i="19" s="1"/>
  <c r="E2249" i="19"/>
  <c r="D2249" i="19"/>
  <c r="C2249" i="19"/>
  <c r="E2248" i="19"/>
  <c r="C2248" i="19"/>
  <c r="D2248" i="19" s="1"/>
  <c r="E2247" i="19"/>
  <c r="D2247" i="19"/>
  <c r="C2247" i="19"/>
  <c r="E2246" i="19"/>
  <c r="C2246" i="19"/>
  <c r="D2246" i="19" s="1"/>
  <c r="E2245" i="19"/>
  <c r="D2245" i="19"/>
  <c r="C2245" i="19"/>
  <c r="E2244" i="19"/>
  <c r="C2244" i="19"/>
  <c r="D2244" i="19" s="1"/>
  <c r="E2243" i="19"/>
  <c r="D2243" i="19"/>
  <c r="C2243" i="19"/>
  <c r="E2242" i="19"/>
  <c r="C2242" i="19"/>
  <c r="D2242" i="19" s="1"/>
  <c r="E2241" i="19"/>
  <c r="D2241" i="19"/>
  <c r="C2241" i="19"/>
  <c r="E2240" i="19"/>
  <c r="C2240" i="19"/>
  <c r="D2240" i="19" s="1"/>
  <c r="E2239" i="19"/>
  <c r="D2239" i="19"/>
  <c r="C2239" i="19"/>
  <c r="E2238" i="19"/>
  <c r="C2238" i="19"/>
  <c r="D2238" i="19" s="1"/>
  <c r="E2237" i="19"/>
  <c r="C2237" i="19"/>
  <c r="D2237" i="19" s="1"/>
  <c r="E2236" i="19"/>
  <c r="C2236" i="19"/>
  <c r="D2236" i="19" s="1"/>
  <c r="E2235" i="19"/>
  <c r="D2235" i="19"/>
  <c r="C2235" i="19"/>
  <c r="E2234" i="19"/>
  <c r="C2234" i="19"/>
  <c r="D2234" i="19" s="1"/>
  <c r="E2233" i="19"/>
  <c r="D2233" i="19"/>
  <c r="C2233" i="19"/>
  <c r="E2232" i="19"/>
  <c r="C2232" i="19"/>
  <c r="D2232" i="19" s="1"/>
  <c r="E2231" i="19"/>
  <c r="C2231" i="19"/>
  <c r="D2231" i="19" s="1"/>
  <c r="E2230" i="19"/>
  <c r="C2230" i="19"/>
  <c r="D2230" i="19" s="1"/>
  <c r="E2229" i="19"/>
  <c r="D2229" i="19"/>
  <c r="C2229" i="19"/>
  <c r="E2228" i="19"/>
  <c r="C2228" i="19"/>
  <c r="D2228" i="19" s="1"/>
  <c r="E2227" i="19"/>
  <c r="D2227" i="19"/>
  <c r="C2227" i="19"/>
  <c r="E2226" i="19"/>
  <c r="C2226" i="19"/>
  <c r="D2226" i="19" s="1"/>
  <c r="E2225" i="19"/>
  <c r="D2225" i="19"/>
  <c r="C2225" i="19"/>
  <c r="E2224" i="19"/>
  <c r="C2224" i="19"/>
  <c r="D2224" i="19" s="1"/>
  <c r="E2223" i="19"/>
  <c r="C2223" i="19"/>
  <c r="D2223" i="19" s="1"/>
  <c r="E2222" i="19"/>
  <c r="C2222" i="19"/>
  <c r="D2222" i="19" s="1"/>
  <c r="E2221" i="19"/>
  <c r="D2221" i="19"/>
  <c r="C2221" i="19"/>
  <c r="E2220" i="19"/>
  <c r="C2220" i="19"/>
  <c r="D2220" i="19" s="1"/>
  <c r="E2219" i="19"/>
  <c r="D2219" i="19"/>
  <c r="C2219" i="19"/>
  <c r="E2218" i="19"/>
  <c r="C2218" i="19"/>
  <c r="D2218" i="19" s="1"/>
  <c r="E2217" i="19"/>
  <c r="C2217" i="19"/>
  <c r="D2217" i="19" s="1"/>
  <c r="E2216" i="19"/>
  <c r="C2216" i="19"/>
  <c r="D2216" i="19" s="1"/>
  <c r="E2215" i="19"/>
  <c r="C2215" i="19"/>
  <c r="D2215" i="19" s="1"/>
  <c r="E2214" i="19"/>
  <c r="C2214" i="19"/>
  <c r="D2214" i="19" s="1"/>
  <c r="E2213" i="19"/>
  <c r="C2213" i="19"/>
  <c r="D2213" i="19" s="1"/>
  <c r="E2212" i="19"/>
  <c r="C2212" i="19"/>
  <c r="D2212" i="19" s="1"/>
  <c r="E2211" i="19"/>
  <c r="C2211" i="19"/>
  <c r="D2211" i="19" s="1"/>
  <c r="E2210" i="19"/>
  <c r="D2210" i="19"/>
  <c r="C2210" i="19"/>
  <c r="E2209" i="19"/>
  <c r="C2209" i="19"/>
  <c r="D2209" i="19" s="1"/>
  <c r="E2208" i="19"/>
  <c r="C2208" i="19"/>
  <c r="D2208" i="19" s="1"/>
  <c r="E2207" i="19"/>
  <c r="D2207" i="19"/>
  <c r="C2207" i="19"/>
  <c r="E2206" i="19"/>
  <c r="C2206" i="19"/>
  <c r="D2206" i="19" s="1"/>
  <c r="E2205" i="19"/>
  <c r="C2205" i="19"/>
  <c r="D2205" i="19" s="1"/>
  <c r="E2204" i="19"/>
  <c r="C2204" i="19"/>
  <c r="D2204" i="19" s="1"/>
  <c r="E2203" i="19"/>
  <c r="D2203" i="19"/>
  <c r="C2203" i="19"/>
  <c r="E2202" i="19"/>
  <c r="C2202" i="19"/>
  <c r="D2202" i="19" s="1"/>
  <c r="E2201" i="19"/>
  <c r="D2201" i="19"/>
  <c r="C2201" i="19"/>
  <c r="E2200" i="19"/>
  <c r="C2200" i="19"/>
  <c r="D2200" i="19" s="1"/>
  <c r="E2199" i="19"/>
  <c r="D2199" i="19"/>
  <c r="C2199" i="19"/>
  <c r="E2198" i="19"/>
  <c r="D2198" i="19"/>
  <c r="C2198" i="19"/>
  <c r="E2197" i="19"/>
  <c r="C2197" i="19"/>
  <c r="D2197" i="19" s="1"/>
  <c r="E2196" i="19"/>
  <c r="C2196" i="19"/>
  <c r="D2196" i="19" s="1"/>
  <c r="E2195" i="19"/>
  <c r="C2195" i="19"/>
  <c r="D2195" i="19" s="1"/>
  <c r="E2194" i="19"/>
  <c r="C2194" i="19"/>
  <c r="D2194" i="19" s="1"/>
  <c r="E2193" i="19"/>
  <c r="C2193" i="19"/>
  <c r="D2193" i="19" s="1"/>
  <c r="E2192" i="19"/>
  <c r="C2192" i="19"/>
  <c r="D2192" i="19" s="1"/>
  <c r="E2191" i="19"/>
  <c r="C2191" i="19"/>
  <c r="D2191" i="19" s="1"/>
  <c r="E2190" i="19"/>
  <c r="C2190" i="19"/>
  <c r="D2190" i="19" s="1"/>
  <c r="E2189" i="19"/>
  <c r="D2189" i="19"/>
  <c r="C2189" i="19"/>
  <c r="E2188" i="19"/>
  <c r="C2188" i="19"/>
  <c r="D2188" i="19" s="1"/>
  <c r="E2187" i="19"/>
  <c r="D2187" i="19"/>
  <c r="C2187" i="19"/>
  <c r="E2186" i="19"/>
  <c r="C2186" i="19"/>
  <c r="D2186" i="19" s="1"/>
  <c r="E2185" i="19"/>
  <c r="D2185" i="19"/>
  <c r="C2185" i="19"/>
  <c r="E2184" i="19"/>
  <c r="C2184" i="19"/>
  <c r="D2184" i="19" s="1"/>
  <c r="E2183" i="19"/>
  <c r="D2183" i="19"/>
  <c r="C2183" i="19"/>
  <c r="E2182" i="19"/>
  <c r="D2182" i="19"/>
  <c r="C2182" i="19"/>
  <c r="E2181" i="19"/>
  <c r="C2181" i="19"/>
  <c r="D2181" i="19" s="1"/>
  <c r="E2180" i="19"/>
  <c r="C2180" i="19"/>
  <c r="D2180" i="19" s="1"/>
  <c r="E2179" i="19"/>
  <c r="C2179" i="19"/>
  <c r="D2179" i="19" s="1"/>
  <c r="E2178" i="19"/>
  <c r="C2178" i="19"/>
  <c r="D2178" i="19" s="1"/>
  <c r="E2177" i="19"/>
  <c r="C2177" i="19"/>
  <c r="D2177" i="19" s="1"/>
  <c r="E2176" i="19"/>
  <c r="C2176" i="19"/>
  <c r="D2176" i="19" s="1"/>
  <c r="E2175" i="19"/>
  <c r="D2175" i="19"/>
  <c r="C2175" i="19"/>
  <c r="E2174" i="19"/>
  <c r="C2174" i="19"/>
  <c r="D2174" i="19" s="1"/>
  <c r="E2173" i="19"/>
  <c r="D2173" i="19"/>
  <c r="C2173" i="19"/>
  <c r="E2172" i="19"/>
  <c r="C2172" i="19"/>
  <c r="D2172" i="19" s="1"/>
  <c r="E2171" i="19"/>
  <c r="D2171" i="19"/>
  <c r="C2171" i="19"/>
  <c r="E2170" i="19"/>
  <c r="C2170" i="19"/>
  <c r="D2170" i="19" s="1"/>
  <c r="E2169" i="19"/>
  <c r="D2169" i="19"/>
  <c r="C2169" i="19"/>
  <c r="E2168" i="19"/>
  <c r="C2168" i="19"/>
  <c r="D2168" i="19" s="1"/>
  <c r="E2167" i="19"/>
  <c r="C2167" i="19"/>
  <c r="D2167" i="19" s="1"/>
  <c r="E2166" i="19"/>
  <c r="C2166" i="19"/>
  <c r="D2166" i="19" s="1"/>
  <c r="E2165" i="19"/>
  <c r="D2165" i="19"/>
  <c r="C2165" i="19"/>
  <c r="E2164" i="19"/>
  <c r="C2164" i="19"/>
  <c r="D2164" i="19" s="1"/>
  <c r="E2163" i="19"/>
  <c r="D2163" i="19"/>
  <c r="C2163" i="19"/>
  <c r="E2162" i="19"/>
  <c r="C2162" i="19"/>
  <c r="D2162" i="19" s="1"/>
  <c r="E2161" i="19"/>
  <c r="D2161" i="19"/>
  <c r="C2161" i="19"/>
  <c r="E2160" i="19"/>
  <c r="C2160" i="19"/>
  <c r="D2160" i="19" s="1"/>
  <c r="E2159" i="19"/>
  <c r="D2159" i="19"/>
  <c r="C2159" i="19"/>
  <c r="E2158" i="19"/>
  <c r="C2158" i="19"/>
  <c r="D2158" i="19" s="1"/>
  <c r="E2157" i="19"/>
  <c r="C2157" i="19"/>
  <c r="D2157" i="19" s="1"/>
  <c r="E2156" i="19"/>
  <c r="C2156" i="19"/>
  <c r="D2156" i="19" s="1"/>
  <c r="E2155" i="19"/>
  <c r="C2155" i="19"/>
  <c r="D2155" i="19" s="1"/>
  <c r="E2154" i="19"/>
  <c r="C2154" i="19"/>
  <c r="D2154" i="19" s="1"/>
  <c r="E2153" i="19"/>
  <c r="C2153" i="19"/>
  <c r="D2153" i="19" s="1"/>
  <c r="E2152" i="19"/>
  <c r="C2152" i="19"/>
  <c r="D2152" i="19" s="1"/>
  <c r="E2151" i="19"/>
  <c r="C2151" i="19"/>
  <c r="D2151" i="19" s="1"/>
  <c r="E2150" i="19"/>
  <c r="D2150" i="19"/>
  <c r="C2150" i="19"/>
  <c r="E2149" i="19"/>
  <c r="C2149" i="19"/>
  <c r="D2149" i="19" s="1"/>
  <c r="E2148" i="19"/>
  <c r="C2148" i="19"/>
  <c r="D2148" i="19" s="1"/>
  <c r="E2147" i="19"/>
  <c r="D2147" i="19"/>
  <c r="C2147" i="19"/>
  <c r="E2146" i="19"/>
  <c r="C2146" i="19"/>
  <c r="D2146" i="19" s="1"/>
  <c r="E2145" i="19"/>
  <c r="D2145" i="19"/>
  <c r="C2145" i="19"/>
  <c r="E2144" i="19"/>
  <c r="C2144" i="19"/>
  <c r="D2144" i="19" s="1"/>
  <c r="E2143" i="19"/>
  <c r="C2143" i="19"/>
  <c r="D2143" i="19" s="1"/>
  <c r="E2142" i="19"/>
  <c r="C2142" i="19"/>
  <c r="D2142" i="19" s="1"/>
  <c r="E2141" i="19"/>
  <c r="C2141" i="19"/>
  <c r="D2141" i="19" s="1"/>
  <c r="E2140" i="19"/>
  <c r="C2140" i="19"/>
  <c r="D2140" i="19" s="1"/>
  <c r="E2139" i="19"/>
  <c r="C2139" i="19"/>
  <c r="D2139" i="19" s="1"/>
  <c r="E2138" i="19"/>
  <c r="C2138" i="19"/>
  <c r="D2138" i="19" s="1"/>
  <c r="E2137" i="19"/>
  <c r="C2137" i="19"/>
  <c r="D2137" i="19" s="1"/>
  <c r="E2136" i="19"/>
  <c r="C2136" i="19"/>
  <c r="D2136" i="19" s="1"/>
  <c r="E2135" i="19"/>
  <c r="C2135" i="19"/>
  <c r="D2135" i="19" s="1"/>
  <c r="E2134" i="19"/>
  <c r="D2134" i="19"/>
  <c r="C2134" i="19"/>
  <c r="E2133" i="19"/>
  <c r="D2133" i="19"/>
  <c r="C2133" i="19"/>
  <c r="E2132" i="19"/>
  <c r="C2132" i="19"/>
  <c r="D2132" i="19" s="1"/>
  <c r="E2131" i="19"/>
  <c r="D2131" i="19"/>
  <c r="C2131" i="19"/>
  <c r="E2130" i="19"/>
  <c r="C2130" i="19"/>
  <c r="D2130" i="19" s="1"/>
  <c r="E2129" i="19"/>
  <c r="C2129" i="19"/>
  <c r="D2129" i="19" s="1"/>
  <c r="E2128" i="19"/>
  <c r="C2128" i="19"/>
  <c r="D2128" i="19" s="1"/>
  <c r="E2127" i="19"/>
  <c r="C2127" i="19"/>
  <c r="D2127" i="19" s="1"/>
  <c r="E2126" i="19"/>
  <c r="C2126" i="19"/>
  <c r="D2126" i="19" s="1"/>
  <c r="E2125" i="19"/>
  <c r="C2125" i="19"/>
  <c r="D2125" i="19" s="1"/>
  <c r="E2124" i="19"/>
  <c r="C2124" i="19"/>
  <c r="D2124" i="19" s="1"/>
  <c r="E2123" i="19"/>
  <c r="C2123" i="19"/>
  <c r="D2123" i="19" s="1"/>
  <c r="E2122" i="19"/>
  <c r="C2122" i="19"/>
  <c r="D2122" i="19" s="1"/>
  <c r="E2121" i="19"/>
  <c r="C2121" i="19"/>
  <c r="D2121" i="19" s="1"/>
  <c r="E2120" i="19"/>
  <c r="C2120" i="19"/>
  <c r="D2120" i="19" s="1"/>
  <c r="E2119" i="19"/>
  <c r="D2119" i="19"/>
  <c r="C2119" i="19"/>
  <c r="E2118" i="19"/>
  <c r="C2118" i="19"/>
  <c r="D2118" i="19" s="1"/>
  <c r="E2117" i="19"/>
  <c r="D2117" i="19"/>
  <c r="C2117" i="19"/>
  <c r="E2116" i="19"/>
  <c r="C2116" i="19"/>
  <c r="D2116" i="19" s="1"/>
  <c r="E2115" i="19"/>
  <c r="D2115" i="19"/>
  <c r="C2115" i="19"/>
  <c r="E2114" i="19"/>
  <c r="D2114" i="19"/>
  <c r="C2114" i="19"/>
  <c r="E2113" i="19"/>
  <c r="C2113" i="19"/>
  <c r="D2113" i="19" s="1"/>
  <c r="E2112" i="19"/>
  <c r="C2112" i="19"/>
  <c r="D2112" i="19" s="1"/>
  <c r="E2111" i="19"/>
  <c r="C2111" i="19"/>
  <c r="D2111" i="19" s="1"/>
  <c r="E2110" i="19"/>
  <c r="D2110" i="19"/>
  <c r="C2110" i="19"/>
  <c r="E2109" i="19"/>
  <c r="D2109" i="19"/>
  <c r="C2109" i="19"/>
  <c r="E2108" i="19"/>
  <c r="C2108" i="19"/>
  <c r="D2108" i="19" s="1"/>
  <c r="E2107" i="19"/>
  <c r="C2107" i="19"/>
  <c r="D2107" i="19" s="1"/>
  <c r="E2106" i="19"/>
  <c r="C2106" i="19"/>
  <c r="D2106" i="19" s="1"/>
  <c r="E2105" i="19"/>
  <c r="D2105" i="19"/>
  <c r="C2105" i="19"/>
  <c r="E2104" i="19"/>
  <c r="C2104" i="19"/>
  <c r="D2104" i="19" s="1"/>
  <c r="E2103" i="19"/>
  <c r="D2103" i="19"/>
  <c r="C2103" i="19"/>
  <c r="E2102" i="19"/>
  <c r="C2102" i="19"/>
  <c r="D2102" i="19" s="1"/>
  <c r="E2101" i="19"/>
  <c r="D2101" i="19"/>
  <c r="C2101" i="19"/>
  <c r="E2100" i="19"/>
  <c r="C2100" i="19"/>
  <c r="D2100" i="19" s="1"/>
  <c r="E2099" i="19"/>
  <c r="D2099" i="19"/>
  <c r="C2099" i="19"/>
  <c r="E2098" i="19"/>
  <c r="C2098" i="19"/>
  <c r="D2098" i="19" s="1"/>
  <c r="E2097" i="19"/>
  <c r="D2097" i="19"/>
  <c r="C2097" i="19"/>
  <c r="E2096" i="19"/>
  <c r="C2096" i="19"/>
  <c r="D2096" i="19" s="1"/>
  <c r="E2095" i="19"/>
  <c r="D2095" i="19"/>
  <c r="C2095" i="19"/>
  <c r="E2094" i="19"/>
  <c r="C2094" i="19"/>
  <c r="D2094" i="19" s="1"/>
  <c r="E2093" i="19"/>
  <c r="C2093" i="19"/>
  <c r="D2093" i="19" s="1"/>
  <c r="E2092" i="19"/>
  <c r="C2092" i="19"/>
  <c r="D2092" i="19" s="1"/>
  <c r="E2091" i="19"/>
  <c r="D2091" i="19"/>
  <c r="C2091" i="19"/>
  <c r="E2090" i="19"/>
  <c r="C2090" i="19"/>
  <c r="D2090" i="19" s="1"/>
  <c r="E2089" i="19"/>
  <c r="D2089" i="19"/>
  <c r="C2089" i="19"/>
  <c r="E2088" i="19"/>
  <c r="C2088" i="19"/>
  <c r="D2088" i="19" s="1"/>
  <c r="E2087" i="19"/>
  <c r="C2087" i="19"/>
  <c r="D2087" i="19" s="1"/>
  <c r="E2086" i="19"/>
  <c r="C2086" i="19"/>
  <c r="D2086" i="19" s="1"/>
  <c r="E2085" i="19"/>
  <c r="D2085" i="19"/>
  <c r="C2085" i="19"/>
  <c r="E2084" i="19"/>
  <c r="C2084" i="19"/>
  <c r="D2084" i="19" s="1"/>
  <c r="E2083" i="19"/>
  <c r="D2083" i="19"/>
  <c r="C2083" i="19"/>
  <c r="E2082" i="19"/>
  <c r="C2082" i="19"/>
  <c r="D2082" i="19" s="1"/>
  <c r="E2081" i="19"/>
  <c r="D2081" i="19"/>
  <c r="C2081" i="19"/>
  <c r="E2080" i="19"/>
  <c r="C2080" i="19"/>
  <c r="D2080" i="19" s="1"/>
  <c r="E2079" i="19"/>
  <c r="C2079" i="19"/>
  <c r="D2079" i="19" s="1"/>
  <c r="E2078" i="19"/>
  <c r="C2078" i="19"/>
  <c r="D2078" i="19" s="1"/>
  <c r="E2077" i="19"/>
  <c r="D2077" i="19"/>
  <c r="C2077" i="19"/>
  <c r="E2076" i="19"/>
  <c r="C2076" i="19"/>
  <c r="D2076" i="19" s="1"/>
  <c r="E2075" i="19"/>
  <c r="D2075" i="19"/>
  <c r="C2075" i="19"/>
  <c r="E2074" i="19"/>
  <c r="C2074" i="19"/>
  <c r="D2074" i="19" s="1"/>
  <c r="E2073" i="19"/>
  <c r="C2073" i="19"/>
  <c r="D2073" i="19" s="1"/>
  <c r="E2072" i="19"/>
  <c r="C2072" i="19"/>
  <c r="D2072" i="19" s="1"/>
  <c r="E2071" i="19"/>
  <c r="C2071" i="19"/>
  <c r="D2071" i="19" s="1"/>
  <c r="E2070" i="19"/>
  <c r="C2070" i="19"/>
  <c r="D2070" i="19" s="1"/>
  <c r="E2069" i="19"/>
  <c r="C2069" i="19"/>
  <c r="D2069" i="19" s="1"/>
  <c r="E2068" i="19"/>
  <c r="C2068" i="19"/>
  <c r="D2068" i="19" s="1"/>
  <c r="E2067" i="19"/>
  <c r="C2067" i="19"/>
  <c r="D2067" i="19" s="1"/>
  <c r="E2066" i="19"/>
  <c r="D2066" i="19"/>
  <c r="C2066" i="19"/>
  <c r="E2065" i="19"/>
  <c r="C2065" i="19"/>
  <c r="D2065" i="19" s="1"/>
  <c r="E2064" i="19"/>
  <c r="C2064" i="19"/>
  <c r="D2064" i="19" s="1"/>
  <c r="E2063" i="19"/>
  <c r="D2063" i="19"/>
  <c r="C2063" i="19"/>
  <c r="E2062" i="19"/>
  <c r="C2062" i="19"/>
  <c r="D2062" i="19" s="1"/>
  <c r="E2061" i="19"/>
  <c r="C2061" i="19"/>
  <c r="D2061" i="19" s="1"/>
  <c r="E2060" i="19"/>
  <c r="C2060" i="19"/>
  <c r="D2060" i="19" s="1"/>
  <c r="E2059" i="19"/>
  <c r="D2059" i="19"/>
  <c r="C2059" i="19"/>
  <c r="E2058" i="19"/>
  <c r="C2058" i="19"/>
  <c r="D2058" i="19" s="1"/>
  <c r="E2057" i="19"/>
  <c r="D2057" i="19"/>
  <c r="C2057" i="19"/>
  <c r="E2056" i="19"/>
  <c r="C2056" i="19"/>
  <c r="D2056" i="19" s="1"/>
  <c r="E2055" i="19"/>
  <c r="D2055" i="19"/>
  <c r="C2055" i="19"/>
  <c r="E2054" i="19"/>
  <c r="D2054" i="19"/>
  <c r="C2054" i="19"/>
  <c r="E2053" i="19"/>
  <c r="C2053" i="19"/>
  <c r="D2053" i="19" s="1"/>
  <c r="E2052" i="19"/>
  <c r="C2052" i="19"/>
  <c r="D2052" i="19" s="1"/>
  <c r="E2051" i="19"/>
  <c r="C2051" i="19"/>
  <c r="D2051" i="19" s="1"/>
  <c r="E2050" i="19"/>
  <c r="C2050" i="19"/>
  <c r="D2050" i="19" s="1"/>
  <c r="E2049" i="19"/>
  <c r="C2049" i="19"/>
  <c r="D2049" i="19" s="1"/>
  <c r="E2048" i="19"/>
  <c r="C2048" i="19"/>
  <c r="D2048" i="19" s="1"/>
  <c r="E2047" i="19"/>
  <c r="C2047" i="19"/>
  <c r="D2047" i="19" s="1"/>
  <c r="E2046" i="19"/>
  <c r="C2046" i="19"/>
  <c r="D2046" i="19" s="1"/>
  <c r="E2045" i="19"/>
  <c r="D2045" i="19"/>
  <c r="C2045" i="19"/>
  <c r="E2044" i="19"/>
  <c r="C2044" i="19"/>
  <c r="D2044" i="19" s="1"/>
  <c r="E2043" i="19"/>
  <c r="D2043" i="19"/>
  <c r="C2043" i="19"/>
  <c r="E2042" i="19"/>
  <c r="C2042" i="19"/>
  <c r="D2042" i="19" s="1"/>
  <c r="E2041" i="19"/>
  <c r="D2041" i="19"/>
  <c r="C2041" i="19"/>
  <c r="E2040" i="19"/>
  <c r="C2040" i="19"/>
  <c r="D2040" i="19" s="1"/>
  <c r="E2039" i="19"/>
  <c r="D2039" i="19"/>
  <c r="C2039" i="19"/>
  <c r="E2038" i="19"/>
  <c r="D2038" i="19"/>
  <c r="C2038" i="19"/>
  <c r="E2037" i="19"/>
  <c r="C2037" i="19"/>
  <c r="D2037" i="19" s="1"/>
  <c r="E2036" i="19"/>
  <c r="C2036" i="19"/>
  <c r="D2036" i="19" s="1"/>
  <c r="E2035" i="19"/>
  <c r="C2035" i="19"/>
  <c r="D2035" i="19" s="1"/>
  <c r="E2034" i="19"/>
  <c r="C2034" i="19"/>
  <c r="D2034" i="19" s="1"/>
  <c r="E2033" i="19"/>
  <c r="C2033" i="19"/>
  <c r="D2033" i="19" s="1"/>
  <c r="E2032" i="19"/>
  <c r="C2032" i="19"/>
  <c r="D2032" i="19" s="1"/>
  <c r="E2031" i="19"/>
  <c r="D2031" i="19"/>
  <c r="C2031" i="19"/>
  <c r="E2030" i="19"/>
  <c r="C2030" i="19"/>
  <c r="D2030" i="19" s="1"/>
  <c r="E2029" i="19"/>
  <c r="D2029" i="19"/>
  <c r="C2029" i="19"/>
  <c r="E2028" i="19"/>
  <c r="C2028" i="19"/>
  <c r="D2028" i="19" s="1"/>
  <c r="E2027" i="19"/>
  <c r="D2027" i="19"/>
  <c r="C2027" i="19"/>
  <c r="E2026" i="19"/>
  <c r="C2026" i="19"/>
  <c r="D2026" i="19" s="1"/>
  <c r="E2025" i="19"/>
  <c r="D2025" i="19"/>
  <c r="C2025" i="19"/>
  <c r="E2024" i="19"/>
  <c r="C2024" i="19"/>
  <c r="D2024" i="19" s="1"/>
  <c r="E2023" i="19"/>
  <c r="C2023" i="19"/>
  <c r="D2023" i="19" s="1"/>
  <c r="E2022" i="19"/>
  <c r="C2022" i="19"/>
  <c r="D2022" i="19" s="1"/>
  <c r="E2021" i="19"/>
  <c r="D2021" i="19"/>
  <c r="C2021" i="19"/>
  <c r="E2020" i="19"/>
  <c r="C2020" i="19"/>
  <c r="D2020" i="19" s="1"/>
  <c r="E2019" i="19"/>
  <c r="D2019" i="19"/>
  <c r="C2019" i="19"/>
  <c r="E2018" i="19"/>
  <c r="C2018" i="19"/>
  <c r="D2018" i="19" s="1"/>
  <c r="E2017" i="19"/>
  <c r="D2017" i="19"/>
  <c r="C2017" i="19"/>
  <c r="E2016" i="19"/>
  <c r="C2016" i="19"/>
  <c r="D2016" i="19" s="1"/>
  <c r="E2015" i="19"/>
  <c r="D2015" i="19"/>
  <c r="C2015" i="19"/>
  <c r="E2014" i="19"/>
  <c r="C2014" i="19"/>
  <c r="D2014" i="19" s="1"/>
  <c r="E2013" i="19"/>
  <c r="C2013" i="19"/>
  <c r="D2013" i="19" s="1"/>
  <c r="E2012" i="19"/>
  <c r="C2012" i="19"/>
  <c r="D2012" i="19" s="1"/>
  <c r="E2011" i="19"/>
  <c r="C2011" i="19"/>
  <c r="D2011" i="19" s="1"/>
  <c r="E2010" i="19"/>
  <c r="C2010" i="19"/>
  <c r="D2010" i="19" s="1"/>
  <c r="E2009" i="19"/>
  <c r="C2009" i="19"/>
  <c r="D2009" i="19" s="1"/>
  <c r="E2008" i="19"/>
  <c r="C2008" i="19"/>
  <c r="D2008" i="19" s="1"/>
  <c r="E2007" i="19"/>
  <c r="C2007" i="19"/>
  <c r="D2007" i="19" s="1"/>
  <c r="E2006" i="19"/>
  <c r="D2006" i="19"/>
  <c r="C2006" i="19"/>
  <c r="E2005" i="19"/>
  <c r="C2005" i="19"/>
  <c r="D2005" i="19" s="1"/>
  <c r="E2004" i="19"/>
  <c r="C2004" i="19"/>
  <c r="D2004" i="19" s="1"/>
  <c r="E2003" i="19"/>
  <c r="D2003" i="19"/>
  <c r="C2003" i="19"/>
  <c r="E2002" i="19"/>
  <c r="C2002" i="19"/>
  <c r="D2002" i="19" s="1"/>
  <c r="E2001" i="19"/>
  <c r="D2001" i="19"/>
  <c r="C2001" i="19"/>
  <c r="E2000" i="19"/>
  <c r="C2000" i="19"/>
  <c r="D2000" i="19" s="1"/>
  <c r="E1999" i="19"/>
  <c r="C1999" i="19"/>
  <c r="D1999" i="19" s="1"/>
  <c r="E1998" i="19"/>
  <c r="C1998" i="19"/>
  <c r="D1998" i="19" s="1"/>
  <c r="E1997" i="19"/>
  <c r="C1997" i="19"/>
  <c r="D1997" i="19" s="1"/>
  <c r="E1996" i="19"/>
  <c r="C1996" i="19"/>
  <c r="D1996" i="19" s="1"/>
  <c r="E1995" i="19"/>
  <c r="C1995" i="19"/>
  <c r="D1995" i="19" s="1"/>
  <c r="E1994" i="19"/>
  <c r="C1994" i="19"/>
  <c r="D1994" i="19" s="1"/>
  <c r="E1993" i="19"/>
  <c r="C1993" i="19"/>
  <c r="D1993" i="19" s="1"/>
  <c r="E1992" i="19"/>
  <c r="C1992" i="19"/>
  <c r="D1992" i="19" s="1"/>
  <c r="E1991" i="19"/>
  <c r="C1991" i="19"/>
  <c r="D1991" i="19" s="1"/>
  <c r="E1990" i="19"/>
  <c r="D1990" i="19"/>
  <c r="C1990" i="19"/>
  <c r="E1989" i="19"/>
  <c r="D1989" i="19"/>
  <c r="C1989" i="19"/>
  <c r="E1988" i="19"/>
  <c r="C1988" i="19"/>
  <c r="D1988" i="19" s="1"/>
  <c r="E1987" i="19"/>
  <c r="D1987" i="19"/>
  <c r="C1987" i="19"/>
  <c r="E1986" i="19"/>
  <c r="C1986" i="19"/>
  <c r="D1986" i="19" s="1"/>
  <c r="E1985" i="19"/>
  <c r="C1985" i="19"/>
  <c r="D1985" i="19" s="1"/>
  <c r="E1984" i="19"/>
  <c r="C1984" i="19"/>
  <c r="D1984" i="19" s="1"/>
  <c r="E1983" i="19"/>
  <c r="C1983" i="19"/>
  <c r="D1983" i="19" s="1"/>
  <c r="E1982" i="19"/>
  <c r="C1982" i="19"/>
  <c r="D1982" i="19" s="1"/>
  <c r="E1981" i="19"/>
  <c r="C1981" i="19"/>
  <c r="D1981" i="19" s="1"/>
  <c r="E1980" i="19"/>
  <c r="C1980" i="19"/>
  <c r="D1980" i="19" s="1"/>
  <c r="E1979" i="19"/>
  <c r="C1979" i="19"/>
  <c r="D1979" i="19" s="1"/>
  <c r="E1978" i="19"/>
  <c r="C1978" i="19"/>
  <c r="D1978" i="19" s="1"/>
  <c r="E1977" i="19"/>
  <c r="C1977" i="19"/>
  <c r="D1977" i="19" s="1"/>
  <c r="E1976" i="19"/>
  <c r="C1976" i="19"/>
  <c r="D1976" i="19" s="1"/>
  <c r="E1975" i="19"/>
  <c r="C1975" i="19"/>
  <c r="D1975" i="19" s="1"/>
  <c r="E1974" i="19"/>
  <c r="C1974" i="19"/>
  <c r="D1974" i="19" s="1"/>
  <c r="E1973" i="19"/>
  <c r="D1973" i="19"/>
  <c r="C1973" i="19"/>
  <c r="E1972" i="19"/>
  <c r="C1972" i="19"/>
  <c r="D1972" i="19" s="1"/>
  <c r="E1971" i="19"/>
  <c r="D1971" i="19"/>
  <c r="C1971" i="19"/>
  <c r="E1970" i="19"/>
  <c r="D1970" i="19"/>
  <c r="C1970" i="19"/>
  <c r="E1969" i="19"/>
  <c r="C1969" i="19"/>
  <c r="D1969" i="19" s="1"/>
  <c r="E1968" i="19"/>
  <c r="C1968" i="19"/>
  <c r="D1968" i="19" s="1"/>
  <c r="E1967" i="19"/>
  <c r="C1967" i="19"/>
  <c r="D1967" i="19" s="1"/>
  <c r="E1966" i="19"/>
  <c r="C1966" i="19"/>
  <c r="D1966" i="19" s="1"/>
  <c r="E1965" i="19"/>
  <c r="C1965" i="19"/>
  <c r="D1965" i="19" s="1"/>
  <c r="E1964" i="19"/>
  <c r="C1964" i="19"/>
  <c r="D1964" i="19" s="1"/>
  <c r="E1963" i="19"/>
  <c r="C1963" i="19"/>
  <c r="D1963" i="19" s="1"/>
  <c r="E1962" i="19"/>
  <c r="C1962" i="19"/>
  <c r="D1962" i="19" s="1"/>
  <c r="E1961" i="19"/>
  <c r="C1961" i="19"/>
  <c r="D1961" i="19" s="1"/>
  <c r="E1960" i="19"/>
  <c r="C1960" i="19"/>
  <c r="D1960" i="19" s="1"/>
  <c r="E1959" i="19"/>
  <c r="C1959" i="19"/>
  <c r="D1959" i="19" s="1"/>
  <c r="E1958" i="19"/>
  <c r="D1958" i="19"/>
  <c r="C1958" i="19"/>
  <c r="E1957" i="19"/>
  <c r="C1957" i="19"/>
  <c r="D1957" i="19" s="1"/>
  <c r="E1956" i="19"/>
  <c r="C1956" i="19"/>
  <c r="D1956" i="19" s="1"/>
  <c r="E1955" i="19"/>
  <c r="C1955" i="19"/>
  <c r="D1955" i="19" s="1"/>
  <c r="E1954" i="19"/>
  <c r="C1954" i="19"/>
  <c r="D1954" i="19" s="1"/>
  <c r="E1953" i="19"/>
  <c r="C1953" i="19"/>
  <c r="D1953" i="19" s="1"/>
  <c r="E1952" i="19"/>
  <c r="C1952" i="19"/>
  <c r="D1952" i="19" s="1"/>
  <c r="E1951" i="19"/>
  <c r="C1951" i="19"/>
  <c r="D1951" i="19" s="1"/>
  <c r="E1950" i="19"/>
  <c r="C1950" i="19"/>
  <c r="D1950" i="19" s="1"/>
  <c r="E1949" i="19"/>
  <c r="C1949" i="19"/>
  <c r="D1949" i="19" s="1"/>
  <c r="E1948" i="19"/>
  <c r="C1948" i="19"/>
  <c r="D1948" i="19" s="1"/>
  <c r="E1947" i="19"/>
  <c r="C1947" i="19"/>
  <c r="D1947" i="19" s="1"/>
  <c r="E1946" i="19"/>
  <c r="C1946" i="19"/>
  <c r="D1946" i="19" s="1"/>
  <c r="E1945" i="19"/>
  <c r="D1945" i="19"/>
  <c r="C1945" i="19"/>
  <c r="E1944" i="19"/>
  <c r="C1944" i="19"/>
  <c r="D1944" i="19" s="1"/>
  <c r="E1943" i="19"/>
  <c r="C1943" i="19"/>
  <c r="D1943" i="19" s="1"/>
  <c r="E1942" i="19"/>
  <c r="C1942" i="19"/>
  <c r="D1942" i="19" s="1"/>
  <c r="E1941" i="19"/>
  <c r="C1941" i="19"/>
  <c r="D1941" i="19" s="1"/>
  <c r="E1940" i="19"/>
  <c r="C1940" i="19"/>
  <c r="D1940" i="19" s="1"/>
  <c r="E1939" i="19"/>
  <c r="C1939" i="19"/>
  <c r="D1939" i="19" s="1"/>
  <c r="E1938" i="19"/>
  <c r="C1938" i="19"/>
  <c r="D1938" i="19" s="1"/>
  <c r="E1937" i="19"/>
  <c r="C1937" i="19"/>
  <c r="D1937" i="19" s="1"/>
  <c r="E1936" i="19"/>
  <c r="C1936" i="19"/>
  <c r="D1936" i="19" s="1"/>
  <c r="E1935" i="19"/>
  <c r="D1935" i="19"/>
  <c r="C1935" i="19"/>
  <c r="E1934" i="19"/>
  <c r="C1934" i="19"/>
  <c r="D1934" i="19" s="1"/>
  <c r="E1933" i="19"/>
  <c r="D1933" i="19"/>
  <c r="C1933" i="19"/>
  <c r="E1932" i="19"/>
  <c r="C1932" i="19"/>
  <c r="D1932" i="19" s="1"/>
  <c r="E1931" i="19"/>
  <c r="C1931" i="19"/>
  <c r="D1931" i="19" s="1"/>
  <c r="E1930" i="19"/>
  <c r="C1930" i="19"/>
  <c r="D1930" i="19" s="1"/>
  <c r="E1929" i="19"/>
  <c r="C1929" i="19"/>
  <c r="D1929" i="19" s="1"/>
  <c r="E1928" i="19"/>
  <c r="C1928" i="19"/>
  <c r="D1928" i="19" s="1"/>
  <c r="E1927" i="19"/>
  <c r="C1927" i="19"/>
  <c r="D1927" i="19" s="1"/>
  <c r="E1926" i="19"/>
  <c r="C1926" i="19"/>
  <c r="D1926" i="19" s="1"/>
  <c r="E1925" i="19"/>
  <c r="D1925" i="19"/>
  <c r="C1925" i="19"/>
  <c r="E1924" i="19"/>
  <c r="C1924" i="19"/>
  <c r="D1924" i="19" s="1"/>
  <c r="E1923" i="19"/>
  <c r="D1923" i="19"/>
  <c r="C1923" i="19"/>
  <c r="E1922" i="19"/>
  <c r="C1922" i="19"/>
  <c r="D1922" i="19" s="1"/>
  <c r="E1921" i="19"/>
  <c r="C1921" i="19"/>
  <c r="D1921" i="19" s="1"/>
  <c r="E1920" i="19"/>
  <c r="C1920" i="19"/>
  <c r="D1920" i="19" s="1"/>
  <c r="E1919" i="19"/>
  <c r="C1919" i="19"/>
  <c r="D1919" i="19" s="1"/>
  <c r="E1918" i="19"/>
  <c r="D1918" i="19"/>
  <c r="C1918" i="19"/>
  <c r="E1917" i="19"/>
  <c r="D1917" i="19"/>
  <c r="C1917" i="19"/>
  <c r="E1916" i="19"/>
  <c r="C1916" i="19"/>
  <c r="D1916" i="19" s="1"/>
  <c r="E1915" i="19"/>
  <c r="C1915" i="19"/>
  <c r="D1915" i="19" s="1"/>
  <c r="E1914" i="19"/>
  <c r="C1914" i="19"/>
  <c r="D1914" i="19" s="1"/>
  <c r="E1913" i="19"/>
  <c r="D1913" i="19"/>
  <c r="C1913" i="19"/>
  <c r="E1912" i="19"/>
  <c r="C1912" i="19"/>
  <c r="D1912" i="19" s="1"/>
  <c r="E1911" i="19"/>
  <c r="C1911" i="19"/>
  <c r="D1911" i="19" s="1"/>
  <c r="E1910" i="19"/>
  <c r="C1910" i="19"/>
  <c r="D1910" i="19" s="1"/>
  <c r="E1909" i="19"/>
  <c r="D1909" i="19"/>
  <c r="C1909" i="19"/>
  <c r="E1908" i="19"/>
  <c r="C1908" i="19"/>
  <c r="D1908" i="19" s="1"/>
  <c r="E1907" i="19"/>
  <c r="D1907" i="19"/>
  <c r="C1907" i="19"/>
  <c r="E1906" i="19"/>
  <c r="C1906" i="19"/>
  <c r="D1906" i="19" s="1"/>
  <c r="E1905" i="19"/>
  <c r="D1905" i="19"/>
  <c r="C1905" i="19"/>
  <c r="E1904" i="19"/>
  <c r="C1904" i="19"/>
  <c r="D1904" i="19" s="1"/>
  <c r="E1903" i="19"/>
  <c r="C1903" i="19"/>
  <c r="D1903" i="19" s="1"/>
  <c r="E1902" i="19"/>
  <c r="C1902" i="19"/>
  <c r="D1902" i="19" s="1"/>
  <c r="E1901" i="19"/>
  <c r="D1901" i="19"/>
  <c r="C1901" i="19"/>
  <c r="E1900" i="19"/>
  <c r="C1900" i="19"/>
  <c r="D1900" i="19" s="1"/>
  <c r="E1899" i="19"/>
  <c r="C1899" i="19"/>
  <c r="D1899" i="19" s="1"/>
  <c r="E1898" i="19"/>
  <c r="C1898" i="19"/>
  <c r="D1898" i="19" s="1"/>
  <c r="E1897" i="19"/>
  <c r="C1897" i="19"/>
  <c r="D1897" i="19" s="1"/>
  <c r="E1896" i="19"/>
  <c r="C1896" i="19"/>
  <c r="D1896" i="19" s="1"/>
  <c r="E1895" i="19"/>
  <c r="C1895" i="19"/>
  <c r="D1895" i="19" s="1"/>
  <c r="E1894" i="19"/>
  <c r="C1894" i="19"/>
  <c r="D1894" i="19" s="1"/>
  <c r="E1893" i="19"/>
  <c r="D1893" i="19"/>
  <c r="C1893" i="19"/>
  <c r="E1892" i="19"/>
  <c r="C1892" i="19"/>
  <c r="D1892" i="19" s="1"/>
  <c r="E1891" i="19"/>
  <c r="C1891" i="19"/>
  <c r="D1891" i="19" s="1"/>
  <c r="E1890" i="19"/>
  <c r="C1890" i="19"/>
  <c r="D1890" i="19" s="1"/>
  <c r="E1889" i="19"/>
  <c r="C1889" i="19"/>
  <c r="D1889" i="19" s="1"/>
  <c r="E1888" i="19"/>
  <c r="C1888" i="19"/>
  <c r="D1888" i="19" s="1"/>
  <c r="E1887" i="19"/>
  <c r="C1887" i="19"/>
  <c r="D1887" i="19" s="1"/>
  <c r="E1886" i="19"/>
  <c r="C1886" i="19"/>
  <c r="D1886" i="19" s="1"/>
  <c r="E1885" i="19"/>
  <c r="C1885" i="19"/>
  <c r="D1885" i="19" s="1"/>
  <c r="E1884" i="19"/>
  <c r="C1884" i="19"/>
  <c r="D1884" i="19" s="1"/>
  <c r="E1883" i="19"/>
  <c r="D1883" i="19"/>
  <c r="C1883" i="19"/>
  <c r="E1882" i="19"/>
  <c r="C1882" i="19"/>
  <c r="D1882" i="19" s="1"/>
  <c r="E1881" i="19"/>
  <c r="D1881" i="19"/>
  <c r="C1881" i="19"/>
  <c r="E1880" i="19"/>
  <c r="C1880" i="19"/>
  <c r="D1880" i="19" s="1"/>
  <c r="E1879" i="19"/>
  <c r="C1879" i="19"/>
  <c r="D1879" i="19" s="1"/>
  <c r="E1878" i="19"/>
  <c r="C1878" i="19"/>
  <c r="D1878" i="19" s="1"/>
  <c r="E1877" i="19"/>
  <c r="C1877" i="19"/>
  <c r="D1877" i="19" s="1"/>
  <c r="E1876" i="19"/>
  <c r="C1876" i="19"/>
  <c r="D1876" i="19" s="1"/>
  <c r="E1875" i="19"/>
  <c r="C1875" i="19"/>
  <c r="D1875" i="19" s="1"/>
  <c r="E1874" i="19"/>
  <c r="D1874" i="19"/>
  <c r="C1874" i="19"/>
  <c r="E1873" i="19"/>
  <c r="C1873" i="19"/>
  <c r="D1873" i="19" s="1"/>
  <c r="E1872" i="19"/>
  <c r="C1872" i="19"/>
  <c r="D1872" i="19" s="1"/>
  <c r="E1871" i="19"/>
  <c r="C1871" i="19"/>
  <c r="D1871" i="19" s="1"/>
  <c r="E1870" i="19"/>
  <c r="D1870" i="19"/>
  <c r="C1870" i="19"/>
  <c r="E1869" i="19"/>
  <c r="D1869" i="19"/>
  <c r="C1869" i="19"/>
  <c r="E1868" i="19"/>
  <c r="C1868" i="19"/>
  <c r="D1868" i="19" s="1"/>
  <c r="E1867" i="19"/>
  <c r="C1867" i="19"/>
  <c r="D1867" i="19" s="1"/>
  <c r="E1866" i="19"/>
  <c r="C1866" i="19"/>
  <c r="D1866" i="19" s="1"/>
  <c r="E1865" i="19"/>
  <c r="D1865" i="19"/>
  <c r="C1865" i="19"/>
  <c r="E1864" i="19"/>
  <c r="C1864" i="19"/>
  <c r="D1864" i="19" s="1"/>
  <c r="E1863" i="19"/>
  <c r="C1863" i="19"/>
  <c r="D1863" i="19" s="1"/>
  <c r="E1862" i="19"/>
  <c r="D1862" i="19"/>
  <c r="C1862" i="19"/>
  <c r="E1861" i="19"/>
  <c r="D1861" i="19"/>
  <c r="C1861" i="19"/>
  <c r="E1860" i="19"/>
  <c r="C1860" i="19"/>
  <c r="D1860" i="19" s="1"/>
  <c r="E1859" i="19"/>
  <c r="D1859" i="19"/>
  <c r="C1859" i="19"/>
  <c r="E1858" i="19"/>
  <c r="C1858" i="19"/>
  <c r="D1858" i="19" s="1"/>
  <c r="E1857" i="19"/>
  <c r="C1857" i="19"/>
  <c r="D1857" i="19" s="1"/>
  <c r="E1856" i="19"/>
  <c r="C1856" i="19"/>
  <c r="D1856" i="19" s="1"/>
  <c r="E1855" i="19"/>
  <c r="C1855" i="19"/>
  <c r="D1855" i="19" s="1"/>
  <c r="E1854" i="19"/>
  <c r="C1854" i="19"/>
  <c r="D1854" i="19" s="1"/>
  <c r="E1853" i="19"/>
  <c r="C1853" i="19"/>
  <c r="D1853" i="19" s="1"/>
  <c r="E1852" i="19"/>
  <c r="C1852" i="19"/>
  <c r="D1852" i="19" s="1"/>
  <c r="E1851" i="19"/>
  <c r="C1851" i="19"/>
  <c r="D1851" i="19" s="1"/>
  <c r="E1850" i="19"/>
  <c r="C1850" i="19"/>
  <c r="D1850" i="19" s="1"/>
  <c r="E1849" i="19"/>
  <c r="D1849" i="19"/>
  <c r="C1849" i="19"/>
  <c r="E1848" i="19"/>
  <c r="C1848" i="19"/>
  <c r="D1848" i="19" s="1"/>
  <c r="E1847" i="19"/>
  <c r="C1847" i="19"/>
  <c r="D1847" i="19" s="1"/>
  <c r="E1846" i="19"/>
  <c r="C1846" i="19"/>
  <c r="D1846" i="19" s="1"/>
  <c r="E1845" i="19"/>
  <c r="D1845" i="19"/>
  <c r="C1845" i="19"/>
  <c r="E1844" i="19"/>
  <c r="C1844" i="19"/>
  <c r="D1844" i="19" s="1"/>
  <c r="E1843" i="19"/>
  <c r="C1843" i="19"/>
  <c r="D1843" i="19" s="1"/>
  <c r="E1842" i="19"/>
  <c r="C1842" i="19"/>
  <c r="D1842" i="19" s="1"/>
  <c r="E1841" i="19"/>
  <c r="C1841" i="19"/>
  <c r="D1841" i="19" s="1"/>
  <c r="E1840" i="19"/>
  <c r="C1840" i="19"/>
  <c r="D1840" i="19" s="1"/>
  <c r="E1839" i="19"/>
  <c r="D1839" i="19"/>
  <c r="C1839" i="19"/>
  <c r="E1838" i="19"/>
  <c r="C1838" i="19"/>
  <c r="D1838" i="19" s="1"/>
  <c r="E1837" i="19"/>
  <c r="D1837" i="19"/>
  <c r="C1837" i="19"/>
  <c r="E1836" i="19"/>
  <c r="C1836" i="19"/>
  <c r="D1836" i="19" s="1"/>
  <c r="E1835" i="19"/>
  <c r="D1835" i="19"/>
  <c r="C1835" i="19"/>
  <c r="E1834" i="19"/>
  <c r="C1834" i="19"/>
  <c r="D1834" i="19" s="1"/>
  <c r="E1833" i="19"/>
  <c r="C1833" i="19"/>
  <c r="D1833" i="19" s="1"/>
  <c r="E1832" i="19"/>
  <c r="C1832" i="19"/>
  <c r="D1832" i="19" s="1"/>
  <c r="E1831" i="19"/>
  <c r="C1831" i="19"/>
  <c r="D1831" i="19" s="1"/>
  <c r="E1830" i="19"/>
  <c r="C1830" i="19"/>
  <c r="D1830" i="19" s="1"/>
  <c r="E1829" i="19"/>
  <c r="C1829" i="19"/>
  <c r="D1829" i="19" s="1"/>
  <c r="E1828" i="19"/>
  <c r="C1828" i="19"/>
  <c r="D1828" i="19" s="1"/>
  <c r="E1827" i="19"/>
  <c r="D1827" i="19"/>
  <c r="C1827" i="19"/>
  <c r="E1826" i="19"/>
  <c r="D1826" i="19"/>
  <c r="C1826" i="19"/>
  <c r="E1825" i="19"/>
  <c r="C1825" i="19"/>
  <c r="D1825" i="19" s="1"/>
  <c r="E1824" i="19"/>
  <c r="C1824" i="19"/>
  <c r="D1824" i="19" s="1"/>
  <c r="E1823" i="19"/>
  <c r="C1823" i="19"/>
  <c r="D1823" i="19" s="1"/>
  <c r="E1822" i="19"/>
  <c r="D1822" i="19"/>
  <c r="C1822" i="19"/>
  <c r="E1821" i="19"/>
  <c r="C1821" i="19"/>
  <c r="D1821" i="19" s="1"/>
  <c r="E1820" i="19"/>
  <c r="C1820" i="19"/>
  <c r="D1820" i="19" s="1"/>
  <c r="E1819" i="19"/>
  <c r="C1819" i="19"/>
  <c r="D1819" i="19" s="1"/>
  <c r="E1818" i="19"/>
  <c r="C1818" i="19"/>
  <c r="D1818" i="19" s="1"/>
  <c r="E1817" i="19"/>
  <c r="C1817" i="19"/>
  <c r="D1817" i="19" s="1"/>
  <c r="E1816" i="19"/>
  <c r="C1816" i="19"/>
  <c r="D1816" i="19" s="1"/>
  <c r="E1815" i="19"/>
  <c r="C1815" i="19"/>
  <c r="D1815" i="19" s="1"/>
  <c r="E1814" i="19"/>
  <c r="D1814" i="19"/>
  <c r="C1814" i="19"/>
  <c r="E1813" i="19"/>
  <c r="D1813" i="19"/>
  <c r="C1813" i="19"/>
  <c r="E1812" i="19"/>
  <c r="C1812" i="19"/>
  <c r="D1812" i="19" s="1"/>
  <c r="E1811" i="19"/>
  <c r="C1811" i="19"/>
  <c r="D1811" i="19" s="1"/>
  <c r="E1810" i="19"/>
  <c r="C1810" i="19"/>
  <c r="D1810" i="19" s="1"/>
  <c r="E1809" i="19"/>
  <c r="C1809" i="19"/>
  <c r="D1809" i="19" s="1"/>
  <c r="E1808" i="19"/>
  <c r="C1808" i="19"/>
  <c r="D1808" i="19" s="1"/>
  <c r="E1807" i="19"/>
  <c r="C1807" i="19"/>
  <c r="D1807" i="19" s="1"/>
  <c r="E1806" i="19"/>
  <c r="C1806" i="19"/>
  <c r="D1806" i="19" s="1"/>
  <c r="E1805" i="19"/>
  <c r="C1805" i="19"/>
  <c r="D1805" i="19" s="1"/>
  <c r="E1804" i="19"/>
  <c r="C1804" i="19"/>
  <c r="D1804" i="19" s="1"/>
  <c r="E1803" i="19"/>
  <c r="C1803" i="19"/>
  <c r="D1803" i="19" s="1"/>
  <c r="E1802" i="19"/>
  <c r="C1802" i="19"/>
  <c r="D1802" i="19" s="1"/>
  <c r="E1801" i="19"/>
  <c r="C1801" i="19"/>
  <c r="D1801" i="19" s="1"/>
  <c r="E1800" i="19"/>
  <c r="C1800" i="19"/>
  <c r="D1800" i="19" s="1"/>
  <c r="E1799" i="19"/>
  <c r="C1799" i="19"/>
  <c r="D1799" i="19" s="1"/>
  <c r="E1798" i="19"/>
  <c r="C1798" i="19"/>
  <c r="D1798" i="19" s="1"/>
  <c r="E1797" i="19"/>
  <c r="C1797" i="19"/>
  <c r="D1797" i="19" s="1"/>
  <c r="E1796" i="19"/>
  <c r="C1796" i="19"/>
  <c r="D1796" i="19" s="1"/>
  <c r="E1795" i="19"/>
  <c r="C1795" i="19"/>
  <c r="D1795" i="19" s="1"/>
  <c r="E1794" i="19"/>
  <c r="C1794" i="19"/>
  <c r="D1794" i="19" s="1"/>
  <c r="E1793" i="19"/>
  <c r="C1793" i="19"/>
  <c r="D1793" i="19" s="1"/>
  <c r="E1792" i="19"/>
  <c r="C1792" i="19"/>
  <c r="D1792" i="19" s="1"/>
  <c r="E1791" i="19"/>
  <c r="C1791" i="19"/>
  <c r="D1791" i="19" s="1"/>
  <c r="E1790" i="19"/>
  <c r="C1790" i="19"/>
  <c r="D1790" i="19" s="1"/>
  <c r="E1789" i="19"/>
  <c r="C1789" i="19"/>
  <c r="D1789" i="19" s="1"/>
  <c r="E1788" i="19"/>
  <c r="C1788" i="19"/>
  <c r="D1788" i="19" s="1"/>
  <c r="E1787" i="19"/>
  <c r="C1787" i="19"/>
  <c r="D1787" i="19" s="1"/>
  <c r="E1786" i="19"/>
  <c r="C1786" i="19"/>
  <c r="D1786" i="19" s="1"/>
  <c r="E1785" i="19"/>
  <c r="C1785" i="19"/>
  <c r="D1785" i="19" s="1"/>
  <c r="E1784" i="19"/>
  <c r="C1784" i="19"/>
  <c r="D1784" i="19" s="1"/>
  <c r="E1783" i="19"/>
  <c r="C1783" i="19"/>
  <c r="D1783" i="19" s="1"/>
  <c r="E1782" i="19"/>
  <c r="C1782" i="19"/>
  <c r="D1782" i="19" s="1"/>
  <c r="E1781" i="19"/>
  <c r="C1781" i="19"/>
  <c r="D1781" i="19" s="1"/>
  <c r="E1780" i="19"/>
  <c r="C1780" i="19"/>
  <c r="D1780" i="19" s="1"/>
  <c r="E1779" i="19"/>
  <c r="D1779" i="19"/>
  <c r="C1779" i="19"/>
  <c r="E1778" i="19"/>
  <c r="D1778" i="19"/>
  <c r="C1778" i="19"/>
  <c r="E1777" i="19"/>
  <c r="C1777" i="19"/>
  <c r="D1777" i="19" s="1"/>
  <c r="E1776" i="19"/>
  <c r="C1776" i="19"/>
  <c r="D1776" i="19" s="1"/>
  <c r="E1775" i="19"/>
  <c r="C1775" i="19"/>
  <c r="D1775" i="19" s="1"/>
  <c r="E1774" i="19"/>
  <c r="D1774" i="19"/>
  <c r="C1774" i="19"/>
  <c r="E1773" i="19"/>
  <c r="C1773" i="19"/>
  <c r="D1773" i="19" s="1"/>
  <c r="E1772" i="19"/>
  <c r="C1772" i="19"/>
  <c r="D1772" i="19" s="1"/>
  <c r="E1771" i="19"/>
  <c r="C1771" i="19"/>
  <c r="D1771" i="19" s="1"/>
  <c r="E1770" i="19"/>
  <c r="C1770" i="19"/>
  <c r="D1770" i="19" s="1"/>
  <c r="E1769" i="19"/>
  <c r="C1769" i="19"/>
  <c r="D1769" i="19" s="1"/>
  <c r="E1768" i="19"/>
  <c r="C1768" i="19"/>
  <c r="D1768" i="19" s="1"/>
  <c r="E1767" i="19"/>
  <c r="C1767" i="19"/>
  <c r="D1767" i="19" s="1"/>
  <c r="E1766" i="19"/>
  <c r="D1766" i="19"/>
  <c r="C1766" i="19"/>
  <c r="E1765" i="19"/>
  <c r="D1765" i="19"/>
  <c r="C1765" i="19"/>
  <c r="E1764" i="19"/>
  <c r="C1764" i="19"/>
  <c r="D1764" i="19" s="1"/>
  <c r="E1763" i="19"/>
  <c r="C1763" i="19"/>
  <c r="D1763" i="19" s="1"/>
  <c r="E1762" i="19"/>
  <c r="C1762" i="19"/>
  <c r="D1762" i="19" s="1"/>
  <c r="E1761" i="19"/>
  <c r="C1761" i="19"/>
  <c r="D1761" i="19" s="1"/>
  <c r="E1760" i="19"/>
  <c r="C1760" i="19"/>
  <c r="D1760" i="19" s="1"/>
  <c r="E1759" i="19"/>
  <c r="C1759" i="19"/>
  <c r="D1759" i="19" s="1"/>
  <c r="E1758" i="19"/>
  <c r="C1758" i="19"/>
  <c r="D1758" i="19" s="1"/>
  <c r="E1757" i="19"/>
  <c r="C1757" i="19"/>
  <c r="D1757" i="19" s="1"/>
  <c r="E1756" i="19"/>
  <c r="C1756" i="19"/>
  <c r="D1756" i="19" s="1"/>
  <c r="E1755" i="19"/>
  <c r="C1755" i="19"/>
  <c r="D1755" i="19" s="1"/>
  <c r="E1754" i="19"/>
  <c r="C1754" i="19"/>
  <c r="D1754" i="19" s="1"/>
  <c r="E1753" i="19"/>
  <c r="C1753" i="19"/>
  <c r="D1753" i="19" s="1"/>
  <c r="E1752" i="19"/>
  <c r="C1752" i="19"/>
  <c r="D1752" i="19" s="1"/>
  <c r="E1751" i="19"/>
  <c r="C1751" i="19"/>
  <c r="D1751" i="19" s="1"/>
  <c r="E1750" i="19"/>
  <c r="C1750" i="19"/>
  <c r="D1750" i="19" s="1"/>
  <c r="E1749" i="19"/>
  <c r="C1749" i="19"/>
  <c r="D1749" i="19" s="1"/>
  <c r="E1748" i="19"/>
  <c r="C1748" i="19"/>
  <c r="D1748" i="19" s="1"/>
  <c r="E1747" i="19"/>
  <c r="C1747" i="19"/>
  <c r="D1747" i="19" s="1"/>
  <c r="E1746" i="19"/>
  <c r="C1746" i="19"/>
  <c r="D1746" i="19" s="1"/>
  <c r="E1745" i="19"/>
  <c r="C1745" i="19"/>
  <c r="D1745" i="19" s="1"/>
  <c r="E1744" i="19"/>
  <c r="C1744" i="19"/>
  <c r="D1744" i="19" s="1"/>
  <c r="E1743" i="19"/>
  <c r="D1743" i="19"/>
  <c r="C1743" i="19"/>
  <c r="E1742" i="19"/>
  <c r="C1742" i="19"/>
  <c r="D1742" i="19" s="1"/>
  <c r="E1741" i="19"/>
  <c r="C1741" i="19"/>
  <c r="D1741" i="19" s="1"/>
  <c r="E1740" i="19"/>
  <c r="C1740" i="19"/>
  <c r="D1740" i="19" s="1"/>
  <c r="E1739" i="19"/>
  <c r="C1739" i="19"/>
  <c r="D1739" i="19" s="1"/>
  <c r="E1738" i="19"/>
  <c r="C1738" i="19"/>
  <c r="D1738" i="19" s="1"/>
  <c r="E1737" i="19"/>
  <c r="C1737" i="19"/>
  <c r="D1737" i="19" s="1"/>
  <c r="E1736" i="19"/>
  <c r="C1736" i="19"/>
  <c r="D1736" i="19" s="1"/>
  <c r="E1735" i="19"/>
  <c r="C1735" i="19"/>
  <c r="D1735" i="19" s="1"/>
  <c r="E1734" i="19"/>
  <c r="C1734" i="19"/>
  <c r="D1734" i="19" s="1"/>
  <c r="E1733" i="19"/>
  <c r="C1733" i="19"/>
  <c r="D1733" i="19" s="1"/>
  <c r="E1732" i="19"/>
  <c r="C1732" i="19"/>
  <c r="D1732" i="19" s="1"/>
  <c r="E1731" i="19"/>
  <c r="D1731" i="19"/>
  <c r="C1731" i="19"/>
  <c r="E1730" i="19"/>
  <c r="D1730" i="19"/>
  <c r="C1730" i="19"/>
  <c r="E1729" i="19"/>
  <c r="C1729" i="19"/>
  <c r="D1729" i="19" s="1"/>
  <c r="E1728" i="19"/>
  <c r="C1728" i="19"/>
  <c r="D1728" i="19" s="1"/>
  <c r="E1727" i="19"/>
  <c r="C1727" i="19"/>
  <c r="D1727" i="19" s="1"/>
  <c r="E1726" i="19"/>
  <c r="D1726" i="19"/>
  <c r="C1726" i="19"/>
  <c r="E1725" i="19"/>
  <c r="C1725" i="19"/>
  <c r="D1725" i="19" s="1"/>
  <c r="E1724" i="19"/>
  <c r="C1724" i="19"/>
  <c r="D1724" i="19" s="1"/>
  <c r="E1723" i="19"/>
  <c r="C1723" i="19"/>
  <c r="D1723" i="19" s="1"/>
  <c r="E1722" i="19"/>
  <c r="C1722" i="19"/>
  <c r="D1722" i="19" s="1"/>
  <c r="E1721" i="19"/>
  <c r="C1721" i="19"/>
  <c r="D1721" i="19" s="1"/>
  <c r="E1720" i="19"/>
  <c r="C1720" i="19"/>
  <c r="D1720" i="19" s="1"/>
  <c r="E1719" i="19"/>
  <c r="C1719" i="19"/>
  <c r="D1719" i="19" s="1"/>
  <c r="E1718" i="19"/>
  <c r="D1718" i="19"/>
  <c r="C1718" i="19"/>
  <c r="E1717" i="19"/>
  <c r="D1717" i="19"/>
  <c r="C1717" i="19"/>
  <c r="E1716" i="19"/>
  <c r="C1716" i="19"/>
  <c r="D1716" i="19" s="1"/>
  <c r="E1715" i="19"/>
  <c r="C1715" i="19"/>
  <c r="D1715" i="19" s="1"/>
  <c r="E1714" i="19"/>
  <c r="C1714" i="19"/>
  <c r="D1714" i="19" s="1"/>
  <c r="E1713" i="19"/>
  <c r="C1713" i="19"/>
  <c r="D1713" i="19" s="1"/>
  <c r="E1712" i="19"/>
  <c r="C1712" i="19"/>
  <c r="D1712" i="19" s="1"/>
  <c r="E1711" i="19"/>
  <c r="D1711" i="19"/>
  <c r="C1711" i="19"/>
  <c r="E1710" i="19"/>
  <c r="C1710" i="19"/>
  <c r="D1710" i="19" s="1"/>
  <c r="E1709" i="19"/>
  <c r="C1709" i="19"/>
  <c r="D1709" i="19" s="1"/>
  <c r="E1708" i="19"/>
  <c r="C1708" i="19"/>
  <c r="D1708" i="19" s="1"/>
  <c r="E1707" i="19"/>
  <c r="D1707" i="19"/>
  <c r="C1707" i="19"/>
  <c r="E1706" i="19"/>
  <c r="C1706" i="19"/>
  <c r="D1706" i="19" s="1"/>
  <c r="E1705" i="19"/>
  <c r="D1705" i="19"/>
  <c r="C1705" i="19"/>
  <c r="E1704" i="19"/>
  <c r="C1704" i="19"/>
  <c r="D1704" i="19" s="1"/>
  <c r="E1703" i="19"/>
  <c r="C1703" i="19"/>
  <c r="D1703" i="19" s="1"/>
  <c r="E1702" i="19"/>
  <c r="C1702" i="19"/>
  <c r="D1702" i="19" s="1"/>
  <c r="E1701" i="19"/>
  <c r="D1701" i="19"/>
  <c r="C1701" i="19"/>
  <c r="E1700" i="19"/>
  <c r="C1700" i="19"/>
  <c r="D1700" i="19" s="1"/>
  <c r="E1699" i="19"/>
  <c r="D1699" i="19"/>
  <c r="C1699" i="19"/>
  <c r="E1698" i="19"/>
  <c r="C1698" i="19"/>
  <c r="D1698" i="19" s="1"/>
  <c r="E1697" i="19"/>
  <c r="C1697" i="19"/>
  <c r="D1697" i="19" s="1"/>
  <c r="E1696" i="19"/>
  <c r="C1696" i="19"/>
  <c r="D1696" i="19" s="1"/>
  <c r="E1695" i="19"/>
  <c r="D1695" i="19"/>
  <c r="C1695" i="19"/>
  <c r="E1694" i="19"/>
  <c r="C1694" i="19"/>
  <c r="D1694" i="19" s="1"/>
  <c r="E1693" i="19"/>
  <c r="C1693" i="19"/>
  <c r="D1693" i="19" s="1"/>
  <c r="E1692" i="19"/>
  <c r="C1692" i="19"/>
  <c r="D1692" i="19" s="1"/>
  <c r="E1691" i="19"/>
  <c r="D1691" i="19"/>
  <c r="C1691" i="19"/>
  <c r="E1690" i="19"/>
  <c r="C1690" i="19"/>
  <c r="D1690" i="19" s="1"/>
  <c r="E1689" i="19"/>
  <c r="C1689" i="19"/>
  <c r="D1689" i="19" s="1"/>
  <c r="E1688" i="19"/>
  <c r="C1688" i="19"/>
  <c r="D1688" i="19" s="1"/>
  <c r="E1687" i="19"/>
  <c r="D1687" i="19"/>
  <c r="C1687" i="19"/>
  <c r="E1686" i="19"/>
  <c r="C1686" i="19"/>
  <c r="D1686" i="19" s="1"/>
  <c r="E1685" i="19"/>
  <c r="C1685" i="19"/>
  <c r="D1685" i="19" s="1"/>
  <c r="E1684" i="19"/>
  <c r="C1684" i="19"/>
  <c r="D1684" i="19" s="1"/>
  <c r="E1683" i="19"/>
  <c r="D1683" i="19"/>
  <c r="C1683" i="19"/>
  <c r="E1682" i="19"/>
  <c r="C1682" i="19"/>
  <c r="D1682" i="19" s="1"/>
  <c r="E1681" i="19"/>
  <c r="D1681" i="19"/>
  <c r="C1681" i="19"/>
  <c r="E1680" i="19"/>
  <c r="C1680" i="19"/>
  <c r="D1680" i="19" s="1"/>
  <c r="E1679" i="19"/>
  <c r="C1679" i="19"/>
  <c r="D1679" i="19" s="1"/>
  <c r="E1678" i="19"/>
  <c r="C1678" i="19"/>
  <c r="D1678" i="19" s="1"/>
  <c r="E1677" i="19"/>
  <c r="D1677" i="19"/>
  <c r="C1677" i="19"/>
  <c r="E1676" i="19"/>
  <c r="C1676" i="19"/>
  <c r="D1676" i="19" s="1"/>
  <c r="E1675" i="19"/>
  <c r="D1675" i="19"/>
  <c r="C1675" i="19"/>
  <c r="E1674" i="19"/>
  <c r="C1674" i="19"/>
  <c r="D1674" i="19" s="1"/>
  <c r="E1673" i="19"/>
  <c r="C1673" i="19"/>
  <c r="D1673" i="19" s="1"/>
  <c r="E1672" i="19"/>
  <c r="C1672" i="19"/>
  <c r="D1672" i="19" s="1"/>
  <c r="E1671" i="19"/>
  <c r="D1671" i="19"/>
  <c r="C1671" i="19"/>
  <c r="E1670" i="19"/>
  <c r="C1670" i="19"/>
  <c r="D1670" i="19" s="1"/>
  <c r="E1669" i="19"/>
  <c r="C1669" i="19"/>
  <c r="D1669" i="19" s="1"/>
  <c r="E1668" i="19"/>
  <c r="C1668" i="19"/>
  <c r="D1668" i="19" s="1"/>
  <c r="E1667" i="19"/>
  <c r="D1667" i="19"/>
  <c r="C1667" i="19"/>
  <c r="E1666" i="19"/>
  <c r="C1666" i="19"/>
  <c r="D1666" i="19" s="1"/>
  <c r="E1665" i="19"/>
  <c r="C1665" i="19"/>
  <c r="D1665" i="19" s="1"/>
  <c r="E1664" i="19"/>
  <c r="C1664" i="19"/>
  <c r="D1664" i="19" s="1"/>
  <c r="E1663" i="19"/>
  <c r="D1663" i="19"/>
  <c r="C1663" i="19"/>
  <c r="E1662" i="19"/>
  <c r="C1662" i="19"/>
  <c r="D1662" i="19" s="1"/>
  <c r="E1661" i="19"/>
  <c r="C1661" i="19"/>
  <c r="D1661" i="19" s="1"/>
  <c r="E1660" i="19"/>
  <c r="C1660" i="19"/>
  <c r="D1660" i="19" s="1"/>
  <c r="E1659" i="19"/>
  <c r="C1659" i="19"/>
  <c r="D1659" i="19" s="1"/>
  <c r="E1658" i="19"/>
  <c r="C1658" i="19"/>
  <c r="D1658" i="19" s="1"/>
  <c r="E1657" i="19"/>
  <c r="C1657" i="19"/>
  <c r="D1657" i="19" s="1"/>
  <c r="E1656" i="19"/>
  <c r="C1656" i="19"/>
  <c r="D1656" i="19" s="1"/>
  <c r="E1655" i="19"/>
  <c r="C1655" i="19"/>
  <c r="D1655" i="19" s="1"/>
  <c r="E1654" i="19"/>
  <c r="C1654" i="19"/>
  <c r="D1654" i="19" s="1"/>
  <c r="E1653" i="19"/>
  <c r="D1653" i="19"/>
  <c r="C1653" i="19"/>
  <c r="E1652" i="19"/>
  <c r="C1652" i="19"/>
  <c r="D1652" i="19" s="1"/>
  <c r="E1651" i="19"/>
  <c r="D1651" i="19"/>
  <c r="C1651" i="19"/>
  <c r="E1650" i="19"/>
  <c r="C1650" i="19"/>
  <c r="D1650" i="19" s="1"/>
  <c r="E1649" i="19"/>
  <c r="C1649" i="19"/>
  <c r="D1649" i="19" s="1"/>
  <c r="E1648" i="19"/>
  <c r="C1648" i="19"/>
  <c r="D1648" i="19" s="1"/>
  <c r="E1647" i="19"/>
  <c r="D1647" i="19"/>
  <c r="C1647" i="19"/>
  <c r="E1646" i="19"/>
  <c r="C1646" i="19"/>
  <c r="D1646" i="19" s="1"/>
  <c r="E1645" i="19"/>
  <c r="D1645" i="19"/>
  <c r="C1645" i="19"/>
  <c r="E1644" i="19"/>
  <c r="C1644" i="19"/>
  <c r="D1644" i="19" s="1"/>
  <c r="E1643" i="19"/>
  <c r="C1643" i="19"/>
  <c r="D1643" i="19" s="1"/>
  <c r="E1642" i="19"/>
  <c r="C1642" i="19"/>
  <c r="D1642" i="19" s="1"/>
  <c r="E1641" i="19"/>
  <c r="C1641" i="19"/>
  <c r="D1641" i="19" s="1"/>
  <c r="E1640" i="19"/>
  <c r="C1640" i="19"/>
  <c r="D1640" i="19" s="1"/>
  <c r="E1639" i="19"/>
  <c r="C1639" i="19"/>
  <c r="D1639" i="19" s="1"/>
  <c r="E1638" i="19"/>
  <c r="C1638" i="19"/>
  <c r="D1638" i="19" s="1"/>
  <c r="E1637" i="19"/>
  <c r="D1637" i="19"/>
  <c r="C1637" i="19"/>
  <c r="E1636" i="19"/>
  <c r="C1636" i="19"/>
  <c r="D1636" i="19" s="1"/>
  <c r="E1635" i="19"/>
  <c r="D1635" i="19"/>
  <c r="C1635" i="19"/>
  <c r="E1634" i="19"/>
  <c r="C1634" i="19"/>
  <c r="D1634" i="19" s="1"/>
  <c r="E1633" i="19"/>
  <c r="C1633" i="19"/>
  <c r="D1633" i="19" s="1"/>
  <c r="E1632" i="19"/>
  <c r="C1632" i="19"/>
  <c r="D1632" i="19" s="1"/>
  <c r="E1631" i="19"/>
  <c r="D1631" i="19"/>
  <c r="C1631" i="19"/>
  <c r="E1630" i="19"/>
  <c r="C1630" i="19"/>
  <c r="D1630" i="19" s="1"/>
  <c r="E1629" i="19"/>
  <c r="C1629" i="19"/>
  <c r="D1629" i="19" s="1"/>
  <c r="E1628" i="19"/>
  <c r="C1628" i="19"/>
  <c r="D1628" i="19" s="1"/>
  <c r="E1627" i="19"/>
  <c r="C1627" i="19"/>
  <c r="D1627" i="19" s="1"/>
  <c r="E1626" i="19"/>
  <c r="C1626" i="19"/>
  <c r="D1626" i="19" s="1"/>
  <c r="E1625" i="19"/>
  <c r="C1625" i="19"/>
  <c r="D1625" i="19" s="1"/>
  <c r="E1624" i="19"/>
  <c r="C1624" i="19"/>
  <c r="D1624" i="19" s="1"/>
  <c r="E1623" i="19"/>
  <c r="C1623" i="19"/>
  <c r="D1623" i="19" s="1"/>
  <c r="E1622" i="19"/>
  <c r="C1622" i="19"/>
  <c r="D1622" i="19" s="1"/>
  <c r="E1621" i="19"/>
  <c r="C1621" i="19"/>
  <c r="D1621" i="19" s="1"/>
  <c r="E1620" i="19"/>
  <c r="C1620" i="19"/>
  <c r="D1620" i="19" s="1"/>
  <c r="E1619" i="19"/>
  <c r="D1619" i="19"/>
  <c r="C1619" i="19"/>
  <c r="E1618" i="19"/>
  <c r="C1618" i="19"/>
  <c r="D1618" i="19" s="1"/>
  <c r="E1617" i="19"/>
  <c r="D1617" i="19"/>
  <c r="C1617" i="19"/>
  <c r="E1616" i="19"/>
  <c r="C1616" i="19"/>
  <c r="D1616" i="19" s="1"/>
  <c r="E1615" i="19"/>
  <c r="C1615" i="19"/>
  <c r="D1615" i="19" s="1"/>
  <c r="E1614" i="19"/>
  <c r="C1614" i="19"/>
  <c r="D1614" i="19" s="1"/>
  <c r="E1613" i="19"/>
  <c r="D1613" i="19"/>
  <c r="C1613" i="19"/>
  <c r="E1612" i="19"/>
  <c r="C1612" i="19"/>
  <c r="D1612" i="19" s="1"/>
  <c r="E1611" i="19"/>
  <c r="D1611" i="19"/>
  <c r="C1611" i="19"/>
  <c r="E1610" i="19"/>
  <c r="C1610" i="19"/>
  <c r="D1610" i="19" s="1"/>
  <c r="E1609" i="19"/>
  <c r="C1609" i="19"/>
  <c r="D1609" i="19" s="1"/>
  <c r="E1608" i="19"/>
  <c r="C1608" i="19"/>
  <c r="D1608" i="19" s="1"/>
  <c r="E1607" i="19"/>
  <c r="D1607" i="19"/>
  <c r="C1607" i="19"/>
  <c r="E1606" i="19"/>
  <c r="C1606" i="19"/>
  <c r="D1606" i="19" s="1"/>
  <c r="E1605" i="19"/>
  <c r="C1605" i="19"/>
  <c r="D1605" i="19" s="1"/>
  <c r="E1604" i="19"/>
  <c r="C1604" i="19"/>
  <c r="D1604" i="19" s="1"/>
  <c r="E1603" i="19"/>
  <c r="C1603" i="19"/>
  <c r="D1603" i="19" s="1"/>
  <c r="E1602" i="19"/>
  <c r="C1602" i="19"/>
  <c r="D1602" i="19" s="1"/>
  <c r="E1601" i="19"/>
  <c r="C1601" i="19"/>
  <c r="D1601" i="19" s="1"/>
  <c r="E1600" i="19"/>
  <c r="C1600" i="19"/>
  <c r="D1600" i="19" s="1"/>
  <c r="E1599" i="19"/>
  <c r="C1599" i="19"/>
  <c r="D1599" i="19" s="1"/>
  <c r="E1598" i="19"/>
  <c r="C1598" i="19"/>
  <c r="D1598" i="19" s="1"/>
  <c r="E1597" i="19"/>
  <c r="C1597" i="19"/>
  <c r="D1597" i="19" s="1"/>
  <c r="E1596" i="19"/>
  <c r="C1596" i="19"/>
  <c r="D1596" i="19" s="1"/>
  <c r="E1595" i="19"/>
  <c r="D1595" i="19"/>
  <c r="C1595" i="19"/>
  <c r="E1594" i="19"/>
  <c r="C1594" i="19"/>
  <c r="D1594" i="19" s="1"/>
  <c r="E1593" i="19"/>
  <c r="D1593" i="19"/>
  <c r="C1593" i="19"/>
  <c r="E1592" i="19"/>
  <c r="C1592" i="19"/>
  <c r="D1592" i="19" s="1"/>
  <c r="E1591" i="19"/>
  <c r="C1591" i="19"/>
  <c r="D1591" i="19" s="1"/>
  <c r="E1590" i="19"/>
  <c r="C1590" i="19"/>
  <c r="D1590" i="19" s="1"/>
  <c r="E1589" i="19"/>
  <c r="D1589" i="19"/>
  <c r="C1589" i="19"/>
  <c r="E1588" i="19"/>
  <c r="C1588" i="19"/>
  <c r="D1588" i="19" s="1"/>
  <c r="E1587" i="19"/>
  <c r="D1587" i="19"/>
  <c r="C1587" i="19"/>
  <c r="E1586" i="19"/>
  <c r="C1586" i="19"/>
  <c r="D1586" i="19" s="1"/>
  <c r="E1585" i="19"/>
  <c r="C1585" i="19"/>
  <c r="D1585" i="19" s="1"/>
  <c r="E1584" i="19"/>
  <c r="C1584" i="19"/>
  <c r="D1584" i="19" s="1"/>
  <c r="E1583" i="19"/>
  <c r="D1583" i="19"/>
  <c r="C1583" i="19"/>
  <c r="E1582" i="19"/>
  <c r="C1582" i="19"/>
  <c r="D1582" i="19" s="1"/>
  <c r="E1581" i="19"/>
  <c r="C1581" i="19"/>
  <c r="D1581" i="19" s="1"/>
  <c r="E1580" i="19"/>
  <c r="C1580" i="19"/>
  <c r="D1580" i="19" s="1"/>
  <c r="E1579" i="19"/>
  <c r="C1579" i="19"/>
  <c r="D1579" i="19" s="1"/>
  <c r="E1578" i="19"/>
  <c r="C1578" i="19"/>
  <c r="D1578" i="19" s="1"/>
  <c r="E1577" i="19"/>
  <c r="C1577" i="19"/>
  <c r="D1577" i="19" s="1"/>
  <c r="E1576" i="19"/>
  <c r="C1576" i="19"/>
  <c r="D1576" i="19" s="1"/>
  <c r="E1575" i="19"/>
  <c r="C1575" i="19"/>
  <c r="D1575" i="19" s="1"/>
  <c r="E1574" i="19"/>
  <c r="C1574" i="19"/>
  <c r="D1574" i="19" s="1"/>
  <c r="E1573" i="19"/>
  <c r="C1573" i="19"/>
  <c r="D1573" i="19" s="1"/>
  <c r="E1572" i="19"/>
  <c r="C1572" i="19"/>
  <c r="D1572" i="19" s="1"/>
  <c r="E1571" i="19"/>
  <c r="D1571" i="19"/>
  <c r="C1571" i="19"/>
  <c r="E1570" i="19"/>
  <c r="C1570" i="19"/>
  <c r="D1570" i="19" s="1"/>
  <c r="E1569" i="19"/>
  <c r="D1569" i="19"/>
  <c r="C1569" i="19"/>
  <c r="E1568" i="19"/>
  <c r="C1568" i="19"/>
  <c r="D1568" i="19" s="1"/>
  <c r="E1567" i="19"/>
  <c r="C1567" i="19"/>
  <c r="D1567" i="19" s="1"/>
  <c r="E1566" i="19"/>
  <c r="C1566" i="19"/>
  <c r="D1566" i="19" s="1"/>
  <c r="E1565" i="19"/>
  <c r="D1565" i="19"/>
  <c r="C1565" i="19"/>
  <c r="E1564" i="19"/>
  <c r="C1564" i="19"/>
  <c r="D1564" i="19" s="1"/>
  <c r="E1563" i="19"/>
  <c r="D1563" i="19"/>
  <c r="C1563" i="19"/>
  <c r="E1562" i="19"/>
  <c r="C1562" i="19"/>
  <c r="D1562" i="19" s="1"/>
  <c r="E1561" i="19"/>
  <c r="C1561" i="19"/>
  <c r="D1561" i="19" s="1"/>
  <c r="E1560" i="19"/>
  <c r="C1560" i="19"/>
  <c r="D1560" i="19" s="1"/>
  <c r="E1559" i="19"/>
  <c r="D1559" i="19"/>
  <c r="C1559" i="19"/>
  <c r="E1558" i="19"/>
  <c r="C1558" i="19"/>
  <c r="D1558" i="19" s="1"/>
  <c r="E1557" i="19"/>
  <c r="C1557" i="19"/>
  <c r="D1557" i="19" s="1"/>
  <c r="E1556" i="19"/>
  <c r="C1556" i="19"/>
  <c r="D1556" i="19" s="1"/>
  <c r="E1555" i="19"/>
  <c r="C1555" i="19"/>
  <c r="D1555" i="19" s="1"/>
  <c r="E1554" i="19"/>
  <c r="C1554" i="19"/>
  <c r="D1554" i="19" s="1"/>
  <c r="E1553" i="19"/>
  <c r="C1553" i="19"/>
  <c r="D1553" i="19" s="1"/>
  <c r="E1552" i="19"/>
  <c r="C1552" i="19"/>
  <c r="D1552" i="19" s="1"/>
  <c r="E1551" i="19"/>
  <c r="C1551" i="19"/>
  <c r="D1551" i="19" s="1"/>
  <c r="E1550" i="19"/>
  <c r="C1550" i="19"/>
  <c r="D1550" i="19" s="1"/>
  <c r="E1549" i="19"/>
  <c r="C1549" i="19"/>
  <c r="D1549" i="19" s="1"/>
  <c r="E1548" i="19"/>
  <c r="C1548" i="19"/>
  <c r="D1548" i="19" s="1"/>
  <c r="E1547" i="19"/>
  <c r="D1547" i="19"/>
  <c r="C1547" i="19"/>
  <c r="E1546" i="19"/>
  <c r="C1546" i="19"/>
  <c r="D1546" i="19" s="1"/>
  <c r="E1545" i="19"/>
  <c r="D1545" i="19"/>
  <c r="C1545" i="19"/>
  <c r="E1544" i="19"/>
  <c r="C1544" i="19"/>
  <c r="D1544" i="19" s="1"/>
  <c r="E1543" i="19"/>
  <c r="C1543" i="19"/>
  <c r="D1543" i="19" s="1"/>
  <c r="E1542" i="19"/>
  <c r="C1542" i="19"/>
  <c r="D1542" i="19" s="1"/>
  <c r="E1541" i="19"/>
  <c r="D1541" i="19"/>
  <c r="C1541" i="19"/>
  <c r="E1540" i="19"/>
  <c r="C1540" i="19"/>
  <c r="D1540" i="19" s="1"/>
  <c r="E1539" i="19"/>
  <c r="D1539" i="19"/>
  <c r="C1539" i="19"/>
  <c r="E1538" i="19"/>
  <c r="C1538" i="19"/>
  <c r="D1538" i="19" s="1"/>
  <c r="E1537" i="19"/>
  <c r="C1537" i="19"/>
  <c r="D1537" i="19" s="1"/>
  <c r="E1536" i="19"/>
  <c r="C1536" i="19"/>
  <c r="D1536" i="19" s="1"/>
  <c r="E1535" i="19"/>
  <c r="D1535" i="19"/>
  <c r="C1535" i="19"/>
  <c r="E1534" i="19"/>
  <c r="C1534" i="19"/>
  <c r="D1534" i="19" s="1"/>
  <c r="E1533" i="19"/>
  <c r="C1533" i="19"/>
  <c r="D1533" i="19" s="1"/>
  <c r="E1532" i="19"/>
  <c r="C1532" i="19"/>
  <c r="D1532" i="19" s="1"/>
  <c r="E1531" i="19"/>
  <c r="C1531" i="19"/>
  <c r="D1531" i="19" s="1"/>
  <c r="E1530" i="19"/>
  <c r="C1530" i="19"/>
  <c r="D1530" i="19" s="1"/>
  <c r="E1529" i="19"/>
  <c r="C1529" i="19"/>
  <c r="D1529" i="19" s="1"/>
  <c r="E1528" i="19"/>
  <c r="C1528" i="19"/>
  <c r="D1528" i="19" s="1"/>
  <c r="E1527" i="19"/>
  <c r="C1527" i="19"/>
  <c r="D1527" i="19" s="1"/>
  <c r="E1526" i="19"/>
  <c r="C1526" i="19"/>
  <c r="D1526" i="19" s="1"/>
  <c r="E1525" i="19"/>
  <c r="C1525" i="19"/>
  <c r="D1525" i="19" s="1"/>
  <c r="E1524" i="19"/>
  <c r="C1524" i="19"/>
  <c r="D1524" i="19" s="1"/>
  <c r="E1523" i="19"/>
  <c r="D1523" i="19"/>
  <c r="C1523" i="19"/>
  <c r="E1522" i="19"/>
  <c r="C1522" i="19"/>
  <c r="D1522" i="19" s="1"/>
  <c r="E1521" i="19"/>
  <c r="D1521" i="19"/>
  <c r="C1521" i="19"/>
  <c r="E1520" i="19"/>
  <c r="C1520" i="19"/>
  <c r="D1520" i="19" s="1"/>
  <c r="E1519" i="19"/>
  <c r="C1519" i="19"/>
  <c r="D1519" i="19" s="1"/>
  <c r="E1518" i="19"/>
  <c r="C1518" i="19"/>
  <c r="D1518" i="19" s="1"/>
  <c r="E1517" i="19"/>
  <c r="D1517" i="19"/>
  <c r="C1517" i="19"/>
  <c r="E1516" i="19"/>
  <c r="C1516" i="19"/>
  <c r="D1516" i="19" s="1"/>
  <c r="E1515" i="19"/>
  <c r="D1515" i="19"/>
  <c r="C1515" i="19"/>
  <c r="E1514" i="19"/>
  <c r="C1514" i="19"/>
  <c r="D1514" i="19" s="1"/>
  <c r="E1513" i="19"/>
  <c r="C1513" i="19"/>
  <c r="D1513" i="19" s="1"/>
  <c r="E1512" i="19"/>
  <c r="C1512" i="19"/>
  <c r="D1512" i="19" s="1"/>
  <c r="E1511" i="19"/>
  <c r="D1511" i="19"/>
  <c r="C1511" i="19"/>
  <c r="E1510" i="19"/>
  <c r="C1510" i="19"/>
  <c r="D1510" i="19" s="1"/>
  <c r="E1509" i="19"/>
  <c r="C1509" i="19"/>
  <c r="D1509" i="19" s="1"/>
  <c r="E1508" i="19"/>
  <c r="C1508" i="19"/>
  <c r="D1508" i="19" s="1"/>
  <c r="E1507" i="19"/>
  <c r="C1507" i="19"/>
  <c r="D1507" i="19" s="1"/>
  <c r="E1506" i="19"/>
  <c r="C1506" i="19"/>
  <c r="D1506" i="19" s="1"/>
  <c r="E1505" i="19"/>
  <c r="C1505" i="19"/>
  <c r="D1505" i="19" s="1"/>
  <c r="E1504" i="19"/>
  <c r="C1504" i="19"/>
  <c r="D1504" i="19" s="1"/>
  <c r="E1503" i="19"/>
  <c r="C1503" i="19"/>
  <c r="D1503" i="19" s="1"/>
  <c r="E1502" i="19"/>
  <c r="C1502" i="19"/>
  <c r="D1502" i="19" s="1"/>
  <c r="E1501" i="19"/>
  <c r="C1501" i="19"/>
  <c r="D1501" i="19" s="1"/>
  <c r="E1500" i="19"/>
  <c r="C1500" i="19"/>
  <c r="D1500" i="19" s="1"/>
  <c r="E1499" i="19"/>
  <c r="D1499" i="19"/>
  <c r="C1499" i="19"/>
  <c r="E1498" i="19"/>
  <c r="C1498" i="19"/>
  <c r="D1498" i="19" s="1"/>
  <c r="E1497" i="19"/>
  <c r="D1497" i="19"/>
  <c r="C1497" i="19"/>
  <c r="E1496" i="19"/>
  <c r="C1496" i="19"/>
  <c r="D1496" i="19" s="1"/>
  <c r="E1495" i="19"/>
  <c r="C1495" i="19"/>
  <c r="D1495" i="19" s="1"/>
  <c r="E1494" i="19"/>
  <c r="C1494" i="19"/>
  <c r="D1494" i="19" s="1"/>
  <c r="E1493" i="19"/>
  <c r="D1493" i="19"/>
  <c r="C1493" i="19"/>
  <c r="E1492" i="19"/>
  <c r="C1492" i="19"/>
  <c r="D1492" i="19" s="1"/>
  <c r="E1491" i="19"/>
  <c r="D1491" i="19"/>
  <c r="C1491" i="19"/>
  <c r="E1490" i="19"/>
  <c r="C1490" i="19"/>
  <c r="D1490" i="19" s="1"/>
  <c r="E1489" i="19"/>
  <c r="C1489" i="19"/>
  <c r="D1489" i="19" s="1"/>
  <c r="E1488" i="19"/>
  <c r="C1488" i="19"/>
  <c r="D1488" i="19" s="1"/>
  <c r="E1487" i="19"/>
  <c r="D1487" i="19"/>
  <c r="C1487" i="19"/>
  <c r="E1486" i="19"/>
  <c r="C1486" i="19"/>
  <c r="D1486" i="19" s="1"/>
  <c r="E1485" i="19"/>
  <c r="C1485" i="19"/>
  <c r="D1485" i="19" s="1"/>
  <c r="E1484" i="19"/>
  <c r="C1484" i="19"/>
  <c r="D1484" i="19" s="1"/>
  <c r="E1483" i="19"/>
  <c r="C1483" i="19"/>
  <c r="D1483" i="19" s="1"/>
  <c r="E1482" i="19"/>
  <c r="C1482" i="19"/>
  <c r="D1482" i="19" s="1"/>
  <c r="E1481" i="19"/>
  <c r="C1481" i="19"/>
  <c r="D1481" i="19" s="1"/>
  <c r="E1480" i="19"/>
  <c r="C1480" i="19"/>
  <c r="D1480" i="19" s="1"/>
  <c r="E1479" i="19"/>
  <c r="C1479" i="19"/>
  <c r="D1479" i="19" s="1"/>
  <c r="E1478" i="19"/>
  <c r="C1478" i="19"/>
  <c r="D1478" i="19" s="1"/>
  <c r="E1477" i="19"/>
  <c r="C1477" i="19"/>
  <c r="D1477" i="19" s="1"/>
  <c r="E1476" i="19"/>
  <c r="C1476" i="19"/>
  <c r="D1476" i="19" s="1"/>
  <c r="E1475" i="19"/>
  <c r="D1475" i="19"/>
  <c r="C1475" i="19"/>
  <c r="E1474" i="19"/>
  <c r="C1474" i="19"/>
  <c r="D1474" i="19" s="1"/>
  <c r="E1473" i="19"/>
  <c r="D1473" i="19"/>
  <c r="C1473" i="19"/>
  <c r="E1472" i="19"/>
  <c r="C1472" i="19"/>
  <c r="D1472" i="19" s="1"/>
  <c r="E1471" i="19"/>
  <c r="C1471" i="19"/>
  <c r="D1471" i="19" s="1"/>
  <c r="E1470" i="19"/>
  <c r="C1470" i="19"/>
  <c r="D1470" i="19" s="1"/>
  <c r="E1469" i="19"/>
  <c r="D1469" i="19"/>
  <c r="C1469" i="19"/>
  <c r="E1468" i="19"/>
  <c r="C1468" i="19"/>
  <c r="D1468" i="19" s="1"/>
  <c r="E1467" i="19"/>
  <c r="D1467" i="19"/>
  <c r="C1467" i="19"/>
  <c r="E1466" i="19"/>
  <c r="C1466" i="19"/>
  <c r="D1466" i="19" s="1"/>
  <c r="E1465" i="19"/>
  <c r="C1465" i="19"/>
  <c r="D1465" i="19" s="1"/>
  <c r="E1464" i="19"/>
  <c r="C1464" i="19"/>
  <c r="D1464" i="19" s="1"/>
  <c r="E1463" i="19"/>
  <c r="D1463" i="19"/>
  <c r="C1463" i="19"/>
  <c r="E1462" i="19"/>
  <c r="C1462" i="19"/>
  <c r="D1462" i="19" s="1"/>
  <c r="E1461" i="19"/>
  <c r="C1461" i="19"/>
  <c r="D1461" i="19" s="1"/>
  <c r="E1460" i="19"/>
  <c r="C1460" i="19"/>
  <c r="D1460" i="19" s="1"/>
  <c r="E1459" i="19"/>
  <c r="C1459" i="19"/>
  <c r="D1459" i="19" s="1"/>
  <c r="E1458" i="19"/>
  <c r="C1458" i="19"/>
  <c r="D1458" i="19" s="1"/>
  <c r="E1457" i="19"/>
  <c r="C1457" i="19"/>
  <c r="D1457" i="19" s="1"/>
  <c r="E1456" i="19"/>
  <c r="C1456" i="19"/>
  <c r="D1456" i="19" s="1"/>
  <c r="E1455" i="19"/>
  <c r="C1455" i="19"/>
  <c r="D1455" i="19" s="1"/>
  <c r="E1454" i="19"/>
  <c r="C1454" i="19"/>
  <c r="D1454" i="19" s="1"/>
  <c r="E1453" i="19"/>
  <c r="C1453" i="19"/>
  <c r="D1453" i="19" s="1"/>
  <c r="E1452" i="19"/>
  <c r="C1452" i="19"/>
  <c r="D1452" i="19" s="1"/>
  <c r="E1451" i="19"/>
  <c r="D1451" i="19"/>
  <c r="C1451" i="19"/>
  <c r="E1450" i="19"/>
  <c r="C1450" i="19"/>
  <c r="D1450" i="19" s="1"/>
  <c r="E1449" i="19"/>
  <c r="D1449" i="19"/>
  <c r="C1449" i="19"/>
  <c r="E1448" i="19"/>
  <c r="C1448" i="19"/>
  <c r="D1448" i="19" s="1"/>
  <c r="E1447" i="19"/>
  <c r="C1447" i="19"/>
  <c r="D1447" i="19" s="1"/>
  <c r="E1446" i="19"/>
  <c r="C1446" i="19"/>
  <c r="D1446" i="19" s="1"/>
  <c r="E1445" i="19"/>
  <c r="D1445" i="19"/>
  <c r="C1445" i="19"/>
  <c r="E1444" i="19"/>
  <c r="C1444" i="19"/>
  <c r="D1444" i="19" s="1"/>
  <c r="E1443" i="19"/>
  <c r="D1443" i="19"/>
  <c r="C1443" i="19"/>
  <c r="E1442" i="19"/>
  <c r="C1442" i="19"/>
  <c r="D1442" i="19" s="1"/>
  <c r="E1441" i="19"/>
  <c r="C1441" i="19"/>
  <c r="D1441" i="19" s="1"/>
  <c r="E1440" i="19"/>
  <c r="C1440" i="19"/>
  <c r="D1440" i="19" s="1"/>
  <c r="E1439" i="19"/>
  <c r="D1439" i="19"/>
  <c r="C1439" i="19"/>
  <c r="E1438" i="19"/>
  <c r="C1438" i="19"/>
  <c r="D1438" i="19" s="1"/>
  <c r="E1437" i="19"/>
  <c r="C1437" i="19"/>
  <c r="D1437" i="19" s="1"/>
  <c r="E1436" i="19"/>
  <c r="C1436" i="19"/>
  <c r="D1436" i="19" s="1"/>
  <c r="E1435" i="19"/>
  <c r="C1435" i="19"/>
  <c r="D1435" i="19" s="1"/>
  <c r="E1434" i="19"/>
  <c r="C1434" i="19"/>
  <c r="D1434" i="19" s="1"/>
  <c r="E1433" i="19"/>
  <c r="C1433" i="19"/>
  <c r="D1433" i="19" s="1"/>
  <c r="E1432" i="19"/>
  <c r="C1432" i="19"/>
  <c r="D1432" i="19" s="1"/>
  <c r="E1431" i="19"/>
  <c r="C1431" i="19"/>
  <c r="D1431" i="19" s="1"/>
  <c r="E1430" i="19"/>
  <c r="C1430" i="19"/>
  <c r="D1430" i="19" s="1"/>
  <c r="E1429" i="19"/>
  <c r="C1429" i="19"/>
  <c r="D1429" i="19" s="1"/>
  <c r="E1428" i="19"/>
  <c r="C1428" i="19"/>
  <c r="D1428" i="19" s="1"/>
  <c r="E1427" i="19"/>
  <c r="D1427" i="19"/>
  <c r="C1427" i="19"/>
  <c r="E1426" i="19"/>
  <c r="C1426" i="19"/>
  <c r="D1426" i="19" s="1"/>
  <c r="E1425" i="19"/>
  <c r="D1425" i="19"/>
  <c r="C1425" i="19"/>
  <c r="E1424" i="19"/>
  <c r="C1424" i="19"/>
  <c r="D1424" i="19" s="1"/>
  <c r="E1423" i="19"/>
  <c r="C1423" i="19"/>
  <c r="D1423" i="19" s="1"/>
  <c r="E1422" i="19"/>
  <c r="C1422" i="19"/>
  <c r="D1422" i="19" s="1"/>
  <c r="E1421" i="19"/>
  <c r="D1421" i="19"/>
  <c r="C1421" i="19"/>
  <c r="E1420" i="19"/>
  <c r="C1420" i="19"/>
  <c r="D1420" i="19" s="1"/>
  <c r="E1419" i="19"/>
  <c r="D1419" i="19"/>
  <c r="C1419" i="19"/>
  <c r="E1418" i="19"/>
  <c r="C1418" i="19"/>
  <c r="D1418" i="19" s="1"/>
  <c r="E1417" i="19"/>
  <c r="C1417" i="19"/>
  <c r="D1417" i="19" s="1"/>
  <c r="E1416" i="19"/>
  <c r="C1416" i="19"/>
  <c r="D1416" i="19" s="1"/>
  <c r="E1415" i="19"/>
  <c r="D1415" i="19"/>
  <c r="C1415" i="19"/>
  <c r="E1414" i="19"/>
  <c r="C1414" i="19"/>
  <c r="D1414" i="19" s="1"/>
  <c r="E1413" i="19"/>
  <c r="C1413" i="19"/>
  <c r="D1413" i="19" s="1"/>
  <c r="E1412" i="19"/>
  <c r="C1412" i="19"/>
  <c r="D1412" i="19" s="1"/>
  <c r="E1411" i="19"/>
  <c r="C1411" i="19"/>
  <c r="D1411" i="19" s="1"/>
  <c r="E1410" i="19"/>
  <c r="C1410" i="19"/>
  <c r="D1410" i="19" s="1"/>
  <c r="E1409" i="19"/>
  <c r="C1409" i="19"/>
  <c r="D1409" i="19" s="1"/>
  <c r="E1408" i="19"/>
  <c r="C1408" i="19"/>
  <c r="D1408" i="19" s="1"/>
  <c r="E1407" i="19"/>
  <c r="C1407" i="19"/>
  <c r="D1407" i="19" s="1"/>
  <c r="E1406" i="19"/>
  <c r="C1406" i="19"/>
  <c r="D1406" i="19" s="1"/>
  <c r="E1405" i="19"/>
  <c r="C1405" i="19"/>
  <c r="D1405" i="19" s="1"/>
  <c r="E1404" i="19"/>
  <c r="C1404" i="19"/>
  <c r="D1404" i="19" s="1"/>
  <c r="E1403" i="19"/>
  <c r="D1403" i="19"/>
  <c r="C1403" i="19"/>
  <c r="E1402" i="19"/>
  <c r="C1402" i="19"/>
  <c r="D1402" i="19" s="1"/>
  <c r="E1401" i="19"/>
  <c r="D1401" i="19"/>
  <c r="C1401" i="19"/>
  <c r="E1400" i="19"/>
  <c r="C1400" i="19"/>
  <c r="D1400" i="19" s="1"/>
  <c r="E1399" i="19"/>
  <c r="C1399" i="19"/>
  <c r="D1399" i="19" s="1"/>
  <c r="E1398" i="19"/>
  <c r="C1398" i="19"/>
  <c r="D1398" i="19" s="1"/>
  <c r="E1397" i="19"/>
  <c r="D1397" i="19"/>
  <c r="C1397" i="19"/>
  <c r="E1396" i="19"/>
  <c r="C1396" i="19"/>
  <c r="D1396" i="19" s="1"/>
  <c r="E1395" i="19"/>
  <c r="D1395" i="19"/>
  <c r="C1395" i="19"/>
  <c r="E1394" i="19"/>
  <c r="C1394" i="19"/>
  <c r="D1394" i="19" s="1"/>
  <c r="E1393" i="19"/>
  <c r="C1393" i="19"/>
  <c r="D1393" i="19" s="1"/>
  <c r="E1392" i="19"/>
  <c r="C1392" i="19"/>
  <c r="D1392" i="19" s="1"/>
  <c r="E1391" i="19"/>
  <c r="D1391" i="19"/>
  <c r="C1391" i="19"/>
  <c r="E1390" i="19"/>
  <c r="C1390" i="19"/>
  <c r="D1390" i="19" s="1"/>
  <c r="E1389" i="19"/>
  <c r="C1389" i="19"/>
  <c r="D1389" i="19" s="1"/>
  <c r="E1388" i="19"/>
  <c r="C1388" i="19"/>
  <c r="D1388" i="19" s="1"/>
  <c r="E1387" i="19"/>
  <c r="C1387" i="19"/>
  <c r="D1387" i="19" s="1"/>
  <c r="E1386" i="19"/>
  <c r="C1386" i="19"/>
  <c r="D1386" i="19" s="1"/>
  <c r="E1385" i="19"/>
  <c r="C1385" i="19"/>
  <c r="D1385" i="19" s="1"/>
  <c r="E1384" i="19"/>
  <c r="C1384" i="19"/>
  <c r="D1384" i="19" s="1"/>
  <c r="E1383" i="19"/>
  <c r="C1383" i="19"/>
  <c r="D1383" i="19" s="1"/>
  <c r="E1382" i="19"/>
  <c r="C1382" i="19"/>
  <c r="D1382" i="19" s="1"/>
  <c r="E1381" i="19"/>
  <c r="C1381" i="19"/>
  <c r="D1381" i="19" s="1"/>
  <c r="E1380" i="19"/>
  <c r="C1380" i="19"/>
  <c r="D1380" i="19" s="1"/>
  <c r="E1379" i="19"/>
  <c r="D1379" i="19"/>
  <c r="C1379" i="19"/>
  <c r="E1378" i="19"/>
  <c r="C1378" i="19"/>
  <c r="D1378" i="19" s="1"/>
  <c r="E1377" i="19"/>
  <c r="D1377" i="19"/>
  <c r="C1377" i="19"/>
  <c r="E1376" i="19"/>
  <c r="C1376" i="19"/>
  <c r="D1376" i="19" s="1"/>
  <c r="E1375" i="19"/>
  <c r="C1375" i="19"/>
  <c r="D1375" i="19" s="1"/>
  <c r="E1374" i="19"/>
  <c r="C1374" i="19"/>
  <c r="D1374" i="19" s="1"/>
  <c r="E1373" i="19"/>
  <c r="D1373" i="19"/>
  <c r="C1373" i="19"/>
  <c r="E1372" i="19"/>
  <c r="C1372" i="19"/>
  <c r="D1372" i="19" s="1"/>
  <c r="E1371" i="19"/>
  <c r="D1371" i="19"/>
  <c r="C1371" i="19"/>
  <c r="E1370" i="19"/>
  <c r="C1370" i="19"/>
  <c r="D1370" i="19" s="1"/>
  <c r="E1369" i="19"/>
  <c r="C1369" i="19"/>
  <c r="D1369" i="19" s="1"/>
  <c r="E1368" i="19"/>
  <c r="C1368" i="19"/>
  <c r="D1368" i="19" s="1"/>
  <c r="E1367" i="19"/>
  <c r="D1367" i="19"/>
  <c r="C1367" i="19"/>
  <c r="E1366" i="19"/>
  <c r="C1366" i="19"/>
  <c r="D1366" i="19" s="1"/>
  <c r="E1365" i="19"/>
  <c r="C1365" i="19"/>
  <c r="D1365" i="19" s="1"/>
  <c r="E1364" i="19"/>
  <c r="C1364" i="19"/>
  <c r="D1364" i="19" s="1"/>
  <c r="E1363" i="19"/>
  <c r="C1363" i="19"/>
  <c r="D1363" i="19" s="1"/>
  <c r="E1362" i="19"/>
  <c r="C1362" i="19"/>
  <c r="D1362" i="19" s="1"/>
  <c r="E1361" i="19"/>
  <c r="C1361" i="19"/>
  <c r="D1361" i="19" s="1"/>
  <c r="E1360" i="19"/>
  <c r="C1360" i="19"/>
  <c r="D1360" i="19" s="1"/>
  <c r="E1359" i="19"/>
  <c r="C1359" i="19"/>
  <c r="D1359" i="19" s="1"/>
  <c r="E1358" i="19"/>
  <c r="C1358" i="19"/>
  <c r="D1358" i="19" s="1"/>
  <c r="E1357" i="19"/>
  <c r="C1357" i="19"/>
  <c r="D1357" i="19" s="1"/>
  <c r="E1356" i="19"/>
  <c r="C1356" i="19"/>
  <c r="D1356" i="19" s="1"/>
  <c r="E1355" i="19"/>
  <c r="D1355" i="19"/>
  <c r="C1355" i="19"/>
  <c r="E1354" i="19"/>
  <c r="C1354" i="19"/>
  <c r="D1354" i="19" s="1"/>
  <c r="E1353" i="19"/>
  <c r="D1353" i="19"/>
  <c r="C1353" i="19"/>
  <c r="E1352" i="19"/>
  <c r="C1352" i="19"/>
  <c r="D1352" i="19" s="1"/>
  <c r="E1351" i="19"/>
  <c r="C1351" i="19"/>
  <c r="D1351" i="19" s="1"/>
  <c r="E1350" i="19"/>
  <c r="C1350" i="19"/>
  <c r="D1350" i="19" s="1"/>
  <c r="E1349" i="19"/>
  <c r="D1349" i="19"/>
  <c r="C1349" i="19"/>
  <c r="E1348" i="19"/>
  <c r="C1348" i="19"/>
  <c r="D1348" i="19" s="1"/>
  <c r="E1347" i="19"/>
  <c r="D1347" i="19"/>
  <c r="C1347" i="19"/>
  <c r="E1346" i="19"/>
  <c r="C1346" i="19"/>
  <c r="D1346" i="19" s="1"/>
  <c r="E1345" i="19"/>
  <c r="C1345" i="19"/>
  <c r="D1345" i="19" s="1"/>
  <c r="E1344" i="19"/>
  <c r="C1344" i="19"/>
  <c r="D1344" i="19" s="1"/>
  <c r="E1343" i="19"/>
  <c r="D1343" i="19"/>
  <c r="C1343" i="19"/>
  <c r="E1342" i="19"/>
  <c r="C1342" i="19"/>
  <c r="D1342" i="19" s="1"/>
  <c r="E1341" i="19"/>
  <c r="C1341" i="19"/>
  <c r="D1341" i="19" s="1"/>
  <c r="E1340" i="19"/>
  <c r="C1340" i="19"/>
  <c r="D1340" i="19" s="1"/>
  <c r="E1339" i="19"/>
  <c r="C1339" i="19"/>
  <c r="D1339" i="19" s="1"/>
  <c r="E1338" i="19"/>
  <c r="C1338" i="19"/>
  <c r="D1338" i="19" s="1"/>
  <c r="E1337" i="19"/>
  <c r="C1337" i="19"/>
  <c r="D1337" i="19" s="1"/>
  <c r="E1336" i="19"/>
  <c r="C1336" i="19"/>
  <c r="D1336" i="19" s="1"/>
  <c r="E1335" i="19"/>
  <c r="C1335" i="19"/>
  <c r="D1335" i="19" s="1"/>
  <c r="E1334" i="19"/>
  <c r="C1334" i="19"/>
  <c r="D1334" i="19" s="1"/>
  <c r="E1333" i="19"/>
  <c r="C1333" i="19"/>
  <c r="D1333" i="19" s="1"/>
  <c r="E1332" i="19"/>
  <c r="C1332" i="19"/>
  <c r="D1332" i="19" s="1"/>
  <c r="E1331" i="19"/>
  <c r="D1331" i="19"/>
  <c r="C1331" i="19"/>
  <c r="E1330" i="19"/>
  <c r="C1330" i="19"/>
  <c r="D1330" i="19" s="1"/>
  <c r="E1329" i="19"/>
  <c r="D1329" i="19"/>
  <c r="C1329" i="19"/>
  <c r="E1328" i="19"/>
  <c r="C1328" i="19"/>
  <c r="D1328" i="19" s="1"/>
  <c r="E1327" i="19"/>
  <c r="C1327" i="19"/>
  <c r="D1327" i="19" s="1"/>
  <c r="E1326" i="19"/>
  <c r="C1326" i="19"/>
  <c r="D1326" i="19" s="1"/>
  <c r="E1325" i="19"/>
  <c r="D1325" i="19"/>
  <c r="C1325" i="19"/>
  <c r="E1324" i="19"/>
  <c r="C1324" i="19"/>
  <c r="D1324" i="19" s="1"/>
  <c r="E1323" i="19"/>
  <c r="D1323" i="19"/>
  <c r="C1323" i="19"/>
  <c r="E1322" i="19"/>
  <c r="C1322" i="19"/>
  <c r="D1322" i="19" s="1"/>
  <c r="E1321" i="19"/>
  <c r="C1321" i="19"/>
  <c r="D1321" i="19" s="1"/>
  <c r="E1320" i="19"/>
  <c r="C1320" i="19"/>
  <c r="D1320" i="19" s="1"/>
  <c r="E1319" i="19"/>
  <c r="D1319" i="19"/>
  <c r="C1319" i="19"/>
  <c r="E1318" i="19"/>
  <c r="C1318" i="19"/>
  <c r="D1318" i="19" s="1"/>
  <c r="E1317" i="19"/>
  <c r="C1317" i="19"/>
  <c r="D1317" i="19" s="1"/>
  <c r="E1316" i="19"/>
  <c r="C1316" i="19"/>
  <c r="D1316" i="19" s="1"/>
  <c r="E1315" i="19"/>
  <c r="C1315" i="19"/>
  <c r="D1315" i="19" s="1"/>
  <c r="E1314" i="19"/>
  <c r="C1314" i="19"/>
  <c r="D1314" i="19" s="1"/>
  <c r="E1313" i="19"/>
  <c r="C1313" i="19"/>
  <c r="D1313" i="19" s="1"/>
  <c r="E1312" i="19"/>
  <c r="C1312" i="19"/>
  <c r="D1312" i="19" s="1"/>
  <c r="E1311" i="19"/>
  <c r="C1311" i="19"/>
  <c r="D1311" i="19" s="1"/>
  <c r="E1310" i="19"/>
  <c r="C1310" i="19"/>
  <c r="D1310" i="19" s="1"/>
  <c r="E1309" i="19"/>
  <c r="C1309" i="19"/>
  <c r="D1309" i="19" s="1"/>
  <c r="E1308" i="19"/>
  <c r="C1308" i="19"/>
  <c r="D1308" i="19" s="1"/>
  <c r="E1307" i="19"/>
  <c r="D1307" i="19"/>
  <c r="C1307" i="19"/>
  <c r="E1306" i="19"/>
  <c r="C1306" i="19"/>
  <c r="D1306" i="19" s="1"/>
  <c r="E1305" i="19"/>
  <c r="D1305" i="19"/>
  <c r="C1305" i="19"/>
  <c r="E1304" i="19"/>
  <c r="C1304" i="19"/>
  <c r="D1304" i="19" s="1"/>
  <c r="E1303" i="19"/>
  <c r="C1303" i="19"/>
  <c r="D1303" i="19" s="1"/>
  <c r="E1302" i="19"/>
  <c r="C1302" i="19"/>
  <c r="D1302" i="19" s="1"/>
  <c r="E1301" i="19"/>
  <c r="D1301" i="19"/>
  <c r="C1301" i="19"/>
  <c r="E1300" i="19"/>
  <c r="C1300" i="19"/>
  <c r="D1300" i="19" s="1"/>
  <c r="E1299" i="19"/>
  <c r="D1299" i="19"/>
  <c r="C1299" i="19"/>
  <c r="E1298" i="19"/>
  <c r="C1298" i="19"/>
  <c r="D1298" i="19" s="1"/>
  <c r="E1297" i="19"/>
  <c r="C1297" i="19"/>
  <c r="D1297" i="19" s="1"/>
  <c r="E1296" i="19"/>
  <c r="C1296" i="19"/>
  <c r="D1296" i="19" s="1"/>
  <c r="E1295" i="19"/>
  <c r="D1295" i="19"/>
  <c r="C1295" i="19"/>
  <c r="E1294" i="19"/>
  <c r="C1294" i="19"/>
  <c r="D1294" i="19" s="1"/>
  <c r="E1293" i="19"/>
  <c r="C1293" i="19"/>
  <c r="D1293" i="19" s="1"/>
  <c r="E1292" i="19"/>
  <c r="C1292" i="19"/>
  <c r="D1292" i="19" s="1"/>
  <c r="E1291" i="19"/>
  <c r="C1291" i="19"/>
  <c r="D1291" i="19" s="1"/>
  <c r="E1290" i="19"/>
  <c r="C1290" i="19"/>
  <c r="D1290" i="19" s="1"/>
  <c r="E1289" i="19"/>
  <c r="C1289" i="19"/>
  <c r="D1289" i="19" s="1"/>
  <c r="E1288" i="19"/>
  <c r="C1288" i="19"/>
  <c r="D1288" i="19" s="1"/>
  <c r="E1287" i="19"/>
  <c r="C1287" i="19"/>
  <c r="D1287" i="19" s="1"/>
  <c r="E1286" i="19"/>
  <c r="C1286" i="19"/>
  <c r="D1286" i="19" s="1"/>
  <c r="E1285" i="19"/>
  <c r="C1285" i="19"/>
  <c r="D1285" i="19" s="1"/>
  <c r="E1284" i="19"/>
  <c r="C1284" i="19"/>
  <c r="D1284" i="19" s="1"/>
  <c r="E1283" i="19"/>
  <c r="D1283" i="19"/>
  <c r="C1283" i="19"/>
  <c r="E1282" i="19"/>
  <c r="C1282" i="19"/>
  <c r="D1282" i="19" s="1"/>
  <c r="E1281" i="19"/>
  <c r="D1281" i="19"/>
  <c r="C1281" i="19"/>
  <c r="E1280" i="19"/>
  <c r="C1280" i="19"/>
  <c r="D1280" i="19" s="1"/>
  <c r="E1279" i="19"/>
  <c r="C1279" i="19"/>
  <c r="D1279" i="19" s="1"/>
  <c r="E1278" i="19"/>
  <c r="C1278" i="19"/>
  <c r="D1278" i="19" s="1"/>
  <c r="E1277" i="19"/>
  <c r="D1277" i="19"/>
  <c r="C1277" i="19"/>
  <c r="E1276" i="19"/>
  <c r="C1276" i="19"/>
  <c r="D1276" i="19" s="1"/>
  <c r="E1275" i="19"/>
  <c r="D1275" i="19"/>
  <c r="C1275" i="19"/>
  <c r="E1274" i="19"/>
  <c r="C1274" i="19"/>
  <c r="D1274" i="19" s="1"/>
  <c r="E1273" i="19"/>
  <c r="C1273" i="19"/>
  <c r="D1273" i="19" s="1"/>
  <c r="E1272" i="19"/>
  <c r="C1272" i="19"/>
  <c r="D1272" i="19" s="1"/>
  <c r="E1271" i="19"/>
  <c r="D1271" i="19"/>
  <c r="C1271" i="19"/>
  <c r="E1270" i="19"/>
  <c r="C1270" i="19"/>
  <c r="D1270" i="19" s="1"/>
  <c r="E1269" i="19"/>
  <c r="C1269" i="19"/>
  <c r="D1269" i="19" s="1"/>
  <c r="E1268" i="19"/>
  <c r="C1268" i="19"/>
  <c r="D1268" i="19" s="1"/>
  <c r="E1267" i="19"/>
  <c r="C1267" i="19"/>
  <c r="D1267" i="19" s="1"/>
  <c r="E1266" i="19"/>
  <c r="C1266" i="19"/>
  <c r="D1266" i="19" s="1"/>
  <c r="E1265" i="19"/>
  <c r="C1265" i="19"/>
  <c r="D1265" i="19" s="1"/>
  <c r="E1264" i="19"/>
  <c r="C1264" i="19"/>
  <c r="D1264" i="19" s="1"/>
  <c r="E1263" i="19"/>
  <c r="C1263" i="19"/>
  <c r="D1263" i="19" s="1"/>
  <c r="E1262" i="19"/>
  <c r="C1262" i="19"/>
  <c r="D1262" i="19" s="1"/>
  <c r="E1261" i="19"/>
  <c r="C1261" i="19"/>
  <c r="D1261" i="19" s="1"/>
  <c r="E1260" i="19"/>
  <c r="C1260" i="19"/>
  <c r="D1260" i="19" s="1"/>
  <c r="E1259" i="19"/>
  <c r="D1259" i="19"/>
  <c r="C1259" i="19"/>
  <c r="E1258" i="19"/>
  <c r="C1258" i="19"/>
  <c r="D1258" i="19" s="1"/>
  <c r="E1257" i="19"/>
  <c r="D1257" i="19"/>
  <c r="C1257" i="19"/>
  <c r="E1256" i="19"/>
  <c r="C1256" i="19"/>
  <c r="D1256" i="19" s="1"/>
  <c r="E1255" i="19"/>
  <c r="C1255" i="19"/>
  <c r="D1255" i="19" s="1"/>
  <c r="E1254" i="19"/>
  <c r="C1254" i="19"/>
  <c r="D1254" i="19" s="1"/>
  <c r="E1253" i="19"/>
  <c r="D1253" i="19"/>
  <c r="C1253" i="19"/>
  <c r="E1252" i="19"/>
  <c r="C1252" i="19"/>
  <c r="D1252" i="19" s="1"/>
  <c r="E1251" i="19"/>
  <c r="D1251" i="19"/>
  <c r="C1251" i="19"/>
  <c r="E1250" i="19"/>
  <c r="C1250" i="19"/>
  <c r="D1250" i="19" s="1"/>
  <c r="E1249" i="19"/>
  <c r="C1249" i="19"/>
  <c r="D1249" i="19" s="1"/>
  <c r="E1248" i="19"/>
  <c r="C1248" i="19"/>
  <c r="D1248" i="19" s="1"/>
  <c r="E1247" i="19"/>
  <c r="D1247" i="19"/>
  <c r="C1247" i="19"/>
  <c r="E1246" i="19"/>
  <c r="C1246" i="19"/>
  <c r="D1246" i="19" s="1"/>
  <c r="E1245" i="19"/>
  <c r="C1245" i="19"/>
  <c r="D1245" i="19" s="1"/>
  <c r="E1244" i="19"/>
  <c r="C1244" i="19"/>
  <c r="D1244" i="19" s="1"/>
  <c r="E1243" i="19"/>
  <c r="C1243" i="19"/>
  <c r="D1243" i="19" s="1"/>
  <c r="E1242" i="19"/>
  <c r="C1242" i="19"/>
  <c r="D1242" i="19" s="1"/>
  <c r="E1241" i="19"/>
  <c r="C1241" i="19"/>
  <c r="D1241" i="19" s="1"/>
  <c r="E1240" i="19"/>
  <c r="C1240" i="19"/>
  <c r="D1240" i="19" s="1"/>
  <c r="E1239" i="19"/>
  <c r="C1239" i="19"/>
  <c r="D1239" i="19" s="1"/>
  <c r="E1238" i="19"/>
  <c r="C1238" i="19"/>
  <c r="D1238" i="19" s="1"/>
  <c r="E1237" i="19"/>
  <c r="C1237" i="19"/>
  <c r="D1237" i="19" s="1"/>
  <c r="E1236" i="19"/>
  <c r="C1236" i="19"/>
  <c r="D1236" i="19" s="1"/>
  <c r="E1235" i="19"/>
  <c r="D1235" i="19"/>
  <c r="C1235" i="19"/>
  <c r="E1234" i="19"/>
  <c r="C1234" i="19"/>
  <c r="D1234" i="19" s="1"/>
  <c r="E1233" i="19"/>
  <c r="D1233" i="19"/>
  <c r="C1233" i="19"/>
  <c r="E1232" i="19"/>
  <c r="C1232" i="19"/>
  <c r="D1232" i="19" s="1"/>
  <c r="E1231" i="19"/>
  <c r="C1231" i="19"/>
  <c r="D1231" i="19" s="1"/>
  <c r="E1230" i="19"/>
  <c r="C1230" i="19"/>
  <c r="D1230" i="19" s="1"/>
  <c r="E1229" i="19"/>
  <c r="D1229" i="19"/>
  <c r="C1229" i="19"/>
  <c r="E1228" i="19"/>
  <c r="C1228" i="19"/>
  <c r="D1228" i="19" s="1"/>
  <c r="E1227" i="19"/>
  <c r="D1227" i="19"/>
  <c r="C1227" i="19"/>
  <c r="E1226" i="19"/>
  <c r="C1226" i="19"/>
  <c r="D1226" i="19" s="1"/>
  <c r="E1225" i="19"/>
  <c r="C1225" i="19"/>
  <c r="D1225" i="19" s="1"/>
  <c r="E1224" i="19"/>
  <c r="C1224" i="19"/>
  <c r="D1224" i="19" s="1"/>
  <c r="E1223" i="19"/>
  <c r="D1223" i="19"/>
  <c r="C1223" i="19"/>
  <c r="E1222" i="19"/>
  <c r="C1222" i="19"/>
  <c r="D1222" i="19" s="1"/>
  <c r="E1221" i="19"/>
  <c r="C1221" i="19"/>
  <c r="D1221" i="19" s="1"/>
  <c r="E1220" i="19"/>
  <c r="C1220" i="19"/>
  <c r="D1220" i="19" s="1"/>
  <c r="E1219" i="19"/>
  <c r="C1219" i="19"/>
  <c r="D1219" i="19" s="1"/>
  <c r="E1218" i="19"/>
  <c r="C1218" i="19"/>
  <c r="D1218" i="19" s="1"/>
  <c r="E1217" i="19"/>
  <c r="C1217" i="19"/>
  <c r="D1217" i="19" s="1"/>
  <c r="E1216" i="19"/>
  <c r="C1216" i="19"/>
  <c r="D1216" i="19" s="1"/>
  <c r="E1215" i="19"/>
  <c r="C1215" i="19"/>
  <c r="D1215" i="19" s="1"/>
  <c r="E1214" i="19"/>
  <c r="C1214" i="19"/>
  <c r="D1214" i="19" s="1"/>
  <c r="E1213" i="19"/>
  <c r="C1213" i="19"/>
  <c r="D1213" i="19" s="1"/>
  <c r="E1212" i="19"/>
  <c r="C1212" i="19"/>
  <c r="D1212" i="19" s="1"/>
  <c r="E1211" i="19"/>
  <c r="D1211" i="19"/>
  <c r="C1211" i="19"/>
  <c r="E1210" i="19"/>
  <c r="C1210" i="19"/>
  <c r="D1210" i="19" s="1"/>
  <c r="E1209" i="19"/>
  <c r="D1209" i="19"/>
  <c r="C1209" i="19"/>
  <c r="E1208" i="19"/>
  <c r="C1208" i="19"/>
  <c r="D1208" i="19" s="1"/>
  <c r="E1207" i="19"/>
  <c r="C1207" i="19"/>
  <c r="D1207" i="19" s="1"/>
  <c r="E1206" i="19"/>
  <c r="C1206" i="19"/>
  <c r="D1206" i="19" s="1"/>
  <c r="E1205" i="19"/>
  <c r="D1205" i="19"/>
  <c r="C1205" i="19"/>
  <c r="E1204" i="19"/>
  <c r="C1204" i="19"/>
  <c r="D1204" i="19" s="1"/>
  <c r="E1203" i="19"/>
  <c r="D1203" i="19"/>
  <c r="C1203" i="19"/>
  <c r="E1202" i="19"/>
  <c r="C1202" i="19"/>
  <c r="D1202" i="19" s="1"/>
  <c r="E1201" i="19"/>
  <c r="C1201" i="19"/>
  <c r="D1201" i="19" s="1"/>
  <c r="E1200" i="19"/>
  <c r="C1200" i="19"/>
  <c r="D1200" i="19" s="1"/>
  <c r="E1199" i="19"/>
  <c r="D1199" i="19"/>
  <c r="C1199" i="19"/>
  <c r="E1198" i="19"/>
  <c r="C1198" i="19"/>
  <c r="D1198" i="19" s="1"/>
  <c r="E1197" i="19"/>
  <c r="C1197" i="19"/>
  <c r="D1197" i="19" s="1"/>
  <c r="E1196" i="19"/>
  <c r="C1196" i="19"/>
  <c r="D1196" i="19" s="1"/>
  <c r="E1195" i="19"/>
  <c r="C1195" i="19"/>
  <c r="D1195" i="19" s="1"/>
  <c r="E1194" i="19"/>
  <c r="C1194" i="19"/>
  <c r="D1194" i="19" s="1"/>
  <c r="E1193" i="19"/>
  <c r="C1193" i="19"/>
  <c r="D1193" i="19" s="1"/>
  <c r="E1192" i="19"/>
  <c r="C1192" i="19"/>
  <c r="D1192" i="19" s="1"/>
  <c r="E1191" i="19"/>
  <c r="C1191" i="19"/>
  <c r="D1191" i="19" s="1"/>
  <c r="E1190" i="19"/>
  <c r="C1190" i="19"/>
  <c r="D1190" i="19" s="1"/>
  <c r="E1189" i="19"/>
  <c r="C1189" i="19"/>
  <c r="D1189" i="19" s="1"/>
  <c r="E1188" i="19"/>
  <c r="C1188" i="19"/>
  <c r="D1188" i="19" s="1"/>
  <c r="E1187" i="19"/>
  <c r="D1187" i="19"/>
  <c r="C1187" i="19"/>
  <c r="E1186" i="19"/>
  <c r="C1186" i="19"/>
  <c r="D1186" i="19" s="1"/>
  <c r="E1185" i="19"/>
  <c r="D1185" i="19"/>
  <c r="C1185" i="19"/>
  <c r="E1184" i="19"/>
  <c r="C1184" i="19"/>
  <c r="D1184" i="19" s="1"/>
  <c r="E1183" i="19"/>
  <c r="C1183" i="19"/>
  <c r="D1183" i="19" s="1"/>
  <c r="E1182" i="19"/>
  <c r="C1182" i="19"/>
  <c r="D1182" i="19" s="1"/>
  <c r="E1181" i="19"/>
  <c r="D1181" i="19"/>
  <c r="C1181" i="19"/>
  <c r="E1180" i="19"/>
  <c r="C1180" i="19"/>
  <c r="D1180" i="19" s="1"/>
  <c r="E1179" i="19"/>
  <c r="D1179" i="19"/>
  <c r="C1179" i="19"/>
  <c r="E1178" i="19"/>
  <c r="C1178" i="19"/>
  <c r="D1178" i="19" s="1"/>
  <c r="E1177" i="19"/>
  <c r="C1177" i="19"/>
  <c r="D1177" i="19" s="1"/>
  <c r="E1176" i="19"/>
  <c r="C1176" i="19"/>
  <c r="D1176" i="19" s="1"/>
  <c r="E1175" i="19"/>
  <c r="D1175" i="19"/>
  <c r="C1175" i="19"/>
  <c r="E1174" i="19"/>
  <c r="C1174" i="19"/>
  <c r="D1174" i="19" s="1"/>
  <c r="E1173" i="19"/>
  <c r="C1173" i="19"/>
  <c r="D1173" i="19" s="1"/>
  <c r="E1172" i="19"/>
  <c r="C1172" i="19"/>
  <c r="D1172" i="19" s="1"/>
  <c r="E1171" i="19"/>
  <c r="C1171" i="19"/>
  <c r="D1171" i="19" s="1"/>
  <c r="E1170" i="19"/>
  <c r="C1170" i="19"/>
  <c r="D1170" i="19" s="1"/>
  <c r="E1169" i="19"/>
  <c r="C1169" i="19"/>
  <c r="D1169" i="19" s="1"/>
  <c r="E1168" i="19"/>
  <c r="C1168" i="19"/>
  <c r="D1168" i="19" s="1"/>
  <c r="E1167" i="19"/>
  <c r="C1167" i="19"/>
  <c r="D1167" i="19" s="1"/>
  <c r="E1166" i="19"/>
  <c r="C1166" i="19"/>
  <c r="D1166" i="19" s="1"/>
  <c r="E1165" i="19"/>
  <c r="C1165" i="19"/>
  <c r="D1165" i="19" s="1"/>
  <c r="E1164" i="19"/>
  <c r="C1164" i="19"/>
  <c r="D1164" i="19" s="1"/>
  <c r="E1163" i="19"/>
  <c r="D1163" i="19"/>
  <c r="C1163" i="19"/>
  <c r="E1162" i="19"/>
  <c r="C1162" i="19"/>
  <c r="D1162" i="19" s="1"/>
  <c r="E1161" i="19"/>
  <c r="D1161" i="19"/>
  <c r="C1161" i="19"/>
  <c r="E1160" i="19"/>
  <c r="C1160" i="19"/>
  <c r="D1160" i="19" s="1"/>
  <c r="E1159" i="19"/>
  <c r="C1159" i="19"/>
  <c r="D1159" i="19" s="1"/>
  <c r="E1158" i="19"/>
  <c r="C1158" i="19"/>
  <c r="D1158" i="19" s="1"/>
  <c r="E1157" i="19"/>
  <c r="D1157" i="19"/>
  <c r="C1157" i="19"/>
  <c r="E1156" i="19"/>
  <c r="C1156" i="19"/>
  <c r="D1156" i="19" s="1"/>
  <c r="E1155" i="19"/>
  <c r="D1155" i="19"/>
  <c r="C1155" i="19"/>
  <c r="E1154" i="19"/>
  <c r="C1154" i="19"/>
  <c r="D1154" i="19" s="1"/>
  <c r="E1153" i="19"/>
  <c r="C1153" i="19"/>
  <c r="D1153" i="19" s="1"/>
  <c r="E1152" i="19"/>
  <c r="C1152" i="19"/>
  <c r="D1152" i="19" s="1"/>
  <c r="E1151" i="19"/>
  <c r="D1151" i="19"/>
  <c r="C1151" i="19"/>
  <c r="E1150" i="19"/>
  <c r="C1150" i="19"/>
  <c r="D1150" i="19" s="1"/>
  <c r="E1149" i="19"/>
  <c r="C1149" i="19"/>
  <c r="D1149" i="19" s="1"/>
  <c r="E1148" i="19"/>
  <c r="C1148" i="19"/>
  <c r="D1148" i="19" s="1"/>
  <c r="E1147" i="19"/>
  <c r="C1147" i="19"/>
  <c r="D1147" i="19" s="1"/>
  <c r="E1146" i="19"/>
  <c r="C1146" i="19"/>
  <c r="D1146" i="19" s="1"/>
  <c r="E1145" i="19"/>
  <c r="C1145" i="19"/>
  <c r="D1145" i="19" s="1"/>
  <c r="E1144" i="19"/>
  <c r="C1144" i="19"/>
  <c r="D1144" i="19" s="1"/>
  <c r="E1143" i="19"/>
  <c r="C1143" i="19"/>
  <c r="D1143" i="19" s="1"/>
  <c r="E1142" i="19"/>
  <c r="C1142" i="19"/>
  <c r="D1142" i="19" s="1"/>
  <c r="E1141" i="19"/>
  <c r="C1141" i="19"/>
  <c r="D1141" i="19" s="1"/>
  <c r="E1140" i="19"/>
  <c r="C1140" i="19"/>
  <c r="D1140" i="19" s="1"/>
  <c r="E1139" i="19"/>
  <c r="D1139" i="19"/>
  <c r="C1139" i="19"/>
  <c r="E1138" i="19"/>
  <c r="C1138" i="19"/>
  <c r="D1138" i="19" s="1"/>
  <c r="E1137" i="19"/>
  <c r="D1137" i="19"/>
  <c r="C1137" i="19"/>
  <c r="E1136" i="19"/>
  <c r="C1136" i="19"/>
  <c r="D1136" i="19" s="1"/>
  <c r="E1135" i="19"/>
  <c r="C1135" i="19"/>
  <c r="D1135" i="19" s="1"/>
  <c r="E1134" i="19"/>
  <c r="C1134" i="19"/>
  <c r="D1134" i="19" s="1"/>
  <c r="E1133" i="19"/>
  <c r="D1133" i="19"/>
  <c r="C1133" i="19"/>
  <c r="E1132" i="19"/>
  <c r="C1132" i="19"/>
  <c r="D1132" i="19" s="1"/>
  <c r="E1131" i="19"/>
  <c r="D1131" i="19"/>
  <c r="C1131" i="19"/>
  <c r="E1130" i="19"/>
  <c r="C1130" i="19"/>
  <c r="D1130" i="19" s="1"/>
  <c r="E1129" i="19"/>
  <c r="C1129" i="19"/>
  <c r="D1129" i="19" s="1"/>
  <c r="E1128" i="19"/>
  <c r="C1128" i="19"/>
  <c r="D1128" i="19" s="1"/>
  <c r="E1127" i="19"/>
  <c r="D1127" i="19"/>
  <c r="C1127" i="19"/>
  <c r="E1126" i="19"/>
  <c r="C1126" i="19"/>
  <c r="D1126" i="19" s="1"/>
  <c r="E1125" i="19"/>
  <c r="C1125" i="19"/>
  <c r="D1125" i="19" s="1"/>
  <c r="E1124" i="19"/>
  <c r="C1124" i="19"/>
  <c r="D1124" i="19" s="1"/>
  <c r="E1123" i="19"/>
  <c r="C1123" i="19"/>
  <c r="D1123" i="19" s="1"/>
  <c r="E1122" i="19"/>
  <c r="C1122" i="19"/>
  <c r="D1122" i="19" s="1"/>
  <c r="E1121" i="19"/>
  <c r="C1121" i="19"/>
  <c r="D1121" i="19" s="1"/>
  <c r="E1120" i="19"/>
  <c r="C1120" i="19"/>
  <c r="D1120" i="19" s="1"/>
  <c r="E1119" i="19"/>
  <c r="C1119" i="19"/>
  <c r="D1119" i="19" s="1"/>
  <c r="E1118" i="19"/>
  <c r="C1118" i="19"/>
  <c r="D1118" i="19" s="1"/>
  <c r="E1117" i="19"/>
  <c r="C1117" i="19"/>
  <c r="D1117" i="19" s="1"/>
  <c r="E1116" i="19"/>
  <c r="C1116" i="19"/>
  <c r="D1116" i="19" s="1"/>
  <c r="E1115" i="19"/>
  <c r="D1115" i="19"/>
  <c r="C1115" i="19"/>
  <c r="E1114" i="19"/>
  <c r="C1114" i="19"/>
  <c r="D1114" i="19" s="1"/>
  <c r="E1113" i="19"/>
  <c r="D1113" i="19"/>
  <c r="C1113" i="19"/>
  <c r="E1112" i="19"/>
  <c r="C1112" i="19"/>
  <c r="D1112" i="19" s="1"/>
  <c r="E1111" i="19"/>
  <c r="C1111" i="19"/>
  <c r="D1111" i="19" s="1"/>
  <c r="E1110" i="19"/>
  <c r="C1110" i="19"/>
  <c r="D1110" i="19" s="1"/>
  <c r="E1109" i="19"/>
  <c r="D1109" i="19"/>
  <c r="C1109" i="19"/>
  <c r="E1108" i="19"/>
  <c r="C1108" i="19"/>
  <c r="D1108" i="19" s="1"/>
  <c r="E1107" i="19"/>
  <c r="D1107" i="19"/>
  <c r="C1107" i="19"/>
  <c r="E1106" i="19"/>
  <c r="C1106" i="19"/>
  <c r="D1106" i="19" s="1"/>
  <c r="E1105" i="19"/>
  <c r="C1105" i="19"/>
  <c r="D1105" i="19" s="1"/>
  <c r="E1104" i="19"/>
  <c r="C1104" i="19"/>
  <c r="D1104" i="19" s="1"/>
  <c r="E1103" i="19"/>
  <c r="D1103" i="19"/>
  <c r="C1103" i="19"/>
  <c r="E1102" i="19"/>
  <c r="C1102" i="19"/>
  <c r="D1102" i="19" s="1"/>
  <c r="E1101" i="19"/>
  <c r="C1101" i="19"/>
  <c r="D1101" i="19" s="1"/>
  <c r="E1100" i="19"/>
  <c r="C1100" i="19"/>
  <c r="D1100" i="19" s="1"/>
  <c r="E1099" i="19"/>
  <c r="C1099" i="19"/>
  <c r="D1099" i="19" s="1"/>
  <c r="E1098" i="19"/>
  <c r="C1098" i="19"/>
  <c r="D1098" i="19" s="1"/>
  <c r="E1097" i="19"/>
  <c r="C1097" i="19"/>
  <c r="D1097" i="19" s="1"/>
  <c r="E1096" i="19"/>
  <c r="C1096" i="19"/>
  <c r="D1096" i="19" s="1"/>
  <c r="E1095" i="19"/>
  <c r="C1095" i="19"/>
  <c r="D1095" i="19" s="1"/>
  <c r="E1094" i="19"/>
  <c r="C1094" i="19"/>
  <c r="D1094" i="19" s="1"/>
  <c r="E1093" i="19"/>
  <c r="C1093" i="19"/>
  <c r="D1093" i="19" s="1"/>
  <c r="E1092" i="19"/>
  <c r="C1092" i="19"/>
  <c r="D1092" i="19" s="1"/>
  <c r="E1091" i="19"/>
  <c r="D1091" i="19"/>
  <c r="C1091" i="19"/>
  <c r="E1090" i="19"/>
  <c r="C1090" i="19"/>
  <c r="D1090" i="19" s="1"/>
  <c r="E1089" i="19"/>
  <c r="D1089" i="19"/>
  <c r="C1089" i="19"/>
  <c r="E1088" i="19"/>
  <c r="C1088" i="19"/>
  <c r="D1088" i="19" s="1"/>
  <c r="E1087" i="19"/>
  <c r="C1087" i="19"/>
  <c r="D1087" i="19" s="1"/>
  <c r="E1086" i="19"/>
  <c r="C1086" i="19"/>
  <c r="D1086" i="19" s="1"/>
  <c r="E1085" i="19"/>
  <c r="D1085" i="19"/>
  <c r="C1085" i="19"/>
  <c r="E1084" i="19"/>
  <c r="C1084" i="19"/>
  <c r="D1084" i="19" s="1"/>
  <c r="E1083" i="19"/>
  <c r="D1083" i="19"/>
  <c r="C1083" i="19"/>
  <c r="E1082" i="19"/>
  <c r="C1082" i="19"/>
  <c r="D1082" i="19" s="1"/>
  <c r="E1081" i="19"/>
  <c r="C1081" i="19"/>
  <c r="D1081" i="19" s="1"/>
  <c r="E1080" i="19"/>
  <c r="C1080" i="19"/>
  <c r="D1080" i="19" s="1"/>
  <c r="E1079" i="19"/>
  <c r="D1079" i="19"/>
  <c r="C1079" i="19"/>
  <c r="E1078" i="19"/>
  <c r="C1078" i="19"/>
  <c r="D1078" i="19" s="1"/>
  <c r="E1077" i="19"/>
  <c r="C1077" i="19"/>
  <c r="D1077" i="19" s="1"/>
  <c r="E1076" i="19"/>
  <c r="C1076" i="19"/>
  <c r="D1076" i="19" s="1"/>
  <c r="E1075" i="19"/>
  <c r="C1075" i="19"/>
  <c r="D1075" i="19" s="1"/>
  <c r="E1074" i="19"/>
  <c r="C1074" i="19"/>
  <c r="D1074" i="19" s="1"/>
  <c r="E1073" i="19"/>
  <c r="C1073" i="19"/>
  <c r="D1073" i="19" s="1"/>
  <c r="E1072" i="19"/>
  <c r="C1072" i="19"/>
  <c r="D1072" i="19" s="1"/>
  <c r="E1071" i="19"/>
  <c r="C1071" i="19"/>
  <c r="D1071" i="19" s="1"/>
  <c r="E1070" i="19"/>
  <c r="C1070" i="19"/>
  <c r="D1070" i="19" s="1"/>
  <c r="E1069" i="19"/>
  <c r="C1069" i="19"/>
  <c r="D1069" i="19" s="1"/>
  <c r="E1068" i="19"/>
  <c r="C1068" i="19"/>
  <c r="D1068" i="19" s="1"/>
  <c r="E1067" i="19"/>
  <c r="D1067" i="19"/>
  <c r="C1067" i="19"/>
  <c r="E1066" i="19"/>
  <c r="C1066" i="19"/>
  <c r="D1066" i="19" s="1"/>
  <c r="E1065" i="19"/>
  <c r="D1065" i="19"/>
  <c r="C1065" i="19"/>
  <c r="E1064" i="19"/>
  <c r="C1064" i="19"/>
  <c r="D1064" i="19" s="1"/>
  <c r="E1063" i="19"/>
  <c r="C1063" i="19"/>
  <c r="D1063" i="19" s="1"/>
  <c r="E1062" i="19"/>
  <c r="C1062" i="19"/>
  <c r="D1062" i="19" s="1"/>
  <c r="E1061" i="19"/>
  <c r="D1061" i="19"/>
  <c r="C1061" i="19"/>
  <c r="E1060" i="19"/>
  <c r="C1060" i="19"/>
  <c r="D1060" i="19" s="1"/>
  <c r="E1059" i="19"/>
  <c r="D1059" i="19"/>
  <c r="C1059" i="19"/>
  <c r="E1058" i="19"/>
  <c r="C1058" i="19"/>
  <c r="D1058" i="19" s="1"/>
  <c r="E1057" i="19"/>
  <c r="C1057" i="19"/>
  <c r="D1057" i="19" s="1"/>
  <c r="E1056" i="19"/>
  <c r="C1056" i="19"/>
  <c r="D1056" i="19" s="1"/>
  <c r="E1055" i="19"/>
  <c r="D1055" i="19"/>
  <c r="C1055" i="19"/>
  <c r="E1054" i="19"/>
  <c r="C1054" i="19"/>
  <c r="D1054" i="19" s="1"/>
  <c r="E1053" i="19"/>
  <c r="C1053" i="19"/>
  <c r="D1053" i="19" s="1"/>
  <c r="E1052" i="19"/>
  <c r="C1052" i="19"/>
  <c r="D1052" i="19" s="1"/>
  <c r="E1051" i="19"/>
  <c r="C1051" i="19"/>
  <c r="D1051" i="19" s="1"/>
  <c r="E1050" i="19"/>
  <c r="C1050" i="19"/>
  <c r="D1050" i="19" s="1"/>
  <c r="E1049" i="19"/>
  <c r="C1049" i="19"/>
  <c r="D1049" i="19" s="1"/>
  <c r="E1048" i="19"/>
  <c r="C1048" i="19"/>
  <c r="D1048" i="19" s="1"/>
  <c r="E1047" i="19"/>
  <c r="C1047" i="19"/>
  <c r="D1047" i="19" s="1"/>
  <c r="E1046" i="19"/>
  <c r="C1046" i="19"/>
  <c r="D1046" i="19" s="1"/>
  <c r="E1045" i="19"/>
  <c r="C1045" i="19"/>
  <c r="D1045" i="19" s="1"/>
  <c r="E1044" i="19"/>
  <c r="C1044" i="19"/>
  <c r="D1044" i="19" s="1"/>
  <c r="E1043" i="19"/>
  <c r="D1043" i="19"/>
  <c r="C1043" i="19"/>
  <c r="E1042" i="19"/>
  <c r="C1042" i="19"/>
  <c r="D1042" i="19" s="1"/>
  <c r="E1041" i="19"/>
  <c r="D1041" i="19"/>
  <c r="C1041" i="19"/>
  <c r="E1040" i="19"/>
  <c r="C1040" i="19"/>
  <c r="D1040" i="19" s="1"/>
  <c r="E1039" i="19"/>
  <c r="C1039" i="19"/>
  <c r="D1039" i="19" s="1"/>
  <c r="E1038" i="19"/>
  <c r="C1038" i="19"/>
  <c r="D1038" i="19" s="1"/>
  <c r="E1037" i="19"/>
  <c r="D1037" i="19"/>
  <c r="C1037" i="19"/>
  <c r="E1036" i="19"/>
  <c r="C1036" i="19"/>
  <c r="D1036" i="19" s="1"/>
  <c r="E1035" i="19"/>
  <c r="D1035" i="19"/>
  <c r="C1035" i="19"/>
  <c r="E1034" i="19"/>
  <c r="C1034" i="19"/>
  <c r="D1034" i="19" s="1"/>
  <c r="E1033" i="19"/>
  <c r="C1033" i="19"/>
  <c r="D1033" i="19" s="1"/>
  <c r="E1032" i="19"/>
  <c r="C1032" i="19"/>
  <c r="D1032" i="19" s="1"/>
  <c r="E1031" i="19"/>
  <c r="D1031" i="19"/>
  <c r="C1031" i="19"/>
  <c r="E1030" i="19"/>
  <c r="C1030" i="19"/>
  <c r="D1030" i="19" s="1"/>
  <c r="E1029" i="19"/>
  <c r="C1029" i="19"/>
  <c r="D1029" i="19" s="1"/>
  <c r="E1028" i="19"/>
  <c r="C1028" i="19"/>
  <c r="D1028" i="19" s="1"/>
  <c r="E1027" i="19"/>
  <c r="C1027" i="19"/>
  <c r="D1027" i="19" s="1"/>
  <c r="E1026" i="19"/>
  <c r="C1026" i="19"/>
  <c r="D1026" i="19" s="1"/>
  <c r="E1025" i="19"/>
  <c r="C1025" i="19"/>
  <c r="D1025" i="19" s="1"/>
  <c r="E1024" i="19"/>
  <c r="C1024" i="19"/>
  <c r="D1024" i="19" s="1"/>
  <c r="E1023" i="19"/>
  <c r="C1023" i="19"/>
  <c r="D1023" i="19" s="1"/>
  <c r="E1022" i="19"/>
  <c r="C1022" i="19"/>
  <c r="D1022" i="19" s="1"/>
  <c r="E1021" i="19"/>
  <c r="C1021" i="19"/>
  <c r="D1021" i="19" s="1"/>
  <c r="E1020" i="19"/>
  <c r="C1020" i="19"/>
  <c r="D1020" i="19" s="1"/>
  <c r="E1019" i="19"/>
  <c r="D1019" i="19"/>
  <c r="C1019" i="19"/>
  <c r="E1018" i="19"/>
  <c r="C1018" i="19"/>
  <c r="D1018" i="19" s="1"/>
  <c r="E1017" i="19"/>
  <c r="D1017" i="19"/>
  <c r="C1017" i="19"/>
  <c r="E1016" i="19"/>
  <c r="C1016" i="19"/>
  <c r="D1016" i="19" s="1"/>
  <c r="E1015" i="19"/>
  <c r="C1015" i="19"/>
  <c r="D1015" i="19" s="1"/>
  <c r="E1014" i="19"/>
  <c r="C1014" i="19"/>
  <c r="D1014" i="19" s="1"/>
  <c r="E1013" i="19"/>
  <c r="D1013" i="19"/>
  <c r="C1013" i="19"/>
  <c r="E1012" i="19"/>
  <c r="C1012" i="19"/>
  <c r="D1012" i="19" s="1"/>
  <c r="E1011" i="19"/>
  <c r="D1011" i="19"/>
  <c r="C1011" i="19"/>
  <c r="E1010" i="19"/>
  <c r="C1010" i="19"/>
  <c r="D1010" i="19" s="1"/>
  <c r="E1009" i="19"/>
  <c r="C1009" i="19"/>
  <c r="D1009" i="19" s="1"/>
  <c r="E1008" i="19"/>
  <c r="C1008" i="19"/>
  <c r="D1008" i="19" s="1"/>
  <c r="E1007" i="19"/>
  <c r="D1007" i="19"/>
  <c r="C1007" i="19"/>
  <c r="E1006" i="19"/>
  <c r="C1006" i="19"/>
  <c r="D1006" i="19" s="1"/>
  <c r="E1005" i="19"/>
  <c r="C1005" i="19"/>
  <c r="D1005" i="19" s="1"/>
  <c r="E1004" i="19"/>
  <c r="C1004" i="19"/>
  <c r="D1004" i="19" s="1"/>
  <c r="E1003" i="19"/>
  <c r="C1003" i="19"/>
  <c r="D1003" i="19" s="1"/>
  <c r="E1002" i="19"/>
  <c r="C1002" i="19"/>
  <c r="D1002" i="19" s="1"/>
  <c r="E1001" i="19"/>
  <c r="C1001" i="19"/>
  <c r="D1001" i="19" s="1"/>
  <c r="E1000" i="19"/>
  <c r="C1000" i="19"/>
  <c r="D1000" i="19" s="1"/>
  <c r="E999" i="19"/>
  <c r="C999" i="19"/>
  <c r="D999" i="19" s="1"/>
  <c r="E998" i="19"/>
  <c r="C998" i="19"/>
  <c r="D998" i="19" s="1"/>
  <c r="E997" i="19"/>
  <c r="C997" i="19"/>
  <c r="D997" i="19" s="1"/>
  <c r="E996" i="19"/>
  <c r="C996" i="19"/>
  <c r="D996" i="19" s="1"/>
  <c r="E995" i="19"/>
  <c r="D995" i="19"/>
  <c r="C995" i="19"/>
  <c r="E994" i="19"/>
  <c r="C994" i="19"/>
  <c r="D994" i="19" s="1"/>
  <c r="E993" i="19"/>
  <c r="D993" i="19"/>
  <c r="C993" i="19"/>
  <c r="E992" i="19"/>
  <c r="C992" i="19"/>
  <c r="D992" i="19" s="1"/>
  <c r="E991" i="19"/>
  <c r="C991" i="19"/>
  <c r="D991" i="19" s="1"/>
  <c r="E990" i="19"/>
  <c r="C990" i="19"/>
  <c r="D990" i="19" s="1"/>
  <c r="E989" i="19"/>
  <c r="D989" i="19"/>
  <c r="C989" i="19"/>
  <c r="E988" i="19"/>
  <c r="C988" i="19"/>
  <c r="D988" i="19" s="1"/>
  <c r="E987" i="19"/>
  <c r="D987" i="19"/>
  <c r="C987" i="19"/>
  <c r="E986" i="19"/>
  <c r="C986" i="19"/>
  <c r="D986" i="19" s="1"/>
  <c r="E985" i="19"/>
  <c r="C985" i="19"/>
  <c r="D985" i="19" s="1"/>
  <c r="E984" i="19"/>
  <c r="C984" i="19"/>
  <c r="D984" i="19" s="1"/>
  <c r="E983" i="19"/>
  <c r="D983" i="19"/>
  <c r="C983" i="19"/>
  <c r="E982" i="19"/>
  <c r="C982" i="19"/>
  <c r="D982" i="19" s="1"/>
  <c r="E981" i="19"/>
  <c r="C981" i="19"/>
  <c r="D981" i="19" s="1"/>
  <c r="E980" i="19"/>
  <c r="C980" i="19"/>
  <c r="D980" i="19" s="1"/>
  <c r="E979" i="19"/>
  <c r="C979" i="19"/>
  <c r="D979" i="19" s="1"/>
  <c r="E978" i="19"/>
  <c r="C978" i="19"/>
  <c r="D978" i="19" s="1"/>
  <c r="E977" i="19"/>
  <c r="C977" i="19"/>
  <c r="D977" i="19" s="1"/>
  <c r="E976" i="19"/>
  <c r="C976" i="19"/>
  <c r="D976" i="19" s="1"/>
  <c r="E975" i="19"/>
  <c r="C975" i="19"/>
  <c r="D975" i="19" s="1"/>
  <c r="E974" i="19"/>
  <c r="C974" i="19"/>
  <c r="D974" i="19" s="1"/>
  <c r="E973" i="19"/>
  <c r="C973" i="19"/>
  <c r="D973" i="19" s="1"/>
  <c r="E972" i="19"/>
  <c r="C972" i="19"/>
  <c r="D972" i="19" s="1"/>
  <c r="E971" i="19"/>
  <c r="D971" i="19"/>
  <c r="C971" i="19"/>
  <c r="E970" i="19"/>
  <c r="C970" i="19"/>
  <c r="D970" i="19" s="1"/>
  <c r="E969" i="19"/>
  <c r="D969" i="19"/>
  <c r="C969" i="19"/>
  <c r="E968" i="19"/>
  <c r="C968" i="19"/>
  <c r="D968" i="19" s="1"/>
  <c r="E967" i="19"/>
  <c r="C967" i="19"/>
  <c r="D967" i="19" s="1"/>
  <c r="E966" i="19"/>
  <c r="C966" i="19"/>
  <c r="D966" i="19" s="1"/>
  <c r="E965" i="19"/>
  <c r="D965" i="19"/>
  <c r="C965" i="19"/>
  <c r="E964" i="19"/>
  <c r="C964" i="19"/>
  <c r="D964" i="19" s="1"/>
  <c r="E963" i="19"/>
  <c r="D963" i="19"/>
  <c r="C963" i="19"/>
  <c r="E962" i="19"/>
  <c r="C962" i="19"/>
  <c r="D962" i="19" s="1"/>
  <c r="E961" i="19"/>
  <c r="C961" i="19"/>
  <c r="D961" i="19" s="1"/>
  <c r="E960" i="19"/>
  <c r="C960" i="19"/>
  <c r="D960" i="19" s="1"/>
  <c r="E959" i="19"/>
  <c r="D959" i="19"/>
  <c r="C959" i="19"/>
  <c r="E958" i="19"/>
  <c r="C958" i="19"/>
  <c r="D958" i="19" s="1"/>
  <c r="E957" i="19"/>
  <c r="C957" i="19"/>
  <c r="D957" i="19" s="1"/>
  <c r="E956" i="19"/>
  <c r="C956" i="19"/>
  <c r="D956" i="19" s="1"/>
  <c r="E955" i="19"/>
  <c r="C955" i="19"/>
  <c r="D955" i="19" s="1"/>
  <c r="E954" i="19"/>
  <c r="C954" i="19"/>
  <c r="D954" i="19" s="1"/>
  <c r="E953" i="19"/>
  <c r="C953" i="19"/>
  <c r="D953" i="19" s="1"/>
  <c r="E952" i="19"/>
  <c r="C952" i="19"/>
  <c r="D952" i="19" s="1"/>
  <c r="E951" i="19"/>
  <c r="C951" i="19"/>
  <c r="D951" i="19" s="1"/>
  <c r="E950" i="19"/>
  <c r="C950" i="19"/>
  <c r="D950" i="19" s="1"/>
  <c r="E949" i="19"/>
  <c r="C949" i="19"/>
  <c r="D949" i="19" s="1"/>
  <c r="E948" i="19"/>
  <c r="C948" i="19"/>
  <c r="D948" i="19" s="1"/>
  <c r="E947" i="19"/>
  <c r="D947" i="19"/>
  <c r="C947" i="19"/>
  <c r="E946" i="19"/>
  <c r="C946" i="19"/>
  <c r="D946" i="19" s="1"/>
  <c r="E945" i="19"/>
  <c r="D945" i="19"/>
  <c r="C945" i="19"/>
  <c r="E944" i="19"/>
  <c r="C944" i="19"/>
  <c r="D944" i="19" s="1"/>
  <c r="E943" i="19"/>
  <c r="C943" i="19"/>
  <c r="D943" i="19" s="1"/>
  <c r="E942" i="19"/>
  <c r="C942" i="19"/>
  <c r="D942" i="19" s="1"/>
  <c r="E941" i="19"/>
  <c r="D941" i="19"/>
  <c r="C941" i="19"/>
  <c r="E940" i="19"/>
  <c r="C940" i="19"/>
  <c r="D940" i="19" s="1"/>
  <c r="E939" i="19"/>
  <c r="D939" i="19"/>
  <c r="C939" i="19"/>
  <c r="E938" i="19"/>
  <c r="C938" i="19"/>
  <c r="D938" i="19" s="1"/>
  <c r="E937" i="19"/>
  <c r="C937" i="19"/>
  <c r="D937" i="19" s="1"/>
  <c r="E936" i="19"/>
  <c r="C936" i="19"/>
  <c r="D936" i="19" s="1"/>
  <c r="E935" i="19"/>
  <c r="D935" i="19"/>
  <c r="C935" i="19"/>
  <c r="E934" i="19"/>
  <c r="C934" i="19"/>
  <c r="D934" i="19" s="1"/>
  <c r="E933" i="19"/>
  <c r="C933" i="19"/>
  <c r="D933" i="19" s="1"/>
  <c r="E932" i="19"/>
  <c r="C932" i="19"/>
  <c r="D932" i="19" s="1"/>
  <c r="E931" i="19"/>
  <c r="C931" i="19"/>
  <c r="D931" i="19" s="1"/>
  <c r="E930" i="19"/>
  <c r="C930" i="19"/>
  <c r="D930" i="19" s="1"/>
  <c r="E929" i="19"/>
  <c r="C929" i="19"/>
  <c r="D929" i="19" s="1"/>
  <c r="E928" i="19"/>
  <c r="C928" i="19"/>
  <c r="D928" i="19" s="1"/>
  <c r="E927" i="19"/>
  <c r="C927" i="19"/>
  <c r="D927" i="19" s="1"/>
  <c r="E926" i="19"/>
  <c r="C926" i="19"/>
  <c r="D926" i="19" s="1"/>
  <c r="E925" i="19"/>
  <c r="C925" i="19"/>
  <c r="D925" i="19" s="1"/>
  <c r="E924" i="19"/>
  <c r="C924" i="19"/>
  <c r="D924" i="19" s="1"/>
  <c r="E923" i="19"/>
  <c r="D923" i="19"/>
  <c r="C923" i="19"/>
  <c r="E922" i="19"/>
  <c r="C922" i="19"/>
  <c r="D922" i="19" s="1"/>
  <c r="E921" i="19"/>
  <c r="D921" i="19"/>
  <c r="C921" i="19"/>
  <c r="E920" i="19"/>
  <c r="C920" i="19"/>
  <c r="D920" i="19" s="1"/>
  <c r="E919" i="19"/>
  <c r="C919" i="19"/>
  <c r="D919" i="19" s="1"/>
  <c r="E918" i="19"/>
  <c r="C918" i="19"/>
  <c r="D918" i="19" s="1"/>
  <c r="E917" i="19"/>
  <c r="D917" i="19"/>
  <c r="C917" i="19"/>
  <c r="E916" i="19"/>
  <c r="C916" i="19"/>
  <c r="D916" i="19" s="1"/>
  <c r="E915" i="19"/>
  <c r="D915" i="19"/>
  <c r="C915" i="19"/>
  <c r="E914" i="19"/>
  <c r="C914" i="19"/>
  <c r="D914" i="19" s="1"/>
  <c r="E913" i="19"/>
  <c r="C913" i="19"/>
  <c r="D913" i="19" s="1"/>
  <c r="E912" i="19"/>
  <c r="C912" i="19"/>
  <c r="D912" i="19" s="1"/>
  <c r="E911" i="19"/>
  <c r="D911" i="19"/>
  <c r="C911" i="19"/>
  <c r="E910" i="19"/>
  <c r="C910" i="19"/>
  <c r="D910" i="19" s="1"/>
  <c r="E909" i="19"/>
  <c r="C909" i="19"/>
  <c r="D909" i="19" s="1"/>
  <c r="E908" i="19"/>
  <c r="C908" i="19"/>
  <c r="D908" i="19" s="1"/>
  <c r="E907" i="19"/>
  <c r="C907" i="19"/>
  <c r="D907" i="19" s="1"/>
  <c r="E906" i="19"/>
  <c r="C906" i="19"/>
  <c r="D906" i="19" s="1"/>
  <c r="E905" i="19"/>
  <c r="C905" i="19"/>
  <c r="D905" i="19" s="1"/>
  <c r="E904" i="19"/>
  <c r="C904" i="19"/>
  <c r="D904" i="19" s="1"/>
  <c r="E903" i="19"/>
  <c r="C903" i="19"/>
  <c r="D903" i="19" s="1"/>
  <c r="E902" i="19"/>
  <c r="C902" i="19"/>
  <c r="D902" i="19" s="1"/>
  <c r="E901" i="19"/>
  <c r="C901" i="19"/>
  <c r="D901" i="19" s="1"/>
  <c r="E900" i="19"/>
  <c r="C900" i="19"/>
  <c r="D900" i="19" s="1"/>
  <c r="E899" i="19"/>
  <c r="D899" i="19"/>
  <c r="C899" i="19"/>
  <c r="E898" i="19"/>
  <c r="C898" i="19"/>
  <c r="D898" i="19" s="1"/>
  <c r="E897" i="19"/>
  <c r="D897" i="19"/>
  <c r="C897" i="19"/>
  <c r="E896" i="19"/>
  <c r="C896" i="19"/>
  <c r="D896" i="19" s="1"/>
  <c r="E895" i="19"/>
  <c r="C895" i="19"/>
  <c r="D895" i="19" s="1"/>
  <c r="E894" i="19"/>
  <c r="C894" i="19"/>
  <c r="D894" i="19" s="1"/>
  <c r="E893" i="19"/>
  <c r="D893" i="19"/>
  <c r="C893" i="19"/>
  <c r="E892" i="19"/>
  <c r="C892" i="19"/>
  <c r="D892" i="19" s="1"/>
  <c r="E891" i="19"/>
  <c r="D891" i="19"/>
  <c r="C891" i="19"/>
  <c r="E890" i="19"/>
  <c r="C890" i="19"/>
  <c r="D890" i="19" s="1"/>
  <c r="E889" i="19"/>
  <c r="C889" i="19"/>
  <c r="D889" i="19" s="1"/>
  <c r="E888" i="19"/>
  <c r="C888" i="19"/>
  <c r="D888" i="19" s="1"/>
  <c r="E887" i="19"/>
  <c r="D887" i="19"/>
  <c r="C887" i="19"/>
  <c r="E886" i="19"/>
  <c r="C886" i="19"/>
  <c r="D886" i="19" s="1"/>
  <c r="E885" i="19"/>
  <c r="C885" i="19"/>
  <c r="D885" i="19" s="1"/>
  <c r="E884" i="19"/>
  <c r="C884" i="19"/>
  <c r="D884" i="19" s="1"/>
  <c r="E883" i="19"/>
  <c r="C883" i="19"/>
  <c r="D883" i="19" s="1"/>
  <c r="E882" i="19"/>
  <c r="C882" i="19"/>
  <c r="D882" i="19" s="1"/>
  <c r="E881" i="19"/>
  <c r="C881" i="19"/>
  <c r="D881" i="19" s="1"/>
  <c r="E880" i="19"/>
  <c r="C880" i="19"/>
  <c r="D880" i="19" s="1"/>
  <c r="E879" i="19"/>
  <c r="C879" i="19"/>
  <c r="D879" i="19" s="1"/>
  <c r="E878" i="19"/>
  <c r="C878" i="19"/>
  <c r="D878" i="19" s="1"/>
  <c r="E877" i="19"/>
  <c r="C877" i="19"/>
  <c r="D877" i="19" s="1"/>
  <c r="E876" i="19"/>
  <c r="C876" i="19"/>
  <c r="D876" i="19" s="1"/>
  <c r="E875" i="19"/>
  <c r="D875" i="19"/>
  <c r="C875" i="19"/>
  <c r="E874" i="19"/>
  <c r="C874" i="19"/>
  <c r="D874" i="19" s="1"/>
  <c r="E873" i="19"/>
  <c r="D873" i="19"/>
  <c r="C873" i="19"/>
  <c r="E872" i="19"/>
  <c r="C872" i="19"/>
  <c r="D872" i="19" s="1"/>
  <c r="E871" i="19"/>
  <c r="C871" i="19"/>
  <c r="D871" i="19" s="1"/>
  <c r="E870" i="19"/>
  <c r="C870" i="19"/>
  <c r="D870" i="19" s="1"/>
  <c r="E869" i="19"/>
  <c r="D869" i="19"/>
  <c r="C869" i="19"/>
  <c r="E868" i="19"/>
  <c r="C868" i="19"/>
  <c r="D868" i="19" s="1"/>
  <c r="E867" i="19"/>
  <c r="D867" i="19"/>
  <c r="C867" i="19"/>
  <c r="E866" i="19"/>
  <c r="C866" i="19"/>
  <c r="D866" i="19" s="1"/>
  <c r="E865" i="19"/>
  <c r="C865" i="19"/>
  <c r="D865" i="19" s="1"/>
  <c r="E864" i="19"/>
  <c r="C864" i="19"/>
  <c r="D864" i="19" s="1"/>
  <c r="E863" i="19"/>
  <c r="D863" i="19"/>
  <c r="C863" i="19"/>
  <c r="E862" i="19"/>
  <c r="C862" i="19"/>
  <c r="D862" i="19" s="1"/>
  <c r="E861" i="19"/>
  <c r="C861" i="19"/>
  <c r="D861" i="19" s="1"/>
  <c r="E860" i="19"/>
  <c r="C860" i="19"/>
  <c r="D860" i="19" s="1"/>
  <c r="E859" i="19"/>
  <c r="C859" i="19"/>
  <c r="D859" i="19" s="1"/>
  <c r="E858" i="19"/>
  <c r="C858" i="19"/>
  <c r="D858" i="19" s="1"/>
  <c r="E857" i="19"/>
  <c r="C857" i="19"/>
  <c r="D857" i="19" s="1"/>
  <c r="E856" i="19"/>
  <c r="C856" i="19"/>
  <c r="D856" i="19" s="1"/>
  <c r="E855" i="19"/>
  <c r="C855" i="19"/>
  <c r="D855" i="19" s="1"/>
  <c r="E854" i="19"/>
  <c r="C854" i="19"/>
  <c r="D854" i="19" s="1"/>
  <c r="E853" i="19"/>
  <c r="C853" i="19"/>
  <c r="D853" i="19" s="1"/>
  <c r="E852" i="19"/>
  <c r="C852" i="19"/>
  <c r="D852" i="19" s="1"/>
  <c r="E851" i="19"/>
  <c r="D851" i="19"/>
  <c r="C851" i="19"/>
  <c r="E850" i="19"/>
  <c r="C850" i="19"/>
  <c r="D850" i="19" s="1"/>
  <c r="E849" i="19"/>
  <c r="D849" i="19"/>
  <c r="C849" i="19"/>
  <c r="E848" i="19"/>
  <c r="C848" i="19"/>
  <c r="D848" i="19" s="1"/>
  <c r="E847" i="19"/>
  <c r="C847" i="19"/>
  <c r="D847" i="19" s="1"/>
  <c r="E846" i="19"/>
  <c r="C846" i="19"/>
  <c r="D846" i="19" s="1"/>
  <c r="E845" i="19"/>
  <c r="D845" i="19"/>
  <c r="C845" i="19"/>
  <c r="E844" i="19"/>
  <c r="C844" i="19"/>
  <c r="D844" i="19" s="1"/>
  <c r="E843" i="19"/>
  <c r="D843" i="19"/>
  <c r="C843" i="19"/>
  <c r="E842" i="19"/>
  <c r="C842" i="19"/>
  <c r="D842" i="19" s="1"/>
  <c r="E841" i="19"/>
  <c r="C841" i="19"/>
  <c r="D841" i="19" s="1"/>
  <c r="E840" i="19"/>
  <c r="C840" i="19"/>
  <c r="D840" i="19" s="1"/>
  <c r="E839" i="19"/>
  <c r="D839" i="19"/>
  <c r="C839" i="19"/>
  <c r="E838" i="19"/>
  <c r="C838" i="19"/>
  <c r="D838" i="19" s="1"/>
  <c r="E837" i="19"/>
  <c r="C837" i="19"/>
  <c r="D837" i="19" s="1"/>
  <c r="E836" i="19"/>
  <c r="C836" i="19"/>
  <c r="D836" i="19" s="1"/>
  <c r="E835" i="19"/>
  <c r="C835" i="19"/>
  <c r="D835" i="19" s="1"/>
  <c r="E834" i="19"/>
  <c r="C834" i="19"/>
  <c r="D834" i="19" s="1"/>
  <c r="E833" i="19"/>
  <c r="C833" i="19"/>
  <c r="D833" i="19" s="1"/>
  <c r="E832" i="19"/>
  <c r="C832" i="19"/>
  <c r="D832" i="19" s="1"/>
  <c r="E831" i="19"/>
  <c r="C831" i="19"/>
  <c r="D831" i="19" s="1"/>
  <c r="E830" i="19"/>
  <c r="C830" i="19"/>
  <c r="D830" i="19" s="1"/>
  <c r="E829" i="19"/>
  <c r="C829" i="19"/>
  <c r="D829" i="19" s="1"/>
  <c r="E828" i="19"/>
  <c r="C828" i="19"/>
  <c r="D828" i="19" s="1"/>
  <c r="E827" i="19"/>
  <c r="D827" i="19"/>
  <c r="C827" i="19"/>
  <c r="E826" i="19"/>
  <c r="C826" i="19"/>
  <c r="D826" i="19" s="1"/>
  <c r="E825" i="19"/>
  <c r="D825" i="19"/>
  <c r="C825" i="19"/>
  <c r="E824" i="19"/>
  <c r="C824" i="19"/>
  <c r="D824" i="19" s="1"/>
  <c r="E823" i="19"/>
  <c r="C823" i="19"/>
  <c r="D823" i="19" s="1"/>
  <c r="E822" i="19"/>
  <c r="C822" i="19"/>
  <c r="D822" i="19" s="1"/>
  <c r="E821" i="19"/>
  <c r="D821" i="19"/>
  <c r="C821" i="19"/>
  <c r="E820" i="19"/>
  <c r="C820" i="19"/>
  <c r="D820" i="19" s="1"/>
  <c r="E819" i="19"/>
  <c r="D819" i="19"/>
  <c r="C819" i="19"/>
  <c r="E818" i="19"/>
  <c r="C818" i="19"/>
  <c r="D818" i="19" s="1"/>
  <c r="E817" i="19"/>
  <c r="C817" i="19"/>
  <c r="D817" i="19" s="1"/>
  <c r="E816" i="19"/>
  <c r="C816" i="19"/>
  <c r="D816" i="19" s="1"/>
  <c r="E815" i="19"/>
  <c r="D815" i="19"/>
  <c r="C815" i="19"/>
  <c r="E814" i="19"/>
  <c r="C814" i="19"/>
  <c r="D814" i="19" s="1"/>
  <c r="E813" i="19"/>
  <c r="C813" i="19"/>
  <c r="D813" i="19" s="1"/>
  <c r="E812" i="19"/>
  <c r="C812" i="19"/>
  <c r="D812" i="19" s="1"/>
  <c r="E811" i="19"/>
  <c r="C811" i="19"/>
  <c r="D811" i="19" s="1"/>
  <c r="E810" i="19"/>
  <c r="C810" i="19"/>
  <c r="D810" i="19" s="1"/>
  <c r="E809" i="19"/>
  <c r="C809" i="19"/>
  <c r="D809" i="19" s="1"/>
  <c r="E808" i="19"/>
  <c r="C808" i="19"/>
  <c r="D808" i="19" s="1"/>
  <c r="E807" i="19"/>
  <c r="C807" i="19"/>
  <c r="D807" i="19" s="1"/>
  <c r="E806" i="19"/>
  <c r="C806" i="19"/>
  <c r="D806" i="19" s="1"/>
  <c r="E805" i="19"/>
  <c r="C805" i="19"/>
  <c r="D805" i="19" s="1"/>
  <c r="E804" i="19"/>
  <c r="C804" i="19"/>
  <c r="D804" i="19" s="1"/>
  <c r="E803" i="19"/>
  <c r="D803" i="19"/>
  <c r="C803" i="19"/>
  <c r="E802" i="19"/>
  <c r="C802" i="19"/>
  <c r="D802" i="19" s="1"/>
  <c r="E801" i="19"/>
  <c r="D801" i="19"/>
  <c r="C801" i="19"/>
  <c r="E800" i="19"/>
  <c r="C800" i="19"/>
  <c r="D800" i="19" s="1"/>
  <c r="E799" i="19"/>
  <c r="C799" i="19"/>
  <c r="D799" i="19" s="1"/>
  <c r="E798" i="19"/>
  <c r="C798" i="19"/>
  <c r="D798" i="19" s="1"/>
  <c r="E797" i="19"/>
  <c r="D797" i="19"/>
  <c r="C797" i="19"/>
  <c r="E796" i="19"/>
  <c r="C796" i="19"/>
  <c r="D796" i="19" s="1"/>
  <c r="E795" i="19"/>
  <c r="D795" i="19"/>
  <c r="C795" i="19"/>
  <c r="E794" i="19"/>
  <c r="C794" i="19"/>
  <c r="D794" i="19" s="1"/>
  <c r="E793" i="19"/>
  <c r="C793" i="19"/>
  <c r="D793" i="19" s="1"/>
  <c r="E792" i="19"/>
  <c r="C792" i="19"/>
  <c r="D792" i="19" s="1"/>
  <c r="E791" i="19"/>
  <c r="D791" i="19"/>
  <c r="C791" i="19"/>
  <c r="E790" i="19"/>
  <c r="C790" i="19"/>
  <c r="D790" i="19" s="1"/>
  <c r="E789" i="19"/>
  <c r="C789" i="19"/>
  <c r="D789" i="19" s="1"/>
  <c r="E788" i="19"/>
  <c r="C788" i="19"/>
  <c r="D788" i="19" s="1"/>
  <c r="E787" i="19"/>
  <c r="C787" i="19"/>
  <c r="D787" i="19" s="1"/>
  <c r="E786" i="19"/>
  <c r="C786" i="19"/>
  <c r="D786" i="19" s="1"/>
  <c r="E785" i="19"/>
  <c r="C785" i="19"/>
  <c r="D785" i="19" s="1"/>
  <c r="E784" i="19"/>
  <c r="C784" i="19"/>
  <c r="D784" i="19" s="1"/>
  <c r="E783" i="19"/>
  <c r="C783" i="19"/>
  <c r="D783" i="19" s="1"/>
  <c r="E782" i="19"/>
  <c r="C782" i="19"/>
  <c r="D782" i="19" s="1"/>
  <c r="E781" i="19"/>
  <c r="C781" i="19"/>
  <c r="D781" i="19" s="1"/>
  <c r="E780" i="19"/>
  <c r="C780" i="19"/>
  <c r="D780" i="19" s="1"/>
  <c r="E779" i="19"/>
  <c r="D779" i="19"/>
  <c r="C779" i="19"/>
  <c r="E778" i="19"/>
  <c r="C778" i="19"/>
  <c r="D778" i="19" s="1"/>
  <c r="E777" i="19"/>
  <c r="D777" i="19"/>
  <c r="C777" i="19"/>
  <c r="E776" i="19"/>
  <c r="C776" i="19"/>
  <c r="D776" i="19" s="1"/>
  <c r="E775" i="19"/>
  <c r="C775" i="19"/>
  <c r="D775" i="19" s="1"/>
  <c r="E774" i="19"/>
  <c r="C774" i="19"/>
  <c r="D774" i="19" s="1"/>
  <c r="E773" i="19"/>
  <c r="D773" i="19"/>
  <c r="C773" i="19"/>
  <c r="E772" i="19"/>
  <c r="C772" i="19"/>
  <c r="D772" i="19" s="1"/>
  <c r="E771" i="19"/>
  <c r="D771" i="19"/>
  <c r="C771" i="19"/>
  <c r="E770" i="19"/>
  <c r="C770" i="19"/>
  <c r="D770" i="19" s="1"/>
  <c r="E769" i="19"/>
  <c r="C769" i="19"/>
  <c r="D769" i="19" s="1"/>
  <c r="E768" i="19"/>
  <c r="C768" i="19"/>
  <c r="D768" i="19" s="1"/>
  <c r="E767" i="19"/>
  <c r="D767" i="19"/>
  <c r="C767" i="19"/>
  <c r="E766" i="19"/>
  <c r="C766" i="19"/>
  <c r="D766" i="19" s="1"/>
  <c r="E765" i="19"/>
  <c r="C765" i="19"/>
  <c r="D765" i="19" s="1"/>
  <c r="E764" i="19"/>
  <c r="C764" i="19"/>
  <c r="D764" i="19" s="1"/>
  <c r="E763" i="19"/>
  <c r="C763" i="19"/>
  <c r="D763" i="19" s="1"/>
  <c r="E762" i="19"/>
  <c r="C762" i="19"/>
  <c r="D762" i="19" s="1"/>
  <c r="E761" i="19"/>
  <c r="C761" i="19"/>
  <c r="D761" i="19" s="1"/>
  <c r="E760" i="19"/>
  <c r="C760" i="19"/>
  <c r="D760" i="19" s="1"/>
  <c r="E759" i="19"/>
  <c r="C759" i="19"/>
  <c r="D759" i="19" s="1"/>
  <c r="E758" i="19"/>
  <c r="C758" i="19"/>
  <c r="D758" i="19" s="1"/>
  <c r="E757" i="19"/>
  <c r="C757" i="19"/>
  <c r="D757" i="19" s="1"/>
  <c r="E756" i="19"/>
  <c r="C756" i="19"/>
  <c r="D756" i="19" s="1"/>
  <c r="E755" i="19"/>
  <c r="D755" i="19"/>
  <c r="C755" i="19"/>
  <c r="E754" i="19"/>
  <c r="C754" i="19"/>
  <c r="D754" i="19" s="1"/>
  <c r="E753" i="19"/>
  <c r="D753" i="19"/>
  <c r="C753" i="19"/>
  <c r="E752" i="19"/>
  <c r="C752" i="19"/>
  <c r="D752" i="19" s="1"/>
  <c r="E751" i="19"/>
  <c r="C751" i="19"/>
  <c r="D751" i="19" s="1"/>
  <c r="E750" i="19"/>
  <c r="C750" i="19"/>
  <c r="D750" i="19" s="1"/>
  <c r="E749" i="19"/>
  <c r="D749" i="19"/>
  <c r="C749" i="19"/>
  <c r="E748" i="19"/>
  <c r="C748" i="19"/>
  <c r="D748" i="19" s="1"/>
  <c r="E747" i="19"/>
  <c r="D747" i="19"/>
  <c r="C747" i="19"/>
  <c r="E746" i="19"/>
  <c r="C746" i="19"/>
  <c r="D746" i="19" s="1"/>
  <c r="E745" i="19"/>
  <c r="C745" i="19"/>
  <c r="D745" i="19" s="1"/>
  <c r="E744" i="19"/>
  <c r="C744" i="19"/>
  <c r="D744" i="19" s="1"/>
  <c r="E743" i="19"/>
  <c r="D743" i="19"/>
  <c r="C743" i="19"/>
  <c r="E742" i="19"/>
  <c r="C742" i="19"/>
  <c r="D742" i="19" s="1"/>
  <c r="E741" i="19"/>
  <c r="C741" i="19"/>
  <c r="D741" i="19" s="1"/>
  <c r="E740" i="19"/>
  <c r="C740" i="19"/>
  <c r="D740" i="19" s="1"/>
  <c r="E739" i="19"/>
  <c r="C739" i="19"/>
  <c r="D739" i="19" s="1"/>
  <c r="E738" i="19"/>
  <c r="C738" i="19"/>
  <c r="D738" i="19" s="1"/>
  <c r="E737" i="19"/>
  <c r="C737" i="19"/>
  <c r="D737" i="19" s="1"/>
  <c r="E736" i="19"/>
  <c r="C736" i="19"/>
  <c r="D736" i="19" s="1"/>
  <c r="E735" i="19"/>
  <c r="C735" i="19"/>
  <c r="D735" i="19" s="1"/>
  <c r="E734" i="19"/>
  <c r="C734" i="19"/>
  <c r="D734" i="19" s="1"/>
  <c r="E733" i="19"/>
  <c r="C733" i="19"/>
  <c r="D733" i="19" s="1"/>
  <c r="E732" i="19"/>
  <c r="C732" i="19"/>
  <c r="D732" i="19" s="1"/>
  <c r="E731" i="19"/>
  <c r="D731" i="19"/>
  <c r="C731" i="19"/>
  <c r="E730" i="19"/>
  <c r="C730" i="19"/>
  <c r="D730" i="19" s="1"/>
  <c r="E729" i="19"/>
  <c r="D729" i="19"/>
  <c r="C729" i="19"/>
  <c r="E728" i="19"/>
  <c r="C728" i="19"/>
  <c r="D728" i="19" s="1"/>
  <c r="E727" i="19"/>
  <c r="C727" i="19"/>
  <c r="D727" i="19" s="1"/>
  <c r="E726" i="19"/>
  <c r="C726" i="19"/>
  <c r="D726" i="19" s="1"/>
  <c r="E725" i="19"/>
  <c r="D725" i="19"/>
  <c r="C725" i="19"/>
  <c r="E724" i="19"/>
  <c r="C724" i="19"/>
  <c r="D724" i="19" s="1"/>
  <c r="E723" i="19"/>
  <c r="D723" i="19"/>
  <c r="C723" i="19"/>
  <c r="E722" i="19"/>
  <c r="C722" i="19"/>
  <c r="D722" i="19" s="1"/>
  <c r="E721" i="19"/>
  <c r="C721" i="19"/>
  <c r="D721" i="19" s="1"/>
  <c r="E720" i="19"/>
  <c r="C720" i="19"/>
  <c r="D720" i="19" s="1"/>
  <c r="E719" i="19"/>
  <c r="D719" i="19"/>
  <c r="C719" i="19"/>
  <c r="E718" i="19"/>
  <c r="C718" i="19"/>
  <c r="D718" i="19" s="1"/>
  <c r="E717" i="19"/>
  <c r="C717" i="19"/>
  <c r="D717" i="19" s="1"/>
  <c r="E716" i="19"/>
  <c r="C716" i="19"/>
  <c r="D716" i="19" s="1"/>
  <c r="E715" i="19"/>
  <c r="C715" i="19"/>
  <c r="D715" i="19" s="1"/>
  <c r="E714" i="19"/>
  <c r="C714" i="19"/>
  <c r="D714" i="19" s="1"/>
  <c r="E713" i="19"/>
  <c r="C713" i="19"/>
  <c r="D713" i="19" s="1"/>
  <c r="E712" i="19"/>
  <c r="C712" i="19"/>
  <c r="D712" i="19" s="1"/>
  <c r="E711" i="19"/>
  <c r="C711" i="19"/>
  <c r="D711" i="19" s="1"/>
  <c r="E710" i="19"/>
  <c r="C710" i="19"/>
  <c r="D710" i="19" s="1"/>
  <c r="E709" i="19"/>
  <c r="C709" i="19"/>
  <c r="D709" i="19" s="1"/>
  <c r="E708" i="19"/>
  <c r="C708" i="19"/>
  <c r="D708" i="19" s="1"/>
  <c r="E707" i="19"/>
  <c r="D707" i="19"/>
  <c r="C707" i="19"/>
  <c r="E706" i="19"/>
  <c r="C706" i="19"/>
  <c r="D706" i="19" s="1"/>
  <c r="E705" i="19"/>
  <c r="D705" i="19"/>
  <c r="C705" i="19"/>
  <c r="E704" i="19"/>
  <c r="C704" i="19"/>
  <c r="D704" i="19" s="1"/>
  <c r="E703" i="19"/>
  <c r="C703" i="19"/>
  <c r="D703" i="19" s="1"/>
  <c r="E702" i="19"/>
  <c r="C702" i="19"/>
  <c r="D702" i="19" s="1"/>
  <c r="E701" i="19"/>
  <c r="D701" i="19"/>
  <c r="C701" i="19"/>
  <c r="E700" i="19"/>
  <c r="C700" i="19"/>
  <c r="D700" i="19" s="1"/>
  <c r="E699" i="19"/>
  <c r="D699" i="19"/>
  <c r="C699" i="19"/>
  <c r="E698" i="19"/>
  <c r="C698" i="19"/>
  <c r="D698" i="19" s="1"/>
  <c r="E697" i="19"/>
  <c r="C697" i="19"/>
  <c r="D697" i="19" s="1"/>
  <c r="E696" i="19"/>
  <c r="C696" i="19"/>
  <c r="D696" i="19" s="1"/>
  <c r="E695" i="19"/>
  <c r="D695" i="19"/>
  <c r="C695" i="19"/>
  <c r="E694" i="19"/>
  <c r="C694" i="19"/>
  <c r="D694" i="19" s="1"/>
  <c r="E693" i="19"/>
  <c r="C693" i="19"/>
  <c r="D693" i="19" s="1"/>
  <c r="E692" i="19"/>
  <c r="C692" i="19"/>
  <c r="D692" i="19" s="1"/>
  <c r="E691" i="19"/>
  <c r="C691" i="19"/>
  <c r="D691" i="19" s="1"/>
  <c r="E690" i="19"/>
  <c r="C690" i="19"/>
  <c r="D690" i="19" s="1"/>
  <c r="E689" i="19"/>
  <c r="C689" i="19"/>
  <c r="D689" i="19" s="1"/>
  <c r="E688" i="19"/>
  <c r="C688" i="19"/>
  <c r="D688" i="19" s="1"/>
  <c r="E687" i="19"/>
  <c r="C687" i="19"/>
  <c r="D687" i="19" s="1"/>
  <c r="E686" i="19"/>
  <c r="C686" i="19"/>
  <c r="D686" i="19" s="1"/>
  <c r="E685" i="19"/>
  <c r="C685" i="19"/>
  <c r="D685" i="19" s="1"/>
  <c r="E684" i="19"/>
  <c r="C684" i="19"/>
  <c r="D684" i="19" s="1"/>
  <c r="E683" i="19"/>
  <c r="D683" i="19"/>
  <c r="C683" i="19"/>
  <c r="E682" i="19"/>
  <c r="C682" i="19"/>
  <c r="D682" i="19" s="1"/>
  <c r="E681" i="19"/>
  <c r="D681" i="19"/>
  <c r="C681" i="19"/>
  <c r="E680" i="19"/>
  <c r="C680" i="19"/>
  <c r="D680" i="19" s="1"/>
  <c r="E679" i="19"/>
  <c r="C679" i="19"/>
  <c r="D679" i="19" s="1"/>
  <c r="E678" i="19"/>
  <c r="C678" i="19"/>
  <c r="D678" i="19" s="1"/>
  <c r="E677" i="19"/>
  <c r="D677" i="19"/>
  <c r="C677" i="19"/>
  <c r="E676" i="19"/>
  <c r="C676" i="19"/>
  <c r="D676" i="19" s="1"/>
  <c r="E675" i="19"/>
  <c r="D675" i="19"/>
  <c r="C675" i="19"/>
  <c r="E674" i="19"/>
  <c r="C674" i="19"/>
  <c r="D674" i="19" s="1"/>
  <c r="E673" i="19"/>
  <c r="C673" i="19"/>
  <c r="D673" i="19" s="1"/>
  <c r="E672" i="19"/>
  <c r="C672" i="19"/>
  <c r="D672" i="19" s="1"/>
  <c r="E671" i="19"/>
  <c r="D671" i="19"/>
  <c r="C671" i="19"/>
  <c r="E670" i="19"/>
  <c r="C670" i="19"/>
  <c r="D670" i="19" s="1"/>
  <c r="E669" i="19"/>
  <c r="C669" i="19"/>
  <c r="D669" i="19" s="1"/>
  <c r="E668" i="19"/>
  <c r="C668" i="19"/>
  <c r="D668" i="19" s="1"/>
  <c r="E667" i="19"/>
  <c r="C667" i="19"/>
  <c r="D667" i="19" s="1"/>
  <c r="E666" i="19"/>
  <c r="C666" i="19"/>
  <c r="D666" i="19" s="1"/>
  <c r="E665" i="19"/>
  <c r="C665" i="19"/>
  <c r="D665" i="19" s="1"/>
  <c r="E664" i="19"/>
  <c r="C664" i="19"/>
  <c r="D664" i="19" s="1"/>
  <c r="E663" i="19"/>
  <c r="C663" i="19"/>
  <c r="D663" i="19" s="1"/>
  <c r="E662" i="19"/>
  <c r="C662" i="19"/>
  <c r="D662" i="19" s="1"/>
  <c r="E661" i="19"/>
  <c r="C661" i="19"/>
  <c r="D661" i="19" s="1"/>
  <c r="E660" i="19"/>
  <c r="C660" i="19"/>
  <c r="D660" i="19" s="1"/>
  <c r="E659" i="19"/>
  <c r="D659" i="19"/>
  <c r="C659" i="19"/>
  <c r="E658" i="19"/>
  <c r="C658" i="19"/>
  <c r="D658" i="19" s="1"/>
  <c r="E657" i="19"/>
  <c r="D657" i="19"/>
  <c r="C657" i="19"/>
  <c r="E656" i="19"/>
  <c r="C656" i="19"/>
  <c r="D656" i="19" s="1"/>
  <c r="E655" i="19"/>
  <c r="C655" i="19"/>
  <c r="D655" i="19" s="1"/>
  <c r="E654" i="19"/>
  <c r="C654" i="19"/>
  <c r="D654" i="19" s="1"/>
  <c r="E653" i="19"/>
  <c r="D653" i="19"/>
  <c r="C653" i="19"/>
  <c r="E652" i="19"/>
  <c r="C652" i="19"/>
  <c r="D652" i="19" s="1"/>
  <c r="E651" i="19"/>
  <c r="D651" i="19"/>
  <c r="C651" i="19"/>
  <c r="E650" i="19"/>
  <c r="C650" i="19"/>
  <c r="D650" i="19" s="1"/>
  <c r="E649" i="19"/>
  <c r="C649" i="19"/>
  <c r="D649" i="19" s="1"/>
  <c r="E648" i="19"/>
  <c r="C648" i="19"/>
  <c r="D648" i="19" s="1"/>
  <c r="E647" i="19"/>
  <c r="D647" i="19"/>
  <c r="C647" i="19"/>
  <c r="E646" i="19"/>
  <c r="C646" i="19"/>
  <c r="D646" i="19" s="1"/>
  <c r="E645" i="19"/>
  <c r="C645" i="19"/>
  <c r="D645" i="19" s="1"/>
  <c r="E644" i="19"/>
  <c r="C644" i="19"/>
  <c r="D644" i="19" s="1"/>
  <c r="E643" i="19"/>
  <c r="C643" i="19"/>
  <c r="D643" i="19" s="1"/>
  <c r="E642" i="19"/>
  <c r="C642" i="19"/>
  <c r="D642" i="19" s="1"/>
  <c r="E641" i="19"/>
  <c r="C641" i="19"/>
  <c r="D641" i="19" s="1"/>
  <c r="E640" i="19"/>
  <c r="C640" i="19"/>
  <c r="D640" i="19" s="1"/>
  <c r="E639" i="19"/>
  <c r="C639" i="19"/>
  <c r="D639" i="19" s="1"/>
  <c r="E638" i="19"/>
  <c r="C638" i="19"/>
  <c r="D638" i="19" s="1"/>
  <c r="E637" i="19"/>
  <c r="C637" i="19"/>
  <c r="D637" i="19" s="1"/>
  <c r="E636" i="19"/>
  <c r="C636" i="19"/>
  <c r="D636" i="19" s="1"/>
  <c r="E635" i="19"/>
  <c r="D635" i="19"/>
  <c r="C635" i="19"/>
  <c r="E634" i="19"/>
  <c r="C634" i="19"/>
  <c r="D634" i="19" s="1"/>
  <c r="E633" i="19"/>
  <c r="D633" i="19"/>
  <c r="C633" i="19"/>
  <c r="E632" i="19"/>
  <c r="C632" i="19"/>
  <c r="D632" i="19" s="1"/>
  <c r="E631" i="19"/>
  <c r="C631" i="19"/>
  <c r="D631" i="19" s="1"/>
  <c r="E630" i="19"/>
  <c r="C630" i="19"/>
  <c r="D630" i="19" s="1"/>
  <c r="E629" i="19"/>
  <c r="D629" i="19"/>
  <c r="C629" i="19"/>
  <c r="E628" i="19"/>
  <c r="C628" i="19"/>
  <c r="D628" i="19" s="1"/>
  <c r="E627" i="19"/>
  <c r="D627" i="19"/>
  <c r="C627" i="19"/>
  <c r="E626" i="19"/>
  <c r="C626" i="19"/>
  <c r="D626" i="19" s="1"/>
  <c r="E625" i="19"/>
  <c r="C625" i="19"/>
  <c r="D625" i="19" s="1"/>
  <c r="E624" i="19"/>
  <c r="C624" i="19"/>
  <c r="D624" i="19" s="1"/>
  <c r="E623" i="19"/>
  <c r="D623" i="19"/>
  <c r="C623" i="19"/>
  <c r="E622" i="19"/>
  <c r="C622" i="19"/>
  <c r="D622" i="19" s="1"/>
  <c r="E621" i="19"/>
  <c r="C621" i="19"/>
  <c r="D621" i="19" s="1"/>
  <c r="E620" i="19"/>
  <c r="C620" i="19"/>
  <c r="D620" i="19" s="1"/>
  <c r="E619" i="19"/>
  <c r="C619" i="19"/>
  <c r="D619" i="19" s="1"/>
  <c r="E618" i="19"/>
  <c r="C618" i="19"/>
  <c r="D618" i="19" s="1"/>
  <c r="E617" i="19"/>
  <c r="C617" i="19"/>
  <c r="D617" i="19" s="1"/>
  <c r="E616" i="19"/>
  <c r="C616" i="19"/>
  <c r="D616" i="19" s="1"/>
  <c r="E615" i="19"/>
  <c r="C615" i="19"/>
  <c r="D615" i="19" s="1"/>
  <c r="E614" i="19"/>
  <c r="C614" i="19"/>
  <c r="D614" i="19" s="1"/>
  <c r="E613" i="19"/>
  <c r="C613" i="19"/>
  <c r="D613" i="19" s="1"/>
  <c r="E612" i="19"/>
  <c r="C612" i="19"/>
  <c r="D612" i="19" s="1"/>
  <c r="E611" i="19"/>
  <c r="D611" i="19"/>
  <c r="C611" i="19"/>
  <c r="E610" i="19"/>
  <c r="C610" i="19"/>
  <c r="D610" i="19" s="1"/>
  <c r="E609" i="19"/>
  <c r="D609" i="19"/>
  <c r="C609" i="19"/>
  <c r="E608" i="19"/>
  <c r="C608" i="19"/>
  <c r="D608" i="19" s="1"/>
  <c r="E607" i="19"/>
  <c r="C607" i="19"/>
  <c r="D607" i="19" s="1"/>
  <c r="E606" i="19"/>
  <c r="C606" i="19"/>
  <c r="D606" i="19" s="1"/>
  <c r="E605" i="19"/>
  <c r="D605" i="19"/>
  <c r="C605" i="19"/>
  <c r="E604" i="19"/>
  <c r="C604" i="19"/>
  <c r="D604" i="19" s="1"/>
  <c r="E603" i="19"/>
  <c r="D603" i="19"/>
  <c r="C603" i="19"/>
  <c r="E602" i="19"/>
  <c r="C602" i="19"/>
  <c r="D602" i="19" s="1"/>
  <c r="E601" i="19"/>
  <c r="C601" i="19"/>
  <c r="D601" i="19" s="1"/>
  <c r="E600" i="19"/>
  <c r="C600" i="19"/>
  <c r="D600" i="19" s="1"/>
  <c r="E599" i="19"/>
  <c r="D599" i="19"/>
  <c r="C599" i="19"/>
  <c r="E598" i="19"/>
  <c r="C598" i="19"/>
  <c r="D598" i="19" s="1"/>
  <c r="E597" i="19"/>
  <c r="C597" i="19"/>
  <c r="D597" i="19" s="1"/>
  <c r="E596" i="19"/>
  <c r="C596" i="19"/>
  <c r="D596" i="19" s="1"/>
  <c r="E595" i="19"/>
  <c r="C595" i="19"/>
  <c r="D595" i="19" s="1"/>
  <c r="E594" i="19"/>
  <c r="C594" i="19"/>
  <c r="D594" i="19" s="1"/>
  <c r="E593" i="19"/>
  <c r="C593" i="19"/>
  <c r="D593" i="19" s="1"/>
  <c r="E592" i="19"/>
  <c r="C592" i="19"/>
  <c r="D592" i="19" s="1"/>
  <c r="E591" i="19"/>
  <c r="C591" i="19"/>
  <c r="D591" i="19" s="1"/>
  <c r="E590" i="19"/>
  <c r="C590" i="19"/>
  <c r="D590" i="19" s="1"/>
  <c r="E589" i="19"/>
  <c r="C589" i="19"/>
  <c r="D589" i="19" s="1"/>
  <c r="E588" i="19"/>
  <c r="C588" i="19"/>
  <c r="D588" i="19" s="1"/>
  <c r="E587" i="19"/>
  <c r="D587" i="19"/>
  <c r="C587" i="19"/>
  <c r="E586" i="19"/>
  <c r="C586" i="19"/>
  <c r="D586" i="19" s="1"/>
  <c r="E585" i="19"/>
  <c r="D585" i="19"/>
  <c r="C585" i="19"/>
  <c r="E584" i="19"/>
  <c r="C584" i="19"/>
  <c r="D584" i="19" s="1"/>
  <c r="E583" i="19"/>
  <c r="C583" i="19"/>
  <c r="D583" i="19" s="1"/>
  <c r="E582" i="19"/>
  <c r="C582" i="19"/>
  <c r="D582" i="19" s="1"/>
  <c r="E581" i="19"/>
  <c r="D581" i="19"/>
  <c r="C581" i="19"/>
  <c r="E580" i="19"/>
  <c r="C580" i="19"/>
  <c r="D580" i="19" s="1"/>
  <c r="E579" i="19"/>
  <c r="D579" i="19"/>
  <c r="C579" i="19"/>
  <c r="E578" i="19"/>
  <c r="C578" i="19"/>
  <c r="D578" i="19" s="1"/>
  <c r="E577" i="19"/>
  <c r="C577" i="19"/>
  <c r="D577" i="19" s="1"/>
  <c r="E576" i="19"/>
  <c r="C576" i="19"/>
  <c r="D576" i="19" s="1"/>
  <c r="E575" i="19"/>
  <c r="D575" i="19"/>
  <c r="C575" i="19"/>
  <c r="E574" i="19"/>
  <c r="C574" i="19"/>
  <c r="D574" i="19" s="1"/>
  <c r="E573" i="19"/>
  <c r="C573" i="19"/>
  <c r="D573" i="19" s="1"/>
  <c r="E572" i="19"/>
  <c r="C572" i="19"/>
  <c r="D572" i="19" s="1"/>
  <c r="E571" i="19"/>
  <c r="C571" i="19"/>
  <c r="D571" i="19" s="1"/>
  <c r="E570" i="19"/>
  <c r="C570" i="19"/>
  <c r="D570" i="19" s="1"/>
  <c r="E569" i="19"/>
  <c r="C569" i="19"/>
  <c r="D569" i="19" s="1"/>
  <c r="E568" i="19"/>
  <c r="C568" i="19"/>
  <c r="D568" i="19" s="1"/>
  <c r="E567" i="19"/>
  <c r="C567" i="19"/>
  <c r="D567" i="19" s="1"/>
  <c r="E566" i="19"/>
  <c r="C566" i="19"/>
  <c r="D566" i="19" s="1"/>
  <c r="E565" i="19"/>
  <c r="C565" i="19"/>
  <c r="D565" i="19" s="1"/>
  <c r="E564" i="19"/>
  <c r="C564" i="19"/>
  <c r="D564" i="19" s="1"/>
  <c r="E563" i="19"/>
  <c r="D563" i="19"/>
  <c r="C563" i="19"/>
  <c r="E562" i="19"/>
  <c r="C562" i="19"/>
  <c r="D562" i="19" s="1"/>
  <c r="E561" i="19"/>
  <c r="D561" i="19"/>
  <c r="C561" i="19"/>
  <c r="E560" i="19"/>
  <c r="C560" i="19"/>
  <c r="D560" i="19" s="1"/>
  <c r="E559" i="19"/>
  <c r="C559" i="19"/>
  <c r="D559" i="19" s="1"/>
  <c r="E558" i="19"/>
  <c r="C558" i="19"/>
  <c r="D558" i="19" s="1"/>
  <c r="E557" i="19"/>
  <c r="D557" i="19"/>
  <c r="C557" i="19"/>
  <c r="E556" i="19"/>
  <c r="C556" i="19"/>
  <c r="D556" i="19" s="1"/>
  <c r="E555" i="19"/>
  <c r="D555" i="19"/>
  <c r="C555" i="19"/>
  <c r="E554" i="19"/>
  <c r="C554" i="19"/>
  <c r="D554" i="19" s="1"/>
  <c r="E553" i="19"/>
  <c r="C553" i="19"/>
  <c r="D553" i="19" s="1"/>
  <c r="E552" i="19"/>
  <c r="C552" i="19"/>
  <c r="D552" i="19" s="1"/>
  <c r="E551" i="19"/>
  <c r="D551" i="19"/>
  <c r="C551" i="19"/>
  <c r="E550" i="19"/>
  <c r="C550" i="19"/>
  <c r="D550" i="19" s="1"/>
  <c r="E549" i="19"/>
  <c r="C549" i="19"/>
  <c r="D549" i="19" s="1"/>
  <c r="E548" i="19"/>
  <c r="C548" i="19"/>
  <c r="D548" i="19" s="1"/>
  <c r="E547" i="19"/>
  <c r="C547" i="19"/>
  <c r="D547" i="19" s="1"/>
  <c r="E546" i="19"/>
  <c r="C546" i="19"/>
  <c r="D546" i="19" s="1"/>
  <c r="E545" i="19"/>
  <c r="C545" i="19"/>
  <c r="D545" i="19" s="1"/>
  <c r="E544" i="19"/>
  <c r="C544" i="19"/>
  <c r="D544" i="19" s="1"/>
  <c r="E543" i="19"/>
  <c r="C543" i="19"/>
  <c r="D543" i="19" s="1"/>
  <c r="E542" i="19"/>
  <c r="C542" i="19"/>
  <c r="D542" i="19" s="1"/>
  <c r="E541" i="19"/>
  <c r="C541" i="19"/>
  <c r="D541" i="19" s="1"/>
  <c r="E540" i="19"/>
  <c r="C540" i="19"/>
  <c r="D540" i="19" s="1"/>
  <c r="E539" i="19"/>
  <c r="D539" i="19"/>
  <c r="C539" i="19"/>
  <c r="E538" i="19"/>
  <c r="C538" i="19"/>
  <c r="D538" i="19" s="1"/>
  <c r="E537" i="19"/>
  <c r="D537" i="19"/>
  <c r="C537" i="19"/>
  <c r="E536" i="19"/>
  <c r="C536" i="19"/>
  <c r="D536" i="19" s="1"/>
  <c r="E535" i="19"/>
  <c r="C535" i="19"/>
  <c r="D535" i="19" s="1"/>
  <c r="E534" i="19"/>
  <c r="C534" i="19"/>
  <c r="D534" i="19" s="1"/>
  <c r="E533" i="19"/>
  <c r="D533" i="19"/>
  <c r="C533" i="19"/>
  <c r="E532" i="19"/>
  <c r="C532" i="19"/>
  <c r="D532" i="19" s="1"/>
  <c r="E531" i="19"/>
  <c r="D531" i="19"/>
  <c r="C531" i="19"/>
  <c r="E530" i="19"/>
  <c r="C530" i="19"/>
  <c r="D530" i="19" s="1"/>
  <c r="E529" i="19"/>
  <c r="C529" i="19"/>
  <c r="D529" i="19" s="1"/>
  <c r="E528" i="19"/>
  <c r="C528" i="19"/>
  <c r="D528" i="19" s="1"/>
  <c r="E527" i="19"/>
  <c r="D527" i="19"/>
  <c r="C527" i="19"/>
  <c r="E526" i="19"/>
  <c r="C526" i="19"/>
  <c r="D526" i="19" s="1"/>
  <c r="E525" i="19"/>
  <c r="C525" i="19"/>
  <c r="D525" i="19" s="1"/>
  <c r="E524" i="19"/>
  <c r="C524" i="19"/>
  <c r="D524" i="19" s="1"/>
  <c r="E523" i="19"/>
  <c r="C523" i="19"/>
  <c r="D523" i="19" s="1"/>
  <c r="E522" i="19"/>
  <c r="C522" i="19"/>
  <c r="D522" i="19" s="1"/>
  <c r="E521" i="19"/>
  <c r="C521" i="19"/>
  <c r="D521" i="19" s="1"/>
  <c r="E520" i="19"/>
  <c r="C520" i="19"/>
  <c r="D520" i="19" s="1"/>
  <c r="E519" i="19"/>
  <c r="C519" i="19"/>
  <c r="D519" i="19" s="1"/>
  <c r="E518" i="19"/>
  <c r="C518" i="19"/>
  <c r="D518" i="19" s="1"/>
  <c r="E517" i="19"/>
  <c r="C517" i="19"/>
  <c r="D517" i="19" s="1"/>
  <c r="E516" i="19"/>
  <c r="C516" i="19"/>
  <c r="D516" i="19" s="1"/>
  <c r="E515" i="19"/>
  <c r="D515" i="19"/>
  <c r="C515" i="19"/>
  <c r="E514" i="19"/>
  <c r="C514" i="19"/>
  <c r="D514" i="19" s="1"/>
  <c r="E513" i="19"/>
  <c r="D513" i="19"/>
  <c r="C513" i="19"/>
  <c r="E512" i="19"/>
  <c r="C512" i="19"/>
  <c r="D512" i="19" s="1"/>
  <c r="E511" i="19"/>
  <c r="C511" i="19"/>
  <c r="D511" i="19" s="1"/>
  <c r="E510" i="19"/>
  <c r="C510" i="19"/>
  <c r="D510" i="19" s="1"/>
  <c r="E509" i="19"/>
  <c r="D509" i="19"/>
  <c r="C509" i="19"/>
  <c r="E508" i="19"/>
  <c r="C508" i="19"/>
  <c r="D508" i="19" s="1"/>
  <c r="E507" i="19"/>
  <c r="D507" i="19"/>
  <c r="C507" i="19"/>
  <c r="E506" i="19"/>
  <c r="C506" i="19"/>
  <c r="D506" i="19" s="1"/>
  <c r="E505" i="19"/>
  <c r="C505" i="19"/>
  <c r="D505" i="19" s="1"/>
  <c r="E504" i="19"/>
  <c r="C504" i="19"/>
  <c r="D504" i="19" s="1"/>
  <c r="E503" i="19"/>
  <c r="D503" i="19"/>
  <c r="C503" i="19"/>
  <c r="E502" i="19"/>
  <c r="C502" i="19"/>
  <c r="D502" i="19" s="1"/>
  <c r="E501" i="19"/>
  <c r="C501" i="19"/>
  <c r="D501" i="19" s="1"/>
  <c r="E500" i="19"/>
  <c r="C500" i="19"/>
  <c r="D500" i="19" s="1"/>
  <c r="E499" i="19"/>
  <c r="C499" i="19"/>
  <c r="D499" i="19" s="1"/>
  <c r="E498" i="19"/>
  <c r="C498" i="19"/>
  <c r="D498" i="19" s="1"/>
  <c r="E497" i="19"/>
  <c r="C497" i="19"/>
  <c r="D497" i="19" s="1"/>
  <c r="E496" i="19"/>
  <c r="C496" i="19"/>
  <c r="D496" i="19" s="1"/>
  <c r="E495" i="19"/>
  <c r="C495" i="19"/>
  <c r="D495" i="19" s="1"/>
  <c r="E494" i="19"/>
  <c r="C494" i="19"/>
  <c r="D494" i="19" s="1"/>
  <c r="E493" i="19"/>
  <c r="C493" i="19"/>
  <c r="D493" i="19" s="1"/>
  <c r="E492" i="19"/>
  <c r="C492" i="19"/>
  <c r="D492" i="19" s="1"/>
  <c r="E491" i="19"/>
  <c r="D491" i="19"/>
  <c r="C491" i="19"/>
  <c r="E490" i="19"/>
  <c r="C490" i="19"/>
  <c r="D490" i="19" s="1"/>
  <c r="E489" i="19"/>
  <c r="D489" i="19"/>
  <c r="C489" i="19"/>
  <c r="E488" i="19"/>
  <c r="C488" i="19"/>
  <c r="D488" i="19" s="1"/>
  <c r="E487" i="19"/>
  <c r="C487" i="19"/>
  <c r="D487" i="19" s="1"/>
  <c r="E486" i="19"/>
  <c r="C486" i="19"/>
  <c r="D486" i="19" s="1"/>
  <c r="E485" i="19"/>
  <c r="D485" i="19"/>
  <c r="C485" i="19"/>
  <c r="E484" i="19"/>
  <c r="C484" i="19"/>
  <c r="D484" i="19" s="1"/>
  <c r="E483" i="19"/>
  <c r="D483" i="19"/>
  <c r="C483" i="19"/>
  <c r="E482" i="19"/>
  <c r="C482" i="19"/>
  <c r="D482" i="19" s="1"/>
  <c r="E481" i="19"/>
  <c r="C481" i="19"/>
  <c r="D481" i="19" s="1"/>
  <c r="E480" i="19"/>
  <c r="C480" i="19"/>
  <c r="D480" i="19" s="1"/>
  <c r="E479" i="19"/>
  <c r="D479" i="19"/>
  <c r="C479" i="19"/>
  <c r="E478" i="19"/>
  <c r="C478" i="19"/>
  <c r="D478" i="19" s="1"/>
  <c r="E477" i="19"/>
  <c r="C477" i="19"/>
  <c r="D477" i="19" s="1"/>
  <c r="E476" i="19"/>
  <c r="C476" i="19"/>
  <c r="D476" i="19" s="1"/>
  <c r="E475" i="19"/>
  <c r="C475" i="19"/>
  <c r="D475" i="19" s="1"/>
  <c r="E474" i="19"/>
  <c r="C474" i="19"/>
  <c r="D474" i="19" s="1"/>
  <c r="E473" i="19"/>
  <c r="C473" i="19"/>
  <c r="D473" i="19" s="1"/>
  <c r="E472" i="19"/>
  <c r="C472" i="19"/>
  <c r="D472" i="19" s="1"/>
  <c r="E471" i="19"/>
  <c r="C471" i="19"/>
  <c r="D471" i="19" s="1"/>
  <c r="E470" i="19"/>
  <c r="C470" i="19"/>
  <c r="D470" i="19" s="1"/>
  <c r="E469" i="19"/>
  <c r="C469" i="19"/>
  <c r="D469" i="19" s="1"/>
  <c r="E468" i="19"/>
  <c r="C468" i="19"/>
  <c r="D468" i="19" s="1"/>
  <c r="E467" i="19"/>
  <c r="D467" i="19"/>
  <c r="C467" i="19"/>
  <c r="E466" i="19"/>
  <c r="C466" i="19"/>
  <c r="D466" i="19" s="1"/>
  <c r="E465" i="19"/>
  <c r="D465" i="19"/>
  <c r="C465" i="19"/>
  <c r="E464" i="19"/>
  <c r="C464" i="19"/>
  <c r="D464" i="19" s="1"/>
  <c r="E463" i="19"/>
  <c r="C463" i="19"/>
  <c r="D463" i="19" s="1"/>
  <c r="E462" i="19"/>
  <c r="C462" i="19"/>
  <c r="D462" i="19" s="1"/>
  <c r="E461" i="19"/>
  <c r="D461" i="19"/>
  <c r="C461" i="19"/>
  <c r="E460" i="19"/>
  <c r="C460" i="19"/>
  <c r="D460" i="19" s="1"/>
  <c r="E459" i="19"/>
  <c r="D459" i="19"/>
  <c r="C459" i="19"/>
  <c r="E458" i="19"/>
  <c r="C458" i="19"/>
  <c r="D458" i="19" s="1"/>
  <c r="E457" i="19"/>
  <c r="C457" i="19"/>
  <c r="D457" i="19" s="1"/>
  <c r="E456" i="19"/>
  <c r="C456" i="19"/>
  <c r="D456" i="19" s="1"/>
  <c r="E455" i="19"/>
  <c r="D455" i="19"/>
  <c r="C455" i="19"/>
  <c r="E454" i="19"/>
  <c r="C454" i="19"/>
  <c r="D454" i="19" s="1"/>
  <c r="E453" i="19"/>
  <c r="C453" i="19"/>
  <c r="D453" i="19" s="1"/>
  <c r="E452" i="19"/>
  <c r="C452" i="19"/>
  <c r="D452" i="19" s="1"/>
  <c r="E451" i="19"/>
  <c r="C451" i="19"/>
  <c r="D451" i="19" s="1"/>
  <c r="E450" i="19"/>
  <c r="C450" i="19"/>
  <c r="D450" i="19" s="1"/>
  <c r="E449" i="19"/>
  <c r="C449" i="19"/>
  <c r="D449" i="19" s="1"/>
  <c r="E448" i="19"/>
  <c r="C448" i="19"/>
  <c r="D448" i="19" s="1"/>
  <c r="E447" i="19"/>
  <c r="C447" i="19"/>
  <c r="D447" i="19" s="1"/>
  <c r="E446" i="19"/>
  <c r="C446" i="19"/>
  <c r="D446" i="19" s="1"/>
  <c r="E445" i="19"/>
  <c r="C445" i="19"/>
  <c r="D445" i="19" s="1"/>
  <c r="E444" i="19"/>
  <c r="C444" i="19"/>
  <c r="D444" i="19" s="1"/>
  <c r="E443" i="19"/>
  <c r="D443" i="19"/>
  <c r="C443" i="19"/>
  <c r="E442" i="19"/>
  <c r="C442" i="19"/>
  <c r="D442" i="19" s="1"/>
  <c r="E441" i="19"/>
  <c r="D441" i="19"/>
  <c r="C441" i="19"/>
  <c r="E440" i="19"/>
  <c r="C440" i="19"/>
  <c r="D440" i="19" s="1"/>
  <c r="E439" i="19"/>
  <c r="C439" i="19"/>
  <c r="D439" i="19" s="1"/>
  <c r="E438" i="19"/>
  <c r="C438" i="19"/>
  <c r="D438" i="19" s="1"/>
  <c r="E437" i="19"/>
  <c r="D437" i="19"/>
  <c r="C437" i="19"/>
  <c r="E436" i="19"/>
  <c r="C436" i="19"/>
  <c r="D436" i="19" s="1"/>
  <c r="E435" i="19"/>
  <c r="D435" i="19"/>
  <c r="C435" i="19"/>
  <c r="E434" i="19"/>
  <c r="C434" i="19"/>
  <c r="D434" i="19" s="1"/>
  <c r="E433" i="19"/>
  <c r="C433" i="19"/>
  <c r="D433" i="19" s="1"/>
  <c r="E432" i="19"/>
  <c r="C432" i="19"/>
  <c r="D432" i="19" s="1"/>
  <c r="E431" i="19"/>
  <c r="D431" i="19"/>
  <c r="C431" i="19"/>
  <c r="E430" i="19"/>
  <c r="C430" i="19"/>
  <c r="D430" i="19" s="1"/>
  <c r="E429" i="19"/>
  <c r="C429" i="19"/>
  <c r="D429" i="19" s="1"/>
  <c r="E428" i="19"/>
  <c r="C428" i="19"/>
  <c r="D428" i="19" s="1"/>
  <c r="E427" i="19"/>
  <c r="C427" i="19"/>
  <c r="D427" i="19" s="1"/>
  <c r="E426" i="19"/>
  <c r="C426" i="19"/>
  <c r="D426" i="19" s="1"/>
  <c r="E425" i="19"/>
  <c r="C425" i="19"/>
  <c r="D425" i="19" s="1"/>
  <c r="E424" i="19"/>
  <c r="C424" i="19"/>
  <c r="D424" i="19" s="1"/>
  <c r="E423" i="19"/>
  <c r="C423" i="19"/>
  <c r="D423" i="19" s="1"/>
  <c r="E422" i="19"/>
  <c r="C422" i="19"/>
  <c r="D422" i="19" s="1"/>
  <c r="E421" i="19"/>
  <c r="C421" i="19"/>
  <c r="D421" i="19" s="1"/>
  <c r="E420" i="19"/>
  <c r="C420" i="19"/>
  <c r="D420" i="19" s="1"/>
  <c r="E419" i="19"/>
  <c r="D419" i="19"/>
  <c r="C419" i="19"/>
  <c r="E418" i="19"/>
  <c r="C418" i="19"/>
  <c r="D418" i="19" s="1"/>
  <c r="E417" i="19"/>
  <c r="D417" i="19"/>
  <c r="C417" i="19"/>
  <c r="E416" i="19"/>
  <c r="C416" i="19"/>
  <c r="D416" i="19" s="1"/>
  <c r="E415" i="19"/>
  <c r="C415" i="19"/>
  <c r="D415" i="19" s="1"/>
  <c r="E414" i="19"/>
  <c r="C414" i="19"/>
  <c r="D414" i="19" s="1"/>
  <c r="E413" i="19"/>
  <c r="D413" i="19"/>
  <c r="C413" i="19"/>
  <c r="E412" i="19"/>
  <c r="C412" i="19"/>
  <c r="D412" i="19" s="1"/>
  <c r="E411" i="19"/>
  <c r="D411" i="19"/>
  <c r="C411" i="19"/>
  <c r="E410" i="19"/>
  <c r="C410" i="19"/>
  <c r="D410" i="19" s="1"/>
  <c r="E409" i="19"/>
  <c r="C409" i="19"/>
  <c r="D409" i="19" s="1"/>
  <c r="E408" i="19"/>
  <c r="C408" i="19"/>
  <c r="D408" i="19" s="1"/>
  <c r="E407" i="19"/>
  <c r="D407" i="19"/>
  <c r="C407" i="19"/>
  <c r="E406" i="19"/>
  <c r="C406" i="19"/>
  <c r="D406" i="19" s="1"/>
  <c r="E405" i="19"/>
  <c r="C405" i="19"/>
  <c r="D405" i="19" s="1"/>
  <c r="E404" i="19"/>
  <c r="C404" i="19"/>
  <c r="D404" i="19" s="1"/>
  <c r="E403" i="19"/>
  <c r="C403" i="19"/>
  <c r="D403" i="19" s="1"/>
  <c r="E402" i="19"/>
  <c r="C402" i="19"/>
  <c r="D402" i="19" s="1"/>
  <c r="E401" i="19"/>
  <c r="C401" i="19"/>
  <c r="D401" i="19" s="1"/>
  <c r="E400" i="19"/>
  <c r="C400" i="19"/>
  <c r="D400" i="19" s="1"/>
  <c r="E399" i="19"/>
  <c r="C399" i="19"/>
  <c r="D399" i="19" s="1"/>
  <c r="E398" i="19"/>
  <c r="C398" i="19"/>
  <c r="D398" i="19" s="1"/>
  <c r="E397" i="19"/>
  <c r="C397" i="19"/>
  <c r="D397" i="19" s="1"/>
  <c r="E396" i="19"/>
  <c r="C396" i="19"/>
  <c r="D396" i="19" s="1"/>
  <c r="E395" i="19"/>
  <c r="D395" i="19"/>
  <c r="C395" i="19"/>
  <c r="E394" i="19"/>
  <c r="C394" i="19"/>
  <c r="D394" i="19" s="1"/>
  <c r="E393" i="19"/>
  <c r="D393" i="19"/>
  <c r="C393" i="19"/>
  <c r="E392" i="19"/>
  <c r="C392" i="19"/>
  <c r="D392" i="19" s="1"/>
  <c r="E391" i="19"/>
  <c r="C391" i="19"/>
  <c r="D391" i="19" s="1"/>
  <c r="E390" i="19"/>
  <c r="C390" i="19"/>
  <c r="D390" i="19" s="1"/>
  <c r="E389" i="19"/>
  <c r="D389" i="19"/>
  <c r="C389" i="19"/>
  <c r="E388" i="19"/>
  <c r="C388" i="19"/>
  <c r="D388" i="19" s="1"/>
  <c r="E387" i="19"/>
  <c r="D387" i="19"/>
  <c r="C387" i="19"/>
  <c r="E386" i="19"/>
  <c r="C386" i="19"/>
  <c r="D386" i="19" s="1"/>
  <c r="E385" i="19"/>
  <c r="C385" i="19"/>
  <c r="D385" i="19" s="1"/>
  <c r="E384" i="19"/>
  <c r="C384" i="19"/>
  <c r="D384" i="19" s="1"/>
  <c r="E383" i="19"/>
  <c r="D383" i="19"/>
  <c r="C383" i="19"/>
  <c r="E382" i="19"/>
  <c r="C382" i="19"/>
  <c r="D382" i="19" s="1"/>
  <c r="E381" i="19"/>
  <c r="C381" i="19"/>
  <c r="D381" i="19" s="1"/>
  <c r="E380" i="19"/>
  <c r="C380" i="19"/>
  <c r="D380" i="19" s="1"/>
  <c r="E379" i="19"/>
  <c r="C379" i="19"/>
  <c r="D379" i="19" s="1"/>
  <c r="E378" i="19"/>
  <c r="C378" i="19"/>
  <c r="D378" i="19" s="1"/>
  <c r="E377" i="19"/>
  <c r="C377" i="19"/>
  <c r="D377" i="19" s="1"/>
  <c r="E376" i="19"/>
  <c r="C376" i="19"/>
  <c r="D376" i="19" s="1"/>
  <c r="E375" i="19"/>
  <c r="C375" i="19"/>
  <c r="D375" i="19" s="1"/>
  <c r="E374" i="19"/>
  <c r="C374" i="19"/>
  <c r="D374" i="19" s="1"/>
  <c r="E373" i="19"/>
  <c r="C373" i="19"/>
  <c r="D373" i="19" s="1"/>
  <c r="E372" i="19"/>
  <c r="C372" i="19"/>
  <c r="D372" i="19" s="1"/>
  <c r="E371" i="19"/>
  <c r="D371" i="19"/>
  <c r="C371" i="19"/>
  <c r="E370" i="19"/>
  <c r="C370" i="19"/>
  <c r="D370" i="19" s="1"/>
  <c r="E369" i="19"/>
  <c r="D369" i="19"/>
  <c r="C369" i="19"/>
  <c r="E368" i="19"/>
  <c r="C368" i="19"/>
  <c r="D368" i="19" s="1"/>
  <c r="E367" i="19"/>
  <c r="C367" i="19"/>
  <c r="D367" i="19" s="1"/>
  <c r="E366" i="19"/>
  <c r="C366" i="19"/>
  <c r="D366" i="19" s="1"/>
  <c r="E365" i="19"/>
  <c r="D365" i="19"/>
  <c r="C365" i="19"/>
  <c r="E364" i="19"/>
  <c r="C364" i="19"/>
  <c r="D364" i="19" s="1"/>
  <c r="E363" i="19"/>
  <c r="D363" i="19"/>
  <c r="C363" i="19"/>
  <c r="E362" i="19"/>
  <c r="C362" i="19"/>
  <c r="D362" i="19" s="1"/>
  <c r="E361" i="19"/>
  <c r="C361" i="19"/>
  <c r="D361" i="19" s="1"/>
  <c r="E360" i="19"/>
  <c r="C360" i="19"/>
  <c r="D360" i="19" s="1"/>
  <c r="E359" i="19"/>
  <c r="D359" i="19"/>
  <c r="C359" i="19"/>
  <c r="E358" i="19"/>
  <c r="C358" i="19"/>
  <c r="D358" i="19" s="1"/>
  <c r="E357" i="19"/>
  <c r="C357" i="19"/>
  <c r="D357" i="19" s="1"/>
  <c r="E356" i="19"/>
  <c r="C356" i="19"/>
  <c r="D356" i="19" s="1"/>
  <c r="E355" i="19"/>
  <c r="C355" i="19"/>
  <c r="D355" i="19" s="1"/>
  <c r="E354" i="19"/>
  <c r="C354" i="19"/>
  <c r="D354" i="19" s="1"/>
  <c r="E353" i="19"/>
  <c r="C353" i="19"/>
  <c r="D353" i="19" s="1"/>
  <c r="E352" i="19"/>
  <c r="C352" i="19"/>
  <c r="D352" i="19" s="1"/>
  <c r="E351" i="19"/>
  <c r="C351" i="19"/>
  <c r="D351" i="19" s="1"/>
  <c r="E350" i="19"/>
  <c r="C350" i="19"/>
  <c r="D350" i="19" s="1"/>
  <c r="E349" i="19"/>
  <c r="C349" i="19"/>
  <c r="D349" i="19" s="1"/>
  <c r="E348" i="19"/>
  <c r="C348" i="19"/>
  <c r="D348" i="19" s="1"/>
  <c r="E347" i="19"/>
  <c r="D347" i="19"/>
  <c r="C347" i="19"/>
  <c r="E346" i="19"/>
  <c r="C346" i="19"/>
  <c r="D346" i="19" s="1"/>
  <c r="E345" i="19"/>
  <c r="D345" i="19"/>
  <c r="C345" i="19"/>
  <c r="E344" i="19"/>
  <c r="C344" i="19"/>
  <c r="D344" i="19" s="1"/>
  <c r="E343" i="19"/>
  <c r="C343" i="19"/>
  <c r="D343" i="19" s="1"/>
  <c r="E342" i="19"/>
  <c r="C342" i="19"/>
  <c r="D342" i="19" s="1"/>
  <c r="E341" i="19"/>
  <c r="D341" i="19"/>
  <c r="C341" i="19"/>
  <c r="E340" i="19"/>
  <c r="C340" i="19"/>
  <c r="D340" i="19" s="1"/>
  <c r="E339" i="19"/>
  <c r="D339" i="19"/>
  <c r="C339" i="19"/>
  <c r="E338" i="19"/>
  <c r="C338" i="19"/>
  <c r="D338" i="19" s="1"/>
  <c r="E337" i="19"/>
  <c r="C337" i="19"/>
  <c r="D337" i="19" s="1"/>
  <c r="E336" i="19"/>
  <c r="C336" i="19"/>
  <c r="D336" i="19" s="1"/>
  <c r="E335" i="19"/>
  <c r="D335" i="19"/>
  <c r="C335" i="19"/>
  <c r="E334" i="19"/>
  <c r="C334" i="19"/>
  <c r="D334" i="19" s="1"/>
  <c r="E333" i="19"/>
  <c r="C333" i="19"/>
  <c r="D333" i="19" s="1"/>
  <c r="E332" i="19"/>
  <c r="C332" i="19"/>
  <c r="D332" i="19" s="1"/>
  <c r="E331" i="19"/>
  <c r="C331" i="19"/>
  <c r="D331" i="19" s="1"/>
  <c r="E330" i="19"/>
  <c r="C330" i="19"/>
  <c r="D330" i="19" s="1"/>
  <c r="E329" i="19"/>
  <c r="C329" i="19"/>
  <c r="D329" i="19" s="1"/>
  <c r="E328" i="19"/>
  <c r="C328" i="19"/>
  <c r="D328" i="19" s="1"/>
  <c r="E327" i="19"/>
  <c r="C327" i="19"/>
  <c r="D327" i="19" s="1"/>
  <c r="E326" i="19"/>
  <c r="C326" i="19"/>
  <c r="D326" i="19" s="1"/>
  <c r="E325" i="19"/>
  <c r="C325" i="19"/>
  <c r="D325" i="19" s="1"/>
  <c r="E324" i="19"/>
  <c r="C324" i="19"/>
  <c r="D324" i="19" s="1"/>
  <c r="E323" i="19"/>
  <c r="D323" i="19"/>
  <c r="C323" i="19"/>
  <c r="E322" i="19"/>
  <c r="C322" i="19"/>
  <c r="D322" i="19" s="1"/>
  <c r="E321" i="19"/>
  <c r="D321" i="19"/>
  <c r="C321" i="19"/>
  <c r="E320" i="19"/>
  <c r="C320" i="19"/>
  <c r="D320" i="19" s="1"/>
  <c r="E319" i="19"/>
  <c r="C319" i="19"/>
  <c r="D319" i="19" s="1"/>
  <c r="E318" i="19"/>
  <c r="C318" i="19"/>
  <c r="D318" i="19" s="1"/>
  <c r="E317" i="19"/>
  <c r="D317" i="19"/>
  <c r="C317" i="19"/>
  <c r="E316" i="19"/>
  <c r="C316" i="19"/>
  <c r="D316" i="19" s="1"/>
  <c r="E315" i="19"/>
  <c r="D315" i="19"/>
  <c r="C315" i="19"/>
  <c r="E314" i="19"/>
  <c r="C314" i="19"/>
  <c r="D314" i="19" s="1"/>
  <c r="E313" i="19"/>
  <c r="C313" i="19"/>
  <c r="D313" i="19" s="1"/>
  <c r="E312" i="19"/>
  <c r="C312" i="19"/>
  <c r="D312" i="19" s="1"/>
  <c r="E311" i="19"/>
  <c r="D311" i="19"/>
  <c r="C311" i="19"/>
  <c r="E310" i="19"/>
  <c r="C310" i="19"/>
  <c r="D310" i="19" s="1"/>
  <c r="E309" i="19"/>
  <c r="C309" i="19"/>
  <c r="D309" i="19" s="1"/>
  <c r="E308" i="19"/>
  <c r="C308" i="19"/>
  <c r="D308" i="19" s="1"/>
  <c r="E307" i="19"/>
  <c r="C307" i="19"/>
  <c r="D307" i="19" s="1"/>
  <c r="E306" i="19"/>
  <c r="C306" i="19"/>
  <c r="D306" i="19" s="1"/>
  <c r="E305" i="19"/>
  <c r="C305" i="19"/>
  <c r="D305" i="19" s="1"/>
  <c r="E304" i="19"/>
  <c r="C304" i="19"/>
  <c r="D304" i="19" s="1"/>
  <c r="E303" i="19"/>
  <c r="C303" i="19"/>
  <c r="D303" i="19" s="1"/>
  <c r="E302" i="19"/>
  <c r="C302" i="19"/>
  <c r="D302" i="19" s="1"/>
  <c r="E301" i="19"/>
  <c r="C301" i="19"/>
  <c r="D301" i="19" s="1"/>
  <c r="E300" i="19"/>
  <c r="C300" i="19"/>
  <c r="D300" i="19" s="1"/>
  <c r="E299" i="19"/>
  <c r="D299" i="19"/>
  <c r="C299" i="19"/>
  <c r="E298" i="19"/>
  <c r="C298" i="19"/>
  <c r="D298" i="19" s="1"/>
  <c r="E297" i="19"/>
  <c r="D297" i="19"/>
  <c r="C297" i="19"/>
  <c r="E296" i="19"/>
  <c r="C296" i="19"/>
  <c r="D296" i="19" s="1"/>
  <c r="E295" i="19"/>
  <c r="C295" i="19"/>
  <c r="D295" i="19" s="1"/>
  <c r="E294" i="19"/>
  <c r="C294" i="19"/>
  <c r="D294" i="19" s="1"/>
  <c r="E293" i="19"/>
  <c r="D293" i="19"/>
  <c r="C293" i="19"/>
  <c r="E292" i="19"/>
  <c r="C292" i="19"/>
  <c r="D292" i="19" s="1"/>
  <c r="E291" i="19"/>
  <c r="D291" i="19"/>
  <c r="C291" i="19"/>
  <c r="E290" i="19"/>
  <c r="C290" i="19"/>
  <c r="D290" i="19" s="1"/>
  <c r="E289" i="19"/>
  <c r="C289" i="19"/>
  <c r="D289" i="19" s="1"/>
  <c r="E288" i="19"/>
  <c r="C288" i="19"/>
  <c r="D288" i="19" s="1"/>
  <c r="E287" i="19"/>
  <c r="D287" i="19"/>
  <c r="C287" i="19"/>
  <c r="E286" i="19"/>
  <c r="C286" i="19"/>
  <c r="D286" i="19" s="1"/>
  <c r="E285" i="19"/>
  <c r="C285" i="19"/>
  <c r="D285" i="19" s="1"/>
  <c r="E284" i="19"/>
  <c r="C284" i="19"/>
  <c r="D284" i="19" s="1"/>
  <c r="E283" i="19"/>
  <c r="C283" i="19"/>
  <c r="D283" i="19" s="1"/>
  <c r="E282" i="19"/>
  <c r="C282" i="19"/>
  <c r="D282" i="19" s="1"/>
  <c r="E281" i="19"/>
  <c r="C281" i="19"/>
  <c r="D281" i="19" s="1"/>
  <c r="E280" i="19"/>
  <c r="C280" i="19"/>
  <c r="D280" i="19" s="1"/>
  <c r="E279" i="19"/>
  <c r="C279" i="19"/>
  <c r="D279" i="19" s="1"/>
  <c r="E278" i="19"/>
  <c r="C278" i="19"/>
  <c r="D278" i="19" s="1"/>
  <c r="E277" i="19"/>
  <c r="C277" i="19"/>
  <c r="D277" i="19" s="1"/>
  <c r="E276" i="19"/>
  <c r="C276" i="19"/>
  <c r="D276" i="19" s="1"/>
  <c r="E275" i="19"/>
  <c r="D275" i="19"/>
  <c r="C275" i="19"/>
  <c r="E274" i="19"/>
  <c r="C274" i="19"/>
  <c r="D274" i="19" s="1"/>
  <c r="E273" i="19"/>
  <c r="D273" i="19"/>
  <c r="C273" i="19"/>
  <c r="E272" i="19"/>
  <c r="C272" i="19"/>
  <c r="D272" i="19" s="1"/>
  <c r="E271" i="19"/>
  <c r="C271" i="19"/>
  <c r="D271" i="19" s="1"/>
  <c r="E270" i="19"/>
  <c r="C270" i="19"/>
  <c r="D270" i="19" s="1"/>
  <c r="E269" i="19"/>
  <c r="D269" i="19"/>
  <c r="C269" i="19"/>
  <c r="E268" i="19"/>
  <c r="C268" i="19"/>
  <c r="D268" i="19" s="1"/>
  <c r="E267" i="19"/>
  <c r="D267" i="19"/>
  <c r="C267" i="19"/>
  <c r="E266" i="19"/>
  <c r="C266" i="19"/>
  <c r="D266" i="19" s="1"/>
  <c r="E265" i="19"/>
  <c r="C265" i="19"/>
  <c r="D265" i="19" s="1"/>
  <c r="E264" i="19"/>
  <c r="C264" i="19"/>
  <c r="D264" i="19" s="1"/>
  <c r="E263" i="19"/>
  <c r="D263" i="19"/>
  <c r="C263" i="19"/>
  <c r="E262" i="19"/>
  <c r="C262" i="19"/>
  <c r="D262" i="19" s="1"/>
  <c r="E261" i="19"/>
  <c r="C261" i="19"/>
  <c r="D261" i="19" s="1"/>
  <c r="E260" i="19"/>
  <c r="C260" i="19"/>
  <c r="D260" i="19" s="1"/>
  <c r="E259" i="19"/>
  <c r="C259" i="19"/>
  <c r="D259" i="19" s="1"/>
  <c r="E258" i="19"/>
  <c r="C258" i="19"/>
  <c r="D258" i="19" s="1"/>
  <c r="E257" i="19"/>
  <c r="C257" i="19"/>
  <c r="D257" i="19" s="1"/>
  <c r="E256" i="19"/>
  <c r="C256" i="19"/>
  <c r="D256" i="19" s="1"/>
  <c r="E255" i="19"/>
  <c r="C255" i="19"/>
  <c r="D255" i="19" s="1"/>
  <c r="E254" i="19"/>
  <c r="C254" i="19"/>
  <c r="D254" i="19" s="1"/>
  <c r="E253" i="19"/>
  <c r="C253" i="19"/>
  <c r="D253" i="19" s="1"/>
  <c r="E252" i="19"/>
  <c r="C252" i="19"/>
  <c r="D252" i="19" s="1"/>
  <c r="E251" i="19"/>
  <c r="D251" i="19"/>
  <c r="C251" i="19"/>
  <c r="E250" i="19"/>
  <c r="C250" i="19"/>
  <c r="D250" i="19" s="1"/>
  <c r="E249" i="19"/>
  <c r="D249" i="19"/>
  <c r="C249" i="19"/>
  <c r="E248" i="19"/>
  <c r="C248" i="19"/>
  <c r="D248" i="19" s="1"/>
  <c r="E247" i="19"/>
  <c r="C247" i="19"/>
  <c r="D247" i="19" s="1"/>
  <c r="E246" i="19"/>
  <c r="C246" i="19"/>
  <c r="D246" i="19" s="1"/>
  <c r="E245" i="19"/>
  <c r="D245" i="19"/>
  <c r="C245" i="19"/>
  <c r="E244" i="19"/>
  <c r="C244" i="19"/>
  <c r="D244" i="19" s="1"/>
  <c r="E243" i="19"/>
  <c r="D243" i="19"/>
  <c r="C243" i="19"/>
  <c r="E242" i="19"/>
  <c r="C242" i="19"/>
  <c r="D242" i="19" s="1"/>
  <c r="E241" i="19"/>
  <c r="C241" i="19"/>
  <c r="D241" i="19" s="1"/>
  <c r="E240" i="19"/>
  <c r="C240" i="19"/>
  <c r="D240" i="19" s="1"/>
  <c r="E239" i="19"/>
  <c r="D239" i="19"/>
  <c r="C239" i="19"/>
  <c r="E238" i="19"/>
  <c r="C238" i="19"/>
  <c r="D238" i="19" s="1"/>
  <c r="E237" i="19"/>
  <c r="C237" i="19"/>
  <c r="D237" i="19" s="1"/>
  <c r="E236" i="19"/>
  <c r="C236" i="19"/>
  <c r="D236" i="19" s="1"/>
  <c r="E235" i="19"/>
  <c r="C235" i="19"/>
  <c r="D235" i="19" s="1"/>
  <c r="E234" i="19"/>
  <c r="C234" i="19"/>
  <c r="D234" i="19" s="1"/>
  <c r="E233" i="19"/>
  <c r="C233" i="19"/>
  <c r="D233" i="19" s="1"/>
  <c r="E232" i="19"/>
  <c r="C232" i="19"/>
  <c r="D232" i="19" s="1"/>
  <c r="E231" i="19"/>
  <c r="C231" i="19"/>
  <c r="D231" i="19" s="1"/>
  <c r="E230" i="19"/>
  <c r="C230" i="19"/>
  <c r="D230" i="19" s="1"/>
  <c r="E229" i="19"/>
  <c r="C229" i="19"/>
  <c r="D229" i="19" s="1"/>
  <c r="E228" i="19"/>
  <c r="C228" i="19"/>
  <c r="D228" i="19" s="1"/>
  <c r="E227" i="19"/>
  <c r="D227" i="19"/>
  <c r="C227" i="19"/>
  <c r="E226" i="19"/>
  <c r="C226" i="19"/>
  <c r="D226" i="19" s="1"/>
  <c r="E225" i="19"/>
  <c r="D225" i="19"/>
  <c r="C225" i="19"/>
  <c r="E224" i="19"/>
  <c r="C224" i="19"/>
  <c r="D224" i="19" s="1"/>
  <c r="E223" i="19"/>
  <c r="C223" i="19"/>
  <c r="D223" i="19" s="1"/>
  <c r="E222" i="19"/>
  <c r="C222" i="19"/>
  <c r="D222" i="19" s="1"/>
  <c r="E221" i="19"/>
  <c r="D221" i="19"/>
  <c r="C221" i="19"/>
  <c r="E220" i="19"/>
  <c r="C220" i="19"/>
  <c r="D220" i="19" s="1"/>
  <c r="E219" i="19"/>
  <c r="D219" i="19"/>
  <c r="C219" i="19"/>
  <c r="E218" i="19"/>
  <c r="C218" i="19"/>
  <c r="D218" i="19" s="1"/>
  <c r="E217" i="19"/>
  <c r="C217" i="19"/>
  <c r="D217" i="19" s="1"/>
  <c r="E216" i="19"/>
  <c r="C216" i="19"/>
  <c r="D216" i="19" s="1"/>
  <c r="E215" i="19"/>
  <c r="D215" i="19"/>
  <c r="C215" i="19"/>
  <c r="E214" i="19"/>
  <c r="C214" i="19"/>
  <c r="D214" i="19" s="1"/>
  <c r="E213" i="19"/>
  <c r="C213" i="19"/>
  <c r="D213" i="19" s="1"/>
  <c r="E212" i="19"/>
  <c r="C212" i="19"/>
  <c r="D212" i="19" s="1"/>
  <c r="E211" i="19"/>
  <c r="C211" i="19"/>
  <c r="D211" i="19" s="1"/>
  <c r="E210" i="19"/>
  <c r="C210" i="19"/>
  <c r="D210" i="19" s="1"/>
  <c r="E209" i="19"/>
  <c r="C209" i="19"/>
  <c r="D209" i="19" s="1"/>
  <c r="E208" i="19"/>
  <c r="C208" i="19"/>
  <c r="D208" i="19" s="1"/>
  <c r="E207" i="19"/>
  <c r="C207" i="19"/>
  <c r="D207" i="19" s="1"/>
  <c r="E206" i="19"/>
  <c r="C206" i="19"/>
  <c r="D206" i="19" s="1"/>
  <c r="E205" i="19"/>
  <c r="C205" i="19"/>
  <c r="D205" i="19" s="1"/>
  <c r="E204" i="19"/>
  <c r="C204" i="19"/>
  <c r="D204" i="19" s="1"/>
  <c r="E203" i="19"/>
  <c r="D203" i="19"/>
  <c r="C203" i="19"/>
  <c r="E202" i="19"/>
  <c r="C202" i="19"/>
  <c r="D202" i="19" s="1"/>
  <c r="E201" i="19"/>
  <c r="D201" i="19"/>
  <c r="C201" i="19"/>
  <c r="E200" i="19"/>
  <c r="C200" i="19"/>
  <c r="D200" i="19" s="1"/>
  <c r="E199" i="19"/>
  <c r="C199" i="19"/>
  <c r="D199" i="19" s="1"/>
  <c r="E198" i="19"/>
  <c r="C198" i="19"/>
  <c r="D198" i="19" s="1"/>
  <c r="E197" i="19"/>
  <c r="D197" i="19"/>
  <c r="C197" i="19"/>
  <c r="E196" i="19"/>
  <c r="C196" i="19"/>
  <c r="D196" i="19" s="1"/>
  <c r="E195" i="19"/>
  <c r="D195" i="19"/>
  <c r="C195" i="19"/>
  <c r="E194" i="19"/>
  <c r="C194" i="19"/>
  <c r="D194" i="19" s="1"/>
  <c r="E193" i="19"/>
  <c r="C193" i="19"/>
  <c r="D193" i="19" s="1"/>
  <c r="E192" i="19"/>
  <c r="C192" i="19"/>
  <c r="D192" i="19" s="1"/>
  <c r="E191" i="19"/>
  <c r="D191" i="19"/>
  <c r="C191" i="19"/>
  <c r="E190" i="19"/>
  <c r="C190" i="19"/>
  <c r="D190" i="19" s="1"/>
  <c r="E189" i="19"/>
  <c r="C189" i="19"/>
  <c r="D189" i="19" s="1"/>
  <c r="E188" i="19"/>
  <c r="C188" i="19"/>
  <c r="D188" i="19" s="1"/>
  <c r="E187" i="19"/>
  <c r="C187" i="19"/>
  <c r="D187" i="19" s="1"/>
  <c r="E186" i="19"/>
  <c r="C186" i="19"/>
  <c r="D186" i="19" s="1"/>
  <c r="E185" i="19"/>
  <c r="C185" i="19"/>
  <c r="D185" i="19" s="1"/>
  <c r="E184" i="19"/>
  <c r="C184" i="19"/>
  <c r="D184" i="19" s="1"/>
  <c r="E183" i="19"/>
  <c r="C183" i="19"/>
  <c r="D183" i="19" s="1"/>
  <c r="E182" i="19"/>
  <c r="C182" i="19"/>
  <c r="D182" i="19" s="1"/>
  <c r="E181" i="19"/>
  <c r="C181" i="19"/>
  <c r="D181" i="19" s="1"/>
  <c r="E180" i="19"/>
  <c r="C180" i="19"/>
  <c r="D180" i="19" s="1"/>
  <c r="E179" i="19"/>
  <c r="D179" i="19"/>
  <c r="C179" i="19"/>
  <c r="E178" i="19"/>
  <c r="C178" i="19"/>
  <c r="D178" i="19" s="1"/>
  <c r="E177" i="19"/>
  <c r="D177" i="19"/>
  <c r="C177" i="19"/>
  <c r="E176" i="19"/>
  <c r="C176" i="19"/>
  <c r="D176" i="19" s="1"/>
  <c r="E175" i="19"/>
  <c r="C175" i="19"/>
  <c r="D175" i="19" s="1"/>
  <c r="E174" i="19"/>
  <c r="C174" i="19"/>
  <c r="D174" i="19" s="1"/>
  <c r="E173" i="19"/>
  <c r="D173" i="19"/>
  <c r="C173" i="19"/>
  <c r="E172" i="19"/>
  <c r="C172" i="19"/>
  <c r="D172" i="19" s="1"/>
  <c r="E171" i="19"/>
  <c r="D171" i="19"/>
  <c r="C171" i="19"/>
  <c r="E170" i="19"/>
  <c r="C170" i="19"/>
  <c r="D170" i="19" s="1"/>
  <c r="E169" i="19"/>
  <c r="C169" i="19"/>
  <c r="D169" i="19" s="1"/>
  <c r="E168" i="19"/>
  <c r="C168" i="19"/>
  <c r="D168" i="19" s="1"/>
  <c r="E167" i="19"/>
  <c r="D167" i="19"/>
  <c r="C167" i="19"/>
  <c r="E166" i="19"/>
  <c r="C166" i="19"/>
  <c r="D166" i="19" s="1"/>
  <c r="E165" i="19"/>
  <c r="C165" i="19"/>
  <c r="D165" i="19" s="1"/>
  <c r="E164" i="19"/>
  <c r="C164" i="19"/>
  <c r="D164" i="19" s="1"/>
  <c r="E163" i="19"/>
  <c r="C163" i="19"/>
  <c r="D163" i="19" s="1"/>
  <c r="E162" i="19"/>
  <c r="C162" i="19"/>
  <c r="D162" i="19" s="1"/>
  <c r="E161" i="19"/>
  <c r="C161" i="19"/>
  <c r="D161" i="19" s="1"/>
  <c r="E160" i="19"/>
  <c r="C160" i="19"/>
  <c r="D160" i="19" s="1"/>
  <c r="E159" i="19"/>
  <c r="C159" i="19"/>
  <c r="D159" i="19" s="1"/>
  <c r="E158" i="19"/>
  <c r="C158" i="19"/>
  <c r="D158" i="19" s="1"/>
  <c r="E157" i="19"/>
  <c r="C157" i="19"/>
  <c r="D157" i="19" s="1"/>
  <c r="E156" i="19"/>
  <c r="C156" i="19"/>
  <c r="D156" i="19" s="1"/>
  <c r="E155" i="19"/>
  <c r="D155" i="19"/>
  <c r="C155" i="19"/>
  <c r="E154" i="19"/>
  <c r="C154" i="19"/>
  <c r="D154" i="19" s="1"/>
  <c r="E153" i="19"/>
  <c r="D153" i="19"/>
  <c r="C153" i="19"/>
  <c r="E152" i="19"/>
  <c r="C152" i="19"/>
  <c r="D152" i="19" s="1"/>
  <c r="E151" i="19"/>
  <c r="C151" i="19"/>
  <c r="D151" i="19" s="1"/>
  <c r="E150" i="19"/>
  <c r="C150" i="19"/>
  <c r="D150" i="19" s="1"/>
  <c r="E149" i="19"/>
  <c r="D149" i="19"/>
  <c r="C149" i="19"/>
  <c r="E148" i="19"/>
  <c r="C148" i="19"/>
  <c r="D148" i="19" s="1"/>
  <c r="E147" i="19"/>
  <c r="D147" i="19"/>
  <c r="C147" i="19"/>
  <c r="E146" i="19"/>
  <c r="C146" i="19"/>
  <c r="D146" i="19" s="1"/>
  <c r="E145" i="19"/>
  <c r="C145" i="19"/>
  <c r="D145" i="19" s="1"/>
  <c r="E144" i="19"/>
  <c r="C144" i="19"/>
  <c r="D144" i="19" s="1"/>
  <c r="E143" i="19"/>
  <c r="D143" i="19"/>
  <c r="C143" i="19"/>
  <c r="E142" i="19"/>
  <c r="C142" i="19"/>
  <c r="D142" i="19" s="1"/>
  <c r="E141" i="19"/>
  <c r="C141" i="19"/>
  <c r="D141" i="19" s="1"/>
  <c r="E140" i="19"/>
  <c r="C140" i="19"/>
  <c r="D140" i="19" s="1"/>
  <c r="E139" i="19"/>
  <c r="C139" i="19"/>
  <c r="D139" i="19" s="1"/>
  <c r="E138" i="19"/>
  <c r="C138" i="19"/>
  <c r="D138" i="19" s="1"/>
  <c r="E137" i="19"/>
  <c r="D137" i="19"/>
  <c r="C137" i="19"/>
  <c r="E136" i="19"/>
  <c r="C136" i="19"/>
  <c r="D136" i="19" s="1"/>
  <c r="E135" i="19"/>
  <c r="C135" i="19"/>
  <c r="D135" i="19" s="1"/>
  <c r="E134" i="19"/>
  <c r="C134" i="19"/>
  <c r="D134" i="19" s="1"/>
  <c r="E133" i="19"/>
  <c r="C133" i="19"/>
  <c r="D133" i="19" s="1"/>
  <c r="E132" i="19"/>
  <c r="C132" i="19"/>
  <c r="D132" i="19" s="1"/>
  <c r="E131" i="19"/>
  <c r="C131" i="19"/>
  <c r="D131" i="19" s="1"/>
  <c r="E130" i="19"/>
  <c r="C130" i="19"/>
  <c r="D130" i="19" s="1"/>
  <c r="E129" i="19"/>
  <c r="C129" i="19"/>
  <c r="D129" i="19" s="1"/>
  <c r="E128" i="19"/>
  <c r="C128" i="19"/>
  <c r="D128" i="19" s="1"/>
  <c r="E127" i="19"/>
  <c r="D127" i="19"/>
  <c r="C127" i="19"/>
  <c r="E126" i="19"/>
  <c r="C126" i="19"/>
  <c r="D126" i="19" s="1"/>
  <c r="E125" i="19"/>
  <c r="C125" i="19"/>
  <c r="D125" i="19" s="1"/>
  <c r="E124" i="19"/>
  <c r="C124" i="19"/>
  <c r="D124" i="19" s="1"/>
  <c r="E123" i="19"/>
  <c r="D123" i="19"/>
  <c r="C123" i="19"/>
  <c r="E122" i="19"/>
  <c r="C122" i="19"/>
  <c r="D122" i="19" s="1"/>
  <c r="E121" i="19"/>
  <c r="C121" i="19"/>
  <c r="D121" i="19" s="1"/>
  <c r="E120" i="19"/>
  <c r="C120" i="19"/>
  <c r="D120" i="19" s="1"/>
  <c r="E119" i="19"/>
  <c r="C119" i="19"/>
  <c r="D119" i="19" s="1"/>
  <c r="E118" i="19"/>
  <c r="C118" i="19"/>
  <c r="D118" i="19" s="1"/>
  <c r="E117" i="19"/>
  <c r="C117" i="19"/>
  <c r="D117" i="19" s="1"/>
  <c r="E116" i="19"/>
  <c r="C116" i="19"/>
  <c r="D116" i="19" s="1"/>
  <c r="E115" i="19"/>
  <c r="C115" i="19"/>
  <c r="D115" i="19" s="1"/>
  <c r="E114" i="19"/>
  <c r="C114" i="19"/>
  <c r="D114" i="19" s="1"/>
  <c r="E113" i="19"/>
  <c r="C113" i="19"/>
  <c r="D113" i="19" s="1"/>
  <c r="E112" i="19"/>
  <c r="C112" i="19"/>
  <c r="D112" i="19" s="1"/>
  <c r="E111" i="19"/>
  <c r="D111" i="19"/>
  <c r="C111" i="19"/>
  <c r="E110" i="19"/>
  <c r="C110" i="19"/>
  <c r="D110" i="19" s="1"/>
  <c r="E109" i="19"/>
  <c r="C109" i="19"/>
  <c r="D109" i="19" s="1"/>
  <c r="E108" i="19"/>
  <c r="C108" i="19"/>
  <c r="D108" i="19" s="1"/>
  <c r="E107" i="19"/>
  <c r="D107" i="19"/>
  <c r="C107" i="19"/>
  <c r="E106" i="19"/>
  <c r="C106" i="19"/>
  <c r="D106" i="19" s="1"/>
  <c r="E105" i="19"/>
  <c r="C105" i="19"/>
  <c r="D105" i="19" s="1"/>
  <c r="E104" i="19"/>
  <c r="C104" i="19"/>
  <c r="D104" i="19" s="1"/>
  <c r="E103" i="19"/>
  <c r="C103" i="19"/>
  <c r="D103" i="19" s="1"/>
  <c r="E102" i="19"/>
  <c r="C102" i="19"/>
  <c r="D102" i="19" s="1"/>
  <c r="E101" i="19"/>
  <c r="C101" i="19"/>
  <c r="D101" i="19" s="1"/>
  <c r="E100" i="19"/>
  <c r="C100" i="19"/>
  <c r="D100" i="19" s="1"/>
  <c r="E99" i="19"/>
  <c r="C99" i="19"/>
  <c r="D99" i="19" s="1"/>
  <c r="E98" i="19"/>
  <c r="C98" i="19"/>
  <c r="D98" i="19" s="1"/>
  <c r="E97" i="19"/>
  <c r="C97" i="19"/>
  <c r="D97" i="19" s="1"/>
  <c r="E96" i="19"/>
  <c r="C96" i="19"/>
  <c r="D96" i="19" s="1"/>
  <c r="E95" i="19"/>
  <c r="D95" i="19"/>
  <c r="C95" i="19"/>
  <c r="E94" i="19"/>
  <c r="C94" i="19"/>
  <c r="D94" i="19" s="1"/>
  <c r="E93" i="19"/>
  <c r="C93" i="19"/>
  <c r="D93" i="19" s="1"/>
  <c r="E92" i="19"/>
  <c r="C92" i="19"/>
  <c r="D92" i="19" s="1"/>
  <c r="E91" i="19"/>
  <c r="D91" i="19"/>
  <c r="C91" i="19"/>
  <c r="E90" i="19"/>
  <c r="C90" i="19"/>
  <c r="D90" i="19" s="1"/>
  <c r="E89" i="19"/>
  <c r="C89" i="19"/>
  <c r="D89" i="19" s="1"/>
  <c r="E88" i="19"/>
  <c r="C88" i="19"/>
  <c r="D88" i="19" s="1"/>
  <c r="E87" i="19"/>
  <c r="C87" i="19"/>
  <c r="D87" i="19" s="1"/>
  <c r="E86" i="19"/>
  <c r="C86" i="19"/>
  <c r="D86" i="19" s="1"/>
  <c r="E85" i="19"/>
  <c r="C85" i="19"/>
  <c r="D85" i="19" s="1"/>
  <c r="E84" i="19"/>
  <c r="C84" i="19"/>
  <c r="D84" i="19" s="1"/>
  <c r="E83" i="19"/>
  <c r="C83" i="19"/>
  <c r="D83" i="19" s="1"/>
  <c r="E82" i="19"/>
  <c r="C82" i="19"/>
  <c r="D82" i="19" s="1"/>
  <c r="E81" i="19"/>
  <c r="C81" i="19"/>
  <c r="D81" i="19" s="1"/>
  <c r="E80" i="19"/>
  <c r="C80" i="19"/>
  <c r="D80" i="19" s="1"/>
  <c r="E79" i="19"/>
  <c r="D79" i="19"/>
  <c r="C79" i="19"/>
  <c r="E78" i="19"/>
  <c r="C78" i="19"/>
  <c r="D78" i="19" s="1"/>
  <c r="E77" i="19"/>
  <c r="C77" i="19"/>
  <c r="D77" i="19" s="1"/>
  <c r="E76" i="19"/>
  <c r="C76" i="19"/>
  <c r="D76" i="19" s="1"/>
  <c r="E75" i="19"/>
  <c r="D75" i="19"/>
  <c r="C75" i="19"/>
  <c r="E74" i="19"/>
  <c r="C74" i="19"/>
  <c r="D74" i="19" s="1"/>
  <c r="E73" i="19"/>
  <c r="C73" i="19"/>
  <c r="D73" i="19" s="1"/>
  <c r="E72" i="19"/>
  <c r="C72" i="19"/>
  <c r="D72" i="19" s="1"/>
  <c r="E71" i="19"/>
  <c r="C71" i="19"/>
  <c r="D71" i="19" s="1"/>
  <c r="E70" i="19"/>
  <c r="C70" i="19"/>
  <c r="D70" i="19" s="1"/>
  <c r="E69" i="19"/>
  <c r="C69" i="19"/>
  <c r="D69" i="19" s="1"/>
  <c r="E68" i="19"/>
  <c r="C68" i="19"/>
  <c r="D68" i="19" s="1"/>
  <c r="E67" i="19"/>
  <c r="C67" i="19"/>
  <c r="D67" i="19" s="1"/>
  <c r="M66" i="19"/>
  <c r="J66" i="19"/>
  <c r="E66" i="19"/>
  <c r="C66" i="19"/>
  <c r="D66" i="19" s="1"/>
  <c r="M65" i="19"/>
  <c r="J65" i="19"/>
  <c r="E65" i="19"/>
  <c r="D65" i="19"/>
  <c r="C65" i="19"/>
  <c r="M64" i="19"/>
  <c r="J64" i="19"/>
  <c r="E64" i="19"/>
  <c r="C64" i="19"/>
  <c r="D64" i="19" s="1"/>
  <c r="M63" i="19"/>
  <c r="J63" i="19"/>
  <c r="E63" i="19"/>
  <c r="D63" i="19"/>
  <c r="C63" i="19"/>
  <c r="M62" i="19"/>
  <c r="J62" i="19"/>
  <c r="E62" i="19"/>
  <c r="C62" i="19"/>
  <c r="D62" i="19" s="1"/>
  <c r="M61" i="19"/>
  <c r="J61" i="19"/>
  <c r="E61" i="19"/>
  <c r="C61" i="19"/>
  <c r="D61" i="19" s="1"/>
  <c r="M60" i="19"/>
  <c r="J60" i="19"/>
  <c r="E60" i="19"/>
  <c r="C60" i="19"/>
  <c r="D60" i="19" s="1"/>
  <c r="M59" i="19"/>
  <c r="J59" i="19"/>
  <c r="E59" i="19"/>
  <c r="C59" i="19"/>
  <c r="D59" i="19" s="1"/>
  <c r="M58" i="19"/>
  <c r="J58" i="19"/>
  <c r="E58" i="19"/>
  <c r="C58" i="19"/>
  <c r="D58" i="19" s="1"/>
  <c r="M57" i="19"/>
  <c r="J57" i="19"/>
  <c r="E57" i="19"/>
  <c r="D57" i="19"/>
  <c r="C57" i="19"/>
  <c r="M56" i="19"/>
  <c r="J56" i="19"/>
  <c r="E56" i="19"/>
  <c r="C56" i="19"/>
  <c r="D56" i="19" s="1"/>
  <c r="M55" i="19"/>
  <c r="J55" i="19"/>
  <c r="E55" i="19"/>
  <c r="D55" i="19"/>
  <c r="C55" i="19"/>
  <c r="M54" i="19"/>
  <c r="J54" i="19"/>
  <c r="E54" i="19"/>
  <c r="C54" i="19"/>
  <c r="D54" i="19" s="1"/>
  <c r="M53" i="19"/>
  <c r="J53" i="19"/>
  <c r="E53" i="19"/>
  <c r="D53" i="19"/>
  <c r="C53" i="19"/>
  <c r="M52" i="19"/>
  <c r="J52" i="19"/>
  <c r="E52" i="19"/>
  <c r="C52" i="19"/>
  <c r="D52" i="19" s="1"/>
  <c r="M51" i="19"/>
  <c r="J51" i="19"/>
  <c r="E51" i="19"/>
  <c r="D51" i="19"/>
  <c r="C51" i="19"/>
  <c r="M50" i="19"/>
  <c r="J50" i="19"/>
  <c r="E50" i="19"/>
  <c r="D50" i="19"/>
  <c r="C50" i="19"/>
  <c r="M49" i="19"/>
  <c r="J49" i="19"/>
  <c r="E49" i="19"/>
  <c r="C49" i="19"/>
  <c r="D49" i="19" s="1"/>
  <c r="M48" i="19"/>
  <c r="J48" i="19"/>
  <c r="E48" i="19"/>
  <c r="C48" i="19"/>
  <c r="D48" i="19" s="1"/>
  <c r="M47" i="19"/>
  <c r="J47" i="19"/>
  <c r="E47" i="19"/>
  <c r="D47" i="19"/>
  <c r="C47" i="19"/>
  <c r="M46" i="19"/>
  <c r="J46" i="19"/>
  <c r="E46" i="19"/>
  <c r="C46" i="19"/>
  <c r="D46" i="19" s="1"/>
  <c r="M45" i="19"/>
  <c r="J45" i="19"/>
  <c r="E45" i="19"/>
  <c r="D45" i="19"/>
  <c r="C45" i="19"/>
  <c r="M44" i="19"/>
  <c r="J44" i="19"/>
  <c r="E44" i="19"/>
  <c r="D44" i="19"/>
  <c r="C44" i="19"/>
  <c r="M43" i="19"/>
  <c r="J43" i="19"/>
  <c r="E43" i="19"/>
  <c r="C43" i="19"/>
  <c r="D43" i="19" s="1"/>
  <c r="M42" i="19"/>
  <c r="J42" i="19"/>
  <c r="E42" i="19"/>
  <c r="C42" i="19"/>
  <c r="D42" i="19" s="1"/>
  <c r="M41" i="19"/>
  <c r="J41" i="19"/>
  <c r="E41" i="19"/>
  <c r="C41" i="19"/>
  <c r="D41" i="19" s="1"/>
  <c r="M40" i="19"/>
  <c r="J40" i="19"/>
  <c r="E40" i="19"/>
  <c r="C40" i="19"/>
  <c r="D40" i="19" s="1"/>
  <c r="M39" i="19"/>
  <c r="J39" i="19"/>
  <c r="E39" i="19"/>
  <c r="C39" i="19"/>
  <c r="D39" i="19" s="1"/>
  <c r="M38" i="19"/>
  <c r="J38" i="19"/>
  <c r="E38" i="19"/>
  <c r="D38" i="19"/>
  <c r="C38" i="19"/>
  <c r="M37" i="19"/>
  <c r="J37" i="19"/>
  <c r="E37" i="19"/>
  <c r="C37" i="19"/>
  <c r="D37" i="19" s="1"/>
  <c r="E36" i="19"/>
  <c r="C36" i="19"/>
  <c r="D36" i="19" s="1"/>
  <c r="E35" i="19"/>
  <c r="D35" i="19"/>
  <c r="C35" i="19"/>
  <c r="E34" i="19"/>
  <c r="C34" i="19"/>
  <c r="D34" i="19" s="1"/>
  <c r="E33" i="19"/>
  <c r="C33" i="19"/>
  <c r="D33" i="19" s="1"/>
  <c r="E32" i="19"/>
  <c r="C32" i="19"/>
  <c r="D32" i="19" s="1"/>
  <c r="E31" i="19"/>
  <c r="D31" i="19"/>
  <c r="C31" i="19"/>
  <c r="E30" i="19"/>
  <c r="C30" i="19"/>
  <c r="D30" i="19" s="1"/>
  <c r="E29" i="19"/>
  <c r="C29" i="19"/>
  <c r="D29" i="19" s="1"/>
  <c r="E28" i="19"/>
  <c r="C28" i="19"/>
  <c r="D28" i="19" s="1"/>
  <c r="E27" i="19"/>
  <c r="D27" i="19"/>
  <c r="C27" i="19"/>
  <c r="E26" i="19"/>
  <c r="C26" i="19"/>
  <c r="D26" i="19" s="1"/>
  <c r="E25" i="19"/>
  <c r="C25" i="19"/>
  <c r="D25" i="19" s="1"/>
  <c r="E24" i="19"/>
  <c r="C24" i="19"/>
  <c r="D24" i="19" s="1"/>
  <c r="E23" i="19"/>
  <c r="D23" i="19"/>
  <c r="C23" i="19"/>
  <c r="E22" i="19"/>
  <c r="C22" i="19"/>
  <c r="D22" i="19" s="1"/>
  <c r="E21" i="19"/>
  <c r="C21" i="19"/>
  <c r="D21" i="19" s="1"/>
  <c r="E20" i="19"/>
  <c r="C20" i="19"/>
  <c r="D20" i="19" s="1"/>
  <c r="E19" i="19"/>
  <c r="D19" i="19"/>
  <c r="C19" i="19"/>
  <c r="E18" i="19"/>
  <c r="C18" i="19"/>
  <c r="D18" i="19" s="1"/>
  <c r="E17" i="19"/>
  <c r="C17" i="19"/>
  <c r="D17" i="19" s="1"/>
  <c r="E16" i="19"/>
  <c r="C16" i="19"/>
  <c r="D16" i="19" s="1"/>
  <c r="E15" i="19"/>
  <c r="D15" i="19"/>
  <c r="C15" i="19"/>
  <c r="E14" i="19"/>
  <c r="C14" i="19"/>
  <c r="D14" i="19" s="1"/>
  <c r="E13" i="19"/>
  <c r="C13" i="19"/>
  <c r="D13" i="19" s="1"/>
  <c r="E12" i="19"/>
  <c r="C12" i="19"/>
  <c r="D12" i="19" s="1"/>
  <c r="E11" i="19"/>
  <c r="D11" i="19"/>
  <c r="C11" i="19"/>
  <c r="E10" i="19"/>
  <c r="C10" i="19"/>
  <c r="D10" i="19" s="1"/>
  <c r="E9" i="19"/>
  <c r="C9" i="19"/>
  <c r="D9" i="19" s="1"/>
  <c r="E8" i="19"/>
  <c r="C8" i="19"/>
  <c r="D8" i="19" s="1"/>
  <c r="E7" i="19"/>
  <c r="D7" i="19"/>
  <c r="C7" i="19"/>
  <c r="E6" i="19"/>
  <c r="C6" i="19"/>
  <c r="D6" i="19" s="1"/>
  <c r="E5" i="19"/>
  <c r="C5" i="19"/>
  <c r="D5" i="19" s="1"/>
  <c r="E4" i="19"/>
  <c r="C4" i="19"/>
  <c r="D4" i="19" s="1"/>
  <c r="E3" i="19"/>
  <c r="D3" i="19"/>
  <c r="C3" i="19"/>
  <c r="E2" i="19"/>
  <c r="C2" i="19"/>
  <c r="D2" i="19" s="1"/>
  <c r="C1744" i="18" l="1"/>
  <c r="D1744" i="18"/>
  <c r="E1744" i="18"/>
  <c r="C1745" i="18"/>
  <c r="D1745" i="18" s="1"/>
  <c r="E1745" i="18"/>
  <c r="C1746" i="18"/>
  <c r="D1746" i="18" s="1"/>
  <c r="E1746" i="18"/>
  <c r="C1747" i="18"/>
  <c r="D1747" i="18"/>
  <c r="E1747" i="18"/>
  <c r="N37" i="18" l="1"/>
  <c r="E1506" i="18" l="1"/>
  <c r="E1507" i="18"/>
  <c r="E1508" i="18"/>
  <c r="E1509" i="18"/>
  <c r="D1510" i="18"/>
  <c r="E1510" i="18"/>
  <c r="D1511" i="18"/>
  <c r="E1511" i="18"/>
  <c r="E1512" i="18"/>
  <c r="E1513" i="18"/>
  <c r="E1514" i="18"/>
  <c r="D1515" i="18"/>
  <c r="E1515" i="18"/>
  <c r="E1516" i="18"/>
  <c r="E1517" i="18"/>
  <c r="E1518" i="18"/>
  <c r="E1519" i="18"/>
  <c r="E1520" i="18"/>
  <c r="E1521" i="18"/>
  <c r="D1522" i="18"/>
  <c r="E1522" i="18"/>
  <c r="D1523" i="18"/>
  <c r="E1523" i="18"/>
  <c r="E1524" i="18"/>
  <c r="E1525" i="18"/>
  <c r="E1526" i="18"/>
  <c r="D1527" i="18"/>
  <c r="E1527" i="18"/>
  <c r="E1528" i="18"/>
  <c r="E1529" i="18"/>
  <c r="E1530" i="18"/>
  <c r="E1531" i="18"/>
  <c r="E1532" i="18"/>
  <c r="E1533" i="18"/>
  <c r="D1534" i="18"/>
  <c r="E1534" i="18"/>
  <c r="D1535" i="18"/>
  <c r="E1535" i="18"/>
  <c r="E1536" i="18"/>
  <c r="E1537" i="18"/>
  <c r="E1538" i="18"/>
  <c r="D1539" i="18"/>
  <c r="E1539" i="18"/>
  <c r="E1540" i="18"/>
  <c r="E1541" i="18"/>
  <c r="E1542" i="18"/>
  <c r="E1543" i="18"/>
  <c r="E1544" i="18"/>
  <c r="E1545" i="18"/>
  <c r="D1546" i="18"/>
  <c r="E1546" i="18"/>
  <c r="D1547" i="18"/>
  <c r="E1547" i="18"/>
  <c r="E1548" i="18"/>
  <c r="E1549" i="18"/>
  <c r="E1550" i="18"/>
  <c r="D1551" i="18"/>
  <c r="E1551" i="18"/>
  <c r="E1552" i="18"/>
  <c r="E1553" i="18"/>
  <c r="E1554" i="18"/>
  <c r="E1555" i="18"/>
  <c r="E1556" i="18"/>
  <c r="E1557" i="18"/>
  <c r="D1558" i="18"/>
  <c r="E1558" i="18"/>
  <c r="D1559" i="18"/>
  <c r="E1559" i="18"/>
  <c r="E1560" i="18"/>
  <c r="E1561" i="18"/>
  <c r="E1562" i="18"/>
  <c r="D1563" i="18"/>
  <c r="E1563" i="18"/>
  <c r="E1564" i="18"/>
  <c r="E1565" i="18"/>
  <c r="E1566" i="18"/>
  <c r="E1567" i="18"/>
  <c r="E1568" i="18"/>
  <c r="E1569" i="18"/>
  <c r="D1570" i="18"/>
  <c r="E1570" i="18"/>
  <c r="D1571" i="18"/>
  <c r="E1571" i="18"/>
  <c r="E1572" i="18"/>
  <c r="E1573" i="18"/>
  <c r="E1574" i="18"/>
  <c r="D1575" i="18"/>
  <c r="E1575" i="18"/>
  <c r="E1576" i="18"/>
  <c r="E1577" i="18"/>
  <c r="E1578" i="18"/>
  <c r="E1579" i="18"/>
  <c r="E1580" i="18"/>
  <c r="E1581" i="18"/>
  <c r="D1582" i="18"/>
  <c r="E1582" i="18"/>
  <c r="D1583" i="18"/>
  <c r="E1583" i="18"/>
  <c r="E1584" i="18"/>
  <c r="E1585" i="18"/>
  <c r="E1586" i="18"/>
  <c r="D1587" i="18"/>
  <c r="E1587" i="18"/>
  <c r="E1588" i="18"/>
  <c r="E1589" i="18"/>
  <c r="E1590" i="18"/>
  <c r="E1591" i="18"/>
  <c r="E1592" i="18"/>
  <c r="E1593" i="18"/>
  <c r="D1594" i="18"/>
  <c r="E1594" i="18"/>
  <c r="D1595" i="18"/>
  <c r="E1595" i="18"/>
  <c r="E1596" i="18"/>
  <c r="E1597" i="18"/>
  <c r="E1598" i="18"/>
  <c r="D1599" i="18"/>
  <c r="E1599" i="18"/>
  <c r="E1600" i="18"/>
  <c r="E1601" i="18"/>
  <c r="E1602" i="18"/>
  <c r="E1603" i="18"/>
  <c r="E1604" i="18"/>
  <c r="E1605" i="18"/>
  <c r="D1606" i="18"/>
  <c r="E1606" i="18"/>
  <c r="D1607" i="18"/>
  <c r="E1607" i="18"/>
  <c r="E1608" i="18"/>
  <c r="E1609" i="18"/>
  <c r="E1610" i="18"/>
  <c r="D1611" i="18"/>
  <c r="E1611" i="18"/>
  <c r="E1612" i="18"/>
  <c r="E1613" i="18"/>
  <c r="E1614" i="18"/>
  <c r="E1615" i="18"/>
  <c r="E1616" i="18"/>
  <c r="E1617" i="18"/>
  <c r="D1618" i="18"/>
  <c r="E1618" i="18"/>
  <c r="D1619" i="18"/>
  <c r="E1619" i="18"/>
  <c r="E1620" i="18"/>
  <c r="E1621" i="18"/>
  <c r="E1622" i="18"/>
  <c r="D1623" i="18"/>
  <c r="E1623" i="18"/>
  <c r="E1624" i="18"/>
  <c r="E1625" i="18"/>
  <c r="E1626" i="18"/>
  <c r="E1627" i="18"/>
  <c r="E1628" i="18"/>
  <c r="E1629" i="18"/>
  <c r="D1630" i="18"/>
  <c r="E1630" i="18"/>
  <c r="D1631" i="18"/>
  <c r="E1631" i="18"/>
  <c r="E1632" i="18"/>
  <c r="E1633" i="18"/>
  <c r="E1634" i="18"/>
  <c r="D1635" i="18"/>
  <c r="E1635" i="18"/>
  <c r="E1636" i="18"/>
  <c r="E1637" i="18"/>
  <c r="E1638" i="18"/>
  <c r="E1639" i="18"/>
  <c r="E1640" i="18"/>
  <c r="E1641" i="18"/>
  <c r="D1642" i="18"/>
  <c r="E1642" i="18"/>
  <c r="D1643" i="18"/>
  <c r="E1643" i="18"/>
  <c r="E1644" i="18"/>
  <c r="E1645" i="18"/>
  <c r="E1646" i="18"/>
  <c r="D1647" i="18"/>
  <c r="E1647" i="18"/>
  <c r="E1648" i="18"/>
  <c r="E1649" i="18"/>
  <c r="E1650" i="18"/>
  <c r="E1651" i="18"/>
  <c r="E1652" i="18"/>
  <c r="E1653" i="18"/>
  <c r="D1654" i="18"/>
  <c r="E1654" i="18"/>
  <c r="D1655" i="18"/>
  <c r="E1655" i="18"/>
  <c r="E1656" i="18"/>
  <c r="E1657" i="18"/>
  <c r="E1658" i="18"/>
  <c r="D1659" i="18"/>
  <c r="E1659" i="18"/>
  <c r="E1660" i="18"/>
  <c r="E1661" i="18"/>
  <c r="E1662" i="18"/>
  <c r="E1663" i="18"/>
  <c r="E1664" i="18"/>
  <c r="E1665" i="18"/>
  <c r="D1666" i="18"/>
  <c r="E1666" i="18"/>
  <c r="D1667" i="18"/>
  <c r="E1667" i="18"/>
  <c r="E1668" i="18"/>
  <c r="E1669" i="18"/>
  <c r="E1670" i="18"/>
  <c r="D1671" i="18"/>
  <c r="E1671" i="18"/>
  <c r="E1672" i="18"/>
  <c r="D1673" i="18"/>
  <c r="E1673" i="18"/>
  <c r="E1674" i="18"/>
  <c r="E1675" i="18"/>
  <c r="E1676" i="18"/>
  <c r="E1677" i="18"/>
  <c r="D1678" i="18"/>
  <c r="E1678" i="18"/>
  <c r="D1679" i="18"/>
  <c r="E1679" i="18"/>
  <c r="E1680" i="18"/>
  <c r="E1681" i="18"/>
  <c r="E1682" i="18"/>
  <c r="D1683" i="18"/>
  <c r="E1683" i="18"/>
  <c r="E1684" i="18"/>
  <c r="E1685" i="18"/>
  <c r="E1686" i="18"/>
  <c r="E1687" i="18"/>
  <c r="E1688" i="18"/>
  <c r="E1689" i="18"/>
  <c r="D1690" i="18"/>
  <c r="E1690" i="18"/>
  <c r="D1691" i="18"/>
  <c r="E1691" i="18"/>
  <c r="E1692" i="18"/>
  <c r="E1693" i="18"/>
  <c r="E1694" i="18"/>
  <c r="D1695" i="18"/>
  <c r="E1695" i="18"/>
  <c r="E1696" i="18"/>
  <c r="D1697" i="18"/>
  <c r="E1697" i="18"/>
  <c r="E1698" i="18"/>
  <c r="E1699" i="18"/>
  <c r="E1700" i="18"/>
  <c r="E1701" i="18"/>
  <c r="D1702" i="18"/>
  <c r="E1702" i="18"/>
  <c r="D1703" i="18"/>
  <c r="E1703" i="18"/>
  <c r="E1704" i="18"/>
  <c r="E1705" i="18"/>
  <c r="E1706" i="18"/>
  <c r="D1707" i="18"/>
  <c r="E1707" i="18"/>
  <c r="E1708" i="18"/>
  <c r="D1709" i="18"/>
  <c r="E1709" i="18"/>
  <c r="E1710" i="18"/>
  <c r="E1711" i="18"/>
  <c r="E1712" i="18"/>
  <c r="E1713" i="18"/>
  <c r="D1714" i="18"/>
  <c r="E1714" i="18"/>
  <c r="D1715" i="18"/>
  <c r="E1715" i="18"/>
  <c r="E1716" i="18"/>
  <c r="E1717" i="18"/>
  <c r="E1718" i="18"/>
  <c r="D1719" i="18"/>
  <c r="E1719" i="18"/>
  <c r="E1720" i="18"/>
  <c r="D1721" i="18"/>
  <c r="E1721" i="18"/>
  <c r="E1722" i="18"/>
  <c r="E1723" i="18"/>
  <c r="E1724" i="18"/>
  <c r="E1725" i="18"/>
  <c r="D1726" i="18"/>
  <c r="E1726" i="18"/>
  <c r="D1727" i="18"/>
  <c r="E1727" i="18"/>
  <c r="E1728" i="18"/>
  <c r="E1729" i="18"/>
  <c r="E1730" i="18"/>
  <c r="D1731" i="18"/>
  <c r="E1731" i="18"/>
  <c r="E1732" i="18"/>
  <c r="D1733" i="18"/>
  <c r="E1733" i="18"/>
  <c r="E1734" i="18"/>
  <c r="E1735" i="18"/>
  <c r="E1736" i="18"/>
  <c r="E1737" i="18"/>
  <c r="D1738" i="18"/>
  <c r="E1738" i="18"/>
  <c r="D1739" i="18"/>
  <c r="E1739" i="18"/>
  <c r="E1740" i="18"/>
  <c r="E1741" i="18"/>
  <c r="E1742" i="18"/>
  <c r="D1743" i="18"/>
  <c r="E1743" i="18"/>
  <c r="C1506" i="18"/>
  <c r="D1506" i="18" s="1"/>
  <c r="C1507" i="18"/>
  <c r="D1507" i="18" s="1"/>
  <c r="C1508" i="18"/>
  <c r="D1508" i="18" s="1"/>
  <c r="C1509" i="18"/>
  <c r="D1509" i="18" s="1"/>
  <c r="C1510" i="18"/>
  <c r="C1511" i="18"/>
  <c r="C1512" i="18"/>
  <c r="D1512" i="18" s="1"/>
  <c r="C1513" i="18"/>
  <c r="D1513" i="18" s="1"/>
  <c r="C1514" i="18"/>
  <c r="D1514" i="18" s="1"/>
  <c r="C1515" i="18"/>
  <c r="C1516" i="18"/>
  <c r="D1516" i="18" s="1"/>
  <c r="C1517" i="18"/>
  <c r="D1517" i="18" s="1"/>
  <c r="C1518" i="18"/>
  <c r="D1518" i="18" s="1"/>
  <c r="C1519" i="18"/>
  <c r="D1519" i="18" s="1"/>
  <c r="C1520" i="18"/>
  <c r="D1520" i="18" s="1"/>
  <c r="C1521" i="18"/>
  <c r="D1521" i="18" s="1"/>
  <c r="C1522" i="18"/>
  <c r="C1523" i="18"/>
  <c r="C1524" i="18"/>
  <c r="D1524" i="18" s="1"/>
  <c r="C1525" i="18"/>
  <c r="D1525" i="18" s="1"/>
  <c r="C1526" i="18"/>
  <c r="D1526" i="18" s="1"/>
  <c r="C1527" i="18"/>
  <c r="C1528" i="18"/>
  <c r="D1528" i="18" s="1"/>
  <c r="C1529" i="18"/>
  <c r="D1529" i="18" s="1"/>
  <c r="C1530" i="18"/>
  <c r="D1530" i="18" s="1"/>
  <c r="C1531" i="18"/>
  <c r="D1531" i="18" s="1"/>
  <c r="C1532" i="18"/>
  <c r="D1532" i="18" s="1"/>
  <c r="C1533" i="18"/>
  <c r="D1533" i="18" s="1"/>
  <c r="C1534" i="18"/>
  <c r="C1535" i="18"/>
  <c r="C1536" i="18"/>
  <c r="D1536" i="18" s="1"/>
  <c r="C1537" i="18"/>
  <c r="D1537" i="18" s="1"/>
  <c r="C1538" i="18"/>
  <c r="D1538" i="18" s="1"/>
  <c r="C1539" i="18"/>
  <c r="C1540" i="18"/>
  <c r="D1540" i="18" s="1"/>
  <c r="C1541" i="18"/>
  <c r="D1541" i="18" s="1"/>
  <c r="C1542" i="18"/>
  <c r="D1542" i="18" s="1"/>
  <c r="C1543" i="18"/>
  <c r="D1543" i="18" s="1"/>
  <c r="C1544" i="18"/>
  <c r="D1544" i="18" s="1"/>
  <c r="C1545" i="18"/>
  <c r="D1545" i="18" s="1"/>
  <c r="C1546" i="18"/>
  <c r="C1547" i="18"/>
  <c r="C1548" i="18"/>
  <c r="D1548" i="18" s="1"/>
  <c r="C1549" i="18"/>
  <c r="D1549" i="18" s="1"/>
  <c r="C1550" i="18"/>
  <c r="D1550" i="18" s="1"/>
  <c r="C1551" i="18"/>
  <c r="C1552" i="18"/>
  <c r="D1552" i="18" s="1"/>
  <c r="C1553" i="18"/>
  <c r="D1553" i="18" s="1"/>
  <c r="C1554" i="18"/>
  <c r="D1554" i="18" s="1"/>
  <c r="C1555" i="18"/>
  <c r="D1555" i="18" s="1"/>
  <c r="C1556" i="18"/>
  <c r="D1556" i="18" s="1"/>
  <c r="C1557" i="18"/>
  <c r="D1557" i="18" s="1"/>
  <c r="C1558" i="18"/>
  <c r="C1559" i="18"/>
  <c r="C1560" i="18"/>
  <c r="D1560" i="18" s="1"/>
  <c r="C1561" i="18"/>
  <c r="D1561" i="18" s="1"/>
  <c r="C1562" i="18"/>
  <c r="D1562" i="18" s="1"/>
  <c r="C1563" i="18"/>
  <c r="C1564" i="18"/>
  <c r="D1564" i="18" s="1"/>
  <c r="C1565" i="18"/>
  <c r="D1565" i="18" s="1"/>
  <c r="C1566" i="18"/>
  <c r="D1566" i="18" s="1"/>
  <c r="C1567" i="18"/>
  <c r="D1567" i="18" s="1"/>
  <c r="C1568" i="18"/>
  <c r="D1568" i="18" s="1"/>
  <c r="C1569" i="18"/>
  <c r="D1569" i="18" s="1"/>
  <c r="C1570" i="18"/>
  <c r="C1571" i="18"/>
  <c r="C1572" i="18"/>
  <c r="D1572" i="18" s="1"/>
  <c r="C1573" i="18"/>
  <c r="D1573" i="18" s="1"/>
  <c r="C1574" i="18"/>
  <c r="D1574" i="18" s="1"/>
  <c r="C1575" i="18"/>
  <c r="C1576" i="18"/>
  <c r="D1576" i="18" s="1"/>
  <c r="C1577" i="18"/>
  <c r="D1577" i="18" s="1"/>
  <c r="C1578" i="18"/>
  <c r="D1578" i="18" s="1"/>
  <c r="C1579" i="18"/>
  <c r="D1579" i="18" s="1"/>
  <c r="C1580" i="18"/>
  <c r="D1580" i="18" s="1"/>
  <c r="C1581" i="18"/>
  <c r="D1581" i="18" s="1"/>
  <c r="C1582" i="18"/>
  <c r="C1583" i="18"/>
  <c r="C1584" i="18"/>
  <c r="D1584" i="18" s="1"/>
  <c r="C1585" i="18"/>
  <c r="D1585" i="18" s="1"/>
  <c r="C1586" i="18"/>
  <c r="D1586" i="18" s="1"/>
  <c r="C1587" i="18"/>
  <c r="C1588" i="18"/>
  <c r="D1588" i="18" s="1"/>
  <c r="C1589" i="18"/>
  <c r="D1589" i="18" s="1"/>
  <c r="C1590" i="18"/>
  <c r="D1590" i="18" s="1"/>
  <c r="C1591" i="18"/>
  <c r="D1591" i="18" s="1"/>
  <c r="C1592" i="18"/>
  <c r="D1592" i="18" s="1"/>
  <c r="C1593" i="18"/>
  <c r="D1593" i="18" s="1"/>
  <c r="C1594" i="18"/>
  <c r="C1595" i="18"/>
  <c r="C1596" i="18"/>
  <c r="D1596" i="18" s="1"/>
  <c r="C1597" i="18"/>
  <c r="D1597" i="18" s="1"/>
  <c r="C1598" i="18"/>
  <c r="D1598" i="18" s="1"/>
  <c r="C1599" i="18"/>
  <c r="C1600" i="18"/>
  <c r="D1600" i="18" s="1"/>
  <c r="C1601" i="18"/>
  <c r="D1601" i="18" s="1"/>
  <c r="C1602" i="18"/>
  <c r="D1602" i="18" s="1"/>
  <c r="C1603" i="18"/>
  <c r="D1603" i="18" s="1"/>
  <c r="C1604" i="18"/>
  <c r="D1604" i="18" s="1"/>
  <c r="C1605" i="18"/>
  <c r="D1605" i="18" s="1"/>
  <c r="C1606" i="18"/>
  <c r="C1607" i="18"/>
  <c r="C1608" i="18"/>
  <c r="D1608" i="18" s="1"/>
  <c r="C1609" i="18"/>
  <c r="D1609" i="18" s="1"/>
  <c r="C1610" i="18"/>
  <c r="D1610" i="18" s="1"/>
  <c r="C1611" i="18"/>
  <c r="C1612" i="18"/>
  <c r="D1612" i="18" s="1"/>
  <c r="C1613" i="18"/>
  <c r="D1613" i="18" s="1"/>
  <c r="C1614" i="18"/>
  <c r="D1614" i="18" s="1"/>
  <c r="C1615" i="18"/>
  <c r="D1615" i="18" s="1"/>
  <c r="C1616" i="18"/>
  <c r="D1616" i="18" s="1"/>
  <c r="C1617" i="18"/>
  <c r="D1617" i="18" s="1"/>
  <c r="C1618" i="18"/>
  <c r="C1619" i="18"/>
  <c r="C1620" i="18"/>
  <c r="D1620" i="18" s="1"/>
  <c r="C1621" i="18"/>
  <c r="D1621" i="18" s="1"/>
  <c r="C1622" i="18"/>
  <c r="D1622" i="18" s="1"/>
  <c r="C1623" i="18"/>
  <c r="C1624" i="18"/>
  <c r="D1624" i="18" s="1"/>
  <c r="C1625" i="18"/>
  <c r="D1625" i="18" s="1"/>
  <c r="C1626" i="18"/>
  <c r="D1626" i="18" s="1"/>
  <c r="C1627" i="18"/>
  <c r="D1627" i="18" s="1"/>
  <c r="C1628" i="18"/>
  <c r="D1628" i="18" s="1"/>
  <c r="C1629" i="18"/>
  <c r="D1629" i="18" s="1"/>
  <c r="C1630" i="18"/>
  <c r="C1631" i="18"/>
  <c r="C1632" i="18"/>
  <c r="D1632" i="18" s="1"/>
  <c r="C1633" i="18"/>
  <c r="D1633" i="18" s="1"/>
  <c r="C1634" i="18"/>
  <c r="D1634" i="18" s="1"/>
  <c r="C1635" i="18"/>
  <c r="C1636" i="18"/>
  <c r="D1636" i="18" s="1"/>
  <c r="C1637" i="18"/>
  <c r="D1637" i="18" s="1"/>
  <c r="C1638" i="18"/>
  <c r="D1638" i="18" s="1"/>
  <c r="C1639" i="18"/>
  <c r="D1639" i="18" s="1"/>
  <c r="C1640" i="18"/>
  <c r="D1640" i="18" s="1"/>
  <c r="C1641" i="18"/>
  <c r="D1641" i="18" s="1"/>
  <c r="C1642" i="18"/>
  <c r="C1643" i="18"/>
  <c r="C1644" i="18"/>
  <c r="D1644" i="18" s="1"/>
  <c r="C1645" i="18"/>
  <c r="D1645" i="18" s="1"/>
  <c r="C1646" i="18"/>
  <c r="D1646" i="18" s="1"/>
  <c r="C1647" i="18"/>
  <c r="C1648" i="18"/>
  <c r="D1648" i="18" s="1"/>
  <c r="C1649" i="18"/>
  <c r="D1649" i="18" s="1"/>
  <c r="C1650" i="18"/>
  <c r="D1650" i="18" s="1"/>
  <c r="C1651" i="18"/>
  <c r="D1651" i="18" s="1"/>
  <c r="C1652" i="18"/>
  <c r="D1652" i="18" s="1"/>
  <c r="C1653" i="18"/>
  <c r="D1653" i="18" s="1"/>
  <c r="C1654" i="18"/>
  <c r="C1655" i="18"/>
  <c r="C1656" i="18"/>
  <c r="D1656" i="18" s="1"/>
  <c r="C1657" i="18"/>
  <c r="D1657" i="18" s="1"/>
  <c r="C1658" i="18"/>
  <c r="D1658" i="18" s="1"/>
  <c r="C1659" i="18"/>
  <c r="C1660" i="18"/>
  <c r="D1660" i="18" s="1"/>
  <c r="C1661" i="18"/>
  <c r="D1661" i="18" s="1"/>
  <c r="C1662" i="18"/>
  <c r="D1662" i="18" s="1"/>
  <c r="C1663" i="18"/>
  <c r="D1663" i="18" s="1"/>
  <c r="C1664" i="18"/>
  <c r="D1664" i="18" s="1"/>
  <c r="C1665" i="18"/>
  <c r="D1665" i="18" s="1"/>
  <c r="C1666" i="18"/>
  <c r="C1667" i="18"/>
  <c r="C1668" i="18"/>
  <c r="D1668" i="18" s="1"/>
  <c r="C1669" i="18"/>
  <c r="D1669" i="18" s="1"/>
  <c r="C1670" i="18"/>
  <c r="D1670" i="18" s="1"/>
  <c r="C1671" i="18"/>
  <c r="C1672" i="18"/>
  <c r="D1672" i="18" s="1"/>
  <c r="C1673" i="18"/>
  <c r="C1674" i="18"/>
  <c r="D1674" i="18" s="1"/>
  <c r="C1675" i="18"/>
  <c r="D1675" i="18" s="1"/>
  <c r="C1676" i="18"/>
  <c r="D1676" i="18" s="1"/>
  <c r="C1677" i="18"/>
  <c r="D1677" i="18" s="1"/>
  <c r="C1678" i="18"/>
  <c r="C1679" i="18"/>
  <c r="C1680" i="18"/>
  <c r="D1680" i="18" s="1"/>
  <c r="C1681" i="18"/>
  <c r="D1681" i="18" s="1"/>
  <c r="C1682" i="18"/>
  <c r="D1682" i="18" s="1"/>
  <c r="C1683" i="18"/>
  <c r="C1684" i="18"/>
  <c r="D1684" i="18" s="1"/>
  <c r="C1685" i="18"/>
  <c r="D1685" i="18" s="1"/>
  <c r="C1686" i="18"/>
  <c r="D1686" i="18" s="1"/>
  <c r="C1687" i="18"/>
  <c r="D1687" i="18" s="1"/>
  <c r="C1688" i="18"/>
  <c r="D1688" i="18" s="1"/>
  <c r="C1689" i="18"/>
  <c r="D1689" i="18" s="1"/>
  <c r="C1690" i="18"/>
  <c r="C1691" i="18"/>
  <c r="C1692" i="18"/>
  <c r="D1692" i="18" s="1"/>
  <c r="C1693" i="18"/>
  <c r="D1693" i="18" s="1"/>
  <c r="C1694" i="18"/>
  <c r="D1694" i="18" s="1"/>
  <c r="C1695" i="18"/>
  <c r="C1696" i="18"/>
  <c r="D1696" i="18" s="1"/>
  <c r="C1697" i="18"/>
  <c r="C1698" i="18"/>
  <c r="D1698" i="18" s="1"/>
  <c r="C1699" i="18"/>
  <c r="D1699" i="18" s="1"/>
  <c r="C1700" i="18"/>
  <c r="D1700" i="18" s="1"/>
  <c r="C1701" i="18"/>
  <c r="D1701" i="18" s="1"/>
  <c r="C1702" i="18"/>
  <c r="C1703" i="18"/>
  <c r="C1704" i="18"/>
  <c r="D1704" i="18" s="1"/>
  <c r="C1705" i="18"/>
  <c r="D1705" i="18" s="1"/>
  <c r="C1706" i="18"/>
  <c r="D1706" i="18" s="1"/>
  <c r="C1707" i="18"/>
  <c r="C1708" i="18"/>
  <c r="D1708" i="18" s="1"/>
  <c r="C1709" i="18"/>
  <c r="C1710" i="18"/>
  <c r="D1710" i="18" s="1"/>
  <c r="C1711" i="18"/>
  <c r="D1711" i="18" s="1"/>
  <c r="C1712" i="18"/>
  <c r="D1712" i="18" s="1"/>
  <c r="C1713" i="18"/>
  <c r="D1713" i="18" s="1"/>
  <c r="C1714" i="18"/>
  <c r="C1715" i="18"/>
  <c r="C1716" i="18"/>
  <c r="D1716" i="18" s="1"/>
  <c r="C1717" i="18"/>
  <c r="D1717" i="18" s="1"/>
  <c r="C1718" i="18"/>
  <c r="D1718" i="18" s="1"/>
  <c r="C1719" i="18"/>
  <c r="C1720" i="18"/>
  <c r="D1720" i="18" s="1"/>
  <c r="C1721" i="18"/>
  <c r="C1722" i="18"/>
  <c r="D1722" i="18" s="1"/>
  <c r="C1723" i="18"/>
  <c r="D1723" i="18" s="1"/>
  <c r="C1724" i="18"/>
  <c r="D1724" i="18" s="1"/>
  <c r="C1725" i="18"/>
  <c r="D1725" i="18" s="1"/>
  <c r="C1726" i="18"/>
  <c r="C1727" i="18"/>
  <c r="C1728" i="18"/>
  <c r="D1728" i="18" s="1"/>
  <c r="C1729" i="18"/>
  <c r="D1729" i="18" s="1"/>
  <c r="C1730" i="18"/>
  <c r="D1730" i="18" s="1"/>
  <c r="C1731" i="18"/>
  <c r="C1732" i="18"/>
  <c r="D1732" i="18" s="1"/>
  <c r="C1733" i="18"/>
  <c r="C1734" i="18"/>
  <c r="D1734" i="18" s="1"/>
  <c r="C1735" i="18"/>
  <c r="D1735" i="18" s="1"/>
  <c r="C1736" i="18"/>
  <c r="D1736" i="18" s="1"/>
  <c r="C1737" i="18"/>
  <c r="D1737" i="18" s="1"/>
  <c r="C1738" i="18"/>
  <c r="C1739" i="18"/>
  <c r="C1740" i="18"/>
  <c r="D1740" i="18" s="1"/>
  <c r="C1741" i="18"/>
  <c r="D1741" i="18" s="1"/>
  <c r="C1742" i="18"/>
  <c r="D1742" i="18" s="1"/>
  <c r="C1743" i="18"/>
  <c r="N36" i="18" l="1"/>
  <c r="E1286" i="18"/>
  <c r="E1287" i="18"/>
  <c r="E1288" i="18"/>
  <c r="E1289" i="18"/>
  <c r="E1290" i="18"/>
  <c r="E1291" i="18"/>
  <c r="E1292" i="18"/>
  <c r="E1293" i="18"/>
  <c r="E1294" i="18"/>
  <c r="E1295" i="18"/>
  <c r="E1296" i="18"/>
  <c r="E1297" i="18"/>
  <c r="E1298" i="18"/>
  <c r="E1299" i="18"/>
  <c r="E1300" i="18"/>
  <c r="E1301" i="18"/>
  <c r="E1302" i="18"/>
  <c r="E1303" i="18"/>
  <c r="E1304" i="18"/>
  <c r="E1305" i="18"/>
  <c r="E1306" i="18"/>
  <c r="E1307" i="18"/>
  <c r="E1308" i="18"/>
  <c r="E1309" i="18"/>
  <c r="E1310" i="18"/>
  <c r="E1311" i="18"/>
  <c r="E1312" i="18"/>
  <c r="E1313" i="18"/>
  <c r="E1314" i="18"/>
  <c r="E1315" i="18"/>
  <c r="E1316" i="18"/>
  <c r="E1317" i="18"/>
  <c r="E1318" i="18"/>
  <c r="E1319" i="18"/>
  <c r="E1320" i="18"/>
  <c r="E1321" i="18"/>
  <c r="E1322" i="18"/>
  <c r="E1323" i="18"/>
  <c r="E1324" i="18"/>
  <c r="E1325" i="18"/>
  <c r="E1326" i="18"/>
  <c r="E1327" i="18"/>
  <c r="E1328" i="18"/>
  <c r="E1329" i="18"/>
  <c r="E1330" i="18"/>
  <c r="E1331" i="18"/>
  <c r="E1332" i="18"/>
  <c r="E1333" i="18"/>
  <c r="E1334" i="18"/>
  <c r="E1335" i="18"/>
  <c r="E1336" i="18"/>
  <c r="E1337" i="18"/>
  <c r="E1338" i="18"/>
  <c r="E1339" i="18"/>
  <c r="E1340" i="18"/>
  <c r="E1341" i="18"/>
  <c r="E1342" i="18"/>
  <c r="E1343" i="18"/>
  <c r="E1344" i="18"/>
  <c r="E1345" i="18"/>
  <c r="E1346" i="18"/>
  <c r="E1347" i="18"/>
  <c r="E1348" i="18"/>
  <c r="E1349" i="18"/>
  <c r="E1350" i="18"/>
  <c r="E1351" i="18"/>
  <c r="E1352" i="18"/>
  <c r="E1353" i="18"/>
  <c r="E1354" i="18"/>
  <c r="E1355" i="18"/>
  <c r="E1356" i="18"/>
  <c r="E1357" i="18"/>
  <c r="E1358" i="18"/>
  <c r="E1359" i="18"/>
  <c r="E1360" i="18"/>
  <c r="E1361" i="18"/>
  <c r="E1362" i="18"/>
  <c r="E1363" i="18"/>
  <c r="E1364" i="18"/>
  <c r="E1365" i="18"/>
  <c r="E1366" i="18"/>
  <c r="E1367" i="18"/>
  <c r="E1368" i="18"/>
  <c r="E1369" i="18"/>
  <c r="E1370" i="18"/>
  <c r="E1371" i="18"/>
  <c r="E1372" i="18"/>
  <c r="E1373" i="18"/>
  <c r="E1374" i="18"/>
  <c r="E1375" i="18"/>
  <c r="E1376" i="18"/>
  <c r="E1377" i="18"/>
  <c r="E1378" i="18"/>
  <c r="E1379" i="18"/>
  <c r="E1380" i="18"/>
  <c r="E1381" i="18"/>
  <c r="E1382" i="18"/>
  <c r="E1383" i="18"/>
  <c r="E1384" i="18"/>
  <c r="E1385" i="18"/>
  <c r="E1386" i="18"/>
  <c r="E1387" i="18"/>
  <c r="E1388" i="18"/>
  <c r="E1389" i="18"/>
  <c r="E1390" i="18"/>
  <c r="E1391" i="18"/>
  <c r="E1392" i="18"/>
  <c r="E1393" i="18"/>
  <c r="E1394" i="18"/>
  <c r="E1395" i="18"/>
  <c r="E1396" i="18"/>
  <c r="E1397" i="18"/>
  <c r="E1398" i="18"/>
  <c r="E1399" i="18"/>
  <c r="E1400" i="18"/>
  <c r="E1401" i="18"/>
  <c r="E1402" i="18"/>
  <c r="E1403" i="18"/>
  <c r="E1404" i="18"/>
  <c r="E1405" i="18"/>
  <c r="E1406" i="18"/>
  <c r="E1407" i="18"/>
  <c r="E1408" i="18"/>
  <c r="E1409" i="18"/>
  <c r="E1410" i="18"/>
  <c r="E1411" i="18"/>
  <c r="E1412" i="18"/>
  <c r="E1413" i="18"/>
  <c r="E1414" i="18"/>
  <c r="E1415" i="18"/>
  <c r="E1416" i="18"/>
  <c r="E1417" i="18"/>
  <c r="E1418" i="18"/>
  <c r="E1419" i="18"/>
  <c r="E1420" i="18"/>
  <c r="E1421" i="18"/>
  <c r="E1422" i="18"/>
  <c r="E1423" i="18"/>
  <c r="E1424" i="18"/>
  <c r="E1425" i="18"/>
  <c r="E1426" i="18"/>
  <c r="E1427" i="18"/>
  <c r="E1428" i="18"/>
  <c r="E1429" i="18"/>
  <c r="E1430" i="18"/>
  <c r="E1431" i="18"/>
  <c r="E1432" i="18"/>
  <c r="E1433" i="18"/>
  <c r="E1434" i="18"/>
  <c r="E1435" i="18"/>
  <c r="E1436" i="18"/>
  <c r="E1437" i="18"/>
  <c r="E1438" i="18"/>
  <c r="E1439" i="18"/>
  <c r="E1440" i="18"/>
  <c r="E1441" i="18"/>
  <c r="E1442" i="18"/>
  <c r="E1443" i="18"/>
  <c r="E1444" i="18"/>
  <c r="E1445" i="18"/>
  <c r="E1446" i="18"/>
  <c r="E1447" i="18"/>
  <c r="E1448" i="18"/>
  <c r="E1449" i="18"/>
  <c r="E1450" i="18"/>
  <c r="E1451" i="18"/>
  <c r="E1452" i="18"/>
  <c r="E1453" i="18"/>
  <c r="E1454" i="18"/>
  <c r="E1455" i="18"/>
  <c r="E1456" i="18"/>
  <c r="E1457" i="18"/>
  <c r="E1458" i="18"/>
  <c r="E1459" i="18"/>
  <c r="E1460" i="18"/>
  <c r="E1461" i="18"/>
  <c r="E1462" i="18"/>
  <c r="E1463" i="18"/>
  <c r="E1464" i="18"/>
  <c r="E1465" i="18"/>
  <c r="E1466" i="18"/>
  <c r="E1467" i="18"/>
  <c r="E1468" i="18"/>
  <c r="E1469" i="18"/>
  <c r="E1470" i="18"/>
  <c r="E1471" i="18"/>
  <c r="E1472" i="18"/>
  <c r="E1473" i="18"/>
  <c r="E1474" i="18"/>
  <c r="E1475" i="18"/>
  <c r="E1476" i="18"/>
  <c r="E1477" i="18"/>
  <c r="E1478" i="18"/>
  <c r="E1479" i="18"/>
  <c r="E1480" i="18"/>
  <c r="E1481" i="18"/>
  <c r="E1482" i="18"/>
  <c r="E1483" i="18"/>
  <c r="E1484" i="18"/>
  <c r="E1485" i="18"/>
  <c r="E1486" i="18"/>
  <c r="E1487" i="18"/>
  <c r="E1488" i="18"/>
  <c r="E1489" i="18"/>
  <c r="E1490" i="18"/>
  <c r="E1491" i="18"/>
  <c r="E1492" i="18"/>
  <c r="E1493" i="18"/>
  <c r="E1494" i="18"/>
  <c r="E1495" i="18"/>
  <c r="E1496" i="18"/>
  <c r="E1497" i="18"/>
  <c r="E1498" i="18"/>
  <c r="E1499" i="18"/>
  <c r="E1500" i="18"/>
  <c r="E1501" i="18"/>
  <c r="E1502" i="18"/>
  <c r="E1503" i="18"/>
  <c r="E1504" i="18"/>
  <c r="E1505" i="18"/>
  <c r="D1290" i="18"/>
  <c r="D1291" i="18"/>
  <c r="D1292" i="18"/>
  <c r="D1293" i="18"/>
  <c r="D1302" i="18"/>
  <c r="D1303" i="18"/>
  <c r="D1304" i="18"/>
  <c r="D1305" i="18"/>
  <c r="D1314" i="18"/>
  <c r="D1315" i="18"/>
  <c r="D1316" i="18"/>
  <c r="D1317" i="18"/>
  <c r="D1326" i="18"/>
  <c r="D1327" i="18"/>
  <c r="D1328" i="18"/>
  <c r="D1329" i="18"/>
  <c r="D1338" i="18"/>
  <c r="D1339" i="18"/>
  <c r="D1340" i="18"/>
  <c r="D1341" i="18"/>
  <c r="D1350" i="18"/>
  <c r="D1351" i="18"/>
  <c r="D1352" i="18"/>
  <c r="D1353" i="18"/>
  <c r="D1362" i="18"/>
  <c r="D1363" i="18"/>
  <c r="D1364" i="18"/>
  <c r="D1365" i="18"/>
  <c r="D1374" i="18"/>
  <c r="D1375" i="18"/>
  <c r="D1376" i="18"/>
  <c r="D1377" i="18"/>
  <c r="D1386" i="18"/>
  <c r="D1387" i="18"/>
  <c r="D1388" i="18"/>
  <c r="D1389" i="18"/>
  <c r="D1398" i="18"/>
  <c r="D1399" i="18"/>
  <c r="D1400" i="18"/>
  <c r="D1410" i="18"/>
  <c r="D1411" i="18"/>
  <c r="D1412" i="18"/>
  <c r="D1422" i="18"/>
  <c r="D1423" i="18"/>
  <c r="D1424" i="18"/>
  <c r="D1434" i="18"/>
  <c r="D1435" i="18"/>
  <c r="D1436" i="18"/>
  <c r="D1446" i="18"/>
  <c r="D1447" i="18"/>
  <c r="D1448" i="18"/>
  <c r="D1458" i="18"/>
  <c r="D1459" i="18"/>
  <c r="D1460" i="18"/>
  <c r="D1470" i="18"/>
  <c r="D1471" i="18"/>
  <c r="D1472" i="18"/>
  <c r="D1482" i="18"/>
  <c r="D1483" i="18"/>
  <c r="D1484" i="18"/>
  <c r="D1494" i="18"/>
  <c r="D1495" i="18"/>
  <c r="D1496" i="18"/>
  <c r="C1286" i="18"/>
  <c r="D1286" i="18" s="1"/>
  <c r="C1287" i="18"/>
  <c r="D1287" i="18" s="1"/>
  <c r="C1288" i="18"/>
  <c r="D1288" i="18" s="1"/>
  <c r="C1289" i="18"/>
  <c r="D1289" i="18" s="1"/>
  <c r="C1290" i="18"/>
  <c r="C1291" i="18"/>
  <c r="C1292" i="18"/>
  <c r="C1293" i="18"/>
  <c r="C1294" i="18"/>
  <c r="D1294" i="18" s="1"/>
  <c r="C1295" i="18"/>
  <c r="D1295" i="18" s="1"/>
  <c r="C1296" i="18"/>
  <c r="D1296" i="18" s="1"/>
  <c r="C1297" i="18"/>
  <c r="D1297" i="18" s="1"/>
  <c r="C1298" i="18"/>
  <c r="D1298" i="18" s="1"/>
  <c r="C1299" i="18"/>
  <c r="D1299" i="18" s="1"/>
  <c r="C1300" i="18"/>
  <c r="D1300" i="18" s="1"/>
  <c r="C1301" i="18"/>
  <c r="D1301" i="18" s="1"/>
  <c r="C1302" i="18"/>
  <c r="C1303" i="18"/>
  <c r="C1304" i="18"/>
  <c r="C1305" i="18"/>
  <c r="C1306" i="18"/>
  <c r="D1306" i="18" s="1"/>
  <c r="C1307" i="18"/>
  <c r="D1307" i="18" s="1"/>
  <c r="C1308" i="18"/>
  <c r="D1308" i="18" s="1"/>
  <c r="C1309" i="18"/>
  <c r="D1309" i="18" s="1"/>
  <c r="C1310" i="18"/>
  <c r="D1310" i="18" s="1"/>
  <c r="C1311" i="18"/>
  <c r="D1311" i="18" s="1"/>
  <c r="C1312" i="18"/>
  <c r="D1312" i="18" s="1"/>
  <c r="C1313" i="18"/>
  <c r="D1313" i="18" s="1"/>
  <c r="C1314" i="18"/>
  <c r="C1315" i="18"/>
  <c r="C1316" i="18"/>
  <c r="C1317" i="18"/>
  <c r="C1318" i="18"/>
  <c r="D1318" i="18" s="1"/>
  <c r="C1319" i="18"/>
  <c r="D1319" i="18" s="1"/>
  <c r="C1320" i="18"/>
  <c r="D1320" i="18" s="1"/>
  <c r="C1321" i="18"/>
  <c r="D1321" i="18" s="1"/>
  <c r="C1322" i="18"/>
  <c r="D1322" i="18" s="1"/>
  <c r="C1323" i="18"/>
  <c r="D1323" i="18" s="1"/>
  <c r="C1324" i="18"/>
  <c r="D1324" i="18" s="1"/>
  <c r="C1325" i="18"/>
  <c r="D1325" i="18" s="1"/>
  <c r="C1326" i="18"/>
  <c r="C1327" i="18"/>
  <c r="C1328" i="18"/>
  <c r="C1329" i="18"/>
  <c r="C1330" i="18"/>
  <c r="D1330" i="18" s="1"/>
  <c r="C1331" i="18"/>
  <c r="D1331" i="18" s="1"/>
  <c r="C1332" i="18"/>
  <c r="D1332" i="18" s="1"/>
  <c r="C1333" i="18"/>
  <c r="D1333" i="18" s="1"/>
  <c r="C1334" i="18"/>
  <c r="D1334" i="18" s="1"/>
  <c r="C1335" i="18"/>
  <c r="D1335" i="18" s="1"/>
  <c r="C1336" i="18"/>
  <c r="D1336" i="18" s="1"/>
  <c r="C1337" i="18"/>
  <c r="D1337" i="18" s="1"/>
  <c r="C1338" i="18"/>
  <c r="C1339" i="18"/>
  <c r="C1340" i="18"/>
  <c r="C1341" i="18"/>
  <c r="C1342" i="18"/>
  <c r="D1342" i="18" s="1"/>
  <c r="C1343" i="18"/>
  <c r="D1343" i="18" s="1"/>
  <c r="C1344" i="18"/>
  <c r="D1344" i="18" s="1"/>
  <c r="C1345" i="18"/>
  <c r="D1345" i="18" s="1"/>
  <c r="C1346" i="18"/>
  <c r="D1346" i="18" s="1"/>
  <c r="C1347" i="18"/>
  <c r="D1347" i="18" s="1"/>
  <c r="C1348" i="18"/>
  <c r="D1348" i="18" s="1"/>
  <c r="C1349" i="18"/>
  <c r="D1349" i="18" s="1"/>
  <c r="C1350" i="18"/>
  <c r="C1351" i="18"/>
  <c r="C1352" i="18"/>
  <c r="C1353" i="18"/>
  <c r="C1354" i="18"/>
  <c r="D1354" i="18" s="1"/>
  <c r="C1355" i="18"/>
  <c r="D1355" i="18" s="1"/>
  <c r="C1356" i="18"/>
  <c r="D1356" i="18" s="1"/>
  <c r="C1357" i="18"/>
  <c r="D1357" i="18" s="1"/>
  <c r="C1358" i="18"/>
  <c r="D1358" i="18" s="1"/>
  <c r="C1359" i="18"/>
  <c r="D1359" i="18" s="1"/>
  <c r="C1360" i="18"/>
  <c r="D1360" i="18" s="1"/>
  <c r="C1361" i="18"/>
  <c r="D1361" i="18" s="1"/>
  <c r="C1362" i="18"/>
  <c r="C1363" i="18"/>
  <c r="C1364" i="18"/>
  <c r="C1365" i="18"/>
  <c r="C1366" i="18"/>
  <c r="D1366" i="18" s="1"/>
  <c r="C1367" i="18"/>
  <c r="D1367" i="18" s="1"/>
  <c r="C1368" i="18"/>
  <c r="D1368" i="18" s="1"/>
  <c r="C1369" i="18"/>
  <c r="D1369" i="18" s="1"/>
  <c r="C1370" i="18"/>
  <c r="D1370" i="18" s="1"/>
  <c r="C1371" i="18"/>
  <c r="D1371" i="18" s="1"/>
  <c r="C1372" i="18"/>
  <c r="D1372" i="18" s="1"/>
  <c r="C1373" i="18"/>
  <c r="D1373" i="18" s="1"/>
  <c r="C1374" i="18"/>
  <c r="C1375" i="18"/>
  <c r="C1376" i="18"/>
  <c r="C1377" i="18"/>
  <c r="C1378" i="18"/>
  <c r="D1378" i="18" s="1"/>
  <c r="C1379" i="18"/>
  <c r="D1379" i="18" s="1"/>
  <c r="C1380" i="18"/>
  <c r="D1380" i="18" s="1"/>
  <c r="C1381" i="18"/>
  <c r="D1381" i="18" s="1"/>
  <c r="C1382" i="18"/>
  <c r="D1382" i="18" s="1"/>
  <c r="C1383" i="18"/>
  <c r="D1383" i="18" s="1"/>
  <c r="C1384" i="18"/>
  <c r="D1384" i="18" s="1"/>
  <c r="C1385" i="18"/>
  <c r="D1385" i="18" s="1"/>
  <c r="C1386" i="18"/>
  <c r="C1387" i="18"/>
  <c r="C1388" i="18"/>
  <c r="C1389" i="18"/>
  <c r="C1390" i="18"/>
  <c r="D1390" i="18" s="1"/>
  <c r="C1391" i="18"/>
  <c r="D1391" i="18" s="1"/>
  <c r="C1392" i="18"/>
  <c r="D1392" i="18" s="1"/>
  <c r="C1393" i="18"/>
  <c r="D1393" i="18" s="1"/>
  <c r="C1394" i="18"/>
  <c r="D1394" i="18" s="1"/>
  <c r="C1395" i="18"/>
  <c r="D1395" i="18" s="1"/>
  <c r="C1396" i="18"/>
  <c r="D1396" i="18" s="1"/>
  <c r="C1397" i="18"/>
  <c r="D1397" i="18" s="1"/>
  <c r="C1398" i="18"/>
  <c r="C1399" i="18"/>
  <c r="C1400" i="18"/>
  <c r="C1401" i="18"/>
  <c r="D1401" i="18" s="1"/>
  <c r="C1402" i="18"/>
  <c r="D1402" i="18" s="1"/>
  <c r="C1403" i="18"/>
  <c r="D1403" i="18" s="1"/>
  <c r="C1404" i="18"/>
  <c r="D1404" i="18" s="1"/>
  <c r="C1405" i="18"/>
  <c r="D1405" i="18" s="1"/>
  <c r="C1406" i="18"/>
  <c r="D1406" i="18" s="1"/>
  <c r="C1407" i="18"/>
  <c r="D1407" i="18" s="1"/>
  <c r="C1408" i="18"/>
  <c r="D1408" i="18" s="1"/>
  <c r="C1409" i="18"/>
  <c r="D1409" i="18" s="1"/>
  <c r="C1410" i="18"/>
  <c r="C1411" i="18"/>
  <c r="C1412" i="18"/>
  <c r="C1413" i="18"/>
  <c r="D1413" i="18" s="1"/>
  <c r="C1414" i="18"/>
  <c r="D1414" i="18" s="1"/>
  <c r="C1415" i="18"/>
  <c r="D1415" i="18" s="1"/>
  <c r="C1416" i="18"/>
  <c r="D1416" i="18" s="1"/>
  <c r="C1417" i="18"/>
  <c r="D1417" i="18" s="1"/>
  <c r="C1418" i="18"/>
  <c r="D1418" i="18" s="1"/>
  <c r="C1419" i="18"/>
  <c r="D1419" i="18" s="1"/>
  <c r="C1420" i="18"/>
  <c r="D1420" i="18" s="1"/>
  <c r="C1421" i="18"/>
  <c r="D1421" i="18" s="1"/>
  <c r="C1422" i="18"/>
  <c r="C1423" i="18"/>
  <c r="C1424" i="18"/>
  <c r="C1425" i="18"/>
  <c r="D1425" i="18" s="1"/>
  <c r="C1426" i="18"/>
  <c r="D1426" i="18" s="1"/>
  <c r="C1427" i="18"/>
  <c r="D1427" i="18" s="1"/>
  <c r="C1428" i="18"/>
  <c r="D1428" i="18" s="1"/>
  <c r="C1429" i="18"/>
  <c r="D1429" i="18" s="1"/>
  <c r="C1430" i="18"/>
  <c r="D1430" i="18" s="1"/>
  <c r="C1431" i="18"/>
  <c r="D1431" i="18" s="1"/>
  <c r="C1432" i="18"/>
  <c r="D1432" i="18" s="1"/>
  <c r="C1433" i="18"/>
  <c r="D1433" i="18" s="1"/>
  <c r="C1434" i="18"/>
  <c r="C1435" i="18"/>
  <c r="C1436" i="18"/>
  <c r="C1437" i="18"/>
  <c r="D1437" i="18" s="1"/>
  <c r="C1438" i="18"/>
  <c r="D1438" i="18" s="1"/>
  <c r="C1439" i="18"/>
  <c r="D1439" i="18" s="1"/>
  <c r="C1440" i="18"/>
  <c r="D1440" i="18" s="1"/>
  <c r="C1441" i="18"/>
  <c r="D1441" i="18" s="1"/>
  <c r="C1442" i="18"/>
  <c r="D1442" i="18" s="1"/>
  <c r="C1443" i="18"/>
  <c r="D1443" i="18" s="1"/>
  <c r="C1444" i="18"/>
  <c r="D1444" i="18" s="1"/>
  <c r="C1445" i="18"/>
  <c r="D1445" i="18" s="1"/>
  <c r="C1446" i="18"/>
  <c r="C1447" i="18"/>
  <c r="C1448" i="18"/>
  <c r="C1449" i="18"/>
  <c r="D1449" i="18" s="1"/>
  <c r="C1450" i="18"/>
  <c r="D1450" i="18" s="1"/>
  <c r="C1451" i="18"/>
  <c r="D1451" i="18" s="1"/>
  <c r="C1452" i="18"/>
  <c r="D1452" i="18" s="1"/>
  <c r="C1453" i="18"/>
  <c r="D1453" i="18" s="1"/>
  <c r="C1454" i="18"/>
  <c r="D1454" i="18" s="1"/>
  <c r="C1455" i="18"/>
  <c r="D1455" i="18" s="1"/>
  <c r="C1456" i="18"/>
  <c r="D1456" i="18" s="1"/>
  <c r="C1457" i="18"/>
  <c r="D1457" i="18" s="1"/>
  <c r="C1458" i="18"/>
  <c r="C1459" i="18"/>
  <c r="C1460" i="18"/>
  <c r="C1461" i="18"/>
  <c r="D1461" i="18" s="1"/>
  <c r="C1462" i="18"/>
  <c r="D1462" i="18" s="1"/>
  <c r="C1463" i="18"/>
  <c r="D1463" i="18" s="1"/>
  <c r="C1464" i="18"/>
  <c r="D1464" i="18" s="1"/>
  <c r="C1465" i="18"/>
  <c r="D1465" i="18" s="1"/>
  <c r="C1466" i="18"/>
  <c r="D1466" i="18" s="1"/>
  <c r="C1467" i="18"/>
  <c r="D1467" i="18" s="1"/>
  <c r="C1468" i="18"/>
  <c r="D1468" i="18" s="1"/>
  <c r="C1469" i="18"/>
  <c r="D1469" i="18" s="1"/>
  <c r="C1470" i="18"/>
  <c r="C1471" i="18"/>
  <c r="C1472" i="18"/>
  <c r="C1473" i="18"/>
  <c r="D1473" i="18" s="1"/>
  <c r="C1474" i="18"/>
  <c r="D1474" i="18" s="1"/>
  <c r="C1475" i="18"/>
  <c r="D1475" i="18" s="1"/>
  <c r="C1476" i="18"/>
  <c r="D1476" i="18" s="1"/>
  <c r="C1477" i="18"/>
  <c r="D1477" i="18" s="1"/>
  <c r="C1478" i="18"/>
  <c r="D1478" i="18" s="1"/>
  <c r="C1479" i="18"/>
  <c r="D1479" i="18" s="1"/>
  <c r="C1480" i="18"/>
  <c r="D1480" i="18" s="1"/>
  <c r="C1481" i="18"/>
  <c r="D1481" i="18" s="1"/>
  <c r="C1482" i="18"/>
  <c r="C1483" i="18"/>
  <c r="C1484" i="18"/>
  <c r="C1485" i="18"/>
  <c r="D1485" i="18" s="1"/>
  <c r="C1486" i="18"/>
  <c r="D1486" i="18" s="1"/>
  <c r="C1487" i="18"/>
  <c r="D1487" i="18" s="1"/>
  <c r="C1488" i="18"/>
  <c r="D1488" i="18" s="1"/>
  <c r="C1489" i="18"/>
  <c r="D1489" i="18" s="1"/>
  <c r="C1490" i="18"/>
  <c r="D1490" i="18" s="1"/>
  <c r="C1491" i="18"/>
  <c r="D1491" i="18" s="1"/>
  <c r="C1492" i="18"/>
  <c r="D1492" i="18" s="1"/>
  <c r="C1493" i="18"/>
  <c r="D1493" i="18" s="1"/>
  <c r="C1494" i="18"/>
  <c r="C1495" i="18"/>
  <c r="C1496" i="18"/>
  <c r="C1497" i="18"/>
  <c r="D1497" i="18" s="1"/>
  <c r="C1498" i="18"/>
  <c r="D1498" i="18" s="1"/>
  <c r="C1499" i="18"/>
  <c r="D1499" i="18" s="1"/>
  <c r="C1500" i="18"/>
  <c r="D1500" i="18" s="1"/>
  <c r="C1501" i="18"/>
  <c r="D1501" i="18" s="1"/>
  <c r="C1502" i="18"/>
  <c r="D1502" i="18" s="1"/>
  <c r="C1503" i="18"/>
  <c r="D1503" i="18" s="1"/>
  <c r="C1504" i="18"/>
  <c r="D1504" i="18" s="1"/>
  <c r="C1505" i="18"/>
  <c r="D1505" i="18" s="1"/>
  <c r="Q119" i="6" l="1"/>
  <c r="N34" i="18" l="1"/>
  <c r="N35" i="18"/>
  <c r="N33" i="18"/>
  <c r="C1020" i="18"/>
  <c r="D1020" i="18" s="1"/>
  <c r="E1020" i="18"/>
  <c r="C1021" i="18"/>
  <c r="D1021" i="18" s="1"/>
  <c r="E1021" i="18"/>
  <c r="C1022" i="18"/>
  <c r="D1022" i="18"/>
  <c r="E1022" i="18"/>
  <c r="C1023" i="18"/>
  <c r="D1023" i="18" s="1"/>
  <c r="E1023" i="18"/>
  <c r="C1024" i="18"/>
  <c r="D1024" i="18"/>
  <c r="E1024" i="18"/>
  <c r="C1025" i="18"/>
  <c r="D1025" i="18" s="1"/>
  <c r="E1025" i="18"/>
  <c r="C1026" i="18"/>
  <c r="D1026" i="18" s="1"/>
  <c r="E1026" i="18"/>
  <c r="C1027" i="18"/>
  <c r="D1027" i="18"/>
  <c r="E1027" i="18"/>
  <c r="C1028" i="18"/>
  <c r="D1028" i="18" s="1"/>
  <c r="E1028" i="18"/>
  <c r="C1029" i="18"/>
  <c r="D1029" i="18"/>
  <c r="E1029" i="18"/>
  <c r="C1030" i="18"/>
  <c r="D1030" i="18" s="1"/>
  <c r="E1030" i="18"/>
  <c r="C1031" i="18"/>
  <c r="D1031" i="18"/>
  <c r="E1031" i="18"/>
  <c r="C1032" i="18"/>
  <c r="D1032" i="18" s="1"/>
  <c r="E1032" i="18"/>
  <c r="C1033" i="18"/>
  <c r="D1033" i="18" s="1"/>
  <c r="E1033" i="18"/>
  <c r="C1034" i="18"/>
  <c r="D1034" i="18" s="1"/>
  <c r="E1034" i="18"/>
  <c r="C1035" i="18"/>
  <c r="D1035" i="18"/>
  <c r="E1035" i="18"/>
  <c r="C1036" i="18"/>
  <c r="D1036" i="18" s="1"/>
  <c r="E1036" i="18"/>
  <c r="C1037" i="18"/>
  <c r="D1037" i="18" s="1"/>
  <c r="E1037" i="18"/>
  <c r="C1038" i="18"/>
  <c r="D1038" i="18"/>
  <c r="E1038" i="18"/>
  <c r="C1039" i="18"/>
  <c r="D1039" i="18" s="1"/>
  <c r="E1039" i="18"/>
  <c r="C1040" i="18"/>
  <c r="D1040" i="18"/>
  <c r="E1040" i="18"/>
  <c r="C1041" i="18"/>
  <c r="D1041" i="18" s="1"/>
  <c r="E1041" i="18"/>
  <c r="C1042" i="18"/>
  <c r="D1042" i="18" s="1"/>
  <c r="E1042" i="18"/>
  <c r="C1043" i="18"/>
  <c r="D1043" i="18"/>
  <c r="E1043" i="18"/>
  <c r="C1044" i="18"/>
  <c r="D1044" i="18" s="1"/>
  <c r="E1044" i="18"/>
  <c r="C1045" i="18"/>
  <c r="D1045" i="18"/>
  <c r="E1045" i="18"/>
  <c r="C1046" i="18"/>
  <c r="D1046" i="18" s="1"/>
  <c r="E1046" i="18"/>
  <c r="C1047" i="18"/>
  <c r="D1047" i="18"/>
  <c r="E1047" i="18"/>
  <c r="C1048" i="18"/>
  <c r="D1048" i="18" s="1"/>
  <c r="E1048" i="18"/>
  <c r="C1049" i="18"/>
  <c r="D1049" i="18" s="1"/>
  <c r="E1049" i="18"/>
  <c r="C1050" i="18"/>
  <c r="D1050" i="18" s="1"/>
  <c r="E1050" i="18"/>
  <c r="C1051" i="18"/>
  <c r="D1051" i="18" s="1"/>
  <c r="E1051" i="18"/>
  <c r="C1052" i="18"/>
  <c r="D1052" i="18" s="1"/>
  <c r="E1052" i="18"/>
  <c r="C1053" i="18"/>
  <c r="D1053" i="18" s="1"/>
  <c r="E1053" i="18"/>
  <c r="C1054" i="18"/>
  <c r="D1054" i="18"/>
  <c r="E1054" i="18"/>
  <c r="C1055" i="18"/>
  <c r="D1055" i="18" s="1"/>
  <c r="E1055" i="18"/>
  <c r="C1056" i="18"/>
  <c r="D1056" i="18"/>
  <c r="E1056" i="18"/>
  <c r="C1057" i="18"/>
  <c r="D1057" i="18" s="1"/>
  <c r="E1057" i="18"/>
  <c r="C1058" i="18"/>
  <c r="D1058" i="18" s="1"/>
  <c r="E1058" i="18"/>
  <c r="C1059" i="18"/>
  <c r="D1059" i="18"/>
  <c r="E1059" i="18"/>
  <c r="C1060" i="18"/>
  <c r="D1060" i="18" s="1"/>
  <c r="E1060" i="18"/>
  <c r="C1061" i="18"/>
  <c r="D1061" i="18"/>
  <c r="E1061" i="18"/>
  <c r="C1062" i="18"/>
  <c r="D1062" i="18" s="1"/>
  <c r="E1062" i="18"/>
  <c r="C1063" i="18"/>
  <c r="D1063" i="18"/>
  <c r="E1063" i="18"/>
  <c r="C1064" i="18"/>
  <c r="D1064" i="18" s="1"/>
  <c r="E1064" i="18"/>
  <c r="C1065" i="18"/>
  <c r="D1065" i="18" s="1"/>
  <c r="E1065" i="18"/>
  <c r="C1066" i="18"/>
  <c r="D1066" i="18" s="1"/>
  <c r="E1066" i="18"/>
  <c r="C1067" i="18"/>
  <c r="D1067" i="18"/>
  <c r="E1067" i="18"/>
  <c r="C1068" i="18"/>
  <c r="D1068" i="18" s="1"/>
  <c r="E1068" i="18"/>
  <c r="C1069" i="18"/>
  <c r="D1069" i="18" s="1"/>
  <c r="E1069" i="18"/>
  <c r="C1070" i="18"/>
  <c r="D1070" i="18"/>
  <c r="E1070" i="18"/>
  <c r="C1071" i="18"/>
  <c r="D1071" i="18" s="1"/>
  <c r="E1071" i="18"/>
  <c r="C1072" i="18"/>
  <c r="D1072" i="18"/>
  <c r="E1072" i="18"/>
  <c r="C1073" i="18"/>
  <c r="D1073" i="18" s="1"/>
  <c r="E1073" i="18"/>
  <c r="C1074" i="18"/>
  <c r="D1074" i="18" s="1"/>
  <c r="E1074" i="18"/>
  <c r="C1075" i="18"/>
  <c r="D1075" i="18" s="1"/>
  <c r="E1075" i="18"/>
  <c r="C1076" i="18"/>
  <c r="D1076" i="18" s="1"/>
  <c r="E1076" i="18"/>
  <c r="C1077" i="18"/>
  <c r="D1077" i="18"/>
  <c r="E1077" i="18"/>
  <c r="C1078" i="18"/>
  <c r="D1078" i="18" s="1"/>
  <c r="E1078" i="18"/>
  <c r="C1079" i="18"/>
  <c r="D1079" i="18"/>
  <c r="E1079" i="18"/>
  <c r="C1080" i="18"/>
  <c r="D1080" i="18" s="1"/>
  <c r="E1080" i="18"/>
  <c r="C1081" i="18"/>
  <c r="D1081" i="18" s="1"/>
  <c r="E1081" i="18"/>
  <c r="C1082" i="18"/>
  <c r="D1082" i="18" s="1"/>
  <c r="E1082" i="18"/>
  <c r="C1083" i="18"/>
  <c r="D1083" i="18" s="1"/>
  <c r="E1083" i="18"/>
  <c r="C1084" i="18"/>
  <c r="D1084" i="18" s="1"/>
  <c r="E1084" i="18"/>
  <c r="C1085" i="18"/>
  <c r="D1085" i="18" s="1"/>
  <c r="E1085" i="18"/>
  <c r="C1086" i="18"/>
  <c r="D1086" i="18"/>
  <c r="E1086" i="18"/>
  <c r="C1087" i="18"/>
  <c r="D1087" i="18" s="1"/>
  <c r="E1087" i="18"/>
  <c r="C1088" i="18"/>
  <c r="D1088" i="18"/>
  <c r="E1088" i="18"/>
  <c r="C1089" i="18"/>
  <c r="D1089" i="18" s="1"/>
  <c r="E1089" i="18"/>
  <c r="C1090" i="18"/>
  <c r="D1090" i="18" s="1"/>
  <c r="E1090" i="18"/>
  <c r="C1091" i="18"/>
  <c r="D1091" i="18"/>
  <c r="E1091" i="18"/>
  <c r="C1092" i="18"/>
  <c r="D1092" i="18" s="1"/>
  <c r="E1092" i="18"/>
  <c r="C1093" i="18"/>
  <c r="D1093" i="18"/>
  <c r="E1093" i="18"/>
  <c r="C1094" i="18"/>
  <c r="D1094" i="18" s="1"/>
  <c r="E1094" i="18"/>
  <c r="C1095" i="18"/>
  <c r="D1095" i="18"/>
  <c r="E1095" i="18"/>
  <c r="C1096" i="18"/>
  <c r="D1096" i="18" s="1"/>
  <c r="E1096" i="18"/>
  <c r="C1097" i="18"/>
  <c r="D1097" i="18" s="1"/>
  <c r="E1097" i="18"/>
  <c r="C1098" i="18"/>
  <c r="D1098" i="18" s="1"/>
  <c r="E1098" i="18"/>
  <c r="C1099" i="18"/>
  <c r="D1099" i="18"/>
  <c r="E1099" i="18"/>
  <c r="C1100" i="18"/>
  <c r="D1100" i="18" s="1"/>
  <c r="E1100" i="18"/>
  <c r="C1101" i="18"/>
  <c r="D1101" i="18" s="1"/>
  <c r="E1101" i="18"/>
  <c r="C1102" i="18"/>
  <c r="D1102" i="18"/>
  <c r="E1102" i="18"/>
  <c r="C1103" i="18"/>
  <c r="D1103" i="18" s="1"/>
  <c r="E1103" i="18"/>
  <c r="C1104" i="18"/>
  <c r="D1104" i="18"/>
  <c r="E1104" i="18"/>
  <c r="C1105" i="18"/>
  <c r="D1105" i="18" s="1"/>
  <c r="E1105" i="18"/>
  <c r="C1106" i="18"/>
  <c r="D1106" i="18" s="1"/>
  <c r="E1106" i="18"/>
  <c r="C1107" i="18"/>
  <c r="D1107" i="18" s="1"/>
  <c r="E1107" i="18"/>
  <c r="C1108" i="18"/>
  <c r="D1108" i="18" s="1"/>
  <c r="E1108" i="18"/>
  <c r="C1109" i="18"/>
  <c r="D1109" i="18"/>
  <c r="E1109" i="18"/>
  <c r="C1110" i="18"/>
  <c r="D1110" i="18" s="1"/>
  <c r="E1110" i="18"/>
  <c r="C1111" i="18"/>
  <c r="D1111" i="18"/>
  <c r="E1111" i="18"/>
  <c r="C1112" i="18"/>
  <c r="D1112" i="18" s="1"/>
  <c r="E1112" i="18"/>
  <c r="C1113" i="18"/>
  <c r="D1113" i="18" s="1"/>
  <c r="E1113" i="18"/>
  <c r="C1114" i="18"/>
  <c r="D1114" i="18" s="1"/>
  <c r="E1114" i="18"/>
  <c r="C1115" i="18"/>
  <c r="D1115" i="18" s="1"/>
  <c r="E1115" i="18"/>
  <c r="C1116" i="18"/>
  <c r="D1116" i="18" s="1"/>
  <c r="E1116" i="18"/>
  <c r="C1117" i="18"/>
  <c r="D1117" i="18" s="1"/>
  <c r="E1117" i="18"/>
  <c r="C1118" i="18"/>
  <c r="D1118" i="18"/>
  <c r="E1118" i="18"/>
  <c r="C1119" i="18"/>
  <c r="D1119" i="18" s="1"/>
  <c r="E1119" i="18"/>
  <c r="C1120" i="18"/>
  <c r="D1120" i="18"/>
  <c r="E1120" i="18"/>
  <c r="C1121" i="18"/>
  <c r="D1121" i="18" s="1"/>
  <c r="E1121" i="18"/>
  <c r="C1122" i="18"/>
  <c r="D1122" i="18" s="1"/>
  <c r="E1122" i="18"/>
  <c r="C1123" i="18"/>
  <c r="D1123" i="18"/>
  <c r="E1123" i="18"/>
  <c r="C1124" i="18"/>
  <c r="D1124" i="18" s="1"/>
  <c r="E1124" i="18"/>
  <c r="C1125" i="18"/>
  <c r="D1125" i="18"/>
  <c r="E1125" i="18"/>
  <c r="C1126" i="18"/>
  <c r="D1126" i="18" s="1"/>
  <c r="E1126" i="18"/>
  <c r="C1127" i="18"/>
  <c r="D1127" i="18"/>
  <c r="E1127" i="18"/>
  <c r="C1128" i="18"/>
  <c r="D1128" i="18" s="1"/>
  <c r="E1128" i="18"/>
  <c r="C1129" i="18"/>
  <c r="D1129" i="18" s="1"/>
  <c r="E1129" i="18"/>
  <c r="C1130" i="18"/>
  <c r="D1130" i="18" s="1"/>
  <c r="E1130" i="18"/>
  <c r="C1131" i="18"/>
  <c r="D1131" i="18"/>
  <c r="E1131" i="18"/>
  <c r="C1132" i="18"/>
  <c r="D1132" i="18" s="1"/>
  <c r="E1132" i="18"/>
  <c r="C1133" i="18"/>
  <c r="D1133" i="18" s="1"/>
  <c r="E1133" i="18"/>
  <c r="C1134" i="18"/>
  <c r="D1134" i="18"/>
  <c r="E1134" i="18"/>
  <c r="C1135" i="18"/>
  <c r="D1135" i="18" s="1"/>
  <c r="E1135" i="18"/>
  <c r="C1136" i="18"/>
  <c r="D1136" i="18"/>
  <c r="E1136" i="18"/>
  <c r="C1137" i="18"/>
  <c r="D1137" i="18" s="1"/>
  <c r="E1137" i="18"/>
  <c r="C1138" i="18"/>
  <c r="D1138" i="18" s="1"/>
  <c r="E1138" i="18"/>
  <c r="C1139" i="18"/>
  <c r="D1139" i="18" s="1"/>
  <c r="E1139" i="18"/>
  <c r="C1140" i="18"/>
  <c r="D1140" i="18" s="1"/>
  <c r="E1140" i="18"/>
  <c r="C1141" i="18"/>
  <c r="D1141" i="18"/>
  <c r="E1141" i="18"/>
  <c r="C1142" i="18"/>
  <c r="D1142" i="18" s="1"/>
  <c r="E1142" i="18"/>
  <c r="C1143" i="18"/>
  <c r="D1143" i="18"/>
  <c r="E1143" i="18"/>
  <c r="C1144" i="18"/>
  <c r="D1144" i="18" s="1"/>
  <c r="E1144" i="18"/>
  <c r="C1145" i="18"/>
  <c r="D1145" i="18" s="1"/>
  <c r="E1145" i="18"/>
  <c r="C1146" i="18"/>
  <c r="D1146" i="18" s="1"/>
  <c r="E1146" i="18"/>
  <c r="C1147" i="18"/>
  <c r="D1147" i="18" s="1"/>
  <c r="E1147" i="18"/>
  <c r="C1148" i="18"/>
  <c r="D1148" i="18" s="1"/>
  <c r="E1148" i="18"/>
  <c r="C1149" i="18"/>
  <c r="D1149" i="18" s="1"/>
  <c r="E1149" i="18"/>
  <c r="C1150" i="18"/>
  <c r="D1150" i="18"/>
  <c r="E1150" i="18"/>
  <c r="C1151" i="18"/>
  <c r="D1151" i="18" s="1"/>
  <c r="E1151" i="18"/>
  <c r="C1152" i="18"/>
  <c r="D1152" i="18"/>
  <c r="E1152" i="18"/>
  <c r="C1153" i="18"/>
  <c r="D1153" i="18" s="1"/>
  <c r="E1153" i="18"/>
  <c r="C1154" i="18"/>
  <c r="D1154" i="18" s="1"/>
  <c r="E1154" i="18"/>
  <c r="C1155" i="18"/>
  <c r="D1155" i="18"/>
  <c r="E1155" i="18"/>
  <c r="C1156" i="18"/>
  <c r="D1156" i="18" s="1"/>
  <c r="E1156" i="18"/>
  <c r="C1157" i="18"/>
  <c r="D1157" i="18"/>
  <c r="E1157" i="18"/>
  <c r="C1158" i="18"/>
  <c r="D1158" i="18" s="1"/>
  <c r="E1158" i="18"/>
  <c r="C1159" i="18"/>
  <c r="D1159" i="18"/>
  <c r="E1159" i="18"/>
  <c r="C1160" i="18"/>
  <c r="D1160" i="18" s="1"/>
  <c r="E1160" i="18"/>
  <c r="C1161" i="18"/>
  <c r="D1161" i="18" s="1"/>
  <c r="E1161" i="18"/>
  <c r="C1162" i="18"/>
  <c r="D1162" i="18" s="1"/>
  <c r="E1162" i="18"/>
  <c r="C1163" i="18"/>
  <c r="D1163" i="18"/>
  <c r="E1163" i="18"/>
  <c r="C1164" i="18"/>
  <c r="D1164" i="18" s="1"/>
  <c r="E1164" i="18"/>
  <c r="C1165" i="18"/>
  <c r="D1165" i="18" s="1"/>
  <c r="E1165" i="18"/>
  <c r="C1166" i="18"/>
  <c r="D1166" i="18"/>
  <c r="E1166" i="18"/>
  <c r="C1167" i="18"/>
  <c r="D1167" i="18" s="1"/>
  <c r="E1167" i="18"/>
  <c r="C1168" i="18"/>
  <c r="D1168" i="18"/>
  <c r="E1168" i="18"/>
  <c r="C1169" i="18"/>
  <c r="D1169" i="18" s="1"/>
  <c r="E1169" i="18"/>
  <c r="C1170" i="18"/>
  <c r="D1170" i="18" s="1"/>
  <c r="E1170" i="18"/>
  <c r="C1171" i="18"/>
  <c r="D1171" i="18" s="1"/>
  <c r="E1171" i="18"/>
  <c r="C1172" i="18"/>
  <c r="D1172" i="18" s="1"/>
  <c r="E1172" i="18"/>
  <c r="C1173" i="18"/>
  <c r="D1173" i="18"/>
  <c r="E1173" i="18"/>
  <c r="C1174" i="18"/>
  <c r="D1174" i="18" s="1"/>
  <c r="E1174" i="18"/>
  <c r="C1175" i="18"/>
  <c r="D1175" i="18"/>
  <c r="E1175" i="18"/>
  <c r="C1176" i="18"/>
  <c r="D1176" i="18" s="1"/>
  <c r="E1176" i="18"/>
  <c r="C1177" i="18"/>
  <c r="D1177" i="18" s="1"/>
  <c r="E1177" i="18"/>
  <c r="C1178" i="18"/>
  <c r="D1178" i="18" s="1"/>
  <c r="E1178" i="18"/>
  <c r="C1179" i="18"/>
  <c r="D1179" i="18" s="1"/>
  <c r="E1179" i="18"/>
  <c r="C1180" i="18"/>
  <c r="D1180" i="18" s="1"/>
  <c r="E1180" i="18"/>
  <c r="C1181" i="18"/>
  <c r="D1181" i="18" s="1"/>
  <c r="E1181" i="18"/>
  <c r="C1182" i="18"/>
  <c r="D1182" i="18"/>
  <c r="E1182" i="18"/>
  <c r="C1183" i="18"/>
  <c r="D1183" i="18" s="1"/>
  <c r="E1183" i="18"/>
  <c r="C1184" i="18"/>
  <c r="D1184" i="18"/>
  <c r="E1184" i="18"/>
  <c r="C1185" i="18"/>
  <c r="D1185" i="18" s="1"/>
  <c r="E1185" i="18"/>
  <c r="C1186" i="18"/>
  <c r="D1186" i="18" s="1"/>
  <c r="E1186" i="18"/>
  <c r="C1187" i="18"/>
  <c r="D1187" i="18"/>
  <c r="E1187" i="18"/>
  <c r="C1188" i="18"/>
  <c r="D1188" i="18" s="1"/>
  <c r="E1188" i="18"/>
  <c r="C1189" i="18"/>
  <c r="D1189" i="18"/>
  <c r="E1189" i="18"/>
  <c r="C1190" i="18"/>
  <c r="D1190" i="18" s="1"/>
  <c r="E1190" i="18"/>
  <c r="C1191" i="18"/>
  <c r="D1191" i="18"/>
  <c r="E1191" i="18"/>
  <c r="C1192" i="18"/>
  <c r="D1192" i="18" s="1"/>
  <c r="E1192" i="18"/>
  <c r="C1193" i="18"/>
  <c r="D1193" i="18" s="1"/>
  <c r="E1193" i="18"/>
  <c r="C1194" i="18"/>
  <c r="D1194" i="18" s="1"/>
  <c r="E1194" i="18"/>
  <c r="C1195" i="18"/>
  <c r="D1195" i="18"/>
  <c r="E1195" i="18"/>
  <c r="C1196" i="18"/>
  <c r="D1196" i="18" s="1"/>
  <c r="E1196" i="18"/>
  <c r="C1197" i="18"/>
  <c r="D1197" i="18" s="1"/>
  <c r="E1197" i="18"/>
  <c r="C1198" i="18"/>
  <c r="D1198" i="18"/>
  <c r="E1198" i="18"/>
  <c r="C1199" i="18"/>
  <c r="D1199" i="18" s="1"/>
  <c r="E1199" i="18"/>
  <c r="C1200" i="18"/>
  <c r="D1200" i="18"/>
  <c r="E1200" i="18"/>
  <c r="C1201" i="18"/>
  <c r="D1201" i="18" s="1"/>
  <c r="E1201" i="18"/>
  <c r="C1202" i="18"/>
  <c r="D1202" i="18" s="1"/>
  <c r="E1202" i="18"/>
  <c r="C1203" i="18"/>
  <c r="D1203" i="18" s="1"/>
  <c r="E1203" i="18"/>
  <c r="C1204" i="18"/>
  <c r="D1204" i="18" s="1"/>
  <c r="E1204" i="18"/>
  <c r="C1205" i="18"/>
  <c r="D1205" i="18"/>
  <c r="E1205" i="18"/>
  <c r="C1206" i="18"/>
  <c r="D1206" i="18" s="1"/>
  <c r="E1206" i="18"/>
  <c r="C1207" i="18"/>
  <c r="D1207" i="18"/>
  <c r="E1207" i="18"/>
  <c r="C1208" i="18"/>
  <c r="D1208" i="18" s="1"/>
  <c r="E1208" i="18"/>
  <c r="C1209" i="18"/>
  <c r="D1209" i="18" s="1"/>
  <c r="E1209" i="18"/>
  <c r="C1210" i="18"/>
  <c r="D1210" i="18" s="1"/>
  <c r="E1210" i="18"/>
  <c r="C1211" i="18"/>
  <c r="D1211" i="18" s="1"/>
  <c r="E1211" i="18"/>
  <c r="C1212" i="18"/>
  <c r="D1212" i="18" s="1"/>
  <c r="E1212" i="18"/>
  <c r="C1213" i="18"/>
  <c r="D1213" i="18" s="1"/>
  <c r="E1213" i="18"/>
  <c r="C1214" i="18"/>
  <c r="D1214" i="18"/>
  <c r="E1214" i="18"/>
  <c r="C1215" i="18"/>
  <c r="D1215" i="18" s="1"/>
  <c r="E1215" i="18"/>
  <c r="C1216" i="18"/>
  <c r="D1216" i="18"/>
  <c r="E1216" i="18"/>
  <c r="C1217" i="18"/>
  <c r="D1217" i="18" s="1"/>
  <c r="E1217" i="18"/>
  <c r="C1218" i="18"/>
  <c r="D1218" i="18" s="1"/>
  <c r="E1218" i="18"/>
  <c r="C1219" i="18"/>
  <c r="D1219" i="18"/>
  <c r="E1219" i="18"/>
  <c r="C1220" i="18"/>
  <c r="D1220" i="18" s="1"/>
  <c r="E1220" i="18"/>
  <c r="C1221" i="18"/>
  <c r="D1221" i="18"/>
  <c r="E1221" i="18"/>
  <c r="C1222" i="18"/>
  <c r="D1222" i="18" s="1"/>
  <c r="E1222" i="18"/>
  <c r="C1223" i="18"/>
  <c r="D1223" i="18"/>
  <c r="E1223" i="18"/>
  <c r="C1224" i="18"/>
  <c r="D1224" i="18" s="1"/>
  <c r="E1224" i="18"/>
  <c r="C1225" i="18"/>
  <c r="D1225" i="18" s="1"/>
  <c r="E1225" i="18"/>
  <c r="C1226" i="18"/>
  <c r="D1226" i="18" s="1"/>
  <c r="E1226" i="18"/>
  <c r="C1227" i="18"/>
  <c r="D1227" i="18"/>
  <c r="E1227" i="18"/>
  <c r="C1228" i="18"/>
  <c r="D1228" i="18" s="1"/>
  <c r="E1228" i="18"/>
  <c r="C1229" i="18"/>
  <c r="D1229" i="18" s="1"/>
  <c r="E1229" i="18"/>
  <c r="C1230" i="18"/>
  <c r="D1230" i="18"/>
  <c r="E1230" i="18"/>
  <c r="C1231" i="18"/>
  <c r="D1231" i="18" s="1"/>
  <c r="E1231" i="18"/>
  <c r="C1232" i="18"/>
  <c r="D1232" i="18"/>
  <c r="E1232" i="18"/>
  <c r="C1233" i="18"/>
  <c r="D1233" i="18" s="1"/>
  <c r="E1233" i="18"/>
  <c r="C1234" i="18"/>
  <c r="D1234" i="18" s="1"/>
  <c r="E1234" i="18"/>
  <c r="C1235" i="18"/>
  <c r="D1235" i="18" s="1"/>
  <c r="E1235" i="18"/>
  <c r="C1236" i="18"/>
  <c r="D1236" i="18" s="1"/>
  <c r="E1236" i="18"/>
  <c r="C1237" i="18"/>
  <c r="D1237" i="18"/>
  <c r="E1237" i="18"/>
  <c r="C1238" i="18"/>
  <c r="D1238" i="18" s="1"/>
  <c r="E1238" i="18"/>
  <c r="C1239" i="18"/>
  <c r="D1239" i="18"/>
  <c r="E1239" i="18"/>
  <c r="C1240" i="18"/>
  <c r="D1240" i="18" s="1"/>
  <c r="E1240" i="18"/>
  <c r="C1241" i="18"/>
  <c r="D1241" i="18" s="1"/>
  <c r="E1241" i="18"/>
  <c r="C1242" i="18"/>
  <c r="D1242" i="18" s="1"/>
  <c r="E1242" i="18"/>
  <c r="C1243" i="18"/>
  <c r="D1243" i="18"/>
  <c r="E1243" i="18"/>
  <c r="C1244" i="18"/>
  <c r="D1244" i="18" s="1"/>
  <c r="E1244" i="18"/>
  <c r="C1245" i="18"/>
  <c r="D1245" i="18" s="1"/>
  <c r="E1245" i="18"/>
  <c r="C1246" i="18"/>
  <c r="D1246" i="18"/>
  <c r="E1246" i="18"/>
  <c r="C1247" i="18"/>
  <c r="D1247" i="18" s="1"/>
  <c r="E1247" i="18"/>
  <c r="C1248" i="18"/>
  <c r="D1248" i="18"/>
  <c r="E1248" i="18"/>
  <c r="C1249" i="18"/>
  <c r="D1249" i="18" s="1"/>
  <c r="E1249" i="18"/>
  <c r="C1250" i="18"/>
  <c r="D1250" i="18" s="1"/>
  <c r="E1250" i="18"/>
  <c r="C1251" i="18"/>
  <c r="D1251" i="18"/>
  <c r="E1251" i="18"/>
  <c r="C1252" i="18"/>
  <c r="D1252" i="18" s="1"/>
  <c r="E1252" i="18"/>
  <c r="C1253" i="18"/>
  <c r="D1253" i="18"/>
  <c r="E1253" i="18"/>
  <c r="C1254" i="18"/>
  <c r="D1254" i="18" s="1"/>
  <c r="E1254" i="18"/>
  <c r="C1255" i="18"/>
  <c r="D1255" i="18"/>
  <c r="E1255" i="18"/>
  <c r="C1256" i="18"/>
  <c r="D1256" i="18" s="1"/>
  <c r="E1256" i="18"/>
  <c r="C1257" i="18"/>
  <c r="D1257" i="18" s="1"/>
  <c r="E1257" i="18"/>
  <c r="C1258" i="18"/>
  <c r="D1258" i="18" s="1"/>
  <c r="E1258" i="18"/>
  <c r="C1259" i="18"/>
  <c r="D1259" i="18"/>
  <c r="E1259" i="18"/>
  <c r="C1260" i="18"/>
  <c r="D1260" i="18" s="1"/>
  <c r="E1260" i="18"/>
  <c r="C1261" i="18"/>
  <c r="D1261" i="18" s="1"/>
  <c r="E1261" i="18"/>
  <c r="C1262" i="18"/>
  <c r="D1262" i="18"/>
  <c r="E1262" i="18"/>
  <c r="C1263" i="18"/>
  <c r="D1263" i="18" s="1"/>
  <c r="E1263" i="18"/>
  <c r="C1264" i="18"/>
  <c r="D1264" i="18"/>
  <c r="E1264" i="18"/>
  <c r="C1265" i="18"/>
  <c r="D1265" i="18" s="1"/>
  <c r="E1265" i="18"/>
  <c r="C1266" i="18"/>
  <c r="D1266" i="18" s="1"/>
  <c r="E1266" i="18"/>
  <c r="C1267" i="18"/>
  <c r="D1267" i="18" s="1"/>
  <c r="E1267" i="18"/>
  <c r="C1268" i="18"/>
  <c r="D1268" i="18" s="1"/>
  <c r="E1268" i="18"/>
  <c r="C1269" i="18"/>
  <c r="D1269" i="18"/>
  <c r="E1269" i="18"/>
  <c r="C1270" i="18"/>
  <c r="D1270" i="18" s="1"/>
  <c r="E1270" i="18"/>
  <c r="C1271" i="18"/>
  <c r="D1271" i="18"/>
  <c r="E1271" i="18"/>
  <c r="C1272" i="18"/>
  <c r="D1272" i="18" s="1"/>
  <c r="E1272" i="18"/>
  <c r="C1273" i="18"/>
  <c r="D1273" i="18" s="1"/>
  <c r="E1273" i="18"/>
  <c r="C1274" i="18"/>
  <c r="D1274" i="18" s="1"/>
  <c r="E1274" i="18"/>
  <c r="C1275" i="18"/>
  <c r="D1275" i="18"/>
  <c r="E1275" i="18"/>
  <c r="C1276" i="18"/>
  <c r="D1276" i="18" s="1"/>
  <c r="E1276" i="18"/>
  <c r="C1277" i="18"/>
  <c r="D1277" i="18" s="1"/>
  <c r="E1277" i="18"/>
  <c r="C1278" i="18"/>
  <c r="D1278" i="18"/>
  <c r="E1278" i="18"/>
  <c r="C1279" i="18"/>
  <c r="D1279" i="18" s="1"/>
  <c r="E1279" i="18"/>
  <c r="C1280" i="18"/>
  <c r="D1280" i="18"/>
  <c r="E1280" i="18"/>
  <c r="C1281" i="18"/>
  <c r="D1281" i="18" s="1"/>
  <c r="E1281" i="18"/>
  <c r="C1282" i="18"/>
  <c r="D1282" i="18" s="1"/>
  <c r="E1282" i="18"/>
  <c r="C1283" i="18"/>
  <c r="D1283" i="18"/>
  <c r="E1283" i="18"/>
  <c r="C1284" i="18"/>
  <c r="D1284" i="18" s="1"/>
  <c r="E1284" i="18"/>
  <c r="C1285" i="18"/>
  <c r="D1285" i="18"/>
  <c r="E1285" i="18"/>
  <c r="C1017" i="18" l="1"/>
  <c r="D1017" i="18" s="1"/>
  <c r="E1017" i="18"/>
  <c r="C1018" i="18"/>
  <c r="D1018" i="18" s="1"/>
  <c r="E1018" i="18"/>
  <c r="C1019" i="18"/>
  <c r="D1019" i="18" s="1"/>
  <c r="E1019" i="18"/>
  <c r="M29" i="18" l="1"/>
  <c r="C925" i="18"/>
  <c r="D925" i="18" s="1"/>
  <c r="E925" i="18"/>
  <c r="C926" i="18"/>
  <c r="D926" i="18" s="1"/>
  <c r="E926" i="18"/>
  <c r="C927" i="18"/>
  <c r="D927" i="18"/>
  <c r="E927" i="18"/>
  <c r="C928" i="18"/>
  <c r="D928" i="18"/>
  <c r="E928" i="18"/>
  <c r="C929" i="18"/>
  <c r="D929" i="18" s="1"/>
  <c r="E929" i="18"/>
  <c r="C930" i="18"/>
  <c r="D930" i="18" s="1"/>
  <c r="E930" i="18"/>
  <c r="C931" i="18"/>
  <c r="D931" i="18" s="1"/>
  <c r="E931" i="18"/>
  <c r="C932" i="18"/>
  <c r="D932" i="18"/>
  <c r="E932" i="18"/>
  <c r="C933" i="18"/>
  <c r="D933" i="18" s="1"/>
  <c r="E933" i="18"/>
  <c r="C934" i="18"/>
  <c r="D934" i="18" s="1"/>
  <c r="E934" i="18"/>
  <c r="C935" i="18"/>
  <c r="D935" i="18"/>
  <c r="E935" i="18"/>
  <c r="C936" i="18"/>
  <c r="D936" i="18" s="1"/>
  <c r="E936" i="18"/>
  <c r="C937" i="18"/>
  <c r="D937" i="18" s="1"/>
  <c r="E937" i="18"/>
  <c r="C938" i="18"/>
  <c r="D938" i="18" s="1"/>
  <c r="E938" i="18"/>
  <c r="C939" i="18"/>
  <c r="D939" i="18" s="1"/>
  <c r="E939" i="18"/>
  <c r="C940" i="18"/>
  <c r="D940" i="18" s="1"/>
  <c r="E940" i="18"/>
  <c r="C941" i="18"/>
  <c r="D941" i="18" s="1"/>
  <c r="E941" i="18"/>
  <c r="C942" i="18"/>
  <c r="D942" i="18" s="1"/>
  <c r="E942" i="18"/>
  <c r="C943" i="18"/>
  <c r="D943" i="18" s="1"/>
  <c r="E943" i="18"/>
  <c r="C944" i="18"/>
  <c r="D944" i="18" s="1"/>
  <c r="E944" i="18"/>
  <c r="C945" i="18"/>
  <c r="D945" i="18" s="1"/>
  <c r="E945" i="18"/>
  <c r="C946" i="18"/>
  <c r="D946" i="18" s="1"/>
  <c r="E946" i="18"/>
  <c r="C947" i="18"/>
  <c r="D947" i="18" s="1"/>
  <c r="E947" i="18"/>
  <c r="C948" i="18"/>
  <c r="D948" i="18" s="1"/>
  <c r="E948" i="18"/>
  <c r="C949" i="18"/>
  <c r="D949" i="18" s="1"/>
  <c r="E949" i="18"/>
  <c r="C950" i="18"/>
  <c r="D950" i="18" s="1"/>
  <c r="E950" i="18"/>
  <c r="C951" i="18"/>
  <c r="D951" i="18" s="1"/>
  <c r="E951" i="18"/>
  <c r="C952" i="18"/>
  <c r="D952" i="18" s="1"/>
  <c r="E952" i="18"/>
  <c r="C953" i="18"/>
  <c r="D953" i="18" s="1"/>
  <c r="E953" i="18"/>
  <c r="C954" i="18"/>
  <c r="D954" i="18" s="1"/>
  <c r="E954" i="18"/>
  <c r="C955" i="18"/>
  <c r="D955" i="18" s="1"/>
  <c r="E955" i="18"/>
  <c r="C956" i="18"/>
  <c r="D956" i="18"/>
  <c r="E956" i="18"/>
  <c r="C957" i="18"/>
  <c r="D957" i="18" s="1"/>
  <c r="E957" i="18"/>
  <c r="C958" i="18"/>
  <c r="D958" i="18" s="1"/>
  <c r="E958" i="18"/>
  <c r="C959" i="18"/>
  <c r="D959" i="18"/>
  <c r="E959" i="18"/>
  <c r="C960" i="18"/>
  <c r="D960" i="18"/>
  <c r="E960" i="18"/>
  <c r="C961" i="18"/>
  <c r="D961" i="18" s="1"/>
  <c r="E961" i="18"/>
  <c r="C962" i="18"/>
  <c r="D962" i="18" s="1"/>
  <c r="E962" i="18"/>
  <c r="C963" i="18"/>
  <c r="D963" i="18" s="1"/>
  <c r="E963" i="18"/>
  <c r="C964" i="18"/>
  <c r="D964" i="18"/>
  <c r="E964" i="18"/>
  <c r="C965" i="18"/>
  <c r="D965" i="18" s="1"/>
  <c r="E965" i="18"/>
  <c r="C966" i="18"/>
  <c r="D966" i="18" s="1"/>
  <c r="E966" i="18"/>
  <c r="C967" i="18"/>
  <c r="D967" i="18"/>
  <c r="E967" i="18"/>
  <c r="C968" i="18"/>
  <c r="D968" i="18" s="1"/>
  <c r="E968" i="18"/>
  <c r="C969" i="18"/>
  <c r="D969" i="18" s="1"/>
  <c r="E969" i="18"/>
  <c r="C970" i="18"/>
  <c r="D970" i="18" s="1"/>
  <c r="E970" i="18"/>
  <c r="C971" i="18"/>
  <c r="D971" i="18" s="1"/>
  <c r="E971" i="18"/>
  <c r="C972" i="18"/>
  <c r="D972" i="18" s="1"/>
  <c r="E972" i="18"/>
  <c r="C973" i="18"/>
  <c r="D973" i="18" s="1"/>
  <c r="E973" i="18"/>
  <c r="C974" i="18"/>
  <c r="D974" i="18"/>
  <c r="E974" i="18"/>
  <c r="C975" i="18"/>
  <c r="D975" i="18" s="1"/>
  <c r="E975" i="18"/>
  <c r="C976" i="18"/>
  <c r="D976" i="18" s="1"/>
  <c r="E976" i="18"/>
  <c r="C977" i="18"/>
  <c r="D977" i="18" s="1"/>
  <c r="E977" i="18"/>
  <c r="C978" i="18"/>
  <c r="D978" i="18" s="1"/>
  <c r="E978" i="18"/>
  <c r="C979" i="18"/>
  <c r="D979" i="18" s="1"/>
  <c r="E979" i="18"/>
  <c r="C980" i="18"/>
  <c r="D980" i="18"/>
  <c r="E980" i="18"/>
  <c r="C981" i="18"/>
  <c r="D981" i="18" s="1"/>
  <c r="E981" i="18"/>
  <c r="C982" i="18"/>
  <c r="D982" i="18"/>
  <c r="E982" i="18"/>
  <c r="C983" i="18"/>
  <c r="D983" i="18" s="1"/>
  <c r="E983" i="18"/>
  <c r="C984" i="18"/>
  <c r="D984" i="18" s="1"/>
  <c r="E984" i="18"/>
  <c r="C985" i="18"/>
  <c r="D985" i="18"/>
  <c r="E985" i="18"/>
  <c r="C986" i="18"/>
  <c r="D986" i="18" s="1"/>
  <c r="E986" i="18"/>
  <c r="C987" i="18"/>
  <c r="D987" i="18" s="1"/>
  <c r="E987" i="18"/>
  <c r="C988" i="18"/>
  <c r="D988" i="18" s="1"/>
  <c r="E988" i="18"/>
  <c r="C989" i="18"/>
  <c r="D989" i="18" s="1"/>
  <c r="E989" i="18"/>
  <c r="C990" i="18"/>
  <c r="D990" i="18"/>
  <c r="E990" i="18"/>
  <c r="C991" i="18"/>
  <c r="D991" i="18" s="1"/>
  <c r="E991" i="18"/>
  <c r="C992" i="18"/>
  <c r="D992" i="18" s="1"/>
  <c r="E992" i="18"/>
  <c r="C993" i="18"/>
  <c r="D993" i="18" s="1"/>
  <c r="E993" i="18"/>
  <c r="C994" i="18"/>
  <c r="D994" i="18" s="1"/>
  <c r="E994" i="18"/>
  <c r="C995" i="18"/>
  <c r="D995" i="18" s="1"/>
  <c r="E995" i="18"/>
  <c r="C996" i="18"/>
  <c r="D996" i="18"/>
  <c r="E996" i="18"/>
  <c r="C997" i="18"/>
  <c r="D997" i="18" s="1"/>
  <c r="E997" i="18"/>
  <c r="C998" i="18"/>
  <c r="D998" i="18" s="1"/>
  <c r="E998" i="18"/>
  <c r="C999" i="18"/>
  <c r="D999" i="18" s="1"/>
  <c r="E999" i="18"/>
  <c r="C1000" i="18"/>
  <c r="D1000" i="18" s="1"/>
  <c r="E1000" i="18"/>
  <c r="C1001" i="18"/>
  <c r="D1001" i="18"/>
  <c r="E1001" i="18"/>
  <c r="C1002" i="18"/>
  <c r="D1002" i="18" s="1"/>
  <c r="E1002" i="18"/>
  <c r="C1003" i="18"/>
  <c r="D1003" i="18" s="1"/>
  <c r="E1003" i="18"/>
  <c r="C1004" i="18"/>
  <c r="D1004" i="18" s="1"/>
  <c r="E1004" i="18"/>
  <c r="C1005" i="18"/>
  <c r="D1005" i="18" s="1"/>
  <c r="E1005" i="18"/>
  <c r="C1006" i="18"/>
  <c r="D1006" i="18"/>
  <c r="E1006" i="18"/>
  <c r="C1007" i="18"/>
  <c r="D1007" i="18" s="1"/>
  <c r="E1007" i="18"/>
  <c r="C1008" i="18"/>
  <c r="D1008" i="18"/>
  <c r="E1008" i="18"/>
  <c r="C1009" i="18"/>
  <c r="D1009" i="18" s="1"/>
  <c r="E1009" i="18"/>
  <c r="C1010" i="18"/>
  <c r="D1010" i="18" s="1"/>
  <c r="E1010" i="18"/>
  <c r="C1011" i="18"/>
  <c r="D1011" i="18" s="1"/>
  <c r="E1011" i="18"/>
  <c r="C1012" i="18"/>
  <c r="D1012" i="18" s="1"/>
  <c r="E1012" i="18"/>
  <c r="C1013" i="18"/>
  <c r="D1013" i="18" s="1"/>
  <c r="E1013" i="18"/>
  <c r="C1014" i="18"/>
  <c r="D1014" i="18" s="1"/>
  <c r="E1014" i="18"/>
  <c r="C1015" i="18"/>
  <c r="D1015" i="18" s="1"/>
  <c r="E1015" i="18"/>
  <c r="C1016" i="18"/>
  <c r="D1016" i="18"/>
  <c r="E1016" i="18"/>
  <c r="S119" i="6" l="1"/>
  <c r="P119" i="6"/>
  <c r="C659" i="18"/>
  <c r="D659" i="18" s="1"/>
  <c r="E659" i="18"/>
  <c r="C660" i="18"/>
  <c r="D660" i="18" s="1"/>
  <c r="E660" i="18"/>
  <c r="C661" i="18"/>
  <c r="D661" i="18" s="1"/>
  <c r="E661" i="18"/>
  <c r="C662" i="18"/>
  <c r="D662" i="18" s="1"/>
  <c r="E662" i="18"/>
  <c r="C663" i="18"/>
  <c r="D663" i="18" s="1"/>
  <c r="E663" i="18"/>
  <c r="C664" i="18"/>
  <c r="D664" i="18" s="1"/>
  <c r="E664" i="18"/>
  <c r="C665" i="18"/>
  <c r="D665" i="18" s="1"/>
  <c r="E665" i="18"/>
  <c r="C666" i="18"/>
  <c r="D666" i="18" s="1"/>
  <c r="E666" i="18"/>
  <c r="C667" i="18"/>
  <c r="D667" i="18"/>
  <c r="E667" i="18"/>
  <c r="C668" i="18"/>
  <c r="D668" i="18"/>
  <c r="E668" i="18"/>
  <c r="C669" i="18"/>
  <c r="D669" i="18" s="1"/>
  <c r="E669" i="18"/>
  <c r="C670" i="18"/>
  <c r="D670" i="18" s="1"/>
  <c r="E670" i="18"/>
  <c r="C671" i="18"/>
  <c r="D671" i="18"/>
  <c r="E671" i="18"/>
  <c r="C672" i="18"/>
  <c r="D672" i="18" s="1"/>
  <c r="E672" i="18"/>
  <c r="C673" i="18"/>
  <c r="D673" i="18"/>
  <c r="E673" i="18"/>
  <c r="C674" i="18"/>
  <c r="D674" i="18" s="1"/>
  <c r="E674" i="18"/>
  <c r="C675" i="18"/>
  <c r="D675" i="18" s="1"/>
  <c r="E675" i="18"/>
  <c r="C676" i="18"/>
  <c r="D676" i="18" s="1"/>
  <c r="E676" i="18"/>
  <c r="C677" i="18"/>
  <c r="D677" i="18"/>
  <c r="E677" i="18"/>
  <c r="C678" i="18"/>
  <c r="D678" i="18" s="1"/>
  <c r="E678" i="18"/>
  <c r="C679" i="18"/>
  <c r="D679" i="18" s="1"/>
  <c r="E679" i="18"/>
  <c r="C680" i="18"/>
  <c r="D680" i="18" s="1"/>
  <c r="E680" i="18"/>
  <c r="C681" i="18"/>
  <c r="D681" i="18"/>
  <c r="E681" i="18"/>
  <c r="C682" i="18"/>
  <c r="D682" i="18" s="1"/>
  <c r="E682" i="18"/>
  <c r="C683" i="18"/>
  <c r="D683" i="18" s="1"/>
  <c r="E683" i="18"/>
  <c r="C684" i="18"/>
  <c r="D684" i="18" s="1"/>
  <c r="E684" i="18"/>
  <c r="C685" i="18"/>
  <c r="D685" i="18" s="1"/>
  <c r="E685" i="18"/>
  <c r="C686" i="18"/>
  <c r="D686" i="18" s="1"/>
  <c r="E686" i="18"/>
  <c r="C687" i="18"/>
  <c r="D687" i="18" s="1"/>
  <c r="E687" i="18"/>
  <c r="C688" i="18"/>
  <c r="D688" i="18" s="1"/>
  <c r="E688" i="18"/>
  <c r="C689" i="18"/>
  <c r="D689" i="18" s="1"/>
  <c r="E689" i="18"/>
  <c r="C690" i="18"/>
  <c r="D690" i="18" s="1"/>
  <c r="E690" i="18"/>
  <c r="C691" i="18"/>
  <c r="D691" i="18" s="1"/>
  <c r="E691" i="18"/>
  <c r="C692" i="18"/>
  <c r="D692" i="18" s="1"/>
  <c r="E692" i="18"/>
  <c r="C693" i="18"/>
  <c r="D693" i="18"/>
  <c r="E693" i="18"/>
  <c r="C694" i="18"/>
  <c r="D694" i="18" s="1"/>
  <c r="E694" i="18"/>
  <c r="C695" i="18"/>
  <c r="D695" i="18" s="1"/>
  <c r="E695" i="18"/>
  <c r="C696" i="18"/>
  <c r="D696" i="18" s="1"/>
  <c r="E696" i="18"/>
  <c r="C697" i="18"/>
  <c r="D697" i="18" s="1"/>
  <c r="E697" i="18"/>
  <c r="C698" i="18"/>
  <c r="D698" i="18"/>
  <c r="E698" i="18"/>
  <c r="C699" i="18"/>
  <c r="D699" i="18"/>
  <c r="E699" i="18"/>
  <c r="C700" i="18"/>
  <c r="D700" i="18" s="1"/>
  <c r="E700" i="18"/>
  <c r="C701" i="18"/>
  <c r="D701" i="18" s="1"/>
  <c r="E701" i="18"/>
  <c r="C702" i="18"/>
  <c r="D702" i="18" s="1"/>
  <c r="E702" i="18"/>
  <c r="C703" i="18"/>
  <c r="D703" i="18" s="1"/>
  <c r="E703" i="18"/>
  <c r="C704" i="18"/>
  <c r="D704" i="18" s="1"/>
  <c r="E704" i="18"/>
  <c r="C705" i="18"/>
  <c r="D705" i="18"/>
  <c r="E705" i="18"/>
  <c r="C706" i="18"/>
  <c r="D706" i="18"/>
  <c r="E706" i="18"/>
  <c r="C707" i="18"/>
  <c r="D707" i="18"/>
  <c r="E707" i="18"/>
  <c r="C708" i="18"/>
  <c r="D708" i="18" s="1"/>
  <c r="E708" i="18"/>
  <c r="C709" i="18"/>
  <c r="D709" i="18" s="1"/>
  <c r="E709" i="18"/>
  <c r="C710" i="18"/>
  <c r="D710" i="18" s="1"/>
  <c r="E710" i="18"/>
  <c r="C711" i="18"/>
  <c r="D711" i="18" s="1"/>
  <c r="E711" i="18"/>
  <c r="C712" i="18"/>
  <c r="D712" i="18" s="1"/>
  <c r="E712" i="18"/>
  <c r="C713" i="18"/>
  <c r="D713" i="18"/>
  <c r="E713" i="18"/>
  <c r="C714" i="18"/>
  <c r="D714" i="18" s="1"/>
  <c r="E714" i="18"/>
  <c r="C715" i="18"/>
  <c r="D715" i="18"/>
  <c r="E715" i="18"/>
  <c r="C716" i="18"/>
  <c r="D716" i="18" s="1"/>
  <c r="E716" i="18"/>
  <c r="C717" i="18"/>
  <c r="D717" i="18" s="1"/>
  <c r="E717" i="18"/>
  <c r="C718" i="18"/>
  <c r="D718" i="18" s="1"/>
  <c r="E718" i="18"/>
  <c r="C719" i="18"/>
  <c r="D719" i="18" s="1"/>
  <c r="E719" i="18"/>
  <c r="C720" i="18"/>
  <c r="D720" i="18" s="1"/>
  <c r="E720" i="18"/>
  <c r="C721" i="18"/>
  <c r="D721" i="18" s="1"/>
  <c r="E721" i="18"/>
  <c r="C722" i="18"/>
  <c r="D722" i="18" s="1"/>
  <c r="E722" i="18"/>
  <c r="C723" i="18"/>
  <c r="D723" i="18" s="1"/>
  <c r="E723" i="18"/>
  <c r="C724" i="18"/>
  <c r="D724" i="18" s="1"/>
  <c r="E724" i="18"/>
  <c r="C725" i="18"/>
  <c r="D725" i="18"/>
  <c r="E725" i="18"/>
  <c r="C726" i="18"/>
  <c r="D726" i="18" s="1"/>
  <c r="E726" i="18"/>
  <c r="C727" i="18"/>
  <c r="D727" i="18"/>
  <c r="E727" i="18"/>
  <c r="C728" i="18"/>
  <c r="D728" i="18" s="1"/>
  <c r="E728" i="18"/>
  <c r="C729" i="18"/>
  <c r="D729" i="18" s="1"/>
  <c r="E729" i="18"/>
  <c r="C730" i="18"/>
  <c r="D730" i="18"/>
  <c r="E730" i="18"/>
  <c r="C731" i="18"/>
  <c r="D731" i="18" s="1"/>
  <c r="E731" i="18"/>
  <c r="C732" i="18"/>
  <c r="D732" i="18" s="1"/>
  <c r="E732" i="18"/>
  <c r="C733" i="18"/>
  <c r="D733" i="18" s="1"/>
  <c r="E733" i="18"/>
  <c r="C734" i="18"/>
  <c r="D734" i="18" s="1"/>
  <c r="E734" i="18"/>
  <c r="C735" i="18"/>
  <c r="D735" i="18" s="1"/>
  <c r="E735" i="18"/>
  <c r="C736" i="18"/>
  <c r="D736" i="18" s="1"/>
  <c r="E736" i="18"/>
  <c r="C737" i="18"/>
  <c r="D737" i="18" s="1"/>
  <c r="E737" i="18"/>
  <c r="C738" i="18"/>
  <c r="D738" i="18" s="1"/>
  <c r="E738" i="18"/>
  <c r="C739" i="18"/>
  <c r="D739" i="18"/>
  <c r="E739" i="18"/>
  <c r="C740" i="18"/>
  <c r="D740" i="18" s="1"/>
  <c r="E740" i="18"/>
  <c r="C741" i="18"/>
  <c r="D741" i="18" s="1"/>
  <c r="E741" i="18"/>
  <c r="C742" i="18"/>
  <c r="D742" i="18" s="1"/>
  <c r="E742" i="18"/>
  <c r="C743" i="18"/>
  <c r="D743" i="18" s="1"/>
  <c r="E743" i="18"/>
  <c r="C744" i="18"/>
  <c r="D744" i="18" s="1"/>
  <c r="E744" i="18"/>
  <c r="C745" i="18"/>
  <c r="D745" i="18" s="1"/>
  <c r="E745" i="18"/>
  <c r="C746" i="18"/>
  <c r="D746" i="18" s="1"/>
  <c r="E746" i="18"/>
  <c r="C747" i="18"/>
  <c r="D747" i="18" s="1"/>
  <c r="E747" i="18"/>
  <c r="C748" i="18"/>
  <c r="D748" i="18" s="1"/>
  <c r="E748" i="18"/>
  <c r="C749" i="18"/>
  <c r="D749" i="18" s="1"/>
  <c r="E749" i="18"/>
  <c r="C750" i="18"/>
  <c r="D750" i="18" s="1"/>
  <c r="E750" i="18"/>
  <c r="C751" i="18"/>
  <c r="D751" i="18" s="1"/>
  <c r="E751" i="18"/>
  <c r="C752" i="18"/>
  <c r="D752" i="18" s="1"/>
  <c r="E752" i="18"/>
  <c r="C753" i="18"/>
  <c r="D753" i="18"/>
  <c r="E753" i="18"/>
  <c r="C754" i="18"/>
  <c r="D754" i="18" s="1"/>
  <c r="E754" i="18"/>
  <c r="C755" i="18"/>
  <c r="D755" i="18" s="1"/>
  <c r="E755" i="18"/>
  <c r="C756" i="18"/>
  <c r="D756" i="18"/>
  <c r="E756" i="18"/>
  <c r="C757" i="18"/>
  <c r="D757" i="18" s="1"/>
  <c r="E757" i="18"/>
  <c r="C758" i="18"/>
  <c r="D758" i="18" s="1"/>
  <c r="E758" i="18"/>
  <c r="C759" i="18"/>
  <c r="D759" i="18"/>
  <c r="E759" i="18"/>
  <c r="C760" i="18"/>
  <c r="D760" i="18" s="1"/>
  <c r="E760" i="18"/>
  <c r="C761" i="18"/>
  <c r="D761" i="18" s="1"/>
  <c r="E761" i="18"/>
  <c r="C762" i="18"/>
  <c r="D762" i="18"/>
  <c r="E762" i="18"/>
  <c r="C763" i="18"/>
  <c r="D763" i="18"/>
  <c r="E763" i="18"/>
  <c r="C764" i="18"/>
  <c r="D764" i="18"/>
  <c r="E764" i="18"/>
  <c r="C765" i="18"/>
  <c r="D765" i="18" s="1"/>
  <c r="E765" i="18"/>
  <c r="C766" i="18"/>
  <c r="D766" i="18" s="1"/>
  <c r="E766" i="18"/>
  <c r="C767" i="18"/>
  <c r="D767" i="18" s="1"/>
  <c r="E767" i="18"/>
  <c r="C768" i="18"/>
  <c r="D768" i="18" s="1"/>
  <c r="E768" i="18"/>
  <c r="C769" i="18"/>
  <c r="D769" i="18" s="1"/>
  <c r="E769" i="18"/>
  <c r="C770" i="18"/>
  <c r="D770" i="18"/>
  <c r="E770" i="18"/>
  <c r="C771" i="18"/>
  <c r="D771" i="18" s="1"/>
  <c r="E771" i="18"/>
  <c r="C772" i="18"/>
  <c r="D772" i="18" s="1"/>
  <c r="E772" i="18"/>
  <c r="C773" i="18"/>
  <c r="D773" i="18"/>
  <c r="E773" i="18"/>
  <c r="C774" i="18"/>
  <c r="D774" i="18" s="1"/>
  <c r="E774" i="18"/>
  <c r="C775" i="18"/>
  <c r="D775" i="18" s="1"/>
  <c r="E775" i="18"/>
  <c r="C776" i="18"/>
  <c r="D776" i="18" s="1"/>
  <c r="E776" i="18"/>
  <c r="C777" i="18"/>
  <c r="D777" i="18" s="1"/>
  <c r="E777" i="18"/>
  <c r="C778" i="18"/>
  <c r="D778" i="18" s="1"/>
  <c r="E778" i="18"/>
  <c r="C779" i="18"/>
  <c r="D779" i="18" s="1"/>
  <c r="E779" i="18"/>
  <c r="C780" i="18"/>
  <c r="D780" i="18" s="1"/>
  <c r="E780" i="18"/>
  <c r="C781" i="18"/>
  <c r="D781" i="18" s="1"/>
  <c r="E781" i="18"/>
  <c r="C782" i="18"/>
  <c r="D782" i="18" s="1"/>
  <c r="E782" i="18"/>
  <c r="C783" i="18"/>
  <c r="D783" i="18" s="1"/>
  <c r="E783" i="18"/>
  <c r="C784" i="18"/>
  <c r="D784" i="18" s="1"/>
  <c r="E784" i="18"/>
  <c r="C785" i="18"/>
  <c r="D785" i="18" s="1"/>
  <c r="E785" i="18"/>
  <c r="C786" i="18"/>
  <c r="D786" i="18" s="1"/>
  <c r="E786" i="18"/>
  <c r="C787" i="18"/>
  <c r="D787" i="18" s="1"/>
  <c r="E787" i="18"/>
  <c r="C788" i="18"/>
  <c r="D788" i="18" s="1"/>
  <c r="E788" i="18"/>
  <c r="C789" i="18"/>
  <c r="D789" i="18"/>
  <c r="E789" i="18"/>
  <c r="C790" i="18"/>
  <c r="D790" i="18" s="1"/>
  <c r="E790" i="18"/>
  <c r="C791" i="18"/>
  <c r="D791" i="18"/>
  <c r="E791" i="18"/>
  <c r="C792" i="18"/>
  <c r="D792" i="18" s="1"/>
  <c r="E792" i="18"/>
  <c r="C793" i="18"/>
  <c r="D793" i="18" s="1"/>
  <c r="E793" i="18"/>
  <c r="C794" i="18"/>
  <c r="D794" i="18" s="1"/>
  <c r="E794" i="18"/>
  <c r="C795" i="18"/>
  <c r="D795" i="18" s="1"/>
  <c r="E795" i="18"/>
  <c r="C796" i="18"/>
  <c r="D796" i="18" s="1"/>
  <c r="E796" i="18"/>
  <c r="C797" i="18"/>
  <c r="D797" i="18" s="1"/>
  <c r="E797" i="18"/>
  <c r="C798" i="18"/>
  <c r="D798" i="18" s="1"/>
  <c r="E798" i="18"/>
  <c r="C799" i="18"/>
  <c r="D799" i="18" s="1"/>
  <c r="E799" i="18"/>
  <c r="C800" i="18"/>
  <c r="D800" i="18" s="1"/>
  <c r="E800" i="18"/>
  <c r="C801" i="18"/>
  <c r="D801" i="18"/>
  <c r="E801" i="18"/>
  <c r="C802" i="18"/>
  <c r="D802" i="18" s="1"/>
  <c r="E802" i="18"/>
  <c r="C803" i="18"/>
  <c r="D803" i="18" s="1"/>
  <c r="E803" i="18"/>
  <c r="C804" i="18"/>
  <c r="D804" i="18" s="1"/>
  <c r="E804" i="18"/>
  <c r="C805" i="18"/>
  <c r="D805" i="18" s="1"/>
  <c r="E805" i="18"/>
  <c r="C806" i="18"/>
  <c r="D806" i="18" s="1"/>
  <c r="E806" i="18"/>
  <c r="C807" i="18"/>
  <c r="D807" i="18" s="1"/>
  <c r="E807" i="18"/>
  <c r="C808" i="18"/>
  <c r="D808" i="18" s="1"/>
  <c r="E808" i="18"/>
  <c r="C809" i="18"/>
  <c r="D809" i="18" s="1"/>
  <c r="E809" i="18"/>
  <c r="C810" i="18"/>
  <c r="D810" i="18" s="1"/>
  <c r="E810" i="18"/>
  <c r="C811" i="18"/>
  <c r="D811" i="18"/>
  <c r="E811" i="18"/>
  <c r="C812" i="18"/>
  <c r="D812" i="18" s="1"/>
  <c r="E812" i="18"/>
  <c r="C813" i="18"/>
  <c r="D813" i="18" s="1"/>
  <c r="E813" i="18"/>
  <c r="C814" i="18"/>
  <c r="D814" i="18" s="1"/>
  <c r="E814" i="18"/>
  <c r="C815" i="18"/>
  <c r="D815" i="18" s="1"/>
  <c r="E815" i="18"/>
  <c r="C816" i="18"/>
  <c r="D816" i="18" s="1"/>
  <c r="E816" i="18"/>
  <c r="C817" i="18"/>
  <c r="D817" i="18" s="1"/>
  <c r="E817" i="18"/>
  <c r="C818" i="18"/>
  <c r="D818" i="18" s="1"/>
  <c r="E818" i="18"/>
  <c r="C819" i="18"/>
  <c r="D819" i="18" s="1"/>
  <c r="E819" i="18"/>
  <c r="C820" i="18"/>
  <c r="D820" i="18" s="1"/>
  <c r="E820" i="18"/>
  <c r="C821" i="18"/>
  <c r="D821" i="18"/>
  <c r="E821" i="18"/>
  <c r="C822" i="18"/>
  <c r="D822" i="18" s="1"/>
  <c r="E822" i="18"/>
  <c r="C823" i="18"/>
  <c r="D823" i="18" s="1"/>
  <c r="E823" i="18"/>
  <c r="C824" i="18"/>
  <c r="D824" i="18" s="1"/>
  <c r="E824" i="18"/>
  <c r="C825" i="18"/>
  <c r="D825" i="18" s="1"/>
  <c r="E825" i="18"/>
  <c r="C826" i="18"/>
  <c r="D826" i="18"/>
  <c r="E826" i="18"/>
  <c r="C827" i="18"/>
  <c r="D827" i="18" s="1"/>
  <c r="E827" i="18"/>
  <c r="C828" i="18"/>
  <c r="D828" i="18" s="1"/>
  <c r="E828" i="18"/>
  <c r="C829" i="18"/>
  <c r="D829" i="18" s="1"/>
  <c r="E829" i="18"/>
  <c r="C830" i="18"/>
  <c r="D830" i="18" s="1"/>
  <c r="E830" i="18"/>
  <c r="C831" i="18"/>
  <c r="D831" i="18" s="1"/>
  <c r="E831" i="18"/>
  <c r="C832" i="18"/>
  <c r="D832" i="18" s="1"/>
  <c r="E832" i="18"/>
  <c r="C833" i="18"/>
  <c r="D833" i="18" s="1"/>
  <c r="E833" i="18"/>
  <c r="C834" i="18"/>
  <c r="D834" i="18"/>
  <c r="E834" i="18"/>
  <c r="C835" i="18"/>
  <c r="D835" i="18" s="1"/>
  <c r="E835" i="18"/>
  <c r="C836" i="18"/>
  <c r="D836" i="18" s="1"/>
  <c r="E836" i="18"/>
  <c r="C837" i="18"/>
  <c r="D837" i="18"/>
  <c r="E837" i="18"/>
  <c r="C838" i="18"/>
  <c r="D838" i="18" s="1"/>
  <c r="E838" i="18"/>
  <c r="C839" i="18"/>
  <c r="D839" i="18" s="1"/>
  <c r="E839" i="18"/>
  <c r="C840" i="18"/>
  <c r="D840" i="18" s="1"/>
  <c r="E840" i="18"/>
  <c r="C841" i="18"/>
  <c r="D841" i="18"/>
  <c r="E841" i="18"/>
  <c r="C842" i="18"/>
  <c r="D842" i="18" s="1"/>
  <c r="E842" i="18"/>
  <c r="C843" i="18"/>
  <c r="D843" i="18"/>
  <c r="E843" i="18"/>
  <c r="C844" i="18"/>
  <c r="D844" i="18" s="1"/>
  <c r="E844" i="18"/>
  <c r="C845" i="18"/>
  <c r="D845" i="18" s="1"/>
  <c r="E845" i="18"/>
  <c r="C846" i="18"/>
  <c r="D846" i="18" s="1"/>
  <c r="E846" i="18"/>
  <c r="C847" i="18"/>
  <c r="D847" i="18" s="1"/>
  <c r="E847" i="18"/>
  <c r="C848" i="18"/>
  <c r="D848" i="18" s="1"/>
  <c r="E848" i="18"/>
  <c r="C849" i="18"/>
  <c r="D849" i="18" s="1"/>
  <c r="E849" i="18"/>
  <c r="C850" i="18"/>
  <c r="D850" i="18" s="1"/>
  <c r="E850" i="18"/>
  <c r="C851" i="18"/>
  <c r="D851" i="18" s="1"/>
  <c r="E851" i="18"/>
  <c r="C852" i="18"/>
  <c r="D852" i="18"/>
  <c r="E852" i="18"/>
  <c r="C853" i="18"/>
  <c r="D853" i="18" s="1"/>
  <c r="E853" i="18"/>
  <c r="C854" i="18"/>
  <c r="D854" i="18" s="1"/>
  <c r="E854" i="18"/>
  <c r="C855" i="18"/>
  <c r="D855" i="18" s="1"/>
  <c r="E855" i="18"/>
  <c r="C856" i="18"/>
  <c r="D856" i="18" s="1"/>
  <c r="E856" i="18"/>
  <c r="C857" i="18"/>
  <c r="D857" i="18" s="1"/>
  <c r="E857" i="18"/>
  <c r="C858" i="18"/>
  <c r="D858" i="18" s="1"/>
  <c r="E858" i="18"/>
  <c r="C859" i="18"/>
  <c r="D859" i="18" s="1"/>
  <c r="E859" i="18"/>
  <c r="C860" i="18"/>
  <c r="D860" i="18" s="1"/>
  <c r="E860" i="18"/>
  <c r="C861" i="18"/>
  <c r="D861" i="18" s="1"/>
  <c r="E861" i="18"/>
  <c r="C862" i="18"/>
  <c r="D862" i="18" s="1"/>
  <c r="E862" i="18"/>
  <c r="C863" i="18"/>
  <c r="D863" i="18" s="1"/>
  <c r="E863" i="18"/>
  <c r="C864" i="18"/>
  <c r="D864" i="18" s="1"/>
  <c r="E864" i="18"/>
  <c r="C865" i="18"/>
  <c r="D865" i="18" s="1"/>
  <c r="E865" i="18"/>
  <c r="C866" i="18"/>
  <c r="D866" i="18" s="1"/>
  <c r="E866" i="18"/>
  <c r="C867" i="18"/>
  <c r="D867" i="18" s="1"/>
  <c r="E867" i="18"/>
  <c r="C868" i="18"/>
  <c r="D868" i="18" s="1"/>
  <c r="E868" i="18"/>
  <c r="C869" i="18"/>
  <c r="D869" i="18" s="1"/>
  <c r="E869" i="18"/>
  <c r="C870" i="18"/>
  <c r="D870" i="18" s="1"/>
  <c r="E870" i="18"/>
  <c r="C871" i="18"/>
  <c r="D871" i="18" s="1"/>
  <c r="E871" i="18"/>
  <c r="C872" i="18"/>
  <c r="D872" i="18" s="1"/>
  <c r="E872" i="18"/>
  <c r="C873" i="18"/>
  <c r="D873" i="18"/>
  <c r="E873" i="18"/>
  <c r="C874" i="18"/>
  <c r="D874" i="18" s="1"/>
  <c r="E874" i="18"/>
  <c r="C875" i="18"/>
  <c r="D875" i="18" s="1"/>
  <c r="E875" i="18"/>
  <c r="C876" i="18"/>
  <c r="D876" i="18" s="1"/>
  <c r="E876" i="18"/>
  <c r="C877" i="18"/>
  <c r="D877" i="18" s="1"/>
  <c r="E877" i="18"/>
  <c r="C878" i="18"/>
  <c r="D878" i="18" s="1"/>
  <c r="E878" i="18"/>
  <c r="C879" i="18"/>
  <c r="D879" i="18" s="1"/>
  <c r="E879" i="18"/>
  <c r="C880" i="18"/>
  <c r="D880" i="18" s="1"/>
  <c r="E880" i="18"/>
  <c r="C881" i="18"/>
  <c r="D881" i="18" s="1"/>
  <c r="E881" i="18"/>
  <c r="C882" i="18"/>
  <c r="D882" i="18" s="1"/>
  <c r="E882" i="18"/>
  <c r="C883" i="18"/>
  <c r="D883" i="18" s="1"/>
  <c r="E883" i="18"/>
  <c r="C884" i="18"/>
  <c r="D884" i="18" s="1"/>
  <c r="E884" i="18"/>
  <c r="C885" i="18"/>
  <c r="D885" i="18" s="1"/>
  <c r="E885" i="18"/>
  <c r="C886" i="18"/>
  <c r="D886" i="18" s="1"/>
  <c r="E886" i="18"/>
  <c r="C887" i="18"/>
  <c r="D887" i="18" s="1"/>
  <c r="E887" i="18"/>
  <c r="C888" i="18"/>
  <c r="D888" i="18" s="1"/>
  <c r="E888" i="18"/>
  <c r="C889" i="18"/>
  <c r="D889" i="18" s="1"/>
  <c r="E889" i="18"/>
  <c r="C890" i="18"/>
  <c r="D890" i="18" s="1"/>
  <c r="E890" i="18"/>
  <c r="C891" i="18"/>
  <c r="D891" i="18" s="1"/>
  <c r="E891" i="18"/>
  <c r="C892" i="18"/>
  <c r="D892" i="18" s="1"/>
  <c r="E892" i="18"/>
  <c r="C893" i="18"/>
  <c r="D893" i="18" s="1"/>
  <c r="E893" i="18"/>
  <c r="C894" i="18"/>
  <c r="D894" i="18" s="1"/>
  <c r="E894" i="18"/>
  <c r="C895" i="18"/>
  <c r="D895" i="18"/>
  <c r="E895" i="18"/>
  <c r="C896" i="18"/>
  <c r="D896" i="18" s="1"/>
  <c r="E896" i="18"/>
  <c r="C897" i="18"/>
  <c r="D897" i="18" s="1"/>
  <c r="E897" i="18"/>
  <c r="C898" i="18"/>
  <c r="D898" i="18"/>
  <c r="E898" i="18"/>
  <c r="C899" i="18"/>
  <c r="D899" i="18" s="1"/>
  <c r="E899" i="18"/>
  <c r="C900" i="18"/>
  <c r="D900" i="18" s="1"/>
  <c r="E900" i="18"/>
  <c r="C901" i="18"/>
  <c r="D901" i="18" s="1"/>
  <c r="E901" i="18"/>
  <c r="C902" i="18"/>
  <c r="D902" i="18" s="1"/>
  <c r="E902" i="18"/>
  <c r="C903" i="18"/>
  <c r="D903" i="18" s="1"/>
  <c r="E903" i="18"/>
  <c r="C904" i="18"/>
  <c r="D904" i="18" s="1"/>
  <c r="E904" i="18"/>
  <c r="C905" i="18"/>
  <c r="D905" i="18" s="1"/>
  <c r="E905" i="18"/>
  <c r="C906" i="18"/>
  <c r="D906" i="18" s="1"/>
  <c r="E906" i="18"/>
  <c r="C907" i="18"/>
  <c r="D907" i="18" s="1"/>
  <c r="E907" i="18"/>
  <c r="C908" i="18"/>
  <c r="D908" i="18" s="1"/>
  <c r="E908" i="18"/>
  <c r="C909" i="18"/>
  <c r="D909" i="18" s="1"/>
  <c r="E909" i="18"/>
  <c r="C910" i="18"/>
  <c r="D910" i="18" s="1"/>
  <c r="E910" i="18"/>
  <c r="C911" i="18"/>
  <c r="D911" i="18" s="1"/>
  <c r="E911" i="18"/>
  <c r="C912" i="18"/>
  <c r="D912" i="18" s="1"/>
  <c r="E912" i="18"/>
  <c r="C913" i="18"/>
  <c r="D913" i="18" s="1"/>
  <c r="E913" i="18"/>
  <c r="C914" i="18"/>
  <c r="D914" i="18" s="1"/>
  <c r="E914" i="18"/>
  <c r="C915" i="18"/>
  <c r="D915" i="18" s="1"/>
  <c r="E915" i="18"/>
  <c r="C916" i="18"/>
  <c r="D916" i="18" s="1"/>
  <c r="E916" i="18"/>
  <c r="C917" i="18"/>
  <c r="D917" i="18" s="1"/>
  <c r="E917" i="18"/>
  <c r="C918" i="18"/>
  <c r="D918" i="18" s="1"/>
  <c r="E918" i="18"/>
  <c r="C919" i="18"/>
  <c r="D919" i="18" s="1"/>
  <c r="E919" i="18"/>
  <c r="C920" i="18"/>
  <c r="D920" i="18" s="1"/>
  <c r="E920" i="18"/>
  <c r="C921" i="18"/>
  <c r="D921" i="18" s="1"/>
  <c r="E921" i="18"/>
  <c r="C922" i="18"/>
  <c r="D922" i="18" s="1"/>
  <c r="E922" i="18"/>
  <c r="C923" i="18"/>
  <c r="D923" i="18" s="1"/>
  <c r="E923" i="18"/>
  <c r="C924" i="18"/>
  <c r="D924" i="18" s="1"/>
  <c r="E924" i="18"/>
  <c r="R119" i="6"/>
  <c r="C554" i="18"/>
  <c r="D554" i="18" s="1"/>
  <c r="E554" i="18"/>
  <c r="C555" i="18"/>
  <c r="D555" i="18" s="1"/>
  <c r="E555" i="18"/>
  <c r="C556" i="18"/>
  <c r="D556" i="18" s="1"/>
  <c r="E556" i="18"/>
  <c r="C557" i="18"/>
  <c r="D557" i="18" s="1"/>
  <c r="E557" i="18"/>
  <c r="C558" i="18"/>
  <c r="D558" i="18" s="1"/>
  <c r="E558" i="18"/>
  <c r="C559" i="18"/>
  <c r="D559" i="18" s="1"/>
  <c r="E559" i="18"/>
  <c r="C560" i="18"/>
  <c r="D560" i="18" s="1"/>
  <c r="E560" i="18"/>
  <c r="C561" i="18"/>
  <c r="D561" i="18" s="1"/>
  <c r="E561" i="18"/>
  <c r="C562" i="18"/>
  <c r="D562" i="18" s="1"/>
  <c r="E562" i="18"/>
  <c r="C563" i="18"/>
  <c r="D563" i="18" s="1"/>
  <c r="E563" i="18"/>
  <c r="C564" i="18"/>
  <c r="D564" i="18" s="1"/>
  <c r="E564" i="18"/>
  <c r="C565" i="18"/>
  <c r="D565" i="18" s="1"/>
  <c r="E565" i="18"/>
  <c r="C566" i="18"/>
  <c r="D566" i="18" s="1"/>
  <c r="E566" i="18"/>
  <c r="C567" i="18"/>
  <c r="D567" i="18"/>
  <c r="E567" i="18"/>
  <c r="C568" i="18"/>
  <c r="D568" i="18" s="1"/>
  <c r="E568" i="18"/>
  <c r="C569" i="18"/>
  <c r="D569" i="18" s="1"/>
  <c r="E569" i="18"/>
  <c r="C570" i="18"/>
  <c r="D570" i="18" s="1"/>
  <c r="E570" i="18"/>
  <c r="C571" i="18"/>
  <c r="D571" i="18"/>
  <c r="E571" i="18"/>
  <c r="C572" i="18"/>
  <c r="D572" i="18" s="1"/>
  <c r="E572" i="18"/>
  <c r="C573" i="18"/>
  <c r="D573" i="18" s="1"/>
  <c r="E573" i="18"/>
  <c r="C574" i="18"/>
  <c r="D574" i="18" s="1"/>
  <c r="E574" i="18"/>
  <c r="C575" i="18"/>
  <c r="D575" i="18" s="1"/>
  <c r="E575" i="18"/>
  <c r="C576" i="18"/>
  <c r="D576" i="18" s="1"/>
  <c r="E576" i="18"/>
  <c r="C577" i="18"/>
  <c r="D577" i="18" s="1"/>
  <c r="E577" i="18"/>
  <c r="C578" i="18"/>
  <c r="D578" i="18" s="1"/>
  <c r="E578" i="18"/>
  <c r="C579" i="18"/>
  <c r="D579" i="18" s="1"/>
  <c r="E579" i="18"/>
  <c r="C580" i="18"/>
  <c r="D580" i="18" s="1"/>
  <c r="E580" i="18"/>
  <c r="C581" i="18"/>
  <c r="D581" i="18" s="1"/>
  <c r="E581" i="18"/>
  <c r="C582" i="18"/>
  <c r="D582" i="18" s="1"/>
  <c r="E582" i="18"/>
  <c r="C583" i="18"/>
  <c r="D583" i="18" s="1"/>
  <c r="E583" i="18"/>
  <c r="C584" i="18"/>
  <c r="D584" i="18" s="1"/>
  <c r="E584" i="18"/>
  <c r="C585" i="18"/>
  <c r="D585" i="18"/>
  <c r="E585" i="18"/>
  <c r="C586" i="18"/>
  <c r="D586" i="18" s="1"/>
  <c r="E586" i="18"/>
  <c r="C587" i="18"/>
  <c r="D587" i="18" s="1"/>
  <c r="E587" i="18"/>
  <c r="C588" i="18"/>
  <c r="D588" i="18" s="1"/>
  <c r="E588" i="18"/>
  <c r="C589" i="18"/>
  <c r="D589" i="18" s="1"/>
  <c r="E589" i="18"/>
  <c r="C590" i="18"/>
  <c r="D590" i="18" s="1"/>
  <c r="E590" i="18"/>
  <c r="C591" i="18"/>
  <c r="D591" i="18" s="1"/>
  <c r="E591" i="18"/>
  <c r="C592" i="18"/>
  <c r="D592" i="18" s="1"/>
  <c r="E592" i="18"/>
  <c r="C593" i="18"/>
  <c r="D593" i="18" s="1"/>
  <c r="E593" i="18"/>
  <c r="C594" i="18"/>
  <c r="D594" i="18" s="1"/>
  <c r="E594" i="18"/>
  <c r="C595" i="18"/>
  <c r="D595" i="18" s="1"/>
  <c r="E595" i="18"/>
  <c r="C596" i="18"/>
  <c r="D596" i="18" s="1"/>
  <c r="E596" i="18"/>
  <c r="C597" i="18"/>
  <c r="D597" i="18" s="1"/>
  <c r="E597" i="18"/>
  <c r="C598" i="18"/>
  <c r="D598" i="18" s="1"/>
  <c r="E598" i="18"/>
  <c r="C599" i="18"/>
  <c r="D599" i="18" s="1"/>
  <c r="E599" i="18"/>
  <c r="C600" i="18"/>
  <c r="D600" i="18" s="1"/>
  <c r="E600" i="18"/>
  <c r="C601" i="18"/>
  <c r="D601" i="18" s="1"/>
  <c r="E601" i="18"/>
  <c r="C602" i="18"/>
  <c r="D602" i="18" s="1"/>
  <c r="E602" i="18"/>
  <c r="C603" i="18"/>
  <c r="D603" i="18"/>
  <c r="E603" i="18"/>
  <c r="C604" i="18"/>
  <c r="D604" i="18" s="1"/>
  <c r="E604" i="18"/>
  <c r="C605" i="18"/>
  <c r="D605" i="18" s="1"/>
  <c r="E605" i="18"/>
  <c r="C606" i="18"/>
  <c r="D606" i="18" s="1"/>
  <c r="E606" i="18"/>
  <c r="C607" i="18"/>
  <c r="D607" i="18" s="1"/>
  <c r="E607" i="18"/>
  <c r="C608" i="18"/>
  <c r="D608" i="18" s="1"/>
  <c r="E608" i="18"/>
  <c r="C609" i="18"/>
  <c r="D609" i="18" s="1"/>
  <c r="E609" i="18"/>
  <c r="C610" i="18"/>
  <c r="D610" i="18" s="1"/>
  <c r="E610" i="18"/>
  <c r="C611" i="18"/>
  <c r="D611" i="18" s="1"/>
  <c r="E611" i="18"/>
  <c r="C612" i="18"/>
  <c r="D612" i="18" s="1"/>
  <c r="E612" i="18"/>
  <c r="C613" i="18"/>
  <c r="D613" i="18" s="1"/>
  <c r="E613" i="18"/>
  <c r="C614" i="18"/>
  <c r="D614" i="18" s="1"/>
  <c r="E614" i="18"/>
  <c r="C615" i="18"/>
  <c r="D615" i="18" s="1"/>
  <c r="E615" i="18"/>
  <c r="C616" i="18"/>
  <c r="D616" i="18" s="1"/>
  <c r="E616" i="18"/>
  <c r="C617" i="18"/>
  <c r="D617" i="18" s="1"/>
  <c r="E617" i="18"/>
  <c r="C618" i="18"/>
  <c r="D618" i="18" s="1"/>
  <c r="E618" i="18"/>
  <c r="C619" i="18"/>
  <c r="D619" i="18" s="1"/>
  <c r="E619" i="18"/>
  <c r="C620" i="18"/>
  <c r="D620" i="18" s="1"/>
  <c r="E620" i="18"/>
  <c r="C621" i="18"/>
  <c r="D621" i="18" s="1"/>
  <c r="E621" i="18"/>
  <c r="C622" i="18"/>
  <c r="D622" i="18" s="1"/>
  <c r="E622" i="18"/>
  <c r="C623" i="18"/>
  <c r="D623" i="18" s="1"/>
  <c r="E623" i="18"/>
  <c r="C624" i="18"/>
  <c r="D624" i="18" s="1"/>
  <c r="E624" i="18"/>
  <c r="C625" i="18"/>
  <c r="D625" i="18" s="1"/>
  <c r="E625" i="18"/>
  <c r="C626" i="18"/>
  <c r="D626" i="18" s="1"/>
  <c r="E626" i="18"/>
  <c r="C627" i="18"/>
  <c r="D627" i="18" s="1"/>
  <c r="E627" i="18"/>
  <c r="C628" i="18"/>
  <c r="D628" i="18" s="1"/>
  <c r="E628" i="18"/>
  <c r="C629" i="18"/>
  <c r="D629" i="18" s="1"/>
  <c r="E629" i="18"/>
  <c r="C630" i="18"/>
  <c r="D630" i="18" s="1"/>
  <c r="E630" i="18"/>
  <c r="C631" i="18"/>
  <c r="D631" i="18"/>
  <c r="E631" i="18"/>
  <c r="C632" i="18"/>
  <c r="D632" i="18" s="1"/>
  <c r="E632" i="18"/>
  <c r="C633" i="18"/>
  <c r="D633" i="18"/>
  <c r="E633" i="18"/>
  <c r="C634" i="18"/>
  <c r="D634" i="18" s="1"/>
  <c r="E634" i="18"/>
  <c r="C635" i="18"/>
  <c r="D635" i="18" s="1"/>
  <c r="E635" i="18"/>
  <c r="C636" i="18"/>
  <c r="D636" i="18" s="1"/>
  <c r="E636" i="18"/>
  <c r="C637" i="18"/>
  <c r="D637" i="18" s="1"/>
  <c r="E637" i="18"/>
  <c r="C638" i="18"/>
  <c r="D638" i="18" s="1"/>
  <c r="E638" i="18"/>
  <c r="C639" i="18"/>
  <c r="D639" i="18" s="1"/>
  <c r="E639" i="18"/>
  <c r="C640" i="18"/>
  <c r="D640" i="18" s="1"/>
  <c r="E640" i="18"/>
  <c r="C641" i="18"/>
  <c r="D641" i="18" s="1"/>
  <c r="E641" i="18"/>
  <c r="C642" i="18"/>
  <c r="D642" i="18" s="1"/>
  <c r="E642" i="18"/>
  <c r="C643" i="18"/>
  <c r="D643" i="18" s="1"/>
  <c r="E643" i="18"/>
  <c r="C644" i="18"/>
  <c r="D644" i="18" s="1"/>
  <c r="E644" i="18"/>
  <c r="C645" i="18"/>
  <c r="D645" i="18" s="1"/>
  <c r="E645" i="18"/>
  <c r="C646" i="18"/>
  <c r="D646" i="18" s="1"/>
  <c r="E646" i="18"/>
  <c r="C647" i="18"/>
  <c r="D647" i="18" s="1"/>
  <c r="E647" i="18"/>
  <c r="C648" i="18"/>
  <c r="D648" i="18" s="1"/>
  <c r="E648" i="18"/>
  <c r="C649" i="18"/>
  <c r="D649" i="18" s="1"/>
  <c r="E649" i="18"/>
  <c r="C650" i="18"/>
  <c r="D650" i="18" s="1"/>
  <c r="E650" i="18"/>
  <c r="C651" i="18"/>
  <c r="D651" i="18" s="1"/>
  <c r="E651" i="18"/>
  <c r="C652" i="18"/>
  <c r="D652" i="18" s="1"/>
  <c r="E652" i="18"/>
  <c r="C653" i="18"/>
  <c r="D653" i="18" s="1"/>
  <c r="E653" i="18"/>
  <c r="C654" i="18"/>
  <c r="D654" i="18" s="1"/>
  <c r="E654" i="18"/>
  <c r="C655" i="18"/>
  <c r="D655" i="18" s="1"/>
  <c r="E655" i="18"/>
  <c r="C656" i="18"/>
  <c r="D656" i="18" s="1"/>
  <c r="E656" i="18"/>
  <c r="C657" i="18"/>
  <c r="D657" i="18" s="1"/>
  <c r="E657" i="18"/>
  <c r="C658" i="18"/>
  <c r="D658" i="18" s="1"/>
  <c r="E658" i="18"/>
  <c r="C471" i="18"/>
  <c r="D471" i="18" s="1"/>
  <c r="E471" i="18"/>
  <c r="C472" i="18"/>
  <c r="D472" i="18" s="1"/>
  <c r="E472" i="18"/>
  <c r="C473" i="18"/>
  <c r="D473" i="18" s="1"/>
  <c r="E473" i="18"/>
  <c r="C474" i="18"/>
  <c r="D474" i="18" s="1"/>
  <c r="E474" i="18"/>
  <c r="C475" i="18"/>
  <c r="D475" i="18" s="1"/>
  <c r="E475" i="18"/>
  <c r="C476" i="18"/>
  <c r="D476" i="18" s="1"/>
  <c r="E476" i="18"/>
  <c r="C477" i="18"/>
  <c r="D477" i="18" s="1"/>
  <c r="E477" i="18"/>
  <c r="C478" i="18"/>
  <c r="D478" i="18" s="1"/>
  <c r="E478" i="18"/>
  <c r="C479" i="18"/>
  <c r="D479" i="18" s="1"/>
  <c r="E479" i="18"/>
  <c r="C480" i="18"/>
  <c r="D480" i="18" s="1"/>
  <c r="E480" i="18"/>
  <c r="C481" i="18"/>
  <c r="D481" i="18" s="1"/>
  <c r="E481" i="18"/>
  <c r="C482" i="18"/>
  <c r="D482" i="18" s="1"/>
  <c r="E482" i="18"/>
  <c r="C483" i="18"/>
  <c r="D483" i="18" s="1"/>
  <c r="E483" i="18"/>
  <c r="C484" i="18"/>
  <c r="D484" i="18" s="1"/>
  <c r="E484" i="18"/>
  <c r="C485" i="18"/>
  <c r="D485" i="18" s="1"/>
  <c r="E485" i="18"/>
  <c r="C486" i="18"/>
  <c r="D486" i="18" s="1"/>
  <c r="E486" i="18"/>
  <c r="C487" i="18"/>
  <c r="D487" i="18" s="1"/>
  <c r="E487" i="18"/>
  <c r="C488" i="18"/>
  <c r="D488" i="18" s="1"/>
  <c r="E488" i="18"/>
  <c r="C489" i="18"/>
  <c r="D489" i="18" s="1"/>
  <c r="E489" i="18"/>
  <c r="C490" i="18"/>
  <c r="D490" i="18" s="1"/>
  <c r="E490" i="18"/>
  <c r="C491" i="18"/>
  <c r="D491" i="18" s="1"/>
  <c r="E491" i="18"/>
  <c r="C492" i="18"/>
  <c r="D492" i="18" s="1"/>
  <c r="E492" i="18"/>
  <c r="C493" i="18"/>
  <c r="D493" i="18" s="1"/>
  <c r="E493" i="18"/>
  <c r="C494" i="18"/>
  <c r="D494" i="18" s="1"/>
  <c r="E494" i="18"/>
  <c r="C495" i="18"/>
  <c r="D495" i="18" s="1"/>
  <c r="E495" i="18"/>
  <c r="C496" i="18"/>
  <c r="D496" i="18" s="1"/>
  <c r="E496" i="18"/>
  <c r="C497" i="18"/>
  <c r="D497" i="18" s="1"/>
  <c r="E497" i="18"/>
  <c r="C498" i="18"/>
  <c r="D498" i="18"/>
  <c r="E498" i="18"/>
  <c r="C499" i="18"/>
  <c r="D499" i="18" s="1"/>
  <c r="E499" i="18"/>
  <c r="C500" i="18"/>
  <c r="D500" i="18" s="1"/>
  <c r="E500" i="18"/>
  <c r="C501" i="18"/>
  <c r="D501" i="18" s="1"/>
  <c r="E501" i="18"/>
  <c r="C502" i="18"/>
  <c r="D502" i="18" s="1"/>
  <c r="E502" i="18"/>
  <c r="C503" i="18"/>
  <c r="D503" i="18" s="1"/>
  <c r="E503" i="18"/>
  <c r="C504" i="18"/>
  <c r="D504" i="18" s="1"/>
  <c r="E504" i="18"/>
  <c r="C505" i="18"/>
  <c r="D505" i="18" s="1"/>
  <c r="E505" i="18"/>
  <c r="C506" i="18"/>
  <c r="D506" i="18" s="1"/>
  <c r="E506" i="18"/>
  <c r="C507" i="18"/>
  <c r="D507" i="18" s="1"/>
  <c r="E507" i="18"/>
  <c r="C508" i="18"/>
  <c r="D508" i="18" s="1"/>
  <c r="E508" i="18"/>
  <c r="C509" i="18"/>
  <c r="D509" i="18" s="1"/>
  <c r="E509" i="18"/>
  <c r="C510" i="18"/>
  <c r="D510" i="18" s="1"/>
  <c r="E510" i="18"/>
  <c r="C511" i="18"/>
  <c r="D511" i="18" s="1"/>
  <c r="E511" i="18"/>
  <c r="C512" i="18"/>
  <c r="D512" i="18" s="1"/>
  <c r="E512" i="18"/>
  <c r="C513" i="18"/>
  <c r="D513" i="18" s="1"/>
  <c r="E513" i="18"/>
  <c r="C514" i="18"/>
  <c r="D514" i="18" s="1"/>
  <c r="E514" i="18"/>
  <c r="C515" i="18"/>
  <c r="D515" i="18" s="1"/>
  <c r="E515" i="18"/>
  <c r="C516" i="18"/>
  <c r="D516" i="18" s="1"/>
  <c r="E516" i="18"/>
  <c r="C517" i="18"/>
  <c r="D517" i="18" s="1"/>
  <c r="E517" i="18"/>
  <c r="C518" i="18"/>
  <c r="D518" i="18" s="1"/>
  <c r="E518" i="18"/>
  <c r="C519" i="18"/>
  <c r="D519" i="18" s="1"/>
  <c r="E519" i="18"/>
  <c r="C520" i="18"/>
  <c r="D520" i="18" s="1"/>
  <c r="E520" i="18"/>
  <c r="C521" i="18"/>
  <c r="D521" i="18" s="1"/>
  <c r="E521" i="18"/>
  <c r="C522" i="18"/>
  <c r="D522" i="18"/>
  <c r="E522" i="18"/>
  <c r="C523" i="18"/>
  <c r="D523" i="18" s="1"/>
  <c r="E523" i="18"/>
  <c r="C524" i="18"/>
  <c r="D524" i="18"/>
  <c r="E524" i="18"/>
  <c r="C525" i="18"/>
  <c r="D525" i="18" s="1"/>
  <c r="E525" i="18"/>
  <c r="C526" i="18"/>
  <c r="D526" i="18" s="1"/>
  <c r="E526" i="18"/>
  <c r="C527" i="18"/>
  <c r="D527" i="18" s="1"/>
  <c r="E527" i="18"/>
  <c r="C528" i="18"/>
  <c r="D528" i="18" s="1"/>
  <c r="E528" i="18"/>
  <c r="C529" i="18"/>
  <c r="D529" i="18" s="1"/>
  <c r="E529" i="18"/>
  <c r="C530" i="18"/>
  <c r="D530" i="18" s="1"/>
  <c r="E530" i="18"/>
  <c r="C531" i="18"/>
  <c r="D531" i="18" s="1"/>
  <c r="E531" i="18"/>
  <c r="C532" i="18"/>
  <c r="D532" i="18" s="1"/>
  <c r="E532" i="18"/>
  <c r="C533" i="18"/>
  <c r="D533" i="18" s="1"/>
  <c r="E533" i="18"/>
  <c r="C534" i="18"/>
  <c r="D534" i="18" s="1"/>
  <c r="E534" i="18"/>
  <c r="C535" i="18"/>
  <c r="D535" i="18" s="1"/>
  <c r="E535" i="18"/>
  <c r="C536" i="18"/>
  <c r="D536" i="18"/>
  <c r="E536" i="18"/>
  <c r="C537" i="18"/>
  <c r="D537" i="18" s="1"/>
  <c r="E537" i="18"/>
  <c r="C538" i="18"/>
  <c r="D538" i="18" s="1"/>
  <c r="E538" i="18"/>
  <c r="C539" i="18"/>
  <c r="D539" i="18" s="1"/>
  <c r="E539" i="18"/>
  <c r="C540" i="18"/>
  <c r="D540" i="18" s="1"/>
  <c r="E540" i="18"/>
  <c r="C541" i="18"/>
  <c r="D541" i="18" s="1"/>
  <c r="E541" i="18"/>
  <c r="C542" i="18"/>
  <c r="D542" i="18" s="1"/>
  <c r="E542" i="18"/>
  <c r="C543" i="18"/>
  <c r="D543" i="18" s="1"/>
  <c r="E543" i="18"/>
  <c r="C544" i="18"/>
  <c r="D544" i="18" s="1"/>
  <c r="E544" i="18"/>
  <c r="C545" i="18"/>
  <c r="D545" i="18" s="1"/>
  <c r="E545" i="18"/>
  <c r="C546" i="18"/>
  <c r="D546" i="18" s="1"/>
  <c r="E546" i="18"/>
  <c r="C547" i="18"/>
  <c r="D547" i="18" s="1"/>
  <c r="E547" i="18"/>
  <c r="C548" i="18"/>
  <c r="D548" i="18" s="1"/>
  <c r="E548" i="18"/>
  <c r="C549" i="18"/>
  <c r="D549" i="18" s="1"/>
  <c r="E549" i="18"/>
  <c r="C550" i="18"/>
  <c r="D550" i="18" s="1"/>
  <c r="E550" i="18"/>
  <c r="C551" i="18"/>
  <c r="D551" i="18" s="1"/>
  <c r="E551" i="18"/>
  <c r="C552" i="18"/>
  <c r="D552" i="18" s="1"/>
  <c r="E552" i="18"/>
  <c r="C553" i="18"/>
  <c r="D553" i="18" s="1"/>
  <c r="E553" i="18"/>
  <c r="Q118" i="6"/>
  <c r="P118" i="6"/>
  <c r="R118" i="6"/>
  <c r="S118" i="6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E118" i="18"/>
  <c r="E119" i="18"/>
  <c r="E120" i="18"/>
  <c r="E121" i="18"/>
  <c r="E122" i="18"/>
  <c r="E123" i="18"/>
  <c r="E124" i="18"/>
  <c r="E125" i="18"/>
  <c r="E126" i="18"/>
  <c r="E127" i="18"/>
  <c r="E128" i="18"/>
  <c r="E129" i="18"/>
  <c r="E130" i="18"/>
  <c r="E131" i="18"/>
  <c r="E132" i="18"/>
  <c r="E133" i="18"/>
  <c r="E134" i="18"/>
  <c r="E135" i="18"/>
  <c r="E136" i="18"/>
  <c r="E137" i="18"/>
  <c r="E138" i="18"/>
  <c r="E139" i="18"/>
  <c r="E140" i="18"/>
  <c r="E141" i="18"/>
  <c r="E142" i="18"/>
  <c r="E143" i="18"/>
  <c r="E144" i="18"/>
  <c r="E145" i="18"/>
  <c r="E146" i="18"/>
  <c r="E147" i="18"/>
  <c r="E148" i="18"/>
  <c r="E149" i="18"/>
  <c r="E150" i="18"/>
  <c r="E151" i="18"/>
  <c r="E152" i="18"/>
  <c r="E153" i="18"/>
  <c r="E154" i="18"/>
  <c r="E155" i="18"/>
  <c r="E156" i="18"/>
  <c r="E157" i="18"/>
  <c r="E158" i="18"/>
  <c r="E159" i="18"/>
  <c r="E160" i="18"/>
  <c r="E161" i="18"/>
  <c r="E162" i="18"/>
  <c r="E163" i="18"/>
  <c r="E164" i="18"/>
  <c r="E165" i="18"/>
  <c r="E166" i="18"/>
  <c r="E167" i="18"/>
  <c r="E168" i="18"/>
  <c r="E169" i="18"/>
  <c r="E170" i="18"/>
  <c r="E171" i="18"/>
  <c r="E172" i="18"/>
  <c r="E173" i="18"/>
  <c r="E174" i="18"/>
  <c r="E175" i="18"/>
  <c r="E176" i="18"/>
  <c r="E177" i="18"/>
  <c r="E178" i="18"/>
  <c r="E179" i="18"/>
  <c r="E180" i="18"/>
  <c r="E181" i="18"/>
  <c r="E182" i="18"/>
  <c r="E183" i="18"/>
  <c r="E184" i="18"/>
  <c r="E185" i="18"/>
  <c r="E186" i="18"/>
  <c r="E187" i="18"/>
  <c r="E188" i="18"/>
  <c r="E189" i="18"/>
  <c r="E190" i="18"/>
  <c r="E191" i="18"/>
  <c r="E192" i="18"/>
  <c r="E193" i="18"/>
  <c r="E194" i="18"/>
  <c r="E195" i="18"/>
  <c r="E196" i="18"/>
  <c r="E197" i="18"/>
  <c r="E198" i="18"/>
  <c r="E199" i="18"/>
  <c r="E200" i="18"/>
  <c r="E201" i="18"/>
  <c r="E202" i="18"/>
  <c r="E203" i="18"/>
  <c r="E204" i="18"/>
  <c r="E205" i="18"/>
  <c r="E206" i="18"/>
  <c r="E207" i="18"/>
  <c r="E208" i="18"/>
  <c r="E209" i="18"/>
  <c r="E210" i="18"/>
  <c r="E211" i="18"/>
  <c r="E212" i="18"/>
  <c r="E213" i="18"/>
  <c r="E214" i="18"/>
  <c r="E215" i="18"/>
  <c r="E216" i="18"/>
  <c r="E217" i="18"/>
  <c r="E218" i="18"/>
  <c r="E219" i="18"/>
  <c r="E220" i="18"/>
  <c r="E221" i="18"/>
  <c r="E222" i="18"/>
  <c r="E223" i="18"/>
  <c r="E224" i="18"/>
  <c r="E225" i="18"/>
  <c r="E226" i="18"/>
  <c r="E227" i="18"/>
  <c r="E228" i="18"/>
  <c r="E229" i="18"/>
  <c r="E230" i="18"/>
  <c r="E231" i="18"/>
  <c r="E232" i="18"/>
  <c r="E233" i="18"/>
  <c r="E234" i="18"/>
  <c r="E235" i="18"/>
  <c r="E236" i="18"/>
  <c r="E237" i="18"/>
  <c r="E238" i="18"/>
  <c r="E239" i="18"/>
  <c r="E240" i="18"/>
  <c r="E241" i="18"/>
  <c r="E242" i="18"/>
  <c r="E243" i="18"/>
  <c r="E244" i="18"/>
  <c r="E245" i="18"/>
  <c r="E246" i="18"/>
  <c r="E247" i="18"/>
  <c r="E248" i="18"/>
  <c r="E249" i="18"/>
  <c r="E250" i="18"/>
  <c r="E251" i="18"/>
  <c r="E252" i="18"/>
  <c r="E253" i="18"/>
  <c r="E254" i="18"/>
  <c r="E255" i="18"/>
  <c r="E256" i="18"/>
  <c r="E257" i="18"/>
  <c r="E258" i="18"/>
  <c r="E259" i="18"/>
  <c r="E260" i="18"/>
  <c r="E261" i="18"/>
  <c r="E262" i="18"/>
  <c r="E263" i="18"/>
  <c r="E264" i="18"/>
  <c r="E265" i="18"/>
  <c r="E266" i="18"/>
  <c r="E267" i="18"/>
  <c r="E268" i="18"/>
  <c r="E269" i="18"/>
  <c r="E270" i="18"/>
  <c r="E271" i="18"/>
  <c r="E272" i="18"/>
  <c r="E273" i="18"/>
  <c r="E274" i="18"/>
  <c r="E275" i="18"/>
  <c r="E276" i="18"/>
  <c r="E277" i="18"/>
  <c r="E278" i="18"/>
  <c r="E279" i="18"/>
  <c r="E280" i="18"/>
  <c r="E281" i="18"/>
  <c r="E282" i="18"/>
  <c r="E283" i="18"/>
  <c r="E284" i="18"/>
  <c r="E285" i="18"/>
  <c r="E286" i="18"/>
  <c r="E287" i="18"/>
  <c r="E288" i="18"/>
  <c r="E289" i="18"/>
  <c r="E290" i="18"/>
  <c r="E291" i="18"/>
  <c r="E292" i="18"/>
  <c r="E293" i="18"/>
  <c r="E294" i="18"/>
  <c r="E295" i="18"/>
  <c r="E296" i="18"/>
  <c r="E297" i="18"/>
  <c r="E298" i="18"/>
  <c r="E299" i="18"/>
  <c r="E300" i="18"/>
  <c r="E301" i="18"/>
  <c r="E302" i="18"/>
  <c r="E303" i="18"/>
  <c r="E304" i="18"/>
  <c r="E305" i="18"/>
  <c r="E306" i="18"/>
  <c r="E307" i="18"/>
  <c r="E308" i="18"/>
  <c r="E309" i="18"/>
  <c r="E310" i="18"/>
  <c r="E311" i="18"/>
  <c r="E312" i="18"/>
  <c r="E313" i="18"/>
  <c r="E314" i="18"/>
  <c r="E315" i="18"/>
  <c r="E316" i="18"/>
  <c r="E317" i="18"/>
  <c r="E318" i="18"/>
  <c r="E319" i="18"/>
  <c r="E320" i="18"/>
  <c r="E321" i="18"/>
  <c r="E322" i="18"/>
  <c r="E323" i="18"/>
  <c r="E324" i="18"/>
  <c r="E325" i="18"/>
  <c r="E326" i="18"/>
  <c r="E327" i="18"/>
  <c r="E328" i="18"/>
  <c r="E329" i="18"/>
  <c r="E330" i="18"/>
  <c r="E331" i="18"/>
  <c r="E332" i="18"/>
  <c r="E333" i="18"/>
  <c r="E334" i="18"/>
  <c r="E335" i="18"/>
  <c r="E336" i="18"/>
  <c r="E337" i="18"/>
  <c r="E338" i="18"/>
  <c r="E339" i="18"/>
  <c r="E340" i="18"/>
  <c r="E341" i="18"/>
  <c r="E342" i="18"/>
  <c r="E343" i="18"/>
  <c r="E344" i="18"/>
  <c r="E345" i="18"/>
  <c r="E346" i="18"/>
  <c r="E347" i="18"/>
  <c r="E348" i="18"/>
  <c r="E349" i="18"/>
  <c r="E350" i="18"/>
  <c r="E351" i="18"/>
  <c r="E352" i="18"/>
  <c r="E353" i="18"/>
  <c r="E354" i="18"/>
  <c r="E355" i="18"/>
  <c r="E356" i="18"/>
  <c r="E357" i="18"/>
  <c r="E358" i="18"/>
  <c r="E359" i="18"/>
  <c r="E360" i="18"/>
  <c r="E361" i="18"/>
  <c r="E362" i="18"/>
  <c r="E363" i="18"/>
  <c r="E364" i="18"/>
  <c r="E365" i="18"/>
  <c r="E366" i="18"/>
  <c r="E367" i="18"/>
  <c r="E368" i="18"/>
  <c r="E369" i="18"/>
  <c r="E370" i="18"/>
  <c r="E371" i="18"/>
  <c r="E372" i="18"/>
  <c r="E373" i="18"/>
  <c r="E374" i="18"/>
  <c r="E375" i="18"/>
  <c r="E376" i="18"/>
  <c r="E377" i="18"/>
  <c r="E378" i="18"/>
  <c r="E379" i="18"/>
  <c r="E380" i="18"/>
  <c r="E381" i="18"/>
  <c r="E382" i="18"/>
  <c r="E383" i="18"/>
  <c r="E384" i="18"/>
  <c r="E385" i="18"/>
  <c r="E386" i="18"/>
  <c r="E387" i="18"/>
  <c r="E388" i="18"/>
  <c r="E389" i="18"/>
  <c r="E390" i="18"/>
  <c r="E391" i="18"/>
  <c r="E392" i="18"/>
  <c r="E393" i="18"/>
  <c r="E394" i="18"/>
  <c r="E395" i="18"/>
  <c r="E396" i="18"/>
  <c r="E397" i="18"/>
  <c r="E398" i="18"/>
  <c r="E399" i="18"/>
  <c r="E400" i="18"/>
  <c r="E401" i="18"/>
  <c r="E402" i="18"/>
  <c r="E403" i="18"/>
  <c r="E404" i="18"/>
  <c r="E405" i="18"/>
  <c r="E406" i="18"/>
  <c r="E407" i="18"/>
  <c r="E408" i="18"/>
  <c r="E409" i="18"/>
  <c r="E410" i="18"/>
  <c r="E411" i="18"/>
  <c r="E412" i="18"/>
  <c r="E413" i="18"/>
  <c r="E414" i="18"/>
  <c r="E415" i="18"/>
  <c r="E416" i="18"/>
  <c r="E417" i="18"/>
  <c r="E418" i="18"/>
  <c r="E419" i="18"/>
  <c r="E420" i="18"/>
  <c r="E421" i="18"/>
  <c r="E422" i="18"/>
  <c r="E423" i="18"/>
  <c r="E424" i="18"/>
  <c r="E425" i="18"/>
  <c r="E426" i="18"/>
  <c r="E427" i="18"/>
  <c r="E428" i="18"/>
  <c r="E429" i="18"/>
  <c r="E430" i="18"/>
  <c r="E431" i="18"/>
  <c r="E432" i="18"/>
  <c r="E433" i="18"/>
  <c r="E434" i="18"/>
  <c r="E435" i="18"/>
  <c r="E436" i="18"/>
  <c r="E437" i="18"/>
  <c r="E438" i="18"/>
  <c r="E439" i="18"/>
  <c r="E440" i="18"/>
  <c r="E441" i="18"/>
  <c r="E442" i="18"/>
  <c r="E443" i="18"/>
  <c r="E444" i="18"/>
  <c r="E445" i="18"/>
  <c r="E446" i="18"/>
  <c r="E447" i="18"/>
  <c r="E448" i="18"/>
  <c r="E449" i="18"/>
  <c r="E450" i="18"/>
  <c r="E451" i="18"/>
  <c r="E452" i="18"/>
  <c r="E453" i="18"/>
  <c r="E454" i="18"/>
  <c r="E455" i="18"/>
  <c r="E456" i="18"/>
  <c r="E457" i="18"/>
  <c r="E458" i="18"/>
  <c r="E459" i="18"/>
  <c r="E460" i="18"/>
  <c r="E461" i="18"/>
  <c r="E462" i="18"/>
  <c r="E463" i="18"/>
  <c r="E464" i="18"/>
  <c r="E465" i="18"/>
  <c r="E466" i="18"/>
  <c r="E467" i="18"/>
  <c r="E468" i="18"/>
  <c r="E469" i="18"/>
  <c r="E470" i="18"/>
  <c r="E14" i="18"/>
  <c r="D46" i="18"/>
  <c r="D85" i="18"/>
  <c r="D110" i="18"/>
  <c r="D125" i="18"/>
  <c r="D142" i="18"/>
  <c r="D263" i="18"/>
  <c r="C15" i="18"/>
  <c r="D15" i="18" s="1"/>
  <c r="C16" i="18"/>
  <c r="D16" i="18" s="1"/>
  <c r="C17" i="18"/>
  <c r="D17" i="18" s="1"/>
  <c r="C18" i="18"/>
  <c r="D18" i="18" s="1"/>
  <c r="C19" i="18"/>
  <c r="D19" i="18" s="1"/>
  <c r="C20" i="18"/>
  <c r="D20" i="18" s="1"/>
  <c r="C21" i="18"/>
  <c r="D21" i="18" s="1"/>
  <c r="C22" i="18"/>
  <c r="D22" i="18" s="1"/>
  <c r="C23" i="18"/>
  <c r="D23" i="18" s="1"/>
  <c r="C24" i="18"/>
  <c r="D24" i="18" s="1"/>
  <c r="C25" i="18"/>
  <c r="D25" i="18" s="1"/>
  <c r="C26" i="18"/>
  <c r="D26" i="18" s="1"/>
  <c r="C27" i="18"/>
  <c r="D27" i="18" s="1"/>
  <c r="C28" i="18"/>
  <c r="D28" i="18" s="1"/>
  <c r="C29" i="18"/>
  <c r="D29" i="18" s="1"/>
  <c r="C30" i="18"/>
  <c r="D30" i="18" s="1"/>
  <c r="C31" i="18"/>
  <c r="D31" i="18" s="1"/>
  <c r="C32" i="18"/>
  <c r="D32" i="18" s="1"/>
  <c r="C33" i="18"/>
  <c r="D33" i="18" s="1"/>
  <c r="C34" i="18"/>
  <c r="D34" i="18" s="1"/>
  <c r="C35" i="18"/>
  <c r="D35" i="18" s="1"/>
  <c r="C36" i="18"/>
  <c r="D36" i="18" s="1"/>
  <c r="C37" i="18"/>
  <c r="D37" i="18" s="1"/>
  <c r="C38" i="18"/>
  <c r="D38" i="18" s="1"/>
  <c r="C39" i="18"/>
  <c r="D39" i="18" s="1"/>
  <c r="C40" i="18"/>
  <c r="D40" i="18" s="1"/>
  <c r="C41" i="18"/>
  <c r="D41" i="18" s="1"/>
  <c r="C42" i="18"/>
  <c r="D42" i="18" s="1"/>
  <c r="C43" i="18"/>
  <c r="D43" i="18" s="1"/>
  <c r="C44" i="18"/>
  <c r="D44" i="18" s="1"/>
  <c r="C45" i="18"/>
  <c r="D45" i="18" s="1"/>
  <c r="C46" i="18"/>
  <c r="C47" i="18"/>
  <c r="D47" i="18" s="1"/>
  <c r="C48" i="18"/>
  <c r="D48" i="18" s="1"/>
  <c r="C49" i="18"/>
  <c r="D49" i="18" s="1"/>
  <c r="C50" i="18"/>
  <c r="D50" i="18" s="1"/>
  <c r="C51" i="18"/>
  <c r="D51" i="18" s="1"/>
  <c r="C52" i="18"/>
  <c r="D52" i="18" s="1"/>
  <c r="C53" i="18"/>
  <c r="D53" i="18" s="1"/>
  <c r="C54" i="18"/>
  <c r="D54" i="18" s="1"/>
  <c r="C55" i="18"/>
  <c r="D55" i="18" s="1"/>
  <c r="C56" i="18"/>
  <c r="D56" i="18" s="1"/>
  <c r="C57" i="18"/>
  <c r="D57" i="18" s="1"/>
  <c r="C58" i="18"/>
  <c r="D58" i="18" s="1"/>
  <c r="C59" i="18"/>
  <c r="D59" i="18" s="1"/>
  <c r="C60" i="18"/>
  <c r="D60" i="18" s="1"/>
  <c r="C61" i="18"/>
  <c r="D61" i="18" s="1"/>
  <c r="C62" i="18"/>
  <c r="D62" i="18" s="1"/>
  <c r="C63" i="18"/>
  <c r="D63" i="18" s="1"/>
  <c r="C64" i="18"/>
  <c r="D64" i="18" s="1"/>
  <c r="C65" i="18"/>
  <c r="D65" i="18" s="1"/>
  <c r="C66" i="18"/>
  <c r="D66" i="18" s="1"/>
  <c r="C67" i="18"/>
  <c r="D67" i="18" s="1"/>
  <c r="C68" i="18"/>
  <c r="D68" i="18" s="1"/>
  <c r="C69" i="18"/>
  <c r="D69" i="18" s="1"/>
  <c r="C70" i="18"/>
  <c r="D70" i="18" s="1"/>
  <c r="C71" i="18"/>
  <c r="D71" i="18" s="1"/>
  <c r="C72" i="18"/>
  <c r="D72" i="18" s="1"/>
  <c r="C73" i="18"/>
  <c r="D73" i="18" s="1"/>
  <c r="C74" i="18"/>
  <c r="D74" i="18" s="1"/>
  <c r="C75" i="18"/>
  <c r="D75" i="18" s="1"/>
  <c r="C76" i="18"/>
  <c r="D76" i="18" s="1"/>
  <c r="C77" i="18"/>
  <c r="D77" i="18" s="1"/>
  <c r="C78" i="18"/>
  <c r="D78" i="18" s="1"/>
  <c r="C79" i="18"/>
  <c r="D79" i="18" s="1"/>
  <c r="C80" i="18"/>
  <c r="D80" i="18" s="1"/>
  <c r="C81" i="18"/>
  <c r="D81" i="18" s="1"/>
  <c r="C82" i="18"/>
  <c r="D82" i="18" s="1"/>
  <c r="C83" i="18"/>
  <c r="D83" i="18" s="1"/>
  <c r="C84" i="18"/>
  <c r="D84" i="18" s="1"/>
  <c r="C85" i="18"/>
  <c r="C86" i="18"/>
  <c r="D86" i="18" s="1"/>
  <c r="C87" i="18"/>
  <c r="D87" i="18" s="1"/>
  <c r="C88" i="18"/>
  <c r="D88" i="18" s="1"/>
  <c r="C89" i="18"/>
  <c r="D89" i="18" s="1"/>
  <c r="C90" i="18"/>
  <c r="D90" i="18" s="1"/>
  <c r="C91" i="18"/>
  <c r="D91" i="18" s="1"/>
  <c r="C92" i="18"/>
  <c r="D92" i="18" s="1"/>
  <c r="C93" i="18"/>
  <c r="D93" i="18" s="1"/>
  <c r="C94" i="18"/>
  <c r="D94" i="18" s="1"/>
  <c r="C95" i="18"/>
  <c r="D95" i="18" s="1"/>
  <c r="C96" i="18"/>
  <c r="D96" i="18" s="1"/>
  <c r="C97" i="18"/>
  <c r="D97" i="18" s="1"/>
  <c r="C98" i="18"/>
  <c r="D98" i="18" s="1"/>
  <c r="C99" i="18"/>
  <c r="D99" i="18" s="1"/>
  <c r="C100" i="18"/>
  <c r="D100" i="18" s="1"/>
  <c r="C101" i="18"/>
  <c r="D101" i="18" s="1"/>
  <c r="C102" i="18"/>
  <c r="D102" i="18" s="1"/>
  <c r="C103" i="18"/>
  <c r="D103" i="18" s="1"/>
  <c r="C104" i="18"/>
  <c r="D104" i="18" s="1"/>
  <c r="C105" i="18"/>
  <c r="D105" i="18" s="1"/>
  <c r="C106" i="18"/>
  <c r="D106" i="18" s="1"/>
  <c r="C107" i="18"/>
  <c r="D107" i="18" s="1"/>
  <c r="C108" i="18"/>
  <c r="D108" i="18" s="1"/>
  <c r="C109" i="18"/>
  <c r="D109" i="18" s="1"/>
  <c r="C110" i="18"/>
  <c r="C111" i="18"/>
  <c r="D111" i="18" s="1"/>
  <c r="C112" i="18"/>
  <c r="D112" i="18" s="1"/>
  <c r="C113" i="18"/>
  <c r="D113" i="18" s="1"/>
  <c r="C114" i="18"/>
  <c r="D114" i="18" s="1"/>
  <c r="C115" i="18"/>
  <c r="D115" i="18" s="1"/>
  <c r="C116" i="18"/>
  <c r="D116" i="18" s="1"/>
  <c r="C117" i="18"/>
  <c r="D117" i="18" s="1"/>
  <c r="C118" i="18"/>
  <c r="D118" i="18" s="1"/>
  <c r="C119" i="18"/>
  <c r="D119" i="18" s="1"/>
  <c r="C120" i="18"/>
  <c r="D120" i="18" s="1"/>
  <c r="C121" i="18"/>
  <c r="D121" i="18" s="1"/>
  <c r="C122" i="18"/>
  <c r="D122" i="18" s="1"/>
  <c r="C123" i="18"/>
  <c r="D123" i="18" s="1"/>
  <c r="C124" i="18"/>
  <c r="D124" i="18" s="1"/>
  <c r="C125" i="18"/>
  <c r="C126" i="18"/>
  <c r="D126" i="18" s="1"/>
  <c r="C127" i="18"/>
  <c r="D127" i="18" s="1"/>
  <c r="C128" i="18"/>
  <c r="D128" i="18" s="1"/>
  <c r="C129" i="18"/>
  <c r="D129" i="18" s="1"/>
  <c r="C130" i="18"/>
  <c r="D130" i="18" s="1"/>
  <c r="C131" i="18"/>
  <c r="D131" i="18" s="1"/>
  <c r="C132" i="18"/>
  <c r="D132" i="18" s="1"/>
  <c r="C133" i="18"/>
  <c r="D133" i="18" s="1"/>
  <c r="C134" i="18"/>
  <c r="D134" i="18" s="1"/>
  <c r="C135" i="18"/>
  <c r="D135" i="18" s="1"/>
  <c r="C136" i="18"/>
  <c r="D136" i="18" s="1"/>
  <c r="C137" i="18"/>
  <c r="D137" i="18" s="1"/>
  <c r="C138" i="18"/>
  <c r="D138" i="18" s="1"/>
  <c r="C139" i="18"/>
  <c r="D139" i="18" s="1"/>
  <c r="C140" i="18"/>
  <c r="D140" i="18" s="1"/>
  <c r="C141" i="18"/>
  <c r="D141" i="18" s="1"/>
  <c r="C142" i="18"/>
  <c r="C143" i="18"/>
  <c r="D143" i="18" s="1"/>
  <c r="C144" i="18"/>
  <c r="D144" i="18" s="1"/>
  <c r="C145" i="18"/>
  <c r="D145" i="18" s="1"/>
  <c r="C146" i="18"/>
  <c r="D146" i="18" s="1"/>
  <c r="C147" i="18"/>
  <c r="D147" i="18" s="1"/>
  <c r="C148" i="18"/>
  <c r="D148" i="18" s="1"/>
  <c r="C149" i="18"/>
  <c r="D149" i="18" s="1"/>
  <c r="C150" i="18"/>
  <c r="D150" i="18" s="1"/>
  <c r="C151" i="18"/>
  <c r="D151" i="18" s="1"/>
  <c r="C152" i="18"/>
  <c r="D152" i="18" s="1"/>
  <c r="C153" i="18"/>
  <c r="D153" i="18" s="1"/>
  <c r="C154" i="18"/>
  <c r="D154" i="18" s="1"/>
  <c r="C155" i="18"/>
  <c r="D155" i="18" s="1"/>
  <c r="C156" i="18"/>
  <c r="D156" i="18" s="1"/>
  <c r="C157" i="18"/>
  <c r="D157" i="18" s="1"/>
  <c r="C158" i="18"/>
  <c r="D158" i="18" s="1"/>
  <c r="C159" i="18"/>
  <c r="D159" i="18" s="1"/>
  <c r="C160" i="18"/>
  <c r="D160" i="18" s="1"/>
  <c r="C161" i="18"/>
  <c r="D161" i="18" s="1"/>
  <c r="C162" i="18"/>
  <c r="D162" i="18" s="1"/>
  <c r="C163" i="18"/>
  <c r="D163" i="18" s="1"/>
  <c r="C164" i="18"/>
  <c r="D164" i="18" s="1"/>
  <c r="C165" i="18"/>
  <c r="D165" i="18" s="1"/>
  <c r="C166" i="18"/>
  <c r="D166" i="18" s="1"/>
  <c r="C167" i="18"/>
  <c r="D167" i="18" s="1"/>
  <c r="C168" i="18"/>
  <c r="D168" i="18" s="1"/>
  <c r="C169" i="18"/>
  <c r="D169" i="18" s="1"/>
  <c r="C170" i="18"/>
  <c r="D170" i="18" s="1"/>
  <c r="C171" i="18"/>
  <c r="D171" i="18" s="1"/>
  <c r="C172" i="18"/>
  <c r="D172" i="18" s="1"/>
  <c r="C173" i="18"/>
  <c r="D173" i="18" s="1"/>
  <c r="C174" i="18"/>
  <c r="D174" i="18" s="1"/>
  <c r="C175" i="18"/>
  <c r="D175" i="18" s="1"/>
  <c r="C176" i="18"/>
  <c r="D176" i="18" s="1"/>
  <c r="C177" i="18"/>
  <c r="D177" i="18" s="1"/>
  <c r="C178" i="18"/>
  <c r="D178" i="18" s="1"/>
  <c r="C179" i="18"/>
  <c r="D179" i="18" s="1"/>
  <c r="C180" i="18"/>
  <c r="D180" i="18" s="1"/>
  <c r="C181" i="18"/>
  <c r="D181" i="18" s="1"/>
  <c r="C182" i="18"/>
  <c r="D182" i="18" s="1"/>
  <c r="C183" i="18"/>
  <c r="D183" i="18" s="1"/>
  <c r="C184" i="18"/>
  <c r="D184" i="18" s="1"/>
  <c r="C185" i="18"/>
  <c r="D185" i="18" s="1"/>
  <c r="C186" i="18"/>
  <c r="D186" i="18" s="1"/>
  <c r="C187" i="18"/>
  <c r="D187" i="18" s="1"/>
  <c r="C188" i="18"/>
  <c r="D188" i="18" s="1"/>
  <c r="C189" i="18"/>
  <c r="D189" i="18" s="1"/>
  <c r="C190" i="18"/>
  <c r="D190" i="18" s="1"/>
  <c r="C191" i="18"/>
  <c r="D191" i="18" s="1"/>
  <c r="C192" i="18"/>
  <c r="D192" i="18" s="1"/>
  <c r="C193" i="18"/>
  <c r="D193" i="18" s="1"/>
  <c r="C194" i="18"/>
  <c r="D194" i="18" s="1"/>
  <c r="C195" i="18"/>
  <c r="D195" i="18" s="1"/>
  <c r="C196" i="18"/>
  <c r="D196" i="18" s="1"/>
  <c r="C197" i="18"/>
  <c r="D197" i="18" s="1"/>
  <c r="C198" i="18"/>
  <c r="D198" i="18" s="1"/>
  <c r="C199" i="18"/>
  <c r="D199" i="18" s="1"/>
  <c r="C200" i="18"/>
  <c r="D200" i="18" s="1"/>
  <c r="C201" i="18"/>
  <c r="D201" i="18" s="1"/>
  <c r="C202" i="18"/>
  <c r="D202" i="18" s="1"/>
  <c r="C203" i="18"/>
  <c r="D203" i="18" s="1"/>
  <c r="C204" i="18"/>
  <c r="D204" i="18" s="1"/>
  <c r="C205" i="18"/>
  <c r="D205" i="18" s="1"/>
  <c r="C206" i="18"/>
  <c r="D206" i="18" s="1"/>
  <c r="C207" i="18"/>
  <c r="D207" i="18" s="1"/>
  <c r="C208" i="18"/>
  <c r="D208" i="18" s="1"/>
  <c r="C209" i="18"/>
  <c r="D209" i="18" s="1"/>
  <c r="C210" i="18"/>
  <c r="D210" i="18" s="1"/>
  <c r="C211" i="18"/>
  <c r="D211" i="18" s="1"/>
  <c r="C212" i="18"/>
  <c r="D212" i="18" s="1"/>
  <c r="C213" i="18"/>
  <c r="D213" i="18" s="1"/>
  <c r="C214" i="18"/>
  <c r="D214" i="18" s="1"/>
  <c r="C215" i="18"/>
  <c r="D215" i="18" s="1"/>
  <c r="C216" i="18"/>
  <c r="D216" i="18" s="1"/>
  <c r="C217" i="18"/>
  <c r="D217" i="18" s="1"/>
  <c r="C218" i="18"/>
  <c r="D218" i="18" s="1"/>
  <c r="C219" i="18"/>
  <c r="D219" i="18" s="1"/>
  <c r="C220" i="18"/>
  <c r="D220" i="18" s="1"/>
  <c r="C221" i="18"/>
  <c r="D221" i="18" s="1"/>
  <c r="C222" i="18"/>
  <c r="D222" i="18" s="1"/>
  <c r="C223" i="18"/>
  <c r="D223" i="18" s="1"/>
  <c r="C224" i="18"/>
  <c r="D224" i="18" s="1"/>
  <c r="C225" i="18"/>
  <c r="D225" i="18" s="1"/>
  <c r="C226" i="18"/>
  <c r="D226" i="18" s="1"/>
  <c r="C227" i="18"/>
  <c r="D227" i="18" s="1"/>
  <c r="C228" i="18"/>
  <c r="D228" i="18" s="1"/>
  <c r="C229" i="18"/>
  <c r="D229" i="18" s="1"/>
  <c r="C230" i="18"/>
  <c r="D230" i="18" s="1"/>
  <c r="C231" i="18"/>
  <c r="D231" i="18" s="1"/>
  <c r="C232" i="18"/>
  <c r="D232" i="18" s="1"/>
  <c r="C233" i="18"/>
  <c r="D233" i="18" s="1"/>
  <c r="C234" i="18"/>
  <c r="D234" i="18" s="1"/>
  <c r="C235" i="18"/>
  <c r="D235" i="18" s="1"/>
  <c r="C236" i="18"/>
  <c r="D236" i="18" s="1"/>
  <c r="C237" i="18"/>
  <c r="D237" i="18" s="1"/>
  <c r="C238" i="18"/>
  <c r="D238" i="18" s="1"/>
  <c r="C239" i="18"/>
  <c r="D239" i="18" s="1"/>
  <c r="C240" i="18"/>
  <c r="D240" i="18" s="1"/>
  <c r="C241" i="18"/>
  <c r="D241" i="18" s="1"/>
  <c r="C242" i="18"/>
  <c r="D242" i="18" s="1"/>
  <c r="C243" i="18"/>
  <c r="D243" i="18" s="1"/>
  <c r="C244" i="18"/>
  <c r="D244" i="18" s="1"/>
  <c r="C245" i="18"/>
  <c r="D245" i="18" s="1"/>
  <c r="C246" i="18"/>
  <c r="D246" i="18" s="1"/>
  <c r="C247" i="18"/>
  <c r="D247" i="18" s="1"/>
  <c r="C248" i="18"/>
  <c r="D248" i="18" s="1"/>
  <c r="C249" i="18"/>
  <c r="D249" i="18" s="1"/>
  <c r="C250" i="18"/>
  <c r="D250" i="18" s="1"/>
  <c r="C251" i="18"/>
  <c r="D251" i="18" s="1"/>
  <c r="C252" i="18"/>
  <c r="D252" i="18" s="1"/>
  <c r="C253" i="18"/>
  <c r="D253" i="18" s="1"/>
  <c r="C254" i="18"/>
  <c r="D254" i="18" s="1"/>
  <c r="C255" i="18"/>
  <c r="D255" i="18" s="1"/>
  <c r="C256" i="18"/>
  <c r="D256" i="18" s="1"/>
  <c r="C257" i="18"/>
  <c r="D257" i="18" s="1"/>
  <c r="C258" i="18"/>
  <c r="D258" i="18" s="1"/>
  <c r="C259" i="18"/>
  <c r="D259" i="18" s="1"/>
  <c r="C260" i="18"/>
  <c r="D260" i="18" s="1"/>
  <c r="C261" i="18"/>
  <c r="D261" i="18" s="1"/>
  <c r="C262" i="18"/>
  <c r="D262" i="18" s="1"/>
  <c r="C263" i="18"/>
  <c r="C264" i="18"/>
  <c r="D264" i="18" s="1"/>
  <c r="C265" i="18"/>
  <c r="D265" i="18" s="1"/>
  <c r="C266" i="18"/>
  <c r="D266" i="18" s="1"/>
  <c r="C267" i="18"/>
  <c r="D267" i="18" s="1"/>
  <c r="C268" i="18"/>
  <c r="D268" i="18" s="1"/>
  <c r="C269" i="18"/>
  <c r="D269" i="18" s="1"/>
  <c r="C270" i="18"/>
  <c r="D270" i="18" s="1"/>
  <c r="C271" i="18"/>
  <c r="D271" i="18" s="1"/>
  <c r="C272" i="18"/>
  <c r="D272" i="18" s="1"/>
  <c r="C273" i="18"/>
  <c r="D273" i="18" s="1"/>
  <c r="C274" i="18"/>
  <c r="D274" i="18" s="1"/>
  <c r="C275" i="18"/>
  <c r="D275" i="18" s="1"/>
  <c r="C276" i="18"/>
  <c r="D276" i="18" s="1"/>
  <c r="C277" i="18"/>
  <c r="D277" i="18" s="1"/>
  <c r="C278" i="18"/>
  <c r="D278" i="18" s="1"/>
  <c r="C279" i="18"/>
  <c r="D279" i="18" s="1"/>
  <c r="C280" i="18"/>
  <c r="D280" i="18" s="1"/>
  <c r="C281" i="18"/>
  <c r="D281" i="18" s="1"/>
  <c r="C282" i="18"/>
  <c r="D282" i="18" s="1"/>
  <c r="C283" i="18"/>
  <c r="D283" i="18" s="1"/>
  <c r="C284" i="18"/>
  <c r="D284" i="18" s="1"/>
  <c r="C285" i="18"/>
  <c r="D285" i="18" s="1"/>
  <c r="C286" i="18"/>
  <c r="D286" i="18" s="1"/>
  <c r="C287" i="18"/>
  <c r="D287" i="18" s="1"/>
  <c r="C288" i="18"/>
  <c r="D288" i="18" s="1"/>
  <c r="C289" i="18"/>
  <c r="D289" i="18" s="1"/>
  <c r="C290" i="18"/>
  <c r="D290" i="18" s="1"/>
  <c r="C291" i="18"/>
  <c r="D291" i="18" s="1"/>
  <c r="C292" i="18"/>
  <c r="D292" i="18" s="1"/>
  <c r="C293" i="18"/>
  <c r="D293" i="18" s="1"/>
  <c r="C294" i="18"/>
  <c r="D294" i="18" s="1"/>
  <c r="C295" i="18"/>
  <c r="D295" i="18" s="1"/>
  <c r="C296" i="18"/>
  <c r="D296" i="18" s="1"/>
  <c r="C297" i="18"/>
  <c r="D297" i="18" s="1"/>
  <c r="C298" i="18"/>
  <c r="D298" i="18" s="1"/>
  <c r="C299" i="18"/>
  <c r="D299" i="18" s="1"/>
  <c r="C300" i="18"/>
  <c r="D300" i="18" s="1"/>
  <c r="C301" i="18"/>
  <c r="D301" i="18" s="1"/>
  <c r="C302" i="18"/>
  <c r="D302" i="18" s="1"/>
  <c r="C303" i="18"/>
  <c r="D303" i="18" s="1"/>
  <c r="C304" i="18"/>
  <c r="D304" i="18" s="1"/>
  <c r="C305" i="18"/>
  <c r="D305" i="18" s="1"/>
  <c r="C306" i="18"/>
  <c r="D306" i="18" s="1"/>
  <c r="C307" i="18"/>
  <c r="D307" i="18" s="1"/>
  <c r="C308" i="18"/>
  <c r="D308" i="18" s="1"/>
  <c r="C309" i="18"/>
  <c r="D309" i="18" s="1"/>
  <c r="C310" i="18"/>
  <c r="D310" i="18" s="1"/>
  <c r="C311" i="18"/>
  <c r="D311" i="18" s="1"/>
  <c r="C312" i="18"/>
  <c r="D312" i="18" s="1"/>
  <c r="C313" i="18"/>
  <c r="D313" i="18" s="1"/>
  <c r="C314" i="18"/>
  <c r="D314" i="18" s="1"/>
  <c r="C315" i="18"/>
  <c r="D315" i="18" s="1"/>
  <c r="C316" i="18"/>
  <c r="D316" i="18" s="1"/>
  <c r="C317" i="18"/>
  <c r="D317" i="18" s="1"/>
  <c r="C318" i="18"/>
  <c r="D318" i="18" s="1"/>
  <c r="C319" i="18"/>
  <c r="D319" i="18" s="1"/>
  <c r="C320" i="18"/>
  <c r="D320" i="18" s="1"/>
  <c r="C321" i="18"/>
  <c r="D321" i="18" s="1"/>
  <c r="C322" i="18"/>
  <c r="D322" i="18" s="1"/>
  <c r="C323" i="18"/>
  <c r="D323" i="18" s="1"/>
  <c r="C324" i="18"/>
  <c r="D324" i="18" s="1"/>
  <c r="C325" i="18"/>
  <c r="D325" i="18" s="1"/>
  <c r="C326" i="18"/>
  <c r="D326" i="18" s="1"/>
  <c r="C327" i="18"/>
  <c r="D327" i="18" s="1"/>
  <c r="C328" i="18"/>
  <c r="D328" i="18" s="1"/>
  <c r="C329" i="18"/>
  <c r="D329" i="18" s="1"/>
  <c r="C330" i="18"/>
  <c r="D330" i="18" s="1"/>
  <c r="C331" i="18"/>
  <c r="D331" i="18" s="1"/>
  <c r="C332" i="18"/>
  <c r="D332" i="18" s="1"/>
  <c r="C333" i="18"/>
  <c r="D333" i="18" s="1"/>
  <c r="C334" i="18"/>
  <c r="D334" i="18" s="1"/>
  <c r="C335" i="18"/>
  <c r="D335" i="18" s="1"/>
  <c r="C336" i="18"/>
  <c r="D336" i="18" s="1"/>
  <c r="C337" i="18"/>
  <c r="D337" i="18" s="1"/>
  <c r="C338" i="18"/>
  <c r="D338" i="18" s="1"/>
  <c r="C339" i="18"/>
  <c r="D339" i="18" s="1"/>
  <c r="C340" i="18"/>
  <c r="D340" i="18" s="1"/>
  <c r="C341" i="18"/>
  <c r="D341" i="18" s="1"/>
  <c r="C342" i="18"/>
  <c r="D342" i="18" s="1"/>
  <c r="C343" i="18"/>
  <c r="D343" i="18" s="1"/>
  <c r="C344" i="18"/>
  <c r="D344" i="18" s="1"/>
  <c r="C345" i="18"/>
  <c r="D345" i="18" s="1"/>
  <c r="C346" i="18"/>
  <c r="D346" i="18" s="1"/>
  <c r="C347" i="18"/>
  <c r="D347" i="18" s="1"/>
  <c r="C348" i="18"/>
  <c r="D348" i="18" s="1"/>
  <c r="C349" i="18"/>
  <c r="D349" i="18" s="1"/>
  <c r="C350" i="18"/>
  <c r="D350" i="18" s="1"/>
  <c r="C351" i="18"/>
  <c r="D351" i="18" s="1"/>
  <c r="C352" i="18"/>
  <c r="D352" i="18" s="1"/>
  <c r="C353" i="18"/>
  <c r="D353" i="18" s="1"/>
  <c r="C354" i="18"/>
  <c r="D354" i="18" s="1"/>
  <c r="C355" i="18"/>
  <c r="D355" i="18" s="1"/>
  <c r="C356" i="18"/>
  <c r="D356" i="18" s="1"/>
  <c r="C357" i="18"/>
  <c r="D357" i="18" s="1"/>
  <c r="C358" i="18"/>
  <c r="D358" i="18" s="1"/>
  <c r="C359" i="18"/>
  <c r="D359" i="18" s="1"/>
  <c r="C360" i="18"/>
  <c r="D360" i="18" s="1"/>
  <c r="C361" i="18"/>
  <c r="D361" i="18" s="1"/>
  <c r="C362" i="18"/>
  <c r="D362" i="18" s="1"/>
  <c r="C363" i="18"/>
  <c r="D363" i="18" s="1"/>
  <c r="C364" i="18"/>
  <c r="D364" i="18" s="1"/>
  <c r="C365" i="18"/>
  <c r="D365" i="18" s="1"/>
  <c r="C366" i="18"/>
  <c r="D366" i="18" s="1"/>
  <c r="C367" i="18"/>
  <c r="D367" i="18" s="1"/>
  <c r="C368" i="18"/>
  <c r="D368" i="18" s="1"/>
  <c r="C369" i="18"/>
  <c r="D369" i="18" s="1"/>
  <c r="C370" i="18"/>
  <c r="D370" i="18" s="1"/>
  <c r="C371" i="18"/>
  <c r="D371" i="18" s="1"/>
  <c r="C372" i="18"/>
  <c r="D372" i="18" s="1"/>
  <c r="C373" i="18"/>
  <c r="D373" i="18" s="1"/>
  <c r="C374" i="18"/>
  <c r="D374" i="18" s="1"/>
  <c r="C375" i="18"/>
  <c r="D375" i="18" s="1"/>
  <c r="C376" i="18"/>
  <c r="D376" i="18" s="1"/>
  <c r="C377" i="18"/>
  <c r="D377" i="18" s="1"/>
  <c r="C378" i="18"/>
  <c r="D378" i="18" s="1"/>
  <c r="C379" i="18"/>
  <c r="D379" i="18" s="1"/>
  <c r="C380" i="18"/>
  <c r="D380" i="18" s="1"/>
  <c r="C381" i="18"/>
  <c r="D381" i="18" s="1"/>
  <c r="C382" i="18"/>
  <c r="D382" i="18" s="1"/>
  <c r="C383" i="18"/>
  <c r="D383" i="18" s="1"/>
  <c r="C384" i="18"/>
  <c r="D384" i="18" s="1"/>
  <c r="C385" i="18"/>
  <c r="D385" i="18" s="1"/>
  <c r="C386" i="18"/>
  <c r="D386" i="18" s="1"/>
  <c r="C387" i="18"/>
  <c r="D387" i="18" s="1"/>
  <c r="C388" i="18"/>
  <c r="D388" i="18" s="1"/>
  <c r="C389" i="18"/>
  <c r="D389" i="18" s="1"/>
  <c r="C390" i="18"/>
  <c r="D390" i="18" s="1"/>
  <c r="C391" i="18"/>
  <c r="D391" i="18" s="1"/>
  <c r="C392" i="18"/>
  <c r="D392" i="18" s="1"/>
  <c r="C393" i="18"/>
  <c r="D393" i="18" s="1"/>
  <c r="C394" i="18"/>
  <c r="D394" i="18" s="1"/>
  <c r="C395" i="18"/>
  <c r="D395" i="18" s="1"/>
  <c r="C396" i="18"/>
  <c r="D396" i="18" s="1"/>
  <c r="C397" i="18"/>
  <c r="D397" i="18" s="1"/>
  <c r="C398" i="18"/>
  <c r="D398" i="18" s="1"/>
  <c r="C399" i="18"/>
  <c r="D399" i="18" s="1"/>
  <c r="C400" i="18"/>
  <c r="D400" i="18" s="1"/>
  <c r="C401" i="18"/>
  <c r="D401" i="18" s="1"/>
  <c r="C402" i="18"/>
  <c r="D402" i="18" s="1"/>
  <c r="C403" i="18"/>
  <c r="D403" i="18" s="1"/>
  <c r="C404" i="18"/>
  <c r="D404" i="18" s="1"/>
  <c r="C405" i="18"/>
  <c r="D405" i="18" s="1"/>
  <c r="C406" i="18"/>
  <c r="D406" i="18" s="1"/>
  <c r="C407" i="18"/>
  <c r="D407" i="18" s="1"/>
  <c r="C408" i="18"/>
  <c r="D408" i="18" s="1"/>
  <c r="C409" i="18"/>
  <c r="D409" i="18" s="1"/>
  <c r="C410" i="18"/>
  <c r="D410" i="18" s="1"/>
  <c r="C411" i="18"/>
  <c r="D411" i="18" s="1"/>
  <c r="C412" i="18"/>
  <c r="D412" i="18" s="1"/>
  <c r="C413" i="18"/>
  <c r="D413" i="18" s="1"/>
  <c r="C414" i="18"/>
  <c r="D414" i="18" s="1"/>
  <c r="C415" i="18"/>
  <c r="D415" i="18" s="1"/>
  <c r="C416" i="18"/>
  <c r="D416" i="18" s="1"/>
  <c r="C417" i="18"/>
  <c r="D417" i="18" s="1"/>
  <c r="C418" i="18"/>
  <c r="D418" i="18" s="1"/>
  <c r="C419" i="18"/>
  <c r="D419" i="18" s="1"/>
  <c r="C420" i="18"/>
  <c r="D420" i="18" s="1"/>
  <c r="C421" i="18"/>
  <c r="D421" i="18" s="1"/>
  <c r="C422" i="18"/>
  <c r="D422" i="18" s="1"/>
  <c r="C423" i="18"/>
  <c r="D423" i="18" s="1"/>
  <c r="C424" i="18"/>
  <c r="D424" i="18" s="1"/>
  <c r="C425" i="18"/>
  <c r="D425" i="18" s="1"/>
  <c r="C426" i="18"/>
  <c r="D426" i="18" s="1"/>
  <c r="C427" i="18"/>
  <c r="D427" i="18" s="1"/>
  <c r="C428" i="18"/>
  <c r="D428" i="18" s="1"/>
  <c r="C429" i="18"/>
  <c r="D429" i="18" s="1"/>
  <c r="C430" i="18"/>
  <c r="D430" i="18" s="1"/>
  <c r="C431" i="18"/>
  <c r="D431" i="18" s="1"/>
  <c r="C432" i="18"/>
  <c r="D432" i="18" s="1"/>
  <c r="C433" i="18"/>
  <c r="D433" i="18" s="1"/>
  <c r="C434" i="18"/>
  <c r="D434" i="18" s="1"/>
  <c r="C435" i="18"/>
  <c r="D435" i="18" s="1"/>
  <c r="C436" i="18"/>
  <c r="D436" i="18" s="1"/>
  <c r="C437" i="18"/>
  <c r="D437" i="18" s="1"/>
  <c r="C438" i="18"/>
  <c r="D438" i="18" s="1"/>
  <c r="C439" i="18"/>
  <c r="D439" i="18" s="1"/>
  <c r="C440" i="18"/>
  <c r="D440" i="18" s="1"/>
  <c r="C441" i="18"/>
  <c r="D441" i="18" s="1"/>
  <c r="C442" i="18"/>
  <c r="D442" i="18" s="1"/>
  <c r="C443" i="18"/>
  <c r="D443" i="18" s="1"/>
  <c r="C444" i="18"/>
  <c r="D444" i="18" s="1"/>
  <c r="C445" i="18"/>
  <c r="D445" i="18" s="1"/>
  <c r="C446" i="18"/>
  <c r="D446" i="18" s="1"/>
  <c r="C447" i="18"/>
  <c r="D447" i="18" s="1"/>
  <c r="C448" i="18"/>
  <c r="D448" i="18" s="1"/>
  <c r="C449" i="18"/>
  <c r="D449" i="18" s="1"/>
  <c r="C450" i="18"/>
  <c r="D450" i="18" s="1"/>
  <c r="C451" i="18"/>
  <c r="D451" i="18" s="1"/>
  <c r="C452" i="18"/>
  <c r="D452" i="18" s="1"/>
  <c r="C453" i="18"/>
  <c r="D453" i="18" s="1"/>
  <c r="C454" i="18"/>
  <c r="D454" i="18" s="1"/>
  <c r="C455" i="18"/>
  <c r="D455" i="18" s="1"/>
  <c r="C456" i="18"/>
  <c r="D456" i="18" s="1"/>
  <c r="C457" i="18"/>
  <c r="D457" i="18" s="1"/>
  <c r="C458" i="18"/>
  <c r="D458" i="18" s="1"/>
  <c r="C459" i="18"/>
  <c r="D459" i="18" s="1"/>
  <c r="C460" i="18"/>
  <c r="D460" i="18" s="1"/>
  <c r="C461" i="18"/>
  <c r="D461" i="18" s="1"/>
  <c r="C462" i="18"/>
  <c r="D462" i="18" s="1"/>
  <c r="C463" i="18"/>
  <c r="D463" i="18" s="1"/>
  <c r="C464" i="18"/>
  <c r="D464" i="18" s="1"/>
  <c r="C465" i="18"/>
  <c r="D465" i="18" s="1"/>
  <c r="C466" i="18"/>
  <c r="D466" i="18" s="1"/>
  <c r="C467" i="18"/>
  <c r="D467" i="18" s="1"/>
  <c r="C468" i="18"/>
  <c r="D468" i="18" s="1"/>
  <c r="C469" i="18"/>
  <c r="D469" i="18" s="1"/>
  <c r="C470" i="18"/>
  <c r="D470" i="18" s="1"/>
  <c r="C14" i="18"/>
  <c r="D14" i="18" s="1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4" i="6"/>
  <c r="Q116" i="6" l="1"/>
  <c r="C117" i="6"/>
  <c r="D117" i="6"/>
  <c r="E117" i="6"/>
  <c r="F117" i="6"/>
  <c r="G117" i="6"/>
  <c r="H117" i="6"/>
  <c r="I117" i="6"/>
  <c r="J117" i="6"/>
  <c r="K117" i="6"/>
  <c r="L117" i="6"/>
  <c r="M117" i="6"/>
  <c r="N117" i="6"/>
  <c r="R117" i="6" l="1"/>
  <c r="S117" i="6"/>
  <c r="P117" i="6"/>
  <c r="O117" i="6"/>
  <c r="Q117" i="6"/>
  <c r="O29" i="13"/>
  <c r="O30" i="13"/>
  <c r="O31" i="13"/>
  <c r="O32" i="13"/>
  <c r="A50" i="16"/>
  <c r="T54" i="16"/>
  <c r="T56" i="16" s="1"/>
  <c r="N19" i="16"/>
  <c r="M19" i="16"/>
  <c r="L19" i="16"/>
  <c r="K19" i="16"/>
  <c r="J19" i="16"/>
  <c r="I19" i="16"/>
  <c r="H19" i="16"/>
  <c r="G19" i="16"/>
  <c r="F19" i="16"/>
  <c r="E19" i="16"/>
  <c r="D19" i="16"/>
  <c r="C19" i="16"/>
  <c r="R30" i="16"/>
  <c r="Q30" i="16"/>
  <c r="P30" i="16"/>
  <c r="O30" i="16"/>
  <c r="R45" i="16"/>
  <c r="Q45" i="16"/>
  <c r="P45" i="16"/>
  <c r="O45" i="16"/>
  <c r="R26" i="16"/>
  <c r="Q26" i="16"/>
  <c r="P26" i="16"/>
  <c r="O26" i="16"/>
  <c r="R38" i="16"/>
  <c r="Q38" i="16"/>
  <c r="P38" i="16"/>
  <c r="O38" i="16"/>
  <c r="R35" i="16"/>
  <c r="Q35" i="16"/>
  <c r="P35" i="16"/>
  <c r="O35" i="16"/>
  <c r="R16" i="16"/>
  <c r="Q16" i="16"/>
  <c r="P16" i="16"/>
  <c r="O16" i="16"/>
  <c r="R34" i="16"/>
  <c r="Q34" i="16"/>
  <c r="P34" i="16"/>
  <c r="O34" i="16"/>
  <c r="R28" i="16"/>
  <c r="Q28" i="16"/>
  <c r="P28" i="16"/>
  <c r="O28" i="16"/>
  <c r="R22" i="16"/>
  <c r="Q22" i="16"/>
  <c r="P22" i="16"/>
  <c r="O22" i="16"/>
  <c r="R24" i="16"/>
  <c r="Q24" i="16"/>
  <c r="P24" i="16"/>
  <c r="O24" i="16"/>
  <c r="R21" i="16"/>
  <c r="Q21" i="16"/>
  <c r="P21" i="16"/>
  <c r="O21" i="16"/>
  <c r="R14" i="16"/>
  <c r="Q14" i="16"/>
  <c r="P14" i="16"/>
  <c r="O14" i="16"/>
  <c r="R27" i="16"/>
  <c r="Q27" i="16"/>
  <c r="P27" i="16"/>
  <c r="O27" i="16"/>
  <c r="R41" i="16"/>
  <c r="Q41" i="16"/>
  <c r="P41" i="16"/>
  <c r="O41" i="16"/>
  <c r="R37" i="16"/>
  <c r="Q37" i="16"/>
  <c r="P37" i="16"/>
  <c r="O37" i="16"/>
  <c r="R46" i="16"/>
  <c r="Q46" i="16"/>
  <c r="P46" i="16"/>
  <c r="O46" i="16"/>
  <c r="R43" i="16"/>
  <c r="Q43" i="16"/>
  <c r="P43" i="16"/>
  <c r="O43" i="16"/>
  <c r="R36" i="16"/>
  <c r="Q36" i="16"/>
  <c r="P36" i="16"/>
  <c r="O36" i="16"/>
  <c r="R17" i="16"/>
  <c r="Q17" i="16"/>
  <c r="P17" i="16"/>
  <c r="O17" i="16"/>
  <c r="R33" i="16"/>
  <c r="Q33" i="16"/>
  <c r="P33" i="16"/>
  <c r="O33" i="16"/>
  <c r="R15" i="16"/>
  <c r="Q15" i="16"/>
  <c r="P15" i="16"/>
  <c r="O15" i="16"/>
  <c r="R29" i="16"/>
  <c r="Q29" i="16"/>
  <c r="P29" i="16"/>
  <c r="O29" i="16"/>
  <c r="R23" i="16"/>
  <c r="Q23" i="16"/>
  <c r="P23" i="16"/>
  <c r="O23" i="16"/>
  <c r="R32" i="16"/>
  <c r="Q32" i="16"/>
  <c r="P32" i="16"/>
  <c r="O32" i="16"/>
  <c r="R20" i="16"/>
  <c r="Q20" i="16"/>
  <c r="P20" i="16"/>
  <c r="O20" i="16"/>
  <c r="R18" i="16"/>
  <c r="Q18" i="16"/>
  <c r="P18" i="16"/>
  <c r="O18" i="16"/>
  <c r="R44" i="16"/>
  <c r="Q44" i="16"/>
  <c r="P44" i="16"/>
  <c r="O44" i="16"/>
  <c r="R31" i="16"/>
  <c r="Q31" i="16"/>
  <c r="P31" i="16"/>
  <c r="O31" i="16"/>
  <c r="R40" i="16"/>
  <c r="Q40" i="16"/>
  <c r="P40" i="16"/>
  <c r="O40" i="16"/>
  <c r="R39" i="16"/>
  <c r="Q39" i="16"/>
  <c r="P39" i="16"/>
  <c r="O39" i="16"/>
  <c r="R42" i="16"/>
  <c r="Q42" i="16"/>
  <c r="P42" i="16"/>
  <c r="O42" i="16"/>
  <c r="R25" i="16"/>
  <c r="Q25" i="16"/>
  <c r="P25" i="16"/>
  <c r="O25" i="16"/>
  <c r="Q24" i="13"/>
  <c r="Q28" i="13"/>
  <c r="T124" i="13"/>
  <c r="T126" i="13" s="1"/>
  <c r="P29" i="13"/>
  <c r="R55" i="13"/>
  <c r="Q55" i="13"/>
  <c r="P55" i="13"/>
  <c r="O55" i="13"/>
  <c r="R115" i="13"/>
  <c r="Q115" i="13"/>
  <c r="P115" i="13"/>
  <c r="O115" i="13"/>
  <c r="R45" i="13"/>
  <c r="Q45" i="13"/>
  <c r="P45" i="13"/>
  <c r="O45" i="13"/>
  <c r="R89" i="13"/>
  <c r="Q89" i="13"/>
  <c r="P89" i="13"/>
  <c r="O89" i="13"/>
  <c r="R79" i="13"/>
  <c r="Q79" i="13"/>
  <c r="P79" i="13"/>
  <c r="O79" i="13"/>
  <c r="R19" i="13"/>
  <c r="Q19" i="13"/>
  <c r="P19" i="13"/>
  <c r="O19" i="13"/>
  <c r="R78" i="13"/>
  <c r="Q78" i="13"/>
  <c r="P78" i="13"/>
  <c r="O78" i="13"/>
  <c r="R48" i="13"/>
  <c r="Q48" i="13"/>
  <c r="P48" i="13"/>
  <c r="O48" i="13"/>
  <c r="R34" i="13"/>
  <c r="Q34" i="13"/>
  <c r="P34" i="13"/>
  <c r="O34" i="13"/>
  <c r="R39" i="13"/>
  <c r="Q39" i="13"/>
  <c r="P39" i="13"/>
  <c r="O39" i="13"/>
  <c r="R33" i="13"/>
  <c r="Q33" i="13"/>
  <c r="P33" i="13"/>
  <c r="O33" i="13"/>
  <c r="R17" i="13"/>
  <c r="Q17" i="13"/>
  <c r="P17" i="13"/>
  <c r="O17" i="13"/>
  <c r="R46" i="13"/>
  <c r="Q46" i="13"/>
  <c r="P46" i="13"/>
  <c r="O46" i="13"/>
  <c r="R99" i="13"/>
  <c r="Q99" i="13"/>
  <c r="P99" i="13"/>
  <c r="O99" i="13"/>
  <c r="R85" i="13"/>
  <c r="Q85" i="13"/>
  <c r="P85" i="13"/>
  <c r="O85" i="13"/>
  <c r="R116" i="13"/>
  <c r="Q116" i="13"/>
  <c r="P116" i="13"/>
  <c r="O116" i="13"/>
  <c r="R112" i="13"/>
  <c r="Q112" i="13"/>
  <c r="P112" i="13"/>
  <c r="O112" i="13"/>
  <c r="R84" i="13"/>
  <c r="Q84" i="13"/>
  <c r="P84" i="13"/>
  <c r="O84" i="13"/>
  <c r="R20" i="13"/>
  <c r="Q20" i="13"/>
  <c r="P20" i="13"/>
  <c r="O20" i="13"/>
  <c r="R72" i="13"/>
  <c r="Q72" i="13"/>
  <c r="P72" i="13"/>
  <c r="O72" i="13"/>
  <c r="R18" i="13"/>
  <c r="Q18" i="13"/>
  <c r="P18" i="13"/>
  <c r="O18" i="13"/>
  <c r="R53" i="13"/>
  <c r="Q53" i="13"/>
  <c r="P53" i="13"/>
  <c r="O53" i="13"/>
  <c r="R35" i="13"/>
  <c r="Q35" i="13"/>
  <c r="P35" i="13"/>
  <c r="O35" i="13"/>
  <c r="R66" i="13"/>
  <c r="Q66" i="13"/>
  <c r="P66" i="13"/>
  <c r="O66" i="13"/>
  <c r="R31" i="13"/>
  <c r="Q31" i="13"/>
  <c r="P31" i="13"/>
  <c r="R25" i="13"/>
  <c r="Q25" i="13"/>
  <c r="P25" i="13"/>
  <c r="O25" i="13"/>
  <c r="R113" i="13"/>
  <c r="Q113" i="13"/>
  <c r="P113" i="13"/>
  <c r="O113" i="13"/>
  <c r="R59" i="13"/>
  <c r="Q59" i="13"/>
  <c r="P59" i="13"/>
  <c r="O59" i="13"/>
  <c r="R98" i="13"/>
  <c r="Q98" i="13"/>
  <c r="P98" i="13"/>
  <c r="O98" i="13"/>
  <c r="R97" i="13"/>
  <c r="Q97" i="13"/>
  <c r="P97" i="13"/>
  <c r="O97" i="13"/>
  <c r="R110" i="13"/>
  <c r="Q110" i="13"/>
  <c r="P110" i="13"/>
  <c r="O110" i="13"/>
  <c r="R41" i="13"/>
  <c r="Q41" i="13"/>
  <c r="P41" i="13"/>
  <c r="O41" i="13"/>
  <c r="Q67" i="13"/>
  <c r="P67" i="13"/>
  <c r="O67" i="13"/>
  <c r="Q57" i="13"/>
  <c r="P57" i="13"/>
  <c r="O57" i="13"/>
  <c r="Q101" i="13"/>
  <c r="P101" i="13"/>
  <c r="O101" i="13"/>
  <c r="Q14" i="13"/>
  <c r="P14" i="13"/>
  <c r="O14" i="13"/>
  <c r="Q100" i="13"/>
  <c r="P100" i="13"/>
  <c r="O100" i="13"/>
  <c r="Q82" i="13"/>
  <c r="P82" i="13"/>
  <c r="O82" i="13"/>
  <c r="Q111" i="13"/>
  <c r="P111" i="13"/>
  <c r="O111" i="13"/>
  <c r="Q40" i="13"/>
  <c r="P40" i="13"/>
  <c r="O40" i="13"/>
  <c r="Q107" i="13"/>
  <c r="P107" i="13"/>
  <c r="O107" i="13"/>
  <c r="Q114" i="13"/>
  <c r="P114" i="13"/>
  <c r="O114" i="13"/>
  <c r="Q69" i="13"/>
  <c r="P69" i="13"/>
  <c r="O69" i="13"/>
  <c r="Q62" i="13"/>
  <c r="P62" i="13"/>
  <c r="O62" i="13"/>
  <c r="Q60" i="13"/>
  <c r="P60" i="13"/>
  <c r="O60" i="13"/>
  <c r="Q74" i="13"/>
  <c r="P74" i="13"/>
  <c r="O74" i="13"/>
  <c r="Q38" i="13"/>
  <c r="P38" i="13"/>
  <c r="O38" i="13"/>
  <c r="Q105" i="13"/>
  <c r="P105" i="13"/>
  <c r="O105" i="13"/>
  <c r="Q75" i="13"/>
  <c r="P75" i="13"/>
  <c r="O75" i="13"/>
  <c r="Q52" i="13"/>
  <c r="P52" i="13"/>
  <c r="O52" i="13"/>
  <c r="Q80" i="13"/>
  <c r="P80" i="13"/>
  <c r="O80" i="13"/>
  <c r="P24" i="13"/>
  <c r="O24" i="13"/>
  <c r="Q30" i="13"/>
  <c r="P30" i="13"/>
  <c r="Q54" i="13"/>
  <c r="P54" i="13"/>
  <c r="O54" i="13"/>
  <c r="Q49" i="13"/>
  <c r="P49" i="13"/>
  <c r="O49" i="13"/>
  <c r="Q81" i="13"/>
  <c r="P81" i="13"/>
  <c r="O81" i="13"/>
  <c r="Q109" i="13"/>
  <c r="P109" i="13"/>
  <c r="O109" i="13"/>
  <c r="Q37" i="13"/>
  <c r="P37" i="13"/>
  <c r="O37" i="13"/>
  <c r="Q70" i="13"/>
  <c r="P70" i="13"/>
  <c r="O70" i="13"/>
  <c r="Q56" i="13"/>
  <c r="P56" i="13"/>
  <c r="O56" i="13"/>
  <c r="Q83" i="13"/>
  <c r="P83" i="13"/>
  <c r="O83" i="13"/>
  <c r="Q94" i="13"/>
  <c r="P94" i="13"/>
  <c r="O94" i="13"/>
  <c r="Q96" i="13"/>
  <c r="P96" i="13"/>
  <c r="O96" i="13"/>
  <c r="Q64" i="13"/>
  <c r="P64" i="13"/>
  <c r="O64" i="13"/>
  <c r="Q61" i="13"/>
  <c r="P61" i="13"/>
  <c r="O61" i="13"/>
  <c r="Q68" i="13"/>
  <c r="P68" i="13"/>
  <c r="O68" i="13"/>
  <c r="Q73" i="13"/>
  <c r="P73" i="13"/>
  <c r="O73" i="13"/>
  <c r="Q58" i="13"/>
  <c r="P58" i="13"/>
  <c r="O58" i="13"/>
  <c r="Q32" i="13"/>
  <c r="P32" i="13"/>
  <c r="Q108" i="13"/>
  <c r="P108" i="13"/>
  <c r="O108" i="13"/>
  <c r="Q50" i="13"/>
  <c r="P50" i="13"/>
  <c r="O50" i="13"/>
  <c r="Q27" i="13"/>
  <c r="P27" i="13"/>
  <c r="O27" i="13"/>
  <c r="Q22" i="13"/>
  <c r="P22" i="13"/>
  <c r="O22" i="13"/>
  <c r="Q47" i="13"/>
  <c r="P47" i="13"/>
  <c r="O47" i="13"/>
  <c r="Q76" i="13"/>
  <c r="P76" i="13"/>
  <c r="O76" i="13"/>
  <c r="Q36" i="13"/>
  <c r="P36" i="13"/>
  <c r="O36" i="13"/>
  <c r="Q86" i="13"/>
  <c r="P86" i="13"/>
  <c r="O86" i="13"/>
  <c r="Q51" i="13"/>
  <c r="P51" i="13"/>
  <c r="O51" i="13"/>
  <c r="Q16" i="13"/>
  <c r="P16" i="13"/>
  <c r="O16" i="13"/>
  <c r="Q43" i="13"/>
  <c r="P43" i="13"/>
  <c r="O43" i="13"/>
  <c r="Q63" i="13"/>
  <c r="P63" i="13"/>
  <c r="O63" i="13"/>
  <c r="Q15" i="13"/>
  <c r="P15" i="13"/>
  <c r="O15" i="13"/>
  <c r="Q44" i="13"/>
  <c r="P44" i="13"/>
  <c r="O44" i="13"/>
  <c r="Q42" i="13"/>
  <c r="P42" i="13"/>
  <c r="O42" i="13"/>
  <c r="Q95" i="13"/>
  <c r="P95" i="13"/>
  <c r="O95" i="13"/>
  <c r="Q103" i="13"/>
  <c r="P103" i="13"/>
  <c r="O103" i="13"/>
  <c r="P28" i="13"/>
  <c r="O28" i="13"/>
  <c r="Q93" i="13"/>
  <c r="P93" i="13"/>
  <c r="O93" i="13"/>
  <c r="Q23" i="13"/>
  <c r="P23" i="13"/>
  <c r="O23" i="13"/>
  <c r="Q65" i="13"/>
  <c r="P65" i="13"/>
  <c r="O65" i="13"/>
  <c r="Q71" i="13"/>
  <c r="P71" i="13"/>
  <c r="O71" i="13"/>
  <c r="Q88" i="13"/>
  <c r="P88" i="13"/>
  <c r="O88" i="13"/>
  <c r="Q77" i="13"/>
  <c r="P77" i="13"/>
  <c r="O77" i="13"/>
  <c r="Q21" i="13"/>
  <c r="P21" i="13"/>
  <c r="O21" i="13"/>
  <c r="Q104" i="13"/>
  <c r="P104" i="13"/>
  <c r="O104" i="13"/>
  <c r="Q106" i="13"/>
  <c r="P106" i="13"/>
  <c r="O106" i="13"/>
  <c r="Q91" i="13"/>
  <c r="P91" i="13"/>
  <c r="O91" i="13"/>
  <c r="Q26" i="13"/>
  <c r="P26" i="13"/>
  <c r="O26" i="13"/>
  <c r="Q87" i="13"/>
  <c r="P87" i="13"/>
  <c r="O87" i="13"/>
  <c r="Q102" i="13"/>
  <c r="P102" i="13"/>
  <c r="O102" i="13"/>
  <c r="Q92" i="13"/>
  <c r="P92" i="13"/>
  <c r="O92" i="13"/>
  <c r="Q90" i="13"/>
  <c r="P90" i="13"/>
  <c r="O90" i="13"/>
  <c r="Q112" i="6"/>
  <c r="Q113" i="6"/>
  <c r="Q114" i="6"/>
  <c r="Q115" i="6"/>
  <c r="Q111" i="6"/>
  <c r="P114" i="6"/>
  <c r="P115" i="6"/>
  <c r="P113" i="6"/>
  <c r="S116" i="6"/>
  <c r="O115" i="6"/>
  <c r="O111" i="6"/>
  <c r="O112" i="6"/>
  <c r="O113" i="6"/>
  <c r="O114" i="6"/>
  <c r="S115" i="6"/>
  <c r="S114" i="6"/>
  <c r="S113" i="6"/>
  <c r="N4379" i="4"/>
  <c r="Q108" i="6"/>
  <c r="Q107" i="6"/>
  <c r="O4471" i="4"/>
  <c r="O107" i="6"/>
  <c r="O108" i="6"/>
  <c r="T107" i="6" s="1"/>
  <c r="O109" i="6"/>
  <c r="T110" i="6" s="1"/>
  <c r="O110" i="6"/>
  <c r="S112" i="6"/>
  <c r="P112" i="6"/>
  <c r="S110" i="6"/>
  <c r="S111" i="6"/>
  <c r="P111" i="6"/>
  <c r="Q109" i="6"/>
  <c r="Q74" i="6"/>
  <c r="Q75" i="6"/>
  <c r="Q76" i="6"/>
  <c r="Q77" i="6"/>
  <c r="Q78" i="6"/>
  <c r="Q79" i="6"/>
  <c r="Q80" i="6"/>
  <c r="Q81" i="6"/>
  <c r="Q82" i="6"/>
  <c r="Q83" i="6"/>
  <c r="Q84" i="6"/>
  <c r="Q85" i="6"/>
  <c r="Q86" i="6"/>
  <c r="Q87" i="6"/>
  <c r="Q88" i="6"/>
  <c r="Q89" i="6"/>
  <c r="Q90" i="6"/>
  <c r="Q91" i="6"/>
  <c r="Q92" i="6"/>
  <c r="Q93" i="6"/>
  <c r="Q94" i="6"/>
  <c r="Q95" i="6"/>
  <c r="Q96" i="6"/>
  <c r="Q97" i="6"/>
  <c r="Q98" i="6"/>
  <c r="Q99" i="6"/>
  <c r="Q100" i="6"/>
  <c r="Q101" i="6"/>
  <c r="Q102" i="6"/>
  <c r="Q103" i="6"/>
  <c r="Q104" i="6"/>
  <c r="Q110" i="6"/>
  <c r="Q105" i="6"/>
  <c r="Q106" i="6"/>
  <c r="O104" i="6"/>
  <c r="O105" i="6"/>
  <c r="O106" i="6"/>
  <c r="O101" i="6"/>
  <c r="W104" i="6" s="1"/>
  <c r="O102" i="6"/>
  <c r="T103" i="6" s="1"/>
  <c r="O103" i="6"/>
  <c r="T104" i="6" s="1"/>
  <c r="O100" i="6"/>
  <c r="O99" i="6"/>
  <c r="O98" i="6"/>
  <c r="O97" i="6"/>
  <c r="T98" i="6" s="1"/>
  <c r="O96" i="6"/>
  <c r="O95" i="6"/>
  <c r="O94" i="6"/>
  <c r="O93" i="6"/>
  <c r="O92" i="6"/>
  <c r="O91" i="6"/>
  <c r="T91" i="6" s="1"/>
  <c r="O90" i="6"/>
  <c r="O89" i="6"/>
  <c r="O88" i="6"/>
  <c r="O87" i="6"/>
  <c r="O86" i="6"/>
  <c r="T87" i="6" s="1"/>
  <c r="W89" i="6"/>
  <c r="O85" i="6"/>
  <c r="T86" i="6" s="1"/>
  <c r="O84" i="6"/>
  <c r="O83" i="6"/>
  <c r="O82" i="6"/>
  <c r="O81" i="6"/>
  <c r="O80" i="6"/>
  <c r="O79" i="6"/>
  <c r="O78" i="6"/>
  <c r="O77" i="6"/>
  <c r="O76" i="6"/>
  <c r="O75" i="6"/>
  <c r="T76" i="6" s="1"/>
  <c r="O74" i="6"/>
  <c r="T75" i="6" s="1"/>
  <c r="O73" i="6"/>
  <c r="O72" i="6"/>
  <c r="O71" i="6"/>
  <c r="O70" i="6"/>
  <c r="T70" i="6" s="1"/>
  <c r="O69" i="6"/>
  <c r="O68" i="6"/>
  <c r="T68" i="6" s="1"/>
  <c r="O67" i="6"/>
  <c r="O66" i="6"/>
  <c r="O65" i="6"/>
  <c r="O64" i="6"/>
  <c r="O63" i="6"/>
  <c r="O62" i="6"/>
  <c r="T63" i="6" s="1"/>
  <c r="O61" i="6"/>
  <c r="O60" i="6"/>
  <c r="O59" i="6"/>
  <c r="O58" i="6"/>
  <c r="O57" i="6"/>
  <c r="O56" i="6"/>
  <c r="T57" i="6" s="1"/>
  <c r="O55" i="6"/>
  <c r="O54" i="6"/>
  <c r="O53" i="6"/>
  <c r="O52" i="6"/>
  <c r="O51" i="6"/>
  <c r="T52" i="6" s="1"/>
  <c r="O50" i="6"/>
  <c r="O49" i="6"/>
  <c r="O48" i="6"/>
  <c r="O47" i="6"/>
  <c r="O46" i="6"/>
  <c r="O45" i="6"/>
  <c r="O44" i="6"/>
  <c r="O43" i="6"/>
  <c r="O42" i="6"/>
  <c r="O41" i="6"/>
  <c r="O40" i="6"/>
  <c r="O39" i="6"/>
  <c r="O38" i="6"/>
  <c r="O37" i="6"/>
  <c r="T38" i="6" s="1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T18" i="6" s="1"/>
  <c r="O16" i="6"/>
  <c r="O15" i="6"/>
  <c r="O14" i="6"/>
  <c r="V111" i="6" s="1"/>
  <c r="Z111" i="6" s="1"/>
  <c r="P110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84" i="6"/>
  <c r="T51" i="6"/>
  <c r="T105" i="6"/>
  <c r="T106" i="6"/>
  <c r="P109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104" i="6"/>
  <c r="P105" i="6"/>
  <c r="P106" i="6"/>
  <c r="P107" i="6"/>
  <c r="P108" i="6"/>
  <c r="P14" i="6"/>
  <c r="M4400" i="4"/>
  <c r="M4402" i="4"/>
  <c r="M4403" i="4" s="1"/>
  <c r="T36" i="6" l="1"/>
  <c r="V44" i="6"/>
  <c r="T16" i="6"/>
  <c r="T39" i="6"/>
  <c r="T55" i="6"/>
  <c r="W81" i="6"/>
  <c r="T30" i="6"/>
  <c r="T44" i="6"/>
  <c r="W109" i="6"/>
  <c r="T84" i="6"/>
  <c r="W88" i="6"/>
  <c r="T83" i="6"/>
  <c r="U84" i="6" s="1"/>
  <c r="W94" i="6"/>
  <c r="T24" i="6"/>
  <c r="W50" i="6"/>
  <c r="T95" i="6"/>
  <c r="T25" i="6"/>
  <c r="T96" i="6"/>
  <c r="U104" i="6"/>
  <c r="T54" i="6"/>
  <c r="V47" i="6"/>
  <c r="W75" i="6"/>
  <c r="W84" i="6"/>
  <c r="V15" i="6"/>
  <c r="T31" i="6"/>
  <c r="W37" i="6"/>
  <c r="T42" i="6"/>
  <c r="T49" i="6"/>
  <c r="W60" i="6"/>
  <c r="W68" i="6"/>
  <c r="T81" i="6"/>
  <c r="T88" i="6"/>
  <c r="T97" i="6"/>
  <c r="U96" i="6" s="1"/>
  <c r="T40" i="6"/>
  <c r="U39" i="6" s="1"/>
  <c r="T32" i="6"/>
  <c r="U33" i="6" s="1"/>
  <c r="W30" i="6"/>
  <c r="T79" i="6"/>
  <c r="W115" i="6"/>
  <c r="V108" i="6"/>
  <c r="T47" i="6"/>
  <c r="W23" i="6"/>
  <c r="W39" i="6"/>
  <c r="W62" i="6"/>
  <c r="W90" i="6"/>
  <c r="T108" i="6"/>
  <c r="W52" i="6"/>
  <c r="W110" i="6"/>
  <c r="W38" i="6"/>
  <c r="W92" i="6"/>
  <c r="V76" i="6"/>
  <c r="T71" i="6"/>
  <c r="U71" i="6" s="1"/>
  <c r="T23" i="6"/>
  <c r="W48" i="6"/>
  <c r="T69" i="6"/>
  <c r="V79" i="6"/>
  <c r="W49" i="6"/>
  <c r="T53" i="6"/>
  <c r="U54" i="6" s="1"/>
  <c r="W64" i="6"/>
  <c r="W80" i="6"/>
  <c r="W103" i="6"/>
  <c r="W114" i="6"/>
  <c r="U106" i="6"/>
  <c r="W28" i="6"/>
  <c r="V104" i="6"/>
  <c r="V72" i="6"/>
  <c r="V40" i="6"/>
  <c r="V107" i="6"/>
  <c r="V75" i="6"/>
  <c r="V43" i="6"/>
  <c r="T102" i="6"/>
  <c r="U103" i="6" s="1"/>
  <c r="T94" i="6"/>
  <c r="U95" i="6" s="1"/>
  <c r="T78" i="6"/>
  <c r="T62" i="6"/>
  <c r="T46" i="6"/>
  <c r="T22" i="6"/>
  <c r="U23" i="6" s="1"/>
  <c r="T15" i="6"/>
  <c r="W15" i="6"/>
  <c r="W31" i="6"/>
  <c r="W44" i="6"/>
  <c r="W63" i="6"/>
  <c r="W69" i="6"/>
  <c r="W76" i="6"/>
  <c r="W82" i="6"/>
  <c r="W97" i="6"/>
  <c r="W106" i="6"/>
  <c r="Z114" i="6"/>
  <c r="V77" i="13"/>
  <c r="W102" i="6"/>
  <c r="W86" i="6"/>
  <c r="W26" i="6"/>
  <c r="V100" i="6"/>
  <c r="V68" i="6"/>
  <c r="V36" i="6"/>
  <c r="V103" i="6"/>
  <c r="V71" i="6"/>
  <c r="V39" i="6"/>
  <c r="T101" i="6"/>
  <c r="T93" i="6"/>
  <c r="T85" i="6"/>
  <c r="U86" i="6" s="1"/>
  <c r="T77" i="6"/>
  <c r="U76" i="6" s="1"/>
  <c r="T61" i="6"/>
  <c r="T45" i="6"/>
  <c r="T37" i="6"/>
  <c r="U38" i="6" s="1"/>
  <c r="T29" i="6"/>
  <c r="U30" i="6" s="1"/>
  <c r="T21" i="6"/>
  <c r="U22" i="6" s="1"/>
  <c r="T14" i="6"/>
  <c r="U15" i="6" s="1"/>
  <c r="O116" i="6"/>
  <c r="W117" i="6" s="1"/>
  <c r="V118" i="6"/>
  <c r="V117" i="6"/>
  <c r="W25" i="6"/>
  <c r="W57" i="6"/>
  <c r="W70" i="6"/>
  <c r="W105" i="6"/>
  <c r="W24" i="6"/>
  <c r="V32" i="6"/>
  <c r="V35" i="6"/>
  <c r="U85" i="6"/>
  <c r="U45" i="6"/>
  <c r="T20" i="6"/>
  <c r="W58" i="6"/>
  <c r="W22" i="6"/>
  <c r="V60" i="6"/>
  <c r="V95" i="6"/>
  <c r="V31" i="6"/>
  <c r="T67" i="6"/>
  <c r="U68" i="6" s="1"/>
  <c r="T35" i="6"/>
  <c r="W40" i="6"/>
  <c r="W65" i="6"/>
  <c r="W72" i="6"/>
  <c r="W96" i="6"/>
  <c r="V88" i="6"/>
  <c r="V24" i="6"/>
  <c r="V91" i="6"/>
  <c r="V59" i="6"/>
  <c r="V27" i="6"/>
  <c r="U107" i="6"/>
  <c r="T90" i="6"/>
  <c r="T82" i="6"/>
  <c r="T74" i="6"/>
  <c r="U75" i="6" s="1"/>
  <c r="T66" i="6"/>
  <c r="T58" i="6"/>
  <c r="T50" i="6"/>
  <c r="U51" i="6" s="1"/>
  <c r="T34" i="6"/>
  <c r="T26" i="6"/>
  <c r="W53" i="6"/>
  <c r="W66" i="6"/>
  <c r="W79" i="6"/>
  <c r="W93" i="6"/>
  <c r="O19" i="16"/>
  <c r="S20" i="16" s="1"/>
  <c r="W100" i="6"/>
  <c r="V96" i="6"/>
  <c r="V99" i="6"/>
  <c r="T92" i="6"/>
  <c r="U93" i="6" s="1"/>
  <c r="U69" i="6"/>
  <c r="U53" i="6"/>
  <c r="T28" i="6"/>
  <c r="W45" i="6"/>
  <c r="W71" i="6"/>
  <c r="M4424" i="4"/>
  <c r="M4425" i="4" s="1"/>
  <c r="T27" i="6"/>
  <c r="O118" i="6"/>
  <c r="T118" i="6" s="1"/>
  <c r="W46" i="6"/>
  <c r="W85" i="6"/>
  <c r="X88" i="6" s="1"/>
  <c r="T114" i="6"/>
  <c r="U115" i="6" s="1"/>
  <c r="V31" i="16"/>
  <c r="W36" i="6"/>
  <c r="V56" i="6"/>
  <c r="W112" i="6"/>
  <c r="W34" i="6"/>
  <c r="W18" i="6"/>
  <c r="V84" i="6"/>
  <c r="V52" i="6"/>
  <c r="V20" i="6"/>
  <c r="V87" i="6"/>
  <c r="V55" i="6"/>
  <c r="V23" i="6"/>
  <c r="T89" i="6"/>
  <c r="T73" i="6"/>
  <c r="T65" i="6"/>
  <c r="T41" i="6"/>
  <c r="T33" i="6"/>
  <c r="U34" i="6" s="1"/>
  <c r="T17" i="6"/>
  <c r="W21" i="6"/>
  <c r="W41" i="6"/>
  <c r="W54" i="6"/>
  <c r="W67" i="6"/>
  <c r="W73" i="6"/>
  <c r="W87" i="6"/>
  <c r="W101" i="6"/>
  <c r="T109" i="6"/>
  <c r="U108" i="6" s="1"/>
  <c r="P19" i="16"/>
  <c r="U17" i="16" s="1"/>
  <c r="Q19" i="16"/>
  <c r="U24" i="6"/>
  <c r="W56" i="6"/>
  <c r="V64" i="6"/>
  <c r="V67" i="6"/>
  <c r="T100" i="6"/>
  <c r="U77" i="6"/>
  <c r="T60" i="6"/>
  <c r="W33" i="6"/>
  <c r="W98" i="6"/>
  <c r="V92" i="6"/>
  <c r="V28" i="6"/>
  <c r="V63" i="6"/>
  <c r="T99" i="6"/>
  <c r="T59" i="6"/>
  <c r="T43" i="6"/>
  <c r="T19" i="6"/>
  <c r="W59" i="6"/>
  <c r="X60" i="6" s="1"/>
  <c r="W78" i="6"/>
  <c r="T117" i="6"/>
  <c r="W20" i="6"/>
  <c r="X22" i="6" s="1"/>
  <c r="W14" i="6"/>
  <c r="W32" i="6"/>
  <c r="V112" i="6"/>
  <c r="V80" i="6"/>
  <c r="V48" i="6"/>
  <c r="V16" i="6"/>
  <c r="V83" i="6"/>
  <c r="V51" i="6"/>
  <c r="V19" i="6"/>
  <c r="U105" i="6"/>
  <c r="T80" i="6"/>
  <c r="U80" i="6" s="1"/>
  <c r="T72" i="6"/>
  <c r="U72" i="6" s="1"/>
  <c r="T64" i="6"/>
  <c r="U64" i="6" s="1"/>
  <c r="T56" i="6"/>
  <c r="U55" i="6" s="1"/>
  <c r="T48" i="6"/>
  <c r="W29" i="6"/>
  <c r="W42" i="6"/>
  <c r="W55" i="6"/>
  <c r="W61" i="6"/>
  <c r="W74" i="6"/>
  <c r="W95" i="6"/>
  <c r="T115" i="6"/>
  <c r="T116" i="6"/>
  <c r="U116" i="6" s="1"/>
  <c r="Z113" i="6"/>
  <c r="V115" i="6"/>
  <c r="W116" i="6"/>
  <c r="V113" i="6"/>
  <c r="W19" i="6"/>
  <c r="W27" i="6"/>
  <c r="W35" i="6"/>
  <c r="W43" i="6"/>
  <c r="W47" i="6"/>
  <c r="W51" i="6"/>
  <c r="W83" i="6"/>
  <c r="W91" i="6"/>
  <c r="W99" i="6"/>
  <c r="Y116" i="6"/>
  <c r="V116" i="6"/>
  <c r="O119" i="6"/>
  <c r="Z116" i="6" s="1"/>
  <c r="U15" i="16"/>
  <c r="U21" i="16"/>
  <c r="U23" i="16"/>
  <c r="U27" i="16"/>
  <c r="U29" i="16"/>
  <c r="U31" i="16"/>
  <c r="U33" i="16"/>
  <c r="U35" i="16"/>
  <c r="U37" i="16"/>
  <c r="U39" i="16"/>
  <c r="U41" i="16"/>
  <c r="Y35" i="16" s="1"/>
  <c r="U43" i="16"/>
  <c r="U45" i="16"/>
  <c r="U14" i="16"/>
  <c r="U16" i="16"/>
  <c r="U18" i="16"/>
  <c r="U20" i="16"/>
  <c r="U22" i="16"/>
  <c r="U24" i="16"/>
  <c r="U26" i="16"/>
  <c r="U28" i="16"/>
  <c r="U30" i="16"/>
  <c r="U32" i="16"/>
  <c r="U34" i="16"/>
  <c r="U36" i="16"/>
  <c r="U38" i="16"/>
  <c r="U40" i="16"/>
  <c r="U42" i="16"/>
  <c r="U44" i="16"/>
  <c r="U46" i="16"/>
  <c r="P116" i="6"/>
  <c r="Q29" i="13"/>
  <c r="V42" i="16"/>
  <c r="V44" i="16"/>
  <c r="V32" i="16"/>
  <c r="V23" i="16"/>
  <c r="V29" i="16"/>
  <c r="V15" i="16"/>
  <c r="V33" i="16"/>
  <c r="V36" i="16"/>
  <c r="V43" i="16"/>
  <c r="V37" i="16"/>
  <c r="V41" i="16"/>
  <c r="V27" i="16"/>
  <c r="V14" i="16"/>
  <c r="V24" i="16"/>
  <c r="V28" i="16"/>
  <c r="S22" i="16"/>
  <c r="V16" i="16"/>
  <c r="S34" i="16"/>
  <c r="V38" i="16"/>
  <c r="S35" i="16"/>
  <c r="V45" i="16"/>
  <c r="V30" i="16"/>
  <c r="V25" i="16"/>
  <c r="V39" i="16"/>
  <c r="R19" i="16"/>
  <c r="V34" i="16"/>
  <c r="S16" i="16"/>
  <c r="V35" i="16"/>
  <c r="S38" i="16"/>
  <c r="V26" i="16"/>
  <c r="S45" i="16"/>
  <c r="S25" i="16"/>
  <c r="S42" i="16"/>
  <c r="S39" i="16"/>
  <c r="S40" i="16"/>
  <c r="V40" i="16"/>
  <c r="S31" i="16"/>
  <c r="S44" i="16"/>
  <c r="S18" i="16"/>
  <c r="S32" i="16"/>
  <c r="S23" i="16"/>
  <c r="S29" i="16"/>
  <c r="S15" i="16"/>
  <c r="S33" i="16"/>
  <c r="S17" i="16"/>
  <c r="S36" i="16"/>
  <c r="S43" i="16"/>
  <c r="S46" i="16"/>
  <c r="S37" i="16"/>
  <c r="S41" i="16"/>
  <c r="S27" i="16"/>
  <c r="S14" i="16"/>
  <c r="S21" i="16"/>
  <c r="S24" i="16"/>
  <c r="S28" i="16"/>
  <c r="S26" i="16"/>
  <c r="S30" i="16"/>
  <c r="Y115" i="6"/>
  <c r="Y114" i="6"/>
  <c r="R29" i="13"/>
  <c r="V23" i="13"/>
  <c r="V63" i="13"/>
  <c r="V61" i="13"/>
  <c r="V90" i="13"/>
  <c r="V95" i="13"/>
  <c r="V86" i="13"/>
  <c r="V22" i="13"/>
  <c r="V64" i="13"/>
  <c r="V70" i="13"/>
  <c r="V109" i="13"/>
  <c r="V49" i="13"/>
  <c r="V80" i="13"/>
  <c r="V75" i="13"/>
  <c r="V38" i="13"/>
  <c r="V60" i="13"/>
  <c r="V69" i="13"/>
  <c r="V107" i="13"/>
  <c r="O118" i="13"/>
  <c r="V116" i="13" s="1"/>
  <c r="Q118" i="13"/>
  <c r="X14" i="13" s="1"/>
  <c r="V100" i="13"/>
  <c r="V101" i="13"/>
  <c r="V67" i="13"/>
  <c r="V110" i="13"/>
  <c r="V98" i="13"/>
  <c r="V59" i="13"/>
  <c r="V113" i="13"/>
  <c r="V25" i="13"/>
  <c r="V66" i="13"/>
  <c r="V35" i="13"/>
  <c r="V53" i="13"/>
  <c r="V18" i="13"/>
  <c r="V72" i="13"/>
  <c r="V20" i="13"/>
  <c r="V84" i="13"/>
  <c r="V112" i="13"/>
  <c r="V85" i="13"/>
  <c r="V99" i="13"/>
  <c r="V46" i="13"/>
  <c r="V17" i="13"/>
  <c r="V33" i="13"/>
  <c r="V39" i="13"/>
  <c r="V34" i="13"/>
  <c r="V48" i="13"/>
  <c r="S34" i="13"/>
  <c r="V19" i="13"/>
  <c r="S78" i="13"/>
  <c r="V89" i="13"/>
  <c r="S79" i="13"/>
  <c r="V115" i="13"/>
  <c r="V55" i="13"/>
  <c r="S115" i="13"/>
  <c r="S55" i="13"/>
  <c r="S90" i="13"/>
  <c r="V91" i="13"/>
  <c r="V104" i="13"/>
  <c r="V71" i="13"/>
  <c r="V44" i="13"/>
  <c r="V16" i="13"/>
  <c r="V76" i="13"/>
  <c r="V50" i="13"/>
  <c r="V73" i="13"/>
  <c r="V41" i="13"/>
  <c r="V97" i="13"/>
  <c r="V94" i="13"/>
  <c r="S64" i="13"/>
  <c r="X81" i="13"/>
  <c r="X65" i="13"/>
  <c r="V92" i="13"/>
  <c r="V102" i="13"/>
  <c r="S26" i="13"/>
  <c r="S106" i="13"/>
  <c r="V106" i="13"/>
  <c r="S21" i="13"/>
  <c r="V21" i="13"/>
  <c r="S88" i="13"/>
  <c r="V88" i="13"/>
  <c r="S65" i="13"/>
  <c r="V65" i="13"/>
  <c r="S93" i="13"/>
  <c r="V93" i="13"/>
  <c r="S103" i="13"/>
  <c r="V103" i="13"/>
  <c r="S42" i="13"/>
  <c r="V42" i="13"/>
  <c r="S15" i="13"/>
  <c r="V15" i="13"/>
  <c r="S43" i="13"/>
  <c r="V43" i="13"/>
  <c r="S51" i="13"/>
  <c r="V51" i="13"/>
  <c r="Y39" i="13"/>
  <c r="S36" i="13"/>
  <c r="V36" i="13"/>
  <c r="S47" i="13"/>
  <c r="V47" i="13"/>
  <c r="S27" i="13"/>
  <c r="S108" i="13"/>
  <c r="V108" i="13"/>
  <c r="S58" i="13"/>
  <c r="V58" i="13"/>
  <c r="Y49" i="13"/>
  <c r="S68" i="13"/>
  <c r="V68" i="13"/>
  <c r="X82" i="13"/>
  <c r="X107" i="13"/>
  <c r="S29" i="13"/>
  <c r="V83" i="13"/>
  <c r="S92" i="13"/>
  <c r="S102" i="13"/>
  <c r="S87" i="13"/>
  <c r="V87" i="13"/>
  <c r="S91" i="13"/>
  <c r="S104" i="13"/>
  <c r="S77" i="13"/>
  <c r="S71" i="13"/>
  <c r="S23" i="13"/>
  <c r="S28" i="13"/>
  <c r="S95" i="13"/>
  <c r="S44" i="13"/>
  <c r="S63" i="13"/>
  <c r="S16" i="13"/>
  <c r="S86" i="13"/>
  <c r="Y40" i="13"/>
  <c r="S76" i="13"/>
  <c r="S22" i="13"/>
  <c r="S50" i="13"/>
  <c r="S32" i="13"/>
  <c r="S73" i="13"/>
  <c r="S61" i="13"/>
  <c r="Y52" i="13"/>
  <c r="S96" i="13"/>
  <c r="V96" i="13"/>
  <c r="S94" i="13"/>
  <c r="S56" i="13"/>
  <c r="V56" i="13"/>
  <c r="S37" i="13"/>
  <c r="V37" i="13"/>
  <c r="S81" i="13"/>
  <c r="V81" i="13"/>
  <c r="S54" i="13"/>
  <c r="V54" i="13"/>
  <c r="S24" i="13"/>
  <c r="V24" i="13"/>
  <c r="S52" i="13"/>
  <c r="V52" i="13"/>
  <c r="S105" i="13"/>
  <c r="V105" i="13"/>
  <c r="S74" i="13"/>
  <c r="V74" i="13"/>
  <c r="S62" i="13"/>
  <c r="V62" i="13"/>
  <c r="S114" i="13"/>
  <c r="V114" i="13"/>
  <c r="S40" i="13"/>
  <c r="V40" i="13"/>
  <c r="S82" i="13"/>
  <c r="V82" i="13"/>
  <c r="S14" i="13"/>
  <c r="V14" i="13"/>
  <c r="Y81" i="13"/>
  <c r="S57" i="13"/>
  <c r="V57" i="13"/>
  <c r="Y85" i="13"/>
  <c r="Y89" i="13"/>
  <c r="Y93" i="13"/>
  <c r="Y97" i="13"/>
  <c r="Y101" i="13"/>
  <c r="Y105" i="13"/>
  <c r="Y108" i="13"/>
  <c r="V78" i="13"/>
  <c r="S19" i="13"/>
  <c r="Y110" i="13"/>
  <c r="V79" i="13"/>
  <c r="S89" i="13"/>
  <c r="V45" i="13"/>
  <c r="S83" i="13"/>
  <c r="Y56" i="13"/>
  <c r="S70" i="13"/>
  <c r="S109" i="13"/>
  <c r="S49" i="13"/>
  <c r="Y62" i="13"/>
  <c r="S30" i="13"/>
  <c r="Y64" i="13"/>
  <c r="S80" i="13"/>
  <c r="S75" i="13"/>
  <c r="S38" i="13"/>
  <c r="S60" i="13"/>
  <c r="Y72" i="13"/>
  <c r="S69" i="13"/>
  <c r="S107" i="13"/>
  <c r="S111" i="13"/>
  <c r="V111" i="13"/>
  <c r="S100" i="13"/>
  <c r="Y80" i="13"/>
  <c r="S101" i="13"/>
  <c r="S67" i="13"/>
  <c r="S41" i="13"/>
  <c r="S110" i="13"/>
  <c r="S97" i="13"/>
  <c r="S98" i="13"/>
  <c r="S59" i="13"/>
  <c r="S113" i="13"/>
  <c r="S25" i="13"/>
  <c r="S31" i="13"/>
  <c r="S66" i="13"/>
  <c r="S35" i="13"/>
  <c r="S53" i="13"/>
  <c r="S18" i="13"/>
  <c r="S72" i="13"/>
  <c r="S20" i="13"/>
  <c r="S84" i="13"/>
  <c r="S112" i="13"/>
  <c r="S116" i="13"/>
  <c r="S85" i="13"/>
  <c r="S99" i="13"/>
  <c r="S46" i="13"/>
  <c r="S17" i="13"/>
  <c r="S33" i="13"/>
  <c r="S39" i="13"/>
  <c r="S48" i="13"/>
  <c r="S45" i="13"/>
  <c r="Y110" i="6"/>
  <c r="W113" i="6"/>
  <c r="X115" i="6" s="1"/>
  <c r="V110" i="6"/>
  <c r="V106" i="6"/>
  <c r="V102" i="6"/>
  <c r="V98" i="6"/>
  <c r="V94" i="6"/>
  <c r="V90" i="6"/>
  <c r="V86" i="6"/>
  <c r="V82" i="6"/>
  <c r="V78" i="6"/>
  <c r="V74" i="6"/>
  <c r="V70" i="6"/>
  <c r="V66" i="6"/>
  <c r="V62" i="6"/>
  <c r="V58" i="6"/>
  <c r="V54" i="6"/>
  <c r="V50" i="6"/>
  <c r="V46" i="6"/>
  <c r="V42" i="6"/>
  <c r="V38" i="6"/>
  <c r="V34" i="6"/>
  <c r="V30" i="6"/>
  <c r="V26" i="6"/>
  <c r="V22" i="6"/>
  <c r="V18" i="6"/>
  <c r="V14" i="6"/>
  <c r="V109" i="6"/>
  <c r="V105" i="6"/>
  <c r="V101" i="6"/>
  <c r="V97" i="6"/>
  <c r="V93" i="6"/>
  <c r="V89" i="6"/>
  <c r="V85" i="6"/>
  <c r="V81" i="6"/>
  <c r="V77" i="6"/>
  <c r="V73" i="6"/>
  <c r="V69" i="6"/>
  <c r="V65" i="6"/>
  <c r="V61" i="6"/>
  <c r="V57" i="6"/>
  <c r="V53" i="6"/>
  <c r="V49" i="6"/>
  <c r="V45" i="6"/>
  <c r="V41" i="6"/>
  <c r="V37" i="6"/>
  <c r="V33" i="6"/>
  <c r="V29" i="6"/>
  <c r="V25" i="6"/>
  <c r="V21" i="6"/>
  <c r="V17" i="6"/>
  <c r="T111" i="6"/>
  <c r="T112" i="6"/>
  <c r="W108" i="6"/>
  <c r="W111" i="6"/>
  <c r="V114" i="6"/>
  <c r="Y72" i="6"/>
  <c r="Y80" i="6"/>
  <c r="Y76" i="6"/>
  <c r="Y74" i="6"/>
  <c r="Y21" i="6"/>
  <c r="Y29" i="6"/>
  <c r="Y37" i="6"/>
  <c r="Y45" i="6"/>
  <c r="Y53" i="6"/>
  <c r="Y61" i="6"/>
  <c r="Y69" i="6"/>
  <c r="Y81" i="6"/>
  <c r="Y16" i="6"/>
  <c r="Y24" i="6"/>
  <c r="Y32" i="6"/>
  <c r="Y40" i="6"/>
  <c r="Y48" i="6"/>
  <c r="Y56" i="6"/>
  <c r="Y64" i="6"/>
  <c r="Y85" i="6"/>
  <c r="Y89" i="6"/>
  <c r="Y93" i="6"/>
  <c r="Y97" i="6"/>
  <c r="Y101" i="6"/>
  <c r="Y82" i="6"/>
  <c r="Y86" i="6"/>
  <c r="Y90" i="6"/>
  <c r="Y94" i="6"/>
  <c r="Y98" i="6"/>
  <c r="Y102" i="6"/>
  <c r="Y105" i="6"/>
  <c r="Y107" i="6"/>
  <c r="Y19" i="6"/>
  <c r="Y27" i="6"/>
  <c r="Y35" i="6"/>
  <c r="Y43" i="6"/>
  <c r="Y51" i="6"/>
  <c r="Y59" i="6"/>
  <c r="Y67" i="6"/>
  <c r="Y79" i="6"/>
  <c r="Y14" i="6"/>
  <c r="Y22" i="6"/>
  <c r="Y30" i="6"/>
  <c r="Y38" i="6"/>
  <c r="Y46" i="6"/>
  <c r="Y54" i="6"/>
  <c r="Y62" i="6"/>
  <c r="Y70" i="6"/>
  <c r="Y78" i="6"/>
  <c r="Y17" i="6"/>
  <c r="Y25" i="6"/>
  <c r="Y33" i="6"/>
  <c r="Y41" i="6"/>
  <c r="Y49" i="6"/>
  <c r="Y57" i="6"/>
  <c r="Y65" i="6"/>
  <c r="Y73" i="6"/>
  <c r="Y77" i="6"/>
  <c r="Y20" i="6"/>
  <c r="Y28" i="6"/>
  <c r="Y36" i="6"/>
  <c r="Y44" i="6"/>
  <c r="Y52" i="6"/>
  <c r="Y60" i="6"/>
  <c r="Y68" i="6"/>
  <c r="Y83" i="6"/>
  <c r="Y87" i="6"/>
  <c r="Y91" i="6"/>
  <c r="Y95" i="6"/>
  <c r="Y99" i="6"/>
  <c r="Y103" i="6"/>
  <c r="Y84" i="6"/>
  <c r="Y88" i="6"/>
  <c r="Y92" i="6"/>
  <c r="Y96" i="6"/>
  <c r="Y100" i="6"/>
  <c r="Y104" i="6"/>
  <c r="Y106" i="6"/>
  <c r="Y108" i="6"/>
  <c r="Y15" i="6"/>
  <c r="Y23" i="6"/>
  <c r="Y31" i="6"/>
  <c r="Y39" i="6"/>
  <c r="Y47" i="6"/>
  <c r="Y55" i="6"/>
  <c r="Y63" i="6"/>
  <c r="Y71" i="6"/>
  <c r="Y75" i="6"/>
  <c r="Y18" i="6"/>
  <c r="Y26" i="6"/>
  <c r="Y34" i="6"/>
  <c r="Y42" i="6"/>
  <c r="Y50" i="6"/>
  <c r="Y58" i="6"/>
  <c r="Y66" i="6"/>
  <c r="Y111" i="6"/>
  <c r="Y112" i="6"/>
  <c r="Y113" i="6"/>
  <c r="W107" i="6"/>
  <c r="T113" i="6"/>
  <c r="W17" i="6"/>
  <c r="W16" i="6"/>
  <c r="W77" i="6"/>
  <c r="U118" i="6" l="1"/>
  <c r="U83" i="6"/>
  <c r="T22" i="16"/>
  <c r="X44" i="6"/>
  <c r="U26" i="6"/>
  <c r="U88" i="6"/>
  <c r="U92" i="6"/>
  <c r="U18" i="6"/>
  <c r="X82" i="6"/>
  <c r="X73" i="6"/>
  <c r="U70" i="6"/>
  <c r="X41" i="6"/>
  <c r="U99" i="6"/>
  <c r="X37" i="6"/>
  <c r="Y70" i="13"/>
  <c r="Y54" i="13"/>
  <c r="Y92" i="13"/>
  <c r="Y30" i="13"/>
  <c r="U48" i="6"/>
  <c r="X66" i="6"/>
  <c r="U63" i="6"/>
  <c r="X67" i="6"/>
  <c r="X99" i="13"/>
  <c r="Y31" i="13"/>
  <c r="U35" i="6"/>
  <c r="X91" i="13"/>
  <c r="X35" i="13"/>
  <c r="X103" i="6"/>
  <c r="U21" i="6"/>
  <c r="U31" i="6"/>
  <c r="U59" i="6"/>
  <c r="X111" i="6"/>
  <c r="U117" i="6"/>
  <c r="X39" i="6"/>
  <c r="U109" i="6"/>
  <c r="X98" i="6"/>
  <c r="X90" i="6"/>
  <c r="U17" i="6"/>
  <c r="U91" i="6"/>
  <c r="U78" i="6"/>
  <c r="U87" i="6"/>
  <c r="X32" i="6"/>
  <c r="U98" i="6"/>
  <c r="U97" i="6"/>
  <c r="X54" i="6"/>
  <c r="U41" i="6"/>
  <c r="X62" i="6"/>
  <c r="X58" i="6"/>
  <c r="X68" i="6"/>
  <c r="X25" i="6"/>
  <c r="U40" i="6"/>
  <c r="X93" i="6"/>
  <c r="X34" i="6"/>
  <c r="X31" i="6"/>
  <c r="X55" i="6"/>
  <c r="X101" i="6"/>
  <c r="X63" i="6"/>
  <c r="X36" i="6"/>
  <c r="X70" i="6"/>
  <c r="U66" i="6"/>
  <c r="X43" i="6"/>
  <c r="X69" i="6"/>
  <c r="X21" i="6"/>
  <c r="U52" i="6"/>
  <c r="U46" i="6"/>
  <c r="U62" i="6"/>
  <c r="X38" i="6"/>
  <c r="X102" i="6"/>
  <c r="X29" i="6"/>
  <c r="U44" i="6"/>
  <c r="U37" i="6"/>
  <c r="U74" i="6"/>
  <c r="X89" i="6"/>
  <c r="X71" i="6"/>
  <c r="T115" i="13"/>
  <c r="Y104" i="13"/>
  <c r="Y88" i="13"/>
  <c r="Y48" i="13"/>
  <c r="Y38" i="13"/>
  <c r="Y45" i="13"/>
  <c r="Y100" i="13"/>
  <c r="Y84" i="13"/>
  <c r="Y77" i="13"/>
  <c r="Y53" i="13"/>
  <c r="Y46" i="13"/>
  <c r="Y24" i="13"/>
  <c r="Y43" i="13"/>
  <c r="T79" i="13"/>
  <c r="Y96" i="13"/>
  <c r="Y32" i="13"/>
  <c r="Y22" i="13"/>
  <c r="Y35" i="13"/>
  <c r="Y26" i="16"/>
  <c r="U25" i="16"/>
  <c r="V19" i="16"/>
  <c r="T34" i="16"/>
  <c r="U19" i="16"/>
  <c r="X65" i="6"/>
  <c r="X96" i="6"/>
  <c r="X33" i="6"/>
  <c r="X99" i="6"/>
  <c r="X35" i="6"/>
  <c r="X106" i="13"/>
  <c r="X98" i="13"/>
  <c r="X90" i="13"/>
  <c r="X80" i="13"/>
  <c r="Q119" i="13"/>
  <c r="X67" i="13"/>
  <c r="X83" i="13"/>
  <c r="X19" i="13"/>
  <c r="X91" i="6"/>
  <c r="X50" i="6"/>
  <c r="U19" i="6"/>
  <c r="X64" i="6"/>
  <c r="X61" i="6"/>
  <c r="U28" i="6"/>
  <c r="U67" i="6"/>
  <c r="U58" i="6"/>
  <c r="X80" i="6"/>
  <c r="X95" i="6"/>
  <c r="X40" i="6"/>
  <c r="X24" i="6"/>
  <c r="X100" i="6"/>
  <c r="Y78" i="13"/>
  <c r="Y73" i="13"/>
  <c r="Y69" i="13"/>
  <c r="Y65" i="13"/>
  <c r="Y61" i="13"/>
  <c r="Y57" i="13"/>
  <c r="Y16" i="13"/>
  <c r="X113" i="13"/>
  <c r="X105" i="13"/>
  <c r="X97" i="13"/>
  <c r="X89" i="13"/>
  <c r="X78" i="13"/>
  <c r="Y27" i="13"/>
  <c r="Y23" i="13"/>
  <c r="Y19" i="13"/>
  <c r="X53" i="13"/>
  <c r="X69" i="13"/>
  <c r="R118" i="13"/>
  <c r="X43" i="13"/>
  <c r="X86" i="6"/>
  <c r="U49" i="6"/>
  <c r="U61" i="6"/>
  <c r="U56" i="6"/>
  <c r="U42" i="6"/>
  <c r="U36" i="6"/>
  <c r="U47" i="6"/>
  <c r="X26" i="6"/>
  <c r="X28" i="6"/>
  <c r="W80" i="13"/>
  <c r="X104" i="13"/>
  <c r="X30" i="6"/>
  <c r="X103" i="13"/>
  <c r="X95" i="13"/>
  <c r="X57" i="13"/>
  <c r="X57" i="6"/>
  <c r="X94" i="6"/>
  <c r="X27" i="6"/>
  <c r="T78" i="13"/>
  <c r="Y76" i="13"/>
  <c r="Y68" i="13"/>
  <c r="Y60" i="13"/>
  <c r="Y112" i="13"/>
  <c r="Y107" i="13"/>
  <c r="Y103" i="13"/>
  <c r="Y99" i="13"/>
  <c r="Y95" i="13"/>
  <c r="Y91" i="13"/>
  <c r="Y87" i="13"/>
  <c r="Y83" i="13"/>
  <c r="Y79" i="13"/>
  <c r="Y75" i="13"/>
  <c r="Y44" i="13"/>
  <c r="Y36" i="13"/>
  <c r="Y28" i="13"/>
  <c r="Y20" i="13"/>
  <c r="X110" i="13"/>
  <c r="X102" i="13"/>
  <c r="X94" i="13"/>
  <c r="X86" i="13"/>
  <c r="Y51" i="13"/>
  <c r="Y47" i="13"/>
  <c r="Y17" i="13"/>
  <c r="X59" i="13"/>
  <c r="X75" i="13"/>
  <c r="X39" i="13"/>
  <c r="X27" i="13"/>
  <c r="T35" i="16"/>
  <c r="X72" i="6"/>
  <c r="X56" i="6"/>
  <c r="U73" i="6"/>
  <c r="U90" i="6"/>
  <c r="U32" i="6"/>
  <c r="U27" i="6"/>
  <c r="U79" i="6"/>
  <c r="U89" i="6"/>
  <c r="X96" i="13"/>
  <c r="X76" i="13"/>
  <c r="X71" i="13"/>
  <c r="X31" i="13"/>
  <c r="U29" i="6"/>
  <c r="X20" i="6"/>
  <c r="Y109" i="13"/>
  <c r="Y15" i="13"/>
  <c r="X73" i="13"/>
  <c r="U101" i="6"/>
  <c r="X87" i="6"/>
  <c r="X92" i="6"/>
  <c r="Y82" i="13"/>
  <c r="Y71" i="13"/>
  <c r="Y67" i="13"/>
  <c r="Y63" i="13"/>
  <c r="Y59" i="13"/>
  <c r="Y55" i="13"/>
  <c r="Y50" i="13"/>
  <c r="Y14" i="13"/>
  <c r="X109" i="13"/>
  <c r="X101" i="13"/>
  <c r="X93" i="13"/>
  <c r="X85" i="13"/>
  <c r="Y25" i="13"/>
  <c r="Y21" i="13"/>
  <c r="X61" i="13"/>
  <c r="X77" i="13"/>
  <c r="X51" i="13"/>
  <c r="T45" i="16"/>
  <c r="U81" i="6"/>
  <c r="U60" i="6"/>
  <c r="U94" i="6"/>
  <c r="U16" i="6"/>
  <c r="U82" i="6"/>
  <c r="U25" i="6"/>
  <c r="X97" i="6"/>
  <c r="X112" i="13"/>
  <c r="X88" i="13"/>
  <c r="X55" i="13"/>
  <c r="X16" i="13"/>
  <c r="U57" i="6"/>
  <c r="X23" i="6"/>
  <c r="X52" i="13"/>
  <c r="X111" i="13"/>
  <c r="X87" i="13"/>
  <c r="X59" i="6"/>
  <c r="U65" i="6"/>
  <c r="U20" i="6"/>
  <c r="X110" i="6"/>
  <c r="X84" i="6"/>
  <c r="Y74" i="13"/>
  <c r="Y66" i="13"/>
  <c r="Y58" i="13"/>
  <c r="Y106" i="13"/>
  <c r="Y102" i="13"/>
  <c r="Y98" i="13"/>
  <c r="Y94" i="13"/>
  <c r="Y90" i="13"/>
  <c r="Y86" i="13"/>
  <c r="X74" i="13"/>
  <c r="Y42" i="13"/>
  <c r="Y34" i="13"/>
  <c r="Y26" i="13"/>
  <c r="Y18" i="13"/>
  <c r="X108" i="13"/>
  <c r="X100" i="13"/>
  <c r="X92" i="13"/>
  <c r="X84" i="13"/>
  <c r="Y41" i="13"/>
  <c r="Y37" i="13"/>
  <c r="Y33" i="13"/>
  <c r="X63" i="13"/>
  <c r="X79" i="13"/>
  <c r="X47" i="13"/>
  <c r="X23" i="13"/>
  <c r="U100" i="6"/>
  <c r="U102" i="6"/>
  <c r="U50" i="6"/>
  <c r="U43" i="6"/>
  <c r="Y109" i="6"/>
  <c r="X112" i="6"/>
  <c r="X114" i="6"/>
  <c r="X46" i="6"/>
  <c r="X83" i="6"/>
  <c r="X51" i="6"/>
  <c r="X47" i="6"/>
  <c r="Z115" i="6"/>
  <c r="X49" i="6"/>
  <c r="X53" i="6"/>
  <c r="X116" i="6"/>
  <c r="X52" i="6"/>
  <c r="X48" i="6"/>
  <c r="X42" i="6"/>
  <c r="X81" i="6"/>
  <c r="X85" i="6"/>
  <c r="X45" i="6"/>
  <c r="Y45" i="16"/>
  <c r="W37" i="16"/>
  <c r="V18" i="16"/>
  <c r="O48" i="16"/>
  <c r="Y19" i="16" s="1"/>
  <c r="V22" i="16"/>
  <c r="V21" i="16"/>
  <c r="W41" i="16"/>
  <c r="V17" i="16"/>
  <c r="W16" i="16" s="1"/>
  <c r="W36" i="16"/>
  <c r="W33" i="16"/>
  <c r="V20" i="16"/>
  <c r="W29" i="16" s="1"/>
  <c r="W32" i="16"/>
  <c r="W45" i="16"/>
  <c r="W25" i="16"/>
  <c r="T21" i="16"/>
  <c r="T27" i="16"/>
  <c r="T37" i="16"/>
  <c r="T43" i="16"/>
  <c r="T17" i="16"/>
  <c r="T15" i="16"/>
  <c r="T23" i="16"/>
  <c r="T44" i="16"/>
  <c r="T31" i="16"/>
  <c r="T39" i="16"/>
  <c r="T25" i="16"/>
  <c r="T26" i="16"/>
  <c r="W38" i="16"/>
  <c r="Q48" i="16"/>
  <c r="T38" i="16"/>
  <c r="W30" i="16"/>
  <c r="T16" i="16"/>
  <c r="W26" i="16"/>
  <c r="T28" i="16"/>
  <c r="W35" i="16"/>
  <c r="W34" i="16"/>
  <c r="W28" i="16"/>
  <c r="W31" i="16"/>
  <c r="W39" i="16"/>
  <c r="S19" i="16"/>
  <c r="T19" i="16" s="1"/>
  <c r="T24" i="16"/>
  <c r="T14" i="16"/>
  <c r="T41" i="16"/>
  <c r="T46" i="16"/>
  <c r="T36" i="16"/>
  <c r="T33" i="16"/>
  <c r="T29" i="16"/>
  <c r="T32" i="16"/>
  <c r="T40" i="16"/>
  <c r="T42" i="16"/>
  <c r="T30" i="16"/>
  <c r="W42" i="16"/>
  <c r="W40" i="16"/>
  <c r="U16" i="13"/>
  <c r="U18" i="13"/>
  <c r="U20" i="13"/>
  <c r="U22" i="13"/>
  <c r="U24" i="13"/>
  <c r="U26" i="13"/>
  <c r="U28" i="13"/>
  <c r="U30" i="13"/>
  <c r="U32" i="13"/>
  <c r="U34" i="13"/>
  <c r="U36" i="13"/>
  <c r="U38" i="13"/>
  <c r="U40" i="13"/>
  <c r="U42" i="13"/>
  <c r="U44" i="13"/>
  <c r="U46" i="13"/>
  <c r="U48" i="13"/>
  <c r="U50" i="13"/>
  <c r="U52" i="13"/>
  <c r="U54" i="13"/>
  <c r="U56" i="13"/>
  <c r="U58" i="13"/>
  <c r="U60" i="13"/>
  <c r="U62" i="13"/>
  <c r="U64" i="13"/>
  <c r="U66" i="13"/>
  <c r="U68" i="13"/>
  <c r="U70" i="13"/>
  <c r="U72" i="13"/>
  <c r="U74" i="13"/>
  <c r="U76" i="13"/>
  <c r="U78" i="13"/>
  <c r="U80" i="13"/>
  <c r="U82" i="13"/>
  <c r="U84" i="13"/>
  <c r="U86" i="13"/>
  <c r="U88" i="13"/>
  <c r="U90" i="13"/>
  <c r="U92" i="13"/>
  <c r="U94" i="13"/>
  <c r="U96" i="13"/>
  <c r="U98" i="13"/>
  <c r="U100" i="13"/>
  <c r="U102" i="13"/>
  <c r="U104" i="13"/>
  <c r="U106" i="13"/>
  <c r="U108" i="13"/>
  <c r="U110" i="13"/>
  <c r="U112" i="13"/>
  <c r="U114" i="13"/>
  <c r="U116" i="13"/>
  <c r="U15" i="13"/>
  <c r="U17" i="13"/>
  <c r="U19" i="13"/>
  <c r="U21" i="13"/>
  <c r="U23" i="13"/>
  <c r="U25" i="13"/>
  <c r="U27" i="13"/>
  <c r="U29" i="13"/>
  <c r="U31" i="13"/>
  <c r="U33" i="13"/>
  <c r="U35" i="13"/>
  <c r="U37" i="13"/>
  <c r="U39" i="13"/>
  <c r="U41" i="13"/>
  <c r="U43" i="13"/>
  <c r="U45" i="13"/>
  <c r="U47" i="13"/>
  <c r="U49" i="13"/>
  <c r="U51" i="13"/>
  <c r="U53" i="13"/>
  <c r="U55" i="13"/>
  <c r="U57" i="13"/>
  <c r="U59" i="13"/>
  <c r="U61" i="13"/>
  <c r="U63" i="13"/>
  <c r="U65" i="13"/>
  <c r="U67" i="13"/>
  <c r="U69" i="13"/>
  <c r="U71" i="13"/>
  <c r="U73" i="13"/>
  <c r="U75" i="13"/>
  <c r="U77" i="13"/>
  <c r="U79" i="13"/>
  <c r="U81" i="13"/>
  <c r="U83" i="13"/>
  <c r="U85" i="13"/>
  <c r="U87" i="13"/>
  <c r="U89" i="13"/>
  <c r="U91" i="13"/>
  <c r="U93" i="13"/>
  <c r="U95" i="13"/>
  <c r="U97" i="13"/>
  <c r="U99" i="13"/>
  <c r="U101" i="13"/>
  <c r="U103" i="13"/>
  <c r="U105" i="13"/>
  <c r="U107" i="13"/>
  <c r="U109" i="13"/>
  <c r="U111" i="13"/>
  <c r="U113" i="13"/>
  <c r="U115" i="13"/>
  <c r="U14" i="13"/>
  <c r="Y29" i="13"/>
  <c r="T34" i="13"/>
  <c r="T82" i="13"/>
  <c r="W113" i="13"/>
  <c r="T27" i="13"/>
  <c r="T43" i="13"/>
  <c r="W85" i="13"/>
  <c r="W82" i="13"/>
  <c r="W56" i="13"/>
  <c r="T58" i="13"/>
  <c r="T36" i="13"/>
  <c r="T42" i="13"/>
  <c r="T93" i="13"/>
  <c r="T88" i="13"/>
  <c r="T106" i="13"/>
  <c r="T29" i="13"/>
  <c r="V27" i="13"/>
  <c r="V28" i="13"/>
  <c r="W104" i="13"/>
  <c r="W102" i="13"/>
  <c r="W100" i="13"/>
  <c r="W98" i="13"/>
  <c r="W96" i="13"/>
  <c r="V31" i="13"/>
  <c r="W94" i="13" s="1"/>
  <c r="W92" i="13"/>
  <c r="W86" i="13"/>
  <c r="V30" i="13"/>
  <c r="V32" i="13"/>
  <c r="W35" i="13" s="1"/>
  <c r="X37" i="13"/>
  <c r="X33" i="13"/>
  <c r="X29" i="13"/>
  <c r="X25" i="13"/>
  <c r="X21" i="13"/>
  <c r="X17" i="13"/>
  <c r="X48" i="13"/>
  <c r="X40" i="13"/>
  <c r="X32" i="13"/>
  <c r="X24" i="13"/>
  <c r="X50" i="13"/>
  <c r="X46" i="13"/>
  <c r="X42" i="13"/>
  <c r="X38" i="13"/>
  <c r="X34" i="13"/>
  <c r="X30" i="13"/>
  <c r="X26" i="13"/>
  <c r="X22" i="13"/>
  <c r="X18" i="13"/>
  <c r="W87" i="13"/>
  <c r="W49" i="13"/>
  <c r="W36" i="13"/>
  <c r="V26" i="13"/>
  <c r="W90" i="13" s="1"/>
  <c r="T55" i="13"/>
  <c r="W105" i="13"/>
  <c r="W103" i="13"/>
  <c r="W101" i="13"/>
  <c r="W99" i="13"/>
  <c r="W97" i="13"/>
  <c r="W95" i="13"/>
  <c r="W93" i="13"/>
  <c r="W91" i="13"/>
  <c r="W88" i="13"/>
  <c r="X72" i="13"/>
  <c r="X70" i="13"/>
  <c r="X68" i="13"/>
  <c r="X66" i="13"/>
  <c r="X64" i="13"/>
  <c r="X62" i="13"/>
  <c r="X60" i="13"/>
  <c r="X58" i="13"/>
  <c r="X56" i="13"/>
  <c r="X54" i="13"/>
  <c r="X49" i="13"/>
  <c r="X45" i="13"/>
  <c r="X41" i="13"/>
  <c r="X15" i="13"/>
  <c r="X44" i="13"/>
  <c r="X36" i="13"/>
  <c r="X28" i="13"/>
  <c r="X20" i="13"/>
  <c r="T39" i="13"/>
  <c r="T17" i="13"/>
  <c r="T99" i="13"/>
  <c r="T116" i="13"/>
  <c r="T84" i="13"/>
  <c r="T72" i="13"/>
  <c r="T53" i="13"/>
  <c r="T66" i="13"/>
  <c r="T25" i="13"/>
  <c r="T59" i="13"/>
  <c r="T97" i="13"/>
  <c r="T41" i="13"/>
  <c r="T57" i="13"/>
  <c r="T14" i="13"/>
  <c r="T45" i="13"/>
  <c r="W112" i="13"/>
  <c r="T67" i="13"/>
  <c r="T101" i="13"/>
  <c r="T100" i="13"/>
  <c r="T111" i="13"/>
  <c r="W77" i="13"/>
  <c r="W75" i="13"/>
  <c r="W73" i="13"/>
  <c r="W71" i="13"/>
  <c r="W69" i="13"/>
  <c r="W67" i="13"/>
  <c r="W65" i="13"/>
  <c r="W63" i="13"/>
  <c r="W61" i="13"/>
  <c r="W59" i="13"/>
  <c r="T94" i="13"/>
  <c r="T64" i="13"/>
  <c r="T68" i="13"/>
  <c r="T108" i="13"/>
  <c r="T47" i="13"/>
  <c r="T51" i="13"/>
  <c r="T15" i="13"/>
  <c r="T103" i="13"/>
  <c r="T65" i="13"/>
  <c r="T21" i="13"/>
  <c r="T87" i="13"/>
  <c r="W15" i="13"/>
  <c r="T102" i="13"/>
  <c r="W14" i="13"/>
  <c r="T19" i="13"/>
  <c r="T48" i="13"/>
  <c r="W111" i="13"/>
  <c r="W110" i="13"/>
  <c r="W109" i="13"/>
  <c r="W108" i="13"/>
  <c r="W107" i="13"/>
  <c r="W106" i="13"/>
  <c r="W84" i="13"/>
  <c r="W76" i="13"/>
  <c r="W72" i="13"/>
  <c r="W68" i="13"/>
  <c r="W64" i="13"/>
  <c r="W60" i="13"/>
  <c r="W53" i="13"/>
  <c r="W51" i="13"/>
  <c r="T32" i="13"/>
  <c r="W47" i="13"/>
  <c r="T22" i="13"/>
  <c r="W43" i="13"/>
  <c r="T86" i="13"/>
  <c r="W39" i="13"/>
  <c r="T63" i="13"/>
  <c r="T95" i="13"/>
  <c r="T23" i="13"/>
  <c r="T77" i="13"/>
  <c r="T91" i="13"/>
  <c r="W17" i="13"/>
  <c r="W18" i="13"/>
  <c r="W57" i="13"/>
  <c r="W52" i="13"/>
  <c r="W22" i="13"/>
  <c r="W54" i="13"/>
  <c r="W46" i="13"/>
  <c r="W38" i="13"/>
  <c r="W16" i="13"/>
  <c r="T33" i="13"/>
  <c r="T46" i="13"/>
  <c r="T85" i="13"/>
  <c r="T112" i="13"/>
  <c r="T20" i="13"/>
  <c r="T18" i="13"/>
  <c r="T35" i="13"/>
  <c r="T31" i="13"/>
  <c r="T113" i="13"/>
  <c r="T98" i="13"/>
  <c r="T110" i="13"/>
  <c r="T40" i="13"/>
  <c r="T114" i="13"/>
  <c r="T62" i="13"/>
  <c r="T74" i="13"/>
  <c r="T105" i="13"/>
  <c r="T52" i="13"/>
  <c r="T24" i="13"/>
  <c r="T54" i="13"/>
  <c r="T81" i="13"/>
  <c r="T37" i="13"/>
  <c r="T56" i="13"/>
  <c r="W83" i="13"/>
  <c r="W81" i="13"/>
  <c r="W79" i="13"/>
  <c r="T107" i="13"/>
  <c r="T69" i="13"/>
  <c r="T60" i="13"/>
  <c r="T38" i="13"/>
  <c r="T75" i="13"/>
  <c r="T80" i="13"/>
  <c r="T30" i="13"/>
  <c r="T49" i="13"/>
  <c r="T109" i="13"/>
  <c r="T70" i="13"/>
  <c r="T83" i="13"/>
  <c r="T26" i="13"/>
  <c r="W58" i="13"/>
  <c r="T89" i="13"/>
  <c r="W78" i="13"/>
  <c r="W74" i="13"/>
  <c r="W70" i="13"/>
  <c r="W66" i="13"/>
  <c r="W62" i="13"/>
  <c r="T61" i="13"/>
  <c r="W55" i="13"/>
  <c r="T73" i="13"/>
  <c r="T50" i="13"/>
  <c r="W45" i="13"/>
  <c r="T76" i="13"/>
  <c r="W41" i="13"/>
  <c r="T16" i="13"/>
  <c r="W37" i="13"/>
  <c r="T44" i="13"/>
  <c r="T28" i="13"/>
  <c r="T71" i="13"/>
  <c r="T104" i="13"/>
  <c r="W21" i="13"/>
  <c r="W19" i="13"/>
  <c r="T96" i="13"/>
  <c r="W48" i="13"/>
  <c r="W40" i="13"/>
  <c r="T92" i="13"/>
  <c r="W50" i="13"/>
  <c r="W42" i="13"/>
  <c r="X113" i="6"/>
  <c r="U112" i="6"/>
  <c r="U110" i="6"/>
  <c r="U113" i="6"/>
  <c r="U114" i="6"/>
  <c r="U111" i="6"/>
  <c r="X76" i="6"/>
  <c r="X108" i="6"/>
  <c r="X104" i="6"/>
  <c r="X106" i="6"/>
  <c r="X78" i="6"/>
  <c r="X74" i="6"/>
  <c r="X19" i="6"/>
  <c r="X16" i="6"/>
  <c r="X18" i="6"/>
  <c r="X14" i="6"/>
  <c r="Z39" i="6"/>
  <c r="Z47" i="6"/>
  <c r="Z55" i="6"/>
  <c r="Z63" i="6"/>
  <c r="Z71" i="6"/>
  <c r="Z79" i="6"/>
  <c r="Z110" i="6"/>
  <c r="Z109" i="6"/>
  <c r="Z72" i="6"/>
  <c r="Z64" i="6"/>
  <c r="Z56" i="6"/>
  <c r="Z48" i="6"/>
  <c r="Z40" i="6"/>
  <c r="Z32" i="6"/>
  <c r="Z24" i="6"/>
  <c r="Z16" i="6"/>
  <c r="Z100" i="6"/>
  <c r="Z92" i="6"/>
  <c r="Z84" i="6"/>
  <c r="Z35" i="6"/>
  <c r="Z31" i="6"/>
  <c r="Z27" i="6"/>
  <c r="Z23" i="6"/>
  <c r="Z19" i="6"/>
  <c r="Z15" i="6"/>
  <c r="Z93" i="6"/>
  <c r="Z85" i="6"/>
  <c r="Z104" i="6"/>
  <c r="Z73" i="6"/>
  <c r="Z65" i="6"/>
  <c r="Z57" i="6"/>
  <c r="Z49" i="6"/>
  <c r="Z41" i="6"/>
  <c r="Z105" i="6"/>
  <c r="Z74" i="6"/>
  <c r="Z66" i="6"/>
  <c r="Z58" i="6"/>
  <c r="Z50" i="6"/>
  <c r="Z42" i="6"/>
  <c r="Z34" i="6"/>
  <c r="Z26" i="6"/>
  <c r="Z18" i="6"/>
  <c r="Z96" i="6"/>
  <c r="Z88" i="6"/>
  <c r="Z80" i="6"/>
  <c r="Z14" i="6"/>
  <c r="Z101" i="6"/>
  <c r="Z94" i="6"/>
  <c r="Z86" i="6"/>
  <c r="Z103" i="6"/>
  <c r="Z43" i="6"/>
  <c r="Z51" i="6"/>
  <c r="Z59" i="6"/>
  <c r="Z67" i="6"/>
  <c r="Z75" i="6"/>
  <c r="Z102" i="6"/>
  <c r="Z108" i="6"/>
  <c r="Z107" i="6"/>
  <c r="Z76" i="6"/>
  <c r="Z68" i="6"/>
  <c r="Z60" i="6"/>
  <c r="Z52" i="6"/>
  <c r="Z44" i="6"/>
  <c r="Z36" i="6"/>
  <c r="Z28" i="6"/>
  <c r="Z20" i="6"/>
  <c r="Z106" i="6"/>
  <c r="Z95" i="6"/>
  <c r="Z87" i="6"/>
  <c r="Z33" i="6"/>
  <c r="Z29" i="6"/>
  <c r="Z25" i="6"/>
  <c r="Z21" i="6"/>
  <c r="Z17" i="6"/>
  <c r="Z98" i="6"/>
  <c r="Z90" i="6"/>
  <c r="Z82" i="6"/>
  <c r="Z77" i="6"/>
  <c r="Z69" i="6"/>
  <c r="Z61" i="6"/>
  <c r="Z53" i="6"/>
  <c r="Z45" i="6"/>
  <c r="Z37" i="6"/>
  <c r="Z78" i="6"/>
  <c r="Z70" i="6"/>
  <c r="Z62" i="6"/>
  <c r="Z54" i="6"/>
  <c r="Z46" i="6"/>
  <c r="Z38" i="6"/>
  <c r="Z30" i="6"/>
  <c r="Z22" i="6"/>
  <c r="Z99" i="6"/>
  <c r="Z91" i="6"/>
  <c r="Z83" i="6"/>
  <c r="Z97" i="6"/>
  <c r="Z89" i="6"/>
  <c r="Z81" i="6"/>
  <c r="X17" i="6"/>
  <c r="X79" i="6"/>
  <c r="X75" i="6"/>
  <c r="X15" i="6"/>
  <c r="X107" i="6"/>
  <c r="X105" i="6"/>
  <c r="Z112" i="6"/>
  <c r="X109" i="6"/>
  <c r="X77" i="6"/>
  <c r="W22" i="16" l="1"/>
  <c r="W23" i="13"/>
  <c r="W29" i="13"/>
  <c r="W19" i="16"/>
  <c r="W24" i="16"/>
  <c r="W24" i="13"/>
  <c r="W25" i="13"/>
  <c r="W27" i="13"/>
  <c r="W32" i="13"/>
  <c r="W31" i="13"/>
  <c r="W26" i="13"/>
  <c r="W34" i="13"/>
  <c r="W33" i="13"/>
  <c r="W30" i="13"/>
  <c r="W21" i="16"/>
  <c r="W17" i="16"/>
  <c r="T18" i="16"/>
  <c r="W18" i="16"/>
  <c r="W23" i="16"/>
  <c r="W20" i="16"/>
  <c r="Y30" i="16"/>
  <c r="Y25" i="16"/>
  <c r="Y42" i="16"/>
  <c r="Y39" i="16"/>
  <c r="Y40" i="16"/>
  <c r="Y31" i="16"/>
  <c r="Y44" i="16"/>
  <c r="Y18" i="16"/>
  <c r="Y20" i="16"/>
  <c r="Y32" i="16"/>
  <c r="Y23" i="16"/>
  <c r="Y29" i="16"/>
  <c r="Y15" i="16"/>
  <c r="Y33" i="16"/>
  <c r="Y17" i="16"/>
  <c r="Y36" i="16"/>
  <c r="Y43" i="16"/>
  <c r="Y46" i="16"/>
  <c r="Y37" i="16"/>
  <c r="Y41" i="16"/>
  <c r="Y27" i="16"/>
  <c r="Y14" i="16"/>
  <c r="Y21" i="16"/>
  <c r="Y24" i="16"/>
  <c r="Y22" i="16"/>
  <c r="Y28" i="16"/>
  <c r="Y38" i="16"/>
  <c r="V46" i="16"/>
  <c r="W46" i="16" s="1"/>
  <c r="Y16" i="16"/>
  <c r="Y34" i="16"/>
  <c r="T20" i="16"/>
  <c r="W14" i="16"/>
  <c r="W15" i="16"/>
  <c r="R48" i="16"/>
  <c r="Q49" i="16"/>
  <c r="X42" i="16"/>
  <c r="X40" i="16"/>
  <c r="X44" i="16"/>
  <c r="X20" i="16"/>
  <c r="X23" i="16"/>
  <c r="X15" i="16"/>
  <c r="X17" i="16"/>
  <c r="X43" i="16"/>
  <c r="X46" i="16"/>
  <c r="X37" i="16"/>
  <c r="X41" i="16"/>
  <c r="X27" i="16"/>
  <c r="X14" i="16"/>
  <c r="X21" i="16"/>
  <c r="X24" i="16"/>
  <c r="X22" i="16"/>
  <c r="X28" i="16"/>
  <c r="X34" i="16"/>
  <c r="X16" i="16"/>
  <c r="X38" i="16"/>
  <c r="X26" i="16"/>
  <c r="X45" i="16"/>
  <c r="X30" i="16"/>
  <c r="X25" i="16"/>
  <c r="X39" i="16"/>
  <c r="X31" i="16"/>
  <c r="X18" i="16"/>
  <c r="X32" i="16"/>
  <c r="X29" i="16"/>
  <c r="X33" i="16"/>
  <c r="X36" i="16"/>
  <c r="X35" i="16"/>
  <c r="X19" i="16"/>
  <c r="W28" i="13"/>
  <c r="Y113" i="13"/>
  <c r="Y111" i="13"/>
  <c r="W20" i="13"/>
  <c r="W89" i="13"/>
  <c r="W44" i="13"/>
  <c r="W27" i="16" l="1"/>
  <c r="W43" i="16"/>
  <c r="W44" i="16"/>
</calcChain>
</file>

<file path=xl/sharedStrings.xml><?xml version="1.0" encoding="utf-8"?>
<sst xmlns="http://schemas.openxmlformats.org/spreadsheetml/2006/main" count="3452" uniqueCount="182">
  <si>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</si>
  <si>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</si>
  <si>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</si>
  <si>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</si>
  <si>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</si>
  <si>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</si>
  <si>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</si>
  <si>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</si>
  <si>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</si>
  <si>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</si>
  <si>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</si>
  <si>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ANN</t>
  </si>
  <si>
    <t>Averages</t>
  </si>
  <si>
    <t>SEP</t>
  </si>
  <si>
    <t>Total</t>
  </si>
  <si>
    <t>Station HEII - Snake River near Heise, ID</t>
  </si>
  <si>
    <t>Parameter QU - Computed Unregulated Discharge - cfs</t>
  </si>
  <si>
    <t>Report for Water Year 2005</t>
  </si>
  <si>
    <t>Bureau of Reclamation Hydromet System</t>
  </si>
  <si>
    <t>Provisional Data, Subject to Change</t>
  </si>
  <si>
    <t>DAY</t>
  </si>
  <si>
    <t>---</t>
  </si>
  <si>
    <t>Tot AF</t>
  </si>
  <si>
    <t>Ave</t>
  </si>
  <si>
    <t>Max</t>
  </si>
  <si>
    <t>Min</t>
  </si>
  <si>
    <t>U.S. Department of the Interior | Reclamation | Pacific Northwest Region</t>
  </si>
  <si>
    <t>Contact Us | Site Index</t>
  </si>
  <si>
    <t>Reclamation Home | Regional Offices | Newsroom | Library</t>
  </si>
  <si>
    <t>Dataweb | About Us | Program &amp; Activities | Water Operations</t>
  </si>
  <si>
    <t>Hydromet Home | Reservoir Storage | Boat Ramps | Current Data | Historical Data</t>
  </si>
  <si>
    <t>  Search Reclamation  </t>
  </si>
  <si>
    <t>Search input</t>
  </si>
  <si>
    <t>Submit</t>
  </si>
  <si>
    <t>Report for Water Year 1911</t>
  </si>
  <si>
    <t>Report for Water Year 1912</t>
  </si>
  <si>
    <t>Report for Water Year 1913</t>
  </si>
  <si>
    <t>Report for Water Year 1914</t>
  </si>
  <si>
    <t>Report for Water Year 1915</t>
  </si>
  <si>
    <t>Report for Water Year 1916</t>
  </si>
  <si>
    <t>Report for Water Year 1917</t>
  </si>
  <si>
    <t>Report for Water Year 1918</t>
  </si>
  <si>
    <t>Report for Water Year 1919</t>
  </si>
  <si>
    <t>Report for Water Year 1920</t>
  </si>
  <si>
    <t>Report for Water Year 1921</t>
  </si>
  <si>
    <t>Report for Water Year 1922</t>
  </si>
  <si>
    <t>Report for Water Year 1923</t>
  </si>
  <si>
    <t>Report for Water Year 1924</t>
  </si>
  <si>
    <t>Report for Water Year 1925</t>
  </si>
  <si>
    <t>Report for Water Year 1926</t>
  </si>
  <si>
    <t>Report for Water Year 1927</t>
  </si>
  <si>
    <t>Report for Water Year 1928</t>
  </si>
  <si>
    <t>Report for Water Year 1929</t>
  </si>
  <si>
    <t>Report for Water Year 1930</t>
  </si>
  <si>
    <t>Report for Water Year 1931</t>
  </si>
  <si>
    <t>Report for Water Year 1932</t>
  </si>
  <si>
    <t>Report for Water Year 1933</t>
  </si>
  <si>
    <t>Report for Water Year 1934</t>
  </si>
  <si>
    <t>Report for Water Year 1935</t>
  </si>
  <si>
    <t>Report for Water Year 1936</t>
  </si>
  <si>
    <t>Report for Water Year 1937</t>
  </si>
  <si>
    <t>Report for Water Year 1938</t>
  </si>
  <si>
    <t>Report for Water Year 1939</t>
  </si>
  <si>
    <t>Report for Water Year 1940</t>
  </si>
  <si>
    <t>Report for Water Year 1941</t>
  </si>
  <si>
    <t>Report for Water Year 1942</t>
  </si>
  <si>
    <t>Report for Water Year 1943</t>
  </si>
  <si>
    <t>Report for Water Year 1944</t>
  </si>
  <si>
    <t>Report for Water Year 1945</t>
  </si>
  <si>
    <t>Report for Water Year 1946</t>
  </si>
  <si>
    <t>Report for Water Year 1947</t>
  </si>
  <si>
    <t>Report for Water Year 1948</t>
  </si>
  <si>
    <t>Report for Water Year 1949</t>
  </si>
  <si>
    <t>Report for Water Year 1950</t>
  </si>
  <si>
    <t>Report for Water Year 1951</t>
  </si>
  <si>
    <t>Report for Water Year 1952</t>
  </si>
  <si>
    <t>Report for Water Year 1953</t>
  </si>
  <si>
    <t>Report for Water Year 1954</t>
  </si>
  <si>
    <t>Report for Water Year 1955</t>
  </si>
  <si>
    <t>Report for Water Year 1956</t>
  </si>
  <si>
    <t>Report for Water Year 1957</t>
  </si>
  <si>
    <t>Report for Water Year 1958</t>
  </si>
  <si>
    <t>Report for Water Year 1959</t>
  </si>
  <si>
    <t>Report for Water Year 1960</t>
  </si>
  <si>
    <t>Report for Water Year 1961</t>
  </si>
  <si>
    <t>Report for Water Year 1962</t>
  </si>
  <si>
    <t>Report for Water Year 1963</t>
  </si>
  <si>
    <t>Report for Water Year 1964</t>
  </si>
  <si>
    <t>Report for Water Year 1965</t>
  </si>
  <si>
    <t>Report for Water Year 1966</t>
  </si>
  <si>
    <t>Report for Water Year 1967</t>
  </si>
  <si>
    <t>Report for Water Year 1968</t>
  </si>
  <si>
    <t>Report for Water Year 1969</t>
  </si>
  <si>
    <t>Report for Water Year 1970</t>
  </si>
  <si>
    <t>Report for Water Year 1971</t>
  </si>
  <si>
    <t>Report for Water Year 1972</t>
  </si>
  <si>
    <t>Report for Water Year 1973</t>
  </si>
  <si>
    <t>Report for Water Year 1974</t>
  </si>
  <si>
    <t>Report for Water Year 1975</t>
  </si>
  <si>
    <t>Report for Water Year 1976</t>
  </si>
  <si>
    <t>Report for Water Year 1977</t>
  </si>
  <si>
    <t>Report for Water Year 1978</t>
  </si>
  <si>
    <t>Report for Water Year 1979</t>
  </si>
  <si>
    <t>Report for Water Year 1980</t>
  </si>
  <si>
    <t>Report for Water Year 1981</t>
  </si>
  <si>
    <t>Report for Water Year 1982</t>
  </si>
  <si>
    <t>Report for Water Year 1983</t>
  </si>
  <si>
    <t>Report for Water Year 1984</t>
  </si>
  <si>
    <t>Report for Water Year 1985</t>
  </si>
  <si>
    <t>Report for Water Year 1986</t>
  </si>
  <si>
    <t>Report for Water Year 1987</t>
  </si>
  <si>
    <t>Report for Water Year 1988</t>
  </si>
  <si>
    <t>Report for Water Year 1989</t>
  </si>
  <si>
    <t>Report for Water Year 1990</t>
  </si>
  <si>
    <t>Report for Water Year 1991</t>
  </si>
  <si>
    <t>Report for Water Year 1992</t>
  </si>
  <si>
    <t>Report for Water Year 1993</t>
  </si>
  <si>
    <t>Report for Water Year 1994</t>
  </si>
  <si>
    <t>Report for Water Year 1995</t>
  </si>
  <si>
    <t>Report for Water Year 1996</t>
  </si>
  <si>
    <t>Report for Water Year 1997</t>
  </si>
  <si>
    <t>Report for Water Year 1998</t>
  </si>
  <si>
    <t>Report for Water Year 1999</t>
  </si>
  <si>
    <t>Report for Water Year 2000</t>
  </si>
  <si>
    <t>Report for Water Year 2001</t>
  </si>
  <si>
    <t>Report for Water Year 2002</t>
  </si>
  <si>
    <t>Report for Water Year 2003</t>
  </si>
  <si>
    <t>Report for Water Year 2004</t>
  </si>
  <si>
    <t>Total KAF</t>
  </si>
  <si>
    <t>3yr Ave</t>
  </si>
  <si>
    <t>average</t>
  </si>
  <si>
    <t>Report for Water Year 2006</t>
  </si>
  <si>
    <t>3yr2 Ave</t>
  </si>
  <si>
    <t>April-July</t>
  </si>
  <si>
    <t>April-Sep</t>
  </si>
  <si>
    <t>May-June</t>
  </si>
  <si>
    <t>KZ(7,1)</t>
  </si>
  <si>
    <t>Report for Water Year 2007</t>
  </si>
  <si>
    <t>2008 usbr actual oct - apr 1000 acft</t>
  </si>
  <si>
    <t>2008 nrcs forecast may - sep 1kaf</t>
  </si>
  <si>
    <t>Report for Water Year 2010</t>
  </si>
  <si>
    <t>Report for Water Year 2011</t>
  </si>
  <si>
    <t>Apr-Jul</t>
  </si>
  <si>
    <t>30YR+:</t>
  </si>
  <si>
    <t>Report for Water Year 2012</t>
  </si>
  <si>
    <t>Report for Water Year 2013</t>
  </si>
  <si>
    <t>Median</t>
  </si>
  <si>
    <t>Report for Water Year 2014</t>
  </si>
  <si>
    <t>April-June</t>
  </si>
  <si>
    <t>USBR Pacific Northwest Region</t>
  </si>
  <si>
    <t>Hydromet/AgriMet System Data Access</t>
  </si>
  <si>
    <t>Although the Bureau of Reclamation makes efforts to maintain the accuracy</t>
  </si>
  <si>
    <t>of data found in the Hydromet system databases, the data is largely unverified</t>
  </si>
  <si>
    <t>and should be considered preliminary and subject to change.  Data and services</t>
  </si>
  <si>
    <t>are provided with the express understanding that the United States Government</t>
  </si>
  <si>
    <t>makes no warranties, expressed or implied, concerning the accuracy, complete-</t>
  </si>
  <si>
    <t>ness, usability or suitability for any particular purpose of the information</t>
  </si>
  <si>
    <t>or data obtained by access to this computer system, and the United States</t>
  </si>
  <si>
    <t>shall be under no liability whatsoever to any individual or group entity by</t>
  </si>
  <si>
    <t xml:space="preserve">reason of any use made thereof. </t>
  </si>
  <si>
    <t>DATE</t>
  </si>
  <si>
    <t>HEII QU</t>
  </si>
  <si>
    <t>Month</t>
  </si>
  <si>
    <t>IY</t>
  </si>
  <si>
    <t>AF</t>
  </si>
  <si>
    <t>Column Labels</t>
  </si>
  <si>
    <t>Grand Total</t>
  </si>
  <si>
    <t>Row Labels</t>
  </si>
  <si>
    <t>Sum of AF</t>
  </si>
  <si>
    <t xml:space="preserve">DateTime </t>
  </si>
  <si>
    <t>heii_qu</t>
  </si>
  <si>
    <t>month</t>
  </si>
  <si>
    <t>April-June AF</t>
  </si>
  <si>
    <t>April-June KAF</t>
  </si>
  <si>
    <t>April-July AF</t>
  </si>
  <si>
    <t>April-July KAF</t>
  </si>
  <si>
    <t>DateTime</t>
  </si>
  <si>
    <t>April FS regression input</t>
  </si>
  <si>
    <t>July FS regression input</t>
  </si>
  <si>
    <t>Year</t>
  </si>
  <si>
    <t>Day</t>
  </si>
  <si>
    <t>https://www.usbr.gov/pn-bin/inventory.pl?site=HEII&amp;ui=true&amp;interval=daily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</si>
</sst>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 Unicode MS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 Unicode MS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Calibri"/>
      <family val="2"/>
      <scheme val="minor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9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5" fillId="0" borderId="0" applyNumberFormat="0" applyFill="0" applyBorder="0" applyAlignment="0" applyProtection="0"/>
  </cellStyleXfs>
  <cellXfs count="130"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" fontId="0" fillId="0" borderId="0" xfId="0" applyNumberForma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" fontId="13" fillId="0" borderId="0" xfId="0" applyNumberFormat="1" applyFont="1"/>
    <xf numFmtId="0" fontId="1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0" fillId="0" borderId="4" xfId="0" applyFont="1" applyBorder="1" applyAlignment="1">
      <alignment horizontal="center" vertical="center" wrapText="1"/>
    </xf>
    <xf numFmtId="0" fontId="15" fillId="0" borderId="0" xfId="0" applyFont="1"/>
    <xf numFmtId="1" fontId="15" fillId="0" borderId="0" xfId="0" applyNumberFormat="1" applyFont="1"/>
    <xf numFmtId="0" fontId="14" fillId="0" borderId="2" xfId="0" applyFont="1" applyBorder="1" applyAlignment="1">
      <alignment horizontal="center" wrapText="1"/>
    </xf>
    <xf numFmtId="3" fontId="0" fillId="0" borderId="0" xfId="0" applyNumberFormat="1"/>
    <xf numFmtId="0" fontId="16" fillId="0" borderId="0" xfId="0" applyFont="1"/>
    <xf numFmtId="9" fontId="15" fillId="0" borderId="0" xfId="1" applyFont="1"/>
    <xf numFmtId="9" fontId="0" fillId="0" borderId="0" xfId="1" applyFont="1"/>
    <xf numFmtId="0" fontId="1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7" xfId="0" applyBorder="1"/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wrapText="1"/>
    </xf>
    <xf numFmtId="0" fontId="0" fillId="0" borderId="16" xfId="0" applyBorder="1"/>
    <xf numFmtId="0" fontId="11" fillId="0" borderId="0" xfId="0" applyFont="1"/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0" fillId="0" borderId="0" xfId="0" applyFont="1"/>
    <xf numFmtId="43" fontId="0" fillId="0" borderId="0" xfId="2" applyFont="1"/>
    <xf numFmtId="164" fontId="0" fillId="0" borderId="0" xfId="2" applyNumberFormat="1" applyFont="1"/>
    <xf numFmtId="0" fontId="0" fillId="0" borderId="0" xfId="0" pivotButton="1"/>
    <xf numFmtId="0" fontId="0" fillId="0" borderId="0" xfId="0" applyAlignment="1">
      <alignment horizontal="left"/>
    </xf>
    <xf numFmtId="165" fontId="15" fillId="0" borderId="0" xfId="0" applyNumberFormat="1" applyFont="1"/>
    <xf numFmtId="0" fontId="19" fillId="0" borderId="0" xfId="0" applyFont="1"/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4" fontId="11" fillId="0" borderId="12" xfId="0" applyNumberFormat="1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14" fontId="0" fillId="0" borderId="12" xfId="0" applyNumberForma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4"/>
    <xf numFmtId="14" fontId="8" fillId="0" borderId="0" xfId="4" applyNumberFormat="1"/>
    <xf numFmtId="0" fontId="8" fillId="0" borderId="0" xfId="4" applyAlignment="1">
      <alignment horizontal="left"/>
    </xf>
    <xf numFmtId="14" fontId="8" fillId="0" borderId="12" xfId="4" applyNumberFormat="1" applyBorder="1" applyAlignment="1">
      <alignment vertical="center" wrapText="1"/>
    </xf>
    <xf numFmtId="0" fontId="8" fillId="0" borderId="12" xfId="4" applyBorder="1" applyAlignment="1">
      <alignment vertical="center" wrapText="1"/>
    </xf>
    <xf numFmtId="1" fontId="8" fillId="0" borderId="0" xfId="4" applyNumberFormat="1"/>
    <xf numFmtId="14" fontId="0" fillId="0" borderId="0" xfId="0" applyNumberFormat="1"/>
    <xf numFmtId="0" fontId="7" fillId="0" borderId="0" xfId="5"/>
    <xf numFmtId="14" fontId="7" fillId="0" borderId="0" xfId="5" applyNumberFormat="1"/>
    <xf numFmtId="0" fontId="7" fillId="0" borderId="0" xfId="5" applyAlignment="1">
      <alignment horizontal="left"/>
    </xf>
    <xf numFmtId="0" fontId="5" fillId="0" borderId="0" xfId="7"/>
    <xf numFmtId="14" fontId="5" fillId="0" borderId="0" xfId="7" applyNumberFormat="1"/>
    <xf numFmtId="2" fontId="0" fillId="0" borderId="0" xfId="0" applyNumberFormat="1"/>
    <xf numFmtId="0" fontId="4" fillId="0" borderId="0" xfId="8"/>
    <xf numFmtId="14" fontId="4" fillId="0" borderId="0" xfId="8" applyNumberFormat="1"/>
    <xf numFmtId="0" fontId="3" fillId="0" borderId="0" xfId="9"/>
    <xf numFmtId="14" fontId="3" fillId="0" borderId="0" xfId="9" applyNumberFormat="1"/>
    <xf numFmtId="1" fontId="7" fillId="0" borderId="0" xfId="5" applyNumberFormat="1"/>
    <xf numFmtId="3" fontId="7" fillId="0" borderId="0" xfId="5" applyNumberFormat="1"/>
    <xf numFmtId="0" fontId="21" fillId="0" borderId="0" xfId="0" applyFont="1"/>
    <xf numFmtId="0" fontId="21" fillId="0" borderId="23" xfId="0" applyFont="1" applyBorder="1"/>
    <xf numFmtId="0" fontId="21" fillId="0" borderId="24" xfId="0" applyFont="1" applyBorder="1"/>
    <xf numFmtId="0" fontId="21" fillId="0" borderId="25" xfId="0" applyFont="1" applyBorder="1"/>
    <xf numFmtId="0" fontId="21" fillId="0" borderId="29" xfId="0" applyFont="1" applyBorder="1" applyAlignment="1">
      <alignment horizontal="left"/>
    </xf>
    <xf numFmtId="3" fontId="21" fillId="0" borderId="0" xfId="0" applyNumberFormat="1" applyFont="1"/>
    <xf numFmtId="3" fontId="21" fillId="0" borderId="30" xfId="0" applyNumberFormat="1" applyFont="1" applyBorder="1"/>
    <xf numFmtId="14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1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" fillId="0" borderId="0" xfId="5" applyFont="1"/>
    <xf numFmtId="2" fontId="7" fillId="0" borderId="0" xfId="5" applyNumberFormat="1"/>
    <xf numFmtId="0" fontId="22" fillId="0" borderId="12" xfId="0" applyFont="1" applyBorder="1" applyAlignment="1">
      <alignment horizontal="center" vertical="center" wrapText="1"/>
    </xf>
    <xf numFmtId="14" fontId="23" fillId="0" borderId="12" xfId="0" applyNumberFormat="1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4" fillId="0" borderId="0" xfId="0" applyFont="1"/>
    <xf numFmtId="2" fontId="21" fillId="0" borderId="0" xfId="0" applyNumberFormat="1" applyFont="1"/>
    <xf numFmtId="2" fontId="2" fillId="0" borderId="0" xfId="5" applyNumberFormat="1" applyFont="1"/>
    <xf numFmtId="0" fontId="25" fillId="0" borderId="0" xfId="10"/>
    <xf numFmtId="0" fontId="21" fillId="0" borderId="23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10" fillId="0" borderId="13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0" fontId="10" fillId="0" borderId="15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17" xfId="0" applyFont="1" applyBorder="1" applyAlignment="1">
      <alignment wrapText="1"/>
    </xf>
    <xf numFmtId="0" fontId="11" fillId="0" borderId="18" xfId="0" applyFont="1" applyBorder="1" applyAlignment="1">
      <alignment wrapText="1"/>
    </xf>
    <xf numFmtId="0" fontId="11" fillId="0" borderId="19" xfId="0" applyFont="1" applyBorder="1" applyAlignment="1">
      <alignment wrapText="1"/>
    </xf>
    <xf numFmtId="0" fontId="11" fillId="0" borderId="20" xfId="0" applyFont="1" applyBorder="1" applyAlignment="1">
      <alignment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7" fillId="0" borderId="13" xfId="0" applyFont="1" applyBorder="1" applyAlignment="1">
      <alignment wrapText="1"/>
    </xf>
    <xf numFmtId="0" fontId="17" fillId="0" borderId="14" xfId="0" applyFont="1" applyBorder="1" applyAlignment="1">
      <alignment wrapText="1"/>
    </xf>
    <xf numFmtId="0" fontId="17" fillId="0" borderId="15" xfId="0" applyFont="1" applyBorder="1" applyAlignment="1">
      <alignment wrapText="1"/>
    </xf>
    <xf numFmtId="0" fontId="17" fillId="0" borderId="16" xfId="0" applyFont="1" applyBorder="1" applyAlignment="1">
      <alignment wrapText="1"/>
    </xf>
    <xf numFmtId="0" fontId="17" fillId="0" borderId="0" xfId="0" applyFont="1" applyAlignment="1">
      <alignment wrapText="1"/>
    </xf>
    <xf numFmtId="0" fontId="17" fillId="0" borderId="17" xfId="0" applyFont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0" fillId="0" borderId="9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0" fillId="0" borderId="11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NumberFormat="1"/>
    <xf numFmtId="0" fontId="21" fillId="0" borderId="29" xfId="0" applyFont="1" applyFill="1" applyBorder="1" applyAlignment="1">
      <alignment horizontal="left"/>
    </xf>
    <xf numFmtId="3" fontId="21" fillId="0" borderId="30" xfId="0" applyNumberFormat="1" applyFont="1" applyFill="1" applyBorder="1"/>
    <xf numFmtId="3" fontId="0" fillId="0" borderId="0" xfId="0" applyNumberFormat="1" applyFill="1"/>
    <xf numFmtId="3" fontId="7" fillId="0" borderId="0" xfId="5" applyNumberFormat="1" applyFill="1"/>
  </cellXfs>
  <cellStyles count="11">
    <cellStyle name="Comma" xfId="2" builtinId="3"/>
    <cellStyle name="Hyperlink" xfId="10" builtinId="8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Normal 6" xfId="7" xr:uid="{00000000-0005-0000-0000-000006000000}"/>
    <cellStyle name="Normal 7" xfId="8" xr:uid="{3075C6BA-F57D-464C-9ED5-48FD7A25F1F1}"/>
    <cellStyle name="Normal 8" xfId="9" xr:uid="{A3866446-BEFD-4885-96BA-12D50FA796A1}"/>
    <cellStyle name="Percent" xfId="1" builtinId="5"/>
  </cellStyles>
  <dxfs count="6"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1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4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activeX1.xml><?xml version="1.0" encoding="utf-8"?>
<ax:ocx xmlns:ax="http://schemas.microsoft.com/office/2006/activeX" xmlns:r="http://schemas.openxmlformats.org/officeDocument/2006/relationships" ax:classid="{5512D112-5CC6-11CF-8D67-00AA00BDCE1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5512D112-5CC6-11CF-8D67-00AA00BDCE1D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5512D112-5CC6-11CF-8D67-00AA00BDCE1D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5512D112-5CC6-11CF-8D67-00AA00BDCE1D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Init" r:id="rId1"/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n-US">
                <a:solidFill>
                  <a:sysClr val="windowText" lastClr="000000"/>
                </a:solidFill>
              </a:rPr>
              <a:t>SNAKE RIVER NATURAL FLOW NEAR HEISE </a:t>
            </a:r>
          </a:p>
          <a:p>
            <a:pPr>
              <a:defRPr sz="16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n-US">
                <a:solidFill>
                  <a:sysClr val="windowText" lastClr="000000"/>
                </a:solidFill>
              </a:rPr>
              <a:t>April</a:t>
            </a:r>
            <a:r>
              <a:rPr lang="en-US" baseline="0">
                <a:solidFill>
                  <a:sysClr val="windowText" lastClr="000000"/>
                </a:solidFill>
              </a:rPr>
              <a:t> - July</a:t>
            </a:r>
            <a:r>
              <a:rPr lang="en-US">
                <a:solidFill>
                  <a:sysClr val="windowText" lastClr="000000"/>
                </a:solidFill>
              </a:rPr>
              <a:t> </a:t>
            </a:r>
          </a:p>
        </c:rich>
      </c:tx>
      <c:layout>
        <c:manualLayout>
          <c:xMode val="edge"/>
          <c:yMode val="edge"/>
          <c:x val="0.24039416739574221"/>
          <c:y val="1.15941879814042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02023913677471"/>
          <c:y val="0.1297243236752269"/>
          <c:w val="0.8586534849810441"/>
          <c:h val="0.744993910074966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25400">
              <a:noFill/>
              <a:prstDash val="solid"/>
            </a:ln>
          </c:spPr>
          <c:invertIfNegative val="0"/>
          <c:dPt>
            <c:idx val="66"/>
            <c:invertIfNegative val="0"/>
            <c:bubble3D val="0"/>
            <c:spPr>
              <a:solidFill>
                <a:srgbClr val="4F81BD"/>
              </a:solidFill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2C5-4DC7-B0C9-BF26A3FDF27B}"/>
              </c:ext>
            </c:extLst>
          </c:dPt>
          <c:cat>
            <c:numRef>
              <c:f>'BOR Summary Data'!$A$84:$A$116</c:f>
              <c:numCache>
                <c:formatCode>General</c:formatCode>
                <c:ptCount val="3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</c:numCache>
            </c:numRef>
          </c:cat>
          <c:val>
            <c:numRef>
              <c:f>'BOR Summary Data'!$Q$84:$Q$116</c:f>
              <c:numCache>
                <c:formatCode>0</c:formatCode>
                <c:ptCount val="33"/>
                <c:pt idx="0">
                  <c:v>2516.8402999999998</c:v>
                </c:pt>
                <c:pt idx="1">
                  <c:v>4881.7975999999999</c:v>
                </c:pt>
                <c:pt idx="2">
                  <c:v>4176.7679000000007</c:v>
                </c:pt>
                <c:pt idx="3">
                  <c:v>4239.8578999999991</c:v>
                </c:pt>
                <c:pt idx="4">
                  <c:v>2991.8879000000002</c:v>
                </c:pt>
                <c:pt idx="5">
                  <c:v>5263.9134999999997</c:v>
                </c:pt>
                <c:pt idx="6">
                  <c:v>2156.4168999999997</c:v>
                </c:pt>
                <c:pt idx="7">
                  <c:v>2314.4396999999999</c:v>
                </c:pt>
                <c:pt idx="8">
                  <c:v>3330.1403999999998</c:v>
                </c:pt>
                <c:pt idx="9">
                  <c:v>2374.9697999999999</c:v>
                </c:pt>
                <c:pt idx="10">
                  <c:v>2841.6600999999996</c:v>
                </c:pt>
                <c:pt idx="11">
                  <c:v>1697.4204999999999</c:v>
                </c:pt>
                <c:pt idx="12">
                  <c:v>3468.2422999999999</c:v>
                </c:pt>
                <c:pt idx="13">
                  <c:v>2005.9077</c:v>
                </c:pt>
                <c:pt idx="14">
                  <c:v>3807.69</c:v>
                </c:pt>
                <c:pt idx="15">
                  <c:v>4930.8986999999997</c:v>
                </c:pt>
                <c:pt idx="16">
                  <c:v>6092.7910000000002</c:v>
                </c:pt>
                <c:pt idx="17">
                  <c:v>3840.6759999999995</c:v>
                </c:pt>
                <c:pt idx="18">
                  <c:v>4252.5857999999998</c:v>
                </c:pt>
                <c:pt idx="19">
                  <c:v>2646.1115999999997</c:v>
                </c:pt>
                <c:pt idx="20">
                  <c:v>1658.8601000000001</c:v>
                </c:pt>
                <c:pt idx="21">
                  <c:v>2362.6288</c:v>
                </c:pt>
                <c:pt idx="22">
                  <c:v>2492.5346</c:v>
                </c:pt>
                <c:pt idx="23">
                  <c:v>2372.6756</c:v>
                </c:pt>
                <c:pt idx="24">
                  <c:v>2704.7363</c:v>
                </c:pt>
                <c:pt idx="25">
                  <c:v>3580.1390999999999</c:v>
                </c:pt>
                <c:pt idx="26">
                  <c:v>1910.3607000000002</c:v>
                </c:pt>
                <c:pt idx="27">
                  <c:v>3653.5632999999998</c:v>
                </c:pt>
                <c:pt idx="28">
                  <c:v>3990.6887999999999</c:v>
                </c:pt>
                <c:pt idx="29">
                  <c:v>2604.3774000000003</c:v>
                </c:pt>
                <c:pt idx="30">
                  <c:v>5348.4340999999995</c:v>
                </c:pt>
                <c:pt idx="31">
                  <c:v>2891.8341</c:v>
                </c:pt>
                <c:pt idx="32">
                  <c:v>2276.8267000000001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C5-4DC7-B0C9-BF26A3FDF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3"/>
        <c:overlap val="-9"/>
        <c:axId val="1039042472"/>
        <c:axId val="1039042864"/>
      </c:barChart>
      <c:lineChart>
        <c:grouping val="standard"/>
        <c:varyColors val="0"/>
        <c:ser>
          <c:idx val="1"/>
          <c:order val="1"/>
          <c:cat>
            <c:numRef>
              <c:f>'BOR Summary Data'!$A$84:$A$116</c:f>
              <c:numCache>
                <c:formatCode>General</c:formatCode>
                <c:ptCount val="3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</c:numCache>
            </c:numRef>
          </c:cat>
          <c:val>
            <c:numRef>
              <c:f>'BOR Summary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C5-4DC7-B0C9-BF26A3FDF27B}"/>
            </c:ext>
          </c:extLst>
        </c:ser>
        <c:ser>
          <c:idx val="3"/>
          <c:order val="2"/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numRef>
              <c:f>'BOR Summary Data'!$A$84:$A$116</c:f>
              <c:numCache>
                <c:formatCode>General</c:formatCode>
                <c:ptCount val="3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</c:numCache>
            </c:numRef>
          </c:cat>
          <c:val>
            <c:numRef>
              <c:f>'DataSorted81-2013'!$U$14:$U$46</c:f>
              <c:numCache>
                <c:formatCode>0</c:formatCode>
                <c:ptCount val="33"/>
                <c:pt idx="0">
                  <c:v>3385.1347999999998</c:v>
                </c:pt>
                <c:pt idx="1">
                  <c:v>3385.1347999999998</c:v>
                </c:pt>
                <c:pt idx="2">
                  <c:v>3385.1347999999998</c:v>
                </c:pt>
                <c:pt idx="3">
                  <c:v>3385.1347999999998</c:v>
                </c:pt>
                <c:pt idx="4">
                  <c:v>3385.1347999999998</c:v>
                </c:pt>
                <c:pt idx="5">
                  <c:v>3385.1347999999998</c:v>
                </c:pt>
                <c:pt idx="6">
                  <c:v>3385.1347999999998</c:v>
                </c:pt>
                <c:pt idx="7">
                  <c:v>3385.1347999999998</c:v>
                </c:pt>
                <c:pt idx="8">
                  <c:v>3385.1347999999998</c:v>
                </c:pt>
                <c:pt idx="9">
                  <c:v>3385.1347999999998</c:v>
                </c:pt>
                <c:pt idx="10">
                  <c:v>3385.1347999999998</c:v>
                </c:pt>
                <c:pt idx="11">
                  <c:v>3385.1347999999998</c:v>
                </c:pt>
                <c:pt idx="12">
                  <c:v>3385.1347999999998</c:v>
                </c:pt>
                <c:pt idx="13">
                  <c:v>3385.1347999999998</c:v>
                </c:pt>
                <c:pt idx="14">
                  <c:v>3385.1347999999998</c:v>
                </c:pt>
                <c:pt idx="15">
                  <c:v>3385.1347999999998</c:v>
                </c:pt>
                <c:pt idx="16">
                  <c:v>3385.1347999999998</c:v>
                </c:pt>
                <c:pt idx="17">
                  <c:v>3385.1347999999998</c:v>
                </c:pt>
                <c:pt idx="18">
                  <c:v>3385.1347999999998</c:v>
                </c:pt>
                <c:pt idx="19">
                  <c:v>3385.1347999999998</c:v>
                </c:pt>
                <c:pt idx="20">
                  <c:v>3385.1347999999998</c:v>
                </c:pt>
                <c:pt idx="21">
                  <c:v>3385.1347999999998</c:v>
                </c:pt>
                <c:pt idx="22">
                  <c:v>3385.1347999999998</c:v>
                </c:pt>
                <c:pt idx="23">
                  <c:v>3385.1347999999998</c:v>
                </c:pt>
                <c:pt idx="24">
                  <c:v>3385.1347999999998</c:v>
                </c:pt>
                <c:pt idx="25">
                  <c:v>3385.1347999999998</c:v>
                </c:pt>
                <c:pt idx="26">
                  <c:v>3385.1347999999998</c:v>
                </c:pt>
                <c:pt idx="27">
                  <c:v>3385.1347999999998</c:v>
                </c:pt>
                <c:pt idx="28">
                  <c:v>3385.1347999999998</c:v>
                </c:pt>
                <c:pt idx="29">
                  <c:v>3385.1347999999998</c:v>
                </c:pt>
                <c:pt idx="30">
                  <c:v>3385.1347999999998</c:v>
                </c:pt>
                <c:pt idx="31">
                  <c:v>3385.1347999999998</c:v>
                </c:pt>
                <c:pt idx="32">
                  <c:v>3385.1347999999998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2C5-4DC7-B0C9-BF26A3FDF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042472"/>
        <c:axId val="1039042864"/>
      </c:lineChart>
      <c:catAx>
        <c:axId val="1039042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  <a:prstDash val="solid"/>
          </a:ln>
        </c:spPr>
        <c:txPr>
          <a:bodyPr rot="-5400000" vert="horz"/>
          <a:lstStyle/>
          <a:p>
            <a:pPr>
              <a:defRPr sz="16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90428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39042864"/>
        <c:scaling>
          <c:orientation val="minMax"/>
          <c:max val="7000"/>
        </c:scaling>
        <c:delete val="0"/>
        <c:axPos val="l"/>
        <c:majorGridlines>
          <c:spPr>
            <a:ln w="3175">
              <a:solidFill>
                <a:srgbClr val="424242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1800" b="1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Thousands of Acre-Feet</a:t>
                </a:r>
              </a:p>
            </c:rich>
          </c:tx>
          <c:layout>
            <c:manualLayout>
              <c:xMode val="edge"/>
              <c:yMode val="edge"/>
              <c:x val="1.6748673082531369E-2"/>
              <c:y val="0.24637675192561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1905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9042472"/>
        <c:crosses val="autoZero"/>
        <c:crossBetween val="between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Chart1"/>
  <sheetViews>
    <sheetView workbookViewId="0"/>
  </sheetViews>
  <pageMargins left="0.75" right="0.75" top="1" bottom="1" header="0.5" footer="0.5"/>
  <pageSetup orientation="landscape" horizontalDpi="2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64880" cy="582168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0.42592</cdr:x>
      <cdr:y>0.08422</cdr:y>
    </cdr:from>
    <cdr:to>
      <cdr:x>0.54902</cdr:x>
      <cdr:y>0.13737</cdr:y>
    </cdr:to>
    <cdr:sp macro="" textlink="">
      <cdr:nvSpPr>
        <cdr:cNvPr id="232449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51211" y="490943"/>
          <a:ext cx="1055289" cy="3098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6576" rIns="36576" bIns="36576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1981-2013</a:t>
          </a:r>
        </a:p>
      </cdr:txBody>
    </cdr:sp>
  </cdr:relSizeAnchor>
  <cdr:relSizeAnchor xmlns:cdr="http://schemas.openxmlformats.org/drawingml/2006/chartDrawing">
    <cdr:from>
      <cdr:x>0.91075</cdr:x>
      <cdr:y>0.605</cdr:y>
    </cdr:from>
    <cdr:to>
      <cdr:x>0.91875</cdr:x>
      <cdr:y>0.63575</cdr:y>
    </cdr:to>
    <cdr:sp macro="" textlink="">
      <cdr:nvSpPr>
        <cdr:cNvPr id="2324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26682" y="3554857"/>
          <a:ext cx="68750" cy="1781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0.7865</cdr:x>
      <cdr:y>0.92625</cdr:y>
    </cdr:from>
    <cdr:to>
      <cdr:x>0.9565</cdr:x>
      <cdr:y>0.9695</cdr:y>
    </cdr:to>
    <cdr:sp macro="" textlink="">
      <cdr:nvSpPr>
        <cdr:cNvPr id="23245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58919" y="5411153"/>
          <a:ext cx="1460923" cy="2526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12</xdr:col>
      <xdr:colOff>581025</xdr:colOff>
      <xdr:row>6</xdr:row>
      <xdr:rowOff>66675</xdr:rowOff>
    </xdr:to>
    <xdr:pic>
      <xdr:nvPicPr>
        <xdr:cNvPr id="2" name="Picture 2" descr="Bureau of Reclamation Ba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</xdr:colOff>
          <xdr:row>15</xdr:row>
          <xdr:rowOff>160020</xdr:rowOff>
        </xdr:from>
        <xdr:to>
          <xdr:col>1</xdr:col>
          <xdr:colOff>198120</xdr:colOff>
          <xdr:row>17</xdr:row>
          <xdr:rowOff>22860</xdr:rowOff>
        </xdr:to>
        <xdr:sp macro="" textlink="">
          <xdr:nvSpPr>
            <xdr:cNvPr id="233474" name="Control 2" hidden="1">
              <a:extLst>
                <a:ext uri="{63B3BB69-23CF-44E3-9099-C40C66FF867C}">
                  <a14:compatExt spid="_x0000_s233474"/>
                </a:ext>
                <a:ext uri="{FF2B5EF4-FFF2-40B4-BE49-F238E27FC236}">
                  <a16:creationId xmlns:a16="http://schemas.microsoft.com/office/drawing/2014/main" id="{00000000-0008-0000-0100-0000029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152400</xdr:rowOff>
        </xdr:from>
        <xdr:to>
          <xdr:col>2</xdr:col>
          <xdr:colOff>304800</xdr:colOff>
          <xdr:row>19</xdr:row>
          <xdr:rowOff>38100</xdr:rowOff>
        </xdr:to>
        <xdr:sp macro="" textlink="">
          <xdr:nvSpPr>
            <xdr:cNvPr id="233475" name="Control 3" hidden="1">
              <a:extLst>
                <a:ext uri="{63B3BB69-23CF-44E3-9099-C40C66FF867C}">
                  <a14:compatExt spid="_x0000_s233475"/>
                </a:ext>
                <a:ext uri="{FF2B5EF4-FFF2-40B4-BE49-F238E27FC236}">
                  <a16:creationId xmlns:a16="http://schemas.microsoft.com/office/drawing/2014/main" id="{00000000-0008-0000-0100-0000039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12</xdr:col>
      <xdr:colOff>581025</xdr:colOff>
      <xdr:row>6</xdr:row>
      <xdr:rowOff>66675</xdr:rowOff>
    </xdr:to>
    <xdr:pic>
      <xdr:nvPicPr>
        <xdr:cNvPr id="230426" name="Picture 2" descr="Bureau of Reclamation Banner">
          <a:extLst>
            <a:ext uri="{FF2B5EF4-FFF2-40B4-BE49-F238E27FC236}">
              <a16:creationId xmlns:a16="http://schemas.microsoft.com/office/drawing/2014/main" id="{00000000-0008-0000-0200-00001A84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12</xdr:col>
      <xdr:colOff>581025</xdr:colOff>
      <xdr:row>6</xdr:row>
      <xdr:rowOff>66675</xdr:rowOff>
    </xdr:to>
    <xdr:pic>
      <xdr:nvPicPr>
        <xdr:cNvPr id="3" name="Picture 2" descr="Bureau of Reclamation Ba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</xdr:colOff>
          <xdr:row>15</xdr:row>
          <xdr:rowOff>160020</xdr:rowOff>
        </xdr:from>
        <xdr:to>
          <xdr:col>1</xdr:col>
          <xdr:colOff>198120</xdr:colOff>
          <xdr:row>17</xdr:row>
          <xdr:rowOff>22860</xdr:rowOff>
        </xdr:to>
        <xdr:sp macro="" textlink="">
          <xdr:nvSpPr>
            <xdr:cNvPr id="230403" name="Control 3" hidden="1">
              <a:extLst>
                <a:ext uri="{63B3BB69-23CF-44E3-9099-C40C66FF867C}">
                  <a14:compatExt spid="_x0000_s230403"/>
                </a:ext>
                <a:ext uri="{FF2B5EF4-FFF2-40B4-BE49-F238E27FC236}">
                  <a16:creationId xmlns:a16="http://schemas.microsoft.com/office/drawing/2014/main" id="{00000000-0008-0000-0200-000003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152400</xdr:rowOff>
        </xdr:from>
        <xdr:to>
          <xdr:col>2</xdr:col>
          <xdr:colOff>304800</xdr:colOff>
          <xdr:row>19</xdr:row>
          <xdr:rowOff>38100</xdr:rowOff>
        </xdr:to>
        <xdr:sp macro="" textlink="">
          <xdr:nvSpPr>
            <xdr:cNvPr id="230404" name="Control 4" hidden="1">
              <a:extLst>
                <a:ext uri="{63B3BB69-23CF-44E3-9099-C40C66FF867C}">
                  <a14:compatExt spid="_x0000_s230404"/>
                </a:ext>
                <a:ext uri="{FF2B5EF4-FFF2-40B4-BE49-F238E27FC236}">
                  <a16:creationId xmlns:a16="http://schemas.microsoft.com/office/drawing/2014/main" id="{00000000-0008-0000-0200-000004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569819</xdr:colOff>
      <xdr:row>6</xdr:row>
      <xdr:rowOff>66675</xdr:rowOff>
    </xdr:to>
    <xdr:pic>
      <xdr:nvPicPr>
        <xdr:cNvPr id="103450" name="Picture 2" descr="Bureau of Reclamation Banner">
          <a:extLst>
            <a:ext uri="{FF2B5EF4-FFF2-40B4-BE49-F238E27FC236}">
              <a16:creationId xmlns:a16="http://schemas.microsoft.com/office/drawing/2014/main" id="{00000000-0008-0000-0300-00001A94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</xdr:colOff>
          <xdr:row>15</xdr:row>
          <xdr:rowOff>160020</xdr:rowOff>
        </xdr:from>
        <xdr:to>
          <xdr:col>1</xdr:col>
          <xdr:colOff>198120</xdr:colOff>
          <xdr:row>17</xdr:row>
          <xdr:rowOff>22860</xdr:rowOff>
        </xdr:to>
        <xdr:sp macro="" textlink="">
          <xdr:nvSpPr>
            <xdr:cNvPr id="103427" name="Control 3" hidden="1">
              <a:extLst>
                <a:ext uri="{63B3BB69-23CF-44E3-9099-C40C66FF867C}">
                  <a14:compatExt spid="_x0000_s103427"/>
                </a:ext>
                <a:ext uri="{FF2B5EF4-FFF2-40B4-BE49-F238E27FC236}">
                  <a16:creationId xmlns:a16="http://schemas.microsoft.com/office/drawing/2014/main" id="{00000000-0008-0000-0300-0000039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152400</xdr:rowOff>
        </xdr:from>
        <xdr:to>
          <xdr:col>2</xdr:col>
          <xdr:colOff>304800</xdr:colOff>
          <xdr:row>19</xdr:row>
          <xdr:rowOff>38100</xdr:rowOff>
        </xdr:to>
        <xdr:sp macro="" textlink="">
          <xdr:nvSpPr>
            <xdr:cNvPr id="103428" name="Control 4" hidden="1">
              <a:extLst>
                <a:ext uri="{63B3BB69-23CF-44E3-9099-C40C66FF867C}">
                  <a14:compatExt spid="_x0000_s103428"/>
                </a:ext>
                <a:ext uri="{FF2B5EF4-FFF2-40B4-BE49-F238E27FC236}">
                  <a16:creationId xmlns:a16="http://schemas.microsoft.com/office/drawing/2014/main" id="{00000000-0008-0000-0300-0000049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11</xdr:col>
      <xdr:colOff>581025</xdr:colOff>
      <xdr:row>6</xdr:row>
      <xdr:rowOff>66675</xdr:rowOff>
    </xdr:to>
    <xdr:pic>
      <xdr:nvPicPr>
        <xdr:cNvPr id="102426" name="Picture 2050" descr="Bureau of Reclamation Banner">
          <a:extLst>
            <a:ext uri="{FF2B5EF4-FFF2-40B4-BE49-F238E27FC236}">
              <a16:creationId xmlns:a16="http://schemas.microsoft.com/office/drawing/2014/main" id="{00000000-0008-0000-0400-00001A9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91440</xdr:rowOff>
        </xdr:from>
        <xdr:to>
          <xdr:col>0</xdr:col>
          <xdr:colOff>182880</xdr:colOff>
          <xdr:row>18</xdr:row>
          <xdr:rowOff>137160</xdr:rowOff>
        </xdr:to>
        <xdr:sp macro="" textlink="">
          <xdr:nvSpPr>
            <xdr:cNvPr id="102403" name="Control 2051" hidden="1">
              <a:extLst>
                <a:ext uri="{63B3BB69-23CF-44E3-9099-C40C66FF867C}">
                  <a14:compatExt spid="_x0000_s102403"/>
                </a:ext>
                <a:ext uri="{FF2B5EF4-FFF2-40B4-BE49-F238E27FC236}">
                  <a16:creationId xmlns:a16="http://schemas.microsoft.com/office/drawing/2014/main" id="{00000000-0008-0000-0400-0000039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60960</xdr:rowOff>
        </xdr:from>
        <xdr:to>
          <xdr:col>1</xdr:col>
          <xdr:colOff>304800</xdr:colOff>
          <xdr:row>19</xdr:row>
          <xdr:rowOff>160020</xdr:rowOff>
        </xdr:to>
        <xdr:sp macro="" textlink="">
          <xdr:nvSpPr>
            <xdr:cNvPr id="102404" name="Control 2052" hidden="1">
              <a:extLst>
                <a:ext uri="{63B3BB69-23CF-44E3-9099-C40C66FF867C}">
                  <a14:compatExt spid="_x0000_s102404"/>
                </a:ext>
                <a:ext uri="{FF2B5EF4-FFF2-40B4-BE49-F238E27FC236}">
                  <a16:creationId xmlns:a16="http://schemas.microsoft.com/office/drawing/2014/main" id="{00000000-0008-0000-0400-0000049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210.798011342595" createdVersion="5" refreshedVersion="8" minRefreshableVersion="3" recordCount="1734" xr:uid="{00000000-000A-0000-FFFF-FFFF4D000000}">
  <cacheSource type="worksheet">
    <worksheetSource ref="C13:E1747" sheet="Tabular"/>
  </cacheSource>
  <cacheFields count="3">
    <cacheField name="Month" numFmtId="0">
      <sharedItems containsSemiMixedTypes="0" containsString="0" containsNumber="1" containsInteger="1" minValue="1" maxValue="12" count="12">
        <n v="10"/>
        <n v="11"/>
        <n v="12"/>
        <n v="1"/>
        <n v="2"/>
        <n v="3"/>
        <n v="4"/>
        <n v="5"/>
        <n v="6"/>
        <n v="7"/>
        <n v="8"/>
        <n v="9"/>
      </sharedItems>
    </cacheField>
    <cacheField name="IY" numFmtId="0">
      <sharedItems containsSemiMixedTypes="0" containsString="0" containsNumber="1" containsInteger="1" minValue="2015" maxValue="2019" count="5">
        <n v="2015"/>
        <n v="2016"/>
        <n v="2017"/>
        <n v="2018"/>
        <n v="2019"/>
      </sharedItems>
    </cacheField>
    <cacheField name="AF" numFmtId="0">
      <sharedItems containsSemiMixedTypes="0" containsString="0" containsNumber="1" minValue="3945.4790250000001" maxValue="87252.37984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210.79801215278" createdVersion="5" refreshedVersion="8" minRefreshableVersion="3" recordCount="11110" xr:uid="{00000000-000A-0000-FFFF-FFFF4C000000}">
  <cacheSource type="worksheet">
    <worksheetSource ref="A1:E11111" sheet="Tabular 1990-2019 updtd 4.2020"/>
  </cacheSource>
  <cacheFields count="5">
    <cacheField name="DateTime " numFmtId="14">
      <sharedItems containsSemiMixedTypes="0" containsNonDate="0" containsDate="1" containsString="0" minDate="1989-11-01T00:00:00" maxDate="2020-04-02T00:00:00"/>
    </cacheField>
    <cacheField name="heii_qu" numFmtId="0">
      <sharedItems containsSemiMixedTypes="0" containsString="0" containsNumber="1" minValue="83.32" maxValue="56072.26"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IY" numFmtId="0">
      <sharedItems containsSemiMixedTypes="0" containsString="0" containsNumber="1" containsInteger="1" minValue="1990" maxValue="2020" count="31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</sharedItems>
    </cacheField>
    <cacheField name="AF" numFmtId="0">
      <sharedItems containsSemiMixedTypes="0" containsString="0" containsNumber="1" minValue="165.26522" maxValue="111219.32771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210.801592476855" createdVersion="8" refreshedVersion="8" minRefreshableVersion="3" recordCount="13391" xr:uid="{B7D1C94B-7AE1-4CF9-B151-35712E4C36E6}">
  <cacheSource type="worksheet">
    <worksheetSource ref="A2:F13393" sheet="Tabular 11.1989-curr updated "/>
  </cacheSource>
  <cacheFields count="6">
    <cacheField name="DateTime" numFmtId="14">
      <sharedItems containsSemiMixedTypes="0" containsNonDate="0" containsDate="1" containsString="0" minDate="1989-11-01T00:00:00" maxDate="2026-07-01T00:00:00"/>
    </cacheField>
    <cacheField name="heii_qu" numFmtId="0">
      <sharedItems containsSemiMixedTypes="0" containsString="0" containsNumber="1" minValue="83.32" maxValue="56072.3"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IY" numFmtId="0">
      <sharedItems containsSemiMixedTypes="0" containsString="0" containsNumber="1" containsInteger="1" minValue="1990" maxValue="2026" count="37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AF" numFmtId="0">
      <sharedItems containsSemiMixedTypes="0" containsString="0" containsNumber="1" minValue="165.26522" maxValue="111219.40705000001"/>
    </cacheField>
    <cacheField name="Day" numFmtId="0">
      <sharedItems containsSemiMixedTypes="0" containsString="0" containsNumber="1" containsInteger="1" minValue="1" maxValue="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34">
  <r>
    <x v="0"/>
    <x v="0"/>
    <n v="13984.250215"/>
  </r>
  <r>
    <x v="0"/>
    <x v="0"/>
    <n v="11705.288055000001"/>
  </r>
  <r>
    <x v="0"/>
    <x v="0"/>
    <n v="12026.515879999999"/>
  </r>
  <r>
    <x v="0"/>
    <x v="0"/>
    <n v="9729.3848600000001"/>
  </r>
  <r>
    <x v="0"/>
    <x v="0"/>
    <n v="9868.6463949999998"/>
  </r>
  <r>
    <x v="0"/>
    <x v="0"/>
    <n v="9561.8981199999998"/>
  </r>
  <r>
    <x v="0"/>
    <x v="0"/>
    <n v="9158.0178500000002"/>
  </r>
  <r>
    <x v="0"/>
    <x v="0"/>
    <n v="9207.7640300000003"/>
  </r>
  <r>
    <x v="0"/>
    <x v="0"/>
    <n v="8819.3550599999999"/>
  </r>
  <r>
    <x v="0"/>
    <x v="0"/>
    <n v="8325.3445499999998"/>
  </r>
  <r>
    <x v="0"/>
    <x v="0"/>
    <n v="8503.9388900000013"/>
  </r>
  <r>
    <x v="0"/>
    <x v="0"/>
    <n v="9722.4029399999999"/>
  </r>
  <r>
    <x v="0"/>
    <x v="0"/>
    <n v="7306.5792799999999"/>
  </r>
  <r>
    <x v="0"/>
    <x v="0"/>
    <n v="8324.134614999999"/>
  </r>
  <r>
    <x v="0"/>
    <x v="0"/>
    <n v="8621.3819249999997"/>
  </r>
  <r>
    <x v="0"/>
    <x v="0"/>
    <n v="7381.6547550000005"/>
  </r>
  <r>
    <x v="0"/>
    <x v="0"/>
    <n v="7966.2517100000005"/>
  </r>
  <r>
    <x v="0"/>
    <x v="0"/>
    <n v="7871.8569450000005"/>
  </r>
  <r>
    <x v="0"/>
    <x v="0"/>
    <n v="7589.9619250000005"/>
  </r>
  <r>
    <x v="0"/>
    <x v="0"/>
    <n v="7651.3512499999997"/>
  </r>
  <r>
    <x v="0"/>
    <x v="0"/>
    <n v="8067.5688900000005"/>
  </r>
  <r>
    <x v="0"/>
    <x v="0"/>
    <n v="7873.9991250000003"/>
  </r>
  <r>
    <x v="0"/>
    <x v="0"/>
    <n v="7392.18714"/>
  </r>
  <r>
    <x v="0"/>
    <x v="0"/>
    <n v="7869.3577349999996"/>
  </r>
  <r>
    <x v="0"/>
    <x v="0"/>
    <n v="7215.358115"/>
  </r>
  <r>
    <x v="0"/>
    <x v="0"/>
    <n v="7171.5029299999997"/>
  </r>
  <r>
    <x v="0"/>
    <x v="0"/>
    <n v="8136.2178249999997"/>
  </r>
  <r>
    <x v="0"/>
    <x v="0"/>
    <n v="7655.3579200000004"/>
  </r>
  <r>
    <x v="0"/>
    <x v="0"/>
    <n v="7139.6082500000002"/>
  </r>
  <r>
    <x v="0"/>
    <x v="0"/>
    <n v="7540.057065"/>
  </r>
  <r>
    <x v="0"/>
    <x v="0"/>
    <n v="7648.951215"/>
  </r>
  <r>
    <x v="1"/>
    <x v="0"/>
    <n v="7314.6521250000005"/>
  </r>
  <r>
    <x v="1"/>
    <x v="0"/>
    <n v="7083.7132200000005"/>
  </r>
  <r>
    <x v="1"/>
    <x v="0"/>
    <n v="7857.4567349999998"/>
  </r>
  <r>
    <x v="1"/>
    <x v="0"/>
    <n v="7166.2268199999999"/>
  </r>
  <r>
    <x v="1"/>
    <x v="0"/>
    <n v="7689.3352750000004"/>
  </r>
  <r>
    <x v="1"/>
    <x v="0"/>
    <n v="7537.4190099999996"/>
  </r>
  <r>
    <x v="1"/>
    <x v="0"/>
    <n v="7248.085865"/>
  </r>
  <r>
    <x v="1"/>
    <x v="0"/>
    <n v="6980.9877550000001"/>
  </r>
  <r>
    <x v="1"/>
    <x v="0"/>
    <n v="6548.2475600000007"/>
  </r>
  <r>
    <x v="1"/>
    <x v="0"/>
    <n v="8888.5197049999988"/>
  </r>
  <r>
    <x v="1"/>
    <x v="0"/>
    <n v="6788.2907300000006"/>
  </r>
  <r>
    <x v="1"/>
    <x v="0"/>
    <n v="6474.7787200000002"/>
  </r>
  <r>
    <x v="1"/>
    <x v="0"/>
    <n v="5198.9518500000004"/>
  </r>
  <r>
    <x v="1"/>
    <x v="0"/>
    <n v="7315.9810700000007"/>
  </r>
  <r>
    <x v="1"/>
    <x v="0"/>
    <n v="8317.549395"/>
  </r>
  <r>
    <x v="1"/>
    <x v="0"/>
    <n v="5786.8612499999999"/>
  </r>
  <r>
    <x v="1"/>
    <x v="0"/>
    <n v="5718.1924800000006"/>
  </r>
  <r>
    <x v="1"/>
    <x v="0"/>
    <n v="6125.5240399999993"/>
  </r>
  <r>
    <x v="1"/>
    <x v="0"/>
    <n v="6537.5366599999998"/>
  </r>
  <r>
    <x v="1"/>
    <x v="0"/>
    <n v="6369.593715"/>
  </r>
  <r>
    <x v="1"/>
    <x v="0"/>
    <n v="6731.8998249999995"/>
  </r>
  <r>
    <x v="1"/>
    <x v="0"/>
    <n v="7343.1351850000001"/>
  </r>
  <r>
    <x v="1"/>
    <x v="0"/>
    <n v="8765.7608899999996"/>
  </r>
  <r>
    <x v="1"/>
    <x v="0"/>
    <n v="6900.1601300000002"/>
  </r>
  <r>
    <x v="1"/>
    <x v="0"/>
    <n v="7588.1371050000007"/>
  </r>
  <r>
    <x v="1"/>
    <x v="0"/>
    <n v="9199.0961350000016"/>
  </r>
  <r>
    <x v="1"/>
    <x v="0"/>
    <n v="7197.8438100000003"/>
  </r>
  <r>
    <x v="1"/>
    <x v="0"/>
    <n v="7363.1685349999998"/>
  </r>
  <r>
    <x v="1"/>
    <x v="0"/>
    <n v="8915.1977800000004"/>
  </r>
  <r>
    <x v="1"/>
    <x v="0"/>
    <n v="7563.0656650000001"/>
  </r>
  <r>
    <x v="2"/>
    <x v="0"/>
    <n v="5879.5898750000006"/>
  </r>
  <r>
    <x v="2"/>
    <x v="0"/>
    <n v="8655.4187849999998"/>
  </r>
  <r>
    <x v="2"/>
    <x v="0"/>
    <n v="7542.7942949999997"/>
  </r>
  <r>
    <x v="2"/>
    <x v="0"/>
    <n v="7222.8755799999999"/>
  </r>
  <r>
    <x v="2"/>
    <x v="0"/>
    <n v="7682.2541799999999"/>
  </r>
  <r>
    <x v="2"/>
    <x v="0"/>
    <n v="7351.6444000000001"/>
  </r>
  <r>
    <x v="2"/>
    <x v="0"/>
    <n v="6991.4011300000002"/>
  </r>
  <r>
    <x v="2"/>
    <x v="0"/>
    <n v="7125.5849049999997"/>
  </r>
  <r>
    <x v="2"/>
    <x v="0"/>
    <n v="6625.0288450000007"/>
  </r>
  <r>
    <x v="2"/>
    <x v="0"/>
    <n v="6828.0995750000002"/>
  </r>
  <r>
    <x v="2"/>
    <x v="0"/>
    <n v="6144.6846500000001"/>
  </r>
  <r>
    <x v="2"/>
    <x v="0"/>
    <n v="6696.2960000000003"/>
  </r>
  <r>
    <x v="2"/>
    <x v="0"/>
    <n v="6623.3825399999996"/>
  </r>
  <r>
    <x v="2"/>
    <x v="0"/>
    <n v="7345.6740650000002"/>
  </r>
  <r>
    <x v="2"/>
    <x v="0"/>
    <n v="6841.25018"/>
  </r>
  <r>
    <x v="2"/>
    <x v="0"/>
    <n v="6071.5728399999998"/>
  </r>
  <r>
    <x v="2"/>
    <x v="0"/>
    <n v="6777.3219749999998"/>
  </r>
  <r>
    <x v="2"/>
    <x v="0"/>
    <n v="6535.3944799999999"/>
  </r>
  <r>
    <x v="2"/>
    <x v="0"/>
    <n v="6608.6451349999998"/>
  </r>
  <r>
    <x v="2"/>
    <x v="0"/>
    <n v="7072.7246300000006"/>
  </r>
  <r>
    <x v="2"/>
    <x v="0"/>
    <n v="8073.7574100000002"/>
  </r>
  <r>
    <x v="2"/>
    <x v="0"/>
    <n v="8513.8762250000018"/>
  </r>
  <r>
    <x v="2"/>
    <x v="0"/>
    <n v="6063.9760350000006"/>
  </r>
  <r>
    <x v="2"/>
    <x v="0"/>
    <n v="6442.3484950000002"/>
  </r>
  <r>
    <x v="2"/>
    <x v="0"/>
    <n v="7428.723210000001"/>
  </r>
  <r>
    <x v="2"/>
    <x v="0"/>
    <n v="6924.5770150000008"/>
  </r>
  <r>
    <x v="2"/>
    <x v="0"/>
    <n v="6105.7683800000004"/>
  </r>
  <r>
    <x v="2"/>
    <x v="0"/>
    <n v="6180.6455050000004"/>
  </r>
  <r>
    <x v="2"/>
    <x v="0"/>
    <n v="6676.2824849999997"/>
  </r>
  <r>
    <x v="2"/>
    <x v="0"/>
    <n v="5566.8712650000007"/>
  </r>
  <r>
    <x v="2"/>
    <x v="0"/>
    <n v="4402.2790749999995"/>
  </r>
  <r>
    <x v="3"/>
    <x v="0"/>
    <n v="5018.6516999999994"/>
  </r>
  <r>
    <x v="3"/>
    <x v="0"/>
    <n v="4807.706475"/>
  </r>
  <r>
    <x v="3"/>
    <x v="0"/>
    <n v="6316.5945950000005"/>
  </r>
  <r>
    <x v="3"/>
    <x v="0"/>
    <n v="6465.6546199999993"/>
  </r>
  <r>
    <x v="3"/>
    <x v="0"/>
    <n v="8556.1842800000013"/>
  </r>
  <r>
    <x v="3"/>
    <x v="0"/>
    <n v="7962.2252050000006"/>
  </r>
  <r>
    <x v="3"/>
    <x v="0"/>
    <n v="6289.0834500000001"/>
  </r>
  <r>
    <x v="3"/>
    <x v="0"/>
    <n v="5986.064155"/>
  </r>
  <r>
    <x v="3"/>
    <x v="0"/>
    <n v="6334.4064250000001"/>
  </r>
  <r>
    <x v="3"/>
    <x v="0"/>
    <n v="6275.4171349999997"/>
  </r>
  <r>
    <x v="3"/>
    <x v="0"/>
    <n v="6374.9094949999999"/>
  </r>
  <r>
    <x v="3"/>
    <x v="0"/>
    <n v="6498.30303"/>
  </r>
  <r>
    <x v="3"/>
    <x v="0"/>
    <n v="6233.4066050000001"/>
  </r>
  <r>
    <x v="3"/>
    <x v="0"/>
    <n v="6308.0258750000003"/>
  </r>
  <r>
    <x v="3"/>
    <x v="0"/>
    <n v="5396.5282850000003"/>
  </r>
  <r>
    <x v="3"/>
    <x v="0"/>
    <n v="6060.5445799999998"/>
  </r>
  <r>
    <x v="3"/>
    <x v="0"/>
    <n v="6426.3416500000003"/>
  </r>
  <r>
    <x v="3"/>
    <x v="0"/>
    <n v="7905.9533100000008"/>
  </r>
  <r>
    <x v="3"/>
    <x v="0"/>
    <n v="7907.5401099999999"/>
  </r>
  <r>
    <x v="3"/>
    <x v="0"/>
    <n v="5897.5603849999998"/>
  </r>
  <r>
    <x v="3"/>
    <x v="0"/>
    <n v="6041.2847950000005"/>
  </r>
  <r>
    <x v="3"/>
    <x v="0"/>
    <n v="5186.4359649999997"/>
  </r>
  <r>
    <x v="3"/>
    <x v="0"/>
    <n v="5247.0517250000003"/>
  </r>
  <r>
    <x v="3"/>
    <x v="0"/>
    <n v="5615.1496550000002"/>
  </r>
  <r>
    <x v="3"/>
    <x v="0"/>
    <n v="6511.0569350000005"/>
  </r>
  <r>
    <x v="3"/>
    <x v="0"/>
    <n v="5934.4733200000001"/>
  </r>
  <r>
    <x v="3"/>
    <x v="0"/>
    <n v="5868.06574"/>
  </r>
  <r>
    <x v="3"/>
    <x v="0"/>
    <n v="6272.2633699999997"/>
  </r>
  <r>
    <x v="3"/>
    <x v="0"/>
    <n v="6402.9165150000008"/>
  </r>
  <r>
    <x v="3"/>
    <x v="0"/>
    <n v="6177.2140500000005"/>
  </r>
  <r>
    <x v="3"/>
    <x v="0"/>
    <n v="5790.6894050000001"/>
  </r>
  <r>
    <x v="4"/>
    <x v="0"/>
    <n v="5481.2832400000007"/>
  </r>
  <r>
    <x v="4"/>
    <x v="0"/>
    <n v="7229.0045950000003"/>
  </r>
  <r>
    <x v="4"/>
    <x v="0"/>
    <n v="6981.4637949999997"/>
  </r>
  <r>
    <x v="4"/>
    <x v="0"/>
    <n v="9087.1077250000017"/>
  </r>
  <r>
    <x v="4"/>
    <x v="0"/>
    <n v="6594.5226149999999"/>
  </r>
  <r>
    <x v="4"/>
    <x v="0"/>
    <n v="5876.0592449999995"/>
  </r>
  <r>
    <x v="4"/>
    <x v="0"/>
    <n v="6445.6014350000005"/>
  </r>
  <r>
    <x v="4"/>
    <x v="0"/>
    <n v="7517.7823600000002"/>
  </r>
  <r>
    <x v="4"/>
    <x v="0"/>
    <n v="7205.93649"/>
  </r>
  <r>
    <x v="4"/>
    <x v="0"/>
    <n v="6626.5759749999997"/>
  </r>
  <r>
    <x v="4"/>
    <x v="0"/>
    <n v="6690.3851700000005"/>
  </r>
  <r>
    <x v="4"/>
    <x v="0"/>
    <n v="6465.4165999999996"/>
  </r>
  <r>
    <x v="4"/>
    <x v="0"/>
    <n v="6598.4102750000002"/>
  </r>
  <r>
    <x v="4"/>
    <x v="0"/>
    <n v="6483.8433150000001"/>
  </r>
  <r>
    <x v="4"/>
    <x v="0"/>
    <n v="5904.264615"/>
  </r>
  <r>
    <x v="4"/>
    <x v="0"/>
    <n v="6453.2379099999998"/>
  </r>
  <r>
    <x v="4"/>
    <x v="0"/>
    <n v="6109.2196700000004"/>
  </r>
  <r>
    <x v="4"/>
    <x v="0"/>
    <n v="6058.2238850000003"/>
  </r>
  <r>
    <x v="4"/>
    <x v="0"/>
    <n v="6334.4460950000002"/>
  </r>
  <r>
    <x v="4"/>
    <x v="0"/>
    <n v="6089.9797200000003"/>
  </r>
  <r>
    <x v="4"/>
    <x v="0"/>
    <n v="6111.4015200000003"/>
  </r>
  <r>
    <x v="4"/>
    <x v="0"/>
    <n v="6336.1915749999998"/>
  </r>
  <r>
    <x v="4"/>
    <x v="0"/>
    <n v="5767.2047650000004"/>
  </r>
  <r>
    <x v="4"/>
    <x v="0"/>
    <n v="6244.8910700000006"/>
  </r>
  <r>
    <x v="4"/>
    <x v="0"/>
    <n v="6103.5865299999996"/>
  </r>
  <r>
    <x v="4"/>
    <x v="0"/>
    <n v="5855.17299"/>
  </r>
  <r>
    <x v="4"/>
    <x v="0"/>
    <n v="6023.5721400000002"/>
  </r>
  <r>
    <x v="4"/>
    <x v="0"/>
    <n v="5766.0543350000007"/>
  </r>
  <r>
    <x v="5"/>
    <x v="0"/>
    <n v="5500.9000550000001"/>
  </r>
  <r>
    <x v="5"/>
    <x v="0"/>
    <n v="5875.0079900000001"/>
  </r>
  <r>
    <x v="5"/>
    <x v="0"/>
    <n v="5641.6492150000004"/>
  </r>
  <r>
    <x v="5"/>
    <x v="0"/>
    <n v="6424.0606250000001"/>
  </r>
  <r>
    <x v="5"/>
    <x v="0"/>
    <n v="5627.705210000001"/>
  </r>
  <r>
    <x v="5"/>
    <x v="0"/>
    <n v="4739.5335800000003"/>
  </r>
  <r>
    <x v="5"/>
    <x v="0"/>
    <n v="5925.0516950000001"/>
  </r>
  <r>
    <x v="5"/>
    <x v="0"/>
    <n v="5706.1328000000003"/>
  </r>
  <r>
    <x v="5"/>
    <x v="0"/>
    <n v="5361.6583550000005"/>
  </r>
  <r>
    <x v="5"/>
    <x v="0"/>
    <n v="5918.6449899999998"/>
  </r>
  <r>
    <x v="5"/>
    <x v="0"/>
    <n v="5879.8080600000003"/>
  </r>
  <r>
    <x v="5"/>
    <x v="0"/>
    <n v="5900.8529949999993"/>
  </r>
  <r>
    <x v="5"/>
    <x v="0"/>
    <n v="6771.4309800000001"/>
  </r>
  <r>
    <x v="5"/>
    <x v="0"/>
    <n v="6265.0632650000007"/>
  </r>
  <r>
    <x v="5"/>
    <x v="0"/>
    <n v="6827.5243599999994"/>
  </r>
  <r>
    <x v="5"/>
    <x v="0"/>
    <n v="7074.3510999999999"/>
  </r>
  <r>
    <x v="5"/>
    <x v="0"/>
    <n v="8094.7230050000007"/>
  </r>
  <r>
    <x v="5"/>
    <x v="0"/>
    <n v="9348.2355000000007"/>
  </r>
  <r>
    <x v="5"/>
    <x v="0"/>
    <n v="9148.7350700000006"/>
  </r>
  <r>
    <x v="5"/>
    <x v="0"/>
    <n v="9200.8416149999994"/>
  </r>
  <r>
    <x v="5"/>
    <x v="0"/>
    <n v="9799.7396050000007"/>
  </r>
  <r>
    <x v="5"/>
    <x v="0"/>
    <n v="10092.900905"/>
  </r>
  <r>
    <x v="5"/>
    <x v="0"/>
    <n v="10234.007094999999"/>
  </r>
  <r>
    <x v="5"/>
    <x v="0"/>
    <n v="10671.825050000001"/>
  </r>
  <r>
    <x v="5"/>
    <x v="0"/>
    <n v="10344.607055"/>
  </r>
  <r>
    <x v="5"/>
    <x v="0"/>
    <n v="8768.6171300000005"/>
  </r>
  <r>
    <x v="5"/>
    <x v="0"/>
    <n v="9019.1133449999998"/>
  </r>
  <r>
    <x v="5"/>
    <x v="0"/>
    <n v="9783.6335850000014"/>
  </r>
  <r>
    <x v="5"/>
    <x v="0"/>
    <n v="11717.16922"/>
  </r>
  <r>
    <x v="5"/>
    <x v="0"/>
    <n v="11694.63666"/>
  </r>
  <r>
    <x v="5"/>
    <x v="0"/>
    <n v="12451.897289999999"/>
  </r>
  <r>
    <x v="6"/>
    <x v="0"/>
    <n v="13651.775945000001"/>
  </r>
  <r>
    <x v="6"/>
    <x v="0"/>
    <n v="13411.098055"/>
  </r>
  <r>
    <x v="6"/>
    <x v="0"/>
    <n v="11775.999829999999"/>
  </r>
  <r>
    <x v="6"/>
    <x v="0"/>
    <n v="11374.638605"/>
  </r>
  <r>
    <x v="6"/>
    <x v="0"/>
    <n v="10377.751340000001"/>
  </r>
  <r>
    <x v="6"/>
    <x v="0"/>
    <n v="11199.713739999999"/>
  </r>
  <r>
    <x v="6"/>
    <x v="0"/>
    <n v="10216.849819999999"/>
  </r>
  <r>
    <x v="6"/>
    <x v="0"/>
    <n v="9911.3709849999996"/>
  </r>
  <r>
    <x v="6"/>
    <x v="0"/>
    <n v="10378.62408"/>
  </r>
  <r>
    <x v="6"/>
    <x v="0"/>
    <n v="9757.312539999999"/>
  </r>
  <r>
    <x v="6"/>
    <x v="0"/>
    <n v="10185.530355000001"/>
  </r>
  <r>
    <x v="6"/>
    <x v="0"/>
    <n v="10105.05976"/>
  </r>
  <r>
    <x v="6"/>
    <x v="0"/>
    <n v="10359.4238"/>
  </r>
  <r>
    <x v="6"/>
    <x v="0"/>
    <n v="11215.938770000001"/>
  </r>
  <r>
    <x v="6"/>
    <x v="0"/>
    <n v="11561.801664999999"/>
  </r>
  <r>
    <x v="6"/>
    <x v="0"/>
    <n v="12430.693675"/>
  </r>
  <r>
    <x v="6"/>
    <x v="0"/>
    <n v="12349.687535000001"/>
  </r>
  <r>
    <x v="6"/>
    <x v="0"/>
    <n v="13230.262360000001"/>
  </r>
  <r>
    <x v="6"/>
    <x v="0"/>
    <n v="15672.764095"/>
  </r>
  <r>
    <x v="6"/>
    <x v="0"/>
    <n v="17347.214960000001"/>
  </r>
  <r>
    <x v="6"/>
    <x v="0"/>
    <n v="18319.328310000001"/>
  </r>
  <r>
    <x v="6"/>
    <x v="0"/>
    <n v="19441.572775000001"/>
  </r>
  <r>
    <x v="6"/>
    <x v="0"/>
    <n v="21918.884935000002"/>
  </r>
  <r>
    <x v="6"/>
    <x v="0"/>
    <n v="23857.716515"/>
  </r>
  <r>
    <x v="6"/>
    <x v="0"/>
    <n v="24374.834800000001"/>
  </r>
  <r>
    <x v="6"/>
    <x v="0"/>
    <n v="23946.478139999999"/>
  </r>
  <r>
    <x v="6"/>
    <x v="0"/>
    <n v="22330.976895000003"/>
  </r>
  <r>
    <x v="6"/>
    <x v="0"/>
    <n v="20772.917810000003"/>
  </r>
  <r>
    <x v="6"/>
    <x v="0"/>
    <n v="22933.048484999999"/>
  </r>
  <r>
    <x v="6"/>
    <x v="0"/>
    <n v="27905.087935000003"/>
  </r>
  <r>
    <x v="7"/>
    <x v="0"/>
    <n v="31941.966640000002"/>
  </r>
  <r>
    <x v="7"/>
    <x v="0"/>
    <n v="32817.602549999996"/>
  </r>
  <r>
    <x v="7"/>
    <x v="0"/>
    <n v="33850.510174999996"/>
  </r>
  <r>
    <x v="7"/>
    <x v="0"/>
    <n v="34666.165045000002"/>
  </r>
  <r>
    <x v="7"/>
    <x v="0"/>
    <n v="35251.67441"/>
  </r>
  <r>
    <x v="7"/>
    <x v="0"/>
    <n v="35888.873784999996"/>
  </r>
  <r>
    <x v="7"/>
    <x v="0"/>
    <n v="38940.984409999997"/>
  </r>
  <r>
    <x v="7"/>
    <x v="0"/>
    <n v="40510.884989999999"/>
  </r>
  <r>
    <x v="7"/>
    <x v="0"/>
    <n v="36216.131450000001"/>
  </r>
  <r>
    <x v="7"/>
    <x v="0"/>
    <n v="33080.674155000001"/>
  </r>
  <r>
    <x v="7"/>
    <x v="0"/>
    <n v="28931.926049999998"/>
  </r>
  <r>
    <x v="7"/>
    <x v="0"/>
    <n v="27062.556640000003"/>
  </r>
  <r>
    <x v="7"/>
    <x v="0"/>
    <n v="27043.931575000002"/>
  </r>
  <r>
    <x v="7"/>
    <x v="0"/>
    <n v="29532.986055000001"/>
  </r>
  <r>
    <x v="7"/>
    <x v="0"/>
    <n v="31166.338799999998"/>
  </r>
  <r>
    <x v="7"/>
    <x v="0"/>
    <n v="33573.117700000003"/>
  </r>
  <r>
    <x v="7"/>
    <x v="0"/>
    <n v="31747.444795000003"/>
  </r>
  <r>
    <x v="7"/>
    <x v="0"/>
    <n v="29629.364320000001"/>
  </r>
  <r>
    <x v="7"/>
    <x v="0"/>
    <n v="29849.592325000001"/>
  </r>
  <r>
    <x v="7"/>
    <x v="0"/>
    <n v="29527.888460000002"/>
  </r>
  <r>
    <x v="7"/>
    <x v="0"/>
    <n v="28227.367015"/>
  </r>
  <r>
    <x v="7"/>
    <x v="0"/>
    <n v="29706.224945000002"/>
  </r>
  <r>
    <x v="7"/>
    <x v="0"/>
    <n v="30229.273895000002"/>
  </r>
  <r>
    <x v="7"/>
    <x v="0"/>
    <n v="32996.51425"/>
  </r>
  <r>
    <x v="7"/>
    <x v="0"/>
    <n v="33150.949560000001"/>
  </r>
  <r>
    <x v="7"/>
    <x v="0"/>
    <n v="31498.019670000001"/>
  </r>
  <r>
    <x v="7"/>
    <x v="0"/>
    <n v="32226.162520000002"/>
  </r>
  <r>
    <x v="7"/>
    <x v="0"/>
    <n v="33148.668534999997"/>
  </r>
  <r>
    <x v="7"/>
    <x v="0"/>
    <n v="34205.735189999999"/>
  </r>
  <r>
    <x v="7"/>
    <x v="0"/>
    <n v="32494.986274999999"/>
  </r>
  <r>
    <x v="7"/>
    <x v="0"/>
    <n v="34363.22509"/>
  </r>
  <r>
    <x v="8"/>
    <x v="0"/>
    <n v="40199.23747"/>
  </r>
  <r>
    <x v="8"/>
    <x v="0"/>
    <n v="42786.336354999999"/>
  </r>
  <r>
    <x v="8"/>
    <x v="0"/>
    <n v="42679.743065000002"/>
  </r>
  <r>
    <x v="8"/>
    <x v="0"/>
    <n v="39256.380745000002"/>
  </r>
  <r>
    <x v="8"/>
    <x v="0"/>
    <n v="37645.540724999999"/>
  </r>
  <r>
    <x v="8"/>
    <x v="0"/>
    <n v="36094.701580000001"/>
  </r>
  <r>
    <x v="8"/>
    <x v="0"/>
    <n v="35533.450420000001"/>
  </r>
  <r>
    <x v="8"/>
    <x v="0"/>
    <n v="36018.475675000002"/>
  </r>
  <r>
    <x v="8"/>
    <x v="0"/>
    <n v="36403.413520000002"/>
  </r>
  <r>
    <x v="8"/>
    <x v="0"/>
    <n v="40344.647855000003"/>
  </r>
  <r>
    <x v="8"/>
    <x v="0"/>
    <n v="38284.426075000003"/>
  </r>
  <r>
    <x v="8"/>
    <x v="0"/>
    <n v="36371.300654999999"/>
  </r>
  <r>
    <x v="8"/>
    <x v="0"/>
    <n v="35310.088485"/>
  </r>
  <r>
    <x v="8"/>
    <x v="0"/>
    <n v="32981.320639999998"/>
  </r>
  <r>
    <x v="8"/>
    <x v="0"/>
    <n v="30573.907020000002"/>
  </r>
  <r>
    <x v="8"/>
    <x v="0"/>
    <n v="30441.310045000002"/>
  </r>
  <r>
    <x v="8"/>
    <x v="0"/>
    <n v="28990.022765000002"/>
  </r>
  <r>
    <x v="8"/>
    <x v="0"/>
    <n v="28027.350875"/>
  </r>
  <r>
    <x v="8"/>
    <x v="0"/>
    <n v="25619.758740000001"/>
  </r>
  <r>
    <x v="8"/>
    <x v="0"/>
    <n v="24695.546914999999"/>
  </r>
  <r>
    <x v="8"/>
    <x v="0"/>
    <n v="23198.996165"/>
  </r>
  <r>
    <x v="8"/>
    <x v="0"/>
    <n v="21708.138060000001"/>
  </r>
  <r>
    <x v="8"/>
    <x v="0"/>
    <n v="20183.600125000001"/>
  </r>
  <r>
    <x v="8"/>
    <x v="0"/>
    <n v="19547.392500000002"/>
  </r>
  <r>
    <x v="8"/>
    <x v="0"/>
    <n v="18170.307955"/>
  </r>
  <r>
    <x v="8"/>
    <x v="0"/>
    <n v="17652.316930000001"/>
  </r>
  <r>
    <x v="8"/>
    <x v="0"/>
    <n v="17464.896015000002"/>
  </r>
  <r>
    <x v="8"/>
    <x v="0"/>
    <n v="16863.538485000001"/>
  </r>
  <r>
    <x v="8"/>
    <x v="0"/>
    <n v="17175.106664999999"/>
  </r>
  <r>
    <x v="8"/>
    <x v="0"/>
    <n v="14763.329345"/>
  </r>
  <r>
    <x v="9"/>
    <x v="0"/>
    <n v="16476.478295000001"/>
  </r>
  <r>
    <x v="9"/>
    <x v="0"/>
    <n v="15012.734635000001"/>
  </r>
  <r>
    <x v="9"/>
    <x v="0"/>
    <n v="15704.341415000001"/>
  </r>
  <r>
    <x v="9"/>
    <x v="0"/>
    <n v="13401.854945000001"/>
  </r>
  <r>
    <x v="9"/>
    <x v="0"/>
    <n v="14078.44663"/>
  </r>
  <r>
    <x v="9"/>
    <x v="0"/>
    <n v="14353.24072"/>
  </r>
  <r>
    <x v="9"/>
    <x v="0"/>
    <n v="14936.945100000001"/>
  </r>
  <r>
    <x v="9"/>
    <x v="0"/>
    <n v="14797.148020000001"/>
  </r>
  <r>
    <x v="9"/>
    <x v="0"/>
    <n v="14558.513135000001"/>
  </r>
  <r>
    <x v="9"/>
    <x v="0"/>
    <n v="15811.569425000002"/>
  </r>
  <r>
    <x v="9"/>
    <x v="0"/>
    <n v="15412.39005"/>
  </r>
  <r>
    <x v="9"/>
    <x v="0"/>
    <n v="13964.47472"/>
  </r>
  <r>
    <x v="9"/>
    <x v="0"/>
    <n v="12925.616595"/>
  </r>
  <r>
    <x v="9"/>
    <x v="0"/>
    <n v="13475.641145"/>
  </r>
  <r>
    <x v="9"/>
    <x v="0"/>
    <n v="12860.69664"/>
  </r>
  <r>
    <x v="9"/>
    <x v="0"/>
    <n v="11921.767245000001"/>
  </r>
  <r>
    <x v="9"/>
    <x v="0"/>
    <n v="11321.857670000001"/>
  </r>
  <r>
    <x v="9"/>
    <x v="0"/>
    <n v="10970.38147"/>
  </r>
  <r>
    <x v="9"/>
    <x v="0"/>
    <n v="11376.1659"/>
  </r>
  <r>
    <x v="9"/>
    <x v="0"/>
    <n v="10969.945100000001"/>
  </r>
  <r>
    <x v="9"/>
    <x v="0"/>
    <n v="10650.185065000001"/>
  </r>
  <r>
    <x v="9"/>
    <x v="0"/>
    <n v="11392.866969999999"/>
  </r>
  <r>
    <x v="9"/>
    <x v="0"/>
    <n v="10089.171925000001"/>
  </r>
  <r>
    <x v="9"/>
    <x v="0"/>
    <n v="10804.184004999999"/>
  </r>
  <r>
    <x v="9"/>
    <x v="0"/>
    <n v="10418.690780000001"/>
  </r>
  <r>
    <x v="9"/>
    <x v="0"/>
    <n v="10897.884545000001"/>
  </r>
  <r>
    <x v="9"/>
    <x v="0"/>
    <n v="9500.0525899999993"/>
  </r>
  <r>
    <x v="9"/>
    <x v="0"/>
    <n v="9462.7826249999998"/>
  </r>
  <r>
    <x v="9"/>
    <x v="0"/>
    <n v="9919.6818500000008"/>
  </r>
  <r>
    <x v="9"/>
    <x v="0"/>
    <n v="9380.5665500000014"/>
  </r>
  <r>
    <x v="9"/>
    <x v="0"/>
    <n v="9116.6420400000006"/>
  </r>
  <r>
    <x v="10"/>
    <x v="0"/>
    <n v="8368.5650150000001"/>
  </r>
  <r>
    <x v="10"/>
    <x v="0"/>
    <n v="8105.9694499999996"/>
  </r>
  <r>
    <x v="10"/>
    <x v="0"/>
    <n v="8568.8786799999998"/>
  </r>
  <r>
    <x v="10"/>
    <x v="0"/>
    <n v="8687.8490100000017"/>
  </r>
  <r>
    <x v="10"/>
    <x v="0"/>
    <n v="8118.2076449999995"/>
  </r>
  <r>
    <x v="10"/>
    <x v="0"/>
    <n v="9178.5867450000005"/>
  </r>
  <r>
    <x v="10"/>
    <x v="0"/>
    <n v="8113.6455950000009"/>
  </r>
  <r>
    <x v="10"/>
    <x v="0"/>
    <n v="9395.7204899999997"/>
  </r>
  <r>
    <x v="10"/>
    <x v="0"/>
    <n v="9428.0317049999994"/>
  </r>
  <r>
    <x v="10"/>
    <x v="0"/>
    <n v="9026.3729549999989"/>
  </r>
  <r>
    <x v="10"/>
    <x v="0"/>
    <n v="8763.5393700000004"/>
  </r>
  <r>
    <x v="10"/>
    <x v="0"/>
    <n v="7976.7444250000008"/>
  </r>
  <r>
    <x v="10"/>
    <x v="0"/>
    <n v="8052.8116500000006"/>
  </r>
  <r>
    <x v="10"/>
    <x v="0"/>
    <n v="7880.6636850000004"/>
  </r>
  <r>
    <x v="10"/>
    <x v="0"/>
    <n v="8819.5534100000004"/>
  </r>
  <r>
    <x v="10"/>
    <x v="0"/>
    <n v="7866.8981950000007"/>
  </r>
  <r>
    <x v="10"/>
    <x v="0"/>
    <n v="7234.6972400000004"/>
  </r>
  <r>
    <x v="10"/>
    <x v="0"/>
    <n v="7161.882955"/>
  </r>
  <r>
    <x v="10"/>
    <x v="0"/>
    <n v="6811.8348750000005"/>
  </r>
  <r>
    <x v="10"/>
    <x v="0"/>
    <n v="6772.4425650000003"/>
  </r>
  <r>
    <x v="10"/>
    <x v="0"/>
    <n v="7149.1092150000004"/>
  </r>
  <r>
    <x v="10"/>
    <x v="0"/>
    <n v="6058.6205850000006"/>
  </r>
  <r>
    <x v="10"/>
    <x v="0"/>
    <n v="6807.0149700000002"/>
  </r>
  <r>
    <x v="10"/>
    <x v="0"/>
    <n v="6901.965115"/>
  </r>
  <r>
    <x v="10"/>
    <x v="0"/>
    <n v="6768.2772150000001"/>
  </r>
  <r>
    <x v="10"/>
    <x v="0"/>
    <n v="7410.3361649999997"/>
  </r>
  <r>
    <x v="10"/>
    <x v="0"/>
    <n v="8139.1534050000009"/>
  </r>
  <r>
    <x v="10"/>
    <x v="0"/>
    <n v="6690.6628599999995"/>
  </r>
  <r>
    <x v="10"/>
    <x v="0"/>
    <n v="6918.6860200000001"/>
  </r>
  <r>
    <x v="10"/>
    <x v="0"/>
    <n v="7405.5360950000004"/>
  </r>
  <r>
    <x v="10"/>
    <x v="0"/>
    <n v="7262.1687149999998"/>
  </r>
  <r>
    <x v="11"/>
    <x v="0"/>
    <n v="6324.290575"/>
  </r>
  <r>
    <x v="11"/>
    <x v="0"/>
    <n v="5894.188435"/>
  </r>
  <r>
    <x v="11"/>
    <x v="0"/>
    <n v="5995.4064399999997"/>
  </r>
  <r>
    <x v="11"/>
    <x v="0"/>
    <n v="6268.6335650000001"/>
  </r>
  <r>
    <x v="11"/>
    <x v="0"/>
    <n v="7367.5520700000006"/>
  </r>
  <r>
    <x v="11"/>
    <x v="0"/>
    <n v="7719.4448050000001"/>
  </r>
  <r>
    <x v="11"/>
    <x v="0"/>
    <n v="6982.4555449999998"/>
  </r>
  <r>
    <x v="11"/>
    <x v="0"/>
    <n v="6218.6691999999994"/>
  </r>
  <r>
    <x v="11"/>
    <x v="0"/>
    <n v="6415.2935550000002"/>
  </r>
  <r>
    <x v="11"/>
    <x v="0"/>
    <n v="6492.31286"/>
  </r>
  <r>
    <x v="11"/>
    <x v="0"/>
    <n v="7423.2289149999997"/>
  </r>
  <r>
    <x v="11"/>
    <x v="0"/>
    <n v="7015.5998300000001"/>
  </r>
  <r>
    <x v="11"/>
    <x v="0"/>
    <n v="6695.58194"/>
  </r>
  <r>
    <x v="11"/>
    <x v="0"/>
    <n v="6422.2953100000004"/>
  </r>
  <r>
    <x v="11"/>
    <x v="0"/>
    <n v="8551.4437149999994"/>
  </r>
  <r>
    <x v="11"/>
    <x v="0"/>
    <n v="13159.272895"/>
  </r>
  <r>
    <x v="11"/>
    <x v="0"/>
    <n v="12756.662065"/>
  </r>
  <r>
    <x v="11"/>
    <x v="0"/>
    <n v="10460.007085000001"/>
  </r>
  <r>
    <x v="11"/>
    <x v="0"/>
    <n v="9923.3314899999987"/>
  </r>
  <r>
    <x v="11"/>
    <x v="0"/>
    <n v="8461.3531449999991"/>
  </r>
  <r>
    <x v="11"/>
    <x v="0"/>
    <n v="8064.1175999999996"/>
  </r>
  <r>
    <x v="11"/>
    <x v="0"/>
    <n v="7758.0833849999999"/>
  </r>
  <r>
    <x v="11"/>
    <x v="0"/>
    <n v="7335.3201950000002"/>
  </r>
  <r>
    <x v="11"/>
    <x v="0"/>
    <n v="7460.6377249999996"/>
  </r>
  <r>
    <x v="11"/>
    <x v="0"/>
    <n v="7573.5187100000003"/>
  </r>
  <r>
    <x v="11"/>
    <x v="0"/>
    <n v="7010.8195950000008"/>
  </r>
  <r>
    <x v="11"/>
    <x v="0"/>
    <n v="6960.8949000000002"/>
  </r>
  <r>
    <x v="11"/>
    <x v="0"/>
    <n v="6211.0525600000001"/>
  </r>
  <r>
    <x v="11"/>
    <x v="0"/>
    <n v="6433.79961"/>
  </r>
  <r>
    <x v="11"/>
    <x v="0"/>
    <n v="6166.3246349999999"/>
  </r>
  <r>
    <x v="0"/>
    <x v="1"/>
    <n v="6207.4029200000004"/>
  </r>
  <r>
    <x v="0"/>
    <x v="1"/>
    <n v="7363.5255649999999"/>
  </r>
  <r>
    <x v="0"/>
    <x v="1"/>
    <n v="9869.6381450000008"/>
  </r>
  <r>
    <x v="0"/>
    <x v="1"/>
    <n v="8480.9501249999994"/>
  </r>
  <r>
    <x v="0"/>
    <x v="1"/>
    <n v="7392.4449949999998"/>
  </r>
  <r>
    <x v="0"/>
    <x v="1"/>
    <n v="7490.0927000000001"/>
  </r>
  <r>
    <x v="0"/>
    <x v="1"/>
    <n v="7488.3075500000004"/>
  </r>
  <r>
    <x v="0"/>
    <x v="1"/>
    <n v="7187.8073000000004"/>
  </r>
  <r>
    <x v="0"/>
    <x v="1"/>
    <n v="6999.5929850000002"/>
  </r>
  <r>
    <x v="0"/>
    <x v="1"/>
    <n v="6640.8770100000002"/>
  </r>
  <r>
    <x v="0"/>
    <x v="1"/>
    <n v="6271.1526100000001"/>
  </r>
  <r>
    <x v="0"/>
    <x v="1"/>
    <n v="6425.7862699999996"/>
  </r>
  <r>
    <x v="0"/>
    <x v="1"/>
    <n v="6492.2930249999999"/>
  </r>
  <r>
    <x v="0"/>
    <x v="1"/>
    <n v="6803.0281350000005"/>
  </r>
  <r>
    <x v="0"/>
    <x v="1"/>
    <n v="7063.4616850000002"/>
  </r>
  <r>
    <x v="0"/>
    <x v="1"/>
    <n v="6148.5921449999996"/>
  </r>
  <r>
    <x v="0"/>
    <x v="1"/>
    <n v="5763.4956199999997"/>
  </r>
  <r>
    <x v="0"/>
    <x v="1"/>
    <n v="6552.7897750000002"/>
  </r>
  <r>
    <x v="0"/>
    <x v="1"/>
    <n v="6985.8869999999997"/>
  </r>
  <r>
    <x v="0"/>
    <x v="1"/>
    <n v="7267.2464749999999"/>
  </r>
  <r>
    <x v="0"/>
    <x v="1"/>
    <n v="7188.8188849999997"/>
  </r>
  <r>
    <x v="0"/>
    <x v="1"/>
    <n v="7062.0534000000007"/>
  </r>
  <r>
    <x v="0"/>
    <x v="1"/>
    <n v="6326.2740749999994"/>
  </r>
  <r>
    <x v="0"/>
    <x v="1"/>
    <n v="6032.3788800000002"/>
  </r>
  <r>
    <x v="0"/>
    <x v="1"/>
    <n v="5924.5359849999995"/>
  </r>
  <r>
    <x v="0"/>
    <x v="1"/>
    <n v="6412.7546750000001"/>
  </r>
  <r>
    <x v="0"/>
    <x v="1"/>
    <n v="6406.1496200000001"/>
  </r>
  <r>
    <x v="0"/>
    <x v="1"/>
    <n v="6038.1905350000006"/>
  </r>
  <r>
    <x v="0"/>
    <x v="1"/>
    <n v="6265.7376549999999"/>
  </r>
  <r>
    <x v="0"/>
    <x v="1"/>
    <n v="6632.94301"/>
  </r>
  <r>
    <x v="0"/>
    <x v="1"/>
    <n v="6281.2089550000001"/>
  </r>
  <r>
    <x v="1"/>
    <x v="1"/>
    <n v="8156.4891950000001"/>
  </r>
  <r>
    <x v="1"/>
    <x v="1"/>
    <n v="3945.4790250000001"/>
  </r>
  <r>
    <x v="1"/>
    <x v="1"/>
    <n v="8228.1728850000018"/>
  </r>
  <r>
    <x v="1"/>
    <x v="1"/>
    <n v="7267.2068049999998"/>
  </r>
  <r>
    <x v="1"/>
    <x v="1"/>
    <n v="7307.0949900000005"/>
  </r>
  <r>
    <x v="1"/>
    <x v="1"/>
    <n v="6445.3237449999997"/>
  </r>
  <r>
    <x v="1"/>
    <x v="1"/>
    <n v="6928.2861600000006"/>
  </r>
  <r>
    <x v="1"/>
    <x v="1"/>
    <n v="5912.73416"/>
  </r>
  <r>
    <x v="1"/>
    <x v="1"/>
    <n v="6321.5335100000002"/>
  </r>
  <r>
    <x v="1"/>
    <x v="1"/>
    <n v="6640.1431149999999"/>
  </r>
  <r>
    <x v="1"/>
    <x v="1"/>
    <n v="6294.8752699999995"/>
  </r>
  <r>
    <x v="1"/>
    <x v="1"/>
    <n v="6169.79576"/>
  </r>
  <r>
    <x v="1"/>
    <x v="1"/>
    <n v="6494.9905850000005"/>
  </r>
  <r>
    <x v="1"/>
    <x v="1"/>
    <n v="6055.6255000000001"/>
  </r>
  <r>
    <x v="1"/>
    <x v="1"/>
    <n v="6153.9079250000004"/>
  </r>
  <r>
    <x v="1"/>
    <x v="1"/>
    <n v="5728.7447000000002"/>
  </r>
  <r>
    <x v="1"/>
    <x v="1"/>
    <n v="5712.6585150000001"/>
  </r>
  <r>
    <x v="1"/>
    <x v="1"/>
    <n v="5620.3067550000005"/>
  </r>
  <r>
    <x v="1"/>
    <x v="1"/>
    <n v="6612.810485"/>
  </r>
  <r>
    <x v="1"/>
    <x v="1"/>
    <n v="8422.5162149999996"/>
  </r>
  <r>
    <x v="1"/>
    <x v="1"/>
    <n v="4347.4551350000002"/>
  </r>
  <r>
    <x v="1"/>
    <x v="1"/>
    <n v="5427.7089049999995"/>
  </r>
  <r>
    <x v="1"/>
    <x v="1"/>
    <n v="5006.7110299999995"/>
  </r>
  <r>
    <x v="1"/>
    <x v="1"/>
    <n v="5996.8543950000003"/>
  </r>
  <r>
    <x v="1"/>
    <x v="1"/>
    <n v="12685.63293"/>
  </r>
  <r>
    <x v="1"/>
    <x v="1"/>
    <n v="5930.2087950000005"/>
  </r>
  <r>
    <x v="1"/>
    <x v="1"/>
    <n v="5224.8365250000006"/>
  </r>
  <r>
    <x v="1"/>
    <x v="1"/>
    <n v="5144.3064250000007"/>
  </r>
  <r>
    <x v="1"/>
    <x v="1"/>
    <n v="4974.1022899999998"/>
  </r>
  <r>
    <x v="1"/>
    <x v="1"/>
    <n v="5563.4596449999999"/>
  </r>
  <r>
    <x v="2"/>
    <x v="1"/>
    <n v="5081.76667"/>
  </r>
  <r>
    <x v="2"/>
    <x v="1"/>
    <n v="4839.7598350000007"/>
  </r>
  <r>
    <x v="2"/>
    <x v="1"/>
    <n v="5838.1148900000007"/>
  </r>
  <r>
    <x v="2"/>
    <x v="1"/>
    <n v="4522.042805"/>
  </r>
  <r>
    <x v="2"/>
    <x v="1"/>
    <n v="6065.5826699999998"/>
  </r>
  <r>
    <x v="2"/>
    <x v="1"/>
    <n v="5384.1115749999999"/>
  </r>
  <r>
    <x v="2"/>
    <x v="1"/>
    <n v="6323.9533800000008"/>
  </r>
  <r>
    <x v="2"/>
    <x v="1"/>
    <n v="7601.6249049999997"/>
  </r>
  <r>
    <x v="2"/>
    <x v="1"/>
    <n v="7015.0047800000002"/>
  </r>
  <r>
    <x v="2"/>
    <x v="1"/>
    <n v="7623.1062100000008"/>
  </r>
  <r>
    <x v="2"/>
    <x v="1"/>
    <n v="7001.7748350000002"/>
  </r>
  <r>
    <x v="2"/>
    <x v="1"/>
    <n v="5736.3216700000003"/>
  </r>
  <r>
    <x v="2"/>
    <x v="1"/>
    <n v="6251.1589299999996"/>
  </r>
  <r>
    <x v="2"/>
    <x v="1"/>
    <n v="6935.2085749999997"/>
  </r>
  <r>
    <x v="2"/>
    <x v="1"/>
    <n v="6401.4685600000003"/>
  </r>
  <r>
    <x v="2"/>
    <x v="1"/>
    <n v="5201.3717200000001"/>
  </r>
  <r>
    <x v="2"/>
    <x v="1"/>
    <n v="6014.0116699999999"/>
  </r>
  <r>
    <x v="2"/>
    <x v="1"/>
    <n v="5693.7160899999999"/>
  </r>
  <r>
    <x v="2"/>
    <x v="1"/>
    <n v="6129.5703800000001"/>
  </r>
  <r>
    <x v="2"/>
    <x v="1"/>
    <n v="6195.6407650000001"/>
  </r>
  <r>
    <x v="2"/>
    <x v="1"/>
    <n v="7064.4137650000002"/>
  </r>
  <r>
    <x v="2"/>
    <x v="1"/>
    <n v="6473.7274649999999"/>
  </r>
  <r>
    <x v="2"/>
    <x v="1"/>
    <n v="6265.1029350000008"/>
  </r>
  <r>
    <x v="2"/>
    <x v="1"/>
    <n v="6106.56178"/>
  </r>
  <r>
    <x v="2"/>
    <x v="1"/>
    <n v="5375.2651649999998"/>
  </r>
  <r>
    <x v="2"/>
    <x v="1"/>
    <n v="5361.6781899999996"/>
  </r>
  <r>
    <x v="2"/>
    <x v="1"/>
    <n v="4673.8003900000003"/>
  </r>
  <r>
    <x v="2"/>
    <x v="1"/>
    <n v="4607.2738000000008"/>
  </r>
  <r>
    <x v="2"/>
    <x v="1"/>
    <n v="4526.9222149999996"/>
  </r>
  <r>
    <x v="2"/>
    <x v="1"/>
    <n v="5028.5295299999998"/>
  </r>
  <r>
    <x v="2"/>
    <x v="1"/>
    <n v="4860.3088950000001"/>
  </r>
  <r>
    <x v="3"/>
    <x v="1"/>
    <n v="4457.222025"/>
  </r>
  <r>
    <x v="3"/>
    <x v="1"/>
    <n v="4707.5000549999995"/>
  </r>
  <r>
    <x v="3"/>
    <x v="1"/>
    <n v="5465.7921050000004"/>
  </r>
  <r>
    <x v="3"/>
    <x v="1"/>
    <n v="5159.3016850000004"/>
  </r>
  <r>
    <x v="3"/>
    <x v="1"/>
    <n v="5933.3823949999996"/>
  </r>
  <r>
    <x v="3"/>
    <x v="1"/>
    <n v="5975.1350700000003"/>
  </r>
  <r>
    <x v="3"/>
    <x v="1"/>
    <n v="5619.8703850000002"/>
  </r>
  <r>
    <x v="3"/>
    <x v="1"/>
    <n v="5416.7004800000004"/>
  </r>
  <r>
    <x v="3"/>
    <x v="1"/>
    <n v="5502.0703199999998"/>
  </r>
  <r>
    <x v="3"/>
    <x v="1"/>
    <n v="5406.5647950000002"/>
  </r>
  <r>
    <x v="3"/>
    <x v="1"/>
    <n v="5335.3174749999998"/>
  </r>
  <r>
    <x v="3"/>
    <x v="1"/>
    <n v="4683.7972300000001"/>
  </r>
  <r>
    <x v="3"/>
    <x v="1"/>
    <n v="4596.8405899999998"/>
  </r>
  <r>
    <x v="3"/>
    <x v="1"/>
    <n v="5930.9426899999999"/>
  </r>
  <r>
    <x v="3"/>
    <x v="1"/>
    <n v="6742.2735299999995"/>
  </r>
  <r>
    <x v="3"/>
    <x v="1"/>
    <n v="5567.8630150000008"/>
  </r>
  <r>
    <x v="3"/>
    <x v="1"/>
    <n v="6207.1649000000007"/>
  </r>
  <r>
    <x v="3"/>
    <x v="1"/>
    <n v="5738.7812100000001"/>
  </r>
  <r>
    <x v="3"/>
    <x v="1"/>
    <n v="6465.7339600000005"/>
  </r>
  <r>
    <x v="3"/>
    <x v="1"/>
    <n v="5779.6016400000008"/>
  </r>
  <r>
    <x v="3"/>
    <x v="1"/>
    <n v="5921.1838699999998"/>
  </r>
  <r>
    <x v="3"/>
    <x v="1"/>
    <n v="5121.7937000000002"/>
  </r>
  <r>
    <x v="3"/>
    <x v="1"/>
    <n v="4933.3611999999994"/>
  </r>
  <r>
    <x v="3"/>
    <x v="1"/>
    <n v="5624.4522699999998"/>
  </r>
  <r>
    <x v="3"/>
    <x v="1"/>
    <n v="5184.9483399999999"/>
  </r>
  <r>
    <x v="3"/>
    <x v="1"/>
    <n v="5087.5981600000005"/>
  </r>
  <r>
    <x v="3"/>
    <x v="1"/>
    <n v="4933.9165800000001"/>
  </r>
  <r>
    <x v="3"/>
    <x v="1"/>
    <n v="5117.4498350000003"/>
  </r>
  <r>
    <x v="3"/>
    <x v="1"/>
    <n v="5938.1824649999999"/>
  </r>
  <r>
    <x v="3"/>
    <x v="1"/>
    <n v="7442.21101"/>
  </r>
  <r>
    <x v="3"/>
    <x v="1"/>
    <n v="5881.9899100000002"/>
  </r>
  <r>
    <x v="4"/>
    <x v="1"/>
    <n v="4968.0922850000006"/>
  </r>
  <r>
    <x v="4"/>
    <x v="1"/>
    <n v="5177.7680700000001"/>
  </r>
  <r>
    <x v="4"/>
    <x v="1"/>
    <n v="5014.7045349999999"/>
  </r>
  <r>
    <x v="4"/>
    <x v="1"/>
    <n v="4880.9968000000008"/>
  </r>
  <r>
    <x v="4"/>
    <x v="1"/>
    <n v="5572.7225900000003"/>
  </r>
  <r>
    <x v="4"/>
    <x v="1"/>
    <n v="4789.8748100000003"/>
  </r>
  <r>
    <x v="4"/>
    <x v="1"/>
    <n v="5232.810195"/>
  </r>
  <r>
    <x v="4"/>
    <x v="1"/>
    <n v="4293.4642650000005"/>
  </r>
  <r>
    <x v="4"/>
    <x v="1"/>
    <n v="5733.3662550000008"/>
  </r>
  <r>
    <x v="4"/>
    <x v="1"/>
    <n v="5050.0505050000002"/>
  </r>
  <r>
    <x v="4"/>
    <x v="1"/>
    <n v="4963.0541950000006"/>
  </r>
  <r>
    <x v="4"/>
    <x v="1"/>
    <n v="5051.4984600000007"/>
  </r>
  <r>
    <x v="4"/>
    <x v="1"/>
    <n v="5140.6964550000002"/>
  </r>
  <r>
    <x v="4"/>
    <x v="1"/>
    <n v="5408.1714300000003"/>
  </r>
  <r>
    <x v="4"/>
    <x v="1"/>
    <n v="6237.8496450000002"/>
  </r>
  <r>
    <x v="4"/>
    <x v="1"/>
    <n v="5796.6597400000001"/>
  </r>
  <r>
    <x v="4"/>
    <x v="1"/>
    <n v="5320.8379250000007"/>
  </r>
  <r>
    <x v="4"/>
    <x v="1"/>
    <n v="6350.4331050000001"/>
  </r>
  <r>
    <x v="4"/>
    <x v="1"/>
    <n v="6286.9412700000003"/>
  </r>
  <r>
    <x v="4"/>
    <x v="1"/>
    <n v="6023.4332949999998"/>
  </r>
  <r>
    <x v="4"/>
    <x v="1"/>
    <n v="5113.0663000000004"/>
  </r>
  <r>
    <x v="4"/>
    <x v="1"/>
    <n v="5259.9444750000002"/>
  </r>
  <r>
    <x v="4"/>
    <x v="1"/>
    <n v="5011.3524200000002"/>
  </r>
  <r>
    <x v="4"/>
    <x v="1"/>
    <n v="4903.5888650000006"/>
  </r>
  <r>
    <x v="4"/>
    <x v="1"/>
    <n v="5144.5841150000006"/>
  </r>
  <r>
    <x v="4"/>
    <x v="1"/>
    <n v="5139.8237150000004"/>
  </r>
  <r>
    <x v="4"/>
    <x v="1"/>
    <n v="5171.0043350000005"/>
  </r>
  <r>
    <x v="4"/>
    <x v="1"/>
    <n v="6485.3507749999999"/>
  </r>
  <r>
    <x v="4"/>
    <x v="1"/>
    <n v="4729.1598750000003"/>
  </r>
  <r>
    <x v="5"/>
    <x v="1"/>
    <n v="5446.5719900000004"/>
  </r>
  <r>
    <x v="5"/>
    <x v="1"/>
    <n v="5394.0092400000003"/>
  </r>
  <r>
    <x v="5"/>
    <x v="1"/>
    <n v="5127.1293150000001"/>
  </r>
  <r>
    <x v="5"/>
    <x v="1"/>
    <n v="5492.7478700000001"/>
  </r>
  <r>
    <x v="5"/>
    <x v="1"/>
    <n v="5856.9581400000006"/>
  </r>
  <r>
    <x v="5"/>
    <x v="1"/>
    <n v="5720.5330100000001"/>
  </r>
  <r>
    <x v="5"/>
    <x v="1"/>
    <n v="6005.7801449999997"/>
  </r>
  <r>
    <x v="5"/>
    <x v="1"/>
    <n v="5905.8712500000001"/>
  </r>
  <r>
    <x v="5"/>
    <x v="1"/>
    <n v="5547.3139550000005"/>
  </r>
  <r>
    <x v="5"/>
    <x v="1"/>
    <n v="6120.2875999999997"/>
  </r>
  <r>
    <x v="5"/>
    <x v="1"/>
    <n v="6039.2814600000002"/>
  </r>
  <r>
    <x v="5"/>
    <x v="1"/>
    <n v="5925.7459200000003"/>
  </r>
  <r>
    <x v="5"/>
    <x v="1"/>
    <n v="6150.8731699999998"/>
  </r>
  <r>
    <x v="5"/>
    <x v="1"/>
    <n v="8251.8162049999992"/>
  </r>
  <r>
    <x v="5"/>
    <x v="1"/>
    <n v="7940.3472000000002"/>
  </r>
  <r>
    <x v="5"/>
    <x v="1"/>
    <n v="7255.4843200000005"/>
  </r>
  <r>
    <x v="5"/>
    <x v="1"/>
    <n v="6199.1515600000002"/>
  </r>
  <r>
    <x v="5"/>
    <x v="1"/>
    <n v="5935.9411099999998"/>
  </r>
  <r>
    <x v="5"/>
    <x v="1"/>
    <n v="5585.4566599999998"/>
  </r>
  <r>
    <x v="5"/>
    <x v="1"/>
    <n v="5376.4949350000006"/>
  </r>
  <r>
    <x v="5"/>
    <x v="1"/>
    <n v="5667.4148800000003"/>
  </r>
  <r>
    <x v="5"/>
    <x v="1"/>
    <n v="7081.0950000000003"/>
  </r>
  <r>
    <x v="5"/>
    <x v="1"/>
    <n v="7842.0647750000007"/>
  </r>
  <r>
    <x v="5"/>
    <x v="1"/>
    <n v="6398.2949600000002"/>
  </r>
  <r>
    <x v="5"/>
    <x v="1"/>
    <n v="7063.6401999999998"/>
  </r>
  <r>
    <x v="5"/>
    <x v="1"/>
    <n v="5851.7812050000002"/>
  </r>
  <r>
    <x v="5"/>
    <x v="1"/>
    <n v="5838.9479600000004"/>
  </r>
  <r>
    <x v="5"/>
    <x v="1"/>
    <n v="6793.0312949999998"/>
  </r>
  <r>
    <x v="5"/>
    <x v="1"/>
    <n v="6895.1418750000003"/>
  </r>
  <r>
    <x v="5"/>
    <x v="1"/>
    <n v="6186.0802949999998"/>
  </r>
  <r>
    <x v="5"/>
    <x v="1"/>
    <n v="5993.1650850000005"/>
  </r>
  <r>
    <x v="6"/>
    <x v="1"/>
    <n v="7005.7219999999998"/>
  </r>
  <r>
    <x v="6"/>
    <x v="1"/>
    <n v="6798.2280650000002"/>
  </r>
  <r>
    <x v="6"/>
    <x v="1"/>
    <n v="7906.6277"/>
  </r>
  <r>
    <x v="6"/>
    <x v="1"/>
    <n v="8764.6104599999999"/>
  </r>
  <r>
    <x v="6"/>
    <x v="1"/>
    <n v="9635.1289400000005"/>
  </r>
  <r>
    <x v="6"/>
    <x v="1"/>
    <n v="9035.4573850000015"/>
  </r>
  <r>
    <x v="6"/>
    <x v="1"/>
    <n v="10472.959339999999"/>
  </r>
  <r>
    <x v="6"/>
    <x v="1"/>
    <n v="11026.653365"/>
  </r>
  <r>
    <x v="6"/>
    <x v="1"/>
    <n v="12193.72493"/>
  </r>
  <r>
    <x v="6"/>
    <x v="1"/>
    <n v="15013.488364999999"/>
  </r>
  <r>
    <x v="6"/>
    <x v="1"/>
    <n v="18718.864715000003"/>
  </r>
  <r>
    <x v="6"/>
    <x v="1"/>
    <n v="17824.9211"/>
  </r>
  <r>
    <x v="6"/>
    <x v="1"/>
    <n v="20937.230950000001"/>
  </r>
  <r>
    <x v="6"/>
    <x v="1"/>
    <n v="23811.203440000001"/>
  </r>
  <r>
    <x v="6"/>
    <x v="1"/>
    <n v="21354.71803"/>
  </r>
  <r>
    <x v="6"/>
    <x v="1"/>
    <n v="16685.797049999997"/>
  </r>
  <r>
    <x v="6"/>
    <x v="1"/>
    <n v="15706.285245000001"/>
  </r>
  <r>
    <x v="6"/>
    <x v="1"/>
    <n v="15225.385670000001"/>
  </r>
  <r>
    <x v="6"/>
    <x v="1"/>
    <n v="14844.375155000002"/>
  </r>
  <r>
    <x v="6"/>
    <x v="1"/>
    <n v="16903.664689999998"/>
  </r>
  <r>
    <x v="6"/>
    <x v="1"/>
    <n v="19800.427595000001"/>
  </r>
  <r>
    <x v="6"/>
    <x v="1"/>
    <n v="23927.972085000001"/>
  </r>
  <r>
    <x v="6"/>
    <x v="1"/>
    <n v="27418.099015"/>
  </r>
  <r>
    <x v="6"/>
    <x v="1"/>
    <n v="28080.806200000003"/>
  </r>
  <r>
    <x v="6"/>
    <x v="1"/>
    <n v="24359.482509999998"/>
  </r>
  <r>
    <x v="6"/>
    <x v="1"/>
    <n v="23025.737440000001"/>
  </r>
  <r>
    <x v="6"/>
    <x v="1"/>
    <n v="20493.184805000001"/>
  </r>
  <r>
    <x v="6"/>
    <x v="1"/>
    <n v="19214.878560000001"/>
  </r>
  <r>
    <x v="6"/>
    <x v="1"/>
    <n v="18474.457845000001"/>
  </r>
  <r>
    <x v="6"/>
    <x v="1"/>
    <n v="19011.668985"/>
  </r>
  <r>
    <x v="7"/>
    <x v="1"/>
    <n v="18230.130314999999"/>
  </r>
  <r>
    <x v="7"/>
    <x v="1"/>
    <n v="18580.07922"/>
  </r>
  <r>
    <x v="7"/>
    <x v="1"/>
    <n v="20517.780204999999"/>
  </r>
  <r>
    <x v="7"/>
    <x v="1"/>
    <n v="22522.00778"/>
  </r>
  <r>
    <x v="7"/>
    <x v="1"/>
    <n v="26504.83611"/>
  </r>
  <r>
    <x v="7"/>
    <x v="1"/>
    <n v="31544.314560000003"/>
  </r>
  <r>
    <x v="7"/>
    <x v="1"/>
    <n v="36338.572905000001"/>
  </r>
  <r>
    <x v="7"/>
    <x v="1"/>
    <n v="37163.986595000002"/>
  </r>
  <r>
    <x v="7"/>
    <x v="1"/>
    <n v="39155.480100000001"/>
  </r>
  <r>
    <x v="7"/>
    <x v="1"/>
    <n v="42580.230870000007"/>
  </r>
  <r>
    <x v="7"/>
    <x v="1"/>
    <n v="36784.245519999997"/>
  </r>
  <r>
    <x v="7"/>
    <x v="1"/>
    <n v="29711.818415000002"/>
  </r>
  <r>
    <x v="7"/>
    <x v="1"/>
    <n v="27483.078475000002"/>
  </r>
  <r>
    <x v="7"/>
    <x v="1"/>
    <n v="28455.072815"/>
  </r>
  <r>
    <x v="7"/>
    <x v="1"/>
    <n v="32123.179200000002"/>
  </r>
  <r>
    <x v="7"/>
    <x v="1"/>
    <n v="33784.558799999999"/>
  </r>
  <r>
    <x v="7"/>
    <x v="1"/>
    <n v="31613.261020000002"/>
  </r>
  <r>
    <x v="7"/>
    <x v="1"/>
    <n v="30540.009005000004"/>
  </r>
  <r>
    <x v="7"/>
    <x v="1"/>
    <n v="31804.192729999999"/>
  </r>
  <r>
    <x v="7"/>
    <x v="1"/>
    <n v="35038.150635000005"/>
  </r>
  <r>
    <x v="7"/>
    <x v="1"/>
    <n v="38270.858935000004"/>
  </r>
  <r>
    <x v="7"/>
    <x v="1"/>
    <n v="38341.174010000002"/>
  </r>
  <r>
    <x v="7"/>
    <x v="1"/>
    <n v="32930.860400000005"/>
  </r>
  <r>
    <x v="7"/>
    <x v="1"/>
    <n v="28931.767369999998"/>
  </r>
  <r>
    <x v="7"/>
    <x v="1"/>
    <n v="28304.525164999999"/>
  </r>
  <r>
    <x v="7"/>
    <x v="1"/>
    <n v="27653.044590000001"/>
  </r>
  <r>
    <x v="7"/>
    <x v="1"/>
    <n v="26847.247715000001"/>
  </r>
  <r>
    <x v="7"/>
    <x v="1"/>
    <n v="25725.023085000001"/>
  </r>
  <r>
    <x v="7"/>
    <x v="1"/>
    <n v="26118.192455"/>
  </r>
  <r>
    <x v="7"/>
    <x v="1"/>
    <n v="26640.527344999999"/>
  </r>
  <r>
    <x v="7"/>
    <x v="1"/>
    <n v="28310.17814"/>
  </r>
  <r>
    <x v="8"/>
    <x v="1"/>
    <n v="27988.513945000002"/>
  </r>
  <r>
    <x v="8"/>
    <x v="1"/>
    <n v="28900.269390000001"/>
  </r>
  <r>
    <x v="8"/>
    <x v="1"/>
    <n v="30802.564900000001"/>
  </r>
  <r>
    <x v="8"/>
    <x v="1"/>
    <n v="33401.227590000002"/>
  </r>
  <r>
    <x v="8"/>
    <x v="1"/>
    <n v="35594.403375000002"/>
  </r>
  <r>
    <x v="8"/>
    <x v="1"/>
    <n v="39426.763395000002"/>
  </r>
  <r>
    <x v="8"/>
    <x v="1"/>
    <n v="40576.439665000005"/>
  </r>
  <r>
    <x v="8"/>
    <x v="1"/>
    <n v="40503.724555000001"/>
  </r>
  <r>
    <x v="8"/>
    <x v="1"/>
    <n v="41017.946930000006"/>
  </r>
  <r>
    <x v="8"/>
    <x v="1"/>
    <n v="41508.724334999999"/>
  </r>
  <r>
    <x v="8"/>
    <x v="1"/>
    <n v="39002.869610000002"/>
  </r>
  <r>
    <x v="8"/>
    <x v="1"/>
    <n v="36150.199909999996"/>
  </r>
  <r>
    <x v="8"/>
    <x v="1"/>
    <n v="32357.093355000001"/>
  </r>
  <r>
    <x v="8"/>
    <x v="1"/>
    <n v="28850.047170000002"/>
  </r>
  <r>
    <x v="8"/>
    <x v="1"/>
    <n v="29419.073649999998"/>
  </r>
  <r>
    <x v="8"/>
    <x v="1"/>
    <n v="27820.650340000004"/>
  </r>
  <r>
    <x v="8"/>
    <x v="1"/>
    <n v="26487.22263"/>
  </r>
  <r>
    <x v="8"/>
    <x v="1"/>
    <n v="24734.066484999999"/>
  </r>
  <r>
    <x v="8"/>
    <x v="1"/>
    <n v="24797.816175"/>
  </r>
  <r>
    <x v="8"/>
    <x v="1"/>
    <n v="23952.686494999998"/>
  </r>
  <r>
    <x v="8"/>
    <x v="1"/>
    <n v="21953.179649999998"/>
  </r>
  <r>
    <x v="8"/>
    <x v="1"/>
    <n v="21869.436280000002"/>
  </r>
  <r>
    <x v="8"/>
    <x v="1"/>
    <n v="21052.74999"/>
  </r>
  <r>
    <x v="8"/>
    <x v="1"/>
    <n v="19542.294905000002"/>
  </r>
  <r>
    <x v="8"/>
    <x v="1"/>
    <n v="18831.170484999999"/>
  </r>
  <r>
    <x v="8"/>
    <x v="1"/>
    <n v="17612.984124999999"/>
  </r>
  <r>
    <x v="8"/>
    <x v="1"/>
    <n v="16538.22465"/>
  </r>
  <r>
    <x v="8"/>
    <x v="1"/>
    <n v="15735.918734999999"/>
  </r>
  <r>
    <x v="8"/>
    <x v="1"/>
    <n v="15178.674245"/>
  </r>
  <r>
    <x v="8"/>
    <x v="1"/>
    <n v="15828.270495000001"/>
  </r>
  <r>
    <x v="9"/>
    <x v="1"/>
    <n v="15645.629815"/>
  </r>
  <r>
    <x v="9"/>
    <x v="1"/>
    <n v="15300.838010000001"/>
  </r>
  <r>
    <x v="9"/>
    <x v="1"/>
    <n v="13829.319030000001"/>
  </r>
  <r>
    <x v="9"/>
    <x v="1"/>
    <n v="13648.443665000001"/>
  </r>
  <r>
    <x v="9"/>
    <x v="1"/>
    <n v="13214.017495"/>
  </r>
  <r>
    <x v="9"/>
    <x v="1"/>
    <n v="12983.554630000001"/>
  </r>
  <r>
    <x v="9"/>
    <x v="1"/>
    <n v="12277.170774999999"/>
  </r>
  <r>
    <x v="9"/>
    <x v="1"/>
    <n v="12026.476210000001"/>
  </r>
  <r>
    <x v="9"/>
    <x v="1"/>
    <n v="11274.33301"/>
  </r>
  <r>
    <x v="9"/>
    <x v="1"/>
    <n v="12146.894495"/>
  </r>
  <r>
    <x v="9"/>
    <x v="1"/>
    <n v="13289.053300000001"/>
  </r>
  <r>
    <x v="9"/>
    <x v="1"/>
    <n v="11883.22784"/>
  </r>
  <r>
    <x v="9"/>
    <x v="1"/>
    <n v="11395.921559999999"/>
  </r>
  <r>
    <x v="9"/>
    <x v="1"/>
    <n v="10504.854020000001"/>
  </r>
  <r>
    <x v="9"/>
    <x v="1"/>
    <n v="10176.26741"/>
  </r>
  <r>
    <x v="9"/>
    <x v="1"/>
    <n v="9762.0927749999992"/>
  </r>
  <r>
    <x v="9"/>
    <x v="1"/>
    <n v="9174.1635399999996"/>
  </r>
  <r>
    <x v="9"/>
    <x v="1"/>
    <n v="9774.4698150000004"/>
  </r>
  <r>
    <x v="9"/>
    <x v="1"/>
    <n v="10112.537555000001"/>
  </r>
  <r>
    <x v="9"/>
    <x v="1"/>
    <n v="8413.4119499999997"/>
  </r>
  <r>
    <x v="9"/>
    <x v="1"/>
    <n v="9000.1312500000004"/>
  </r>
  <r>
    <x v="9"/>
    <x v="1"/>
    <n v="8992.1972500000011"/>
  </r>
  <r>
    <x v="9"/>
    <x v="1"/>
    <n v="8041.5652049999999"/>
  </r>
  <r>
    <x v="9"/>
    <x v="1"/>
    <n v="8170.1951799999997"/>
  </r>
  <r>
    <x v="9"/>
    <x v="1"/>
    <n v="8071.198695"/>
  </r>
  <r>
    <x v="9"/>
    <x v="1"/>
    <n v="7849.046695"/>
  </r>
  <r>
    <x v="9"/>
    <x v="1"/>
    <n v="8184.7342349999999"/>
  </r>
  <r>
    <x v="9"/>
    <x v="1"/>
    <n v="7997.2934850000001"/>
  </r>
  <r>
    <x v="9"/>
    <x v="1"/>
    <n v="7183.7212899999995"/>
  </r>
  <r>
    <x v="9"/>
    <x v="1"/>
    <n v="7627.0533750000004"/>
  </r>
  <r>
    <x v="9"/>
    <x v="1"/>
    <n v="8066.160605"/>
  </r>
  <r>
    <x v="10"/>
    <x v="1"/>
    <n v="6480.5110350000004"/>
  </r>
  <r>
    <x v="10"/>
    <x v="1"/>
    <n v="7372.5108200000004"/>
  </r>
  <r>
    <x v="10"/>
    <x v="1"/>
    <n v="7715.7158250000002"/>
  </r>
  <r>
    <x v="10"/>
    <x v="1"/>
    <n v="6646.5894900000003"/>
  </r>
  <r>
    <x v="10"/>
    <x v="1"/>
    <n v="6831.7492149999998"/>
  </r>
  <r>
    <x v="10"/>
    <x v="1"/>
    <n v="6463.7306250000001"/>
  </r>
  <r>
    <x v="10"/>
    <x v="1"/>
    <n v="7643.1990649999998"/>
  </r>
  <r>
    <x v="10"/>
    <x v="1"/>
    <n v="8047.25785"/>
  </r>
  <r>
    <x v="10"/>
    <x v="1"/>
    <n v="7295.5708549999999"/>
  </r>
  <r>
    <x v="10"/>
    <x v="1"/>
    <n v="6757.22912"/>
  </r>
  <r>
    <x v="10"/>
    <x v="1"/>
    <n v="6510.9775950000003"/>
  </r>
  <r>
    <x v="10"/>
    <x v="1"/>
    <n v="6891.9286050000001"/>
  </r>
  <r>
    <x v="10"/>
    <x v="1"/>
    <n v="6641.3133800000005"/>
  </r>
  <r>
    <x v="10"/>
    <x v="1"/>
    <n v="6141.5308850000001"/>
  </r>
  <r>
    <x v="10"/>
    <x v="1"/>
    <n v="5982.295505000001"/>
  </r>
  <r>
    <x v="10"/>
    <x v="1"/>
    <n v="7342.2426100000002"/>
  </r>
  <r>
    <x v="10"/>
    <x v="1"/>
    <n v="6206.4111700000003"/>
  </r>
  <r>
    <x v="10"/>
    <x v="1"/>
    <n v="6172.7710100000004"/>
  </r>
  <r>
    <x v="10"/>
    <x v="1"/>
    <n v="7471.6263149999995"/>
  </r>
  <r>
    <x v="10"/>
    <x v="1"/>
    <n v="6019.9224999999997"/>
  </r>
  <r>
    <x v="10"/>
    <x v="1"/>
    <n v="6525.0009399999999"/>
  </r>
  <r>
    <x v="10"/>
    <x v="1"/>
    <n v="6345.3553450000009"/>
  </r>
  <r>
    <x v="10"/>
    <x v="1"/>
    <n v="5657.5370500000008"/>
  </r>
  <r>
    <x v="10"/>
    <x v="1"/>
    <n v="5908.2117799999996"/>
  </r>
  <r>
    <x v="10"/>
    <x v="1"/>
    <n v="6679.8924550000002"/>
  </r>
  <r>
    <x v="10"/>
    <x v="1"/>
    <n v="6505.3642899999995"/>
  </r>
  <r>
    <x v="10"/>
    <x v="1"/>
    <n v="5444.4099749999996"/>
  </r>
  <r>
    <x v="10"/>
    <x v="1"/>
    <n v="5987.8691400000007"/>
  </r>
  <r>
    <x v="10"/>
    <x v="1"/>
    <n v="6568.75695"/>
  </r>
  <r>
    <x v="10"/>
    <x v="1"/>
    <n v="6370.0300850000003"/>
  </r>
  <r>
    <x v="10"/>
    <x v="1"/>
    <n v="5705.4980800000003"/>
  </r>
  <r>
    <x v="11"/>
    <x v="1"/>
    <n v="6022.0250100000003"/>
  </r>
  <r>
    <x v="11"/>
    <x v="1"/>
    <n v="6381.6732300000003"/>
  </r>
  <r>
    <x v="11"/>
    <x v="1"/>
    <n v="6040.9872699999996"/>
  </r>
  <r>
    <x v="11"/>
    <x v="1"/>
    <n v="5619.2158300000001"/>
  </r>
  <r>
    <x v="11"/>
    <x v="1"/>
    <n v="6502.1906899999994"/>
  </r>
  <r>
    <x v="11"/>
    <x v="1"/>
    <n v="6308.6209250000002"/>
  </r>
  <r>
    <x v="11"/>
    <x v="1"/>
    <n v="6170.74784"/>
  </r>
  <r>
    <x v="11"/>
    <x v="1"/>
    <n v="5590.9112850000001"/>
  </r>
  <r>
    <x v="11"/>
    <x v="1"/>
    <n v="5665.7289049999999"/>
  </r>
  <r>
    <x v="11"/>
    <x v="1"/>
    <n v="5628.0622400000002"/>
  </r>
  <r>
    <x v="11"/>
    <x v="1"/>
    <n v="5769.6643050000002"/>
  </r>
  <r>
    <x v="11"/>
    <x v="1"/>
    <n v="5352.0383800000009"/>
  </r>
  <r>
    <x v="11"/>
    <x v="1"/>
    <n v="5784.7785749999994"/>
  </r>
  <r>
    <x v="11"/>
    <x v="1"/>
    <n v="7960.6979099999999"/>
  </r>
  <r>
    <x v="11"/>
    <x v="1"/>
    <n v="6080.2010650000002"/>
  </r>
  <r>
    <x v="11"/>
    <x v="1"/>
    <n v="6176.9363599999997"/>
  </r>
  <r>
    <x v="11"/>
    <x v="1"/>
    <n v="6087.2424900000005"/>
  </r>
  <r>
    <x v="11"/>
    <x v="1"/>
    <n v="5633.8342249999996"/>
  </r>
  <r>
    <x v="11"/>
    <x v="1"/>
    <n v="6388.5361400000002"/>
  </r>
  <r>
    <x v="11"/>
    <x v="1"/>
    <n v="5754.0144900000005"/>
  </r>
  <r>
    <x v="11"/>
    <x v="1"/>
    <n v="6146.3904600000005"/>
  </r>
  <r>
    <x v="11"/>
    <x v="1"/>
    <n v="7157.3010700000004"/>
  </r>
  <r>
    <x v="11"/>
    <x v="1"/>
    <n v="9465.5991950000007"/>
  </r>
  <r>
    <x v="11"/>
    <x v="1"/>
    <n v="8840.479335"/>
  </r>
  <r>
    <x v="11"/>
    <x v="1"/>
    <n v="8452.9431050000003"/>
  </r>
  <r>
    <x v="11"/>
    <x v="1"/>
    <n v="7506.5160800000003"/>
  </r>
  <r>
    <x v="11"/>
    <x v="1"/>
    <n v="7484.5984049999997"/>
  </r>
  <r>
    <x v="11"/>
    <x v="1"/>
    <n v="6905.9519499999997"/>
  </r>
  <r>
    <x v="11"/>
    <x v="1"/>
    <n v="7383.8961099999997"/>
  </r>
  <r>
    <x v="11"/>
    <x v="1"/>
    <n v="7247.7486699999999"/>
  </r>
  <r>
    <x v="0"/>
    <x v="2"/>
    <n v="7134.5899949999994"/>
  </r>
  <r>
    <x v="0"/>
    <x v="2"/>
    <n v="6681.7569450000001"/>
  </r>
  <r>
    <x v="0"/>
    <x v="2"/>
    <n v="9390.5435550000002"/>
  </r>
  <r>
    <x v="0"/>
    <x v="2"/>
    <n v="10505.96478"/>
  </r>
  <r>
    <x v="0"/>
    <x v="2"/>
    <n v="10505.25072"/>
  </r>
  <r>
    <x v="0"/>
    <x v="2"/>
    <n v="8626.4398500000007"/>
  </r>
  <r>
    <x v="0"/>
    <x v="2"/>
    <n v="8178.1886849999992"/>
  </r>
  <r>
    <x v="0"/>
    <x v="2"/>
    <n v="7907.877305"/>
  </r>
  <r>
    <x v="0"/>
    <x v="2"/>
    <n v="7878.1843100000006"/>
  </r>
  <r>
    <x v="0"/>
    <x v="2"/>
    <n v="7615.3110550000001"/>
  </r>
  <r>
    <x v="0"/>
    <x v="2"/>
    <n v="7259.1934650000003"/>
  </r>
  <r>
    <x v="0"/>
    <x v="2"/>
    <n v="7714.8629200000005"/>
  </r>
  <r>
    <x v="0"/>
    <x v="2"/>
    <n v="7725.9506850000007"/>
  </r>
  <r>
    <x v="0"/>
    <x v="2"/>
    <n v="7290.9493000000002"/>
  </r>
  <r>
    <x v="0"/>
    <x v="2"/>
    <n v="8227.0621250000004"/>
  </r>
  <r>
    <x v="0"/>
    <x v="2"/>
    <n v="11803.669655000002"/>
  </r>
  <r>
    <x v="0"/>
    <x v="2"/>
    <n v="11894.05775"/>
  </r>
  <r>
    <x v="0"/>
    <x v="2"/>
    <n v="9687.7115249999988"/>
  </r>
  <r>
    <x v="0"/>
    <x v="2"/>
    <n v="12033.61681"/>
  </r>
  <r>
    <x v="0"/>
    <x v="2"/>
    <n v="10623.963195"/>
  </r>
  <r>
    <x v="0"/>
    <x v="2"/>
    <n v="8804.4788099999987"/>
  </r>
  <r>
    <x v="0"/>
    <x v="2"/>
    <n v="8197.6666550000009"/>
  </r>
  <r>
    <x v="0"/>
    <x v="2"/>
    <n v="8289.3440250000003"/>
  </r>
  <r>
    <x v="0"/>
    <x v="2"/>
    <n v="8685.3299650000008"/>
  </r>
  <r>
    <x v="0"/>
    <x v="2"/>
    <n v="9919.4835000000003"/>
  </r>
  <r>
    <x v="0"/>
    <x v="2"/>
    <n v="10418.651110000001"/>
  </r>
  <r>
    <x v="0"/>
    <x v="2"/>
    <n v="9693.0074700000005"/>
  </r>
  <r>
    <x v="0"/>
    <x v="2"/>
    <n v="10610.356385000001"/>
  </r>
  <r>
    <x v="0"/>
    <x v="2"/>
    <n v="12304.642250000001"/>
  </r>
  <r>
    <x v="0"/>
    <x v="2"/>
    <n v="21090.654674999998"/>
  </r>
  <r>
    <x v="0"/>
    <x v="2"/>
    <n v="14519.834885"/>
  </r>
  <r>
    <x v="1"/>
    <x v="2"/>
    <n v="18629.34936"/>
  </r>
  <r>
    <x v="1"/>
    <x v="2"/>
    <n v="13914.926890000001"/>
  </r>
  <r>
    <x v="1"/>
    <x v="2"/>
    <n v="12295.577655000001"/>
  </r>
  <r>
    <x v="1"/>
    <x v="2"/>
    <n v="11175.455535000001"/>
  </r>
  <r>
    <x v="1"/>
    <x v="2"/>
    <n v="10904.112735000001"/>
  </r>
  <r>
    <x v="1"/>
    <x v="2"/>
    <n v="10816.799065000001"/>
  </r>
  <r>
    <x v="1"/>
    <x v="2"/>
    <n v="10167.837535000001"/>
  </r>
  <r>
    <x v="1"/>
    <x v="2"/>
    <n v="9306.5026600000001"/>
  </r>
  <r>
    <x v="1"/>
    <x v="2"/>
    <n v="9221.5890249999993"/>
  </r>
  <r>
    <x v="1"/>
    <x v="2"/>
    <n v="8913.8490000000002"/>
  </r>
  <r>
    <x v="1"/>
    <x v="2"/>
    <n v="8880.7443850000018"/>
  </r>
  <r>
    <x v="1"/>
    <x v="2"/>
    <n v="8854.9787199999992"/>
  </r>
  <r>
    <x v="1"/>
    <x v="2"/>
    <n v="8637.3292650000003"/>
  </r>
  <r>
    <x v="1"/>
    <x v="2"/>
    <n v="8872.3343449999993"/>
  </r>
  <r>
    <x v="1"/>
    <x v="2"/>
    <n v="7924.0825000000004"/>
  </r>
  <r>
    <x v="1"/>
    <x v="2"/>
    <n v="7885.9993000000004"/>
  </r>
  <r>
    <x v="1"/>
    <x v="2"/>
    <n v="8203.7758350000004"/>
  </r>
  <r>
    <x v="1"/>
    <x v="2"/>
    <n v="7816.953665"/>
  </r>
  <r>
    <x v="1"/>
    <x v="2"/>
    <n v="7008.7964250000005"/>
  </r>
  <r>
    <x v="1"/>
    <x v="2"/>
    <n v="7473.8081649999995"/>
  </r>
  <r>
    <x v="1"/>
    <x v="2"/>
    <n v="8897.8024850000002"/>
  </r>
  <r>
    <x v="1"/>
    <x v="2"/>
    <n v="8640.8797300000006"/>
  </r>
  <r>
    <x v="1"/>
    <x v="2"/>
    <n v="7787.8160500000004"/>
  </r>
  <r>
    <x v="1"/>
    <x v="2"/>
    <n v="7991.5810050000009"/>
  </r>
  <r>
    <x v="1"/>
    <x v="2"/>
    <n v="6738.3858700000001"/>
  </r>
  <r>
    <x v="1"/>
    <x v="2"/>
    <n v="6944.4318499999999"/>
  </r>
  <r>
    <x v="1"/>
    <x v="2"/>
    <n v="7417.4569300000003"/>
  </r>
  <r>
    <x v="1"/>
    <x v="2"/>
    <n v="8256.5171000000009"/>
  </r>
  <r>
    <x v="1"/>
    <x v="2"/>
    <n v="7433.7017949999999"/>
  </r>
  <r>
    <x v="1"/>
    <x v="2"/>
    <n v="6761.7713350000004"/>
  </r>
  <r>
    <x v="2"/>
    <x v="2"/>
    <n v="7164.1838150000003"/>
  </r>
  <r>
    <x v="2"/>
    <x v="2"/>
    <n v="7103.9647550000009"/>
  </r>
  <r>
    <x v="2"/>
    <x v="2"/>
    <n v="6734.280025"/>
  </r>
  <r>
    <x v="2"/>
    <x v="2"/>
    <n v="7532.2817449999993"/>
  </r>
  <r>
    <x v="2"/>
    <x v="2"/>
    <n v="8692.8672650000008"/>
  </r>
  <r>
    <x v="2"/>
    <x v="2"/>
    <n v="6268.9509250000001"/>
  </r>
  <r>
    <x v="2"/>
    <x v="2"/>
    <n v="5526.0111649999999"/>
  </r>
  <r>
    <x v="2"/>
    <x v="2"/>
    <n v="6190.0671300000004"/>
  </r>
  <r>
    <x v="2"/>
    <x v="2"/>
    <n v="5919.3788850000001"/>
  </r>
  <r>
    <x v="2"/>
    <x v="2"/>
    <n v="8297.2383549999995"/>
  </r>
  <r>
    <x v="2"/>
    <x v="2"/>
    <n v="8805.3713850000004"/>
  </r>
  <r>
    <x v="2"/>
    <x v="2"/>
    <n v="7288.2319049999996"/>
  </r>
  <r>
    <x v="2"/>
    <x v="2"/>
    <n v="7101.465545"/>
  </r>
  <r>
    <x v="2"/>
    <x v="2"/>
    <n v="6978.7067300000008"/>
  </r>
  <r>
    <x v="2"/>
    <x v="2"/>
    <n v="9730.7733099999987"/>
  </r>
  <r>
    <x v="2"/>
    <x v="2"/>
    <n v="11510.468685"/>
  </r>
  <r>
    <x v="2"/>
    <x v="2"/>
    <n v="8566.41914"/>
  </r>
  <r>
    <x v="2"/>
    <x v="2"/>
    <n v="5948.2388100000007"/>
  </r>
  <r>
    <x v="2"/>
    <x v="2"/>
    <n v="6381.1773550000007"/>
  </r>
  <r>
    <x v="2"/>
    <x v="2"/>
    <n v="6961.2717650000004"/>
  </r>
  <r>
    <x v="2"/>
    <x v="2"/>
    <n v="8372.1353150000014"/>
  </r>
  <r>
    <x v="2"/>
    <x v="2"/>
    <n v="6720.6930500000008"/>
  </r>
  <r>
    <x v="2"/>
    <x v="2"/>
    <n v="6306.062210000001"/>
  </r>
  <r>
    <x v="2"/>
    <x v="2"/>
    <n v="6884.7086650000001"/>
  </r>
  <r>
    <x v="2"/>
    <x v="2"/>
    <n v="7673.48711"/>
  </r>
  <r>
    <x v="2"/>
    <x v="2"/>
    <n v="6517.8405050000001"/>
  </r>
  <r>
    <x v="2"/>
    <x v="2"/>
    <n v="6220.9700600000006"/>
  </r>
  <r>
    <x v="2"/>
    <x v="2"/>
    <n v="8001.8555350000006"/>
  </r>
  <r>
    <x v="2"/>
    <x v="2"/>
    <n v="8456.632415"/>
  </r>
  <r>
    <x v="2"/>
    <x v="2"/>
    <n v="6528.8489300000001"/>
  </r>
  <r>
    <x v="2"/>
    <x v="2"/>
    <n v="6870.4274649999998"/>
  </r>
  <r>
    <x v="3"/>
    <x v="2"/>
    <n v="5774.7222300000003"/>
  </r>
  <r>
    <x v="3"/>
    <x v="2"/>
    <n v="6001.47595"/>
  </r>
  <r>
    <x v="3"/>
    <x v="2"/>
    <n v="5641.3913599999996"/>
  </r>
  <r>
    <x v="3"/>
    <x v="2"/>
    <n v="8833.6957650000004"/>
  </r>
  <r>
    <x v="3"/>
    <x v="2"/>
    <n v="6047.2948000000006"/>
  </r>
  <r>
    <x v="3"/>
    <x v="2"/>
    <n v="4387.8986999999997"/>
  </r>
  <r>
    <x v="3"/>
    <x v="2"/>
    <n v="4329.4449549999999"/>
  </r>
  <r>
    <x v="3"/>
    <x v="2"/>
    <n v="5344.6795950000005"/>
  </r>
  <r>
    <x v="3"/>
    <x v="2"/>
    <n v="9772.2086249999993"/>
  </r>
  <r>
    <x v="3"/>
    <x v="2"/>
    <n v="9383.5021299999989"/>
  </r>
  <r>
    <x v="3"/>
    <x v="2"/>
    <n v="8593.3550699999996"/>
  </r>
  <r>
    <x v="3"/>
    <x v="2"/>
    <n v="8540.2567749999998"/>
  </r>
  <r>
    <x v="3"/>
    <x v="2"/>
    <n v="5507.3464299999996"/>
  </r>
  <r>
    <x v="3"/>
    <x v="2"/>
    <n v="5243.6797750000005"/>
  </r>
  <r>
    <x v="3"/>
    <x v="2"/>
    <n v="5082.738585000001"/>
  </r>
  <r>
    <x v="3"/>
    <x v="2"/>
    <n v="5132.1079"/>
  </r>
  <r>
    <x v="3"/>
    <x v="2"/>
    <n v="5133.2979999999998"/>
  </r>
  <r>
    <x v="3"/>
    <x v="2"/>
    <n v="7543.5876950000002"/>
  </r>
  <r>
    <x v="3"/>
    <x v="2"/>
    <n v="5903.61006"/>
  </r>
  <r>
    <x v="3"/>
    <x v="2"/>
    <n v="6529.9398550000005"/>
  </r>
  <r>
    <x v="3"/>
    <x v="2"/>
    <n v="6856.9396649999999"/>
  </r>
  <r>
    <x v="3"/>
    <x v="2"/>
    <n v="6749.4141300000001"/>
  </r>
  <r>
    <x v="3"/>
    <x v="2"/>
    <n v="7162.9937150000005"/>
  </r>
  <r>
    <x v="3"/>
    <x v="2"/>
    <n v="6853.5875500000002"/>
  </r>
  <r>
    <x v="3"/>
    <x v="2"/>
    <n v="6757.9431800000002"/>
  </r>
  <r>
    <x v="3"/>
    <x v="2"/>
    <n v="6162.2981300000001"/>
  </r>
  <r>
    <x v="3"/>
    <x v="2"/>
    <n v="5735.9844750000002"/>
  </r>
  <r>
    <x v="3"/>
    <x v="2"/>
    <n v="5530.0575050000007"/>
  </r>
  <r>
    <x v="3"/>
    <x v="2"/>
    <n v="5175.9234149999993"/>
  </r>
  <r>
    <x v="3"/>
    <x v="2"/>
    <n v="5777.4991300000002"/>
  </r>
  <r>
    <x v="3"/>
    <x v="2"/>
    <n v="6145.0615150000003"/>
  </r>
  <r>
    <x v="4"/>
    <x v="2"/>
    <n v="5897.9769200000001"/>
  </r>
  <r>
    <x v="4"/>
    <x v="2"/>
    <n v="6839.2666799999997"/>
  </r>
  <r>
    <x v="4"/>
    <x v="2"/>
    <n v="7569.7103900000002"/>
  </r>
  <r>
    <x v="4"/>
    <x v="2"/>
    <n v="6918.8843699999998"/>
  </r>
  <r>
    <x v="4"/>
    <x v="2"/>
    <n v="7664.0059800000008"/>
  </r>
  <r>
    <x v="4"/>
    <x v="2"/>
    <n v="7203.4967850000003"/>
  </r>
  <r>
    <x v="4"/>
    <x v="2"/>
    <n v="7748.97912"/>
  </r>
  <r>
    <x v="4"/>
    <x v="2"/>
    <n v="7421.1660750000001"/>
  </r>
  <r>
    <x v="4"/>
    <x v="2"/>
    <n v="14045.976735"/>
  </r>
  <r>
    <x v="4"/>
    <x v="2"/>
    <n v="12138.26627"/>
  </r>
  <r>
    <x v="4"/>
    <x v="2"/>
    <n v="12114.325425000001"/>
  </r>
  <r>
    <x v="4"/>
    <x v="2"/>
    <n v="9757.4315500000012"/>
  </r>
  <r>
    <x v="4"/>
    <x v="2"/>
    <n v="8882.6485450000018"/>
  </r>
  <r>
    <x v="4"/>
    <x v="2"/>
    <n v="8655.141094999999"/>
  </r>
  <r>
    <x v="4"/>
    <x v="2"/>
    <n v="8159.6627950000011"/>
  </r>
  <r>
    <x v="4"/>
    <x v="2"/>
    <n v="7953.2796199999993"/>
  </r>
  <r>
    <x v="4"/>
    <x v="2"/>
    <n v="8021.9483900000005"/>
  </r>
  <r>
    <x v="4"/>
    <x v="2"/>
    <n v="9245.5100350000012"/>
  </r>
  <r>
    <x v="4"/>
    <x v="2"/>
    <n v="9255.1101749999998"/>
  </r>
  <r>
    <x v="4"/>
    <x v="2"/>
    <n v="12646.319960000001"/>
  </r>
  <r>
    <x v="4"/>
    <x v="2"/>
    <n v="10942.73148"/>
  </r>
  <r>
    <x v="4"/>
    <x v="2"/>
    <n v="9559.2203950000003"/>
  </r>
  <r>
    <x v="4"/>
    <x v="2"/>
    <n v="9336.1559849999994"/>
  </r>
  <r>
    <x v="4"/>
    <x v="2"/>
    <n v="8325.1660350000002"/>
  </r>
  <r>
    <x v="4"/>
    <x v="2"/>
    <n v="7817.8264049999998"/>
  </r>
  <r>
    <x v="4"/>
    <x v="2"/>
    <n v="7907.7582950000005"/>
  </r>
  <r>
    <x v="4"/>
    <x v="2"/>
    <n v="6209.5054300000002"/>
  </r>
  <r>
    <x v="4"/>
    <x v="2"/>
    <n v="7517.8021950000002"/>
  </r>
  <r>
    <x v="5"/>
    <x v="2"/>
    <n v="5557.9058450000002"/>
  </r>
  <r>
    <x v="5"/>
    <x v="2"/>
    <n v="7832.067935"/>
  </r>
  <r>
    <x v="5"/>
    <x v="2"/>
    <n v="7662.6968699999998"/>
  </r>
  <r>
    <x v="5"/>
    <x v="2"/>
    <n v="7867.929615"/>
  </r>
  <r>
    <x v="5"/>
    <x v="2"/>
    <n v="7799.5583699999997"/>
  </r>
  <r>
    <x v="5"/>
    <x v="2"/>
    <n v="8320.7229950000001"/>
  </r>
  <r>
    <x v="5"/>
    <x v="2"/>
    <n v="7454.3103599999995"/>
  </r>
  <r>
    <x v="5"/>
    <x v="2"/>
    <n v="8234.7977749999991"/>
  </r>
  <r>
    <x v="5"/>
    <x v="2"/>
    <n v="9417.0034450000003"/>
  </r>
  <r>
    <x v="5"/>
    <x v="2"/>
    <n v="10436.74063"/>
  </r>
  <r>
    <x v="5"/>
    <x v="2"/>
    <n v="12063.170960000001"/>
  </r>
  <r>
    <x v="5"/>
    <x v="2"/>
    <n v="10321.935649999999"/>
  </r>
  <r>
    <x v="5"/>
    <x v="2"/>
    <n v="8673.3496250000007"/>
  </r>
  <r>
    <x v="5"/>
    <x v="2"/>
    <n v="9170.0973649999996"/>
  </r>
  <r>
    <x v="5"/>
    <x v="2"/>
    <n v="12721.811969999999"/>
  </r>
  <r>
    <x v="5"/>
    <x v="2"/>
    <n v="14294.529120000001"/>
  </r>
  <r>
    <x v="5"/>
    <x v="2"/>
    <n v="15047.346710000002"/>
  </r>
  <r>
    <x v="5"/>
    <x v="2"/>
    <n v="16896.048049999998"/>
  </r>
  <r>
    <x v="5"/>
    <x v="2"/>
    <n v="20920.787735000002"/>
  </r>
  <r>
    <x v="5"/>
    <x v="2"/>
    <n v="25774.551080000001"/>
  </r>
  <r>
    <x v="5"/>
    <x v="2"/>
    <n v="25638.84001"/>
  </r>
  <r>
    <x v="5"/>
    <x v="2"/>
    <n v="27008.704615000002"/>
  </r>
  <r>
    <x v="5"/>
    <x v="2"/>
    <n v="29612.663250000001"/>
  </r>
  <r>
    <x v="5"/>
    <x v="2"/>
    <n v="25021.971509999999"/>
  </r>
  <r>
    <x v="5"/>
    <x v="2"/>
    <n v="25716.553540000001"/>
  </r>
  <r>
    <x v="5"/>
    <x v="2"/>
    <n v="24064.833585"/>
  </r>
  <r>
    <x v="5"/>
    <x v="2"/>
    <n v="22183.186310000001"/>
  </r>
  <r>
    <x v="5"/>
    <x v="2"/>
    <n v="21927.453655000001"/>
  </r>
  <r>
    <x v="5"/>
    <x v="2"/>
    <n v="21794.261630000001"/>
  </r>
  <r>
    <x v="5"/>
    <x v="2"/>
    <n v="23757.549765"/>
  </r>
  <r>
    <x v="5"/>
    <x v="2"/>
    <n v="25923.9483"/>
  </r>
  <r>
    <x v="6"/>
    <x v="2"/>
    <n v="24466.115470000001"/>
  </r>
  <r>
    <x v="6"/>
    <x v="2"/>
    <n v="25828.323765000001"/>
  </r>
  <r>
    <x v="6"/>
    <x v="2"/>
    <n v="20704.844090000002"/>
  </r>
  <r>
    <x v="6"/>
    <x v="2"/>
    <n v="23922.517459999999"/>
  </r>
  <r>
    <x v="6"/>
    <x v="2"/>
    <n v="25345.08366"/>
  </r>
  <r>
    <x v="6"/>
    <x v="2"/>
    <n v="22400.320055"/>
  </r>
  <r>
    <x v="6"/>
    <x v="2"/>
    <n v="23209.68723"/>
  </r>
  <r>
    <x v="6"/>
    <x v="2"/>
    <n v="27554.643155000002"/>
  </r>
  <r>
    <x v="6"/>
    <x v="2"/>
    <n v="25757.592155000002"/>
  </r>
  <r>
    <x v="6"/>
    <x v="2"/>
    <n v="22970.516799999998"/>
  </r>
  <r>
    <x v="6"/>
    <x v="2"/>
    <n v="21716.052224999999"/>
  </r>
  <r>
    <x v="6"/>
    <x v="2"/>
    <n v="23086.254024999998"/>
  </r>
  <r>
    <x v="6"/>
    <x v="2"/>
    <n v="24270.879564999999"/>
  </r>
  <r>
    <x v="6"/>
    <x v="2"/>
    <n v="28746.012595"/>
  </r>
  <r>
    <x v="6"/>
    <x v="2"/>
    <n v="29084.278685000001"/>
  </r>
  <r>
    <x v="6"/>
    <x v="2"/>
    <n v="27758.447780000002"/>
  </r>
  <r>
    <x v="6"/>
    <x v="2"/>
    <n v="28565.018220000002"/>
  </r>
  <r>
    <x v="6"/>
    <x v="2"/>
    <n v="29212.452454999999"/>
  </r>
  <r>
    <x v="6"/>
    <x v="2"/>
    <n v="29189.503359999999"/>
  </r>
  <r>
    <x v="6"/>
    <x v="2"/>
    <n v="30728.838205"/>
  </r>
  <r>
    <x v="6"/>
    <x v="2"/>
    <n v="29642.316575000001"/>
  </r>
  <r>
    <x v="6"/>
    <x v="2"/>
    <n v="28498.888329999998"/>
  </r>
  <r>
    <x v="6"/>
    <x v="2"/>
    <n v="28891.680835000003"/>
  </r>
  <r>
    <x v="6"/>
    <x v="2"/>
    <n v="30449.561405"/>
  </r>
  <r>
    <x v="6"/>
    <x v="2"/>
    <n v="31657.711255000002"/>
  </r>
  <r>
    <x v="6"/>
    <x v="2"/>
    <n v="31153.882420000002"/>
  </r>
  <r>
    <x v="6"/>
    <x v="2"/>
    <n v="32089.578710000002"/>
  </r>
  <r>
    <x v="6"/>
    <x v="2"/>
    <n v="28473.9359"/>
  </r>
  <r>
    <x v="6"/>
    <x v="2"/>
    <n v="26229.407299999999"/>
  </r>
  <r>
    <x v="6"/>
    <x v="2"/>
    <n v="25546.488250000002"/>
  </r>
  <r>
    <x v="7"/>
    <x v="2"/>
    <n v="24864.560950000003"/>
  </r>
  <r>
    <x v="7"/>
    <x v="2"/>
    <n v="21238.028725"/>
  </r>
  <r>
    <x v="7"/>
    <x v="2"/>
    <n v="24120.351750000002"/>
  </r>
  <r>
    <x v="7"/>
    <x v="2"/>
    <n v="29401.797365000002"/>
  </r>
  <r>
    <x v="7"/>
    <x v="2"/>
    <n v="33497.189319999998"/>
  </r>
  <r>
    <x v="7"/>
    <x v="2"/>
    <n v="43698.984375"/>
  </r>
  <r>
    <x v="7"/>
    <x v="2"/>
    <n v="52649.766145000001"/>
  </r>
  <r>
    <x v="7"/>
    <x v="2"/>
    <n v="59006.169584999996"/>
  </r>
  <r>
    <x v="7"/>
    <x v="2"/>
    <n v="64150.971885000006"/>
  </r>
  <r>
    <x v="7"/>
    <x v="2"/>
    <n v="64090.455300000001"/>
  </r>
  <r>
    <x v="7"/>
    <x v="2"/>
    <n v="76233.481970000008"/>
  </r>
  <r>
    <x v="7"/>
    <x v="2"/>
    <n v="71445.947690000001"/>
  </r>
  <r>
    <x v="7"/>
    <x v="2"/>
    <n v="79470.434959999999"/>
  </r>
  <r>
    <x v="7"/>
    <x v="2"/>
    <n v="76719.102274999997"/>
  </r>
  <r>
    <x v="7"/>
    <x v="2"/>
    <n v="65531.210195"/>
  </r>
  <r>
    <x v="7"/>
    <x v="2"/>
    <n v="59858.638215000006"/>
  </r>
  <r>
    <x v="7"/>
    <x v="2"/>
    <n v="58006.465750000003"/>
  </r>
  <r>
    <x v="7"/>
    <x v="2"/>
    <n v="51795.135500000004"/>
  </r>
  <r>
    <x v="7"/>
    <x v="2"/>
    <n v="44672.129144999999"/>
  </r>
  <r>
    <x v="7"/>
    <x v="2"/>
    <n v="40383.464950000001"/>
  </r>
  <r>
    <x v="7"/>
    <x v="2"/>
    <n v="37972.798390000004"/>
  </r>
  <r>
    <x v="7"/>
    <x v="2"/>
    <n v="39703.560819999999"/>
  </r>
  <r>
    <x v="7"/>
    <x v="2"/>
    <n v="43038.300360000001"/>
  </r>
  <r>
    <x v="7"/>
    <x v="2"/>
    <n v="50372.688310000005"/>
  </r>
  <r>
    <x v="7"/>
    <x v="2"/>
    <n v="61248.159305000008"/>
  </r>
  <r>
    <x v="7"/>
    <x v="2"/>
    <n v="63724.995425000001"/>
  </r>
  <r>
    <x v="7"/>
    <x v="2"/>
    <n v="55083.223120000002"/>
  </r>
  <r>
    <x v="7"/>
    <x v="2"/>
    <n v="48716.485645000001"/>
  </r>
  <r>
    <x v="7"/>
    <x v="2"/>
    <n v="49594.402580000002"/>
  </r>
  <r>
    <x v="7"/>
    <x v="2"/>
    <n v="55910.481465000004"/>
  </r>
  <r>
    <x v="7"/>
    <x v="2"/>
    <n v="61541.578459999997"/>
  </r>
  <r>
    <x v="8"/>
    <x v="2"/>
    <n v="66875.447979999997"/>
  </r>
  <r>
    <x v="8"/>
    <x v="2"/>
    <n v="72124.939410000006"/>
  </r>
  <r>
    <x v="8"/>
    <x v="2"/>
    <n v="78307.766764999993"/>
  </r>
  <r>
    <x v="8"/>
    <x v="2"/>
    <n v="80667.7549"/>
  </r>
  <r>
    <x v="8"/>
    <x v="2"/>
    <n v="81779.863680000009"/>
  </r>
  <r>
    <x v="8"/>
    <x v="2"/>
    <n v="87085.845190000007"/>
  </r>
  <r>
    <x v="8"/>
    <x v="2"/>
    <n v="86261.720775000009"/>
  </r>
  <r>
    <x v="8"/>
    <x v="2"/>
    <n v="85844.927920000002"/>
  </r>
  <r>
    <x v="8"/>
    <x v="2"/>
    <n v="87252.379849999998"/>
  </r>
  <r>
    <x v="8"/>
    <x v="2"/>
    <n v="83486.724935000006"/>
  </r>
  <r>
    <x v="8"/>
    <x v="2"/>
    <n v="72725.305189999999"/>
  </r>
  <r>
    <x v="8"/>
    <x v="2"/>
    <n v="63976.384215000005"/>
  </r>
  <r>
    <x v="8"/>
    <x v="2"/>
    <n v="63799.614694999997"/>
  </r>
  <r>
    <x v="8"/>
    <x v="2"/>
    <n v="63040.390400000004"/>
  </r>
  <r>
    <x v="8"/>
    <x v="2"/>
    <n v="54045.97163"/>
  </r>
  <r>
    <x v="8"/>
    <x v="2"/>
    <n v="53164.46456"/>
  </r>
  <r>
    <x v="8"/>
    <x v="2"/>
    <n v="63385.995439999999"/>
  </r>
  <r>
    <x v="8"/>
    <x v="2"/>
    <n v="75346.619449999998"/>
  </r>
  <r>
    <x v="8"/>
    <x v="2"/>
    <n v="70268.958624999999"/>
  </r>
  <r>
    <x v="8"/>
    <x v="2"/>
    <n v="66953.260685000001"/>
  </r>
  <r>
    <x v="8"/>
    <x v="2"/>
    <n v="69882.394310000003"/>
  </r>
  <r>
    <x v="8"/>
    <x v="2"/>
    <n v="71348.022294999988"/>
  </r>
  <r>
    <x v="8"/>
    <x v="2"/>
    <n v="68667.837755"/>
  </r>
  <r>
    <x v="8"/>
    <x v="2"/>
    <n v="59310.06162"/>
  </r>
  <r>
    <x v="8"/>
    <x v="2"/>
    <n v="54069.932310000004"/>
  </r>
  <r>
    <x v="8"/>
    <x v="2"/>
    <n v="51993.584674999998"/>
  </r>
  <r>
    <x v="8"/>
    <x v="2"/>
    <n v="51063.422350000001"/>
  </r>
  <r>
    <x v="8"/>
    <x v="2"/>
    <n v="55038.158000000003"/>
  </r>
  <r>
    <x v="8"/>
    <x v="2"/>
    <n v="51720.020355000001"/>
  </r>
  <r>
    <x v="8"/>
    <x v="2"/>
    <n v="47146.624734999998"/>
  </r>
  <r>
    <x v="9"/>
    <x v="2"/>
    <n v="41715.841404999999"/>
  </r>
  <r>
    <x v="9"/>
    <x v="2"/>
    <n v="40995.136680000003"/>
  </r>
  <r>
    <x v="9"/>
    <x v="2"/>
    <n v="40758.286945"/>
  </r>
  <r>
    <x v="9"/>
    <x v="2"/>
    <n v="40612.479859999999"/>
  </r>
  <r>
    <x v="9"/>
    <x v="2"/>
    <n v="41311.207405000001"/>
  </r>
  <r>
    <x v="9"/>
    <x v="2"/>
    <n v="41352.880740000001"/>
  </r>
  <r>
    <x v="9"/>
    <x v="2"/>
    <n v="40685.294145"/>
  </r>
  <r>
    <x v="9"/>
    <x v="2"/>
    <n v="38969.903839999999"/>
  </r>
  <r>
    <x v="9"/>
    <x v="2"/>
    <n v="38585.481704999998"/>
  </r>
  <r>
    <x v="9"/>
    <x v="2"/>
    <n v="38706.574379999998"/>
  </r>
  <r>
    <x v="9"/>
    <x v="2"/>
    <n v="35785.335084999999"/>
  </r>
  <r>
    <x v="9"/>
    <x v="2"/>
    <n v="35413.170980000003"/>
  </r>
  <r>
    <x v="9"/>
    <x v="2"/>
    <n v="32568.772474999998"/>
  </r>
  <r>
    <x v="9"/>
    <x v="2"/>
    <n v="30962.236649999999"/>
  </r>
  <r>
    <x v="9"/>
    <x v="2"/>
    <n v="30026.560195000002"/>
  </r>
  <r>
    <x v="9"/>
    <x v="2"/>
    <n v="28350.720880000001"/>
  </r>
  <r>
    <x v="9"/>
    <x v="2"/>
    <n v="28355.858145000002"/>
  </r>
  <r>
    <x v="9"/>
    <x v="2"/>
    <n v="27705.170969999999"/>
  </r>
  <r>
    <x v="9"/>
    <x v="2"/>
    <n v="26084.770479999999"/>
  </r>
  <r>
    <x v="9"/>
    <x v="2"/>
    <n v="24760.268520000001"/>
  </r>
  <r>
    <x v="9"/>
    <x v="2"/>
    <n v="25141.279035"/>
  </r>
  <r>
    <x v="9"/>
    <x v="2"/>
    <n v="23493.962450000003"/>
  </r>
  <r>
    <x v="9"/>
    <x v="2"/>
    <n v="22234.558960000002"/>
  </r>
  <r>
    <x v="9"/>
    <x v="2"/>
    <n v="21323.656420000003"/>
  </r>
  <r>
    <x v="9"/>
    <x v="2"/>
    <n v="20289.737209999999"/>
  </r>
  <r>
    <x v="9"/>
    <x v="2"/>
    <n v="19863.998770000002"/>
  </r>
  <r>
    <x v="9"/>
    <x v="2"/>
    <n v="19944.191674999998"/>
  </r>
  <r>
    <x v="9"/>
    <x v="2"/>
    <n v="19394.444814999999"/>
  </r>
  <r>
    <x v="9"/>
    <x v="2"/>
    <n v="19300.803780000002"/>
  </r>
  <r>
    <x v="9"/>
    <x v="2"/>
    <n v="17391.407340000002"/>
  </r>
  <r>
    <x v="9"/>
    <x v="2"/>
    <n v="17942.760835000001"/>
  </r>
  <r>
    <x v="10"/>
    <x v="2"/>
    <n v="16149.22063"/>
  </r>
  <r>
    <x v="10"/>
    <x v="2"/>
    <n v="16106.753895"/>
  </r>
  <r>
    <x v="10"/>
    <x v="2"/>
    <n v="15632.538715000001"/>
  </r>
  <r>
    <x v="10"/>
    <x v="2"/>
    <n v="15126.924730000001"/>
  </r>
  <r>
    <x v="10"/>
    <x v="2"/>
    <n v="14092.7675"/>
  </r>
  <r>
    <x v="10"/>
    <x v="2"/>
    <n v="14074.380454999999"/>
  </r>
  <r>
    <x v="10"/>
    <x v="2"/>
    <n v="14477.864024999999"/>
  </r>
  <r>
    <x v="10"/>
    <x v="2"/>
    <n v="13862.939355"/>
  </r>
  <r>
    <x v="10"/>
    <x v="2"/>
    <n v="15544.431645000001"/>
  </r>
  <r>
    <x v="10"/>
    <x v="2"/>
    <n v="13786.455594999999"/>
  </r>
  <r>
    <x v="10"/>
    <x v="2"/>
    <n v="14100.324635000001"/>
  </r>
  <r>
    <x v="10"/>
    <x v="2"/>
    <n v="13163.795275"/>
  </r>
  <r>
    <x v="10"/>
    <x v="2"/>
    <n v="13410.939375"/>
  </r>
  <r>
    <x v="10"/>
    <x v="2"/>
    <n v="12801.687515000001"/>
  </r>
  <r>
    <x v="10"/>
    <x v="2"/>
    <n v="13608.614985"/>
  </r>
  <r>
    <x v="10"/>
    <x v="2"/>
    <n v="12778.421059999999"/>
  </r>
  <r>
    <x v="10"/>
    <x v="2"/>
    <n v="12991.072095"/>
  </r>
  <r>
    <x v="10"/>
    <x v="2"/>
    <n v="11491.030385000002"/>
  </r>
  <r>
    <x v="10"/>
    <x v="2"/>
    <n v="11766.895565000001"/>
  </r>
  <r>
    <x v="10"/>
    <x v="2"/>
    <n v="11406.572955"/>
  </r>
  <r>
    <x v="10"/>
    <x v="2"/>
    <n v="11130.549095"/>
  </r>
  <r>
    <x v="10"/>
    <x v="2"/>
    <n v="11665.062675000001"/>
  </r>
  <r>
    <x v="10"/>
    <x v="2"/>
    <n v="10892.1919"/>
  </r>
  <r>
    <x v="10"/>
    <x v="2"/>
    <n v="10362.894925000001"/>
  </r>
  <r>
    <x v="10"/>
    <x v="2"/>
    <n v="11483.691434999999"/>
  </r>
  <r>
    <x v="10"/>
    <x v="2"/>
    <n v="10910.221915"/>
  </r>
  <r>
    <x v="10"/>
    <x v="2"/>
    <n v="10429.203329999998"/>
  </r>
  <r>
    <x v="10"/>
    <x v="2"/>
    <n v="10920.218755"/>
  </r>
  <r>
    <x v="10"/>
    <x v="2"/>
    <n v="10154.329899999999"/>
  </r>
  <r>
    <x v="10"/>
    <x v="2"/>
    <n v="9951.8343850000001"/>
  </r>
  <r>
    <x v="10"/>
    <x v="2"/>
    <n v="10790.854885000001"/>
  </r>
  <r>
    <x v="11"/>
    <x v="2"/>
    <n v="10752.03779"/>
  </r>
  <r>
    <x v="11"/>
    <x v="2"/>
    <n v="10325.208425000001"/>
  </r>
  <r>
    <x v="11"/>
    <x v="2"/>
    <n v="10310.550359999999"/>
  </r>
  <r>
    <x v="11"/>
    <x v="2"/>
    <n v="9886.5375650000005"/>
  </r>
  <r>
    <x v="11"/>
    <x v="2"/>
    <n v="10220.598635"/>
  </r>
  <r>
    <x v="11"/>
    <x v="2"/>
    <n v="9856.8842399999994"/>
  </r>
  <r>
    <x v="11"/>
    <x v="2"/>
    <n v="10065.488934999999"/>
  </r>
  <r>
    <x v="11"/>
    <x v="2"/>
    <n v="9529.547235"/>
  </r>
  <r>
    <x v="11"/>
    <x v="2"/>
    <n v="9712.8821399999997"/>
  </r>
  <r>
    <x v="11"/>
    <x v="2"/>
    <n v="10239.025350000002"/>
  </r>
  <r>
    <x v="11"/>
    <x v="2"/>
    <n v="11097.801510000001"/>
  </r>
  <r>
    <x v="11"/>
    <x v="2"/>
    <n v="10018.85685"/>
  </r>
  <r>
    <x v="11"/>
    <x v="2"/>
    <n v="9526.8100049999994"/>
  </r>
  <r>
    <x v="11"/>
    <x v="2"/>
    <n v="9738.3106100000005"/>
  </r>
  <r>
    <x v="11"/>
    <x v="2"/>
    <n v="11764.138500000001"/>
  </r>
  <r>
    <x v="11"/>
    <x v="2"/>
    <n v="13183.630275"/>
  </r>
  <r>
    <x v="11"/>
    <x v="2"/>
    <n v="11122.00021"/>
  </r>
  <r>
    <x v="11"/>
    <x v="2"/>
    <n v="11221.651250000001"/>
  </r>
  <r>
    <x v="11"/>
    <x v="2"/>
    <n v="12134.97366"/>
  </r>
  <r>
    <x v="11"/>
    <x v="2"/>
    <n v="13510.233385000001"/>
  </r>
  <r>
    <x v="11"/>
    <x v="2"/>
    <n v="13528.38241"/>
  </r>
  <r>
    <x v="11"/>
    <x v="2"/>
    <n v="15127.281760000002"/>
  </r>
  <r>
    <x v="11"/>
    <x v="2"/>
    <n v="14711.42115"/>
  </r>
  <r>
    <x v="11"/>
    <x v="2"/>
    <n v="13206.89673"/>
  </r>
  <r>
    <x v="11"/>
    <x v="2"/>
    <n v="11865.376340000001"/>
  </r>
  <r>
    <x v="11"/>
    <x v="2"/>
    <n v="11687.357215"/>
  </r>
  <r>
    <x v="11"/>
    <x v="2"/>
    <n v="11175.51504"/>
  </r>
  <r>
    <x v="11"/>
    <x v="2"/>
    <n v="10990.513995000001"/>
  </r>
  <r>
    <x v="11"/>
    <x v="2"/>
    <n v="10579.67164"/>
  </r>
  <r>
    <x v="11"/>
    <x v="2"/>
    <n v="10724.18945"/>
  </r>
  <r>
    <x v="0"/>
    <x v="3"/>
    <n v="11666.708980000001"/>
  </r>
  <r>
    <x v="0"/>
    <x v="3"/>
    <n v="13265.88602"/>
  </r>
  <r>
    <x v="0"/>
    <x v="3"/>
    <n v="11250.511175000001"/>
  </r>
  <r>
    <x v="0"/>
    <x v="3"/>
    <n v="10403.17981"/>
  </r>
  <r>
    <x v="0"/>
    <x v="3"/>
    <n v="10821.341280000001"/>
  </r>
  <r>
    <x v="0"/>
    <x v="3"/>
    <n v="10889.514175"/>
  </r>
  <r>
    <x v="0"/>
    <x v="3"/>
    <n v="10140.346225000001"/>
  </r>
  <r>
    <x v="0"/>
    <x v="3"/>
    <n v="10009.831925"/>
  </r>
  <r>
    <x v="0"/>
    <x v="3"/>
    <n v="10169.32516"/>
  </r>
  <r>
    <x v="0"/>
    <x v="3"/>
    <n v="9954.2740900000008"/>
  </r>
  <r>
    <x v="0"/>
    <x v="3"/>
    <n v="9272.7633249999999"/>
  </r>
  <r>
    <x v="0"/>
    <x v="3"/>
    <n v="9710.0854050000016"/>
  </r>
  <r>
    <x v="0"/>
    <x v="3"/>
    <n v="8753.0863250000002"/>
  </r>
  <r>
    <x v="0"/>
    <x v="3"/>
    <n v="9539.6035799999991"/>
  </r>
  <r>
    <x v="0"/>
    <x v="3"/>
    <n v="10259.614079999999"/>
  </r>
  <r>
    <x v="0"/>
    <x v="3"/>
    <n v="9158.5930650000009"/>
  </r>
  <r>
    <x v="0"/>
    <x v="3"/>
    <n v="9391.5948099999987"/>
  </r>
  <r>
    <x v="0"/>
    <x v="3"/>
    <n v="8989.7575450000004"/>
  </r>
  <r>
    <x v="0"/>
    <x v="3"/>
    <n v="8849.7422800000004"/>
  </r>
  <r>
    <x v="0"/>
    <x v="3"/>
    <n v="9292.9156849999999"/>
  </r>
  <r>
    <x v="0"/>
    <x v="3"/>
    <n v="8769.410530000001"/>
  </r>
  <r>
    <x v="0"/>
    <x v="3"/>
    <n v="8438.0668550000009"/>
  </r>
  <r>
    <x v="0"/>
    <x v="3"/>
    <n v="10429.262835000001"/>
  </r>
  <r>
    <x v="0"/>
    <x v="3"/>
    <n v="9231.7445450000014"/>
  </r>
  <r>
    <x v="0"/>
    <x v="3"/>
    <n v="8533.393865"/>
  </r>
  <r>
    <x v="0"/>
    <x v="3"/>
    <n v="8548.8850000000002"/>
  </r>
  <r>
    <x v="0"/>
    <x v="3"/>
    <n v="8782.89833"/>
  </r>
  <r>
    <x v="0"/>
    <x v="3"/>
    <n v="8465.8755249999995"/>
  </r>
  <r>
    <x v="0"/>
    <x v="3"/>
    <n v="8743.2283299999999"/>
  </r>
  <r>
    <x v="0"/>
    <x v="3"/>
    <n v="8689.0589450000007"/>
  </r>
  <r>
    <x v="0"/>
    <x v="3"/>
    <n v="8608.39"/>
  </r>
  <r>
    <x v="1"/>
    <x v="3"/>
    <n v="8000.705105"/>
  </r>
  <r>
    <x v="1"/>
    <x v="3"/>
    <n v="10435.748879999999"/>
  </r>
  <r>
    <x v="1"/>
    <x v="3"/>
    <n v="11044.584204999999"/>
  </r>
  <r>
    <x v="1"/>
    <x v="3"/>
    <n v="11551.765155000001"/>
  </r>
  <r>
    <x v="1"/>
    <x v="3"/>
    <n v="12138.444785"/>
  </r>
  <r>
    <x v="1"/>
    <x v="3"/>
    <n v="9159.7236599999997"/>
  </r>
  <r>
    <x v="1"/>
    <x v="3"/>
    <n v="9989.2431950000009"/>
  </r>
  <r>
    <x v="1"/>
    <x v="3"/>
    <n v="8343.3745650000001"/>
  </r>
  <r>
    <x v="1"/>
    <x v="3"/>
    <n v="8094.187460000001"/>
  </r>
  <r>
    <x v="1"/>
    <x v="3"/>
    <n v="8735.1951550000013"/>
  </r>
  <r>
    <x v="1"/>
    <x v="3"/>
    <n v="9031.3713750000006"/>
  </r>
  <r>
    <x v="1"/>
    <x v="3"/>
    <n v="8701.5351599999995"/>
  </r>
  <r>
    <x v="1"/>
    <x v="3"/>
    <n v="7997.5315050000008"/>
  </r>
  <r>
    <x v="1"/>
    <x v="3"/>
    <n v="8616.5223500000011"/>
  </r>
  <r>
    <x v="1"/>
    <x v="3"/>
    <n v="8761.8732300000011"/>
  </r>
  <r>
    <x v="1"/>
    <x v="3"/>
    <n v="10042.916705"/>
  </r>
  <r>
    <x v="1"/>
    <x v="3"/>
    <n v="12736.01383"/>
  </r>
  <r>
    <x v="1"/>
    <x v="3"/>
    <n v="10174.303745000001"/>
  </r>
  <r>
    <x v="1"/>
    <x v="3"/>
    <n v="8493.4461750000009"/>
  </r>
  <r>
    <x v="1"/>
    <x v="3"/>
    <n v="8496.4412600000014"/>
  </r>
  <r>
    <x v="1"/>
    <x v="3"/>
    <n v="8895.7793150000016"/>
  </r>
  <r>
    <x v="1"/>
    <x v="3"/>
    <n v="9669.5029950000007"/>
  </r>
  <r>
    <x v="1"/>
    <x v="3"/>
    <n v="9774.1722900000004"/>
  </r>
  <r>
    <x v="1"/>
    <x v="3"/>
    <n v="11792.363705"/>
  </r>
  <r>
    <x v="1"/>
    <x v="3"/>
    <n v="12244.5422"/>
  </r>
  <r>
    <x v="1"/>
    <x v="3"/>
    <n v="11071.182940000001"/>
  </r>
  <r>
    <x v="1"/>
    <x v="3"/>
    <n v="9831.8326350000007"/>
  </r>
  <r>
    <x v="1"/>
    <x v="3"/>
    <n v="11336.119035"/>
  </r>
  <r>
    <x v="1"/>
    <x v="3"/>
    <n v="9393.5981449999999"/>
  </r>
  <r>
    <x v="1"/>
    <x v="3"/>
    <n v="9051.1072000000004"/>
  </r>
  <r>
    <x v="2"/>
    <x v="3"/>
    <n v="9099.9409699999997"/>
  </r>
  <r>
    <x v="2"/>
    <x v="3"/>
    <n v="9214.4484250000005"/>
  </r>
  <r>
    <x v="2"/>
    <x v="3"/>
    <n v="9172.1006999999991"/>
  </r>
  <r>
    <x v="2"/>
    <x v="3"/>
    <n v="9688.4454200000018"/>
  </r>
  <r>
    <x v="2"/>
    <x v="3"/>
    <n v="8269.0528200000008"/>
  </r>
  <r>
    <x v="2"/>
    <x v="3"/>
    <n v="7906.1119900000003"/>
  </r>
  <r>
    <x v="2"/>
    <x v="3"/>
    <n v="7502.4102350000003"/>
  </r>
  <r>
    <x v="2"/>
    <x v="3"/>
    <n v="8369.0807250000016"/>
  </r>
  <r>
    <x v="2"/>
    <x v="3"/>
    <n v="7149.4464100000005"/>
  </r>
  <r>
    <x v="2"/>
    <x v="3"/>
    <n v="7378.62"/>
  </r>
  <r>
    <x v="2"/>
    <x v="3"/>
    <n v="7142.6231699999998"/>
  </r>
  <r>
    <x v="2"/>
    <x v="3"/>
    <n v="7418.29"/>
  </r>
  <r>
    <x v="2"/>
    <x v="3"/>
    <n v="7358.7849999999999"/>
  </r>
  <r>
    <x v="2"/>
    <x v="3"/>
    <n v="7994.7942750000002"/>
  </r>
  <r>
    <x v="2"/>
    <x v="3"/>
    <n v="7533.6305250000005"/>
  </r>
  <r>
    <x v="2"/>
    <x v="3"/>
    <n v="7351.1286899999996"/>
  </r>
  <r>
    <x v="2"/>
    <x v="3"/>
    <n v="8284.464614999999"/>
  </r>
  <r>
    <x v="2"/>
    <x v="3"/>
    <n v="6965.6156300000002"/>
  </r>
  <r>
    <x v="2"/>
    <x v="3"/>
    <n v="7839.7837500000005"/>
  </r>
  <r>
    <x v="2"/>
    <x v="3"/>
    <n v="7655.2984149999993"/>
  </r>
  <r>
    <x v="2"/>
    <x v="3"/>
    <n v="8162.7967250000011"/>
  </r>
  <r>
    <x v="2"/>
    <x v="3"/>
    <n v="7129.6114100000004"/>
  </r>
  <r>
    <x v="2"/>
    <x v="3"/>
    <n v="8262.3485899999996"/>
  </r>
  <r>
    <x v="2"/>
    <x v="3"/>
    <n v="7080.8173100000004"/>
  </r>
  <r>
    <x v="2"/>
    <x v="3"/>
    <n v="7037.8348649999998"/>
  </r>
  <r>
    <x v="2"/>
    <x v="3"/>
    <n v="7539.3231700000006"/>
  </r>
  <r>
    <x v="2"/>
    <x v="3"/>
    <n v="7456.0161699999999"/>
  </r>
  <r>
    <x v="2"/>
    <x v="3"/>
    <n v="7856.6831700000002"/>
  </r>
  <r>
    <x v="2"/>
    <x v="3"/>
    <n v="7343.11535"/>
  </r>
  <r>
    <x v="2"/>
    <x v="3"/>
    <n v="7221.96317"/>
  </r>
  <r>
    <x v="2"/>
    <x v="3"/>
    <n v="7769.13148"/>
  </r>
  <r>
    <x v="3"/>
    <x v="3"/>
    <n v="6555.1104700000005"/>
  </r>
  <r>
    <x v="3"/>
    <x v="3"/>
    <n v="6586.9456449999998"/>
  </r>
  <r>
    <x v="3"/>
    <x v="3"/>
    <n v="6103.9435600000006"/>
  </r>
  <r>
    <x v="3"/>
    <x v="3"/>
    <n v="6846.4469499999996"/>
  </r>
  <r>
    <x v="3"/>
    <x v="3"/>
    <n v="7008.8955999999998"/>
  </r>
  <r>
    <x v="3"/>
    <x v="3"/>
    <n v="7394.071465"/>
  </r>
  <r>
    <x v="3"/>
    <x v="3"/>
    <n v="7557.075495"/>
  </r>
  <r>
    <x v="3"/>
    <x v="3"/>
    <n v="6983.2291100000002"/>
  </r>
  <r>
    <x v="3"/>
    <x v="3"/>
    <n v="7349.7402400000001"/>
  </r>
  <r>
    <x v="3"/>
    <x v="3"/>
    <n v="8851.2695750000003"/>
  </r>
  <r>
    <x v="3"/>
    <x v="3"/>
    <n v="9762.7671649999993"/>
  </r>
  <r>
    <x v="3"/>
    <x v="3"/>
    <n v="8415.097925"/>
  </r>
  <r>
    <x v="3"/>
    <x v="3"/>
    <n v="8730.4545899999994"/>
  </r>
  <r>
    <x v="3"/>
    <x v="3"/>
    <n v="7061.26"/>
  </r>
  <r>
    <x v="3"/>
    <x v="3"/>
    <n v="7196.4355250000008"/>
  </r>
  <r>
    <x v="3"/>
    <x v="3"/>
    <n v="6792.4164099999998"/>
  </r>
  <r>
    <x v="3"/>
    <x v="3"/>
    <n v="6763.0804450000005"/>
  </r>
  <r>
    <x v="3"/>
    <x v="3"/>
    <n v="6544.9152800000002"/>
  </r>
  <r>
    <x v="3"/>
    <x v="3"/>
    <n v="7252.2710500000003"/>
  </r>
  <r>
    <x v="3"/>
    <x v="3"/>
    <n v="7445.4837850000004"/>
  </r>
  <r>
    <x v="3"/>
    <x v="3"/>
    <n v="7416.6436950000007"/>
  </r>
  <r>
    <x v="3"/>
    <x v="3"/>
    <n v="6563.4610050000001"/>
  </r>
  <r>
    <x v="3"/>
    <x v="3"/>
    <n v="7137.3073900000009"/>
  </r>
  <r>
    <x v="3"/>
    <x v="3"/>
    <n v="6996.7962500000003"/>
  </r>
  <r>
    <x v="3"/>
    <x v="3"/>
    <n v="6863.6438950000002"/>
  </r>
  <r>
    <x v="3"/>
    <x v="3"/>
    <n v="6677.7899450000004"/>
  </r>
  <r>
    <x v="3"/>
    <x v="3"/>
    <n v="7079.8057250000002"/>
  </r>
  <r>
    <x v="3"/>
    <x v="3"/>
    <n v="7401.8071150000005"/>
  </r>
  <r>
    <x v="3"/>
    <x v="3"/>
    <n v="7648.8123699999996"/>
  </r>
  <r>
    <x v="3"/>
    <x v="3"/>
    <n v="6925.8067849999998"/>
  </r>
  <r>
    <x v="3"/>
    <x v="3"/>
    <n v="6697.6249450000005"/>
  </r>
  <r>
    <x v="4"/>
    <x v="3"/>
    <n v="6887.4657300000008"/>
  </r>
  <r>
    <x v="4"/>
    <x v="3"/>
    <n v="7018.9717799999999"/>
  </r>
  <r>
    <x v="4"/>
    <x v="3"/>
    <n v="7733.9838600000003"/>
  </r>
  <r>
    <x v="4"/>
    <x v="3"/>
    <n v="8333.6752500000002"/>
  </r>
  <r>
    <x v="4"/>
    <x v="3"/>
    <n v="8163.1735900000003"/>
  </r>
  <r>
    <x v="4"/>
    <x v="3"/>
    <n v="8575.6622499999994"/>
  </r>
  <r>
    <x v="4"/>
    <x v="3"/>
    <n v="7119.8129200000003"/>
  </r>
  <r>
    <x v="4"/>
    <x v="3"/>
    <n v="7518.8137799999995"/>
  </r>
  <r>
    <x v="4"/>
    <x v="3"/>
    <n v="7498.9787799999995"/>
  </r>
  <r>
    <x v="4"/>
    <x v="3"/>
    <n v="7411.9824700000008"/>
  </r>
  <r>
    <x v="4"/>
    <x v="3"/>
    <n v="6630.9793450000006"/>
  </r>
  <r>
    <x v="4"/>
    <x v="3"/>
    <n v="6618.9791700000005"/>
  </r>
  <r>
    <x v="4"/>
    <x v="3"/>
    <n v="6966.80573"/>
  </r>
  <r>
    <x v="4"/>
    <x v="3"/>
    <n v="6640.7976699999999"/>
  </r>
  <r>
    <x v="4"/>
    <x v="3"/>
    <n v="7223.3119499999993"/>
  </r>
  <r>
    <x v="4"/>
    <x v="3"/>
    <n v="7323.3200200000001"/>
  </r>
  <r>
    <x v="4"/>
    <x v="3"/>
    <n v="6851.1478450000004"/>
  </r>
  <r>
    <x v="4"/>
    <x v="3"/>
    <n v="7960.3210449999997"/>
  </r>
  <r>
    <x v="4"/>
    <x v="3"/>
    <n v="7737.1574600000004"/>
  </r>
  <r>
    <x v="4"/>
    <x v="3"/>
    <n v="6659.4624050000002"/>
  </r>
  <r>
    <x v="4"/>
    <x v="3"/>
    <n v="6118.3041000000003"/>
  </r>
  <r>
    <x v="4"/>
    <x v="3"/>
    <n v="6285.294965"/>
  </r>
  <r>
    <x v="4"/>
    <x v="3"/>
    <n v="6626.9726750000009"/>
  </r>
  <r>
    <x v="4"/>
    <x v="3"/>
    <n v="6344.7999650000002"/>
  </r>
  <r>
    <x v="4"/>
    <x v="3"/>
    <n v="6916.6430150000006"/>
  </r>
  <r>
    <x v="4"/>
    <x v="3"/>
    <n v="7209.8241500000004"/>
  </r>
  <r>
    <x v="4"/>
    <x v="3"/>
    <n v="7151.46958"/>
  </r>
  <r>
    <x v="4"/>
    <x v="3"/>
    <n v="6723.4699499999997"/>
  </r>
  <r>
    <x v="5"/>
    <x v="3"/>
    <n v="6007.1289250000009"/>
  </r>
  <r>
    <x v="5"/>
    <x v="3"/>
    <n v="6976.8025700000007"/>
  </r>
  <r>
    <x v="5"/>
    <x v="3"/>
    <n v="7288.8071199999995"/>
  </r>
  <r>
    <x v="5"/>
    <x v="3"/>
    <n v="8512.6662899999992"/>
  </r>
  <r>
    <x v="5"/>
    <x v="3"/>
    <n v="6320.0062150000003"/>
  </r>
  <r>
    <x v="5"/>
    <x v="3"/>
    <n v="6374.4731250000004"/>
  </r>
  <r>
    <x v="5"/>
    <x v="3"/>
    <n v="6328.8922949999996"/>
  </r>
  <r>
    <x v="5"/>
    <x v="3"/>
    <n v="5971.901965"/>
  </r>
  <r>
    <x v="5"/>
    <x v="3"/>
    <n v="6621.0420100000001"/>
  </r>
  <r>
    <x v="5"/>
    <x v="3"/>
    <n v="7176.4220100000002"/>
  </r>
  <r>
    <x v="5"/>
    <x v="3"/>
    <n v="6532.57791"/>
  </r>
  <r>
    <x v="5"/>
    <x v="3"/>
    <n v="7269.4481599999999"/>
  </r>
  <r>
    <x v="5"/>
    <x v="3"/>
    <n v="7111.7599100000007"/>
  </r>
  <r>
    <x v="5"/>
    <x v="3"/>
    <n v="7693.9568300000001"/>
  </r>
  <r>
    <x v="5"/>
    <x v="3"/>
    <n v="7871.9561199999998"/>
  </r>
  <r>
    <x v="5"/>
    <x v="3"/>
    <n v="8545.1361849999994"/>
  </r>
  <r>
    <x v="5"/>
    <x v="3"/>
    <n v="8477.1418049999993"/>
  </r>
  <r>
    <x v="5"/>
    <x v="3"/>
    <n v="8085.2815449999998"/>
  </r>
  <r>
    <x v="5"/>
    <x v="3"/>
    <n v="7507.9441999999999"/>
  </r>
  <r>
    <x v="5"/>
    <x v="3"/>
    <n v="6726.9609099999998"/>
  </r>
  <r>
    <x v="5"/>
    <x v="3"/>
    <n v="7155.8531149999999"/>
  </r>
  <r>
    <x v="5"/>
    <x v="3"/>
    <n v="8661.5676350000012"/>
  </r>
  <r>
    <x v="5"/>
    <x v="3"/>
    <n v="12342.01139"/>
  </r>
  <r>
    <x v="5"/>
    <x v="3"/>
    <n v="11733.314910000001"/>
  </r>
  <r>
    <x v="5"/>
    <x v="3"/>
    <n v="10927.299850000001"/>
  </r>
  <r>
    <x v="5"/>
    <x v="3"/>
    <n v="10075.94198"/>
  </r>
  <r>
    <x v="5"/>
    <x v="3"/>
    <n v="8970.5771000000004"/>
  </r>
  <r>
    <x v="5"/>
    <x v="3"/>
    <n v="8697.5681600000007"/>
  </r>
  <r>
    <x v="5"/>
    <x v="3"/>
    <n v="9164.226204999999"/>
  </r>
  <r>
    <x v="5"/>
    <x v="3"/>
    <n v="8852.5588500000013"/>
  </r>
  <r>
    <x v="5"/>
    <x v="3"/>
    <n v="8910.5762250000007"/>
  </r>
  <r>
    <x v="6"/>
    <x v="3"/>
    <n v="10178.588105000001"/>
  </r>
  <r>
    <x v="6"/>
    <x v="3"/>
    <n v="10376.600910000001"/>
  </r>
  <r>
    <x v="6"/>
    <x v="3"/>
    <n v="10810.59071"/>
  </r>
  <r>
    <x v="6"/>
    <x v="3"/>
    <n v="10050.592850000001"/>
  </r>
  <r>
    <x v="6"/>
    <x v="3"/>
    <n v="7610.2928000000002"/>
  </r>
  <r>
    <x v="6"/>
    <x v="3"/>
    <n v="12328.007879999999"/>
  </r>
  <r>
    <x v="6"/>
    <x v="3"/>
    <n v="14629.086065000001"/>
  </r>
  <r>
    <x v="6"/>
    <x v="3"/>
    <n v="17004.46616"/>
  </r>
  <r>
    <x v="6"/>
    <x v="3"/>
    <n v="15560.101295"/>
  </r>
  <r>
    <x v="6"/>
    <x v="3"/>
    <n v="14221.02061"/>
  </r>
  <r>
    <x v="6"/>
    <x v="3"/>
    <n v="15631.388285000001"/>
  </r>
  <r>
    <x v="6"/>
    <x v="3"/>
    <n v="20586.50848"/>
  </r>
  <r>
    <x v="6"/>
    <x v="3"/>
    <n v="19524.800435000001"/>
  </r>
  <r>
    <x v="6"/>
    <x v="3"/>
    <n v="15084.04146"/>
  </r>
  <r>
    <x v="6"/>
    <x v="3"/>
    <n v="14707.037614999999"/>
  </r>
  <r>
    <x v="6"/>
    <x v="3"/>
    <n v="14934.386385000002"/>
  </r>
  <r>
    <x v="6"/>
    <x v="3"/>
    <n v="17027.970634999998"/>
  </r>
  <r>
    <x v="6"/>
    <x v="3"/>
    <n v="16570.377185000001"/>
  </r>
  <r>
    <x v="6"/>
    <x v="3"/>
    <n v="16174.034215"/>
  </r>
  <r>
    <x v="6"/>
    <x v="3"/>
    <n v="17980.62585"/>
  </r>
  <r>
    <x v="6"/>
    <x v="3"/>
    <n v="20182.568704999998"/>
  </r>
  <r>
    <x v="6"/>
    <x v="3"/>
    <n v="23105.216284999999"/>
  </r>
  <r>
    <x v="6"/>
    <x v="3"/>
    <n v="27755.333685000001"/>
  </r>
  <r>
    <x v="6"/>
    <x v="3"/>
    <n v="27501.624200000002"/>
  </r>
  <r>
    <x v="6"/>
    <x v="3"/>
    <n v="25851.312530000003"/>
  </r>
  <r>
    <x v="6"/>
    <x v="3"/>
    <n v="27104.924200000001"/>
  </r>
  <r>
    <x v="6"/>
    <x v="3"/>
    <n v="29639.976045000003"/>
  </r>
  <r>
    <x v="6"/>
    <x v="3"/>
    <n v="33727.076970000002"/>
  </r>
  <r>
    <x v="6"/>
    <x v="3"/>
    <n v="39128.544170000001"/>
  </r>
  <r>
    <x v="6"/>
    <x v="3"/>
    <n v="39561.859579999997"/>
  </r>
  <r>
    <x v="7"/>
    <x v="3"/>
    <n v="35908.807959999998"/>
  </r>
  <r>
    <x v="7"/>
    <x v="3"/>
    <n v="30711.48258"/>
  </r>
  <r>
    <x v="7"/>
    <x v="3"/>
    <n v="27923.078280000002"/>
  </r>
  <r>
    <x v="7"/>
    <x v="3"/>
    <n v="28984.449130000001"/>
  </r>
  <r>
    <x v="7"/>
    <x v="3"/>
    <n v="32558.200420000001"/>
  </r>
  <r>
    <x v="7"/>
    <x v="3"/>
    <n v="37907.620580000003"/>
  </r>
  <r>
    <x v="7"/>
    <x v="3"/>
    <n v="45319.127010000004"/>
  </r>
  <r>
    <x v="7"/>
    <x v="3"/>
    <n v="52166.565709999995"/>
  </r>
  <r>
    <x v="7"/>
    <x v="3"/>
    <n v="54722.999685000003"/>
  </r>
  <r>
    <x v="7"/>
    <x v="3"/>
    <n v="59183.970525000004"/>
  </r>
  <r>
    <x v="7"/>
    <x v="3"/>
    <n v="62113.322334999997"/>
  </r>
  <r>
    <x v="7"/>
    <x v="3"/>
    <n v="61141.605685000002"/>
  </r>
  <r>
    <x v="7"/>
    <x v="3"/>
    <n v="59046.573480000006"/>
  </r>
  <r>
    <x v="7"/>
    <x v="3"/>
    <n v="53611.803314999997"/>
  </r>
  <r>
    <x v="7"/>
    <x v="3"/>
    <n v="51380.425319999995"/>
  </r>
  <r>
    <x v="7"/>
    <x v="3"/>
    <n v="52786.786325000001"/>
  </r>
  <r>
    <x v="7"/>
    <x v="3"/>
    <n v="55054.482205"/>
  </r>
  <r>
    <x v="7"/>
    <x v="3"/>
    <n v="53352.440855000001"/>
  </r>
  <r>
    <x v="7"/>
    <x v="3"/>
    <n v="54405.818200000002"/>
  </r>
  <r>
    <x v="7"/>
    <x v="3"/>
    <n v="53581.098735"/>
  </r>
  <r>
    <x v="7"/>
    <x v="3"/>
    <n v="53856.844904999998"/>
  </r>
  <r>
    <x v="7"/>
    <x v="3"/>
    <n v="59042.170109999999"/>
  </r>
  <r>
    <x v="7"/>
    <x v="3"/>
    <n v="62098.247735000004"/>
  </r>
  <r>
    <x v="7"/>
    <x v="3"/>
    <n v="70659.509774999999"/>
  </r>
  <r>
    <x v="7"/>
    <x v="3"/>
    <n v="76699.604470000006"/>
  </r>
  <r>
    <x v="7"/>
    <x v="3"/>
    <n v="73276.202479999993"/>
  </r>
  <r>
    <x v="7"/>
    <x v="3"/>
    <n v="73326.861069999999"/>
  </r>
  <r>
    <x v="7"/>
    <x v="3"/>
    <n v="71241.468675000011"/>
  </r>
  <r>
    <x v="7"/>
    <x v="3"/>
    <n v="68116.742115000001"/>
  </r>
  <r>
    <x v="7"/>
    <x v="3"/>
    <n v="65447.704845"/>
  </r>
  <r>
    <x v="7"/>
    <x v="3"/>
    <n v="68257.907810000004"/>
  </r>
  <r>
    <x v="8"/>
    <x v="3"/>
    <n v="70689.40112000001"/>
  </r>
  <r>
    <x v="8"/>
    <x v="3"/>
    <n v="66389.153284999993"/>
  </r>
  <r>
    <x v="8"/>
    <x v="3"/>
    <n v="58112.027620000001"/>
  </r>
  <r>
    <x v="8"/>
    <x v="3"/>
    <n v="54929.640715000001"/>
  </r>
  <r>
    <x v="8"/>
    <x v="3"/>
    <n v="57367.679575000002"/>
  </r>
  <r>
    <x v="8"/>
    <x v="3"/>
    <n v="60571.071745000001"/>
  </r>
  <r>
    <x v="8"/>
    <x v="3"/>
    <n v="59600.703874999999"/>
  </r>
  <r>
    <x v="8"/>
    <x v="3"/>
    <n v="57280.643595000001"/>
  </r>
  <r>
    <x v="8"/>
    <x v="3"/>
    <n v="56006.621709999999"/>
  </r>
  <r>
    <x v="8"/>
    <x v="3"/>
    <n v="54883.603680000007"/>
  </r>
  <r>
    <x v="8"/>
    <x v="3"/>
    <n v="51137.982114999999"/>
  </r>
  <r>
    <x v="8"/>
    <x v="3"/>
    <n v="42953.228045000003"/>
  </r>
  <r>
    <x v="8"/>
    <x v="3"/>
    <n v="38367.078519999995"/>
  </r>
  <r>
    <x v="8"/>
    <x v="3"/>
    <n v="36521.550779999998"/>
  </r>
  <r>
    <x v="8"/>
    <x v="3"/>
    <n v="39163.96948"/>
  </r>
  <r>
    <x v="8"/>
    <x v="3"/>
    <n v="41346.156674999998"/>
  </r>
  <r>
    <x v="8"/>
    <x v="3"/>
    <n v="40491.188835000001"/>
  </r>
  <r>
    <x v="8"/>
    <x v="3"/>
    <n v="49856.046065000002"/>
  </r>
  <r>
    <x v="8"/>
    <x v="3"/>
    <n v="59005.39602"/>
  </r>
  <r>
    <x v="8"/>
    <x v="3"/>
    <n v="50314.750275000006"/>
  </r>
  <r>
    <x v="8"/>
    <x v="3"/>
    <n v="43572.675094999999"/>
  </r>
  <r>
    <x v="8"/>
    <x v="3"/>
    <n v="38411.568424999998"/>
  </r>
  <r>
    <x v="8"/>
    <x v="3"/>
    <n v="37743.009915000002"/>
  </r>
  <r>
    <x v="8"/>
    <x v="3"/>
    <n v="36555.647144999995"/>
  </r>
  <r>
    <x v="8"/>
    <x v="3"/>
    <n v="34236.360430000001"/>
  </r>
  <r>
    <x v="8"/>
    <x v="3"/>
    <n v="31545.187299999998"/>
  </r>
  <r>
    <x v="8"/>
    <x v="3"/>
    <n v="33297.193015000004"/>
  </r>
  <r>
    <x v="8"/>
    <x v="3"/>
    <n v="33034.458605"/>
  </r>
  <r>
    <x v="8"/>
    <x v="3"/>
    <n v="30792.409380000001"/>
  </r>
  <r>
    <x v="8"/>
    <x v="3"/>
    <n v="31050.423060000001"/>
  </r>
  <r>
    <x v="9"/>
    <x v="3"/>
    <n v="28085.36825"/>
  </r>
  <r>
    <x v="9"/>
    <x v="3"/>
    <n v="25988.570729999999"/>
  </r>
  <r>
    <x v="9"/>
    <x v="3"/>
    <n v="24998.645549999997"/>
  </r>
  <r>
    <x v="9"/>
    <x v="3"/>
    <n v="25072.451585000003"/>
  </r>
  <r>
    <x v="9"/>
    <x v="3"/>
    <n v="23789.741969999999"/>
  </r>
  <r>
    <x v="9"/>
    <x v="3"/>
    <n v="23473.730749999999"/>
  </r>
  <r>
    <x v="9"/>
    <x v="3"/>
    <n v="23304.736549999998"/>
  </r>
  <r>
    <x v="9"/>
    <x v="3"/>
    <n v="23797.735475000001"/>
  </r>
  <r>
    <x v="9"/>
    <x v="3"/>
    <n v="22567.707619999997"/>
  </r>
  <r>
    <x v="9"/>
    <x v="3"/>
    <n v="22340.715880000003"/>
  </r>
  <r>
    <x v="9"/>
    <x v="3"/>
    <n v="21922.713090000001"/>
  </r>
  <r>
    <x v="9"/>
    <x v="3"/>
    <n v="20866.697690000001"/>
  </r>
  <r>
    <x v="9"/>
    <x v="3"/>
    <n v="19629.370555000001"/>
  </r>
  <r>
    <x v="9"/>
    <x v="3"/>
    <n v="18418.344630000003"/>
  </r>
  <r>
    <x v="9"/>
    <x v="3"/>
    <n v="18133.335514999999"/>
  </r>
  <r>
    <x v="9"/>
    <x v="3"/>
    <n v="17104.335384999998"/>
  </r>
  <r>
    <x v="9"/>
    <x v="3"/>
    <n v="17195.338365"/>
  </r>
  <r>
    <x v="9"/>
    <x v="3"/>
    <n v="17708.291299999997"/>
  </r>
  <r>
    <x v="9"/>
    <x v="3"/>
    <n v="16481.932920000003"/>
  </r>
  <r>
    <x v="9"/>
    <x v="3"/>
    <n v="15391.920329999999"/>
  </r>
  <r>
    <x v="9"/>
    <x v="3"/>
    <n v="15137.833980000001"/>
  </r>
  <r>
    <x v="9"/>
    <x v="3"/>
    <n v="14644.81522"/>
  </r>
  <r>
    <x v="9"/>
    <x v="3"/>
    <n v="14340.82401"/>
  </r>
  <r>
    <x v="9"/>
    <x v="3"/>
    <n v="14142.03764"/>
  </r>
  <r>
    <x v="9"/>
    <x v="3"/>
    <n v="13770.984295000002"/>
  </r>
  <r>
    <x v="9"/>
    <x v="3"/>
    <n v="13746.983945"/>
  </r>
  <r>
    <x v="9"/>
    <x v="3"/>
    <n v="13885.987625"/>
  </r>
  <r>
    <x v="9"/>
    <x v="3"/>
    <n v="12877.239030000001"/>
  </r>
  <r>
    <x v="9"/>
    <x v="3"/>
    <n v="12594.39193"/>
  </r>
  <r>
    <x v="9"/>
    <x v="3"/>
    <n v="12001.384935"/>
  </r>
  <r>
    <x v="9"/>
    <x v="3"/>
    <n v="12341.832875"/>
  </r>
  <r>
    <x v="10"/>
    <x v="3"/>
    <n v="11130.13256"/>
  </r>
  <r>
    <x v="10"/>
    <x v="3"/>
    <n v="11039.665125"/>
  </r>
  <r>
    <x v="10"/>
    <x v="3"/>
    <n v="12054.04686"/>
  </r>
  <r>
    <x v="10"/>
    <x v="3"/>
    <n v="10203.024825"/>
  </r>
  <r>
    <x v="10"/>
    <x v="3"/>
    <n v="10544.028145"/>
  </r>
  <r>
    <x v="10"/>
    <x v="3"/>
    <n v="10485.01902"/>
  </r>
  <r>
    <x v="10"/>
    <x v="3"/>
    <n v="10276.017625"/>
  </r>
  <r>
    <x v="10"/>
    <x v="3"/>
    <n v="9843.0195750000003"/>
  </r>
  <r>
    <x v="10"/>
    <x v="3"/>
    <n v="10145.027285"/>
  </r>
  <r>
    <x v="10"/>
    <x v="3"/>
    <n v="10019.015530000001"/>
  </r>
  <r>
    <x v="10"/>
    <x v="3"/>
    <n v="9559.3195699999997"/>
  </r>
  <r>
    <x v="10"/>
    <x v="3"/>
    <n v="9308.664675"/>
  </r>
  <r>
    <x v="10"/>
    <x v="3"/>
    <n v="9646.3158800000001"/>
  </r>
  <r>
    <x v="10"/>
    <x v="3"/>
    <n v="8816.3004700000001"/>
  </r>
  <r>
    <x v="10"/>
    <x v="3"/>
    <n v="8904.308364999999"/>
  </r>
  <r>
    <x v="10"/>
    <x v="3"/>
    <n v="8646.2946849999989"/>
  </r>
  <r>
    <x v="10"/>
    <x v="3"/>
    <n v="8588.6541749999997"/>
  </r>
  <r>
    <x v="10"/>
    <x v="3"/>
    <n v="8574.6506649999992"/>
  </r>
  <r>
    <x v="10"/>
    <x v="3"/>
    <n v="7986.6420900000003"/>
  </r>
  <r>
    <x v="10"/>
    <x v="3"/>
    <n v="9474.6637900000005"/>
  </r>
  <r>
    <x v="10"/>
    <x v="3"/>
    <n v="9196.2993999999999"/>
  </r>
  <r>
    <x v="10"/>
    <x v="3"/>
    <n v="9289.5834050000012"/>
  </r>
  <r>
    <x v="10"/>
    <x v="3"/>
    <n v="10236.903005"/>
  </r>
  <r>
    <x v="10"/>
    <x v="3"/>
    <n v="8943.1452950000003"/>
  </r>
  <r>
    <x v="10"/>
    <x v="3"/>
    <n v="8137.8641299999999"/>
  </r>
  <r>
    <x v="10"/>
    <x v="3"/>
    <n v="8398.1985050000003"/>
  </r>
  <r>
    <x v="10"/>
    <x v="3"/>
    <n v="8879.8914800000002"/>
  </r>
  <r>
    <x v="10"/>
    <x v="3"/>
    <n v="13820.809815000001"/>
  </r>
  <r>
    <x v="10"/>
    <x v="3"/>
    <n v="10017.746090000001"/>
  </r>
  <r>
    <x v="10"/>
    <x v="3"/>
    <n v="9232.8156350000008"/>
  </r>
  <r>
    <x v="10"/>
    <x v="3"/>
    <n v="8586.2938099999992"/>
  </r>
  <r>
    <x v="11"/>
    <x v="3"/>
    <n v="8800.9680150000004"/>
  </r>
  <r>
    <x v="11"/>
    <x v="3"/>
    <n v="8411.3094400000009"/>
  </r>
  <r>
    <x v="11"/>
    <x v="3"/>
    <n v="8553.4668850000016"/>
  </r>
  <r>
    <x v="11"/>
    <x v="3"/>
    <n v="8253.4625100000012"/>
  </r>
  <r>
    <x v="11"/>
    <x v="3"/>
    <n v="8329.8074250000009"/>
  </r>
  <r>
    <x v="11"/>
    <x v="3"/>
    <n v="8123.9597949999998"/>
  </r>
  <r>
    <x v="11"/>
    <x v="3"/>
    <n v="8066.9738399999997"/>
  </r>
  <r>
    <x v="11"/>
    <x v="3"/>
    <n v="8166.4860349999999"/>
  </r>
  <r>
    <x v="11"/>
    <x v="3"/>
    <n v="8045.8098950000003"/>
  </r>
  <r>
    <x v="11"/>
    <x v="3"/>
    <n v="8303.1491850000002"/>
  </r>
  <r>
    <x v="11"/>
    <x v="3"/>
    <n v="7784.8011300000007"/>
  </r>
  <r>
    <x v="11"/>
    <x v="3"/>
    <n v="7909.3054250000005"/>
  </r>
  <r>
    <x v="11"/>
    <x v="3"/>
    <n v="6159.9575999999997"/>
  </r>
  <r>
    <x v="11"/>
    <x v="3"/>
    <n v="9340.5196849999993"/>
  </r>
  <r>
    <x v="11"/>
    <x v="3"/>
    <n v="7777.323335000001"/>
  </r>
  <r>
    <x v="11"/>
    <x v="3"/>
    <n v="7611.1457049999999"/>
  </r>
  <r>
    <x v="11"/>
    <x v="3"/>
    <n v="7203.9728249999998"/>
  </r>
  <r>
    <x v="11"/>
    <x v="3"/>
    <n v="7972.7575900000002"/>
  </r>
  <r>
    <x v="11"/>
    <x v="3"/>
    <n v="7545.7695450000001"/>
  </r>
  <r>
    <x v="11"/>
    <x v="3"/>
    <n v="7698.5783849999998"/>
  </r>
  <r>
    <x v="11"/>
    <x v="3"/>
    <n v="7676.30368"/>
  </r>
  <r>
    <x v="11"/>
    <x v="3"/>
    <n v="7314.6322899999996"/>
  </r>
  <r>
    <x v="11"/>
    <x v="3"/>
    <n v="7826.2959499999997"/>
  </r>
  <r>
    <x v="11"/>
    <x v="3"/>
    <n v="7641.1362250000002"/>
  </r>
  <r>
    <x v="11"/>
    <x v="3"/>
    <n v="7430.2505050000009"/>
  </r>
  <r>
    <x v="11"/>
    <x v="3"/>
    <n v="7573.5782150000005"/>
  </r>
  <r>
    <x v="11"/>
    <x v="3"/>
    <n v="7680.2508450000005"/>
  </r>
  <r>
    <x v="11"/>
    <x v="3"/>
    <n v="8164.4033600000002"/>
  </r>
  <r>
    <x v="11"/>
    <x v="3"/>
    <n v="8032.8973100000003"/>
  </r>
  <r>
    <x v="11"/>
    <x v="3"/>
    <n v="6864.7149849999996"/>
  </r>
  <r>
    <x v="0"/>
    <x v="4"/>
    <n v="7945.5439700000006"/>
  </r>
  <r>
    <x v="0"/>
    <x v="4"/>
    <n v="7918.0328250000002"/>
  </r>
  <r>
    <x v="0"/>
    <x v="4"/>
    <n v="7935.2099350000008"/>
  </r>
  <r>
    <x v="0"/>
    <x v="4"/>
    <n v="8754.3954350000004"/>
  </r>
  <r>
    <x v="0"/>
    <x v="4"/>
    <n v="9797.8552800000016"/>
  </r>
  <r>
    <x v="0"/>
    <x v="4"/>
    <n v="9156.9864300000008"/>
  </r>
  <r>
    <x v="0"/>
    <x v="4"/>
    <n v="8538.8088200000002"/>
  </r>
  <r>
    <x v="0"/>
    <x v="4"/>
    <n v="8373.3254149999993"/>
  </r>
  <r>
    <x v="0"/>
    <x v="4"/>
    <n v="8165.9504899999993"/>
  </r>
  <r>
    <x v="0"/>
    <x v="4"/>
    <n v="8161.2694300000003"/>
  </r>
  <r>
    <x v="0"/>
    <x v="4"/>
    <n v="8306.838495"/>
  </r>
  <r>
    <x v="0"/>
    <x v="4"/>
    <n v="8604.4230000000007"/>
  </r>
  <r>
    <x v="0"/>
    <x v="4"/>
    <n v="8058.3654500000002"/>
  </r>
  <r>
    <x v="0"/>
    <x v="4"/>
    <n v="8185.1904400000012"/>
  </r>
  <r>
    <x v="0"/>
    <x v="4"/>
    <n v="7430.6868750000003"/>
  </r>
  <r>
    <x v="0"/>
    <x v="4"/>
    <n v="7690.6443849999996"/>
  </r>
  <r>
    <x v="0"/>
    <x v="4"/>
    <n v="7820.4446250000001"/>
  </r>
  <r>
    <x v="0"/>
    <x v="4"/>
    <n v="7971.9245199999996"/>
  </r>
  <r>
    <x v="0"/>
    <x v="4"/>
    <n v="7593.9090900000001"/>
  </r>
  <r>
    <x v="0"/>
    <x v="4"/>
    <n v="7550.4109350000008"/>
  </r>
  <r>
    <x v="0"/>
    <x v="4"/>
    <n v="7656.4091750000007"/>
  </r>
  <r>
    <x v="0"/>
    <x v="4"/>
    <n v="7814.0775899999999"/>
  </r>
  <r>
    <x v="0"/>
    <x v="4"/>
    <n v="8119.8936199999998"/>
  </r>
  <r>
    <x v="0"/>
    <x v="4"/>
    <n v="8197.2104500000005"/>
  </r>
  <r>
    <x v="0"/>
    <x v="4"/>
    <n v="8603.6891050000013"/>
  </r>
  <r>
    <x v="0"/>
    <x v="4"/>
    <n v="7871.0040399999998"/>
  </r>
  <r>
    <x v="0"/>
    <x v="4"/>
    <n v="7374.7918450000006"/>
  </r>
  <r>
    <x v="0"/>
    <x v="4"/>
    <n v="7258.2413850000003"/>
  </r>
  <r>
    <x v="0"/>
    <x v="4"/>
    <n v="7449.9069900000004"/>
  </r>
  <r>
    <x v="0"/>
    <x v="4"/>
    <n v="8521.5722049999986"/>
  </r>
  <r>
    <x v="0"/>
    <x v="4"/>
    <n v="7082.7016350000004"/>
  </r>
  <r>
    <x v="1"/>
    <x v="4"/>
    <n v="7338.5533000000005"/>
  </r>
  <r>
    <x v="1"/>
    <x v="4"/>
    <n v="8440.883425"/>
  </r>
  <r>
    <x v="1"/>
    <x v="4"/>
    <n v="8620.846379999999"/>
  </r>
  <r>
    <x v="1"/>
    <x v="4"/>
    <n v="8447.3496350000005"/>
  </r>
  <r>
    <x v="1"/>
    <x v="4"/>
    <n v="8356.5053349999998"/>
  </r>
  <r>
    <x v="1"/>
    <x v="4"/>
    <n v="7690.14851"/>
  </r>
  <r>
    <x v="1"/>
    <x v="4"/>
    <n v="7442.4886999999999"/>
  </r>
  <r>
    <x v="1"/>
    <x v="4"/>
    <n v="7131.3172200000008"/>
  </r>
  <r>
    <x v="1"/>
    <x v="4"/>
    <n v="6642.6423249999998"/>
  </r>
  <r>
    <x v="1"/>
    <x v="4"/>
    <n v="6428.8011900000001"/>
  </r>
  <r>
    <x v="1"/>
    <x v="4"/>
    <n v="6187.4489100000001"/>
  </r>
  <r>
    <x v="1"/>
    <x v="4"/>
    <n v="6015.4596250000004"/>
  </r>
  <r>
    <x v="1"/>
    <x v="4"/>
    <n v="5676.2811250000004"/>
  </r>
  <r>
    <x v="1"/>
    <x v="4"/>
    <n v="5999.7899749999997"/>
  </r>
  <r>
    <x v="1"/>
    <x v="4"/>
    <n v="6234.9537350000001"/>
  </r>
  <r>
    <x v="1"/>
    <x v="4"/>
    <n v="6467.9554800000005"/>
  </r>
  <r>
    <x v="1"/>
    <x v="4"/>
    <n v="6779.6228350000001"/>
  </r>
  <r>
    <x v="1"/>
    <x v="4"/>
    <n v="6437.7864450000006"/>
  </r>
  <r>
    <x v="1"/>
    <x v="4"/>
    <n v="5859.9532250000002"/>
  </r>
  <r>
    <x v="1"/>
    <x v="4"/>
    <n v="5956.1133049999999"/>
  </r>
  <r>
    <x v="1"/>
    <x v="4"/>
    <n v="5956.2719849999994"/>
  </r>
  <r>
    <x v="1"/>
    <x v="4"/>
    <n v="6839.9609049999999"/>
  </r>
  <r>
    <x v="1"/>
    <x v="4"/>
    <n v="7586.96684"/>
  </r>
  <r>
    <x v="1"/>
    <x v="4"/>
    <n v="7923.4874499999996"/>
  </r>
  <r>
    <x v="1"/>
    <x v="4"/>
    <n v="7486.6414100000002"/>
  </r>
  <r>
    <x v="1"/>
    <x v="4"/>
    <n v="5843.1133100000006"/>
  </r>
  <r>
    <x v="1"/>
    <x v="4"/>
    <n v="5912.7738300000001"/>
  </r>
  <r>
    <x v="1"/>
    <x v="4"/>
    <n v="6985.8076600000004"/>
  </r>
  <r>
    <x v="1"/>
    <x v="4"/>
    <n v="7619.8136000000004"/>
  </r>
  <r>
    <x v="1"/>
    <x v="4"/>
    <n v="6826.473105"/>
  </r>
  <r>
    <x v="2"/>
    <x v="4"/>
    <n v="6960.6370450000004"/>
  </r>
  <r>
    <x v="2"/>
    <x v="4"/>
    <n v="6473.7869700000001"/>
  </r>
  <r>
    <x v="2"/>
    <x v="4"/>
    <n v="5804.4548949999999"/>
  </r>
  <r>
    <x v="2"/>
    <x v="4"/>
    <n v="6445.3039100000005"/>
  </r>
  <r>
    <x v="2"/>
    <x v="4"/>
    <n v="5521.1119200000003"/>
  </r>
  <r>
    <x v="2"/>
    <x v="4"/>
    <n v="5631.2755100000004"/>
  </r>
  <r>
    <x v="2"/>
    <x v="4"/>
    <n v="5267.4421050000001"/>
  </r>
  <r>
    <x v="2"/>
    <x v="4"/>
    <n v="5785.1157700000003"/>
  </r>
  <r>
    <x v="2"/>
    <x v="4"/>
    <n v="6523.2951300000004"/>
  </r>
  <r>
    <x v="2"/>
    <x v="4"/>
    <n v="5439.2727100000002"/>
  </r>
  <r>
    <x v="2"/>
    <x v="4"/>
    <n v="6666.30548"/>
  </r>
  <r>
    <x v="2"/>
    <x v="4"/>
    <n v="6510.6205650000002"/>
  </r>
  <r>
    <x v="2"/>
    <x v="4"/>
    <n v="6162.1196150000005"/>
  </r>
  <r>
    <x v="2"/>
    <x v="4"/>
    <n v="5862.6111150000006"/>
  </r>
  <r>
    <x v="2"/>
    <x v="4"/>
    <n v="5747.6077850000001"/>
  </r>
  <r>
    <x v="2"/>
    <x v="4"/>
    <n v="5969.9383000000007"/>
  </r>
  <r>
    <x v="2"/>
    <x v="4"/>
    <n v="5752.7847200000006"/>
  </r>
  <r>
    <x v="2"/>
    <x v="4"/>
    <n v="6325.3021600000002"/>
  </r>
  <r>
    <x v="2"/>
    <x v="4"/>
    <n v="6960.1411699999999"/>
  </r>
  <r>
    <x v="2"/>
    <x v="4"/>
    <n v="6148.9491750000007"/>
  </r>
  <r>
    <x v="2"/>
    <x v="4"/>
    <n v="5695.7789300000004"/>
  </r>
  <r>
    <x v="2"/>
    <x v="4"/>
    <n v="6348.4496050000007"/>
  </r>
  <r>
    <x v="2"/>
    <x v="4"/>
    <n v="5723.6074350000008"/>
  </r>
  <r>
    <x v="2"/>
    <x v="4"/>
    <n v="6172.1164550000003"/>
  </r>
  <r>
    <x v="2"/>
    <x v="4"/>
    <n v="6636.4538050000001"/>
  </r>
  <r>
    <x v="2"/>
    <x v="4"/>
    <n v="6567.2891600000003"/>
  </r>
  <r>
    <x v="2"/>
    <x v="4"/>
    <n v="5811.2781349999996"/>
  </r>
  <r>
    <x v="2"/>
    <x v="4"/>
    <n v="5947.2867300000007"/>
  </r>
  <r>
    <x v="2"/>
    <x v="4"/>
    <n v="5835.4570000000003"/>
  </r>
  <r>
    <x v="2"/>
    <x v="4"/>
    <n v="6647.125035"/>
  </r>
  <r>
    <x v="2"/>
    <x v="4"/>
    <n v="7138.7950150000006"/>
  </r>
  <r>
    <x v="3"/>
    <x v="4"/>
    <n v="5210.0991199999999"/>
  </r>
  <r>
    <x v="3"/>
    <x v="4"/>
    <n v="4825.2604499999998"/>
  </r>
  <r>
    <x v="3"/>
    <x v="4"/>
    <n v="5341.1092950000002"/>
  </r>
  <r>
    <x v="3"/>
    <x v="4"/>
    <n v="4890.9341350000004"/>
  </r>
  <r>
    <x v="3"/>
    <x v="4"/>
    <n v="5975.1152350000002"/>
  </r>
  <r>
    <x v="3"/>
    <x v="4"/>
    <n v="5988.6228700000001"/>
  </r>
  <r>
    <x v="3"/>
    <x v="4"/>
    <n v="7329.6473850000002"/>
  </r>
  <r>
    <x v="3"/>
    <x v="4"/>
    <n v="6156.7840000000006"/>
  </r>
  <r>
    <x v="3"/>
    <x v="4"/>
    <n v="5700.7773500000003"/>
  </r>
  <r>
    <x v="3"/>
    <x v="4"/>
    <n v="5845.7910350000002"/>
  </r>
  <r>
    <x v="3"/>
    <x v="4"/>
    <n v="6124.7901449999999"/>
  </r>
  <r>
    <x v="3"/>
    <x v="4"/>
    <n v="6274.6237350000001"/>
  </r>
  <r>
    <x v="3"/>
    <x v="4"/>
    <n v="5074.9434300000003"/>
  </r>
  <r>
    <x v="3"/>
    <x v="4"/>
    <n v="5330.9339399999999"/>
  </r>
  <r>
    <x v="3"/>
    <x v="4"/>
    <n v="5239.9309600000006"/>
  </r>
  <r>
    <x v="3"/>
    <x v="4"/>
    <n v="5636.7698049999999"/>
  </r>
  <r>
    <x v="3"/>
    <x v="4"/>
    <n v="7012.4659000000001"/>
  </r>
  <r>
    <x v="3"/>
    <x v="4"/>
    <n v="7056.6384450000005"/>
  </r>
  <r>
    <x v="3"/>
    <x v="4"/>
    <n v="7092.7976500000004"/>
  </r>
  <r>
    <x v="3"/>
    <x v="4"/>
    <n v="6366.459785"/>
  </r>
  <r>
    <x v="3"/>
    <x v="4"/>
    <n v="6379.6302249999999"/>
  </r>
  <r>
    <x v="3"/>
    <x v="4"/>
    <n v="6836.7873049999998"/>
  </r>
  <r>
    <x v="3"/>
    <x v="4"/>
    <n v="6100.6112800000001"/>
  </r>
  <r>
    <x v="3"/>
    <x v="4"/>
    <n v="6650.7945099999997"/>
  </r>
  <r>
    <x v="3"/>
    <x v="4"/>
    <n v="5667.7719100000004"/>
  </r>
  <r>
    <x v="3"/>
    <x v="4"/>
    <n v="6199.7862799999994"/>
  </r>
  <r>
    <x v="3"/>
    <x v="4"/>
    <n v="5578.7722650000005"/>
  </r>
  <r>
    <x v="3"/>
    <x v="4"/>
    <n v="6249.7903150000002"/>
  </r>
  <r>
    <x v="3"/>
    <x v="4"/>
    <n v="5266.9462300000005"/>
  </r>
  <r>
    <x v="3"/>
    <x v="4"/>
    <n v="4900.9309750000002"/>
  </r>
  <r>
    <x v="3"/>
    <x v="4"/>
    <n v="5666.9388399999998"/>
  </r>
  <r>
    <x v="4"/>
    <x v="4"/>
    <n v="5474.9360399999996"/>
  </r>
  <r>
    <x v="4"/>
    <x v="4"/>
    <n v="5856.9383049999997"/>
  </r>
  <r>
    <x v="4"/>
    <x v="4"/>
    <n v="6693.7967899999994"/>
  </r>
  <r>
    <x v="4"/>
    <x v="4"/>
    <n v="8070.6433150000003"/>
  </r>
  <r>
    <x v="4"/>
    <x v="4"/>
    <n v="7964.6450749999995"/>
  </r>
  <r>
    <x v="4"/>
    <x v="4"/>
    <n v="6913.9652900000001"/>
  </r>
  <r>
    <x v="4"/>
    <x v="4"/>
    <n v="5638.9516549999998"/>
  </r>
  <r>
    <x v="4"/>
    <x v="4"/>
    <n v="5084.7617550000004"/>
  </r>
  <r>
    <x v="4"/>
    <x v="4"/>
    <n v="5129.92605"/>
  </r>
  <r>
    <x v="4"/>
    <x v="4"/>
    <n v="6347.7950500000006"/>
  </r>
  <r>
    <x v="4"/>
    <x v="4"/>
    <n v="6298.9612799999995"/>
  </r>
  <r>
    <x v="4"/>
    <x v="4"/>
    <n v="5909.1043550000004"/>
  </r>
  <r>
    <x v="4"/>
    <x v="4"/>
    <n v="6651.9647750000004"/>
  </r>
  <r>
    <x v="4"/>
    <x v="4"/>
    <n v="8657.8188200000004"/>
  </r>
  <r>
    <x v="4"/>
    <x v="4"/>
    <n v="7895.4804299999996"/>
  </r>
  <r>
    <x v="4"/>
    <x v="4"/>
    <n v="6674.79486"/>
  </r>
  <r>
    <x v="4"/>
    <x v="4"/>
    <n v="6176.6189999999997"/>
  </r>
  <r>
    <x v="4"/>
    <x v="4"/>
    <n v="5512.9399000000003"/>
  </r>
  <r>
    <x v="4"/>
    <x v="4"/>
    <n v="5809.9491900000003"/>
  </r>
  <r>
    <x v="4"/>
    <x v="4"/>
    <n v="5623.9365600000001"/>
  </r>
  <r>
    <x v="4"/>
    <x v="4"/>
    <n v="5534.9369149999993"/>
  </r>
  <r>
    <x v="4"/>
    <x v="4"/>
    <n v="5375.1064850000002"/>
  </r>
  <r>
    <x v="4"/>
    <x v="4"/>
    <n v="5550.9437600000001"/>
  </r>
  <r>
    <x v="4"/>
    <x v="4"/>
    <n v="6231.1255799999999"/>
  </r>
  <r>
    <x v="4"/>
    <x v="4"/>
    <n v="7467.9766750000008"/>
  </r>
  <r>
    <x v="4"/>
    <x v="4"/>
    <n v="7241.79817"/>
  </r>
  <r>
    <x v="4"/>
    <x v="4"/>
    <n v="7673.6457899999996"/>
  </r>
  <r>
    <x v="4"/>
    <x v="4"/>
    <n v="7122.4708100000007"/>
  </r>
  <r>
    <x v="5"/>
    <x v="4"/>
    <n v="6947.6252850000001"/>
  </r>
  <r>
    <x v="5"/>
    <x v="4"/>
    <n v="4938.915"/>
  </r>
  <r>
    <x v="5"/>
    <x v="4"/>
    <n v="5805.5061500000002"/>
  </r>
  <r>
    <x v="5"/>
    <x v="4"/>
    <n v="5879.6692149999999"/>
  </r>
  <r>
    <x v="5"/>
    <x v="4"/>
    <n v="5896.6479749999999"/>
  </r>
  <r>
    <x v="5"/>
    <x v="4"/>
    <n v="6779.8608550000008"/>
  </r>
  <r>
    <x v="5"/>
    <x v="4"/>
    <n v="7659.7017850000002"/>
  </r>
  <r>
    <x v="5"/>
    <x v="4"/>
    <n v="7185.0899049999998"/>
  </r>
  <r>
    <x v="5"/>
    <x v="4"/>
    <n v="6314.9086200000002"/>
  </r>
  <r>
    <x v="5"/>
    <x v="4"/>
    <n v="6015.9158299999999"/>
  </r>
  <r>
    <x v="5"/>
    <x v="4"/>
    <n v="5776.4478749999998"/>
  </r>
  <r>
    <x v="5"/>
    <x v="4"/>
    <n v="5889.4875400000001"/>
  </r>
  <r>
    <x v="5"/>
    <x v="4"/>
    <n v="6313.3218200000001"/>
  </r>
  <r>
    <x v="5"/>
    <x v="4"/>
    <n v="5986.3220099999999"/>
  </r>
  <r>
    <x v="5"/>
    <x v="4"/>
    <n v="5685.5440699999999"/>
  </r>
  <r>
    <x v="5"/>
    <x v="4"/>
    <n v="6296.8984399999999"/>
  </r>
  <r>
    <x v="5"/>
    <x v="4"/>
    <n v="6047.5526549999995"/>
  </r>
  <r>
    <x v="5"/>
    <x v="4"/>
    <n v="5631.9300649999996"/>
  </r>
  <r>
    <x v="5"/>
    <x v="4"/>
    <n v="6282.1610350000001"/>
  </r>
  <r>
    <x v="5"/>
    <x v="4"/>
    <n v="5730.3513350000003"/>
  </r>
  <r>
    <x v="5"/>
    <x v="4"/>
    <n v="6256.9110799999999"/>
  </r>
  <r>
    <x v="5"/>
    <x v="4"/>
    <n v="6875.7630800000006"/>
  </r>
  <r>
    <x v="5"/>
    <x v="4"/>
    <n v="6443.0823900000005"/>
  </r>
  <r>
    <x v="5"/>
    <x v="4"/>
    <n v="7127.7667550000006"/>
  </r>
  <r>
    <x v="5"/>
    <x v="4"/>
    <n v="6787.5965050000004"/>
  </r>
  <r>
    <x v="5"/>
    <x v="4"/>
    <n v="5824.9841200000001"/>
  </r>
  <r>
    <x v="5"/>
    <x v="4"/>
    <n v="6910.9702050000005"/>
  </r>
  <r>
    <x v="5"/>
    <x v="4"/>
    <n v="6999.1367799999998"/>
  </r>
  <r>
    <x v="5"/>
    <x v="4"/>
    <n v="7316.2984299999998"/>
  </r>
  <r>
    <x v="5"/>
    <x v="4"/>
    <n v="7398.792195"/>
  </r>
  <r>
    <x v="5"/>
    <x v="4"/>
    <n v="6907.955285"/>
  </r>
  <r>
    <x v="6"/>
    <x v="4"/>
    <n v="7644.8056999999999"/>
  </r>
  <r>
    <x v="6"/>
    <x v="4"/>
    <n v="7549.1216599999998"/>
  </r>
  <r>
    <x v="6"/>
    <x v="4"/>
    <n v="8325.4833949999993"/>
  </r>
  <r>
    <x v="6"/>
    <x v="4"/>
    <n v="8789.9992600000005"/>
  </r>
  <r>
    <x v="6"/>
    <x v="4"/>
    <n v="8682.493559999999"/>
  </r>
  <r>
    <x v="6"/>
    <x v="4"/>
    <n v="9682.1775600000001"/>
  </r>
  <r>
    <x v="6"/>
    <x v="4"/>
    <n v="9957.3485149999997"/>
  </r>
  <r>
    <x v="6"/>
    <x v="4"/>
    <n v="10418.175070000001"/>
  </r>
  <r>
    <x v="6"/>
    <x v="4"/>
    <n v="15403.464300000001"/>
  </r>
  <r>
    <x v="6"/>
    <x v="4"/>
    <n v="18308.696749999999"/>
  </r>
  <r>
    <x v="6"/>
    <x v="4"/>
    <n v="13761.523000000001"/>
  </r>
  <r>
    <x v="6"/>
    <x v="4"/>
    <n v="11553.60981"/>
  </r>
  <r>
    <x v="6"/>
    <x v="4"/>
    <n v="11357.9177"/>
  </r>
  <r>
    <x v="6"/>
    <x v="4"/>
    <n v="12036.2747"/>
  </r>
  <r>
    <x v="6"/>
    <x v="4"/>
    <n v="13435.99098"/>
  </r>
  <r>
    <x v="6"/>
    <x v="4"/>
    <n v="11652.665800000001"/>
  </r>
  <r>
    <x v="6"/>
    <x v="4"/>
    <n v="12779.33347"/>
  </r>
  <r>
    <x v="6"/>
    <x v="4"/>
    <n v="11847.088469999999"/>
  </r>
  <r>
    <x v="6"/>
    <x v="4"/>
    <n v="15250.7348"/>
  </r>
  <r>
    <x v="6"/>
    <x v="4"/>
    <n v="17871.473845"/>
  </r>
  <r>
    <x v="6"/>
    <x v="4"/>
    <n v="21026.210759999998"/>
  </r>
  <r>
    <x v="6"/>
    <x v="4"/>
    <n v="22719.227185000003"/>
  </r>
  <r>
    <x v="6"/>
    <x v="4"/>
    <n v="23045.235245"/>
  </r>
  <r>
    <x v="6"/>
    <x v="4"/>
    <n v="24923.966775000001"/>
  </r>
  <r>
    <x v="6"/>
    <x v="4"/>
    <n v="29017.018200000002"/>
  </r>
  <r>
    <x v="6"/>
    <x v="4"/>
    <n v="30159.03816"/>
  </r>
  <r>
    <x v="6"/>
    <x v="4"/>
    <n v="32193.077740000001"/>
  </r>
  <r>
    <x v="6"/>
    <x v="4"/>
    <n v="30622.701119999998"/>
  </r>
  <r>
    <x v="6"/>
    <x v="4"/>
    <n v="25772.190715000001"/>
  </r>
  <r>
    <x v="6"/>
    <x v="4"/>
    <n v="22661.427994999998"/>
  </r>
  <r>
    <x v="7"/>
    <x v="4"/>
    <n v="20085.694564999998"/>
  </r>
  <r>
    <x v="7"/>
    <x v="4"/>
    <n v="18810.56192"/>
  </r>
  <r>
    <x v="7"/>
    <x v="4"/>
    <n v="17617.189145"/>
  </r>
  <r>
    <x v="7"/>
    <x v="4"/>
    <n v="18167.550890000002"/>
  </r>
  <r>
    <x v="7"/>
    <x v="4"/>
    <n v="20186.575375"/>
  </r>
  <r>
    <x v="7"/>
    <x v="4"/>
    <n v="22833.61563"/>
  </r>
  <r>
    <x v="7"/>
    <x v="4"/>
    <n v="25262.153525000002"/>
  </r>
  <r>
    <x v="7"/>
    <x v="4"/>
    <n v="28984.21111"/>
  </r>
  <r>
    <x v="7"/>
    <x v="4"/>
    <n v="27589.830445"/>
  </r>
  <r>
    <x v="7"/>
    <x v="4"/>
    <n v="25552.458585"/>
  </r>
  <r>
    <x v="7"/>
    <x v="4"/>
    <n v="24512.430195000001"/>
  </r>
  <r>
    <x v="7"/>
    <x v="4"/>
    <n v="27168.832570000002"/>
  </r>
  <r>
    <x v="7"/>
    <x v="4"/>
    <n v="32656.601855000004"/>
  </r>
  <r>
    <x v="7"/>
    <x v="4"/>
    <n v="39090.401465000003"/>
  </r>
  <r>
    <x v="7"/>
    <x v="4"/>
    <n v="44825.909900000006"/>
  </r>
  <r>
    <x v="7"/>
    <x v="4"/>
    <n v="49159.321855000002"/>
  </r>
  <r>
    <x v="7"/>
    <x v="4"/>
    <n v="54120.095025000002"/>
  </r>
  <r>
    <x v="7"/>
    <x v="4"/>
    <n v="55535.421450000002"/>
  </r>
  <r>
    <x v="7"/>
    <x v="4"/>
    <n v="42392.532265000002"/>
  </r>
  <r>
    <x v="7"/>
    <x v="4"/>
    <n v="39060.133255000001"/>
  </r>
  <r>
    <x v="7"/>
    <x v="4"/>
    <n v="35768.078635000005"/>
  </r>
  <r>
    <x v="7"/>
    <x v="4"/>
    <n v="33371.038719999997"/>
  </r>
  <r>
    <x v="7"/>
    <x v="4"/>
    <n v="31638.927510000001"/>
  </r>
  <r>
    <x v="7"/>
    <x v="4"/>
    <n v="29487.385389999999"/>
  </r>
  <r>
    <x v="7"/>
    <x v="4"/>
    <n v="29426.392765000001"/>
  </r>
  <r>
    <x v="7"/>
    <x v="4"/>
    <n v="28581.719290000001"/>
  </r>
  <r>
    <x v="7"/>
    <x v="4"/>
    <n v="31307.762350000001"/>
  </r>
  <r>
    <x v="7"/>
    <x v="4"/>
    <n v="33406.02766"/>
  </r>
  <r>
    <x v="7"/>
    <x v="4"/>
    <n v="32610.961519999997"/>
  </r>
  <r>
    <x v="7"/>
    <x v="4"/>
    <n v="34829.922805000002"/>
  </r>
  <r>
    <x v="7"/>
    <x v="4"/>
    <n v="37683.921450000002"/>
  </r>
  <r>
    <x v="8"/>
    <x v="4"/>
    <n v="39199.731984999999"/>
  </r>
  <r>
    <x v="8"/>
    <x v="4"/>
    <n v="41643.324645000001"/>
  </r>
  <r>
    <x v="8"/>
    <x v="4"/>
    <n v="44945.554620000003"/>
  </r>
  <r>
    <x v="8"/>
    <x v="4"/>
    <n v="47136.290700000005"/>
  </r>
  <r>
    <x v="8"/>
    <x v="4"/>
    <n v="48284.102480000001"/>
  </r>
  <r>
    <x v="8"/>
    <x v="4"/>
    <n v="54009.990940000003"/>
  </r>
  <r>
    <x v="8"/>
    <x v="4"/>
    <n v="57366.846505000001"/>
  </r>
  <r>
    <x v="8"/>
    <x v="4"/>
    <n v="61231.497905000004"/>
  </r>
  <r>
    <x v="8"/>
    <x v="4"/>
    <n v="54676.010569999999"/>
  </r>
  <r>
    <x v="8"/>
    <x v="4"/>
    <n v="40837.567439999999"/>
  </r>
  <r>
    <x v="8"/>
    <x v="4"/>
    <n v="38165.495415000005"/>
  </r>
  <r>
    <x v="8"/>
    <x v="4"/>
    <n v="37996.362370000003"/>
  </r>
  <r>
    <x v="8"/>
    <x v="4"/>
    <n v="41898.89862"/>
  </r>
  <r>
    <x v="8"/>
    <x v="4"/>
    <n v="48060.661204999997"/>
  </r>
  <r>
    <x v="8"/>
    <x v="4"/>
    <n v="50061.992870000002"/>
  </r>
  <r>
    <x v="8"/>
    <x v="4"/>
    <n v="50249.850155"/>
  </r>
  <r>
    <x v="8"/>
    <x v="4"/>
    <n v="49408.370114999998"/>
  </r>
  <r>
    <x v="8"/>
    <x v="4"/>
    <n v="47341.523444999999"/>
  </r>
  <r>
    <x v="8"/>
    <x v="4"/>
    <n v="45260.514584999997"/>
  </r>
  <r>
    <x v="8"/>
    <x v="4"/>
    <n v="43570.175885000004"/>
  </r>
  <r>
    <x v="8"/>
    <x v="4"/>
    <n v="39739.045635000002"/>
  </r>
  <r>
    <x v="8"/>
    <x v="4"/>
    <n v="33758.416270000002"/>
  </r>
  <r>
    <x v="8"/>
    <x v="4"/>
    <n v="30318.174365000003"/>
  </r>
  <r>
    <x v="8"/>
    <x v="4"/>
    <n v="28334.436344999998"/>
  </r>
  <r>
    <x v="8"/>
    <x v="4"/>
    <n v="27148.283510000001"/>
  </r>
  <r>
    <x v="8"/>
    <x v="4"/>
    <n v="27386.93823"/>
  </r>
  <r>
    <x v="8"/>
    <x v="4"/>
    <n v="29081.00591"/>
  </r>
  <r>
    <x v="8"/>
    <x v="4"/>
    <n v="29629.562670000003"/>
  </r>
  <r>
    <x v="8"/>
    <x v="4"/>
    <n v="30723.661270000001"/>
  </r>
  <r>
    <x v="8"/>
    <x v="4"/>
    <n v="30535.70481000000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110">
  <r>
    <d v="1989-11-01T00:00:00"/>
    <n v="3419.7"/>
    <x v="0"/>
    <x v="0"/>
    <n v="6782.9749499999998"/>
  </r>
  <r>
    <d v="1989-11-02T00:00:00"/>
    <n v="3107.02"/>
    <x v="0"/>
    <x v="0"/>
    <n v="6162.7741699999997"/>
  </r>
  <r>
    <d v="1989-11-03T00:00:00"/>
    <n v="2862.42"/>
    <x v="0"/>
    <x v="0"/>
    <n v="5677.6100700000006"/>
  </r>
  <r>
    <d v="1989-11-04T00:00:00"/>
    <n v="4072.85"/>
    <x v="0"/>
    <x v="0"/>
    <n v="8078.4979750000002"/>
  </r>
  <r>
    <d v="1989-11-05T00:00:00"/>
    <n v="3963.41"/>
    <x v="0"/>
    <x v="0"/>
    <n v="7861.4237350000003"/>
  </r>
  <r>
    <d v="1989-11-06T00:00:00"/>
    <n v="3342.26"/>
    <x v="0"/>
    <x v="0"/>
    <n v="6629.3727100000006"/>
  </r>
  <r>
    <d v="1989-11-07T00:00:00"/>
    <n v="3543.98"/>
    <x v="0"/>
    <x v="0"/>
    <n v="7029.4843300000002"/>
  </r>
  <r>
    <d v="1989-11-08T00:00:00"/>
    <n v="3610.1"/>
    <x v="0"/>
    <x v="0"/>
    <n v="7160.6333500000001"/>
  </r>
  <r>
    <d v="1989-11-09T00:00:00"/>
    <n v="3084.34"/>
    <x v="0"/>
    <x v="0"/>
    <n v="6117.7883900000006"/>
  </r>
  <r>
    <d v="1989-11-10T00:00:00"/>
    <n v="3553.07"/>
    <x v="0"/>
    <x v="0"/>
    <n v="7047.5143450000005"/>
  </r>
  <r>
    <d v="1989-11-11T00:00:00"/>
    <n v="2900"/>
    <x v="0"/>
    <x v="0"/>
    <n v="5752.1500000000005"/>
  </r>
  <r>
    <d v="1989-11-12T00:00:00"/>
    <n v="3145.97"/>
    <x v="0"/>
    <x v="0"/>
    <n v="6240.0314950000002"/>
  </r>
  <r>
    <d v="1989-11-13T00:00:00"/>
    <n v="3275.75"/>
    <x v="0"/>
    <x v="0"/>
    <n v="6497.4501250000003"/>
  </r>
  <r>
    <d v="1989-11-14T00:00:00"/>
    <n v="3279.91"/>
    <x v="0"/>
    <x v="0"/>
    <n v="6505.7014849999996"/>
  </r>
  <r>
    <d v="1989-11-15T00:00:00"/>
    <n v="3050.79"/>
    <x v="0"/>
    <x v="0"/>
    <n v="6051.2419650000002"/>
  </r>
  <r>
    <d v="1989-11-16T00:00:00"/>
    <n v="2604.37"/>
    <x v="0"/>
    <x v="0"/>
    <n v="5165.767895"/>
  </r>
  <r>
    <d v="1989-11-17T00:00:00"/>
    <n v="3081.77"/>
    <x v="0"/>
    <x v="0"/>
    <n v="6112.6907950000004"/>
  </r>
  <r>
    <d v="1989-11-18T00:00:00"/>
    <n v="2706.88"/>
    <x v="0"/>
    <x v="0"/>
    <n v="5369.0964800000002"/>
  </r>
  <r>
    <d v="1989-11-19T00:00:00"/>
    <n v="3139.69"/>
    <x v="0"/>
    <x v="0"/>
    <n v="6227.5751150000006"/>
  </r>
  <r>
    <d v="1989-11-20T00:00:00"/>
    <n v="3014.63"/>
    <x v="0"/>
    <x v="0"/>
    <n v="5979.5186050000002"/>
  </r>
  <r>
    <d v="1989-11-21T00:00:00"/>
    <n v="2740.54"/>
    <x v="0"/>
    <x v="0"/>
    <n v="5435.8610900000003"/>
  </r>
  <r>
    <d v="1989-11-22T00:00:00"/>
    <n v="2927.64"/>
    <x v="0"/>
    <x v="0"/>
    <n v="5806.9739399999999"/>
  </r>
  <r>
    <d v="1989-11-23T00:00:00"/>
    <n v="2869.92"/>
    <x v="0"/>
    <x v="0"/>
    <n v="5692.48632"/>
  </r>
  <r>
    <d v="1989-11-24T00:00:00"/>
    <n v="2811.08"/>
    <x v="0"/>
    <x v="0"/>
    <n v="5575.77718"/>
  </r>
  <r>
    <d v="1989-11-25T00:00:00"/>
    <n v="3804.27"/>
    <x v="0"/>
    <x v="0"/>
    <n v="7545.7695450000001"/>
  </r>
  <r>
    <d v="1989-11-26T00:00:00"/>
    <n v="3619.3"/>
    <x v="0"/>
    <x v="0"/>
    <n v="7178.8815500000001"/>
  </r>
  <r>
    <d v="1989-11-27T00:00:00"/>
    <n v="4428.55"/>
    <x v="0"/>
    <x v="0"/>
    <n v="8784.0289250000005"/>
  </r>
  <r>
    <d v="1989-11-28T00:00:00"/>
    <n v="2543.4499999999998"/>
    <x v="0"/>
    <x v="0"/>
    <n v="5044.9330749999999"/>
  </r>
  <r>
    <d v="1989-11-29T00:00:00"/>
    <n v="2493.7399999999998"/>
    <x v="0"/>
    <x v="0"/>
    <n v="4946.3332899999996"/>
  </r>
  <r>
    <d v="1989-11-30T00:00:00"/>
    <n v="2433.62"/>
    <x v="0"/>
    <x v="0"/>
    <n v="4827.0852699999996"/>
  </r>
  <r>
    <d v="1989-12-01T00:00:00"/>
    <n v="2438.85"/>
    <x v="1"/>
    <x v="0"/>
    <n v="4837.4589749999996"/>
  </r>
  <r>
    <d v="1989-12-02T00:00:00"/>
    <n v="2505.5300000000002"/>
    <x v="1"/>
    <x v="0"/>
    <n v="4969.7187550000008"/>
  </r>
  <r>
    <d v="1989-12-03T00:00:00"/>
    <n v="2509.75"/>
    <x v="1"/>
    <x v="0"/>
    <n v="4978.0891250000004"/>
  </r>
  <r>
    <d v="1989-12-04T00:00:00"/>
    <n v="2828.03"/>
    <x v="1"/>
    <x v="0"/>
    <n v="5609.3975050000008"/>
  </r>
  <r>
    <d v="1989-12-05T00:00:00"/>
    <n v="3167.29"/>
    <x v="1"/>
    <x v="0"/>
    <n v="6282.3197149999996"/>
  </r>
  <r>
    <d v="1989-12-06T00:00:00"/>
    <n v="3385.89"/>
    <x v="1"/>
    <x v="0"/>
    <n v="6715.9128149999997"/>
  </r>
  <r>
    <d v="1989-12-07T00:00:00"/>
    <n v="3077.32"/>
    <x v="1"/>
    <x v="0"/>
    <n v="6103.8642200000004"/>
  </r>
  <r>
    <d v="1989-12-08T00:00:00"/>
    <n v="2775.72"/>
    <x v="1"/>
    <x v="0"/>
    <n v="5505.6406200000001"/>
  </r>
  <r>
    <d v="1989-12-09T00:00:00"/>
    <n v="2834.54"/>
    <x v="1"/>
    <x v="0"/>
    <n v="5622.3100899999999"/>
  </r>
  <r>
    <d v="1989-12-10T00:00:00"/>
    <n v="2962.92"/>
    <x v="1"/>
    <x v="0"/>
    <n v="5876.9518200000002"/>
  </r>
  <r>
    <d v="1989-12-11T00:00:00"/>
    <n v="2732.95"/>
    <x v="1"/>
    <x v="0"/>
    <n v="5420.8063249999996"/>
  </r>
  <r>
    <d v="1989-12-12T00:00:00"/>
    <n v="2545.8000000000002"/>
    <x v="1"/>
    <x v="0"/>
    <n v="5049.5943000000007"/>
  </r>
  <r>
    <d v="1989-12-13T00:00:00"/>
    <n v="2315.65"/>
    <x v="1"/>
    <x v="0"/>
    <n v="4593.0917749999999"/>
  </r>
  <r>
    <d v="1989-12-14T00:00:00"/>
    <n v="2945.17"/>
    <x v="1"/>
    <x v="0"/>
    <n v="5841.7446950000003"/>
  </r>
  <r>
    <d v="1989-12-15T00:00:00"/>
    <n v="2810.66"/>
    <x v="1"/>
    <x v="0"/>
    <n v="5574.9441099999995"/>
  </r>
  <r>
    <d v="1989-12-16T00:00:00"/>
    <n v="2762.07"/>
    <x v="1"/>
    <x v="0"/>
    <n v="5478.5658450000001"/>
  </r>
  <r>
    <d v="1989-12-17T00:00:00"/>
    <n v="2728.75"/>
    <x v="1"/>
    <x v="0"/>
    <n v="5412.475625"/>
  </r>
  <r>
    <d v="1989-12-18T00:00:00"/>
    <n v="2768.37"/>
    <x v="1"/>
    <x v="0"/>
    <n v="5491.0618949999998"/>
  </r>
  <r>
    <d v="1989-12-19T00:00:00"/>
    <n v="2423.63"/>
    <x v="1"/>
    <x v="0"/>
    <n v="4807.2701050000005"/>
  </r>
  <r>
    <d v="1989-12-20T00:00:00"/>
    <n v="2958.33"/>
    <x v="1"/>
    <x v="0"/>
    <n v="5867.8475550000003"/>
  </r>
  <r>
    <d v="1989-12-21T00:00:00"/>
    <n v="2718.66"/>
    <x v="1"/>
    <x v="0"/>
    <n v="5392.4621099999995"/>
  </r>
  <r>
    <d v="1989-12-22T00:00:00"/>
    <n v="2728.93"/>
    <x v="1"/>
    <x v="0"/>
    <n v="5412.8326550000002"/>
  </r>
  <r>
    <d v="1989-12-23T00:00:00"/>
    <n v="2912.2"/>
    <x v="1"/>
    <x v="0"/>
    <n v="5776.3486999999996"/>
  </r>
  <r>
    <d v="1989-12-24T00:00:00"/>
    <n v="2741.28"/>
    <x v="1"/>
    <x v="0"/>
    <n v="5437.3288800000009"/>
  </r>
  <r>
    <d v="1989-12-25T00:00:00"/>
    <n v="2547.56"/>
    <x v="1"/>
    <x v="0"/>
    <n v="5053.0852599999998"/>
  </r>
  <r>
    <d v="1989-12-26T00:00:00"/>
    <n v="2254.62"/>
    <x v="1"/>
    <x v="0"/>
    <n v="4472.0387700000001"/>
  </r>
  <r>
    <d v="1989-12-27T00:00:00"/>
    <n v="2483.2600000000002"/>
    <x v="1"/>
    <x v="0"/>
    <n v="4925.5462100000004"/>
  </r>
  <r>
    <d v="1989-12-28T00:00:00"/>
    <n v="2533.31"/>
    <x v="1"/>
    <x v="0"/>
    <n v="5024.820385"/>
  </r>
  <r>
    <d v="1989-12-29T00:00:00"/>
    <n v="2665.22"/>
    <x v="1"/>
    <x v="0"/>
    <n v="5286.4638699999996"/>
  </r>
  <r>
    <d v="1989-12-30T00:00:00"/>
    <n v="2782.56"/>
    <x v="1"/>
    <x v="0"/>
    <n v="5519.2077600000002"/>
  </r>
  <r>
    <d v="1989-12-31T00:00:00"/>
    <n v="2727.86"/>
    <x v="1"/>
    <x v="0"/>
    <n v="5410.7103100000004"/>
  </r>
  <r>
    <d v="1990-01-01T00:00:00"/>
    <n v="2626.31"/>
    <x v="2"/>
    <x v="0"/>
    <n v="5209.2858850000002"/>
  </r>
  <r>
    <d v="1990-01-02T00:00:00"/>
    <n v="2881.15"/>
    <x v="2"/>
    <x v="0"/>
    <n v="5714.7610250000007"/>
  </r>
  <r>
    <d v="1990-01-03T00:00:00"/>
    <n v="2737.06"/>
    <x v="2"/>
    <x v="0"/>
    <n v="5428.9585100000004"/>
  </r>
  <r>
    <d v="1990-01-04T00:00:00"/>
    <n v="2822.48"/>
    <x v="2"/>
    <x v="0"/>
    <n v="5598.3890799999999"/>
  </r>
  <r>
    <d v="1990-01-05T00:00:00"/>
    <n v="2819.03"/>
    <x v="2"/>
    <x v="0"/>
    <n v="5591.5460050000002"/>
  </r>
  <r>
    <d v="1990-01-06T00:00:00"/>
    <n v="2369.21"/>
    <x v="2"/>
    <x v="0"/>
    <n v="4699.3280350000005"/>
  </r>
  <r>
    <d v="1990-01-07T00:00:00"/>
    <n v="2825.65"/>
    <x v="2"/>
    <x v="0"/>
    <n v="5604.6767749999999"/>
  </r>
  <r>
    <d v="1990-01-08T00:00:00"/>
    <n v="3218.18"/>
    <x v="2"/>
    <x v="0"/>
    <n v="6383.2600299999995"/>
  </r>
  <r>
    <d v="1990-01-09T00:00:00"/>
    <n v="3494.55"/>
    <x v="2"/>
    <x v="0"/>
    <n v="6931.4399250000006"/>
  </r>
  <r>
    <d v="1990-01-10T00:00:00"/>
    <n v="3309.21"/>
    <x v="2"/>
    <x v="0"/>
    <n v="6563.8180350000002"/>
  </r>
  <r>
    <d v="1990-01-11T00:00:00"/>
    <n v="2492.37"/>
    <x v="2"/>
    <x v="0"/>
    <n v="4943.6158949999999"/>
  </r>
  <r>
    <d v="1990-01-12T00:00:00"/>
    <n v="3144.83"/>
    <x v="2"/>
    <x v="0"/>
    <n v="6237.770305"/>
  </r>
  <r>
    <d v="1990-01-13T00:00:00"/>
    <n v="2682.42"/>
    <x v="2"/>
    <x v="0"/>
    <n v="5320.58007"/>
  </r>
  <r>
    <d v="1990-01-14T00:00:00"/>
    <n v="3325.39"/>
    <x v="2"/>
    <x v="0"/>
    <n v="6595.9110650000002"/>
  </r>
  <r>
    <d v="1990-01-15T00:00:00"/>
    <n v="2964.57"/>
    <x v="2"/>
    <x v="0"/>
    <n v="5880.2245950000006"/>
  </r>
  <r>
    <d v="1990-01-16T00:00:00"/>
    <n v="3291.58"/>
    <x v="2"/>
    <x v="0"/>
    <n v="6528.8489300000001"/>
  </r>
  <r>
    <d v="1990-01-17T00:00:00"/>
    <n v="2625.26"/>
    <x v="2"/>
    <x v="0"/>
    <n v="5207.2032100000006"/>
  </r>
  <r>
    <d v="1990-01-18T00:00:00"/>
    <n v="2550.6"/>
    <x v="2"/>
    <x v="0"/>
    <n v="5059.1151"/>
  </r>
  <r>
    <d v="1990-01-19T00:00:00"/>
    <n v="2449.2199999999998"/>
    <x v="2"/>
    <x v="0"/>
    <n v="4858.0278699999999"/>
  </r>
  <r>
    <d v="1990-01-20T00:00:00"/>
    <n v="2164.2800000000002"/>
    <x v="2"/>
    <x v="0"/>
    <n v="4292.8493800000006"/>
  </r>
  <r>
    <d v="1990-01-21T00:00:00"/>
    <n v="2246.19"/>
    <x v="2"/>
    <x v="0"/>
    <n v="4455.317865"/>
  </r>
  <r>
    <d v="1990-01-22T00:00:00"/>
    <n v="2653.83"/>
    <x v="2"/>
    <x v="0"/>
    <n v="5263.8718049999998"/>
  </r>
  <r>
    <d v="1990-01-23T00:00:00"/>
    <n v="2673.31"/>
    <x v="2"/>
    <x v="0"/>
    <n v="5302.5103849999996"/>
  </r>
  <r>
    <d v="1990-01-24T00:00:00"/>
    <n v="2676.71"/>
    <x v="2"/>
    <x v="0"/>
    <n v="5309.254285"/>
  </r>
  <r>
    <d v="1990-01-25T00:00:00"/>
    <n v="2615.4499999999998"/>
    <x v="2"/>
    <x v="0"/>
    <n v="5187.7450749999998"/>
  </r>
  <r>
    <d v="1990-01-26T00:00:00"/>
    <n v="2867.24"/>
    <x v="2"/>
    <x v="0"/>
    <n v="5687.1705400000001"/>
  </r>
  <r>
    <d v="1990-01-27T00:00:00"/>
    <n v="2405.9499999999998"/>
    <x v="2"/>
    <x v="0"/>
    <n v="4772.2018250000001"/>
  </r>
  <r>
    <d v="1990-01-28T00:00:00"/>
    <n v="2736.14"/>
    <x v="2"/>
    <x v="0"/>
    <n v="5427.1336899999997"/>
  </r>
  <r>
    <d v="1990-01-29T00:00:00"/>
    <n v="2890.85"/>
    <x v="2"/>
    <x v="0"/>
    <n v="5734.0009749999999"/>
  </r>
  <r>
    <d v="1990-01-30T00:00:00"/>
    <n v="2693.85"/>
    <x v="2"/>
    <x v="0"/>
    <n v="5343.251475"/>
  </r>
  <r>
    <d v="1990-01-31T00:00:00"/>
    <n v="3410.59"/>
    <x v="2"/>
    <x v="0"/>
    <n v="6764.9052650000003"/>
  </r>
  <r>
    <d v="1990-02-01T00:00:00"/>
    <n v="2644.8"/>
    <x v="3"/>
    <x v="0"/>
    <n v="5245.9608000000007"/>
  </r>
  <r>
    <d v="1990-02-02T00:00:00"/>
    <n v="2702.55"/>
    <x v="3"/>
    <x v="0"/>
    <n v="5360.5079250000008"/>
  </r>
  <r>
    <d v="1990-02-03T00:00:00"/>
    <n v="2774.45"/>
    <x v="3"/>
    <x v="0"/>
    <n v="5503.1215750000001"/>
  </r>
  <r>
    <d v="1990-02-04T00:00:00"/>
    <n v="2440.5100000000002"/>
    <x v="3"/>
    <x v="0"/>
    <n v="4840.7515850000009"/>
  </r>
  <r>
    <d v="1990-02-05T00:00:00"/>
    <n v="2645.45"/>
    <x v="3"/>
    <x v="0"/>
    <n v="5247.2500749999999"/>
  </r>
  <r>
    <d v="1990-02-06T00:00:00"/>
    <n v="2644.76"/>
    <x v="3"/>
    <x v="0"/>
    <n v="5245.8814600000005"/>
  </r>
  <r>
    <d v="1990-02-07T00:00:00"/>
    <n v="2855.44"/>
    <x v="3"/>
    <x v="0"/>
    <n v="5663.7652400000006"/>
  </r>
  <r>
    <d v="1990-02-08T00:00:00"/>
    <n v="2379.8200000000002"/>
    <x v="3"/>
    <x v="0"/>
    <n v="4720.3729700000004"/>
  </r>
  <r>
    <d v="1990-02-09T00:00:00"/>
    <n v="2722.08"/>
    <x v="3"/>
    <x v="0"/>
    <n v="5399.24568"/>
  </r>
  <r>
    <d v="1990-02-10T00:00:00"/>
    <n v="2850.84"/>
    <x v="3"/>
    <x v="0"/>
    <n v="5654.6411400000006"/>
  </r>
  <r>
    <d v="1990-02-11T00:00:00"/>
    <n v="3203.69"/>
    <x v="3"/>
    <x v="0"/>
    <n v="6354.5191150000001"/>
  </r>
  <r>
    <d v="1990-02-12T00:00:00"/>
    <n v="2969.5"/>
    <x v="3"/>
    <x v="0"/>
    <n v="5890.0032499999998"/>
  </r>
  <r>
    <d v="1990-02-13T00:00:00"/>
    <n v="2408.4899999999998"/>
    <x v="3"/>
    <x v="0"/>
    <n v="4777.2399150000001"/>
  </r>
  <r>
    <d v="1990-02-14T00:00:00"/>
    <n v="2528.48"/>
    <x v="3"/>
    <x v="0"/>
    <n v="5015.2400800000005"/>
  </r>
  <r>
    <d v="1990-02-15T00:00:00"/>
    <n v="2259.2800000000002"/>
    <x v="3"/>
    <x v="0"/>
    <n v="4481.2818800000005"/>
  </r>
  <r>
    <d v="1990-02-16T00:00:00"/>
    <n v="2583.35"/>
    <x v="3"/>
    <x v="0"/>
    <n v="5124.0747249999995"/>
  </r>
  <r>
    <d v="1990-02-17T00:00:00"/>
    <n v="2677.09"/>
    <x v="3"/>
    <x v="0"/>
    <n v="5310.0080150000003"/>
  </r>
  <r>
    <d v="1990-02-18T00:00:00"/>
    <n v="2581.06"/>
    <x v="3"/>
    <x v="0"/>
    <n v="5119.53251"/>
  </r>
  <r>
    <d v="1990-02-19T00:00:00"/>
    <n v="2143.59"/>
    <x v="3"/>
    <x v="0"/>
    <n v="4251.8107650000002"/>
  </r>
  <r>
    <d v="1990-02-20T00:00:00"/>
    <n v="2173.91"/>
    <x v="3"/>
    <x v="0"/>
    <n v="4311.9504849999994"/>
  </r>
  <r>
    <d v="1990-02-21T00:00:00"/>
    <n v="2616.7800000000002"/>
    <x v="3"/>
    <x v="0"/>
    <n v="5190.3831300000002"/>
  </r>
  <r>
    <d v="1990-02-22T00:00:00"/>
    <n v="2615.71"/>
    <x v="3"/>
    <x v="0"/>
    <n v="5188.2607850000004"/>
  </r>
  <r>
    <d v="1990-02-23T00:00:00"/>
    <n v="2871"/>
    <x v="3"/>
    <x v="0"/>
    <n v="5694.6284999999998"/>
  </r>
  <r>
    <d v="1990-02-24T00:00:00"/>
    <n v="2757.9"/>
    <x v="3"/>
    <x v="0"/>
    <n v="5470.2946500000007"/>
  </r>
  <r>
    <d v="1990-02-25T00:00:00"/>
    <n v="2538.5500000000002"/>
    <x v="3"/>
    <x v="0"/>
    <n v="5035.213925"/>
  </r>
  <r>
    <d v="1990-02-26T00:00:00"/>
    <n v="2614.3000000000002"/>
    <x v="3"/>
    <x v="0"/>
    <n v="5185.4640500000005"/>
  </r>
  <r>
    <d v="1990-02-27T00:00:00"/>
    <n v="2426.81"/>
    <x v="3"/>
    <x v="0"/>
    <n v="4813.5776349999996"/>
  </r>
  <r>
    <d v="1990-02-28T00:00:00"/>
    <n v="2480.38"/>
    <x v="3"/>
    <x v="0"/>
    <n v="4919.8337300000003"/>
  </r>
  <r>
    <d v="1990-03-01T00:00:00"/>
    <n v="2546.7399999999998"/>
    <x v="4"/>
    <x v="0"/>
    <n v="5051.4587899999997"/>
  </r>
  <r>
    <d v="1990-03-02T00:00:00"/>
    <n v="2562.29"/>
    <x v="4"/>
    <x v="0"/>
    <n v="5082.3022149999997"/>
  </r>
  <r>
    <d v="1990-03-03T00:00:00"/>
    <n v="2699.7"/>
    <x v="4"/>
    <x v="0"/>
    <n v="5354.8549499999999"/>
  </r>
  <r>
    <d v="1990-03-04T00:00:00"/>
    <n v="2806.2"/>
    <x v="4"/>
    <x v="0"/>
    <n v="5566.0976999999993"/>
  </r>
  <r>
    <d v="1990-03-05T00:00:00"/>
    <n v="2568.9899999999998"/>
    <x v="4"/>
    <x v="0"/>
    <n v="5095.5916649999999"/>
  </r>
  <r>
    <d v="1990-03-06T00:00:00"/>
    <n v="2617.77"/>
    <x v="4"/>
    <x v="0"/>
    <n v="5192.3467950000004"/>
  </r>
  <r>
    <d v="1990-03-07T00:00:00"/>
    <n v="2575.86"/>
    <x v="4"/>
    <x v="0"/>
    <n v="5109.2183100000002"/>
  </r>
  <r>
    <d v="1990-03-08T00:00:00"/>
    <n v="2751.04"/>
    <x v="4"/>
    <x v="0"/>
    <n v="5456.6878399999996"/>
  </r>
  <r>
    <d v="1990-03-09T00:00:00"/>
    <n v="2571.12"/>
    <x v="4"/>
    <x v="0"/>
    <n v="5099.8165200000003"/>
  </r>
  <r>
    <d v="1990-03-10T00:00:00"/>
    <n v="2521.2199999999998"/>
    <x v="4"/>
    <x v="0"/>
    <n v="5000.8398699999998"/>
  </r>
  <r>
    <d v="1990-03-11T00:00:00"/>
    <n v="3626.15"/>
    <x v="4"/>
    <x v="0"/>
    <n v="7192.4685250000002"/>
  </r>
  <r>
    <d v="1990-03-12T00:00:00"/>
    <n v="2872.69"/>
    <x v="4"/>
    <x v="0"/>
    <n v="5697.9806150000004"/>
  </r>
  <r>
    <d v="1990-03-13T00:00:00"/>
    <n v="2458.54"/>
    <x v="4"/>
    <x v="0"/>
    <n v="4876.5140899999997"/>
  </r>
  <r>
    <d v="1990-03-14T00:00:00"/>
    <n v="2851.7"/>
    <x v="4"/>
    <x v="0"/>
    <n v="5656.3469500000001"/>
  </r>
  <r>
    <d v="1990-03-15T00:00:00"/>
    <n v="2561.5100000000002"/>
    <x v="4"/>
    <x v="0"/>
    <n v="5080.7550850000007"/>
  </r>
  <r>
    <d v="1990-03-16T00:00:00"/>
    <n v="2455.85"/>
    <x v="4"/>
    <x v="0"/>
    <n v="4871.1784749999997"/>
  </r>
  <r>
    <d v="1990-03-17T00:00:00"/>
    <n v="2365.73"/>
    <x v="4"/>
    <x v="0"/>
    <n v="4692.4254550000005"/>
  </r>
  <r>
    <d v="1990-03-18T00:00:00"/>
    <n v="2768.24"/>
    <x v="4"/>
    <x v="0"/>
    <n v="5490.80404"/>
  </r>
  <r>
    <d v="1990-03-19T00:00:00"/>
    <n v="2652.91"/>
    <x v="4"/>
    <x v="0"/>
    <n v="5262.0469849999999"/>
  </r>
  <r>
    <d v="1990-03-20T00:00:00"/>
    <n v="2650.25"/>
    <x v="4"/>
    <x v="0"/>
    <n v="5256.7708750000002"/>
  </r>
  <r>
    <d v="1990-03-21T00:00:00"/>
    <n v="3242.75"/>
    <x v="4"/>
    <x v="0"/>
    <n v="6431.9946250000003"/>
  </r>
  <r>
    <d v="1990-03-22T00:00:00"/>
    <n v="2832.76"/>
    <x v="4"/>
    <x v="0"/>
    <n v="5618.7794600000007"/>
  </r>
  <r>
    <d v="1990-03-23T00:00:00"/>
    <n v="3482.46"/>
    <x v="4"/>
    <x v="0"/>
    <n v="6907.4594100000004"/>
  </r>
  <r>
    <d v="1990-03-24T00:00:00"/>
    <n v="3713.01"/>
    <x v="4"/>
    <x v="0"/>
    <n v="7364.7553350000007"/>
  </r>
  <r>
    <d v="1990-03-25T00:00:00"/>
    <n v="3191.99"/>
    <x v="4"/>
    <x v="0"/>
    <n v="6331.3121649999994"/>
  </r>
  <r>
    <d v="1990-03-26T00:00:00"/>
    <n v="2925.29"/>
    <x v="4"/>
    <x v="0"/>
    <n v="5802.312715"/>
  </r>
  <r>
    <d v="1990-03-27T00:00:00"/>
    <n v="3098.26"/>
    <x v="4"/>
    <x v="0"/>
    <n v="6145.3987100000004"/>
  </r>
  <r>
    <d v="1990-03-28T00:00:00"/>
    <n v="3410.47"/>
    <x v="4"/>
    <x v="0"/>
    <n v="6764.6672449999996"/>
  </r>
  <r>
    <d v="1990-03-29T00:00:00"/>
    <n v="2990.94"/>
    <x v="4"/>
    <x v="0"/>
    <n v="5932.5294899999999"/>
  </r>
  <r>
    <d v="1990-03-30T00:00:00"/>
    <n v="3060.01"/>
    <x v="4"/>
    <x v="0"/>
    <n v="6069.5298350000003"/>
  </r>
  <r>
    <d v="1990-03-31T00:00:00"/>
    <n v="3433.47"/>
    <x v="4"/>
    <x v="0"/>
    <n v="6810.2877449999996"/>
  </r>
  <r>
    <d v="1990-04-01T00:00:00"/>
    <n v="3554.64"/>
    <x v="5"/>
    <x v="0"/>
    <n v="7050.6284399999995"/>
  </r>
  <r>
    <d v="1990-04-02T00:00:00"/>
    <n v="3833.79"/>
    <x v="5"/>
    <x v="0"/>
    <n v="7604.3224650000002"/>
  </r>
  <r>
    <d v="1990-04-03T00:00:00"/>
    <n v="4580.46"/>
    <x v="5"/>
    <x v="0"/>
    <n v="9085.3424100000011"/>
  </r>
  <r>
    <d v="1990-04-04T00:00:00"/>
    <n v="4751.04"/>
    <x v="5"/>
    <x v="0"/>
    <n v="9423.6878400000005"/>
  </r>
  <r>
    <d v="1990-04-05T00:00:00"/>
    <n v="5263.26"/>
    <x v="5"/>
    <x v="0"/>
    <n v="10439.676210000001"/>
  </r>
  <r>
    <d v="1990-04-06T00:00:00"/>
    <n v="5488.78"/>
    <x v="5"/>
    <x v="0"/>
    <n v="10886.995129999999"/>
  </r>
  <r>
    <d v="1990-04-07T00:00:00"/>
    <n v="5337.64"/>
    <x v="5"/>
    <x v="0"/>
    <n v="10587.20894"/>
  </r>
  <r>
    <d v="1990-04-08T00:00:00"/>
    <n v="5037.74"/>
    <x v="5"/>
    <x v="0"/>
    <n v="9992.3572899999999"/>
  </r>
  <r>
    <d v="1990-04-09T00:00:00"/>
    <n v="5133.6899999999996"/>
    <x v="5"/>
    <x v="0"/>
    <n v="10182.674115"/>
  </r>
  <r>
    <d v="1990-04-10T00:00:00"/>
    <n v="5597.94"/>
    <x v="5"/>
    <x v="0"/>
    <n v="11103.513989999999"/>
  </r>
  <r>
    <d v="1990-04-11T00:00:00"/>
    <n v="5655.71"/>
    <x v="5"/>
    <x v="0"/>
    <n v="11218.100785000001"/>
  </r>
  <r>
    <d v="1990-04-12T00:00:00"/>
    <n v="5812.25"/>
    <x v="5"/>
    <x v="0"/>
    <n v="11528.597874999999"/>
  </r>
  <r>
    <d v="1990-04-13T00:00:00"/>
    <n v="6331.06"/>
    <x v="5"/>
    <x v="0"/>
    <n v="12557.657510000001"/>
  </r>
  <r>
    <d v="1990-04-14T00:00:00"/>
    <n v="5952.52"/>
    <x v="5"/>
    <x v="0"/>
    <n v="11806.823420000001"/>
  </r>
  <r>
    <d v="1990-04-15T00:00:00"/>
    <n v="6065.56"/>
    <x v="5"/>
    <x v="0"/>
    <n v="12031.038260000001"/>
  </r>
  <r>
    <d v="1990-04-16T00:00:00"/>
    <n v="7013.25"/>
    <x v="5"/>
    <x v="0"/>
    <n v="13910.781375"/>
  </r>
  <r>
    <d v="1990-04-17T00:00:00"/>
    <n v="8524.7199999999993"/>
    <x v="5"/>
    <x v="0"/>
    <n v="16908.78212"/>
  </r>
  <r>
    <d v="1990-04-18T00:00:00"/>
    <n v="8454.84"/>
    <x v="5"/>
    <x v="0"/>
    <n v="16770.175139999999"/>
  </r>
  <r>
    <d v="1990-04-19T00:00:00"/>
    <n v="8496.2999999999993"/>
    <x v="5"/>
    <x v="0"/>
    <n v="16852.411049999999"/>
  </r>
  <r>
    <d v="1990-04-20T00:00:00"/>
    <n v="9146.3700000000008"/>
    <x v="5"/>
    <x v="0"/>
    <n v="18141.824895000002"/>
  </r>
  <r>
    <d v="1990-04-21T00:00:00"/>
    <n v="9932.31"/>
    <x v="5"/>
    <x v="0"/>
    <n v="19700.736884999998"/>
  </r>
  <r>
    <d v="1990-04-22T00:00:00"/>
    <n v="10992.25"/>
    <x v="5"/>
    <x v="0"/>
    <n v="21803.127875000002"/>
  </r>
  <r>
    <d v="1990-04-23T00:00:00"/>
    <n v="11032.64"/>
    <x v="5"/>
    <x v="0"/>
    <n v="21883.241439999998"/>
  </r>
  <r>
    <d v="1990-04-24T00:00:00"/>
    <n v="11037.15"/>
    <x v="5"/>
    <x v="0"/>
    <n v="21892.187024999999"/>
  </r>
  <r>
    <d v="1990-04-25T00:00:00"/>
    <n v="10279.73"/>
    <x v="5"/>
    <x v="0"/>
    <n v="20389.844454999999"/>
  </r>
  <r>
    <d v="1990-04-26T00:00:00"/>
    <n v="10440.24"/>
    <x v="5"/>
    <x v="0"/>
    <n v="20708.216039999999"/>
  </r>
  <r>
    <d v="1990-04-27T00:00:00"/>
    <n v="9899.3700000000008"/>
    <x v="5"/>
    <x v="0"/>
    <n v="19635.400395000001"/>
  </r>
  <r>
    <d v="1990-04-28T00:00:00"/>
    <n v="11408.42"/>
    <x v="5"/>
    <x v="0"/>
    <n v="22628.601070000001"/>
  </r>
  <r>
    <d v="1990-04-29T00:00:00"/>
    <n v="12027.6"/>
    <x v="5"/>
    <x v="0"/>
    <n v="23856.744600000002"/>
  </r>
  <r>
    <d v="1990-04-30T00:00:00"/>
    <n v="8796.68"/>
    <x v="5"/>
    <x v="0"/>
    <n v="17448.214780000002"/>
  </r>
  <r>
    <d v="1990-05-01T00:00:00"/>
    <n v="7709.54"/>
    <x v="6"/>
    <x v="0"/>
    <n v="15291.872590000001"/>
  </r>
  <r>
    <d v="1990-05-02T00:00:00"/>
    <n v="7443.02"/>
    <x v="6"/>
    <x v="0"/>
    <n v="14763.230170000001"/>
  </r>
  <r>
    <d v="1990-05-03T00:00:00"/>
    <n v="6668.05"/>
    <x v="6"/>
    <x v="0"/>
    <n v="13226.077175"/>
  </r>
  <r>
    <d v="1990-05-04T00:00:00"/>
    <n v="6773.57"/>
    <x v="6"/>
    <x v="0"/>
    <n v="13435.376095"/>
  </r>
  <r>
    <d v="1990-05-05T00:00:00"/>
    <n v="7884.12"/>
    <x v="6"/>
    <x v="0"/>
    <n v="15638.15202"/>
  </r>
  <r>
    <d v="1990-05-06T00:00:00"/>
    <n v="8865.1200000000008"/>
    <x v="6"/>
    <x v="0"/>
    <n v="17583.965520000002"/>
  </r>
  <r>
    <d v="1990-05-07T00:00:00"/>
    <n v="10859.88"/>
    <x v="6"/>
    <x v="0"/>
    <n v="21540.571980000001"/>
  </r>
  <r>
    <d v="1990-05-08T00:00:00"/>
    <n v="11667.73"/>
    <x v="6"/>
    <x v="0"/>
    <n v="23142.942455"/>
  </r>
  <r>
    <d v="1990-05-09T00:00:00"/>
    <n v="10821.21"/>
    <x v="6"/>
    <x v="0"/>
    <n v="21463.870035"/>
  </r>
  <r>
    <d v="1990-05-10T00:00:00"/>
    <n v="9352.65"/>
    <x v="6"/>
    <x v="0"/>
    <n v="18550.981274999998"/>
  </r>
  <r>
    <d v="1990-05-11T00:00:00"/>
    <n v="9184.76"/>
    <x v="6"/>
    <x v="0"/>
    <n v="18217.971460000001"/>
  </r>
  <r>
    <d v="1990-05-12T00:00:00"/>
    <n v="9733.94"/>
    <x v="6"/>
    <x v="0"/>
    <n v="19307.269990000001"/>
  </r>
  <r>
    <d v="1990-05-13T00:00:00"/>
    <n v="10707.52"/>
    <x v="6"/>
    <x v="0"/>
    <n v="21238.36592"/>
  </r>
  <r>
    <d v="1990-05-14T00:00:00"/>
    <n v="10076.76"/>
    <x v="6"/>
    <x v="0"/>
    <n v="19987.25346"/>
  </r>
  <r>
    <d v="1990-05-15T00:00:00"/>
    <n v="8837.52"/>
    <x v="6"/>
    <x v="0"/>
    <n v="17529.22092"/>
  </r>
  <r>
    <d v="1990-05-16T00:00:00"/>
    <n v="8602.77"/>
    <x v="6"/>
    <x v="0"/>
    <n v="17063.594295000003"/>
  </r>
  <r>
    <d v="1990-05-17T00:00:00"/>
    <n v="8171.04"/>
    <x v="6"/>
    <x v="0"/>
    <n v="16207.25784"/>
  </r>
  <r>
    <d v="1990-05-18T00:00:00"/>
    <n v="8102.75"/>
    <x v="6"/>
    <x v="0"/>
    <n v="16071.804625000001"/>
  </r>
  <r>
    <d v="1990-05-19T00:00:00"/>
    <n v="8331.5300000000007"/>
    <x v="6"/>
    <x v="0"/>
    <n v="16525.589755000001"/>
  </r>
  <r>
    <d v="1990-05-20T00:00:00"/>
    <n v="9311.25"/>
    <x v="6"/>
    <x v="0"/>
    <n v="18468.864375000001"/>
  </r>
  <r>
    <d v="1990-05-21T00:00:00"/>
    <n v="8626.89"/>
    <x v="6"/>
    <x v="0"/>
    <n v="17111.436314999999"/>
  </r>
  <r>
    <d v="1990-05-22T00:00:00"/>
    <n v="8702.67"/>
    <x v="6"/>
    <x v="0"/>
    <n v="17261.745944999999"/>
  </r>
  <r>
    <d v="1990-05-23T00:00:00"/>
    <n v="9481.11"/>
    <x v="6"/>
    <x v="0"/>
    <n v="18805.781685000002"/>
  </r>
  <r>
    <d v="1990-05-24T00:00:00"/>
    <n v="12962.77"/>
    <x v="6"/>
    <x v="0"/>
    <n v="25711.654295"/>
  </r>
  <r>
    <d v="1990-05-25T00:00:00"/>
    <n v="12976.07"/>
    <x v="6"/>
    <x v="0"/>
    <n v="25738.034844999998"/>
  </r>
  <r>
    <d v="1990-05-26T00:00:00"/>
    <n v="11458.41"/>
    <x v="6"/>
    <x v="0"/>
    <n v="22727.756235000001"/>
  </r>
  <r>
    <d v="1990-05-27T00:00:00"/>
    <n v="10576.88"/>
    <x v="6"/>
    <x v="0"/>
    <n v="20979.241480000001"/>
  </r>
  <r>
    <d v="1990-05-28T00:00:00"/>
    <n v="10686.97"/>
    <x v="6"/>
    <x v="0"/>
    <n v="21197.604994999998"/>
  </r>
  <r>
    <d v="1990-05-29T00:00:00"/>
    <n v="12408.12"/>
    <x v="6"/>
    <x v="0"/>
    <n v="24611.506020000001"/>
  </r>
  <r>
    <d v="1990-05-30T00:00:00"/>
    <n v="13796.08"/>
    <x v="6"/>
    <x v="0"/>
    <n v="27364.524679999999"/>
  </r>
  <r>
    <d v="1990-05-31T00:00:00"/>
    <n v="14501.79"/>
    <x v="6"/>
    <x v="0"/>
    <n v="28764.300465000004"/>
  </r>
  <r>
    <d v="1990-06-01T00:00:00"/>
    <n v="14918.08"/>
    <x v="7"/>
    <x v="0"/>
    <n v="29590.01168"/>
  </r>
  <r>
    <d v="1990-06-02T00:00:00"/>
    <n v="13018.28"/>
    <x v="7"/>
    <x v="0"/>
    <n v="25821.758380000003"/>
  </r>
  <r>
    <d v="1990-06-03T00:00:00"/>
    <n v="11325.92"/>
    <x v="7"/>
    <x v="0"/>
    <n v="22464.962320000002"/>
  </r>
  <r>
    <d v="1990-06-04T00:00:00"/>
    <n v="11368.34"/>
    <x v="7"/>
    <x v="0"/>
    <n v="22549.10239"/>
  </r>
  <r>
    <d v="1990-06-05T00:00:00"/>
    <n v="13030.43"/>
    <x v="7"/>
    <x v="0"/>
    <n v="25845.857905000001"/>
  </r>
  <r>
    <d v="1990-06-06T00:00:00"/>
    <n v="15522.75"/>
    <x v="7"/>
    <x v="0"/>
    <n v="30789.374625"/>
  </r>
  <r>
    <d v="1990-06-07T00:00:00"/>
    <n v="14594.72"/>
    <x v="7"/>
    <x v="0"/>
    <n v="28948.627120000001"/>
  </r>
  <r>
    <d v="1990-06-08T00:00:00"/>
    <n v="15448.27"/>
    <x v="7"/>
    <x v="0"/>
    <n v="30641.643545000003"/>
  </r>
  <r>
    <d v="1990-06-09T00:00:00"/>
    <n v="15176.41"/>
    <x v="7"/>
    <x v="0"/>
    <n v="30102.409234999999"/>
  </r>
  <r>
    <d v="1990-06-10T00:00:00"/>
    <n v="16724.57"/>
    <x v="7"/>
    <x v="0"/>
    <n v="33173.184594999999"/>
  </r>
  <r>
    <d v="1990-06-11T00:00:00"/>
    <n v="20678.55"/>
    <x v="7"/>
    <x v="0"/>
    <n v="41015.903924999999"/>
  </r>
  <r>
    <d v="1990-06-12T00:00:00"/>
    <n v="21246.95"/>
    <x v="7"/>
    <x v="0"/>
    <n v="42143.325325000005"/>
  </r>
  <r>
    <d v="1990-06-13T00:00:00"/>
    <n v="17711.16"/>
    <x v="7"/>
    <x v="0"/>
    <n v="35130.085859999999"/>
  </r>
  <r>
    <d v="1990-06-14T00:00:00"/>
    <n v="14285.6"/>
    <x v="7"/>
    <x v="0"/>
    <n v="28335.4876"/>
  </r>
  <r>
    <d v="1990-06-15T00:00:00"/>
    <n v="12947.6"/>
    <x v="7"/>
    <x v="0"/>
    <n v="25681.564600000002"/>
  </r>
  <r>
    <d v="1990-06-16T00:00:00"/>
    <n v="12473.5"/>
    <x v="7"/>
    <x v="0"/>
    <n v="24741.187249999999"/>
  </r>
  <r>
    <d v="1990-06-17T00:00:00"/>
    <n v="12551.52"/>
    <x v="7"/>
    <x v="0"/>
    <n v="24895.939920000001"/>
  </r>
  <r>
    <d v="1990-06-18T00:00:00"/>
    <n v="12020"/>
    <x v="7"/>
    <x v="0"/>
    <n v="23841.670000000002"/>
  </r>
  <r>
    <d v="1990-06-19T00:00:00"/>
    <n v="12627.27"/>
    <x v="7"/>
    <x v="0"/>
    <n v="25046.190045000003"/>
  </r>
  <r>
    <d v="1990-06-20T00:00:00"/>
    <n v="13527.52"/>
    <x v="7"/>
    <x v="0"/>
    <n v="26831.835920000001"/>
  </r>
  <r>
    <d v="1990-06-21T00:00:00"/>
    <n v="14005.68"/>
    <x v="7"/>
    <x v="0"/>
    <n v="27780.26628"/>
  </r>
  <r>
    <d v="1990-06-22T00:00:00"/>
    <n v="15078.58"/>
    <x v="7"/>
    <x v="0"/>
    <n v="29908.363430000001"/>
  </r>
  <r>
    <d v="1990-06-23T00:00:00"/>
    <n v="15381.04"/>
    <x v="7"/>
    <x v="0"/>
    <n v="30508.292840000002"/>
  </r>
  <r>
    <d v="1990-06-24T00:00:00"/>
    <n v="15645.07"/>
    <x v="7"/>
    <x v="0"/>
    <n v="31031.996345"/>
  </r>
  <r>
    <d v="1990-06-25T00:00:00"/>
    <n v="16473.73"/>
    <x v="7"/>
    <x v="0"/>
    <n v="32675.643455000001"/>
  </r>
  <r>
    <d v="1990-06-26T00:00:00"/>
    <n v="16266.83"/>
    <x v="7"/>
    <x v="0"/>
    <n v="32265.257304999999"/>
  </r>
  <r>
    <d v="1990-06-27T00:00:00"/>
    <n v="15157.87"/>
    <x v="7"/>
    <x v="0"/>
    <n v="30065.635145000004"/>
  </r>
  <r>
    <d v="1990-06-28T00:00:00"/>
    <n v="14993.57"/>
    <x v="7"/>
    <x v="0"/>
    <n v="29739.746094999999"/>
  </r>
  <r>
    <d v="1990-06-29T00:00:00"/>
    <n v="13151.41"/>
    <x v="7"/>
    <x v="0"/>
    <n v="26085.821735000001"/>
  </r>
  <r>
    <d v="1990-06-30T00:00:00"/>
    <n v="12502.44"/>
    <x v="7"/>
    <x v="0"/>
    <n v="24798.589740000003"/>
  </r>
  <r>
    <d v="1990-07-01T00:00:00"/>
    <n v="11834.48"/>
    <x v="8"/>
    <x v="0"/>
    <n v="23473.691080000001"/>
  </r>
  <r>
    <d v="1990-07-02T00:00:00"/>
    <n v="12004.98"/>
    <x v="8"/>
    <x v="0"/>
    <n v="23811.877830000001"/>
  </r>
  <r>
    <d v="1990-07-03T00:00:00"/>
    <n v="12546.54"/>
    <x v="8"/>
    <x v="0"/>
    <n v="24886.062090000003"/>
  </r>
  <r>
    <d v="1990-07-04T00:00:00"/>
    <n v="11612"/>
    <x v="8"/>
    <x v="0"/>
    <n v="23032.402000000002"/>
  </r>
  <r>
    <d v="1990-07-05T00:00:00"/>
    <n v="10442.459999999999"/>
    <x v="8"/>
    <x v="0"/>
    <n v="20712.619409999999"/>
  </r>
  <r>
    <d v="1990-07-06T00:00:00"/>
    <n v="9776.14"/>
    <x v="8"/>
    <x v="0"/>
    <n v="19390.973689999999"/>
  </r>
  <r>
    <d v="1990-07-07T00:00:00"/>
    <n v="9410.6299999999992"/>
    <x v="8"/>
    <x v="0"/>
    <n v="18665.984604999998"/>
  </r>
  <r>
    <d v="1990-07-08T00:00:00"/>
    <n v="8754.9"/>
    <x v="8"/>
    <x v="0"/>
    <n v="17365.344150000001"/>
  </r>
  <r>
    <d v="1990-07-09T00:00:00"/>
    <n v="9137.69"/>
    <x v="8"/>
    <x v="0"/>
    <n v="18124.608115000003"/>
  </r>
  <r>
    <d v="1990-07-10T00:00:00"/>
    <n v="8659.74"/>
    <x v="8"/>
    <x v="0"/>
    <n v="17176.594290000001"/>
  </r>
  <r>
    <d v="1990-07-11T00:00:00"/>
    <n v="8344.44"/>
    <x v="8"/>
    <x v="0"/>
    <n v="16551.196740000003"/>
  </r>
  <r>
    <d v="1990-07-12T00:00:00"/>
    <n v="7697.68"/>
    <x v="8"/>
    <x v="0"/>
    <n v="15268.34828"/>
  </r>
  <r>
    <d v="1990-07-13T00:00:00"/>
    <n v="7353.14"/>
    <x v="8"/>
    <x v="0"/>
    <n v="14584.95319"/>
  </r>
  <r>
    <d v="1990-07-14T00:00:00"/>
    <n v="6870.29"/>
    <x v="8"/>
    <x v="0"/>
    <n v="13627.220214999999"/>
  </r>
  <r>
    <d v="1990-07-15T00:00:00"/>
    <n v="7070.57"/>
    <x v="8"/>
    <x v="0"/>
    <n v="14024.475595"/>
  </r>
  <r>
    <d v="1990-07-16T00:00:00"/>
    <n v="6403.51"/>
    <x v="8"/>
    <x v="0"/>
    <n v="12701.362085000001"/>
  </r>
  <r>
    <d v="1990-07-17T00:00:00"/>
    <n v="5997.35"/>
    <x v="8"/>
    <x v="0"/>
    <n v="11895.743725"/>
  </r>
  <r>
    <d v="1990-07-18T00:00:00"/>
    <n v="6221.77"/>
    <x v="8"/>
    <x v="0"/>
    <n v="12340.880795000001"/>
  </r>
  <r>
    <d v="1990-07-19T00:00:00"/>
    <n v="5709.72"/>
    <x v="8"/>
    <x v="0"/>
    <n v="11325.22962"/>
  </r>
  <r>
    <d v="1990-07-20T00:00:00"/>
    <n v="5283.89"/>
    <x v="8"/>
    <x v="0"/>
    <n v="10480.595815000001"/>
  </r>
  <r>
    <d v="1990-07-21T00:00:00"/>
    <n v="5789.32"/>
    <x v="8"/>
    <x v="0"/>
    <n v="11483.11622"/>
  </r>
  <r>
    <d v="1990-07-22T00:00:00"/>
    <n v="5723.59"/>
    <x v="8"/>
    <x v="0"/>
    <n v="11352.740765"/>
  </r>
  <r>
    <d v="1990-07-23T00:00:00"/>
    <n v="4899.78"/>
    <x v="8"/>
    <x v="0"/>
    <n v="9718.7136300000002"/>
  </r>
  <r>
    <d v="1990-07-24T00:00:00"/>
    <n v="5016.5600000000004"/>
    <x v="8"/>
    <x v="0"/>
    <n v="9950.3467600000004"/>
  </r>
  <r>
    <d v="1990-07-25T00:00:00"/>
    <n v="5578.07"/>
    <x v="8"/>
    <x v="0"/>
    <n v="11064.101844999999"/>
  </r>
  <r>
    <d v="1990-07-26T00:00:00"/>
    <n v="5170.6400000000003"/>
    <x v="8"/>
    <x v="0"/>
    <n v="10255.964440000002"/>
  </r>
  <r>
    <d v="1990-07-27T00:00:00"/>
    <n v="4953.03"/>
    <x v="8"/>
    <x v="0"/>
    <n v="9824.335004999999"/>
  </r>
  <r>
    <d v="1990-07-28T00:00:00"/>
    <n v="4695.05"/>
    <x v="8"/>
    <x v="0"/>
    <n v="9312.6316750000005"/>
  </r>
  <r>
    <d v="1990-07-29T00:00:00"/>
    <n v="4689.67"/>
    <x v="8"/>
    <x v="0"/>
    <n v="9301.9604450000006"/>
  </r>
  <r>
    <d v="1990-07-30T00:00:00"/>
    <n v="4294.6099999999997"/>
    <x v="8"/>
    <x v="0"/>
    <n v="8518.3589350000002"/>
  </r>
  <r>
    <d v="1990-07-31T00:00:00"/>
    <n v="4424.88"/>
    <x v="8"/>
    <x v="0"/>
    <n v="8776.7494800000004"/>
  </r>
  <r>
    <d v="1990-08-01T00:00:00"/>
    <n v="3788.37"/>
    <x v="9"/>
    <x v="0"/>
    <n v="7514.2318949999999"/>
  </r>
  <r>
    <d v="1990-08-02T00:00:00"/>
    <n v="4357.0200000000004"/>
    <x v="9"/>
    <x v="0"/>
    <n v="8642.1491700000006"/>
  </r>
  <r>
    <d v="1990-08-03T00:00:00"/>
    <n v="3630.65"/>
    <x v="9"/>
    <x v="0"/>
    <n v="7201.3942750000006"/>
  </r>
  <r>
    <d v="1990-08-04T00:00:00"/>
    <n v="3720.53"/>
    <x v="9"/>
    <x v="0"/>
    <n v="7379.6712550000002"/>
  </r>
  <r>
    <d v="1990-08-05T00:00:00"/>
    <n v="3357.53"/>
    <x v="9"/>
    <x v="0"/>
    <n v="6659.6607550000008"/>
  </r>
  <r>
    <d v="1990-08-06T00:00:00"/>
    <n v="3674.63"/>
    <x v="9"/>
    <x v="0"/>
    <n v="7288.6286050000008"/>
  </r>
  <r>
    <d v="1990-08-07T00:00:00"/>
    <n v="3533.89"/>
    <x v="9"/>
    <x v="0"/>
    <n v="7009.4708149999997"/>
  </r>
  <r>
    <d v="1990-08-08T00:00:00"/>
    <n v="3577.13"/>
    <x v="9"/>
    <x v="0"/>
    <n v="7095.2373550000002"/>
  </r>
  <r>
    <d v="1990-08-09T00:00:00"/>
    <n v="3249.1"/>
    <x v="9"/>
    <x v="0"/>
    <n v="6444.5898500000003"/>
  </r>
  <r>
    <d v="1990-08-10T00:00:00"/>
    <n v="3584.5"/>
    <x v="9"/>
    <x v="0"/>
    <n v="7109.8557499999997"/>
  </r>
  <r>
    <d v="1990-08-11T00:00:00"/>
    <n v="3779.54"/>
    <x v="9"/>
    <x v="0"/>
    <n v="7496.7175900000002"/>
  </r>
  <r>
    <d v="1990-08-12T00:00:00"/>
    <n v="3600.24"/>
    <x v="9"/>
    <x v="0"/>
    <n v="7141.0760399999999"/>
  </r>
  <r>
    <d v="1990-08-13T00:00:00"/>
    <n v="3561.85"/>
    <x v="9"/>
    <x v="0"/>
    <n v="7064.9294749999999"/>
  </r>
  <r>
    <d v="1990-08-14T00:00:00"/>
    <n v="3782.99"/>
    <x v="9"/>
    <x v="0"/>
    <n v="7503.560665"/>
  </r>
  <r>
    <d v="1990-08-15T00:00:00"/>
    <n v="3535.93"/>
    <x v="9"/>
    <x v="0"/>
    <n v="7013.5171549999995"/>
  </r>
  <r>
    <d v="1990-08-16T00:00:00"/>
    <n v="3575.75"/>
    <x v="9"/>
    <x v="0"/>
    <n v="7092.5001250000005"/>
  </r>
  <r>
    <d v="1990-08-17T00:00:00"/>
    <n v="4372.3900000000003"/>
    <x v="9"/>
    <x v="0"/>
    <n v="8672.6355650000005"/>
  </r>
  <r>
    <d v="1990-08-18T00:00:00"/>
    <n v="3136.58"/>
    <x v="9"/>
    <x v="0"/>
    <n v="6221.40643"/>
  </r>
  <r>
    <d v="1990-08-19T00:00:00"/>
    <n v="4204.1499999999996"/>
    <x v="9"/>
    <x v="0"/>
    <n v="8338.931525"/>
  </r>
  <r>
    <d v="1990-08-20T00:00:00"/>
    <n v="4127.4799999999996"/>
    <x v="9"/>
    <x v="0"/>
    <n v="8186.8565799999997"/>
  </r>
  <r>
    <d v="1990-08-21T00:00:00"/>
    <n v="4163.6000000000004"/>
    <x v="9"/>
    <x v="0"/>
    <n v="8258.5006000000012"/>
  </r>
  <r>
    <d v="1990-08-22T00:00:00"/>
    <n v="4155.87"/>
    <x v="9"/>
    <x v="0"/>
    <n v="8243.1681449999996"/>
  </r>
  <r>
    <d v="1990-08-23T00:00:00"/>
    <n v="3868.4"/>
    <x v="9"/>
    <x v="0"/>
    <n v="7672.9714000000004"/>
  </r>
  <r>
    <d v="1990-08-24T00:00:00"/>
    <n v="3793.38"/>
    <x v="9"/>
    <x v="0"/>
    <n v="7524.1692300000004"/>
  </r>
  <r>
    <d v="1990-08-25T00:00:00"/>
    <n v="4389.0600000000004"/>
    <x v="9"/>
    <x v="0"/>
    <n v="8705.7005100000006"/>
  </r>
  <r>
    <d v="1990-08-26T00:00:00"/>
    <n v="3629.02"/>
    <x v="9"/>
    <x v="0"/>
    <n v="7198.1611700000003"/>
  </r>
  <r>
    <d v="1990-08-27T00:00:00"/>
    <n v="3362.18"/>
    <x v="9"/>
    <x v="0"/>
    <n v="6668.8840300000002"/>
  </r>
  <r>
    <d v="1990-08-28T00:00:00"/>
    <n v="3624.98"/>
    <x v="9"/>
    <x v="0"/>
    <n v="7190.1478299999999"/>
  </r>
  <r>
    <d v="1990-08-29T00:00:00"/>
    <n v="3733.54"/>
    <x v="9"/>
    <x v="0"/>
    <n v="7405.4765900000002"/>
  </r>
  <r>
    <d v="1990-08-30T00:00:00"/>
    <n v="3260.61"/>
    <x v="9"/>
    <x v="0"/>
    <n v="6467.4199350000008"/>
  </r>
  <r>
    <d v="1990-08-31T00:00:00"/>
    <n v="3012.48"/>
    <x v="9"/>
    <x v="0"/>
    <n v="5975.2540800000006"/>
  </r>
  <r>
    <d v="1990-09-01T00:00:00"/>
    <n v="3042.13"/>
    <x v="10"/>
    <x v="0"/>
    <n v="6034.0648550000005"/>
  </r>
  <r>
    <d v="1990-09-02T00:00:00"/>
    <n v="2896.08"/>
    <x v="10"/>
    <x v="0"/>
    <n v="5744.3746799999999"/>
  </r>
  <r>
    <d v="1990-09-03T00:00:00"/>
    <n v="3062.39"/>
    <x v="10"/>
    <x v="0"/>
    <n v="6074.2505650000003"/>
  </r>
  <r>
    <d v="1990-09-04T00:00:00"/>
    <n v="3588.45"/>
    <x v="10"/>
    <x v="0"/>
    <n v="7117.6905749999996"/>
  </r>
  <r>
    <d v="1990-09-05T00:00:00"/>
    <n v="3318.27"/>
    <x v="10"/>
    <x v="0"/>
    <n v="6581.7885450000003"/>
  </r>
  <r>
    <d v="1990-09-06T00:00:00"/>
    <n v="3676.45"/>
    <x v="10"/>
    <x v="0"/>
    <n v="7292.2385749999994"/>
  </r>
  <r>
    <d v="1990-09-07T00:00:00"/>
    <n v="3387.92"/>
    <x v="10"/>
    <x v="0"/>
    <n v="6719.9393200000004"/>
  </r>
  <r>
    <d v="1990-09-08T00:00:00"/>
    <n v="3146.05"/>
    <x v="10"/>
    <x v="0"/>
    <n v="6240.1901750000006"/>
  </r>
  <r>
    <d v="1990-09-09T00:00:00"/>
    <n v="2823.67"/>
    <x v="10"/>
    <x v="0"/>
    <n v="5600.7494450000004"/>
  </r>
  <r>
    <d v="1990-09-10T00:00:00"/>
    <n v="2989.68"/>
    <x v="10"/>
    <x v="0"/>
    <n v="5930.0302799999999"/>
  </r>
  <r>
    <d v="1990-09-11T00:00:00"/>
    <n v="3155.88"/>
    <x v="10"/>
    <x v="0"/>
    <n v="6259.6879800000006"/>
  </r>
  <r>
    <d v="1990-09-12T00:00:00"/>
    <n v="3230.91"/>
    <x v="10"/>
    <x v="0"/>
    <n v="6408.5099849999997"/>
  </r>
  <r>
    <d v="1990-09-13T00:00:00"/>
    <n v="2649.41"/>
    <x v="10"/>
    <x v="0"/>
    <n v="5255.1047349999999"/>
  </r>
  <r>
    <d v="1990-09-14T00:00:00"/>
    <n v="3393.69"/>
    <x v="10"/>
    <x v="0"/>
    <n v="6731.3841149999998"/>
  </r>
  <r>
    <d v="1990-09-15T00:00:00"/>
    <n v="3432.02"/>
    <x v="10"/>
    <x v="0"/>
    <n v="6807.4116700000004"/>
  </r>
  <r>
    <d v="1990-09-16T00:00:00"/>
    <n v="3265.41"/>
    <x v="10"/>
    <x v="0"/>
    <n v="6476.9407350000001"/>
  </r>
  <r>
    <d v="1990-09-17T00:00:00"/>
    <n v="3614.01"/>
    <x v="10"/>
    <x v="0"/>
    <n v="7168.3888350000007"/>
  </r>
  <r>
    <d v="1990-09-18T00:00:00"/>
    <n v="3357.42"/>
    <x v="10"/>
    <x v="0"/>
    <n v="6659.4425700000002"/>
  </r>
  <r>
    <d v="1990-09-19T00:00:00"/>
    <n v="4314.16"/>
    <x v="10"/>
    <x v="0"/>
    <n v="8557.1363600000004"/>
  </r>
  <r>
    <d v="1990-09-20T00:00:00"/>
    <n v="4844.03"/>
    <x v="10"/>
    <x v="0"/>
    <n v="9608.1335049999998"/>
  </r>
  <r>
    <d v="1990-09-21T00:00:00"/>
    <n v="4590.05"/>
    <x v="10"/>
    <x v="0"/>
    <n v="9104.3641750000006"/>
  </r>
  <r>
    <d v="1990-09-22T00:00:00"/>
    <n v="3218.83"/>
    <x v="10"/>
    <x v="0"/>
    <n v="6384.5493049999995"/>
  </r>
  <r>
    <d v="1990-09-23T00:00:00"/>
    <n v="4002.04"/>
    <x v="10"/>
    <x v="0"/>
    <n v="7938.0463399999999"/>
  </r>
  <r>
    <d v="1990-09-24T00:00:00"/>
    <n v="4420.55"/>
    <x v="10"/>
    <x v="0"/>
    <n v="8768.1609250000001"/>
  </r>
  <r>
    <d v="1990-09-25T00:00:00"/>
    <n v="3222.09"/>
    <x v="10"/>
    <x v="0"/>
    <n v="6391.0155150000001"/>
  </r>
  <r>
    <d v="1990-09-26T00:00:00"/>
    <n v="3491.57"/>
    <x v="10"/>
    <x v="0"/>
    <n v="6925.5290950000008"/>
  </r>
  <r>
    <d v="1990-09-27T00:00:00"/>
    <n v="3945.69"/>
    <x v="10"/>
    <x v="0"/>
    <n v="7826.2761150000006"/>
  </r>
  <r>
    <d v="1990-09-28T00:00:00"/>
    <n v="3219.79"/>
    <x v="10"/>
    <x v="0"/>
    <n v="6386.4534650000005"/>
  </r>
  <r>
    <d v="1990-09-29T00:00:00"/>
    <n v="3612.95"/>
    <x v="10"/>
    <x v="0"/>
    <n v="7166.286325"/>
  </r>
  <r>
    <d v="1990-09-30T00:00:00"/>
    <n v="3601.17"/>
    <x v="10"/>
    <x v="0"/>
    <n v="7142.9206950000007"/>
  </r>
  <r>
    <d v="1990-10-01T00:00:00"/>
    <n v="3210"/>
    <x v="11"/>
    <x v="1"/>
    <n v="6367.0349999999999"/>
  </r>
  <r>
    <d v="1990-10-02T00:00:00"/>
    <n v="2892"/>
    <x v="11"/>
    <x v="1"/>
    <n v="5736.2820000000002"/>
  </r>
  <r>
    <d v="1990-10-03T00:00:00"/>
    <n v="2835.92"/>
    <x v="11"/>
    <x v="1"/>
    <n v="5625.0473200000006"/>
  </r>
  <r>
    <d v="1990-10-04T00:00:00"/>
    <n v="3076.9"/>
    <x v="11"/>
    <x v="1"/>
    <n v="6103.0311500000007"/>
  </r>
  <r>
    <d v="1990-10-05T00:00:00"/>
    <n v="2776.62"/>
    <x v="11"/>
    <x v="1"/>
    <n v="5507.4257699999998"/>
  </r>
  <r>
    <d v="1990-10-06T00:00:00"/>
    <n v="3812.77"/>
    <x v="11"/>
    <x v="1"/>
    <n v="7562.6292949999997"/>
  </r>
  <r>
    <d v="1990-10-07T00:00:00"/>
    <n v="3802.89"/>
    <x v="11"/>
    <x v="1"/>
    <n v="7543.0323149999995"/>
  </r>
  <r>
    <d v="1990-10-08T00:00:00"/>
    <n v="3240.12"/>
    <x v="11"/>
    <x v="1"/>
    <n v="6426.7780199999997"/>
  </r>
  <r>
    <d v="1990-10-09T00:00:00"/>
    <n v="3310.04"/>
    <x v="11"/>
    <x v="1"/>
    <n v="6565.4643400000004"/>
  </r>
  <r>
    <d v="1990-10-10T00:00:00"/>
    <n v="3452.17"/>
    <x v="11"/>
    <x v="1"/>
    <n v="6847.3791950000004"/>
  </r>
  <r>
    <d v="1990-10-11T00:00:00"/>
    <n v="3276.67"/>
    <x v="11"/>
    <x v="1"/>
    <n v="6499.2749450000001"/>
  </r>
  <r>
    <d v="1990-10-12T00:00:00"/>
    <n v="3285.23"/>
    <x v="11"/>
    <x v="1"/>
    <n v="6516.2537050000001"/>
  </r>
  <r>
    <d v="1990-10-13T00:00:00"/>
    <n v="3127.73"/>
    <x v="11"/>
    <x v="1"/>
    <n v="6203.8524550000002"/>
  </r>
  <r>
    <d v="1990-10-14T00:00:00"/>
    <n v="3193.28"/>
    <x v="11"/>
    <x v="1"/>
    <n v="6333.8708800000004"/>
  </r>
  <r>
    <d v="1990-10-15T00:00:00"/>
    <n v="4267.58"/>
    <x v="11"/>
    <x v="1"/>
    <n v="8464.7449300000007"/>
  </r>
  <r>
    <d v="1990-10-16T00:00:00"/>
    <n v="3890.55"/>
    <x v="11"/>
    <x v="1"/>
    <n v="7716.9059250000009"/>
  </r>
  <r>
    <d v="1990-10-17T00:00:00"/>
    <n v="4693.2"/>
    <x v="11"/>
    <x v="1"/>
    <n v="9308.9621999999999"/>
  </r>
  <r>
    <d v="1990-10-18T00:00:00"/>
    <n v="3036.8"/>
    <x v="11"/>
    <x v="1"/>
    <n v="6023.4928000000009"/>
  </r>
  <r>
    <d v="1990-10-19T00:00:00"/>
    <n v="3620.95"/>
    <x v="11"/>
    <x v="1"/>
    <n v="7182.1543249999995"/>
  </r>
  <r>
    <d v="1990-10-20T00:00:00"/>
    <n v="3850.52"/>
    <x v="11"/>
    <x v="1"/>
    <n v="7637.5064199999997"/>
  </r>
  <r>
    <d v="1990-10-21T00:00:00"/>
    <n v="2944.18"/>
    <x v="11"/>
    <x v="1"/>
    <n v="5839.7810300000001"/>
  </r>
  <r>
    <d v="1990-10-22T00:00:00"/>
    <n v="3183.14"/>
    <x v="11"/>
    <x v="1"/>
    <n v="6313.7581899999996"/>
  </r>
  <r>
    <d v="1990-10-23T00:00:00"/>
    <n v="3547.44"/>
    <x v="11"/>
    <x v="1"/>
    <n v="7036.3472400000001"/>
  </r>
  <r>
    <d v="1990-10-24T00:00:00"/>
    <n v="3341.02"/>
    <x v="11"/>
    <x v="1"/>
    <n v="6626.9131699999998"/>
  </r>
  <r>
    <d v="1990-10-25T00:00:00"/>
    <n v="3269.94"/>
    <x v="11"/>
    <x v="1"/>
    <n v="6485.9259900000006"/>
  </r>
  <r>
    <d v="1990-10-26T00:00:00"/>
    <n v="3219.04"/>
    <x v="11"/>
    <x v="1"/>
    <n v="6384.9658399999998"/>
  </r>
  <r>
    <d v="1990-10-27T00:00:00"/>
    <n v="3272.63"/>
    <x v="11"/>
    <x v="1"/>
    <n v="6491.2616050000006"/>
  </r>
  <r>
    <d v="1990-10-28T00:00:00"/>
    <n v="3576.36"/>
    <x v="11"/>
    <x v="1"/>
    <n v="7093.7100600000003"/>
  </r>
  <r>
    <d v="1990-10-29T00:00:00"/>
    <n v="3418.64"/>
    <x v="11"/>
    <x v="1"/>
    <n v="6780.8724400000001"/>
  </r>
  <r>
    <d v="1990-10-30T00:00:00"/>
    <n v="3122.87"/>
    <x v="11"/>
    <x v="1"/>
    <n v="6194.2126449999996"/>
  </r>
  <r>
    <d v="1990-10-31T00:00:00"/>
    <n v="3348.82"/>
    <x v="11"/>
    <x v="1"/>
    <n v="6642.3844700000009"/>
  </r>
  <r>
    <d v="1990-11-01T00:00:00"/>
    <n v="3534.85"/>
    <x v="0"/>
    <x v="1"/>
    <n v="7011.3749749999997"/>
  </r>
  <r>
    <d v="1990-11-02T00:00:00"/>
    <n v="4032.88"/>
    <x v="0"/>
    <x v="1"/>
    <n v="7999.2174800000003"/>
  </r>
  <r>
    <d v="1990-11-03T00:00:00"/>
    <n v="2765.13"/>
    <x v="0"/>
    <x v="1"/>
    <n v="5484.6353550000003"/>
  </r>
  <r>
    <d v="1990-11-04T00:00:00"/>
    <n v="2953.02"/>
    <x v="0"/>
    <x v="1"/>
    <n v="5857.3151699999999"/>
  </r>
  <r>
    <d v="1990-11-05T00:00:00"/>
    <n v="3839.82"/>
    <x v="0"/>
    <x v="1"/>
    <n v="7616.2829700000002"/>
  </r>
  <r>
    <d v="1990-11-06T00:00:00"/>
    <n v="4324.3100000000004"/>
    <x v="0"/>
    <x v="1"/>
    <n v="8577.2688850000013"/>
  </r>
  <r>
    <d v="1990-11-07T00:00:00"/>
    <n v="2505.06"/>
    <x v="0"/>
    <x v="1"/>
    <n v="4968.7865099999999"/>
  </r>
  <r>
    <d v="1990-11-08T00:00:00"/>
    <n v="2824.5"/>
    <x v="0"/>
    <x v="1"/>
    <n v="5602.3957499999997"/>
  </r>
  <r>
    <d v="1990-11-09T00:00:00"/>
    <n v="3022.73"/>
    <x v="0"/>
    <x v="1"/>
    <n v="5995.5849550000003"/>
  </r>
  <r>
    <d v="1990-11-10T00:00:00"/>
    <n v="3031.33"/>
    <x v="0"/>
    <x v="1"/>
    <n v="6012.6430549999995"/>
  </r>
  <r>
    <d v="1990-11-11T00:00:00"/>
    <n v="3127.49"/>
    <x v="0"/>
    <x v="1"/>
    <n v="6203.3764149999997"/>
  </r>
  <r>
    <d v="1990-11-12T00:00:00"/>
    <n v="3299.67"/>
    <x v="0"/>
    <x v="1"/>
    <n v="6544.8954450000001"/>
  </r>
  <r>
    <d v="1990-11-13T00:00:00"/>
    <n v="3275.06"/>
    <x v="0"/>
    <x v="1"/>
    <n v="6496.08151"/>
  </r>
  <r>
    <d v="1990-11-14T00:00:00"/>
    <n v="3160.41"/>
    <x v="0"/>
    <x v="1"/>
    <n v="6268.6732350000002"/>
  </r>
  <r>
    <d v="1990-11-15T00:00:00"/>
    <n v="3290.27"/>
    <x v="0"/>
    <x v="1"/>
    <n v="6526.2505449999999"/>
  </r>
  <r>
    <d v="1990-11-16T00:00:00"/>
    <n v="2762.37"/>
    <x v="0"/>
    <x v="1"/>
    <n v="5479.160895"/>
  </r>
  <r>
    <d v="1990-11-17T00:00:00"/>
    <n v="2935.17"/>
    <x v="0"/>
    <x v="1"/>
    <n v="5821.9096950000003"/>
  </r>
  <r>
    <d v="1990-11-18T00:00:00"/>
    <n v="2633.62"/>
    <x v="0"/>
    <x v="1"/>
    <n v="5223.7852700000003"/>
  </r>
  <r>
    <d v="1990-11-19T00:00:00"/>
    <n v="3818.82"/>
    <x v="0"/>
    <x v="1"/>
    <n v="7574.6294700000008"/>
  </r>
  <r>
    <d v="1990-11-20T00:00:00"/>
    <n v="2784.7"/>
    <x v="0"/>
    <x v="1"/>
    <n v="5523.4524499999998"/>
  </r>
  <r>
    <d v="1990-11-21T00:00:00"/>
    <n v="4415.3"/>
    <x v="0"/>
    <x v="1"/>
    <n v="8757.74755"/>
  </r>
  <r>
    <d v="1990-11-22T00:00:00"/>
    <n v="3409.98"/>
    <x v="0"/>
    <x v="1"/>
    <n v="6763.6953300000005"/>
  </r>
  <r>
    <d v="1990-11-23T00:00:00"/>
    <n v="3417.04"/>
    <x v="0"/>
    <x v="1"/>
    <n v="6777.69884"/>
  </r>
  <r>
    <d v="1990-11-24T00:00:00"/>
    <n v="3044.26"/>
    <x v="0"/>
    <x v="1"/>
    <n v="6038.2897100000009"/>
  </r>
  <r>
    <d v="1990-11-25T00:00:00"/>
    <n v="2925.97"/>
    <x v="0"/>
    <x v="1"/>
    <n v="5803.6614949999994"/>
  </r>
  <r>
    <d v="1990-11-26T00:00:00"/>
    <n v="3005.67"/>
    <x v="0"/>
    <x v="1"/>
    <n v="5961.7464450000007"/>
  </r>
  <r>
    <d v="1990-11-27T00:00:00"/>
    <n v="3027.9"/>
    <x v="0"/>
    <x v="1"/>
    <n v="6005.8396499999999"/>
  </r>
  <r>
    <d v="1990-11-28T00:00:00"/>
    <n v="2828.12"/>
    <x v="0"/>
    <x v="1"/>
    <n v="5609.5760199999995"/>
  </r>
  <r>
    <d v="1990-11-29T00:00:00"/>
    <n v="2432.73"/>
    <x v="0"/>
    <x v="1"/>
    <n v="4825.3199549999999"/>
  </r>
  <r>
    <d v="1990-11-30T00:00:00"/>
    <n v="2714.4"/>
    <x v="0"/>
    <x v="1"/>
    <n v="5384.0124000000005"/>
  </r>
  <r>
    <d v="1990-12-01T00:00:00"/>
    <n v="2922.53"/>
    <x v="1"/>
    <x v="1"/>
    <n v="5796.8382550000006"/>
  </r>
  <r>
    <d v="1990-12-02T00:00:00"/>
    <n v="2731.93"/>
    <x v="1"/>
    <x v="1"/>
    <n v="5418.7831550000001"/>
  </r>
  <r>
    <d v="1990-12-03T00:00:00"/>
    <n v="2911.93"/>
    <x v="1"/>
    <x v="1"/>
    <n v="5775.8131549999998"/>
  </r>
  <r>
    <d v="1990-12-04T00:00:00"/>
    <n v="2837.97"/>
    <x v="1"/>
    <x v="1"/>
    <n v="5629.1134949999996"/>
  </r>
  <r>
    <d v="1990-12-05T00:00:00"/>
    <n v="3101.29"/>
    <x v="1"/>
    <x v="1"/>
    <n v="6151.4087150000005"/>
  </r>
  <r>
    <d v="1990-12-06T00:00:00"/>
    <n v="2214.2399999999998"/>
    <x v="1"/>
    <x v="1"/>
    <n v="4391.9450399999996"/>
  </r>
  <r>
    <d v="1990-12-07T00:00:00"/>
    <n v="2533.77"/>
    <x v="1"/>
    <x v="1"/>
    <n v="5025.7327949999999"/>
  </r>
  <r>
    <d v="1990-12-08T00:00:00"/>
    <n v="2592.4899999999998"/>
    <x v="1"/>
    <x v="1"/>
    <n v="5142.2039150000001"/>
  </r>
  <r>
    <d v="1990-12-09T00:00:00"/>
    <n v="2687.82"/>
    <x v="1"/>
    <x v="1"/>
    <n v="5331.29097"/>
  </r>
  <r>
    <d v="1990-12-10T00:00:00"/>
    <n v="2763.71"/>
    <x v="1"/>
    <x v="1"/>
    <n v="5481.8187850000004"/>
  </r>
  <r>
    <d v="1990-12-11T00:00:00"/>
    <n v="2820.81"/>
    <x v="1"/>
    <x v="1"/>
    <n v="5595.0766350000004"/>
  </r>
  <r>
    <d v="1990-12-12T00:00:00"/>
    <n v="1677.86"/>
    <x v="1"/>
    <x v="1"/>
    <n v="3328.0353099999998"/>
  </r>
  <r>
    <d v="1990-12-13T00:00:00"/>
    <n v="3406.16"/>
    <x v="1"/>
    <x v="1"/>
    <n v="6756.1183599999995"/>
  </r>
  <r>
    <d v="1990-12-14T00:00:00"/>
    <n v="2844.85"/>
    <x v="1"/>
    <x v="1"/>
    <n v="5642.7599749999999"/>
  </r>
  <r>
    <d v="1990-12-15T00:00:00"/>
    <n v="2328.15"/>
    <x v="1"/>
    <x v="1"/>
    <n v="4617.8855250000006"/>
  </r>
  <r>
    <d v="1990-12-16T00:00:00"/>
    <n v="2455.63"/>
    <x v="1"/>
    <x v="1"/>
    <n v="4870.7421050000003"/>
  </r>
  <r>
    <d v="1990-12-17T00:00:00"/>
    <n v="2628.14"/>
    <x v="1"/>
    <x v="1"/>
    <n v="5212.9156899999998"/>
  </r>
  <r>
    <d v="1990-12-18T00:00:00"/>
    <n v="2946.11"/>
    <x v="1"/>
    <x v="1"/>
    <n v="5843.6091850000003"/>
  </r>
  <r>
    <d v="1990-12-19T00:00:00"/>
    <n v="2724.02"/>
    <x v="1"/>
    <x v="1"/>
    <n v="5403.0936700000002"/>
  </r>
  <r>
    <d v="1990-12-20T00:00:00"/>
    <n v="2513.7199999999998"/>
    <x v="1"/>
    <x v="1"/>
    <n v="4985.9636199999995"/>
  </r>
  <r>
    <d v="1990-12-21T00:00:00"/>
    <n v="2158.42"/>
    <x v="1"/>
    <x v="1"/>
    <n v="4281.2260700000006"/>
  </r>
  <r>
    <d v="1990-12-22T00:00:00"/>
    <n v="2021.68"/>
    <x v="1"/>
    <x v="1"/>
    <n v="4010.0022800000002"/>
  </r>
  <r>
    <d v="1990-12-23T00:00:00"/>
    <n v="1989.74"/>
    <x v="1"/>
    <x v="1"/>
    <n v="3946.6492900000003"/>
  </r>
  <r>
    <d v="1990-12-24T00:00:00"/>
    <n v="2099.12"/>
    <x v="1"/>
    <x v="1"/>
    <n v="4163.6045199999999"/>
  </r>
  <r>
    <d v="1990-12-25T00:00:00"/>
    <n v="2333.58"/>
    <x v="1"/>
    <x v="1"/>
    <n v="4628.6559299999999"/>
  </r>
  <r>
    <d v="1990-12-26T00:00:00"/>
    <n v="2451.3200000000002"/>
    <x v="1"/>
    <x v="1"/>
    <n v="4862.1932200000001"/>
  </r>
  <r>
    <d v="1990-12-27T00:00:00"/>
    <n v="2637.31"/>
    <x v="1"/>
    <x v="1"/>
    <n v="5231.1043849999996"/>
  </r>
  <r>
    <d v="1990-12-28T00:00:00"/>
    <n v="2844.31"/>
    <x v="1"/>
    <x v="1"/>
    <n v="5641.6888849999996"/>
  </r>
  <r>
    <d v="1990-12-29T00:00:00"/>
    <n v="2591.25"/>
    <x v="1"/>
    <x v="1"/>
    <n v="5139.7443750000002"/>
  </r>
  <r>
    <d v="1990-12-30T00:00:00"/>
    <n v="2245.9"/>
    <x v="1"/>
    <x v="1"/>
    <n v="4454.7426500000001"/>
  </r>
  <r>
    <d v="1990-12-31T00:00:00"/>
    <n v="2511.9"/>
    <x v="1"/>
    <x v="1"/>
    <n v="4982.35365"/>
  </r>
  <r>
    <d v="1991-01-01T00:00:00"/>
    <n v="2793.98"/>
    <x v="2"/>
    <x v="1"/>
    <n v="5541.8593300000002"/>
  </r>
  <r>
    <d v="1991-01-02T00:00:00"/>
    <n v="2751.83"/>
    <x v="2"/>
    <x v="1"/>
    <n v="5458.2548049999996"/>
  </r>
  <r>
    <d v="1991-01-03T00:00:00"/>
    <n v="2690.1"/>
    <x v="2"/>
    <x v="1"/>
    <n v="5335.8133500000004"/>
  </r>
  <r>
    <d v="1991-01-04T00:00:00"/>
    <n v="2518.81"/>
    <x v="2"/>
    <x v="1"/>
    <n v="4996.0596349999996"/>
  </r>
  <r>
    <d v="1991-01-05T00:00:00"/>
    <n v="2376.02"/>
    <x v="2"/>
    <x v="1"/>
    <n v="4712.8356700000004"/>
  </r>
  <r>
    <d v="1991-01-06T00:00:00"/>
    <n v="2308.59"/>
    <x v="2"/>
    <x v="1"/>
    <n v="4579.0882650000003"/>
  </r>
  <r>
    <d v="1991-01-07T00:00:00"/>
    <n v="2489.11"/>
    <x v="2"/>
    <x v="1"/>
    <n v="4937.1496850000003"/>
  </r>
  <r>
    <d v="1991-01-08T00:00:00"/>
    <n v="2722.46"/>
    <x v="2"/>
    <x v="1"/>
    <n v="5399.9994100000004"/>
  </r>
  <r>
    <d v="1991-01-09T00:00:00"/>
    <n v="2566.27"/>
    <x v="2"/>
    <x v="1"/>
    <n v="5090.1965449999998"/>
  </r>
  <r>
    <d v="1991-01-10T00:00:00"/>
    <n v="2340.56"/>
    <x v="2"/>
    <x v="1"/>
    <n v="4642.5007599999999"/>
  </r>
  <r>
    <d v="1991-01-11T00:00:00"/>
    <n v="2603.56"/>
    <x v="2"/>
    <x v="1"/>
    <n v="5164.1612599999999"/>
  </r>
  <r>
    <d v="1991-01-12T00:00:00"/>
    <n v="3013.11"/>
    <x v="2"/>
    <x v="1"/>
    <n v="5976.5036850000006"/>
  </r>
  <r>
    <d v="1991-01-13T00:00:00"/>
    <n v="3063.34"/>
    <x v="2"/>
    <x v="1"/>
    <n v="6076.1348900000003"/>
  </r>
  <r>
    <d v="1991-01-14T00:00:00"/>
    <n v="2758.27"/>
    <x v="2"/>
    <x v="1"/>
    <n v="5471.0285450000001"/>
  </r>
  <r>
    <d v="1991-01-15T00:00:00"/>
    <n v="2772.83"/>
    <x v="2"/>
    <x v="1"/>
    <n v="5499.9083049999999"/>
  </r>
  <r>
    <d v="1991-01-16T00:00:00"/>
    <n v="2719.09"/>
    <x v="2"/>
    <x v="1"/>
    <n v="5393.3150150000001"/>
  </r>
  <r>
    <d v="1991-01-17T00:00:00"/>
    <n v="2652.88"/>
    <x v="2"/>
    <x v="1"/>
    <n v="5261.9874800000007"/>
  </r>
  <r>
    <d v="1991-01-18T00:00:00"/>
    <n v="2703.58"/>
    <x v="2"/>
    <x v="1"/>
    <n v="5362.5509300000003"/>
  </r>
  <r>
    <d v="1991-01-19T00:00:00"/>
    <n v="3632.35"/>
    <x v="2"/>
    <x v="1"/>
    <n v="7204.7662250000003"/>
  </r>
  <r>
    <d v="1991-01-20T00:00:00"/>
    <n v="2813.54"/>
    <x v="2"/>
    <x v="1"/>
    <n v="5580.6565899999996"/>
  </r>
  <r>
    <d v="1991-01-21T00:00:00"/>
    <n v="1891.5"/>
    <x v="2"/>
    <x v="1"/>
    <n v="3751.79025"/>
  </r>
  <r>
    <d v="1991-01-22T00:00:00"/>
    <n v="2214.13"/>
    <x v="2"/>
    <x v="1"/>
    <n v="4391.7268549999999"/>
  </r>
  <r>
    <d v="1991-01-23T00:00:00"/>
    <n v="2580.4"/>
    <x v="2"/>
    <x v="1"/>
    <n v="5118.2233999999999"/>
  </r>
  <r>
    <d v="1991-01-24T00:00:00"/>
    <n v="2458.85"/>
    <x v="2"/>
    <x v="1"/>
    <n v="4877.1289749999996"/>
  </r>
  <r>
    <d v="1991-01-25T00:00:00"/>
    <n v="2342.8200000000002"/>
    <x v="2"/>
    <x v="1"/>
    <n v="4646.9834700000001"/>
  </r>
  <r>
    <d v="1991-01-26T00:00:00"/>
    <n v="2311.94"/>
    <x v="2"/>
    <x v="1"/>
    <n v="4585.7329900000004"/>
  </r>
  <r>
    <d v="1991-01-27T00:00:00"/>
    <n v="2506.0100000000002"/>
    <x v="2"/>
    <x v="1"/>
    <n v="4970.6708350000008"/>
  </r>
  <r>
    <d v="1991-01-28T00:00:00"/>
    <n v="2411.6799999999998"/>
    <x v="2"/>
    <x v="1"/>
    <n v="4783.5672800000002"/>
  </r>
  <r>
    <d v="1991-01-29T00:00:00"/>
    <n v="2213.42"/>
    <x v="2"/>
    <x v="1"/>
    <n v="4390.3185700000004"/>
  </r>
  <r>
    <d v="1991-01-30T00:00:00"/>
    <n v="2110.2399999999998"/>
    <x v="2"/>
    <x v="1"/>
    <n v="4185.66104"/>
  </r>
  <r>
    <d v="1991-01-31T00:00:00"/>
    <n v="2369.15"/>
    <x v="2"/>
    <x v="1"/>
    <n v="4699.2090250000001"/>
  </r>
  <r>
    <d v="1991-02-01T00:00:00"/>
    <n v="2454.0500000000002"/>
    <x v="3"/>
    <x v="1"/>
    <n v="4867.6081750000003"/>
  </r>
  <r>
    <d v="1991-02-02T00:00:00"/>
    <n v="2473.2199999999998"/>
    <x v="3"/>
    <x v="1"/>
    <n v="4905.6318699999993"/>
  </r>
  <r>
    <d v="1991-02-03T00:00:00"/>
    <n v="2438.1999999999998"/>
    <x v="3"/>
    <x v="1"/>
    <n v="4836.1696999999995"/>
  </r>
  <r>
    <d v="1991-02-04T00:00:00"/>
    <n v="2648.91"/>
    <x v="3"/>
    <x v="1"/>
    <n v="5254.1129849999998"/>
  </r>
  <r>
    <d v="1991-02-05T00:00:00"/>
    <n v="2485.96"/>
    <x v="3"/>
    <x v="1"/>
    <n v="4930.9016600000004"/>
  </r>
  <r>
    <d v="1991-02-06T00:00:00"/>
    <n v="2618.56"/>
    <x v="3"/>
    <x v="1"/>
    <n v="5193.9137600000004"/>
  </r>
  <r>
    <d v="1991-02-07T00:00:00"/>
    <n v="2492.8200000000002"/>
    <x v="3"/>
    <x v="1"/>
    <n v="4944.5084700000007"/>
  </r>
  <r>
    <d v="1991-02-08T00:00:00"/>
    <n v="2500.8200000000002"/>
    <x v="3"/>
    <x v="1"/>
    <n v="4960.3764700000002"/>
  </r>
  <r>
    <d v="1991-02-09T00:00:00"/>
    <n v="2434.7199999999998"/>
    <x v="3"/>
    <x v="1"/>
    <n v="4829.2671199999995"/>
  </r>
  <r>
    <d v="1991-02-10T00:00:00"/>
    <n v="2462.9"/>
    <x v="3"/>
    <x v="1"/>
    <n v="4885.1621500000001"/>
  </r>
  <r>
    <d v="1991-02-11T00:00:00"/>
    <n v="2431.27"/>
    <x v="3"/>
    <x v="1"/>
    <n v="4822.4240449999998"/>
  </r>
  <r>
    <d v="1991-02-12T00:00:00"/>
    <n v="2397.67"/>
    <x v="3"/>
    <x v="1"/>
    <n v="4755.7784449999999"/>
  </r>
  <r>
    <d v="1991-02-13T00:00:00"/>
    <n v="2454.7399999999998"/>
    <x v="3"/>
    <x v="1"/>
    <n v="4868.9767899999997"/>
  </r>
  <r>
    <d v="1991-02-14T00:00:00"/>
    <n v="2451.3000000000002"/>
    <x v="3"/>
    <x v="1"/>
    <n v="4862.1535500000009"/>
  </r>
  <r>
    <d v="1991-02-15T00:00:00"/>
    <n v="2608.25"/>
    <x v="3"/>
    <x v="1"/>
    <n v="5173.4638750000004"/>
  </r>
  <r>
    <d v="1991-02-16T00:00:00"/>
    <n v="2906.64"/>
    <x v="3"/>
    <x v="1"/>
    <n v="5765.3204399999995"/>
  </r>
  <r>
    <d v="1991-02-17T00:00:00"/>
    <n v="3455.42"/>
    <x v="3"/>
    <x v="1"/>
    <n v="6853.82557"/>
  </r>
  <r>
    <d v="1991-02-18T00:00:00"/>
    <n v="2524.23"/>
    <x v="3"/>
    <x v="1"/>
    <n v="5006.8102049999998"/>
  </r>
  <r>
    <d v="1991-02-19T00:00:00"/>
    <n v="2449.2600000000002"/>
    <x v="3"/>
    <x v="1"/>
    <n v="4858.1072100000001"/>
  </r>
  <r>
    <d v="1991-02-20T00:00:00"/>
    <n v="2643.23"/>
    <x v="3"/>
    <x v="1"/>
    <n v="5242.8467049999999"/>
  </r>
  <r>
    <d v="1991-02-21T00:00:00"/>
    <n v="2419.9499999999998"/>
    <x v="3"/>
    <x v="1"/>
    <n v="4799.9708249999994"/>
  </r>
  <r>
    <d v="1991-02-22T00:00:00"/>
    <n v="2501.62"/>
    <x v="3"/>
    <x v="1"/>
    <n v="4961.9632700000002"/>
  </r>
  <r>
    <d v="1991-02-23T00:00:00"/>
    <n v="2350.9299999999998"/>
    <x v="3"/>
    <x v="1"/>
    <n v="4663.0696549999993"/>
  </r>
  <r>
    <d v="1991-02-24T00:00:00"/>
    <n v="2489.75"/>
    <x v="3"/>
    <x v="1"/>
    <n v="4938.4191250000003"/>
  </r>
  <r>
    <d v="1991-02-25T00:00:00"/>
    <n v="2483.5"/>
    <x v="3"/>
    <x v="1"/>
    <n v="4926.02225"/>
  </r>
  <r>
    <d v="1991-02-26T00:00:00"/>
    <n v="2361.5500000000002"/>
    <x v="3"/>
    <x v="1"/>
    <n v="4684.1344250000002"/>
  </r>
  <r>
    <d v="1991-02-27T00:00:00"/>
    <n v="2462.02"/>
    <x v="3"/>
    <x v="1"/>
    <n v="4883.4166699999996"/>
  </r>
  <r>
    <d v="1991-02-28T00:00:00"/>
    <n v="2352.3000000000002"/>
    <x v="3"/>
    <x v="1"/>
    <n v="4665.7870500000008"/>
  </r>
  <r>
    <d v="1991-03-01T00:00:00"/>
    <n v="2924.88"/>
    <x v="4"/>
    <x v="1"/>
    <n v="5801.4994800000004"/>
  </r>
  <r>
    <d v="1991-03-02T00:00:00"/>
    <n v="3086.18"/>
    <x v="4"/>
    <x v="1"/>
    <n v="6121.4380300000003"/>
  </r>
  <r>
    <d v="1991-03-03T00:00:00"/>
    <n v="2986.16"/>
    <x v="4"/>
    <x v="1"/>
    <n v="5923.0483599999998"/>
  </r>
  <r>
    <d v="1991-03-04T00:00:00"/>
    <n v="3381.46"/>
    <x v="4"/>
    <x v="1"/>
    <n v="6707.1259100000007"/>
  </r>
  <r>
    <d v="1991-03-05T00:00:00"/>
    <n v="3517.62"/>
    <x v="4"/>
    <x v="1"/>
    <n v="6977.1992700000001"/>
  </r>
  <r>
    <d v="1991-03-06T00:00:00"/>
    <n v="4847.26"/>
    <x v="4"/>
    <x v="1"/>
    <n v="9614.540210000001"/>
  </r>
  <r>
    <d v="1991-03-07T00:00:00"/>
    <n v="2759.78"/>
    <x v="4"/>
    <x v="1"/>
    <n v="5474.0236300000006"/>
  </r>
  <r>
    <d v="1991-03-08T00:00:00"/>
    <n v="2704.23"/>
    <x v="4"/>
    <x v="1"/>
    <n v="5363.8402050000004"/>
  </r>
  <r>
    <d v="1991-03-09T00:00:00"/>
    <n v="2749.57"/>
    <x v="4"/>
    <x v="1"/>
    <n v="5453.7720950000003"/>
  </r>
  <r>
    <d v="1991-03-10T00:00:00"/>
    <n v="2516.4899999999998"/>
    <x v="4"/>
    <x v="1"/>
    <n v="4991.457915"/>
  </r>
  <r>
    <d v="1991-03-11T00:00:00"/>
    <n v="2792.86"/>
    <x v="4"/>
    <x v="1"/>
    <n v="5539.6378100000002"/>
  </r>
  <r>
    <d v="1991-03-12T00:00:00"/>
    <n v="2645.24"/>
    <x v="4"/>
    <x v="1"/>
    <n v="5246.8335399999996"/>
  </r>
  <r>
    <d v="1991-03-13T00:00:00"/>
    <n v="2611.71"/>
    <x v="4"/>
    <x v="1"/>
    <n v="5180.3267850000002"/>
  </r>
  <r>
    <d v="1991-03-14T00:00:00"/>
    <n v="2374.69"/>
    <x v="4"/>
    <x v="1"/>
    <n v="4710.197615"/>
  </r>
  <r>
    <d v="1991-03-15T00:00:00"/>
    <n v="2709.52"/>
    <x v="4"/>
    <x v="1"/>
    <n v="5374.3329199999998"/>
  </r>
  <r>
    <d v="1991-03-16T00:00:00"/>
    <n v="2621.2600000000002"/>
    <x v="4"/>
    <x v="1"/>
    <n v="5199.2692100000004"/>
  </r>
  <r>
    <d v="1991-03-17T00:00:00"/>
    <n v="2879.68"/>
    <x v="4"/>
    <x v="1"/>
    <n v="5711.8452799999995"/>
  </r>
  <r>
    <d v="1991-03-18T00:00:00"/>
    <n v="2572.46"/>
    <x v="4"/>
    <x v="1"/>
    <n v="5102.4744099999998"/>
  </r>
  <r>
    <d v="1991-03-19T00:00:00"/>
    <n v="3022.21"/>
    <x v="4"/>
    <x v="1"/>
    <n v="5994.553535"/>
  </r>
  <r>
    <d v="1991-03-20T00:00:00"/>
    <n v="2783.39"/>
    <x v="4"/>
    <x v="1"/>
    <n v="5520.8540649999995"/>
  </r>
  <r>
    <d v="1991-03-21T00:00:00"/>
    <n v="2645.33"/>
    <x v="4"/>
    <x v="1"/>
    <n v="5247.0120550000001"/>
  </r>
  <r>
    <d v="1991-03-22T00:00:00"/>
    <n v="2688.55"/>
    <x v="4"/>
    <x v="1"/>
    <n v="5332.7389250000006"/>
  </r>
  <r>
    <d v="1991-03-23T00:00:00"/>
    <n v="2669.77"/>
    <x v="4"/>
    <x v="1"/>
    <n v="5295.4887950000002"/>
  </r>
  <r>
    <d v="1991-03-24T00:00:00"/>
    <n v="3070.18"/>
    <x v="4"/>
    <x v="1"/>
    <n v="6089.7020299999995"/>
  </r>
  <r>
    <d v="1991-03-25T00:00:00"/>
    <n v="2947.19"/>
    <x v="4"/>
    <x v="1"/>
    <n v="5845.7513650000001"/>
  </r>
  <r>
    <d v="1991-03-26T00:00:00"/>
    <n v="3112.71"/>
    <x v="4"/>
    <x v="1"/>
    <n v="6174.0602850000005"/>
  </r>
  <r>
    <d v="1991-03-27T00:00:00"/>
    <n v="2562.66"/>
    <x v="4"/>
    <x v="1"/>
    <n v="5083.03611"/>
  </r>
  <r>
    <d v="1991-03-28T00:00:00"/>
    <n v="2703.32"/>
    <x v="4"/>
    <x v="1"/>
    <n v="5362.0352200000007"/>
  </r>
  <r>
    <d v="1991-03-29T00:00:00"/>
    <n v="2803.05"/>
    <x v="4"/>
    <x v="1"/>
    <n v="5559.8496750000004"/>
  </r>
  <r>
    <d v="1991-03-30T00:00:00"/>
    <n v="2758.18"/>
    <x v="4"/>
    <x v="1"/>
    <n v="5470.8500299999996"/>
  </r>
  <r>
    <d v="1991-03-31T00:00:00"/>
    <n v="2825.87"/>
    <x v="4"/>
    <x v="1"/>
    <n v="5605.1131450000003"/>
  </r>
  <r>
    <d v="1991-04-01T00:00:00"/>
    <n v="2964.64"/>
    <x v="5"/>
    <x v="1"/>
    <n v="5880.3634400000001"/>
  </r>
  <r>
    <d v="1991-04-02T00:00:00"/>
    <n v="3288.9"/>
    <x v="5"/>
    <x v="1"/>
    <n v="6523.5331500000002"/>
  </r>
  <r>
    <d v="1991-04-03T00:00:00"/>
    <n v="3684.72"/>
    <x v="5"/>
    <x v="1"/>
    <n v="7308.6421199999995"/>
  </r>
  <r>
    <d v="1991-04-04T00:00:00"/>
    <n v="3877.41"/>
    <x v="5"/>
    <x v="1"/>
    <n v="7690.8427350000002"/>
  </r>
  <r>
    <d v="1991-04-05T00:00:00"/>
    <n v="4332.71"/>
    <x v="5"/>
    <x v="1"/>
    <n v="8593.9302850000004"/>
  </r>
  <r>
    <d v="1991-04-06T00:00:00"/>
    <n v="4780.54"/>
    <x v="5"/>
    <x v="1"/>
    <n v="9482.2010900000005"/>
  </r>
  <r>
    <d v="1991-04-07T00:00:00"/>
    <n v="4391.38"/>
    <x v="5"/>
    <x v="1"/>
    <n v="8710.3022300000011"/>
  </r>
  <r>
    <d v="1991-04-08T00:00:00"/>
    <n v="4299.1000000000004"/>
    <x v="5"/>
    <x v="1"/>
    <n v="8527.2648500000014"/>
  </r>
  <r>
    <d v="1991-04-09T00:00:00"/>
    <n v="5080.82"/>
    <x v="5"/>
    <x v="1"/>
    <n v="10077.80647"/>
  </r>
  <r>
    <d v="1991-04-10T00:00:00"/>
    <n v="4458.18"/>
    <x v="5"/>
    <x v="1"/>
    <n v="8842.8000300000003"/>
  </r>
  <r>
    <d v="1991-04-11T00:00:00"/>
    <n v="3782.37"/>
    <x v="5"/>
    <x v="1"/>
    <n v="7502.3308950000001"/>
  </r>
  <r>
    <d v="1991-04-12T00:00:00"/>
    <n v="3487.73"/>
    <x v="5"/>
    <x v="1"/>
    <n v="6917.9124550000006"/>
  </r>
  <r>
    <d v="1991-04-13T00:00:00"/>
    <n v="3438.83"/>
    <x v="5"/>
    <x v="1"/>
    <n v="6820.9193050000003"/>
  </r>
  <r>
    <d v="1991-04-14T00:00:00"/>
    <n v="3141.12"/>
    <x v="5"/>
    <x v="1"/>
    <n v="6230.4115199999997"/>
  </r>
  <r>
    <d v="1991-04-15T00:00:00"/>
    <n v="3672.51"/>
    <x v="5"/>
    <x v="1"/>
    <n v="7284.4235850000005"/>
  </r>
  <r>
    <d v="1991-04-16T00:00:00"/>
    <n v="3480.68"/>
    <x v="5"/>
    <x v="1"/>
    <n v="6903.9287800000002"/>
  </r>
  <r>
    <d v="1991-04-17T00:00:00"/>
    <n v="4281.63"/>
    <x v="5"/>
    <x v="1"/>
    <n v="8492.6131050000004"/>
  </r>
  <r>
    <d v="1991-04-18T00:00:00"/>
    <n v="3629.36"/>
    <x v="5"/>
    <x v="1"/>
    <n v="7198.8355600000004"/>
  </r>
  <r>
    <d v="1991-04-19T00:00:00"/>
    <n v="3737.29"/>
    <x v="5"/>
    <x v="1"/>
    <n v="7412.9147149999999"/>
  </r>
  <r>
    <d v="1991-04-20T00:00:00"/>
    <n v="3816.01"/>
    <x v="5"/>
    <x v="1"/>
    <n v="7569.055835000001"/>
  </r>
  <r>
    <d v="1991-04-21T00:00:00"/>
    <n v="4015.27"/>
    <x v="5"/>
    <x v="1"/>
    <n v="7964.2880450000002"/>
  </r>
  <r>
    <d v="1991-04-22T00:00:00"/>
    <n v="4349.5600000000004"/>
    <x v="5"/>
    <x v="1"/>
    <n v="8627.3522600000015"/>
  </r>
  <r>
    <d v="1991-04-23T00:00:00"/>
    <n v="4847.6899999999996"/>
    <x v="5"/>
    <x v="1"/>
    <n v="9615.3931149999989"/>
  </r>
  <r>
    <d v="1991-04-24T00:00:00"/>
    <n v="5186.45"/>
    <x v="5"/>
    <x v="1"/>
    <n v="10287.323575"/>
  </r>
  <r>
    <d v="1991-04-25T00:00:00"/>
    <n v="6260.92"/>
    <x v="5"/>
    <x v="1"/>
    <n v="12418.534820000001"/>
  </r>
  <r>
    <d v="1991-04-26T00:00:00"/>
    <n v="5887.69"/>
    <x v="5"/>
    <x v="1"/>
    <n v="11678.233114999999"/>
  </r>
  <r>
    <d v="1991-04-27T00:00:00"/>
    <n v="5332.87"/>
    <x v="5"/>
    <x v="1"/>
    <n v="10577.747644999999"/>
  </r>
  <r>
    <d v="1991-04-28T00:00:00"/>
    <n v="4302.92"/>
    <x v="5"/>
    <x v="1"/>
    <n v="8534.8418199999996"/>
  </r>
  <r>
    <d v="1991-04-29T00:00:00"/>
    <n v="4556.34"/>
    <x v="5"/>
    <x v="1"/>
    <n v="9037.5003900000011"/>
  </r>
  <r>
    <d v="1991-04-30T00:00:00"/>
    <n v="4136.26"/>
    <x v="5"/>
    <x v="1"/>
    <n v="8204.2717100000009"/>
  </r>
  <r>
    <d v="1991-05-01T00:00:00"/>
    <n v="3980.11"/>
    <x v="6"/>
    <x v="1"/>
    <n v="7894.5481850000006"/>
  </r>
  <r>
    <d v="1991-05-02T00:00:00"/>
    <n v="4691.33"/>
    <x v="6"/>
    <x v="1"/>
    <n v="9305.2530549999992"/>
  </r>
  <r>
    <d v="1991-05-03T00:00:00"/>
    <n v="4759.21"/>
    <x v="6"/>
    <x v="1"/>
    <n v="9439.893035000001"/>
  </r>
  <r>
    <d v="1991-05-04T00:00:00"/>
    <n v="4726.9799999999996"/>
    <x v="6"/>
    <x v="1"/>
    <n v="9375.964829999999"/>
  </r>
  <r>
    <d v="1991-05-05T00:00:00"/>
    <n v="4479.16"/>
    <x v="6"/>
    <x v="1"/>
    <n v="8884.4138600000006"/>
  </r>
  <r>
    <d v="1991-05-06T00:00:00"/>
    <n v="4960.79"/>
    <x v="6"/>
    <x v="1"/>
    <n v="9839.7269649999998"/>
  </r>
  <r>
    <d v="1991-05-07T00:00:00"/>
    <n v="6225.56"/>
    <x v="6"/>
    <x v="1"/>
    <n v="12348.398260000002"/>
  </r>
  <r>
    <d v="1991-05-08T00:00:00"/>
    <n v="6314.39"/>
    <x v="6"/>
    <x v="1"/>
    <n v="12524.592565000001"/>
  </r>
  <r>
    <d v="1991-05-09T00:00:00"/>
    <n v="7630.94"/>
    <x v="6"/>
    <x v="1"/>
    <n v="15135.969489999999"/>
  </r>
  <r>
    <d v="1991-05-10T00:00:00"/>
    <n v="8617.3799999999992"/>
    <x v="6"/>
    <x v="1"/>
    <n v="17092.573229999998"/>
  </r>
  <r>
    <d v="1991-05-11T00:00:00"/>
    <n v="11093.49"/>
    <x v="6"/>
    <x v="1"/>
    <n v="22003.937415"/>
  </r>
  <r>
    <d v="1991-05-12T00:00:00"/>
    <n v="11101.6"/>
    <x v="6"/>
    <x v="1"/>
    <n v="22020.0236"/>
  </r>
  <r>
    <d v="1991-05-13T00:00:00"/>
    <n v="10599.74"/>
    <x v="6"/>
    <x v="1"/>
    <n v="21024.584289999999"/>
  </r>
  <r>
    <d v="1991-05-14T00:00:00"/>
    <n v="9703.7099999999991"/>
    <x v="6"/>
    <x v="1"/>
    <n v="19247.308784999997"/>
  </r>
  <r>
    <d v="1991-05-15T00:00:00"/>
    <n v="10747.45"/>
    <x v="6"/>
    <x v="1"/>
    <n v="21317.567075000003"/>
  </r>
  <r>
    <d v="1991-05-16T00:00:00"/>
    <n v="11358.42"/>
    <x v="6"/>
    <x v="1"/>
    <n v="22529.426070000001"/>
  </r>
  <r>
    <d v="1991-05-17T00:00:00"/>
    <n v="14116.35"/>
    <x v="6"/>
    <x v="1"/>
    <n v="27999.780225000002"/>
  </r>
  <r>
    <d v="1991-05-18T00:00:00"/>
    <n v="19311.75"/>
    <x v="6"/>
    <x v="1"/>
    <n v="38304.856124999998"/>
  </r>
  <r>
    <d v="1991-05-19T00:00:00"/>
    <n v="20799.63"/>
    <x v="6"/>
    <x v="1"/>
    <n v="41256.066105000005"/>
  </r>
  <r>
    <d v="1991-05-20T00:00:00"/>
    <n v="20369.55"/>
    <x v="6"/>
    <x v="1"/>
    <n v="40403.002424999999"/>
  </r>
  <r>
    <d v="1991-05-21T00:00:00"/>
    <n v="22051.68"/>
    <x v="6"/>
    <x v="1"/>
    <n v="43739.507279999998"/>
  </r>
  <r>
    <d v="1991-05-22T00:00:00"/>
    <n v="24395.26"/>
    <x v="6"/>
    <x v="1"/>
    <n v="48387.998209999998"/>
  </r>
  <r>
    <d v="1991-05-23T00:00:00"/>
    <n v="24858.57"/>
    <x v="6"/>
    <x v="1"/>
    <n v="49306.973595000003"/>
  </r>
  <r>
    <d v="1991-05-24T00:00:00"/>
    <n v="23984.400000000001"/>
    <x v="6"/>
    <x v="1"/>
    <n v="47573.057400000005"/>
  </r>
  <r>
    <d v="1991-05-25T00:00:00"/>
    <n v="26403.5"/>
    <x v="6"/>
    <x v="1"/>
    <n v="52371.342250000002"/>
  </r>
  <r>
    <d v="1991-05-26T00:00:00"/>
    <n v="27202.06"/>
    <x v="6"/>
    <x v="1"/>
    <n v="53955.286010000003"/>
  </r>
  <r>
    <d v="1991-05-27T00:00:00"/>
    <n v="22733.88"/>
    <x v="6"/>
    <x v="1"/>
    <n v="45092.650980000006"/>
  </r>
  <r>
    <d v="1991-05-28T00:00:00"/>
    <n v="18411.169999999998"/>
    <x v="6"/>
    <x v="1"/>
    <n v="36518.555694999995"/>
  </r>
  <r>
    <d v="1991-05-29T00:00:00"/>
    <n v="16319.91"/>
    <x v="6"/>
    <x v="1"/>
    <n v="32370.541485000002"/>
  </r>
  <r>
    <d v="1991-05-30T00:00:00"/>
    <n v="16983.2"/>
    <x v="6"/>
    <x v="1"/>
    <n v="33686.177200000006"/>
  </r>
  <r>
    <d v="1991-05-31T00:00:00"/>
    <n v="16104.19"/>
    <x v="6"/>
    <x v="1"/>
    <n v="31942.660865000002"/>
  </r>
  <r>
    <d v="1991-06-01T00:00:00"/>
    <n v="15631.89"/>
    <x v="7"/>
    <x v="1"/>
    <n v="31005.853814999999"/>
  </r>
  <r>
    <d v="1991-06-02T00:00:00"/>
    <n v="18877.84"/>
    <x v="7"/>
    <x v="1"/>
    <n v="37444.195639999998"/>
  </r>
  <r>
    <d v="1991-06-03T00:00:00"/>
    <n v="23502.11"/>
    <x v="7"/>
    <x v="1"/>
    <n v="46616.435185000002"/>
  </r>
  <r>
    <d v="1991-06-04T00:00:00"/>
    <n v="28063.57"/>
    <x v="7"/>
    <x v="1"/>
    <n v="55664.091095000003"/>
  </r>
  <r>
    <d v="1991-06-05T00:00:00"/>
    <n v="28806.59"/>
    <x v="7"/>
    <x v="1"/>
    <n v="57137.871265000002"/>
  </r>
  <r>
    <d v="1991-06-06T00:00:00"/>
    <n v="31898.52"/>
    <x v="7"/>
    <x v="1"/>
    <n v="63270.714420000004"/>
  </r>
  <r>
    <d v="1991-06-07T00:00:00"/>
    <n v="29241.96"/>
    <x v="7"/>
    <x v="1"/>
    <n v="58001.427660000001"/>
  </r>
  <r>
    <d v="1991-06-08T00:00:00"/>
    <n v="28421.1"/>
    <x v="7"/>
    <x v="1"/>
    <n v="56373.251850000001"/>
  </r>
  <r>
    <d v="1991-06-09T00:00:00"/>
    <n v="27804.15"/>
    <x v="7"/>
    <x v="1"/>
    <n v="55149.531525000006"/>
  </r>
  <r>
    <d v="1991-06-10T00:00:00"/>
    <n v="27213.55"/>
    <x v="7"/>
    <x v="1"/>
    <n v="53978.076424999999"/>
  </r>
  <r>
    <d v="1991-06-11T00:00:00"/>
    <n v="27453.34"/>
    <x v="7"/>
    <x v="1"/>
    <n v="54453.699890000004"/>
  </r>
  <r>
    <d v="1991-06-12T00:00:00"/>
    <n v="27045.119999999999"/>
    <x v="7"/>
    <x v="1"/>
    <n v="53643.995519999997"/>
  </r>
  <r>
    <d v="1991-06-13T00:00:00"/>
    <n v="28217.05"/>
    <x v="7"/>
    <x v="1"/>
    <n v="55968.518674999999"/>
  </r>
  <r>
    <d v="1991-06-14T00:00:00"/>
    <n v="28431.41"/>
    <x v="7"/>
    <x v="1"/>
    <n v="56393.701735000002"/>
  </r>
  <r>
    <d v="1991-06-15T00:00:00"/>
    <n v="24949.23"/>
    <x v="7"/>
    <x v="1"/>
    <n v="49486.797704999997"/>
  </r>
  <r>
    <d v="1991-06-16T00:00:00"/>
    <n v="20748.330000000002"/>
    <x v="7"/>
    <x v="1"/>
    <n v="41154.312555000004"/>
  </r>
  <r>
    <d v="1991-06-17T00:00:00"/>
    <n v="19641.25"/>
    <x v="7"/>
    <x v="1"/>
    <n v="38958.419374999998"/>
  </r>
  <r>
    <d v="1991-06-18T00:00:00"/>
    <n v="20489.7"/>
    <x v="7"/>
    <x v="1"/>
    <n v="40641.319950000005"/>
  </r>
  <r>
    <d v="1991-06-19T00:00:00"/>
    <n v="18522.48"/>
    <x v="7"/>
    <x v="1"/>
    <n v="36739.339079999998"/>
  </r>
  <r>
    <d v="1991-06-20T00:00:00"/>
    <n v="18108.72"/>
    <x v="7"/>
    <x v="1"/>
    <n v="35918.646120000005"/>
  </r>
  <r>
    <d v="1991-06-21T00:00:00"/>
    <n v="18219.849999999999"/>
    <x v="7"/>
    <x v="1"/>
    <n v="36139.072475000001"/>
  </r>
  <r>
    <d v="1991-06-22T00:00:00"/>
    <n v="16722.240000000002"/>
    <x v="7"/>
    <x v="1"/>
    <n v="33168.563040000001"/>
  </r>
  <r>
    <d v="1991-06-23T00:00:00"/>
    <n v="15672.97"/>
    <x v="7"/>
    <x v="1"/>
    <n v="31087.335994999998"/>
  </r>
  <r>
    <d v="1991-06-24T00:00:00"/>
    <n v="14583.13"/>
    <x v="7"/>
    <x v="1"/>
    <n v="28925.638354999999"/>
  </r>
  <r>
    <d v="1991-06-25T00:00:00"/>
    <n v="14542.74"/>
    <x v="7"/>
    <x v="1"/>
    <n v="28845.524789999999"/>
  </r>
  <r>
    <d v="1991-06-26T00:00:00"/>
    <n v="13359.71"/>
    <x v="7"/>
    <x v="1"/>
    <n v="26498.984785000001"/>
  </r>
  <r>
    <d v="1991-06-27T00:00:00"/>
    <n v="12685.94"/>
    <x v="7"/>
    <x v="1"/>
    <n v="25162.561990000002"/>
  </r>
  <r>
    <d v="1991-06-28T00:00:00"/>
    <n v="11827.25"/>
    <x v="7"/>
    <x v="1"/>
    <n v="23459.350375000002"/>
  </r>
  <r>
    <d v="1991-06-29T00:00:00"/>
    <n v="10978.94"/>
    <x v="7"/>
    <x v="1"/>
    <n v="21776.727490000001"/>
  </r>
  <r>
    <d v="1991-06-30T00:00:00"/>
    <n v="11159.12"/>
    <x v="7"/>
    <x v="1"/>
    <n v="22134.114520000003"/>
  </r>
  <r>
    <d v="1991-07-01T00:00:00"/>
    <n v="10749.36"/>
    <x v="8"/>
    <x v="1"/>
    <n v="21321.35556"/>
  </r>
  <r>
    <d v="1991-07-02T00:00:00"/>
    <n v="10699.82"/>
    <x v="8"/>
    <x v="1"/>
    <n v="21223.092970000002"/>
  </r>
  <r>
    <d v="1991-07-03T00:00:00"/>
    <n v="10347.219999999999"/>
    <x v="8"/>
    <x v="1"/>
    <n v="20523.710869999999"/>
  </r>
  <r>
    <d v="1991-07-04T00:00:00"/>
    <n v="10484.67"/>
    <x v="8"/>
    <x v="1"/>
    <n v="20796.342945"/>
  </r>
  <r>
    <d v="1991-07-05T00:00:00"/>
    <n v="9830.1299999999992"/>
    <x v="8"/>
    <x v="1"/>
    <n v="19498.062855"/>
  </r>
  <r>
    <d v="1991-07-06T00:00:00"/>
    <n v="10559.15"/>
    <x v="8"/>
    <x v="1"/>
    <n v="20944.074024999998"/>
  </r>
  <r>
    <d v="1991-07-07T00:00:00"/>
    <n v="9715.16"/>
    <x v="8"/>
    <x v="1"/>
    <n v="19270.01986"/>
  </r>
  <r>
    <d v="1991-07-08T00:00:00"/>
    <n v="9532.84"/>
    <x v="8"/>
    <x v="1"/>
    <n v="18908.388139999999"/>
  </r>
  <r>
    <d v="1991-07-09T00:00:00"/>
    <n v="8307.81"/>
    <x v="8"/>
    <x v="1"/>
    <n v="16478.541134999999"/>
  </r>
  <r>
    <d v="1991-07-10T00:00:00"/>
    <n v="9364.7000000000007"/>
    <x v="8"/>
    <x v="1"/>
    <n v="18574.882450000001"/>
  </r>
  <r>
    <d v="1991-07-11T00:00:00"/>
    <n v="8543.74"/>
    <x v="8"/>
    <x v="1"/>
    <n v="16946.508290000002"/>
  </r>
  <r>
    <d v="1991-07-12T00:00:00"/>
    <n v="7793.79"/>
    <x v="8"/>
    <x v="1"/>
    <n v="15458.982465000001"/>
  </r>
  <r>
    <d v="1991-07-13T00:00:00"/>
    <n v="7868.35"/>
    <x v="8"/>
    <x v="1"/>
    <n v="15606.872225000001"/>
  </r>
  <r>
    <d v="1991-07-14T00:00:00"/>
    <n v="7312.44"/>
    <x v="8"/>
    <x v="1"/>
    <n v="14504.22474"/>
  </r>
  <r>
    <d v="1991-07-15T00:00:00"/>
    <n v="7468.99"/>
    <x v="8"/>
    <x v="1"/>
    <n v="14814.741665"/>
  </r>
  <r>
    <d v="1991-07-16T00:00:00"/>
    <n v="7959.98"/>
    <x v="8"/>
    <x v="1"/>
    <n v="15788.62033"/>
  </r>
  <r>
    <d v="1991-07-17T00:00:00"/>
    <n v="6839.97"/>
    <x v="8"/>
    <x v="1"/>
    <n v="13567.080495"/>
  </r>
  <r>
    <d v="1991-07-18T00:00:00"/>
    <n v="6287.17"/>
    <x v="8"/>
    <x v="1"/>
    <n v="12470.601695000001"/>
  </r>
  <r>
    <d v="1991-07-19T00:00:00"/>
    <n v="6844.78"/>
    <x v="8"/>
    <x v="1"/>
    <n v="13576.62113"/>
  </r>
  <r>
    <d v="1991-07-20T00:00:00"/>
    <n v="6496.36"/>
    <x v="8"/>
    <x v="1"/>
    <n v="12885.530059999999"/>
  </r>
  <r>
    <d v="1991-07-21T00:00:00"/>
    <n v="6976.7"/>
    <x v="8"/>
    <x v="1"/>
    <n v="13838.284449999999"/>
  </r>
  <r>
    <d v="1991-07-22T00:00:00"/>
    <n v="6126.58"/>
    <x v="8"/>
    <x v="1"/>
    <n v="12152.07143"/>
  </r>
  <r>
    <d v="1991-07-23T00:00:00"/>
    <n v="6293.99"/>
    <x v="8"/>
    <x v="1"/>
    <n v="12484.129165"/>
  </r>
  <r>
    <d v="1991-07-24T00:00:00"/>
    <n v="6207.95"/>
    <x v="8"/>
    <x v="1"/>
    <n v="12313.468825"/>
  </r>
  <r>
    <d v="1991-07-25T00:00:00"/>
    <n v="6054.81"/>
    <x v="8"/>
    <x v="1"/>
    <n v="12009.715635"/>
  </r>
  <r>
    <d v="1991-07-26T00:00:00"/>
    <n v="6377.8"/>
    <x v="8"/>
    <x v="1"/>
    <n v="12650.366300000002"/>
  </r>
  <r>
    <d v="1991-07-27T00:00:00"/>
    <n v="5893.42"/>
    <x v="8"/>
    <x v="1"/>
    <n v="11689.59857"/>
  </r>
  <r>
    <d v="1991-07-28T00:00:00"/>
    <n v="5587.92"/>
    <x v="8"/>
    <x v="1"/>
    <n v="11083.63932"/>
  </r>
  <r>
    <d v="1991-07-29T00:00:00"/>
    <n v="5253.34"/>
    <x v="8"/>
    <x v="1"/>
    <n v="10419.999890000001"/>
  </r>
  <r>
    <d v="1991-07-30T00:00:00"/>
    <n v="5707.77"/>
    <x v="8"/>
    <x v="1"/>
    <n v="11321.361795000001"/>
  </r>
  <r>
    <d v="1991-07-31T00:00:00"/>
    <n v="4827.3100000000004"/>
    <x v="8"/>
    <x v="1"/>
    <n v="9574.9693850000003"/>
  </r>
  <r>
    <d v="1991-08-01T00:00:00"/>
    <n v="5102.71"/>
    <x v="9"/>
    <x v="1"/>
    <n v="10121.225285"/>
  </r>
  <r>
    <d v="1991-08-02T00:00:00"/>
    <n v="5583.94"/>
    <x v="9"/>
    <x v="1"/>
    <n v="11075.744989999999"/>
  </r>
  <r>
    <d v="1991-08-03T00:00:00"/>
    <n v="4896.17"/>
    <x v="9"/>
    <x v="1"/>
    <n v="9711.5531950000004"/>
  </r>
  <r>
    <d v="1991-08-04T00:00:00"/>
    <n v="4540.54"/>
    <x v="9"/>
    <x v="1"/>
    <n v="9006.1610899999996"/>
  </r>
  <r>
    <d v="1991-08-05T00:00:00"/>
    <n v="5105.8999999999996"/>
    <x v="9"/>
    <x v="1"/>
    <n v="10127.55265"/>
  </r>
  <r>
    <d v="1991-08-06T00:00:00"/>
    <n v="5037.72"/>
    <x v="9"/>
    <x v="1"/>
    <n v="9992.3176199999998"/>
  </r>
  <r>
    <d v="1991-08-07T00:00:00"/>
    <n v="4693.1899999999996"/>
    <x v="9"/>
    <x v="1"/>
    <n v="9308.942364999999"/>
  </r>
  <r>
    <d v="1991-08-08T00:00:00"/>
    <n v="4662.3900000000003"/>
    <x v="9"/>
    <x v="1"/>
    <n v="9247.8505650000006"/>
  </r>
  <r>
    <d v="1991-08-09T00:00:00"/>
    <n v="4053.91"/>
    <x v="9"/>
    <x v="1"/>
    <n v="8040.9304849999999"/>
  </r>
  <r>
    <d v="1991-08-10T00:00:00"/>
    <n v="4301.78"/>
    <x v="9"/>
    <x v="1"/>
    <n v="8532.5806300000004"/>
  </r>
  <r>
    <d v="1991-08-11T00:00:00"/>
    <n v="4139.4399999999996"/>
    <x v="9"/>
    <x v="1"/>
    <n v="8210.5792399999991"/>
  </r>
  <r>
    <d v="1991-08-12T00:00:00"/>
    <n v="4162.7"/>
    <x v="9"/>
    <x v="1"/>
    <n v="8256.7154499999997"/>
  </r>
  <r>
    <d v="1991-08-13T00:00:00"/>
    <n v="3814.4"/>
    <x v="9"/>
    <x v="1"/>
    <n v="7565.8624"/>
  </r>
  <r>
    <d v="1991-08-14T00:00:00"/>
    <n v="4062.16"/>
    <x v="9"/>
    <x v="1"/>
    <n v="8057.2943599999999"/>
  </r>
  <r>
    <d v="1991-08-15T00:00:00"/>
    <n v="4299.5200000000004"/>
    <x v="9"/>
    <x v="1"/>
    <n v="8528.0979200000002"/>
  </r>
  <r>
    <d v="1991-08-16T00:00:00"/>
    <n v="4448.21"/>
    <x v="9"/>
    <x v="1"/>
    <n v="8823.0245350000005"/>
  </r>
  <r>
    <d v="1991-08-17T00:00:00"/>
    <n v="4364.71"/>
    <x v="9"/>
    <x v="1"/>
    <n v="8657.4022850000001"/>
  </r>
  <r>
    <d v="1991-08-18T00:00:00"/>
    <n v="4540"/>
    <x v="9"/>
    <x v="1"/>
    <n v="9005.09"/>
  </r>
  <r>
    <d v="1991-08-19T00:00:00"/>
    <n v="3776.86"/>
    <x v="9"/>
    <x v="1"/>
    <n v="7491.4018100000003"/>
  </r>
  <r>
    <d v="1991-08-20T00:00:00"/>
    <n v="4270.12"/>
    <x v="9"/>
    <x v="1"/>
    <n v="8469.7830200000008"/>
  </r>
  <r>
    <d v="1991-08-21T00:00:00"/>
    <n v="4353.24"/>
    <x v="9"/>
    <x v="1"/>
    <n v="8634.6515399999989"/>
  </r>
  <r>
    <d v="1991-08-22T00:00:00"/>
    <n v="4142.62"/>
    <x v="9"/>
    <x v="1"/>
    <n v="8216.8867699999992"/>
  </r>
  <r>
    <d v="1991-08-23T00:00:00"/>
    <n v="3432.52"/>
    <x v="9"/>
    <x v="1"/>
    <n v="6808.4034200000006"/>
  </r>
  <r>
    <d v="1991-08-24T00:00:00"/>
    <n v="4020.68"/>
    <x v="9"/>
    <x v="1"/>
    <n v="7975.0187799999994"/>
  </r>
  <r>
    <d v="1991-08-25T00:00:00"/>
    <n v="3522.69"/>
    <x v="9"/>
    <x v="1"/>
    <n v="6987.255615"/>
  </r>
  <r>
    <d v="1991-08-26T00:00:00"/>
    <n v="3933.77"/>
    <x v="9"/>
    <x v="1"/>
    <n v="7802.6327950000004"/>
  </r>
  <r>
    <d v="1991-08-27T00:00:00"/>
    <n v="4146.78"/>
    <x v="9"/>
    <x v="1"/>
    <n v="8225.1381299999994"/>
  </r>
  <r>
    <d v="1991-08-28T00:00:00"/>
    <n v="5253.59"/>
    <x v="9"/>
    <x v="1"/>
    <n v="10420.495765"/>
  </r>
  <r>
    <d v="1991-08-29T00:00:00"/>
    <n v="3602.51"/>
    <x v="9"/>
    <x v="1"/>
    <n v="7145.5785850000002"/>
  </r>
  <r>
    <d v="1991-08-30T00:00:00"/>
    <n v="3891.02"/>
    <x v="9"/>
    <x v="1"/>
    <n v="7717.83817"/>
  </r>
  <r>
    <d v="1991-08-31T00:00:00"/>
    <n v="3605.28"/>
    <x v="9"/>
    <x v="1"/>
    <n v="7151.0728800000006"/>
  </r>
  <r>
    <d v="1991-09-01T00:00:00"/>
    <n v="4007.26"/>
    <x v="10"/>
    <x v="1"/>
    <n v="7948.4002100000007"/>
  </r>
  <r>
    <d v="1991-09-02T00:00:00"/>
    <n v="3855.8"/>
    <x v="10"/>
    <x v="1"/>
    <n v="7647.9793000000009"/>
  </r>
  <r>
    <d v="1991-09-03T00:00:00"/>
    <n v="3229.86"/>
    <x v="10"/>
    <x v="1"/>
    <n v="6406.42731"/>
  </r>
  <r>
    <d v="1991-09-04T00:00:00"/>
    <n v="3731.08"/>
    <x v="10"/>
    <x v="1"/>
    <n v="7400.5971799999998"/>
  </r>
  <r>
    <d v="1991-09-05T00:00:00"/>
    <n v="3408.06"/>
    <x v="10"/>
    <x v="1"/>
    <n v="6759.8870100000004"/>
  </r>
  <r>
    <d v="1991-09-06T00:00:00"/>
    <n v="3476.5"/>
    <x v="10"/>
    <x v="1"/>
    <n v="6895.6377499999999"/>
  </r>
  <r>
    <d v="1991-09-07T00:00:00"/>
    <n v="3525.43"/>
    <x v="10"/>
    <x v="1"/>
    <n v="6992.6904049999994"/>
  </r>
  <r>
    <d v="1991-09-08T00:00:00"/>
    <n v="5103.22"/>
    <x v="10"/>
    <x v="1"/>
    <n v="10122.236870000001"/>
  </r>
  <r>
    <d v="1991-09-09T00:00:00"/>
    <n v="4298.25"/>
    <x v="10"/>
    <x v="1"/>
    <n v="8525.5788750000011"/>
  </r>
  <r>
    <d v="1991-09-10T00:00:00"/>
    <n v="5806.16"/>
    <x v="10"/>
    <x v="1"/>
    <n v="11516.51836"/>
  </r>
  <r>
    <d v="1991-09-11T00:00:00"/>
    <n v="5120.7"/>
    <x v="10"/>
    <x v="1"/>
    <n v="10156.908449999999"/>
  </r>
  <r>
    <d v="1991-09-12T00:00:00"/>
    <n v="4894.95"/>
    <x v="10"/>
    <x v="1"/>
    <n v="9709.1333250000007"/>
  </r>
  <r>
    <d v="1991-09-13T00:00:00"/>
    <n v="4581.41"/>
    <x v="10"/>
    <x v="1"/>
    <n v="9087.2267350000002"/>
  </r>
  <r>
    <d v="1991-09-14T00:00:00"/>
    <n v="4277.0200000000004"/>
    <x v="10"/>
    <x v="1"/>
    <n v="8483.4691700000003"/>
  </r>
  <r>
    <d v="1991-09-15T00:00:00"/>
    <n v="5668.87"/>
    <x v="10"/>
    <x v="1"/>
    <n v="11244.203645"/>
  </r>
  <r>
    <d v="1991-09-16T00:00:00"/>
    <n v="4413.04"/>
    <x v="10"/>
    <x v="1"/>
    <n v="8753.2648399999998"/>
  </r>
  <r>
    <d v="1991-09-17T00:00:00"/>
    <n v="4462.66"/>
    <x v="10"/>
    <x v="1"/>
    <n v="8851.6861100000006"/>
  </r>
  <r>
    <d v="1991-09-18T00:00:00"/>
    <n v="4417.92"/>
    <x v="10"/>
    <x v="1"/>
    <n v="8762.9443200000005"/>
  </r>
  <r>
    <d v="1991-09-19T00:00:00"/>
    <n v="3925.12"/>
    <x v="10"/>
    <x v="1"/>
    <n v="7785.47552"/>
  </r>
  <r>
    <d v="1991-09-20T00:00:00"/>
    <n v="4277.4799999999996"/>
    <x v="10"/>
    <x v="1"/>
    <n v="8484.3815799999993"/>
  </r>
  <r>
    <d v="1991-09-21T00:00:00"/>
    <n v="3954.99"/>
    <x v="10"/>
    <x v="1"/>
    <n v="7844.7226649999993"/>
  </r>
  <r>
    <d v="1991-09-22T00:00:00"/>
    <n v="4041.93"/>
    <x v="10"/>
    <x v="1"/>
    <n v="8017.1681549999994"/>
  </r>
  <r>
    <d v="1991-09-23T00:00:00"/>
    <n v="3714.83"/>
    <x v="10"/>
    <x v="1"/>
    <n v="7368.3653050000003"/>
  </r>
  <r>
    <d v="1991-09-24T00:00:00"/>
    <n v="3967.63"/>
    <x v="10"/>
    <x v="1"/>
    <n v="7869.7941049999999"/>
  </r>
  <r>
    <d v="1991-09-25T00:00:00"/>
    <n v="3843.25"/>
    <x v="10"/>
    <x v="1"/>
    <n v="7623.0863749999999"/>
  </r>
  <r>
    <d v="1991-09-26T00:00:00"/>
    <n v="3931.79"/>
    <x v="10"/>
    <x v="1"/>
    <n v="7798.705465"/>
  </r>
  <r>
    <d v="1991-09-27T00:00:00"/>
    <n v="3831.92"/>
    <x v="10"/>
    <x v="1"/>
    <n v="7600.6133200000004"/>
  </r>
  <r>
    <d v="1991-09-28T00:00:00"/>
    <n v="3910.45"/>
    <x v="10"/>
    <x v="1"/>
    <n v="7756.3775749999995"/>
  </r>
  <r>
    <d v="1991-09-29T00:00:00"/>
    <n v="4037.08"/>
    <x v="10"/>
    <x v="1"/>
    <n v="8007.5481799999998"/>
  </r>
  <r>
    <d v="1991-09-30T00:00:00"/>
    <n v="3969.88"/>
    <x v="10"/>
    <x v="1"/>
    <n v="7874.2569800000001"/>
  </r>
  <r>
    <d v="1991-10-01T00:00:00"/>
    <n v="3338"/>
    <x v="11"/>
    <x v="2"/>
    <n v="6620.9229999999998"/>
  </r>
  <r>
    <d v="1991-10-02T00:00:00"/>
    <n v="3417"/>
    <x v="11"/>
    <x v="2"/>
    <n v="6777.6194999999998"/>
  </r>
  <r>
    <d v="1991-10-03T00:00:00"/>
    <n v="3564.21"/>
    <x v="11"/>
    <x v="2"/>
    <n v="7069.6105349999998"/>
  </r>
  <r>
    <d v="1991-10-04T00:00:00"/>
    <n v="3825.36"/>
    <x v="11"/>
    <x v="2"/>
    <n v="7587.6015600000001"/>
  </r>
  <r>
    <d v="1991-10-05T00:00:00"/>
    <n v="3473.85"/>
    <x v="11"/>
    <x v="2"/>
    <n v="6890.3814750000001"/>
  </r>
  <r>
    <d v="1991-10-06T00:00:00"/>
    <n v="3536.45"/>
    <x v="11"/>
    <x v="2"/>
    <n v="7014.5485749999998"/>
  </r>
  <r>
    <d v="1991-10-07T00:00:00"/>
    <n v="3483.16"/>
    <x v="11"/>
    <x v="2"/>
    <n v="6908.8478599999999"/>
  </r>
  <r>
    <d v="1991-10-08T00:00:00"/>
    <n v="3410.85"/>
    <x v="11"/>
    <x v="2"/>
    <n v="6765.420975"/>
  </r>
  <r>
    <d v="1991-10-09T00:00:00"/>
    <n v="3407.83"/>
    <x v="11"/>
    <x v="2"/>
    <n v="6759.430805"/>
  </r>
  <r>
    <d v="1991-10-10T00:00:00"/>
    <n v="3045.71"/>
    <x v="11"/>
    <x v="2"/>
    <n v="6041.1657850000001"/>
  </r>
  <r>
    <d v="1991-10-11T00:00:00"/>
    <n v="3320.06"/>
    <x v="11"/>
    <x v="2"/>
    <n v="6585.3390099999997"/>
  </r>
  <r>
    <d v="1991-10-12T00:00:00"/>
    <n v="3053.3"/>
    <x v="11"/>
    <x v="2"/>
    <n v="6056.2205500000009"/>
  </r>
  <r>
    <d v="1991-10-13T00:00:00"/>
    <n v="3233.1"/>
    <x v="11"/>
    <x v="2"/>
    <n v="6412.8538499999995"/>
  </r>
  <r>
    <d v="1991-10-14T00:00:00"/>
    <n v="2830.39"/>
    <x v="11"/>
    <x v="2"/>
    <n v="5614.0785649999998"/>
  </r>
  <r>
    <d v="1991-10-15T00:00:00"/>
    <n v="3084.74"/>
    <x v="11"/>
    <x v="2"/>
    <n v="6118.5817899999993"/>
  </r>
  <r>
    <d v="1991-10-16T00:00:00"/>
    <n v="3099.04"/>
    <x v="11"/>
    <x v="2"/>
    <n v="6146.9458400000003"/>
  </r>
  <r>
    <d v="1991-10-17T00:00:00"/>
    <n v="3265.28"/>
    <x v="11"/>
    <x v="2"/>
    <n v="6476.6828800000003"/>
  </r>
  <r>
    <d v="1991-10-18T00:00:00"/>
    <n v="3056.84"/>
    <x v="11"/>
    <x v="2"/>
    <n v="6063.2421400000003"/>
  </r>
  <r>
    <d v="1991-10-19T00:00:00"/>
    <n v="3100.03"/>
    <x v="11"/>
    <x v="2"/>
    <n v="6148.9095050000005"/>
  </r>
  <r>
    <d v="1991-10-20T00:00:00"/>
    <n v="2625.82"/>
    <x v="11"/>
    <x v="2"/>
    <n v="5208.3139700000002"/>
  </r>
  <r>
    <d v="1991-10-21T00:00:00"/>
    <n v="3112.19"/>
    <x v="11"/>
    <x v="2"/>
    <n v="6173.0288650000002"/>
  </r>
  <r>
    <d v="1991-10-22T00:00:00"/>
    <n v="2652.27"/>
    <x v="11"/>
    <x v="2"/>
    <n v="5260.7775449999999"/>
  </r>
  <r>
    <d v="1991-10-23T00:00:00"/>
    <n v="3288.34"/>
    <x v="11"/>
    <x v="2"/>
    <n v="6522.4223900000006"/>
  </r>
  <r>
    <d v="1991-10-24T00:00:00"/>
    <n v="3699.55"/>
    <x v="11"/>
    <x v="2"/>
    <n v="7338.0574250000009"/>
  </r>
  <r>
    <d v="1991-10-25T00:00:00"/>
    <n v="2957.77"/>
    <x v="11"/>
    <x v="2"/>
    <n v="5866.7367949999998"/>
  </r>
  <r>
    <d v="1991-10-26T00:00:00"/>
    <n v="3219.62"/>
    <x v="11"/>
    <x v="2"/>
    <n v="6386.1162699999995"/>
  </r>
  <r>
    <d v="1991-10-27T00:00:00"/>
    <n v="4020.33"/>
    <x v="11"/>
    <x v="2"/>
    <n v="7974.3245550000001"/>
  </r>
  <r>
    <d v="1991-10-28T00:00:00"/>
    <n v="3989.61"/>
    <x v="11"/>
    <x v="2"/>
    <n v="7913.3914350000005"/>
  </r>
  <r>
    <d v="1991-10-29T00:00:00"/>
    <n v="3140.78"/>
    <x v="11"/>
    <x v="2"/>
    <n v="6229.7371300000004"/>
  </r>
  <r>
    <d v="1991-10-30T00:00:00"/>
    <n v="3013.6"/>
    <x v="11"/>
    <x v="2"/>
    <n v="5977.4755999999998"/>
  </r>
  <r>
    <d v="1991-10-31T00:00:00"/>
    <n v="3224.99"/>
    <x v="11"/>
    <x v="2"/>
    <n v="6396.7676649999994"/>
  </r>
  <r>
    <d v="1991-11-01T00:00:00"/>
    <n v="2869.7"/>
    <x v="0"/>
    <x v="2"/>
    <n v="5692.0499499999996"/>
  </r>
  <r>
    <d v="1991-11-02T00:00:00"/>
    <n v="3310.15"/>
    <x v="0"/>
    <x v="2"/>
    <n v="6565.6825250000002"/>
  </r>
  <r>
    <d v="1991-11-03T00:00:00"/>
    <n v="2725.64"/>
    <x v="0"/>
    <x v="2"/>
    <n v="5406.3069399999995"/>
  </r>
  <r>
    <d v="1991-11-04T00:00:00"/>
    <n v="2954.57"/>
    <x v="0"/>
    <x v="2"/>
    <n v="5860.3895950000006"/>
  </r>
  <r>
    <d v="1991-11-05T00:00:00"/>
    <n v="4079.23"/>
    <x v="0"/>
    <x v="2"/>
    <n v="8091.1527050000004"/>
  </r>
  <r>
    <d v="1991-11-06T00:00:00"/>
    <n v="3889.82"/>
    <x v="0"/>
    <x v="2"/>
    <n v="7715.4579700000004"/>
  </r>
  <r>
    <d v="1991-11-07T00:00:00"/>
    <n v="3745.59"/>
    <x v="0"/>
    <x v="2"/>
    <n v="7429.3777650000002"/>
  </r>
  <r>
    <d v="1991-11-08T00:00:00"/>
    <n v="3456.15"/>
    <x v="0"/>
    <x v="2"/>
    <n v="6855.2735250000005"/>
  </r>
  <r>
    <d v="1991-11-09T00:00:00"/>
    <n v="3811.52"/>
    <x v="0"/>
    <x v="2"/>
    <n v="7560.1499199999998"/>
  </r>
  <r>
    <d v="1991-11-10T00:00:00"/>
    <n v="4127.32"/>
    <x v="0"/>
    <x v="2"/>
    <n v="8186.5392199999997"/>
  </r>
  <r>
    <d v="1991-11-11T00:00:00"/>
    <n v="3638.38"/>
    <x v="0"/>
    <x v="2"/>
    <n v="7216.7267300000003"/>
  </r>
  <r>
    <d v="1991-11-12T00:00:00"/>
    <n v="3550.17"/>
    <x v="0"/>
    <x v="2"/>
    <n v="7041.7621950000002"/>
  </r>
  <r>
    <d v="1991-11-13T00:00:00"/>
    <n v="3447.36"/>
    <x v="0"/>
    <x v="2"/>
    <n v="6837.8385600000001"/>
  </r>
  <r>
    <d v="1991-11-14T00:00:00"/>
    <n v="4058.29"/>
    <x v="0"/>
    <x v="2"/>
    <n v="8049.6182150000004"/>
  </r>
  <r>
    <d v="1991-11-15T00:00:00"/>
    <n v="3395.5"/>
    <x v="0"/>
    <x v="2"/>
    <n v="6734.9742500000002"/>
  </r>
  <r>
    <d v="1991-11-16T00:00:00"/>
    <n v="3349.88"/>
    <x v="0"/>
    <x v="2"/>
    <n v="6644.4869800000006"/>
  </r>
  <r>
    <d v="1991-11-17T00:00:00"/>
    <n v="3023.48"/>
    <x v="0"/>
    <x v="2"/>
    <n v="5997.07258"/>
  </r>
  <r>
    <d v="1991-11-18T00:00:00"/>
    <n v="3429.13"/>
    <x v="0"/>
    <x v="2"/>
    <n v="6801.6793550000002"/>
  </r>
  <r>
    <d v="1991-11-19T00:00:00"/>
    <n v="3524.18"/>
    <x v="0"/>
    <x v="2"/>
    <n v="6990.2110299999995"/>
  </r>
  <r>
    <d v="1991-11-20T00:00:00"/>
    <n v="3115.3"/>
    <x v="0"/>
    <x v="2"/>
    <n v="6179.1975500000008"/>
  </r>
  <r>
    <d v="1991-11-21T00:00:00"/>
    <n v="3447.5"/>
    <x v="0"/>
    <x v="2"/>
    <n v="6838.11625"/>
  </r>
  <r>
    <d v="1991-11-22T00:00:00"/>
    <n v="3182.07"/>
    <x v="0"/>
    <x v="2"/>
    <n v="6311.6358450000007"/>
  </r>
  <r>
    <d v="1991-11-23T00:00:00"/>
    <n v="2883.93"/>
    <x v="0"/>
    <x v="2"/>
    <n v="5720.2751549999994"/>
  </r>
  <r>
    <d v="1991-11-24T00:00:00"/>
    <n v="2840.14"/>
    <x v="0"/>
    <x v="2"/>
    <n v="5633.4176900000002"/>
  </r>
  <r>
    <d v="1991-11-25T00:00:00"/>
    <n v="3440.52"/>
    <x v="0"/>
    <x v="2"/>
    <n v="6824.27142"/>
  </r>
  <r>
    <d v="1991-11-26T00:00:00"/>
    <n v="4421.3999999999996"/>
    <x v="0"/>
    <x v="2"/>
    <n v="8769.8468999999986"/>
  </r>
  <r>
    <d v="1991-11-27T00:00:00"/>
    <n v="3871.65"/>
    <x v="0"/>
    <x v="2"/>
    <n v="7679.4177749999999"/>
  </r>
  <r>
    <d v="1991-11-28T00:00:00"/>
    <n v="4061.74"/>
    <x v="0"/>
    <x v="2"/>
    <n v="8056.4612899999993"/>
  </r>
  <r>
    <d v="1991-11-29T00:00:00"/>
    <n v="2797.81"/>
    <x v="0"/>
    <x v="2"/>
    <n v="5549.4561350000004"/>
  </r>
  <r>
    <d v="1991-11-30T00:00:00"/>
    <n v="2698.76"/>
    <x v="0"/>
    <x v="2"/>
    <n v="5352.9904600000009"/>
  </r>
  <r>
    <d v="1991-12-01T00:00:00"/>
    <n v="2794.26"/>
    <x v="1"/>
    <x v="2"/>
    <n v="5542.4147100000009"/>
  </r>
  <r>
    <d v="1991-12-02T00:00:00"/>
    <n v="2692.84"/>
    <x v="1"/>
    <x v="2"/>
    <n v="5341.2481400000006"/>
  </r>
  <r>
    <d v="1991-12-03T00:00:00"/>
    <n v="3499.1"/>
    <x v="1"/>
    <x v="2"/>
    <n v="6940.4648500000003"/>
  </r>
  <r>
    <d v="1991-12-04T00:00:00"/>
    <n v="2633.77"/>
    <x v="1"/>
    <x v="2"/>
    <n v="5224.0827950000003"/>
  </r>
  <r>
    <d v="1991-12-05T00:00:00"/>
    <n v="2909.81"/>
    <x v="1"/>
    <x v="2"/>
    <n v="5771.6081350000004"/>
  </r>
  <r>
    <d v="1991-12-06T00:00:00"/>
    <n v="2846.1"/>
    <x v="1"/>
    <x v="2"/>
    <n v="5645.2393499999998"/>
  </r>
  <r>
    <d v="1991-12-07T00:00:00"/>
    <n v="3253.83"/>
    <x v="1"/>
    <x v="2"/>
    <n v="6453.9718050000001"/>
  </r>
  <r>
    <d v="1991-12-08T00:00:00"/>
    <n v="3327.48"/>
    <x v="1"/>
    <x v="2"/>
    <n v="6600.0565800000004"/>
  </r>
  <r>
    <d v="1991-12-09T00:00:00"/>
    <n v="2920"/>
    <x v="1"/>
    <x v="2"/>
    <n v="5791.82"/>
  </r>
  <r>
    <d v="1991-12-10T00:00:00"/>
    <n v="2623.05"/>
    <x v="1"/>
    <x v="2"/>
    <n v="5202.8196750000006"/>
  </r>
  <r>
    <d v="1991-12-11T00:00:00"/>
    <n v="2618.0700000000002"/>
    <x v="1"/>
    <x v="2"/>
    <n v="5192.9418450000003"/>
  </r>
  <r>
    <d v="1991-12-12T00:00:00"/>
    <n v="2468.73"/>
    <x v="1"/>
    <x v="2"/>
    <n v="4896.7259549999999"/>
  </r>
  <r>
    <d v="1991-12-13T00:00:00"/>
    <n v="3434.78"/>
    <x v="1"/>
    <x v="2"/>
    <n v="6812.8861300000008"/>
  </r>
  <r>
    <d v="1991-12-14T00:00:00"/>
    <n v="2488.06"/>
    <x v="1"/>
    <x v="2"/>
    <n v="4935.0670099999998"/>
  </r>
  <r>
    <d v="1991-12-15T00:00:00"/>
    <n v="2502.38"/>
    <x v="1"/>
    <x v="2"/>
    <n v="4963.47073"/>
  </r>
  <r>
    <d v="1991-12-16T00:00:00"/>
    <n v="2224.73"/>
    <x v="1"/>
    <x v="2"/>
    <n v="4412.7519549999997"/>
  </r>
  <r>
    <d v="1991-12-17T00:00:00"/>
    <n v="2435.81"/>
    <x v="1"/>
    <x v="2"/>
    <n v="4831.4291350000003"/>
  </r>
  <r>
    <d v="1991-12-18T00:00:00"/>
    <n v="2640.33"/>
    <x v="1"/>
    <x v="2"/>
    <n v="5237.0945549999997"/>
  </r>
  <r>
    <d v="1991-12-19T00:00:00"/>
    <n v="2982.37"/>
    <x v="1"/>
    <x v="2"/>
    <n v="5915.5308949999999"/>
  </r>
  <r>
    <d v="1991-12-20T00:00:00"/>
    <n v="2731.08"/>
    <x v="1"/>
    <x v="2"/>
    <n v="5417.0971799999998"/>
  </r>
  <r>
    <d v="1991-12-21T00:00:00"/>
    <n v="2381.59"/>
    <x v="1"/>
    <x v="2"/>
    <n v="4723.8837650000005"/>
  </r>
  <r>
    <d v="1991-12-22T00:00:00"/>
    <n v="2246.64"/>
    <x v="1"/>
    <x v="2"/>
    <n v="4456.2104399999998"/>
  </r>
  <r>
    <d v="1991-12-23T00:00:00"/>
    <n v="2392.66"/>
    <x v="1"/>
    <x v="2"/>
    <n v="4745.8411099999994"/>
  </r>
  <r>
    <d v="1991-12-24T00:00:00"/>
    <n v="2568.83"/>
    <x v="1"/>
    <x v="2"/>
    <n v="5095.2743049999999"/>
  </r>
  <r>
    <d v="1991-12-25T00:00:00"/>
    <n v="2300.23"/>
    <x v="1"/>
    <x v="2"/>
    <n v="4562.5062049999997"/>
  </r>
  <r>
    <d v="1991-12-26T00:00:00"/>
    <n v="2562.9899999999998"/>
    <x v="1"/>
    <x v="2"/>
    <n v="5083.6906650000001"/>
  </r>
  <r>
    <d v="1991-12-27T00:00:00"/>
    <n v="2351.16"/>
    <x v="1"/>
    <x v="2"/>
    <n v="4663.5258599999997"/>
  </r>
  <r>
    <d v="1991-12-28T00:00:00"/>
    <n v="2465.81"/>
    <x v="1"/>
    <x v="2"/>
    <n v="4890.9341350000004"/>
  </r>
  <r>
    <d v="1991-12-29T00:00:00"/>
    <n v="2498.1799999999998"/>
    <x v="1"/>
    <x v="2"/>
    <n v="4955.1400299999996"/>
  </r>
  <r>
    <d v="1991-12-30T00:00:00"/>
    <n v="2526.35"/>
    <x v="1"/>
    <x v="2"/>
    <n v="5011.0152250000001"/>
  </r>
  <r>
    <d v="1991-12-31T00:00:00"/>
    <n v="2513.37"/>
    <x v="1"/>
    <x v="2"/>
    <n v="4985.2693950000003"/>
  </r>
  <r>
    <d v="1992-01-01T00:00:00"/>
    <n v="2687.52"/>
    <x v="2"/>
    <x v="2"/>
    <n v="5330.6959200000001"/>
  </r>
  <r>
    <d v="1992-01-02T00:00:00"/>
    <n v="2454.44"/>
    <x v="2"/>
    <x v="2"/>
    <n v="4868.3817399999998"/>
  </r>
  <r>
    <d v="1992-01-03T00:00:00"/>
    <n v="2208.3000000000002"/>
    <x v="2"/>
    <x v="2"/>
    <n v="4380.1630500000001"/>
  </r>
  <r>
    <d v="1992-01-04T00:00:00"/>
    <n v="2408.75"/>
    <x v="2"/>
    <x v="2"/>
    <n v="4777.7556249999998"/>
  </r>
  <r>
    <d v="1992-01-05T00:00:00"/>
    <n v="2145.14"/>
    <x v="2"/>
    <x v="2"/>
    <n v="4254.88519"/>
  </r>
  <r>
    <d v="1992-01-06T00:00:00"/>
    <n v="2878.07"/>
    <x v="2"/>
    <x v="2"/>
    <n v="5708.6518450000003"/>
  </r>
  <r>
    <d v="1992-01-07T00:00:00"/>
    <n v="2588.34"/>
    <x v="2"/>
    <x v="2"/>
    <n v="5133.9723900000008"/>
  </r>
  <r>
    <d v="1992-01-08T00:00:00"/>
    <n v="2631.97"/>
    <x v="2"/>
    <x v="2"/>
    <n v="5220.5124949999999"/>
  </r>
  <r>
    <d v="1992-01-09T00:00:00"/>
    <n v="2502.9"/>
    <x v="2"/>
    <x v="2"/>
    <n v="4964.5021500000003"/>
  </r>
  <r>
    <d v="1992-01-10T00:00:00"/>
    <n v="2343.69"/>
    <x v="2"/>
    <x v="2"/>
    <n v="4648.7091150000006"/>
  </r>
  <r>
    <d v="1992-01-11T00:00:00"/>
    <n v="2053.19"/>
    <x v="2"/>
    <x v="2"/>
    <n v="4072.5023650000003"/>
  </r>
  <r>
    <d v="1992-01-12T00:00:00"/>
    <n v="2451.37"/>
    <x v="2"/>
    <x v="2"/>
    <n v="4862.2923949999995"/>
  </r>
  <r>
    <d v="1992-01-13T00:00:00"/>
    <n v="2329.7199999999998"/>
    <x v="2"/>
    <x v="2"/>
    <n v="4620.9996199999996"/>
  </r>
  <r>
    <d v="1992-01-14T00:00:00"/>
    <n v="2479.23"/>
    <x v="2"/>
    <x v="2"/>
    <n v="4917.5527050000001"/>
  </r>
  <r>
    <d v="1992-01-15T00:00:00"/>
    <n v="2609.9499999999998"/>
    <x v="2"/>
    <x v="2"/>
    <n v="5176.8358250000001"/>
  </r>
  <r>
    <d v="1992-01-16T00:00:00"/>
    <n v="2058.98"/>
    <x v="2"/>
    <x v="2"/>
    <n v="4083.9868300000003"/>
  </r>
  <r>
    <d v="1992-01-17T00:00:00"/>
    <n v="2270.92"/>
    <x v="2"/>
    <x v="2"/>
    <n v="4504.3698199999999"/>
  </r>
  <r>
    <d v="1992-01-18T00:00:00"/>
    <n v="2389.9899999999998"/>
    <x v="2"/>
    <x v="2"/>
    <n v="4740.5451649999995"/>
  </r>
  <r>
    <d v="1992-01-19T00:00:00"/>
    <n v="2261.59"/>
    <x v="2"/>
    <x v="2"/>
    <n v="4485.8637650000001"/>
  </r>
  <r>
    <d v="1992-01-20T00:00:00"/>
    <n v="2211.4699999999998"/>
    <x v="2"/>
    <x v="2"/>
    <n v="4386.4507450000001"/>
  </r>
  <r>
    <d v="1992-01-21T00:00:00"/>
    <n v="1928.8"/>
    <x v="2"/>
    <x v="2"/>
    <n v="3825.7748000000001"/>
  </r>
  <r>
    <d v="1992-01-22T00:00:00"/>
    <n v="2424.7600000000002"/>
    <x v="2"/>
    <x v="2"/>
    <n v="4809.5114600000006"/>
  </r>
  <r>
    <d v="1992-01-23T00:00:00"/>
    <n v="2387.2199999999998"/>
    <x v="2"/>
    <x v="2"/>
    <n v="4735.05087"/>
  </r>
  <r>
    <d v="1992-01-24T00:00:00"/>
    <n v="2631.15"/>
    <x v="2"/>
    <x v="2"/>
    <n v="5218.8860250000007"/>
  </r>
  <r>
    <d v="1992-01-25T00:00:00"/>
    <n v="2834.12"/>
    <x v="2"/>
    <x v="2"/>
    <n v="5621.4770200000003"/>
  </r>
  <r>
    <d v="1992-01-26T00:00:00"/>
    <n v="2424.21"/>
    <x v="2"/>
    <x v="2"/>
    <n v="4808.4205350000002"/>
  </r>
  <r>
    <d v="1992-01-27T00:00:00"/>
    <n v="2424.17"/>
    <x v="2"/>
    <x v="2"/>
    <n v="4808.341195"/>
  </r>
  <r>
    <d v="1992-01-28T00:00:00"/>
    <n v="2298.9699999999998"/>
    <x v="2"/>
    <x v="2"/>
    <n v="4560.0069949999997"/>
  </r>
  <r>
    <d v="1992-01-29T00:00:00"/>
    <n v="2550.5300000000002"/>
    <x v="2"/>
    <x v="2"/>
    <n v="5058.9762550000005"/>
  </r>
  <r>
    <d v="1992-01-30T00:00:00"/>
    <n v="2251.9299999999998"/>
    <x v="2"/>
    <x v="2"/>
    <n v="4466.7031550000002"/>
  </r>
  <r>
    <d v="1992-01-31T00:00:00"/>
    <n v="2372.2399999999998"/>
    <x v="2"/>
    <x v="2"/>
    <n v="4705.3380399999996"/>
  </r>
  <r>
    <d v="1992-02-01T00:00:00"/>
    <n v="2575.29"/>
    <x v="3"/>
    <x v="2"/>
    <n v="5108.0877149999997"/>
  </r>
  <r>
    <d v="1992-02-02T00:00:00"/>
    <n v="2258.6999999999998"/>
    <x v="3"/>
    <x v="2"/>
    <n v="4480.1314499999999"/>
  </r>
  <r>
    <d v="1992-02-03T00:00:00"/>
    <n v="2560.88"/>
    <x v="3"/>
    <x v="2"/>
    <n v="5079.5054800000007"/>
  </r>
  <r>
    <d v="1992-02-04T00:00:00"/>
    <n v="2255.5700000000002"/>
    <x v="3"/>
    <x v="2"/>
    <n v="4473.9230950000001"/>
  </r>
  <r>
    <d v="1992-02-05T00:00:00"/>
    <n v="2377.2199999999998"/>
    <x v="3"/>
    <x v="2"/>
    <n v="4715.21587"/>
  </r>
  <r>
    <d v="1992-02-06T00:00:00"/>
    <n v="2394.9499999999998"/>
    <x v="3"/>
    <x v="2"/>
    <n v="4750.3833249999998"/>
  </r>
  <r>
    <d v="1992-02-07T00:00:00"/>
    <n v="2186.94"/>
    <x v="3"/>
    <x v="2"/>
    <n v="4337.7954900000004"/>
  </r>
  <r>
    <d v="1992-02-08T00:00:00"/>
    <n v="2472.19"/>
    <x v="3"/>
    <x v="2"/>
    <n v="4903.5888650000006"/>
  </r>
  <r>
    <d v="1992-02-09T00:00:00"/>
    <n v="2488.98"/>
    <x v="3"/>
    <x v="2"/>
    <n v="4936.8918300000005"/>
  </r>
  <r>
    <d v="1992-02-10T00:00:00"/>
    <n v="2004.75"/>
    <x v="3"/>
    <x v="2"/>
    <n v="3976.4216249999999"/>
  </r>
  <r>
    <d v="1992-02-11T00:00:00"/>
    <n v="2584.1"/>
    <x v="3"/>
    <x v="2"/>
    <n v="5125.5623500000002"/>
  </r>
  <r>
    <d v="1992-02-12T00:00:00"/>
    <n v="2120.04"/>
    <x v="3"/>
    <x v="2"/>
    <n v="4205.0993399999998"/>
  </r>
  <r>
    <d v="1992-02-13T00:00:00"/>
    <n v="2656.91"/>
    <x v="3"/>
    <x v="2"/>
    <n v="5269.9809850000001"/>
  </r>
  <r>
    <d v="1992-02-14T00:00:00"/>
    <n v="2695.79"/>
    <x v="3"/>
    <x v="2"/>
    <n v="5347.0994650000002"/>
  </r>
  <r>
    <d v="1992-02-15T00:00:00"/>
    <n v="2705.12"/>
    <x v="3"/>
    <x v="2"/>
    <n v="5365.6055200000001"/>
  </r>
  <r>
    <d v="1992-02-16T00:00:00"/>
    <n v="2507.4499999999998"/>
    <x v="3"/>
    <x v="2"/>
    <n v="4973.527075"/>
  </r>
  <r>
    <d v="1992-02-17T00:00:00"/>
    <n v="2518.73"/>
    <x v="3"/>
    <x v="2"/>
    <n v="4995.9009550000001"/>
  </r>
  <r>
    <d v="1992-02-18T00:00:00"/>
    <n v="2522.0700000000002"/>
    <x v="3"/>
    <x v="2"/>
    <n v="5002.5258450000001"/>
  </r>
  <r>
    <d v="1992-02-19T00:00:00"/>
    <n v="2515.91"/>
    <x v="3"/>
    <x v="2"/>
    <n v="4990.3074849999994"/>
  </r>
  <r>
    <d v="1992-02-20T00:00:00"/>
    <n v="3125.74"/>
    <x v="3"/>
    <x v="2"/>
    <n v="6199.9052899999997"/>
  </r>
  <r>
    <d v="1992-02-21T00:00:00"/>
    <n v="2914.39"/>
    <x v="3"/>
    <x v="2"/>
    <n v="5780.6925650000003"/>
  </r>
  <r>
    <d v="1992-02-22T00:00:00"/>
    <n v="2954.46"/>
    <x v="3"/>
    <x v="2"/>
    <n v="5860.1714099999999"/>
  </r>
  <r>
    <d v="1992-02-23T00:00:00"/>
    <n v="2711.41"/>
    <x v="3"/>
    <x v="2"/>
    <n v="5378.0817349999998"/>
  </r>
  <r>
    <d v="1992-02-24T00:00:00"/>
    <n v="2689.91"/>
    <x v="3"/>
    <x v="2"/>
    <n v="5335.4364850000002"/>
  </r>
  <r>
    <d v="1992-02-25T00:00:00"/>
    <n v="2539.48"/>
    <x v="3"/>
    <x v="2"/>
    <n v="5037.0585799999999"/>
  </r>
  <r>
    <d v="1992-02-26T00:00:00"/>
    <n v="2479.9299999999998"/>
    <x v="3"/>
    <x v="2"/>
    <n v="4918.9411549999995"/>
  </r>
  <r>
    <d v="1992-02-27T00:00:00"/>
    <n v="2244.79"/>
    <x v="3"/>
    <x v="2"/>
    <n v="4452.5409650000001"/>
  </r>
  <r>
    <d v="1992-02-28T00:00:00"/>
    <n v="2673.84"/>
    <x v="3"/>
    <x v="2"/>
    <n v="5303.5616400000008"/>
  </r>
  <r>
    <d v="1992-02-29T00:00:00"/>
    <n v="2386.6799999999998"/>
    <x v="3"/>
    <x v="2"/>
    <n v="4733.9797799999997"/>
  </r>
  <r>
    <d v="1992-03-01T00:00:00"/>
    <n v="2530.5300000000002"/>
    <x v="4"/>
    <x v="2"/>
    <n v="5019.3062550000004"/>
  </r>
  <r>
    <d v="1992-03-02T00:00:00"/>
    <n v="2598.58"/>
    <x v="4"/>
    <x v="2"/>
    <n v="5154.2834300000004"/>
  </r>
  <r>
    <d v="1992-03-03T00:00:00"/>
    <n v="2789.97"/>
    <x v="4"/>
    <x v="2"/>
    <n v="5533.905495"/>
  </r>
  <r>
    <d v="1992-03-04T00:00:00"/>
    <n v="2648.78"/>
    <x v="4"/>
    <x v="2"/>
    <n v="5253.8551300000008"/>
  </r>
  <r>
    <d v="1992-03-05T00:00:00"/>
    <n v="2784.72"/>
    <x v="4"/>
    <x v="2"/>
    <n v="5523.4921199999999"/>
  </r>
  <r>
    <d v="1992-03-06T00:00:00"/>
    <n v="2999.43"/>
    <x v="4"/>
    <x v="2"/>
    <n v="5949.3694049999995"/>
  </r>
  <r>
    <d v="1992-03-07T00:00:00"/>
    <n v="3184.84"/>
    <x v="4"/>
    <x v="2"/>
    <n v="6317.1301400000002"/>
  </r>
  <r>
    <d v="1992-03-08T00:00:00"/>
    <n v="2936.91"/>
    <x v="4"/>
    <x v="2"/>
    <n v="5825.3609850000003"/>
  </r>
  <r>
    <d v="1992-03-09T00:00:00"/>
    <n v="2971.34"/>
    <x v="4"/>
    <x v="2"/>
    <n v="5893.6528900000003"/>
  </r>
  <r>
    <d v="1992-03-10T00:00:00"/>
    <n v="2882.92"/>
    <x v="4"/>
    <x v="2"/>
    <n v="5718.2718199999999"/>
  </r>
  <r>
    <d v="1992-03-11T00:00:00"/>
    <n v="2844.9"/>
    <x v="4"/>
    <x v="2"/>
    <n v="5642.8591500000002"/>
  </r>
  <r>
    <d v="1992-03-12T00:00:00"/>
    <n v="2909.25"/>
    <x v="4"/>
    <x v="2"/>
    <n v="5770.4973749999999"/>
  </r>
  <r>
    <d v="1992-03-13T00:00:00"/>
    <n v="3046.67"/>
    <x v="4"/>
    <x v="2"/>
    <n v="6043.0699450000002"/>
  </r>
  <r>
    <d v="1992-03-14T00:00:00"/>
    <n v="2999.22"/>
    <x v="4"/>
    <x v="2"/>
    <n v="5948.9528700000001"/>
  </r>
  <r>
    <d v="1992-03-15T00:00:00"/>
    <n v="3075.01"/>
    <x v="4"/>
    <x v="2"/>
    <n v="6099.2823350000008"/>
  </r>
  <r>
    <d v="1992-03-16T00:00:00"/>
    <n v="3214.02"/>
    <x v="4"/>
    <x v="2"/>
    <n v="6375.0086700000002"/>
  </r>
  <r>
    <d v="1992-03-17T00:00:00"/>
    <n v="3453.79"/>
    <x v="4"/>
    <x v="2"/>
    <n v="6850.5924649999997"/>
  </r>
  <r>
    <d v="1992-03-18T00:00:00"/>
    <n v="3680.46"/>
    <x v="4"/>
    <x v="2"/>
    <n v="7300.1924100000006"/>
  </r>
  <r>
    <d v="1992-03-19T00:00:00"/>
    <n v="3124"/>
    <x v="4"/>
    <x v="2"/>
    <n v="6196.4539999999997"/>
  </r>
  <r>
    <d v="1992-03-20T00:00:00"/>
    <n v="3054.39"/>
    <x v="4"/>
    <x v="2"/>
    <n v="6058.3825649999999"/>
  </r>
  <r>
    <d v="1992-03-21T00:00:00"/>
    <n v="3060.69"/>
    <x v="4"/>
    <x v="2"/>
    <n v="6070.8786150000005"/>
  </r>
  <r>
    <d v="1992-03-22T00:00:00"/>
    <n v="2917.54"/>
    <x v="4"/>
    <x v="2"/>
    <n v="5786.9405900000002"/>
  </r>
  <r>
    <d v="1992-03-23T00:00:00"/>
    <n v="2878.2"/>
    <x v="4"/>
    <x v="2"/>
    <n v="5708.9097000000002"/>
  </r>
  <r>
    <d v="1992-03-24T00:00:00"/>
    <n v="3021.8"/>
    <x v="4"/>
    <x v="2"/>
    <n v="5993.7403000000004"/>
  </r>
  <r>
    <d v="1992-03-25T00:00:00"/>
    <n v="2944.69"/>
    <x v="4"/>
    <x v="2"/>
    <n v="5840.7926150000003"/>
  </r>
  <r>
    <d v="1992-03-26T00:00:00"/>
    <n v="2994.07"/>
    <x v="4"/>
    <x v="2"/>
    <n v="5938.7378450000006"/>
  </r>
  <r>
    <d v="1992-03-27T00:00:00"/>
    <n v="3016.78"/>
    <x v="4"/>
    <x v="2"/>
    <n v="5983.7831300000007"/>
  </r>
  <r>
    <d v="1992-03-28T00:00:00"/>
    <n v="2966.01"/>
    <x v="4"/>
    <x v="2"/>
    <n v="5883.0808350000007"/>
  </r>
  <r>
    <d v="1992-03-29T00:00:00"/>
    <n v="3330.61"/>
    <x v="4"/>
    <x v="2"/>
    <n v="6606.2649350000002"/>
  </r>
  <r>
    <d v="1992-03-30T00:00:00"/>
    <n v="3040.23"/>
    <x v="4"/>
    <x v="2"/>
    <n v="6030.2962050000006"/>
  </r>
  <r>
    <d v="1992-03-31T00:00:00"/>
    <n v="3323.61"/>
    <x v="4"/>
    <x v="2"/>
    <n v="6592.380435"/>
  </r>
  <r>
    <d v="1992-04-01T00:00:00"/>
    <n v="3205.62"/>
    <x v="5"/>
    <x v="2"/>
    <n v="6358.3472700000002"/>
  </r>
  <r>
    <d v="1992-04-02T00:00:00"/>
    <n v="3492.89"/>
    <x v="5"/>
    <x v="2"/>
    <n v="6928.1473150000002"/>
  </r>
  <r>
    <d v="1992-04-03T00:00:00"/>
    <n v="3600.51"/>
    <x v="5"/>
    <x v="2"/>
    <n v="7141.6115850000006"/>
  </r>
  <r>
    <d v="1992-04-04T00:00:00"/>
    <n v="4061.47"/>
    <x v="5"/>
    <x v="2"/>
    <n v="8055.9257449999996"/>
  </r>
  <r>
    <d v="1992-04-05T00:00:00"/>
    <n v="3762.5"/>
    <x v="5"/>
    <x v="2"/>
    <n v="7462.9187499999998"/>
  </r>
  <r>
    <d v="1992-04-06T00:00:00"/>
    <n v="3906.5"/>
    <x v="5"/>
    <x v="2"/>
    <n v="7748.5427500000005"/>
  </r>
  <r>
    <d v="1992-04-07T00:00:00"/>
    <n v="3533.16"/>
    <x v="5"/>
    <x v="2"/>
    <n v="7008.02286"/>
  </r>
  <r>
    <d v="1992-04-08T00:00:00"/>
    <n v="3350.48"/>
    <x v="5"/>
    <x v="2"/>
    <n v="6645.6770800000004"/>
  </r>
  <r>
    <d v="1992-04-09T00:00:00"/>
    <n v="4274.26"/>
    <x v="5"/>
    <x v="2"/>
    <n v="8477.9947100000009"/>
  </r>
  <r>
    <d v="1992-04-10T00:00:00"/>
    <n v="4561.8599999999997"/>
    <x v="5"/>
    <x v="2"/>
    <n v="9048.44931"/>
  </r>
  <r>
    <d v="1992-04-11T00:00:00"/>
    <n v="5551.16"/>
    <x v="5"/>
    <x v="2"/>
    <n v="11010.72586"/>
  </r>
  <r>
    <d v="1992-04-12T00:00:00"/>
    <n v="3967.39"/>
    <x v="5"/>
    <x v="2"/>
    <n v="7869.3180649999995"/>
  </r>
  <r>
    <d v="1992-04-13T00:00:00"/>
    <n v="4615.66"/>
    <x v="5"/>
    <x v="2"/>
    <n v="9155.1616099999992"/>
  </r>
  <r>
    <d v="1992-04-14T00:00:00"/>
    <n v="4931.6400000000003"/>
    <x v="5"/>
    <x v="2"/>
    <n v="9781.907940000001"/>
  </r>
  <r>
    <d v="1992-04-15T00:00:00"/>
    <n v="5226.57"/>
    <x v="5"/>
    <x v="2"/>
    <n v="10366.901594999999"/>
  </r>
  <r>
    <d v="1992-04-16T00:00:00"/>
    <n v="5599.89"/>
    <x v="5"/>
    <x v="2"/>
    <n v="11107.381815000001"/>
  </r>
  <r>
    <d v="1992-04-17T00:00:00"/>
    <n v="7318.58"/>
    <x v="5"/>
    <x v="2"/>
    <n v="14516.40343"/>
  </r>
  <r>
    <d v="1992-04-18T00:00:00"/>
    <n v="9714.3700000000008"/>
    <x v="5"/>
    <x v="2"/>
    <n v="19268.452895000002"/>
  </r>
  <r>
    <d v="1992-04-19T00:00:00"/>
    <n v="6448.46"/>
    <x v="5"/>
    <x v="2"/>
    <n v="12790.520410000001"/>
  </r>
  <r>
    <d v="1992-04-20T00:00:00"/>
    <n v="5924.65"/>
    <x v="5"/>
    <x v="2"/>
    <n v="11751.543275"/>
  </r>
  <r>
    <d v="1992-04-21T00:00:00"/>
    <n v="5534.36"/>
    <x v="5"/>
    <x v="2"/>
    <n v="10977.403059999999"/>
  </r>
  <r>
    <d v="1992-04-22T00:00:00"/>
    <n v="5700.57"/>
    <x v="5"/>
    <x v="2"/>
    <n v="11307.080594999999"/>
  </r>
  <r>
    <d v="1992-04-23T00:00:00"/>
    <n v="5611"/>
    <x v="5"/>
    <x v="2"/>
    <n v="11129.4185"/>
  </r>
  <r>
    <d v="1992-04-24T00:00:00"/>
    <n v="5494.91"/>
    <x v="5"/>
    <x v="2"/>
    <n v="10899.153985000001"/>
  </r>
  <r>
    <d v="1992-04-25T00:00:00"/>
    <n v="5204.57"/>
    <x v="5"/>
    <x v="2"/>
    <n v="10323.264594999999"/>
  </r>
  <r>
    <d v="1992-04-26T00:00:00"/>
    <n v="4934.37"/>
    <x v="5"/>
    <x v="2"/>
    <n v="9787.3228949999993"/>
  </r>
  <r>
    <d v="1992-04-27T00:00:00"/>
    <n v="5212.68"/>
    <x v="5"/>
    <x v="2"/>
    <n v="10339.350780000001"/>
  </r>
  <r>
    <d v="1992-04-28T00:00:00"/>
    <n v="6963.13"/>
    <x v="5"/>
    <x v="2"/>
    <n v="13811.368355000001"/>
  </r>
  <r>
    <d v="1992-04-29T00:00:00"/>
    <n v="8899.73"/>
    <x v="5"/>
    <x v="2"/>
    <n v="17652.614454999999"/>
  </r>
  <r>
    <d v="1992-04-30T00:00:00"/>
    <n v="10495"/>
    <x v="5"/>
    <x v="2"/>
    <n v="20816.8325"/>
  </r>
  <r>
    <d v="1992-05-01T00:00:00"/>
    <n v="11836.8"/>
    <x v="6"/>
    <x v="2"/>
    <n v="23478.292799999999"/>
  </r>
  <r>
    <d v="1992-05-02T00:00:00"/>
    <n v="10348.56"/>
    <x v="6"/>
    <x v="2"/>
    <n v="20526.368760000001"/>
  </r>
  <r>
    <d v="1992-05-03T00:00:00"/>
    <n v="10157.74"/>
    <x v="6"/>
    <x v="2"/>
    <n v="20147.87729"/>
  </r>
  <r>
    <d v="1992-05-04T00:00:00"/>
    <n v="10279.75"/>
    <x v="6"/>
    <x v="2"/>
    <n v="20389.884125"/>
  </r>
  <r>
    <d v="1992-05-05T00:00:00"/>
    <n v="11539.83"/>
    <x v="6"/>
    <x v="2"/>
    <n v="22889.252805"/>
  </r>
  <r>
    <d v="1992-05-06T00:00:00"/>
    <n v="12154.93"/>
    <x v="6"/>
    <x v="2"/>
    <n v="24109.303655"/>
  </r>
  <r>
    <d v="1992-05-07T00:00:00"/>
    <n v="12958.64"/>
    <x v="6"/>
    <x v="2"/>
    <n v="25703.462439999999"/>
  </r>
  <r>
    <d v="1992-05-08T00:00:00"/>
    <n v="13965.14"/>
    <x v="6"/>
    <x v="2"/>
    <n v="27699.855189999998"/>
  </r>
  <r>
    <d v="1992-05-09T00:00:00"/>
    <n v="14579.78"/>
    <x v="6"/>
    <x v="2"/>
    <n v="28918.993630000001"/>
  </r>
  <r>
    <d v="1992-05-10T00:00:00"/>
    <n v="13061.04"/>
    <x v="6"/>
    <x v="2"/>
    <n v="25906.572840000001"/>
  </r>
  <r>
    <d v="1992-05-11T00:00:00"/>
    <n v="10860.04"/>
    <x v="6"/>
    <x v="2"/>
    <n v="21540.889340000002"/>
  </r>
  <r>
    <d v="1992-05-12T00:00:00"/>
    <n v="9456.39"/>
    <x v="6"/>
    <x v="2"/>
    <n v="18756.749564999998"/>
  </r>
  <r>
    <d v="1992-05-13T00:00:00"/>
    <n v="9213.07"/>
    <x v="6"/>
    <x v="2"/>
    <n v="18274.124345"/>
  </r>
  <r>
    <d v="1992-05-14T00:00:00"/>
    <n v="9151.43"/>
    <x v="6"/>
    <x v="2"/>
    <n v="18151.861405"/>
  </r>
  <r>
    <d v="1992-05-15T00:00:00"/>
    <n v="9697.51"/>
    <x v="6"/>
    <x v="2"/>
    <n v="19235.011085000002"/>
  </r>
  <r>
    <d v="1992-05-16T00:00:00"/>
    <n v="10298.040000000001"/>
    <x v="6"/>
    <x v="2"/>
    <n v="20426.162340000003"/>
  </r>
  <r>
    <d v="1992-05-17T00:00:00"/>
    <n v="10278.5"/>
    <x v="6"/>
    <x v="2"/>
    <n v="20387.404750000002"/>
  </r>
  <r>
    <d v="1992-05-18T00:00:00"/>
    <n v="10501.21"/>
    <x v="6"/>
    <x v="2"/>
    <n v="20829.150034999999"/>
  </r>
  <r>
    <d v="1992-05-19T00:00:00"/>
    <n v="11457.98"/>
    <x v="6"/>
    <x v="2"/>
    <n v="22726.903330000001"/>
  </r>
  <r>
    <d v="1992-05-20T00:00:00"/>
    <n v="11430.54"/>
    <x v="6"/>
    <x v="2"/>
    <n v="22672.476090000004"/>
  </r>
  <r>
    <d v="1992-05-21T00:00:00"/>
    <n v="12484.94"/>
    <x v="6"/>
    <x v="2"/>
    <n v="24763.878490000003"/>
  </r>
  <r>
    <d v="1992-05-22T00:00:00"/>
    <n v="12176.13"/>
    <x v="6"/>
    <x v="2"/>
    <n v="24151.353854999998"/>
  </r>
  <r>
    <d v="1992-05-23T00:00:00"/>
    <n v="11338.51"/>
    <x v="6"/>
    <x v="2"/>
    <n v="22489.934585000003"/>
  </r>
  <r>
    <d v="1992-05-24T00:00:00"/>
    <n v="11362.98"/>
    <x v="6"/>
    <x v="2"/>
    <n v="22538.470829999998"/>
  </r>
  <r>
    <d v="1992-05-25T00:00:00"/>
    <n v="10997.2"/>
    <x v="6"/>
    <x v="2"/>
    <n v="21812.946200000002"/>
  </r>
  <r>
    <d v="1992-05-26T00:00:00"/>
    <n v="11021.66"/>
    <x v="6"/>
    <x v="2"/>
    <n v="21861.462609999999"/>
  </r>
  <r>
    <d v="1992-05-27T00:00:00"/>
    <n v="11063.94"/>
    <x v="6"/>
    <x v="2"/>
    <n v="21945.324990000001"/>
  </r>
  <r>
    <d v="1992-05-28T00:00:00"/>
    <n v="11120.22"/>
    <x v="6"/>
    <x v="2"/>
    <n v="22056.95637"/>
  </r>
  <r>
    <d v="1992-05-29T00:00:00"/>
    <n v="9724.31"/>
    <x v="6"/>
    <x v="2"/>
    <n v="19288.168884999999"/>
  </r>
  <r>
    <d v="1992-05-30T00:00:00"/>
    <n v="9234.4500000000007"/>
    <x v="6"/>
    <x v="2"/>
    <n v="18316.531575000001"/>
  </r>
  <r>
    <d v="1992-05-31T00:00:00"/>
    <n v="7568"/>
    <x v="6"/>
    <x v="2"/>
    <n v="15011.128000000001"/>
  </r>
  <r>
    <d v="1992-06-01T00:00:00"/>
    <n v="8859.35"/>
    <x v="7"/>
    <x v="2"/>
    <n v="17572.520725000002"/>
  </r>
  <r>
    <d v="1992-06-02T00:00:00"/>
    <n v="7079.2"/>
    <x v="7"/>
    <x v="2"/>
    <n v="14041.593199999999"/>
  </r>
  <r>
    <d v="1992-06-03T00:00:00"/>
    <n v="8525.65"/>
    <x v="7"/>
    <x v="2"/>
    <n v="16910.626775000001"/>
  </r>
  <r>
    <d v="1992-06-04T00:00:00"/>
    <n v="8065.91"/>
    <x v="7"/>
    <x v="2"/>
    <n v="15998.732485"/>
  </r>
  <r>
    <d v="1992-06-05T00:00:00"/>
    <n v="7891.91"/>
    <x v="7"/>
    <x v="2"/>
    <n v="15653.603485"/>
  </r>
  <r>
    <d v="1992-06-06T00:00:00"/>
    <n v="7309.73"/>
    <x v="7"/>
    <x v="2"/>
    <n v="14498.849455"/>
  </r>
  <r>
    <d v="1992-06-07T00:00:00"/>
    <n v="7424.24"/>
    <x v="7"/>
    <x v="2"/>
    <n v="14725.98004"/>
  </r>
  <r>
    <d v="1992-06-08T00:00:00"/>
    <n v="6649.77"/>
    <x v="7"/>
    <x v="2"/>
    <n v="13189.818795000001"/>
  </r>
  <r>
    <d v="1992-06-09T00:00:00"/>
    <n v="6879.61"/>
    <x v="7"/>
    <x v="2"/>
    <n v="13645.706435"/>
  </r>
  <r>
    <d v="1992-06-10T00:00:00"/>
    <n v="6621.29"/>
    <x v="7"/>
    <x v="2"/>
    <n v="13133.328715"/>
  </r>
  <r>
    <d v="1992-06-11T00:00:00"/>
    <n v="6933.43"/>
    <x v="7"/>
    <x v="2"/>
    <n v="13752.458405000001"/>
  </r>
  <r>
    <d v="1992-06-12T00:00:00"/>
    <n v="6487.07"/>
    <x v="7"/>
    <x v="2"/>
    <n v="12867.103345"/>
  </r>
  <r>
    <d v="1992-06-13T00:00:00"/>
    <n v="6801.71"/>
    <x v="7"/>
    <x v="2"/>
    <n v="13491.191785000001"/>
  </r>
  <r>
    <d v="1992-06-14T00:00:00"/>
    <n v="6656.84"/>
    <x v="7"/>
    <x v="2"/>
    <n v="13203.842140000001"/>
  </r>
  <r>
    <d v="1992-06-15T00:00:00"/>
    <n v="6581.21"/>
    <x v="7"/>
    <x v="2"/>
    <n v="13053.830035000001"/>
  </r>
  <r>
    <d v="1992-06-16T00:00:00"/>
    <n v="8287.99"/>
    <x v="7"/>
    <x v="2"/>
    <n v="16439.228165"/>
  </r>
  <r>
    <d v="1992-06-17T00:00:00"/>
    <n v="8747.56"/>
    <x v="7"/>
    <x v="2"/>
    <n v="17350.785260000001"/>
  </r>
  <r>
    <d v="1992-06-18T00:00:00"/>
    <n v="7390.06"/>
    <x v="7"/>
    <x v="2"/>
    <n v="14658.184010000001"/>
  </r>
  <r>
    <d v="1992-06-19T00:00:00"/>
    <n v="6837.76"/>
    <x v="7"/>
    <x v="2"/>
    <n v="13562.696960000001"/>
  </r>
  <r>
    <d v="1992-06-20T00:00:00"/>
    <n v="7080.01"/>
    <x v="7"/>
    <x v="2"/>
    <n v="14043.199835000001"/>
  </r>
  <r>
    <d v="1992-06-21T00:00:00"/>
    <n v="7014.98"/>
    <x v="7"/>
    <x v="2"/>
    <n v="13914.212829999999"/>
  </r>
  <r>
    <d v="1992-06-22T00:00:00"/>
    <n v="6643.59"/>
    <x v="7"/>
    <x v="2"/>
    <n v="13177.560765"/>
  </r>
  <r>
    <d v="1992-06-23T00:00:00"/>
    <n v="6495.6"/>
    <x v="7"/>
    <x v="2"/>
    <n v="12884.0226"/>
  </r>
  <r>
    <d v="1992-06-24T00:00:00"/>
    <n v="6265.63"/>
    <x v="7"/>
    <x v="2"/>
    <n v="12427.877105"/>
  </r>
  <r>
    <d v="1992-06-25T00:00:00"/>
    <n v="6756.88"/>
    <x v="7"/>
    <x v="2"/>
    <n v="13402.271480000001"/>
  </r>
  <r>
    <d v="1992-06-26T00:00:00"/>
    <n v="7510.79"/>
    <x v="7"/>
    <x v="2"/>
    <n v="14897.651965000001"/>
  </r>
  <r>
    <d v="1992-06-27T00:00:00"/>
    <n v="7434.98"/>
    <x v="7"/>
    <x v="2"/>
    <n v="14747.28283"/>
  </r>
  <r>
    <d v="1992-06-28T00:00:00"/>
    <n v="6848.25"/>
    <x v="7"/>
    <x v="2"/>
    <n v="13583.503875"/>
  </r>
  <r>
    <d v="1992-06-29T00:00:00"/>
    <n v="6561.84"/>
    <x v="7"/>
    <x v="2"/>
    <n v="13015.40964"/>
  </r>
  <r>
    <d v="1992-06-30T00:00:00"/>
    <n v="6764.94"/>
    <x v="7"/>
    <x v="2"/>
    <n v="13418.25849"/>
  </r>
  <r>
    <d v="1992-07-01T00:00:00"/>
    <n v="5966.35"/>
    <x v="8"/>
    <x v="2"/>
    <n v="11834.255225000001"/>
  </r>
  <r>
    <d v="1992-07-02T00:00:00"/>
    <n v="6500.82"/>
    <x v="8"/>
    <x v="2"/>
    <n v="12894.376469999999"/>
  </r>
  <r>
    <d v="1992-07-03T00:00:00"/>
    <n v="5299.36"/>
    <x v="8"/>
    <x v="2"/>
    <n v="10511.280559999999"/>
  </r>
  <r>
    <d v="1992-07-04T00:00:00"/>
    <n v="5441.28"/>
    <x v="8"/>
    <x v="2"/>
    <n v="10792.77888"/>
  </r>
  <r>
    <d v="1992-07-05T00:00:00"/>
    <n v="5160.57"/>
    <x v="8"/>
    <x v="2"/>
    <n v="10235.990594999999"/>
  </r>
  <r>
    <d v="1992-07-06T00:00:00"/>
    <n v="5464.41"/>
    <x v="8"/>
    <x v="2"/>
    <n v="10838.657235000001"/>
  </r>
  <r>
    <d v="1992-07-07T00:00:00"/>
    <n v="4308.8999999999996"/>
    <x v="8"/>
    <x v="2"/>
    <n v="8546.7031499999994"/>
  </r>
  <r>
    <d v="1992-07-08T00:00:00"/>
    <n v="4512.66"/>
    <x v="8"/>
    <x v="2"/>
    <n v="8950.8611099999998"/>
  </r>
  <r>
    <d v="1992-07-09T00:00:00"/>
    <n v="4711.71"/>
    <x v="8"/>
    <x v="2"/>
    <n v="9345.6767849999997"/>
  </r>
  <r>
    <d v="1992-07-10T00:00:00"/>
    <n v="3888.73"/>
    <x v="8"/>
    <x v="2"/>
    <n v="7713.2959550000005"/>
  </r>
  <r>
    <d v="1992-07-11T00:00:00"/>
    <n v="4291.9799999999996"/>
    <x v="8"/>
    <x v="2"/>
    <n v="8513.1423299999988"/>
  </r>
  <r>
    <d v="1992-07-12T00:00:00"/>
    <n v="5957.4"/>
    <x v="8"/>
    <x v="2"/>
    <n v="11816.502899999999"/>
  </r>
  <r>
    <d v="1992-07-13T00:00:00"/>
    <n v="5564.45"/>
    <x v="8"/>
    <x v="2"/>
    <n v="11037.086574999999"/>
  </r>
  <r>
    <d v="1992-07-14T00:00:00"/>
    <n v="4695.95"/>
    <x v="8"/>
    <x v="2"/>
    <n v="9314.4168250000002"/>
  </r>
  <r>
    <d v="1992-07-15T00:00:00"/>
    <n v="4390.58"/>
    <x v="8"/>
    <x v="2"/>
    <n v="8708.7154300000002"/>
  </r>
  <r>
    <d v="1992-07-16T00:00:00"/>
    <n v="4036.89"/>
    <x v="8"/>
    <x v="2"/>
    <n v="8007.1713149999996"/>
  </r>
  <r>
    <d v="1992-07-17T00:00:00"/>
    <n v="4060.15"/>
    <x v="8"/>
    <x v="2"/>
    <n v="8053.3075250000002"/>
  </r>
  <r>
    <d v="1992-07-18T00:00:00"/>
    <n v="3942.42"/>
    <x v="8"/>
    <x v="2"/>
    <n v="7819.79007"/>
  </r>
  <r>
    <d v="1992-07-19T00:00:00"/>
    <n v="3832.58"/>
    <x v="8"/>
    <x v="2"/>
    <n v="7601.9224299999996"/>
  </r>
  <r>
    <d v="1992-07-20T00:00:00"/>
    <n v="4384.1499999999996"/>
    <x v="8"/>
    <x v="2"/>
    <n v="8695.9615249999988"/>
  </r>
  <r>
    <d v="1992-07-21T00:00:00"/>
    <n v="4657.87"/>
    <x v="8"/>
    <x v="2"/>
    <n v="9238.8851450000002"/>
  </r>
  <r>
    <d v="1992-07-22T00:00:00"/>
    <n v="4686.5"/>
    <x v="8"/>
    <x v="2"/>
    <n v="9295.6727499999997"/>
  </r>
  <r>
    <d v="1992-07-23T00:00:00"/>
    <n v="4222.91"/>
    <x v="8"/>
    <x v="2"/>
    <n v="8376.1419850000002"/>
  </r>
  <r>
    <d v="1992-07-24T00:00:00"/>
    <n v="4114.01"/>
    <x v="8"/>
    <x v="2"/>
    <n v="8160.1388350000007"/>
  </r>
  <r>
    <d v="1992-07-25T00:00:00"/>
    <n v="3624.92"/>
    <x v="8"/>
    <x v="2"/>
    <n v="7190.0288200000005"/>
  </r>
  <r>
    <d v="1992-07-26T00:00:00"/>
    <n v="3542.27"/>
    <x v="8"/>
    <x v="2"/>
    <n v="7026.0925450000004"/>
  </r>
  <r>
    <d v="1992-07-27T00:00:00"/>
    <n v="3313.76"/>
    <x v="8"/>
    <x v="2"/>
    <n v="6572.8429600000009"/>
  </r>
  <r>
    <d v="1992-07-28T00:00:00"/>
    <n v="3525.95"/>
    <x v="8"/>
    <x v="2"/>
    <n v="6993.7218249999996"/>
  </r>
  <r>
    <d v="1992-07-29T00:00:00"/>
    <n v="3902.97"/>
    <x v="8"/>
    <x v="2"/>
    <n v="7741.5409949999994"/>
  </r>
  <r>
    <d v="1992-07-30T00:00:00"/>
    <n v="2597.62"/>
    <x v="8"/>
    <x v="2"/>
    <n v="5152.3792699999995"/>
  </r>
  <r>
    <d v="1992-07-31T00:00:00"/>
    <n v="3358.12"/>
    <x v="8"/>
    <x v="2"/>
    <n v="6660.8310199999996"/>
  </r>
  <r>
    <d v="1992-08-01T00:00:00"/>
    <n v="2930.37"/>
    <x v="9"/>
    <x v="2"/>
    <n v="5812.388895"/>
  </r>
  <r>
    <d v="1992-08-02T00:00:00"/>
    <n v="2758.24"/>
    <x v="9"/>
    <x v="2"/>
    <n v="5470.9690399999999"/>
  </r>
  <r>
    <d v="1992-08-03T00:00:00"/>
    <n v="3412.07"/>
    <x v="9"/>
    <x v="2"/>
    <n v="6767.8408450000006"/>
  </r>
  <r>
    <d v="1992-08-04T00:00:00"/>
    <n v="2928.27"/>
    <x v="9"/>
    <x v="2"/>
    <n v="5808.2235449999998"/>
  </r>
  <r>
    <d v="1992-08-05T00:00:00"/>
    <n v="3037.25"/>
    <x v="9"/>
    <x v="2"/>
    <n v="6024.3853749999998"/>
  </r>
  <r>
    <d v="1992-08-06T00:00:00"/>
    <n v="2595.75"/>
    <x v="9"/>
    <x v="2"/>
    <n v="5148.6701250000006"/>
  </r>
  <r>
    <d v="1992-08-07T00:00:00"/>
    <n v="2942.16"/>
    <x v="9"/>
    <x v="2"/>
    <n v="5835.7743599999994"/>
  </r>
  <r>
    <d v="1992-08-08T00:00:00"/>
    <n v="2749.46"/>
    <x v="9"/>
    <x v="2"/>
    <n v="5453.5539100000005"/>
  </r>
  <r>
    <d v="1992-08-09T00:00:00"/>
    <n v="2841.21"/>
    <x v="9"/>
    <x v="2"/>
    <n v="5635.540035"/>
  </r>
  <r>
    <d v="1992-08-10T00:00:00"/>
    <n v="2476.04"/>
    <x v="9"/>
    <x v="2"/>
    <n v="4911.22534"/>
  </r>
  <r>
    <d v="1992-08-11T00:00:00"/>
    <n v="2503.63"/>
    <x v="9"/>
    <x v="2"/>
    <n v="4965.9501049999999"/>
  </r>
  <r>
    <d v="1992-08-12T00:00:00"/>
    <n v="2566.2800000000002"/>
    <x v="9"/>
    <x v="2"/>
    <n v="5090.2163800000008"/>
  </r>
  <r>
    <d v="1992-08-13T00:00:00"/>
    <n v="2735.1"/>
    <x v="9"/>
    <x v="2"/>
    <n v="5425.0708500000001"/>
  </r>
  <r>
    <d v="1992-08-14T00:00:00"/>
    <n v="2403.13"/>
    <x v="9"/>
    <x v="2"/>
    <n v="4766.6083550000003"/>
  </r>
  <r>
    <d v="1992-08-15T00:00:00"/>
    <n v="2227.39"/>
    <x v="9"/>
    <x v="2"/>
    <n v="4418.0280649999995"/>
  </r>
  <r>
    <d v="1992-08-16T00:00:00"/>
    <n v="2790.29"/>
    <x v="9"/>
    <x v="2"/>
    <n v="5534.540215"/>
  </r>
  <r>
    <d v="1992-08-17T00:00:00"/>
    <n v="3108.85"/>
    <x v="9"/>
    <x v="2"/>
    <n v="6166.4039750000002"/>
  </r>
  <r>
    <d v="1992-08-18T00:00:00"/>
    <n v="2372.85"/>
    <x v="9"/>
    <x v="2"/>
    <n v="4706.5479749999995"/>
  </r>
  <r>
    <d v="1992-08-19T00:00:00"/>
    <n v="4060.65"/>
    <x v="9"/>
    <x v="2"/>
    <n v="8054.2992750000003"/>
  </r>
  <r>
    <d v="1992-08-20T00:00:00"/>
    <n v="1391.11"/>
    <x v="9"/>
    <x v="2"/>
    <n v="2759.2666850000001"/>
  </r>
  <r>
    <d v="1992-08-21T00:00:00"/>
    <n v="1871.86"/>
    <x v="9"/>
    <x v="2"/>
    <n v="3712.8343099999997"/>
  </r>
  <r>
    <d v="1992-08-22T00:00:00"/>
    <n v="3072.48"/>
    <x v="9"/>
    <x v="2"/>
    <n v="6094.2640799999999"/>
  </r>
  <r>
    <d v="1992-08-23T00:00:00"/>
    <n v="1970.34"/>
    <x v="9"/>
    <x v="2"/>
    <n v="3908.16939"/>
  </r>
  <r>
    <d v="1992-08-24T00:00:00"/>
    <n v="2028.9"/>
    <x v="9"/>
    <x v="2"/>
    <n v="4024.3231500000002"/>
  </r>
  <r>
    <d v="1992-08-25T00:00:00"/>
    <n v="2050.0300000000002"/>
    <x v="9"/>
    <x v="2"/>
    <n v="4066.2345050000004"/>
  </r>
  <r>
    <d v="1992-08-26T00:00:00"/>
    <n v="2864.92"/>
    <x v="9"/>
    <x v="2"/>
    <n v="5682.5688200000004"/>
  </r>
  <r>
    <d v="1992-08-27T00:00:00"/>
    <n v="2155.85"/>
    <x v="9"/>
    <x v="2"/>
    <n v="4276.1284749999995"/>
  </r>
  <r>
    <d v="1992-08-28T00:00:00"/>
    <n v="2212.35"/>
    <x v="9"/>
    <x v="2"/>
    <n v="4388.1962249999997"/>
  </r>
  <r>
    <d v="1992-08-29T00:00:00"/>
    <n v="2191.5"/>
    <x v="9"/>
    <x v="2"/>
    <n v="4346.8402500000002"/>
  </r>
  <r>
    <d v="1992-08-30T00:00:00"/>
    <n v="2497.8200000000002"/>
    <x v="9"/>
    <x v="2"/>
    <n v="4954.4259700000002"/>
  </r>
  <r>
    <d v="1992-08-31T00:00:00"/>
    <n v="2802.13"/>
    <x v="9"/>
    <x v="2"/>
    <n v="5558.0248550000006"/>
  </r>
  <r>
    <d v="1992-09-01T00:00:00"/>
    <n v="2484.09"/>
    <x v="10"/>
    <x v="2"/>
    <n v="4927.1925150000006"/>
  </r>
  <r>
    <d v="1992-09-02T00:00:00"/>
    <n v="2588.31"/>
    <x v="10"/>
    <x v="2"/>
    <n v="5133.9128849999997"/>
  </r>
  <r>
    <d v="1992-09-03T00:00:00"/>
    <n v="2363.54"/>
    <x v="10"/>
    <x v="2"/>
    <n v="4688.0815899999998"/>
  </r>
  <r>
    <d v="1992-09-04T00:00:00"/>
    <n v="2443.2199999999998"/>
    <x v="10"/>
    <x v="2"/>
    <n v="4846.1268700000001"/>
  </r>
  <r>
    <d v="1992-09-05T00:00:00"/>
    <n v="2928.26"/>
    <x v="10"/>
    <x v="2"/>
    <n v="5808.2037100000007"/>
  </r>
  <r>
    <d v="1992-09-06T00:00:00"/>
    <n v="1955.83"/>
    <x v="10"/>
    <x v="2"/>
    <n v="3879.388805"/>
  </r>
  <r>
    <d v="1992-09-07T00:00:00"/>
    <n v="3132.89"/>
    <x v="10"/>
    <x v="2"/>
    <n v="6214.0873149999998"/>
  </r>
  <r>
    <d v="1992-09-08T00:00:00"/>
    <n v="2266.59"/>
    <x v="10"/>
    <x v="2"/>
    <n v="4495.7812650000005"/>
  </r>
  <r>
    <d v="1992-09-09T00:00:00"/>
    <n v="2547.15"/>
    <x v="10"/>
    <x v="2"/>
    <n v="5052.2720250000002"/>
  </r>
  <r>
    <d v="1992-09-10T00:00:00"/>
    <n v="2372.13"/>
    <x v="10"/>
    <x v="2"/>
    <n v="4705.1198549999999"/>
  </r>
  <r>
    <d v="1992-09-11T00:00:00"/>
    <n v="2516.35"/>
    <x v="10"/>
    <x v="2"/>
    <n v="4991.1802250000001"/>
  </r>
  <r>
    <d v="1992-09-12T00:00:00"/>
    <n v="2462.8200000000002"/>
    <x v="10"/>
    <x v="2"/>
    <n v="4885.0034700000006"/>
  </r>
  <r>
    <d v="1992-09-13T00:00:00"/>
    <n v="2612.16"/>
    <x v="10"/>
    <x v="2"/>
    <n v="5181.2193600000001"/>
  </r>
  <r>
    <d v="1992-09-14T00:00:00"/>
    <n v="2304.81"/>
    <x v="10"/>
    <x v="2"/>
    <n v="4571.5906349999996"/>
  </r>
  <r>
    <d v="1992-09-15T00:00:00"/>
    <n v="2279.59"/>
    <x v="10"/>
    <x v="2"/>
    <n v="4521.5667650000005"/>
  </r>
  <r>
    <d v="1992-09-16T00:00:00"/>
    <n v="2180.12"/>
    <x v="10"/>
    <x v="2"/>
    <n v="4324.2680199999995"/>
  </r>
  <r>
    <d v="1992-09-17T00:00:00"/>
    <n v="2807.46"/>
    <x v="10"/>
    <x v="2"/>
    <n v="5568.5969100000002"/>
  </r>
  <r>
    <d v="1992-09-18T00:00:00"/>
    <n v="1864.37"/>
    <x v="10"/>
    <x v="2"/>
    <n v="3697.977895"/>
  </r>
  <r>
    <d v="1992-09-19T00:00:00"/>
    <n v="2217.9499999999998"/>
    <x v="10"/>
    <x v="2"/>
    <n v="4399.303825"/>
  </r>
  <r>
    <d v="1992-09-20T00:00:00"/>
    <n v="2233.7600000000002"/>
    <x v="10"/>
    <x v="2"/>
    <n v="4430.6629600000006"/>
  </r>
  <r>
    <d v="1992-09-21T00:00:00"/>
    <n v="1905.02"/>
    <x v="10"/>
    <x v="2"/>
    <n v="3778.6071700000002"/>
  </r>
  <r>
    <d v="1992-09-22T00:00:00"/>
    <n v="2474.12"/>
    <x v="10"/>
    <x v="2"/>
    <n v="4907.4170199999999"/>
  </r>
  <r>
    <d v="1992-09-23T00:00:00"/>
    <n v="2429.13"/>
    <x v="10"/>
    <x v="2"/>
    <n v="4818.1793550000002"/>
  </r>
  <r>
    <d v="1992-09-24T00:00:00"/>
    <n v="1978.38"/>
    <x v="10"/>
    <x v="2"/>
    <n v="3924.1167300000002"/>
  </r>
  <r>
    <d v="1992-09-25T00:00:00"/>
    <n v="2799.18"/>
    <x v="10"/>
    <x v="2"/>
    <n v="5552.17353"/>
  </r>
  <r>
    <d v="1992-09-26T00:00:00"/>
    <n v="2852.44"/>
    <x v="10"/>
    <x v="2"/>
    <n v="5657.8147399999998"/>
  </r>
  <r>
    <d v="1992-09-27T00:00:00"/>
    <n v="1858.35"/>
    <x v="10"/>
    <x v="2"/>
    <n v="3686.037225"/>
  </r>
  <r>
    <d v="1992-09-28T00:00:00"/>
    <n v="2643.76"/>
    <x v="10"/>
    <x v="2"/>
    <n v="5243.8979600000002"/>
  </r>
  <r>
    <d v="1992-09-29T00:00:00"/>
    <n v="2437.0300000000002"/>
    <x v="10"/>
    <x v="2"/>
    <n v="4833.8490050000009"/>
  </r>
  <r>
    <d v="1992-09-30T00:00:00"/>
    <n v="2427.5"/>
    <x v="10"/>
    <x v="2"/>
    <n v="4814.94625"/>
  </r>
  <r>
    <d v="1992-10-01T00:00:00"/>
    <n v="2504"/>
    <x v="11"/>
    <x v="3"/>
    <n v="4966.6840000000002"/>
  </r>
  <r>
    <d v="1992-10-02T00:00:00"/>
    <n v="2625"/>
    <x v="11"/>
    <x v="3"/>
    <n v="5206.6875"/>
  </r>
  <r>
    <d v="1992-10-03T00:00:00"/>
    <n v="2528.0300000000002"/>
    <x v="11"/>
    <x v="3"/>
    <n v="5014.3475050000006"/>
  </r>
  <r>
    <d v="1992-10-04T00:00:00"/>
    <n v="2729.45"/>
    <x v="11"/>
    <x v="3"/>
    <n v="5413.8640749999995"/>
  </r>
  <r>
    <d v="1992-10-05T00:00:00"/>
    <n v="2537.14"/>
    <x v="11"/>
    <x v="3"/>
    <n v="5032.4171900000001"/>
  </r>
  <r>
    <d v="1992-10-06T00:00:00"/>
    <n v="2758.47"/>
    <x v="11"/>
    <x v="3"/>
    <n v="5471.4252449999994"/>
  </r>
  <r>
    <d v="1992-10-07T00:00:00"/>
    <n v="2763.51"/>
    <x v="11"/>
    <x v="3"/>
    <n v="5481.4220850000002"/>
  </r>
  <r>
    <d v="1992-10-08T00:00:00"/>
    <n v="2673.11"/>
    <x v="11"/>
    <x v="3"/>
    <n v="5302.1136850000003"/>
  </r>
  <r>
    <d v="1992-10-09T00:00:00"/>
    <n v="2341.84"/>
    <x v="11"/>
    <x v="3"/>
    <n v="4645.03964"/>
  </r>
  <r>
    <d v="1992-10-10T00:00:00"/>
    <n v="2918.03"/>
    <x v="11"/>
    <x v="3"/>
    <n v="5787.9125050000002"/>
  </r>
  <r>
    <d v="1992-10-11T00:00:00"/>
    <n v="3057.02"/>
    <x v="11"/>
    <x v="3"/>
    <n v="6063.5991700000004"/>
  </r>
  <r>
    <d v="1992-10-12T00:00:00"/>
    <n v="2870.68"/>
    <x v="11"/>
    <x v="3"/>
    <n v="5693.9937799999998"/>
  </r>
  <r>
    <d v="1992-10-13T00:00:00"/>
    <n v="2447.96"/>
    <x v="11"/>
    <x v="3"/>
    <n v="4855.5286599999999"/>
  </r>
  <r>
    <d v="1992-10-14T00:00:00"/>
    <n v="3196.06"/>
    <x v="11"/>
    <x v="3"/>
    <n v="6339.38501"/>
  </r>
  <r>
    <d v="1992-10-15T00:00:00"/>
    <n v="2660.96"/>
    <x v="11"/>
    <x v="3"/>
    <n v="5278.0141600000006"/>
  </r>
  <r>
    <d v="1992-10-16T00:00:00"/>
    <n v="2538.67"/>
    <x v="11"/>
    <x v="3"/>
    <n v="5035.4519449999998"/>
  </r>
  <r>
    <d v="1992-10-17T00:00:00"/>
    <n v="3006.35"/>
    <x v="11"/>
    <x v="3"/>
    <n v="5963.095225"/>
  </r>
  <r>
    <d v="1992-10-18T00:00:00"/>
    <n v="2924.79"/>
    <x v="11"/>
    <x v="3"/>
    <n v="5801.3209649999999"/>
  </r>
  <r>
    <d v="1992-10-19T00:00:00"/>
    <n v="2944.61"/>
    <x v="11"/>
    <x v="3"/>
    <n v="5840.6339350000007"/>
  </r>
  <r>
    <d v="1992-10-20T00:00:00"/>
    <n v="2859.09"/>
    <x v="11"/>
    <x v="3"/>
    <n v="5671.0050150000006"/>
  </r>
  <r>
    <d v="1992-10-21T00:00:00"/>
    <n v="2888.76"/>
    <x v="11"/>
    <x v="3"/>
    <n v="5729.8554600000007"/>
  </r>
  <r>
    <d v="1992-10-22T00:00:00"/>
    <n v="2845.45"/>
    <x v="11"/>
    <x v="3"/>
    <n v="5643.9500749999997"/>
  </r>
  <r>
    <d v="1992-10-23T00:00:00"/>
    <n v="2671.53"/>
    <x v="11"/>
    <x v="3"/>
    <n v="5298.9797550000003"/>
  </r>
  <r>
    <d v="1992-10-24T00:00:00"/>
    <n v="2490.0700000000002"/>
    <x v="11"/>
    <x v="3"/>
    <n v="4939.0538450000004"/>
  </r>
  <r>
    <d v="1992-10-25T00:00:00"/>
    <n v="2923.17"/>
    <x v="11"/>
    <x v="3"/>
    <n v="5798.1076950000006"/>
  </r>
  <r>
    <d v="1992-10-26T00:00:00"/>
    <n v="2553.37"/>
    <x v="11"/>
    <x v="3"/>
    <n v="5064.6093949999995"/>
  </r>
  <r>
    <d v="1992-10-27T00:00:00"/>
    <n v="2884.14"/>
    <x v="11"/>
    <x v="3"/>
    <n v="5720.6916899999997"/>
  </r>
  <r>
    <d v="1992-10-28T00:00:00"/>
    <n v="2796.95"/>
    <x v="11"/>
    <x v="3"/>
    <n v="5547.750325"/>
  </r>
  <r>
    <d v="1992-10-29T00:00:00"/>
    <n v="2903.38"/>
    <x v="11"/>
    <x v="3"/>
    <n v="5758.8542299999999"/>
  </r>
  <r>
    <d v="1992-10-30T00:00:00"/>
    <n v="3560.33"/>
    <x v="11"/>
    <x v="3"/>
    <n v="7061.9145550000003"/>
  </r>
  <r>
    <d v="1992-10-31T00:00:00"/>
    <n v="2977.01"/>
    <x v="11"/>
    <x v="3"/>
    <n v="5904.899335000001"/>
  </r>
  <r>
    <d v="1992-11-01T00:00:00"/>
    <n v="3342.8"/>
    <x v="0"/>
    <x v="3"/>
    <n v="6630.4438000000009"/>
  </r>
  <r>
    <d v="1992-11-02T00:00:00"/>
    <n v="2824.02"/>
    <x v="0"/>
    <x v="3"/>
    <n v="5601.4436699999997"/>
  </r>
  <r>
    <d v="1992-11-03T00:00:00"/>
    <n v="3847.72"/>
    <x v="0"/>
    <x v="3"/>
    <n v="7631.95262"/>
  </r>
  <r>
    <d v="1992-11-04T00:00:00"/>
    <n v="2474.2600000000002"/>
    <x v="0"/>
    <x v="3"/>
    <n v="4907.6947100000007"/>
  </r>
  <r>
    <d v="1992-11-05T00:00:00"/>
    <n v="2718.21"/>
    <x v="0"/>
    <x v="3"/>
    <n v="5391.5695350000005"/>
  </r>
  <r>
    <d v="1992-11-06T00:00:00"/>
    <n v="2706.53"/>
    <x v="0"/>
    <x v="3"/>
    <n v="5368.4022550000009"/>
  </r>
  <r>
    <d v="1992-11-07T00:00:00"/>
    <n v="2662.38"/>
    <x v="0"/>
    <x v="3"/>
    <n v="5280.8307300000006"/>
  </r>
  <r>
    <d v="1992-11-08T00:00:00"/>
    <n v="2991.75"/>
    <x v="0"/>
    <x v="3"/>
    <n v="5934.136125"/>
  </r>
  <r>
    <d v="1992-11-09T00:00:00"/>
    <n v="2985.5"/>
    <x v="0"/>
    <x v="3"/>
    <n v="5921.7392500000005"/>
  </r>
  <r>
    <d v="1992-11-10T00:00:00"/>
    <n v="2863.59"/>
    <x v="0"/>
    <x v="3"/>
    <n v="5679.9307650000001"/>
  </r>
  <r>
    <d v="1992-11-11T00:00:00"/>
    <n v="2582.5500000000002"/>
    <x v="0"/>
    <x v="3"/>
    <n v="5122.4879250000004"/>
  </r>
  <r>
    <d v="1992-11-12T00:00:00"/>
    <n v="2473.52"/>
    <x v="0"/>
    <x v="3"/>
    <n v="4906.2269200000001"/>
  </r>
  <r>
    <d v="1992-11-13T00:00:00"/>
    <n v="2377.4699999999998"/>
    <x v="0"/>
    <x v="3"/>
    <n v="4715.7117449999996"/>
  </r>
  <r>
    <d v="1992-11-14T00:00:00"/>
    <n v="2585.62"/>
    <x v="0"/>
    <x v="3"/>
    <n v="5128.5772699999998"/>
  </r>
  <r>
    <d v="1992-11-15T00:00:00"/>
    <n v="2648.13"/>
    <x v="0"/>
    <x v="3"/>
    <n v="5252.5658550000007"/>
  </r>
  <r>
    <d v="1992-11-16T00:00:00"/>
    <n v="2370.6799999999998"/>
    <x v="0"/>
    <x v="3"/>
    <n v="4702.2437799999998"/>
  </r>
  <r>
    <d v="1992-11-17T00:00:00"/>
    <n v="2537.2800000000002"/>
    <x v="0"/>
    <x v="3"/>
    <n v="5032.6948800000009"/>
  </r>
  <r>
    <d v="1992-11-18T00:00:00"/>
    <n v="2536.67"/>
    <x v="0"/>
    <x v="3"/>
    <n v="5031.4849450000002"/>
  </r>
  <r>
    <d v="1992-11-19T00:00:00"/>
    <n v="2681.2"/>
    <x v="0"/>
    <x v="3"/>
    <n v="5318.1601999999993"/>
  </r>
  <r>
    <d v="1992-11-20T00:00:00"/>
    <n v="2587.75"/>
    <x v="0"/>
    <x v="3"/>
    <n v="5132.8021250000002"/>
  </r>
  <r>
    <d v="1992-11-21T00:00:00"/>
    <n v="2301.37"/>
    <x v="0"/>
    <x v="3"/>
    <n v="4564.7673949999999"/>
  </r>
  <r>
    <d v="1992-11-22T00:00:00"/>
    <n v="2407.4"/>
    <x v="0"/>
    <x v="3"/>
    <n v="4775.0779000000002"/>
  </r>
  <r>
    <d v="1992-11-23T00:00:00"/>
    <n v="2947.41"/>
    <x v="0"/>
    <x v="3"/>
    <n v="5846.1877349999995"/>
  </r>
  <r>
    <d v="1992-11-24T00:00:00"/>
    <n v="2198.81"/>
    <x v="0"/>
    <x v="3"/>
    <n v="4361.3396350000003"/>
  </r>
  <r>
    <d v="1992-11-25T00:00:00"/>
    <n v="2221.63"/>
    <x v="0"/>
    <x v="3"/>
    <n v="4406.6031050000001"/>
  </r>
  <r>
    <d v="1992-11-26T00:00:00"/>
    <n v="1950.49"/>
    <x v="0"/>
    <x v="3"/>
    <n v="3868.7969149999999"/>
  </r>
  <r>
    <d v="1992-11-27T00:00:00"/>
    <n v="1968.71"/>
    <x v="0"/>
    <x v="3"/>
    <n v="3904.9362850000002"/>
  </r>
  <r>
    <d v="1992-11-28T00:00:00"/>
    <n v="2451.94"/>
    <x v="0"/>
    <x v="3"/>
    <n v="4863.42299"/>
  </r>
  <r>
    <d v="1992-11-29T00:00:00"/>
    <n v="2339.91"/>
    <x v="0"/>
    <x v="3"/>
    <n v="4641.2114849999998"/>
  </r>
  <r>
    <d v="1992-11-30T00:00:00"/>
    <n v="2152.9699999999998"/>
    <x v="0"/>
    <x v="3"/>
    <n v="4270.4159949999994"/>
  </r>
  <r>
    <d v="1992-12-01T00:00:00"/>
    <n v="2776.13"/>
    <x v="1"/>
    <x v="3"/>
    <n v="5506.4538550000007"/>
  </r>
  <r>
    <d v="1992-12-02T00:00:00"/>
    <n v="2537.52"/>
    <x v="1"/>
    <x v="3"/>
    <n v="5033.1709200000005"/>
  </r>
  <r>
    <d v="1992-12-03T00:00:00"/>
    <n v="3013.02"/>
    <x v="1"/>
    <x v="3"/>
    <n v="5976.3251700000001"/>
  </r>
  <r>
    <d v="1992-12-04T00:00:00"/>
    <n v="1951.05"/>
    <x v="1"/>
    <x v="3"/>
    <n v="3869.9076749999999"/>
  </r>
  <r>
    <d v="1992-12-05T00:00:00"/>
    <n v="1868.89"/>
    <x v="1"/>
    <x v="3"/>
    <n v="3706.9433150000004"/>
  </r>
  <r>
    <d v="1992-12-06T00:00:00"/>
    <n v="2113.0500000000002"/>
    <x v="1"/>
    <x v="3"/>
    <n v="4191.2346750000006"/>
  </r>
  <r>
    <d v="1992-12-07T00:00:00"/>
    <n v="2054.92"/>
    <x v="1"/>
    <x v="3"/>
    <n v="4075.9338200000002"/>
  </r>
  <r>
    <d v="1992-12-08T00:00:00"/>
    <n v="2588.9699999999998"/>
    <x v="1"/>
    <x v="3"/>
    <n v="5135.2219949999999"/>
  </r>
  <r>
    <d v="1992-12-09T00:00:00"/>
    <n v="2944.81"/>
    <x v="1"/>
    <x v="3"/>
    <n v="5841.0306350000001"/>
  </r>
  <r>
    <d v="1992-12-10T00:00:00"/>
    <n v="2909.68"/>
    <x v="1"/>
    <x v="3"/>
    <n v="5771.3502799999997"/>
  </r>
  <r>
    <d v="1992-12-11T00:00:00"/>
    <n v="2502.06"/>
    <x v="1"/>
    <x v="3"/>
    <n v="4962.83601"/>
  </r>
  <r>
    <d v="1992-12-12T00:00:00"/>
    <n v="3354.48"/>
    <x v="1"/>
    <x v="3"/>
    <n v="6653.6110800000006"/>
  </r>
  <r>
    <d v="1992-12-13T00:00:00"/>
    <n v="2308.87"/>
    <x v="1"/>
    <x v="3"/>
    <n v="4579.6436450000001"/>
  </r>
  <r>
    <d v="1992-12-14T00:00:00"/>
    <n v="2038.03"/>
    <x v="1"/>
    <x v="3"/>
    <n v="4042.4325050000002"/>
  </r>
  <r>
    <d v="1992-12-15T00:00:00"/>
    <n v="2398.09"/>
    <x v="1"/>
    <x v="3"/>
    <n v="4756.6115150000005"/>
  </r>
  <r>
    <d v="1992-12-16T00:00:00"/>
    <n v="2207.8200000000002"/>
    <x v="1"/>
    <x v="3"/>
    <n v="4379.2109700000001"/>
  </r>
  <r>
    <d v="1992-12-17T00:00:00"/>
    <n v="1885.51"/>
    <x v="1"/>
    <x v="3"/>
    <n v="3739.9090850000002"/>
  </r>
  <r>
    <d v="1992-12-18T00:00:00"/>
    <n v="2831.77"/>
    <x v="1"/>
    <x v="3"/>
    <n v="5616.8157950000004"/>
  </r>
  <r>
    <d v="1992-12-19T00:00:00"/>
    <n v="2653.86"/>
    <x v="1"/>
    <x v="3"/>
    <n v="5263.9313099999999"/>
  </r>
  <r>
    <d v="1992-12-20T00:00:00"/>
    <n v="1840.74"/>
    <x v="1"/>
    <x v="3"/>
    <n v="3651.10779"/>
  </r>
  <r>
    <d v="1992-12-21T00:00:00"/>
    <n v="3114.49"/>
    <x v="1"/>
    <x v="3"/>
    <n v="6177.5909149999998"/>
  </r>
  <r>
    <d v="1992-12-22T00:00:00"/>
    <n v="3058.13"/>
    <x v="1"/>
    <x v="3"/>
    <n v="6065.8008550000004"/>
  </r>
  <r>
    <d v="1992-12-23T00:00:00"/>
    <n v="2642.97"/>
    <x v="1"/>
    <x v="3"/>
    <n v="5242.3309949999993"/>
  </r>
  <r>
    <d v="1992-12-24T00:00:00"/>
    <n v="2529.4899999999998"/>
    <x v="1"/>
    <x v="3"/>
    <n v="5017.2434149999999"/>
  </r>
  <r>
    <d v="1992-12-25T00:00:00"/>
    <n v="2271.44"/>
    <x v="1"/>
    <x v="3"/>
    <n v="4505.4012400000001"/>
  </r>
  <r>
    <d v="1992-12-26T00:00:00"/>
    <n v="2412.86"/>
    <x v="1"/>
    <x v="3"/>
    <n v="4785.9078100000006"/>
  </r>
  <r>
    <d v="1992-12-27T00:00:00"/>
    <n v="2626.42"/>
    <x v="1"/>
    <x v="3"/>
    <n v="5209.50407"/>
  </r>
  <r>
    <d v="1992-12-28T00:00:00"/>
    <n v="2385.7800000000002"/>
    <x v="1"/>
    <x v="3"/>
    <n v="4732.1946300000009"/>
  </r>
  <r>
    <d v="1992-12-29T00:00:00"/>
    <n v="3008.33"/>
    <x v="1"/>
    <x v="3"/>
    <n v="5967.0225549999996"/>
  </r>
  <r>
    <d v="1992-12-30T00:00:00"/>
    <n v="2774.6"/>
    <x v="1"/>
    <x v="3"/>
    <n v="5503.4191000000001"/>
  </r>
  <r>
    <d v="1992-12-31T00:00:00"/>
    <n v="2850.89"/>
    <x v="1"/>
    <x v="3"/>
    <n v="5654.740315"/>
  </r>
  <r>
    <d v="1993-01-01T00:00:00"/>
    <n v="2652.37"/>
    <x v="2"/>
    <x v="3"/>
    <n v="5260.9758949999996"/>
  </r>
  <r>
    <d v="1993-01-02T00:00:00"/>
    <n v="2522.0300000000002"/>
    <x v="2"/>
    <x v="3"/>
    <n v="5002.4465050000008"/>
  </r>
  <r>
    <d v="1993-01-03T00:00:00"/>
    <n v="2577.5100000000002"/>
    <x v="2"/>
    <x v="3"/>
    <n v="5112.4910850000006"/>
  </r>
  <r>
    <d v="1993-01-04T00:00:00"/>
    <n v="2178.59"/>
    <x v="2"/>
    <x v="3"/>
    <n v="4321.2332650000008"/>
  </r>
  <r>
    <d v="1993-01-05T00:00:00"/>
    <n v="2545.19"/>
    <x v="2"/>
    <x v="3"/>
    <n v="5048.3843649999999"/>
  </r>
  <r>
    <d v="1993-01-06T00:00:00"/>
    <n v="2085.98"/>
    <x v="2"/>
    <x v="3"/>
    <n v="4137.54133"/>
  </r>
  <r>
    <d v="1993-01-07T00:00:00"/>
    <n v="2176.06"/>
    <x v="2"/>
    <x v="3"/>
    <n v="4316.2150099999999"/>
  </r>
  <r>
    <d v="1993-01-08T00:00:00"/>
    <n v="2125.25"/>
    <x v="2"/>
    <x v="3"/>
    <n v="4215.4333750000005"/>
  </r>
  <r>
    <d v="1993-01-09T00:00:00"/>
    <n v="2733.71"/>
    <x v="2"/>
    <x v="3"/>
    <n v="5422.3137850000003"/>
  </r>
  <r>
    <d v="1993-01-10T00:00:00"/>
    <n v="2380.14"/>
    <x v="2"/>
    <x v="3"/>
    <n v="4721.0076899999995"/>
  </r>
  <r>
    <d v="1993-01-11T00:00:00"/>
    <n v="2706.03"/>
    <x v="2"/>
    <x v="3"/>
    <n v="5367.4105050000007"/>
  </r>
  <r>
    <d v="1993-01-12T00:00:00"/>
    <n v="2294.16"/>
    <x v="2"/>
    <x v="3"/>
    <n v="4550.4663599999994"/>
  </r>
  <r>
    <d v="1993-01-13T00:00:00"/>
    <n v="2048.9299999999998"/>
    <x v="2"/>
    <x v="3"/>
    <n v="4064.052655"/>
  </r>
  <r>
    <d v="1993-01-14T00:00:00"/>
    <n v="2576.9699999999998"/>
    <x v="2"/>
    <x v="3"/>
    <n v="5111.4199949999993"/>
  </r>
  <r>
    <d v="1993-01-15T00:00:00"/>
    <n v="2607.5500000000002"/>
    <x v="2"/>
    <x v="3"/>
    <n v="5172.0754250000009"/>
  </r>
  <r>
    <d v="1993-01-16T00:00:00"/>
    <n v="2610.59"/>
    <x v="2"/>
    <x v="3"/>
    <n v="5178.1052650000001"/>
  </r>
  <r>
    <d v="1993-01-17T00:00:00"/>
    <n v="2619.39"/>
    <x v="2"/>
    <x v="3"/>
    <n v="5195.5600649999997"/>
  </r>
  <r>
    <d v="1993-01-18T00:00:00"/>
    <n v="2305.29"/>
    <x v="2"/>
    <x v="3"/>
    <n v="4572.5427149999996"/>
  </r>
  <r>
    <d v="1993-01-19T00:00:00"/>
    <n v="2144.2800000000002"/>
    <x v="2"/>
    <x v="3"/>
    <n v="4253.1793800000005"/>
  </r>
  <r>
    <d v="1993-01-20T00:00:00"/>
    <n v="2426.79"/>
    <x v="2"/>
    <x v="3"/>
    <n v="4813.5379650000004"/>
  </r>
  <r>
    <d v="1993-01-21T00:00:00"/>
    <n v="2338.89"/>
    <x v="2"/>
    <x v="3"/>
    <n v="4639.1883149999994"/>
  </r>
  <r>
    <d v="1993-01-22T00:00:00"/>
    <n v="2453.48"/>
    <x v="2"/>
    <x v="3"/>
    <n v="4866.4775799999998"/>
  </r>
  <r>
    <d v="1993-01-23T00:00:00"/>
    <n v="4239.76"/>
    <x v="2"/>
    <x v="3"/>
    <n v="8409.5639600000013"/>
  </r>
  <r>
    <d v="1993-01-24T00:00:00"/>
    <n v="1934.51"/>
    <x v="2"/>
    <x v="3"/>
    <n v="3837.1005850000001"/>
  </r>
  <r>
    <d v="1993-01-25T00:00:00"/>
    <n v="2884.34"/>
    <x v="2"/>
    <x v="3"/>
    <n v="5721.0883900000008"/>
  </r>
  <r>
    <d v="1993-01-26T00:00:00"/>
    <n v="2460.9699999999998"/>
    <x v="2"/>
    <x v="3"/>
    <n v="4881.333995"/>
  </r>
  <r>
    <d v="1993-01-27T00:00:00"/>
    <n v="2081.61"/>
    <x v="2"/>
    <x v="3"/>
    <n v="4128.8734350000004"/>
  </r>
  <r>
    <d v="1993-01-28T00:00:00"/>
    <n v="2302.2600000000002"/>
    <x v="2"/>
    <x v="3"/>
    <n v="4566.5327100000004"/>
  </r>
  <r>
    <d v="1993-01-29T00:00:00"/>
    <n v="2238.69"/>
    <x v="2"/>
    <x v="3"/>
    <n v="4440.4416150000006"/>
  </r>
  <r>
    <d v="1993-01-30T00:00:00"/>
    <n v="2531.4499999999998"/>
    <x v="2"/>
    <x v="3"/>
    <n v="5021.1310749999993"/>
  </r>
  <r>
    <d v="1993-01-31T00:00:00"/>
    <n v="2169.41"/>
    <x v="2"/>
    <x v="3"/>
    <n v="4303.024735"/>
  </r>
  <r>
    <d v="1993-02-01T00:00:00"/>
    <n v="1930.85"/>
    <x v="3"/>
    <x v="3"/>
    <n v="3829.8409750000001"/>
  </r>
  <r>
    <d v="1993-02-02T00:00:00"/>
    <n v="2529.23"/>
    <x v="3"/>
    <x v="3"/>
    <n v="5016.7277050000002"/>
  </r>
  <r>
    <d v="1993-02-03T00:00:00"/>
    <n v="2396.75"/>
    <x v="3"/>
    <x v="3"/>
    <n v="4753.9536250000001"/>
  </r>
  <r>
    <d v="1993-02-04T00:00:00"/>
    <n v="2270.4299999999998"/>
    <x v="3"/>
    <x v="3"/>
    <n v="4503.3979049999998"/>
  </r>
  <r>
    <d v="1993-02-05T00:00:00"/>
    <n v="2112.7800000000002"/>
    <x v="3"/>
    <x v="3"/>
    <n v="4190.6991300000009"/>
  </r>
  <r>
    <d v="1993-02-06T00:00:00"/>
    <n v="2199.9499999999998"/>
    <x v="3"/>
    <x v="3"/>
    <n v="4363.6008249999995"/>
  </r>
  <r>
    <d v="1993-02-07T00:00:00"/>
    <n v="2024.03"/>
    <x v="3"/>
    <x v="3"/>
    <n v="4014.663505"/>
  </r>
  <r>
    <d v="1993-02-08T00:00:00"/>
    <n v="2541.81"/>
    <x v="3"/>
    <x v="3"/>
    <n v="5041.6801349999996"/>
  </r>
  <r>
    <d v="1993-02-09T00:00:00"/>
    <n v="2060.0100000000002"/>
    <x v="3"/>
    <x v="3"/>
    <n v="4086.0298350000007"/>
  </r>
  <r>
    <d v="1993-02-10T00:00:00"/>
    <n v="2832.55"/>
    <x v="3"/>
    <x v="3"/>
    <n v="5618.3629250000004"/>
  </r>
  <r>
    <d v="1993-02-11T00:00:00"/>
    <n v="2836.97"/>
    <x v="3"/>
    <x v="3"/>
    <n v="5627.1299949999993"/>
  </r>
  <r>
    <d v="1993-02-12T00:00:00"/>
    <n v="2580.88"/>
    <x v="3"/>
    <x v="3"/>
    <n v="5119.1754799999999"/>
  </r>
  <r>
    <d v="1993-02-13T00:00:00"/>
    <n v="2335.84"/>
    <x v="3"/>
    <x v="3"/>
    <n v="4633.1386400000001"/>
  </r>
  <r>
    <d v="1993-02-14T00:00:00"/>
    <n v="2529.15"/>
    <x v="3"/>
    <x v="3"/>
    <n v="5016.5690250000007"/>
  </r>
  <r>
    <d v="1993-02-15T00:00:00"/>
    <n v="2040.97"/>
    <x v="3"/>
    <x v="3"/>
    <n v="4048.2639950000003"/>
  </r>
  <r>
    <d v="1993-02-16T00:00:00"/>
    <n v="2330.0300000000002"/>
    <x v="3"/>
    <x v="3"/>
    <n v="4621.6145050000005"/>
  </r>
  <r>
    <d v="1993-02-17T00:00:00"/>
    <n v="1923.25"/>
    <x v="3"/>
    <x v="3"/>
    <n v="3814.7663750000002"/>
  </r>
  <r>
    <d v="1993-02-18T00:00:00"/>
    <n v="1993.76"/>
    <x v="3"/>
    <x v="3"/>
    <n v="3954.6229600000001"/>
  </r>
  <r>
    <d v="1993-02-19T00:00:00"/>
    <n v="3084.72"/>
    <x v="3"/>
    <x v="3"/>
    <n v="6118.5421200000001"/>
  </r>
  <r>
    <d v="1993-02-20T00:00:00"/>
    <n v="2982.39"/>
    <x v="3"/>
    <x v="3"/>
    <n v="5915.570565"/>
  </r>
  <r>
    <d v="1993-02-21T00:00:00"/>
    <n v="2552.37"/>
    <x v="3"/>
    <x v="3"/>
    <n v="5062.6258950000001"/>
  </r>
  <r>
    <d v="1993-02-22T00:00:00"/>
    <n v="2259.64"/>
    <x v="3"/>
    <x v="3"/>
    <n v="4481.9959399999998"/>
  </r>
  <r>
    <d v="1993-02-23T00:00:00"/>
    <n v="2542.67"/>
    <x v="3"/>
    <x v="3"/>
    <n v="5043.385945"/>
  </r>
  <r>
    <d v="1993-02-24T00:00:00"/>
    <n v="2937.37"/>
    <x v="3"/>
    <x v="3"/>
    <n v="5826.2733950000002"/>
  </r>
  <r>
    <d v="1993-02-25T00:00:00"/>
    <n v="2310.4499999999998"/>
    <x v="3"/>
    <x v="3"/>
    <n v="4582.7775750000001"/>
  </r>
  <r>
    <d v="1993-02-26T00:00:00"/>
    <n v="2286.7199999999998"/>
    <x v="3"/>
    <x v="3"/>
    <n v="4535.7091199999995"/>
  </r>
  <r>
    <d v="1993-02-27T00:00:00"/>
    <n v="2063.25"/>
    <x v="3"/>
    <x v="3"/>
    <n v="4092.4563750000002"/>
  </r>
  <r>
    <d v="1993-02-28T00:00:00"/>
    <n v="2080.65"/>
    <x v="3"/>
    <x v="3"/>
    <n v="4126.9692750000004"/>
  </r>
  <r>
    <d v="1993-03-01T00:00:00"/>
    <n v="2048.63"/>
    <x v="4"/>
    <x v="3"/>
    <n v="4063.4576050000005"/>
  </r>
  <r>
    <d v="1993-03-02T00:00:00"/>
    <n v="2128.17"/>
    <x v="4"/>
    <x v="3"/>
    <n v="4221.225195"/>
  </r>
  <r>
    <d v="1993-03-03T00:00:00"/>
    <n v="2309.61"/>
    <x v="4"/>
    <x v="3"/>
    <n v="4581.1114350000007"/>
  </r>
  <r>
    <d v="1993-03-04T00:00:00"/>
    <n v="2333.12"/>
    <x v="4"/>
    <x v="3"/>
    <n v="4627.74352"/>
  </r>
  <r>
    <d v="1993-03-05T00:00:00"/>
    <n v="2205.3000000000002"/>
    <x v="4"/>
    <x v="3"/>
    <n v="4374.2125500000002"/>
  </r>
  <r>
    <d v="1993-03-06T00:00:00"/>
    <n v="1835.31"/>
    <x v="4"/>
    <x v="3"/>
    <n v="3640.3373849999998"/>
  </r>
  <r>
    <d v="1993-03-07T00:00:00"/>
    <n v="2850"/>
    <x v="4"/>
    <x v="3"/>
    <n v="5652.9750000000004"/>
  </r>
  <r>
    <d v="1993-03-08T00:00:00"/>
    <n v="2104.25"/>
    <x v="4"/>
    <x v="3"/>
    <n v="4173.7798750000002"/>
  </r>
  <r>
    <d v="1993-03-09T00:00:00"/>
    <n v="2630.63"/>
    <x v="4"/>
    <x v="3"/>
    <n v="5217.8546050000004"/>
  </r>
  <r>
    <d v="1993-03-10T00:00:00"/>
    <n v="1955.41"/>
    <x v="4"/>
    <x v="3"/>
    <n v="3878.5557350000004"/>
  </r>
  <r>
    <d v="1993-03-11T00:00:00"/>
    <n v="2393.4299999999998"/>
    <x v="4"/>
    <x v="3"/>
    <n v="4747.3684050000002"/>
  </r>
  <r>
    <d v="1993-03-12T00:00:00"/>
    <n v="2303.02"/>
    <x v="4"/>
    <x v="3"/>
    <n v="4568.0401700000002"/>
  </r>
  <r>
    <d v="1993-03-13T00:00:00"/>
    <n v="2026.44"/>
    <x v="4"/>
    <x v="3"/>
    <n v="4019.4437400000002"/>
  </r>
  <r>
    <d v="1993-03-14T00:00:00"/>
    <n v="2497.3000000000002"/>
    <x v="4"/>
    <x v="3"/>
    <n v="4953.3945500000009"/>
  </r>
  <r>
    <d v="1993-03-15T00:00:00"/>
    <n v="2759.81"/>
    <x v="4"/>
    <x v="3"/>
    <n v="5474.0831349999999"/>
  </r>
  <r>
    <d v="1993-03-16T00:00:00"/>
    <n v="3032.12"/>
    <x v="4"/>
    <x v="3"/>
    <n v="6014.2100199999995"/>
  </r>
  <r>
    <d v="1993-03-17T00:00:00"/>
    <n v="3224.7"/>
    <x v="4"/>
    <x v="3"/>
    <n v="6396.1924499999996"/>
  </r>
  <r>
    <d v="1993-03-18T00:00:00"/>
    <n v="3004.55"/>
    <x v="4"/>
    <x v="3"/>
    <n v="5959.5249250000006"/>
  </r>
  <r>
    <d v="1993-03-19T00:00:00"/>
    <n v="2932.69"/>
    <x v="4"/>
    <x v="3"/>
    <n v="5816.9906150000006"/>
  </r>
  <r>
    <d v="1993-03-20T00:00:00"/>
    <n v="3011.42"/>
    <x v="4"/>
    <x v="3"/>
    <n v="5973.15157"/>
  </r>
  <r>
    <d v="1993-03-21T00:00:00"/>
    <n v="3284.55"/>
    <x v="4"/>
    <x v="3"/>
    <n v="6514.9049250000007"/>
  </r>
  <r>
    <d v="1993-03-22T00:00:00"/>
    <n v="2796.08"/>
    <x v="4"/>
    <x v="3"/>
    <n v="5546.0246799999995"/>
  </r>
  <r>
    <d v="1993-03-23T00:00:00"/>
    <n v="2509.11"/>
    <x v="4"/>
    <x v="3"/>
    <n v="4976.8196850000004"/>
  </r>
  <r>
    <d v="1993-03-24T00:00:00"/>
    <n v="3291.58"/>
    <x v="4"/>
    <x v="3"/>
    <n v="6528.8489300000001"/>
  </r>
  <r>
    <d v="1993-03-25T00:00:00"/>
    <n v="3492.68"/>
    <x v="4"/>
    <x v="3"/>
    <n v="6927.7307799999999"/>
  </r>
  <r>
    <d v="1993-03-26T00:00:00"/>
    <n v="3798.41"/>
    <x v="4"/>
    <x v="3"/>
    <n v="7534.1462350000002"/>
  </r>
  <r>
    <d v="1993-03-27T00:00:00"/>
    <n v="3593.58"/>
    <x v="4"/>
    <x v="3"/>
    <n v="7127.8659299999999"/>
  </r>
  <r>
    <d v="1993-03-28T00:00:00"/>
    <n v="4074.97"/>
    <x v="4"/>
    <x v="3"/>
    <n v="8082.7029949999996"/>
  </r>
  <r>
    <d v="1993-03-29T00:00:00"/>
    <n v="4088.09"/>
    <x v="4"/>
    <x v="3"/>
    <n v="8108.7265150000003"/>
  </r>
  <r>
    <d v="1993-03-30T00:00:00"/>
    <n v="4364.47"/>
    <x v="4"/>
    <x v="3"/>
    <n v="8656.9262450000006"/>
  </r>
  <r>
    <d v="1993-03-31T00:00:00"/>
    <n v="3994.43"/>
    <x v="4"/>
    <x v="3"/>
    <n v="7922.9519049999999"/>
  </r>
  <r>
    <d v="1993-04-01T00:00:00"/>
    <n v="3904.58"/>
    <x v="5"/>
    <x v="3"/>
    <n v="7744.7344300000004"/>
  </r>
  <r>
    <d v="1993-04-02T00:00:00"/>
    <n v="4377.8999999999996"/>
    <x v="5"/>
    <x v="3"/>
    <n v="8683.5646500000003"/>
  </r>
  <r>
    <d v="1993-04-03T00:00:00"/>
    <n v="3923.34"/>
    <x v="5"/>
    <x v="3"/>
    <n v="7781.9448900000007"/>
  </r>
  <r>
    <d v="1993-04-04T00:00:00"/>
    <n v="4196.57"/>
    <x v="5"/>
    <x v="3"/>
    <n v="8323.8965950000002"/>
  </r>
  <r>
    <d v="1993-04-05T00:00:00"/>
    <n v="4384.07"/>
    <x v="5"/>
    <x v="3"/>
    <n v="8695.8028450000002"/>
  </r>
  <r>
    <d v="1993-04-06T00:00:00"/>
    <n v="4412.0200000000004"/>
    <x v="5"/>
    <x v="3"/>
    <n v="8751.2416700000012"/>
  </r>
  <r>
    <d v="1993-04-07T00:00:00"/>
    <n v="3879.74"/>
    <x v="5"/>
    <x v="3"/>
    <n v="7695.4642899999999"/>
  </r>
  <r>
    <d v="1993-04-08T00:00:00"/>
    <n v="3893.26"/>
    <x v="5"/>
    <x v="3"/>
    <n v="7722.281210000001"/>
  </r>
  <r>
    <d v="1993-04-09T00:00:00"/>
    <n v="4380.54"/>
    <x v="5"/>
    <x v="3"/>
    <n v="8688.8010900000008"/>
  </r>
  <r>
    <d v="1993-04-10T00:00:00"/>
    <n v="4760.78"/>
    <x v="5"/>
    <x v="3"/>
    <n v="9443.00713"/>
  </r>
  <r>
    <d v="1993-04-11T00:00:00"/>
    <n v="3833.7"/>
    <x v="5"/>
    <x v="3"/>
    <n v="7604.1439499999997"/>
  </r>
  <r>
    <d v="1993-04-12T00:00:00"/>
    <n v="4380.76"/>
    <x v="5"/>
    <x v="3"/>
    <n v="8689.2374600000003"/>
  </r>
  <r>
    <d v="1993-04-13T00:00:00"/>
    <n v="3562.76"/>
    <x v="5"/>
    <x v="3"/>
    <n v="7066.7344600000006"/>
  </r>
  <r>
    <d v="1993-04-14T00:00:00"/>
    <n v="3825.71"/>
    <x v="5"/>
    <x v="3"/>
    <n v="7588.2957850000003"/>
  </r>
  <r>
    <d v="1993-04-15T00:00:00"/>
    <n v="3744.99"/>
    <x v="5"/>
    <x v="3"/>
    <n v="7428.1876649999995"/>
  </r>
  <r>
    <d v="1993-04-16T00:00:00"/>
    <n v="3983.29"/>
    <x v="5"/>
    <x v="3"/>
    <n v="7900.8557149999997"/>
  </r>
  <r>
    <d v="1993-04-17T00:00:00"/>
    <n v="4401.76"/>
    <x v="5"/>
    <x v="3"/>
    <n v="8730.8909600000006"/>
  </r>
  <r>
    <d v="1993-04-18T00:00:00"/>
    <n v="4801.55"/>
    <x v="5"/>
    <x v="3"/>
    <n v="9523.874425"/>
  </r>
  <r>
    <d v="1993-04-19T00:00:00"/>
    <n v="5491.11"/>
    <x v="5"/>
    <x v="3"/>
    <n v="10891.616684999999"/>
  </r>
  <r>
    <d v="1993-04-20T00:00:00"/>
    <n v="4205.43"/>
    <x v="5"/>
    <x v="3"/>
    <n v="8341.470405"/>
  </r>
  <r>
    <d v="1993-04-21T00:00:00"/>
    <n v="4353.08"/>
    <x v="5"/>
    <x v="3"/>
    <n v="8634.3341799999998"/>
  </r>
  <r>
    <d v="1993-04-22T00:00:00"/>
    <n v="5091.4399999999996"/>
    <x v="5"/>
    <x v="3"/>
    <n v="10098.871239999999"/>
  </r>
  <r>
    <d v="1993-04-23T00:00:00"/>
    <n v="5527.66"/>
    <x v="5"/>
    <x v="3"/>
    <n v="10964.11361"/>
  </r>
  <r>
    <d v="1993-04-24T00:00:00"/>
    <n v="5052.08"/>
    <x v="5"/>
    <x v="3"/>
    <n v="10020.80068"/>
  </r>
  <r>
    <d v="1993-04-25T00:00:00"/>
    <n v="5031.53"/>
    <x v="5"/>
    <x v="3"/>
    <n v="9980.0397549999998"/>
  </r>
  <r>
    <d v="1993-04-26T00:00:00"/>
    <n v="4675.6000000000004"/>
    <x v="5"/>
    <x v="3"/>
    <n v="9274.0526000000009"/>
  </r>
  <r>
    <d v="1993-04-27T00:00:00"/>
    <n v="5771.19"/>
    <x v="5"/>
    <x v="3"/>
    <n v="11447.155364999999"/>
  </r>
  <r>
    <d v="1993-04-28T00:00:00"/>
    <n v="5403.57"/>
    <x v="5"/>
    <x v="3"/>
    <n v="10717.981094999999"/>
  </r>
  <r>
    <d v="1993-04-29T00:00:00"/>
    <n v="6454.11"/>
    <x v="5"/>
    <x v="3"/>
    <n v="12801.727185"/>
  </r>
  <r>
    <d v="1993-04-30T00:00:00"/>
    <n v="7366.19"/>
    <x v="5"/>
    <x v="3"/>
    <n v="14610.837865"/>
  </r>
  <r>
    <d v="1993-05-01T00:00:00"/>
    <n v="6384.3"/>
    <x v="6"/>
    <x v="3"/>
    <n v="12663.259050000001"/>
  </r>
  <r>
    <d v="1993-05-02T00:00:00"/>
    <n v="7175.17"/>
    <x v="6"/>
    <x v="3"/>
    <n v="14231.949695000001"/>
  </r>
  <r>
    <d v="1993-05-03T00:00:00"/>
    <n v="6820.93"/>
    <x v="6"/>
    <x v="3"/>
    <n v="13529.314655"/>
  </r>
  <r>
    <d v="1993-05-04T00:00:00"/>
    <n v="10374.040000000001"/>
    <x v="6"/>
    <x v="3"/>
    <n v="20576.908340000002"/>
  </r>
  <r>
    <d v="1993-05-05T00:00:00"/>
    <n v="10720.03"/>
    <x v="6"/>
    <x v="3"/>
    <n v="21263.179505"/>
  </r>
  <r>
    <d v="1993-05-06T00:00:00"/>
    <n v="10302.200000000001"/>
    <x v="6"/>
    <x v="3"/>
    <n v="20434.413700000001"/>
  </r>
  <r>
    <d v="1993-05-07T00:00:00"/>
    <n v="11840.89"/>
    <x v="6"/>
    <x v="3"/>
    <n v="23486.405315"/>
  </r>
  <r>
    <d v="1993-05-08T00:00:00"/>
    <n v="10360.77"/>
    <x v="6"/>
    <x v="3"/>
    <n v="20550.587295000001"/>
  </r>
  <r>
    <d v="1993-05-09T00:00:00"/>
    <n v="8971.14"/>
    <x v="6"/>
    <x v="3"/>
    <n v="17794.25619"/>
  </r>
  <r>
    <d v="1993-05-10T00:00:00"/>
    <n v="8907.6"/>
    <x v="6"/>
    <x v="3"/>
    <n v="17668.224600000001"/>
  </r>
  <r>
    <d v="1993-05-11T00:00:00"/>
    <n v="10372.129999999999"/>
    <x v="6"/>
    <x v="3"/>
    <n v="20573.119854999997"/>
  </r>
  <r>
    <d v="1993-05-12T00:00:00"/>
    <n v="13474.74"/>
    <x v="6"/>
    <x v="3"/>
    <n v="26727.146789999999"/>
  </r>
  <r>
    <d v="1993-05-13T00:00:00"/>
    <n v="17635.02"/>
    <x v="6"/>
    <x v="3"/>
    <n v="34979.062170000005"/>
  </r>
  <r>
    <d v="1993-05-14T00:00:00"/>
    <n v="21388.46"/>
    <x v="6"/>
    <x v="3"/>
    <n v="42424.010410000003"/>
  </r>
  <r>
    <d v="1993-05-15T00:00:00"/>
    <n v="24893.39"/>
    <x v="6"/>
    <x v="3"/>
    <n v="49376.039064999997"/>
  </r>
  <r>
    <d v="1993-05-16T00:00:00"/>
    <n v="27901.06"/>
    <x v="6"/>
    <x v="3"/>
    <n v="55341.752510000006"/>
  </r>
  <r>
    <d v="1993-05-17T00:00:00"/>
    <n v="28367.13"/>
    <x v="6"/>
    <x v="3"/>
    <n v="56266.202355000001"/>
  </r>
  <r>
    <d v="1993-05-18T00:00:00"/>
    <n v="29187.06"/>
    <x v="6"/>
    <x v="3"/>
    <n v="57892.533510000001"/>
  </r>
  <r>
    <d v="1993-05-19T00:00:00"/>
    <n v="29377.03"/>
    <x v="6"/>
    <x v="3"/>
    <n v="58269.339005000002"/>
  </r>
  <r>
    <d v="1993-05-20T00:00:00"/>
    <n v="30987.88"/>
    <x v="6"/>
    <x v="3"/>
    <n v="61464.459980000007"/>
  </r>
  <r>
    <d v="1993-05-21T00:00:00"/>
    <n v="35050.160000000003"/>
    <x v="6"/>
    <x v="3"/>
    <n v="69521.992360000004"/>
  </r>
  <r>
    <d v="1993-05-22T00:00:00"/>
    <n v="38117.89"/>
    <x v="6"/>
    <x v="3"/>
    <n v="75606.834814999995"/>
  </r>
  <r>
    <d v="1993-05-23T00:00:00"/>
    <n v="35107.589999999997"/>
    <x v="6"/>
    <x v="3"/>
    <n v="69635.904764999999"/>
  </r>
  <r>
    <d v="1993-05-24T00:00:00"/>
    <n v="27731.53"/>
    <x v="6"/>
    <x v="3"/>
    <n v="55005.489755000002"/>
  </r>
  <r>
    <d v="1993-05-25T00:00:00"/>
    <n v="26076.58"/>
    <x v="6"/>
    <x v="3"/>
    <n v="51722.896430000008"/>
  </r>
  <r>
    <d v="1993-05-26T00:00:00"/>
    <n v="27832.61"/>
    <x v="6"/>
    <x v="3"/>
    <n v="55205.981935000003"/>
  </r>
  <r>
    <d v="1993-05-27T00:00:00"/>
    <n v="30092.41"/>
    <x v="6"/>
    <x v="3"/>
    <n v="59688.295234999998"/>
  </r>
  <r>
    <d v="1993-05-28T00:00:00"/>
    <n v="30729.73"/>
    <x v="6"/>
    <x v="3"/>
    <n v="60952.419455000003"/>
  </r>
  <r>
    <d v="1993-05-29T00:00:00"/>
    <n v="30685.51"/>
    <x v="6"/>
    <x v="3"/>
    <n v="60864.709084999995"/>
  </r>
  <r>
    <d v="1993-05-30T00:00:00"/>
    <n v="28857.49"/>
    <x v="6"/>
    <x v="3"/>
    <n v="57238.831415000008"/>
  </r>
  <r>
    <d v="1993-05-31T00:00:00"/>
    <n v="27582.75"/>
    <x v="6"/>
    <x v="3"/>
    <n v="54710.384624999999"/>
  </r>
  <r>
    <d v="1993-06-01T00:00:00"/>
    <n v="26517.21"/>
    <x v="7"/>
    <x v="3"/>
    <n v="52596.886034999996"/>
  </r>
  <r>
    <d v="1993-06-02T00:00:00"/>
    <n v="26726.16"/>
    <x v="7"/>
    <x v="3"/>
    <n v="53011.338360000002"/>
  </r>
  <r>
    <d v="1993-06-03T00:00:00"/>
    <n v="26822.639999999999"/>
    <x v="7"/>
    <x v="3"/>
    <n v="53202.706440000002"/>
  </r>
  <r>
    <d v="1993-06-04T00:00:00"/>
    <n v="25494.71"/>
    <x v="7"/>
    <x v="3"/>
    <n v="50568.757285"/>
  </r>
  <r>
    <d v="1993-06-05T00:00:00"/>
    <n v="21513.48"/>
    <x v="7"/>
    <x v="3"/>
    <n v="42671.987580000001"/>
  </r>
  <r>
    <d v="1993-06-06T00:00:00"/>
    <n v="23851.040000000001"/>
    <x v="7"/>
    <x v="3"/>
    <n v="47308.537840000005"/>
  </r>
  <r>
    <d v="1993-06-07T00:00:00"/>
    <n v="25056.240000000002"/>
    <x v="7"/>
    <x v="3"/>
    <n v="49699.052040000002"/>
  </r>
  <r>
    <d v="1993-06-08T00:00:00"/>
    <n v="22667.31"/>
    <x v="7"/>
    <x v="3"/>
    <n v="44960.609385000003"/>
  </r>
  <r>
    <d v="1993-06-09T00:00:00"/>
    <n v="21586.27"/>
    <x v="7"/>
    <x v="3"/>
    <n v="42816.366545000004"/>
  </r>
  <r>
    <d v="1993-06-10T00:00:00"/>
    <n v="20635.09"/>
    <x v="7"/>
    <x v="3"/>
    <n v="40929.701014999999"/>
  </r>
  <r>
    <d v="1993-06-11T00:00:00"/>
    <n v="19958.64"/>
    <x v="7"/>
    <x v="3"/>
    <n v="39587.962440000003"/>
  </r>
  <r>
    <d v="1993-06-12T00:00:00"/>
    <n v="21632.77"/>
    <x v="7"/>
    <x v="3"/>
    <n v="42908.599295"/>
  </r>
  <r>
    <d v="1993-06-13T00:00:00"/>
    <n v="20422.09"/>
    <x v="7"/>
    <x v="3"/>
    <n v="40507.215515000004"/>
  </r>
  <r>
    <d v="1993-06-14T00:00:00"/>
    <n v="18710.46"/>
    <x v="7"/>
    <x v="3"/>
    <n v="37112.197410000001"/>
  </r>
  <r>
    <d v="1993-06-15T00:00:00"/>
    <n v="18674.41"/>
    <x v="7"/>
    <x v="3"/>
    <n v="37040.692235000002"/>
  </r>
  <r>
    <d v="1993-06-16T00:00:00"/>
    <n v="21423.95"/>
    <x v="7"/>
    <x v="3"/>
    <n v="42494.404825000005"/>
  </r>
  <r>
    <d v="1993-06-17T00:00:00"/>
    <n v="19235.02"/>
    <x v="7"/>
    <x v="3"/>
    <n v="38152.662170000003"/>
  </r>
  <r>
    <d v="1993-06-18T00:00:00"/>
    <n v="20264.96"/>
    <x v="7"/>
    <x v="3"/>
    <n v="40195.548159999998"/>
  </r>
  <r>
    <d v="1993-06-19T00:00:00"/>
    <n v="19623.59"/>
    <x v="7"/>
    <x v="3"/>
    <n v="38923.390765000004"/>
  </r>
  <r>
    <d v="1993-06-20T00:00:00"/>
    <n v="19633.84"/>
    <x v="7"/>
    <x v="3"/>
    <n v="38943.721640000003"/>
  </r>
  <r>
    <d v="1993-06-21T00:00:00"/>
    <n v="20225.12"/>
    <x v="7"/>
    <x v="3"/>
    <n v="40116.525519999996"/>
  </r>
  <r>
    <d v="1993-06-22T00:00:00"/>
    <n v="21660.32"/>
    <x v="7"/>
    <x v="3"/>
    <n v="42963.244720000002"/>
  </r>
  <r>
    <d v="1993-06-23T00:00:00"/>
    <n v="21103.3"/>
    <x v="7"/>
    <x v="3"/>
    <n v="41858.395550000001"/>
  </r>
  <r>
    <d v="1993-06-24T00:00:00"/>
    <n v="18732.59"/>
    <x v="7"/>
    <x v="3"/>
    <n v="37156.092264999999"/>
  </r>
  <r>
    <d v="1993-06-25T00:00:00"/>
    <n v="16258.29"/>
    <x v="7"/>
    <x v="3"/>
    <n v="32248.318215000003"/>
  </r>
  <r>
    <d v="1993-06-26T00:00:00"/>
    <n v="15021.48"/>
    <x v="7"/>
    <x v="3"/>
    <n v="29795.105579999999"/>
  </r>
  <r>
    <d v="1993-06-27T00:00:00"/>
    <n v="14840.21"/>
    <x v="7"/>
    <x v="3"/>
    <n v="29435.556535"/>
  </r>
  <r>
    <d v="1993-06-28T00:00:00"/>
    <n v="15689.9"/>
    <x v="7"/>
    <x v="3"/>
    <n v="31120.916649999999"/>
  </r>
  <r>
    <d v="1993-06-29T00:00:00"/>
    <n v="15521.17"/>
    <x v="7"/>
    <x v="3"/>
    <n v="30786.240695"/>
  </r>
  <r>
    <d v="1993-06-30T00:00:00"/>
    <n v="14866.75"/>
    <x v="7"/>
    <x v="3"/>
    <n v="29488.198625000001"/>
  </r>
  <r>
    <d v="1993-07-01T00:00:00"/>
    <n v="13704.65"/>
    <x v="8"/>
    <x v="3"/>
    <n v="27183.173275000001"/>
  </r>
  <r>
    <d v="1993-07-02T00:00:00"/>
    <n v="13062.85"/>
    <x v="8"/>
    <x v="3"/>
    <n v="25910.162975000003"/>
  </r>
  <r>
    <d v="1993-07-03T00:00:00"/>
    <n v="14722.16"/>
    <x v="8"/>
    <x v="3"/>
    <n v="29201.40436"/>
  </r>
  <r>
    <d v="1993-07-04T00:00:00"/>
    <n v="15827.04"/>
    <x v="8"/>
    <x v="3"/>
    <n v="31392.933840000002"/>
  </r>
  <r>
    <d v="1993-07-05T00:00:00"/>
    <n v="13952.99"/>
    <x v="8"/>
    <x v="3"/>
    <n v="27675.755665000001"/>
  </r>
  <r>
    <d v="1993-07-06T00:00:00"/>
    <n v="13324.35"/>
    <x v="8"/>
    <x v="3"/>
    <n v="26428.848225000002"/>
  </r>
  <r>
    <d v="1993-07-07T00:00:00"/>
    <n v="12238.52"/>
    <x v="8"/>
    <x v="3"/>
    <n v="24275.10442"/>
  </r>
  <r>
    <d v="1993-07-08T00:00:00"/>
    <n v="11557.53"/>
    <x v="8"/>
    <x v="3"/>
    <n v="22924.360755000002"/>
  </r>
  <r>
    <d v="1993-07-09T00:00:00"/>
    <n v="10266.25"/>
    <x v="8"/>
    <x v="3"/>
    <n v="20363.106875000001"/>
  </r>
  <r>
    <d v="1993-07-10T00:00:00"/>
    <n v="9838.99"/>
    <x v="8"/>
    <x v="3"/>
    <n v="19515.636664999998"/>
  </r>
  <r>
    <d v="1993-07-11T00:00:00"/>
    <n v="10240.73"/>
    <x v="8"/>
    <x v="3"/>
    <n v="20312.487955000001"/>
  </r>
  <r>
    <d v="1993-07-12T00:00:00"/>
    <n v="10048.43"/>
    <x v="8"/>
    <x v="3"/>
    <n v="19931.060905000002"/>
  </r>
  <r>
    <d v="1993-07-13T00:00:00"/>
    <n v="9728.83"/>
    <x v="8"/>
    <x v="3"/>
    <n v="19297.134305"/>
  </r>
  <r>
    <d v="1993-07-14T00:00:00"/>
    <n v="9902.07"/>
    <x v="8"/>
    <x v="3"/>
    <n v="19640.755845"/>
  </r>
  <r>
    <d v="1993-07-15T00:00:00"/>
    <n v="9454.31"/>
    <x v="8"/>
    <x v="3"/>
    <n v="18752.623885000001"/>
  </r>
  <r>
    <d v="1993-07-16T00:00:00"/>
    <n v="10372.27"/>
    <x v="8"/>
    <x v="3"/>
    <n v="20573.397545"/>
  </r>
  <r>
    <d v="1993-07-17T00:00:00"/>
    <n v="9397.64"/>
    <x v="8"/>
    <x v="3"/>
    <n v="18640.218939999999"/>
  </r>
  <r>
    <d v="1993-07-18T00:00:00"/>
    <n v="9162.14"/>
    <x v="8"/>
    <x v="3"/>
    <n v="18173.10469"/>
  </r>
  <r>
    <d v="1993-07-19T00:00:00"/>
    <n v="8898.6"/>
    <x v="8"/>
    <x v="3"/>
    <n v="17650.373100000001"/>
  </r>
  <r>
    <d v="1993-07-20T00:00:00"/>
    <n v="8442.9699999999993"/>
    <x v="8"/>
    <x v="3"/>
    <n v="16746.630995"/>
  </r>
  <r>
    <d v="1993-07-21T00:00:00"/>
    <n v="8984.4500000000007"/>
    <x v="8"/>
    <x v="3"/>
    <n v="17820.656575000001"/>
  </r>
  <r>
    <d v="1993-07-22T00:00:00"/>
    <n v="8769.23"/>
    <x v="8"/>
    <x v="3"/>
    <n v="17393.767704999998"/>
  </r>
  <r>
    <d v="1993-07-23T00:00:00"/>
    <n v="9430.39"/>
    <x v="8"/>
    <x v="3"/>
    <n v="18705.178564999998"/>
  </r>
  <r>
    <d v="1993-07-24T00:00:00"/>
    <n v="9956.52"/>
    <x v="8"/>
    <x v="3"/>
    <n v="19748.757420000002"/>
  </r>
  <r>
    <d v="1993-07-25T00:00:00"/>
    <n v="9675.23"/>
    <x v="8"/>
    <x v="3"/>
    <n v="19190.818704999998"/>
  </r>
  <r>
    <d v="1993-07-26T00:00:00"/>
    <n v="11504.77"/>
    <x v="8"/>
    <x v="3"/>
    <n v="22819.711295000001"/>
  </r>
  <r>
    <d v="1993-07-27T00:00:00"/>
    <n v="11322.55"/>
    <x v="8"/>
    <x v="3"/>
    <n v="22458.277924999999"/>
  </r>
  <r>
    <d v="1993-07-28T00:00:00"/>
    <n v="10246.75"/>
    <x v="8"/>
    <x v="3"/>
    <n v="20324.428625"/>
  </r>
  <r>
    <d v="1993-07-29T00:00:00"/>
    <n v="9023.4599999999991"/>
    <x v="8"/>
    <x v="3"/>
    <n v="17898.032909999998"/>
  </r>
  <r>
    <d v="1993-07-30T00:00:00"/>
    <n v="9467.0499999999993"/>
    <x v="8"/>
    <x v="3"/>
    <n v="18777.893674999999"/>
  </r>
  <r>
    <d v="1993-07-31T00:00:00"/>
    <n v="9304.7199999999993"/>
    <x v="8"/>
    <x v="3"/>
    <n v="18455.912120000001"/>
  </r>
  <r>
    <d v="1993-08-01T00:00:00"/>
    <n v="8689.7800000000007"/>
    <x v="9"/>
    <x v="3"/>
    <n v="17236.178630000002"/>
  </r>
  <r>
    <d v="1993-08-02T00:00:00"/>
    <n v="8226.2900000000009"/>
    <x v="9"/>
    <x v="3"/>
    <n v="16316.846215000001"/>
  </r>
  <r>
    <d v="1993-08-03T00:00:00"/>
    <n v="7675.38"/>
    <x v="9"/>
    <x v="3"/>
    <n v="15224.11623"/>
  </r>
  <r>
    <d v="1993-08-04T00:00:00"/>
    <n v="7404.14"/>
    <x v="9"/>
    <x v="3"/>
    <n v="14686.111690000002"/>
  </r>
  <r>
    <d v="1993-08-05T00:00:00"/>
    <n v="8854.33"/>
    <x v="9"/>
    <x v="3"/>
    <n v="17562.563555000001"/>
  </r>
  <r>
    <d v="1993-08-06T00:00:00"/>
    <n v="7373.29"/>
    <x v="9"/>
    <x v="3"/>
    <n v="14624.920715"/>
  </r>
  <r>
    <d v="1993-08-07T00:00:00"/>
    <n v="9406.7800000000007"/>
    <x v="9"/>
    <x v="3"/>
    <n v="18658.348130000002"/>
  </r>
  <r>
    <d v="1993-08-08T00:00:00"/>
    <n v="8181.39"/>
    <x v="9"/>
    <x v="3"/>
    <n v="16227.787065"/>
  </r>
  <r>
    <d v="1993-08-09T00:00:00"/>
    <n v="7548.5"/>
    <x v="9"/>
    <x v="3"/>
    <n v="14972.44975"/>
  </r>
  <r>
    <d v="1993-08-10T00:00:00"/>
    <n v="7638.19"/>
    <x v="9"/>
    <x v="3"/>
    <n v="15150.349865"/>
  </r>
  <r>
    <d v="1993-08-11T00:00:00"/>
    <n v="7824.3"/>
    <x v="9"/>
    <x v="3"/>
    <n v="15519.49905"/>
  </r>
  <r>
    <d v="1993-08-12T00:00:00"/>
    <n v="10021.02"/>
    <x v="9"/>
    <x v="3"/>
    <n v="19876.693170000002"/>
  </r>
  <r>
    <d v="1993-08-13T00:00:00"/>
    <n v="7251.85"/>
    <x v="9"/>
    <x v="3"/>
    <n v="14384.044475000001"/>
  </r>
  <r>
    <d v="1993-08-14T00:00:00"/>
    <n v="7085.8"/>
    <x v="9"/>
    <x v="3"/>
    <n v="14054.684300000001"/>
  </r>
  <r>
    <d v="1993-08-15T00:00:00"/>
    <n v="6964.08"/>
    <x v="9"/>
    <x v="3"/>
    <n v="13813.25268"/>
  </r>
  <r>
    <d v="1993-08-16T00:00:00"/>
    <n v="6230.09"/>
    <x v="9"/>
    <x v="3"/>
    <n v="12357.383515000001"/>
  </r>
  <r>
    <d v="1993-08-17T00:00:00"/>
    <n v="5938.73"/>
    <x v="9"/>
    <x v="3"/>
    <n v="11779.470954999999"/>
  </r>
  <r>
    <d v="1993-08-18T00:00:00"/>
    <n v="5984.92"/>
    <x v="9"/>
    <x v="3"/>
    <n v="11871.088820000001"/>
  </r>
  <r>
    <d v="1993-08-19T00:00:00"/>
    <n v="5816.28"/>
    <x v="9"/>
    <x v="3"/>
    <n v="11536.59138"/>
  </r>
  <r>
    <d v="1993-08-20T00:00:00"/>
    <n v="6022.63"/>
    <x v="9"/>
    <x v="3"/>
    <n v="11945.886605"/>
  </r>
  <r>
    <d v="1993-08-21T00:00:00"/>
    <n v="6215.08"/>
    <x v="9"/>
    <x v="3"/>
    <n v="12327.61118"/>
  </r>
  <r>
    <d v="1993-08-22T00:00:00"/>
    <n v="5930.93"/>
    <x v="9"/>
    <x v="3"/>
    <n v="11763.999655000001"/>
  </r>
  <r>
    <d v="1993-08-23T00:00:00"/>
    <n v="5583.38"/>
    <x v="9"/>
    <x v="3"/>
    <n v="11074.63423"/>
  </r>
  <r>
    <d v="1993-08-24T00:00:00"/>
    <n v="5512.72"/>
    <x v="9"/>
    <x v="3"/>
    <n v="10934.48012"/>
  </r>
  <r>
    <d v="1993-08-25T00:00:00"/>
    <n v="5175.54"/>
    <x v="9"/>
    <x v="3"/>
    <n v="10265.683590000001"/>
  </r>
  <r>
    <d v="1993-08-26T00:00:00"/>
    <n v="5049.43"/>
    <x v="9"/>
    <x v="3"/>
    <n v="10015.544405000001"/>
  </r>
  <r>
    <d v="1993-08-27T00:00:00"/>
    <n v="4615.7299999999996"/>
    <x v="9"/>
    <x v="3"/>
    <n v="9155.3004549999987"/>
  </r>
  <r>
    <d v="1993-08-28T00:00:00"/>
    <n v="4733.2700000000004"/>
    <x v="9"/>
    <x v="3"/>
    <n v="9388.4410450000014"/>
  </r>
  <r>
    <d v="1993-08-29T00:00:00"/>
    <n v="4552.74"/>
    <x v="9"/>
    <x v="3"/>
    <n v="9030.3597900000004"/>
  </r>
  <r>
    <d v="1993-08-30T00:00:00"/>
    <n v="4636.43"/>
    <x v="9"/>
    <x v="3"/>
    <n v="9196.358905000001"/>
  </r>
  <r>
    <d v="1993-08-31T00:00:00"/>
    <n v="4465.95"/>
    <x v="9"/>
    <x v="3"/>
    <n v="8858.2118250000003"/>
  </r>
  <r>
    <d v="1993-09-01T00:00:00"/>
    <n v="4547.0200000000004"/>
    <x v="10"/>
    <x v="3"/>
    <n v="9019.0141700000004"/>
  </r>
  <r>
    <d v="1993-09-02T00:00:00"/>
    <n v="4517.82"/>
    <x v="10"/>
    <x v="3"/>
    <n v="8961.0959700000003"/>
  </r>
  <r>
    <d v="1993-09-03T00:00:00"/>
    <n v="4449.8599999999997"/>
    <x v="10"/>
    <x v="3"/>
    <n v="8826.2973099999999"/>
  </r>
  <r>
    <d v="1993-09-04T00:00:00"/>
    <n v="4365.7299999999996"/>
    <x v="10"/>
    <x v="3"/>
    <n v="8659.4254549999987"/>
  </r>
  <r>
    <d v="1993-09-05T00:00:00"/>
    <n v="4205.97"/>
    <x v="10"/>
    <x v="3"/>
    <n v="8342.5414950000013"/>
  </r>
  <r>
    <d v="1993-09-06T00:00:00"/>
    <n v="4721.5"/>
    <x v="10"/>
    <x v="3"/>
    <n v="9365.0952500000003"/>
  </r>
  <r>
    <d v="1993-09-07T00:00:00"/>
    <n v="4444.58"/>
    <x v="10"/>
    <x v="3"/>
    <n v="8815.8244300000006"/>
  </r>
  <r>
    <d v="1993-09-08T00:00:00"/>
    <n v="4234.3599999999997"/>
    <x v="10"/>
    <x v="3"/>
    <n v="8398.8530599999995"/>
  </r>
  <r>
    <d v="1993-09-09T00:00:00"/>
    <n v="4081.89"/>
    <x v="10"/>
    <x v="3"/>
    <n v="8096.4288150000002"/>
  </r>
  <r>
    <d v="1993-09-10T00:00:00"/>
    <n v="4139.09"/>
    <x v="10"/>
    <x v="3"/>
    <n v="8209.8850149999998"/>
  </r>
  <r>
    <d v="1993-09-11T00:00:00"/>
    <n v="3841.57"/>
    <x v="10"/>
    <x v="3"/>
    <n v="7619.7540950000002"/>
  </r>
  <r>
    <d v="1993-09-12T00:00:00"/>
    <n v="3876.86"/>
    <x v="10"/>
    <x v="3"/>
    <n v="7689.7518100000007"/>
  </r>
  <r>
    <d v="1993-09-13T00:00:00"/>
    <n v="3714.09"/>
    <x v="10"/>
    <x v="3"/>
    <n v="7366.8975150000006"/>
  </r>
  <r>
    <d v="1993-09-14T00:00:00"/>
    <n v="3550.68"/>
    <x v="10"/>
    <x v="3"/>
    <n v="7042.7737799999995"/>
  </r>
  <r>
    <d v="1993-09-15T00:00:00"/>
    <n v="3749.08"/>
    <x v="10"/>
    <x v="3"/>
    <n v="7436.3001800000002"/>
  </r>
  <r>
    <d v="1993-09-16T00:00:00"/>
    <n v="3781.91"/>
    <x v="10"/>
    <x v="3"/>
    <n v="7501.4184850000001"/>
  </r>
  <r>
    <d v="1993-09-17T00:00:00"/>
    <n v="4101.4799999999996"/>
    <x v="10"/>
    <x v="3"/>
    <n v="8135.2855799999998"/>
  </r>
  <r>
    <d v="1993-09-18T00:00:00"/>
    <n v="4231.68"/>
    <x v="10"/>
    <x v="3"/>
    <n v="8393.5372800000005"/>
  </r>
  <r>
    <d v="1993-09-19T00:00:00"/>
    <n v="4478.1000000000004"/>
    <x v="10"/>
    <x v="3"/>
    <n v="8882.3113500000018"/>
  </r>
  <r>
    <d v="1993-09-20T00:00:00"/>
    <n v="3833.62"/>
    <x v="10"/>
    <x v="3"/>
    <n v="7603.9852700000001"/>
  </r>
  <r>
    <d v="1993-09-21T00:00:00"/>
    <n v="4339.83"/>
    <x v="10"/>
    <x v="3"/>
    <n v="8608.0528049999994"/>
  </r>
  <r>
    <d v="1993-09-22T00:00:00"/>
    <n v="3346.24"/>
    <x v="10"/>
    <x v="3"/>
    <n v="6637.2670399999997"/>
  </r>
  <r>
    <d v="1993-09-23T00:00:00"/>
    <n v="3720.59"/>
    <x v="10"/>
    <x v="3"/>
    <n v="7379.7902650000005"/>
  </r>
  <r>
    <d v="1993-09-24T00:00:00"/>
    <n v="3778.4"/>
    <x v="10"/>
    <x v="3"/>
    <n v="7494.4564"/>
  </r>
  <r>
    <d v="1993-09-25T00:00:00"/>
    <n v="4088"/>
    <x v="10"/>
    <x v="3"/>
    <n v="8108.5479999999998"/>
  </r>
  <r>
    <d v="1993-09-26T00:00:00"/>
    <n v="3539.1"/>
    <x v="10"/>
    <x v="3"/>
    <n v="7019.8048499999995"/>
  </r>
  <r>
    <d v="1993-09-27T00:00:00"/>
    <n v="3518.28"/>
    <x v="10"/>
    <x v="3"/>
    <n v="6978.5083800000002"/>
  </r>
  <r>
    <d v="1993-09-28T00:00:00"/>
    <n v="3613.71"/>
    <x v="10"/>
    <x v="3"/>
    <n v="7167.7937849999998"/>
  </r>
  <r>
    <d v="1993-09-29T00:00:00"/>
    <n v="3682.68"/>
    <x v="10"/>
    <x v="3"/>
    <n v="7304.5957799999996"/>
  </r>
  <r>
    <d v="1993-09-30T00:00:00"/>
    <n v="3549.18"/>
    <x v="10"/>
    <x v="3"/>
    <n v="7039.79853"/>
  </r>
  <r>
    <d v="1993-10-01T00:00:00"/>
    <n v="3552"/>
    <x v="11"/>
    <x v="4"/>
    <n v="7045.3919999999998"/>
  </r>
  <r>
    <d v="1993-10-02T00:00:00"/>
    <n v="3204"/>
    <x v="11"/>
    <x v="4"/>
    <n v="6355.134"/>
  </r>
  <r>
    <d v="1993-10-03T00:00:00"/>
    <n v="3661.19"/>
    <x v="11"/>
    <x v="4"/>
    <n v="7261.9703650000001"/>
  </r>
  <r>
    <d v="1993-10-04T00:00:00"/>
    <n v="3579.78"/>
    <x v="11"/>
    <x v="4"/>
    <n v="7100.4936300000008"/>
  </r>
  <r>
    <d v="1993-10-05T00:00:00"/>
    <n v="3639.23"/>
    <x v="11"/>
    <x v="4"/>
    <n v="7218.4127049999997"/>
  </r>
  <r>
    <d v="1993-10-06T00:00:00"/>
    <n v="3836.3"/>
    <x v="11"/>
    <x v="4"/>
    <n v="7609.3010500000009"/>
  </r>
  <r>
    <d v="1993-10-07T00:00:00"/>
    <n v="4216.49"/>
    <x v="11"/>
    <x v="4"/>
    <n v="8363.4079149999998"/>
  </r>
  <r>
    <d v="1993-10-08T00:00:00"/>
    <n v="4586.2"/>
    <x v="11"/>
    <x v="4"/>
    <n v="9096.7276999999995"/>
  </r>
  <r>
    <d v="1993-10-09T00:00:00"/>
    <n v="4122.12"/>
    <x v="11"/>
    <x v="4"/>
    <n v="8176.2250199999999"/>
  </r>
  <r>
    <d v="1993-10-10T00:00:00"/>
    <n v="3774.09"/>
    <x v="11"/>
    <x v="4"/>
    <n v="7485.9075150000008"/>
  </r>
  <r>
    <d v="1993-10-11T00:00:00"/>
    <n v="3953.65"/>
    <x v="11"/>
    <x v="4"/>
    <n v="7842.0647750000007"/>
  </r>
  <r>
    <d v="1993-10-12T00:00:00"/>
    <n v="4079.52"/>
    <x v="11"/>
    <x v="4"/>
    <n v="8091.7279200000003"/>
  </r>
  <r>
    <d v="1993-10-13T00:00:00"/>
    <n v="3922.91"/>
    <x v="11"/>
    <x v="4"/>
    <n v="7781.091985"/>
  </r>
  <r>
    <d v="1993-10-14T00:00:00"/>
    <n v="4537.09"/>
    <x v="11"/>
    <x v="4"/>
    <n v="8999.3180150000007"/>
  </r>
  <r>
    <d v="1993-10-15T00:00:00"/>
    <n v="4707.72"/>
    <x v="11"/>
    <x v="4"/>
    <n v="9337.7626200000013"/>
  </r>
  <r>
    <d v="1993-10-16T00:00:00"/>
    <n v="4707.74"/>
    <x v="11"/>
    <x v="4"/>
    <n v="9337.8022899999996"/>
  </r>
  <r>
    <d v="1993-10-17T00:00:00"/>
    <n v="4402.37"/>
    <x v="11"/>
    <x v="4"/>
    <n v="8732.1008949999996"/>
  </r>
  <r>
    <d v="1993-10-18T00:00:00"/>
    <n v="4021.7"/>
    <x v="11"/>
    <x v="4"/>
    <n v="7977.0419499999998"/>
  </r>
  <r>
    <d v="1993-10-19T00:00:00"/>
    <n v="3825.82"/>
    <x v="11"/>
    <x v="4"/>
    <n v="7588.5139700000009"/>
  </r>
  <r>
    <d v="1993-10-20T00:00:00"/>
    <n v="3748.21"/>
    <x v="11"/>
    <x v="4"/>
    <n v="7434.5745350000007"/>
  </r>
  <r>
    <d v="1993-10-21T00:00:00"/>
    <n v="3786.44"/>
    <x v="11"/>
    <x v="4"/>
    <n v="7510.4037400000007"/>
  </r>
  <r>
    <d v="1993-10-22T00:00:00"/>
    <n v="3590.66"/>
    <x v="11"/>
    <x v="4"/>
    <n v="7122.0741099999996"/>
  </r>
  <r>
    <d v="1993-10-23T00:00:00"/>
    <n v="3572.02"/>
    <x v="11"/>
    <x v="4"/>
    <n v="7085.10167"/>
  </r>
  <r>
    <d v="1993-10-24T00:00:00"/>
    <n v="3629.5"/>
    <x v="11"/>
    <x v="4"/>
    <n v="7199.1132500000003"/>
  </r>
  <r>
    <d v="1993-10-25T00:00:00"/>
    <n v="3325.28"/>
    <x v="11"/>
    <x v="4"/>
    <n v="6595.6928800000005"/>
  </r>
  <r>
    <d v="1993-10-26T00:00:00"/>
    <n v="3568.92"/>
    <x v="11"/>
    <x v="4"/>
    <n v="7078.9528200000004"/>
  </r>
  <r>
    <d v="1993-10-27T00:00:00"/>
    <n v="3502.53"/>
    <x v="11"/>
    <x v="4"/>
    <n v="6947.2682550000009"/>
  </r>
  <r>
    <d v="1993-10-28T00:00:00"/>
    <n v="3366.83"/>
    <x v="11"/>
    <x v="4"/>
    <n v="6678.1073049999995"/>
  </r>
  <r>
    <d v="1993-10-29T00:00:00"/>
    <n v="3550.49"/>
    <x v="11"/>
    <x v="4"/>
    <n v="7042.3969149999994"/>
  </r>
  <r>
    <d v="1993-10-30T00:00:00"/>
    <n v="3049.49"/>
    <x v="11"/>
    <x v="4"/>
    <n v="6048.663415"/>
  </r>
  <r>
    <d v="1993-10-31T00:00:00"/>
    <n v="3149.47"/>
    <x v="11"/>
    <x v="4"/>
    <n v="6246.9737449999993"/>
  </r>
  <r>
    <d v="1993-11-01T00:00:00"/>
    <n v="3285.07"/>
    <x v="0"/>
    <x v="4"/>
    <n v="6515.9363450000001"/>
  </r>
  <r>
    <d v="1993-11-02T00:00:00"/>
    <n v="3577.37"/>
    <x v="0"/>
    <x v="4"/>
    <n v="7095.7133949999998"/>
  </r>
  <r>
    <d v="1993-11-03T00:00:00"/>
    <n v="2951.9"/>
    <x v="0"/>
    <x v="4"/>
    <n v="5855.0936500000007"/>
  </r>
  <r>
    <d v="1993-11-04T00:00:00"/>
    <n v="3603.03"/>
    <x v="0"/>
    <x v="4"/>
    <n v="7146.6100050000005"/>
  </r>
  <r>
    <d v="1993-11-05T00:00:00"/>
    <n v="3190.88"/>
    <x v="0"/>
    <x v="4"/>
    <n v="6329.1104800000003"/>
  </r>
  <r>
    <d v="1993-11-06T00:00:00"/>
    <n v="3123.76"/>
    <x v="0"/>
    <x v="4"/>
    <n v="6195.9779600000002"/>
  </r>
  <r>
    <d v="1993-11-07T00:00:00"/>
    <n v="3169.26"/>
    <x v="0"/>
    <x v="4"/>
    <n v="6286.2272100000009"/>
  </r>
  <r>
    <d v="1993-11-08T00:00:00"/>
    <n v="3116.72"/>
    <x v="0"/>
    <x v="4"/>
    <n v="6182.0141199999998"/>
  </r>
  <r>
    <d v="1993-11-09T00:00:00"/>
    <n v="3094.98"/>
    <x v="0"/>
    <x v="4"/>
    <n v="6138.8928299999998"/>
  </r>
  <r>
    <d v="1993-11-10T00:00:00"/>
    <n v="3049.1"/>
    <x v="0"/>
    <x v="4"/>
    <n v="6047.8898499999996"/>
  </r>
  <r>
    <d v="1993-11-11T00:00:00"/>
    <n v="3218"/>
    <x v="0"/>
    <x v="4"/>
    <n v="6382.9030000000002"/>
  </r>
  <r>
    <d v="1993-11-12T00:00:00"/>
    <n v="3156.19"/>
    <x v="0"/>
    <x v="4"/>
    <n v="6260.3028650000006"/>
  </r>
  <r>
    <d v="1993-11-13T00:00:00"/>
    <n v="2905.16"/>
    <x v="0"/>
    <x v="4"/>
    <n v="5762.3848600000001"/>
  </r>
  <r>
    <d v="1993-11-14T00:00:00"/>
    <n v="3228.5"/>
    <x v="0"/>
    <x v="4"/>
    <n v="6403.7297500000004"/>
  </r>
  <r>
    <d v="1993-11-15T00:00:00"/>
    <n v="2961.35"/>
    <x v="0"/>
    <x v="4"/>
    <n v="5873.8377250000003"/>
  </r>
  <r>
    <d v="1993-11-16T00:00:00"/>
    <n v="2818.11"/>
    <x v="0"/>
    <x v="4"/>
    <n v="5589.7211850000003"/>
  </r>
  <r>
    <d v="1993-11-17T00:00:00"/>
    <n v="2824.64"/>
    <x v="0"/>
    <x v="4"/>
    <n v="5602.6734399999996"/>
  </r>
  <r>
    <d v="1993-11-18T00:00:00"/>
    <n v="3013.92"/>
    <x v="0"/>
    <x v="4"/>
    <n v="5978.1103200000007"/>
  </r>
  <r>
    <d v="1993-11-19T00:00:00"/>
    <n v="3312.23"/>
    <x v="0"/>
    <x v="4"/>
    <n v="6569.8082050000003"/>
  </r>
  <r>
    <d v="1993-11-20T00:00:00"/>
    <n v="2757.35"/>
    <x v="0"/>
    <x v="4"/>
    <n v="5469.2037250000003"/>
  </r>
  <r>
    <d v="1993-11-21T00:00:00"/>
    <n v="3161.7"/>
    <x v="0"/>
    <x v="4"/>
    <n v="6271.2319499999994"/>
  </r>
  <r>
    <d v="1993-11-22T00:00:00"/>
    <n v="3586.6"/>
    <x v="0"/>
    <x v="4"/>
    <n v="7114.0210999999999"/>
  </r>
  <r>
    <d v="1993-11-23T00:00:00"/>
    <n v="3174.14"/>
    <x v="0"/>
    <x v="4"/>
    <n v="6295.9066899999998"/>
  </r>
  <r>
    <d v="1993-11-24T00:00:00"/>
    <n v="2883.53"/>
    <x v="0"/>
    <x v="4"/>
    <n v="5719.4817550000007"/>
  </r>
  <r>
    <d v="1993-11-25T00:00:00"/>
    <n v="2852.67"/>
    <x v="0"/>
    <x v="4"/>
    <n v="5658.2709450000002"/>
  </r>
  <r>
    <d v="1993-11-26T00:00:00"/>
    <n v="2758.68"/>
    <x v="0"/>
    <x v="4"/>
    <n v="5471.8417799999997"/>
  </r>
  <r>
    <d v="1993-11-27T00:00:00"/>
    <n v="2840.84"/>
    <x v="0"/>
    <x v="4"/>
    <n v="5634.8061400000006"/>
  </r>
  <r>
    <d v="1993-11-28T00:00:00"/>
    <n v="2416.52"/>
    <x v="0"/>
    <x v="4"/>
    <n v="4793.1674199999998"/>
  </r>
  <r>
    <d v="1993-11-29T00:00:00"/>
    <n v="2613.3200000000002"/>
    <x v="0"/>
    <x v="4"/>
    <n v="5183.5202200000003"/>
  </r>
  <r>
    <d v="1993-11-30T00:00:00"/>
    <n v="3289.3"/>
    <x v="0"/>
    <x v="4"/>
    <n v="6524.3265500000007"/>
  </r>
  <r>
    <d v="1993-12-01T00:00:00"/>
    <n v="3309.49"/>
    <x v="1"/>
    <x v="4"/>
    <n v="6564.373415"/>
  </r>
  <r>
    <d v="1993-12-02T00:00:00"/>
    <n v="3714.17"/>
    <x v="1"/>
    <x v="4"/>
    <n v="7367.0561950000001"/>
  </r>
  <r>
    <d v="1993-12-03T00:00:00"/>
    <n v="3405.24"/>
    <x v="1"/>
    <x v="4"/>
    <n v="6754.2935399999997"/>
  </r>
  <r>
    <d v="1993-12-04T00:00:00"/>
    <n v="3091.29"/>
    <x v="1"/>
    <x v="4"/>
    <n v="6131.5737150000004"/>
  </r>
  <r>
    <d v="1993-12-05T00:00:00"/>
    <n v="4082.34"/>
    <x v="1"/>
    <x v="4"/>
    <n v="8097.3213900000001"/>
  </r>
  <r>
    <d v="1993-12-06T00:00:00"/>
    <n v="2879.33"/>
    <x v="1"/>
    <x v="4"/>
    <n v="5711.1510550000003"/>
  </r>
  <r>
    <d v="1993-12-07T00:00:00"/>
    <n v="3246.24"/>
    <x v="1"/>
    <x v="4"/>
    <n v="6438.9170399999994"/>
  </r>
  <r>
    <d v="1993-12-08T00:00:00"/>
    <n v="3259.39"/>
    <x v="1"/>
    <x v="4"/>
    <n v="6465.0000650000002"/>
  </r>
  <r>
    <d v="1993-12-09T00:00:00"/>
    <n v="3410.58"/>
    <x v="1"/>
    <x v="4"/>
    <n v="6764.8854300000003"/>
  </r>
  <r>
    <d v="1993-12-10T00:00:00"/>
    <n v="3306.99"/>
    <x v="1"/>
    <x v="4"/>
    <n v="6559.4146649999993"/>
  </r>
  <r>
    <d v="1993-12-11T00:00:00"/>
    <n v="3193.26"/>
    <x v="1"/>
    <x v="4"/>
    <n v="6333.8312100000003"/>
  </r>
  <r>
    <d v="1993-12-12T00:00:00"/>
    <n v="3450.2"/>
    <x v="1"/>
    <x v="4"/>
    <n v="6843.4717000000001"/>
  </r>
  <r>
    <d v="1993-12-13T00:00:00"/>
    <n v="3029.09"/>
    <x v="1"/>
    <x v="4"/>
    <n v="6008.2000150000003"/>
  </r>
  <r>
    <d v="1993-12-14T00:00:00"/>
    <n v="2761.88"/>
    <x v="1"/>
    <x v="4"/>
    <n v="5478.1889799999999"/>
  </r>
  <r>
    <d v="1993-12-15T00:00:00"/>
    <n v="2495.9299999999998"/>
    <x v="1"/>
    <x v="4"/>
    <n v="4950.6771549999994"/>
  </r>
  <r>
    <d v="1993-12-16T00:00:00"/>
    <n v="2833.49"/>
    <x v="1"/>
    <x v="4"/>
    <n v="5620.2274149999994"/>
  </r>
  <r>
    <d v="1993-12-17T00:00:00"/>
    <n v="3113.47"/>
    <x v="1"/>
    <x v="4"/>
    <n v="6175.5677449999994"/>
  </r>
  <r>
    <d v="1993-12-18T00:00:00"/>
    <n v="2882.08"/>
    <x v="1"/>
    <x v="4"/>
    <n v="5716.6056799999997"/>
  </r>
  <r>
    <d v="1993-12-19T00:00:00"/>
    <n v="2893.03"/>
    <x v="1"/>
    <x v="4"/>
    <n v="5738.3250050000006"/>
  </r>
  <r>
    <d v="1993-12-20T00:00:00"/>
    <n v="2684.38"/>
    <x v="1"/>
    <x v="4"/>
    <n v="5324.4677300000003"/>
  </r>
  <r>
    <d v="1993-12-21T00:00:00"/>
    <n v="2809.17"/>
    <x v="1"/>
    <x v="4"/>
    <n v="5571.988695"/>
  </r>
  <r>
    <d v="1993-12-22T00:00:00"/>
    <n v="2736.25"/>
    <x v="1"/>
    <x v="4"/>
    <n v="5427.3518750000003"/>
  </r>
  <r>
    <d v="1993-12-23T00:00:00"/>
    <n v="2879.52"/>
    <x v="1"/>
    <x v="4"/>
    <n v="5711.5279200000004"/>
  </r>
  <r>
    <d v="1993-12-24T00:00:00"/>
    <n v="2577.21"/>
    <x v="1"/>
    <x v="4"/>
    <n v="5111.8960349999998"/>
  </r>
  <r>
    <d v="1993-12-25T00:00:00"/>
    <n v="2641.82"/>
    <x v="1"/>
    <x v="4"/>
    <n v="5240.04997"/>
  </r>
  <r>
    <d v="1993-12-26T00:00:00"/>
    <n v="2642.71"/>
    <x v="1"/>
    <x v="4"/>
    <n v="5241.8152850000006"/>
  </r>
  <r>
    <d v="1993-12-27T00:00:00"/>
    <n v="2884.56"/>
    <x v="1"/>
    <x v="4"/>
    <n v="5721.5247600000002"/>
  </r>
  <r>
    <d v="1993-12-28T00:00:00"/>
    <n v="3058.77"/>
    <x v="1"/>
    <x v="4"/>
    <n v="6067.0702950000004"/>
  </r>
  <r>
    <d v="1993-12-29T00:00:00"/>
    <n v="2656.97"/>
    <x v="1"/>
    <x v="4"/>
    <n v="5270.0999949999996"/>
  </r>
  <r>
    <d v="1993-12-30T00:00:00"/>
    <n v="2944.66"/>
    <x v="1"/>
    <x v="4"/>
    <n v="5840.7331100000001"/>
  </r>
  <r>
    <d v="1993-12-31T00:00:00"/>
    <n v="2833.32"/>
    <x v="1"/>
    <x v="4"/>
    <n v="5619.8902200000002"/>
  </r>
  <r>
    <d v="1994-01-01T00:00:00"/>
    <n v="3699.5"/>
    <x v="2"/>
    <x v="4"/>
    <n v="7337.9582500000006"/>
  </r>
  <r>
    <d v="1994-01-02T00:00:00"/>
    <n v="3507.86"/>
    <x v="2"/>
    <x v="4"/>
    <n v="6957.8403100000005"/>
  </r>
  <r>
    <d v="1994-01-03T00:00:00"/>
    <n v="3025.52"/>
    <x v="2"/>
    <x v="4"/>
    <n v="6001.1189199999999"/>
  </r>
  <r>
    <d v="1994-01-04T00:00:00"/>
    <n v="3515.4"/>
    <x v="2"/>
    <x v="4"/>
    <n v="6972.7959000000001"/>
  </r>
  <r>
    <d v="1994-01-05T00:00:00"/>
    <n v="3444.69"/>
    <x v="2"/>
    <x v="4"/>
    <n v="6832.5426150000003"/>
  </r>
  <r>
    <d v="1994-01-06T00:00:00"/>
    <n v="3383.43"/>
    <x v="2"/>
    <x v="4"/>
    <n v="6711.0334050000001"/>
  </r>
  <r>
    <d v="1994-01-07T00:00:00"/>
    <n v="2762.53"/>
    <x v="2"/>
    <x v="4"/>
    <n v="5479.4782550000009"/>
  </r>
  <r>
    <d v="1994-01-08T00:00:00"/>
    <n v="3290.69"/>
    <x v="2"/>
    <x v="4"/>
    <n v="6527.0836150000005"/>
  </r>
  <r>
    <d v="1994-01-09T00:00:00"/>
    <n v="3348.02"/>
    <x v="2"/>
    <x v="4"/>
    <n v="6640.7976699999999"/>
  </r>
  <r>
    <d v="1994-01-10T00:00:00"/>
    <n v="3160.7"/>
    <x v="2"/>
    <x v="4"/>
    <n v="6269.24845"/>
  </r>
  <r>
    <d v="1994-01-11T00:00:00"/>
    <n v="2785.26"/>
    <x v="2"/>
    <x v="4"/>
    <n v="5524.5632100000003"/>
  </r>
  <r>
    <d v="1994-01-12T00:00:00"/>
    <n v="3284.53"/>
    <x v="2"/>
    <x v="4"/>
    <n v="6514.8652550000006"/>
  </r>
  <r>
    <d v="1994-01-13T00:00:00"/>
    <n v="2708.5"/>
    <x v="2"/>
    <x v="4"/>
    <n v="5372.3097500000003"/>
  </r>
  <r>
    <d v="1994-01-14T00:00:00"/>
    <n v="3234.01"/>
    <x v="2"/>
    <x v="4"/>
    <n v="6414.6588350000002"/>
  </r>
  <r>
    <d v="1994-01-15T00:00:00"/>
    <n v="2919.41"/>
    <x v="2"/>
    <x v="4"/>
    <n v="5790.649735"/>
  </r>
  <r>
    <d v="1994-01-16T00:00:00"/>
    <n v="2995.67"/>
    <x v="2"/>
    <x v="4"/>
    <n v="5941.9114450000006"/>
  </r>
  <r>
    <d v="1994-01-17T00:00:00"/>
    <n v="3026.27"/>
    <x v="2"/>
    <x v="4"/>
    <n v="6002.6065449999996"/>
  </r>
  <r>
    <d v="1994-01-18T00:00:00"/>
    <n v="2874.31"/>
    <x v="2"/>
    <x v="4"/>
    <n v="5701.1938849999997"/>
  </r>
  <r>
    <d v="1994-01-19T00:00:00"/>
    <n v="2599.35"/>
    <x v="2"/>
    <x v="4"/>
    <n v="5155.8107250000003"/>
  </r>
  <r>
    <d v="1994-01-20T00:00:00"/>
    <n v="2738.35"/>
    <x v="2"/>
    <x v="4"/>
    <n v="5431.5172249999996"/>
  </r>
  <r>
    <d v="1994-01-21T00:00:00"/>
    <n v="2550.61"/>
    <x v="2"/>
    <x v="4"/>
    <n v="5059.134935"/>
  </r>
  <r>
    <d v="1994-01-22T00:00:00"/>
    <n v="2476.23"/>
    <x v="2"/>
    <x v="4"/>
    <n v="4911.6022050000001"/>
  </r>
  <r>
    <d v="1994-01-23T00:00:00"/>
    <n v="2665.81"/>
    <x v="2"/>
    <x v="4"/>
    <n v="5287.6341350000002"/>
  </r>
  <r>
    <d v="1994-01-24T00:00:00"/>
    <n v="2921.83"/>
    <x v="2"/>
    <x v="4"/>
    <n v="5795.4498050000002"/>
  </r>
  <r>
    <d v="1994-01-25T00:00:00"/>
    <n v="2833.49"/>
    <x v="2"/>
    <x v="4"/>
    <n v="5620.2274149999994"/>
  </r>
  <r>
    <d v="1994-01-26T00:00:00"/>
    <n v="2603.2800000000002"/>
    <x v="2"/>
    <x v="4"/>
    <n v="5163.6058800000001"/>
  </r>
  <r>
    <d v="1994-01-27T00:00:00"/>
    <n v="2798.2"/>
    <x v="2"/>
    <x v="4"/>
    <n v="5550.2296999999999"/>
  </r>
  <r>
    <d v="1994-01-28T00:00:00"/>
    <n v="2847.27"/>
    <x v="2"/>
    <x v="4"/>
    <n v="5647.5600450000002"/>
  </r>
  <r>
    <d v="1994-01-29T00:00:00"/>
    <n v="2606.0500000000002"/>
    <x v="2"/>
    <x v="4"/>
    <n v="5169.1001750000005"/>
  </r>
  <r>
    <d v="1994-01-30T00:00:00"/>
    <n v="2629.77"/>
    <x v="2"/>
    <x v="4"/>
    <n v="5216.1487950000001"/>
  </r>
  <r>
    <d v="1994-01-31T00:00:00"/>
    <n v="2242.63"/>
    <x v="2"/>
    <x v="4"/>
    <n v="4448.2566050000005"/>
  </r>
  <r>
    <d v="1994-02-01T00:00:00"/>
    <n v="2440.5100000000002"/>
    <x v="3"/>
    <x v="4"/>
    <n v="4840.7515850000009"/>
  </r>
  <r>
    <d v="1994-02-02T00:00:00"/>
    <n v="2507.9"/>
    <x v="3"/>
    <x v="4"/>
    <n v="4974.4196500000007"/>
  </r>
  <r>
    <d v="1994-02-03T00:00:00"/>
    <n v="2231.3000000000002"/>
    <x v="3"/>
    <x v="4"/>
    <n v="4425.7835500000001"/>
  </r>
  <r>
    <d v="1994-02-04T00:00:00"/>
    <n v="2428.75"/>
    <x v="3"/>
    <x v="4"/>
    <n v="4817.4256249999999"/>
  </r>
  <r>
    <d v="1994-02-05T00:00:00"/>
    <n v="2314.4899999999998"/>
    <x v="3"/>
    <x v="4"/>
    <n v="4590.7909149999996"/>
  </r>
  <r>
    <d v="1994-02-06T00:00:00"/>
    <n v="2309.58"/>
    <x v="3"/>
    <x v="4"/>
    <n v="4581.0519299999996"/>
  </r>
  <r>
    <d v="1994-02-07T00:00:00"/>
    <n v="3242.69"/>
    <x v="3"/>
    <x v="4"/>
    <n v="6431.8756149999999"/>
  </r>
  <r>
    <d v="1994-02-08T00:00:00"/>
    <n v="3545.04"/>
    <x v="3"/>
    <x v="4"/>
    <n v="7031.5868399999999"/>
  </r>
  <r>
    <d v="1994-02-09T00:00:00"/>
    <n v="2778.52"/>
    <x v="3"/>
    <x v="4"/>
    <n v="5511.1944199999998"/>
  </r>
  <r>
    <d v="1994-02-10T00:00:00"/>
    <n v="3203.24"/>
    <x v="3"/>
    <x v="4"/>
    <n v="6353.6265399999993"/>
  </r>
  <r>
    <d v="1994-02-11T00:00:00"/>
    <n v="2969.68"/>
    <x v="3"/>
    <x v="4"/>
    <n v="5890.3602799999999"/>
  </r>
  <r>
    <d v="1994-02-12T00:00:00"/>
    <n v="2770.55"/>
    <x v="3"/>
    <x v="4"/>
    <n v="5495.3859250000005"/>
  </r>
  <r>
    <d v="1994-02-13T00:00:00"/>
    <n v="2408"/>
    <x v="3"/>
    <x v="4"/>
    <n v="4776.268"/>
  </r>
  <r>
    <d v="1994-02-14T00:00:00"/>
    <n v="2458.0100000000002"/>
    <x v="3"/>
    <x v="4"/>
    <n v="4875.4628350000003"/>
  </r>
  <r>
    <d v="1994-02-15T00:00:00"/>
    <n v="2573.2800000000002"/>
    <x v="3"/>
    <x v="4"/>
    <n v="5104.1008800000009"/>
  </r>
  <r>
    <d v="1994-02-16T00:00:00"/>
    <n v="2768.6"/>
    <x v="3"/>
    <x v="4"/>
    <n v="5491.5181000000002"/>
  </r>
  <r>
    <d v="1994-02-17T00:00:00"/>
    <n v="2878.89"/>
    <x v="3"/>
    <x v="4"/>
    <n v="5710.2783149999996"/>
  </r>
  <r>
    <d v="1994-02-18T00:00:00"/>
    <n v="3177.78"/>
    <x v="3"/>
    <x v="4"/>
    <n v="6303.1266300000007"/>
  </r>
  <r>
    <d v="1994-02-19T00:00:00"/>
    <n v="2988.88"/>
    <x v="3"/>
    <x v="4"/>
    <n v="5928.4434799999999"/>
  </r>
  <r>
    <d v="1994-02-20T00:00:00"/>
    <n v="2757.05"/>
    <x v="3"/>
    <x v="4"/>
    <n v="5468.6086750000004"/>
  </r>
  <r>
    <d v="1994-02-21T00:00:00"/>
    <n v="2725.71"/>
    <x v="3"/>
    <x v="4"/>
    <n v="5406.4457849999999"/>
  </r>
  <r>
    <d v="1994-02-22T00:00:00"/>
    <n v="2925.54"/>
    <x v="3"/>
    <x v="4"/>
    <n v="5802.8085899999996"/>
  </r>
  <r>
    <d v="1994-02-23T00:00:00"/>
    <n v="2867.61"/>
    <x v="3"/>
    <x v="4"/>
    <n v="5687.9044350000004"/>
  </r>
  <r>
    <d v="1994-02-24T00:00:00"/>
    <n v="3365.12"/>
    <x v="3"/>
    <x v="4"/>
    <n v="6674.7155199999997"/>
  </r>
  <r>
    <d v="1994-02-25T00:00:00"/>
    <n v="3306.42"/>
    <x v="3"/>
    <x v="4"/>
    <n v="6558.2840700000006"/>
  </r>
  <r>
    <d v="1994-02-26T00:00:00"/>
    <n v="3679.65"/>
    <x v="3"/>
    <x v="4"/>
    <n v="7298.5857750000005"/>
  </r>
  <r>
    <d v="1994-02-27T00:00:00"/>
    <n v="3225.61"/>
    <x v="3"/>
    <x v="4"/>
    <n v="6397.9974350000002"/>
  </r>
  <r>
    <d v="1994-02-28T00:00:00"/>
    <n v="3203.41"/>
    <x v="3"/>
    <x v="4"/>
    <n v="6353.9637350000003"/>
  </r>
  <r>
    <d v="1994-03-01T00:00:00"/>
    <n v="2674.24"/>
    <x v="4"/>
    <x v="4"/>
    <n v="5304.3550399999995"/>
  </r>
  <r>
    <d v="1994-03-02T00:00:00"/>
    <n v="2849.04"/>
    <x v="4"/>
    <x v="4"/>
    <n v="5651.0708400000003"/>
  </r>
  <r>
    <d v="1994-03-03T00:00:00"/>
    <n v="3139.99"/>
    <x v="4"/>
    <x v="4"/>
    <n v="6228.1701649999995"/>
  </r>
  <r>
    <d v="1994-03-04T00:00:00"/>
    <n v="3025.14"/>
    <x v="4"/>
    <x v="4"/>
    <n v="6000.3651899999995"/>
  </r>
  <r>
    <d v="1994-03-05T00:00:00"/>
    <n v="2633.4"/>
    <x v="4"/>
    <x v="4"/>
    <n v="5223.3489"/>
  </r>
  <r>
    <d v="1994-03-06T00:00:00"/>
    <n v="3101.8"/>
    <x v="4"/>
    <x v="4"/>
    <n v="6152.4203000000007"/>
  </r>
  <r>
    <d v="1994-03-07T00:00:00"/>
    <n v="2743.84"/>
    <x v="4"/>
    <x v="4"/>
    <n v="5442.4066400000002"/>
  </r>
  <r>
    <d v="1994-03-08T00:00:00"/>
    <n v="2867.8"/>
    <x v="4"/>
    <x v="4"/>
    <n v="5688.2813000000006"/>
  </r>
  <r>
    <d v="1994-03-09T00:00:00"/>
    <n v="3024.41"/>
    <x v="4"/>
    <x v="4"/>
    <n v="5998.9172349999999"/>
  </r>
  <r>
    <d v="1994-03-10T00:00:00"/>
    <n v="2701.07"/>
    <x v="4"/>
    <x v="4"/>
    <n v="5357.5723450000005"/>
  </r>
  <r>
    <d v="1994-03-11T00:00:00"/>
    <n v="2748"/>
    <x v="4"/>
    <x v="4"/>
    <n v="5450.6580000000004"/>
  </r>
  <r>
    <d v="1994-03-12T00:00:00"/>
    <n v="2949.41"/>
    <x v="4"/>
    <x v="4"/>
    <n v="5850.1547350000001"/>
  </r>
  <r>
    <d v="1994-03-13T00:00:00"/>
    <n v="2953.38"/>
    <x v="4"/>
    <x v="4"/>
    <n v="5858.0292300000001"/>
  </r>
  <r>
    <d v="1994-03-14T00:00:00"/>
    <n v="2670.17"/>
    <x v="4"/>
    <x v="4"/>
    <n v="5296.2821950000007"/>
  </r>
  <r>
    <d v="1994-03-15T00:00:00"/>
    <n v="3259.24"/>
    <x v="4"/>
    <x v="4"/>
    <n v="6464.7025399999993"/>
  </r>
  <r>
    <d v="1994-03-16T00:00:00"/>
    <n v="3199.46"/>
    <x v="4"/>
    <x v="4"/>
    <n v="6346.1289100000004"/>
  </r>
  <r>
    <d v="1994-03-17T00:00:00"/>
    <n v="3399.55"/>
    <x v="4"/>
    <x v="4"/>
    <n v="6743.0074250000007"/>
  </r>
  <r>
    <d v="1994-03-18T00:00:00"/>
    <n v="3212.42"/>
    <x v="4"/>
    <x v="4"/>
    <n v="6371.8350700000001"/>
  </r>
  <r>
    <d v="1994-03-19T00:00:00"/>
    <n v="3168.14"/>
    <x v="4"/>
    <x v="4"/>
    <n v="6284.00569"/>
  </r>
  <r>
    <d v="1994-03-20T00:00:00"/>
    <n v="3099.57"/>
    <x v="4"/>
    <x v="4"/>
    <n v="6147.9970950000006"/>
  </r>
  <r>
    <d v="1994-03-21T00:00:00"/>
    <n v="3270.59"/>
    <x v="4"/>
    <x v="4"/>
    <n v="6487.2152650000007"/>
  </r>
  <r>
    <d v="1994-03-22T00:00:00"/>
    <n v="3466.16"/>
    <x v="4"/>
    <x v="4"/>
    <n v="6875.1283599999997"/>
  </r>
  <r>
    <d v="1994-03-23T00:00:00"/>
    <n v="3226.81"/>
    <x v="4"/>
    <x v="4"/>
    <n v="6400.3776349999998"/>
  </r>
  <r>
    <d v="1994-03-24T00:00:00"/>
    <n v="3004.39"/>
    <x v="4"/>
    <x v="4"/>
    <n v="5959.2075649999997"/>
  </r>
  <r>
    <d v="1994-03-25T00:00:00"/>
    <n v="3016.02"/>
    <x v="4"/>
    <x v="4"/>
    <n v="5982.27567"/>
  </r>
  <r>
    <d v="1994-03-26T00:00:00"/>
    <n v="2923.4"/>
    <x v="4"/>
    <x v="4"/>
    <n v="5798.5639000000001"/>
  </r>
  <r>
    <d v="1994-03-27T00:00:00"/>
    <n v="2682.16"/>
    <x v="4"/>
    <x v="4"/>
    <n v="5320.0643599999994"/>
  </r>
  <r>
    <d v="1994-03-28T00:00:00"/>
    <n v="2925.48"/>
    <x v="4"/>
    <x v="4"/>
    <n v="5802.6895800000002"/>
  </r>
  <r>
    <d v="1994-03-29T00:00:00"/>
    <n v="2983.13"/>
    <x v="4"/>
    <x v="4"/>
    <n v="5917.0383550000006"/>
  </r>
  <r>
    <d v="1994-03-30T00:00:00"/>
    <n v="2820.09"/>
    <x v="4"/>
    <x v="4"/>
    <n v="5593.6485150000008"/>
  </r>
  <r>
    <d v="1994-03-31T00:00:00"/>
    <n v="3126.33"/>
    <x v="4"/>
    <x v="4"/>
    <n v="6201.0755550000003"/>
  </r>
  <r>
    <d v="1994-04-01T00:00:00"/>
    <n v="3112.41"/>
    <x v="5"/>
    <x v="4"/>
    <n v="6173.4652349999997"/>
  </r>
  <r>
    <d v="1994-04-02T00:00:00"/>
    <n v="3108.77"/>
    <x v="5"/>
    <x v="4"/>
    <n v="6166.2452949999997"/>
  </r>
  <r>
    <d v="1994-04-03T00:00:00"/>
    <n v="3900.68"/>
    <x v="5"/>
    <x v="4"/>
    <n v="7736.9987799999999"/>
  </r>
  <r>
    <d v="1994-04-04T00:00:00"/>
    <n v="3836.91"/>
    <x v="5"/>
    <x v="4"/>
    <n v="7610.5109849999999"/>
  </r>
  <r>
    <d v="1994-04-05T00:00:00"/>
    <n v="3829.62"/>
    <x v="5"/>
    <x v="4"/>
    <n v="7596.0512699999999"/>
  </r>
  <r>
    <d v="1994-04-06T00:00:00"/>
    <n v="3454.34"/>
    <x v="5"/>
    <x v="4"/>
    <n v="6851.6833900000001"/>
  </r>
  <r>
    <d v="1994-04-07T00:00:00"/>
    <n v="4109.0600000000004"/>
    <x v="5"/>
    <x v="4"/>
    <n v="8150.3205100000014"/>
  </r>
  <r>
    <d v="1994-04-08T00:00:00"/>
    <n v="3978.2"/>
    <x v="5"/>
    <x v="4"/>
    <n v="7890.7596999999996"/>
  </r>
  <r>
    <d v="1994-04-09T00:00:00"/>
    <n v="3227.31"/>
    <x v="5"/>
    <x v="4"/>
    <n v="6401.369385"/>
  </r>
  <r>
    <d v="1994-04-10T00:00:00"/>
    <n v="3709.92"/>
    <x v="5"/>
    <x v="4"/>
    <n v="7358.6263200000003"/>
  </r>
  <r>
    <d v="1994-04-11T00:00:00"/>
    <n v="3527.04"/>
    <x v="5"/>
    <x v="4"/>
    <n v="6995.8838400000004"/>
  </r>
  <r>
    <d v="1994-04-12T00:00:00"/>
    <n v="3703.5"/>
    <x v="5"/>
    <x v="4"/>
    <n v="7345.8922499999999"/>
  </r>
  <r>
    <d v="1994-04-13T00:00:00"/>
    <n v="4341.42"/>
    <x v="5"/>
    <x v="4"/>
    <n v="8611.2065700000003"/>
  </r>
  <r>
    <d v="1994-04-14T00:00:00"/>
    <n v="3957.37"/>
    <x v="5"/>
    <x v="4"/>
    <n v="7849.4433950000002"/>
  </r>
  <r>
    <d v="1994-04-15T00:00:00"/>
    <n v="4486.53"/>
    <x v="5"/>
    <x v="4"/>
    <n v="8899.0322550000001"/>
  </r>
  <r>
    <d v="1994-04-16T00:00:00"/>
    <n v="4409.43"/>
    <x v="5"/>
    <x v="4"/>
    <n v="8746.104405"/>
  </r>
  <r>
    <d v="1994-04-17T00:00:00"/>
    <n v="5374.63"/>
    <x v="5"/>
    <x v="4"/>
    <n v="10660.578605000001"/>
  </r>
  <r>
    <d v="1994-04-18T00:00:00"/>
    <n v="6003.89"/>
    <x v="5"/>
    <x v="4"/>
    <n v="11908.715815000001"/>
  </r>
  <r>
    <d v="1994-04-19T00:00:00"/>
    <n v="6880.43"/>
    <x v="5"/>
    <x v="4"/>
    <n v="13647.332905000001"/>
  </r>
  <r>
    <d v="1994-04-20T00:00:00"/>
    <n v="8544.33"/>
    <x v="5"/>
    <x v="4"/>
    <n v="16947.678554999999"/>
  </r>
  <r>
    <d v="1994-04-21T00:00:00"/>
    <n v="9784.7999999999993"/>
    <x v="5"/>
    <x v="4"/>
    <n v="19408.150799999999"/>
  </r>
  <r>
    <d v="1994-04-22T00:00:00"/>
    <n v="11483.64"/>
    <x v="5"/>
    <x v="4"/>
    <n v="22777.799940000001"/>
  </r>
  <r>
    <d v="1994-04-23T00:00:00"/>
    <n v="12443.63"/>
    <x v="5"/>
    <x v="4"/>
    <n v="24681.940104999998"/>
  </r>
  <r>
    <d v="1994-04-24T00:00:00"/>
    <n v="12336.09"/>
    <x v="5"/>
    <x v="4"/>
    <n v="24468.634515000002"/>
  </r>
  <r>
    <d v="1994-04-25T00:00:00"/>
    <n v="12213.82"/>
    <x v="5"/>
    <x v="4"/>
    <n v="24226.111969999998"/>
  </r>
  <r>
    <d v="1994-04-26T00:00:00"/>
    <n v="10930.31"/>
    <x v="5"/>
    <x v="4"/>
    <n v="21680.269884999998"/>
  </r>
  <r>
    <d v="1994-04-27T00:00:00"/>
    <n v="9086.7099999999991"/>
    <x v="5"/>
    <x v="4"/>
    <n v="18023.489285"/>
  </r>
  <r>
    <d v="1994-04-28T00:00:00"/>
    <n v="8055.15"/>
    <x v="5"/>
    <x v="4"/>
    <n v="15977.390024999999"/>
  </r>
  <r>
    <d v="1994-04-29T00:00:00"/>
    <n v="7512.29"/>
    <x v="5"/>
    <x v="4"/>
    <n v="14900.627215"/>
  </r>
  <r>
    <d v="1994-04-30T00:00:00"/>
    <n v="6834.61"/>
    <x v="5"/>
    <x v="4"/>
    <n v="13556.448935"/>
  </r>
  <r>
    <d v="1994-05-01T00:00:00"/>
    <n v="6627.3"/>
    <x v="6"/>
    <x v="4"/>
    <n v="13145.24955"/>
  </r>
  <r>
    <d v="1994-05-02T00:00:00"/>
    <n v="6403.04"/>
    <x v="6"/>
    <x v="4"/>
    <n v="12700.429840000001"/>
  </r>
  <r>
    <d v="1994-05-03T00:00:00"/>
    <n v="6850.32"/>
    <x v="6"/>
    <x v="4"/>
    <n v="13587.60972"/>
  </r>
  <r>
    <d v="1994-05-04T00:00:00"/>
    <n v="7313.32"/>
    <x v="6"/>
    <x v="4"/>
    <n v="14505.970219999999"/>
  </r>
  <r>
    <d v="1994-05-05T00:00:00"/>
    <n v="9911.01"/>
    <x v="6"/>
    <x v="4"/>
    <n v="19658.488335000002"/>
  </r>
  <r>
    <d v="1994-05-06T00:00:00"/>
    <n v="12206.82"/>
    <x v="6"/>
    <x v="4"/>
    <n v="24212.227470000002"/>
  </r>
  <r>
    <d v="1994-05-07T00:00:00"/>
    <n v="14196.6"/>
    <x v="6"/>
    <x v="4"/>
    <n v="28158.956100000003"/>
  </r>
  <r>
    <d v="1994-05-08T00:00:00"/>
    <n v="15441.75"/>
    <x v="6"/>
    <x v="4"/>
    <n v="30628.711125000002"/>
  </r>
  <r>
    <d v="1994-05-09T00:00:00"/>
    <n v="16219.69"/>
    <x v="6"/>
    <x v="4"/>
    <n v="32171.755115"/>
  </r>
  <r>
    <d v="1994-05-10T00:00:00"/>
    <n v="18137.37"/>
    <x v="6"/>
    <x v="4"/>
    <n v="35975.473395000001"/>
  </r>
  <r>
    <d v="1994-05-11T00:00:00"/>
    <n v="19027.96"/>
    <x v="6"/>
    <x v="4"/>
    <n v="37741.958659999997"/>
  </r>
  <r>
    <d v="1994-05-12T00:00:00"/>
    <n v="19353.259999999998"/>
    <x v="6"/>
    <x v="4"/>
    <n v="38387.191209999997"/>
  </r>
  <r>
    <d v="1994-05-13T00:00:00"/>
    <n v="22958.81"/>
    <x v="6"/>
    <x v="4"/>
    <n v="45538.799635000003"/>
  </r>
  <r>
    <d v="1994-05-14T00:00:00"/>
    <n v="24533.61"/>
    <x v="6"/>
    <x v="4"/>
    <n v="48662.415435000003"/>
  </r>
  <r>
    <d v="1994-05-15T00:00:00"/>
    <n v="22660.6"/>
    <x v="6"/>
    <x v="4"/>
    <n v="44947.3001"/>
  </r>
  <r>
    <d v="1994-05-16T00:00:00"/>
    <n v="19784"/>
    <x v="6"/>
    <x v="4"/>
    <n v="39241.563999999998"/>
  </r>
  <r>
    <d v="1994-05-17T00:00:00"/>
    <n v="18624.46"/>
    <x v="6"/>
    <x v="4"/>
    <n v="36941.616410000002"/>
  </r>
  <r>
    <d v="1994-05-18T00:00:00"/>
    <n v="17405.53"/>
    <x v="6"/>
    <x v="4"/>
    <n v="34523.868754999996"/>
  </r>
  <r>
    <d v="1994-05-19T00:00:00"/>
    <n v="14271.53"/>
    <x v="6"/>
    <x v="4"/>
    <n v="28307.579755000002"/>
  </r>
  <r>
    <d v="1994-05-20T00:00:00"/>
    <n v="14276.89"/>
    <x v="6"/>
    <x v="4"/>
    <n v="28318.211315"/>
  </r>
  <r>
    <d v="1994-05-21T00:00:00"/>
    <n v="13897.94"/>
    <x v="6"/>
    <x v="4"/>
    <n v="27566.563990000002"/>
  </r>
  <r>
    <d v="1994-05-22T00:00:00"/>
    <n v="11933.86"/>
    <x v="6"/>
    <x v="4"/>
    <n v="23670.811310000001"/>
  </r>
  <r>
    <d v="1994-05-23T00:00:00"/>
    <n v="12039.54"/>
    <x v="6"/>
    <x v="4"/>
    <n v="23880.427590000003"/>
  </r>
  <r>
    <d v="1994-05-24T00:00:00"/>
    <n v="11928.04"/>
    <x v="6"/>
    <x v="4"/>
    <n v="23659.267340000002"/>
  </r>
  <r>
    <d v="1994-05-25T00:00:00"/>
    <n v="12963.22"/>
    <x v="6"/>
    <x v="4"/>
    <n v="25712.546869999998"/>
  </r>
  <r>
    <d v="1994-05-26T00:00:00"/>
    <n v="13431.47"/>
    <x v="6"/>
    <x v="4"/>
    <n v="26641.320745000001"/>
  </r>
  <r>
    <d v="1994-05-27T00:00:00"/>
    <n v="14262.53"/>
    <x v="6"/>
    <x v="4"/>
    <n v="28289.728255000002"/>
  </r>
  <r>
    <d v="1994-05-28T00:00:00"/>
    <n v="15318.68"/>
    <x v="6"/>
    <x v="4"/>
    <n v="30384.601780000001"/>
  </r>
  <r>
    <d v="1994-05-29T00:00:00"/>
    <n v="16013.05"/>
    <x v="6"/>
    <x v="4"/>
    <n v="31761.884674999998"/>
  </r>
  <r>
    <d v="1994-05-30T00:00:00"/>
    <n v="14310.05"/>
    <x v="6"/>
    <x v="4"/>
    <n v="28383.984174999998"/>
  </r>
  <r>
    <d v="1994-05-31T00:00:00"/>
    <n v="14007.17"/>
    <x v="6"/>
    <x v="4"/>
    <n v="27783.221695"/>
  </r>
  <r>
    <d v="1994-06-01T00:00:00"/>
    <n v="14596.23"/>
    <x v="7"/>
    <x v="4"/>
    <n v="28951.622205"/>
  </r>
  <r>
    <d v="1994-06-02T00:00:00"/>
    <n v="14406.37"/>
    <x v="7"/>
    <x v="4"/>
    <n v="28575.034895000001"/>
  </r>
  <r>
    <d v="1994-06-03T00:00:00"/>
    <n v="13460.37"/>
    <x v="7"/>
    <x v="4"/>
    <n v="26698.643895000001"/>
  </r>
  <r>
    <d v="1994-06-04T00:00:00"/>
    <n v="13005.11"/>
    <x v="7"/>
    <x v="4"/>
    <n v="25795.635685000001"/>
  </r>
  <r>
    <d v="1994-06-05T00:00:00"/>
    <n v="11657.53"/>
    <x v="7"/>
    <x v="4"/>
    <n v="23122.710755"/>
  </r>
  <r>
    <d v="1994-06-06T00:00:00"/>
    <n v="11631.99"/>
    <x v="7"/>
    <x v="4"/>
    <n v="23072.052165000001"/>
  </r>
  <r>
    <d v="1994-06-07T00:00:00"/>
    <n v="10936.36"/>
    <x v="7"/>
    <x v="4"/>
    <n v="21692.270060000003"/>
  </r>
  <r>
    <d v="1994-06-08T00:00:00"/>
    <n v="10395.219999999999"/>
    <x v="7"/>
    <x v="4"/>
    <n v="20618.918869999998"/>
  </r>
  <r>
    <d v="1994-06-09T00:00:00"/>
    <n v="8488.1299999999992"/>
    <x v="7"/>
    <x v="4"/>
    <n v="16836.205855"/>
  </r>
  <r>
    <d v="1994-06-10T00:00:00"/>
    <n v="8050.52"/>
    <x v="7"/>
    <x v="4"/>
    <n v="15968.20642"/>
  </r>
  <r>
    <d v="1994-06-11T00:00:00"/>
    <n v="7452.27"/>
    <x v="7"/>
    <x v="4"/>
    <n v="14781.577545000002"/>
  </r>
  <r>
    <d v="1994-06-12T00:00:00"/>
    <n v="7745.75"/>
    <x v="7"/>
    <x v="4"/>
    <n v="15363.695125"/>
  </r>
  <r>
    <d v="1994-06-13T00:00:00"/>
    <n v="7760.56"/>
    <x v="7"/>
    <x v="4"/>
    <n v="15393.070760000001"/>
  </r>
  <r>
    <d v="1994-06-14T00:00:00"/>
    <n v="9390.16"/>
    <x v="7"/>
    <x v="4"/>
    <n v="18625.38236"/>
  </r>
  <r>
    <d v="1994-06-15T00:00:00"/>
    <n v="9349.3799999999992"/>
    <x v="7"/>
    <x v="4"/>
    <n v="18544.49523"/>
  </r>
  <r>
    <d v="1994-06-16T00:00:00"/>
    <n v="8267.8799999999992"/>
    <x v="7"/>
    <x v="4"/>
    <n v="16399.339979999997"/>
  </r>
  <r>
    <d v="1994-06-17T00:00:00"/>
    <n v="6758.66"/>
    <x v="7"/>
    <x v="4"/>
    <n v="13405.802110000001"/>
  </r>
  <r>
    <d v="1994-06-18T00:00:00"/>
    <n v="6702"/>
    <x v="7"/>
    <x v="4"/>
    <n v="13293.416999999999"/>
  </r>
  <r>
    <d v="1994-06-19T00:00:00"/>
    <n v="6525.4"/>
    <x v="7"/>
    <x v="4"/>
    <n v="12943.1309"/>
  </r>
  <r>
    <d v="1994-06-20T00:00:00"/>
    <n v="6790.6"/>
    <x v="7"/>
    <x v="4"/>
    <n v="13469.155100000002"/>
  </r>
  <r>
    <d v="1994-06-21T00:00:00"/>
    <n v="6990.13"/>
    <x v="7"/>
    <x v="4"/>
    <n v="13864.922855000001"/>
  </r>
  <r>
    <d v="1994-06-22T00:00:00"/>
    <n v="7719.72"/>
    <x v="7"/>
    <x v="4"/>
    <n v="15312.064620000001"/>
  </r>
  <r>
    <d v="1994-06-23T00:00:00"/>
    <n v="6775.34"/>
    <x v="7"/>
    <x v="4"/>
    <n v="13438.88689"/>
  </r>
  <r>
    <d v="1994-06-24T00:00:00"/>
    <n v="6701.76"/>
    <x v="7"/>
    <x v="4"/>
    <n v="13292.94096"/>
  </r>
  <r>
    <d v="1994-06-25T00:00:00"/>
    <n v="6009.23"/>
    <x v="7"/>
    <x v="4"/>
    <n v="11919.307704999999"/>
  </r>
  <r>
    <d v="1994-06-26T00:00:00"/>
    <n v="5753.87"/>
    <x v="7"/>
    <x v="4"/>
    <n v="11412.801144999999"/>
  </r>
  <r>
    <d v="1994-06-27T00:00:00"/>
    <n v="5386.9"/>
    <x v="7"/>
    <x v="4"/>
    <n v="10684.916149999999"/>
  </r>
  <r>
    <d v="1994-06-28T00:00:00"/>
    <n v="5411.92"/>
    <x v="7"/>
    <x v="4"/>
    <n v="10734.543320000001"/>
  </r>
  <r>
    <d v="1994-06-29T00:00:00"/>
    <n v="5394.37"/>
    <x v="7"/>
    <x v="4"/>
    <n v="10699.732894999999"/>
  </r>
  <r>
    <d v="1994-06-30T00:00:00"/>
    <n v="4692.5200000000004"/>
    <x v="7"/>
    <x v="4"/>
    <n v="9307.6134200000015"/>
  </r>
  <r>
    <d v="1994-07-01T00:00:00"/>
    <n v="5749.13"/>
    <x v="8"/>
    <x v="4"/>
    <n v="11403.399355"/>
  </r>
  <r>
    <d v="1994-07-02T00:00:00"/>
    <n v="3754.14"/>
    <x v="8"/>
    <x v="4"/>
    <n v="7446.3366900000001"/>
  </r>
  <r>
    <d v="1994-07-03T00:00:00"/>
    <n v="4338.66"/>
    <x v="8"/>
    <x v="4"/>
    <n v="8605.732109999999"/>
  </r>
  <r>
    <d v="1994-07-04T00:00:00"/>
    <n v="4283.08"/>
    <x v="8"/>
    <x v="4"/>
    <n v="8495.4891800000005"/>
  </r>
  <r>
    <d v="1994-07-05T00:00:00"/>
    <n v="4180.29"/>
    <x v="8"/>
    <x v="4"/>
    <n v="8291.6052149999996"/>
  </r>
  <r>
    <d v="1994-07-06T00:00:00"/>
    <n v="4732.53"/>
    <x v="8"/>
    <x v="4"/>
    <n v="9386.973254999999"/>
  </r>
  <r>
    <d v="1994-07-07T00:00:00"/>
    <n v="3917.81"/>
    <x v="8"/>
    <x v="4"/>
    <n v="7770.9761349999999"/>
  </r>
  <r>
    <d v="1994-07-08T00:00:00"/>
    <n v="4450.29"/>
    <x v="8"/>
    <x v="4"/>
    <n v="8827.1502149999997"/>
  </r>
  <r>
    <d v="1994-07-09T00:00:00"/>
    <n v="3850.57"/>
    <x v="8"/>
    <x v="4"/>
    <n v="7637.6055950000009"/>
  </r>
  <r>
    <d v="1994-07-10T00:00:00"/>
    <n v="4005.43"/>
    <x v="8"/>
    <x v="4"/>
    <n v="7944.7704050000002"/>
  </r>
  <r>
    <d v="1994-07-11T00:00:00"/>
    <n v="3575.49"/>
    <x v="8"/>
    <x v="4"/>
    <n v="7091.9844149999999"/>
  </r>
  <r>
    <d v="1994-07-12T00:00:00"/>
    <n v="3803.07"/>
    <x v="8"/>
    <x v="4"/>
    <n v="7543.3893450000005"/>
  </r>
  <r>
    <d v="1994-07-13T00:00:00"/>
    <n v="3556.47"/>
    <x v="8"/>
    <x v="4"/>
    <n v="7054.258245"/>
  </r>
  <r>
    <d v="1994-07-14T00:00:00"/>
    <n v="3388.27"/>
    <x v="8"/>
    <x v="4"/>
    <n v="6720.6335449999997"/>
  </r>
  <r>
    <d v="1994-07-15T00:00:00"/>
    <n v="3505.67"/>
    <x v="8"/>
    <x v="4"/>
    <n v="6953.4964450000007"/>
  </r>
  <r>
    <d v="1994-07-16T00:00:00"/>
    <n v="3498.87"/>
    <x v="8"/>
    <x v="4"/>
    <n v="6940.0086449999999"/>
  </r>
  <r>
    <d v="1994-07-17T00:00:00"/>
    <n v="3339.43"/>
    <x v="8"/>
    <x v="4"/>
    <n v="6623.7594049999998"/>
  </r>
  <r>
    <d v="1994-07-18T00:00:00"/>
    <n v="3212.88"/>
    <x v="8"/>
    <x v="4"/>
    <n v="6372.74748"/>
  </r>
  <r>
    <d v="1994-07-19T00:00:00"/>
    <n v="2940.49"/>
    <x v="8"/>
    <x v="4"/>
    <n v="5832.4619149999999"/>
  </r>
  <r>
    <d v="1994-07-20T00:00:00"/>
    <n v="3581.79"/>
    <x v="8"/>
    <x v="4"/>
    <n v="7104.4804649999996"/>
  </r>
  <r>
    <d v="1994-07-21T00:00:00"/>
    <n v="3303.55"/>
    <x v="8"/>
    <x v="4"/>
    <n v="6552.5914250000005"/>
  </r>
  <r>
    <d v="1994-07-22T00:00:00"/>
    <n v="3486.44"/>
    <x v="8"/>
    <x v="4"/>
    <n v="6915.3537400000005"/>
  </r>
  <r>
    <d v="1994-07-23T00:00:00"/>
    <n v="3372.69"/>
    <x v="8"/>
    <x v="4"/>
    <n v="6689.7306150000004"/>
  </r>
  <r>
    <d v="1994-07-24T00:00:00"/>
    <n v="3182.49"/>
    <x v="8"/>
    <x v="4"/>
    <n v="6312.4689149999995"/>
  </r>
  <r>
    <d v="1994-07-25T00:00:00"/>
    <n v="3357.89"/>
    <x v="8"/>
    <x v="4"/>
    <n v="6660.3748150000001"/>
  </r>
  <r>
    <d v="1994-07-26T00:00:00"/>
    <n v="3276.59"/>
    <x v="8"/>
    <x v="4"/>
    <n v="6499.1162650000006"/>
  </r>
  <r>
    <d v="1994-07-27T00:00:00"/>
    <n v="2988.29"/>
    <x v="8"/>
    <x v="4"/>
    <n v="5927.2732150000002"/>
  </r>
  <r>
    <d v="1994-07-28T00:00:00"/>
    <n v="3179.48"/>
    <x v="8"/>
    <x v="4"/>
    <n v="6306.4985800000004"/>
  </r>
  <r>
    <d v="1994-07-29T00:00:00"/>
    <n v="2882.85"/>
    <x v="8"/>
    <x v="4"/>
    <n v="5718.1329749999995"/>
  </r>
  <r>
    <d v="1994-07-30T00:00:00"/>
    <n v="3004.42"/>
    <x v="8"/>
    <x v="4"/>
    <n v="5959.2670699999999"/>
  </r>
  <r>
    <d v="1994-07-31T00:00:00"/>
    <n v="2920.67"/>
    <x v="8"/>
    <x v="4"/>
    <n v="5793.1489449999999"/>
  </r>
  <r>
    <d v="1994-08-01T00:00:00"/>
    <n v="3920.18"/>
    <x v="9"/>
    <x v="4"/>
    <n v="7775.6770299999998"/>
  </r>
  <r>
    <d v="1994-08-02T00:00:00"/>
    <n v="2598.13"/>
    <x v="9"/>
    <x v="4"/>
    <n v="5153.3908550000006"/>
  </r>
  <r>
    <d v="1994-08-03T00:00:00"/>
    <n v="2930.43"/>
    <x v="9"/>
    <x v="4"/>
    <n v="5812.5079049999995"/>
  </r>
  <r>
    <d v="1994-08-04T00:00:00"/>
    <n v="2722.34"/>
    <x v="9"/>
    <x v="4"/>
    <n v="5399.7613900000006"/>
  </r>
  <r>
    <d v="1994-08-05T00:00:00"/>
    <n v="3004.8"/>
    <x v="9"/>
    <x v="4"/>
    <n v="5960.0208000000002"/>
  </r>
  <r>
    <d v="1994-08-06T00:00:00"/>
    <n v="3190.51"/>
    <x v="9"/>
    <x v="4"/>
    <n v="6328.3765850000009"/>
  </r>
  <r>
    <d v="1994-08-07T00:00:00"/>
    <n v="2167.06"/>
    <x v="9"/>
    <x v="4"/>
    <n v="4298.3635100000001"/>
  </r>
  <r>
    <d v="1994-08-08T00:00:00"/>
    <n v="2770.24"/>
    <x v="9"/>
    <x v="4"/>
    <n v="5494.7710399999996"/>
  </r>
  <r>
    <d v="1994-08-09T00:00:00"/>
    <n v="3036.37"/>
    <x v="9"/>
    <x v="4"/>
    <n v="6022.6398950000003"/>
  </r>
  <r>
    <d v="1994-08-10T00:00:00"/>
    <n v="3340.89"/>
    <x v="9"/>
    <x v="4"/>
    <n v="6626.655315"/>
  </r>
  <r>
    <d v="1994-08-11T00:00:00"/>
    <n v="3266.59"/>
    <x v="9"/>
    <x v="4"/>
    <n v="6479.2812650000005"/>
  </r>
  <r>
    <d v="1994-08-12T00:00:00"/>
    <n v="3174.08"/>
    <x v="9"/>
    <x v="4"/>
    <n v="6295.7876800000004"/>
  </r>
  <r>
    <d v="1994-08-13T00:00:00"/>
    <n v="2555.0100000000002"/>
    <x v="9"/>
    <x v="4"/>
    <n v="5067.8623350000007"/>
  </r>
  <r>
    <d v="1994-08-14T00:00:00"/>
    <n v="3251.58"/>
    <x v="9"/>
    <x v="4"/>
    <n v="6449.50893"/>
  </r>
  <r>
    <d v="1994-08-15T00:00:00"/>
    <n v="3233.05"/>
    <x v="9"/>
    <x v="4"/>
    <n v="6412.7546750000001"/>
  </r>
  <r>
    <d v="1994-08-16T00:00:00"/>
    <n v="2213.0700000000002"/>
    <x v="9"/>
    <x v="4"/>
    <n v="4389.6243450000002"/>
  </r>
  <r>
    <d v="1994-08-17T00:00:00"/>
    <n v="2613.2399999999998"/>
    <x v="9"/>
    <x v="4"/>
    <n v="5183.3615399999999"/>
  </r>
  <r>
    <d v="1994-08-18T00:00:00"/>
    <n v="2616.2800000000002"/>
    <x v="9"/>
    <x v="4"/>
    <n v="5189.3913800000009"/>
  </r>
  <r>
    <d v="1994-08-19T00:00:00"/>
    <n v="3097.61"/>
    <x v="9"/>
    <x v="4"/>
    <n v="6144.1094350000003"/>
  </r>
  <r>
    <d v="1994-08-20T00:00:00"/>
    <n v="1896.58"/>
    <x v="9"/>
    <x v="4"/>
    <n v="3761.86643"/>
  </r>
  <r>
    <d v="1994-08-21T00:00:00"/>
    <n v="2716.2"/>
    <x v="9"/>
    <x v="4"/>
    <n v="5387.5826999999999"/>
  </r>
  <r>
    <d v="1994-08-22T00:00:00"/>
    <n v="1766.99"/>
    <x v="9"/>
    <x v="4"/>
    <n v="3504.8246650000001"/>
  </r>
  <r>
    <d v="1994-08-23T00:00:00"/>
    <n v="2529.12"/>
    <x v="9"/>
    <x v="4"/>
    <n v="5016.5095199999996"/>
  </r>
  <r>
    <d v="1994-08-24T00:00:00"/>
    <n v="2187.42"/>
    <x v="9"/>
    <x v="4"/>
    <n v="4338.7475700000005"/>
  </r>
  <r>
    <d v="1994-08-25T00:00:00"/>
    <n v="1919.64"/>
    <x v="9"/>
    <x v="4"/>
    <n v="3807.6059400000004"/>
  </r>
  <r>
    <d v="1994-08-26T00:00:00"/>
    <n v="2832.9"/>
    <x v="9"/>
    <x v="4"/>
    <n v="5619.0571500000005"/>
  </r>
  <r>
    <d v="1994-08-27T00:00:00"/>
    <n v="1817.38"/>
    <x v="9"/>
    <x v="4"/>
    <n v="3604.7732300000002"/>
  </r>
  <r>
    <d v="1994-08-28T00:00:00"/>
    <n v="2253.38"/>
    <x v="9"/>
    <x v="4"/>
    <n v="4469.5792300000003"/>
  </r>
  <r>
    <d v="1994-08-29T00:00:00"/>
    <n v="3595.94"/>
    <x v="9"/>
    <x v="4"/>
    <n v="7132.5469899999998"/>
  </r>
  <r>
    <d v="1994-08-30T00:00:00"/>
    <n v="2297.62"/>
    <x v="9"/>
    <x v="4"/>
    <n v="4557.3292700000002"/>
  </r>
  <r>
    <d v="1994-08-31T00:00:00"/>
    <n v="1920.75"/>
    <x v="9"/>
    <x v="4"/>
    <n v="3809.8076249999999"/>
  </r>
  <r>
    <d v="1994-09-01T00:00:00"/>
    <n v="2417.48"/>
    <x v="10"/>
    <x v="4"/>
    <n v="4795.0715799999998"/>
  </r>
  <r>
    <d v="1994-09-02T00:00:00"/>
    <n v="2414.81"/>
    <x v="10"/>
    <x v="4"/>
    <n v="4789.775635"/>
  </r>
  <r>
    <d v="1994-09-03T00:00:00"/>
    <n v="2586.75"/>
    <x v="10"/>
    <x v="4"/>
    <n v="5130.8186249999999"/>
  </r>
  <r>
    <d v="1994-09-04T00:00:00"/>
    <n v="3084.4"/>
    <x v="10"/>
    <x v="4"/>
    <n v="6117.9074000000001"/>
  </r>
  <r>
    <d v="1994-09-05T00:00:00"/>
    <n v="2215.77"/>
    <x v="10"/>
    <x v="4"/>
    <n v="4394.9797950000002"/>
  </r>
  <r>
    <d v="1994-09-06T00:00:00"/>
    <n v="2344.04"/>
    <x v="10"/>
    <x v="4"/>
    <n v="4649.4033399999998"/>
  </r>
  <r>
    <d v="1994-09-07T00:00:00"/>
    <n v="1870.37"/>
    <x v="10"/>
    <x v="4"/>
    <n v="3709.8788949999998"/>
  </r>
  <r>
    <d v="1994-09-08T00:00:00"/>
    <n v="2573.8000000000002"/>
    <x v="10"/>
    <x v="4"/>
    <n v="5105.1323000000002"/>
  </r>
  <r>
    <d v="1994-09-09T00:00:00"/>
    <n v="2316.71"/>
    <x v="10"/>
    <x v="4"/>
    <n v="4595.1942850000005"/>
  </r>
  <r>
    <d v="1994-09-10T00:00:00"/>
    <n v="2658.14"/>
    <x v="10"/>
    <x v="4"/>
    <n v="5272.4206899999999"/>
  </r>
  <r>
    <d v="1994-09-11T00:00:00"/>
    <n v="3312.4"/>
    <x v="10"/>
    <x v="4"/>
    <n v="6570.1454000000003"/>
  </r>
  <r>
    <d v="1994-09-12T00:00:00"/>
    <n v="1455.64"/>
    <x v="10"/>
    <x v="4"/>
    <n v="2887.2619400000003"/>
  </r>
  <r>
    <d v="1994-09-13T00:00:00"/>
    <n v="2381.1999999999998"/>
    <x v="10"/>
    <x v="4"/>
    <n v="4723.1102000000001"/>
  </r>
  <r>
    <d v="1994-09-14T00:00:00"/>
    <n v="2564.8000000000002"/>
    <x v="10"/>
    <x v="4"/>
    <n v="5087.2808000000005"/>
  </r>
  <r>
    <d v="1994-09-15T00:00:00"/>
    <n v="2620.06"/>
    <x v="10"/>
    <x v="4"/>
    <n v="5196.8890099999999"/>
  </r>
  <r>
    <d v="1994-09-16T00:00:00"/>
    <n v="2702.19"/>
    <x v="10"/>
    <x v="4"/>
    <n v="5359.7938650000006"/>
  </r>
  <r>
    <d v="1994-09-17T00:00:00"/>
    <n v="2677.07"/>
    <x v="10"/>
    <x v="4"/>
    <n v="5309.9683450000002"/>
  </r>
  <r>
    <d v="1994-09-18T00:00:00"/>
    <n v="2449.02"/>
    <x v="10"/>
    <x v="4"/>
    <n v="4857.6311699999997"/>
  </r>
  <r>
    <d v="1994-09-19T00:00:00"/>
    <n v="2517.36"/>
    <x v="10"/>
    <x v="4"/>
    <n v="4993.1835600000004"/>
  </r>
  <r>
    <d v="1994-09-20T00:00:00"/>
    <n v="2660.8"/>
    <x v="10"/>
    <x v="4"/>
    <n v="5277.6968000000006"/>
  </r>
  <r>
    <d v="1994-09-21T00:00:00"/>
    <n v="2122.8000000000002"/>
    <x v="10"/>
    <x v="4"/>
    <n v="4210.5738000000001"/>
  </r>
  <r>
    <d v="1994-09-22T00:00:00"/>
    <n v="2300.2399999999998"/>
    <x v="10"/>
    <x v="4"/>
    <n v="4562.5260399999997"/>
  </r>
  <r>
    <d v="1994-09-23T00:00:00"/>
    <n v="2054.25"/>
    <x v="10"/>
    <x v="4"/>
    <n v="4074.604875"/>
  </r>
  <r>
    <d v="1994-09-24T00:00:00"/>
    <n v="2230.0300000000002"/>
    <x v="10"/>
    <x v="4"/>
    <n v="4423.2645050000001"/>
  </r>
  <r>
    <d v="1994-09-25T00:00:00"/>
    <n v="2791.29"/>
    <x v="10"/>
    <x v="4"/>
    <n v="5536.5237150000003"/>
  </r>
  <r>
    <d v="1994-09-26T00:00:00"/>
    <n v="1677.04"/>
    <x v="10"/>
    <x v="4"/>
    <n v="3326.4088400000001"/>
  </r>
  <r>
    <d v="1994-09-27T00:00:00"/>
    <n v="2557.87"/>
    <x v="10"/>
    <x v="4"/>
    <n v="5073.5351449999998"/>
  </r>
  <r>
    <d v="1994-09-28T00:00:00"/>
    <n v="3040.68"/>
    <x v="10"/>
    <x v="4"/>
    <n v="6031.1887799999995"/>
  </r>
  <r>
    <d v="1994-09-29T00:00:00"/>
    <n v="1993.55"/>
    <x v="10"/>
    <x v="4"/>
    <n v="3954.2064249999999"/>
  </r>
  <r>
    <d v="1994-09-30T00:00:00"/>
    <n v="3584.34"/>
    <x v="10"/>
    <x v="4"/>
    <n v="7109.5383900000006"/>
  </r>
  <r>
    <d v="1994-10-01T00:00:00"/>
    <n v="3739"/>
    <x v="11"/>
    <x v="5"/>
    <n v="7416.3065000000006"/>
  </r>
  <r>
    <d v="1994-10-02T00:00:00"/>
    <n v="2834"/>
    <x v="11"/>
    <x v="5"/>
    <n v="5621.2390000000005"/>
  </r>
  <r>
    <d v="1994-10-03T00:00:00"/>
    <n v="3913.56"/>
    <x v="11"/>
    <x v="5"/>
    <n v="7762.5462600000001"/>
  </r>
  <r>
    <d v="1994-10-04T00:00:00"/>
    <n v="3467.45"/>
    <x v="11"/>
    <x v="5"/>
    <n v="6877.6870749999998"/>
  </r>
  <r>
    <d v="1994-10-05T00:00:00"/>
    <n v="3811.86"/>
    <x v="11"/>
    <x v="5"/>
    <n v="7560.82431"/>
  </r>
  <r>
    <d v="1994-10-06T00:00:00"/>
    <n v="4076.93"/>
    <x v="11"/>
    <x v="5"/>
    <n v="8086.590655"/>
  </r>
  <r>
    <d v="1994-10-07T00:00:00"/>
    <n v="3914.22"/>
    <x v="11"/>
    <x v="5"/>
    <n v="7763.8553699999993"/>
  </r>
  <r>
    <d v="1994-10-08T00:00:00"/>
    <n v="3516.19"/>
    <x v="11"/>
    <x v="5"/>
    <n v="6974.3628650000001"/>
  </r>
  <r>
    <d v="1994-10-09T00:00:00"/>
    <n v="3032"/>
    <x v="11"/>
    <x v="5"/>
    <n v="6013.9719999999998"/>
  </r>
  <r>
    <d v="1994-10-10T00:00:00"/>
    <n v="3096.37"/>
    <x v="11"/>
    <x v="5"/>
    <n v="6141.6498949999996"/>
  </r>
  <r>
    <d v="1994-10-11T00:00:00"/>
    <n v="2974.81"/>
    <x v="11"/>
    <x v="5"/>
    <n v="5900.5356350000002"/>
  </r>
  <r>
    <d v="1994-10-12T00:00:00"/>
    <n v="2704.37"/>
    <x v="11"/>
    <x v="5"/>
    <n v="5364.1178950000003"/>
  </r>
  <r>
    <d v="1994-10-13T00:00:00"/>
    <n v="3601.25"/>
    <x v="11"/>
    <x v="5"/>
    <n v="7143.0793750000003"/>
  </r>
  <r>
    <d v="1994-10-14T00:00:00"/>
    <n v="3295.66"/>
    <x v="11"/>
    <x v="5"/>
    <n v="6536.9416099999999"/>
  </r>
  <r>
    <d v="1994-10-15T00:00:00"/>
    <n v="4014.43"/>
    <x v="11"/>
    <x v="5"/>
    <n v="7962.621905"/>
  </r>
  <r>
    <d v="1994-10-16T00:00:00"/>
    <n v="4275.5600000000004"/>
    <x v="11"/>
    <x v="5"/>
    <n v="8480.573260000001"/>
  </r>
  <r>
    <d v="1994-10-17T00:00:00"/>
    <n v="3038.84"/>
    <x v="11"/>
    <x v="5"/>
    <n v="6027.5391400000008"/>
  </r>
  <r>
    <d v="1994-10-18T00:00:00"/>
    <n v="3368.19"/>
    <x v="11"/>
    <x v="5"/>
    <n v="6680.8048650000001"/>
  </r>
  <r>
    <d v="1994-10-19T00:00:00"/>
    <n v="3459.81"/>
    <x v="11"/>
    <x v="5"/>
    <n v="6862.5331349999997"/>
  </r>
  <r>
    <d v="1994-10-20T00:00:00"/>
    <n v="3201.83"/>
    <x v="11"/>
    <x v="5"/>
    <n v="6350.8298050000003"/>
  </r>
  <r>
    <d v="1994-10-21T00:00:00"/>
    <n v="3360.55"/>
    <x v="11"/>
    <x v="5"/>
    <n v="6665.6509250000008"/>
  </r>
  <r>
    <d v="1994-10-22T00:00:00"/>
    <n v="2789.72"/>
    <x v="11"/>
    <x v="5"/>
    <n v="5533.4096199999994"/>
  </r>
  <r>
    <d v="1994-10-23T00:00:00"/>
    <n v="3525.43"/>
    <x v="11"/>
    <x v="5"/>
    <n v="6992.6904049999994"/>
  </r>
  <r>
    <d v="1994-10-24T00:00:00"/>
    <n v="3386.36"/>
    <x v="11"/>
    <x v="5"/>
    <n v="6716.8450600000006"/>
  </r>
  <r>
    <d v="1994-10-25T00:00:00"/>
    <n v="2932.66"/>
    <x v="11"/>
    <x v="5"/>
    <n v="5816.9311099999995"/>
  </r>
  <r>
    <d v="1994-10-26T00:00:00"/>
    <n v="2791.43"/>
    <x v="11"/>
    <x v="5"/>
    <n v="5536.8014050000002"/>
  </r>
  <r>
    <d v="1994-10-27T00:00:00"/>
    <n v="3311.78"/>
    <x v="11"/>
    <x v="5"/>
    <n v="6568.9156300000004"/>
  </r>
  <r>
    <d v="1994-10-28T00:00:00"/>
    <n v="3119.53"/>
    <x v="11"/>
    <x v="5"/>
    <n v="6187.5877550000005"/>
  </r>
  <r>
    <d v="1994-10-29T00:00:00"/>
    <n v="2568.64"/>
    <x v="11"/>
    <x v="5"/>
    <n v="5094.8974399999997"/>
  </r>
  <r>
    <d v="1994-10-30T00:00:00"/>
    <n v="3046.72"/>
    <x v="11"/>
    <x v="5"/>
    <n v="6043.1691199999996"/>
  </r>
  <r>
    <d v="1994-10-31T00:00:00"/>
    <n v="2916.5"/>
    <x v="11"/>
    <x v="5"/>
    <n v="5784.8777500000006"/>
  </r>
  <r>
    <d v="1994-11-01T00:00:00"/>
    <n v="2962.91"/>
    <x v="0"/>
    <x v="5"/>
    <n v="5876.9319850000002"/>
  </r>
  <r>
    <d v="1994-11-02T00:00:00"/>
    <n v="3434.51"/>
    <x v="0"/>
    <x v="5"/>
    <n v="6812.3505850000001"/>
  </r>
  <r>
    <d v="1994-11-03T00:00:00"/>
    <n v="3037.01"/>
    <x v="0"/>
    <x v="5"/>
    <n v="6023.9093350000003"/>
  </r>
  <r>
    <d v="1994-11-04T00:00:00"/>
    <n v="2969.79"/>
    <x v="0"/>
    <x v="5"/>
    <n v="5890.5784649999996"/>
  </r>
  <r>
    <d v="1994-11-05T00:00:00"/>
    <n v="2962.54"/>
    <x v="0"/>
    <x v="5"/>
    <n v="5876.1980899999999"/>
  </r>
  <r>
    <d v="1994-11-06T00:00:00"/>
    <n v="3028.93"/>
    <x v="0"/>
    <x v="5"/>
    <n v="6007.8826549999994"/>
  </r>
  <r>
    <d v="1994-11-07T00:00:00"/>
    <n v="3315.38"/>
    <x v="0"/>
    <x v="5"/>
    <n v="6576.0562300000001"/>
  </r>
  <r>
    <d v="1994-11-08T00:00:00"/>
    <n v="3150.2"/>
    <x v="0"/>
    <x v="5"/>
    <n v="6248.4216999999999"/>
  </r>
  <r>
    <d v="1994-11-09T00:00:00"/>
    <n v="2970.75"/>
    <x v="0"/>
    <x v="5"/>
    <n v="5892.4826250000006"/>
  </r>
  <r>
    <d v="1994-11-10T00:00:00"/>
    <n v="3103.09"/>
    <x v="0"/>
    <x v="5"/>
    <n v="6154.9790150000008"/>
  </r>
  <r>
    <d v="1994-11-11T00:00:00"/>
    <n v="2706.95"/>
    <x v="0"/>
    <x v="5"/>
    <n v="5369.2353249999996"/>
  </r>
  <r>
    <d v="1994-11-12T00:00:00"/>
    <n v="3124.04"/>
    <x v="0"/>
    <x v="5"/>
    <n v="6196.53334"/>
  </r>
  <r>
    <d v="1994-11-13T00:00:00"/>
    <n v="3405.63"/>
    <x v="0"/>
    <x v="5"/>
    <n v="6755.0671050000001"/>
  </r>
  <r>
    <d v="1994-11-14T00:00:00"/>
    <n v="2902.29"/>
    <x v="0"/>
    <x v="5"/>
    <n v="5756.692215"/>
  </r>
  <r>
    <d v="1994-11-15T00:00:00"/>
    <n v="2582.46"/>
    <x v="0"/>
    <x v="5"/>
    <n v="5122.3094099999998"/>
  </r>
  <r>
    <d v="1994-11-16T00:00:00"/>
    <n v="2732.74"/>
    <x v="0"/>
    <x v="5"/>
    <n v="5420.3897899999993"/>
  </r>
  <r>
    <d v="1994-11-17T00:00:00"/>
    <n v="3045.61"/>
    <x v="0"/>
    <x v="5"/>
    <n v="6040.9674350000005"/>
  </r>
  <r>
    <d v="1994-11-18T00:00:00"/>
    <n v="2671.28"/>
    <x v="0"/>
    <x v="5"/>
    <n v="5298.4838800000007"/>
  </r>
  <r>
    <d v="1994-11-19T00:00:00"/>
    <n v="2589.7800000000002"/>
    <x v="0"/>
    <x v="5"/>
    <n v="5136.8286300000009"/>
  </r>
  <r>
    <d v="1994-11-20T00:00:00"/>
    <n v="2376.81"/>
    <x v="0"/>
    <x v="5"/>
    <n v="4714.4026350000004"/>
  </r>
  <r>
    <d v="1994-11-21T00:00:00"/>
    <n v="2725.67"/>
    <x v="0"/>
    <x v="5"/>
    <n v="5406.3664450000006"/>
  </r>
  <r>
    <d v="1994-11-22T00:00:00"/>
    <n v="2331.7199999999998"/>
    <x v="0"/>
    <x v="5"/>
    <n v="4624.9666200000001"/>
  </r>
  <r>
    <d v="1994-11-23T00:00:00"/>
    <n v="2233.75"/>
    <x v="0"/>
    <x v="5"/>
    <n v="4430.6431250000005"/>
  </r>
  <r>
    <d v="1994-11-24T00:00:00"/>
    <n v="2483.16"/>
    <x v="0"/>
    <x v="5"/>
    <n v="4925.3478599999999"/>
  </r>
  <r>
    <d v="1994-11-25T00:00:00"/>
    <n v="2697.51"/>
    <x v="0"/>
    <x v="5"/>
    <n v="5350.5110850000001"/>
  </r>
  <r>
    <d v="1994-11-26T00:00:00"/>
    <n v="2879.51"/>
    <x v="0"/>
    <x v="5"/>
    <n v="5711.5080850000004"/>
  </r>
  <r>
    <d v="1994-11-27T00:00:00"/>
    <n v="2606.39"/>
    <x v="0"/>
    <x v="5"/>
    <n v="5169.7745649999997"/>
  </r>
  <r>
    <d v="1994-11-28T00:00:00"/>
    <n v="2584.8000000000002"/>
    <x v="0"/>
    <x v="5"/>
    <n v="5126.9508000000005"/>
  </r>
  <r>
    <d v="1994-11-29T00:00:00"/>
    <n v="2690.18"/>
    <x v="0"/>
    <x v="5"/>
    <n v="5335.9720299999999"/>
  </r>
  <r>
    <d v="1994-11-30T00:00:00"/>
    <n v="2916.84"/>
    <x v="0"/>
    <x v="5"/>
    <n v="5785.5521400000007"/>
  </r>
  <r>
    <d v="1994-12-01T00:00:00"/>
    <n v="2729.79"/>
    <x v="1"/>
    <x v="5"/>
    <n v="5414.5384649999996"/>
  </r>
  <r>
    <d v="1994-12-02T00:00:00"/>
    <n v="2920.35"/>
    <x v="1"/>
    <x v="5"/>
    <n v="5792.5142249999999"/>
  </r>
  <r>
    <d v="1994-12-03T00:00:00"/>
    <n v="3125.85"/>
    <x v="1"/>
    <x v="5"/>
    <n v="6200.1234750000003"/>
  </r>
  <r>
    <d v="1994-12-04T00:00:00"/>
    <n v="3649.67"/>
    <x v="1"/>
    <x v="5"/>
    <n v="7239.1204450000005"/>
  </r>
  <r>
    <d v="1994-12-05T00:00:00"/>
    <n v="4289.8"/>
    <x v="1"/>
    <x v="5"/>
    <n v="8508.8183000000008"/>
  </r>
  <r>
    <d v="1994-12-06T00:00:00"/>
    <n v="3258.21"/>
    <x v="1"/>
    <x v="5"/>
    <n v="6462.6595349999998"/>
  </r>
  <r>
    <d v="1994-12-07T00:00:00"/>
    <n v="3225.07"/>
    <x v="1"/>
    <x v="5"/>
    <n v="6396.9263450000008"/>
  </r>
  <r>
    <d v="1994-12-08T00:00:00"/>
    <n v="2737.44"/>
    <x v="1"/>
    <x v="5"/>
    <n v="5429.7122399999998"/>
  </r>
  <r>
    <d v="1994-12-09T00:00:00"/>
    <n v="2479.88"/>
    <x v="1"/>
    <x v="5"/>
    <n v="4918.8419800000001"/>
  </r>
  <r>
    <d v="1994-12-10T00:00:00"/>
    <n v="2551.27"/>
    <x v="1"/>
    <x v="5"/>
    <n v="5060.4440450000002"/>
  </r>
  <r>
    <d v="1994-12-11T00:00:00"/>
    <n v="2325.16"/>
    <x v="1"/>
    <x v="5"/>
    <n v="4611.9548599999998"/>
  </r>
  <r>
    <d v="1994-12-12T00:00:00"/>
    <n v="2467.62"/>
    <x v="1"/>
    <x v="5"/>
    <n v="4894.5242699999999"/>
  </r>
  <r>
    <d v="1994-12-13T00:00:00"/>
    <n v="2765.21"/>
    <x v="1"/>
    <x v="5"/>
    <n v="5484.7940349999999"/>
  </r>
  <r>
    <d v="1994-12-14T00:00:00"/>
    <n v="3171.87"/>
    <x v="1"/>
    <x v="5"/>
    <n v="6291.4041449999995"/>
  </r>
  <r>
    <d v="1994-12-15T00:00:00"/>
    <n v="2708.26"/>
    <x v="1"/>
    <x v="5"/>
    <n v="5371.8337100000008"/>
  </r>
  <r>
    <d v="1994-12-16T00:00:00"/>
    <n v="2530"/>
    <x v="1"/>
    <x v="5"/>
    <n v="5018.2550000000001"/>
  </r>
  <r>
    <d v="1994-12-17T00:00:00"/>
    <n v="3241.57"/>
    <x v="1"/>
    <x v="5"/>
    <n v="6429.6540950000008"/>
  </r>
  <r>
    <d v="1994-12-18T00:00:00"/>
    <n v="3295.45"/>
    <x v="1"/>
    <x v="5"/>
    <n v="6536.5250749999996"/>
  </r>
  <r>
    <d v="1994-12-19T00:00:00"/>
    <n v="2812.84"/>
    <x v="1"/>
    <x v="5"/>
    <n v="5579.2681400000001"/>
  </r>
  <r>
    <d v="1994-12-20T00:00:00"/>
    <n v="2715.41"/>
    <x v="1"/>
    <x v="5"/>
    <n v="5386.0157349999999"/>
  </r>
  <r>
    <d v="1994-12-21T00:00:00"/>
    <n v="2504.77"/>
    <x v="1"/>
    <x v="5"/>
    <n v="4968.2112950000001"/>
  </r>
  <r>
    <d v="1994-12-22T00:00:00"/>
    <n v="2339.92"/>
    <x v="1"/>
    <x v="5"/>
    <n v="4641.2313199999999"/>
  </r>
  <r>
    <d v="1994-12-23T00:00:00"/>
    <n v="2547.87"/>
    <x v="1"/>
    <x v="5"/>
    <n v="5053.7001449999998"/>
  </r>
  <r>
    <d v="1994-12-24T00:00:00"/>
    <n v="2862.06"/>
    <x v="1"/>
    <x v="5"/>
    <n v="5676.8960100000004"/>
  </r>
  <r>
    <d v="1994-12-25T00:00:00"/>
    <n v="2789.27"/>
    <x v="1"/>
    <x v="5"/>
    <n v="5532.5170450000005"/>
  </r>
  <r>
    <d v="1994-12-26T00:00:00"/>
    <n v="3129.25"/>
    <x v="1"/>
    <x v="5"/>
    <n v="6206.8673749999998"/>
  </r>
  <r>
    <d v="1994-12-27T00:00:00"/>
    <n v="2730.61"/>
    <x v="1"/>
    <x v="5"/>
    <n v="5416.1649350000007"/>
  </r>
  <r>
    <d v="1994-12-28T00:00:00"/>
    <n v="2734.95"/>
    <x v="1"/>
    <x v="5"/>
    <n v="5424.7733250000001"/>
  </r>
  <r>
    <d v="1994-12-29T00:00:00"/>
    <n v="2748.57"/>
    <x v="1"/>
    <x v="5"/>
    <n v="5451.788595"/>
  </r>
  <r>
    <d v="1994-12-30T00:00:00"/>
    <n v="2716.67"/>
    <x v="1"/>
    <x v="5"/>
    <n v="5388.5149449999999"/>
  </r>
  <r>
    <d v="1994-12-31T00:00:00"/>
    <n v="2224.0100000000002"/>
    <x v="1"/>
    <x v="5"/>
    <n v="4411.3238350000001"/>
  </r>
  <r>
    <d v="1995-01-01T00:00:00"/>
    <n v="2042.51"/>
    <x v="2"/>
    <x v="5"/>
    <n v="4051.318585"/>
  </r>
  <r>
    <d v="1995-01-02T00:00:00"/>
    <n v="1860.7"/>
    <x v="2"/>
    <x v="5"/>
    <n v="3690.6984500000003"/>
  </r>
  <r>
    <d v="1995-01-03T00:00:00"/>
    <n v="1898.95"/>
    <x v="2"/>
    <x v="5"/>
    <n v="3766.567325"/>
  </r>
  <r>
    <d v="1995-01-04T00:00:00"/>
    <n v="1897.85"/>
    <x v="2"/>
    <x v="5"/>
    <n v="3764.385475"/>
  </r>
  <r>
    <d v="1995-01-05T00:00:00"/>
    <n v="2046.89"/>
    <x v="2"/>
    <x v="5"/>
    <n v="4060.0063150000001"/>
  </r>
  <r>
    <d v="1995-01-06T00:00:00"/>
    <n v="2535.1799999999998"/>
    <x v="2"/>
    <x v="5"/>
    <n v="5028.5295299999998"/>
  </r>
  <r>
    <d v="1995-01-07T00:00:00"/>
    <n v="2692.04"/>
    <x v="2"/>
    <x v="5"/>
    <n v="5339.6613399999997"/>
  </r>
  <r>
    <d v="1995-01-08T00:00:00"/>
    <n v="3930.05"/>
    <x v="2"/>
    <x v="5"/>
    <n v="7795.2541750000009"/>
  </r>
  <r>
    <d v="1995-01-09T00:00:00"/>
    <n v="3247.83"/>
    <x v="2"/>
    <x v="5"/>
    <n v="6442.0708050000003"/>
  </r>
  <r>
    <d v="1995-01-10T00:00:00"/>
    <n v="2977.62"/>
    <x v="2"/>
    <x v="5"/>
    <n v="5906.1092699999999"/>
  </r>
  <r>
    <d v="1995-01-11T00:00:00"/>
    <n v="3044.81"/>
    <x v="2"/>
    <x v="5"/>
    <n v="6039.3806350000004"/>
  </r>
  <r>
    <d v="1995-01-12T00:00:00"/>
    <n v="3123.9"/>
    <x v="2"/>
    <x v="5"/>
    <n v="6196.2556500000001"/>
  </r>
  <r>
    <d v="1995-01-13T00:00:00"/>
    <n v="3242.4"/>
    <x v="2"/>
    <x v="5"/>
    <n v="6431.3004000000001"/>
  </r>
  <r>
    <d v="1995-01-14T00:00:00"/>
    <n v="3312.32"/>
    <x v="2"/>
    <x v="5"/>
    <n v="6569.9867200000008"/>
  </r>
  <r>
    <d v="1995-01-15T00:00:00"/>
    <n v="3386.79"/>
    <x v="2"/>
    <x v="5"/>
    <n v="6717.6979650000003"/>
  </r>
  <r>
    <d v="1995-01-16T00:00:00"/>
    <n v="2911.76"/>
    <x v="2"/>
    <x v="5"/>
    <n v="5775.4759600000007"/>
  </r>
  <r>
    <d v="1995-01-17T00:00:00"/>
    <n v="2804.71"/>
    <x v="2"/>
    <x v="5"/>
    <n v="5563.1422849999999"/>
  </r>
  <r>
    <d v="1995-01-18T00:00:00"/>
    <n v="2997.3"/>
    <x v="2"/>
    <x v="5"/>
    <n v="5945.1445500000009"/>
  </r>
  <r>
    <d v="1995-01-19T00:00:00"/>
    <n v="2595.2600000000002"/>
    <x v="2"/>
    <x v="5"/>
    <n v="5147.6982100000005"/>
  </r>
  <r>
    <d v="1995-01-20T00:00:00"/>
    <n v="2703.43"/>
    <x v="2"/>
    <x v="5"/>
    <n v="5362.2534049999995"/>
  </r>
  <r>
    <d v="1995-01-21T00:00:00"/>
    <n v="2166.16"/>
    <x v="2"/>
    <x v="5"/>
    <n v="4296.5783599999995"/>
  </r>
  <r>
    <d v="1995-01-22T00:00:00"/>
    <n v="2189.2199999999998"/>
    <x v="2"/>
    <x v="5"/>
    <n v="4342.3178699999999"/>
  </r>
  <r>
    <d v="1995-01-23T00:00:00"/>
    <n v="2079.5300000000002"/>
    <x v="2"/>
    <x v="5"/>
    <n v="4124.7477550000003"/>
  </r>
  <r>
    <d v="1995-01-24T00:00:00"/>
    <n v="2061.14"/>
    <x v="2"/>
    <x v="5"/>
    <n v="4088.2711899999999"/>
  </r>
  <r>
    <d v="1995-01-25T00:00:00"/>
    <n v="2468.3200000000002"/>
    <x v="2"/>
    <x v="5"/>
    <n v="4895.9127200000003"/>
  </r>
  <r>
    <d v="1995-01-26T00:00:00"/>
    <n v="2940.8"/>
    <x v="2"/>
    <x v="5"/>
    <n v="5833.0768000000007"/>
  </r>
  <r>
    <d v="1995-01-27T00:00:00"/>
    <n v="2743"/>
    <x v="2"/>
    <x v="5"/>
    <n v="5440.7404999999999"/>
  </r>
  <r>
    <d v="1995-01-28T00:00:00"/>
    <n v="2904.33"/>
    <x v="2"/>
    <x v="5"/>
    <n v="5760.7385549999999"/>
  </r>
  <r>
    <d v="1995-01-29T00:00:00"/>
    <n v="2511.17"/>
    <x v="2"/>
    <x v="5"/>
    <n v="4980.9056950000004"/>
  </r>
  <r>
    <d v="1995-01-30T00:00:00"/>
    <n v="2474.41"/>
    <x v="2"/>
    <x v="5"/>
    <n v="4907.9922349999997"/>
  </r>
  <r>
    <d v="1995-01-31T00:00:00"/>
    <n v="2734.7"/>
    <x v="2"/>
    <x v="5"/>
    <n v="5424.2774499999996"/>
  </r>
  <r>
    <d v="1995-02-01T00:00:00"/>
    <n v="3090.92"/>
    <x v="3"/>
    <x v="5"/>
    <n v="6130.8398200000001"/>
  </r>
  <r>
    <d v="1995-02-02T00:00:00"/>
    <n v="4056.01"/>
    <x v="3"/>
    <x v="5"/>
    <n v="8045.095835000001"/>
  </r>
  <r>
    <d v="1995-02-03T00:00:00"/>
    <n v="3956.46"/>
    <x v="3"/>
    <x v="5"/>
    <n v="7847.6384100000005"/>
  </r>
  <r>
    <d v="1995-02-04T00:00:00"/>
    <n v="2802.83"/>
    <x v="3"/>
    <x v="5"/>
    <n v="5559.413305"/>
  </r>
  <r>
    <d v="1995-02-05T00:00:00"/>
    <n v="3262"/>
    <x v="3"/>
    <x v="5"/>
    <n v="6470.1769999999997"/>
  </r>
  <r>
    <d v="1995-02-06T00:00:00"/>
    <n v="2748.09"/>
    <x v="3"/>
    <x v="5"/>
    <n v="5450.836515"/>
  </r>
  <r>
    <d v="1995-02-07T00:00:00"/>
    <n v="2917.16"/>
    <x v="3"/>
    <x v="5"/>
    <n v="5786.1868599999998"/>
  </r>
  <r>
    <d v="1995-02-08T00:00:00"/>
    <n v="2723.8"/>
    <x v="3"/>
    <x v="5"/>
    <n v="5402.6573000000008"/>
  </r>
  <r>
    <d v="1995-02-09T00:00:00"/>
    <n v="2870.82"/>
    <x v="3"/>
    <x v="5"/>
    <n v="5694.2714700000006"/>
  </r>
  <r>
    <d v="1995-02-10T00:00:00"/>
    <n v="2536.31"/>
    <x v="3"/>
    <x v="5"/>
    <n v="5030.7708849999999"/>
  </r>
  <r>
    <d v="1995-02-11T00:00:00"/>
    <n v="2685.19"/>
    <x v="3"/>
    <x v="5"/>
    <n v="5326.0743650000004"/>
  </r>
  <r>
    <d v="1995-02-12T00:00:00"/>
    <n v="2638.06"/>
    <x v="3"/>
    <x v="5"/>
    <n v="5232.5920100000003"/>
  </r>
  <r>
    <d v="1995-02-13T00:00:00"/>
    <n v="2579.75"/>
    <x v="3"/>
    <x v="5"/>
    <n v="5116.9341249999998"/>
  </r>
  <r>
    <d v="1995-02-14T00:00:00"/>
    <n v="2925.4"/>
    <x v="3"/>
    <x v="5"/>
    <n v="5802.5309000000007"/>
  </r>
  <r>
    <d v="1995-02-15T00:00:00"/>
    <n v="2752.41"/>
    <x v="3"/>
    <x v="5"/>
    <n v="5459.4052350000002"/>
  </r>
  <r>
    <d v="1995-02-16T00:00:00"/>
    <n v="2578.5700000000002"/>
    <x v="3"/>
    <x v="5"/>
    <n v="5114.5935950000003"/>
  </r>
  <r>
    <d v="1995-02-17T00:00:00"/>
    <n v="2565.77"/>
    <x v="3"/>
    <x v="5"/>
    <n v="5089.2047949999996"/>
  </r>
  <r>
    <d v="1995-02-18T00:00:00"/>
    <n v="3515.66"/>
    <x v="3"/>
    <x v="5"/>
    <n v="6973.3116099999997"/>
  </r>
  <r>
    <d v="1995-02-19T00:00:00"/>
    <n v="2629.4"/>
    <x v="3"/>
    <x v="5"/>
    <n v="5215.4149000000007"/>
  </r>
  <r>
    <d v="1995-02-20T00:00:00"/>
    <n v="2455.87"/>
    <x v="3"/>
    <x v="5"/>
    <n v="4871.2181449999998"/>
  </r>
  <r>
    <d v="1995-02-21T00:00:00"/>
    <n v="3189.84"/>
    <x v="3"/>
    <x v="5"/>
    <n v="6327.0476400000007"/>
  </r>
  <r>
    <d v="1995-02-22T00:00:00"/>
    <n v="2728.35"/>
    <x v="3"/>
    <x v="5"/>
    <n v="5411.6822249999996"/>
  </r>
  <r>
    <d v="1995-02-23T00:00:00"/>
    <n v="2778.31"/>
    <x v="3"/>
    <x v="5"/>
    <n v="5510.7778850000004"/>
  </r>
  <r>
    <d v="1995-02-24T00:00:00"/>
    <n v="2717.61"/>
    <x v="3"/>
    <x v="5"/>
    <n v="5390.3794350000007"/>
  </r>
  <r>
    <d v="1995-02-25T00:00:00"/>
    <n v="2962.14"/>
    <x v="3"/>
    <x v="5"/>
    <n v="5875.4046900000003"/>
  </r>
  <r>
    <d v="1995-02-26T00:00:00"/>
    <n v="2670.36"/>
    <x v="3"/>
    <x v="5"/>
    <n v="5296.65906"/>
  </r>
  <r>
    <d v="1995-02-27T00:00:00"/>
    <n v="3075.34"/>
    <x v="3"/>
    <x v="5"/>
    <n v="6099.9368900000009"/>
  </r>
  <r>
    <d v="1995-02-28T00:00:00"/>
    <n v="3274.54"/>
    <x v="3"/>
    <x v="5"/>
    <n v="6495.0500899999997"/>
  </r>
  <r>
    <d v="1995-03-01T00:00:00"/>
    <n v="2847.18"/>
    <x v="4"/>
    <x v="5"/>
    <n v="5647.3815299999997"/>
  </r>
  <r>
    <d v="1995-03-02T00:00:00"/>
    <n v="2796.06"/>
    <x v="4"/>
    <x v="5"/>
    <n v="5545.9850100000003"/>
  </r>
  <r>
    <d v="1995-03-03T00:00:00"/>
    <n v="3276.19"/>
    <x v="4"/>
    <x v="5"/>
    <n v="6498.3228650000001"/>
  </r>
  <r>
    <d v="1995-03-04T00:00:00"/>
    <n v="3829.54"/>
    <x v="4"/>
    <x v="5"/>
    <n v="7595.8925900000004"/>
  </r>
  <r>
    <d v="1995-03-05T00:00:00"/>
    <n v="3027.7"/>
    <x v="4"/>
    <x v="5"/>
    <n v="6005.4429499999997"/>
  </r>
  <r>
    <d v="1995-03-06T00:00:00"/>
    <n v="3298.54"/>
    <x v="4"/>
    <x v="5"/>
    <n v="6542.65409"/>
  </r>
  <r>
    <d v="1995-03-07T00:00:00"/>
    <n v="2614.5700000000002"/>
    <x v="4"/>
    <x v="5"/>
    <n v="5185.9995950000002"/>
  </r>
  <r>
    <d v="1995-03-08T00:00:00"/>
    <n v="2803.69"/>
    <x v="4"/>
    <x v="5"/>
    <n v="5561.1191150000004"/>
  </r>
  <r>
    <d v="1995-03-09T00:00:00"/>
    <n v="2433.4699999999998"/>
    <x v="4"/>
    <x v="5"/>
    <n v="4826.7877449999996"/>
  </r>
  <r>
    <d v="1995-03-10T00:00:00"/>
    <n v="2988.46"/>
    <x v="4"/>
    <x v="5"/>
    <n v="5927.6104100000002"/>
  </r>
  <r>
    <d v="1995-03-11T00:00:00"/>
    <n v="3796.67"/>
    <x v="4"/>
    <x v="5"/>
    <n v="7530.6949450000002"/>
  </r>
  <r>
    <d v="1995-03-12T00:00:00"/>
    <n v="5133.1400000000003"/>
    <x v="4"/>
    <x v="5"/>
    <n v="10181.583190000001"/>
  </r>
  <r>
    <d v="1995-03-13T00:00:00"/>
    <n v="4749.25"/>
    <x v="4"/>
    <x v="5"/>
    <n v="9420.1373750000002"/>
  </r>
  <r>
    <d v="1995-03-14T00:00:00"/>
    <n v="4166.2700000000004"/>
    <x v="4"/>
    <x v="5"/>
    <n v="8263.7965450000011"/>
  </r>
  <r>
    <d v="1995-03-15T00:00:00"/>
    <n v="4457.66"/>
    <x v="4"/>
    <x v="5"/>
    <n v="8841.7686099999992"/>
  </r>
  <r>
    <d v="1995-03-16T00:00:00"/>
    <n v="3663.37"/>
    <x v="4"/>
    <x v="5"/>
    <n v="7266.2943949999999"/>
  </r>
  <r>
    <d v="1995-03-17T00:00:00"/>
    <n v="4767.9399999999996"/>
    <x v="4"/>
    <x v="5"/>
    <n v="9457.2089899999992"/>
  </r>
  <r>
    <d v="1995-03-18T00:00:00"/>
    <n v="4244.3900000000003"/>
    <x v="4"/>
    <x v="5"/>
    <n v="8418.7475650000015"/>
  </r>
  <r>
    <d v="1995-03-19T00:00:00"/>
    <n v="4559.17"/>
    <x v="4"/>
    <x v="5"/>
    <n v="9043.113695"/>
  </r>
  <r>
    <d v="1995-03-20T00:00:00"/>
    <n v="4806.55"/>
    <x v="4"/>
    <x v="5"/>
    <n v="9533.7919250000014"/>
  </r>
  <r>
    <d v="1995-03-21T00:00:00"/>
    <n v="4791.2"/>
    <x v="4"/>
    <x v="5"/>
    <n v="9503.3451999999997"/>
  </r>
  <r>
    <d v="1995-03-22T00:00:00"/>
    <n v="5321.3"/>
    <x v="4"/>
    <x v="5"/>
    <n v="10554.798550000001"/>
  </r>
  <r>
    <d v="1995-03-23T00:00:00"/>
    <n v="4465.03"/>
    <x v="4"/>
    <x v="5"/>
    <n v="8856.3870050000005"/>
  </r>
  <r>
    <d v="1995-03-24T00:00:00"/>
    <n v="4656.58"/>
    <x v="4"/>
    <x v="5"/>
    <n v="9236.3264299999992"/>
  </r>
  <r>
    <d v="1995-03-25T00:00:00"/>
    <n v="4070.97"/>
    <x v="4"/>
    <x v="5"/>
    <n v="8074.7689949999994"/>
  </r>
  <r>
    <d v="1995-03-26T00:00:00"/>
    <n v="3770.57"/>
    <x v="4"/>
    <x v="5"/>
    <n v="7478.9255950000006"/>
  </r>
  <r>
    <d v="1995-03-27T00:00:00"/>
    <n v="3458.91"/>
    <x v="4"/>
    <x v="5"/>
    <n v="6860.747985"/>
  </r>
  <r>
    <d v="1995-03-28T00:00:00"/>
    <n v="2850.03"/>
    <x v="4"/>
    <x v="5"/>
    <n v="5653.0345050000005"/>
  </r>
  <r>
    <d v="1995-03-29T00:00:00"/>
    <n v="3950.44"/>
    <x v="4"/>
    <x v="5"/>
    <n v="7835.6977400000005"/>
  </r>
  <r>
    <d v="1995-03-30T00:00:00"/>
    <n v="3259.35"/>
    <x v="4"/>
    <x v="5"/>
    <n v="6464.9207249999999"/>
  </r>
  <r>
    <d v="1995-03-31T00:00:00"/>
    <n v="3457.78"/>
    <x v="4"/>
    <x v="5"/>
    <n v="6858.5066300000008"/>
  </r>
  <r>
    <d v="1995-04-01T00:00:00"/>
    <n v="3958.52"/>
    <x v="5"/>
    <x v="5"/>
    <n v="7851.7244200000005"/>
  </r>
  <r>
    <d v="1995-04-02T00:00:00"/>
    <n v="3824.75"/>
    <x v="5"/>
    <x v="5"/>
    <n v="7586.3916250000002"/>
  </r>
  <r>
    <d v="1995-04-03T00:00:00"/>
    <n v="3578.17"/>
    <x v="5"/>
    <x v="5"/>
    <n v="7097.3001950000007"/>
  </r>
  <r>
    <d v="1995-04-04T00:00:00"/>
    <n v="4726.63"/>
    <x v="5"/>
    <x v="5"/>
    <n v="9375.2706049999997"/>
  </r>
  <r>
    <d v="1995-04-05T00:00:00"/>
    <n v="4851.22"/>
    <x v="5"/>
    <x v="5"/>
    <n v="9622.3948700000001"/>
  </r>
  <r>
    <d v="1995-04-06T00:00:00"/>
    <n v="6464.95"/>
    <x v="5"/>
    <x v="5"/>
    <n v="12823.228325"/>
  </r>
  <r>
    <d v="1995-04-07T00:00:00"/>
    <n v="7084.55"/>
    <x v="5"/>
    <x v="5"/>
    <n v="14052.204925"/>
  </r>
  <r>
    <d v="1995-04-08T00:00:00"/>
    <n v="4670.83"/>
    <x v="5"/>
    <x v="5"/>
    <n v="9264.5913049999999"/>
  </r>
  <r>
    <d v="1995-04-09T00:00:00"/>
    <n v="7243.27"/>
    <x v="5"/>
    <x v="5"/>
    <n v="14367.026045000001"/>
  </r>
  <r>
    <d v="1995-04-10T00:00:00"/>
    <n v="6462.23"/>
    <x v="5"/>
    <x v="5"/>
    <n v="12817.833204999999"/>
  </r>
  <r>
    <d v="1995-04-11T00:00:00"/>
    <n v="6567.33"/>
    <x v="5"/>
    <x v="5"/>
    <n v="13026.299054999999"/>
  </r>
  <r>
    <d v="1995-04-12T00:00:00"/>
    <n v="5482.59"/>
    <x v="5"/>
    <x v="5"/>
    <n v="10874.717265000001"/>
  </r>
  <r>
    <d v="1995-04-13T00:00:00"/>
    <n v="5601.39"/>
    <x v="5"/>
    <x v="5"/>
    <n v="11110.357065"/>
  </r>
  <r>
    <d v="1995-04-14T00:00:00"/>
    <n v="6553.64"/>
    <x v="5"/>
    <x v="5"/>
    <n v="12999.14494"/>
  </r>
  <r>
    <d v="1995-04-15T00:00:00"/>
    <n v="5970.07"/>
    <x v="5"/>
    <x v="5"/>
    <n v="11841.633845"/>
  </r>
  <r>
    <d v="1995-04-16T00:00:00"/>
    <n v="5932.51"/>
    <x v="5"/>
    <x v="5"/>
    <n v="11767.133585000001"/>
  </r>
  <r>
    <d v="1995-04-17T00:00:00"/>
    <n v="5555.11"/>
    <x v="5"/>
    <x v="5"/>
    <n v="11018.560685"/>
  </r>
  <r>
    <d v="1995-04-18T00:00:00"/>
    <n v="5823.76"/>
    <x v="5"/>
    <x v="5"/>
    <n v="11551.427960000001"/>
  </r>
  <r>
    <d v="1995-04-19T00:00:00"/>
    <n v="5932.19"/>
    <x v="5"/>
    <x v="5"/>
    <n v="11766.498865"/>
  </r>
  <r>
    <d v="1995-04-20T00:00:00"/>
    <n v="5525.28"/>
    <x v="5"/>
    <x v="5"/>
    <n v="10959.392879999999"/>
  </r>
  <r>
    <d v="1995-04-21T00:00:00"/>
    <n v="5544.28"/>
    <x v="5"/>
    <x v="5"/>
    <n v="10997.079379999999"/>
  </r>
  <r>
    <d v="1995-04-22T00:00:00"/>
    <n v="5690.39"/>
    <x v="5"/>
    <x v="5"/>
    <n v="11286.888565000001"/>
  </r>
  <r>
    <d v="1995-04-23T00:00:00"/>
    <n v="5833.67"/>
    <x v="5"/>
    <x v="5"/>
    <n v="11571.084445"/>
  </r>
  <r>
    <d v="1995-04-24T00:00:00"/>
    <n v="5764.79"/>
    <x v="5"/>
    <x v="5"/>
    <n v="11434.460965"/>
  </r>
  <r>
    <d v="1995-04-25T00:00:00"/>
    <n v="6445.97"/>
    <x v="5"/>
    <x v="5"/>
    <n v="12785.581495"/>
  </r>
  <r>
    <d v="1995-04-26T00:00:00"/>
    <n v="6530.09"/>
    <x v="5"/>
    <x v="5"/>
    <n v="12952.433515000001"/>
  </r>
  <r>
    <d v="1995-04-27T00:00:00"/>
    <n v="6425.06"/>
    <x v="5"/>
    <x v="5"/>
    <n v="12744.106510000001"/>
  </r>
  <r>
    <d v="1995-04-28T00:00:00"/>
    <n v="7510.31"/>
    <x v="5"/>
    <x v="5"/>
    <n v="14896.699885000002"/>
  </r>
  <r>
    <d v="1995-04-29T00:00:00"/>
    <n v="8956.83"/>
    <x v="5"/>
    <x v="5"/>
    <n v="17765.872305000001"/>
  </r>
  <r>
    <d v="1995-04-30T00:00:00"/>
    <n v="8371.67"/>
    <x v="5"/>
    <x v="5"/>
    <n v="16605.207445"/>
  </r>
  <r>
    <d v="1995-05-01T00:00:00"/>
    <n v="6992"/>
    <x v="6"/>
    <x v="5"/>
    <n v="13868.632"/>
  </r>
  <r>
    <d v="1995-05-02T00:00:00"/>
    <n v="7166.1"/>
    <x v="6"/>
    <x v="5"/>
    <n v="14213.959350000001"/>
  </r>
  <r>
    <d v="1995-05-03T00:00:00"/>
    <n v="8291.74"/>
    <x v="6"/>
    <x v="5"/>
    <n v="16446.666290000001"/>
  </r>
  <r>
    <d v="1995-05-04T00:00:00"/>
    <n v="7333.32"/>
    <x v="6"/>
    <x v="5"/>
    <n v="14545.640219999999"/>
  </r>
  <r>
    <d v="1995-05-05T00:00:00"/>
    <n v="10600.56"/>
    <x v="6"/>
    <x v="5"/>
    <n v="21026.210759999998"/>
  </r>
  <r>
    <d v="1995-05-06T00:00:00"/>
    <n v="10475.459999999999"/>
    <x v="6"/>
    <x v="5"/>
    <n v="20778.074909999999"/>
  </r>
  <r>
    <d v="1995-05-07T00:00:00"/>
    <n v="9383.93"/>
    <x v="6"/>
    <x v="5"/>
    <n v="18613.025154999999"/>
  </r>
  <r>
    <d v="1995-05-08T00:00:00"/>
    <n v="9800.1200000000008"/>
    <x v="6"/>
    <x v="5"/>
    <n v="19438.538020000004"/>
  </r>
  <r>
    <d v="1995-05-09T00:00:00"/>
    <n v="9603.66"/>
    <x v="6"/>
    <x v="5"/>
    <n v="19048.85961"/>
  </r>
  <r>
    <d v="1995-05-10T00:00:00"/>
    <n v="11074.58"/>
    <x v="6"/>
    <x v="5"/>
    <n v="21966.42943"/>
  </r>
  <r>
    <d v="1995-05-11T00:00:00"/>
    <n v="12072.98"/>
    <x v="6"/>
    <x v="5"/>
    <n v="23946.755829999998"/>
  </r>
  <r>
    <d v="1995-05-12T00:00:00"/>
    <n v="12977.93"/>
    <x v="6"/>
    <x v="5"/>
    <n v="25741.724155"/>
  </r>
  <r>
    <d v="1995-05-13T00:00:00"/>
    <n v="13307.19"/>
    <x v="6"/>
    <x v="5"/>
    <n v="26394.811365000001"/>
  </r>
  <r>
    <d v="1995-05-14T00:00:00"/>
    <n v="11269.74"/>
    <x v="6"/>
    <x v="5"/>
    <n v="22353.529289999999"/>
  </r>
  <r>
    <d v="1995-05-15T00:00:00"/>
    <n v="10874.18"/>
    <x v="6"/>
    <x v="5"/>
    <n v="21568.936030000001"/>
  </r>
  <r>
    <d v="1995-05-16T00:00:00"/>
    <n v="12735.85"/>
    <x v="6"/>
    <x v="5"/>
    <n v="25261.558475000002"/>
  </r>
  <r>
    <d v="1995-05-17T00:00:00"/>
    <n v="15446.37"/>
    <x v="6"/>
    <x v="5"/>
    <n v="30637.874895000001"/>
  </r>
  <r>
    <d v="1995-05-18T00:00:00"/>
    <n v="17272.310000000001"/>
    <x v="6"/>
    <x v="5"/>
    <n v="34259.626885000005"/>
  </r>
  <r>
    <d v="1995-05-19T00:00:00"/>
    <n v="18212.87"/>
    <x v="6"/>
    <x v="5"/>
    <n v="36125.227644999999"/>
  </r>
  <r>
    <d v="1995-05-20T00:00:00"/>
    <n v="18412.18"/>
    <x v="6"/>
    <x v="5"/>
    <n v="36520.559030000004"/>
  </r>
  <r>
    <d v="1995-05-21T00:00:00"/>
    <n v="19202.16"/>
    <x v="6"/>
    <x v="5"/>
    <n v="38087.484360000002"/>
  </r>
  <r>
    <d v="1995-05-22T00:00:00"/>
    <n v="20530.72"/>
    <x v="6"/>
    <x v="5"/>
    <n v="40722.683120000002"/>
  </r>
  <r>
    <d v="1995-05-23T00:00:00"/>
    <n v="20987.78"/>
    <x v="6"/>
    <x v="5"/>
    <n v="41629.261630000001"/>
  </r>
  <r>
    <d v="1995-05-24T00:00:00"/>
    <n v="18600.599999999999"/>
    <x v="6"/>
    <x v="5"/>
    <n v="36894.290099999998"/>
  </r>
  <r>
    <d v="1995-05-25T00:00:00"/>
    <n v="17642.75"/>
    <x v="6"/>
    <x v="5"/>
    <n v="34994.394625000001"/>
  </r>
  <r>
    <d v="1995-05-26T00:00:00"/>
    <n v="17204.12"/>
    <x v="6"/>
    <x v="5"/>
    <n v="34124.372019999995"/>
  </r>
  <r>
    <d v="1995-05-27T00:00:00"/>
    <n v="18043.88"/>
    <x v="6"/>
    <x v="5"/>
    <n v="35790.035980000001"/>
  </r>
  <r>
    <d v="1995-05-28T00:00:00"/>
    <n v="17118.080000000002"/>
    <x v="6"/>
    <x v="5"/>
    <n v="33953.711680000008"/>
  </r>
  <r>
    <d v="1995-05-29T00:00:00"/>
    <n v="17157.650000000001"/>
    <x v="6"/>
    <x v="5"/>
    <n v="34032.198775000004"/>
  </r>
  <r>
    <d v="1995-05-30T00:00:00"/>
    <n v="18367.02"/>
    <x v="6"/>
    <x v="5"/>
    <n v="36430.984170000003"/>
  </r>
  <r>
    <d v="1995-05-31T00:00:00"/>
    <n v="21431.71"/>
    <x v="6"/>
    <x v="5"/>
    <n v="42509.796784999999"/>
  </r>
  <r>
    <d v="1995-06-01T00:00:00"/>
    <n v="24637.13"/>
    <x v="7"/>
    <x v="5"/>
    <n v="48867.747355"/>
  </r>
  <r>
    <d v="1995-06-02T00:00:00"/>
    <n v="26249.37"/>
    <x v="7"/>
    <x v="5"/>
    <n v="52065.625394999995"/>
  </r>
  <r>
    <d v="1995-06-03T00:00:00"/>
    <n v="28519.75"/>
    <x v="7"/>
    <x v="5"/>
    <n v="56568.924124999998"/>
  </r>
  <r>
    <d v="1995-06-04T00:00:00"/>
    <n v="31059.02"/>
    <x v="7"/>
    <x v="5"/>
    <n v="61605.566170000006"/>
  </r>
  <r>
    <d v="1995-06-05T00:00:00"/>
    <n v="30315.759999999998"/>
    <x v="7"/>
    <x v="5"/>
    <n v="60131.309959999999"/>
  </r>
  <r>
    <d v="1995-06-06T00:00:00"/>
    <n v="33752.9"/>
    <x v="7"/>
    <x v="5"/>
    <n v="66948.87715"/>
  </r>
  <r>
    <d v="1995-06-07T00:00:00"/>
    <n v="34355.67"/>
    <x v="7"/>
    <x v="5"/>
    <n v="68144.471445000003"/>
  </r>
  <r>
    <d v="1995-06-08T00:00:00"/>
    <n v="26177.25"/>
    <x v="7"/>
    <x v="5"/>
    <n v="51922.575375"/>
  </r>
  <r>
    <d v="1995-06-09T00:00:00"/>
    <n v="25206.29"/>
    <x v="7"/>
    <x v="5"/>
    <n v="49996.676215"/>
  </r>
  <r>
    <d v="1995-06-10T00:00:00"/>
    <n v="22280.17"/>
    <x v="7"/>
    <x v="5"/>
    <n v="44192.717194999997"/>
  </r>
  <r>
    <d v="1995-06-11T00:00:00"/>
    <n v="19822.12"/>
    <x v="7"/>
    <x v="5"/>
    <n v="39317.175020000002"/>
  </r>
  <r>
    <d v="1995-06-12T00:00:00"/>
    <n v="20705.400000000001"/>
    <x v="7"/>
    <x v="5"/>
    <n v="41069.160900000003"/>
  </r>
  <r>
    <d v="1995-06-13T00:00:00"/>
    <n v="25073.93"/>
    <x v="7"/>
    <x v="5"/>
    <n v="49734.140155000001"/>
  </r>
  <r>
    <d v="1995-06-14T00:00:00"/>
    <n v="30789.78"/>
    <x v="7"/>
    <x v="5"/>
    <n v="61071.528630000001"/>
  </r>
  <r>
    <d v="1995-06-15T00:00:00"/>
    <n v="33778.86"/>
    <x v="7"/>
    <x v="5"/>
    <n v="67000.36881"/>
  </r>
  <r>
    <d v="1995-06-16T00:00:00"/>
    <n v="34106.71"/>
    <x v="7"/>
    <x v="5"/>
    <n v="67650.659285000002"/>
  </r>
  <r>
    <d v="1995-06-17T00:00:00"/>
    <n v="31588.92"/>
    <x v="7"/>
    <x v="5"/>
    <n v="62656.622819999997"/>
  </r>
  <r>
    <d v="1995-06-18T00:00:00"/>
    <n v="28842.5"/>
    <x v="7"/>
    <x v="5"/>
    <n v="57209.098750000005"/>
  </r>
  <r>
    <d v="1995-06-19T00:00:00"/>
    <n v="26926.75"/>
    <x v="7"/>
    <x v="5"/>
    <n v="53409.208624999999"/>
  </r>
  <r>
    <d v="1995-06-20T00:00:00"/>
    <n v="23304.25"/>
    <x v="7"/>
    <x v="5"/>
    <n v="46223.979875000005"/>
  </r>
  <r>
    <d v="1995-06-21T00:00:00"/>
    <n v="22603.66"/>
    <x v="7"/>
    <x v="5"/>
    <n v="44834.35961"/>
  </r>
  <r>
    <d v="1995-06-22T00:00:00"/>
    <n v="23100.19"/>
    <x v="7"/>
    <x v="5"/>
    <n v="45819.226864999997"/>
  </r>
  <r>
    <d v="1995-06-23T00:00:00"/>
    <n v="22406.080000000002"/>
    <x v="7"/>
    <x v="5"/>
    <n v="44442.459680000007"/>
  </r>
  <r>
    <d v="1995-06-24T00:00:00"/>
    <n v="21015.98"/>
    <x v="7"/>
    <x v="5"/>
    <n v="41685.196329999999"/>
  </r>
  <r>
    <d v="1995-06-25T00:00:00"/>
    <n v="20832.59"/>
    <x v="7"/>
    <x v="5"/>
    <n v="41321.442264999998"/>
  </r>
  <r>
    <d v="1995-06-26T00:00:00"/>
    <n v="22492.87"/>
    <x v="7"/>
    <x v="5"/>
    <n v="44614.607644999996"/>
  </r>
  <r>
    <d v="1995-06-27T00:00:00"/>
    <n v="23895.34"/>
    <x v="7"/>
    <x v="5"/>
    <n v="47396.406889999998"/>
  </r>
  <r>
    <d v="1995-06-28T00:00:00"/>
    <n v="24099.91"/>
    <x v="7"/>
    <x v="5"/>
    <n v="47802.171484999999"/>
  </r>
  <r>
    <d v="1995-06-29T00:00:00"/>
    <n v="23741.439999999999"/>
    <x v="7"/>
    <x v="5"/>
    <n v="47091.146240000002"/>
  </r>
  <r>
    <d v="1995-06-30T00:00:00"/>
    <n v="21300.52"/>
    <x v="7"/>
    <x v="5"/>
    <n v="42249.581420000002"/>
  </r>
  <r>
    <d v="1995-07-01T00:00:00"/>
    <n v="20067.650000000001"/>
    <x v="8"/>
    <x v="5"/>
    <n v="39804.183775000005"/>
  </r>
  <r>
    <d v="1995-07-02T00:00:00"/>
    <n v="20018.34"/>
    <x v="8"/>
    <x v="5"/>
    <n v="39706.377390000001"/>
  </r>
  <r>
    <d v="1995-07-03T00:00:00"/>
    <n v="21968.34"/>
    <x v="8"/>
    <x v="5"/>
    <n v="43574.202389999999"/>
  </r>
  <r>
    <d v="1995-07-04T00:00:00"/>
    <n v="24207.09"/>
    <x v="8"/>
    <x v="5"/>
    <n v="48014.763015000004"/>
  </r>
  <r>
    <d v="1995-07-05T00:00:00"/>
    <n v="21818.7"/>
    <x v="8"/>
    <x v="5"/>
    <n v="43277.391450000003"/>
  </r>
  <r>
    <d v="1995-07-06T00:00:00"/>
    <n v="18921.599999999999"/>
    <x v="8"/>
    <x v="5"/>
    <n v="37530.993599999994"/>
  </r>
  <r>
    <d v="1995-07-07T00:00:00"/>
    <n v="19038.34"/>
    <x v="8"/>
    <x v="5"/>
    <n v="37762.54739"/>
  </r>
  <r>
    <d v="1995-07-08T00:00:00"/>
    <n v="21303.83"/>
    <x v="8"/>
    <x v="5"/>
    <n v="42256.146805000004"/>
  </r>
  <r>
    <d v="1995-07-09T00:00:00"/>
    <n v="20660.509999999998"/>
    <x v="8"/>
    <x v="5"/>
    <n v="40980.121585000001"/>
  </r>
  <r>
    <d v="1995-07-10T00:00:00"/>
    <n v="21316.77"/>
    <x v="8"/>
    <x v="5"/>
    <n v="42281.813295"/>
  </r>
  <r>
    <d v="1995-07-11T00:00:00"/>
    <n v="21551.69"/>
    <x v="8"/>
    <x v="5"/>
    <n v="42747.777114999997"/>
  </r>
  <r>
    <d v="1995-07-12T00:00:00"/>
    <n v="22234.51"/>
    <x v="8"/>
    <x v="5"/>
    <n v="44102.150584999996"/>
  </r>
  <r>
    <d v="1995-07-13T00:00:00"/>
    <n v="22437.919999999998"/>
    <x v="8"/>
    <x v="5"/>
    <n v="44505.614320000001"/>
  </r>
  <r>
    <d v="1995-07-14T00:00:00"/>
    <n v="20143.62"/>
    <x v="8"/>
    <x v="5"/>
    <n v="39954.870269999999"/>
  </r>
  <r>
    <d v="1995-07-15T00:00:00"/>
    <n v="17882.689999999999"/>
    <x v="8"/>
    <x v="5"/>
    <n v="35470.315615"/>
  </r>
  <r>
    <d v="1995-07-16T00:00:00"/>
    <n v="16822.25"/>
    <x v="8"/>
    <x v="5"/>
    <n v="33366.932874999999"/>
  </r>
  <r>
    <d v="1995-07-17T00:00:00"/>
    <n v="15736.26"/>
    <x v="8"/>
    <x v="5"/>
    <n v="31212.871709999999"/>
  </r>
  <r>
    <d v="1995-07-18T00:00:00"/>
    <n v="14676.3"/>
    <x v="8"/>
    <x v="5"/>
    <n v="29110.441049999998"/>
  </r>
  <r>
    <d v="1995-07-19T00:00:00"/>
    <n v="15039.96"/>
    <x v="8"/>
    <x v="5"/>
    <n v="29831.76066"/>
  </r>
  <r>
    <d v="1995-07-20T00:00:00"/>
    <n v="14532.97"/>
    <x v="8"/>
    <x v="5"/>
    <n v="28826.145994999999"/>
  </r>
  <r>
    <d v="1995-07-21T00:00:00"/>
    <n v="15818.31"/>
    <x v="8"/>
    <x v="5"/>
    <n v="31375.617885"/>
  </r>
  <r>
    <d v="1995-07-22T00:00:00"/>
    <n v="14419.06"/>
    <x v="8"/>
    <x v="5"/>
    <n v="28600.20551"/>
  </r>
  <r>
    <d v="1995-07-23T00:00:00"/>
    <n v="13076.15"/>
    <x v="8"/>
    <x v="5"/>
    <n v="25936.543525000001"/>
  </r>
  <r>
    <d v="1995-07-24T00:00:00"/>
    <n v="12473.98"/>
    <x v="8"/>
    <x v="5"/>
    <n v="24742.139329999998"/>
  </r>
  <r>
    <d v="1995-07-25T00:00:00"/>
    <n v="11653.28"/>
    <x v="8"/>
    <x v="5"/>
    <n v="23114.280880000002"/>
  </r>
  <r>
    <d v="1995-07-26T00:00:00"/>
    <n v="11246.99"/>
    <x v="8"/>
    <x v="5"/>
    <n v="22308.404665000002"/>
  </r>
  <r>
    <d v="1995-07-27T00:00:00"/>
    <n v="10516.33"/>
    <x v="8"/>
    <x v="5"/>
    <n v="20859.140555000002"/>
  </r>
  <r>
    <d v="1995-07-28T00:00:00"/>
    <n v="10257.780000000001"/>
    <x v="8"/>
    <x v="5"/>
    <n v="20346.306630000003"/>
  </r>
  <r>
    <d v="1995-07-29T00:00:00"/>
    <n v="9327.68"/>
    <x v="8"/>
    <x v="5"/>
    <n v="18501.453280000002"/>
  </r>
  <r>
    <d v="1995-07-30T00:00:00"/>
    <n v="10085.93"/>
    <x v="8"/>
    <x v="5"/>
    <n v="20005.442155000001"/>
  </r>
  <r>
    <d v="1995-07-31T00:00:00"/>
    <n v="9003.77"/>
    <x v="8"/>
    <x v="5"/>
    <n v="17858.977795000003"/>
  </r>
  <r>
    <d v="1995-08-01T00:00:00"/>
    <n v="8510.58"/>
    <x v="9"/>
    <x v="5"/>
    <n v="16880.735430000001"/>
  </r>
  <r>
    <d v="1995-08-02T00:00:00"/>
    <n v="7848.04"/>
    <x v="9"/>
    <x v="5"/>
    <n v="15566.58734"/>
  </r>
  <r>
    <d v="1995-08-03T00:00:00"/>
    <n v="7732.52"/>
    <x v="9"/>
    <x v="5"/>
    <n v="15337.453420000002"/>
  </r>
  <r>
    <d v="1995-08-04T00:00:00"/>
    <n v="7498.46"/>
    <x v="9"/>
    <x v="5"/>
    <n v="14873.19541"/>
  </r>
  <r>
    <d v="1995-08-05T00:00:00"/>
    <n v="7462.6"/>
    <x v="9"/>
    <x v="5"/>
    <n v="14802.0671"/>
  </r>
  <r>
    <d v="1995-08-06T00:00:00"/>
    <n v="7069.61"/>
    <x v="9"/>
    <x v="5"/>
    <n v="14022.571435"/>
  </r>
  <r>
    <d v="1995-08-07T00:00:00"/>
    <n v="6899.97"/>
    <x v="9"/>
    <x v="5"/>
    <n v="13686.090495"/>
  </r>
  <r>
    <d v="1995-08-08T00:00:00"/>
    <n v="7532.71"/>
    <x v="9"/>
    <x v="5"/>
    <n v="14941.130285000001"/>
  </r>
  <r>
    <d v="1995-08-09T00:00:00"/>
    <n v="7191.85"/>
    <x v="9"/>
    <x v="5"/>
    <n v="14265.034475"/>
  </r>
  <r>
    <d v="1995-08-10T00:00:00"/>
    <n v="6410"/>
    <x v="9"/>
    <x v="5"/>
    <n v="12714.235000000001"/>
  </r>
  <r>
    <d v="1995-08-11T00:00:00"/>
    <n v="7341.26"/>
    <x v="9"/>
    <x v="5"/>
    <n v="14561.389210000001"/>
  </r>
  <r>
    <d v="1995-08-12T00:00:00"/>
    <n v="6576.75"/>
    <x v="9"/>
    <x v="5"/>
    <n v="13044.983625000001"/>
  </r>
  <r>
    <d v="1995-08-13T00:00:00"/>
    <n v="6147.27"/>
    <x v="9"/>
    <x v="5"/>
    <n v="12193.110045000001"/>
  </r>
  <r>
    <d v="1995-08-14T00:00:00"/>
    <n v="5656.02"/>
    <x v="9"/>
    <x v="5"/>
    <n v="11218.715670000001"/>
  </r>
  <r>
    <d v="1995-08-15T00:00:00"/>
    <n v="5978.87"/>
    <x v="9"/>
    <x v="5"/>
    <n v="11859.088645"/>
  </r>
  <r>
    <d v="1995-08-16T00:00:00"/>
    <n v="5978.8"/>
    <x v="9"/>
    <x v="5"/>
    <n v="11858.9498"/>
  </r>
  <r>
    <d v="1995-08-17T00:00:00"/>
    <n v="4696.43"/>
    <x v="9"/>
    <x v="5"/>
    <n v="9315.3689050000012"/>
  </r>
  <r>
    <d v="1995-08-18T00:00:00"/>
    <n v="6433.97"/>
    <x v="9"/>
    <x v="5"/>
    <n v="12761.779495000001"/>
  </r>
  <r>
    <d v="1995-08-19T00:00:00"/>
    <n v="4982.4399999999996"/>
    <x v="9"/>
    <x v="5"/>
    <n v="9882.6697399999994"/>
  </r>
  <r>
    <d v="1995-08-20T00:00:00"/>
    <n v="5300.48"/>
    <x v="9"/>
    <x v="5"/>
    <n v="10513.50208"/>
  </r>
  <r>
    <d v="1995-08-21T00:00:00"/>
    <n v="5174.9799999999996"/>
    <x v="9"/>
    <x v="5"/>
    <n v="10264.572829999999"/>
  </r>
  <r>
    <d v="1995-08-22T00:00:00"/>
    <n v="5271.57"/>
    <x v="9"/>
    <x v="5"/>
    <n v="10456.159094999999"/>
  </r>
  <r>
    <d v="1995-08-23T00:00:00"/>
    <n v="5636.33"/>
    <x v="9"/>
    <x v="5"/>
    <n v="11179.660555"/>
  </r>
  <r>
    <d v="1995-08-24T00:00:00"/>
    <n v="6662.58"/>
    <x v="9"/>
    <x v="5"/>
    <n v="13215.227430000001"/>
  </r>
  <r>
    <d v="1995-08-25T00:00:00"/>
    <n v="6049.39"/>
    <x v="9"/>
    <x v="5"/>
    <n v="11998.965065"/>
  </r>
  <r>
    <d v="1995-08-26T00:00:00"/>
    <n v="5683.11"/>
    <x v="9"/>
    <x v="5"/>
    <n v="11272.448684999999"/>
  </r>
  <r>
    <d v="1995-08-27T00:00:00"/>
    <n v="5140.84"/>
    <x v="9"/>
    <x v="5"/>
    <n v="10196.85614"/>
  </r>
  <r>
    <d v="1995-08-28T00:00:00"/>
    <n v="4978.71"/>
    <x v="9"/>
    <x v="5"/>
    <n v="9875.2712850000007"/>
  </r>
  <r>
    <d v="1995-08-29T00:00:00"/>
    <n v="4895.7299999999996"/>
    <x v="9"/>
    <x v="5"/>
    <n v="9710.6804549999997"/>
  </r>
  <r>
    <d v="1995-08-30T00:00:00"/>
    <n v="4419.7700000000004"/>
    <x v="9"/>
    <x v="5"/>
    <n v="8766.6137950000011"/>
  </r>
  <r>
    <d v="1995-08-31T00:00:00"/>
    <n v="4785.55"/>
    <x v="9"/>
    <x v="5"/>
    <n v="9492.138425000001"/>
  </r>
  <r>
    <d v="1995-09-01T00:00:00"/>
    <n v="4364.92"/>
    <x v="10"/>
    <x v="5"/>
    <n v="8657.8188200000004"/>
  </r>
  <r>
    <d v="1995-09-02T00:00:00"/>
    <n v="4855.79"/>
    <x v="10"/>
    <x v="5"/>
    <n v="9631.4594649999999"/>
  </r>
  <r>
    <d v="1995-09-03T00:00:00"/>
    <n v="4806.03"/>
    <x v="10"/>
    <x v="5"/>
    <n v="9532.7605050000002"/>
  </r>
  <r>
    <d v="1995-09-04T00:00:00"/>
    <n v="4633.18"/>
    <x v="10"/>
    <x v="5"/>
    <n v="9189.9125300000014"/>
  </r>
  <r>
    <d v="1995-09-05T00:00:00"/>
    <n v="5094.1000000000004"/>
    <x v="10"/>
    <x v="5"/>
    <n v="10104.147350000001"/>
  </r>
  <r>
    <d v="1995-09-06T00:00:00"/>
    <n v="4554.87"/>
    <x v="10"/>
    <x v="5"/>
    <n v="9034.5846450000008"/>
  </r>
  <r>
    <d v="1995-09-07T00:00:00"/>
    <n v="4461.53"/>
    <x v="10"/>
    <x v="5"/>
    <n v="8849.4447550000004"/>
  </r>
  <r>
    <d v="1995-09-08T00:00:00"/>
    <n v="4952.87"/>
    <x v="10"/>
    <x v="5"/>
    <n v="9824.0176449999999"/>
  </r>
  <r>
    <d v="1995-09-09T00:00:00"/>
    <n v="4901.42"/>
    <x v="10"/>
    <x v="5"/>
    <n v="9721.9665700000005"/>
  </r>
  <r>
    <d v="1995-09-10T00:00:00"/>
    <n v="4483.72"/>
    <x v="10"/>
    <x v="5"/>
    <n v="8893.4586200000012"/>
  </r>
  <r>
    <d v="1995-09-11T00:00:00"/>
    <n v="4064.96"/>
    <x v="10"/>
    <x v="5"/>
    <n v="8062.8481600000005"/>
  </r>
  <r>
    <d v="1995-09-12T00:00:00"/>
    <n v="4615.96"/>
    <x v="10"/>
    <x v="5"/>
    <n v="9155.7566600000009"/>
  </r>
  <r>
    <d v="1995-09-13T00:00:00"/>
    <n v="4278.08"/>
    <x v="10"/>
    <x v="5"/>
    <n v="8485.5716800000009"/>
  </r>
  <r>
    <d v="1995-09-14T00:00:00"/>
    <n v="4411.2299999999996"/>
    <x v="10"/>
    <x v="5"/>
    <n v="8749.6747049999994"/>
  </r>
  <r>
    <d v="1995-09-15T00:00:00"/>
    <n v="4085.23"/>
    <x v="10"/>
    <x v="5"/>
    <n v="8103.0537050000003"/>
  </r>
  <r>
    <d v="1995-09-16T00:00:00"/>
    <n v="3710.15"/>
    <x v="10"/>
    <x v="5"/>
    <n v="7359.0825250000007"/>
  </r>
  <r>
    <d v="1995-09-17T00:00:00"/>
    <n v="4310.75"/>
    <x v="10"/>
    <x v="5"/>
    <n v="8550.372625"/>
  </r>
  <r>
    <d v="1995-09-18T00:00:00"/>
    <n v="4507.18"/>
    <x v="10"/>
    <x v="5"/>
    <n v="8939.9915300000011"/>
  </r>
  <r>
    <d v="1995-09-19T00:00:00"/>
    <n v="3808.4"/>
    <x v="10"/>
    <x v="5"/>
    <n v="7553.9614000000001"/>
  </r>
  <r>
    <d v="1995-09-20T00:00:00"/>
    <n v="4269.51"/>
    <x v="10"/>
    <x v="5"/>
    <n v="8468.573085"/>
  </r>
  <r>
    <d v="1995-09-21T00:00:00"/>
    <n v="4164.49"/>
    <x v="10"/>
    <x v="5"/>
    <n v="8260.2659149999999"/>
  </r>
  <r>
    <d v="1995-09-22T00:00:00"/>
    <n v="4108.5200000000004"/>
    <x v="10"/>
    <x v="5"/>
    <n v="8149.249420000001"/>
  </r>
  <r>
    <d v="1995-09-23T00:00:00"/>
    <n v="4010.71"/>
    <x v="10"/>
    <x v="5"/>
    <n v="7955.2432850000005"/>
  </r>
  <r>
    <d v="1995-09-24T00:00:00"/>
    <n v="3920.64"/>
    <x v="10"/>
    <x v="5"/>
    <n v="7776.5894399999997"/>
  </r>
  <r>
    <d v="1995-09-25T00:00:00"/>
    <n v="4162.43"/>
    <x v="10"/>
    <x v="5"/>
    <n v="8256.1799050000009"/>
  </r>
  <r>
    <d v="1995-09-26T00:00:00"/>
    <n v="4325.33"/>
    <x v="10"/>
    <x v="5"/>
    <n v="8579.2920549999999"/>
  </r>
  <r>
    <d v="1995-09-27T00:00:00"/>
    <n v="4084.68"/>
    <x v="10"/>
    <x v="5"/>
    <n v="8101.9627799999998"/>
  </r>
  <r>
    <d v="1995-09-28T00:00:00"/>
    <n v="4090.85"/>
    <x v="10"/>
    <x v="5"/>
    <n v="8114.2009749999997"/>
  </r>
  <r>
    <d v="1995-09-29T00:00:00"/>
    <n v="4013.62"/>
    <x v="10"/>
    <x v="5"/>
    <n v="7961.0152699999999"/>
  </r>
  <r>
    <d v="1995-09-30T00:00:00"/>
    <n v="4421.12"/>
    <x v="10"/>
    <x v="5"/>
    <n v="8769.2915200000007"/>
  </r>
  <r>
    <d v="1995-10-01T00:00:00"/>
    <n v="4612"/>
    <x v="11"/>
    <x v="6"/>
    <n v="9147.902"/>
  </r>
  <r>
    <d v="1995-10-02T00:00:00"/>
    <n v="4388.41"/>
    <x v="11"/>
    <x v="6"/>
    <n v="8704.4112349999996"/>
  </r>
  <r>
    <d v="1995-10-03T00:00:00"/>
    <n v="4179.4399999999996"/>
    <x v="11"/>
    <x v="6"/>
    <n v="8289.9192399999993"/>
  </r>
  <r>
    <d v="1995-10-04T00:00:00"/>
    <n v="5476.91"/>
    <x v="11"/>
    <x v="6"/>
    <n v="10863.450984999999"/>
  </r>
  <r>
    <d v="1995-10-05T00:00:00"/>
    <n v="4897.7"/>
    <x v="11"/>
    <x v="6"/>
    <n v="9714.5879499999992"/>
  </r>
  <r>
    <d v="1995-10-06T00:00:00"/>
    <n v="4284.6400000000003"/>
    <x v="11"/>
    <x v="6"/>
    <n v="8498.5834400000003"/>
  </r>
  <r>
    <d v="1995-10-07T00:00:00"/>
    <n v="4521.99"/>
    <x v="11"/>
    <x v="6"/>
    <n v="8969.3671649999997"/>
  </r>
  <r>
    <d v="1995-10-08T00:00:00"/>
    <n v="4853.66"/>
    <x v="11"/>
    <x v="6"/>
    <n v="9627.2346099999995"/>
  </r>
  <r>
    <d v="1995-10-09T00:00:00"/>
    <n v="4052.45"/>
    <x v="11"/>
    <x v="6"/>
    <n v="8038.0345749999997"/>
  </r>
  <r>
    <d v="1995-10-10T00:00:00"/>
    <n v="4264.46"/>
    <x v="11"/>
    <x v="6"/>
    <n v="8458.5564100000011"/>
  </r>
  <r>
    <d v="1995-10-11T00:00:00"/>
    <n v="4214.6400000000003"/>
    <x v="11"/>
    <x v="6"/>
    <n v="8359.738440000001"/>
  </r>
  <r>
    <d v="1995-10-12T00:00:00"/>
    <n v="3919.46"/>
    <x v="11"/>
    <x v="6"/>
    <n v="7774.2489100000003"/>
  </r>
  <r>
    <d v="1995-10-13T00:00:00"/>
    <n v="4511.88"/>
    <x v="11"/>
    <x v="6"/>
    <n v="8949.3139800000008"/>
  </r>
  <r>
    <d v="1995-10-14T00:00:00"/>
    <n v="4193.1400000000003"/>
    <x v="11"/>
    <x v="6"/>
    <n v="8317.0931900000014"/>
  </r>
  <r>
    <d v="1995-10-15T00:00:00"/>
    <n v="3981"/>
    <x v="11"/>
    <x v="6"/>
    <n v="7896.3135000000002"/>
  </r>
  <r>
    <d v="1995-10-16T00:00:00"/>
    <n v="3947.43"/>
    <x v="11"/>
    <x v="6"/>
    <n v="7829.7274049999996"/>
  </r>
  <r>
    <d v="1995-10-17T00:00:00"/>
    <n v="4166.8900000000003"/>
    <x v="11"/>
    <x v="6"/>
    <n v="8265.026315000001"/>
  </r>
  <r>
    <d v="1995-10-18T00:00:00"/>
    <n v="3622.85"/>
    <x v="11"/>
    <x v="6"/>
    <n v="7185.9229750000004"/>
  </r>
  <r>
    <d v="1995-10-19T00:00:00"/>
    <n v="5045.3100000000004"/>
    <x v="11"/>
    <x v="6"/>
    <n v="10007.372385000001"/>
  </r>
  <r>
    <d v="1995-10-20T00:00:00"/>
    <n v="3657.05"/>
    <x v="11"/>
    <x v="6"/>
    <n v="7253.7586750000009"/>
  </r>
  <r>
    <d v="1995-10-21T00:00:00"/>
    <n v="3955.11"/>
    <x v="11"/>
    <x v="6"/>
    <n v="7844.960685"/>
  </r>
  <r>
    <d v="1995-10-22T00:00:00"/>
    <n v="3795.18"/>
    <x v="11"/>
    <x v="6"/>
    <n v="7527.7395299999998"/>
  </r>
  <r>
    <d v="1995-10-23T00:00:00"/>
    <n v="3759.55"/>
    <x v="11"/>
    <x v="6"/>
    <n v="7457.0674250000002"/>
  </r>
  <r>
    <d v="1995-10-24T00:00:00"/>
    <n v="3595.61"/>
    <x v="11"/>
    <x v="6"/>
    <n v="7131.8924350000007"/>
  </r>
  <r>
    <d v="1995-10-25T00:00:00"/>
    <n v="3738.29"/>
    <x v="11"/>
    <x v="6"/>
    <n v="7414.8982150000002"/>
  </r>
  <r>
    <d v="1995-10-26T00:00:00"/>
    <n v="4016.97"/>
    <x v="11"/>
    <x v="6"/>
    <n v="7967.659995"/>
  </r>
  <r>
    <d v="1995-10-27T00:00:00"/>
    <n v="4057.89"/>
    <x v="11"/>
    <x v="6"/>
    <n v="8048.8248149999999"/>
  </r>
  <r>
    <d v="1995-10-28T00:00:00"/>
    <n v="3614.92"/>
    <x v="11"/>
    <x v="6"/>
    <n v="7170.1938200000004"/>
  </r>
  <r>
    <d v="1995-10-29T00:00:00"/>
    <n v="3541.31"/>
    <x v="11"/>
    <x v="6"/>
    <n v="7024.1883850000004"/>
  </r>
  <r>
    <d v="1995-10-30T00:00:00"/>
    <n v="3938.59"/>
    <x v="11"/>
    <x v="6"/>
    <n v="7812.1932650000008"/>
  </r>
  <r>
    <d v="1995-10-31T00:00:00"/>
    <n v="3618.95"/>
    <x v="11"/>
    <x v="6"/>
    <n v="7178.1873249999999"/>
  </r>
  <r>
    <d v="1995-11-01T00:00:00"/>
    <n v="3667.66"/>
    <x v="0"/>
    <x v="6"/>
    <n v="7274.8036099999999"/>
  </r>
  <r>
    <d v="1995-11-02T00:00:00"/>
    <n v="3579.58"/>
    <x v="0"/>
    <x v="6"/>
    <n v="7100.0969299999997"/>
  </r>
  <r>
    <d v="1995-11-03T00:00:00"/>
    <n v="3212.45"/>
    <x v="0"/>
    <x v="6"/>
    <n v="6371.8945749999993"/>
  </r>
  <r>
    <d v="1995-11-04T00:00:00"/>
    <n v="3499.42"/>
    <x v="0"/>
    <x v="6"/>
    <n v="6941.0995700000003"/>
  </r>
  <r>
    <d v="1995-11-05T00:00:00"/>
    <n v="3261.76"/>
    <x v="0"/>
    <x v="6"/>
    <n v="6469.7009600000001"/>
  </r>
  <r>
    <d v="1995-11-06T00:00:00"/>
    <n v="3838.99"/>
    <x v="0"/>
    <x v="6"/>
    <n v="7614.636665"/>
  </r>
  <r>
    <d v="1995-11-07T00:00:00"/>
    <n v="4086.31"/>
    <x v="0"/>
    <x v="6"/>
    <n v="8105.1958850000001"/>
  </r>
  <r>
    <d v="1995-11-08T00:00:00"/>
    <n v="4168.8"/>
    <x v="0"/>
    <x v="6"/>
    <n v="8268.8148000000001"/>
  </r>
  <r>
    <d v="1995-11-09T00:00:00"/>
    <n v="4291.38"/>
    <x v="0"/>
    <x v="6"/>
    <n v="8511.9522300000008"/>
  </r>
  <r>
    <d v="1995-11-10T00:00:00"/>
    <n v="4616.9399999999996"/>
    <x v="0"/>
    <x v="6"/>
    <n v="9157.7004899999993"/>
  </r>
  <r>
    <d v="1995-11-11T00:00:00"/>
    <n v="3975.08"/>
    <x v="0"/>
    <x v="6"/>
    <n v="7884.5711799999999"/>
  </r>
  <r>
    <d v="1995-11-12T00:00:00"/>
    <n v="6371.85"/>
    <x v="0"/>
    <x v="6"/>
    <n v="12638.564475000001"/>
  </r>
  <r>
    <d v="1995-11-13T00:00:00"/>
    <n v="5248.29"/>
    <x v="0"/>
    <x v="6"/>
    <n v="10409.983215"/>
  </r>
  <r>
    <d v="1995-11-14T00:00:00"/>
    <n v="4681.37"/>
    <x v="0"/>
    <x v="6"/>
    <n v="9285.4973950000003"/>
  </r>
  <r>
    <d v="1995-11-15T00:00:00"/>
    <n v="4490.3999999999996"/>
    <x v="0"/>
    <x v="6"/>
    <n v="8906.7083999999995"/>
  </r>
  <r>
    <d v="1995-11-16T00:00:00"/>
    <n v="4170.63"/>
    <x v="0"/>
    <x v="6"/>
    <n v="8272.4446050000006"/>
  </r>
  <r>
    <d v="1995-11-17T00:00:00"/>
    <n v="4024.67"/>
    <x v="0"/>
    <x v="6"/>
    <n v="7982.9329450000005"/>
  </r>
  <r>
    <d v="1995-11-18T00:00:00"/>
    <n v="3843.59"/>
    <x v="0"/>
    <x v="6"/>
    <n v="7623.760765"/>
  </r>
  <r>
    <d v="1995-11-19T00:00:00"/>
    <n v="3611.74"/>
    <x v="0"/>
    <x v="6"/>
    <n v="7163.8862899999995"/>
  </r>
  <r>
    <d v="1995-11-20T00:00:00"/>
    <n v="3976"/>
    <x v="0"/>
    <x v="6"/>
    <n v="7886.3959999999997"/>
  </r>
  <r>
    <d v="1995-11-21T00:00:00"/>
    <n v="3708.22"/>
    <x v="0"/>
    <x v="6"/>
    <n v="7355.2543699999997"/>
  </r>
  <r>
    <d v="1995-11-22T00:00:00"/>
    <n v="3473.15"/>
    <x v="0"/>
    <x v="6"/>
    <n v="6888.9930250000007"/>
  </r>
  <r>
    <d v="1995-11-23T00:00:00"/>
    <n v="4079.16"/>
    <x v="0"/>
    <x v="6"/>
    <n v="8091.01386"/>
  </r>
  <r>
    <d v="1995-11-24T00:00:00"/>
    <n v="3229.64"/>
    <x v="0"/>
    <x v="6"/>
    <n v="6405.9909399999997"/>
  </r>
  <r>
    <d v="1995-11-25T00:00:00"/>
    <n v="3929.55"/>
    <x v="0"/>
    <x v="6"/>
    <n v="7794.2624250000008"/>
  </r>
  <r>
    <d v="1995-11-26T00:00:00"/>
    <n v="4861.76"/>
    <x v="0"/>
    <x v="6"/>
    <n v="9643.3009600000005"/>
  </r>
  <r>
    <d v="1995-11-27T00:00:00"/>
    <n v="4784.03"/>
    <x v="0"/>
    <x v="6"/>
    <n v="9489.1235049999996"/>
  </r>
  <r>
    <d v="1995-11-28T00:00:00"/>
    <n v="4575.5600000000004"/>
    <x v="0"/>
    <x v="6"/>
    <n v="9075.6232600000003"/>
  </r>
  <r>
    <d v="1995-11-29T00:00:00"/>
    <n v="4885.2"/>
    <x v="0"/>
    <x v="6"/>
    <n v="9689.7942000000003"/>
  </r>
  <r>
    <d v="1995-11-30T00:00:00"/>
    <n v="4200.84"/>
    <x v="0"/>
    <x v="6"/>
    <n v="8332.3661400000001"/>
  </r>
  <r>
    <d v="1995-12-01T00:00:00"/>
    <n v="6206.44"/>
    <x v="1"/>
    <x v="6"/>
    <n v="12310.473739999999"/>
  </r>
  <r>
    <d v="1995-12-02T00:00:00"/>
    <n v="4616.76"/>
    <x v="1"/>
    <x v="6"/>
    <n v="9157.3434600000001"/>
  </r>
  <r>
    <d v="1995-12-03T00:00:00"/>
    <n v="4086.29"/>
    <x v="1"/>
    <x v="6"/>
    <n v="8105.156215"/>
  </r>
  <r>
    <d v="1995-12-04T00:00:00"/>
    <n v="4111.5200000000004"/>
    <x v="1"/>
    <x v="6"/>
    <n v="8155.1999200000009"/>
  </r>
  <r>
    <d v="1995-12-05T00:00:00"/>
    <n v="4973.66"/>
    <x v="1"/>
    <x v="6"/>
    <n v="9865.25461"/>
  </r>
  <r>
    <d v="1995-12-06T00:00:00"/>
    <n v="4494.07"/>
    <x v="1"/>
    <x v="6"/>
    <n v="8913.9878449999997"/>
  </r>
  <r>
    <d v="1995-12-07T00:00:00"/>
    <n v="4063.56"/>
    <x v="1"/>
    <x v="6"/>
    <n v="8060.0712599999997"/>
  </r>
  <r>
    <d v="1995-12-08T00:00:00"/>
    <n v="3982.39"/>
    <x v="1"/>
    <x v="6"/>
    <n v="7899.070565"/>
  </r>
  <r>
    <d v="1995-12-09T00:00:00"/>
    <n v="3581.58"/>
    <x v="1"/>
    <x v="6"/>
    <n v="7104.0639300000003"/>
  </r>
  <r>
    <d v="1995-12-10T00:00:00"/>
    <n v="4209.04"/>
    <x v="1"/>
    <x v="6"/>
    <n v="8348.6308399999998"/>
  </r>
  <r>
    <d v="1995-12-11T00:00:00"/>
    <n v="3880.6"/>
    <x v="1"/>
    <x v="6"/>
    <n v="7697.1701000000003"/>
  </r>
  <r>
    <d v="1995-12-12T00:00:00"/>
    <n v="4883.2"/>
    <x v="1"/>
    <x v="6"/>
    <n v="9685.8271999999997"/>
  </r>
  <r>
    <d v="1995-12-13T00:00:00"/>
    <n v="5695.8"/>
    <x v="1"/>
    <x v="6"/>
    <n v="11297.6193"/>
  </r>
  <r>
    <d v="1995-12-14T00:00:00"/>
    <n v="4681.71"/>
    <x v="1"/>
    <x v="6"/>
    <n v="9286.1717850000005"/>
  </r>
  <r>
    <d v="1995-12-15T00:00:00"/>
    <n v="3971.41"/>
    <x v="1"/>
    <x v="6"/>
    <n v="7877.2917349999998"/>
  </r>
  <r>
    <d v="1995-12-16T00:00:00"/>
    <n v="3664.63"/>
    <x v="1"/>
    <x v="6"/>
    <n v="7268.7936050000008"/>
  </r>
  <r>
    <d v="1995-12-17T00:00:00"/>
    <n v="3932.99"/>
    <x v="1"/>
    <x v="6"/>
    <n v="7801.0856649999996"/>
  </r>
  <r>
    <d v="1995-12-18T00:00:00"/>
    <n v="3487.8"/>
    <x v="1"/>
    <x v="6"/>
    <n v="6918.0513000000001"/>
  </r>
  <r>
    <d v="1995-12-19T00:00:00"/>
    <n v="3117.07"/>
    <x v="1"/>
    <x v="6"/>
    <n v="6182.708345"/>
  </r>
  <r>
    <d v="1995-12-20T00:00:00"/>
    <n v="3066.11"/>
    <x v="1"/>
    <x v="6"/>
    <n v="6081.6291850000007"/>
  </r>
  <r>
    <d v="1995-12-21T00:00:00"/>
    <n v="3082.96"/>
    <x v="1"/>
    <x v="6"/>
    <n v="6115.05116"/>
  </r>
  <r>
    <d v="1995-12-22T00:00:00"/>
    <n v="3285.26"/>
    <x v="1"/>
    <x v="6"/>
    <n v="6516.3132100000003"/>
  </r>
  <r>
    <d v="1995-12-23T00:00:00"/>
    <n v="2854.17"/>
    <x v="1"/>
    <x v="6"/>
    <n v="5661.2461950000006"/>
  </r>
  <r>
    <d v="1995-12-24T00:00:00"/>
    <n v="2720.84"/>
    <x v="1"/>
    <x v="6"/>
    <n v="5396.7861400000002"/>
  </r>
  <r>
    <d v="1995-12-25T00:00:00"/>
    <n v="2983.36"/>
    <x v="1"/>
    <x v="6"/>
    <n v="5917.4945600000001"/>
  </r>
  <r>
    <d v="1995-12-26T00:00:00"/>
    <n v="2695.48"/>
    <x v="1"/>
    <x v="6"/>
    <n v="5346.4845800000003"/>
  </r>
  <r>
    <d v="1995-12-27T00:00:00"/>
    <n v="2831.08"/>
    <x v="1"/>
    <x v="6"/>
    <n v="5615.4471800000001"/>
  </r>
  <r>
    <d v="1995-12-28T00:00:00"/>
    <n v="2752.18"/>
    <x v="1"/>
    <x v="6"/>
    <n v="5458.9490299999998"/>
  </r>
  <r>
    <d v="1995-12-29T00:00:00"/>
    <n v="3137.58"/>
    <x v="1"/>
    <x v="6"/>
    <n v="6223.3899300000003"/>
  </r>
  <r>
    <d v="1995-12-30T00:00:00"/>
    <n v="3931.6"/>
    <x v="1"/>
    <x v="6"/>
    <n v="7798.3285999999998"/>
  </r>
  <r>
    <d v="1995-12-31T00:00:00"/>
    <n v="3955.82"/>
    <x v="1"/>
    <x v="6"/>
    <n v="7846.3689700000004"/>
  </r>
  <r>
    <d v="1996-01-01T00:00:00"/>
    <n v="3574.46"/>
    <x v="2"/>
    <x v="6"/>
    <n v="7089.9414100000004"/>
  </r>
  <r>
    <d v="1996-01-02T00:00:00"/>
    <n v="3513.35"/>
    <x v="2"/>
    <x v="6"/>
    <n v="6968.7297250000001"/>
  </r>
  <r>
    <d v="1996-01-03T00:00:00"/>
    <n v="3240.76"/>
    <x v="2"/>
    <x v="6"/>
    <n v="6428.0474600000007"/>
  </r>
  <r>
    <d v="1996-01-04T00:00:00"/>
    <n v="4315.63"/>
    <x v="2"/>
    <x v="6"/>
    <n v="8560.0521050000007"/>
  </r>
  <r>
    <d v="1996-01-05T00:00:00"/>
    <n v="3423.38"/>
    <x v="2"/>
    <x v="6"/>
    <n v="6790.27423"/>
  </r>
  <r>
    <d v="1996-01-06T00:00:00"/>
    <n v="3355.86"/>
    <x v="2"/>
    <x v="6"/>
    <n v="6656.3483100000003"/>
  </r>
  <r>
    <d v="1996-01-07T00:00:00"/>
    <n v="3340"/>
    <x v="2"/>
    <x v="6"/>
    <n v="6624.89"/>
  </r>
  <r>
    <d v="1996-01-08T00:00:00"/>
    <n v="3340"/>
    <x v="2"/>
    <x v="6"/>
    <n v="6624.89"/>
  </r>
  <r>
    <d v="1996-01-09T00:00:00"/>
    <n v="3447.68"/>
    <x v="2"/>
    <x v="6"/>
    <n v="6838.4732800000002"/>
  </r>
  <r>
    <d v="1996-01-10T00:00:00"/>
    <n v="3622.21"/>
    <x v="2"/>
    <x v="6"/>
    <n v="7184.6535350000004"/>
  </r>
  <r>
    <d v="1996-01-11T00:00:00"/>
    <n v="3534.75"/>
    <x v="2"/>
    <x v="6"/>
    <n v="7011.1766250000001"/>
  </r>
  <r>
    <d v="1996-01-12T00:00:00"/>
    <n v="3167.03"/>
    <x v="2"/>
    <x v="6"/>
    <n v="6281.8040050000009"/>
  </r>
  <r>
    <d v="1996-01-13T00:00:00"/>
    <n v="2961.71"/>
    <x v="2"/>
    <x v="6"/>
    <n v="5874.5517850000006"/>
  </r>
  <r>
    <d v="1996-01-14T00:00:00"/>
    <n v="2964.6"/>
    <x v="2"/>
    <x v="6"/>
    <n v="5880.2840999999999"/>
  </r>
  <r>
    <d v="1996-01-15T00:00:00"/>
    <n v="3379.77"/>
    <x v="2"/>
    <x v="6"/>
    <n v="6703.7737950000001"/>
  </r>
  <r>
    <d v="1996-01-16T00:00:00"/>
    <n v="4514.2299999999996"/>
    <x v="2"/>
    <x v="6"/>
    <n v="8953.9752049999988"/>
  </r>
  <r>
    <d v="1996-01-17T00:00:00"/>
    <n v="3523.54"/>
    <x v="2"/>
    <x v="6"/>
    <n v="6988.9415900000004"/>
  </r>
  <r>
    <d v="1996-01-18T00:00:00"/>
    <n v="3295.7"/>
    <x v="2"/>
    <x v="6"/>
    <n v="6537.0209500000001"/>
  </r>
  <r>
    <d v="1996-01-19T00:00:00"/>
    <n v="3115.54"/>
    <x v="2"/>
    <x v="6"/>
    <n v="6179.6735900000003"/>
  </r>
  <r>
    <d v="1996-01-20T00:00:00"/>
    <n v="3765.54"/>
    <x v="2"/>
    <x v="6"/>
    <n v="7468.94859"/>
  </r>
  <r>
    <d v="1996-01-21T00:00:00"/>
    <n v="3922.29"/>
    <x v="2"/>
    <x v="6"/>
    <n v="7779.8622150000001"/>
  </r>
  <r>
    <d v="1996-01-22T00:00:00"/>
    <n v="3420.52"/>
    <x v="2"/>
    <x v="6"/>
    <n v="6784.60142"/>
  </r>
  <r>
    <d v="1996-01-23T00:00:00"/>
    <n v="3081.88"/>
    <x v="2"/>
    <x v="6"/>
    <n v="6112.9089800000002"/>
  </r>
  <r>
    <d v="1996-01-24T00:00:00"/>
    <n v="3380.99"/>
    <x v="2"/>
    <x v="6"/>
    <n v="6706.1936649999998"/>
  </r>
  <r>
    <d v="1996-01-25T00:00:00"/>
    <n v="3558.9"/>
    <x v="2"/>
    <x v="6"/>
    <n v="7059.0781500000003"/>
  </r>
  <r>
    <d v="1996-01-26T00:00:00"/>
    <n v="3093.58"/>
    <x v="2"/>
    <x v="6"/>
    <n v="6136.1159299999999"/>
  </r>
  <r>
    <d v="1996-01-27T00:00:00"/>
    <n v="3575.25"/>
    <x v="2"/>
    <x v="6"/>
    <n v="7091.5083750000003"/>
  </r>
  <r>
    <d v="1996-01-28T00:00:00"/>
    <n v="3716.52"/>
    <x v="2"/>
    <x v="6"/>
    <n v="7371.7174199999999"/>
  </r>
  <r>
    <d v="1996-01-29T00:00:00"/>
    <n v="3437.21"/>
    <x v="2"/>
    <x v="6"/>
    <n v="6817.7060350000002"/>
  </r>
  <r>
    <d v="1996-01-30T00:00:00"/>
    <n v="3707.72"/>
    <x v="2"/>
    <x v="6"/>
    <n v="7354.2626199999995"/>
  </r>
  <r>
    <d v="1996-01-31T00:00:00"/>
    <n v="2906.09"/>
    <x v="2"/>
    <x v="6"/>
    <n v="5764.229515"/>
  </r>
  <r>
    <d v="1996-02-01T00:00:00"/>
    <n v="2693.16"/>
    <x v="3"/>
    <x v="6"/>
    <n v="5341.8828599999997"/>
  </r>
  <r>
    <d v="1996-02-02T00:00:00"/>
    <n v="2335.31"/>
    <x v="3"/>
    <x v="6"/>
    <n v="4632.0873849999998"/>
  </r>
  <r>
    <d v="1996-02-03T00:00:00"/>
    <n v="2368.6"/>
    <x v="3"/>
    <x v="6"/>
    <n v="4698.1180999999997"/>
  </r>
  <r>
    <d v="1996-02-04T00:00:00"/>
    <n v="2533.6799999999998"/>
    <x v="3"/>
    <x v="6"/>
    <n v="5025.5542799999994"/>
  </r>
  <r>
    <d v="1996-02-05T00:00:00"/>
    <n v="3391.27"/>
    <x v="3"/>
    <x v="6"/>
    <n v="6726.5840450000005"/>
  </r>
  <r>
    <d v="1996-02-06T00:00:00"/>
    <n v="3500"/>
    <x v="3"/>
    <x v="6"/>
    <n v="6942.25"/>
  </r>
  <r>
    <d v="1996-02-07T00:00:00"/>
    <n v="4610.21"/>
    <x v="3"/>
    <x v="6"/>
    <n v="9144.3515349999998"/>
  </r>
  <r>
    <d v="1996-02-08T00:00:00"/>
    <n v="3628.11"/>
    <x v="3"/>
    <x v="6"/>
    <n v="7196.3561850000006"/>
  </r>
  <r>
    <d v="1996-02-09T00:00:00"/>
    <n v="3450.56"/>
    <x v="3"/>
    <x v="6"/>
    <n v="6844.1857600000003"/>
  </r>
  <r>
    <d v="1996-02-10T00:00:00"/>
    <n v="3702.49"/>
    <x v="3"/>
    <x v="6"/>
    <n v="7343.8889149999995"/>
  </r>
  <r>
    <d v="1996-02-11T00:00:00"/>
    <n v="2989.57"/>
    <x v="3"/>
    <x v="6"/>
    <n v="5929.8120950000002"/>
  </r>
  <r>
    <d v="1996-02-12T00:00:00"/>
    <n v="2998.7"/>
    <x v="3"/>
    <x v="6"/>
    <n v="5947.9214499999998"/>
  </r>
  <r>
    <d v="1996-02-13T00:00:00"/>
    <n v="3178.54"/>
    <x v="3"/>
    <x v="6"/>
    <n v="6304.6340900000005"/>
  </r>
  <r>
    <d v="1996-02-14T00:00:00"/>
    <n v="3262.71"/>
    <x v="3"/>
    <x v="6"/>
    <n v="6471.5852850000001"/>
  </r>
  <r>
    <d v="1996-02-15T00:00:00"/>
    <n v="3209.76"/>
    <x v="3"/>
    <x v="6"/>
    <n v="6366.5589600000003"/>
  </r>
  <r>
    <d v="1996-02-16T00:00:00"/>
    <n v="3302.9"/>
    <x v="3"/>
    <x v="6"/>
    <n v="6551.3021500000004"/>
  </r>
  <r>
    <d v="1996-02-17T00:00:00"/>
    <n v="2990.43"/>
    <x v="3"/>
    <x v="6"/>
    <n v="5931.5179049999997"/>
  </r>
  <r>
    <d v="1996-02-18T00:00:00"/>
    <n v="4141.82"/>
    <x v="3"/>
    <x v="6"/>
    <n v="8215.29997"/>
  </r>
  <r>
    <d v="1996-02-19T00:00:00"/>
    <n v="3405.9"/>
    <x v="3"/>
    <x v="6"/>
    <n v="6755.6026500000007"/>
  </r>
  <r>
    <d v="1996-02-20T00:00:00"/>
    <n v="4046.01"/>
    <x v="3"/>
    <x v="6"/>
    <n v="8025.260835000001"/>
  </r>
  <r>
    <d v="1996-02-21T00:00:00"/>
    <n v="3514.57"/>
    <x v="3"/>
    <x v="6"/>
    <n v="6971.1495950000008"/>
  </r>
  <r>
    <d v="1996-02-22T00:00:00"/>
    <n v="4028.52"/>
    <x v="3"/>
    <x v="6"/>
    <n v="7990.5694199999998"/>
  </r>
  <r>
    <d v="1996-02-23T00:00:00"/>
    <n v="3333.76"/>
    <x v="3"/>
    <x v="6"/>
    <n v="6612.5129600000009"/>
  </r>
  <r>
    <d v="1996-02-24T00:00:00"/>
    <n v="3524.79"/>
    <x v="3"/>
    <x v="6"/>
    <n v="6991.4209650000003"/>
  </r>
  <r>
    <d v="1996-02-25T00:00:00"/>
    <n v="3434"/>
    <x v="3"/>
    <x v="6"/>
    <n v="6811.3389999999999"/>
  </r>
  <r>
    <d v="1996-02-26T00:00:00"/>
    <n v="3633.82"/>
    <x v="3"/>
    <x v="6"/>
    <n v="7207.6819700000005"/>
  </r>
  <r>
    <d v="1996-02-27T00:00:00"/>
    <n v="3663.52"/>
    <x v="3"/>
    <x v="6"/>
    <n v="7266.5919199999998"/>
  </r>
  <r>
    <d v="1996-02-28T00:00:00"/>
    <n v="2834.42"/>
    <x v="3"/>
    <x v="6"/>
    <n v="5622.0720700000002"/>
  </r>
  <r>
    <d v="1996-02-29T00:00:00"/>
    <n v="3013.38"/>
    <x v="3"/>
    <x v="6"/>
    <n v="5977.0392300000003"/>
  </r>
  <r>
    <d v="1996-03-01T00:00:00"/>
    <n v="2739.53"/>
    <x v="4"/>
    <x v="6"/>
    <n v="5433.8577550000009"/>
  </r>
  <r>
    <d v="1996-03-02T00:00:00"/>
    <n v="3551.6"/>
    <x v="4"/>
    <x v="6"/>
    <n v="7044.5986000000003"/>
  </r>
  <r>
    <d v="1996-03-03T00:00:00"/>
    <n v="3822.34"/>
    <x v="4"/>
    <x v="6"/>
    <n v="7581.61139"/>
  </r>
  <r>
    <d v="1996-03-04T00:00:00"/>
    <n v="3173.84"/>
    <x v="4"/>
    <x v="6"/>
    <n v="6295.3116400000008"/>
  </r>
  <r>
    <d v="1996-03-05T00:00:00"/>
    <n v="4278.53"/>
    <x v="4"/>
    <x v="6"/>
    <n v="8486.464254999999"/>
  </r>
  <r>
    <d v="1996-03-06T00:00:00"/>
    <n v="4462.3"/>
    <x v="4"/>
    <x v="6"/>
    <n v="8850.9720500000003"/>
  </r>
  <r>
    <d v="1996-03-07T00:00:00"/>
    <n v="3651.41"/>
    <x v="4"/>
    <x v="6"/>
    <n v="7242.5717349999995"/>
  </r>
  <r>
    <d v="1996-03-08T00:00:00"/>
    <n v="3486.23"/>
    <x v="4"/>
    <x v="6"/>
    <n v="6914.9372050000002"/>
  </r>
  <r>
    <d v="1996-03-09T00:00:00"/>
    <n v="3326.35"/>
    <x v="4"/>
    <x v="6"/>
    <n v="6597.8152250000003"/>
  </r>
  <r>
    <d v="1996-03-10T00:00:00"/>
    <n v="3564.25"/>
    <x v="4"/>
    <x v="6"/>
    <n v="7069.689875"/>
  </r>
  <r>
    <d v="1996-03-11T00:00:00"/>
    <n v="3512.69"/>
    <x v="4"/>
    <x v="6"/>
    <n v="6967.420615"/>
  </r>
  <r>
    <d v="1996-03-12T00:00:00"/>
    <n v="3873.06"/>
    <x v="4"/>
    <x v="6"/>
    <n v="7682.2145099999998"/>
  </r>
  <r>
    <d v="1996-03-13T00:00:00"/>
    <n v="2631.36"/>
    <x v="4"/>
    <x v="6"/>
    <n v="5219.3025600000001"/>
  </r>
  <r>
    <d v="1996-03-14T00:00:00"/>
    <n v="3800.44"/>
    <x v="4"/>
    <x v="6"/>
    <n v="7538.17274"/>
  </r>
  <r>
    <d v="1996-03-15T00:00:00"/>
    <n v="3172.06"/>
    <x v="4"/>
    <x v="6"/>
    <n v="6291.7810099999997"/>
  </r>
  <r>
    <d v="1996-03-16T00:00:00"/>
    <n v="4149.8100000000004"/>
    <x v="4"/>
    <x v="6"/>
    <n v="8231.1481350000013"/>
  </r>
  <r>
    <d v="1996-03-17T00:00:00"/>
    <n v="3824.05"/>
    <x v="4"/>
    <x v="6"/>
    <n v="7585.0031750000007"/>
  </r>
  <r>
    <d v="1996-03-18T00:00:00"/>
    <n v="4182.6400000000003"/>
    <x v="4"/>
    <x v="6"/>
    <n v="8296.2664400000012"/>
  </r>
  <r>
    <d v="1996-03-19T00:00:00"/>
    <n v="3593.59"/>
    <x v="4"/>
    <x v="6"/>
    <n v="7127.885765"/>
  </r>
  <r>
    <d v="1996-03-20T00:00:00"/>
    <n v="3723.22"/>
    <x v="4"/>
    <x v="6"/>
    <n v="7385.0068700000002"/>
  </r>
  <r>
    <d v="1996-03-21T00:00:00"/>
    <n v="4136.8900000000003"/>
    <x v="4"/>
    <x v="6"/>
    <n v="8205.521315"/>
  </r>
  <r>
    <d v="1996-03-22T00:00:00"/>
    <n v="4075.38"/>
    <x v="4"/>
    <x v="6"/>
    <n v="8083.5162300000002"/>
  </r>
  <r>
    <d v="1996-03-23T00:00:00"/>
    <n v="4201.24"/>
    <x v="4"/>
    <x v="6"/>
    <n v="8333.1595400000006"/>
  </r>
  <r>
    <d v="1996-03-24T00:00:00"/>
    <n v="4530.58"/>
    <x v="4"/>
    <x v="6"/>
    <n v="8986.4054300000007"/>
  </r>
  <r>
    <d v="1996-03-25T00:00:00"/>
    <n v="4037.88"/>
    <x v="4"/>
    <x v="6"/>
    <n v="8009.1349800000007"/>
  </r>
  <r>
    <d v="1996-03-26T00:00:00"/>
    <n v="3759.33"/>
    <x v="4"/>
    <x v="6"/>
    <n v="7456.6310549999998"/>
  </r>
  <r>
    <d v="1996-03-27T00:00:00"/>
    <n v="4009.9"/>
    <x v="4"/>
    <x v="6"/>
    <n v="7953.6366500000004"/>
  </r>
  <r>
    <d v="1996-03-28T00:00:00"/>
    <n v="4148.9799999999996"/>
    <x v="4"/>
    <x v="6"/>
    <n v="8229.5018299999992"/>
  </r>
  <r>
    <d v="1996-03-29T00:00:00"/>
    <n v="4958.3500000000004"/>
    <x v="4"/>
    <x v="6"/>
    <n v="9834.8872250000004"/>
  </r>
  <r>
    <d v="1996-03-30T00:00:00"/>
    <n v="4386.26"/>
    <x v="4"/>
    <x v="6"/>
    <n v="8700.1467100000009"/>
  </r>
  <r>
    <d v="1996-03-31T00:00:00"/>
    <n v="4142.3"/>
    <x v="4"/>
    <x v="6"/>
    <n v="8216.252050000001"/>
  </r>
  <r>
    <d v="1996-04-01T00:00:00"/>
    <n v="4409.6899999999996"/>
    <x v="5"/>
    <x v="6"/>
    <n v="8746.6201149999997"/>
  </r>
  <r>
    <d v="1996-04-02T00:00:00"/>
    <n v="5371.13"/>
    <x v="5"/>
    <x v="6"/>
    <n v="10653.636355000001"/>
  </r>
  <r>
    <d v="1996-04-03T00:00:00"/>
    <n v="5041.72"/>
    <x v="5"/>
    <x v="6"/>
    <n v="10000.251620000001"/>
  </r>
  <r>
    <d v="1996-04-04T00:00:00"/>
    <n v="5045.54"/>
    <x v="5"/>
    <x v="6"/>
    <n v="10007.828590000001"/>
  </r>
  <r>
    <d v="1996-04-05T00:00:00"/>
    <n v="5829.96"/>
    <x v="5"/>
    <x v="6"/>
    <n v="11563.72566"/>
  </r>
  <r>
    <d v="1996-04-06T00:00:00"/>
    <n v="5015.29"/>
    <x v="5"/>
    <x v="6"/>
    <n v="9947.8277149999994"/>
  </r>
  <r>
    <d v="1996-04-07T00:00:00"/>
    <n v="5881.56"/>
    <x v="5"/>
    <x v="6"/>
    <n v="11666.074260000001"/>
  </r>
  <r>
    <d v="1996-04-08T00:00:00"/>
    <n v="6850.98"/>
    <x v="5"/>
    <x v="6"/>
    <n v="13588.918829999999"/>
  </r>
  <r>
    <d v="1996-04-09T00:00:00"/>
    <n v="8515.65"/>
    <x v="5"/>
    <x v="6"/>
    <n v="16890.791774999998"/>
  </r>
  <r>
    <d v="1996-04-10T00:00:00"/>
    <n v="10214.629999999999"/>
    <x v="5"/>
    <x v="6"/>
    <n v="20260.718604999998"/>
  </r>
  <r>
    <d v="1996-04-11T00:00:00"/>
    <n v="11767.34"/>
    <x v="5"/>
    <x v="6"/>
    <n v="23340.518889999999"/>
  </r>
  <r>
    <d v="1996-04-12T00:00:00"/>
    <n v="10812.45"/>
    <x v="5"/>
    <x v="6"/>
    <n v="21446.494575000001"/>
  </r>
  <r>
    <d v="1996-04-13T00:00:00"/>
    <n v="9657.1"/>
    <x v="5"/>
    <x v="6"/>
    <n v="19154.85785"/>
  </r>
  <r>
    <d v="1996-04-14T00:00:00"/>
    <n v="8653.07"/>
    <x v="5"/>
    <x v="6"/>
    <n v="17163.364344999998"/>
  </r>
  <r>
    <d v="1996-04-15T00:00:00"/>
    <n v="8034.73"/>
    <x v="5"/>
    <x v="6"/>
    <n v="15936.886955"/>
  </r>
  <r>
    <d v="1996-04-16T00:00:00"/>
    <n v="8592.0300000000007"/>
    <x v="5"/>
    <x v="6"/>
    <n v="17042.291505000001"/>
  </r>
  <r>
    <d v="1996-04-17T00:00:00"/>
    <n v="8834.5"/>
    <x v="5"/>
    <x v="6"/>
    <n v="17523.230749999999"/>
  </r>
  <r>
    <d v="1996-04-18T00:00:00"/>
    <n v="8794.26"/>
    <x v="5"/>
    <x v="6"/>
    <n v="17443.414710000001"/>
  </r>
  <r>
    <d v="1996-04-19T00:00:00"/>
    <n v="8639.2900000000009"/>
    <x v="5"/>
    <x v="6"/>
    <n v="17136.031715000001"/>
  </r>
  <r>
    <d v="1996-04-20T00:00:00"/>
    <n v="7656.39"/>
    <x v="5"/>
    <x v="6"/>
    <n v="15186.449565000001"/>
  </r>
  <r>
    <d v="1996-04-21T00:00:00"/>
    <n v="7317.63"/>
    <x v="5"/>
    <x v="6"/>
    <n v="14514.519105000001"/>
  </r>
  <r>
    <d v="1996-04-22T00:00:00"/>
    <n v="6901.07"/>
    <x v="5"/>
    <x v="6"/>
    <n v="13688.272344999999"/>
  </r>
  <r>
    <d v="1996-04-23T00:00:00"/>
    <n v="7357.09"/>
    <x v="5"/>
    <x v="6"/>
    <n v="14592.788015"/>
  </r>
  <r>
    <d v="1996-04-24T00:00:00"/>
    <n v="8633.02"/>
    <x v="5"/>
    <x v="6"/>
    <n v="17123.595170000001"/>
  </r>
  <r>
    <d v="1996-04-25T00:00:00"/>
    <n v="11611.42"/>
    <x v="5"/>
    <x v="6"/>
    <n v="23031.25157"/>
  </r>
  <r>
    <d v="1996-04-26T00:00:00"/>
    <n v="10073.89"/>
    <x v="5"/>
    <x v="6"/>
    <n v="19981.560815000001"/>
  </r>
  <r>
    <d v="1996-04-27T00:00:00"/>
    <n v="11069.98"/>
    <x v="5"/>
    <x v="6"/>
    <n v="21957.305329999999"/>
  </r>
  <r>
    <d v="1996-04-28T00:00:00"/>
    <n v="9805.32"/>
    <x v="5"/>
    <x v="6"/>
    <n v="19448.852220000001"/>
  </r>
  <r>
    <d v="1996-04-29T00:00:00"/>
    <n v="8936.25"/>
    <x v="5"/>
    <x v="6"/>
    <n v="17725.051875000001"/>
  </r>
  <r>
    <d v="1996-04-30T00:00:00"/>
    <n v="8825.33"/>
    <x v="5"/>
    <x v="6"/>
    <n v="17505.042055000002"/>
  </r>
  <r>
    <d v="1996-05-01T00:00:00"/>
    <n v="9553.1"/>
    <x v="6"/>
    <x v="6"/>
    <n v="18948.573850000001"/>
  </r>
  <r>
    <d v="1996-05-02T00:00:00"/>
    <n v="9866.91"/>
    <x v="6"/>
    <x v="6"/>
    <n v="19571.015985000002"/>
  </r>
  <r>
    <d v="1996-05-03T00:00:00"/>
    <n v="9907.59"/>
    <x v="6"/>
    <x v="6"/>
    <n v="19651.704765000002"/>
  </r>
  <r>
    <d v="1996-05-04T00:00:00"/>
    <n v="8877.4500000000007"/>
    <x v="6"/>
    <x v="6"/>
    <n v="17608.422075000002"/>
  </r>
  <r>
    <d v="1996-05-05T00:00:00"/>
    <n v="9324.65"/>
    <x v="6"/>
    <x v="6"/>
    <n v="18495.443275000001"/>
  </r>
  <r>
    <d v="1996-05-06T00:00:00"/>
    <n v="9740.6200000000008"/>
    <x v="6"/>
    <x v="6"/>
    <n v="19320.519770000003"/>
  </r>
  <r>
    <d v="1996-05-07T00:00:00"/>
    <n v="11066.36"/>
    <x v="6"/>
    <x v="6"/>
    <n v="21950.125060000002"/>
  </r>
  <r>
    <d v="1996-05-08T00:00:00"/>
    <n v="11762.27"/>
    <x v="6"/>
    <x v="6"/>
    <n v="23330.462545000002"/>
  </r>
  <r>
    <d v="1996-05-09T00:00:00"/>
    <n v="12434.74"/>
    <x v="6"/>
    <x v="6"/>
    <n v="24664.306789999999"/>
  </r>
  <r>
    <d v="1996-05-10T00:00:00"/>
    <n v="13618.68"/>
    <x v="6"/>
    <x v="6"/>
    <n v="27012.65178"/>
  </r>
  <r>
    <d v="1996-05-11T00:00:00"/>
    <n v="15081.51"/>
    <x v="6"/>
    <x v="6"/>
    <n v="29914.175085000003"/>
  </r>
  <r>
    <d v="1996-05-12T00:00:00"/>
    <n v="18082.61"/>
    <x v="6"/>
    <x v="6"/>
    <n v="35866.856935000003"/>
  </r>
  <r>
    <d v="1996-05-13T00:00:00"/>
    <n v="21661.93"/>
    <x v="6"/>
    <x v="6"/>
    <n v="42966.438155000003"/>
  </r>
  <r>
    <d v="1996-05-14T00:00:00"/>
    <n v="25974.61"/>
    <x v="6"/>
    <x v="6"/>
    <n v="51520.638935000003"/>
  </r>
  <r>
    <d v="1996-05-15T00:00:00"/>
    <n v="32032.15"/>
    <x v="6"/>
    <x v="6"/>
    <n v="63535.769525000003"/>
  </r>
  <r>
    <d v="1996-05-16T00:00:00"/>
    <n v="35794.69"/>
    <x v="6"/>
    <x v="6"/>
    <n v="70998.767615000004"/>
  </r>
  <r>
    <d v="1996-05-17T00:00:00"/>
    <n v="43191.75"/>
    <x v="6"/>
    <x v="6"/>
    <n v="85670.836125000002"/>
  </r>
  <r>
    <d v="1996-05-18T00:00:00"/>
    <n v="46172.27"/>
    <x v="6"/>
    <x v="6"/>
    <n v="91582.697545000003"/>
  </r>
  <r>
    <d v="1996-05-19T00:00:00"/>
    <n v="41403.199999999997"/>
    <x v="6"/>
    <x v="6"/>
    <n v="82123.247199999998"/>
  </r>
  <r>
    <d v="1996-05-20T00:00:00"/>
    <n v="33007.08"/>
    <x v="6"/>
    <x v="6"/>
    <n v="65469.543180000008"/>
  </r>
  <r>
    <d v="1996-05-21T00:00:00"/>
    <n v="27309.93"/>
    <x v="6"/>
    <x v="6"/>
    <n v="54169.246155000001"/>
  </r>
  <r>
    <d v="1996-05-22T00:00:00"/>
    <n v="25509"/>
    <x v="6"/>
    <x v="6"/>
    <n v="50597.101500000004"/>
  </r>
  <r>
    <d v="1996-05-23T00:00:00"/>
    <n v="25218.52"/>
    <x v="6"/>
    <x v="6"/>
    <n v="50020.934420000005"/>
  </r>
  <r>
    <d v="1996-05-24T00:00:00"/>
    <n v="24759.599999999999"/>
    <x v="6"/>
    <x v="6"/>
    <n v="49110.666599999997"/>
  </r>
  <r>
    <d v="1996-05-25T00:00:00"/>
    <n v="21736.44"/>
    <x v="6"/>
    <x v="6"/>
    <n v="43114.228739999999"/>
  </r>
  <r>
    <d v="1996-05-26T00:00:00"/>
    <n v="23142.54"/>
    <x v="6"/>
    <x v="6"/>
    <n v="45903.228090000004"/>
  </r>
  <r>
    <d v="1996-05-27T00:00:00"/>
    <n v="25233.15"/>
    <x v="6"/>
    <x v="6"/>
    <n v="50049.953025000003"/>
  </r>
  <r>
    <d v="1996-05-28T00:00:00"/>
    <n v="26403.32"/>
    <x v="6"/>
    <x v="6"/>
    <n v="52370.985220000002"/>
  </r>
  <r>
    <d v="1996-05-29T00:00:00"/>
    <n v="29206.92"/>
    <x v="6"/>
    <x v="6"/>
    <n v="57931.925819999997"/>
  </r>
  <r>
    <d v="1996-05-30T00:00:00"/>
    <n v="31266.01"/>
    <x v="6"/>
    <x v="6"/>
    <n v="62016.130834999996"/>
  </r>
  <r>
    <d v="1996-05-31T00:00:00"/>
    <n v="30627.3"/>
    <x v="6"/>
    <x v="6"/>
    <n v="60749.24955"/>
  </r>
  <r>
    <d v="1996-06-01T00:00:00"/>
    <n v="27894.29"/>
    <x v="7"/>
    <x v="6"/>
    <n v="55328.324215000001"/>
  </r>
  <r>
    <d v="1996-06-02T00:00:00"/>
    <n v="28150.97"/>
    <x v="7"/>
    <x v="6"/>
    <n v="55837.448995000006"/>
  </r>
  <r>
    <d v="1996-06-03T00:00:00"/>
    <n v="31029.13"/>
    <x v="7"/>
    <x v="6"/>
    <n v="61546.279355000006"/>
  </r>
  <r>
    <d v="1996-06-04T00:00:00"/>
    <n v="36395.4"/>
    <x v="7"/>
    <x v="6"/>
    <n v="72190.275900000008"/>
  </r>
  <r>
    <d v="1996-06-05T00:00:00"/>
    <n v="41861.51"/>
    <x v="7"/>
    <x v="6"/>
    <n v="83032.305085"/>
  </r>
  <r>
    <d v="1996-06-06T00:00:00"/>
    <n v="44713"/>
    <x v="7"/>
    <x v="6"/>
    <n v="88688.235499999995"/>
  </r>
  <r>
    <d v="1996-06-07T00:00:00"/>
    <n v="42274.07"/>
    <x v="7"/>
    <x v="6"/>
    <n v="83850.617845000001"/>
  </r>
  <r>
    <d v="1996-06-08T00:00:00"/>
    <n v="41575.99"/>
    <x v="7"/>
    <x v="6"/>
    <n v="82465.976165"/>
  </r>
  <r>
    <d v="1996-06-09T00:00:00"/>
    <n v="45174.95"/>
    <x v="7"/>
    <x v="6"/>
    <n v="89604.513324999993"/>
  </r>
  <r>
    <d v="1996-06-10T00:00:00"/>
    <n v="47786.73"/>
    <x v="7"/>
    <x v="6"/>
    <n v="94784.978955000013"/>
  </r>
  <r>
    <d v="1996-06-11T00:00:00"/>
    <n v="48331.839999999997"/>
    <x v="7"/>
    <x v="6"/>
    <n v="95866.204639999996"/>
  </r>
  <r>
    <d v="1996-06-12T00:00:00"/>
    <n v="46345"/>
    <x v="7"/>
    <x v="6"/>
    <n v="91925.307499999995"/>
  </r>
  <r>
    <d v="1996-06-13T00:00:00"/>
    <n v="44178.09"/>
    <x v="7"/>
    <x v="6"/>
    <n v="87627.241515000002"/>
  </r>
  <r>
    <d v="1996-06-14T00:00:00"/>
    <n v="43036.58"/>
    <x v="7"/>
    <x v="6"/>
    <n v="85363.056430000011"/>
  </r>
  <r>
    <d v="1996-06-15T00:00:00"/>
    <n v="42608.94"/>
    <x v="7"/>
    <x v="6"/>
    <n v="84514.832490000001"/>
  </r>
  <r>
    <d v="1996-06-16T00:00:00"/>
    <n v="43037.74"/>
    <x v="7"/>
    <x v="6"/>
    <n v="85365.35729"/>
  </r>
  <r>
    <d v="1996-06-17T00:00:00"/>
    <n v="41167.01"/>
    <x v="7"/>
    <x v="6"/>
    <n v="81654.764335"/>
  </r>
  <r>
    <d v="1996-06-18T00:00:00"/>
    <n v="39705.730000000003"/>
    <x v="7"/>
    <x v="6"/>
    <n v="78756.315455000004"/>
  </r>
  <r>
    <d v="1996-06-19T00:00:00"/>
    <n v="36161.07"/>
    <x v="7"/>
    <x v="6"/>
    <n v="71725.482344999997"/>
  </r>
  <r>
    <d v="1996-06-20T00:00:00"/>
    <n v="31435.66"/>
    <x v="7"/>
    <x v="6"/>
    <n v="62352.631610000004"/>
  </r>
  <r>
    <d v="1996-06-21T00:00:00"/>
    <n v="28238.799999999999"/>
    <x v="7"/>
    <x v="6"/>
    <n v="56011.659800000001"/>
  </r>
  <r>
    <d v="1996-06-22T00:00:00"/>
    <n v="28588.12"/>
    <x v="7"/>
    <x v="6"/>
    <n v="56704.53602"/>
  </r>
  <r>
    <d v="1996-06-23T00:00:00"/>
    <n v="29460.58"/>
    <x v="7"/>
    <x v="6"/>
    <n v="58435.060430000005"/>
  </r>
  <r>
    <d v="1996-06-24T00:00:00"/>
    <n v="27244.47"/>
    <x v="7"/>
    <x v="6"/>
    <n v="54039.406245000006"/>
  </r>
  <r>
    <d v="1996-06-25T00:00:00"/>
    <n v="26405.55"/>
    <x v="7"/>
    <x v="6"/>
    <n v="52375.408425000001"/>
  </r>
  <r>
    <d v="1996-06-26T00:00:00"/>
    <n v="26661.24"/>
    <x v="7"/>
    <x v="6"/>
    <n v="52882.569540000004"/>
  </r>
  <r>
    <d v="1996-06-27T00:00:00"/>
    <n v="26637.39"/>
    <x v="7"/>
    <x v="6"/>
    <n v="52835.263064999999"/>
  </r>
  <r>
    <d v="1996-06-28T00:00:00"/>
    <n v="27439.03"/>
    <x v="7"/>
    <x v="6"/>
    <n v="54425.316005000001"/>
  </r>
  <r>
    <d v="1996-06-29T00:00:00"/>
    <n v="25801.24"/>
    <x v="7"/>
    <x v="6"/>
    <n v="51176.759540000006"/>
  </r>
  <r>
    <d v="1996-06-30T00:00:00"/>
    <n v="23733.57"/>
    <x v="7"/>
    <x v="6"/>
    <n v="47075.536095000003"/>
  </r>
  <r>
    <d v="1996-07-01T00:00:00"/>
    <n v="23249.52"/>
    <x v="8"/>
    <x v="6"/>
    <n v="46115.422920000005"/>
  </r>
  <r>
    <d v="1996-07-02T00:00:00"/>
    <n v="24090.639999999999"/>
    <x v="8"/>
    <x v="6"/>
    <n v="47783.784440000003"/>
  </r>
  <r>
    <d v="1996-07-03T00:00:00"/>
    <n v="22802.79"/>
    <x v="8"/>
    <x v="6"/>
    <n v="45229.333965000005"/>
  </r>
  <r>
    <d v="1996-07-04T00:00:00"/>
    <n v="22457.79"/>
    <x v="8"/>
    <x v="6"/>
    <n v="44545.026465000003"/>
  </r>
  <r>
    <d v="1996-07-05T00:00:00"/>
    <n v="22497.68"/>
    <x v="8"/>
    <x v="6"/>
    <n v="44624.148280000001"/>
  </r>
  <r>
    <d v="1996-07-06T00:00:00"/>
    <n v="22321.54"/>
    <x v="8"/>
    <x v="6"/>
    <n v="44274.774590000001"/>
  </r>
  <r>
    <d v="1996-07-07T00:00:00"/>
    <n v="20498.91"/>
    <x v="8"/>
    <x v="6"/>
    <n v="40659.587984999998"/>
  </r>
  <r>
    <d v="1996-07-08T00:00:00"/>
    <n v="18806.21"/>
    <x v="8"/>
    <x v="6"/>
    <n v="37302.117534999998"/>
  </r>
  <r>
    <d v="1996-07-09T00:00:00"/>
    <n v="18299.39"/>
    <x v="8"/>
    <x v="6"/>
    <n v="36296.840064999997"/>
  </r>
  <r>
    <d v="1996-07-10T00:00:00"/>
    <n v="17483.5"/>
    <x v="8"/>
    <x v="6"/>
    <n v="34678.522250000002"/>
  </r>
  <r>
    <d v="1996-07-11T00:00:00"/>
    <n v="17285.77"/>
    <x v="8"/>
    <x v="6"/>
    <n v="34286.324795"/>
  </r>
  <r>
    <d v="1996-07-12T00:00:00"/>
    <n v="16191.91"/>
    <x v="8"/>
    <x v="6"/>
    <n v="32116.653484999999"/>
  </r>
  <r>
    <d v="1996-07-13T00:00:00"/>
    <n v="15118.51"/>
    <x v="8"/>
    <x v="6"/>
    <n v="29987.564585"/>
  </r>
  <r>
    <d v="1996-07-14T00:00:00"/>
    <n v="14557.23"/>
    <x v="8"/>
    <x v="6"/>
    <n v="28874.265704999998"/>
  </r>
  <r>
    <d v="1996-07-15T00:00:00"/>
    <n v="13951.12"/>
    <x v="8"/>
    <x v="6"/>
    <n v="27672.046520000004"/>
  </r>
  <r>
    <d v="1996-07-16T00:00:00"/>
    <n v="13888.47"/>
    <x v="8"/>
    <x v="6"/>
    <n v="27547.780244999998"/>
  </r>
  <r>
    <d v="1996-07-17T00:00:00"/>
    <n v="14326.19"/>
    <x v="8"/>
    <x v="6"/>
    <n v="28415.997865000001"/>
  </r>
  <r>
    <d v="1996-07-18T00:00:00"/>
    <n v="12869.02"/>
    <x v="8"/>
    <x v="6"/>
    <n v="25525.70117"/>
  </r>
  <r>
    <d v="1996-07-19T00:00:00"/>
    <n v="12618.83"/>
    <x v="8"/>
    <x v="6"/>
    <n v="25029.449305000002"/>
  </r>
  <r>
    <d v="1996-07-20T00:00:00"/>
    <n v="11234.22"/>
    <x v="8"/>
    <x v="6"/>
    <n v="22283.075369999999"/>
  </r>
  <r>
    <d v="1996-07-21T00:00:00"/>
    <n v="11045.34"/>
    <x v="8"/>
    <x v="6"/>
    <n v="21908.43189"/>
  </r>
  <r>
    <d v="1996-07-22T00:00:00"/>
    <n v="10459.75"/>
    <x v="8"/>
    <x v="6"/>
    <n v="20746.914124999999"/>
  </r>
  <r>
    <d v="1996-07-23T00:00:00"/>
    <n v="10121.4"/>
    <x v="8"/>
    <x v="6"/>
    <n v="20075.796900000001"/>
  </r>
  <r>
    <d v="1996-07-24T00:00:00"/>
    <n v="9741.23"/>
    <x v="8"/>
    <x v="6"/>
    <n v="19321.729704999998"/>
  </r>
  <r>
    <d v="1996-07-25T00:00:00"/>
    <n v="9243.36"/>
    <x v="8"/>
    <x v="6"/>
    <n v="18334.204560000002"/>
  </r>
  <r>
    <d v="1996-07-26T00:00:00"/>
    <n v="9223.83"/>
    <x v="8"/>
    <x v="6"/>
    <n v="18295.466805"/>
  </r>
  <r>
    <d v="1996-07-27T00:00:00"/>
    <n v="8824.2099999999991"/>
    <x v="8"/>
    <x v="6"/>
    <n v="17502.820534999999"/>
  </r>
  <r>
    <d v="1996-07-28T00:00:00"/>
    <n v="8638.8700000000008"/>
    <x v="8"/>
    <x v="6"/>
    <n v="17135.198645"/>
  </r>
  <r>
    <d v="1996-07-29T00:00:00"/>
    <n v="8895.49"/>
    <x v="8"/>
    <x v="6"/>
    <n v="17644.204415"/>
  </r>
  <r>
    <d v="1996-07-30T00:00:00"/>
    <n v="9713.86"/>
    <x v="8"/>
    <x v="6"/>
    <n v="19267.441310000002"/>
  </r>
  <r>
    <d v="1996-07-31T00:00:00"/>
    <n v="9350.42"/>
    <x v="8"/>
    <x v="6"/>
    <n v="18546.558069999999"/>
  </r>
  <r>
    <d v="1996-08-01T00:00:00"/>
    <n v="8164.88"/>
    <x v="9"/>
    <x v="6"/>
    <n v="16195.039480000001"/>
  </r>
  <r>
    <d v="1996-08-02T00:00:00"/>
    <n v="7961.48"/>
    <x v="9"/>
    <x v="6"/>
    <n v="15791.595579999999"/>
  </r>
  <r>
    <d v="1996-08-03T00:00:00"/>
    <n v="7603.33"/>
    <x v="9"/>
    <x v="6"/>
    <n v="15081.205055"/>
  </r>
  <r>
    <d v="1996-08-04T00:00:00"/>
    <n v="7374.44"/>
    <x v="9"/>
    <x v="6"/>
    <n v="14627.201739999999"/>
  </r>
  <r>
    <d v="1996-08-05T00:00:00"/>
    <n v="6608.86"/>
    <x v="9"/>
    <x v="6"/>
    <n v="13108.67381"/>
  </r>
  <r>
    <d v="1996-08-06T00:00:00"/>
    <n v="7377.87"/>
    <x v="9"/>
    <x v="6"/>
    <n v="14634.005145000001"/>
  </r>
  <r>
    <d v="1996-08-07T00:00:00"/>
    <n v="7271.04"/>
    <x v="9"/>
    <x v="6"/>
    <n v="14422.107840000001"/>
  </r>
  <r>
    <d v="1996-08-08T00:00:00"/>
    <n v="6932.83"/>
    <x v="9"/>
    <x v="6"/>
    <n v="13751.268305"/>
  </r>
  <r>
    <d v="1996-08-09T00:00:00"/>
    <n v="6639.76"/>
    <x v="9"/>
    <x v="6"/>
    <n v="13169.963960000001"/>
  </r>
  <r>
    <d v="1996-08-10T00:00:00"/>
    <n v="6320.86"/>
    <x v="9"/>
    <x v="6"/>
    <n v="12537.425809999999"/>
  </r>
  <r>
    <d v="1996-08-11T00:00:00"/>
    <n v="6189.81"/>
    <x v="9"/>
    <x v="6"/>
    <n v="12277.488135000001"/>
  </r>
  <r>
    <d v="1996-08-12T00:00:00"/>
    <n v="6033.48"/>
    <x v="9"/>
    <x v="6"/>
    <n v="11967.407579999999"/>
  </r>
  <r>
    <d v="1996-08-13T00:00:00"/>
    <n v="5975.88"/>
    <x v="9"/>
    <x v="6"/>
    <n v="11853.15798"/>
  </r>
  <r>
    <d v="1996-08-14T00:00:00"/>
    <n v="5772.95"/>
    <x v="9"/>
    <x v="6"/>
    <n v="11450.646325"/>
  </r>
  <r>
    <d v="1996-08-15T00:00:00"/>
    <n v="6179.1"/>
    <x v="9"/>
    <x v="6"/>
    <n v="12256.244850000001"/>
  </r>
  <r>
    <d v="1996-08-16T00:00:00"/>
    <n v="5673.92"/>
    <x v="9"/>
    <x v="6"/>
    <n v="11254.22032"/>
  </r>
  <r>
    <d v="1996-08-17T00:00:00"/>
    <n v="5815.66"/>
    <x v="9"/>
    <x v="6"/>
    <n v="11535.36161"/>
  </r>
  <r>
    <d v="1996-08-18T00:00:00"/>
    <n v="5538.11"/>
    <x v="9"/>
    <x v="6"/>
    <n v="10984.841184999999"/>
  </r>
  <r>
    <d v="1996-08-19T00:00:00"/>
    <n v="5574.67"/>
    <x v="9"/>
    <x v="6"/>
    <n v="11057.357945"/>
  </r>
  <r>
    <d v="1996-08-20T00:00:00"/>
    <n v="5448.31"/>
    <x v="9"/>
    <x v="6"/>
    <n v="10806.722885000001"/>
  </r>
  <r>
    <d v="1996-08-21T00:00:00"/>
    <n v="5428.69"/>
    <x v="9"/>
    <x v="6"/>
    <n v="10767.806615"/>
  </r>
  <r>
    <d v="1996-08-22T00:00:00"/>
    <n v="5106.2299999999996"/>
    <x v="9"/>
    <x v="6"/>
    <n v="10128.207204999999"/>
  </r>
  <r>
    <d v="1996-08-23T00:00:00"/>
    <n v="5057.5"/>
    <x v="9"/>
    <x v="6"/>
    <n v="10031.55125"/>
  </r>
  <r>
    <d v="1996-08-24T00:00:00"/>
    <n v="4854.05"/>
    <x v="9"/>
    <x v="6"/>
    <n v="9628.0081750000008"/>
  </r>
  <r>
    <d v="1996-08-25T00:00:00"/>
    <n v="4692.76"/>
    <x v="9"/>
    <x v="6"/>
    <n v="9308.0894600000011"/>
  </r>
  <r>
    <d v="1996-08-26T00:00:00"/>
    <n v="4827.8"/>
    <x v="9"/>
    <x v="6"/>
    <n v="9575.9413000000004"/>
  </r>
  <r>
    <d v="1996-08-27T00:00:00"/>
    <n v="5357.85"/>
    <x v="9"/>
    <x v="6"/>
    <n v="10627.295475000001"/>
  </r>
  <r>
    <d v="1996-08-28T00:00:00"/>
    <n v="5509.84"/>
    <x v="9"/>
    <x v="6"/>
    <n v="10928.76764"/>
  </r>
  <r>
    <d v="1996-08-29T00:00:00"/>
    <n v="4742.53"/>
    <x v="9"/>
    <x v="6"/>
    <n v="9406.8082549999999"/>
  </r>
  <r>
    <d v="1996-08-30T00:00:00"/>
    <n v="4991.26"/>
    <x v="9"/>
    <x v="6"/>
    <n v="9900.1642100000008"/>
  </r>
  <r>
    <d v="1996-08-31T00:00:00"/>
    <n v="4726.8999999999996"/>
    <x v="9"/>
    <x v="6"/>
    <n v="9375.8061500000003"/>
  </r>
  <r>
    <d v="1996-09-01T00:00:00"/>
    <n v="4747.2"/>
    <x v="10"/>
    <x v="6"/>
    <n v="9416.0712000000003"/>
  </r>
  <r>
    <d v="1996-09-02T00:00:00"/>
    <n v="4584.66"/>
    <x v="10"/>
    <x v="6"/>
    <n v="9093.6731099999997"/>
  </r>
  <r>
    <d v="1996-09-03T00:00:00"/>
    <n v="4485.72"/>
    <x v="10"/>
    <x v="6"/>
    <n v="8897.42562"/>
  </r>
  <r>
    <d v="1996-09-04T00:00:00"/>
    <n v="4347.03"/>
    <x v="10"/>
    <x v="6"/>
    <n v="8622.3340049999988"/>
  </r>
  <r>
    <d v="1996-09-05T00:00:00"/>
    <n v="4571.87"/>
    <x v="10"/>
    <x v="6"/>
    <n v="9068.3041450000001"/>
  </r>
  <r>
    <d v="1996-09-06T00:00:00"/>
    <n v="4763.87"/>
    <x v="10"/>
    <x v="6"/>
    <n v="9449.1361450000004"/>
  </r>
  <r>
    <d v="1996-09-07T00:00:00"/>
    <n v="4574.3500000000004"/>
    <x v="10"/>
    <x v="6"/>
    <n v="9073.2232250000015"/>
  </r>
  <r>
    <d v="1996-09-08T00:00:00"/>
    <n v="4458.93"/>
    <x v="10"/>
    <x v="6"/>
    <n v="8844.2876550000001"/>
  </r>
  <r>
    <d v="1996-09-09T00:00:00"/>
    <n v="4282.1400000000003"/>
    <x v="10"/>
    <x v="6"/>
    <n v="8493.6246900000006"/>
  </r>
  <r>
    <d v="1996-09-10T00:00:00"/>
    <n v="4542.96"/>
    <x v="10"/>
    <x v="6"/>
    <n v="9010.9611600000007"/>
  </r>
  <r>
    <d v="1996-09-11T00:00:00"/>
    <n v="4459.12"/>
    <x v="10"/>
    <x v="6"/>
    <n v="8844.6645200000003"/>
  </r>
  <r>
    <d v="1996-09-12T00:00:00"/>
    <n v="4291.1099999999997"/>
    <x v="10"/>
    <x v="6"/>
    <n v="8511.4166850000001"/>
  </r>
  <r>
    <d v="1996-09-13T00:00:00"/>
    <n v="5327.15"/>
    <x v="10"/>
    <x v="6"/>
    <n v="10566.402024999999"/>
  </r>
  <r>
    <d v="1996-09-14T00:00:00"/>
    <n v="4299.22"/>
    <x v="10"/>
    <x v="6"/>
    <n v="8527.5028700000003"/>
  </r>
  <r>
    <d v="1996-09-15T00:00:00"/>
    <n v="4648.53"/>
    <x v="10"/>
    <x v="6"/>
    <n v="9220.3592549999994"/>
  </r>
  <r>
    <d v="1996-09-16T00:00:00"/>
    <n v="5157.03"/>
    <x v="10"/>
    <x v="6"/>
    <n v="10228.969004999999"/>
  </r>
  <r>
    <d v="1996-09-17T00:00:00"/>
    <n v="5712.58"/>
    <x v="10"/>
    <x v="6"/>
    <n v="11330.90243"/>
  </r>
  <r>
    <d v="1996-09-18T00:00:00"/>
    <n v="5422.35"/>
    <x v="10"/>
    <x v="6"/>
    <n v="10755.231225000001"/>
  </r>
  <r>
    <d v="1996-09-19T00:00:00"/>
    <n v="4767.6499999999996"/>
    <x v="10"/>
    <x v="6"/>
    <n v="9456.6337750000002"/>
  </r>
  <r>
    <d v="1996-09-20T00:00:00"/>
    <n v="5472.22"/>
    <x v="10"/>
    <x v="6"/>
    <n v="10854.148370000001"/>
  </r>
  <r>
    <d v="1996-09-21T00:00:00"/>
    <n v="4822.8599999999997"/>
    <x v="10"/>
    <x v="6"/>
    <n v="9566.1428099999994"/>
  </r>
  <r>
    <d v="1996-09-22T00:00:00"/>
    <n v="4899.51"/>
    <x v="10"/>
    <x v="6"/>
    <n v="9718.1780850000014"/>
  </r>
  <r>
    <d v="1996-09-23T00:00:00"/>
    <n v="5238.07"/>
    <x v="10"/>
    <x v="6"/>
    <n v="10389.711845"/>
  </r>
  <r>
    <d v="1996-09-24T00:00:00"/>
    <n v="5162.1099999999997"/>
    <x v="10"/>
    <x v="6"/>
    <n v="10239.045184999999"/>
  </r>
  <r>
    <d v="1996-09-25T00:00:00"/>
    <n v="4664.13"/>
    <x v="10"/>
    <x v="6"/>
    <n v="9251.3018549999997"/>
  </r>
  <r>
    <d v="1996-09-26T00:00:00"/>
    <n v="4547.28"/>
    <x v="10"/>
    <x v="6"/>
    <n v="9019.52988"/>
  </r>
  <r>
    <d v="1996-09-27T00:00:00"/>
    <n v="4831.51"/>
    <x v="10"/>
    <x v="6"/>
    <n v="9583.3000850000008"/>
  </r>
  <r>
    <d v="1996-09-28T00:00:00"/>
    <n v="4353.74"/>
    <x v="10"/>
    <x v="6"/>
    <n v="8635.64329"/>
  </r>
  <r>
    <d v="1996-09-29T00:00:00"/>
    <n v="5034.49"/>
    <x v="10"/>
    <x v="6"/>
    <n v="9985.9109150000004"/>
  </r>
  <r>
    <d v="1996-09-30T00:00:00"/>
    <n v="4674.6499999999996"/>
    <x v="10"/>
    <x v="6"/>
    <n v="9272.168275"/>
  </r>
  <r>
    <d v="1996-10-01T00:00:00"/>
    <n v="4643.9399999999996"/>
    <x v="11"/>
    <x v="7"/>
    <n v="9211.2549899999995"/>
  </r>
  <r>
    <d v="1996-10-02T00:00:00"/>
    <n v="4831.3100000000004"/>
    <x v="11"/>
    <x v="7"/>
    <n v="9582.9033850000014"/>
  </r>
  <r>
    <d v="1996-10-03T00:00:00"/>
    <n v="4667.6000000000004"/>
    <x v="11"/>
    <x v="7"/>
    <n v="9258.1846000000005"/>
  </r>
  <r>
    <d v="1996-10-04T00:00:00"/>
    <n v="4465.45"/>
    <x v="11"/>
    <x v="7"/>
    <n v="8857.2200749999993"/>
  </r>
  <r>
    <d v="1996-10-05T00:00:00"/>
    <n v="4430.7"/>
    <x v="11"/>
    <x v="7"/>
    <n v="8788.2934499999992"/>
  </r>
  <r>
    <d v="1996-10-06T00:00:00"/>
    <n v="4326.62"/>
    <x v="11"/>
    <x v="7"/>
    <n v="8581.8507699999991"/>
  </r>
  <r>
    <d v="1996-10-07T00:00:00"/>
    <n v="4363.6899999999996"/>
    <x v="11"/>
    <x v="7"/>
    <n v="8655.3791149999997"/>
  </r>
  <r>
    <d v="1996-10-08T00:00:00"/>
    <n v="4167.34"/>
    <x v="11"/>
    <x v="7"/>
    <n v="8265.9188900000008"/>
  </r>
  <r>
    <d v="1996-10-09T00:00:00"/>
    <n v="4431.33"/>
    <x v="11"/>
    <x v="7"/>
    <n v="8789.5430550000001"/>
  </r>
  <r>
    <d v="1996-10-10T00:00:00"/>
    <n v="4285.3100000000004"/>
    <x v="11"/>
    <x v="7"/>
    <n v="8499.9123850000014"/>
  </r>
  <r>
    <d v="1996-10-11T00:00:00"/>
    <n v="4223.74"/>
    <x v="11"/>
    <x v="7"/>
    <n v="8377.7882900000004"/>
  </r>
  <r>
    <d v="1996-10-12T00:00:00"/>
    <n v="4203.8500000000004"/>
    <x v="11"/>
    <x v="7"/>
    <n v="8338.3364750000001"/>
  </r>
  <r>
    <d v="1996-10-13T00:00:00"/>
    <n v="4119.78"/>
    <x v="11"/>
    <x v="7"/>
    <n v="8171.5836300000001"/>
  </r>
  <r>
    <d v="1996-10-14T00:00:00"/>
    <n v="4270"/>
    <x v="11"/>
    <x v="7"/>
    <n v="8469.5450000000001"/>
  </r>
  <r>
    <d v="1996-10-15T00:00:00"/>
    <n v="3991.11"/>
    <x v="11"/>
    <x v="7"/>
    <n v="7916.366685"/>
  </r>
  <r>
    <d v="1996-10-16T00:00:00"/>
    <n v="4103.63"/>
    <x v="11"/>
    <x v="7"/>
    <n v="8139.5501050000003"/>
  </r>
  <r>
    <d v="1996-10-17T00:00:00"/>
    <n v="4241.9399999999996"/>
    <x v="11"/>
    <x v="7"/>
    <n v="8413.8879899999993"/>
  </r>
  <r>
    <d v="1996-10-18T00:00:00"/>
    <n v="3677.42"/>
    <x v="11"/>
    <x v="7"/>
    <n v="7294.1625700000004"/>
  </r>
  <r>
    <d v="1996-10-19T00:00:00"/>
    <n v="4872.67"/>
    <x v="11"/>
    <x v="7"/>
    <n v="9664.9409450000003"/>
  </r>
  <r>
    <d v="1996-10-20T00:00:00"/>
    <n v="4378.32"/>
    <x v="11"/>
    <x v="7"/>
    <n v="8684.397719999999"/>
  </r>
  <r>
    <d v="1996-10-21T00:00:00"/>
    <n v="4010"/>
    <x v="11"/>
    <x v="7"/>
    <n v="7953.835"/>
  </r>
  <r>
    <d v="1996-10-22T00:00:00"/>
    <n v="4075"/>
    <x v="11"/>
    <x v="7"/>
    <n v="8082.7624999999998"/>
  </r>
  <r>
    <d v="1996-10-23T00:00:00"/>
    <n v="4222.1099999999997"/>
    <x v="11"/>
    <x v="7"/>
    <n v="8374.5551849999993"/>
  </r>
  <r>
    <d v="1996-10-24T00:00:00"/>
    <n v="4717.79"/>
    <x v="11"/>
    <x v="7"/>
    <n v="9357.736465"/>
  </r>
  <r>
    <d v="1996-10-25T00:00:00"/>
    <n v="4653.24"/>
    <x v="11"/>
    <x v="7"/>
    <n v="9229.70154"/>
  </r>
  <r>
    <d v="1996-10-26T00:00:00"/>
    <n v="4909.93"/>
    <x v="11"/>
    <x v="7"/>
    <n v="9738.8461550000011"/>
  </r>
  <r>
    <d v="1996-10-27T00:00:00"/>
    <n v="4248.79"/>
    <x v="11"/>
    <x v="7"/>
    <n v="8427.4749649999994"/>
  </r>
  <r>
    <d v="1996-10-28T00:00:00"/>
    <n v="3760.48"/>
    <x v="11"/>
    <x v="7"/>
    <n v="7458.9120800000001"/>
  </r>
  <r>
    <d v="1996-10-29T00:00:00"/>
    <n v="4267.47"/>
    <x v="11"/>
    <x v="7"/>
    <n v="8464.526745000001"/>
  </r>
  <r>
    <d v="1996-10-30T00:00:00"/>
    <n v="4070.52"/>
    <x v="11"/>
    <x v="7"/>
    <n v="8073.8764200000005"/>
  </r>
  <r>
    <d v="1996-10-31T00:00:00"/>
    <n v="4121.8900000000003"/>
    <x v="11"/>
    <x v="7"/>
    <n v="8175.7688150000013"/>
  </r>
  <r>
    <d v="1996-11-01T00:00:00"/>
    <n v="4154.6400000000003"/>
    <x v="0"/>
    <x v="7"/>
    <n v="8240.7284400000008"/>
  </r>
  <r>
    <d v="1996-11-02T00:00:00"/>
    <n v="3795.19"/>
    <x v="0"/>
    <x v="7"/>
    <n v="7527.7593649999999"/>
  </r>
  <r>
    <d v="1996-11-03T00:00:00"/>
    <n v="3852.05"/>
    <x v="0"/>
    <x v="7"/>
    <n v="7640.5411750000003"/>
  </r>
  <r>
    <d v="1996-11-04T00:00:00"/>
    <n v="3689.94"/>
    <x v="0"/>
    <x v="7"/>
    <n v="7318.9959900000003"/>
  </r>
  <r>
    <d v="1996-11-05T00:00:00"/>
    <n v="4187.22"/>
    <x v="0"/>
    <x v="7"/>
    <n v="8305.3508700000002"/>
  </r>
  <r>
    <d v="1996-11-06T00:00:00"/>
    <n v="3918.56"/>
    <x v="0"/>
    <x v="7"/>
    <n v="7772.4637599999996"/>
  </r>
  <r>
    <d v="1996-11-07T00:00:00"/>
    <n v="3940.33"/>
    <x v="0"/>
    <x v="7"/>
    <n v="7815.6445549999999"/>
  </r>
  <r>
    <d v="1996-11-08T00:00:00"/>
    <n v="3680.09"/>
    <x v="0"/>
    <x v="7"/>
    <n v="7299.4585150000003"/>
  </r>
  <r>
    <d v="1996-11-09T00:00:00"/>
    <n v="3906.52"/>
    <x v="0"/>
    <x v="7"/>
    <n v="7748.5824199999997"/>
  </r>
  <r>
    <d v="1996-11-10T00:00:00"/>
    <n v="3867.68"/>
    <x v="0"/>
    <x v="7"/>
    <n v="7671.5432799999999"/>
  </r>
  <r>
    <d v="1996-11-11T00:00:00"/>
    <n v="3806.53"/>
    <x v="0"/>
    <x v="7"/>
    <n v="7550.2522550000003"/>
  </r>
  <r>
    <d v="1996-11-12T00:00:00"/>
    <n v="3728.09"/>
    <x v="0"/>
    <x v="7"/>
    <n v="7394.6665150000008"/>
  </r>
  <r>
    <d v="1996-11-13T00:00:00"/>
    <n v="3739.33"/>
    <x v="0"/>
    <x v="7"/>
    <n v="7416.9610549999998"/>
  </r>
  <r>
    <d v="1996-11-14T00:00:00"/>
    <n v="4313.9399999999996"/>
    <x v="0"/>
    <x v="7"/>
    <n v="8556.6999899999992"/>
  </r>
  <r>
    <d v="1996-11-15T00:00:00"/>
    <n v="3907.96"/>
    <x v="0"/>
    <x v="7"/>
    <n v="7751.4386599999998"/>
  </r>
  <r>
    <d v="1996-11-16T00:00:00"/>
    <n v="3998.89"/>
    <x v="0"/>
    <x v="7"/>
    <n v="7931.798315"/>
  </r>
  <r>
    <d v="1996-11-17T00:00:00"/>
    <n v="3892.75"/>
    <x v="0"/>
    <x v="7"/>
    <n v="7721.2696249999999"/>
  </r>
  <r>
    <d v="1996-11-18T00:00:00"/>
    <n v="5243.77"/>
    <x v="0"/>
    <x v="7"/>
    <n v="10401.017795000002"/>
  </r>
  <r>
    <d v="1996-11-19T00:00:00"/>
    <n v="6451.9"/>
    <x v="0"/>
    <x v="7"/>
    <n v="12797.343649999999"/>
  </r>
  <r>
    <d v="1996-11-20T00:00:00"/>
    <n v="8365.09"/>
    <x v="0"/>
    <x v="7"/>
    <n v="16592.156015"/>
  </r>
  <r>
    <d v="1996-11-21T00:00:00"/>
    <n v="5878.39"/>
    <x v="0"/>
    <x v="7"/>
    <n v="11659.786565"/>
  </r>
  <r>
    <d v="1996-11-22T00:00:00"/>
    <n v="5076.62"/>
    <x v="0"/>
    <x v="7"/>
    <n v="10069.475769999999"/>
  </r>
  <r>
    <d v="1996-11-23T00:00:00"/>
    <n v="5626.65"/>
    <x v="0"/>
    <x v="7"/>
    <n v="11160.460274999999"/>
  </r>
  <r>
    <d v="1996-11-24T00:00:00"/>
    <n v="4534.59"/>
    <x v="0"/>
    <x v="7"/>
    <n v="8994.359265000001"/>
  </r>
  <r>
    <d v="1996-11-25T00:00:00"/>
    <n v="4607.72"/>
    <x v="0"/>
    <x v="7"/>
    <n v="9139.412620000001"/>
  </r>
  <r>
    <d v="1996-11-26T00:00:00"/>
    <n v="4530.2"/>
    <x v="0"/>
    <x v="7"/>
    <n v="8985.6517000000003"/>
  </r>
  <r>
    <d v="1996-11-27T00:00:00"/>
    <n v="3852.22"/>
    <x v="0"/>
    <x v="7"/>
    <n v="7640.8783699999994"/>
  </r>
  <r>
    <d v="1996-11-28T00:00:00"/>
    <n v="3815.31"/>
    <x v="0"/>
    <x v="7"/>
    <n v="7567.6673849999997"/>
  </r>
  <r>
    <d v="1996-11-29T00:00:00"/>
    <n v="4208"/>
    <x v="0"/>
    <x v="7"/>
    <n v="8346.5679999999993"/>
  </r>
  <r>
    <d v="1996-11-30T00:00:00"/>
    <n v="3799.22"/>
    <x v="0"/>
    <x v="7"/>
    <n v="7535.7528699999993"/>
  </r>
  <r>
    <d v="1996-12-01T00:00:00"/>
    <n v="4464.3"/>
    <x v="1"/>
    <x v="7"/>
    <n v="8854.9390500000009"/>
  </r>
  <r>
    <d v="1996-12-02T00:00:00"/>
    <n v="4676.12"/>
    <x v="1"/>
    <x v="7"/>
    <n v="9275.0840200000002"/>
  </r>
  <r>
    <d v="1996-12-03T00:00:00"/>
    <n v="3888.96"/>
    <x v="1"/>
    <x v="7"/>
    <n v="7713.75216"/>
  </r>
  <r>
    <d v="1996-12-04T00:00:00"/>
    <n v="4060.7"/>
    <x v="1"/>
    <x v="7"/>
    <n v="8054.3984499999997"/>
  </r>
  <r>
    <d v="1996-12-05T00:00:00"/>
    <n v="3773.43"/>
    <x v="1"/>
    <x v="7"/>
    <n v="7484.5984049999997"/>
  </r>
  <r>
    <d v="1996-12-06T00:00:00"/>
    <n v="5430.83"/>
    <x v="1"/>
    <x v="7"/>
    <n v="10772.051305000001"/>
  </r>
  <r>
    <d v="1996-12-07T00:00:00"/>
    <n v="3822.83"/>
    <x v="1"/>
    <x v="7"/>
    <n v="7582.5833050000001"/>
  </r>
  <r>
    <d v="1996-12-08T00:00:00"/>
    <n v="4224.8500000000004"/>
    <x v="1"/>
    <x v="7"/>
    <n v="8379.9899750000004"/>
  </r>
  <r>
    <d v="1996-12-09T00:00:00"/>
    <n v="4713.7"/>
    <x v="1"/>
    <x v="7"/>
    <n v="9349.6239499999992"/>
  </r>
  <r>
    <d v="1996-12-10T00:00:00"/>
    <n v="4797.12"/>
    <x v="1"/>
    <x v="7"/>
    <n v="9515.0875199999991"/>
  </r>
  <r>
    <d v="1996-12-11T00:00:00"/>
    <n v="5191.13"/>
    <x v="1"/>
    <x v="7"/>
    <n v="10296.606355"/>
  </r>
  <r>
    <d v="1996-12-12T00:00:00"/>
    <n v="4336.5200000000004"/>
    <x v="1"/>
    <x v="7"/>
    <n v="8601.4874200000013"/>
  </r>
  <r>
    <d v="1996-12-13T00:00:00"/>
    <n v="4363.41"/>
    <x v="1"/>
    <x v="7"/>
    <n v="8654.8237349999999"/>
  </r>
  <r>
    <d v="1996-12-14T00:00:00"/>
    <n v="4746.7299999999996"/>
    <x v="1"/>
    <x v="7"/>
    <n v="9415.1389549999985"/>
  </r>
  <r>
    <d v="1996-12-15T00:00:00"/>
    <n v="3484.78"/>
    <x v="1"/>
    <x v="7"/>
    <n v="6912.061130000001"/>
  </r>
  <r>
    <d v="1996-12-16T00:00:00"/>
    <n v="3994.55"/>
    <x v="1"/>
    <x v="7"/>
    <n v="7923.1899250000006"/>
  </r>
  <r>
    <d v="1996-12-17T00:00:00"/>
    <n v="3764.88"/>
    <x v="1"/>
    <x v="7"/>
    <n v="7467.6394800000007"/>
  </r>
  <r>
    <d v="1996-12-18T00:00:00"/>
    <n v="2768.73"/>
    <x v="1"/>
    <x v="7"/>
    <n v="5491.7759550000001"/>
  </r>
  <r>
    <d v="1996-12-19T00:00:00"/>
    <n v="3620.58"/>
    <x v="1"/>
    <x v="7"/>
    <n v="7181.4204300000001"/>
  </r>
  <r>
    <d v="1996-12-20T00:00:00"/>
    <n v="4060.37"/>
    <x v="1"/>
    <x v="7"/>
    <n v="8053.7438949999996"/>
  </r>
  <r>
    <d v="1996-12-21T00:00:00"/>
    <n v="4909.5"/>
    <x v="1"/>
    <x v="7"/>
    <n v="9737.9932499999995"/>
  </r>
  <r>
    <d v="1996-12-22T00:00:00"/>
    <n v="4337.42"/>
    <x v="1"/>
    <x v="7"/>
    <n v="8603.272570000001"/>
  </r>
  <r>
    <d v="1996-12-23T00:00:00"/>
    <n v="4612.8599999999997"/>
    <x v="1"/>
    <x v="7"/>
    <n v="9149.6078099999995"/>
  </r>
  <r>
    <d v="1996-12-24T00:00:00"/>
    <n v="4265.53"/>
    <x v="1"/>
    <x v="7"/>
    <n v="8460.678754999999"/>
  </r>
  <r>
    <d v="1996-12-25T00:00:00"/>
    <n v="4451.42"/>
    <x v="1"/>
    <x v="7"/>
    <n v="8829.3915699999998"/>
  </r>
  <r>
    <d v="1996-12-26T00:00:00"/>
    <n v="5794.84"/>
    <x v="1"/>
    <x v="7"/>
    <n v="11494.065140000001"/>
  </r>
  <r>
    <d v="1996-12-27T00:00:00"/>
    <n v="5314.66"/>
    <x v="1"/>
    <x v="7"/>
    <n v="10541.62811"/>
  </r>
  <r>
    <d v="1996-12-28T00:00:00"/>
    <n v="5291.89"/>
    <x v="1"/>
    <x v="7"/>
    <n v="10496.463815000001"/>
  </r>
  <r>
    <d v="1996-12-29T00:00:00"/>
    <n v="4340.45"/>
    <x v="1"/>
    <x v="7"/>
    <n v="8609.2825749999993"/>
  </r>
  <r>
    <d v="1996-12-30T00:00:00"/>
    <n v="5165.22"/>
    <x v="1"/>
    <x v="7"/>
    <n v="10245.213870000001"/>
  </r>
  <r>
    <d v="1996-12-31T00:00:00"/>
    <n v="4571.42"/>
    <x v="1"/>
    <x v="7"/>
    <n v="9067.4115700000002"/>
  </r>
  <r>
    <d v="1997-01-01T00:00:00"/>
    <n v="5112.42"/>
    <x v="2"/>
    <x v="7"/>
    <n v="10140.485070000001"/>
  </r>
  <r>
    <d v="1997-01-02T00:00:00"/>
    <n v="8026.95"/>
    <x v="2"/>
    <x v="7"/>
    <n v="15921.455325000001"/>
  </r>
  <r>
    <d v="1997-01-03T00:00:00"/>
    <n v="9523.24"/>
    <x v="2"/>
    <x v="7"/>
    <n v="18889.346539999999"/>
  </r>
  <r>
    <d v="1997-01-04T00:00:00"/>
    <n v="7166.91"/>
    <x v="2"/>
    <x v="7"/>
    <n v="14215.565984999999"/>
  </r>
  <r>
    <d v="1997-01-05T00:00:00"/>
    <n v="5713.96"/>
    <x v="2"/>
    <x v="7"/>
    <n v="11333.639660000001"/>
  </r>
  <r>
    <d v="1997-01-06T00:00:00"/>
    <n v="4921.92"/>
    <x v="2"/>
    <x v="7"/>
    <n v="9762.6283199999998"/>
  </r>
  <r>
    <d v="1997-01-07T00:00:00"/>
    <n v="4854.03"/>
    <x v="2"/>
    <x v="7"/>
    <n v="9627.9685049999989"/>
  </r>
  <r>
    <d v="1997-01-08T00:00:00"/>
    <n v="4733.6899999999996"/>
    <x v="2"/>
    <x v="7"/>
    <n v="9389.2741150000002"/>
  </r>
  <r>
    <d v="1997-01-09T00:00:00"/>
    <n v="6026.73"/>
    <x v="2"/>
    <x v="7"/>
    <n v="11954.018955"/>
  </r>
  <r>
    <d v="1997-01-10T00:00:00"/>
    <n v="5027.6400000000003"/>
    <x v="2"/>
    <x v="7"/>
    <n v="9972.3239400000002"/>
  </r>
  <r>
    <d v="1997-01-11T00:00:00"/>
    <n v="4556.7299999999996"/>
    <x v="2"/>
    <x v="7"/>
    <n v="9038.2739549999988"/>
  </r>
  <r>
    <d v="1997-01-12T00:00:00"/>
    <n v="4228.29"/>
    <x v="2"/>
    <x v="7"/>
    <n v="8386.8132150000001"/>
  </r>
  <r>
    <d v="1997-01-13T00:00:00"/>
    <n v="3735.84"/>
    <x v="2"/>
    <x v="7"/>
    <n v="7410.0386400000007"/>
  </r>
  <r>
    <d v="1997-01-14T00:00:00"/>
    <n v="3562.53"/>
    <x v="2"/>
    <x v="7"/>
    <n v="7066.2782550000002"/>
  </r>
  <r>
    <d v="1997-01-15T00:00:00"/>
    <n v="3639.04"/>
    <x v="2"/>
    <x v="7"/>
    <n v="7218.0358400000005"/>
  </r>
  <r>
    <d v="1997-01-16T00:00:00"/>
    <n v="3361.77"/>
    <x v="2"/>
    <x v="7"/>
    <n v="6668.0707950000005"/>
  </r>
  <r>
    <d v="1997-01-17T00:00:00"/>
    <n v="3350.16"/>
    <x v="2"/>
    <x v="7"/>
    <n v="6645.0423599999995"/>
  </r>
  <r>
    <d v="1997-01-18T00:00:00"/>
    <n v="3607.22"/>
    <x v="2"/>
    <x v="7"/>
    <n v="7154.9208699999999"/>
  </r>
  <r>
    <d v="1997-01-19T00:00:00"/>
    <n v="3455.07"/>
    <x v="2"/>
    <x v="7"/>
    <n v="6853.1313450000007"/>
  </r>
  <r>
    <d v="1997-01-20T00:00:00"/>
    <n v="3764.42"/>
    <x v="2"/>
    <x v="7"/>
    <n v="7466.7270699999999"/>
  </r>
  <r>
    <d v="1997-01-21T00:00:00"/>
    <n v="4289.76"/>
    <x v="2"/>
    <x v="7"/>
    <n v="8508.7389600000006"/>
  </r>
  <r>
    <d v="1997-01-22T00:00:00"/>
    <n v="4283.7700000000004"/>
    <x v="2"/>
    <x v="7"/>
    <n v="8496.8577950000017"/>
  </r>
  <r>
    <d v="1997-01-23T00:00:00"/>
    <n v="3981.9"/>
    <x v="2"/>
    <x v="7"/>
    <n v="7898.0986499999999"/>
  </r>
  <r>
    <d v="1997-01-24T00:00:00"/>
    <n v="3995.86"/>
    <x v="2"/>
    <x v="7"/>
    <n v="7925.7883100000008"/>
  </r>
  <r>
    <d v="1997-01-25T00:00:00"/>
    <n v="3906.21"/>
    <x v="2"/>
    <x v="7"/>
    <n v="7747.9675350000007"/>
  </r>
  <r>
    <d v="1997-01-26T00:00:00"/>
    <n v="4420.37"/>
    <x v="2"/>
    <x v="7"/>
    <n v="8767.8038949999991"/>
  </r>
  <r>
    <d v="1997-01-27T00:00:00"/>
    <n v="6071.81"/>
    <x v="2"/>
    <x v="7"/>
    <n v="12043.435135000002"/>
  </r>
  <r>
    <d v="1997-01-28T00:00:00"/>
    <n v="4819.5600000000004"/>
    <x v="2"/>
    <x v="7"/>
    <n v="9559.5972600000005"/>
  </r>
  <r>
    <d v="1997-01-29T00:00:00"/>
    <n v="4248.32"/>
    <x v="2"/>
    <x v="7"/>
    <n v="8426.5427199999995"/>
  </r>
  <r>
    <d v="1997-01-30T00:00:00"/>
    <n v="4252.7299999999996"/>
    <x v="2"/>
    <x v="7"/>
    <n v="8435.2899550000002"/>
  </r>
  <r>
    <d v="1997-01-31T00:00:00"/>
    <n v="4324.79"/>
    <x v="2"/>
    <x v="7"/>
    <n v="8578.2209650000004"/>
  </r>
  <r>
    <d v="1997-02-01T00:00:00"/>
    <n v="4571.5600000000004"/>
    <x v="3"/>
    <x v="7"/>
    <n v="9067.689260000001"/>
  </r>
  <r>
    <d v="1997-02-02T00:00:00"/>
    <n v="5452.54"/>
    <x v="3"/>
    <x v="7"/>
    <n v="10815.113090000001"/>
  </r>
  <r>
    <d v="1997-02-03T00:00:00"/>
    <n v="4222.8"/>
    <x v="3"/>
    <x v="7"/>
    <n v="8375.9238000000005"/>
  </r>
  <r>
    <d v="1997-02-04T00:00:00"/>
    <n v="3409.66"/>
    <x v="3"/>
    <x v="7"/>
    <n v="6763.0606099999995"/>
  </r>
  <r>
    <d v="1997-02-05T00:00:00"/>
    <n v="3720.35"/>
    <x v="3"/>
    <x v="7"/>
    <n v="7379.3142250000001"/>
  </r>
  <r>
    <d v="1997-02-06T00:00:00"/>
    <n v="3731.28"/>
    <x v="3"/>
    <x v="7"/>
    <n v="7400.9938800000009"/>
  </r>
  <r>
    <d v="1997-02-07T00:00:00"/>
    <n v="3484.71"/>
    <x v="3"/>
    <x v="7"/>
    <n v="6911.9222850000006"/>
  </r>
  <r>
    <d v="1997-02-08T00:00:00"/>
    <n v="3664.25"/>
    <x v="3"/>
    <x v="7"/>
    <n v="7268.0398750000004"/>
  </r>
  <r>
    <d v="1997-02-09T00:00:00"/>
    <n v="3324.76"/>
    <x v="3"/>
    <x v="7"/>
    <n v="6594.6614600000003"/>
  </r>
  <r>
    <d v="1997-02-10T00:00:00"/>
    <n v="3822.67"/>
    <x v="3"/>
    <x v="7"/>
    <n v="7582.2659450000001"/>
  </r>
  <r>
    <d v="1997-02-11T00:00:00"/>
    <n v="3763.98"/>
    <x v="3"/>
    <x v="7"/>
    <n v="7465.8543300000001"/>
  </r>
  <r>
    <d v="1997-02-12T00:00:00"/>
    <n v="3906.53"/>
    <x v="3"/>
    <x v="7"/>
    <n v="7748.6022550000007"/>
  </r>
  <r>
    <d v="1997-02-13T00:00:00"/>
    <n v="3651.85"/>
    <x v="3"/>
    <x v="7"/>
    <n v="7243.4444750000002"/>
  </r>
  <r>
    <d v="1997-02-14T00:00:00"/>
    <n v="3487.48"/>
    <x v="3"/>
    <x v="7"/>
    <n v="6917.4165800000001"/>
  </r>
  <r>
    <d v="1997-02-15T00:00:00"/>
    <n v="3882.11"/>
    <x v="3"/>
    <x v="7"/>
    <n v="7700.1651850000007"/>
  </r>
  <r>
    <d v="1997-02-16T00:00:00"/>
    <n v="3689.44"/>
    <x v="3"/>
    <x v="7"/>
    <n v="7318.0042400000002"/>
  </r>
  <r>
    <d v="1997-02-17T00:00:00"/>
    <n v="3493.79"/>
    <x v="3"/>
    <x v="7"/>
    <n v="6929.9324649999999"/>
  </r>
  <r>
    <d v="1997-02-18T00:00:00"/>
    <n v="4210.54"/>
    <x v="3"/>
    <x v="7"/>
    <n v="8351.6060899999993"/>
  </r>
  <r>
    <d v="1997-02-19T00:00:00"/>
    <n v="3505.4"/>
    <x v="3"/>
    <x v="7"/>
    <n v="6952.9609"/>
  </r>
  <r>
    <d v="1997-02-20T00:00:00"/>
    <n v="4440.83"/>
    <x v="3"/>
    <x v="7"/>
    <n v="8808.386305"/>
  </r>
  <r>
    <d v="1997-02-21T00:00:00"/>
    <n v="3845.09"/>
    <x v="3"/>
    <x v="7"/>
    <n v="7626.7360150000004"/>
  </r>
  <r>
    <d v="1997-02-22T00:00:00"/>
    <n v="3027.93"/>
    <x v="3"/>
    <x v="7"/>
    <n v="6005.8991550000001"/>
  </r>
  <r>
    <d v="1997-02-23T00:00:00"/>
    <n v="3403.79"/>
    <x v="3"/>
    <x v="7"/>
    <n v="6751.4174650000004"/>
  </r>
  <r>
    <d v="1997-02-24T00:00:00"/>
    <n v="3497.25"/>
    <x v="3"/>
    <x v="7"/>
    <n v="6936.7953749999997"/>
  </r>
  <r>
    <d v="1997-02-25T00:00:00"/>
    <n v="3451.06"/>
    <x v="3"/>
    <x v="7"/>
    <n v="6845.1775100000004"/>
  </r>
  <r>
    <d v="1997-02-26T00:00:00"/>
    <n v="4013.2"/>
    <x v="3"/>
    <x v="7"/>
    <n v="7960.1822000000002"/>
  </r>
  <r>
    <d v="1997-02-27T00:00:00"/>
    <n v="3769.82"/>
    <x v="3"/>
    <x v="7"/>
    <n v="7477.4379700000009"/>
  </r>
  <r>
    <d v="1997-02-28T00:00:00"/>
    <n v="3935.81"/>
    <x v="3"/>
    <x v="7"/>
    <n v="7806.6791350000003"/>
  </r>
  <r>
    <d v="1997-03-01T00:00:00"/>
    <n v="3928.38"/>
    <x v="4"/>
    <x v="7"/>
    <n v="7791.9417300000005"/>
  </r>
  <r>
    <d v="1997-03-02T00:00:00"/>
    <n v="4018.94"/>
    <x v="4"/>
    <x v="7"/>
    <n v="7971.5674900000004"/>
  </r>
  <r>
    <d v="1997-03-03T00:00:00"/>
    <n v="5397.58"/>
    <x v="4"/>
    <x v="7"/>
    <n v="10706.09993"/>
  </r>
  <r>
    <d v="1997-03-04T00:00:00"/>
    <n v="3703.64"/>
    <x v="4"/>
    <x v="7"/>
    <n v="7346.1699399999998"/>
  </r>
  <r>
    <d v="1997-03-05T00:00:00"/>
    <n v="3897.37"/>
    <x v="4"/>
    <x v="7"/>
    <n v="7730.433395"/>
  </r>
  <r>
    <d v="1997-03-06T00:00:00"/>
    <n v="3802.9"/>
    <x v="4"/>
    <x v="7"/>
    <n v="7543.0521500000004"/>
  </r>
  <r>
    <d v="1997-03-07T00:00:00"/>
    <n v="3529.14"/>
    <x v="4"/>
    <x v="7"/>
    <n v="7000.0491899999997"/>
  </r>
  <r>
    <d v="1997-03-08T00:00:00"/>
    <n v="3620.57"/>
    <x v="4"/>
    <x v="7"/>
    <n v="7181.4005950000001"/>
  </r>
  <r>
    <d v="1997-03-09T00:00:00"/>
    <n v="4519.13"/>
    <x v="4"/>
    <x v="7"/>
    <n v="8963.6943549999996"/>
  </r>
  <r>
    <d v="1997-03-10T00:00:00"/>
    <n v="3730.35"/>
    <x v="4"/>
    <x v="7"/>
    <n v="7399.1492250000001"/>
  </r>
  <r>
    <d v="1997-03-11T00:00:00"/>
    <n v="3901.7"/>
    <x v="4"/>
    <x v="7"/>
    <n v="7739.0219499999994"/>
  </r>
  <r>
    <d v="1997-03-12T00:00:00"/>
    <n v="3853.7"/>
    <x v="4"/>
    <x v="7"/>
    <n v="7643.8139499999997"/>
  </r>
  <r>
    <d v="1997-03-13T00:00:00"/>
    <n v="3879.08"/>
    <x v="4"/>
    <x v="7"/>
    <n v="7694.1551799999997"/>
  </r>
  <r>
    <d v="1997-03-14T00:00:00"/>
    <n v="4167.37"/>
    <x v="4"/>
    <x v="7"/>
    <n v="8265.9783950000001"/>
  </r>
  <r>
    <d v="1997-03-15T00:00:00"/>
    <n v="3991.92"/>
    <x v="4"/>
    <x v="7"/>
    <n v="7917.9733200000001"/>
  </r>
  <r>
    <d v="1997-03-16T00:00:00"/>
    <n v="4350.8500000000004"/>
    <x v="4"/>
    <x v="7"/>
    <n v="8629.9109750000007"/>
  </r>
  <r>
    <d v="1997-03-17T00:00:00"/>
    <n v="4549.78"/>
    <x v="4"/>
    <x v="7"/>
    <n v="9024.4886299999998"/>
  </r>
  <r>
    <d v="1997-03-18T00:00:00"/>
    <n v="4717.7299999999996"/>
    <x v="4"/>
    <x v="7"/>
    <n v="9357.6174549999996"/>
  </r>
  <r>
    <d v="1997-03-19T00:00:00"/>
    <n v="4382.57"/>
    <x v="4"/>
    <x v="7"/>
    <n v="8692.8275949999988"/>
  </r>
  <r>
    <d v="1997-03-20T00:00:00"/>
    <n v="4882.99"/>
    <x v="4"/>
    <x v="7"/>
    <n v="9685.4106649999994"/>
  </r>
  <r>
    <d v="1997-03-21T00:00:00"/>
    <n v="5586.63"/>
    <x v="4"/>
    <x v="7"/>
    <n v="11081.080605000001"/>
  </r>
  <r>
    <d v="1997-03-22T00:00:00"/>
    <n v="5975.14"/>
    <x v="4"/>
    <x v="7"/>
    <n v="11851.690190000001"/>
  </r>
  <r>
    <d v="1997-03-23T00:00:00"/>
    <n v="6037.79"/>
    <x v="4"/>
    <x v="7"/>
    <n v="11975.956464999999"/>
  </r>
  <r>
    <d v="1997-03-24T00:00:00"/>
    <n v="6439.7"/>
    <x v="4"/>
    <x v="7"/>
    <n v="12773.14495"/>
  </r>
  <r>
    <d v="1997-03-25T00:00:00"/>
    <n v="5328.31"/>
    <x v="4"/>
    <x v="7"/>
    <n v="10568.702885000001"/>
  </r>
  <r>
    <d v="1997-03-26T00:00:00"/>
    <n v="5604.34"/>
    <x v="4"/>
    <x v="7"/>
    <n v="11116.20839"/>
  </r>
  <r>
    <d v="1997-03-27T00:00:00"/>
    <n v="6243.23"/>
    <x v="4"/>
    <x v="7"/>
    <n v="12383.446705"/>
  </r>
  <r>
    <d v="1997-03-28T00:00:00"/>
    <n v="6560.32"/>
    <x v="4"/>
    <x v="7"/>
    <n v="13012.39472"/>
  </r>
  <r>
    <d v="1997-03-29T00:00:00"/>
    <n v="5793.69"/>
    <x v="4"/>
    <x v="7"/>
    <n v="11491.784114999999"/>
  </r>
  <r>
    <d v="1997-03-30T00:00:00"/>
    <n v="5363.29"/>
    <x v="4"/>
    <x v="7"/>
    <n v="10638.085714999999"/>
  </r>
  <r>
    <d v="1997-03-31T00:00:00"/>
    <n v="5735.68"/>
    <x v="4"/>
    <x v="7"/>
    <n v="11376.721280000002"/>
  </r>
  <r>
    <d v="1997-04-01T00:00:00"/>
    <n v="5392.09"/>
    <x v="5"/>
    <x v="7"/>
    <n v="10695.210515000001"/>
  </r>
  <r>
    <d v="1997-04-02T00:00:00"/>
    <n v="5405.87"/>
    <x v="5"/>
    <x v="7"/>
    <n v="10722.543145"/>
  </r>
  <r>
    <d v="1997-04-03T00:00:00"/>
    <n v="5195.8599999999997"/>
    <x v="5"/>
    <x v="7"/>
    <n v="10305.988309999999"/>
  </r>
  <r>
    <d v="1997-04-04T00:00:00"/>
    <n v="5279.8"/>
    <x v="5"/>
    <x v="7"/>
    <n v="10472.4833"/>
  </r>
  <r>
    <d v="1997-04-05T00:00:00"/>
    <n v="5526.56"/>
    <x v="5"/>
    <x v="7"/>
    <n v="10961.931760000001"/>
  </r>
  <r>
    <d v="1997-04-06T00:00:00"/>
    <n v="5791.4"/>
    <x v="5"/>
    <x v="7"/>
    <n v="11487.241899999999"/>
  </r>
  <r>
    <d v="1997-04-07T00:00:00"/>
    <n v="5110.49"/>
    <x v="5"/>
    <x v="7"/>
    <n v="10136.656915"/>
  </r>
  <r>
    <d v="1997-04-08T00:00:00"/>
    <n v="5353.26"/>
    <x v="5"/>
    <x v="7"/>
    <n v="10618.191210000001"/>
  </r>
  <r>
    <d v="1997-04-09T00:00:00"/>
    <n v="6011.11"/>
    <x v="5"/>
    <x v="7"/>
    <n v="11923.036684999999"/>
  </r>
  <r>
    <d v="1997-04-10T00:00:00"/>
    <n v="5553.89"/>
    <x v="5"/>
    <x v="7"/>
    <n v="11016.140815000001"/>
  </r>
  <r>
    <d v="1997-04-11T00:00:00"/>
    <n v="5188.91"/>
    <x v="5"/>
    <x v="7"/>
    <n v="10292.202985"/>
  </r>
  <r>
    <d v="1997-04-12T00:00:00"/>
    <n v="5152.58"/>
    <x v="5"/>
    <x v="7"/>
    <n v="10220.14243"/>
  </r>
  <r>
    <d v="1997-04-13T00:00:00"/>
    <n v="5007.4399999999996"/>
    <x v="5"/>
    <x v="7"/>
    <n v="9932.257239999999"/>
  </r>
  <r>
    <d v="1997-04-14T00:00:00"/>
    <n v="5242.76"/>
    <x v="5"/>
    <x v="7"/>
    <n v="10399.01446"/>
  </r>
  <r>
    <d v="1997-04-15T00:00:00"/>
    <n v="5993.17"/>
    <x v="5"/>
    <x v="7"/>
    <n v="11887.452695"/>
  </r>
  <r>
    <d v="1997-04-16T00:00:00"/>
    <n v="5862.53"/>
    <x v="5"/>
    <x v="7"/>
    <n v="11628.328255"/>
  </r>
  <r>
    <d v="1997-04-17T00:00:00"/>
    <n v="7173.08"/>
    <x v="5"/>
    <x v="7"/>
    <n v="14227.804180000001"/>
  </r>
  <r>
    <d v="1997-04-18T00:00:00"/>
    <n v="8773.4599999999991"/>
    <x v="5"/>
    <x v="7"/>
    <n v="17402.157909999998"/>
  </r>
  <r>
    <d v="1997-04-19T00:00:00"/>
    <n v="10189.94"/>
    <x v="5"/>
    <x v="7"/>
    <n v="20211.745990000003"/>
  </r>
  <r>
    <d v="1997-04-20T00:00:00"/>
    <n v="12597.17"/>
    <x v="5"/>
    <x v="7"/>
    <n v="24986.486695"/>
  </r>
  <r>
    <d v="1997-04-21T00:00:00"/>
    <n v="15233.62"/>
    <x v="5"/>
    <x v="7"/>
    <n v="30215.885270000002"/>
  </r>
  <r>
    <d v="1997-04-22T00:00:00"/>
    <n v="13281.27"/>
    <x v="5"/>
    <x v="7"/>
    <n v="26343.399045000002"/>
  </r>
  <r>
    <d v="1997-04-23T00:00:00"/>
    <n v="13170.2"/>
    <x v="5"/>
    <x v="7"/>
    <n v="26123.091700000001"/>
  </r>
  <r>
    <d v="1997-04-24T00:00:00"/>
    <n v="12652.44"/>
    <x v="5"/>
    <x v="7"/>
    <n v="25096.114740000001"/>
  </r>
  <r>
    <d v="1997-04-25T00:00:00"/>
    <n v="11957.72"/>
    <x v="5"/>
    <x v="7"/>
    <n v="23718.137619999998"/>
  </r>
  <r>
    <d v="1997-04-26T00:00:00"/>
    <n v="12541.26"/>
    <x v="5"/>
    <x v="7"/>
    <n v="24875.589210000002"/>
  </r>
  <r>
    <d v="1997-04-27T00:00:00"/>
    <n v="14600.73"/>
    <x v="5"/>
    <x v="7"/>
    <n v="28960.547954999998"/>
  </r>
  <r>
    <d v="1997-04-28T00:00:00"/>
    <n v="16586.189999999999"/>
    <x v="5"/>
    <x v="7"/>
    <n v="32898.707864999997"/>
  </r>
  <r>
    <d v="1997-04-29T00:00:00"/>
    <n v="17425.46"/>
    <x v="5"/>
    <x v="7"/>
    <n v="34563.39991"/>
  </r>
  <r>
    <d v="1997-04-30T00:00:00"/>
    <n v="15475.68"/>
    <x v="5"/>
    <x v="7"/>
    <n v="30696.011280000002"/>
  </r>
  <r>
    <d v="1997-05-01T00:00:00"/>
    <n v="14383.8"/>
    <x v="6"/>
    <x v="7"/>
    <n v="28530.2673"/>
  </r>
  <r>
    <d v="1997-05-02T00:00:00"/>
    <n v="12623.67"/>
    <x v="6"/>
    <x v="7"/>
    <n v="25039.049445000001"/>
  </r>
  <r>
    <d v="1997-05-03T00:00:00"/>
    <n v="12288.29"/>
    <x v="6"/>
    <x v="7"/>
    <n v="24373.823215000004"/>
  </r>
  <r>
    <d v="1997-05-04T00:00:00"/>
    <n v="13042.62"/>
    <x v="6"/>
    <x v="7"/>
    <n v="25870.036770000002"/>
  </r>
  <r>
    <d v="1997-05-05T00:00:00"/>
    <n v="14682.75"/>
    <x v="6"/>
    <x v="7"/>
    <n v="29123.234625000001"/>
  </r>
  <r>
    <d v="1997-05-06T00:00:00"/>
    <n v="16635.43"/>
    <x v="6"/>
    <x v="7"/>
    <n v="32996.375404999999"/>
  </r>
  <r>
    <d v="1997-05-07T00:00:00"/>
    <n v="20624.21"/>
    <x v="6"/>
    <x v="7"/>
    <n v="40908.120535000002"/>
  </r>
  <r>
    <d v="1997-05-08T00:00:00"/>
    <n v="22469.66"/>
    <x v="6"/>
    <x v="7"/>
    <n v="44568.570610000002"/>
  </r>
  <r>
    <d v="1997-05-09T00:00:00"/>
    <n v="23234.07"/>
    <x v="6"/>
    <x v="7"/>
    <n v="46084.777844999997"/>
  </r>
  <r>
    <d v="1997-05-10T00:00:00"/>
    <n v="27987.35"/>
    <x v="6"/>
    <x v="7"/>
    <n v="55512.908725000001"/>
  </r>
  <r>
    <d v="1997-05-11T00:00:00"/>
    <n v="29499.47"/>
    <x v="6"/>
    <x v="7"/>
    <n v="58512.198745000002"/>
  </r>
  <r>
    <d v="1997-05-12T00:00:00"/>
    <n v="33829.769999999997"/>
    <x v="6"/>
    <x v="7"/>
    <n v="67101.348794999998"/>
  </r>
  <r>
    <d v="1997-05-13T00:00:00"/>
    <n v="34126.79"/>
    <x v="6"/>
    <x v="7"/>
    <n v="67690.487965000008"/>
  </r>
  <r>
    <d v="1997-05-14T00:00:00"/>
    <n v="36522.230000000003"/>
    <x v="6"/>
    <x v="7"/>
    <n v="72441.843205000012"/>
  </r>
  <r>
    <d v="1997-05-15T00:00:00"/>
    <n v="40849.410000000003"/>
    <x v="6"/>
    <x v="7"/>
    <n v="81024.804735000012"/>
  </r>
  <r>
    <d v="1997-05-16T00:00:00"/>
    <n v="44444.63"/>
    <x v="6"/>
    <x v="7"/>
    <n v="88155.923605000004"/>
  </r>
  <r>
    <d v="1997-05-17T00:00:00"/>
    <n v="47423.6"/>
    <x v="6"/>
    <x v="7"/>
    <n v="94064.710600000006"/>
  </r>
  <r>
    <d v="1997-05-18T00:00:00"/>
    <n v="49680.6"/>
    <x v="6"/>
    <x v="7"/>
    <n v="98541.470100000006"/>
  </r>
  <r>
    <d v="1997-05-19T00:00:00"/>
    <n v="47950.39"/>
    <x v="6"/>
    <x v="7"/>
    <n v="95109.598565000008"/>
  </r>
  <r>
    <d v="1997-05-20T00:00:00"/>
    <n v="45586.15"/>
    <x v="6"/>
    <x v="7"/>
    <n v="90420.128525000007"/>
  </r>
  <r>
    <d v="1997-05-21T00:00:00"/>
    <n v="45858.29"/>
    <x v="6"/>
    <x v="7"/>
    <n v="90959.918214999998"/>
  </r>
  <r>
    <d v="1997-05-22T00:00:00"/>
    <n v="46661.46"/>
    <x v="6"/>
    <x v="7"/>
    <n v="92553.005910000007"/>
  </r>
  <r>
    <d v="1997-05-23T00:00:00"/>
    <n v="46615.61"/>
    <x v="6"/>
    <x v="7"/>
    <n v="92462.062435"/>
  </r>
  <r>
    <d v="1997-05-24T00:00:00"/>
    <n v="49591.48"/>
    <x v="6"/>
    <x v="7"/>
    <n v="98364.700580000004"/>
  </r>
  <r>
    <d v="1997-05-25T00:00:00"/>
    <n v="50080.81"/>
    <x v="6"/>
    <x v="7"/>
    <n v="99335.286634999997"/>
  </r>
  <r>
    <d v="1997-05-26T00:00:00"/>
    <n v="41580.04"/>
    <x v="6"/>
    <x v="7"/>
    <n v="82474.009340000004"/>
  </r>
  <r>
    <d v="1997-05-27T00:00:00"/>
    <n v="34124.65"/>
    <x v="6"/>
    <x v="7"/>
    <n v="67686.243275000001"/>
  </r>
  <r>
    <d v="1997-05-28T00:00:00"/>
    <n v="31995.3"/>
    <x v="6"/>
    <x v="7"/>
    <n v="63462.67755"/>
  </r>
  <r>
    <d v="1997-05-29T00:00:00"/>
    <n v="36377.629999999997"/>
    <x v="6"/>
    <x v="7"/>
    <n v="72155.029104999994"/>
  </r>
  <r>
    <d v="1997-05-30T00:00:00"/>
    <n v="43801"/>
    <x v="6"/>
    <x v="7"/>
    <n v="86879.283500000005"/>
  </r>
  <r>
    <d v="1997-05-31T00:00:00"/>
    <n v="45444.13"/>
    <x v="6"/>
    <x v="7"/>
    <n v="90138.431855000003"/>
  </r>
  <r>
    <d v="1997-06-01T00:00:00"/>
    <n v="50553.95"/>
    <x v="7"/>
    <x v="7"/>
    <n v="100273.759825"/>
  </r>
  <r>
    <d v="1997-06-02T00:00:00"/>
    <n v="53857.45"/>
    <x v="7"/>
    <x v="7"/>
    <n v="106826.252075"/>
  </r>
  <r>
    <d v="1997-06-03T00:00:00"/>
    <n v="50890.03"/>
    <x v="7"/>
    <x v="7"/>
    <n v="100940.374505"/>
  </r>
  <r>
    <d v="1997-06-04T00:00:00"/>
    <n v="49159.62"/>
    <x v="7"/>
    <x v="7"/>
    <n v="97508.106270000004"/>
  </r>
  <r>
    <d v="1997-06-05T00:00:00"/>
    <n v="53985.26"/>
    <x v="7"/>
    <x v="7"/>
    <n v="107079.76321"/>
  </r>
  <r>
    <d v="1997-06-06T00:00:00"/>
    <n v="56072.26"/>
    <x v="7"/>
    <x v="7"/>
    <n v="111219.32771000001"/>
  </r>
  <r>
    <d v="1997-06-07T00:00:00"/>
    <n v="54565.81"/>
    <x v="7"/>
    <x v="7"/>
    <n v="108231.28413499999"/>
  </r>
  <r>
    <d v="1997-06-08T00:00:00"/>
    <n v="54637.84"/>
    <x v="7"/>
    <x v="7"/>
    <n v="108374.15564"/>
  </r>
  <r>
    <d v="1997-06-09T00:00:00"/>
    <n v="51386.94"/>
    <x v="7"/>
    <x v="7"/>
    <n v="101925.99549"/>
  </r>
  <r>
    <d v="1997-06-10T00:00:00"/>
    <n v="53121.21"/>
    <x v="7"/>
    <x v="7"/>
    <n v="105365.920035"/>
  </r>
  <r>
    <d v="1997-06-11T00:00:00"/>
    <n v="49258.75"/>
    <x v="7"/>
    <x v="7"/>
    <n v="97704.730624999997"/>
  </r>
  <r>
    <d v="1997-06-12T00:00:00"/>
    <n v="49808.89"/>
    <x v="7"/>
    <x v="7"/>
    <n v="98795.933315000002"/>
  </r>
  <r>
    <d v="1997-06-13T00:00:00"/>
    <n v="43959.83"/>
    <x v="7"/>
    <x v="7"/>
    <n v="87194.322805000003"/>
  </r>
  <r>
    <d v="1997-06-14T00:00:00"/>
    <n v="41799.4"/>
    <x v="7"/>
    <x v="7"/>
    <n v="82909.10990000001"/>
  </r>
  <r>
    <d v="1997-06-15T00:00:00"/>
    <n v="40127.120000000003"/>
    <x v="7"/>
    <x v="7"/>
    <n v="79592.142520000009"/>
  </r>
  <r>
    <d v="1997-06-16T00:00:00"/>
    <n v="39200.18"/>
    <x v="7"/>
    <x v="7"/>
    <n v="77753.557029999996"/>
  </r>
  <r>
    <d v="1997-06-17T00:00:00"/>
    <n v="39058.019999999997"/>
    <x v="7"/>
    <x v="7"/>
    <n v="77471.582669999989"/>
  </r>
  <r>
    <d v="1997-06-18T00:00:00"/>
    <n v="41236.089999999997"/>
    <x v="7"/>
    <x v="7"/>
    <n v="81791.784514999992"/>
  </r>
  <r>
    <d v="1997-06-19T00:00:00"/>
    <n v="46285.32"/>
    <x v="7"/>
    <x v="7"/>
    <n v="91806.932220000002"/>
  </r>
  <r>
    <d v="1997-06-20T00:00:00"/>
    <n v="44114.6"/>
    <x v="7"/>
    <x v="7"/>
    <n v="87501.309099999999"/>
  </r>
  <r>
    <d v="1997-06-21T00:00:00"/>
    <n v="38681.07"/>
    <x v="7"/>
    <x v="7"/>
    <n v="76723.902344999995"/>
  </r>
  <r>
    <d v="1997-06-22T00:00:00"/>
    <n v="35658.300000000003"/>
    <x v="7"/>
    <x v="7"/>
    <n v="70728.238050000014"/>
  </r>
  <r>
    <d v="1997-06-23T00:00:00"/>
    <n v="35284.870000000003"/>
    <x v="7"/>
    <x v="7"/>
    <n v="69987.539645000012"/>
  </r>
  <r>
    <d v="1997-06-24T00:00:00"/>
    <n v="33425.22"/>
    <x v="7"/>
    <x v="7"/>
    <n v="66298.923869999999"/>
  </r>
  <r>
    <d v="1997-06-25T00:00:00"/>
    <n v="29440.06"/>
    <x v="7"/>
    <x v="7"/>
    <n v="58394.359010000007"/>
  </r>
  <r>
    <d v="1997-06-26T00:00:00"/>
    <n v="27649.89"/>
    <x v="7"/>
    <x v="7"/>
    <n v="54843.556815000004"/>
  </r>
  <r>
    <d v="1997-06-27T00:00:00"/>
    <n v="25786.46"/>
    <x v="7"/>
    <x v="7"/>
    <n v="51147.44341"/>
  </r>
  <r>
    <d v="1997-06-28T00:00:00"/>
    <n v="23882.69"/>
    <x v="7"/>
    <x v="7"/>
    <n v="47371.315615"/>
  </r>
  <r>
    <d v="1997-06-29T00:00:00"/>
    <n v="24298.44"/>
    <x v="7"/>
    <x v="7"/>
    <n v="48195.955739999998"/>
  </r>
  <r>
    <d v="1997-06-30T00:00:00"/>
    <n v="22699.5"/>
    <x v="7"/>
    <x v="7"/>
    <n v="45024.458250000003"/>
  </r>
  <r>
    <d v="1997-07-01T00:00:00"/>
    <n v="21044.16"/>
    <x v="8"/>
    <x v="7"/>
    <n v="41741.091359999999"/>
  </r>
  <r>
    <d v="1997-07-02T00:00:00"/>
    <n v="21155.65"/>
    <x v="8"/>
    <x v="7"/>
    <n v="41962.231775"/>
  </r>
  <r>
    <d v="1997-07-03T00:00:00"/>
    <n v="19433.060000000001"/>
    <x v="8"/>
    <x v="7"/>
    <n v="38545.47451"/>
  </r>
  <r>
    <d v="1997-07-04T00:00:00"/>
    <n v="18896.96"/>
    <x v="8"/>
    <x v="7"/>
    <n v="37482.120159999999"/>
  </r>
  <r>
    <d v="1997-07-05T00:00:00"/>
    <n v="17587.61"/>
    <x v="8"/>
    <x v="7"/>
    <n v="34885.024434999999"/>
  </r>
  <r>
    <d v="1997-07-06T00:00:00"/>
    <n v="17271.66"/>
    <x v="8"/>
    <x v="7"/>
    <n v="34258.337610000002"/>
  </r>
  <r>
    <d v="1997-07-07T00:00:00"/>
    <n v="17286.490000000002"/>
    <x v="8"/>
    <x v="7"/>
    <n v="34287.752915000005"/>
  </r>
  <r>
    <d v="1997-07-08T00:00:00"/>
    <n v="17440.57"/>
    <x v="8"/>
    <x v="7"/>
    <n v="34593.370595"/>
  </r>
  <r>
    <d v="1997-07-09T00:00:00"/>
    <n v="17201.36"/>
    <x v="8"/>
    <x v="7"/>
    <n v="34118.897560000005"/>
  </r>
  <r>
    <d v="1997-07-10T00:00:00"/>
    <n v="17085.28"/>
    <x v="8"/>
    <x v="7"/>
    <n v="33888.652880000001"/>
  </r>
  <r>
    <d v="1997-07-11T00:00:00"/>
    <n v="16585.080000000002"/>
    <x v="8"/>
    <x v="7"/>
    <n v="32896.506180000004"/>
  </r>
  <r>
    <d v="1997-07-12T00:00:00"/>
    <n v="18413.330000000002"/>
    <x v="8"/>
    <x v="7"/>
    <n v="36522.840055000008"/>
  </r>
  <r>
    <d v="1997-07-13T00:00:00"/>
    <n v="18468.580000000002"/>
    <x v="8"/>
    <x v="7"/>
    <n v="36632.428430000007"/>
  </r>
  <r>
    <d v="1997-07-14T00:00:00"/>
    <n v="16238.76"/>
    <x v="8"/>
    <x v="7"/>
    <n v="32209.580460000001"/>
  </r>
  <r>
    <d v="1997-07-15T00:00:00"/>
    <n v="15262.65"/>
    <x v="8"/>
    <x v="7"/>
    <n v="30273.466274999999"/>
  </r>
  <r>
    <d v="1997-07-16T00:00:00"/>
    <n v="15268.12"/>
    <x v="8"/>
    <x v="7"/>
    <n v="30284.316020000002"/>
  </r>
  <r>
    <d v="1997-07-17T00:00:00"/>
    <n v="14662.24"/>
    <x v="8"/>
    <x v="7"/>
    <n v="29082.553039999999"/>
  </r>
  <r>
    <d v="1997-07-18T00:00:00"/>
    <n v="14834.22"/>
    <x v="8"/>
    <x v="7"/>
    <n v="29423.675370000001"/>
  </r>
  <r>
    <d v="1997-07-19T00:00:00"/>
    <n v="14002.34"/>
    <x v="8"/>
    <x v="7"/>
    <n v="27773.641390000001"/>
  </r>
  <r>
    <d v="1997-07-20T00:00:00"/>
    <n v="14726.27"/>
    <x v="8"/>
    <x v="7"/>
    <n v="29209.556545000003"/>
  </r>
  <r>
    <d v="1997-07-21T00:00:00"/>
    <n v="13149.31"/>
    <x v="8"/>
    <x v="7"/>
    <n v="26081.656384999998"/>
  </r>
  <r>
    <d v="1997-07-22T00:00:00"/>
    <n v="12812.79"/>
    <x v="8"/>
    <x v="7"/>
    <n v="25414.168965000001"/>
  </r>
  <r>
    <d v="1997-07-23T00:00:00"/>
    <n v="12825.54"/>
    <x v="8"/>
    <x v="7"/>
    <n v="25439.458590000002"/>
  </r>
  <r>
    <d v="1997-07-24T00:00:00"/>
    <n v="12940.41"/>
    <x v="8"/>
    <x v="7"/>
    <n v="25667.303234999999"/>
  </r>
  <r>
    <d v="1997-07-25T00:00:00"/>
    <n v="12894.85"/>
    <x v="8"/>
    <x v="7"/>
    <n v="25576.934975"/>
  </r>
  <r>
    <d v="1997-07-26T00:00:00"/>
    <n v="13073.82"/>
    <x v="8"/>
    <x v="7"/>
    <n v="25931.921969999999"/>
  </r>
  <r>
    <d v="1997-07-27T00:00:00"/>
    <n v="12406.57"/>
    <x v="8"/>
    <x v="7"/>
    <n v="24608.431594999998"/>
  </r>
  <r>
    <d v="1997-07-28T00:00:00"/>
    <n v="12087.18"/>
    <x v="8"/>
    <x v="7"/>
    <n v="23974.92153"/>
  </r>
  <r>
    <d v="1997-07-29T00:00:00"/>
    <n v="13052.73"/>
    <x v="8"/>
    <x v="7"/>
    <n v="25890.089954999999"/>
  </r>
  <r>
    <d v="1997-07-30T00:00:00"/>
    <n v="13027.58"/>
    <x v="8"/>
    <x v="7"/>
    <n v="25840.20493"/>
  </r>
  <r>
    <d v="1997-07-31T00:00:00"/>
    <n v="12022.21"/>
    <x v="8"/>
    <x v="7"/>
    <n v="23846.053534999999"/>
  </r>
  <r>
    <d v="1997-08-01T00:00:00"/>
    <n v="11239.05"/>
    <x v="9"/>
    <x v="7"/>
    <n v="22292.655674999998"/>
  </r>
  <r>
    <d v="1997-08-02T00:00:00"/>
    <n v="10792.8"/>
    <x v="9"/>
    <x v="7"/>
    <n v="21407.518799999998"/>
  </r>
  <r>
    <d v="1997-08-03T00:00:00"/>
    <n v="10213.4"/>
    <x v="9"/>
    <x v="7"/>
    <n v="20258.278900000001"/>
  </r>
  <r>
    <d v="1997-08-04T00:00:00"/>
    <n v="10259.780000000001"/>
    <x v="9"/>
    <x v="7"/>
    <n v="20350.273630000003"/>
  </r>
  <r>
    <d v="1997-08-05T00:00:00"/>
    <n v="12393.78"/>
    <x v="9"/>
    <x v="7"/>
    <n v="24583.06263"/>
  </r>
  <r>
    <d v="1997-08-06T00:00:00"/>
    <n v="12279.78"/>
    <x v="9"/>
    <x v="7"/>
    <n v="24356.943630000002"/>
  </r>
  <r>
    <d v="1997-08-07T00:00:00"/>
    <n v="11322.48"/>
    <x v="9"/>
    <x v="7"/>
    <n v="22458.139080000001"/>
  </r>
  <r>
    <d v="1997-08-08T00:00:00"/>
    <n v="9927.9"/>
    <x v="9"/>
    <x v="7"/>
    <n v="19691.98965"/>
  </r>
  <r>
    <d v="1997-08-09T00:00:00"/>
    <n v="9662.2800000000007"/>
    <x v="9"/>
    <x v="7"/>
    <n v="19165.132380000003"/>
  </r>
  <r>
    <d v="1997-08-10T00:00:00"/>
    <n v="9544.08"/>
    <x v="9"/>
    <x v="7"/>
    <n v="18930.682680000002"/>
  </r>
  <r>
    <d v="1997-08-11T00:00:00"/>
    <n v="11770.96"/>
    <x v="9"/>
    <x v="7"/>
    <n v="23347.69916"/>
  </r>
  <r>
    <d v="1997-08-12T00:00:00"/>
    <n v="10096.27"/>
    <x v="9"/>
    <x v="7"/>
    <n v="20025.951545"/>
  </r>
  <r>
    <d v="1997-08-13T00:00:00"/>
    <n v="9900.85"/>
    <x v="9"/>
    <x v="7"/>
    <n v="19638.335975000002"/>
  </r>
  <r>
    <d v="1997-08-14T00:00:00"/>
    <n v="10101"/>
    <x v="9"/>
    <x v="7"/>
    <n v="20035.333500000001"/>
  </r>
  <r>
    <d v="1997-08-15T00:00:00"/>
    <n v="8569.61"/>
    <x v="9"/>
    <x v="7"/>
    <n v="16997.821435000002"/>
  </r>
  <r>
    <d v="1997-08-16T00:00:00"/>
    <n v="8863.17"/>
    <x v="9"/>
    <x v="7"/>
    <n v="17580.097695"/>
  </r>
  <r>
    <d v="1997-08-17T00:00:00"/>
    <n v="8143.65"/>
    <x v="9"/>
    <x v="7"/>
    <n v="16152.929775000001"/>
  </r>
  <r>
    <d v="1997-08-18T00:00:00"/>
    <n v="8633.4"/>
    <x v="9"/>
    <x v="7"/>
    <n v="17124.348900000001"/>
  </r>
  <r>
    <d v="1997-08-19T00:00:00"/>
    <n v="7705.66"/>
    <x v="9"/>
    <x v="7"/>
    <n v="15284.17661"/>
  </r>
  <r>
    <d v="1997-08-20T00:00:00"/>
    <n v="7155.69"/>
    <x v="9"/>
    <x v="7"/>
    <n v="14193.311114999999"/>
  </r>
  <r>
    <d v="1997-08-21T00:00:00"/>
    <n v="8389.42"/>
    <x v="9"/>
    <x v="7"/>
    <n v="16640.414570000001"/>
  </r>
  <r>
    <d v="1997-08-22T00:00:00"/>
    <n v="7934.65"/>
    <x v="9"/>
    <x v="7"/>
    <n v="15738.378274999999"/>
  </r>
  <r>
    <d v="1997-08-23T00:00:00"/>
    <n v="7169.47"/>
    <x v="9"/>
    <x v="7"/>
    <n v="14220.643745000001"/>
  </r>
  <r>
    <d v="1997-08-24T00:00:00"/>
    <n v="7633.31"/>
    <x v="9"/>
    <x v="7"/>
    <n v="15140.670385000001"/>
  </r>
  <r>
    <d v="1997-08-25T00:00:00"/>
    <n v="7449.91"/>
    <x v="9"/>
    <x v="7"/>
    <n v="14776.896484999999"/>
  </r>
  <r>
    <d v="1997-08-26T00:00:00"/>
    <n v="7189.19"/>
    <x v="9"/>
    <x v="7"/>
    <n v="14259.758365"/>
  </r>
  <r>
    <d v="1997-08-27T00:00:00"/>
    <n v="6943.54"/>
    <x v="9"/>
    <x v="7"/>
    <n v="13772.51159"/>
  </r>
  <r>
    <d v="1997-08-28T00:00:00"/>
    <n v="6667.61"/>
    <x v="9"/>
    <x v="7"/>
    <n v="13225.204435"/>
  </r>
  <r>
    <d v="1997-08-29T00:00:00"/>
    <n v="6465.45"/>
    <x v="9"/>
    <x v="7"/>
    <n v="12824.220074999999"/>
  </r>
  <r>
    <d v="1997-08-30T00:00:00"/>
    <n v="6583.18"/>
    <x v="9"/>
    <x v="7"/>
    <n v="13057.73753"/>
  </r>
  <r>
    <d v="1997-08-31T00:00:00"/>
    <n v="6177.62"/>
    <x v="9"/>
    <x v="7"/>
    <n v="12253.30927"/>
  </r>
  <r>
    <d v="1997-09-01T00:00:00"/>
    <n v="5988.77"/>
    <x v="10"/>
    <x v="7"/>
    <n v="11878.725295000002"/>
  </r>
  <r>
    <d v="1997-09-02T00:00:00"/>
    <n v="6293.1"/>
    <x v="10"/>
    <x v="7"/>
    <n v="12482.363850000002"/>
  </r>
  <r>
    <d v="1997-09-03T00:00:00"/>
    <n v="6447.08"/>
    <x v="10"/>
    <x v="7"/>
    <n v="12787.78318"/>
  </r>
  <r>
    <d v="1997-09-04T00:00:00"/>
    <n v="6295.51"/>
    <x v="10"/>
    <x v="7"/>
    <n v="12487.144085"/>
  </r>
  <r>
    <d v="1997-09-05T00:00:00"/>
    <n v="6194.28"/>
    <x v="10"/>
    <x v="7"/>
    <n v="12286.354379999999"/>
  </r>
  <r>
    <d v="1997-09-06T00:00:00"/>
    <n v="5909.85"/>
    <x v="10"/>
    <x v="7"/>
    <n v="11722.187475000001"/>
  </r>
  <r>
    <d v="1997-09-07T00:00:00"/>
    <n v="6284.76"/>
    <x v="10"/>
    <x v="7"/>
    <n v="12465.821460000001"/>
  </r>
  <r>
    <d v="1997-09-08T00:00:00"/>
    <n v="5838.13"/>
    <x v="10"/>
    <x v="7"/>
    <n v="11579.930855000001"/>
  </r>
  <r>
    <d v="1997-09-09T00:00:00"/>
    <n v="5883.65"/>
    <x v="10"/>
    <x v="7"/>
    <n v="11670.219775"/>
  </r>
  <r>
    <d v="1997-09-10T00:00:00"/>
    <n v="5750.56"/>
    <x v="10"/>
    <x v="7"/>
    <n v="11406.235760000001"/>
  </r>
  <r>
    <d v="1997-09-11T00:00:00"/>
    <n v="7226.81"/>
    <x v="10"/>
    <x v="7"/>
    <n v="14334.377635000001"/>
  </r>
  <r>
    <d v="1997-09-12T00:00:00"/>
    <n v="7573.2"/>
    <x v="10"/>
    <x v="7"/>
    <n v="15021.4422"/>
  </r>
  <r>
    <d v="1997-09-13T00:00:00"/>
    <n v="6247.36"/>
    <x v="10"/>
    <x v="7"/>
    <n v="12391.638559999999"/>
  </r>
  <r>
    <d v="1997-09-14T00:00:00"/>
    <n v="6250.33"/>
    <x v="10"/>
    <x v="7"/>
    <n v="12397.529555000001"/>
  </r>
  <r>
    <d v="1997-09-15T00:00:00"/>
    <n v="6577.47"/>
    <x v="10"/>
    <x v="7"/>
    <n v="13046.411745000001"/>
  </r>
  <r>
    <d v="1997-09-16T00:00:00"/>
    <n v="6454.01"/>
    <x v="10"/>
    <x v="7"/>
    <n v="12801.528835000001"/>
  </r>
  <r>
    <d v="1997-09-17T00:00:00"/>
    <n v="5654.93"/>
    <x v="10"/>
    <x v="7"/>
    <n v="11216.553655000002"/>
  </r>
  <r>
    <d v="1997-09-18T00:00:00"/>
    <n v="6316.4"/>
    <x v="10"/>
    <x v="7"/>
    <n v="12528.579399999999"/>
  </r>
  <r>
    <d v="1997-09-19T00:00:00"/>
    <n v="5665.37"/>
    <x v="10"/>
    <x v="7"/>
    <n v="11237.261395"/>
  </r>
  <r>
    <d v="1997-09-20T00:00:00"/>
    <n v="5993.4"/>
    <x v="10"/>
    <x v="7"/>
    <n v="11887.9089"/>
  </r>
  <r>
    <d v="1997-09-21T00:00:00"/>
    <n v="6440.74"/>
    <x v="10"/>
    <x v="7"/>
    <n v="12775.20779"/>
  </r>
  <r>
    <d v="1997-09-22T00:00:00"/>
    <n v="6820.51"/>
    <x v="10"/>
    <x v="7"/>
    <n v="13528.481585000001"/>
  </r>
  <r>
    <d v="1997-09-23T00:00:00"/>
    <n v="6069.27"/>
    <x v="10"/>
    <x v="7"/>
    <n v="12038.397045000002"/>
  </r>
  <r>
    <d v="1997-09-24T00:00:00"/>
    <n v="6191.7"/>
    <x v="10"/>
    <x v="7"/>
    <n v="12281.23695"/>
  </r>
  <r>
    <d v="1997-09-25T00:00:00"/>
    <n v="5685.12"/>
    <x v="10"/>
    <x v="7"/>
    <n v="11276.435520000001"/>
  </r>
  <r>
    <d v="1997-09-26T00:00:00"/>
    <n v="5664.66"/>
    <x v="10"/>
    <x v="7"/>
    <n v="11235.85311"/>
  </r>
  <r>
    <d v="1997-09-27T00:00:00"/>
    <n v="5908.9"/>
    <x v="10"/>
    <x v="7"/>
    <n v="11720.30315"/>
  </r>
  <r>
    <d v="1997-09-28T00:00:00"/>
    <n v="5540.97"/>
    <x v="10"/>
    <x v="7"/>
    <n v="10990.513995000001"/>
  </r>
  <r>
    <d v="1997-09-29T00:00:00"/>
    <n v="5427.66"/>
    <x v="10"/>
    <x v="7"/>
    <n v="10765.76361"/>
  </r>
  <r>
    <d v="1997-09-30T00:00:00"/>
    <n v="5338.75"/>
    <x v="10"/>
    <x v="7"/>
    <n v="10589.410625"/>
  </r>
  <r>
    <d v="1997-10-01T00:00:00"/>
    <n v="4516"/>
    <x v="11"/>
    <x v="8"/>
    <n v="8957.4860000000008"/>
  </r>
  <r>
    <d v="1997-10-02T00:00:00"/>
    <n v="5139"/>
    <x v="11"/>
    <x v="8"/>
    <n v="10193.2065"/>
  </r>
  <r>
    <d v="1997-10-03T00:00:00"/>
    <n v="6096.1"/>
    <x v="11"/>
    <x v="8"/>
    <n v="12091.614350000002"/>
  </r>
  <r>
    <d v="1997-10-04T00:00:00"/>
    <n v="5231.33"/>
    <x v="11"/>
    <x v="8"/>
    <n v="10376.343054999999"/>
  </r>
  <r>
    <d v="1997-10-05T00:00:00"/>
    <n v="5114.8599999999997"/>
    <x v="11"/>
    <x v="8"/>
    <n v="10145.32481"/>
  </r>
  <r>
    <d v="1997-10-06T00:00:00"/>
    <n v="5083.29"/>
    <x v="11"/>
    <x v="8"/>
    <n v="10082.705715"/>
  </r>
  <r>
    <d v="1997-10-07T00:00:00"/>
    <n v="5870.59"/>
    <x v="11"/>
    <x v="8"/>
    <n v="11644.315265000001"/>
  </r>
  <r>
    <d v="1997-10-08T00:00:00"/>
    <n v="6338.75"/>
    <x v="11"/>
    <x v="8"/>
    <n v="12572.910625"/>
  </r>
  <r>
    <d v="1997-10-09T00:00:00"/>
    <n v="5591.34"/>
    <x v="11"/>
    <x v="8"/>
    <n v="11090.42289"/>
  </r>
  <r>
    <d v="1997-10-10T00:00:00"/>
    <n v="5394.94"/>
    <x v="11"/>
    <x v="8"/>
    <n v="10700.86349"/>
  </r>
  <r>
    <d v="1997-10-11T00:00:00"/>
    <n v="5702.63"/>
    <x v="11"/>
    <x v="8"/>
    <n v="11311.166605"/>
  </r>
  <r>
    <d v="1997-10-12T00:00:00"/>
    <n v="5905.26"/>
    <x v="11"/>
    <x v="8"/>
    <n v="11713.083210000001"/>
  </r>
  <r>
    <d v="1997-10-13T00:00:00"/>
    <n v="5293.44"/>
    <x v="11"/>
    <x v="8"/>
    <n v="10499.53824"/>
  </r>
  <r>
    <d v="1997-10-14T00:00:00"/>
    <n v="5146.03"/>
    <x v="11"/>
    <x v="8"/>
    <n v="10207.150505"/>
  </r>
  <r>
    <d v="1997-10-15T00:00:00"/>
    <n v="5234.1899999999996"/>
    <x v="11"/>
    <x v="8"/>
    <n v="10382.015864999999"/>
  </r>
  <r>
    <d v="1997-10-16T00:00:00"/>
    <n v="5187.13"/>
    <x v="11"/>
    <x v="8"/>
    <n v="10288.672355000001"/>
  </r>
  <r>
    <d v="1997-10-17T00:00:00"/>
    <n v="5260.48"/>
    <x v="11"/>
    <x v="8"/>
    <n v="10434.16208"/>
  </r>
  <r>
    <d v="1997-10-18T00:00:00"/>
    <n v="4985.6899999999996"/>
    <x v="11"/>
    <x v="8"/>
    <n v="9889.1161149999989"/>
  </r>
  <r>
    <d v="1997-10-19T00:00:00"/>
    <n v="4907.8599999999997"/>
    <x v="11"/>
    <x v="8"/>
    <n v="9734.7403099999992"/>
  </r>
  <r>
    <d v="1997-10-20T00:00:00"/>
    <n v="4865.4399999999996"/>
    <x v="11"/>
    <x v="8"/>
    <n v="9650.6002399999998"/>
  </r>
  <r>
    <d v="1997-10-21T00:00:00"/>
    <n v="4995.5600000000004"/>
    <x v="11"/>
    <x v="8"/>
    <n v="9908.6932600000018"/>
  </r>
  <r>
    <d v="1997-10-22T00:00:00"/>
    <n v="5020.04"/>
    <x v="11"/>
    <x v="8"/>
    <n v="9957.2493400000003"/>
  </r>
  <r>
    <d v="1997-10-23T00:00:00"/>
    <n v="5189.7700000000004"/>
    <x v="11"/>
    <x v="8"/>
    <n v="10293.908795000001"/>
  </r>
  <r>
    <d v="1997-10-24T00:00:00"/>
    <n v="4722.09"/>
    <x v="11"/>
    <x v="8"/>
    <n v="9366.265515000001"/>
  </r>
  <r>
    <d v="1997-10-25T00:00:00"/>
    <n v="4846.76"/>
    <x v="11"/>
    <x v="8"/>
    <n v="9613.54846"/>
  </r>
  <r>
    <d v="1997-10-26T00:00:00"/>
    <n v="4507.8100000000004"/>
    <x v="11"/>
    <x v="8"/>
    <n v="8941.2411350000002"/>
  </r>
  <r>
    <d v="1997-10-27T00:00:00"/>
    <n v="4501.78"/>
    <x v="11"/>
    <x v="8"/>
    <n v="8929.2806299999993"/>
  </r>
  <r>
    <d v="1997-10-28T00:00:00"/>
    <n v="4705.3999999999996"/>
    <x v="11"/>
    <x v="8"/>
    <n v="9333.1608999999989"/>
  </r>
  <r>
    <d v="1997-10-29T00:00:00"/>
    <n v="4530.17"/>
    <x v="11"/>
    <x v="8"/>
    <n v="8985.5921950000011"/>
  </r>
  <r>
    <d v="1997-10-30T00:00:00"/>
    <n v="5094.83"/>
    <x v="11"/>
    <x v="8"/>
    <n v="10105.595305000001"/>
  </r>
  <r>
    <d v="1997-10-31T00:00:00"/>
    <n v="6094.32"/>
    <x v="11"/>
    <x v="8"/>
    <n v="12088.083720000001"/>
  </r>
  <r>
    <d v="1997-11-01T00:00:00"/>
    <n v="4806.49"/>
    <x v="0"/>
    <x v="8"/>
    <n v="9533.6729149999992"/>
  </r>
  <r>
    <d v="1997-11-02T00:00:00"/>
    <n v="4586.5200000000004"/>
    <x v="0"/>
    <x v="8"/>
    <n v="9097.3624200000013"/>
  </r>
  <r>
    <d v="1997-11-03T00:00:00"/>
    <n v="4407.1000000000004"/>
    <x v="0"/>
    <x v="8"/>
    <n v="8741.4828500000003"/>
  </r>
  <r>
    <d v="1997-11-04T00:00:00"/>
    <n v="4318.04"/>
    <x v="0"/>
    <x v="8"/>
    <n v="8564.8323400000008"/>
  </r>
  <r>
    <d v="1997-11-05T00:00:00"/>
    <n v="4668.6000000000004"/>
    <x v="0"/>
    <x v="8"/>
    <n v="9260.1681000000008"/>
  </r>
  <r>
    <d v="1997-11-06T00:00:00"/>
    <n v="4238.5200000000004"/>
    <x v="0"/>
    <x v="8"/>
    <n v="8407.1044200000015"/>
  </r>
  <r>
    <d v="1997-11-07T00:00:00"/>
    <n v="4479.51"/>
    <x v="0"/>
    <x v="8"/>
    <n v="8885.1080849999998"/>
  </r>
  <r>
    <d v="1997-11-08T00:00:00"/>
    <n v="4486.7"/>
    <x v="0"/>
    <x v="8"/>
    <n v="8899.3694500000001"/>
  </r>
  <r>
    <d v="1997-11-09T00:00:00"/>
    <n v="4354.5"/>
    <x v="0"/>
    <x v="8"/>
    <n v="8637.1507500000007"/>
  </r>
  <r>
    <d v="1997-11-10T00:00:00"/>
    <n v="4216.1499999999996"/>
    <x v="0"/>
    <x v="8"/>
    <n v="8362.7335249999996"/>
  </r>
  <r>
    <d v="1997-11-11T00:00:00"/>
    <n v="4225.16"/>
    <x v="0"/>
    <x v="8"/>
    <n v="8380.6048599999995"/>
  </r>
  <r>
    <d v="1997-11-12T00:00:00"/>
    <n v="3792.82"/>
    <x v="0"/>
    <x v="8"/>
    <n v="7523.0584700000009"/>
  </r>
  <r>
    <d v="1997-11-13T00:00:00"/>
    <n v="3961.21"/>
    <x v="0"/>
    <x v="8"/>
    <n v="7857.0600350000004"/>
  </r>
  <r>
    <d v="1997-11-14T00:00:00"/>
    <n v="4085.93"/>
    <x v="0"/>
    <x v="8"/>
    <n v="8104.4421549999997"/>
  </r>
  <r>
    <d v="1997-11-15T00:00:00"/>
    <n v="3334.66"/>
    <x v="0"/>
    <x v="8"/>
    <n v="6614.2981099999997"/>
  </r>
  <r>
    <d v="1997-11-16T00:00:00"/>
    <n v="3614.1"/>
    <x v="0"/>
    <x v="8"/>
    <n v="7168.5673500000003"/>
  </r>
  <r>
    <d v="1997-11-17T00:00:00"/>
    <n v="3921.48"/>
    <x v="0"/>
    <x v="8"/>
    <n v="7778.25558"/>
  </r>
  <r>
    <d v="1997-11-18T00:00:00"/>
    <n v="4213.3599999999997"/>
    <x v="0"/>
    <x v="8"/>
    <n v="8357.1995599999991"/>
  </r>
  <r>
    <d v="1997-11-19T00:00:00"/>
    <n v="4241.1899999999996"/>
    <x v="0"/>
    <x v="8"/>
    <n v="8412.4003649999995"/>
  </r>
  <r>
    <d v="1997-11-20T00:00:00"/>
    <n v="5102.49"/>
    <x v="0"/>
    <x v="8"/>
    <n v="10120.788914999999"/>
  </r>
  <r>
    <d v="1997-11-21T00:00:00"/>
    <n v="4192.2"/>
    <x v="0"/>
    <x v="8"/>
    <n v="8315.2286999999997"/>
  </r>
  <r>
    <d v="1997-11-22T00:00:00"/>
    <n v="4803.8999999999996"/>
    <x v="0"/>
    <x v="8"/>
    <n v="9528.5356499999998"/>
  </r>
  <r>
    <d v="1997-11-23T00:00:00"/>
    <n v="3881.27"/>
    <x v="0"/>
    <x v="8"/>
    <n v="7698.4990450000005"/>
  </r>
  <r>
    <d v="1997-11-24T00:00:00"/>
    <n v="4093.7"/>
    <x v="0"/>
    <x v="8"/>
    <n v="8119.8539499999997"/>
  </r>
  <r>
    <d v="1997-11-25T00:00:00"/>
    <n v="4212.43"/>
    <x v="0"/>
    <x v="8"/>
    <n v="8355.3549050000001"/>
  </r>
  <r>
    <d v="1997-11-26T00:00:00"/>
    <n v="4253.7700000000004"/>
    <x v="0"/>
    <x v="8"/>
    <n v="8437.3527950000007"/>
  </r>
  <r>
    <d v="1997-11-27T00:00:00"/>
    <n v="5187.21"/>
    <x v="0"/>
    <x v="8"/>
    <n v="10288.831035000001"/>
  </r>
  <r>
    <d v="1997-11-28T00:00:00"/>
    <n v="4547.3599999999997"/>
    <x v="0"/>
    <x v="8"/>
    <n v="9019.6885599999987"/>
  </r>
  <r>
    <d v="1997-11-29T00:00:00"/>
    <n v="4223.8100000000004"/>
    <x v="0"/>
    <x v="8"/>
    <n v="8377.9271350000017"/>
  </r>
  <r>
    <d v="1997-11-30T00:00:00"/>
    <n v="4133.1499999999996"/>
    <x v="0"/>
    <x v="8"/>
    <n v="8198.1030250000003"/>
  </r>
  <r>
    <d v="1997-12-01T00:00:00"/>
    <n v="3881.02"/>
    <x v="1"/>
    <x v="8"/>
    <n v="7698.00317"/>
  </r>
  <r>
    <d v="1997-12-02T00:00:00"/>
    <n v="4659.6000000000004"/>
    <x v="1"/>
    <x v="8"/>
    <n v="9242.3166000000001"/>
  </r>
  <r>
    <d v="1997-12-03T00:00:00"/>
    <n v="4171.3100000000004"/>
    <x v="1"/>
    <x v="8"/>
    <n v="8273.7933850000009"/>
  </r>
  <r>
    <d v="1997-12-04T00:00:00"/>
    <n v="3710.96"/>
    <x v="1"/>
    <x v="8"/>
    <n v="7360.6891599999999"/>
  </r>
  <r>
    <d v="1997-12-05T00:00:00"/>
    <n v="3611.77"/>
    <x v="1"/>
    <x v="8"/>
    <n v="7163.9457950000005"/>
  </r>
  <r>
    <d v="1997-12-06T00:00:00"/>
    <n v="3305.98"/>
    <x v="1"/>
    <x v="8"/>
    <n v="6557.4113299999999"/>
  </r>
  <r>
    <d v="1997-12-07T00:00:00"/>
    <n v="4082.16"/>
    <x v="1"/>
    <x v="8"/>
    <n v="8096.9643599999999"/>
  </r>
  <r>
    <d v="1997-12-08T00:00:00"/>
    <n v="3690.62"/>
    <x v="1"/>
    <x v="8"/>
    <n v="7320.3447699999997"/>
  </r>
  <r>
    <d v="1997-12-09T00:00:00"/>
    <n v="4234.34"/>
    <x v="1"/>
    <x v="8"/>
    <n v="8398.8133900000012"/>
  </r>
  <r>
    <d v="1997-12-10T00:00:00"/>
    <n v="3825.92"/>
    <x v="1"/>
    <x v="8"/>
    <n v="7588.7123200000005"/>
  </r>
  <r>
    <d v="1997-12-11T00:00:00"/>
    <n v="3635.91"/>
    <x v="1"/>
    <x v="8"/>
    <n v="7211.8274849999998"/>
  </r>
  <r>
    <d v="1997-12-12T00:00:00"/>
    <n v="3151.8"/>
    <x v="1"/>
    <x v="8"/>
    <n v="6251.5953000000009"/>
  </r>
  <r>
    <d v="1997-12-13T00:00:00"/>
    <n v="3323.14"/>
    <x v="1"/>
    <x v="8"/>
    <n v="6591.4481900000001"/>
  </r>
  <r>
    <d v="1997-12-14T00:00:00"/>
    <n v="3440.44"/>
    <x v="1"/>
    <x v="8"/>
    <n v="6824.1127400000005"/>
  </r>
  <r>
    <d v="1997-12-15T00:00:00"/>
    <n v="4167.8500000000004"/>
    <x v="1"/>
    <x v="8"/>
    <n v="8266.930475000001"/>
  </r>
  <r>
    <d v="1997-12-16T00:00:00"/>
    <n v="4021.62"/>
    <x v="1"/>
    <x v="8"/>
    <n v="7976.8832700000003"/>
  </r>
  <r>
    <d v="1997-12-17T00:00:00"/>
    <n v="4421.55"/>
    <x v="1"/>
    <x v="8"/>
    <n v="8770.1444250000004"/>
  </r>
  <r>
    <d v="1997-12-18T00:00:00"/>
    <n v="4698.28"/>
    <x v="1"/>
    <x v="8"/>
    <n v="9319.03838"/>
  </r>
  <r>
    <d v="1997-12-19T00:00:00"/>
    <n v="4322.21"/>
    <x v="1"/>
    <x v="8"/>
    <n v="8573.1035350000002"/>
  </r>
  <r>
    <d v="1997-12-20T00:00:00"/>
    <n v="3572.26"/>
    <x v="1"/>
    <x v="8"/>
    <n v="7085.5777100000005"/>
  </r>
  <r>
    <d v="1997-12-21T00:00:00"/>
    <n v="3459.51"/>
    <x v="1"/>
    <x v="8"/>
    <n v="6861.9380850000007"/>
  </r>
  <r>
    <d v="1997-12-22T00:00:00"/>
    <n v="3930.15"/>
    <x v="1"/>
    <x v="8"/>
    <n v="7795.4525250000006"/>
  </r>
  <r>
    <d v="1997-12-23T00:00:00"/>
    <n v="3309.71"/>
    <x v="1"/>
    <x v="8"/>
    <n v="6564.8097850000004"/>
  </r>
  <r>
    <d v="1997-12-24T00:00:00"/>
    <n v="3859.19"/>
    <x v="1"/>
    <x v="8"/>
    <n v="7654.7033650000003"/>
  </r>
  <r>
    <d v="1997-12-25T00:00:00"/>
    <n v="3588.94"/>
    <x v="1"/>
    <x v="8"/>
    <n v="7118.6624900000006"/>
  </r>
  <r>
    <d v="1997-12-26T00:00:00"/>
    <n v="3162.43"/>
    <x v="1"/>
    <x v="8"/>
    <n v="6272.679905"/>
  </r>
  <r>
    <d v="1997-12-27T00:00:00"/>
    <n v="3354.06"/>
    <x v="1"/>
    <x v="8"/>
    <n v="6652.77801"/>
  </r>
  <r>
    <d v="1997-12-28T00:00:00"/>
    <n v="3564.95"/>
    <x v="1"/>
    <x v="8"/>
    <n v="7071.0783249999995"/>
  </r>
  <r>
    <d v="1997-12-29T00:00:00"/>
    <n v="4053.02"/>
    <x v="1"/>
    <x v="8"/>
    <n v="8039.1651700000002"/>
  </r>
  <r>
    <d v="1997-12-30T00:00:00"/>
    <n v="4000.34"/>
    <x v="1"/>
    <x v="8"/>
    <n v="7934.6743900000001"/>
  </r>
  <r>
    <d v="1997-12-31T00:00:00"/>
    <n v="3653.41"/>
    <x v="1"/>
    <x v="8"/>
    <n v="7246.5387350000001"/>
  </r>
  <r>
    <d v="1998-01-01T00:00:00"/>
    <n v="3605.59"/>
    <x v="2"/>
    <x v="8"/>
    <n v="7151.6877650000006"/>
  </r>
  <r>
    <d v="1998-01-02T00:00:00"/>
    <n v="3995.13"/>
    <x v="2"/>
    <x v="8"/>
    <n v="7924.3403550000003"/>
  </r>
  <r>
    <d v="1998-01-03T00:00:00"/>
    <n v="4519.3999999999996"/>
    <x v="2"/>
    <x v="8"/>
    <n v="8964.2299000000003"/>
  </r>
  <r>
    <d v="1998-01-04T00:00:00"/>
    <n v="4019.43"/>
    <x v="2"/>
    <x v="8"/>
    <n v="7972.5394049999995"/>
  </r>
  <r>
    <d v="1998-01-05T00:00:00"/>
    <n v="4355.29"/>
    <x v="2"/>
    <x v="8"/>
    <n v="8638.7177150000007"/>
  </r>
  <r>
    <d v="1998-01-06T00:00:00"/>
    <n v="3365.38"/>
    <x v="2"/>
    <x v="8"/>
    <n v="6675.2312300000003"/>
  </r>
  <r>
    <d v="1998-01-07T00:00:00"/>
    <n v="3744.79"/>
    <x v="2"/>
    <x v="8"/>
    <n v="7427.7909650000001"/>
  </r>
  <r>
    <d v="1998-01-08T00:00:00"/>
    <n v="3890.97"/>
    <x v="2"/>
    <x v="8"/>
    <n v="7717.7389949999997"/>
  </r>
  <r>
    <d v="1998-01-09T00:00:00"/>
    <n v="4413.84"/>
    <x v="2"/>
    <x v="8"/>
    <n v="8754.8516400000008"/>
  </r>
  <r>
    <d v="1998-01-10T00:00:00"/>
    <n v="4140"/>
    <x v="2"/>
    <x v="8"/>
    <n v="8211.69"/>
  </r>
  <r>
    <d v="1998-01-11T00:00:00"/>
    <n v="5269.38"/>
    <x v="2"/>
    <x v="8"/>
    <n v="10451.81523"/>
  </r>
  <r>
    <d v="1998-01-12T00:00:00"/>
    <n v="4980.93"/>
    <x v="2"/>
    <x v="8"/>
    <n v="9879.6746550000007"/>
  </r>
  <r>
    <d v="1998-01-13T00:00:00"/>
    <n v="4684.04"/>
    <x v="2"/>
    <x v="8"/>
    <n v="9290.7933400000002"/>
  </r>
  <r>
    <d v="1998-01-14T00:00:00"/>
    <n v="4197.68"/>
    <x v="2"/>
    <x v="8"/>
    <n v="8326.0982800000002"/>
  </r>
  <r>
    <d v="1998-01-15T00:00:00"/>
    <n v="4374.46"/>
    <x v="2"/>
    <x v="8"/>
    <n v="8676.7414100000005"/>
  </r>
  <r>
    <d v="1998-01-16T00:00:00"/>
    <n v="4323.58"/>
    <x v="2"/>
    <x v="8"/>
    <n v="8575.8209299999999"/>
  </r>
  <r>
    <d v="1998-01-17T00:00:00"/>
    <n v="4265.22"/>
    <x v="2"/>
    <x v="8"/>
    <n v="8460.06387"/>
  </r>
  <r>
    <d v="1998-01-18T00:00:00"/>
    <n v="4349.0600000000004"/>
    <x v="2"/>
    <x v="8"/>
    <n v="8626.3605100000004"/>
  </r>
  <r>
    <d v="1998-01-19T00:00:00"/>
    <n v="4098.43"/>
    <x v="2"/>
    <x v="8"/>
    <n v="8129.2359050000005"/>
  </r>
  <r>
    <d v="1998-01-20T00:00:00"/>
    <n v="4217.66"/>
    <x v="2"/>
    <x v="8"/>
    <n v="8365.7286100000001"/>
  </r>
  <r>
    <d v="1998-01-21T00:00:00"/>
    <n v="3660.68"/>
    <x v="2"/>
    <x v="8"/>
    <n v="7260.9587799999999"/>
  </r>
  <r>
    <d v="1998-01-22T00:00:00"/>
    <n v="3921.95"/>
    <x v="2"/>
    <x v="8"/>
    <n v="7779.187825"/>
  </r>
  <r>
    <d v="1998-01-23T00:00:00"/>
    <n v="3630.43"/>
    <x v="2"/>
    <x v="8"/>
    <n v="7200.9579050000002"/>
  </r>
  <r>
    <d v="1998-01-24T00:00:00"/>
    <n v="3786.53"/>
    <x v="2"/>
    <x v="8"/>
    <n v="7510.5822550000003"/>
  </r>
  <r>
    <d v="1998-01-25T00:00:00"/>
    <n v="4356.5600000000004"/>
    <x v="2"/>
    <x v="8"/>
    <n v="8641.2367600000016"/>
  </r>
  <r>
    <d v="1998-01-26T00:00:00"/>
    <n v="3706.62"/>
    <x v="2"/>
    <x v="8"/>
    <n v="7352.0807699999996"/>
  </r>
  <r>
    <d v="1998-01-27T00:00:00"/>
    <n v="3555.12"/>
    <x v="2"/>
    <x v="8"/>
    <n v="7051.5805199999995"/>
  </r>
  <r>
    <d v="1998-01-28T00:00:00"/>
    <n v="3868.08"/>
    <x v="2"/>
    <x v="8"/>
    <n v="7672.3366800000003"/>
  </r>
  <r>
    <d v="1998-01-29T00:00:00"/>
    <n v="3475.84"/>
    <x v="2"/>
    <x v="8"/>
    <n v="6894.3286400000006"/>
  </r>
  <r>
    <d v="1998-01-30T00:00:00"/>
    <n v="3583.35"/>
    <x v="2"/>
    <x v="8"/>
    <n v="7107.5747250000004"/>
  </r>
  <r>
    <d v="1998-01-31T00:00:00"/>
    <n v="3868.02"/>
    <x v="2"/>
    <x v="8"/>
    <n v="7672.21767"/>
  </r>
  <r>
    <d v="1998-02-01T00:00:00"/>
    <n v="3348.62"/>
    <x v="3"/>
    <x v="8"/>
    <n v="6641.9877699999997"/>
  </r>
  <r>
    <d v="1998-02-02T00:00:00"/>
    <n v="3544.16"/>
    <x v="3"/>
    <x v="8"/>
    <n v="7029.8413599999994"/>
  </r>
  <r>
    <d v="1998-02-03T00:00:00"/>
    <n v="3713.24"/>
    <x v="3"/>
    <x v="8"/>
    <n v="7365.2115399999993"/>
  </r>
  <r>
    <d v="1998-02-04T00:00:00"/>
    <n v="3344.15"/>
    <x v="3"/>
    <x v="8"/>
    <n v="6633.1215250000005"/>
  </r>
  <r>
    <d v="1998-02-05T00:00:00"/>
    <n v="3425.68"/>
    <x v="3"/>
    <x v="8"/>
    <n v="6794.8362799999995"/>
  </r>
  <r>
    <d v="1998-02-06T00:00:00"/>
    <n v="3589.59"/>
    <x v="3"/>
    <x v="8"/>
    <n v="7119.9517650000007"/>
  </r>
  <r>
    <d v="1998-02-07T00:00:00"/>
    <n v="3746.39"/>
    <x v="3"/>
    <x v="8"/>
    <n v="7430.9645650000002"/>
  </r>
  <r>
    <d v="1998-02-08T00:00:00"/>
    <n v="3750.11"/>
    <x v="3"/>
    <x v="8"/>
    <n v="7438.3431850000006"/>
  </r>
  <r>
    <d v="1998-02-09T00:00:00"/>
    <n v="3616.63"/>
    <x v="3"/>
    <x v="8"/>
    <n v="7173.5856050000002"/>
  </r>
  <r>
    <d v="1998-02-10T00:00:00"/>
    <n v="3481.97"/>
    <x v="3"/>
    <x v="8"/>
    <n v="6906.4874949999994"/>
  </r>
  <r>
    <d v="1998-02-11T00:00:00"/>
    <n v="3252.76"/>
    <x v="3"/>
    <x v="8"/>
    <n v="6451.8494600000004"/>
  </r>
  <r>
    <d v="1998-02-12T00:00:00"/>
    <n v="3621.65"/>
    <x v="3"/>
    <x v="8"/>
    <n v="7183.5427749999999"/>
  </r>
  <r>
    <d v="1998-02-13T00:00:00"/>
    <n v="3649.13"/>
    <x v="3"/>
    <x v="8"/>
    <n v="7238.0493550000001"/>
  </r>
  <r>
    <d v="1998-02-14T00:00:00"/>
    <n v="3567.9"/>
    <x v="3"/>
    <x v="8"/>
    <n v="7076.92965"/>
  </r>
  <r>
    <d v="1998-02-15T00:00:00"/>
    <n v="3869.47"/>
    <x v="3"/>
    <x v="8"/>
    <n v="7675.0937450000001"/>
  </r>
  <r>
    <d v="1998-02-16T00:00:00"/>
    <n v="3713.33"/>
    <x v="3"/>
    <x v="8"/>
    <n v="7365.3900549999998"/>
  </r>
  <r>
    <d v="1998-02-17T00:00:00"/>
    <n v="3172.13"/>
    <x v="3"/>
    <x v="8"/>
    <n v="6291.9198550000001"/>
  </r>
  <r>
    <d v="1998-02-18T00:00:00"/>
    <n v="3329.84"/>
    <x v="3"/>
    <x v="8"/>
    <n v="6604.7376400000003"/>
  </r>
  <r>
    <d v="1998-02-19T00:00:00"/>
    <n v="3486.5"/>
    <x v="3"/>
    <x v="8"/>
    <n v="6915.4727499999999"/>
  </r>
  <r>
    <d v="1998-02-20T00:00:00"/>
    <n v="3369.93"/>
    <x v="3"/>
    <x v="8"/>
    <n v="6684.256155"/>
  </r>
  <r>
    <d v="1998-02-21T00:00:00"/>
    <n v="3053.54"/>
    <x v="3"/>
    <x v="8"/>
    <n v="6056.6965900000005"/>
  </r>
  <r>
    <d v="1998-02-22T00:00:00"/>
    <n v="3888.42"/>
    <x v="3"/>
    <x v="8"/>
    <n v="7712.6810700000005"/>
  </r>
  <r>
    <d v="1998-02-23T00:00:00"/>
    <n v="3180.26"/>
    <x v="3"/>
    <x v="8"/>
    <n v="6308.0457100000003"/>
  </r>
  <r>
    <d v="1998-02-24T00:00:00"/>
    <n v="3926.13"/>
    <x v="3"/>
    <x v="8"/>
    <n v="7787.4788550000003"/>
  </r>
  <r>
    <d v="1998-02-25T00:00:00"/>
    <n v="3776.81"/>
    <x v="3"/>
    <x v="8"/>
    <n v="7491.302635"/>
  </r>
  <r>
    <d v="1998-02-26T00:00:00"/>
    <n v="3475.38"/>
    <x v="3"/>
    <x v="8"/>
    <n v="6893.4162300000007"/>
  </r>
  <r>
    <d v="1998-02-27T00:00:00"/>
    <n v="3274.87"/>
    <x v="3"/>
    <x v="8"/>
    <n v="6495.7046449999998"/>
  </r>
  <r>
    <d v="1998-02-28T00:00:00"/>
    <n v="3138.31"/>
    <x v="3"/>
    <x v="8"/>
    <n v="6224.8378849999999"/>
  </r>
  <r>
    <d v="1998-03-01T00:00:00"/>
    <n v="3356.09"/>
    <x v="4"/>
    <x v="8"/>
    <n v="6656.8045150000007"/>
  </r>
  <r>
    <d v="1998-03-02T00:00:00"/>
    <n v="3312.12"/>
    <x v="4"/>
    <x v="8"/>
    <n v="6569.5900199999996"/>
  </r>
  <r>
    <d v="1998-03-03T00:00:00"/>
    <n v="3408.39"/>
    <x v="4"/>
    <x v="8"/>
    <n v="6760.5415649999995"/>
  </r>
  <r>
    <d v="1998-03-04T00:00:00"/>
    <n v="3816.18"/>
    <x v="4"/>
    <x v="8"/>
    <n v="7569.3930300000002"/>
  </r>
  <r>
    <d v="1998-03-05T00:00:00"/>
    <n v="3149.51"/>
    <x v="4"/>
    <x v="8"/>
    <n v="6247.0530850000005"/>
  </r>
  <r>
    <d v="1998-03-06T00:00:00"/>
    <n v="3242.35"/>
    <x v="4"/>
    <x v="8"/>
    <n v="6431.2012249999998"/>
  </r>
  <r>
    <d v="1998-03-07T00:00:00"/>
    <n v="3352.46"/>
    <x v="4"/>
    <x v="8"/>
    <n v="6649.6044099999999"/>
  </r>
  <r>
    <d v="1998-03-08T00:00:00"/>
    <n v="2974.25"/>
    <x v="4"/>
    <x v="8"/>
    <n v="5899.4248749999997"/>
  </r>
  <r>
    <d v="1998-03-09T00:00:00"/>
    <n v="3200.95"/>
    <x v="4"/>
    <x v="8"/>
    <n v="6349.0843249999998"/>
  </r>
  <r>
    <d v="1998-03-10T00:00:00"/>
    <n v="3512.07"/>
    <x v="4"/>
    <x v="8"/>
    <n v="6966.1908450000001"/>
  </r>
  <r>
    <d v="1998-03-11T00:00:00"/>
    <n v="3313.78"/>
    <x v="4"/>
    <x v="8"/>
    <n v="6572.882630000001"/>
  </r>
  <r>
    <d v="1998-03-12T00:00:00"/>
    <n v="3338.85"/>
    <x v="4"/>
    <x v="8"/>
    <n v="6622.6089750000001"/>
  </r>
  <r>
    <d v="1998-03-13T00:00:00"/>
    <n v="3307.99"/>
    <x v="4"/>
    <x v="8"/>
    <n v="6561.3981649999996"/>
  </r>
  <r>
    <d v="1998-03-14T00:00:00"/>
    <n v="3346.18"/>
    <x v="4"/>
    <x v="8"/>
    <n v="6637.1480299999994"/>
  </r>
  <r>
    <d v="1998-03-15T00:00:00"/>
    <n v="3336.43"/>
    <x v="4"/>
    <x v="8"/>
    <n v="6617.8089049999999"/>
  </r>
  <r>
    <d v="1998-03-16T00:00:00"/>
    <n v="3328.68"/>
    <x v="4"/>
    <x v="8"/>
    <n v="6602.43678"/>
  </r>
  <r>
    <d v="1998-03-17T00:00:00"/>
    <n v="3530.71"/>
    <x v="4"/>
    <x v="8"/>
    <n v="7003.1632850000005"/>
  </r>
  <r>
    <d v="1998-03-18T00:00:00"/>
    <n v="3378.95"/>
    <x v="4"/>
    <x v="8"/>
    <n v="6702.1473249999999"/>
  </r>
  <r>
    <d v="1998-03-19T00:00:00"/>
    <n v="3185.31"/>
    <x v="4"/>
    <x v="8"/>
    <n v="6318.0623850000002"/>
  </r>
  <r>
    <d v="1998-03-20T00:00:00"/>
    <n v="3471.84"/>
    <x v="4"/>
    <x v="8"/>
    <n v="6886.3946400000004"/>
  </r>
  <r>
    <d v="1998-03-21T00:00:00"/>
    <n v="3490.18"/>
    <x v="4"/>
    <x v="8"/>
    <n v="6922.7720300000001"/>
  </r>
  <r>
    <d v="1998-03-22T00:00:00"/>
    <n v="3632.4"/>
    <x v="4"/>
    <x v="8"/>
    <n v="7204.8654000000006"/>
  </r>
  <r>
    <d v="1998-03-23T00:00:00"/>
    <n v="4860.66"/>
    <x v="4"/>
    <x v="8"/>
    <n v="9641.1191099999996"/>
  </r>
  <r>
    <d v="1998-03-24T00:00:00"/>
    <n v="6213.05"/>
    <x v="4"/>
    <x v="8"/>
    <n v="12323.584675"/>
  </r>
  <r>
    <d v="1998-03-25T00:00:00"/>
    <n v="6895.2"/>
    <x v="4"/>
    <x v="8"/>
    <n v="13676.629199999999"/>
  </r>
  <r>
    <d v="1998-03-26T00:00:00"/>
    <n v="6370.73"/>
    <x v="4"/>
    <x v="8"/>
    <n v="12636.342955"/>
  </r>
  <r>
    <d v="1998-03-27T00:00:00"/>
    <n v="6312.03"/>
    <x v="4"/>
    <x v="8"/>
    <n v="12519.911505"/>
  </r>
  <r>
    <d v="1998-03-28T00:00:00"/>
    <n v="5931.23"/>
    <x v="4"/>
    <x v="8"/>
    <n v="11764.594705"/>
  </r>
  <r>
    <d v="1998-03-29T00:00:00"/>
    <n v="5952.83"/>
    <x v="4"/>
    <x v="8"/>
    <n v="11807.438305"/>
  </r>
  <r>
    <d v="1998-03-30T00:00:00"/>
    <n v="5147.71"/>
    <x v="4"/>
    <x v="8"/>
    <n v="10210.482785"/>
  </r>
  <r>
    <d v="1998-03-31T00:00:00"/>
    <n v="4697.57"/>
    <x v="4"/>
    <x v="8"/>
    <n v="9317.6300950000004"/>
  </r>
  <r>
    <d v="1998-04-01T00:00:00"/>
    <n v="4738.58"/>
    <x v="5"/>
    <x v="8"/>
    <n v="9398.97343"/>
  </r>
  <r>
    <d v="1998-04-02T00:00:00"/>
    <n v="4873.74"/>
    <x v="5"/>
    <x v="8"/>
    <n v="9667.0632900000001"/>
  </r>
  <r>
    <d v="1998-04-03T00:00:00"/>
    <n v="5138.79"/>
    <x v="5"/>
    <x v="8"/>
    <n v="10192.789965"/>
  </r>
  <r>
    <d v="1998-04-04T00:00:00"/>
    <n v="5222.2299999999996"/>
    <x v="5"/>
    <x v="8"/>
    <n v="10358.293205"/>
  </r>
  <r>
    <d v="1998-04-05T00:00:00"/>
    <n v="5079.3999999999996"/>
    <x v="5"/>
    <x v="8"/>
    <n v="10074.989899999999"/>
  </r>
  <r>
    <d v="1998-04-06T00:00:00"/>
    <n v="5336.42"/>
    <x v="5"/>
    <x v="8"/>
    <n v="10584.789070000001"/>
  </r>
  <r>
    <d v="1998-04-07T00:00:00"/>
    <n v="6269.5"/>
    <x v="5"/>
    <x v="8"/>
    <n v="12435.553250000001"/>
  </r>
  <r>
    <d v="1998-04-08T00:00:00"/>
    <n v="5524.31"/>
    <x v="5"/>
    <x v="8"/>
    <n v="10957.468885"/>
  </r>
  <r>
    <d v="1998-04-09T00:00:00"/>
    <n v="5140.87"/>
    <x v="5"/>
    <x v="8"/>
    <n v="10196.915644999999"/>
  </r>
  <r>
    <d v="1998-04-10T00:00:00"/>
    <n v="4950.63"/>
    <x v="5"/>
    <x v="8"/>
    <n v="9819.5746049999998"/>
  </r>
  <r>
    <d v="1998-04-11T00:00:00"/>
    <n v="5281.75"/>
    <x v="5"/>
    <x v="8"/>
    <n v="10476.351125000001"/>
  </r>
  <r>
    <d v="1998-04-12T00:00:00"/>
    <n v="6430.27"/>
    <x v="5"/>
    <x v="8"/>
    <n v="12754.440545000001"/>
  </r>
  <r>
    <d v="1998-04-13T00:00:00"/>
    <n v="5860.54"/>
    <x v="5"/>
    <x v="8"/>
    <n v="11624.381090000001"/>
  </r>
  <r>
    <d v="1998-04-14T00:00:00"/>
    <n v="5487.73"/>
    <x v="5"/>
    <x v="8"/>
    <n v="10884.912455"/>
  </r>
  <r>
    <d v="1998-04-15T00:00:00"/>
    <n v="5235.3999999999996"/>
    <x v="5"/>
    <x v="8"/>
    <n v="10384.4159"/>
  </r>
  <r>
    <d v="1998-04-16T00:00:00"/>
    <n v="5896.48"/>
    <x v="5"/>
    <x v="8"/>
    <n v="11695.668079999999"/>
  </r>
  <r>
    <d v="1998-04-17T00:00:00"/>
    <n v="5456.09"/>
    <x v="5"/>
    <x v="8"/>
    <n v="10822.154515"/>
  </r>
  <r>
    <d v="1998-04-18T00:00:00"/>
    <n v="5960.93"/>
    <x v="5"/>
    <x v="8"/>
    <n v="11823.504655000001"/>
  </r>
  <r>
    <d v="1998-04-19T00:00:00"/>
    <n v="5430.69"/>
    <x v="5"/>
    <x v="8"/>
    <n v="10771.773615"/>
  </r>
  <r>
    <d v="1998-04-20T00:00:00"/>
    <n v="5530.24"/>
    <x v="5"/>
    <x v="8"/>
    <n v="10969.231040000001"/>
  </r>
  <r>
    <d v="1998-04-21T00:00:00"/>
    <n v="6040.61"/>
    <x v="5"/>
    <x v="8"/>
    <n v="11981.549934999999"/>
  </r>
  <r>
    <d v="1998-04-22T00:00:00"/>
    <n v="6958.15"/>
    <x v="5"/>
    <x v="8"/>
    <n v="13801.490524999999"/>
  </r>
  <r>
    <d v="1998-04-23T00:00:00"/>
    <n v="8420.5300000000007"/>
    <x v="5"/>
    <x v="8"/>
    <n v="16702.121255000002"/>
  </r>
  <r>
    <d v="1998-04-24T00:00:00"/>
    <n v="10453.17"/>
    <x v="5"/>
    <x v="8"/>
    <n v="20733.862695"/>
  </r>
  <r>
    <d v="1998-04-25T00:00:00"/>
    <n v="10888.87"/>
    <x v="5"/>
    <x v="8"/>
    <n v="21598.073645"/>
  </r>
  <r>
    <d v="1998-04-26T00:00:00"/>
    <n v="9492.93"/>
    <x v="5"/>
    <x v="8"/>
    <n v="18829.226655000002"/>
  </r>
  <r>
    <d v="1998-04-27T00:00:00"/>
    <n v="9755.09"/>
    <x v="5"/>
    <x v="8"/>
    <n v="19349.221014999999"/>
  </r>
  <r>
    <d v="1998-04-28T00:00:00"/>
    <n v="9869.09"/>
    <x v="5"/>
    <x v="8"/>
    <n v="19575.340015000002"/>
  </r>
  <r>
    <d v="1998-04-29T00:00:00"/>
    <n v="11091.04"/>
    <x v="5"/>
    <x v="8"/>
    <n v="21999.077840000002"/>
  </r>
  <r>
    <d v="1998-04-30T00:00:00"/>
    <n v="12949.94"/>
    <x v="5"/>
    <x v="8"/>
    <n v="25686.205990000002"/>
  </r>
  <r>
    <d v="1998-05-01T00:00:00"/>
    <n v="14704.79"/>
    <x v="6"/>
    <x v="8"/>
    <n v="29166.950965000004"/>
  </r>
  <r>
    <d v="1998-05-02T00:00:00"/>
    <n v="15796.59"/>
    <x v="6"/>
    <x v="8"/>
    <n v="31332.536265000002"/>
  </r>
  <r>
    <d v="1998-05-03T00:00:00"/>
    <n v="17312.71"/>
    <x v="6"/>
    <x v="8"/>
    <n v="34339.760284999997"/>
  </r>
  <r>
    <d v="1998-05-04T00:00:00"/>
    <n v="19556.75"/>
    <x v="6"/>
    <x v="8"/>
    <n v="38790.813625000003"/>
  </r>
  <r>
    <d v="1998-05-05T00:00:00"/>
    <n v="20431"/>
    <x v="6"/>
    <x v="8"/>
    <n v="40524.888500000001"/>
  </r>
  <r>
    <d v="1998-05-06T00:00:00"/>
    <n v="20923.259999999998"/>
    <x v="6"/>
    <x v="8"/>
    <n v="41501.286209999998"/>
  </r>
  <r>
    <d v="1998-05-07T00:00:00"/>
    <n v="22665.77"/>
    <x v="6"/>
    <x v="8"/>
    <n v="44957.554795000004"/>
  </r>
  <r>
    <d v="1998-05-08T00:00:00"/>
    <n v="22951.29"/>
    <x v="6"/>
    <x v="8"/>
    <n v="45523.883715000004"/>
  </r>
  <r>
    <d v="1998-05-09T00:00:00"/>
    <n v="23741.49"/>
    <x v="6"/>
    <x v="8"/>
    <n v="47091.245415000005"/>
  </r>
  <r>
    <d v="1998-05-10T00:00:00"/>
    <n v="23516.51"/>
    <x v="6"/>
    <x v="8"/>
    <n v="46644.997584999997"/>
  </r>
  <r>
    <d v="1998-05-11T00:00:00"/>
    <n v="23260.41"/>
    <x v="6"/>
    <x v="8"/>
    <n v="46137.023235000001"/>
  </r>
  <r>
    <d v="1998-05-12T00:00:00"/>
    <n v="21107.19"/>
    <x v="6"/>
    <x v="8"/>
    <n v="41866.111364999997"/>
  </r>
  <r>
    <d v="1998-05-13T00:00:00"/>
    <n v="21187.47"/>
    <x v="6"/>
    <x v="8"/>
    <n v="42025.346745000003"/>
  </r>
  <r>
    <d v="1998-05-14T00:00:00"/>
    <n v="21107.61"/>
    <x v="6"/>
    <x v="8"/>
    <n v="41866.944435000005"/>
  </r>
  <r>
    <d v="1998-05-15T00:00:00"/>
    <n v="17570.03"/>
    <x v="6"/>
    <x v="8"/>
    <n v="34850.154504999999"/>
  </r>
  <r>
    <d v="1998-05-16T00:00:00"/>
    <n v="16144.66"/>
    <x v="6"/>
    <x v="8"/>
    <n v="32022.933110000002"/>
  </r>
  <r>
    <d v="1998-05-17T00:00:00"/>
    <n v="16065.4"/>
    <x v="6"/>
    <x v="8"/>
    <n v="31865.7209"/>
  </r>
  <r>
    <d v="1998-05-18T00:00:00"/>
    <n v="16512.669999999998"/>
    <x v="6"/>
    <x v="8"/>
    <n v="32752.880944999997"/>
  </r>
  <r>
    <d v="1998-05-19T00:00:00"/>
    <n v="15390.46"/>
    <x v="6"/>
    <x v="8"/>
    <n v="30526.97741"/>
  </r>
  <r>
    <d v="1998-05-20T00:00:00"/>
    <n v="18599.14"/>
    <x v="6"/>
    <x v="8"/>
    <n v="36891.394189999999"/>
  </r>
  <r>
    <d v="1998-05-21T00:00:00"/>
    <n v="17544.87"/>
    <x v="6"/>
    <x v="8"/>
    <n v="34800.249644999996"/>
  </r>
  <r>
    <d v="1998-05-22T00:00:00"/>
    <n v="25122.5"/>
    <x v="6"/>
    <x v="8"/>
    <n v="49830.478750000002"/>
  </r>
  <r>
    <d v="1998-05-23T00:00:00"/>
    <n v="23274.57"/>
    <x v="6"/>
    <x v="8"/>
    <n v="46165.109595000002"/>
  </r>
  <r>
    <d v="1998-05-24T00:00:00"/>
    <n v="20030.080000000002"/>
    <x v="6"/>
    <x v="8"/>
    <n v="39729.663680000005"/>
  </r>
  <r>
    <d v="1998-05-25T00:00:00"/>
    <n v="18664.240000000002"/>
    <x v="6"/>
    <x v="8"/>
    <n v="37020.520040000003"/>
  </r>
  <r>
    <d v="1998-05-26T00:00:00"/>
    <n v="20530.97"/>
    <x v="6"/>
    <x v="8"/>
    <n v="40723.178995000002"/>
  </r>
  <r>
    <d v="1998-05-27T00:00:00"/>
    <n v="23682.99"/>
    <x v="6"/>
    <x v="8"/>
    <n v="46975.210665000006"/>
  </r>
  <r>
    <d v="1998-05-28T00:00:00"/>
    <n v="23379.43"/>
    <x v="6"/>
    <x v="8"/>
    <n v="46373.099405000001"/>
  </r>
  <r>
    <d v="1998-05-29T00:00:00"/>
    <n v="22641.22"/>
    <x v="6"/>
    <x v="8"/>
    <n v="44908.85987"/>
  </r>
  <r>
    <d v="1998-05-30T00:00:00"/>
    <n v="24159.08"/>
    <x v="6"/>
    <x v="8"/>
    <n v="47919.535180000006"/>
  </r>
  <r>
    <d v="1998-05-31T00:00:00"/>
    <n v="25560.03"/>
    <x v="6"/>
    <x v="8"/>
    <n v="50698.319504999999"/>
  </r>
  <r>
    <d v="1998-06-01T00:00:00"/>
    <n v="22834.51"/>
    <x v="7"/>
    <x v="8"/>
    <n v="45292.250584999994"/>
  </r>
  <r>
    <d v="1998-06-02T00:00:00"/>
    <n v="24192.92"/>
    <x v="7"/>
    <x v="8"/>
    <n v="47986.656819999997"/>
  </r>
  <r>
    <d v="1998-06-03T00:00:00"/>
    <n v="25109.13"/>
    <x v="7"/>
    <x v="8"/>
    <n v="49803.959355000006"/>
  </r>
  <r>
    <d v="1998-06-04T00:00:00"/>
    <n v="26936.48"/>
    <x v="7"/>
    <x v="8"/>
    <n v="53428.50808"/>
  </r>
  <r>
    <d v="1998-06-05T00:00:00"/>
    <n v="24757.27"/>
    <x v="7"/>
    <x v="8"/>
    <n v="49106.045044999999"/>
  </r>
  <r>
    <d v="1998-06-06T00:00:00"/>
    <n v="20628.05"/>
    <x v="7"/>
    <x v="8"/>
    <n v="40915.737175000002"/>
  </r>
  <r>
    <d v="1998-06-07T00:00:00"/>
    <n v="19871.93"/>
    <x v="7"/>
    <x v="8"/>
    <n v="39415.973155"/>
  </r>
  <r>
    <d v="1998-06-08T00:00:00"/>
    <n v="18510.240000000002"/>
    <x v="7"/>
    <x v="8"/>
    <n v="36715.061040000001"/>
  </r>
  <r>
    <d v="1998-06-09T00:00:00"/>
    <n v="18446.98"/>
    <x v="7"/>
    <x v="8"/>
    <n v="36589.58483"/>
  </r>
  <r>
    <d v="1998-06-10T00:00:00"/>
    <n v="19187.66"/>
    <x v="7"/>
    <x v="8"/>
    <n v="38058.723610000001"/>
  </r>
  <r>
    <d v="1998-06-11T00:00:00"/>
    <n v="19805.900000000001"/>
    <x v="7"/>
    <x v="8"/>
    <n v="39285.002650000002"/>
  </r>
  <r>
    <d v="1998-06-12T00:00:00"/>
    <n v="20161.259999999998"/>
    <x v="7"/>
    <x v="8"/>
    <n v="39989.859209999995"/>
  </r>
  <r>
    <d v="1998-06-13T00:00:00"/>
    <n v="22580.53"/>
    <x v="7"/>
    <x v="8"/>
    <n v="44788.481254999999"/>
  </r>
  <r>
    <d v="1998-06-14T00:00:00"/>
    <n v="27138.15"/>
    <x v="7"/>
    <x v="8"/>
    <n v="53828.520525000007"/>
  </r>
  <r>
    <d v="1998-06-15T00:00:00"/>
    <n v="27060.799999999999"/>
    <x v="7"/>
    <x v="8"/>
    <n v="53675.096799999999"/>
  </r>
  <r>
    <d v="1998-06-16T00:00:00"/>
    <n v="23758.52"/>
    <x v="7"/>
    <x v="8"/>
    <n v="47125.024420000002"/>
  </r>
  <r>
    <d v="1998-06-17T00:00:00"/>
    <n v="23403.34"/>
    <x v="7"/>
    <x v="8"/>
    <n v="46420.524890000001"/>
  </r>
  <r>
    <d v="1998-06-18T00:00:00"/>
    <n v="19956.16"/>
    <x v="7"/>
    <x v="8"/>
    <n v="39583.043360000003"/>
  </r>
  <r>
    <d v="1998-06-19T00:00:00"/>
    <n v="18727.11"/>
    <x v="7"/>
    <x v="8"/>
    <n v="37145.222685000001"/>
  </r>
  <r>
    <d v="1998-06-20T00:00:00"/>
    <n v="19404.509999999998"/>
    <x v="7"/>
    <x v="8"/>
    <n v="38488.845584999995"/>
  </r>
  <r>
    <d v="1998-06-21T00:00:00"/>
    <n v="19674.240000000002"/>
    <x v="7"/>
    <x v="8"/>
    <n v="39023.855040000002"/>
  </r>
  <r>
    <d v="1998-06-22T00:00:00"/>
    <n v="19555.060000000001"/>
    <x v="7"/>
    <x v="8"/>
    <n v="38787.461510000001"/>
  </r>
  <r>
    <d v="1998-06-23T00:00:00"/>
    <n v="21075.52"/>
    <x v="7"/>
    <x v="8"/>
    <n v="41803.293920000004"/>
  </r>
  <r>
    <d v="1998-06-24T00:00:00"/>
    <n v="22361.14"/>
    <x v="7"/>
    <x v="8"/>
    <n v="44353.321190000002"/>
  </r>
  <r>
    <d v="1998-06-25T00:00:00"/>
    <n v="22550.43"/>
    <x v="7"/>
    <x v="8"/>
    <n v="44728.777905000003"/>
  </r>
  <r>
    <d v="1998-06-26T00:00:00"/>
    <n v="23022.63"/>
    <x v="7"/>
    <x v="8"/>
    <n v="45665.386605"/>
  </r>
  <r>
    <d v="1998-06-27T00:00:00"/>
    <n v="22758.080000000002"/>
    <x v="7"/>
    <x v="8"/>
    <n v="45140.651680000003"/>
  </r>
  <r>
    <d v="1998-06-28T00:00:00"/>
    <n v="19743.97"/>
    <x v="7"/>
    <x v="8"/>
    <n v="39162.164495000005"/>
  </r>
  <r>
    <d v="1998-06-29T00:00:00"/>
    <n v="19346.2"/>
    <x v="7"/>
    <x v="8"/>
    <n v="38373.187700000002"/>
  </r>
  <r>
    <d v="1998-06-30T00:00:00"/>
    <n v="20431.240000000002"/>
    <x v="7"/>
    <x v="8"/>
    <n v="40525.364540000002"/>
  </r>
  <r>
    <d v="1998-07-01T00:00:00"/>
    <n v="21847.77"/>
    <x v="8"/>
    <x v="8"/>
    <n v="43335.051794999999"/>
  </r>
  <r>
    <d v="1998-07-02T00:00:00"/>
    <n v="22308.29"/>
    <x v="8"/>
    <x v="8"/>
    <n v="44248.493215000002"/>
  </r>
  <r>
    <d v="1998-07-03T00:00:00"/>
    <n v="22847.64"/>
    <x v="8"/>
    <x v="8"/>
    <n v="45318.293940000003"/>
  </r>
  <r>
    <d v="1998-07-04T00:00:00"/>
    <n v="22605.54"/>
    <x v="8"/>
    <x v="8"/>
    <n v="44838.088589999999"/>
  </r>
  <r>
    <d v="1998-07-05T00:00:00"/>
    <n v="22126.12"/>
    <x v="8"/>
    <x v="8"/>
    <n v="43887.159019999999"/>
  </r>
  <r>
    <d v="1998-07-06T00:00:00"/>
    <n v="20729.169999999998"/>
    <x v="8"/>
    <x v="8"/>
    <n v="41116.308695"/>
  </r>
  <r>
    <d v="1998-07-07T00:00:00"/>
    <n v="19744.43"/>
    <x v="8"/>
    <x v="8"/>
    <n v="39163.076905000002"/>
  </r>
  <r>
    <d v="1998-07-08T00:00:00"/>
    <n v="18692.37"/>
    <x v="8"/>
    <x v="8"/>
    <n v="37076.315895"/>
  </r>
  <r>
    <d v="1998-07-09T00:00:00"/>
    <n v="17259.64"/>
    <x v="8"/>
    <x v="8"/>
    <n v="34234.495940000001"/>
  </r>
  <r>
    <d v="1998-07-10T00:00:00"/>
    <n v="16377.54"/>
    <x v="8"/>
    <x v="8"/>
    <n v="32484.850590000002"/>
  </r>
  <r>
    <d v="1998-07-11T00:00:00"/>
    <n v="16931.12"/>
    <x v="8"/>
    <x v="8"/>
    <n v="33582.876519999998"/>
  </r>
  <r>
    <d v="1998-07-12T00:00:00"/>
    <n v="16248.36"/>
    <x v="8"/>
    <x v="8"/>
    <n v="32228.622060000002"/>
  </r>
  <r>
    <d v="1998-07-13T00:00:00"/>
    <n v="15246.77"/>
    <x v="8"/>
    <x v="8"/>
    <n v="30241.968295000002"/>
  </r>
  <r>
    <d v="1998-07-14T00:00:00"/>
    <n v="14818.44"/>
    <x v="8"/>
    <x v="8"/>
    <n v="29392.375740000003"/>
  </r>
  <r>
    <d v="1998-07-15T00:00:00"/>
    <n v="13857.18"/>
    <x v="8"/>
    <x v="8"/>
    <n v="27485.716530000002"/>
  </r>
  <r>
    <d v="1998-07-16T00:00:00"/>
    <n v="13178.66"/>
    <x v="8"/>
    <x v="8"/>
    <n v="26139.87211"/>
  </r>
  <r>
    <d v="1998-07-17T00:00:00"/>
    <n v="12368.68"/>
    <x v="8"/>
    <x v="8"/>
    <n v="24533.27678"/>
  </r>
  <r>
    <d v="1998-07-18T00:00:00"/>
    <n v="11387.62"/>
    <x v="8"/>
    <x v="8"/>
    <n v="22587.344270000001"/>
  </r>
  <r>
    <d v="1998-07-19T00:00:00"/>
    <n v="11376.59"/>
    <x v="8"/>
    <x v="8"/>
    <n v="22565.466264999999"/>
  </r>
  <r>
    <d v="1998-07-20T00:00:00"/>
    <n v="11138.31"/>
    <x v="8"/>
    <x v="8"/>
    <n v="22092.837885000001"/>
  </r>
  <r>
    <d v="1998-07-21T00:00:00"/>
    <n v="10726.44"/>
    <x v="8"/>
    <x v="8"/>
    <n v="21275.893740000003"/>
  </r>
  <r>
    <d v="1998-07-22T00:00:00"/>
    <n v="10255.99"/>
    <x v="8"/>
    <x v="8"/>
    <n v="20342.756164999999"/>
  </r>
  <r>
    <d v="1998-07-23T00:00:00"/>
    <n v="9831"/>
    <x v="8"/>
    <x v="8"/>
    <n v="19499.788499999999"/>
  </r>
  <r>
    <d v="1998-07-24T00:00:00"/>
    <n v="9338.5400000000009"/>
    <x v="8"/>
    <x v="8"/>
    <n v="18522.994090000004"/>
  </r>
  <r>
    <d v="1998-07-25T00:00:00"/>
    <n v="9620.8799999999992"/>
    <x v="8"/>
    <x v="8"/>
    <n v="19083.015479999998"/>
  </r>
  <r>
    <d v="1998-07-26T00:00:00"/>
    <n v="8905.5300000000007"/>
    <x v="8"/>
    <x v="8"/>
    <n v="17664.118755000003"/>
  </r>
  <r>
    <d v="1998-07-27T00:00:00"/>
    <n v="9515.7800000000007"/>
    <x v="8"/>
    <x v="8"/>
    <n v="18874.549630000001"/>
  </r>
  <r>
    <d v="1998-07-28T00:00:00"/>
    <n v="8713.1"/>
    <x v="8"/>
    <x v="8"/>
    <n v="17282.433850000001"/>
  </r>
  <r>
    <d v="1998-07-29T00:00:00"/>
    <n v="9714.1299999999992"/>
    <x v="8"/>
    <x v="8"/>
    <n v="19267.976854999997"/>
  </r>
  <r>
    <d v="1998-07-30T00:00:00"/>
    <n v="9595.5400000000009"/>
    <x v="8"/>
    <x v="8"/>
    <n v="19032.753590000004"/>
  </r>
  <r>
    <d v="1998-07-31T00:00:00"/>
    <n v="8145.46"/>
    <x v="8"/>
    <x v="8"/>
    <n v="16156.519910000001"/>
  </r>
  <r>
    <d v="1998-08-01T00:00:00"/>
    <n v="8979.51"/>
    <x v="9"/>
    <x v="8"/>
    <n v="17810.858085"/>
  </r>
  <r>
    <d v="1998-08-02T00:00:00"/>
    <n v="7661.66"/>
    <x v="9"/>
    <x v="8"/>
    <n v="15196.902609999999"/>
  </r>
  <r>
    <d v="1998-08-03T00:00:00"/>
    <n v="8026.8"/>
    <x v="9"/>
    <x v="8"/>
    <n v="15921.157800000001"/>
  </r>
  <r>
    <d v="1998-08-04T00:00:00"/>
    <n v="7769.19"/>
    <x v="9"/>
    <x v="8"/>
    <n v="15410.188365"/>
  </r>
  <r>
    <d v="1998-08-05T00:00:00"/>
    <n v="7296.64"/>
    <x v="9"/>
    <x v="8"/>
    <n v="14472.885440000002"/>
  </r>
  <r>
    <d v="1998-08-06T00:00:00"/>
    <n v="6910.18"/>
    <x v="9"/>
    <x v="8"/>
    <n v="13706.342030000002"/>
  </r>
  <r>
    <d v="1998-08-07T00:00:00"/>
    <n v="6581.25"/>
    <x v="9"/>
    <x v="8"/>
    <n v="13053.909375000001"/>
  </r>
  <r>
    <d v="1998-08-08T00:00:00"/>
    <n v="6275.71"/>
    <x v="9"/>
    <x v="8"/>
    <n v="12447.870785000001"/>
  </r>
  <r>
    <d v="1998-08-09T00:00:00"/>
    <n v="6285.1"/>
    <x v="9"/>
    <x v="8"/>
    <n v="12466.495850000001"/>
  </r>
  <r>
    <d v="1998-08-10T00:00:00"/>
    <n v="6533.46"/>
    <x v="9"/>
    <x v="8"/>
    <n v="12959.117910000001"/>
  </r>
  <r>
    <d v="1998-08-11T00:00:00"/>
    <n v="5892.41"/>
    <x v="9"/>
    <x v="8"/>
    <n v="11687.595235000001"/>
  </r>
  <r>
    <d v="1998-08-12T00:00:00"/>
    <n v="5797.12"/>
    <x v="9"/>
    <x v="8"/>
    <n v="11498.587519999999"/>
  </r>
  <r>
    <d v="1998-08-13T00:00:00"/>
    <n v="5386.6"/>
    <x v="9"/>
    <x v="8"/>
    <n v="10684.321100000001"/>
  </r>
  <r>
    <d v="1998-08-14T00:00:00"/>
    <n v="5468.22"/>
    <x v="9"/>
    <x v="8"/>
    <n v="10846.214370000002"/>
  </r>
  <r>
    <d v="1998-08-15T00:00:00"/>
    <n v="5599.73"/>
    <x v="9"/>
    <x v="8"/>
    <n v="11107.064455"/>
  </r>
  <r>
    <d v="1998-08-16T00:00:00"/>
    <n v="5588.74"/>
    <x v="9"/>
    <x v="8"/>
    <n v="11085.265789999999"/>
  </r>
  <r>
    <d v="1998-08-17T00:00:00"/>
    <n v="6099.61"/>
    <x v="9"/>
    <x v="8"/>
    <n v="12098.576434999999"/>
  </r>
  <r>
    <d v="1998-08-18T00:00:00"/>
    <n v="6346.56"/>
    <x v="9"/>
    <x v="8"/>
    <n v="12588.401760000001"/>
  </r>
  <r>
    <d v="1998-08-19T00:00:00"/>
    <n v="6385.55"/>
    <x v="9"/>
    <x v="8"/>
    <n v="12665.738425000001"/>
  </r>
  <r>
    <d v="1998-08-20T00:00:00"/>
    <n v="5974.26"/>
    <x v="9"/>
    <x v="8"/>
    <n v="11849.944710000002"/>
  </r>
  <r>
    <d v="1998-08-21T00:00:00"/>
    <n v="5253.84"/>
    <x v="9"/>
    <x v="8"/>
    <n v="10420.99164"/>
  </r>
  <r>
    <d v="1998-08-22T00:00:00"/>
    <n v="6098.32"/>
    <x v="9"/>
    <x v="8"/>
    <n v="12096.01772"/>
  </r>
  <r>
    <d v="1998-08-23T00:00:00"/>
    <n v="4826.7700000000004"/>
    <x v="9"/>
    <x v="8"/>
    <n v="9573.8982950000009"/>
  </r>
  <r>
    <d v="1998-08-24T00:00:00"/>
    <n v="5308.48"/>
    <x v="9"/>
    <x v="8"/>
    <n v="10529.370079999999"/>
  </r>
  <r>
    <d v="1998-08-25T00:00:00"/>
    <n v="4499.53"/>
    <x v="9"/>
    <x v="8"/>
    <n v="8924.817755"/>
  </r>
  <r>
    <d v="1998-08-26T00:00:00"/>
    <n v="4897.99"/>
    <x v="9"/>
    <x v="8"/>
    <n v="9715.1631649999999"/>
  </r>
  <r>
    <d v="1998-08-27T00:00:00"/>
    <n v="5552.54"/>
    <x v="9"/>
    <x v="8"/>
    <n v="11013.463089999999"/>
  </r>
  <r>
    <d v="1998-08-28T00:00:00"/>
    <n v="5056.97"/>
    <x v="9"/>
    <x v="8"/>
    <n v="10030.499995"/>
  </r>
  <r>
    <d v="1998-08-29T00:00:00"/>
    <n v="4825.59"/>
    <x v="9"/>
    <x v="8"/>
    <n v="9571.5577650000014"/>
  </r>
  <r>
    <d v="1998-08-30T00:00:00"/>
    <n v="4893.9399999999996"/>
    <x v="9"/>
    <x v="8"/>
    <n v="9707.1299899999995"/>
  </r>
  <r>
    <d v="1998-08-31T00:00:00"/>
    <n v="4641.55"/>
    <x v="9"/>
    <x v="8"/>
    <n v="9206.5144250000012"/>
  </r>
  <r>
    <d v="1998-09-01T00:00:00"/>
    <n v="4692.2"/>
    <x v="10"/>
    <x v="8"/>
    <n v="9306.9786999999997"/>
  </r>
  <r>
    <d v="1998-09-02T00:00:00"/>
    <n v="4716.32"/>
    <x v="10"/>
    <x v="8"/>
    <n v="9354.8207199999997"/>
  </r>
  <r>
    <d v="1998-09-03T00:00:00"/>
    <n v="4678.26"/>
    <x v="10"/>
    <x v="8"/>
    <n v="9279.3287099999998"/>
  </r>
  <r>
    <d v="1998-09-04T00:00:00"/>
    <n v="4329.3100000000004"/>
    <x v="10"/>
    <x v="8"/>
    <n v="8587.1863850000009"/>
  </r>
  <r>
    <d v="1998-09-05T00:00:00"/>
    <n v="4399.17"/>
    <x v="10"/>
    <x v="8"/>
    <n v="8725.7536949999994"/>
  </r>
  <r>
    <d v="1998-09-06T00:00:00"/>
    <n v="4409.75"/>
    <x v="10"/>
    <x v="8"/>
    <n v="8746.7391250000001"/>
  </r>
  <r>
    <d v="1998-09-07T00:00:00"/>
    <n v="4505.8500000000004"/>
    <x v="10"/>
    <x v="8"/>
    <n v="8937.3534750000017"/>
  </r>
  <r>
    <d v="1998-09-08T00:00:00"/>
    <n v="4699.83"/>
    <x v="10"/>
    <x v="8"/>
    <n v="9322.1128050000007"/>
  </r>
  <r>
    <d v="1998-09-09T00:00:00"/>
    <n v="4833.2299999999996"/>
    <x v="10"/>
    <x v="8"/>
    <n v="9586.7117049999997"/>
  </r>
  <r>
    <d v="1998-09-10T00:00:00"/>
    <n v="5162.57"/>
    <x v="10"/>
    <x v="8"/>
    <n v="10239.957595"/>
  </r>
  <r>
    <d v="1998-09-11T00:00:00"/>
    <n v="5181.47"/>
    <x v="10"/>
    <x v="8"/>
    <n v="10277.445745000001"/>
  </r>
  <r>
    <d v="1998-09-12T00:00:00"/>
    <n v="5206.1000000000004"/>
    <x v="10"/>
    <x v="8"/>
    <n v="10326.299350000001"/>
  </r>
  <r>
    <d v="1998-09-13T00:00:00"/>
    <n v="6602.49"/>
    <x v="10"/>
    <x v="8"/>
    <n v="13096.038914999999"/>
  </r>
  <r>
    <d v="1998-09-14T00:00:00"/>
    <n v="5817.64"/>
    <x v="10"/>
    <x v="8"/>
    <n v="11539.28894"/>
  </r>
  <r>
    <d v="1998-09-15T00:00:00"/>
    <n v="5218.1099999999997"/>
    <x v="10"/>
    <x v="8"/>
    <n v="10350.121185"/>
  </r>
  <r>
    <d v="1998-09-16T00:00:00"/>
    <n v="4974.1899999999996"/>
    <x v="10"/>
    <x v="8"/>
    <n v="9866.3058650000003"/>
  </r>
  <r>
    <d v="1998-09-17T00:00:00"/>
    <n v="4696.0600000000004"/>
    <x v="10"/>
    <x v="8"/>
    <n v="9314.6350100000018"/>
  </r>
  <r>
    <d v="1998-09-18T00:00:00"/>
    <n v="4776.4799999999996"/>
    <x v="10"/>
    <x v="8"/>
    <n v="9474.148079999999"/>
  </r>
  <r>
    <d v="1998-09-19T00:00:00"/>
    <n v="4425.28"/>
    <x v="10"/>
    <x v="8"/>
    <n v="8777.5428799999991"/>
  </r>
  <r>
    <d v="1998-09-20T00:00:00"/>
    <n v="4204.08"/>
    <x v="10"/>
    <x v="8"/>
    <n v="8338.7926800000005"/>
  </r>
  <r>
    <d v="1998-09-21T00:00:00"/>
    <n v="5198.8999999999996"/>
    <x v="10"/>
    <x v="8"/>
    <n v="10312.01815"/>
  </r>
  <r>
    <d v="1998-09-22T00:00:00"/>
    <n v="4748.4399999999996"/>
    <x v="10"/>
    <x v="8"/>
    <n v="9418.5307400000002"/>
  </r>
  <r>
    <d v="1998-09-23T00:00:00"/>
    <n v="5008.47"/>
    <x v="10"/>
    <x v="8"/>
    <n v="9934.3002450000004"/>
  </r>
  <r>
    <d v="1998-09-24T00:00:00"/>
    <n v="4568.6499999999996"/>
    <x v="10"/>
    <x v="8"/>
    <n v="9061.9172749999998"/>
  </r>
  <r>
    <d v="1998-09-25T00:00:00"/>
    <n v="4386.6000000000004"/>
    <x v="10"/>
    <x v="8"/>
    <n v="8700.821100000001"/>
  </r>
  <r>
    <d v="1998-09-26T00:00:00"/>
    <n v="4846.22"/>
    <x v="10"/>
    <x v="8"/>
    <n v="9612.4773700000005"/>
  </r>
  <r>
    <d v="1998-09-27T00:00:00"/>
    <n v="4904.95"/>
    <x v="10"/>
    <x v="8"/>
    <n v="9728.9683249999998"/>
  </r>
  <r>
    <d v="1998-09-28T00:00:00"/>
    <n v="4632.74"/>
    <x v="10"/>
    <x v="8"/>
    <n v="9189.0397899999989"/>
  </r>
  <r>
    <d v="1998-09-29T00:00:00"/>
    <n v="4839.5200000000004"/>
    <x v="10"/>
    <x v="8"/>
    <n v="9599.1879200000003"/>
  </r>
  <r>
    <d v="1998-09-30T00:00:00"/>
    <n v="4033.84"/>
    <x v="10"/>
    <x v="8"/>
    <n v="8001.1216400000003"/>
  </r>
  <r>
    <d v="1998-10-01T00:00:00"/>
    <n v="4881"/>
    <x v="11"/>
    <x v="9"/>
    <n v="9681.4634999999998"/>
  </r>
  <r>
    <d v="1998-10-02T00:00:00"/>
    <n v="4925"/>
    <x v="11"/>
    <x v="9"/>
    <n v="9768.7375000000011"/>
  </r>
  <r>
    <d v="1998-10-03T00:00:00"/>
    <n v="4801.03"/>
    <x v="11"/>
    <x v="9"/>
    <n v="9522.8430049999988"/>
  </r>
  <r>
    <d v="1998-10-04T00:00:00"/>
    <n v="5042.92"/>
    <x v="11"/>
    <x v="9"/>
    <n v="10002.631820000001"/>
  </r>
  <r>
    <d v="1998-10-05T00:00:00"/>
    <n v="4609.76"/>
    <x v="11"/>
    <x v="9"/>
    <n v="9143.4589599999999"/>
  </r>
  <r>
    <d v="1998-10-06T00:00:00"/>
    <n v="4311.6499999999996"/>
    <x v="11"/>
    <x v="9"/>
    <n v="8552.1577749999997"/>
  </r>
  <r>
    <d v="1998-10-07T00:00:00"/>
    <n v="4524.4399999999996"/>
    <x v="11"/>
    <x v="9"/>
    <n v="8974.2267400000001"/>
  </r>
  <r>
    <d v="1998-10-08T00:00:00"/>
    <n v="4344.18"/>
    <x v="11"/>
    <x v="9"/>
    <n v="8616.6810300000016"/>
  </r>
  <r>
    <d v="1998-10-09T00:00:00"/>
    <n v="4308.45"/>
    <x v="11"/>
    <x v="9"/>
    <n v="8545.8105749999995"/>
  </r>
  <r>
    <d v="1998-10-10T00:00:00"/>
    <n v="4182.22"/>
    <x v="11"/>
    <x v="9"/>
    <n v="8295.4333700000007"/>
  </r>
  <r>
    <d v="1998-10-11T00:00:00"/>
    <n v="4216.29"/>
    <x v="11"/>
    <x v="9"/>
    <n v="8363.0112150000004"/>
  </r>
  <r>
    <d v="1998-10-12T00:00:00"/>
    <n v="4114.32"/>
    <x v="11"/>
    <x v="9"/>
    <n v="8160.7537199999997"/>
  </r>
  <r>
    <d v="1998-10-13T00:00:00"/>
    <n v="3979.77"/>
    <x v="11"/>
    <x v="9"/>
    <n v="7893.8737950000004"/>
  </r>
  <r>
    <d v="1998-10-14T00:00:00"/>
    <n v="4086.22"/>
    <x v="11"/>
    <x v="9"/>
    <n v="8105.0173699999996"/>
  </r>
  <r>
    <d v="1998-10-15T00:00:00"/>
    <n v="4134.33"/>
    <x v="11"/>
    <x v="9"/>
    <n v="8200.4435549999998"/>
  </r>
  <r>
    <d v="1998-10-16T00:00:00"/>
    <n v="4098.8900000000003"/>
    <x v="11"/>
    <x v="9"/>
    <n v="8130.1483150000004"/>
  </r>
  <r>
    <d v="1998-10-17T00:00:00"/>
    <n v="4313.22"/>
    <x v="11"/>
    <x v="9"/>
    <n v="8555.2718700000005"/>
  </r>
  <r>
    <d v="1998-10-18T00:00:00"/>
    <n v="3861.05"/>
    <x v="11"/>
    <x v="9"/>
    <n v="7658.392675000001"/>
  </r>
  <r>
    <d v="1998-10-19T00:00:00"/>
    <n v="4099.01"/>
    <x v="11"/>
    <x v="9"/>
    <n v="8130.3863350000011"/>
  </r>
  <r>
    <d v="1998-10-20T00:00:00"/>
    <n v="3902.79"/>
    <x v="11"/>
    <x v="9"/>
    <n v="7741.1839650000002"/>
  </r>
  <r>
    <d v="1998-10-21T00:00:00"/>
    <n v="3832.81"/>
    <x v="11"/>
    <x v="9"/>
    <n v="7602.378635"/>
  </r>
  <r>
    <d v="1998-10-22T00:00:00"/>
    <n v="4089.96"/>
    <x v="11"/>
    <x v="9"/>
    <n v="8112.4356600000001"/>
  </r>
  <r>
    <d v="1998-10-23T00:00:00"/>
    <n v="4200.16"/>
    <x v="11"/>
    <x v="9"/>
    <n v="8331.0173599999998"/>
  </r>
  <r>
    <d v="1998-10-24T00:00:00"/>
    <n v="4614.38"/>
    <x v="11"/>
    <x v="9"/>
    <n v="9152.622730000001"/>
  </r>
  <r>
    <d v="1998-10-25T00:00:00"/>
    <n v="4071.03"/>
    <x v="11"/>
    <x v="9"/>
    <n v="8074.8880050000007"/>
  </r>
  <r>
    <d v="1998-10-26T00:00:00"/>
    <n v="4031.03"/>
    <x v="11"/>
    <x v="9"/>
    <n v="7995.5480050000006"/>
  </r>
  <r>
    <d v="1998-10-27T00:00:00"/>
    <n v="3915.64"/>
    <x v="11"/>
    <x v="9"/>
    <n v="7766.6719400000002"/>
  </r>
  <r>
    <d v="1998-10-28T00:00:00"/>
    <n v="3930.34"/>
    <x v="11"/>
    <x v="9"/>
    <n v="7795.8293900000008"/>
  </r>
  <r>
    <d v="1998-10-29T00:00:00"/>
    <n v="3952.28"/>
    <x v="11"/>
    <x v="9"/>
    <n v="7839.3473800000002"/>
  </r>
  <r>
    <d v="1998-10-30T00:00:00"/>
    <n v="4108.41"/>
    <x v="11"/>
    <x v="9"/>
    <n v="8149.0312349999995"/>
  </r>
  <r>
    <d v="1998-10-31T00:00:00"/>
    <n v="4183.42"/>
    <x v="11"/>
    <x v="9"/>
    <n v="8297.8135700000003"/>
  </r>
  <r>
    <d v="1998-11-01T00:00:00"/>
    <n v="3766.6"/>
    <x v="0"/>
    <x v="9"/>
    <n v="7471.0510999999997"/>
  </r>
  <r>
    <d v="1998-11-02T00:00:00"/>
    <n v="3705.64"/>
    <x v="0"/>
    <x v="9"/>
    <n v="7350.1369400000003"/>
  </r>
  <r>
    <d v="1998-11-03T00:00:00"/>
    <n v="3897.3"/>
    <x v="0"/>
    <x v="9"/>
    <n v="7730.2945500000005"/>
  </r>
  <r>
    <d v="1998-11-04T00:00:00"/>
    <n v="3980.22"/>
    <x v="0"/>
    <x v="9"/>
    <n v="7894.7663699999994"/>
  </r>
  <r>
    <d v="1998-11-05T00:00:00"/>
    <n v="3922.07"/>
    <x v="0"/>
    <x v="9"/>
    <n v="7779.4258450000007"/>
  </r>
  <r>
    <d v="1998-11-06T00:00:00"/>
    <n v="3912.49"/>
    <x v="0"/>
    <x v="9"/>
    <n v="7760.4239149999994"/>
  </r>
  <r>
    <d v="1998-11-07T00:00:00"/>
    <n v="4162.43"/>
    <x v="0"/>
    <x v="9"/>
    <n v="8256.1799050000009"/>
  </r>
  <r>
    <d v="1998-11-08T00:00:00"/>
    <n v="3828.38"/>
    <x v="0"/>
    <x v="9"/>
    <n v="7593.5917300000001"/>
  </r>
  <r>
    <d v="1998-11-09T00:00:00"/>
    <n v="4201.3999999999996"/>
    <x v="0"/>
    <x v="9"/>
    <n v="8333.4768999999997"/>
  </r>
  <r>
    <d v="1998-11-10T00:00:00"/>
    <n v="4022.65"/>
    <x v="0"/>
    <x v="9"/>
    <n v="7978.9262750000007"/>
  </r>
  <r>
    <d v="1998-11-11T00:00:00"/>
    <n v="3513.12"/>
    <x v="0"/>
    <x v="9"/>
    <n v="6968.2735199999997"/>
  </r>
  <r>
    <d v="1998-11-12T00:00:00"/>
    <n v="3644.67"/>
    <x v="0"/>
    <x v="9"/>
    <n v="7229.202945"/>
  </r>
  <r>
    <d v="1998-11-13T00:00:00"/>
    <n v="3715.13"/>
    <x v="0"/>
    <x v="9"/>
    <n v="7368.9603550000002"/>
  </r>
  <r>
    <d v="1998-11-14T00:00:00"/>
    <n v="3860.14"/>
    <x v="0"/>
    <x v="9"/>
    <n v="7656.5876900000003"/>
  </r>
  <r>
    <d v="1998-11-15T00:00:00"/>
    <n v="3764.03"/>
    <x v="0"/>
    <x v="9"/>
    <n v="7465.9535050000004"/>
  </r>
  <r>
    <d v="1998-11-16T00:00:00"/>
    <n v="3679.44"/>
    <x v="0"/>
    <x v="9"/>
    <n v="7298.1692400000002"/>
  </r>
  <r>
    <d v="1998-11-17T00:00:00"/>
    <n v="3703.91"/>
    <x v="0"/>
    <x v="9"/>
    <n v="7346.7054849999995"/>
  </r>
  <r>
    <d v="1998-11-18T00:00:00"/>
    <n v="4169.93"/>
    <x v="0"/>
    <x v="9"/>
    <n v="8271.0561550000002"/>
  </r>
  <r>
    <d v="1998-11-19T00:00:00"/>
    <n v="4047.9"/>
    <x v="0"/>
    <x v="9"/>
    <n v="8029.00965"/>
  </r>
  <r>
    <d v="1998-11-20T00:00:00"/>
    <n v="3810.94"/>
    <x v="0"/>
    <x v="9"/>
    <n v="7558.9994900000002"/>
  </r>
  <r>
    <d v="1998-11-21T00:00:00"/>
    <n v="3568.71"/>
    <x v="0"/>
    <x v="9"/>
    <n v="7078.5362850000001"/>
  </r>
  <r>
    <d v="1998-11-22T00:00:00"/>
    <n v="5199.3999999999996"/>
    <x v="0"/>
    <x v="9"/>
    <n v="10313.009899999999"/>
  </r>
  <r>
    <d v="1998-11-23T00:00:00"/>
    <n v="4546.4399999999996"/>
    <x v="0"/>
    <x v="9"/>
    <n v="9017.8637399999989"/>
  </r>
  <r>
    <d v="1998-11-24T00:00:00"/>
    <n v="4178.1899999999996"/>
    <x v="0"/>
    <x v="9"/>
    <n v="8287.4398650000003"/>
  </r>
  <r>
    <d v="1998-11-25T00:00:00"/>
    <n v="4130.46"/>
    <x v="0"/>
    <x v="9"/>
    <n v="8192.7674100000004"/>
  </r>
  <r>
    <d v="1998-11-26T00:00:00"/>
    <n v="3949.88"/>
    <x v="0"/>
    <x v="9"/>
    <n v="7834.58698"/>
  </r>
  <r>
    <d v="1998-11-27T00:00:00"/>
    <n v="3726.16"/>
    <x v="0"/>
    <x v="9"/>
    <n v="7390.8383599999997"/>
  </r>
  <r>
    <d v="1998-11-28T00:00:00"/>
    <n v="4264.4399999999996"/>
    <x v="0"/>
    <x v="9"/>
    <n v="8458.5167399999991"/>
  </r>
  <r>
    <d v="1998-11-29T00:00:00"/>
    <n v="4728.47"/>
    <x v="0"/>
    <x v="9"/>
    <n v="9378.9202450000012"/>
  </r>
  <r>
    <d v="1998-11-30T00:00:00"/>
    <n v="4729.9799999999996"/>
    <x v="0"/>
    <x v="9"/>
    <n v="9381.9153299999998"/>
  </r>
  <r>
    <d v="1998-12-01T00:00:00"/>
    <n v="4293.9799999999996"/>
    <x v="1"/>
    <x v="9"/>
    <n v="8517.1093299999993"/>
  </r>
  <r>
    <d v="1998-12-02T00:00:00"/>
    <n v="4036.71"/>
    <x v="1"/>
    <x v="9"/>
    <n v="8006.8142850000004"/>
  </r>
  <r>
    <d v="1998-12-03T00:00:00"/>
    <n v="4024.06"/>
    <x v="1"/>
    <x v="9"/>
    <n v="7981.7230099999997"/>
  </r>
  <r>
    <d v="1998-12-04T00:00:00"/>
    <n v="3880.44"/>
    <x v="1"/>
    <x v="9"/>
    <n v="7696.8527400000003"/>
  </r>
  <r>
    <d v="1998-12-05T00:00:00"/>
    <n v="4073.41"/>
    <x v="1"/>
    <x v="9"/>
    <n v="8079.6087349999998"/>
  </r>
  <r>
    <d v="1998-12-06T00:00:00"/>
    <n v="3108.75"/>
    <x v="1"/>
    <x v="9"/>
    <n v="6166.2056250000005"/>
  </r>
  <r>
    <d v="1998-12-07T00:00:00"/>
    <n v="3607.58"/>
    <x v="1"/>
    <x v="9"/>
    <n v="7155.6349300000002"/>
  </r>
  <r>
    <d v="1998-12-08T00:00:00"/>
    <n v="3185.89"/>
    <x v="1"/>
    <x v="9"/>
    <n v="6319.2128149999999"/>
  </r>
  <r>
    <d v="1998-12-09T00:00:00"/>
    <n v="3694.42"/>
    <x v="1"/>
    <x v="9"/>
    <n v="7327.8820700000006"/>
  </r>
  <r>
    <d v="1998-12-10T00:00:00"/>
    <n v="3246.07"/>
    <x v="1"/>
    <x v="9"/>
    <n v="6438.5798450000002"/>
  </r>
  <r>
    <d v="1998-12-11T00:00:00"/>
    <n v="3210.71"/>
    <x v="1"/>
    <x v="9"/>
    <n v="6368.4432850000003"/>
  </r>
  <r>
    <d v="1998-12-12T00:00:00"/>
    <n v="3527.56"/>
    <x v="1"/>
    <x v="9"/>
    <n v="6996.9152599999998"/>
  </r>
  <r>
    <d v="1998-12-13T00:00:00"/>
    <n v="3391.14"/>
    <x v="1"/>
    <x v="9"/>
    <n v="6726.3261899999998"/>
  </r>
  <r>
    <d v="1998-12-14T00:00:00"/>
    <n v="3511.32"/>
    <x v="1"/>
    <x v="9"/>
    <n v="6964.7032200000003"/>
  </r>
  <r>
    <d v="1998-12-15T00:00:00"/>
    <n v="3308.98"/>
    <x v="1"/>
    <x v="9"/>
    <n v="6563.3618299999998"/>
  </r>
  <r>
    <d v="1998-12-16T00:00:00"/>
    <n v="3467.65"/>
    <x v="1"/>
    <x v="9"/>
    <n v="6878.0837750000001"/>
  </r>
  <r>
    <d v="1998-12-17T00:00:00"/>
    <n v="3216.38"/>
    <x v="1"/>
    <x v="9"/>
    <n v="6379.6897300000001"/>
  </r>
  <r>
    <d v="1998-12-18T00:00:00"/>
    <n v="3425.38"/>
    <x v="1"/>
    <x v="9"/>
    <n v="6794.2412300000005"/>
  </r>
  <r>
    <d v="1998-12-19T00:00:00"/>
    <n v="3437.84"/>
    <x v="1"/>
    <x v="9"/>
    <n v="6818.9556400000001"/>
  </r>
  <r>
    <d v="1998-12-20T00:00:00"/>
    <n v="2652.97"/>
    <x v="1"/>
    <x v="9"/>
    <n v="5262.1659949999994"/>
  </r>
  <r>
    <d v="1998-12-21T00:00:00"/>
    <n v="3001.54"/>
    <x v="1"/>
    <x v="9"/>
    <n v="5953.5545899999997"/>
  </r>
  <r>
    <d v="1998-12-22T00:00:00"/>
    <n v="2565.63"/>
    <x v="1"/>
    <x v="9"/>
    <n v="5088.9271050000007"/>
  </r>
  <r>
    <d v="1998-12-23T00:00:00"/>
    <n v="2568.12"/>
    <x v="1"/>
    <x v="9"/>
    <n v="5093.8660199999995"/>
  </r>
  <r>
    <d v="1998-12-24T00:00:00"/>
    <n v="3006.52"/>
    <x v="1"/>
    <x v="9"/>
    <n v="5963.4324200000001"/>
  </r>
  <r>
    <d v="1998-12-25T00:00:00"/>
    <n v="3340.26"/>
    <x v="1"/>
    <x v="9"/>
    <n v="6625.4057100000009"/>
  </r>
  <r>
    <d v="1998-12-26T00:00:00"/>
    <n v="3539.59"/>
    <x v="1"/>
    <x v="9"/>
    <n v="7020.7767650000005"/>
  </r>
  <r>
    <d v="1998-12-27T00:00:00"/>
    <n v="4080.61"/>
    <x v="1"/>
    <x v="9"/>
    <n v="8093.8899350000002"/>
  </r>
  <r>
    <d v="1998-12-28T00:00:00"/>
    <n v="4453.3500000000004"/>
    <x v="1"/>
    <x v="9"/>
    <n v="8833.2197250000008"/>
  </r>
  <r>
    <d v="1998-12-29T00:00:00"/>
    <n v="4637.1499999999996"/>
    <x v="1"/>
    <x v="9"/>
    <n v="9197.7870249999996"/>
  </r>
  <r>
    <d v="1998-12-30T00:00:00"/>
    <n v="3741.3"/>
    <x v="1"/>
    <x v="9"/>
    <n v="7420.8685500000001"/>
  </r>
  <r>
    <d v="1998-12-31T00:00:00"/>
    <n v="3381.9"/>
    <x v="1"/>
    <x v="9"/>
    <n v="6707.9986500000005"/>
  </r>
  <r>
    <d v="1999-01-01T00:00:00"/>
    <n v="3508.44"/>
    <x v="2"/>
    <x v="9"/>
    <n v="6958.9907400000002"/>
  </r>
  <r>
    <d v="1999-01-02T00:00:00"/>
    <n v="3528.4"/>
    <x v="2"/>
    <x v="9"/>
    <n v="6998.5814"/>
  </r>
  <r>
    <d v="1999-01-03T00:00:00"/>
    <n v="3468.93"/>
    <x v="2"/>
    <x v="9"/>
    <n v="6880.6226550000001"/>
  </r>
  <r>
    <d v="1999-01-04T00:00:00"/>
    <n v="3376.12"/>
    <x v="2"/>
    <x v="9"/>
    <n v="6696.5340200000001"/>
  </r>
  <r>
    <d v="1999-01-05T00:00:00"/>
    <n v="3668.26"/>
    <x v="2"/>
    <x v="9"/>
    <n v="7275.9937100000006"/>
  </r>
  <r>
    <d v="1999-01-06T00:00:00"/>
    <n v="3674.61"/>
    <x v="2"/>
    <x v="9"/>
    <n v="7288.5889350000007"/>
  </r>
  <r>
    <d v="1999-01-07T00:00:00"/>
    <n v="3727.98"/>
    <x v="2"/>
    <x v="9"/>
    <n v="7394.4483300000002"/>
  </r>
  <r>
    <d v="1999-01-08T00:00:00"/>
    <n v="3546.13"/>
    <x v="2"/>
    <x v="9"/>
    <n v="7033.7488550000007"/>
  </r>
  <r>
    <d v="1999-01-09T00:00:00"/>
    <n v="3668.95"/>
    <x v="2"/>
    <x v="9"/>
    <n v="7277.3623250000001"/>
  </r>
  <r>
    <d v="1999-01-10T00:00:00"/>
    <n v="3632.11"/>
    <x v="2"/>
    <x v="9"/>
    <n v="7204.2901850000007"/>
  </r>
  <r>
    <d v="1999-01-11T00:00:00"/>
    <n v="3519.03"/>
    <x v="2"/>
    <x v="9"/>
    <n v="6979.9960050000009"/>
  </r>
  <r>
    <d v="1999-01-12T00:00:00"/>
    <n v="3459.87"/>
    <x v="2"/>
    <x v="9"/>
    <n v="6862.652145"/>
  </r>
  <r>
    <d v="1999-01-13T00:00:00"/>
    <n v="3776.24"/>
    <x v="2"/>
    <x v="9"/>
    <n v="7490.1720399999995"/>
  </r>
  <r>
    <d v="1999-01-14T00:00:00"/>
    <n v="2853.42"/>
    <x v="2"/>
    <x v="9"/>
    <n v="5659.75857"/>
  </r>
  <r>
    <d v="1999-01-15T00:00:00"/>
    <n v="3779.72"/>
    <x v="2"/>
    <x v="9"/>
    <n v="7497.0746199999994"/>
  </r>
  <r>
    <d v="1999-01-16T00:00:00"/>
    <n v="3789.26"/>
    <x v="2"/>
    <x v="9"/>
    <n v="7515.9972100000005"/>
  </r>
  <r>
    <d v="1999-01-17T00:00:00"/>
    <n v="3929.32"/>
    <x v="2"/>
    <x v="9"/>
    <n v="7793.8062200000004"/>
  </r>
  <r>
    <d v="1999-01-18T00:00:00"/>
    <n v="3907.28"/>
    <x v="2"/>
    <x v="9"/>
    <n v="7750.0898800000004"/>
  </r>
  <r>
    <d v="1999-01-19T00:00:00"/>
    <n v="4204.74"/>
    <x v="2"/>
    <x v="9"/>
    <n v="8340.1017900000006"/>
  </r>
  <r>
    <d v="1999-01-20T00:00:00"/>
    <n v="3929.95"/>
    <x v="2"/>
    <x v="9"/>
    <n v="7795.0558249999995"/>
  </r>
  <r>
    <d v="1999-01-21T00:00:00"/>
    <n v="3936.67"/>
    <x v="2"/>
    <x v="9"/>
    <n v="7808.3849450000007"/>
  </r>
  <r>
    <d v="1999-01-22T00:00:00"/>
    <n v="3513.46"/>
    <x v="2"/>
    <x v="9"/>
    <n v="6968.9479099999999"/>
  </r>
  <r>
    <d v="1999-01-23T00:00:00"/>
    <n v="3770.52"/>
    <x v="2"/>
    <x v="9"/>
    <n v="7478.8264200000003"/>
  </r>
  <r>
    <d v="1999-01-24T00:00:00"/>
    <n v="4484.08"/>
    <x v="2"/>
    <x v="9"/>
    <n v="8894.1726799999997"/>
  </r>
  <r>
    <d v="1999-01-25T00:00:00"/>
    <n v="3352.81"/>
    <x v="2"/>
    <x v="9"/>
    <n v="6650.2986350000001"/>
  </r>
  <r>
    <d v="1999-01-26T00:00:00"/>
    <n v="2801.27"/>
    <x v="2"/>
    <x v="9"/>
    <n v="5556.3190450000002"/>
  </r>
  <r>
    <d v="1999-01-27T00:00:00"/>
    <n v="3789.96"/>
    <x v="2"/>
    <x v="9"/>
    <n v="7517.3856599999999"/>
  </r>
  <r>
    <d v="1999-01-28T00:00:00"/>
    <n v="3059.51"/>
    <x v="2"/>
    <x v="9"/>
    <n v="6068.5380850000001"/>
  </r>
  <r>
    <d v="1999-01-29T00:00:00"/>
    <n v="3052.64"/>
    <x v="2"/>
    <x v="9"/>
    <n v="6054.9114399999999"/>
  </r>
  <r>
    <d v="1999-01-30T00:00:00"/>
    <n v="2887.51"/>
    <x v="2"/>
    <x v="9"/>
    <n v="5727.3760850000008"/>
  </r>
  <r>
    <d v="1999-01-31T00:00:00"/>
    <n v="2932.93"/>
    <x v="2"/>
    <x v="9"/>
    <n v="5817.4666550000002"/>
  </r>
  <r>
    <d v="1999-02-01T00:00:00"/>
    <n v="3474.43"/>
    <x v="3"/>
    <x v="9"/>
    <n v="6891.5319049999998"/>
  </r>
  <r>
    <d v="1999-02-02T00:00:00"/>
    <n v="3293.43"/>
    <x v="3"/>
    <x v="9"/>
    <n v="6532.5184049999998"/>
  </r>
  <r>
    <d v="1999-02-03T00:00:00"/>
    <n v="4628.07"/>
    <x v="3"/>
    <x v="9"/>
    <n v="9179.7768450000003"/>
  </r>
  <r>
    <d v="1999-02-04T00:00:00"/>
    <n v="2768.89"/>
    <x v="3"/>
    <x v="9"/>
    <n v="5492.0933150000001"/>
  </r>
  <r>
    <d v="1999-02-05T00:00:00"/>
    <n v="3346.95"/>
    <x v="3"/>
    <x v="9"/>
    <n v="6638.6753250000002"/>
  </r>
  <r>
    <d v="1999-02-06T00:00:00"/>
    <n v="3520.25"/>
    <x v="3"/>
    <x v="9"/>
    <n v="6982.4158750000006"/>
  </r>
  <r>
    <d v="1999-02-07T00:00:00"/>
    <n v="4149.75"/>
    <x v="3"/>
    <x v="9"/>
    <n v="8231.0291250000009"/>
  </r>
  <r>
    <d v="1999-02-08T00:00:00"/>
    <n v="4232.5200000000004"/>
    <x v="3"/>
    <x v="9"/>
    <n v="8395.2034200000016"/>
  </r>
  <r>
    <d v="1999-02-09T00:00:00"/>
    <n v="2058.0500000000002"/>
    <x v="3"/>
    <x v="9"/>
    <n v="4082.1421750000004"/>
  </r>
  <r>
    <d v="1999-02-10T00:00:00"/>
    <n v="6287.59"/>
    <x v="3"/>
    <x v="9"/>
    <n v="12471.434765"/>
  </r>
  <r>
    <d v="1999-02-11T00:00:00"/>
    <n v="3426.94"/>
    <x v="3"/>
    <x v="9"/>
    <n v="6797.3354900000004"/>
  </r>
  <r>
    <d v="1999-02-12T00:00:00"/>
    <n v="3027.24"/>
    <x v="3"/>
    <x v="9"/>
    <n v="6004.5305399999997"/>
  </r>
  <r>
    <d v="1999-02-13T00:00:00"/>
    <n v="3300.61"/>
    <x v="3"/>
    <x v="9"/>
    <n v="6546.759935"/>
  </r>
  <r>
    <d v="1999-02-14T00:00:00"/>
    <n v="3297.98"/>
    <x v="3"/>
    <x v="9"/>
    <n v="6541.5433300000004"/>
  </r>
  <r>
    <d v="1999-02-15T00:00:00"/>
    <n v="3888.19"/>
    <x v="3"/>
    <x v="9"/>
    <n v="7712.2248650000001"/>
  </r>
  <r>
    <d v="1999-02-16T00:00:00"/>
    <n v="3534.58"/>
    <x v="3"/>
    <x v="9"/>
    <n v="7010.83943"/>
  </r>
  <r>
    <d v="1999-02-17T00:00:00"/>
    <n v="3761.29"/>
    <x v="3"/>
    <x v="9"/>
    <n v="7460.5187150000002"/>
  </r>
  <r>
    <d v="1999-02-18T00:00:00"/>
    <n v="4355.43"/>
    <x v="3"/>
    <x v="9"/>
    <n v="8638.9954050000015"/>
  </r>
  <r>
    <d v="1999-02-19T00:00:00"/>
    <n v="3897.12"/>
    <x v="3"/>
    <x v="9"/>
    <n v="7729.9375199999995"/>
  </r>
  <r>
    <d v="1999-02-20T00:00:00"/>
    <n v="3566.66"/>
    <x v="3"/>
    <x v="9"/>
    <n v="7074.4701100000002"/>
  </r>
  <r>
    <d v="1999-02-21T00:00:00"/>
    <n v="3389.97"/>
    <x v="3"/>
    <x v="9"/>
    <n v="6724.0054949999994"/>
  </r>
  <r>
    <d v="1999-02-22T00:00:00"/>
    <n v="3846.89"/>
    <x v="3"/>
    <x v="9"/>
    <n v="7630.3063149999998"/>
  </r>
  <r>
    <d v="1999-02-23T00:00:00"/>
    <n v="3531.5"/>
    <x v="3"/>
    <x v="9"/>
    <n v="7004.7302500000005"/>
  </r>
  <r>
    <d v="1999-02-24T00:00:00"/>
    <n v="3789.06"/>
    <x v="3"/>
    <x v="9"/>
    <n v="7515.6005100000002"/>
  </r>
  <r>
    <d v="1999-02-25T00:00:00"/>
    <n v="3247.06"/>
    <x v="3"/>
    <x v="9"/>
    <n v="6440.5435100000004"/>
  </r>
  <r>
    <d v="1999-02-26T00:00:00"/>
    <n v="3309.16"/>
    <x v="3"/>
    <x v="9"/>
    <n v="6563.7188599999999"/>
  </r>
  <r>
    <d v="1999-02-27T00:00:00"/>
    <n v="3958.74"/>
    <x v="3"/>
    <x v="9"/>
    <n v="7852.1607899999999"/>
  </r>
  <r>
    <d v="1999-02-28T00:00:00"/>
    <n v="3394.17"/>
    <x v="3"/>
    <x v="9"/>
    <n v="6732.3361949999999"/>
  </r>
  <r>
    <d v="1999-03-01T00:00:00"/>
    <n v="3726.5"/>
    <x v="4"/>
    <x v="9"/>
    <n v="7391.5127499999999"/>
  </r>
  <r>
    <d v="1999-03-02T00:00:00"/>
    <n v="3697.64"/>
    <x v="4"/>
    <x v="9"/>
    <n v="7334.2689399999999"/>
  </r>
  <r>
    <d v="1999-03-03T00:00:00"/>
    <n v="3353.59"/>
    <x v="4"/>
    <x v="9"/>
    <n v="6651.845765"/>
  </r>
  <r>
    <d v="1999-03-04T00:00:00"/>
    <n v="3430.16"/>
    <x v="4"/>
    <x v="9"/>
    <n v="6803.7223599999998"/>
  </r>
  <r>
    <d v="1999-03-05T00:00:00"/>
    <n v="3279.6"/>
    <x v="4"/>
    <x v="9"/>
    <n v="6505.0865999999996"/>
  </r>
  <r>
    <d v="1999-03-06T00:00:00"/>
    <n v="3464.1"/>
    <x v="4"/>
    <x v="9"/>
    <n v="6871.0423499999997"/>
  </r>
  <r>
    <d v="1999-03-07T00:00:00"/>
    <n v="3621.5"/>
    <x v="4"/>
    <x v="9"/>
    <n v="7183.2452499999999"/>
  </r>
  <r>
    <d v="1999-03-08T00:00:00"/>
    <n v="3577.85"/>
    <x v="4"/>
    <x v="9"/>
    <n v="7096.6654749999998"/>
  </r>
  <r>
    <d v="1999-03-09T00:00:00"/>
    <n v="3550.99"/>
    <x v="4"/>
    <x v="9"/>
    <n v="7043.3886649999995"/>
  </r>
  <r>
    <d v="1999-03-10T00:00:00"/>
    <n v="2797.62"/>
    <x v="4"/>
    <x v="9"/>
    <n v="5549.0792700000002"/>
  </r>
  <r>
    <d v="1999-03-11T00:00:00"/>
    <n v="2844.25"/>
    <x v="4"/>
    <x v="9"/>
    <n v="5641.5698750000001"/>
  </r>
  <r>
    <d v="1999-03-12T00:00:00"/>
    <n v="2910.58"/>
    <x v="4"/>
    <x v="9"/>
    <n v="5773.1354300000003"/>
  </r>
  <r>
    <d v="1999-03-13T00:00:00"/>
    <n v="2773.81"/>
    <x v="4"/>
    <x v="9"/>
    <n v="5501.8521350000001"/>
  </r>
  <r>
    <d v="1999-03-14T00:00:00"/>
    <n v="2570.83"/>
    <x v="4"/>
    <x v="9"/>
    <n v="5099.2413049999996"/>
  </r>
  <r>
    <d v="1999-03-15T00:00:00"/>
    <n v="2900.61"/>
    <x v="4"/>
    <x v="9"/>
    <n v="5753.3599350000004"/>
  </r>
  <r>
    <d v="1999-03-16T00:00:00"/>
    <n v="2942.02"/>
    <x v="4"/>
    <x v="9"/>
    <n v="5835.4966700000004"/>
  </r>
  <r>
    <d v="1999-03-17T00:00:00"/>
    <n v="3056.45"/>
    <x v="4"/>
    <x v="9"/>
    <n v="6062.4685749999999"/>
  </r>
  <r>
    <d v="1999-03-18T00:00:00"/>
    <n v="3318.49"/>
    <x v="4"/>
    <x v="9"/>
    <n v="6582.2249149999998"/>
  </r>
  <r>
    <d v="1999-03-19T00:00:00"/>
    <n v="3355.85"/>
    <x v="4"/>
    <x v="9"/>
    <n v="6656.3284750000003"/>
  </r>
  <r>
    <d v="1999-03-20T00:00:00"/>
    <n v="3459.52"/>
    <x v="4"/>
    <x v="9"/>
    <n v="6861.9579199999998"/>
  </r>
  <r>
    <d v="1999-03-21T00:00:00"/>
    <n v="3881.25"/>
    <x v="4"/>
    <x v="9"/>
    <n v="7698.4593750000004"/>
  </r>
  <r>
    <d v="1999-03-22T00:00:00"/>
    <n v="3753.01"/>
    <x v="4"/>
    <x v="9"/>
    <n v="7444.0953350000009"/>
  </r>
  <r>
    <d v="1999-03-23T00:00:00"/>
    <n v="3889.87"/>
    <x v="4"/>
    <x v="9"/>
    <n v="7715.5571449999998"/>
  </r>
  <r>
    <d v="1999-03-24T00:00:00"/>
    <n v="4040.68"/>
    <x v="4"/>
    <x v="9"/>
    <n v="8014.6887799999995"/>
  </r>
  <r>
    <d v="1999-03-25T00:00:00"/>
    <n v="4038.54"/>
    <x v="4"/>
    <x v="9"/>
    <n v="8010.44409"/>
  </r>
  <r>
    <d v="1999-03-26T00:00:00"/>
    <n v="4619.01"/>
    <x v="4"/>
    <x v="9"/>
    <n v="9161.8063350000011"/>
  </r>
  <r>
    <d v="1999-03-27T00:00:00"/>
    <n v="4548.13"/>
    <x v="4"/>
    <x v="9"/>
    <n v="9021.2158550000004"/>
  </r>
  <r>
    <d v="1999-03-28T00:00:00"/>
    <n v="4488.96"/>
    <x v="4"/>
    <x v="9"/>
    <n v="8903.8521600000004"/>
  </r>
  <r>
    <d v="1999-03-29T00:00:00"/>
    <n v="3852.01"/>
    <x v="4"/>
    <x v="9"/>
    <n v="7640.461835000001"/>
  </r>
  <r>
    <d v="1999-03-30T00:00:00"/>
    <n v="4253.1400000000003"/>
    <x v="4"/>
    <x v="9"/>
    <n v="8436.1031900000016"/>
  </r>
  <r>
    <d v="1999-03-31T00:00:00"/>
    <n v="4305.6400000000003"/>
    <x v="4"/>
    <x v="9"/>
    <n v="8540.2369400000007"/>
  </r>
  <r>
    <d v="1999-04-01T00:00:00"/>
    <n v="3984.54"/>
    <x v="5"/>
    <x v="9"/>
    <n v="7903.3350900000005"/>
  </r>
  <r>
    <d v="1999-04-02T00:00:00"/>
    <n v="4036.28"/>
    <x v="5"/>
    <x v="9"/>
    <n v="8005.9613800000006"/>
  </r>
  <r>
    <d v="1999-04-03T00:00:00"/>
    <n v="3869.97"/>
    <x v="5"/>
    <x v="9"/>
    <n v="7676.0854949999994"/>
  </r>
  <r>
    <d v="1999-04-04T00:00:00"/>
    <n v="3837.58"/>
    <x v="5"/>
    <x v="9"/>
    <n v="7611.8399300000001"/>
  </r>
  <r>
    <d v="1999-04-05T00:00:00"/>
    <n v="4237.1000000000004"/>
    <x v="5"/>
    <x v="9"/>
    <n v="8404.2878500000006"/>
  </r>
  <r>
    <d v="1999-04-06T00:00:00"/>
    <n v="3810.1"/>
    <x v="5"/>
    <x v="9"/>
    <n v="7557.3333499999999"/>
  </r>
  <r>
    <d v="1999-04-07T00:00:00"/>
    <n v="4210.51"/>
    <x v="5"/>
    <x v="9"/>
    <n v="8351.5465850000001"/>
  </r>
  <r>
    <d v="1999-04-08T00:00:00"/>
    <n v="4539.55"/>
    <x v="5"/>
    <x v="9"/>
    <n v="9004.1974250000003"/>
  </r>
  <r>
    <d v="1999-04-09T00:00:00"/>
    <n v="5119.41"/>
    <x v="5"/>
    <x v="9"/>
    <n v="10154.349735"/>
  </r>
  <r>
    <d v="1999-04-10T00:00:00"/>
    <n v="4421.87"/>
    <x v="5"/>
    <x v="9"/>
    <n v="8770.7791450000004"/>
  </r>
  <r>
    <d v="1999-04-11T00:00:00"/>
    <n v="4048.03"/>
    <x v="5"/>
    <x v="9"/>
    <n v="8029.2675050000007"/>
  </r>
  <r>
    <d v="1999-04-12T00:00:00"/>
    <n v="4314.01"/>
    <x v="5"/>
    <x v="9"/>
    <n v="8556.8388350000005"/>
  </r>
  <r>
    <d v="1999-04-13T00:00:00"/>
    <n v="5041.6499999999996"/>
    <x v="5"/>
    <x v="9"/>
    <n v="10000.112775"/>
  </r>
  <r>
    <d v="1999-04-14T00:00:00"/>
    <n v="5153.07"/>
    <x v="5"/>
    <x v="9"/>
    <n v="10221.114345"/>
  </r>
  <r>
    <d v="1999-04-15T00:00:00"/>
    <n v="5440.15"/>
    <x v="5"/>
    <x v="9"/>
    <n v="10790.537525"/>
  </r>
  <r>
    <d v="1999-04-16T00:00:00"/>
    <n v="5307.6"/>
    <x v="5"/>
    <x v="9"/>
    <n v="10527.624600000001"/>
  </r>
  <r>
    <d v="1999-04-17T00:00:00"/>
    <n v="5557.99"/>
    <x v="5"/>
    <x v="9"/>
    <n v="11024.273165000001"/>
  </r>
  <r>
    <d v="1999-04-18T00:00:00"/>
    <n v="6316.88"/>
    <x v="5"/>
    <x v="9"/>
    <n v="12529.53148"/>
  </r>
  <r>
    <d v="1999-04-19T00:00:00"/>
    <n v="7438.17"/>
    <x v="5"/>
    <x v="9"/>
    <n v="14753.610195000001"/>
  </r>
  <r>
    <d v="1999-04-20T00:00:00"/>
    <n v="8823.5300000000007"/>
    <x v="5"/>
    <x v="9"/>
    <n v="17501.471755000002"/>
  </r>
  <r>
    <d v="1999-04-21T00:00:00"/>
    <n v="9432.86"/>
    <x v="5"/>
    <x v="9"/>
    <n v="18710.077810000003"/>
  </r>
  <r>
    <d v="1999-04-22T00:00:00"/>
    <n v="7881.66"/>
    <x v="5"/>
    <x v="9"/>
    <n v="15633.27261"/>
  </r>
  <r>
    <d v="1999-04-23T00:00:00"/>
    <n v="7151.43"/>
    <x v="5"/>
    <x v="9"/>
    <n v="14184.861405000001"/>
  </r>
  <r>
    <d v="1999-04-24T00:00:00"/>
    <n v="6863.65"/>
    <x v="5"/>
    <x v="9"/>
    <n v="13614.049774999999"/>
  </r>
  <r>
    <d v="1999-04-25T00:00:00"/>
    <n v="7800.1"/>
    <x v="5"/>
    <x v="9"/>
    <n v="15471.498350000002"/>
  </r>
  <r>
    <d v="1999-04-26T00:00:00"/>
    <n v="7767.09"/>
    <x v="5"/>
    <x v="9"/>
    <n v="15406.023015000001"/>
  </r>
  <r>
    <d v="1999-04-27T00:00:00"/>
    <n v="8214.4"/>
    <x v="5"/>
    <x v="9"/>
    <n v="16293.2624"/>
  </r>
  <r>
    <d v="1999-04-28T00:00:00"/>
    <n v="10864.45"/>
    <x v="5"/>
    <x v="9"/>
    <n v="21549.636575"/>
  </r>
  <r>
    <d v="1999-04-29T00:00:00"/>
    <n v="13458.43"/>
    <x v="5"/>
    <x v="9"/>
    <n v="26694.795905000003"/>
  </r>
  <r>
    <d v="1999-04-30T00:00:00"/>
    <n v="16000.91"/>
    <x v="5"/>
    <x v="9"/>
    <n v="31737.804984999999"/>
  </r>
  <r>
    <d v="1999-05-01T00:00:00"/>
    <n v="15848.2"/>
    <x v="6"/>
    <x v="9"/>
    <n v="31434.904700000003"/>
  </r>
  <r>
    <d v="1999-05-02T00:00:00"/>
    <n v="17464.05"/>
    <x v="6"/>
    <x v="9"/>
    <n v="34639.943175"/>
  </r>
  <r>
    <d v="1999-05-03T00:00:00"/>
    <n v="17129.95"/>
    <x v="6"/>
    <x v="9"/>
    <n v="33977.255825"/>
  </r>
  <r>
    <d v="1999-05-04T00:00:00"/>
    <n v="14602.75"/>
    <x v="6"/>
    <x v="9"/>
    <n v="28964.554625000001"/>
  </r>
  <r>
    <d v="1999-05-05T00:00:00"/>
    <n v="12295.5"/>
    <x v="6"/>
    <x v="9"/>
    <n v="24388.124250000001"/>
  </r>
  <r>
    <d v="1999-05-06T00:00:00"/>
    <n v="10636.95"/>
    <x v="6"/>
    <x v="9"/>
    <n v="21098.390325"/>
  </r>
  <r>
    <d v="1999-05-07T00:00:00"/>
    <n v="10854.23"/>
    <x v="6"/>
    <x v="9"/>
    <n v="21529.365204999998"/>
  </r>
  <r>
    <d v="1999-05-08T00:00:00"/>
    <n v="12081.03"/>
    <x v="6"/>
    <x v="9"/>
    <n v="23962.723005000003"/>
  </r>
  <r>
    <d v="1999-05-09T00:00:00"/>
    <n v="13163.83"/>
    <x v="6"/>
    <x v="9"/>
    <n v="26110.456805000002"/>
  </r>
  <r>
    <d v="1999-05-10T00:00:00"/>
    <n v="11757.53"/>
    <x v="6"/>
    <x v="9"/>
    <n v="23321.060755000002"/>
  </r>
  <r>
    <d v="1999-05-11T00:00:00"/>
    <n v="11060.08"/>
    <x v="6"/>
    <x v="9"/>
    <n v="21937.668679999999"/>
  </r>
  <r>
    <d v="1999-05-12T00:00:00"/>
    <n v="10283.17"/>
    <x v="6"/>
    <x v="9"/>
    <n v="20396.667695"/>
  </r>
  <r>
    <d v="1999-05-13T00:00:00"/>
    <n v="10600.91"/>
    <x v="6"/>
    <x v="9"/>
    <n v="21026.904985000001"/>
  </r>
  <r>
    <d v="1999-05-14T00:00:00"/>
    <n v="10926.61"/>
    <x v="6"/>
    <x v="9"/>
    <n v="21672.930935"/>
  </r>
  <r>
    <d v="1999-05-15T00:00:00"/>
    <n v="10732.75"/>
    <x v="6"/>
    <x v="9"/>
    <n v="21288.409625"/>
  </r>
  <r>
    <d v="1999-05-16T00:00:00"/>
    <n v="10825.21"/>
    <x v="6"/>
    <x v="9"/>
    <n v="21471.804034999997"/>
  </r>
  <r>
    <d v="1999-05-17T00:00:00"/>
    <n v="9817.58"/>
    <x v="6"/>
    <x v="9"/>
    <n v="19473.16993"/>
  </r>
  <r>
    <d v="1999-05-18T00:00:00"/>
    <n v="9863.17"/>
    <x v="6"/>
    <x v="9"/>
    <n v="19563.597695"/>
  </r>
  <r>
    <d v="1999-05-19T00:00:00"/>
    <n v="11067.36"/>
    <x v="6"/>
    <x v="9"/>
    <n v="21952.108560000001"/>
  </r>
  <r>
    <d v="1999-05-20T00:00:00"/>
    <n v="12649.23"/>
    <x v="6"/>
    <x v="9"/>
    <n v="25089.747704999998"/>
  </r>
  <r>
    <d v="1999-05-21T00:00:00"/>
    <n v="15724.98"/>
    <x v="6"/>
    <x v="9"/>
    <n v="31190.49783"/>
  </r>
  <r>
    <d v="1999-05-22T00:00:00"/>
    <n v="19072.18"/>
    <x v="6"/>
    <x v="9"/>
    <n v="37829.669030000005"/>
  </r>
  <r>
    <d v="1999-05-23T00:00:00"/>
    <n v="22519.58"/>
    <x v="6"/>
    <x v="9"/>
    <n v="44667.586930000005"/>
  </r>
  <r>
    <d v="1999-05-24T00:00:00"/>
    <n v="26530.27"/>
    <x v="6"/>
    <x v="9"/>
    <n v="52622.790545000003"/>
  </r>
  <r>
    <d v="1999-05-25T00:00:00"/>
    <n v="30000.44"/>
    <x v="6"/>
    <x v="9"/>
    <n v="59505.872739999999"/>
  </r>
  <r>
    <d v="1999-05-26T00:00:00"/>
    <n v="33149.15"/>
    <x v="6"/>
    <x v="9"/>
    <n v="65751.339025000008"/>
  </r>
  <r>
    <d v="1999-05-27T00:00:00"/>
    <n v="34547.03"/>
    <x v="6"/>
    <x v="9"/>
    <n v="68524.034004999994"/>
  </r>
  <r>
    <d v="1999-05-28T00:00:00"/>
    <n v="36923.01"/>
    <x v="6"/>
    <x v="9"/>
    <n v="73236.790335000012"/>
  </r>
  <r>
    <d v="1999-05-29T00:00:00"/>
    <n v="37655.19"/>
    <x v="6"/>
    <x v="9"/>
    <n v="74689.069365000003"/>
  </r>
  <r>
    <d v="1999-05-30T00:00:00"/>
    <n v="38906.519999999997"/>
    <x v="6"/>
    <x v="9"/>
    <n v="77171.082419999992"/>
  </r>
  <r>
    <d v="1999-05-31T00:00:00"/>
    <n v="38519.870000000003"/>
    <x v="6"/>
    <x v="9"/>
    <n v="76404.162145000009"/>
  </r>
  <r>
    <d v="1999-06-01T00:00:00"/>
    <n v="34206.089999999997"/>
    <x v="7"/>
    <x v="9"/>
    <n v="67847.779514999987"/>
  </r>
  <r>
    <d v="1999-06-02T00:00:00"/>
    <n v="29471.08"/>
    <x v="7"/>
    <x v="9"/>
    <n v="58455.887180000005"/>
  </r>
  <r>
    <d v="1999-06-03T00:00:00"/>
    <n v="33319.360000000001"/>
    <x v="7"/>
    <x v="9"/>
    <n v="66088.950559999997"/>
  </r>
  <r>
    <d v="1999-06-04T00:00:00"/>
    <n v="34798.5"/>
    <x v="7"/>
    <x v="9"/>
    <n v="69022.82475"/>
  </r>
  <r>
    <d v="1999-06-05T00:00:00"/>
    <n v="30897.37"/>
    <x v="7"/>
    <x v="9"/>
    <n v="61284.933395"/>
  </r>
  <r>
    <d v="1999-06-06T00:00:00"/>
    <n v="30574.37"/>
    <x v="7"/>
    <x v="9"/>
    <n v="60644.262895"/>
  </r>
  <r>
    <d v="1999-06-07T00:00:00"/>
    <n v="32785.93"/>
    <x v="7"/>
    <x v="9"/>
    <n v="65030.892155000001"/>
  </r>
  <r>
    <d v="1999-06-08T00:00:00"/>
    <n v="34947.57"/>
    <x v="7"/>
    <x v="9"/>
    <n v="69318.505095"/>
  </r>
  <r>
    <d v="1999-06-09T00:00:00"/>
    <n v="33187.96"/>
    <x v="7"/>
    <x v="9"/>
    <n v="65828.318660000004"/>
  </r>
  <r>
    <d v="1999-06-10T00:00:00"/>
    <n v="28339.73"/>
    <x v="7"/>
    <x v="9"/>
    <n v="56211.854455000001"/>
  </r>
  <r>
    <d v="1999-06-11T00:00:00"/>
    <n v="26634.53"/>
    <x v="7"/>
    <x v="9"/>
    <n v="52829.590254999996"/>
  </r>
  <r>
    <d v="1999-06-12T00:00:00"/>
    <n v="26661.18"/>
    <x v="7"/>
    <x v="9"/>
    <n v="52882.450530000002"/>
  </r>
  <r>
    <d v="1999-06-13T00:00:00"/>
    <n v="27264.48"/>
    <x v="7"/>
    <x v="9"/>
    <n v="54079.096080000003"/>
  </r>
  <r>
    <d v="1999-06-14T00:00:00"/>
    <n v="29145.71"/>
    <x v="7"/>
    <x v="9"/>
    <n v="57810.515784999996"/>
  </r>
  <r>
    <d v="1999-06-15T00:00:00"/>
    <n v="31677.66"/>
    <x v="7"/>
    <x v="9"/>
    <n v="62832.638610000002"/>
  </r>
  <r>
    <d v="1999-06-16T00:00:00"/>
    <n v="33773.68"/>
    <x v="7"/>
    <x v="9"/>
    <n v="66990.094280000005"/>
  </r>
  <r>
    <d v="1999-06-17T00:00:00"/>
    <n v="35589.160000000003"/>
    <x v="7"/>
    <x v="9"/>
    <n v="70591.098860000013"/>
  </r>
  <r>
    <d v="1999-06-18T00:00:00"/>
    <n v="36876.5"/>
    <x v="7"/>
    <x v="9"/>
    <n v="73144.537750000003"/>
  </r>
  <r>
    <d v="1999-06-19T00:00:00"/>
    <n v="36587.449999999997"/>
    <x v="7"/>
    <x v="9"/>
    <n v="72571.207074999998"/>
  </r>
  <r>
    <d v="1999-06-20T00:00:00"/>
    <n v="35671.879999999997"/>
    <x v="7"/>
    <x v="9"/>
    <n v="70755.173979999992"/>
  </r>
  <r>
    <d v="1999-06-21T00:00:00"/>
    <n v="35973.46"/>
    <x v="7"/>
    <x v="9"/>
    <n v="71353.357910000006"/>
  </r>
  <r>
    <d v="1999-06-22T00:00:00"/>
    <n v="35422.26"/>
    <x v="7"/>
    <x v="9"/>
    <n v="70260.052710000004"/>
  </r>
  <r>
    <d v="1999-06-23T00:00:00"/>
    <n v="34063.449999999997"/>
    <x v="7"/>
    <x v="9"/>
    <n v="67564.853074999992"/>
  </r>
  <r>
    <d v="1999-06-24T00:00:00"/>
    <n v="30873.43"/>
    <x v="7"/>
    <x v="9"/>
    <n v="61237.448405000003"/>
  </r>
  <r>
    <d v="1999-06-25T00:00:00"/>
    <n v="30230.76"/>
    <x v="7"/>
    <x v="9"/>
    <n v="59962.712459999995"/>
  </r>
  <r>
    <d v="1999-06-26T00:00:00"/>
    <n v="29689.22"/>
    <x v="7"/>
    <x v="9"/>
    <n v="58888.567870000006"/>
  </r>
  <r>
    <d v="1999-06-27T00:00:00"/>
    <n v="26789.52"/>
    <x v="7"/>
    <x v="9"/>
    <n v="53137.012920000001"/>
  </r>
  <r>
    <d v="1999-06-28T00:00:00"/>
    <n v="23292.22"/>
    <x v="7"/>
    <x v="9"/>
    <n v="46200.118370000004"/>
  </r>
  <r>
    <d v="1999-06-29T00:00:00"/>
    <n v="21502.91"/>
    <x v="7"/>
    <x v="9"/>
    <n v="42651.021984999999"/>
  </r>
  <r>
    <d v="1999-06-30T00:00:00"/>
    <n v="20738.25"/>
    <x v="7"/>
    <x v="9"/>
    <n v="41134.318875000004"/>
  </r>
  <r>
    <d v="1999-07-01T00:00:00"/>
    <n v="20967.89"/>
    <x v="8"/>
    <x v="9"/>
    <n v="41589.809815000001"/>
  </r>
  <r>
    <d v="1999-07-02T00:00:00"/>
    <n v="20172.810000000001"/>
    <x v="8"/>
    <x v="9"/>
    <n v="40012.768635"/>
  </r>
  <r>
    <d v="1999-07-03T00:00:00"/>
    <n v="20569.78"/>
    <x v="8"/>
    <x v="9"/>
    <n v="40800.158629999998"/>
  </r>
  <r>
    <d v="1999-07-04T00:00:00"/>
    <n v="21160.98"/>
    <x v="8"/>
    <x v="9"/>
    <n v="41972.803829999997"/>
  </r>
  <r>
    <d v="1999-07-05T00:00:00"/>
    <n v="21474.38"/>
    <x v="8"/>
    <x v="9"/>
    <n v="42594.43273"/>
  </r>
  <r>
    <d v="1999-07-06T00:00:00"/>
    <n v="20419.87"/>
    <x v="8"/>
    <x v="9"/>
    <n v="40502.812144999996"/>
  </r>
  <r>
    <d v="1999-07-07T00:00:00"/>
    <n v="18429.13"/>
    <x v="8"/>
    <x v="9"/>
    <n v="36554.179355"/>
  </r>
  <r>
    <d v="1999-07-08T00:00:00"/>
    <n v="18931.189999999999"/>
    <x v="8"/>
    <x v="9"/>
    <n v="37550.015364999999"/>
  </r>
  <r>
    <d v="1999-07-09T00:00:00"/>
    <n v="17623.63"/>
    <x v="8"/>
    <x v="9"/>
    <n v="34956.470105"/>
  </r>
  <r>
    <d v="1999-07-10T00:00:00"/>
    <n v="16433.169999999998"/>
    <x v="8"/>
    <x v="9"/>
    <n v="32595.192694999998"/>
  </r>
  <r>
    <d v="1999-07-11T00:00:00"/>
    <n v="15796.32"/>
    <x v="8"/>
    <x v="9"/>
    <n v="31332.00072"/>
  </r>
  <r>
    <d v="1999-07-12T00:00:00"/>
    <n v="15063.86"/>
    <x v="8"/>
    <x v="9"/>
    <n v="29879.166310000001"/>
  </r>
  <r>
    <d v="1999-07-13T00:00:00"/>
    <n v="14780.89"/>
    <x v="8"/>
    <x v="9"/>
    <n v="29317.895314999998"/>
  </r>
  <r>
    <d v="1999-07-14T00:00:00"/>
    <n v="14989.18"/>
    <x v="8"/>
    <x v="9"/>
    <n v="29731.038530000002"/>
  </r>
  <r>
    <d v="1999-07-15T00:00:00"/>
    <n v="14352.48"/>
    <x v="8"/>
    <x v="9"/>
    <n v="28468.144079999998"/>
  </r>
  <r>
    <d v="1999-07-16T00:00:00"/>
    <n v="13824.61"/>
    <x v="8"/>
    <x v="9"/>
    <n v="27421.113935000001"/>
  </r>
  <r>
    <d v="1999-07-17T00:00:00"/>
    <n v="12976.23"/>
    <x v="8"/>
    <x v="9"/>
    <n v="25738.352204999999"/>
  </r>
  <r>
    <d v="1999-07-18T00:00:00"/>
    <n v="12999.23"/>
    <x v="8"/>
    <x v="9"/>
    <n v="25783.972705"/>
  </r>
  <r>
    <d v="1999-07-19T00:00:00"/>
    <n v="11930.03"/>
    <x v="8"/>
    <x v="9"/>
    <n v="23663.214505000004"/>
  </r>
  <r>
    <d v="1999-07-20T00:00:00"/>
    <n v="11924.97"/>
    <x v="8"/>
    <x v="9"/>
    <n v="23653.177994999998"/>
  </r>
  <r>
    <d v="1999-07-21T00:00:00"/>
    <n v="11505.83"/>
    <x v="8"/>
    <x v="9"/>
    <n v="22821.813805000002"/>
  </r>
  <r>
    <d v="1999-07-22T00:00:00"/>
    <n v="10640.63"/>
    <x v="8"/>
    <x v="9"/>
    <n v="21105.689605"/>
  </r>
  <r>
    <d v="1999-07-23T00:00:00"/>
    <n v="10628.09"/>
    <x v="8"/>
    <x v="9"/>
    <n v="21080.816515000002"/>
  </r>
  <r>
    <d v="1999-07-24T00:00:00"/>
    <n v="10053.030000000001"/>
    <x v="8"/>
    <x v="9"/>
    <n v="19940.185005000003"/>
  </r>
  <r>
    <d v="1999-07-25T00:00:00"/>
    <n v="9612.64"/>
    <x v="8"/>
    <x v="9"/>
    <n v="19066.671439999998"/>
  </r>
  <r>
    <d v="1999-07-26T00:00:00"/>
    <n v="9413.24"/>
    <x v="8"/>
    <x v="9"/>
    <n v="18671.161540000001"/>
  </r>
  <r>
    <d v="1999-07-27T00:00:00"/>
    <n v="9022.7000000000007"/>
    <x v="8"/>
    <x v="9"/>
    <n v="17896.525450000001"/>
  </r>
  <r>
    <d v="1999-07-28T00:00:00"/>
    <n v="8767.08"/>
    <x v="8"/>
    <x v="9"/>
    <n v="17389.50318"/>
  </r>
  <r>
    <d v="1999-07-29T00:00:00"/>
    <n v="8514.5"/>
    <x v="8"/>
    <x v="9"/>
    <n v="16888.510750000001"/>
  </r>
  <r>
    <d v="1999-07-30T00:00:00"/>
    <n v="9382.61"/>
    <x v="8"/>
    <x v="9"/>
    <n v="18610.406935000003"/>
  </r>
  <r>
    <d v="1999-07-31T00:00:00"/>
    <n v="8515.19"/>
    <x v="8"/>
    <x v="9"/>
    <n v="16889.879365000001"/>
  </r>
  <r>
    <d v="1999-08-01T00:00:00"/>
    <n v="8333.9599999999991"/>
    <x v="9"/>
    <x v="9"/>
    <n v="16530.409659999998"/>
  </r>
  <r>
    <d v="1999-08-02T00:00:00"/>
    <n v="7849.48"/>
    <x v="9"/>
    <x v="9"/>
    <n v="15569.443579999999"/>
  </r>
  <r>
    <d v="1999-08-03T00:00:00"/>
    <n v="7999.95"/>
    <x v="9"/>
    <x v="9"/>
    <n v="15867.900825000001"/>
  </r>
  <r>
    <d v="1999-08-04T00:00:00"/>
    <n v="7936.63"/>
    <x v="9"/>
    <x v="9"/>
    <n v="15742.305605000001"/>
  </r>
  <r>
    <d v="1999-08-05T00:00:00"/>
    <n v="7642.18"/>
    <x v="9"/>
    <x v="9"/>
    <n v="15158.26403"/>
  </r>
  <r>
    <d v="1999-08-06T00:00:00"/>
    <n v="8108.26"/>
    <x v="9"/>
    <x v="9"/>
    <n v="16082.73371"/>
  </r>
  <r>
    <d v="1999-08-07T00:00:00"/>
    <n v="7306.53"/>
    <x v="9"/>
    <x v="9"/>
    <n v="14492.502254999999"/>
  </r>
  <r>
    <d v="1999-08-08T00:00:00"/>
    <n v="7310.29"/>
    <x v="9"/>
    <x v="9"/>
    <n v="14499.960215000001"/>
  </r>
  <r>
    <d v="1999-08-09T00:00:00"/>
    <n v="6878.03"/>
    <x v="9"/>
    <x v="9"/>
    <n v="13642.572505"/>
  </r>
  <r>
    <d v="1999-08-10T00:00:00"/>
    <n v="6616.12"/>
    <x v="9"/>
    <x v="9"/>
    <n v="13123.07402"/>
  </r>
  <r>
    <d v="1999-08-11T00:00:00"/>
    <n v="6847.33"/>
    <x v="9"/>
    <x v="9"/>
    <n v="13581.679055000001"/>
  </r>
  <r>
    <d v="1999-08-12T00:00:00"/>
    <n v="6973.68"/>
    <x v="9"/>
    <x v="9"/>
    <n v="13832.29428"/>
  </r>
  <r>
    <d v="1999-08-13T00:00:00"/>
    <n v="7020.4"/>
    <x v="9"/>
    <x v="9"/>
    <n v="13924.963399999999"/>
  </r>
  <r>
    <d v="1999-08-14T00:00:00"/>
    <n v="6440.75"/>
    <x v="9"/>
    <x v="9"/>
    <n v="12775.227625"/>
  </r>
  <r>
    <d v="1999-08-15T00:00:00"/>
    <n v="6284.35"/>
    <x v="9"/>
    <x v="9"/>
    <n v="12465.008225000001"/>
  </r>
  <r>
    <d v="1999-08-16T00:00:00"/>
    <n v="5627.13"/>
    <x v="9"/>
    <x v="9"/>
    <n v="11161.412355"/>
  </r>
  <r>
    <d v="1999-08-17T00:00:00"/>
    <n v="6074.01"/>
    <x v="9"/>
    <x v="9"/>
    <n v="12047.798835000001"/>
  </r>
  <r>
    <d v="1999-08-18T00:00:00"/>
    <n v="5835.89"/>
    <x v="9"/>
    <x v="9"/>
    <n v="11575.487815"/>
  </r>
  <r>
    <d v="1999-08-19T00:00:00"/>
    <n v="5919.83"/>
    <x v="9"/>
    <x v="9"/>
    <n v="11741.982805"/>
  </r>
  <r>
    <d v="1999-08-20T00:00:00"/>
    <n v="5463.4"/>
    <x v="9"/>
    <x v="9"/>
    <n v="10836.653899999999"/>
  </r>
  <r>
    <d v="1999-08-21T00:00:00"/>
    <n v="5554.15"/>
    <x v="9"/>
    <x v="9"/>
    <n v="11016.656525"/>
  </r>
  <r>
    <d v="1999-08-22T00:00:00"/>
    <n v="5657.26"/>
    <x v="9"/>
    <x v="9"/>
    <n v="11221.175210000001"/>
  </r>
  <r>
    <d v="1999-08-23T00:00:00"/>
    <n v="5909.19"/>
    <x v="9"/>
    <x v="9"/>
    <n v="11720.878364999999"/>
  </r>
  <r>
    <d v="1999-08-24T00:00:00"/>
    <n v="5047.6499999999996"/>
    <x v="9"/>
    <x v="9"/>
    <n v="10012.013774999999"/>
  </r>
  <r>
    <d v="1999-08-25T00:00:00"/>
    <n v="5379.86"/>
    <x v="9"/>
    <x v="9"/>
    <n v="10670.952309999999"/>
  </r>
  <r>
    <d v="1999-08-26T00:00:00"/>
    <n v="5088.6400000000003"/>
    <x v="9"/>
    <x v="9"/>
    <n v="10093.317440000001"/>
  </r>
  <r>
    <d v="1999-08-27T00:00:00"/>
    <n v="5250.81"/>
    <x v="9"/>
    <x v="9"/>
    <n v="10414.981635000002"/>
  </r>
  <r>
    <d v="1999-08-28T00:00:00"/>
    <n v="5190.82"/>
    <x v="9"/>
    <x v="9"/>
    <n v="10295.991469999999"/>
  </r>
  <r>
    <d v="1999-08-29T00:00:00"/>
    <n v="5546.46"/>
    <x v="9"/>
    <x v="9"/>
    <n v="11001.403410000001"/>
  </r>
  <r>
    <d v="1999-08-30T00:00:00"/>
    <n v="5303.18"/>
    <x v="9"/>
    <x v="9"/>
    <n v="10518.857530000001"/>
  </r>
  <r>
    <d v="1999-08-31T00:00:00"/>
    <n v="5374.24"/>
    <x v="9"/>
    <x v="9"/>
    <n v="10659.805039999999"/>
  </r>
  <r>
    <d v="1999-09-01T00:00:00"/>
    <n v="6075.14"/>
    <x v="10"/>
    <x v="9"/>
    <n v="12050.040190000002"/>
  </r>
  <r>
    <d v="1999-09-02T00:00:00"/>
    <n v="6028.9"/>
    <x v="10"/>
    <x v="9"/>
    <n v="11958.32315"/>
  </r>
  <r>
    <d v="1999-09-03T00:00:00"/>
    <n v="7155.93"/>
    <x v="10"/>
    <x v="9"/>
    <n v="14193.787155"/>
  </r>
  <r>
    <d v="1999-09-04T00:00:00"/>
    <n v="7008.19"/>
    <x v="10"/>
    <x v="9"/>
    <n v="13900.744864999999"/>
  </r>
  <r>
    <d v="1999-09-05T00:00:00"/>
    <n v="6295.91"/>
    <x v="10"/>
    <x v="9"/>
    <n v="12487.937485"/>
  </r>
  <r>
    <d v="1999-09-06T00:00:00"/>
    <n v="5676.03"/>
    <x v="10"/>
    <x v="9"/>
    <n v="11258.405505000001"/>
  </r>
  <r>
    <d v="1999-09-07T00:00:00"/>
    <n v="5721.93"/>
    <x v="10"/>
    <x v="9"/>
    <n v="11349.448155"/>
  </r>
  <r>
    <d v="1999-09-08T00:00:00"/>
    <n v="4583.8599999999997"/>
    <x v="10"/>
    <x v="9"/>
    <n v="9092.0863099999988"/>
  </r>
  <r>
    <d v="1999-09-09T00:00:00"/>
    <n v="5315.91"/>
    <x v="10"/>
    <x v="9"/>
    <n v="10544.107485"/>
  </r>
  <r>
    <d v="1999-09-10T00:00:00"/>
    <n v="5166.51"/>
    <x v="10"/>
    <x v="9"/>
    <n v="10247.772585000001"/>
  </r>
  <r>
    <d v="1999-09-11T00:00:00"/>
    <n v="5004.16"/>
    <x v="10"/>
    <x v="9"/>
    <n v="9925.7513600000002"/>
  </r>
  <r>
    <d v="1999-09-12T00:00:00"/>
    <n v="4677.63"/>
    <x v="10"/>
    <x v="9"/>
    <n v="9278.0791050000007"/>
  </r>
  <r>
    <d v="1999-09-13T00:00:00"/>
    <n v="4759.91"/>
    <x v="10"/>
    <x v="9"/>
    <n v="9441.2814849999995"/>
  </r>
  <r>
    <d v="1999-09-14T00:00:00"/>
    <n v="4856.8"/>
    <x v="10"/>
    <x v="9"/>
    <n v="9633.4628000000012"/>
  </r>
  <r>
    <d v="1999-09-15T00:00:00"/>
    <n v="4828.33"/>
    <x v="10"/>
    <x v="9"/>
    <n v="9576.9925550000007"/>
  </r>
  <r>
    <d v="1999-09-16T00:00:00"/>
    <n v="4911.2299999999996"/>
    <x v="10"/>
    <x v="9"/>
    <n v="9741.4247049999994"/>
  </r>
  <r>
    <d v="1999-09-17T00:00:00"/>
    <n v="4587.32"/>
    <x v="10"/>
    <x v="9"/>
    <n v="9098.9492200000004"/>
  </r>
  <r>
    <d v="1999-09-18T00:00:00"/>
    <n v="4568.2299999999996"/>
    <x v="10"/>
    <x v="9"/>
    <n v="9061.0842049999992"/>
  </r>
  <r>
    <d v="1999-09-19T00:00:00"/>
    <n v="5043.93"/>
    <x v="10"/>
    <x v="9"/>
    <n v="10004.635155"/>
  </r>
  <r>
    <d v="1999-09-20T00:00:00"/>
    <n v="5244.15"/>
    <x v="10"/>
    <x v="9"/>
    <n v="10401.771525"/>
  </r>
  <r>
    <d v="1999-09-21T00:00:00"/>
    <n v="4692.59"/>
    <x v="10"/>
    <x v="9"/>
    <n v="9307.752265000001"/>
  </r>
  <r>
    <d v="1999-09-22T00:00:00"/>
    <n v="4853.96"/>
    <x v="10"/>
    <x v="9"/>
    <n v="9627.8296599999994"/>
  </r>
  <r>
    <d v="1999-09-23T00:00:00"/>
    <n v="4567.47"/>
    <x v="10"/>
    <x v="9"/>
    <n v="9059.5767450000003"/>
  </r>
  <r>
    <d v="1999-09-24T00:00:00"/>
    <n v="4434.8900000000003"/>
    <x v="10"/>
    <x v="9"/>
    <n v="8796.6043150000005"/>
  </r>
  <r>
    <d v="1999-09-25T00:00:00"/>
    <n v="4108"/>
    <x v="10"/>
    <x v="9"/>
    <n v="8148.2179999999998"/>
  </r>
  <r>
    <d v="1999-09-26T00:00:00"/>
    <n v="4551.55"/>
    <x v="10"/>
    <x v="9"/>
    <n v="9027.999425"/>
  </r>
  <r>
    <d v="1999-09-27T00:00:00"/>
    <n v="4652.5600000000004"/>
    <x v="10"/>
    <x v="9"/>
    <n v="9228.3527600000016"/>
  </r>
  <r>
    <d v="1999-09-28T00:00:00"/>
    <n v="4781.8"/>
    <x v="10"/>
    <x v="9"/>
    <n v="9484.7003000000004"/>
  </r>
  <r>
    <d v="1999-09-29T00:00:00"/>
    <n v="4493.8999999999996"/>
    <x v="10"/>
    <x v="9"/>
    <n v="8913.6506499999996"/>
  </r>
  <r>
    <d v="1999-09-30T00:00:00"/>
    <n v="4608.29"/>
    <x v="10"/>
    <x v="9"/>
    <n v="9140.5432149999997"/>
  </r>
  <r>
    <d v="1999-10-01T00:00:00"/>
    <n v="4947"/>
    <x v="11"/>
    <x v="10"/>
    <n v="9812.3744999999999"/>
  </r>
  <r>
    <d v="1999-10-02T00:00:00"/>
    <n v="4208"/>
    <x v="11"/>
    <x v="10"/>
    <n v="8346.5679999999993"/>
  </r>
  <r>
    <d v="1999-10-03T00:00:00"/>
    <n v="4565.26"/>
    <x v="11"/>
    <x v="10"/>
    <n v="9055.1932100000013"/>
  </r>
  <r>
    <d v="1999-10-04T00:00:00"/>
    <n v="4255.45"/>
    <x v="11"/>
    <x v="10"/>
    <n v="8440.6850749999994"/>
  </r>
  <r>
    <d v="1999-10-05T00:00:00"/>
    <n v="4319.26"/>
    <x v="11"/>
    <x v="10"/>
    <n v="8567.2522100000006"/>
  </r>
  <r>
    <d v="1999-10-06T00:00:00"/>
    <n v="4253.6899999999996"/>
    <x v="11"/>
    <x v="10"/>
    <n v="8437.1941150000002"/>
  </r>
  <r>
    <d v="1999-10-07T00:00:00"/>
    <n v="4745.76"/>
    <x v="11"/>
    <x v="10"/>
    <n v="9413.2149600000012"/>
  </r>
  <r>
    <d v="1999-10-08T00:00:00"/>
    <n v="4455.13"/>
    <x v="11"/>
    <x v="10"/>
    <n v="8836.7503550000001"/>
  </r>
  <r>
    <d v="1999-10-09T00:00:00"/>
    <n v="4346.6899999999996"/>
    <x v="11"/>
    <x v="10"/>
    <n v="8621.6596149999987"/>
  </r>
  <r>
    <d v="1999-10-10T00:00:00"/>
    <n v="4401.67"/>
    <x v="11"/>
    <x v="10"/>
    <n v="8730.712445000001"/>
  </r>
  <r>
    <d v="1999-10-11T00:00:00"/>
    <n v="4237.5200000000004"/>
    <x v="11"/>
    <x v="10"/>
    <n v="8405.1209200000012"/>
  </r>
  <r>
    <d v="1999-10-12T00:00:00"/>
    <n v="4332.91"/>
    <x v="11"/>
    <x v="10"/>
    <n v="8594.3269849999997"/>
  </r>
  <r>
    <d v="1999-10-13T00:00:00"/>
    <n v="4221.97"/>
    <x v="11"/>
    <x v="10"/>
    <n v="8374.2774950000003"/>
  </r>
  <r>
    <d v="1999-10-14T00:00:00"/>
    <n v="4093.92"/>
    <x v="11"/>
    <x v="10"/>
    <n v="8120.2903200000001"/>
  </r>
  <r>
    <d v="1999-10-15T00:00:00"/>
    <n v="4146.6400000000003"/>
    <x v="11"/>
    <x v="10"/>
    <n v="8224.8604400000004"/>
  </r>
  <r>
    <d v="1999-10-16T00:00:00"/>
    <n v="4107.13"/>
    <x v="11"/>
    <x v="10"/>
    <n v="8146.4923550000003"/>
  </r>
  <r>
    <d v="1999-10-17T00:00:00"/>
    <n v="3731.06"/>
    <x v="11"/>
    <x v="10"/>
    <n v="7400.5575099999996"/>
  </r>
  <r>
    <d v="1999-10-18T00:00:00"/>
    <n v="4174.3100000000004"/>
    <x v="11"/>
    <x v="10"/>
    <n v="8279.7438850000017"/>
  </r>
  <r>
    <d v="1999-10-19T00:00:00"/>
    <n v="4174.6400000000003"/>
    <x v="11"/>
    <x v="10"/>
    <n v="8280.3984400000008"/>
  </r>
  <r>
    <d v="1999-10-20T00:00:00"/>
    <n v="4068.98"/>
    <x v="11"/>
    <x v="10"/>
    <n v="8070.8218299999999"/>
  </r>
  <r>
    <d v="1999-10-21T00:00:00"/>
    <n v="3994.64"/>
    <x v="11"/>
    <x v="10"/>
    <n v="7923.3684400000002"/>
  </r>
  <r>
    <d v="1999-10-22T00:00:00"/>
    <n v="4200"/>
    <x v="11"/>
    <x v="10"/>
    <n v="8330.7000000000007"/>
  </r>
  <r>
    <d v="1999-10-23T00:00:00"/>
    <n v="4072.67"/>
    <x v="11"/>
    <x v="10"/>
    <n v="8078.1409450000001"/>
  </r>
  <r>
    <d v="1999-10-24T00:00:00"/>
    <n v="4080"/>
    <x v="11"/>
    <x v="10"/>
    <n v="8092.68"/>
  </r>
  <r>
    <d v="1999-10-25T00:00:00"/>
    <n v="4058.65"/>
    <x v="11"/>
    <x v="10"/>
    <n v="8050.3322750000007"/>
  </r>
  <r>
    <d v="1999-10-26T00:00:00"/>
    <n v="3930.04"/>
    <x v="11"/>
    <x v="10"/>
    <n v="7795.23434"/>
  </r>
  <r>
    <d v="1999-10-27T00:00:00"/>
    <n v="4076.24"/>
    <x v="11"/>
    <x v="10"/>
    <n v="8085.2220399999997"/>
  </r>
  <r>
    <d v="1999-10-28T00:00:00"/>
    <n v="4429.04"/>
    <x v="11"/>
    <x v="10"/>
    <n v="8785.0008400000006"/>
  </r>
  <r>
    <d v="1999-10-29T00:00:00"/>
    <n v="4383.9399999999996"/>
    <x v="11"/>
    <x v="10"/>
    <n v="8695.5449899999985"/>
  </r>
  <r>
    <d v="1999-10-30T00:00:00"/>
    <n v="4145.46"/>
    <x v="11"/>
    <x v="10"/>
    <n v="8222.5199100000009"/>
  </r>
  <r>
    <d v="1999-10-31T00:00:00"/>
    <n v="3963.75"/>
    <x v="11"/>
    <x v="10"/>
    <n v="7862.0981250000004"/>
  </r>
  <r>
    <d v="1999-11-01T00:00:00"/>
    <n v="4444.3100000000004"/>
    <x v="0"/>
    <x v="10"/>
    <n v="8815.2888850000018"/>
  </r>
  <r>
    <d v="1999-11-02T00:00:00"/>
    <n v="3556.45"/>
    <x v="0"/>
    <x v="10"/>
    <n v="7054.2185749999999"/>
  </r>
  <r>
    <d v="1999-11-03T00:00:00"/>
    <n v="3823.9"/>
    <x v="0"/>
    <x v="10"/>
    <n v="7584.7056500000008"/>
  </r>
  <r>
    <d v="1999-11-04T00:00:00"/>
    <n v="4063.61"/>
    <x v="0"/>
    <x v="10"/>
    <n v="8060.170435"/>
  </r>
  <r>
    <d v="1999-11-05T00:00:00"/>
    <n v="3524.87"/>
    <x v="0"/>
    <x v="10"/>
    <n v="6991.5796449999998"/>
  </r>
  <r>
    <d v="1999-11-06T00:00:00"/>
    <n v="4011.7"/>
    <x v="0"/>
    <x v="10"/>
    <n v="7957.2069499999998"/>
  </r>
  <r>
    <d v="1999-11-07T00:00:00"/>
    <n v="3944.52"/>
    <x v="0"/>
    <x v="10"/>
    <n v="7823.9554200000002"/>
  </r>
  <r>
    <d v="1999-11-08T00:00:00"/>
    <n v="3776.09"/>
    <x v="0"/>
    <x v="10"/>
    <n v="7489.8745150000004"/>
  </r>
  <r>
    <d v="1999-11-09T00:00:00"/>
    <n v="3894.44"/>
    <x v="0"/>
    <x v="10"/>
    <n v="7724.6217400000005"/>
  </r>
  <r>
    <d v="1999-11-10T00:00:00"/>
    <n v="3692.92"/>
    <x v="0"/>
    <x v="10"/>
    <n v="7324.9068200000002"/>
  </r>
  <r>
    <d v="1999-11-11T00:00:00"/>
    <n v="3636.29"/>
    <x v="0"/>
    <x v="10"/>
    <n v="7212.5812150000002"/>
  </r>
  <r>
    <d v="1999-11-12T00:00:00"/>
    <n v="3866.46"/>
    <x v="0"/>
    <x v="10"/>
    <n v="7669.1234100000001"/>
  </r>
  <r>
    <d v="1999-11-13T00:00:00"/>
    <n v="3670.04"/>
    <x v="0"/>
    <x v="10"/>
    <n v="7279.5243399999999"/>
  </r>
  <r>
    <d v="1999-11-14T00:00:00"/>
    <n v="3857.34"/>
    <x v="0"/>
    <x v="10"/>
    <n v="7651.0338900000006"/>
  </r>
  <r>
    <d v="1999-11-15T00:00:00"/>
    <n v="3565.22"/>
    <x v="0"/>
    <x v="10"/>
    <n v="7071.6138700000001"/>
  </r>
  <r>
    <d v="1999-11-16T00:00:00"/>
    <n v="3638.62"/>
    <x v="0"/>
    <x v="10"/>
    <n v="7217.2027699999999"/>
  </r>
  <r>
    <d v="1999-11-17T00:00:00"/>
    <n v="3888.22"/>
    <x v="0"/>
    <x v="10"/>
    <n v="7712.2843699999994"/>
  </r>
  <r>
    <d v="1999-11-18T00:00:00"/>
    <n v="3753.01"/>
    <x v="0"/>
    <x v="10"/>
    <n v="7444.0953350000009"/>
  </r>
  <r>
    <d v="1999-11-19T00:00:00"/>
    <n v="3625.62"/>
    <x v="0"/>
    <x v="10"/>
    <n v="7191.4172699999999"/>
  </r>
  <r>
    <d v="1999-11-20T00:00:00"/>
    <n v="3689.31"/>
    <x v="0"/>
    <x v="10"/>
    <n v="7317.7463850000004"/>
  </r>
  <r>
    <d v="1999-11-21T00:00:00"/>
    <n v="4001.43"/>
    <x v="0"/>
    <x v="10"/>
    <n v="7936.836405"/>
  </r>
  <r>
    <d v="1999-11-22T00:00:00"/>
    <n v="3854.83"/>
    <x v="0"/>
    <x v="10"/>
    <n v="7646.0553049999999"/>
  </r>
  <r>
    <d v="1999-11-23T00:00:00"/>
    <n v="3228.84"/>
    <x v="0"/>
    <x v="10"/>
    <n v="6404.4041400000006"/>
  </r>
  <r>
    <d v="1999-11-24T00:00:00"/>
    <n v="3560.77"/>
    <x v="0"/>
    <x v="10"/>
    <n v="7062.7872950000001"/>
  </r>
  <r>
    <d v="1999-11-25T00:00:00"/>
    <n v="4111.59"/>
    <x v="0"/>
    <x v="10"/>
    <n v="8155.3387650000004"/>
  </r>
  <r>
    <d v="1999-11-26T00:00:00"/>
    <n v="4748.67"/>
    <x v="0"/>
    <x v="10"/>
    <n v="9418.9869450000006"/>
  </r>
  <r>
    <d v="1999-11-27T00:00:00"/>
    <n v="5840.47"/>
    <x v="0"/>
    <x v="10"/>
    <n v="11584.572245000001"/>
  </r>
  <r>
    <d v="1999-11-28T00:00:00"/>
    <n v="4208.9799999999996"/>
    <x v="0"/>
    <x v="10"/>
    <n v="8348.5118299999995"/>
  </r>
  <r>
    <d v="1999-11-29T00:00:00"/>
    <n v="3780.86"/>
    <x v="0"/>
    <x v="10"/>
    <n v="7499.3358100000005"/>
  </r>
  <r>
    <d v="1999-11-30T00:00:00"/>
    <n v="3997.59"/>
    <x v="0"/>
    <x v="10"/>
    <n v="7929.2197650000007"/>
  </r>
  <r>
    <d v="1999-12-01T00:00:00"/>
    <n v="3618.33"/>
    <x v="1"/>
    <x v="10"/>
    <n v="7176.957555"/>
  </r>
  <r>
    <d v="1999-12-02T00:00:00"/>
    <n v="4001.45"/>
    <x v="1"/>
    <x v="10"/>
    <n v="7936.8760750000001"/>
  </r>
  <r>
    <d v="1999-12-03T00:00:00"/>
    <n v="3852.54"/>
    <x v="1"/>
    <x v="10"/>
    <n v="7641.5130900000004"/>
  </r>
  <r>
    <d v="1999-12-04T00:00:00"/>
    <n v="3452.65"/>
    <x v="1"/>
    <x v="10"/>
    <n v="6848.3312750000005"/>
  </r>
  <r>
    <d v="1999-12-05T00:00:00"/>
    <n v="3146.39"/>
    <x v="1"/>
    <x v="10"/>
    <n v="6240.8645649999999"/>
  </r>
  <r>
    <d v="1999-12-06T00:00:00"/>
    <n v="3885.22"/>
    <x v="1"/>
    <x v="10"/>
    <n v="7706.3338699999995"/>
  </r>
  <r>
    <d v="1999-12-07T00:00:00"/>
    <n v="3595.44"/>
    <x v="1"/>
    <x v="10"/>
    <n v="7131.5552400000006"/>
  </r>
  <r>
    <d v="1999-12-08T00:00:00"/>
    <n v="3611.55"/>
    <x v="1"/>
    <x v="10"/>
    <n v="7163.5094250000002"/>
  </r>
  <r>
    <d v="1999-12-09T00:00:00"/>
    <n v="3249.28"/>
    <x v="1"/>
    <x v="10"/>
    <n v="6444.9468800000004"/>
  </r>
  <r>
    <d v="1999-12-10T00:00:00"/>
    <n v="3661.44"/>
    <x v="1"/>
    <x v="10"/>
    <n v="7262.4662400000007"/>
  </r>
  <r>
    <d v="1999-12-11T00:00:00"/>
    <n v="3539.81"/>
    <x v="1"/>
    <x v="10"/>
    <n v="7021.213135"/>
  </r>
  <r>
    <d v="1999-12-12T00:00:00"/>
    <n v="3773.82"/>
    <x v="1"/>
    <x v="10"/>
    <n v="7485.3719700000001"/>
  </r>
  <r>
    <d v="1999-12-13T00:00:00"/>
    <n v="3679.51"/>
    <x v="1"/>
    <x v="10"/>
    <n v="7298.3080850000006"/>
  </r>
  <r>
    <d v="1999-12-14T00:00:00"/>
    <n v="3846.55"/>
    <x v="1"/>
    <x v="10"/>
    <n v="7629.6319250000006"/>
  </r>
  <r>
    <d v="1999-12-15T00:00:00"/>
    <n v="3655.47"/>
    <x v="1"/>
    <x v="10"/>
    <n v="7250.6247450000001"/>
  </r>
  <r>
    <d v="1999-12-16T00:00:00"/>
    <n v="4207.24"/>
    <x v="1"/>
    <x v="10"/>
    <n v="8345.0605400000004"/>
  </r>
  <r>
    <d v="1999-12-17T00:00:00"/>
    <n v="3935.01"/>
    <x v="1"/>
    <x v="10"/>
    <n v="7805.0923350000003"/>
  </r>
  <r>
    <d v="1999-12-18T00:00:00"/>
    <n v="3465.34"/>
    <x v="1"/>
    <x v="10"/>
    <n v="6873.5018900000005"/>
  </r>
  <r>
    <d v="1999-12-19T00:00:00"/>
    <n v="4331.08"/>
    <x v="1"/>
    <x v="10"/>
    <n v="8590.6971799999992"/>
  </r>
  <r>
    <d v="1999-12-20T00:00:00"/>
    <n v="3128.49"/>
    <x v="1"/>
    <x v="10"/>
    <n v="6205.359915"/>
  </r>
  <r>
    <d v="1999-12-21T00:00:00"/>
    <n v="3768.76"/>
    <x v="1"/>
    <x v="10"/>
    <n v="7475.3354600000002"/>
  </r>
  <r>
    <d v="1999-12-22T00:00:00"/>
    <n v="3448.87"/>
    <x v="1"/>
    <x v="10"/>
    <n v="6840.8336449999997"/>
  </r>
  <r>
    <d v="1999-12-23T00:00:00"/>
    <n v="3155.25"/>
    <x v="1"/>
    <x v="10"/>
    <n v="6258.4383749999997"/>
  </r>
  <r>
    <d v="1999-12-24T00:00:00"/>
    <n v="3220.5"/>
    <x v="1"/>
    <x v="10"/>
    <n v="6387.86175"/>
  </r>
  <r>
    <d v="1999-12-25T00:00:00"/>
    <n v="3256.86"/>
    <x v="1"/>
    <x v="10"/>
    <n v="6459.9818100000002"/>
  </r>
  <r>
    <d v="1999-12-26T00:00:00"/>
    <n v="3087.31"/>
    <x v="1"/>
    <x v="10"/>
    <n v="6123.6793850000004"/>
  </r>
  <r>
    <d v="1999-12-27T00:00:00"/>
    <n v="3117.44"/>
    <x v="1"/>
    <x v="10"/>
    <n v="6183.4422400000003"/>
  </r>
  <r>
    <d v="1999-12-28T00:00:00"/>
    <n v="3137.69"/>
    <x v="1"/>
    <x v="10"/>
    <n v="6223.608115"/>
  </r>
  <r>
    <d v="1999-12-29T00:00:00"/>
    <n v="3252.09"/>
    <x v="1"/>
    <x v="10"/>
    <n v="6450.5205150000002"/>
  </r>
  <r>
    <d v="1999-12-30T00:00:00"/>
    <n v="2913.71"/>
    <x v="1"/>
    <x v="10"/>
    <n v="5779.343785"/>
  </r>
  <r>
    <d v="1999-12-31T00:00:00"/>
    <n v="3098.03"/>
    <x v="1"/>
    <x v="10"/>
    <n v="6144.9425050000009"/>
  </r>
  <r>
    <d v="2000-01-01T00:00:00"/>
    <n v="3362.72"/>
    <x v="2"/>
    <x v="10"/>
    <n v="6669.9551199999996"/>
  </r>
  <r>
    <d v="2000-01-02T00:00:00"/>
    <n v="3363.22"/>
    <x v="2"/>
    <x v="10"/>
    <n v="6670.9468699999998"/>
  </r>
  <r>
    <d v="2000-01-03T00:00:00"/>
    <n v="3535.65"/>
    <x v="2"/>
    <x v="10"/>
    <n v="7012.9617750000007"/>
  </r>
  <r>
    <d v="2000-01-04T00:00:00"/>
    <n v="3448.22"/>
    <x v="2"/>
    <x v="10"/>
    <n v="6839.5443699999996"/>
  </r>
  <r>
    <d v="2000-01-05T00:00:00"/>
    <n v="4429.49"/>
    <x v="2"/>
    <x v="10"/>
    <n v="8785.8934150000005"/>
  </r>
  <r>
    <d v="2000-01-06T00:00:00"/>
    <n v="3082.8"/>
    <x v="2"/>
    <x v="10"/>
    <n v="6114.7338000000009"/>
  </r>
  <r>
    <d v="2000-01-07T00:00:00"/>
    <n v="3292.61"/>
    <x v="2"/>
    <x v="10"/>
    <n v="6530.8919350000006"/>
  </r>
  <r>
    <d v="2000-01-08T00:00:00"/>
    <n v="3585.53"/>
    <x v="2"/>
    <x v="10"/>
    <n v="7111.8987550000002"/>
  </r>
  <r>
    <d v="2000-01-09T00:00:00"/>
    <n v="3821.46"/>
    <x v="2"/>
    <x v="10"/>
    <n v="7579.8659100000004"/>
  </r>
  <r>
    <d v="2000-01-10T00:00:00"/>
    <n v="4002.88"/>
    <x v="2"/>
    <x v="10"/>
    <n v="7939.7124800000001"/>
  </r>
  <r>
    <d v="2000-01-11T00:00:00"/>
    <n v="4429.92"/>
    <x v="2"/>
    <x v="10"/>
    <n v="8786.7463200000002"/>
  </r>
  <r>
    <d v="2000-01-12T00:00:00"/>
    <n v="3888.26"/>
    <x v="2"/>
    <x v="10"/>
    <n v="7712.3637100000005"/>
  </r>
  <r>
    <d v="2000-01-13T00:00:00"/>
    <n v="3219.06"/>
    <x v="2"/>
    <x v="10"/>
    <n v="6385.00551"/>
  </r>
  <r>
    <d v="2000-01-14T00:00:00"/>
    <n v="3417.2"/>
    <x v="2"/>
    <x v="10"/>
    <n v="6778.0162"/>
  </r>
  <r>
    <d v="2000-01-15T00:00:00"/>
    <n v="3246.35"/>
    <x v="2"/>
    <x v="10"/>
    <n v="6439.135225"/>
  </r>
  <r>
    <d v="2000-01-16T00:00:00"/>
    <n v="3750.66"/>
    <x v="2"/>
    <x v="10"/>
    <n v="7439.4341100000001"/>
  </r>
  <r>
    <d v="2000-01-17T00:00:00"/>
    <n v="4257.24"/>
    <x v="2"/>
    <x v="10"/>
    <n v="8444.2355399999997"/>
  </r>
  <r>
    <d v="2000-01-18T00:00:00"/>
    <n v="3793.24"/>
    <x v="2"/>
    <x v="10"/>
    <n v="7523.8915399999996"/>
  </r>
  <r>
    <d v="2000-01-19T00:00:00"/>
    <n v="3900.23"/>
    <x v="2"/>
    <x v="10"/>
    <n v="7736.106205"/>
  </r>
  <r>
    <d v="2000-01-20T00:00:00"/>
    <n v="3661.8"/>
    <x v="2"/>
    <x v="10"/>
    <n v="7263.1803000000009"/>
  </r>
  <r>
    <d v="2000-01-21T00:00:00"/>
    <n v="3697.14"/>
    <x v="2"/>
    <x v="10"/>
    <n v="7333.2771899999998"/>
  </r>
  <r>
    <d v="2000-01-22T00:00:00"/>
    <n v="3512.13"/>
    <x v="2"/>
    <x v="10"/>
    <n v="6966.3098550000004"/>
  </r>
  <r>
    <d v="2000-01-23T00:00:00"/>
    <n v="3516.73"/>
    <x v="2"/>
    <x v="10"/>
    <n v="6975.4339550000004"/>
  </r>
  <r>
    <d v="2000-01-24T00:00:00"/>
    <n v="3582.44"/>
    <x v="2"/>
    <x v="10"/>
    <n v="7105.7697400000006"/>
  </r>
  <r>
    <d v="2000-01-25T00:00:00"/>
    <n v="3816.64"/>
    <x v="2"/>
    <x v="10"/>
    <n v="7570.3054400000001"/>
  </r>
  <r>
    <d v="2000-01-26T00:00:00"/>
    <n v="3592.1"/>
    <x v="2"/>
    <x v="10"/>
    <n v="7124.9303499999996"/>
  </r>
  <r>
    <d v="2000-01-27T00:00:00"/>
    <n v="3510.32"/>
    <x v="2"/>
    <x v="10"/>
    <n v="6962.7197200000001"/>
  </r>
  <r>
    <d v="2000-01-28T00:00:00"/>
    <n v="3098.39"/>
    <x v="2"/>
    <x v="10"/>
    <n v="6145.6565650000002"/>
  </r>
  <r>
    <d v="2000-01-29T00:00:00"/>
    <n v="3131.06"/>
    <x v="2"/>
    <x v="10"/>
    <n v="6210.4575100000002"/>
  </r>
  <r>
    <d v="2000-01-30T00:00:00"/>
    <n v="2856.18"/>
    <x v="2"/>
    <x v="10"/>
    <n v="5665.2330299999994"/>
  </r>
  <r>
    <d v="2000-01-31T00:00:00"/>
    <n v="2862.97"/>
    <x v="2"/>
    <x v="10"/>
    <n v="5678.7009950000001"/>
  </r>
  <r>
    <d v="2000-02-01T00:00:00"/>
    <n v="2939.85"/>
    <x v="3"/>
    <x v="10"/>
    <n v="5831.1924749999998"/>
  </r>
  <r>
    <d v="2000-02-02T00:00:00"/>
    <n v="3374.49"/>
    <x v="3"/>
    <x v="10"/>
    <n v="6693.3009149999998"/>
  </r>
  <r>
    <d v="2000-02-03T00:00:00"/>
    <n v="3250.9"/>
    <x v="3"/>
    <x v="10"/>
    <n v="6448.1601500000006"/>
  </r>
  <r>
    <d v="2000-02-04T00:00:00"/>
    <n v="3050.31"/>
    <x v="3"/>
    <x v="10"/>
    <n v="6050.2898850000001"/>
  </r>
  <r>
    <d v="2000-02-05T00:00:00"/>
    <n v="3174.52"/>
    <x v="3"/>
    <x v="10"/>
    <n v="6296.6604200000002"/>
  </r>
  <r>
    <d v="2000-02-06T00:00:00"/>
    <n v="3344.99"/>
    <x v="3"/>
    <x v="10"/>
    <n v="6634.7876649999998"/>
  </r>
  <r>
    <d v="2000-02-07T00:00:00"/>
    <n v="3367.64"/>
    <x v="3"/>
    <x v="10"/>
    <n v="6679.7139399999996"/>
  </r>
  <r>
    <d v="2000-02-08T00:00:00"/>
    <n v="3137.68"/>
    <x v="3"/>
    <x v="10"/>
    <n v="6223.5882799999999"/>
  </r>
  <r>
    <d v="2000-02-09T00:00:00"/>
    <n v="3188.89"/>
    <x v="3"/>
    <x v="10"/>
    <n v="6325.1633149999998"/>
  </r>
  <r>
    <d v="2000-02-10T00:00:00"/>
    <n v="3677.16"/>
    <x v="3"/>
    <x v="10"/>
    <n v="7293.6468599999998"/>
  </r>
  <r>
    <d v="2000-02-11T00:00:00"/>
    <n v="3492.11"/>
    <x v="3"/>
    <x v="10"/>
    <n v="6926.6001850000002"/>
  </r>
  <r>
    <d v="2000-02-12T00:00:00"/>
    <n v="4257.3100000000004"/>
    <x v="3"/>
    <x v="10"/>
    <n v="8444.374385000001"/>
  </r>
  <r>
    <d v="2000-02-13T00:00:00"/>
    <n v="3797.13"/>
    <x v="3"/>
    <x v="10"/>
    <n v="7531.6073550000001"/>
  </r>
  <r>
    <d v="2000-02-14T00:00:00"/>
    <n v="4498.8900000000003"/>
    <x v="3"/>
    <x v="10"/>
    <n v="8923.548315"/>
  </r>
  <r>
    <d v="2000-02-15T00:00:00"/>
    <n v="3934.19"/>
    <x v="3"/>
    <x v="10"/>
    <n v="7803.4658650000001"/>
  </r>
  <r>
    <d v="2000-02-16T00:00:00"/>
    <n v="3436.73"/>
    <x v="3"/>
    <x v="10"/>
    <n v="6816.7539550000001"/>
  </r>
  <r>
    <d v="2000-02-17T00:00:00"/>
    <n v="3332.66"/>
    <x v="3"/>
    <x v="10"/>
    <n v="6610.3311100000001"/>
  </r>
  <r>
    <d v="2000-02-18T00:00:00"/>
    <n v="3193.85"/>
    <x v="3"/>
    <x v="10"/>
    <n v="6335.001475"/>
  </r>
  <r>
    <d v="2000-02-19T00:00:00"/>
    <n v="3178.01"/>
    <x v="3"/>
    <x v="10"/>
    <n v="6303.5828350000002"/>
  </r>
  <r>
    <d v="2000-02-20T00:00:00"/>
    <n v="3225.7"/>
    <x v="3"/>
    <x v="10"/>
    <n v="6398.1759499999998"/>
  </r>
  <r>
    <d v="2000-02-21T00:00:00"/>
    <n v="3045.62"/>
    <x v="3"/>
    <x v="10"/>
    <n v="6040.9872699999996"/>
  </r>
  <r>
    <d v="2000-02-22T00:00:00"/>
    <n v="3379.39"/>
    <x v="3"/>
    <x v="10"/>
    <n v="6703.0200649999997"/>
  </r>
  <r>
    <d v="2000-02-23T00:00:00"/>
    <n v="3365.88"/>
    <x v="3"/>
    <x v="10"/>
    <n v="6676.2229800000005"/>
  </r>
  <r>
    <d v="2000-02-24T00:00:00"/>
    <n v="3439.64"/>
    <x v="3"/>
    <x v="10"/>
    <n v="6822.5259399999995"/>
  </r>
  <r>
    <d v="2000-02-25T00:00:00"/>
    <n v="3871.43"/>
    <x v="3"/>
    <x v="10"/>
    <n v="7678.9814049999995"/>
  </r>
  <r>
    <d v="2000-02-26T00:00:00"/>
    <n v="3416.25"/>
    <x v="3"/>
    <x v="10"/>
    <n v="6776.131875"/>
  </r>
  <r>
    <d v="2000-02-27T00:00:00"/>
    <n v="3226.16"/>
    <x v="3"/>
    <x v="10"/>
    <n v="6399.0883599999997"/>
  </r>
  <r>
    <d v="2000-02-28T00:00:00"/>
    <n v="3358.42"/>
    <x v="3"/>
    <x v="10"/>
    <n v="6661.4260700000004"/>
  </r>
  <r>
    <d v="2000-02-29T00:00:00"/>
    <n v="3346.41"/>
    <x v="3"/>
    <x v="10"/>
    <n v="6637.6042349999998"/>
  </r>
  <r>
    <d v="2000-03-01T00:00:00"/>
    <n v="3147.07"/>
    <x v="4"/>
    <x v="10"/>
    <n v="6242.2133450000001"/>
  </r>
  <r>
    <d v="2000-03-02T00:00:00"/>
    <n v="3151.18"/>
    <x v="4"/>
    <x v="10"/>
    <n v="6250.36553"/>
  </r>
  <r>
    <d v="2000-03-03T00:00:00"/>
    <n v="2990.76"/>
    <x v="4"/>
    <x v="10"/>
    <n v="5932.1724600000007"/>
  </r>
  <r>
    <d v="2000-03-04T00:00:00"/>
    <n v="3229.7"/>
    <x v="4"/>
    <x v="10"/>
    <n v="6406.10995"/>
  </r>
  <r>
    <d v="2000-03-05T00:00:00"/>
    <n v="3112.06"/>
    <x v="4"/>
    <x v="10"/>
    <n v="6172.7710100000004"/>
  </r>
  <r>
    <d v="2000-03-06T00:00:00"/>
    <n v="3794.29"/>
    <x v="4"/>
    <x v="10"/>
    <n v="7525.9742150000002"/>
  </r>
  <r>
    <d v="2000-03-07T00:00:00"/>
    <n v="3762.23"/>
    <x v="4"/>
    <x v="10"/>
    <n v="7462.3832050000001"/>
  </r>
  <r>
    <d v="2000-03-08T00:00:00"/>
    <n v="3524.88"/>
    <x v="4"/>
    <x v="10"/>
    <n v="6991.5994800000008"/>
  </r>
  <r>
    <d v="2000-03-09T00:00:00"/>
    <n v="3317.96"/>
    <x v="4"/>
    <x v="10"/>
    <n v="6581.1736600000004"/>
  </r>
  <r>
    <d v="2000-03-10T00:00:00"/>
    <n v="3552.95"/>
    <x v="4"/>
    <x v="10"/>
    <n v="7047.2763249999998"/>
  </r>
  <r>
    <d v="2000-03-11T00:00:00"/>
    <n v="3360.49"/>
    <x v="4"/>
    <x v="10"/>
    <n v="6665.5319149999996"/>
  </r>
  <r>
    <d v="2000-03-12T00:00:00"/>
    <n v="3681.52"/>
    <x v="4"/>
    <x v="10"/>
    <n v="7302.2949200000003"/>
  </r>
  <r>
    <d v="2000-03-13T00:00:00"/>
    <n v="3174.43"/>
    <x v="4"/>
    <x v="10"/>
    <n v="6296.4819049999996"/>
  </r>
  <r>
    <d v="2000-03-14T00:00:00"/>
    <n v="3291.23"/>
    <x v="4"/>
    <x v="10"/>
    <n v="6528.1547049999999"/>
  </r>
  <r>
    <d v="2000-03-15T00:00:00"/>
    <n v="4157.1899999999996"/>
    <x v="4"/>
    <x v="10"/>
    <n v="8245.7863649999999"/>
  </r>
  <r>
    <d v="2000-03-16T00:00:00"/>
    <n v="3272.23"/>
    <x v="4"/>
    <x v="10"/>
    <n v="6490.4682050000001"/>
  </r>
  <r>
    <d v="2000-03-17T00:00:00"/>
    <n v="3630.03"/>
    <x v="4"/>
    <x v="10"/>
    <n v="7200.1645050000006"/>
  </r>
  <r>
    <d v="2000-03-18T00:00:00"/>
    <n v="3567.91"/>
    <x v="4"/>
    <x v="10"/>
    <n v="7076.9494850000001"/>
  </r>
  <r>
    <d v="2000-03-19T00:00:00"/>
    <n v="3575.53"/>
    <x v="4"/>
    <x v="10"/>
    <n v="7092.0637550000001"/>
  </r>
  <r>
    <d v="2000-03-20T00:00:00"/>
    <n v="4109.7"/>
    <x v="4"/>
    <x v="10"/>
    <n v="8151.5899499999996"/>
  </r>
  <r>
    <d v="2000-03-21T00:00:00"/>
    <n v="3237.59"/>
    <x v="4"/>
    <x v="10"/>
    <n v="6421.7597650000007"/>
  </r>
  <r>
    <d v="2000-03-22T00:00:00"/>
    <n v="3193.29"/>
    <x v="4"/>
    <x v="10"/>
    <n v="6333.8907150000005"/>
  </r>
  <r>
    <d v="2000-03-23T00:00:00"/>
    <n v="3289.73"/>
    <x v="4"/>
    <x v="10"/>
    <n v="6525.1794550000004"/>
  </r>
  <r>
    <d v="2000-03-24T00:00:00"/>
    <n v="3625.99"/>
    <x v="4"/>
    <x v="10"/>
    <n v="7192.1511649999993"/>
  </r>
  <r>
    <d v="2000-03-25T00:00:00"/>
    <n v="3365.38"/>
    <x v="4"/>
    <x v="10"/>
    <n v="6675.2312300000003"/>
  </r>
  <r>
    <d v="2000-03-26T00:00:00"/>
    <n v="3616.33"/>
    <x v="4"/>
    <x v="10"/>
    <n v="7172.9905550000003"/>
  </r>
  <r>
    <d v="2000-03-27T00:00:00"/>
    <n v="3656.2"/>
    <x v="4"/>
    <x v="10"/>
    <n v="7252.0726999999997"/>
  </r>
  <r>
    <d v="2000-03-28T00:00:00"/>
    <n v="4202.47"/>
    <x v="4"/>
    <x v="10"/>
    <n v="8335.5992450000012"/>
  </r>
  <r>
    <d v="2000-03-29T00:00:00"/>
    <n v="4209.6899999999996"/>
    <x v="4"/>
    <x v="10"/>
    <n v="8349.920114999999"/>
  </r>
  <r>
    <d v="2000-03-30T00:00:00"/>
    <n v="3964.89"/>
    <x v="4"/>
    <x v="10"/>
    <n v="7864.3593149999997"/>
  </r>
  <r>
    <d v="2000-03-31T00:00:00"/>
    <n v="3568.01"/>
    <x v="4"/>
    <x v="10"/>
    <n v="7077.1478350000007"/>
  </r>
  <r>
    <d v="2000-04-01T00:00:00"/>
    <n v="3891.22"/>
    <x v="5"/>
    <x v="10"/>
    <n v="7718.2348699999993"/>
  </r>
  <r>
    <d v="2000-04-02T00:00:00"/>
    <n v="3773.98"/>
    <x v="5"/>
    <x v="10"/>
    <n v="7485.6893300000002"/>
  </r>
  <r>
    <d v="2000-04-03T00:00:00"/>
    <n v="3659.04"/>
    <x v="5"/>
    <x v="10"/>
    <n v="7257.7058399999996"/>
  </r>
  <r>
    <d v="2000-04-04T00:00:00"/>
    <n v="3852.11"/>
    <x v="5"/>
    <x v="10"/>
    <n v="7640.6601850000006"/>
  </r>
  <r>
    <d v="2000-04-05T00:00:00"/>
    <n v="4555.37"/>
    <x v="5"/>
    <x v="10"/>
    <n v="9035.576395"/>
  </r>
  <r>
    <d v="2000-04-06T00:00:00"/>
    <n v="4862.33"/>
    <x v="5"/>
    <x v="10"/>
    <n v="9644.4315549999992"/>
  </r>
  <r>
    <d v="2000-04-07T00:00:00"/>
    <n v="4579.12"/>
    <x v="5"/>
    <x v="10"/>
    <n v="9082.6845200000007"/>
  </r>
  <r>
    <d v="2000-04-08T00:00:00"/>
    <n v="4908.67"/>
    <x v="5"/>
    <x v="10"/>
    <n v="9736.3469450000011"/>
  </r>
  <r>
    <d v="2000-04-09T00:00:00"/>
    <n v="5243"/>
    <x v="5"/>
    <x v="10"/>
    <n v="10399.4905"/>
  </r>
  <r>
    <d v="2000-04-10T00:00:00"/>
    <n v="5708.4"/>
    <x v="5"/>
    <x v="10"/>
    <n v="11322.6114"/>
  </r>
  <r>
    <d v="2000-04-11T00:00:00"/>
    <n v="6222.62"/>
    <x v="5"/>
    <x v="10"/>
    <n v="12342.566769999999"/>
  </r>
  <r>
    <d v="2000-04-12T00:00:00"/>
    <n v="7061.7"/>
    <x v="5"/>
    <x v="10"/>
    <n v="14006.881949999999"/>
  </r>
  <r>
    <d v="2000-04-13T00:00:00"/>
    <n v="7533.77"/>
    <x v="5"/>
    <x v="10"/>
    <n v="14943.232795000002"/>
  </r>
  <r>
    <d v="2000-04-14T00:00:00"/>
    <n v="9390.76"/>
    <x v="5"/>
    <x v="10"/>
    <n v="18626.572459999999"/>
  </r>
  <r>
    <d v="2000-04-15T00:00:00"/>
    <n v="9198.56"/>
    <x v="5"/>
    <x v="10"/>
    <n v="18245.34376"/>
  </r>
  <r>
    <d v="2000-04-16T00:00:00"/>
    <n v="8520.51"/>
    <x v="5"/>
    <x v="10"/>
    <n v="16900.431585000002"/>
  </r>
  <r>
    <d v="2000-04-17T00:00:00"/>
    <n v="7929.63"/>
    <x v="5"/>
    <x v="10"/>
    <n v="15728.421105000001"/>
  </r>
  <r>
    <d v="2000-04-18T00:00:00"/>
    <n v="8418.42"/>
    <x v="5"/>
    <x v="10"/>
    <n v="16697.93607"/>
  </r>
  <r>
    <d v="2000-04-19T00:00:00"/>
    <n v="8555.5499999999993"/>
    <x v="5"/>
    <x v="10"/>
    <n v="16969.933424999999"/>
  </r>
  <r>
    <d v="2000-04-20T00:00:00"/>
    <n v="8581.7000000000007"/>
    <x v="5"/>
    <x v="10"/>
    <n v="17021.801950000001"/>
  </r>
  <r>
    <d v="2000-04-21T00:00:00"/>
    <n v="9521.9599999999991"/>
    <x v="5"/>
    <x v="10"/>
    <n v="18886.807659999999"/>
  </r>
  <r>
    <d v="2000-04-22T00:00:00"/>
    <n v="10836.12"/>
    <x v="5"/>
    <x v="10"/>
    <n v="21493.444020000003"/>
  </r>
  <r>
    <d v="2000-04-23T00:00:00"/>
    <n v="12038.5"/>
    <x v="5"/>
    <x v="10"/>
    <n v="23878.364750000001"/>
  </r>
  <r>
    <d v="2000-04-24T00:00:00"/>
    <n v="11419.65"/>
    <x v="5"/>
    <x v="10"/>
    <n v="22650.875775"/>
  </r>
  <r>
    <d v="2000-04-25T00:00:00"/>
    <n v="10287.09"/>
    <x v="5"/>
    <x v="10"/>
    <n v="20404.443015000001"/>
  </r>
  <r>
    <d v="2000-04-26T00:00:00"/>
    <n v="9750.76"/>
    <x v="5"/>
    <x v="10"/>
    <n v="19340.632460000001"/>
  </r>
  <r>
    <d v="2000-04-27T00:00:00"/>
    <n v="10425.870000000001"/>
    <x v="5"/>
    <x v="10"/>
    <n v="20679.713145000002"/>
  </r>
  <r>
    <d v="2000-04-28T00:00:00"/>
    <n v="12452.25"/>
    <x v="5"/>
    <x v="10"/>
    <n v="24699.037875000002"/>
  </r>
  <r>
    <d v="2000-04-29T00:00:00"/>
    <n v="14294.56"/>
    <x v="5"/>
    <x v="10"/>
    <n v="28353.259760000001"/>
  </r>
  <r>
    <d v="2000-04-30T00:00:00"/>
    <n v="13903.25"/>
    <x v="5"/>
    <x v="10"/>
    <n v="27577.096375000001"/>
  </r>
  <r>
    <d v="2000-05-01T00:00:00"/>
    <n v="12547.1"/>
    <x v="6"/>
    <x v="10"/>
    <n v="24887.172850000003"/>
  </r>
  <r>
    <d v="2000-05-02T00:00:00"/>
    <n v="14308.35"/>
    <x v="6"/>
    <x v="10"/>
    <n v="28380.612225000001"/>
  </r>
  <r>
    <d v="2000-05-03T00:00:00"/>
    <n v="15976.96"/>
    <x v="6"/>
    <x v="10"/>
    <n v="31690.300159999999"/>
  </r>
  <r>
    <d v="2000-05-04T00:00:00"/>
    <n v="18008.8"/>
    <x v="6"/>
    <x v="10"/>
    <n v="35720.4548"/>
  </r>
  <r>
    <d v="2000-05-05T00:00:00"/>
    <n v="19889.14"/>
    <x v="6"/>
    <x v="10"/>
    <n v="39450.109190000003"/>
  </r>
  <r>
    <d v="2000-05-06T00:00:00"/>
    <n v="18581.02"/>
    <x v="6"/>
    <x v="10"/>
    <n v="36855.453170000001"/>
  </r>
  <r>
    <d v="2000-05-07T00:00:00"/>
    <n v="17510.36"/>
    <x v="6"/>
    <x v="10"/>
    <n v="34731.799060000005"/>
  </r>
  <r>
    <d v="2000-05-08T00:00:00"/>
    <n v="16160.84"/>
    <x v="6"/>
    <x v="10"/>
    <n v="32055.026140000002"/>
  </r>
  <r>
    <d v="2000-05-09T00:00:00"/>
    <n v="14495.45"/>
    <x v="6"/>
    <x v="10"/>
    <n v="28751.725075000002"/>
  </r>
  <r>
    <d v="2000-05-10T00:00:00"/>
    <n v="14402.89"/>
    <x v="6"/>
    <x v="10"/>
    <n v="28568.132314999999"/>
  </r>
  <r>
    <d v="2000-05-11T00:00:00"/>
    <n v="12458.38"/>
    <x v="6"/>
    <x v="10"/>
    <n v="24711.19673"/>
  </r>
  <r>
    <d v="2000-05-12T00:00:00"/>
    <n v="11476.83"/>
    <x v="6"/>
    <x v="10"/>
    <n v="22764.292304999999"/>
  </r>
  <r>
    <d v="2000-05-13T00:00:00"/>
    <n v="10579.05"/>
    <x v="6"/>
    <x v="10"/>
    <n v="20983.545674999998"/>
  </r>
  <r>
    <d v="2000-05-14T00:00:00"/>
    <n v="9930.25"/>
    <x v="6"/>
    <x v="10"/>
    <n v="19696.650874999999"/>
  </r>
  <r>
    <d v="2000-05-15T00:00:00"/>
    <n v="9786.4500000000007"/>
    <x v="6"/>
    <x v="10"/>
    <n v="19411.423575000001"/>
  </r>
  <r>
    <d v="2000-05-16T00:00:00"/>
    <n v="10014.629999999999"/>
    <x v="6"/>
    <x v="10"/>
    <n v="19864.018604999997"/>
  </r>
  <r>
    <d v="2000-05-17T00:00:00"/>
    <n v="11680.72"/>
    <x v="6"/>
    <x v="10"/>
    <n v="23168.708119999999"/>
  </r>
  <r>
    <d v="2000-05-18T00:00:00"/>
    <n v="12282.2"/>
    <x v="6"/>
    <x v="10"/>
    <n v="24361.743700000003"/>
  </r>
  <r>
    <d v="2000-05-19T00:00:00"/>
    <n v="12150.06"/>
    <x v="6"/>
    <x v="10"/>
    <n v="24099.64401"/>
  </r>
  <r>
    <d v="2000-05-20T00:00:00"/>
    <n v="14418.86"/>
    <x v="6"/>
    <x v="10"/>
    <n v="28599.808810000002"/>
  </r>
  <r>
    <d v="2000-05-21T00:00:00"/>
    <n v="15844.46"/>
    <x v="6"/>
    <x v="10"/>
    <n v="31427.486409999998"/>
  </r>
  <r>
    <d v="2000-05-22T00:00:00"/>
    <n v="17105.95"/>
    <x v="6"/>
    <x v="10"/>
    <n v="33929.651825000001"/>
  </r>
  <r>
    <d v="2000-05-23T00:00:00"/>
    <n v="20271.150000000001"/>
    <x v="6"/>
    <x v="10"/>
    <n v="40207.826025000002"/>
  </r>
  <r>
    <d v="2000-05-24T00:00:00"/>
    <n v="22540.720000000001"/>
    <x v="6"/>
    <x v="10"/>
    <n v="44709.518120000001"/>
  </r>
  <r>
    <d v="2000-05-25T00:00:00"/>
    <n v="23301.53"/>
    <x v="6"/>
    <x v="10"/>
    <n v="46218.584754999996"/>
  </r>
  <r>
    <d v="2000-05-26T00:00:00"/>
    <n v="24164.69"/>
    <x v="6"/>
    <x v="10"/>
    <n v="47930.662615000001"/>
  </r>
  <r>
    <d v="2000-05-27T00:00:00"/>
    <n v="26772.69"/>
    <x v="6"/>
    <x v="10"/>
    <n v="53103.630615000002"/>
  </r>
  <r>
    <d v="2000-05-28T00:00:00"/>
    <n v="22070.33"/>
    <x v="6"/>
    <x v="10"/>
    <n v="43776.499555000002"/>
  </r>
  <r>
    <d v="2000-05-29T00:00:00"/>
    <n v="25373.93"/>
    <x v="6"/>
    <x v="10"/>
    <n v="50329.190155000004"/>
  </r>
  <r>
    <d v="2000-05-30T00:00:00"/>
    <n v="24823.43"/>
    <x v="6"/>
    <x v="10"/>
    <n v="49237.273405"/>
  </r>
  <r>
    <d v="2000-05-31T00:00:00"/>
    <n v="23141.759999999998"/>
    <x v="6"/>
    <x v="10"/>
    <n v="45901.680959999998"/>
  </r>
  <r>
    <d v="2000-06-01T00:00:00"/>
    <n v="20169.25"/>
    <x v="7"/>
    <x v="10"/>
    <n v="40005.707374999998"/>
  </r>
  <r>
    <d v="2000-06-02T00:00:00"/>
    <n v="18264.27"/>
    <x v="7"/>
    <x v="10"/>
    <n v="36227.179544999999"/>
  </r>
  <r>
    <d v="2000-06-03T00:00:00"/>
    <n v="17847.45"/>
    <x v="7"/>
    <x v="10"/>
    <n v="35400.417075000005"/>
  </r>
  <r>
    <d v="2000-06-04T00:00:00"/>
    <n v="18468.77"/>
    <x v="7"/>
    <x v="10"/>
    <n v="36632.805294999998"/>
  </r>
  <r>
    <d v="2000-06-05T00:00:00"/>
    <n v="18863.47"/>
    <x v="7"/>
    <x v="10"/>
    <n v="37415.692745"/>
  </r>
  <r>
    <d v="2000-06-06T00:00:00"/>
    <n v="18739.740000000002"/>
    <x v="7"/>
    <x v="10"/>
    <n v="37170.274290000001"/>
  </r>
  <r>
    <d v="2000-06-07T00:00:00"/>
    <n v="18463.04"/>
    <x v="7"/>
    <x v="10"/>
    <n v="36621.439839999999"/>
  </r>
  <r>
    <d v="2000-06-08T00:00:00"/>
    <n v="17709.13"/>
    <x v="7"/>
    <x v="10"/>
    <n v="35126.059355000005"/>
  </r>
  <r>
    <d v="2000-06-09T00:00:00"/>
    <n v="18316.87"/>
    <x v="7"/>
    <x v="10"/>
    <n v="36331.511644999999"/>
  </r>
  <r>
    <d v="2000-06-10T00:00:00"/>
    <n v="16028.66"/>
    <x v="7"/>
    <x v="10"/>
    <n v="31792.847109999999"/>
  </r>
  <r>
    <d v="2000-06-11T00:00:00"/>
    <n v="14033.55"/>
    <x v="7"/>
    <x v="10"/>
    <n v="27835.546425"/>
  </r>
  <r>
    <d v="2000-06-12T00:00:00"/>
    <n v="13972.1"/>
    <x v="7"/>
    <x v="10"/>
    <n v="27713.660350000002"/>
  </r>
  <r>
    <d v="2000-06-13T00:00:00"/>
    <n v="14686.92"/>
    <x v="7"/>
    <x v="10"/>
    <n v="29131.505820000002"/>
  </r>
  <r>
    <d v="2000-06-14T00:00:00"/>
    <n v="14780.36"/>
    <x v="7"/>
    <x v="10"/>
    <n v="29316.844060000003"/>
  </r>
  <r>
    <d v="2000-06-15T00:00:00"/>
    <n v="12768.29"/>
    <x v="7"/>
    <x v="10"/>
    <n v="25325.903215000002"/>
  </r>
  <r>
    <d v="2000-06-16T00:00:00"/>
    <n v="12971.35"/>
    <x v="7"/>
    <x v="10"/>
    <n v="25728.672725"/>
  </r>
  <r>
    <d v="2000-06-17T00:00:00"/>
    <n v="11558.1"/>
    <x v="7"/>
    <x v="10"/>
    <n v="22925.49135"/>
  </r>
  <r>
    <d v="2000-06-18T00:00:00"/>
    <n v="10486.31"/>
    <x v="7"/>
    <x v="10"/>
    <n v="20799.595884999999"/>
  </r>
  <r>
    <d v="2000-06-19T00:00:00"/>
    <n v="11292.95"/>
    <x v="7"/>
    <x v="10"/>
    <n v="22399.566325000003"/>
  </r>
  <r>
    <d v="2000-06-20T00:00:00"/>
    <n v="12839.52"/>
    <x v="7"/>
    <x v="10"/>
    <n v="25467.18792"/>
  </r>
  <r>
    <d v="2000-06-21T00:00:00"/>
    <n v="10192.52"/>
    <x v="7"/>
    <x v="10"/>
    <n v="20216.863420000001"/>
  </r>
  <r>
    <d v="2000-06-22T00:00:00"/>
    <n v="9985.68"/>
    <x v="7"/>
    <x v="10"/>
    <n v="19806.596280000002"/>
  </r>
  <r>
    <d v="2000-06-23T00:00:00"/>
    <n v="9874.89"/>
    <x v="7"/>
    <x v="10"/>
    <n v="19586.844314999998"/>
  </r>
  <r>
    <d v="2000-06-24T00:00:00"/>
    <n v="10014.17"/>
    <x v="7"/>
    <x v="10"/>
    <n v="19863.106195"/>
  </r>
  <r>
    <d v="2000-06-25T00:00:00"/>
    <n v="9493.34"/>
    <x v="7"/>
    <x v="10"/>
    <n v="18830.03989"/>
  </r>
  <r>
    <d v="2000-06-26T00:00:00"/>
    <n v="9463.9599999999991"/>
    <x v="7"/>
    <x v="10"/>
    <n v="18771.764659999997"/>
  </r>
  <r>
    <d v="2000-06-27T00:00:00"/>
    <n v="8325.56"/>
    <x v="7"/>
    <x v="10"/>
    <n v="16513.74826"/>
  </r>
  <r>
    <d v="2000-06-28T00:00:00"/>
    <n v="8244.0300000000007"/>
    <x v="7"/>
    <x v="10"/>
    <n v="16352.033505000001"/>
  </r>
  <r>
    <d v="2000-06-29T00:00:00"/>
    <n v="7864.9"/>
    <x v="7"/>
    <x v="10"/>
    <n v="15600.02915"/>
  </r>
  <r>
    <d v="2000-06-30T00:00:00"/>
    <n v="7486.07"/>
    <x v="7"/>
    <x v="10"/>
    <n v="14848.619844999999"/>
  </r>
  <r>
    <d v="2000-07-01T00:00:00"/>
    <n v="8157.56"/>
    <x v="8"/>
    <x v="10"/>
    <n v="16180.520260000001"/>
  </r>
  <r>
    <d v="2000-07-02T00:00:00"/>
    <n v="6861.16"/>
    <x v="8"/>
    <x v="10"/>
    <n v="13609.110860000001"/>
  </r>
  <r>
    <d v="2000-07-03T00:00:00"/>
    <n v="7460.93"/>
    <x v="8"/>
    <x v="10"/>
    <n v="14798.754655000001"/>
  </r>
  <r>
    <d v="2000-07-04T00:00:00"/>
    <n v="6653.17"/>
    <x v="8"/>
    <x v="10"/>
    <n v="13196.562695000001"/>
  </r>
  <r>
    <d v="2000-07-05T00:00:00"/>
    <n v="6303.16"/>
    <x v="8"/>
    <x v="10"/>
    <n v="12502.317859999999"/>
  </r>
  <r>
    <d v="2000-07-06T00:00:00"/>
    <n v="6061.79"/>
    <x v="8"/>
    <x v="10"/>
    <n v="12023.560465"/>
  </r>
  <r>
    <d v="2000-07-07T00:00:00"/>
    <n v="6089.33"/>
    <x v="8"/>
    <x v="10"/>
    <n v="12078.186055"/>
  </r>
  <r>
    <d v="2000-07-08T00:00:00"/>
    <n v="5842.04"/>
    <x v="8"/>
    <x v="10"/>
    <n v="11587.68634"/>
  </r>
  <r>
    <d v="2000-07-09T00:00:00"/>
    <n v="5951.44"/>
    <x v="8"/>
    <x v="10"/>
    <n v="11804.68124"/>
  </r>
  <r>
    <d v="2000-07-10T00:00:00"/>
    <n v="6325.98"/>
    <x v="8"/>
    <x v="10"/>
    <n v="12547.581329999999"/>
  </r>
  <r>
    <d v="2000-07-11T00:00:00"/>
    <n v="6109.54"/>
    <x v="8"/>
    <x v="10"/>
    <n v="12118.27259"/>
  </r>
  <r>
    <d v="2000-07-12T00:00:00"/>
    <n v="5541"/>
    <x v="8"/>
    <x v="10"/>
    <n v="10990.5735"/>
  </r>
  <r>
    <d v="2000-07-13T00:00:00"/>
    <n v="5416.08"/>
    <x v="8"/>
    <x v="10"/>
    <n v="10742.794680000001"/>
  </r>
  <r>
    <d v="2000-07-14T00:00:00"/>
    <n v="5307.53"/>
    <x v="8"/>
    <x v="10"/>
    <n v="10527.485755"/>
  </r>
  <r>
    <d v="2000-07-15T00:00:00"/>
    <n v="5116.03"/>
    <x v="8"/>
    <x v="10"/>
    <n v="10147.645505"/>
  </r>
  <r>
    <d v="2000-07-16T00:00:00"/>
    <n v="4987.09"/>
    <x v="8"/>
    <x v="10"/>
    <n v="9891.8930149999997"/>
  </r>
  <r>
    <d v="2000-07-17T00:00:00"/>
    <n v="5159.51"/>
    <x v="8"/>
    <x v="10"/>
    <n v="10233.888085000001"/>
  </r>
  <r>
    <d v="2000-07-18T00:00:00"/>
    <n v="4821.07"/>
    <x v="8"/>
    <x v="10"/>
    <n v="9562.5923449999991"/>
  </r>
  <r>
    <d v="2000-07-19T00:00:00"/>
    <n v="6052.11"/>
    <x v="8"/>
    <x v="10"/>
    <n v="12004.360185"/>
  </r>
  <r>
    <d v="2000-07-20T00:00:00"/>
    <n v="5129.22"/>
    <x v="8"/>
    <x v="10"/>
    <n v="10173.807870000001"/>
  </r>
  <r>
    <d v="2000-07-21T00:00:00"/>
    <n v="5128.93"/>
    <x v="8"/>
    <x v="10"/>
    <n v="10173.232655000002"/>
  </r>
  <r>
    <d v="2000-07-22T00:00:00"/>
    <n v="4551.45"/>
    <x v="8"/>
    <x v="10"/>
    <n v="9027.8010749999994"/>
  </r>
  <r>
    <d v="2000-07-23T00:00:00"/>
    <n v="4597.8999999999996"/>
    <x v="8"/>
    <x v="10"/>
    <n v="9119.9346499999992"/>
  </r>
  <r>
    <d v="2000-07-24T00:00:00"/>
    <n v="4141.5"/>
    <x v="8"/>
    <x v="10"/>
    <n v="8214.66525"/>
  </r>
  <r>
    <d v="2000-07-25T00:00:00"/>
    <n v="4386.84"/>
    <x v="8"/>
    <x v="10"/>
    <n v="8701.2971400000006"/>
  </r>
  <r>
    <d v="2000-07-26T00:00:00"/>
    <n v="4409.96"/>
    <x v="8"/>
    <x v="10"/>
    <n v="8747.1556600000004"/>
  </r>
  <r>
    <d v="2000-07-27T00:00:00"/>
    <n v="4042.34"/>
    <x v="8"/>
    <x v="10"/>
    <n v="8017.9813900000008"/>
  </r>
  <r>
    <d v="2000-07-28T00:00:00"/>
    <n v="4203.8"/>
    <x v="8"/>
    <x v="10"/>
    <n v="8338.2373000000007"/>
  </r>
  <r>
    <d v="2000-07-29T00:00:00"/>
    <n v="4277.79"/>
    <x v="8"/>
    <x v="10"/>
    <n v="8484.9964650000002"/>
  </r>
  <r>
    <d v="2000-07-30T00:00:00"/>
    <n v="4288.9399999999996"/>
    <x v="8"/>
    <x v="10"/>
    <n v="8507.1124899999995"/>
  </r>
  <r>
    <d v="2000-07-31T00:00:00"/>
    <n v="4056.02"/>
    <x v="8"/>
    <x v="10"/>
    <n v="8045.1156700000001"/>
  </r>
  <r>
    <d v="2000-08-01T00:00:00"/>
    <n v="4123.51"/>
    <x v="9"/>
    <x v="10"/>
    <n v="8178.9820850000006"/>
  </r>
  <r>
    <d v="2000-08-02T00:00:00"/>
    <n v="3772.74"/>
    <x v="9"/>
    <x v="10"/>
    <n v="7483.2297899999994"/>
  </r>
  <r>
    <d v="2000-08-03T00:00:00"/>
    <n v="3494"/>
    <x v="9"/>
    <x v="10"/>
    <n v="6930.3490000000002"/>
  </r>
  <r>
    <d v="2000-08-04T00:00:00"/>
    <n v="4006.99"/>
    <x v="9"/>
    <x v="10"/>
    <n v="7947.8646650000001"/>
  </r>
  <r>
    <d v="2000-08-05T00:00:00"/>
    <n v="4460.26"/>
    <x v="9"/>
    <x v="10"/>
    <n v="8846.9257100000013"/>
  </r>
  <r>
    <d v="2000-08-06T00:00:00"/>
    <n v="3913.84"/>
    <x v="9"/>
    <x v="10"/>
    <n v="7763.1016400000008"/>
  </r>
  <r>
    <d v="2000-08-07T00:00:00"/>
    <n v="3895.61"/>
    <x v="9"/>
    <x v="10"/>
    <n v="7726.9424350000008"/>
  </r>
  <r>
    <d v="2000-08-08T00:00:00"/>
    <n v="3644.24"/>
    <x v="9"/>
    <x v="10"/>
    <n v="7228.3500399999994"/>
  </r>
  <r>
    <d v="2000-08-09T00:00:00"/>
    <n v="3549.12"/>
    <x v="9"/>
    <x v="10"/>
    <n v="7039.6795199999997"/>
  </r>
  <r>
    <d v="2000-08-10T00:00:00"/>
    <n v="3766.8"/>
    <x v="9"/>
    <x v="10"/>
    <n v="7471.4478000000008"/>
  </r>
  <r>
    <d v="2000-08-11T00:00:00"/>
    <n v="3519.76"/>
    <x v="9"/>
    <x v="10"/>
    <n v="6981.4439600000005"/>
  </r>
  <r>
    <d v="2000-08-12T00:00:00"/>
    <n v="3454.59"/>
    <x v="9"/>
    <x v="10"/>
    <n v="6852.1792650000007"/>
  </r>
  <r>
    <d v="2000-08-13T00:00:00"/>
    <n v="3489.61"/>
    <x v="9"/>
    <x v="10"/>
    <n v="6921.6414350000005"/>
  </r>
  <r>
    <d v="2000-08-14T00:00:00"/>
    <n v="3024.98"/>
    <x v="9"/>
    <x v="10"/>
    <n v="6000.0478300000004"/>
  </r>
  <r>
    <d v="2000-08-15T00:00:00"/>
    <n v="3195.68"/>
    <x v="9"/>
    <x v="10"/>
    <n v="6338.6312799999996"/>
  </r>
  <r>
    <d v="2000-08-16T00:00:00"/>
    <n v="3330.91"/>
    <x v="9"/>
    <x v="10"/>
    <n v="6606.8599850000001"/>
  </r>
  <r>
    <d v="2000-08-17T00:00:00"/>
    <n v="3008.34"/>
    <x v="9"/>
    <x v="10"/>
    <n v="5967.0423900000005"/>
  </r>
  <r>
    <d v="2000-08-18T00:00:00"/>
    <n v="3119.18"/>
    <x v="9"/>
    <x v="10"/>
    <n v="6186.8935299999994"/>
  </r>
  <r>
    <d v="2000-08-19T00:00:00"/>
    <n v="3546.65"/>
    <x v="9"/>
    <x v="10"/>
    <n v="7034.7802750000001"/>
  </r>
  <r>
    <d v="2000-08-20T00:00:00"/>
    <n v="3329.9"/>
    <x v="9"/>
    <x v="10"/>
    <n v="6604.8566500000006"/>
  </r>
  <r>
    <d v="2000-08-21T00:00:00"/>
    <n v="3226.98"/>
    <x v="9"/>
    <x v="10"/>
    <n v="6400.7148299999999"/>
  </r>
  <r>
    <d v="2000-08-22T00:00:00"/>
    <n v="3140.07"/>
    <x v="9"/>
    <x v="10"/>
    <n v="6228.328845"/>
  </r>
  <r>
    <d v="2000-08-23T00:00:00"/>
    <n v="2975.94"/>
    <x v="9"/>
    <x v="10"/>
    <n v="5902.7769900000003"/>
  </r>
  <r>
    <d v="2000-08-24T00:00:00"/>
    <n v="3600.61"/>
    <x v="9"/>
    <x v="10"/>
    <n v="7141.8099350000002"/>
  </r>
  <r>
    <d v="2000-08-25T00:00:00"/>
    <n v="2975.58"/>
    <x v="9"/>
    <x v="10"/>
    <n v="5902.0629300000001"/>
  </r>
  <r>
    <d v="2000-08-26T00:00:00"/>
    <n v="3126.62"/>
    <x v="9"/>
    <x v="10"/>
    <n v="6201.6507700000002"/>
  </r>
  <r>
    <d v="2000-08-27T00:00:00"/>
    <n v="3193.44"/>
    <x v="9"/>
    <x v="10"/>
    <n v="6334.1882400000004"/>
  </r>
  <r>
    <d v="2000-08-28T00:00:00"/>
    <n v="3099.4"/>
    <x v="9"/>
    <x v="10"/>
    <n v="6147.6599000000006"/>
  </r>
  <r>
    <d v="2000-08-29T00:00:00"/>
    <n v="3306.12"/>
    <x v="9"/>
    <x v="10"/>
    <n v="6557.6890199999998"/>
  </r>
  <r>
    <d v="2000-08-30T00:00:00"/>
    <n v="3011.42"/>
    <x v="9"/>
    <x v="10"/>
    <n v="5973.15157"/>
  </r>
  <r>
    <d v="2000-08-31T00:00:00"/>
    <n v="3605.58"/>
    <x v="9"/>
    <x v="10"/>
    <n v="7151.6679299999996"/>
  </r>
  <r>
    <d v="2000-09-01T00:00:00"/>
    <n v="4114.05"/>
    <x v="10"/>
    <x v="10"/>
    <n v="8160.2181750000009"/>
  </r>
  <r>
    <d v="2000-09-02T00:00:00"/>
    <n v="4108.5600000000004"/>
    <x v="10"/>
    <x v="10"/>
    <n v="8149.3287600000012"/>
  </r>
  <r>
    <d v="2000-09-03T00:00:00"/>
    <n v="3441.87"/>
    <x v="10"/>
    <x v="10"/>
    <n v="6826.9491449999996"/>
  </r>
  <r>
    <d v="2000-09-04T00:00:00"/>
    <n v="3531.28"/>
    <x v="10"/>
    <x v="10"/>
    <n v="7004.2938800000002"/>
  </r>
  <r>
    <d v="2000-09-05T00:00:00"/>
    <n v="3018.97"/>
    <x v="10"/>
    <x v="10"/>
    <n v="5988.1269949999996"/>
  </r>
  <r>
    <d v="2000-09-06T00:00:00"/>
    <n v="3588.78"/>
    <x v="10"/>
    <x v="10"/>
    <n v="7118.3451300000006"/>
  </r>
  <r>
    <d v="2000-09-07T00:00:00"/>
    <n v="3400.06"/>
    <x v="10"/>
    <x v="10"/>
    <n v="6744.01901"/>
  </r>
  <r>
    <d v="2000-09-08T00:00:00"/>
    <n v="3398.6"/>
    <x v="10"/>
    <x v="10"/>
    <n v="6741.1230999999998"/>
  </r>
  <r>
    <d v="2000-09-09T00:00:00"/>
    <n v="3387.65"/>
    <x v="10"/>
    <x v="10"/>
    <n v="6719.4037750000007"/>
  </r>
  <r>
    <d v="2000-09-10T00:00:00"/>
    <n v="2822.85"/>
    <x v="10"/>
    <x v="10"/>
    <n v="5599.1229750000002"/>
  </r>
  <r>
    <d v="2000-09-11T00:00:00"/>
    <n v="3731.61"/>
    <x v="10"/>
    <x v="10"/>
    <n v="7401.6484350000001"/>
  </r>
  <r>
    <d v="2000-09-12T00:00:00"/>
    <n v="3156.15"/>
    <x v="10"/>
    <x v="10"/>
    <n v="6260.2235250000003"/>
  </r>
  <r>
    <d v="2000-09-13T00:00:00"/>
    <n v="3335.39"/>
    <x v="10"/>
    <x v="10"/>
    <n v="6615.7460650000003"/>
  </r>
  <r>
    <d v="2000-09-14T00:00:00"/>
    <n v="3078.2"/>
    <x v="10"/>
    <x v="10"/>
    <n v="6105.6097"/>
  </r>
  <r>
    <d v="2000-09-15T00:00:00"/>
    <n v="2939.62"/>
    <x v="10"/>
    <x v="10"/>
    <n v="5830.7362700000003"/>
  </r>
  <r>
    <d v="2000-09-16T00:00:00"/>
    <n v="2995.93"/>
    <x v="10"/>
    <x v="10"/>
    <n v="5942.4271549999994"/>
  </r>
  <r>
    <d v="2000-09-17T00:00:00"/>
    <n v="3066.63"/>
    <x v="10"/>
    <x v="10"/>
    <n v="6082.660605"/>
  </r>
  <r>
    <d v="2000-09-18T00:00:00"/>
    <n v="3172.05"/>
    <x v="10"/>
    <x v="10"/>
    <n v="6291.7611750000005"/>
  </r>
  <r>
    <d v="2000-09-19T00:00:00"/>
    <n v="3104.04"/>
    <x v="10"/>
    <x v="10"/>
    <n v="6156.8633399999999"/>
  </r>
  <r>
    <d v="2000-09-20T00:00:00"/>
    <n v="3215.4"/>
    <x v="10"/>
    <x v="10"/>
    <n v="6377.7458999999999"/>
  </r>
  <r>
    <d v="2000-09-21T00:00:00"/>
    <n v="2848.88"/>
    <x v="10"/>
    <x v="10"/>
    <n v="5650.7534800000003"/>
  </r>
  <r>
    <d v="2000-09-22T00:00:00"/>
    <n v="3754.06"/>
    <x v="10"/>
    <x v="10"/>
    <n v="7446.1780099999996"/>
  </r>
  <r>
    <d v="2000-09-23T00:00:00"/>
    <n v="3522.26"/>
    <x v="10"/>
    <x v="10"/>
    <n v="6986.4027100000003"/>
  </r>
  <r>
    <d v="2000-09-24T00:00:00"/>
    <n v="3645.17"/>
    <x v="10"/>
    <x v="10"/>
    <n v="7230.1946950000001"/>
  </r>
  <r>
    <d v="2000-09-25T00:00:00"/>
    <n v="3561.73"/>
    <x v="10"/>
    <x v="10"/>
    <n v="7064.6914550000001"/>
  </r>
  <r>
    <d v="2000-09-26T00:00:00"/>
    <n v="3532.32"/>
    <x v="10"/>
    <x v="10"/>
    <n v="7006.3567200000007"/>
  </r>
  <r>
    <d v="2000-09-27T00:00:00"/>
    <n v="3531.7"/>
    <x v="10"/>
    <x v="10"/>
    <n v="7005.1269499999999"/>
  </r>
  <r>
    <d v="2000-09-28T00:00:00"/>
    <n v="3499.43"/>
    <x v="10"/>
    <x v="10"/>
    <n v="6941.1194049999995"/>
  </r>
  <r>
    <d v="2000-09-29T00:00:00"/>
    <n v="3566.74"/>
    <x v="10"/>
    <x v="10"/>
    <n v="7074.6287899999998"/>
  </r>
  <r>
    <d v="2000-09-30T00:00:00"/>
    <n v="3015.18"/>
    <x v="10"/>
    <x v="10"/>
    <n v="5980.6095299999997"/>
  </r>
  <r>
    <d v="2000-10-01T00:00:00"/>
    <n v="3400"/>
    <x v="11"/>
    <x v="11"/>
    <n v="6743.9000000000005"/>
  </r>
  <r>
    <d v="2000-10-02T00:00:00"/>
    <n v="3400"/>
    <x v="11"/>
    <x v="11"/>
    <n v="6743.9000000000005"/>
  </r>
  <r>
    <d v="2000-10-03T00:00:00"/>
    <n v="3481.2"/>
    <x v="11"/>
    <x v="11"/>
    <n v="6904.9601999999995"/>
  </r>
  <r>
    <d v="2000-10-04T00:00:00"/>
    <n v="3459.45"/>
    <x v="11"/>
    <x v="11"/>
    <n v="6861.8190749999994"/>
  </r>
  <r>
    <d v="2000-10-05T00:00:00"/>
    <n v="3361.48"/>
    <x v="11"/>
    <x v="11"/>
    <n v="6667.4955799999998"/>
  </r>
  <r>
    <d v="2000-10-06T00:00:00"/>
    <n v="3444.3"/>
    <x v="11"/>
    <x v="11"/>
    <n v="6831.7690500000008"/>
  </r>
  <r>
    <d v="2000-10-07T00:00:00"/>
    <n v="3420.2"/>
    <x v="11"/>
    <x v="11"/>
    <n v="6783.9666999999999"/>
  </r>
  <r>
    <d v="2000-10-08T00:00:00"/>
    <n v="3121.91"/>
    <x v="11"/>
    <x v="11"/>
    <n v="6192.3084849999996"/>
  </r>
  <r>
    <d v="2000-10-09T00:00:00"/>
    <n v="3182.14"/>
    <x v="11"/>
    <x v="11"/>
    <n v="6311.7746900000002"/>
  </r>
  <r>
    <d v="2000-10-10T00:00:00"/>
    <n v="3339.84"/>
    <x v="11"/>
    <x v="11"/>
    <n v="6624.5726400000003"/>
  </r>
  <r>
    <d v="2000-10-11T00:00:00"/>
    <n v="3986.86"/>
    <x v="11"/>
    <x v="11"/>
    <n v="7907.9368100000002"/>
  </r>
  <r>
    <d v="2000-10-12T00:00:00"/>
    <n v="4104.8500000000004"/>
    <x v="11"/>
    <x v="11"/>
    <n v="8141.9699750000009"/>
  </r>
  <r>
    <d v="2000-10-13T00:00:00"/>
    <n v="3900.21"/>
    <x v="11"/>
    <x v="11"/>
    <n v="7736.0665349999999"/>
  </r>
  <r>
    <d v="2000-10-14T00:00:00"/>
    <n v="5199.08"/>
    <x v="11"/>
    <x v="11"/>
    <n v="10312.375180000001"/>
  </r>
  <r>
    <d v="2000-10-15T00:00:00"/>
    <n v="4055.78"/>
    <x v="11"/>
    <x v="11"/>
    <n v="8044.6396300000006"/>
  </r>
  <r>
    <d v="2000-10-16T00:00:00"/>
    <n v="3749.06"/>
    <x v="11"/>
    <x v="11"/>
    <n v="7436.2605100000001"/>
  </r>
  <r>
    <d v="2000-10-17T00:00:00"/>
    <n v="3678.97"/>
    <x v="11"/>
    <x v="11"/>
    <n v="7297.2369950000002"/>
  </r>
  <r>
    <d v="2000-10-18T00:00:00"/>
    <n v="3559.53"/>
    <x v="11"/>
    <x v="11"/>
    <n v="7060.3277550000003"/>
  </r>
  <r>
    <d v="2000-10-19T00:00:00"/>
    <n v="3636.2"/>
    <x v="11"/>
    <x v="11"/>
    <n v="7212.4026999999996"/>
  </r>
  <r>
    <d v="2000-10-20T00:00:00"/>
    <n v="3606.33"/>
    <x v="11"/>
    <x v="11"/>
    <n v="7153.1555550000003"/>
  </r>
  <r>
    <d v="2000-10-21T00:00:00"/>
    <n v="3483.9"/>
    <x v="11"/>
    <x v="11"/>
    <n v="6910.3156500000005"/>
  </r>
  <r>
    <d v="2000-10-22T00:00:00"/>
    <n v="3584.02"/>
    <x v="11"/>
    <x v="11"/>
    <n v="7108.9036699999997"/>
  </r>
  <r>
    <d v="2000-10-23T00:00:00"/>
    <n v="3256.01"/>
    <x v="11"/>
    <x v="11"/>
    <n v="6458.2958350000008"/>
  </r>
  <r>
    <d v="2000-10-24T00:00:00"/>
    <n v="3574.17"/>
    <x v="11"/>
    <x v="11"/>
    <n v="7089.3661950000005"/>
  </r>
  <r>
    <d v="2000-10-25T00:00:00"/>
    <n v="3995.16"/>
    <x v="11"/>
    <x v="11"/>
    <n v="7924.3998599999995"/>
  </r>
  <r>
    <d v="2000-10-26T00:00:00"/>
    <n v="3772.06"/>
    <x v="11"/>
    <x v="11"/>
    <n v="7481.8810100000001"/>
  </r>
  <r>
    <d v="2000-10-27T00:00:00"/>
    <n v="3505.72"/>
    <x v="11"/>
    <x v="11"/>
    <n v="6953.5956200000001"/>
  </r>
  <r>
    <d v="2000-10-28T00:00:00"/>
    <n v="3663.71"/>
    <x v="11"/>
    <x v="11"/>
    <n v="7266.968785"/>
  </r>
  <r>
    <d v="2000-10-29T00:00:00"/>
    <n v="3507.97"/>
    <x v="11"/>
    <x v="11"/>
    <n v="6958.0584949999993"/>
  </r>
  <r>
    <d v="2000-10-30T00:00:00"/>
    <n v="3572.27"/>
    <x v="11"/>
    <x v="11"/>
    <n v="7085.5975450000005"/>
  </r>
  <r>
    <d v="2000-10-31T00:00:00"/>
    <n v="3786.55"/>
    <x v="11"/>
    <x v="11"/>
    <n v="7510.6219250000004"/>
  </r>
  <r>
    <d v="2000-11-01T00:00:00"/>
    <n v="3524.05"/>
    <x v="0"/>
    <x v="11"/>
    <n v="6989.9531750000006"/>
  </r>
  <r>
    <d v="2000-11-02T00:00:00"/>
    <n v="3280.22"/>
    <x v="0"/>
    <x v="11"/>
    <n v="6506.3163699999996"/>
  </r>
  <r>
    <d v="2000-11-03T00:00:00"/>
    <n v="3003.3"/>
    <x v="0"/>
    <x v="11"/>
    <n v="5957.0455500000007"/>
  </r>
  <r>
    <d v="2000-11-04T00:00:00"/>
    <n v="3114.64"/>
    <x v="0"/>
    <x v="11"/>
    <n v="6177.8884399999997"/>
  </r>
  <r>
    <d v="2000-11-05T00:00:00"/>
    <n v="2923.36"/>
    <x v="0"/>
    <x v="11"/>
    <n v="5798.4845600000008"/>
  </r>
  <r>
    <d v="2000-11-06T00:00:00"/>
    <n v="3155.27"/>
    <x v="0"/>
    <x v="11"/>
    <n v="6258.4780449999998"/>
  </r>
  <r>
    <d v="2000-11-07T00:00:00"/>
    <n v="3056.11"/>
    <x v="0"/>
    <x v="11"/>
    <n v="6061.7941850000007"/>
  </r>
  <r>
    <d v="2000-11-08T00:00:00"/>
    <n v="2578.35"/>
    <x v="0"/>
    <x v="11"/>
    <n v="5114.1572249999999"/>
  </r>
  <r>
    <d v="2000-11-09T00:00:00"/>
    <n v="2750.84"/>
    <x v="0"/>
    <x v="11"/>
    <n v="5456.2911400000003"/>
  </r>
  <r>
    <d v="2000-11-10T00:00:00"/>
    <n v="3130.57"/>
    <x v="0"/>
    <x v="11"/>
    <n v="6209.4855950000001"/>
  </r>
  <r>
    <d v="2000-11-11T00:00:00"/>
    <n v="2875.08"/>
    <x v="0"/>
    <x v="11"/>
    <n v="5702.7211799999995"/>
  </r>
  <r>
    <d v="2000-11-12T00:00:00"/>
    <n v="2690.87"/>
    <x v="0"/>
    <x v="11"/>
    <n v="5337.3406450000002"/>
  </r>
  <r>
    <d v="2000-11-13T00:00:00"/>
    <n v="2864.46"/>
    <x v="0"/>
    <x v="11"/>
    <n v="5681.6564100000005"/>
  </r>
  <r>
    <d v="2000-11-14T00:00:00"/>
    <n v="2524.2800000000002"/>
    <x v="0"/>
    <x v="11"/>
    <n v="5006.9093800000001"/>
  </r>
  <r>
    <d v="2000-11-15T00:00:00"/>
    <n v="2749.24"/>
    <x v="0"/>
    <x v="11"/>
    <n v="5453.1175399999993"/>
  </r>
  <r>
    <d v="2000-11-16T00:00:00"/>
    <n v="2809.14"/>
    <x v="0"/>
    <x v="11"/>
    <n v="5571.9291899999998"/>
  </r>
  <r>
    <d v="2000-11-17T00:00:00"/>
    <n v="2818.69"/>
    <x v="0"/>
    <x v="11"/>
    <n v="5590.871615"/>
  </r>
  <r>
    <d v="2000-11-18T00:00:00"/>
    <n v="2590.2399999999998"/>
    <x v="0"/>
    <x v="11"/>
    <n v="5137.7410399999999"/>
  </r>
  <r>
    <d v="2000-11-19T00:00:00"/>
    <n v="2750.54"/>
    <x v="0"/>
    <x v="11"/>
    <n v="5455.6960900000004"/>
  </r>
  <r>
    <d v="2000-11-20T00:00:00"/>
    <n v="2640.54"/>
    <x v="0"/>
    <x v="11"/>
    <n v="5237.51109"/>
  </r>
  <r>
    <d v="2000-11-21T00:00:00"/>
    <n v="2650.53"/>
    <x v="0"/>
    <x v="11"/>
    <n v="5257.3262550000009"/>
  </r>
  <r>
    <d v="2000-11-22T00:00:00"/>
    <n v="2485.88"/>
    <x v="0"/>
    <x v="11"/>
    <n v="4930.74298"/>
  </r>
  <r>
    <d v="2000-11-23T00:00:00"/>
    <n v="2649.76"/>
    <x v="0"/>
    <x v="11"/>
    <n v="5255.798960000001"/>
  </r>
  <r>
    <d v="2000-11-24T00:00:00"/>
    <n v="2435.12"/>
    <x v="0"/>
    <x v="11"/>
    <n v="4830.06052"/>
  </r>
  <r>
    <d v="2000-11-25T00:00:00"/>
    <n v="2817.1"/>
    <x v="0"/>
    <x v="11"/>
    <n v="5587.71785"/>
  </r>
  <r>
    <d v="2000-11-26T00:00:00"/>
    <n v="2760.62"/>
    <x v="0"/>
    <x v="11"/>
    <n v="5475.68977"/>
  </r>
  <r>
    <d v="2000-11-27T00:00:00"/>
    <n v="3035.56"/>
    <x v="0"/>
    <x v="11"/>
    <n v="6021.0332600000002"/>
  </r>
  <r>
    <d v="2000-11-28T00:00:00"/>
    <n v="3270.13"/>
    <x v="0"/>
    <x v="11"/>
    <n v="6486.3028549999999"/>
  </r>
  <r>
    <d v="2000-11-29T00:00:00"/>
    <n v="2554.4299999999998"/>
    <x v="0"/>
    <x v="11"/>
    <n v="5066.7119050000001"/>
  </r>
  <r>
    <d v="2000-11-30T00:00:00"/>
    <n v="3016.36"/>
    <x v="0"/>
    <x v="11"/>
    <n v="5982.9500600000001"/>
  </r>
  <r>
    <d v="2000-12-01T00:00:00"/>
    <n v="2949.84"/>
    <x v="1"/>
    <x v="11"/>
    <n v="5851.0076400000007"/>
  </r>
  <r>
    <d v="2000-12-02T00:00:00"/>
    <n v="2565.92"/>
    <x v="1"/>
    <x v="11"/>
    <n v="5089.5023200000005"/>
  </r>
  <r>
    <d v="2000-12-03T00:00:00"/>
    <n v="2535.34"/>
    <x v="1"/>
    <x v="11"/>
    <n v="5028.8468900000007"/>
  </r>
  <r>
    <d v="2000-12-04T00:00:00"/>
    <n v="2669.34"/>
    <x v="1"/>
    <x v="11"/>
    <n v="5294.6358900000005"/>
  </r>
  <r>
    <d v="2000-12-05T00:00:00"/>
    <n v="2676.59"/>
    <x v="1"/>
    <x v="11"/>
    <n v="5309.0162650000002"/>
  </r>
  <r>
    <d v="2000-12-06T00:00:00"/>
    <n v="2825.19"/>
    <x v="1"/>
    <x v="11"/>
    <n v="5603.764365"/>
  </r>
  <r>
    <d v="2000-12-07T00:00:00"/>
    <n v="2533.6799999999998"/>
    <x v="1"/>
    <x v="11"/>
    <n v="5025.5542799999994"/>
  </r>
  <r>
    <d v="2000-12-08T00:00:00"/>
    <n v="2556.6"/>
    <x v="1"/>
    <x v="11"/>
    <n v="5071.0160999999998"/>
  </r>
  <r>
    <d v="2000-12-09T00:00:00"/>
    <n v="2735.02"/>
    <x v="1"/>
    <x v="11"/>
    <n v="5424.9121700000005"/>
  </r>
  <r>
    <d v="2000-12-10T00:00:00"/>
    <n v="3564.03"/>
    <x v="1"/>
    <x v="11"/>
    <n v="7069.2535050000006"/>
  </r>
  <r>
    <d v="2000-12-11T00:00:00"/>
    <n v="2839.86"/>
    <x v="1"/>
    <x v="11"/>
    <n v="5632.8623100000004"/>
  </r>
  <r>
    <d v="2000-12-12T00:00:00"/>
    <n v="2578.64"/>
    <x v="1"/>
    <x v="11"/>
    <n v="5114.7324399999998"/>
  </r>
  <r>
    <d v="2000-12-13T00:00:00"/>
    <n v="2769.58"/>
    <x v="1"/>
    <x v="11"/>
    <n v="5493.4619300000004"/>
  </r>
  <r>
    <d v="2000-12-14T00:00:00"/>
    <n v="2989.74"/>
    <x v="1"/>
    <x v="11"/>
    <n v="5930.1492899999994"/>
  </r>
  <r>
    <d v="2000-12-15T00:00:00"/>
    <n v="3238.25"/>
    <x v="1"/>
    <x v="11"/>
    <n v="6423.0688749999999"/>
  </r>
  <r>
    <d v="2000-12-16T00:00:00"/>
    <n v="2968.17"/>
    <x v="1"/>
    <x v="11"/>
    <n v="5887.3651950000003"/>
  </r>
  <r>
    <d v="2000-12-17T00:00:00"/>
    <n v="3104.07"/>
    <x v="1"/>
    <x v="11"/>
    <n v="6156.9228450000001"/>
  </r>
  <r>
    <d v="2000-12-18T00:00:00"/>
    <n v="2982.76"/>
    <x v="1"/>
    <x v="11"/>
    <n v="5916.3044600000003"/>
  </r>
  <r>
    <d v="2000-12-19T00:00:00"/>
    <n v="2325.23"/>
    <x v="1"/>
    <x v="11"/>
    <n v="4612.0937050000002"/>
  </r>
  <r>
    <d v="2000-12-20T00:00:00"/>
    <n v="2700.56"/>
    <x v="1"/>
    <x v="11"/>
    <n v="5356.5607600000003"/>
  </r>
  <r>
    <d v="2000-12-21T00:00:00"/>
    <n v="2413.87"/>
    <x v="1"/>
    <x v="11"/>
    <n v="4787.911145"/>
  </r>
  <r>
    <d v="2000-12-22T00:00:00"/>
    <n v="2817.99"/>
    <x v="1"/>
    <x v="11"/>
    <n v="5589.4831649999996"/>
  </r>
  <r>
    <d v="2000-12-23T00:00:00"/>
    <n v="3314.31"/>
    <x v="1"/>
    <x v="11"/>
    <n v="6573.9338850000004"/>
  </r>
  <r>
    <d v="2000-12-24T00:00:00"/>
    <n v="3035.55"/>
    <x v="1"/>
    <x v="11"/>
    <n v="6021.0134250000001"/>
  </r>
  <r>
    <d v="2000-12-25T00:00:00"/>
    <n v="3022.57"/>
    <x v="1"/>
    <x v="11"/>
    <n v="5995.2675950000003"/>
  </r>
  <r>
    <d v="2000-12-26T00:00:00"/>
    <n v="2603.2199999999998"/>
    <x v="1"/>
    <x v="11"/>
    <n v="5163.4868699999997"/>
  </r>
  <r>
    <d v="2000-12-27T00:00:00"/>
    <n v="2500.1999999999998"/>
    <x v="1"/>
    <x v="11"/>
    <n v="4959.1466999999993"/>
  </r>
  <r>
    <d v="2000-12-28T00:00:00"/>
    <n v="2519.9899999999998"/>
    <x v="1"/>
    <x v="11"/>
    <n v="4998.400165"/>
  </r>
  <r>
    <d v="2000-12-29T00:00:00"/>
    <n v="2511.83"/>
    <x v="1"/>
    <x v="11"/>
    <n v="4982.2148049999996"/>
  </r>
  <r>
    <d v="2000-12-30T00:00:00"/>
    <n v="2606.2399999999998"/>
    <x v="1"/>
    <x v="11"/>
    <n v="5169.4770399999998"/>
  </r>
  <r>
    <d v="2000-12-31T00:00:00"/>
    <n v="2692.03"/>
    <x v="1"/>
    <x v="11"/>
    <n v="5339.6415050000005"/>
  </r>
  <r>
    <d v="2001-01-01T00:00:00"/>
    <n v="2609.4899999999998"/>
    <x v="2"/>
    <x v="11"/>
    <n v="5175.9234149999993"/>
  </r>
  <r>
    <d v="2001-01-02T00:00:00"/>
    <n v="2653.61"/>
    <x v="2"/>
    <x v="11"/>
    <n v="5263.4354350000003"/>
  </r>
  <r>
    <d v="2001-01-03T00:00:00"/>
    <n v="2604.25"/>
    <x v="2"/>
    <x v="11"/>
    <n v="5165.5298750000002"/>
  </r>
  <r>
    <d v="2001-01-04T00:00:00"/>
    <n v="2215.0700000000002"/>
    <x v="2"/>
    <x v="11"/>
    <n v="4393.5913450000007"/>
  </r>
  <r>
    <d v="2001-01-05T00:00:00"/>
    <n v="2691.6"/>
    <x v="2"/>
    <x v="11"/>
    <n v="5338.7885999999999"/>
  </r>
  <r>
    <d v="2001-01-06T00:00:00"/>
    <n v="2598.35"/>
    <x v="2"/>
    <x v="11"/>
    <n v="5153.827225"/>
  </r>
  <r>
    <d v="2001-01-07T00:00:00"/>
    <n v="2348.6799999999998"/>
    <x v="2"/>
    <x v="11"/>
    <n v="4658.6067800000001"/>
  </r>
  <r>
    <d v="2001-01-08T00:00:00"/>
    <n v="2213.4899999999998"/>
    <x v="2"/>
    <x v="11"/>
    <n v="4390.4574149999999"/>
  </r>
  <r>
    <d v="2001-01-09T00:00:00"/>
    <n v="2389.54"/>
    <x v="2"/>
    <x v="11"/>
    <n v="4739.6525899999997"/>
  </r>
  <r>
    <d v="2001-01-10T00:00:00"/>
    <n v="2747.5"/>
    <x v="2"/>
    <x v="11"/>
    <n v="5449.6662500000002"/>
  </r>
  <r>
    <d v="2001-01-11T00:00:00"/>
    <n v="2678.11"/>
    <x v="2"/>
    <x v="11"/>
    <n v="5312.0311850000007"/>
  </r>
  <r>
    <d v="2001-01-12T00:00:00"/>
    <n v="2671.69"/>
    <x v="2"/>
    <x v="11"/>
    <n v="5299.2971150000003"/>
  </r>
  <r>
    <d v="2001-01-13T00:00:00"/>
    <n v="2873.76"/>
    <x v="2"/>
    <x v="11"/>
    <n v="5700.1029600000002"/>
  </r>
  <r>
    <d v="2001-01-14T00:00:00"/>
    <n v="2693.91"/>
    <x v="2"/>
    <x v="11"/>
    <n v="5343.3704849999995"/>
  </r>
  <r>
    <d v="2001-01-15T00:00:00"/>
    <n v="2647.04"/>
    <x v="2"/>
    <x v="11"/>
    <n v="5250.4038399999999"/>
  </r>
  <r>
    <d v="2001-01-16T00:00:00"/>
    <n v="2307.8200000000002"/>
    <x v="2"/>
    <x v="11"/>
    <n v="4577.5609700000005"/>
  </r>
  <r>
    <d v="2001-01-17T00:00:00"/>
    <n v="1843.41"/>
    <x v="2"/>
    <x v="11"/>
    <n v="3656.4037350000003"/>
  </r>
  <r>
    <d v="2001-01-18T00:00:00"/>
    <n v="2270"/>
    <x v="2"/>
    <x v="11"/>
    <n v="4502.5450000000001"/>
  </r>
  <r>
    <d v="2001-01-19T00:00:00"/>
    <n v="2439.89"/>
    <x v="2"/>
    <x v="11"/>
    <n v="4839.5218150000001"/>
  </r>
  <r>
    <d v="2001-01-20T00:00:00"/>
    <n v="2579.06"/>
    <x v="2"/>
    <x v="11"/>
    <n v="5115.5655100000004"/>
  </r>
  <r>
    <d v="2001-01-21T00:00:00"/>
    <n v="2357.08"/>
    <x v="2"/>
    <x v="11"/>
    <n v="4675.26818"/>
  </r>
  <r>
    <d v="2001-01-22T00:00:00"/>
    <n v="2292.5500000000002"/>
    <x v="2"/>
    <x v="11"/>
    <n v="4547.2729250000002"/>
  </r>
  <r>
    <d v="2001-01-23T00:00:00"/>
    <n v="2359.1"/>
    <x v="2"/>
    <x v="11"/>
    <n v="4679.2748499999998"/>
  </r>
  <r>
    <d v="2001-01-24T00:00:00"/>
    <n v="2771.57"/>
    <x v="2"/>
    <x v="11"/>
    <n v="5497.4090950000009"/>
  </r>
  <r>
    <d v="2001-01-25T00:00:00"/>
    <n v="2558.75"/>
    <x v="2"/>
    <x v="11"/>
    <n v="5075.2806250000003"/>
  </r>
  <r>
    <d v="2001-01-26T00:00:00"/>
    <n v="2221.73"/>
    <x v="2"/>
    <x v="11"/>
    <n v="4406.8014549999998"/>
  </r>
  <r>
    <d v="2001-01-27T00:00:00"/>
    <n v="2372.66"/>
    <x v="2"/>
    <x v="11"/>
    <n v="4706.1711100000002"/>
  </r>
  <r>
    <d v="2001-01-28T00:00:00"/>
    <n v="2126.25"/>
    <x v="2"/>
    <x v="11"/>
    <n v="4217.4168749999999"/>
  </r>
  <r>
    <d v="2001-01-29T00:00:00"/>
    <n v="2383.06"/>
    <x v="2"/>
    <x v="11"/>
    <n v="4726.7995099999998"/>
  </r>
  <r>
    <d v="2001-01-30T00:00:00"/>
    <n v="2200.6799999999998"/>
    <x v="2"/>
    <x v="11"/>
    <n v="4365.0487800000001"/>
  </r>
  <r>
    <d v="2001-01-31T00:00:00"/>
    <n v="2472.85"/>
    <x v="2"/>
    <x v="11"/>
    <n v="4904.8979749999999"/>
  </r>
  <r>
    <d v="2001-02-01T00:00:00"/>
    <n v="2542.5500000000002"/>
    <x v="3"/>
    <x v="11"/>
    <n v="5043.1479250000002"/>
  </r>
  <r>
    <d v="2001-02-02T00:00:00"/>
    <n v="2473.8000000000002"/>
    <x v="3"/>
    <x v="11"/>
    <n v="4906.7823000000008"/>
  </r>
  <r>
    <d v="2001-02-03T00:00:00"/>
    <n v="2728.27"/>
    <x v="3"/>
    <x v="11"/>
    <n v="5411.523545"/>
  </r>
  <r>
    <d v="2001-02-04T00:00:00"/>
    <n v="2644.35"/>
    <x v="3"/>
    <x v="11"/>
    <n v="5245.068225"/>
  </r>
  <r>
    <d v="2001-02-05T00:00:00"/>
    <n v="2362.71"/>
    <x v="3"/>
    <x v="11"/>
    <n v="4686.4352850000005"/>
  </r>
  <r>
    <d v="2001-02-06T00:00:00"/>
    <n v="2940.38"/>
    <x v="3"/>
    <x v="11"/>
    <n v="5832.2437300000001"/>
  </r>
  <r>
    <d v="2001-02-07T00:00:00"/>
    <n v="2631.24"/>
    <x v="3"/>
    <x v="11"/>
    <n v="5219.0645399999994"/>
  </r>
  <r>
    <d v="2001-02-08T00:00:00"/>
    <n v="2168.3000000000002"/>
    <x v="3"/>
    <x v="11"/>
    <n v="4300.8230500000009"/>
  </r>
  <r>
    <d v="2001-02-09T00:00:00"/>
    <n v="2016.28"/>
    <x v="3"/>
    <x v="11"/>
    <n v="3999.2913800000001"/>
  </r>
  <r>
    <d v="2001-02-10T00:00:00"/>
    <n v="2477.59"/>
    <x v="3"/>
    <x v="11"/>
    <n v="4914.2997650000007"/>
  </r>
  <r>
    <d v="2001-02-11T00:00:00"/>
    <n v="2272.7600000000002"/>
    <x v="3"/>
    <x v="11"/>
    <n v="4508.0194600000004"/>
  </r>
  <r>
    <d v="2001-02-12T00:00:00"/>
    <n v="2632.46"/>
    <x v="3"/>
    <x v="11"/>
    <n v="5221.48441"/>
  </r>
  <r>
    <d v="2001-02-13T00:00:00"/>
    <n v="2637.23"/>
    <x v="3"/>
    <x v="11"/>
    <n v="5230.9457050000001"/>
  </r>
  <r>
    <d v="2001-02-14T00:00:00"/>
    <n v="2396.2600000000002"/>
    <x v="3"/>
    <x v="11"/>
    <n v="4752.9817100000009"/>
  </r>
  <r>
    <d v="2001-02-15T00:00:00"/>
    <n v="2374.33"/>
    <x v="3"/>
    <x v="11"/>
    <n v="4709.4835549999998"/>
  </r>
  <r>
    <d v="2001-02-16T00:00:00"/>
    <n v="2468.25"/>
    <x v="3"/>
    <x v="11"/>
    <n v="4895.7738749999999"/>
  </r>
  <r>
    <d v="2001-02-17T00:00:00"/>
    <n v="2419.85"/>
    <x v="3"/>
    <x v="11"/>
    <n v="4799.7724749999998"/>
  </r>
  <r>
    <d v="2001-02-18T00:00:00"/>
    <n v="2436.21"/>
    <x v="3"/>
    <x v="11"/>
    <n v="4832.2225349999999"/>
  </r>
  <r>
    <d v="2001-02-19T00:00:00"/>
    <n v="2488.96"/>
    <x v="3"/>
    <x v="11"/>
    <n v="4936.8521600000004"/>
  </r>
  <r>
    <d v="2001-02-20T00:00:00"/>
    <n v="2722.65"/>
    <x v="3"/>
    <x v="11"/>
    <n v="5400.3762750000005"/>
  </r>
  <r>
    <d v="2001-02-21T00:00:00"/>
    <n v="3151.25"/>
    <x v="3"/>
    <x v="11"/>
    <n v="6250.5043750000004"/>
  </r>
  <r>
    <d v="2001-02-22T00:00:00"/>
    <n v="2696.93"/>
    <x v="3"/>
    <x v="11"/>
    <n v="5349.3606549999995"/>
  </r>
  <r>
    <d v="2001-02-23T00:00:00"/>
    <n v="2507.9299999999998"/>
    <x v="3"/>
    <x v="11"/>
    <n v="4974.479155"/>
  </r>
  <r>
    <d v="2001-02-24T00:00:00"/>
    <n v="2640.89"/>
    <x v="3"/>
    <x v="11"/>
    <n v="5238.2053150000002"/>
  </r>
  <r>
    <d v="2001-02-25T00:00:00"/>
    <n v="2506.8200000000002"/>
    <x v="3"/>
    <x v="11"/>
    <n v="4972.27747"/>
  </r>
  <r>
    <d v="2001-02-26T00:00:00"/>
    <n v="2612.23"/>
    <x v="3"/>
    <x v="11"/>
    <n v="5181.3582050000005"/>
  </r>
  <r>
    <d v="2001-02-27T00:00:00"/>
    <n v="2344.6"/>
    <x v="3"/>
    <x v="11"/>
    <n v="4650.5141000000003"/>
  </r>
  <r>
    <d v="2001-02-28T00:00:00"/>
    <n v="2316.2399999999998"/>
    <x v="3"/>
    <x v="11"/>
    <n v="4594.2620399999996"/>
  </r>
  <r>
    <d v="2001-03-01T00:00:00"/>
    <n v="2307.08"/>
    <x v="4"/>
    <x v="11"/>
    <n v="4576.0931799999998"/>
  </r>
  <r>
    <d v="2001-03-02T00:00:00"/>
    <n v="2257.27"/>
    <x v="4"/>
    <x v="11"/>
    <n v="4477.2950449999998"/>
  </r>
  <r>
    <d v="2001-03-03T00:00:00"/>
    <n v="2536.14"/>
    <x v="4"/>
    <x v="11"/>
    <n v="5030.4336899999998"/>
  </r>
  <r>
    <d v="2001-03-04T00:00:00"/>
    <n v="2313.9299999999998"/>
    <x v="4"/>
    <x v="11"/>
    <n v="4589.680155"/>
  </r>
  <r>
    <d v="2001-03-05T00:00:00"/>
    <n v="2395.04"/>
    <x v="4"/>
    <x v="11"/>
    <n v="4750.5618400000003"/>
  </r>
  <r>
    <d v="2001-03-06T00:00:00"/>
    <n v="2388.44"/>
    <x v="4"/>
    <x v="11"/>
    <n v="4737.4707400000007"/>
  </r>
  <r>
    <d v="2001-03-07T00:00:00"/>
    <n v="2351.3000000000002"/>
    <x v="4"/>
    <x v="11"/>
    <n v="4663.8035500000005"/>
  </r>
  <r>
    <d v="2001-03-08T00:00:00"/>
    <n v="2436.36"/>
    <x v="4"/>
    <x v="11"/>
    <n v="4832.5200600000007"/>
  </r>
  <r>
    <d v="2001-03-09T00:00:00"/>
    <n v="2350.19"/>
    <x v="4"/>
    <x v="11"/>
    <n v="4661.6018650000005"/>
  </r>
  <r>
    <d v="2001-03-10T00:00:00"/>
    <n v="2287.91"/>
    <x v="4"/>
    <x v="11"/>
    <n v="4538.069485"/>
  </r>
  <r>
    <d v="2001-03-11T00:00:00"/>
    <n v="2608.0100000000002"/>
    <x v="4"/>
    <x v="11"/>
    <n v="5172.9878350000008"/>
  </r>
  <r>
    <d v="2001-03-12T00:00:00"/>
    <n v="2360.4"/>
    <x v="4"/>
    <x v="11"/>
    <n v="4681.8534"/>
  </r>
  <r>
    <d v="2001-03-13T00:00:00"/>
    <n v="2483.19"/>
    <x v="4"/>
    <x v="11"/>
    <n v="4925.407365"/>
  </r>
  <r>
    <d v="2001-03-14T00:00:00"/>
    <n v="2309.08"/>
    <x v="4"/>
    <x v="11"/>
    <n v="4580.0601800000004"/>
  </r>
  <r>
    <d v="2001-03-15T00:00:00"/>
    <n v="2601.5"/>
    <x v="4"/>
    <x v="11"/>
    <n v="5160.0752499999999"/>
  </r>
  <r>
    <d v="2001-03-16T00:00:00"/>
    <n v="2424.4899999999998"/>
    <x v="4"/>
    <x v="11"/>
    <n v="4808.975915"/>
  </r>
  <r>
    <d v="2001-03-17T00:00:00"/>
    <n v="2289.98"/>
    <x v="4"/>
    <x v="11"/>
    <n v="4542.17533"/>
  </r>
  <r>
    <d v="2001-03-18T00:00:00"/>
    <n v="2474.7399999999998"/>
    <x v="4"/>
    <x v="11"/>
    <n v="4908.6467899999998"/>
  </r>
  <r>
    <d v="2001-03-19T00:00:00"/>
    <n v="2658.05"/>
    <x v="4"/>
    <x v="11"/>
    <n v="5272.2421750000003"/>
  </r>
  <r>
    <d v="2001-03-20T00:00:00"/>
    <n v="2648.66"/>
    <x v="4"/>
    <x v="11"/>
    <n v="5253.6171100000001"/>
  </r>
  <r>
    <d v="2001-03-21T00:00:00"/>
    <n v="3143.4"/>
    <x v="4"/>
    <x v="11"/>
    <n v="6234.9339"/>
  </r>
  <r>
    <d v="2001-03-22T00:00:00"/>
    <n v="3303.85"/>
    <x v="4"/>
    <x v="11"/>
    <n v="6553.1864749999995"/>
  </r>
  <r>
    <d v="2001-03-23T00:00:00"/>
    <n v="3270.22"/>
    <x v="4"/>
    <x v="11"/>
    <n v="6486.4813699999995"/>
  </r>
  <r>
    <d v="2001-03-24T00:00:00"/>
    <n v="3356.91"/>
    <x v="4"/>
    <x v="11"/>
    <n v="6658.430985"/>
  </r>
  <r>
    <d v="2001-03-25T00:00:00"/>
    <n v="3430.77"/>
    <x v="4"/>
    <x v="11"/>
    <n v="6804.9322950000005"/>
  </r>
  <r>
    <d v="2001-03-26T00:00:00"/>
    <n v="3610.32"/>
    <x v="4"/>
    <x v="11"/>
    <n v="7161.0697200000004"/>
  </r>
  <r>
    <d v="2001-03-27T00:00:00"/>
    <n v="3571.24"/>
    <x v="4"/>
    <x v="11"/>
    <n v="7083.5545400000001"/>
  </r>
  <r>
    <d v="2001-03-28T00:00:00"/>
    <n v="3332.29"/>
    <x v="4"/>
    <x v="11"/>
    <n v="6609.5972149999998"/>
  </r>
  <r>
    <d v="2001-03-29T00:00:00"/>
    <n v="3741.72"/>
    <x v="4"/>
    <x v="11"/>
    <n v="7421.7016199999998"/>
  </r>
  <r>
    <d v="2001-03-30T00:00:00"/>
    <n v="3213.35"/>
    <x v="4"/>
    <x v="11"/>
    <n v="6373.679725"/>
  </r>
  <r>
    <d v="2001-03-31T00:00:00"/>
    <n v="3334.79"/>
    <x v="4"/>
    <x v="11"/>
    <n v="6614.5559650000005"/>
  </r>
  <r>
    <d v="2001-04-01T00:00:00"/>
    <n v="3609.98"/>
    <x v="5"/>
    <x v="11"/>
    <n v="7160.3953300000003"/>
  </r>
  <r>
    <d v="2001-04-02T00:00:00"/>
    <n v="4027.01"/>
    <x v="5"/>
    <x v="11"/>
    <n v="7987.5743350000002"/>
  </r>
  <r>
    <d v="2001-04-03T00:00:00"/>
    <n v="3723.77"/>
    <x v="5"/>
    <x v="11"/>
    <n v="7386.0977949999997"/>
  </r>
  <r>
    <d v="2001-04-04T00:00:00"/>
    <n v="3799.97"/>
    <x v="5"/>
    <x v="11"/>
    <n v="7537.240495"/>
  </r>
  <r>
    <d v="2001-04-05T00:00:00"/>
    <n v="3511.75"/>
    <x v="5"/>
    <x v="11"/>
    <n v="6965.5561250000001"/>
  </r>
  <r>
    <d v="2001-04-06T00:00:00"/>
    <n v="3383.82"/>
    <x v="5"/>
    <x v="11"/>
    <n v="6711.8069700000005"/>
  </r>
  <r>
    <d v="2001-04-07T00:00:00"/>
    <n v="3484.26"/>
    <x v="5"/>
    <x v="11"/>
    <n v="6911.0297100000007"/>
  </r>
  <r>
    <d v="2001-04-08T00:00:00"/>
    <n v="3489.91"/>
    <x v="5"/>
    <x v="11"/>
    <n v="6922.2364849999994"/>
  </r>
  <r>
    <d v="2001-04-09T00:00:00"/>
    <n v="3232.01"/>
    <x v="5"/>
    <x v="11"/>
    <n v="6410.6918350000005"/>
  </r>
  <r>
    <d v="2001-04-10T00:00:00"/>
    <n v="3171.88"/>
    <x v="5"/>
    <x v="11"/>
    <n v="6291.4239800000005"/>
  </r>
  <r>
    <d v="2001-04-11T00:00:00"/>
    <n v="3047.94"/>
    <x v="5"/>
    <x v="11"/>
    <n v="6045.5889900000002"/>
  </r>
  <r>
    <d v="2001-04-12T00:00:00"/>
    <n v="2918.2"/>
    <x v="5"/>
    <x v="11"/>
    <n v="5788.2496999999994"/>
  </r>
  <r>
    <d v="2001-04-13T00:00:00"/>
    <n v="2992.8"/>
    <x v="5"/>
    <x v="11"/>
    <n v="5936.2188000000006"/>
  </r>
  <r>
    <d v="2001-04-14T00:00:00"/>
    <n v="3374.14"/>
    <x v="5"/>
    <x v="11"/>
    <n v="6692.6066899999996"/>
  </r>
  <r>
    <d v="2001-04-15T00:00:00"/>
    <n v="3034.35"/>
    <x v="5"/>
    <x v="11"/>
    <n v="6018.6332249999996"/>
  </r>
  <r>
    <d v="2001-04-16T00:00:00"/>
    <n v="2906.48"/>
    <x v="5"/>
    <x v="11"/>
    <n v="5765.0030800000004"/>
  </r>
  <r>
    <d v="2001-04-17T00:00:00"/>
    <n v="3032.38"/>
    <x v="5"/>
    <x v="11"/>
    <n v="6014.7257300000001"/>
  </r>
  <r>
    <d v="2001-04-18T00:00:00"/>
    <n v="3754.43"/>
    <x v="5"/>
    <x v="11"/>
    <n v="7446.9119049999999"/>
  </r>
  <r>
    <d v="2001-04-19T00:00:00"/>
    <n v="4503.6899999999996"/>
    <x v="5"/>
    <x v="11"/>
    <n v="8933.0691150000002"/>
  </r>
  <r>
    <d v="2001-04-20T00:00:00"/>
    <n v="4758.8999999999996"/>
    <x v="5"/>
    <x v="11"/>
    <n v="9439.2781500000001"/>
  </r>
  <r>
    <d v="2001-04-21T00:00:00"/>
    <n v="4409.51"/>
    <x v="5"/>
    <x v="11"/>
    <n v="8746.2630850000005"/>
  </r>
  <r>
    <d v="2001-04-22T00:00:00"/>
    <n v="4153.54"/>
    <x v="5"/>
    <x v="11"/>
    <n v="8238.5465899999999"/>
  </r>
  <r>
    <d v="2001-04-23T00:00:00"/>
    <n v="3570.12"/>
    <x v="5"/>
    <x v="11"/>
    <n v="7081.33302"/>
  </r>
  <r>
    <d v="2001-04-24T00:00:00"/>
    <n v="3840.62"/>
    <x v="5"/>
    <x v="11"/>
    <n v="7617.8697700000002"/>
  </r>
  <r>
    <d v="2001-04-25T00:00:00"/>
    <n v="3749.68"/>
    <x v="5"/>
    <x v="11"/>
    <n v="7437.49028"/>
  </r>
  <r>
    <d v="2001-04-26T00:00:00"/>
    <n v="4594.78"/>
    <x v="5"/>
    <x v="11"/>
    <n v="9113.7461299999995"/>
  </r>
  <r>
    <d v="2001-04-27T00:00:00"/>
    <n v="5649.04"/>
    <x v="5"/>
    <x v="11"/>
    <n v="11204.87084"/>
  </r>
  <r>
    <d v="2001-04-28T00:00:00"/>
    <n v="6554.41"/>
    <x v="5"/>
    <x v="11"/>
    <n v="13000.672235"/>
  </r>
  <r>
    <d v="2001-04-29T00:00:00"/>
    <n v="8025.28"/>
    <x v="5"/>
    <x v="11"/>
    <n v="15918.142879999999"/>
  </r>
  <r>
    <d v="2001-04-30T00:00:00"/>
    <n v="8436.2800000000007"/>
    <x v="5"/>
    <x v="11"/>
    <n v="16733.361380000002"/>
  </r>
  <r>
    <d v="2001-05-01T00:00:00"/>
    <n v="9441.64"/>
    <x v="6"/>
    <x v="11"/>
    <n v="18727.49294"/>
  </r>
  <r>
    <d v="2001-05-02T00:00:00"/>
    <n v="8952.8799999999992"/>
    <x v="6"/>
    <x v="11"/>
    <n v="17758.037479999999"/>
  </r>
  <r>
    <d v="2001-05-03T00:00:00"/>
    <n v="7062.11"/>
    <x v="6"/>
    <x v="11"/>
    <n v="14007.695185"/>
  </r>
  <r>
    <d v="2001-05-04T00:00:00"/>
    <n v="6558.65"/>
    <x v="6"/>
    <x v="11"/>
    <n v="13009.082274999999"/>
  </r>
  <r>
    <d v="2001-05-05T00:00:00"/>
    <n v="6619.58"/>
    <x v="6"/>
    <x v="11"/>
    <n v="13129.93693"/>
  </r>
  <r>
    <d v="2001-05-06T00:00:00"/>
    <n v="8200.41"/>
    <x v="6"/>
    <x v="11"/>
    <n v="16265.513235"/>
  </r>
  <r>
    <d v="2001-05-07T00:00:00"/>
    <n v="7577.72"/>
    <x v="6"/>
    <x v="11"/>
    <n v="15030.40762"/>
  </r>
  <r>
    <d v="2001-05-08T00:00:00"/>
    <n v="8042.87"/>
    <x v="6"/>
    <x v="11"/>
    <n v="15953.032644999999"/>
  </r>
  <r>
    <d v="2001-05-09T00:00:00"/>
    <n v="9320.2000000000007"/>
    <x v="6"/>
    <x v="11"/>
    <n v="18486.616700000002"/>
  </r>
  <r>
    <d v="2001-05-10T00:00:00"/>
    <n v="11426.97"/>
    <x v="6"/>
    <x v="11"/>
    <n v="22665.394994999999"/>
  </r>
  <r>
    <d v="2001-05-11T00:00:00"/>
    <n v="11725.88"/>
    <x v="6"/>
    <x v="11"/>
    <n v="23258.28298"/>
  </r>
  <r>
    <d v="2001-05-12T00:00:00"/>
    <n v="11745.56"/>
    <x v="6"/>
    <x v="11"/>
    <n v="23297.31826"/>
  </r>
  <r>
    <d v="2001-05-13T00:00:00"/>
    <n v="12728.54"/>
    <x v="6"/>
    <x v="11"/>
    <n v="25247.059090000002"/>
  </r>
  <r>
    <d v="2001-05-14T00:00:00"/>
    <n v="14027.96"/>
    <x v="6"/>
    <x v="11"/>
    <n v="27824.45866"/>
  </r>
  <r>
    <d v="2001-05-15T00:00:00"/>
    <n v="17370.79"/>
    <x v="6"/>
    <x v="11"/>
    <n v="34454.961965000002"/>
  </r>
  <r>
    <d v="2001-05-16T00:00:00"/>
    <n v="26547.91"/>
    <x v="6"/>
    <x v="11"/>
    <n v="52657.779484999999"/>
  </r>
  <r>
    <d v="2001-05-17T00:00:00"/>
    <n v="24233.200000000001"/>
    <x v="6"/>
    <x v="11"/>
    <n v="48066.552200000006"/>
  </r>
  <r>
    <d v="2001-05-18T00:00:00"/>
    <n v="17877.490000000002"/>
    <x v="6"/>
    <x v="11"/>
    <n v="35460.001415000006"/>
  </r>
  <r>
    <d v="2001-05-19T00:00:00"/>
    <n v="16168.5"/>
    <x v="6"/>
    <x v="11"/>
    <n v="32070.21975"/>
  </r>
  <r>
    <d v="2001-05-20T00:00:00"/>
    <n v="13347.63"/>
    <x v="6"/>
    <x v="11"/>
    <n v="26475.024105"/>
  </r>
  <r>
    <d v="2001-05-21T00:00:00"/>
    <n v="12828.61"/>
    <x v="6"/>
    <x v="11"/>
    <n v="25445.547935000002"/>
  </r>
  <r>
    <d v="2001-05-22T00:00:00"/>
    <n v="10933.37"/>
    <x v="6"/>
    <x v="11"/>
    <n v="21686.339395000003"/>
  </r>
  <r>
    <d v="2001-05-23T00:00:00"/>
    <n v="10191.799999999999"/>
    <x v="6"/>
    <x v="11"/>
    <n v="20215.435299999997"/>
  </r>
  <r>
    <d v="2001-05-24T00:00:00"/>
    <n v="10754.9"/>
    <x v="6"/>
    <x v="11"/>
    <n v="21332.344150000001"/>
  </r>
  <r>
    <d v="2001-05-25T00:00:00"/>
    <n v="12268.9"/>
    <x v="6"/>
    <x v="11"/>
    <n v="24335.363150000001"/>
  </r>
  <r>
    <d v="2001-05-26T00:00:00"/>
    <n v="13017.84"/>
    <x v="6"/>
    <x v="11"/>
    <n v="25820.88564"/>
  </r>
  <r>
    <d v="2001-05-27T00:00:00"/>
    <n v="13415.5"/>
    <x v="6"/>
    <x v="11"/>
    <n v="26609.644250000001"/>
  </r>
  <r>
    <d v="2001-05-28T00:00:00"/>
    <n v="13456.03"/>
    <x v="6"/>
    <x v="11"/>
    <n v="26690.035505000003"/>
  </r>
  <r>
    <d v="2001-05-29T00:00:00"/>
    <n v="13000.15"/>
    <x v="6"/>
    <x v="11"/>
    <n v="25785.797524999998"/>
  </r>
  <r>
    <d v="2001-05-30T00:00:00"/>
    <n v="11663.34"/>
    <x v="6"/>
    <x v="11"/>
    <n v="23134.23489"/>
  </r>
  <r>
    <d v="2001-05-31T00:00:00"/>
    <n v="10354.84"/>
    <x v="6"/>
    <x v="11"/>
    <n v="20538.825140000001"/>
  </r>
  <r>
    <d v="2001-06-01T00:00:00"/>
    <n v="9919.76"/>
    <x v="7"/>
    <x v="11"/>
    <n v="19675.843960000002"/>
  </r>
  <r>
    <d v="2001-06-02T00:00:00"/>
    <n v="10136.14"/>
    <x v="7"/>
    <x v="11"/>
    <n v="20105.03369"/>
  </r>
  <r>
    <d v="2001-06-03T00:00:00"/>
    <n v="10142.89"/>
    <x v="7"/>
    <x v="11"/>
    <n v="20118.422315"/>
  </r>
  <r>
    <d v="2001-06-04T00:00:00"/>
    <n v="9793.77"/>
    <x v="7"/>
    <x v="11"/>
    <n v="19425.942795000003"/>
  </r>
  <r>
    <d v="2001-06-05T00:00:00"/>
    <n v="8232.23"/>
    <x v="7"/>
    <x v="11"/>
    <n v="16328.628204999999"/>
  </r>
  <r>
    <d v="2001-06-06T00:00:00"/>
    <n v="8018.47"/>
    <x v="7"/>
    <x v="11"/>
    <n v="15904.635245000001"/>
  </r>
  <r>
    <d v="2001-06-07T00:00:00"/>
    <n v="6925.64"/>
    <x v="7"/>
    <x v="11"/>
    <n v="13737.006940000001"/>
  </r>
  <r>
    <d v="2001-06-08T00:00:00"/>
    <n v="6873.37"/>
    <x v="7"/>
    <x v="11"/>
    <n v="13633.329395000001"/>
  </r>
  <r>
    <d v="2001-06-09T00:00:00"/>
    <n v="6773.99"/>
    <x v="7"/>
    <x v="11"/>
    <n v="13436.209165"/>
  </r>
  <r>
    <d v="2001-06-10T00:00:00"/>
    <n v="7392.22"/>
    <x v="7"/>
    <x v="11"/>
    <n v="14662.468370000001"/>
  </r>
  <r>
    <d v="2001-06-11T00:00:00"/>
    <n v="7551.54"/>
    <x v="7"/>
    <x v="11"/>
    <n v="14978.479590000001"/>
  </r>
  <r>
    <d v="2001-06-12T00:00:00"/>
    <n v="8264.73"/>
    <x v="7"/>
    <x v="11"/>
    <n v="16393.091955"/>
  </r>
  <r>
    <d v="2001-06-13T00:00:00"/>
    <n v="8154.65"/>
    <x v="7"/>
    <x v="11"/>
    <n v="16174.748275"/>
  </r>
  <r>
    <d v="2001-06-14T00:00:00"/>
    <n v="7835.58"/>
    <x v="7"/>
    <x v="11"/>
    <n v="15541.87293"/>
  </r>
  <r>
    <d v="2001-06-15T00:00:00"/>
    <n v="6551.07"/>
    <x v="7"/>
    <x v="11"/>
    <n v="12994.047344999999"/>
  </r>
  <r>
    <d v="2001-06-16T00:00:00"/>
    <n v="6698.1"/>
    <x v="7"/>
    <x v="11"/>
    <n v="13285.681350000001"/>
  </r>
  <r>
    <d v="2001-06-17T00:00:00"/>
    <n v="6450.68"/>
    <x v="7"/>
    <x v="11"/>
    <n v="12794.923780000001"/>
  </r>
  <r>
    <d v="2001-06-18T00:00:00"/>
    <n v="6314.93"/>
    <x v="7"/>
    <x v="11"/>
    <n v="12525.663655"/>
  </r>
  <r>
    <d v="2001-06-19T00:00:00"/>
    <n v="5837.44"/>
    <x v="7"/>
    <x v="11"/>
    <n v="11578.562239999999"/>
  </r>
  <r>
    <d v="2001-06-20T00:00:00"/>
    <n v="5684.41"/>
    <x v="7"/>
    <x v="11"/>
    <n v="11275.027235"/>
  </r>
  <r>
    <d v="2001-06-21T00:00:00"/>
    <n v="5875.42"/>
    <x v="7"/>
    <x v="11"/>
    <n v="11653.895570000001"/>
  </r>
  <r>
    <d v="2001-06-22T00:00:00"/>
    <n v="5945.89"/>
    <x v="7"/>
    <x v="11"/>
    <n v="11793.672815000002"/>
  </r>
  <r>
    <d v="2001-06-23T00:00:00"/>
    <n v="6147.77"/>
    <x v="7"/>
    <x v="11"/>
    <n v="12194.101795"/>
  </r>
  <r>
    <d v="2001-06-24T00:00:00"/>
    <n v="6045.55"/>
    <x v="7"/>
    <x v="11"/>
    <n v="11991.348425"/>
  </r>
  <r>
    <d v="2001-06-25T00:00:00"/>
    <n v="6584.38"/>
    <x v="7"/>
    <x v="11"/>
    <n v="13060.11773"/>
  </r>
  <r>
    <d v="2001-06-26T00:00:00"/>
    <n v="6320.65"/>
    <x v="7"/>
    <x v="11"/>
    <n v="12537.009275"/>
  </r>
  <r>
    <d v="2001-06-27T00:00:00"/>
    <n v="5630.21"/>
    <x v="7"/>
    <x v="11"/>
    <n v="11167.521535"/>
  </r>
  <r>
    <d v="2001-06-28T00:00:00"/>
    <n v="5395.11"/>
    <x v="7"/>
    <x v="11"/>
    <n v="10701.200685"/>
  </r>
  <r>
    <d v="2001-06-29T00:00:00"/>
    <n v="5599.96"/>
    <x v="7"/>
    <x v="11"/>
    <n v="11107.52066"/>
  </r>
  <r>
    <d v="2001-06-30T00:00:00"/>
    <n v="5006.5200000000004"/>
    <x v="7"/>
    <x v="11"/>
    <n v="9930.432420000001"/>
  </r>
  <r>
    <d v="2001-07-01T00:00:00"/>
    <n v="4939.2299999999996"/>
    <x v="8"/>
    <x v="11"/>
    <n v="9796.9627049999999"/>
  </r>
  <r>
    <d v="2001-07-02T00:00:00"/>
    <n v="4723.8900000000003"/>
    <x v="8"/>
    <x v="11"/>
    <n v="9369.8358150000004"/>
  </r>
  <r>
    <d v="2001-07-03T00:00:00"/>
    <n v="4633.76"/>
    <x v="8"/>
    <x v="11"/>
    <n v="9191.0629600000011"/>
  </r>
  <r>
    <d v="2001-07-04T00:00:00"/>
    <n v="4319.17"/>
    <x v="8"/>
    <x v="11"/>
    <n v="8567.073695000001"/>
  </r>
  <r>
    <d v="2001-07-05T00:00:00"/>
    <n v="4183.9799999999996"/>
    <x v="8"/>
    <x v="11"/>
    <n v="8298.9243299999998"/>
  </r>
  <r>
    <d v="2001-07-06T00:00:00"/>
    <n v="5343.5"/>
    <x v="8"/>
    <x v="11"/>
    <n v="10598.832249999999"/>
  </r>
  <r>
    <d v="2001-07-07T00:00:00"/>
    <n v="3866.37"/>
    <x v="8"/>
    <x v="11"/>
    <n v="7668.9448949999996"/>
  </r>
  <r>
    <d v="2001-07-08T00:00:00"/>
    <n v="4727.0600000000004"/>
    <x v="8"/>
    <x v="11"/>
    <n v="9376.1235100000013"/>
  </r>
  <r>
    <d v="2001-07-09T00:00:00"/>
    <n v="4605.1899999999996"/>
    <x v="8"/>
    <x v="11"/>
    <n v="9134.3943650000001"/>
  </r>
  <r>
    <d v="2001-07-10T00:00:00"/>
    <n v="5103.8599999999997"/>
    <x v="8"/>
    <x v="11"/>
    <n v="10123.506309999999"/>
  </r>
  <r>
    <d v="2001-07-11T00:00:00"/>
    <n v="4954.63"/>
    <x v="8"/>
    <x v="11"/>
    <n v="9827.5086050000009"/>
  </r>
  <r>
    <d v="2001-07-12T00:00:00"/>
    <n v="4015.11"/>
    <x v="8"/>
    <x v="11"/>
    <n v="7963.9706850000002"/>
  </r>
  <r>
    <d v="2001-07-13T00:00:00"/>
    <n v="3917.96"/>
    <x v="8"/>
    <x v="11"/>
    <n v="7771.2736599999998"/>
  </r>
  <r>
    <d v="2001-07-14T00:00:00"/>
    <n v="4435.5200000000004"/>
    <x v="8"/>
    <x v="11"/>
    <n v="8797.8539200000014"/>
  </r>
  <r>
    <d v="2001-07-15T00:00:00"/>
    <n v="4477.58"/>
    <x v="8"/>
    <x v="11"/>
    <n v="8881.2799300000006"/>
  </r>
  <r>
    <d v="2001-07-16T00:00:00"/>
    <n v="4068.25"/>
    <x v="8"/>
    <x v="11"/>
    <n v="8069.3738750000002"/>
  </r>
  <r>
    <d v="2001-07-17T00:00:00"/>
    <n v="3674.64"/>
    <x v="8"/>
    <x v="11"/>
    <n v="7288.6484399999999"/>
  </r>
  <r>
    <d v="2001-07-18T00:00:00"/>
    <n v="3656.71"/>
    <x v="8"/>
    <x v="11"/>
    <n v="7253.0842849999999"/>
  </r>
  <r>
    <d v="2001-07-19T00:00:00"/>
    <n v="3869.32"/>
    <x v="8"/>
    <x v="11"/>
    <n v="7674.7962200000002"/>
  </r>
  <r>
    <d v="2001-07-20T00:00:00"/>
    <n v="4121.46"/>
    <x v="8"/>
    <x v="11"/>
    <n v="8174.9159100000006"/>
  </r>
  <r>
    <d v="2001-07-21T00:00:00"/>
    <n v="3379.67"/>
    <x v="8"/>
    <x v="11"/>
    <n v="6703.5754450000004"/>
  </r>
  <r>
    <d v="2001-07-22T00:00:00"/>
    <n v="2977.53"/>
    <x v="8"/>
    <x v="11"/>
    <n v="5905.9307550000003"/>
  </r>
  <r>
    <d v="2001-07-23T00:00:00"/>
    <n v="3426.4"/>
    <x v="8"/>
    <x v="11"/>
    <n v="6796.2644"/>
  </r>
  <r>
    <d v="2001-07-24T00:00:00"/>
    <n v="3188.44"/>
    <x v="8"/>
    <x v="11"/>
    <n v="6324.2707399999999"/>
  </r>
  <r>
    <d v="2001-07-25T00:00:00"/>
    <n v="2840.92"/>
    <x v="8"/>
    <x v="11"/>
    <n v="5634.9648200000001"/>
  </r>
  <r>
    <d v="2001-07-26T00:00:00"/>
    <n v="3022.74"/>
    <x v="8"/>
    <x v="11"/>
    <n v="5995.6047899999994"/>
  </r>
  <r>
    <d v="2001-07-27T00:00:00"/>
    <n v="2710.61"/>
    <x v="8"/>
    <x v="11"/>
    <n v="5376.4949350000006"/>
  </r>
  <r>
    <d v="2001-07-28T00:00:00"/>
    <n v="3032.47"/>
    <x v="8"/>
    <x v="11"/>
    <n v="6014.9042449999997"/>
  </r>
  <r>
    <d v="2001-07-29T00:00:00"/>
    <n v="2781.38"/>
    <x v="8"/>
    <x v="11"/>
    <n v="5516.8672300000007"/>
  </r>
  <r>
    <d v="2001-07-30T00:00:00"/>
    <n v="2643.28"/>
    <x v="8"/>
    <x v="11"/>
    <n v="5242.9458800000002"/>
  </r>
  <r>
    <d v="2001-07-31T00:00:00"/>
    <n v="2995.98"/>
    <x v="8"/>
    <x v="11"/>
    <n v="5942.5263300000006"/>
  </r>
  <r>
    <d v="2001-08-01T00:00:00"/>
    <n v="2766.86"/>
    <x v="9"/>
    <x v="11"/>
    <n v="5488.0668100000003"/>
  </r>
  <r>
    <d v="2001-08-02T00:00:00"/>
    <n v="2718.05"/>
    <x v="9"/>
    <x v="11"/>
    <n v="5391.2521750000005"/>
  </r>
  <r>
    <d v="2001-08-03T00:00:00"/>
    <n v="2712.15"/>
    <x v="9"/>
    <x v="11"/>
    <n v="5379.5495250000004"/>
  </r>
  <r>
    <d v="2001-08-04T00:00:00"/>
    <n v="2686.71"/>
    <x v="9"/>
    <x v="11"/>
    <n v="5329.089285"/>
  </r>
  <r>
    <d v="2001-08-05T00:00:00"/>
    <n v="2464.3200000000002"/>
    <x v="9"/>
    <x v="11"/>
    <n v="4887.9787200000001"/>
  </r>
  <r>
    <d v="2001-08-06T00:00:00"/>
    <n v="3308.46"/>
    <x v="9"/>
    <x v="11"/>
    <n v="6562.3304100000005"/>
  </r>
  <r>
    <d v="2001-08-07T00:00:00"/>
    <n v="2808.66"/>
    <x v="9"/>
    <x v="11"/>
    <n v="5570.9771099999998"/>
  </r>
  <r>
    <d v="2001-08-08T00:00:00"/>
    <n v="2478.0100000000002"/>
    <x v="9"/>
    <x v="11"/>
    <n v="4915.1328350000003"/>
  </r>
  <r>
    <d v="2001-08-09T00:00:00"/>
    <n v="2562.64"/>
    <x v="9"/>
    <x v="11"/>
    <n v="5082.9964399999999"/>
  </r>
  <r>
    <d v="2001-08-10T00:00:00"/>
    <n v="2690.04"/>
    <x v="9"/>
    <x v="11"/>
    <n v="5335.69434"/>
  </r>
  <r>
    <d v="2001-08-11T00:00:00"/>
    <n v="2782.91"/>
    <x v="9"/>
    <x v="11"/>
    <n v="5519.9019849999995"/>
  </r>
  <r>
    <d v="2001-08-12T00:00:00"/>
    <n v="2325.42"/>
    <x v="9"/>
    <x v="11"/>
    <n v="4612.4705700000004"/>
  </r>
  <r>
    <d v="2001-08-13T00:00:00"/>
    <n v="2945.23"/>
    <x v="9"/>
    <x v="11"/>
    <n v="5841.8637049999998"/>
  </r>
  <r>
    <d v="2001-08-14T00:00:00"/>
    <n v="2376.63"/>
    <x v="9"/>
    <x v="11"/>
    <n v="4714.0456050000003"/>
  </r>
  <r>
    <d v="2001-08-15T00:00:00"/>
    <n v="2890.76"/>
    <x v="9"/>
    <x v="11"/>
    <n v="5733.8224600000003"/>
  </r>
  <r>
    <d v="2001-08-16T00:00:00"/>
    <n v="2798.46"/>
    <x v="9"/>
    <x v="11"/>
    <n v="5550.7454100000004"/>
  </r>
  <r>
    <d v="2001-08-17T00:00:00"/>
    <n v="2723.02"/>
    <x v="9"/>
    <x v="11"/>
    <n v="5401.1101699999999"/>
  </r>
  <r>
    <d v="2001-08-18T00:00:00"/>
    <n v="2496.5700000000002"/>
    <x v="9"/>
    <x v="11"/>
    <n v="4951.9465950000003"/>
  </r>
  <r>
    <d v="2001-08-19T00:00:00"/>
    <n v="2228.6799999999998"/>
    <x v="9"/>
    <x v="11"/>
    <n v="4420.5867799999996"/>
  </r>
  <r>
    <d v="2001-08-20T00:00:00"/>
    <n v="2408.29"/>
    <x v="9"/>
    <x v="11"/>
    <n v="4776.8432149999999"/>
  </r>
  <r>
    <d v="2001-08-21T00:00:00"/>
    <n v="2500.71"/>
    <x v="9"/>
    <x v="11"/>
    <n v="4960.1582850000004"/>
  </r>
  <r>
    <d v="2001-08-22T00:00:00"/>
    <n v="2589.4299999999998"/>
    <x v="9"/>
    <x v="11"/>
    <n v="5136.1344049999998"/>
  </r>
  <r>
    <d v="2001-08-23T00:00:00"/>
    <n v="2565.62"/>
    <x v="9"/>
    <x v="11"/>
    <n v="5088.9072699999997"/>
  </r>
  <r>
    <d v="2001-08-24T00:00:00"/>
    <n v="2495.42"/>
    <x v="9"/>
    <x v="11"/>
    <n v="4949.6655700000001"/>
  </r>
  <r>
    <d v="2001-08-25T00:00:00"/>
    <n v="2416.3000000000002"/>
    <x v="9"/>
    <x v="11"/>
    <n v="4792.7310500000003"/>
  </r>
  <r>
    <d v="2001-08-26T00:00:00"/>
    <n v="2461.9"/>
    <x v="9"/>
    <x v="11"/>
    <n v="4883.1786499999998"/>
  </r>
  <r>
    <d v="2001-08-27T00:00:00"/>
    <n v="2474.94"/>
    <x v="9"/>
    <x v="11"/>
    <n v="4909.04349"/>
  </r>
  <r>
    <d v="2001-08-28T00:00:00"/>
    <n v="2453.69"/>
    <x v="9"/>
    <x v="11"/>
    <n v="4866.8941150000001"/>
  </r>
  <r>
    <d v="2001-08-29T00:00:00"/>
    <n v="2327.2199999999998"/>
    <x v="9"/>
    <x v="11"/>
    <n v="4616.0408699999998"/>
  </r>
  <r>
    <d v="2001-08-30T00:00:00"/>
    <n v="2016.44"/>
    <x v="9"/>
    <x v="11"/>
    <n v="3999.6087400000001"/>
  </r>
  <r>
    <d v="2001-08-31T00:00:00"/>
    <n v="2482.5500000000002"/>
    <x v="9"/>
    <x v="11"/>
    <n v="4924.1379250000009"/>
  </r>
  <r>
    <d v="2001-09-01T00:00:00"/>
    <n v="2455.39"/>
    <x v="10"/>
    <x v="11"/>
    <n v="4870.2660649999998"/>
  </r>
  <r>
    <d v="2001-09-02T00:00:00"/>
    <n v="2438.69"/>
    <x v="10"/>
    <x v="11"/>
    <n v="4837.1416150000005"/>
  </r>
  <r>
    <d v="2001-09-03T00:00:00"/>
    <n v="2583.8200000000002"/>
    <x v="10"/>
    <x v="11"/>
    <n v="5125.0069700000004"/>
  </r>
  <r>
    <d v="2001-09-04T00:00:00"/>
    <n v="2349.8200000000002"/>
    <x v="10"/>
    <x v="11"/>
    <n v="4660.8679700000002"/>
  </r>
  <r>
    <d v="2001-09-05T00:00:00"/>
    <n v="2682.52"/>
    <x v="10"/>
    <x v="11"/>
    <n v="5320.7784199999996"/>
  </r>
  <r>
    <d v="2001-09-06T00:00:00"/>
    <n v="2999.13"/>
    <x v="10"/>
    <x v="11"/>
    <n v="5948.7743550000005"/>
  </r>
  <r>
    <d v="2001-09-07T00:00:00"/>
    <n v="2828.67"/>
    <x v="10"/>
    <x v="11"/>
    <n v="5610.6669449999999"/>
  </r>
  <r>
    <d v="2001-09-08T00:00:00"/>
    <n v="3392.74"/>
    <x v="10"/>
    <x v="11"/>
    <n v="6729.4997899999998"/>
  </r>
  <r>
    <d v="2001-09-09T00:00:00"/>
    <n v="2258.9899999999998"/>
    <x v="10"/>
    <x v="11"/>
    <n v="4480.7066649999997"/>
  </r>
  <r>
    <d v="2001-09-10T00:00:00"/>
    <n v="2661.47"/>
    <x v="10"/>
    <x v="11"/>
    <n v="5279.0257449999999"/>
  </r>
  <r>
    <d v="2001-09-11T00:00:00"/>
    <n v="2442.87"/>
    <x v="10"/>
    <x v="11"/>
    <n v="4845.4326449999999"/>
  </r>
  <r>
    <d v="2001-09-12T00:00:00"/>
    <n v="2315.13"/>
    <x v="10"/>
    <x v="11"/>
    <n v="4592.0603550000005"/>
  </r>
  <r>
    <d v="2001-09-13T00:00:00"/>
    <n v="2680.73"/>
    <x v="10"/>
    <x v="11"/>
    <n v="5317.2279550000003"/>
  </r>
  <r>
    <d v="2001-09-14T00:00:00"/>
    <n v="2361.98"/>
    <x v="10"/>
    <x v="11"/>
    <n v="4684.9873299999999"/>
  </r>
  <r>
    <d v="2001-09-15T00:00:00"/>
    <n v="2974.04"/>
    <x v="10"/>
    <x v="11"/>
    <n v="5899.0083400000003"/>
  </r>
  <r>
    <d v="2001-09-16T00:00:00"/>
    <n v="2821.89"/>
    <x v="10"/>
    <x v="11"/>
    <n v="5597.2188150000002"/>
  </r>
  <r>
    <d v="2001-09-17T00:00:00"/>
    <n v="2659.94"/>
    <x v="10"/>
    <x v="11"/>
    <n v="5275.9909900000002"/>
  </r>
  <r>
    <d v="2001-09-18T00:00:00"/>
    <n v="2510.66"/>
    <x v="10"/>
    <x v="11"/>
    <n v="4979.8941100000002"/>
  </r>
  <r>
    <d v="2001-09-19T00:00:00"/>
    <n v="2708.93"/>
    <x v="10"/>
    <x v="11"/>
    <n v="5373.1626550000001"/>
  </r>
  <r>
    <d v="2001-09-20T00:00:00"/>
    <n v="2543.8000000000002"/>
    <x v="10"/>
    <x v="11"/>
    <n v="5045.6273000000001"/>
  </r>
  <r>
    <d v="2001-09-21T00:00:00"/>
    <n v="2510.8000000000002"/>
    <x v="10"/>
    <x v="11"/>
    <n v="4980.1718000000001"/>
  </r>
  <r>
    <d v="2001-09-22T00:00:00"/>
    <n v="2253.7600000000002"/>
    <x v="10"/>
    <x v="11"/>
    <n v="4470.3329600000006"/>
  </r>
  <r>
    <d v="2001-09-23T00:00:00"/>
    <n v="2349.84"/>
    <x v="10"/>
    <x v="11"/>
    <n v="4660.9076400000004"/>
  </r>
  <r>
    <d v="2001-09-24T00:00:00"/>
    <n v="2110.23"/>
    <x v="10"/>
    <x v="11"/>
    <n v="4185.6412049999999"/>
  </r>
  <r>
    <d v="2001-09-25T00:00:00"/>
    <n v="2257.39"/>
    <x v="10"/>
    <x v="11"/>
    <n v="4477.5330649999996"/>
  </r>
  <r>
    <d v="2001-09-26T00:00:00"/>
    <n v="2343.33"/>
    <x v="10"/>
    <x v="11"/>
    <n v="4647.9950550000003"/>
  </r>
  <r>
    <d v="2001-09-27T00:00:00"/>
    <n v="2503.63"/>
    <x v="10"/>
    <x v="11"/>
    <n v="4965.9501049999999"/>
  </r>
  <r>
    <d v="2001-09-28T00:00:00"/>
    <n v="2100.35"/>
    <x v="10"/>
    <x v="11"/>
    <n v="4166.0442249999996"/>
  </r>
  <r>
    <d v="2001-09-29T00:00:00"/>
    <n v="2447.79"/>
    <x v="10"/>
    <x v="11"/>
    <n v="4855.1914649999999"/>
  </r>
  <r>
    <d v="2001-09-30T00:00:00"/>
    <n v="2212.2399999999998"/>
    <x v="10"/>
    <x v="11"/>
    <n v="4387.97804"/>
  </r>
  <r>
    <d v="2001-10-01T00:00:00"/>
    <n v="2600"/>
    <x v="11"/>
    <x v="12"/>
    <n v="5157.1000000000004"/>
  </r>
  <r>
    <d v="2001-10-02T00:00:00"/>
    <n v="2600"/>
    <x v="11"/>
    <x v="12"/>
    <n v="5157.1000000000004"/>
  </r>
  <r>
    <d v="2001-10-03T00:00:00"/>
    <n v="2457.39"/>
    <x v="11"/>
    <x v="12"/>
    <n v="4874.2330649999994"/>
  </r>
  <r>
    <d v="2001-10-04T00:00:00"/>
    <n v="2355.2800000000002"/>
    <x v="11"/>
    <x v="12"/>
    <n v="4671.6978800000006"/>
  </r>
  <r>
    <d v="2001-10-05T00:00:00"/>
    <n v="2225.91"/>
    <x v="11"/>
    <x v="12"/>
    <n v="4415.0924850000001"/>
  </r>
  <r>
    <d v="2001-10-06T00:00:00"/>
    <n v="2100.39"/>
    <x v="11"/>
    <x v="12"/>
    <n v="4166.1235649999999"/>
  </r>
  <r>
    <d v="2001-10-07T00:00:00"/>
    <n v="2285.5100000000002"/>
    <x v="11"/>
    <x v="12"/>
    <n v="4533.3090850000008"/>
  </r>
  <r>
    <d v="2001-10-08T00:00:00"/>
    <n v="2981.72"/>
    <x v="11"/>
    <x v="12"/>
    <n v="5914.2416199999998"/>
  </r>
  <r>
    <d v="2001-10-09T00:00:00"/>
    <n v="2255.2199999999998"/>
    <x v="11"/>
    <x v="12"/>
    <n v="4473.2288699999999"/>
  </r>
  <r>
    <d v="2001-10-10T00:00:00"/>
    <n v="3051.68"/>
    <x v="11"/>
    <x v="12"/>
    <n v="6053.0072799999998"/>
  </r>
  <r>
    <d v="2001-10-11T00:00:00"/>
    <n v="2330.86"/>
    <x v="11"/>
    <x v="12"/>
    <n v="4623.2608100000007"/>
  </r>
  <r>
    <d v="2001-10-12T00:00:00"/>
    <n v="3056.76"/>
    <x v="11"/>
    <x v="12"/>
    <n v="6063.0834600000007"/>
  </r>
  <r>
    <d v="2001-10-13T00:00:00"/>
    <n v="2671.92"/>
    <x v="11"/>
    <x v="12"/>
    <n v="5299.7533199999998"/>
  </r>
  <r>
    <d v="2001-10-14T00:00:00"/>
    <n v="3326.94"/>
    <x v="11"/>
    <x v="12"/>
    <n v="6598.98549"/>
  </r>
  <r>
    <d v="2001-10-15T00:00:00"/>
    <n v="2830.71"/>
    <x v="11"/>
    <x v="12"/>
    <n v="5614.7132849999998"/>
  </r>
  <r>
    <d v="2001-10-16T00:00:00"/>
    <n v="2566.84"/>
    <x v="11"/>
    <x v="12"/>
    <n v="5091.3271400000003"/>
  </r>
  <r>
    <d v="2001-10-17T00:00:00"/>
    <n v="2714.69"/>
    <x v="11"/>
    <x v="12"/>
    <n v="5384.5876150000004"/>
  </r>
  <r>
    <d v="2001-10-18T00:00:00"/>
    <n v="2732.75"/>
    <x v="11"/>
    <x v="12"/>
    <n v="5420.4096250000002"/>
  </r>
  <r>
    <d v="2001-10-19T00:00:00"/>
    <n v="2896.77"/>
    <x v="11"/>
    <x v="12"/>
    <n v="5745.7432950000002"/>
  </r>
  <r>
    <d v="2001-10-20T00:00:00"/>
    <n v="2546.2600000000002"/>
    <x v="11"/>
    <x v="12"/>
    <n v="5050.5067100000006"/>
  </r>
  <r>
    <d v="2001-10-21T00:00:00"/>
    <n v="2701.62"/>
    <x v="11"/>
    <x v="12"/>
    <n v="5358.66327"/>
  </r>
  <r>
    <d v="2001-10-22T00:00:00"/>
    <n v="2763.56"/>
    <x v="11"/>
    <x v="12"/>
    <n v="5481.5212600000004"/>
  </r>
  <r>
    <d v="2001-10-23T00:00:00"/>
    <n v="3155.4"/>
    <x v="11"/>
    <x v="12"/>
    <n v="6258.7359000000006"/>
  </r>
  <r>
    <d v="2001-10-24T00:00:00"/>
    <n v="3673.42"/>
    <x v="11"/>
    <x v="12"/>
    <n v="7286.2285700000002"/>
  </r>
  <r>
    <d v="2001-10-25T00:00:00"/>
    <n v="2203.48"/>
    <x v="11"/>
    <x v="12"/>
    <n v="4370.6025799999998"/>
  </r>
  <r>
    <d v="2001-10-26T00:00:00"/>
    <n v="2524.2600000000002"/>
    <x v="11"/>
    <x v="12"/>
    <n v="5006.8697100000009"/>
  </r>
  <r>
    <d v="2001-10-27T00:00:00"/>
    <n v="2329.94"/>
    <x v="11"/>
    <x v="12"/>
    <n v="4621.4359899999999"/>
  </r>
  <r>
    <d v="2001-10-28T00:00:00"/>
    <n v="2528.64"/>
    <x v="11"/>
    <x v="12"/>
    <n v="5015.5574399999996"/>
  </r>
  <r>
    <d v="2001-10-29T00:00:00"/>
    <n v="2429.56"/>
    <x v="11"/>
    <x v="12"/>
    <n v="4819.03226"/>
  </r>
  <r>
    <d v="2001-10-30T00:00:00"/>
    <n v="2679.29"/>
    <x v="11"/>
    <x v="12"/>
    <n v="5314.3717150000002"/>
  </r>
  <r>
    <d v="2001-10-31T00:00:00"/>
    <n v="3072.41"/>
    <x v="11"/>
    <x v="12"/>
    <n v="6094.1252349999995"/>
  </r>
  <r>
    <d v="2001-11-01T00:00:00"/>
    <n v="3294.74"/>
    <x v="0"/>
    <x v="12"/>
    <n v="6535.11679"/>
  </r>
  <r>
    <d v="2001-11-02T00:00:00"/>
    <n v="2869.41"/>
    <x v="0"/>
    <x v="12"/>
    <n v="5691.4747349999998"/>
  </r>
  <r>
    <d v="2001-11-03T00:00:00"/>
    <n v="2560.9699999999998"/>
    <x v="0"/>
    <x v="12"/>
    <n v="5079.6839949999994"/>
  </r>
  <r>
    <d v="2001-11-04T00:00:00"/>
    <n v="2830.98"/>
    <x v="0"/>
    <x v="12"/>
    <n v="5615.2488300000005"/>
  </r>
  <r>
    <d v="2001-11-05T00:00:00"/>
    <n v="2482.15"/>
    <x v="0"/>
    <x v="12"/>
    <n v="4923.3445250000004"/>
  </r>
  <r>
    <d v="2001-11-06T00:00:00"/>
    <n v="2630.08"/>
    <x v="0"/>
    <x v="12"/>
    <n v="5216.76368"/>
  </r>
  <r>
    <d v="2001-11-07T00:00:00"/>
    <n v="3805.79"/>
    <x v="0"/>
    <x v="12"/>
    <n v="7548.7844649999997"/>
  </r>
  <r>
    <d v="2001-11-08T00:00:00"/>
    <n v="3072.98"/>
    <x v="0"/>
    <x v="12"/>
    <n v="6095.2558300000001"/>
  </r>
  <r>
    <d v="2001-11-09T00:00:00"/>
    <n v="2782.38"/>
    <x v="0"/>
    <x v="12"/>
    <n v="5518.8507300000001"/>
  </r>
  <r>
    <d v="2001-11-10T00:00:00"/>
    <n v="2493.75"/>
    <x v="0"/>
    <x v="12"/>
    <n v="4946.3531250000005"/>
  </r>
  <r>
    <d v="2001-11-11T00:00:00"/>
    <n v="2557.85"/>
    <x v="0"/>
    <x v="12"/>
    <n v="5073.4954749999997"/>
  </r>
  <r>
    <d v="2001-11-12T00:00:00"/>
    <n v="2647.45"/>
    <x v="0"/>
    <x v="12"/>
    <n v="5251.2170749999996"/>
  </r>
  <r>
    <d v="2001-11-13T00:00:00"/>
    <n v="2649.34"/>
    <x v="0"/>
    <x v="12"/>
    <n v="5254.9658900000004"/>
  </r>
  <r>
    <d v="2001-11-14T00:00:00"/>
    <n v="2672.38"/>
    <x v="0"/>
    <x v="12"/>
    <n v="5300.6657300000006"/>
  </r>
  <r>
    <d v="2001-11-15T00:00:00"/>
    <n v="2515.7600000000002"/>
    <x v="0"/>
    <x v="12"/>
    <n v="4990.0099600000003"/>
  </r>
  <r>
    <d v="2001-11-16T00:00:00"/>
    <n v="2585.5500000000002"/>
    <x v="0"/>
    <x v="12"/>
    <n v="5128.4384250000003"/>
  </r>
  <r>
    <d v="2001-11-17T00:00:00"/>
    <n v="2413.33"/>
    <x v="0"/>
    <x v="12"/>
    <n v="4786.8400549999997"/>
  </r>
  <r>
    <d v="2001-11-18T00:00:00"/>
    <n v="2642.5"/>
    <x v="0"/>
    <x v="12"/>
    <n v="5241.3987500000003"/>
  </r>
  <r>
    <d v="2001-11-19T00:00:00"/>
    <n v="2617.96"/>
    <x v="0"/>
    <x v="12"/>
    <n v="5192.7236600000006"/>
  </r>
  <r>
    <d v="2001-11-20T00:00:00"/>
    <n v="2320.92"/>
    <x v="0"/>
    <x v="12"/>
    <n v="4603.5448200000001"/>
  </r>
  <r>
    <d v="2001-11-21T00:00:00"/>
    <n v="2379.0100000000002"/>
    <x v="0"/>
    <x v="12"/>
    <n v="4718.7663350000003"/>
  </r>
  <r>
    <d v="2001-11-22T00:00:00"/>
    <n v="2592.9299999999998"/>
    <x v="0"/>
    <x v="12"/>
    <n v="5143.0766549999998"/>
  </r>
  <r>
    <d v="2001-11-23T00:00:00"/>
    <n v="3209.68"/>
    <x v="0"/>
    <x v="12"/>
    <n v="6366.4002799999998"/>
  </r>
  <r>
    <d v="2001-11-24T00:00:00"/>
    <n v="2512.1999999999998"/>
    <x v="0"/>
    <x v="12"/>
    <n v="4982.9486999999999"/>
  </r>
  <r>
    <d v="2001-11-25T00:00:00"/>
    <n v="2771.5"/>
    <x v="0"/>
    <x v="12"/>
    <n v="5497.2702500000005"/>
  </r>
  <r>
    <d v="2001-11-26T00:00:00"/>
    <n v="2671.09"/>
    <x v="0"/>
    <x v="12"/>
    <n v="5298.1070150000005"/>
  </r>
  <r>
    <d v="2001-11-27T00:00:00"/>
    <n v="2340.2800000000002"/>
    <x v="0"/>
    <x v="12"/>
    <n v="4641.9453800000001"/>
  </r>
  <r>
    <d v="2001-11-28T00:00:00"/>
    <n v="2368.19"/>
    <x v="0"/>
    <x v="12"/>
    <n v="4697.3048650000001"/>
  </r>
  <r>
    <d v="2001-11-29T00:00:00"/>
    <n v="2231.08"/>
    <x v="0"/>
    <x v="12"/>
    <n v="4425.3471799999998"/>
  </r>
  <r>
    <d v="2001-11-30T00:00:00"/>
    <n v="2743.78"/>
    <x v="0"/>
    <x v="12"/>
    <n v="5442.2876300000007"/>
  </r>
  <r>
    <d v="2001-12-01T00:00:00"/>
    <n v="2459.7600000000002"/>
    <x v="1"/>
    <x v="12"/>
    <n v="4878.9339600000003"/>
  </r>
  <r>
    <d v="2001-12-02T00:00:00"/>
    <n v="2701.21"/>
    <x v="1"/>
    <x v="12"/>
    <n v="5357.8500350000004"/>
  </r>
  <r>
    <d v="2001-12-03T00:00:00"/>
    <n v="2891.78"/>
    <x v="1"/>
    <x v="12"/>
    <n v="5735.8456300000007"/>
  </r>
  <r>
    <d v="2001-12-04T00:00:00"/>
    <n v="2663.75"/>
    <x v="1"/>
    <x v="12"/>
    <n v="5283.5481250000003"/>
  </r>
  <r>
    <d v="2001-12-05T00:00:00"/>
    <n v="2902.4"/>
    <x v="1"/>
    <x v="12"/>
    <n v="5756.9104000000007"/>
  </r>
  <r>
    <d v="2001-12-06T00:00:00"/>
    <n v="2701.3"/>
    <x v="1"/>
    <x v="12"/>
    <n v="5358.0285500000009"/>
  </r>
  <r>
    <d v="2001-12-07T00:00:00"/>
    <n v="2843.5"/>
    <x v="1"/>
    <x v="12"/>
    <n v="5640.0822500000004"/>
  </r>
  <r>
    <d v="2001-12-08T00:00:00"/>
    <n v="2424.4299999999998"/>
    <x v="1"/>
    <x v="12"/>
    <n v="4808.8569049999996"/>
  </r>
  <r>
    <d v="2001-12-09T00:00:00"/>
    <n v="2024.66"/>
    <x v="1"/>
    <x v="12"/>
    <n v="4015.9131100000004"/>
  </r>
  <r>
    <d v="2001-12-10T00:00:00"/>
    <n v="2082.2399999999998"/>
    <x v="1"/>
    <x v="12"/>
    <n v="4130.1230399999995"/>
  </r>
  <r>
    <d v="2001-12-11T00:00:00"/>
    <n v="2343.9"/>
    <x v="1"/>
    <x v="12"/>
    <n v="4649.12565"/>
  </r>
  <r>
    <d v="2001-12-12T00:00:00"/>
    <n v="2271.4"/>
    <x v="1"/>
    <x v="12"/>
    <n v="4505.3218999999999"/>
  </r>
  <r>
    <d v="2001-12-13T00:00:00"/>
    <n v="2212.9899999999998"/>
    <x v="1"/>
    <x v="12"/>
    <n v="4389.4656649999997"/>
  </r>
  <r>
    <d v="2001-12-14T00:00:00"/>
    <n v="3165.66"/>
    <x v="1"/>
    <x v="12"/>
    <n v="6279.0866100000003"/>
  </r>
  <r>
    <d v="2001-12-15T00:00:00"/>
    <n v="2831.81"/>
    <x v="1"/>
    <x v="12"/>
    <n v="5616.8951349999998"/>
  </r>
  <r>
    <d v="2001-12-16T00:00:00"/>
    <n v="2240.73"/>
    <x v="1"/>
    <x v="12"/>
    <n v="4444.4879550000005"/>
  </r>
  <r>
    <d v="2001-12-17T00:00:00"/>
    <n v="2724.64"/>
    <x v="1"/>
    <x v="12"/>
    <n v="5404.3234400000001"/>
  </r>
  <r>
    <d v="2001-12-18T00:00:00"/>
    <n v="2775.64"/>
    <x v="1"/>
    <x v="12"/>
    <n v="5505.4819399999997"/>
  </r>
  <r>
    <d v="2001-12-19T00:00:00"/>
    <n v="2579.0700000000002"/>
    <x v="1"/>
    <x v="12"/>
    <n v="5115.5853450000004"/>
  </r>
  <r>
    <d v="2001-12-20T00:00:00"/>
    <n v="2601.04"/>
    <x v="1"/>
    <x v="12"/>
    <n v="5159.16284"/>
  </r>
  <r>
    <d v="2001-12-21T00:00:00"/>
    <n v="2681.67"/>
    <x v="1"/>
    <x v="12"/>
    <n v="5319.0924450000002"/>
  </r>
  <r>
    <d v="2001-12-22T00:00:00"/>
    <n v="2338.38"/>
    <x v="1"/>
    <x v="12"/>
    <n v="4638.1767300000001"/>
  </r>
  <r>
    <d v="2001-12-23T00:00:00"/>
    <n v="2274.54"/>
    <x v="1"/>
    <x v="12"/>
    <n v="4511.5500899999997"/>
  </r>
  <r>
    <d v="2001-12-24T00:00:00"/>
    <n v="2042.01"/>
    <x v="1"/>
    <x v="12"/>
    <n v="4050.3268349999998"/>
  </r>
  <r>
    <d v="2001-12-25T00:00:00"/>
    <n v="2287.79"/>
    <x v="1"/>
    <x v="12"/>
    <n v="4537.8314650000002"/>
  </r>
  <r>
    <d v="2001-12-26T00:00:00"/>
    <n v="1682.16"/>
    <x v="1"/>
    <x v="12"/>
    <n v="3336.5643600000003"/>
  </r>
  <r>
    <d v="2001-12-27T00:00:00"/>
    <n v="2556.9699999999998"/>
    <x v="1"/>
    <x v="12"/>
    <n v="5071.7499950000001"/>
  </r>
  <r>
    <d v="2001-12-28T00:00:00"/>
    <n v="2054.19"/>
    <x v="1"/>
    <x v="12"/>
    <n v="4074.4858650000001"/>
  </r>
  <r>
    <d v="2001-12-29T00:00:00"/>
    <n v="2608.02"/>
    <x v="1"/>
    <x v="12"/>
    <n v="5173.00767"/>
  </r>
  <r>
    <d v="2001-12-30T00:00:00"/>
    <n v="2309.04"/>
    <x v="1"/>
    <x v="12"/>
    <n v="4579.9808400000002"/>
  </r>
  <r>
    <d v="2001-12-31T00:00:00"/>
    <n v="2433.1"/>
    <x v="1"/>
    <x v="12"/>
    <n v="4826.0538500000002"/>
  </r>
  <r>
    <d v="2002-01-01T00:00:00"/>
    <n v="2429.5700000000002"/>
    <x v="2"/>
    <x v="12"/>
    <n v="4819.052095"/>
  </r>
  <r>
    <d v="2002-01-02T00:00:00"/>
    <n v="1946.61"/>
    <x v="2"/>
    <x v="12"/>
    <n v="3861.1009349999999"/>
  </r>
  <r>
    <d v="2002-01-03T00:00:00"/>
    <n v="2247.0100000000002"/>
    <x v="2"/>
    <x v="12"/>
    <n v="4456.9443350000001"/>
  </r>
  <r>
    <d v="2002-01-04T00:00:00"/>
    <n v="2603.34"/>
    <x v="2"/>
    <x v="12"/>
    <n v="5163.7248900000004"/>
  </r>
  <r>
    <d v="2002-01-05T00:00:00"/>
    <n v="2124.25"/>
    <x v="2"/>
    <x v="12"/>
    <n v="4213.4498750000002"/>
  </r>
  <r>
    <d v="2002-01-06T00:00:00"/>
    <n v="2463.58"/>
    <x v="2"/>
    <x v="12"/>
    <n v="4886.5109300000004"/>
  </r>
  <r>
    <d v="2002-01-07T00:00:00"/>
    <n v="2832.02"/>
    <x v="2"/>
    <x v="12"/>
    <n v="5617.31167"/>
  </r>
  <r>
    <d v="2002-01-08T00:00:00"/>
    <n v="2379.37"/>
    <x v="2"/>
    <x v="12"/>
    <n v="4719.4803949999996"/>
  </r>
  <r>
    <d v="2002-01-09T00:00:00"/>
    <n v="2594.1"/>
    <x v="2"/>
    <x v="12"/>
    <n v="5145.3973500000002"/>
  </r>
  <r>
    <d v="2002-01-10T00:00:00"/>
    <n v="2249.06"/>
    <x v="2"/>
    <x v="12"/>
    <n v="4461.0105100000001"/>
  </r>
  <r>
    <d v="2002-01-11T00:00:00"/>
    <n v="2176.23"/>
    <x v="2"/>
    <x v="12"/>
    <n v="4316.552205"/>
  </r>
  <r>
    <d v="2002-01-12T00:00:00"/>
    <n v="2348.1799999999998"/>
    <x v="2"/>
    <x v="12"/>
    <n v="4657.6150299999999"/>
  </r>
  <r>
    <d v="2002-01-13T00:00:00"/>
    <n v="2269.75"/>
    <x v="2"/>
    <x v="12"/>
    <n v="4502.0491250000005"/>
  </r>
  <r>
    <d v="2002-01-14T00:00:00"/>
    <n v="2139.6"/>
    <x v="2"/>
    <x v="12"/>
    <n v="4243.8966"/>
  </r>
  <r>
    <d v="2002-01-15T00:00:00"/>
    <n v="2304.34"/>
    <x v="2"/>
    <x v="12"/>
    <n v="4570.6583900000005"/>
  </r>
  <r>
    <d v="2002-01-16T00:00:00"/>
    <n v="2390.37"/>
    <x v="2"/>
    <x v="12"/>
    <n v="4741.2988949999999"/>
  </r>
  <r>
    <d v="2002-01-17T00:00:00"/>
    <n v="2109.46"/>
    <x v="2"/>
    <x v="12"/>
    <n v="4184.11391"/>
  </r>
  <r>
    <d v="2002-01-18T00:00:00"/>
    <n v="2266.5300000000002"/>
    <x v="2"/>
    <x v="12"/>
    <n v="4495.6622550000002"/>
  </r>
  <r>
    <d v="2002-01-19T00:00:00"/>
    <n v="2374.2199999999998"/>
    <x v="2"/>
    <x v="12"/>
    <n v="4709.2653700000001"/>
  </r>
  <r>
    <d v="2002-01-20T00:00:00"/>
    <n v="2226.7800000000002"/>
    <x v="2"/>
    <x v="12"/>
    <n v="4416.8181300000006"/>
  </r>
  <r>
    <d v="2002-01-21T00:00:00"/>
    <n v="2490.12"/>
    <x v="2"/>
    <x v="12"/>
    <n v="4939.1530199999997"/>
  </r>
  <r>
    <d v="2002-01-22T00:00:00"/>
    <n v="2774.15"/>
    <x v="2"/>
    <x v="12"/>
    <n v="5502.5265250000002"/>
  </r>
  <r>
    <d v="2002-01-23T00:00:00"/>
    <n v="2484.56"/>
    <x v="2"/>
    <x v="12"/>
    <n v="4928.1247599999997"/>
  </r>
  <r>
    <d v="2002-01-24T00:00:00"/>
    <n v="2284.0700000000002"/>
    <x v="2"/>
    <x v="12"/>
    <n v="4530.4528450000007"/>
  </r>
  <r>
    <d v="2002-01-25T00:00:00"/>
    <n v="2299.17"/>
    <x v="2"/>
    <x v="12"/>
    <n v="4560.403695"/>
  </r>
  <r>
    <d v="2002-01-26T00:00:00"/>
    <n v="2115.6799999999998"/>
    <x v="2"/>
    <x v="12"/>
    <n v="4196.4512799999993"/>
  </r>
  <r>
    <d v="2002-01-27T00:00:00"/>
    <n v="2374.56"/>
    <x v="2"/>
    <x v="12"/>
    <n v="4709.9397600000002"/>
  </r>
  <r>
    <d v="2002-01-28T00:00:00"/>
    <n v="2805.26"/>
    <x v="2"/>
    <x v="12"/>
    <n v="5564.2332100000003"/>
  </r>
  <r>
    <d v="2002-01-29T00:00:00"/>
    <n v="2046.89"/>
    <x v="2"/>
    <x v="12"/>
    <n v="4060.0063150000001"/>
  </r>
  <r>
    <d v="2002-01-30T00:00:00"/>
    <n v="1839.68"/>
    <x v="2"/>
    <x v="12"/>
    <n v="3649.0052800000003"/>
  </r>
  <r>
    <d v="2002-01-31T00:00:00"/>
    <n v="1910.77"/>
    <x v="2"/>
    <x v="12"/>
    <n v="3790.012295"/>
  </r>
  <r>
    <d v="2002-02-01T00:00:00"/>
    <n v="2090.06"/>
    <x v="3"/>
    <x v="12"/>
    <n v="4145.6340099999998"/>
  </r>
  <r>
    <d v="2002-02-02T00:00:00"/>
    <n v="2234.4899999999998"/>
    <x v="3"/>
    <x v="12"/>
    <n v="4432.1109149999993"/>
  </r>
  <r>
    <d v="2002-02-03T00:00:00"/>
    <n v="2044.94"/>
    <x v="3"/>
    <x v="12"/>
    <n v="4056.1384900000003"/>
  </r>
  <r>
    <d v="2002-02-04T00:00:00"/>
    <n v="2326.3000000000002"/>
    <x v="3"/>
    <x v="12"/>
    <n v="4614.2160500000009"/>
  </r>
  <r>
    <d v="2002-02-05T00:00:00"/>
    <n v="1930.56"/>
    <x v="3"/>
    <x v="12"/>
    <n v="3829.2657599999998"/>
  </r>
  <r>
    <d v="2002-02-06T00:00:00"/>
    <n v="2220.89"/>
    <x v="3"/>
    <x v="12"/>
    <n v="4405.1353149999995"/>
  </r>
  <r>
    <d v="2002-02-07T00:00:00"/>
    <n v="2073.33"/>
    <x v="3"/>
    <x v="12"/>
    <n v="4112.4500550000002"/>
  </r>
  <r>
    <d v="2002-02-08T00:00:00"/>
    <n v="2240.4299999999998"/>
    <x v="3"/>
    <x v="12"/>
    <n v="4443.8929049999997"/>
  </r>
  <r>
    <d v="2002-02-09T00:00:00"/>
    <n v="2256.75"/>
    <x v="3"/>
    <x v="12"/>
    <n v="4476.2636250000005"/>
  </r>
  <r>
    <d v="2002-02-10T00:00:00"/>
    <n v="2370.5700000000002"/>
    <x v="3"/>
    <x v="12"/>
    <n v="4702.0255950000001"/>
  </r>
  <r>
    <d v="2002-02-11T00:00:00"/>
    <n v="2188.63"/>
    <x v="3"/>
    <x v="12"/>
    <n v="4341.1476050000001"/>
  </r>
  <r>
    <d v="2002-02-12T00:00:00"/>
    <n v="1924.47"/>
    <x v="3"/>
    <x v="12"/>
    <n v="3817.1862450000003"/>
  </r>
  <r>
    <d v="2002-02-13T00:00:00"/>
    <n v="2089.94"/>
    <x v="3"/>
    <x v="12"/>
    <n v="4145.39599"/>
  </r>
  <r>
    <d v="2002-02-14T00:00:00"/>
    <n v="2189.63"/>
    <x v="3"/>
    <x v="12"/>
    <n v="4343.1311050000004"/>
  </r>
  <r>
    <d v="2002-02-15T00:00:00"/>
    <n v="2093.81"/>
    <x v="3"/>
    <x v="12"/>
    <n v="4153.0721350000003"/>
  </r>
  <r>
    <d v="2002-02-16T00:00:00"/>
    <n v="2056.38"/>
    <x v="3"/>
    <x v="12"/>
    <n v="4078.8297300000004"/>
  </r>
  <r>
    <d v="2002-02-17T00:00:00"/>
    <n v="2099.75"/>
    <x v="3"/>
    <x v="12"/>
    <n v="4164.8541249999998"/>
  </r>
  <r>
    <d v="2002-02-18T00:00:00"/>
    <n v="2118.61"/>
    <x v="3"/>
    <x v="12"/>
    <n v="4202.2629350000007"/>
  </r>
  <r>
    <d v="2002-02-19T00:00:00"/>
    <n v="2192.39"/>
    <x v="3"/>
    <x v="12"/>
    <n v="4348.6055649999998"/>
  </r>
  <r>
    <d v="2002-02-20T00:00:00"/>
    <n v="2586.0500000000002"/>
    <x v="3"/>
    <x v="12"/>
    <n v="5129.4301750000004"/>
  </r>
  <r>
    <d v="2002-02-21T00:00:00"/>
    <n v="1734.28"/>
    <x v="3"/>
    <x v="12"/>
    <n v="3439.9443799999999"/>
  </r>
  <r>
    <d v="2002-02-22T00:00:00"/>
    <n v="2537.81"/>
    <x v="3"/>
    <x v="12"/>
    <n v="5033.7461350000003"/>
  </r>
  <r>
    <d v="2002-02-23T00:00:00"/>
    <n v="2141.6999999999998"/>
    <x v="3"/>
    <x v="12"/>
    <n v="4248.0619499999993"/>
  </r>
  <r>
    <d v="2002-02-24T00:00:00"/>
    <n v="2155.92"/>
    <x v="3"/>
    <x v="12"/>
    <n v="4276.2673199999999"/>
  </r>
  <r>
    <d v="2002-02-25T00:00:00"/>
    <n v="2353.87"/>
    <x v="3"/>
    <x v="12"/>
    <n v="4668.9011449999998"/>
  </r>
  <r>
    <d v="2002-02-26T00:00:00"/>
    <n v="1709.02"/>
    <x v="3"/>
    <x v="12"/>
    <n v="3389.8411700000001"/>
  </r>
  <r>
    <d v="2002-02-27T00:00:00"/>
    <n v="2123.73"/>
    <x v="3"/>
    <x v="12"/>
    <n v="4212.418455"/>
  </r>
  <r>
    <d v="2002-02-28T00:00:00"/>
    <n v="2027.23"/>
    <x v="3"/>
    <x v="12"/>
    <n v="4021.0107050000001"/>
  </r>
  <r>
    <d v="2002-03-01T00:00:00"/>
    <n v="2172.33"/>
    <x v="4"/>
    <x v="12"/>
    <n v="4308.8165550000003"/>
  </r>
  <r>
    <d v="2002-03-02T00:00:00"/>
    <n v="2089.67"/>
    <x v="4"/>
    <x v="12"/>
    <n v="4144.8604450000003"/>
  </r>
  <r>
    <d v="2002-03-03T00:00:00"/>
    <n v="1854.6"/>
    <x v="4"/>
    <x v="12"/>
    <n v="3678.5990999999999"/>
  </r>
  <r>
    <d v="2002-03-04T00:00:00"/>
    <n v="2093.8000000000002"/>
    <x v="4"/>
    <x v="12"/>
    <n v="4153.0523000000003"/>
  </r>
  <r>
    <d v="2002-03-05T00:00:00"/>
    <n v="2070.8200000000002"/>
    <x v="4"/>
    <x v="12"/>
    <n v="4107.4714700000004"/>
  </r>
  <r>
    <d v="2002-03-06T00:00:00"/>
    <n v="2406.34"/>
    <x v="4"/>
    <x v="12"/>
    <n v="4772.9753900000005"/>
  </r>
  <r>
    <d v="2002-03-07T00:00:00"/>
    <n v="2661.54"/>
    <x v="4"/>
    <x v="12"/>
    <n v="5279.1645900000003"/>
  </r>
  <r>
    <d v="2002-03-08T00:00:00"/>
    <n v="2405.4499999999998"/>
    <x v="4"/>
    <x v="12"/>
    <n v="4771.210075"/>
  </r>
  <r>
    <d v="2002-03-09T00:00:00"/>
    <n v="2171.1"/>
    <x v="4"/>
    <x v="12"/>
    <n v="4306.3768499999996"/>
  </r>
  <r>
    <d v="2002-03-10T00:00:00"/>
    <n v="2343.2600000000002"/>
    <x v="4"/>
    <x v="12"/>
    <n v="4647.8562100000008"/>
  </r>
  <r>
    <d v="2002-03-11T00:00:00"/>
    <n v="2350.9"/>
    <x v="4"/>
    <x v="12"/>
    <n v="4663.0101500000001"/>
  </r>
  <r>
    <d v="2002-03-12T00:00:00"/>
    <n v="2476.4"/>
    <x v="4"/>
    <x v="12"/>
    <n v="4911.9394000000002"/>
  </r>
  <r>
    <d v="2002-03-13T00:00:00"/>
    <n v="2655.89"/>
    <x v="4"/>
    <x v="12"/>
    <n v="5267.9578149999998"/>
  </r>
  <r>
    <d v="2002-03-14T00:00:00"/>
    <n v="2433.8200000000002"/>
    <x v="4"/>
    <x v="12"/>
    <n v="4827.4819700000007"/>
  </r>
  <r>
    <d v="2002-03-15T00:00:00"/>
    <n v="2372.31"/>
    <x v="4"/>
    <x v="12"/>
    <n v="4705.476885"/>
  </r>
  <r>
    <d v="2002-03-16T00:00:00"/>
    <n v="2294.41"/>
    <x v="4"/>
    <x v="12"/>
    <n v="4550.962235"/>
  </r>
  <r>
    <d v="2002-03-17T00:00:00"/>
    <n v="2313.2800000000002"/>
    <x v="4"/>
    <x v="12"/>
    <n v="4588.3908800000008"/>
  </r>
  <r>
    <d v="2002-03-18T00:00:00"/>
    <n v="1976.64"/>
    <x v="4"/>
    <x v="12"/>
    <n v="3920.6654400000002"/>
  </r>
  <r>
    <d v="2002-03-19T00:00:00"/>
    <n v="2129.9"/>
    <x v="4"/>
    <x v="12"/>
    <n v="4224.6566499999999"/>
  </r>
  <r>
    <d v="2002-03-20T00:00:00"/>
    <n v="2176.61"/>
    <x v="4"/>
    <x v="12"/>
    <n v="4317.3059350000003"/>
  </r>
  <r>
    <d v="2002-03-21T00:00:00"/>
    <n v="2205.4899999999998"/>
    <x v="4"/>
    <x v="12"/>
    <n v="4374.5894149999995"/>
  </r>
  <r>
    <d v="2002-03-22T00:00:00"/>
    <n v="2142.02"/>
    <x v="4"/>
    <x v="12"/>
    <n v="4248.6966700000003"/>
  </r>
  <r>
    <d v="2002-03-23T00:00:00"/>
    <n v="2273.15"/>
    <x v="4"/>
    <x v="12"/>
    <n v="4508.7930249999999"/>
  </r>
  <r>
    <d v="2002-03-24T00:00:00"/>
    <n v="2330.42"/>
    <x v="4"/>
    <x v="12"/>
    <n v="4622.38807"/>
  </r>
  <r>
    <d v="2002-03-25T00:00:00"/>
    <n v="2870.38"/>
    <x v="4"/>
    <x v="12"/>
    <n v="5693.3987299999999"/>
  </r>
  <r>
    <d v="2002-03-26T00:00:00"/>
    <n v="2584.0700000000002"/>
    <x v="4"/>
    <x v="12"/>
    <n v="5125.502845"/>
  </r>
  <r>
    <d v="2002-03-27T00:00:00"/>
    <n v="2363.84"/>
    <x v="4"/>
    <x v="12"/>
    <n v="4688.6766400000006"/>
  </r>
  <r>
    <d v="2002-03-28T00:00:00"/>
    <n v="2582.04"/>
    <x v="4"/>
    <x v="12"/>
    <n v="5121.4763400000002"/>
  </r>
  <r>
    <d v="2002-03-29T00:00:00"/>
    <n v="2342.25"/>
    <x v="4"/>
    <x v="12"/>
    <n v="4645.8528750000005"/>
  </r>
  <r>
    <d v="2002-03-30T00:00:00"/>
    <n v="2669.23"/>
    <x v="4"/>
    <x v="12"/>
    <n v="5294.4177049999998"/>
  </r>
  <r>
    <d v="2002-03-31T00:00:00"/>
    <n v="2901.49"/>
    <x v="4"/>
    <x v="12"/>
    <n v="5755.105415"/>
  </r>
  <r>
    <d v="2002-04-01T00:00:00"/>
    <n v="2963.37"/>
    <x v="5"/>
    <x v="12"/>
    <n v="5877.8443950000001"/>
  </r>
  <r>
    <d v="2002-04-02T00:00:00"/>
    <n v="3332.99"/>
    <x v="5"/>
    <x v="12"/>
    <n v="6610.9856650000002"/>
  </r>
  <r>
    <d v="2002-04-03T00:00:00"/>
    <n v="3434.16"/>
    <x v="5"/>
    <x v="12"/>
    <n v="6811.6563599999999"/>
  </r>
  <r>
    <d v="2002-04-04T00:00:00"/>
    <n v="3734.1"/>
    <x v="5"/>
    <x v="12"/>
    <n v="7406.5873499999998"/>
  </r>
  <r>
    <d v="2002-04-05T00:00:00"/>
    <n v="3878.39"/>
    <x v="5"/>
    <x v="12"/>
    <n v="7692.7865650000003"/>
  </r>
  <r>
    <d v="2002-04-06T00:00:00"/>
    <n v="4029.49"/>
    <x v="5"/>
    <x v="12"/>
    <n v="7992.4934149999999"/>
  </r>
  <r>
    <d v="2002-04-07T00:00:00"/>
    <n v="4214.1000000000004"/>
    <x v="5"/>
    <x v="12"/>
    <n v="8358.6673500000015"/>
  </r>
  <r>
    <d v="2002-04-08T00:00:00"/>
    <n v="4768.53"/>
    <x v="5"/>
    <x v="12"/>
    <n v="9458.3792549999998"/>
  </r>
  <r>
    <d v="2002-04-09T00:00:00"/>
    <n v="4790.9799999999996"/>
    <x v="5"/>
    <x v="12"/>
    <n v="9502.9088299999985"/>
  </r>
  <r>
    <d v="2002-04-10T00:00:00"/>
    <n v="4793.45"/>
    <x v="5"/>
    <x v="12"/>
    <n v="9507.808074999999"/>
  </r>
  <r>
    <d v="2002-04-11T00:00:00"/>
    <n v="6080.34"/>
    <x v="5"/>
    <x v="12"/>
    <n v="12060.35439"/>
  </r>
  <r>
    <d v="2002-04-12T00:00:00"/>
    <n v="4819.1899999999996"/>
    <x v="5"/>
    <x v="12"/>
    <n v="9558.8633649999992"/>
  </r>
  <r>
    <d v="2002-04-13T00:00:00"/>
    <n v="4945.67"/>
    <x v="5"/>
    <x v="12"/>
    <n v="9809.7364450000005"/>
  </r>
  <r>
    <d v="2002-04-14T00:00:00"/>
    <n v="6221.64"/>
    <x v="5"/>
    <x v="12"/>
    <n v="12340.622940000001"/>
  </r>
  <r>
    <d v="2002-04-15T00:00:00"/>
    <n v="9095.52"/>
    <x v="5"/>
    <x v="12"/>
    <n v="18040.963920000002"/>
  </r>
  <r>
    <d v="2002-04-16T00:00:00"/>
    <n v="9578.56"/>
    <x v="5"/>
    <x v="12"/>
    <n v="18999.073759999999"/>
  </r>
  <r>
    <d v="2002-04-17T00:00:00"/>
    <n v="6715.48"/>
    <x v="5"/>
    <x v="12"/>
    <n v="13320.154579999999"/>
  </r>
  <r>
    <d v="2002-04-18T00:00:00"/>
    <n v="6200.92"/>
    <x v="5"/>
    <x v="12"/>
    <n v="12299.524820000001"/>
  </r>
  <r>
    <d v="2002-04-19T00:00:00"/>
    <n v="5280.78"/>
    <x v="5"/>
    <x v="12"/>
    <n v="10474.42713"/>
  </r>
  <r>
    <d v="2002-04-20T00:00:00"/>
    <n v="5051.37"/>
    <x v="5"/>
    <x v="12"/>
    <n v="10019.392395000001"/>
  </r>
  <r>
    <d v="2002-04-21T00:00:00"/>
    <n v="4674.7299999999996"/>
    <x v="5"/>
    <x v="12"/>
    <n v="9272.3269549999986"/>
  </r>
  <r>
    <d v="2002-04-22T00:00:00"/>
    <n v="4802.62"/>
    <x v="5"/>
    <x v="12"/>
    <n v="9525.9967699999997"/>
  </r>
  <r>
    <d v="2002-04-23T00:00:00"/>
    <n v="4485.76"/>
    <x v="5"/>
    <x v="12"/>
    <n v="8897.5049600000002"/>
  </r>
  <r>
    <d v="2002-04-24T00:00:00"/>
    <n v="4622.09"/>
    <x v="5"/>
    <x v="12"/>
    <n v="9167.9155150000006"/>
  </r>
  <r>
    <d v="2002-04-25T00:00:00"/>
    <n v="4835.43"/>
    <x v="5"/>
    <x v="12"/>
    <n v="9591.0754050000014"/>
  </r>
  <r>
    <d v="2002-04-26T00:00:00"/>
    <n v="5490.65"/>
    <x v="5"/>
    <x v="12"/>
    <n v="10890.704275"/>
  </r>
  <r>
    <d v="2002-04-27T00:00:00"/>
    <n v="5840.12"/>
    <x v="5"/>
    <x v="12"/>
    <n v="11583.87802"/>
  </r>
  <r>
    <d v="2002-04-28T00:00:00"/>
    <n v="6662.22"/>
    <x v="5"/>
    <x v="12"/>
    <n v="13214.513370000001"/>
  </r>
  <r>
    <d v="2002-04-29T00:00:00"/>
    <n v="6098.94"/>
    <x v="5"/>
    <x v="12"/>
    <n v="12097.24749"/>
  </r>
  <r>
    <d v="2002-04-30T00:00:00"/>
    <n v="6383.34"/>
    <x v="5"/>
    <x v="12"/>
    <n v="12661.354890000001"/>
  </r>
  <r>
    <d v="2002-05-01T00:00:00"/>
    <n v="8130.03"/>
    <x v="6"/>
    <x v="12"/>
    <n v="16125.914505000001"/>
  </r>
  <r>
    <d v="2002-05-02T00:00:00"/>
    <n v="7686.53"/>
    <x v="6"/>
    <x v="12"/>
    <n v="15246.232254999999"/>
  </r>
  <r>
    <d v="2002-05-03T00:00:00"/>
    <n v="7558.26"/>
    <x v="6"/>
    <x v="12"/>
    <n v="14991.808710000001"/>
  </r>
  <r>
    <d v="2002-05-04T00:00:00"/>
    <n v="8131.21"/>
    <x v="6"/>
    <x v="12"/>
    <n v="16128.255035"/>
  </r>
  <r>
    <d v="2002-05-05T00:00:00"/>
    <n v="8239.39"/>
    <x v="6"/>
    <x v="12"/>
    <n v="16342.830064999998"/>
  </r>
  <r>
    <d v="2002-05-06T00:00:00"/>
    <n v="8274.91"/>
    <x v="6"/>
    <x v="12"/>
    <n v="16413.283985000002"/>
  </r>
  <r>
    <d v="2002-05-07T00:00:00"/>
    <n v="7727.85"/>
    <x v="6"/>
    <x v="12"/>
    <n v="15328.190475000001"/>
  </r>
  <r>
    <d v="2002-05-08T00:00:00"/>
    <n v="7917.07"/>
    <x v="6"/>
    <x v="12"/>
    <n v="15703.508345"/>
  </r>
  <r>
    <d v="2002-05-09T00:00:00"/>
    <n v="6950.52"/>
    <x v="6"/>
    <x v="12"/>
    <n v="13786.356420000002"/>
  </r>
  <r>
    <d v="2002-05-10T00:00:00"/>
    <n v="5937.43"/>
    <x v="6"/>
    <x v="12"/>
    <n v="11776.892405000001"/>
  </r>
  <r>
    <d v="2002-05-11T00:00:00"/>
    <n v="6084.74"/>
    <x v="6"/>
    <x v="12"/>
    <n v="12069.08179"/>
  </r>
  <r>
    <d v="2002-05-12T00:00:00"/>
    <n v="6321.45"/>
    <x v="6"/>
    <x v="12"/>
    <n v="12538.596074999999"/>
  </r>
  <r>
    <d v="2002-05-13T00:00:00"/>
    <n v="7061.35"/>
    <x v="6"/>
    <x v="12"/>
    <n v="14006.187725000002"/>
  </r>
  <r>
    <d v="2002-05-14T00:00:00"/>
    <n v="8797.2099999999991"/>
    <x v="6"/>
    <x v="12"/>
    <n v="17449.266034999997"/>
  </r>
  <r>
    <d v="2002-05-15T00:00:00"/>
    <n v="10911.23"/>
    <x v="6"/>
    <x v="12"/>
    <n v="21642.424705000001"/>
  </r>
  <r>
    <d v="2002-05-16T00:00:00"/>
    <n v="11399.47"/>
    <x v="6"/>
    <x v="12"/>
    <n v="22610.848744999999"/>
  </r>
  <r>
    <d v="2002-05-17T00:00:00"/>
    <n v="12186.2"/>
    <x v="6"/>
    <x v="12"/>
    <n v="24171.327700000002"/>
  </r>
  <r>
    <d v="2002-05-18T00:00:00"/>
    <n v="12605.46"/>
    <x v="6"/>
    <x v="12"/>
    <n v="25002.929909999999"/>
  </r>
  <r>
    <d v="2002-05-19T00:00:00"/>
    <n v="14671.47"/>
    <x v="6"/>
    <x v="12"/>
    <n v="29100.860744999998"/>
  </r>
  <r>
    <d v="2002-05-20T00:00:00"/>
    <n v="17467.98"/>
    <x v="6"/>
    <x v="12"/>
    <n v="34647.73833"/>
  </r>
  <r>
    <d v="2002-05-21T00:00:00"/>
    <n v="22415.46"/>
    <x v="6"/>
    <x v="12"/>
    <n v="44461.064910000001"/>
  </r>
  <r>
    <d v="2002-05-22T00:00:00"/>
    <n v="22024.77"/>
    <x v="6"/>
    <x v="12"/>
    <n v="43686.131294999999"/>
  </r>
  <r>
    <d v="2002-05-23T00:00:00"/>
    <n v="18027.009999999998"/>
    <x v="6"/>
    <x v="12"/>
    <n v="35756.574334999998"/>
  </r>
  <r>
    <d v="2002-05-24T00:00:00"/>
    <n v="13909.67"/>
    <x v="6"/>
    <x v="12"/>
    <n v="27589.830445"/>
  </r>
  <r>
    <d v="2002-05-25T00:00:00"/>
    <n v="11980.69"/>
    <x v="6"/>
    <x v="12"/>
    <n v="23763.698615000001"/>
  </r>
  <r>
    <d v="2002-05-26T00:00:00"/>
    <n v="10854.3"/>
    <x v="6"/>
    <x v="12"/>
    <n v="21529.50405"/>
  </r>
  <r>
    <d v="2002-05-27T00:00:00"/>
    <n v="11313.24"/>
    <x v="6"/>
    <x v="12"/>
    <n v="22439.811539999999"/>
  </r>
  <r>
    <d v="2002-05-28T00:00:00"/>
    <n v="12208.71"/>
    <x v="6"/>
    <x v="12"/>
    <n v="24215.976284999997"/>
  </r>
  <r>
    <d v="2002-05-29T00:00:00"/>
    <n v="14017.68"/>
    <x v="6"/>
    <x v="12"/>
    <n v="27804.06828"/>
  </r>
  <r>
    <d v="2002-05-30T00:00:00"/>
    <n v="17439.990000000002"/>
    <x v="6"/>
    <x v="12"/>
    <n v="34592.220165000006"/>
  </r>
  <r>
    <d v="2002-05-31T00:00:00"/>
    <n v="22342.02"/>
    <x v="6"/>
    <x v="12"/>
    <n v="44315.396670000002"/>
  </r>
  <r>
    <d v="2002-06-01T00:00:00"/>
    <n v="27582.63"/>
    <x v="7"/>
    <x v="12"/>
    <n v="54710.146605000002"/>
  </r>
  <r>
    <d v="2002-06-02T00:00:00"/>
    <n v="27619.62"/>
    <x v="7"/>
    <x v="12"/>
    <n v="54783.51627"/>
  </r>
  <r>
    <d v="2002-06-03T00:00:00"/>
    <n v="26493.15"/>
    <x v="7"/>
    <x v="12"/>
    <n v="52549.163025000002"/>
  </r>
  <r>
    <d v="2002-06-04T00:00:00"/>
    <n v="22701.72"/>
    <x v="7"/>
    <x v="12"/>
    <n v="45028.861620000003"/>
  </r>
  <r>
    <d v="2002-06-05T00:00:00"/>
    <n v="20262.259999999998"/>
    <x v="7"/>
    <x v="12"/>
    <n v="40190.192709999996"/>
  </r>
  <r>
    <d v="2002-06-06T00:00:00"/>
    <n v="18649.37"/>
    <x v="7"/>
    <x v="12"/>
    <n v="36991.025394999997"/>
  </r>
  <r>
    <d v="2002-06-07T00:00:00"/>
    <n v="19637.849999999999"/>
    <x v="7"/>
    <x v="12"/>
    <n v="38951.675474999996"/>
  </r>
  <r>
    <d v="2002-06-08T00:00:00"/>
    <n v="20340.259999999998"/>
    <x v="7"/>
    <x v="12"/>
    <n v="40344.905709999999"/>
  </r>
  <r>
    <d v="2002-06-09T00:00:00"/>
    <n v="18760.14"/>
    <x v="7"/>
    <x v="12"/>
    <n v="37210.737690000002"/>
  </r>
  <r>
    <d v="2002-06-10T00:00:00"/>
    <n v="16325.91"/>
    <x v="7"/>
    <x v="12"/>
    <n v="32382.442485"/>
  </r>
  <r>
    <d v="2002-06-11T00:00:00"/>
    <n v="13572.23"/>
    <x v="7"/>
    <x v="12"/>
    <n v="26920.518205"/>
  </r>
  <r>
    <d v="2002-06-12T00:00:00"/>
    <n v="12060.5"/>
    <x v="7"/>
    <x v="12"/>
    <n v="23922.001749999999"/>
  </r>
  <r>
    <d v="2002-06-13T00:00:00"/>
    <n v="10537.11"/>
    <x v="7"/>
    <x v="12"/>
    <n v="20900.357685000003"/>
  </r>
  <r>
    <d v="2002-06-14T00:00:00"/>
    <n v="10236.93"/>
    <x v="7"/>
    <x v="12"/>
    <n v="20304.950655000001"/>
  </r>
  <r>
    <d v="2002-06-15T00:00:00"/>
    <n v="11860.79"/>
    <x v="7"/>
    <x v="12"/>
    <n v="23525.876965000003"/>
  </r>
  <r>
    <d v="2002-06-16T00:00:00"/>
    <n v="13261.93"/>
    <x v="7"/>
    <x v="12"/>
    <n v="26305.038155000002"/>
  </r>
  <r>
    <d v="2002-06-17T00:00:00"/>
    <n v="14169.3"/>
    <x v="7"/>
    <x v="12"/>
    <n v="28104.806549999998"/>
  </r>
  <r>
    <d v="2002-06-18T00:00:00"/>
    <n v="15258.58"/>
    <x v="7"/>
    <x v="12"/>
    <n v="30265.39343"/>
  </r>
  <r>
    <d v="2002-06-19T00:00:00"/>
    <n v="15930.35"/>
    <x v="7"/>
    <x v="12"/>
    <n v="31597.849225000002"/>
  </r>
  <r>
    <d v="2002-06-20T00:00:00"/>
    <n v="14819.74"/>
    <x v="7"/>
    <x v="12"/>
    <n v="29394.954290000001"/>
  </r>
  <r>
    <d v="2002-06-21T00:00:00"/>
    <n v="13149.57"/>
    <x v="7"/>
    <x v="12"/>
    <n v="26082.172095000002"/>
  </r>
  <r>
    <d v="2002-06-22T00:00:00"/>
    <n v="13710.62"/>
    <x v="7"/>
    <x v="12"/>
    <n v="27195.014770000002"/>
  </r>
  <r>
    <d v="2002-06-23T00:00:00"/>
    <n v="14053.32"/>
    <x v="7"/>
    <x v="12"/>
    <n v="27874.76022"/>
  </r>
  <r>
    <d v="2002-06-24T00:00:00"/>
    <n v="13161.9"/>
    <x v="7"/>
    <x v="12"/>
    <n v="26106.628649999999"/>
  </r>
  <r>
    <d v="2002-06-25T00:00:00"/>
    <n v="13157.18"/>
    <x v="7"/>
    <x v="12"/>
    <n v="26097.266530000001"/>
  </r>
  <r>
    <d v="2002-06-26T00:00:00"/>
    <n v="12490.65"/>
    <x v="7"/>
    <x v="12"/>
    <n v="24775.204275"/>
  </r>
  <r>
    <d v="2002-06-27T00:00:00"/>
    <n v="12292.57"/>
    <x v="7"/>
    <x v="12"/>
    <n v="24382.312594999999"/>
  </r>
  <r>
    <d v="2002-06-28T00:00:00"/>
    <n v="11711.41"/>
    <x v="7"/>
    <x v="12"/>
    <n v="23229.581735"/>
  </r>
  <r>
    <d v="2002-06-29T00:00:00"/>
    <n v="10847.1"/>
    <x v="7"/>
    <x v="12"/>
    <n v="21515.222850000002"/>
  </r>
  <r>
    <d v="2002-06-30T00:00:00"/>
    <n v="10649.82"/>
    <x v="7"/>
    <x v="12"/>
    <n v="21123.917969999999"/>
  </r>
  <r>
    <d v="2002-07-01T00:00:00"/>
    <n v="10676.06"/>
    <x v="8"/>
    <x v="12"/>
    <n v="21175.96501"/>
  </r>
  <r>
    <d v="2002-07-02T00:00:00"/>
    <n v="10257.84"/>
    <x v="8"/>
    <x v="12"/>
    <n v="20346.425640000001"/>
  </r>
  <r>
    <d v="2002-07-03T00:00:00"/>
    <n v="9129.25"/>
    <x v="8"/>
    <x v="12"/>
    <n v="18107.867375000002"/>
  </r>
  <r>
    <d v="2002-07-04T00:00:00"/>
    <n v="8404.42"/>
    <x v="8"/>
    <x v="12"/>
    <n v="16670.16707"/>
  </r>
  <r>
    <d v="2002-07-05T00:00:00"/>
    <n v="8315.93"/>
    <x v="8"/>
    <x v="12"/>
    <n v="16494.647155000002"/>
  </r>
  <r>
    <d v="2002-07-06T00:00:00"/>
    <n v="7852.5"/>
    <x v="8"/>
    <x v="12"/>
    <n v="15575.43375"/>
  </r>
  <r>
    <d v="2002-07-07T00:00:00"/>
    <n v="7887.22"/>
    <x v="8"/>
    <x v="12"/>
    <n v="15644.300870000001"/>
  </r>
  <r>
    <d v="2002-07-08T00:00:00"/>
    <n v="7491.14"/>
    <x v="8"/>
    <x v="12"/>
    <n v="14858.67619"/>
  </r>
  <r>
    <d v="2002-07-09T00:00:00"/>
    <n v="7055.98"/>
    <x v="8"/>
    <x v="12"/>
    <n v="13995.536329999999"/>
  </r>
  <r>
    <d v="2002-07-10T00:00:00"/>
    <n v="7081.78"/>
    <x v="8"/>
    <x v="12"/>
    <n v="14046.71063"/>
  </r>
  <r>
    <d v="2002-07-11T00:00:00"/>
    <n v="6740.54"/>
    <x v="8"/>
    <x v="12"/>
    <n v="13369.86109"/>
  </r>
  <r>
    <d v="2002-07-12T00:00:00"/>
    <n v="6247.78"/>
    <x v="8"/>
    <x v="12"/>
    <n v="12392.47163"/>
  </r>
  <r>
    <d v="2002-07-13T00:00:00"/>
    <n v="5702.74"/>
    <x v="8"/>
    <x v="12"/>
    <n v="11311.38479"/>
  </r>
  <r>
    <d v="2002-07-14T00:00:00"/>
    <n v="5570.69"/>
    <x v="8"/>
    <x v="12"/>
    <n v="11049.463614999999"/>
  </r>
  <r>
    <d v="2002-07-15T00:00:00"/>
    <n v="5776.2"/>
    <x v="8"/>
    <x v="12"/>
    <n v="11457.092699999999"/>
  </r>
  <r>
    <d v="2002-07-16T00:00:00"/>
    <n v="5490.33"/>
    <x v="8"/>
    <x v="12"/>
    <n v="10890.069555"/>
  </r>
  <r>
    <d v="2002-07-17T00:00:00"/>
    <n v="5384.45"/>
    <x v="8"/>
    <x v="12"/>
    <n v="10680.056575000001"/>
  </r>
  <r>
    <d v="2002-07-18T00:00:00"/>
    <n v="6412.5"/>
    <x v="8"/>
    <x v="12"/>
    <n v="12719.19375"/>
  </r>
  <r>
    <d v="2002-07-19T00:00:00"/>
    <n v="6378.01"/>
    <x v="8"/>
    <x v="12"/>
    <n v="12650.782835"/>
  </r>
  <r>
    <d v="2002-07-20T00:00:00"/>
    <n v="5963.96"/>
    <x v="8"/>
    <x v="12"/>
    <n v="11829.514660000001"/>
  </r>
  <r>
    <d v="2002-07-21T00:00:00"/>
    <n v="5224.59"/>
    <x v="8"/>
    <x v="12"/>
    <n v="10362.974265000001"/>
  </r>
  <r>
    <d v="2002-07-22T00:00:00"/>
    <n v="5659.48"/>
    <x v="8"/>
    <x v="12"/>
    <n v="11225.578579999999"/>
  </r>
  <r>
    <d v="2002-07-23T00:00:00"/>
    <n v="5088.5600000000004"/>
    <x v="8"/>
    <x v="12"/>
    <n v="10093.15876"/>
  </r>
  <r>
    <d v="2002-07-24T00:00:00"/>
    <n v="5395.31"/>
    <x v="8"/>
    <x v="12"/>
    <n v="10701.597385000001"/>
  </r>
  <r>
    <d v="2002-07-25T00:00:00"/>
    <n v="4945.72"/>
    <x v="8"/>
    <x v="12"/>
    <n v="9809.8356199999998"/>
  </r>
  <r>
    <d v="2002-07-26T00:00:00"/>
    <n v="4753.3900000000003"/>
    <x v="8"/>
    <x v="12"/>
    <n v="9428.3490650000003"/>
  </r>
  <r>
    <d v="2002-07-27T00:00:00"/>
    <n v="5105.6400000000003"/>
    <x v="8"/>
    <x v="12"/>
    <n v="10127.03694"/>
  </r>
  <r>
    <d v="2002-07-28T00:00:00"/>
    <n v="4876.08"/>
    <x v="8"/>
    <x v="12"/>
    <n v="9671.7046800000007"/>
  </r>
  <r>
    <d v="2002-07-29T00:00:00"/>
    <n v="4242.17"/>
    <x v="8"/>
    <x v="12"/>
    <n v="8414.3441949999997"/>
  </r>
  <r>
    <d v="2002-07-30T00:00:00"/>
    <n v="4192.26"/>
    <x v="8"/>
    <x v="12"/>
    <n v="8315.34771"/>
  </r>
  <r>
    <d v="2002-07-31T00:00:00"/>
    <n v="4133.92"/>
    <x v="8"/>
    <x v="12"/>
    <n v="8199.6303200000002"/>
  </r>
  <r>
    <d v="2002-08-01T00:00:00"/>
    <n v="3900.71"/>
    <x v="9"/>
    <x v="12"/>
    <n v="7737.0582850000001"/>
  </r>
  <r>
    <d v="2002-08-02T00:00:00"/>
    <n v="4408.28"/>
    <x v="9"/>
    <x v="12"/>
    <n v="8743.8233799999998"/>
  </r>
  <r>
    <d v="2002-08-03T00:00:00"/>
    <n v="3770.61"/>
    <x v="9"/>
    <x v="12"/>
    <n v="7479.0049350000008"/>
  </r>
  <r>
    <d v="2002-08-04T00:00:00"/>
    <n v="4508.3"/>
    <x v="9"/>
    <x v="12"/>
    <n v="8942.2130500000003"/>
  </r>
  <r>
    <d v="2002-08-05T00:00:00"/>
    <n v="3783.18"/>
    <x v="9"/>
    <x v="12"/>
    <n v="7503.9375300000002"/>
  </r>
  <r>
    <d v="2002-08-06T00:00:00"/>
    <n v="3774.79"/>
    <x v="9"/>
    <x v="12"/>
    <n v="7487.2959650000003"/>
  </r>
  <r>
    <d v="2002-08-07T00:00:00"/>
    <n v="3574.49"/>
    <x v="9"/>
    <x v="12"/>
    <n v="7090.0009149999996"/>
  </r>
  <r>
    <d v="2002-08-08T00:00:00"/>
    <n v="3794.24"/>
    <x v="9"/>
    <x v="12"/>
    <n v="7525.8750399999999"/>
  </r>
  <r>
    <d v="2002-08-09T00:00:00"/>
    <n v="3197.09"/>
    <x v="9"/>
    <x v="12"/>
    <n v="6341.4280150000004"/>
  </r>
  <r>
    <d v="2002-08-10T00:00:00"/>
    <n v="3398"/>
    <x v="9"/>
    <x v="12"/>
    <n v="6739.933"/>
  </r>
  <r>
    <d v="2002-08-11T00:00:00"/>
    <n v="3112.45"/>
    <x v="9"/>
    <x v="12"/>
    <n v="6173.5445749999999"/>
  </r>
  <r>
    <d v="2002-08-12T00:00:00"/>
    <n v="3665.6"/>
    <x v="9"/>
    <x v="12"/>
    <n v="7270.7175999999999"/>
  </r>
  <r>
    <d v="2002-08-13T00:00:00"/>
    <n v="3145.72"/>
    <x v="9"/>
    <x v="12"/>
    <n v="6239.5356199999997"/>
  </r>
  <r>
    <d v="2002-08-14T00:00:00"/>
    <n v="3294.77"/>
    <x v="9"/>
    <x v="12"/>
    <n v="6535.1762950000002"/>
  </r>
  <r>
    <d v="2002-08-15T00:00:00"/>
    <n v="2947.8"/>
    <x v="9"/>
    <x v="12"/>
    <n v="5846.9613000000008"/>
  </r>
  <r>
    <d v="2002-08-16T00:00:00"/>
    <n v="2596.0300000000002"/>
    <x v="9"/>
    <x v="12"/>
    <n v="5149.2255050000003"/>
  </r>
  <r>
    <d v="2002-08-17T00:00:00"/>
    <n v="3021.09"/>
    <x v="9"/>
    <x v="12"/>
    <n v="5992.3320150000009"/>
  </r>
  <r>
    <d v="2002-08-18T00:00:00"/>
    <n v="3107.98"/>
    <x v="9"/>
    <x v="12"/>
    <n v="6164.6783299999997"/>
  </r>
  <r>
    <d v="2002-08-19T00:00:00"/>
    <n v="3149.24"/>
    <x v="9"/>
    <x v="12"/>
    <n v="6246.5175399999998"/>
  </r>
  <r>
    <d v="2002-08-20T00:00:00"/>
    <n v="2883.64"/>
    <x v="9"/>
    <x v="12"/>
    <n v="5719.6999399999995"/>
  </r>
  <r>
    <d v="2002-08-21T00:00:00"/>
    <n v="3006.52"/>
    <x v="9"/>
    <x v="12"/>
    <n v="5963.4324200000001"/>
  </r>
  <r>
    <d v="2002-08-22T00:00:00"/>
    <n v="3251.55"/>
    <x v="9"/>
    <x v="12"/>
    <n v="6449.4494250000007"/>
  </r>
  <r>
    <d v="2002-08-23T00:00:00"/>
    <n v="3248.09"/>
    <x v="9"/>
    <x v="12"/>
    <n v="6442.5865150000009"/>
  </r>
  <r>
    <d v="2002-08-24T00:00:00"/>
    <n v="3088.64"/>
    <x v="9"/>
    <x v="12"/>
    <n v="6126.3174399999998"/>
  </r>
  <r>
    <d v="2002-08-25T00:00:00"/>
    <n v="3021.1"/>
    <x v="9"/>
    <x v="12"/>
    <n v="5992.35185"/>
  </r>
  <r>
    <d v="2002-08-26T00:00:00"/>
    <n v="2660.65"/>
    <x v="9"/>
    <x v="12"/>
    <n v="5277.3992750000007"/>
  </r>
  <r>
    <d v="2002-08-27T00:00:00"/>
    <n v="2753.3"/>
    <x v="9"/>
    <x v="12"/>
    <n v="5461.1705500000007"/>
  </r>
  <r>
    <d v="2002-08-28T00:00:00"/>
    <n v="3468.77"/>
    <x v="9"/>
    <x v="12"/>
    <n v="6880.3052950000001"/>
  </r>
  <r>
    <d v="2002-08-29T00:00:00"/>
    <n v="3515.3"/>
    <x v="9"/>
    <x v="12"/>
    <n v="6972.5975500000004"/>
  </r>
  <r>
    <d v="2002-08-30T00:00:00"/>
    <n v="3391.91"/>
    <x v="9"/>
    <x v="12"/>
    <n v="6727.8534849999996"/>
  </r>
  <r>
    <d v="2002-08-31T00:00:00"/>
    <n v="3278.1"/>
    <x v="9"/>
    <x v="12"/>
    <n v="6502.1113500000001"/>
  </r>
  <r>
    <d v="2002-09-01T00:00:00"/>
    <n v="2822.3"/>
    <x v="10"/>
    <x v="12"/>
    <n v="5598.0320500000007"/>
  </r>
  <r>
    <d v="2002-09-02T00:00:00"/>
    <n v="2677.59"/>
    <x v="10"/>
    <x v="12"/>
    <n v="5310.9997650000005"/>
  </r>
  <r>
    <d v="2002-09-03T00:00:00"/>
    <n v="3058.5"/>
    <x v="10"/>
    <x v="12"/>
    <n v="6066.5347499999998"/>
  </r>
  <r>
    <d v="2002-09-04T00:00:00"/>
    <n v="3470.01"/>
    <x v="10"/>
    <x v="12"/>
    <n v="6882.7648350000009"/>
  </r>
  <r>
    <d v="2002-09-05T00:00:00"/>
    <n v="3324.92"/>
    <x v="10"/>
    <x v="12"/>
    <n v="6594.9788200000003"/>
  </r>
  <r>
    <d v="2002-09-06T00:00:00"/>
    <n v="3459.1"/>
    <x v="10"/>
    <x v="12"/>
    <n v="6861.1248500000002"/>
  </r>
  <r>
    <d v="2002-09-07T00:00:00"/>
    <n v="5126.82"/>
    <x v="10"/>
    <x v="12"/>
    <n v="10169.04747"/>
  </r>
  <r>
    <d v="2002-09-08T00:00:00"/>
    <n v="6159.46"/>
    <x v="10"/>
    <x v="12"/>
    <n v="12217.288910000001"/>
  </r>
  <r>
    <d v="2002-09-09T00:00:00"/>
    <n v="5162.6000000000004"/>
    <x v="10"/>
    <x v="12"/>
    <n v="10240.017100000001"/>
  </r>
  <r>
    <d v="2002-09-10T00:00:00"/>
    <n v="4502.83"/>
    <x v="10"/>
    <x v="12"/>
    <n v="8931.3633050000008"/>
  </r>
  <r>
    <d v="2002-09-11T00:00:00"/>
    <n v="3778.74"/>
    <x v="10"/>
    <x v="12"/>
    <n v="7495.1307900000002"/>
  </r>
  <r>
    <d v="2002-09-12T00:00:00"/>
    <n v="3473.01"/>
    <x v="10"/>
    <x v="12"/>
    <n v="6888.7153350000008"/>
  </r>
  <r>
    <d v="2002-09-13T00:00:00"/>
    <n v="3584.9"/>
    <x v="10"/>
    <x v="12"/>
    <n v="7110.6491500000002"/>
  </r>
  <r>
    <d v="2002-09-14T00:00:00"/>
    <n v="3238.65"/>
    <x v="10"/>
    <x v="12"/>
    <n v="6423.8622750000004"/>
  </r>
  <r>
    <d v="2002-09-15T00:00:00"/>
    <n v="2984.31"/>
    <x v="10"/>
    <x v="12"/>
    <n v="5919.3788850000001"/>
  </r>
  <r>
    <d v="2002-09-16T00:00:00"/>
    <n v="3267.32"/>
    <x v="10"/>
    <x v="12"/>
    <n v="6480.7292200000002"/>
  </r>
  <r>
    <d v="2002-09-17T00:00:00"/>
    <n v="3424.34"/>
    <x v="10"/>
    <x v="12"/>
    <n v="6792.17839"/>
  </r>
  <r>
    <d v="2002-09-18T00:00:00"/>
    <n v="3890.77"/>
    <x v="10"/>
    <x v="12"/>
    <n v="7717.3422950000004"/>
  </r>
  <r>
    <d v="2002-09-19T00:00:00"/>
    <n v="3537.92"/>
    <x v="10"/>
    <x v="12"/>
    <n v="7017.46432"/>
  </r>
  <r>
    <d v="2002-09-20T00:00:00"/>
    <n v="3128.15"/>
    <x v="10"/>
    <x v="12"/>
    <n v="6204.6855249999999"/>
  </r>
  <r>
    <d v="2002-09-21T00:00:00"/>
    <n v="3158.7"/>
    <x v="10"/>
    <x v="12"/>
    <n v="6265.2814499999995"/>
  </r>
  <r>
    <d v="2002-09-22T00:00:00"/>
    <n v="2752.93"/>
    <x v="10"/>
    <x v="12"/>
    <n v="5460.4366549999995"/>
  </r>
  <r>
    <d v="2002-09-23T00:00:00"/>
    <n v="3001.59"/>
    <x v="10"/>
    <x v="12"/>
    <n v="5953.653765"/>
  </r>
  <r>
    <d v="2002-09-24T00:00:00"/>
    <n v="2847.81"/>
    <x v="10"/>
    <x v="12"/>
    <n v="5648.6311349999996"/>
  </r>
  <r>
    <d v="2002-09-25T00:00:00"/>
    <n v="2803.25"/>
    <x v="10"/>
    <x v="12"/>
    <n v="5560.2463749999997"/>
  </r>
  <r>
    <d v="2002-09-26T00:00:00"/>
    <n v="2872.14"/>
    <x v="10"/>
    <x v="12"/>
    <n v="5696.88969"/>
  </r>
  <r>
    <d v="2002-09-27T00:00:00"/>
    <n v="2886.24"/>
    <x v="10"/>
    <x v="12"/>
    <n v="5724.8570399999999"/>
  </r>
  <r>
    <d v="2002-09-28T00:00:00"/>
    <n v="2908.91"/>
    <x v="10"/>
    <x v="12"/>
    <n v="5769.8229849999998"/>
  </r>
  <r>
    <d v="2002-09-29T00:00:00"/>
    <n v="3085.79"/>
    <x v="10"/>
    <x v="12"/>
    <n v="6120.6644649999998"/>
  </r>
  <r>
    <d v="2002-09-30T00:00:00"/>
    <n v="3599.63"/>
    <x v="10"/>
    <x v="12"/>
    <n v="7139.8661050000001"/>
  </r>
  <r>
    <d v="2002-10-01T00:00:00"/>
    <n v="3665.43"/>
    <x v="11"/>
    <x v="13"/>
    <n v="7270.3804049999999"/>
  </r>
  <r>
    <d v="2002-10-02T00:00:00"/>
    <n v="3809.24"/>
    <x v="11"/>
    <x v="13"/>
    <n v="7555.6275399999995"/>
  </r>
  <r>
    <d v="2002-10-03T00:00:00"/>
    <n v="3782.28"/>
    <x v="11"/>
    <x v="13"/>
    <n v="7502.1523800000004"/>
  </r>
  <r>
    <d v="2002-10-04T00:00:00"/>
    <n v="3461.15"/>
    <x v="11"/>
    <x v="13"/>
    <n v="6865.1910250000001"/>
  </r>
  <r>
    <d v="2002-10-05T00:00:00"/>
    <n v="3450.24"/>
    <x v="11"/>
    <x v="13"/>
    <n v="6843.5510399999994"/>
  </r>
  <r>
    <d v="2002-10-06T00:00:00"/>
    <n v="3573.68"/>
    <x v="11"/>
    <x v="13"/>
    <n v="7088.3942799999995"/>
  </r>
  <r>
    <d v="2002-10-07T00:00:00"/>
    <n v="3123.52"/>
    <x v="11"/>
    <x v="13"/>
    <n v="6195.5019199999997"/>
  </r>
  <r>
    <d v="2002-10-08T00:00:00"/>
    <n v="3182.42"/>
    <x v="11"/>
    <x v="13"/>
    <n v="6312.33007"/>
  </r>
  <r>
    <d v="2002-10-09T00:00:00"/>
    <n v="3135.45"/>
    <x v="11"/>
    <x v="13"/>
    <n v="6219.1650749999999"/>
  </r>
  <r>
    <d v="2002-10-10T00:00:00"/>
    <n v="3130.44"/>
    <x v="11"/>
    <x v="13"/>
    <n v="6209.2277400000003"/>
  </r>
  <r>
    <d v="2002-10-11T00:00:00"/>
    <n v="3092.34"/>
    <x v="11"/>
    <x v="13"/>
    <n v="6133.6563900000001"/>
  </r>
  <r>
    <d v="2002-10-12T00:00:00"/>
    <n v="3137.79"/>
    <x v="11"/>
    <x v="13"/>
    <n v="6223.8064649999997"/>
  </r>
  <r>
    <d v="2002-10-13T00:00:00"/>
    <n v="2939.57"/>
    <x v="11"/>
    <x v="13"/>
    <n v="5830.637095"/>
  </r>
  <r>
    <d v="2002-10-14T00:00:00"/>
    <n v="2871.06"/>
    <x v="11"/>
    <x v="13"/>
    <n v="5694.7475100000001"/>
  </r>
  <r>
    <d v="2002-10-15T00:00:00"/>
    <n v="3058.07"/>
    <x v="11"/>
    <x v="13"/>
    <n v="6065.6818450000001"/>
  </r>
  <r>
    <d v="2002-10-16T00:00:00"/>
    <n v="3024.64"/>
    <x v="11"/>
    <x v="13"/>
    <n v="5999.3734400000003"/>
  </r>
  <r>
    <d v="2002-10-17T00:00:00"/>
    <n v="3020.1"/>
    <x v="11"/>
    <x v="13"/>
    <n v="5990.3683499999997"/>
  </r>
  <r>
    <d v="2002-10-18T00:00:00"/>
    <n v="2885.38"/>
    <x v="11"/>
    <x v="13"/>
    <n v="5723.1512300000004"/>
  </r>
  <r>
    <d v="2002-10-19T00:00:00"/>
    <n v="2932.45"/>
    <x v="11"/>
    <x v="13"/>
    <n v="5816.5145750000001"/>
  </r>
  <r>
    <d v="2002-10-20T00:00:00"/>
    <n v="2893.01"/>
    <x v="11"/>
    <x v="13"/>
    <n v="5738.2853350000005"/>
  </r>
  <r>
    <d v="2002-10-21T00:00:00"/>
    <n v="3084.44"/>
    <x v="11"/>
    <x v="13"/>
    <n v="6117.9867400000003"/>
  </r>
  <r>
    <d v="2002-10-22T00:00:00"/>
    <n v="3071.93"/>
    <x v="11"/>
    <x v="13"/>
    <n v="6093.1731549999995"/>
  </r>
  <r>
    <d v="2002-10-23T00:00:00"/>
    <n v="3094.03"/>
    <x v="11"/>
    <x v="13"/>
    <n v="6137.0085050000007"/>
  </r>
  <r>
    <d v="2002-10-24T00:00:00"/>
    <n v="2963.57"/>
    <x v="11"/>
    <x v="13"/>
    <n v="5878.2410950000003"/>
  </r>
  <r>
    <d v="2002-10-25T00:00:00"/>
    <n v="3223.39"/>
    <x v="11"/>
    <x v="13"/>
    <n v="6393.5940650000002"/>
  </r>
  <r>
    <d v="2002-10-26T00:00:00"/>
    <n v="2760.56"/>
    <x v="11"/>
    <x v="13"/>
    <n v="5475.5707599999996"/>
  </r>
  <r>
    <d v="2002-10-27T00:00:00"/>
    <n v="2892.39"/>
    <x v="11"/>
    <x v="13"/>
    <n v="5737.0555649999997"/>
  </r>
  <r>
    <d v="2002-10-28T00:00:00"/>
    <n v="2687.89"/>
    <x v="11"/>
    <x v="13"/>
    <n v="5331.4298149999995"/>
  </r>
  <r>
    <d v="2002-10-29T00:00:00"/>
    <n v="2903.04"/>
    <x v="11"/>
    <x v="13"/>
    <n v="5758.1798399999998"/>
  </r>
  <r>
    <d v="2002-10-30T00:00:00"/>
    <n v="2806.69"/>
    <x v="11"/>
    <x v="13"/>
    <n v="5567.0696150000003"/>
  </r>
  <r>
    <d v="2002-10-31T00:00:00"/>
    <n v="2693.31"/>
    <x v="11"/>
    <x v="13"/>
    <n v="5342.1803849999997"/>
  </r>
  <r>
    <d v="2002-11-01T00:00:00"/>
    <n v="2726.82"/>
    <x v="0"/>
    <x v="13"/>
    <n v="5408.6474700000008"/>
  </r>
  <r>
    <d v="2002-11-02T00:00:00"/>
    <n v="2721.56"/>
    <x v="0"/>
    <x v="13"/>
    <n v="5398.2142599999997"/>
  </r>
  <r>
    <d v="2002-11-03T00:00:00"/>
    <n v="2524.77"/>
    <x v="0"/>
    <x v="13"/>
    <n v="5007.8812950000001"/>
  </r>
  <r>
    <d v="2002-11-04T00:00:00"/>
    <n v="2614.73"/>
    <x v="0"/>
    <x v="13"/>
    <n v="5186.3169550000002"/>
  </r>
  <r>
    <d v="2002-11-05T00:00:00"/>
    <n v="2720.84"/>
    <x v="0"/>
    <x v="13"/>
    <n v="5396.7861400000002"/>
  </r>
  <r>
    <d v="2002-11-06T00:00:00"/>
    <n v="2630.03"/>
    <x v="0"/>
    <x v="13"/>
    <n v="5216.6645050000006"/>
  </r>
  <r>
    <d v="2002-11-07T00:00:00"/>
    <n v="2527.15"/>
    <x v="0"/>
    <x v="13"/>
    <n v="5012.6020250000001"/>
  </r>
  <r>
    <d v="2002-11-08T00:00:00"/>
    <n v="2843.72"/>
    <x v="0"/>
    <x v="13"/>
    <n v="5640.5186199999998"/>
  </r>
  <r>
    <d v="2002-11-09T00:00:00"/>
    <n v="3042.4"/>
    <x v="0"/>
    <x v="13"/>
    <n v="6034.6004000000003"/>
  </r>
  <r>
    <d v="2002-11-10T00:00:00"/>
    <n v="3578"/>
    <x v="0"/>
    <x v="13"/>
    <n v="7096.9629999999997"/>
  </r>
  <r>
    <d v="2002-11-11T00:00:00"/>
    <n v="3349.6"/>
    <x v="0"/>
    <x v="13"/>
    <n v="6643.9315999999999"/>
  </r>
  <r>
    <d v="2002-11-12T00:00:00"/>
    <n v="2667.6"/>
    <x v="0"/>
    <x v="13"/>
    <n v="5291.1845999999996"/>
  </r>
  <r>
    <d v="2002-11-13T00:00:00"/>
    <n v="2776.99"/>
    <x v="0"/>
    <x v="13"/>
    <n v="5508.1596650000001"/>
  </r>
  <r>
    <d v="2002-11-14T00:00:00"/>
    <n v="2935.32"/>
    <x v="0"/>
    <x v="13"/>
    <n v="5822.2072200000002"/>
  </r>
  <r>
    <d v="2002-11-15T00:00:00"/>
    <n v="2891.55"/>
    <x v="0"/>
    <x v="13"/>
    <n v="5735.3894250000003"/>
  </r>
  <r>
    <d v="2002-11-16T00:00:00"/>
    <n v="2558.14"/>
    <x v="0"/>
    <x v="13"/>
    <n v="5074.0706899999996"/>
  </r>
  <r>
    <d v="2002-11-17T00:00:00"/>
    <n v="2854.81"/>
    <x v="0"/>
    <x v="13"/>
    <n v="5662.5156349999997"/>
  </r>
  <r>
    <d v="2002-11-18T00:00:00"/>
    <n v="2713.46"/>
    <x v="0"/>
    <x v="13"/>
    <n v="5382.1479100000006"/>
  </r>
  <r>
    <d v="2002-11-19T00:00:00"/>
    <n v="2634.41"/>
    <x v="0"/>
    <x v="13"/>
    <n v="5225.3522349999994"/>
  </r>
  <r>
    <d v="2002-11-20T00:00:00"/>
    <n v="2769.16"/>
    <x v="0"/>
    <x v="13"/>
    <n v="5492.6288599999998"/>
  </r>
  <r>
    <d v="2002-11-21T00:00:00"/>
    <n v="2644.76"/>
    <x v="0"/>
    <x v="13"/>
    <n v="5245.8814600000005"/>
  </r>
  <r>
    <d v="2002-11-22T00:00:00"/>
    <n v="2659.82"/>
    <x v="0"/>
    <x v="13"/>
    <n v="5275.7529700000005"/>
  </r>
  <r>
    <d v="2002-11-23T00:00:00"/>
    <n v="2756.97"/>
    <x v="0"/>
    <x v="13"/>
    <n v="5468.4499949999999"/>
  </r>
  <r>
    <d v="2002-11-24T00:00:00"/>
    <n v="3163.85"/>
    <x v="0"/>
    <x v="13"/>
    <n v="6275.4964749999999"/>
  </r>
  <r>
    <d v="2002-11-25T00:00:00"/>
    <n v="2623.05"/>
    <x v="0"/>
    <x v="13"/>
    <n v="5202.8196750000006"/>
  </r>
  <r>
    <d v="2002-11-26T00:00:00"/>
    <n v="2399.37"/>
    <x v="0"/>
    <x v="13"/>
    <n v="4759.1503949999997"/>
  </r>
  <r>
    <d v="2002-11-27T00:00:00"/>
    <n v="2395.11"/>
    <x v="0"/>
    <x v="13"/>
    <n v="4750.7006850000007"/>
  </r>
  <r>
    <d v="2002-11-28T00:00:00"/>
    <n v="2582.46"/>
    <x v="0"/>
    <x v="13"/>
    <n v="5122.3094099999998"/>
  </r>
  <r>
    <d v="2002-11-29T00:00:00"/>
    <n v="2696.67"/>
    <x v="0"/>
    <x v="13"/>
    <n v="5348.8449449999998"/>
  </r>
  <r>
    <d v="2002-11-30T00:00:00"/>
    <n v="2703.7"/>
    <x v="0"/>
    <x v="13"/>
    <n v="5362.7889500000001"/>
  </r>
  <r>
    <d v="2002-12-01T00:00:00"/>
    <n v="2604.0100000000002"/>
    <x v="1"/>
    <x v="13"/>
    <n v="5165.0538350000006"/>
  </r>
  <r>
    <d v="2002-12-02T00:00:00"/>
    <n v="2693.8"/>
    <x v="1"/>
    <x v="13"/>
    <n v="5343.1523000000007"/>
  </r>
  <r>
    <d v="2002-12-03T00:00:00"/>
    <n v="2564.61"/>
    <x v="1"/>
    <x v="13"/>
    <n v="5086.9039350000003"/>
  </r>
  <r>
    <d v="2002-12-04T00:00:00"/>
    <n v="2744.7"/>
    <x v="1"/>
    <x v="13"/>
    <n v="5444.1124499999996"/>
  </r>
  <r>
    <d v="2002-12-05T00:00:00"/>
    <n v="2696.58"/>
    <x v="1"/>
    <x v="13"/>
    <n v="5348.6664300000002"/>
  </r>
  <r>
    <d v="2002-12-06T00:00:00"/>
    <n v="2677.3"/>
    <x v="1"/>
    <x v="13"/>
    <n v="5310.4245500000006"/>
  </r>
  <r>
    <d v="2002-12-07T00:00:00"/>
    <n v="2521.83"/>
    <x v="1"/>
    <x v="13"/>
    <n v="5002.0498049999997"/>
  </r>
  <r>
    <d v="2002-12-08T00:00:00"/>
    <n v="2188.13"/>
    <x v="1"/>
    <x v="13"/>
    <n v="4340.155855"/>
  </r>
  <r>
    <d v="2002-12-09T00:00:00"/>
    <n v="2246.35"/>
    <x v="1"/>
    <x v="13"/>
    <n v="4455.635225"/>
  </r>
  <r>
    <d v="2002-12-10T00:00:00"/>
    <n v="2287.21"/>
    <x v="1"/>
    <x v="13"/>
    <n v="4536.6810350000005"/>
  </r>
  <r>
    <d v="2002-12-11T00:00:00"/>
    <n v="2643.84"/>
    <x v="1"/>
    <x v="13"/>
    <n v="5244.0566400000007"/>
  </r>
  <r>
    <d v="2002-12-12T00:00:00"/>
    <n v="2743.31"/>
    <x v="1"/>
    <x v="13"/>
    <n v="5441.3553849999998"/>
  </r>
  <r>
    <d v="2002-12-13T00:00:00"/>
    <n v="2519.0100000000002"/>
    <x v="1"/>
    <x v="13"/>
    <n v="4996.4563350000008"/>
  </r>
  <r>
    <d v="2002-12-14T00:00:00"/>
    <n v="2560.7199999999998"/>
    <x v="1"/>
    <x v="13"/>
    <n v="5079.1881199999998"/>
  </r>
  <r>
    <d v="2002-12-15T00:00:00"/>
    <n v="2688.24"/>
    <x v="1"/>
    <x v="13"/>
    <n v="5332.1240399999997"/>
  </r>
  <r>
    <d v="2002-12-16T00:00:00"/>
    <n v="2776.48"/>
    <x v="1"/>
    <x v="13"/>
    <n v="5507.1480799999999"/>
  </r>
  <r>
    <d v="2002-12-17T00:00:00"/>
    <n v="2776.99"/>
    <x v="1"/>
    <x v="13"/>
    <n v="5508.1596650000001"/>
  </r>
  <r>
    <d v="2002-12-18T00:00:00"/>
    <n v="2801.54"/>
    <x v="1"/>
    <x v="13"/>
    <n v="5556.8545899999999"/>
  </r>
  <r>
    <d v="2002-12-19T00:00:00"/>
    <n v="2492.9"/>
    <x v="1"/>
    <x v="13"/>
    <n v="4944.6671500000002"/>
  </r>
  <r>
    <d v="2002-12-20T00:00:00"/>
    <n v="2308.4"/>
    <x v="1"/>
    <x v="13"/>
    <n v="4578.7114000000001"/>
  </r>
  <r>
    <d v="2002-12-21T00:00:00"/>
    <n v="2680.8"/>
    <x v="1"/>
    <x v="13"/>
    <n v="5317.3668000000007"/>
  </r>
  <r>
    <d v="2002-12-22T00:00:00"/>
    <n v="2678.14"/>
    <x v="1"/>
    <x v="13"/>
    <n v="5312.09069"/>
  </r>
  <r>
    <d v="2002-12-23T00:00:00"/>
    <n v="2446.83"/>
    <x v="1"/>
    <x v="13"/>
    <n v="4853.2873049999998"/>
  </r>
  <r>
    <d v="2002-12-24T00:00:00"/>
    <n v="2134.64"/>
    <x v="1"/>
    <x v="13"/>
    <n v="4234.0584399999998"/>
  </r>
  <r>
    <d v="2002-12-25T00:00:00"/>
    <n v="2057.3200000000002"/>
    <x v="1"/>
    <x v="13"/>
    <n v="4080.6942200000003"/>
  </r>
  <r>
    <d v="2002-12-26T00:00:00"/>
    <n v="2344.62"/>
    <x v="1"/>
    <x v="13"/>
    <n v="4650.5537699999995"/>
  </r>
  <r>
    <d v="2002-12-27T00:00:00"/>
    <n v="2808.84"/>
    <x v="1"/>
    <x v="13"/>
    <n v="5571.3341400000008"/>
  </r>
  <r>
    <d v="2002-12-28T00:00:00"/>
    <n v="3023.57"/>
    <x v="1"/>
    <x v="13"/>
    <n v="5997.2510950000005"/>
  </r>
  <r>
    <d v="2002-12-29T00:00:00"/>
    <n v="2710.27"/>
    <x v="1"/>
    <x v="13"/>
    <n v="5375.8205450000005"/>
  </r>
  <r>
    <d v="2002-12-30T00:00:00"/>
    <n v="2623.46"/>
    <x v="1"/>
    <x v="13"/>
    <n v="5203.6329100000003"/>
  </r>
  <r>
    <d v="2002-12-31T00:00:00"/>
    <n v="2921.75"/>
    <x v="1"/>
    <x v="13"/>
    <n v="5795.2911249999997"/>
  </r>
  <r>
    <d v="2003-01-01T00:00:00"/>
    <n v="2917.92"/>
    <x v="2"/>
    <x v="13"/>
    <n v="5787.6943200000005"/>
  </r>
  <r>
    <d v="2003-01-02T00:00:00"/>
    <n v="2493.88"/>
    <x v="2"/>
    <x v="13"/>
    <n v="4946.6109800000004"/>
  </r>
  <r>
    <d v="2003-01-03T00:00:00"/>
    <n v="2442.56"/>
    <x v="2"/>
    <x v="13"/>
    <n v="4844.8177599999999"/>
  </r>
  <r>
    <d v="2003-01-04T00:00:00"/>
    <n v="2771.1"/>
    <x v="2"/>
    <x v="13"/>
    <n v="5496.47685"/>
  </r>
  <r>
    <d v="2003-01-05T00:00:00"/>
    <n v="2535.35"/>
    <x v="2"/>
    <x v="13"/>
    <n v="5028.8667249999999"/>
  </r>
  <r>
    <d v="2003-01-06T00:00:00"/>
    <n v="2695.7"/>
    <x v="2"/>
    <x v="13"/>
    <n v="5346.9209499999997"/>
  </r>
  <r>
    <d v="2003-01-07T00:00:00"/>
    <n v="2363.4299999999998"/>
    <x v="2"/>
    <x v="13"/>
    <n v="4687.8634050000001"/>
  </r>
  <r>
    <d v="2003-01-08T00:00:00"/>
    <n v="2121.21"/>
    <x v="2"/>
    <x v="13"/>
    <n v="4207.4200350000001"/>
  </r>
  <r>
    <d v="2003-01-09T00:00:00"/>
    <n v="2111.4899999999998"/>
    <x v="2"/>
    <x v="13"/>
    <n v="4188.1404149999998"/>
  </r>
  <r>
    <d v="2003-01-10T00:00:00"/>
    <n v="2282.4"/>
    <x v="2"/>
    <x v="13"/>
    <n v="4527.1404000000002"/>
  </r>
  <r>
    <d v="2003-01-11T00:00:00"/>
    <n v="2525.02"/>
    <x v="2"/>
    <x v="13"/>
    <n v="5008.3771699999998"/>
  </r>
  <r>
    <d v="2003-01-12T00:00:00"/>
    <n v="2593.9"/>
    <x v="2"/>
    <x v="13"/>
    <n v="5145.00065"/>
  </r>
  <r>
    <d v="2003-01-13T00:00:00"/>
    <n v="2746.37"/>
    <x v="2"/>
    <x v="13"/>
    <n v="5447.4248950000001"/>
  </r>
  <r>
    <d v="2003-01-14T00:00:00"/>
    <n v="2813.83"/>
    <x v="2"/>
    <x v="13"/>
    <n v="5581.2318050000003"/>
  </r>
  <r>
    <d v="2003-01-15T00:00:00"/>
    <n v="2875.61"/>
    <x v="2"/>
    <x v="13"/>
    <n v="5703.7724350000008"/>
  </r>
  <r>
    <d v="2003-01-16T00:00:00"/>
    <n v="2496.39"/>
    <x v="2"/>
    <x v="13"/>
    <n v="4951.5895650000002"/>
  </r>
  <r>
    <d v="2003-01-17T00:00:00"/>
    <n v="2453.66"/>
    <x v="2"/>
    <x v="13"/>
    <n v="4866.8346099999999"/>
  </r>
  <r>
    <d v="2003-01-18T00:00:00"/>
    <n v="2057.4299999999998"/>
    <x v="2"/>
    <x v="13"/>
    <n v="4080.9124049999996"/>
  </r>
  <r>
    <d v="2003-01-19T00:00:00"/>
    <n v="2207.4899999999998"/>
    <x v="2"/>
    <x v="13"/>
    <n v="4378.556415"/>
  </r>
  <r>
    <d v="2003-01-20T00:00:00"/>
    <n v="2272.56"/>
    <x v="2"/>
    <x v="13"/>
    <n v="4507.6227600000002"/>
  </r>
  <r>
    <d v="2003-01-21T00:00:00"/>
    <n v="2521.6799999999998"/>
    <x v="2"/>
    <x v="13"/>
    <n v="5001.7522799999997"/>
  </r>
  <r>
    <d v="2003-01-22T00:00:00"/>
    <n v="3088.16"/>
    <x v="2"/>
    <x v="13"/>
    <n v="6125.3653599999998"/>
  </r>
  <r>
    <d v="2003-01-23T00:00:00"/>
    <n v="2805.97"/>
    <x v="2"/>
    <x v="13"/>
    <n v="5565.6414949999998"/>
  </r>
  <r>
    <d v="2003-01-24T00:00:00"/>
    <n v="2908.29"/>
    <x v="2"/>
    <x v="13"/>
    <n v="5768.5932149999999"/>
  </r>
  <r>
    <d v="2003-01-25T00:00:00"/>
    <n v="2287.6"/>
    <x v="2"/>
    <x v="13"/>
    <n v="4537.4546"/>
  </r>
  <r>
    <d v="2003-01-26T00:00:00"/>
    <n v="2480.85"/>
    <x v="2"/>
    <x v="13"/>
    <n v="4920.7659750000003"/>
  </r>
  <r>
    <d v="2003-01-27T00:00:00"/>
    <n v="2909.49"/>
    <x v="2"/>
    <x v="13"/>
    <n v="5770.9734149999995"/>
  </r>
  <r>
    <d v="2003-01-28T00:00:00"/>
    <n v="3544.29"/>
    <x v="2"/>
    <x v="13"/>
    <n v="7030.0992150000002"/>
  </r>
  <r>
    <d v="2003-01-29T00:00:00"/>
    <n v="2624.49"/>
    <x v="2"/>
    <x v="13"/>
    <n v="5205.6759149999998"/>
  </r>
  <r>
    <d v="2003-01-30T00:00:00"/>
    <n v="3143.12"/>
    <x v="2"/>
    <x v="13"/>
    <n v="6234.3785200000002"/>
  </r>
  <r>
    <d v="2003-01-31T00:00:00"/>
    <n v="4254.1899999999996"/>
    <x v="2"/>
    <x v="13"/>
    <n v="8438.1858649999995"/>
  </r>
  <r>
    <d v="2003-02-01T00:00:00"/>
    <n v="3517.02"/>
    <x v="3"/>
    <x v="13"/>
    <n v="6976.0091700000003"/>
  </r>
  <r>
    <d v="2003-02-02T00:00:00"/>
    <n v="3956.51"/>
    <x v="3"/>
    <x v="13"/>
    <n v="7847.7375850000008"/>
  </r>
  <r>
    <d v="2003-02-03T00:00:00"/>
    <n v="2962.88"/>
    <x v="3"/>
    <x v="13"/>
    <n v="5876.87248"/>
  </r>
  <r>
    <d v="2003-02-04T00:00:00"/>
    <n v="3093.23"/>
    <x v="3"/>
    <x v="13"/>
    <n v="6135.4217049999997"/>
  </r>
  <r>
    <d v="2003-02-05T00:00:00"/>
    <n v="2685.43"/>
    <x v="3"/>
    <x v="13"/>
    <n v="5326.550405"/>
  </r>
  <r>
    <d v="2003-02-06T00:00:00"/>
    <n v="2395.89"/>
    <x v="3"/>
    <x v="13"/>
    <n v="4752.2478149999997"/>
  </r>
  <r>
    <d v="2003-02-07T00:00:00"/>
    <n v="2415.71"/>
    <x v="3"/>
    <x v="13"/>
    <n v="4791.5607850000006"/>
  </r>
  <r>
    <d v="2003-02-08T00:00:00"/>
    <n v="2096.88"/>
    <x v="3"/>
    <x v="13"/>
    <n v="4159.1614800000007"/>
  </r>
  <r>
    <d v="2003-02-09T00:00:00"/>
    <n v="2629.94"/>
    <x v="3"/>
    <x v="13"/>
    <n v="5216.4859900000001"/>
  </r>
  <r>
    <d v="2003-02-10T00:00:00"/>
    <n v="2697.78"/>
    <x v="3"/>
    <x v="13"/>
    <n v="5351.0466300000007"/>
  </r>
  <r>
    <d v="2003-02-11T00:00:00"/>
    <n v="2666.09"/>
    <x v="3"/>
    <x v="13"/>
    <n v="5288.189515"/>
  </r>
  <r>
    <d v="2003-02-12T00:00:00"/>
    <n v="2584.13"/>
    <x v="3"/>
    <x v="13"/>
    <n v="5125.6218550000003"/>
  </r>
  <r>
    <d v="2003-02-13T00:00:00"/>
    <n v="2453.33"/>
    <x v="3"/>
    <x v="13"/>
    <n v="4866.1800549999998"/>
  </r>
  <r>
    <d v="2003-02-14T00:00:00"/>
    <n v="2709.92"/>
    <x v="3"/>
    <x v="13"/>
    <n v="5375.1263200000003"/>
  </r>
  <r>
    <d v="2003-02-15T00:00:00"/>
    <n v="2824.7"/>
    <x v="3"/>
    <x v="13"/>
    <n v="5602.7924499999999"/>
  </r>
  <r>
    <d v="2003-02-16T00:00:00"/>
    <n v="3041.72"/>
    <x v="3"/>
    <x v="13"/>
    <n v="6033.25162"/>
  </r>
  <r>
    <d v="2003-02-17T00:00:00"/>
    <n v="2955.86"/>
    <x v="3"/>
    <x v="13"/>
    <n v="5862.9483100000007"/>
  </r>
  <r>
    <d v="2003-02-18T00:00:00"/>
    <n v="2463.66"/>
    <x v="3"/>
    <x v="13"/>
    <n v="4886.6696099999999"/>
  </r>
  <r>
    <d v="2003-02-19T00:00:00"/>
    <n v="2430.9499999999998"/>
    <x v="3"/>
    <x v="13"/>
    <n v="4821.7893249999997"/>
  </r>
  <r>
    <d v="2003-02-20T00:00:00"/>
    <n v="2483.69"/>
    <x v="3"/>
    <x v="13"/>
    <n v="4926.3991150000002"/>
  </r>
  <r>
    <d v="2003-02-21T00:00:00"/>
    <n v="2724.33"/>
    <x v="3"/>
    <x v="13"/>
    <n v="5403.7085550000002"/>
  </r>
  <r>
    <d v="2003-02-22T00:00:00"/>
    <n v="2709.58"/>
    <x v="3"/>
    <x v="13"/>
    <n v="5374.4519300000002"/>
  </r>
  <r>
    <d v="2003-02-23T00:00:00"/>
    <n v="2771.59"/>
    <x v="3"/>
    <x v="13"/>
    <n v="5497.4487650000001"/>
  </r>
  <r>
    <d v="2003-02-24T00:00:00"/>
    <n v="2073.14"/>
    <x v="3"/>
    <x v="13"/>
    <n v="4112.0731900000001"/>
  </r>
  <r>
    <d v="2003-02-25T00:00:00"/>
    <n v="2298.6799999999998"/>
    <x v="3"/>
    <x v="13"/>
    <n v="4559.4317799999999"/>
  </r>
  <r>
    <d v="2003-02-26T00:00:00"/>
    <n v="2178.31"/>
    <x v="3"/>
    <x v="13"/>
    <n v="4320.6778850000001"/>
  </r>
  <r>
    <d v="2003-02-27T00:00:00"/>
    <n v="2198.38"/>
    <x v="3"/>
    <x v="13"/>
    <n v="4360.4867300000005"/>
  </r>
  <r>
    <d v="2003-02-28T00:00:00"/>
    <n v="2401.12"/>
    <x v="3"/>
    <x v="13"/>
    <n v="4762.6215199999997"/>
  </r>
  <r>
    <d v="2003-03-01T00:00:00"/>
    <n v="2390.4"/>
    <x v="4"/>
    <x v="13"/>
    <n v="4741.3584000000001"/>
  </r>
  <r>
    <d v="2003-03-02T00:00:00"/>
    <n v="2297.12"/>
    <x v="4"/>
    <x v="13"/>
    <n v="4556.33752"/>
  </r>
  <r>
    <d v="2003-03-03T00:00:00"/>
    <n v="2448.75"/>
    <x v="4"/>
    <x v="13"/>
    <n v="4857.0956249999999"/>
  </r>
  <r>
    <d v="2003-03-04T00:00:00"/>
    <n v="3046.51"/>
    <x v="4"/>
    <x v="13"/>
    <n v="6042.7525850000002"/>
  </r>
  <r>
    <d v="2003-03-05T00:00:00"/>
    <n v="2435.5"/>
    <x v="4"/>
    <x v="13"/>
    <n v="4830.8142500000004"/>
  </r>
  <r>
    <d v="2003-03-06T00:00:00"/>
    <n v="2472.98"/>
    <x v="4"/>
    <x v="13"/>
    <n v="4905.1558299999997"/>
  </r>
  <r>
    <d v="2003-03-07T00:00:00"/>
    <n v="2364.9299999999998"/>
    <x v="4"/>
    <x v="13"/>
    <n v="4690.8386549999996"/>
  </r>
  <r>
    <d v="2003-03-08T00:00:00"/>
    <n v="2912.03"/>
    <x v="4"/>
    <x v="13"/>
    <n v="5776.0115050000004"/>
  </r>
  <r>
    <d v="2003-03-09T00:00:00"/>
    <n v="2230.5500000000002"/>
    <x v="4"/>
    <x v="13"/>
    <n v="4424.2959250000004"/>
  </r>
  <r>
    <d v="2003-03-10T00:00:00"/>
    <n v="2967.35"/>
    <x v="4"/>
    <x v="13"/>
    <n v="5885.7387250000002"/>
  </r>
  <r>
    <d v="2003-03-11T00:00:00"/>
    <n v="2467.48"/>
    <x v="4"/>
    <x v="13"/>
    <n v="4894.24658"/>
  </r>
  <r>
    <d v="2003-03-12T00:00:00"/>
    <n v="2578.14"/>
    <x v="4"/>
    <x v="13"/>
    <n v="5113.7406899999996"/>
  </r>
  <r>
    <d v="2003-03-13T00:00:00"/>
    <n v="3087.39"/>
    <x v="4"/>
    <x v="13"/>
    <n v="6123.8380649999999"/>
  </r>
  <r>
    <d v="2003-03-14T00:00:00"/>
    <n v="2978.22"/>
    <x v="4"/>
    <x v="13"/>
    <n v="5907.2993699999997"/>
  </r>
  <r>
    <d v="2003-03-15T00:00:00"/>
    <n v="3159.69"/>
    <x v="4"/>
    <x v="13"/>
    <n v="6267.2451150000006"/>
  </r>
  <r>
    <d v="2003-03-16T00:00:00"/>
    <n v="3334.82"/>
    <x v="4"/>
    <x v="13"/>
    <n v="6614.6154700000006"/>
  </r>
  <r>
    <d v="2003-03-17T00:00:00"/>
    <n v="3388.65"/>
    <x v="4"/>
    <x v="13"/>
    <n v="6721.387275"/>
  </r>
  <r>
    <d v="2003-03-18T00:00:00"/>
    <n v="3238.24"/>
    <x v="4"/>
    <x v="13"/>
    <n v="6423.0490399999999"/>
  </r>
  <r>
    <d v="2003-03-19T00:00:00"/>
    <n v="2973.55"/>
    <x v="4"/>
    <x v="13"/>
    <n v="5898.0364250000002"/>
  </r>
  <r>
    <d v="2003-03-20T00:00:00"/>
    <n v="2892.03"/>
    <x v="4"/>
    <x v="13"/>
    <n v="5736.3415050000003"/>
  </r>
  <r>
    <d v="2003-03-21T00:00:00"/>
    <n v="3138.78"/>
    <x v="4"/>
    <x v="13"/>
    <n v="6225.7701300000008"/>
  </r>
  <r>
    <d v="2003-03-22T00:00:00"/>
    <n v="3017.75"/>
    <x v="4"/>
    <x v="13"/>
    <n v="5985.7071249999999"/>
  </r>
  <r>
    <d v="2003-03-23T00:00:00"/>
    <n v="3193.61"/>
    <x v="4"/>
    <x v="13"/>
    <n v="6334.5254350000005"/>
  </r>
  <r>
    <d v="2003-03-24T00:00:00"/>
    <n v="3762.36"/>
    <x v="4"/>
    <x v="13"/>
    <n v="7462.6410600000008"/>
  </r>
  <r>
    <d v="2003-03-25T00:00:00"/>
    <n v="3411.3"/>
    <x v="4"/>
    <x v="13"/>
    <n v="6766.3135500000008"/>
  </r>
  <r>
    <d v="2003-03-26T00:00:00"/>
    <n v="4179.5200000000004"/>
    <x v="4"/>
    <x v="13"/>
    <n v="8290.0779200000015"/>
  </r>
  <r>
    <d v="2003-03-27T00:00:00"/>
    <n v="4529.78"/>
    <x v="4"/>
    <x v="13"/>
    <n v="8984.8186299999998"/>
  </r>
  <r>
    <d v="2003-03-28T00:00:00"/>
    <n v="3295.17"/>
    <x v="4"/>
    <x v="13"/>
    <n v="6535.9696950000007"/>
  </r>
  <r>
    <d v="2003-03-29T00:00:00"/>
    <n v="3329.25"/>
    <x v="4"/>
    <x v="13"/>
    <n v="6603.5673750000005"/>
  </r>
  <r>
    <d v="2003-03-30T00:00:00"/>
    <n v="2354.13"/>
    <x v="4"/>
    <x v="13"/>
    <n v="4669.4168550000004"/>
  </r>
  <r>
    <d v="2003-03-31T00:00:00"/>
    <n v="3273.89"/>
    <x v="4"/>
    <x v="13"/>
    <n v="6493.7608149999996"/>
  </r>
  <r>
    <d v="2003-04-01T00:00:00"/>
    <n v="3570.79"/>
    <x v="5"/>
    <x v="13"/>
    <n v="7082.6619650000002"/>
  </r>
  <r>
    <d v="2003-04-02T00:00:00"/>
    <n v="3465.41"/>
    <x v="5"/>
    <x v="13"/>
    <n v="6873.6407349999999"/>
  </r>
  <r>
    <d v="2003-04-03T00:00:00"/>
    <n v="3947.12"/>
    <x v="5"/>
    <x v="13"/>
    <n v="7829.1125199999997"/>
  </r>
  <r>
    <d v="2003-04-04T00:00:00"/>
    <n v="3387.83"/>
    <x v="5"/>
    <x v="13"/>
    <n v="6719.7608049999999"/>
  </r>
  <r>
    <d v="2003-04-05T00:00:00"/>
    <n v="3028.67"/>
    <x v="5"/>
    <x v="13"/>
    <n v="6007.3669450000007"/>
  </r>
  <r>
    <d v="2003-04-06T00:00:00"/>
    <n v="3281.2"/>
    <x v="5"/>
    <x v="13"/>
    <n v="6508.2601999999997"/>
  </r>
  <r>
    <d v="2003-04-07T00:00:00"/>
    <n v="3042.24"/>
    <x v="5"/>
    <x v="13"/>
    <n v="6034.2830399999993"/>
  </r>
  <r>
    <d v="2003-04-08T00:00:00"/>
    <n v="3163.08"/>
    <x v="5"/>
    <x v="13"/>
    <n v="6273.9691800000001"/>
  </r>
  <r>
    <d v="2003-04-09T00:00:00"/>
    <n v="3162.86"/>
    <x v="5"/>
    <x v="13"/>
    <n v="6273.5328100000006"/>
  </r>
  <r>
    <d v="2003-04-10T00:00:00"/>
    <n v="3758.21"/>
    <x v="5"/>
    <x v="13"/>
    <n v="7454.4095349999998"/>
  </r>
  <r>
    <d v="2003-04-11T00:00:00"/>
    <n v="4487.46"/>
    <x v="5"/>
    <x v="13"/>
    <n v="8900.8769100000009"/>
  </r>
  <r>
    <d v="2003-04-12T00:00:00"/>
    <n v="5196.6099999999997"/>
    <x v="5"/>
    <x v="13"/>
    <n v="10307.475935"/>
  </r>
  <r>
    <d v="2003-04-13T00:00:00"/>
    <n v="5788.1"/>
    <x v="5"/>
    <x v="13"/>
    <n v="11480.69635"/>
  </r>
  <r>
    <d v="2003-04-14T00:00:00"/>
    <n v="6586.04"/>
    <x v="5"/>
    <x v="13"/>
    <n v="13063.41034"/>
  </r>
  <r>
    <d v="2003-04-15T00:00:00"/>
    <n v="7322.25"/>
    <x v="5"/>
    <x v="13"/>
    <n v="14523.682875"/>
  </r>
  <r>
    <d v="2003-04-16T00:00:00"/>
    <n v="7294.99"/>
    <x v="5"/>
    <x v="13"/>
    <n v="14469.612665000001"/>
  </r>
  <r>
    <d v="2003-04-17T00:00:00"/>
    <n v="6140.38"/>
    <x v="5"/>
    <x v="13"/>
    <n v="12179.443730000001"/>
  </r>
  <r>
    <d v="2003-04-18T00:00:00"/>
    <n v="6061.34"/>
    <x v="5"/>
    <x v="13"/>
    <n v="12022.667890000001"/>
  </r>
  <r>
    <d v="2003-04-19T00:00:00"/>
    <n v="5297.58"/>
    <x v="5"/>
    <x v="13"/>
    <n v="10507.74993"/>
  </r>
  <r>
    <d v="2003-04-20T00:00:00"/>
    <n v="6007.32"/>
    <x v="5"/>
    <x v="13"/>
    <n v="11915.51922"/>
  </r>
  <r>
    <d v="2003-04-21T00:00:00"/>
    <n v="6625.46"/>
    <x v="5"/>
    <x v="13"/>
    <n v="13141.599910000001"/>
  </r>
  <r>
    <d v="2003-04-22T00:00:00"/>
    <n v="7253.78"/>
    <x v="5"/>
    <x v="13"/>
    <n v="14387.87263"/>
  </r>
  <r>
    <d v="2003-04-23T00:00:00"/>
    <n v="8024.61"/>
    <x v="5"/>
    <x v="13"/>
    <n v="15916.813935"/>
  </r>
  <r>
    <d v="2003-04-24T00:00:00"/>
    <n v="7909.79"/>
    <x v="5"/>
    <x v="13"/>
    <n v="15689.068465"/>
  </r>
  <r>
    <d v="2003-04-25T00:00:00"/>
    <n v="8009"/>
    <x v="5"/>
    <x v="13"/>
    <n v="15885.851500000001"/>
  </r>
  <r>
    <d v="2003-04-26T00:00:00"/>
    <n v="8409.08"/>
    <x v="5"/>
    <x v="13"/>
    <n v="16679.410179999999"/>
  </r>
  <r>
    <d v="2003-04-27T00:00:00"/>
    <n v="8461.27"/>
    <x v="5"/>
    <x v="13"/>
    <n v="16782.929045000001"/>
  </r>
  <r>
    <d v="2003-04-28T00:00:00"/>
    <n v="7070.64"/>
    <x v="5"/>
    <x v="13"/>
    <n v="14024.614440000001"/>
  </r>
  <r>
    <d v="2003-04-29T00:00:00"/>
    <n v="7068.93"/>
    <x v="5"/>
    <x v="13"/>
    <n v="14021.222655000001"/>
  </r>
  <r>
    <d v="2003-04-30T00:00:00"/>
    <n v="5490.88"/>
    <x v="5"/>
    <x v="13"/>
    <n v="10891.16048"/>
  </r>
  <r>
    <d v="2003-05-01T00:00:00"/>
    <n v="6815.71"/>
    <x v="6"/>
    <x v="13"/>
    <n v="13518.960785000001"/>
  </r>
  <r>
    <d v="2003-05-02T00:00:00"/>
    <n v="6513.84"/>
    <x v="6"/>
    <x v="13"/>
    <n v="12920.201640000001"/>
  </r>
  <r>
    <d v="2003-05-03T00:00:00"/>
    <n v="6934.29"/>
    <x v="6"/>
    <x v="13"/>
    <n v="13754.164215000001"/>
  </r>
  <r>
    <d v="2003-05-04T00:00:00"/>
    <n v="7496.73"/>
    <x v="6"/>
    <x v="13"/>
    <n v="14869.763954999999"/>
  </r>
  <r>
    <d v="2003-05-05T00:00:00"/>
    <n v="7573.3"/>
    <x v="6"/>
    <x v="13"/>
    <n v="15021.64055"/>
  </r>
  <r>
    <d v="2003-05-06T00:00:00"/>
    <n v="7240.08"/>
    <x v="6"/>
    <x v="13"/>
    <n v="14360.69868"/>
  </r>
  <r>
    <d v="2003-05-07T00:00:00"/>
    <n v="6608.87"/>
    <x v="6"/>
    <x v="13"/>
    <n v="13108.693644999999"/>
  </r>
  <r>
    <d v="2003-05-08T00:00:00"/>
    <n v="6255.91"/>
    <x v="6"/>
    <x v="13"/>
    <n v="12408.597485"/>
  </r>
  <r>
    <d v="2003-05-09T00:00:00"/>
    <n v="6235.14"/>
    <x v="6"/>
    <x v="13"/>
    <n v="12367.40019"/>
  </r>
  <r>
    <d v="2003-05-10T00:00:00"/>
    <n v="6310.01"/>
    <x v="6"/>
    <x v="13"/>
    <n v="12515.904835000001"/>
  </r>
  <r>
    <d v="2003-05-11T00:00:00"/>
    <n v="6155.75"/>
    <x v="6"/>
    <x v="13"/>
    <n v="12209.930125000001"/>
  </r>
  <r>
    <d v="2003-05-12T00:00:00"/>
    <n v="6690.08"/>
    <x v="6"/>
    <x v="13"/>
    <n v="13269.77368"/>
  </r>
  <r>
    <d v="2003-05-13T00:00:00"/>
    <n v="8752.68"/>
    <x v="6"/>
    <x v="13"/>
    <n v="17360.940780000001"/>
  </r>
  <r>
    <d v="2003-05-14T00:00:00"/>
    <n v="8858.92"/>
    <x v="6"/>
    <x v="13"/>
    <n v="17571.667819999999"/>
  </r>
  <r>
    <d v="2003-05-15T00:00:00"/>
    <n v="11156.65"/>
    <x v="6"/>
    <x v="13"/>
    <n v="22129.215274999999"/>
  </r>
  <r>
    <d v="2003-05-16T00:00:00"/>
    <n v="12492.18"/>
    <x v="6"/>
    <x v="13"/>
    <n v="24778.239030000001"/>
  </r>
  <r>
    <d v="2003-05-17T00:00:00"/>
    <n v="14092.52"/>
    <x v="6"/>
    <x v="13"/>
    <n v="27952.513420000003"/>
  </r>
  <r>
    <d v="2003-05-18T00:00:00"/>
    <n v="15311.55"/>
    <x v="6"/>
    <x v="13"/>
    <n v="30370.459425000001"/>
  </r>
  <r>
    <d v="2003-05-19T00:00:00"/>
    <n v="14584.88"/>
    <x v="6"/>
    <x v="13"/>
    <n v="28929.109479999999"/>
  </r>
  <r>
    <d v="2003-05-20T00:00:00"/>
    <n v="11864.15"/>
    <x v="6"/>
    <x v="13"/>
    <n v="23532.541525000001"/>
  </r>
  <r>
    <d v="2003-05-21T00:00:00"/>
    <n v="11346.97"/>
    <x v="6"/>
    <x v="13"/>
    <n v="22506.714994999998"/>
  </r>
  <r>
    <d v="2003-05-22T00:00:00"/>
    <n v="12476.92"/>
    <x v="6"/>
    <x v="13"/>
    <n v="24747.970820000002"/>
  </r>
  <r>
    <d v="2003-05-23T00:00:00"/>
    <n v="15598.36"/>
    <x v="6"/>
    <x v="13"/>
    <n v="30939.34706"/>
  </r>
  <r>
    <d v="2003-05-24T00:00:00"/>
    <n v="20100.46"/>
    <x v="6"/>
    <x v="13"/>
    <n v="39869.262409999996"/>
  </r>
  <r>
    <d v="2003-05-25T00:00:00"/>
    <n v="23362.71"/>
    <x v="6"/>
    <x v="13"/>
    <n v="46339.935285"/>
  </r>
  <r>
    <d v="2003-05-26T00:00:00"/>
    <n v="26235.34"/>
    <x v="6"/>
    <x v="13"/>
    <n v="52037.796889999998"/>
  </r>
  <r>
    <d v="2003-05-27T00:00:00"/>
    <n v="27106.01"/>
    <x v="6"/>
    <x v="13"/>
    <n v="53764.770834999996"/>
  </r>
  <r>
    <d v="2003-05-28T00:00:00"/>
    <n v="27794.11"/>
    <x v="6"/>
    <x v="13"/>
    <n v="55129.617185000003"/>
  </r>
  <r>
    <d v="2003-05-29T00:00:00"/>
    <n v="30435.759999999998"/>
    <x v="6"/>
    <x v="13"/>
    <n v="60369.329959999995"/>
  </r>
  <r>
    <d v="2003-05-30T00:00:00"/>
    <n v="34703.360000000001"/>
    <x v="6"/>
    <x v="13"/>
    <n v="68834.114560000002"/>
  </r>
  <r>
    <d v="2003-05-31T00:00:00"/>
    <n v="32862.519999999997"/>
    <x v="6"/>
    <x v="13"/>
    <n v="65182.808419999994"/>
  </r>
  <r>
    <d v="2003-06-01T00:00:00"/>
    <n v="32761.89"/>
    <x v="7"/>
    <x v="13"/>
    <n v="64983.208814999998"/>
  </r>
  <r>
    <d v="2003-06-02T00:00:00"/>
    <n v="28171.34"/>
    <x v="7"/>
    <x v="13"/>
    <n v="55877.852890000002"/>
  </r>
  <r>
    <d v="2003-06-03T00:00:00"/>
    <n v="25951"/>
    <x v="7"/>
    <x v="13"/>
    <n v="51473.808499999999"/>
  </r>
  <r>
    <d v="2003-06-04T00:00:00"/>
    <n v="21859.07"/>
    <x v="7"/>
    <x v="13"/>
    <n v="43357.465344999997"/>
  </r>
  <r>
    <d v="2003-06-05T00:00:00"/>
    <n v="19666.71"/>
    <x v="7"/>
    <x v="13"/>
    <n v="39008.919284999996"/>
  </r>
  <r>
    <d v="2003-06-06T00:00:00"/>
    <n v="18290.71"/>
    <x v="7"/>
    <x v="13"/>
    <n v="36279.623285000001"/>
  </r>
  <r>
    <d v="2003-06-07T00:00:00"/>
    <n v="17423.25"/>
    <x v="7"/>
    <x v="13"/>
    <n v="34559.016374999999"/>
  </r>
  <r>
    <d v="2003-06-08T00:00:00"/>
    <n v="15359.63"/>
    <x v="7"/>
    <x v="13"/>
    <n v="30465.826105"/>
  </r>
  <r>
    <d v="2003-06-09T00:00:00"/>
    <n v="15655.51"/>
    <x v="7"/>
    <x v="13"/>
    <n v="31052.704085000001"/>
  </r>
  <r>
    <d v="2003-06-10T00:00:00"/>
    <n v="16037.1"/>
    <x v="7"/>
    <x v="13"/>
    <n v="31809.58785"/>
  </r>
  <r>
    <d v="2003-06-11T00:00:00"/>
    <n v="16399.86"/>
    <x v="7"/>
    <x v="13"/>
    <n v="32529.122310000002"/>
  </r>
  <r>
    <d v="2003-06-12T00:00:00"/>
    <n v="16968.12"/>
    <x v="7"/>
    <x v="13"/>
    <n v="33656.266019999995"/>
  </r>
  <r>
    <d v="2003-06-13T00:00:00"/>
    <n v="15415.27"/>
    <x v="7"/>
    <x v="13"/>
    <n v="30576.188045000003"/>
  </r>
  <r>
    <d v="2003-06-14T00:00:00"/>
    <n v="14903.99"/>
    <x v="7"/>
    <x v="13"/>
    <n v="29562.064165"/>
  </r>
  <r>
    <d v="2003-06-15T00:00:00"/>
    <n v="14136.33"/>
    <x v="7"/>
    <x v="13"/>
    <n v="28039.410555000002"/>
  </r>
  <r>
    <d v="2003-06-16T00:00:00"/>
    <n v="13808.24"/>
    <x v="7"/>
    <x v="13"/>
    <n v="27388.644039999999"/>
  </r>
  <r>
    <d v="2003-06-17T00:00:00"/>
    <n v="14947.55"/>
    <x v="7"/>
    <x v="13"/>
    <n v="29648.465424999999"/>
  </r>
  <r>
    <d v="2003-06-18T00:00:00"/>
    <n v="13291.48"/>
    <x v="7"/>
    <x v="13"/>
    <n v="26363.650580000001"/>
  </r>
  <r>
    <d v="2003-06-19T00:00:00"/>
    <n v="13933.41"/>
    <x v="7"/>
    <x v="13"/>
    <n v="27636.918734999999"/>
  </r>
  <r>
    <d v="2003-06-20T00:00:00"/>
    <n v="13726.34"/>
    <x v="7"/>
    <x v="13"/>
    <n v="27226.195390000001"/>
  </r>
  <r>
    <d v="2003-06-21T00:00:00"/>
    <n v="13775.11"/>
    <x v="7"/>
    <x v="13"/>
    <n v="27322.930685000003"/>
  </r>
  <r>
    <d v="2003-06-22T00:00:00"/>
    <n v="12298.35"/>
    <x v="7"/>
    <x v="13"/>
    <n v="24393.777225000002"/>
  </r>
  <r>
    <d v="2003-06-23T00:00:00"/>
    <n v="10972.6"/>
    <x v="7"/>
    <x v="13"/>
    <n v="21764.152100000003"/>
  </r>
  <r>
    <d v="2003-06-24T00:00:00"/>
    <n v="9728.0499999999993"/>
    <x v="7"/>
    <x v="13"/>
    <n v="19295.587175000001"/>
  </r>
  <r>
    <d v="2003-06-25T00:00:00"/>
    <n v="9654.19"/>
    <x v="7"/>
    <x v="13"/>
    <n v="19149.085865000001"/>
  </r>
  <r>
    <d v="2003-06-26T00:00:00"/>
    <n v="8478.32"/>
    <x v="7"/>
    <x v="13"/>
    <n v="16816.747719999999"/>
  </r>
  <r>
    <d v="2003-06-27T00:00:00"/>
    <n v="7919.99"/>
    <x v="7"/>
    <x v="13"/>
    <n v="15709.300165000001"/>
  </r>
  <r>
    <d v="2003-06-28T00:00:00"/>
    <n v="7930.01"/>
    <x v="7"/>
    <x v="13"/>
    <n v="15729.174835000002"/>
  </r>
  <r>
    <d v="2003-06-29T00:00:00"/>
    <n v="8529.4699999999993"/>
    <x v="7"/>
    <x v="13"/>
    <n v="16918.203744999999"/>
  </r>
  <r>
    <d v="2003-06-30T00:00:00"/>
    <n v="8559.59"/>
    <x v="7"/>
    <x v="13"/>
    <n v="16977.946765000001"/>
  </r>
  <r>
    <d v="2003-07-01T00:00:00"/>
    <n v="8955.3799999999992"/>
    <x v="8"/>
    <x v="13"/>
    <n v="17762.996229999997"/>
  </r>
  <r>
    <d v="2003-07-02T00:00:00"/>
    <n v="8797.26"/>
    <x v="8"/>
    <x v="13"/>
    <n v="17449.36521"/>
  </r>
  <r>
    <d v="2003-07-03T00:00:00"/>
    <n v="8292.32"/>
    <x v="8"/>
    <x v="13"/>
    <n v="16447.816719999999"/>
  </r>
  <r>
    <d v="2003-07-04T00:00:00"/>
    <n v="7933.67"/>
    <x v="8"/>
    <x v="13"/>
    <n v="15736.434445000001"/>
  </r>
  <r>
    <d v="2003-07-05T00:00:00"/>
    <n v="7753.3"/>
    <x v="8"/>
    <x v="13"/>
    <n v="15378.670550000001"/>
  </r>
  <r>
    <d v="2003-07-06T00:00:00"/>
    <n v="7463.34"/>
    <x v="8"/>
    <x v="13"/>
    <n v="14803.534890000001"/>
  </r>
  <r>
    <d v="2003-07-07T00:00:00"/>
    <n v="7272.12"/>
    <x v="8"/>
    <x v="13"/>
    <n v="14424.250019999999"/>
  </r>
  <r>
    <d v="2003-07-08T00:00:00"/>
    <n v="7114.76"/>
    <x v="8"/>
    <x v="13"/>
    <n v="14112.126460000001"/>
  </r>
  <r>
    <d v="2003-07-09T00:00:00"/>
    <n v="6521.24"/>
    <x v="8"/>
    <x v="13"/>
    <n v="12934.87954"/>
  </r>
  <r>
    <d v="2003-07-10T00:00:00"/>
    <n v="6824.23"/>
    <x v="8"/>
    <x v="13"/>
    <n v="13535.860204999999"/>
  </r>
  <r>
    <d v="2003-07-11T00:00:00"/>
    <n v="6706.84"/>
    <x v="8"/>
    <x v="13"/>
    <n v="13303.01714"/>
  </r>
  <r>
    <d v="2003-07-12T00:00:00"/>
    <n v="5729.51"/>
    <x v="8"/>
    <x v="13"/>
    <n v="11364.483085"/>
  </r>
  <r>
    <d v="2003-07-13T00:00:00"/>
    <n v="6218.16"/>
    <x v="8"/>
    <x v="13"/>
    <n v="12333.720359999999"/>
  </r>
  <r>
    <d v="2003-07-14T00:00:00"/>
    <n v="5676.29"/>
    <x v="8"/>
    <x v="13"/>
    <n v="11258.921215"/>
  </r>
  <r>
    <d v="2003-07-15T00:00:00"/>
    <n v="6049.43"/>
    <x v="8"/>
    <x v="13"/>
    <n v="11999.044405000001"/>
  </r>
  <r>
    <d v="2003-07-16T00:00:00"/>
    <n v="5915.13"/>
    <x v="8"/>
    <x v="13"/>
    <n v="11732.660355"/>
  </r>
  <r>
    <d v="2003-07-17T00:00:00"/>
    <n v="5840.29"/>
    <x v="8"/>
    <x v="13"/>
    <n v="11584.215215"/>
  </r>
  <r>
    <d v="2003-07-18T00:00:00"/>
    <n v="5273.75"/>
    <x v="8"/>
    <x v="13"/>
    <n v="10460.483125000001"/>
  </r>
  <r>
    <d v="2003-07-19T00:00:00"/>
    <n v="5608.89"/>
    <x v="8"/>
    <x v="13"/>
    <n v="11125.233315000001"/>
  </r>
  <r>
    <d v="2003-07-20T00:00:00"/>
    <n v="5338.93"/>
    <x v="8"/>
    <x v="13"/>
    <n v="10589.767655000001"/>
  </r>
  <r>
    <d v="2003-07-21T00:00:00"/>
    <n v="5842.53"/>
    <x v="8"/>
    <x v="13"/>
    <n v="11588.658255"/>
  </r>
  <r>
    <d v="2003-07-22T00:00:00"/>
    <n v="4826.51"/>
    <x v="8"/>
    <x v="13"/>
    <n v="9573.3825850000012"/>
  </r>
  <r>
    <d v="2003-07-23T00:00:00"/>
    <n v="4968.1099999999997"/>
    <x v="8"/>
    <x v="13"/>
    <n v="9854.246185"/>
  </r>
  <r>
    <d v="2003-07-24T00:00:00"/>
    <n v="5477.4"/>
    <x v="8"/>
    <x v="13"/>
    <n v="10864.4229"/>
  </r>
  <r>
    <d v="2003-07-25T00:00:00"/>
    <n v="4946.67"/>
    <x v="8"/>
    <x v="13"/>
    <n v="9811.7199450000007"/>
  </r>
  <r>
    <d v="2003-07-26T00:00:00"/>
    <n v="6460.5"/>
    <x v="8"/>
    <x v="13"/>
    <n v="12814.401750000001"/>
  </r>
  <r>
    <d v="2003-07-27T00:00:00"/>
    <n v="5139.3"/>
    <x v="8"/>
    <x v="13"/>
    <n v="10193.80155"/>
  </r>
  <r>
    <d v="2003-07-28T00:00:00"/>
    <n v="4757.07"/>
    <x v="8"/>
    <x v="13"/>
    <n v="9435.6483449999996"/>
  </r>
  <r>
    <d v="2003-07-29T00:00:00"/>
    <n v="4570.59"/>
    <x v="8"/>
    <x v="13"/>
    <n v="9065.765265"/>
  </r>
  <r>
    <d v="2003-07-30T00:00:00"/>
    <n v="4634.12"/>
    <x v="8"/>
    <x v="13"/>
    <n v="9191.7770199999995"/>
  </r>
  <r>
    <d v="2003-07-31T00:00:00"/>
    <n v="4914.79"/>
    <x v="8"/>
    <x v="13"/>
    <n v="9748.4859649999999"/>
  </r>
  <r>
    <d v="2003-08-01T00:00:00"/>
    <n v="4190.6099999999997"/>
    <x v="9"/>
    <x v="13"/>
    <n v="8312.0749349999987"/>
  </r>
  <r>
    <d v="2003-08-02T00:00:00"/>
    <n v="4091.22"/>
    <x v="9"/>
    <x v="13"/>
    <n v="8114.93487"/>
  </r>
  <r>
    <d v="2003-08-03T00:00:00"/>
    <n v="4134.96"/>
    <x v="9"/>
    <x v="13"/>
    <n v="8201.6931600000007"/>
  </r>
  <r>
    <d v="2003-08-04T00:00:00"/>
    <n v="4150.51"/>
    <x v="9"/>
    <x v="13"/>
    <n v="8232.5365849999998"/>
  </r>
  <r>
    <d v="2003-08-05T00:00:00"/>
    <n v="4163.16"/>
    <x v="9"/>
    <x v="13"/>
    <n v="8257.6278600000005"/>
  </r>
  <r>
    <d v="2003-08-06T00:00:00"/>
    <n v="4088.2"/>
    <x v="9"/>
    <x v="13"/>
    <n v="8108.9447"/>
  </r>
  <r>
    <d v="2003-08-07T00:00:00"/>
    <n v="3771.39"/>
    <x v="9"/>
    <x v="13"/>
    <n v="7480.5520649999999"/>
  </r>
  <r>
    <d v="2003-08-08T00:00:00"/>
    <n v="4180.37"/>
    <x v="9"/>
    <x v="13"/>
    <n v="8291.763895"/>
  </r>
  <r>
    <d v="2003-08-09T00:00:00"/>
    <n v="3918.34"/>
    <x v="9"/>
    <x v="13"/>
    <n v="7772.0273900000002"/>
  </r>
  <r>
    <d v="2003-08-10T00:00:00"/>
    <n v="4201.07"/>
    <x v="9"/>
    <x v="13"/>
    <n v="8332.8223450000005"/>
  </r>
  <r>
    <d v="2003-08-11T00:00:00"/>
    <n v="3750.8"/>
    <x v="9"/>
    <x v="13"/>
    <n v="7439.7118000000009"/>
  </r>
  <r>
    <d v="2003-08-12T00:00:00"/>
    <n v="3940.52"/>
    <x v="9"/>
    <x v="13"/>
    <n v="7816.02142"/>
  </r>
  <r>
    <d v="2003-08-13T00:00:00"/>
    <n v="3852.3"/>
    <x v="9"/>
    <x v="13"/>
    <n v="7641.0370500000008"/>
  </r>
  <r>
    <d v="2003-08-14T00:00:00"/>
    <n v="3839.05"/>
    <x v="9"/>
    <x v="13"/>
    <n v="7614.7556750000003"/>
  </r>
  <r>
    <d v="2003-08-15T00:00:00"/>
    <n v="4256.9399999999996"/>
    <x v="9"/>
    <x v="13"/>
    <n v="8443.6404899999998"/>
  </r>
  <r>
    <d v="2003-08-16T00:00:00"/>
    <n v="4942.96"/>
    <x v="9"/>
    <x v="13"/>
    <n v="9804.3611600000004"/>
  </r>
  <r>
    <d v="2003-08-17T00:00:00"/>
    <n v="3615.53"/>
    <x v="9"/>
    <x v="13"/>
    <n v="7171.4037550000003"/>
  </r>
  <r>
    <d v="2003-08-18T00:00:00"/>
    <n v="3768.78"/>
    <x v="9"/>
    <x v="13"/>
    <n v="7475.3751300000004"/>
  </r>
  <r>
    <d v="2003-08-19T00:00:00"/>
    <n v="3441.25"/>
    <x v="9"/>
    <x v="13"/>
    <n v="6825.7193750000006"/>
  </r>
  <r>
    <d v="2003-08-20T00:00:00"/>
    <n v="3395.9"/>
    <x v="9"/>
    <x v="13"/>
    <n v="6735.7676500000007"/>
  </r>
  <r>
    <d v="2003-08-21T00:00:00"/>
    <n v="3471.57"/>
    <x v="9"/>
    <x v="13"/>
    <n v="6885.8590950000007"/>
  </r>
  <r>
    <d v="2003-08-22T00:00:00"/>
    <n v="3759.56"/>
    <x v="9"/>
    <x v="13"/>
    <n v="7457.0872600000002"/>
  </r>
  <r>
    <d v="2003-08-23T00:00:00"/>
    <n v="3781.99"/>
    <x v="9"/>
    <x v="13"/>
    <n v="7501.5771649999997"/>
  </r>
  <r>
    <d v="2003-08-24T00:00:00"/>
    <n v="3703.21"/>
    <x v="9"/>
    <x v="13"/>
    <n v="7345.317035"/>
  </r>
  <r>
    <d v="2003-08-25T00:00:00"/>
    <n v="3440.62"/>
    <x v="9"/>
    <x v="13"/>
    <n v="6824.4697699999997"/>
  </r>
  <r>
    <d v="2003-08-26T00:00:00"/>
    <n v="3510.42"/>
    <x v="9"/>
    <x v="13"/>
    <n v="6962.9180700000006"/>
  </r>
  <r>
    <d v="2003-08-27T00:00:00"/>
    <n v="3572.06"/>
    <x v="9"/>
    <x v="13"/>
    <n v="7085.1810100000002"/>
  </r>
  <r>
    <d v="2003-08-28T00:00:00"/>
    <n v="3261.15"/>
    <x v="9"/>
    <x v="13"/>
    <n v="6468.4910250000003"/>
  </r>
  <r>
    <d v="2003-08-29T00:00:00"/>
    <n v="3582.19"/>
    <x v="9"/>
    <x v="13"/>
    <n v="7105.2738650000001"/>
  </r>
  <r>
    <d v="2003-08-30T00:00:00"/>
    <n v="4513.74"/>
    <x v="9"/>
    <x v="13"/>
    <n v="8953.0032900000006"/>
  </r>
  <r>
    <d v="2003-08-31T00:00:00"/>
    <n v="4899.1099999999997"/>
    <x v="9"/>
    <x v="13"/>
    <n v="9717.3846849999991"/>
  </r>
  <r>
    <d v="2003-09-01T00:00:00"/>
    <n v="3975.06"/>
    <x v="10"/>
    <x v="13"/>
    <n v="7884.5315099999998"/>
  </r>
  <r>
    <d v="2003-09-02T00:00:00"/>
    <n v="3748.66"/>
    <x v="10"/>
    <x v="13"/>
    <n v="7435.4671099999996"/>
  </r>
  <r>
    <d v="2003-09-03T00:00:00"/>
    <n v="3423.61"/>
    <x v="10"/>
    <x v="13"/>
    <n v="6790.7304350000004"/>
  </r>
  <r>
    <d v="2003-09-04T00:00:00"/>
    <n v="3787.75"/>
    <x v="10"/>
    <x v="13"/>
    <n v="7513.002125"/>
  </r>
  <r>
    <d v="2003-09-05T00:00:00"/>
    <n v="3558.03"/>
    <x v="10"/>
    <x v="13"/>
    <n v="7057.3525050000007"/>
  </r>
  <r>
    <d v="2003-09-06T00:00:00"/>
    <n v="3528.98"/>
    <x v="10"/>
    <x v="13"/>
    <n v="6999.7318300000006"/>
  </r>
  <r>
    <d v="2003-09-07T00:00:00"/>
    <n v="3611.41"/>
    <x v="10"/>
    <x v="13"/>
    <n v="7163.2317350000003"/>
  </r>
  <r>
    <d v="2003-09-08T00:00:00"/>
    <n v="3535.13"/>
    <x v="10"/>
    <x v="13"/>
    <n v="7011.9303550000004"/>
  </r>
  <r>
    <d v="2003-09-09T00:00:00"/>
    <n v="3268.41"/>
    <x v="10"/>
    <x v="13"/>
    <n v="6482.8912350000001"/>
  </r>
  <r>
    <d v="2003-09-10T00:00:00"/>
    <n v="3942.21"/>
    <x v="10"/>
    <x v="13"/>
    <n v="7819.3735350000006"/>
  </r>
  <r>
    <d v="2003-09-11T00:00:00"/>
    <n v="4089.27"/>
    <x v="10"/>
    <x v="13"/>
    <n v="8111.0670449999998"/>
  </r>
  <r>
    <d v="2003-09-12T00:00:00"/>
    <n v="3677.68"/>
    <x v="10"/>
    <x v="13"/>
    <n v="7294.6782800000001"/>
  </r>
  <r>
    <d v="2003-09-13T00:00:00"/>
    <n v="3430.21"/>
    <x v="10"/>
    <x v="13"/>
    <n v="6803.821535"/>
  </r>
  <r>
    <d v="2003-09-14T00:00:00"/>
    <n v="3430.57"/>
    <x v="10"/>
    <x v="13"/>
    <n v="6804.5355950000003"/>
  </r>
  <r>
    <d v="2003-09-15T00:00:00"/>
    <n v="3291.26"/>
    <x v="10"/>
    <x v="13"/>
    <n v="6528.214210000001"/>
  </r>
  <r>
    <d v="2003-09-16T00:00:00"/>
    <n v="2804.5"/>
    <x v="10"/>
    <x v="13"/>
    <n v="5562.7257500000005"/>
  </r>
  <r>
    <d v="2003-09-17T00:00:00"/>
    <n v="3169.65"/>
    <x v="10"/>
    <x v="13"/>
    <n v="6287.0007750000004"/>
  </r>
  <r>
    <d v="2003-09-18T00:00:00"/>
    <n v="3162.92"/>
    <x v="10"/>
    <x v="13"/>
    <n v="6273.65182"/>
  </r>
  <r>
    <d v="2003-09-19T00:00:00"/>
    <n v="3044.24"/>
    <x v="10"/>
    <x v="13"/>
    <n v="6038.2500399999999"/>
  </r>
  <r>
    <d v="2003-09-20T00:00:00"/>
    <n v="3091.16"/>
    <x v="10"/>
    <x v="13"/>
    <n v="6131.3158599999997"/>
  </r>
  <r>
    <d v="2003-09-21T00:00:00"/>
    <n v="3233.04"/>
    <x v="10"/>
    <x v="13"/>
    <n v="6412.7348400000001"/>
  </r>
  <r>
    <d v="2003-09-22T00:00:00"/>
    <n v="2791.63"/>
    <x v="10"/>
    <x v="13"/>
    <n v="5537.1981050000004"/>
  </r>
  <r>
    <d v="2003-09-23T00:00:00"/>
    <n v="3213.18"/>
    <x v="10"/>
    <x v="13"/>
    <n v="6373.3425299999999"/>
  </r>
  <r>
    <d v="2003-09-24T00:00:00"/>
    <n v="3170.15"/>
    <x v="10"/>
    <x v="13"/>
    <n v="6287.9925250000006"/>
  </r>
  <r>
    <d v="2003-09-25T00:00:00"/>
    <n v="2838.17"/>
    <x v="10"/>
    <x v="13"/>
    <n v="5629.5101949999998"/>
  </r>
  <r>
    <d v="2003-09-26T00:00:00"/>
    <n v="2973.06"/>
    <x v="10"/>
    <x v="13"/>
    <n v="5897.0645100000002"/>
  </r>
  <r>
    <d v="2003-09-27T00:00:00"/>
    <n v="2896.45"/>
    <x v="10"/>
    <x v="13"/>
    <n v="5745.1085750000002"/>
  </r>
  <r>
    <d v="2003-09-28T00:00:00"/>
    <n v="3045.12"/>
    <x v="10"/>
    <x v="13"/>
    <n v="6039.9955199999995"/>
  </r>
  <r>
    <d v="2003-09-29T00:00:00"/>
    <n v="2999.55"/>
    <x v="10"/>
    <x v="13"/>
    <n v="5949.6074250000001"/>
  </r>
  <r>
    <d v="2003-09-30T00:00:00"/>
    <n v="2995.13"/>
    <x v="10"/>
    <x v="13"/>
    <n v="5940.8403550000003"/>
  </r>
  <r>
    <d v="2003-10-01T00:00:00"/>
    <n v="2859.77"/>
    <x v="11"/>
    <x v="14"/>
    <n v="5672.353795"/>
  </r>
  <r>
    <d v="2003-10-02T00:00:00"/>
    <n v="3257.04"/>
    <x v="11"/>
    <x v="14"/>
    <n v="6460.3388400000003"/>
  </r>
  <r>
    <d v="2003-10-03T00:00:00"/>
    <n v="3338.79"/>
    <x v="11"/>
    <x v="14"/>
    <n v="6622.4899649999998"/>
  </r>
  <r>
    <d v="2003-10-04T00:00:00"/>
    <n v="3153.09"/>
    <x v="11"/>
    <x v="14"/>
    <n v="6254.1540150000001"/>
  </r>
  <r>
    <d v="2003-10-05T00:00:00"/>
    <n v="3132.06"/>
    <x v="11"/>
    <x v="14"/>
    <n v="6212.4410100000005"/>
  </r>
  <r>
    <d v="2003-10-06T00:00:00"/>
    <n v="3065.26"/>
    <x v="11"/>
    <x v="14"/>
    <n v="6079.9432100000004"/>
  </r>
  <r>
    <d v="2003-10-07T00:00:00"/>
    <n v="3249.78"/>
    <x v="11"/>
    <x v="14"/>
    <n v="6445.9386300000006"/>
  </r>
  <r>
    <d v="2003-10-08T00:00:00"/>
    <n v="3053.46"/>
    <x v="11"/>
    <x v="14"/>
    <n v="6056.53791"/>
  </r>
  <r>
    <d v="2003-10-09T00:00:00"/>
    <n v="2833.98"/>
    <x v="11"/>
    <x v="14"/>
    <n v="5621.1993300000004"/>
  </r>
  <r>
    <d v="2003-10-10T00:00:00"/>
    <n v="3206.2"/>
    <x v="11"/>
    <x v="14"/>
    <n v="6359.4976999999999"/>
  </r>
  <r>
    <d v="2003-10-11T00:00:00"/>
    <n v="3102.24"/>
    <x v="11"/>
    <x v="14"/>
    <n v="6153.2930399999996"/>
  </r>
  <r>
    <d v="2003-10-12T00:00:00"/>
    <n v="3312.23"/>
    <x v="11"/>
    <x v="14"/>
    <n v="6569.8082050000003"/>
  </r>
  <r>
    <d v="2003-10-13T00:00:00"/>
    <n v="3010.29"/>
    <x v="11"/>
    <x v="14"/>
    <n v="5970.9102149999999"/>
  </r>
  <r>
    <d v="2003-10-14T00:00:00"/>
    <n v="3495.16"/>
    <x v="11"/>
    <x v="14"/>
    <n v="6932.6498599999995"/>
  </r>
  <r>
    <d v="2003-10-15T00:00:00"/>
    <n v="2937.88"/>
    <x v="11"/>
    <x v="14"/>
    <n v="5827.2849800000004"/>
  </r>
  <r>
    <d v="2003-10-16T00:00:00"/>
    <n v="3368.45"/>
    <x v="11"/>
    <x v="14"/>
    <n v="6681.3205749999997"/>
  </r>
  <r>
    <d v="2003-10-17T00:00:00"/>
    <n v="2766.04"/>
    <x v="11"/>
    <x v="14"/>
    <n v="5486.4403400000001"/>
  </r>
  <r>
    <d v="2003-10-18T00:00:00"/>
    <n v="3237.08"/>
    <x v="11"/>
    <x v="14"/>
    <n v="6420.7481799999996"/>
  </r>
  <r>
    <d v="2003-10-19T00:00:00"/>
    <n v="3117.92"/>
    <x v="11"/>
    <x v="14"/>
    <n v="6184.3943200000003"/>
  </r>
  <r>
    <d v="2003-10-20T00:00:00"/>
    <n v="3197.12"/>
    <x v="11"/>
    <x v="14"/>
    <n v="6341.4875199999997"/>
  </r>
  <r>
    <d v="2003-10-21T00:00:00"/>
    <n v="2862.88"/>
    <x v="11"/>
    <x v="14"/>
    <n v="5678.5224800000005"/>
  </r>
  <r>
    <d v="2003-10-22T00:00:00"/>
    <n v="3097.63"/>
    <x v="11"/>
    <x v="14"/>
    <n v="6144.1491050000004"/>
  </r>
  <r>
    <d v="2003-10-23T00:00:00"/>
    <n v="2865.59"/>
    <x v="11"/>
    <x v="14"/>
    <n v="5683.8977650000006"/>
  </r>
  <r>
    <d v="2003-10-24T00:00:00"/>
    <n v="2957.27"/>
    <x v="11"/>
    <x v="14"/>
    <n v="5865.7450449999997"/>
  </r>
  <r>
    <d v="2003-10-25T00:00:00"/>
    <n v="2678.21"/>
    <x v="11"/>
    <x v="14"/>
    <n v="5312.2295350000004"/>
  </r>
  <r>
    <d v="2003-10-26T00:00:00"/>
    <n v="2962.07"/>
    <x v="11"/>
    <x v="14"/>
    <n v="5875.2658450000008"/>
  </r>
  <r>
    <d v="2003-10-27T00:00:00"/>
    <n v="2759.98"/>
    <x v="11"/>
    <x v="14"/>
    <n v="5474.4203299999999"/>
  </r>
  <r>
    <d v="2003-10-28T00:00:00"/>
    <n v="2567.0500000000002"/>
    <x v="11"/>
    <x v="14"/>
    <n v="5091.7436750000006"/>
  </r>
  <r>
    <d v="2003-10-29T00:00:00"/>
    <n v="4474.8500000000004"/>
    <x v="11"/>
    <x v="14"/>
    <n v="8875.8649750000004"/>
  </r>
  <r>
    <d v="2003-10-30T00:00:00"/>
    <n v="2430.87"/>
    <x v="11"/>
    <x v="14"/>
    <n v="4821.6306450000002"/>
  </r>
  <r>
    <d v="2003-10-31T00:00:00"/>
    <n v="3312.5"/>
    <x v="11"/>
    <x v="14"/>
    <n v="6570.34375"/>
  </r>
  <r>
    <d v="2003-11-01T00:00:00"/>
    <n v="2990.71"/>
    <x v="0"/>
    <x v="14"/>
    <n v="5932.0732850000004"/>
  </r>
  <r>
    <d v="2003-11-02T00:00:00"/>
    <n v="3092.01"/>
    <x v="0"/>
    <x v="14"/>
    <n v="6133.0018350000009"/>
  </r>
  <r>
    <d v="2003-11-03T00:00:00"/>
    <n v="2773.5"/>
    <x v="0"/>
    <x v="14"/>
    <n v="5501.2372500000001"/>
  </r>
  <r>
    <d v="2003-11-04T00:00:00"/>
    <n v="3000.24"/>
    <x v="0"/>
    <x v="14"/>
    <n v="5950.9760399999996"/>
  </r>
  <r>
    <d v="2003-11-05T00:00:00"/>
    <n v="3145.08"/>
    <x v="0"/>
    <x v="14"/>
    <n v="6238.2661799999996"/>
  </r>
  <r>
    <d v="2003-11-06T00:00:00"/>
    <n v="2759.48"/>
    <x v="0"/>
    <x v="14"/>
    <n v="5473.4285799999998"/>
  </r>
  <r>
    <d v="2003-11-07T00:00:00"/>
    <n v="3015.95"/>
    <x v="0"/>
    <x v="14"/>
    <n v="5982.1368249999996"/>
  </r>
  <r>
    <d v="2003-11-08T00:00:00"/>
    <n v="2623.86"/>
    <x v="0"/>
    <x v="14"/>
    <n v="5204.4263100000007"/>
  </r>
  <r>
    <d v="2003-11-09T00:00:00"/>
    <n v="2484.3000000000002"/>
    <x v="0"/>
    <x v="14"/>
    <n v="4927.60905"/>
  </r>
  <r>
    <d v="2003-11-10T00:00:00"/>
    <n v="2854.52"/>
    <x v="0"/>
    <x v="14"/>
    <n v="5661.9404199999999"/>
  </r>
  <r>
    <d v="2003-11-11T00:00:00"/>
    <n v="3208.88"/>
    <x v="0"/>
    <x v="14"/>
    <n v="6364.8134800000007"/>
  </r>
  <r>
    <d v="2003-11-12T00:00:00"/>
    <n v="3692.92"/>
    <x v="0"/>
    <x v="14"/>
    <n v="7324.9068200000002"/>
  </r>
  <r>
    <d v="2003-11-13T00:00:00"/>
    <n v="2623.41"/>
    <x v="0"/>
    <x v="14"/>
    <n v="5203.533735"/>
  </r>
  <r>
    <d v="2003-11-14T00:00:00"/>
    <n v="3094.68"/>
    <x v="0"/>
    <x v="14"/>
    <n v="6138.2977799999999"/>
  </r>
  <r>
    <d v="2003-11-15T00:00:00"/>
    <n v="3027.27"/>
    <x v="0"/>
    <x v="14"/>
    <n v="6004.5900449999999"/>
  </r>
  <r>
    <d v="2003-11-16T00:00:00"/>
    <n v="3189.69"/>
    <x v="0"/>
    <x v="14"/>
    <n v="6326.7501149999998"/>
  </r>
  <r>
    <d v="2003-11-17T00:00:00"/>
    <n v="3380.2"/>
    <x v="0"/>
    <x v="14"/>
    <n v="6704.6266999999998"/>
  </r>
  <r>
    <d v="2003-11-18T00:00:00"/>
    <n v="3493.06"/>
    <x v="0"/>
    <x v="14"/>
    <n v="6928.4845100000002"/>
  </r>
  <r>
    <d v="2003-11-19T00:00:00"/>
    <n v="2907.88"/>
    <x v="0"/>
    <x v="14"/>
    <n v="5767.7799800000003"/>
  </r>
  <r>
    <d v="2003-11-20T00:00:00"/>
    <n v="3502.02"/>
    <x v="0"/>
    <x v="14"/>
    <n v="6946.2566699999998"/>
  </r>
  <r>
    <d v="2003-11-21T00:00:00"/>
    <n v="2460.67"/>
    <x v="0"/>
    <x v="14"/>
    <n v="4880.7389450000001"/>
  </r>
  <r>
    <d v="2003-11-22T00:00:00"/>
    <n v="2718.87"/>
    <x v="0"/>
    <x v="14"/>
    <n v="5392.8786449999998"/>
  </r>
  <r>
    <d v="2003-11-23T00:00:00"/>
    <n v="2680.93"/>
    <x v="0"/>
    <x v="14"/>
    <n v="5317.6246549999996"/>
  </r>
  <r>
    <d v="2003-11-24T00:00:00"/>
    <n v="2401.98"/>
    <x v="0"/>
    <x v="14"/>
    <n v="4764.3273300000001"/>
  </r>
  <r>
    <d v="2003-11-25T00:00:00"/>
    <n v="2790"/>
    <x v="0"/>
    <x v="14"/>
    <n v="5533.9650000000001"/>
  </r>
  <r>
    <d v="2003-11-26T00:00:00"/>
    <n v="2913.32"/>
    <x v="0"/>
    <x v="14"/>
    <n v="5778.5702200000005"/>
  </r>
  <r>
    <d v="2003-11-27T00:00:00"/>
    <n v="2924.18"/>
    <x v="0"/>
    <x v="14"/>
    <n v="5800.11103"/>
  </r>
  <r>
    <d v="2003-11-28T00:00:00"/>
    <n v="2735.35"/>
    <x v="0"/>
    <x v="14"/>
    <n v="5425.5667249999997"/>
  </r>
  <r>
    <d v="2003-11-29T00:00:00"/>
    <n v="2956.15"/>
    <x v="0"/>
    <x v="14"/>
    <n v="5863.5235250000005"/>
  </r>
  <r>
    <d v="2003-11-30T00:00:00"/>
    <n v="3145.89"/>
    <x v="0"/>
    <x v="14"/>
    <n v="6239.8728149999997"/>
  </r>
  <r>
    <d v="2003-12-01T00:00:00"/>
    <n v="3162.83"/>
    <x v="1"/>
    <x v="14"/>
    <n v="6273.4733050000004"/>
  </r>
  <r>
    <d v="2003-12-02T00:00:00"/>
    <n v="2596.5500000000002"/>
    <x v="1"/>
    <x v="14"/>
    <n v="5150.2569250000006"/>
  </r>
  <r>
    <d v="2003-12-03T00:00:00"/>
    <n v="2713.27"/>
    <x v="1"/>
    <x v="14"/>
    <n v="5381.7710450000004"/>
  </r>
  <r>
    <d v="2003-12-04T00:00:00"/>
    <n v="2932.07"/>
    <x v="1"/>
    <x v="14"/>
    <n v="5815.7608450000007"/>
  </r>
  <r>
    <d v="2003-12-05T00:00:00"/>
    <n v="2546.13"/>
    <x v="1"/>
    <x v="14"/>
    <n v="5050.2488550000007"/>
  </r>
  <r>
    <d v="2003-12-06T00:00:00"/>
    <n v="2869.28"/>
    <x v="1"/>
    <x v="14"/>
    <n v="5691.2168800000009"/>
  </r>
  <r>
    <d v="2003-12-07T00:00:00"/>
    <n v="3091.67"/>
    <x v="1"/>
    <x v="14"/>
    <n v="6132.3274449999999"/>
  </r>
  <r>
    <d v="2003-12-08T00:00:00"/>
    <n v="3355.17"/>
    <x v="1"/>
    <x v="14"/>
    <n v="6654.979695"/>
  </r>
  <r>
    <d v="2003-12-09T00:00:00"/>
    <n v="2958.01"/>
    <x v="1"/>
    <x v="14"/>
    <n v="5867.2128350000003"/>
  </r>
  <r>
    <d v="2003-12-10T00:00:00"/>
    <n v="2707.26"/>
    <x v="1"/>
    <x v="14"/>
    <n v="5369.8502100000005"/>
  </r>
  <r>
    <d v="2003-12-11T00:00:00"/>
    <n v="2731.81"/>
    <x v="1"/>
    <x v="14"/>
    <n v="5418.5451350000003"/>
  </r>
  <r>
    <d v="2003-12-12T00:00:00"/>
    <n v="2982.35"/>
    <x v="1"/>
    <x v="14"/>
    <n v="5915.4912249999998"/>
  </r>
  <r>
    <d v="2003-12-13T00:00:00"/>
    <n v="3142.46"/>
    <x v="1"/>
    <x v="14"/>
    <n v="6233.0694100000001"/>
  </r>
  <r>
    <d v="2003-12-14T00:00:00"/>
    <n v="3643.55"/>
    <x v="1"/>
    <x v="14"/>
    <n v="7226.9814250000009"/>
  </r>
  <r>
    <d v="2003-12-15T00:00:00"/>
    <n v="2428.6999999999998"/>
    <x v="1"/>
    <x v="14"/>
    <n v="4817.3264499999996"/>
  </r>
  <r>
    <d v="2003-12-16T00:00:00"/>
    <n v="3023.82"/>
    <x v="1"/>
    <x v="14"/>
    <n v="5997.7469700000001"/>
  </r>
  <r>
    <d v="2003-12-17T00:00:00"/>
    <n v="2500.36"/>
    <x v="1"/>
    <x v="14"/>
    <n v="4959.4640600000002"/>
  </r>
  <r>
    <d v="2003-12-18T00:00:00"/>
    <n v="2276.08"/>
    <x v="1"/>
    <x v="14"/>
    <n v="4514.6046800000004"/>
  </r>
  <r>
    <d v="2003-12-19T00:00:00"/>
    <n v="2366.19"/>
    <x v="1"/>
    <x v="14"/>
    <n v="4693.3378650000004"/>
  </r>
  <r>
    <d v="2003-12-20T00:00:00"/>
    <n v="2271.66"/>
    <x v="1"/>
    <x v="14"/>
    <n v="4505.8376099999996"/>
  </r>
  <r>
    <d v="2003-12-21T00:00:00"/>
    <n v="2859.3"/>
    <x v="1"/>
    <x v="14"/>
    <n v="5671.42155"/>
  </r>
  <r>
    <d v="2003-12-22T00:00:00"/>
    <n v="2434.36"/>
    <x v="1"/>
    <x v="14"/>
    <n v="4828.5530600000002"/>
  </r>
  <r>
    <d v="2003-12-23T00:00:00"/>
    <n v="2702.98"/>
    <x v="1"/>
    <x v="14"/>
    <n v="5361.3608300000005"/>
  </r>
  <r>
    <d v="2003-12-24T00:00:00"/>
    <n v="2405.1799999999998"/>
    <x v="1"/>
    <x v="14"/>
    <n v="4770.6745299999993"/>
  </r>
  <r>
    <d v="2003-12-25T00:00:00"/>
    <n v="2930.17"/>
    <x v="1"/>
    <x v="14"/>
    <n v="5811.9921949999998"/>
  </r>
  <r>
    <d v="2003-12-26T00:00:00"/>
    <n v="2751.45"/>
    <x v="1"/>
    <x v="14"/>
    <n v="5457.5010750000001"/>
  </r>
  <r>
    <d v="2003-12-27T00:00:00"/>
    <n v="3501.94"/>
    <x v="1"/>
    <x v="14"/>
    <n v="6946.0979900000002"/>
  </r>
  <r>
    <d v="2003-12-28T00:00:00"/>
    <n v="2597.06"/>
    <x v="1"/>
    <x v="14"/>
    <n v="5151.2685099999999"/>
  </r>
  <r>
    <d v="2003-12-29T00:00:00"/>
    <n v="2412.19"/>
    <x v="1"/>
    <x v="14"/>
    <n v="4784.5788650000004"/>
  </r>
  <r>
    <d v="2003-12-30T00:00:00"/>
    <n v="3261.59"/>
    <x v="1"/>
    <x v="14"/>
    <n v="6469.3637650000001"/>
  </r>
  <r>
    <d v="2003-12-31T00:00:00"/>
    <n v="2901.9"/>
    <x v="1"/>
    <x v="14"/>
    <n v="5755.9186500000005"/>
  </r>
  <r>
    <d v="2004-01-01T00:00:00"/>
    <n v="3046.46"/>
    <x v="2"/>
    <x v="14"/>
    <n v="6042.6534099999999"/>
  </r>
  <r>
    <d v="2004-01-02T00:00:00"/>
    <n v="2777.6"/>
    <x v="2"/>
    <x v="14"/>
    <n v="5509.3696"/>
  </r>
  <r>
    <d v="2004-01-03T00:00:00"/>
    <n v="2711.49"/>
    <x v="2"/>
    <x v="14"/>
    <n v="5378.2404149999993"/>
  </r>
  <r>
    <d v="2004-01-04T00:00:00"/>
    <n v="2728.78"/>
    <x v="2"/>
    <x v="14"/>
    <n v="5412.5351300000002"/>
  </r>
  <r>
    <d v="2004-01-05T00:00:00"/>
    <n v="2430.83"/>
    <x v="2"/>
    <x v="14"/>
    <n v="4821.551305"/>
  </r>
  <r>
    <d v="2004-01-06T00:00:00"/>
    <n v="2309.31"/>
    <x v="2"/>
    <x v="14"/>
    <n v="4580.5163849999999"/>
  </r>
  <r>
    <d v="2004-01-07T00:00:00"/>
    <n v="2123.29"/>
    <x v="2"/>
    <x v="14"/>
    <n v="4211.5457150000002"/>
  </r>
  <r>
    <d v="2004-01-08T00:00:00"/>
    <n v="3121.83"/>
    <x v="2"/>
    <x v="14"/>
    <n v="6192.149805"/>
  </r>
  <r>
    <d v="2004-01-09T00:00:00"/>
    <n v="2885.16"/>
    <x v="2"/>
    <x v="14"/>
    <n v="5722.71486"/>
  </r>
  <r>
    <d v="2004-01-10T00:00:00"/>
    <n v="2845.13"/>
    <x v="2"/>
    <x v="14"/>
    <n v="5643.3153550000006"/>
  </r>
  <r>
    <d v="2004-01-11T00:00:00"/>
    <n v="2536.3000000000002"/>
    <x v="2"/>
    <x v="14"/>
    <n v="5030.7510500000008"/>
  </r>
  <r>
    <d v="2004-01-12T00:00:00"/>
    <n v="2700.06"/>
    <x v="2"/>
    <x v="14"/>
    <n v="5355.5690100000002"/>
  </r>
  <r>
    <d v="2004-01-13T00:00:00"/>
    <n v="2590.73"/>
    <x v="2"/>
    <x v="14"/>
    <n v="5138.712955"/>
  </r>
  <r>
    <d v="2004-01-14T00:00:00"/>
    <n v="1978.11"/>
    <x v="2"/>
    <x v="14"/>
    <n v="3923.581185"/>
  </r>
  <r>
    <d v="2004-01-15T00:00:00"/>
    <n v="2665"/>
    <x v="2"/>
    <x v="14"/>
    <n v="5286.0275000000001"/>
  </r>
  <r>
    <d v="2004-01-16T00:00:00"/>
    <n v="2399.35"/>
    <x v="2"/>
    <x v="14"/>
    <n v="4759.1107249999995"/>
  </r>
  <r>
    <d v="2004-01-17T00:00:00"/>
    <n v="2350.16"/>
    <x v="2"/>
    <x v="14"/>
    <n v="4661.5423599999995"/>
  </r>
  <r>
    <d v="2004-01-18T00:00:00"/>
    <n v="2113.94"/>
    <x v="2"/>
    <x v="14"/>
    <n v="4192.9999900000003"/>
  </r>
  <r>
    <d v="2004-01-19T00:00:00"/>
    <n v="2292.6799999999998"/>
    <x v="2"/>
    <x v="14"/>
    <n v="4547.53078"/>
  </r>
  <r>
    <d v="2004-01-20T00:00:00"/>
    <n v="2465.25"/>
    <x v="2"/>
    <x v="14"/>
    <n v="4889.8233749999999"/>
  </r>
  <r>
    <d v="2004-01-21T00:00:00"/>
    <n v="2389.29"/>
    <x v="2"/>
    <x v="14"/>
    <n v="4739.1567150000001"/>
  </r>
  <r>
    <d v="2004-01-22T00:00:00"/>
    <n v="2591.38"/>
    <x v="2"/>
    <x v="14"/>
    <n v="5140.0022300000001"/>
  </r>
  <r>
    <d v="2004-01-23T00:00:00"/>
    <n v="1669.7"/>
    <x v="2"/>
    <x v="14"/>
    <n v="3311.8499500000003"/>
  </r>
  <r>
    <d v="2004-01-24T00:00:00"/>
    <n v="2993.83"/>
    <x v="2"/>
    <x v="14"/>
    <n v="5938.2618050000001"/>
  </r>
  <r>
    <d v="2004-01-25T00:00:00"/>
    <n v="2562.41"/>
    <x v="2"/>
    <x v="14"/>
    <n v="5082.5402349999995"/>
  </r>
  <r>
    <d v="2004-01-26T00:00:00"/>
    <n v="2625.49"/>
    <x v="2"/>
    <x v="14"/>
    <n v="5207.6594150000001"/>
  </r>
  <r>
    <d v="2004-01-27T00:00:00"/>
    <n v="2410"/>
    <x v="2"/>
    <x v="14"/>
    <n v="4780.2349999999997"/>
  </r>
  <r>
    <d v="2004-01-28T00:00:00"/>
    <n v="2897.29"/>
    <x v="2"/>
    <x v="14"/>
    <n v="5746.7747150000005"/>
  </r>
  <r>
    <d v="2004-01-29T00:00:00"/>
    <n v="2974.69"/>
    <x v="2"/>
    <x v="14"/>
    <n v="5900.2976150000004"/>
  </r>
  <r>
    <d v="2004-01-30T00:00:00"/>
    <n v="3082.96"/>
    <x v="2"/>
    <x v="14"/>
    <n v="6115.05116"/>
  </r>
  <r>
    <d v="2004-01-31T00:00:00"/>
    <n v="2301.2600000000002"/>
    <x v="2"/>
    <x v="14"/>
    <n v="4564.5492100000001"/>
  </r>
  <r>
    <d v="2004-02-01T00:00:00"/>
    <n v="2755.2"/>
    <x v="3"/>
    <x v="14"/>
    <n v="5464.9391999999998"/>
  </r>
  <r>
    <d v="2004-02-02T00:00:00"/>
    <n v="2377.2399999999998"/>
    <x v="3"/>
    <x v="14"/>
    <n v="4715.2555400000001"/>
  </r>
  <r>
    <d v="2004-02-03T00:00:00"/>
    <n v="2399.48"/>
    <x v="3"/>
    <x v="14"/>
    <n v="4759.3685800000003"/>
  </r>
  <r>
    <d v="2004-02-04T00:00:00"/>
    <n v="2494.0100000000002"/>
    <x v="3"/>
    <x v="14"/>
    <n v="4946.8688350000002"/>
  </r>
  <r>
    <d v="2004-02-05T00:00:00"/>
    <n v="2436.75"/>
    <x v="3"/>
    <x v="14"/>
    <n v="4833.2936250000002"/>
  </r>
  <r>
    <d v="2004-02-06T00:00:00"/>
    <n v="2633.82"/>
    <x v="3"/>
    <x v="14"/>
    <n v="5224.1819700000005"/>
  </r>
  <r>
    <d v="2004-02-07T00:00:00"/>
    <n v="2466.58"/>
    <x v="3"/>
    <x v="14"/>
    <n v="4892.4614300000003"/>
  </r>
  <r>
    <d v="2004-02-08T00:00:00"/>
    <n v="2393.33"/>
    <x v="3"/>
    <x v="14"/>
    <n v="4747.1700549999996"/>
  </r>
  <r>
    <d v="2004-02-09T00:00:00"/>
    <n v="2650.54"/>
    <x v="3"/>
    <x v="14"/>
    <n v="5257.34609"/>
  </r>
  <r>
    <d v="2004-02-10T00:00:00"/>
    <n v="2002.32"/>
    <x v="3"/>
    <x v="14"/>
    <n v="3971.6017200000001"/>
  </r>
  <r>
    <d v="2004-02-11T00:00:00"/>
    <n v="2219.33"/>
    <x v="3"/>
    <x v="14"/>
    <n v="4402.0410549999997"/>
  </r>
  <r>
    <d v="2004-02-12T00:00:00"/>
    <n v="2050.2199999999998"/>
    <x v="3"/>
    <x v="14"/>
    <n v="4066.6113699999996"/>
  </r>
  <r>
    <d v="2004-02-13T00:00:00"/>
    <n v="1888.45"/>
    <x v="3"/>
    <x v="14"/>
    <n v="3745.7405750000003"/>
  </r>
  <r>
    <d v="2004-02-14T00:00:00"/>
    <n v="2186.56"/>
    <x v="3"/>
    <x v="14"/>
    <n v="4337.0417600000001"/>
  </r>
  <r>
    <d v="2004-02-15T00:00:00"/>
    <n v="2454.52"/>
    <x v="3"/>
    <x v="14"/>
    <n v="4868.5404200000003"/>
  </r>
  <r>
    <d v="2004-02-16T00:00:00"/>
    <n v="2500.96"/>
    <x v="3"/>
    <x v="14"/>
    <n v="4960.65416"/>
  </r>
  <r>
    <d v="2004-02-17T00:00:00"/>
    <n v="2686.05"/>
    <x v="3"/>
    <x v="14"/>
    <n v="5327.7801750000008"/>
  </r>
  <r>
    <d v="2004-02-18T00:00:00"/>
    <n v="2867"/>
    <x v="3"/>
    <x v="14"/>
    <n v="5686.6945000000005"/>
  </r>
  <r>
    <d v="2004-02-19T00:00:00"/>
    <n v="2772.06"/>
    <x v="3"/>
    <x v="14"/>
    <n v="5498.3810100000001"/>
  </r>
  <r>
    <d v="2004-02-20T00:00:00"/>
    <n v="2616.31"/>
    <x v="3"/>
    <x v="14"/>
    <n v="5189.4508850000002"/>
  </r>
  <r>
    <d v="2004-02-21T00:00:00"/>
    <n v="2140.52"/>
    <x v="3"/>
    <x v="14"/>
    <n v="4245.7214199999999"/>
  </r>
  <r>
    <d v="2004-02-22T00:00:00"/>
    <n v="2307.2800000000002"/>
    <x v="3"/>
    <x v="14"/>
    <n v="4576.4898800000001"/>
  </r>
  <r>
    <d v="2004-02-23T00:00:00"/>
    <n v="2447.04"/>
    <x v="3"/>
    <x v="14"/>
    <n v="4853.7038400000001"/>
  </r>
  <r>
    <d v="2004-02-24T00:00:00"/>
    <n v="2419.04"/>
    <x v="3"/>
    <x v="14"/>
    <n v="4798.1658399999997"/>
  </r>
  <r>
    <d v="2004-02-25T00:00:00"/>
    <n v="2163.9699999999998"/>
    <x v="3"/>
    <x v="14"/>
    <n v="4292.2344949999997"/>
  </r>
  <r>
    <d v="2004-02-26T00:00:00"/>
    <n v="2521.67"/>
    <x v="3"/>
    <x v="14"/>
    <n v="5001.7324450000006"/>
  </r>
  <r>
    <d v="2004-02-27T00:00:00"/>
    <n v="2893.59"/>
    <x v="3"/>
    <x v="14"/>
    <n v="5739.4357650000002"/>
  </r>
  <r>
    <d v="2004-02-28T00:00:00"/>
    <n v="2355"/>
    <x v="3"/>
    <x v="14"/>
    <n v="4671.1424999999999"/>
  </r>
  <r>
    <d v="2004-02-29T00:00:00"/>
    <n v="2541.89"/>
    <x v="3"/>
    <x v="14"/>
    <n v="5041.8388150000001"/>
  </r>
  <r>
    <d v="2004-03-01T00:00:00"/>
    <n v="2093.39"/>
    <x v="4"/>
    <x v="14"/>
    <n v="4152.2390649999998"/>
  </r>
  <r>
    <d v="2004-03-02T00:00:00"/>
    <n v="2394.7800000000002"/>
    <x v="4"/>
    <x v="14"/>
    <n v="4750.0461300000006"/>
  </r>
  <r>
    <d v="2004-03-03T00:00:00"/>
    <n v="2287.64"/>
    <x v="4"/>
    <x v="14"/>
    <n v="4537.5339400000003"/>
  </r>
  <r>
    <d v="2004-03-04T00:00:00"/>
    <n v="2395.62"/>
    <x v="4"/>
    <x v="14"/>
    <n v="4751.71227"/>
  </r>
  <r>
    <d v="2004-03-05T00:00:00"/>
    <n v="2585.33"/>
    <x v="4"/>
    <x v="14"/>
    <n v="5128.0020549999999"/>
  </r>
  <r>
    <d v="2004-03-06T00:00:00"/>
    <n v="2563.4499999999998"/>
    <x v="4"/>
    <x v="14"/>
    <n v="5084.603075"/>
  </r>
  <r>
    <d v="2004-03-07T00:00:00"/>
    <n v="2220.2600000000002"/>
    <x v="4"/>
    <x v="14"/>
    <n v="4403.8857100000005"/>
  </r>
  <r>
    <d v="2004-03-08T00:00:00"/>
    <n v="1431.34"/>
    <x v="4"/>
    <x v="14"/>
    <n v="2839.0628899999997"/>
  </r>
  <r>
    <d v="2004-03-09T00:00:00"/>
    <n v="2704.95"/>
    <x v="4"/>
    <x v="14"/>
    <n v="5365.268325"/>
  </r>
  <r>
    <d v="2004-03-10T00:00:00"/>
    <n v="2744.05"/>
    <x v="4"/>
    <x v="14"/>
    <n v="5442.8231750000004"/>
  </r>
  <r>
    <d v="2004-03-11T00:00:00"/>
    <n v="2584.33"/>
    <x v="4"/>
    <x v="14"/>
    <n v="5126.0185549999997"/>
  </r>
  <r>
    <d v="2004-03-12T00:00:00"/>
    <n v="2572.14"/>
    <x v="4"/>
    <x v="14"/>
    <n v="5101.8396899999998"/>
  </r>
  <r>
    <d v="2004-03-13T00:00:00"/>
    <n v="2544.5700000000002"/>
    <x v="4"/>
    <x v="14"/>
    <n v="5047.1545950000009"/>
  </r>
  <r>
    <d v="2004-03-14T00:00:00"/>
    <n v="2149.48"/>
    <x v="4"/>
    <x v="14"/>
    <n v="4263.4935800000003"/>
  </r>
  <r>
    <d v="2004-03-15T00:00:00"/>
    <n v="2444.5500000000002"/>
    <x v="4"/>
    <x v="14"/>
    <n v="4848.7649250000004"/>
  </r>
  <r>
    <d v="2004-03-16T00:00:00"/>
    <n v="2615.1"/>
    <x v="4"/>
    <x v="14"/>
    <n v="5187.0508499999996"/>
  </r>
  <r>
    <d v="2004-03-17T00:00:00"/>
    <n v="2719.24"/>
    <x v="4"/>
    <x v="14"/>
    <n v="5393.6125400000001"/>
  </r>
  <r>
    <d v="2004-03-18T00:00:00"/>
    <n v="2584.73"/>
    <x v="4"/>
    <x v="14"/>
    <n v="5126.8119550000001"/>
  </r>
  <r>
    <d v="2004-03-19T00:00:00"/>
    <n v="3280.08"/>
    <x v="4"/>
    <x v="14"/>
    <n v="6506.0386799999997"/>
  </r>
  <r>
    <d v="2004-03-20T00:00:00"/>
    <n v="3595.03"/>
    <x v="4"/>
    <x v="14"/>
    <n v="7130.742005000001"/>
  </r>
  <r>
    <d v="2004-03-21T00:00:00"/>
    <n v="3642.99"/>
    <x v="4"/>
    <x v="14"/>
    <n v="7225.8706649999995"/>
  </r>
  <r>
    <d v="2004-03-22T00:00:00"/>
    <n v="3704.9"/>
    <x v="4"/>
    <x v="14"/>
    <n v="7348.6691500000006"/>
  </r>
  <r>
    <d v="2004-03-23T00:00:00"/>
    <n v="4093.86"/>
    <x v="4"/>
    <x v="14"/>
    <n v="8120.1713100000006"/>
  </r>
  <r>
    <d v="2004-03-24T00:00:00"/>
    <n v="4256.6499999999996"/>
    <x v="4"/>
    <x v="14"/>
    <n v="8443.065274999999"/>
  </r>
  <r>
    <d v="2004-03-25T00:00:00"/>
    <n v="4726.67"/>
    <x v="4"/>
    <x v="14"/>
    <n v="9375.3499449999999"/>
  </r>
  <r>
    <d v="2004-03-26T00:00:00"/>
    <n v="2733.31"/>
    <x v="4"/>
    <x v="14"/>
    <n v="5421.5203849999998"/>
  </r>
  <r>
    <d v="2004-03-27T00:00:00"/>
    <n v="6311.14"/>
    <x v="4"/>
    <x v="14"/>
    <n v="12518.146190000001"/>
  </r>
  <r>
    <d v="2004-03-28T00:00:00"/>
    <n v="3634.56"/>
    <x v="4"/>
    <x v="14"/>
    <n v="7209.1497600000002"/>
  </r>
  <r>
    <d v="2004-03-29T00:00:00"/>
    <n v="4722.4799999999996"/>
    <x v="4"/>
    <x v="14"/>
    <n v="9367.0390799999986"/>
  </r>
  <r>
    <d v="2004-03-30T00:00:00"/>
    <n v="3426.52"/>
    <x v="4"/>
    <x v="14"/>
    <n v="6796.5024199999998"/>
  </r>
  <r>
    <d v="2004-03-31T00:00:00"/>
    <n v="3935.97"/>
    <x v="4"/>
    <x v="14"/>
    <n v="7806.9964949999994"/>
  </r>
  <r>
    <d v="2004-04-01T00:00:00"/>
    <n v="4250.25"/>
    <x v="5"/>
    <x v="14"/>
    <n v="8430.3708750000005"/>
  </r>
  <r>
    <d v="2004-04-02T00:00:00"/>
    <n v="5471.45"/>
    <x v="5"/>
    <x v="14"/>
    <n v="10852.621074999999"/>
  </r>
  <r>
    <d v="2004-04-03T00:00:00"/>
    <n v="6023.69"/>
    <x v="5"/>
    <x v="14"/>
    <n v="11947.989115"/>
  </r>
  <r>
    <d v="2004-04-04T00:00:00"/>
    <n v="5979.3"/>
    <x v="5"/>
    <x v="14"/>
    <n v="11859.941550000001"/>
  </r>
  <r>
    <d v="2004-04-05T00:00:00"/>
    <n v="6346.03"/>
    <x v="5"/>
    <x v="14"/>
    <n v="12587.350505"/>
  </r>
  <r>
    <d v="2004-04-06T00:00:00"/>
    <n v="6096.52"/>
    <x v="5"/>
    <x v="14"/>
    <n v="12092.44742"/>
  </r>
  <r>
    <d v="2004-04-07T00:00:00"/>
    <n v="6504.79"/>
    <x v="5"/>
    <x v="14"/>
    <n v="12902.250965000001"/>
  </r>
  <r>
    <d v="2004-04-08T00:00:00"/>
    <n v="8178.72"/>
    <x v="5"/>
    <x v="14"/>
    <n v="16222.491120000001"/>
  </r>
  <r>
    <d v="2004-04-09T00:00:00"/>
    <n v="7841.86"/>
    <x v="5"/>
    <x v="14"/>
    <n v="15554.329309999999"/>
  </r>
  <r>
    <d v="2004-04-10T00:00:00"/>
    <n v="8412.6"/>
    <x v="5"/>
    <x v="14"/>
    <n v="16686.392100000001"/>
  </r>
  <r>
    <d v="2004-04-11T00:00:00"/>
    <n v="6223.06"/>
    <x v="5"/>
    <x v="14"/>
    <n v="12343.43951"/>
  </r>
  <r>
    <d v="2004-04-12T00:00:00"/>
    <n v="6190.64"/>
    <x v="5"/>
    <x v="14"/>
    <n v="12279.134440000002"/>
  </r>
  <r>
    <d v="2004-04-13T00:00:00"/>
    <n v="6441.74"/>
    <x v="5"/>
    <x v="14"/>
    <n v="12777.191290000001"/>
  </r>
  <r>
    <d v="2004-04-14T00:00:00"/>
    <n v="4791.3100000000004"/>
    <x v="5"/>
    <x v="14"/>
    <n v="9503.5633850000013"/>
  </r>
  <r>
    <d v="2004-04-15T00:00:00"/>
    <n v="8110.53"/>
    <x v="5"/>
    <x v="14"/>
    <n v="16087.236255"/>
  </r>
  <r>
    <d v="2004-04-16T00:00:00"/>
    <n v="7037.68"/>
    <x v="5"/>
    <x v="14"/>
    <n v="13959.238280000001"/>
  </r>
  <r>
    <d v="2004-04-17T00:00:00"/>
    <n v="5758.99"/>
    <x v="5"/>
    <x v="14"/>
    <n v="11422.956665"/>
  </r>
  <r>
    <d v="2004-04-18T00:00:00"/>
    <n v="5869.87"/>
    <x v="5"/>
    <x v="14"/>
    <n v="11642.887145000001"/>
  </r>
  <r>
    <d v="2004-04-19T00:00:00"/>
    <n v="5930.94"/>
    <x v="5"/>
    <x v="14"/>
    <n v="11764.019489999999"/>
  </r>
  <r>
    <d v="2004-04-20T00:00:00"/>
    <n v="5160.84"/>
    <x v="5"/>
    <x v="14"/>
    <n v="10236.52614"/>
  </r>
  <r>
    <d v="2004-04-21T00:00:00"/>
    <n v="5732.14"/>
    <x v="5"/>
    <x v="14"/>
    <n v="11369.699690000001"/>
  </r>
  <r>
    <d v="2004-04-22T00:00:00"/>
    <n v="5675.12"/>
    <x v="5"/>
    <x v="14"/>
    <n v="11256.60052"/>
  </r>
  <r>
    <d v="2004-04-23T00:00:00"/>
    <n v="5290.17"/>
    <x v="5"/>
    <x v="14"/>
    <n v="10493.052195"/>
  </r>
  <r>
    <d v="2004-04-24T00:00:00"/>
    <n v="4787.7"/>
    <x v="5"/>
    <x v="14"/>
    <n v="9496.4029499999997"/>
  </r>
  <r>
    <d v="2004-04-25T00:00:00"/>
    <n v="5630.62"/>
    <x v="5"/>
    <x v="14"/>
    <n v="11168.334769999999"/>
  </r>
  <r>
    <d v="2004-04-26T00:00:00"/>
    <n v="5236.7299999999996"/>
    <x v="5"/>
    <x v="14"/>
    <n v="10387.053954999999"/>
  </r>
  <r>
    <d v="2004-04-27T00:00:00"/>
    <n v="5789.25"/>
    <x v="5"/>
    <x v="14"/>
    <n v="11482.977375"/>
  </r>
  <r>
    <d v="2004-04-28T00:00:00"/>
    <n v="7430.77"/>
    <x v="5"/>
    <x v="14"/>
    <n v="14738.932295000001"/>
  </r>
  <r>
    <d v="2004-04-29T00:00:00"/>
    <n v="8830.64"/>
    <x v="5"/>
    <x v="14"/>
    <n v="17515.57444"/>
  </r>
  <r>
    <d v="2004-04-30T00:00:00"/>
    <n v="6968.85"/>
    <x v="5"/>
    <x v="14"/>
    <n v="13822.713975000001"/>
  </r>
  <r>
    <d v="2004-05-01T00:00:00"/>
    <n v="6744.9"/>
    <x v="6"/>
    <x v="14"/>
    <n v="13378.50915"/>
  </r>
  <r>
    <d v="2004-05-02T00:00:00"/>
    <n v="6810.7"/>
    <x v="6"/>
    <x v="14"/>
    <n v="13509.023450000001"/>
  </r>
  <r>
    <d v="2004-05-03T00:00:00"/>
    <n v="8195.67"/>
    <x v="6"/>
    <x v="14"/>
    <n v="16256.111445"/>
  </r>
  <r>
    <d v="2004-05-04T00:00:00"/>
    <n v="10008.14"/>
    <x v="6"/>
    <x v="14"/>
    <n v="19851.145689999998"/>
  </r>
  <r>
    <d v="2004-05-05T00:00:00"/>
    <n v="12730.79"/>
    <x v="6"/>
    <x v="14"/>
    <n v="25251.521965000004"/>
  </r>
  <r>
    <d v="2004-05-06T00:00:00"/>
    <n v="15027.51"/>
    <x v="6"/>
    <x v="14"/>
    <n v="29807.066085000002"/>
  </r>
  <r>
    <d v="2004-05-07T00:00:00"/>
    <n v="16645.93"/>
    <x v="6"/>
    <x v="14"/>
    <n v="33017.202154999999"/>
  </r>
  <r>
    <d v="2004-05-08T00:00:00"/>
    <n v="16432.64"/>
    <x v="6"/>
    <x v="14"/>
    <n v="32594.141439999999"/>
  </r>
  <r>
    <d v="2004-05-09T00:00:00"/>
    <n v="16078.46"/>
    <x v="6"/>
    <x v="14"/>
    <n v="31891.625410000001"/>
  </r>
  <r>
    <d v="2004-05-10T00:00:00"/>
    <n v="15082.11"/>
    <x v="6"/>
    <x v="14"/>
    <n v="29915.365185000002"/>
  </r>
  <r>
    <d v="2004-05-11T00:00:00"/>
    <n v="14182.02"/>
    <x v="6"/>
    <x v="14"/>
    <n v="28130.036670000001"/>
  </r>
  <r>
    <d v="2004-05-12T00:00:00"/>
    <n v="13264.77"/>
    <x v="6"/>
    <x v="14"/>
    <n v="26310.671295"/>
  </r>
  <r>
    <d v="2004-05-13T00:00:00"/>
    <n v="11583.54"/>
    <x v="6"/>
    <x v="14"/>
    <n v="22975.951590000001"/>
  </r>
  <r>
    <d v="2004-05-14T00:00:00"/>
    <n v="10246.959999999999"/>
    <x v="6"/>
    <x v="14"/>
    <n v="20324.845159999997"/>
  </r>
  <r>
    <d v="2004-05-15T00:00:00"/>
    <n v="9127.4699999999993"/>
    <x v="6"/>
    <x v="14"/>
    <n v="18104.336745000001"/>
  </r>
  <r>
    <d v="2004-05-16T00:00:00"/>
    <n v="8281.33"/>
    <x v="6"/>
    <x v="14"/>
    <n v="16426.018055"/>
  </r>
  <r>
    <d v="2004-05-17T00:00:00"/>
    <n v="8391.93"/>
    <x v="6"/>
    <x v="14"/>
    <n v="16645.393155000002"/>
  </r>
  <r>
    <d v="2004-05-18T00:00:00"/>
    <n v="7819.78"/>
    <x v="6"/>
    <x v="14"/>
    <n v="15510.53363"/>
  </r>
  <r>
    <d v="2004-05-19T00:00:00"/>
    <n v="9102.6299999999992"/>
    <x v="6"/>
    <x v="14"/>
    <n v="18055.066605"/>
  </r>
  <r>
    <d v="2004-05-20T00:00:00"/>
    <n v="9080.4"/>
    <x v="6"/>
    <x v="14"/>
    <n v="18010.973399999999"/>
  </r>
  <r>
    <d v="2004-05-21T00:00:00"/>
    <n v="9606.8700000000008"/>
    <x v="6"/>
    <x v="14"/>
    <n v="19055.226645000002"/>
  </r>
  <r>
    <d v="2004-05-22T00:00:00"/>
    <n v="10224.81"/>
    <x v="6"/>
    <x v="14"/>
    <n v="20280.910635"/>
  </r>
  <r>
    <d v="2004-05-23T00:00:00"/>
    <n v="11009.37"/>
    <x v="6"/>
    <x v="14"/>
    <n v="21837.085395000002"/>
  </r>
  <r>
    <d v="2004-05-24T00:00:00"/>
    <n v="10542.05"/>
    <x v="6"/>
    <x v="14"/>
    <n v="20910.156175"/>
  </r>
  <r>
    <d v="2004-05-25T00:00:00"/>
    <n v="9912.4599999999991"/>
    <x v="6"/>
    <x v="14"/>
    <n v="19661.364409999998"/>
  </r>
  <r>
    <d v="2004-05-26T00:00:00"/>
    <n v="9164.76"/>
    <x v="6"/>
    <x v="14"/>
    <n v="18178.301460000002"/>
  </r>
  <r>
    <d v="2004-05-27T00:00:00"/>
    <n v="9796.2999999999993"/>
    <x v="6"/>
    <x v="14"/>
    <n v="19430.961049999998"/>
  </r>
  <r>
    <d v="2004-05-28T00:00:00"/>
    <n v="13209.21"/>
    <x v="6"/>
    <x v="14"/>
    <n v="26200.468034999998"/>
  </r>
  <r>
    <d v="2004-05-29T00:00:00"/>
    <n v="17480.07"/>
    <x v="6"/>
    <x v="14"/>
    <n v="34671.718845000003"/>
  </r>
  <r>
    <d v="2004-05-30T00:00:00"/>
    <n v="15859.31"/>
    <x v="6"/>
    <x v="14"/>
    <n v="31456.941384999998"/>
  </r>
  <r>
    <d v="2004-05-31T00:00:00"/>
    <n v="13388.68"/>
    <x v="6"/>
    <x v="14"/>
    <n v="26556.446780000002"/>
  </r>
  <r>
    <d v="2004-06-01T00:00:00"/>
    <n v="12036.69"/>
    <x v="7"/>
    <x v="14"/>
    <n v="23874.774615000002"/>
  </r>
  <r>
    <d v="2004-06-02T00:00:00"/>
    <n v="11105.46"/>
    <x v="7"/>
    <x v="14"/>
    <n v="22027.679909999999"/>
  </r>
  <r>
    <d v="2004-06-03T00:00:00"/>
    <n v="11799.56"/>
    <x v="7"/>
    <x v="14"/>
    <n v="23404.42726"/>
  </r>
  <r>
    <d v="2004-06-04T00:00:00"/>
    <n v="12263.21"/>
    <x v="7"/>
    <x v="14"/>
    <n v="24324.077034999998"/>
  </r>
  <r>
    <d v="2004-06-05T00:00:00"/>
    <n v="15368.98"/>
    <x v="7"/>
    <x v="14"/>
    <n v="30484.37183"/>
  </r>
  <r>
    <d v="2004-06-06T00:00:00"/>
    <n v="16284.3"/>
    <x v="7"/>
    <x v="14"/>
    <n v="32299.909049999998"/>
  </r>
  <r>
    <d v="2004-06-07T00:00:00"/>
    <n v="18245.62"/>
    <x v="7"/>
    <x v="14"/>
    <n v="36190.187270000002"/>
  </r>
  <r>
    <d v="2004-06-08T00:00:00"/>
    <n v="18860.189999999999"/>
    <x v="7"/>
    <x v="14"/>
    <n v="37409.186864999996"/>
  </r>
  <r>
    <d v="2004-06-09T00:00:00"/>
    <n v="17344.759999999998"/>
    <x v="7"/>
    <x v="14"/>
    <n v="34403.331459999994"/>
  </r>
  <r>
    <d v="2004-06-10T00:00:00"/>
    <n v="22316.75"/>
    <x v="7"/>
    <x v="14"/>
    <n v="44265.273625000002"/>
  </r>
  <r>
    <d v="2004-06-11T00:00:00"/>
    <n v="22701.5"/>
    <x v="7"/>
    <x v="14"/>
    <n v="45028.42525"/>
  </r>
  <r>
    <d v="2004-06-12T00:00:00"/>
    <n v="16589.939999999999"/>
    <x v="7"/>
    <x v="14"/>
    <n v="32906.145989999997"/>
  </r>
  <r>
    <d v="2004-06-13T00:00:00"/>
    <n v="13504.4"/>
    <x v="7"/>
    <x v="14"/>
    <n v="26785.9774"/>
  </r>
  <r>
    <d v="2004-06-14T00:00:00"/>
    <n v="13205.77"/>
    <x v="7"/>
    <x v="14"/>
    <n v="26193.644795"/>
  </r>
  <r>
    <d v="2004-06-15T00:00:00"/>
    <n v="11811.78"/>
    <x v="7"/>
    <x v="14"/>
    <n v="23428.665630000003"/>
  </r>
  <r>
    <d v="2004-06-16T00:00:00"/>
    <n v="11587.12"/>
    <x v="7"/>
    <x v="14"/>
    <n v="22983.052520000001"/>
  </r>
  <r>
    <d v="2004-06-17T00:00:00"/>
    <n v="12207.56"/>
    <x v="7"/>
    <x v="14"/>
    <n v="24213.69526"/>
  </r>
  <r>
    <d v="2004-06-18T00:00:00"/>
    <n v="11691.58"/>
    <x v="7"/>
    <x v="14"/>
    <n v="23190.248930000002"/>
  </r>
  <r>
    <d v="2004-06-19T00:00:00"/>
    <n v="13071.78"/>
    <x v="7"/>
    <x v="14"/>
    <n v="25927.875630000002"/>
  </r>
  <r>
    <d v="2004-06-20T00:00:00"/>
    <n v="12826.49"/>
    <x v="7"/>
    <x v="14"/>
    <n v="25441.342915000001"/>
  </r>
  <r>
    <d v="2004-06-21T00:00:00"/>
    <n v="13317.41"/>
    <x v="7"/>
    <x v="14"/>
    <n v="26415.082735"/>
  </r>
  <r>
    <d v="2004-06-22T00:00:00"/>
    <n v="11388.86"/>
    <x v="7"/>
    <x v="14"/>
    <n v="22589.803810000001"/>
  </r>
  <r>
    <d v="2004-06-23T00:00:00"/>
    <n v="12095.39"/>
    <x v="7"/>
    <x v="14"/>
    <n v="23991.206064999998"/>
  </r>
  <r>
    <d v="2004-06-24T00:00:00"/>
    <n v="11635.91"/>
    <x v="7"/>
    <x v="14"/>
    <n v="23079.827485000002"/>
  </r>
  <r>
    <d v="2004-06-25T00:00:00"/>
    <n v="11831.71"/>
    <x v="7"/>
    <x v="14"/>
    <n v="23468.196785"/>
  </r>
  <r>
    <d v="2004-06-26T00:00:00"/>
    <n v="13084.46"/>
    <x v="7"/>
    <x v="14"/>
    <n v="25953.026409999999"/>
  </r>
  <r>
    <d v="2004-06-27T00:00:00"/>
    <n v="11943.61"/>
    <x v="7"/>
    <x v="14"/>
    <n v="23690.150435000003"/>
  </r>
  <r>
    <d v="2004-06-28T00:00:00"/>
    <n v="12412.43"/>
    <x v="7"/>
    <x v="14"/>
    <n v="24620.054905000001"/>
  </r>
  <r>
    <d v="2004-06-29T00:00:00"/>
    <n v="12542.78"/>
    <x v="7"/>
    <x v="14"/>
    <n v="24878.604130000003"/>
  </r>
  <r>
    <d v="2004-06-30T00:00:00"/>
    <n v="11827.3"/>
    <x v="7"/>
    <x v="14"/>
    <n v="23459.449549999998"/>
  </r>
  <r>
    <d v="2004-07-01T00:00:00"/>
    <n v="11930.86"/>
    <x v="8"/>
    <x v="14"/>
    <n v="23664.860810000002"/>
  </r>
  <r>
    <d v="2004-07-02T00:00:00"/>
    <n v="10815.22"/>
    <x v="8"/>
    <x v="14"/>
    <n v="21451.988869999997"/>
  </r>
  <r>
    <d v="2004-07-03T00:00:00"/>
    <n v="10830.79"/>
    <x v="8"/>
    <x v="14"/>
    <n v="21482.871965000002"/>
  </r>
  <r>
    <d v="2004-07-04T00:00:00"/>
    <n v="9968.83"/>
    <x v="8"/>
    <x v="14"/>
    <n v="19773.174305"/>
  </r>
  <r>
    <d v="2004-07-05T00:00:00"/>
    <n v="11322.77"/>
    <x v="8"/>
    <x v="14"/>
    <n v="22458.714295000002"/>
  </r>
  <r>
    <d v="2004-07-06T00:00:00"/>
    <n v="10294.25"/>
    <x v="8"/>
    <x v="14"/>
    <n v="20418.644875000002"/>
  </r>
  <r>
    <d v="2004-07-07T00:00:00"/>
    <n v="9568.7199999999993"/>
    <x v="8"/>
    <x v="14"/>
    <n v="18979.556119999997"/>
  </r>
  <r>
    <d v="2004-07-08T00:00:00"/>
    <n v="9056.5"/>
    <x v="8"/>
    <x v="14"/>
    <n v="17963.567750000002"/>
  </r>
  <r>
    <d v="2004-07-09T00:00:00"/>
    <n v="8676.16"/>
    <x v="8"/>
    <x v="14"/>
    <n v="17209.163359999999"/>
  </r>
  <r>
    <d v="2004-07-10T00:00:00"/>
    <n v="8584.07"/>
    <x v="8"/>
    <x v="14"/>
    <n v="17026.502844999999"/>
  </r>
  <r>
    <d v="2004-07-11T00:00:00"/>
    <n v="8530.91"/>
    <x v="8"/>
    <x v="14"/>
    <n v="16921.059985"/>
  </r>
  <r>
    <d v="2004-07-12T00:00:00"/>
    <n v="7737.13"/>
    <x v="8"/>
    <x v="14"/>
    <n v="15346.597355"/>
  </r>
  <r>
    <d v="2004-07-13T00:00:00"/>
    <n v="7522.18"/>
    <x v="8"/>
    <x v="14"/>
    <n v="14920.244030000002"/>
  </r>
  <r>
    <d v="2004-07-14T00:00:00"/>
    <n v="7034.19"/>
    <x v="8"/>
    <x v="14"/>
    <n v="13952.315864999999"/>
  </r>
  <r>
    <d v="2004-07-15T00:00:00"/>
    <n v="7590.42"/>
    <x v="8"/>
    <x v="14"/>
    <n v="15055.59807"/>
  </r>
  <r>
    <d v="2004-07-16T00:00:00"/>
    <n v="7634.89"/>
    <x v="8"/>
    <x v="14"/>
    <n v="15143.804315000001"/>
  </r>
  <r>
    <d v="2004-07-17T00:00:00"/>
    <n v="7127.5"/>
    <x v="8"/>
    <x v="14"/>
    <n v="14137.39625"/>
  </r>
  <r>
    <d v="2004-07-18T00:00:00"/>
    <n v="6803.37"/>
    <x v="8"/>
    <x v="14"/>
    <n v="13494.484394999999"/>
  </r>
  <r>
    <d v="2004-07-19T00:00:00"/>
    <n v="7507.8"/>
    <x v="8"/>
    <x v="14"/>
    <n v="14891.721300000001"/>
  </r>
  <r>
    <d v="2004-07-20T00:00:00"/>
    <n v="6831.88"/>
    <x v="8"/>
    <x v="14"/>
    <n v="13551.03398"/>
  </r>
  <r>
    <d v="2004-07-21T00:00:00"/>
    <n v="6779.03"/>
    <x v="8"/>
    <x v="14"/>
    <n v="13446.206005"/>
  </r>
  <r>
    <d v="2004-07-22T00:00:00"/>
    <n v="5764.89"/>
    <x v="8"/>
    <x v="14"/>
    <n v="11434.659315000001"/>
  </r>
  <r>
    <d v="2004-07-23T00:00:00"/>
    <n v="6602.17"/>
    <x v="8"/>
    <x v="14"/>
    <n v="13095.404195000001"/>
  </r>
  <r>
    <d v="2004-07-24T00:00:00"/>
    <n v="5807.47"/>
    <x v="8"/>
    <x v="14"/>
    <n v="11519.116745000001"/>
  </r>
  <r>
    <d v="2004-07-25T00:00:00"/>
    <n v="5710.45"/>
    <x v="8"/>
    <x v="14"/>
    <n v="11326.677575"/>
  </r>
  <r>
    <d v="2004-07-26T00:00:00"/>
    <n v="5460.49"/>
    <x v="8"/>
    <x v="14"/>
    <n v="10830.881915"/>
  </r>
  <r>
    <d v="2004-07-27T00:00:00"/>
    <n v="5391.7"/>
    <x v="8"/>
    <x v="14"/>
    <n v="10694.436949999999"/>
  </r>
  <r>
    <d v="2004-07-28T00:00:00"/>
    <n v="5836.11"/>
    <x v="8"/>
    <x v="14"/>
    <n v="11575.924185"/>
  </r>
  <r>
    <d v="2004-07-29T00:00:00"/>
    <n v="4457.5200000000004"/>
    <x v="8"/>
    <x v="14"/>
    <n v="8841.4909200000002"/>
  </r>
  <r>
    <d v="2004-07-30T00:00:00"/>
    <n v="4748.37"/>
    <x v="8"/>
    <x v="14"/>
    <n v="9418.3918950000007"/>
  </r>
  <r>
    <d v="2004-07-31T00:00:00"/>
    <n v="4370.1000000000004"/>
    <x v="8"/>
    <x v="14"/>
    <n v="8668.093350000001"/>
  </r>
  <r>
    <d v="2004-08-01T00:00:00"/>
    <n v="4225.3999999999996"/>
    <x v="9"/>
    <x v="14"/>
    <n v="8381.080899999999"/>
  </r>
  <r>
    <d v="2004-08-02T00:00:00"/>
    <n v="3946.9"/>
    <x v="9"/>
    <x v="14"/>
    <n v="7828.6761500000002"/>
  </r>
  <r>
    <d v="2004-08-03T00:00:00"/>
    <n v="4526.29"/>
    <x v="9"/>
    <x v="14"/>
    <n v="8977.8962150000007"/>
  </r>
  <r>
    <d v="2004-08-04T00:00:00"/>
    <n v="3658.3"/>
    <x v="9"/>
    <x v="14"/>
    <n v="7256.2380500000008"/>
  </r>
  <r>
    <d v="2004-08-05T00:00:00"/>
    <n v="4208.74"/>
    <x v="9"/>
    <x v="14"/>
    <n v="8348.0357899999999"/>
  </r>
  <r>
    <d v="2004-08-06T00:00:00"/>
    <n v="3354.88"/>
    <x v="9"/>
    <x v="14"/>
    <n v="6654.4044800000001"/>
  </r>
  <r>
    <d v="2004-08-07T00:00:00"/>
    <n v="4301.8500000000004"/>
    <x v="9"/>
    <x v="14"/>
    <n v="8532.7194750000017"/>
  </r>
  <r>
    <d v="2004-08-08T00:00:00"/>
    <n v="3678.94"/>
    <x v="9"/>
    <x v="14"/>
    <n v="7297.17749"/>
  </r>
  <r>
    <d v="2004-08-09T00:00:00"/>
    <n v="3512.21"/>
    <x v="9"/>
    <x v="14"/>
    <n v="6966.468535"/>
  </r>
  <r>
    <d v="2004-08-10T00:00:00"/>
    <n v="3491.11"/>
    <x v="9"/>
    <x v="14"/>
    <n v="6924.616685"/>
  </r>
  <r>
    <d v="2004-08-11T00:00:00"/>
    <n v="3330.56"/>
    <x v="9"/>
    <x v="14"/>
    <n v="6606.1657599999999"/>
  </r>
  <r>
    <d v="2004-08-12T00:00:00"/>
    <n v="3436.76"/>
    <x v="9"/>
    <x v="14"/>
    <n v="6816.8134600000003"/>
  </r>
  <r>
    <d v="2004-08-13T00:00:00"/>
    <n v="3187.05"/>
    <x v="9"/>
    <x v="14"/>
    <n v="6321.5136750000001"/>
  </r>
  <r>
    <d v="2004-08-14T00:00:00"/>
    <n v="3063.18"/>
    <x v="9"/>
    <x v="14"/>
    <n v="6075.8175299999994"/>
  </r>
  <r>
    <d v="2004-08-15T00:00:00"/>
    <n v="3247.24"/>
    <x v="9"/>
    <x v="14"/>
    <n v="6440.9005399999996"/>
  </r>
  <r>
    <d v="2004-08-16T00:00:00"/>
    <n v="3406.31"/>
    <x v="9"/>
    <x v="14"/>
    <n v="6756.4158850000003"/>
  </r>
  <r>
    <d v="2004-08-17T00:00:00"/>
    <n v="3389.81"/>
    <x v="9"/>
    <x v="14"/>
    <n v="6723.6881350000003"/>
  </r>
  <r>
    <d v="2004-08-18T00:00:00"/>
    <n v="4425.4399999999996"/>
    <x v="9"/>
    <x v="14"/>
    <n v="8777.86024"/>
  </r>
  <r>
    <d v="2004-08-19T00:00:00"/>
    <n v="4159.32"/>
    <x v="9"/>
    <x v="14"/>
    <n v="8250.0112200000003"/>
  </r>
  <r>
    <d v="2004-08-20T00:00:00"/>
    <n v="4031.63"/>
    <x v="9"/>
    <x v="14"/>
    <n v="7996.7381050000004"/>
  </r>
  <r>
    <d v="2004-08-21T00:00:00"/>
    <n v="3585.49"/>
    <x v="9"/>
    <x v="14"/>
    <n v="7111.8194149999999"/>
  </r>
  <r>
    <d v="2004-08-22T00:00:00"/>
    <n v="4095.93"/>
    <x v="9"/>
    <x v="14"/>
    <n v="8124.2771549999998"/>
  </r>
  <r>
    <d v="2004-08-23T00:00:00"/>
    <n v="4852.42"/>
    <x v="9"/>
    <x v="14"/>
    <n v="9624.7750699999997"/>
  </r>
  <r>
    <d v="2004-08-24T00:00:00"/>
    <n v="4767.8500000000004"/>
    <x v="9"/>
    <x v="14"/>
    <n v="9457.0304750000014"/>
  </r>
  <r>
    <d v="2004-08-25T00:00:00"/>
    <n v="4139.49"/>
    <x v="9"/>
    <x v="14"/>
    <n v="8210.6784150000003"/>
  </r>
  <r>
    <d v="2004-08-26T00:00:00"/>
    <n v="5459.82"/>
    <x v="9"/>
    <x v="14"/>
    <n v="10829.552969999999"/>
  </r>
  <r>
    <d v="2004-08-27T00:00:00"/>
    <n v="4932.3"/>
    <x v="9"/>
    <x v="14"/>
    <n v="9783.2170500000011"/>
  </r>
  <r>
    <d v="2004-08-28T00:00:00"/>
    <n v="4457.46"/>
    <x v="9"/>
    <x v="14"/>
    <n v="8841.3719099999998"/>
  </r>
  <r>
    <d v="2004-08-29T00:00:00"/>
    <n v="4032.54"/>
    <x v="9"/>
    <x v="14"/>
    <n v="7998.5430900000001"/>
  </r>
  <r>
    <d v="2004-08-30T00:00:00"/>
    <n v="3993.88"/>
    <x v="9"/>
    <x v="14"/>
    <n v="7921.8609800000004"/>
  </r>
  <r>
    <d v="2004-08-31T00:00:00"/>
    <n v="3490.99"/>
    <x v="9"/>
    <x v="14"/>
    <n v="6924.3786649999993"/>
  </r>
  <r>
    <d v="2004-09-01T00:00:00"/>
    <n v="3742.16"/>
    <x v="10"/>
    <x v="14"/>
    <n v="7422.5743599999996"/>
  </r>
  <r>
    <d v="2004-09-02T00:00:00"/>
    <n v="3254.87"/>
    <x v="10"/>
    <x v="14"/>
    <n v="6456.0346449999997"/>
  </r>
  <r>
    <d v="2004-09-03T00:00:00"/>
    <n v="4698.75"/>
    <x v="10"/>
    <x v="14"/>
    <n v="9319.9706249999999"/>
  </r>
  <r>
    <d v="2004-09-04T00:00:00"/>
    <n v="3840.04"/>
    <x v="10"/>
    <x v="14"/>
    <n v="7616.7193399999996"/>
  </r>
  <r>
    <d v="2004-09-05T00:00:00"/>
    <n v="4087.3"/>
    <x v="10"/>
    <x v="14"/>
    <n v="8107.1595500000003"/>
  </r>
  <r>
    <d v="2004-09-06T00:00:00"/>
    <n v="3502.88"/>
    <x v="10"/>
    <x v="14"/>
    <n v="6947.9624800000001"/>
  </r>
  <r>
    <d v="2004-09-07T00:00:00"/>
    <n v="3580.77"/>
    <x v="10"/>
    <x v="14"/>
    <n v="7102.4572950000002"/>
  </r>
  <r>
    <d v="2004-09-08T00:00:00"/>
    <n v="3163.44"/>
    <x v="10"/>
    <x v="14"/>
    <n v="6274.6832400000003"/>
  </r>
  <r>
    <d v="2004-09-09T00:00:00"/>
    <n v="3315.4"/>
    <x v="10"/>
    <x v="14"/>
    <n v="6576.0959000000003"/>
  </r>
  <r>
    <d v="2004-09-10T00:00:00"/>
    <n v="3423.99"/>
    <x v="10"/>
    <x v="14"/>
    <n v="6791.4841649999998"/>
  </r>
  <r>
    <d v="2004-09-11T00:00:00"/>
    <n v="3210.03"/>
    <x v="10"/>
    <x v="14"/>
    <n v="6367.0945050000009"/>
  </r>
  <r>
    <d v="2004-09-12T00:00:00"/>
    <n v="2758.43"/>
    <x v="10"/>
    <x v="14"/>
    <n v="5471.3459050000001"/>
  </r>
  <r>
    <d v="2004-09-13T00:00:00"/>
    <n v="3015.87"/>
    <x v="10"/>
    <x v="14"/>
    <n v="5981.978145"/>
  </r>
  <r>
    <d v="2004-09-14T00:00:00"/>
    <n v="4506.51"/>
    <x v="10"/>
    <x v="14"/>
    <n v="8938.662585"/>
  </r>
  <r>
    <d v="2004-09-15T00:00:00"/>
    <n v="3859.23"/>
    <x v="10"/>
    <x v="14"/>
    <n v="7654.7827050000005"/>
  </r>
  <r>
    <d v="2004-09-16T00:00:00"/>
    <n v="3665.81"/>
    <x v="10"/>
    <x v="14"/>
    <n v="7271.1341350000002"/>
  </r>
  <r>
    <d v="2004-09-17T00:00:00"/>
    <n v="3535.42"/>
    <x v="10"/>
    <x v="14"/>
    <n v="7012.5055700000003"/>
  </r>
  <r>
    <d v="2004-09-18T00:00:00"/>
    <n v="2916.97"/>
    <x v="10"/>
    <x v="14"/>
    <n v="5785.8099949999996"/>
  </r>
  <r>
    <d v="2004-09-19T00:00:00"/>
    <n v="4033.24"/>
    <x v="10"/>
    <x v="14"/>
    <n v="7999.9315399999996"/>
  </r>
  <r>
    <d v="2004-09-20T00:00:00"/>
    <n v="3530.84"/>
    <x v="10"/>
    <x v="14"/>
    <n v="7003.4211400000004"/>
  </r>
  <r>
    <d v="2004-09-21T00:00:00"/>
    <n v="4019.97"/>
    <x v="10"/>
    <x v="14"/>
    <n v="7973.6104949999999"/>
  </r>
  <r>
    <d v="2004-09-22T00:00:00"/>
    <n v="3670.52"/>
    <x v="10"/>
    <x v="14"/>
    <n v="7280.47642"/>
  </r>
  <r>
    <d v="2004-09-23T00:00:00"/>
    <n v="3527.08"/>
    <x v="10"/>
    <x v="14"/>
    <n v="6995.9631799999997"/>
  </r>
  <r>
    <d v="2004-09-24T00:00:00"/>
    <n v="4020.25"/>
    <x v="10"/>
    <x v="14"/>
    <n v="7974.1658750000006"/>
  </r>
  <r>
    <d v="2004-09-25T00:00:00"/>
    <n v="3901.52"/>
    <x v="10"/>
    <x v="14"/>
    <n v="7738.6649200000002"/>
  </r>
  <r>
    <d v="2004-09-26T00:00:00"/>
    <n v="3551.43"/>
    <x v="10"/>
    <x v="14"/>
    <n v="7044.2614050000002"/>
  </r>
  <r>
    <d v="2004-09-27T00:00:00"/>
    <n v="3615.89"/>
    <x v="10"/>
    <x v="14"/>
    <n v="7172.1178149999996"/>
  </r>
  <r>
    <d v="2004-09-28T00:00:00"/>
    <n v="3538.35"/>
    <x v="10"/>
    <x v="14"/>
    <n v="7018.3172249999998"/>
  </r>
  <r>
    <d v="2004-09-29T00:00:00"/>
    <n v="3903.87"/>
    <x v="10"/>
    <x v="14"/>
    <n v="7743.326145"/>
  </r>
  <r>
    <d v="2004-09-30T00:00:00"/>
    <n v="4374.24"/>
    <x v="10"/>
    <x v="14"/>
    <n v="8676.3050399999993"/>
  </r>
  <r>
    <d v="2004-10-01T00:00:00"/>
    <n v="4979.42"/>
    <x v="11"/>
    <x v="15"/>
    <n v="9876.6795700000002"/>
  </r>
  <r>
    <d v="2004-10-02T00:00:00"/>
    <n v="3895.14"/>
    <x v="11"/>
    <x v="15"/>
    <n v="7726.01019"/>
  </r>
  <r>
    <d v="2004-10-03T00:00:00"/>
    <n v="3927.68"/>
    <x v="11"/>
    <x v="15"/>
    <n v="7790.5532800000001"/>
  </r>
  <r>
    <d v="2004-10-04T00:00:00"/>
    <n v="3745.04"/>
    <x v="11"/>
    <x v="15"/>
    <n v="7428.2868399999998"/>
  </r>
  <r>
    <d v="2004-10-05T00:00:00"/>
    <n v="3729.2"/>
    <x v="11"/>
    <x v="15"/>
    <n v="7396.8681999999999"/>
  </r>
  <r>
    <d v="2004-10-06T00:00:00"/>
    <n v="3713.23"/>
    <x v="11"/>
    <x v="15"/>
    <n v="7365.1917050000002"/>
  </r>
  <r>
    <d v="2004-10-07T00:00:00"/>
    <n v="3375.91"/>
    <x v="11"/>
    <x v="15"/>
    <n v="6696.1174849999998"/>
  </r>
  <r>
    <d v="2004-10-08T00:00:00"/>
    <n v="3410.69"/>
    <x v="11"/>
    <x v="15"/>
    <n v="6765.103615"/>
  </r>
  <r>
    <d v="2004-10-09T00:00:00"/>
    <n v="3181.81"/>
    <x v="11"/>
    <x v="15"/>
    <n v="6311.1201350000001"/>
  </r>
  <r>
    <d v="2004-10-10T00:00:00"/>
    <n v="3003.54"/>
    <x v="11"/>
    <x v="15"/>
    <n v="5957.5215900000003"/>
  </r>
  <r>
    <d v="2004-10-11T00:00:00"/>
    <n v="3602.04"/>
    <x v="11"/>
    <x v="15"/>
    <n v="7144.6463400000002"/>
  </r>
  <r>
    <d v="2004-10-12T00:00:00"/>
    <n v="3287.34"/>
    <x v="11"/>
    <x v="15"/>
    <n v="6520.4388900000004"/>
  </r>
  <r>
    <d v="2004-10-13T00:00:00"/>
    <n v="3214.79"/>
    <x v="11"/>
    <x v="15"/>
    <n v="6376.535965"/>
  </r>
  <r>
    <d v="2004-10-14T00:00:00"/>
    <n v="3135.32"/>
    <x v="11"/>
    <x v="15"/>
    <n v="6218.9072200000001"/>
  </r>
  <r>
    <d v="2004-10-15T00:00:00"/>
    <n v="3190.63"/>
    <x v="11"/>
    <x v="15"/>
    <n v="6328.6146050000007"/>
  </r>
  <r>
    <d v="2004-10-16T00:00:00"/>
    <n v="3427.36"/>
    <x v="11"/>
    <x v="15"/>
    <n v="6798.1685600000001"/>
  </r>
  <r>
    <d v="2004-10-17T00:00:00"/>
    <n v="3496.4"/>
    <x v="11"/>
    <x v="15"/>
    <n v="6935.1094000000003"/>
  </r>
  <r>
    <d v="2004-10-18T00:00:00"/>
    <n v="3406.32"/>
    <x v="11"/>
    <x v="15"/>
    <n v="6756.4357200000004"/>
  </r>
  <r>
    <d v="2004-10-19T00:00:00"/>
    <n v="3895.53"/>
    <x v="11"/>
    <x v="15"/>
    <n v="7726.7837550000004"/>
  </r>
  <r>
    <d v="2004-10-20T00:00:00"/>
    <n v="3765.81"/>
    <x v="11"/>
    <x v="15"/>
    <n v="7469.4841349999997"/>
  </r>
  <r>
    <d v="2004-10-21T00:00:00"/>
    <n v="5013.03"/>
    <x v="11"/>
    <x v="15"/>
    <n v="9943.3450049999992"/>
  </r>
  <r>
    <d v="2004-10-22T00:00:00"/>
    <n v="4069.92"/>
    <x v="11"/>
    <x v="15"/>
    <n v="8072.6863200000007"/>
  </r>
  <r>
    <d v="2004-10-23T00:00:00"/>
    <n v="3893.51"/>
    <x v="11"/>
    <x v="15"/>
    <n v="7722.7770850000006"/>
  </r>
  <r>
    <d v="2004-10-24T00:00:00"/>
    <n v="4010.85"/>
    <x v="11"/>
    <x v="15"/>
    <n v="7955.5209750000004"/>
  </r>
  <r>
    <d v="2004-10-25T00:00:00"/>
    <n v="3808.66"/>
    <x v="11"/>
    <x v="15"/>
    <n v="7554.4771099999998"/>
  </r>
  <r>
    <d v="2004-10-26T00:00:00"/>
    <n v="3657.72"/>
    <x v="11"/>
    <x v="15"/>
    <n v="7255.0876199999993"/>
  </r>
  <r>
    <d v="2004-10-27T00:00:00"/>
    <n v="3364.92"/>
    <x v="11"/>
    <x v="15"/>
    <n v="6674.3188200000004"/>
  </r>
  <r>
    <d v="2004-10-28T00:00:00"/>
    <n v="3805.43"/>
    <x v="11"/>
    <x v="15"/>
    <n v="7548.0704049999995"/>
  </r>
  <r>
    <d v="2004-10-29T00:00:00"/>
    <n v="4552.95"/>
    <x v="11"/>
    <x v="15"/>
    <n v="9030.7763250000007"/>
  </r>
  <r>
    <d v="2004-10-30T00:00:00"/>
    <n v="4031.37"/>
    <x v="11"/>
    <x v="15"/>
    <n v="7996.2223949999998"/>
  </r>
  <r>
    <d v="2004-10-31T00:00:00"/>
    <n v="4490.5"/>
    <x v="11"/>
    <x v="15"/>
    <n v="8906.9067500000001"/>
  </r>
  <r>
    <d v="2004-11-01T00:00:00"/>
    <n v="3863.04"/>
    <x v="0"/>
    <x v="15"/>
    <n v="7662.3398399999996"/>
  </r>
  <r>
    <d v="2004-11-02T00:00:00"/>
    <n v="3662.09"/>
    <x v="0"/>
    <x v="15"/>
    <n v="7263.7555150000007"/>
  </r>
  <r>
    <d v="2004-11-03T00:00:00"/>
    <n v="3257.36"/>
    <x v="0"/>
    <x v="15"/>
    <n v="6460.9735600000004"/>
  </r>
  <r>
    <d v="2004-11-04T00:00:00"/>
    <n v="3466.68"/>
    <x v="0"/>
    <x v="15"/>
    <n v="6876.15978"/>
  </r>
  <r>
    <d v="2004-11-05T00:00:00"/>
    <n v="3498.55"/>
    <x v="0"/>
    <x v="15"/>
    <n v="6939.3739250000008"/>
  </r>
  <r>
    <d v="2004-11-06T00:00:00"/>
    <n v="3316.26"/>
    <x v="0"/>
    <x v="15"/>
    <n v="6577.8017100000006"/>
  </r>
  <r>
    <d v="2004-11-07T00:00:00"/>
    <n v="3360.28"/>
    <x v="0"/>
    <x v="15"/>
    <n v="6665.1153800000002"/>
  </r>
  <r>
    <d v="2004-11-08T00:00:00"/>
    <n v="2980.79"/>
    <x v="0"/>
    <x v="15"/>
    <n v="5912.3969649999999"/>
  </r>
  <r>
    <d v="2004-11-09T00:00:00"/>
    <n v="3710.55"/>
    <x v="0"/>
    <x v="15"/>
    <n v="7359.8759250000003"/>
  </r>
  <r>
    <d v="2004-11-10T00:00:00"/>
    <n v="3272.8"/>
    <x v="0"/>
    <x v="15"/>
    <n v="6491.5988000000007"/>
  </r>
  <r>
    <d v="2004-11-11T00:00:00"/>
    <n v="3561.46"/>
    <x v="0"/>
    <x v="15"/>
    <n v="7064.1559100000004"/>
  </r>
  <r>
    <d v="2004-11-12T00:00:00"/>
    <n v="3749.47"/>
    <x v="0"/>
    <x v="15"/>
    <n v="7437.0737449999997"/>
  </r>
  <r>
    <d v="2004-11-13T00:00:00"/>
    <n v="2921.98"/>
    <x v="0"/>
    <x v="15"/>
    <n v="5795.7473300000001"/>
  </r>
  <r>
    <d v="2004-11-14T00:00:00"/>
    <n v="3042.79"/>
    <x v="0"/>
    <x v="15"/>
    <n v="6035.3739649999998"/>
  </r>
  <r>
    <d v="2004-11-15T00:00:00"/>
    <n v="3238.62"/>
    <x v="0"/>
    <x v="15"/>
    <n v="6423.8027700000002"/>
  </r>
  <r>
    <d v="2004-11-16T00:00:00"/>
    <n v="2947.86"/>
    <x v="0"/>
    <x v="15"/>
    <n v="5847.0803100000003"/>
  </r>
  <r>
    <d v="2004-11-17T00:00:00"/>
    <n v="3075.22"/>
    <x v="0"/>
    <x v="15"/>
    <n v="6099.6988700000002"/>
  </r>
  <r>
    <d v="2004-11-18T00:00:00"/>
    <n v="3249.15"/>
    <x v="0"/>
    <x v="15"/>
    <n v="6444.6890250000006"/>
  </r>
  <r>
    <d v="2004-11-19T00:00:00"/>
    <n v="3173.2"/>
    <x v="0"/>
    <x v="15"/>
    <n v="6294.0421999999999"/>
  </r>
  <r>
    <d v="2004-11-20T00:00:00"/>
    <n v="2871.34"/>
    <x v="0"/>
    <x v="15"/>
    <n v="5695.3028900000008"/>
  </r>
  <r>
    <d v="2004-11-21T00:00:00"/>
    <n v="3168.45"/>
    <x v="0"/>
    <x v="15"/>
    <n v="6284.6205749999999"/>
  </r>
  <r>
    <d v="2004-11-22T00:00:00"/>
    <n v="2491.98"/>
    <x v="0"/>
    <x v="15"/>
    <n v="4942.8423300000004"/>
  </r>
  <r>
    <d v="2004-11-23T00:00:00"/>
    <n v="3232.32"/>
    <x v="0"/>
    <x v="15"/>
    <n v="6411.3067200000005"/>
  </r>
  <r>
    <d v="2004-11-24T00:00:00"/>
    <n v="2975.69"/>
    <x v="0"/>
    <x v="15"/>
    <n v="5902.2811150000007"/>
  </r>
  <r>
    <d v="2004-11-25T00:00:00"/>
    <n v="3132.05"/>
    <x v="0"/>
    <x v="15"/>
    <n v="6212.4211750000004"/>
  </r>
  <r>
    <d v="2004-11-26T00:00:00"/>
    <n v="3438.08"/>
    <x v="0"/>
    <x v="15"/>
    <n v="6819.4316799999997"/>
  </r>
  <r>
    <d v="2004-11-27T00:00:00"/>
    <n v="2919.26"/>
    <x v="0"/>
    <x v="15"/>
    <n v="5790.3522100000009"/>
  </r>
  <r>
    <d v="2004-11-28T00:00:00"/>
    <n v="2870.16"/>
    <x v="0"/>
    <x v="15"/>
    <n v="5692.9623599999995"/>
  </r>
  <r>
    <d v="2004-11-29T00:00:00"/>
    <n v="2482.41"/>
    <x v="0"/>
    <x v="15"/>
    <n v="4923.8602350000001"/>
  </r>
  <r>
    <d v="2004-11-30T00:00:00"/>
    <n v="2409.83"/>
    <x v="0"/>
    <x v="15"/>
    <n v="4779.8978049999996"/>
  </r>
  <r>
    <d v="2004-12-01T00:00:00"/>
    <n v="2747.66"/>
    <x v="1"/>
    <x v="15"/>
    <n v="5449.9836100000002"/>
  </r>
  <r>
    <d v="2004-12-02T00:00:00"/>
    <n v="2871.8"/>
    <x v="1"/>
    <x v="15"/>
    <n v="5696.2153000000008"/>
  </r>
  <r>
    <d v="2004-12-03T00:00:00"/>
    <n v="2768.3"/>
    <x v="1"/>
    <x v="15"/>
    <n v="5490.9230500000003"/>
  </r>
  <r>
    <d v="2004-12-04T00:00:00"/>
    <n v="2746.49"/>
    <x v="1"/>
    <x v="15"/>
    <n v="5447.6629149999999"/>
  </r>
  <r>
    <d v="2004-12-05T00:00:00"/>
    <n v="2849.79"/>
    <x v="1"/>
    <x v="15"/>
    <n v="5652.5584650000001"/>
  </r>
  <r>
    <d v="2004-12-06T00:00:00"/>
    <n v="2977.18"/>
    <x v="1"/>
    <x v="15"/>
    <n v="5905.2365300000001"/>
  </r>
  <r>
    <d v="2004-12-07T00:00:00"/>
    <n v="2982.95"/>
    <x v="1"/>
    <x v="15"/>
    <n v="5916.6813249999996"/>
  </r>
  <r>
    <d v="2004-12-08T00:00:00"/>
    <n v="3293.02"/>
    <x v="1"/>
    <x v="15"/>
    <n v="6531.7051700000002"/>
  </r>
  <r>
    <d v="2004-12-09T00:00:00"/>
    <n v="3331.12"/>
    <x v="1"/>
    <x v="15"/>
    <n v="6607.2765200000003"/>
  </r>
  <r>
    <d v="2004-12-10T00:00:00"/>
    <n v="3159.71"/>
    <x v="1"/>
    <x v="15"/>
    <n v="6267.2847849999998"/>
  </r>
  <r>
    <d v="2004-12-11T00:00:00"/>
    <n v="3469"/>
    <x v="1"/>
    <x v="15"/>
    <n v="6880.7615000000005"/>
  </r>
  <r>
    <d v="2004-12-12T00:00:00"/>
    <n v="2953.69"/>
    <x v="1"/>
    <x v="15"/>
    <n v="5858.6441150000001"/>
  </r>
  <r>
    <d v="2004-12-13T00:00:00"/>
    <n v="2997.37"/>
    <x v="1"/>
    <x v="15"/>
    <n v="5945.2833949999995"/>
  </r>
  <r>
    <d v="2004-12-14T00:00:00"/>
    <n v="3093.47"/>
    <x v="1"/>
    <x v="15"/>
    <n v="6135.8977449999993"/>
  </r>
  <r>
    <d v="2004-12-15T00:00:00"/>
    <n v="3265.42"/>
    <x v="1"/>
    <x v="15"/>
    <n v="6476.9605700000002"/>
  </r>
  <r>
    <d v="2004-12-16T00:00:00"/>
    <n v="2954.53"/>
    <x v="1"/>
    <x v="15"/>
    <n v="5860.3102550000003"/>
  </r>
  <r>
    <d v="2004-12-17T00:00:00"/>
    <n v="2889.8"/>
    <x v="1"/>
    <x v="15"/>
    <n v="5731.9183000000003"/>
  </r>
  <r>
    <d v="2004-12-18T00:00:00"/>
    <n v="2655.77"/>
    <x v="1"/>
    <x v="15"/>
    <n v="5267.719795"/>
  </r>
  <r>
    <d v="2004-12-19T00:00:00"/>
    <n v="2634.18"/>
    <x v="1"/>
    <x v="15"/>
    <n v="5224.8960299999999"/>
  </r>
  <r>
    <d v="2004-12-20T00:00:00"/>
    <n v="3305.78"/>
    <x v="1"/>
    <x v="15"/>
    <n v="6557.0146300000006"/>
  </r>
  <r>
    <d v="2004-12-21T00:00:00"/>
    <n v="2705.37"/>
    <x v="1"/>
    <x v="15"/>
    <n v="5366.1013949999997"/>
  </r>
  <r>
    <d v="2004-12-22T00:00:00"/>
    <n v="2096.69"/>
    <x v="1"/>
    <x v="15"/>
    <n v="4158.7846150000005"/>
  </r>
  <r>
    <d v="2004-12-23T00:00:00"/>
    <n v="2509.9299999999998"/>
    <x v="1"/>
    <x v="15"/>
    <n v="4978.4461549999996"/>
  </r>
  <r>
    <d v="2004-12-24T00:00:00"/>
    <n v="2030.33"/>
    <x v="1"/>
    <x v="15"/>
    <n v="4027.1595549999997"/>
  </r>
  <r>
    <d v="2004-12-25T00:00:00"/>
    <n v="2529.88"/>
    <x v="1"/>
    <x v="15"/>
    <n v="5018.0169800000003"/>
  </r>
  <r>
    <d v="2004-12-26T00:00:00"/>
    <n v="2700.84"/>
    <x v="1"/>
    <x v="15"/>
    <n v="5357.1161400000001"/>
  </r>
  <r>
    <d v="2004-12-27T00:00:00"/>
    <n v="2788.4"/>
    <x v="1"/>
    <x v="15"/>
    <n v="5530.7914000000001"/>
  </r>
  <r>
    <d v="2004-12-28T00:00:00"/>
    <n v="3067.92"/>
    <x v="1"/>
    <x v="15"/>
    <n v="6085.2193200000002"/>
  </r>
  <r>
    <d v="2004-12-29T00:00:00"/>
    <n v="3096.24"/>
    <x v="1"/>
    <x v="15"/>
    <n v="6141.3920399999997"/>
  </r>
  <r>
    <d v="2004-12-30T00:00:00"/>
    <n v="3029.57"/>
    <x v="1"/>
    <x v="15"/>
    <n v="6009.1520950000004"/>
  </r>
  <r>
    <d v="2004-12-31T00:00:00"/>
    <n v="3371.27"/>
    <x v="1"/>
    <x v="15"/>
    <n v="6686.9140450000004"/>
  </r>
  <r>
    <d v="2005-01-01T00:00:00"/>
    <n v="3203.52"/>
    <x v="2"/>
    <x v="15"/>
    <n v="6354.18192"/>
  </r>
  <r>
    <d v="2005-01-02T00:00:00"/>
    <n v="3328.88"/>
    <x v="2"/>
    <x v="15"/>
    <n v="6602.8334800000002"/>
  </r>
  <r>
    <d v="2005-01-03T00:00:00"/>
    <n v="2737.84"/>
    <x v="2"/>
    <x v="15"/>
    <n v="5430.5056400000003"/>
  </r>
  <r>
    <d v="2005-01-04T00:00:00"/>
    <n v="2971.59"/>
    <x v="2"/>
    <x v="15"/>
    <n v="5894.1487650000008"/>
  </r>
  <r>
    <d v="2005-01-05T00:00:00"/>
    <n v="2746.15"/>
    <x v="2"/>
    <x v="15"/>
    <n v="5446.9885250000007"/>
  </r>
  <r>
    <d v="2005-01-06T00:00:00"/>
    <n v="2951.42"/>
    <x v="2"/>
    <x v="15"/>
    <n v="5854.1415700000007"/>
  </r>
  <r>
    <d v="2005-01-07T00:00:00"/>
    <n v="2806.72"/>
    <x v="2"/>
    <x v="15"/>
    <n v="5567.1291199999996"/>
  </r>
  <r>
    <d v="2005-01-08T00:00:00"/>
    <n v="3132.06"/>
    <x v="2"/>
    <x v="15"/>
    <n v="6212.4410100000005"/>
  </r>
  <r>
    <d v="2005-01-09T00:00:00"/>
    <n v="3382.42"/>
    <x v="2"/>
    <x v="15"/>
    <n v="6709.0300700000007"/>
  </r>
  <r>
    <d v="2005-01-10T00:00:00"/>
    <n v="2676.65"/>
    <x v="2"/>
    <x v="15"/>
    <n v="5309.1352750000005"/>
  </r>
  <r>
    <d v="2005-01-11T00:00:00"/>
    <n v="2976.75"/>
    <x v="2"/>
    <x v="15"/>
    <n v="5904.3836250000004"/>
  </r>
  <r>
    <d v="2005-01-12T00:00:00"/>
    <n v="2613.33"/>
    <x v="2"/>
    <x v="15"/>
    <n v="5183.5400550000004"/>
  </r>
  <r>
    <d v="2005-01-13T00:00:00"/>
    <n v="3173.61"/>
    <x v="2"/>
    <x v="15"/>
    <n v="6294.8554350000004"/>
  </r>
  <r>
    <d v="2005-01-14T00:00:00"/>
    <n v="2217.7600000000002"/>
    <x v="2"/>
    <x v="15"/>
    <n v="4398.9269600000007"/>
  </r>
  <r>
    <d v="2005-01-15T00:00:00"/>
    <n v="2404.1999999999998"/>
    <x v="2"/>
    <x v="15"/>
    <n v="4768.7307000000001"/>
  </r>
  <r>
    <d v="2005-01-16T00:00:00"/>
    <n v="2409.91"/>
    <x v="2"/>
    <x v="15"/>
    <n v="4780.0564850000001"/>
  </r>
  <r>
    <d v="2005-01-17T00:00:00"/>
    <n v="2992.06"/>
    <x v="2"/>
    <x v="15"/>
    <n v="5934.75101"/>
  </r>
  <r>
    <d v="2005-01-18T00:00:00"/>
    <n v="2742.96"/>
    <x v="2"/>
    <x v="15"/>
    <n v="5440.6611600000006"/>
  </r>
  <r>
    <d v="2005-01-19T00:00:00"/>
    <n v="3263.95"/>
    <x v="2"/>
    <x v="15"/>
    <n v="6474.0448249999999"/>
  </r>
  <r>
    <d v="2005-01-20T00:00:00"/>
    <n v="2891.83"/>
    <x v="2"/>
    <x v="15"/>
    <n v="5735.9448050000001"/>
  </r>
  <r>
    <d v="2005-01-21T00:00:00"/>
    <n v="2809.35"/>
    <x v="2"/>
    <x v="15"/>
    <n v="5572.3457250000001"/>
  </r>
  <r>
    <d v="2005-01-22T00:00:00"/>
    <n v="2712.37"/>
    <x v="2"/>
    <x v="15"/>
    <n v="5379.9858949999998"/>
  </r>
  <r>
    <d v="2005-01-23T00:00:00"/>
    <n v="2530.3000000000002"/>
    <x v="2"/>
    <x v="15"/>
    <n v="5018.85005"/>
  </r>
  <r>
    <d v="2005-01-24T00:00:00"/>
    <n v="2823.85"/>
    <x v="2"/>
    <x v="15"/>
    <n v="5601.1064749999996"/>
  </r>
  <r>
    <d v="2005-01-25T00:00:00"/>
    <n v="2667.73"/>
    <x v="2"/>
    <x v="15"/>
    <n v="5291.4424550000003"/>
  </r>
  <r>
    <d v="2005-01-26T00:00:00"/>
    <n v="2470.09"/>
    <x v="2"/>
    <x v="15"/>
    <n v="4899.4235150000004"/>
  </r>
  <r>
    <d v="2005-01-27T00:00:00"/>
    <n v="2799.43"/>
    <x v="2"/>
    <x v="15"/>
    <n v="5552.6694049999996"/>
  </r>
  <r>
    <d v="2005-01-28T00:00:00"/>
    <n v="2706.65"/>
    <x v="2"/>
    <x v="15"/>
    <n v="5368.6402750000007"/>
  </r>
  <r>
    <d v="2005-01-29T00:00:00"/>
    <n v="2727.53"/>
    <x v="2"/>
    <x v="15"/>
    <n v="5410.0557550000003"/>
  </r>
  <r>
    <d v="2005-01-30T00:00:00"/>
    <n v="2724.25"/>
    <x v="2"/>
    <x v="15"/>
    <n v="5403.5498749999997"/>
  </r>
  <r>
    <d v="2005-01-31T00:00:00"/>
    <n v="2545.79"/>
    <x v="2"/>
    <x v="15"/>
    <n v="5049.5744649999997"/>
  </r>
  <r>
    <d v="2005-02-01T00:00:00"/>
    <n v="2546.7600000000002"/>
    <x v="3"/>
    <x v="15"/>
    <n v="5051.4984600000007"/>
  </r>
  <r>
    <d v="2005-02-02T00:00:00"/>
    <n v="2405.56"/>
    <x v="3"/>
    <x v="15"/>
    <n v="4771.4282599999997"/>
  </r>
  <r>
    <d v="2005-02-03T00:00:00"/>
    <n v="2515.4299999999998"/>
    <x v="3"/>
    <x v="15"/>
    <n v="4989.3554049999993"/>
  </r>
  <r>
    <d v="2005-02-04T00:00:00"/>
    <n v="2534.6"/>
    <x v="3"/>
    <x v="15"/>
    <n v="5027.3791000000001"/>
  </r>
  <r>
    <d v="2005-02-05T00:00:00"/>
    <n v="2541.09"/>
    <x v="3"/>
    <x v="15"/>
    <n v="5040.252015"/>
  </r>
  <r>
    <d v="2005-02-06T00:00:00"/>
    <n v="2724.14"/>
    <x v="3"/>
    <x v="15"/>
    <n v="5403.33169"/>
  </r>
  <r>
    <d v="2005-02-07T00:00:00"/>
    <n v="2600.2199999999998"/>
    <x v="3"/>
    <x v="15"/>
    <n v="5157.5363699999998"/>
  </r>
  <r>
    <d v="2005-02-08T00:00:00"/>
    <n v="2639.63"/>
    <x v="3"/>
    <x v="15"/>
    <n v="5235.7061050000002"/>
  </r>
  <r>
    <d v="2005-02-09T00:00:00"/>
    <n v="2598.4499999999998"/>
    <x v="3"/>
    <x v="15"/>
    <n v="5154.0255749999997"/>
  </r>
  <r>
    <d v="2005-02-10T00:00:00"/>
    <n v="2660.17"/>
    <x v="3"/>
    <x v="15"/>
    <n v="5276.4471950000006"/>
  </r>
  <r>
    <d v="2005-02-11T00:00:00"/>
    <n v="2324.39"/>
    <x v="3"/>
    <x v="15"/>
    <n v="4610.427565"/>
  </r>
  <r>
    <d v="2005-02-12T00:00:00"/>
    <n v="2552.46"/>
    <x v="3"/>
    <x v="15"/>
    <n v="5062.8044099999997"/>
  </r>
  <r>
    <d v="2005-02-13T00:00:00"/>
    <n v="2860.63"/>
    <x v="3"/>
    <x v="15"/>
    <n v="5674.0596050000004"/>
  </r>
  <r>
    <d v="2005-02-14T00:00:00"/>
    <n v="3350.03"/>
    <x v="3"/>
    <x v="15"/>
    <n v="6644.7845050000005"/>
  </r>
  <r>
    <d v="2005-02-15T00:00:00"/>
    <n v="2652.83"/>
    <x v="3"/>
    <x v="15"/>
    <n v="5261.8883050000004"/>
  </r>
  <r>
    <d v="2005-02-16T00:00:00"/>
    <n v="2251.84"/>
    <x v="3"/>
    <x v="15"/>
    <n v="4466.5246400000005"/>
  </r>
  <r>
    <d v="2005-02-17T00:00:00"/>
    <n v="2204.27"/>
    <x v="3"/>
    <x v="15"/>
    <n v="4372.1695449999997"/>
  </r>
  <r>
    <d v="2005-02-18T00:00:00"/>
    <n v="2215.37"/>
    <x v="3"/>
    <x v="15"/>
    <n v="4394.1863949999997"/>
  </r>
  <r>
    <d v="2005-02-19T00:00:00"/>
    <n v="2845.22"/>
    <x v="3"/>
    <x v="15"/>
    <n v="5643.4938699999993"/>
  </r>
  <r>
    <d v="2005-02-20T00:00:00"/>
    <n v="2564.86"/>
    <x v="3"/>
    <x v="15"/>
    <n v="5087.3998100000008"/>
  </r>
  <r>
    <d v="2005-02-21T00:00:00"/>
    <n v="3204.66"/>
    <x v="3"/>
    <x v="15"/>
    <n v="6356.4431100000002"/>
  </r>
  <r>
    <d v="2005-02-22T00:00:00"/>
    <n v="2741.02"/>
    <x v="3"/>
    <x v="15"/>
    <n v="5436.8131700000004"/>
  </r>
  <r>
    <d v="2005-02-23T00:00:00"/>
    <n v="2553.09"/>
    <x v="3"/>
    <x v="15"/>
    <n v="5064.0540150000006"/>
  </r>
  <r>
    <d v="2005-02-24T00:00:00"/>
    <n v="2383.6999999999998"/>
    <x v="3"/>
    <x v="15"/>
    <n v="4728.0689499999999"/>
  </r>
  <r>
    <d v="2005-02-25T00:00:00"/>
    <n v="2478.2199999999998"/>
    <x v="3"/>
    <x v="15"/>
    <n v="4915.5493699999997"/>
  </r>
  <r>
    <d v="2005-02-26T00:00:00"/>
    <n v="2377.34"/>
    <x v="3"/>
    <x v="15"/>
    <n v="4715.4538900000007"/>
  </r>
  <r>
    <d v="2005-02-27T00:00:00"/>
    <n v="2574.09"/>
    <x v="3"/>
    <x v="15"/>
    <n v="5105.7075150000001"/>
  </r>
  <r>
    <d v="2005-02-28T00:00:00"/>
    <n v="2503.81"/>
    <x v="3"/>
    <x v="15"/>
    <n v="4966.307135"/>
  </r>
  <r>
    <d v="2005-03-01T00:00:00"/>
    <n v="2583.27"/>
    <x v="4"/>
    <x v="15"/>
    <n v="5123.9160449999999"/>
  </r>
  <r>
    <d v="2005-03-02T00:00:00"/>
    <n v="2553.2399999999998"/>
    <x v="4"/>
    <x v="15"/>
    <n v="5064.3515399999997"/>
  </r>
  <r>
    <d v="2005-03-03T00:00:00"/>
    <n v="2411.25"/>
    <x v="4"/>
    <x v="15"/>
    <n v="4782.7143750000005"/>
  </r>
  <r>
    <d v="2005-03-04T00:00:00"/>
    <n v="2555.29"/>
    <x v="4"/>
    <x v="15"/>
    <n v="5068.4177149999996"/>
  </r>
  <r>
    <d v="2005-03-05T00:00:00"/>
    <n v="2418.0100000000002"/>
    <x v="4"/>
    <x v="15"/>
    <n v="4796.1228350000001"/>
  </r>
  <r>
    <d v="2005-03-06T00:00:00"/>
    <n v="2087.3000000000002"/>
    <x v="4"/>
    <x v="15"/>
    <n v="4140.1595500000003"/>
  </r>
  <r>
    <d v="2005-03-07T00:00:00"/>
    <n v="2918.79"/>
    <x v="4"/>
    <x v="15"/>
    <n v="5789.419965"/>
  </r>
  <r>
    <d v="2005-03-08T00:00:00"/>
    <n v="2141.2600000000002"/>
    <x v="4"/>
    <x v="15"/>
    <n v="4247.1892100000005"/>
  </r>
  <r>
    <d v="2005-03-09T00:00:00"/>
    <n v="2768.71"/>
    <x v="4"/>
    <x v="15"/>
    <n v="5491.736285"/>
  </r>
  <r>
    <d v="2005-03-10T00:00:00"/>
    <n v="2406.0300000000002"/>
    <x v="4"/>
    <x v="15"/>
    <n v="4772.3605050000006"/>
  </r>
  <r>
    <d v="2005-03-11T00:00:00"/>
    <n v="2899.18"/>
    <x v="4"/>
    <x v="15"/>
    <n v="5750.5235299999995"/>
  </r>
  <r>
    <d v="2005-03-12T00:00:00"/>
    <n v="2688.36"/>
    <x v="4"/>
    <x v="15"/>
    <n v="5332.3620600000004"/>
  </r>
  <r>
    <d v="2005-03-13T00:00:00"/>
    <n v="3025.93"/>
    <x v="4"/>
    <x v="15"/>
    <n v="6001.9321549999995"/>
  </r>
  <r>
    <d v="2005-03-14T00:00:00"/>
    <n v="2687.35"/>
    <x v="4"/>
    <x v="15"/>
    <n v="5330.358725"/>
  </r>
  <r>
    <d v="2005-03-15T00:00:00"/>
    <n v="2495.48"/>
    <x v="4"/>
    <x v="15"/>
    <n v="4949.7845800000005"/>
  </r>
  <r>
    <d v="2005-03-16T00:00:00"/>
    <n v="3067.84"/>
    <x v="4"/>
    <x v="15"/>
    <n v="6085.0606400000006"/>
  </r>
  <r>
    <d v="2005-03-17T00:00:00"/>
    <n v="2688.23"/>
    <x v="4"/>
    <x v="15"/>
    <n v="5332.1042050000005"/>
  </r>
  <r>
    <d v="2005-03-18T00:00:00"/>
    <n v="2777.93"/>
    <x v="4"/>
    <x v="15"/>
    <n v="5510.0241550000001"/>
  </r>
  <r>
    <d v="2005-03-19T00:00:00"/>
    <n v="2875.1"/>
    <x v="4"/>
    <x v="15"/>
    <n v="5702.7608499999997"/>
  </r>
  <r>
    <d v="2005-03-20T00:00:00"/>
    <n v="2928.75"/>
    <x v="4"/>
    <x v="15"/>
    <n v="5809.1756249999999"/>
  </r>
  <r>
    <d v="2005-03-21T00:00:00"/>
    <n v="2948.25"/>
    <x v="4"/>
    <x v="15"/>
    <n v="5847.8538749999998"/>
  </r>
  <r>
    <d v="2005-03-22T00:00:00"/>
    <n v="2964.25"/>
    <x v="4"/>
    <x v="15"/>
    <n v="5879.5898750000006"/>
  </r>
  <r>
    <d v="2005-03-23T00:00:00"/>
    <n v="3339.54"/>
    <x v="4"/>
    <x v="15"/>
    <n v="6623.9775900000004"/>
  </r>
  <r>
    <d v="2005-03-24T00:00:00"/>
    <n v="3403.83"/>
    <x v="4"/>
    <x v="15"/>
    <n v="6751.4968049999998"/>
  </r>
  <r>
    <d v="2005-03-25T00:00:00"/>
    <n v="1469.1"/>
    <x v="4"/>
    <x v="15"/>
    <n v="2913.9598499999997"/>
  </r>
  <r>
    <d v="2005-03-26T00:00:00"/>
    <n v="1474.38"/>
    <x v="4"/>
    <x v="15"/>
    <n v="2924.4327300000004"/>
  </r>
  <r>
    <d v="2005-03-27T00:00:00"/>
    <n v="1543.49"/>
    <x v="4"/>
    <x v="15"/>
    <n v="3061.5124150000001"/>
  </r>
  <r>
    <d v="2005-03-28T00:00:00"/>
    <n v="7268.08"/>
    <x v="4"/>
    <x v="15"/>
    <n v="14416.23668"/>
  </r>
  <r>
    <d v="2005-03-29T00:00:00"/>
    <n v="2878.57"/>
    <x v="4"/>
    <x v="15"/>
    <n v="5709.6435950000005"/>
  </r>
  <r>
    <d v="2005-03-30T00:00:00"/>
    <n v="3183.38"/>
    <x v="4"/>
    <x v="15"/>
    <n v="6314.23423"/>
  </r>
  <r>
    <d v="2005-03-31T00:00:00"/>
    <n v="4814.5200000000004"/>
    <x v="4"/>
    <x v="15"/>
    <n v="9549.6004200000007"/>
  </r>
  <r>
    <d v="2005-04-01T00:00:00"/>
    <n v="3023.6"/>
    <x v="5"/>
    <x v="15"/>
    <n v="5997.3105999999998"/>
  </r>
  <r>
    <d v="2005-04-02T00:00:00"/>
    <n v="1642.59"/>
    <x v="5"/>
    <x v="15"/>
    <n v="3258.0772649999999"/>
  </r>
  <r>
    <d v="2005-04-03T00:00:00"/>
    <n v="1360"/>
    <x v="5"/>
    <x v="15"/>
    <n v="2697.56"/>
  </r>
  <r>
    <d v="2005-04-04T00:00:00"/>
    <n v="6150.67"/>
    <x v="5"/>
    <x v="15"/>
    <n v="12199.853945000001"/>
  </r>
  <r>
    <d v="2005-04-05T00:00:00"/>
    <n v="3924.51"/>
    <x v="5"/>
    <x v="15"/>
    <n v="7784.265585000001"/>
  </r>
  <r>
    <d v="2005-04-06T00:00:00"/>
    <n v="3734.93"/>
    <x v="5"/>
    <x v="15"/>
    <n v="7408.233655"/>
  </r>
  <r>
    <d v="2005-04-07T00:00:00"/>
    <n v="4579.22"/>
    <x v="5"/>
    <x v="15"/>
    <n v="9082.8828700000013"/>
  </r>
  <r>
    <d v="2005-04-08T00:00:00"/>
    <n v="2906.7"/>
    <x v="5"/>
    <x v="15"/>
    <n v="5765.4394499999999"/>
  </r>
  <r>
    <d v="2005-04-09T00:00:00"/>
    <n v="4342.6499999999996"/>
    <x v="5"/>
    <x v="15"/>
    <n v="8613.6462749999992"/>
  </r>
  <r>
    <d v="2005-04-10T00:00:00"/>
    <n v="4038.83"/>
    <x v="5"/>
    <x v="15"/>
    <n v="8011.0193049999998"/>
  </r>
  <r>
    <d v="2005-04-11T00:00:00"/>
    <n v="3739.05"/>
    <x v="5"/>
    <x v="15"/>
    <n v="7416.4056750000009"/>
  </r>
  <r>
    <d v="2005-04-12T00:00:00"/>
    <n v="4253.29"/>
    <x v="5"/>
    <x v="15"/>
    <n v="8436.4007149999998"/>
  </r>
  <r>
    <d v="2005-04-13T00:00:00"/>
    <n v="3836.18"/>
    <x v="5"/>
    <x v="15"/>
    <n v="7609.0630300000003"/>
  </r>
  <r>
    <d v="2005-04-14T00:00:00"/>
    <n v="5218.3900000000003"/>
    <x v="5"/>
    <x v="15"/>
    <n v="10350.676565000002"/>
  </r>
  <r>
    <d v="2005-04-15T00:00:00"/>
    <n v="5060.95"/>
    <x v="5"/>
    <x v="15"/>
    <n v="10038.394324999999"/>
  </r>
  <r>
    <d v="2005-04-16T00:00:00"/>
    <n v="5237.63"/>
    <x v="5"/>
    <x v="15"/>
    <n v="10388.839105000001"/>
  </r>
  <r>
    <d v="2005-04-17T00:00:00"/>
    <n v="5097.12"/>
    <x v="5"/>
    <x v="15"/>
    <n v="10110.13752"/>
  </r>
  <r>
    <d v="2005-04-18T00:00:00"/>
    <n v="6520.42"/>
    <x v="5"/>
    <x v="15"/>
    <n v="12933.253070000001"/>
  </r>
  <r>
    <d v="2005-04-19T00:00:00"/>
    <n v="6822.68"/>
    <x v="5"/>
    <x v="15"/>
    <n v="13532.78578"/>
  </r>
  <r>
    <d v="2005-04-20T00:00:00"/>
    <n v="6808.22"/>
    <x v="5"/>
    <x v="15"/>
    <n v="13504.104370000001"/>
  </r>
  <r>
    <d v="2005-04-21T00:00:00"/>
    <n v="6153.16"/>
    <x v="5"/>
    <x v="15"/>
    <n v="12204.79286"/>
  </r>
  <r>
    <d v="2005-04-22T00:00:00"/>
    <n v="5553.18"/>
    <x v="5"/>
    <x v="15"/>
    <n v="11014.732530000001"/>
  </r>
  <r>
    <d v="2005-04-23T00:00:00"/>
    <n v="5948.12"/>
    <x v="5"/>
    <x v="15"/>
    <n v="11798.096020000001"/>
  </r>
  <r>
    <d v="2005-04-24T00:00:00"/>
    <n v="6405.51"/>
    <x v="5"/>
    <x v="15"/>
    <n v="12705.329085000001"/>
  </r>
  <r>
    <d v="2005-04-25T00:00:00"/>
    <n v="7248.95"/>
    <x v="5"/>
    <x v="15"/>
    <n v="14378.292325"/>
  </r>
  <r>
    <d v="2005-04-26T00:00:00"/>
    <n v="9204.15"/>
    <x v="5"/>
    <x v="15"/>
    <n v="18256.431525"/>
  </r>
  <r>
    <d v="2005-04-27T00:00:00"/>
    <n v="9595.7199999999993"/>
    <x v="5"/>
    <x v="15"/>
    <n v="19033.110619999999"/>
  </r>
  <r>
    <d v="2005-04-28T00:00:00"/>
    <n v="10087.02"/>
    <x v="5"/>
    <x v="15"/>
    <n v="20007.604170000002"/>
  </r>
  <r>
    <d v="2005-04-29T00:00:00"/>
    <n v="8786.4599999999991"/>
    <x v="5"/>
    <x v="15"/>
    <n v="17427.94341"/>
  </r>
  <r>
    <d v="2005-04-30T00:00:00"/>
    <n v="7765.16"/>
    <x v="5"/>
    <x v="15"/>
    <n v="15402.19486"/>
  </r>
  <r>
    <d v="2005-05-01T00:00:00"/>
    <n v="7284.34"/>
    <x v="6"/>
    <x v="15"/>
    <n v="14448.48839"/>
  </r>
  <r>
    <d v="2005-05-02T00:00:00"/>
    <n v="7014.9"/>
    <x v="6"/>
    <x v="15"/>
    <n v="13914.05415"/>
  </r>
  <r>
    <d v="2005-05-03T00:00:00"/>
    <n v="7108.82"/>
    <x v="6"/>
    <x v="15"/>
    <n v="14100.34447"/>
  </r>
  <r>
    <d v="2005-05-04T00:00:00"/>
    <n v="7822.17"/>
    <x v="6"/>
    <x v="15"/>
    <n v="15515.274195"/>
  </r>
  <r>
    <d v="2005-05-05T00:00:00"/>
    <n v="9206.2999999999993"/>
    <x v="6"/>
    <x v="15"/>
    <n v="18260.696049999999"/>
  </r>
  <r>
    <d v="2005-05-06T00:00:00"/>
    <n v="10096.06"/>
    <x v="6"/>
    <x v="15"/>
    <n v="20025.53501"/>
  </r>
  <r>
    <d v="2005-05-07T00:00:00"/>
    <n v="12477.84"/>
    <x v="6"/>
    <x v="15"/>
    <n v="24749.79564"/>
  </r>
  <r>
    <d v="2005-05-08T00:00:00"/>
    <n v="13159.97"/>
    <x v="6"/>
    <x v="15"/>
    <n v="26102.800495"/>
  </r>
  <r>
    <d v="2005-05-09T00:00:00"/>
    <n v="12941.29"/>
    <x v="6"/>
    <x v="15"/>
    <n v="25669.048715000001"/>
  </r>
  <r>
    <d v="2005-05-10T00:00:00"/>
    <n v="13513.82"/>
    <x v="6"/>
    <x v="15"/>
    <n v="26804.661970000001"/>
  </r>
  <r>
    <d v="2005-05-11T00:00:00"/>
    <n v="15709.91"/>
    <x v="6"/>
    <x v="15"/>
    <n v="31160.606485"/>
  </r>
  <r>
    <d v="2005-05-12T00:00:00"/>
    <n v="14910.1"/>
    <x v="6"/>
    <x v="15"/>
    <n v="29574.183350000003"/>
  </r>
  <r>
    <d v="2005-05-13T00:00:00"/>
    <n v="13006.3"/>
    <x v="6"/>
    <x v="15"/>
    <n v="25797.996049999998"/>
  </r>
  <r>
    <d v="2005-05-14T00:00:00"/>
    <n v="12056.96"/>
    <x v="6"/>
    <x v="15"/>
    <n v="23914.980159999999"/>
  </r>
  <r>
    <d v="2005-05-15T00:00:00"/>
    <n v="12887.96"/>
    <x v="6"/>
    <x v="15"/>
    <n v="25563.268659999998"/>
  </r>
  <r>
    <d v="2005-05-16T00:00:00"/>
    <n v="14798.69"/>
    <x v="6"/>
    <x v="15"/>
    <n v="29353.201615000002"/>
  </r>
  <r>
    <d v="2005-05-17T00:00:00"/>
    <n v="19560.599999999999"/>
    <x v="6"/>
    <x v="15"/>
    <n v="38798.450099999995"/>
  </r>
  <r>
    <d v="2005-05-18T00:00:00"/>
    <n v="19016.919999999998"/>
    <x v="6"/>
    <x v="15"/>
    <n v="37720.060819999999"/>
  </r>
  <r>
    <d v="2005-05-19T00:00:00"/>
    <n v="16848.93"/>
    <x v="6"/>
    <x v="15"/>
    <n v="33419.852655000002"/>
  </r>
  <r>
    <d v="2005-05-20T00:00:00"/>
    <n v="21224.29"/>
    <x v="6"/>
    <x v="15"/>
    <n v="42098.379215000001"/>
  </r>
  <r>
    <d v="2005-05-21T00:00:00"/>
    <n v="28927.55"/>
    <x v="6"/>
    <x v="15"/>
    <n v="57377.795424999997"/>
  </r>
  <r>
    <d v="2005-05-22T00:00:00"/>
    <n v="29500.080000000002"/>
    <x v="6"/>
    <x v="15"/>
    <n v="58513.408680000008"/>
  </r>
  <r>
    <d v="2005-05-23T00:00:00"/>
    <n v="27704.35"/>
    <x v="6"/>
    <x v="15"/>
    <n v="54951.578224999997"/>
  </r>
  <r>
    <d v="2005-05-24T00:00:00"/>
    <n v="27646.12"/>
    <x v="6"/>
    <x v="15"/>
    <n v="54836.079019999997"/>
  </r>
  <r>
    <d v="2005-05-25T00:00:00"/>
    <n v="25550.44"/>
    <x v="6"/>
    <x v="15"/>
    <n v="50679.297740000002"/>
  </r>
  <r>
    <d v="2005-05-26T00:00:00"/>
    <n v="22830.33"/>
    <x v="6"/>
    <x v="15"/>
    <n v="45283.959555000001"/>
  </r>
  <r>
    <d v="2005-05-27T00:00:00"/>
    <n v="19127"/>
    <x v="6"/>
    <x v="15"/>
    <n v="37938.404500000004"/>
  </r>
  <r>
    <d v="2005-05-28T00:00:00"/>
    <n v="18110.91"/>
    <x v="6"/>
    <x v="15"/>
    <n v="35922.989985"/>
  </r>
  <r>
    <d v="2005-05-29T00:00:00"/>
    <n v="19235.22"/>
    <x v="6"/>
    <x v="15"/>
    <n v="38153.058870000001"/>
  </r>
  <r>
    <d v="2005-05-30T00:00:00"/>
    <n v="19538.29"/>
    <x v="6"/>
    <x v="15"/>
    <n v="38754.198215000004"/>
  </r>
  <r>
    <d v="2005-05-31T00:00:00"/>
    <n v="17906.18"/>
    <x v="6"/>
    <x v="15"/>
    <n v="35516.908029999999"/>
  </r>
  <r>
    <d v="2005-06-01T00:00:00"/>
    <n v="17999.47"/>
    <x v="7"/>
    <x v="15"/>
    <n v="35701.948745000002"/>
  </r>
  <r>
    <d v="2005-06-02T00:00:00"/>
    <n v="19899.900000000001"/>
    <x v="7"/>
    <x v="15"/>
    <n v="39471.451650000003"/>
  </r>
  <r>
    <d v="2005-06-03T00:00:00"/>
    <n v="16594.810000000001"/>
    <x v="7"/>
    <x v="15"/>
    <n v="32915.805635000004"/>
  </r>
  <r>
    <d v="2005-06-04T00:00:00"/>
    <n v="15012.47"/>
    <x v="7"/>
    <x v="15"/>
    <n v="29777.234245"/>
  </r>
  <r>
    <d v="2005-06-05T00:00:00"/>
    <n v="14120.9"/>
    <x v="7"/>
    <x v="15"/>
    <n v="28008.80515"/>
  </r>
  <r>
    <d v="2005-06-06T00:00:00"/>
    <n v="14967.22"/>
    <x v="7"/>
    <x v="15"/>
    <n v="29687.480869999999"/>
  </r>
  <r>
    <d v="2005-06-07T00:00:00"/>
    <n v="17614.490000000002"/>
    <x v="7"/>
    <x v="15"/>
    <n v="34938.340915000001"/>
  </r>
  <r>
    <d v="2005-06-08T00:00:00"/>
    <n v="15809.61"/>
    <x v="7"/>
    <x v="15"/>
    <n v="31358.361435000003"/>
  </r>
  <r>
    <d v="2005-06-09T00:00:00"/>
    <n v="12705.37"/>
    <x v="7"/>
    <x v="15"/>
    <n v="25201.101395000002"/>
  </r>
  <r>
    <d v="2005-06-10T00:00:00"/>
    <n v="14058.33"/>
    <x v="7"/>
    <x v="15"/>
    <n v="27884.697554999999"/>
  </r>
  <r>
    <d v="2005-06-11T00:00:00"/>
    <n v="14108.87"/>
    <x v="7"/>
    <x v="15"/>
    <n v="27984.943645000003"/>
  </r>
  <r>
    <d v="2005-06-12T00:00:00"/>
    <n v="14179.8"/>
    <x v="7"/>
    <x v="15"/>
    <n v="28125.633299999998"/>
  </r>
  <r>
    <d v="2005-06-13T00:00:00"/>
    <n v="15420.08"/>
    <x v="7"/>
    <x v="15"/>
    <n v="30585.72868"/>
  </r>
  <r>
    <d v="2005-06-14T00:00:00"/>
    <n v="11977.17"/>
    <x v="7"/>
    <x v="15"/>
    <n v="23756.716694999999"/>
  </r>
  <r>
    <d v="2005-06-15T00:00:00"/>
    <n v="11035.82"/>
    <x v="7"/>
    <x v="15"/>
    <n v="21889.54897"/>
  </r>
  <r>
    <d v="2005-06-16T00:00:00"/>
    <n v="13418.6"/>
    <x v="7"/>
    <x v="15"/>
    <n v="26615.793100000003"/>
  </r>
  <r>
    <d v="2005-06-17T00:00:00"/>
    <n v="15216.46"/>
    <x v="7"/>
    <x v="15"/>
    <n v="30181.848409999999"/>
  </r>
  <r>
    <d v="2005-06-18T00:00:00"/>
    <n v="16532.91"/>
    <x v="7"/>
    <x v="15"/>
    <n v="32793.026984999997"/>
  </r>
  <r>
    <d v="2005-06-19T00:00:00"/>
    <n v="17141.060000000001"/>
    <x v="7"/>
    <x v="15"/>
    <n v="33999.292510000007"/>
  </r>
  <r>
    <d v="2005-06-20T00:00:00"/>
    <n v="17282.23"/>
    <x v="7"/>
    <x v="15"/>
    <n v="34279.303204999997"/>
  </r>
  <r>
    <d v="2005-06-21T00:00:00"/>
    <n v="18015.830000000002"/>
    <x v="7"/>
    <x v="15"/>
    <n v="35734.398805000004"/>
  </r>
  <r>
    <d v="2005-06-22T00:00:00"/>
    <n v="18141.38"/>
    <x v="7"/>
    <x v="15"/>
    <n v="35983.427230000001"/>
  </r>
  <r>
    <d v="2005-06-23T00:00:00"/>
    <n v="19138.38"/>
    <x v="7"/>
    <x v="15"/>
    <n v="37960.976730000002"/>
  </r>
  <r>
    <d v="2005-06-24T00:00:00"/>
    <n v="18256.8"/>
    <x v="7"/>
    <x v="15"/>
    <n v="36212.362800000003"/>
  </r>
  <r>
    <d v="2005-06-25T00:00:00"/>
    <n v="17592.7"/>
    <x v="7"/>
    <x v="15"/>
    <n v="34895.120450000002"/>
  </r>
  <r>
    <d v="2005-06-26T00:00:00"/>
    <n v="16239.83"/>
    <x v="7"/>
    <x v="15"/>
    <n v="32211.702805000001"/>
  </r>
  <r>
    <d v="2005-06-27T00:00:00"/>
    <n v="14580.18"/>
    <x v="7"/>
    <x v="15"/>
    <n v="28919.78703"/>
  </r>
  <r>
    <d v="2005-06-28T00:00:00"/>
    <n v="13809.49"/>
    <x v="7"/>
    <x v="15"/>
    <n v="27391.123415000002"/>
  </r>
  <r>
    <d v="2005-06-29T00:00:00"/>
    <n v="8575.83"/>
    <x v="7"/>
    <x v="15"/>
    <n v="17010.158804999999"/>
  </r>
  <r>
    <d v="2005-06-30T00:00:00"/>
    <n v="11827.16"/>
    <x v="7"/>
    <x v="15"/>
    <n v="23459.171859999999"/>
  </r>
  <r>
    <d v="2005-07-01T00:00:00"/>
    <n v="11400"/>
    <x v="8"/>
    <x v="15"/>
    <n v="22611.9"/>
  </r>
  <r>
    <d v="2005-07-02T00:00:00"/>
    <n v="11243.77"/>
    <x v="8"/>
    <x v="15"/>
    <n v="22302.017795"/>
  </r>
  <r>
    <d v="2005-07-03T00:00:00"/>
    <n v="11390.5"/>
    <x v="8"/>
    <x v="15"/>
    <n v="22593.05675"/>
  </r>
  <r>
    <d v="2005-07-04T00:00:00"/>
    <n v="10017.209999999999"/>
    <x v="8"/>
    <x v="15"/>
    <n v="19869.136035"/>
  </r>
  <r>
    <d v="2005-07-05T00:00:00"/>
    <n v="9613.73"/>
    <x v="8"/>
    <x v="15"/>
    <n v="19068.833455"/>
  </r>
  <r>
    <d v="2005-07-06T00:00:00"/>
    <n v="9217.0499999999993"/>
    <x v="8"/>
    <x v="15"/>
    <n v="18282.018674999999"/>
  </r>
  <r>
    <d v="2005-07-07T00:00:00"/>
    <n v="8821.2800000000007"/>
    <x v="8"/>
    <x v="15"/>
    <n v="17497.008880000001"/>
  </r>
  <r>
    <d v="2005-07-08T00:00:00"/>
    <n v="8890.26"/>
    <x v="8"/>
    <x v="15"/>
    <n v="17633.830710000002"/>
  </r>
  <r>
    <d v="2005-07-09T00:00:00"/>
    <n v="8451.7199999999993"/>
    <x v="8"/>
    <x v="15"/>
    <n v="16763.98662"/>
  </r>
  <r>
    <d v="2005-07-10T00:00:00"/>
    <n v="8688.14"/>
    <x v="8"/>
    <x v="15"/>
    <n v="17232.92569"/>
  </r>
  <r>
    <d v="2005-07-11T00:00:00"/>
    <n v="8158.95"/>
    <x v="8"/>
    <x v="15"/>
    <n v="16183.277324999999"/>
  </r>
  <r>
    <d v="2005-07-12T00:00:00"/>
    <n v="7743.25"/>
    <x v="8"/>
    <x v="15"/>
    <n v="15358.736375"/>
  </r>
  <r>
    <d v="2005-07-13T00:00:00"/>
    <n v="7344.86"/>
    <x v="8"/>
    <x v="15"/>
    <n v="14568.52981"/>
  </r>
  <r>
    <d v="2005-07-14T00:00:00"/>
    <n v="7065.51"/>
    <x v="8"/>
    <x v="15"/>
    <n v="14014.439085"/>
  </r>
  <r>
    <d v="2005-07-15T00:00:00"/>
    <n v="7008.9"/>
    <x v="8"/>
    <x v="15"/>
    <n v="13902.15315"/>
  </r>
  <r>
    <d v="2005-07-16T00:00:00"/>
    <n v="6974.35"/>
    <x v="8"/>
    <x v="15"/>
    <n v="13833.623225000001"/>
  </r>
  <r>
    <d v="2005-07-17T00:00:00"/>
    <n v="5926.16"/>
    <x v="8"/>
    <x v="15"/>
    <n v="11754.53836"/>
  </r>
  <r>
    <d v="2005-07-18T00:00:00"/>
    <n v="6068.09"/>
    <x v="8"/>
    <x v="15"/>
    <n v="12036.056515"/>
  </r>
  <r>
    <d v="2005-07-19T00:00:00"/>
    <n v="5583.04"/>
    <x v="8"/>
    <x v="15"/>
    <n v="11073.95984"/>
  </r>
  <r>
    <d v="2005-07-20T00:00:00"/>
    <n v="5782.01"/>
    <x v="8"/>
    <x v="15"/>
    <n v="11468.616835000001"/>
  </r>
  <r>
    <d v="2005-07-21T00:00:00"/>
    <n v="5233.58"/>
    <x v="8"/>
    <x v="15"/>
    <n v="10380.80593"/>
  </r>
  <r>
    <d v="2005-07-22T00:00:00"/>
    <n v="5553.58"/>
    <x v="8"/>
    <x v="15"/>
    <n v="11015.52593"/>
  </r>
  <r>
    <d v="2005-07-23T00:00:00"/>
    <n v="5891.68"/>
    <x v="8"/>
    <x v="15"/>
    <n v="11686.147280000001"/>
  </r>
  <r>
    <d v="2005-07-24T00:00:00"/>
    <n v="4934.53"/>
    <x v="8"/>
    <x v="15"/>
    <n v="9787.6402550000003"/>
  </r>
  <r>
    <d v="2005-07-25T00:00:00"/>
    <n v="5050.0200000000004"/>
    <x v="8"/>
    <x v="15"/>
    <n v="10016.714670000001"/>
  </r>
  <r>
    <d v="2005-07-26T00:00:00"/>
    <n v="5316.87"/>
    <x v="8"/>
    <x v="15"/>
    <n v="10546.011645"/>
  </r>
  <r>
    <d v="2005-07-27T00:00:00"/>
    <n v="4589.82"/>
    <x v="8"/>
    <x v="15"/>
    <n v="9103.9079700000002"/>
  </r>
  <r>
    <d v="2005-07-28T00:00:00"/>
    <n v="4565.96"/>
    <x v="8"/>
    <x v="15"/>
    <n v="9056.5816599999998"/>
  </r>
  <r>
    <d v="2005-07-29T00:00:00"/>
    <n v="4704.25"/>
    <x v="8"/>
    <x v="15"/>
    <n v="9330.8798750000005"/>
  </r>
  <r>
    <d v="2005-07-30T00:00:00"/>
    <n v="4588.1499999999996"/>
    <x v="8"/>
    <x v="15"/>
    <n v="9100.5955249999988"/>
  </r>
  <r>
    <d v="2005-07-31T00:00:00"/>
    <n v="4780.47"/>
    <x v="8"/>
    <x v="15"/>
    <n v="9482.062245000001"/>
  </r>
  <r>
    <d v="2005-08-01T00:00:00"/>
    <n v="5062.55"/>
    <x v="9"/>
    <x v="15"/>
    <n v="10041.567925000001"/>
  </r>
  <r>
    <d v="2005-08-02T00:00:00"/>
    <n v="4716.51"/>
    <x v="9"/>
    <x v="15"/>
    <n v="9355.1975849999999"/>
  </r>
  <r>
    <d v="2005-08-03T00:00:00"/>
    <n v="4932.2"/>
    <x v="9"/>
    <x v="15"/>
    <n v="9783.0187000000005"/>
  </r>
  <r>
    <d v="2005-08-04T00:00:00"/>
    <n v="4728.0600000000004"/>
    <x v="9"/>
    <x v="15"/>
    <n v="9378.1070100000015"/>
  </r>
  <r>
    <d v="2005-08-05T00:00:00"/>
    <n v="4213"/>
    <x v="9"/>
    <x v="15"/>
    <n v="8356.4855000000007"/>
  </r>
  <r>
    <d v="2005-08-06T00:00:00"/>
    <n v="4326.91"/>
    <x v="9"/>
    <x v="15"/>
    <n v="8582.4259849999999"/>
  </r>
  <r>
    <d v="2005-08-07T00:00:00"/>
    <n v="4549.9399999999996"/>
    <x v="9"/>
    <x v="15"/>
    <n v="9024.8059899999989"/>
  </r>
  <r>
    <d v="2005-08-08T00:00:00"/>
    <n v="3813.24"/>
    <x v="9"/>
    <x v="15"/>
    <n v="7563.5615399999997"/>
  </r>
  <r>
    <d v="2005-08-09T00:00:00"/>
    <n v="4194.05"/>
    <x v="9"/>
    <x v="15"/>
    <n v="8318.8981750000003"/>
  </r>
  <r>
    <d v="2005-08-10T00:00:00"/>
    <n v="4258.6400000000003"/>
    <x v="9"/>
    <x v="15"/>
    <n v="8447.0124400000004"/>
  </r>
  <r>
    <d v="2005-08-11T00:00:00"/>
    <n v="4174.26"/>
    <x v="9"/>
    <x v="15"/>
    <n v="8279.6447100000005"/>
  </r>
  <r>
    <d v="2005-08-12T00:00:00"/>
    <n v="3755.33"/>
    <x v="9"/>
    <x v="15"/>
    <n v="7448.6970549999996"/>
  </r>
  <r>
    <d v="2005-08-13T00:00:00"/>
    <n v="3653.45"/>
    <x v="9"/>
    <x v="15"/>
    <n v="7246.6180749999994"/>
  </r>
  <r>
    <d v="2005-08-14T00:00:00"/>
    <n v="3959.59"/>
    <x v="9"/>
    <x v="15"/>
    <n v="7853.8467650000002"/>
  </r>
  <r>
    <d v="2005-08-15T00:00:00"/>
    <n v="3736.67"/>
    <x v="9"/>
    <x v="15"/>
    <n v="7411.684945"/>
  </r>
  <r>
    <d v="2005-08-16T00:00:00"/>
    <n v="4232.82"/>
    <x v="9"/>
    <x v="15"/>
    <n v="8395.7984699999997"/>
  </r>
  <r>
    <d v="2005-08-17T00:00:00"/>
    <n v="4499.93"/>
    <x v="9"/>
    <x v="15"/>
    <n v="8925.6111550000005"/>
  </r>
  <r>
    <d v="2005-08-18T00:00:00"/>
    <n v="4899.1400000000003"/>
    <x v="9"/>
    <x v="15"/>
    <n v="9717.4441900000002"/>
  </r>
  <r>
    <d v="2005-08-19T00:00:00"/>
    <n v="6353.52"/>
    <x v="9"/>
    <x v="15"/>
    <n v="12602.206920000001"/>
  </r>
  <r>
    <d v="2005-08-20T00:00:00"/>
    <n v="4765.1899999999996"/>
    <x v="9"/>
    <x v="15"/>
    <n v="9451.7543649999989"/>
  </r>
  <r>
    <d v="2005-08-21T00:00:00"/>
    <n v="4590.07"/>
    <x v="9"/>
    <x v="15"/>
    <n v="9104.4038449999989"/>
  </r>
  <r>
    <d v="2005-08-22T00:00:00"/>
    <n v="4386.5"/>
    <x v="9"/>
    <x v="15"/>
    <n v="8700.6227500000005"/>
  </r>
  <r>
    <d v="2005-08-23T00:00:00"/>
    <n v="4091.97"/>
    <x v="9"/>
    <x v="15"/>
    <n v="8116.4224949999998"/>
  </r>
  <r>
    <d v="2005-08-24T00:00:00"/>
    <n v="4005.51"/>
    <x v="9"/>
    <x v="15"/>
    <n v="7944.9290850000007"/>
  </r>
  <r>
    <d v="2005-08-25T00:00:00"/>
    <n v="3847.68"/>
    <x v="9"/>
    <x v="15"/>
    <n v="7631.8732799999998"/>
  </r>
  <r>
    <d v="2005-08-26T00:00:00"/>
    <n v="4442.42"/>
    <x v="9"/>
    <x v="15"/>
    <n v="8811.5400700000009"/>
  </r>
  <r>
    <d v="2005-08-27T00:00:00"/>
    <n v="3343.18"/>
    <x v="9"/>
    <x v="15"/>
    <n v="6631.1975299999995"/>
  </r>
  <r>
    <d v="2005-08-28T00:00:00"/>
    <n v="3993.87"/>
    <x v="9"/>
    <x v="15"/>
    <n v="7921.8411450000003"/>
  </r>
  <r>
    <d v="2005-08-29T00:00:00"/>
    <n v="3569.71"/>
    <x v="9"/>
    <x v="15"/>
    <n v="7080.5197850000004"/>
  </r>
  <r>
    <d v="2005-08-30T00:00:00"/>
    <n v="3500.6"/>
    <x v="9"/>
    <x v="15"/>
    <n v="6943.4400999999998"/>
  </r>
  <r>
    <d v="2005-08-31T00:00:00"/>
    <n v="3312.18"/>
    <x v="9"/>
    <x v="15"/>
    <n v="6569.70903"/>
  </r>
  <r>
    <d v="2005-09-01T00:00:00"/>
    <n v="3595.58"/>
    <x v="10"/>
    <x v="15"/>
    <n v="7131.8329299999996"/>
  </r>
  <r>
    <d v="2005-09-02T00:00:00"/>
    <n v="3640.95"/>
    <x v="10"/>
    <x v="15"/>
    <n v="7221.8243249999996"/>
  </r>
  <r>
    <d v="2005-09-03T00:00:00"/>
    <n v="3618.79"/>
    <x v="10"/>
    <x v="15"/>
    <n v="7177.8699649999999"/>
  </r>
  <r>
    <d v="2005-09-04T00:00:00"/>
    <n v="3326.39"/>
    <x v="10"/>
    <x v="15"/>
    <n v="6597.8945649999996"/>
  </r>
  <r>
    <d v="2005-09-05T00:00:00"/>
    <n v="3745.61"/>
    <x v="10"/>
    <x v="15"/>
    <n v="7429.4174350000003"/>
  </r>
  <r>
    <d v="2005-09-06T00:00:00"/>
    <n v="3489.75"/>
    <x v="10"/>
    <x v="15"/>
    <n v="6921.9191250000003"/>
  </r>
  <r>
    <d v="2005-09-07T00:00:00"/>
    <n v="3718.49"/>
    <x v="10"/>
    <x v="15"/>
    <n v="7375.6249149999994"/>
  </r>
  <r>
    <d v="2005-09-08T00:00:00"/>
    <n v="3757.88"/>
    <x v="10"/>
    <x v="15"/>
    <n v="7453.7549800000006"/>
  </r>
  <r>
    <d v="2005-09-09T00:00:00"/>
    <n v="3553.31"/>
    <x v="10"/>
    <x v="15"/>
    <n v="7047.9903850000001"/>
  </r>
  <r>
    <d v="2005-09-10T00:00:00"/>
    <n v="3484.05"/>
    <x v="10"/>
    <x v="15"/>
    <n v="6910.6131750000004"/>
  </r>
  <r>
    <d v="2005-09-11T00:00:00"/>
    <n v="3650.8"/>
    <x v="10"/>
    <x v="15"/>
    <n v="7241.3618000000006"/>
  </r>
  <r>
    <d v="2005-09-12T00:00:00"/>
    <n v="4695.8100000000004"/>
    <x v="10"/>
    <x v="15"/>
    <n v="9314.1391350000013"/>
  </r>
  <r>
    <d v="2005-09-13T00:00:00"/>
    <n v="3947.2"/>
    <x v="10"/>
    <x v="15"/>
    <n v="7829.2712000000001"/>
  </r>
  <r>
    <d v="2005-09-14T00:00:00"/>
    <n v="3867.8"/>
    <x v="10"/>
    <x v="15"/>
    <n v="7671.7813000000006"/>
  </r>
  <r>
    <d v="2005-09-15T00:00:00"/>
    <n v="3812.92"/>
    <x v="10"/>
    <x v="15"/>
    <n v="7562.9268200000006"/>
  </r>
  <r>
    <d v="2005-09-16T00:00:00"/>
    <n v="3516.93"/>
    <x v="10"/>
    <x v="15"/>
    <n v="6975.8306549999998"/>
  </r>
  <r>
    <d v="2005-09-17T00:00:00"/>
    <n v="3725.2"/>
    <x v="10"/>
    <x v="15"/>
    <n v="7388.9341999999997"/>
  </r>
  <r>
    <d v="2005-09-18T00:00:00"/>
    <n v="3953.42"/>
    <x v="10"/>
    <x v="15"/>
    <n v="7841.6085700000003"/>
  </r>
  <r>
    <d v="2005-09-19T00:00:00"/>
    <n v="3972.85"/>
    <x v="10"/>
    <x v="15"/>
    <n v="7880.1479749999999"/>
  </r>
  <r>
    <d v="2005-09-20T00:00:00"/>
    <n v="3375.26"/>
    <x v="10"/>
    <x v="15"/>
    <n v="6694.8282100000006"/>
  </r>
  <r>
    <d v="2005-09-21T00:00:00"/>
    <n v="4289.3100000000004"/>
    <x v="10"/>
    <x v="15"/>
    <n v="8507.8463850000007"/>
  </r>
  <r>
    <d v="2005-09-22T00:00:00"/>
    <n v="3996.88"/>
    <x v="10"/>
    <x v="15"/>
    <n v="7927.8114800000003"/>
  </r>
  <r>
    <d v="2005-09-23T00:00:00"/>
    <n v="3869.8"/>
    <x v="10"/>
    <x v="15"/>
    <n v="7675.7483000000002"/>
  </r>
  <r>
    <d v="2005-09-24T00:00:00"/>
    <n v="4375.05"/>
    <x v="10"/>
    <x v="15"/>
    <n v="8677.9116750000012"/>
  </r>
  <r>
    <d v="2005-09-25T00:00:00"/>
    <n v="4940.29"/>
    <x v="10"/>
    <x v="15"/>
    <n v="9799.0652150000005"/>
  </r>
  <r>
    <d v="2005-09-26T00:00:00"/>
    <n v="4322.6899999999996"/>
    <x v="10"/>
    <x v="15"/>
    <n v="8574.0556149999993"/>
  </r>
  <r>
    <d v="2005-09-27T00:00:00"/>
    <n v="3957.84"/>
    <x v="10"/>
    <x v="15"/>
    <n v="7850.3756400000002"/>
  </r>
  <r>
    <d v="2005-09-28T00:00:00"/>
    <n v="3507.26"/>
    <x v="10"/>
    <x v="15"/>
    <n v="6956.6502100000007"/>
  </r>
  <r>
    <d v="2005-09-29T00:00:00"/>
    <n v="3859.23"/>
    <x v="10"/>
    <x v="15"/>
    <n v="7654.7827050000005"/>
  </r>
  <r>
    <d v="2005-09-30T00:00:00"/>
    <n v="3716.5"/>
    <x v="10"/>
    <x v="15"/>
    <n v="7371.6777499999998"/>
  </r>
  <r>
    <d v="2005-10-01T00:00:00"/>
    <n v="3615.09"/>
    <x v="11"/>
    <x v="16"/>
    <n v="7170.5310150000005"/>
  </r>
  <r>
    <d v="2005-10-02T00:00:00"/>
    <n v="3500.42"/>
    <x v="11"/>
    <x v="16"/>
    <n v="6943.0830700000006"/>
  </r>
  <r>
    <d v="2005-10-03T00:00:00"/>
    <n v="4629.76"/>
    <x v="11"/>
    <x v="16"/>
    <n v="9183.12896"/>
  </r>
  <r>
    <d v="2005-10-04T00:00:00"/>
    <n v="4844.43"/>
    <x v="11"/>
    <x v="16"/>
    <n v="9608.9269050000003"/>
  </r>
  <r>
    <d v="2005-10-05T00:00:00"/>
    <n v="4800.78"/>
    <x v="11"/>
    <x v="16"/>
    <n v="9522.3471300000001"/>
  </r>
  <r>
    <d v="2005-10-06T00:00:00"/>
    <n v="3842.77"/>
    <x v="11"/>
    <x v="16"/>
    <n v="7622.1342949999998"/>
  </r>
  <r>
    <d v="2005-10-07T00:00:00"/>
    <n v="4149.8500000000004"/>
    <x v="11"/>
    <x v="16"/>
    <n v="8231.2274750000015"/>
  </r>
  <r>
    <d v="2005-10-08T00:00:00"/>
    <n v="4046.84"/>
    <x v="11"/>
    <x v="16"/>
    <n v="8026.9071400000003"/>
  </r>
  <r>
    <d v="2005-10-09T00:00:00"/>
    <n v="3860.09"/>
    <x v="11"/>
    <x v="16"/>
    <n v="7656.488515"/>
  </r>
  <r>
    <d v="2005-10-10T00:00:00"/>
    <n v="3674.23"/>
    <x v="11"/>
    <x v="16"/>
    <n v="7287.8352050000003"/>
  </r>
  <r>
    <d v="2005-10-11T00:00:00"/>
    <n v="3622.23"/>
    <x v="11"/>
    <x v="16"/>
    <n v="7184.6932050000005"/>
  </r>
  <r>
    <d v="2005-10-12T00:00:00"/>
    <n v="3610.32"/>
    <x v="11"/>
    <x v="16"/>
    <n v="7161.0697200000004"/>
  </r>
  <r>
    <d v="2005-10-13T00:00:00"/>
    <n v="3548.43"/>
    <x v="11"/>
    <x v="16"/>
    <n v="7038.3109049999994"/>
  </r>
  <r>
    <d v="2005-10-14T00:00:00"/>
    <n v="3659.36"/>
    <x v="11"/>
    <x v="16"/>
    <n v="7258.3405600000006"/>
  </r>
  <r>
    <d v="2005-10-15T00:00:00"/>
    <n v="3545.51"/>
    <x v="11"/>
    <x v="16"/>
    <n v="7032.5190850000008"/>
  </r>
  <r>
    <d v="2005-10-16T00:00:00"/>
    <n v="3410"/>
    <x v="11"/>
    <x v="16"/>
    <n v="6763.7350000000006"/>
  </r>
  <r>
    <d v="2005-10-17T00:00:00"/>
    <n v="3527.3"/>
    <x v="11"/>
    <x v="16"/>
    <n v="6996.3995500000001"/>
  </r>
  <r>
    <d v="2005-10-18T00:00:00"/>
    <n v="3446.2"/>
    <x v="11"/>
    <x v="16"/>
    <n v="6835.5376999999999"/>
  </r>
  <r>
    <d v="2005-10-19T00:00:00"/>
    <n v="3443.64"/>
    <x v="11"/>
    <x v="16"/>
    <n v="6830.4599399999997"/>
  </r>
  <r>
    <d v="2005-10-20T00:00:00"/>
    <n v="3408.63"/>
    <x v="11"/>
    <x v="16"/>
    <n v="6761.017605"/>
  </r>
  <r>
    <d v="2005-10-21T00:00:00"/>
    <n v="3381.38"/>
    <x v="11"/>
    <x v="16"/>
    <n v="6706.9672300000002"/>
  </r>
  <r>
    <d v="2005-10-22T00:00:00"/>
    <n v="3213.66"/>
    <x v="11"/>
    <x v="16"/>
    <n v="6374.2946099999999"/>
  </r>
  <r>
    <d v="2005-10-23T00:00:00"/>
    <n v="3300.04"/>
    <x v="11"/>
    <x v="16"/>
    <n v="6545.6293400000004"/>
  </r>
  <r>
    <d v="2005-10-24T00:00:00"/>
    <n v="3318.64"/>
    <x v="11"/>
    <x v="16"/>
    <n v="6582.5224399999997"/>
  </r>
  <r>
    <d v="2005-10-25T00:00:00"/>
    <n v="3249"/>
    <x v="11"/>
    <x v="16"/>
    <n v="6444.3914999999997"/>
  </r>
  <r>
    <d v="2005-10-26T00:00:00"/>
    <n v="3291.32"/>
    <x v="11"/>
    <x v="16"/>
    <n v="6528.3332200000004"/>
  </r>
  <r>
    <d v="2005-10-27T00:00:00"/>
    <n v="3398.54"/>
    <x v="11"/>
    <x v="16"/>
    <n v="6741.0040900000004"/>
  </r>
  <r>
    <d v="2005-10-28T00:00:00"/>
    <n v="3637.65"/>
    <x v="11"/>
    <x v="16"/>
    <n v="7215.2787750000007"/>
  </r>
  <r>
    <d v="2005-10-29T00:00:00"/>
    <n v="3984.98"/>
    <x v="11"/>
    <x v="16"/>
    <n v="7904.2078300000003"/>
  </r>
  <r>
    <d v="2005-10-30T00:00:00"/>
    <n v="3834.76"/>
    <x v="11"/>
    <x v="16"/>
    <n v="7606.2464600000003"/>
  </r>
  <r>
    <d v="2005-10-31T00:00:00"/>
    <n v="3848.02"/>
    <x v="11"/>
    <x v="16"/>
    <n v="7632.5476699999999"/>
  </r>
  <r>
    <d v="2005-11-01T00:00:00"/>
    <n v="3279.46"/>
    <x v="0"/>
    <x v="16"/>
    <n v="6504.8089100000007"/>
  </r>
  <r>
    <d v="2005-11-02T00:00:00"/>
    <n v="3250.85"/>
    <x v="0"/>
    <x v="16"/>
    <n v="6448.0609750000003"/>
  </r>
  <r>
    <d v="2005-11-03T00:00:00"/>
    <n v="4824.8100000000004"/>
    <x v="0"/>
    <x v="16"/>
    <n v="9570.0106350000005"/>
  </r>
  <r>
    <d v="2005-11-04T00:00:00"/>
    <n v="3488.89"/>
    <x v="0"/>
    <x v="16"/>
    <n v="6920.213315"/>
  </r>
  <r>
    <d v="2005-11-05T00:00:00"/>
    <n v="4308.71"/>
    <x v="0"/>
    <x v="16"/>
    <n v="8546.326285000001"/>
  </r>
  <r>
    <d v="2005-11-06T00:00:00"/>
    <n v="3853.7"/>
    <x v="0"/>
    <x v="16"/>
    <n v="7643.8139499999997"/>
  </r>
  <r>
    <d v="2005-11-07T00:00:00"/>
    <n v="4704.1499999999996"/>
    <x v="0"/>
    <x v="16"/>
    <n v="9330.681525"/>
  </r>
  <r>
    <d v="2005-11-08T00:00:00"/>
    <n v="4046.63"/>
    <x v="0"/>
    <x v="16"/>
    <n v="8026.490605"/>
  </r>
  <r>
    <d v="2005-11-09T00:00:00"/>
    <n v="4752.4799999999996"/>
    <x v="0"/>
    <x v="16"/>
    <n v="9426.5440799999997"/>
  </r>
  <r>
    <d v="2005-11-10T00:00:00"/>
    <n v="3739.32"/>
    <x v="0"/>
    <x v="16"/>
    <n v="7416.9412200000006"/>
  </r>
  <r>
    <d v="2005-11-11T00:00:00"/>
    <n v="3330.74"/>
    <x v="0"/>
    <x v="16"/>
    <n v="6606.52279"/>
  </r>
  <r>
    <d v="2005-11-12T00:00:00"/>
    <n v="3829.49"/>
    <x v="0"/>
    <x v="16"/>
    <n v="7595.7934150000001"/>
  </r>
  <r>
    <d v="2005-11-13T00:00:00"/>
    <n v="3842.72"/>
    <x v="0"/>
    <x v="16"/>
    <n v="7622.0351199999996"/>
  </r>
  <r>
    <d v="2005-11-14T00:00:00"/>
    <n v="3679.16"/>
    <x v="0"/>
    <x v="16"/>
    <n v="7297.6138599999995"/>
  </r>
  <r>
    <d v="2005-11-15T00:00:00"/>
    <n v="3755.36"/>
    <x v="0"/>
    <x v="16"/>
    <n v="7448.7565600000007"/>
  </r>
  <r>
    <d v="2005-11-16T00:00:00"/>
    <n v="3167.48"/>
    <x v="0"/>
    <x v="16"/>
    <n v="6282.6965799999998"/>
  </r>
  <r>
    <d v="2005-11-17T00:00:00"/>
    <n v="3670.89"/>
    <x v="0"/>
    <x v="16"/>
    <n v="7281.2103150000003"/>
  </r>
  <r>
    <d v="2005-11-18T00:00:00"/>
    <n v="3090.6"/>
    <x v="0"/>
    <x v="16"/>
    <n v="6130.2051000000001"/>
  </r>
  <r>
    <d v="2005-11-19T00:00:00"/>
    <n v="3422.4"/>
    <x v="0"/>
    <x v="16"/>
    <n v="6788.3304000000007"/>
  </r>
  <r>
    <d v="2005-11-20T00:00:00"/>
    <n v="3228.95"/>
    <x v="0"/>
    <x v="16"/>
    <n v="6404.6223249999994"/>
  </r>
  <r>
    <d v="2005-11-21T00:00:00"/>
    <n v="3005.78"/>
    <x v="0"/>
    <x v="16"/>
    <n v="5961.9646300000004"/>
  </r>
  <r>
    <d v="2005-11-22T00:00:00"/>
    <n v="2985.07"/>
    <x v="0"/>
    <x v="16"/>
    <n v="5920.8863450000008"/>
  </r>
  <r>
    <d v="2005-11-23T00:00:00"/>
    <n v="3037.83"/>
    <x v="0"/>
    <x v="16"/>
    <n v="6025.5358049999995"/>
  </r>
  <r>
    <d v="2005-11-24T00:00:00"/>
    <n v="2878.77"/>
    <x v="0"/>
    <x v="16"/>
    <n v="5710.0402949999998"/>
  </r>
  <r>
    <d v="2005-11-25T00:00:00"/>
    <n v="3104.28"/>
    <x v="0"/>
    <x v="16"/>
    <n v="6157.3393800000003"/>
  </r>
  <r>
    <d v="2005-11-26T00:00:00"/>
    <n v="3086.26"/>
    <x v="0"/>
    <x v="16"/>
    <n v="6121.5967100000007"/>
  </r>
  <r>
    <d v="2005-11-27T00:00:00"/>
    <n v="3479.05"/>
    <x v="0"/>
    <x v="16"/>
    <n v="6900.6956750000008"/>
  </r>
  <r>
    <d v="2005-11-28T00:00:00"/>
    <n v="2919.51"/>
    <x v="0"/>
    <x v="16"/>
    <n v="5790.8480850000005"/>
  </r>
  <r>
    <d v="2005-11-29T00:00:00"/>
    <n v="2984.48"/>
    <x v="0"/>
    <x v="16"/>
    <n v="5919.7160800000001"/>
  </r>
  <r>
    <d v="2005-11-30T00:00:00"/>
    <n v="3724.66"/>
    <x v="0"/>
    <x v="16"/>
    <n v="7387.8631100000002"/>
  </r>
  <r>
    <d v="2005-12-01T00:00:00"/>
    <n v="3047.13"/>
    <x v="1"/>
    <x v="16"/>
    <n v="6043.9823550000001"/>
  </r>
  <r>
    <d v="2005-12-02T00:00:00"/>
    <n v="3679.42"/>
    <x v="1"/>
    <x v="16"/>
    <n v="7298.1295700000001"/>
  </r>
  <r>
    <d v="2005-12-03T00:00:00"/>
    <n v="3921.35"/>
    <x v="1"/>
    <x v="16"/>
    <n v="7777.9977250000002"/>
  </r>
  <r>
    <d v="2005-12-04T00:00:00"/>
    <n v="2935.5"/>
    <x v="1"/>
    <x v="16"/>
    <n v="5822.5642500000004"/>
  </r>
  <r>
    <d v="2005-12-05T00:00:00"/>
    <n v="2700.74"/>
    <x v="1"/>
    <x v="16"/>
    <n v="5356.9177899999995"/>
  </r>
  <r>
    <d v="2005-12-06T00:00:00"/>
    <n v="2817.07"/>
    <x v="1"/>
    <x v="16"/>
    <n v="5587.6583450000007"/>
  </r>
  <r>
    <d v="2005-12-07T00:00:00"/>
    <n v="5163.34"/>
    <x v="1"/>
    <x v="16"/>
    <n v="10241.48489"/>
  </r>
  <r>
    <d v="2005-12-08T00:00:00"/>
    <n v="1878.97"/>
    <x v="1"/>
    <x v="16"/>
    <n v="3726.936995"/>
  </r>
  <r>
    <d v="2005-12-09T00:00:00"/>
    <n v="1995.64"/>
    <x v="1"/>
    <x v="16"/>
    <n v="3958.3519400000005"/>
  </r>
  <r>
    <d v="2005-12-10T00:00:00"/>
    <n v="2309.21"/>
    <x v="1"/>
    <x v="16"/>
    <n v="4580.3180350000002"/>
  </r>
  <r>
    <d v="2005-12-11T00:00:00"/>
    <n v="2731.88"/>
    <x v="1"/>
    <x v="16"/>
    <n v="5418.6839800000007"/>
  </r>
  <r>
    <d v="2005-12-12T00:00:00"/>
    <n v="2348.4"/>
    <x v="1"/>
    <x v="16"/>
    <n v="4658.0514000000003"/>
  </r>
  <r>
    <d v="2005-12-13T00:00:00"/>
    <n v="2569.5100000000002"/>
    <x v="1"/>
    <x v="16"/>
    <n v="5096.6230850000002"/>
  </r>
  <r>
    <d v="2005-12-14T00:00:00"/>
    <n v="3055.04"/>
    <x v="1"/>
    <x v="16"/>
    <n v="6059.67184"/>
  </r>
  <r>
    <d v="2005-12-15T00:00:00"/>
    <n v="2575.61"/>
    <x v="1"/>
    <x v="16"/>
    <n v="5108.7224350000006"/>
  </r>
  <r>
    <d v="2005-12-16T00:00:00"/>
    <n v="2381.09"/>
    <x v="1"/>
    <x v="16"/>
    <n v="4722.8920150000004"/>
  </r>
  <r>
    <d v="2005-12-17T00:00:00"/>
    <n v="2434.61"/>
    <x v="1"/>
    <x v="16"/>
    <n v="4829.0489350000007"/>
  </r>
  <r>
    <d v="2005-12-18T00:00:00"/>
    <n v="2710.59"/>
    <x v="1"/>
    <x v="16"/>
    <n v="5376.4552650000005"/>
  </r>
  <r>
    <d v="2005-12-19T00:00:00"/>
    <n v="2808.31"/>
    <x v="1"/>
    <x v="16"/>
    <n v="5570.2828849999996"/>
  </r>
  <r>
    <d v="2005-12-20T00:00:00"/>
    <n v="3206.29"/>
    <x v="1"/>
    <x v="16"/>
    <n v="6359.6762150000004"/>
  </r>
  <r>
    <d v="2005-12-21T00:00:00"/>
    <n v="3210.46"/>
    <x v="1"/>
    <x v="16"/>
    <n v="6367.9474099999998"/>
  </r>
  <r>
    <d v="2005-12-22T00:00:00"/>
    <n v="3226.36"/>
    <x v="1"/>
    <x v="16"/>
    <n v="6399.48506"/>
  </r>
  <r>
    <d v="2005-12-23T00:00:00"/>
    <n v="4612.17"/>
    <x v="1"/>
    <x v="16"/>
    <n v="9148.2391950000001"/>
  </r>
  <r>
    <d v="2005-12-24T00:00:00"/>
    <n v="3501.52"/>
    <x v="1"/>
    <x v="16"/>
    <n v="6945.2649200000005"/>
  </r>
  <r>
    <d v="2005-12-25T00:00:00"/>
    <n v="3231.67"/>
    <x v="1"/>
    <x v="16"/>
    <n v="6410.0174450000004"/>
  </r>
  <r>
    <d v="2005-12-26T00:00:00"/>
    <n v="3250.76"/>
    <x v="1"/>
    <x v="16"/>
    <n v="6447.8824600000007"/>
  </r>
  <r>
    <d v="2005-12-27T00:00:00"/>
    <n v="3562.52"/>
    <x v="1"/>
    <x v="16"/>
    <n v="7066.2584200000001"/>
  </r>
  <r>
    <d v="2005-12-28T00:00:00"/>
    <n v="3929.38"/>
    <x v="1"/>
    <x v="16"/>
    <n v="7793.9252300000007"/>
  </r>
  <r>
    <d v="2005-12-29T00:00:00"/>
    <n v="4275.8500000000004"/>
    <x v="1"/>
    <x v="16"/>
    <n v="8481.1484750000018"/>
  </r>
  <r>
    <d v="2005-12-30T00:00:00"/>
    <n v="4076.64"/>
    <x v="1"/>
    <x v="16"/>
    <n v="8086.0154400000001"/>
  </r>
  <r>
    <d v="2005-12-31T00:00:00"/>
    <n v="4637.9799999999996"/>
    <x v="1"/>
    <x v="16"/>
    <n v="9199.4333299999998"/>
  </r>
  <r>
    <d v="2006-01-01T00:00:00"/>
    <n v="4428.5600000000004"/>
    <x v="2"/>
    <x v="16"/>
    <n v="8784.0487600000015"/>
  </r>
  <r>
    <d v="2006-01-02T00:00:00"/>
    <n v="3721.99"/>
    <x v="2"/>
    <x v="16"/>
    <n v="7382.5671649999995"/>
  </r>
  <r>
    <d v="2006-01-03T00:00:00"/>
    <n v="4182.5"/>
    <x v="2"/>
    <x v="16"/>
    <n v="8295.9887500000004"/>
  </r>
  <r>
    <d v="2006-01-04T00:00:00"/>
    <n v="3790.79"/>
    <x v="2"/>
    <x v="16"/>
    <n v="7519.0319650000001"/>
  </r>
  <r>
    <d v="2006-01-05T00:00:00"/>
    <n v="3323.74"/>
    <x v="2"/>
    <x v="16"/>
    <n v="6592.6382899999999"/>
  </r>
  <r>
    <d v="2006-01-06T00:00:00"/>
    <n v="2917.22"/>
    <x v="2"/>
    <x v="16"/>
    <n v="5786.3058700000001"/>
  </r>
  <r>
    <d v="2006-01-07T00:00:00"/>
    <n v="2991.2"/>
    <x v="2"/>
    <x v="16"/>
    <n v="5933.0451999999996"/>
  </r>
  <r>
    <d v="2006-01-08T00:00:00"/>
    <n v="3672.45"/>
    <x v="2"/>
    <x v="16"/>
    <n v="7284.3045750000001"/>
  </r>
  <r>
    <d v="2006-01-09T00:00:00"/>
    <n v="3370.17"/>
    <x v="2"/>
    <x v="16"/>
    <n v="6684.7321950000005"/>
  </r>
  <r>
    <d v="2006-01-10T00:00:00"/>
    <n v="2796.2"/>
    <x v="2"/>
    <x v="16"/>
    <n v="5546.2626999999993"/>
  </r>
  <r>
    <d v="2006-01-11T00:00:00"/>
    <n v="3878.38"/>
    <x v="2"/>
    <x v="16"/>
    <n v="7692.7667300000003"/>
  </r>
  <r>
    <d v="2006-01-12T00:00:00"/>
    <n v="3643.7"/>
    <x v="2"/>
    <x v="16"/>
    <n v="7227.2789499999999"/>
  </r>
  <r>
    <d v="2006-01-13T00:00:00"/>
    <n v="3029.65"/>
    <x v="2"/>
    <x v="16"/>
    <n v="6009.3107749999999"/>
  </r>
  <r>
    <d v="2006-01-14T00:00:00"/>
    <n v="3050.69"/>
    <x v="2"/>
    <x v="16"/>
    <n v="6051.0436150000005"/>
  </r>
  <r>
    <d v="2006-01-15T00:00:00"/>
    <n v="2797.42"/>
    <x v="2"/>
    <x v="16"/>
    <n v="5548.6825699999999"/>
  </r>
  <r>
    <d v="2006-01-16T00:00:00"/>
    <n v="3416.05"/>
    <x v="2"/>
    <x v="16"/>
    <n v="6775.7351750000007"/>
  </r>
  <r>
    <d v="2006-01-17T00:00:00"/>
    <n v="3444.36"/>
    <x v="2"/>
    <x v="16"/>
    <n v="6831.8880600000002"/>
  </r>
  <r>
    <d v="2006-01-18T00:00:00"/>
    <n v="3405.39"/>
    <x v="2"/>
    <x v="16"/>
    <n v="6754.5910649999996"/>
  </r>
  <r>
    <d v="2006-01-19T00:00:00"/>
    <n v="3634.84"/>
    <x v="2"/>
    <x v="16"/>
    <n v="7209.70514"/>
  </r>
  <r>
    <d v="2006-01-20T00:00:00"/>
    <n v="2910.27"/>
    <x v="2"/>
    <x v="16"/>
    <n v="5772.5205450000003"/>
  </r>
  <r>
    <d v="2006-01-21T00:00:00"/>
    <n v="2998.05"/>
    <x v="2"/>
    <x v="16"/>
    <n v="5946.6321750000006"/>
  </r>
  <r>
    <d v="2006-01-22T00:00:00"/>
    <n v="3162.11"/>
    <x v="2"/>
    <x v="16"/>
    <n v="6272.0451849999999"/>
  </r>
  <r>
    <d v="2006-01-23T00:00:00"/>
    <n v="2488.36"/>
    <x v="2"/>
    <x v="16"/>
    <n v="4935.6620600000006"/>
  </r>
  <r>
    <d v="2006-01-24T00:00:00"/>
    <n v="2973"/>
    <x v="2"/>
    <x v="16"/>
    <n v="5896.9454999999998"/>
  </r>
  <r>
    <d v="2006-01-25T00:00:00"/>
    <n v="2752.55"/>
    <x v="2"/>
    <x v="16"/>
    <n v="5459.6829250000001"/>
  </r>
  <r>
    <d v="2006-01-26T00:00:00"/>
    <n v="2820.31"/>
    <x v="2"/>
    <x v="16"/>
    <n v="5594.0848850000002"/>
  </r>
  <r>
    <d v="2006-01-27T00:00:00"/>
    <n v="3065.02"/>
    <x v="2"/>
    <x v="16"/>
    <n v="6079.4671699999999"/>
  </r>
  <r>
    <d v="2006-01-28T00:00:00"/>
    <n v="3358.42"/>
    <x v="2"/>
    <x v="16"/>
    <n v="6661.4260700000004"/>
  </r>
  <r>
    <d v="2006-01-29T00:00:00"/>
    <n v="3025.6"/>
    <x v="2"/>
    <x v="16"/>
    <n v="6001.2776000000003"/>
  </r>
  <r>
    <d v="2006-01-30T00:00:00"/>
    <n v="3363.64"/>
    <x v="2"/>
    <x v="16"/>
    <n v="6671.7799399999994"/>
  </r>
  <r>
    <d v="2006-01-31T00:00:00"/>
    <n v="3769.72"/>
    <x v="2"/>
    <x v="16"/>
    <n v="7477.2396199999994"/>
  </r>
  <r>
    <d v="2006-02-01T00:00:00"/>
    <n v="3416.49"/>
    <x v="3"/>
    <x v="16"/>
    <n v="6776.6079149999996"/>
  </r>
  <r>
    <d v="2006-02-02T00:00:00"/>
    <n v="3137.63"/>
    <x v="3"/>
    <x v="16"/>
    <n v="6223.4891050000006"/>
  </r>
  <r>
    <d v="2006-02-03T00:00:00"/>
    <n v="3349.13"/>
    <x v="3"/>
    <x v="16"/>
    <n v="6642.9993549999999"/>
  </r>
  <r>
    <d v="2006-02-04T00:00:00"/>
    <n v="2852.12"/>
    <x v="3"/>
    <x v="16"/>
    <n v="5657.1800199999998"/>
  </r>
  <r>
    <d v="2006-02-05T00:00:00"/>
    <n v="3194.53"/>
    <x v="3"/>
    <x v="16"/>
    <n v="6336.3502550000003"/>
  </r>
  <r>
    <d v="2006-02-06T00:00:00"/>
    <n v="2625.05"/>
    <x v="3"/>
    <x v="16"/>
    <n v="5206.7866750000003"/>
  </r>
  <r>
    <d v="2006-02-07T00:00:00"/>
    <n v="2838.52"/>
    <x v="3"/>
    <x v="16"/>
    <n v="5630.20442"/>
  </r>
  <r>
    <d v="2006-02-08T00:00:00"/>
    <n v="2278.0700000000002"/>
    <x v="3"/>
    <x v="16"/>
    <n v="4518.5518450000009"/>
  </r>
  <r>
    <d v="2006-02-09T00:00:00"/>
    <n v="3270.74"/>
    <x v="3"/>
    <x v="16"/>
    <n v="6487.5127899999998"/>
  </r>
  <r>
    <d v="2006-02-10T00:00:00"/>
    <n v="2134.63"/>
    <x v="3"/>
    <x v="16"/>
    <n v="4234.0386050000006"/>
  </r>
  <r>
    <d v="2006-02-11T00:00:00"/>
    <n v="2696.5"/>
    <x v="3"/>
    <x v="16"/>
    <n v="5348.5077499999998"/>
  </r>
  <r>
    <d v="2006-02-12T00:00:00"/>
    <n v="2308.89"/>
    <x v="3"/>
    <x v="16"/>
    <n v="4579.6833150000002"/>
  </r>
  <r>
    <d v="2006-02-13T00:00:00"/>
    <n v="2641.07"/>
    <x v="3"/>
    <x v="16"/>
    <n v="5238.5623450000003"/>
  </r>
  <r>
    <d v="2006-02-14T00:00:00"/>
    <n v="2717.22"/>
    <x v="3"/>
    <x v="16"/>
    <n v="5389.6058699999994"/>
  </r>
  <r>
    <d v="2006-02-15T00:00:00"/>
    <n v="3169.76"/>
    <x v="3"/>
    <x v="16"/>
    <n v="6287.2189600000002"/>
  </r>
  <r>
    <d v="2006-02-16T00:00:00"/>
    <n v="3053.22"/>
    <x v="3"/>
    <x v="16"/>
    <n v="6056.0618699999995"/>
  </r>
  <r>
    <d v="2006-02-17T00:00:00"/>
    <n v="2647.64"/>
    <x v="3"/>
    <x v="16"/>
    <n v="5251.5939399999997"/>
  </r>
  <r>
    <d v="2006-02-18T00:00:00"/>
    <n v="2345.0700000000002"/>
    <x v="3"/>
    <x v="16"/>
    <n v="4651.4463450000003"/>
  </r>
  <r>
    <d v="2006-02-19T00:00:00"/>
    <n v="2886.94"/>
    <x v="3"/>
    <x v="16"/>
    <n v="5726.2454900000002"/>
  </r>
  <r>
    <d v="2006-02-20T00:00:00"/>
    <n v="2543.46"/>
    <x v="3"/>
    <x v="16"/>
    <n v="5044.95291"/>
  </r>
  <r>
    <d v="2006-02-21T00:00:00"/>
    <n v="2880.42"/>
    <x v="3"/>
    <x v="16"/>
    <n v="5713.3130700000002"/>
  </r>
  <r>
    <d v="2006-02-22T00:00:00"/>
    <n v="2818.91"/>
    <x v="3"/>
    <x v="16"/>
    <n v="5591.3079849999995"/>
  </r>
  <r>
    <d v="2006-02-23T00:00:00"/>
    <n v="2887.91"/>
    <x v="3"/>
    <x v="16"/>
    <n v="5728.1694849999994"/>
  </r>
  <r>
    <d v="2006-02-24T00:00:00"/>
    <n v="2593.59"/>
    <x v="3"/>
    <x v="16"/>
    <n v="5144.385765"/>
  </r>
  <r>
    <d v="2006-02-25T00:00:00"/>
    <n v="2944.98"/>
    <x v="3"/>
    <x v="16"/>
    <n v="5841.3678300000001"/>
  </r>
  <r>
    <d v="2006-02-26T00:00:00"/>
    <n v="2781.33"/>
    <x v="3"/>
    <x v="16"/>
    <n v="5516.7680549999995"/>
  </r>
  <r>
    <d v="2006-02-27T00:00:00"/>
    <n v="2675.92"/>
    <x v="3"/>
    <x v="16"/>
    <n v="5307.68732"/>
  </r>
  <r>
    <d v="2006-02-28T00:00:00"/>
    <n v="3139.97"/>
    <x v="3"/>
    <x v="16"/>
    <n v="6228.1304949999994"/>
  </r>
  <r>
    <d v="2006-03-01T00:00:00"/>
    <n v="3405.13"/>
    <x v="4"/>
    <x v="16"/>
    <n v="6754.0753549999999"/>
  </r>
  <r>
    <d v="2006-03-02T00:00:00"/>
    <n v="2989.76"/>
    <x v="4"/>
    <x v="16"/>
    <n v="5930.1889600000004"/>
  </r>
  <r>
    <d v="2006-03-03T00:00:00"/>
    <n v="2726.24"/>
    <x v="4"/>
    <x v="16"/>
    <n v="5407.4970399999993"/>
  </r>
  <r>
    <d v="2006-03-04T00:00:00"/>
    <n v="3179.12"/>
    <x v="4"/>
    <x v="16"/>
    <n v="6305.7845200000002"/>
  </r>
  <r>
    <d v="2006-03-05T00:00:00"/>
    <n v="2696.52"/>
    <x v="4"/>
    <x v="16"/>
    <n v="5348.5474199999999"/>
  </r>
  <r>
    <d v="2006-03-06T00:00:00"/>
    <n v="2995.94"/>
    <x v="4"/>
    <x v="16"/>
    <n v="5942.4469900000004"/>
  </r>
  <r>
    <d v="2006-03-07T00:00:00"/>
    <n v="2890.38"/>
    <x v="4"/>
    <x v="16"/>
    <n v="5733.06873"/>
  </r>
  <r>
    <d v="2006-03-08T00:00:00"/>
    <n v="3175.66"/>
    <x v="4"/>
    <x v="16"/>
    <n v="6298.9216099999994"/>
  </r>
  <r>
    <d v="2006-03-09T00:00:00"/>
    <n v="3051.17"/>
    <x v="4"/>
    <x v="16"/>
    <n v="6051.9956950000005"/>
  </r>
  <r>
    <d v="2006-03-10T00:00:00"/>
    <n v="3126.6"/>
    <x v="4"/>
    <x v="16"/>
    <n v="6201.6111000000001"/>
  </r>
  <r>
    <d v="2006-03-11T00:00:00"/>
    <n v="2784.31"/>
    <x v="4"/>
    <x v="16"/>
    <n v="5522.6788850000003"/>
  </r>
  <r>
    <d v="2006-03-12T00:00:00"/>
    <n v="2571.96"/>
    <x v="4"/>
    <x v="16"/>
    <n v="5101.4826600000006"/>
  </r>
  <r>
    <d v="2006-03-13T00:00:00"/>
    <n v="2857.24"/>
    <x v="4"/>
    <x v="16"/>
    <n v="5667.33554"/>
  </r>
  <r>
    <d v="2006-03-14T00:00:00"/>
    <n v="2783.86"/>
    <x v="4"/>
    <x v="16"/>
    <n v="5521.7863100000004"/>
  </r>
  <r>
    <d v="2006-03-15T00:00:00"/>
    <n v="3179.34"/>
    <x v="4"/>
    <x v="16"/>
    <n v="6306.2208900000005"/>
  </r>
  <r>
    <d v="2006-03-16T00:00:00"/>
    <n v="2904.38"/>
    <x v="4"/>
    <x v="16"/>
    <n v="5760.8377300000002"/>
  </r>
  <r>
    <d v="2006-03-17T00:00:00"/>
    <n v="2911.77"/>
    <x v="4"/>
    <x v="16"/>
    <n v="5775.4957949999998"/>
  </r>
  <r>
    <d v="2006-03-18T00:00:00"/>
    <n v="2772.87"/>
    <x v="4"/>
    <x v="16"/>
    <n v="5499.9876450000002"/>
  </r>
  <r>
    <d v="2006-03-19T00:00:00"/>
    <n v="2993.15"/>
    <x v="4"/>
    <x v="16"/>
    <n v="5936.9130250000007"/>
  </r>
  <r>
    <d v="2006-03-20T00:00:00"/>
    <n v="2990.79"/>
    <x v="4"/>
    <x v="16"/>
    <n v="5932.2319649999999"/>
  </r>
  <r>
    <d v="2006-03-21T00:00:00"/>
    <n v="2583.96"/>
    <x v="4"/>
    <x v="16"/>
    <n v="5125.2846600000003"/>
  </r>
  <r>
    <d v="2006-03-22T00:00:00"/>
    <n v="2867.81"/>
    <x v="4"/>
    <x v="16"/>
    <n v="5688.3011349999997"/>
  </r>
  <r>
    <d v="2006-03-23T00:00:00"/>
    <n v="2688.77"/>
    <x v="4"/>
    <x v="16"/>
    <n v="5333.175295"/>
  </r>
  <r>
    <d v="2006-03-24T00:00:00"/>
    <n v="2751.86"/>
    <x v="4"/>
    <x v="16"/>
    <n v="5458.3143100000007"/>
  </r>
  <r>
    <d v="2006-03-25T00:00:00"/>
    <n v="2896.91"/>
    <x v="4"/>
    <x v="16"/>
    <n v="5746.0209850000001"/>
  </r>
  <r>
    <d v="2006-03-26T00:00:00"/>
    <n v="2606.31"/>
    <x v="4"/>
    <x v="16"/>
    <n v="5169.6158850000002"/>
  </r>
  <r>
    <d v="2006-03-27T00:00:00"/>
    <n v="3556.9"/>
    <x v="4"/>
    <x v="16"/>
    <n v="7055.1111500000006"/>
  </r>
  <r>
    <d v="2006-03-28T00:00:00"/>
    <n v="2762.77"/>
    <x v="4"/>
    <x v="16"/>
    <n v="5479.9542950000005"/>
  </r>
  <r>
    <d v="2006-03-29T00:00:00"/>
    <n v="3101.91"/>
    <x v="4"/>
    <x v="16"/>
    <n v="6152.6384849999995"/>
  </r>
  <r>
    <d v="2006-03-30T00:00:00"/>
    <n v="3828.84"/>
    <x v="4"/>
    <x v="16"/>
    <n v="7594.50414"/>
  </r>
  <r>
    <d v="2006-03-31T00:00:00"/>
    <n v="3442.66"/>
    <x v="4"/>
    <x v="16"/>
    <n v="6828.5161099999996"/>
  </r>
  <r>
    <d v="2006-04-01T00:00:00"/>
    <n v="3459.02"/>
    <x v="5"/>
    <x v="16"/>
    <n v="6860.9661699999997"/>
  </r>
  <r>
    <d v="2006-04-02T00:00:00"/>
    <n v="3495.83"/>
    <x v="5"/>
    <x v="16"/>
    <n v="6933.9788049999997"/>
  </r>
  <r>
    <d v="2006-04-03T00:00:00"/>
    <n v="3384.51"/>
    <x v="5"/>
    <x v="16"/>
    <n v="6713.1755850000009"/>
  </r>
  <r>
    <d v="2006-04-04T00:00:00"/>
    <n v="3941.12"/>
    <x v="5"/>
    <x v="16"/>
    <n v="7817.2115199999998"/>
  </r>
  <r>
    <d v="2006-04-05T00:00:00"/>
    <n v="4800.76"/>
    <x v="5"/>
    <x v="16"/>
    <n v="9522.30746"/>
  </r>
  <r>
    <d v="2006-04-06T00:00:00"/>
    <n v="5331.71"/>
    <x v="5"/>
    <x v="16"/>
    <n v="10575.446785"/>
  </r>
  <r>
    <d v="2006-04-07T00:00:00"/>
    <n v="4754.97"/>
    <x v="5"/>
    <x v="16"/>
    <n v="9431.4829950000003"/>
  </r>
  <r>
    <d v="2006-04-08T00:00:00"/>
    <n v="5421.11"/>
    <x v="5"/>
    <x v="16"/>
    <n v="10752.771685"/>
  </r>
  <r>
    <d v="2006-04-09T00:00:00"/>
    <n v="6268.79"/>
    <x v="5"/>
    <x v="16"/>
    <n v="12434.144965"/>
  </r>
  <r>
    <d v="2006-04-10T00:00:00"/>
    <n v="5110.26"/>
    <x v="5"/>
    <x v="16"/>
    <n v="10136.200710000001"/>
  </r>
  <r>
    <d v="2006-04-11T00:00:00"/>
    <n v="6482.2"/>
    <x v="5"/>
    <x v="16"/>
    <n v="12857.4437"/>
  </r>
  <r>
    <d v="2006-04-12T00:00:00"/>
    <n v="6591.21"/>
    <x v="5"/>
    <x v="16"/>
    <n v="13073.665035"/>
  </r>
  <r>
    <d v="2006-04-13T00:00:00"/>
    <n v="7518.77"/>
    <x v="5"/>
    <x v="16"/>
    <n v="14913.480295000001"/>
  </r>
  <r>
    <d v="2006-04-14T00:00:00"/>
    <n v="8530.84"/>
    <x v="5"/>
    <x v="16"/>
    <n v="16920.921140000002"/>
  </r>
  <r>
    <d v="2006-04-15T00:00:00"/>
    <n v="9761.57"/>
    <x v="5"/>
    <x v="16"/>
    <n v="19362.074095"/>
  </r>
  <r>
    <d v="2006-04-16T00:00:00"/>
    <n v="13840.38"/>
    <x v="5"/>
    <x v="16"/>
    <n v="27452.39373"/>
  </r>
  <r>
    <d v="2006-04-17T00:00:00"/>
    <n v="15277.84"/>
    <x v="5"/>
    <x v="16"/>
    <n v="30303.59564"/>
  </r>
  <r>
    <d v="2006-04-18T00:00:00"/>
    <n v="11462.44"/>
    <x v="5"/>
    <x v="16"/>
    <n v="22735.749740000003"/>
  </r>
  <r>
    <d v="2006-04-19T00:00:00"/>
    <n v="9967.7800000000007"/>
    <x v="5"/>
    <x v="16"/>
    <n v="19771.091630000003"/>
  </r>
  <r>
    <d v="2006-04-20T00:00:00"/>
    <n v="8432.1"/>
    <x v="5"/>
    <x v="16"/>
    <n v="16725.070350000002"/>
  </r>
  <r>
    <d v="2006-04-21T00:00:00"/>
    <n v="8875.99"/>
    <x v="5"/>
    <x v="16"/>
    <n v="17605.526164999999"/>
  </r>
  <r>
    <d v="2006-04-22T00:00:00"/>
    <n v="10007.36"/>
    <x v="5"/>
    <x v="16"/>
    <n v="19849.598560000002"/>
  </r>
  <r>
    <d v="2006-04-23T00:00:00"/>
    <n v="12270.67"/>
    <x v="5"/>
    <x v="16"/>
    <n v="24338.873944999999"/>
  </r>
  <r>
    <d v="2006-04-24T00:00:00"/>
    <n v="14450.1"/>
    <x v="5"/>
    <x v="16"/>
    <n v="28661.773350000003"/>
  </r>
  <r>
    <d v="2006-04-25T00:00:00"/>
    <n v="13367.45"/>
    <x v="5"/>
    <x v="16"/>
    <n v="26514.337075000003"/>
  </r>
  <r>
    <d v="2006-04-26T00:00:00"/>
    <n v="12499"/>
    <x v="5"/>
    <x v="16"/>
    <n v="24791.766500000002"/>
  </r>
  <r>
    <d v="2006-04-27T00:00:00"/>
    <n v="13453.57"/>
    <x v="5"/>
    <x v="16"/>
    <n v="26685.156094999998"/>
  </r>
  <r>
    <d v="2006-04-28T00:00:00"/>
    <n v="15158"/>
    <x v="5"/>
    <x v="16"/>
    <n v="30065.893"/>
  </r>
  <r>
    <d v="2006-04-29T00:00:00"/>
    <n v="15838.39"/>
    <x v="5"/>
    <x v="16"/>
    <n v="31415.446564999998"/>
  </r>
  <r>
    <d v="2006-04-30T00:00:00"/>
    <n v="17667.34"/>
    <x v="5"/>
    <x v="16"/>
    <n v="35043.168890000001"/>
  </r>
  <r>
    <d v="2006-05-01T00:00:00"/>
    <n v="18958.46"/>
    <x v="6"/>
    <x v="16"/>
    <n v="37604.105409999996"/>
  </r>
  <r>
    <d v="2006-05-02T00:00:00"/>
    <n v="18430.52"/>
    <x v="6"/>
    <x v="16"/>
    <n v="36556.936419999998"/>
  </r>
  <r>
    <d v="2006-05-03T00:00:00"/>
    <n v="17717.13"/>
    <x v="6"/>
    <x v="16"/>
    <n v="35141.927355"/>
  </r>
  <r>
    <d v="2006-05-04T00:00:00"/>
    <n v="16922.45"/>
    <x v="6"/>
    <x v="16"/>
    <n v="33565.679575000002"/>
  </r>
  <r>
    <d v="2006-05-05T00:00:00"/>
    <n v="17093.54"/>
    <x v="6"/>
    <x v="16"/>
    <n v="33905.036590000003"/>
  </r>
  <r>
    <d v="2006-05-06T00:00:00"/>
    <n v="17169"/>
    <x v="6"/>
    <x v="16"/>
    <n v="34054.711499999998"/>
  </r>
  <r>
    <d v="2006-05-07T00:00:00"/>
    <n v="18886.88"/>
    <x v="6"/>
    <x v="16"/>
    <n v="37462.126480000006"/>
  </r>
  <r>
    <d v="2006-05-08T00:00:00"/>
    <n v="20438.61"/>
    <x v="6"/>
    <x v="16"/>
    <n v="40539.982935"/>
  </r>
  <r>
    <d v="2006-05-09T00:00:00"/>
    <n v="20589.22"/>
    <x v="6"/>
    <x v="16"/>
    <n v="40838.71787"/>
  </r>
  <r>
    <d v="2006-05-10T00:00:00"/>
    <n v="16320.76"/>
    <x v="6"/>
    <x v="16"/>
    <n v="32372.227460000002"/>
  </r>
  <r>
    <d v="2006-05-11T00:00:00"/>
    <n v="15595.79"/>
    <x v="6"/>
    <x v="16"/>
    <n v="30934.249465000001"/>
  </r>
  <r>
    <d v="2006-05-12T00:00:00"/>
    <n v="15441.88"/>
    <x v="6"/>
    <x v="16"/>
    <n v="30628.968979999998"/>
  </r>
  <r>
    <d v="2006-05-13T00:00:00"/>
    <n v="17576.009999999998"/>
    <x v="6"/>
    <x v="16"/>
    <n v="34862.015834999998"/>
  </r>
  <r>
    <d v="2006-05-14T00:00:00"/>
    <n v="20200.150000000001"/>
    <x v="6"/>
    <x v="16"/>
    <n v="40066.997525000006"/>
  </r>
  <r>
    <d v="2006-05-15T00:00:00"/>
    <n v="23077.98"/>
    <x v="6"/>
    <x v="16"/>
    <n v="45775.173329999998"/>
  </r>
  <r>
    <d v="2006-05-16T00:00:00"/>
    <n v="25295.63"/>
    <x v="6"/>
    <x v="16"/>
    <n v="50173.882105000004"/>
  </r>
  <r>
    <d v="2006-05-17T00:00:00"/>
    <n v="28426.18"/>
    <x v="6"/>
    <x v="16"/>
    <n v="56383.328030000004"/>
  </r>
  <r>
    <d v="2006-05-18T00:00:00"/>
    <n v="31385.26"/>
    <x v="6"/>
    <x v="16"/>
    <n v="62252.663209999999"/>
  </r>
  <r>
    <d v="2006-05-19T00:00:00"/>
    <n v="33477.46"/>
    <x v="6"/>
    <x v="16"/>
    <n v="66402.54191"/>
  </r>
  <r>
    <d v="2006-05-20T00:00:00"/>
    <n v="36457.480000000003"/>
    <x v="6"/>
    <x v="16"/>
    <n v="72313.411580000015"/>
  </r>
  <r>
    <d v="2006-05-21T00:00:00"/>
    <n v="35944.57"/>
    <x v="6"/>
    <x v="16"/>
    <n v="71296.054594999994"/>
  </r>
  <r>
    <d v="2006-05-22T00:00:00"/>
    <n v="34183.730000000003"/>
    <x v="6"/>
    <x v="16"/>
    <n v="67803.428455000001"/>
  </r>
  <r>
    <d v="2006-05-23T00:00:00"/>
    <n v="34424.29"/>
    <x v="6"/>
    <x v="16"/>
    <n v="68280.579215000005"/>
  </r>
  <r>
    <d v="2006-05-24T00:00:00"/>
    <n v="31168.12"/>
    <x v="6"/>
    <x v="16"/>
    <n v="61821.96602"/>
  </r>
  <r>
    <d v="2006-05-25T00:00:00"/>
    <n v="28593.49"/>
    <x v="6"/>
    <x v="16"/>
    <n v="56715.187415000008"/>
  </r>
  <r>
    <d v="2006-05-26T00:00:00"/>
    <n v="28887.39"/>
    <x v="6"/>
    <x v="16"/>
    <n v="57298.138064999999"/>
  </r>
  <r>
    <d v="2006-05-27T00:00:00"/>
    <n v="29836.27"/>
    <x v="6"/>
    <x v="16"/>
    <n v="59180.241545000004"/>
  </r>
  <r>
    <d v="2006-05-28T00:00:00"/>
    <n v="27312.94"/>
    <x v="6"/>
    <x v="16"/>
    <n v="54175.216489999999"/>
  </r>
  <r>
    <d v="2006-05-29T00:00:00"/>
    <n v="23255.83"/>
    <x v="6"/>
    <x v="16"/>
    <n v="46127.938805000005"/>
  </r>
  <r>
    <d v="2006-05-30T00:00:00"/>
    <n v="20949.45"/>
    <x v="6"/>
    <x v="16"/>
    <n v="41553.234075"/>
  </r>
  <r>
    <d v="2006-05-31T00:00:00"/>
    <n v="17724.18"/>
    <x v="6"/>
    <x v="16"/>
    <n v="35155.911030000003"/>
  </r>
  <r>
    <d v="2006-06-01T00:00:00"/>
    <n v="16244.45"/>
    <x v="7"/>
    <x v="16"/>
    <n v="32220.866575000004"/>
  </r>
  <r>
    <d v="2006-06-02T00:00:00"/>
    <n v="16025.36"/>
    <x v="7"/>
    <x v="16"/>
    <n v="31786.301560000004"/>
  </r>
  <r>
    <d v="2006-06-03T00:00:00"/>
    <n v="18543.22"/>
    <x v="7"/>
    <x v="16"/>
    <n v="36780.476870000006"/>
  </r>
  <r>
    <d v="2006-06-04T00:00:00"/>
    <n v="21976.77"/>
    <x v="7"/>
    <x v="16"/>
    <n v="43590.923295000001"/>
  </r>
  <r>
    <d v="2006-06-05T00:00:00"/>
    <n v="24014.11"/>
    <x v="7"/>
    <x v="16"/>
    <n v="47631.987185000005"/>
  </r>
  <r>
    <d v="2006-06-06T00:00:00"/>
    <n v="25273.33"/>
    <x v="7"/>
    <x v="16"/>
    <n v="50129.650055000006"/>
  </r>
  <r>
    <d v="2006-06-07T00:00:00"/>
    <n v="25349.06"/>
    <x v="7"/>
    <x v="16"/>
    <n v="50279.860510000006"/>
  </r>
  <r>
    <d v="2006-06-08T00:00:00"/>
    <n v="27278.59"/>
    <x v="7"/>
    <x v="16"/>
    <n v="54107.083265000001"/>
  </r>
  <r>
    <d v="2006-06-09T00:00:00"/>
    <n v="28913.65"/>
    <x v="7"/>
    <x v="16"/>
    <n v="57350.224775000002"/>
  </r>
  <r>
    <d v="2006-06-10T00:00:00"/>
    <n v="27565.42"/>
    <x v="7"/>
    <x v="16"/>
    <n v="54676.010569999999"/>
  </r>
  <r>
    <d v="2006-06-11T00:00:00"/>
    <n v="24874.23"/>
    <x v="7"/>
    <x v="16"/>
    <n v="49338.035205"/>
  </r>
  <r>
    <d v="2006-06-12T00:00:00"/>
    <n v="21390.13"/>
    <x v="7"/>
    <x v="16"/>
    <n v="42427.322855000006"/>
  </r>
  <r>
    <d v="2006-06-13T00:00:00"/>
    <n v="21130.61"/>
    <x v="7"/>
    <x v="16"/>
    <n v="41912.564935000002"/>
  </r>
  <r>
    <d v="2006-06-14T00:00:00"/>
    <n v="21881.75"/>
    <x v="7"/>
    <x v="16"/>
    <n v="43402.451125"/>
  </r>
  <r>
    <d v="2006-06-15T00:00:00"/>
    <n v="19871.07"/>
    <x v="7"/>
    <x v="16"/>
    <n v="39414.267345"/>
  </r>
  <r>
    <d v="2006-06-16T00:00:00"/>
    <n v="17334.060000000001"/>
    <x v="7"/>
    <x v="16"/>
    <n v="34382.108010000004"/>
  </r>
  <r>
    <d v="2006-06-17T00:00:00"/>
    <n v="16177.5"/>
    <x v="7"/>
    <x v="16"/>
    <n v="32088.071250000001"/>
  </r>
  <r>
    <d v="2006-06-18T00:00:00"/>
    <n v="15834.4"/>
    <x v="7"/>
    <x v="16"/>
    <n v="31407.5324"/>
  </r>
  <r>
    <d v="2006-06-19T00:00:00"/>
    <n v="16196.61"/>
    <x v="7"/>
    <x v="16"/>
    <n v="32125.975935000002"/>
  </r>
  <r>
    <d v="2006-06-20T00:00:00"/>
    <n v="15910.69"/>
    <x v="7"/>
    <x v="16"/>
    <n v="31558.853615"/>
  </r>
  <r>
    <d v="2006-06-21T00:00:00"/>
    <n v="15396.25"/>
    <x v="7"/>
    <x v="16"/>
    <n v="30538.461875000001"/>
  </r>
  <r>
    <d v="2006-06-22T00:00:00"/>
    <n v="14665.84"/>
    <x v="7"/>
    <x v="16"/>
    <n v="29089.693640000001"/>
  </r>
  <r>
    <d v="2006-06-23T00:00:00"/>
    <n v="14004.76"/>
    <x v="7"/>
    <x v="16"/>
    <n v="27778.441460000002"/>
  </r>
  <r>
    <d v="2006-06-24T00:00:00"/>
    <n v="13054.39"/>
    <x v="7"/>
    <x v="16"/>
    <n v="25893.382565"/>
  </r>
  <r>
    <d v="2006-06-25T00:00:00"/>
    <n v="12883.76"/>
    <x v="7"/>
    <x v="16"/>
    <n v="25554.937959999999"/>
  </r>
  <r>
    <d v="2006-06-26T00:00:00"/>
    <n v="12728.51"/>
    <x v="7"/>
    <x v="16"/>
    <n v="25246.999585000001"/>
  </r>
  <r>
    <d v="2006-06-27T00:00:00"/>
    <n v="12150.86"/>
    <x v="7"/>
    <x v="16"/>
    <n v="24101.230810000001"/>
  </r>
  <r>
    <d v="2006-06-28T00:00:00"/>
    <n v="12302.46"/>
    <x v="7"/>
    <x v="16"/>
    <n v="24401.929409999997"/>
  </r>
  <r>
    <d v="2006-06-29T00:00:00"/>
    <n v="11823.99"/>
    <x v="7"/>
    <x v="16"/>
    <n v="23452.884164999999"/>
  </r>
  <r>
    <d v="2006-06-30T00:00:00"/>
    <n v="12048.85"/>
    <x v="7"/>
    <x v="16"/>
    <n v="23898.893975000003"/>
  </r>
  <r>
    <d v="2006-07-01T00:00:00"/>
    <n v="11440.97"/>
    <x v="8"/>
    <x v="16"/>
    <n v="22693.163994999999"/>
  </r>
  <r>
    <d v="2006-07-02T00:00:00"/>
    <n v="10791.46"/>
    <x v="8"/>
    <x v="16"/>
    <n v="21404.860909999999"/>
  </r>
  <r>
    <d v="2006-07-03T00:00:00"/>
    <n v="11117.47"/>
    <x v="8"/>
    <x v="16"/>
    <n v="22051.501744999998"/>
  </r>
  <r>
    <d v="2006-07-04T00:00:00"/>
    <n v="9786.2800000000007"/>
    <x v="8"/>
    <x v="16"/>
    <n v="19411.086380000001"/>
  </r>
  <r>
    <d v="2006-07-05T00:00:00"/>
    <n v="10106.65"/>
    <x v="8"/>
    <x v="16"/>
    <n v="20046.540274999999"/>
  </r>
  <r>
    <d v="2006-07-06T00:00:00"/>
    <n v="10190.049999999999"/>
    <x v="8"/>
    <x v="16"/>
    <n v="20211.964174999997"/>
  </r>
  <r>
    <d v="2006-07-07T00:00:00"/>
    <n v="10532.38"/>
    <x v="8"/>
    <x v="16"/>
    <n v="20890.975729999998"/>
  </r>
  <r>
    <d v="2006-07-08T00:00:00"/>
    <n v="9199.8799999999992"/>
    <x v="8"/>
    <x v="16"/>
    <n v="18247.96198"/>
  </r>
  <r>
    <d v="2006-07-09T00:00:00"/>
    <n v="8832.9500000000007"/>
    <x v="8"/>
    <x v="16"/>
    <n v="17520.156325000004"/>
  </r>
  <r>
    <d v="2006-07-10T00:00:00"/>
    <n v="8267.11"/>
    <x v="8"/>
    <x v="16"/>
    <n v="16397.812685000001"/>
  </r>
  <r>
    <d v="2006-07-11T00:00:00"/>
    <n v="7994.69"/>
    <x v="8"/>
    <x v="16"/>
    <n v="15857.467615"/>
  </r>
  <r>
    <d v="2006-07-12T00:00:00"/>
    <n v="7902.08"/>
    <x v="8"/>
    <x v="16"/>
    <n v="15673.775680000001"/>
  </r>
  <r>
    <d v="2006-07-13T00:00:00"/>
    <n v="8256.57"/>
    <x v="8"/>
    <x v="16"/>
    <n v="16376.906595"/>
  </r>
  <r>
    <d v="2006-07-14T00:00:00"/>
    <n v="7527.55"/>
    <x v="8"/>
    <x v="16"/>
    <n v="14930.895425000001"/>
  </r>
  <r>
    <d v="2006-07-15T00:00:00"/>
    <n v="6820.93"/>
    <x v="8"/>
    <x v="16"/>
    <n v="13529.314655"/>
  </r>
  <r>
    <d v="2006-07-16T00:00:00"/>
    <n v="7205.79"/>
    <x v="8"/>
    <x v="16"/>
    <n v="14292.684465"/>
  </r>
  <r>
    <d v="2006-07-17T00:00:00"/>
    <n v="7092.29"/>
    <x v="8"/>
    <x v="16"/>
    <n v="14067.557215000001"/>
  </r>
  <r>
    <d v="2006-07-18T00:00:00"/>
    <n v="6303.37"/>
    <x v="8"/>
    <x v="16"/>
    <n v="12502.734394999999"/>
  </r>
  <r>
    <d v="2006-07-19T00:00:00"/>
    <n v="6384.85"/>
    <x v="8"/>
    <x v="16"/>
    <n v="12664.349975000001"/>
  </r>
  <r>
    <d v="2006-07-20T00:00:00"/>
    <n v="6325.13"/>
    <x v="8"/>
    <x v="16"/>
    <n v="12545.895355000001"/>
  </r>
  <r>
    <d v="2006-07-21T00:00:00"/>
    <n v="6008.94"/>
    <x v="8"/>
    <x v="16"/>
    <n v="11918.73249"/>
  </r>
  <r>
    <d v="2006-07-22T00:00:00"/>
    <n v="5995.99"/>
    <x v="8"/>
    <x v="16"/>
    <n v="11893.046165"/>
  </r>
  <r>
    <d v="2006-07-23T00:00:00"/>
    <n v="5803.27"/>
    <x v="8"/>
    <x v="16"/>
    <n v="11510.786045000001"/>
  </r>
  <r>
    <d v="2006-07-24T00:00:00"/>
    <n v="5657.77"/>
    <x v="8"/>
    <x v="16"/>
    <n v="11222.186795000001"/>
  </r>
  <r>
    <d v="2006-07-25T00:00:00"/>
    <n v="5658.55"/>
    <x v="8"/>
    <x v="16"/>
    <n v="11223.733925"/>
  </r>
  <r>
    <d v="2006-07-26T00:00:00"/>
    <n v="6120.85"/>
    <x v="8"/>
    <x v="16"/>
    <n v="12140.705975000001"/>
  </r>
  <r>
    <d v="2006-07-27T00:00:00"/>
    <n v="5688.8"/>
    <x v="8"/>
    <x v="16"/>
    <n v="11283.7348"/>
  </r>
  <r>
    <d v="2006-07-28T00:00:00"/>
    <n v="5220.3599999999997"/>
    <x v="8"/>
    <x v="16"/>
    <n v="10354.584059999999"/>
  </r>
  <r>
    <d v="2006-07-29T00:00:00"/>
    <n v="5064.88"/>
    <x v="8"/>
    <x v="16"/>
    <n v="10046.189480000001"/>
  </r>
  <r>
    <d v="2006-07-30T00:00:00"/>
    <n v="5265.34"/>
    <x v="8"/>
    <x v="16"/>
    <n v="10443.801890000001"/>
  </r>
  <r>
    <d v="2006-07-31T00:00:00"/>
    <n v="4418.16"/>
    <x v="8"/>
    <x v="16"/>
    <n v="8763.4203600000001"/>
  </r>
  <r>
    <d v="2006-08-01T00:00:00"/>
    <n v="5618.31"/>
    <x v="9"/>
    <x v="16"/>
    <n v="11143.917885000001"/>
  </r>
  <r>
    <d v="2006-08-02T00:00:00"/>
    <n v="5440.43"/>
    <x v="9"/>
    <x v="16"/>
    <n v="10791.092905000001"/>
  </r>
  <r>
    <d v="2006-08-03T00:00:00"/>
    <n v="2172.9499999999998"/>
    <x v="9"/>
    <x v="16"/>
    <n v="4310.0463249999993"/>
  </r>
  <r>
    <d v="2006-08-04T00:00:00"/>
    <n v="4610.55"/>
    <x v="9"/>
    <x v="16"/>
    <n v="9145.0259249999999"/>
  </r>
  <r>
    <d v="2006-08-05T00:00:00"/>
    <n v="4692.04"/>
    <x v="9"/>
    <x v="16"/>
    <n v="9306.6613400000006"/>
  </r>
  <r>
    <d v="2006-08-06T00:00:00"/>
    <n v="4934.7"/>
    <x v="9"/>
    <x v="16"/>
    <n v="9787.9774500000003"/>
  </r>
  <r>
    <d v="2006-08-07T00:00:00"/>
    <n v="4698.45"/>
    <x v="9"/>
    <x v="16"/>
    <n v="9319.375575"/>
  </r>
  <r>
    <d v="2006-08-08T00:00:00"/>
    <n v="4640.25"/>
    <x v="9"/>
    <x v="16"/>
    <n v="9203.935875000001"/>
  </r>
  <r>
    <d v="2006-08-09T00:00:00"/>
    <n v="4399.47"/>
    <x v="9"/>
    <x v="16"/>
    <n v="8726.3487450000011"/>
  </r>
  <r>
    <d v="2006-08-10T00:00:00"/>
    <n v="4184.1400000000003"/>
    <x v="9"/>
    <x v="16"/>
    <n v="8299.2416900000007"/>
  </r>
  <r>
    <d v="2006-08-11T00:00:00"/>
    <n v="4086.02"/>
    <x v="9"/>
    <x v="16"/>
    <n v="8104.6206700000002"/>
  </r>
  <r>
    <d v="2006-08-12T00:00:00"/>
    <n v="3854.88"/>
    <x v="9"/>
    <x v="16"/>
    <n v="7646.1544800000001"/>
  </r>
  <r>
    <d v="2006-08-13T00:00:00"/>
    <n v="4182.05"/>
    <x v="9"/>
    <x v="16"/>
    <n v="8295.0961750000006"/>
  </r>
  <r>
    <d v="2006-08-14T00:00:00"/>
    <n v="4017.85"/>
    <x v="9"/>
    <x v="16"/>
    <n v="7969.4054749999996"/>
  </r>
  <r>
    <d v="2006-08-15T00:00:00"/>
    <n v="3848.69"/>
    <x v="9"/>
    <x v="16"/>
    <n v="7633.8766150000001"/>
  </r>
  <r>
    <d v="2006-08-16T00:00:00"/>
    <n v="4244.12"/>
    <x v="9"/>
    <x v="16"/>
    <n v="8418.2120200000008"/>
  </r>
  <r>
    <d v="2006-08-17T00:00:00"/>
    <n v="3985.73"/>
    <x v="9"/>
    <x v="16"/>
    <n v="7905.695455"/>
  </r>
  <r>
    <d v="2006-08-18T00:00:00"/>
    <n v="3894.8"/>
    <x v="9"/>
    <x v="16"/>
    <n v="7725.3358000000007"/>
  </r>
  <r>
    <d v="2006-08-19T00:00:00"/>
    <n v="3909.11"/>
    <x v="9"/>
    <x v="16"/>
    <n v="7753.719685"/>
  </r>
  <r>
    <d v="2006-08-20T00:00:00"/>
    <n v="3980.55"/>
    <x v="9"/>
    <x v="16"/>
    <n v="7895.4209250000004"/>
  </r>
  <r>
    <d v="2006-08-21T00:00:00"/>
    <n v="3943.15"/>
    <x v="9"/>
    <x v="16"/>
    <n v="7821.2380250000006"/>
  </r>
  <r>
    <d v="2006-08-22T00:00:00"/>
    <n v="3828.87"/>
    <x v="9"/>
    <x v="16"/>
    <n v="7594.5636450000002"/>
  </r>
  <r>
    <d v="2006-08-23T00:00:00"/>
    <n v="3461.7"/>
    <x v="9"/>
    <x v="16"/>
    <n v="6866.2819499999996"/>
  </r>
  <r>
    <d v="2006-08-24T00:00:00"/>
    <n v="3929.88"/>
    <x v="9"/>
    <x v="16"/>
    <n v="7794.91698"/>
  </r>
  <r>
    <d v="2006-08-25T00:00:00"/>
    <n v="3548.86"/>
    <x v="9"/>
    <x v="16"/>
    <n v="7039.16381"/>
  </r>
  <r>
    <d v="2006-08-26T00:00:00"/>
    <n v="4476.29"/>
    <x v="9"/>
    <x v="16"/>
    <n v="8878.7212149999996"/>
  </r>
  <r>
    <d v="2006-08-27T00:00:00"/>
    <n v="4398.75"/>
    <x v="9"/>
    <x v="16"/>
    <n v="8724.9206250000007"/>
  </r>
  <r>
    <d v="2006-08-28T00:00:00"/>
    <n v="4521.83"/>
    <x v="9"/>
    <x v="16"/>
    <n v="8969.0498050000006"/>
  </r>
  <r>
    <d v="2006-08-29T00:00:00"/>
    <n v="3851.22"/>
    <x v="9"/>
    <x v="16"/>
    <n v="7638.8948700000001"/>
  </r>
  <r>
    <d v="2006-08-30T00:00:00"/>
    <n v="3992.16"/>
    <x v="9"/>
    <x v="16"/>
    <n v="7918.4493599999996"/>
  </r>
  <r>
    <d v="2006-08-31T00:00:00"/>
    <n v="3775.5"/>
    <x v="9"/>
    <x v="16"/>
    <n v="7488.7042499999998"/>
  </r>
  <r>
    <d v="2006-09-01T00:00:00"/>
    <n v="3937.52"/>
    <x v="10"/>
    <x v="16"/>
    <n v="7810.0709200000001"/>
  </r>
  <r>
    <d v="2006-09-02T00:00:00"/>
    <n v="4039.77"/>
    <x v="10"/>
    <x v="16"/>
    <n v="8012.8837949999997"/>
  </r>
  <r>
    <d v="2006-09-03T00:00:00"/>
    <n v="3784.84"/>
    <x v="10"/>
    <x v="16"/>
    <n v="7507.2301400000006"/>
  </r>
  <r>
    <d v="2006-09-04T00:00:00"/>
    <n v="3792.22"/>
    <x v="10"/>
    <x v="16"/>
    <n v="7521.8683700000001"/>
  </r>
  <r>
    <d v="2006-09-05T00:00:00"/>
    <n v="3698.39"/>
    <x v="10"/>
    <x v="16"/>
    <n v="7335.7565649999997"/>
  </r>
  <r>
    <d v="2006-09-06T00:00:00"/>
    <n v="4126.7299999999996"/>
    <x v="10"/>
    <x v="16"/>
    <n v="8185.368954999999"/>
  </r>
  <r>
    <d v="2006-09-07T00:00:00"/>
    <n v="3967.79"/>
    <x v="10"/>
    <x v="16"/>
    <n v="7870.111465"/>
  </r>
  <r>
    <d v="2006-09-08T00:00:00"/>
    <n v="4594.3500000000004"/>
    <x v="10"/>
    <x v="16"/>
    <n v="9112.8932250000016"/>
  </r>
  <r>
    <d v="2006-09-09T00:00:00"/>
    <n v="3983.07"/>
    <x v="10"/>
    <x v="16"/>
    <n v="7900.4193450000002"/>
  </r>
  <r>
    <d v="2006-09-10T00:00:00"/>
    <n v="4422.1899999999996"/>
    <x v="10"/>
    <x v="16"/>
    <n v="8771.4138649999986"/>
  </r>
  <r>
    <d v="2006-09-11T00:00:00"/>
    <n v="3923.18"/>
    <x v="10"/>
    <x v="16"/>
    <n v="7781.6275299999998"/>
  </r>
  <r>
    <d v="2006-09-12T00:00:00"/>
    <n v="3981.59"/>
    <x v="10"/>
    <x v="16"/>
    <n v="7897.4837650000009"/>
  </r>
  <r>
    <d v="2006-09-13T00:00:00"/>
    <n v="3913.19"/>
    <x v="10"/>
    <x v="16"/>
    <n v="7761.8123650000007"/>
  </r>
  <r>
    <d v="2006-09-14T00:00:00"/>
    <n v="3484.09"/>
    <x v="10"/>
    <x v="16"/>
    <n v="6910.6925150000006"/>
  </r>
  <r>
    <d v="2006-09-15T00:00:00"/>
    <n v="4774.47"/>
    <x v="10"/>
    <x v="16"/>
    <n v="9470.1612450000011"/>
  </r>
  <r>
    <d v="2006-09-16T00:00:00"/>
    <n v="4817.53"/>
    <x v="10"/>
    <x v="16"/>
    <n v="9555.5707549999988"/>
  </r>
  <r>
    <d v="2006-09-17T00:00:00"/>
    <n v="4046.67"/>
    <x v="10"/>
    <x v="16"/>
    <n v="8026.5699450000002"/>
  </r>
  <r>
    <d v="2006-09-18T00:00:00"/>
    <n v="4000.51"/>
    <x v="10"/>
    <x v="16"/>
    <n v="7935.0115850000002"/>
  </r>
  <r>
    <d v="2006-09-19T00:00:00"/>
    <n v="4153.05"/>
    <x v="10"/>
    <x v="16"/>
    <n v="8237.5746749999998"/>
  </r>
  <r>
    <d v="2006-09-20T00:00:00"/>
    <n v="3999.08"/>
    <x v="10"/>
    <x v="16"/>
    <n v="7932.1751800000002"/>
  </r>
  <r>
    <d v="2006-09-21T00:00:00"/>
    <n v="4508.7299999999996"/>
    <x v="10"/>
    <x v="16"/>
    <n v="8943.065955"/>
  </r>
  <r>
    <d v="2006-09-22T00:00:00"/>
    <n v="5336.91"/>
    <x v="10"/>
    <x v="16"/>
    <n v="10585.760985000001"/>
  </r>
  <r>
    <d v="2006-09-23T00:00:00"/>
    <n v="4422.1000000000004"/>
    <x v="10"/>
    <x v="16"/>
    <n v="8771.2353500000008"/>
  </r>
  <r>
    <d v="2006-09-24T00:00:00"/>
    <n v="3615.52"/>
    <x v="10"/>
    <x v="16"/>
    <n v="7171.3839200000002"/>
  </r>
  <r>
    <d v="2006-09-25T00:00:00"/>
    <n v="4140.07"/>
    <x v="10"/>
    <x v="16"/>
    <n v="8211.828845"/>
  </r>
  <r>
    <d v="2006-09-26T00:00:00"/>
    <n v="3659.27"/>
    <x v="10"/>
    <x v="16"/>
    <n v="7258.162045"/>
  </r>
  <r>
    <d v="2006-09-27T00:00:00"/>
    <n v="3919.27"/>
    <x v="10"/>
    <x v="16"/>
    <n v="7773.8720450000001"/>
  </r>
  <r>
    <d v="2006-09-28T00:00:00"/>
    <n v="3804.92"/>
    <x v="10"/>
    <x v="16"/>
    <n v="7547.0588200000002"/>
  </r>
  <r>
    <d v="2006-09-29T00:00:00"/>
    <n v="3703.75"/>
    <x v="10"/>
    <x v="16"/>
    <n v="7346.3881250000004"/>
  </r>
  <r>
    <d v="2006-09-30T00:00:00"/>
    <n v="3835.53"/>
    <x v="10"/>
    <x v="16"/>
    <n v="7607.7737550000002"/>
  </r>
  <r>
    <d v="2006-10-01T00:00:00"/>
    <n v="3551.78"/>
    <x v="11"/>
    <x v="17"/>
    <n v="7044.9556300000004"/>
  </r>
  <r>
    <d v="2006-10-02T00:00:00"/>
    <n v="3962.88"/>
    <x v="11"/>
    <x v="17"/>
    <n v="7860.37248"/>
  </r>
  <r>
    <d v="2006-10-03T00:00:00"/>
    <n v="4407.78"/>
    <x v="11"/>
    <x v="17"/>
    <n v="8742.8316299999988"/>
  </r>
  <r>
    <d v="2006-10-04T00:00:00"/>
    <n v="4423.6099999999997"/>
    <x v="11"/>
    <x v="17"/>
    <n v="8774.2304349999995"/>
  </r>
  <r>
    <d v="2006-10-05T00:00:00"/>
    <n v="3883.77"/>
    <x v="11"/>
    <x v="17"/>
    <n v="7703.4577950000003"/>
  </r>
  <r>
    <d v="2006-10-06T00:00:00"/>
    <n v="4280.33"/>
    <x v="11"/>
    <x v="17"/>
    <n v="8490.0345550000002"/>
  </r>
  <r>
    <d v="2006-10-07T00:00:00"/>
    <n v="4954.24"/>
    <x v="11"/>
    <x v="17"/>
    <n v="9826.7350399999996"/>
  </r>
  <r>
    <d v="2006-10-08T00:00:00"/>
    <n v="4952.1400000000003"/>
    <x v="11"/>
    <x v="17"/>
    <n v="9822.5696900000003"/>
  </r>
  <r>
    <d v="2006-10-09T00:00:00"/>
    <n v="4290.8100000000004"/>
    <x v="11"/>
    <x v="17"/>
    <n v="8510.8216350000002"/>
  </r>
  <r>
    <d v="2006-10-10T00:00:00"/>
    <n v="4340.6499999999996"/>
    <x v="11"/>
    <x v="17"/>
    <n v="8609.6792749999986"/>
  </r>
  <r>
    <d v="2006-10-11T00:00:00"/>
    <n v="4091.27"/>
    <x v="11"/>
    <x v="17"/>
    <n v="8115.0340450000003"/>
  </r>
  <r>
    <d v="2006-10-12T00:00:00"/>
    <n v="4028.43"/>
    <x v="11"/>
    <x v="17"/>
    <n v="7990.3909050000002"/>
  </r>
  <r>
    <d v="2006-10-13T00:00:00"/>
    <n v="3689.29"/>
    <x v="11"/>
    <x v="17"/>
    <n v="7317.7067150000003"/>
  </r>
  <r>
    <d v="2006-10-14T00:00:00"/>
    <n v="3953.29"/>
    <x v="11"/>
    <x v="17"/>
    <n v="7841.3507150000005"/>
  </r>
  <r>
    <d v="2006-10-15T00:00:00"/>
    <n v="3711.84"/>
    <x v="11"/>
    <x v="17"/>
    <n v="7362.4346400000004"/>
  </r>
  <r>
    <d v="2006-10-16T00:00:00"/>
    <n v="4312.58"/>
    <x v="11"/>
    <x v="17"/>
    <n v="8554.0024300000005"/>
  </r>
  <r>
    <d v="2006-10-17T00:00:00"/>
    <n v="4492.63"/>
    <x v="11"/>
    <x v="17"/>
    <n v="8911.1316050000005"/>
  </r>
  <r>
    <d v="2006-10-18T00:00:00"/>
    <n v="4148.7700000000004"/>
    <x v="11"/>
    <x v="17"/>
    <n v="8229.0852950000008"/>
  </r>
  <r>
    <d v="2006-10-19T00:00:00"/>
    <n v="4034.31"/>
    <x v="11"/>
    <x v="17"/>
    <n v="8002.0538850000003"/>
  </r>
  <r>
    <d v="2006-10-20T00:00:00"/>
    <n v="4267.38"/>
    <x v="11"/>
    <x v="17"/>
    <n v="8464.3482299999996"/>
  </r>
  <r>
    <d v="2006-10-21T00:00:00"/>
    <n v="4131"/>
    <x v="11"/>
    <x v="17"/>
    <n v="8193.8384999999998"/>
  </r>
  <r>
    <d v="2006-10-22T00:00:00"/>
    <n v="3946.85"/>
    <x v="11"/>
    <x v="17"/>
    <n v="7828.5769749999999"/>
  </r>
  <r>
    <d v="2006-10-23T00:00:00"/>
    <n v="3788.17"/>
    <x v="11"/>
    <x v="17"/>
    <n v="7513.8351950000006"/>
  </r>
  <r>
    <d v="2006-10-24T00:00:00"/>
    <n v="3759.72"/>
    <x v="11"/>
    <x v="17"/>
    <n v="7457.4046199999993"/>
  </r>
  <r>
    <d v="2006-10-25T00:00:00"/>
    <n v="3846.09"/>
    <x v="11"/>
    <x v="17"/>
    <n v="7628.7195150000007"/>
  </r>
  <r>
    <d v="2006-10-26T00:00:00"/>
    <n v="3654.13"/>
    <x v="11"/>
    <x v="17"/>
    <n v="7247.9668550000006"/>
  </r>
  <r>
    <d v="2006-10-27T00:00:00"/>
    <n v="2918.87"/>
    <x v="11"/>
    <x v="17"/>
    <n v="5789.5786449999996"/>
  </r>
  <r>
    <d v="2006-10-28T00:00:00"/>
    <n v="3499.56"/>
    <x v="11"/>
    <x v="17"/>
    <n v="6941.3772600000002"/>
  </r>
  <r>
    <d v="2006-10-29T00:00:00"/>
    <n v="3444.03"/>
    <x v="11"/>
    <x v="17"/>
    <n v="6831.2335050000002"/>
  </r>
  <r>
    <d v="2006-10-30T00:00:00"/>
    <n v="3726.26"/>
    <x v="11"/>
    <x v="17"/>
    <n v="7391.0367100000003"/>
  </r>
  <r>
    <d v="2006-10-31T00:00:00"/>
    <n v="2837.68"/>
    <x v="11"/>
    <x v="17"/>
    <n v="5628.5382799999998"/>
  </r>
  <r>
    <d v="2006-11-01T00:00:00"/>
    <n v="3101.91"/>
    <x v="0"/>
    <x v="17"/>
    <n v="6152.6384849999995"/>
  </r>
  <r>
    <d v="2006-11-02T00:00:00"/>
    <n v="3205.53"/>
    <x v="0"/>
    <x v="17"/>
    <n v="6358.1687550000006"/>
  </r>
  <r>
    <d v="2006-11-03T00:00:00"/>
    <n v="3431.13"/>
    <x v="0"/>
    <x v="17"/>
    <n v="6805.6463550000008"/>
  </r>
  <r>
    <d v="2006-11-04T00:00:00"/>
    <n v="3754.61"/>
    <x v="0"/>
    <x v="17"/>
    <n v="7447.2689350000001"/>
  </r>
  <r>
    <d v="2006-11-05T00:00:00"/>
    <n v="3626.65"/>
    <x v="0"/>
    <x v="17"/>
    <n v="7193.4602750000004"/>
  </r>
  <r>
    <d v="2006-11-06T00:00:00"/>
    <n v="3613.94"/>
    <x v="0"/>
    <x v="17"/>
    <n v="7168.2499900000003"/>
  </r>
  <r>
    <d v="2006-11-07T00:00:00"/>
    <n v="3743.91"/>
    <x v="0"/>
    <x v="17"/>
    <n v="7426.0454849999996"/>
  </r>
  <r>
    <d v="2006-11-08T00:00:00"/>
    <n v="4031.15"/>
    <x v="0"/>
    <x v="17"/>
    <n v="7995.7860250000003"/>
  </r>
  <r>
    <d v="2006-11-09T00:00:00"/>
    <n v="4897.1400000000003"/>
    <x v="0"/>
    <x v="17"/>
    <n v="9713.4771900000014"/>
  </r>
  <r>
    <d v="2006-11-10T00:00:00"/>
    <n v="4292.33"/>
    <x v="0"/>
    <x v="17"/>
    <n v="8513.8365549999999"/>
  </r>
  <r>
    <d v="2006-11-11T00:00:00"/>
    <n v="4002.69"/>
    <x v="0"/>
    <x v="17"/>
    <n v="7939.335615"/>
  </r>
  <r>
    <d v="2006-11-12T00:00:00"/>
    <n v="4109.43"/>
    <x v="0"/>
    <x v="17"/>
    <n v="8151.0544050000008"/>
  </r>
  <r>
    <d v="2006-11-13T00:00:00"/>
    <n v="3577.25"/>
    <x v="0"/>
    <x v="17"/>
    <n v="7095.475375"/>
  </r>
  <r>
    <d v="2006-11-14T00:00:00"/>
    <n v="4180.49"/>
    <x v="0"/>
    <x v="17"/>
    <n v="8292.0019149999989"/>
  </r>
  <r>
    <d v="2006-11-15T00:00:00"/>
    <n v="3692.86"/>
    <x v="0"/>
    <x v="17"/>
    <n v="7324.7878100000007"/>
  </r>
  <r>
    <d v="2006-11-16T00:00:00"/>
    <n v="3513.35"/>
    <x v="0"/>
    <x v="17"/>
    <n v="6968.7297250000001"/>
  </r>
  <r>
    <d v="2006-11-17T00:00:00"/>
    <n v="3985.46"/>
    <x v="0"/>
    <x v="17"/>
    <n v="7905.1599100000003"/>
  </r>
  <r>
    <d v="2006-11-18T00:00:00"/>
    <n v="3849.77"/>
    <x v="0"/>
    <x v="17"/>
    <n v="7636.018795"/>
  </r>
  <r>
    <d v="2006-11-19T00:00:00"/>
    <n v="3654.05"/>
    <x v="0"/>
    <x v="17"/>
    <n v="7247.8081750000001"/>
  </r>
  <r>
    <d v="2006-11-20T00:00:00"/>
    <n v="3313.71"/>
    <x v="0"/>
    <x v="17"/>
    <n v="6572.7437850000006"/>
  </r>
  <r>
    <d v="2006-11-21T00:00:00"/>
    <n v="3381.95"/>
    <x v="0"/>
    <x v="17"/>
    <n v="6708.0978249999998"/>
  </r>
  <r>
    <d v="2006-11-22T00:00:00"/>
    <n v="3333.53"/>
    <x v="0"/>
    <x v="17"/>
    <n v="6612.0567550000005"/>
  </r>
  <r>
    <d v="2006-11-23T00:00:00"/>
    <n v="3328.17"/>
    <x v="0"/>
    <x v="17"/>
    <n v="6601.4251950000007"/>
  </r>
  <r>
    <d v="2006-11-24T00:00:00"/>
    <n v="3181.34"/>
    <x v="0"/>
    <x v="17"/>
    <n v="6310.1878900000002"/>
  </r>
  <r>
    <d v="2006-11-25T00:00:00"/>
    <n v="2969.78"/>
    <x v="0"/>
    <x v="17"/>
    <n v="5890.5586300000004"/>
  </r>
  <r>
    <d v="2006-11-26T00:00:00"/>
    <n v="3072.28"/>
    <x v="0"/>
    <x v="17"/>
    <n v="6093.8673800000006"/>
  </r>
  <r>
    <d v="2006-11-27T00:00:00"/>
    <n v="3119.3"/>
    <x v="0"/>
    <x v="17"/>
    <n v="6187.1315500000001"/>
  </r>
  <r>
    <d v="2006-11-28T00:00:00"/>
    <n v="3417.38"/>
    <x v="0"/>
    <x v="17"/>
    <n v="6778.3732300000001"/>
  </r>
  <r>
    <d v="2006-11-29T00:00:00"/>
    <n v="2799.94"/>
    <x v="0"/>
    <x v="17"/>
    <n v="5553.6809899999998"/>
  </r>
  <r>
    <d v="2006-11-30T00:00:00"/>
    <n v="3372.88"/>
    <x v="0"/>
    <x v="17"/>
    <n v="6690.1074800000006"/>
  </r>
  <r>
    <d v="2006-12-01T00:00:00"/>
    <n v="2449.91"/>
    <x v="1"/>
    <x v="17"/>
    <n v="4859.3964850000002"/>
  </r>
  <r>
    <d v="2006-12-02T00:00:00"/>
    <n v="2813.26"/>
    <x v="1"/>
    <x v="17"/>
    <n v="5580.1012100000007"/>
  </r>
  <r>
    <d v="2006-12-03T00:00:00"/>
    <n v="2764.58"/>
    <x v="1"/>
    <x v="17"/>
    <n v="5483.5444299999999"/>
  </r>
  <r>
    <d v="2006-12-04T00:00:00"/>
    <n v="2395.41"/>
    <x v="1"/>
    <x v="17"/>
    <n v="4751.2957349999997"/>
  </r>
  <r>
    <d v="2006-12-05T00:00:00"/>
    <n v="2709.09"/>
    <x v="1"/>
    <x v="17"/>
    <n v="5373.4800150000001"/>
  </r>
  <r>
    <d v="2006-12-06T00:00:00"/>
    <n v="3071.81"/>
    <x v="1"/>
    <x v="17"/>
    <n v="6092.9351349999997"/>
  </r>
  <r>
    <d v="2006-12-07T00:00:00"/>
    <n v="3013.08"/>
    <x v="1"/>
    <x v="17"/>
    <n v="5976.4441800000004"/>
  </r>
  <r>
    <d v="2006-12-08T00:00:00"/>
    <n v="2876.57"/>
    <x v="1"/>
    <x v="17"/>
    <n v="5705.6765950000008"/>
  </r>
  <r>
    <d v="2006-12-09T00:00:00"/>
    <n v="3053.6"/>
    <x v="1"/>
    <x v="17"/>
    <n v="6056.8155999999999"/>
  </r>
  <r>
    <d v="2006-12-10T00:00:00"/>
    <n v="2754.28"/>
    <x v="1"/>
    <x v="17"/>
    <n v="5463.1143800000009"/>
  </r>
  <r>
    <d v="2006-12-11T00:00:00"/>
    <n v="3238.98"/>
    <x v="1"/>
    <x v="17"/>
    <n v="6424.5168300000005"/>
  </r>
  <r>
    <d v="2006-12-12T00:00:00"/>
    <n v="3356.32"/>
    <x v="1"/>
    <x v="17"/>
    <n v="6657.2607200000002"/>
  </r>
  <r>
    <d v="2006-12-13T00:00:00"/>
    <n v="3848.84"/>
    <x v="1"/>
    <x v="17"/>
    <n v="7634.1741400000001"/>
  </r>
  <r>
    <d v="2006-12-14T00:00:00"/>
    <n v="4658.03"/>
    <x v="1"/>
    <x v="17"/>
    <n v="9239.2025049999993"/>
  </r>
  <r>
    <d v="2006-12-15T00:00:00"/>
    <n v="4043.22"/>
    <x v="1"/>
    <x v="17"/>
    <n v="8019.7268699999995"/>
  </r>
  <r>
    <d v="2006-12-16T00:00:00"/>
    <n v="3733.33"/>
    <x v="1"/>
    <x v="17"/>
    <n v="7405.0600549999999"/>
  </r>
  <r>
    <d v="2006-12-17T00:00:00"/>
    <n v="2637.07"/>
    <x v="1"/>
    <x v="17"/>
    <n v="5230.6283450000001"/>
  </r>
  <r>
    <d v="2006-12-18T00:00:00"/>
    <n v="2618.54"/>
    <x v="1"/>
    <x v="17"/>
    <n v="5193.8740900000003"/>
  </r>
  <r>
    <d v="2006-12-19T00:00:00"/>
    <n v="2253.5100000000002"/>
    <x v="1"/>
    <x v="17"/>
    <n v="4469.8370850000001"/>
  </r>
  <r>
    <d v="2006-12-20T00:00:00"/>
    <n v="2619.89"/>
    <x v="1"/>
    <x v="17"/>
    <n v="5196.5518149999998"/>
  </r>
  <r>
    <d v="2006-12-21T00:00:00"/>
    <n v="2590.62"/>
    <x v="1"/>
    <x v="17"/>
    <n v="5138.4947700000002"/>
  </r>
  <r>
    <d v="2006-12-22T00:00:00"/>
    <n v="2905.5"/>
    <x v="1"/>
    <x v="17"/>
    <n v="5763.0592500000002"/>
  </r>
  <r>
    <d v="2006-12-23T00:00:00"/>
    <n v="3203.26"/>
    <x v="1"/>
    <x v="17"/>
    <n v="6353.6662100000003"/>
  </r>
  <r>
    <d v="2006-12-24T00:00:00"/>
    <n v="3454.42"/>
    <x v="1"/>
    <x v="17"/>
    <n v="6851.8420700000006"/>
  </r>
  <r>
    <d v="2006-12-25T00:00:00"/>
    <n v="2733.38"/>
    <x v="1"/>
    <x v="17"/>
    <n v="5421.6592300000002"/>
  </r>
  <r>
    <d v="2006-12-26T00:00:00"/>
    <n v="3099.04"/>
    <x v="1"/>
    <x v="17"/>
    <n v="6146.9458400000003"/>
  </r>
  <r>
    <d v="2006-12-27T00:00:00"/>
    <n v="3746.67"/>
    <x v="1"/>
    <x v="17"/>
    <n v="7431.519945"/>
  </r>
  <r>
    <d v="2006-12-28T00:00:00"/>
    <n v="3671.3"/>
    <x v="1"/>
    <x v="17"/>
    <n v="7282.0235500000008"/>
  </r>
  <r>
    <d v="2006-12-29T00:00:00"/>
    <n v="2950.05"/>
    <x v="1"/>
    <x v="17"/>
    <n v="5851.4241750000001"/>
  </r>
  <r>
    <d v="2006-12-30T00:00:00"/>
    <n v="2933.2"/>
    <x v="1"/>
    <x v="17"/>
    <n v="5818.0021999999999"/>
  </r>
  <r>
    <d v="2006-12-31T00:00:00"/>
    <n v="2511.0500000000002"/>
    <x v="1"/>
    <x v="17"/>
    <n v="4980.6676750000006"/>
  </r>
  <r>
    <d v="2007-01-01T00:00:00"/>
    <n v="2696.68"/>
    <x v="2"/>
    <x v="17"/>
    <n v="5348.8647799999999"/>
  </r>
  <r>
    <d v="2007-01-02T00:00:00"/>
    <n v="2995.65"/>
    <x v="2"/>
    <x v="17"/>
    <n v="5941.8717750000005"/>
  </r>
  <r>
    <d v="2007-01-03T00:00:00"/>
    <n v="2883.52"/>
    <x v="2"/>
    <x v="17"/>
    <n v="5719.4619199999997"/>
  </r>
  <r>
    <d v="2007-01-04T00:00:00"/>
    <n v="3735.88"/>
    <x v="2"/>
    <x v="17"/>
    <n v="7410.11798"/>
  </r>
  <r>
    <d v="2007-01-05T00:00:00"/>
    <n v="3121.06"/>
    <x v="2"/>
    <x v="17"/>
    <n v="6190.6225100000001"/>
  </r>
  <r>
    <d v="2007-01-06T00:00:00"/>
    <n v="2895.99"/>
    <x v="2"/>
    <x v="17"/>
    <n v="5744.1961649999994"/>
  </r>
  <r>
    <d v="2007-01-07T00:00:00"/>
    <n v="2717.2"/>
    <x v="2"/>
    <x v="17"/>
    <n v="5389.5661999999993"/>
  </r>
  <r>
    <d v="2007-01-08T00:00:00"/>
    <n v="3011.16"/>
    <x v="2"/>
    <x v="17"/>
    <n v="5972.6358599999994"/>
  </r>
  <r>
    <d v="2007-01-09T00:00:00"/>
    <n v="3138.88"/>
    <x v="2"/>
    <x v="17"/>
    <n v="6225.9684800000005"/>
  </r>
  <r>
    <d v="2007-01-10T00:00:00"/>
    <n v="2967.02"/>
    <x v="2"/>
    <x v="17"/>
    <n v="5885.0841700000001"/>
  </r>
  <r>
    <d v="2007-01-11T00:00:00"/>
    <n v="3143.01"/>
    <x v="2"/>
    <x v="17"/>
    <n v="6234.1603350000005"/>
  </r>
  <r>
    <d v="2007-01-12T00:00:00"/>
    <n v="2836.78"/>
    <x v="2"/>
    <x v="17"/>
    <n v="5626.753130000001"/>
  </r>
  <r>
    <d v="2007-01-13T00:00:00"/>
    <n v="2303.2600000000002"/>
    <x v="2"/>
    <x v="17"/>
    <n v="4568.5162100000007"/>
  </r>
  <r>
    <d v="2007-01-14T00:00:00"/>
    <n v="2305.08"/>
    <x v="2"/>
    <x v="17"/>
    <n v="4572.1261800000002"/>
  </r>
  <r>
    <d v="2007-01-15T00:00:00"/>
    <n v="2185.66"/>
    <x v="2"/>
    <x v="17"/>
    <n v="4335.2566099999995"/>
  </r>
  <r>
    <d v="2007-01-16T00:00:00"/>
    <n v="2346.06"/>
    <x v="2"/>
    <x v="17"/>
    <n v="4653.4100099999996"/>
  </r>
  <r>
    <d v="2007-01-17T00:00:00"/>
    <n v="2468.92"/>
    <x v="2"/>
    <x v="17"/>
    <n v="4897.1028200000001"/>
  </r>
  <r>
    <d v="2007-01-18T00:00:00"/>
    <n v="2529.27"/>
    <x v="2"/>
    <x v="17"/>
    <n v="5016.8070450000005"/>
  </r>
  <r>
    <d v="2007-01-19T00:00:00"/>
    <n v="2593.17"/>
    <x v="2"/>
    <x v="17"/>
    <n v="5143.5526950000003"/>
  </r>
  <r>
    <d v="2007-01-20T00:00:00"/>
    <n v="2493.36"/>
    <x v="2"/>
    <x v="17"/>
    <n v="4945.5795600000001"/>
  </r>
  <r>
    <d v="2007-01-21T00:00:00"/>
    <n v="2701.94"/>
    <x v="2"/>
    <x v="17"/>
    <n v="5359.29799"/>
  </r>
  <r>
    <d v="2007-01-22T00:00:00"/>
    <n v="2424.73"/>
    <x v="2"/>
    <x v="17"/>
    <n v="4809.4519550000005"/>
  </r>
  <r>
    <d v="2007-01-23T00:00:00"/>
    <n v="2517.25"/>
    <x v="2"/>
    <x v="17"/>
    <n v="4992.9653749999998"/>
  </r>
  <r>
    <d v="2007-01-24T00:00:00"/>
    <n v="2350.48"/>
    <x v="2"/>
    <x v="17"/>
    <n v="4662.1770800000004"/>
  </r>
  <r>
    <d v="2007-01-25T00:00:00"/>
    <n v="2871.33"/>
    <x v="2"/>
    <x v="17"/>
    <n v="5695.2830549999999"/>
  </r>
  <r>
    <d v="2007-01-26T00:00:00"/>
    <n v="2660.31"/>
    <x v="2"/>
    <x v="17"/>
    <n v="5276.7248849999996"/>
  </r>
  <r>
    <d v="2007-01-27T00:00:00"/>
    <n v="2604.2199999999998"/>
    <x v="2"/>
    <x v="17"/>
    <n v="5165.47037"/>
  </r>
  <r>
    <d v="2007-01-28T00:00:00"/>
    <n v="2604.35"/>
    <x v="2"/>
    <x v="17"/>
    <n v="5165.7282249999998"/>
  </r>
  <r>
    <d v="2007-01-29T00:00:00"/>
    <n v="2486.7800000000002"/>
    <x v="2"/>
    <x v="17"/>
    <n v="4932.5281300000006"/>
  </r>
  <r>
    <d v="2007-01-30T00:00:00"/>
    <n v="2549.33"/>
    <x v="2"/>
    <x v="17"/>
    <n v="5056.596055"/>
  </r>
  <r>
    <d v="2007-01-31T00:00:00"/>
    <n v="2790.63"/>
    <x v="2"/>
    <x v="17"/>
    <n v="5535.2146050000001"/>
  </r>
  <r>
    <d v="2007-02-01T00:00:00"/>
    <n v="2487.56"/>
    <x v="3"/>
    <x v="17"/>
    <n v="4934.0752599999996"/>
  </r>
  <r>
    <d v="2007-02-02T00:00:00"/>
    <n v="2609.0300000000002"/>
    <x v="3"/>
    <x v="17"/>
    <n v="5175.0110050000003"/>
  </r>
  <r>
    <d v="2007-02-03T00:00:00"/>
    <n v="2611.9"/>
    <x v="3"/>
    <x v="17"/>
    <n v="5180.7036500000004"/>
  </r>
  <r>
    <d v="2007-02-04T00:00:00"/>
    <n v="2497.87"/>
    <x v="3"/>
    <x v="17"/>
    <n v="4954.5251449999996"/>
  </r>
  <r>
    <d v="2007-02-05T00:00:00"/>
    <n v="2683.97"/>
    <x v="3"/>
    <x v="17"/>
    <n v="5323.6544949999998"/>
  </r>
  <r>
    <d v="2007-02-06T00:00:00"/>
    <n v="2388.6799999999998"/>
    <x v="3"/>
    <x v="17"/>
    <n v="4737.9467800000002"/>
  </r>
  <r>
    <d v="2007-02-07T00:00:00"/>
    <n v="2615.7199999999998"/>
    <x v="3"/>
    <x v="17"/>
    <n v="5188.2806199999995"/>
  </r>
  <r>
    <d v="2007-02-08T00:00:00"/>
    <n v="2902.77"/>
    <x v="3"/>
    <x v="17"/>
    <n v="5757.6442950000001"/>
  </r>
  <r>
    <d v="2007-02-09T00:00:00"/>
    <n v="3086.93"/>
    <x v="3"/>
    <x v="17"/>
    <n v="6122.925655"/>
  </r>
  <r>
    <d v="2007-02-10T00:00:00"/>
    <n v="3124.41"/>
    <x v="3"/>
    <x v="17"/>
    <n v="6197.2672350000003"/>
  </r>
  <r>
    <d v="2007-02-11T00:00:00"/>
    <n v="3362.19"/>
    <x v="3"/>
    <x v="17"/>
    <n v="6668.9038650000002"/>
  </r>
  <r>
    <d v="2007-02-12T00:00:00"/>
    <n v="3784.92"/>
    <x v="3"/>
    <x v="17"/>
    <n v="7507.3888200000001"/>
  </r>
  <r>
    <d v="2007-02-13T00:00:00"/>
    <n v="2612.77"/>
    <x v="3"/>
    <x v="17"/>
    <n v="5182.4292949999999"/>
  </r>
  <r>
    <d v="2007-02-14T00:00:00"/>
    <n v="2903.87"/>
    <x v="3"/>
    <x v="17"/>
    <n v="5759.826145"/>
  </r>
  <r>
    <d v="2007-02-15T00:00:00"/>
    <n v="2921.49"/>
    <x v="3"/>
    <x v="17"/>
    <n v="5794.7754150000001"/>
  </r>
  <r>
    <d v="2007-02-16T00:00:00"/>
    <n v="3155.68"/>
    <x v="3"/>
    <x v="17"/>
    <n v="6259.2912799999995"/>
  </r>
  <r>
    <d v="2007-02-17T00:00:00"/>
    <n v="2631.02"/>
    <x v="3"/>
    <x v="17"/>
    <n v="5218.62817"/>
  </r>
  <r>
    <d v="2007-02-18T00:00:00"/>
    <n v="2541"/>
    <x v="3"/>
    <x v="17"/>
    <n v="5040.0735000000004"/>
  </r>
  <r>
    <d v="2007-02-19T00:00:00"/>
    <n v="3164.65"/>
    <x v="3"/>
    <x v="17"/>
    <n v="6277.083275"/>
  </r>
  <r>
    <d v="2007-02-20T00:00:00"/>
    <n v="2508.36"/>
    <x v="3"/>
    <x v="17"/>
    <n v="4975.3320600000006"/>
  </r>
  <r>
    <d v="2007-02-21T00:00:00"/>
    <n v="2883.47"/>
    <x v="3"/>
    <x v="17"/>
    <n v="5719.3627449999994"/>
  </r>
  <r>
    <d v="2007-02-22T00:00:00"/>
    <n v="2903.66"/>
    <x v="3"/>
    <x v="17"/>
    <n v="5759.4096099999997"/>
  </r>
  <r>
    <d v="2007-02-23T00:00:00"/>
    <n v="2888.77"/>
    <x v="3"/>
    <x v="17"/>
    <n v="5729.8752949999998"/>
  </r>
  <r>
    <d v="2007-02-24T00:00:00"/>
    <n v="2560.4899999999998"/>
    <x v="3"/>
    <x v="17"/>
    <n v="5078.7319149999994"/>
  </r>
  <r>
    <d v="2007-02-25T00:00:00"/>
    <n v="2759.77"/>
    <x v="3"/>
    <x v="17"/>
    <n v="5474.0037949999996"/>
  </r>
  <r>
    <d v="2007-02-26T00:00:00"/>
    <n v="2914.98"/>
    <x v="3"/>
    <x v="17"/>
    <n v="5781.86283"/>
  </r>
  <r>
    <d v="2007-02-27T00:00:00"/>
    <n v="2885.4"/>
    <x v="3"/>
    <x v="17"/>
    <n v="5723.1909000000005"/>
  </r>
  <r>
    <d v="2007-02-28T00:00:00"/>
    <n v="2747.82"/>
    <x v="3"/>
    <x v="17"/>
    <n v="5450.3009700000002"/>
  </r>
  <r>
    <d v="2007-03-01T00:00:00"/>
    <n v="2585.1799999999998"/>
    <x v="4"/>
    <x v="17"/>
    <n v="5127.70453"/>
  </r>
  <r>
    <d v="2007-03-02T00:00:00"/>
    <n v="2885.46"/>
    <x v="4"/>
    <x v="17"/>
    <n v="5723.3099099999999"/>
  </r>
  <r>
    <d v="2007-03-03T00:00:00"/>
    <n v="2268.5500000000002"/>
    <x v="4"/>
    <x v="17"/>
    <n v="4499.6689250000009"/>
  </r>
  <r>
    <d v="2007-03-04T00:00:00"/>
    <n v="2704.14"/>
    <x v="4"/>
    <x v="17"/>
    <n v="5363.6616899999999"/>
  </r>
  <r>
    <d v="2007-03-05T00:00:00"/>
    <n v="2431.65"/>
    <x v="4"/>
    <x v="17"/>
    <n v="4823.1777750000001"/>
  </r>
  <r>
    <d v="2007-03-06T00:00:00"/>
    <n v="2536.36"/>
    <x v="4"/>
    <x v="17"/>
    <n v="5030.8700600000002"/>
  </r>
  <r>
    <d v="2007-03-07T00:00:00"/>
    <n v="2603.4899999999998"/>
    <x v="4"/>
    <x v="17"/>
    <n v="5164.0224149999995"/>
  </r>
  <r>
    <d v="2007-03-08T00:00:00"/>
    <n v="3085.77"/>
    <x v="4"/>
    <x v="17"/>
    <n v="6120.6247949999997"/>
  </r>
  <r>
    <d v="2007-03-09T00:00:00"/>
    <n v="2873.99"/>
    <x v="4"/>
    <x v="17"/>
    <n v="5700.5591649999997"/>
  </r>
  <r>
    <d v="2007-03-10T00:00:00"/>
    <n v="2812.13"/>
    <x v="4"/>
    <x v="17"/>
    <n v="5577.8598550000006"/>
  </r>
  <r>
    <d v="2007-03-11T00:00:00"/>
    <n v="2786.76"/>
    <x v="4"/>
    <x v="17"/>
    <n v="5527.5384600000007"/>
  </r>
  <r>
    <d v="2007-03-12T00:00:00"/>
    <n v="3001.74"/>
    <x v="4"/>
    <x v="17"/>
    <n v="5953.95129"/>
  </r>
  <r>
    <d v="2007-03-13T00:00:00"/>
    <n v="2840.44"/>
    <x v="4"/>
    <x v="17"/>
    <n v="5634.0127400000001"/>
  </r>
  <r>
    <d v="2007-03-14T00:00:00"/>
    <n v="3565.4"/>
    <x v="4"/>
    <x v="17"/>
    <n v="7071.9709000000003"/>
  </r>
  <r>
    <d v="2007-03-15T00:00:00"/>
    <n v="3221.65"/>
    <x v="4"/>
    <x v="17"/>
    <n v="6390.1427750000003"/>
  </r>
  <r>
    <d v="2007-03-16T00:00:00"/>
    <n v="3310.15"/>
    <x v="4"/>
    <x v="17"/>
    <n v="6565.6825250000002"/>
  </r>
  <r>
    <d v="2007-03-17T00:00:00"/>
    <n v="3308.27"/>
    <x v="4"/>
    <x v="17"/>
    <n v="6561.9535450000003"/>
  </r>
  <r>
    <d v="2007-03-18T00:00:00"/>
    <n v="3738.98"/>
    <x v="4"/>
    <x v="17"/>
    <n v="7416.2668300000005"/>
  </r>
  <r>
    <d v="2007-03-19T00:00:00"/>
    <n v="3920.07"/>
    <x v="4"/>
    <x v="17"/>
    <n v="7775.4588450000001"/>
  </r>
  <r>
    <d v="2007-03-20T00:00:00"/>
    <n v="4218.7299999999996"/>
    <x v="4"/>
    <x v="17"/>
    <n v="8367.8509549999999"/>
  </r>
  <r>
    <d v="2007-03-21T00:00:00"/>
    <n v="4622.1499999999996"/>
    <x v="4"/>
    <x v="17"/>
    <n v="9168.0345249999991"/>
  </r>
  <r>
    <d v="2007-03-22T00:00:00"/>
    <n v="3979.34"/>
    <x v="4"/>
    <x v="17"/>
    <n v="7893.0208900000007"/>
  </r>
  <r>
    <d v="2007-03-23T00:00:00"/>
    <n v="4191.26"/>
    <x v="4"/>
    <x v="17"/>
    <n v="8313.3642099999997"/>
  </r>
  <r>
    <d v="2007-03-24T00:00:00"/>
    <n v="4406.18"/>
    <x v="4"/>
    <x v="17"/>
    <n v="8739.6580300000005"/>
  </r>
  <r>
    <d v="2007-03-25T00:00:00"/>
    <n v="4411.4799999999996"/>
    <x v="4"/>
    <x v="17"/>
    <n v="8750.17058"/>
  </r>
  <r>
    <d v="2007-03-26T00:00:00"/>
    <n v="4694.82"/>
    <x v="4"/>
    <x v="17"/>
    <n v="9312.1754700000001"/>
  </r>
  <r>
    <d v="2007-03-27T00:00:00"/>
    <n v="5432.14"/>
    <x v="4"/>
    <x v="17"/>
    <n v="10774.64969"/>
  </r>
  <r>
    <d v="2007-03-28T00:00:00"/>
    <n v="5660.97"/>
    <x v="4"/>
    <x v="17"/>
    <n v="11228.533995000002"/>
  </r>
  <r>
    <d v="2007-03-29T00:00:00"/>
    <n v="5065.97"/>
    <x v="4"/>
    <x v="17"/>
    <n v="10048.351495000001"/>
  </r>
  <r>
    <d v="2007-03-30T00:00:00"/>
    <n v="4436.13"/>
    <x v="4"/>
    <x v="17"/>
    <n v="8799.0638550000003"/>
  </r>
  <r>
    <d v="2007-03-31T00:00:00"/>
    <n v="4253.72"/>
    <x v="4"/>
    <x v="17"/>
    <n v="8437.2536200000013"/>
  </r>
  <r>
    <d v="2007-04-01T00:00:00"/>
    <n v="4381.45"/>
    <x v="5"/>
    <x v="17"/>
    <n v="8690.6060749999997"/>
  </r>
  <r>
    <d v="2007-04-02T00:00:00"/>
    <n v="4898.6400000000003"/>
    <x v="5"/>
    <x v="17"/>
    <n v="9716.4524400000009"/>
  </r>
  <r>
    <d v="2007-04-03T00:00:00"/>
    <n v="5049.71"/>
    <x v="5"/>
    <x v="17"/>
    <n v="10016.099785"/>
  </r>
  <r>
    <d v="2007-04-04T00:00:00"/>
    <n v="4234.75"/>
    <x v="5"/>
    <x v="17"/>
    <n v="8399.6266250000008"/>
  </r>
  <r>
    <d v="2007-04-05T00:00:00"/>
    <n v="4500.71"/>
    <x v="5"/>
    <x v="17"/>
    <n v="8927.1582849999995"/>
  </r>
  <r>
    <d v="2007-04-06T00:00:00"/>
    <n v="4966.53"/>
    <x v="5"/>
    <x v="17"/>
    <n v="9851.112255"/>
  </r>
  <r>
    <d v="2007-04-07T00:00:00"/>
    <n v="5234.58"/>
    <x v="5"/>
    <x v="17"/>
    <n v="10382.789430000001"/>
  </r>
  <r>
    <d v="2007-04-08T00:00:00"/>
    <n v="5553.06"/>
    <x v="5"/>
    <x v="17"/>
    <n v="11014.49451"/>
  </r>
  <r>
    <d v="2007-04-09T00:00:00"/>
    <n v="5701.88"/>
    <x v="5"/>
    <x v="17"/>
    <n v="11309.678980000001"/>
  </r>
  <r>
    <d v="2007-04-10T00:00:00"/>
    <n v="5523.68"/>
    <x v="5"/>
    <x v="17"/>
    <n v="10956.219280000001"/>
  </r>
  <r>
    <d v="2007-04-11T00:00:00"/>
    <n v="5242.1499999999996"/>
    <x v="5"/>
    <x v="17"/>
    <n v="10397.804525"/>
  </r>
  <r>
    <d v="2007-04-12T00:00:00"/>
    <n v="4719.63"/>
    <x v="5"/>
    <x v="17"/>
    <n v="9361.3861049999996"/>
  </r>
  <r>
    <d v="2007-04-13T00:00:00"/>
    <n v="4279.55"/>
    <x v="5"/>
    <x v="17"/>
    <n v="8488.4874250000012"/>
  </r>
  <r>
    <d v="2007-04-14T00:00:00"/>
    <n v="4326.3500000000004"/>
    <x v="5"/>
    <x v="17"/>
    <n v="8581.3152250000003"/>
  </r>
  <r>
    <d v="2007-04-15T00:00:00"/>
    <n v="4345.1499999999996"/>
    <x v="5"/>
    <x v="17"/>
    <n v="8618.6050249999989"/>
  </r>
  <r>
    <d v="2007-04-16T00:00:00"/>
    <n v="5031.3500000000004"/>
    <x v="5"/>
    <x v="17"/>
    <n v="9979.6827250000006"/>
  </r>
  <r>
    <d v="2007-04-17T00:00:00"/>
    <n v="5123.79"/>
    <x v="5"/>
    <x v="17"/>
    <n v="10163.037464999999"/>
  </r>
  <r>
    <d v="2007-04-18T00:00:00"/>
    <n v="6176.3"/>
    <x v="5"/>
    <x v="17"/>
    <n v="12250.691050000001"/>
  </r>
  <r>
    <d v="2007-04-19T00:00:00"/>
    <n v="6377.12"/>
    <x v="5"/>
    <x v="17"/>
    <n v="12649.017519999999"/>
  </r>
  <r>
    <d v="2007-04-20T00:00:00"/>
    <n v="5803.32"/>
    <x v="5"/>
    <x v="17"/>
    <n v="11510.88522"/>
  </r>
  <r>
    <d v="2007-04-21T00:00:00"/>
    <n v="5301.1"/>
    <x v="5"/>
    <x v="17"/>
    <n v="10514.73185"/>
  </r>
  <r>
    <d v="2007-04-22T00:00:00"/>
    <n v="5256.78"/>
    <x v="5"/>
    <x v="17"/>
    <n v="10426.823129999999"/>
  </r>
  <r>
    <d v="2007-04-23T00:00:00"/>
    <n v="5083.34"/>
    <x v="5"/>
    <x v="17"/>
    <n v="10082.804890000001"/>
  </r>
  <r>
    <d v="2007-04-24T00:00:00"/>
    <n v="5529.01"/>
    <x v="5"/>
    <x v="17"/>
    <n v="10966.791335"/>
  </r>
  <r>
    <d v="2007-04-25T00:00:00"/>
    <n v="5760.48"/>
    <x v="5"/>
    <x v="17"/>
    <n v="11425.91208"/>
  </r>
  <r>
    <d v="2007-04-26T00:00:00"/>
    <n v="6789.32"/>
    <x v="5"/>
    <x v="17"/>
    <n v="13466.61622"/>
  </r>
  <r>
    <d v="2007-04-27T00:00:00"/>
    <n v="7348.6"/>
    <x v="5"/>
    <x v="17"/>
    <n v="14575.948100000001"/>
  </r>
  <r>
    <d v="2007-04-28T00:00:00"/>
    <n v="7527.98"/>
    <x v="5"/>
    <x v="17"/>
    <n v="14931.748329999999"/>
  </r>
  <r>
    <d v="2007-04-29T00:00:00"/>
    <n v="9177.68"/>
    <x v="5"/>
    <x v="17"/>
    <n v="18203.92828"/>
  </r>
  <r>
    <d v="2007-04-30T00:00:00"/>
    <n v="11313.17"/>
    <x v="5"/>
    <x v="17"/>
    <n v="22439.672695000001"/>
  </r>
  <r>
    <d v="2007-05-01T00:00:00"/>
    <n v="13731.9"/>
    <x v="6"/>
    <x v="17"/>
    <n v="27237.22365"/>
  </r>
  <r>
    <d v="2007-05-02T00:00:00"/>
    <n v="15103.83"/>
    <x v="6"/>
    <x v="17"/>
    <n v="29958.446805"/>
  </r>
  <r>
    <d v="2007-05-03T00:00:00"/>
    <n v="15453.07"/>
    <x v="6"/>
    <x v="17"/>
    <n v="30651.164345000001"/>
  </r>
  <r>
    <d v="2007-05-04T00:00:00"/>
    <n v="14942.08"/>
    <x v="6"/>
    <x v="17"/>
    <n v="29637.615679999999"/>
  </r>
  <r>
    <d v="2007-05-05T00:00:00"/>
    <n v="12376.49"/>
    <x v="6"/>
    <x v="17"/>
    <n v="24548.767915"/>
  </r>
  <r>
    <d v="2007-05-06T00:00:00"/>
    <n v="11191.77"/>
    <x v="6"/>
    <x v="17"/>
    <n v="22198.875795"/>
  </r>
  <r>
    <d v="2007-05-07T00:00:00"/>
    <n v="9175.94"/>
    <x v="6"/>
    <x v="17"/>
    <n v="18200.476990000003"/>
  </r>
  <r>
    <d v="2007-05-08T00:00:00"/>
    <n v="8544.32"/>
    <x v="6"/>
    <x v="17"/>
    <n v="16947.658719999999"/>
  </r>
  <r>
    <d v="2007-05-09T00:00:00"/>
    <n v="10435.19"/>
    <x v="6"/>
    <x v="17"/>
    <n v="20698.199365"/>
  </r>
  <r>
    <d v="2007-05-10T00:00:00"/>
    <n v="12613.19"/>
    <x v="6"/>
    <x v="17"/>
    <n v="25018.262365000002"/>
  </r>
  <r>
    <d v="2007-05-11T00:00:00"/>
    <n v="14957.12"/>
    <x v="6"/>
    <x v="17"/>
    <n v="29667.447520000002"/>
  </r>
  <r>
    <d v="2007-05-12T00:00:00"/>
    <n v="16347.69"/>
    <x v="6"/>
    <x v="17"/>
    <n v="32425.643115000003"/>
  </r>
  <r>
    <d v="2007-05-13T00:00:00"/>
    <n v="17169.89"/>
    <x v="6"/>
    <x v="17"/>
    <n v="34056.476815000002"/>
  </r>
  <r>
    <d v="2007-05-14T00:00:00"/>
    <n v="18491.150000000001"/>
    <x v="6"/>
    <x v="17"/>
    <n v="36677.196025000005"/>
  </r>
  <r>
    <d v="2007-05-15T00:00:00"/>
    <n v="17515.419999999998"/>
    <x v="6"/>
    <x v="17"/>
    <n v="34741.835569999996"/>
  </r>
  <r>
    <d v="2007-05-16T00:00:00"/>
    <n v="15626.43"/>
    <x v="6"/>
    <x v="17"/>
    <n v="30995.023905000002"/>
  </r>
  <r>
    <d v="2007-05-17T00:00:00"/>
    <n v="15454.68"/>
    <x v="6"/>
    <x v="17"/>
    <n v="30654.357780000002"/>
  </r>
  <r>
    <d v="2007-05-18T00:00:00"/>
    <n v="14899.06"/>
    <x v="6"/>
    <x v="17"/>
    <n v="29552.285509999998"/>
  </r>
  <r>
    <d v="2007-05-19T00:00:00"/>
    <n v="14991.61"/>
    <x v="6"/>
    <x v="17"/>
    <n v="29735.858435000002"/>
  </r>
  <r>
    <d v="2007-05-20T00:00:00"/>
    <n v="15356.81"/>
    <x v="6"/>
    <x v="17"/>
    <n v="30460.232635"/>
  </r>
  <r>
    <d v="2007-05-21T00:00:00"/>
    <n v="15126.09"/>
    <x v="6"/>
    <x v="17"/>
    <n v="30002.599515000002"/>
  </r>
  <r>
    <d v="2007-05-22T00:00:00"/>
    <n v="14468.71"/>
    <x v="6"/>
    <x v="17"/>
    <n v="28698.686285"/>
  </r>
  <r>
    <d v="2007-05-23T00:00:00"/>
    <n v="12389.5"/>
    <x v="6"/>
    <x v="17"/>
    <n v="24574.573250000001"/>
  </r>
  <r>
    <d v="2007-05-24T00:00:00"/>
    <n v="9832.7999999999993"/>
    <x v="6"/>
    <x v="17"/>
    <n v="19503.358799999998"/>
  </r>
  <r>
    <d v="2007-05-25T00:00:00"/>
    <n v="9482.18"/>
    <x v="6"/>
    <x v="17"/>
    <n v="18807.904030000002"/>
  </r>
  <r>
    <d v="2007-05-26T00:00:00"/>
    <n v="9385.44"/>
    <x v="6"/>
    <x v="17"/>
    <n v="18616.020240000002"/>
  </r>
  <r>
    <d v="2007-05-27T00:00:00"/>
    <n v="9278.64"/>
    <x v="6"/>
    <x v="17"/>
    <n v="18404.18244"/>
  </r>
  <r>
    <d v="2007-05-28T00:00:00"/>
    <n v="10043.129999999999"/>
    <x v="6"/>
    <x v="17"/>
    <n v="19920.548354999999"/>
  </r>
  <r>
    <d v="2007-05-29T00:00:00"/>
    <n v="10846.02"/>
    <x v="6"/>
    <x v="17"/>
    <n v="21513.080670000003"/>
  </r>
  <r>
    <d v="2007-05-30T00:00:00"/>
    <n v="10429.6"/>
    <x v="6"/>
    <x v="17"/>
    <n v="20687.1116"/>
  </r>
  <r>
    <d v="2007-05-31T00:00:00"/>
    <n v="9307.81"/>
    <x v="6"/>
    <x v="17"/>
    <n v="18462.041134999999"/>
  </r>
  <r>
    <d v="2007-06-01T00:00:00"/>
    <n v="9290.09"/>
    <x v="7"/>
    <x v="17"/>
    <n v="18426.893515"/>
  </r>
  <r>
    <d v="2007-06-02T00:00:00"/>
    <n v="9106.84"/>
    <x v="7"/>
    <x v="17"/>
    <n v="18063.417140000001"/>
  </r>
  <r>
    <d v="2007-06-03T00:00:00"/>
    <n v="9946.69"/>
    <x v="7"/>
    <x v="17"/>
    <n v="19729.259615000003"/>
  </r>
  <r>
    <d v="2007-06-04T00:00:00"/>
    <n v="10343.629999999999"/>
    <x v="7"/>
    <x v="17"/>
    <n v="20516.590104999999"/>
  </r>
  <r>
    <d v="2007-06-05T00:00:00"/>
    <n v="10709.43"/>
    <x v="7"/>
    <x v="17"/>
    <n v="21242.154405000001"/>
  </r>
  <r>
    <d v="2007-06-06T00:00:00"/>
    <n v="12245.93"/>
    <x v="7"/>
    <x v="17"/>
    <n v="24289.802155000001"/>
  </r>
  <r>
    <d v="2007-06-07T00:00:00"/>
    <n v="12775.34"/>
    <x v="7"/>
    <x v="17"/>
    <n v="25339.886890000002"/>
  </r>
  <r>
    <d v="2007-06-08T00:00:00"/>
    <n v="10430.870000000001"/>
    <x v="7"/>
    <x v="17"/>
    <n v="20689.630645000001"/>
  </r>
  <r>
    <d v="2007-06-09T00:00:00"/>
    <n v="9321.2999999999993"/>
    <x v="7"/>
    <x v="17"/>
    <n v="18488.79855"/>
  </r>
  <r>
    <d v="2007-06-10T00:00:00"/>
    <n v="8851.2900000000009"/>
    <x v="7"/>
    <x v="17"/>
    <n v="17556.533715000001"/>
  </r>
  <r>
    <d v="2007-06-11T00:00:00"/>
    <n v="8250.36"/>
    <x v="7"/>
    <x v="17"/>
    <n v="16364.589060000002"/>
  </r>
  <r>
    <d v="2007-06-12T00:00:00"/>
    <n v="9069.7900000000009"/>
    <x v="7"/>
    <x v="17"/>
    <n v="17989.928465000001"/>
  </r>
  <r>
    <d v="2007-06-13T00:00:00"/>
    <n v="8815.81"/>
    <x v="7"/>
    <x v="17"/>
    <n v="17486.159134999998"/>
  </r>
  <r>
    <d v="2007-06-14T00:00:00"/>
    <n v="9036.94"/>
    <x v="7"/>
    <x v="17"/>
    <n v="17924.770490000003"/>
  </r>
  <r>
    <d v="2007-06-15T00:00:00"/>
    <n v="8904.17"/>
    <x v="7"/>
    <x v="17"/>
    <n v="17661.421194999999"/>
  </r>
  <r>
    <d v="2007-06-16T00:00:00"/>
    <n v="9001.8799999999992"/>
    <x v="7"/>
    <x v="17"/>
    <n v="17855.22898"/>
  </r>
  <r>
    <d v="2007-06-17T00:00:00"/>
    <n v="9304.32"/>
    <x v="7"/>
    <x v="17"/>
    <n v="18455.118719999999"/>
  </r>
  <r>
    <d v="2007-06-18T00:00:00"/>
    <n v="8756.51"/>
    <x v="7"/>
    <x v="17"/>
    <n v="17368.537585000002"/>
  </r>
  <r>
    <d v="2007-06-19T00:00:00"/>
    <n v="7807.15"/>
    <x v="7"/>
    <x v="17"/>
    <n v="15485.482024999999"/>
  </r>
  <r>
    <d v="2007-06-20T00:00:00"/>
    <n v="7980.19"/>
    <x v="7"/>
    <x v="17"/>
    <n v="15828.706865"/>
  </r>
  <r>
    <d v="2007-06-21T00:00:00"/>
    <n v="7673.75"/>
    <x v="7"/>
    <x v="17"/>
    <n v="15220.883125"/>
  </r>
  <r>
    <d v="2007-06-22T00:00:00"/>
    <n v="7165.72"/>
    <x v="7"/>
    <x v="17"/>
    <n v="14213.205620000001"/>
  </r>
  <r>
    <d v="2007-06-23T00:00:00"/>
    <n v="7219.36"/>
    <x v="7"/>
    <x v="17"/>
    <n v="14319.600559999999"/>
  </r>
  <r>
    <d v="2007-06-24T00:00:00"/>
    <n v="6860.15"/>
    <x v="7"/>
    <x v="17"/>
    <n v="13607.107524999999"/>
  </r>
  <r>
    <d v="2007-06-25T00:00:00"/>
    <n v="6625.33"/>
    <x v="7"/>
    <x v="17"/>
    <n v="13141.342055000001"/>
  </r>
  <r>
    <d v="2007-06-26T00:00:00"/>
    <n v="5915.84"/>
    <x v="7"/>
    <x v="17"/>
    <n v="11734.068640000001"/>
  </r>
  <r>
    <d v="2007-06-27T00:00:00"/>
    <n v="6451.14"/>
    <x v="7"/>
    <x v="17"/>
    <n v="12795.836190000002"/>
  </r>
  <r>
    <d v="2007-06-28T00:00:00"/>
    <n v="5776.1"/>
    <x v="7"/>
    <x v="17"/>
    <n v="11456.89435"/>
  </r>
  <r>
    <d v="2007-06-29T00:00:00"/>
    <n v="5699.56"/>
    <x v="7"/>
    <x v="17"/>
    <n v="11305.077260000002"/>
  </r>
  <r>
    <d v="2007-06-30T00:00:00"/>
    <n v="5373.65"/>
    <x v="7"/>
    <x v="17"/>
    <n v="10658.634774999999"/>
  </r>
  <r>
    <d v="2007-07-01T00:00:00"/>
    <n v="5744.94"/>
    <x v="8"/>
    <x v="17"/>
    <n v="11395.08849"/>
  </r>
  <r>
    <d v="2007-07-02T00:00:00"/>
    <n v="5441.67"/>
    <x v="8"/>
    <x v="17"/>
    <n v="10793.552445000001"/>
  </r>
  <r>
    <d v="2007-07-03T00:00:00"/>
    <n v="5118.04"/>
    <x v="8"/>
    <x v="17"/>
    <n v="10151.63234"/>
  </r>
  <r>
    <d v="2007-07-04T00:00:00"/>
    <n v="5067.62"/>
    <x v="8"/>
    <x v="17"/>
    <n v="10051.62427"/>
  </r>
  <r>
    <d v="2007-07-05T00:00:00"/>
    <n v="4944.13"/>
    <x v="8"/>
    <x v="17"/>
    <n v="9806.6818550000007"/>
  </r>
  <r>
    <d v="2007-07-06T00:00:00"/>
    <n v="4592.49"/>
    <x v="8"/>
    <x v="17"/>
    <n v="9109.2039150000001"/>
  </r>
  <r>
    <d v="2007-07-07T00:00:00"/>
    <n v="4902.0200000000004"/>
    <x v="8"/>
    <x v="17"/>
    <n v="9723.1566700000003"/>
  </r>
  <r>
    <d v="2007-07-08T00:00:00"/>
    <n v="4834.68"/>
    <x v="8"/>
    <x v="17"/>
    <n v="9589.5877800000017"/>
  </r>
  <r>
    <d v="2007-07-09T00:00:00"/>
    <n v="4625.7700000000004"/>
    <x v="8"/>
    <x v="17"/>
    <n v="9175.2147950000017"/>
  </r>
  <r>
    <d v="2007-07-10T00:00:00"/>
    <n v="4487.62"/>
    <x v="8"/>
    <x v="17"/>
    <n v="8901.19427"/>
  </r>
  <r>
    <d v="2007-07-11T00:00:00"/>
    <n v="4329.5"/>
    <x v="8"/>
    <x v="17"/>
    <n v="8587.5632500000011"/>
  </r>
  <r>
    <d v="2007-07-12T00:00:00"/>
    <n v="4399.4799999999996"/>
    <x v="8"/>
    <x v="17"/>
    <n v="8726.3685799999985"/>
  </r>
  <r>
    <d v="2007-07-13T00:00:00"/>
    <n v="3931.51"/>
    <x v="8"/>
    <x v="17"/>
    <n v="7798.1500850000002"/>
  </r>
  <r>
    <d v="2007-07-14T00:00:00"/>
    <n v="3839.06"/>
    <x v="8"/>
    <x v="17"/>
    <n v="7614.7755100000004"/>
  </r>
  <r>
    <d v="2007-07-15T00:00:00"/>
    <n v="4316.13"/>
    <x v="8"/>
    <x v="17"/>
    <n v="8561.0438549999999"/>
  </r>
  <r>
    <d v="2007-07-16T00:00:00"/>
    <n v="3705.55"/>
    <x v="8"/>
    <x v="17"/>
    <n v="7349.9584250000007"/>
  </r>
  <r>
    <d v="2007-07-17T00:00:00"/>
    <n v="4165.63"/>
    <x v="8"/>
    <x v="17"/>
    <n v="8262.527105000001"/>
  </r>
  <r>
    <d v="2007-07-18T00:00:00"/>
    <n v="3547.37"/>
    <x v="8"/>
    <x v="17"/>
    <n v="7036.2083949999997"/>
  </r>
  <r>
    <d v="2007-07-19T00:00:00"/>
    <n v="4027.39"/>
    <x v="8"/>
    <x v="17"/>
    <n v="7988.3280649999997"/>
  </r>
  <r>
    <d v="2007-07-20T00:00:00"/>
    <n v="3650.34"/>
    <x v="8"/>
    <x v="17"/>
    <n v="7240.4493900000007"/>
  </r>
  <r>
    <d v="2007-07-21T00:00:00"/>
    <n v="3415.1"/>
    <x v="8"/>
    <x v="17"/>
    <n v="6773.8508499999998"/>
  </r>
  <r>
    <d v="2007-07-22T00:00:00"/>
    <n v="3422.98"/>
    <x v="8"/>
    <x v="17"/>
    <n v="6789.4808300000004"/>
  </r>
  <r>
    <d v="2007-07-23T00:00:00"/>
    <n v="3289.37"/>
    <x v="8"/>
    <x v="17"/>
    <n v="6524.4653950000002"/>
  </r>
  <r>
    <d v="2007-07-24T00:00:00"/>
    <n v="4784.59"/>
    <x v="8"/>
    <x v="17"/>
    <n v="9490.234265000001"/>
  </r>
  <r>
    <d v="2007-07-25T00:00:00"/>
    <n v="4217.76"/>
    <x v="8"/>
    <x v="17"/>
    <n v="8365.9269600000007"/>
  </r>
  <r>
    <d v="2007-07-26T00:00:00"/>
    <n v="4415.47"/>
    <x v="8"/>
    <x v="17"/>
    <n v="8758.0847450000001"/>
  </r>
  <r>
    <d v="2007-07-27T00:00:00"/>
    <n v="4848.68"/>
    <x v="8"/>
    <x v="17"/>
    <n v="9617.3567800000001"/>
  </r>
  <r>
    <d v="2007-07-28T00:00:00"/>
    <n v="3920.24"/>
    <x v="8"/>
    <x v="17"/>
    <n v="7775.7960400000002"/>
  </r>
  <r>
    <d v="2007-07-29T00:00:00"/>
    <n v="3720.73"/>
    <x v="8"/>
    <x v="17"/>
    <n v="7380.0679550000004"/>
  </r>
  <r>
    <d v="2007-07-30T00:00:00"/>
    <n v="3653.59"/>
    <x v="8"/>
    <x v="17"/>
    <n v="7246.8957650000002"/>
  </r>
  <r>
    <d v="2007-07-31T00:00:00"/>
    <n v="3547.35"/>
    <x v="8"/>
    <x v="17"/>
    <n v="7036.1687249999995"/>
  </r>
  <r>
    <d v="2007-08-01T00:00:00"/>
    <n v="3212.04"/>
    <x v="9"/>
    <x v="17"/>
    <n v="6371.0813399999997"/>
  </r>
  <r>
    <d v="2007-08-02T00:00:00"/>
    <n v="3712.92"/>
    <x v="9"/>
    <x v="17"/>
    <n v="7364.5768200000002"/>
  </r>
  <r>
    <d v="2007-08-03T00:00:00"/>
    <n v="3886.71"/>
    <x v="9"/>
    <x v="17"/>
    <n v="7709.2892849999998"/>
  </r>
  <r>
    <d v="2007-08-04T00:00:00"/>
    <n v="3764.69"/>
    <x v="9"/>
    <x v="17"/>
    <n v="7467.2626150000006"/>
  </r>
  <r>
    <d v="2007-08-05T00:00:00"/>
    <n v="3359.77"/>
    <x v="9"/>
    <x v="17"/>
    <n v="6664.103795"/>
  </r>
  <r>
    <d v="2007-08-06T00:00:00"/>
    <n v="3666.5"/>
    <x v="9"/>
    <x v="17"/>
    <n v="7272.5027500000006"/>
  </r>
  <r>
    <d v="2007-08-07T00:00:00"/>
    <n v="3495.73"/>
    <x v="9"/>
    <x v="17"/>
    <n v="6933.7804550000001"/>
  </r>
  <r>
    <d v="2007-08-08T00:00:00"/>
    <n v="3571.36"/>
    <x v="9"/>
    <x v="17"/>
    <n v="7083.7925600000008"/>
  </r>
  <r>
    <d v="2007-08-09T00:00:00"/>
    <n v="2935.52"/>
    <x v="9"/>
    <x v="17"/>
    <n v="5822.6039200000005"/>
  </r>
  <r>
    <d v="2007-08-10T00:00:00"/>
    <n v="2901.05"/>
    <x v="9"/>
    <x v="17"/>
    <n v="5754.2326750000002"/>
  </r>
  <r>
    <d v="2007-08-11T00:00:00"/>
    <n v="2959.43"/>
    <x v="9"/>
    <x v="17"/>
    <n v="5870.0294050000002"/>
  </r>
  <r>
    <d v="2007-08-12T00:00:00"/>
    <n v="3237.65"/>
    <x v="9"/>
    <x v="17"/>
    <n v="6421.8787750000001"/>
  </r>
  <r>
    <d v="2007-08-13T00:00:00"/>
    <n v="2678.03"/>
    <x v="9"/>
    <x v="17"/>
    <n v="5311.8725050000003"/>
  </r>
  <r>
    <d v="2007-08-14T00:00:00"/>
    <n v="3114.86"/>
    <x v="9"/>
    <x v="17"/>
    <n v="6178.3248100000001"/>
  </r>
  <r>
    <d v="2007-08-15T00:00:00"/>
    <n v="3189.37"/>
    <x v="9"/>
    <x v="17"/>
    <n v="6326.1153949999998"/>
  </r>
  <r>
    <d v="2007-08-16T00:00:00"/>
    <n v="3206.62"/>
    <x v="9"/>
    <x v="17"/>
    <n v="6360.3307699999996"/>
  </r>
  <r>
    <d v="2007-08-17T00:00:00"/>
    <n v="2953.04"/>
    <x v="9"/>
    <x v="17"/>
    <n v="5857.35484"/>
  </r>
  <r>
    <d v="2007-08-18T00:00:00"/>
    <n v="4552.21"/>
    <x v="9"/>
    <x v="17"/>
    <n v="9029.3085350000001"/>
  </r>
  <r>
    <d v="2007-08-19T00:00:00"/>
    <n v="4274.67"/>
    <x v="9"/>
    <x v="17"/>
    <n v="8478.8079450000005"/>
  </r>
  <r>
    <d v="2007-08-20T00:00:00"/>
    <n v="4007.99"/>
    <x v="9"/>
    <x v="17"/>
    <n v="7949.8481649999994"/>
  </r>
  <r>
    <d v="2007-08-21T00:00:00"/>
    <n v="4386.96"/>
    <x v="9"/>
    <x v="17"/>
    <n v="8701.5351599999995"/>
  </r>
  <r>
    <d v="2007-08-22T00:00:00"/>
    <n v="3516.56"/>
    <x v="9"/>
    <x v="17"/>
    <n v="6975.0967600000004"/>
  </r>
  <r>
    <d v="2007-08-23T00:00:00"/>
    <n v="3353.95"/>
    <x v="9"/>
    <x v="17"/>
    <n v="6652.5598249999994"/>
  </r>
  <r>
    <d v="2007-08-24T00:00:00"/>
    <n v="3272.1"/>
    <x v="9"/>
    <x v="17"/>
    <n v="6490.2103500000003"/>
  </r>
  <r>
    <d v="2007-08-25T00:00:00"/>
    <n v="3220.76"/>
    <x v="9"/>
    <x v="17"/>
    <n v="6388.3774600000006"/>
  </r>
  <r>
    <d v="2007-08-26T00:00:00"/>
    <n v="3042.54"/>
    <x v="9"/>
    <x v="17"/>
    <n v="6034.8780900000002"/>
  </r>
  <r>
    <d v="2007-08-27T00:00:00"/>
    <n v="3296.42"/>
    <x v="9"/>
    <x v="17"/>
    <n v="6538.4490700000006"/>
  </r>
  <r>
    <d v="2007-08-28T00:00:00"/>
    <n v="3545.75"/>
    <x v="9"/>
    <x v="17"/>
    <n v="7032.9951250000004"/>
  </r>
  <r>
    <d v="2007-08-29T00:00:00"/>
    <n v="3146.91"/>
    <x v="9"/>
    <x v="17"/>
    <n v="6241.8959850000001"/>
  </r>
  <r>
    <d v="2007-08-30T00:00:00"/>
    <n v="3234.45"/>
    <x v="9"/>
    <x v="17"/>
    <n v="6415.531575"/>
  </r>
  <r>
    <d v="2007-08-31T00:00:00"/>
    <n v="3359.68"/>
    <x v="9"/>
    <x v="17"/>
    <n v="6663.9252799999995"/>
  </r>
  <r>
    <d v="2007-09-01T00:00:00"/>
    <n v="3746.85"/>
    <x v="10"/>
    <x v="17"/>
    <n v="7431.8769750000001"/>
  </r>
  <r>
    <d v="2007-09-02T00:00:00"/>
    <n v="3315.45"/>
    <x v="10"/>
    <x v="17"/>
    <n v="6576.1950749999996"/>
  </r>
  <r>
    <d v="2007-09-03T00:00:00"/>
    <n v="3349.22"/>
    <x v="10"/>
    <x v="17"/>
    <n v="6643.1778699999995"/>
  </r>
  <r>
    <d v="2007-09-04T00:00:00"/>
    <n v="3894.81"/>
    <x v="10"/>
    <x v="17"/>
    <n v="7725.3556349999999"/>
  </r>
  <r>
    <d v="2007-09-05T00:00:00"/>
    <n v="4488.4399999999996"/>
    <x v="10"/>
    <x v="17"/>
    <n v="8902.8207399999992"/>
  </r>
  <r>
    <d v="2007-09-06T00:00:00"/>
    <n v="4324.87"/>
    <x v="10"/>
    <x v="17"/>
    <n v="8578.3796449999991"/>
  </r>
  <r>
    <d v="2007-09-07T00:00:00"/>
    <n v="4153"/>
    <x v="10"/>
    <x v="17"/>
    <n v="8237.4755000000005"/>
  </r>
  <r>
    <d v="2007-09-08T00:00:00"/>
    <n v="3777.62"/>
    <x v="10"/>
    <x v="17"/>
    <n v="7492.9092700000001"/>
  </r>
  <r>
    <d v="2007-09-09T00:00:00"/>
    <n v="3357.43"/>
    <x v="10"/>
    <x v="17"/>
    <n v="6659.4624050000002"/>
  </r>
  <r>
    <d v="2007-09-10T00:00:00"/>
    <n v="3099.37"/>
    <x v="10"/>
    <x v="17"/>
    <n v="6147.6003949999995"/>
  </r>
  <r>
    <d v="2007-09-11T00:00:00"/>
    <n v="2936.91"/>
    <x v="10"/>
    <x v="17"/>
    <n v="5825.3609850000003"/>
  </r>
  <r>
    <d v="2007-09-12T00:00:00"/>
    <n v="2808.1"/>
    <x v="10"/>
    <x v="17"/>
    <n v="5569.8663500000002"/>
  </r>
  <r>
    <d v="2007-09-13T00:00:00"/>
    <n v="2933.37"/>
    <x v="10"/>
    <x v="17"/>
    <n v="5818.339395"/>
  </r>
  <r>
    <d v="2007-09-14T00:00:00"/>
    <n v="2845.6"/>
    <x v="10"/>
    <x v="17"/>
    <n v="5644.2475999999997"/>
  </r>
  <r>
    <d v="2007-09-15T00:00:00"/>
    <n v="3026.93"/>
    <x v="10"/>
    <x v="17"/>
    <n v="6003.9156549999998"/>
  </r>
  <r>
    <d v="2007-09-16T00:00:00"/>
    <n v="3129.32"/>
    <x v="10"/>
    <x v="17"/>
    <n v="6207.0062200000002"/>
  </r>
  <r>
    <d v="2007-09-17T00:00:00"/>
    <n v="2909.81"/>
    <x v="10"/>
    <x v="17"/>
    <n v="5771.6081350000004"/>
  </r>
  <r>
    <d v="2007-09-18T00:00:00"/>
    <n v="3120.68"/>
    <x v="10"/>
    <x v="17"/>
    <n v="6189.8687799999998"/>
  </r>
  <r>
    <d v="2007-09-19T00:00:00"/>
    <n v="3302.77"/>
    <x v="10"/>
    <x v="17"/>
    <n v="6551.0442949999997"/>
  </r>
  <r>
    <d v="2007-09-20T00:00:00"/>
    <n v="3184.1"/>
    <x v="10"/>
    <x v="17"/>
    <n v="6315.6623499999996"/>
  </r>
  <r>
    <d v="2007-09-21T00:00:00"/>
    <n v="2580.6"/>
    <x v="10"/>
    <x v="17"/>
    <n v="5118.6201000000001"/>
  </r>
  <r>
    <d v="2007-09-22T00:00:00"/>
    <n v="3452.99"/>
    <x v="10"/>
    <x v="17"/>
    <n v="6849.0056649999997"/>
  </r>
  <r>
    <d v="2007-09-23T00:00:00"/>
    <n v="3888.47"/>
    <x v="10"/>
    <x v="17"/>
    <n v="7712.7802449999999"/>
  </r>
  <r>
    <d v="2007-09-24T00:00:00"/>
    <n v="3007.05"/>
    <x v="10"/>
    <x v="17"/>
    <n v="5964.4836750000004"/>
  </r>
  <r>
    <d v="2007-09-25T00:00:00"/>
    <n v="3669.18"/>
    <x v="10"/>
    <x v="17"/>
    <n v="7277.8185299999996"/>
  </r>
  <r>
    <d v="2007-09-26T00:00:00"/>
    <n v="3647.42"/>
    <x v="10"/>
    <x v="17"/>
    <n v="7234.6575700000003"/>
  </r>
  <r>
    <d v="2007-09-27T00:00:00"/>
    <n v="3192.59"/>
    <x v="10"/>
    <x v="17"/>
    <n v="6332.5022650000001"/>
  </r>
  <r>
    <d v="2007-09-28T00:00:00"/>
    <n v="2975.8"/>
    <x v="10"/>
    <x v="17"/>
    <n v="5902.4993000000004"/>
  </r>
  <r>
    <d v="2007-09-29T00:00:00"/>
    <n v="3304.84"/>
    <x v="10"/>
    <x v="17"/>
    <n v="6555.1501400000006"/>
  </r>
  <r>
    <d v="2007-09-30T00:00:00"/>
    <n v="3209.58"/>
    <x v="10"/>
    <x v="17"/>
    <n v="6366.2019300000002"/>
  </r>
  <r>
    <d v="2007-10-01T00:00:00"/>
    <n v="2952.59"/>
    <x v="11"/>
    <x v="18"/>
    <n v="5856.4622650000001"/>
  </r>
  <r>
    <d v="2007-10-02T00:00:00"/>
    <n v="3526.96"/>
    <x v="11"/>
    <x v="18"/>
    <n v="6995.72516"/>
  </r>
  <r>
    <d v="2007-10-03T00:00:00"/>
    <n v="3532.57"/>
    <x v="11"/>
    <x v="18"/>
    <n v="7006.8525950000003"/>
  </r>
  <r>
    <d v="2007-10-04T00:00:00"/>
    <n v="3807.21"/>
    <x v="11"/>
    <x v="18"/>
    <n v="7551.6010350000006"/>
  </r>
  <r>
    <d v="2007-10-05T00:00:00"/>
    <n v="3608.1"/>
    <x v="11"/>
    <x v="18"/>
    <n v="7156.6663500000004"/>
  </r>
  <r>
    <d v="2007-10-06T00:00:00"/>
    <n v="3911.79"/>
    <x v="11"/>
    <x v="18"/>
    <n v="7759.0354649999999"/>
  </r>
  <r>
    <d v="2007-10-07T00:00:00"/>
    <n v="3852.95"/>
    <x v="11"/>
    <x v="18"/>
    <n v="7642.326325"/>
  </r>
  <r>
    <d v="2007-10-08T00:00:00"/>
    <n v="3416.15"/>
    <x v="11"/>
    <x v="18"/>
    <n v="6775.9335250000004"/>
  </r>
  <r>
    <d v="2007-10-09T00:00:00"/>
    <n v="3289.67"/>
    <x v="11"/>
    <x v="18"/>
    <n v="6525.0604450000001"/>
  </r>
  <r>
    <d v="2007-10-10T00:00:00"/>
    <n v="3376.77"/>
    <x v="11"/>
    <x v="18"/>
    <n v="6697.8232950000001"/>
  </r>
  <r>
    <d v="2007-10-11T00:00:00"/>
    <n v="2945.02"/>
    <x v="11"/>
    <x v="18"/>
    <n v="5841.4471700000004"/>
  </r>
  <r>
    <d v="2007-10-12T00:00:00"/>
    <n v="3161.84"/>
    <x v="11"/>
    <x v="18"/>
    <n v="6271.5096400000002"/>
  </r>
  <r>
    <d v="2007-10-13T00:00:00"/>
    <n v="3093.07"/>
    <x v="11"/>
    <x v="18"/>
    <n v="6135.1043450000006"/>
  </r>
  <r>
    <d v="2007-10-14T00:00:00"/>
    <n v="2960"/>
    <x v="11"/>
    <x v="18"/>
    <n v="5871.16"/>
  </r>
  <r>
    <d v="2007-10-15T00:00:00"/>
    <n v="2960"/>
    <x v="11"/>
    <x v="18"/>
    <n v="5871.16"/>
  </r>
  <r>
    <d v="2007-10-16T00:00:00"/>
    <n v="2930"/>
    <x v="11"/>
    <x v="18"/>
    <n v="5811.6549999999997"/>
  </r>
  <r>
    <d v="2007-10-17T00:00:00"/>
    <n v="3148.63"/>
    <x v="11"/>
    <x v="18"/>
    <n v="6245.307605"/>
  </r>
  <r>
    <d v="2007-10-18T00:00:00"/>
    <n v="3143.51"/>
    <x v="11"/>
    <x v="18"/>
    <n v="6235.1520850000006"/>
  </r>
  <r>
    <d v="2007-10-19T00:00:00"/>
    <n v="4310.5"/>
    <x v="11"/>
    <x v="18"/>
    <n v="8549.8767499999994"/>
  </r>
  <r>
    <d v="2007-10-20T00:00:00"/>
    <n v="5829.14"/>
    <x v="11"/>
    <x v="18"/>
    <n v="11562.099190000001"/>
  </r>
  <r>
    <d v="2007-10-21T00:00:00"/>
    <n v="5852.39"/>
    <x v="11"/>
    <x v="18"/>
    <n v="11608.215565"/>
  </r>
  <r>
    <d v="2007-10-22T00:00:00"/>
    <n v="3711.61"/>
    <x v="11"/>
    <x v="18"/>
    <n v="7361.978435"/>
  </r>
  <r>
    <d v="2007-10-23T00:00:00"/>
    <n v="3747.03"/>
    <x v="11"/>
    <x v="18"/>
    <n v="7432.2340050000003"/>
  </r>
  <r>
    <d v="2007-10-24T00:00:00"/>
    <n v="3591.48"/>
    <x v="11"/>
    <x v="18"/>
    <n v="7123.7005800000006"/>
  </r>
  <r>
    <d v="2007-10-25T00:00:00"/>
    <n v="3795.44"/>
    <x v="11"/>
    <x v="18"/>
    <n v="7528.2552400000004"/>
  </r>
  <r>
    <d v="2007-10-26T00:00:00"/>
    <n v="3470.36"/>
    <x v="11"/>
    <x v="18"/>
    <n v="6883.4590600000001"/>
  </r>
  <r>
    <d v="2007-10-27T00:00:00"/>
    <n v="3803.82"/>
    <x v="11"/>
    <x v="18"/>
    <n v="7544.8769700000003"/>
  </r>
  <r>
    <d v="2007-10-28T00:00:00"/>
    <n v="3540.51"/>
    <x v="11"/>
    <x v="18"/>
    <n v="7022.6015850000003"/>
  </r>
  <r>
    <d v="2007-10-29T00:00:00"/>
    <n v="3630.07"/>
    <x v="11"/>
    <x v="18"/>
    <n v="7200.2438450000009"/>
  </r>
  <r>
    <d v="2007-10-30T00:00:00"/>
    <n v="3532.32"/>
    <x v="11"/>
    <x v="18"/>
    <n v="7006.3567200000007"/>
  </r>
  <r>
    <d v="2007-10-31T00:00:00"/>
    <n v="3880.29"/>
    <x v="11"/>
    <x v="18"/>
    <n v="7696.5552150000003"/>
  </r>
  <r>
    <d v="2007-11-01T00:00:00"/>
    <n v="3449.16"/>
    <x v="0"/>
    <x v="18"/>
    <n v="6841.4088599999995"/>
  </r>
  <r>
    <d v="2007-11-02T00:00:00"/>
    <n v="3186.63"/>
    <x v="0"/>
    <x v="18"/>
    <n v="6320.6806050000005"/>
  </r>
  <r>
    <d v="2007-11-03T00:00:00"/>
    <n v="3160.15"/>
    <x v="0"/>
    <x v="18"/>
    <n v="6268.1575250000005"/>
  </r>
  <r>
    <d v="2007-11-04T00:00:00"/>
    <n v="3235.35"/>
    <x v="0"/>
    <x v="18"/>
    <n v="6417.3167249999997"/>
  </r>
  <r>
    <d v="2007-11-05T00:00:00"/>
    <n v="3485.49"/>
    <x v="0"/>
    <x v="18"/>
    <n v="6913.4694149999996"/>
  </r>
  <r>
    <d v="2007-11-06T00:00:00"/>
    <n v="3279.58"/>
    <x v="0"/>
    <x v="18"/>
    <n v="6505.0469300000004"/>
  </r>
  <r>
    <d v="2007-11-07T00:00:00"/>
    <n v="2950.04"/>
    <x v="0"/>
    <x v="18"/>
    <n v="5851.40434"/>
  </r>
  <r>
    <d v="2007-11-08T00:00:00"/>
    <n v="2862.34"/>
    <x v="0"/>
    <x v="18"/>
    <n v="5677.4513900000002"/>
  </r>
  <r>
    <d v="2007-11-09T00:00:00"/>
    <n v="2963.38"/>
    <x v="0"/>
    <x v="18"/>
    <n v="5877.8642300000001"/>
  </r>
  <r>
    <d v="2007-11-10T00:00:00"/>
    <n v="2700.66"/>
    <x v="0"/>
    <x v="18"/>
    <n v="5356.75911"/>
  </r>
  <r>
    <d v="2007-11-11T00:00:00"/>
    <n v="3378.67"/>
    <x v="0"/>
    <x v="18"/>
    <n v="6701.5919450000001"/>
  </r>
  <r>
    <d v="2007-11-12T00:00:00"/>
    <n v="3840.73"/>
    <x v="0"/>
    <x v="18"/>
    <n v="7618.087955"/>
  </r>
  <r>
    <d v="2007-11-13T00:00:00"/>
    <n v="3281.05"/>
    <x v="0"/>
    <x v="18"/>
    <n v="6507.9626750000007"/>
  </r>
  <r>
    <d v="2007-11-14T00:00:00"/>
    <n v="3909.6"/>
    <x v="0"/>
    <x v="18"/>
    <n v="7754.6916000000001"/>
  </r>
  <r>
    <d v="2007-11-15T00:00:00"/>
    <n v="2887.52"/>
    <x v="0"/>
    <x v="18"/>
    <n v="5727.3959199999999"/>
  </r>
  <r>
    <d v="2007-11-16T00:00:00"/>
    <n v="3196.12"/>
    <x v="0"/>
    <x v="18"/>
    <n v="6339.5040200000003"/>
  </r>
  <r>
    <d v="2007-11-17T00:00:00"/>
    <n v="3410.23"/>
    <x v="0"/>
    <x v="18"/>
    <n v="6764.1912050000001"/>
  </r>
  <r>
    <d v="2007-11-18T00:00:00"/>
    <n v="4136.51"/>
    <x v="0"/>
    <x v="18"/>
    <n v="8204.7675850000014"/>
  </r>
  <r>
    <d v="2007-11-19T00:00:00"/>
    <n v="3826.69"/>
    <x v="0"/>
    <x v="18"/>
    <n v="7590.2396150000004"/>
  </r>
  <r>
    <d v="2007-11-20T00:00:00"/>
    <n v="3735.08"/>
    <x v="0"/>
    <x v="18"/>
    <n v="7408.5311799999999"/>
  </r>
  <r>
    <d v="2007-11-21T00:00:00"/>
    <n v="3299.03"/>
    <x v="0"/>
    <x v="18"/>
    <n v="6543.6260050000001"/>
  </r>
  <r>
    <d v="2007-11-22T00:00:00"/>
    <n v="2772.07"/>
    <x v="0"/>
    <x v="18"/>
    <n v="5498.4008450000001"/>
  </r>
  <r>
    <d v="2007-11-23T00:00:00"/>
    <n v="2821.59"/>
    <x v="0"/>
    <x v="18"/>
    <n v="5596.6237650000003"/>
  </r>
  <r>
    <d v="2007-11-24T00:00:00"/>
    <n v="2718.98"/>
    <x v="0"/>
    <x v="18"/>
    <n v="5393.0968300000004"/>
  </r>
  <r>
    <d v="2007-11-25T00:00:00"/>
    <n v="2722.6"/>
    <x v="0"/>
    <x v="18"/>
    <n v="5400.2771000000002"/>
  </r>
  <r>
    <d v="2007-11-26T00:00:00"/>
    <n v="2974.56"/>
    <x v="0"/>
    <x v="18"/>
    <n v="5900.0397599999997"/>
  </r>
  <r>
    <d v="2007-11-27T00:00:00"/>
    <n v="2562.34"/>
    <x v="0"/>
    <x v="18"/>
    <n v="5082.40139"/>
  </r>
  <r>
    <d v="2007-11-28T00:00:00"/>
    <n v="3157.95"/>
    <x v="0"/>
    <x v="18"/>
    <n v="6263.7938249999997"/>
  </r>
  <r>
    <d v="2007-11-29T00:00:00"/>
    <n v="2432.23"/>
    <x v="0"/>
    <x v="18"/>
    <n v="4824.3282049999998"/>
  </r>
  <r>
    <d v="2007-11-30T00:00:00"/>
    <n v="2872.29"/>
    <x v="0"/>
    <x v="18"/>
    <n v="5697.1872149999999"/>
  </r>
  <r>
    <d v="2007-12-01T00:00:00"/>
    <n v="2667.52"/>
    <x v="1"/>
    <x v="18"/>
    <n v="5291.02592"/>
  </r>
  <r>
    <d v="2007-12-02T00:00:00"/>
    <n v="2677.06"/>
    <x v="1"/>
    <x v="18"/>
    <n v="5309.9485100000002"/>
  </r>
  <r>
    <d v="2007-12-03T00:00:00"/>
    <n v="2673.34"/>
    <x v="1"/>
    <x v="18"/>
    <n v="5302.5698900000007"/>
  </r>
  <r>
    <d v="2007-12-04T00:00:00"/>
    <n v="3277.12"/>
    <x v="1"/>
    <x v="18"/>
    <n v="6500.16752"/>
  </r>
  <r>
    <d v="2007-12-05T00:00:00"/>
    <n v="3336.46"/>
    <x v="1"/>
    <x v="18"/>
    <n v="6617.86841"/>
  </r>
  <r>
    <d v="2007-12-06T00:00:00"/>
    <n v="3129.24"/>
    <x v="1"/>
    <x v="18"/>
    <n v="6206.8475399999998"/>
  </r>
  <r>
    <d v="2007-12-07T00:00:00"/>
    <n v="2916.03"/>
    <x v="1"/>
    <x v="18"/>
    <n v="5783.9455050000006"/>
  </r>
  <r>
    <d v="2007-12-08T00:00:00"/>
    <n v="2688.81"/>
    <x v="1"/>
    <x v="18"/>
    <n v="5333.2546350000002"/>
  </r>
  <r>
    <d v="2007-12-09T00:00:00"/>
    <n v="2719.78"/>
    <x v="1"/>
    <x v="18"/>
    <n v="5394.6836300000004"/>
  </r>
  <r>
    <d v="2007-12-10T00:00:00"/>
    <n v="2523.36"/>
    <x v="1"/>
    <x v="18"/>
    <n v="5005.0845600000002"/>
  </r>
  <r>
    <d v="2007-12-11T00:00:00"/>
    <n v="2474.7800000000002"/>
    <x v="1"/>
    <x v="18"/>
    <n v="4908.7261300000009"/>
  </r>
  <r>
    <d v="2007-12-12T00:00:00"/>
    <n v="2121.5100000000002"/>
    <x v="1"/>
    <x v="18"/>
    <n v="4208.0150850000009"/>
  </r>
  <r>
    <d v="2007-12-13T00:00:00"/>
    <n v="2309.61"/>
    <x v="1"/>
    <x v="18"/>
    <n v="4581.1114350000007"/>
  </r>
  <r>
    <d v="2007-12-14T00:00:00"/>
    <n v="2801.37"/>
    <x v="1"/>
    <x v="18"/>
    <n v="5556.5173949999999"/>
  </r>
  <r>
    <d v="2007-12-15T00:00:00"/>
    <n v="2262.59"/>
    <x v="1"/>
    <x v="18"/>
    <n v="4487.8472650000003"/>
  </r>
  <r>
    <d v="2007-12-16T00:00:00"/>
    <n v="2770.19"/>
    <x v="1"/>
    <x v="18"/>
    <n v="5494.6718650000003"/>
  </r>
  <r>
    <d v="2007-12-17T00:00:00"/>
    <n v="2648.85"/>
    <x v="1"/>
    <x v="18"/>
    <n v="5253.9939750000003"/>
  </r>
  <r>
    <d v="2007-12-18T00:00:00"/>
    <n v="2658.67"/>
    <x v="1"/>
    <x v="18"/>
    <n v="5273.4719450000002"/>
  </r>
  <r>
    <d v="2007-12-19T00:00:00"/>
    <n v="3300.48"/>
    <x v="1"/>
    <x v="18"/>
    <n v="6546.5020800000002"/>
  </r>
  <r>
    <d v="2007-12-20T00:00:00"/>
    <n v="2931.67"/>
    <x v="1"/>
    <x v="18"/>
    <n v="5814.9674450000002"/>
  </r>
  <r>
    <d v="2007-12-21T00:00:00"/>
    <n v="3055.45"/>
    <x v="1"/>
    <x v="18"/>
    <n v="6060.4850749999996"/>
  </r>
  <r>
    <d v="2007-12-22T00:00:00"/>
    <n v="2515.2399999999998"/>
    <x v="1"/>
    <x v="18"/>
    <n v="4988.9785400000001"/>
  </r>
  <r>
    <d v="2007-12-23T00:00:00"/>
    <n v="2423.2600000000002"/>
    <x v="1"/>
    <x v="18"/>
    <n v="4806.5362100000002"/>
  </r>
  <r>
    <d v="2007-12-24T00:00:00"/>
    <n v="3023.06"/>
    <x v="1"/>
    <x v="18"/>
    <n v="5996.2395100000003"/>
  </r>
  <r>
    <d v="2007-12-25T00:00:00"/>
    <n v="2617.06"/>
    <x v="1"/>
    <x v="18"/>
    <n v="5190.93851"/>
  </r>
  <r>
    <d v="2007-12-26T00:00:00"/>
    <n v="2507.42"/>
    <x v="1"/>
    <x v="18"/>
    <n v="4973.4675699999998"/>
  </r>
  <r>
    <d v="2007-12-27T00:00:00"/>
    <n v="2419.02"/>
    <x v="1"/>
    <x v="18"/>
    <n v="4798.1261700000005"/>
  </r>
  <r>
    <d v="2007-12-28T00:00:00"/>
    <n v="2274.98"/>
    <x v="1"/>
    <x v="18"/>
    <n v="4512.4228300000004"/>
  </r>
  <r>
    <d v="2007-12-29T00:00:00"/>
    <n v="2481.9899999999998"/>
    <x v="1"/>
    <x v="18"/>
    <n v="4923.0271649999995"/>
  </r>
  <r>
    <d v="2007-12-30T00:00:00"/>
    <n v="2506.5700000000002"/>
    <x v="1"/>
    <x v="18"/>
    <n v="4971.7815950000004"/>
  </r>
  <r>
    <d v="2007-12-31T00:00:00"/>
    <n v="2460.6999999999998"/>
    <x v="1"/>
    <x v="18"/>
    <n v="4880.7984499999993"/>
  </r>
  <r>
    <d v="2008-01-01T00:00:00"/>
    <n v="2257.84"/>
    <x v="2"/>
    <x v="18"/>
    <n v="4478.4256400000004"/>
  </r>
  <r>
    <d v="2008-01-02T00:00:00"/>
    <n v="2237.16"/>
    <x v="2"/>
    <x v="18"/>
    <n v="4437.4068600000001"/>
  </r>
  <r>
    <d v="2008-01-03T00:00:00"/>
    <n v="2202.1799999999998"/>
    <x v="2"/>
    <x v="18"/>
    <n v="4368.0240299999996"/>
  </r>
  <r>
    <d v="2008-01-04T00:00:00"/>
    <n v="2343.2600000000002"/>
    <x v="2"/>
    <x v="18"/>
    <n v="4647.8562100000008"/>
  </r>
  <r>
    <d v="2008-01-05T00:00:00"/>
    <n v="2849.44"/>
    <x v="2"/>
    <x v="18"/>
    <n v="5651.8642399999999"/>
  </r>
  <r>
    <d v="2008-01-06T00:00:00"/>
    <n v="2783.26"/>
    <x v="2"/>
    <x v="18"/>
    <n v="5520.5962100000006"/>
  </r>
  <r>
    <d v="2008-01-07T00:00:00"/>
    <n v="2373.3000000000002"/>
    <x v="2"/>
    <x v="18"/>
    <n v="4707.4405500000003"/>
  </r>
  <r>
    <d v="2008-01-08T00:00:00"/>
    <n v="2423.4"/>
    <x v="2"/>
    <x v="18"/>
    <n v="4806.8139000000001"/>
  </r>
  <r>
    <d v="2008-01-09T00:00:00"/>
    <n v="2573.21"/>
    <x v="2"/>
    <x v="18"/>
    <n v="5103.9620350000005"/>
  </r>
  <r>
    <d v="2008-01-10T00:00:00"/>
    <n v="2550.2199999999998"/>
    <x v="2"/>
    <x v="18"/>
    <n v="5058.3613699999996"/>
  </r>
  <r>
    <d v="2008-01-11T00:00:00"/>
    <n v="2543.3000000000002"/>
    <x v="2"/>
    <x v="18"/>
    <n v="5044.6355500000009"/>
  </r>
  <r>
    <d v="2008-01-12T00:00:00"/>
    <n v="2631.83"/>
    <x v="2"/>
    <x v="18"/>
    <n v="5220.2348050000001"/>
  </r>
  <r>
    <d v="2008-01-13T00:00:00"/>
    <n v="2815.85"/>
    <x v="2"/>
    <x v="18"/>
    <n v="5585.2384750000001"/>
  </r>
  <r>
    <d v="2008-01-14T00:00:00"/>
    <n v="3331.36"/>
    <x v="2"/>
    <x v="18"/>
    <n v="6607.7525600000008"/>
  </r>
  <r>
    <d v="2008-01-15T00:00:00"/>
    <n v="2344.6"/>
    <x v="2"/>
    <x v="18"/>
    <n v="4650.5141000000003"/>
  </r>
  <r>
    <d v="2008-01-16T00:00:00"/>
    <n v="2139.8200000000002"/>
    <x v="2"/>
    <x v="18"/>
    <n v="4244.3329700000004"/>
  </r>
  <r>
    <d v="2008-01-17T00:00:00"/>
    <n v="2296.08"/>
    <x v="2"/>
    <x v="18"/>
    <n v="4554.2746799999995"/>
  </r>
  <r>
    <d v="2008-01-18T00:00:00"/>
    <n v="2275.1799999999998"/>
    <x v="2"/>
    <x v="18"/>
    <n v="4512.8195299999998"/>
  </r>
  <r>
    <d v="2008-01-19T00:00:00"/>
    <n v="2359.4699999999998"/>
    <x v="2"/>
    <x v="18"/>
    <n v="4680.0087450000001"/>
  </r>
  <r>
    <d v="2008-01-20T00:00:00"/>
    <n v="3412.28"/>
    <x v="2"/>
    <x v="18"/>
    <n v="6768.2573800000009"/>
  </r>
  <r>
    <d v="2008-01-21T00:00:00"/>
    <n v="2705.87"/>
    <x v="2"/>
    <x v="18"/>
    <n v="5367.0931449999998"/>
  </r>
  <r>
    <d v="2008-01-22T00:00:00"/>
    <n v="2032.66"/>
    <x v="2"/>
    <x v="18"/>
    <n v="4031.7811100000004"/>
  </r>
  <r>
    <d v="2008-01-23T00:00:00"/>
    <n v="1931.32"/>
    <x v="2"/>
    <x v="18"/>
    <n v="3830.77322"/>
  </r>
  <r>
    <d v="2008-01-24T00:00:00"/>
    <n v="1906.02"/>
    <x v="2"/>
    <x v="18"/>
    <n v="3780.59067"/>
  </r>
  <r>
    <d v="2008-01-25T00:00:00"/>
    <n v="2283.86"/>
    <x v="2"/>
    <x v="18"/>
    <n v="4530.0363100000004"/>
  </r>
  <r>
    <d v="2008-01-26T00:00:00"/>
    <n v="2417.1"/>
    <x v="2"/>
    <x v="18"/>
    <n v="4794.3178500000004"/>
  </r>
  <r>
    <d v="2008-01-27T00:00:00"/>
    <n v="3609.56"/>
    <x v="2"/>
    <x v="18"/>
    <n v="7159.5622599999997"/>
  </r>
  <r>
    <d v="2008-01-28T00:00:00"/>
    <n v="3161.63"/>
    <x v="2"/>
    <x v="18"/>
    <n v="6271.0931049999999"/>
  </r>
  <r>
    <d v="2008-01-29T00:00:00"/>
    <n v="2959.23"/>
    <x v="2"/>
    <x v="18"/>
    <n v="5869.632705"/>
  </r>
  <r>
    <d v="2008-01-30T00:00:00"/>
    <n v="2345.39"/>
    <x v="2"/>
    <x v="18"/>
    <n v="4652.0810649999994"/>
  </r>
  <r>
    <d v="2008-01-31T00:00:00"/>
    <n v="2532.7600000000002"/>
    <x v="2"/>
    <x v="18"/>
    <n v="5023.7294600000005"/>
  </r>
  <r>
    <d v="2008-02-01T00:00:00"/>
    <n v="3156.81"/>
    <x v="3"/>
    <x v="18"/>
    <n v="6261.5326349999996"/>
  </r>
  <r>
    <d v="2008-02-02T00:00:00"/>
    <n v="2666.12"/>
    <x v="3"/>
    <x v="18"/>
    <n v="5288.2490200000002"/>
  </r>
  <r>
    <d v="2008-02-03T00:00:00"/>
    <n v="2753.49"/>
    <x v="3"/>
    <x v="18"/>
    <n v="5461.547415"/>
  </r>
  <r>
    <d v="2008-02-04T00:00:00"/>
    <n v="2755.14"/>
    <x v="3"/>
    <x v="18"/>
    <n v="5464.8201899999995"/>
  </r>
  <r>
    <d v="2008-02-05T00:00:00"/>
    <n v="2741.17"/>
    <x v="3"/>
    <x v="18"/>
    <n v="5437.1106950000003"/>
  </r>
  <r>
    <d v="2008-02-06T00:00:00"/>
    <n v="2590.59"/>
    <x v="3"/>
    <x v="18"/>
    <n v="5138.4352650000001"/>
  </r>
  <r>
    <d v="2008-02-07T00:00:00"/>
    <n v="2828.73"/>
    <x v="3"/>
    <x v="18"/>
    <n v="5610.7859550000003"/>
  </r>
  <r>
    <d v="2008-02-08T00:00:00"/>
    <n v="2659.68"/>
    <x v="3"/>
    <x v="18"/>
    <n v="5275.4752799999997"/>
  </r>
  <r>
    <d v="2008-02-09T00:00:00"/>
    <n v="2608.85"/>
    <x v="3"/>
    <x v="18"/>
    <n v="5174.6539750000002"/>
  </r>
  <r>
    <d v="2008-02-10T00:00:00"/>
    <n v="2669.76"/>
    <x v="3"/>
    <x v="18"/>
    <n v="5295.4689600000002"/>
  </r>
  <r>
    <d v="2008-02-11T00:00:00"/>
    <n v="2770.24"/>
    <x v="3"/>
    <x v="18"/>
    <n v="5494.7710399999996"/>
  </r>
  <r>
    <d v="2008-02-12T00:00:00"/>
    <n v="2540.16"/>
    <x v="3"/>
    <x v="18"/>
    <n v="5038.4073600000002"/>
  </r>
  <r>
    <d v="2008-02-13T00:00:00"/>
    <n v="2771.14"/>
    <x v="3"/>
    <x v="18"/>
    <n v="5496.5561900000002"/>
  </r>
  <r>
    <d v="2008-02-14T00:00:00"/>
    <n v="2625.33"/>
    <x v="3"/>
    <x v="18"/>
    <n v="5207.3420550000001"/>
  </r>
  <r>
    <d v="2008-02-15T00:00:00"/>
    <n v="2629.08"/>
    <x v="3"/>
    <x v="18"/>
    <n v="5214.7801799999997"/>
  </r>
  <r>
    <d v="2008-02-16T00:00:00"/>
    <n v="2437.48"/>
    <x v="3"/>
    <x v="18"/>
    <n v="4834.7415799999999"/>
  </r>
  <r>
    <d v="2008-02-17T00:00:00"/>
    <n v="2497.7600000000002"/>
    <x v="3"/>
    <x v="18"/>
    <n v="4954.3069600000008"/>
  </r>
  <r>
    <d v="2008-02-18T00:00:00"/>
    <n v="2497.5100000000002"/>
    <x v="3"/>
    <x v="18"/>
    <n v="4953.8110850000003"/>
  </r>
  <r>
    <d v="2008-02-19T00:00:00"/>
    <n v="2503.13"/>
    <x v="3"/>
    <x v="18"/>
    <n v="4964.9583550000007"/>
  </r>
  <r>
    <d v="2008-02-20T00:00:00"/>
    <n v="2402.48"/>
    <x v="3"/>
    <x v="18"/>
    <n v="4765.3190800000002"/>
  </r>
  <r>
    <d v="2008-02-21T00:00:00"/>
    <n v="2299.09"/>
    <x v="3"/>
    <x v="18"/>
    <n v="4560.2450150000004"/>
  </r>
  <r>
    <d v="2008-02-22T00:00:00"/>
    <n v="2538.34"/>
    <x v="3"/>
    <x v="18"/>
    <n v="5034.7973900000006"/>
  </r>
  <r>
    <d v="2008-02-23T00:00:00"/>
    <n v="2294.75"/>
    <x v="3"/>
    <x v="18"/>
    <n v="4551.6366250000001"/>
  </r>
  <r>
    <d v="2008-02-24T00:00:00"/>
    <n v="1262.19"/>
    <x v="3"/>
    <x v="18"/>
    <n v="2503.5538650000003"/>
  </r>
  <r>
    <d v="2008-02-25T00:00:00"/>
    <n v="2269.96"/>
    <x v="3"/>
    <x v="18"/>
    <n v="4502.4656599999998"/>
  </r>
  <r>
    <d v="2008-02-26T00:00:00"/>
    <n v="2658.93"/>
    <x v="3"/>
    <x v="18"/>
    <n v="5273.9876549999999"/>
  </r>
  <r>
    <d v="2008-02-27T00:00:00"/>
    <n v="2470.4899999999998"/>
    <x v="3"/>
    <x v="18"/>
    <n v="4900.216915"/>
  </r>
  <r>
    <d v="2008-02-28T00:00:00"/>
    <n v="2179.0700000000002"/>
    <x v="3"/>
    <x v="18"/>
    <n v="4322.1853450000008"/>
  </r>
  <r>
    <d v="2008-02-29T00:00:00"/>
    <n v="2633.16"/>
    <x v="3"/>
    <x v="18"/>
    <n v="5222.8728599999995"/>
  </r>
  <r>
    <d v="2008-03-01T00:00:00"/>
    <n v="2699.89"/>
    <x v="4"/>
    <x v="18"/>
    <n v="5355.2318150000001"/>
  </r>
  <r>
    <d v="2008-03-02T00:00:00"/>
    <n v="2694.88"/>
    <x v="4"/>
    <x v="18"/>
    <n v="5345.2944800000005"/>
  </r>
  <r>
    <d v="2008-03-03T00:00:00"/>
    <n v="2569.23"/>
    <x v="4"/>
    <x v="18"/>
    <n v="5096.0677050000004"/>
  </r>
  <r>
    <d v="2008-03-04T00:00:00"/>
    <n v="2404.44"/>
    <x v="4"/>
    <x v="18"/>
    <n v="4769.2067400000005"/>
  </r>
  <r>
    <d v="2008-03-05T00:00:00"/>
    <n v="2676.03"/>
    <x v="4"/>
    <x v="18"/>
    <n v="5307.9055050000006"/>
  </r>
  <r>
    <d v="2008-03-06T00:00:00"/>
    <n v="2251.41"/>
    <x v="4"/>
    <x v="18"/>
    <n v="4465.6717349999999"/>
  </r>
  <r>
    <d v="2008-03-07T00:00:00"/>
    <n v="2189.33"/>
    <x v="4"/>
    <x v="18"/>
    <n v="4342.5360549999996"/>
  </r>
  <r>
    <d v="2008-03-08T00:00:00"/>
    <n v="2349.4499999999998"/>
    <x v="4"/>
    <x v="18"/>
    <n v="4660.1340749999999"/>
  </r>
  <r>
    <d v="2008-03-09T00:00:00"/>
    <n v="2269.19"/>
    <x v="4"/>
    <x v="18"/>
    <n v="4500.938365"/>
  </r>
  <r>
    <d v="2008-03-10T00:00:00"/>
    <n v="2313.0500000000002"/>
    <x v="4"/>
    <x v="18"/>
    <n v="4587.9346750000004"/>
  </r>
  <r>
    <d v="2008-03-11T00:00:00"/>
    <n v="2252.75"/>
    <x v="4"/>
    <x v="18"/>
    <n v="4468.3296250000003"/>
  </r>
  <r>
    <d v="2008-03-12T00:00:00"/>
    <n v="2205.67"/>
    <x v="4"/>
    <x v="18"/>
    <n v="4374.9464450000005"/>
  </r>
  <r>
    <d v="2008-03-13T00:00:00"/>
    <n v="2593.25"/>
    <x v="4"/>
    <x v="18"/>
    <n v="5143.7113749999999"/>
  </r>
  <r>
    <d v="2008-03-14T00:00:00"/>
    <n v="2723.8"/>
    <x v="4"/>
    <x v="18"/>
    <n v="5402.6573000000008"/>
  </r>
  <r>
    <d v="2008-03-15T00:00:00"/>
    <n v="2809.59"/>
    <x v="4"/>
    <x v="18"/>
    <n v="5572.8217650000006"/>
  </r>
  <r>
    <d v="2008-03-16T00:00:00"/>
    <n v="2273.6799999999998"/>
    <x v="4"/>
    <x v="18"/>
    <n v="4509.8442799999993"/>
  </r>
  <r>
    <d v="2008-03-17T00:00:00"/>
    <n v="2198.48"/>
    <x v="4"/>
    <x v="18"/>
    <n v="4360.6850800000002"/>
  </r>
  <r>
    <d v="2008-03-18T00:00:00"/>
    <n v="2338.73"/>
    <x v="4"/>
    <x v="18"/>
    <n v="4638.8709550000003"/>
  </r>
  <r>
    <d v="2008-03-19T00:00:00"/>
    <n v="2757.48"/>
    <x v="4"/>
    <x v="18"/>
    <n v="5469.4615800000001"/>
  </r>
  <r>
    <d v="2008-03-20T00:00:00"/>
    <n v="2510.46"/>
    <x v="4"/>
    <x v="18"/>
    <n v="4979.4974099999999"/>
  </r>
  <r>
    <d v="2008-03-21T00:00:00"/>
    <n v="2828.09"/>
    <x v="4"/>
    <x v="18"/>
    <n v="5609.5165150000003"/>
  </r>
  <r>
    <d v="2008-03-22T00:00:00"/>
    <n v="2742.65"/>
    <x v="4"/>
    <x v="18"/>
    <n v="5440.0462750000006"/>
  </r>
  <r>
    <d v="2008-03-23T00:00:00"/>
    <n v="2310.9699999999998"/>
    <x v="4"/>
    <x v="18"/>
    <n v="4583.8089949999994"/>
  </r>
  <r>
    <d v="2008-03-24T00:00:00"/>
    <n v="2472.3000000000002"/>
    <x v="4"/>
    <x v="18"/>
    <n v="4903.8070500000003"/>
  </r>
  <r>
    <d v="2008-03-25T00:00:00"/>
    <n v="2805.77"/>
    <x v="4"/>
    <x v="18"/>
    <n v="5565.2447950000005"/>
  </r>
  <r>
    <d v="2008-03-26T00:00:00"/>
    <n v="2942.87"/>
    <x v="4"/>
    <x v="18"/>
    <n v="5837.1826449999999"/>
  </r>
  <r>
    <d v="2008-03-27T00:00:00"/>
    <n v="2977.7"/>
    <x v="4"/>
    <x v="18"/>
    <n v="5906.2679499999995"/>
  </r>
  <r>
    <d v="2008-03-28T00:00:00"/>
    <n v="2821.84"/>
    <x v="4"/>
    <x v="18"/>
    <n v="5597.1196400000008"/>
  </r>
  <r>
    <d v="2008-03-29T00:00:00"/>
    <n v="2419.3200000000002"/>
    <x v="4"/>
    <x v="18"/>
    <n v="4798.7212200000004"/>
  </r>
  <r>
    <d v="2008-03-30T00:00:00"/>
    <n v="2757.81"/>
    <x v="4"/>
    <x v="18"/>
    <n v="5470.1161350000002"/>
  </r>
  <r>
    <d v="2008-03-31T00:00:00"/>
    <n v="2644.11"/>
    <x v="4"/>
    <x v="18"/>
    <n v="5244.5921850000004"/>
  </r>
  <r>
    <d v="2008-04-01T00:00:00"/>
    <n v="2392.89"/>
    <x v="5"/>
    <x v="18"/>
    <n v="4746.2973149999998"/>
  </r>
  <r>
    <d v="2008-04-02T00:00:00"/>
    <n v="2403.11"/>
    <x v="5"/>
    <x v="18"/>
    <n v="4766.5686850000002"/>
  </r>
  <r>
    <d v="2008-04-03T00:00:00"/>
    <n v="2424.66"/>
    <x v="5"/>
    <x v="18"/>
    <n v="4809.3131100000001"/>
  </r>
  <r>
    <d v="2008-04-04T00:00:00"/>
    <n v="2263.34"/>
    <x v="5"/>
    <x v="18"/>
    <n v="4489.3348900000001"/>
  </r>
  <r>
    <d v="2008-04-05T00:00:00"/>
    <n v="2357.92"/>
    <x v="5"/>
    <x v="18"/>
    <n v="4676.9343200000003"/>
  </r>
  <r>
    <d v="2008-04-06T00:00:00"/>
    <n v="2497.46"/>
    <x v="5"/>
    <x v="18"/>
    <n v="4953.71191"/>
  </r>
  <r>
    <d v="2008-04-07T00:00:00"/>
    <n v="2400.42"/>
    <x v="5"/>
    <x v="18"/>
    <n v="4761.2330700000002"/>
  </r>
  <r>
    <d v="2008-04-08T00:00:00"/>
    <n v="2342.9499999999998"/>
    <x v="5"/>
    <x v="18"/>
    <n v="4647.241325"/>
  </r>
  <r>
    <d v="2008-04-09T00:00:00"/>
    <n v="2422.15"/>
    <x v="5"/>
    <x v="18"/>
    <n v="4804.3345250000002"/>
  </r>
  <r>
    <d v="2008-04-10T00:00:00"/>
    <n v="2503.1999999999998"/>
    <x v="5"/>
    <x v="18"/>
    <n v="4965.0972000000002"/>
  </r>
  <r>
    <d v="2008-04-11T00:00:00"/>
    <n v="2327.0700000000002"/>
    <x v="5"/>
    <x v="18"/>
    <n v="4615.7433450000008"/>
  </r>
  <r>
    <d v="2008-04-12T00:00:00"/>
    <n v="2488.6999999999998"/>
    <x v="5"/>
    <x v="18"/>
    <n v="4936.3364499999998"/>
  </r>
  <r>
    <d v="2008-04-13T00:00:00"/>
    <n v="2595.85"/>
    <x v="5"/>
    <x v="18"/>
    <n v="5148.8684750000002"/>
  </r>
  <r>
    <d v="2008-04-14T00:00:00"/>
    <n v="2981.39"/>
    <x v="5"/>
    <x v="18"/>
    <n v="5913.5870649999997"/>
  </r>
  <r>
    <d v="2008-04-15T00:00:00"/>
    <n v="3698.12"/>
    <x v="5"/>
    <x v="18"/>
    <n v="7335.22102"/>
  </r>
  <r>
    <d v="2008-04-16T00:00:00"/>
    <n v="3712.55"/>
    <x v="5"/>
    <x v="18"/>
    <n v="7363.8429250000008"/>
  </r>
  <r>
    <d v="2008-04-17T00:00:00"/>
    <n v="3391.58"/>
    <x v="5"/>
    <x v="18"/>
    <n v="6727.1989299999996"/>
  </r>
  <r>
    <d v="2008-04-18T00:00:00"/>
    <n v="3536.89"/>
    <x v="5"/>
    <x v="18"/>
    <n v="7015.4213149999996"/>
  </r>
  <r>
    <d v="2008-04-19T00:00:00"/>
    <n v="3791.85"/>
    <x v="5"/>
    <x v="18"/>
    <n v="7521.1344749999998"/>
  </r>
  <r>
    <d v="2008-04-20T00:00:00"/>
    <n v="4259.16"/>
    <x v="5"/>
    <x v="18"/>
    <n v="8448.0438599999998"/>
  </r>
  <r>
    <d v="2008-04-21T00:00:00"/>
    <n v="3761.25"/>
    <x v="5"/>
    <x v="18"/>
    <n v="7460.4393749999999"/>
  </r>
  <r>
    <d v="2008-04-22T00:00:00"/>
    <n v="3569.11"/>
    <x v="5"/>
    <x v="18"/>
    <n v="7079.3296850000006"/>
  </r>
  <r>
    <d v="2008-04-23T00:00:00"/>
    <n v="3800.89"/>
    <x v="5"/>
    <x v="18"/>
    <n v="7539.0653149999998"/>
  </r>
  <r>
    <d v="2008-04-24T00:00:00"/>
    <n v="4370.3100000000004"/>
    <x v="5"/>
    <x v="18"/>
    <n v="8668.5098850000013"/>
  </r>
  <r>
    <d v="2008-04-25T00:00:00"/>
    <n v="4575.96"/>
    <x v="5"/>
    <x v="18"/>
    <n v="9076.4166600000008"/>
  </r>
  <r>
    <d v="2008-04-26T00:00:00"/>
    <n v="4209.53"/>
    <x v="5"/>
    <x v="18"/>
    <n v="8349.6027549999999"/>
  </r>
  <r>
    <d v="2008-04-27T00:00:00"/>
    <n v="4008.11"/>
    <x v="5"/>
    <x v="18"/>
    <n v="7950.0861850000001"/>
  </r>
  <r>
    <d v="2008-04-28T00:00:00"/>
    <n v="4450.57"/>
    <x v="5"/>
    <x v="18"/>
    <n v="8827.7055949999994"/>
  </r>
  <r>
    <d v="2008-04-29T00:00:00"/>
    <n v="5684.78"/>
    <x v="5"/>
    <x v="18"/>
    <n v="11275.761129999999"/>
  </r>
  <r>
    <d v="2008-04-30T00:00:00"/>
    <n v="7107.67"/>
    <x v="5"/>
    <x v="18"/>
    <n v="14098.063445"/>
  </r>
  <r>
    <d v="2008-05-01T00:00:00"/>
    <n v="7779.31"/>
    <x v="6"/>
    <x v="18"/>
    <n v="15430.261385000002"/>
  </r>
  <r>
    <d v="2008-05-02T00:00:00"/>
    <n v="6839.23"/>
    <x v="6"/>
    <x v="18"/>
    <n v="13565.612705"/>
  </r>
  <r>
    <d v="2008-05-03T00:00:00"/>
    <n v="6809.79"/>
    <x v="6"/>
    <x v="18"/>
    <n v="13507.218465"/>
  </r>
  <r>
    <d v="2008-05-04T00:00:00"/>
    <n v="7336.42"/>
    <x v="6"/>
    <x v="18"/>
    <n v="14551.789070000001"/>
  </r>
  <r>
    <d v="2008-05-05T00:00:00"/>
    <n v="9135.59"/>
    <x v="6"/>
    <x v="18"/>
    <n v="18120.442765"/>
  </r>
  <r>
    <d v="2008-05-06T00:00:00"/>
    <n v="11054.87"/>
    <x v="6"/>
    <x v="18"/>
    <n v="21927.334645000003"/>
  </r>
  <r>
    <d v="2008-05-07T00:00:00"/>
    <n v="13347.91"/>
    <x v="6"/>
    <x v="18"/>
    <n v="26475.579485000002"/>
  </r>
  <r>
    <d v="2008-05-08T00:00:00"/>
    <n v="13814.13"/>
    <x v="6"/>
    <x v="18"/>
    <n v="27400.326854999999"/>
  </r>
  <r>
    <d v="2008-05-09T00:00:00"/>
    <n v="13102.39"/>
    <x v="6"/>
    <x v="18"/>
    <n v="25988.590564999999"/>
  </r>
  <r>
    <d v="2008-05-10T00:00:00"/>
    <n v="12148.82"/>
    <x v="6"/>
    <x v="18"/>
    <n v="24097.18447"/>
  </r>
  <r>
    <d v="2008-05-11T00:00:00"/>
    <n v="10825.35"/>
    <x v="6"/>
    <x v="18"/>
    <n v="21472.081725"/>
  </r>
  <r>
    <d v="2008-05-12T00:00:00"/>
    <n v="12711.89"/>
    <x v="6"/>
    <x v="18"/>
    <n v="25214.033814999999"/>
  </r>
  <r>
    <d v="2008-05-13T00:00:00"/>
    <n v="12294.21"/>
    <x v="6"/>
    <x v="18"/>
    <n v="24385.565534999998"/>
  </r>
  <r>
    <d v="2008-05-14T00:00:00"/>
    <n v="12023.38"/>
    <x v="6"/>
    <x v="18"/>
    <n v="23848.374229999998"/>
  </r>
  <r>
    <d v="2008-05-15T00:00:00"/>
    <n v="12259.9"/>
    <x v="6"/>
    <x v="18"/>
    <n v="24317.51165"/>
  </r>
  <r>
    <d v="2008-05-16T00:00:00"/>
    <n v="14178.16"/>
    <x v="6"/>
    <x v="18"/>
    <n v="28122.380359999999"/>
  </r>
  <r>
    <d v="2008-05-17T00:00:00"/>
    <n v="17993.259999999998"/>
    <x v="6"/>
    <x v="18"/>
    <n v="35689.63121"/>
  </r>
  <r>
    <d v="2008-05-18T00:00:00"/>
    <n v="22439.15"/>
    <x v="6"/>
    <x v="18"/>
    <n v="44508.054025000005"/>
  </r>
  <r>
    <d v="2008-05-19T00:00:00"/>
    <n v="27067.69"/>
    <x v="6"/>
    <x v="18"/>
    <n v="53688.763115000002"/>
  </r>
  <r>
    <d v="2008-05-20T00:00:00"/>
    <n v="31654.66"/>
    <x v="6"/>
    <x v="18"/>
    <n v="62787.018110000005"/>
  </r>
  <r>
    <d v="2008-05-21T00:00:00"/>
    <n v="35195.949999999997"/>
    <x v="6"/>
    <x v="18"/>
    <n v="69811.166824999993"/>
  </r>
  <r>
    <d v="2008-05-22T00:00:00"/>
    <n v="34526.31"/>
    <x v="6"/>
    <x v="18"/>
    <n v="68482.935884999999"/>
  </r>
  <r>
    <d v="2008-05-23T00:00:00"/>
    <n v="26970.13"/>
    <x v="6"/>
    <x v="18"/>
    <n v="53495.252855000006"/>
  </r>
  <r>
    <d v="2008-05-24T00:00:00"/>
    <n v="22601.040000000001"/>
    <x v="6"/>
    <x v="18"/>
    <n v="44829.162840000005"/>
  </r>
  <r>
    <d v="2008-05-25T00:00:00"/>
    <n v="21139.07"/>
    <x v="6"/>
    <x v="18"/>
    <n v="41929.345345000002"/>
  </r>
  <r>
    <d v="2008-05-26T00:00:00"/>
    <n v="20369.689999999999"/>
    <x v="6"/>
    <x v="18"/>
    <n v="40403.280115000001"/>
  </r>
  <r>
    <d v="2008-05-27T00:00:00"/>
    <n v="21084.27"/>
    <x v="6"/>
    <x v="18"/>
    <n v="41820.649545"/>
  </r>
  <r>
    <d v="2008-05-28T00:00:00"/>
    <n v="19993.03"/>
    <x v="6"/>
    <x v="18"/>
    <n v="39656.175004999997"/>
  </r>
  <r>
    <d v="2008-05-29T00:00:00"/>
    <n v="20808.43"/>
    <x v="6"/>
    <x v="18"/>
    <n v="41273.520905000005"/>
  </r>
  <r>
    <d v="2008-05-30T00:00:00"/>
    <n v="20151.88"/>
    <x v="6"/>
    <x v="18"/>
    <n v="39971.253980000001"/>
  </r>
  <r>
    <d v="2008-05-31T00:00:00"/>
    <n v="20696.580000000002"/>
    <x v="6"/>
    <x v="18"/>
    <n v="41051.666430000005"/>
  </r>
  <r>
    <d v="2008-06-01T00:00:00"/>
    <n v="21738.48"/>
    <x v="7"/>
    <x v="18"/>
    <n v="43118.275079999999"/>
  </r>
  <r>
    <d v="2008-06-02T00:00:00"/>
    <n v="24016.14"/>
    <x v="7"/>
    <x v="18"/>
    <n v="47636.01369"/>
  </r>
  <r>
    <d v="2008-06-03T00:00:00"/>
    <n v="27289.279999999999"/>
    <x v="7"/>
    <x v="18"/>
    <n v="54128.28688"/>
  </r>
  <r>
    <d v="2008-06-04T00:00:00"/>
    <n v="25792.54"/>
    <x v="7"/>
    <x v="18"/>
    <n v="51159.503090000006"/>
  </r>
  <r>
    <d v="2008-06-05T00:00:00"/>
    <n v="27171.74"/>
    <x v="7"/>
    <x v="18"/>
    <n v="53895.146290000004"/>
  </r>
  <r>
    <d v="2008-06-06T00:00:00"/>
    <n v="26083.82"/>
    <x v="7"/>
    <x v="18"/>
    <n v="51737.256970000002"/>
  </r>
  <r>
    <d v="2008-06-07T00:00:00"/>
    <n v="24526.97"/>
    <x v="7"/>
    <x v="18"/>
    <n v="48649.244995000001"/>
  </r>
  <r>
    <d v="2008-06-08T00:00:00"/>
    <n v="20738.63"/>
    <x v="7"/>
    <x v="18"/>
    <n v="41135.072605000001"/>
  </r>
  <r>
    <d v="2008-06-09T00:00:00"/>
    <n v="18610.36"/>
    <x v="7"/>
    <x v="18"/>
    <n v="36913.649060000003"/>
  </r>
  <r>
    <d v="2008-06-10T00:00:00"/>
    <n v="18300.84"/>
    <x v="7"/>
    <x v="18"/>
    <n v="36299.716140000004"/>
  </r>
  <r>
    <d v="2008-06-11T00:00:00"/>
    <n v="21947.69"/>
    <x v="7"/>
    <x v="18"/>
    <n v="43533.243114999997"/>
  </r>
  <r>
    <d v="2008-06-12T00:00:00"/>
    <n v="21346.86"/>
    <x v="7"/>
    <x v="18"/>
    <n v="42341.496810000004"/>
  </r>
  <r>
    <d v="2008-06-13T00:00:00"/>
    <n v="17684.68"/>
    <x v="7"/>
    <x v="18"/>
    <n v="35077.56278"/>
  </r>
  <r>
    <d v="2008-06-14T00:00:00"/>
    <n v="17311.98"/>
    <x v="7"/>
    <x v="18"/>
    <n v="34338.312330000001"/>
  </r>
  <r>
    <d v="2008-06-15T00:00:00"/>
    <n v="18140.23"/>
    <x v="7"/>
    <x v="18"/>
    <n v="35981.146204999997"/>
  </r>
  <r>
    <d v="2008-06-16T00:00:00"/>
    <n v="21096.37"/>
    <x v="7"/>
    <x v="18"/>
    <n v="41844.649895000002"/>
  </r>
  <r>
    <d v="2008-06-17T00:00:00"/>
    <n v="24155.09"/>
    <x v="7"/>
    <x v="18"/>
    <n v="47911.621015000004"/>
  </r>
  <r>
    <d v="2008-06-18T00:00:00"/>
    <n v="26916.6"/>
    <x v="7"/>
    <x v="18"/>
    <n v="53389.076099999998"/>
  </r>
  <r>
    <d v="2008-06-19T00:00:00"/>
    <n v="29553.86"/>
    <x v="7"/>
    <x v="18"/>
    <n v="58620.081310000001"/>
  </r>
  <r>
    <d v="2008-06-20T00:00:00"/>
    <n v="30107.88"/>
    <x v="7"/>
    <x v="18"/>
    <n v="59718.979980000004"/>
  </r>
  <r>
    <d v="2008-06-21T00:00:00"/>
    <n v="28127.31"/>
    <x v="7"/>
    <x v="18"/>
    <n v="55790.519385000007"/>
  </r>
  <r>
    <d v="2008-06-22T00:00:00"/>
    <n v="28111.66"/>
    <x v="7"/>
    <x v="18"/>
    <n v="55759.477610000002"/>
  </r>
  <r>
    <d v="2008-06-23T00:00:00"/>
    <n v="29366.6"/>
    <x v="7"/>
    <x v="18"/>
    <n v="58248.651099999995"/>
  </r>
  <r>
    <d v="2008-06-24T00:00:00"/>
    <n v="30081.41"/>
    <x v="7"/>
    <x v="18"/>
    <n v="59666.476735000004"/>
  </r>
  <r>
    <d v="2008-06-25T00:00:00"/>
    <n v="29986.639999999999"/>
    <x v="7"/>
    <x v="18"/>
    <n v="59478.500440000003"/>
  </r>
  <r>
    <d v="2008-06-26T00:00:00"/>
    <n v="29607.18"/>
    <x v="7"/>
    <x v="18"/>
    <n v="58725.841530000005"/>
  </r>
  <r>
    <d v="2008-06-27T00:00:00"/>
    <n v="28819.48"/>
    <x v="7"/>
    <x v="18"/>
    <n v="57163.438580000002"/>
  </r>
  <r>
    <d v="2008-06-28T00:00:00"/>
    <n v="27897.91"/>
    <x v="7"/>
    <x v="18"/>
    <n v="55335.504484999998"/>
  </r>
  <r>
    <d v="2008-06-29T00:00:00"/>
    <n v="26932.05"/>
    <x v="7"/>
    <x v="18"/>
    <n v="53419.721174999999"/>
  </r>
  <r>
    <d v="2008-06-30T00:00:00"/>
    <n v="26658.16"/>
    <x v="7"/>
    <x v="18"/>
    <n v="52876.460359999997"/>
  </r>
  <r>
    <d v="2008-07-01T00:00:00"/>
    <n v="25859.25"/>
    <x v="8"/>
    <x v="18"/>
    <n v="51291.822375000003"/>
  </r>
  <r>
    <d v="2008-07-02T00:00:00"/>
    <n v="24966.68"/>
    <x v="8"/>
    <x v="18"/>
    <n v="49521.409780000002"/>
  </r>
  <r>
    <d v="2008-07-03T00:00:00"/>
    <n v="23616.14"/>
    <x v="8"/>
    <x v="18"/>
    <n v="46842.613689999998"/>
  </r>
  <r>
    <d v="2008-07-04T00:00:00"/>
    <n v="23644.38"/>
    <x v="8"/>
    <x v="18"/>
    <n v="46898.62773"/>
  </r>
  <r>
    <d v="2008-07-05T00:00:00"/>
    <n v="22633.41"/>
    <x v="8"/>
    <x v="18"/>
    <n v="44893.368735000004"/>
  </r>
  <r>
    <d v="2008-07-06T00:00:00"/>
    <n v="21509.37"/>
    <x v="8"/>
    <x v="18"/>
    <n v="42663.835395000002"/>
  </r>
  <r>
    <d v="2008-07-07T00:00:00"/>
    <n v="21001.279999999999"/>
    <x v="8"/>
    <x v="18"/>
    <n v="41656.03888"/>
  </r>
  <r>
    <d v="2008-07-08T00:00:00"/>
    <n v="19034.32"/>
    <x v="8"/>
    <x v="18"/>
    <n v="37754.57372"/>
  </r>
  <r>
    <d v="2008-07-09T00:00:00"/>
    <n v="18113.11"/>
    <x v="8"/>
    <x v="18"/>
    <n v="35927.353685000002"/>
  </r>
  <r>
    <d v="2008-07-10T00:00:00"/>
    <n v="17243.75"/>
    <x v="8"/>
    <x v="18"/>
    <n v="34202.978125000001"/>
  </r>
  <r>
    <d v="2008-07-11T00:00:00"/>
    <n v="16315.95"/>
    <x v="8"/>
    <x v="18"/>
    <n v="32362.686825000001"/>
  </r>
  <r>
    <d v="2008-07-12T00:00:00"/>
    <n v="15564.49"/>
    <x v="8"/>
    <x v="18"/>
    <n v="30872.165915000001"/>
  </r>
  <r>
    <d v="2008-07-13T00:00:00"/>
    <n v="14494.83"/>
    <x v="8"/>
    <x v="18"/>
    <n v="28750.495305"/>
  </r>
  <r>
    <d v="2008-07-14T00:00:00"/>
    <n v="13476.25"/>
    <x v="8"/>
    <x v="18"/>
    <n v="26730.141875000001"/>
  </r>
  <r>
    <d v="2008-07-15T00:00:00"/>
    <n v="12850.27"/>
    <x v="8"/>
    <x v="18"/>
    <n v="25488.510545000001"/>
  </r>
  <r>
    <d v="2008-07-16T00:00:00"/>
    <n v="15678.12"/>
    <x v="8"/>
    <x v="18"/>
    <n v="31097.551020000003"/>
  </r>
  <r>
    <d v="2008-07-17T00:00:00"/>
    <n v="11903.07"/>
    <x v="8"/>
    <x v="18"/>
    <n v="23609.739344999998"/>
  </r>
  <r>
    <d v="2008-07-18T00:00:00"/>
    <n v="11564.68"/>
    <x v="8"/>
    <x v="18"/>
    <n v="22938.54278"/>
  </r>
  <r>
    <d v="2008-07-19T00:00:00"/>
    <n v="11227.33"/>
    <x v="8"/>
    <x v="18"/>
    <n v="22269.409055"/>
  </r>
  <r>
    <d v="2008-07-20T00:00:00"/>
    <n v="10657.94"/>
    <x v="8"/>
    <x v="18"/>
    <n v="21140.023990000002"/>
  </r>
  <r>
    <d v="2008-07-21T00:00:00"/>
    <n v="10359.709999999999"/>
    <x v="8"/>
    <x v="18"/>
    <n v="20548.484784999997"/>
  </r>
  <r>
    <d v="2008-07-22T00:00:00"/>
    <n v="11114.18"/>
    <x v="8"/>
    <x v="18"/>
    <n v="22044.976030000002"/>
  </r>
  <r>
    <d v="2008-07-23T00:00:00"/>
    <n v="11057.02"/>
    <x v="8"/>
    <x v="18"/>
    <n v="21931.599170000001"/>
  </r>
  <r>
    <d v="2008-07-24T00:00:00"/>
    <n v="10331.33"/>
    <x v="8"/>
    <x v="18"/>
    <n v="20492.193055"/>
  </r>
  <r>
    <d v="2008-07-25T00:00:00"/>
    <n v="9518.67"/>
    <x v="8"/>
    <x v="18"/>
    <n v="18880.281944999999"/>
  </r>
  <r>
    <d v="2008-07-26T00:00:00"/>
    <n v="9250.8799999999992"/>
    <x v="8"/>
    <x v="18"/>
    <n v="18349.120479999998"/>
  </r>
  <r>
    <d v="2008-07-27T00:00:00"/>
    <n v="8678.73"/>
    <x v="8"/>
    <x v="18"/>
    <n v="17214.260954999998"/>
  </r>
  <r>
    <d v="2008-07-28T00:00:00"/>
    <n v="8295.42"/>
    <x v="8"/>
    <x v="18"/>
    <n v="16453.96557"/>
  </r>
  <r>
    <d v="2008-07-29T00:00:00"/>
    <n v="8153.75"/>
    <x v="8"/>
    <x v="18"/>
    <n v="16172.963125"/>
  </r>
  <r>
    <d v="2008-07-30T00:00:00"/>
    <n v="7549.31"/>
    <x v="8"/>
    <x v="18"/>
    <n v="14974.056385000002"/>
  </r>
  <r>
    <d v="2008-07-31T00:00:00"/>
    <n v="7541.64"/>
    <x v="8"/>
    <x v="18"/>
    <n v="14958.84294"/>
  </r>
  <r>
    <d v="2008-08-01T00:00:00"/>
    <n v="7150.59"/>
    <x v="9"/>
    <x v="18"/>
    <n v="14183.195265"/>
  </r>
  <r>
    <d v="2008-08-02T00:00:00"/>
    <n v="6975.24"/>
    <x v="9"/>
    <x v="18"/>
    <n v="13835.38854"/>
  </r>
  <r>
    <d v="2008-08-03T00:00:00"/>
    <n v="6656.77"/>
    <x v="9"/>
    <x v="18"/>
    <n v="13203.703295000001"/>
  </r>
  <r>
    <d v="2008-08-04T00:00:00"/>
    <n v="6638.06"/>
    <x v="9"/>
    <x v="18"/>
    <n v="13166.59201"/>
  </r>
  <r>
    <d v="2008-08-05T00:00:00"/>
    <n v="6497.57"/>
    <x v="9"/>
    <x v="18"/>
    <n v="12887.930095"/>
  </r>
  <r>
    <d v="2008-08-06T00:00:00"/>
    <n v="6283.11"/>
    <x v="9"/>
    <x v="18"/>
    <n v="12462.548685"/>
  </r>
  <r>
    <d v="2008-08-07T00:00:00"/>
    <n v="6057.53"/>
    <x v="9"/>
    <x v="18"/>
    <n v="12015.110755"/>
  </r>
  <r>
    <d v="2008-08-08T00:00:00"/>
    <n v="6849.34"/>
    <x v="9"/>
    <x v="18"/>
    <n v="13585.66589"/>
  </r>
  <r>
    <d v="2008-08-09T00:00:00"/>
    <n v="6990.41"/>
    <x v="9"/>
    <x v="18"/>
    <n v="13865.478235"/>
  </r>
  <r>
    <d v="2008-08-10T00:00:00"/>
    <n v="6363.35"/>
    <x v="9"/>
    <x v="18"/>
    <n v="12621.704725000001"/>
  </r>
  <r>
    <d v="2008-08-11T00:00:00"/>
    <n v="6428.67"/>
    <x v="9"/>
    <x v="18"/>
    <n v="12751.266945000001"/>
  </r>
  <r>
    <d v="2008-08-12T00:00:00"/>
    <n v="5642.27"/>
    <x v="9"/>
    <x v="18"/>
    <n v="11191.442545000002"/>
  </r>
  <r>
    <d v="2008-08-13T00:00:00"/>
    <n v="11106.21"/>
    <x v="9"/>
    <x v="18"/>
    <n v="22029.167535"/>
  </r>
  <r>
    <d v="2008-08-14T00:00:00"/>
    <n v="83.32"/>
    <x v="9"/>
    <x v="18"/>
    <n v="165.26522"/>
  </r>
  <r>
    <d v="2008-08-15T00:00:00"/>
    <n v="5701.29"/>
    <x v="9"/>
    <x v="18"/>
    <n v="11308.508715"/>
  </r>
  <r>
    <d v="2008-08-16T00:00:00"/>
    <n v="5138.9799999999996"/>
    <x v="9"/>
    <x v="18"/>
    <n v="10193.16683"/>
  </r>
  <r>
    <d v="2008-08-17T00:00:00"/>
    <n v="5277.19"/>
    <x v="9"/>
    <x v="18"/>
    <n v="10467.306364999999"/>
  </r>
  <r>
    <d v="2008-08-18T00:00:00"/>
    <n v="5386.75"/>
    <x v="9"/>
    <x v="18"/>
    <n v="10684.618625000001"/>
  </r>
  <r>
    <d v="2008-08-19T00:00:00"/>
    <n v="5211.12"/>
    <x v="9"/>
    <x v="18"/>
    <n v="10336.256520000001"/>
  </r>
  <r>
    <d v="2008-08-20T00:00:00"/>
    <n v="5025.13"/>
    <x v="9"/>
    <x v="18"/>
    <n v="9967.3453550000013"/>
  </r>
  <r>
    <d v="2008-08-21T00:00:00"/>
    <n v="5041.29"/>
    <x v="9"/>
    <x v="18"/>
    <n v="9999.3987149999994"/>
  </r>
  <r>
    <d v="2008-08-22T00:00:00"/>
    <n v="4742.04"/>
    <x v="9"/>
    <x v="18"/>
    <n v="9405.8363399999998"/>
  </r>
  <r>
    <d v="2008-08-23T00:00:00"/>
    <n v="4877.45"/>
    <x v="9"/>
    <x v="18"/>
    <n v="9674.4220750000004"/>
  </r>
  <r>
    <d v="2008-08-24T00:00:00"/>
    <n v="5185.28"/>
    <x v="9"/>
    <x v="18"/>
    <n v="10285.00288"/>
  </r>
  <r>
    <d v="2008-08-25T00:00:00"/>
    <n v="5113.78"/>
    <x v="9"/>
    <x v="18"/>
    <n v="10143.182629999999"/>
  </r>
  <r>
    <d v="2008-08-26T00:00:00"/>
    <n v="5036.91"/>
    <x v="9"/>
    <x v="18"/>
    <n v="9990.7109849999997"/>
  </r>
  <r>
    <d v="2008-08-27T00:00:00"/>
    <n v="4312.2"/>
    <x v="9"/>
    <x v="18"/>
    <n v="8553.2487000000001"/>
  </r>
  <r>
    <d v="2008-08-28T00:00:00"/>
    <n v="5180.8599999999997"/>
    <x v="9"/>
    <x v="18"/>
    <n v="10276.23581"/>
  </r>
  <r>
    <d v="2008-08-29T00:00:00"/>
    <n v="4755.25"/>
    <x v="9"/>
    <x v="18"/>
    <n v="9432.0383750000001"/>
  </r>
  <r>
    <d v="2008-08-30T00:00:00"/>
    <n v="4709.12"/>
    <x v="9"/>
    <x v="18"/>
    <n v="9340.5395200000003"/>
  </r>
  <r>
    <d v="2008-08-31T00:00:00"/>
    <n v="4862.3"/>
    <x v="9"/>
    <x v="18"/>
    <n v="9644.3720499999999"/>
  </r>
  <r>
    <d v="2008-09-01T00:00:00"/>
    <n v="5650.5"/>
    <x v="10"/>
    <x v="18"/>
    <n v="11207.766750000001"/>
  </r>
  <r>
    <d v="2008-09-02T00:00:00"/>
    <n v="5049.12"/>
    <x v="10"/>
    <x v="18"/>
    <n v="10014.92952"/>
  </r>
  <r>
    <d v="2008-09-03T00:00:00"/>
    <n v="5137.8500000000004"/>
    <x v="10"/>
    <x v="18"/>
    <n v="10190.925475000002"/>
  </r>
  <r>
    <d v="2008-09-04T00:00:00"/>
    <n v="4788.9399999999996"/>
    <x v="10"/>
    <x v="18"/>
    <n v="9498.8624899999995"/>
  </r>
  <r>
    <d v="2008-09-05T00:00:00"/>
    <n v="5281.23"/>
    <x v="10"/>
    <x v="18"/>
    <n v="10475.319705"/>
  </r>
  <r>
    <d v="2008-09-06T00:00:00"/>
    <n v="5481.19"/>
    <x v="10"/>
    <x v="18"/>
    <n v="10871.940364999999"/>
  </r>
  <r>
    <d v="2008-09-07T00:00:00"/>
    <n v="5475.17"/>
    <x v="10"/>
    <x v="18"/>
    <n v="10859.999695"/>
  </r>
  <r>
    <d v="2008-09-08T00:00:00"/>
    <n v="5223.09"/>
    <x v="10"/>
    <x v="18"/>
    <n v="10359.999015000001"/>
  </r>
  <r>
    <d v="2008-09-09T00:00:00"/>
    <n v="5054.24"/>
    <x v="10"/>
    <x v="18"/>
    <n v="10025.08504"/>
  </r>
  <r>
    <d v="2008-09-10T00:00:00"/>
    <n v="5210.29"/>
    <x v="10"/>
    <x v="18"/>
    <n v="10334.610215000001"/>
  </r>
  <r>
    <d v="2008-09-11T00:00:00"/>
    <n v="5232.1400000000003"/>
    <x v="10"/>
    <x v="18"/>
    <n v="10377.949690000001"/>
  </r>
  <r>
    <d v="2008-09-12T00:00:00"/>
    <n v="4815.6000000000004"/>
    <x v="10"/>
    <x v="18"/>
    <n v="9551.7426000000014"/>
  </r>
  <r>
    <d v="2008-09-13T00:00:00"/>
    <n v="4904.43"/>
    <x v="10"/>
    <x v="18"/>
    <n v="9727.9369050000005"/>
  </r>
  <r>
    <d v="2008-09-14T00:00:00"/>
    <n v="4910.45"/>
    <x v="10"/>
    <x v="18"/>
    <n v="9739.8775750000004"/>
  </r>
  <r>
    <d v="2008-09-15T00:00:00"/>
    <n v="4468.04"/>
    <x v="10"/>
    <x v="18"/>
    <n v="8862.3573400000005"/>
  </r>
  <r>
    <d v="2008-09-16T00:00:00"/>
    <n v="4721.18"/>
    <x v="10"/>
    <x v="18"/>
    <n v="9364.4605300000003"/>
  </r>
  <r>
    <d v="2008-09-17T00:00:00"/>
    <n v="4415.33"/>
    <x v="10"/>
    <x v="18"/>
    <n v="8757.8070549999993"/>
  </r>
  <r>
    <d v="2008-09-18T00:00:00"/>
    <n v="4509.6899999999996"/>
    <x v="10"/>
    <x v="18"/>
    <n v="8944.9701150000001"/>
  </r>
  <r>
    <d v="2008-09-19T00:00:00"/>
    <n v="4273.1099999999997"/>
    <x v="10"/>
    <x v="18"/>
    <n v="8475.7136849999988"/>
  </r>
  <r>
    <d v="2008-09-20T00:00:00"/>
    <n v="4785.8100000000004"/>
    <x v="10"/>
    <x v="18"/>
    <n v="9492.6541350000007"/>
  </r>
  <r>
    <d v="2008-09-21T00:00:00"/>
    <n v="5065.55"/>
    <x v="10"/>
    <x v="18"/>
    <n v="10047.518425"/>
  </r>
  <r>
    <d v="2008-09-22T00:00:00"/>
    <n v="4815.75"/>
    <x v="10"/>
    <x v="18"/>
    <n v="9552.0401249999995"/>
  </r>
  <r>
    <d v="2008-09-23T00:00:00"/>
    <n v="4325.05"/>
    <x v="10"/>
    <x v="18"/>
    <n v="8578.7366750000001"/>
  </r>
  <r>
    <d v="2008-09-24T00:00:00"/>
    <n v="4552.62"/>
    <x v="10"/>
    <x v="18"/>
    <n v="9030.1217699999997"/>
  </r>
  <r>
    <d v="2008-09-25T00:00:00"/>
    <n v="4553.8999999999996"/>
    <x v="10"/>
    <x v="18"/>
    <n v="9032.6606499999998"/>
  </r>
  <r>
    <d v="2008-09-26T00:00:00"/>
    <n v="4472.47"/>
    <x v="10"/>
    <x v="18"/>
    <n v="8871.1442450000013"/>
  </r>
  <r>
    <d v="2008-09-27T00:00:00"/>
    <n v="4310.6099999999997"/>
    <x v="10"/>
    <x v="18"/>
    <n v="8550.0949349999992"/>
  </r>
  <r>
    <d v="2008-09-28T00:00:00"/>
    <n v="4215.93"/>
    <x v="10"/>
    <x v="18"/>
    <n v="8362.2971550000002"/>
  </r>
  <r>
    <d v="2008-09-29T00:00:00"/>
    <n v="4460.25"/>
    <x v="10"/>
    <x v="18"/>
    <n v="8846.9058750000004"/>
  </r>
  <r>
    <d v="2008-09-30T00:00:00"/>
    <n v="4371.09"/>
    <x v="10"/>
    <x v="18"/>
    <n v="8670.0570150000003"/>
  </r>
  <r>
    <d v="2008-10-01T00:00:00"/>
    <n v="4483.7299999999996"/>
    <x v="11"/>
    <x v="19"/>
    <n v="8893.4784549999986"/>
  </r>
  <r>
    <d v="2008-10-02T00:00:00"/>
    <n v="4261.97"/>
    <x v="11"/>
    <x v="19"/>
    <n v="8453.6174950000004"/>
  </r>
  <r>
    <d v="2008-10-03T00:00:00"/>
    <n v="4473.46"/>
    <x v="11"/>
    <x v="19"/>
    <n v="8873.1079100000006"/>
  </r>
  <r>
    <d v="2008-10-04T00:00:00"/>
    <n v="4496.24"/>
    <x v="11"/>
    <x v="19"/>
    <n v="8918.2920400000003"/>
  </r>
  <r>
    <d v="2008-10-05T00:00:00"/>
    <n v="5106.91"/>
    <x v="11"/>
    <x v="19"/>
    <n v="10129.555984999999"/>
  </r>
  <r>
    <d v="2008-10-06T00:00:00"/>
    <n v="4461.26"/>
    <x v="11"/>
    <x v="19"/>
    <n v="8848.9092099999998"/>
  </r>
  <r>
    <d v="2008-10-07T00:00:00"/>
    <n v="4614.08"/>
    <x v="11"/>
    <x v="19"/>
    <n v="9152.0276799999992"/>
  </r>
  <r>
    <d v="2008-10-08T00:00:00"/>
    <n v="4293.75"/>
    <x v="11"/>
    <x v="19"/>
    <n v="8516.6531250000007"/>
  </r>
  <r>
    <d v="2008-10-09T00:00:00"/>
    <n v="4306.7299999999996"/>
    <x v="11"/>
    <x v="19"/>
    <n v="8542.3989549999988"/>
  </r>
  <r>
    <d v="2008-10-10T00:00:00"/>
    <n v="4752.83"/>
    <x v="11"/>
    <x v="19"/>
    <n v="9427.2383050000008"/>
  </r>
  <r>
    <d v="2008-10-11T00:00:00"/>
    <n v="4644.76"/>
    <x v="11"/>
    <x v="19"/>
    <n v="9212.8814600000005"/>
  </r>
  <r>
    <d v="2008-10-12T00:00:00"/>
    <n v="4370.8900000000003"/>
    <x v="11"/>
    <x v="19"/>
    <n v="8669.660315000001"/>
  </r>
  <r>
    <d v="2008-10-13T00:00:00"/>
    <n v="4459.12"/>
    <x v="11"/>
    <x v="19"/>
    <n v="8844.6645200000003"/>
  </r>
  <r>
    <d v="2008-10-14T00:00:00"/>
    <n v="4056.66"/>
    <x v="11"/>
    <x v="19"/>
    <n v="8046.3851100000002"/>
  </r>
  <r>
    <d v="2008-10-15T00:00:00"/>
    <n v="4310.18"/>
    <x v="11"/>
    <x v="19"/>
    <n v="8549.2420300000013"/>
  </r>
  <r>
    <d v="2008-10-16T00:00:00"/>
    <n v="4120.5600000000004"/>
    <x v="11"/>
    <x v="19"/>
    <n v="8173.1307600000009"/>
  </r>
  <r>
    <d v="2008-10-17T00:00:00"/>
    <n v="4159.87"/>
    <x v="11"/>
    <x v="19"/>
    <n v="8251.1021450000007"/>
  </r>
  <r>
    <d v="2008-10-18T00:00:00"/>
    <n v="3892.43"/>
    <x v="11"/>
    <x v="19"/>
    <n v="7720.6349049999999"/>
  </r>
  <r>
    <d v="2008-10-19T00:00:00"/>
    <n v="4124.34"/>
    <x v="11"/>
    <x v="19"/>
    <n v="8180.6283900000008"/>
  </r>
  <r>
    <d v="2008-10-20T00:00:00"/>
    <n v="3947.75"/>
    <x v="11"/>
    <x v="19"/>
    <n v="7830.3621250000006"/>
  </r>
  <r>
    <d v="2008-10-21T00:00:00"/>
    <n v="3801.26"/>
    <x v="11"/>
    <x v="19"/>
    <n v="7539.799210000001"/>
  </r>
  <r>
    <d v="2008-10-22T00:00:00"/>
    <n v="4175.45"/>
    <x v="11"/>
    <x v="19"/>
    <n v="8282.0050749999991"/>
  </r>
  <r>
    <d v="2008-10-23T00:00:00"/>
    <n v="3705.7"/>
    <x v="11"/>
    <x v="19"/>
    <n v="7350.2559499999998"/>
  </r>
  <r>
    <d v="2008-10-24T00:00:00"/>
    <n v="3877.79"/>
    <x v="11"/>
    <x v="19"/>
    <n v="7691.5964650000005"/>
  </r>
  <r>
    <d v="2008-10-25T00:00:00"/>
    <n v="3740.85"/>
    <x v="11"/>
    <x v="19"/>
    <n v="7419.9759750000003"/>
  </r>
  <r>
    <d v="2008-10-26T00:00:00"/>
    <n v="3914.65"/>
    <x v="11"/>
    <x v="19"/>
    <n v="7764.708275"/>
  </r>
  <r>
    <d v="2008-10-27T00:00:00"/>
    <n v="3496.1"/>
    <x v="11"/>
    <x v="19"/>
    <n v="6934.5143500000004"/>
  </r>
  <r>
    <d v="2008-10-28T00:00:00"/>
    <n v="3731.26"/>
    <x v="11"/>
    <x v="19"/>
    <n v="7400.9542100000008"/>
  </r>
  <r>
    <d v="2008-10-29T00:00:00"/>
    <n v="3697.38"/>
    <x v="11"/>
    <x v="19"/>
    <n v="7333.7532300000003"/>
  </r>
  <r>
    <d v="2008-10-30T00:00:00"/>
    <n v="3812.69"/>
    <x v="11"/>
    <x v="19"/>
    <n v="7562.4706150000002"/>
  </r>
  <r>
    <d v="2008-10-31T00:00:00"/>
    <n v="3986.12"/>
    <x v="11"/>
    <x v="19"/>
    <n v="7906.4690199999995"/>
  </r>
  <r>
    <d v="2008-11-01T00:00:00"/>
    <n v="3991.05"/>
    <x v="0"/>
    <x v="19"/>
    <n v="7916.2476750000005"/>
  </r>
  <r>
    <d v="2008-11-02T00:00:00"/>
    <n v="4447.55"/>
    <x v="0"/>
    <x v="19"/>
    <n v="8821.7154250000003"/>
  </r>
  <r>
    <d v="2008-11-03T00:00:00"/>
    <n v="3993.72"/>
    <x v="0"/>
    <x v="19"/>
    <n v="7921.5436199999995"/>
  </r>
  <r>
    <d v="2008-11-04T00:00:00"/>
    <n v="4715.84"/>
    <x v="0"/>
    <x v="19"/>
    <n v="9353.8686400000006"/>
  </r>
  <r>
    <d v="2008-11-05T00:00:00"/>
    <n v="4750.07"/>
    <x v="0"/>
    <x v="19"/>
    <n v="9421.7638449999995"/>
  </r>
  <r>
    <d v="2008-11-06T00:00:00"/>
    <n v="3812.74"/>
    <x v="0"/>
    <x v="19"/>
    <n v="7562.5697899999996"/>
  </r>
  <r>
    <d v="2008-11-07T00:00:00"/>
    <n v="3528.37"/>
    <x v="0"/>
    <x v="19"/>
    <n v="6998.5218949999999"/>
  </r>
  <r>
    <d v="2008-11-08T00:00:00"/>
    <n v="3752.76"/>
    <x v="0"/>
    <x v="19"/>
    <n v="7443.5994600000004"/>
  </r>
  <r>
    <d v="2008-11-09T00:00:00"/>
    <n v="3716.5"/>
    <x v="0"/>
    <x v="19"/>
    <n v="7371.6777499999998"/>
  </r>
  <r>
    <d v="2008-11-10T00:00:00"/>
    <n v="3843.34"/>
    <x v="0"/>
    <x v="19"/>
    <n v="7623.2648900000004"/>
  </r>
  <r>
    <d v="2008-11-11T00:00:00"/>
    <n v="3868.13"/>
    <x v="0"/>
    <x v="19"/>
    <n v="7672.4358550000006"/>
  </r>
  <r>
    <d v="2008-11-12T00:00:00"/>
    <n v="3969.06"/>
    <x v="0"/>
    <x v="19"/>
    <n v="7872.63051"/>
  </r>
  <r>
    <d v="2008-11-13T00:00:00"/>
    <n v="3872.04"/>
    <x v="0"/>
    <x v="19"/>
    <n v="7680.1913400000003"/>
  </r>
  <r>
    <d v="2008-11-14T00:00:00"/>
    <n v="5034.99"/>
    <x v="0"/>
    <x v="19"/>
    <n v="9986.9026649999996"/>
  </r>
  <r>
    <d v="2008-11-15T00:00:00"/>
    <n v="3248.82"/>
    <x v="0"/>
    <x v="19"/>
    <n v="6444.0344700000005"/>
  </r>
  <r>
    <d v="2008-11-16T00:00:00"/>
    <n v="3616.76"/>
    <x v="0"/>
    <x v="19"/>
    <n v="7173.843460000001"/>
  </r>
  <r>
    <d v="2008-11-17T00:00:00"/>
    <n v="3460.17"/>
    <x v="0"/>
    <x v="19"/>
    <n v="6863.2471949999999"/>
  </r>
  <r>
    <d v="2008-11-18T00:00:00"/>
    <n v="3340.52"/>
    <x v="0"/>
    <x v="19"/>
    <n v="6625.9214199999997"/>
  </r>
  <r>
    <d v="2008-11-19T00:00:00"/>
    <n v="3393.91"/>
    <x v="0"/>
    <x v="19"/>
    <n v="6731.8204850000002"/>
  </r>
  <r>
    <d v="2008-11-20T00:00:00"/>
    <n v="3523.19"/>
    <x v="0"/>
    <x v="19"/>
    <n v="6988.2473650000002"/>
  </r>
  <r>
    <d v="2008-11-21T00:00:00"/>
    <n v="3041.2"/>
    <x v="0"/>
    <x v="19"/>
    <n v="6032.2201999999997"/>
  </r>
  <r>
    <d v="2008-11-22T00:00:00"/>
    <n v="3325.51"/>
    <x v="0"/>
    <x v="19"/>
    <n v="6596.1490850000009"/>
  </r>
  <r>
    <d v="2008-11-23T00:00:00"/>
    <n v="3416.93"/>
    <x v="0"/>
    <x v="19"/>
    <n v="6777.4806549999994"/>
  </r>
  <r>
    <d v="2008-11-24T00:00:00"/>
    <n v="3101.37"/>
    <x v="0"/>
    <x v="19"/>
    <n v="6151.567395"/>
  </r>
  <r>
    <d v="2008-11-25T00:00:00"/>
    <n v="2909.04"/>
    <x v="0"/>
    <x v="19"/>
    <n v="5770.0808399999996"/>
  </r>
  <r>
    <d v="2008-11-26T00:00:00"/>
    <n v="2966.37"/>
    <x v="0"/>
    <x v="19"/>
    <n v="5883.794895"/>
  </r>
  <r>
    <d v="2008-11-27T00:00:00"/>
    <n v="2910.59"/>
    <x v="0"/>
    <x v="19"/>
    <n v="5773.1552650000003"/>
  </r>
  <r>
    <d v="2008-11-28T00:00:00"/>
    <n v="3004.49"/>
    <x v="0"/>
    <x v="19"/>
    <n v="5959.4059149999994"/>
  </r>
  <r>
    <d v="2008-11-29T00:00:00"/>
    <n v="3207.77"/>
    <x v="0"/>
    <x v="19"/>
    <n v="6362.6117949999998"/>
  </r>
  <r>
    <d v="2008-11-30T00:00:00"/>
    <n v="3388.96"/>
    <x v="0"/>
    <x v="19"/>
    <n v="6722.00216"/>
  </r>
  <r>
    <d v="2008-12-01T00:00:00"/>
    <n v="3123.15"/>
    <x v="1"/>
    <x v="19"/>
    <n v="6194.7680250000003"/>
  </r>
  <r>
    <d v="2008-12-02T00:00:00"/>
    <n v="3086.15"/>
    <x v="1"/>
    <x v="19"/>
    <n v="6121.3785250000001"/>
  </r>
  <r>
    <d v="2008-12-03T00:00:00"/>
    <n v="3499.98"/>
    <x v="1"/>
    <x v="19"/>
    <n v="6942.2103299999999"/>
  </r>
  <r>
    <d v="2008-12-04T00:00:00"/>
    <n v="2741.6"/>
    <x v="1"/>
    <x v="19"/>
    <n v="5437.9636"/>
  </r>
  <r>
    <d v="2008-12-05T00:00:00"/>
    <n v="2825.56"/>
    <x v="1"/>
    <x v="19"/>
    <n v="5604.4982600000003"/>
  </r>
  <r>
    <d v="2008-12-06T00:00:00"/>
    <n v="2854.35"/>
    <x v="1"/>
    <x v="19"/>
    <n v="5661.6032249999998"/>
  </r>
  <r>
    <d v="2008-12-07T00:00:00"/>
    <n v="3040.46"/>
    <x v="1"/>
    <x v="19"/>
    <n v="6030.7524100000001"/>
  </r>
  <r>
    <d v="2008-12-08T00:00:00"/>
    <n v="3230.27"/>
    <x v="1"/>
    <x v="19"/>
    <n v="6407.2405449999997"/>
  </r>
  <r>
    <d v="2008-12-09T00:00:00"/>
    <n v="2892.02"/>
    <x v="1"/>
    <x v="19"/>
    <n v="5736.3216700000003"/>
  </r>
  <r>
    <d v="2008-12-10T00:00:00"/>
    <n v="3046.82"/>
    <x v="1"/>
    <x v="19"/>
    <n v="6043.3674700000001"/>
  </r>
  <r>
    <d v="2008-12-11T00:00:00"/>
    <n v="2811.63"/>
    <x v="1"/>
    <x v="19"/>
    <n v="5576.8681050000005"/>
  </r>
  <r>
    <d v="2008-12-12T00:00:00"/>
    <n v="2811.58"/>
    <x v="1"/>
    <x v="19"/>
    <n v="5576.7689300000002"/>
  </r>
  <r>
    <d v="2008-12-13T00:00:00"/>
    <n v="3279.93"/>
    <x v="1"/>
    <x v="19"/>
    <n v="6505.7411549999997"/>
  </r>
  <r>
    <d v="2008-12-14T00:00:00"/>
    <n v="3463.5"/>
    <x v="1"/>
    <x v="19"/>
    <n v="6869.8522499999999"/>
  </r>
  <r>
    <d v="2008-12-15T00:00:00"/>
    <n v="2932.28"/>
    <x v="1"/>
    <x v="19"/>
    <n v="5816.1773800000001"/>
  </r>
  <r>
    <d v="2008-12-16T00:00:00"/>
    <n v="3111.95"/>
    <x v="1"/>
    <x v="19"/>
    <n v="6172.5528249999998"/>
  </r>
  <r>
    <d v="2008-12-17T00:00:00"/>
    <n v="2814.97"/>
    <x v="1"/>
    <x v="19"/>
    <n v="5583.4929949999996"/>
  </r>
  <r>
    <d v="2008-12-18T00:00:00"/>
    <n v="2676.21"/>
    <x v="1"/>
    <x v="19"/>
    <n v="5308.2625349999998"/>
  </r>
  <r>
    <d v="2008-12-19T00:00:00"/>
    <n v="2802.56"/>
    <x v="1"/>
    <x v="19"/>
    <n v="5558.8777600000003"/>
  </r>
  <r>
    <d v="2008-12-20T00:00:00"/>
    <n v="2958.91"/>
    <x v="1"/>
    <x v="19"/>
    <n v="5868.997985"/>
  </r>
  <r>
    <d v="2008-12-21T00:00:00"/>
    <n v="2879.38"/>
    <x v="1"/>
    <x v="19"/>
    <n v="5711.2502300000006"/>
  </r>
  <r>
    <d v="2008-12-22T00:00:00"/>
    <n v="3266.44"/>
    <x v="1"/>
    <x v="19"/>
    <n v="6478.9837400000006"/>
  </r>
  <r>
    <d v="2008-12-23T00:00:00"/>
    <n v="3239.97"/>
    <x v="1"/>
    <x v="19"/>
    <n v="6426.4804949999998"/>
  </r>
  <r>
    <d v="2008-12-24T00:00:00"/>
    <n v="3103.16"/>
    <x v="1"/>
    <x v="19"/>
    <n v="6155.1178600000003"/>
  </r>
  <r>
    <d v="2008-12-25T00:00:00"/>
    <n v="3141.03"/>
    <x v="1"/>
    <x v="19"/>
    <n v="6230.233005000001"/>
  </r>
  <r>
    <d v="2008-12-26T00:00:00"/>
    <n v="3911.15"/>
    <x v="1"/>
    <x v="19"/>
    <n v="7757.7660249999999"/>
  </r>
  <r>
    <d v="2008-12-27T00:00:00"/>
    <n v="2853.29"/>
    <x v="1"/>
    <x v="19"/>
    <n v="5659.5007150000001"/>
  </r>
  <r>
    <d v="2008-12-28T00:00:00"/>
    <n v="3311.38"/>
    <x v="1"/>
    <x v="19"/>
    <n v="6568.1222299999999"/>
  </r>
  <r>
    <d v="2008-12-29T00:00:00"/>
    <n v="3591.98"/>
    <x v="1"/>
    <x v="19"/>
    <n v="7124.6923299999999"/>
  </r>
  <r>
    <d v="2008-12-30T00:00:00"/>
    <n v="3724.2"/>
    <x v="1"/>
    <x v="19"/>
    <n v="7386.9506999999994"/>
  </r>
  <r>
    <d v="2008-12-31T00:00:00"/>
    <n v="3100.39"/>
    <x v="1"/>
    <x v="19"/>
    <n v="6149.6235649999999"/>
  </r>
  <r>
    <d v="2009-01-01T00:00:00"/>
    <n v="3361.13"/>
    <x v="2"/>
    <x v="19"/>
    <n v="6666.8013550000005"/>
  </r>
  <r>
    <d v="2009-01-02T00:00:00"/>
    <n v="4552.71"/>
    <x v="2"/>
    <x v="19"/>
    <n v="9030.3002850000012"/>
  </r>
  <r>
    <d v="2009-01-03T00:00:00"/>
    <n v="3375"/>
    <x v="2"/>
    <x v="19"/>
    <n v="6694.3125"/>
  </r>
  <r>
    <d v="2009-01-04T00:00:00"/>
    <n v="2577.2600000000002"/>
    <x v="2"/>
    <x v="19"/>
    <n v="5111.995210000001"/>
  </r>
  <r>
    <d v="2009-01-05T00:00:00"/>
    <n v="2362.85"/>
    <x v="2"/>
    <x v="19"/>
    <n v="4686.7129750000004"/>
  </r>
  <r>
    <d v="2009-01-06T00:00:00"/>
    <n v="3408.01"/>
    <x v="2"/>
    <x v="19"/>
    <n v="6759.787835000001"/>
  </r>
  <r>
    <d v="2009-01-07T00:00:00"/>
    <n v="3582.78"/>
    <x v="2"/>
    <x v="19"/>
    <n v="7106.4441300000008"/>
  </r>
  <r>
    <d v="2009-01-08T00:00:00"/>
    <n v="3270.35"/>
    <x v="2"/>
    <x v="19"/>
    <n v="6486.7392250000003"/>
  </r>
  <r>
    <d v="2009-01-09T00:00:00"/>
    <n v="3492.45"/>
    <x v="2"/>
    <x v="19"/>
    <n v="6927.2745749999995"/>
  </r>
  <r>
    <d v="2009-01-10T00:00:00"/>
    <n v="2971.99"/>
    <x v="2"/>
    <x v="19"/>
    <n v="5894.9421649999995"/>
  </r>
  <r>
    <d v="2009-01-11T00:00:00"/>
    <n v="3306.16"/>
    <x v="2"/>
    <x v="19"/>
    <n v="6557.76836"/>
  </r>
  <r>
    <d v="2009-01-12T00:00:00"/>
    <n v="3149.41"/>
    <x v="2"/>
    <x v="19"/>
    <n v="6246.8547349999999"/>
  </r>
  <r>
    <d v="2009-01-13T00:00:00"/>
    <n v="3155.61"/>
    <x v="2"/>
    <x v="19"/>
    <n v="6259.152435"/>
  </r>
  <r>
    <d v="2009-01-14T00:00:00"/>
    <n v="2960.98"/>
    <x v="2"/>
    <x v="19"/>
    <n v="5873.10383"/>
  </r>
  <r>
    <d v="2009-01-15T00:00:00"/>
    <n v="2751.84"/>
    <x v="2"/>
    <x v="19"/>
    <n v="5458.2746400000005"/>
  </r>
  <r>
    <d v="2009-01-16T00:00:00"/>
    <n v="3093.04"/>
    <x v="2"/>
    <x v="19"/>
    <n v="6135.0448400000005"/>
  </r>
  <r>
    <d v="2009-01-17T00:00:00"/>
    <n v="2706.48"/>
    <x v="2"/>
    <x v="19"/>
    <n v="5368.3030800000006"/>
  </r>
  <r>
    <d v="2009-01-18T00:00:00"/>
    <n v="2776.16"/>
    <x v="2"/>
    <x v="19"/>
    <n v="5506.5133599999999"/>
  </r>
  <r>
    <d v="2009-01-19T00:00:00"/>
    <n v="2604.0100000000002"/>
    <x v="2"/>
    <x v="19"/>
    <n v="5165.0538350000006"/>
  </r>
  <r>
    <d v="2009-01-20T00:00:00"/>
    <n v="2677.47"/>
    <x v="2"/>
    <x v="19"/>
    <n v="5310.7617449999998"/>
  </r>
  <r>
    <d v="2009-01-21T00:00:00"/>
    <n v="2632.54"/>
    <x v="2"/>
    <x v="19"/>
    <n v="5221.6430900000005"/>
  </r>
  <r>
    <d v="2009-01-22T00:00:00"/>
    <n v="2598.8000000000002"/>
    <x v="2"/>
    <x v="19"/>
    <n v="5154.7198000000008"/>
  </r>
  <r>
    <d v="2009-01-23T00:00:00"/>
    <n v="3442.62"/>
    <x v="2"/>
    <x v="19"/>
    <n v="6828.4367700000003"/>
  </r>
  <r>
    <d v="2009-01-24T00:00:00"/>
    <n v="3438.82"/>
    <x v="2"/>
    <x v="19"/>
    <n v="6820.8994700000003"/>
  </r>
  <r>
    <d v="2009-01-25T00:00:00"/>
    <n v="3394.46"/>
    <x v="2"/>
    <x v="19"/>
    <n v="6732.9114100000006"/>
  </r>
  <r>
    <d v="2009-01-26T00:00:00"/>
    <n v="3331.45"/>
    <x v="2"/>
    <x v="19"/>
    <n v="6607.9310749999995"/>
  </r>
  <r>
    <d v="2009-01-27T00:00:00"/>
    <n v="2366.08"/>
    <x v="2"/>
    <x v="19"/>
    <n v="4693.1196799999998"/>
  </r>
  <r>
    <d v="2009-01-28T00:00:00"/>
    <n v="2814.18"/>
    <x v="2"/>
    <x v="19"/>
    <n v="5581.9260299999996"/>
  </r>
  <r>
    <d v="2009-01-29T00:00:00"/>
    <n v="2694.53"/>
    <x v="2"/>
    <x v="19"/>
    <n v="5344.6002550000003"/>
  </r>
  <r>
    <d v="2009-01-30T00:00:00"/>
    <n v="2651.43"/>
    <x v="2"/>
    <x v="19"/>
    <n v="5259.1114049999996"/>
  </r>
  <r>
    <d v="2009-01-31T00:00:00"/>
    <n v="2708.39"/>
    <x v="2"/>
    <x v="19"/>
    <n v="5372.0915649999997"/>
  </r>
  <r>
    <d v="2009-02-01T00:00:00"/>
    <n v="2586.3200000000002"/>
    <x v="3"/>
    <x v="19"/>
    <n v="5129.9657200000001"/>
  </r>
  <r>
    <d v="2009-02-02T00:00:00"/>
    <n v="2795.69"/>
    <x v="3"/>
    <x v="19"/>
    <n v="5545.251115"/>
  </r>
  <r>
    <d v="2009-02-03T00:00:00"/>
    <n v="2565.13"/>
    <x v="3"/>
    <x v="19"/>
    <n v="5087.9353550000005"/>
  </r>
  <r>
    <d v="2009-02-04T00:00:00"/>
    <n v="2506.9899999999998"/>
    <x v="3"/>
    <x v="19"/>
    <n v="4972.6146650000001"/>
  </r>
  <r>
    <d v="2009-02-05T00:00:00"/>
    <n v="2505.4699999999998"/>
    <x v="3"/>
    <x v="19"/>
    <n v="4969.5997449999995"/>
  </r>
  <r>
    <d v="2009-02-06T00:00:00"/>
    <n v="2752.48"/>
    <x v="3"/>
    <x v="19"/>
    <n v="5459.5440800000006"/>
  </r>
  <r>
    <d v="2009-02-07T00:00:00"/>
    <n v="2833.01"/>
    <x v="3"/>
    <x v="19"/>
    <n v="5619.2753350000003"/>
  </r>
  <r>
    <d v="2009-02-08T00:00:00"/>
    <n v="2592.0700000000002"/>
    <x v="3"/>
    <x v="19"/>
    <n v="5141.3708450000004"/>
  </r>
  <r>
    <d v="2009-02-09T00:00:00"/>
    <n v="2660.1"/>
    <x v="3"/>
    <x v="19"/>
    <n v="5276.3083500000002"/>
  </r>
  <r>
    <d v="2009-02-10T00:00:00"/>
    <n v="2764.16"/>
    <x v="3"/>
    <x v="19"/>
    <n v="5482.7113600000002"/>
  </r>
  <r>
    <d v="2009-02-11T00:00:00"/>
    <n v="2523.1"/>
    <x v="3"/>
    <x v="19"/>
    <n v="5004.5688499999997"/>
  </r>
  <r>
    <d v="2009-02-12T00:00:00"/>
    <n v="2499.69"/>
    <x v="3"/>
    <x v="19"/>
    <n v="4958.135115"/>
  </r>
  <r>
    <d v="2009-02-13T00:00:00"/>
    <n v="2365.7199999999998"/>
    <x v="3"/>
    <x v="19"/>
    <n v="4692.4056199999995"/>
  </r>
  <r>
    <d v="2009-02-14T00:00:00"/>
    <n v="2746.41"/>
    <x v="3"/>
    <x v="19"/>
    <n v="5447.5042349999994"/>
  </r>
  <r>
    <d v="2009-02-15T00:00:00"/>
    <n v="2379.4"/>
    <x v="3"/>
    <x v="19"/>
    <n v="4719.5399000000007"/>
  </r>
  <r>
    <d v="2009-02-16T00:00:00"/>
    <n v="2682.75"/>
    <x v="3"/>
    <x v="19"/>
    <n v="5321.2346250000001"/>
  </r>
  <r>
    <d v="2009-02-17T00:00:00"/>
    <n v="2839.32"/>
    <x v="3"/>
    <x v="19"/>
    <n v="5631.7912200000001"/>
  </r>
  <r>
    <d v="2009-02-18T00:00:00"/>
    <n v="2841.37"/>
    <x v="3"/>
    <x v="19"/>
    <n v="5635.857395"/>
  </r>
  <r>
    <d v="2009-02-19T00:00:00"/>
    <n v="2725.13"/>
    <x v="3"/>
    <x v="19"/>
    <n v="5405.2953550000002"/>
  </r>
  <r>
    <d v="2009-02-20T00:00:00"/>
    <n v="2491.6999999999998"/>
    <x v="3"/>
    <x v="19"/>
    <n v="4942.2869499999997"/>
  </r>
  <r>
    <d v="2009-02-21T00:00:00"/>
    <n v="2501.0700000000002"/>
    <x v="3"/>
    <x v="19"/>
    <n v="4960.8723450000007"/>
  </r>
  <r>
    <d v="2009-02-22T00:00:00"/>
    <n v="2442.02"/>
    <x v="3"/>
    <x v="19"/>
    <n v="4843.7466700000004"/>
  </r>
  <r>
    <d v="2009-02-23T00:00:00"/>
    <n v="2571.04"/>
    <x v="3"/>
    <x v="19"/>
    <n v="5099.6578399999999"/>
  </r>
  <r>
    <d v="2009-02-24T00:00:00"/>
    <n v="3101.56"/>
    <x v="3"/>
    <x v="19"/>
    <n v="6151.9442600000002"/>
  </r>
  <r>
    <d v="2009-02-25T00:00:00"/>
    <n v="2981.91"/>
    <x v="3"/>
    <x v="19"/>
    <n v="5914.618485"/>
  </r>
  <r>
    <d v="2009-02-26T00:00:00"/>
    <n v="2999.64"/>
    <x v="3"/>
    <x v="19"/>
    <n v="5949.7859399999998"/>
  </r>
  <r>
    <d v="2009-02-27T00:00:00"/>
    <n v="2764.1"/>
    <x v="3"/>
    <x v="19"/>
    <n v="5482.5923499999999"/>
  </r>
  <r>
    <d v="2009-02-28T00:00:00"/>
    <n v="2474.0300000000002"/>
    <x v="3"/>
    <x v="19"/>
    <n v="4907.2385050000003"/>
  </r>
  <r>
    <d v="2009-03-01T00:00:00"/>
    <n v="2444.27"/>
    <x v="4"/>
    <x v="19"/>
    <n v="4848.2095449999997"/>
  </r>
  <r>
    <d v="2009-03-02T00:00:00"/>
    <n v="2413.58"/>
    <x v="4"/>
    <x v="19"/>
    <n v="4787.3359300000002"/>
  </r>
  <r>
    <d v="2009-03-03T00:00:00"/>
    <n v="2899.9"/>
    <x v="4"/>
    <x v="19"/>
    <n v="5751.95165"/>
  </r>
  <r>
    <d v="2009-03-04T00:00:00"/>
    <n v="2744.27"/>
    <x v="4"/>
    <x v="19"/>
    <n v="5443.2595449999999"/>
  </r>
  <r>
    <d v="2009-03-05T00:00:00"/>
    <n v="3013.6"/>
    <x v="4"/>
    <x v="19"/>
    <n v="5977.4755999999998"/>
  </r>
  <r>
    <d v="2009-03-06T00:00:00"/>
    <n v="2845.55"/>
    <x v="4"/>
    <x v="19"/>
    <n v="5644.1484250000003"/>
  </r>
  <r>
    <d v="2009-03-07T00:00:00"/>
    <n v="2788.27"/>
    <x v="4"/>
    <x v="19"/>
    <n v="5530.5335450000002"/>
  </r>
  <r>
    <d v="2009-03-08T00:00:00"/>
    <n v="2623.41"/>
    <x v="4"/>
    <x v="19"/>
    <n v="5203.533735"/>
  </r>
  <r>
    <d v="2009-03-09T00:00:00"/>
    <n v="3083.78"/>
    <x v="4"/>
    <x v="19"/>
    <n v="6116.6776300000001"/>
  </r>
  <r>
    <d v="2009-03-10T00:00:00"/>
    <n v="2880.13"/>
    <x v="4"/>
    <x v="19"/>
    <n v="5712.7378550000003"/>
  </r>
  <r>
    <d v="2009-03-11T00:00:00"/>
    <n v="2524.8000000000002"/>
    <x v="4"/>
    <x v="19"/>
    <n v="5007.9408000000003"/>
  </r>
  <r>
    <d v="2009-03-12T00:00:00"/>
    <n v="2521.23"/>
    <x v="4"/>
    <x v="19"/>
    <n v="5000.8597049999998"/>
  </r>
  <r>
    <d v="2009-03-13T00:00:00"/>
    <n v="2679.5"/>
    <x v="4"/>
    <x v="19"/>
    <n v="5314.7882500000005"/>
  </r>
  <r>
    <d v="2009-03-14T00:00:00"/>
    <n v="2511.66"/>
    <x v="4"/>
    <x v="19"/>
    <n v="4981.8776099999995"/>
  </r>
  <r>
    <d v="2009-03-15T00:00:00"/>
    <n v="2874.27"/>
    <x v="4"/>
    <x v="19"/>
    <n v="5701.1145450000004"/>
  </r>
  <r>
    <d v="2009-03-16T00:00:00"/>
    <n v="2766.49"/>
    <x v="4"/>
    <x v="19"/>
    <n v="5487.332915"/>
  </r>
  <r>
    <d v="2009-03-17T00:00:00"/>
    <n v="3775.21"/>
    <x v="4"/>
    <x v="19"/>
    <n v="7488.1290349999999"/>
  </r>
  <r>
    <d v="2009-03-18T00:00:00"/>
    <n v="3404.64"/>
    <x v="4"/>
    <x v="19"/>
    <n v="6753.1034399999999"/>
  </r>
  <r>
    <d v="2009-03-19T00:00:00"/>
    <n v="3079.64"/>
    <x v="4"/>
    <x v="19"/>
    <n v="6108.46594"/>
  </r>
  <r>
    <d v="2009-03-20T00:00:00"/>
    <n v="3165.36"/>
    <x v="4"/>
    <x v="19"/>
    <n v="6278.4915600000004"/>
  </r>
  <r>
    <d v="2009-03-21T00:00:00"/>
    <n v="3228.62"/>
    <x v="4"/>
    <x v="19"/>
    <n v="6403.9677700000002"/>
  </r>
  <r>
    <d v="2009-03-22T00:00:00"/>
    <n v="3876.32"/>
    <x v="4"/>
    <x v="19"/>
    <n v="7688.6807200000003"/>
  </r>
  <r>
    <d v="2009-03-23T00:00:00"/>
    <n v="4057.03"/>
    <x v="4"/>
    <x v="19"/>
    <n v="8047.1190050000005"/>
  </r>
  <r>
    <d v="2009-03-24T00:00:00"/>
    <n v="3745.69"/>
    <x v="4"/>
    <x v="19"/>
    <n v="7429.5761149999998"/>
  </r>
  <r>
    <d v="2009-03-25T00:00:00"/>
    <n v="3814.54"/>
    <x v="4"/>
    <x v="19"/>
    <n v="7566.1400899999999"/>
  </r>
  <r>
    <d v="2009-03-26T00:00:00"/>
    <n v="3453.8"/>
    <x v="4"/>
    <x v="19"/>
    <n v="6850.6123000000007"/>
  </r>
  <r>
    <d v="2009-03-27T00:00:00"/>
    <n v="3045.26"/>
    <x v="4"/>
    <x v="19"/>
    <n v="6040.2732100000003"/>
  </r>
  <r>
    <d v="2009-03-28T00:00:00"/>
    <n v="3251.35"/>
    <x v="4"/>
    <x v="19"/>
    <n v="6449.0527249999996"/>
  </r>
  <r>
    <d v="2009-03-29T00:00:00"/>
    <n v="3836.87"/>
    <x v="4"/>
    <x v="19"/>
    <n v="7610.4316449999997"/>
  </r>
  <r>
    <d v="2009-03-30T00:00:00"/>
    <n v="3594.41"/>
    <x v="4"/>
    <x v="19"/>
    <n v="7129.5122350000001"/>
  </r>
  <r>
    <d v="2009-03-31T00:00:00"/>
    <n v="3677.82"/>
    <x v="4"/>
    <x v="19"/>
    <n v="7294.9559700000009"/>
  </r>
  <r>
    <d v="2009-04-01T00:00:00"/>
    <n v="3018.15"/>
    <x v="5"/>
    <x v="19"/>
    <n v="5986.5005250000004"/>
  </r>
  <r>
    <d v="2009-04-02T00:00:00"/>
    <n v="3594.76"/>
    <x v="5"/>
    <x v="19"/>
    <n v="7130.2064600000003"/>
  </r>
  <r>
    <d v="2009-04-03T00:00:00"/>
    <n v="3309.8"/>
    <x v="5"/>
    <x v="19"/>
    <n v="6564.9883000000009"/>
  </r>
  <r>
    <d v="2009-04-04T00:00:00"/>
    <n v="3011.75"/>
    <x v="5"/>
    <x v="19"/>
    <n v="5973.8061250000001"/>
  </r>
  <r>
    <d v="2009-04-05T00:00:00"/>
    <n v="2964.94"/>
    <x v="5"/>
    <x v="19"/>
    <n v="5880.95849"/>
  </r>
  <r>
    <d v="2009-04-06T00:00:00"/>
    <n v="3089.68"/>
    <x v="5"/>
    <x v="19"/>
    <n v="6128.3802799999994"/>
  </r>
  <r>
    <d v="2009-04-07T00:00:00"/>
    <n v="3408.37"/>
    <x v="5"/>
    <x v="19"/>
    <n v="6760.5018950000003"/>
  </r>
  <r>
    <d v="2009-04-08T00:00:00"/>
    <n v="4083.47"/>
    <x v="5"/>
    <x v="19"/>
    <n v="8099.5627450000002"/>
  </r>
  <r>
    <d v="2009-04-09T00:00:00"/>
    <n v="4277.99"/>
    <x v="5"/>
    <x v="19"/>
    <n v="8485.3931649999995"/>
  </r>
  <r>
    <d v="2009-04-10T00:00:00"/>
    <n v="4520.6000000000004"/>
    <x v="5"/>
    <x v="19"/>
    <n v="8966.6101000000017"/>
  </r>
  <r>
    <d v="2009-04-11T00:00:00"/>
    <n v="3537.3"/>
    <x v="5"/>
    <x v="19"/>
    <n v="7016.2345500000001"/>
  </r>
  <r>
    <d v="2009-04-12T00:00:00"/>
    <n v="4484.8599999999997"/>
    <x v="5"/>
    <x v="19"/>
    <n v="8895.7198099999987"/>
  </r>
  <r>
    <d v="2009-04-13T00:00:00"/>
    <n v="5397.14"/>
    <x v="5"/>
    <x v="19"/>
    <n v="10705.227190000001"/>
  </r>
  <r>
    <d v="2009-04-14T00:00:00"/>
    <n v="5756.79"/>
    <x v="5"/>
    <x v="19"/>
    <n v="11418.592965"/>
  </r>
  <r>
    <d v="2009-04-15T00:00:00"/>
    <n v="7047.33"/>
    <x v="5"/>
    <x v="19"/>
    <n v="13978.379054999999"/>
  </r>
  <r>
    <d v="2009-04-16T00:00:00"/>
    <n v="8275.26"/>
    <x v="5"/>
    <x v="19"/>
    <n v="16413.978210000001"/>
  </r>
  <r>
    <d v="2009-04-17T00:00:00"/>
    <n v="7297.93"/>
    <x v="5"/>
    <x v="19"/>
    <n v="14475.444155000001"/>
  </r>
  <r>
    <d v="2009-04-18T00:00:00"/>
    <n v="7762.99"/>
    <x v="5"/>
    <x v="19"/>
    <n v="15397.890664999999"/>
  </r>
  <r>
    <d v="2009-04-19T00:00:00"/>
    <n v="8780.1"/>
    <x v="5"/>
    <x v="19"/>
    <n v="17415.32835"/>
  </r>
  <r>
    <d v="2009-04-20T00:00:00"/>
    <n v="9138.01"/>
    <x v="5"/>
    <x v="19"/>
    <n v="18125.242835000001"/>
  </r>
  <r>
    <d v="2009-04-21T00:00:00"/>
    <n v="10899.75"/>
    <x v="5"/>
    <x v="19"/>
    <n v="21619.654125000001"/>
  </r>
  <r>
    <d v="2009-04-22T00:00:00"/>
    <n v="12401.9"/>
    <x v="5"/>
    <x v="19"/>
    <n v="24599.16865"/>
  </r>
  <r>
    <d v="2009-04-23T00:00:00"/>
    <n v="13886.46"/>
    <x v="5"/>
    <x v="19"/>
    <n v="27543.793409999998"/>
  </r>
  <r>
    <d v="2009-04-24T00:00:00"/>
    <n v="13957.79"/>
    <x v="5"/>
    <x v="19"/>
    <n v="27685.276465000003"/>
  </r>
  <r>
    <d v="2009-04-25T00:00:00"/>
    <n v="13490.54"/>
    <x v="5"/>
    <x v="19"/>
    <n v="26758.486090000002"/>
  </r>
  <r>
    <d v="2009-04-26T00:00:00"/>
    <n v="11388.13"/>
    <x v="5"/>
    <x v="19"/>
    <n v="22588.355854999998"/>
  </r>
  <r>
    <d v="2009-04-27T00:00:00"/>
    <n v="9867.99"/>
    <x v="5"/>
    <x v="19"/>
    <n v="19573.158165000001"/>
  </r>
  <r>
    <d v="2009-04-28T00:00:00"/>
    <n v="9431.76"/>
    <x v="5"/>
    <x v="19"/>
    <n v="18707.895960000002"/>
  </r>
  <r>
    <d v="2009-04-29T00:00:00"/>
    <n v="9885.68"/>
    <x v="5"/>
    <x v="19"/>
    <n v="19608.246279999999"/>
  </r>
  <r>
    <d v="2009-04-30T00:00:00"/>
    <n v="8661.44"/>
    <x v="5"/>
    <x v="19"/>
    <n v="17179.966240000002"/>
  </r>
  <r>
    <d v="2009-05-01T00:00:00"/>
    <n v="8677.18"/>
    <x v="6"/>
    <x v="19"/>
    <n v="17211.186530000003"/>
  </r>
  <r>
    <d v="2009-05-02T00:00:00"/>
    <n v="9432.82"/>
    <x v="6"/>
    <x v="19"/>
    <n v="18709.998469999999"/>
  </r>
  <r>
    <d v="2009-05-03T00:00:00"/>
    <n v="9578.2000000000007"/>
    <x v="6"/>
    <x v="19"/>
    <n v="18998.359700000001"/>
  </r>
  <r>
    <d v="2009-05-04T00:00:00"/>
    <n v="10894.7"/>
    <x v="6"/>
    <x v="19"/>
    <n v="21609.637450000002"/>
  </r>
  <r>
    <d v="2009-05-05T00:00:00"/>
    <n v="13040.72"/>
    <x v="6"/>
    <x v="19"/>
    <n v="25866.268120000001"/>
  </r>
  <r>
    <d v="2009-05-06T00:00:00"/>
    <n v="13948.62"/>
    <x v="6"/>
    <x v="19"/>
    <n v="27667.087770000002"/>
  </r>
  <r>
    <d v="2009-05-07T00:00:00"/>
    <n v="13765.03"/>
    <x v="6"/>
    <x v="19"/>
    <n v="27302.937005000003"/>
  </r>
  <r>
    <d v="2009-05-08T00:00:00"/>
    <n v="13294.54"/>
    <x v="6"/>
    <x v="19"/>
    <n v="26369.720090000003"/>
  </r>
  <r>
    <d v="2009-05-09T00:00:00"/>
    <n v="12385.58"/>
    <x v="6"/>
    <x v="19"/>
    <n v="24566.797930000001"/>
  </r>
  <r>
    <d v="2009-05-10T00:00:00"/>
    <n v="11681.94"/>
    <x v="6"/>
    <x v="19"/>
    <n v="23171.127990000001"/>
  </r>
  <r>
    <d v="2009-05-11T00:00:00"/>
    <n v="12788.17"/>
    <x v="6"/>
    <x v="19"/>
    <n v="25365.335195"/>
  </r>
  <r>
    <d v="2009-05-12T00:00:00"/>
    <n v="13588.74"/>
    <x v="6"/>
    <x v="19"/>
    <n v="26953.265790000001"/>
  </r>
  <r>
    <d v="2009-05-13T00:00:00"/>
    <n v="14212.34"/>
    <x v="6"/>
    <x v="19"/>
    <n v="28190.176390000001"/>
  </r>
  <r>
    <d v="2009-05-14T00:00:00"/>
    <n v="13172"/>
    <x v="6"/>
    <x v="19"/>
    <n v="26126.662"/>
  </r>
  <r>
    <d v="2009-05-15T00:00:00"/>
    <n v="12873.73"/>
    <x v="6"/>
    <x v="19"/>
    <n v="25535.043454999999"/>
  </r>
  <r>
    <d v="2009-05-16T00:00:00"/>
    <n v="13852.24"/>
    <x v="6"/>
    <x v="19"/>
    <n v="27475.91804"/>
  </r>
  <r>
    <d v="2009-05-17T00:00:00"/>
    <n v="15651.93"/>
    <x v="6"/>
    <x v="19"/>
    <n v="31045.603155000001"/>
  </r>
  <r>
    <d v="2009-05-18T00:00:00"/>
    <n v="18377"/>
    <x v="6"/>
    <x v="19"/>
    <n v="36450.779500000004"/>
  </r>
  <r>
    <d v="2009-05-19T00:00:00"/>
    <n v="22877.34"/>
    <x v="6"/>
    <x v="19"/>
    <n v="45377.203890000004"/>
  </r>
  <r>
    <d v="2009-05-20T00:00:00"/>
    <n v="27719.71"/>
    <x v="6"/>
    <x v="19"/>
    <n v="54982.044784999998"/>
  </r>
  <r>
    <d v="2009-05-21T00:00:00"/>
    <n v="29896.76"/>
    <x v="6"/>
    <x v="19"/>
    <n v="59300.223460000001"/>
  </r>
  <r>
    <d v="2009-05-22T00:00:00"/>
    <n v="28315.93"/>
    <x v="6"/>
    <x v="19"/>
    <n v="56164.647154999999"/>
  </r>
  <r>
    <d v="2009-05-23T00:00:00"/>
    <n v="27577.8"/>
    <x v="6"/>
    <x v="19"/>
    <n v="54700.566299999999"/>
  </r>
  <r>
    <d v="2009-05-24T00:00:00"/>
    <n v="29200.49"/>
    <x v="6"/>
    <x v="19"/>
    <n v="57919.171915000006"/>
  </r>
  <r>
    <d v="2009-05-25T00:00:00"/>
    <n v="30190.25"/>
    <x v="6"/>
    <x v="19"/>
    <n v="59882.360874999998"/>
  </r>
  <r>
    <d v="2009-05-26T00:00:00"/>
    <n v="29229.98"/>
    <x v="6"/>
    <x v="19"/>
    <n v="57977.665330000003"/>
  </r>
  <r>
    <d v="2009-05-27T00:00:00"/>
    <n v="29884.37"/>
    <x v="6"/>
    <x v="19"/>
    <n v="59275.647895000002"/>
  </r>
  <r>
    <d v="2009-05-28T00:00:00"/>
    <n v="29105.65"/>
    <x v="6"/>
    <x v="19"/>
    <n v="57731.056775000005"/>
  </r>
  <r>
    <d v="2009-05-29T00:00:00"/>
    <n v="30204.02"/>
    <x v="6"/>
    <x v="19"/>
    <n v="59909.673670000004"/>
  </r>
  <r>
    <d v="2009-05-30T00:00:00"/>
    <n v="31252.1"/>
    <x v="6"/>
    <x v="19"/>
    <n v="61988.540349999996"/>
  </r>
  <r>
    <d v="2009-05-31T00:00:00"/>
    <n v="30884.44"/>
    <x v="6"/>
    <x v="19"/>
    <n v="61259.286739999996"/>
  </r>
  <r>
    <d v="2009-06-01T00:00:00"/>
    <n v="34463.03"/>
    <x v="7"/>
    <x v="19"/>
    <n v="68357.420004999993"/>
  </r>
  <r>
    <d v="2009-06-02T00:00:00"/>
    <n v="34114.839999999997"/>
    <x v="7"/>
    <x v="19"/>
    <n v="67666.785139999993"/>
  </r>
  <r>
    <d v="2009-06-03T00:00:00"/>
    <n v="33085.199999999997"/>
    <x v="7"/>
    <x v="19"/>
    <n v="65624.494200000001"/>
  </r>
  <r>
    <d v="2009-06-04T00:00:00"/>
    <n v="30759.14"/>
    <x v="7"/>
    <x v="19"/>
    <n v="61010.75419"/>
  </r>
  <r>
    <d v="2009-06-05T00:00:00"/>
    <n v="31132.73"/>
    <x v="7"/>
    <x v="19"/>
    <n v="61751.769955000003"/>
  </r>
  <r>
    <d v="2009-06-06T00:00:00"/>
    <n v="30965.9"/>
    <x v="7"/>
    <x v="19"/>
    <n v="61420.862650000003"/>
  </r>
  <r>
    <d v="2009-06-07T00:00:00"/>
    <n v="32839.379999999997"/>
    <x v="7"/>
    <x v="19"/>
    <n v="65136.910229999994"/>
  </r>
  <r>
    <d v="2009-06-08T00:00:00"/>
    <n v="30563.19"/>
    <x v="7"/>
    <x v="19"/>
    <n v="60622.087364999999"/>
  </r>
  <r>
    <d v="2009-06-09T00:00:00"/>
    <n v="26414.31"/>
    <x v="7"/>
    <x v="19"/>
    <n v="52392.783885000004"/>
  </r>
  <r>
    <d v="2009-06-10T00:00:00"/>
    <n v="24227.29"/>
    <x v="7"/>
    <x v="19"/>
    <n v="48054.829715"/>
  </r>
  <r>
    <d v="2009-06-11T00:00:00"/>
    <n v="23803.69"/>
    <x v="7"/>
    <x v="19"/>
    <n v="47214.619115000001"/>
  </r>
  <r>
    <d v="2009-06-12T00:00:00"/>
    <n v="23922.43"/>
    <x v="7"/>
    <x v="19"/>
    <n v="47450.139905000004"/>
  </r>
  <r>
    <d v="2009-06-13T00:00:00"/>
    <n v="23890.82"/>
    <x v="7"/>
    <x v="19"/>
    <n v="47387.441469999998"/>
  </r>
  <r>
    <d v="2009-06-14T00:00:00"/>
    <n v="25103.63"/>
    <x v="7"/>
    <x v="19"/>
    <n v="49793.050105000002"/>
  </r>
  <r>
    <d v="2009-06-15T00:00:00"/>
    <n v="24503.73"/>
    <x v="7"/>
    <x v="19"/>
    <n v="48603.148455000002"/>
  </r>
  <r>
    <d v="2009-06-16T00:00:00"/>
    <n v="24279.35"/>
    <x v="7"/>
    <x v="19"/>
    <n v="48158.090724999995"/>
  </r>
  <r>
    <d v="2009-06-17T00:00:00"/>
    <n v="23459.41"/>
    <x v="7"/>
    <x v="19"/>
    <n v="46531.739735000003"/>
  </r>
  <r>
    <d v="2009-06-18T00:00:00"/>
    <n v="23389.17"/>
    <x v="7"/>
    <x v="19"/>
    <n v="46392.418695"/>
  </r>
  <r>
    <d v="2009-06-19T00:00:00"/>
    <n v="26022.82"/>
    <x v="7"/>
    <x v="19"/>
    <n v="51616.263469999998"/>
  </r>
  <r>
    <d v="2009-06-20T00:00:00"/>
    <n v="25846.959999999999"/>
    <x v="7"/>
    <x v="19"/>
    <n v="51267.445160000003"/>
  </r>
  <r>
    <d v="2009-06-21T00:00:00"/>
    <n v="26568.06"/>
    <x v="7"/>
    <x v="19"/>
    <n v="52697.747010000006"/>
  </r>
  <r>
    <d v="2009-06-22T00:00:00"/>
    <n v="27352.23"/>
    <x v="7"/>
    <x v="19"/>
    <n v="54253.148204999998"/>
  </r>
  <r>
    <d v="2009-06-23T00:00:00"/>
    <n v="26346.26"/>
    <x v="7"/>
    <x v="19"/>
    <n v="52257.806709999997"/>
  </r>
  <r>
    <d v="2009-06-24T00:00:00"/>
    <n v="24238.79"/>
    <x v="7"/>
    <x v="19"/>
    <n v="48077.639965000002"/>
  </r>
  <r>
    <d v="2009-06-25T00:00:00"/>
    <n v="23836.36"/>
    <x v="7"/>
    <x v="19"/>
    <n v="47279.420060000004"/>
  </r>
  <r>
    <d v="2009-06-26T00:00:00"/>
    <n v="24747.37"/>
    <x v="7"/>
    <x v="19"/>
    <n v="49086.408394999999"/>
  </r>
  <r>
    <d v="2009-06-27T00:00:00"/>
    <n v="25471.27"/>
    <x v="7"/>
    <x v="19"/>
    <n v="50522.264045000004"/>
  </r>
  <r>
    <d v="2009-06-28T00:00:00"/>
    <n v="24215.25"/>
    <x v="7"/>
    <x v="19"/>
    <n v="48030.948375"/>
  </r>
  <r>
    <d v="2009-06-29T00:00:00"/>
    <n v="22018.11"/>
    <x v="7"/>
    <x v="19"/>
    <n v="43672.921184999999"/>
  </r>
  <r>
    <d v="2009-06-30T00:00:00"/>
    <n v="21826.16"/>
    <x v="7"/>
    <x v="19"/>
    <n v="43292.18836"/>
  </r>
  <r>
    <d v="2009-07-01T00:00:00"/>
    <n v="20334.36"/>
    <x v="8"/>
    <x v="19"/>
    <n v="40333.20306"/>
  </r>
  <r>
    <d v="2009-07-02T00:00:00"/>
    <n v="21729.65"/>
    <x v="8"/>
    <x v="19"/>
    <n v="43100.760775000002"/>
  </r>
  <r>
    <d v="2009-07-03T00:00:00"/>
    <n v="20515.54"/>
    <x v="8"/>
    <x v="19"/>
    <n v="40692.57359"/>
  </r>
  <r>
    <d v="2009-07-04T00:00:00"/>
    <n v="19008.22"/>
    <x v="8"/>
    <x v="19"/>
    <n v="37702.804370000005"/>
  </r>
  <r>
    <d v="2009-07-05T00:00:00"/>
    <n v="18702.009999999998"/>
    <x v="8"/>
    <x v="19"/>
    <n v="37095.436835"/>
  </r>
  <r>
    <d v="2009-07-06T00:00:00"/>
    <n v="17125.75"/>
    <x v="8"/>
    <x v="19"/>
    <n v="33968.925125000002"/>
  </r>
  <r>
    <d v="2009-07-07T00:00:00"/>
    <n v="16944.41"/>
    <x v="8"/>
    <x v="19"/>
    <n v="33609.237235000001"/>
  </r>
  <r>
    <d v="2009-07-08T00:00:00"/>
    <n v="16670.04"/>
    <x v="8"/>
    <x v="19"/>
    <n v="33065.024340000004"/>
  </r>
  <r>
    <d v="2009-07-09T00:00:00"/>
    <n v="14748.02"/>
    <x v="8"/>
    <x v="19"/>
    <n v="29252.697670000001"/>
  </r>
  <r>
    <d v="2009-07-10T00:00:00"/>
    <n v="14105.92"/>
    <x v="8"/>
    <x v="19"/>
    <n v="27979.09232"/>
  </r>
  <r>
    <d v="2009-07-11T00:00:00"/>
    <n v="13559.66"/>
    <x v="8"/>
    <x v="19"/>
    <n v="26895.585610000002"/>
  </r>
  <r>
    <d v="2009-07-12T00:00:00"/>
    <n v="13007.33"/>
    <x v="8"/>
    <x v="19"/>
    <n v="25800.039055000001"/>
  </r>
  <r>
    <d v="2009-07-13T00:00:00"/>
    <n v="12627.22"/>
    <x v="8"/>
    <x v="19"/>
    <n v="25046.09087"/>
  </r>
  <r>
    <d v="2009-07-14T00:00:00"/>
    <n v="12486.62"/>
    <x v="8"/>
    <x v="19"/>
    <n v="24767.210770000002"/>
  </r>
  <r>
    <d v="2009-07-15T00:00:00"/>
    <n v="11907.21"/>
    <x v="8"/>
    <x v="19"/>
    <n v="23617.951034999998"/>
  </r>
  <r>
    <d v="2009-07-16T00:00:00"/>
    <n v="10916.24"/>
    <x v="8"/>
    <x v="19"/>
    <n v="21652.36204"/>
  </r>
  <r>
    <d v="2009-07-17T00:00:00"/>
    <n v="10496.96"/>
    <x v="8"/>
    <x v="19"/>
    <n v="20820.720159999997"/>
  </r>
  <r>
    <d v="2009-07-18T00:00:00"/>
    <n v="10316.129999999999"/>
    <x v="8"/>
    <x v="19"/>
    <n v="20462.043855"/>
  </r>
  <r>
    <d v="2009-07-19T00:00:00"/>
    <n v="9758.82"/>
    <x v="8"/>
    <x v="19"/>
    <n v="19356.619470000001"/>
  </r>
  <r>
    <d v="2009-07-20T00:00:00"/>
    <n v="9730.36"/>
    <x v="8"/>
    <x v="19"/>
    <n v="19300.16906"/>
  </r>
  <r>
    <d v="2009-07-21T00:00:00"/>
    <n v="9993.82"/>
    <x v="8"/>
    <x v="19"/>
    <n v="19822.741969999999"/>
  </r>
  <r>
    <d v="2009-07-22T00:00:00"/>
    <n v="9275.07"/>
    <x v="8"/>
    <x v="19"/>
    <n v="18397.101344999999"/>
  </r>
  <r>
    <d v="2009-07-23T00:00:00"/>
    <n v="8663.36"/>
    <x v="8"/>
    <x v="19"/>
    <n v="17183.774560000002"/>
  </r>
  <r>
    <d v="2009-07-24T00:00:00"/>
    <n v="8667.77"/>
    <x v="8"/>
    <x v="19"/>
    <n v="17192.521795000001"/>
  </r>
  <r>
    <d v="2009-07-25T00:00:00"/>
    <n v="8647.6299999999992"/>
    <x v="8"/>
    <x v="19"/>
    <n v="17152.574105"/>
  </r>
  <r>
    <d v="2009-07-26T00:00:00"/>
    <n v="8454.61"/>
    <x v="8"/>
    <x v="19"/>
    <n v="16769.718935000001"/>
  </r>
  <r>
    <d v="2009-07-27T00:00:00"/>
    <n v="8580.32"/>
    <x v="8"/>
    <x v="19"/>
    <n v="17019.064719999998"/>
  </r>
  <r>
    <d v="2009-07-28T00:00:00"/>
    <n v="8415.15"/>
    <x v="8"/>
    <x v="19"/>
    <n v="16691.450024999998"/>
  </r>
  <r>
    <d v="2009-07-29T00:00:00"/>
    <n v="7961.22"/>
    <x v="8"/>
    <x v="19"/>
    <n v="15791.079870000001"/>
  </r>
  <r>
    <d v="2009-07-30T00:00:00"/>
    <n v="7664.27"/>
    <x v="8"/>
    <x v="19"/>
    <n v="15202.079545000001"/>
  </r>
  <r>
    <d v="2009-07-31T00:00:00"/>
    <n v="7369.7"/>
    <x v="8"/>
    <x v="19"/>
    <n v="14617.799950000001"/>
  </r>
  <r>
    <d v="2009-08-01T00:00:00"/>
    <n v="6989.39"/>
    <x v="9"/>
    <x v="19"/>
    <n v="13863.455065"/>
  </r>
  <r>
    <d v="2009-08-02T00:00:00"/>
    <n v="6851.84"/>
    <x v="9"/>
    <x v="19"/>
    <n v="13590.62464"/>
  </r>
  <r>
    <d v="2009-08-03T00:00:00"/>
    <n v="6714.87"/>
    <x v="9"/>
    <x v="19"/>
    <n v="13318.944645"/>
  </r>
  <r>
    <d v="2009-08-04T00:00:00"/>
    <n v="7300.16"/>
    <x v="9"/>
    <x v="19"/>
    <n v="14479.86736"/>
  </r>
  <r>
    <d v="2009-08-05T00:00:00"/>
    <n v="6380.15"/>
    <x v="9"/>
    <x v="19"/>
    <n v="12655.027525"/>
  </r>
  <r>
    <d v="2009-08-06T00:00:00"/>
    <n v="6387.68"/>
    <x v="9"/>
    <x v="19"/>
    <n v="12669.96328"/>
  </r>
  <r>
    <d v="2009-08-07T00:00:00"/>
    <n v="7367.53"/>
    <x v="9"/>
    <x v="19"/>
    <n v="14613.495755"/>
  </r>
  <r>
    <d v="2009-08-08T00:00:00"/>
    <n v="6927.8"/>
    <x v="9"/>
    <x v="19"/>
    <n v="13741.291300000001"/>
  </r>
  <r>
    <d v="2009-08-09T00:00:00"/>
    <n v="6678.27"/>
    <x v="9"/>
    <x v="19"/>
    <n v="13246.348545000001"/>
  </r>
  <r>
    <d v="2009-08-10T00:00:00"/>
    <n v="6683.15"/>
    <x v="9"/>
    <x v="19"/>
    <n v="13256.028025"/>
  </r>
  <r>
    <d v="2009-08-11T00:00:00"/>
    <n v="6333.66"/>
    <x v="9"/>
    <x v="19"/>
    <n v="12562.814609999999"/>
  </r>
  <r>
    <d v="2009-08-12T00:00:00"/>
    <n v="5868.43"/>
    <x v="9"/>
    <x v="19"/>
    <n v="11640.030905000001"/>
  </r>
  <r>
    <d v="2009-08-13T00:00:00"/>
    <n v="6004.4"/>
    <x v="9"/>
    <x v="19"/>
    <n v="11909.7274"/>
  </r>
  <r>
    <d v="2009-08-14T00:00:00"/>
    <n v="5649.78"/>
    <x v="9"/>
    <x v="19"/>
    <n v="11206.33863"/>
  </r>
  <r>
    <d v="2009-08-15T00:00:00"/>
    <n v="5115.01"/>
    <x v="9"/>
    <x v="19"/>
    <n v="10145.622335"/>
  </r>
  <r>
    <d v="2009-08-16T00:00:00"/>
    <n v="5385.07"/>
    <x v="9"/>
    <x v="19"/>
    <n v="10681.286345"/>
  </r>
  <r>
    <d v="2009-08-17T00:00:00"/>
    <n v="5813.15"/>
    <x v="9"/>
    <x v="19"/>
    <n v="11530.383024999999"/>
  </r>
  <r>
    <d v="2009-08-18T00:00:00"/>
    <n v="5379.62"/>
    <x v="9"/>
    <x v="19"/>
    <n v="10670.476269999999"/>
  </r>
  <r>
    <d v="2009-08-19T00:00:00"/>
    <n v="4934.9799999999996"/>
    <x v="9"/>
    <x v="19"/>
    <n v="9788.5328300000001"/>
  </r>
  <r>
    <d v="2009-08-20T00:00:00"/>
    <n v="5330.37"/>
    <x v="9"/>
    <x v="19"/>
    <n v="10572.788895"/>
  </r>
  <r>
    <d v="2009-08-21T00:00:00"/>
    <n v="4975.67"/>
    <x v="9"/>
    <x v="19"/>
    <n v="9869.2414449999997"/>
  </r>
  <r>
    <d v="2009-08-22T00:00:00"/>
    <n v="5173.2700000000004"/>
    <x v="9"/>
    <x v="19"/>
    <n v="10261.181045000001"/>
  </r>
  <r>
    <d v="2009-08-23T00:00:00"/>
    <n v="5249"/>
    <x v="9"/>
    <x v="19"/>
    <n v="10411.3915"/>
  </r>
  <r>
    <d v="2009-08-24T00:00:00"/>
    <n v="5892.09"/>
    <x v="9"/>
    <x v="19"/>
    <n v="11686.960515000001"/>
  </r>
  <r>
    <d v="2009-08-25T00:00:00"/>
    <n v="5801.89"/>
    <x v="9"/>
    <x v="19"/>
    <n v="11508.048815"/>
  </r>
  <r>
    <d v="2009-08-26T00:00:00"/>
    <n v="5001.4399999999996"/>
    <x v="9"/>
    <x v="19"/>
    <n v="9920.3562399999992"/>
  </r>
  <r>
    <d v="2009-08-27T00:00:00"/>
    <n v="5101.96"/>
    <x v="9"/>
    <x v="19"/>
    <n v="10119.737660000001"/>
  </r>
  <r>
    <d v="2009-08-28T00:00:00"/>
    <n v="5169.8900000000003"/>
    <x v="9"/>
    <x v="19"/>
    <n v="10254.476815"/>
  </r>
  <r>
    <d v="2009-08-29T00:00:00"/>
    <n v="4991.5200000000004"/>
    <x v="9"/>
    <x v="19"/>
    <n v="9900.6799200000005"/>
  </r>
  <r>
    <d v="2009-08-30T00:00:00"/>
    <n v="4540.66"/>
    <x v="9"/>
    <x v="19"/>
    <n v="9006.3991100000003"/>
  </r>
  <r>
    <d v="2009-08-31T00:00:00"/>
    <n v="5099.16"/>
    <x v="9"/>
    <x v="19"/>
    <n v="10114.183859999999"/>
  </r>
  <r>
    <d v="2009-09-01T00:00:00"/>
    <n v="4682.5"/>
    <x v="10"/>
    <x v="19"/>
    <n v="9287.7387500000004"/>
  </r>
  <r>
    <d v="2009-09-02T00:00:00"/>
    <n v="4871.43"/>
    <x v="10"/>
    <x v="19"/>
    <n v="9662.4814050000004"/>
  </r>
  <r>
    <d v="2009-09-03T00:00:00"/>
    <n v="4815.83"/>
    <x v="10"/>
    <x v="19"/>
    <n v="9552.198805"/>
  </r>
  <r>
    <d v="2009-09-04T00:00:00"/>
    <n v="4624.42"/>
    <x v="10"/>
    <x v="19"/>
    <n v="9172.5370700000003"/>
  </r>
  <r>
    <d v="2009-09-05T00:00:00"/>
    <n v="4691.68"/>
    <x v="10"/>
    <x v="19"/>
    <n v="9305.9472800000003"/>
  </r>
  <r>
    <d v="2009-09-06T00:00:00"/>
    <n v="4504.84"/>
    <x v="10"/>
    <x v="19"/>
    <n v="8935.3501400000005"/>
  </r>
  <r>
    <d v="2009-09-07T00:00:00"/>
    <n v="4702.3"/>
    <x v="10"/>
    <x v="19"/>
    <n v="9327.0120500000012"/>
  </r>
  <r>
    <d v="2009-09-08T00:00:00"/>
    <n v="4440.6499999999996"/>
    <x v="10"/>
    <x v="19"/>
    <n v="8808.029274999999"/>
  </r>
  <r>
    <d v="2009-09-09T00:00:00"/>
    <n v="4532.8900000000003"/>
    <x v="10"/>
    <x v="19"/>
    <n v="8990.9873150000003"/>
  </r>
  <r>
    <d v="2009-09-10T00:00:00"/>
    <n v="4533.8500000000004"/>
    <x v="10"/>
    <x v="19"/>
    <n v="8992.8914750000004"/>
  </r>
  <r>
    <d v="2009-09-11T00:00:00"/>
    <n v="4366.58"/>
    <x v="10"/>
    <x v="19"/>
    <n v="8661.1114300000008"/>
  </r>
  <r>
    <d v="2009-09-12T00:00:00"/>
    <n v="4464.34"/>
    <x v="10"/>
    <x v="19"/>
    <n v="8855.0183900000011"/>
  </r>
  <r>
    <d v="2009-09-13T00:00:00"/>
    <n v="4355.78"/>
    <x v="10"/>
    <x v="19"/>
    <n v="8639.6896299999989"/>
  </r>
  <r>
    <d v="2009-09-14T00:00:00"/>
    <n v="4376.12"/>
    <x v="10"/>
    <x v="19"/>
    <n v="8680.0340199999991"/>
  </r>
  <r>
    <d v="2009-09-15T00:00:00"/>
    <n v="5086.6499999999996"/>
    <x v="10"/>
    <x v="19"/>
    <n v="10089.370274999999"/>
  </r>
  <r>
    <d v="2009-09-16T00:00:00"/>
    <n v="4983.0200000000004"/>
    <x v="10"/>
    <x v="19"/>
    <n v="9883.8201700000009"/>
  </r>
  <r>
    <d v="2009-09-17T00:00:00"/>
    <n v="4418.42"/>
    <x v="10"/>
    <x v="19"/>
    <n v="8763.9360699999997"/>
  </r>
  <r>
    <d v="2009-09-18T00:00:00"/>
    <n v="4536.1899999999996"/>
    <x v="10"/>
    <x v="19"/>
    <n v="8997.5328649999992"/>
  </r>
  <r>
    <d v="2009-09-19T00:00:00"/>
    <n v="4369.97"/>
    <x v="10"/>
    <x v="19"/>
    <n v="8667.8354950000012"/>
  </r>
  <r>
    <d v="2009-09-20T00:00:00"/>
    <n v="4189.1499999999996"/>
    <x v="10"/>
    <x v="19"/>
    <n v="8309.1790249999995"/>
  </r>
  <r>
    <d v="2009-09-21T00:00:00"/>
    <n v="4293.8599999999997"/>
    <x v="10"/>
    <x v="19"/>
    <n v="8516.8713099999986"/>
  </r>
  <r>
    <d v="2009-09-22T00:00:00"/>
    <n v="3825.51"/>
    <x v="10"/>
    <x v="19"/>
    <n v="7587.8990850000009"/>
  </r>
  <r>
    <d v="2009-09-23T00:00:00"/>
    <n v="4257.32"/>
    <x v="10"/>
    <x v="19"/>
    <n v="8444.3942200000001"/>
  </r>
  <r>
    <d v="2009-09-24T00:00:00"/>
    <n v="3999.5"/>
    <x v="10"/>
    <x v="19"/>
    <n v="7933.0082499999999"/>
  </r>
  <r>
    <d v="2009-09-25T00:00:00"/>
    <n v="4049.34"/>
    <x v="10"/>
    <x v="19"/>
    <n v="8031.86589"/>
  </r>
  <r>
    <d v="2009-09-26T00:00:00"/>
    <n v="4374.38"/>
    <x v="10"/>
    <x v="19"/>
    <n v="8676.5827300000001"/>
  </r>
  <r>
    <d v="2009-09-27T00:00:00"/>
    <n v="3902.19"/>
    <x v="10"/>
    <x v="19"/>
    <n v="7739.9938650000004"/>
  </r>
  <r>
    <d v="2009-09-28T00:00:00"/>
    <n v="4045.37"/>
    <x v="10"/>
    <x v="19"/>
    <n v="8023.991395"/>
  </r>
  <r>
    <d v="2009-09-29T00:00:00"/>
    <n v="4084.93"/>
    <x v="10"/>
    <x v="19"/>
    <n v="8102.4586549999995"/>
  </r>
  <r>
    <d v="2009-09-30T00:00:00"/>
    <n v="4325"/>
    <x v="10"/>
    <x v="19"/>
    <n v="8578.6375000000007"/>
  </r>
  <r>
    <d v="2009-10-01T00:00:00"/>
    <n v="4536.88"/>
    <x v="11"/>
    <x v="20"/>
    <n v="8998.9014800000004"/>
  </r>
  <r>
    <d v="2009-10-02T00:00:00"/>
    <n v="4003.29"/>
    <x v="11"/>
    <x v="20"/>
    <n v="7940.5257149999998"/>
  </r>
  <r>
    <d v="2009-10-03T00:00:00"/>
    <n v="4314.33"/>
    <x v="11"/>
    <x v="20"/>
    <n v="8557.4735550000005"/>
  </r>
  <r>
    <d v="2009-10-04T00:00:00"/>
    <n v="4020.07"/>
    <x v="11"/>
    <x v="20"/>
    <n v="7973.8088450000005"/>
  </r>
  <r>
    <d v="2009-10-05T00:00:00"/>
    <n v="4667.0600000000004"/>
    <x v="11"/>
    <x v="20"/>
    <n v="9257.113510000001"/>
  </r>
  <r>
    <d v="2009-10-06T00:00:00"/>
    <n v="4539.41"/>
    <x v="11"/>
    <x v="20"/>
    <n v="9003.9197349999995"/>
  </r>
  <r>
    <d v="2009-10-07T00:00:00"/>
    <n v="4163.91"/>
    <x v="11"/>
    <x v="20"/>
    <n v="8259.1154850000003"/>
  </r>
  <r>
    <d v="2009-10-08T00:00:00"/>
    <n v="4161.0200000000004"/>
    <x v="11"/>
    <x v="20"/>
    <n v="8253.383170000001"/>
  </r>
  <r>
    <d v="2009-10-09T00:00:00"/>
    <n v="4371.28"/>
    <x v="11"/>
    <x v="20"/>
    <n v="8670.4338800000005"/>
  </r>
  <r>
    <d v="2009-10-10T00:00:00"/>
    <n v="4308.59"/>
    <x v="11"/>
    <x v="20"/>
    <n v="8546.0882650000003"/>
  </r>
  <r>
    <d v="2009-10-11T00:00:00"/>
    <n v="3888.67"/>
    <x v="11"/>
    <x v="20"/>
    <n v="7713.1769450000002"/>
  </r>
  <r>
    <d v="2009-10-12T00:00:00"/>
    <n v="4195.6499999999996"/>
    <x v="11"/>
    <x v="20"/>
    <n v="8322.0717750000003"/>
  </r>
  <r>
    <d v="2009-10-13T00:00:00"/>
    <n v="3902.33"/>
    <x v="11"/>
    <x v="20"/>
    <n v="7740.2715550000003"/>
  </r>
  <r>
    <d v="2009-10-14T00:00:00"/>
    <n v="4713.1000000000004"/>
    <x v="11"/>
    <x v="20"/>
    <n v="9348.4338500000013"/>
  </r>
  <r>
    <d v="2009-10-15T00:00:00"/>
    <n v="4364.12"/>
    <x v="11"/>
    <x v="20"/>
    <n v="8656.2320199999995"/>
  </r>
  <r>
    <d v="2009-10-16T00:00:00"/>
    <n v="4452.22"/>
    <x v="11"/>
    <x v="20"/>
    <n v="8830.9783700000007"/>
  </r>
  <r>
    <d v="2009-10-17T00:00:00"/>
    <n v="4133.9399999999996"/>
    <x v="11"/>
    <x v="20"/>
    <n v="8199.6699899999985"/>
  </r>
  <r>
    <d v="2009-10-18T00:00:00"/>
    <n v="3722.48"/>
    <x v="11"/>
    <x v="20"/>
    <n v="7383.5390800000005"/>
  </r>
  <r>
    <d v="2009-10-19T00:00:00"/>
    <n v="4361.34"/>
    <x v="11"/>
    <x v="20"/>
    <n v="8650.7178899999999"/>
  </r>
  <r>
    <d v="2009-10-20T00:00:00"/>
    <n v="4019.56"/>
    <x v="11"/>
    <x v="20"/>
    <n v="7972.7972600000003"/>
  </r>
  <r>
    <d v="2009-10-21T00:00:00"/>
    <n v="4118.8599999999997"/>
    <x v="11"/>
    <x v="20"/>
    <n v="8169.7588099999994"/>
  </r>
  <r>
    <d v="2009-10-22T00:00:00"/>
    <n v="3653.62"/>
    <x v="11"/>
    <x v="20"/>
    <n v="7246.9552700000004"/>
  </r>
  <r>
    <d v="2009-10-23T00:00:00"/>
    <n v="4006.41"/>
    <x v="11"/>
    <x v="20"/>
    <n v="7946.7142349999995"/>
  </r>
  <r>
    <d v="2009-10-24T00:00:00"/>
    <n v="4322.8900000000003"/>
    <x v="11"/>
    <x v="20"/>
    <n v="8574.4523150000005"/>
  </r>
  <r>
    <d v="2009-10-25T00:00:00"/>
    <n v="4032.17"/>
    <x v="11"/>
    <x v="20"/>
    <n v="7997.8091950000007"/>
  </r>
  <r>
    <d v="2009-10-26T00:00:00"/>
    <n v="3603.61"/>
    <x v="11"/>
    <x v="20"/>
    <n v="7147.7604350000001"/>
  </r>
  <r>
    <d v="2009-10-27T00:00:00"/>
    <n v="3197.78"/>
    <x v="11"/>
    <x v="20"/>
    <n v="6342.7966300000007"/>
  </r>
  <r>
    <d v="2009-10-28T00:00:00"/>
    <n v="4274.97"/>
    <x v="11"/>
    <x v="20"/>
    <n v="8479.4029950000004"/>
  </r>
  <r>
    <d v="2009-10-29T00:00:00"/>
    <n v="3328.52"/>
    <x v="11"/>
    <x v="20"/>
    <n v="6602.11942"/>
  </r>
  <r>
    <d v="2009-10-30T00:00:00"/>
    <n v="3460.24"/>
    <x v="11"/>
    <x v="20"/>
    <n v="6863.3860399999994"/>
  </r>
  <r>
    <d v="2009-10-31T00:00:00"/>
    <n v="3702.27"/>
    <x v="11"/>
    <x v="20"/>
    <n v="7343.4525450000001"/>
  </r>
  <r>
    <d v="2009-11-01T00:00:00"/>
    <n v="3745.67"/>
    <x v="0"/>
    <x v="20"/>
    <n v="7429.5364450000006"/>
  </r>
  <r>
    <d v="2009-11-02T00:00:00"/>
    <n v="3678.25"/>
    <x v="0"/>
    <x v="20"/>
    <n v="7295.8088749999997"/>
  </r>
  <r>
    <d v="2009-11-03T00:00:00"/>
    <n v="3472.24"/>
    <x v="0"/>
    <x v="20"/>
    <n v="6887.18804"/>
  </r>
  <r>
    <d v="2009-11-04T00:00:00"/>
    <n v="3352.31"/>
    <x v="0"/>
    <x v="20"/>
    <n v="6649.306885"/>
  </r>
  <r>
    <d v="2009-11-05T00:00:00"/>
    <n v="3192.92"/>
    <x v="0"/>
    <x v="20"/>
    <n v="6333.1568200000002"/>
  </r>
  <r>
    <d v="2009-11-06T00:00:00"/>
    <n v="3326.31"/>
    <x v="0"/>
    <x v="20"/>
    <n v="6597.7358850000001"/>
  </r>
  <r>
    <d v="2009-11-07T00:00:00"/>
    <n v="3275.71"/>
    <x v="0"/>
    <x v="20"/>
    <n v="6497.3707850000001"/>
  </r>
  <r>
    <d v="2009-11-08T00:00:00"/>
    <n v="3821.9"/>
    <x v="0"/>
    <x v="20"/>
    <n v="7580.7386500000002"/>
  </r>
  <r>
    <d v="2009-11-09T00:00:00"/>
    <n v="3262.24"/>
    <x v="0"/>
    <x v="20"/>
    <n v="6470.6530400000001"/>
  </r>
  <r>
    <d v="2009-11-10T00:00:00"/>
    <n v="3195.39"/>
    <x v="0"/>
    <x v="20"/>
    <n v="6338.0560649999998"/>
  </r>
  <r>
    <d v="2009-11-11T00:00:00"/>
    <n v="3105.39"/>
    <x v="0"/>
    <x v="20"/>
    <n v="6159.5410649999994"/>
  </r>
  <r>
    <d v="2009-11-12T00:00:00"/>
    <n v="3582.25"/>
    <x v="0"/>
    <x v="20"/>
    <n v="7105.3928750000005"/>
  </r>
  <r>
    <d v="2009-11-13T00:00:00"/>
    <n v="3293.22"/>
    <x v="0"/>
    <x v="20"/>
    <n v="6532.1018699999995"/>
  </r>
  <r>
    <d v="2009-11-14T00:00:00"/>
    <n v="3058.57"/>
    <x v="0"/>
    <x v="20"/>
    <n v="6066.6735950000002"/>
  </r>
  <r>
    <d v="2009-11-15T00:00:00"/>
    <n v="3195.94"/>
    <x v="0"/>
    <x v="20"/>
    <n v="6339.1469900000002"/>
  </r>
  <r>
    <d v="2009-11-16T00:00:00"/>
    <n v="2946.87"/>
    <x v="0"/>
    <x v="20"/>
    <n v="5845.1166450000001"/>
  </r>
  <r>
    <d v="2009-11-17T00:00:00"/>
    <n v="3082.78"/>
    <x v="0"/>
    <x v="20"/>
    <n v="6114.6941300000008"/>
  </r>
  <r>
    <d v="2009-11-18T00:00:00"/>
    <n v="2787.7"/>
    <x v="0"/>
    <x v="20"/>
    <n v="5529.4029499999997"/>
  </r>
  <r>
    <d v="2009-11-19T00:00:00"/>
    <n v="3106.15"/>
    <x v="0"/>
    <x v="20"/>
    <n v="6161.0485250000002"/>
  </r>
  <r>
    <d v="2009-11-20T00:00:00"/>
    <n v="3058.04"/>
    <x v="0"/>
    <x v="20"/>
    <n v="6065.6223399999999"/>
  </r>
  <r>
    <d v="2009-11-21T00:00:00"/>
    <n v="2975.49"/>
    <x v="0"/>
    <x v="20"/>
    <n v="5901.8844149999995"/>
  </r>
  <r>
    <d v="2009-11-22T00:00:00"/>
    <n v="3108.76"/>
    <x v="0"/>
    <x v="20"/>
    <n v="6166.2254600000006"/>
  </r>
  <r>
    <d v="2009-11-23T00:00:00"/>
    <n v="3302.02"/>
    <x v="0"/>
    <x v="20"/>
    <n v="6549.5566699999999"/>
  </r>
  <r>
    <d v="2009-11-24T00:00:00"/>
    <n v="3050.05"/>
    <x v="0"/>
    <x v="20"/>
    <n v="6049.7741750000005"/>
  </r>
  <r>
    <d v="2009-11-25T00:00:00"/>
    <n v="2934.57"/>
    <x v="0"/>
    <x v="20"/>
    <n v="5820.7195950000005"/>
  </r>
  <r>
    <d v="2009-11-26T00:00:00"/>
    <n v="2973.27"/>
    <x v="0"/>
    <x v="20"/>
    <n v="5897.4810450000004"/>
  </r>
  <r>
    <d v="2009-11-27T00:00:00"/>
    <n v="2861.61"/>
    <x v="0"/>
    <x v="20"/>
    <n v="5676.0034350000005"/>
  </r>
  <r>
    <d v="2009-11-28T00:00:00"/>
    <n v="2995.84"/>
    <x v="0"/>
    <x v="20"/>
    <n v="5942.2486400000007"/>
  </r>
  <r>
    <d v="2009-11-29T00:00:00"/>
    <n v="2925.16"/>
    <x v="0"/>
    <x v="20"/>
    <n v="5802.0548600000002"/>
  </r>
  <r>
    <d v="2009-11-30T00:00:00"/>
    <n v="2797.52"/>
    <x v="0"/>
    <x v="20"/>
    <n v="5548.8809200000005"/>
  </r>
  <r>
    <d v="2009-12-01T00:00:00"/>
    <n v="2719.25"/>
    <x v="1"/>
    <x v="20"/>
    <n v="5393.6323750000001"/>
  </r>
  <r>
    <d v="2009-12-02T00:00:00"/>
    <n v="2730.75"/>
    <x v="1"/>
    <x v="20"/>
    <n v="5416.4426249999997"/>
  </r>
  <r>
    <d v="2009-12-03T00:00:00"/>
    <n v="2409.3000000000002"/>
    <x v="1"/>
    <x v="20"/>
    <n v="4778.8465500000002"/>
  </r>
  <r>
    <d v="2009-12-04T00:00:00"/>
    <n v="2244.5100000000002"/>
    <x v="1"/>
    <x v="20"/>
    <n v="4451.9855850000004"/>
  </r>
  <r>
    <d v="2009-12-05T00:00:00"/>
    <n v="2489.6799999999998"/>
    <x v="1"/>
    <x v="20"/>
    <n v="4938.2802799999999"/>
  </r>
  <r>
    <d v="2009-12-06T00:00:00"/>
    <n v="2570.02"/>
    <x v="1"/>
    <x v="20"/>
    <n v="5097.6346700000004"/>
  </r>
  <r>
    <d v="2009-12-07T00:00:00"/>
    <n v="2341.9"/>
    <x v="1"/>
    <x v="20"/>
    <n v="4645.1586500000003"/>
  </r>
  <r>
    <d v="2009-12-08T00:00:00"/>
    <n v="2464.48"/>
    <x v="1"/>
    <x v="20"/>
    <n v="4888.2960800000001"/>
  </r>
  <r>
    <d v="2009-12-09T00:00:00"/>
    <n v="2664.05"/>
    <x v="1"/>
    <x v="20"/>
    <n v="5284.1431750000002"/>
  </r>
  <r>
    <d v="2009-12-10T00:00:00"/>
    <n v="2462.6999999999998"/>
    <x v="1"/>
    <x v="20"/>
    <n v="4884.7654499999999"/>
  </r>
  <r>
    <d v="2009-12-11T00:00:00"/>
    <n v="2140.0700000000002"/>
    <x v="1"/>
    <x v="20"/>
    <n v="4244.828845"/>
  </r>
  <r>
    <d v="2009-12-12T00:00:00"/>
    <n v="2738.21"/>
    <x v="1"/>
    <x v="20"/>
    <n v="5431.2395350000006"/>
  </r>
  <r>
    <d v="2009-12-13T00:00:00"/>
    <n v="3352.14"/>
    <x v="1"/>
    <x v="20"/>
    <n v="6648.9696899999999"/>
  </r>
  <r>
    <d v="2009-12-14T00:00:00"/>
    <n v="3138"/>
    <x v="1"/>
    <x v="20"/>
    <n v="6224.223"/>
  </r>
  <r>
    <d v="2009-12-15T00:00:00"/>
    <n v="3146.92"/>
    <x v="1"/>
    <x v="20"/>
    <n v="6241.9158200000002"/>
  </r>
  <r>
    <d v="2009-12-16T00:00:00"/>
    <n v="2836.42"/>
    <x v="1"/>
    <x v="20"/>
    <n v="5626.0390699999998"/>
  </r>
  <r>
    <d v="2009-12-17T00:00:00"/>
    <n v="3504.91"/>
    <x v="1"/>
    <x v="20"/>
    <n v="6951.988985"/>
  </r>
  <r>
    <d v="2009-12-18T00:00:00"/>
    <n v="2965.55"/>
    <x v="1"/>
    <x v="20"/>
    <n v="5882.1684250000008"/>
  </r>
  <r>
    <d v="2009-12-19T00:00:00"/>
    <n v="2839.95"/>
    <x v="1"/>
    <x v="20"/>
    <n v="5633.040825"/>
  </r>
  <r>
    <d v="2009-12-20T00:00:00"/>
    <n v="2987.33"/>
    <x v="1"/>
    <x v="20"/>
    <n v="5925.3690550000001"/>
  </r>
  <r>
    <d v="2009-12-21T00:00:00"/>
    <n v="2930.2"/>
    <x v="1"/>
    <x v="20"/>
    <n v="5812.0517"/>
  </r>
  <r>
    <d v="2009-12-22T00:00:00"/>
    <n v="2640.42"/>
    <x v="1"/>
    <x v="20"/>
    <n v="5237.2730700000002"/>
  </r>
  <r>
    <d v="2009-12-23T00:00:00"/>
    <n v="2984.2"/>
    <x v="1"/>
    <x v="20"/>
    <n v="5919.1606999999995"/>
  </r>
  <r>
    <d v="2009-12-24T00:00:00"/>
    <n v="2527.33"/>
    <x v="1"/>
    <x v="20"/>
    <n v="5012.9590550000003"/>
  </r>
  <r>
    <d v="2009-12-25T00:00:00"/>
    <n v="2499.48"/>
    <x v="1"/>
    <x v="20"/>
    <n v="4957.7185799999997"/>
  </r>
  <r>
    <d v="2009-12-26T00:00:00"/>
    <n v="2628.17"/>
    <x v="1"/>
    <x v="20"/>
    <n v="5212.975195"/>
  </r>
  <r>
    <d v="2009-12-27T00:00:00"/>
    <n v="2541.5300000000002"/>
    <x v="1"/>
    <x v="20"/>
    <n v="5041.1247550000007"/>
  </r>
  <r>
    <d v="2009-12-28T00:00:00"/>
    <n v="2525.2199999999998"/>
    <x v="1"/>
    <x v="20"/>
    <n v="5008.77387"/>
  </r>
  <r>
    <d v="2009-12-29T00:00:00"/>
    <n v="2345.59"/>
    <x v="1"/>
    <x v="20"/>
    <n v="4652.4777650000005"/>
  </r>
  <r>
    <d v="2009-12-30T00:00:00"/>
    <n v="2622.93"/>
    <x v="1"/>
    <x v="20"/>
    <n v="5202.581655"/>
  </r>
  <r>
    <d v="2009-12-31T00:00:00"/>
    <n v="2999.04"/>
    <x v="1"/>
    <x v="20"/>
    <n v="5948.59584"/>
  </r>
  <r>
    <d v="2010-01-01T00:00:00"/>
    <n v="3211.41"/>
    <x v="2"/>
    <x v="20"/>
    <n v="6369.8317349999998"/>
  </r>
  <r>
    <d v="2010-01-02T00:00:00"/>
    <n v="3218.96"/>
    <x v="2"/>
    <x v="20"/>
    <n v="6384.8071600000003"/>
  </r>
  <r>
    <d v="2010-01-03T00:00:00"/>
    <n v="3238.08"/>
    <x v="2"/>
    <x v="20"/>
    <n v="6422.7316799999999"/>
  </r>
  <r>
    <d v="2010-01-04T00:00:00"/>
    <n v="2542.7399999999998"/>
    <x v="2"/>
    <x v="20"/>
    <n v="5043.5247899999995"/>
  </r>
  <r>
    <d v="2010-01-05T00:00:00"/>
    <n v="3039.14"/>
    <x v="2"/>
    <x v="20"/>
    <n v="6028.1341899999998"/>
  </r>
  <r>
    <d v="2010-01-06T00:00:00"/>
    <n v="3226.17"/>
    <x v="2"/>
    <x v="20"/>
    <n v="6399.1081950000007"/>
  </r>
  <r>
    <d v="2010-01-07T00:00:00"/>
    <n v="2514.4499999999998"/>
    <x v="2"/>
    <x v="20"/>
    <n v="4987.4115750000001"/>
  </r>
  <r>
    <d v="2010-01-08T00:00:00"/>
    <n v="1882.43"/>
    <x v="2"/>
    <x v="20"/>
    <n v="3733.7999050000003"/>
  </r>
  <r>
    <d v="2010-01-09T00:00:00"/>
    <n v="2313.44"/>
    <x v="2"/>
    <x v="20"/>
    <n v="4588.7082399999999"/>
  </r>
  <r>
    <d v="2010-01-10T00:00:00"/>
    <n v="2727.18"/>
    <x v="2"/>
    <x v="20"/>
    <n v="5409.3615300000001"/>
  </r>
  <r>
    <d v="2010-01-11T00:00:00"/>
    <n v="2657.75"/>
    <x v="2"/>
    <x v="20"/>
    <n v="5271.6471250000004"/>
  </r>
  <r>
    <d v="2010-01-12T00:00:00"/>
    <n v="2470.42"/>
    <x v="2"/>
    <x v="20"/>
    <n v="4900.0780700000005"/>
  </r>
  <r>
    <d v="2010-01-13T00:00:00"/>
    <n v="2741.09"/>
    <x v="2"/>
    <x v="20"/>
    <n v="5436.9520150000008"/>
  </r>
  <r>
    <d v="2010-01-14T00:00:00"/>
    <n v="2924.58"/>
    <x v="2"/>
    <x v="20"/>
    <n v="5800.9044299999996"/>
  </r>
  <r>
    <d v="2010-01-15T00:00:00"/>
    <n v="2724.59"/>
    <x v="2"/>
    <x v="20"/>
    <n v="5404.2242650000007"/>
  </r>
  <r>
    <d v="2010-01-16T00:00:00"/>
    <n v="2525.9499999999998"/>
    <x v="2"/>
    <x v="20"/>
    <n v="5010.2218249999996"/>
  </r>
  <r>
    <d v="2010-01-17T00:00:00"/>
    <n v="2794.33"/>
    <x v="2"/>
    <x v="20"/>
    <n v="5542.5535550000004"/>
  </r>
  <r>
    <d v="2010-01-18T00:00:00"/>
    <n v="2542.39"/>
    <x v="2"/>
    <x v="20"/>
    <n v="5042.8305650000002"/>
  </r>
  <r>
    <d v="2010-01-19T00:00:00"/>
    <n v="3026.22"/>
    <x v="2"/>
    <x v="20"/>
    <n v="6002.5073699999994"/>
  </r>
  <r>
    <d v="2010-01-20T00:00:00"/>
    <n v="2986.33"/>
    <x v="2"/>
    <x v="20"/>
    <n v="5923.3855549999998"/>
  </r>
  <r>
    <d v="2010-01-21T00:00:00"/>
    <n v="2798.09"/>
    <x v="2"/>
    <x v="20"/>
    <n v="5550.0115150000001"/>
  </r>
  <r>
    <d v="2010-01-22T00:00:00"/>
    <n v="2802.56"/>
    <x v="2"/>
    <x v="20"/>
    <n v="5558.8777600000003"/>
  </r>
  <r>
    <d v="2010-01-23T00:00:00"/>
    <n v="3223.39"/>
    <x v="2"/>
    <x v="20"/>
    <n v="6393.5940650000002"/>
  </r>
  <r>
    <d v="2010-01-24T00:00:00"/>
    <n v="3082.69"/>
    <x v="2"/>
    <x v="20"/>
    <n v="6114.5156150000003"/>
  </r>
  <r>
    <d v="2010-01-25T00:00:00"/>
    <n v="2731.34"/>
    <x v="2"/>
    <x v="20"/>
    <n v="5417.6128900000003"/>
  </r>
  <r>
    <d v="2010-01-26T00:00:00"/>
    <n v="2732.02"/>
    <x v="2"/>
    <x v="20"/>
    <n v="5418.9616699999997"/>
  </r>
  <r>
    <d v="2010-01-27T00:00:00"/>
    <n v="2922.09"/>
    <x v="2"/>
    <x v="20"/>
    <n v="5795.9655150000008"/>
  </r>
  <r>
    <d v="2010-01-28T00:00:00"/>
    <n v="2652.85"/>
    <x v="2"/>
    <x v="20"/>
    <n v="5261.9279749999996"/>
  </r>
  <r>
    <d v="2010-01-29T00:00:00"/>
    <n v="2478.6999999999998"/>
    <x v="2"/>
    <x v="20"/>
    <n v="4916.5014499999997"/>
  </r>
  <r>
    <d v="2010-01-30T00:00:00"/>
    <n v="2524.0300000000002"/>
    <x v="2"/>
    <x v="20"/>
    <n v="5006.4135050000004"/>
  </r>
  <r>
    <d v="2010-01-31T00:00:00"/>
    <n v="2788.6"/>
    <x v="2"/>
    <x v="20"/>
    <n v="5531.1881000000003"/>
  </r>
  <r>
    <d v="2010-02-01T00:00:00"/>
    <n v="2847.97"/>
    <x v="3"/>
    <x v="20"/>
    <n v="5648.9484949999996"/>
  </r>
  <r>
    <d v="2010-02-02T00:00:00"/>
    <n v="2612.62"/>
    <x v="3"/>
    <x v="20"/>
    <n v="5182.13177"/>
  </r>
  <r>
    <d v="2010-02-03T00:00:00"/>
    <n v="2428.27"/>
    <x v="3"/>
    <x v="20"/>
    <n v="4816.4735449999998"/>
  </r>
  <r>
    <d v="2010-02-04T00:00:00"/>
    <n v="2646.15"/>
    <x v="3"/>
    <x v="20"/>
    <n v="5248.6385250000003"/>
  </r>
  <r>
    <d v="2010-02-05T00:00:00"/>
    <n v="2739.39"/>
    <x v="3"/>
    <x v="20"/>
    <n v="5433.5800650000001"/>
  </r>
  <r>
    <d v="2010-02-06T00:00:00"/>
    <n v="2801.49"/>
    <x v="3"/>
    <x v="20"/>
    <n v="5556.7554149999996"/>
  </r>
  <r>
    <d v="2010-02-07T00:00:00"/>
    <n v="2571.9899999999998"/>
    <x v="3"/>
    <x v="20"/>
    <n v="5101.5421649999998"/>
  </r>
  <r>
    <d v="2010-02-08T00:00:00"/>
    <n v="2138.9"/>
    <x v="3"/>
    <x v="20"/>
    <n v="4242.5081500000006"/>
  </r>
  <r>
    <d v="2010-02-09T00:00:00"/>
    <n v="2457.38"/>
    <x v="3"/>
    <x v="20"/>
    <n v="4874.2132300000003"/>
  </r>
  <r>
    <d v="2010-02-10T00:00:00"/>
    <n v="2543.41"/>
    <x v="3"/>
    <x v="20"/>
    <n v="5044.8537349999997"/>
  </r>
  <r>
    <d v="2010-02-11T00:00:00"/>
    <n v="2402.36"/>
    <x v="3"/>
    <x v="20"/>
    <n v="4765.0810600000004"/>
  </r>
  <r>
    <d v="2010-02-12T00:00:00"/>
    <n v="2735.24"/>
    <x v="3"/>
    <x v="20"/>
    <n v="5425.34854"/>
  </r>
  <r>
    <d v="2010-02-13T00:00:00"/>
    <n v="2848.48"/>
    <x v="3"/>
    <x v="20"/>
    <n v="5649.9600799999998"/>
  </r>
  <r>
    <d v="2010-02-14T00:00:00"/>
    <n v="2447.61"/>
    <x v="3"/>
    <x v="20"/>
    <n v="4854.8344350000007"/>
  </r>
  <r>
    <d v="2010-02-15T00:00:00"/>
    <n v="2604.6999999999998"/>
    <x v="3"/>
    <x v="20"/>
    <n v="5166.42245"/>
  </r>
  <r>
    <d v="2010-02-16T00:00:00"/>
    <n v="2533.27"/>
    <x v="3"/>
    <x v="20"/>
    <n v="5024.7410449999998"/>
  </r>
  <r>
    <d v="2010-02-17T00:00:00"/>
    <n v="2464.48"/>
    <x v="3"/>
    <x v="20"/>
    <n v="4888.2960800000001"/>
  </r>
  <r>
    <d v="2010-02-18T00:00:00"/>
    <n v="2362.63"/>
    <x v="3"/>
    <x v="20"/>
    <n v="4686.276605"/>
  </r>
  <r>
    <d v="2010-02-19T00:00:00"/>
    <n v="2466.4899999999998"/>
    <x v="3"/>
    <x v="20"/>
    <n v="4892.2829149999998"/>
  </r>
  <r>
    <d v="2010-02-20T00:00:00"/>
    <n v="2457.91"/>
    <x v="3"/>
    <x v="20"/>
    <n v="4875.2644849999997"/>
  </r>
  <r>
    <d v="2010-02-21T00:00:00"/>
    <n v="2245.66"/>
    <x v="3"/>
    <x v="20"/>
    <n v="4454.2666099999997"/>
  </r>
  <r>
    <d v="2010-02-22T00:00:00"/>
    <n v="2037.62"/>
    <x v="3"/>
    <x v="20"/>
    <n v="4041.6192699999997"/>
  </r>
  <r>
    <d v="2010-02-23T00:00:00"/>
    <n v="2391.77"/>
    <x v="3"/>
    <x v="20"/>
    <n v="4744.0757949999997"/>
  </r>
  <r>
    <d v="2010-02-24T00:00:00"/>
    <n v="2295.2800000000002"/>
    <x v="3"/>
    <x v="20"/>
    <n v="4552.6878800000004"/>
  </r>
  <r>
    <d v="2010-02-25T00:00:00"/>
    <n v="2726.28"/>
    <x v="3"/>
    <x v="20"/>
    <n v="5407.5763800000004"/>
  </r>
  <r>
    <d v="2010-02-26T00:00:00"/>
    <n v="2271.4299999999998"/>
    <x v="3"/>
    <x v="20"/>
    <n v="4505.3814050000001"/>
  </r>
  <r>
    <d v="2010-02-27T00:00:00"/>
    <n v="2382.77"/>
    <x v="3"/>
    <x v="20"/>
    <n v="4726.224295"/>
  </r>
  <r>
    <d v="2010-02-28T00:00:00"/>
    <n v="2374.54"/>
    <x v="3"/>
    <x v="20"/>
    <n v="4709.9000900000001"/>
  </r>
  <r>
    <d v="2010-03-01T00:00:00"/>
    <n v="2390.15"/>
    <x v="4"/>
    <x v="20"/>
    <n v="4740.8625250000005"/>
  </r>
  <r>
    <d v="2010-03-02T00:00:00"/>
    <n v="2313.98"/>
    <x v="4"/>
    <x v="20"/>
    <n v="4589.7793300000003"/>
  </r>
  <r>
    <d v="2010-03-03T00:00:00"/>
    <n v="2370.33"/>
    <x v="4"/>
    <x v="20"/>
    <n v="4701.5495549999996"/>
  </r>
  <r>
    <d v="2010-03-04T00:00:00"/>
    <n v="2525.9699999999998"/>
    <x v="4"/>
    <x v="20"/>
    <n v="5010.2614949999997"/>
  </r>
  <r>
    <d v="2010-03-05T00:00:00"/>
    <n v="2641.04"/>
    <x v="4"/>
    <x v="20"/>
    <n v="5238.5028400000001"/>
  </r>
  <r>
    <d v="2010-03-06T00:00:00"/>
    <n v="2441.81"/>
    <x v="4"/>
    <x v="20"/>
    <n v="4843.3301350000002"/>
  </r>
  <r>
    <d v="2010-03-07T00:00:00"/>
    <n v="2443.6999999999998"/>
    <x v="4"/>
    <x v="20"/>
    <n v="4847.0789500000001"/>
  </r>
  <r>
    <d v="2010-03-08T00:00:00"/>
    <n v="2573.5300000000002"/>
    <x v="4"/>
    <x v="20"/>
    <n v="5104.5967550000005"/>
  </r>
  <r>
    <d v="2010-03-09T00:00:00"/>
    <n v="2277.4"/>
    <x v="4"/>
    <x v="20"/>
    <n v="4517.2229000000007"/>
  </r>
  <r>
    <d v="2010-03-10T00:00:00"/>
    <n v="2458.63"/>
    <x v="4"/>
    <x v="20"/>
    <n v="4876.6926050000002"/>
  </r>
  <r>
    <d v="2010-03-11T00:00:00"/>
    <n v="2300"/>
    <x v="4"/>
    <x v="20"/>
    <n v="4562.05"/>
  </r>
  <r>
    <d v="2010-03-12T00:00:00"/>
    <n v="2364.71"/>
    <x v="4"/>
    <x v="20"/>
    <n v="4690.4022850000001"/>
  </r>
  <r>
    <d v="2010-03-13T00:00:00"/>
    <n v="2229.73"/>
    <x v="4"/>
    <x v="20"/>
    <n v="4422.6694550000002"/>
  </r>
  <r>
    <d v="2010-03-14T00:00:00"/>
    <n v="2113.27"/>
    <x v="4"/>
    <x v="20"/>
    <n v="4191.671045"/>
  </r>
  <r>
    <d v="2010-03-15T00:00:00"/>
    <n v="2512.77"/>
    <x v="4"/>
    <x v="20"/>
    <n v="4984.0792950000005"/>
  </r>
  <r>
    <d v="2010-03-16T00:00:00"/>
    <n v="2304.2800000000002"/>
    <x v="4"/>
    <x v="20"/>
    <n v="4570.5393800000002"/>
  </r>
  <r>
    <d v="2010-03-17T00:00:00"/>
    <n v="2150.33"/>
    <x v="4"/>
    <x v="20"/>
    <n v="4265.1795549999997"/>
  </r>
  <r>
    <d v="2010-03-18T00:00:00"/>
    <n v="2589.1799999999998"/>
    <x v="4"/>
    <x v="20"/>
    <n v="5135.6385300000002"/>
  </r>
  <r>
    <d v="2010-03-19T00:00:00"/>
    <n v="2391.42"/>
    <x v="4"/>
    <x v="20"/>
    <n v="4743.3815700000005"/>
  </r>
  <r>
    <d v="2010-03-20T00:00:00"/>
    <n v="2368.2600000000002"/>
    <x v="4"/>
    <x v="20"/>
    <n v="4697.4437100000005"/>
  </r>
  <r>
    <d v="2010-03-21T00:00:00"/>
    <n v="2370.2199999999998"/>
    <x v="4"/>
    <x v="20"/>
    <n v="4701.3313699999999"/>
  </r>
  <r>
    <d v="2010-03-22T00:00:00"/>
    <n v="2261.69"/>
    <x v="4"/>
    <x v="20"/>
    <n v="4486.0621150000006"/>
  </r>
  <r>
    <d v="2010-03-23T00:00:00"/>
    <n v="3121.02"/>
    <x v="4"/>
    <x v="20"/>
    <n v="6190.5431699999999"/>
  </r>
  <r>
    <d v="2010-03-24T00:00:00"/>
    <n v="2551.33"/>
    <x v="4"/>
    <x v="20"/>
    <n v="5060.5630549999996"/>
  </r>
  <r>
    <d v="2010-03-25T00:00:00"/>
    <n v="2480.3000000000002"/>
    <x v="4"/>
    <x v="20"/>
    <n v="4919.6750500000007"/>
  </r>
  <r>
    <d v="2010-03-26T00:00:00"/>
    <n v="2547.5700000000002"/>
    <x v="4"/>
    <x v="20"/>
    <n v="5053.1050950000008"/>
  </r>
  <r>
    <d v="2010-03-27T00:00:00"/>
    <n v="2580.58"/>
    <x v="4"/>
    <x v="20"/>
    <n v="5118.58043"/>
  </r>
  <r>
    <d v="2010-03-28T00:00:00"/>
    <n v="2459.13"/>
    <x v="4"/>
    <x v="20"/>
    <n v="4877.6843550000003"/>
  </r>
  <r>
    <d v="2010-03-29T00:00:00"/>
    <n v="2317.5300000000002"/>
    <x v="4"/>
    <x v="20"/>
    <n v="4596.8207550000006"/>
  </r>
  <r>
    <d v="2010-03-30T00:00:00"/>
    <n v="3838.45"/>
    <x v="4"/>
    <x v="20"/>
    <n v="7613.5655749999996"/>
  </r>
  <r>
    <d v="2010-03-31T00:00:00"/>
    <n v="3815.13"/>
    <x v="4"/>
    <x v="20"/>
    <n v="7567.3103550000005"/>
  </r>
  <r>
    <d v="2010-04-01T00:00:00"/>
    <n v="2943.6"/>
    <x v="5"/>
    <x v="20"/>
    <n v="5838.6305999999995"/>
  </r>
  <r>
    <d v="2010-04-02T00:00:00"/>
    <n v="2623.46"/>
    <x v="5"/>
    <x v="20"/>
    <n v="5203.6329100000003"/>
  </r>
  <r>
    <d v="2010-04-03T00:00:00"/>
    <n v="2893.38"/>
    <x v="5"/>
    <x v="20"/>
    <n v="5739.0192300000008"/>
  </r>
  <r>
    <d v="2010-04-04T00:00:00"/>
    <n v="2763.68"/>
    <x v="5"/>
    <x v="20"/>
    <n v="5481.7592800000002"/>
  </r>
  <r>
    <d v="2010-04-05T00:00:00"/>
    <n v="1060.0999999999999"/>
    <x v="5"/>
    <x v="20"/>
    <n v="2102.7083499999999"/>
  </r>
  <r>
    <d v="2010-04-06T00:00:00"/>
    <n v="3287.59"/>
    <x v="5"/>
    <x v="20"/>
    <n v="6520.934765"/>
  </r>
  <r>
    <d v="2010-04-07T00:00:00"/>
    <n v="2613.2199999999998"/>
    <x v="5"/>
    <x v="20"/>
    <n v="5183.3218699999998"/>
  </r>
  <r>
    <d v="2010-04-08T00:00:00"/>
    <n v="2662.05"/>
    <x v="5"/>
    <x v="20"/>
    <n v="5280.1761750000005"/>
  </r>
  <r>
    <d v="2010-04-09T00:00:00"/>
    <n v="2339.27"/>
    <x v="5"/>
    <x v="20"/>
    <n v="4639.9420449999998"/>
  </r>
  <r>
    <d v="2010-04-10T00:00:00"/>
    <n v="2827.62"/>
    <x v="5"/>
    <x v="20"/>
    <n v="5608.5842700000003"/>
  </r>
  <r>
    <d v="2010-04-11T00:00:00"/>
    <n v="2434.6"/>
    <x v="5"/>
    <x v="20"/>
    <n v="4829.0290999999997"/>
  </r>
  <r>
    <d v="2010-04-12T00:00:00"/>
    <n v="2572.0300000000002"/>
    <x v="5"/>
    <x v="20"/>
    <n v="5101.6215050000001"/>
  </r>
  <r>
    <d v="2010-04-13T00:00:00"/>
    <n v="5510.38"/>
    <x v="5"/>
    <x v="20"/>
    <n v="10929.838730000001"/>
  </r>
  <r>
    <d v="2010-04-14T00:00:00"/>
    <n v="3916.39"/>
    <x v="5"/>
    <x v="20"/>
    <n v="7768.1595649999999"/>
  </r>
  <r>
    <d v="2010-04-15T00:00:00"/>
    <n v="2942.89"/>
    <x v="5"/>
    <x v="20"/>
    <n v="5837.222315"/>
  </r>
  <r>
    <d v="2010-04-16T00:00:00"/>
    <n v="3299.9"/>
    <x v="5"/>
    <x v="20"/>
    <n v="6545.3516500000005"/>
  </r>
  <r>
    <d v="2010-04-17T00:00:00"/>
    <n v="3963.17"/>
    <x v="5"/>
    <x v="20"/>
    <n v="7860.9476950000007"/>
  </r>
  <r>
    <d v="2010-04-18T00:00:00"/>
    <n v="4457.4399999999996"/>
    <x v="5"/>
    <x v="20"/>
    <n v="8841.3322399999997"/>
  </r>
  <r>
    <d v="2010-04-19T00:00:00"/>
    <n v="5282.94"/>
    <x v="5"/>
    <x v="20"/>
    <n v="10478.71149"/>
  </r>
  <r>
    <d v="2010-04-20T00:00:00"/>
    <n v="5845.63"/>
    <x v="5"/>
    <x v="20"/>
    <n v="11594.807105"/>
  </r>
  <r>
    <d v="2010-04-21T00:00:00"/>
    <n v="6866.85"/>
    <x v="5"/>
    <x v="20"/>
    <n v="13620.396975000001"/>
  </r>
  <r>
    <d v="2010-04-22T00:00:00"/>
    <n v="9400.0300000000007"/>
    <x v="5"/>
    <x v="20"/>
    <n v="18644.959505000003"/>
  </r>
  <r>
    <d v="2010-04-23T00:00:00"/>
    <n v="8894.56"/>
    <x v="5"/>
    <x v="20"/>
    <n v="17642.359759999999"/>
  </r>
  <r>
    <d v="2010-04-24T00:00:00"/>
    <n v="7208.93"/>
    <x v="5"/>
    <x v="20"/>
    <n v="14298.912655"/>
  </r>
  <r>
    <d v="2010-04-25T00:00:00"/>
    <n v="6850.99"/>
    <x v="5"/>
    <x v="20"/>
    <n v="13588.938665"/>
  </r>
  <r>
    <d v="2010-04-26T00:00:00"/>
    <n v="6333.78"/>
    <x v="5"/>
    <x v="20"/>
    <n v="12563.05263"/>
  </r>
  <r>
    <d v="2010-04-27T00:00:00"/>
    <n v="6236.23"/>
    <x v="5"/>
    <x v="20"/>
    <n v="12369.562205"/>
  </r>
  <r>
    <d v="2010-04-28T00:00:00"/>
    <n v="8653.9"/>
    <x v="5"/>
    <x v="20"/>
    <n v="17165.01065"/>
  </r>
  <r>
    <d v="2010-04-29T00:00:00"/>
    <n v="7975.77"/>
    <x v="5"/>
    <x v="20"/>
    <n v="15819.939795000002"/>
  </r>
  <r>
    <d v="2010-04-30T00:00:00"/>
    <n v="6831.01"/>
    <x v="5"/>
    <x v="20"/>
    <n v="13549.308335000002"/>
  </r>
  <r>
    <d v="2010-05-01T00:00:00"/>
    <n v="5696.03"/>
    <x v="6"/>
    <x v="20"/>
    <n v="11298.075504999999"/>
  </r>
  <r>
    <d v="2010-05-02T00:00:00"/>
    <n v="5698.68"/>
    <x v="6"/>
    <x v="20"/>
    <n v="11303.33178"/>
  </r>
  <r>
    <d v="2010-05-03T00:00:00"/>
    <n v="5181.26"/>
    <x v="6"/>
    <x v="20"/>
    <n v="10277.029210000001"/>
  </r>
  <r>
    <d v="2010-05-04T00:00:00"/>
    <n v="5779.62"/>
    <x v="6"/>
    <x v="20"/>
    <n v="11463.876270000001"/>
  </r>
  <r>
    <d v="2010-05-05T00:00:00"/>
    <n v="5765.66"/>
    <x v="6"/>
    <x v="20"/>
    <n v="11436.186610000001"/>
  </r>
  <r>
    <d v="2010-05-06T00:00:00"/>
    <n v="4893.8599999999997"/>
    <x v="6"/>
    <x v="20"/>
    <n v="9706.971309999999"/>
  </r>
  <r>
    <d v="2010-05-07T00:00:00"/>
    <n v="4491.1400000000003"/>
    <x v="6"/>
    <x v="20"/>
    <n v="8908.1761900000001"/>
  </r>
  <r>
    <d v="2010-05-08T00:00:00"/>
    <n v="4579.3599999999997"/>
    <x v="6"/>
    <x v="20"/>
    <n v="9083.1605600000003"/>
  </r>
  <r>
    <d v="2010-05-09T00:00:00"/>
    <n v="4870.1099999999997"/>
    <x v="6"/>
    <x v="20"/>
    <n v="9659.8631850000002"/>
  </r>
  <r>
    <d v="2010-05-10T00:00:00"/>
    <n v="4809.82"/>
    <x v="6"/>
    <x v="20"/>
    <n v="9540.2779699999992"/>
  </r>
  <r>
    <d v="2010-05-11T00:00:00"/>
    <n v="4756.82"/>
    <x v="6"/>
    <x v="20"/>
    <n v="9435.1524699999991"/>
  </r>
  <r>
    <d v="2010-05-12T00:00:00"/>
    <n v="4843.24"/>
    <x v="6"/>
    <x v="20"/>
    <n v="9606.5665399999998"/>
  </r>
  <r>
    <d v="2010-05-13T00:00:00"/>
    <n v="4047.78"/>
    <x v="6"/>
    <x v="20"/>
    <n v="8028.7716300000002"/>
  </r>
  <r>
    <d v="2010-05-14T00:00:00"/>
    <n v="3855.86"/>
    <x v="6"/>
    <x v="20"/>
    <n v="7648.0983100000003"/>
  </r>
  <r>
    <d v="2010-05-15T00:00:00"/>
    <n v="5808.56"/>
    <x v="6"/>
    <x v="20"/>
    <n v="11521.278760000001"/>
  </r>
  <r>
    <d v="2010-05-16T00:00:00"/>
    <n v="7114.58"/>
    <x v="6"/>
    <x v="20"/>
    <n v="14111.76943"/>
  </r>
  <r>
    <d v="2010-05-17T00:00:00"/>
    <n v="8403.0499999999993"/>
    <x v="6"/>
    <x v="20"/>
    <n v="16667.449675"/>
  </r>
  <r>
    <d v="2010-05-18T00:00:00"/>
    <n v="11069.18"/>
    <x v="6"/>
    <x v="20"/>
    <n v="21955.718530000002"/>
  </r>
  <r>
    <d v="2010-05-19T00:00:00"/>
    <n v="12230.93"/>
    <x v="6"/>
    <x v="20"/>
    <n v="24260.049655000003"/>
  </r>
  <r>
    <d v="2010-05-20T00:00:00"/>
    <n v="12284.89"/>
    <x v="6"/>
    <x v="20"/>
    <n v="24367.079314999999"/>
  </r>
  <r>
    <d v="2010-05-21T00:00:00"/>
    <n v="12174.31"/>
    <x v="6"/>
    <x v="20"/>
    <n v="24147.743885"/>
  </r>
  <r>
    <d v="2010-05-22T00:00:00"/>
    <n v="11688.95"/>
    <x v="6"/>
    <x v="20"/>
    <n v="23185.032325"/>
  </r>
  <r>
    <d v="2010-05-23T00:00:00"/>
    <n v="10432.61"/>
    <x v="6"/>
    <x v="20"/>
    <n v="20693.081935000002"/>
  </r>
  <r>
    <d v="2010-05-24T00:00:00"/>
    <n v="10459.9"/>
    <x v="6"/>
    <x v="20"/>
    <n v="20747.211650000001"/>
  </r>
  <r>
    <d v="2010-05-25T00:00:00"/>
    <n v="10464.219999999999"/>
    <x v="6"/>
    <x v="20"/>
    <n v="20755.78037"/>
  </r>
  <r>
    <d v="2010-05-26T00:00:00"/>
    <n v="8883.91"/>
    <x v="6"/>
    <x v="20"/>
    <n v="17621.235485000001"/>
  </r>
  <r>
    <d v="2010-05-27T00:00:00"/>
    <n v="9375.58"/>
    <x v="6"/>
    <x v="20"/>
    <n v="18596.462930000002"/>
  </r>
  <r>
    <d v="2010-05-28T00:00:00"/>
    <n v="10182.58"/>
    <x v="6"/>
    <x v="20"/>
    <n v="20197.147430000001"/>
  </r>
  <r>
    <d v="2010-05-29T00:00:00"/>
    <n v="12672.32"/>
    <x v="6"/>
    <x v="20"/>
    <n v="25135.546719999998"/>
  </r>
  <r>
    <d v="2010-05-30T00:00:00"/>
    <n v="12922.02"/>
    <x v="6"/>
    <x v="20"/>
    <n v="25630.826670000002"/>
  </r>
  <r>
    <d v="2010-05-31T00:00:00"/>
    <n v="11401.38"/>
    <x v="6"/>
    <x v="20"/>
    <n v="22614.63723"/>
  </r>
  <r>
    <d v="2010-06-01T00:00:00"/>
    <n v="11534.91"/>
    <x v="7"/>
    <x v="20"/>
    <n v="22879.493985000001"/>
  </r>
  <r>
    <d v="2010-06-02T00:00:00"/>
    <n v="13678.06"/>
    <x v="7"/>
    <x v="20"/>
    <n v="27130.43201"/>
  </r>
  <r>
    <d v="2010-06-03T00:00:00"/>
    <n v="18493.75"/>
    <x v="7"/>
    <x v="20"/>
    <n v="36682.353125000001"/>
  </r>
  <r>
    <d v="2010-06-04T00:00:00"/>
    <n v="23876.560000000001"/>
    <x v="7"/>
    <x v="20"/>
    <n v="47359.156760000005"/>
  </r>
  <r>
    <d v="2010-06-05T00:00:00"/>
    <n v="32053.88"/>
    <x v="7"/>
    <x v="20"/>
    <n v="63578.870980000007"/>
  </r>
  <r>
    <d v="2010-06-06T00:00:00"/>
    <n v="34342.31"/>
    <x v="7"/>
    <x v="20"/>
    <n v="68117.971884999992"/>
  </r>
  <r>
    <d v="2010-06-07T00:00:00"/>
    <n v="34420.58"/>
    <x v="7"/>
    <x v="20"/>
    <n v="68273.220430000001"/>
  </r>
  <r>
    <d v="2010-06-08T00:00:00"/>
    <n v="38252.160000000003"/>
    <x v="7"/>
    <x v="20"/>
    <n v="75873.159360000005"/>
  </r>
  <r>
    <d v="2010-06-09T00:00:00"/>
    <n v="32428.38"/>
    <x v="7"/>
    <x v="20"/>
    <n v="64321.691730000006"/>
  </r>
  <r>
    <d v="2010-06-10T00:00:00"/>
    <n v="29808.560000000001"/>
    <x v="7"/>
    <x v="20"/>
    <n v="59125.278760000001"/>
  </r>
  <r>
    <d v="2010-06-11T00:00:00"/>
    <n v="28596.05"/>
    <x v="7"/>
    <x v="20"/>
    <n v="56720.265175"/>
  </r>
  <r>
    <d v="2010-06-12T00:00:00"/>
    <n v="24854.38"/>
    <x v="7"/>
    <x v="20"/>
    <n v="49298.662730000004"/>
  </r>
  <r>
    <d v="2010-06-13T00:00:00"/>
    <n v="21000.29"/>
    <x v="7"/>
    <x v="20"/>
    <n v="41654.075215000004"/>
  </r>
  <r>
    <d v="2010-06-14T00:00:00"/>
    <n v="19523.46"/>
    <x v="7"/>
    <x v="20"/>
    <n v="38724.782910000002"/>
  </r>
  <r>
    <d v="2010-06-15T00:00:00"/>
    <n v="19228.38"/>
    <x v="7"/>
    <x v="20"/>
    <n v="38139.491730000002"/>
  </r>
  <r>
    <d v="2010-06-16T00:00:00"/>
    <n v="22080.1"/>
    <x v="7"/>
    <x v="20"/>
    <n v="43795.878349999999"/>
  </r>
  <r>
    <d v="2010-06-17T00:00:00"/>
    <n v="25981.75"/>
    <x v="7"/>
    <x v="20"/>
    <n v="51534.801124999998"/>
  </r>
  <r>
    <d v="2010-06-18T00:00:00"/>
    <n v="22093.06"/>
    <x v="7"/>
    <x v="20"/>
    <n v="43821.584510000001"/>
  </r>
  <r>
    <d v="2010-06-19T00:00:00"/>
    <n v="18369.21"/>
    <x v="7"/>
    <x v="20"/>
    <n v="36435.328034999999"/>
  </r>
  <r>
    <d v="2010-06-20T00:00:00"/>
    <n v="17715.349999999999"/>
    <x v="7"/>
    <x v="20"/>
    <n v="35138.396724999999"/>
  </r>
  <r>
    <d v="2010-06-21T00:00:00"/>
    <n v="18039.91"/>
    <x v="7"/>
    <x v="20"/>
    <n v="35782.161484999997"/>
  </r>
  <r>
    <d v="2010-06-22T00:00:00"/>
    <n v="17601.59"/>
    <x v="7"/>
    <x v="20"/>
    <n v="34912.753765000001"/>
  </r>
  <r>
    <d v="2010-06-23T00:00:00"/>
    <n v="17590.82"/>
    <x v="7"/>
    <x v="20"/>
    <n v="34891.391470000002"/>
  </r>
  <r>
    <d v="2010-06-24T00:00:00"/>
    <n v="16709.37"/>
    <x v="7"/>
    <x v="20"/>
    <n v="33143.035394999999"/>
  </r>
  <r>
    <d v="2010-06-25T00:00:00"/>
    <n v="16561.73"/>
    <x v="7"/>
    <x v="20"/>
    <n v="32850.191455"/>
  </r>
  <r>
    <d v="2010-06-26T00:00:00"/>
    <n v="17250.490000000002"/>
    <x v="7"/>
    <x v="20"/>
    <n v="34216.346915000002"/>
  </r>
  <r>
    <d v="2010-06-27T00:00:00"/>
    <n v="17542.34"/>
    <x v="7"/>
    <x v="20"/>
    <n v="34795.231390000001"/>
  </r>
  <r>
    <d v="2010-06-28T00:00:00"/>
    <n v="16862.21"/>
    <x v="7"/>
    <x v="20"/>
    <n v="33446.193534999999"/>
  </r>
  <r>
    <d v="2010-06-29T00:00:00"/>
    <n v="16032.86"/>
    <x v="7"/>
    <x v="20"/>
    <n v="31801.177810000001"/>
  </r>
  <r>
    <d v="2010-06-30T00:00:00"/>
    <n v="16724.009999999998"/>
    <x v="7"/>
    <x v="20"/>
    <n v="33172.073834999996"/>
  </r>
  <r>
    <d v="2010-07-01T00:00:00"/>
    <n v="15167"/>
    <x v="8"/>
    <x v="20"/>
    <n v="30083.744500000001"/>
  </r>
  <r>
    <d v="2010-07-02T00:00:00"/>
    <n v="15569.6"/>
    <x v="8"/>
    <x v="20"/>
    <n v="30882.301600000003"/>
  </r>
  <r>
    <d v="2010-07-03T00:00:00"/>
    <n v="14563.54"/>
    <x v="8"/>
    <x v="20"/>
    <n v="28886.781590000002"/>
  </r>
  <r>
    <d v="2010-07-04T00:00:00"/>
    <n v="12900.2"/>
    <x v="8"/>
    <x v="20"/>
    <n v="25587.546700000003"/>
  </r>
  <r>
    <d v="2010-07-05T00:00:00"/>
    <n v="11924.46"/>
    <x v="8"/>
    <x v="20"/>
    <n v="23652.166409999998"/>
  </r>
  <r>
    <d v="2010-07-06T00:00:00"/>
    <n v="10798.86"/>
    <x v="8"/>
    <x v="20"/>
    <n v="21419.538810000002"/>
  </r>
  <r>
    <d v="2010-07-07T00:00:00"/>
    <n v="10591.73"/>
    <x v="8"/>
    <x v="20"/>
    <n v="21008.696455000001"/>
  </r>
  <r>
    <d v="2010-07-08T00:00:00"/>
    <n v="9617.69"/>
    <x v="8"/>
    <x v="20"/>
    <n v="19076.688115000001"/>
  </r>
  <r>
    <d v="2010-07-09T00:00:00"/>
    <n v="9326.93"/>
    <x v="8"/>
    <x v="20"/>
    <n v="18499.965655"/>
  </r>
  <r>
    <d v="2010-07-10T00:00:00"/>
    <n v="9987.2000000000007"/>
    <x v="8"/>
    <x v="20"/>
    <n v="19809.611200000003"/>
  </r>
  <r>
    <d v="2010-07-11T00:00:00"/>
    <n v="9000.35"/>
    <x v="8"/>
    <x v="20"/>
    <n v="17852.194224999999"/>
  </r>
  <r>
    <d v="2010-07-12T00:00:00"/>
    <n v="8835.35"/>
    <x v="8"/>
    <x v="20"/>
    <n v="17524.916725000003"/>
  </r>
  <r>
    <d v="2010-07-13T00:00:00"/>
    <n v="8569.9"/>
    <x v="8"/>
    <x v="20"/>
    <n v="16998.396649999999"/>
  </r>
  <r>
    <d v="2010-07-14T00:00:00"/>
    <n v="8744.69"/>
    <x v="8"/>
    <x v="20"/>
    <n v="17345.092615000001"/>
  </r>
  <r>
    <d v="2010-07-15T00:00:00"/>
    <n v="7790.78"/>
    <x v="8"/>
    <x v="20"/>
    <n v="15453.012129999999"/>
  </r>
  <r>
    <d v="2010-07-16T00:00:00"/>
    <n v="7483"/>
    <x v="8"/>
    <x v="20"/>
    <n v="14842.530500000001"/>
  </r>
  <r>
    <d v="2010-07-17T00:00:00"/>
    <n v="7494.81"/>
    <x v="8"/>
    <x v="20"/>
    <n v="14865.955635"/>
  </r>
  <r>
    <d v="2010-07-18T00:00:00"/>
    <n v="6935.47"/>
    <x v="8"/>
    <x v="20"/>
    <n v="13756.504745"/>
  </r>
  <r>
    <d v="2010-07-19T00:00:00"/>
    <n v="7223.7"/>
    <x v="8"/>
    <x v="20"/>
    <n v="14328.20895"/>
  </r>
  <r>
    <d v="2010-07-20T00:00:00"/>
    <n v="6295.45"/>
    <x v="8"/>
    <x v="20"/>
    <n v="12487.025075"/>
  </r>
  <r>
    <d v="2010-07-21T00:00:00"/>
    <n v="7067.92"/>
    <x v="8"/>
    <x v="20"/>
    <n v="14019.21932"/>
  </r>
  <r>
    <d v="2010-07-22T00:00:00"/>
    <n v="6873.19"/>
    <x v="8"/>
    <x v="20"/>
    <n v="13632.972365"/>
  </r>
  <r>
    <d v="2010-07-23T00:00:00"/>
    <n v="6342.53"/>
    <x v="8"/>
    <x v="20"/>
    <n v="12580.408255"/>
  </r>
  <r>
    <d v="2010-07-24T00:00:00"/>
    <n v="6140.33"/>
    <x v="8"/>
    <x v="20"/>
    <n v="12179.344555"/>
  </r>
  <r>
    <d v="2010-07-25T00:00:00"/>
    <n v="5829.76"/>
    <x v="8"/>
    <x v="20"/>
    <n v="11563.328960000001"/>
  </r>
  <r>
    <d v="2010-07-26T00:00:00"/>
    <n v="5763.57"/>
    <x v="8"/>
    <x v="20"/>
    <n v="11432.041095"/>
  </r>
  <r>
    <d v="2010-07-27T00:00:00"/>
    <n v="5713.08"/>
    <x v="8"/>
    <x v="20"/>
    <n v="11331.894179999999"/>
  </r>
  <r>
    <d v="2010-07-28T00:00:00"/>
    <n v="5930.76"/>
    <x v="8"/>
    <x v="20"/>
    <n v="11763.662460000001"/>
  </r>
  <r>
    <d v="2010-07-29T00:00:00"/>
    <n v="5585.21"/>
    <x v="8"/>
    <x v="20"/>
    <n v="11078.264035"/>
  </r>
  <r>
    <d v="2010-07-30T00:00:00"/>
    <n v="5300.73"/>
    <x v="8"/>
    <x v="20"/>
    <n v="10513.997954999999"/>
  </r>
  <r>
    <d v="2010-07-31T00:00:00"/>
    <n v="6097.13"/>
    <x v="8"/>
    <x v="20"/>
    <n v="12093.657355000001"/>
  </r>
  <r>
    <d v="2010-08-01T00:00:00"/>
    <n v="5449.98"/>
    <x v="9"/>
    <x v="20"/>
    <n v="10810.035329999999"/>
  </r>
  <r>
    <d v="2010-08-02T00:00:00"/>
    <n v="5186.93"/>
    <x v="9"/>
    <x v="20"/>
    <n v="10288.275655000001"/>
  </r>
  <r>
    <d v="2010-08-03T00:00:00"/>
    <n v="5220.07"/>
    <x v="9"/>
    <x v="20"/>
    <n v="10354.008845"/>
  </r>
  <r>
    <d v="2010-08-04T00:00:00"/>
    <n v="5350.58"/>
    <x v="9"/>
    <x v="20"/>
    <n v="10612.87543"/>
  </r>
  <r>
    <d v="2010-08-05T00:00:00"/>
    <n v="4925.53"/>
    <x v="9"/>
    <x v="20"/>
    <n v="9769.7887549999996"/>
  </r>
  <r>
    <d v="2010-08-06T00:00:00"/>
    <n v="4987.4799999999996"/>
    <x v="9"/>
    <x v="20"/>
    <n v="9892.6665799999992"/>
  </r>
  <r>
    <d v="2010-08-07T00:00:00"/>
    <n v="5040.8500000000004"/>
    <x v="9"/>
    <x v="20"/>
    <n v="9998.5259750000005"/>
  </r>
  <r>
    <d v="2010-08-08T00:00:00"/>
    <n v="5270.2"/>
    <x v="9"/>
    <x v="20"/>
    <n v="10453.441699999999"/>
  </r>
  <r>
    <d v="2010-08-09T00:00:00"/>
    <n v="5420.97"/>
    <x v="9"/>
    <x v="20"/>
    <n v="10752.493995000001"/>
  </r>
  <r>
    <d v="2010-08-10T00:00:00"/>
    <n v="4843.1000000000004"/>
    <x v="9"/>
    <x v="20"/>
    <n v="9606.2888500000008"/>
  </r>
  <r>
    <d v="2010-08-11T00:00:00"/>
    <n v="4622.59"/>
    <x v="9"/>
    <x v="20"/>
    <n v="9168.9072649999998"/>
  </r>
  <r>
    <d v="2010-08-12T00:00:00"/>
    <n v="4748.1000000000004"/>
    <x v="9"/>
    <x v="20"/>
    <n v="9417.85635"/>
  </r>
  <r>
    <d v="2010-08-13T00:00:00"/>
    <n v="4197.82"/>
    <x v="9"/>
    <x v="20"/>
    <n v="8326.3759699999991"/>
  </r>
  <r>
    <d v="2010-08-14T00:00:00"/>
    <n v="4916.41"/>
    <x v="9"/>
    <x v="20"/>
    <n v="9751.699235"/>
  </r>
  <r>
    <d v="2010-08-15T00:00:00"/>
    <n v="4437.25"/>
    <x v="9"/>
    <x v="20"/>
    <n v="8801.2853749999995"/>
  </r>
  <r>
    <d v="2010-08-16T00:00:00"/>
    <n v="4232.47"/>
    <x v="9"/>
    <x v="20"/>
    <n v="8395.1042450000004"/>
  </r>
  <r>
    <d v="2010-08-17T00:00:00"/>
    <n v="4239.97"/>
    <x v="9"/>
    <x v="20"/>
    <n v="8409.9804949999998"/>
  </r>
  <r>
    <d v="2010-08-18T00:00:00"/>
    <n v="3923.51"/>
    <x v="9"/>
    <x v="20"/>
    <n v="7782.2820850000007"/>
  </r>
  <r>
    <d v="2010-08-19T00:00:00"/>
    <n v="3982.74"/>
    <x v="9"/>
    <x v="20"/>
    <n v="7899.7647900000002"/>
  </r>
  <r>
    <d v="2010-08-20T00:00:00"/>
    <n v="3700.31"/>
    <x v="9"/>
    <x v="20"/>
    <n v="7339.5648849999998"/>
  </r>
  <r>
    <d v="2010-08-21T00:00:00"/>
    <n v="3956.25"/>
    <x v="9"/>
    <x v="20"/>
    <n v="7847.2218750000002"/>
  </r>
  <r>
    <d v="2010-08-22T00:00:00"/>
    <n v="4334.8599999999997"/>
    <x v="9"/>
    <x v="20"/>
    <n v="8598.1948099999991"/>
  </r>
  <r>
    <d v="2010-08-23T00:00:00"/>
    <n v="3755.87"/>
    <x v="9"/>
    <x v="20"/>
    <n v="7449.768145"/>
  </r>
  <r>
    <d v="2010-08-24T00:00:00"/>
    <n v="4029.37"/>
    <x v="9"/>
    <x v="20"/>
    <n v="7992.2553950000001"/>
  </r>
  <r>
    <d v="2010-08-25T00:00:00"/>
    <n v="3898.27"/>
    <x v="9"/>
    <x v="20"/>
    <n v="7732.2185449999997"/>
  </r>
  <r>
    <d v="2010-08-26T00:00:00"/>
    <n v="3795.81"/>
    <x v="9"/>
    <x v="20"/>
    <n v="7528.9891349999998"/>
  </r>
  <r>
    <d v="2010-08-27T00:00:00"/>
    <n v="3981.55"/>
    <x v="9"/>
    <x v="20"/>
    <n v="7897.4044250000006"/>
  </r>
  <r>
    <d v="2010-08-28T00:00:00"/>
    <n v="3811.02"/>
    <x v="9"/>
    <x v="20"/>
    <n v="7559.1581699999997"/>
  </r>
  <r>
    <d v="2010-08-29T00:00:00"/>
    <n v="4879.57"/>
    <x v="9"/>
    <x v="20"/>
    <n v="9678.6270949999998"/>
  </r>
  <r>
    <d v="2010-08-30T00:00:00"/>
    <n v="4342.12"/>
    <x v="9"/>
    <x v="20"/>
    <n v="8612.5950200000007"/>
  </r>
  <r>
    <d v="2010-08-31T00:00:00"/>
    <n v="3953.42"/>
    <x v="9"/>
    <x v="20"/>
    <n v="7841.6085700000003"/>
  </r>
  <r>
    <d v="2010-09-01T00:00:00"/>
    <n v="4254.55"/>
    <x v="10"/>
    <x v="20"/>
    <n v="8438.8999249999997"/>
  </r>
  <r>
    <d v="2010-09-02T00:00:00"/>
    <n v="4384.88"/>
    <x v="10"/>
    <x v="20"/>
    <n v="8697.4094800000003"/>
  </r>
  <r>
    <d v="2010-09-03T00:00:00"/>
    <n v="4046.72"/>
    <x v="10"/>
    <x v="20"/>
    <n v="8026.6691199999996"/>
  </r>
  <r>
    <d v="2010-09-04T00:00:00"/>
    <n v="3981.04"/>
    <x v="10"/>
    <x v="20"/>
    <n v="7896.3928400000004"/>
  </r>
  <r>
    <d v="2010-09-05T00:00:00"/>
    <n v="3938.82"/>
    <x v="10"/>
    <x v="20"/>
    <n v="7812.6494700000003"/>
  </r>
  <r>
    <d v="2010-09-06T00:00:00"/>
    <n v="3430.65"/>
    <x v="10"/>
    <x v="20"/>
    <n v="6804.6942750000007"/>
  </r>
  <r>
    <d v="2010-09-07T00:00:00"/>
    <n v="3496.77"/>
    <x v="10"/>
    <x v="20"/>
    <n v="6935.8432949999997"/>
  </r>
  <r>
    <d v="2010-09-08T00:00:00"/>
    <n v="3976.44"/>
    <x v="10"/>
    <x v="20"/>
    <n v="7887.2687400000004"/>
  </r>
  <r>
    <d v="2010-09-09T00:00:00"/>
    <n v="4132.45"/>
    <x v="10"/>
    <x v="20"/>
    <n v="8196.714575"/>
  </r>
  <r>
    <d v="2010-09-10T00:00:00"/>
    <n v="4773.1899999999996"/>
    <x v="10"/>
    <x v="20"/>
    <n v="9467.6223649999993"/>
  </r>
  <r>
    <d v="2010-09-11T00:00:00"/>
    <n v="4567.08"/>
    <x v="10"/>
    <x v="20"/>
    <n v="9058.8031800000008"/>
  </r>
  <r>
    <d v="2010-09-12T00:00:00"/>
    <n v="4052.19"/>
    <x v="10"/>
    <x v="20"/>
    <n v="8037.518865"/>
  </r>
  <r>
    <d v="2010-09-13T00:00:00"/>
    <n v="4194.82"/>
    <x v="10"/>
    <x v="20"/>
    <n v="8320.4254700000001"/>
  </r>
  <r>
    <d v="2010-09-14T00:00:00"/>
    <n v="3861.98"/>
    <x v="10"/>
    <x v="20"/>
    <n v="7660.2373299999999"/>
  </r>
  <r>
    <d v="2010-09-15T00:00:00"/>
    <n v="3732.35"/>
    <x v="10"/>
    <x v="20"/>
    <n v="7403.1162249999998"/>
  </r>
  <r>
    <d v="2010-09-16T00:00:00"/>
    <n v="3672.04"/>
    <x v="10"/>
    <x v="20"/>
    <n v="7283.4913400000005"/>
  </r>
  <r>
    <d v="2010-09-17T00:00:00"/>
    <n v="3716.42"/>
    <x v="10"/>
    <x v="20"/>
    <n v="7371.5190700000003"/>
  </r>
  <r>
    <d v="2010-09-18T00:00:00"/>
    <n v="3693.74"/>
    <x v="10"/>
    <x v="20"/>
    <n v="7326.5332899999994"/>
  </r>
  <r>
    <d v="2010-09-19T00:00:00"/>
    <n v="3654.27"/>
    <x v="10"/>
    <x v="20"/>
    <n v="7248.2445450000005"/>
  </r>
  <r>
    <d v="2010-09-20T00:00:00"/>
    <n v="3568.2"/>
    <x v="10"/>
    <x v="20"/>
    <n v="7077.5246999999999"/>
  </r>
  <r>
    <d v="2010-09-21T00:00:00"/>
    <n v="3476.4"/>
    <x v="10"/>
    <x v="20"/>
    <n v="6895.4394000000002"/>
  </r>
  <r>
    <d v="2010-09-22T00:00:00"/>
    <n v="3860.52"/>
    <x v="10"/>
    <x v="20"/>
    <n v="7657.3414199999997"/>
  </r>
  <r>
    <d v="2010-09-23T00:00:00"/>
    <n v="3392.04"/>
    <x v="10"/>
    <x v="20"/>
    <n v="6728.1113400000004"/>
  </r>
  <r>
    <d v="2010-09-24T00:00:00"/>
    <n v="3274.08"/>
    <x v="10"/>
    <x v="20"/>
    <n v="6494.1376799999998"/>
  </r>
  <r>
    <d v="2010-09-25T00:00:00"/>
    <n v="3548.82"/>
    <x v="10"/>
    <x v="20"/>
    <n v="7039.0844700000007"/>
  </r>
  <r>
    <d v="2010-09-26T00:00:00"/>
    <n v="3630.84"/>
    <x v="10"/>
    <x v="20"/>
    <n v="7201.7711400000007"/>
  </r>
  <r>
    <d v="2010-09-27T00:00:00"/>
    <n v="3412.35"/>
    <x v="10"/>
    <x v="20"/>
    <n v="6768.3962250000004"/>
  </r>
  <r>
    <d v="2010-09-28T00:00:00"/>
    <n v="3480.68"/>
    <x v="10"/>
    <x v="20"/>
    <n v="6903.9287800000002"/>
  </r>
  <r>
    <d v="2010-09-29T00:00:00"/>
    <n v="3539.04"/>
    <x v="10"/>
    <x v="20"/>
    <n v="7019.6858400000001"/>
  </r>
  <r>
    <d v="2010-09-30T00:00:00"/>
    <n v="3588.71"/>
    <x v="10"/>
    <x v="20"/>
    <n v="7118.2062850000002"/>
  </r>
  <r>
    <d v="2010-10-01T00:00:00"/>
    <n v="3352.18"/>
    <x v="11"/>
    <x v="21"/>
    <n v="6649.0490300000001"/>
  </r>
  <r>
    <d v="2010-10-02T00:00:00"/>
    <n v="3316.84"/>
    <x v="11"/>
    <x v="21"/>
    <n v="6578.9521400000003"/>
  </r>
  <r>
    <d v="2010-10-03T00:00:00"/>
    <n v="3407.52"/>
    <x v="11"/>
    <x v="21"/>
    <n v="6758.81592"/>
  </r>
  <r>
    <d v="2010-10-04T00:00:00"/>
    <n v="3581.51"/>
    <x v="11"/>
    <x v="21"/>
    <n v="7103.9250850000008"/>
  </r>
  <r>
    <d v="2010-10-05T00:00:00"/>
    <n v="3489.93"/>
    <x v="11"/>
    <x v="21"/>
    <n v="6922.2761549999996"/>
  </r>
  <r>
    <d v="2010-10-06T00:00:00"/>
    <n v="4117.7"/>
    <x v="11"/>
    <x v="21"/>
    <n v="8167.45795"/>
  </r>
  <r>
    <d v="2010-10-07T00:00:00"/>
    <n v="3541.32"/>
    <x v="11"/>
    <x v="21"/>
    <n v="7024.2082200000004"/>
  </r>
  <r>
    <d v="2010-10-08T00:00:00"/>
    <n v="3894.73"/>
    <x v="11"/>
    <x v="21"/>
    <n v="7725.1969550000003"/>
  </r>
  <r>
    <d v="2010-10-09T00:00:00"/>
    <n v="3879.02"/>
    <x v="11"/>
    <x v="21"/>
    <n v="7694.0361700000003"/>
  </r>
  <r>
    <d v="2010-10-10T00:00:00"/>
    <n v="3617.53"/>
    <x v="11"/>
    <x v="21"/>
    <n v="7175.3707550000008"/>
  </r>
  <r>
    <d v="2010-10-11T00:00:00"/>
    <n v="3209.89"/>
    <x v="11"/>
    <x v="21"/>
    <n v="6366.8168150000001"/>
  </r>
  <r>
    <d v="2010-10-12T00:00:00"/>
    <n v="3343.67"/>
    <x v="11"/>
    <x v="21"/>
    <n v="6632.1694450000005"/>
  </r>
  <r>
    <d v="2010-10-13T00:00:00"/>
    <n v="3135.2"/>
    <x v="11"/>
    <x v="21"/>
    <n v="6218.6691999999994"/>
  </r>
  <r>
    <d v="2010-10-14T00:00:00"/>
    <n v="3149.1"/>
    <x v="11"/>
    <x v="21"/>
    <n v="6246.2398499999999"/>
  </r>
  <r>
    <d v="2010-10-15T00:00:00"/>
    <n v="3202.25"/>
    <x v="11"/>
    <x v="21"/>
    <n v="6351.662875"/>
  </r>
  <r>
    <d v="2010-10-16T00:00:00"/>
    <n v="3330.45"/>
    <x v="11"/>
    <x v="21"/>
    <n v="6605.9475750000001"/>
  </r>
  <r>
    <d v="2010-10-17T00:00:00"/>
    <n v="3455.04"/>
    <x v="11"/>
    <x v="21"/>
    <n v="6853.0718400000005"/>
  </r>
  <r>
    <d v="2010-10-18T00:00:00"/>
    <n v="3216.85"/>
    <x v="11"/>
    <x v="21"/>
    <n v="6380.621975"/>
  </r>
  <r>
    <d v="2010-10-19T00:00:00"/>
    <n v="3239.68"/>
    <x v="11"/>
    <x v="21"/>
    <n v="6425.9052799999999"/>
  </r>
  <r>
    <d v="2010-10-20T00:00:00"/>
    <n v="3224.01"/>
    <x v="11"/>
    <x v="21"/>
    <n v="6394.8238350000001"/>
  </r>
  <r>
    <d v="2010-10-21T00:00:00"/>
    <n v="3354.81"/>
    <x v="11"/>
    <x v="21"/>
    <n v="6654.2656349999997"/>
  </r>
  <r>
    <d v="2010-10-22T00:00:00"/>
    <n v="3247.42"/>
    <x v="11"/>
    <x v="21"/>
    <n v="6441.2575700000007"/>
  </r>
  <r>
    <d v="2010-10-23T00:00:00"/>
    <n v="3266.37"/>
    <x v="11"/>
    <x v="21"/>
    <n v="6478.8448950000002"/>
  </r>
  <r>
    <d v="2010-10-24T00:00:00"/>
    <n v="3902.76"/>
    <x v="11"/>
    <x v="21"/>
    <n v="7741.1244600000009"/>
  </r>
  <r>
    <d v="2010-10-25T00:00:00"/>
    <n v="6011.2"/>
    <x v="11"/>
    <x v="21"/>
    <n v="11923.215200000001"/>
  </r>
  <r>
    <d v="2010-10-26T00:00:00"/>
    <n v="4731.9399999999996"/>
    <x v="11"/>
    <x v="21"/>
    <n v="9385.8029900000001"/>
  </r>
  <r>
    <d v="2010-10-27T00:00:00"/>
    <n v="3842.44"/>
    <x v="11"/>
    <x v="21"/>
    <n v="7621.4797400000007"/>
  </r>
  <r>
    <d v="2010-10-28T00:00:00"/>
    <n v="3361.65"/>
    <x v="11"/>
    <x v="21"/>
    <n v="6667.8327750000008"/>
  </r>
  <r>
    <d v="2010-10-29T00:00:00"/>
    <n v="3299.5"/>
    <x v="11"/>
    <x v="21"/>
    <n v="6544.55825"/>
  </r>
  <r>
    <d v="2010-10-30T00:00:00"/>
    <n v="3737.17"/>
    <x v="11"/>
    <x v="21"/>
    <n v="7412.6766950000001"/>
  </r>
  <r>
    <d v="2010-10-31T00:00:00"/>
    <n v="3682.04"/>
    <x v="11"/>
    <x v="21"/>
    <n v="7303.3263400000005"/>
  </r>
  <r>
    <d v="2010-11-01T00:00:00"/>
    <n v="4353.78"/>
    <x v="0"/>
    <x v="21"/>
    <n v="8635.7226300000002"/>
  </r>
  <r>
    <d v="2010-11-02T00:00:00"/>
    <n v="4180.4399999999996"/>
    <x v="0"/>
    <x v="21"/>
    <n v="8291.9027399999995"/>
  </r>
  <r>
    <d v="2010-11-03T00:00:00"/>
    <n v="3639.33"/>
    <x v="0"/>
    <x v="21"/>
    <n v="7218.6110550000003"/>
  </r>
  <r>
    <d v="2010-11-04T00:00:00"/>
    <n v="3276.94"/>
    <x v="0"/>
    <x v="21"/>
    <n v="6499.8104899999998"/>
  </r>
  <r>
    <d v="2010-11-05T00:00:00"/>
    <n v="3279.35"/>
    <x v="0"/>
    <x v="21"/>
    <n v="6504.590725"/>
  </r>
  <r>
    <d v="2010-11-06T00:00:00"/>
    <n v="3203.93"/>
    <x v="0"/>
    <x v="21"/>
    <n v="6354.9951549999996"/>
  </r>
  <r>
    <d v="2010-11-07T00:00:00"/>
    <n v="3362.66"/>
    <x v="0"/>
    <x v="21"/>
    <n v="6669.8361100000002"/>
  </r>
  <r>
    <d v="2010-11-08T00:00:00"/>
    <n v="3537.99"/>
    <x v="0"/>
    <x v="21"/>
    <n v="7017.6031649999995"/>
  </r>
  <r>
    <d v="2010-11-09T00:00:00"/>
    <n v="3500.86"/>
    <x v="0"/>
    <x v="21"/>
    <n v="6943.9558100000004"/>
  </r>
  <r>
    <d v="2010-11-10T00:00:00"/>
    <n v="3174.94"/>
    <x v="0"/>
    <x v="21"/>
    <n v="6297.4934899999998"/>
  </r>
  <r>
    <d v="2010-11-11T00:00:00"/>
    <n v="3218.3"/>
    <x v="0"/>
    <x v="21"/>
    <n v="6383.4980500000001"/>
  </r>
  <r>
    <d v="2010-11-12T00:00:00"/>
    <n v="3001.16"/>
    <x v="0"/>
    <x v="21"/>
    <n v="5952.8008600000003"/>
  </r>
  <r>
    <d v="2010-11-13T00:00:00"/>
    <n v="2876.61"/>
    <x v="0"/>
    <x v="21"/>
    <n v="5705.7559350000001"/>
  </r>
  <r>
    <d v="2010-11-14T00:00:00"/>
    <n v="3354.78"/>
    <x v="0"/>
    <x v="21"/>
    <n v="6654.2061300000005"/>
  </r>
  <r>
    <d v="2010-11-15T00:00:00"/>
    <n v="3368.54"/>
    <x v="0"/>
    <x v="21"/>
    <n v="6681.4990900000003"/>
  </r>
  <r>
    <d v="2010-11-16T00:00:00"/>
    <n v="3308.52"/>
    <x v="0"/>
    <x v="21"/>
    <n v="6562.4494199999999"/>
  </r>
  <r>
    <d v="2010-11-17T00:00:00"/>
    <n v="3535.4"/>
    <x v="0"/>
    <x v="21"/>
    <n v="7012.4659000000001"/>
  </r>
  <r>
    <d v="2010-11-18T00:00:00"/>
    <n v="2675.57"/>
    <x v="0"/>
    <x v="21"/>
    <n v="5306.9930950000007"/>
  </r>
  <r>
    <d v="2010-11-19T00:00:00"/>
    <n v="3452.59"/>
    <x v="0"/>
    <x v="21"/>
    <n v="6848.2122650000001"/>
  </r>
  <r>
    <d v="2010-11-20T00:00:00"/>
    <n v="3143.8"/>
    <x v="0"/>
    <x v="21"/>
    <n v="6235.7273000000005"/>
  </r>
  <r>
    <d v="2010-11-21T00:00:00"/>
    <n v="4181.29"/>
    <x v="0"/>
    <x v="21"/>
    <n v="8293.5887149999999"/>
  </r>
  <r>
    <d v="2010-11-22T00:00:00"/>
    <n v="3185.14"/>
    <x v="0"/>
    <x v="21"/>
    <n v="6317.7251900000001"/>
  </r>
  <r>
    <d v="2010-11-23T00:00:00"/>
    <n v="3352.38"/>
    <x v="0"/>
    <x v="21"/>
    <n v="6649.4457300000004"/>
  </r>
  <r>
    <d v="2010-11-24T00:00:00"/>
    <n v="3271.99"/>
    <x v="0"/>
    <x v="21"/>
    <n v="6489.9921649999997"/>
  </r>
  <r>
    <d v="2010-11-25T00:00:00"/>
    <n v="2046.29"/>
    <x v="0"/>
    <x v="21"/>
    <n v="4058.8162149999998"/>
  </r>
  <r>
    <d v="2010-11-26T00:00:00"/>
    <n v="2405.61"/>
    <x v="0"/>
    <x v="21"/>
    <n v="4771.527435"/>
  </r>
  <r>
    <d v="2010-11-27T00:00:00"/>
    <n v="3026.47"/>
    <x v="0"/>
    <x v="21"/>
    <n v="6003.0032449999999"/>
  </r>
  <r>
    <d v="2010-11-28T00:00:00"/>
    <n v="3087.36"/>
    <x v="0"/>
    <x v="21"/>
    <n v="6123.7785600000007"/>
  </r>
  <r>
    <d v="2010-11-29T00:00:00"/>
    <n v="3060.34"/>
    <x v="0"/>
    <x v="21"/>
    <n v="6070.1843900000003"/>
  </r>
  <r>
    <d v="2010-11-30T00:00:00"/>
    <n v="2609.69"/>
    <x v="0"/>
    <x v="21"/>
    <n v="5176.3201150000004"/>
  </r>
  <r>
    <d v="2010-12-01T00:00:00"/>
    <n v="3116.79"/>
    <x v="1"/>
    <x v="21"/>
    <n v="6182.1529650000002"/>
  </r>
  <r>
    <d v="2010-12-02T00:00:00"/>
    <n v="3395.26"/>
    <x v="1"/>
    <x v="21"/>
    <n v="6734.4982100000007"/>
  </r>
  <r>
    <d v="2010-12-03T00:00:00"/>
    <n v="3741.5"/>
    <x v="1"/>
    <x v="21"/>
    <n v="7421.2652500000004"/>
  </r>
  <r>
    <d v="2010-12-04T00:00:00"/>
    <n v="3556.85"/>
    <x v="1"/>
    <x v="21"/>
    <n v="7055.0119750000003"/>
  </r>
  <r>
    <d v="2010-12-05T00:00:00"/>
    <n v="3109.64"/>
    <x v="1"/>
    <x v="21"/>
    <n v="6167.9709400000002"/>
  </r>
  <r>
    <d v="2010-12-06T00:00:00"/>
    <n v="3245.32"/>
    <x v="1"/>
    <x v="21"/>
    <n v="6437.0922200000005"/>
  </r>
  <r>
    <d v="2010-12-07T00:00:00"/>
    <n v="3115.52"/>
    <x v="1"/>
    <x v="21"/>
    <n v="6179.6339200000002"/>
  </r>
  <r>
    <d v="2010-12-08T00:00:00"/>
    <n v="3057.94"/>
    <x v="1"/>
    <x v="21"/>
    <n v="6065.4239900000002"/>
  </r>
  <r>
    <d v="2010-12-09T00:00:00"/>
    <n v="3314.18"/>
    <x v="1"/>
    <x v="21"/>
    <n v="6573.6760299999996"/>
  </r>
  <r>
    <d v="2010-12-10T00:00:00"/>
    <n v="2666.19"/>
    <x v="1"/>
    <x v="21"/>
    <n v="5288.3878650000006"/>
  </r>
  <r>
    <d v="2010-12-11T00:00:00"/>
    <n v="3517.7"/>
    <x v="1"/>
    <x v="21"/>
    <n v="6977.3579499999996"/>
  </r>
  <r>
    <d v="2010-12-12T00:00:00"/>
    <n v="3034.55"/>
    <x v="1"/>
    <x v="21"/>
    <n v="6019.0299250000007"/>
  </r>
  <r>
    <d v="2010-12-13T00:00:00"/>
    <n v="3144.35"/>
    <x v="1"/>
    <x v="21"/>
    <n v="6236.818225"/>
  </r>
  <r>
    <d v="2010-12-14T00:00:00"/>
    <n v="3425.05"/>
    <x v="1"/>
    <x v="21"/>
    <n v="6793.5866750000005"/>
  </r>
  <r>
    <d v="2010-12-15T00:00:00"/>
    <n v="3807.77"/>
    <x v="1"/>
    <x v="21"/>
    <n v="7552.7117950000002"/>
  </r>
  <r>
    <d v="2010-12-16T00:00:00"/>
    <n v="2798.9"/>
    <x v="1"/>
    <x v="21"/>
    <n v="5551.6181500000002"/>
  </r>
  <r>
    <d v="2010-12-17T00:00:00"/>
    <n v="2440.81"/>
    <x v="1"/>
    <x v="21"/>
    <n v="4841.3466349999999"/>
  </r>
  <r>
    <d v="2010-12-18T00:00:00"/>
    <n v="2794.99"/>
    <x v="1"/>
    <x v="21"/>
    <n v="5543.8626649999997"/>
  </r>
  <r>
    <d v="2010-12-19T00:00:00"/>
    <n v="3561.97"/>
    <x v="1"/>
    <x v="21"/>
    <n v="7065.1674949999997"/>
  </r>
  <r>
    <d v="2010-12-20T00:00:00"/>
    <n v="3899.57"/>
    <x v="1"/>
    <x v="21"/>
    <n v="7734.7970950000008"/>
  </r>
  <r>
    <d v="2010-12-21T00:00:00"/>
    <n v="2675.76"/>
    <x v="1"/>
    <x v="21"/>
    <n v="5307.3699600000009"/>
  </r>
  <r>
    <d v="2010-12-22T00:00:00"/>
    <n v="3041.02"/>
    <x v="1"/>
    <x v="21"/>
    <n v="6031.8631700000005"/>
  </r>
  <r>
    <d v="2010-12-23T00:00:00"/>
    <n v="3301.47"/>
    <x v="1"/>
    <x v="21"/>
    <n v="6548.4657449999995"/>
  </r>
  <r>
    <d v="2010-12-24T00:00:00"/>
    <n v="3247.26"/>
    <x v="1"/>
    <x v="21"/>
    <n v="6440.9402100000007"/>
  </r>
  <r>
    <d v="2010-12-25T00:00:00"/>
    <n v="2612.3200000000002"/>
    <x v="1"/>
    <x v="21"/>
    <n v="5181.5367200000001"/>
  </r>
  <r>
    <d v="2010-12-26T00:00:00"/>
    <n v="2649.78"/>
    <x v="1"/>
    <x v="21"/>
    <n v="5255.8386300000002"/>
  </r>
  <r>
    <d v="2010-12-27T00:00:00"/>
    <n v="3034.44"/>
    <x v="1"/>
    <x v="21"/>
    <n v="6018.8117400000001"/>
  </r>
  <r>
    <d v="2010-12-28T00:00:00"/>
    <n v="2798.29"/>
    <x v="1"/>
    <x v="21"/>
    <n v="5550.4082150000004"/>
  </r>
  <r>
    <d v="2010-12-29T00:00:00"/>
    <n v="3070.92"/>
    <x v="1"/>
    <x v="21"/>
    <n v="6091.1698200000001"/>
  </r>
  <r>
    <d v="2010-12-30T00:00:00"/>
    <n v="3345.06"/>
    <x v="1"/>
    <x v="21"/>
    <n v="6634.9265100000002"/>
  </r>
  <r>
    <d v="2010-12-31T00:00:00"/>
    <n v="2735.19"/>
    <x v="1"/>
    <x v="21"/>
    <n v="5425.2493650000006"/>
  </r>
  <r>
    <d v="2011-01-01T00:00:00"/>
    <n v="2281"/>
    <x v="2"/>
    <x v="21"/>
    <n v="4524.3635000000004"/>
  </r>
  <r>
    <d v="2011-01-02T00:00:00"/>
    <n v="2383.79"/>
    <x v="2"/>
    <x v="21"/>
    <n v="4728.2474650000004"/>
  </r>
  <r>
    <d v="2011-01-03T00:00:00"/>
    <n v="2226.31"/>
    <x v="2"/>
    <x v="21"/>
    <n v="4415.8858849999997"/>
  </r>
  <r>
    <d v="2011-01-04T00:00:00"/>
    <n v="2441.5700000000002"/>
    <x v="2"/>
    <x v="21"/>
    <n v="4842.8540950000006"/>
  </r>
  <r>
    <d v="2011-01-05T00:00:00"/>
    <n v="2688.07"/>
    <x v="2"/>
    <x v="21"/>
    <n v="5331.7868450000005"/>
  </r>
  <r>
    <d v="2011-01-06T00:00:00"/>
    <n v="2858.13"/>
    <x v="2"/>
    <x v="21"/>
    <n v="5669.1008550000006"/>
  </r>
  <r>
    <d v="2011-01-07T00:00:00"/>
    <n v="2592.62"/>
    <x v="2"/>
    <x v="21"/>
    <n v="5142.4617699999999"/>
  </r>
  <r>
    <d v="2011-01-08T00:00:00"/>
    <n v="1865.22"/>
    <x v="2"/>
    <x v="21"/>
    <n v="3699.6638700000003"/>
  </r>
  <r>
    <d v="2011-01-09T00:00:00"/>
    <n v="3621.49"/>
    <x v="2"/>
    <x v="21"/>
    <n v="7183.2254149999999"/>
  </r>
  <r>
    <d v="2011-01-10T00:00:00"/>
    <n v="2777"/>
    <x v="2"/>
    <x v="21"/>
    <n v="5508.1795000000002"/>
  </r>
  <r>
    <d v="2011-01-11T00:00:00"/>
    <n v="2475.54"/>
    <x v="2"/>
    <x v="21"/>
    <n v="4910.2335899999998"/>
  </r>
  <r>
    <d v="2011-01-12T00:00:00"/>
    <n v="2518.65"/>
    <x v="2"/>
    <x v="21"/>
    <n v="4995.7422750000005"/>
  </r>
  <r>
    <d v="2011-01-13T00:00:00"/>
    <n v="3024.38"/>
    <x v="2"/>
    <x v="21"/>
    <n v="5998.8577300000006"/>
  </r>
  <r>
    <d v="2011-01-14T00:00:00"/>
    <n v="3486.68"/>
    <x v="2"/>
    <x v="21"/>
    <n v="6915.82978"/>
  </r>
  <r>
    <d v="2011-01-15T00:00:00"/>
    <n v="2613.2600000000002"/>
    <x v="2"/>
    <x v="21"/>
    <n v="5183.4012100000009"/>
  </r>
  <r>
    <d v="2011-01-16T00:00:00"/>
    <n v="3953.43"/>
    <x v="2"/>
    <x v="21"/>
    <n v="7841.6284049999995"/>
  </r>
  <r>
    <d v="2011-01-17T00:00:00"/>
    <n v="3569.76"/>
    <x v="2"/>
    <x v="21"/>
    <n v="7080.6189600000007"/>
  </r>
  <r>
    <d v="2011-01-18T00:00:00"/>
    <n v="3590.28"/>
    <x v="2"/>
    <x v="21"/>
    <n v="7121.3203800000001"/>
  </r>
  <r>
    <d v="2011-01-19T00:00:00"/>
    <n v="3518.91"/>
    <x v="2"/>
    <x v="21"/>
    <n v="6979.7579850000002"/>
  </r>
  <r>
    <d v="2011-01-20T00:00:00"/>
    <n v="2815.73"/>
    <x v="2"/>
    <x v="21"/>
    <n v="5585.0004550000003"/>
  </r>
  <r>
    <d v="2011-01-21T00:00:00"/>
    <n v="2843.15"/>
    <x v="2"/>
    <x v="21"/>
    <n v="5639.3880250000002"/>
  </r>
  <r>
    <d v="2011-01-22T00:00:00"/>
    <n v="3404.86"/>
    <x v="2"/>
    <x v="21"/>
    <n v="6753.5398100000002"/>
  </r>
  <r>
    <d v="2011-01-23T00:00:00"/>
    <n v="2721.72"/>
    <x v="2"/>
    <x v="21"/>
    <n v="5398.5316199999997"/>
  </r>
  <r>
    <d v="2011-01-24T00:00:00"/>
    <n v="2248.11"/>
    <x v="2"/>
    <x v="21"/>
    <n v="4459.1261850000001"/>
  </r>
  <r>
    <d v="2011-01-25T00:00:00"/>
    <n v="3335.78"/>
    <x v="2"/>
    <x v="21"/>
    <n v="6616.5196300000007"/>
  </r>
  <r>
    <d v="2011-01-26T00:00:00"/>
    <n v="3145.41"/>
    <x v="2"/>
    <x v="21"/>
    <n v="6238.9207349999997"/>
  </r>
  <r>
    <d v="2011-01-27T00:00:00"/>
    <n v="2626.55"/>
    <x v="2"/>
    <x v="21"/>
    <n v="5209.7619250000007"/>
  </r>
  <r>
    <d v="2011-01-28T00:00:00"/>
    <n v="2987.51"/>
    <x v="2"/>
    <x v="21"/>
    <n v="5925.7260850000002"/>
  </r>
  <r>
    <d v="2011-01-29T00:00:00"/>
    <n v="2514.84"/>
    <x v="2"/>
    <x v="21"/>
    <n v="4988.1851400000005"/>
  </r>
  <r>
    <d v="2011-01-30T00:00:00"/>
    <n v="2759.41"/>
    <x v="2"/>
    <x v="21"/>
    <n v="5473.2897349999994"/>
  </r>
  <r>
    <d v="2011-01-31T00:00:00"/>
    <n v="2804.2"/>
    <x v="2"/>
    <x v="21"/>
    <n v="5562.1306999999997"/>
  </r>
  <r>
    <d v="2011-02-01T00:00:00"/>
    <n v="2295.54"/>
    <x v="3"/>
    <x v="21"/>
    <n v="4553.2035900000001"/>
  </r>
  <r>
    <d v="2011-02-02T00:00:00"/>
    <n v="2095.94"/>
    <x v="3"/>
    <x v="21"/>
    <n v="4157.2969899999998"/>
  </r>
  <r>
    <d v="2011-02-03T00:00:00"/>
    <n v="2370.6"/>
    <x v="3"/>
    <x v="21"/>
    <n v="4702.0851000000002"/>
  </r>
  <r>
    <d v="2011-02-04T00:00:00"/>
    <n v="2804.04"/>
    <x v="3"/>
    <x v="21"/>
    <n v="5561.8133399999997"/>
  </r>
  <r>
    <d v="2011-02-05T00:00:00"/>
    <n v="2575.73"/>
    <x v="3"/>
    <x v="21"/>
    <n v="5108.9604550000004"/>
  </r>
  <r>
    <d v="2011-02-06T00:00:00"/>
    <n v="2804.35"/>
    <x v="3"/>
    <x v="21"/>
    <n v="5562.4282249999997"/>
  </r>
  <r>
    <d v="2011-02-07T00:00:00"/>
    <n v="2943.93"/>
    <x v="3"/>
    <x v="21"/>
    <n v="5839.2851549999996"/>
  </r>
  <r>
    <d v="2011-02-08T00:00:00"/>
    <n v="3011.84"/>
    <x v="3"/>
    <x v="21"/>
    <n v="5973.9846400000006"/>
  </r>
  <r>
    <d v="2011-02-09T00:00:00"/>
    <n v="2640.79"/>
    <x v="3"/>
    <x v="21"/>
    <n v="5238.0069649999996"/>
  </r>
  <r>
    <d v="2011-02-10T00:00:00"/>
    <n v="2539.64"/>
    <x v="3"/>
    <x v="21"/>
    <n v="5037.3759399999999"/>
  </r>
  <r>
    <d v="2011-02-11T00:00:00"/>
    <n v="2760.74"/>
    <x v="3"/>
    <x v="21"/>
    <n v="5475.9277899999997"/>
  </r>
  <r>
    <d v="2011-02-12T00:00:00"/>
    <n v="2577.5500000000002"/>
    <x v="3"/>
    <x v="21"/>
    <n v="5112.5704250000008"/>
  </r>
  <r>
    <d v="2011-02-13T00:00:00"/>
    <n v="2458.39"/>
    <x v="3"/>
    <x v="21"/>
    <n v="4876.2165649999997"/>
  </r>
  <r>
    <d v="2011-02-14T00:00:00"/>
    <n v="2515.9499999999998"/>
    <x v="3"/>
    <x v="21"/>
    <n v="4990.3868249999996"/>
  </r>
  <r>
    <d v="2011-02-15T00:00:00"/>
    <n v="2696.28"/>
    <x v="3"/>
    <x v="21"/>
    <n v="5348.0713800000003"/>
  </r>
  <r>
    <d v="2011-02-16T00:00:00"/>
    <n v="2803.14"/>
    <x v="3"/>
    <x v="21"/>
    <n v="5560.02819"/>
  </r>
  <r>
    <d v="2011-02-17T00:00:00"/>
    <n v="2713.09"/>
    <x v="3"/>
    <x v="21"/>
    <n v="5381.4140150000003"/>
  </r>
  <r>
    <d v="2011-02-18T00:00:00"/>
    <n v="2394.5700000000002"/>
    <x v="3"/>
    <x v="21"/>
    <n v="4749.6295950000003"/>
  </r>
  <r>
    <d v="2011-02-19T00:00:00"/>
    <n v="3000.43"/>
    <x v="3"/>
    <x v="21"/>
    <n v="5951.3529049999997"/>
  </r>
  <r>
    <d v="2011-02-20T00:00:00"/>
    <n v="2727.04"/>
    <x v="3"/>
    <x v="21"/>
    <n v="5409.0838400000002"/>
  </r>
  <r>
    <d v="2011-02-21T00:00:00"/>
    <n v="3090.86"/>
    <x v="3"/>
    <x v="21"/>
    <n v="6130.7208100000007"/>
  </r>
  <r>
    <d v="2011-02-22T00:00:00"/>
    <n v="2598.21"/>
    <x v="3"/>
    <x v="21"/>
    <n v="5153.5495350000001"/>
  </r>
  <r>
    <d v="2011-02-23T00:00:00"/>
    <n v="2536.9299999999998"/>
    <x v="3"/>
    <x v="21"/>
    <n v="5032.0006549999998"/>
  </r>
  <r>
    <d v="2011-02-24T00:00:00"/>
    <n v="2892.05"/>
    <x v="3"/>
    <x v="21"/>
    <n v="5736.3811750000004"/>
  </r>
  <r>
    <d v="2011-02-25T00:00:00"/>
    <n v="3033.06"/>
    <x v="3"/>
    <x v="21"/>
    <n v="6016.0745100000004"/>
  </r>
  <r>
    <d v="2011-02-26T00:00:00"/>
    <n v="2549.09"/>
    <x v="3"/>
    <x v="21"/>
    <n v="5056.1200150000004"/>
  </r>
  <r>
    <d v="2011-02-27T00:00:00"/>
    <n v="2832.96"/>
    <x v="3"/>
    <x v="21"/>
    <n v="5619.17616"/>
  </r>
  <r>
    <d v="2011-02-28T00:00:00"/>
    <n v="2307.19"/>
    <x v="3"/>
    <x v="21"/>
    <n v="4576.3113650000005"/>
  </r>
  <r>
    <d v="2011-03-01T00:00:00"/>
    <n v="2479.2600000000002"/>
    <x v="4"/>
    <x v="21"/>
    <n v="4917.6122100000002"/>
  </r>
  <r>
    <d v="2011-03-02T00:00:00"/>
    <n v="2950.69"/>
    <x v="4"/>
    <x v="21"/>
    <n v="5852.6936150000001"/>
  </r>
  <r>
    <d v="2011-03-03T00:00:00"/>
    <n v="2748.17"/>
    <x v="4"/>
    <x v="21"/>
    <n v="5450.9951950000004"/>
  </r>
  <r>
    <d v="2011-03-04T00:00:00"/>
    <n v="2813.21"/>
    <x v="4"/>
    <x v="21"/>
    <n v="5580.0020350000004"/>
  </r>
  <r>
    <d v="2011-03-05T00:00:00"/>
    <n v="2732.14"/>
    <x v="4"/>
    <x v="21"/>
    <n v="5419.1996899999995"/>
  </r>
  <r>
    <d v="2011-03-06T00:00:00"/>
    <n v="3630.2"/>
    <x v="4"/>
    <x v="21"/>
    <n v="7200.5016999999998"/>
  </r>
  <r>
    <d v="2011-03-07T00:00:00"/>
    <n v="2790.84"/>
    <x v="4"/>
    <x v="21"/>
    <n v="5535.6311400000004"/>
  </r>
  <r>
    <d v="2011-03-08T00:00:00"/>
    <n v="2723.29"/>
    <x v="4"/>
    <x v="21"/>
    <n v="5401.6457149999997"/>
  </r>
  <r>
    <d v="2011-03-09T00:00:00"/>
    <n v="3021.84"/>
    <x v="4"/>
    <x v="21"/>
    <n v="5993.8196400000006"/>
  </r>
  <r>
    <d v="2011-03-10T00:00:00"/>
    <n v="2580.4899999999998"/>
    <x v="4"/>
    <x v="21"/>
    <n v="5118.4019149999995"/>
  </r>
  <r>
    <d v="2011-03-11T00:00:00"/>
    <n v="3222.48"/>
    <x v="4"/>
    <x v="21"/>
    <n v="6391.7890800000005"/>
  </r>
  <r>
    <d v="2011-03-12T00:00:00"/>
    <n v="2819.19"/>
    <x v="4"/>
    <x v="21"/>
    <n v="5591.8633650000002"/>
  </r>
  <r>
    <d v="2011-03-13T00:00:00"/>
    <n v="2769.97"/>
    <x v="4"/>
    <x v="21"/>
    <n v="5494.2354949999999"/>
  </r>
  <r>
    <d v="2011-03-14T00:00:00"/>
    <n v="2829.63"/>
    <x v="4"/>
    <x v="21"/>
    <n v="5612.571105"/>
  </r>
  <r>
    <d v="2011-03-15T00:00:00"/>
    <n v="3082.94"/>
    <x v="4"/>
    <x v="21"/>
    <n v="6115.0114899999999"/>
  </r>
  <r>
    <d v="2011-03-16T00:00:00"/>
    <n v="3589.62"/>
    <x v="4"/>
    <x v="21"/>
    <n v="7120.01127"/>
  </r>
  <r>
    <d v="2011-03-17T00:00:00"/>
    <n v="3923.55"/>
    <x v="4"/>
    <x v="21"/>
    <n v="7782.361425000001"/>
  </r>
  <r>
    <d v="2011-03-18T00:00:00"/>
    <n v="3115.96"/>
    <x v="4"/>
    <x v="21"/>
    <n v="6180.50666"/>
  </r>
  <r>
    <d v="2011-03-19T00:00:00"/>
    <n v="2985.55"/>
    <x v="4"/>
    <x v="21"/>
    <n v="5921.8384250000008"/>
  </r>
  <r>
    <d v="2011-03-20T00:00:00"/>
    <n v="3158.92"/>
    <x v="4"/>
    <x v="21"/>
    <n v="6265.7178199999998"/>
  </r>
  <r>
    <d v="2011-03-21T00:00:00"/>
    <n v="2680.08"/>
    <x v="4"/>
    <x v="21"/>
    <n v="5315.9386800000002"/>
  </r>
  <r>
    <d v="2011-03-22T00:00:00"/>
    <n v="3512.93"/>
    <x v="4"/>
    <x v="21"/>
    <n v="6967.8966549999996"/>
  </r>
  <r>
    <d v="2011-03-23T00:00:00"/>
    <n v="2957.28"/>
    <x v="4"/>
    <x v="21"/>
    <n v="5865.7648800000006"/>
  </r>
  <r>
    <d v="2011-03-24T00:00:00"/>
    <n v="2933.33"/>
    <x v="4"/>
    <x v="21"/>
    <n v="5818.2600549999997"/>
  </r>
  <r>
    <d v="2011-03-25T00:00:00"/>
    <n v="3125.98"/>
    <x v="4"/>
    <x v="21"/>
    <n v="6200.3813300000002"/>
  </r>
  <r>
    <d v="2011-03-26T00:00:00"/>
    <n v="2705.43"/>
    <x v="4"/>
    <x v="21"/>
    <n v="5366.220405"/>
  </r>
  <r>
    <d v="2011-03-27T00:00:00"/>
    <n v="2995.52"/>
    <x v="4"/>
    <x v="21"/>
    <n v="5941.6139199999998"/>
  </r>
  <r>
    <d v="2011-03-28T00:00:00"/>
    <n v="3023.57"/>
    <x v="4"/>
    <x v="21"/>
    <n v="5997.2510950000005"/>
  </r>
  <r>
    <d v="2011-03-29T00:00:00"/>
    <n v="2389.4"/>
    <x v="4"/>
    <x v="21"/>
    <n v="4739.3749000000007"/>
  </r>
  <r>
    <d v="2011-03-30T00:00:00"/>
    <n v="3357.96"/>
    <x v="4"/>
    <x v="21"/>
    <n v="6660.5136600000005"/>
  </r>
  <r>
    <d v="2011-03-31T00:00:00"/>
    <n v="3803.42"/>
    <x v="4"/>
    <x v="21"/>
    <n v="7544.0835700000007"/>
  </r>
  <r>
    <d v="2011-04-01T00:00:00"/>
    <n v="4302.74"/>
    <x v="5"/>
    <x v="21"/>
    <n v="8534.4847900000004"/>
  </r>
  <r>
    <d v="2011-04-02T00:00:00"/>
    <n v="5188.4799999999996"/>
    <x v="5"/>
    <x v="21"/>
    <n v="10291.35008"/>
  </r>
  <r>
    <d v="2011-04-03T00:00:00"/>
    <n v="5628.02"/>
    <x v="5"/>
    <x v="21"/>
    <n v="11163.177670000001"/>
  </r>
  <r>
    <d v="2011-04-04T00:00:00"/>
    <n v="4935.1400000000003"/>
    <x v="5"/>
    <x v="21"/>
    <n v="9788.850190000001"/>
  </r>
  <r>
    <d v="2011-04-05T00:00:00"/>
    <n v="4944.0600000000004"/>
    <x v="5"/>
    <x v="21"/>
    <n v="9806.5430100000012"/>
  </r>
  <r>
    <d v="2011-04-06T00:00:00"/>
    <n v="5259.96"/>
    <x v="5"/>
    <x v="21"/>
    <n v="10433.130660000001"/>
  </r>
  <r>
    <d v="2011-04-07T00:00:00"/>
    <n v="5101.8"/>
    <x v="5"/>
    <x v="21"/>
    <n v="10119.4203"/>
  </r>
  <r>
    <d v="2011-04-08T00:00:00"/>
    <n v="5174.96"/>
    <x v="5"/>
    <x v="21"/>
    <n v="10264.533160000001"/>
  </r>
  <r>
    <d v="2011-04-09T00:00:00"/>
    <n v="4748.8599999999997"/>
    <x v="5"/>
    <x v="21"/>
    <n v="9419.3638099999989"/>
  </r>
  <r>
    <d v="2011-04-10T00:00:00"/>
    <n v="5016.09"/>
    <x v="5"/>
    <x v="21"/>
    <n v="9949.4145150000004"/>
  </r>
  <r>
    <d v="2011-04-11T00:00:00"/>
    <n v="4654.96"/>
    <x v="5"/>
    <x v="21"/>
    <n v="9233.1131600000008"/>
  </r>
  <r>
    <d v="2011-04-12T00:00:00"/>
    <n v="5197.2299999999996"/>
    <x v="5"/>
    <x v="21"/>
    <n v="10308.705704999998"/>
  </r>
  <r>
    <d v="2011-04-13T00:00:00"/>
    <n v="5461.64"/>
    <x v="5"/>
    <x v="21"/>
    <n v="10833.16294"/>
  </r>
  <r>
    <d v="2011-04-14T00:00:00"/>
    <n v="5472.23"/>
    <x v="5"/>
    <x v="21"/>
    <n v="10854.168205"/>
  </r>
  <r>
    <d v="2011-04-15T00:00:00"/>
    <n v="5542"/>
    <x v="5"/>
    <x v="21"/>
    <n v="10992.557000000001"/>
  </r>
  <r>
    <d v="2011-04-16T00:00:00"/>
    <n v="6100.79"/>
    <x v="5"/>
    <x v="21"/>
    <n v="12100.916965"/>
  </r>
  <r>
    <d v="2011-04-17T00:00:00"/>
    <n v="8437.19"/>
    <x v="5"/>
    <x v="21"/>
    <n v="16735.166365000001"/>
  </r>
  <r>
    <d v="2011-04-18T00:00:00"/>
    <n v="10305.709999999999"/>
    <x v="5"/>
    <x v="21"/>
    <n v="20441.375785"/>
  </r>
  <r>
    <d v="2011-04-19T00:00:00"/>
    <n v="8417.89"/>
    <x v="5"/>
    <x v="21"/>
    <n v="16696.884814999998"/>
  </r>
  <r>
    <d v="2011-04-20T00:00:00"/>
    <n v="7457.27"/>
    <x v="5"/>
    <x v="21"/>
    <n v="14791.495045000001"/>
  </r>
  <r>
    <d v="2011-04-21T00:00:00"/>
    <n v="7354.35"/>
    <x v="5"/>
    <x v="21"/>
    <n v="14587.353225000001"/>
  </r>
  <r>
    <d v="2011-04-22T00:00:00"/>
    <n v="7192.68"/>
    <x v="5"/>
    <x v="21"/>
    <n v="14266.680780000001"/>
  </r>
  <r>
    <d v="2011-04-23T00:00:00"/>
    <n v="6315.77"/>
    <x v="5"/>
    <x v="21"/>
    <n v="12527.329795000001"/>
  </r>
  <r>
    <d v="2011-04-24T00:00:00"/>
    <n v="6823.2"/>
    <x v="5"/>
    <x v="21"/>
    <n v="13533.8172"/>
  </r>
  <r>
    <d v="2011-04-25T00:00:00"/>
    <n v="6617.05"/>
    <x v="5"/>
    <x v="21"/>
    <n v="13124.918675000001"/>
  </r>
  <r>
    <d v="2011-04-26T00:00:00"/>
    <n v="6848.01"/>
    <x v="5"/>
    <x v="21"/>
    <n v="13583.027835000001"/>
  </r>
  <r>
    <d v="2011-04-27T00:00:00"/>
    <n v="6226.51"/>
    <x v="5"/>
    <x v="21"/>
    <n v="12350.282585000001"/>
  </r>
  <r>
    <d v="2011-04-28T00:00:00"/>
    <n v="5624.04"/>
    <x v="5"/>
    <x v="21"/>
    <n v="11155.28334"/>
  </r>
  <r>
    <d v="2011-04-29T00:00:00"/>
    <n v="6879.46"/>
    <x v="5"/>
    <x v="21"/>
    <n v="13645.40891"/>
  </r>
  <r>
    <d v="2011-04-30T00:00:00"/>
    <n v="6448.85"/>
    <x v="5"/>
    <x v="21"/>
    <n v="12791.293975000001"/>
  </r>
  <r>
    <d v="2011-05-01T00:00:00"/>
    <n v="6683.55"/>
    <x v="6"/>
    <x v="21"/>
    <n v="13256.821425"/>
  </r>
  <r>
    <d v="2011-05-02T00:00:00"/>
    <n v="6677.63"/>
    <x v="6"/>
    <x v="21"/>
    <n v="13245.079105000001"/>
  </r>
  <r>
    <d v="2011-05-03T00:00:00"/>
    <n v="7648.31"/>
    <x v="6"/>
    <x v="21"/>
    <n v="15170.422885000002"/>
  </r>
  <r>
    <d v="2011-05-04T00:00:00"/>
    <n v="7907.22"/>
    <x v="6"/>
    <x v="21"/>
    <n v="15683.970870000001"/>
  </r>
  <r>
    <d v="2011-05-05T00:00:00"/>
    <n v="7600.59"/>
    <x v="6"/>
    <x v="21"/>
    <n v="15075.770265000001"/>
  </r>
  <r>
    <d v="2011-05-06T00:00:00"/>
    <n v="9267.8700000000008"/>
    <x v="6"/>
    <x v="21"/>
    <n v="18382.820145000002"/>
  </r>
  <r>
    <d v="2011-05-07T00:00:00"/>
    <n v="14052.43"/>
    <x v="6"/>
    <x v="21"/>
    <n v="27872.994905"/>
  </r>
  <r>
    <d v="2011-05-08T00:00:00"/>
    <n v="20262.099999999999"/>
    <x v="6"/>
    <x v="21"/>
    <n v="40189.875349999995"/>
  </r>
  <r>
    <d v="2011-05-09T00:00:00"/>
    <n v="19804.580000000002"/>
    <x v="6"/>
    <x v="21"/>
    <n v="39282.384430000006"/>
  </r>
  <r>
    <d v="2011-05-10T00:00:00"/>
    <n v="19194.72"/>
    <x v="6"/>
    <x v="21"/>
    <n v="38072.727120000003"/>
  </r>
  <r>
    <d v="2011-05-11T00:00:00"/>
    <n v="15911.03"/>
    <x v="6"/>
    <x v="21"/>
    <n v="31559.528005000004"/>
  </r>
  <r>
    <d v="2011-05-12T00:00:00"/>
    <n v="16123.61"/>
    <x v="6"/>
    <x v="21"/>
    <n v="31981.180435000002"/>
  </r>
  <r>
    <d v="2011-05-13T00:00:00"/>
    <n v="19105.12"/>
    <x v="6"/>
    <x v="21"/>
    <n v="37895.005519999999"/>
  </r>
  <r>
    <d v="2011-05-14T00:00:00"/>
    <n v="23784.34"/>
    <x v="6"/>
    <x v="21"/>
    <n v="47176.238389999999"/>
  </r>
  <r>
    <d v="2011-05-15T00:00:00"/>
    <n v="27835.77"/>
    <x v="6"/>
    <x v="21"/>
    <n v="55212.249795000003"/>
  </r>
  <r>
    <d v="2011-05-16T00:00:00"/>
    <n v="30568.41"/>
    <x v="6"/>
    <x v="21"/>
    <n v="60632.441234999998"/>
  </r>
  <r>
    <d v="2011-05-17T00:00:00"/>
    <n v="26110.59"/>
    <x v="6"/>
    <x v="21"/>
    <n v="51790.355264999998"/>
  </r>
  <r>
    <d v="2011-05-18T00:00:00"/>
    <n v="22027.43"/>
    <x v="6"/>
    <x v="21"/>
    <n v="43691.407404999998"/>
  </r>
  <r>
    <d v="2011-05-19T00:00:00"/>
    <n v="20936.43"/>
    <x v="6"/>
    <x v="21"/>
    <n v="41527.408905000004"/>
  </r>
  <r>
    <d v="2011-05-20T00:00:00"/>
    <n v="19698.98"/>
    <x v="6"/>
    <x v="21"/>
    <n v="39072.926829999997"/>
  </r>
  <r>
    <d v="2011-05-21T00:00:00"/>
    <n v="19192.05"/>
    <x v="6"/>
    <x v="21"/>
    <n v="38067.431174999998"/>
  </r>
  <r>
    <d v="2011-05-22T00:00:00"/>
    <n v="20928.740000000002"/>
    <x v="6"/>
    <x v="21"/>
    <n v="41512.155790000004"/>
  </r>
  <r>
    <d v="2011-05-23T00:00:00"/>
    <n v="23259.93"/>
    <x v="6"/>
    <x v="21"/>
    <n v="46136.071155000005"/>
  </r>
  <r>
    <d v="2011-05-24T00:00:00"/>
    <n v="29385.96"/>
    <x v="6"/>
    <x v="21"/>
    <n v="58287.051659999997"/>
  </r>
  <r>
    <d v="2011-05-25T00:00:00"/>
    <n v="30751.360000000001"/>
    <x v="6"/>
    <x v="21"/>
    <n v="60995.322560000001"/>
  </r>
  <r>
    <d v="2011-05-26T00:00:00"/>
    <n v="29263.200000000001"/>
    <x v="6"/>
    <x v="21"/>
    <n v="58043.557200000003"/>
  </r>
  <r>
    <d v="2011-05-27T00:00:00"/>
    <n v="26696.55"/>
    <x v="6"/>
    <x v="21"/>
    <n v="52952.606925"/>
  </r>
  <r>
    <d v="2011-05-28T00:00:00"/>
    <n v="22987.759999999998"/>
    <x v="6"/>
    <x v="21"/>
    <n v="45596.221959999995"/>
  </r>
  <r>
    <d v="2011-05-29T00:00:00"/>
    <n v="21600.12"/>
    <x v="6"/>
    <x v="21"/>
    <n v="42843.838019999996"/>
  </r>
  <r>
    <d v="2011-05-30T00:00:00"/>
    <n v="22337.58"/>
    <x v="6"/>
    <x v="21"/>
    <n v="44306.589930000002"/>
  </r>
  <r>
    <d v="2011-05-31T00:00:00"/>
    <n v="20437.91"/>
    <x v="6"/>
    <x v="21"/>
    <n v="40538.594485000001"/>
  </r>
  <r>
    <d v="2011-06-01T00:00:00"/>
    <n v="20479.05"/>
    <x v="7"/>
    <x v="21"/>
    <n v="40620.195675000003"/>
  </r>
  <r>
    <d v="2011-06-02T00:00:00"/>
    <n v="23977.89"/>
    <x v="7"/>
    <x v="21"/>
    <n v="47560.144815"/>
  </r>
  <r>
    <d v="2011-06-03T00:00:00"/>
    <n v="24079.14"/>
    <x v="7"/>
    <x v="21"/>
    <n v="47760.974190000001"/>
  </r>
  <r>
    <d v="2011-06-04T00:00:00"/>
    <n v="23484.6"/>
    <x v="7"/>
    <x v="21"/>
    <n v="46581.704099999995"/>
  </r>
  <r>
    <d v="2011-06-05T00:00:00"/>
    <n v="25162.67"/>
    <x v="7"/>
    <x v="21"/>
    <n v="49910.155944999999"/>
  </r>
  <r>
    <d v="2011-06-06T00:00:00"/>
    <n v="30357.66"/>
    <x v="7"/>
    <x v="21"/>
    <n v="60214.418610000001"/>
  </r>
  <r>
    <d v="2011-06-07T00:00:00"/>
    <n v="37042.83"/>
    <x v="7"/>
    <x v="21"/>
    <n v="73474.453305000003"/>
  </r>
  <r>
    <d v="2011-06-08T00:00:00"/>
    <n v="43768.39"/>
    <x v="7"/>
    <x v="21"/>
    <n v="86814.601565000004"/>
  </r>
  <r>
    <d v="2011-06-09T00:00:00"/>
    <n v="38177.79"/>
    <x v="7"/>
    <x v="21"/>
    <n v="75725.646464999998"/>
  </r>
  <r>
    <d v="2011-06-10T00:00:00"/>
    <n v="34953.78"/>
    <x v="7"/>
    <x v="21"/>
    <n v="69330.822629999995"/>
  </r>
  <r>
    <d v="2011-06-11T00:00:00"/>
    <n v="31615.03"/>
    <x v="7"/>
    <x v="21"/>
    <n v="62708.412004999998"/>
  </r>
  <r>
    <d v="2011-06-12T00:00:00"/>
    <n v="34726.43"/>
    <x v="7"/>
    <x v="21"/>
    <n v="68879.873905"/>
  </r>
  <r>
    <d v="2011-06-13T00:00:00"/>
    <n v="37432.57"/>
    <x v="7"/>
    <x v="21"/>
    <n v="74247.502594999998"/>
  </r>
  <r>
    <d v="2011-06-14T00:00:00"/>
    <n v="38598.080000000002"/>
    <x v="7"/>
    <x v="21"/>
    <n v="76559.291680000009"/>
  </r>
  <r>
    <d v="2011-06-15T00:00:00"/>
    <n v="44722.83"/>
    <x v="7"/>
    <x v="21"/>
    <n v="88707.733305000002"/>
  </r>
  <r>
    <d v="2011-06-16T00:00:00"/>
    <n v="43727.85"/>
    <x v="7"/>
    <x v="21"/>
    <n v="86734.190474999996"/>
  </r>
  <r>
    <d v="2011-06-17T00:00:00"/>
    <n v="37664.74"/>
    <x v="7"/>
    <x v="21"/>
    <n v="74708.011790000004"/>
  </r>
  <r>
    <d v="2011-06-18T00:00:00"/>
    <n v="33726.71"/>
    <x v="7"/>
    <x v="21"/>
    <n v="66896.929285000006"/>
  </r>
  <r>
    <d v="2011-06-19T00:00:00"/>
    <n v="33072.019999999997"/>
    <x v="7"/>
    <x v="21"/>
    <n v="65598.351669999989"/>
  </r>
  <r>
    <d v="2011-06-20T00:00:00"/>
    <n v="32721.26"/>
    <x v="7"/>
    <x v="21"/>
    <n v="64902.619209999997"/>
  </r>
  <r>
    <d v="2011-06-21T00:00:00"/>
    <n v="33076.870000000003"/>
    <x v="7"/>
    <x v="21"/>
    <n v="65607.971645000012"/>
  </r>
  <r>
    <d v="2011-06-22T00:00:00"/>
    <n v="34362.28"/>
    <x v="7"/>
    <x v="21"/>
    <n v="68157.582379999993"/>
  </r>
  <r>
    <d v="2011-06-23T00:00:00"/>
    <n v="39706.92"/>
    <x v="7"/>
    <x v="21"/>
    <n v="78758.675820000004"/>
  </r>
  <r>
    <d v="2011-06-24T00:00:00"/>
    <n v="44049.18"/>
    <x v="7"/>
    <x v="21"/>
    <n v="87371.54853"/>
  </r>
  <r>
    <d v="2011-06-25T00:00:00"/>
    <n v="46685.75"/>
    <x v="7"/>
    <x v="21"/>
    <n v="92601.185125000004"/>
  </r>
  <r>
    <d v="2011-06-26T00:00:00"/>
    <n v="44550.48"/>
    <x v="7"/>
    <x v="21"/>
    <n v="88365.877080000006"/>
  </r>
  <r>
    <d v="2011-06-27T00:00:00"/>
    <n v="41175.160000000003"/>
    <x v="7"/>
    <x v="21"/>
    <n v="81670.929860000004"/>
  </r>
  <r>
    <d v="2011-06-28T00:00:00"/>
    <n v="38111.230000000003"/>
    <x v="7"/>
    <x v="21"/>
    <n v="75593.624705000009"/>
  </r>
  <r>
    <d v="2011-06-29T00:00:00"/>
    <n v="40109.480000000003"/>
    <x v="7"/>
    <x v="21"/>
    <n v="79557.153580000013"/>
  </r>
  <r>
    <d v="2011-06-30T00:00:00"/>
    <n v="43761.5"/>
    <x v="7"/>
    <x v="21"/>
    <n v="86800.935249999995"/>
  </r>
  <r>
    <d v="2011-07-01T00:00:00"/>
    <n v="45464.51"/>
    <x v="8"/>
    <x v="21"/>
    <n v="90178.855585000012"/>
  </r>
  <r>
    <d v="2011-07-02T00:00:00"/>
    <n v="42633.06"/>
    <x v="8"/>
    <x v="21"/>
    <n v="84562.674509999997"/>
  </r>
  <r>
    <d v="2011-07-03T00:00:00"/>
    <n v="39662"/>
    <x v="8"/>
    <x v="21"/>
    <n v="78669.577000000005"/>
  </r>
  <r>
    <d v="2011-07-04T00:00:00"/>
    <n v="40833.660000000003"/>
    <x v="8"/>
    <x v="21"/>
    <n v="80993.564610000016"/>
  </r>
  <r>
    <d v="2011-07-05T00:00:00"/>
    <n v="41071.79"/>
    <x v="8"/>
    <x v="21"/>
    <n v="81465.895465000009"/>
  </r>
  <r>
    <d v="2011-07-06T00:00:00"/>
    <n v="39473.71"/>
    <x v="8"/>
    <x v="21"/>
    <n v="78296.103784999999"/>
  </r>
  <r>
    <d v="2011-07-07T00:00:00"/>
    <n v="37539.449999999997"/>
    <x v="8"/>
    <x v="21"/>
    <n v="74459.499075"/>
  </r>
  <r>
    <d v="2011-07-08T00:00:00"/>
    <n v="37330.980000000003"/>
    <x v="8"/>
    <x v="21"/>
    <n v="74045.998830000011"/>
  </r>
  <r>
    <d v="2011-07-09T00:00:00"/>
    <n v="35063.870000000003"/>
    <x v="8"/>
    <x v="21"/>
    <n v="69549.186145"/>
  </r>
  <r>
    <d v="2011-07-10T00:00:00"/>
    <n v="33164.83"/>
    <x v="8"/>
    <x v="21"/>
    <n v="65782.440305000011"/>
  </r>
  <r>
    <d v="2011-07-11T00:00:00"/>
    <n v="31395.85"/>
    <x v="8"/>
    <x v="21"/>
    <n v="62273.668474999999"/>
  </r>
  <r>
    <d v="2011-07-12T00:00:00"/>
    <n v="30705.42"/>
    <x v="8"/>
    <x v="21"/>
    <n v="60904.200570000001"/>
  </r>
  <r>
    <d v="2011-07-13T00:00:00"/>
    <n v="31308.2"/>
    <x v="8"/>
    <x v="21"/>
    <n v="62099.814700000003"/>
  </r>
  <r>
    <d v="2011-07-14T00:00:00"/>
    <n v="29139.119999999999"/>
    <x v="8"/>
    <x v="21"/>
    <n v="57797.444519999997"/>
  </r>
  <r>
    <d v="2011-07-15T00:00:00"/>
    <n v="27189.79"/>
    <x v="8"/>
    <x v="21"/>
    <n v="53930.948465000001"/>
  </r>
  <r>
    <d v="2011-07-16T00:00:00"/>
    <n v="25874.42"/>
    <x v="8"/>
    <x v="21"/>
    <n v="51321.912069999998"/>
  </r>
  <r>
    <d v="2011-07-17T00:00:00"/>
    <n v="24720.5"/>
    <x v="8"/>
    <x v="21"/>
    <n v="49033.111750000004"/>
  </r>
  <r>
    <d v="2011-07-18T00:00:00"/>
    <n v="26073.74"/>
    <x v="8"/>
    <x v="21"/>
    <n v="51717.263290000003"/>
  </r>
  <r>
    <d v="2011-07-19T00:00:00"/>
    <n v="24637.01"/>
    <x v="8"/>
    <x v="21"/>
    <n v="48867.509334999995"/>
  </r>
  <r>
    <d v="2011-07-20T00:00:00"/>
    <n v="24137.08"/>
    <x v="8"/>
    <x v="21"/>
    <n v="47875.898180000004"/>
  </r>
  <r>
    <d v="2011-07-21T00:00:00"/>
    <n v="22468.78"/>
    <x v="8"/>
    <x v="21"/>
    <n v="44566.825129999997"/>
  </r>
  <r>
    <d v="2011-07-22T00:00:00"/>
    <n v="21027.16"/>
    <x v="8"/>
    <x v="21"/>
    <n v="41707.371859999999"/>
  </r>
  <r>
    <d v="2011-07-23T00:00:00"/>
    <n v="19771.86"/>
    <x v="8"/>
    <x v="21"/>
    <n v="39217.48431"/>
  </r>
  <r>
    <d v="2011-07-24T00:00:00"/>
    <n v="19521.080000000002"/>
    <x v="8"/>
    <x v="21"/>
    <n v="38720.062180000001"/>
  </r>
  <r>
    <d v="2011-07-25T00:00:00"/>
    <n v="17685.73"/>
    <x v="8"/>
    <x v="21"/>
    <n v="35079.645454999998"/>
  </r>
  <r>
    <d v="2011-07-26T00:00:00"/>
    <n v="16717.919999999998"/>
    <x v="8"/>
    <x v="21"/>
    <n v="33159.994319999998"/>
  </r>
  <r>
    <d v="2011-07-27T00:00:00"/>
    <n v="17493.23"/>
    <x v="8"/>
    <x v="21"/>
    <n v="34697.821705000002"/>
  </r>
  <r>
    <d v="2011-07-28T00:00:00"/>
    <n v="15902.18"/>
    <x v="8"/>
    <x v="21"/>
    <n v="31541.974030000001"/>
  </r>
  <r>
    <d v="2011-07-29T00:00:00"/>
    <n v="15443.46"/>
    <x v="8"/>
    <x v="21"/>
    <n v="30632.102909999998"/>
  </r>
  <r>
    <d v="2011-07-30T00:00:00"/>
    <n v="14801.21"/>
    <x v="8"/>
    <x v="21"/>
    <n v="29358.200034999998"/>
  </r>
  <r>
    <d v="2011-07-31T00:00:00"/>
    <n v="14017.57"/>
    <x v="8"/>
    <x v="21"/>
    <n v="27803.850095000002"/>
  </r>
  <r>
    <d v="2011-08-01T00:00:00"/>
    <n v="15051.15"/>
    <x v="9"/>
    <x v="21"/>
    <n v="29853.956024999999"/>
  </r>
  <r>
    <d v="2011-08-02T00:00:00"/>
    <n v="17109.490000000002"/>
    <x v="9"/>
    <x v="21"/>
    <n v="33936.673415000005"/>
  </r>
  <r>
    <d v="2011-08-03T00:00:00"/>
    <n v="14738.12"/>
    <x v="9"/>
    <x v="21"/>
    <n v="29233.061020000001"/>
  </r>
  <r>
    <d v="2011-08-04T00:00:00"/>
    <n v="13749.03"/>
    <x v="9"/>
    <x v="21"/>
    <n v="27271.201005000003"/>
  </r>
  <r>
    <d v="2011-08-05T00:00:00"/>
    <n v="12998.08"/>
    <x v="9"/>
    <x v="21"/>
    <n v="25781.69168"/>
  </r>
  <r>
    <d v="2011-08-06T00:00:00"/>
    <n v="12810.24"/>
    <x v="9"/>
    <x v="21"/>
    <n v="25409.11104"/>
  </r>
  <r>
    <d v="2011-08-07T00:00:00"/>
    <n v="12230.99"/>
    <x v="9"/>
    <x v="21"/>
    <n v="24260.168665000001"/>
  </r>
  <r>
    <d v="2011-08-08T00:00:00"/>
    <n v="11121.57"/>
    <x v="9"/>
    <x v="21"/>
    <n v="22059.634095000001"/>
  </r>
  <r>
    <d v="2011-08-09T00:00:00"/>
    <n v="11152.84"/>
    <x v="9"/>
    <x v="21"/>
    <n v="22121.65814"/>
  </r>
  <r>
    <d v="2011-08-10T00:00:00"/>
    <n v="9991.18"/>
    <x v="9"/>
    <x v="21"/>
    <n v="19817.505530000002"/>
  </r>
  <r>
    <d v="2011-08-11T00:00:00"/>
    <n v="9914.42"/>
    <x v="9"/>
    <x v="21"/>
    <n v="19665.252070000002"/>
  </r>
  <r>
    <d v="2011-08-12T00:00:00"/>
    <n v="9333.15"/>
    <x v="9"/>
    <x v="21"/>
    <n v="18512.303025000001"/>
  </r>
  <r>
    <d v="2011-08-13T00:00:00"/>
    <n v="9246.18"/>
    <x v="9"/>
    <x v="21"/>
    <n v="18339.798030000002"/>
  </r>
  <r>
    <d v="2011-08-14T00:00:00"/>
    <n v="8855.49"/>
    <x v="9"/>
    <x v="21"/>
    <n v="17564.864415"/>
  </r>
  <r>
    <d v="2011-08-15T00:00:00"/>
    <n v="8694.6299999999992"/>
    <x v="9"/>
    <x v="21"/>
    <n v="17245.798605"/>
  </r>
  <r>
    <d v="2011-08-16T00:00:00"/>
    <n v="8404.5499999999993"/>
    <x v="9"/>
    <x v="21"/>
    <n v="16670.424924999999"/>
  </r>
  <r>
    <d v="2011-08-17T00:00:00"/>
    <n v="8584.2199999999993"/>
    <x v="9"/>
    <x v="21"/>
    <n v="17026.800370000001"/>
  </r>
  <r>
    <d v="2011-08-18T00:00:00"/>
    <n v="7988.01"/>
    <x v="9"/>
    <x v="21"/>
    <n v="15844.217835000001"/>
  </r>
  <r>
    <d v="2011-08-19T00:00:00"/>
    <n v="7999.5"/>
    <x v="9"/>
    <x v="21"/>
    <n v="15867.008250000001"/>
  </r>
  <r>
    <d v="2011-08-20T00:00:00"/>
    <n v="7674.04"/>
    <x v="9"/>
    <x v="21"/>
    <n v="15221.458340000001"/>
  </r>
  <r>
    <d v="2011-08-21T00:00:00"/>
    <n v="7615.07"/>
    <x v="9"/>
    <x v="21"/>
    <n v="15104.491345"/>
  </r>
  <r>
    <d v="2011-08-22T00:00:00"/>
    <n v="7293.2"/>
    <x v="9"/>
    <x v="21"/>
    <n v="14466.0622"/>
  </r>
  <r>
    <d v="2011-08-23T00:00:00"/>
    <n v="7406.8"/>
    <x v="9"/>
    <x v="21"/>
    <n v="14691.3878"/>
  </r>
  <r>
    <d v="2011-08-24T00:00:00"/>
    <n v="6879.87"/>
    <x v="9"/>
    <x v="21"/>
    <n v="13646.222145"/>
  </r>
  <r>
    <d v="2011-08-25T00:00:00"/>
    <n v="7054.67"/>
    <x v="9"/>
    <x v="21"/>
    <n v="13992.937945"/>
  </r>
  <r>
    <d v="2011-08-26T00:00:00"/>
    <n v="7213.59"/>
    <x v="9"/>
    <x v="21"/>
    <n v="14308.155765000001"/>
  </r>
  <r>
    <d v="2011-08-27T00:00:00"/>
    <n v="7013.79"/>
    <x v="9"/>
    <x v="21"/>
    <n v="13911.852465"/>
  </r>
  <r>
    <d v="2011-08-28T00:00:00"/>
    <n v="7288.17"/>
    <x v="9"/>
    <x v="21"/>
    <n v="14456.085195"/>
  </r>
  <r>
    <d v="2011-08-29T00:00:00"/>
    <n v="7389.37"/>
    <x v="9"/>
    <x v="21"/>
    <n v="14656.815395"/>
  </r>
  <r>
    <d v="2011-08-30T00:00:00"/>
    <n v="6834.69"/>
    <x v="9"/>
    <x v="21"/>
    <n v="13556.607614999999"/>
  </r>
  <r>
    <d v="2011-08-31T00:00:00"/>
    <n v="6838.46"/>
    <x v="9"/>
    <x v="21"/>
    <n v="13564.08541"/>
  </r>
  <r>
    <d v="2011-09-01T00:00:00"/>
    <n v="6400.71"/>
    <x v="10"/>
    <x v="21"/>
    <n v="12695.808285000001"/>
  </r>
  <r>
    <d v="2011-09-02T00:00:00"/>
    <n v="6706.54"/>
    <x v="10"/>
    <x v="21"/>
    <n v="13302.42209"/>
  </r>
  <r>
    <d v="2011-09-03T00:00:00"/>
    <n v="6351.91"/>
    <x v="10"/>
    <x v="21"/>
    <n v="12599.013484999999"/>
  </r>
  <r>
    <d v="2011-09-04T00:00:00"/>
    <n v="6127.02"/>
    <x v="10"/>
    <x v="21"/>
    <n v="12152.944170000001"/>
  </r>
  <r>
    <d v="2011-09-05T00:00:00"/>
    <n v="6348.12"/>
    <x v="10"/>
    <x v="21"/>
    <n v="12591.49602"/>
  </r>
  <r>
    <d v="2011-09-06T00:00:00"/>
    <n v="5949.35"/>
    <x v="10"/>
    <x v="21"/>
    <n v="11800.535725000002"/>
  </r>
  <r>
    <d v="2011-09-07T00:00:00"/>
    <n v="6021.68"/>
    <x v="10"/>
    <x v="21"/>
    <n v="11944.002280000001"/>
  </r>
  <r>
    <d v="2011-09-08T00:00:00"/>
    <n v="5871.83"/>
    <x v="10"/>
    <x v="21"/>
    <n v="11646.774805000001"/>
  </r>
  <r>
    <d v="2011-09-09T00:00:00"/>
    <n v="6170.62"/>
    <x v="10"/>
    <x v="21"/>
    <n v="12239.42477"/>
  </r>
  <r>
    <d v="2011-09-10T00:00:00"/>
    <n v="5770.8"/>
    <x v="10"/>
    <x v="21"/>
    <n v="11446.381800000001"/>
  </r>
  <r>
    <d v="2011-09-11T00:00:00"/>
    <n v="5822.46"/>
    <x v="10"/>
    <x v="21"/>
    <n v="11548.849410000001"/>
  </r>
  <r>
    <d v="2011-09-12T00:00:00"/>
    <n v="6006.94"/>
    <x v="10"/>
    <x v="21"/>
    <n v="11914.76549"/>
  </r>
  <r>
    <d v="2011-09-13T00:00:00"/>
    <n v="6166.08"/>
    <x v="10"/>
    <x v="21"/>
    <n v="12230.419680000001"/>
  </r>
  <r>
    <d v="2011-09-14T00:00:00"/>
    <n v="5942.77"/>
    <x v="10"/>
    <x v="21"/>
    <n v="11787.484295"/>
  </r>
  <r>
    <d v="2011-09-15T00:00:00"/>
    <n v="6001.08"/>
    <x v="10"/>
    <x v="21"/>
    <n v="11903.142180000001"/>
  </r>
  <r>
    <d v="2011-09-16T00:00:00"/>
    <n v="6172.45"/>
    <x v="10"/>
    <x v="21"/>
    <n v="12243.054575"/>
  </r>
  <r>
    <d v="2011-09-17T00:00:00"/>
    <n v="6201.86"/>
    <x v="10"/>
    <x v="21"/>
    <n v="12301.38931"/>
  </r>
  <r>
    <d v="2011-09-18T00:00:00"/>
    <n v="5600.28"/>
    <x v="10"/>
    <x v="21"/>
    <n v="11108.15538"/>
  </r>
  <r>
    <d v="2011-09-19T00:00:00"/>
    <n v="5466.36"/>
    <x v="10"/>
    <x v="21"/>
    <n v="10842.52506"/>
  </r>
  <r>
    <d v="2011-09-20T00:00:00"/>
    <n v="5632.43"/>
    <x v="10"/>
    <x v="21"/>
    <n v="11171.924905000002"/>
  </r>
  <r>
    <d v="2011-09-21T00:00:00"/>
    <n v="5520.81"/>
    <x v="10"/>
    <x v="21"/>
    <n v="10950.526635"/>
  </r>
  <r>
    <d v="2011-09-22T00:00:00"/>
    <n v="5450.29"/>
    <x v="10"/>
    <x v="21"/>
    <n v="10810.650215"/>
  </r>
  <r>
    <d v="2011-09-23T00:00:00"/>
    <n v="5390.42"/>
    <x v="10"/>
    <x v="21"/>
    <n v="10691.898070000001"/>
  </r>
  <r>
    <d v="2011-09-24T00:00:00"/>
    <n v="5397.1"/>
    <x v="10"/>
    <x v="21"/>
    <n v="10705.147850000001"/>
  </r>
  <r>
    <d v="2011-09-25T00:00:00"/>
    <n v="5666.73"/>
    <x v="10"/>
    <x v="21"/>
    <n v="11239.958955"/>
  </r>
  <r>
    <d v="2011-09-26T00:00:00"/>
    <n v="5359.82"/>
    <x v="10"/>
    <x v="21"/>
    <n v="10631.20297"/>
  </r>
  <r>
    <d v="2011-09-27T00:00:00"/>
    <n v="5316.48"/>
    <x v="10"/>
    <x v="21"/>
    <n v="10545.238079999999"/>
  </r>
  <r>
    <d v="2011-09-28T00:00:00"/>
    <n v="5502.37"/>
    <x v="10"/>
    <x v="21"/>
    <n v="10913.950895"/>
  </r>
  <r>
    <d v="2011-09-29T00:00:00"/>
    <n v="5216.8500000000004"/>
    <x v="10"/>
    <x v="21"/>
    <n v="10347.621975000002"/>
  </r>
  <r>
    <d v="2011-09-30T00:00:00"/>
    <n v="4969.2"/>
    <x v="10"/>
    <x v="21"/>
    <n v="9856.4081999999999"/>
  </r>
  <r>
    <d v="2011-10-01T00:00:00"/>
    <n v="4861.95"/>
    <x v="11"/>
    <x v="22"/>
    <n v="9643.6778250000007"/>
  </r>
  <r>
    <d v="2011-10-02T00:00:00"/>
    <n v="5089.6099999999997"/>
    <x v="11"/>
    <x v="22"/>
    <n v="10095.241435"/>
  </r>
  <r>
    <d v="2011-10-03T00:00:00"/>
    <n v="5101.96"/>
    <x v="11"/>
    <x v="22"/>
    <n v="10119.737660000001"/>
  </r>
  <r>
    <d v="2011-10-04T00:00:00"/>
    <n v="4954.59"/>
    <x v="11"/>
    <x v="22"/>
    <n v="9827.4292650000007"/>
  </r>
  <r>
    <d v="2011-10-05T00:00:00"/>
    <n v="5396.82"/>
    <x v="11"/>
    <x v="22"/>
    <n v="10704.59247"/>
  </r>
  <r>
    <d v="2011-10-06T00:00:00"/>
    <n v="6195.76"/>
    <x v="11"/>
    <x v="22"/>
    <n v="12289.28996"/>
  </r>
  <r>
    <d v="2011-10-07T00:00:00"/>
    <n v="6483.57"/>
    <x v="11"/>
    <x v="22"/>
    <n v="12860.161094999999"/>
  </r>
  <r>
    <d v="2011-10-08T00:00:00"/>
    <n v="5909.55"/>
    <x v="11"/>
    <x v="22"/>
    <n v="11721.592425000001"/>
  </r>
  <r>
    <d v="2011-10-09T00:00:00"/>
    <n v="5483.42"/>
    <x v="11"/>
    <x v="22"/>
    <n v="10876.36357"/>
  </r>
  <r>
    <d v="2011-10-10T00:00:00"/>
    <n v="5542.48"/>
    <x v="11"/>
    <x v="22"/>
    <n v="10993.50908"/>
  </r>
  <r>
    <d v="2011-10-11T00:00:00"/>
    <n v="6113.13"/>
    <x v="11"/>
    <x v="22"/>
    <n v="12125.393355"/>
  </r>
  <r>
    <d v="2011-10-12T00:00:00"/>
    <n v="6574.62"/>
    <x v="11"/>
    <x v="22"/>
    <n v="13040.75877"/>
  </r>
  <r>
    <d v="2011-10-13T00:00:00"/>
    <n v="5237.17"/>
    <x v="11"/>
    <x v="22"/>
    <n v="10387.926695"/>
  </r>
  <r>
    <d v="2011-10-14T00:00:00"/>
    <n v="5290.27"/>
    <x v="11"/>
    <x v="22"/>
    <n v="10493.250545000001"/>
  </r>
  <r>
    <d v="2011-10-15T00:00:00"/>
    <n v="4922.5600000000004"/>
    <x v="11"/>
    <x v="22"/>
    <n v="9763.8977600000017"/>
  </r>
  <r>
    <d v="2011-10-16T00:00:00"/>
    <n v="5066.93"/>
    <x v="11"/>
    <x v="22"/>
    <n v="10050.255655000001"/>
  </r>
  <r>
    <d v="2011-10-17T00:00:00"/>
    <n v="6419.38"/>
    <x v="11"/>
    <x v="22"/>
    <n v="12732.84023"/>
  </r>
  <r>
    <d v="2011-10-18T00:00:00"/>
    <n v="5624.15"/>
    <x v="11"/>
    <x v="22"/>
    <n v="11155.501525"/>
  </r>
  <r>
    <d v="2011-10-19T00:00:00"/>
    <n v="5046.84"/>
    <x v="11"/>
    <x v="22"/>
    <n v="10010.407140000001"/>
  </r>
  <r>
    <d v="2011-10-20T00:00:00"/>
    <n v="5062.8"/>
    <x v="11"/>
    <x v="22"/>
    <n v="10042.0638"/>
  </r>
  <r>
    <d v="2011-10-21T00:00:00"/>
    <n v="4959.66"/>
    <x v="11"/>
    <x v="22"/>
    <n v="9837.4856099999997"/>
  </r>
  <r>
    <d v="2011-10-22T00:00:00"/>
    <n v="5010.37"/>
    <x v="11"/>
    <x v="22"/>
    <n v="9938.0688950000003"/>
  </r>
  <r>
    <d v="2011-10-23T00:00:00"/>
    <n v="4809.6099999999997"/>
    <x v="11"/>
    <x v="22"/>
    <n v="9539.8614349999989"/>
  </r>
  <r>
    <d v="2011-10-24T00:00:00"/>
    <n v="4659.18"/>
    <x v="11"/>
    <x v="22"/>
    <n v="9241.4835300000013"/>
  </r>
  <r>
    <d v="2011-10-25T00:00:00"/>
    <n v="4442.3999999999996"/>
    <x v="11"/>
    <x v="22"/>
    <n v="8811.500399999999"/>
  </r>
  <r>
    <d v="2011-10-26T00:00:00"/>
    <n v="4650.57"/>
    <x v="11"/>
    <x v="22"/>
    <n v="9224.4055950000002"/>
  </r>
  <r>
    <d v="2011-10-27T00:00:00"/>
    <n v="4617.42"/>
    <x v="11"/>
    <x v="22"/>
    <n v="9158.6525700000002"/>
  </r>
  <r>
    <d v="2011-10-28T00:00:00"/>
    <n v="4330.5200000000004"/>
    <x v="11"/>
    <x v="22"/>
    <n v="8589.5864200000015"/>
  </r>
  <r>
    <d v="2011-10-29T00:00:00"/>
    <n v="4353.7299999999996"/>
    <x v="11"/>
    <x v="22"/>
    <n v="8635.623454999999"/>
  </r>
  <r>
    <d v="2011-10-30T00:00:00"/>
    <n v="4475.72"/>
    <x v="11"/>
    <x v="22"/>
    <n v="8877.5906200000009"/>
  </r>
  <r>
    <d v="2011-10-31T00:00:00"/>
    <n v="4247.78"/>
    <x v="11"/>
    <x v="22"/>
    <n v="8425.47163"/>
  </r>
  <r>
    <d v="2011-11-01T00:00:00"/>
    <n v="4708.51"/>
    <x v="0"/>
    <x v="22"/>
    <n v="9339.3295850000013"/>
  </r>
  <r>
    <d v="2011-11-02T00:00:00"/>
    <n v="4108.4399999999996"/>
    <x v="0"/>
    <x v="22"/>
    <n v="8149.0907399999996"/>
  </r>
  <r>
    <d v="2011-11-03T00:00:00"/>
    <n v="4078.79"/>
    <x v="0"/>
    <x v="22"/>
    <n v="8090.2799649999997"/>
  </r>
  <r>
    <d v="2011-11-04T00:00:00"/>
    <n v="3984.02"/>
    <x v="0"/>
    <x v="22"/>
    <n v="7902.3036700000002"/>
  </r>
  <r>
    <d v="2011-11-05T00:00:00"/>
    <n v="4629.88"/>
    <x v="0"/>
    <x v="22"/>
    <n v="9183.3669800000007"/>
  </r>
  <r>
    <d v="2011-11-06T00:00:00"/>
    <n v="4204.7299999999996"/>
    <x v="0"/>
    <x v="22"/>
    <n v="8340.0819549999997"/>
  </r>
  <r>
    <d v="2011-11-07T00:00:00"/>
    <n v="4267.24"/>
    <x v="0"/>
    <x v="22"/>
    <n v="8464.0705400000006"/>
  </r>
  <r>
    <d v="2011-11-08T00:00:00"/>
    <n v="4332.2700000000004"/>
    <x v="0"/>
    <x v="22"/>
    <n v="8593.0575450000015"/>
  </r>
  <r>
    <d v="2011-11-09T00:00:00"/>
    <n v="4242.34"/>
    <x v="0"/>
    <x v="22"/>
    <n v="8414.6813899999997"/>
  </r>
  <r>
    <d v="2011-11-10T00:00:00"/>
    <n v="3868.87"/>
    <x v="0"/>
    <x v="22"/>
    <n v="7673.9036450000003"/>
  </r>
  <r>
    <d v="2011-11-11T00:00:00"/>
    <n v="4117.04"/>
    <x v="0"/>
    <x v="22"/>
    <n v="8166.1488399999998"/>
  </r>
  <r>
    <d v="2011-11-12T00:00:00"/>
    <n v="4390.47"/>
    <x v="0"/>
    <x v="22"/>
    <n v="8708.4972450000005"/>
  </r>
  <r>
    <d v="2011-11-13T00:00:00"/>
    <n v="4963.63"/>
    <x v="0"/>
    <x v="22"/>
    <n v="9845.3601049999997"/>
  </r>
  <r>
    <d v="2011-11-14T00:00:00"/>
    <n v="4624.95"/>
    <x v="0"/>
    <x v="22"/>
    <n v="9173.5883250000006"/>
  </r>
  <r>
    <d v="2011-11-15T00:00:00"/>
    <n v="3859.1"/>
    <x v="0"/>
    <x v="22"/>
    <n v="7654.5248499999998"/>
  </r>
  <r>
    <d v="2011-11-16T00:00:00"/>
    <n v="4142.05"/>
    <x v="0"/>
    <x v="22"/>
    <n v="8215.7561750000004"/>
  </r>
  <r>
    <d v="2011-11-17T00:00:00"/>
    <n v="3553.84"/>
    <x v="0"/>
    <x v="22"/>
    <n v="7049.0416400000004"/>
  </r>
  <r>
    <d v="2011-11-18T00:00:00"/>
    <n v="5466.27"/>
    <x v="0"/>
    <x v="22"/>
    <n v="10842.346545"/>
  </r>
  <r>
    <d v="2011-11-19T00:00:00"/>
    <n v="5036.3100000000004"/>
    <x v="0"/>
    <x v="22"/>
    <n v="9989.5208850000017"/>
  </r>
  <r>
    <d v="2011-11-20T00:00:00"/>
    <n v="4095.51"/>
    <x v="0"/>
    <x v="22"/>
    <n v="8123.444085000001"/>
  </r>
  <r>
    <d v="2011-11-21T00:00:00"/>
    <n v="4344.0200000000004"/>
    <x v="0"/>
    <x v="22"/>
    <n v="8616.3636700000006"/>
  </r>
  <r>
    <d v="2011-11-22T00:00:00"/>
    <n v="4313.88"/>
    <x v="0"/>
    <x v="22"/>
    <n v="8556.5809800000006"/>
  </r>
  <r>
    <d v="2011-11-23T00:00:00"/>
    <n v="4337.1000000000004"/>
    <x v="0"/>
    <x v="22"/>
    <n v="8602.637850000001"/>
  </r>
  <r>
    <d v="2011-11-24T00:00:00"/>
    <n v="4005.98"/>
    <x v="0"/>
    <x v="22"/>
    <n v="7945.8613300000006"/>
  </r>
  <r>
    <d v="2011-11-25T00:00:00"/>
    <n v="4042.2"/>
    <x v="0"/>
    <x v="22"/>
    <n v="8017.7037"/>
  </r>
  <r>
    <d v="2011-11-26T00:00:00"/>
    <n v="4536.0200000000004"/>
    <x v="0"/>
    <x v="22"/>
    <n v="8997.195670000001"/>
  </r>
  <r>
    <d v="2011-11-27T00:00:00"/>
    <n v="3614.26"/>
    <x v="0"/>
    <x v="22"/>
    <n v="7168.8847100000003"/>
  </r>
  <r>
    <d v="2011-11-28T00:00:00"/>
    <n v="3852.49"/>
    <x v="0"/>
    <x v="22"/>
    <n v="7641.4139150000001"/>
  </r>
  <r>
    <d v="2011-11-29T00:00:00"/>
    <n v="4094.58"/>
    <x v="0"/>
    <x v="22"/>
    <n v="8121.5994300000002"/>
  </r>
  <r>
    <d v="2011-11-30T00:00:00"/>
    <n v="3628.54"/>
    <x v="0"/>
    <x v="22"/>
    <n v="7197.2090900000003"/>
  </r>
  <r>
    <d v="2011-12-01T00:00:00"/>
    <n v="4945.37"/>
    <x v="1"/>
    <x v="22"/>
    <n v="9809.1413950000006"/>
  </r>
  <r>
    <d v="2011-12-02T00:00:00"/>
    <n v="3365.82"/>
    <x v="1"/>
    <x v="22"/>
    <n v="6676.1039700000001"/>
  </r>
  <r>
    <d v="2011-12-03T00:00:00"/>
    <n v="3801.38"/>
    <x v="1"/>
    <x v="22"/>
    <n v="7540.0372300000008"/>
  </r>
  <r>
    <d v="2011-12-04T00:00:00"/>
    <n v="3527.43"/>
    <x v="1"/>
    <x v="22"/>
    <n v="6996.6574049999999"/>
  </r>
  <r>
    <d v="2011-12-05T00:00:00"/>
    <n v="3785.44"/>
    <x v="1"/>
    <x v="22"/>
    <n v="7508.4202400000004"/>
  </r>
  <r>
    <d v="2011-12-06T00:00:00"/>
    <n v="3336.5"/>
    <x v="1"/>
    <x v="22"/>
    <n v="6617.9477500000003"/>
  </r>
  <r>
    <d v="2011-12-07T00:00:00"/>
    <n v="3334.32"/>
    <x v="1"/>
    <x v="22"/>
    <n v="6613.6237200000005"/>
  </r>
  <r>
    <d v="2011-12-08T00:00:00"/>
    <n v="3687.14"/>
    <x v="1"/>
    <x v="22"/>
    <n v="7313.4421899999998"/>
  </r>
  <r>
    <d v="2011-12-09T00:00:00"/>
    <n v="3751.6"/>
    <x v="1"/>
    <x v="22"/>
    <n v="7441.2986000000001"/>
  </r>
  <r>
    <d v="2011-12-10T00:00:00"/>
    <n v="3286.37"/>
    <x v="1"/>
    <x v="22"/>
    <n v="6518.5148950000003"/>
  </r>
  <r>
    <d v="2011-12-11T00:00:00"/>
    <n v="3361.63"/>
    <x v="1"/>
    <x v="22"/>
    <n v="6667.7931050000007"/>
  </r>
  <r>
    <d v="2011-12-12T00:00:00"/>
    <n v="3894.27"/>
    <x v="1"/>
    <x v="22"/>
    <n v="7724.2845450000004"/>
  </r>
  <r>
    <d v="2011-12-13T00:00:00"/>
    <n v="3540"/>
    <x v="1"/>
    <x v="22"/>
    <n v="7021.59"/>
  </r>
  <r>
    <d v="2011-12-14T00:00:00"/>
    <n v="3692.58"/>
    <x v="1"/>
    <x v="22"/>
    <n v="7324.23243"/>
  </r>
  <r>
    <d v="2011-12-15T00:00:00"/>
    <n v="3540"/>
    <x v="1"/>
    <x v="22"/>
    <n v="7021.59"/>
  </r>
  <r>
    <d v="2011-12-16T00:00:00"/>
    <n v="3777.51"/>
    <x v="1"/>
    <x v="22"/>
    <n v="7492.6910850000004"/>
  </r>
  <r>
    <d v="2011-12-17T00:00:00"/>
    <n v="3504.06"/>
    <x v="1"/>
    <x v="22"/>
    <n v="6950.3030099999996"/>
  </r>
  <r>
    <d v="2011-12-18T00:00:00"/>
    <n v="3644.9"/>
    <x v="1"/>
    <x v="22"/>
    <n v="7229.6591500000004"/>
  </r>
  <r>
    <d v="2011-12-19T00:00:00"/>
    <n v="3110.96"/>
    <x v="1"/>
    <x v="22"/>
    <n v="6170.5891600000004"/>
  </r>
  <r>
    <d v="2011-12-20T00:00:00"/>
    <n v="4029.04"/>
    <x v="1"/>
    <x v="22"/>
    <n v="7991.6008400000001"/>
  </r>
  <r>
    <d v="2011-12-21T00:00:00"/>
    <n v="3698.36"/>
    <x v="1"/>
    <x v="22"/>
    <n v="7335.6970600000004"/>
  </r>
  <r>
    <d v="2011-12-22T00:00:00"/>
    <n v="3694.28"/>
    <x v="1"/>
    <x v="22"/>
    <n v="7327.6043800000007"/>
  </r>
  <r>
    <d v="2011-12-23T00:00:00"/>
    <n v="3234.07"/>
    <x v="1"/>
    <x v="22"/>
    <n v="6414.7778450000005"/>
  </r>
  <r>
    <d v="2011-12-24T00:00:00"/>
    <n v="3089.98"/>
    <x v="1"/>
    <x v="22"/>
    <n v="6128.9753300000002"/>
  </r>
  <r>
    <d v="2011-12-25T00:00:00"/>
    <n v="3130.21"/>
    <x v="1"/>
    <x v="22"/>
    <n v="6208.7715349999999"/>
  </r>
  <r>
    <d v="2011-12-26T00:00:00"/>
    <n v="3323.44"/>
    <x v="1"/>
    <x v="22"/>
    <n v="6592.04324"/>
  </r>
  <r>
    <d v="2011-12-27T00:00:00"/>
    <n v="3805.49"/>
    <x v="1"/>
    <x v="22"/>
    <n v="7548.1894149999998"/>
  </r>
  <r>
    <d v="2011-12-28T00:00:00"/>
    <n v="4130.92"/>
    <x v="1"/>
    <x v="22"/>
    <n v="8193.6798200000012"/>
  </r>
  <r>
    <d v="2011-12-29T00:00:00"/>
    <n v="4849.59"/>
    <x v="1"/>
    <x v="22"/>
    <n v="9619.1617650000007"/>
  </r>
  <r>
    <d v="2011-12-30T00:00:00"/>
    <n v="4719.5600000000004"/>
    <x v="1"/>
    <x v="22"/>
    <n v="9361.2472600000001"/>
  </r>
  <r>
    <d v="2011-12-31T00:00:00"/>
    <n v="4906.24"/>
    <x v="1"/>
    <x v="22"/>
    <n v="9731.527039999999"/>
  </r>
  <r>
    <d v="2012-01-01T00:00:00"/>
    <n v="3857.24"/>
    <x v="2"/>
    <x v="22"/>
    <n v="7650.83554"/>
  </r>
  <r>
    <d v="2012-01-02T00:00:00"/>
    <n v="3762.46"/>
    <x v="2"/>
    <x v="22"/>
    <n v="7462.8394100000005"/>
  </r>
  <r>
    <d v="2012-01-03T00:00:00"/>
    <n v="3164.34"/>
    <x v="2"/>
    <x v="22"/>
    <n v="6276.46839"/>
  </r>
  <r>
    <d v="2012-01-04T00:00:00"/>
    <n v="3654.28"/>
    <x v="2"/>
    <x v="22"/>
    <n v="7248.2643800000005"/>
  </r>
  <r>
    <d v="2012-01-05T00:00:00"/>
    <n v="3474.85"/>
    <x v="2"/>
    <x v="22"/>
    <n v="6892.3649750000004"/>
  </r>
  <r>
    <d v="2012-01-06T00:00:00"/>
    <n v="3510.87"/>
    <x v="2"/>
    <x v="22"/>
    <n v="6963.8106449999996"/>
  </r>
  <r>
    <d v="2012-01-07T00:00:00"/>
    <n v="3510.57"/>
    <x v="2"/>
    <x v="22"/>
    <n v="6963.2155950000006"/>
  </r>
  <r>
    <d v="2012-01-08T00:00:00"/>
    <n v="3510"/>
    <x v="2"/>
    <x v="22"/>
    <n v="6962.085"/>
  </r>
  <r>
    <d v="2012-01-09T00:00:00"/>
    <n v="3633.71"/>
    <x v="2"/>
    <x v="22"/>
    <n v="7207.4637849999999"/>
  </r>
  <r>
    <d v="2012-01-10T00:00:00"/>
    <n v="3434.85"/>
    <x v="2"/>
    <x v="22"/>
    <n v="6813.0249750000003"/>
  </r>
  <r>
    <d v="2012-01-11T00:00:00"/>
    <n v="3713.5"/>
    <x v="2"/>
    <x v="22"/>
    <n v="7365.7272499999999"/>
  </r>
  <r>
    <d v="2012-01-12T00:00:00"/>
    <n v="3138.66"/>
    <x v="2"/>
    <x v="22"/>
    <n v="6225.5321100000001"/>
  </r>
  <r>
    <d v="2012-01-13T00:00:00"/>
    <n v="3203.38"/>
    <x v="2"/>
    <x v="22"/>
    <n v="6353.9042300000001"/>
  </r>
  <r>
    <d v="2012-01-14T00:00:00"/>
    <n v="2941.81"/>
    <x v="2"/>
    <x v="22"/>
    <n v="5835.0801350000002"/>
  </r>
  <r>
    <d v="2012-01-15T00:00:00"/>
    <n v="3559.15"/>
    <x v="2"/>
    <x v="22"/>
    <n v="7059.5740249999999"/>
  </r>
  <r>
    <d v="2012-01-16T00:00:00"/>
    <n v="3490"/>
    <x v="2"/>
    <x v="22"/>
    <n v="6922.415"/>
  </r>
  <r>
    <d v="2012-01-17T00:00:00"/>
    <n v="3425.01"/>
    <x v="2"/>
    <x v="22"/>
    <n v="6793.5073350000002"/>
  </r>
  <r>
    <d v="2012-01-18T00:00:00"/>
    <n v="3510"/>
    <x v="2"/>
    <x v="22"/>
    <n v="6962.085"/>
  </r>
  <r>
    <d v="2012-01-19T00:00:00"/>
    <n v="4594.93"/>
    <x v="2"/>
    <x v="22"/>
    <n v="9114.0436550000013"/>
  </r>
  <r>
    <d v="2012-01-20T00:00:00"/>
    <n v="4678.13"/>
    <x v="2"/>
    <x v="22"/>
    <n v="9279.0708549999999"/>
  </r>
  <r>
    <d v="2012-01-21T00:00:00"/>
    <n v="5131.6099999999997"/>
    <x v="2"/>
    <x v="22"/>
    <n v="10178.548434999999"/>
  </r>
  <r>
    <d v="2012-01-22T00:00:00"/>
    <n v="4391.03"/>
    <x v="2"/>
    <x v="22"/>
    <n v="8709.608005"/>
  </r>
  <r>
    <d v="2012-01-23T00:00:00"/>
    <n v="3219.7"/>
    <x v="2"/>
    <x v="22"/>
    <n v="6386.27495"/>
  </r>
  <r>
    <d v="2012-01-24T00:00:00"/>
    <n v="4109.82"/>
    <x v="2"/>
    <x v="22"/>
    <n v="8151.8279699999994"/>
  </r>
  <r>
    <d v="2012-01-25T00:00:00"/>
    <n v="3410.28"/>
    <x v="2"/>
    <x v="22"/>
    <n v="6764.2903800000004"/>
  </r>
  <r>
    <d v="2012-01-26T00:00:00"/>
    <n v="4235.01"/>
    <x v="2"/>
    <x v="22"/>
    <n v="8400.1423350000005"/>
  </r>
  <r>
    <d v="2012-01-27T00:00:00"/>
    <n v="3717.03"/>
    <x v="2"/>
    <x v="22"/>
    <n v="7372.7290050000001"/>
  </r>
  <r>
    <d v="2012-01-28T00:00:00"/>
    <n v="3435.44"/>
    <x v="2"/>
    <x v="22"/>
    <n v="6814.19524"/>
  </r>
  <r>
    <d v="2012-01-29T00:00:00"/>
    <n v="3277.54"/>
    <x v="2"/>
    <x v="22"/>
    <n v="6501.0005899999996"/>
  </r>
  <r>
    <d v="2012-01-30T00:00:00"/>
    <n v="3510"/>
    <x v="2"/>
    <x v="22"/>
    <n v="6962.085"/>
  </r>
  <r>
    <d v="2012-01-31T00:00:00"/>
    <n v="3678.05"/>
    <x v="2"/>
    <x v="22"/>
    <n v="7295.4121750000004"/>
  </r>
  <r>
    <d v="2012-02-01T00:00:00"/>
    <n v="3149.32"/>
    <x v="3"/>
    <x v="22"/>
    <n v="6246.6762200000003"/>
  </r>
  <r>
    <d v="2012-02-02T00:00:00"/>
    <n v="3400.72"/>
    <x v="3"/>
    <x v="22"/>
    <n v="6745.3281200000001"/>
  </r>
  <r>
    <d v="2012-02-03T00:00:00"/>
    <n v="3558.52"/>
    <x v="3"/>
    <x v="22"/>
    <n v="7058.3244199999999"/>
  </r>
  <r>
    <d v="2012-02-04T00:00:00"/>
    <n v="3198.04"/>
    <x v="3"/>
    <x v="22"/>
    <n v="6343.3123400000004"/>
  </r>
  <r>
    <d v="2012-02-05T00:00:00"/>
    <n v="2982.05"/>
    <x v="3"/>
    <x v="22"/>
    <n v="5914.8961750000008"/>
  </r>
  <r>
    <d v="2012-02-06T00:00:00"/>
    <n v="3168.78"/>
    <x v="3"/>
    <x v="22"/>
    <n v="6285.2751300000009"/>
  </r>
  <r>
    <d v="2012-02-07T00:00:00"/>
    <n v="3041.39"/>
    <x v="3"/>
    <x v="22"/>
    <n v="6032.5970649999999"/>
  </r>
  <r>
    <d v="2012-02-08T00:00:00"/>
    <n v="3095.65"/>
    <x v="3"/>
    <x v="22"/>
    <n v="6140.221775"/>
  </r>
  <r>
    <d v="2012-02-09T00:00:00"/>
    <n v="3278.54"/>
    <x v="3"/>
    <x v="22"/>
    <n v="6502.9840899999999"/>
  </r>
  <r>
    <d v="2012-02-10T00:00:00"/>
    <n v="3530"/>
    <x v="3"/>
    <x v="22"/>
    <n v="7001.7550000000001"/>
  </r>
  <r>
    <d v="2012-02-11T00:00:00"/>
    <n v="3500"/>
    <x v="3"/>
    <x v="22"/>
    <n v="6942.25"/>
  </r>
  <r>
    <d v="2012-02-12T00:00:00"/>
    <n v="3387.55"/>
    <x v="3"/>
    <x v="22"/>
    <n v="6719.2054250000001"/>
  </r>
  <r>
    <d v="2012-02-13T00:00:00"/>
    <n v="3441.79"/>
    <x v="3"/>
    <x v="22"/>
    <n v="6826.790465"/>
  </r>
  <r>
    <d v="2012-02-14T00:00:00"/>
    <n v="3214.69"/>
    <x v="3"/>
    <x v="22"/>
    <n v="6376.3376150000004"/>
  </r>
  <r>
    <d v="2012-02-15T00:00:00"/>
    <n v="3445.29"/>
    <x v="3"/>
    <x v="22"/>
    <n v="6833.7327150000001"/>
  </r>
  <r>
    <d v="2012-02-16T00:00:00"/>
    <n v="3136.8"/>
    <x v="3"/>
    <x v="22"/>
    <n v="6221.8428000000004"/>
  </r>
  <r>
    <d v="2012-02-17T00:00:00"/>
    <n v="3138.94"/>
    <x v="3"/>
    <x v="22"/>
    <n v="6226.0874899999999"/>
  </r>
  <r>
    <d v="2012-02-18T00:00:00"/>
    <n v="3013.26"/>
    <x v="3"/>
    <x v="22"/>
    <n v="5976.8012100000005"/>
  </r>
  <r>
    <d v="2012-02-19T00:00:00"/>
    <n v="3580.29"/>
    <x v="3"/>
    <x v="22"/>
    <n v="7101.5052150000001"/>
  </r>
  <r>
    <d v="2012-02-20T00:00:00"/>
    <n v="3165.26"/>
    <x v="3"/>
    <x v="22"/>
    <n v="6278.2932100000007"/>
  </r>
  <r>
    <d v="2012-02-21T00:00:00"/>
    <n v="3722.48"/>
    <x v="3"/>
    <x v="22"/>
    <n v="7383.5390800000005"/>
  </r>
  <r>
    <d v="2012-02-22T00:00:00"/>
    <n v="4367.09"/>
    <x v="3"/>
    <x v="22"/>
    <n v="8662.123015000001"/>
  </r>
  <r>
    <d v="2012-02-23T00:00:00"/>
    <n v="3558.12"/>
    <x v="3"/>
    <x v="22"/>
    <n v="7057.5310200000004"/>
  </r>
  <r>
    <d v="2012-02-24T00:00:00"/>
    <n v="3633.86"/>
    <x v="3"/>
    <x v="22"/>
    <n v="7207.7613100000008"/>
  </r>
  <r>
    <d v="2012-02-25T00:00:00"/>
    <n v="3059.64"/>
    <x v="3"/>
    <x v="22"/>
    <n v="6068.79594"/>
  </r>
  <r>
    <d v="2012-02-26T00:00:00"/>
    <n v="3246.08"/>
    <x v="3"/>
    <x v="22"/>
    <n v="6438.5996800000003"/>
  </r>
  <r>
    <d v="2012-02-27T00:00:00"/>
    <n v="2987.35"/>
    <x v="3"/>
    <x v="22"/>
    <n v="5925.4087250000002"/>
  </r>
  <r>
    <d v="2012-02-28T00:00:00"/>
    <n v="3506.27"/>
    <x v="3"/>
    <x v="22"/>
    <n v="6954.6865450000005"/>
  </r>
  <r>
    <d v="2012-02-29T00:00:00"/>
    <n v="3074.83"/>
    <x v="3"/>
    <x v="22"/>
    <n v="6098.9253049999998"/>
  </r>
  <r>
    <d v="2012-03-01T00:00:00"/>
    <n v="3715.02"/>
    <x v="4"/>
    <x v="22"/>
    <n v="7368.7421700000004"/>
  </r>
  <r>
    <d v="2012-03-02T00:00:00"/>
    <n v="3884.07"/>
    <x v="4"/>
    <x v="22"/>
    <n v="7704.0528450000002"/>
  </r>
  <r>
    <d v="2012-03-03T00:00:00"/>
    <n v="3152.98"/>
    <x v="4"/>
    <x v="22"/>
    <n v="6253.9358300000004"/>
  </r>
  <r>
    <d v="2012-03-04T00:00:00"/>
    <n v="3483.18"/>
    <x v="4"/>
    <x v="22"/>
    <n v="6908.88753"/>
  </r>
  <r>
    <d v="2012-03-05T00:00:00"/>
    <n v="2929.48"/>
    <x v="4"/>
    <x v="22"/>
    <n v="5810.6235800000004"/>
  </r>
  <r>
    <d v="2012-03-06T00:00:00"/>
    <n v="3067.2"/>
    <x v="4"/>
    <x v="22"/>
    <n v="6083.7911999999997"/>
  </r>
  <r>
    <d v="2012-03-07T00:00:00"/>
    <n v="3735"/>
    <x v="4"/>
    <x v="22"/>
    <n v="7408.3725000000004"/>
  </r>
  <r>
    <d v="2012-03-08T00:00:00"/>
    <n v="2857.91"/>
    <x v="4"/>
    <x v="22"/>
    <n v="5668.6644850000002"/>
  </r>
  <r>
    <d v="2012-03-09T00:00:00"/>
    <n v="3400.35"/>
    <x v="4"/>
    <x v="22"/>
    <n v="6744.5942249999998"/>
  </r>
  <r>
    <d v="2012-03-10T00:00:00"/>
    <n v="3242.11"/>
    <x v="4"/>
    <x v="22"/>
    <n v="6430.7251850000002"/>
  </r>
  <r>
    <d v="2012-03-11T00:00:00"/>
    <n v="3554.33"/>
    <x v="4"/>
    <x v="22"/>
    <n v="7050.0135550000005"/>
  </r>
  <r>
    <d v="2012-03-12T00:00:00"/>
    <n v="3395.77"/>
    <x v="4"/>
    <x v="22"/>
    <n v="6735.5097949999999"/>
  </r>
  <r>
    <d v="2012-03-13T00:00:00"/>
    <n v="3593.65"/>
    <x v="4"/>
    <x v="22"/>
    <n v="7128.0047750000003"/>
  </r>
  <r>
    <d v="2012-03-14T00:00:00"/>
    <n v="3761.48"/>
    <x v="4"/>
    <x v="22"/>
    <n v="7460.8955800000003"/>
  </r>
  <r>
    <d v="2012-03-15T00:00:00"/>
    <n v="4106.26"/>
    <x v="4"/>
    <x v="22"/>
    <n v="8144.7667100000008"/>
  </r>
  <r>
    <d v="2012-03-16T00:00:00"/>
    <n v="4227.58"/>
    <x v="4"/>
    <x v="22"/>
    <n v="8385.4049300000006"/>
  </r>
  <r>
    <d v="2012-03-17T00:00:00"/>
    <n v="4589.47"/>
    <x v="4"/>
    <x v="22"/>
    <n v="9103.2137450000009"/>
  </r>
  <r>
    <d v="2012-03-18T00:00:00"/>
    <n v="5329.67"/>
    <x v="4"/>
    <x v="22"/>
    <n v="10571.400445000001"/>
  </r>
  <r>
    <d v="2012-03-19T00:00:00"/>
    <n v="5416.44"/>
    <x v="4"/>
    <x v="22"/>
    <n v="10743.508739999999"/>
  </r>
  <r>
    <d v="2012-03-20T00:00:00"/>
    <n v="4251.84"/>
    <x v="4"/>
    <x v="22"/>
    <n v="8433.5246399999996"/>
  </r>
  <r>
    <d v="2012-03-21T00:00:00"/>
    <n v="4084.68"/>
    <x v="4"/>
    <x v="22"/>
    <n v="8101.9627799999998"/>
  </r>
  <r>
    <d v="2012-03-22T00:00:00"/>
    <n v="4352.55"/>
    <x v="4"/>
    <x v="22"/>
    <n v="8633.2829250000013"/>
  </r>
  <r>
    <d v="2012-03-23T00:00:00"/>
    <n v="4081.56"/>
    <x v="4"/>
    <x v="22"/>
    <n v="8095.7742600000001"/>
  </r>
  <r>
    <d v="2012-03-24T00:00:00"/>
    <n v="5136.76"/>
    <x v="4"/>
    <x v="22"/>
    <n v="10188.76346"/>
  </r>
  <r>
    <d v="2012-03-25T00:00:00"/>
    <n v="5309.68"/>
    <x v="4"/>
    <x v="22"/>
    <n v="10531.75028"/>
  </r>
  <r>
    <d v="2012-03-26T00:00:00"/>
    <n v="5476.55"/>
    <x v="4"/>
    <x v="22"/>
    <n v="10862.736925000001"/>
  </r>
  <r>
    <d v="2012-03-27T00:00:00"/>
    <n v="5332.95"/>
    <x v="4"/>
    <x v="22"/>
    <n v="10577.906325"/>
  </r>
  <r>
    <d v="2012-03-28T00:00:00"/>
    <n v="5199.41"/>
    <x v="4"/>
    <x v="22"/>
    <n v="10313.029735"/>
  </r>
  <r>
    <d v="2012-03-29T00:00:00"/>
    <n v="4524.1000000000004"/>
    <x v="4"/>
    <x v="22"/>
    <n v="8973.5523500000018"/>
  </r>
  <r>
    <d v="2012-03-30T00:00:00"/>
    <n v="5811.35"/>
    <x v="4"/>
    <x v="22"/>
    <n v="11526.812725000002"/>
  </r>
  <r>
    <d v="2012-03-31T00:00:00"/>
    <n v="6820.67"/>
    <x v="4"/>
    <x v="22"/>
    <n v="13528.798945"/>
  </r>
  <r>
    <d v="2012-04-01T00:00:00"/>
    <n v="7334.76"/>
    <x v="5"/>
    <x v="22"/>
    <n v="14548.49646"/>
  </r>
  <r>
    <d v="2012-04-02T00:00:00"/>
    <n v="6768.79"/>
    <x v="5"/>
    <x v="22"/>
    <n v="13425.894965"/>
  </r>
  <r>
    <d v="2012-04-03T00:00:00"/>
    <n v="6313.11"/>
    <x v="5"/>
    <x v="22"/>
    <n v="12522.053684999999"/>
  </r>
  <r>
    <d v="2012-04-04T00:00:00"/>
    <n v="6458.04"/>
    <x v="5"/>
    <x v="22"/>
    <n v="12809.52234"/>
  </r>
  <r>
    <d v="2012-04-05T00:00:00"/>
    <n v="6306.1"/>
    <x v="5"/>
    <x v="22"/>
    <n v="12508.149350000002"/>
  </r>
  <r>
    <d v="2012-04-06T00:00:00"/>
    <n v="6982.43"/>
    <x v="5"/>
    <x v="22"/>
    <n v="13849.649905"/>
  </r>
  <r>
    <d v="2012-04-07T00:00:00"/>
    <n v="7170.81"/>
    <x v="5"/>
    <x v="22"/>
    <n v="14223.301635000002"/>
  </r>
  <r>
    <d v="2012-04-08T00:00:00"/>
    <n v="6666.15"/>
    <x v="5"/>
    <x v="22"/>
    <n v="13222.308525"/>
  </r>
  <r>
    <d v="2012-04-09T00:00:00"/>
    <n v="6498.08"/>
    <x v="5"/>
    <x v="22"/>
    <n v="12888.94168"/>
  </r>
  <r>
    <d v="2012-04-10T00:00:00"/>
    <n v="7244.67"/>
    <x v="5"/>
    <x v="22"/>
    <n v="14369.802945000001"/>
  </r>
  <r>
    <d v="2012-04-11T00:00:00"/>
    <n v="8761.66"/>
    <x v="5"/>
    <x v="22"/>
    <n v="17378.75261"/>
  </r>
  <r>
    <d v="2012-04-12T00:00:00"/>
    <n v="9841.75"/>
    <x v="5"/>
    <x v="22"/>
    <n v="19521.111124999999"/>
  </r>
  <r>
    <d v="2012-04-13T00:00:00"/>
    <n v="9677.07"/>
    <x v="5"/>
    <x v="22"/>
    <n v="19194.468345000001"/>
  </r>
  <r>
    <d v="2012-04-14T00:00:00"/>
    <n v="8358.16"/>
    <x v="5"/>
    <x v="22"/>
    <n v="16578.410360000002"/>
  </r>
  <r>
    <d v="2012-04-15T00:00:00"/>
    <n v="7875.2"/>
    <x v="5"/>
    <x v="22"/>
    <n v="15620.459199999999"/>
  </r>
  <r>
    <d v="2012-04-16T00:00:00"/>
    <n v="7594.98"/>
    <x v="5"/>
    <x v="22"/>
    <n v="15064.642829999999"/>
  </r>
  <r>
    <d v="2012-04-17T00:00:00"/>
    <n v="7766.49"/>
    <x v="5"/>
    <x v="22"/>
    <n v="15404.832914999999"/>
  </r>
  <r>
    <d v="2012-04-18T00:00:00"/>
    <n v="8780.25"/>
    <x v="5"/>
    <x v="22"/>
    <n v="17415.625875000002"/>
  </r>
  <r>
    <d v="2012-04-19T00:00:00"/>
    <n v="8869.92"/>
    <x v="5"/>
    <x v="22"/>
    <n v="17593.48632"/>
  </r>
  <r>
    <d v="2012-04-20T00:00:00"/>
    <n v="8268.65"/>
    <x v="5"/>
    <x v="22"/>
    <n v="16400.867275000001"/>
  </r>
  <r>
    <d v="2012-04-21T00:00:00"/>
    <n v="8201.86"/>
    <x v="5"/>
    <x v="22"/>
    <n v="16268.389310000002"/>
  </r>
  <r>
    <d v="2012-04-22T00:00:00"/>
    <n v="8995.9500000000007"/>
    <x v="5"/>
    <x v="22"/>
    <n v="17843.466825000003"/>
  </r>
  <r>
    <d v="2012-04-23T00:00:00"/>
    <n v="11092.52"/>
    <x v="5"/>
    <x v="22"/>
    <n v="22002.013420000003"/>
  </r>
  <r>
    <d v="2012-04-24T00:00:00"/>
    <n v="13153.86"/>
    <x v="5"/>
    <x v="22"/>
    <n v="26090.68131"/>
  </r>
  <r>
    <d v="2012-04-25T00:00:00"/>
    <n v="16658.689999999999"/>
    <x v="5"/>
    <x v="22"/>
    <n v="33042.511614999996"/>
  </r>
  <r>
    <d v="2012-04-26T00:00:00"/>
    <n v="18251.13"/>
    <x v="5"/>
    <x v="22"/>
    <n v="36201.116355000006"/>
  </r>
  <r>
    <d v="2012-04-27T00:00:00"/>
    <n v="19265.29"/>
    <x v="5"/>
    <x v="22"/>
    <n v="38212.702714999999"/>
  </r>
  <r>
    <d v="2012-04-28T00:00:00"/>
    <n v="18807.7"/>
    <x v="5"/>
    <x v="22"/>
    <n v="37305.072950000002"/>
  </r>
  <r>
    <d v="2012-04-29T00:00:00"/>
    <n v="14320.74"/>
    <x v="5"/>
    <x v="22"/>
    <n v="28405.18779"/>
  </r>
  <r>
    <d v="2012-04-30T00:00:00"/>
    <n v="13187.75"/>
    <x v="5"/>
    <x v="22"/>
    <n v="26157.902125000001"/>
  </r>
  <r>
    <d v="2012-05-01T00:00:00"/>
    <n v="11733"/>
    <x v="6"/>
    <x v="22"/>
    <n v="23272.405500000001"/>
  </r>
  <r>
    <d v="2012-05-02T00:00:00"/>
    <n v="11919.04"/>
    <x v="6"/>
    <x v="22"/>
    <n v="23641.415840000001"/>
  </r>
  <r>
    <d v="2012-05-03T00:00:00"/>
    <n v="11687.66"/>
    <x v="6"/>
    <x v="22"/>
    <n v="23182.473610000001"/>
  </r>
  <r>
    <d v="2012-05-04T00:00:00"/>
    <n v="11512.46"/>
    <x v="6"/>
    <x v="22"/>
    <n v="22834.96441"/>
  </r>
  <r>
    <d v="2012-05-05T00:00:00"/>
    <n v="11772.33"/>
    <x v="6"/>
    <x v="22"/>
    <n v="23350.416555"/>
  </r>
  <r>
    <d v="2012-05-06T00:00:00"/>
    <n v="11102.63"/>
    <x v="6"/>
    <x v="22"/>
    <n v="22022.066605"/>
  </r>
  <r>
    <d v="2012-05-07T00:00:00"/>
    <n v="10756.57"/>
    <x v="6"/>
    <x v="22"/>
    <n v="21335.656595"/>
  </r>
  <r>
    <d v="2012-05-08T00:00:00"/>
    <n v="10802.5"/>
    <x v="6"/>
    <x v="22"/>
    <n v="21426.758750000001"/>
  </r>
  <r>
    <d v="2012-05-09T00:00:00"/>
    <n v="11470.42"/>
    <x v="6"/>
    <x v="22"/>
    <n v="22751.57807"/>
  </r>
  <r>
    <d v="2012-05-10T00:00:00"/>
    <n v="13374.56"/>
    <x v="6"/>
    <x v="22"/>
    <n v="26528.439760000001"/>
  </r>
  <r>
    <d v="2012-05-11T00:00:00"/>
    <n v="14928.09"/>
    <x v="6"/>
    <x v="22"/>
    <n v="29609.866515000002"/>
  </r>
  <r>
    <d v="2012-05-12T00:00:00"/>
    <n v="14638.51"/>
    <x v="6"/>
    <x v="22"/>
    <n v="29035.484585000002"/>
  </r>
  <r>
    <d v="2012-05-13T00:00:00"/>
    <n v="14834.07"/>
    <x v="6"/>
    <x v="22"/>
    <n v="29423.377844999999"/>
  </r>
  <r>
    <d v="2012-05-14T00:00:00"/>
    <n v="15242.18"/>
    <x v="6"/>
    <x v="22"/>
    <n v="30232.864030000001"/>
  </r>
  <r>
    <d v="2012-05-15T00:00:00"/>
    <n v="18328.48"/>
    <x v="6"/>
    <x v="22"/>
    <n v="36354.540079999999"/>
  </r>
  <r>
    <d v="2012-05-16T00:00:00"/>
    <n v="19003.490000000002"/>
    <x v="6"/>
    <x v="22"/>
    <n v="37693.422415000001"/>
  </r>
  <r>
    <d v="2012-05-17T00:00:00"/>
    <n v="20961.53"/>
    <x v="6"/>
    <x v="22"/>
    <n v="41577.194754999997"/>
  </r>
  <r>
    <d v="2012-05-18T00:00:00"/>
    <n v="21557.05"/>
    <x v="6"/>
    <x v="22"/>
    <n v="42758.408674999999"/>
  </r>
  <r>
    <d v="2012-05-19T00:00:00"/>
    <n v="20967.400000000001"/>
    <x v="6"/>
    <x v="22"/>
    <n v="41588.837900000006"/>
  </r>
  <r>
    <d v="2012-05-20T00:00:00"/>
    <n v="18018.18"/>
    <x v="6"/>
    <x v="22"/>
    <n v="35739.060030000001"/>
  </r>
  <r>
    <d v="2012-05-21T00:00:00"/>
    <n v="17254.560000000001"/>
    <x v="6"/>
    <x v="22"/>
    <n v="34224.419760000004"/>
  </r>
  <r>
    <d v="2012-05-22T00:00:00"/>
    <n v="18704.48"/>
    <x v="6"/>
    <x v="22"/>
    <n v="37100.336080000001"/>
  </r>
  <r>
    <d v="2012-05-23T00:00:00"/>
    <n v="19742.09"/>
    <x v="6"/>
    <x v="22"/>
    <n v="39158.435515000005"/>
  </r>
  <r>
    <d v="2012-05-24T00:00:00"/>
    <n v="19004.400000000001"/>
    <x v="6"/>
    <x v="22"/>
    <n v="37695.227400000003"/>
  </r>
  <r>
    <d v="2012-05-25T00:00:00"/>
    <n v="15643.73"/>
    <x v="6"/>
    <x v="22"/>
    <n v="31029.338455000001"/>
  </r>
  <r>
    <d v="2012-05-26T00:00:00"/>
    <n v="15402.88"/>
    <x v="6"/>
    <x v="22"/>
    <n v="30551.61248"/>
  </r>
  <r>
    <d v="2012-05-27T00:00:00"/>
    <n v="15183.55"/>
    <x v="6"/>
    <x v="22"/>
    <n v="30116.571424999998"/>
  </r>
  <r>
    <d v="2012-05-28T00:00:00"/>
    <n v="14992.51"/>
    <x v="6"/>
    <x v="22"/>
    <n v="29737.643585000002"/>
  </r>
  <r>
    <d v="2012-05-29T00:00:00"/>
    <n v="13776.51"/>
    <x v="6"/>
    <x v="22"/>
    <n v="27325.707585"/>
  </r>
  <r>
    <d v="2012-05-30T00:00:00"/>
    <n v="12508.52"/>
    <x v="6"/>
    <x v="22"/>
    <n v="24810.649420000002"/>
  </r>
  <r>
    <d v="2012-05-31T00:00:00"/>
    <n v="12556.78"/>
    <x v="6"/>
    <x v="22"/>
    <n v="24906.373130000004"/>
  </r>
  <r>
    <d v="2012-06-01T00:00:00"/>
    <n v="13912.18"/>
    <x v="7"/>
    <x v="22"/>
    <n v="27594.80903"/>
  </r>
  <r>
    <d v="2012-06-02T00:00:00"/>
    <n v="17482.98"/>
    <x v="7"/>
    <x v="22"/>
    <n v="34677.490830000002"/>
  </r>
  <r>
    <d v="2012-06-03T00:00:00"/>
    <n v="20095.32"/>
    <x v="7"/>
    <x v="22"/>
    <n v="39859.067219999997"/>
  </r>
  <r>
    <d v="2012-06-04T00:00:00"/>
    <n v="23537.63"/>
    <x v="7"/>
    <x v="22"/>
    <n v="46686.889105000002"/>
  </r>
  <r>
    <d v="2012-06-05T00:00:00"/>
    <n v="25351.94"/>
    <x v="7"/>
    <x v="22"/>
    <n v="50285.572990000001"/>
  </r>
  <r>
    <d v="2012-06-06T00:00:00"/>
    <n v="25233.16"/>
    <x v="7"/>
    <x v="22"/>
    <n v="50049.972860000002"/>
  </r>
  <r>
    <d v="2012-06-07T00:00:00"/>
    <n v="22367.29"/>
    <x v="7"/>
    <x v="22"/>
    <n v="44365.519715000002"/>
  </r>
  <r>
    <d v="2012-06-08T00:00:00"/>
    <n v="17742.37"/>
    <x v="7"/>
    <x v="22"/>
    <n v="35191.990894999995"/>
  </r>
  <r>
    <d v="2012-06-09T00:00:00"/>
    <n v="18584.03"/>
    <x v="7"/>
    <x v="22"/>
    <n v="36861.423504999999"/>
  </r>
  <r>
    <d v="2012-06-10T00:00:00"/>
    <n v="17626.310000000001"/>
    <x v="7"/>
    <x v="22"/>
    <n v="34961.785885000005"/>
  </r>
  <r>
    <d v="2012-06-11T00:00:00"/>
    <n v="14795.5"/>
    <x v="7"/>
    <x v="22"/>
    <n v="29346.874250000001"/>
  </r>
  <r>
    <d v="2012-06-12T00:00:00"/>
    <n v="13095.77"/>
    <x v="7"/>
    <x v="22"/>
    <n v="25975.459795000002"/>
  </r>
  <r>
    <d v="2012-06-13T00:00:00"/>
    <n v="12468.3"/>
    <x v="7"/>
    <x v="22"/>
    <n v="24730.873049999998"/>
  </r>
  <r>
    <d v="2012-06-14T00:00:00"/>
    <n v="13607.27"/>
    <x v="7"/>
    <x v="22"/>
    <n v="26990.020045000001"/>
  </r>
  <r>
    <d v="2012-06-15T00:00:00"/>
    <n v="14314.72"/>
    <x v="7"/>
    <x v="22"/>
    <n v="28393.24712"/>
  </r>
  <r>
    <d v="2012-06-16T00:00:00"/>
    <n v="14535.44"/>
    <x v="7"/>
    <x v="22"/>
    <n v="28831.045240000003"/>
  </r>
  <r>
    <d v="2012-06-17T00:00:00"/>
    <n v="14159.61"/>
    <x v="7"/>
    <x v="22"/>
    <n v="28085.586435000001"/>
  </r>
  <r>
    <d v="2012-06-18T00:00:00"/>
    <n v="14354.34"/>
    <x v="7"/>
    <x v="22"/>
    <n v="28471.83339"/>
  </r>
  <r>
    <d v="2012-06-19T00:00:00"/>
    <n v="14880.94"/>
    <x v="7"/>
    <x v="22"/>
    <n v="29516.344490000003"/>
  </r>
  <r>
    <d v="2012-06-20T00:00:00"/>
    <n v="13881.88"/>
    <x v="7"/>
    <x v="22"/>
    <n v="27534.708979999999"/>
  </r>
  <r>
    <d v="2012-06-21T00:00:00"/>
    <n v="12216.83"/>
    <x v="7"/>
    <x v="22"/>
    <n v="24232.082305"/>
  </r>
  <r>
    <d v="2012-06-22T00:00:00"/>
    <n v="12288.88"/>
    <x v="7"/>
    <x v="22"/>
    <n v="24374.993479999997"/>
  </r>
  <r>
    <d v="2012-06-23T00:00:00"/>
    <n v="12822.48"/>
    <x v="7"/>
    <x v="22"/>
    <n v="25433.389080000001"/>
  </r>
  <r>
    <d v="2012-06-24T00:00:00"/>
    <n v="12885.47"/>
    <x v="7"/>
    <x v="22"/>
    <n v="25558.329744999999"/>
  </r>
  <r>
    <d v="2012-06-25T00:00:00"/>
    <n v="12852.02"/>
    <x v="7"/>
    <x v="22"/>
    <n v="25491.981670000001"/>
  </r>
  <r>
    <d v="2012-06-26T00:00:00"/>
    <n v="12557.2"/>
    <x v="7"/>
    <x v="22"/>
    <n v="24907.206200000001"/>
  </r>
  <r>
    <d v="2012-06-27T00:00:00"/>
    <n v="12350.29"/>
    <x v="7"/>
    <x v="22"/>
    <n v="24496.800215000003"/>
  </r>
  <r>
    <d v="2012-06-28T00:00:00"/>
    <n v="11745.6"/>
    <x v="7"/>
    <x v="22"/>
    <n v="23297.3976"/>
  </r>
  <r>
    <d v="2012-06-29T00:00:00"/>
    <n v="10944.32"/>
    <x v="7"/>
    <x v="22"/>
    <n v="21708.058720000001"/>
  </r>
  <r>
    <d v="2012-06-30T00:00:00"/>
    <n v="10508.77"/>
    <x v="7"/>
    <x v="22"/>
    <n v="20844.145295000002"/>
  </r>
  <r>
    <d v="2012-07-01T00:00:00"/>
    <n v="10141.48"/>
    <x v="8"/>
    <x v="22"/>
    <n v="20115.62558"/>
  </r>
  <r>
    <d v="2012-07-02T00:00:00"/>
    <n v="9783"/>
    <x v="8"/>
    <x v="22"/>
    <n v="19404.5805"/>
  </r>
  <r>
    <d v="2012-07-03T00:00:00"/>
    <n v="9472.44"/>
    <x v="8"/>
    <x v="22"/>
    <n v="18788.584740000002"/>
  </r>
  <r>
    <d v="2012-07-04T00:00:00"/>
    <n v="8926.2800000000007"/>
    <x v="8"/>
    <x v="22"/>
    <n v="17705.276380000003"/>
  </r>
  <r>
    <d v="2012-07-05T00:00:00"/>
    <n v="8947.0499999999993"/>
    <x v="8"/>
    <x v="22"/>
    <n v="17746.473674999997"/>
  </r>
  <r>
    <d v="2012-07-06T00:00:00"/>
    <n v="8788.0400000000009"/>
    <x v="8"/>
    <x v="22"/>
    <n v="17431.077340000003"/>
  </r>
  <r>
    <d v="2012-07-07T00:00:00"/>
    <n v="8556.8799999999992"/>
    <x v="8"/>
    <x v="22"/>
    <n v="16972.571479999999"/>
  </r>
  <r>
    <d v="2012-07-08T00:00:00"/>
    <n v="7895.8"/>
    <x v="8"/>
    <x v="22"/>
    <n v="15661.319300000001"/>
  </r>
  <r>
    <d v="2012-07-09T00:00:00"/>
    <n v="8196.23"/>
    <x v="8"/>
    <x v="22"/>
    <n v="16257.222205"/>
  </r>
  <r>
    <d v="2012-07-10T00:00:00"/>
    <n v="8021.79"/>
    <x v="8"/>
    <x v="22"/>
    <n v="15911.220465"/>
  </r>
  <r>
    <d v="2012-07-11T00:00:00"/>
    <n v="7643.41"/>
    <x v="8"/>
    <x v="22"/>
    <n v="15160.703734999999"/>
  </r>
  <r>
    <d v="2012-07-12T00:00:00"/>
    <n v="7130.93"/>
    <x v="8"/>
    <x v="22"/>
    <n v="14144.199655"/>
  </r>
  <r>
    <d v="2012-07-13T00:00:00"/>
    <n v="7243.3"/>
    <x v="8"/>
    <x v="22"/>
    <n v="14367.08555"/>
  </r>
  <r>
    <d v="2012-07-14T00:00:00"/>
    <n v="7677.57"/>
    <x v="8"/>
    <x v="22"/>
    <n v="15228.460095"/>
  </r>
  <r>
    <d v="2012-07-15T00:00:00"/>
    <n v="7894.45"/>
    <x v="8"/>
    <x v="22"/>
    <n v="15658.641575"/>
  </r>
  <r>
    <d v="2012-07-16T00:00:00"/>
    <n v="8151.39"/>
    <x v="8"/>
    <x v="22"/>
    <n v="16168.282065000001"/>
  </r>
  <r>
    <d v="2012-07-17T00:00:00"/>
    <n v="7181.24"/>
    <x v="8"/>
    <x v="22"/>
    <n v="14243.98954"/>
  </r>
  <r>
    <d v="2012-07-18T00:00:00"/>
    <n v="7199.54"/>
    <x v="8"/>
    <x v="22"/>
    <n v="14280.28759"/>
  </r>
  <r>
    <d v="2012-07-19T00:00:00"/>
    <n v="6764.91"/>
    <x v="8"/>
    <x v="22"/>
    <n v="13418.198984999999"/>
  </r>
  <r>
    <d v="2012-07-20T00:00:00"/>
    <n v="6405.56"/>
    <x v="8"/>
    <x v="22"/>
    <n v="12705.428260000001"/>
  </r>
  <r>
    <d v="2012-07-21T00:00:00"/>
    <n v="6435.77"/>
    <x v="8"/>
    <x v="22"/>
    <n v="12765.349795000002"/>
  </r>
  <r>
    <d v="2012-07-22T00:00:00"/>
    <n v="6211.54"/>
    <x v="8"/>
    <x v="22"/>
    <n v="12320.58959"/>
  </r>
  <r>
    <d v="2012-07-23T00:00:00"/>
    <n v="6390.7"/>
    <x v="8"/>
    <x v="22"/>
    <n v="12675.953449999999"/>
  </r>
  <r>
    <d v="2012-07-24T00:00:00"/>
    <n v="6655.21"/>
    <x v="8"/>
    <x v="22"/>
    <n v="13200.609034999999"/>
  </r>
  <r>
    <d v="2012-07-25T00:00:00"/>
    <n v="6127.42"/>
    <x v="8"/>
    <x v="22"/>
    <n v="12153.737570000001"/>
  </r>
  <r>
    <d v="2012-07-26T00:00:00"/>
    <n v="6399.72"/>
    <x v="8"/>
    <x v="22"/>
    <n v="12693.844620000002"/>
  </r>
  <r>
    <d v="2012-07-27T00:00:00"/>
    <n v="5769.24"/>
    <x v="8"/>
    <x v="22"/>
    <n v="11443.287539999999"/>
  </r>
  <r>
    <d v="2012-07-28T00:00:00"/>
    <n v="5948.83"/>
    <x v="8"/>
    <x v="22"/>
    <n v="11799.504305"/>
  </r>
  <r>
    <d v="2012-07-29T00:00:00"/>
    <n v="5770.01"/>
    <x v="8"/>
    <x v="22"/>
    <n v="11444.814835000001"/>
  </r>
  <r>
    <d v="2012-07-30T00:00:00"/>
    <n v="5942.58"/>
    <x v="8"/>
    <x v="22"/>
    <n v="11787.10743"/>
  </r>
  <r>
    <d v="2012-07-31T00:00:00"/>
    <n v="6243.34"/>
    <x v="8"/>
    <x v="22"/>
    <n v="12383.66489"/>
  </r>
  <r>
    <d v="2012-08-01T00:00:00"/>
    <n v="5233.5600000000004"/>
    <x v="9"/>
    <x v="22"/>
    <n v="10380.76626"/>
  </r>
  <r>
    <d v="2012-08-02T00:00:00"/>
    <n v="5563.57"/>
    <x v="9"/>
    <x v="22"/>
    <n v="11035.341095"/>
  </r>
  <r>
    <d v="2012-08-03T00:00:00"/>
    <n v="5058.9799999999996"/>
    <x v="9"/>
    <x v="22"/>
    <n v="10034.48683"/>
  </r>
  <r>
    <d v="2012-08-04T00:00:00"/>
    <n v="5152.7"/>
    <x v="9"/>
    <x v="22"/>
    <n v="10220.380450000001"/>
  </r>
  <r>
    <d v="2012-08-05T00:00:00"/>
    <n v="4973.6099999999997"/>
    <x v="9"/>
    <x v="22"/>
    <n v="9865.1554349999988"/>
  </r>
  <r>
    <d v="2012-08-06T00:00:00"/>
    <n v="4877.9799999999996"/>
    <x v="9"/>
    <x v="22"/>
    <n v="9675.4733299999989"/>
  </r>
  <r>
    <d v="2012-08-07T00:00:00"/>
    <n v="5015.16"/>
    <x v="9"/>
    <x v="22"/>
    <n v="9947.5698599999996"/>
  </r>
  <r>
    <d v="2012-08-08T00:00:00"/>
    <n v="4897.7700000000004"/>
    <x v="9"/>
    <x v="22"/>
    <n v="9714.7267950000005"/>
  </r>
  <r>
    <d v="2012-08-09T00:00:00"/>
    <n v="4806.84"/>
    <x v="9"/>
    <x v="22"/>
    <n v="9534.3671400000003"/>
  </r>
  <r>
    <d v="2012-08-10T00:00:00"/>
    <n v="4828.1000000000004"/>
    <x v="9"/>
    <x v="22"/>
    <n v="9576.5363500000003"/>
  </r>
  <r>
    <d v="2012-08-11T00:00:00"/>
    <n v="5254.15"/>
    <x v="9"/>
    <x v="22"/>
    <n v="10421.606524999999"/>
  </r>
  <r>
    <d v="2012-08-12T00:00:00"/>
    <n v="4860.22"/>
    <x v="9"/>
    <x v="22"/>
    <n v="9640.2463700000008"/>
  </r>
  <r>
    <d v="2012-08-13T00:00:00"/>
    <n v="4415.6099999999997"/>
    <x v="9"/>
    <x v="22"/>
    <n v="8758.3624349999991"/>
  </r>
  <r>
    <d v="2012-08-14T00:00:00"/>
    <n v="4449.8599999999997"/>
    <x v="9"/>
    <x v="22"/>
    <n v="8826.2973099999999"/>
  </r>
  <r>
    <d v="2012-08-15T00:00:00"/>
    <n v="4195.38"/>
    <x v="9"/>
    <x v="22"/>
    <n v="8321.5362299999997"/>
  </r>
  <r>
    <d v="2012-08-16T00:00:00"/>
    <n v="3196.66"/>
    <x v="9"/>
    <x v="22"/>
    <n v="6340.5751099999998"/>
  </r>
  <r>
    <d v="2012-08-17T00:00:00"/>
    <n v="4269.07"/>
    <x v="9"/>
    <x v="22"/>
    <n v="8467.7003449999993"/>
  </r>
  <r>
    <d v="2012-08-18T00:00:00"/>
    <n v="4389.55"/>
    <x v="9"/>
    <x v="22"/>
    <n v="8706.6724250000007"/>
  </r>
  <r>
    <d v="2012-08-19T00:00:00"/>
    <n v="4004.21"/>
    <x v="9"/>
    <x v="22"/>
    <n v="7942.3505350000005"/>
  </r>
  <r>
    <d v="2012-08-20T00:00:00"/>
    <n v="4237.22"/>
    <x v="9"/>
    <x v="22"/>
    <n v="8404.5258700000013"/>
  </r>
  <r>
    <d v="2012-08-21T00:00:00"/>
    <n v="4629"/>
    <x v="9"/>
    <x v="22"/>
    <n v="9181.6214999999993"/>
  </r>
  <r>
    <d v="2012-08-22T00:00:00"/>
    <n v="4179.8599999999997"/>
    <x v="9"/>
    <x v="22"/>
    <n v="8290.7523099999999"/>
  </r>
  <r>
    <d v="2012-08-23T00:00:00"/>
    <n v="3716.71"/>
    <x v="9"/>
    <x v="22"/>
    <n v="7372.0942850000001"/>
  </r>
  <r>
    <d v="2012-08-24T00:00:00"/>
    <n v="3724.22"/>
    <x v="9"/>
    <x v="22"/>
    <n v="7386.9903699999995"/>
  </r>
  <r>
    <d v="2012-08-25T00:00:00"/>
    <n v="3813.53"/>
    <x v="9"/>
    <x v="22"/>
    <n v="7564.1367550000004"/>
  </r>
  <r>
    <d v="2012-08-26T00:00:00"/>
    <n v="3788.27"/>
    <x v="9"/>
    <x v="22"/>
    <n v="7514.0335450000002"/>
  </r>
  <r>
    <d v="2012-08-27T00:00:00"/>
    <n v="3703.73"/>
    <x v="9"/>
    <x v="22"/>
    <n v="7346.3484550000003"/>
  </r>
  <r>
    <d v="2012-08-28T00:00:00"/>
    <n v="3690.31"/>
    <x v="9"/>
    <x v="22"/>
    <n v="7319.7298849999997"/>
  </r>
  <r>
    <d v="2012-08-29T00:00:00"/>
    <n v="3784.77"/>
    <x v="9"/>
    <x v="22"/>
    <n v="7507.0912950000002"/>
  </r>
  <r>
    <d v="2012-08-30T00:00:00"/>
    <n v="3690.68"/>
    <x v="9"/>
    <x v="22"/>
    <n v="7320.46378"/>
  </r>
  <r>
    <d v="2012-08-31T00:00:00"/>
    <n v="3766.59"/>
    <x v="9"/>
    <x v="22"/>
    <n v="7471.0312650000005"/>
  </r>
  <r>
    <d v="2012-09-01T00:00:00"/>
    <n v="4273.18"/>
    <x v="10"/>
    <x v="22"/>
    <n v="8475.8525300000001"/>
  </r>
  <r>
    <d v="2012-09-02T00:00:00"/>
    <n v="4770.2700000000004"/>
    <x v="10"/>
    <x v="22"/>
    <n v="9461.8305450000007"/>
  </r>
  <r>
    <d v="2012-09-03T00:00:00"/>
    <n v="3846.63"/>
    <x v="10"/>
    <x v="22"/>
    <n v="7629.7906050000001"/>
  </r>
  <r>
    <d v="2012-09-04T00:00:00"/>
    <n v="3744"/>
    <x v="10"/>
    <x v="22"/>
    <n v="7426.2240000000002"/>
  </r>
  <r>
    <d v="2012-09-05T00:00:00"/>
    <n v="3913.31"/>
    <x v="10"/>
    <x v="22"/>
    <n v="7762.0503850000005"/>
  </r>
  <r>
    <d v="2012-09-06T00:00:00"/>
    <n v="3798.31"/>
    <x v="10"/>
    <x v="22"/>
    <n v="7533.9478850000005"/>
  </r>
  <r>
    <d v="2012-09-07T00:00:00"/>
    <n v="3930.31"/>
    <x v="10"/>
    <x v="22"/>
    <n v="7795.7698849999997"/>
  </r>
  <r>
    <d v="2012-09-08T00:00:00"/>
    <n v="3701.75"/>
    <x v="10"/>
    <x v="22"/>
    <n v="7342.4211249999998"/>
  </r>
  <r>
    <d v="2012-09-09T00:00:00"/>
    <n v="3640.64"/>
    <x v="10"/>
    <x v="22"/>
    <n v="7221.2094399999996"/>
  </r>
  <r>
    <d v="2012-09-10T00:00:00"/>
    <n v="3878.27"/>
    <x v="10"/>
    <x v="22"/>
    <n v="7692.5485450000006"/>
  </r>
  <r>
    <d v="2012-09-11T00:00:00"/>
    <n v="4290.58"/>
    <x v="10"/>
    <x v="22"/>
    <n v="8510.3654299999998"/>
  </r>
  <r>
    <d v="2012-09-12T00:00:00"/>
    <n v="3627.47"/>
    <x v="10"/>
    <x v="22"/>
    <n v="7195.0867449999996"/>
  </r>
  <r>
    <d v="2012-09-13T00:00:00"/>
    <n v="3845.59"/>
    <x v="10"/>
    <x v="22"/>
    <n v="7627.7277650000005"/>
  </r>
  <r>
    <d v="2012-09-14T00:00:00"/>
    <n v="3470.79"/>
    <x v="10"/>
    <x v="22"/>
    <n v="6884.3119649999999"/>
  </r>
  <r>
    <d v="2012-09-15T00:00:00"/>
    <n v="3624"/>
    <x v="10"/>
    <x v="22"/>
    <n v="7188.2039999999997"/>
  </r>
  <r>
    <d v="2012-09-16T00:00:00"/>
    <n v="3344.16"/>
    <x v="10"/>
    <x v="22"/>
    <n v="6633.1413599999996"/>
  </r>
  <r>
    <d v="2012-09-17T00:00:00"/>
    <n v="3618.36"/>
    <x v="10"/>
    <x v="22"/>
    <n v="7177.0170600000001"/>
  </r>
  <r>
    <d v="2012-09-18T00:00:00"/>
    <n v="3520.99"/>
    <x v="10"/>
    <x v="22"/>
    <n v="6983.8836649999994"/>
  </r>
  <r>
    <d v="2012-09-19T00:00:00"/>
    <n v="3517.21"/>
    <x v="10"/>
    <x v="22"/>
    <n v="6976.3860350000004"/>
  </r>
  <r>
    <d v="2012-09-20T00:00:00"/>
    <n v="3780.2"/>
    <x v="10"/>
    <x v="22"/>
    <n v="7498.0266999999994"/>
  </r>
  <r>
    <d v="2012-09-21T00:00:00"/>
    <n v="3562.55"/>
    <x v="10"/>
    <x v="22"/>
    <n v="7066.3179250000003"/>
  </r>
  <r>
    <d v="2012-09-22T00:00:00"/>
    <n v="3362.82"/>
    <x v="10"/>
    <x v="22"/>
    <n v="6670.1534700000002"/>
  </r>
  <r>
    <d v="2012-09-23T00:00:00"/>
    <n v="3188.83"/>
    <x v="10"/>
    <x v="22"/>
    <n v="6325.0443050000003"/>
  </r>
  <r>
    <d v="2012-09-24T00:00:00"/>
    <n v="3667.19"/>
    <x v="10"/>
    <x v="22"/>
    <n v="7273.871365"/>
  </r>
  <r>
    <d v="2012-09-25T00:00:00"/>
    <n v="3830.31"/>
    <x v="10"/>
    <x v="22"/>
    <n v="7597.4198850000002"/>
  </r>
  <r>
    <d v="2012-09-26T00:00:00"/>
    <n v="3818.14"/>
    <x v="10"/>
    <x v="22"/>
    <n v="7573.2806899999996"/>
  </r>
  <r>
    <d v="2012-09-27T00:00:00"/>
    <n v="4117.3500000000004"/>
    <x v="10"/>
    <x v="22"/>
    <n v="8166.7637250000007"/>
  </r>
  <r>
    <d v="2012-09-28T00:00:00"/>
    <n v="3976.03"/>
    <x v="10"/>
    <x v="22"/>
    <n v="7886.4555050000008"/>
  </r>
  <r>
    <d v="2012-09-29T00:00:00"/>
    <n v="3497.77"/>
    <x v="10"/>
    <x v="22"/>
    <n v="6937.8267949999999"/>
  </r>
  <r>
    <d v="2012-09-30T00:00:00"/>
    <n v="3381.02"/>
    <x v="10"/>
    <x v="22"/>
    <n v="6706.25317"/>
  </r>
  <r>
    <d v="2012-10-01T00:00:00"/>
    <n v="3611.56"/>
    <x v="11"/>
    <x v="23"/>
    <n v="7163.5292600000002"/>
  </r>
  <r>
    <d v="2012-10-02T00:00:00"/>
    <n v="3166.96"/>
    <x v="11"/>
    <x v="23"/>
    <n v="6281.6651600000005"/>
  </r>
  <r>
    <d v="2012-10-03T00:00:00"/>
    <n v="3286.07"/>
    <x v="11"/>
    <x v="23"/>
    <n v="6517.9198450000004"/>
  </r>
  <r>
    <d v="2012-10-04T00:00:00"/>
    <n v="3521.02"/>
    <x v="11"/>
    <x v="23"/>
    <n v="6983.9431700000005"/>
  </r>
  <r>
    <d v="2012-10-05T00:00:00"/>
    <n v="3215.93"/>
    <x v="11"/>
    <x v="23"/>
    <n v="6378.7971550000002"/>
  </r>
  <r>
    <d v="2012-10-06T00:00:00"/>
    <n v="2920.81"/>
    <x v="11"/>
    <x v="23"/>
    <n v="5793.4266349999998"/>
  </r>
  <r>
    <d v="2012-10-07T00:00:00"/>
    <n v="2956.54"/>
    <x v="11"/>
    <x v="23"/>
    <n v="5864.29709"/>
  </r>
  <r>
    <d v="2012-10-08T00:00:00"/>
    <n v="2949.65"/>
    <x v="11"/>
    <x v="23"/>
    <n v="5850.6307750000005"/>
  </r>
  <r>
    <d v="2012-10-09T00:00:00"/>
    <n v="3319.34"/>
    <x v="11"/>
    <x v="23"/>
    <n v="6583.9108900000001"/>
  </r>
  <r>
    <d v="2012-10-10T00:00:00"/>
    <n v="3039.74"/>
    <x v="11"/>
    <x v="23"/>
    <n v="6029.3242899999996"/>
  </r>
  <r>
    <d v="2012-10-11T00:00:00"/>
    <n v="3173.83"/>
    <x v="11"/>
    <x v="23"/>
    <n v="6295.2918049999998"/>
  </r>
  <r>
    <d v="2012-10-12T00:00:00"/>
    <n v="3217.53"/>
    <x v="11"/>
    <x v="23"/>
    <n v="6381.9707550000003"/>
  </r>
  <r>
    <d v="2012-10-13T00:00:00"/>
    <n v="3177.62"/>
    <x v="11"/>
    <x v="23"/>
    <n v="6302.8092699999997"/>
  </r>
  <r>
    <d v="2012-10-14T00:00:00"/>
    <n v="3251.7"/>
    <x v="11"/>
    <x v="23"/>
    <n v="6449.7469499999997"/>
  </r>
  <r>
    <d v="2012-10-15T00:00:00"/>
    <n v="3164.31"/>
    <x v="11"/>
    <x v="23"/>
    <n v="6276.4088849999998"/>
  </r>
  <r>
    <d v="2012-10-16T00:00:00"/>
    <n v="3659.77"/>
    <x v="11"/>
    <x v="23"/>
    <n v="7259.1537950000002"/>
  </r>
  <r>
    <d v="2012-10-17T00:00:00"/>
    <n v="3857.56"/>
    <x v="11"/>
    <x v="23"/>
    <n v="7651.4702600000001"/>
  </r>
  <r>
    <d v="2012-10-18T00:00:00"/>
    <n v="3679.89"/>
    <x v="11"/>
    <x v="23"/>
    <n v="7299.061815"/>
  </r>
  <r>
    <d v="2012-10-19T00:00:00"/>
    <n v="3308.19"/>
    <x v="11"/>
    <x v="23"/>
    <n v="6561.7948649999998"/>
  </r>
  <r>
    <d v="2012-10-20T00:00:00"/>
    <n v="3244.87"/>
    <x v="11"/>
    <x v="23"/>
    <n v="6436.1996449999997"/>
  </r>
  <r>
    <d v="2012-10-21T00:00:00"/>
    <n v="3552.51"/>
    <x v="11"/>
    <x v="23"/>
    <n v="7046.4035850000009"/>
  </r>
  <r>
    <d v="2012-10-22T00:00:00"/>
    <n v="3625.83"/>
    <x v="11"/>
    <x v="23"/>
    <n v="7191.8338050000002"/>
  </r>
  <r>
    <d v="2012-10-23T00:00:00"/>
    <n v="4190.5600000000004"/>
    <x v="11"/>
    <x v="23"/>
    <n v="8311.9757600000012"/>
  </r>
  <r>
    <d v="2012-10-24T00:00:00"/>
    <n v="3833.03"/>
    <x v="11"/>
    <x v="23"/>
    <n v="7602.8150050000004"/>
  </r>
  <r>
    <d v="2012-10-25T00:00:00"/>
    <n v="3738.98"/>
    <x v="11"/>
    <x v="23"/>
    <n v="7416.2668300000005"/>
  </r>
  <r>
    <d v="2012-10-26T00:00:00"/>
    <n v="3261.25"/>
    <x v="11"/>
    <x v="23"/>
    <n v="6468.6893749999999"/>
  </r>
  <r>
    <d v="2012-10-27T00:00:00"/>
    <n v="3423.65"/>
    <x v="11"/>
    <x v="23"/>
    <n v="6790.8097750000006"/>
  </r>
  <r>
    <d v="2012-10-28T00:00:00"/>
    <n v="3843.52"/>
    <x v="11"/>
    <x v="23"/>
    <n v="7623.6219200000005"/>
  </r>
  <r>
    <d v="2012-10-29T00:00:00"/>
    <n v="4330.8999999999996"/>
    <x v="11"/>
    <x v="23"/>
    <n v="8590.34015"/>
  </r>
  <r>
    <d v="2012-10-30T00:00:00"/>
    <n v="3954.12"/>
    <x v="11"/>
    <x v="23"/>
    <n v="7842.9970199999998"/>
  </r>
  <r>
    <d v="2012-10-31T00:00:00"/>
    <n v="3944.63"/>
    <x v="11"/>
    <x v="23"/>
    <n v="7824.173605"/>
  </r>
  <r>
    <d v="2012-11-01T00:00:00"/>
    <n v="3803.56"/>
    <x v="0"/>
    <x v="23"/>
    <n v="7544.3612599999997"/>
  </r>
  <r>
    <d v="2012-11-02T00:00:00"/>
    <n v="3613.87"/>
    <x v="0"/>
    <x v="23"/>
    <n v="7168.1111449999999"/>
  </r>
  <r>
    <d v="2012-11-03T00:00:00"/>
    <n v="3122.7"/>
    <x v="0"/>
    <x v="23"/>
    <n v="6193.8754499999995"/>
  </r>
  <r>
    <d v="2012-11-04T00:00:00"/>
    <n v="3248.84"/>
    <x v="0"/>
    <x v="23"/>
    <n v="6444.0741400000006"/>
  </r>
  <r>
    <d v="2012-11-05T00:00:00"/>
    <n v="3253.27"/>
    <x v="0"/>
    <x v="23"/>
    <n v="6452.8610449999996"/>
  </r>
  <r>
    <d v="2012-11-06T00:00:00"/>
    <n v="3152.76"/>
    <x v="0"/>
    <x v="23"/>
    <n v="6253.4994600000009"/>
  </r>
  <r>
    <d v="2012-11-07T00:00:00"/>
    <n v="3375.48"/>
    <x v="0"/>
    <x v="23"/>
    <n v="6695.26458"/>
  </r>
  <r>
    <d v="2012-11-08T00:00:00"/>
    <n v="3029.39"/>
    <x v="0"/>
    <x v="23"/>
    <n v="6008.7950650000002"/>
  </r>
  <r>
    <d v="2012-11-09T00:00:00"/>
    <n v="3424.93"/>
    <x v="0"/>
    <x v="23"/>
    <n v="6793.3486549999998"/>
  </r>
  <r>
    <d v="2012-11-10T00:00:00"/>
    <n v="3353.08"/>
    <x v="0"/>
    <x v="23"/>
    <n v="6650.8341799999998"/>
  </r>
  <r>
    <d v="2012-11-11T00:00:00"/>
    <n v="3187.78"/>
    <x v="0"/>
    <x v="23"/>
    <n v="6322.9616300000007"/>
  </r>
  <r>
    <d v="2012-11-12T00:00:00"/>
    <n v="2554.56"/>
    <x v="0"/>
    <x v="23"/>
    <n v="5066.96976"/>
  </r>
  <r>
    <d v="2012-11-13T00:00:00"/>
    <n v="2998.63"/>
    <x v="0"/>
    <x v="23"/>
    <n v="5947.7826050000003"/>
  </r>
  <r>
    <d v="2012-11-14T00:00:00"/>
    <n v="2984.54"/>
    <x v="0"/>
    <x v="23"/>
    <n v="5919.8350900000005"/>
  </r>
  <r>
    <d v="2012-11-15T00:00:00"/>
    <n v="3303"/>
    <x v="0"/>
    <x v="23"/>
    <n v="6551.5005000000001"/>
  </r>
  <r>
    <d v="2012-11-16T00:00:00"/>
    <n v="2940.58"/>
    <x v="0"/>
    <x v="23"/>
    <n v="5832.6404300000004"/>
  </r>
  <r>
    <d v="2012-11-17T00:00:00"/>
    <n v="3041.76"/>
    <x v="0"/>
    <x v="23"/>
    <n v="6033.3309600000002"/>
  </r>
  <r>
    <d v="2012-11-18T00:00:00"/>
    <n v="3579.41"/>
    <x v="0"/>
    <x v="23"/>
    <n v="7099.7597349999996"/>
  </r>
  <r>
    <d v="2012-11-19T00:00:00"/>
    <n v="3905.78"/>
    <x v="0"/>
    <x v="23"/>
    <n v="7747.1146300000009"/>
  </r>
  <r>
    <d v="2012-11-20T00:00:00"/>
    <n v="3249.13"/>
    <x v="0"/>
    <x v="23"/>
    <n v="6444.6493550000005"/>
  </r>
  <r>
    <d v="2012-11-21T00:00:00"/>
    <n v="3132.99"/>
    <x v="0"/>
    <x v="23"/>
    <n v="6214.2856649999994"/>
  </r>
  <r>
    <d v="2012-11-22T00:00:00"/>
    <n v="3460.64"/>
    <x v="0"/>
    <x v="23"/>
    <n v="6864.1794399999999"/>
  </r>
  <r>
    <d v="2012-11-23T00:00:00"/>
    <n v="3067.41"/>
    <x v="0"/>
    <x v="23"/>
    <n v="6084.207735"/>
  </r>
  <r>
    <d v="2012-11-24T00:00:00"/>
    <n v="2723"/>
    <x v="0"/>
    <x v="23"/>
    <n v="5401.0704999999998"/>
  </r>
  <r>
    <d v="2012-11-25T00:00:00"/>
    <n v="3712.96"/>
    <x v="0"/>
    <x v="23"/>
    <n v="7364.6561600000005"/>
  </r>
  <r>
    <d v="2012-11-26T00:00:00"/>
    <n v="3907.43"/>
    <x v="0"/>
    <x v="23"/>
    <n v="7750.3874049999995"/>
  </r>
  <r>
    <d v="2012-11-27T00:00:00"/>
    <n v="2986.2"/>
    <x v="0"/>
    <x v="23"/>
    <n v="5923.1277"/>
  </r>
  <r>
    <d v="2012-11-28T00:00:00"/>
    <n v="2857.91"/>
    <x v="0"/>
    <x v="23"/>
    <n v="5668.6644850000002"/>
  </r>
  <r>
    <d v="2012-11-29T00:00:00"/>
    <n v="3041.07"/>
    <x v="0"/>
    <x v="23"/>
    <n v="6031.9623450000008"/>
  </r>
  <r>
    <d v="2012-11-30T00:00:00"/>
    <n v="3355.47"/>
    <x v="0"/>
    <x v="23"/>
    <n v="6655.5747449999999"/>
  </r>
  <r>
    <d v="2012-12-01T00:00:00"/>
    <n v="4012.41"/>
    <x v="1"/>
    <x v="23"/>
    <n v="7958.6152350000002"/>
  </r>
  <r>
    <d v="2012-12-02T00:00:00"/>
    <n v="3884.02"/>
    <x v="1"/>
    <x v="23"/>
    <n v="7703.9536699999999"/>
  </r>
  <r>
    <d v="2012-12-03T00:00:00"/>
    <n v="4296.13"/>
    <x v="1"/>
    <x v="23"/>
    <n v="8521.3738549999998"/>
  </r>
  <r>
    <d v="2012-12-04T00:00:00"/>
    <n v="3389.82"/>
    <x v="1"/>
    <x v="23"/>
    <n v="6723.7079700000004"/>
  </r>
  <r>
    <d v="2012-12-05T00:00:00"/>
    <n v="4227.3"/>
    <x v="1"/>
    <x v="23"/>
    <n v="8384.8495500000008"/>
  </r>
  <r>
    <d v="2012-12-06T00:00:00"/>
    <n v="4838.7299999999996"/>
    <x v="1"/>
    <x v="23"/>
    <n v="9597.6209549999985"/>
  </r>
  <r>
    <d v="2012-12-07T00:00:00"/>
    <n v="3756.55"/>
    <x v="1"/>
    <x v="23"/>
    <n v="7451.1169250000003"/>
  </r>
  <r>
    <d v="2012-12-08T00:00:00"/>
    <n v="3648.33"/>
    <x v="1"/>
    <x v="23"/>
    <n v="7236.4625550000001"/>
  </r>
  <r>
    <d v="2012-12-09T00:00:00"/>
    <n v="2991.21"/>
    <x v="1"/>
    <x v="23"/>
    <n v="5933.0650350000005"/>
  </r>
  <r>
    <d v="2012-12-10T00:00:00"/>
    <n v="2722.04"/>
    <x v="1"/>
    <x v="23"/>
    <n v="5399.1663399999998"/>
  </r>
  <r>
    <d v="2012-12-11T00:00:00"/>
    <n v="2847.71"/>
    <x v="1"/>
    <x v="23"/>
    <n v="5648.432785"/>
  </r>
  <r>
    <d v="2012-12-12T00:00:00"/>
    <n v="3359.4"/>
    <x v="1"/>
    <x v="23"/>
    <n v="6663.3699000000006"/>
  </r>
  <r>
    <d v="2012-12-13T00:00:00"/>
    <n v="3210.16"/>
    <x v="1"/>
    <x v="23"/>
    <n v="6367.3523599999999"/>
  </r>
  <r>
    <d v="2012-12-14T00:00:00"/>
    <n v="3075.87"/>
    <x v="1"/>
    <x v="23"/>
    <n v="6100.9881450000003"/>
  </r>
  <r>
    <d v="2012-12-15T00:00:00"/>
    <n v="3086.66"/>
    <x v="1"/>
    <x v="23"/>
    <n v="6122.3901100000003"/>
  </r>
  <r>
    <d v="2012-12-16T00:00:00"/>
    <n v="3039.55"/>
    <x v="1"/>
    <x v="23"/>
    <n v="6028.9474250000003"/>
  </r>
  <r>
    <d v="2012-12-17T00:00:00"/>
    <n v="3265.05"/>
    <x v="1"/>
    <x v="23"/>
    <n v="6476.2266750000008"/>
  </r>
  <r>
    <d v="2012-12-18T00:00:00"/>
    <n v="2943.41"/>
    <x v="1"/>
    <x v="23"/>
    <n v="5838.2537350000002"/>
  </r>
  <r>
    <d v="2012-12-19T00:00:00"/>
    <n v="3255.04"/>
    <x v="1"/>
    <x v="23"/>
    <n v="6456.3718399999998"/>
  </r>
  <r>
    <d v="2012-12-20T00:00:00"/>
    <n v="2621.15"/>
    <x v="1"/>
    <x v="23"/>
    <n v="5199.0510250000007"/>
  </r>
  <r>
    <d v="2012-12-21T00:00:00"/>
    <n v="2319.88"/>
    <x v="1"/>
    <x v="23"/>
    <n v="4601.4819800000005"/>
  </r>
  <r>
    <d v="2012-12-22T00:00:00"/>
    <n v="2370.91"/>
    <x v="1"/>
    <x v="23"/>
    <n v="4702.6999850000002"/>
  </r>
  <r>
    <d v="2012-12-23T00:00:00"/>
    <n v="2910.38"/>
    <x v="1"/>
    <x v="23"/>
    <n v="5772.73873"/>
  </r>
  <r>
    <d v="2012-12-24T00:00:00"/>
    <n v="3265.41"/>
    <x v="1"/>
    <x v="23"/>
    <n v="6476.9407350000001"/>
  </r>
  <r>
    <d v="2012-12-25T00:00:00"/>
    <n v="3264.64"/>
    <x v="1"/>
    <x v="23"/>
    <n v="6475.4134400000003"/>
  </r>
  <r>
    <d v="2012-12-26T00:00:00"/>
    <n v="2691.43"/>
    <x v="1"/>
    <x v="23"/>
    <n v="5338.4514049999998"/>
  </r>
  <r>
    <d v="2012-12-27T00:00:00"/>
    <n v="2856.47"/>
    <x v="1"/>
    <x v="23"/>
    <n v="5665.8082450000002"/>
  </r>
  <r>
    <d v="2012-12-28T00:00:00"/>
    <n v="2907.52"/>
    <x v="1"/>
    <x v="23"/>
    <n v="5767.06592"/>
  </r>
  <r>
    <d v="2012-12-29T00:00:00"/>
    <n v="2627.03"/>
    <x v="1"/>
    <x v="23"/>
    <n v="5210.7140050000007"/>
  </r>
  <r>
    <d v="2012-12-30T00:00:00"/>
    <n v="2602.75"/>
    <x v="1"/>
    <x v="23"/>
    <n v="5162.5546249999998"/>
  </r>
  <r>
    <d v="2012-12-31T00:00:00"/>
    <n v="2460.3200000000002"/>
    <x v="1"/>
    <x v="23"/>
    <n v="4880.0447200000008"/>
  </r>
  <r>
    <d v="2013-01-01T00:00:00"/>
    <n v="2493.63"/>
    <x v="2"/>
    <x v="23"/>
    <n v="4946.1151050000008"/>
  </r>
  <r>
    <d v="2013-01-02T00:00:00"/>
    <n v="2580.5500000000002"/>
    <x v="2"/>
    <x v="23"/>
    <n v="5118.5209250000007"/>
  </r>
  <r>
    <d v="2013-01-03T00:00:00"/>
    <n v="2305.5700000000002"/>
    <x v="2"/>
    <x v="23"/>
    <n v="4573.0980950000003"/>
  </r>
  <r>
    <d v="2013-01-04T00:00:00"/>
    <n v="2343.92"/>
    <x v="2"/>
    <x v="23"/>
    <n v="4649.1653200000001"/>
  </r>
  <r>
    <d v="2013-01-05T00:00:00"/>
    <n v="2314.54"/>
    <x v="2"/>
    <x v="23"/>
    <n v="4590.8900899999999"/>
  </r>
  <r>
    <d v="2013-01-06T00:00:00"/>
    <n v="2339.81"/>
    <x v="2"/>
    <x v="23"/>
    <n v="4641.0131350000001"/>
  </r>
  <r>
    <d v="2013-01-07T00:00:00"/>
    <n v="2468.46"/>
    <x v="2"/>
    <x v="23"/>
    <n v="4896.1904100000002"/>
  </r>
  <r>
    <d v="2013-01-08T00:00:00"/>
    <n v="2920.98"/>
    <x v="2"/>
    <x v="23"/>
    <n v="5793.7638299999999"/>
  </r>
  <r>
    <d v="2013-01-09T00:00:00"/>
    <n v="3056.66"/>
    <x v="2"/>
    <x v="23"/>
    <n v="6062.8851100000002"/>
  </r>
  <r>
    <d v="2013-01-10T00:00:00"/>
    <n v="2792.71"/>
    <x v="2"/>
    <x v="23"/>
    <n v="5539.3402850000002"/>
  </r>
  <r>
    <d v="2013-01-11T00:00:00"/>
    <n v="2791.31"/>
    <x v="2"/>
    <x v="23"/>
    <n v="5536.5633850000004"/>
  </r>
  <r>
    <d v="2013-01-12T00:00:00"/>
    <n v="2709.25"/>
    <x v="2"/>
    <x v="23"/>
    <n v="5373.7973750000001"/>
  </r>
  <r>
    <d v="2013-01-13T00:00:00"/>
    <n v="2187.9699999999998"/>
    <x v="2"/>
    <x v="23"/>
    <n v="4339.838495"/>
  </r>
  <r>
    <d v="2013-01-14T00:00:00"/>
    <n v="2151.6999999999998"/>
    <x v="2"/>
    <x v="23"/>
    <n v="4267.8969499999994"/>
  </r>
  <r>
    <d v="2013-01-15T00:00:00"/>
    <n v="2181.42"/>
    <x v="2"/>
    <x v="23"/>
    <n v="4326.8465700000006"/>
  </r>
  <r>
    <d v="2013-01-16T00:00:00"/>
    <n v="2500.23"/>
    <x v="2"/>
    <x v="23"/>
    <n v="4959.2062050000004"/>
  </r>
  <r>
    <d v="2013-01-17T00:00:00"/>
    <n v="2291.04"/>
    <x v="2"/>
    <x v="23"/>
    <n v="4544.2778399999997"/>
  </r>
  <r>
    <d v="2013-01-18T00:00:00"/>
    <n v="2195.9899999999998"/>
    <x v="2"/>
    <x v="23"/>
    <n v="4355.7461649999996"/>
  </r>
  <r>
    <d v="2013-01-19T00:00:00"/>
    <n v="2118.37"/>
    <x v="2"/>
    <x v="23"/>
    <n v="4201.7868950000002"/>
  </r>
  <r>
    <d v="2013-01-20T00:00:00"/>
    <n v="2754.27"/>
    <x v="2"/>
    <x v="23"/>
    <n v="5463.0945449999999"/>
  </r>
  <r>
    <d v="2013-01-21T00:00:00"/>
    <n v="2494.71"/>
    <x v="2"/>
    <x v="23"/>
    <n v="4948.2572850000006"/>
  </r>
  <r>
    <d v="2013-01-22T00:00:00"/>
    <n v="2472.3200000000002"/>
    <x v="2"/>
    <x v="23"/>
    <n v="4903.8467200000005"/>
  </r>
  <r>
    <d v="2013-01-23T00:00:00"/>
    <n v="2412.65"/>
    <x v="2"/>
    <x v="23"/>
    <n v="4785.4912750000003"/>
  </r>
  <r>
    <d v="2013-01-24T00:00:00"/>
    <n v="2373.9499999999998"/>
    <x v="2"/>
    <x v="23"/>
    <n v="4708.7298249999994"/>
  </r>
  <r>
    <d v="2013-01-25T00:00:00"/>
    <n v="2981.97"/>
    <x v="2"/>
    <x v="23"/>
    <n v="5914.7374949999994"/>
  </r>
  <r>
    <d v="2013-01-26T00:00:00"/>
    <n v="2947.54"/>
    <x v="2"/>
    <x v="23"/>
    <n v="5846.4455900000003"/>
  </r>
  <r>
    <d v="2013-01-27T00:00:00"/>
    <n v="3216.05"/>
    <x v="2"/>
    <x v="23"/>
    <n v="6379.0351750000009"/>
  </r>
  <r>
    <d v="2013-01-28T00:00:00"/>
    <n v="3180.13"/>
    <x v="2"/>
    <x v="23"/>
    <n v="6307.7878550000005"/>
  </r>
  <r>
    <d v="2013-01-29T00:00:00"/>
    <n v="2714.45"/>
    <x v="2"/>
    <x v="23"/>
    <n v="5384.1115749999999"/>
  </r>
  <r>
    <d v="2013-01-30T00:00:00"/>
    <n v="2774.35"/>
    <x v="2"/>
    <x v="23"/>
    <n v="5502.9232249999995"/>
  </r>
  <r>
    <d v="2013-01-31T00:00:00"/>
    <n v="2701.16"/>
    <x v="2"/>
    <x v="23"/>
    <n v="5357.7508600000001"/>
  </r>
  <r>
    <d v="2013-02-01T00:00:00"/>
    <n v="2747.16"/>
    <x v="3"/>
    <x v="23"/>
    <n v="5448.9918600000001"/>
  </r>
  <r>
    <d v="2013-02-02T00:00:00"/>
    <n v="2854.9"/>
    <x v="3"/>
    <x v="23"/>
    <n v="5662.6941500000003"/>
  </r>
  <r>
    <d v="2013-02-03T00:00:00"/>
    <n v="2487.36"/>
    <x v="3"/>
    <x v="23"/>
    <n v="4933.6785600000003"/>
  </r>
  <r>
    <d v="2013-02-04T00:00:00"/>
    <n v="2461.17"/>
    <x v="3"/>
    <x v="23"/>
    <n v="4881.7306950000002"/>
  </r>
  <r>
    <d v="2013-02-05T00:00:00"/>
    <n v="2676.88"/>
    <x v="3"/>
    <x v="23"/>
    <n v="5309.59148"/>
  </r>
  <r>
    <d v="2013-02-06T00:00:00"/>
    <n v="2624.5"/>
    <x v="3"/>
    <x v="23"/>
    <n v="5205.6957499999999"/>
  </r>
  <r>
    <d v="2013-02-07T00:00:00"/>
    <n v="2459.9699999999998"/>
    <x v="3"/>
    <x v="23"/>
    <n v="4879.3504949999997"/>
  </r>
  <r>
    <d v="2013-02-08T00:00:00"/>
    <n v="2517.35"/>
    <x v="3"/>
    <x v="23"/>
    <n v="4993.1637250000003"/>
  </r>
  <r>
    <d v="2013-02-09T00:00:00"/>
    <n v="2535.73"/>
    <x v="3"/>
    <x v="23"/>
    <n v="5029.6204550000002"/>
  </r>
  <r>
    <d v="2013-02-10T00:00:00"/>
    <n v="2451.4"/>
    <x v="3"/>
    <x v="23"/>
    <n v="4862.3519000000006"/>
  </r>
  <r>
    <d v="2013-02-11T00:00:00"/>
    <n v="2520.19"/>
    <x v="3"/>
    <x v="23"/>
    <n v="4998.7968650000003"/>
  </r>
  <r>
    <d v="2013-02-12T00:00:00"/>
    <n v="2257.7600000000002"/>
    <x v="3"/>
    <x v="23"/>
    <n v="4478.2669600000008"/>
  </r>
  <r>
    <d v="2013-02-13T00:00:00"/>
    <n v="2557.87"/>
    <x v="3"/>
    <x v="23"/>
    <n v="5073.5351449999998"/>
  </r>
  <r>
    <d v="2013-02-14T00:00:00"/>
    <n v="2614.9899999999998"/>
    <x v="3"/>
    <x v="23"/>
    <n v="5186.8326649999999"/>
  </r>
  <r>
    <d v="2013-02-15T00:00:00"/>
    <n v="2530.02"/>
    <x v="3"/>
    <x v="23"/>
    <n v="5018.2946700000002"/>
  </r>
  <r>
    <d v="2013-02-16T00:00:00"/>
    <n v="2579.27"/>
    <x v="3"/>
    <x v="23"/>
    <n v="5115.9820449999997"/>
  </r>
  <r>
    <d v="2013-02-17T00:00:00"/>
    <n v="2376.14"/>
    <x v="3"/>
    <x v="23"/>
    <n v="4713.0736900000002"/>
  </r>
  <r>
    <d v="2013-02-18T00:00:00"/>
    <n v="2739.57"/>
    <x v="3"/>
    <x v="23"/>
    <n v="5433.9370950000002"/>
  </r>
  <r>
    <d v="2013-02-19T00:00:00"/>
    <n v="2397.31"/>
    <x v="3"/>
    <x v="23"/>
    <n v="4755.0643849999997"/>
  </r>
  <r>
    <d v="2013-02-20T00:00:00"/>
    <n v="2396.59"/>
    <x v="3"/>
    <x v="23"/>
    <n v="4753.6362650000001"/>
  </r>
  <r>
    <d v="2013-02-21T00:00:00"/>
    <n v="2451.7600000000002"/>
    <x v="3"/>
    <x v="23"/>
    <n v="4863.0659600000008"/>
  </r>
  <r>
    <d v="2013-02-22T00:00:00"/>
    <n v="2393.7399999999998"/>
    <x v="3"/>
    <x v="23"/>
    <n v="4747.9832899999992"/>
  </r>
  <r>
    <d v="2013-02-23T00:00:00"/>
    <n v="2641.96"/>
    <x v="3"/>
    <x v="23"/>
    <n v="5240.3276599999999"/>
  </r>
  <r>
    <d v="2013-02-24T00:00:00"/>
    <n v="2760.17"/>
    <x v="3"/>
    <x v="23"/>
    <n v="5474.7971950000001"/>
  </r>
  <r>
    <d v="2013-02-25T00:00:00"/>
    <n v="2367.1"/>
    <x v="3"/>
    <x v="23"/>
    <n v="4695.1428500000002"/>
  </r>
  <r>
    <d v="2013-02-26T00:00:00"/>
    <n v="2446.65"/>
    <x v="3"/>
    <x v="23"/>
    <n v="4852.9302750000006"/>
  </r>
  <r>
    <d v="2013-02-27T00:00:00"/>
    <n v="2385.0500000000002"/>
    <x v="3"/>
    <x v="23"/>
    <n v="4730.7466750000003"/>
  </r>
  <r>
    <d v="2013-02-28T00:00:00"/>
    <n v="2466.08"/>
    <x v="3"/>
    <x v="23"/>
    <n v="4891.4696800000002"/>
  </r>
  <r>
    <d v="2013-03-01T00:00:00"/>
    <n v="2419.83"/>
    <x v="4"/>
    <x v="23"/>
    <n v="4799.7328049999996"/>
  </r>
  <r>
    <d v="2013-03-02T00:00:00"/>
    <n v="2585.1"/>
    <x v="4"/>
    <x v="23"/>
    <n v="5127.5458499999995"/>
  </r>
  <r>
    <d v="2013-03-03T00:00:00"/>
    <n v="2702.99"/>
    <x v="4"/>
    <x v="23"/>
    <n v="5361.3806649999997"/>
  </r>
  <r>
    <d v="2013-03-04T00:00:00"/>
    <n v="3179.01"/>
    <x v="4"/>
    <x v="23"/>
    <n v="6305.5663350000004"/>
  </r>
  <r>
    <d v="2013-03-05T00:00:00"/>
    <n v="2537.08"/>
    <x v="4"/>
    <x v="23"/>
    <n v="5032.2981799999998"/>
  </r>
  <r>
    <d v="2013-03-06T00:00:00"/>
    <n v="2544.69"/>
    <x v="4"/>
    <x v="23"/>
    <n v="5047.3926150000007"/>
  </r>
  <r>
    <d v="2013-03-07T00:00:00"/>
    <n v="2784.79"/>
    <x v="4"/>
    <x v="23"/>
    <n v="5523.6309650000003"/>
  </r>
  <r>
    <d v="2013-03-08T00:00:00"/>
    <n v="2700.1"/>
    <x v="4"/>
    <x v="23"/>
    <n v="5355.6483499999995"/>
  </r>
  <r>
    <d v="2013-03-09T00:00:00"/>
    <n v="2772.93"/>
    <x v="4"/>
    <x v="23"/>
    <n v="5500.1066549999996"/>
  </r>
  <r>
    <d v="2013-03-10T00:00:00"/>
    <n v="2499.7399999999998"/>
    <x v="4"/>
    <x v="23"/>
    <n v="4958.2342899999994"/>
  </r>
  <r>
    <d v="2013-03-11T00:00:00"/>
    <n v="2533.27"/>
    <x v="4"/>
    <x v="23"/>
    <n v="5024.7410449999998"/>
  </r>
  <r>
    <d v="2013-03-12T00:00:00"/>
    <n v="2539.02"/>
    <x v="4"/>
    <x v="23"/>
    <n v="5036.14617"/>
  </r>
  <r>
    <d v="2013-03-13T00:00:00"/>
    <n v="2525.88"/>
    <x v="4"/>
    <x v="23"/>
    <n v="5010.0829800000001"/>
  </r>
  <r>
    <d v="2013-03-14T00:00:00"/>
    <n v="2774.75"/>
    <x v="4"/>
    <x v="23"/>
    <n v="5503.716625"/>
  </r>
  <r>
    <d v="2013-03-15T00:00:00"/>
    <n v="2732.14"/>
    <x v="4"/>
    <x v="23"/>
    <n v="5419.1996899999995"/>
  </r>
  <r>
    <d v="2013-03-16T00:00:00"/>
    <n v="2844.13"/>
    <x v="4"/>
    <x v="23"/>
    <n v="5641.3318550000004"/>
  </r>
  <r>
    <d v="2013-03-17T00:00:00"/>
    <n v="2946.21"/>
    <x v="4"/>
    <x v="23"/>
    <n v="5843.8075349999999"/>
  </r>
  <r>
    <d v="2013-03-18T00:00:00"/>
    <n v="3356.97"/>
    <x v="4"/>
    <x v="23"/>
    <n v="6658.5499949999994"/>
  </r>
  <r>
    <d v="2013-03-19T00:00:00"/>
    <n v="2975.58"/>
    <x v="4"/>
    <x v="23"/>
    <n v="5902.0629300000001"/>
  </r>
  <r>
    <d v="2013-03-20T00:00:00"/>
    <n v="2955.74"/>
    <x v="4"/>
    <x v="23"/>
    <n v="5862.71029"/>
  </r>
  <r>
    <d v="2013-03-21T00:00:00"/>
    <n v="3382.65"/>
    <x v="4"/>
    <x v="23"/>
    <n v="6709.4862750000002"/>
  </r>
  <r>
    <d v="2013-03-22T00:00:00"/>
    <n v="3336.25"/>
    <x v="4"/>
    <x v="23"/>
    <n v="6617.4518749999997"/>
  </r>
  <r>
    <d v="2013-03-23T00:00:00"/>
    <n v="2793.36"/>
    <x v="4"/>
    <x v="23"/>
    <n v="5540.6295600000003"/>
  </r>
  <r>
    <d v="2013-03-24T00:00:00"/>
    <n v="2706.25"/>
    <x v="4"/>
    <x v="23"/>
    <n v="5367.8468750000002"/>
  </r>
  <r>
    <d v="2013-03-25T00:00:00"/>
    <n v="2588.5300000000002"/>
    <x v="4"/>
    <x v="23"/>
    <n v="5134.3492550000001"/>
  </r>
  <r>
    <d v="2013-03-26T00:00:00"/>
    <n v="2740.41"/>
    <x v="4"/>
    <x v="23"/>
    <n v="5435.6032349999996"/>
  </r>
  <r>
    <d v="2013-03-27T00:00:00"/>
    <n v="2731.62"/>
    <x v="4"/>
    <x v="23"/>
    <n v="5418.1682700000001"/>
  </r>
  <r>
    <d v="2013-03-28T00:00:00"/>
    <n v="2666.45"/>
    <x v="4"/>
    <x v="23"/>
    <n v="5288.9035749999994"/>
  </r>
  <r>
    <d v="2013-03-29T00:00:00"/>
    <n v="2885.31"/>
    <x v="4"/>
    <x v="23"/>
    <n v="5723.012385"/>
  </r>
  <r>
    <d v="2013-03-30T00:00:00"/>
    <n v="3276.32"/>
    <x v="4"/>
    <x v="23"/>
    <n v="6498.5807200000008"/>
  </r>
  <r>
    <d v="2013-03-31T00:00:00"/>
    <n v="3627.02"/>
    <x v="4"/>
    <x v="23"/>
    <n v="7194.1941699999998"/>
  </r>
  <r>
    <d v="2013-04-01T00:00:00"/>
    <n v="3533.41"/>
    <x v="5"/>
    <x v="23"/>
    <n v="7008.5187349999997"/>
  </r>
  <r>
    <d v="2013-04-02T00:00:00"/>
    <n v="3567.8"/>
    <x v="5"/>
    <x v="23"/>
    <n v="7076.7313000000004"/>
  </r>
  <r>
    <d v="2013-04-03T00:00:00"/>
    <n v="4342.8100000000004"/>
    <x v="5"/>
    <x v="23"/>
    <n v="8613.9636350000001"/>
  </r>
  <r>
    <d v="2013-04-04T00:00:00"/>
    <n v="4596.26"/>
    <x v="5"/>
    <x v="23"/>
    <n v="9116.6817100000007"/>
  </r>
  <r>
    <d v="2013-04-05T00:00:00"/>
    <n v="5378.01"/>
    <x v="5"/>
    <x v="23"/>
    <n v="10667.282835"/>
  </r>
  <r>
    <d v="2013-04-06T00:00:00"/>
    <n v="6094.34"/>
    <x v="5"/>
    <x v="23"/>
    <n v="12088.123390000001"/>
  </r>
  <r>
    <d v="2013-04-07T00:00:00"/>
    <n v="5588.56"/>
    <x v="5"/>
    <x v="23"/>
    <n v="11084.90876"/>
  </r>
  <r>
    <d v="2013-04-08T00:00:00"/>
    <n v="5452.88"/>
    <x v="5"/>
    <x v="23"/>
    <n v="10815.787480000001"/>
  </r>
  <r>
    <d v="2013-04-09T00:00:00"/>
    <n v="4595.0200000000004"/>
    <x v="5"/>
    <x v="23"/>
    <n v="9114.2221700000009"/>
  </r>
  <r>
    <d v="2013-04-10T00:00:00"/>
    <n v="3967.46"/>
    <x v="5"/>
    <x v="23"/>
    <n v="7869.4569099999999"/>
  </r>
  <r>
    <d v="2013-04-11T00:00:00"/>
    <n v="3919.51"/>
    <x v="5"/>
    <x v="23"/>
    <n v="7774.3480850000005"/>
  </r>
  <r>
    <d v="2013-04-12T00:00:00"/>
    <n v="4274.53"/>
    <x v="5"/>
    <x v="23"/>
    <n v="8478.5302549999997"/>
  </r>
  <r>
    <d v="2013-04-13T00:00:00"/>
    <n v="4456.43"/>
    <x v="5"/>
    <x v="23"/>
    <n v="8839.3289050000003"/>
  </r>
  <r>
    <d v="2013-04-14T00:00:00"/>
    <n v="4819.42"/>
    <x v="5"/>
    <x v="23"/>
    <n v="9559.3195699999997"/>
  </r>
  <r>
    <d v="2013-04-15T00:00:00"/>
    <n v="3868.29"/>
    <x v="5"/>
    <x v="23"/>
    <n v="7672.7532149999997"/>
  </r>
  <r>
    <d v="2013-04-16T00:00:00"/>
    <n v="3273.29"/>
    <x v="5"/>
    <x v="23"/>
    <n v="6492.5707149999998"/>
  </r>
  <r>
    <d v="2013-04-17T00:00:00"/>
    <n v="4190.75"/>
    <x v="5"/>
    <x v="23"/>
    <n v="8312.3526249999995"/>
  </r>
  <r>
    <d v="2013-04-18T00:00:00"/>
    <n v="3672.03"/>
    <x v="5"/>
    <x v="23"/>
    <n v="7283.4715050000004"/>
  </r>
  <r>
    <d v="2013-04-19T00:00:00"/>
    <n v="3933.1"/>
    <x v="5"/>
    <x v="23"/>
    <n v="7801.3038500000002"/>
  </r>
  <r>
    <d v="2013-04-20T00:00:00"/>
    <n v="4276.8100000000004"/>
    <x v="5"/>
    <x v="23"/>
    <n v="8483.0526350000018"/>
  </r>
  <r>
    <d v="2013-04-21T00:00:00"/>
    <n v="3846.18"/>
    <x v="5"/>
    <x v="23"/>
    <n v="7628.8980299999994"/>
  </r>
  <r>
    <d v="2013-04-22T00:00:00"/>
    <n v="3819.3"/>
    <x v="5"/>
    <x v="23"/>
    <n v="7575.5815500000008"/>
  </r>
  <r>
    <d v="2013-04-23T00:00:00"/>
    <n v="4339.9799999999996"/>
    <x v="5"/>
    <x v="23"/>
    <n v="8608.3503299999993"/>
  </r>
  <r>
    <d v="2013-04-24T00:00:00"/>
    <n v="3461.67"/>
    <x v="5"/>
    <x v="23"/>
    <n v="6866.2224450000003"/>
  </r>
  <r>
    <d v="2013-04-25T00:00:00"/>
    <n v="3744.36"/>
    <x v="5"/>
    <x v="23"/>
    <n v="7426.9380600000004"/>
  </r>
  <r>
    <d v="2013-04-26T00:00:00"/>
    <n v="3860.94"/>
    <x v="5"/>
    <x v="23"/>
    <n v="7658.1744900000003"/>
  </r>
  <r>
    <d v="2013-04-27T00:00:00"/>
    <n v="4675.1099999999997"/>
    <x v="5"/>
    <x v="23"/>
    <n v="9273.080684999999"/>
  </r>
  <r>
    <d v="2013-04-28T00:00:00"/>
    <n v="5693.97"/>
    <x v="5"/>
    <x v="23"/>
    <n v="11293.989495000002"/>
  </r>
  <r>
    <d v="2013-04-29T00:00:00"/>
    <n v="6354.75"/>
    <x v="5"/>
    <x v="23"/>
    <n v="12604.646624999999"/>
  </r>
  <r>
    <d v="2013-04-30T00:00:00"/>
    <n v="6245.44"/>
    <x v="5"/>
    <x v="23"/>
    <n v="12387.830239999999"/>
  </r>
  <r>
    <d v="2013-05-01T00:00:00"/>
    <n v="6285.42"/>
    <x v="6"/>
    <x v="23"/>
    <n v="12467.130570000001"/>
  </r>
  <r>
    <d v="2013-05-02T00:00:00"/>
    <n v="5725.28"/>
    <x v="6"/>
    <x v="23"/>
    <n v="11356.09288"/>
  </r>
  <r>
    <d v="2013-05-03T00:00:00"/>
    <n v="5067.55"/>
    <x v="6"/>
    <x v="23"/>
    <n v="10051.485425000001"/>
  </r>
  <r>
    <d v="2013-05-04T00:00:00"/>
    <n v="6142.65"/>
    <x v="6"/>
    <x v="23"/>
    <n v="12183.946275"/>
  </r>
  <r>
    <d v="2013-05-05T00:00:00"/>
    <n v="6350.61"/>
    <x v="6"/>
    <x v="23"/>
    <n v="12596.434934999999"/>
  </r>
  <r>
    <d v="2013-05-06T00:00:00"/>
    <n v="7828.65"/>
    <x v="6"/>
    <x v="23"/>
    <n v="15528.127274999999"/>
  </r>
  <r>
    <d v="2013-05-07T00:00:00"/>
    <n v="8992.98"/>
    <x v="6"/>
    <x v="23"/>
    <n v="17837.575829999998"/>
  </r>
  <r>
    <d v="2013-05-08T00:00:00"/>
    <n v="10177.23"/>
    <x v="6"/>
    <x v="23"/>
    <n v="20186.535704999998"/>
  </r>
  <r>
    <d v="2013-05-09T00:00:00"/>
    <n v="11927.78"/>
    <x v="6"/>
    <x v="23"/>
    <n v="23658.751630000002"/>
  </r>
  <r>
    <d v="2013-05-10T00:00:00"/>
    <n v="13834.82"/>
    <x v="6"/>
    <x v="23"/>
    <n v="27441.365470000001"/>
  </r>
  <r>
    <d v="2013-05-11T00:00:00"/>
    <n v="14991.04"/>
    <x v="6"/>
    <x v="23"/>
    <n v="29734.727840000003"/>
  </r>
  <r>
    <d v="2013-05-12T00:00:00"/>
    <n v="16452.25"/>
    <x v="6"/>
    <x v="23"/>
    <n v="32633.037875000002"/>
  </r>
  <r>
    <d v="2013-05-13T00:00:00"/>
    <n v="18084.509999999998"/>
    <x v="6"/>
    <x v="23"/>
    <n v="35870.625584999994"/>
  </r>
  <r>
    <d v="2013-05-14T00:00:00"/>
    <n v="23111.68"/>
    <x v="6"/>
    <x v="23"/>
    <n v="45842.01728"/>
  </r>
  <r>
    <d v="2013-05-15T00:00:00"/>
    <n v="22893.95"/>
    <x v="6"/>
    <x v="23"/>
    <n v="45410.149825"/>
  </r>
  <r>
    <d v="2013-05-16T00:00:00"/>
    <n v="24845.32"/>
    <x v="6"/>
    <x v="23"/>
    <n v="49280.692219999997"/>
  </r>
  <r>
    <d v="2013-05-17T00:00:00"/>
    <n v="23829.360000000001"/>
    <x v="6"/>
    <x v="23"/>
    <n v="47265.535560000004"/>
  </r>
  <r>
    <d v="2013-05-18T00:00:00"/>
    <n v="24110.400000000001"/>
    <x v="6"/>
    <x v="23"/>
    <n v="47822.978400000007"/>
  </r>
  <r>
    <d v="2013-05-19T00:00:00"/>
    <n v="21951.31"/>
    <x v="6"/>
    <x v="23"/>
    <n v="43540.423385000002"/>
  </r>
  <r>
    <d v="2013-05-20T00:00:00"/>
    <n v="19491.72"/>
    <x v="6"/>
    <x v="23"/>
    <n v="38661.82662"/>
  </r>
  <r>
    <d v="2013-05-21T00:00:00"/>
    <n v="18120.66"/>
    <x v="6"/>
    <x v="23"/>
    <n v="35942.329109999999"/>
  </r>
  <r>
    <d v="2013-05-22T00:00:00"/>
    <n v="17491.12"/>
    <x v="6"/>
    <x v="23"/>
    <n v="34693.63652"/>
  </r>
  <r>
    <d v="2013-05-23T00:00:00"/>
    <n v="17485"/>
    <x v="6"/>
    <x v="23"/>
    <n v="34681.497499999998"/>
  </r>
  <r>
    <d v="2013-05-24T00:00:00"/>
    <n v="18366.07"/>
    <x v="6"/>
    <x v="23"/>
    <n v="36429.099844999997"/>
  </r>
  <r>
    <d v="2013-05-25T00:00:00"/>
    <n v="16784.7"/>
    <x v="6"/>
    <x v="23"/>
    <n v="33292.452450000004"/>
  </r>
  <r>
    <d v="2013-05-26T00:00:00"/>
    <n v="16333.87"/>
    <x v="6"/>
    <x v="23"/>
    <n v="32398.231145000002"/>
  </r>
  <r>
    <d v="2013-05-27T00:00:00"/>
    <n v="16162.6"/>
    <x v="6"/>
    <x v="23"/>
    <n v="32058.517100000001"/>
  </r>
  <r>
    <d v="2013-05-28T00:00:00"/>
    <n v="15804.47"/>
    <x v="6"/>
    <x v="23"/>
    <n v="31348.166245"/>
  </r>
  <r>
    <d v="2013-05-29T00:00:00"/>
    <n v="14894.95"/>
    <x v="6"/>
    <x v="23"/>
    <n v="29544.133325000003"/>
  </r>
  <r>
    <d v="2013-05-30T00:00:00"/>
    <n v="14553.74"/>
    <x v="6"/>
    <x v="23"/>
    <n v="28867.343290000001"/>
  </r>
  <r>
    <d v="2013-05-31T00:00:00"/>
    <n v="13580.86"/>
    <x v="6"/>
    <x v="23"/>
    <n v="26937.635810000003"/>
  </r>
  <r>
    <d v="2013-06-01T00:00:00"/>
    <n v="11913.74"/>
    <x v="7"/>
    <x v="23"/>
    <n v="23630.903289999998"/>
  </r>
  <r>
    <d v="2013-06-02T00:00:00"/>
    <n v="10792.76"/>
    <x v="7"/>
    <x v="23"/>
    <n v="21407.439460000001"/>
  </r>
  <r>
    <d v="2013-06-03T00:00:00"/>
    <n v="11095.94"/>
    <x v="7"/>
    <x v="23"/>
    <n v="22008.796990000003"/>
  </r>
  <r>
    <d v="2013-06-04T00:00:00"/>
    <n v="11897.38"/>
    <x v="7"/>
    <x v="23"/>
    <n v="23598.453229999999"/>
  </r>
  <r>
    <d v="2013-06-05T00:00:00"/>
    <n v="11644.12"/>
    <x v="7"/>
    <x v="23"/>
    <n v="23096.11202"/>
  </r>
  <r>
    <d v="2013-06-06T00:00:00"/>
    <n v="11796.94"/>
    <x v="7"/>
    <x v="23"/>
    <n v="23399.230490000002"/>
  </r>
  <r>
    <d v="2013-06-07T00:00:00"/>
    <n v="12593.72"/>
    <x v="7"/>
    <x v="23"/>
    <n v="24979.643619999999"/>
  </r>
  <r>
    <d v="2013-06-08T00:00:00"/>
    <n v="13387.79"/>
    <x v="7"/>
    <x v="23"/>
    <n v="26554.681465000001"/>
  </r>
  <r>
    <d v="2013-06-09T00:00:00"/>
    <n v="15117"/>
    <x v="7"/>
    <x v="23"/>
    <n v="29984.569500000001"/>
  </r>
  <r>
    <d v="2013-06-10T00:00:00"/>
    <n v="15980.43"/>
    <x v="7"/>
    <x v="23"/>
    <n v="31697.182905000001"/>
  </r>
  <r>
    <d v="2013-06-11T00:00:00"/>
    <n v="17203.27"/>
    <x v="7"/>
    <x v="23"/>
    <n v="34122.686045000002"/>
  </r>
  <r>
    <d v="2013-06-12T00:00:00"/>
    <n v="17054.57"/>
    <x v="7"/>
    <x v="23"/>
    <n v="33827.739594999999"/>
  </r>
  <r>
    <d v="2013-06-13T00:00:00"/>
    <n v="15526.95"/>
    <x v="7"/>
    <x v="23"/>
    <n v="30797.705325000003"/>
  </r>
  <r>
    <d v="2013-06-14T00:00:00"/>
    <n v="14570.29"/>
    <x v="7"/>
    <x v="23"/>
    <n v="28900.170215000002"/>
  </r>
  <r>
    <d v="2013-06-15T00:00:00"/>
    <n v="13721.36"/>
    <x v="7"/>
    <x v="23"/>
    <n v="27216.317560000003"/>
  </r>
  <r>
    <d v="2013-06-16T00:00:00"/>
    <n v="11849.5"/>
    <x v="7"/>
    <x v="23"/>
    <n v="23503.483250000001"/>
  </r>
  <r>
    <d v="2013-06-17T00:00:00"/>
    <n v="11156.4"/>
    <x v="7"/>
    <x v="23"/>
    <n v="22128.719399999998"/>
  </r>
  <r>
    <d v="2013-06-18T00:00:00"/>
    <n v="11146.29"/>
    <x v="7"/>
    <x v="23"/>
    <n v="22108.666215000001"/>
  </r>
  <r>
    <d v="2013-06-19T00:00:00"/>
    <n v="10821.15"/>
    <x v="7"/>
    <x v="23"/>
    <n v="21463.751025000001"/>
  </r>
  <r>
    <d v="2013-06-20T00:00:00"/>
    <n v="10394.33"/>
    <x v="7"/>
    <x v="23"/>
    <n v="20617.153555000001"/>
  </r>
  <r>
    <d v="2013-06-21T00:00:00"/>
    <n v="10067.11"/>
    <x v="7"/>
    <x v="23"/>
    <n v="19968.112685"/>
  </r>
  <r>
    <d v="2013-06-22T00:00:00"/>
    <n v="9334.59"/>
    <x v="7"/>
    <x v="23"/>
    <n v="18515.159265000002"/>
  </r>
  <r>
    <d v="2013-06-23T00:00:00"/>
    <n v="8947.4599999999991"/>
    <x v="7"/>
    <x v="23"/>
    <n v="17747.286909999999"/>
  </r>
  <r>
    <d v="2013-06-24T00:00:00"/>
    <n v="8126.81"/>
    <x v="7"/>
    <x v="23"/>
    <n v="16119.527635"/>
  </r>
  <r>
    <d v="2013-06-25T00:00:00"/>
    <n v="8781.57"/>
    <x v="7"/>
    <x v="23"/>
    <n v="17418.244094999998"/>
  </r>
  <r>
    <d v="2013-06-26T00:00:00"/>
    <n v="9422.35"/>
    <x v="7"/>
    <x v="23"/>
    <n v="18689.231225"/>
  </r>
  <r>
    <d v="2013-06-27T00:00:00"/>
    <n v="9779.25"/>
    <x v="7"/>
    <x v="23"/>
    <n v="19397.142374999999"/>
  </r>
  <r>
    <d v="2013-06-28T00:00:00"/>
    <n v="9270.2000000000007"/>
    <x v="7"/>
    <x v="23"/>
    <n v="18387.441700000003"/>
  </r>
  <r>
    <d v="2013-06-29T00:00:00"/>
    <n v="9523.18"/>
    <x v="7"/>
    <x v="23"/>
    <n v="18889.22753"/>
  </r>
  <r>
    <d v="2013-06-30T00:00:00"/>
    <n v="8321.4699999999993"/>
    <x v="7"/>
    <x v="23"/>
    <n v="16505.635745"/>
  </r>
  <r>
    <d v="2013-07-01T00:00:00"/>
    <n v="8596.65"/>
    <x v="8"/>
    <x v="23"/>
    <n v="17051.455275"/>
  </r>
  <r>
    <d v="2013-07-02T00:00:00"/>
    <n v="8053.4"/>
    <x v="8"/>
    <x v="23"/>
    <n v="15973.918899999999"/>
  </r>
  <r>
    <d v="2013-07-03T00:00:00"/>
    <n v="7901.88"/>
    <x v="8"/>
    <x v="23"/>
    <n v="15673.378980000001"/>
  </r>
  <r>
    <d v="2013-07-04T00:00:00"/>
    <n v="7592.36"/>
    <x v="8"/>
    <x v="23"/>
    <n v="15059.44606"/>
  </r>
  <r>
    <d v="2013-07-05T00:00:00"/>
    <n v="7900.66"/>
    <x v="8"/>
    <x v="23"/>
    <n v="15670.95911"/>
  </r>
  <r>
    <d v="2013-07-06T00:00:00"/>
    <n v="7900.35"/>
    <x v="8"/>
    <x v="23"/>
    <n v="15670.344225000001"/>
  </r>
  <r>
    <d v="2013-07-07T00:00:00"/>
    <n v="7847.86"/>
    <x v="8"/>
    <x v="23"/>
    <n v="15566.230309999999"/>
  </r>
  <r>
    <d v="2013-07-08T00:00:00"/>
    <n v="7477.09"/>
    <x v="8"/>
    <x v="23"/>
    <n v="14830.808015000001"/>
  </r>
  <r>
    <d v="2013-07-09T00:00:00"/>
    <n v="7219.2"/>
    <x v="8"/>
    <x v="23"/>
    <n v="14319.2832"/>
  </r>
  <r>
    <d v="2013-07-10T00:00:00"/>
    <n v="6980.73"/>
    <x v="8"/>
    <x v="23"/>
    <n v="13846.277955"/>
  </r>
  <r>
    <d v="2013-07-11T00:00:00"/>
    <n v="6334.03"/>
    <x v="8"/>
    <x v="23"/>
    <n v="12563.548505000001"/>
  </r>
  <r>
    <d v="2013-07-12T00:00:00"/>
    <n v="6182.73"/>
    <x v="8"/>
    <x v="23"/>
    <n v="12263.444954999999"/>
  </r>
  <r>
    <d v="2013-07-13T00:00:00"/>
    <n v="6399.31"/>
    <x v="8"/>
    <x v="23"/>
    <n v="12693.031385"/>
  </r>
  <r>
    <d v="2013-07-14T00:00:00"/>
    <n v="6348.43"/>
    <x v="8"/>
    <x v="23"/>
    <n v="12592.110905000001"/>
  </r>
  <r>
    <d v="2013-07-15T00:00:00"/>
    <n v="6123.58"/>
    <x v="8"/>
    <x v="23"/>
    <n v="12146.120930000001"/>
  </r>
  <r>
    <d v="2013-07-16T00:00:00"/>
    <n v="5703.98"/>
    <x v="8"/>
    <x v="23"/>
    <n v="11313.84433"/>
  </r>
  <r>
    <d v="2013-07-17T00:00:00"/>
    <n v="5772.46"/>
    <x v="8"/>
    <x v="23"/>
    <n v="11449.67441"/>
  </r>
  <r>
    <d v="2013-07-18T00:00:00"/>
    <n v="6238.65"/>
    <x v="8"/>
    <x v="23"/>
    <n v="12374.362274999999"/>
  </r>
  <r>
    <d v="2013-07-19T00:00:00"/>
    <n v="5490.12"/>
    <x v="8"/>
    <x v="23"/>
    <n v="10889.65302"/>
  </r>
  <r>
    <d v="2013-07-20T00:00:00"/>
    <n v="5388.61"/>
    <x v="8"/>
    <x v="23"/>
    <n v="10688.307934999999"/>
  </r>
  <r>
    <d v="2013-07-21T00:00:00"/>
    <n v="5179.71"/>
    <x v="8"/>
    <x v="23"/>
    <n v="10273.954785"/>
  </r>
  <r>
    <d v="2013-07-22T00:00:00"/>
    <n v="5227.83"/>
    <x v="8"/>
    <x v="23"/>
    <n v="10369.400804999999"/>
  </r>
  <r>
    <d v="2013-07-23T00:00:00"/>
    <n v="4880.7700000000004"/>
    <x v="8"/>
    <x v="23"/>
    <n v="9681.0072950000012"/>
  </r>
  <r>
    <d v="2013-07-24T00:00:00"/>
    <n v="4854.8599999999997"/>
    <x v="8"/>
    <x v="23"/>
    <n v="9629.6148099999991"/>
  </r>
  <r>
    <d v="2013-07-25T00:00:00"/>
    <n v="5092.18"/>
    <x v="8"/>
    <x v="23"/>
    <n v="10100.339030000001"/>
  </r>
  <r>
    <d v="2013-07-26T00:00:00"/>
    <n v="4350.79"/>
    <x v="8"/>
    <x v="23"/>
    <n v="8629.7919650000003"/>
  </r>
  <r>
    <d v="2013-07-27T00:00:00"/>
    <n v="4628.6499999999996"/>
    <x v="8"/>
    <x v="23"/>
    <n v="9180.927275"/>
  </r>
  <r>
    <d v="2013-07-28T00:00:00"/>
    <n v="4775.58"/>
    <x v="8"/>
    <x v="23"/>
    <n v="9472.3629299999993"/>
  </r>
  <r>
    <d v="2013-07-29T00:00:00"/>
    <n v="5039.28"/>
    <x v="8"/>
    <x v="23"/>
    <n v="9995.4118799999997"/>
  </r>
  <r>
    <d v="2013-07-30T00:00:00"/>
    <n v="4913.01"/>
    <x v="8"/>
    <x v="23"/>
    <n v="9744.9553350000006"/>
  </r>
  <r>
    <d v="2013-07-31T00:00:00"/>
    <n v="4753.08"/>
    <x v="8"/>
    <x v="23"/>
    <n v="9427.7341799999995"/>
  </r>
  <r>
    <d v="2013-08-01T00:00:00"/>
    <n v="3907.27"/>
    <x v="9"/>
    <x v="23"/>
    <n v="7750.0700450000004"/>
  </r>
  <r>
    <d v="2013-08-02T00:00:00"/>
    <n v="4657.9799999999996"/>
    <x v="9"/>
    <x v="23"/>
    <n v="9239.1033299999999"/>
  </r>
  <r>
    <d v="2013-08-03T00:00:00"/>
    <n v="4236.8500000000004"/>
    <x v="9"/>
    <x v="23"/>
    <n v="8403.7919750000001"/>
  </r>
  <r>
    <d v="2013-08-04T00:00:00"/>
    <n v="4114.13"/>
    <x v="9"/>
    <x v="23"/>
    <n v="8160.3768550000004"/>
  </r>
  <r>
    <d v="2013-08-05T00:00:00"/>
    <n v="3996.02"/>
    <x v="9"/>
    <x v="23"/>
    <n v="7926.1056699999999"/>
  </r>
  <r>
    <d v="2013-08-06T00:00:00"/>
    <n v="3863.48"/>
    <x v="9"/>
    <x v="23"/>
    <n v="7663.2125800000003"/>
  </r>
  <r>
    <d v="2013-08-07T00:00:00"/>
    <n v="3756.48"/>
    <x v="9"/>
    <x v="23"/>
    <n v="7450.9780799999999"/>
  </r>
  <r>
    <d v="2013-08-08T00:00:00"/>
    <n v="3569.05"/>
    <x v="9"/>
    <x v="23"/>
    <n v="7079.2106750000003"/>
  </r>
  <r>
    <d v="2013-08-09T00:00:00"/>
    <n v="3828.68"/>
    <x v="9"/>
    <x v="23"/>
    <n v="7594.18678"/>
  </r>
  <r>
    <d v="2013-08-10T00:00:00"/>
    <n v="3929.93"/>
    <x v="9"/>
    <x v="23"/>
    <n v="7795.0161550000003"/>
  </r>
  <r>
    <d v="2013-08-11T00:00:00"/>
    <n v="3668.3"/>
    <x v="9"/>
    <x v="23"/>
    <n v="7276.0730500000009"/>
  </r>
  <r>
    <d v="2013-08-12T00:00:00"/>
    <n v="3533.06"/>
    <x v="9"/>
    <x v="23"/>
    <n v="7007.8245100000004"/>
  </r>
  <r>
    <d v="2013-08-13T00:00:00"/>
    <n v="3705.71"/>
    <x v="9"/>
    <x v="23"/>
    <n v="7350.2757849999998"/>
  </r>
  <r>
    <d v="2013-08-14T00:00:00"/>
    <n v="3461.64"/>
    <x v="9"/>
    <x v="23"/>
    <n v="6866.1629400000002"/>
  </r>
  <r>
    <d v="2013-08-15T00:00:00"/>
    <n v="3766.16"/>
    <x v="9"/>
    <x v="23"/>
    <n v="7470.1783599999999"/>
  </r>
  <r>
    <d v="2013-08-16T00:00:00"/>
    <n v="3550.34"/>
    <x v="9"/>
    <x v="23"/>
    <n v="7042.0993900000003"/>
  </r>
  <r>
    <d v="2013-08-17T00:00:00"/>
    <n v="3595.3"/>
    <x v="9"/>
    <x v="23"/>
    <n v="7131.2775500000007"/>
  </r>
  <r>
    <d v="2013-08-18T00:00:00"/>
    <n v="3169.44"/>
    <x v="9"/>
    <x v="23"/>
    <n v="6286.5842400000001"/>
  </r>
  <r>
    <d v="2013-08-19T00:00:00"/>
    <n v="3399.78"/>
    <x v="9"/>
    <x v="23"/>
    <n v="6743.4636300000002"/>
  </r>
  <r>
    <d v="2013-08-20T00:00:00"/>
    <n v="3197.09"/>
    <x v="9"/>
    <x v="23"/>
    <n v="6341.4280150000004"/>
  </r>
  <r>
    <d v="2013-08-21T00:00:00"/>
    <n v="3297.32"/>
    <x v="9"/>
    <x v="23"/>
    <n v="6540.2342200000003"/>
  </r>
  <r>
    <d v="2013-08-22T00:00:00"/>
    <n v="3573.65"/>
    <x v="9"/>
    <x v="23"/>
    <n v="7088.3347750000003"/>
  </r>
  <r>
    <d v="2013-08-23T00:00:00"/>
    <n v="3631.02"/>
    <x v="9"/>
    <x v="23"/>
    <n v="7202.12817"/>
  </r>
  <r>
    <d v="2013-08-24T00:00:00"/>
    <n v="3566.29"/>
    <x v="9"/>
    <x v="23"/>
    <n v="7073.7362149999999"/>
  </r>
  <r>
    <d v="2013-08-25T00:00:00"/>
    <n v="3679.66"/>
    <x v="9"/>
    <x v="23"/>
    <n v="7298.6056099999996"/>
  </r>
  <r>
    <d v="2013-08-26T00:00:00"/>
    <n v="3596.31"/>
    <x v="9"/>
    <x v="23"/>
    <n v="7133.2808850000001"/>
  </r>
  <r>
    <d v="2013-08-27T00:00:00"/>
    <n v="3803.8"/>
    <x v="9"/>
    <x v="23"/>
    <n v="7544.8373000000001"/>
  </r>
  <r>
    <d v="2013-08-28T00:00:00"/>
    <n v="3880.64"/>
    <x v="9"/>
    <x v="23"/>
    <n v="7697.2494399999996"/>
  </r>
  <r>
    <d v="2013-08-29T00:00:00"/>
    <n v="3568.36"/>
    <x v="9"/>
    <x v="23"/>
    <n v="7077.8420599999999"/>
  </r>
  <r>
    <d v="2013-08-30T00:00:00"/>
    <n v="3379.16"/>
    <x v="9"/>
    <x v="23"/>
    <n v="6702.5638600000002"/>
  </r>
  <r>
    <d v="2013-08-31T00:00:00"/>
    <n v="3352.76"/>
    <x v="9"/>
    <x v="23"/>
    <n v="6650.1994600000007"/>
  </r>
  <r>
    <d v="2013-09-01T00:00:00"/>
    <n v="3168.94"/>
    <x v="10"/>
    <x v="23"/>
    <n v="6285.59249"/>
  </r>
  <r>
    <d v="2013-09-02T00:00:00"/>
    <n v="3441.4"/>
    <x v="10"/>
    <x v="23"/>
    <n v="6826.0169000000005"/>
  </r>
  <r>
    <d v="2013-09-03T00:00:00"/>
    <n v="3903.05"/>
    <x v="10"/>
    <x v="23"/>
    <n v="7741.6996750000008"/>
  </r>
  <r>
    <d v="2013-09-04T00:00:00"/>
    <n v="4213.58"/>
    <x v="10"/>
    <x v="23"/>
    <n v="8357.6359300000004"/>
  </r>
  <r>
    <d v="2013-09-05T00:00:00"/>
    <n v="3626.31"/>
    <x v="10"/>
    <x v="23"/>
    <n v="7192.7858850000002"/>
  </r>
  <r>
    <d v="2013-09-06T00:00:00"/>
    <n v="3613.17"/>
    <x v="10"/>
    <x v="23"/>
    <n v="7166.7226950000004"/>
  </r>
  <r>
    <d v="2013-09-07T00:00:00"/>
    <n v="3237.69"/>
    <x v="10"/>
    <x v="23"/>
    <n v="6421.9581150000004"/>
  </r>
  <r>
    <d v="2013-09-08T00:00:00"/>
    <n v="3509.22"/>
    <x v="10"/>
    <x v="23"/>
    <n v="6960.5378700000001"/>
  </r>
  <r>
    <d v="2013-09-09T00:00:00"/>
    <n v="3405.93"/>
    <x v="10"/>
    <x v="23"/>
    <n v="6755.662155"/>
  </r>
  <r>
    <d v="2013-09-10T00:00:00"/>
    <n v="3316.36"/>
    <x v="10"/>
    <x v="23"/>
    <n v="6578.0000600000003"/>
  </r>
  <r>
    <d v="2013-09-11T00:00:00"/>
    <n v="3114.21"/>
    <x v="10"/>
    <x v="23"/>
    <n v="6177.035535"/>
  </r>
  <r>
    <d v="2013-09-12T00:00:00"/>
    <n v="3288.59"/>
    <x v="10"/>
    <x v="23"/>
    <n v="6522.9182650000002"/>
  </r>
  <r>
    <d v="2013-09-13T00:00:00"/>
    <n v="3137.85"/>
    <x v="10"/>
    <x v="23"/>
    <n v="6223.925475"/>
  </r>
  <r>
    <d v="2013-09-14T00:00:00"/>
    <n v="3664.6"/>
    <x v="10"/>
    <x v="23"/>
    <n v="7268.7340999999997"/>
  </r>
  <r>
    <d v="2013-09-15T00:00:00"/>
    <n v="3289.66"/>
    <x v="10"/>
    <x v="23"/>
    <n v="6525.04061"/>
  </r>
  <r>
    <d v="2013-09-16T00:00:00"/>
    <n v="3669.11"/>
    <x v="10"/>
    <x v="23"/>
    <n v="7277.6796850000001"/>
  </r>
  <r>
    <d v="2013-09-17T00:00:00"/>
    <n v="3543.5"/>
    <x v="10"/>
    <x v="23"/>
    <n v="7028.5322500000002"/>
  </r>
  <r>
    <d v="2013-09-18T00:00:00"/>
    <n v="4060.87"/>
    <x v="10"/>
    <x v="23"/>
    <n v="8054.7356449999997"/>
  </r>
  <r>
    <d v="2013-09-19T00:00:00"/>
    <n v="4145.49"/>
    <x v="10"/>
    <x v="23"/>
    <n v="8222.5794150000002"/>
  </r>
  <r>
    <d v="2013-09-20T00:00:00"/>
    <n v="4625.91"/>
    <x v="10"/>
    <x v="23"/>
    <n v="9175.4924850000007"/>
  </r>
  <r>
    <d v="2013-09-21T00:00:00"/>
    <n v="3700.01"/>
    <x v="10"/>
    <x v="23"/>
    <n v="7338.9698350000008"/>
  </r>
  <r>
    <d v="2013-09-22T00:00:00"/>
    <n v="3712.6"/>
    <x v="10"/>
    <x v="23"/>
    <n v="7363.9421000000002"/>
  </r>
  <r>
    <d v="2013-09-23T00:00:00"/>
    <n v="3587.8"/>
    <x v="10"/>
    <x v="23"/>
    <n v="7116.4013000000004"/>
  </r>
  <r>
    <d v="2013-09-24T00:00:00"/>
    <n v="3416.33"/>
    <x v="10"/>
    <x v="23"/>
    <n v="6776.2905549999996"/>
  </r>
  <r>
    <d v="2013-09-25T00:00:00"/>
    <n v="3577.1"/>
    <x v="10"/>
    <x v="23"/>
    <n v="7095.17785"/>
  </r>
  <r>
    <d v="2013-09-26T00:00:00"/>
    <n v="4978.22"/>
    <x v="10"/>
    <x v="23"/>
    <n v="9874.2993700000006"/>
  </r>
  <r>
    <d v="2013-09-27T00:00:00"/>
    <n v="4138.59"/>
    <x v="10"/>
    <x v="23"/>
    <n v="8208.8932650000006"/>
  </r>
  <r>
    <d v="2013-09-28T00:00:00"/>
    <n v="3328.87"/>
    <x v="10"/>
    <x v="23"/>
    <n v="6602.8136450000002"/>
  </r>
  <r>
    <d v="2013-09-29T00:00:00"/>
    <n v="3515.98"/>
    <x v="10"/>
    <x v="23"/>
    <n v="6973.9463299999998"/>
  </r>
  <r>
    <d v="2013-09-30T00:00:00"/>
    <n v="3845.29"/>
    <x v="10"/>
    <x v="23"/>
    <n v="7627.1327149999997"/>
  </r>
  <r>
    <d v="2013-10-01T00:00:00"/>
    <n v="4879.2299999999996"/>
    <x v="11"/>
    <x v="24"/>
    <n v="9677.9527049999997"/>
  </r>
  <r>
    <d v="2013-10-02T00:00:00"/>
    <n v="5443.91"/>
    <x v="11"/>
    <x v="24"/>
    <n v="10797.995484999999"/>
  </r>
  <r>
    <d v="2013-10-03T00:00:00"/>
    <n v="4487.6499999999996"/>
    <x v="11"/>
    <x v="24"/>
    <n v="8901.2537749999992"/>
  </r>
  <r>
    <d v="2013-10-04T00:00:00"/>
    <n v="4983.92"/>
    <x v="11"/>
    <x v="24"/>
    <n v="9885.6053200000006"/>
  </r>
  <r>
    <d v="2013-10-05T00:00:00"/>
    <n v="3805.26"/>
    <x v="11"/>
    <x v="24"/>
    <n v="7547.7332100000003"/>
  </r>
  <r>
    <d v="2013-10-06T00:00:00"/>
    <n v="4099.3500000000004"/>
    <x v="11"/>
    <x v="24"/>
    <n v="8131.0607250000012"/>
  </r>
  <r>
    <d v="2013-10-07T00:00:00"/>
    <n v="4037.16"/>
    <x v="11"/>
    <x v="24"/>
    <n v="8007.7068600000002"/>
  </r>
  <r>
    <d v="2013-10-08T00:00:00"/>
    <n v="3757.95"/>
    <x v="11"/>
    <x v="24"/>
    <n v="7453.8938250000001"/>
  </r>
  <r>
    <d v="2013-10-09T00:00:00"/>
    <n v="3905.66"/>
    <x v="11"/>
    <x v="24"/>
    <n v="7746.8766100000003"/>
  </r>
  <r>
    <d v="2013-10-10T00:00:00"/>
    <n v="4112.07"/>
    <x v="11"/>
    <x v="24"/>
    <n v="8156.2908449999995"/>
  </r>
  <r>
    <d v="2013-10-11T00:00:00"/>
    <n v="3614.55"/>
    <x v="11"/>
    <x v="24"/>
    <n v="7169.4599250000001"/>
  </r>
  <r>
    <d v="2013-10-12T00:00:00"/>
    <n v="3505.29"/>
    <x v="11"/>
    <x v="24"/>
    <n v="6952.7427150000003"/>
  </r>
  <r>
    <d v="2013-10-13T00:00:00"/>
    <n v="3916.81"/>
    <x v="11"/>
    <x v="24"/>
    <n v="7768.9926349999996"/>
  </r>
  <r>
    <d v="2013-10-14T00:00:00"/>
    <n v="3914.22"/>
    <x v="11"/>
    <x v="24"/>
    <n v="7763.8553699999993"/>
  </r>
  <r>
    <d v="2013-10-15T00:00:00"/>
    <n v="3986.18"/>
    <x v="11"/>
    <x v="24"/>
    <n v="7906.5880299999999"/>
  </r>
  <r>
    <d v="2013-10-16T00:00:00"/>
    <n v="3529.7"/>
    <x v="11"/>
    <x v="24"/>
    <n v="7001.1599500000002"/>
  </r>
  <r>
    <d v="2013-10-17T00:00:00"/>
    <n v="3415.79"/>
    <x v="11"/>
    <x v="24"/>
    <n v="6775.2194650000001"/>
  </r>
  <r>
    <d v="2013-10-18T00:00:00"/>
    <n v="3766.47"/>
    <x v="11"/>
    <x v="24"/>
    <n v="7470.7932449999998"/>
  </r>
  <r>
    <d v="2013-10-19T00:00:00"/>
    <n v="3114.87"/>
    <x v="11"/>
    <x v="24"/>
    <n v="6178.3446450000001"/>
  </r>
  <r>
    <d v="2013-10-20T00:00:00"/>
    <n v="3157.08"/>
    <x v="11"/>
    <x v="24"/>
    <n v="6262.0681800000002"/>
  </r>
  <r>
    <d v="2013-10-21T00:00:00"/>
    <n v="3550.24"/>
    <x v="11"/>
    <x v="24"/>
    <n v="7041.9010399999997"/>
  </r>
  <r>
    <d v="2013-10-22T00:00:00"/>
    <n v="3301.14"/>
    <x v="11"/>
    <x v="24"/>
    <n v="6547.8111899999994"/>
  </r>
  <r>
    <d v="2013-10-23T00:00:00"/>
    <n v="3300.01"/>
    <x v="11"/>
    <x v="24"/>
    <n v="6545.5698350000002"/>
  </r>
  <r>
    <d v="2013-10-24T00:00:00"/>
    <n v="3187.56"/>
    <x v="11"/>
    <x v="24"/>
    <n v="6322.5252600000003"/>
  </r>
  <r>
    <d v="2013-10-25T00:00:00"/>
    <n v="3109.54"/>
    <x v="11"/>
    <x v="24"/>
    <n v="6167.7725900000005"/>
  </r>
  <r>
    <d v="2013-10-26T00:00:00"/>
    <n v="3111.24"/>
    <x v="11"/>
    <x v="24"/>
    <n v="6171.1445399999993"/>
  </r>
  <r>
    <d v="2013-10-27T00:00:00"/>
    <n v="3202.19"/>
    <x v="11"/>
    <x v="24"/>
    <n v="6351.5438650000006"/>
  </r>
  <r>
    <d v="2013-10-28T00:00:00"/>
    <n v="3419.27"/>
    <x v="11"/>
    <x v="24"/>
    <n v="6782.1220450000001"/>
  </r>
  <r>
    <d v="2013-10-29T00:00:00"/>
    <n v="3233.24"/>
    <x v="11"/>
    <x v="24"/>
    <n v="6413.1315399999994"/>
  </r>
  <r>
    <d v="2013-10-30T00:00:00"/>
    <n v="3428.28"/>
    <x v="11"/>
    <x v="24"/>
    <n v="6799.9933800000008"/>
  </r>
  <r>
    <d v="2013-10-31T00:00:00"/>
    <n v="3454.83"/>
    <x v="11"/>
    <x v="24"/>
    <n v="6852.6553050000002"/>
  </r>
  <r>
    <d v="2013-11-01T00:00:00"/>
    <n v="3648.52"/>
    <x v="0"/>
    <x v="24"/>
    <n v="7236.8394200000002"/>
  </r>
  <r>
    <d v="2013-11-02T00:00:00"/>
    <n v="3246.65"/>
    <x v="0"/>
    <x v="24"/>
    <n v="6439.7302749999999"/>
  </r>
  <r>
    <d v="2013-11-03T00:00:00"/>
    <n v="2854.15"/>
    <x v="0"/>
    <x v="24"/>
    <n v="5661.2065250000005"/>
  </r>
  <r>
    <d v="2013-11-04T00:00:00"/>
    <n v="3416.82"/>
    <x v="0"/>
    <x v="24"/>
    <n v="6777.2624700000006"/>
  </r>
  <r>
    <d v="2013-11-05T00:00:00"/>
    <n v="2672.32"/>
    <x v="0"/>
    <x v="24"/>
    <n v="5300.5467200000003"/>
  </r>
  <r>
    <d v="2013-11-06T00:00:00"/>
    <n v="3284.5"/>
    <x v="0"/>
    <x v="24"/>
    <n v="6514.8057500000004"/>
  </r>
  <r>
    <d v="2013-11-07T00:00:00"/>
    <n v="3136.74"/>
    <x v="0"/>
    <x v="24"/>
    <n v="6221.72379"/>
  </r>
  <r>
    <d v="2013-11-08T00:00:00"/>
    <n v="3501.63"/>
    <x v="0"/>
    <x v="24"/>
    <n v="6945.4831050000003"/>
  </r>
  <r>
    <d v="2013-11-09T00:00:00"/>
    <n v="3488.1"/>
    <x v="0"/>
    <x v="24"/>
    <n v="6918.64635"/>
  </r>
  <r>
    <d v="2013-11-10T00:00:00"/>
    <n v="3279.14"/>
    <x v="0"/>
    <x v="24"/>
    <n v="6504.1741899999997"/>
  </r>
  <r>
    <d v="2013-11-11T00:00:00"/>
    <n v="2967.9"/>
    <x v="0"/>
    <x v="24"/>
    <n v="5886.8296500000006"/>
  </r>
  <r>
    <d v="2013-11-12T00:00:00"/>
    <n v="2632.7"/>
    <x v="0"/>
    <x v="24"/>
    <n v="5221.9604499999996"/>
  </r>
  <r>
    <d v="2013-11-13T00:00:00"/>
    <n v="3047.44"/>
    <x v="0"/>
    <x v="24"/>
    <n v="6044.5972400000001"/>
  </r>
  <r>
    <d v="2013-11-14T00:00:00"/>
    <n v="3665.26"/>
    <x v="0"/>
    <x v="24"/>
    <n v="7270.0432100000007"/>
  </r>
  <r>
    <d v="2013-11-15T00:00:00"/>
    <n v="2373.2399999999998"/>
    <x v="0"/>
    <x v="24"/>
    <n v="4707.3215399999999"/>
  </r>
  <r>
    <d v="2013-11-16T00:00:00"/>
    <n v="2980.59"/>
    <x v="0"/>
    <x v="24"/>
    <n v="5912.0002650000006"/>
  </r>
  <r>
    <d v="2013-11-17T00:00:00"/>
    <n v="3244.75"/>
    <x v="0"/>
    <x v="24"/>
    <n v="6435.9616249999999"/>
  </r>
  <r>
    <d v="2013-11-18T00:00:00"/>
    <n v="2921.89"/>
    <x v="0"/>
    <x v="24"/>
    <n v="5795.5688149999996"/>
  </r>
  <r>
    <d v="2013-11-19T00:00:00"/>
    <n v="2917.79"/>
    <x v="0"/>
    <x v="24"/>
    <n v="5787.4364649999998"/>
  </r>
  <r>
    <d v="2013-11-20T00:00:00"/>
    <n v="3645.57"/>
    <x v="0"/>
    <x v="24"/>
    <n v="7230.9880950000006"/>
  </r>
  <r>
    <d v="2013-11-21T00:00:00"/>
    <n v="2351.59"/>
    <x v="0"/>
    <x v="24"/>
    <n v="4664.3787650000004"/>
  </r>
  <r>
    <d v="2013-11-22T00:00:00"/>
    <n v="3176.17"/>
    <x v="0"/>
    <x v="24"/>
    <n v="6299.9331950000005"/>
  </r>
  <r>
    <d v="2013-11-23T00:00:00"/>
    <n v="2381.5"/>
    <x v="0"/>
    <x v="24"/>
    <n v="4723.70525"/>
  </r>
  <r>
    <d v="2013-11-24T00:00:00"/>
    <n v="2412.69"/>
    <x v="0"/>
    <x v="24"/>
    <n v="4785.5706150000005"/>
  </r>
  <r>
    <d v="2013-11-25T00:00:00"/>
    <n v="2590.13"/>
    <x v="0"/>
    <x v="24"/>
    <n v="5137.5228550000002"/>
  </r>
  <r>
    <d v="2013-11-26T00:00:00"/>
    <n v="2727.9"/>
    <x v="0"/>
    <x v="24"/>
    <n v="5410.7896500000006"/>
  </r>
  <r>
    <d v="2013-11-27T00:00:00"/>
    <n v="2689.55"/>
    <x v="0"/>
    <x v="24"/>
    <n v="5334.7224250000008"/>
  </r>
  <r>
    <d v="2013-11-28T00:00:00"/>
    <n v="2859.88"/>
    <x v="0"/>
    <x v="24"/>
    <n v="5672.5719800000006"/>
  </r>
  <r>
    <d v="2013-11-29T00:00:00"/>
    <n v="2904.15"/>
    <x v="0"/>
    <x v="24"/>
    <n v="5760.3815250000007"/>
  </r>
  <r>
    <d v="2013-11-30T00:00:00"/>
    <n v="2482.0500000000002"/>
    <x v="0"/>
    <x v="24"/>
    <n v="4923.1461750000008"/>
  </r>
  <r>
    <d v="2013-12-01T00:00:00"/>
    <n v="4183.28"/>
    <x v="1"/>
    <x v="24"/>
    <n v="8297.5358799999995"/>
  </r>
  <r>
    <d v="2013-12-02T00:00:00"/>
    <n v="2925.66"/>
    <x v="1"/>
    <x v="24"/>
    <n v="5803.0466099999994"/>
  </r>
  <r>
    <d v="2013-12-03T00:00:00"/>
    <n v="4301.72"/>
    <x v="1"/>
    <x v="24"/>
    <n v="8532.46162"/>
  </r>
  <r>
    <d v="2013-12-04T00:00:00"/>
    <n v="1308.5"/>
    <x v="1"/>
    <x v="24"/>
    <n v="2595.4097500000003"/>
  </r>
  <r>
    <d v="2013-12-05T00:00:00"/>
    <n v="3413.98"/>
    <x v="1"/>
    <x v="24"/>
    <n v="6771.6293299999998"/>
  </r>
  <r>
    <d v="2013-12-06T00:00:00"/>
    <n v="2706.74"/>
    <x v="1"/>
    <x v="24"/>
    <n v="5368.8187899999994"/>
  </r>
  <r>
    <d v="2013-12-07T00:00:00"/>
    <n v="2100.0300000000002"/>
    <x v="1"/>
    <x v="24"/>
    <n v="4165.4095050000005"/>
  </r>
  <r>
    <d v="2013-12-08T00:00:00"/>
    <n v="2788.47"/>
    <x v="1"/>
    <x v="24"/>
    <n v="5530.9302449999996"/>
  </r>
  <r>
    <d v="2013-12-09T00:00:00"/>
    <n v="2387.67"/>
    <x v="1"/>
    <x v="24"/>
    <n v="4735.9434449999999"/>
  </r>
  <r>
    <d v="2013-12-10T00:00:00"/>
    <n v="2544.33"/>
    <x v="1"/>
    <x v="24"/>
    <n v="5046.6785549999995"/>
  </r>
  <r>
    <d v="2013-12-11T00:00:00"/>
    <n v="2281.31"/>
    <x v="1"/>
    <x v="24"/>
    <n v="4524.9783850000003"/>
  </r>
  <r>
    <d v="2013-12-12T00:00:00"/>
    <n v="2371.27"/>
    <x v="1"/>
    <x v="24"/>
    <n v="4703.4140450000004"/>
  </r>
  <r>
    <d v="2013-12-13T00:00:00"/>
    <n v="2704.62"/>
    <x v="1"/>
    <x v="24"/>
    <n v="5364.6137699999999"/>
  </r>
  <r>
    <d v="2013-12-14T00:00:00"/>
    <n v="3060.13"/>
    <x v="1"/>
    <x v="24"/>
    <n v="6069.7678550000001"/>
  </r>
  <r>
    <d v="2013-12-15T00:00:00"/>
    <n v="2147.27"/>
    <x v="1"/>
    <x v="24"/>
    <n v="4259.1100450000004"/>
  </r>
  <r>
    <d v="2013-12-16T00:00:00"/>
    <n v="3219.73"/>
    <x v="1"/>
    <x v="24"/>
    <n v="6386.3344550000002"/>
  </r>
  <r>
    <d v="2013-12-17T00:00:00"/>
    <n v="2492.5100000000002"/>
    <x v="1"/>
    <x v="24"/>
    <n v="4943.8935850000007"/>
  </r>
  <r>
    <d v="2013-12-18T00:00:00"/>
    <n v="2586.39"/>
    <x v="1"/>
    <x v="24"/>
    <n v="5130.1045649999996"/>
  </r>
  <r>
    <d v="2013-12-19T00:00:00"/>
    <n v="2987.41"/>
    <x v="1"/>
    <x v="24"/>
    <n v="5925.5277349999997"/>
  </r>
  <r>
    <d v="2013-12-20T00:00:00"/>
    <n v="2554.46"/>
    <x v="1"/>
    <x v="24"/>
    <n v="5066.7714100000003"/>
  </r>
  <r>
    <d v="2013-12-21T00:00:00"/>
    <n v="2839.28"/>
    <x v="1"/>
    <x v="24"/>
    <n v="5631.7118800000007"/>
  </r>
  <r>
    <d v="2013-12-22T00:00:00"/>
    <n v="2625.02"/>
    <x v="1"/>
    <x v="24"/>
    <n v="5206.7271700000001"/>
  </r>
  <r>
    <d v="2013-12-23T00:00:00"/>
    <n v="2931.92"/>
    <x v="1"/>
    <x v="24"/>
    <n v="5815.4633199999998"/>
  </r>
  <r>
    <d v="2013-12-24T00:00:00"/>
    <n v="3303.2"/>
    <x v="1"/>
    <x v="24"/>
    <n v="6551.8971999999994"/>
  </r>
  <r>
    <d v="2013-12-25T00:00:00"/>
    <n v="2509.8000000000002"/>
    <x v="1"/>
    <x v="24"/>
    <n v="4978.1883000000007"/>
  </r>
  <r>
    <d v="2013-12-26T00:00:00"/>
    <n v="2742.48"/>
    <x v="1"/>
    <x v="24"/>
    <n v="5439.7090800000005"/>
  </r>
  <r>
    <d v="2013-12-27T00:00:00"/>
    <n v="2442.14"/>
    <x v="1"/>
    <x v="24"/>
    <n v="4843.9846900000002"/>
  </r>
  <r>
    <d v="2013-12-28T00:00:00"/>
    <n v="2304.3000000000002"/>
    <x v="1"/>
    <x v="24"/>
    <n v="4570.5790500000003"/>
  </r>
  <r>
    <d v="2013-12-29T00:00:00"/>
    <n v="2567.2800000000002"/>
    <x v="1"/>
    <x v="24"/>
    <n v="5092.1998800000001"/>
  </r>
  <r>
    <d v="2013-12-30T00:00:00"/>
    <n v="2993.62"/>
    <x v="1"/>
    <x v="24"/>
    <n v="5937.8452699999998"/>
  </r>
  <r>
    <d v="2013-12-31T00:00:00"/>
    <n v="2494.14"/>
    <x v="1"/>
    <x v="24"/>
    <n v="4947.1266900000001"/>
  </r>
  <r>
    <d v="2014-01-01T00:00:00"/>
    <n v="3250.1"/>
    <x v="2"/>
    <x v="24"/>
    <n v="6446.5733499999997"/>
  </r>
  <r>
    <d v="2014-01-02T00:00:00"/>
    <n v="2163.87"/>
    <x v="2"/>
    <x v="24"/>
    <n v="4292.036145"/>
  </r>
  <r>
    <d v="2014-01-03T00:00:00"/>
    <n v="2680.33"/>
    <x v="2"/>
    <x v="24"/>
    <n v="5316.4345549999998"/>
  </r>
  <r>
    <d v="2014-01-04T00:00:00"/>
    <n v="2719.33"/>
    <x v="2"/>
    <x v="24"/>
    <n v="5393.7910549999997"/>
  </r>
  <r>
    <d v="2014-01-05T00:00:00"/>
    <n v="2546.96"/>
    <x v="2"/>
    <x v="24"/>
    <n v="5051.89516"/>
  </r>
  <r>
    <d v="2014-01-06T00:00:00"/>
    <n v="2250.5500000000002"/>
    <x v="2"/>
    <x v="24"/>
    <n v="4463.9659250000004"/>
  </r>
  <r>
    <d v="2014-01-07T00:00:00"/>
    <n v="2168.25"/>
    <x v="2"/>
    <x v="24"/>
    <n v="4300.7238749999997"/>
  </r>
  <r>
    <d v="2014-01-08T00:00:00"/>
    <n v="2762.99"/>
    <x v="2"/>
    <x v="24"/>
    <n v="5480.3906649999999"/>
  </r>
  <r>
    <d v="2014-01-09T00:00:00"/>
    <n v="2690.85"/>
    <x v="2"/>
    <x v="24"/>
    <n v="5337.3009750000001"/>
  </r>
  <r>
    <d v="2014-01-10T00:00:00"/>
    <n v="3180.14"/>
    <x v="2"/>
    <x v="24"/>
    <n v="6307.8076899999996"/>
  </r>
  <r>
    <d v="2014-01-11T00:00:00"/>
    <n v="3104.02"/>
    <x v="2"/>
    <x v="24"/>
    <n v="6156.8236699999998"/>
  </r>
  <r>
    <d v="2014-01-12T00:00:00"/>
    <n v="2260.54"/>
    <x v="2"/>
    <x v="24"/>
    <n v="4483.7810900000004"/>
  </r>
  <r>
    <d v="2014-01-13T00:00:00"/>
    <n v="3650.19"/>
    <x v="2"/>
    <x v="24"/>
    <n v="7240.1518649999998"/>
  </r>
  <r>
    <d v="2014-01-14T00:00:00"/>
    <n v="2121.08"/>
    <x v="2"/>
    <x v="24"/>
    <n v="4207.1621800000003"/>
  </r>
  <r>
    <d v="2014-01-15T00:00:00"/>
    <n v="2877.96"/>
    <x v="2"/>
    <x v="24"/>
    <n v="5708.4336600000006"/>
  </r>
  <r>
    <d v="2014-01-16T00:00:00"/>
    <n v="2493.5700000000002"/>
    <x v="2"/>
    <x v="24"/>
    <n v="4945.9960950000004"/>
  </r>
  <r>
    <d v="2014-01-17T00:00:00"/>
    <n v="2525.7800000000002"/>
    <x v="2"/>
    <x v="24"/>
    <n v="5009.8846300000005"/>
  </r>
  <r>
    <d v="2014-01-18T00:00:00"/>
    <n v="2523.3000000000002"/>
    <x v="2"/>
    <x v="24"/>
    <n v="5004.9655500000008"/>
  </r>
  <r>
    <d v="2014-01-19T00:00:00"/>
    <n v="2338.86"/>
    <x v="2"/>
    <x v="24"/>
    <n v="4639.1288100000002"/>
  </r>
  <r>
    <d v="2014-01-20T00:00:00"/>
    <n v="2630.96"/>
    <x v="2"/>
    <x v="24"/>
    <n v="5218.5091600000005"/>
  </r>
  <r>
    <d v="2014-01-21T00:00:00"/>
    <n v="2115.0500000000002"/>
    <x v="2"/>
    <x v="24"/>
    <n v="4195.2016750000003"/>
  </r>
  <r>
    <d v="2014-01-22T00:00:00"/>
    <n v="2365.5500000000002"/>
    <x v="2"/>
    <x v="24"/>
    <n v="4692.0684250000004"/>
  </r>
  <r>
    <d v="2014-01-23T00:00:00"/>
    <n v="2338.1999999999998"/>
    <x v="2"/>
    <x v="24"/>
    <n v="4637.8197"/>
  </r>
  <r>
    <d v="2014-01-24T00:00:00"/>
    <n v="2352.38"/>
    <x v="2"/>
    <x v="24"/>
    <n v="4665.9457300000004"/>
  </r>
  <r>
    <d v="2014-01-25T00:00:00"/>
    <n v="2088.34"/>
    <x v="2"/>
    <x v="24"/>
    <n v="4142.2223900000008"/>
  </r>
  <r>
    <d v="2014-01-26T00:00:00"/>
    <n v="2311.44"/>
    <x v="2"/>
    <x v="24"/>
    <n v="4584.7412400000003"/>
  </r>
  <r>
    <d v="2014-01-27T00:00:00"/>
    <n v="2668.03"/>
    <x v="2"/>
    <x v="24"/>
    <n v="5292.0375050000002"/>
  </r>
  <r>
    <d v="2014-01-28T00:00:00"/>
    <n v="2434.64"/>
    <x v="2"/>
    <x v="24"/>
    <n v="4829.10844"/>
  </r>
  <r>
    <d v="2014-01-29T00:00:00"/>
    <n v="3139.76"/>
    <x v="2"/>
    <x v="24"/>
    <n v="6227.713960000001"/>
  </r>
  <r>
    <d v="2014-01-30T00:00:00"/>
    <n v="3073.18"/>
    <x v="2"/>
    <x v="24"/>
    <n v="6095.6525299999994"/>
  </r>
  <r>
    <d v="2014-01-31T00:00:00"/>
    <n v="2997.48"/>
    <x v="2"/>
    <x v="24"/>
    <n v="5945.5015800000001"/>
  </r>
  <r>
    <d v="2014-02-01T00:00:00"/>
    <n v="3035.25"/>
    <x v="3"/>
    <x v="24"/>
    <n v="6020.4183750000002"/>
  </r>
  <r>
    <d v="2014-02-02T00:00:00"/>
    <n v="2369.98"/>
    <x v="3"/>
    <x v="24"/>
    <n v="4700.8553300000003"/>
  </r>
  <r>
    <d v="2014-02-03T00:00:00"/>
    <n v="2475.09"/>
    <x v="3"/>
    <x v="24"/>
    <n v="4909.341015"/>
  </r>
  <r>
    <d v="2014-02-04T00:00:00"/>
    <n v="2789.82"/>
    <x v="3"/>
    <x v="24"/>
    <n v="5533.60797"/>
  </r>
  <r>
    <d v="2014-02-05T00:00:00"/>
    <n v="2388.5100000000002"/>
    <x v="3"/>
    <x v="24"/>
    <n v="4737.6095850000002"/>
  </r>
  <r>
    <d v="2014-02-06T00:00:00"/>
    <n v="2212.5"/>
    <x v="3"/>
    <x v="24"/>
    <n v="4388.4937499999996"/>
  </r>
  <r>
    <d v="2014-02-07T00:00:00"/>
    <n v="2662.18"/>
    <x v="3"/>
    <x v="24"/>
    <n v="5280.4340299999994"/>
  </r>
  <r>
    <d v="2014-02-08T00:00:00"/>
    <n v="2984.14"/>
    <x v="3"/>
    <x v="24"/>
    <n v="5919.04169"/>
  </r>
  <r>
    <d v="2014-02-09T00:00:00"/>
    <n v="3511.61"/>
    <x v="3"/>
    <x v="24"/>
    <n v="6965.2784350000002"/>
  </r>
  <r>
    <d v="2014-02-10T00:00:00"/>
    <n v="2937.51"/>
    <x v="3"/>
    <x v="24"/>
    <n v="5826.551085000001"/>
  </r>
  <r>
    <d v="2014-02-11T00:00:00"/>
    <n v="2319.39"/>
    <x v="3"/>
    <x v="24"/>
    <n v="4600.5100649999995"/>
  </r>
  <r>
    <d v="2014-02-12T00:00:00"/>
    <n v="3108.8"/>
    <x v="3"/>
    <x v="24"/>
    <n v="6166.3048000000008"/>
  </r>
  <r>
    <d v="2014-02-13T00:00:00"/>
    <n v="3269.96"/>
    <x v="3"/>
    <x v="24"/>
    <n v="6485.9656599999998"/>
  </r>
  <r>
    <d v="2014-02-14T00:00:00"/>
    <n v="3153.2"/>
    <x v="3"/>
    <x v="24"/>
    <n v="6254.3721999999998"/>
  </r>
  <r>
    <d v="2014-02-15T00:00:00"/>
    <n v="3278.5"/>
    <x v="3"/>
    <x v="24"/>
    <n v="6502.9047499999997"/>
  </r>
  <r>
    <d v="2014-02-16T00:00:00"/>
    <n v="4186.16"/>
    <x v="3"/>
    <x v="24"/>
    <n v="8303.2483599999996"/>
  </r>
  <r>
    <d v="2014-02-17T00:00:00"/>
    <n v="3065.34"/>
    <x v="3"/>
    <x v="24"/>
    <n v="6080.1018900000008"/>
  </r>
  <r>
    <d v="2014-02-18T00:00:00"/>
    <n v="2692.68"/>
    <x v="3"/>
    <x v="24"/>
    <n v="5340.9307799999997"/>
  </r>
  <r>
    <d v="2014-02-19T00:00:00"/>
    <n v="2831"/>
    <x v="3"/>
    <x v="24"/>
    <n v="5615.2885000000006"/>
  </r>
  <r>
    <d v="2014-02-20T00:00:00"/>
    <n v="2636.54"/>
    <x v="3"/>
    <x v="24"/>
    <n v="5229.5770899999998"/>
  </r>
  <r>
    <d v="2014-02-21T00:00:00"/>
    <n v="2772.73"/>
    <x v="3"/>
    <x v="24"/>
    <n v="5499.7099550000003"/>
  </r>
  <r>
    <d v="2014-02-22T00:00:00"/>
    <n v="2905.17"/>
    <x v="3"/>
    <x v="24"/>
    <n v="5762.4046950000002"/>
  </r>
  <r>
    <d v="2014-02-23T00:00:00"/>
    <n v="2348.38"/>
    <x v="3"/>
    <x v="24"/>
    <n v="4658.0117300000002"/>
  </r>
  <r>
    <d v="2014-02-24T00:00:00"/>
    <n v="2638.63"/>
    <x v="3"/>
    <x v="24"/>
    <n v="5233.7226049999999"/>
  </r>
  <r>
    <d v="2014-02-25T00:00:00"/>
    <n v="3015.8"/>
    <x v="3"/>
    <x v="24"/>
    <n v="5981.8393000000005"/>
  </r>
  <r>
    <d v="2014-02-26T00:00:00"/>
    <n v="2889.63"/>
    <x v="3"/>
    <x v="24"/>
    <n v="5731.5811050000002"/>
  </r>
  <r>
    <d v="2014-02-27T00:00:00"/>
    <n v="2529.06"/>
    <x v="3"/>
    <x v="24"/>
    <n v="5016.3905100000002"/>
  </r>
  <r>
    <d v="2014-02-28T00:00:00"/>
    <n v="3093.52"/>
    <x v="3"/>
    <x v="24"/>
    <n v="6135.9969200000005"/>
  </r>
  <r>
    <d v="2014-03-01T00:00:00"/>
    <n v="4102.04"/>
    <x v="4"/>
    <x v="24"/>
    <n v="8136.3963400000002"/>
  </r>
  <r>
    <d v="2014-03-02T00:00:00"/>
    <n v="4027.9"/>
    <x v="4"/>
    <x v="24"/>
    <n v="7989.3396499999999"/>
  </r>
  <r>
    <d v="2014-03-03T00:00:00"/>
    <n v="3741.15"/>
    <x v="4"/>
    <x v="24"/>
    <n v="7420.5710250000002"/>
  </r>
  <r>
    <d v="2014-03-04T00:00:00"/>
    <n v="3983.13"/>
    <x v="4"/>
    <x v="24"/>
    <n v="7900.5383550000006"/>
  </r>
  <r>
    <d v="2014-03-05T00:00:00"/>
    <n v="3897.82"/>
    <x v="4"/>
    <x v="24"/>
    <n v="7731.3259700000008"/>
  </r>
  <r>
    <d v="2014-03-06T00:00:00"/>
    <n v="3778.98"/>
    <x v="4"/>
    <x v="24"/>
    <n v="7495.6068300000006"/>
  </r>
  <r>
    <d v="2014-03-07T00:00:00"/>
    <n v="4133.53"/>
    <x v="4"/>
    <x v="24"/>
    <n v="8198.8567549999989"/>
  </r>
  <r>
    <d v="2014-03-08T00:00:00"/>
    <n v="3320.2"/>
    <x v="4"/>
    <x v="24"/>
    <n v="6585.6166999999996"/>
  </r>
  <r>
    <d v="2014-03-09T00:00:00"/>
    <n v="3095.65"/>
    <x v="4"/>
    <x v="24"/>
    <n v="6140.221775"/>
  </r>
  <r>
    <d v="2014-03-10T00:00:00"/>
    <n v="3523.52"/>
    <x v="4"/>
    <x v="24"/>
    <n v="6988.9019200000002"/>
  </r>
  <r>
    <d v="2014-03-11T00:00:00"/>
    <n v="3923.35"/>
    <x v="4"/>
    <x v="24"/>
    <n v="7781.9647249999998"/>
  </r>
  <r>
    <d v="2014-03-12T00:00:00"/>
    <n v="3233.03"/>
    <x v="4"/>
    <x v="24"/>
    <n v="6412.7150050000009"/>
  </r>
  <r>
    <d v="2014-03-13T00:00:00"/>
    <n v="3110.71"/>
    <x v="4"/>
    <x v="24"/>
    <n v="6170.0932849999999"/>
  </r>
  <r>
    <d v="2014-03-14T00:00:00"/>
    <n v="3165.36"/>
    <x v="4"/>
    <x v="24"/>
    <n v="6278.4915600000004"/>
  </r>
  <r>
    <d v="2014-03-15T00:00:00"/>
    <n v="3588.17"/>
    <x v="4"/>
    <x v="24"/>
    <n v="7117.1351949999998"/>
  </r>
  <r>
    <d v="2014-03-16T00:00:00"/>
    <n v="3067.28"/>
    <x v="4"/>
    <x v="24"/>
    <n v="6083.9498800000001"/>
  </r>
  <r>
    <d v="2014-03-17T00:00:00"/>
    <n v="3403.8"/>
    <x v="4"/>
    <x v="24"/>
    <n v="6751.4373000000005"/>
  </r>
  <r>
    <d v="2014-03-18T00:00:00"/>
    <n v="2797.97"/>
    <x v="4"/>
    <x v="24"/>
    <n v="5549.7734949999995"/>
  </r>
  <r>
    <d v="2014-03-19T00:00:00"/>
    <n v="3170.04"/>
    <x v="4"/>
    <x v="24"/>
    <n v="6287.7743399999999"/>
  </r>
  <r>
    <d v="2014-03-20T00:00:00"/>
    <n v="2876.78"/>
    <x v="4"/>
    <x v="24"/>
    <n v="5706.0931300000002"/>
  </r>
  <r>
    <d v="2014-03-21T00:00:00"/>
    <n v="2980.65"/>
    <x v="4"/>
    <x v="24"/>
    <n v="5912.119275"/>
  </r>
  <r>
    <d v="2014-03-22T00:00:00"/>
    <n v="2791.16"/>
    <x v="4"/>
    <x v="24"/>
    <n v="5536.2658599999995"/>
  </r>
  <r>
    <d v="2014-03-23T00:00:00"/>
    <n v="2887.89"/>
    <x v="4"/>
    <x v="24"/>
    <n v="5728.1298150000002"/>
  </r>
  <r>
    <d v="2014-03-24T00:00:00"/>
    <n v="3041.99"/>
    <x v="4"/>
    <x v="24"/>
    <n v="6033.7871649999997"/>
  </r>
  <r>
    <d v="2014-03-25T00:00:00"/>
    <n v="2775.93"/>
    <x v="4"/>
    <x v="24"/>
    <n v="5506.0571549999995"/>
  </r>
  <r>
    <d v="2014-03-26T00:00:00"/>
    <n v="3336.52"/>
    <x v="4"/>
    <x v="24"/>
    <n v="6617.9874200000004"/>
  </r>
  <r>
    <d v="2014-03-27T00:00:00"/>
    <n v="3835.5"/>
    <x v="4"/>
    <x v="24"/>
    <n v="7607.71425"/>
  </r>
  <r>
    <d v="2014-03-28T00:00:00"/>
    <n v="3858.9"/>
    <x v="4"/>
    <x v="24"/>
    <n v="7654.1281500000005"/>
  </r>
  <r>
    <d v="2014-03-29T00:00:00"/>
    <n v="3563.08"/>
    <x v="4"/>
    <x v="24"/>
    <n v="7067.3691799999997"/>
  </r>
  <r>
    <d v="2014-03-30T00:00:00"/>
    <n v="4176.01"/>
    <x v="4"/>
    <x v="24"/>
    <n v="8283.1158350000005"/>
  </r>
  <r>
    <d v="2014-03-31T00:00:00"/>
    <n v="4277.8500000000004"/>
    <x v="4"/>
    <x v="24"/>
    <n v="8485.1154750000005"/>
  </r>
  <r>
    <d v="2014-04-01T00:00:00"/>
    <n v="3609.8"/>
    <x v="5"/>
    <x v="24"/>
    <n v="7160.0383000000002"/>
  </r>
  <r>
    <d v="2014-04-02T00:00:00"/>
    <n v="4091.5"/>
    <x v="5"/>
    <x v="24"/>
    <n v="8115.4902499999998"/>
  </r>
  <r>
    <d v="2014-04-03T00:00:00"/>
    <n v="3666.14"/>
    <x v="5"/>
    <x v="24"/>
    <n v="7271.7886900000003"/>
  </r>
  <r>
    <d v="2014-04-04T00:00:00"/>
    <n v="3778.37"/>
    <x v="5"/>
    <x v="24"/>
    <n v="7494.3968949999999"/>
  </r>
  <r>
    <d v="2014-04-05T00:00:00"/>
    <n v="3748.71"/>
    <x v="5"/>
    <x v="24"/>
    <n v="7435.5662849999999"/>
  </r>
  <r>
    <d v="2014-04-06T00:00:00"/>
    <n v="4163.3999999999996"/>
    <x v="5"/>
    <x v="24"/>
    <n v="8258.1039000000001"/>
  </r>
  <r>
    <d v="2014-04-07T00:00:00"/>
    <n v="3888.32"/>
    <x v="5"/>
    <x v="24"/>
    <n v="7712.4827200000009"/>
  </r>
  <r>
    <d v="2014-04-08T00:00:00"/>
    <n v="4200.16"/>
    <x v="5"/>
    <x v="24"/>
    <n v="8331.0173599999998"/>
  </r>
  <r>
    <d v="2014-04-09T00:00:00"/>
    <n v="4778.22"/>
    <x v="5"/>
    <x v="24"/>
    <n v="9477.5993699999999"/>
  </r>
  <r>
    <d v="2014-04-10T00:00:00"/>
    <n v="7011.92"/>
    <x v="5"/>
    <x v="24"/>
    <n v="13908.143320000001"/>
  </r>
  <r>
    <d v="2014-04-11T00:00:00"/>
    <n v="7443.4"/>
    <x v="5"/>
    <x v="24"/>
    <n v="14763.983899999999"/>
  </r>
  <r>
    <d v="2014-04-12T00:00:00"/>
    <n v="7798"/>
    <x v="5"/>
    <x v="24"/>
    <n v="15467.333000000001"/>
  </r>
  <r>
    <d v="2014-04-13T00:00:00"/>
    <n v="7761.89"/>
    <x v="5"/>
    <x v="24"/>
    <n v="15395.708815000002"/>
  </r>
  <r>
    <d v="2014-04-14T00:00:00"/>
    <n v="7356.68"/>
    <x v="5"/>
    <x v="24"/>
    <n v="14591.97478"/>
  </r>
  <r>
    <d v="2014-04-15T00:00:00"/>
    <n v="6190.83"/>
    <x v="5"/>
    <x v="24"/>
    <n v="12279.511305"/>
  </r>
  <r>
    <d v="2014-04-16T00:00:00"/>
    <n v="6144.82"/>
    <x v="5"/>
    <x v="24"/>
    <n v="12188.250469999999"/>
  </r>
  <r>
    <d v="2014-04-17T00:00:00"/>
    <n v="5934.55"/>
    <x v="5"/>
    <x v="24"/>
    <n v="11771.179925"/>
  </r>
  <r>
    <d v="2014-04-18T00:00:00"/>
    <n v="7642.71"/>
    <x v="5"/>
    <x v="24"/>
    <n v="15159.315285000001"/>
  </r>
  <r>
    <d v="2014-04-19T00:00:00"/>
    <n v="8569.02"/>
    <x v="5"/>
    <x v="24"/>
    <n v="16996.651170000001"/>
  </r>
  <r>
    <d v="2014-04-20T00:00:00"/>
    <n v="9190.6"/>
    <x v="5"/>
    <x v="24"/>
    <n v="18229.555100000001"/>
  </r>
  <r>
    <d v="2014-04-21T00:00:00"/>
    <n v="10020.35"/>
    <x v="5"/>
    <x v="24"/>
    <n v="19875.364225000001"/>
  </r>
  <r>
    <d v="2014-04-22T00:00:00"/>
    <n v="11564.07"/>
    <x v="5"/>
    <x v="24"/>
    <n v="22937.332845000001"/>
  </r>
  <r>
    <d v="2014-04-23T00:00:00"/>
    <n v="13633.59"/>
    <x v="5"/>
    <x v="24"/>
    <n v="27042.225764999999"/>
  </r>
  <r>
    <d v="2014-04-24T00:00:00"/>
    <n v="11241.86"/>
    <x v="5"/>
    <x v="24"/>
    <n v="22298.229310000002"/>
  </r>
  <r>
    <d v="2014-04-25T00:00:00"/>
    <n v="10505.67"/>
    <x v="5"/>
    <x v="24"/>
    <n v="20837.996445000001"/>
  </r>
  <r>
    <d v="2014-04-26T00:00:00"/>
    <n v="11950.28"/>
    <x v="5"/>
    <x v="24"/>
    <n v="23703.380380000002"/>
  </r>
  <r>
    <d v="2014-04-27T00:00:00"/>
    <n v="11457.35"/>
    <x v="5"/>
    <x v="24"/>
    <n v="22725.653725"/>
  </r>
  <r>
    <d v="2014-04-28T00:00:00"/>
    <n v="10556.89"/>
    <x v="5"/>
    <x v="24"/>
    <n v="20939.591314999998"/>
  </r>
  <r>
    <d v="2014-04-29T00:00:00"/>
    <n v="9122.36"/>
    <x v="5"/>
    <x v="24"/>
    <n v="18094.201060000003"/>
  </r>
  <r>
    <d v="2014-04-30T00:00:00"/>
    <n v="8755.15"/>
    <x v="5"/>
    <x v="24"/>
    <n v="17365.840025000001"/>
  </r>
  <r>
    <d v="2014-05-01T00:00:00"/>
    <n v="8968.02"/>
    <x v="6"/>
    <x v="24"/>
    <n v="17788.06767"/>
  </r>
  <r>
    <d v="2014-05-02T00:00:00"/>
    <n v="10587.42"/>
    <x v="6"/>
    <x v="24"/>
    <n v="21000.147570000001"/>
  </r>
  <r>
    <d v="2014-05-03T00:00:00"/>
    <n v="13850.8"/>
    <x v="6"/>
    <x v="24"/>
    <n v="27473.061799999999"/>
  </r>
  <r>
    <d v="2014-05-04T00:00:00"/>
    <n v="17550.93"/>
    <x v="6"/>
    <x v="24"/>
    <n v="34812.269655000004"/>
  </r>
  <r>
    <d v="2014-05-05T00:00:00"/>
    <n v="18399.310000000001"/>
    <x v="6"/>
    <x v="24"/>
    <n v="36495.031385000002"/>
  </r>
  <r>
    <d v="2014-05-06T00:00:00"/>
    <n v="18613.349999999999"/>
    <x v="6"/>
    <x v="24"/>
    <n v="36919.579724999996"/>
  </r>
  <r>
    <d v="2014-05-07T00:00:00"/>
    <n v="19034.740000000002"/>
    <x v="6"/>
    <x v="24"/>
    <n v="37755.406790000001"/>
  </r>
  <r>
    <d v="2014-05-08T00:00:00"/>
    <n v="18005.77"/>
    <x v="6"/>
    <x v="24"/>
    <n v="35714.444795000003"/>
  </r>
  <r>
    <d v="2014-05-09T00:00:00"/>
    <n v="15613.04"/>
    <x v="6"/>
    <x v="24"/>
    <n v="30968.464840000004"/>
  </r>
  <r>
    <d v="2014-05-10T00:00:00"/>
    <n v="15576.76"/>
    <x v="6"/>
    <x v="24"/>
    <n v="30896.50346"/>
  </r>
  <r>
    <d v="2014-05-11T00:00:00"/>
    <n v="13882.95"/>
    <x v="6"/>
    <x v="24"/>
    <n v="27536.831325000003"/>
  </r>
  <r>
    <d v="2014-05-12T00:00:00"/>
    <n v="12178.17"/>
    <x v="6"/>
    <x v="24"/>
    <n v="24155.400195000002"/>
  </r>
  <r>
    <d v="2014-05-13T00:00:00"/>
    <n v="11522.86"/>
    <x v="6"/>
    <x v="24"/>
    <n v="22855.592810000002"/>
  </r>
  <r>
    <d v="2014-05-14T00:00:00"/>
    <n v="11283.44"/>
    <x v="6"/>
    <x v="24"/>
    <n v="22380.703240000003"/>
  </r>
  <r>
    <d v="2014-05-15T00:00:00"/>
    <n v="12653.03"/>
    <x v="6"/>
    <x v="24"/>
    <n v="25097.285005000002"/>
  </r>
  <r>
    <d v="2014-05-16T00:00:00"/>
    <n v="14907.45"/>
    <x v="6"/>
    <x v="24"/>
    <n v="29568.927075000003"/>
  </r>
  <r>
    <d v="2014-05-17T00:00:00"/>
    <n v="18822.759999999998"/>
    <x v="6"/>
    <x v="24"/>
    <n v="37334.944459999999"/>
  </r>
  <r>
    <d v="2014-05-18T00:00:00"/>
    <n v="22065.08"/>
    <x v="6"/>
    <x v="24"/>
    <n v="43766.086180000006"/>
  </r>
  <r>
    <d v="2014-05-19T00:00:00"/>
    <n v="24693.25"/>
    <x v="6"/>
    <x v="24"/>
    <n v="48979.061374999997"/>
  </r>
  <r>
    <d v="2014-05-20T00:00:00"/>
    <n v="24213.16"/>
    <x v="6"/>
    <x v="24"/>
    <n v="48026.802860000003"/>
  </r>
  <r>
    <d v="2014-05-21T00:00:00"/>
    <n v="22716.080000000002"/>
    <x v="6"/>
    <x v="24"/>
    <n v="45057.344680000002"/>
  </r>
  <r>
    <d v="2014-05-22T00:00:00"/>
    <n v="26422.83"/>
    <x v="6"/>
    <x v="24"/>
    <n v="52409.683305000006"/>
  </r>
  <r>
    <d v="2014-05-23T00:00:00"/>
    <n v="29990.84"/>
    <x v="6"/>
    <x v="24"/>
    <n v="59486.831140000002"/>
  </r>
  <r>
    <d v="2014-05-24T00:00:00"/>
    <n v="31643.37"/>
    <x v="6"/>
    <x v="24"/>
    <n v="62764.624394999999"/>
  </r>
  <r>
    <d v="2014-05-25T00:00:00"/>
    <n v="33911.78"/>
    <x v="6"/>
    <x v="24"/>
    <n v="67264.015629999994"/>
  </r>
  <r>
    <d v="2014-05-26T00:00:00"/>
    <n v="35123.949999999997"/>
    <x v="6"/>
    <x v="24"/>
    <n v="69668.354825000002"/>
  </r>
  <r>
    <d v="2014-05-27T00:00:00"/>
    <n v="37908.6"/>
    <x v="6"/>
    <x v="24"/>
    <n v="75191.708100000003"/>
  </r>
  <r>
    <d v="2014-05-28T00:00:00"/>
    <n v="43747.11"/>
    <x v="6"/>
    <x v="24"/>
    <n v="86772.392684999999"/>
  </r>
  <r>
    <d v="2014-05-29T00:00:00"/>
    <n v="41504.01"/>
    <x v="6"/>
    <x v="24"/>
    <n v="82323.203835000008"/>
  </r>
  <r>
    <d v="2014-05-30T00:00:00"/>
    <n v="40344.47"/>
    <x v="6"/>
    <x v="24"/>
    <n v="80023.256244999997"/>
  </r>
  <r>
    <d v="2014-05-31T00:00:00"/>
    <n v="38784.03"/>
    <x v="6"/>
    <x v="24"/>
    <n v="76928.123504999996"/>
  </r>
  <r>
    <d v="2014-06-01T00:00:00"/>
    <n v="36404.400000000001"/>
    <x v="7"/>
    <x v="24"/>
    <n v="72208.127399999998"/>
  </r>
  <r>
    <d v="2014-06-02T00:00:00"/>
    <n v="33036.239999999998"/>
    <x v="7"/>
    <x v="24"/>
    <n v="65527.382039999997"/>
  </r>
  <r>
    <d v="2014-06-03T00:00:00"/>
    <n v="31495.69"/>
    <x v="7"/>
    <x v="24"/>
    <n v="62471.701114999996"/>
  </r>
  <r>
    <d v="2014-06-04T00:00:00"/>
    <n v="31186.03"/>
    <x v="7"/>
    <x v="24"/>
    <n v="61857.490505000002"/>
  </r>
  <r>
    <d v="2014-06-05T00:00:00"/>
    <n v="29851.63"/>
    <x v="7"/>
    <x v="24"/>
    <n v="59210.708105000005"/>
  </r>
  <r>
    <d v="2014-06-06T00:00:00"/>
    <n v="27905.97"/>
    <x v="7"/>
    <x v="24"/>
    <n v="55351.491495000002"/>
  </r>
  <r>
    <d v="2014-06-07T00:00:00"/>
    <n v="28533.46"/>
    <x v="7"/>
    <x v="24"/>
    <n v="56596.117910000001"/>
  </r>
  <r>
    <d v="2014-06-08T00:00:00"/>
    <n v="27533.51"/>
    <x v="7"/>
    <x v="24"/>
    <n v="54612.717084999997"/>
  </r>
  <r>
    <d v="2014-06-09T00:00:00"/>
    <n v="27618.93"/>
    <x v="7"/>
    <x v="24"/>
    <n v="54782.147655000001"/>
  </r>
  <r>
    <d v="2014-06-10T00:00:00"/>
    <n v="26263.4"/>
    <x v="7"/>
    <x v="24"/>
    <n v="52093.4539"/>
  </r>
  <r>
    <d v="2014-06-11T00:00:00"/>
    <n v="26391.55"/>
    <x v="7"/>
    <x v="24"/>
    <n v="52347.639425000001"/>
  </r>
  <r>
    <d v="2014-06-12T00:00:00"/>
    <n v="25491.48"/>
    <x v="7"/>
    <x v="24"/>
    <n v="50562.350579999998"/>
  </r>
  <r>
    <d v="2014-06-13T00:00:00"/>
    <n v="24706.65"/>
    <x v="7"/>
    <x v="24"/>
    <n v="49005.640275000005"/>
  </r>
  <r>
    <d v="2014-06-14T00:00:00"/>
    <n v="25286.79"/>
    <x v="7"/>
    <x v="24"/>
    <n v="50156.347965000001"/>
  </r>
  <r>
    <d v="2014-06-15T00:00:00"/>
    <n v="23440.12"/>
    <x v="7"/>
    <x v="24"/>
    <n v="46493.478020000002"/>
  </r>
  <r>
    <d v="2014-06-16T00:00:00"/>
    <n v="19974.18"/>
    <x v="7"/>
    <x v="24"/>
    <n v="39618.786030000003"/>
  </r>
  <r>
    <d v="2014-06-17T00:00:00"/>
    <n v="19693.09"/>
    <x v="7"/>
    <x v="24"/>
    <n v="39061.244015000004"/>
  </r>
  <r>
    <d v="2014-06-18T00:00:00"/>
    <n v="19425.25"/>
    <x v="7"/>
    <x v="24"/>
    <n v="38529.983375000003"/>
  </r>
  <r>
    <d v="2014-06-19T00:00:00"/>
    <n v="16909.87"/>
    <x v="7"/>
    <x v="24"/>
    <n v="33540.727144999997"/>
  </r>
  <r>
    <d v="2014-06-20T00:00:00"/>
    <n v="15637.36"/>
    <x v="7"/>
    <x v="24"/>
    <n v="31016.703560000002"/>
  </r>
  <r>
    <d v="2014-06-21T00:00:00"/>
    <n v="14878.7"/>
    <x v="7"/>
    <x v="24"/>
    <n v="29511.901450000001"/>
  </r>
  <r>
    <d v="2014-06-22T00:00:00"/>
    <n v="15136.24"/>
    <x v="7"/>
    <x v="24"/>
    <n v="30022.732039999999"/>
  </r>
  <r>
    <d v="2014-06-23T00:00:00"/>
    <n v="16117.09"/>
    <x v="7"/>
    <x v="24"/>
    <n v="31968.248015000001"/>
  </r>
  <r>
    <d v="2014-06-24T00:00:00"/>
    <n v="16273.53"/>
    <x v="7"/>
    <x v="24"/>
    <n v="32278.546755000003"/>
  </r>
  <r>
    <d v="2014-06-25T00:00:00"/>
    <n v="17358.13"/>
    <x v="7"/>
    <x v="24"/>
    <n v="34429.850855000004"/>
  </r>
  <r>
    <d v="2014-06-26T00:00:00"/>
    <n v="16445.88"/>
    <x v="7"/>
    <x v="24"/>
    <n v="32620.402980000003"/>
  </r>
  <r>
    <d v="2014-06-27T00:00:00"/>
    <n v="17428.79"/>
    <x v="7"/>
    <x v="24"/>
    <n v="34570.004965"/>
  </r>
  <r>
    <d v="2014-06-28T00:00:00"/>
    <n v="18170"/>
    <x v="7"/>
    <x v="24"/>
    <n v="36040.195"/>
  </r>
  <r>
    <d v="2014-06-29T00:00:00"/>
    <n v="17131.87"/>
    <x v="7"/>
    <x v="24"/>
    <n v="33981.064144999997"/>
  </r>
  <r>
    <d v="2014-06-30T00:00:00"/>
    <n v="15889.9"/>
    <x v="7"/>
    <x v="24"/>
    <n v="31517.61665"/>
  </r>
  <r>
    <d v="2014-07-01T00:00:00"/>
    <n v="15445.62"/>
    <x v="8"/>
    <x v="24"/>
    <n v="30636.387270000003"/>
  </r>
  <r>
    <d v="2014-07-02T00:00:00"/>
    <n v="14908.96"/>
    <x v="8"/>
    <x v="24"/>
    <n v="29571.922159999998"/>
  </r>
  <r>
    <d v="2014-07-03T00:00:00"/>
    <n v="14904.42"/>
    <x v="8"/>
    <x v="24"/>
    <n v="29562.91707"/>
  </r>
  <r>
    <d v="2014-07-04T00:00:00"/>
    <n v="15855.07"/>
    <x v="8"/>
    <x v="24"/>
    <n v="31448.531344999999"/>
  </r>
  <r>
    <d v="2014-07-05T00:00:00"/>
    <n v="16127.86"/>
    <x v="8"/>
    <x v="24"/>
    <n v="31989.61031"/>
  </r>
  <r>
    <d v="2014-07-06T00:00:00"/>
    <n v="16073.23"/>
    <x v="8"/>
    <x v="24"/>
    <n v="31881.251704999999"/>
  </r>
  <r>
    <d v="2014-07-07T00:00:00"/>
    <n v="15811.67"/>
    <x v="8"/>
    <x v="24"/>
    <n v="31362.447445000002"/>
  </r>
  <r>
    <d v="2014-07-08T00:00:00"/>
    <n v="15383.64"/>
    <x v="8"/>
    <x v="24"/>
    <n v="30513.449939999999"/>
  </r>
  <r>
    <d v="2014-07-09T00:00:00"/>
    <n v="14030.96"/>
    <x v="8"/>
    <x v="24"/>
    <n v="27830.409159999999"/>
  </r>
  <r>
    <d v="2014-07-10T00:00:00"/>
    <n v="14162.55"/>
    <x v="8"/>
    <x v="24"/>
    <n v="28091.417924999998"/>
  </r>
  <r>
    <d v="2014-07-11T00:00:00"/>
    <n v="13817.2"/>
    <x v="8"/>
    <x v="24"/>
    <n v="27406.416200000003"/>
  </r>
  <r>
    <d v="2014-07-12T00:00:00"/>
    <n v="13596.78"/>
    <x v="8"/>
    <x v="24"/>
    <n v="26969.21313"/>
  </r>
  <r>
    <d v="2014-07-13T00:00:00"/>
    <n v="13564.83"/>
    <x v="8"/>
    <x v="24"/>
    <n v="26905.840305000002"/>
  </r>
  <r>
    <d v="2014-07-14T00:00:00"/>
    <n v="12122.85"/>
    <x v="8"/>
    <x v="24"/>
    <n v="24045.672975000001"/>
  </r>
  <r>
    <d v="2014-07-15T00:00:00"/>
    <n v="11703.43"/>
    <x v="8"/>
    <x v="24"/>
    <n v="23213.753404999999"/>
  </r>
  <r>
    <d v="2014-07-16T00:00:00"/>
    <n v="12325.23"/>
    <x v="8"/>
    <x v="24"/>
    <n v="24447.093704999999"/>
  </r>
  <r>
    <d v="2014-07-17T00:00:00"/>
    <n v="11105.73"/>
    <x v="8"/>
    <x v="24"/>
    <n v="22028.215455000001"/>
  </r>
  <r>
    <d v="2014-07-18T00:00:00"/>
    <n v="10147.64"/>
    <x v="8"/>
    <x v="24"/>
    <n v="20127.843939999999"/>
  </r>
  <r>
    <d v="2014-07-19T00:00:00"/>
    <n v="9505.2000000000007"/>
    <x v="8"/>
    <x v="24"/>
    <n v="18853.564200000001"/>
  </r>
  <r>
    <d v="2014-07-20T00:00:00"/>
    <n v="9455.99"/>
    <x v="8"/>
    <x v="24"/>
    <n v="18755.956165"/>
  </r>
  <r>
    <d v="2014-07-21T00:00:00"/>
    <n v="9319.0499999999993"/>
    <x v="8"/>
    <x v="24"/>
    <n v="18484.335674999998"/>
  </r>
  <r>
    <d v="2014-07-22T00:00:00"/>
    <n v="9172.25"/>
    <x v="8"/>
    <x v="24"/>
    <n v="18193.157875000001"/>
  </r>
  <r>
    <d v="2014-07-23T00:00:00"/>
    <n v="9246.14"/>
    <x v="8"/>
    <x v="24"/>
    <n v="18339.718689999998"/>
  </r>
  <r>
    <d v="2014-07-24T00:00:00"/>
    <n v="8234.06"/>
    <x v="8"/>
    <x v="24"/>
    <n v="16332.25801"/>
  </r>
  <r>
    <d v="2014-07-25T00:00:00"/>
    <n v="8328.68"/>
    <x v="8"/>
    <x v="24"/>
    <n v="16519.93678"/>
  </r>
  <r>
    <d v="2014-07-26T00:00:00"/>
    <n v="7784.35"/>
    <x v="8"/>
    <x v="24"/>
    <n v="15440.258225000001"/>
  </r>
  <r>
    <d v="2014-07-27T00:00:00"/>
    <n v="7550.74"/>
    <x v="8"/>
    <x v="24"/>
    <n v="14976.89279"/>
  </r>
  <r>
    <d v="2014-07-28T00:00:00"/>
    <n v="7577.59"/>
    <x v="8"/>
    <x v="24"/>
    <n v="15030.149765"/>
  </r>
  <r>
    <d v="2014-07-29T00:00:00"/>
    <n v="7358.52"/>
    <x v="8"/>
    <x v="24"/>
    <n v="14595.624420000002"/>
  </r>
  <r>
    <d v="2014-07-30T00:00:00"/>
    <n v="7380.15"/>
    <x v="8"/>
    <x v="24"/>
    <n v="14638.527525"/>
  </r>
  <r>
    <d v="2014-07-31T00:00:00"/>
    <n v="7299.05"/>
    <x v="8"/>
    <x v="24"/>
    <n v="14477.665675"/>
  </r>
  <r>
    <d v="2014-08-01T00:00:00"/>
    <n v="6947.29"/>
    <x v="9"/>
    <x v="24"/>
    <n v="13779.949715000001"/>
  </r>
  <r>
    <d v="2014-08-02T00:00:00"/>
    <n v="6708.59"/>
    <x v="9"/>
    <x v="24"/>
    <n v="13306.488265"/>
  </r>
  <r>
    <d v="2014-08-03T00:00:00"/>
    <n v="7099.85"/>
    <x v="9"/>
    <x v="24"/>
    <n v="14082.552475"/>
  </r>
  <r>
    <d v="2014-08-04T00:00:00"/>
    <n v="6960.03"/>
    <x v="9"/>
    <x v="24"/>
    <n v="13805.219504999999"/>
  </r>
  <r>
    <d v="2014-08-05T00:00:00"/>
    <n v="7623.38"/>
    <x v="9"/>
    <x v="24"/>
    <n v="15120.97423"/>
  </r>
  <r>
    <d v="2014-08-06T00:00:00"/>
    <n v="8068.37"/>
    <x v="9"/>
    <x v="24"/>
    <n v="16003.611895"/>
  </r>
  <r>
    <d v="2014-08-07T00:00:00"/>
    <n v="8533.0300000000007"/>
    <x v="9"/>
    <x v="24"/>
    <n v="16925.265005000001"/>
  </r>
  <r>
    <d v="2014-08-08T00:00:00"/>
    <n v="7515.93"/>
    <x v="9"/>
    <x v="24"/>
    <n v="14907.847155000001"/>
  </r>
  <r>
    <d v="2014-08-09T00:00:00"/>
    <n v="7165.74"/>
    <x v="9"/>
    <x v="24"/>
    <n v="14213.245290000001"/>
  </r>
  <r>
    <d v="2014-08-10T00:00:00"/>
    <n v="6384.63"/>
    <x v="9"/>
    <x v="24"/>
    <n v="12663.913605"/>
  </r>
  <r>
    <d v="2014-08-11T00:00:00"/>
    <n v="6187.56"/>
    <x v="9"/>
    <x v="24"/>
    <n v="12273.02526"/>
  </r>
  <r>
    <d v="2014-08-12T00:00:00"/>
    <n v="6233.97"/>
    <x v="9"/>
    <x v="24"/>
    <n v="12365.079495"/>
  </r>
  <r>
    <d v="2014-08-13T00:00:00"/>
    <n v="6090.29"/>
    <x v="9"/>
    <x v="24"/>
    <n v="12080.090215"/>
  </r>
  <r>
    <d v="2014-08-14T00:00:00"/>
    <n v="6102.34"/>
    <x v="9"/>
    <x v="24"/>
    <n v="12103.991390000001"/>
  </r>
  <r>
    <d v="2014-08-15T00:00:00"/>
    <n v="5808.05"/>
    <x v="9"/>
    <x v="24"/>
    <n v="11520.267175000001"/>
  </r>
  <r>
    <d v="2014-08-16T00:00:00"/>
    <n v="5590.54"/>
    <x v="9"/>
    <x v="24"/>
    <n v="11088.836090000001"/>
  </r>
  <r>
    <d v="2014-08-17T00:00:00"/>
    <n v="5288.31"/>
    <x v="9"/>
    <x v="24"/>
    <n v="10489.362885"/>
  </r>
  <r>
    <d v="2014-08-18T00:00:00"/>
    <n v="5525.1"/>
    <x v="9"/>
    <x v="24"/>
    <n v="10959.03585"/>
  </r>
  <r>
    <d v="2014-08-19T00:00:00"/>
    <n v="5561.67"/>
    <x v="9"/>
    <x v="24"/>
    <n v="11031.572445"/>
  </r>
  <r>
    <d v="2014-08-20T00:00:00"/>
    <n v="5456.03"/>
    <x v="9"/>
    <x v="24"/>
    <n v="10822.035505"/>
  </r>
  <r>
    <d v="2014-08-21T00:00:00"/>
    <n v="6812.86"/>
    <x v="9"/>
    <x v="24"/>
    <n v="13513.30781"/>
  </r>
  <r>
    <d v="2014-08-22T00:00:00"/>
    <n v="8240.3700000000008"/>
    <x v="9"/>
    <x v="24"/>
    <n v="16344.773895000002"/>
  </r>
  <r>
    <d v="2014-08-23T00:00:00"/>
    <n v="7468.74"/>
    <x v="9"/>
    <x v="24"/>
    <n v="14814.245789999999"/>
  </r>
  <r>
    <d v="2014-08-24T00:00:00"/>
    <n v="6642.24"/>
    <x v="9"/>
    <x v="24"/>
    <n v="13174.883040000001"/>
  </r>
  <r>
    <d v="2014-08-25T00:00:00"/>
    <n v="6313.9"/>
    <x v="9"/>
    <x v="24"/>
    <n v="12523.620649999999"/>
  </r>
  <r>
    <d v="2014-08-26T00:00:00"/>
    <n v="5947.39"/>
    <x v="9"/>
    <x v="24"/>
    <n v="11796.648065000001"/>
  </r>
  <r>
    <d v="2014-08-27T00:00:00"/>
    <n v="5681.7"/>
    <x v="9"/>
    <x v="24"/>
    <n v="11269.651949999999"/>
  </r>
  <r>
    <d v="2014-08-28T00:00:00"/>
    <n v="5372.96"/>
    <x v="9"/>
    <x v="24"/>
    <n v="10657.266160000001"/>
  </r>
  <r>
    <d v="2014-08-29T00:00:00"/>
    <n v="5308.67"/>
    <x v="9"/>
    <x v="24"/>
    <n v="10529.746945000001"/>
  </r>
  <r>
    <d v="2014-08-30T00:00:00"/>
    <n v="5063.03"/>
    <x v="9"/>
    <x v="24"/>
    <n v="10042.520005"/>
  </r>
  <r>
    <d v="2014-08-31T00:00:00"/>
    <n v="5517.99"/>
    <x v="9"/>
    <x v="24"/>
    <n v="10944.933165"/>
  </r>
  <r>
    <d v="2014-09-01T00:00:00"/>
    <n v="5826.8"/>
    <x v="10"/>
    <x v="24"/>
    <n v="11557.4578"/>
  </r>
  <r>
    <d v="2014-09-02T00:00:00"/>
    <n v="5541.94"/>
    <x v="10"/>
    <x v="24"/>
    <n v="10992.437989999999"/>
  </r>
  <r>
    <d v="2014-09-03T00:00:00"/>
    <n v="5220.62"/>
    <x v="10"/>
    <x v="24"/>
    <n v="10355.099770000001"/>
  </r>
  <r>
    <d v="2014-09-04T00:00:00"/>
    <n v="4895.41"/>
    <x v="10"/>
    <x v="24"/>
    <n v="9710.0457349999997"/>
  </r>
  <r>
    <d v="2014-09-05T00:00:00"/>
    <n v="4790.05"/>
    <x v="10"/>
    <x v="24"/>
    <n v="9501.0641750000013"/>
  </r>
  <r>
    <d v="2014-09-06T00:00:00"/>
    <n v="4666.5200000000004"/>
    <x v="10"/>
    <x v="24"/>
    <n v="9256.0424200000016"/>
  </r>
  <r>
    <d v="2014-09-07T00:00:00"/>
    <n v="4757.7"/>
    <x v="10"/>
    <x v="24"/>
    <n v="9436.8979500000005"/>
  </r>
  <r>
    <d v="2014-09-08T00:00:00"/>
    <n v="4756.3100000000004"/>
    <x v="10"/>
    <x v="24"/>
    <n v="9434.1408850000007"/>
  </r>
  <r>
    <d v="2014-09-09T00:00:00"/>
    <n v="4253.97"/>
    <x v="10"/>
    <x v="24"/>
    <n v="8437.749495"/>
  </r>
  <r>
    <d v="2014-09-10T00:00:00"/>
    <n v="4249.5"/>
    <x v="10"/>
    <x v="24"/>
    <n v="8428.8832500000008"/>
  </r>
  <r>
    <d v="2014-09-11T00:00:00"/>
    <n v="4457.83"/>
    <x v="10"/>
    <x v="24"/>
    <n v="8842.1058049999992"/>
  </r>
  <r>
    <d v="2014-09-12T00:00:00"/>
    <n v="3893.62"/>
    <x v="10"/>
    <x v="24"/>
    <n v="7722.9952700000003"/>
  </r>
  <r>
    <d v="2014-09-13T00:00:00"/>
    <n v="4357.28"/>
    <x v="10"/>
    <x v="24"/>
    <n v="8642.6648800000003"/>
  </r>
  <r>
    <d v="2014-09-14T00:00:00"/>
    <n v="4345.32"/>
    <x v="10"/>
    <x v="24"/>
    <n v="8618.942219999999"/>
  </r>
  <r>
    <d v="2014-09-15T00:00:00"/>
    <n v="4262.0600000000004"/>
    <x v="10"/>
    <x v="24"/>
    <n v="8453.7960100000018"/>
  </r>
  <r>
    <d v="2014-09-16T00:00:00"/>
    <n v="4292.45"/>
    <x v="10"/>
    <x v="24"/>
    <n v="8514.0745750000006"/>
  </r>
  <r>
    <d v="2014-09-17T00:00:00"/>
    <n v="4274.63"/>
    <x v="10"/>
    <x v="24"/>
    <n v="8478.7286050000002"/>
  </r>
  <r>
    <d v="2014-09-18T00:00:00"/>
    <n v="5027.1000000000004"/>
    <x v="10"/>
    <x v="24"/>
    <n v="9971.2528500000008"/>
  </r>
  <r>
    <d v="2014-09-19T00:00:00"/>
    <n v="4985.45"/>
    <x v="10"/>
    <x v="24"/>
    <n v="9888.6400749999993"/>
  </r>
  <r>
    <d v="2014-09-20T00:00:00"/>
    <n v="4300.7299999999996"/>
    <x v="10"/>
    <x v="24"/>
    <n v="8530.4979549999989"/>
  </r>
  <r>
    <d v="2014-09-21T00:00:00"/>
    <n v="4376.7700000000004"/>
    <x v="10"/>
    <x v="24"/>
    <n v="8681.3232950000001"/>
  </r>
  <r>
    <d v="2014-09-22T00:00:00"/>
    <n v="4537.32"/>
    <x v="10"/>
    <x v="24"/>
    <n v="8999.7742199999993"/>
  </r>
  <r>
    <d v="2014-09-23T00:00:00"/>
    <n v="4594.07"/>
    <x v="10"/>
    <x v="24"/>
    <n v="9112.337845"/>
  </r>
  <r>
    <d v="2014-09-24T00:00:00"/>
    <n v="4567.05"/>
    <x v="10"/>
    <x v="24"/>
    <n v="9058.7436749999997"/>
  </r>
  <r>
    <d v="2014-09-25T00:00:00"/>
    <n v="4164.1499999999996"/>
    <x v="10"/>
    <x v="24"/>
    <n v="8259.5915249999998"/>
  </r>
  <r>
    <d v="2014-09-26T00:00:00"/>
    <n v="3973.08"/>
    <x v="10"/>
    <x v="24"/>
    <n v="7880.6041800000003"/>
  </r>
  <r>
    <d v="2014-09-27T00:00:00"/>
    <n v="5097.47"/>
    <x v="10"/>
    <x v="24"/>
    <n v="10110.831745000001"/>
  </r>
  <r>
    <d v="2014-09-28T00:00:00"/>
    <n v="6471.08"/>
    <x v="10"/>
    <x v="24"/>
    <n v="12835.38718"/>
  </r>
  <r>
    <d v="2014-09-29T00:00:00"/>
    <n v="7666.21"/>
    <x v="10"/>
    <x v="24"/>
    <n v="15205.927535000001"/>
  </r>
  <r>
    <d v="2014-09-30T00:00:00"/>
    <n v="6959.43"/>
    <x v="10"/>
    <x v="24"/>
    <n v="13804.029405000001"/>
  </r>
  <r>
    <d v="2014-10-01T00:00:00"/>
    <n v="7050.29"/>
    <x v="11"/>
    <x v="25"/>
    <n v="13984.250215"/>
  </r>
  <r>
    <d v="2014-10-02T00:00:00"/>
    <n v="5901.33"/>
    <x v="11"/>
    <x v="25"/>
    <n v="11705.288055000001"/>
  </r>
  <r>
    <d v="2014-10-03T00:00:00"/>
    <n v="6063.28"/>
    <x v="11"/>
    <x v="25"/>
    <n v="12026.515879999999"/>
  </r>
  <r>
    <d v="2014-10-04T00:00:00"/>
    <n v="4905.16"/>
    <x v="11"/>
    <x v="25"/>
    <n v="9729.3848600000001"/>
  </r>
  <r>
    <d v="2014-10-05T00:00:00"/>
    <n v="4975.37"/>
    <x v="11"/>
    <x v="25"/>
    <n v="9868.6463949999998"/>
  </r>
  <r>
    <d v="2014-10-06T00:00:00"/>
    <n v="4820.72"/>
    <x v="11"/>
    <x v="25"/>
    <n v="9561.8981199999998"/>
  </r>
  <r>
    <d v="2014-10-07T00:00:00"/>
    <n v="4617.1000000000004"/>
    <x v="11"/>
    <x v="25"/>
    <n v="9158.0178500000002"/>
  </r>
  <r>
    <d v="2014-10-08T00:00:00"/>
    <n v="4642.18"/>
    <x v="11"/>
    <x v="25"/>
    <n v="9207.7640300000003"/>
  </r>
  <r>
    <d v="2014-10-09T00:00:00"/>
    <n v="4446.3599999999997"/>
    <x v="11"/>
    <x v="25"/>
    <n v="8819.3550599999999"/>
  </r>
  <r>
    <d v="2014-10-10T00:00:00"/>
    <n v="4197.3"/>
    <x v="11"/>
    <x v="25"/>
    <n v="8325.3445499999998"/>
  </r>
  <r>
    <d v="2014-10-11T00:00:00"/>
    <n v="4287.34"/>
    <x v="11"/>
    <x v="25"/>
    <n v="8503.9388900000013"/>
  </r>
  <r>
    <d v="2014-10-12T00:00:00"/>
    <n v="4901.6400000000003"/>
    <x v="11"/>
    <x v="25"/>
    <n v="9722.4029399999999"/>
  </r>
  <r>
    <d v="2014-10-13T00:00:00"/>
    <n v="3683.68"/>
    <x v="11"/>
    <x v="25"/>
    <n v="7306.5792799999999"/>
  </r>
  <r>
    <d v="2014-10-14T00:00:00"/>
    <n v="4196.6899999999996"/>
    <x v="11"/>
    <x v="25"/>
    <n v="8324.134614999999"/>
  </r>
  <r>
    <d v="2014-10-15T00:00:00"/>
    <n v="4346.55"/>
    <x v="11"/>
    <x v="25"/>
    <n v="8621.3819249999997"/>
  </r>
  <r>
    <d v="2014-10-16T00:00:00"/>
    <n v="3721.53"/>
    <x v="11"/>
    <x v="25"/>
    <n v="7381.6547550000005"/>
  </r>
  <r>
    <d v="2014-10-17T00:00:00"/>
    <n v="4016.26"/>
    <x v="11"/>
    <x v="25"/>
    <n v="7966.2517100000005"/>
  </r>
  <r>
    <d v="2014-10-18T00:00:00"/>
    <n v="3968.67"/>
    <x v="11"/>
    <x v="25"/>
    <n v="7871.8569450000005"/>
  </r>
  <r>
    <d v="2014-10-19T00:00:00"/>
    <n v="3826.55"/>
    <x v="11"/>
    <x v="25"/>
    <n v="7589.9619250000005"/>
  </r>
  <r>
    <d v="2014-10-20T00:00:00"/>
    <n v="3857.5"/>
    <x v="11"/>
    <x v="25"/>
    <n v="7651.3512499999997"/>
  </r>
  <r>
    <d v="2014-10-21T00:00:00"/>
    <n v="4067.34"/>
    <x v="11"/>
    <x v="25"/>
    <n v="8067.5688900000005"/>
  </r>
  <r>
    <d v="2014-10-22T00:00:00"/>
    <n v="3969.75"/>
    <x v="11"/>
    <x v="25"/>
    <n v="7873.9991250000003"/>
  </r>
  <r>
    <d v="2014-10-23T00:00:00"/>
    <n v="3726.84"/>
    <x v="11"/>
    <x v="25"/>
    <n v="7392.18714"/>
  </r>
  <r>
    <d v="2014-10-24T00:00:00"/>
    <n v="3967.41"/>
    <x v="11"/>
    <x v="25"/>
    <n v="7869.3577349999996"/>
  </r>
  <r>
    <d v="2014-10-25T00:00:00"/>
    <n v="3637.69"/>
    <x v="11"/>
    <x v="25"/>
    <n v="7215.358115"/>
  </r>
  <r>
    <d v="2014-10-26T00:00:00"/>
    <n v="3615.58"/>
    <x v="11"/>
    <x v="25"/>
    <n v="7171.5029299999997"/>
  </r>
  <r>
    <d v="2014-10-27T00:00:00"/>
    <n v="4101.95"/>
    <x v="11"/>
    <x v="25"/>
    <n v="8136.2178249999997"/>
  </r>
  <r>
    <d v="2014-10-28T00:00:00"/>
    <n v="3859.52"/>
    <x v="11"/>
    <x v="25"/>
    <n v="7655.3579200000004"/>
  </r>
  <r>
    <d v="2014-10-29T00:00:00"/>
    <n v="3599.5"/>
    <x v="11"/>
    <x v="25"/>
    <n v="7139.6082500000002"/>
  </r>
  <r>
    <d v="2014-10-30T00:00:00"/>
    <n v="3801.39"/>
    <x v="11"/>
    <x v="25"/>
    <n v="7540.057065"/>
  </r>
  <r>
    <d v="2014-10-31T00:00:00"/>
    <n v="3856.29"/>
    <x v="11"/>
    <x v="25"/>
    <n v="7648.951215"/>
  </r>
  <r>
    <d v="2014-11-01T00:00:00"/>
    <n v="3687.75"/>
    <x v="0"/>
    <x v="25"/>
    <n v="7314.6521250000005"/>
  </r>
  <r>
    <d v="2014-11-02T00:00:00"/>
    <n v="3571.32"/>
    <x v="0"/>
    <x v="25"/>
    <n v="7083.7132200000005"/>
  </r>
  <r>
    <d v="2014-11-03T00:00:00"/>
    <n v="3961.41"/>
    <x v="0"/>
    <x v="25"/>
    <n v="7857.4567349999998"/>
  </r>
  <r>
    <d v="2014-11-04T00:00:00"/>
    <n v="3612.92"/>
    <x v="0"/>
    <x v="25"/>
    <n v="7166.2268199999999"/>
  </r>
  <r>
    <d v="2014-11-05T00:00:00"/>
    <n v="3876.65"/>
    <x v="0"/>
    <x v="25"/>
    <n v="7689.3352750000004"/>
  </r>
  <r>
    <d v="2014-11-06T00:00:00"/>
    <n v="3800.06"/>
    <x v="0"/>
    <x v="25"/>
    <n v="7537.4190099999996"/>
  </r>
  <r>
    <d v="2014-11-07T00:00:00"/>
    <n v="3654.19"/>
    <x v="0"/>
    <x v="25"/>
    <n v="7248.085865"/>
  </r>
  <r>
    <d v="2014-11-08T00:00:00"/>
    <n v="3519.53"/>
    <x v="0"/>
    <x v="25"/>
    <n v="6980.9877550000001"/>
  </r>
  <r>
    <d v="2014-11-09T00:00:00"/>
    <n v="3301.36"/>
    <x v="0"/>
    <x v="25"/>
    <n v="6548.2475600000007"/>
  </r>
  <r>
    <d v="2014-11-10T00:00:00"/>
    <n v="4481.2299999999996"/>
    <x v="0"/>
    <x v="25"/>
    <n v="8888.5197049999988"/>
  </r>
  <r>
    <d v="2014-11-11T00:00:00"/>
    <n v="3422.38"/>
    <x v="0"/>
    <x v="25"/>
    <n v="6788.2907300000006"/>
  </r>
  <r>
    <d v="2014-11-12T00:00:00"/>
    <n v="3264.32"/>
    <x v="0"/>
    <x v="25"/>
    <n v="6474.7787200000002"/>
  </r>
  <r>
    <d v="2014-11-13T00:00:00"/>
    <n v="2621.1"/>
    <x v="0"/>
    <x v="25"/>
    <n v="5198.9518500000004"/>
  </r>
  <r>
    <d v="2014-11-14T00:00:00"/>
    <n v="3688.42"/>
    <x v="0"/>
    <x v="25"/>
    <n v="7315.9810700000007"/>
  </r>
  <r>
    <d v="2014-11-15T00:00:00"/>
    <n v="4193.37"/>
    <x v="0"/>
    <x v="25"/>
    <n v="8317.549395"/>
  </r>
  <r>
    <d v="2014-11-16T00:00:00"/>
    <n v="2917.5"/>
    <x v="0"/>
    <x v="25"/>
    <n v="5786.8612499999999"/>
  </r>
  <r>
    <d v="2014-11-17T00:00:00"/>
    <n v="2882.88"/>
    <x v="0"/>
    <x v="25"/>
    <n v="5718.1924800000006"/>
  </r>
  <r>
    <d v="2014-11-18T00:00:00"/>
    <n v="3088.24"/>
    <x v="0"/>
    <x v="25"/>
    <n v="6125.5240399999993"/>
  </r>
  <r>
    <d v="2014-11-19T00:00:00"/>
    <n v="3295.96"/>
    <x v="0"/>
    <x v="25"/>
    <n v="6537.5366599999998"/>
  </r>
  <r>
    <d v="2014-11-20T00:00:00"/>
    <n v="3211.29"/>
    <x v="0"/>
    <x v="25"/>
    <n v="6369.593715"/>
  </r>
  <r>
    <d v="2014-11-21T00:00:00"/>
    <n v="3393.95"/>
    <x v="0"/>
    <x v="25"/>
    <n v="6731.8998249999995"/>
  </r>
  <r>
    <d v="2014-11-22T00:00:00"/>
    <n v="3702.11"/>
    <x v="0"/>
    <x v="25"/>
    <n v="7343.1351850000001"/>
  </r>
  <r>
    <d v="2014-11-23T00:00:00"/>
    <n v="4419.34"/>
    <x v="0"/>
    <x v="25"/>
    <n v="8765.7608899999996"/>
  </r>
  <r>
    <d v="2014-11-24T00:00:00"/>
    <n v="3478.78"/>
    <x v="0"/>
    <x v="25"/>
    <n v="6900.1601300000002"/>
  </r>
  <r>
    <d v="2014-11-25T00:00:00"/>
    <n v="3825.63"/>
    <x v="0"/>
    <x v="25"/>
    <n v="7588.1371050000007"/>
  </r>
  <r>
    <d v="2014-11-26T00:00:00"/>
    <n v="4637.8100000000004"/>
    <x v="0"/>
    <x v="25"/>
    <n v="9199.0961350000016"/>
  </r>
  <r>
    <d v="2014-11-27T00:00:00"/>
    <n v="3628.86"/>
    <x v="0"/>
    <x v="25"/>
    <n v="7197.8438100000003"/>
  </r>
  <r>
    <d v="2014-11-28T00:00:00"/>
    <n v="3712.21"/>
    <x v="0"/>
    <x v="25"/>
    <n v="7363.1685349999998"/>
  </r>
  <r>
    <d v="2014-11-29T00:00:00"/>
    <n v="4494.68"/>
    <x v="0"/>
    <x v="25"/>
    <n v="8915.1977800000004"/>
  </r>
  <r>
    <d v="2014-11-30T00:00:00"/>
    <n v="3812.99"/>
    <x v="0"/>
    <x v="25"/>
    <n v="7563.0656650000001"/>
  </r>
  <r>
    <d v="2014-12-01T00:00:00"/>
    <n v="2964.25"/>
    <x v="1"/>
    <x v="25"/>
    <n v="5879.5898750000006"/>
  </r>
  <r>
    <d v="2014-12-02T00:00:00"/>
    <n v="4363.71"/>
    <x v="1"/>
    <x v="25"/>
    <n v="8655.4187849999998"/>
  </r>
  <r>
    <d v="2014-12-03T00:00:00"/>
    <n v="3802.77"/>
    <x v="1"/>
    <x v="25"/>
    <n v="7542.7942949999997"/>
  </r>
  <r>
    <d v="2014-12-04T00:00:00"/>
    <n v="3641.48"/>
    <x v="1"/>
    <x v="25"/>
    <n v="7222.8755799999999"/>
  </r>
  <r>
    <d v="2014-12-05T00:00:00"/>
    <n v="3873.08"/>
    <x v="1"/>
    <x v="25"/>
    <n v="7682.2541799999999"/>
  </r>
  <r>
    <d v="2014-12-06T00:00:00"/>
    <n v="3706.4"/>
    <x v="1"/>
    <x v="25"/>
    <n v="7351.6444000000001"/>
  </r>
  <r>
    <d v="2014-12-07T00:00:00"/>
    <n v="3524.78"/>
    <x v="1"/>
    <x v="25"/>
    <n v="6991.4011300000002"/>
  </r>
  <r>
    <d v="2014-12-08T00:00:00"/>
    <n v="3592.43"/>
    <x v="1"/>
    <x v="25"/>
    <n v="7125.5849049999997"/>
  </r>
  <r>
    <d v="2014-12-09T00:00:00"/>
    <n v="3340.07"/>
    <x v="1"/>
    <x v="25"/>
    <n v="6625.0288450000007"/>
  </r>
  <r>
    <d v="2014-12-10T00:00:00"/>
    <n v="3442.45"/>
    <x v="1"/>
    <x v="25"/>
    <n v="6828.0995750000002"/>
  </r>
  <r>
    <d v="2014-12-11T00:00:00"/>
    <n v="3097.9"/>
    <x v="1"/>
    <x v="25"/>
    <n v="6144.6846500000001"/>
  </r>
  <r>
    <d v="2014-12-12T00:00:00"/>
    <n v="3376"/>
    <x v="1"/>
    <x v="25"/>
    <n v="6696.2960000000003"/>
  </r>
  <r>
    <d v="2014-12-13T00:00:00"/>
    <n v="3339.24"/>
    <x v="1"/>
    <x v="25"/>
    <n v="6623.3825399999996"/>
  </r>
  <r>
    <d v="2014-12-14T00:00:00"/>
    <n v="3703.39"/>
    <x v="1"/>
    <x v="25"/>
    <n v="7345.6740650000002"/>
  </r>
  <r>
    <d v="2014-12-15T00:00:00"/>
    <n v="3449.08"/>
    <x v="1"/>
    <x v="25"/>
    <n v="6841.25018"/>
  </r>
  <r>
    <d v="2014-12-16T00:00:00"/>
    <n v="3061.04"/>
    <x v="1"/>
    <x v="25"/>
    <n v="6071.5728399999998"/>
  </r>
  <r>
    <d v="2014-12-17T00:00:00"/>
    <n v="3416.85"/>
    <x v="1"/>
    <x v="25"/>
    <n v="6777.3219749999998"/>
  </r>
  <r>
    <d v="2014-12-18T00:00:00"/>
    <n v="3294.88"/>
    <x v="1"/>
    <x v="25"/>
    <n v="6535.3944799999999"/>
  </r>
  <r>
    <d v="2014-12-19T00:00:00"/>
    <n v="3331.81"/>
    <x v="1"/>
    <x v="25"/>
    <n v="6608.6451349999998"/>
  </r>
  <r>
    <d v="2014-12-20T00:00:00"/>
    <n v="3565.78"/>
    <x v="1"/>
    <x v="25"/>
    <n v="7072.7246300000006"/>
  </r>
  <r>
    <d v="2014-12-21T00:00:00"/>
    <n v="4070.46"/>
    <x v="1"/>
    <x v="25"/>
    <n v="8073.7574100000002"/>
  </r>
  <r>
    <d v="2014-12-22T00:00:00"/>
    <n v="4292.3500000000004"/>
    <x v="1"/>
    <x v="25"/>
    <n v="8513.8762250000018"/>
  </r>
  <r>
    <d v="2014-12-23T00:00:00"/>
    <n v="3057.21"/>
    <x v="1"/>
    <x v="25"/>
    <n v="6063.9760350000006"/>
  </r>
  <r>
    <d v="2014-12-24T00:00:00"/>
    <n v="3247.97"/>
    <x v="1"/>
    <x v="25"/>
    <n v="6442.3484950000002"/>
  </r>
  <r>
    <d v="2014-12-25T00:00:00"/>
    <n v="3745.26"/>
    <x v="1"/>
    <x v="25"/>
    <n v="7428.723210000001"/>
  </r>
  <r>
    <d v="2014-12-26T00:00:00"/>
    <n v="3491.09"/>
    <x v="1"/>
    <x v="25"/>
    <n v="6924.5770150000008"/>
  </r>
  <r>
    <d v="2014-12-27T00:00:00"/>
    <n v="3078.28"/>
    <x v="1"/>
    <x v="25"/>
    <n v="6105.7683800000004"/>
  </r>
  <r>
    <d v="2014-12-28T00:00:00"/>
    <n v="3116.03"/>
    <x v="1"/>
    <x v="25"/>
    <n v="6180.6455050000004"/>
  </r>
  <r>
    <d v="2014-12-29T00:00:00"/>
    <n v="3365.91"/>
    <x v="1"/>
    <x v="25"/>
    <n v="6676.2824849999997"/>
  </r>
  <r>
    <d v="2014-12-30T00:00:00"/>
    <n v="2806.59"/>
    <x v="1"/>
    <x v="25"/>
    <n v="5566.8712650000007"/>
  </r>
  <r>
    <d v="2014-12-31T00:00:00"/>
    <n v="2219.4499999999998"/>
    <x v="1"/>
    <x v="25"/>
    <n v="4402.2790749999995"/>
  </r>
  <r>
    <d v="2015-01-01T00:00:00"/>
    <n v="2530.1999999999998"/>
    <x v="2"/>
    <x v="25"/>
    <n v="5018.6516999999994"/>
  </r>
  <r>
    <d v="2015-01-02T00:00:00"/>
    <n v="2423.85"/>
    <x v="2"/>
    <x v="25"/>
    <n v="4807.706475"/>
  </r>
  <r>
    <d v="2015-01-03T00:00:00"/>
    <n v="3184.57"/>
    <x v="2"/>
    <x v="25"/>
    <n v="6316.5945950000005"/>
  </r>
  <r>
    <d v="2015-01-04T00:00:00"/>
    <n v="3259.72"/>
    <x v="2"/>
    <x v="25"/>
    <n v="6465.6546199999993"/>
  </r>
  <r>
    <d v="2015-01-05T00:00:00"/>
    <n v="4313.68"/>
    <x v="2"/>
    <x v="25"/>
    <n v="8556.1842800000013"/>
  </r>
  <r>
    <d v="2015-01-06T00:00:00"/>
    <n v="4014.23"/>
    <x v="2"/>
    <x v="25"/>
    <n v="7962.2252050000006"/>
  </r>
  <r>
    <d v="2015-01-07T00:00:00"/>
    <n v="3170.7"/>
    <x v="2"/>
    <x v="25"/>
    <n v="6289.0834500000001"/>
  </r>
  <r>
    <d v="2015-01-08T00:00:00"/>
    <n v="3017.93"/>
    <x v="2"/>
    <x v="25"/>
    <n v="5986.064155"/>
  </r>
  <r>
    <d v="2015-01-09T00:00:00"/>
    <n v="3193.55"/>
    <x v="2"/>
    <x v="25"/>
    <n v="6334.4064250000001"/>
  </r>
  <r>
    <d v="2015-01-10T00:00:00"/>
    <n v="3163.81"/>
    <x v="2"/>
    <x v="25"/>
    <n v="6275.4171349999997"/>
  </r>
  <r>
    <d v="2015-01-11T00:00:00"/>
    <n v="3213.97"/>
    <x v="2"/>
    <x v="25"/>
    <n v="6374.9094949999999"/>
  </r>
  <r>
    <d v="2015-01-12T00:00:00"/>
    <n v="3276.18"/>
    <x v="2"/>
    <x v="25"/>
    <n v="6498.30303"/>
  </r>
  <r>
    <d v="2015-01-13T00:00:00"/>
    <n v="3142.63"/>
    <x v="2"/>
    <x v="25"/>
    <n v="6233.4066050000001"/>
  </r>
  <r>
    <d v="2015-01-14T00:00:00"/>
    <n v="3180.25"/>
    <x v="2"/>
    <x v="25"/>
    <n v="6308.0258750000003"/>
  </r>
  <r>
    <d v="2015-01-15T00:00:00"/>
    <n v="2720.71"/>
    <x v="2"/>
    <x v="25"/>
    <n v="5396.5282850000003"/>
  </r>
  <r>
    <d v="2015-01-16T00:00:00"/>
    <n v="3055.48"/>
    <x v="2"/>
    <x v="25"/>
    <n v="6060.5445799999998"/>
  </r>
  <r>
    <d v="2015-01-17T00:00:00"/>
    <n v="3239.9"/>
    <x v="2"/>
    <x v="25"/>
    <n v="6426.3416500000003"/>
  </r>
  <r>
    <d v="2015-01-18T00:00:00"/>
    <n v="3985.86"/>
    <x v="2"/>
    <x v="25"/>
    <n v="7905.9533100000008"/>
  </r>
  <r>
    <d v="2015-01-19T00:00:00"/>
    <n v="3986.66"/>
    <x v="2"/>
    <x v="25"/>
    <n v="7907.5401099999999"/>
  </r>
  <r>
    <d v="2015-01-20T00:00:00"/>
    <n v="2973.31"/>
    <x v="2"/>
    <x v="25"/>
    <n v="5897.5603849999998"/>
  </r>
  <r>
    <d v="2015-01-21T00:00:00"/>
    <n v="3045.77"/>
    <x v="2"/>
    <x v="25"/>
    <n v="6041.2847950000005"/>
  </r>
  <r>
    <d v="2015-01-22T00:00:00"/>
    <n v="2614.79"/>
    <x v="2"/>
    <x v="25"/>
    <n v="5186.4359649999997"/>
  </r>
  <r>
    <d v="2015-01-23T00:00:00"/>
    <n v="2645.35"/>
    <x v="2"/>
    <x v="25"/>
    <n v="5247.0517250000003"/>
  </r>
  <r>
    <d v="2015-01-24T00:00:00"/>
    <n v="2830.93"/>
    <x v="2"/>
    <x v="25"/>
    <n v="5615.1496550000002"/>
  </r>
  <r>
    <d v="2015-01-25T00:00:00"/>
    <n v="3282.61"/>
    <x v="2"/>
    <x v="25"/>
    <n v="6511.0569350000005"/>
  </r>
  <r>
    <d v="2015-01-26T00:00:00"/>
    <n v="2991.92"/>
    <x v="2"/>
    <x v="25"/>
    <n v="5934.4733200000001"/>
  </r>
  <r>
    <d v="2015-01-27T00:00:00"/>
    <n v="2958.44"/>
    <x v="2"/>
    <x v="25"/>
    <n v="5868.06574"/>
  </r>
  <r>
    <d v="2015-01-28T00:00:00"/>
    <n v="3162.22"/>
    <x v="2"/>
    <x v="25"/>
    <n v="6272.2633699999997"/>
  </r>
  <r>
    <d v="2015-01-29T00:00:00"/>
    <n v="3228.09"/>
    <x v="2"/>
    <x v="25"/>
    <n v="6402.9165150000008"/>
  </r>
  <r>
    <d v="2015-01-30T00:00:00"/>
    <n v="3114.3"/>
    <x v="2"/>
    <x v="25"/>
    <n v="6177.2140500000005"/>
  </r>
  <r>
    <d v="2015-01-31T00:00:00"/>
    <n v="2919.43"/>
    <x v="2"/>
    <x v="25"/>
    <n v="5790.6894050000001"/>
  </r>
  <r>
    <d v="2015-02-01T00:00:00"/>
    <n v="2763.44"/>
    <x v="3"/>
    <x v="25"/>
    <n v="5481.2832400000007"/>
  </r>
  <r>
    <d v="2015-02-02T00:00:00"/>
    <n v="3644.57"/>
    <x v="3"/>
    <x v="25"/>
    <n v="7229.0045950000003"/>
  </r>
  <r>
    <d v="2015-02-03T00:00:00"/>
    <n v="3519.77"/>
    <x v="3"/>
    <x v="25"/>
    <n v="6981.4637949999997"/>
  </r>
  <r>
    <d v="2015-02-04T00:00:00"/>
    <n v="4581.3500000000004"/>
    <x v="3"/>
    <x v="25"/>
    <n v="9087.1077250000017"/>
  </r>
  <r>
    <d v="2015-02-05T00:00:00"/>
    <n v="3324.69"/>
    <x v="3"/>
    <x v="25"/>
    <n v="6594.5226149999999"/>
  </r>
  <r>
    <d v="2015-02-06T00:00:00"/>
    <n v="2962.47"/>
    <x v="3"/>
    <x v="25"/>
    <n v="5876.0592449999995"/>
  </r>
  <r>
    <d v="2015-02-07T00:00:00"/>
    <n v="3249.61"/>
    <x v="3"/>
    <x v="25"/>
    <n v="6445.6014350000005"/>
  </r>
  <r>
    <d v="2015-02-08T00:00:00"/>
    <n v="3790.16"/>
    <x v="3"/>
    <x v="25"/>
    <n v="7517.7823600000002"/>
  </r>
  <r>
    <d v="2015-02-09T00:00:00"/>
    <n v="3632.94"/>
    <x v="3"/>
    <x v="25"/>
    <n v="7205.93649"/>
  </r>
  <r>
    <d v="2015-02-10T00:00:00"/>
    <n v="3340.85"/>
    <x v="3"/>
    <x v="25"/>
    <n v="6626.5759749999997"/>
  </r>
  <r>
    <d v="2015-02-11T00:00:00"/>
    <n v="3373.02"/>
    <x v="3"/>
    <x v="25"/>
    <n v="6690.3851700000005"/>
  </r>
  <r>
    <d v="2015-02-12T00:00:00"/>
    <n v="3259.6"/>
    <x v="3"/>
    <x v="25"/>
    <n v="6465.4165999999996"/>
  </r>
  <r>
    <d v="2015-02-13T00:00:00"/>
    <n v="3326.65"/>
    <x v="3"/>
    <x v="25"/>
    <n v="6598.4102750000002"/>
  </r>
  <r>
    <d v="2015-02-14T00:00:00"/>
    <n v="3268.89"/>
    <x v="3"/>
    <x v="25"/>
    <n v="6483.8433150000001"/>
  </r>
  <r>
    <d v="2015-02-15T00:00:00"/>
    <n v="2976.69"/>
    <x v="3"/>
    <x v="25"/>
    <n v="5904.264615"/>
  </r>
  <r>
    <d v="2015-02-16T00:00:00"/>
    <n v="3253.46"/>
    <x v="3"/>
    <x v="25"/>
    <n v="6453.2379099999998"/>
  </r>
  <r>
    <d v="2015-02-17T00:00:00"/>
    <n v="3080.02"/>
    <x v="3"/>
    <x v="25"/>
    <n v="6109.2196700000004"/>
  </r>
  <r>
    <d v="2015-02-18T00:00:00"/>
    <n v="3054.31"/>
    <x v="3"/>
    <x v="25"/>
    <n v="6058.2238850000003"/>
  </r>
  <r>
    <d v="2015-02-19T00:00:00"/>
    <n v="3193.57"/>
    <x v="3"/>
    <x v="25"/>
    <n v="6334.4460950000002"/>
  </r>
  <r>
    <d v="2015-02-20T00:00:00"/>
    <n v="3070.32"/>
    <x v="3"/>
    <x v="25"/>
    <n v="6089.9797200000003"/>
  </r>
  <r>
    <d v="2015-02-21T00:00:00"/>
    <n v="3081.12"/>
    <x v="3"/>
    <x v="25"/>
    <n v="6111.4015200000003"/>
  </r>
  <r>
    <d v="2015-02-22T00:00:00"/>
    <n v="3194.45"/>
    <x v="3"/>
    <x v="25"/>
    <n v="6336.1915749999998"/>
  </r>
  <r>
    <d v="2015-02-23T00:00:00"/>
    <n v="2907.59"/>
    <x v="3"/>
    <x v="25"/>
    <n v="5767.2047650000004"/>
  </r>
  <r>
    <d v="2015-02-24T00:00:00"/>
    <n v="3148.42"/>
    <x v="3"/>
    <x v="25"/>
    <n v="6244.8910700000006"/>
  </r>
  <r>
    <d v="2015-02-25T00:00:00"/>
    <n v="3077.18"/>
    <x v="3"/>
    <x v="25"/>
    <n v="6103.5865299999996"/>
  </r>
  <r>
    <d v="2015-02-26T00:00:00"/>
    <n v="2951.94"/>
    <x v="3"/>
    <x v="25"/>
    <n v="5855.17299"/>
  </r>
  <r>
    <d v="2015-02-27T00:00:00"/>
    <n v="3036.84"/>
    <x v="3"/>
    <x v="25"/>
    <n v="6023.5721400000002"/>
  </r>
  <r>
    <d v="2015-02-28T00:00:00"/>
    <n v="2907.01"/>
    <x v="3"/>
    <x v="25"/>
    <n v="5766.0543350000007"/>
  </r>
  <r>
    <d v="2015-03-01T00:00:00"/>
    <n v="2773.33"/>
    <x v="4"/>
    <x v="25"/>
    <n v="5500.9000550000001"/>
  </r>
  <r>
    <d v="2015-03-02T00:00:00"/>
    <n v="2961.94"/>
    <x v="4"/>
    <x v="25"/>
    <n v="5875.0079900000001"/>
  </r>
  <r>
    <d v="2015-03-03T00:00:00"/>
    <n v="2844.29"/>
    <x v="4"/>
    <x v="25"/>
    <n v="5641.6492150000004"/>
  </r>
  <r>
    <d v="2015-03-04T00:00:00"/>
    <n v="3238.75"/>
    <x v="4"/>
    <x v="25"/>
    <n v="6424.0606250000001"/>
  </r>
  <r>
    <d v="2015-03-05T00:00:00"/>
    <n v="2837.26"/>
    <x v="4"/>
    <x v="25"/>
    <n v="5627.705210000001"/>
  </r>
  <r>
    <d v="2015-03-06T00:00:00"/>
    <n v="2389.48"/>
    <x v="4"/>
    <x v="25"/>
    <n v="4739.5335800000003"/>
  </r>
  <r>
    <d v="2015-03-07T00:00:00"/>
    <n v="2987.17"/>
    <x v="4"/>
    <x v="25"/>
    <n v="5925.0516950000001"/>
  </r>
  <r>
    <d v="2015-03-08T00:00:00"/>
    <n v="2876.8"/>
    <x v="4"/>
    <x v="25"/>
    <n v="5706.1328000000003"/>
  </r>
  <r>
    <d v="2015-03-09T00:00:00"/>
    <n v="2703.13"/>
    <x v="4"/>
    <x v="25"/>
    <n v="5361.6583550000005"/>
  </r>
  <r>
    <d v="2015-03-10T00:00:00"/>
    <n v="2983.94"/>
    <x v="4"/>
    <x v="25"/>
    <n v="5918.6449899999998"/>
  </r>
  <r>
    <d v="2015-03-11T00:00:00"/>
    <n v="2964.36"/>
    <x v="4"/>
    <x v="25"/>
    <n v="5879.8080600000003"/>
  </r>
  <r>
    <d v="2015-03-12T00:00:00"/>
    <n v="2974.97"/>
    <x v="4"/>
    <x v="25"/>
    <n v="5900.8529949999993"/>
  </r>
  <r>
    <d v="2015-03-13T00:00:00"/>
    <n v="3413.88"/>
    <x v="4"/>
    <x v="25"/>
    <n v="6771.4309800000001"/>
  </r>
  <r>
    <d v="2015-03-14T00:00:00"/>
    <n v="3158.59"/>
    <x v="4"/>
    <x v="25"/>
    <n v="6265.0632650000007"/>
  </r>
  <r>
    <d v="2015-03-15T00:00:00"/>
    <n v="3442.16"/>
    <x v="4"/>
    <x v="25"/>
    <n v="6827.5243599999994"/>
  </r>
  <r>
    <d v="2015-03-16T00:00:00"/>
    <n v="3566.6"/>
    <x v="4"/>
    <x v="25"/>
    <n v="7074.3510999999999"/>
  </r>
  <r>
    <d v="2015-03-17T00:00:00"/>
    <n v="4081.03"/>
    <x v="4"/>
    <x v="25"/>
    <n v="8094.7230050000007"/>
  </r>
  <r>
    <d v="2015-03-18T00:00:00"/>
    <n v="4713"/>
    <x v="4"/>
    <x v="25"/>
    <n v="9348.2355000000007"/>
  </r>
  <r>
    <d v="2015-03-19T00:00:00"/>
    <n v="4612.42"/>
    <x v="4"/>
    <x v="25"/>
    <n v="9148.7350700000006"/>
  </r>
  <r>
    <d v="2015-03-20T00:00:00"/>
    <n v="4638.6899999999996"/>
    <x v="4"/>
    <x v="25"/>
    <n v="9200.8416149999994"/>
  </r>
  <r>
    <d v="2015-03-21T00:00:00"/>
    <n v="4940.63"/>
    <x v="4"/>
    <x v="25"/>
    <n v="9799.7396050000007"/>
  </r>
  <r>
    <d v="2015-03-22T00:00:00"/>
    <n v="5088.43"/>
    <x v="4"/>
    <x v="25"/>
    <n v="10092.900905"/>
  </r>
  <r>
    <d v="2015-03-23T00:00:00"/>
    <n v="5159.57"/>
    <x v="4"/>
    <x v="25"/>
    <n v="10234.007094999999"/>
  </r>
  <r>
    <d v="2015-03-24T00:00:00"/>
    <n v="5380.3"/>
    <x v="4"/>
    <x v="25"/>
    <n v="10671.825050000001"/>
  </r>
  <r>
    <d v="2015-03-25T00:00:00"/>
    <n v="5215.33"/>
    <x v="4"/>
    <x v="25"/>
    <n v="10344.607055"/>
  </r>
  <r>
    <d v="2015-03-26T00:00:00"/>
    <n v="4420.78"/>
    <x v="4"/>
    <x v="25"/>
    <n v="8768.6171300000005"/>
  </r>
  <r>
    <d v="2015-03-27T00:00:00"/>
    <n v="4547.07"/>
    <x v="4"/>
    <x v="25"/>
    <n v="9019.1133449999998"/>
  </r>
  <r>
    <d v="2015-03-28T00:00:00"/>
    <n v="4932.51"/>
    <x v="4"/>
    <x v="25"/>
    <n v="9783.6335850000014"/>
  </r>
  <r>
    <d v="2015-03-29T00:00:00"/>
    <n v="5907.32"/>
    <x v="4"/>
    <x v="25"/>
    <n v="11717.16922"/>
  </r>
  <r>
    <d v="2015-03-30T00:00:00"/>
    <n v="5895.96"/>
    <x v="4"/>
    <x v="25"/>
    <n v="11694.63666"/>
  </r>
  <r>
    <d v="2015-03-31T00:00:00"/>
    <n v="6277.74"/>
    <x v="4"/>
    <x v="25"/>
    <n v="12451.897289999999"/>
  </r>
  <r>
    <d v="2015-04-01T00:00:00"/>
    <n v="6882.67"/>
    <x v="5"/>
    <x v="25"/>
    <n v="13651.775945000001"/>
  </r>
  <r>
    <d v="2015-04-02T00:00:00"/>
    <n v="6761.33"/>
    <x v="5"/>
    <x v="25"/>
    <n v="13411.098055"/>
  </r>
  <r>
    <d v="2015-04-03T00:00:00"/>
    <n v="5936.98"/>
    <x v="5"/>
    <x v="25"/>
    <n v="11775.999829999999"/>
  </r>
  <r>
    <d v="2015-04-04T00:00:00"/>
    <n v="5734.63"/>
    <x v="5"/>
    <x v="25"/>
    <n v="11374.638605"/>
  </r>
  <r>
    <d v="2015-04-05T00:00:00"/>
    <n v="5232.04"/>
    <x v="5"/>
    <x v="25"/>
    <n v="10377.751340000001"/>
  </r>
  <r>
    <d v="2015-04-06T00:00:00"/>
    <n v="5646.44"/>
    <x v="5"/>
    <x v="25"/>
    <n v="11199.713739999999"/>
  </r>
  <r>
    <d v="2015-04-07T00:00:00"/>
    <n v="5150.92"/>
    <x v="5"/>
    <x v="25"/>
    <n v="10216.849819999999"/>
  </r>
  <r>
    <d v="2015-04-08T00:00:00"/>
    <n v="4996.91"/>
    <x v="5"/>
    <x v="25"/>
    <n v="9911.3709849999996"/>
  </r>
  <r>
    <d v="2015-04-09T00:00:00"/>
    <n v="5232.4799999999996"/>
    <x v="5"/>
    <x v="25"/>
    <n v="10378.62408"/>
  </r>
  <r>
    <d v="2015-04-10T00:00:00"/>
    <n v="4919.24"/>
    <x v="5"/>
    <x v="25"/>
    <n v="9757.312539999999"/>
  </r>
  <r>
    <d v="2015-04-11T00:00:00"/>
    <n v="5135.13"/>
    <x v="5"/>
    <x v="25"/>
    <n v="10185.530355000001"/>
  </r>
  <r>
    <d v="2015-04-12T00:00:00"/>
    <n v="5094.5600000000004"/>
    <x v="5"/>
    <x v="25"/>
    <n v="10105.05976"/>
  </r>
  <r>
    <d v="2015-04-13T00:00:00"/>
    <n v="5222.8"/>
    <x v="5"/>
    <x v="25"/>
    <n v="10359.4238"/>
  </r>
  <r>
    <d v="2015-04-14T00:00:00"/>
    <n v="5654.62"/>
    <x v="5"/>
    <x v="25"/>
    <n v="11215.938770000001"/>
  </r>
  <r>
    <d v="2015-04-15T00:00:00"/>
    <n v="5828.99"/>
    <x v="5"/>
    <x v="25"/>
    <n v="11561.801664999999"/>
  </r>
  <r>
    <d v="2015-04-16T00:00:00"/>
    <n v="6267.05"/>
    <x v="5"/>
    <x v="25"/>
    <n v="12430.693675"/>
  </r>
  <r>
    <d v="2015-04-17T00:00:00"/>
    <n v="6226.21"/>
    <x v="5"/>
    <x v="25"/>
    <n v="12349.687535000001"/>
  </r>
  <r>
    <d v="2015-04-18T00:00:00"/>
    <n v="6670.16"/>
    <x v="5"/>
    <x v="25"/>
    <n v="13230.262360000001"/>
  </r>
  <r>
    <d v="2015-04-19T00:00:00"/>
    <n v="7901.57"/>
    <x v="5"/>
    <x v="25"/>
    <n v="15672.764095"/>
  </r>
  <r>
    <d v="2015-04-20T00:00:00"/>
    <n v="8745.76"/>
    <x v="5"/>
    <x v="25"/>
    <n v="17347.214960000001"/>
  </r>
  <r>
    <d v="2015-04-21T00:00:00"/>
    <n v="9235.86"/>
    <x v="5"/>
    <x v="25"/>
    <n v="18319.328310000001"/>
  </r>
  <r>
    <d v="2015-04-22T00:00:00"/>
    <n v="9801.65"/>
    <x v="5"/>
    <x v="25"/>
    <n v="19441.572775000001"/>
  </r>
  <r>
    <d v="2015-04-23T00:00:00"/>
    <n v="11050.61"/>
    <x v="5"/>
    <x v="25"/>
    <n v="21918.884935000002"/>
  </r>
  <r>
    <d v="2015-04-24T00:00:00"/>
    <n v="12028.09"/>
    <x v="5"/>
    <x v="25"/>
    <n v="23857.716515"/>
  </r>
  <r>
    <d v="2015-04-25T00:00:00"/>
    <n v="12288.8"/>
    <x v="5"/>
    <x v="25"/>
    <n v="24374.834800000001"/>
  </r>
  <r>
    <d v="2015-04-26T00:00:00"/>
    <n v="12072.84"/>
    <x v="5"/>
    <x v="25"/>
    <n v="23946.478139999999"/>
  </r>
  <r>
    <d v="2015-04-27T00:00:00"/>
    <n v="11258.37"/>
    <x v="5"/>
    <x v="25"/>
    <n v="22330.976895000003"/>
  </r>
  <r>
    <d v="2015-04-28T00:00:00"/>
    <n v="10472.86"/>
    <x v="5"/>
    <x v="25"/>
    <n v="20772.917810000003"/>
  </r>
  <r>
    <d v="2015-04-29T00:00:00"/>
    <n v="11561.91"/>
    <x v="5"/>
    <x v="25"/>
    <n v="22933.048484999999"/>
  </r>
  <r>
    <d v="2015-04-30T00:00:00"/>
    <n v="14068.61"/>
    <x v="5"/>
    <x v="25"/>
    <n v="27905.087935000003"/>
  </r>
  <r>
    <d v="2015-05-01T00:00:00"/>
    <n v="16103.84"/>
    <x v="6"/>
    <x v="25"/>
    <n v="31941.966640000002"/>
  </r>
  <r>
    <d v="2015-05-02T00:00:00"/>
    <n v="16545.3"/>
    <x v="6"/>
    <x v="25"/>
    <n v="32817.602549999996"/>
  </r>
  <r>
    <d v="2015-05-03T00:00:00"/>
    <n v="17066.05"/>
    <x v="6"/>
    <x v="25"/>
    <n v="33850.510174999996"/>
  </r>
  <r>
    <d v="2015-05-04T00:00:00"/>
    <n v="17477.27"/>
    <x v="6"/>
    <x v="25"/>
    <n v="34666.165045000002"/>
  </r>
  <r>
    <d v="2015-05-05T00:00:00"/>
    <n v="17772.46"/>
    <x v="6"/>
    <x v="25"/>
    <n v="35251.67441"/>
  </r>
  <r>
    <d v="2015-05-06T00:00:00"/>
    <n v="18093.71"/>
    <x v="6"/>
    <x v="25"/>
    <n v="35888.873784999996"/>
  </r>
  <r>
    <d v="2015-05-07T00:00:00"/>
    <n v="19632.46"/>
    <x v="6"/>
    <x v="25"/>
    <n v="38940.984409999997"/>
  </r>
  <r>
    <d v="2015-05-08T00:00:00"/>
    <n v="20423.939999999999"/>
    <x v="6"/>
    <x v="25"/>
    <n v="40510.884989999999"/>
  </r>
  <r>
    <d v="2015-05-09T00:00:00"/>
    <n v="18258.7"/>
    <x v="6"/>
    <x v="25"/>
    <n v="36216.131450000001"/>
  </r>
  <r>
    <d v="2015-05-10T00:00:00"/>
    <n v="16677.93"/>
    <x v="6"/>
    <x v="25"/>
    <n v="33080.674155000001"/>
  </r>
  <r>
    <d v="2015-05-11T00:00:00"/>
    <n v="14586.3"/>
    <x v="6"/>
    <x v="25"/>
    <n v="28931.926049999998"/>
  </r>
  <r>
    <d v="2015-05-12T00:00:00"/>
    <n v="13643.84"/>
    <x v="6"/>
    <x v="25"/>
    <n v="27062.556640000003"/>
  </r>
  <r>
    <d v="2015-05-13T00:00:00"/>
    <n v="13634.45"/>
    <x v="6"/>
    <x v="25"/>
    <n v="27043.931575000002"/>
  </r>
  <r>
    <d v="2015-05-14T00:00:00"/>
    <n v="14889.33"/>
    <x v="6"/>
    <x v="25"/>
    <n v="29532.986055000001"/>
  </r>
  <r>
    <d v="2015-05-15T00:00:00"/>
    <n v="15712.8"/>
    <x v="6"/>
    <x v="25"/>
    <n v="31166.338799999998"/>
  </r>
  <r>
    <d v="2015-05-16T00:00:00"/>
    <n v="16926.2"/>
    <x v="6"/>
    <x v="25"/>
    <n v="33573.117700000003"/>
  </r>
  <r>
    <d v="2015-05-17T00:00:00"/>
    <n v="16005.77"/>
    <x v="6"/>
    <x v="25"/>
    <n v="31747.444795000003"/>
  </r>
  <r>
    <d v="2015-05-18T00:00:00"/>
    <n v="14937.92"/>
    <x v="6"/>
    <x v="25"/>
    <n v="29629.364320000001"/>
  </r>
  <r>
    <d v="2015-05-19T00:00:00"/>
    <n v="15148.95"/>
    <x v="6"/>
    <x v="25"/>
    <n v="30047.942325000004"/>
  </r>
  <r>
    <d v="2015-05-20T00:00:00"/>
    <n v="14886.76"/>
    <x v="6"/>
    <x v="25"/>
    <n v="29527.888460000002"/>
  </r>
  <r>
    <d v="2015-05-21T00:00:00"/>
    <n v="14231.09"/>
    <x v="6"/>
    <x v="25"/>
    <n v="28227.367015"/>
  </r>
  <r>
    <d v="2015-05-22T00:00:00"/>
    <n v="14976.67"/>
    <x v="6"/>
    <x v="25"/>
    <n v="29706.224945000002"/>
  </r>
  <r>
    <d v="2015-05-23T00:00:00"/>
    <n v="15240.37"/>
    <x v="6"/>
    <x v="25"/>
    <n v="30229.273895000002"/>
  </r>
  <r>
    <d v="2015-05-24T00:00:00"/>
    <n v="16635.5"/>
    <x v="6"/>
    <x v="25"/>
    <n v="32996.51425"/>
  </r>
  <r>
    <d v="2015-05-25T00:00:00"/>
    <n v="16713.36"/>
    <x v="6"/>
    <x v="25"/>
    <n v="33150.949560000001"/>
  </r>
  <r>
    <d v="2015-05-26T00:00:00"/>
    <n v="15880.02"/>
    <x v="6"/>
    <x v="25"/>
    <n v="31498.019670000001"/>
  </r>
  <r>
    <d v="2015-05-27T00:00:00"/>
    <n v="16247.12"/>
    <x v="6"/>
    <x v="25"/>
    <n v="32226.162520000002"/>
  </r>
  <r>
    <d v="2015-05-28T00:00:00"/>
    <n v="16712.21"/>
    <x v="6"/>
    <x v="25"/>
    <n v="33148.668534999997"/>
  </r>
  <r>
    <d v="2015-05-29T00:00:00"/>
    <n v="17245.14"/>
    <x v="6"/>
    <x v="25"/>
    <n v="34205.735189999999"/>
  </r>
  <r>
    <d v="2015-05-30T00:00:00"/>
    <n v="16382.65"/>
    <x v="6"/>
    <x v="25"/>
    <n v="32494.986274999999"/>
  </r>
  <r>
    <d v="2015-05-31T00:00:00"/>
    <n v="17324.54"/>
    <x v="6"/>
    <x v="25"/>
    <n v="34363.22509"/>
  </r>
  <r>
    <d v="2015-06-01T00:00:00"/>
    <n v="20266.82"/>
    <x v="7"/>
    <x v="25"/>
    <n v="40199.23747"/>
  </r>
  <r>
    <d v="2015-06-02T00:00:00"/>
    <n v="21571.13"/>
    <x v="7"/>
    <x v="25"/>
    <n v="42786.336354999999"/>
  </r>
  <r>
    <d v="2015-06-03T00:00:00"/>
    <n v="21517.39"/>
    <x v="7"/>
    <x v="25"/>
    <n v="42679.743065000002"/>
  </r>
  <r>
    <d v="2015-06-04T00:00:00"/>
    <n v="19791.47"/>
    <x v="7"/>
    <x v="25"/>
    <n v="39256.380745000002"/>
  </r>
  <r>
    <d v="2015-06-05T00:00:00"/>
    <n v="18979.349999999999"/>
    <x v="7"/>
    <x v="25"/>
    <n v="37645.540724999999"/>
  </r>
  <r>
    <d v="2015-06-06T00:00:00"/>
    <n v="18197.48"/>
    <x v="7"/>
    <x v="25"/>
    <n v="36094.701580000001"/>
  </r>
  <r>
    <d v="2015-06-07T00:00:00"/>
    <n v="17914.52"/>
    <x v="7"/>
    <x v="25"/>
    <n v="35533.450420000001"/>
  </r>
  <r>
    <d v="2015-06-08T00:00:00"/>
    <n v="18159.05"/>
    <x v="7"/>
    <x v="25"/>
    <n v="36018.475675000002"/>
  </r>
  <r>
    <d v="2015-06-09T00:00:00"/>
    <n v="18353.12"/>
    <x v="7"/>
    <x v="25"/>
    <n v="36403.413520000002"/>
  </r>
  <r>
    <d v="2015-06-10T00:00:00"/>
    <n v="20340.13"/>
    <x v="7"/>
    <x v="25"/>
    <n v="40344.647855000003"/>
  </r>
  <r>
    <d v="2015-06-11T00:00:00"/>
    <n v="19301.45"/>
    <x v="7"/>
    <x v="25"/>
    <n v="38284.426075000003"/>
  </r>
  <r>
    <d v="2015-06-12T00:00:00"/>
    <n v="18336.93"/>
    <x v="7"/>
    <x v="25"/>
    <n v="36371.300654999999"/>
  </r>
  <r>
    <d v="2015-06-13T00:00:00"/>
    <n v="17801.91"/>
    <x v="7"/>
    <x v="25"/>
    <n v="35310.088485"/>
  </r>
  <r>
    <d v="2015-06-14T00:00:00"/>
    <n v="16627.84"/>
    <x v="7"/>
    <x v="25"/>
    <n v="32981.320639999998"/>
  </r>
  <r>
    <d v="2015-06-15T00:00:00"/>
    <n v="15414.12"/>
    <x v="7"/>
    <x v="25"/>
    <n v="30573.907020000002"/>
  </r>
  <r>
    <d v="2015-06-16T00:00:00"/>
    <n v="15347.27"/>
    <x v="7"/>
    <x v="25"/>
    <n v="30441.310045000002"/>
  </r>
  <r>
    <d v="2015-06-17T00:00:00"/>
    <n v="14515.59"/>
    <x v="7"/>
    <x v="25"/>
    <n v="28791.672764999999"/>
  </r>
  <r>
    <d v="2015-06-18T00:00:00"/>
    <n v="14130.25"/>
    <x v="7"/>
    <x v="25"/>
    <n v="28027.350875"/>
  </r>
  <r>
    <d v="2015-06-19T00:00:00"/>
    <n v="12916.44"/>
    <x v="7"/>
    <x v="25"/>
    <n v="25619.758740000001"/>
  </r>
  <r>
    <d v="2015-06-20T00:00:00"/>
    <n v="12450.49"/>
    <x v="7"/>
    <x v="25"/>
    <n v="24695.546914999999"/>
  </r>
  <r>
    <d v="2015-06-21T00:00:00"/>
    <n v="11695.99"/>
    <x v="7"/>
    <x v="25"/>
    <n v="23198.996165"/>
  </r>
  <r>
    <d v="2015-06-22T00:00:00"/>
    <n v="10944.36"/>
    <x v="7"/>
    <x v="25"/>
    <n v="21708.138060000001"/>
  </r>
  <r>
    <d v="2015-06-23T00:00:00"/>
    <n v="10175.75"/>
    <x v="7"/>
    <x v="25"/>
    <n v="20183.600125000001"/>
  </r>
  <r>
    <d v="2015-06-24T00:00:00"/>
    <n v="9855"/>
    <x v="7"/>
    <x v="25"/>
    <n v="19547.392500000002"/>
  </r>
  <r>
    <d v="2015-06-25T00:00:00"/>
    <n v="9160.73"/>
    <x v="7"/>
    <x v="25"/>
    <n v="18170.307955"/>
  </r>
  <r>
    <d v="2015-06-26T00:00:00"/>
    <n v="8899.58"/>
    <x v="7"/>
    <x v="25"/>
    <n v="17652.316930000001"/>
  </r>
  <r>
    <d v="2015-06-27T00:00:00"/>
    <n v="8905.09"/>
    <x v="7"/>
    <x v="25"/>
    <n v="17663.246015000001"/>
  </r>
  <r>
    <d v="2015-06-28T00:00:00"/>
    <n v="8501.91"/>
    <x v="7"/>
    <x v="25"/>
    <n v="16863.538485000001"/>
  </r>
  <r>
    <d v="2015-06-29T00:00:00"/>
    <n v="8658.99"/>
    <x v="7"/>
    <x v="25"/>
    <n v="17175.106664999999"/>
  </r>
  <r>
    <d v="2015-06-30T00:00:00"/>
    <n v="7543.07"/>
    <x v="7"/>
    <x v="25"/>
    <n v="14961.679345"/>
  </r>
  <r>
    <d v="2015-07-01T00:00:00"/>
    <n v="8406.77"/>
    <x v="8"/>
    <x v="25"/>
    <n v="16674.828295000003"/>
  </r>
  <r>
    <d v="2015-07-02T00:00:00"/>
    <n v="7668.81"/>
    <x v="8"/>
    <x v="25"/>
    <n v="15211.084635000001"/>
  </r>
  <r>
    <d v="2015-07-03T00:00:00"/>
    <n v="8017.49"/>
    <x v="8"/>
    <x v="25"/>
    <n v="15902.691414999999"/>
  </r>
  <r>
    <d v="2015-07-04T00:00:00"/>
    <n v="6756.67"/>
    <x v="8"/>
    <x v="25"/>
    <n v="13401.854945000001"/>
  </r>
  <r>
    <d v="2015-07-05T00:00:00"/>
    <n v="7097.78"/>
    <x v="8"/>
    <x v="25"/>
    <n v="14078.44663"/>
  </r>
  <r>
    <d v="2015-07-06T00:00:00"/>
    <n v="7336.32"/>
    <x v="8"/>
    <x v="25"/>
    <n v="14551.59072"/>
  </r>
  <r>
    <d v="2015-07-07T00:00:00"/>
    <n v="7530.6"/>
    <x v="8"/>
    <x v="25"/>
    <n v="14936.945100000001"/>
  </r>
  <r>
    <d v="2015-07-08T00:00:00"/>
    <n v="7460.12"/>
    <x v="8"/>
    <x v="25"/>
    <n v="14797.148020000001"/>
  </r>
  <r>
    <d v="2015-07-09T00:00:00"/>
    <n v="7439.81"/>
    <x v="8"/>
    <x v="25"/>
    <n v="14756.863135000001"/>
  </r>
  <r>
    <d v="2015-07-10T00:00:00"/>
    <n v="7971.55"/>
    <x v="8"/>
    <x v="25"/>
    <n v="15811.569425000002"/>
  </r>
  <r>
    <d v="2015-07-11T00:00:00"/>
    <n v="7770.3"/>
    <x v="8"/>
    <x v="25"/>
    <n v="15412.39005"/>
  </r>
  <r>
    <d v="2015-07-12T00:00:00"/>
    <n v="6940.32"/>
    <x v="8"/>
    <x v="25"/>
    <n v="13766.12472"/>
  </r>
  <r>
    <d v="2015-07-13T00:00:00"/>
    <n v="6516.57"/>
    <x v="8"/>
    <x v="25"/>
    <n v="12925.616595"/>
  </r>
  <r>
    <d v="2015-07-14T00:00:00"/>
    <n v="6793.87"/>
    <x v="8"/>
    <x v="25"/>
    <n v="13475.641145"/>
  </r>
  <r>
    <d v="2015-07-15T00:00:00"/>
    <n v="6483.84"/>
    <x v="8"/>
    <x v="25"/>
    <n v="12860.69664"/>
  </r>
  <r>
    <d v="2015-07-16T00:00:00"/>
    <n v="6010.47"/>
    <x v="8"/>
    <x v="25"/>
    <n v="11921.767245000001"/>
  </r>
  <r>
    <d v="2015-07-17T00:00:00"/>
    <n v="5708.02"/>
    <x v="8"/>
    <x v="25"/>
    <n v="11321.857670000001"/>
  </r>
  <r>
    <d v="2015-07-18T00:00:00"/>
    <n v="5530.82"/>
    <x v="8"/>
    <x v="25"/>
    <n v="10970.38147"/>
  </r>
  <r>
    <d v="2015-07-19T00:00:00"/>
    <n v="5735.4"/>
    <x v="8"/>
    <x v="25"/>
    <n v="11376.1659"/>
  </r>
  <r>
    <d v="2015-07-20T00:00:00"/>
    <n v="5530.6"/>
    <x v="8"/>
    <x v="25"/>
    <n v="10969.945100000001"/>
  </r>
  <r>
    <d v="2015-07-21T00:00:00"/>
    <n v="5369.39"/>
    <x v="8"/>
    <x v="25"/>
    <n v="10650.185065000001"/>
  </r>
  <r>
    <d v="2015-07-22T00:00:00"/>
    <n v="5743.82"/>
    <x v="8"/>
    <x v="25"/>
    <n v="11392.866969999999"/>
  </r>
  <r>
    <d v="2015-07-23T00:00:00"/>
    <n v="5086.55"/>
    <x v="8"/>
    <x v="25"/>
    <n v="10089.171925000001"/>
  </r>
  <r>
    <d v="2015-07-24T00:00:00"/>
    <n v="5457.03"/>
    <x v="8"/>
    <x v="25"/>
    <n v="10824.019005"/>
  </r>
  <r>
    <d v="2015-07-25T00:00:00"/>
    <n v="5252.68"/>
    <x v="8"/>
    <x v="25"/>
    <n v="10418.690780000001"/>
  </r>
  <r>
    <d v="2015-07-26T00:00:00"/>
    <n v="5494.27"/>
    <x v="8"/>
    <x v="25"/>
    <n v="10897.884545000001"/>
  </r>
  <r>
    <d v="2015-07-27T00:00:00"/>
    <n v="4789.54"/>
    <x v="8"/>
    <x v="25"/>
    <n v="9500.0525899999993"/>
  </r>
  <r>
    <d v="2015-07-28T00:00:00"/>
    <n v="4780.75"/>
    <x v="8"/>
    <x v="25"/>
    <n v="9482.6176250000008"/>
  </r>
  <r>
    <d v="2015-07-29T00:00:00"/>
    <n v="4991.1000000000004"/>
    <x v="8"/>
    <x v="25"/>
    <n v="9899.8468500000017"/>
  </r>
  <r>
    <d v="2015-07-30T00:00:00"/>
    <n v="4729.3"/>
    <x v="8"/>
    <x v="25"/>
    <n v="9380.5665500000014"/>
  </r>
  <r>
    <d v="2015-07-31T00:00:00"/>
    <n v="4566.24"/>
    <x v="8"/>
    <x v="25"/>
    <n v="9057.1370399999996"/>
  </r>
  <r>
    <d v="2015-08-01T00:00:00"/>
    <n v="4189.09"/>
    <x v="9"/>
    <x v="25"/>
    <n v="8309.0600150000009"/>
  </r>
  <r>
    <d v="2015-08-02T00:00:00"/>
    <n v="4106.7"/>
    <x v="9"/>
    <x v="25"/>
    <n v="8145.6394499999997"/>
  </r>
  <r>
    <d v="2015-08-03T00:00:00"/>
    <n v="4310.08"/>
    <x v="9"/>
    <x v="25"/>
    <n v="8549.0436800000007"/>
  </r>
  <r>
    <d v="2015-08-04T00:00:00"/>
    <n v="4400.0600000000004"/>
    <x v="9"/>
    <x v="25"/>
    <n v="8727.5190100000018"/>
  </r>
  <r>
    <d v="2015-08-05T00:00:00"/>
    <n v="4092.87"/>
    <x v="9"/>
    <x v="25"/>
    <n v="8118.2076449999995"/>
  </r>
  <r>
    <d v="2015-08-06T00:00:00"/>
    <n v="4607.47"/>
    <x v="9"/>
    <x v="25"/>
    <n v="9138.9167450000004"/>
  </r>
  <r>
    <d v="2015-08-07T00:00:00"/>
    <n v="4110.57"/>
    <x v="9"/>
    <x v="25"/>
    <n v="8153.315595"/>
  </r>
  <r>
    <d v="2015-08-08T00:00:00"/>
    <n v="4836.9399999999996"/>
    <x v="9"/>
    <x v="25"/>
    <n v="9594.0704900000001"/>
  </r>
  <r>
    <d v="2015-08-09T00:00:00"/>
    <n v="4753.2299999999996"/>
    <x v="9"/>
    <x v="25"/>
    <n v="9428.0317049999994"/>
  </r>
  <r>
    <d v="2015-08-10T00:00:00"/>
    <n v="4560.7299999999996"/>
    <x v="9"/>
    <x v="25"/>
    <n v="9046.2079549999999"/>
  </r>
  <r>
    <d v="2015-08-11T00:00:00"/>
    <n v="4418.22"/>
    <x v="9"/>
    <x v="25"/>
    <n v="8763.5393700000004"/>
  </r>
  <r>
    <d v="2015-08-12T00:00:00"/>
    <n v="4031.55"/>
    <x v="9"/>
    <x v="25"/>
    <n v="7996.5794250000008"/>
  </r>
  <r>
    <d v="2015-08-13T00:00:00"/>
    <n v="4069.9"/>
    <x v="9"/>
    <x v="25"/>
    <n v="8072.6466500000006"/>
  </r>
  <r>
    <d v="2015-08-14T00:00:00"/>
    <n v="3973.11"/>
    <x v="9"/>
    <x v="25"/>
    <n v="7880.6636850000004"/>
  </r>
  <r>
    <d v="2015-08-15T00:00:00"/>
    <n v="4446.46"/>
    <x v="9"/>
    <x v="25"/>
    <n v="8819.5534100000004"/>
  </r>
  <r>
    <d v="2015-08-16T00:00:00"/>
    <n v="3956.17"/>
    <x v="9"/>
    <x v="25"/>
    <n v="7847.0631950000006"/>
  </r>
  <r>
    <d v="2015-08-17T00:00:00"/>
    <n v="3657.44"/>
    <x v="9"/>
    <x v="25"/>
    <n v="7254.5322400000005"/>
  </r>
  <r>
    <d v="2015-08-18T00:00:00"/>
    <n v="3610.73"/>
    <x v="9"/>
    <x v="25"/>
    <n v="7161.882955"/>
  </r>
  <r>
    <d v="2015-08-19T00:00:00"/>
    <n v="3444.25"/>
    <x v="9"/>
    <x v="25"/>
    <n v="6831.6698750000005"/>
  </r>
  <r>
    <d v="2015-08-20T00:00:00"/>
    <n v="3434.39"/>
    <x v="9"/>
    <x v="25"/>
    <n v="6812.1125649999994"/>
  </r>
  <r>
    <d v="2015-08-21T00:00:00"/>
    <n v="3624.29"/>
    <x v="9"/>
    <x v="25"/>
    <n v="7188.7792150000005"/>
  </r>
  <r>
    <d v="2015-08-22T00:00:00"/>
    <n v="3044.51"/>
    <x v="9"/>
    <x v="25"/>
    <n v="6038.7855850000005"/>
  </r>
  <r>
    <d v="2015-08-23T00:00:00"/>
    <n v="3441.82"/>
    <x v="9"/>
    <x v="25"/>
    <n v="6826.8499700000002"/>
  </r>
  <r>
    <d v="2015-08-24T00:00:00"/>
    <n v="3479.69"/>
    <x v="9"/>
    <x v="25"/>
    <n v="6901.965115"/>
  </r>
  <r>
    <d v="2015-08-25T00:00:00"/>
    <n v="3412.29"/>
    <x v="9"/>
    <x v="25"/>
    <n v="6768.2772150000001"/>
  </r>
  <r>
    <d v="2015-08-26T00:00:00"/>
    <n v="3745.99"/>
    <x v="9"/>
    <x v="25"/>
    <n v="7430.1711649999997"/>
  </r>
  <r>
    <d v="2015-08-27T00:00:00"/>
    <n v="4103.43"/>
    <x v="9"/>
    <x v="25"/>
    <n v="8139.1534050000009"/>
  </r>
  <r>
    <d v="2015-08-28T00:00:00"/>
    <n v="3473.16"/>
    <x v="9"/>
    <x v="25"/>
    <n v="6889.0128599999998"/>
  </r>
  <r>
    <d v="2015-08-29T00:00:00"/>
    <n v="3588.12"/>
    <x v="9"/>
    <x v="25"/>
    <n v="7117.0360199999996"/>
  </r>
  <r>
    <d v="2015-08-30T00:00:00"/>
    <n v="3733.57"/>
    <x v="9"/>
    <x v="25"/>
    <n v="7405.5360950000004"/>
  </r>
  <r>
    <d v="2015-08-31T00:00:00"/>
    <n v="3661.29"/>
    <x v="9"/>
    <x v="25"/>
    <n v="7262.1687149999998"/>
  </r>
  <r>
    <d v="2015-09-01T00:00:00"/>
    <n v="3208.45"/>
    <x v="10"/>
    <x v="25"/>
    <n v="6363.9605750000001"/>
  </r>
  <r>
    <d v="2015-09-02T00:00:00"/>
    <n v="2971.61"/>
    <x v="10"/>
    <x v="25"/>
    <n v="5894.188435"/>
  </r>
  <r>
    <d v="2015-09-03T00:00:00"/>
    <n v="3032.64"/>
    <x v="10"/>
    <x v="25"/>
    <n v="6015.2414399999998"/>
  </r>
  <r>
    <d v="2015-09-04T00:00:00"/>
    <n v="3160.39"/>
    <x v="10"/>
    <x v="25"/>
    <n v="6268.6335650000001"/>
  </r>
  <r>
    <d v="2015-09-05T00:00:00"/>
    <n v="3714.42"/>
    <x v="10"/>
    <x v="25"/>
    <n v="7367.5520700000006"/>
  </r>
  <r>
    <d v="2015-09-06T00:00:00"/>
    <n v="3901.83"/>
    <x v="10"/>
    <x v="25"/>
    <n v="7739.2798050000001"/>
  </r>
  <r>
    <d v="2015-09-07T00:00:00"/>
    <n v="3540.27"/>
    <x v="10"/>
    <x v="25"/>
    <n v="7022.1255449999999"/>
  </r>
  <r>
    <d v="2015-09-08T00:00:00"/>
    <n v="3125.2"/>
    <x v="10"/>
    <x v="25"/>
    <n v="6198.8341999999993"/>
  </r>
  <r>
    <d v="2015-09-09T00:00:00"/>
    <n v="3234.33"/>
    <x v="10"/>
    <x v="25"/>
    <n v="6415.2935550000002"/>
  </r>
  <r>
    <d v="2015-09-10T00:00:00"/>
    <n v="3263.16"/>
    <x v="10"/>
    <x v="25"/>
    <n v="6472.47786"/>
  </r>
  <r>
    <d v="2015-09-11T00:00:00"/>
    <n v="3742.49"/>
    <x v="10"/>
    <x v="25"/>
    <n v="7423.2289149999997"/>
  </r>
  <r>
    <d v="2015-09-12T00:00:00"/>
    <n v="3526.98"/>
    <x v="10"/>
    <x v="25"/>
    <n v="6995.7648300000001"/>
  </r>
  <r>
    <d v="2015-09-13T00:00:00"/>
    <n v="3385.64"/>
    <x v="10"/>
    <x v="25"/>
    <n v="6715.4169400000001"/>
  </r>
  <r>
    <d v="2015-09-14T00:00:00"/>
    <n v="3247.86"/>
    <x v="10"/>
    <x v="25"/>
    <n v="6442.1303100000005"/>
  </r>
  <r>
    <d v="2015-09-15T00:00:00"/>
    <n v="4321.29"/>
    <x v="10"/>
    <x v="25"/>
    <n v="8571.2787150000004"/>
  </r>
  <r>
    <d v="2015-09-16T00:00:00"/>
    <n v="6634.37"/>
    <x v="10"/>
    <x v="25"/>
    <n v="13159.272895"/>
  </r>
  <r>
    <d v="2015-09-17T00:00:00"/>
    <n v="6441.39"/>
    <x v="10"/>
    <x v="25"/>
    <n v="12776.497065000001"/>
  </r>
  <r>
    <d v="2015-09-18T00:00:00"/>
    <n v="5273.51"/>
    <x v="10"/>
    <x v="25"/>
    <n v="10460.007085000001"/>
  </r>
  <r>
    <d v="2015-09-19T00:00:00"/>
    <n v="5012.9399999999996"/>
    <x v="10"/>
    <x v="25"/>
    <n v="9943.1664899999996"/>
  </r>
  <r>
    <d v="2015-09-20T00:00:00"/>
    <n v="4265.87"/>
    <x v="10"/>
    <x v="25"/>
    <n v="8461.3531449999991"/>
  </r>
  <r>
    <d v="2015-09-21T00:00:00"/>
    <n v="4075.6"/>
    <x v="10"/>
    <x v="25"/>
    <n v="8083.9525999999996"/>
  </r>
  <r>
    <d v="2015-09-22T00:00:00"/>
    <n v="3911.31"/>
    <x v="10"/>
    <x v="25"/>
    <n v="7758.0833849999999"/>
  </r>
  <r>
    <d v="2015-09-23T00:00:00"/>
    <n v="3698.17"/>
    <x v="10"/>
    <x v="25"/>
    <n v="7335.3201950000002"/>
  </r>
  <r>
    <d v="2015-09-24T00:00:00"/>
    <n v="3761.35"/>
    <x v="10"/>
    <x v="25"/>
    <n v="7460.6377249999996"/>
  </r>
  <r>
    <d v="2015-09-25T00:00:00"/>
    <n v="3808.26"/>
    <x v="10"/>
    <x v="25"/>
    <n v="7553.6837100000002"/>
  </r>
  <r>
    <d v="2015-09-26T00:00:00"/>
    <n v="3534.57"/>
    <x v="10"/>
    <x v="25"/>
    <n v="7010.8195950000008"/>
  </r>
  <r>
    <d v="2015-09-27T00:00:00"/>
    <n v="3509.4"/>
    <x v="10"/>
    <x v="25"/>
    <n v="6960.8949000000002"/>
  </r>
  <r>
    <d v="2015-09-28T00:00:00"/>
    <n v="3131.36"/>
    <x v="10"/>
    <x v="25"/>
    <n v="6211.0525600000001"/>
  </r>
  <r>
    <d v="2015-09-29T00:00:00"/>
    <n v="3243.66"/>
    <x v="10"/>
    <x v="25"/>
    <n v="6433.79961"/>
  </r>
  <r>
    <d v="2015-09-30T00:00:00"/>
    <n v="3108.81"/>
    <x v="10"/>
    <x v="25"/>
    <n v="6166.3246349999999"/>
  </r>
  <r>
    <d v="2015-10-01T00:00:00"/>
    <n v="3129.52"/>
    <x v="11"/>
    <x v="26"/>
    <n v="6207.4029200000004"/>
  </r>
  <r>
    <d v="2015-10-02T00:00:00"/>
    <n v="3712.39"/>
    <x v="11"/>
    <x v="26"/>
    <n v="7363.5255649999999"/>
  </r>
  <r>
    <d v="2015-10-03T00:00:00"/>
    <n v="4975.87"/>
    <x v="11"/>
    <x v="26"/>
    <n v="9869.6381450000008"/>
  </r>
  <r>
    <d v="2015-10-04T00:00:00"/>
    <n v="4285.75"/>
    <x v="11"/>
    <x v="26"/>
    <n v="8500.7851250000003"/>
  </r>
  <r>
    <d v="2015-10-05T00:00:00"/>
    <n v="3716.97"/>
    <x v="11"/>
    <x v="26"/>
    <n v="7372.6099949999998"/>
  </r>
  <r>
    <d v="2015-10-06T00:00:00"/>
    <n v="3776.2"/>
    <x v="11"/>
    <x v="26"/>
    <n v="7490.0927000000001"/>
  </r>
  <r>
    <d v="2015-10-07T00:00:00"/>
    <n v="3765.3"/>
    <x v="11"/>
    <x v="26"/>
    <n v="7468.4725500000004"/>
  </r>
  <r>
    <d v="2015-10-08T00:00:00"/>
    <n v="3633.8"/>
    <x v="11"/>
    <x v="26"/>
    <n v="7207.6423000000004"/>
  </r>
  <r>
    <d v="2015-10-09T00:00:00"/>
    <n v="3528.91"/>
    <x v="11"/>
    <x v="26"/>
    <n v="6999.5929850000002"/>
  </r>
  <r>
    <d v="2015-10-10T00:00:00"/>
    <n v="3348.06"/>
    <x v="11"/>
    <x v="26"/>
    <n v="6640.8770100000002"/>
  </r>
  <r>
    <d v="2015-10-11T00:00:00"/>
    <n v="3161.66"/>
    <x v="11"/>
    <x v="26"/>
    <n v="6271.1526100000001"/>
  </r>
  <r>
    <d v="2015-10-12T00:00:00"/>
    <n v="3239.62"/>
    <x v="11"/>
    <x v="26"/>
    <n v="6425.7862699999996"/>
  </r>
  <r>
    <d v="2015-10-13T00:00:00"/>
    <n v="3273.15"/>
    <x v="11"/>
    <x v="26"/>
    <n v="6492.2930249999999"/>
  </r>
  <r>
    <d v="2015-10-14T00:00:00"/>
    <n v="3429.81"/>
    <x v="11"/>
    <x v="26"/>
    <n v="6803.0281350000005"/>
  </r>
  <r>
    <d v="2015-10-15T00:00:00"/>
    <n v="3561.11"/>
    <x v="11"/>
    <x v="26"/>
    <n v="7063.4616850000002"/>
  </r>
  <r>
    <d v="2015-10-16T00:00:00"/>
    <n v="3099.87"/>
    <x v="11"/>
    <x v="26"/>
    <n v="6148.5921449999996"/>
  </r>
  <r>
    <d v="2015-10-17T00:00:00"/>
    <n v="2905.72"/>
    <x v="11"/>
    <x v="26"/>
    <n v="5763.4956199999997"/>
  </r>
  <r>
    <d v="2015-10-18T00:00:00"/>
    <n v="3313.65"/>
    <x v="11"/>
    <x v="26"/>
    <n v="6572.6247750000002"/>
  </r>
  <r>
    <d v="2015-10-19T00:00:00"/>
    <n v="3522"/>
    <x v="11"/>
    <x v="26"/>
    <n v="6985.8869999999997"/>
  </r>
  <r>
    <d v="2015-10-20T00:00:00"/>
    <n v="3663.85"/>
    <x v="11"/>
    <x v="26"/>
    <n v="7267.2464749999999"/>
  </r>
  <r>
    <d v="2015-10-21T00:00:00"/>
    <n v="3624.31"/>
    <x v="11"/>
    <x v="26"/>
    <n v="7188.8188849999997"/>
  </r>
  <r>
    <d v="2015-10-22T00:00:00"/>
    <n v="3560.4"/>
    <x v="11"/>
    <x v="26"/>
    <n v="7062.0534000000007"/>
  </r>
  <r>
    <d v="2015-10-23T00:00:00"/>
    <n v="3189.45"/>
    <x v="11"/>
    <x v="26"/>
    <n v="6326.2740749999994"/>
  </r>
  <r>
    <d v="2015-10-24T00:00:00"/>
    <n v="3041.28"/>
    <x v="11"/>
    <x v="26"/>
    <n v="6032.3788800000002"/>
  </r>
  <r>
    <d v="2015-10-25T00:00:00"/>
    <n v="2986.91"/>
    <x v="11"/>
    <x v="26"/>
    <n v="5924.5359849999995"/>
  </r>
  <r>
    <d v="2015-10-26T00:00:00"/>
    <n v="3233.05"/>
    <x v="11"/>
    <x v="26"/>
    <n v="6412.7546750000001"/>
  </r>
  <r>
    <d v="2015-10-27T00:00:00"/>
    <n v="3229.72"/>
    <x v="11"/>
    <x v="26"/>
    <n v="6406.1496200000001"/>
  </r>
  <r>
    <d v="2015-10-28T00:00:00"/>
    <n v="3044.21"/>
    <x v="11"/>
    <x v="26"/>
    <n v="6038.1905350000006"/>
  </r>
  <r>
    <d v="2015-10-29T00:00:00"/>
    <n v="3158.93"/>
    <x v="11"/>
    <x v="26"/>
    <n v="6265.7376549999999"/>
  </r>
  <r>
    <d v="2015-10-30T00:00:00"/>
    <n v="3344.06"/>
    <x v="11"/>
    <x v="26"/>
    <n v="6632.94301"/>
  </r>
  <r>
    <d v="2015-10-31T00:00:00"/>
    <n v="3166.73"/>
    <x v="11"/>
    <x v="26"/>
    <n v="6281.2089550000001"/>
  </r>
  <r>
    <d v="2015-11-01T00:00:00"/>
    <n v="4112.17"/>
    <x v="0"/>
    <x v="26"/>
    <n v="8156.4891950000001"/>
  </r>
  <r>
    <d v="2015-11-02T00:00:00"/>
    <n v="1989.15"/>
    <x v="0"/>
    <x v="26"/>
    <n v="3945.4790250000001"/>
  </r>
  <r>
    <d v="2015-11-03T00:00:00"/>
    <n v="4148.3100000000004"/>
    <x v="0"/>
    <x v="26"/>
    <n v="8228.1728850000018"/>
  </r>
  <r>
    <d v="2015-11-04T00:00:00"/>
    <n v="3663.83"/>
    <x v="0"/>
    <x v="26"/>
    <n v="7267.2068049999998"/>
  </r>
  <r>
    <d v="2015-11-05T00:00:00"/>
    <n v="3673.94"/>
    <x v="0"/>
    <x v="26"/>
    <n v="7287.2599900000005"/>
  </r>
  <r>
    <d v="2015-11-06T00:00:00"/>
    <n v="3269.47"/>
    <x v="0"/>
    <x v="26"/>
    <n v="6484.9937449999998"/>
  </r>
  <r>
    <d v="2015-11-07T00:00:00"/>
    <n v="3542.96"/>
    <x v="0"/>
    <x v="26"/>
    <n v="7027.4611599999998"/>
  </r>
  <r>
    <d v="2015-11-08T00:00:00"/>
    <n v="3000.96"/>
    <x v="0"/>
    <x v="26"/>
    <n v="5952.40416"/>
  </r>
  <r>
    <d v="2015-11-09T00:00:00"/>
    <n v="3187.06"/>
    <x v="0"/>
    <x v="26"/>
    <n v="6321.5335100000002"/>
  </r>
  <r>
    <d v="2015-11-10T00:00:00"/>
    <n v="3377.69"/>
    <x v="0"/>
    <x v="26"/>
    <n v="6699.648115"/>
  </r>
  <r>
    <d v="2015-11-11T00:00:00"/>
    <n v="3203.62"/>
    <x v="0"/>
    <x v="26"/>
    <n v="6354.3802699999997"/>
  </r>
  <r>
    <d v="2015-11-12T00:00:00"/>
    <n v="3140.56"/>
    <x v="0"/>
    <x v="26"/>
    <n v="6229.3007600000001"/>
  </r>
  <r>
    <d v="2015-11-13T00:00:00"/>
    <n v="3294.51"/>
    <x v="0"/>
    <x v="26"/>
    <n v="6534.6605850000005"/>
  </r>
  <r>
    <d v="2015-11-14T00:00:00"/>
    <n v="3083"/>
    <x v="0"/>
    <x v="26"/>
    <n v="6115.1305000000002"/>
  </r>
  <r>
    <d v="2015-11-15T00:00:00"/>
    <n v="3122.55"/>
    <x v="0"/>
    <x v="26"/>
    <n v="6193.5779250000005"/>
  </r>
  <r>
    <d v="2015-11-16T00:00:00"/>
    <n v="2908.2"/>
    <x v="0"/>
    <x v="26"/>
    <n v="5768.4146999999994"/>
  </r>
  <r>
    <d v="2015-11-17T00:00:00"/>
    <n v="2910.09"/>
    <x v="0"/>
    <x v="26"/>
    <n v="5772.1635150000002"/>
  </r>
  <r>
    <d v="2015-11-18T00:00:00"/>
    <n v="2863.53"/>
    <x v="0"/>
    <x v="26"/>
    <n v="5679.8117550000006"/>
  </r>
  <r>
    <d v="2015-11-19T00:00:00"/>
    <n v="3363.91"/>
    <x v="0"/>
    <x v="26"/>
    <n v="6672.3154850000001"/>
  </r>
  <r>
    <d v="2015-11-20T00:00:00"/>
    <n v="4272.49"/>
    <x v="0"/>
    <x v="26"/>
    <n v="8474.4839149999989"/>
  </r>
  <r>
    <d v="2015-11-21T00:00:00"/>
    <n v="2224.1"/>
    <x v="0"/>
    <x v="26"/>
    <n v="4411.5023499999998"/>
  </r>
  <r>
    <d v="2015-11-22T00:00:00"/>
    <n v="2756.85"/>
    <x v="0"/>
    <x v="26"/>
    <n v="5468.2119750000002"/>
  </r>
  <r>
    <d v="2015-11-23T00:00:00"/>
    <n v="2553.66"/>
    <x v="0"/>
    <x v="26"/>
    <n v="5065.1846100000002"/>
  </r>
  <r>
    <d v="2015-11-24T00:00:00"/>
    <n v="3054.93"/>
    <x v="0"/>
    <x v="26"/>
    <n v="6059.4536550000003"/>
  </r>
  <r>
    <d v="2015-11-25T00:00:00"/>
    <n v="6424.64"/>
    <x v="0"/>
    <x v="26"/>
    <n v="12743.273440000001"/>
  </r>
  <r>
    <d v="2015-11-26T00:00:00"/>
    <n v="3013.73"/>
    <x v="0"/>
    <x v="26"/>
    <n v="5977.7334550000005"/>
  </r>
  <r>
    <d v="2015-11-27T00:00:00"/>
    <n v="2662.12"/>
    <x v="0"/>
    <x v="26"/>
    <n v="5280.31502"/>
  </r>
  <r>
    <d v="2015-11-28T00:00:00"/>
    <n v="2626.31"/>
    <x v="0"/>
    <x v="26"/>
    <n v="5209.2858850000002"/>
  </r>
  <r>
    <d v="2015-11-29T00:00:00"/>
    <n v="2533.0500000000002"/>
    <x v="0"/>
    <x v="26"/>
    <n v="5024.3046750000003"/>
  </r>
  <r>
    <d v="2015-11-30T00:00:00"/>
    <n v="2830.39"/>
    <x v="0"/>
    <x v="26"/>
    <n v="5614.0785649999998"/>
  </r>
  <r>
    <d v="2015-12-01T00:00:00"/>
    <n v="2589.52"/>
    <x v="1"/>
    <x v="26"/>
    <n v="5136.3129200000003"/>
  </r>
  <r>
    <d v="2015-12-02T00:00:00"/>
    <n v="2465.11"/>
    <x v="1"/>
    <x v="26"/>
    <n v="4889.545685"/>
  </r>
  <r>
    <d v="2015-12-03T00:00:00"/>
    <n v="2971.41"/>
    <x v="1"/>
    <x v="26"/>
    <n v="5893.7917349999998"/>
  </r>
  <r>
    <d v="2015-12-04T00:00:00"/>
    <n v="2307.02"/>
    <x v="1"/>
    <x v="26"/>
    <n v="4575.9741700000004"/>
  </r>
  <r>
    <d v="2015-12-05T00:00:00"/>
    <n v="3085.05"/>
    <x v="1"/>
    <x v="26"/>
    <n v="6119.1966750000001"/>
  </r>
  <r>
    <d v="2015-12-06T00:00:00"/>
    <n v="2738.41"/>
    <x v="1"/>
    <x v="26"/>
    <n v="5431.6362349999999"/>
  </r>
  <r>
    <d v="2015-12-07T00:00:00"/>
    <n v="3224.37"/>
    <x v="1"/>
    <x v="26"/>
    <n v="6395.5378949999995"/>
  </r>
  <r>
    <d v="2015-12-08T00:00:00"/>
    <n v="3860.55"/>
    <x v="1"/>
    <x v="26"/>
    <n v="7657.4009250000008"/>
  </r>
  <r>
    <d v="2015-12-09T00:00:00"/>
    <n v="3563.29"/>
    <x v="1"/>
    <x v="26"/>
    <n v="7067.785715"/>
  </r>
  <r>
    <d v="2015-12-10T00:00:00"/>
    <n v="3879.61"/>
    <x v="1"/>
    <x v="26"/>
    <n v="7695.2064350000001"/>
  </r>
  <r>
    <d v="2015-12-11T00:00:00"/>
    <n v="3536.42"/>
    <x v="1"/>
    <x v="26"/>
    <n v="7014.4890700000005"/>
  </r>
  <r>
    <d v="2015-12-12T00:00:00"/>
    <n v="2842.8"/>
    <x v="1"/>
    <x v="26"/>
    <n v="5638.6938000000009"/>
  </r>
  <r>
    <d v="2015-12-13T00:00:00"/>
    <n v="3079.08"/>
    <x v="1"/>
    <x v="26"/>
    <n v="6107.3551799999996"/>
  </r>
  <r>
    <d v="2015-12-14T00:00:00"/>
    <n v="3454.63"/>
    <x v="1"/>
    <x v="26"/>
    <n v="6852.258605"/>
  </r>
  <r>
    <d v="2015-12-15T00:00:00"/>
    <n v="3249.08"/>
    <x v="1"/>
    <x v="26"/>
    <n v="6444.5501800000002"/>
  </r>
  <r>
    <d v="2015-12-16T00:00:00"/>
    <n v="2660.65"/>
    <x v="1"/>
    <x v="26"/>
    <n v="5277.3992750000007"/>
  </r>
  <r>
    <d v="2015-12-17T00:00:00"/>
    <n v="3018.95"/>
    <x v="1"/>
    <x v="26"/>
    <n v="5988.0873249999995"/>
  </r>
  <r>
    <d v="2015-12-18T00:00:00"/>
    <n v="2852.31"/>
    <x v="1"/>
    <x v="26"/>
    <n v="5657.556885"/>
  </r>
  <r>
    <d v="2015-12-19T00:00:00"/>
    <n v="3065.85"/>
    <x v="1"/>
    <x v="26"/>
    <n v="6081.1134750000001"/>
  </r>
  <r>
    <d v="2015-12-20T00:00:00"/>
    <n v="3092.76"/>
    <x v="1"/>
    <x v="26"/>
    <n v="6134.4894600000007"/>
  </r>
  <r>
    <d v="2015-12-21T00:00:00"/>
    <n v="3585.24"/>
    <x v="1"/>
    <x v="26"/>
    <n v="7111.3235399999994"/>
  </r>
  <r>
    <d v="2015-12-22T00:00:00"/>
    <n v="3315.04"/>
    <x v="1"/>
    <x v="26"/>
    <n v="6575.38184"/>
  </r>
  <r>
    <d v="2015-12-23T00:00:00"/>
    <n v="3227.98"/>
    <x v="1"/>
    <x v="26"/>
    <n v="6402.6983300000002"/>
  </r>
  <r>
    <d v="2015-12-24T00:00:00"/>
    <n v="3126.6"/>
    <x v="1"/>
    <x v="26"/>
    <n v="6201.6111000000001"/>
  </r>
  <r>
    <d v="2015-12-25T00:00:00"/>
    <n v="2783.53"/>
    <x v="1"/>
    <x v="26"/>
    <n v="5521.1317550000003"/>
  </r>
  <r>
    <d v="2015-12-26T00:00:00"/>
    <n v="2759.29"/>
    <x v="1"/>
    <x v="26"/>
    <n v="5473.0517149999996"/>
  </r>
  <r>
    <d v="2015-12-27T00:00:00"/>
    <n v="2254.1999999999998"/>
    <x v="1"/>
    <x v="26"/>
    <n v="4471.2056999999995"/>
  </r>
  <r>
    <d v="2015-12-28T00:00:00"/>
    <n v="2123.06"/>
    <x v="1"/>
    <x v="26"/>
    <n v="4211.0895099999998"/>
  </r>
  <r>
    <d v="2015-12-29T00:00:00"/>
    <n v="2136.1999999999998"/>
    <x v="1"/>
    <x v="26"/>
    <n v="4237.1526999999996"/>
  </r>
  <r>
    <d v="2015-12-30T00:00:00"/>
    <n v="2366.38"/>
    <x v="1"/>
    <x v="26"/>
    <n v="4693.7147300000006"/>
  </r>
  <r>
    <d v="2015-12-31T00:00:00"/>
    <n v="2212.77"/>
    <x v="1"/>
    <x v="26"/>
    <n v="4389.0292950000003"/>
  </r>
  <r>
    <d v="2016-01-01T00:00:00"/>
    <n v="2021.73"/>
    <x v="2"/>
    <x v="26"/>
    <n v="4010.101455"/>
  </r>
  <r>
    <d v="2016-01-02T00:00:00"/>
    <n v="2092.86"/>
    <x v="2"/>
    <x v="26"/>
    <n v="4151.1878100000004"/>
  </r>
  <r>
    <d v="2016-01-03T00:00:00"/>
    <n v="2392.9699999999998"/>
    <x v="2"/>
    <x v="26"/>
    <n v="4746.4559949999993"/>
  </r>
  <r>
    <d v="2016-01-04T00:00:00"/>
    <n v="2459.91"/>
    <x v="2"/>
    <x v="26"/>
    <n v="4879.2314850000002"/>
  </r>
  <r>
    <d v="2016-01-05T00:00:00"/>
    <n v="3016.32"/>
    <x v="2"/>
    <x v="26"/>
    <n v="5982.8707200000008"/>
  </r>
  <r>
    <d v="2016-01-06T00:00:00"/>
    <n v="3075.13"/>
    <x v="2"/>
    <x v="26"/>
    <n v="6099.5203550000006"/>
  </r>
  <r>
    <d v="2016-01-07T00:00:00"/>
    <n v="2899.72"/>
    <x v="2"/>
    <x v="26"/>
    <n v="5751.5946199999998"/>
  </r>
  <r>
    <d v="2016-01-08T00:00:00"/>
    <n v="2817.78"/>
    <x v="2"/>
    <x v="26"/>
    <n v="5589.0666300000003"/>
  </r>
  <r>
    <d v="2016-01-09T00:00:00"/>
    <n v="2837.36"/>
    <x v="2"/>
    <x v="26"/>
    <n v="5627.9035600000007"/>
  </r>
  <r>
    <d v="2016-01-10T00:00:00"/>
    <n v="2793.69"/>
    <x v="2"/>
    <x v="26"/>
    <n v="5541.2841150000004"/>
  </r>
  <r>
    <d v="2016-01-11T00:00:00"/>
    <n v="2763.03"/>
    <x v="2"/>
    <x v="26"/>
    <n v="5480.4700050000001"/>
  </r>
  <r>
    <d v="2016-01-12T00:00:00"/>
    <n v="2434.4499999999998"/>
    <x v="2"/>
    <x v="26"/>
    <n v="4828.7315749999998"/>
  </r>
  <r>
    <d v="2016-01-13T00:00:00"/>
    <n v="2387.64"/>
    <x v="2"/>
    <x v="26"/>
    <n v="4735.8839399999997"/>
  </r>
  <r>
    <d v="2016-01-14T00:00:00"/>
    <n v="3057.38"/>
    <x v="2"/>
    <x v="26"/>
    <n v="6064.3132300000007"/>
  </r>
  <r>
    <d v="2016-01-15T00:00:00"/>
    <n v="3472.51"/>
    <x v="2"/>
    <x v="26"/>
    <n v="6887.7235850000006"/>
  </r>
  <r>
    <d v="2016-01-16T00:00:00"/>
    <n v="2883.39"/>
    <x v="2"/>
    <x v="26"/>
    <n v="5719.2040649999999"/>
  </r>
  <r>
    <d v="2016-01-17T00:00:00"/>
    <n v="3196.54"/>
    <x v="2"/>
    <x v="26"/>
    <n v="6340.33709"/>
  </r>
  <r>
    <d v="2016-01-18T00:00:00"/>
    <n v="2962.22"/>
    <x v="2"/>
    <x v="26"/>
    <n v="5875.5633699999998"/>
  </r>
  <r>
    <d v="2016-01-19T00:00:00"/>
    <n v="3333.51"/>
    <x v="2"/>
    <x v="26"/>
    <n v="6612.0170850000004"/>
  </r>
  <r>
    <d v="2016-01-20T00:00:00"/>
    <n v="2985.25"/>
    <x v="2"/>
    <x v="26"/>
    <n v="5921.243375"/>
  </r>
  <r>
    <d v="2016-01-21T00:00:00"/>
    <n v="3058.76"/>
    <x v="2"/>
    <x v="26"/>
    <n v="6067.0504600000004"/>
  </r>
  <r>
    <d v="2016-01-22T00:00:00"/>
    <n v="2651.16"/>
    <x v="2"/>
    <x v="26"/>
    <n v="5258.5758599999999"/>
  </r>
  <r>
    <d v="2016-01-23T00:00:00"/>
    <n v="2552.7199999999998"/>
    <x v="2"/>
    <x v="26"/>
    <n v="5063.3201199999994"/>
  </r>
  <r>
    <d v="2016-01-24T00:00:00"/>
    <n v="2902.44"/>
    <x v="2"/>
    <x v="26"/>
    <n v="5756.98974"/>
  </r>
  <r>
    <d v="2016-01-25T00:00:00"/>
    <n v="2682.27"/>
    <x v="2"/>
    <x v="26"/>
    <n v="5320.282545"/>
  </r>
  <r>
    <d v="2016-01-26T00:00:00"/>
    <n v="2636.42"/>
    <x v="2"/>
    <x v="26"/>
    <n v="5229.33907"/>
  </r>
  <r>
    <d v="2016-01-27T00:00:00"/>
    <n v="2472.2199999999998"/>
    <x v="2"/>
    <x v="26"/>
    <n v="4903.6483699999999"/>
  </r>
  <r>
    <d v="2016-01-28T00:00:00"/>
    <n v="2574.33"/>
    <x v="2"/>
    <x v="26"/>
    <n v="5106.1835549999996"/>
  </r>
  <r>
    <d v="2016-01-29T00:00:00"/>
    <n v="2999.1"/>
    <x v="2"/>
    <x v="26"/>
    <n v="5948.7148500000003"/>
  </r>
  <r>
    <d v="2016-01-30T00:00:00"/>
    <n v="3751.7"/>
    <x v="2"/>
    <x v="26"/>
    <n v="7441.4969499999997"/>
  </r>
  <r>
    <d v="2016-01-31T00:00:00"/>
    <n v="2960.82"/>
    <x v="2"/>
    <x v="26"/>
    <n v="5872.78647"/>
  </r>
  <r>
    <d v="2016-02-01T00:00:00"/>
    <n v="2505.39"/>
    <x v="3"/>
    <x v="26"/>
    <n v="4969.441065"/>
  </r>
  <r>
    <d v="2016-02-02T00:00:00"/>
    <n v="2561.83"/>
    <x v="3"/>
    <x v="26"/>
    <n v="5081.3898049999998"/>
  </r>
  <r>
    <d v="2016-02-03T00:00:00"/>
    <n v="2453.7800000000002"/>
    <x v="3"/>
    <x v="26"/>
    <n v="4867.0726300000006"/>
  </r>
  <r>
    <d v="2016-02-04T00:00:00"/>
    <n v="2462.9899999999998"/>
    <x v="3"/>
    <x v="26"/>
    <n v="4885.3406649999997"/>
  </r>
  <r>
    <d v="2016-02-05T00:00:00"/>
    <n v="2812.04"/>
    <x v="3"/>
    <x v="26"/>
    <n v="5577.6813400000001"/>
  </r>
  <r>
    <d v="2016-02-06T00:00:00"/>
    <n v="2411.73"/>
    <x v="3"/>
    <x v="26"/>
    <n v="4783.6664550000005"/>
  </r>
  <r>
    <d v="2016-02-07T00:00:00"/>
    <n v="2637.65"/>
    <x v="3"/>
    <x v="26"/>
    <n v="5231.7787750000007"/>
  </r>
  <r>
    <d v="2016-02-08T00:00:00"/>
    <n v="2169.2800000000002"/>
    <x v="3"/>
    <x v="26"/>
    <n v="4302.7668800000001"/>
  </r>
  <r>
    <d v="2016-02-09T00:00:00"/>
    <n v="2891.15"/>
    <x v="3"/>
    <x v="26"/>
    <n v="5734.5960250000007"/>
  </r>
  <r>
    <d v="2016-02-10T00:00:00"/>
    <n v="2549.9899999999998"/>
    <x v="3"/>
    <x v="26"/>
    <n v="5057.9051650000001"/>
  </r>
  <r>
    <d v="2016-02-11T00:00:00"/>
    <n v="2499.36"/>
    <x v="3"/>
    <x v="26"/>
    <n v="4957.48056"/>
  </r>
  <r>
    <d v="2016-02-12T00:00:00"/>
    <n v="2545.3000000000002"/>
    <x v="3"/>
    <x v="26"/>
    <n v="5048.6025500000005"/>
  </r>
  <r>
    <d v="2016-02-13T00:00:00"/>
    <n v="2589.6999999999998"/>
    <x v="3"/>
    <x v="26"/>
    <n v="5136.6699499999995"/>
  </r>
  <r>
    <d v="2016-02-14T00:00:00"/>
    <n v="2726.22"/>
    <x v="3"/>
    <x v="26"/>
    <n v="5407.4573700000001"/>
  </r>
  <r>
    <d v="2016-02-15T00:00:00"/>
    <n v="3144.09"/>
    <x v="3"/>
    <x v="26"/>
    <n v="6236.3025150000003"/>
  </r>
  <r>
    <d v="2016-02-16T00:00:00"/>
    <n v="2917.91"/>
    <x v="3"/>
    <x v="26"/>
    <n v="5787.6744849999995"/>
  </r>
  <r>
    <d v="2016-02-17T00:00:00"/>
    <n v="2682.45"/>
    <x v="3"/>
    <x v="26"/>
    <n v="5320.6395750000001"/>
  </r>
  <r>
    <d v="2016-02-18T00:00:00"/>
    <n v="3202.78"/>
    <x v="3"/>
    <x v="26"/>
    <n v="6352.7141300000003"/>
  </r>
  <r>
    <d v="2016-02-19T00:00:00"/>
    <n v="3167.07"/>
    <x v="3"/>
    <x v="26"/>
    <n v="6281.8833450000002"/>
  </r>
  <r>
    <d v="2016-02-20T00:00:00"/>
    <n v="3041.2"/>
    <x v="3"/>
    <x v="26"/>
    <n v="6032.2201999999997"/>
  </r>
  <r>
    <d v="2016-02-21T00:00:00"/>
    <n v="2580.4"/>
    <x v="3"/>
    <x v="26"/>
    <n v="5118.2233999999999"/>
  </r>
  <r>
    <d v="2016-02-22T00:00:00"/>
    <n v="2649.97"/>
    <x v="3"/>
    <x v="26"/>
    <n v="5256.2154949999995"/>
  </r>
  <r>
    <d v="2016-02-23T00:00:00"/>
    <n v="2527.04"/>
    <x v="3"/>
    <x v="26"/>
    <n v="5012.3838400000004"/>
  </r>
  <r>
    <d v="2016-02-24T00:00:00"/>
    <n v="2476.62"/>
    <x v="3"/>
    <x v="26"/>
    <n v="4912.3757699999996"/>
  </r>
  <r>
    <d v="2016-02-25T00:00:00"/>
    <n v="2594.94"/>
    <x v="3"/>
    <x v="26"/>
    <n v="5147.0634900000005"/>
  </r>
  <r>
    <d v="2016-02-26T00:00:00"/>
    <n v="2588.06"/>
    <x v="3"/>
    <x v="26"/>
    <n v="5133.4170100000001"/>
  </r>
  <r>
    <d v="2016-02-27T00:00:00"/>
    <n v="2612.2199999999998"/>
    <x v="3"/>
    <x v="26"/>
    <n v="5181.3383699999995"/>
  </r>
  <r>
    <d v="2016-02-28T00:00:00"/>
    <n v="3268.45"/>
    <x v="3"/>
    <x v="26"/>
    <n v="6482.9705749999994"/>
  </r>
  <r>
    <d v="2016-02-29T00:00:00"/>
    <n v="2386.6999999999998"/>
    <x v="3"/>
    <x v="26"/>
    <n v="4734.0194499999998"/>
  </r>
  <r>
    <d v="2016-03-01T00:00:00"/>
    <n v="2744.74"/>
    <x v="4"/>
    <x v="26"/>
    <n v="5444.1917899999999"/>
  </r>
  <r>
    <d v="2016-03-02T00:00:00"/>
    <n v="2714.08"/>
    <x v="4"/>
    <x v="26"/>
    <n v="5383.3776799999996"/>
  </r>
  <r>
    <d v="2016-03-03T00:00:00"/>
    <n v="2585.15"/>
    <x v="4"/>
    <x v="26"/>
    <n v="5127.6450250000007"/>
  </r>
  <r>
    <d v="2016-03-04T00:00:00"/>
    <n v="2771.67"/>
    <x v="4"/>
    <x v="26"/>
    <n v="5497.6074450000006"/>
  </r>
  <r>
    <d v="2016-03-05T00:00:00"/>
    <n v="2953.2"/>
    <x v="4"/>
    <x v="26"/>
    <n v="5857.6722"/>
  </r>
  <r>
    <d v="2016-03-06T00:00:00"/>
    <n v="2884.68"/>
    <x v="4"/>
    <x v="26"/>
    <n v="5721.76278"/>
  </r>
  <r>
    <d v="2016-03-07T00:00:00"/>
    <n v="3027.82"/>
    <x v="4"/>
    <x v="26"/>
    <n v="6005.6809700000003"/>
  </r>
  <r>
    <d v="2016-03-08T00:00:00"/>
    <n v="2978.07"/>
    <x v="4"/>
    <x v="26"/>
    <n v="5907.0018450000007"/>
  </r>
  <r>
    <d v="2016-03-09T00:00:00"/>
    <n v="2797.04"/>
    <x v="4"/>
    <x v="26"/>
    <n v="5547.9288400000005"/>
  </r>
  <r>
    <d v="2016-03-10T00:00:00"/>
    <n v="3083"/>
    <x v="4"/>
    <x v="26"/>
    <n v="6115.1305000000002"/>
  </r>
  <r>
    <d v="2016-03-11T00:00:00"/>
    <n v="3045.8"/>
    <x v="4"/>
    <x v="26"/>
    <n v="6041.3443000000007"/>
  </r>
  <r>
    <d v="2016-03-12T00:00:00"/>
    <n v="2991.84"/>
    <x v="4"/>
    <x v="26"/>
    <n v="5934.3146400000005"/>
  </r>
  <r>
    <d v="2016-03-13T00:00:00"/>
    <n v="3101.75"/>
    <x v="4"/>
    <x v="26"/>
    <n v="6152.3211250000004"/>
  </r>
  <r>
    <d v="2016-03-14T00:00:00"/>
    <n v="4165.13"/>
    <x v="4"/>
    <x v="26"/>
    <n v="8261.535355"/>
  </r>
  <r>
    <d v="2016-03-15T00:00:00"/>
    <n v="4002.37"/>
    <x v="4"/>
    <x v="26"/>
    <n v="7938.7008949999999"/>
  </r>
  <r>
    <d v="2016-03-16T00:00:00"/>
    <n v="3660.11"/>
    <x v="4"/>
    <x v="26"/>
    <n v="7259.8281850000003"/>
  </r>
  <r>
    <d v="2016-03-17T00:00:00"/>
    <n v="3125.62"/>
    <x v="4"/>
    <x v="26"/>
    <n v="6199.6672699999999"/>
  </r>
  <r>
    <d v="2016-03-18T00:00:00"/>
    <n v="2989.8"/>
    <x v="4"/>
    <x v="26"/>
    <n v="5930.2683000000006"/>
  </r>
  <r>
    <d v="2016-03-19T00:00:00"/>
    <n v="2813.72"/>
    <x v="4"/>
    <x v="26"/>
    <n v="5581.0136199999997"/>
  </r>
  <r>
    <d v="2016-03-20T00:00:00"/>
    <n v="2707.54"/>
    <x v="4"/>
    <x v="26"/>
    <n v="5370.4055900000003"/>
  </r>
  <r>
    <d v="2016-03-21T00:00:00"/>
    <n v="2855.35"/>
    <x v="4"/>
    <x v="26"/>
    <n v="5663.5867250000001"/>
  </r>
  <r>
    <d v="2016-03-22T00:00:00"/>
    <n v="3567.97"/>
    <x v="4"/>
    <x v="26"/>
    <n v="7077.0684949999995"/>
  </r>
  <r>
    <d v="2016-03-23T00:00:00"/>
    <n v="3949.17"/>
    <x v="4"/>
    <x v="26"/>
    <n v="7833.1786950000005"/>
  </r>
  <r>
    <d v="2016-03-24T00:00:00"/>
    <n v="3228.42"/>
    <x v="4"/>
    <x v="26"/>
    <n v="6403.57107"/>
  </r>
  <r>
    <d v="2016-03-25T00:00:00"/>
    <n v="3563.34"/>
    <x v="4"/>
    <x v="26"/>
    <n v="7067.8848900000003"/>
  </r>
  <r>
    <d v="2016-03-26T00:00:00"/>
    <n v="2952.52"/>
    <x v="4"/>
    <x v="26"/>
    <n v="5856.3234199999997"/>
  </r>
  <r>
    <d v="2016-03-27T00:00:00"/>
    <n v="2939.33"/>
    <x v="4"/>
    <x v="26"/>
    <n v="5830.1610549999996"/>
  </r>
  <r>
    <d v="2016-03-28T00:00:00"/>
    <n v="3424.04"/>
    <x v="4"/>
    <x v="26"/>
    <n v="6791.5833400000001"/>
  </r>
  <r>
    <d v="2016-03-29T00:00:00"/>
    <n v="3476.56"/>
    <x v="4"/>
    <x v="26"/>
    <n v="6895.7567600000002"/>
  </r>
  <r>
    <d v="2016-03-30T00:00:00"/>
    <n v="3118.98"/>
    <x v="4"/>
    <x v="26"/>
    <n v="6186.49683"/>
  </r>
  <r>
    <d v="2016-03-31T00:00:00"/>
    <n v="3020.68"/>
    <x v="4"/>
    <x v="26"/>
    <n v="5991.5187799999994"/>
  </r>
  <r>
    <d v="2016-04-01T00:00:00"/>
    <n v="3529.6"/>
    <x v="5"/>
    <x v="26"/>
    <n v="7000.9615999999996"/>
  </r>
  <r>
    <d v="2016-04-02T00:00:00"/>
    <n v="3424.26"/>
    <x v="5"/>
    <x v="26"/>
    <n v="6792.0197100000005"/>
  </r>
  <r>
    <d v="2016-04-03T00:00:00"/>
    <n v="3984.64"/>
    <x v="5"/>
    <x v="26"/>
    <n v="7903.5334400000002"/>
  </r>
  <r>
    <d v="2016-04-04T00:00:00"/>
    <n v="4412.87"/>
    <x v="5"/>
    <x v="26"/>
    <n v="8752.9276449999998"/>
  </r>
  <r>
    <d v="2016-04-05T00:00:00"/>
    <n v="4857.17"/>
    <x v="5"/>
    <x v="26"/>
    <n v="9634.1966950000005"/>
  </r>
  <r>
    <d v="2016-04-06T00:00:00"/>
    <n v="4551.04"/>
    <x v="5"/>
    <x v="26"/>
    <n v="9026.9878399999998"/>
  </r>
  <r>
    <d v="2016-04-07T00:00:00"/>
    <n v="5278.95"/>
    <x v="5"/>
    <x v="26"/>
    <n v="10470.797325"/>
  </r>
  <r>
    <d v="2016-04-08T00:00:00"/>
    <n v="5554.19"/>
    <x v="5"/>
    <x v="26"/>
    <n v="11016.735864999999"/>
  </r>
  <r>
    <d v="2016-04-09T00:00:00"/>
    <n v="6146.9"/>
    <x v="5"/>
    <x v="26"/>
    <n v="12192.37615"/>
  </r>
  <r>
    <d v="2016-04-10T00:00:00"/>
    <n v="7569.03"/>
    <x v="5"/>
    <x v="26"/>
    <n v="15013.171005"/>
  </r>
  <r>
    <d v="2016-04-11T00:00:00"/>
    <n v="9433.64"/>
    <x v="5"/>
    <x v="26"/>
    <n v="18711.624939999998"/>
  </r>
  <r>
    <d v="2016-04-12T00:00:00"/>
    <n v="8986.9599999999991"/>
    <x v="5"/>
    <x v="26"/>
    <n v="17825.635159999998"/>
  </r>
  <r>
    <d v="2016-04-13T00:00:00"/>
    <n v="10556.22"/>
    <x v="5"/>
    <x v="26"/>
    <n v="20938.26237"/>
  </r>
  <r>
    <d v="2016-04-14T00:00:00"/>
    <n v="12010.68"/>
    <x v="5"/>
    <x v="26"/>
    <n v="23823.183779999999"/>
  </r>
  <r>
    <d v="2016-04-15T00:00:00"/>
    <n v="10763.58"/>
    <x v="5"/>
    <x v="26"/>
    <n v="21349.56093"/>
  </r>
  <r>
    <d v="2016-04-16T00:00:00"/>
    <n v="8406.7800000000007"/>
    <x v="5"/>
    <x v="26"/>
    <n v="16674.848130000002"/>
  </r>
  <r>
    <d v="2016-04-17T00:00:00"/>
    <n v="7918.78"/>
    <x v="5"/>
    <x v="26"/>
    <n v="15706.90013"/>
  </r>
  <r>
    <d v="2016-04-18T00:00:00"/>
    <n v="7693.36"/>
    <x v="5"/>
    <x v="26"/>
    <n v="15259.779559999999"/>
  </r>
  <r>
    <d v="2016-04-19T00:00:00"/>
    <n v="7516.12"/>
    <x v="5"/>
    <x v="26"/>
    <n v="14908.22402"/>
  </r>
  <r>
    <d v="2016-04-20T00:00:00"/>
    <n v="8545"/>
    <x v="5"/>
    <x v="26"/>
    <n v="16949.0075"/>
  </r>
  <r>
    <d v="2016-04-21T00:00:00"/>
    <n v="10009.18"/>
    <x v="5"/>
    <x v="26"/>
    <n v="19853.20853"/>
  </r>
  <r>
    <d v="2016-04-22T00:00:00"/>
    <n v="12086.74"/>
    <x v="5"/>
    <x v="26"/>
    <n v="23974.048790000001"/>
  </r>
  <r>
    <d v="2016-04-23T00:00:00"/>
    <n v="13846.01"/>
    <x v="5"/>
    <x v="26"/>
    <n v="27463.560835"/>
  </r>
  <r>
    <d v="2016-04-24T00:00:00"/>
    <n v="14174.02"/>
    <x v="5"/>
    <x v="26"/>
    <n v="28114.168670000003"/>
  </r>
  <r>
    <d v="2016-04-25T00:00:00"/>
    <n v="12284.34"/>
    <x v="5"/>
    <x v="26"/>
    <n v="24365.988390000002"/>
  </r>
  <r>
    <d v="2016-04-26T00:00:00"/>
    <n v="11637.08"/>
    <x v="5"/>
    <x v="26"/>
    <n v="23082.14818"/>
  </r>
  <r>
    <d v="2016-04-27T00:00:00"/>
    <n v="10349.950000000001"/>
    <x v="5"/>
    <x v="26"/>
    <n v="20529.125825000003"/>
  </r>
  <r>
    <d v="2016-04-28T00:00:00"/>
    <n v="9724.1299999999992"/>
    <x v="5"/>
    <x v="26"/>
    <n v="19287.811855"/>
  </r>
  <r>
    <d v="2016-04-29T00:00:00"/>
    <n v="9353.9699999999993"/>
    <x v="5"/>
    <x v="26"/>
    <n v="18553.599494999999"/>
  </r>
  <r>
    <d v="2016-04-30T00:00:00"/>
    <n v="9563.0300000000007"/>
    <x v="5"/>
    <x v="26"/>
    <n v="18968.270005000002"/>
  </r>
  <r>
    <d v="2016-05-01T00:00:00"/>
    <n v="9167.9699999999993"/>
    <x v="6"/>
    <x v="26"/>
    <n v="18184.668494999998"/>
  </r>
  <r>
    <d v="2016-05-02T00:00:00"/>
    <n v="9350.65"/>
    <x v="6"/>
    <x v="26"/>
    <n v="18547.014275000001"/>
  </r>
  <r>
    <d v="2016-05-03T00:00:00"/>
    <n v="10373.92"/>
    <x v="6"/>
    <x v="26"/>
    <n v="20576.670320000001"/>
  </r>
  <r>
    <d v="2016-05-04T00:00:00"/>
    <n v="11401.55"/>
    <x v="6"/>
    <x v="26"/>
    <n v="22614.974425"/>
  </r>
  <r>
    <d v="2016-05-05T00:00:00"/>
    <n v="13429.33"/>
    <x v="6"/>
    <x v="26"/>
    <n v="26637.076055000001"/>
  </r>
  <r>
    <d v="2016-05-06T00:00:00"/>
    <n v="15899.19"/>
    <x v="6"/>
    <x v="26"/>
    <n v="31536.043365000001"/>
  </r>
  <r>
    <d v="2016-05-07T00:00:00"/>
    <n v="18295.95"/>
    <x v="6"/>
    <x v="26"/>
    <n v="36290.016824999999"/>
  </r>
  <r>
    <d v="2016-05-08T00:00:00"/>
    <n v="18746.990000000002"/>
    <x v="6"/>
    <x v="26"/>
    <n v="37184.654665000002"/>
  </r>
  <r>
    <d v="2016-05-09T00:00:00"/>
    <n v="19781.22"/>
    <x v="6"/>
    <x v="26"/>
    <n v="39236.049870000003"/>
  </r>
  <r>
    <d v="2016-05-10T00:00:00"/>
    <n v="21477.64"/>
    <x v="6"/>
    <x v="26"/>
    <n v="42600.898939999999"/>
  </r>
  <r>
    <d v="2016-05-11T00:00:00"/>
    <n v="18511.27"/>
    <x v="6"/>
    <x v="26"/>
    <n v="36717.104045"/>
  </r>
  <r>
    <d v="2016-05-12T00:00:00"/>
    <n v="14968.03"/>
    <x v="6"/>
    <x v="26"/>
    <n v="29689.087505000003"/>
  </r>
  <r>
    <d v="2016-05-13T00:00:00"/>
    <n v="13828.77"/>
    <x v="6"/>
    <x v="26"/>
    <n v="27429.365295000003"/>
  </r>
  <r>
    <d v="2016-05-14T00:00:00"/>
    <n v="14328.18"/>
    <x v="6"/>
    <x v="26"/>
    <n v="28419.945030000003"/>
  </r>
  <r>
    <d v="2016-05-15T00:00:00"/>
    <n v="16187.91"/>
    <x v="6"/>
    <x v="26"/>
    <n v="32108.719485000001"/>
  </r>
  <r>
    <d v="2016-05-16T00:00:00"/>
    <n v="17014.05"/>
    <x v="6"/>
    <x v="26"/>
    <n v="33747.368174999996"/>
  </r>
  <r>
    <d v="2016-05-17T00:00:00"/>
    <n v="15954.27"/>
    <x v="6"/>
    <x v="26"/>
    <n v="31645.294545000001"/>
  </r>
  <r>
    <d v="2016-05-18T00:00:00"/>
    <n v="15439.74"/>
    <x v="6"/>
    <x v="26"/>
    <n v="30624.724290000002"/>
  </r>
  <r>
    <d v="2016-05-19T00:00:00"/>
    <n v="16017.71"/>
    <x v="6"/>
    <x v="26"/>
    <n v="31771.127785000001"/>
  </r>
  <r>
    <d v="2016-05-20T00:00:00"/>
    <n v="17666.37"/>
    <x v="6"/>
    <x v="26"/>
    <n v="35041.244894999996"/>
  </r>
  <r>
    <d v="2016-05-21T00:00:00"/>
    <n v="19326.38"/>
    <x v="6"/>
    <x v="26"/>
    <n v="38333.874730000003"/>
  </r>
  <r>
    <d v="2016-05-22T00:00:00"/>
    <n v="19347.25"/>
    <x v="6"/>
    <x v="26"/>
    <n v="38375.270375"/>
  </r>
  <r>
    <d v="2016-05-23T00:00:00"/>
    <n v="16585.73"/>
    <x v="6"/>
    <x v="26"/>
    <n v="32897.795454999999"/>
  </r>
  <r>
    <d v="2016-05-24T00:00:00"/>
    <n v="14574.76"/>
    <x v="6"/>
    <x v="26"/>
    <n v="28909.036459999999"/>
  </r>
  <r>
    <d v="2016-05-25T00:00:00"/>
    <n v="14248.64"/>
    <x v="6"/>
    <x v="26"/>
    <n v="28262.177439999999"/>
  </r>
  <r>
    <d v="2016-05-26T00:00:00"/>
    <n v="13938.94"/>
    <x v="6"/>
    <x v="26"/>
    <n v="27647.887490000001"/>
  </r>
  <r>
    <d v="2016-05-27T00:00:00"/>
    <n v="13511.33"/>
    <x v="6"/>
    <x v="26"/>
    <n v="26799.723055000002"/>
  </r>
  <r>
    <d v="2016-05-28T00:00:00"/>
    <n v="12986.18"/>
    <x v="6"/>
    <x v="26"/>
    <n v="25758.088030000003"/>
  </r>
  <r>
    <d v="2016-05-29T00:00:00"/>
    <n v="13209.4"/>
    <x v="6"/>
    <x v="26"/>
    <n v="26200.8449"/>
  </r>
  <r>
    <d v="2016-05-30T00:00:00"/>
    <n v="13390.44"/>
    <x v="6"/>
    <x v="26"/>
    <n v="26559.937740000001"/>
  </r>
  <r>
    <d v="2016-05-31T00:00:00"/>
    <n v="14312.42"/>
    <x v="6"/>
    <x v="26"/>
    <n v="28388.68507"/>
  </r>
  <r>
    <d v="2016-06-01T00:00:00"/>
    <n v="14134.11"/>
    <x v="7"/>
    <x v="26"/>
    <n v="28035.007185000002"/>
  </r>
  <r>
    <d v="2016-06-02T00:00:00"/>
    <n v="14652.11"/>
    <x v="7"/>
    <x v="26"/>
    <n v="29062.460185000004"/>
  </r>
  <r>
    <d v="2016-06-03T00:00:00"/>
    <n v="15561.17"/>
    <x v="7"/>
    <x v="26"/>
    <n v="30865.580695000001"/>
  </r>
  <r>
    <d v="2016-06-04T00:00:00"/>
    <n v="16868.189999999999"/>
    <x v="7"/>
    <x v="26"/>
    <n v="33458.054864999998"/>
  </r>
  <r>
    <d v="2016-06-05T00:00:00"/>
    <n v="17959.310000000001"/>
    <x v="7"/>
    <x v="26"/>
    <n v="35622.291385000004"/>
  </r>
  <r>
    <d v="2016-06-06T00:00:00"/>
    <n v="19895.080000000002"/>
    <x v="7"/>
    <x v="26"/>
    <n v="39461.891180000006"/>
  </r>
  <r>
    <d v="2016-06-07T00:00:00"/>
    <n v="20464.28"/>
    <x v="7"/>
    <x v="26"/>
    <n v="40590.899379999995"/>
  </r>
  <r>
    <d v="2016-06-08T00:00:00"/>
    <n v="20469.810000000001"/>
    <x v="7"/>
    <x v="26"/>
    <n v="40601.868135000004"/>
  </r>
  <r>
    <d v="2016-06-09T00:00:00"/>
    <n v="20626.45"/>
    <x v="7"/>
    <x v="26"/>
    <n v="40912.563575"/>
  </r>
  <r>
    <d v="2016-06-10T00:00:00"/>
    <n v="20931.7"/>
    <x v="7"/>
    <x v="26"/>
    <n v="41518.026949999999"/>
  </r>
  <r>
    <d v="2016-06-11T00:00:00"/>
    <n v="19675.12"/>
    <x v="7"/>
    <x v="26"/>
    <n v="39025.60052"/>
  </r>
  <r>
    <d v="2016-06-12T00:00:00"/>
    <n v="18187.96"/>
    <x v="7"/>
    <x v="26"/>
    <n v="36075.818659999997"/>
  </r>
  <r>
    <d v="2016-06-13T00:00:00"/>
    <n v="16286.57"/>
    <x v="7"/>
    <x v="26"/>
    <n v="32304.411595000001"/>
  </r>
  <r>
    <d v="2016-06-14T00:00:00"/>
    <n v="14588.77"/>
    <x v="7"/>
    <x v="26"/>
    <n v="28936.825295000002"/>
  </r>
  <r>
    <d v="2016-06-15T00:00:00"/>
    <n v="14854.3"/>
    <x v="7"/>
    <x v="26"/>
    <n v="29463.50405"/>
  </r>
  <r>
    <d v="2016-06-16T00:00:00"/>
    <n v="14057.29"/>
    <x v="7"/>
    <x v="26"/>
    <n v="27882.634715000004"/>
  </r>
  <r>
    <d v="2016-06-17T00:00:00"/>
    <n v="13343.36"/>
    <x v="7"/>
    <x v="26"/>
    <n v="26466.55456"/>
  </r>
  <r>
    <d v="2016-06-18T00:00:00"/>
    <n v="12487.1"/>
    <x v="7"/>
    <x v="26"/>
    <n v="24768.162850000001"/>
  </r>
  <r>
    <d v="2016-06-19T00:00:00"/>
    <n v="12469.24"/>
    <x v="7"/>
    <x v="26"/>
    <n v="24732.737539999998"/>
  </r>
  <r>
    <d v="2016-06-20T00:00:00"/>
    <n v="12042.64"/>
    <x v="7"/>
    <x v="26"/>
    <n v="23886.576440000001"/>
  </r>
  <r>
    <d v="2016-06-21T00:00:00"/>
    <n v="11055.4"/>
    <x v="7"/>
    <x v="26"/>
    <n v="21928.385900000001"/>
  </r>
  <r>
    <d v="2016-06-22T00:00:00"/>
    <n v="11064.22"/>
    <x v="7"/>
    <x v="26"/>
    <n v="21945.880369999999"/>
  </r>
  <r>
    <d v="2016-06-23T00:00:00"/>
    <n v="10588.42"/>
    <x v="7"/>
    <x v="26"/>
    <n v="21002.131069999999"/>
  </r>
  <r>
    <d v="2016-06-24T00:00:00"/>
    <n v="9820.14"/>
    <x v="7"/>
    <x v="26"/>
    <n v="19478.24769"/>
  </r>
  <r>
    <d v="2016-06-25T00:00:00"/>
    <n v="9529.33"/>
    <x v="7"/>
    <x v="26"/>
    <n v="18901.426055"/>
  </r>
  <r>
    <d v="2016-06-26T00:00:00"/>
    <n v="8906.31"/>
    <x v="7"/>
    <x v="26"/>
    <n v="17665.665884999999"/>
  </r>
  <r>
    <d v="2016-06-27T00:00:00"/>
    <n v="8371.23"/>
    <x v="7"/>
    <x v="26"/>
    <n v="16604.334705000001"/>
  </r>
  <r>
    <d v="2016-06-28T00:00:00"/>
    <n v="7937.06"/>
    <x v="7"/>
    <x v="26"/>
    <n v="15743.158510000001"/>
  </r>
  <r>
    <d v="2016-06-29T00:00:00"/>
    <n v="7681.64"/>
    <x v="7"/>
    <x v="26"/>
    <n v="15236.532940000001"/>
  </r>
  <r>
    <d v="2016-06-30T00:00:00"/>
    <n v="7966.43"/>
    <x v="7"/>
    <x v="26"/>
    <n v="15801.413905000001"/>
  </r>
  <r>
    <d v="2016-07-01T00:00:00"/>
    <n v="7913.93"/>
    <x v="8"/>
    <x v="26"/>
    <n v="15697.280155"/>
  </r>
  <r>
    <d v="2016-07-02T00:00:00"/>
    <n v="7712.5"/>
    <x v="8"/>
    <x v="26"/>
    <n v="15297.74375"/>
  </r>
  <r>
    <d v="2016-07-03T00:00:00"/>
    <n v="6951.87"/>
    <x v="8"/>
    <x v="26"/>
    <n v="13789.034145"/>
  </r>
  <r>
    <d v="2016-07-04T00:00:00"/>
    <n v="6862.76"/>
    <x v="8"/>
    <x v="26"/>
    <n v="13612.284460000001"/>
  </r>
  <r>
    <d v="2016-07-05T00:00:00"/>
    <n v="6640.62"/>
    <x v="8"/>
    <x v="26"/>
    <n v="13171.66977"/>
  </r>
  <r>
    <d v="2016-07-06T00:00:00"/>
    <n v="6542.65"/>
    <x v="8"/>
    <x v="26"/>
    <n v="12977.346275"/>
  </r>
  <r>
    <d v="2016-07-07T00:00:00"/>
    <n v="6150.07"/>
    <x v="8"/>
    <x v="26"/>
    <n v="12198.663844999999"/>
  </r>
  <r>
    <d v="2016-07-08T00:00:00"/>
    <n v="6024.72"/>
    <x v="8"/>
    <x v="26"/>
    <n v="11950.03212"/>
  </r>
  <r>
    <d v="2016-07-09T00:00:00"/>
    <n v="5695"/>
    <x v="8"/>
    <x v="26"/>
    <n v="11296.032499999999"/>
  </r>
  <r>
    <d v="2016-07-10T00:00:00"/>
    <n v="6111.47"/>
    <x v="8"/>
    <x v="26"/>
    <n v="12122.100745000002"/>
  </r>
  <r>
    <d v="2016-07-11T00:00:00"/>
    <n v="6706.05"/>
    <x v="8"/>
    <x v="26"/>
    <n v="13301.450175"/>
  </r>
  <r>
    <d v="2016-07-12T00:00:00"/>
    <n v="5973.85"/>
    <x v="8"/>
    <x v="26"/>
    <n v="11849.131475"/>
  </r>
  <r>
    <d v="2016-07-13T00:00:00"/>
    <n v="5749.53"/>
    <x v="8"/>
    <x v="26"/>
    <n v="11404.192755"/>
  </r>
  <r>
    <d v="2016-07-14T00:00:00"/>
    <n v="5323.72"/>
    <x v="8"/>
    <x v="26"/>
    <n v="10559.598620000001"/>
  </r>
  <r>
    <d v="2016-07-15T00:00:00"/>
    <n v="5163.2700000000004"/>
    <x v="8"/>
    <x v="26"/>
    <n v="10241.346045"/>
  </r>
  <r>
    <d v="2016-07-16T00:00:00"/>
    <n v="4907.07"/>
    <x v="8"/>
    <x v="26"/>
    <n v="9733.1733449999992"/>
  </r>
  <r>
    <d v="2016-07-17T00:00:00"/>
    <n v="4641.91"/>
    <x v="8"/>
    <x v="26"/>
    <n v="9207.2284849999996"/>
  </r>
  <r>
    <d v="2016-07-18T00:00:00"/>
    <n v="4898.72"/>
    <x v="8"/>
    <x v="26"/>
    <n v="9716.6111200000014"/>
  </r>
  <r>
    <d v="2016-07-19T00:00:00"/>
    <n v="4987.3900000000003"/>
    <x v="8"/>
    <x v="26"/>
    <n v="9892.4880650000014"/>
  </r>
  <r>
    <d v="2016-07-20T00:00:00"/>
    <n v="4302.01"/>
    <x v="8"/>
    <x v="26"/>
    <n v="8533.0368350000008"/>
  </r>
  <r>
    <d v="2016-07-21T00:00:00"/>
    <n v="4495.83"/>
    <x v="8"/>
    <x v="26"/>
    <n v="8917.4788050000006"/>
  </r>
  <r>
    <d v="2016-07-22T00:00:00"/>
    <n v="4573.08"/>
    <x v="8"/>
    <x v="26"/>
    <n v="9070.7041800000006"/>
  </r>
  <r>
    <d v="2016-07-23T00:00:00"/>
    <n v="4086.52"/>
    <x v="8"/>
    <x v="26"/>
    <n v="8105.6124200000004"/>
  </r>
  <r>
    <d v="2016-07-24T00:00:00"/>
    <n v="4138.87"/>
    <x v="8"/>
    <x v="26"/>
    <n v="8209.4486450000004"/>
  </r>
  <r>
    <d v="2016-07-25T00:00:00"/>
    <n v="4038.96"/>
    <x v="8"/>
    <x v="26"/>
    <n v="8011.2771600000005"/>
  </r>
  <r>
    <d v="2016-07-26T00:00:00"/>
    <n v="3950.92"/>
    <x v="8"/>
    <x v="26"/>
    <n v="7836.6498200000005"/>
  </r>
  <r>
    <d v="2016-07-27T00:00:00"/>
    <n v="4073.28"/>
    <x v="8"/>
    <x v="26"/>
    <n v="8079.3508800000009"/>
  </r>
  <r>
    <d v="2016-07-28T00:00:00"/>
    <n v="4047.53"/>
    <x v="8"/>
    <x v="26"/>
    <n v="8028.2757550000006"/>
  </r>
  <r>
    <d v="2016-07-29T00:00:00"/>
    <n v="3655.59"/>
    <x v="8"/>
    <x v="26"/>
    <n v="7250.8627650000008"/>
  </r>
  <r>
    <d v="2016-07-30T00:00:00"/>
    <n v="3885.35"/>
    <x v="8"/>
    <x v="26"/>
    <n v="7706.5917250000002"/>
  </r>
  <r>
    <d v="2016-07-31T00:00:00"/>
    <n v="4034.34"/>
    <x v="8"/>
    <x v="26"/>
    <n v="8002.1133900000004"/>
  </r>
  <r>
    <d v="2016-08-01T00:00:00"/>
    <n v="3228.15"/>
    <x v="9"/>
    <x v="26"/>
    <n v="6403.0355250000002"/>
  </r>
  <r>
    <d v="2016-08-02T00:00:00"/>
    <n v="3681.5"/>
    <x v="9"/>
    <x v="26"/>
    <n v="7302.2552500000002"/>
  </r>
  <r>
    <d v="2016-08-03T00:00:00"/>
    <n v="3896.72"/>
    <x v="9"/>
    <x v="26"/>
    <n v="7729.1441199999999"/>
  </r>
  <r>
    <d v="2016-08-04T00:00:00"/>
    <n v="3380.11"/>
    <x v="9"/>
    <x v="26"/>
    <n v="6704.4481850000002"/>
  </r>
  <r>
    <d v="2016-08-05T00:00:00"/>
    <n v="3486.48"/>
    <x v="9"/>
    <x v="26"/>
    <n v="6915.4330799999998"/>
  </r>
  <r>
    <d v="2016-08-06T00:00:00"/>
    <n v="3230.1"/>
    <x v="9"/>
    <x v="26"/>
    <n v="6406.9033499999996"/>
  </r>
  <r>
    <d v="2016-08-07T00:00:00"/>
    <n v="3821.62"/>
    <x v="9"/>
    <x v="26"/>
    <n v="7580.1832699999995"/>
  </r>
  <r>
    <d v="2016-08-08T00:00:00"/>
    <n v="4090.43"/>
    <x v="9"/>
    <x v="26"/>
    <n v="8113.3679050000001"/>
  </r>
  <r>
    <d v="2016-08-09T00:00:00"/>
    <n v="3608.86"/>
    <x v="9"/>
    <x v="26"/>
    <n v="7158.1738100000002"/>
  </r>
  <r>
    <d v="2016-08-10T00:00:00"/>
    <n v="3427.55"/>
    <x v="9"/>
    <x v="26"/>
    <n v="6798.5454250000003"/>
  </r>
  <r>
    <d v="2016-08-11T00:00:00"/>
    <n v="3319.03"/>
    <x v="9"/>
    <x v="26"/>
    <n v="6583.2960050000002"/>
  </r>
  <r>
    <d v="2016-08-12T00:00:00"/>
    <n v="3512.13"/>
    <x v="9"/>
    <x v="26"/>
    <n v="6966.3098550000004"/>
  </r>
  <r>
    <d v="2016-08-13T00:00:00"/>
    <n v="3307.13"/>
    <x v="9"/>
    <x v="26"/>
    <n v="6559.6923550000001"/>
  </r>
  <r>
    <d v="2016-08-14T00:00:00"/>
    <n v="3030.16"/>
    <x v="9"/>
    <x v="26"/>
    <n v="6010.3223600000001"/>
  </r>
  <r>
    <d v="2016-08-15T00:00:00"/>
    <n v="3024.36"/>
    <x v="9"/>
    <x v="26"/>
    <n v="5998.8180600000005"/>
  </r>
  <r>
    <d v="2016-08-16T00:00:00"/>
    <n v="3684.47"/>
    <x v="9"/>
    <x v="26"/>
    <n v="7308.1462449999999"/>
  </r>
  <r>
    <d v="2016-08-17T00:00:00"/>
    <n v="3127.98"/>
    <x v="9"/>
    <x v="26"/>
    <n v="6204.3483299999998"/>
  </r>
  <r>
    <d v="2016-08-18T00:00:00"/>
    <n v="3146.43"/>
    <x v="9"/>
    <x v="26"/>
    <n v="6240.9439050000001"/>
  </r>
  <r>
    <d v="2016-08-19T00:00:00"/>
    <n v="3710.12"/>
    <x v="9"/>
    <x v="26"/>
    <n v="7359.0230199999996"/>
  </r>
  <r>
    <d v="2016-08-20T00:00:00"/>
    <n v="2995.94"/>
    <x v="9"/>
    <x v="26"/>
    <n v="5942.4469900000004"/>
  </r>
  <r>
    <d v="2016-08-21T00:00:00"/>
    <n v="3338.08"/>
    <x v="9"/>
    <x v="26"/>
    <n v="6621.0816800000002"/>
  </r>
  <r>
    <d v="2016-08-22T00:00:00"/>
    <n v="3176.67"/>
    <x v="9"/>
    <x v="26"/>
    <n v="6300.9249450000007"/>
  </r>
  <r>
    <d v="2016-08-23T00:00:00"/>
    <n v="2881.99"/>
    <x v="9"/>
    <x v="26"/>
    <n v="5716.4271650000001"/>
  </r>
  <r>
    <d v="2016-08-24T00:00:00"/>
    <n v="2990.14"/>
    <x v="9"/>
    <x v="26"/>
    <n v="5930.9426899999999"/>
  </r>
  <r>
    <d v="2016-08-25T00:00:00"/>
    <n v="3387"/>
    <x v="9"/>
    <x v="26"/>
    <n v="6718.1145000000006"/>
  </r>
  <r>
    <d v="2016-08-26T00:00:00"/>
    <n v="3258.39"/>
    <x v="9"/>
    <x v="26"/>
    <n v="6463.0165649999999"/>
  </r>
  <r>
    <d v="2016-08-27T00:00:00"/>
    <n v="2780.79"/>
    <x v="9"/>
    <x v="26"/>
    <n v="5515.6969650000001"/>
  </r>
  <r>
    <d v="2016-08-28T00:00:00"/>
    <n v="3094.36"/>
    <x v="9"/>
    <x v="26"/>
    <n v="6137.6630600000008"/>
  </r>
  <r>
    <d v="2016-08-29T00:00:00"/>
    <n v="3328.37"/>
    <x v="9"/>
    <x v="26"/>
    <n v="6601.821895"/>
  </r>
  <r>
    <d v="2016-08-30T00:00:00"/>
    <n v="3199.32"/>
    <x v="9"/>
    <x v="26"/>
    <n v="6345.8512200000005"/>
  </r>
  <r>
    <d v="2016-08-31T00:00:00"/>
    <n v="2911.32"/>
    <x v="9"/>
    <x v="26"/>
    <n v="5774.6032200000009"/>
  </r>
  <r>
    <d v="2016-09-01T00:00:00"/>
    <n v="3071.42"/>
    <x v="10"/>
    <x v="26"/>
    <n v="6092.1615700000002"/>
  </r>
  <r>
    <d v="2016-09-02T00:00:00"/>
    <n v="3250.19"/>
    <x v="10"/>
    <x v="26"/>
    <n v="6446.7518650000002"/>
  </r>
  <r>
    <d v="2016-09-03T00:00:00"/>
    <n v="3079.37"/>
    <x v="10"/>
    <x v="26"/>
    <n v="6107.9303950000003"/>
  </r>
  <r>
    <d v="2016-09-04T00:00:00"/>
    <n v="2863.5"/>
    <x v="10"/>
    <x v="26"/>
    <n v="5679.7522500000005"/>
  </r>
  <r>
    <d v="2016-09-05T00:00:00"/>
    <n v="3311.63"/>
    <x v="10"/>
    <x v="26"/>
    <n v="6568.6181050000005"/>
  </r>
  <r>
    <d v="2016-09-06T00:00:00"/>
    <n v="3208.47"/>
    <x v="10"/>
    <x v="26"/>
    <n v="6364.0002450000002"/>
  </r>
  <r>
    <d v="2016-09-07T00:00:00"/>
    <n v="3144.16"/>
    <x v="10"/>
    <x v="26"/>
    <n v="6236.4413599999998"/>
  </r>
  <r>
    <d v="2016-09-08T00:00:00"/>
    <n v="2867.72"/>
    <x v="10"/>
    <x v="26"/>
    <n v="5688.1226200000001"/>
  </r>
  <r>
    <d v="2016-09-09T00:00:00"/>
    <n v="2917.52"/>
    <x v="10"/>
    <x v="26"/>
    <n v="5786.90092"/>
  </r>
  <r>
    <d v="2016-09-10T00:00:00"/>
    <n v="2896.19"/>
    <x v="10"/>
    <x v="26"/>
    <n v="5744.5928650000005"/>
  </r>
  <r>
    <d v="2016-09-11T00:00:00"/>
    <n v="2974.4"/>
    <x v="10"/>
    <x v="26"/>
    <n v="5899.7224000000006"/>
  </r>
  <r>
    <d v="2016-09-12T00:00:00"/>
    <n v="2755.31"/>
    <x v="10"/>
    <x v="26"/>
    <n v="5465.1573850000004"/>
  </r>
  <r>
    <d v="2016-09-13T00:00:00"/>
    <n v="2977.7"/>
    <x v="10"/>
    <x v="26"/>
    <n v="5906.2679499999995"/>
  </r>
  <r>
    <d v="2016-09-14T00:00:00"/>
    <n v="4066.74"/>
    <x v="10"/>
    <x v="26"/>
    <n v="8066.3787899999998"/>
  </r>
  <r>
    <d v="2016-09-15T00:00:00"/>
    <n v="3118.15"/>
    <x v="10"/>
    <x v="26"/>
    <n v="6184.8505250000007"/>
  </r>
  <r>
    <d v="2016-09-16T00:00:00"/>
    <n v="3168.17"/>
    <x v="10"/>
    <x v="26"/>
    <n v="6284.0651950000001"/>
  </r>
  <r>
    <d v="2016-09-17T00:00:00"/>
    <n v="3121.28"/>
    <x v="10"/>
    <x v="26"/>
    <n v="6191.0588800000005"/>
  </r>
  <r>
    <d v="2016-09-18T00:00:00"/>
    <n v="2895.51"/>
    <x v="10"/>
    <x v="26"/>
    <n v="5743.2440850000003"/>
  </r>
  <r>
    <d v="2016-09-19T00:00:00"/>
    <n v="3282.51"/>
    <x v="10"/>
    <x v="26"/>
    <n v="6510.8585850000009"/>
  </r>
  <r>
    <d v="2016-09-20T00:00:00"/>
    <n v="2980.47"/>
    <x v="10"/>
    <x v="26"/>
    <n v="5911.7622449999999"/>
  </r>
  <r>
    <d v="2016-09-21T00:00:00"/>
    <n v="3177.3"/>
    <x v="10"/>
    <x v="26"/>
    <n v="6302.1745500000006"/>
  </r>
  <r>
    <d v="2016-09-22T00:00:00"/>
    <n v="3691.44"/>
    <x v="10"/>
    <x v="26"/>
    <n v="7321.9712399999999"/>
  </r>
  <r>
    <d v="2016-09-23T00:00:00"/>
    <n v="4845.6099999999997"/>
    <x v="10"/>
    <x v="26"/>
    <n v="9611.2674349999998"/>
  </r>
  <r>
    <d v="2016-09-24T00:00:00"/>
    <n v="4532.74"/>
    <x v="10"/>
    <x v="26"/>
    <n v="8990.6897900000004"/>
  </r>
  <r>
    <d v="2016-09-25T00:00:00"/>
    <n v="4336.0600000000004"/>
    <x v="10"/>
    <x v="26"/>
    <n v="8600.5750100000005"/>
  </r>
  <r>
    <d v="2016-09-26T00:00:00"/>
    <n v="3854.32"/>
    <x v="10"/>
    <x v="26"/>
    <n v="7645.0437200000006"/>
  </r>
  <r>
    <d v="2016-09-27T00:00:00"/>
    <n v="3849.89"/>
    <x v="10"/>
    <x v="26"/>
    <n v="7636.2568149999997"/>
  </r>
  <r>
    <d v="2016-09-28T00:00:00"/>
    <n v="3551.18"/>
    <x v="10"/>
    <x v="26"/>
    <n v="7043.7655299999997"/>
  </r>
  <r>
    <d v="2016-09-29T00:00:00"/>
    <n v="3794.85"/>
    <x v="10"/>
    <x v="26"/>
    <n v="7527.0849749999998"/>
  </r>
  <r>
    <d v="2016-09-30T00:00:00"/>
    <n v="3723.34"/>
    <x v="10"/>
    <x v="26"/>
    <n v="7385.2448900000009"/>
  </r>
  <r>
    <d v="2016-10-01T00:00:00"/>
    <n v="3692.49"/>
    <x v="11"/>
    <x v="27"/>
    <n v="7324.0539149999995"/>
  </r>
  <r>
    <d v="2016-10-02T00:00:00"/>
    <n v="3461.33"/>
    <x v="11"/>
    <x v="27"/>
    <n v="6865.5480550000002"/>
  </r>
  <r>
    <d v="2016-10-03T00:00:00"/>
    <n v="4830.74"/>
    <x v="11"/>
    <x v="27"/>
    <n v="9581.7727899999991"/>
  </r>
  <r>
    <d v="2016-10-04T00:00:00"/>
    <n v="5391.73"/>
    <x v="11"/>
    <x v="27"/>
    <n v="10694.496454999999"/>
  </r>
  <r>
    <d v="2016-10-05T00:00:00"/>
    <n v="5396.42"/>
    <x v="11"/>
    <x v="27"/>
    <n v="10703.799070000001"/>
  </r>
  <r>
    <d v="2016-10-06T00:00:00"/>
    <n v="4409.5200000000004"/>
    <x v="11"/>
    <x v="27"/>
    <n v="8746.2829200000015"/>
  </r>
  <r>
    <d v="2016-10-07T00:00:00"/>
    <n v="4117.8999999999996"/>
    <x v="11"/>
    <x v="27"/>
    <n v="8167.8546499999993"/>
  </r>
  <r>
    <d v="2016-10-08T00:00:00"/>
    <n v="3991.62"/>
    <x v="11"/>
    <x v="27"/>
    <n v="7917.3782700000002"/>
  </r>
  <r>
    <d v="2016-10-09T00:00:00"/>
    <n v="3976.76"/>
    <x v="11"/>
    <x v="27"/>
    <n v="7887.9034600000005"/>
  </r>
  <r>
    <d v="2016-10-10T00:00:00"/>
    <n v="3838.91"/>
    <x v="11"/>
    <x v="27"/>
    <n v="7614.4779849999995"/>
  </r>
  <r>
    <d v="2016-10-11T00:00:00"/>
    <n v="3663.07"/>
    <x v="11"/>
    <x v="27"/>
    <n v="7265.6993450000009"/>
  </r>
  <r>
    <d v="2016-10-12T00:00:00"/>
    <n v="3888.06"/>
    <x v="11"/>
    <x v="27"/>
    <n v="7711.9670100000003"/>
  </r>
  <r>
    <d v="2016-10-13T00:00:00"/>
    <n v="3899.69"/>
    <x v="11"/>
    <x v="27"/>
    <n v="7735.0351150000006"/>
  </r>
  <r>
    <d v="2016-10-14T00:00:00"/>
    <n v="3676.32"/>
    <x v="11"/>
    <x v="27"/>
    <n v="7291.9807200000005"/>
  </r>
  <r>
    <d v="2016-10-15T00:00:00"/>
    <n v="4144.9399999999996"/>
    <x v="11"/>
    <x v="27"/>
    <n v="8221.4884899999997"/>
  </r>
  <r>
    <d v="2016-10-16T00:00:00"/>
    <n v="5945.36"/>
    <x v="11"/>
    <x v="27"/>
    <n v="11792.62156"/>
  </r>
  <r>
    <d v="2016-10-17T00:00:00"/>
    <n v="5998.69"/>
    <x v="11"/>
    <x v="27"/>
    <n v="11898.401614999999"/>
  </r>
  <r>
    <d v="2016-10-18T00:00:00"/>
    <n v="4879.57"/>
    <x v="11"/>
    <x v="27"/>
    <n v="9678.6270949999998"/>
  </r>
  <r>
    <d v="2016-10-19T00:00:00"/>
    <n v="6061.6"/>
    <x v="11"/>
    <x v="27"/>
    <n v="12023.1836"/>
  </r>
  <r>
    <d v="2016-10-20T00:00:00"/>
    <n v="5362.16"/>
    <x v="11"/>
    <x v="27"/>
    <n v="10635.844359999999"/>
  </r>
  <r>
    <d v="2016-10-21T00:00:00"/>
    <n v="4438.29"/>
    <x v="11"/>
    <x v="27"/>
    <n v="8803.348215"/>
  </r>
  <r>
    <d v="2016-10-22T00:00:00"/>
    <n v="4138.87"/>
    <x v="11"/>
    <x v="27"/>
    <n v="8209.4486450000004"/>
  </r>
  <r>
    <d v="2016-10-23T00:00:00"/>
    <n v="4178.84"/>
    <x v="11"/>
    <x v="27"/>
    <n v="8288.7291400000013"/>
  </r>
  <r>
    <d v="2016-10-24T00:00:00"/>
    <n v="4385.87"/>
    <x v="11"/>
    <x v="27"/>
    <n v="8699.3731449999996"/>
  </r>
  <r>
    <d v="2016-10-25T00:00:00"/>
    <n v="5005.79"/>
    <x v="11"/>
    <x v="27"/>
    <n v="9928.9844649999995"/>
  </r>
  <r>
    <d v="2016-10-26T00:00:00"/>
    <n v="5251.93"/>
    <x v="11"/>
    <x v="27"/>
    <n v="10417.203155000001"/>
  </r>
  <r>
    <d v="2016-10-27T00:00:00"/>
    <n v="4883.49"/>
    <x v="11"/>
    <x v="27"/>
    <n v="9686.4024150000005"/>
  </r>
  <r>
    <d v="2016-10-28T00:00:00"/>
    <n v="5355.14"/>
    <x v="11"/>
    <x v="27"/>
    <n v="10621.920190000001"/>
  </r>
  <r>
    <d v="2016-10-29T00:00:00"/>
    <n v="6206.78"/>
    <x v="11"/>
    <x v="27"/>
    <n v="12311.14813"/>
  </r>
  <r>
    <d v="2016-10-30T00:00:00"/>
    <n v="10636.07"/>
    <x v="11"/>
    <x v="27"/>
    <n v="21096.644844999999"/>
  </r>
  <r>
    <d v="2016-10-31T00:00:00"/>
    <n v="7319.27"/>
    <x v="11"/>
    <x v="27"/>
    <n v="14517.772045000002"/>
  </r>
  <r>
    <d v="2016-11-01T00:00:00"/>
    <n v="9379.8700000000008"/>
    <x v="0"/>
    <x v="27"/>
    <n v="18604.972145000003"/>
  </r>
  <r>
    <d v="2016-11-02T00:00:00"/>
    <n v="6951.75"/>
    <x v="0"/>
    <x v="27"/>
    <n v="13788.796125000001"/>
  </r>
  <r>
    <d v="2016-11-03T00:00:00"/>
    <n v="6070.96"/>
    <x v="0"/>
    <x v="27"/>
    <n v="12041.749160000001"/>
  </r>
  <r>
    <d v="2016-11-04T00:00:00"/>
    <n v="5472.28"/>
    <x v="0"/>
    <x v="27"/>
    <n v="10854.267379999999"/>
  </r>
  <r>
    <d v="2016-11-05T00:00:00"/>
    <n v="5323.35"/>
    <x v="0"/>
    <x v="27"/>
    <n v="10558.864725000001"/>
  </r>
  <r>
    <d v="2016-11-06T00:00:00"/>
    <n v="5286.31"/>
    <x v="0"/>
    <x v="27"/>
    <n v="10485.395885000002"/>
  </r>
  <r>
    <d v="2016-11-07T00:00:00"/>
    <n v="4958.66"/>
    <x v="0"/>
    <x v="27"/>
    <n v="9835.5021099999994"/>
  </r>
  <r>
    <d v="2016-11-08T00:00:00"/>
    <n v="4518.9399999999996"/>
    <x v="0"/>
    <x v="27"/>
    <n v="8963.3174899999995"/>
  </r>
  <r>
    <d v="2016-11-09T00:00:00"/>
    <n v="4482.6899999999996"/>
    <x v="0"/>
    <x v="27"/>
    <n v="8891.4156149999999"/>
  </r>
  <r>
    <d v="2016-11-10T00:00:00"/>
    <n v="4319.62"/>
    <x v="0"/>
    <x v="27"/>
    <n v="8567.9662700000008"/>
  </r>
  <r>
    <d v="2016-11-11T00:00:00"/>
    <n v="4309.91"/>
    <x v="0"/>
    <x v="27"/>
    <n v="8548.7064850000006"/>
  </r>
  <r>
    <d v="2016-11-12T00:00:00"/>
    <n v="4294.53"/>
    <x v="0"/>
    <x v="27"/>
    <n v="8518.2002549999997"/>
  </r>
  <r>
    <d v="2016-11-13T00:00:00"/>
    <n v="4182.92"/>
    <x v="0"/>
    <x v="27"/>
    <n v="8296.821820000001"/>
  </r>
  <r>
    <d v="2016-11-14T00:00:00"/>
    <n v="4310.3599999999997"/>
    <x v="0"/>
    <x v="27"/>
    <n v="8549.5990599999986"/>
  </r>
  <r>
    <d v="2016-11-15T00:00:00"/>
    <n v="3831.09"/>
    <x v="0"/>
    <x v="27"/>
    <n v="7598.9670150000002"/>
  </r>
  <r>
    <d v="2016-11-16T00:00:00"/>
    <n v="3815.33"/>
    <x v="0"/>
    <x v="27"/>
    <n v="7567.7070549999999"/>
  </r>
  <r>
    <d v="2016-11-17T00:00:00"/>
    <n v="3968.41"/>
    <x v="0"/>
    <x v="27"/>
    <n v="7871.3412349999999"/>
  </r>
  <r>
    <d v="2016-11-18T00:00:00"/>
    <n v="3772.92"/>
    <x v="0"/>
    <x v="27"/>
    <n v="7483.5868200000004"/>
  </r>
  <r>
    <d v="2016-11-19T00:00:00"/>
    <n v="3375.84"/>
    <x v="0"/>
    <x v="27"/>
    <n v="6695.9786400000003"/>
  </r>
  <r>
    <d v="2016-11-20T00:00:00"/>
    <n v="3602.16"/>
    <x v="0"/>
    <x v="27"/>
    <n v="7144.88436"/>
  </r>
  <r>
    <d v="2016-11-21T00:00:00"/>
    <n v="4319.87"/>
    <x v="0"/>
    <x v="27"/>
    <n v="8568.4621449999995"/>
  </r>
  <r>
    <d v="2016-11-22T00:00:00"/>
    <n v="4195.2299999999996"/>
    <x v="0"/>
    <x v="27"/>
    <n v="8321.2387049999998"/>
  </r>
  <r>
    <d v="2016-11-23T00:00:00"/>
    <n v="3757.34"/>
    <x v="0"/>
    <x v="27"/>
    <n v="7452.6838900000002"/>
  </r>
  <r>
    <d v="2016-11-24T00:00:00"/>
    <n v="3869.29"/>
    <x v="0"/>
    <x v="27"/>
    <n v="7674.736715"/>
  </r>
  <r>
    <d v="2016-11-25T00:00:00"/>
    <n v="3236.23"/>
    <x v="0"/>
    <x v="27"/>
    <n v="6419.0622050000002"/>
  </r>
  <r>
    <d v="2016-11-26T00:00:00"/>
    <n v="3337.97"/>
    <x v="0"/>
    <x v="27"/>
    <n v="6620.8634949999996"/>
  </r>
  <r>
    <d v="2016-11-27T00:00:00"/>
    <n v="3574.32"/>
    <x v="0"/>
    <x v="27"/>
    <n v="7089.6637200000005"/>
  </r>
  <r>
    <d v="2016-11-28T00:00:00"/>
    <n v="3998.75"/>
    <x v="0"/>
    <x v="27"/>
    <n v="7931.5206250000001"/>
  </r>
  <r>
    <d v="2016-11-29T00:00:00"/>
    <n v="3581.57"/>
    <x v="0"/>
    <x v="27"/>
    <n v="7104.0440950000002"/>
  </r>
  <r>
    <d v="2016-11-30T00:00:00"/>
    <n v="3251.25"/>
    <x v="0"/>
    <x v="27"/>
    <n v="6448.8543749999999"/>
  </r>
  <r>
    <d v="2016-12-01T00:00:00"/>
    <n v="3450.22"/>
    <x v="1"/>
    <x v="27"/>
    <n v="6843.5113700000002"/>
  </r>
  <r>
    <d v="2016-12-02T00:00:00"/>
    <n v="3418.2"/>
    <x v="1"/>
    <x v="27"/>
    <n v="6779.9996999999994"/>
  </r>
  <r>
    <d v="2016-12-03T00:00:00"/>
    <n v="3228.27"/>
    <x v="1"/>
    <x v="27"/>
    <n v="6403.273545"/>
  </r>
  <r>
    <d v="2016-12-04T00:00:00"/>
    <n v="3631.22"/>
    <x v="1"/>
    <x v="27"/>
    <n v="7202.5248700000002"/>
  </r>
  <r>
    <d v="2016-12-05T00:00:00"/>
    <n v="4219.99"/>
    <x v="1"/>
    <x v="27"/>
    <n v="8370.3501649999998"/>
  </r>
  <r>
    <d v="2016-12-06T00:00:00"/>
    <n v="2995.6"/>
    <x v="1"/>
    <x v="27"/>
    <n v="5941.7726000000002"/>
  </r>
  <r>
    <d v="2016-12-07T00:00:00"/>
    <n v="2592.9699999999998"/>
    <x v="1"/>
    <x v="27"/>
    <n v="5143.1559950000001"/>
  </r>
  <r>
    <d v="2016-12-08T00:00:00"/>
    <n v="2729.17"/>
    <x v="1"/>
    <x v="27"/>
    <n v="5413.3086950000006"/>
  </r>
  <r>
    <d v="2016-12-09T00:00:00"/>
    <n v="2798.22"/>
    <x v="1"/>
    <x v="27"/>
    <n v="5550.26937"/>
  </r>
  <r>
    <d v="2016-12-10T00:00:00"/>
    <n v="3970.99"/>
    <x v="1"/>
    <x v="27"/>
    <n v="7876.4586650000001"/>
  </r>
  <r>
    <d v="2016-12-11T00:00:00"/>
    <n v="4279.3599999999997"/>
    <x v="1"/>
    <x v="27"/>
    <n v="8488.1105599999992"/>
  </r>
  <r>
    <d v="2016-12-12T00:00:00"/>
    <n v="3508.7"/>
    <x v="1"/>
    <x v="27"/>
    <n v="6959.5064499999999"/>
  </r>
  <r>
    <d v="2016-12-13T00:00:00"/>
    <n v="3419.23"/>
    <x v="1"/>
    <x v="27"/>
    <n v="6782.0427049999998"/>
  </r>
  <r>
    <d v="2016-12-14T00:00:00"/>
    <n v="3356.97"/>
    <x v="1"/>
    <x v="27"/>
    <n v="6658.5499949999994"/>
  </r>
  <r>
    <d v="2016-12-15T00:00:00"/>
    <n v="4724.66"/>
    <x v="1"/>
    <x v="27"/>
    <n v="9371.3631100000002"/>
  </r>
  <r>
    <d v="2016-12-16T00:00:00"/>
    <n v="5531.86"/>
    <x v="1"/>
    <x v="27"/>
    <n v="10972.444309999999"/>
  </r>
  <r>
    <d v="2016-12-17T00:00:00"/>
    <n v="3967.17"/>
    <x v="1"/>
    <x v="27"/>
    <n v="7868.881695"/>
  </r>
  <r>
    <d v="2016-12-18T00:00:00"/>
    <n v="2628.76"/>
    <x v="1"/>
    <x v="27"/>
    <n v="5214.1454600000006"/>
  </r>
  <r>
    <d v="2016-12-19T00:00:00"/>
    <n v="2605.98"/>
    <x v="1"/>
    <x v="27"/>
    <n v="5168.9613300000001"/>
  </r>
  <r>
    <d v="2016-12-20T00:00:00"/>
    <n v="3135.16"/>
    <x v="1"/>
    <x v="27"/>
    <n v="6218.58986"/>
  </r>
  <r>
    <d v="2016-12-21T00:00:00"/>
    <n v="4035.94"/>
    <x v="1"/>
    <x v="27"/>
    <n v="8005.2869900000005"/>
  </r>
  <r>
    <d v="2016-12-22T00:00:00"/>
    <n v="3117.21"/>
    <x v="1"/>
    <x v="27"/>
    <n v="6182.9860349999999"/>
  </r>
  <r>
    <d v="2016-12-23T00:00:00"/>
    <n v="2527.91"/>
    <x v="1"/>
    <x v="27"/>
    <n v="5014.1094849999999"/>
  </r>
  <r>
    <d v="2016-12-24T00:00:00"/>
    <n v="3279.06"/>
    <x v="1"/>
    <x v="27"/>
    <n v="6504.0155100000002"/>
  </r>
  <r>
    <d v="2016-12-25T00:00:00"/>
    <n v="3668.35"/>
    <x v="1"/>
    <x v="27"/>
    <n v="7276.1722250000003"/>
  </r>
  <r>
    <d v="2016-12-26T00:00:00"/>
    <n v="3057.38"/>
    <x v="1"/>
    <x v="27"/>
    <n v="6064.3132300000007"/>
  </r>
  <r>
    <d v="2016-12-27T00:00:00"/>
    <n v="2860.21"/>
    <x v="1"/>
    <x v="27"/>
    <n v="5673.2265349999998"/>
  </r>
  <r>
    <d v="2016-12-28T00:00:00"/>
    <n v="3824.78"/>
    <x v="1"/>
    <x v="27"/>
    <n v="7586.4511300000004"/>
  </r>
  <r>
    <d v="2016-12-29T00:00:00"/>
    <n v="3797.5"/>
    <x v="1"/>
    <x v="27"/>
    <n v="7532.3412500000004"/>
  </r>
  <r>
    <d v="2016-12-30T00:00:00"/>
    <n v="2722.41"/>
    <x v="1"/>
    <x v="27"/>
    <n v="5399.9002350000001"/>
  </r>
  <r>
    <d v="2016-12-31T00:00:00"/>
    <n v="3246.39"/>
    <x v="1"/>
    <x v="27"/>
    <n v="6439.2145650000002"/>
  </r>
  <r>
    <d v="2017-01-01T00:00:00"/>
    <n v="2911.38"/>
    <x v="2"/>
    <x v="27"/>
    <n v="5774.7222300000003"/>
  </r>
  <r>
    <d v="2017-01-02T00:00:00"/>
    <n v="3025.7"/>
    <x v="2"/>
    <x v="27"/>
    <n v="6001.47595"/>
  </r>
  <r>
    <d v="2017-01-03T00:00:00"/>
    <n v="2844.16"/>
    <x v="2"/>
    <x v="27"/>
    <n v="5641.3913599999996"/>
  </r>
  <r>
    <d v="2017-01-04T00:00:00"/>
    <n v="4453.59"/>
    <x v="2"/>
    <x v="27"/>
    <n v="8833.6957650000004"/>
  </r>
  <r>
    <d v="2017-01-05T00:00:00"/>
    <n v="3048.8"/>
    <x v="2"/>
    <x v="27"/>
    <n v="6047.2948000000006"/>
  </r>
  <r>
    <d v="2017-01-06T00:00:00"/>
    <n v="2212.1999999999998"/>
    <x v="2"/>
    <x v="27"/>
    <n v="4387.8986999999997"/>
  </r>
  <r>
    <d v="2017-01-07T00:00:00"/>
    <n v="2182.73"/>
    <x v="2"/>
    <x v="27"/>
    <n v="4329.4449549999999"/>
  </r>
  <r>
    <d v="2017-01-08T00:00:00"/>
    <n v="2694.57"/>
    <x v="2"/>
    <x v="27"/>
    <n v="5344.6795950000005"/>
  </r>
  <r>
    <d v="2017-01-09T00:00:00"/>
    <n v="4926.75"/>
    <x v="2"/>
    <x v="27"/>
    <n v="9772.2086249999993"/>
  </r>
  <r>
    <d v="2017-01-10T00:00:00"/>
    <n v="4730.78"/>
    <x v="2"/>
    <x v="27"/>
    <n v="9383.5021299999989"/>
  </r>
  <r>
    <d v="2017-01-11T00:00:00"/>
    <n v="4332.42"/>
    <x v="2"/>
    <x v="27"/>
    <n v="8593.3550699999996"/>
  </r>
  <r>
    <d v="2017-01-12T00:00:00"/>
    <n v="4305.6499999999996"/>
    <x v="2"/>
    <x v="27"/>
    <n v="8540.2567749999998"/>
  </r>
  <r>
    <d v="2017-01-13T00:00:00"/>
    <n v="2776.58"/>
    <x v="2"/>
    <x v="27"/>
    <n v="5507.3464299999996"/>
  </r>
  <r>
    <d v="2017-01-14T00:00:00"/>
    <n v="2643.65"/>
    <x v="2"/>
    <x v="27"/>
    <n v="5243.6797750000005"/>
  </r>
  <r>
    <d v="2017-01-15T00:00:00"/>
    <n v="2562.5100000000002"/>
    <x v="2"/>
    <x v="27"/>
    <n v="5082.738585000001"/>
  </r>
  <r>
    <d v="2017-01-16T00:00:00"/>
    <n v="2587.4"/>
    <x v="2"/>
    <x v="27"/>
    <n v="5132.1079"/>
  </r>
  <r>
    <d v="2017-01-17T00:00:00"/>
    <n v="2588"/>
    <x v="2"/>
    <x v="27"/>
    <n v="5133.2979999999998"/>
  </r>
  <r>
    <d v="2017-01-18T00:00:00"/>
    <n v="3803.17"/>
    <x v="2"/>
    <x v="27"/>
    <n v="7543.5876950000002"/>
  </r>
  <r>
    <d v="2017-01-19T00:00:00"/>
    <n v="2976.36"/>
    <x v="2"/>
    <x v="27"/>
    <n v="5903.61006"/>
  </r>
  <r>
    <d v="2017-01-20T00:00:00"/>
    <n v="3292.13"/>
    <x v="2"/>
    <x v="27"/>
    <n v="6529.9398550000005"/>
  </r>
  <r>
    <d v="2017-01-21T00:00:00"/>
    <n v="3456.99"/>
    <x v="2"/>
    <x v="27"/>
    <n v="6856.9396649999999"/>
  </r>
  <r>
    <d v="2017-01-22T00:00:00"/>
    <n v="3402.78"/>
    <x v="2"/>
    <x v="27"/>
    <n v="6749.4141300000001"/>
  </r>
  <r>
    <d v="2017-01-23T00:00:00"/>
    <n v="3611.29"/>
    <x v="2"/>
    <x v="27"/>
    <n v="7162.9937150000005"/>
  </r>
  <r>
    <d v="2017-01-24T00:00:00"/>
    <n v="3455.3"/>
    <x v="2"/>
    <x v="27"/>
    <n v="6853.5875500000002"/>
  </r>
  <r>
    <d v="2017-01-25T00:00:00"/>
    <n v="3407.08"/>
    <x v="2"/>
    <x v="27"/>
    <n v="6757.9431800000002"/>
  </r>
  <r>
    <d v="2017-01-26T00:00:00"/>
    <n v="3106.78"/>
    <x v="2"/>
    <x v="27"/>
    <n v="6162.2981300000001"/>
  </r>
  <r>
    <d v="2017-01-27T00:00:00"/>
    <n v="2891.85"/>
    <x v="2"/>
    <x v="27"/>
    <n v="5735.9844750000002"/>
  </r>
  <r>
    <d v="2017-01-28T00:00:00"/>
    <n v="2788.03"/>
    <x v="2"/>
    <x v="27"/>
    <n v="5530.0575050000007"/>
  </r>
  <r>
    <d v="2017-01-29T00:00:00"/>
    <n v="2609.4899999999998"/>
    <x v="2"/>
    <x v="27"/>
    <n v="5175.9234149999993"/>
  </r>
  <r>
    <d v="2017-01-30T00:00:00"/>
    <n v="2912.78"/>
    <x v="2"/>
    <x v="27"/>
    <n v="5777.4991300000002"/>
  </r>
  <r>
    <d v="2017-01-31T00:00:00"/>
    <n v="3098.09"/>
    <x v="2"/>
    <x v="27"/>
    <n v="6145.0615150000003"/>
  </r>
  <r>
    <d v="2017-02-01T00:00:00"/>
    <n v="2973.52"/>
    <x v="3"/>
    <x v="27"/>
    <n v="5897.9769200000001"/>
  </r>
  <r>
    <d v="2017-02-02T00:00:00"/>
    <n v="3448.08"/>
    <x v="3"/>
    <x v="27"/>
    <n v="6839.2666799999997"/>
  </r>
  <r>
    <d v="2017-02-03T00:00:00"/>
    <n v="3816.34"/>
    <x v="3"/>
    <x v="27"/>
    <n v="7569.7103900000002"/>
  </r>
  <r>
    <d v="2017-02-04T00:00:00"/>
    <n v="3488.22"/>
    <x v="3"/>
    <x v="27"/>
    <n v="6918.8843699999998"/>
  </r>
  <r>
    <d v="2017-02-05T00:00:00"/>
    <n v="3863.88"/>
    <x v="3"/>
    <x v="27"/>
    <n v="7664.0059800000008"/>
  </r>
  <r>
    <d v="2017-02-06T00:00:00"/>
    <n v="3631.71"/>
    <x v="3"/>
    <x v="27"/>
    <n v="7203.4967850000003"/>
  </r>
  <r>
    <d v="2017-02-07T00:00:00"/>
    <n v="3906.72"/>
    <x v="3"/>
    <x v="27"/>
    <n v="7748.97912"/>
  </r>
  <r>
    <d v="2017-02-08T00:00:00"/>
    <n v="3741.45"/>
    <x v="3"/>
    <x v="27"/>
    <n v="7421.1660750000001"/>
  </r>
  <r>
    <d v="2017-02-09T00:00:00"/>
    <n v="7081.41"/>
    <x v="3"/>
    <x v="27"/>
    <n v="14045.976735"/>
  </r>
  <r>
    <d v="2017-02-10T00:00:00"/>
    <n v="6119.62"/>
    <x v="3"/>
    <x v="27"/>
    <n v="12138.26627"/>
  </r>
  <r>
    <d v="2017-02-11T00:00:00"/>
    <n v="6107.55"/>
    <x v="3"/>
    <x v="27"/>
    <n v="12114.325425000001"/>
  </r>
  <r>
    <d v="2017-02-12T00:00:00"/>
    <n v="4919.3"/>
    <x v="3"/>
    <x v="27"/>
    <n v="9757.4315500000012"/>
  </r>
  <r>
    <d v="2017-02-13T00:00:00"/>
    <n v="4478.2700000000004"/>
    <x v="3"/>
    <x v="27"/>
    <n v="8882.6485450000018"/>
  </r>
  <r>
    <d v="2017-02-14T00:00:00"/>
    <n v="4363.57"/>
    <x v="3"/>
    <x v="27"/>
    <n v="8655.141094999999"/>
  </r>
  <r>
    <d v="2017-02-15T00:00:00"/>
    <n v="4113.7700000000004"/>
    <x v="3"/>
    <x v="27"/>
    <n v="8159.6627950000011"/>
  </r>
  <r>
    <d v="2017-02-16T00:00:00"/>
    <n v="4009.72"/>
    <x v="3"/>
    <x v="27"/>
    <n v="7953.2796199999993"/>
  </r>
  <r>
    <d v="2017-02-17T00:00:00"/>
    <n v="4044.34"/>
    <x v="3"/>
    <x v="27"/>
    <n v="8021.9483900000005"/>
  </r>
  <r>
    <d v="2017-02-18T00:00:00"/>
    <n v="4661.21"/>
    <x v="3"/>
    <x v="27"/>
    <n v="9245.5100350000012"/>
  </r>
  <r>
    <d v="2017-02-19T00:00:00"/>
    <n v="4666.05"/>
    <x v="3"/>
    <x v="27"/>
    <n v="9255.1101749999998"/>
  </r>
  <r>
    <d v="2017-02-20T00:00:00"/>
    <n v="6375.76"/>
    <x v="3"/>
    <x v="27"/>
    <n v="12646.319960000001"/>
  </r>
  <r>
    <d v="2017-02-21T00:00:00"/>
    <n v="5516.88"/>
    <x v="3"/>
    <x v="27"/>
    <n v="10942.73148"/>
  </r>
  <r>
    <d v="2017-02-22T00:00:00"/>
    <n v="4819.37"/>
    <x v="3"/>
    <x v="27"/>
    <n v="9559.2203950000003"/>
  </r>
  <r>
    <d v="2017-02-23T00:00:00"/>
    <n v="4706.91"/>
    <x v="3"/>
    <x v="27"/>
    <n v="9336.1559849999994"/>
  </r>
  <r>
    <d v="2017-02-24T00:00:00"/>
    <n v="4197.21"/>
    <x v="3"/>
    <x v="27"/>
    <n v="8325.1660350000002"/>
  </r>
  <r>
    <d v="2017-02-25T00:00:00"/>
    <n v="3941.43"/>
    <x v="3"/>
    <x v="27"/>
    <n v="7817.8264049999998"/>
  </r>
  <r>
    <d v="2017-02-26T00:00:00"/>
    <n v="3986.77"/>
    <x v="3"/>
    <x v="27"/>
    <n v="7907.7582950000005"/>
  </r>
  <r>
    <d v="2017-02-27T00:00:00"/>
    <n v="3130.58"/>
    <x v="3"/>
    <x v="27"/>
    <n v="6209.5054300000002"/>
  </r>
  <r>
    <d v="2017-02-28T00:00:00"/>
    <n v="3790.17"/>
    <x v="3"/>
    <x v="27"/>
    <n v="7517.8021950000002"/>
  </r>
  <r>
    <d v="2017-03-01T00:00:00"/>
    <n v="2802.07"/>
    <x v="4"/>
    <x v="27"/>
    <n v="5557.9058450000002"/>
  </r>
  <r>
    <d v="2017-03-02T00:00:00"/>
    <n v="3948.61"/>
    <x v="4"/>
    <x v="27"/>
    <n v="7832.067935"/>
  </r>
  <r>
    <d v="2017-03-03T00:00:00"/>
    <n v="3863.22"/>
    <x v="4"/>
    <x v="27"/>
    <n v="7662.6968699999998"/>
  </r>
  <r>
    <d v="2017-03-04T00:00:00"/>
    <n v="3966.69"/>
    <x v="4"/>
    <x v="27"/>
    <n v="7867.929615"/>
  </r>
  <r>
    <d v="2017-03-05T00:00:00"/>
    <n v="3932.22"/>
    <x v="4"/>
    <x v="27"/>
    <n v="7799.5583699999997"/>
  </r>
  <r>
    <d v="2017-03-06T00:00:00"/>
    <n v="4194.97"/>
    <x v="4"/>
    <x v="27"/>
    <n v="8320.7229950000001"/>
  </r>
  <r>
    <d v="2017-03-07T00:00:00"/>
    <n v="3758.16"/>
    <x v="4"/>
    <x v="27"/>
    <n v="7454.3103599999995"/>
  </r>
  <r>
    <d v="2017-03-08T00:00:00"/>
    <n v="4151.6499999999996"/>
    <x v="4"/>
    <x v="27"/>
    <n v="8234.7977749999991"/>
  </r>
  <r>
    <d v="2017-03-09T00:00:00"/>
    <n v="4747.67"/>
    <x v="4"/>
    <x v="27"/>
    <n v="9417.0034450000003"/>
  </r>
  <r>
    <d v="2017-03-10T00:00:00"/>
    <n v="5261.78"/>
    <x v="4"/>
    <x v="27"/>
    <n v="10436.74063"/>
  </r>
  <r>
    <d v="2017-03-11T00:00:00"/>
    <n v="6081.76"/>
    <x v="4"/>
    <x v="27"/>
    <n v="12063.170960000001"/>
  </r>
  <r>
    <d v="2017-03-12T00:00:00"/>
    <n v="5203.8999999999996"/>
    <x v="4"/>
    <x v="27"/>
    <n v="10321.935649999999"/>
  </r>
  <r>
    <d v="2017-03-13T00:00:00"/>
    <n v="4372.75"/>
    <x v="4"/>
    <x v="27"/>
    <n v="8673.3496250000007"/>
  </r>
  <r>
    <d v="2017-03-14T00:00:00"/>
    <n v="4623.1899999999996"/>
    <x v="4"/>
    <x v="27"/>
    <n v="9170.0973649999996"/>
  </r>
  <r>
    <d v="2017-03-15T00:00:00"/>
    <n v="6413.82"/>
    <x v="4"/>
    <x v="27"/>
    <n v="12721.811969999999"/>
  </r>
  <r>
    <d v="2017-03-16T00:00:00"/>
    <n v="7206.72"/>
    <x v="4"/>
    <x v="27"/>
    <n v="14294.529120000001"/>
  </r>
  <r>
    <d v="2017-03-17T00:00:00"/>
    <n v="7586.26"/>
    <x v="4"/>
    <x v="27"/>
    <n v="15047.346710000002"/>
  </r>
  <r>
    <d v="2017-03-18T00:00:00"/>
    <n v="8518.2999999999993"/>
    <x v="4"/>
    <x v="27"/>
    <n v="16896.048049999998"/>
  </r>
  <r>
    <d v="2017-03-19T00:00:00"/>
    <n v="10547.41"/>
    <x v="4"/>
    <x v="27"/>
    <n v="20920.787735000002"/>
  </r>
  <r>
    <d v="2017-03-20T00:00:00"/>
    <n v="12994.48"/>
    <x v="4"/>
    <x v="27"/>
    <n v="25774.551080000001"/>
  </r>
  <r>
    <d v="2017-03-21T00:00:00"/>
    <n v="12926.06"/>
    <x v="4"/>
    <x v="27"/>
    <n v="25638.84001"/>
  </r>
  <r>
    <d v="2017-03-22T00:00:00"/>
    <n v="13616.69"/>
    <x v="4"/>
    <x v="27"/>
    <n v="27008.704615000002"/>
  </r>
  <r>
    <d v="2017-03-23T00:00:00"/>
    <n v="14929.5"/>
    <x v="4"/>
    <x v="27"/>
    <n v="29612.663250000001"/>
  </r>
  <r>
    <d v="2017-03-24T00:00:00"/>
    <n v="12615.06"/>
    <x v="4"/>
    <x v="27"/>
    <n v="25021.971509999999"/>
  </r>
  <r>
    <d v="2017-03-25T00:00:00"/>
    <n v="12965.24"/>
    <x v="4"/>
    <x v="27"/>
    <n v="25716.553540000001"/>
  </r>
  <r>
    <d v="2017-03-26T00:00:00"/>
    <n v="12132.51"/>
    <x v="4"/>
    <x v="27"/>
    <n v="24064.833585"/>
  </r>
  <r>
    <d v="2017-03-27T00:00:00"/>
    <n v="11183.86"/>
    <x v="4"/>
    <x v="27"/>
    <n v="22183.186310000001"/>
  </r>
  <r>
    <d v="2017-03-28T00:00:00"/>
    <n v="11054.93"/>
    <x v="4"/>
    <x v="27"/>
    <n v="21927.453655000001"/>
  </r>
  <r>
    <d v="2017-03-29T00:00:00"/>
    <n v="10987.78"/>
    <x v="4"/>
    <x v="27"/>
    <n v="21794.261630000001"/>
  </r>
  <r>
    <d v="2017-03-30T00:00:00"/>
    <n v="11977.59"/>
    <x v="4"/>
    <x v="27"/>
    <n v="23757.549765"/>
  </r>
  <r>
    <d v="2017-03-31T00:00:00"/>
    <n v="13069.8"/>
    <x v="4"/>
    <x v="27"/>
    <n v="25923.9483"/>
  </r>
  <r>
    <d v="2017-04-01T00:00:00"/>
    <n v="12334.82"/>
    <x v="5"/>
    <x v="27"/>
    <n v="24466.115470000001"/>
  </r>
  <r>
    <d v="2017-04-02T00:00:00"/>
    <n v="13021.59"/>
    <x v="5"/>
    <x v="27"/>
    <n v="25828.323765000001"/>
  </r>
  <r>
    <d v="2017-04-03T00:00:00"/>
    <n v="10438.540000000001"/>
    <x v="5"/>
    <x v="27"/>
    <n v="20704.844090000002"/>
  </r>
  <r>
    <d v="2017-04-04T00:00:00"/>
    <n v="12060.76"/>
    <x v="5"/>
    <x v="27"/>
    <n v="23922.517459999999"/>
  </r>
  <r>
    <d v="2017-04-05T00:00:00"/>
    <n v="12777.96"/>
    <x v="5"/>
    <x v="27"/>
    <n v="25345.08366"/>
  </r>
  <r>
    <d v="2017-04-06T00:00:00"/>
    <n v="11293.33"/>
    <x v="5"/>
    <x v="27"/>
    <n v="22400.320055"/>
  </r>
  <r>
    <d v="2017-04-07T00:00:00"/>
    <n v="11701.38"/>
    <x v="5"/>
    <x v="27"/>
    <n v="23209.68723"/>
  </r>
  <r>
    <d v="2017-04-08T00:00:00"/>
    <n v="13891.93"/>
    <x v="5"/>
    <x v="27"/>
    <n v="27554.643155000002"/>
  </r>
  <r>
    <d v="2017-04-09T00:00:00"/>
    <n v="12985.93"/>
    <x v="5"/>
    <x v="27"/>
    <n v="25757.592155000002"/>
  </r>
  <r>
    <d v="2017-04-10T00:00:00"/>
    <n v="11580.8"/>
    <x v="5"/>
    <x v="27"/>
    <n v="22970.516799999998"/>
  </r>
  <r>
    <d v="2017-04-11T00:00:00"/>
    <n v="11048.35"/>
    <x v="5"/>
    <x v="27"/>
    <n v="21914.402225000002"/>
  </r>
  <r>
    <d v="2017-04-12T00:00:00"/>
    <n v="11739.15"/>
    <x v="5"/>
    <x v="27"/>
    <n v="23284.604025000001"/>
  </r>
  <r>
    <d v="2017-04-13T00:00:00"/>
    <n v="12336.39"/>
    <x v="5"/>
    <x v="27"/>
    <n v="24469.229564999998"/>
  </r>
  <r>
    <d v="2017-04-14T00:00:00"/>
    <n v="14592.57"/>
    <x v="5"/>
    <x v="27"/>
    <n v="28944.362594999999"/>
  </r>
  <r>
    <d v="2017-04-15T00:00:00"/>
    <n v="14763.11"/>
    <x v="5"/>
    <x v="27"/>
    <n v="29282.628685000003"/>
  </r>
  <r>
    <d v="2017-04-16T00:00:00"/>
    <n v="14094.68"/>
    <x v="5"/>
    <x v="27"/>
    <n v="27956.797780000001"/>
  </r>
  <r>
    <d v="2017-04-17T00:00:00"/>
    <n v="14501.32"/>
    <x v="5"/>
    <x v="27"/>
    <n v="28763.36822"/>
  </r>
  <r>
    <d v="2017-04-18T00:00:00"/>
    <n v="14827.73"/>
    <x v="5"/>
    <x v="27"/>
    <n v="29410.802455000001"/>
  </r>
  <r>
    <d v="2017-04-19T00:00:00"/>
    <n v="14816.16"/>
    <x v="5"/>
    <x v="27"/>
    <n v="29387.853360000001"/>
  </r>
  <r>
    <d v="2017-04-20T00:00:00"/>
    <n v="15692.23"/>
    <x v="5"/>
    <x v="27"/>
    <n v="31125.538205000001"/>
  </r>
  <r>
    <d v="2017-04-21T00:00:00"/>
    <n v="15044.45"/>
    <x v="5"/>
    <x v="27"/>
    <n v="29840.666575000003"/>
  </r>
  <r>
    <d v="2017-04-22T00:00:00"/>
    <n v="14467.98"/>
    <x v="5"/>
    <x v="27"/>
    <n v="28697.23833"/>
  </r>
  <r>
    <d v="2017-04-23T00:00:00"/>
    <n v="14666.01"/>
    <x v="5"/>
    <x v="27"/>
    <n v="29090.030835000001"/>
  </r>
  <r>
    <d v="2017-04-24T00:00:00"/>
    <n v="15451.43"/>
    <x v="5"/>
    <x v="27"/>
    <n v="30647.911405000003"/>
  </r>
  <r>
    <d v="2017-04-25T00:00:00"/>
    <n v="16060.53"/>
    <x v="5"/>
    <x v="27"/>
    <n v="31856.061255000001"/>
  </r>
  <r>
    <d v="2017-04-26T00:00:00"/>
    <n v="15806.53"/>
    <x v="5"/>
    <x v="27"/>
    <n v="31352.252255000003"/>
  </r>
  <r>
    <d v="2017-04-27T00:00:00"/>
    <n v="16278.26"/>
    <x v="5"/>
    <x v="27"/>
    <n v="32287.92871"/>
  </r>
  <r>
    <d v="2017-04-28T00:00:00"/>
    <n v="14455.4"/>
    <x v="5"/>
    <x v="27"/>
    <n v="28672.285899999999"/>
  </r>
  <r>
    <d v="2017-04-29T00:00:00"/>
    <n v="13223.8"/>
    <x v="5"/>
    <x v="27"/>
    <n v="26229.407299999999"/>
  </r>
  <r>
    <d v="2017-04-30T00:00:00"/>
    <n v="12879.5"/>
    <x v="5"/>
    <x v="27"/>
    <n v="25546.488250000002"/>
  </r>
  <r>
    <d v="2017-05-01T00:00:00"/>
    <n v="12535.71"/>
    <x v="6"/>
    <x v="27"/>
    <n v="24864.580784999998"/>
  </r>
  <r>
    <d v="2017-05-02T00:00:00"/>
    <n v="10807.35"/>
    <x v="6"/>
    <x v="27"/>
    <n v="21436.378725000002"/>
  </r>
  <r>
    <d v="2017-05-03T00:00:00"/>
    <n v="12160.5"/>
    <x v="6"/>
    <x v="27"/>
    <n v="24120.351750000002"/>
  </r>
  <r>
    <d v="2017-05-04T00:00:00"/>
    <n v="14923.19"/>
    <x v="6"/>
    <x v="27"/>
    <n v="29600.147365000001"/>
  </r>
  <r>
    <d v="2017-05-05T00:00:00"/>
    <n v="16887.919999999998"/>
    <x v="6"/>
    <x v="27"/>
    <n v="33497.189319999998"/>
  </r>
  <r>
    <d v="2017-05-06T00:00:00"/>
    <n v="22031.25"/>
    <x v="6"/>
    <x v="27"/>
    <n v="43698.984375"/>
  </r>
  <r>
    <d v="2017-05-07T00:00:00"/>
    <n v="26543.87"/>
    <x v="6"/>
    <x v="27"/>
    <n v="52649.766145000001"/>
  </r>
  <r>
    <d v="2017-05-08T00:00:00"/>
    <n v="29748.51"/>
    <x v="6"/>
    <x v="27"/>
    <n v="59006.169584999996"/>
  </r>
  <r>
    <d v="2017-05-09T00:00:00"/>
    <n v="32342.31"/>
    <x v="6"/>
    <x v="27"/>
    <n v="64150.971885000006"/>
  </r>
  <r>
    <d v="2017-05-10T00:00:00"/>
    <n v="32311.8"/>
    <x v="6"/>
    <x v="27"/>
    <n v="64090.455300000001"/>
  </r>
  <r>
    <d v="2017-05-11T00:00:00"/>
    <n v="38533.82"/>
    <x v="6"/>
    <x v="27"/>
    <n v="76431.831969999999"/>
  </r>
  <r>
    <d v="2017-05-12T00:00:00"/>
    <n v="36020.14"/>
    <x v="6"/>
    <x v="27"/>
    <n v="71445.947690000001"/>
  </r>
  <r>
    <d v="2017-05-13T00:00:00"/>
    <n v="40165.769999999997"/>
    <x v="6"/>
    <x v="27"/>
    <n v="79668.804794999989"/>
  </r>
  <r>
    <d v="2017-05-14T00:00:00"/>
    <n v="38778.639999999999"/>
    <x v="6"/>
    <x v="27"/>
    <n v="76917.432440000004"/>
  </r>
  <r>
    <d v="2017-05-15T00:00:00"/>
    <n v="33138.17"/>
    <x v="6"/>
    <x v="27"/>
    <n v="65729.560194999998"/>
  </r>
  <r>
    <d v="2017-05-16T00:00:00"/>
    <n v="30278.29"/>
    <x v="6"/>
    <x v="27"/>
    <n v="60056.988215000005"/>
  </r>
  <r>
    <d v="2017-05-17T00:00:00"/>
    <n v="29344.5"/>
    <x v="6"/>
    <x v="27"/>
    <n v="58204.815750000002"/>
  </r>
  <r>
    <d v="2017-05-18T00:00:00"/>
    <n v="26213"/>
    <x v="6"/>
    <x v="27"/>
    <n v="51993.485500000003"/>
  </r>
  <r>
    <d v="2017-05-19T00:00:00"/>
    <n v="22621.87"/>
    <x v="6"/>
    <x v="27"/>
    <n v="44870.479144999998"/>
  </r>
  <r>
    <d v="2017-05-20T00:00:00"/>
    <n v="20559.7"/>
    <x v="6"/>
    <x v="27"/>
    <n v="40780.164950000006"/>
  </r>
  <r>
    <d v="2017-05-21T00:00:00"/>
    <n v="19344.34"/>
    <x v="6"/>
    <x v="27"/>
    <n v="38369.498390000001"/>
  </r>
  <r>
    <d v="2017-05-22T00:00:00"/>
    <n v="20216.919999999998"/>
    <x v="6"/>
    <x v="27"/>
    <n v="40100.260819999996"/>
  </r>
  <r>
    <d v="2017-05-23T00:00:00"/>
    <n v="21898.16"/>
    <x v="6"/>
    <x v="27"/>
    <n v="43435.000359999998"/>
  </r>
  <r>
    <d v="2017-05-24T00:00:00"/>
    <n v="25495.86"/>
    <x v="6"/>
    <x v="27"/>
    <n v="50571.038310000004"/>
  </r>
  <r>
    <d v="2017-05-25T00:00:00"/>
    <n v="31078.83"/>
    <x v="6"/>
    <x v="27"/>
    <n v="61644.859305000005"/>
  </r>
  <r>
    <d v="2017-05-26T00:00:00"/>
    <n v="32227.55"/>
    <x v="6"/>
    <x v="27"/>
    <n v="63923.345425"/>
  </r>
  <r>
    <d v="2017-05-27T00:00:00"/>
    <n v="27970.720000000001"/>
    <x v="6"/>
    <x v="27"/>
    <n v="55479.923120000007"/>
  </r>
  <r>
    <d v="2017-05-28T00:00:00"/>
    <n v="24760.87"/>
    <x v="6"/>
    <x v="27"/>
    <n v="49113.185644999998"/>
  </r>
  <r>
    <d v="2017-05-29T00:00:00"/>
    <n v="25203.48"/>
    <x v="6"/>
    <x v="27"/>
    <n v="49991.102579999999"/>
  </r>
  <r>
    <d v="2017-05-30T00:00:00"/>
    <n v="28487.79"/>
    <x v="6"/>
    <x v="27"/>
    <n v="56505.531465"/>
  </r>
  <r>
    <d v="2017-05-31T00:00:00"/>
    <n v="31326.76"/>
    <x v="6"/>
    <x v="27"/>
    <n v="62136.62846"/>
  </r>
  <r>
    <d v="2017-06-01T00:00:00"/>
    <n v="33915.879999999997"/>
    <x v="7"/>
    <x v="27"/>
    <n v="67272.147979999994"/>
  </r>
  <r>
    <d v="2017-06-02T00:00:00"/>
    <n v="36662.46"/>
    <x v="7"/>
    <x v="27"/>
    <n v="72719.989409999995"/>
  </r>
  <r>
    <d v="2017-06-03T00:00:00"/>
    <n v="39779.589999999997"/>
    <x v="7"/>
    <x v="27"/>
    <n v="78902.816764999996"/>
  </r>
  <r>
    <d v="2017-06-04T00:00:00"/>
    <n v="41069.39"/>
    <x v="7"/>
    <x v="27"/>
    <n v="81461.135064999995"/>
  </r>
  <r>
    <d v="2017-06-05T00:00:00"/>
    <n v="41630.080000000002"/>
    <x v="7"/>
    <x v="27"/>
    <n v="82573.263680000004"/>
  </r>
  <r>
    <d v="2017-06-06T00:00:00"/>
    <n v="44305.14"/>
    <x v="7"/>
    <x v="27"/>
    <n v="87879.245190000001"/>
  </r>
  <r>
    <d v="2017-06-07T00:00:00"/>
    <n v="43889.65"/>
    <x v="7"/>
    <x v="27"/>
    <n v="87055.120775000003"/>
  </r>
  <r>
    <d v="2017-06-08T00:00:00"/>
    <n v="43679.519999999997"/>
    <x v="7"/>
    <x v="27"/>
    <n v="86638.327919999996"/>
  </r>
  <r>
    <d v="2017-06-09T00:00:00"/>
    <n v="44489.1"/>
    <x v="7"/>
    <x v="27"/>
    <n v="88244.129849999998"/>
  </r>
  <r>
    <d v="2017-06-10T00:00:00"/>
    <n v="42590.61"/>
    <x v="7"/>
    <x v="27"/>
    <n v="84478.474935000006"/>
  </r>
  <r>
    <d v="2017-06-11T00:00:00"/>
    <n v="37165.14"/>
    <x v="7"/>
    <x v="27"/>
    <n v="73717.055189999999"/>
  </r>
  <r>
    <d v="2017-06-12T00:00:00"/>
    <n v="32454.29"/>
    <x v="7"/>
    <x v="27"/>
    <n v="64373.084215000003"/>
  </r>
  <r>
    <d v="2017-06-13T00:00:00"/>
    <n v="32165.17"/>
    <x v="7"/>
    <x v="27"/>
    <n v="63799.614694999997"/>
  </r>
  <r>
    <d v="2017-06-14T00:00:00"/>
    <n v="31782.400000000001"/>
    <x v="7"/>
    <x v="27"/>
    <n v="63040.390400000004"/>
  </r>
  <r>
    <d v="2017-06-15T00:00:00"/>
    <n v="27247.78"/>
    <x v="7"/>
    <x v="27"/>
    <n v="54045.97163"/>
  </r>
  <r>
    <d v="2017-06-16T00:00:00"/>
    <n v="26803.360000000001"/>
    <x v="7"/>
    <x v="27"/>
    <n v="53164.46456"/>
  </r>
  <r>
    <d v="2017-06-17T00:00:00"/>
    <n v="31956.639999999999"/>
    <x v="7"/>
    <x v="27"/>
    <n v="63385.995439999999"/>
  </r>
  <r>
    <d v="2017-06-18T00:00:00"/>
    <n v="37986.699999999997"/>
    <x v="7"/>
    <x v="27"/>
    <n v="75346.619449999998"/>
  </r>
  <r>
    <d v="2017-06-19T00:00:00"/>
    <n v="35426.75"/>
    <x v="7"/>
    <x v="27"/>
    <n v="70268.958624999999"/>
  </r>
  <r>
    <d v="2017-06-20T00:00:00"/>
    <n v="33755.11"/>
    <x v="7"/>
    <x v="27"/>
    <n v="66953.260685000001"/>
  </r>
  <r>
    <d v="2017-06-21T00:00:00"/>
    <n v="35231.86"/>
    <x v="7"/>
    <x v="27"/>
    <n v="69882.394310000003"/>
  </r>
  <r>
    <d v="2017-06-22T00:00:00"/>
    <n v="35970.769999999997"/>
    <x v="7"/>
    <x v="27"/>
    <n v="71348.022294999988"/>
  </r>
  <r>
    <d v="2017-06-23T00:00:00"/>
    <n v="34619.53"/>
    <x v="7"/>
    <x v="27"/>
    <n v="68667.837755"/>
  </r>
  <r>
    <d v="2017-06-24T00:00:00"/>
    <n v="29901.72"/>
    <x v="7"/>
    <x v="27"/>
    <n v="59310.06162"/>
  </r>
  <r>
    <d v="2017-06-25T00:00:00"/>
    <n v="27259.87"/>
    <x v="7"/>
    <x v="27"/>
    <n v="54069.952144999996"/>
  </r>
  <r>
    <d v="2017-06-26T00:00:00"/>
    <n v="26213.05"/>
    <x v="7"/>
    <x v="27"/>
    <n v="51993.584674999998"/>
  </r>
  <r>
    <d v="2017-06-27T00:00:00"/>
    <n v="25744.1"/>
    <x v="7"/>
    <x v="27"/>
    <n v="51063.422350000001"/>
  </r>
  <r>
    <d v="2017-06-28T00:00:00"/>
    <n v="27748"/>
    <x v="7"/>
    <x v="27"/>
    <n v="55038.158000000003"/>
  </r>
  <r>
    <d v="2017-06-29T00:00:00"/>
    <n v="26075.13"/>
    <x v="7"/>
    <x v="27"/>
    <n v="51720.020355000001"/>
  </r>
  <r>
    <d v="2017-06-30T00:00:00"/>
    <n v="23769.41"/>
    <x v="7"/>
    <x v="27"/>
    <n v="47146.624734999998"/>
  </r>
  <r>
    <d v="2017-07-01T00:00:00"/>
    <n v="21031.43"/>
    <x v="8"/>
    <x v="27"/>
    <n v="41715.841404999999"/>
  </r>
  <r>
    <d v="2017-07-02T00:00:00"/>
    <n v="20668.080000000002"/>
    <x v="8"/>
    <x v="27"/>
    <n v="40995.136680000003"/>
  </r>
  <r>
    <d v="2017-07-03T00:00:00"/>
    <n v="20548.669999999998"/>
    <x v="8"/>
    <x v="27"/>
    <n v="40758.286945"/>
  </r>
  <r>
    <d v="2017-07-04T00:00:00"/>
    <n v="20475.16"/>
    <x v="8"/>
    <x v="27"/>
    <n v="40612.479859999999"/>
  </r>
  <r>
    <d v="2017-07-05T00:00:00"/>
    <n v="20827.43"/>
    <x v="8"/>
    <x v="27"/>
    <n v="41311.207405000001"/>
  </r>
  <r>
    <d v="2017-07-06T00:00:00"/>
    <n v="20848.439999999999"/>
    <x v="8"/>
    <x v="27"/>
    <n v="41352.880740000001"/>
  </r>
  <r>
    <d v="2017-07-07T00:00:00"/>
    <n v="20511.87"/>
    <x v="8"/>
    <x v="27"/>
    <n v="40685.294145"/>
  </r>
  <r>
    <d v="2017-07-08T00:00:00"/>
    <n v="19647.04"/>
    <x v="8"/>
    <x v="27"/>
    <n v="38969.903839999999"/>
  </r>
  <r>
    <d v="2017-07-09T00:00:00"/>
    <n v="19453.23"/>
    <x v="8"/>
    <x v="27"/>
    <n v="38585.481704999998"/>
  </r>
  <r>
    <d v="2017-07-10T00:00:00"/>
    <n v="19514.28"/>
    <x v="8"/>
    <x v="27"/>
    <n v="38706.574379999998"/>
  </r>
  <r>
    <d v="2017-07-11T00:00:00"/>
    <n v="18041.509999999998"/>
    <x v="8"/>
    <x v="27"/>
    <n v="35785.335084999999"/>
  </r>
  <r>
    <d v="2017-07-12T00:00:00"/>
    <n v="17853.88"/>
    <x v="8"/>
    <x v="27"/>
    <n v="35413.170980000003"/>
  </r>
  <r>
    <d v="2017-07-13T00:00:00"/>
    <n v="16419.86"/>
    <x v="8"/>
    <x v="27"/>
    <n v="32568.792310000001"/>
  </r>
  <r>
    <d v="2017-07-14T00:00:00"/>
    <n v="15609.9"/>
    <x v="8"/>
    <x v="27"/>
    <n v="30962.236649999999"/>
  </r>
  <r>
    <d v="2017-07-15T00:00:00"/>
    <n v="15138.17"/>
    <x v="8"/>
    <x v="27"/>
    <n v="30026.560195000002"/>
  </r>
  <r>
    <d v="2017-07-16T00:00:00"/>
    <n v="14293.28"/>
    <x v="8"/>
    <x v="27"/>
    <n v="28350.720880000001"/>
  </r>
  <r>
    <d v="2017-07-17T00:00:00"/>
    <n v="14295.87"/>
    <x v="8"/>
    <x v="27"/>
    <n v="28355.858145000002"/>
  </r>
  <r>
    <d v="2017-07-18T00:00:00"/>
    <n v="13967.82"/>
    <x v="8"/>
    <x v="27"/>
    <n v="27705.170969999999"/>
  </r>
  <r>
    <d v="2017-07-19T00:00:00"/>
    <n v="13150.88"/>
    <x v="8"/>
    <x v="27"/>
    <n v="26084.770479999999"/>
  </r>
  <r>
    <d v="2017-07-20T00:00:00"/>
    <n v="12483.12"/>
    <x v="8"/>
    <x v="27"/>
    <n v="24760.268520000001"/>
  </r>
  <r>
    <d v="2017-07-21T00:00:00"/>
    <n v="12675.21"/>
    <x v="8"/>
    <x v="27"/>
    <n v="25141.279035"/>
  </r>
  <r>
    <d v="2017-07-22T00:00:00"/>
    <n v="11844.7"/>
    <x v="8"/>
    <x v="27"/>
    <n v="23493.962450000003"/>
  </r>
  <r>
    <d v="2017-07-23T00:00:00"/>
    <n v="11209.76"/>
    <x v="8"/>
    <x v="27"/>
    <n v="22234.558960000002"/>
  </r>
  <r>
    <d v="2017-07-24T00:00:00"/>
    <n v="10750.52"/>
    <x v="8"/>
    <x v="27"/>
    <n v="21323.656420000003"/>
  </r>
  <r>
    <d v="2017-07-25T00:00:00"/>
    <n v="10229.26"/>
    <x v="8"/>
    <x v="27"/>
    <n v="20289.737209999999"/>
  </r>
  <r>
    <d v="2017-07-26T00:00:00"/>
    <n v="10014.620000000001"/>
    <x v="8"/>
    <x v="27"/>
    <n v="19863.998770000002"/>
  </r>
  <r>
    <d v="2017-07-27T00:00:00"/>
    <n v="10055.049999999999"/>
    <x v="8"/>
    <x v="27"/>
    <n v="19944.191674999998"/>
  </r>
  <r>
    <d v="2017-07-28T00:00:00"/>
    <n v="9777.89"/>
    <x v="8"/>
    <x v="27"/>
    <n v="19394.444814999999"/>
  </r>
  <r>
    <d v="2017-07-29T00:00:00"/>
    <n v="9730.68"/>
    <x v="8"/>
    <x v="27"/>
    <n v="19300.803780000002"/>
  </r>
  <r>
    <d v="2017-07-30T00:00:00"/>
    <n v="8768.0400000000009"/>
    <x v="8"/>
    <x v="27"/>
    <n v="17391.407340000002"/>
  </r>
  <r>
    <d v="2017-07-31T00:00:00"/>
    <n v="9046.01"/>
    <x v="8"/>
    <x v="27"/>
    <n v="17942.760835000001"/>
  </r>
  <r>
    <d v="2017-08-01T00:00:00"/>
    <n v="8141.78"/>
    <x v="9"/>
    <x v="27"/>
    <n v="16149.22063"/>
  </r>
  <r>
    <d v="2017-08-02T00:00:00"/>
    <n v="8120.37"/>
    <x v="9"/>
    <x v="27"/>
    <n v="16106.753895"/>
  </r>
  <r>
    <d v="2017-08-03T00:00:00"/>
    <n v="7881.29"/>
    <x v="9"/>
    <x v="27"/>
    <n v="15632.538715000001"/>
  </r>
  <r>
    <d v="2017-08-04T00:00:00"/>
    <n v="7626.38"/>
    <x v="9"/>
    <x v="27"/>
    <n v="15126.924730000001"/>
  </r>
  <r>
    <d v="2017-08-05T00:00:00"/>
    <n v="7105"/>
    <x v="9"/>
    <x v="27"/>
    <n v="14092.7675"/>
  </r>
  <r>
    <d v="2017-08-06T00:00:00"/>
    <n v="7095.73"/>
    <x v="9"/>
    <x v="27"/>
    <n v="14074.380454999999"/>
  </r>
  <r>
    <d v="2017-08-07T00:00:00"/>
    <n v="7299.15"/>
    <x v="9"/>
    <x v="27"/>
    <n v="14477.864024999999"/>
  </r>
  <r>
    <d v="2017-08-08T00:00:00"/>
    <n v="6989.13"/>
    <x v="9"/>
    <x v="27"/>
    <n v="13862.939355"/>
  </r>
  <r>
    <d v="2017-08-09T00:00:00"/>
    <n v="7846.87"/>
    <x v="9"/>
    <x v="27"/>
    <n v="15564.266645"/>
  </r>
  <r>
    <d v="2017-08-10T00:00:00"/>
    <n v="6960.57"/>
    <x v="9"/>
    <x v="27"/>
    <n v="13806.290595"/>
  </r>
  <r>
    <d v="2017-08-11T00:00:00"/>
    <n v="7128.81"/>
    <x v="9"/>
    <x v="27"/>
    <n v="14139.994635000001"/>
  </r>
  <r>
    <d v="2017-08-12T00:00:00"/>
    <n v="6656.65"/>
    <x v="9"/>
    <x v="27"/>
    <n v="13203.465274999999"/>
  </r>
  <r>
    <d v="2017-08-13T00:00:00"/>
    <n v="6791.25"/>
    <x v="9"/>
    <x v="27"/>
    <n v="13470.444375000001"/>
  </r>
  <r>
    <d v="2017-08-14T00:00:00"/>
    <n v="6484.09"/>
    <x v="9"/>
    <x v="27"/>
    <n v="12861.192515000001"/>
  </r>
  <r>
    <d v="2017-08-15T00:00:00"/>
    <n v="6900.91"/>
    <x v="9"/>
    <x v="27"/>
    <n v="13687.954985"/>
  </r>
  <r>
    <d v="2017-08-16T00:00:00"/>
    <n v="6482.36"/>
    <x v="9"/>
    <x v="27"/>
    <n v="12857.761059999999"/>
  </r>
  <r>
    <d v="2017-08-17T00:00:00"/>
    <n v="6589.57"/>
    <x v="9"/>
    <x v="27"/>
    <n v="13070.412095"/>
  </r>
  <r>
    <d v="2017-08-18T00:00:00"/>
    <n v="5843.31"/>
    <x v="9"/>
    <x v="27"/>
    <n v="11590.205385000001"/>
  </r>
  <r>
    <d v="2017-08-19T00:00:00"/>
    <n v="5992.39"/>
    <x v="9"/>
    <x v="27"/>
    <n v="11885.905565000001"/>
  </r>
  <r>
    <d v="2017-08-20T00:00:00"/>
    <n v="5810.73"/>
    <x v="9"/>
    <x v="27"/>
    <n v="11525.582955"/>
  </r>
  <r>
    <d v="2017-08-21T00:00:00"/>
    <n v="5681.57"/>
    <x v="9"/>
    <x v="27"/>
    <n v="11269.394095"/>
  </r>
  <r>
    <d v="2017-08-22T00:00:00"/>
    <n v="5951.05"/>
    <x v="9"/>
    <x v="27"/>
    <n v="11803.907675"/>
  </r>
  <r>
    <d v="2017-08-23T00:00:00"/>
    <n v="5561.4"/>
    <x v="9"/>
    <x v="27"/>
    <n v="11031.036899999999"/>
  </r>
  <r>
    <d v="2017-08-24T00:00:00"/>
    <n v="5314.55"/>
    <x v="9"/>
    <x v="27"/>
    <n v="10541.409925"/>
  </r>
  <r>
    <d v="2017-08-25T00:00:00"/>
    <n v="5879.61"/>
    <x v="9"/>
    <x v="27"/>
    <n v="11662.206435"/>
  </r>
  <r>
    <d v="2017-08-26T00:00:00"/>
    <n v="5600.48"/>
    <x v="9"/>
    <x v="27"/>
    <n v="11108.552079999999"/>
  </r>
  <r>
    <d v="2017-08-27T00:00:00"/>
    <n v="5357.98"/>
    <x v="9"/>
    <x v="27"/>
    <n v="10627.553329999999"/>
  </r>
  <r>
    <d v="2017-08-28T00:00:00"/>
    <n v="5605.53"/>
    <x v="9"/>
    <x v="27"/>
    <n v="11118.568755"/>
  </r>
  <r>
    <d v="2017-08-29T00:00:00"/>
    <n v="5229.3999999999996"/>
    <x v="9"/>
    <x v="27"/>
    <n v="10372.5149"/>
  </r>
  <r>
    <d v="2017-08-30T00:00:00"/>
    <n v="5177.3100000000004"/>
    <x v="9"/>
    <x v="27"/>
    <n v="10269.194385000001"/>
  </r>
  <r>
    <d v="2017-08-31T00:00:00"/>
    <n v="5600.31"/>
    <x v="9"/>
    <x v="27"/>
    <n v="11108.214885000001"/>
  </r>
  <r>
    <d v="2017-09-01T00:00:00"/>
    <n v="5530.73"/>
    <x v="10"/>
    <x v="27"/>
    <n v="10970.202954999999"/>
  </r>
  <r>
    <d v="2017-09-02T00:00:00"/>
    <n v="5405.55"/>
    <x v="10"/>
    <x v="27"/>
    <n v="10721.908425000001"/>
  </r>
  <r>
    <d v="2017-09-03T00:00:00"/>
    <n v="5298.16"/>
    <x v="10"/>
    <x v="27"/>
    <n v="10508.90036"/>
  </r>
  <r>
    <d v="2017-09-04T00:00:00"/>
    <n v="5184.3900000000003"/>
    <x v="10"/>
    <x v="27"/>
    <n v="10283.237565000001"/>
  </r>
  <r>
    <d v="2017-09-05T00:00:00"/>
    <n v="5252.81"/>
    <x v="10"/>
    <x v="27"/>
    <n v="10418.948635000001"/>
  </r>
  <r>
    <d v="2017-09-06T00:00:00"/>
    <n v="5169.4399999999996"/>
    <x v="10"/>
    <x v="27"/>
    <n v="10253.58424"/>
  </r>
  <r>
    <d v="2017-09-07T00:00:00"/>
    <n v="5234.6099999999997"/>
    <x v="10"/>
    <x v="27"/>
    <n v="10382.848935"/>
  </r>
  <r>
    <d v="2017-09-08T00:00:00"/>
    <n v="5004.41"/>
    <x v="10"/>
    <x v="27"/>
    <n v="9926.2472350000007"/>
  </r>
  <r>
    <d v="2017-09-09T00:00:00"/>
    <n v="5096.84"/>
    <x v="10"/>
    <x v="27"/>
    <n v="10109.58214"/>
  </r>
  <r>
    <d v="2017-09-10T00:00:00"/>
    <n v="5362.1"/>
    <x v="10"/>
    <x v="27"/>
    <n v="10635.725350000001"/>
  </r>
  <r>
    <d v="2017-09-11T00:00:00"/>
    <n v="5795.06"/>
    <x v="10"/>
    <x v="27"/>
    <n v="11494.501510000002"/>
  </r>
  <r>
    <d v="2017-09-12T00:00:00"/>
    <n v="5181.1000000000004"/>
    <x v="10"/>
    <x v="27"/>
    <n v="10276.711850000002"/>
  </r>
  <r>
    <d v="2017-09-13T00:00:00"/>
    <n v="4893.0200000000004"/>
    <x v="10"/>
    <x v="27"/>
    <n v="9705.3051700000015"/>
  </r>
  <r>
    <d v="2017-09-14T00:00:00"/>
    <n v="4949.66"/>
    <x v="10"/>
    <x v="27"/>
    <n v="9817.6506100000006"/>
  </r>
  <r>
    <d v="2017-09-15T00:00:00"/>
    <n v="5901"/>
    <x v="10"/>
    <x v="27"/>
    <n v="11704.6335"/>
  </r>
  <r>
    <d v="2017-09-16T00:00:00"/>
    <n v="6556.65"/>
    <x v="10"/>
    <x v="27"/>
    <n v="13005.115275"/>
  </r>
  <r>
    <d v="2017-09-17T00:00:00"/>
    <n v="5527.26"/>
    <x v="10"/>
    <x v="27"/>
    <n v="10963.32021"/>
  </r>
  <r>
    <d v="2017-09-18T00:00:00"/>
    <n v="5567.5"/>
    <x v="10"/>
    <x v="27"/>
    <n v="11043.13625"/>
  </r>
  <r>
    <d v="2017-09-19T00:00:00"/>
    <n v="6037.96"/>
    <x v="10"/>
    <x v="27"/>
    <n v="11976.293660000001"/>
  </r>
  <r>
    <d v="2017-09-20T00:00:00"/>
    <n v="6731.31"/>
    <x v="10"/>
    <x v="27"/>
    <n v="13351.553385000001"/>
  </r>
  <r>
    <d v="2017-09-21T00:00:00"/>
    <n v="6750.46"/>
    <x v="10"/>
    <x v="27"/>
    <n v="13389.537410000001"/>
  </r>
  <r>
    <d v="2017-09-22T00:00:00"/>
    <n v="7546.56"/>
    <x v="10"/>
    <x v="27"/>
    <n v="14968.601760000001"/>
  </r>
  <r>
    <d v="2017-09-23T00:00:00"/>
    <n v="7336.9"/>
    <x v="10"/>
    <x v="27"/>
    <n v="14552.74115"/>
  </r>
  <r>
    <d v="2017-09-24T00:00:00"/>
    <n v="6588.38"/>
    <x v="10"/>
    <x v="27"/>
    <n v="13068.051730000001"/>
  </r>
  <r>
    <d v="2017-09-25T00:00:00"/>
    <n v="5912.04"/>
    <x v="10"/>
    <x v="27"/>
    <n v="11726.53134"/>
  </r>
  <r>
    <d v="2017-09-26T00:00:00"/>
    <n v="5822.29"/>
    <x v="10"/>
    <x v="27"/>
    <n v="11548.512215000001"/>
  </r>
  <r>
    <d v="2017-09-27T00:00:00"/>
    <n v="5564.24"/>
    <x v="10"/>
    <x v="27"/>
    <n v="11036.670039999999"/>
  </r>
  <r>
    <d v="2017-09-28T00:00:00"/>
    <n v="5470.97"/>
    <x v="10"/>
    <x v="27"/>
    <n v="10851.668995"/>
  </r>
  <r>
    <d v="2017-09-29T00:00:00"/>
    <n v="5263.84"/>
    <x v="10"/>
    <x v="27"/>
    <n v="10440.826640000001"/>
  </r>
  <r>
    <d v="2017-09-30T00:00:00"/>
    <n v="5346.7"/>
    <x v="10"/>
    <x v="27"/>
    <n v="10605.17945"/>
  </r>
  <r>
    <d v="2017-10-01T00:00:00"/>
    <n v="5821.88"/>
    <x v="11"/>
    <x v="28"/>
    <n v="11547.698980000001"/>
  </r>
  <r>
    <d v="2017-10-02T00:00:00"/>
    <n v="6628.12"/>
    <x v="11"/>
    <x v="28"/>
    <n v="13146.87602"/>
  </r>
  <r>
    <d v="2017-10-03T00:00:00"/>
    <n v="5602.05"/>
    <x v="11"/>
    <x v="28"/>
    <n v="11111.666175"/>
  </r>
  <r>
    <d v="2017-10-04T00:00:00"/>
    <n v="5174.8599999999997"/>
    <x v="11"/>
    <x v="28"/>
    <n v="10264.33481"/>
  </r>
  <r>
    <d v="2017-10-05T00:00:00"/>
    <n v="5385.68"/>
    <x v="11"/>
    <x v="28"/>
    <n v="10682.496280000001"/>
  </r>
  <r>
    <d v="2017-10-06T00:00:00"/>
    <n v="5430.05"/>
    <x v="11"/>
    <x v="28"/>
    <n v="10770.504175"/>
  </r>
  <r>
    <d v="2017-10-07T00:00:00"/>
    <n v="5042.3500000000004"/>
    <x v="11"/>
    <x v="28"/>
    <n v="10001.501225000002"/>
  </r>
  <r>
    <d v="2017-10-08T00:00:00"/>
    <n v="4986.55"/>
    <x v="11"/>
    <x v="28"/>
    <n v="9890.8219250000002"/>
  </r>
  <r>
    <d v="2017-10-09T00:00:00"/>
    <n v="5066.96"/>
    <x v="11"/>
    <x v="28"/>
    <n v="10050.31516"/>
  </r>
  <r>
    <d v="2017-10-10T00:00:00"/>
    <n v="4948.54"/>
    <x v="11"/>
    <x v="28"/>
    <n v="9815.4290899999996"/>
  </r>
  <r>
    <d v="2017-10-11T00:00:00"/>
    <n v="4604.95"/>
    <x v="11"/>
    <x v="28"/>
    <n v="9133.9183250000006"/>
  </r>
  <r>
    <d v="2017-10-12T00:00:00"/>
    <n v="4835.43"/>
    <x v="11"/>
    <x v="28"/>
    <n v="9591.0754050000014"/>
  </r>
  <r>
    <d v="2017-10-13T00:00:00"/>
    <n v="4342.95"/>
    <x v="11"/>
    <x v="28"/>
    <n v="8614.2413249999991"/>
  </r>
  <r>
    <d v="2017-10-14T00:00:00"/>
    <n v="4749.4799999999996"/>
    <x v="11"/>
    <x v="28"/>
    <n v="9420.5935799999988"/>
  </r>
  <r>
    <d v="2017-10-15T00:00:00"/>
    <n v="5112.4799999999996"/>
    <x v="11"/>
    <x v="28"/>
    <n v="10140.604079999999"/>
  </r>
  <r>
    <d v="2017-10-16T00:00:00"/>
    <n v="4547.3900000000003"/>
    <x v="11"/>
    <x v="28"/>
    <n v="9019.7480650000016"/>
  </r>
  <r>
    <d v="2017-10-17T00:00:00"/>
    <n v="4674.8599999999997"/>
    <x v="11"/>
    <x v="28"/>
    <n v="9272.5848100000003"/>
  </r>
  <r>
    <d v="2017-10-18T00:00:00"/>
    <n v="4462.2700000000004"/>
    <x v="11"/>
    <x v="28"/>
    <n v="8850.912545000001"/>
  </r>
  <r>
    <d v="2017-10-19T00:00:00"/>
    <n v="4401.68"/>
    <x v="11"/>
    <x v="28"/>
    <n v="8730.7322800000002"/>
  </r>
  <r>
    <d v="2017-10-20T00:00:00"/>
    <n v="4625.1099999999997"/>
    <x v="11"/>
    <x v="28"/>
    <n v="9173.9056849999997"/>
  </r>
  <r>
    <d v="2017-10-21T00:00:00"/>
    <n v="4361.18"/>
    <x v="11"/>
    <x v="28"/>
    <n v="8650.4005300000008"/>
  </r>
  <r>
    <d v="2017-10-22T00:00:00"/>
    <n v="4194.13"/>
    <x v="11"/>
    <x v="28"/>
    <n v="8319.0568550000007"/>
  </r>
  <r>
    <d v="2017-10-23T00:00:00"/>
    <n v="5198.01"/>
    <x v="11"/>
    <x v="28"/>
    <n v="10310.252835000001"/>
  </r>
  <r>
    <d v="2017-10-24T00:00:00"/>
    <n v="4594.2700000000004"/>
    <x v="11"/>
    <x v="28"/>
    <n v="9112.7345450000012"/>
  </r>
  <r>
    <d v="2017-10-25T00:00:00"/>
    <n v="4242.1899999999996"/>
    <x v="11"/>
    <x v="28"/>
    <n v="8414.3838649999998"/>
  </r>
  <r>
    <d v="2017-10-26T00:00:00"/>
    <n v="4250"/>
    <x v="11"/>
    <x v="28"/>
    <n v="8429.875"/>
  </r>
  <r>
    <d v="2017-10-27T00:00:00"/>
    <n v="4367.9799999999996"/>
    <x v="11"/>
    <x v="28"/>
    <n v="8663.8883299999998"/>
  </r>
  <r>
    <d v="2017-10-28T00:00:00"/>
    <n v="4208.1499999999996"/>
    <x v="11"/>
    <x v="28"/>
    <n v="8346.8655249999993"/>
  </r>
  <r>
    <d v="2017-10-29T00:00:00"/>
    <n v="4347.9799999999996"/>
    <x v="11"/>
    <x v="28"/>
    <n v="8624.2183299999997"/>
  </r>
  <r>
    <d v="2017-10-30T00:00:00"/>
    <n v="4320.67"/>
    <x v="11"/>
    <x v="28"/>
    <n v="8570.0489450000005"/>
  </r>
  <r>
    <d v="2017-10-31T00:00:00"/>
    <n v="4280"/>
    <x v="11"/>
    <x v="28"/>
    <n v="8489.380000000001"/>
  </r>
  <r>
    <d v="2017-11-01T00:00:00"/>
    <n v="4033.63"/>
    <x v="0"/>
    <x v="28"/>
    <n v="8000.705105"/>
  </r>
  <r>
    <d v="2017-11-02T00:00:00"/>
    <n v="5261.28"/>
    <x v="0"/>
    <x v="28"/>
    <n v="10435.748879999999"/>
  </r>
  <r>
    <d v="2017-11-03T00:00:00"/>
    <n v="5568.23"/>
    <x v="0"/>
    <x v="28"/>
    <n v="11044.584204999999"/>
  </r>
  <r>
    <d v="2017-11-04T00:00:00"/>
    <n v="5823.93"/>
    <x v="0"/>
    <x v="28"/>
    <n v="11551.765155000001"/>
  </r>
  <r>
    <d v="2017-11-05T00:00:00"/>
    <n v="6119.71"/>
    <x v="0"/>
    <x v="28"/>
    <n v="12138.444785"/>
  </r>
  <r>
    <d v="2017-11-06T00:00:00"/>
    <n v="4617.96"/>
    <x v="0"/>
    <x v="28"/>
    <n v="9159.7236599999997"/>
  </r>
  <r>
    <d v="2017-11-07T00:00:00"/>
    <n v="5036.17"/>
    <x v="0"/>
    <x v="28"/>
    <n v="9989.2431950000009"/>
  </r>
  <r>
    <d v="2017-11-08T00:00:00"/>
    <n v="4206.3900000000003"/>
    <x v="0"/>
    <x v="28"/>
    <n v="8343.3745650000001"/>
  </r>
  <r>
    <d v="2017-11-09T00:00:00"/>
    <n v="4080.76"/>
    <x v="0"/>
    <x v="28"/>
    <n v="8094.187460000001"/>
  </r>
  <r>
    <d v="2017-11-10T00:00:00"/>
    <n v="4403.93"/>
    <x v="0"/>
    <x v="28"/>
    <n v="8735.1951550000013"/>
  </r>
  <r>
    <d v="2017-11-11T00:00:00"/>
    <n v="4553.25"/>
    <x v="0"/>
    <x v="28"/>
    <n v="9031.3713750000006"/>
  </r>
  <r>
    <d v="2017-11-12T00:00:00"/>
    <n v="4386.96"/>
    <x v="0"/>
    <x v="28"/>
    <n v="8701.5351599999995"/>
  </r>
  <r>
    <d v="2017-11-13T00:00:00"/>
    <n v="4032.03"/>
    <x v="0"/>
    <x v="28"/>
    <n v="7997.5315050000008"/>
  </r>
  <r>
    <d v="2017-11-14T00:00:00"/>
    <n v="4344.1000000000004"/>
    <x v="0"/>
    <x v="28"/>
    <n v="8616.5223500000011"/>
  </r>
  <r>
    <d v="2017-11-15T00:00:00"/>
    <n v="4417.38"/>
    <x v="0"/>
    <x v="28"/>
    <n v="8761.8732300000011"/>
  </r>
  <r>
    <d v="2017-11-16T00:00:00"/>
    <n v="5063.2299999999996"/>
    <x v="0"/>
    <x v="28"/>
    <n v="10042.916705"/>
  </r>
  <r>
    <d v="2017-11-17T00:00:00"/>
    <n v="6420.98"/>
    <x v="0"/>
    <x v="28"/>
    <n v="12736.01383"/>
  </r>
  <r>
    <d v="2017-11-18T00:00:00"/>
    <n v="5129.47"/>
    <x v="0"/>
    <x v="28"/>
    <n v="10174.303745000001"/>
  </r>
  <r>
    <d v="2017-11-19T00:00:00"/>
    <n v="4282.05"/>
    <x v="0"/>
    <x v="28"/>
    <n v="8493.4461750000009"/>
  </r>
  <r>
    <d v="2017-11-20T00:00:00"/>
    <n v="4283.5600000000004"/>
    <x v="0"/>
    <x v="28"/>
    <n v="8496.4412600000014"/>
  </r>
  <r>
    <d v="2017-11-21T00:00:00"/>
    <n v="4484.8900000000003"/>
    <x v="0"/>
    <x v="28"/>
    <n v="8895.7793150000016"/>
  </r>
  <r>
    <d v="2017-11-22T00:00:00"/>
    <n v="4874.97"/>
    <x v="0"/>
    <x v="28"/>
    <n v="9669.5029950000007"/>
  </r>
  <r>
    <d v="2017-11-23T00:00:00"/>
    <n v="4927.74"/>
    <x v="0"/>
    <x v="28"/>
    <n v="9774.1722900000004"/>
  </r>
  <r>
    <d v="2017-11-24T00:00:00"/>
    <n v="5945.23"/>
    <x v="0"/>
    <x v="28"/>
    <n v="11792.363705"/>
  </r>
  <r>
    <d v="2017-11-25T00:00:00"/>
    <n v="6173.2"/>
    <x v="0"/>
    <x v="28"/>
    <n v="12244.5422"/>
  </r>
  <r>
    <d v="2017-11-26T00:00:00"/>
    <n v="5581.64"/>
    <x v="0"/>
    <x v="28"/>
    <n v="11071.182940000001"/>
  </r>
  <r>
    <d v="2017-11-27T00:00:00"/>
    <n v="4956.8100000000004"/>
    <x v="0"/>
    <x v="28"/>
    <n v="9831.8326350000007"/>
  </r>
  <r>
    <d v="2017-11-28T00:00:00"/>
    <n v="5715.21"/>
    <x v="0"/>
    <x v="28"/>
    <n v="11336.119035"/>
  </r>
  <r>
    <d v="2017-11-29T00:00:00"/>
    <n v="4735.87"/>
    <x v="0"/>
    <x v="28"/>
    <n v="9393.5981449999999"/>
  </r>
  <r>
    <d v="2017-11-30T00:00:00"/>
    <n v="4563.2"/>
    <x v="0"/>
    <x v="28"/>
    <n v="9051.1072000000004"/>
  </r>
  <r>
    <d v="2017-12-01T00:00:00"/>
    <n v="4587.82"/>
    <x v="1"/>
    <x v="28"/>
    <n v="9099.9409699999997"/>
  </r>
  <r>
    <d v="2017-12-02T00:00:00"/>
    <n v="4645.55"/>
    <x v="1"/>
    <x v="28"/>
    <n v="9214.4484250000005"/>
  </r>
  <r>
    <d v="2017-12-03T00:00:00"/>
    <n v="4624.2"/>
    <x v="1"/>
    <x v="28"/>
    <n v="9172.1006999999991"/>
  </r>
  <r>
    <d v="2017-12-04T00:00:00"/>
    <n v="4884.5200000000004"/>
    <x v="1"/>
    <x v="28"/>
    <n v="9688.4454200000018"/>
  </r>
  <r>
    <d v="2017-12-05T00:00:00"/>
    <n v="4168.92"/>
    <x v="1"/>
    <x v="28"/>
    <n v="8269.0528200000008"/>
  </r>
  <r>
    <d v="2017-12-06T00:00:00"/>
    <n v="3985.94"/>
    <x v="1"/>
    <x v="28"/>
    <n v="7906.1119900000003"/>
  </r>
  <r>
    <d v="2017-12-07T00:00:00"/>
    <n v="3782.41"/>
    <x v="1"/>
    <x v="28"/>
    <n v="7502.4102350000003"/>
  </r>
  <r>
    <d v="2017-12-08T00:00:00"/>
    <n v="4219.3500000000004"/>
    <x v="1"/>
    <x v="28"/>
    <n v="8369.0807250000016"/>
  </r>
  <r>
    <d v="2017-12-09T00:00:00"/>
    <n v="3604.46"/>
    <x v="1"/>
    <x v="28"/>
    <n v="7149.4464100000005"/>
  </r>
  <r>
    <d v="2017-12-10T00:00:00"/>
    <n v="3720"/>
    <x v="1"/>
    <x v="28"/>
    <n v="7378.62"/>
  </r>
  <r>
    <d v="2017-12-11T00:00:00"/>
    <n v="3601.02"/>
    <x v="1"/>
    <x v="28"/>
    <n v="7142.6231699999998"/>
  </r>
  <r>
    <d v="2017-12-12T00:00:00"/>
    <n v="3740"/>
    <x v="1"/>
    <x v="28"/>
    <n v="7418.29"/>
  </r>
  <r>
    <d v="2017-12-13T00:00:00"/>
    <n v="3710"/>
    <x v="1"/>
    <x v="28"/>
    <n v="7358.7849999999999"/>
  </r>
  <r>
    <d v="2017-12-14T00:00:00"/>
    <n v="4030.65"/>
    <x v="1"/>
    <x v="28"/>
    <n v="7994.7942750000002"/>
  </r>
  <r>
    <d v="2017-12-15T00:00:00"/>
    <n v="3798.15"/>
    <x v="1"/>
    <x v="28"/>
    <n v="7533.6305250000005"/>
  </r>
  <r>
    <d v="2017-12-16T00:00:00"/>
    <n v="3706.14"/>
    <x v="1"/>
    <x v="28"/>
    <n v="7351.1286899999996"/>
  </r>
  <r>
    <d v="2017-12-17T00:00:00"/>
    <n v="4176.6899999999996"/>
    <x v="1"/>
    <x v="28"/>
    <n v="8284.464614999999"/>
  </r>
  <r>
    <d v="2017-12-18T00:00:00"/>
    <n v="3511.78"/>
    <x v="1"/>
    <x v="28"/>
    <n v="6965.6156300000002"/>
  </r>
  <r>
    <d v="2017-12-19T00:00:00"/>
    <n v="3952.5"/>
    <x v="1"/>
    <x v="28"/>
    <n v="7839.7837500000005"/>
  </r>
  <r>
    <d v="2017-12-20T00:00:00"/>
    <n v="3859.49"/>
    <x v="1"/>
    <x v="28"/>
    <n v="7655.2984149999993"/>
  </r>
  <r>
    <d v="2017-12-21T00:00:00"/>
    <n v="4115.3500000000004"/>
    <x v="1"/>
    <x v="28"/>
    <n v="8162.7967250000011"/>
  </r>
  <r>
    <d v="2017-12-22T00:00:00"/>
    <n v="3594.46"/>
    <x v="1"/>
    <x v="28"/>
    <n v="7129.6114100000004"/>
  </r>
  <r>
    <d v="2017-12-23T00:00:00"/>
    <n v="4165.54"/>
    <x v="1"/>
    <x v="28"/>
    <n v="8262.3485899999996"/>
  </r>
  <r>
    <d v="2017-12-24T00:00:00"/>
    <n v="3569.86"/>
    <x v="1"/>
    <x v="28"/>
    <n v="7080.8173100000004"/>
  </r>
  <r>
    <d v="2017-12-25T00:00:00"/>
    <n v="3548.19"/>
    <x v="1"/>
    <x v="28"/>
    <n v="7037.8348649999998"/>
  </r>
  <r>
    <d v="2017-12-26T00:00:00"/>
    <n v="3801.02"/>
    <x v="1"/>
    <x v="28"/>
    <n v="7539.3231700000006"/>
  </r>
  <r>
    <d v="2017-12-27T00:00:00"/>
    <n v="3759.02"/>
    <x v="1"/>
    <x v="28"/>
    <n v="7456.0161699999999"/>
  </r>
  <r>
    <d v="2017-12-28T00:00:00"/>
    <n v="3961.02"/>
    <x v="1"/>
    <x v="28"/>
    <n v="7856.6831700000002"/>
  </r>
  <r>
    <d v="2017-12-29T00:00:00"/>
    <n v="3702.1"/>
    <x v="1"/>
    <x v="28"/>
    <n v="7343.11535"/>
  </r>
  <r>
    <d v="2017-12-30T00:00:00"/>
    <n v="3641.02"/>
    <x v="1"/>
    <x v="28"/>
    <n v="7221.96317"/>
  </r>
  <r>
    <d v="2017-12-31T00:00:00"/>
    <n v="3916.88"/>
    <x v="1"/>
    <x v="28"/>
    <n v="7769.13148"/>
  </r>
  <r>
    <d v="2018-01-01T00:00:00"/>
    <n v="3304.82"/>
    <x v="2"/>
    <x v="28"/>
    <n v="6555.1104700000005"/>
  </r>
  <r>
    <d v="2018-01-02T00:00:00"/>
    <n v="3320.87"/>
    <x v="2"/>
    <x v="28"/>
    <n v="6586.9456449999998"/>
  </r>
  <r>
    <d v="2018-01-03T00:00:00"/>
    <n v="3077.36"/>
    <x v="2"/>
    <x v="28"/>
    <n v="6103.9435600000006"/>
  </r>
  <r>
    <d v="2018-01-04T00:00:00"/>
    <n v="3451.7"/>
    <x v="2"/>
    <x v="28"/>
    <n v="6846.4469499999996"/>
  </r>
  <r>
    <d v="2018-01-05T00:00:00"/>
    <n v="3533.6"/>
    <x v="2"/>
    <x v="28"/>
    <n v="7008.8955999999998"/>
  </r>
  <r>
    <d v="2018-01-06T00:00:00"/>
    <n v="3727.79"/>
    <x v="2"/>
    <x v="28"/>
    <n v="7394.071465"/>
  </r>
  <r>
    <d v="2018-01-07T00:00:00"/>
    <n v="3809.97"/>
    <x v="2"/>
    <x v="28"/>
    <n v="7557.075495"/>
  </r>
  <r>
    <d v="2018-01-08T00:00:00"/>
    <n v="3520.66"/>
    <x v="2"/>
    <x v="28"/>
    <n v="6983.2291100000002"/>
  </r>
  <r>
    <d v="2018-01-09T00:00:00"/>
    <n v="3705.44"/>
    <x v="2"/>
    <x v="28"/>
    <n v="7349.7402400000001"/>
  </r>
  <r>
    <d v="2018-01-10T00:00:00"/>
    <n v="4462.45"/>
    <x v="2"/>
    <x v="28"/>
    <n v="8851.2695750000003"/>
  </r>
  <r>
    <d v="2018-01-11T00:00:00"/>
    <n v="4921.99"/>
    <x v="2"/>
    <x v="28"/>
    <n v="9762.7671649999993"/>
  </r>
  <r>
    <d v="2018-01-12T00:00:00"/>
    <n v="4242.55"/>
    <x v="2"/>
    <x v="28"/>
    <n v="8415.097925"/>
  </r>
  <r>
    <d v="2018-01-13T00:00:00"/>
    <n v="4401.54"/>
    <x v="2"/>
    <x v="28"/>
    <n v="8730.4545899999994"/>
  </r>
  <r>
    <d v="2018-01-14T00:00:00"/>
    <n v="3560"/>
    <x v="2"/>
    <x v="28"/>
    <n v="7061.26"/>
  </r>
  <r>
    <d v="2018-01-15T00:00:00"/>
    <n v="3628.15"/>
    <x v="2"/>
    <x v="28"/>
    <n v="7196.4355250000008"/>
  </r>
  <r>
    <d v="2018-01-16T00:00:00"/>
    <n v="3424.46"/>
    <x v="2"/>
    <x v="28"/>
    <n v="6792.4164099999998"/>
  </r>
  <r>
    <d v="2018-01-17T00:00:00"/>
    <n v="3409.67"/>
    <x v="2"/>
    <x v="28"/>
    <n v="6763.0804450000005"/>
  </r>
  <r>
    <d v="2018-01-18T00:00:00"/>
    <n v="3299.68"/>
    <x v="2"/>
    <x v="28"/>
    <n v="6544.9152800000002"/>
  </r>
  <r>
    <d v="2018-01-19T00:00:00"/>
    <n v="3656.3"/>
    <x v="2"/>
    <x v="28"/>
    <n v="7252.2710500000003"/>
  </r>
  <r>
    <d v="2018-01-20T00:00:00"/>
    <n v="3753.71"/>
    <x v="2"/>
    <x v="28"/>
    <n v="7445.4837850000004"/>
  </r>
  <r>
    <d v="2018-01-21T00:00:00"/>
    <n v="3739.17"/>
    <x v="2"/>
    <x v="28"/>
    <n v="7416.6436950000007"/>
  </r>
  <r>
    <d v="2018-01-22T00:00:00"/>
    <n v="3309.03"/>
    <x v="2"/>
    <x v="28"/>
    <n v="6563.4610050000001"/>
  </r>
  <r>
    <d v="2018-01-23T00:00:00"/>
    <n v="3598.34"/>
    <x v="2"/>
    <x v="28"/>
    <n v="7137.3073900000009"/>
  </r>
  <r>
    <d v="2018-01-24T00:00:00"/>
    <n v="3527.5"/>
    <x v="2"/>
    <x v="28"/>
    <n v="6996.7962500000003"/>
  </r>
  <r>
    <d v="2018-01-25T00:00:00"/>
    <n v="3460.37"/>
    <x v="2"/>
    <x v="28"/>
    <n v="6863.6438950000002"/>
  </r>
  <r>
    <d v="2018-01-26T00:00:00"/>
    <n v="3366.67"/>
    <x v="2"/>
    <x v="28"/>
    <n v="6677.7899450000004"/>
  </r>
  <r>
    <d v="2018-01-27T00:00:00"/>
    <n v="3569.35"/>
    <x v="2"/>
    <x v="28"/>
    <n v="7079.8057250000002"/>
  </r>
  <r>
    <d v="2018-01-28T00:00:00"/>
    <n v="3731.69"/>
    <x v="2"/>
    <x v="28"/>
    <n v="7401.8071150000005"/>
  </r>
  <r>
    <d v="2018-01-29T00:00:00"/>
    <n v="3856.22"/>
    <x v="2"/>
    <x v="28"/>
    <n v="7648.8123699999996"/>
  </r>
  <r>
    <d v="2018-01-30T00:00:00"/>
    <n v="3491.71"/>
    <x v="2"/>
    <x v="28"/>
    <n v="6925.8067849999998"/>
  </r>
  <r>
    <d v="2018-01-31T00:00:00"/>
    <n v="3376.67"/>
    <x v="2"/>
    <x v="28"/>
    <n v="6697.6249450000005"/>
  </r>
  <r>
    <d v="2018-02-01T00:00:00"/>
    <n v="3472.38"/>
    <x v="3"/>
    <x v="28"/>
    <n v="6887.4657300000008"/>
  </r>
  <r>
    <d v="2018-02-02T00:00:00"/>
    <n v="3538.68"/>
    <x v="3"/>
    <x v="28"/>
    <n v="7018.9717799999999"/>
  </r>
  <r>
    <d v="2018-02-03T00:00:00"/>
    <n v="3899.16"/>
    <x v="3"/>
    <x v="28"/>
    <n v="7733.9838600000003"/>
  </r>
  <r>
    <d v="2018-02-04T00:00:00"/>
    <n v="4201.5"/>
    <x v="3"/>
    <x v="28"/>
    <n v="8333.6752500000002"/>
  </r>
  <r>
    <d v="2018-02-05T00:00:00"/>
    <n v="4115.54"/>
    <x v="3"/>
    <x v="28"/>
    <n v="8163.1735900000003"/>
  </r>
  <r>
    <d v="2018-02-06T00:00:00"/>
    <n v="4323.5"/>
    <x v="3"/>
    <x v="28"/>
    <n v="8575.6622499999994"/>
  </r>
  <r>
    <d v="2018-02-07T00:00:00"/>
    <n v="3589.52"/>
    <x v="3"/>
    <x v="28"/>
    <n v="7119.8129200000003"/>
  </r>
  <r>
    <d v="2018-02-08T00:00:00"/>
    <n v="3790.68"/>
    <x v="3"/>
    <x v="28"/>
    <n v="7518.8137799999995"/>
  </r>
  <r>
    <d v="2018-02-09T00:00:00"/>
    <n v="3780.68"/>
    <x v="3"/>
    <x v="28"/>
    <n v="7498.9787799999995"/>
  </r>
  <r>
    <d v="2018-02-10T00:00:00"/>
    <n v="3736.82"/>
    <x v="3"/>
    <x v="28"/>
    <n v="7411.9824700000008"/>
  </r>
  <r>
    <d v="2018-02-11T00:00:00"/>
    <n v="3343.07"/>
    <x v="3"/>
    <x v="28"/>
    <n v="6630.9793450000006"/>
  </r>
  <r>
    <d v="2018-02-12T00:00:00"/>
    <n v="3337.02"/>
    <x v="3"/>
    <x v="28"/>
    <n v="6618.9791700000005"/>
  </r>
  <r>
    <d v="2018-02-13T00:00:00"/>
    <n v="3512.38"/>
    <x v="3"/>
    <x v="28"/>
    <n v="6966.80573"/>
  </r>
  <r>
    <d v="2018-02-14T00:00:00"/>
    <n v="3348.02"/>
    <x v="3"/>
    <x v="28"/>
    <n v="6640.7976699999999"/>
  </r>
  <r>
    <d v="2018-02-15T00:00:00"/>
    <n v="3641.7"/>
    <x v="3"/>
    <x v="28"/>
    <n v="7223.3119499999993"/>
  </r>
  <r>
    <d v="2018-02-16T00:00:00"/>
    <n v="3692.12"/>
    <x v="3"/>
    <x v="28"/>
    <n v="7323.3200200000001"/>
  </r>
  <r>
    <d v="2018-02-17T00:00:00"/>
    <n v="3454.07"/>
    <x v="3"/>
    <x v="28"/>
    <n v="6851.1478450000004"/>
  </r>
  <r>
    <d v="2018-02-18T00:00:00"/>
    <n v="4013.27"/>
    <x v="3"/>
    <x v="28"/>
    <n v="7960.3210449999997"/>
  </r>
  <r>
    <d v="2018-02-19T00:00:00"/>
    <n v="3900.76"/>
    <x v="3"/>
    <x v="28"/>
    <n v="7737.1574600000004"/>
  </r>
  <r>
    <d v="2018-02-20T00:00:00"/>
    <n v="3357.43"/>
    <x v="3"/>
    <x v="28"/>
    <n v="6659.4624050000002"/>
  </r>
  <r>
    <d v="2018-02-21T00:00:00"/>
    <n v="3084.6"/>
    <x v="3"/>
    <x v="28"/>
    <n v="6118.3041000000003"/>
  </r>
  <r>
    <d v="2018-02-22T00:00:00"/>
    <n v="3168.79"/>
    <x v="3"/>
    <x v="28"/>
    <n v="6285.294965"/>
  </r>
  <r>
    <d v="2018-02-23T00:00:00"/>
    <n v="3341.05"/>
    <x v="3"/>
    <x v="28"/>
    <n v="6626.9726750000009"/>
  </r>
  <r>
    <d v="2018-02-24T00:00:00"/>
    <n v="3198.79"/>
    <x v="3"/>
    <x v="28"/>
    <n v="6344.7999650000002"/>
  </r>
  <r>
    <d v="2018-02-25T00:00:00"/>
    <n v="3487.09"/>
    <x v="3"/>
    <x v="28"/>
    <n v="6916.6430150000006"/>
  </r>
  <r>
    <d v="2018-02-26T00:00:00"/>
    <n v="3634.9"/>
    <x v="3"/>
    <x v="28"/>
    <n v="7209.8241500000004"/>
  </r>
  <r>
    <d v="2018-02-27T00:00:00"/>
    <n v="3605.48"/>
    <x v="3"/>
    <x v="28"/>
    <n v="7151.46958"/>
  </r>
  <r>
    <d v="2018-02-28T00:00:00"/>
    <n v="3389.7"/>
    <x v="3"/>
    <x v="28"/>
    <n v="6723.4699499999997"/>
  </r>
  <r>
    <d v="2018-03-01T00:00:00"/>
    <n v="3028.55"/>
    <x v="4"/>
    <x v="28"/>
    <n v="6007.1289250000009"/>
  </r>
  <r>
    <d v="2018-03-02T00:00:00"/>
    <n v="3517.42"/>
    <x v="4"/>
    <x v="28"/>
    <n v="6976.8025700000007"/>
  </r>
  <r>
    <d v="2018-03-03T00:00:00"/>
    <n v="3674.72"/>
    <x v="4"/>
    <x v="28"/>
    <n v="7288.8071199999995"/>
  </r>
  <r>
    <d v="2018-03-04T00:00:00"/>
    <n v="4291.74"/>
    <x v="4"/>
    <x v="28"/>
    <n v="8512.6662899999992"/>
  </r>
  <r>
    <d v="2018-03-05T00:00:00"/>
    <n v="3186.29"/>
    <x v="4"/>
    <x v="28"/>
    <n v="6320.0062150000003"/>
  </r>
  <r>
    <d v="2018-03-06T00:00:00"/>
    <n v="3213.75"/>
    <x v="4"/>
    <x v="28"/>
    <n v="6374.4731250000004"/>
  </r>
  <r>
    <d v="2018-03-07T00:00:00"/>
    <n v="3190.77"/>
    <x v="4"/>
    <x v="28"/>
    <n v="6328.8922949999996"/>
  </r>
  <r>
    <d v="2018-03-08T00:00:00"/>
    <n v="3010.79"/>
    <x v="4"/>
    <x v="28"/>
    <n v="5971.901965"/>
  </r>
  <r>
    <d v="2018-03-09T00:00:00"/>
    <n v="3338.06"/>
    <x v="4"/>
    <x v="28"/>
    <n v="6621.0420100000001"/>
  </r>
  <r>
    <d v="2018-03-10T00:00:00"/>
    <n v="3618.06"/>
    <x v="4"/>
    <x v="28"/>
    <n v="7176.4220100000002"/>
  </r>
  <r>
    <d v="2018-03-11T00:00:00"/>
    <n v="3293.46"/>
    <x v="4"/>
    <x v="28"/>
    <n v="6532.57791"/>
  </r>
  <r>
    <d v="2018-03-12T00:00:00"/>
    <n v="3664.96"/>
    <x v="4"/>
    <x v="28"/>
    <n v="7269.4481599999999"/>
  </r>
  <r>
    <d v="2018-03-13T00:00:00"/>
    <n v="3585.46"/>
    <x v="4"/>
    <x v="28"/>
    <n v="7111.7599100000007"/>
  </r>
  <r>
    <d v="2018-03-14T00:00:00"/>
    <n v="3878.98"/>
    <x v="4"/>
    <x v="28"/>
    <n v="7693.9568300000001"/>
  </r>
  <r>
    <d v="2018-03-15T00:00:00"/>
    <n v="3968.72"/>
    <x v="4"/>
    <x v="28"/>
    <n v="7871.9561199999998"/>
  </r>
  <r>
    <d v="2018-03-16T00:00:00"/>
    <n v="4308.1099999999997"/>
    <x v="4"/>
    <x v="28"/>
    <n v="8545.1361849999994"/>
  </r>
  <r>
    <d v="2018-03-17T00:00:00"/>
    <n v="4273.83"/>
    <x v="4"/>
    <x v="28"/>
    <n v="8477.1418049999993"/>
  </r>
  <r>
    <d v="2018-03-18T00:00:00"/>
    <n v="4076.27"/>
    <x v="4"/>
    <x v="28"/>
    <n v="8085.2815449999998"/>
  </r>
  <r>
    <d v="2018-03-19T00:00:00"/>
    <n v="3785.2"/>
    <x v="4"/>
    <x v="28"/>
    <n v="7507.9441999999999"/>
  </r>
  <r>
    <d v="2018-03-20T00:00:00"/>
    <n v="3391.46"/>
    <x v="4"/>
    <x v="28"/>
    <n v="6726.9609099999998"/>
  </r>
  <r>
    <d v="2018-03-21T00:00:00"/>
    <n v="3607.69"/>
    <x v="4"/>
    <x v="28"/>
    <n v="7155.8531149999999"/>
  </r>
  <r>
    <d v="2018-03-22T00:00:00"/>
    <n v="4366.8100000000004"/>
    <x v="4"/>
    <x v="28"/>
    <n v="8661.5676350000012"/>
  </r>
  <r>
    <d v="2018-03-23T00:00:00"/>
    <n v="6222.34"/>
    <x v="4"/>
    <x v="28"/>
    <n v="12342.01139"/>
  </r>
  <r>
    <d v="2018-03-24T00:00:00"/>
    <n v="5915.46"/>
    <x v="4"/>
    <x v="28"/>
    <n v="11733.314910000001"/>
  </r>
  <r>
    <d v="2018-03-25T00:00:00"/>
    <n v="5509.1"/>
    <x v="4"/>
    <x v="28"/>
    <n v="10927.299850000001"/>
  </r>
  <r>
    <d v="2018-03-26T00:00:00"/>
    <n v="5079.88"/>
    <x v="4"/>
    <x v="28"/>
    <n v="10075.94198"/>
  </r>
  <r>
    <d v="2018-03-27T00:00:00"/>
    <n v="4522.6000000000004"/>
    <x v="4"/>
    <x v="28"/>
    <n v="8970.5771000000004"/>
  </r>
  <r>
    <d v="2018-03-28T00:00:00"/>
    <n v="4384.96"/>
    <x v="4"/>
    <x v="28"/>
    <n v="8697.5681600000007"/>
  </r>
  <r>
    <d v="2018-03-29T00:00:00"/>
    <n v="4620.2299999999996"/>
    <x v="4"/>
    <x v="28"/>
    <n v="9164.226204999999"/>
  </r>
  <r>
    <d v="2018-03-30T00:00:00"/>
    <n v="4463.1000000000004"/>
    <x v="4"/>
    <x v="28"/>
    <n v="8852.5588500000013"/>
  </r>
  <r>
    <d v="2018-03-31T00:00:00"/>
    <n v="4492.3500000000004"/>
    <x v="4"/>
    <x v="28"/>
    <n v="8910.5762250000007"/>
  </r>
  <r>
    <d v="2018-04-01T00:00:00"/>
    <n v="5131.63"/>
    <x v="5"/>
    <x v="28"/>
    <n v="10178.588105000001"/>
  </r>
  <r>
    <d v="2018-04-02T00:00:00"/>
    <n v="5231.46"/>
    <x v="5"/>
    <x v="28"/>
    <n v="10376.600910000001"/>
  </r>
  <r>
    <d v="2018-04-03T00:00:00"/>
    <n v="5450.26"/>
    <x v="5"/>
    <x v="28"/>
    <n v="10810.59071"/>
  </r>
  <r>
    <d v="2018-04-04T00:00:00"/>
    <n v="5067.1000000000004"/>
    <x v="5"/>
    <x v="28"/>
    <n v="10050.592850000001"/>
  </r>
  <r>
    <d v="2018-04-05T00:00:00"/>
    <n v="3836.8"/>
    <x v="5"/>
    <x v="28"/>
    <n v="7610.2928000000002"/>
  </r>
  <r>
    <d v="2018-04-06T00:00:00"/>
    <n v="6215.28"/>
    <x v="5"/>
    <x v="28"/>
    <n v="12328.007879999999"/>
  </r>
  <r>
    <d v="2018-04-07T00:00:00"/>
    <n v="7375.39"/>
    <x v="5"/>
    <x v="28"/>
    <n v="14629.086065000001"/>
  </r>
  <r>
    <d v="2018-04-08T00:00:00"/>
    <n v="8572.9599999999991"/>
    <x v="5"/>
    <x v="28"/>
    <n v="17004.46616"/>
  </r>
  <r>
    <d v="2018-04-09T00:00:00"/>
    <n v="7844.77"/>
    <x v="5"/>
    <x v="28"/>
    <n v="15560.101295"/>
  </r>
  <r>
    <d v="2018-04-10T00:00:00"/>
    <n v="7169.66"/>
    <x v="5"/>
    <x v="28"/>
    <n v="14221.02061"/>
  </r>
  <r>
    <d v="2018-04-11T00:00:00"/>
    <n v="7880.71"/>
    <x v="5"/>
    <x v="28"/>
    <n v="15631.388285000001"/>
  </r>
  <r>
    <d v="2018-04-12T00:00:00"/>
    <n v="10378.879999999999"/>
    <x v="5"/>
    <x v="28"/>
    <n v="20586.50848"/>
  </r>
  <r>
    <d v="2018-04-13T00:00:00"/>
    <n v="9843.61"/>
    <x v="5"/>
    <x v="28"/>
    <n v="19524.800435000001"/>
  </r>
  <r>
    <d v="2018-04-14T00:00:00"/>
    <n v="7604.76"/>
    <x v="5"/>
    <x v="28"/>
    <n v="15084.04146"/>
  </r>
  <r>
    <d v="2018-04-15T00:00:00"/>
    <n v="7414.69"/>
    <x v="5"/>
    <x v="28"/>
    <n v="14707.037614999999"/>
  </r>
  <r>
    <d v="2018-04-16T00:00:00"/>
    <n v="7529.31"/>
    <x v="5"/>
    <x v="28"/>
    <n v="14934.386385000002"/>
  </r>
  <r>
    <d v="2018-04-17T00:00:00"/>
    <n v="8584.81"/>
    <x v="5"/>
    <x v="28"/>
    <n v="17027.970634999998"/>
  </r>
  <r>
    <d v="2018-04-18T00:00:00"/>
    <n v="8354.11"/>
    <x v="5"/>
    <x v="28"/>
    <n v="16570.377185000001"/>
  </r>
  <r>
    <d v="2018-04-19T00:00:00"/>
    <n v="8154.29"/>
    <x v="5"/>
    <x v="28"/>
    <n v="16174.034215"/>
  </r>
  <r>
    <d v="2018-04-20T00:00:00"/>
    <n v="9065.1"/>
    <x v="5"/>
    <x v="28"/>
    <n v="17980.62585"/>
  </r>
  <r>
    <d v="2018-04-21T00:00:00"/>
    <n v="10175.23"/>
    <x v="5"/>
    <x v="28"/>
    <n v="20182.568704999998"/>
  </r>
  <r>
    <d v="2018-04-22T00:00:00"/>
    <n v="11648.71"/>
    <x v="5"/>
    <x v="28"/>
    <n v="23105.216284999999"/>
  </r>
  <r>
    <d v="2018-04-23T00:00:00"/>
    <n v="13993.11"/>
    <x v="5"/>
    <x v="28"/>
    <n v="27755.333685000001"/>
  </r>
  <r>
    <d v="2018-04-24T00:00:00"/>
    <n v="13865.2"/>
    <x v="5"/>
    <x v="28"/>
    <n v="27501.624200000002"/>
  </r>
  <r>
    <d v="2018-04-25T00:00:00"/>
    <n v="13033.18"/>
    <x v="5"/>
    <x v="28"/>
    <n v="25851.312530000003"/>
  </r>
  <r>
    <d v="2018-04-26T00:00:00"/>
    <n v="13665.2"/>
    <x v="5"/>
    <x v="28"/>
    <n v="27104.924200000001"/>
  </r>
  <r>
    <d v="2018-04-27T00:00:00"/>
    <n v="14943.27"/>
    <x v="5"/>
    <x v="28"/>
    <n v="29639.976045000003"/>
  </r>
  <r>
    <d v="2018-04-28T00:00:00"/>
    <n v="17003.82"/>
    <x v="5"/>
    <x v="28"/>
    <n v="33727.076970000002"/>
  </r>
  <r>
    <d v="2018-04-29T00:00:00"/>
    <n v="19727.02"/>
    <x v="5"/>
    <x v="28"/>
    <n v="39128.544170000001"/>
  </r>
  <r>
    <d v="2018-04-30T00:00:00"/>
    <n v="19945.48"/>
    <x v="5"/>
    <x v="28"/>
    <n v="39561.859579999997"/>
  </r>
  <r>
    <d v="2018-05-01T00:00:00"/>
    <n v="18103.759999999998"/>
    <x v="6"/>
    <x v="28"/>
    <n v="35908.807959999998"/>
  </r>
  <r>
    <d v="2018-05-02T00:00:00"/>
    <n v="15483.48"/>
    <x v="6"/>
    <x v="28"/>
    <n v="30711.48258"/>
  </r>
  <r>
    <d v="2018-05-03T00:00:00"/>
    <n v="14077.68"/>
    <x v="6"/>
    <x v="28"/>
    <n v="27923.078280000002"/>
  </r>
  <r>
    <d v="2018-05-04T00:00:00"/>
    <n v="14612.78"/>
    <x v="6"/>
    <x v="28"/>
    <n v="28984.449130000001"/>
  </r>
  <r>
    <d v="2018-05-05T00:00:00"/>
    <n v="16414.52"/>
    <x v="6"/>
    <x v="28"/>
    <n v="32558.200420000001"/>
  </r>
  <r>
    <d v="2018-05-06T00:00:00"/>
    <n v="19111.48"/>
    <x v="6"/>
    <x v="28"/>
    <n v="37907.620580000003"/>
  </r>
  <r>
    <d v="2018-05-07T00:00:00"/>
    <n v="22848.06"/>
    <x v="6"/>
    <x v="28"/>
    <n v="45319.127010000004"/>
  </r>
  <r>
    <d v="2018-05-08T00:00:00"/>
    <n v="26300.26"/>
    <x v="6"/>
    <x v="28"/>
    <n v="52166.565709999995"/>
  </r>
  <r>
    <d v="2018-05-09T00:00:00"/>
    <n v="27589.11"/>
    <x v="6"/>
    <x v="28"/>
    <n v="54722.999685000003"/>
  </r>
  <r>
    <d v="2018-05-10T00:00:00"/>
    <n v="29838.15"/>
    <x v="6"/>
    <x v="28"/>
    <n v="59183.970525000004"/>
  </r>
  <r>
    <d v="2018-05-11T00:00:00"/>
    <n v="31315.01"/>
    <x v="6"/>
    <x v="28"/>
    <n v="62113.322334999997"/>
  </r>
  <r>
    <d v="2018-05-12T00:00:00"/>
    <n v="30825.11"/>
    <x v="6"/>
    <x v="28"/>
    <n v="61141.605685000002"/>
  </r>
  <r>
    <d v="2018-05-13T00:00:00"/>
    <n v="29768.880000000001"/>
    <x v="6"/>
    <x v="28"/>
    <n v="59046.573480000006"/>
  </r>
  <r>
    <d v="2018-05-14T00:00:00"/>
    <n v="27028.89"/>
    <x v="6"/>
    <x v="28"/>
    <n v="53611.803314999997"/>
  </r>
  <r>
    <d v="2018-05-15T00:00:00"/>
    <n v="25903.919999999998"/>
    <x v="6"/>
    <x v="28"/>
    <n v="51380.425319999995"/>
  </r>
  <r>
    <d v="2018-05-16T00:00:00"/>
    <n v="26612.95"/>
    <x v="6"/>
    <x v="28"/>
    <n v="52786.786325000001"/>
  </r>
  <r>
    <d v="2018-05-17T00:00:00"/>
    <n v="27756.23"/>
    <x v="6"/>
    <x v="28"/>
    <n v="55054.482205"/>
  </r>
  <r>
    <d v="2018-05-18T00:00:00"/>
    <n v="26898.13"/>
    <x v="6"/>
    <x v="28"/>
    <n v="53352.440855000001"/>
  </r>
  <r>
    <d v="2018-05-19T00:00:00"/>
    <n v="27429.200000000001"/>
    <x v="6"/>
    <x v="28"/>
    <n v="54405.818200000002"/>
  </r>
  <r>
    <d v="2018-05-20T00:00:00"/>
    <n v="27013.41"/>
    <x v="6"/>
    <x v="28"/>
    <n v="53581.098735"/>
  </r>
  <r>
    <d v="2018-05-21T00:00:00"/>
    <n v="27152.43"/>
    <x v="6"/>
    <x v="28"/>
    <n v="53856.844904999998"/>
  </r>
  <r>
    <d v="2018-05-22T00:00:00"/>
    <n v="29766.66"/>
    <x v="6"/>
    <x v="28"/>
    <n v="59042.170109999999"/>
  </r>
  <r>
    <d v="2018-05-23T00:00:00"/>
    <n v="31307.41"/>
    <x v="6"/>
    <x v="28"/>
    <n v="62098.247735000004"/>
  </r>
  <r>
    <d v="2018-05-24T00:00:00"/>
    <n v="35623.65"/>
    <x v="6"/>
    <x v="28"/>
    <n v="70659.509774999999"/>
  </r>
  <r>
    <d v="2018-05-25T00:00:00"/>
    <n v="38668.82"/>
    <x v="6"/>
    <x v="28"/>
    <n v="76699.604470000006"/>
  </r>
  <r>
    <d v="2018-05-26T00:00:00"/>
    <n v="36942.879999999997"/>
    <x v="6"/>
    <x v="28"/>
    <n v="73276.202479999993"/>
  </r>
  <r>
    <d v="2018-05-27T00:00:00"/>
    <n v="36968.42"/>
    <x v="6"/>
    <x v="28"/>
    <n v="73326.861069999999"/>
  </r>
  <r>
    <d v="2018-05-28T00:00:00"/>
    <n v="35917.050000000003"/>
    <x v="6"/>
    <x v="28"/>
    <n v="71241.468675000011"/>
  </r>
  <r>
    <d v="2018-05-29T00:00:00"/>
    <n v="34341.69"/>
    <x v="6"/>
    <x v="28"/>
    <n v="68116.742115000001"/>
  </r>
  <r>
    <d v="2018-05-30T00:00:00"/>
    <n v="32996.07"/>
    <x v="6"/>
    <x v="28"/>
    <n v="65447.704845"/>
  </r>
  <r>
    <d v="2018-05-31T00:00:00"/>
    <n v="34412.86"/>
    <x v="6"/>
    <x v="28"/>
    <n v="68257.907810000004"/>
  </r>
  <r>
    <d v="2018-06-01T00:00:00"/>
    <n v="35638.720000000001"/>
    <x v="7"/>
    <x v="28"/>
    <n v="70689.40112000001"/>
  </r>
  <r>
    <d v="2018-06-02T00:00:00"/>
    <n v="33470.71"/>
    <x v="7"/>
    <x v="28"/>
    <n v="66389.153284999993"/>
  </r>
  <r>
    <d v="2018-06-03T00:00:00"/>
    <n v="29297.72"/>
    <x v="7"/>
    <x v="28"/>
    <n v="58112.027620000001"/>
  </r>
  <r>
    <d v="2018-06-04T00:00:00"/>
    <n v="27693.29"/>
    <x v="7"/>
    <x v="28"/>
    <n v="54929.640715000001"/>
  </r>
  <r>
    <d v="2018-06-05T00:00:00"/>
    <n v="28922.45"/>
    <x v="7"/>
    <x v="28"/>
    <n v="57367.679575000002"/>
  </r>
  <r>
    <d v="2018-06-06T00:00:00"/>
    <n v="30537.47"/>
    <x v="7"/>
    <x v="28"/>
    <n v="60571.071745000001"/>
  </r>
  <r>
    <d v="2018-06-07T00:00:00"/>
    <n v="30048.25"/>
    <x v="7"/>
    <x v="28"/>
    <n v="59600.703874999999"/>
  </r>
  <r>
    <d v="2018-06-08T00:00:00"/>
    <n v="28878.57"/>
    <x v="7"/>
    <x v="28"/>
    <n v="57280.643595000001"/>
  </r>
  <r>
    <d v="2018-06-09T00:00:00"/>
    <n v="28236.26"/>
    <x v="7"/>
    <x v="28"/>
    <n v="56006.621709999999"/>
  </r>
  <r>
    <d v="2018-06-10T00:00:00"/>
    <n v="27670.080000000002"/>
    <x v="7"/>
    <x v="28"/>
    <n v="54883.603680000007"/>
  </r>
  <r>
    <d v="2018-06-11T00:00:00"/>
    <n v="25781.69"/>
    <x v="7"/>
    <x v="28"/>
    <n v="51137.982114999999"/>
  </r>
  <r>
    <d v="2018-06-12T00:00:00"/>
    <n v="21655.27"/>
    <x v="7"/>
    <x v="28"/>
    <n v="42953.228045000003"/>
  </r>
  <r>
    <d v="2018-06-13T00:00:00"/>
    <n v="19343.12"/>
    <x v="7"/>
    <x v="28"/>
    <n v="38367.078519999995"/>
  </r>
  <r>
    <d v="2018-06-14T00:00:00"/>
    <n v="18412.68"/>
    <x v="7"/>
    <x v="28"/>
    <n v="36521.550779999998"/>
  </r>
  <r>
    <d v="2018-06-15T00:00:00"/>
    <n v="19744.88"/>
    <x v="7"/>
    <x v="28"/>
    <n v="39163.96948"/>
  </r>
  <r>
    <d v="2018-06-16T00:00:00"/>
    <n v="20845.05"/>
    <x v="7"/>
    <x v="28"/>
    <n v="41346.156674999998"/>
  </r>
  <r>
    <d v="2018-06-17T00:00:00"/>
    <n v="20414.009999999998"/>
    <x v="7"/>
    <x v="28"/>
    <n v="40491.188835000001"/>
  </r>
  <r>
    <d v="2018-06-18T00:00:00"/>
    <n v="25135.39"/>
    <x v="7"/>
    <x v="28"/>
    <n v="49856.046065000002"/>
  </r>
  <r>
    <d v="2018-06-19T00:00:00"/>
    <n v="29748.12"/>
    <x v="7"/>
    <x v="28"/>
    <n v="59005.39602"/>
  </r>
  <r>
    <d v="2018-06-20T00:00:00"/>
    <n v="25366.65"/>
    <x v="7"/>
    <x v="28"/>
    <n v="50314.750275000006"/>
  </r>
  <r>
    <d v="2018-06-21T00:00:00"/>
    <n v="21967.57"/>
    <x v="7"/>
    <x v="28"/>
    <n v="43572.675094999999"/>
  </r>
  <r>
    <d v="2018-06-22T00:00:00"/>
    <n v="19365.55"/>
    <x v="7"/>
    <x v="28"/>
    <n v="38411.568424999998"/>
  </r>
  <r>
    <d v="2018-06-23T00:00:00"/>
    <n v="19028.490000000002"/>
    <x v="7"/>
    <x v="28"/>
    <n v="37743.009915000002"/>
  </r>
  <r>
    <d v="2018-06-24T00:00:00"/>
    <n v="18429.87"/>
    <x v="7"/>
    <x v="28"/>
    <n v="36555.647144999995"/>
  </r>
  <r>
    <d v="2018-06-25T00:00:00"/>
    <n v="17260.580000000002"/>
    <x v="7"/>
    <x v="28"/>
    <n v="34236.360430000001"/>
  </r>
  <r>
    <d v="2018-06-26T00:00:00"/>
    <n v="15903.8"/>
    <x v="7"/>
    <x v="28"/>
    <n v="31545.187299999998"/>
  </r>
  <r>
    <d v="2018-06-27T00:00:00"/>
    <n v="16787.09"/>
    <x v="7"/>
    <x v="28"/>
    <n v="33297.193015000004"/>
  </r>
  <r>
    <d v="2018-06-28T00:00:00"/>
    <n v="16654.63"/>
    <x v="7"/>
    <x v="28"/>
    <n v="33034.458605"/>
  </r>
  <r>
    <d v="2018-06-29T00:00:00"/>
    <n v="15524.28"/>
    <x v="7"/>
    <x v="28"/>
    <n v="30792.409380000001"/>
  </r>
  <r>
    <d v="2018-06-30T00:00:00"/>
    <n v="15654.36"/>
    <x v="7"/>
    <x v="28"/>
    <n v="31050.423060000001"/>
  </r>
  <r>
    <d v="2018-07-01T00:00:00"/>
    <n v="14159.5"/>
    <x v="8"/>
    <x v="28"/>
    <n v="28085.36825"/>
  </r>
  <r>
    <d v="2018-07-02T00:00:00"/>
    <n v="13102.38"/>
    <x v="8"/>
    <x v="28"/>
    <n v="25988.570729999999"/>
  </r>
  <r>
    <d v="2018-07-03T00:00:00"/>
    <n v="12603.3"/>
    <x v="8"/>
    <x v="28"/>
    <n v="24998.645549999997"/>
  </r>
  <r>
    <d v="2018-07-04T00:00:00"/>
    <n v="12640.51"/>
    <x v="8"/>
    <x v="28"/>
    <n v="25072.451585000003"/>
  </r>
  <r>
    <d v="2018-07-05T00:00:00"/>
    <n v="11993.82"/>
    <x v="8"/>
    <x v="28"/>
    <n v="23789.741969999999"/>
  </r>
  <r>
    <d v="2018-07-06T00:00:00"/>
    <n v="11834.5"/>
    <x v="8"/>
    <x v="28"/>
    <n v="23473.730749999999"/>
  </r>
  <r>
    <d v="2018-07-07T00:00:00"/>
    <n v="11749.3"/>
    <x v="8"/>
    <x v="28"/>
    <n v="23304.736549999998"/>
  </r>
  <r>
    <d v="2018-07-08T00:00:00"/>
    <n v="11997.85"/>
    <x v="8"/>
    <x v="28"/>
    <n v="23797.735475000001"/>
  </r>
  <r>
    <d v="2018-07-09T00:00:00"/>
    <n v="11377.72"/>
    <x v="8"/>
    <x v="28"/>
    <n v="22567.707619999997"/>
  </r>
  <r>
    <d v="2018-07-10T00:00:00"/>
    <n v="11263.28"/>
    <x v="8"/>
    <x v="28"/>
    <n v="22340.715880000003"/>
  </r>
  <r>
    <d v="2018-07-11T00:00:00"/>
    <n v="11052.54"/>
    <x v="8"/>
    <x v="28"/>
    <n v="21922.713090000001"/>
  </r>
  <r>
    <d v="2018-07-12T00:00:00"/>
    <n v="10520.14"/>
    <x v="8"/>
    <x v="28"/>
    <n v="20866.697690000001"/>
  </r>
  <r>
    <d v="2018-07-13T00:00:00"/>
    <n v="9896.33"/>
    <x v="8"/>
    <x v="28"/>
    <n v="19629.370555000001"/>
  </r>
  <r>
    <d v="2018-07-14T00:00:00"/>
    <n v="9285.7800000000007"/>
    <x v="8"/>
    <x v="28"/>
    <n v="18418.344630000003"/>
  </r>
  <r>
    <d v="2018-07-15T00:00:00"/>
    <n v="9142.09"/>
    <x v="8"/>
    <x v="28"/>
    <n v="18133.335514999999"/>
  </r>
  <r>
    <d v="2018-07-16T00:00:00"/>
    <n v="8623.31"/>
    <x v="8"/>
    <x v="28"/>
    <n v="17104.335384999998"/>
  </r>
  <r>
    <d v="2018-07-17T00:00:00"/>
    <n v="8669.19"/>
    <x v="8"/>
    <x v="28"/>
    <n v="17195.338365"/>
  </r>
  <r>
    <d v="2018-07-18T00:00:00"/>
    <n v="8927.7999999999993"/>
    <x v="8"/>
    <x v="28"/>
    <n v="17708.291299999997"/>
  </r>
  <r>
    <d v="2018-07-19T00:00:00"/>
    <n v="8309.52"/>
    <x v="8"/>
    <x v="28"/>
    <n v="16481.932920000003"/>
  </r>
  <r>
    <d v="2018-07-20T00:00:00"/>
    <n v="7759.98"/>
    <x v="8"/>
    <x v="28"/>
    <n v="15391.920329999999"/>
  </r>
  <r>
    <d v="2018-07-21T00:00:00"/>
    <n v="7631.88"/>
    <x v="8"/>
    <x v="28"/>
    <n v="15137.833980000001"/>
  </r>
  <r>
    <d v="2018-07-22T00:00:00"/>
    <n v="7383.32"/>
    <x v="8"/>
    <x v="28"/>
    <n v="14644.81522"/>
  </r>
  <r>
    <d v="2018-07-23T00:00:00"/>
    <n v="7230.06"/>
    <x v="8"/>
    <x v="28"/>
    <n v="14340.82401"/>
  </r>
  <r>
    <d v="2018-07-24T00:00:00"/>
    <n v="7129.84"/>
    <x v="8"/>
    <x v="28"/>
    <n v="14142.03764"/>
  </r>
  <r>
    <d v="2018-07-25T00:00:00"/>
    <n v="6942.77"/>
    <x v="8"/>
    <x v="28"/>
    <n v="13770.984295000002"/>
  </r>
  <r>
    <d v="2018-07-26T00:00:00"/>
    <n v="6930.67"/>
    <x v="8"/>
    <x v="28"/>
    <n v="13746.983945"/>
  </r>
  <r>
    <d v="2018-07-27T00:00:00"/>
    <n v="7000.75"/>
    <x v="8"/>
    <x v="28"/>
    <n v="13885.987625"/>
  </r>
  <r>
    <d v="2018-07-28T00:00:00"/>
    <n v="6492.18"/>
    <x v="8"/>
    <x v="28"/>
    <n v="12877.239030000001"/>
  </r>
  <r>
    <d v="2018-07-29T00:00:00"/>
    <n v="6349.58"/>
    <x v="8"/>
    <x v="28"/>
    <n v="12594.39193"/>
  </r>
  <r>
    <d v="2018-07-30T00:00:00"/>
    <n v="6050.61"/>
    <x v="8"/>
    <x v="28"/>
    <n v="12001.384935"/>
  </r>
  <r>
    <d v="2018-07-31T00:00:00"/>
    <n v="6222.25"/>
    <x v="8"/>
    <x v="28"/>
    <n v="12341.832875"/>
  </r>
  <r>
    <d v="2018-08-01T00:00:00"/>
    <n v="5611.36"/>
    <x v="9"/>
    <x v="28"/>
    <n v="11130.13256"/>
  </r>
  <r>
    <d v="2018-08-02T00:00:00"/>
    <n v="5565.75"/>
    <x v="9"/>
    <x v="28"/>
    <n v="11039.665125"/>
  </r>
  <r>
    <d v="2018-08-03T00:00:00"/>
    <n v="6077.16"/>
    <x v="9"/>
    <x v="28"/>
    <n v="12054.04686"/>
  </r>
  <r>
    <d v="2018-08-04T00:00:00"/>
    <n v="5143.95"/>
    <x v="9"/>
    <x v="28"/>
    <n v="10203.024825"/>
  </r>
  <r>
    <d v="2018-08-05T00:00:00"/>
    <n v="5315.87"/>
    <x v="9"/>
    <x v="28"/>
    <n v="10544.028145"/>
  </r>
  <r>
    <d v="2018-08-06T00:00:00"/>
    <n v="5286.12"/>
    <x v="9"/>
    <x v="28"/>
    <n v="10485.01902"/>
  </r>
  <r>
    <d v="2018-08-07T00:00:00"/>
    <n v="5180.75"/>
    <x v="9"/>
    <x v="28"/>
    <n v="10276.017625"/>
  </r>
  <r>
    <d v="2018-08-08T00:00:00"/>
    <n v="4962.45"/>
    <x v="9"/>
    <x v="28"/>
    <n v="9843.0195750000003"/>
  </r>
  <r>
    <d v="2018-08-09T00:00:00"/>
    <n v="5114.71"/>
    <x v="9"/>
    <x v="28"/>
    <n v="10145.027285"/>
  </r>
  <r>
    <d v="2018-08-10T00:00:00"/>
    <n v="5051.18"/>
    <x v="9"/>
    <x v="28"/>
    <n v="10019.015530000001"/>
  </r>
  <r>
    <d v="2018-08-11T00:00:00"/>
    <n v="4819.42"/>
    <x v="9"/>
    <x v="28"/>
    <n v="9559.3195699999997"/>
  </r>
  <r>
    <d v="2018-08-12T00:00:00"/>
    <n v="4693.05"/>
    <x v="9"/>
    <x v="28"/>
    <n v="9308.664675"/>
  </r>
  <r>
    <d v="2018-08-13T00:00:00"/>
    <n v="4863.28"/>
    <x v="9"/>
    <x v="28"/>
    <n v="9646.3158800000001"/>
  </r>
  <r>
    <d v="2018-08-14T00:00:00"/>
    <n v="4444.82"/>
    <x v="9"/>
    <x v="28"/>
    <n v="8816.3004700000001"/>
  </r>
  <r>
    <d v="2018-08-15T00:00:00"/>
    <n v="4489.1899999999996"/>
    <x v="9"/>
    <x v="28"/>
    <n v="8904.308364999999"/>
  </r>
  <r>
    <d v="2018-08-16T00:00:00"/>
    <n v="4359.1099999999997"/>
    <x v="9"/>
    <x v="28"/>
    <n v="8646.2946849999989"/>
  </r>
  <r>
    <d v="2018-08-17T00:00:00"/>
    <n v="4330.05"/>
    <x v="9"/>
    <x v="28"/>
    <n v="8588.6541749999997"/>
  </r>
  <r>
    <d v="2018-08-18T00:00:00"/>
    <n v="4322.99"/>
    <x v="9"/>
    <x v="28"/>
    <n v="8574.6506649999992"/>
  </r>
  <r>
    <d v="2018-08-19T00:00:00"/>
    <n v="4026.54"/>
    <x v="9"/>
    <x v="28"/>
    <n v="7986.6420900000003"/>
  </r>
  <r>
    <d v="2018-08-20T00:00:00"/>
    <n v="4776.74"/>
    <x v="9"/>
    <x v="28"/>
    <n v="9474.6637900000005"/>
  </r>
  <r>
    <d v="2018-08-21T00:00:00"/>
    <n v="4636.3999999999996"/>
    <x v="9"/>
    <x v="28"/>
    <n v="9196.2993999999999"/>
  </r>
  <r>
    <d v="2018-08-22T00:00:00"/>
    <n v="4683.43"/>
    <x v="9"/>
    <x v="28"/>
    <n v="9289.5834050000012"/>
  </r>
  <r>
    <d v="2018-08-23T00:00:00"/>
    <n v="5161.03"/>
    <x v="9"/>
    <x v="28"/>
    <n v="10236.903005"/>
  </r>
  <r>
    <d v="2018-08-24T00:00:00"/>
    <n v="4508.7700000000004"/>
    <x v="9"/>
    <x v="28"/>
    <n v="8943.1452950000003"/>
  </r>
  <r>
    <d v="2018-08-25T00:00:00"/>
    <n v="4102.78"/>
    <x v="9"/>
    <x v="28"/>
    <n v="8137.8641299999999"/>
  </r>
  <r>
    <d v="2018-08-26T00:00:00"/>
    <n v="4234.03"/>
    <x v="9"/>
    <x v="28"/>
    <n v="8398.1985050000003"/>
  </r>
  <r>
    <d v="2018-08-27T00:00:00"/>
    <n v="4476.88"/>
    <x v="9"/>
    <x v="28"/>
    <n v="8879.8914800000002"/>
  </r>
  <r>
    <d v="2018-08-28T00:00:00"/>
    <n v="6967.89"/>
    <x v="9"/>
    <x v="28"/>
    <n v="13820.809815000001"/>
  </r>
  <r>
    <d v="2018-08-29T00:00:00"/>
    <n v="5050.54"/>
    <x v="9"/>
    <x v="28"/>
    <n v="10017.746090000001"/>
  </r>
  <r>
    <d v="2018-08-30T00:00:00"/>
    <n v="4654.8100000000004"/>
    <x v="9"/>
    <x v="28"/>
    <n v="9232.8156350000008"/>
  </r>
  <r>
    <d v="2018-08-31T00:00:00"/>
    <n v="4328.8599999999997"/>
    <x v="9"/>
    <x v="28"/>
    <n v="8586.2938099999992"/>
  </r>
  <r>
    <d v="2018-09-01T00:00:00"/>
    <n v="4437.09"/>
    <x v="10"/>
    <x v="28"/>
    <n v="8800.9680150000004"/>
  </r>
  <r>
    <d v="2018-09-02T00:00:00"/>
    <n v="4240.6400000000003"/>
    <x v="10"/>
    <x v="28"/>
    <n v="8411.3094400000009"/>
  </r>
  <r>
    <d v="2018-09-03T00:00:00"/>
    <n v="4312.3100000000004"/>
    <x v="10"/>
    <x v="28"/>
    <n v="8553.4668850000016"/>
  </r>
  <r>
    <d v="2018-09-04T00:00:00"/>
    <n v="4161.0600000000004"/>
    <x v="10"/>
    <x v="28"/>
    <n v="8253.4625100000012"/>
  </r>
  <r>
    <d v="2018-09-05T00:00:00"/>
    <n v="4199.55"/>
    <x v="10"/>
    <x v="28"/>
    <n v="8329.8074250000009"/>
  </r>
  <r>
    <d v="2018-09-06T00:00:00"/>
    <n v="4095.77"/>
    <x v="10"/>
    <x v="28"/>
    <n v="8123.9597949999998"/>
  </r>
  <r>
    <d v="2018-09-07T00:00:00"/>
    <n v="4067.04"/>
    <x v="10"/>
    <x v="28"/>
    <n v="8066.9738399999997"/>
  </r>
  <r>
    <d v="2018-09-08T00:00:00"/>
    <n v="4117.21"/>
    <x v="10"/>
    <x v="28"/>
    <n v="8166.4860349999999"/>
  </r>
  <r>
    <d v="2018-09-09T00:00:00"/>
    <n v="4056.37"/>
    <x v="10"/>
    <x v="28"/>
    <n v="8045.8098950000003"/>
  </r>
  <r>
    <d v="2018-09-10T00:00:00"/>
    <n v="4186.1099999999997"/>
    <x v="10"/>
    <x v="28"/>
    <n v="8303.1491850000002"/>
  </r>
  <r>
    <d v="2018-09-11T00:00:00"/>
    <n v="3924.78"/>
    <x v="10"/>
    <x v="28"/>
    <n v="7784.8011300000007"/>
  </r>
  <r>
    <d v="2018-09-12T00:00:00"/>
    <n v="3987.55"/>
    <x v="10"/>
    <x v="28"/>
    <n v="7909.3054250000005"/>
  </r>
  <r>
    <d v="2018-09-13T00:00:00"/>
    <n v="3105.6"/>
    <x v="10"/>
    <x v="28"/>
    <n v="6159.9575999999997"/>
  </r>
  <r>
    <d v="2018-09-14T00:00:00"/>
    <n v="4709.1099999999997"/>
    <x v="10"/>
    <x v="28"/>
    <n v="9340.5196849999993"/>
  </r>
  <r>
    <d v="2018-09-15T00:00:00"/>
    <n v="3921.01"/>
    <x v="10"/>
    <x v="28"/>
    <n v="7777.323335000001"/>
  </r>
  <r>
    <d v="2018-09-16T00:00:00"/>
    <n v="3837.23"/>
    <x v="10"/>
    <x v="28"/>
    <n v="7611.1457049999999"/>
  </r>
  <r>
    <d v="2018-09-17T00:00:00"/>
    <n v="3631.95"/>
    <x v="10"/>
    <x v="28"/>
    <n v="7203.9728249999998"/>
  </r>
  <r>
    <d v="2018-09-18T00:00:00"/>
    <n v="4019.54"/>
    <x v="10"/>
    <x v="28"/>
    <n v="7972.7575900000002"/>
  </r>
  <r>
    <d v="2018-09-19T00:00:00"/>
    <n v="3804.27"/>
    <x v="10"/>
    <x v="28"/>
    <n v="7545.7695450000001"/>
  </r>
  <r>
    <d v="2018-09-20T00:00:00"/>
    <n v="3881.31"/>
    <x v="10"/>
    <x v="28"/>
    <n v="7698.5783849999998"/>
  </r>
  <r>
    <d v="2018-09-21T00:00:00"/>
    <n v="3870.08"/>
    <x v="10"/>
    <x v="28"/>
    <n v="7676.30368"/>
  </r>
  <r>
    <d v="2018-09-22T00:00:00"/>
    <n v="3687.74"/>
    <x v="10"/>
    <x v="28"/>
    <n v="7314.6322899999996"/>
  </r>
  <r>
    <d v="2018-09-23T00:00:00"/>
    <n v="3945.7"/>
    <x v="10"/>
    <x v="28"/>
    <n v="7826.2959499999997"/>
  </r>
  <r>
    <d v="2018-09-24T00:00:00"/>
    <n v="3852.35"/>
    <x v="10"/>
    <x v="28"/>
    <n v="7641.1362250000002"/>
  </r>
  <r>
    <d v="2018-09-25T00:00:00"/>
    <n v="3746.03"/>
    <x v="10"/>
    <x v="28"/>
    <n v="7430.2505050000009"/>
  </r>
  <r>
    <d v="2018-09-26T00:00:00"/>
    <n v="3818.29"/>
    <x v="10"/>
    <x v="28"/>
    <n v="7573.5782150000005"/>
  </r>
  <r>
    <d v="2018-09-27T00:00:00"/>
    <n v="3872.07"/>
    <x v="10"/>
    <x v="28"/>
    <n v="7680.2508450000005"/>
  </r>
  <r>
    <d v="2018-09-28T00:00:00"/>
    <n v="4116.16"/>
    <x v="10"/>
    <x v="28"/>
    <n v="8164.4033600000002"/>
  </r>
  <r>
    <d v="2018-09-29T00:00:00"/>
    <n v="4049.86"/>
    <x v="10"/>
    <x v="28"/>
    <n v="8032.8973100000003"/>
  </r>
  <r>
    <d v="2018-09-30T00:00:00"/>
    <n v="3460.91"/>
    <x v="10"/>
    <x v="28"/>
    <n v="6864.7149849999996"/>
  </r>
  <r>
    <d v="2018-10-01T00:00:00"/>
    <n v="4005.82"/>
    <x v="11"/>
    <x v="29"/>
    <n v="7945.5439700000006"/>
  </r>
  <r>
    <d v="2018-10-02T00:00:00"/>
    <n v="3991.95"/>
    <x v="11"/>
    <x v="29"/>
    <n v="7918.0328250000002"/>
  </r>
  <r>
    <d v="2018-10-03T00:00:00"/>
    <n v="4000.61"/>
    <x v="11"/>
    <x v="29"/>
    <n v="7935.2099350000008"/>
  </r>
  <r>
    <d v="2018-10-04T00:00:00"/>
    <n v="4413.6099999999997"/>
    <x v="11"/>
    <x v="29"/>
    <n v="8754.3954350000004"/>
  </r>
  <r>
    <d v="2018-10-05T00:00:00"/>
    <n v="4939.68"/>
    <x v="11"/>
    <x v="29"/>
    <n v="9797.8552800000016"/>
  </r>
  <r>
    <d v="2018-10-06T00:00:00"/>
    <n v="4616.58"/>
    <x v="11"/>
    <x v="29"/>
    <n v="9156.9864300000008"/>
  </r>
  <r>
    <d v="2018-10-07T00:00:00"/>
    <n v="4304.92"/>
    <x v="11"/>
    <x v="29"/>
    <n v="8538.8088200000002"/>
  </r>
  <r>
    <d v="2018-10-08T00:00:00"/>
    <n v="4221.49"/>
    <x v="11"/>
    <x v="29"/>
    <n v="8373.3254149999993"/>
  </r>
  <r>
    <d v="2018-10-09T00:00:00"/>
    <n v="4116.9399999999996"/>
    <x v="11"/>
    <x v="29"/>
    <n v="8165.9504899999993"/>
  </r>
  <r>
    <d v="2018-10-10T00:00:00"/>
    <n v="4114.58"/>
    <x v="11"/>
    <x v="29"/>
    <n v="8161.2694300000003"/>
  </r>
  <r>
    <d v="2018-10-11T00:00:00"/>
    <n v="4187.97"/>
    <x v="11"/>
    <x v="29"/>
    <n v="8306.838495"/>
  </r>
  <r>
    <d v="2018-10-12T00:00:00"/>
    <n v="4338"/>
    <x v="11"/>
    <x v="29"/>
    <n v="8604.4230000000007"/>
  </r>
  <r>
    <d v="2018-10-13T00:00:00"/>
    <n v="4062.7"/>
    <x v="11"/>
    <x v="29"/>
    <n v="8058.3654500000002"/>
  </r>
  <r>
    <d v="2018-10-14T00:00:00"/>
    <n v="4126.6400000000003"/>
    <x v="11"/>
    <x v="29"/>
    <n v="8185.1904400000012"/>
  </r>
  <r>
    <d v="2018-10-15T00:00:00"/>
    <n v="3746.25"/>
    <x v="11"/>
    <x v="29"/>
    <n v="7430.6868750000003"/>
  </r>
  <r>
    <d v="2018-10-16T00:00:00"/>
    <n v="3877.31"/>
    <x v="11"/>
    <x v="29"/>
    <n v="7690.6443849999996"/>
  </r>
  <r>
    <d v="2018-10-17T00:00:00"/>
    <n v="3942.75"/>
    <x v="11"/>
    <x v="29"/>
    <n v="7820.4446250000001"/>
  </r>
  <r>
    <d v="2018-10-18T00:00:00"/>
    <n v="4019.12"/>
    <x v="11"/>
    <x v="29"/>
    <n v="7971.9245199999996"/>
  </r>
  <r>
    <d v="2018-10-19T00:00:00"/>
    <n v="3828.54"/>
    <x v="11"/>
    <x v="29"/>
    <n v="7593.9090900000001"/>
  </r>
  <r>
    <d v="2018-10-20T00:00:00"/>
    <n v="3806.61"/>
    <x v="11"/>
    <x v="29"/>
    <n v="7550.4109350000008"/>
  </r>
  <r>
    <d v="2018-10-21T00:00:00"/>
    <n v="3860.05"/>
    <x v="11"/>
    <x v="29"/>
    <n v="7656.4091750000007"/>
  </r>
  <r>
    <d v="2018-10-22T00:00:00"/>
    <n v="3939.54"/>
    <x v="11"/>
    <x v="29"/>
    <n v="7814.0775899999999"/>
  </r>
  <r>
    <d v="2018-10-23T00:00:00"/>
    <n v="4093.72"/>
    <x v="11"/>
    <x v="29"/>
    <n v="8119.8936199999998"/>
  </r>
  <r>
    <d v="2018-10-24T00:00:00"/>
    <n v="4132.7"/>
    <x v="11"/>
    <x v="29"/>
    <n v="8197.2104500000005"/>
  </r>
  <r>
    <d v="2018-10-25T00:00:00"/>
    <n v="4337.63"/>
    <x v="11"/>
    <x v="29"/>
    <n v="8603.6891050000013"/>
  </r>
  <r>
    <d v="2018-10-26T00:00:00"/>
    <n v="3968.24"/>
    <x v="11"/>
    <x v="29"/>
    <n v="7871.0040399999998"/>
  </r>
  <r>
    <d v="2018-10-27T00:00:00"/>
    <n v="3718.07"/>
    <x v="11"/>
    <x v="29"/>
    <n v="7374.7918450000006"/>
  </r>
  <r>
    <d v="2018-10-28T00:00:00"/>
    <n v="3659.31"/>
    <x v="11"/>
    <x v="29"/>
    <n v="7258.2413850000003"/>
  </r>
  <r>
    <d v="2018-10-29T00:00:00"/>
    <n v="3755.94"/>
    <x v="11"/>
    <x v="29"/>
    <n v="7449.9069900000004"/>
  </r>
  <r>
    <d v="2018-10-30T00:00:00"/>
    <n v="4296.2299999999996"/>
    <x v="11"/>
    <x v="29"/>
    <n v="8521.5722049999986"/>
  </r>
  <r>
    <d v="2018-10-31T00:00:00"/>
    <n v="3570.81"/>
    <x v="11"/>
    <x v="29"/>
    <n v="7082.7016350000004"/>
  </r>
  <r>
    <d v="2018-11-01T00:00:00"/>
    <n v="3699.8"/>
    <x v="0"/>
    <x v="29"/>
    <n v="7338.5533000000005"/>
  </r>
  <r>
    <d v="2018-11-02T00:00:00"/>
    <n v="4255.55"/>
    <x v="0"/>
    <x v="29"/>
    <n v="8440.883425"/>
  </r>
  <r>
    <d v="2018-11-03T00:00:00"/>
    <n v="4346.28"/>
    <x v="0"/>
    <x v="29"/>
    <n v="8620.846379999999"/>
  </r>
  <r>
    <d v="2018-11-04T00:00:00"/>
    <n v="4258.8100000000004"/>
    <x v="0"/>
    <x v="29"/>
    <n v="8447.3496350000005"/>
  </r>
  <r>
    <d v="2018-11-05T00:00:00"/>
    <n v="4213.01"/>
    <x v="0"/>
    <x v="29"/>
    <n v="8356.5053349999998"/>
  </r>
  <r>
    <d v="2018-11-06T00:00:00"/>
    <n v="3877.06"/>
    <x v="0"/>
    <x v="29"/>
    <n v="7690.14851"/>
  </r>
  <r>
    <d v="2018-11-07T00:00:00"/>
    <n v="3752.2"/>
    <x v="0"/>
    <x v="29"/>
    <n v="7442.4886999999999"/>
  </r>
  <r>
    <d v="2018-11-08T00:00:00"/>
    <n v="3595.32"/>
    <x v="0"/>
    <x v="29"/>
    <n v="7131.3172200000008"/>
  </r>
  <r>
    <d v="2018-11-09T00:00:00"/>
    <n v="3348.95"/>
    <x v="0"/>
    <x v="29"/>
    <n v="6642.6423249999998"/>
  </r>
  <r>
    <d v="2018-11-10T00:00:00"/>
    <n v="3241.14"/>
    <x v="0"/>
    <x v="29"/>
    <n v="6428.8011900000001"/>
  </r>
  <r>
    <d v="2018-11-11T00:00:00"/>
    <n v="3119.46"/>
    <x v="0"/>
    <x v="29"/>
    <n v="6187.4489100000001"/>
  </r>
  <r>
    <d v="2018-11-12T00:00:00"/>
    <n v="3032.75"/>
    <x v="0"/>
    <x v="29"/>
    <n v="6015.4596250000004"/>
  </r>
  <r>
    <d v="2018-11-13T00:00:00"/>
    <n v="2861.75"/>
    <x v="0"/>
    <x v="29"/>
    <n v="5676.2811250000004"/>
  </r>
  <r>
    <d v="2018-11-14T00:00:00"/>
    <n v="3024.85"/>
    <x v="0"/>
    <x v="29"/>
    <n v="5999.7899749999997"/>
  </r>
  <r>
    <d v="2018-11-15T00:00:00"/>
    <n v="3143.41"/>
    <x v="0"/>
    <x v="29"/>
    <n v="6234.9537350000001"/>
  </r>
  <r>
    <d v="2018-11-16T00:00:00"/>
    <n v="3260.88"/>
    <x v="0"/>
    <x v="29"/>
    <n v="6467.9554800000005"/>
  </r>
  <r>
    <d v="2018-11-17T00:00:00"/>
    <n v="3418.01"/>
    <x v="0"/>
    <x v="29"/>
    <n v="6779.6228350000001"/>
  </r>
  <r>
    <d v="2018-11-18T00:00:00"/>
    <n v="3245.67"/>
    <x v="0"/>
    <x v="29"/>
    <n v="6437.7864450000006"/>
  </r>
  <r>
    <d v="2018-11-19T00:00:00"/>
    <n v="2954.35"/>
    <x v="0"/>
    <x v="29"/>
    <n v="5859.9532250000002"/>
  </r>
  <r>
    <d v="2018-11-20T00:00:00"/>
    <n v="3002.83"/>
    <x v="0"/>
    <x v="29"/>
    <n v="5956.1133049999999"/>
  </r>
  <r>
    <d v="2018-11-21T00:00:00"/>
    <n v="3002.91"/>
    <x v="0"/>
    <x v="29"/>
    <n v="5956.2719849999994"/>
  </r>
  <r>
    <d v="2018-11-22T00:00:00"/>
    <n v="3448.43"/>
    <x v="0"/>
    <x v="29"/>
    <n v="6839.9609049999999"/>
  </r>
  <r>
    <d v="2018-11-23T00:00:00"/>
    <n v="3825.04"/>
    <x v="0"/>
    <x v="29"/>
    <n v="7586.96684"/>
  </r>
  <r>
    <d v="2018-11-24T00:00:00"/>
    <n v="3994.7"/>
    <x v="0"/>
    <x v="29"/>
    <n v="7923.4874499999996"/>
  </r>
  <r>
    <d v="2018-11-25T00:00:00"/>
    <n v="3774.46"/>
    <x v="0"/>
    <x v="29"/>
    <n v="7486.6414100000002"/>
  </r>
  <r>
    <d v="2018-11-26T00:00:00"/>
    <n v="2945.86"/>
    <x v="0"/>
    <x v="29"/>
    <n v="5843.1133100000006"/>
  </r>
  <r>
    <d v="2018-11-27T00:00:00"/>
    <n v="2980.98"/>
    <x v="0"/>
    <x v="29"/>
    <n v="5912.7738300000001"/>
  </r>
  <r>
    <d v="2018-11-28T00:00:00"/>
    <n v="3521.96"/>
    <x v="0"/>
    <x v="29"/>
    <n v="6985.8076600000004"/>
  </r>
  <r>
    <d v="2018-11-29T00:00:00"/>
    <n v="3841.6"/>
    <x v="0"/>
    <x v="29"/>
    <n v="7619.8136000000004"/>
  </r>
  <r>
    <d v="2018-11-30T00:00:00"/>
    <n v="3441.63"/>
    <x v="0"/>
    <x v="29"/>
    <n v="6826.473105"/>
  </r>
  <r>
    <d v="2018-12-01T00:00:00"/>
    <n v="3509.27"/>
    <x v="1"/>
    <x v="29"/>
    <n v="6960.6370450000004"/>
  </r>
  <r>
    <d v="2018-12-02T00:00:00"/>
    <n v="3263.82"/>
    <x v="1"/>
    <x v="29"/>
    <n v="6473.7869700000001"/>
  </r>
  <r>
    <d v="2018-12-03T00:00:00"/>
    <n v="2926.37"/>
    <x v="1"/>
    <x v="29"/>
    <n v="5804.4548949999999"/>
  </r>
  <r>
    <d v="2018-12-04T00:00:00"/>
    <n v="3249.46"/>
    <x v="1"/>
    <x v="29"/>
    <n v="6445.3039100000005"/>
  </r>
  <r>
    <d v="2018-12-05T00:00:00"/>
    <n v="2783.52"/>
    <x v="1"/>
    <x v="29"/>
    <n v="5521.1119200000003"/>
  </r>
  <r>
    <d v="2018-12-06T00:00:00"/>
    <n v="2839.06"/>
    <x v="1"/>
    <x v="29"/>
    <n v="5631.2755100000004"/>
  </r>
  <r>
    <d v="2018-12-07T00:00:00"/>
    <n v="2655.63"/>
    <x v="1"/>
    <x v="29"/>
    <n v="5267.4421050000001"/>
  </r>
  <r>
    <d v="2018-12-08T00:00:00"/>
    <n v="2916.62"/>
    <x v="1"/>
    <x v="29"/>
    <n v="5785.1157700000003"/>
  </r>
  <r>
    <d v="2018-12-09T00:00:00"/>
    <n v="3288.78"/>
    <x v="1"/>
    <x v="29"/>
    <n v="6523.2951300000004"/>
  </r>
  <r>
    <d v="2018-12-10T00:00:00"/>
    <n v="2742.26"/>
    <x v="1"/>
    <x v="29"/>
    <n v="5439.2727100000002"/>
  </r>
  <r>
    <d v="2018-12-11T00:00:00"/>
    <n v="3360.88"/>
    <x v="1"/>
    <x v="29"/>
    <n v="6666.30548"/>
  </r>
  <r>
    <d v="2018-12-12T00:00:00"/>
    <n v="3282.39"/>
    <x v="1"/>
    <x v="29"/>
    <n v="6510.6205650000002"/>
  </r>
  <r>
    <d v="2018-12-13T00:00:00"/>
    <n v="3106.69"/>
    <x v="1"/>
    <x v="29"/>
    <n v="6162.1196150000005"/>
  </r>
  <r>
    <d v="2018-12-14T00:00:00"/>
    <n v="2955.69"/>
    <x v="1"/>
    <x v="29"/>
    <n v="5862.6111150000006"/>
  </r>
  <r>
    <d v="2018-12-15T00:00:00"/>
    <n v="2897.71"/>
    <x v="1"/>
    <x v="29"/>
    <n v="5747.6077850000001"/>
  </r>
  <r>
    <d v="2018-12-16T00:00:00"/>
    <n v="3009.8"/>
    <x v="1"/>
    <x v="29"/>
    <n v="5969.9383000000007"/>
  </r>
  <r>
    <d v="2018-12-17T00:00:00"/>
    <n v="2900.32"/>
    <x v="1"/>
    <x v="29"/>
    <n v="5752.7847200000006"/>
  </r>
  <r>
    <d v="2018-12-18T00:00:00"/>
    <n v="3188.96"/>
    <x v="1"/>
    <x v="29"/>
    <n v="6325.3021600000002"/>
  </r>
  <r>
    <d v="2018-12-19T00:00:00"/>
    <n v="3509.02"/>
    <x v="1"/>
    <x v="29"/>
    <n v="6960.1411699999999"/>
  </r>
  <r>
    <d v="2018-12-20T00:00:00"/>
    <n v="3100.05"/>
    <x v="1"/>
    <x v="29"/>
    <n v="6148.9491750000007"/>
  </r>
  <r>
    <d v="2018-12-21T00:00:00"/>
    <n v="2871.58"/>
    <x v="1"/>
    <x v="29"/>
    <n v="5695.7789300000004"/>
  </r>
  <r>
    <d v="2018-12-22T00:00:00"/>
    <n v="3200.63"/>
    <x v="1"/>
    <x v="29"/>
    <n v="6348.4496050000007"/>
  </r>
  <r>
    <d v="2018-12-23T00:00:00"/>
    <n v="2885.61"/>
    <x v="1"/>
    <x v="29"/>
    <n v="5723.6074350000008"/>
  </r>
  <r>
    <d v="2018-12-24T00:00:00"/>
    <n v="3111.73"/>
    <x v="1"/>
    <x v="29"/>
    <n v="6172.1164550000003"/>
  </r>
  <r>
    <d v="2018-12-25T00:00:00"/>
    <n v="3345.83"/>
    <x v="1"/>
    <x v="29"/>
    <n v="6636.4538050000001"/>
  </r>
  <r>
    <d v="2018-12-26T00:00:00"/>
    <n v="3310.96"/>
    <x v="1"/>
    <x v="29"/>
    <n v="6567.2891600000003"/>
  </r>
  <r>
    <d v="2018-12-27T00:00:00"/>
    <n v="2929.81"/>
    <x v="1"/>
    <x v="29"/>
    <n v="5811.2781349999996"/>
  </r>
  <r>
    <d v="2018-12-28T00:00:00"/>
    <n v="2998.38"/>
    <x v="1"/>
    <x v="29"/>
    <n v="5947.2867300000007"/>
  </r>
  <r>
    <d v="2018-12-29T00:00:00"/>
    <n v="2942"/>
    <x v="1"/>
    <x v="29"/>
    <n v="5835.4570000000003"/>
  </r>
  <r>
    <d v="2018-12-30T00:00:00"/>
    <n v="3351.21"/>
    <x v="1"/>
    <x v="29"/>
    <n v="6647.125035"/>
  </r>
  <r>
    <d v="2018-12-31T00:00:00"/>
    <n v="3599.09"/>
    <x v="1"/>
    <x v="29"/>
    <n v="7138.7950150000006"/>
  </r>
  <r>
    <d v="2019-01-01T00:00:00"/>
    <n v="2626.72"/>
    <x v="2"/>
    <x v="29"/>
    <n v="5210.0991199999999"/>
  </r>
  <r>
    <d v="2019-01-02T00:00:00"/>
    <n v="2432.6999999999998"/>
    <x v="2"/>
    <x v="29"/>
    <n v="4825.2604499999998"/>
  </r>
  <r>
    <d v="2019-01-03T00:00:00"/>
    <n v="2692.77"/>
    <x v="2"/>
    <x v="29"/>
    <n v="5341.1092950000002"/>
  </r>
  <r>
    <d v="2019-01-04T00:00:00"/>
    <n v="2465.81"/>
    <x v="2"/>
    <x v="29"/>
    <n v="4890.9341350000004"/>
  </r>
  <r>
    <d v="2019-01-05T00:00:00"/>
    <n v="3012.41"/>
    <x v="2"/>
    <x v="29"/>
    <n v="5975.1152350000002"/>
  </r>
  <r>
    <d v="2019-01-06T00:00:00"/>
    <n v="3019.22"/>
    <x v="2"/>
    <x v="29"/>
    <n v="5988.6228700000001"/>
  </r>
  <r>
    <d v="2019-01-07T00:00:00"/>
    <n v="3695.31"/>
    <x v="2"/>
    <x v="29"/>
    <n v="7329.6473850000002"/>
  </r>
  <r>
    <d v="2019-01-08T00:00:00"/>
    <n v="3104"/>
    <x v="2"/>
    <x v="29"/>
    <n v="6156.7840000000006"/>
  </r>
  <r>
    <d v="2019-01-09T00:00:00"/>
    <n v="2874.1"/>
    <x v="2"/>
    <x v="29"/>
    <n v="5700.7773500000003"/>
  </r>
  <r>
    <d v="2019-01-10T00:00:00"/>
    <n v="2947.21"/>
    <x v="2"/>
    <x v="29"/>
    <n v="5845.7910350000002"/>
  </r>
  <r>
    <d v="2019-01-11T00:00:00"/>
    <n v="3087.87"/>
    <x v="2"/>
    <x v="29"/>
    <n v="6124.7901449999999"/>
  </r>
  <r>
    <d v="2019-01-12T00:00:00"/>
    <n v="3163.41"/>
    <x v="2"/>
    <x v="29"/>
    <n v="6274.6237350000001"/>
  </r>
  <r>
    <d v="2019-01-13T00:00:00"/>
    <n v="2558.58"/>
    <x v="2"/>
    <x v="29"/>
    <n v="5074.9434300000003"/>
  </r>
  <r>
    <d v="2019-01-14T00:00:00"/>
    <n v="2687.64"/>
    <x v="2"/>
    <x v="29"/>
    <n v="5330.9339399999999"/>
  </r>
  <r>
    <d v="2019-01-15T00:00:00"/>
    <n v="2641.76"/>
    <x v="2"/>
    <x v="29"/>
    <n v="5239.9309600000006"/>
  </r>
  <r>
    <d v="2019-01-16T00:00:00"/>
    <n v="2841.83"/>
    <x v="2"/>
    <x v="29"/>
    <n v="5636.7698049999999"/>
  </r>
  <r>
    <d v="2019-01-17T00:00:00"/>
    <n v="3535.4"/>
    <x v="2"/>
    <x v="29"/>
    <n v="7012.4659000000001"/>
  </r>
  <r>
    <d v="2019-01-18T00:00:00"/>
    <n v="3557.67"/>
    <x v="2"/>
    <x v="29"/>
    <n v="7056.6384450000005"/>
  </r>
  <r>
    <d v="2019-01-19T00:00:00"/>
    <n v="3575.9"/>
    <x v="2"/>
    <x v="29"/>
    <n v="7092.7976500000004"/>
  </r>
  <r>
    <d v="2019-01-20T00:00:00"/>
    <n v="3209.71"/>
    <x v="2"/>
    <x v="29"/>
    <n v="6366.459785"/>
  </r>
  <r>
    <d v="2019-01-21T00:00:00"/>
    <n v="3216.35"/>
    <x v="2"/>
    <x v="29"/>
    <n v="6379.6302249999999"/>
  </r>
  <r>
    <d v="2019-01-22T00:00:00"/>
    <n v="3446.83"/>
    <x v="2"/>
    <x v="29"/>
    <n v="6836.7873049999998"/>
  </r>
  <r>
    <d v="2019-01-23T00:00:00"/>
    <n v="3075.68"/>
    <x v="2"/>
    <x v="29"/>
    <n v="6100.6112800000001"/>
  </r>
  <r>
    <d v="2019-01-24T00:00:00"/>
    <n v="3353.06"/>
    <x v="2"/>
    <x v="29"/>
    <n v="6650.7945099999997"/>
  </r>
  <r>
    <d v="2019-01-25T00:00:00"/>
    <n v="2857.46"/>
    <x v="2"/>
    <x v="29"/>
    <n v="5667.7719100000004"/>
  </r>
  <r>
    <d v="2019-01-26T00:00:00"/>
    <n v="3125.68"/>
    <x v="2"/>
    <x v="29"/>
    <n v="6199.7862799999994"/>
  </r>
  <r>
    <d v="2019-01-27T00:00:00"/>
    <n v="2812.59"/>
    <x v="2"/>
    <x v="29"/>
    <n v="5578.7722650000005"/>
  </r>
  <r>
    <d v="2019-01-28T00:00:00"/>
    <n v="3150.89"/>
    <x v="2"/>
    <x v="29"/>
    <n v="6249.7903150000002"/>
  </r>
  <r>
    <d v="2019-01-29T00:00:00"/>
    <n v="2655.38"/>
    <x v="2"/>
    <x v="29"/>
    <n v="5266.9462300000005"/>
  </r>
  <r>
    <d v="2019-01-30T00:00:00"/>
    <n v="2470.85"/>
    <x v="2"/>
    <x v="29"/>
    <n v="4900.9309750000002"/>
  </r>
  <r>
    <d v="2019-01-31T00:00:00"/>
    <n v="2857.04"/>
    <x v="2"/>
    <x v="29"/>
    <n v="5666.9388399999998"/>
  </r>
  <r>
    <d v="2019-02-01T00:00:00"/>
    <n v="2760.24"/>
    <x v="3"/>
    <x v="29"/>
    <n v="5474.9360399999996"/>
  </r>
  <r>
    <d v="2019-02-02T00:00:00"/>
    <n v="2952.83"/>
    <x v="3"/>
    <x v="29"/>
    <n v="5856.9383049999997"/>
  </r>
  <r>
    <d v="2019-02-03T00:00:00"/>
    <n v="3374.74"/>
    <x v="3"/>
    <x v="29"/>
    <n v="6693.7967899999994"/>
  </r>
  <r>
    <d v="2019-02-04T00:00:00"/>
    <n v="4068.89"/>
    <x v="3"/>
    <x v="29"/>
    <n v="8070.6433150000003"/>
  </r>
  <r>
    <d v="2019-02-05T00:00:00"/>
    <n v="4015.45"/>
    <x v="3"/>
    <x v="29"/>
    <n v="7964.6450749999995"/>
  </r>
  <r>
    <d v="2019-02-06T00:00:00"/>
    <n v="3485.74"/>
    <x v="3"/>
    <x v="29"/>
    <n v="6913.9652900000001"/>
  </r>
  <r>
    <d v="2019-02-07T00:00:00"/>
    <n v="2842.93"/>
    <x v="3"/>
    <x v="29"/>
    <n v="5638.9516549999998"/>
  </r>
  <r>
    <d v="2019-02-08T00:00:00"/>
    <n v="2563.5300000000002"/>
    <x v="3"/>
    <x v="29"/>
    <n v="5084.7617550000004"/>
  </r>
  <r>
    <d v="2019-02-09T00:00:00"/>
    <n v="2586.3000000000002"/>
    <x v="3"/>
    <x v="29"/>
    <n v="5129.92605"/>
  </r>
  <r>
    <d v="2019-02-10T00:00:00"/>
    <n v="3200.3"/>
    <x v="3"/>
    <x v="29"/>
    <n v="6347.7950500000006"/>
  </r>
  <r>
    <d v="2019-02-11T00:00:00"/>
    <n v="3175.68"/>
    <x v="3"/>
    <x v="29"/>
    <n v="6298.9612799999995"/>
  </r>
  <r>
    <d v="2019-02-12T00:00:00"/>
    <n v="2979.13"/>
    <x v="3"/>
    <x v="29"/>
    <n v="5909.1043550000004"/>
  </r>
  <r>
    <d v="2019-02-13T00:00:00"/>
    <n v="3353.65"/>
    <x v="3"/>
    <x v="29"/>
    <n v="6651.9647750000004"/>
  </r>
  <r>
    <d v="2019-02-14T00:00:00"/>
    <n v="4364.92"/>
    <x v="3"/>
    <x v="29"/>
    <n v="8657.8188200000004"/>
  </r>
  <r>
    <d v="2019-02-15T00:00:00"/>
    <n v="3980.58"/>
    <x v="3"/>
    <x v="29"/>
    <n v="7895.4804299999996"/>
  </r>
  <r>
    <d v="2019-02-16T00:00:00"/>
    <n v="3365.16"/>
    <x v="3"/>
    <x v="29"/>
    <n v="6674.79486"/>
  </r>
  <r>
    <d v="2019-02-17T00:00:00"/>
    <n v="3114"/>
    <x v="3"/>
    <x v="29"/>
    <n v="6176.6189999999997"/>
  </r>
  <r>
    <d v="2019-02-18T00:00:00"/>
    <n v="2779.4"/>
    <x v="3"/>
    <x v="29"/>
    <n v="5512.9399000000003"/>
  </r>
  <r>
    <d v="2019-02-19T00:00:00"/>
    <n v="2929.14"/>
    <x v="3"/>
    <x v="29"/>
    <n v="5809.9491900000003"/>
  </r>
  <r>
    <d v="2019-02-20T00:00:00"/>
    <n v="2835.36"/>
    <x v="3"/>
    <x v="29"/>
    <n v="5623.9365600000001"/>
  </r>
  <r>
    <d v="2019-02-21T00:00:00"/>
    <n v="2790.49"/>
    <x v="3"/>
    <x v="29"/>
    <n v="5534.9369149999993"/>
  </r>
  <r>
    <d v="2019-02-22T00:00:00"/>
    <n v="2709.91"/>
    <x v="3"/>
    <x v="29"/>
    <n v="5375.1064850000002"/>
  </r>
  <r>
    <d v="2019-02-23T00:00:00"/>
    <n v="2798.56"/>
    <x v="3"/>
    <x v="29"/>
    <n v="5550.9437600000001"/>
  </r>
  <r>
    <d v="2019-02-24T00:00:00"/>
    <n v="3141.48"/>
    <x v="3"/>
    <x v="29"/>
    <n v="6231.1255799999999"/>
  </r>
  <r>
    <d v="2019-02-25T00:00:00"/>
    <n v="3765.05"/>
    <x v="3"/>
    <x v="29"/>
    <n v="7467.9766750000008"/>
  </r>
  <r>
    <d v="2019-02-26T00:00:00"/>
    <n v="3651.02"/>
    <x v="3"/>
    <x v="29"/>
    <n v="7241.79817"/>
  </r>
  <r>
    <d v="2019-02-27T00:00:00"/>
    <n v="3868.74"/>
    <x v="3"/>
    <x v="29"/>
    <n v="7673.6457899999996"/>
  </r>
  <r>
    <d v="2019-02-28T00:00:00"/>
    <n v="3590.86"/>
    <x v="3"/>
    <x v="29"/>
    <n v="7122.4708100000007"/>
  </r>
  <r>
    <d v="2019-03-01T00:00:00"/>
    <n v="3502.71"/>
    <x v="4"/>
    <x v="29"/>
    <n v="6947.6252850000001"/>
  </r>
  <r>
    <d v="2019-03-02T00:00:00"/>
    <n v="2490"/>
    <x v="4"/>
    <x v="29"/>
    <n v="4938.915"/>
  </r>
  <r>
    <d v="2019-03-03T00:00:00"/>
    <n v="2926.9"/>
    <x v="4"/>
    <x v="29"/>
    <n v="5805.5061500000002"/>
  </r>
  <r>
    <d v="2019-03-04T00:00:00"/>
    <n v="2964.29"/>
    <x v="4"/>
    <x v="29"/>
    <n v="5879.6692149999999"/>
  </r>
  <r>
    <d v="2019-03-05T00:00:00"/>
    <n v="2972.85"/>
    <x v="4"/>
    <x v="29"/>
    <n v="5896.6479749999999"/>
  </r>
  <r>
    <d v="2019-03-06T00:00:00"/>
    <n v="3418.13"/>
    <x v="4"/>
    <x v="29"/>
    <n v="6779.8608550000008"/>
  </r>
  <r>
    <d v="2019-03-07T00:00:00"/>
    <n v="3861.71"/>
    <x v="4"/>
    <x v="29"/>
    <n v="7659.7017850000002"/>
  </r>
  <r>
    <d v="2019-03-08T00:00:00"/>
    <n v="3622.43"/>
    <x v="4"/>
    <x v="29"/>
    <n v="7185.0899049999998"/>
  </r>
  <r>
    <d v="2019-03-09T00:00:00"/>
    <n v="3183.72"/>
    <x v="4"/>
    <x v="29"/>
    <n v="6314.9086200000002"/>
  </r>
  <r>
    <d v="2019-03-10T00:00:00"/>
    <n v="3032.98"/>
    <x v="4"/>
    <x v="29"/>
    <n v="6015.9158299999999"/>
  </r>
  <r>
    <d v="2019-03-11T00:00:00"/>
    <n v="2912.25"/>
    <x v="4"/>
    <x v="29"/>
    <n v="5776.4478749999998"/>
  </r>
  <r>
    <d v="2019-03-12T00:00:00"/>
    <n v="2969.24"/>
    <x v="4"/>
    <x v="29"/>
    <n v="5889.4875400000001"/>
  </r>
  <r>
    <d v="2019-03-13T00:00:00"/>
    <n v="3182.92"/>
    <x v="4"/>
    <x v="29"/>
    <n v="6313.3218200000001"/>
  </r>
  <r>
    <d v="2019-03-14T00:00:00"/>
    <n v="3018.06"/>
    <x v="4"/>
    <x v="29"/>
    <n v="5986.3220099999999"/>
  </r>
  <r>
    <d v="2019-03-15T00:00:00"/>
    <n v="2866.42"/>
    <x v="4"/>
    <x v="29"/>
    <n v="5685.5440699999999"/>
  </r>
  <r>
    <d v="2019-03-16T00:00:00"/>
    <n v="3174.64"/>
    <x v="4"/>
    <x v="29"/>
    <n v="6296.8984399999999"/>
  </r>
  <r>
    <d v="2019-03-17T00:00:00"/>
    <n v="3048.93"/>
    <x v="4"/>
    <x v="29"/>
    <n v="6047.5526549999995"/>
  </r>
  <r>
    <d v="2019-03-18T00:00:00"/>
    <n v="2839.39"/>
    <x v="4"/>
    <x v="29"/>
    <n v="5631.9300649999996"/>
  </r>
  <r>
    <d v="2019-03-19T00:00:00"/>
    <n v="3167.21"/>
    <x v="4"/>
    <x v="29"/>
    <n v="6282.1610350000001"/>
  </r>
  <r>
    <d v="2019-03-20T00:00:00"/>
    <n v="2889.01"/>
    <x v="4"/>
    <x v="29"/>
    <n v="5730.3513350000003"/>
  </r>
  <r>
    <d v="2019-03-21T00:00:00"/>
    <n v="3154.48"/>
    <x v="4"/>
    <x v="29"/>
    <n v="6256.9110799999999"/>
  </r>
  <r>
    <d v="2019-03-22T00:00:00"/>
    <n v="3466.48"/>
    <x v="4"/>
    <x v="29"/>
    <n v="6875.7630800000006"/>
  </r>
  <r>
    <d v="2019-03-23T00:00:00"/>
    <n v="3248.34"/>
    <x v="4"/>
    <x v="29"/>
    <n v="6443.0823900000005"/>
  </r>
  <r>
    <d v="2019-03-24T00:00:00"/>
    <n v="3593.53"/>
    <x v="4"/>
    <x v="29"/>
    <n v="7127.7667550000006"/>
  </r>
  <r>
    <d v="2019-03-25T00:00:00"/>
    <n v="3422.03"/>
    <x v="4"/>
    <x v="29"/>
    <n v="6787.5965050000004"/>
  </r>
  <r>
    <d v="2019-03-26T00:00:00"/>
    <n v="2936.72"/>
    <x v="4"/>
    <x v="29"/>
    <n v="5824.9841200000001"/>
  </r>
  <r>
    <d v="2019-03-27T00:00:00"/>
    <n v="3484.23"/>
    <x v="4"/>
    <x v="29"/>
    <n v="6910.9702050000005"/>
  </r>
  <r>
    <d v="2019-03-28T00:00:00"/>
    <n v="3528.68"/>
    <x v="4"/>
    <x v="29"/>
    <n v="6999.1367799999998"/>
  </r>
  <r>
    <d v="2019-03-29T00:00:00"/>
    <n v="3688.58"/>
    <x v="4"/>
    <x v="29"/>
    <n v="7316.2984299999998"/>
  </r>
  <r>
    <d v="2019-03-30T00:00:00"/>
    <n v="3730.17"/>
    <x v="4"/>
    <x v="29"/>
    <n v="7398.792195"/>
  </r>
  <r>
    <d v="2019-03-31T00:00:00"/>
    <n v="3482.71"/>
    <x v="4"/>
    <x v="29"/>
    <n v="6907.955285"/>
  </r>
  <r>
    <d v="2019-04-01T00:00:00"/>
    <n v="3854.2"/>
    <x v="5"/>
    <x v="29"/>
    <n v="7644.8056999999999"/>
  </r>
  <r>
    <d v="2019-04-02T00:00:00"/>
    <n v="3805.96"/>
    <x v="5"/>
    <x v="29"/>
    <n v="7549.1216599999998"/>
  </r>
  <r>
    <d v="2019-04-03T00:00:00"/>
    <n v="4197.37"/>
    <x v="5"/>
    <x v="29"/>
    <n v="8325.4833949999993"/>
  </r>
  <r>
    <d v="2019-04-04T00:00:00"/>
    <n v="4431.5600000000004"/>
    <x v="5"/>
    <x v="29"/>
    <n v="8789.9992600000005"/>
  </r>
  <r>
    <d v="2019-04-05T00:00:00"/>
    <n v="4377.3599999999997"/>
    <x v="5"/>
    <x v="29"/>
    <n v="8682.493559999999"/>
  </r>
  <r>
    <d v="2019-04-06T00:00:00"/>
    <n v="4881.3599999999997"/>
    <x v="5"/>
    <x v="29"/>
    <n v="9682.1775600000001"/>
  </r>
  <r>
    <d v="2019-04-07T00:00:00"/>
    <n v="5020.09"/>
    <x v="5"/>
    <x v="29"/>
    <n v="9957.3485149999997"/>
  </r>
  <r>
    <d v="2019-04-08T00:00:00"/>
    <n v="5252.42"/>
    <x v="5"/>
    <x v="29"/>
    <n v="10418.175070000001"/>
  </r>
  <r>
    <d v="2019-04-09T00:00:00"/>
    <n v="7765.8"/>
    <x v="5"/>
    <x v="29"/>
    <n v="15403.464300000001"/>
  </r>
  <r>
    <d v="2019-04-10T00:00:00"/>
    <n v="9230.5"/>
    <x v="5"/>
    <x v="29"/>
    <n v="18308.696749999999"/>
  </r>
  <r>
    <d v="2019-04-11T00:00:00"/>
    <n v="6938"/>
    <x v="5"/>
    <x v="29"/>
    <n v="13761.523000000001"/>
  </r>
  <r>
    <d v="2019-04-12T00:00:00"/>
    <n v="5824.86"/>
    <x v="5"/>
    <x v="29"/>
    <n v="11553.60981"/>
  </r>
  <r>
    <d v="2019-04-13T00:00:00"/>
    <n v="5726.2"/>
    <x v="5"/>
    <x v="29"/>
    <n v="11357.9177"/>
  </r>
  <r>
    <d v="2019-04-14T00:00:00"/>
    <n v="6068.2"/>
    <x v="5"/>
    <x v="29"/>
    <n v="12036.2747"/>
  </r>
  <r>
    <d v="2019-04-15T00:00:00"/>
    <n v="6773.88"/>
    <x v="5"/>
    <x v="29"/>
    <n v="13435.99098"/>
  </r>
  <r>
    <d v="2019-04-16T00:00:00"/>
    <n v="5874.8"/>
    <x v="5"/>
    <x v="29"/>
    <n v="11652.665800000001"/>
  </r>
  <r>
    <d v="2019-04-17T00:00:00"/>
    <n v="6442.82"/>
    <x v="5"/>
    <x v="29"/>
    <n v="12779.33347"/>
  </r>
  <r>
    <d v="2019-04-18T00:00:00"/>
    <n v="5972.82"/>
    <x v="5"/>
    <x v="29"/>
    <n v="11847.088469999999"/>
  </r>
  <r>
    <d v="2019-04-19T00:00:00"/>
    <n v="7688.8"/>
    <x v="5"/>
    <x v="29"/>
    <n v="15250.7348"/>
  </r>
  <r>
    <d v="2019-04-20T00:00:00"/>
    <n v="9010.07"/>
    <x v="5"/>
    <x v="29"/>
    <n v="17871.473845"/>
  </r>
  <r>
    <d v="2019-04-21T00:00:00"/>
    <n v="10600.56"/>
    <x v="5"/>
    <x v="29"/>
    <n v="21026.210759999998"/>
  </r>
  <r>
    <d v="2019-04-22T00:00:00"/>
    <n v="11454.11"/>
    <x v="5"/>
    <x v="29"/>
    <n v="22719.227185000003"/>
  </r>
  <r>
    <d v="2019-04-23T00:00:00"/>
    <n v="11618.47"/>
    <x v="5"/>
    <x v="29"/>
    <n v="23045.235245"/>
  </r>
  <r>
    <d v="2019-04-24T00:00:00"/>
    <n v="12565.65"/>
    <x v="5"/>
    <x v="29"/>
    <n v="24923.966775000001"/>
  </r>
  <r>
    <d v="2019-04-25T00:00:00"/>
    <n v="14629.2"/>
    <x v="5"/>
    <x v="29"/>
    <n v="29017.018200000002"/>
  </r>
  <r>
    <d v="2019-04-26T00:00:00"/>
    <n v="15204.96"/>
    <x v="5"/>
    <x v="29"/>
    <n v="30159.03816"/>
  </r>
  <r>
    <d v="2019-04-27T00:00:00"/>
    <n v="16230.44"/>
    <x v="5"/>
    <x v="29"/>
    <n v="32193.077740000001"/>
  </r>
  <r>
    <d v="2019-04-28T00:00:00"/>
    <n v="15338.72"/>
    <x v="5"/>
    <x v="29"/>
    <n v="30424.351119999999"/>
  </r>
  <r>
    <d v="2019-04-29T00:00:00"/>
    <n v="12893.29"/>
    <x v="5"/>
    <x v="29"/>
    <n v="25573.840715000002"/>
  </r>
  <r>
    <d v="2019-04-30T00:00:00"/>
    <n v="11324.97"/>
    <x v="5"/>
    <x v="29"/>
    <n v="22463.077995"/>
  </r>
  <r>
    <d v="2019-05-01T00:00:00"/>
    <n v="10026.39"/>
    <x v="6"/>
    <x v="29"/>
    <n v="19887.344564999999"/>
  </r>
  <r>
    <d v="2019-05-02T00:00:00"/>
    <n v="9483.52"/>
    <x v="6"/>
    <x v="29"/>
    <n v="18810.56192"/>
  </r>
  <r>
    <d v="2019-05-03T00:00:00"/>
    <n v="8881.8700000000008"/>
    <x v="6"/>
    <x v="29"/>
    <n v="17617.189145"/>
  </r>
  <r>
    <d v="2019-05-04T00:00:00"/>
    <n v="9059.34"/>
    <x v="6"/>
    <x v="29"/>
    <n v="17969.20089"/>
  </r>
  <r>
    <d v="2019-05-05T00:00:00"/>
    <n v="10177.25"/>
    <x v="6"/>
    <x v="29"/>
    <n v="20186.575375"/>
  </r>
  <r>
    <d v="2019-05-06T00:00:00"/>
    <n v="11411.78"/>
    <x v="6"/>
    <x v="29"/>
    <n v="22635.265630000002"/>
  </r>
  <r>
    <d v="2019-05-07T00:00:00"/>
    <n v="12736.15"/>
    <x v="6"/>
    <x v="29"/>
    <n v="25262.153525000002"/>
  </r>
  <r>
    <d v="2019-05-08T00:00:00"/>
    <n v="14512.66"/>
    <x v="6"/>
    <x v="29"/>
    <n v="28785.861110000002"/>
  </r>
  <r>
    <d v="2019-05-09T00:00:00"/>
    <n v="13809.67"/>
    <x v="6"/>
    <x v="29"/>
    <n v="27391.480445000001"/>
  </r>
  <r>
    <d v="2019-05-10T00:00:00"/>
    <n v="12782.51"/>
    <x v="6"/>
    <x v="29"/>
    <n v="25354.108585000002"/>
  </r>
  <r>
    <d v="2019-05-11T00:00:00"/>
    <n v="12258.17"/>
    <x v="6"/>
    <x v="29"/>
    <n v="24314.080195000002"/>
  </r>
  <r>
    <d v="2019-05-12T00:00:00"/>
    <n v="13597.42"/>
    <x v="6"/>
    <x v="29"/>
    <n v="26970.48257"/>
  </r>
  <r>
    <d v="2019-05-13T00:00:00"/>
    <n v="16364.13"/>
    <x v="6"/>
    <x v="29"/>
    <n v="32458.251854999999"/>
  </r>
  <r>
    <d v="2019-05-14T00:00:00"/>
    <n v="19607.79"/>
    <x v="6"/>
    <x v="29"/>
    <n v="38892.051465000004"/>
  </r>
  <r>
    <d v="2019-05-15T00:00:00"/>
    <n v="22499.4"/>
    <x v="6"/>
    <x v="29"/>
    <n v="44627.5599"/>
  </r>
  <r>
    <d v="2019-05-16T00:00:00"/>
    <n v="24684.13"/>
    <x v="6"/>
    <x v="29"/>
    <n v="48960.971855000003"/>
  </r>
  <r>
    <d v="2019-05-17T00:00:00"/>
    <n v="27185.15"/>
    <x v="6"/>
    <x v="29"/>
    <n v="53921.745025000004"/>
  </r>
  <r>
    <d v="2019-05-18T00:00:00"/>
    <n v="27898.7"/>
    <x v="6"/>
    <x v="29"/>
    <n v="55337.071450000003"/>
  </r>
  <r>
    <d v="2019-05-19T00:00:00"/>
    <n v="21272.59"/>
    <x v="6"/>
    <x v="29"/>
    <n v="42194.182265000003"/>
  </r>
  <r>
    <d v="2019-05-20T00:00:00"/>
    <n v="19692.53"/>
    <x v="6"/>
    <x v="29"/>
    <n v="39060.133255000001"/>
  </r>
  <r>
    <d v="2019-05-21T00:00:00"/>
    <n v="17932.810000000001"/>
    <x v="6"/>
    <x v="29"/>
    <n v="35569.728635000007"/>
  </r>
  <r>
    <d v="2019-05-22T00:00:00"/>
    <n v="16724.32"/>
    <x v="6"/>
    <x v="29"/>
    <n v="33172.688719999998"/>
  </r>
  <r>
    <d v="2019-05-23T00:00:00"/>
    <n v="15851.06"/>
    <x v="6"/>
    <x v="29"/>
    <n v="31440.577509999999"/>
  </r>
  <r>
    <d v="2019-05-24T00:00:00"/>
    <n v="14766.34"/>
    <x v="6"/>
    <x v="29"/>
    <n v="29289.035390000001"/>
  </r>
  <r>
    <d v="2019-05-25T00:00:00"/>
    <n v="14735.59"/>
    <x v="6"/>
    <x v="29"/>
    <n v="29228.042765000002"/>
  </r>
  <r>
    <d v="2019-05-26T00:00:00"/>
    <n v="14309.74"/>
    <x v="6"/>
    <x v="29"/>
    <n v="28383.369289999999"/>
  </r>
  <r>
    <d v="2019-05-27T00:00:00"/>
    <n v="15684.1"/>
    <x v="6"/>
    <x v="29"/>
    <n v="31109.412350000002"/>
  </r>
  <r>
    <d v="2019-05-28T00:00:00"/>
    <n v="16936.96"/>
    <x v="6"/>
    <x v="29"/>
    <n v="33594.460160000002"/>
  </r>
  <r>
    <d v="2019-05-29T00:00:00"/>
    <n v="16533.62"/>
    <x v="6"/>
    <x v="29"/>
    <n v="32794.435270000002"/>
  </r>
  <r>
    <d v="2019-05-30T00:00:00"/>
    <n v="17595.73"/>
    <x v="6"/>
    <x v="29"/>
    <n v="34901.130454999999"/>
  </r>
  <r>
    <d v="2019-05-31T00:00:00"/>
    <n v="18995.7"/>
    <x v="6"/>
    <x v="29"/>
    <n v="37677.970950000003"/>
  </r>
  <r>
    <d v="2019-06-01T00:00:00"/>
    <n v="19824.02"/>
    <x v="7"/>
    <x v="29"/>
    <n v="39320.943670000001"/>
  </r>
  <r>
    <d v="2019-06-02T00:00:00"/>
    <n v="21056.63"/>
    <x v="7"/>
    <x v="29"/>
    <n v="41765.825605000005"/>
  </r>
  <r>
    <d v="2019-06-03T00:00:00"/>
    <n v="22710.720000000001"/>
    <x v="7"/>
    <x v="29"/>
    <n v="45046.71312"/>
  </r>
  <r>
    <d v="2019-06-04T00:00:00"/>
    <n v="23815.43"/>
    <x v="7"/>
    <x v="29"/>
    <n v="47237.905405000005"/>
  </r>
  <r>
    <d v="2019-06-05T00:00:00"/>
    <n v="24383.46"/>
    <x v="7"/>
    <x v="29"/>
    <n v="48364.592909999999"/>
  </r>
  <r>
    <d v="2019-06-06T00:00:00"/>
    <n v="27279.23"/>
    <x v="7"/>
    <x v="29"/>
    <n v="54108.352704999998"/>
  </r>
  <r>
    <d v="2019-06-07T00:00:00"/>
    <n v="28967.94"/>
    <x v="7"/>
    <x v="29"/>
    <n v="57457.908989999996"/>
  </r>
  <r>
    <d v="2019-06-08T00:00:00"/>
    <n v="30901.919999999998"/>
    <x v="7"/>
    <x v="29"/>
    <n v="61293.958319999998"/>
  </r>
  <r>
    <d v="2019-06-09T00:00:00"/>
    <n v="27605.08"/>
    <x v="7"/>
    <x v="29"/>
    <n v="54754.676180000002"/>
  </r>
  <r>
    <d v="2019-06-10T00:00:00"/>
    <n v="20779.939999999999"/>
    <x v="7"/>
    <x v="29"/>
    <n v="41217.010989999995"/>
  </r>
  <r>
    <d v="2019-06-11T00:00:00"/>
    <n v="19244.39"/>
    <x v="7"/>
    <x v="29"/>
    <n v="38171.247564999998"/>
  </r>
  <r>
    <d v="2019-06-12T00:00:00"/>
    <n v="19177.52"/>
    <x v="7"/>
    <x v="29"/>
    <n v="38038.610919999999"/>
  </r>
  <r>
    <d v="2019-06-13T00:00:00"/>
    <n v="21126.12"/>
    <x v="7"/>
    <x v="29"/>
    <n v="41903.659019999999"/>
  </r>
  <r>
    <d v="2019-06-14T00:00:00"/>
    <n v="24347.13"/>
    <x v="7"/>
    <x v="29"/>
    <n v="48292.532355000003"/>
  </r>
  <r>
    <d v="2019-06-15T00:00:00"/>
    <n v="25299.72"/>
    <x v="7"/>
    <x v="29"/>
    <n v="50181.994620000005"/>
  </r>
  <r>
    <d v="2019-06-16T00:00:00"/>
    <n v="25331.33"/>
    <x v="7"/>
    <x v="29"/>
    <n v="50244.693055000003"/>
  </r>
  <r>
    <d v="2019-06-17T00:00:00"/>
    <n v="24927.99"/>
    <x v="7"/>
    <x v="29"/>
    <n v="49444.668165000003"/>
  </r>
  <r>
    <d v="2019-06-18T00:00:00"/>
    <n v="23884.87"/>
    <x v="7"/>
    <x v="29"/>
    <n v="47375.639644999996"/>
  </r>
  <r>
    <d v="2019-06-19T00:00:00"/>
    <n v="22852.01"/>
    <x v="7"/>
    <x v="29"/>
    <n v="45326.961834999995"/>
  </r>
  <r>
    <d v="2019-06-20T00:00:00"/>
    <n v="21871.21"/>
    <x v="7"/>
    <x v="29"/>
    <n v="43381.545034999996"/>
  </r>
  <r>
    <d v="2019-06-21T00:00:00"/>
    <n v="20048.21"/>
    <x v="7"/>
    <x v="29"/>
    <n v="39765.624535000003"/>
  </r>
  <r>
    <d v="2019-06-22T00:00:00"/>
    <n v="17048.419999999998"/>
    <x v="7"/>
    <x v="29"/>
    <n v="33815.541069999999"/>
  </r>
  <r>
    <d v="2019-06-23T00:00:00"/>
    <n v="15238.29"/>
    <x v="7"/>
    <x v="29"/>
    <n v="30225.148215000001"/>
  </r>
  <r>
    <d v="2019-06-24T00:00:00"/>
    <n v="14268.77"/>
    <x v="7"/>
    <x v="29"/>
    <n v="28302.105295000001"/>
  </r>
  <r>
    <d v="2019-06-25T00:00:00"/>
    <n v="13698.56"/>
    <x v="7"/>
    <x v="29"/>
    <n v="27171.09376"/>
  </r>
  <r>
    <d v="2019-06-26T00:00:00"/>
    <n v="13849.98"/>
    <x v="7"/>
    <x v="29"/>
    <n v="27471.43533"/>
  </r>
  <r>
    <d v="2019-06-27T00:00:00"/>
    <n v="14729.76"/>
    <x v="7"/>
    <x v="29"/>
    <n v="29216.47896"/>
  </r>
  <r>
    <d v="2019-06-28T00:00:00"/>
    <n v="15091.92"/>
    <x v="7"/>
    <x v="29"/>
    <n v="29934.82332"/>
  </r>
  <r>
    <d v="2019-06-29T00:00:00"/>
    <n v="15660.82"/>
    <x v="7"/>
    <x v="29"/>
    <n v="31063.23647"/>
  </r>
  <r>
    <d v="2019-06-30T00:00:00"/>
    <n v="15615.66"/>
    <x v="7"/>
    <x v="29"/>
    <n v="30973.661609999999"/>
  </r>
  <r>
    <d v="2019-07-01T00:00:00"/>
    <n v="15683.28"/>
    <x v="8"/>
    <x v="29"/>
    <n v="31107.785880000003"/>
  </r>
  <r>
    <d v="2019-07-02T00:00:00"/>
    <n v="15579.93"/>
    <x v="8"/>
    <x v="29"/>
    <n v="30902.791155000003"/>
  </r>
  <r>
    <d v="2019-07-03T00:00:00"/>
    <n v="15375.28"/>
    <x v="8"/>
    <x v="29"/>
    <n v="30496.867880000002"/>
  </r>
  <r>
    <d v="2019-07-04T00:00:00"/>
    <n v="15085.05"/>
    <x v="8"/>
    <x v="29"/>
    <n v="29921.196674999999"/>
  </r>
  <r>
    <d v="2019-07-05T00:00:00"/>
    <n v="14438.53"/>
    <x v="8"/>
    <x v="29"/>
    <n v="28638.824255000003"/>
  </r>
  <r>
    <d v="2019-07-06T00:00:00"/>
    <n v="14265.93"/>
    <x v="8"/>
    <x v="29"/>
    <n v="28296.472154999999"/>
  </r>
  <r>
    <d v="2019-07-07T00:00:00"/>
    <n v="12523.36"/>
    <x v="8"/>
    <x v="29"/>
    <n v="24840.084560000003"/>
  </r>
  <r>
    <d v="2019-07-08T00:00:00"/>
    <n v="12659.13"/>
    <x v="8"/>
    <x v="29"/>
    <n v="25109.384354999998"/>
  </r>
  <r>
    <d v="2019-07-09T00:00:00"/>
    <n v="12420.89"/>
    <x v="8"/>
    <x v="29"/>
    <n v="24636.835315"/>
  </r>
  <r>
    <d v="2019-07-10T00:00:00"/>
    <n v="12115.87"/>
    <x v="8"/>
    <x v="29"/>
    <n v="24031.828145000003"/>
  </r>
  <r>
    <d v="2019-07-11T00:00:00"/>
    <n v="10931.91"/>
    <x v="8"/>
    <x v="29"/>
    <n v="21683.443485"/>
  </r>
  <r>
    <d v="2019-07-12T00:00:00"/>
    <n v="10947.54"/>
    <x v="8"/>
    <x v="29"/>
    <n v="21714.445590000003"/>
  </r>
  <r>
    <d v="2019-07-13T00:00:00"/>
    <n v="10793.77"/>
    <x v="8"/>
    <x v="29"/>
    <n v="21409.442795000003"/>
  </r>
  <r>
    <d v="2019-07-14T00:00:00"/>
    <n v="10539.16"/>
    <x v="8"/>
    <x v="29"/>
    <n v="20904.423859999999"/>
  </r>
  <r>
    <d v="2019-07-15T00:00:00"/>
    <n v="10277.32"/>
    <x v="8"/>
    <x v="29"/>
    <n v="20385.06422"/>
  </r>
  <r>
    <d v="2019-07-16T00:00:00"/>
    <n v="10252.4"/>
    <x v="8"/>
    <x v="29"/>
    <n v="20335.635399999999"/>
  </r>
  <r>
    <d v="2019-07-17T00:00:00"/>
    <n v="9869.43"/>
    <x v="8"/>
    <x v="29"/>
    <n v="19576.014405000002"/>
  </r>
  <r>
    <d v="2019-07-18T00:00:00"/>
    <n v="9202.24"/>
    <x v="8"/>
    <x v="29"/>
    <n v="18252.643039999999"/>
  </r>
  <r>
    <d v="2019-07-19T00:00:00"/>
    <n v="8606.82"/>
    <x v="8"/>
    <x v="29"/>
    <n v="17071.627469999999"/>
  </r>
  <r>
    <d v="2019-07-20T00:00:00"/>
    <n v="8639.59"/>
    <x v="8"/>
    <x v="29"/>
    <n v="17136.626765000001"/>
  </r>
  <r>
    <d v="2019-07-21T00:00:00"/>
    <n v="8321.9699999999993"/>
    <x v="8"/>
    <x v="29"/>
    <n v="16506.627495000001"/>
  </r>
  <r>
    <d v="2019-07-22T00:00:00"/>
    <n v="8057.79"/>
    <x v="8"/>
    <x v="29"/>
    <n v="15982.626464999999"/>
  </r>
  <r>
    <d v="2019-07-23T00:00:00"/>
    <n v="7552.06"/>
    <x v="8"/>
    <x v="29"/>
    <n v="14979.511010000002"/>
  </r>
  <r>
    <d v="2019-07-24T00:00:00"/>
    <n v="7244.17"/>
    <x v="8"/>
    <x v="29"/>
    <n v="14368.811195"/>
  </r>
  <r>
    <d v="2019-07-25T00:00:00"/>
    <n v="7411.05"/>
    <x v="8"/>
    <x v="29"/>
    <n v="14699.817675"/>
  </r>
  <r>
    <d v="2019-07-26T00:00:00"/>
    <n v="6737.48"/>
    <x v="8"/>
    <x v="29"/>
    <n v="13363.791579999999"/>
  </r>
  <r>
    <d v="2019-07-27T00:00:00"/>
    <n v="6881.68"/>
    <x v="8"/>
    <x v="29"/>
    <n v="13649.81228"/>
  </r>
  <r>
    <d v="2019-07-28T00:00:00"/>
    <n v="7270.39"/>
    <x v="8"/>
    <x v="29"/>
    <n v="14420.818565000001"/>
  </r>
  <r>
    <d v="2019-07-29T00:00:00"/>
    <n v="6108.94"/>
    <x v="8"/>
    <x v="29"/>
    <n v="12117.082489999999"/>
  </r>
  <r>
    <d v="2019-07-30T00:00:00"/>
    <n v="7335.02"/>
    <x v="8"/>
    <x v="29"/>
    <n v="14549.012170000002"/>
  </r>
  <r>
    <d v="2019-07-31T00:00:00"/>
    <n v="5810.04"/>
    <x v="8"/>
    <x v="29"/>
    <n v="11524.21434"/>
  </r>
  <r>
    <d v="2019-08-01T00:00:00"/>
    <n v="5892.97"/>
    <x v="9"/>
    <x v="29"/>
    <n v="11688.705995"/>
  </r>
  <r>
    <d v="2019-08-02T00:00:00"/>
    <n v="5723.78"/>
    <x v="9"/>
    <x v="29"/>
    <n v="11353.117629999999"/>
  </r>
  <r>
    <d v="2019-08-03T00:00:00"/>
    <n v="6540.95"/>
    <x v="9"/>
    <x v="29"/>
    <n v="12973.974324999999"/>
  </r>
  <r>
    <d v="2019-08-04T00:00:00"/>
    <n v="5792.09"/>
    <x v="9"/>
    <x v="29"/>
    <n v="11488.610515"/>
  </r>
  <r>
    <d v="2019-08-05T00:00:00"/>
    <n v="5789.99"/>
    <x v="9"/>
    <x v="29"/>
    <n v="11484.445164999999"/>
  </r>
  <r>
    <d v="2019-08-06T00:00:00"/>
    <n v="5848.46"/>
    <x v="9"/>
    <x v="29"/>
    <n v="11600.420410000001"/>
  </r>
  <r>
    <d v="2019-08-07T00:00:00"/>
    <n v="5456.97"/>
    <x v="9"/>
    <x v="29"/>
    <n v="10823.899995000002"/>
  </r>
  <r>
    <d v="2019-08-08T00:00:00"/>
    <n v="5315.14"/>
    <x v="9"/>
    <x v="29"/>
    <n v="10542.580190000001"/>
  </r>
  <r>
    <d v="2019-08-09T00:00:00"/>
    <n v="6231.29"/>
    <x v="9"/>
    <x v="29"/>
    <n v="12359.763715000001"/>
  </r>
  <r>
    <d v="2019-08-10T00:00:00"/>
    <n v="5452.53"/>
    <x v="9"/>
    <x v="29"/>
    <n v="10815.093255"/>
  </r>
  <r>
    <d v="2019-08-11T00:00:00"/>
    <n v="5066.51"/>
    <x v="9"/>
    <x v="29"/>
    <n v="10049.422585"/>
  </r>
  <r>
    <d v="2019-08-12T00:00:00"/>
    <n v="4926.5200000000004"/>
    <x v="9"/>
    <x v="29"/>
    <n v="9771.7524200000007"/>
  </r>
  <r>
    <d v="2019-08-13T00:00:00"/>
    <n v="4675.12"/>
    <x v="9"/>
    <x v="29"/>
    <n v="9273.10052"/>
  </r>
  <r>
    <d v="2019-08-14T00:00:00"/>
    <n v="4630.08"/>
    <x v="9"/>
    <x v="29"/>
    <n v="9183.76368"/>
  </r>
  <r>
    <d v="2019-08-15T00:00:00"/>
    <n v="4815.72"/>
    <x v="9"/>
    <x v="29"/>
    <n v="9551.9806200000003"/>
  </r>
  <r>
    <d v="2019-08-16T00:00:00"/>
    <n v="4885.75"/>
    <x v="9"/>
    <x v="29"/>
    <n v="9690.8851250000007"/>
  </r>
  <r>
    <d v="2019-08-17T00:00:00"/>
    <n v="4493.33"/>
    <x v="9"/>
    <x v="29"/>
    <n v="8912.5200550000009"/>
  </r>
  <r>
    <d v="2019-08-18T00:00:00"/>
    <n v="4134.37"/>
    <x v="9"/>
    <x v="29"/>
    <n v="8200.5228950000001"/>
  </r>
  <r>
    <d v="2019-08-19T00:00:00"/>
    <n v="4632.8100000000004"/>
    <x v="9"/>
    <x v="29"/>
    <n v="9189.1786350000002"/>
  </r>
  <r>
    <d v="2019-08-20T00:00:00"/>
    <n v="4244.6000000000004"/>
    <x v="9"/>
    <x v="29"/>
    <n v="8419.1641000000018"/>
  </r>
  <r>
    <d v="2019-08-21T00:00:00"/>
    <n v="4331.5"/>
    <x v="9"/>
    <x v="29"/>
    <n v="8591.5302499999998"/>
  </r>
  <r>
    <d v="2019-08-22T00:00:00"/>
    <n v="4134.1899999999996"/>
    <x v="9"/>
    <x v="29"/>
    <n v="8200.165864999999"/>
  </r>
  <r>
    <d v="2019-08-23T00:00:00"/>
    <n v="4440.22"/>
    <x v="9"/>
    <x v="29"/>
    <n v="8807.176370000001"/>
  </r>
  <r>
    <d v="2019-08-24T00:00:00"/>
    <n v="4270.32"/>
    <x v="9"/>
    <x v="29"/>
    <n v="8470.1797200000001"/>
  </r>
  <r>
    <d v="2019-08-25T00:00:00"/>
    <n v="3695.06"/>
    <x v="9"/>
    <x v="29"/>
    <n v="7329.1515099999997"/>
  </r>
  <r>
    <d v="2019-08-26T00:00:00"/>
    <n v="4058.57"/>
    <x v="9"/>
    <x v="29"/>
    <n v="8050.1735950000002"/>
  </r>
  <r>
    <d v="2019-08-27T00:00:00"/>
    <n v="3926.98"/>
    <x v="9"/>
    <x v="29"/>
    <n v="7789.1648300000006"/>
  </r>
  <r>
    <d v="2019-08-28T00:00:00"/>
    <n v="4173.5200000000004"/>
    <x v="9"/>
    <x v="29"/>
    <n v="8278.1769200000017"/>
  </r>
  <r>
    <d v="2019-08-29T00:00:00"/>
    <n v="3885.64"/>
    <x v="9"/>
    <x v="29"/>
    <n v="7707.1669400000001"/>
  </r>
  <r>
    <d v="2019-08-30T00:00:00"/>
    <n v="4106.46"/>
    <x v="9"/>
    <x v="29"/>
    <n v="8145.1634100000001"/>
  </r>
  <r>
    <d v="2019-08-31T00:00:00"/>
    <n v="4278.38"/>
    <x v="9"/>
    <x v="29"/>
    <n v="8486.1667300000008"/>
  </r>
  <r>
    <d v="2019-09-01T00:00:00"/>
    <n v="3939.58"/>
    <x v="10"/>
    <x v="29"/>
    <n v="7814.1569300000001"/>
  </r>
  <r>
    <d v="2019-09-02T00:00:00"/>
    <n v="3985.46"/>
    <x v="10"/>
    <x v="29"/>
    <n v="7905.1599100000003"/>
  </r>
  <r>
    <d v="2019-09-03T00:00:00"/>
    <n v="3895.22"/>
    <x v="10"/>
    <x v="29"/>
    <n v="7726.1688699999995"/>
  </r>
  <r>
    <d v="2019-09-04T00:00:00"/>
    <n v="4081.58"/>
    <x v="10"/>
    <x v="29"/>
    <n v="8095.8139300000003"/>
  </r>
  <r>
    <d v="2019-09-05T00:00:00"/>
    <n v="4018.81"/>
    <x v="10"/>
    <x v="29"/>
    <n v="7971.3096349999996"/>
  </r>
  <r>
    <d v="2019-09-06T00:00:00"/>
    <n v="4140.24"/>
    <x v="10"/>
    <x v="29"/>
    <n v="8212.1660400000001"/>
  </r>
  <r>
    <d v="2019-09-07T00:00:00"/>
    <n v="4421.0600000000004"/>
    <x v="10"/>
    <x v="29"/>
    <n v="8769.1725100000003"/>
  </r>
  <r>
    <d v="2019-09-08T00:00:00"/>
    <n v="4721.55"/>
    <x v="10"/>
    <x v="29"/>
    <n v="9365.1944249999997"/>
  </r>
  <r>
    <d v="2019-09-09T00:00:00"/>
    <n v="4260.95"/>
    <x v="10"/>
    <x v="29"/>
    <n v="8451.594325"/>
  </r>
  <r>
    <d v="2019-09-10T00:00:00"/>
    <n v="4611.8900000000003"/>
    <x v="10"/>
    <x v="29"/>
    <n v="9147.6838150000003"/>
  </r>
  <r>
    <d v="2019-09-11T00:00:00"/>
    <n v="4209.6899999999996"/>
    <x v="10"/>
    <x v="29"/>
    <n v="8349.920114999999"/>
  </r>
  <r>
    <d v="2019-09-12T00:00:00"/>
    <n v="4510.47"/>
    <x v="10"/>
    <x v="29"/>
    <n v="8946.5172450000009"/>
  </r>
  <r>
    <d v="2019-09-13T00:00:00"/>
    <n v="4244.5200000000004"/>
    <x v="10"/>
    <x v="29"/>
    <n v="8419.0054200000013"/>
  </r>
  <r>
    <d v="2019-09-14T00:00:00"/>
    <n v="3814.81"/>
    <x v="10"/>
    <x v="29"/>
    <n v="7566.6756349999996"/>
  </r>
  <r>
    <d v="2019-09-15T00:00:00"/>
    <n v="3782.94"/>
    <x v="10"/>
    <x v="29"/>
    <n v="7503.4614900000006"/>
  </r>
  <r>
    <d v="2019-09-16T00:00:00"/>
    <n v="4443.57"/>
    <x v="10"/>
    <x v="29"/>
    <n v="8813.8210949999993"/>
  </r>
  <r>
    <d v="2019-09-17T00:00:00"/>
    <n v="3795.09"/>
    <x v="10"/>
    <x v="29"/>
    <n v="7527.5610150000002"/>
  </r>
  <r>
    <d v="2019-09-18T00:00:00"/>
    <n v="3822.22"/>
    <x v="10"/>
    <x v="29"/>
    <n v="7581.3733699999993"/>
  </r>
  <r>
    <d v="2019-09-19T00:00:00"/>
    <n v="3901.29"/>
    <x v="10"/>
    <x v="29"/>
    <n v="7738.2087149999998"/>
  </r>
  <r>
    <d v="2019-09-20T00:00:00"/>
    <n v="4485.04"/>
    <x v="10"/>
    <x v="29"/>
    <n v="8896.0768399999997"/>
  </r>
  <r>
    <d v="2019-09-21T00:00:00"/>
    <n v="5240.1099999999997"/>
    <x v="10"/>
    <x v="29"/>
    <n v="10393.758184999999"/>
  </r>
  <r>
    <d v="2019-09-22T00:00:00"/>
    <n v="4778.12"/>
    <x v="10"/>
    <x v="29"/>
    <n v="9477.4010199999993"/>
  </r>
  <r>
    <d v="2019-09-23T00:00:00"/>
    <n v="4587.28"/>
    <x v="10"/>
    <x v="29"/>
    <n v="9098.8698800000002"/>
  </r>
  <r>
    <d v="2019-09-24T00:00:00"/>
    <n v="4244.66"/>
    <x v="10"/>
    <x v="29"/>
    <n v="8419.2831100000003"/>
  </r>
  <r>
    <d v="2019-09-25T00:00:00"/>
    <n v="4288.6899999999996"/>
    <x v="10"/>
    <x v="29"/>
    <n v="8506.616614999999"/>
  </r>
  <r>
    <d v="2019-09-26T00:00:00"/>
    <n v="4217.3500000000004"/>
    <x v="10"/>
    <x v="29"/>
    <n v="8365.1137250000011"/>
  </r>
  <r>
    <d v="2019-09-27T00:00:00"/>
    <n v="4504.8900000000003"/>
    <x v="10"/>
    <x v="29"/>
    <n v="8935.4493150000017"/>
  </r>
  <r>
    <d v="2019-09-28T00:00:00"/>
    <n v="5289.04"/>
    <x v="10"/>
    <x v="29"/>
    <n v="10490.81084"/>
  </r>
  <r>
    <d v="2019-09-29T00:00:00"/>
    <n v="6722.65"/>
    <x v="10"/>
    <x v="29"/>
    <n v="13334.376274999999"/>
  </r>
  <r>
    <d v="2019-09-30T00:00:00"/>
    <n v="5740.1"/>
    <x v="10"/>
    <x v="29"/>
    <n v="11385.488350000001"/>
  </r>
  <r>
    <d v="2019-10-01T00:00:00"/>
    <n v="4848.57"/>
    <x v="11"/>
    <x v="30"/>
    <n v="9617.1385950000004"/>
  </r>
  <r>
    <d v="2019-10-02T00:00:00"/>
    <n v="4797.6000000000004"/>
    <x v="11"/>
    <x v="30"/>
    <n v="9516.0396000000001"/>
  </r>
  <r>
    <d v="2019-10-03T00:00:00"/>
    <n v="4641.3"/>
    <x v="11"/>
    <x v="30"/>
    <n v="9206.0185500000007"/>
  </r>
  <r>
    <d v="2019-10-04T00:00:00"/>
    <n v="4546.2700000000004"/>
    <x v="11"/>
    <x v="30"/>
    <n v="9017.5265450000006"/>
  </r>
  <r>
    <d v="2019-10-05T00:00:00"/>
    <n v="4720.71"/>
    <x v="11"/>
    <x v="30"/>
    <n v="9363.5282850000003"/>
  </r>
  <r>
    <d v="2019-10-06T00:00:00"/>
    <n v="4200.16"/>
    <x v="11"/>
    <x v="30"/>
    <n v="8331.0173599999998"/>
  </r>
  <r>
    <d v="2019-10-07T00:00:00"/>
    <n v="4245.62"/>
    <x v="11"/>
    <x v="30"/>
    <n v="8421.1872700000004"/>
  </r>
  <r>
    <d v="2019-10-08T00:00:00"/>
    <n v="4171.08"/>
    <x v="11"/>
    <x v="30"/>
    <n v="8273.3371800000004"/>
  </r>
  <r>
    <d v="2019-10-09T00:00:00"/>
    <n v="3981.6"/>
    <x v="11"/>
    <x v="30"/>
    <n v="7897.5036"/>
  </r>
  <r>
    <d v="2019-10-10T00:00:00"/>
    <n v="4257.97"/>
    <x v="11"/>
    <x v="30"/>
    <n v="8445.6834950000011"/>
  </r>
  <r>
    <d v="2019-10-11T00:00:00"/>
    <n v="3835.56"/>
    <x v="11"/>
    <x v="30"/>
    <n v="7607.8332600000003"/>
  </r>
  <r>
    <d v="2019-10-12T00:00:00"/>
    <n v="3883.79"/>
    <x v="11"/>
    <x v="30"/>
    <n v="7703.4974650000004"/>
  </r>
  <r>
    <d v="2019-10-13T00:00:00"/>
    <n v="4020.93"/>
    <x v="11"/>
    <x v="30"/>
    <n v="7975.5146549999999"/>
  </r>
  <r>
    <d v="2019-10-14T00:00:00"/>
    <n v="4088.55"/>
    <x v="11"/>
    <x v="30"/>
    <n v="8109.6389250000002"/>
  </r>
  <r>
    <d v="2019-10-15T00:00:00"/>
    <n v="3948.35"/>
    <x v="11"/>
    <x v="30"/>
    <n v="7831.5522250000004"/>
  </r>
  <r>
    <d v="2019-10-16T00:00:00"/>
    <n v="3898.35"/>
    <x v="11"/>
    <x v="30"/>
    <n v="7732.3772250000002"/>
  </r>
  <r>
    <d v="2019-10-17T00:00:00"/>
    <n v="3932.04"/>
    <x v="11"/>
    <x v="30"/>
    <n v="7799.2013400000005"/>
  </r>
  <r>
    <d v="2019-10-18T00:00:00"/>
    <n v="3863.97"/>
    <x v="11"/>
    <x v="30"/>
    <n v="7664.1844949999995"/>
  </r>
  <r>
    <d v="2019-10-19T00:00:00"/>
    <n v="4165.8599999999997"/>
    <x v="11"/>
    <x v="30"/>
    <n v="8262.9833099999996"/>
  </r>
  <r>
    <d v="2019-10-20T00:00:00"/>
    <n v="4176.78"/>
    <x v="11"/>
    <x v="30"/>
    <n v="8284.6431300000004"/>
  </r>
  <r>
    <d v="2019-10-21T00:00:00"/>
    <n v="3989.9"/>
    <x v="11"/>
    <x v="30"/>
    <n v="7913.9666500000003"/>
  </r>
  <r>
    <d v="2019-10-22T00:00:00"/>
    <n v="3939.98"/>
    <x v="11"/>
    <x v="30"/>
    <n v="7814.9503300000006"/>
  </r>
  <r>
    <d v="2019-10-23T00:00:00"/>
    <n v="4358.78"/>
    <x v="11"/>
    <x v="30"/>
    <n v="8645.6401299999998"/>
  </r>
  <r>
    <d v="2019-10-24T00:00:00"/>
    <n v="3391.45"/>
    <x v="11"/>
    <x v="30"/>
    <n v="6726.9410749999997"/>
  </r>
  <r>
    <d v="2019-10-25T00:00:00"/>
    <n v="3545.89"/>
    <x v="11"/>
    <x v="30"/>
    <n v="7033.2728150000003"/>
  </r>
  <r>
    <d v="2019-10-26T00:00:00"/>
    <n v="3849.32"/>
    <x v="11"/>
    <x v="30"/>
    <n v="7635.1262200000001"/>
  </r>
  <r>
    <d v="2019-10-27T00:00:00"/>
    <n v="3619.33"/>
    <x v="11"/>
    <x v="30"/>
    <n v="7178.9410550000002"/>
  </r>
  <r>
    <d v="2019-10-28T00:00:00"/>
    <n v="3287.93"/>
    <x v="11"/>
    <x v="30"/>
    <n v="6521.6091550000001"/>
  </r>
  <r>
    <d v="2019-10-29T00:00:00"/>
    <n v="3610.68"/>
    <x v="11"/>
    <x v="30"/>
    <n v="7161.7837799999998"/>
  </r>
  <r>
    <d v="2019-10-30T00:00:00"/>
    <n v="3109.19"/>
    <x v="11"/>
    <x v="30"/>
    <n v="6167.0783650000003"/>
  </r>
  <r>
    <d v="2019-10-31T00:00:00"/>
    <n v="3216.56"/>
    <x v="11"/>
    <x v="30"/>
    <n v="6380.0467600000002"/>
  </r>
  <r>
    <d v="2019-11-01T00:00:00"/>
    <n v="3430.13"/>
    <x v="0"/>
    <x v="30"/>
    <n v="6803.6628550000005"/>
  </r>
  <r>
    <d v="2019-11-02T00:00:00"/>
    <n v="3143.66"/>
    <x v="0"/>
    <x v="30"/>
    <n v="6235.4496099999997"/>
  </r>
  <r>
    <d v="2019-11-03T00:00:00"/>
    <n v="3355.92"/>
    <x v="0"/>
    <x v="30"/>
    <n v="6656.4673200000007"/>
  </r>
  <r>
    <d v="2019-11-04T00:00:00"/>
    <n v="3397.26"/>
    <x v="0"/>
    <x v="30"/>
    <n v="6738.4652100000003"/>
  </r>
  <r>
    <d v="2019-11-05T00:00:00"/>
    <n v="3375.58"/>
    <x v="0"/>
    <x v="30"/>
    <n v="6695.4629299999997"/>
  </r>
  <r>
    <d v="2019-11-06T00:00:00"/>
    <n v="3216.77"/>
    <x v="0"/>
    <x v="30"/>
    <n v="6380.4632950000005"/>
  </r>
  <r>
    <d v="2019-11-07T00:00:00"/>
    <n v="3534.48"/>
    <x v="0"/>
    <x v="30"/>
    <n v="7010.6410800000003"/>
  </r>
  <r>
    <d v="2019-11-08T00:00:00"/>
    <n v="3195.76"/>
    <x v="0"/>
    <x v="30"/>
    <n v="6338.789960000001"/>
  </r>
  <r>
    <d v="2019-11-09T00:00:00"/>
    <n v="3254.75"/>
    <x v="0"/>
    <x v="30"/>
    <n v="6455.7966249999999"/>
  </r>
  <r>
    <d v="2019-11-10T00:00:00"/>
    <n v="3394.4"/>
    <x v="0"/>
    <x v="30"/>
    <n v="6732.7924000000003"/>
  </r>
  <r>
    <d v="2019-11-11T00:00:00"/>
    <n v="3570.36"/>
    <x v="0"/>
    <x v="30"/>
    <n v="7081.8090600000005"/>
  </r>
  <r>
    <d v="2019-11-12T00:00:00"/>
    <n v="2773.77"/>
    <x v="0"/>
    <x v="30"/>
    <n v="5501.7727949999999"/>
  </r>
  <r>
    <d v="2019-11-13T00:00:00"/>
    <n v="3158.45"/>
    <x v="0"/>
    <x v="30"/>
    <n v="6264.7855749999999"/>
  </r>
  <r>
    <d v="2019-11-14T00:00:00"/>
    <n v="3219.46"/>
    <x v="0"/>
    <x v="30"/>
    <n v="6385.7989100000004"/>
  </r>
  <r>
    <d v="2019-11-15T00:00:00"/>
    <n v="3225.93"/>
    <x v="0"/>
    <x v="30"/>
    <n v="6398.6321550000002"/>
  </r>
  <r>
    <d v="2019-11-16T00:00:00"/>
    <n v="3168.96"/>
    <x v="0"/>
    <x v="30"/>
    <n v="6285.6321600000001"/>
  </r>
  <r>
    <d v="2019-11-17T00:00:00"/>
    <n v="3241.05"/>
    <x v="0"/>
    <x v="30"/>
    <n v="6428.6226750000005"/>
  </r>
  <r>
    <d v="2019-11-18T00:00:00"/>
    <n v="3313.73"/>
    <x v="0"/>
    <x v="30"/>
    <n v="6572.7834549999998"/>
  </r>
  <r>
    <d v="2019-11-19T00:00:00"/>
    <n v="2990.98"/>
    <x v="0"/>
    <x v="30"/>
    <n v="5932.6088300000001"/>
  </r>
  <r>
    <d v="2019-11-20T00:00:00"/>
    <n v="3382.72"/>
    <x v="0"/>
    <x v="30"/>
    <n v="6709.6251199999997"/>
  </r>
  <r>
    <d v="2019-11-21T00:00:00"/>
    <n v="3021.57"/>
    <x v="0"/>
    <x v="30"/>
    <n v="5993.2840950000009"/>
  </r>
  <r>
    <d v="2019-11-22T00:00:00"/>
    <n v="3227.19"/>
    <x v="0"/>
    <x v="30"/>
    <n v="6401.1313650000002"/>
  </r>
  <r>
    <d v="2019-11-23T00:00:00"/>
    <n v="3086.78"/>
    <x v="0"/>
    <x v="30"/>
    <n v="6122.628130000001"/>
  </r>
  <r>
    <d v="2019-11-24T00:00:00"/>
    <n v="2946.62"/>
    <x v="0"/>
    <x v="30"/>
    <n v="5844.6207699999995"/>
  </r>
  <r>
    <d v="2019-11-25T00:00:00"/>
    <n v="3006.08"/>
    <x v="0"/>
    <x v="30"/>
    <n v="5962.5596800000003"/>
  </r>
  <r>
    <d v="2019-11-26T00:00:00"/>
    <n v="3030.69"/>
    <x v="0"/>
    <x v="30"/>
    <n v="6011.3736150000004"/>
  </r>
  <r>
    <d v="2019-11-27T00:00:00"/>
    <n v="2767.52"/>
    <x v="0"/>
    <x v="30"/>
    <n v="5489.3759200000004"/>
  </r>
  <r>
    <d v="2019-11-28T00:00:00"/>
    <n v="3231.83"/>
    <x v="0"/>
    <x v="30"/>
    <n v="6410.3348050000004"/>
  </r>
  <r>
    <d v="2019-11-29T00:00:00"/>
    <n v="3334.9"/>
    <x v="0"/>
    <x v="30"/>
    <n v="6614.7741500000002"/>
  </r>
  <r>
    <d v="2019-11-30T00:00:00"/>
    <n v="3666.25"/>
    <x v="0"/>
    <x v="30"/>
    <n v="7272.006875"/>
  </r>
  <r>
    <d v="2019-12-01T00:00:00"/>
    <n v="2933.74"/>
    <x v="1"/>
    <x v="30"/>
    <n v="5819.0732899999994"/>
  </r>
  <r>
    <d v="2019-12-02T00:00:00"/>
    <n v="3071.34"/>
    <x v="1"/>
    <x v="30"/>
    <n v="6092.0028900000007"/>
  </r>
  <r>
    <d v="2019-12-03T00:00:00"/>
    <n v="3308.51"/>
    <x v="1"/>
    <x v="30"/>
    <n v="6562.4295850000008"/>
  </r>
  <r>
    <d v="2019-12-04T00:00:00"/>
    <n v="2831.62"/>
    <x v="1"/>
    <x v="30"/>
    <n v="5616.5182699999996"/>
  </r>
  <r>
    <d v="2019-12-05T00:00:00"/>
    <n v="2987.57"/>
    <x v="1"/>
    <x v="30"/>
    <n v="5925.8450950000006"/>
  </r>
  <r>
    <d v="2019-12-06T00:00:00"/>
    <n v="3029.27"/>
    <x v="1"/>
    <x v="30"/>
    <n v="6008.5570450000005"/>
  </r>
  <r>
    <d v="2019-12-07T00:00:00"/>
    <n v="2963.79"/>
    <x v="1"/>
    <x v="30"/>
    <n v="5878.6774649999998"/>
  </r>
  <r>
    <d v="2019-12-08T00:00:00"/>
    <n v="3256.44"/>
    <x v="1"/>
    <x v="30"/>
    <n v="6459.1487400000005"/>
  </r>
  <r>
    <d v="2019-12-09T00:00:00"/>
    <n v="3892.33"/>
    <x v="1"/>
    <x v="30"/>
    <n v="7720.4365550000002"/>
  </r>
  <r>
    <d v="2019-12-10T00:00:00"/>
    <n v="2907.85"/>
    <x v="1"/>
    <x v="30"/>
    <n v="5767.7204750000001"/>
  </r>
  <r>
    <d v="2019-12-11T00:00:00"/>
    <n v="3176.75"/>
    <x v="1"/>
    <x v="30"/>
    <n v="6301.0836250000002"/>
  </r>
  <r>
    <d v="2019-12-12T00:00:00"/>
    <n v="3835.23"/>
    <x v="1"/>
    <x v="30"/>
    <n v="7607.1787050000003"/>
  </r>
  <r>
    <d v="2019-12-13T00:00:00"/>
    <n v="3960.63"/>
    <x v="1"/>
    <x v="30"/>
    <n v="7855.9096050000007"/>
  </r>
  <r>
    <d v="2019-12-14T00:00:00"/>
    <n v="3431.18"/>
    <x v="1"/>
    <x v="30"/>
    <n v="6805.7455300000001"/>
  </r>
  <r>
    <d v="2019-12-15T00:00:00"/>
    <n v="2836.53"/>
    <x v="1"/>
    <x v="30"/>
    <n v="5626.2572550000004"/>
  </r>
  <r>
    <d v="2019-12-16T00:00:00"/>
    <n v="2682.83"/>
    <x v="1"/>
    <x v="30"/>
    <n v="5321.3933049999996"/>
  </r>
  <r>
    <d v="2019-12-17T00:00:00"/>
    <n v="3143.75"/>
    <x v="1"/>
    <x v="30"/>
    <n v="6235.6281250000002"/>
  </r>
  <r>
    <d v="2019-12-18T00:00:00"/>
    <n v="2424.4"/>
    <x v="1"/>
    <x v="30"/>
    <n v="4808.7974000000004"/>
  </r>
  <r>
    <d v="2019-12-19T00:00:00"/>
    <n v="2406.5700000000002"/>
    <x v="1"/>
    <x v="30"/>
    <n v="4773.431595"/>
  </r>
  <r>
    <d v="2019-12-20T00:00:00"/>
    <n v="3136.6"/>
    <x v="1"/>
    <x v="30"/>
    <n v="6221.4461000000001"/>
  </r>
  <r>
    <d v="2019-12-21T00:00:00"/>
    <n v="3138.76"/>
    <x v="1"/>
    <x v="30"/>
    <n v="6225.7304600000007"/>
  </r>
  <r>
    <d v="2019-12-22T00:00:00"/>
    <n v="2898.06"/>
    <x v="1"/>
    <x v="30"/>
    <n v="5748.3020100000003"/>
  </r>
  <r>
    <d v="2019-12-23T00:00:00"/>
    <n v="2710.4"/>
    <x v="1"/>
    <x v="30"/>
    <n v="5376.0784000000003"/>
  </r>
  <r>
    <d v="2019-12-24T00:00:00"/>
    <n v="3286.27"/>
    <x v="1"/>
    <x v="30"/>
    <n v="6518.3165449999997"/>
  </r>
  <r>
    <d v="2019-12-25T00:00:00"/>
    <n v="3299.85"/>
    <x v="1"/>
    <x v="30"/>
    <n v="6545.2524750000002"/>
  </r>
  <r>
    <d v="2019-12-26T00:00:00"/>
    <n v="2980.83"/>
    <x v="1"/>
    <x v="30"/>
    <n v="5912.4763050000001"/>
  </r>
  <r>
    <d v="2019-12-27T00:00:00"/>
    <n v="2869.18"/>
    <x v="1"/>
    <x v="30"/>
    <n v="5691.0185299999994"/>
  </r>
  <r>
    <d v="2019-12-28T00:00:00"/>
    <n v="2602.8200000000002"/>
    <x v="1"/>
    <x v="30"/>
    <n v="5162.6934700000002"/>
  </r>
  <r>
    <d v="2019-12-29T00:00:00"/>
    <n v="2791.42"/>
    <x v="1"/>
    <x v="30"/>
    <n v="5536.7815700000001"/>
  </r>
  <r>
    <d v="2019-12-30T00:00:00"/>
    <n v="2694.04"/>
    <x v="1"/>
    <x v="30"/>
    <n v="5343.6283400000002"/>
  </r>
  <r>
    <d v="2019-12-31T00:00:00"/>
    <n v="2375.42"/>
    <x v="1"/>
    <x v="30"/>
    <n v="4711.6455700000006"/>
  </r>
  <r>
    <d v="2020-01-01T00:00:00"/>
    <n v="3507.24"/>
    <x v="2"/>
    <x v="30"/>
    <n v="6956.6105399999997"/>
  </r>
  <r>
    <d v="2020-01-02T00:00:00"/>
    <n v="3378.24"/>
    <x v="2"/>
    <x v="30"/>
    <n v="6700.7390399999995"/>
  </r>
  <r>
    <d v="2020-01-03T00:00:00"/>
    <n v="2972.82"/>
    <x v="2"/>
    <x v="30"/>
    <n v="5896.5884700000006"/>
  </r>
  <r>
    <d v="2020-01-04T00:00:00"/>
    <n v="2972.73"/>
    <x v="2"/>
    <x v="30"/>
    <n v="5896.4099550000001"/>
  </r>
  <r>
    <d v="2020-01-05T00:00:00"/>
    <n v="3015.38"/>
    <x v="2"/>
    <x v="30"/>
    <n v="5981.00623"/>
  </r>
  <r>
    <d v="2020-01-06T00:00:00"/>
    <n v="3059.87"/>
    <x v="2"/>
    <x v="30"/>
    <n v="6069.2521449999995"/>
  </r>
  <r>
    <d v="2020-01-07T00:00:00"/>
    <n v="3277.55"/>
    <x v="2"/>
    <x v="30"/>
    <n v="6501.0204250000006"/>
  </r>
  <r>
    <d v="2020-01-08T00:00:00"/>
    <n v="3194.08"/>
    <x v="2"/>
    <x v="30"/>
    <n v="6335.4576800000004"/>
  </r>
  <r>
    <d v="2020-01-09T00:00:00"/>
    <n v="3473.45"/>
    <x v="2"/>
    <x v="30"/>
    <n v="6889.5880749999997"/>
  </r>
  <r>
    <d v="2020-01-10T00:00:00"/>
    <n v="3538.98"/>
    <x v="2"/>
    <x v="30"/>
    <n v="7019.5668299999998"/>
  </r>
  <r>
    <d v="2020-01-11T00:00:00"/>
    <n v="2963.12"/>
    <x v="2"/>
    <x v="30"/>
    <n v="5877.3485199999996"/>
  </r>
  <r>
    <d v="2020-01-12T00:00:00"/>
    <n v="3482.95"/>
    <x v="2"/>
    <x v="30"/>
    <n v="6908.4313249999996"/>
  </r>
  <r>
    <d v="2020-01-13T00:00:00"/>
    <n v="3158.85"/>
    <x v="2"/>
    <x v="30"/>
    <n v="6265.5789750000004"/>
  </r>
  <r>
    <d v="2020-01-14T00:00:00"/>
    <n v="3200.46"/>
    <x v="2"/>
    <x v="30"/>
    <n v="6348.1124100000006"/>
  </r>
  <r>
    <d v="2020-01-15T00:00:00"/>
    <n v="3492.46"/>
    <x v="2"/>
    <x v="30"/>
    <n v="6927.2944100000004"/>
  </r>
  <r>
    <d v="2020-01-16T00:00:00"/>
    <n v="2562.0100000000002"/>
    <x v="2"/>
    <x v="30"/>
    <n v="5081.7468350000008"/>
  </r>
  <r>
    <d v="2020-01-17T00:00:00"/>
    <n v="3082.53"/>
    <x v="2"/>
    <x v="30"/>
    <n v="6114.1982550000002"/>
  </r>
  <r>
    <d v="2020-01-18T00:00:00"/>
    <n v="2683.1"/>
    <x v="2"/>
    <x v="30"/>
    <n v="5321.9288500000002"/>
  </r>
  <r>
    <d v="2020-01-19T00:00:00"/>
    <n v="2956.09"/>
    <x v="2"/>
    <x v="30"/>
    <n v="5863.4045150000002"/>
  </r>
  <r>
    <d v="2020-01-20T00:00:00"/>
    <n v="2561.0500000000002"/>
    <x v="2"/>
    <x v="30"/>
    <n v="5079.8426750000008"/>
  </r>
  <r>
    <d v="2020-01-21T00:00:00"/>
    <n v="2891.61"/>
    <x v="2"/>
    <x v="30"/>
    <n v="5735.5084350000006"/>
  </r>
  <r>
    <d v="2020-01-22T00:00:00"/>
    <n v="3160.34"/>
    <x v="2"/>
    <x v="30"/>
    <n v="6268.5343900000007"/>
  </r>
  <r>
    <d v="2020-01-23T00:00:00"/>
    <n v="3078.65"/>
    <x v="2"/>
    <x v="30"/>
    <n v="6106.5022750000007"/>
  </r>
  <r>
    <d v="2020-01-24T00:00:00"/>
    <n v="2938.04"/>
    <x v="2"/>
    <x v="30"/>
    <n v="5827.6023400000004"/>
  </r>
  <r>
    <d v="2020-01-25T00:00:00"/>
    <n v="2860.17"/>
    <x v="2"/>
    <x v="30"/>
    <n v="5673.1471950000005"/>
  </r>
  <r>
    <d v="2020-01-26T00:00:00"/>
    <n v="3192.56"/>
    <x v="2"/>
    <x v="30"/>
    <n v="6332.4427599999999"/>
  </r>
  <r>
    <d v="2020-01-27T00:00:00"/>
    <n v="3359.46"/>
    <x v="2"/>
    <x v="30"/>
    <n v="6663.48891"/>
  </r>
  <r>
    <d v="2020-01-28T00:00:00"/>
    <n v="3217.18"/>
    <x v="2"/>
    <x v="30"/>
    <n v="6381.2765300000001"/>
  </r>
  <r>
    <d v="2020-01-29T00:00:00"/>
    <n v="3195.81"/>
    <x v="2"/>
    <x v="30"/>
    <n v="6338.8891350000004"/>
  </r>
  <r>
    <d v="2020-01-30T00:00:00"/>
    <n v="3028.66"/>
    <x v="2"/>
    <x v="30"/>
    <n v="6007.3471099999997"/>
  </r>
  <r>
    <d v="2020-01-31T00:00:00"/>
    <n v="2819.86"/>
    <x v="2"/>
    <x v="30"/>
    <n v="5593.1923100000004"/>
  </r>
  <r>
    <d v="2020-02-01T00:00:00"/>
    <n v="2890"/>
    <x v="3"/>
    <x v="30"/>
    <n v="5732.3150000000005"/>
  </r>
  <r>
    <d v="2020-02-02T00:00:00"/>
    <n v="2805.6"/>
    <x v="3"/>
    <x v="30"/>
    <n v="5564.9075999999995"/>
  </r>
  <r>
    <d v="2020-02-03T00:00:00"/>
    <n v="3326.52"/>
    <x v="3"/>
    <x v="30"/>
    <n v="6598.1524200000003"/>
  </r>
  <r>
    <d v="2020-02-04T00:00:00"/>
    <n v="3002.48"/>
    <x v="3"/>
    <x v="30"/>
    <n v="5955.4190800000006"/>
  </r>
  <r>
    <d v="2020-02-05T00:00:00"/>
    <n v="2844.35"/>
    <x v="3"/>
    <x v="30"/>
    <n v="5641.7682249999998"/>
  </r>
  <r>
    <d v="2020-02-06T00:00:00"/>
    <n v="3286.15"/>
    <x v="3"/>
    <x v="30"/>
    <n v="6518.0785249999999"/>
  </r>
  <r>
    <d v="2020-02-07T00:00:00"/>
    <n v="3554.27"/>
    <x v="3"/>
    <x v="30"/>
    <n v="7049.8945450000001"/>
  </r>
  <r>
    <d v="2020-02-08T00:00:00"/>
    <n v="3362.55"/>
    <x v="3"/>
    <x v="30"/>
    <n v="6669.6179250000005"/>
  </r>
  <r>
    <d v="2020-02-09T00:00:00"/>
    <n v="3149.54"/>
    <x v="3"/>
    <x v="30"/>
    <n v="6247.1125899999997"/>
  </r>
  <r>
    <d v="2020-02-10T00:00:00"/>
    <n v="2918.53"/>
    <x v="3"/>
    <x v="30"/>
    <n v="5788.9042550000004"/>
  </r>
  <r>
    <d v="2020-02-11T00:00:00"/>
    <n v="2885.73"/>
    <x v="3"/>
    <x v="30"/>
    <n v="5723.8454550000006"/>
  </r>
  <r>
    <d v="2020-02-12T00:00:00"/>
    <n v="2644.59"/>
    <x v="3"/>
    <x v="30"/>
    <n v="5245.5442650000005"/>
  </r>
  <r>
    <d v="2020-02-13T00:00:00"/>
    <n v="2981.85"/>
    <x v="3"/>
    <x v="30"/>
    <n v="5914.4994749999996"/>
  </r>
  <r>
    <d v="2020-02-14T00:00:00"/>
    <n v="2821.77"/>
    <x v="3"/>
    <x v="30"/>
    <n v="5596.9807950000004"/>
  </r>
  <r>
    <d v="2020-02-15T00:00:00"/>
    <n v="3016.81"/>
    <x v="3"/>
    <x v="30"/>
    <n v="5983.842635"/>
  </r>
  <r>
    <d v="2020-02-16T00:00:00"/>
    <n v="3294.08"/>
    <x v="3"/>
    <x v="30"/>
    <n v="6533.8076799999999"/>
  </r>
  <r>
    <d v="2020-02-17T00:00:00"/>
    <n v="3755.23"/>
    <x v="3"/>
    <x v="30"/>
    <n v="7448.498705"/>
  </r>
  <r>
    <d v="2020-02-18T00:00:00"/>
    <n v="2490.4499999999998"/>
    <x v="3"/>
    <x v="30"/>
    <n v="4939.8075749999998"/>
  </r>
  <r>
    <d v="2020-02-19T00:00:00"/>
    <n v="2809.27"/>
    <x v="3"/>
    <x v="30"/>
    <n v="5572.1870449999997"/>
  </r>
  <r>
    <d v="2020-02-20T00:00:00"/>
    <n v="2611.33"/>
    <x v="3"/>
    <x v="30"/>
    <n v="5179.5730549999998"/>
  </r>
  <r>
    <d v="2020-02-21T00:00:00"/>
    <n v="2142.25"/>
    <x v="3"/>
    <x v="30"/>
    <n v="4249.1528749999998"/>
  </r>
  <r>
    <d v="2020-02-22T00:00:00"/>
    <n v="2666.25"/>
    <x v="3"/>
    <x v="30"/>
    <n v="5288.506875"/>
  </r>
  <r>
    <d v="2020-02-23T00:00:00"/>
    <n v="2619.12"/>
    <x v="3"/>
    <x v="30"/>
    <n v="5195.0245199999999"/>
  </r>
  <r>
    <d v="2020-02-24T00:00:00"/>
    <n v="2590.19"/>
    <x v="3"/>
    <x v="30"/>
    <n v="5137.6418650000005"/>
  </r>
  <r>
    <d v="2020-02-25T00:00:00"/>
    <n v="3223.6"/>
    <x v="3"/>
    <x v="30"/>
    <n v="6394.0105999999996"/>
  </r>
  <r>
    <d v="2020-02-26T00:00:00"/>
    <n v="2645.67"/>
    <x v="3"/>
    <x v="30"/>
    <n v="5247.6864450000003"/>
  </r>
  <r>
    <d v="2020-02-27T00:00:00"/>
    <n v="2805.31"/>
    <x v="3"/>
    <x v="30"/>
    <n v="5564.3323849999997"/>
  </r>
  <r>
    <d v="2020-02-28T00:00:00"/>
    <n v="2767.77"/>
    <x v="3"/>
    <x v="30"/>
    <n v="5489.871795"/>
  </r>
  <r>
    <d v="2020-02-29T00:00:00"/>
    <n v="2617.13"/>
    <x v="3"/>
    <x v="30"/>
    <n v="5191.0773550000004"/>
  </r>
  <r>
    <d v="2020-03-01T00:00:00"/>
    <n v="2965.66"/>
    <x v="4"/>
    <x v="30"/>
    <n v="5882.3866099999996"/>
  </r>
  <r>
    <d v="2020-03-02T00:00:00"/>
    <n v="2650.7"/>
    <x v="4"/>
    <x v="30"/>
    <n v="5257.66345"/>
  </r>
  <r>
    <d v="2020-03-03T00:00:00"/>
    <n v="3074.2"/>
    <x v="4"/>
    <x v="30"/>
    <n v="6097.6756999999998"/>
  </r>
  <r>
    <d v="2020-03-04T00:00:00"/>
    <n v="2797.54"/>
    <x v="4"/>
    <x v="30"/>
    <n v="5548.9205899999997"/>
  </r>
  <r>
    <d v="2020-03-05T00:00:00"/>
    <n v="2975.44"/>
    <x v="4"/>
    <x v="30"/>
    <n v="5901.7852400000002"/>
  </r>
  <r>
    <d v="2020-03-06T00:00:00"/>
    <n v="2812.61"/>
    <x v="4"/>
    <x v="30"/>
    <n v="5578.8119350000006"/>
  </r>
  <r>
    <d v="2020-03-07T00:00:00"/>
    <n v="2703.92"/>
    <x v="4"/>
    <x v="30"/>
    <n v="5363.2253200000005"/>
  </r>
  <r>
    <d v="2020-03-08T00:00:00"/>
    <n v="3122.82"/>
    <x v="4"/>
    <x v="30"/>
    <n v="6194.1134700000002"/>
  </r>
  <r>
    <d v="2020-03-09T00:00:00"/>
    <n v="3030.01"/>
    <x v="4"/>
    <x v="30"/>
    <n v="6010.0248350000002"/>
  </r>
  <r>
    <d v="2020-03-10T00:00:00"/>
    <n v="3642.78"/>
    <x v="4"/>
    <x v="30"/>
    <n v="7225.454130000001"/>
  </r>
  <r>
    <d v="2020-03-11T00:00:00"/>
    <n v="3458.56"/>
    <x v="4"/>
    <x v="30"/>
    <n v="6860.0537599999998"/>
  </r>
  <r>
    <d v="2020-03-12T00:00:00"/>
    <n v="3472.12"/>
    <x v="4"/>
    <x v="30"/>
    <n v="6886.9500200000002"/>
  </r>
  <r>
    <d v="2020-03-13T00:00:00"/>
    <n v="3200.09"/>
    <x v="4"/>
    <x v="30"/>
    <n v="6347.3785150000003"/>
  </r>
  <r>
    <d v="2020-03-14T00:00:00"/>
    <n v="3789.61"/>
    <x v="4"/>
    <x v="30"/>
    <n v="7516.6914350000006"/>
  </r>
  <r>
    <d v="2020-03-15T00:00:00"/>
    <n v="5168.1400000000003"/>
    <x v="4"/>
    <x v="30"/>
    <n v="10251.00569"/>
  </r>
  <r>
    <d v="2020-03-16T00:00:00"/>
    <n v="4396.41"/>
    <x v="4"/>
    <x v="30"/>
    <n v="8720.279235"/>
  </r>
  <r>
    <d v="2020-03-17T00:00:00"/>
    <n v="4301.13"/>
    <x v="4"/>
    <x v="30"/>
    <n v="8531.2913550000012"/>
  </r>
  <r>
    <d v="2020-03-18T00:00:00"/>
    <n v="4437.9799999999996"/>
    <x v="4"/>
    <x v="30"/>
    <n v="8802.7333299999991"/>
  </r>
  <r>
    <d v="2020-03-19T00:00:00"/>
    <n v="4589.79"/>
    <x v="4"/>
    <x v="30"/>
    <n v="9103.8484650000009"/>
  </r>
  <r>
    <d v="2020-03-20T00:00:00"/>
    <n v="4219.7700000000004"/>
    <x v="4"/>
    <x v="30"/>
    <n v="8369.9137950000004"/>
  </r>
  <r>
    <d v="2020-03-21T00:00:00"/>
    <n v="4416.72"/>
    <x v="4"/>
    <x v="30"/>
    <n v="8760.5641200000009"/>
  </r>
  <r>
    <d v="2020-03-22T00:00:00"/>
    <n v="4749.12"/>
    <x v="4"/>
    <x v="30"/>
    <n v="9419.8795200000004"/>
  </r>
  <r>
    <d v="2020-03-23T00:00:00"/>
    <n v="4585.82"/>
    <x v="4"/>
    <x v="30"/>
    <n v="9095.9739699999991"/>
  </r>
  <r>
    <d v="2020-03-24T00:00:00"/>
    <n v="4302.24"/>
    <x v="4"/>
    <x v="30"/>
    <n v="8533.4930399999994"/>
  </r>
  <r>
    <d v="2020-03-25T00:00:00"/>
    <n v="4888.1899999999996"/>
    <x v="4"/>
    <x v="30"/>
    <n v="9695.7248650000001"/>
  </r>
  <r>
    <d v="2020-03-26T00:00:00"/>
    <n v="4476.99"/>
    <x v="4"/>
    <x v="30"/>
    <n v="8880.1096649999999"/>
  </r>
  <r>
    <d v="2020-03-27T00:00:00"/>
    <n v="4692.95"/>
    <x v="4"/>
    <x v="30"/>
    <n v="9308.4663249999994"/>
  </r>
  <r>
    <d v="2020-03-28T00:00:00"/>
    <n v="4410.1899999999996"/>
    <x v="4"/>
    <x v="30"/>
    <n v="8747.6118649999989"/>
  </r>
  <r>
    <d v="2020-03-29T00:00:00"/>
    <n v="4457.1400000000003"/>
    <x v="4"/>
    <x v="30"/>
    <n v="8840.7371900000016"/>
  </r>
  <r>
    <d v="2020-03-30T00:00:00"/>
    <n v="4497.2700000000004"/>
    <x v="4"/>
    <x v="30"/>
    <n v="8920.3350450000016"/>
  </r>
  <r>
    <d v="2020-03-31T00:00:00"/>
    <n v="5084.26"/>
    <x v="4"/>
    <x v="30"/>
    <n v="10084.629710000001"/>
  </r>
  <r>
    <d v="2020-04-01T00:00:00"/>
    <n v="6127.97"/>
    <x v="5"/>
    <x v="30"/>
    <n v="12154.82849500000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391">
  <r>
    <d v="1989-11-01T00:00:00"/>
    <n v="3419.67"/>
    <x v="0"/>
    <x v="0"/>
    <n v="6782.9154450000005"/>
    <n v="1"/>
  </r>
  <r>
    <d v="1989-11-02T00:00:00"/>
    <n v="3107.05"/>
    <x v="0"/>
    <x v="0"/>
    <n v="6162.8336750000008"/>
    <n v="2"/>
  </r>
  <r>
    <d v="1989-11-03T00:00:00"/>
    <n v="2862.42"/>
    <x v="0"/>
    <x v="0"/>
    <n v="5677.6100700000006"/>
    <n v="3"/>
  </r>
  <r>
    <d v="1989-11-04T00:00:00"/>
    <n v="4072.82"/>
    <x v="0"/>
    <x v="0"/>
    <n v="8078.4384700000001"/>
    <n v="4"/>
  </r>
  <r>
    <d v="1989-11-05T00:00:00"/>
    <n v="3963.41"/>
    <x v="0"/>
    <x v="0"/>
    <n v="7861.4237350000003"/>
    <n v="5"/>
  </r>
  <r>
    <d v="1989-11-06T00:00:00"/>
    <n v="3342.26"/>
    <x v="0"/>
    <x v="0"/>
    <n v="6629.3727100000006"/>
    <n v="6"/>
  </r>
  <r>
    <d v="1989-11-07T00:00:00"/>
    <n v="3543.99"/>
    <x v="0"/>
    <x v="0"/>
    <n v="7029.5041649999994"/>
    <n v="7"/>
  </r>
  <r>
    <d v="1989-11-08T00:00:00"/>
    <n v="3610.13"/>
    <x v="0"/>
    <x v="0"/>
    <n v="7160.6928550000002"/>
    <n v="8"/>
  </r>
  <r>
    <d v="1989-11-09T00:00:00"/>
    <n v="3084.34"/>
    <x v="0"/>
    <x v="0"/>
    <n v="6117.7883900000006"/>
    <n v="9"/>
  </r>
  <r>
    <d v="1989-11-10T00:00:00"/>
    <n v="3553.04"/>
    <x v="0"/>
    <x v="0"/>
    <n v="7047.4548400000003"/>
    <n v="10"/>
  </r>
  <r>
    <d v="1989-11-11T00:00:00"/>
    <n v="2900.03"/>
    <x v="0"/>
    <x v="0"/>
    <n v="5752.2095050000007"/>
    <n v="11"/>
  </r>
  <r>
    <d v="1989-11-12T00:00:00"/>
    <n v="3145.94"/>
    <x v="0"/>
    <x v="0"/>
    <n v="6239.97199"/>
    <n v="12"/>
  </r>
  <r>
    <d v="1989-11-13T00:00:00"/>
    <n v="3275.75"/>
    <x v="0"/>
    <x v="0"/>
    <n v="6497.4501250000003"/>
    <n v="13"/>
  </r>
  <r>
    <d v="1989-11-14T00:00:00"/>
    <n v="3279.92"/>
    <x v="0"/>
    <x v="0"/>
    <n v="6505.7213200000006"/>
    <n v="14"/>
  </r>
  <r>
    <d v="1989-11-15T00:00:00"/>
    <n v="3050.78"/>
    <x v="0"/>
    <x v="0"/>
    <n v="6051.2221300000001"/>
    <n v="15"/>
  </r>
  <r>
    <d v="1989-11-16T00:00:00"/>
    <n v="2604.4"/>
    <x v="0"/>
    <x v="0"/>
    <n v="5165.8274000000001"/>
    <n v="16"/>
  </r>
  <r>
    <d v="1989-11-17T00:00:00"/>
    <n v="3081.77"/>
    <x v="0"/>
    <x v="0"/>
    <n v="6112.6907950000004"/>
    <n v="17"/>
  </r>
  <r>
    <d v="1989-11-18T00:00:00"/>
    <n v="2706.85"/>
    <x v="0"/>
    <x v="0"/>
    <n v="5369.036975"/>
    <n v="18"/>
  </r>
  <r>
    <d v="1989-11-19T00:00:00"/>
    <n v="3139.72"/>
    <x v="0"/>
    <x v="0"/>
    <n v="6227.6346199999998"/>
    <n v="19"/>
  </r>
  <r>
    <d v="1989-11-20T00:00:00"/>
    <n v="3014.6"/>
    <x v="0"/>
    <x v="0"/>
    <n v="5979.4591"/>
    <n v="20"/>
  </r>
  <r>
    <d v="1989-11-21T00:00:00"/>
    <n v="2740.53"/>
    <x v="0"/>
    <x v="0"/>
    <n v="5435.8412550000003"/>
    <n v="21"/>
  </r>
  <r>
    <d v="1989-11-22T00:00:00"/>
    <n v="2927.65"/>
    <x v="0"/>
    <x v="0"/>
    <n v="5806.9937749999999"/>
    <n v="22"/>
  </r>
  <r>
    <d v="1989-11-23T00:00:00"/>
    <n v="2869.95"/>
    <x v="0"/>
    <x v="0"/>
    <n v="5692.5458250000001"/>
    <n v="23"/>
  </r>
  <r>
    <d v="1989-11-24T00:00:00"/>
    <n v="2811.04"/>
    <x v="0"/>
    <x v="0"/>
    <n v="5575.6978399999998"/>
    <n v="24"/>
  </r>
  <r>
    <d v="1989-11-25T00:00:00"/>
    <n v="3804.3"/>
    <x v="0"/>
    <x v="0"/>
    <n v="7545.8290500000003"/>
    <n v="25"/>
  </r>
  <r>
    <d v="1989-11-26T00:00:00"/>
    <n v="3619.31"/>
    <x v="0"/>
    <x v="0"/>
    <n v="7178.9013850000001"/>
    <n v="26"/>
  </r>
  <r>
    <d v="1989-11-27T00:00:00"/>
    <n v="4428.51"/>
    <x v="0"/>
    <x v="0"/>
    <n v="8783.9495850000003"/>
    <n v="27"/>
  </r>
  <r>
    <d v="1989-11-28T00:00:00"/>
    <n v="2543.48"/>
    <x v="0"/>
    <x v="0"/>
    <n v="5044.9925800000001"/>
    <n v="28"/>
  </r>
  <r>
    <d v="1989-11-29T00:00:00"/>
    <n v="2493.71"/>
    <x v="0"/>
    <x v="0"/>
    <n v="4946.2737850000003"/>
    <n v="29"/>
  </r>
  <r>
    <d v="1989-11-30T00:00:00"/>
    <n v="2433.65"/>
    <x v="0"/>
    <x v="0"/>
    <n v="4827.1447750000007"/>
    <n v="30"/>
  </r>
  <r>
    <d v="1989-12-01T00:00:00"/>
    <n v="2438.8200000000002"/>
    <x v="1"/>
    <x v="0"/>
    <n v="4837.3994700000003"/>
    <n v="1"/>
  </r>
  <r>
    <d v="1989-12-02T00:00:00"/>
    <n v="2505.56"/>
    <x v="1"/>
    <x v="0"/>
    <n v="4969.77826"/>
    <n v="2"/>
  </r>
  <r>
    <d v="1989-12-03T00:00:00"/>
    <n v="2509.7199999999998"/>
    <x v="1"/>
    <x v="0"/>
    <n v="4978.0296199999993"/>
    <n v="3"/>
  </r>
  <r>
    <d v="1989-12-04T00:00:00"/>
    <n v="2828.03"/>
    <x v="1"/>
    <x v="0"/>
    <n v="5609.3975050000008"/>
    <n v="4"/>
  </r>
  <r>
    <d v="1989-12-05T00:00:00"/>
    <n v="3167.29"/>
    <x v="1"/>
    <x v="0"/>
    <n v="6282.3197149999996"/>
    <n v="5"/>
  </r>
  <r>
    <d v="1989-12-06T00:00:00"/>
    <n v="3385.9"/>
    <x v="1"/>
    <x v="0"/>
    <n v="6715.9326500000006"/>
    <n v="6"/>
  </r>
  <r>
    <d v="1989-12-07T00:00:00"/>
    <n v="3077.32"/>
    <x v="1"/>
    <x v="0"/>
    <n v="6103.8642200000004"/>
    <n v="7"/>
  </r>
  <r>
    <d v="1989-12-08T00:00:00"/>
    <n v="2775.76"/>
    <x v="1"/>
    <x v="0"/>
    <n v="5505.7199600000004"/>
    <n v="8"/>
  </r>
  <r>
    <d v="1989-12-09T00:00:00"/>
    <n v="2834.51"/>
    <x v="1"/>
    <x v="0"/>
    <n v="5622.2505850000007"/>
    <n v="9"/>
  </r>
  <r>
    <d v="1989-12-10T00:00:00"/>
    <n v="2962.95"/>
    <x v="1"/>
    <x v="0"/>
    <n v="5877.0113249999995"/>
    <n v="10"/>
  </r>
  <r>
    <d v="1989-12-11T00:00:00"/>
    <n v="2732.94"/>
    <x v="1"/>
    <x v="0"/>
    <n v="5420.7864900000004"/>
    <n v="11"/>
  </r>
  <r>
    <d v="1989-12-12T00:00:00"/>
    <n v="2545.81"/>
    <x v="1"/>
    <x v="0"/>
    <n v="5049.6141349999998"/>
    <n v="12"/>
  </r>
  <r>
    <d v="1989-12-13T00:00:00"/>
    <n v="2315.62"/>
    <x v="1"/>
    <x v="0"/>
    <n v="4593.0322699999997"/>
    <n v="13"/>
  </r>
  <r>
    <d v="1989-12-14T00:00:00"/>
    <n v="2945.16"/>
    <x v="1"/>
    <x v="0"/>
    <n v="5841.7248600000003"/>
    <n v="14"/>
  </r>
  <r>
    <d v="1989-12-15T00:00:00"/>
    <n v="2810.66"/>
    <x v="1"/>
    <x v="0"/>
    <n v="5574.9441099999995"/>
    <n v="15"/>
  </r>
  <r>
    <d v="1989-12-16T00:00:00"/>
    <n v="2762.07"/>
    <x v="1"/>
    <x v="0"/>
    <n v="5478.5658450000001"/>
    <n v="16"/>
  </r>
  <r>
    <d v="1989-12-17T00:00:00"/>
    <n v="2728.79"/>
    <x v="1"/>
    <x v="0"/>
    <n v="5412.5549650000003"/>
    <n v="17"/>
  </r>
  <r>
    <d v="1989-12-18T00:00:00"/>
    <n v="2768.34"/>
    <x v="1"/>
    <x v="0"/>
    <n v="5491.0023900000006"/>
    <n v="18"/>
  </r>
  <r>
    <d v="1989-12-19T00:00:00"/>
    <n v="2423.66"/>
    <x v="1"/>
    <x v="0"/>
    <n v="4807.3296099999998"/>
    <n v="19"/>
  </r>
  <r>
    <d v="1989-12-20T00:00:00"/>
    <n v="2958.29"/>
    <x v="1"/>
    <x v="0"/>
    <n v="5867.7682150000001"/>
    <n v="20"/>
  </r>
  <r>
    <d v="1989-12-21T00:00:00"/>
    <n v="2718.69"/>
    <x v="1"/>
    <x v="0"/>
    <n v="5392.5216150000006"/>
    <n v="21"/>
  </r>
  <r>
    <d v="1989-12-22T00:00:00"/>
    <n v="2728.92"/>
    <x v="1"/>
    <x v="0"/>
    <n v="5412.8128200000001"/>
    <n v="22"/>
  </r>
  <r>
    <d v="1989-12-23T00:00:00"/>
    <n v="2912.2"/>
    <x v="1"/>
    <x v="0"/>
    <n v="5776.3486999999996"/>
    <n v="23"/>
  </r>
  <r>
    <d v="1989-12-24T00:00:00"/>
    <n v="2741.29"/>
    <x v="1"/>
    <x v="0"/>
    <n v="5437.3487150000001"/>
    <n v="24"/>
  </r>
  <r>
    <d v="1989-12-25T00:00:00"/>
    <n v="2547.5500000000002"/>
    <x v="1"/>
    <x v="0"/>
    <n v="5053.0654250000007"/>
    <n v="25"/>
  </r>
  <r>
    <d v="1989-12-26T00:00:00"/>
    <n v="2254.59"/>
    <x v="1"/>
    <x v="0"/>
    <n v="4471.9792649999999"/>
    <n v="26"/>
  </r>
  <r>
    <d v="1989-12-27T00:00:00"/>
    <n v="2483.2600000000002"/>
    <x v="1"/>
    <x v="0"/>
    <n v="4925.5462100000004"/>
    <n v="27"/>
  </r>
  <r>
    <d v="1989-12-28T00:00:00"/>
    <n v="2533.3200000000002"/>
    <x v="1"/>
    <x v="0"/>
    <n v="5024.84022"/>
    <n v="28"/>
  </r>
  <r>
    <d v="1989-12-29T00:00:00"/>
    <n v="2665.25"/>
    <x v="1"/>
    <x v="0"/>
    <n v="5286.5233749999998"/>
    <n v="29"/>
  </r>
  <r>
    <d v="1989-12-30T00:00:00"/>
    <n v="2782.56"/>
    <x v="1"/>
    <x v="0"/>
    <n v="5519.2077600000002"/>
    <n v="30"/>
  </r>
  <r>
    <d v="1989-12-31T00:00:00"/>
    <n v="2727.82"/>
    <x v="1"/>
    <x v="0"/>
    <n v="5410.6309700000002"/>
    <n v="31"/>
  </r>
  <r>
    <d v="1990-01-01T00:00:00"/>
    <n v="2626.32"/>
    <x v="2"/>
    <x v="0"/>
    <n v="5209.3057200000003"/>
    <n v="1"/>
  </r>
  <r>
    <d v="1990-01-02T00:00:00"/>
    <n v="2881.15"/>
    <x v="2"/>
    <x v="0"/>
    <n v="5714.7610250000007"/>
    <n v="2"/>
  </r>
  <r>
    <d v="1990-01-03T00:00:00"/>
    <n v="2737.06"/>
    <x v="2"/>
    <x v="0"/>
    <n v="5428.9585100000004"/>
    <n v="3"/>
  </r>
  <r>
    <d v="1990-01-04T00:00:00"/>
    <n v="2822.48"/>
    <x v="2"/>
    <x v="0"/>
    <n v="5598.3890799999999"/>
    <n v="4"/>
  </r>
  <r>
    <d v="1990-01-05T00:00:00"/>
    <n v="2819.07"/>
    <x v="2"/>
    <x v="0"/>
    <n v="5591.6253450000004"/>
    <n v="5"/>
  </r>
  <r>
    <d v="1990-01-06T00:00:00"/>
    <n v="2369.21"/>
    <x v="2"/>
    <x v="0"/>
    <n v="4699.3280350000005"/>
    <n v="6"/>
  </r>
  <r>
    <d v="1990-01-07T00:00:00"/>
    <n v="2825.62"/>
    <x v="2"/>
    <x v="0"/>
    <n v="5604.6172699999997"/>
    <n v="7"/>
  </r>
  <r>
    <d v="1990-01-08T00:00:00"/>
    <n v="3218.22"/>
    <x v="2"/>
    <x v="0"/>
    <n v="6383.3393699999997"/>
    <n v="8"/>
  </r>
  <r>
    <d v="1990-01-09T00:00:00"/>
    <n v="3494.52"/>
    <x v="2"/>
    <x v="0"/>
    <n v="6931.3804200000004"/>
    <n v="9"/>
  </r>
  <r>
    <d v="1990-01-10T00:00:00"/>
    <n v="3309.24"/>
    <x v="2"/>
    <x v="0"/>
    <n v="6563.8775399999995"/>
    <n v="10"/>
  </r>
  <r>
    <d v="1990-01-11T00:00:00"/>
    <n v="2492.37"/>
    <x v="2"/>
    <x v="0"/>
    <n v="4943.6158949999999"/>
    <n v="11"/>
  </r>
  <r>
    <d v="1990-01-12T00:00:00"/>
    <n v="3144.83"/>
    <x v="2"/>
    <x v="0"/>
    <n v="6237.770305"/>
    <n v="12"/>
  </r>
  <r>
    <d v="1990-01-13T00:00:00"/>
    <n v="2682.42"/>
    <x v="2"/>
    <x v="0"/>
    <n v="5320.58007"/>
    <n v="13"/>
  </r>
  <r>
    <d v="1990-01-14T00:00:00"/>
    <n v="3325.35"/>
    <x v="2"/>
    <x v="0"/>
    <n v="6595.831725"/>
    <n v="14"/>
  </r>
  <r>
    <d v="1990-01-15T00:00:00"/>
    <n v="2964.57"/>
    <x v="2"/>
    <x v="0"/>
    <n v="5880.2245950000006"/>
    <n v="15"/>
  </r>
  <r>
    <d v="1990-01-16T00:00:00"/>
    <n v="3291.62"/>
    <x v="2"/>
    <x v="0"/>
    <n v="6528.9282700000003"/>
    <n v="16"/>
  </r>
  <r>
    <d v="1990-01-17T00:00:00"/>
    <n v="2625.23"/>
    <x v="2"/>
    <x v="0"/>
    <n v="5207.1437050000004"/>
    <n v="17"/>
  </r>
  <r>
    <d v="1990-01-18T00:00:00"/>
    <n v="2550.6"/>
    <x v="2"/>
    <x v="0"/>
    <n v="5059.1151"/>
    <n v="18"/>
  </r>
  <r>
    <d v="1990-01-19T00:00:00"/>
    <n v="2449.2199999999998"/>
    <x v="2"/>
    <x v="0"/>
    <n v="4858.0278699999999"/>
    <n v="19"/>
  </r>
  <r>
    <d v="1990-01-20T00:00:00"/>
    <n v="2164.31"/>
    <x v="2"/>
    <x v="0"/>
    <n v="4292.9088849999998"/>
    <n v="20"/>
  </r>
  <r>
    <d v="1990-01-21T00:00:00"/>
    <n v="2246.19"/>
    <x v="2"/>
    <x v="0"/>
    <n v="4455.317865"/>
    <n v="21"/>
  </r>
  <r>
    <d v="1990-01-22T00:00:00"/>
    <n v="2653.8"/>
    <x v="2"/>
    <x v="0"/>
    <n v="5263.8123000000005"/>
    <n v="22"/>
  </r>
  <r>
    <d v="1990-01-23T00:00:00"/>
    <n v="2673.34"/>
    <x v="2"/>
    <x v="0"/>
    <n v="5302.5698900000007"/>
    <n v="23"/>
  </r>
  <r>
    <d v="1990-01-24T00:00:00"/>
    <n v="2676.71"/>
    <x v="2"/>
    <x v="0"/>
    <n v="5309.254285"/>
    <n v="24"/>
  </r>
  <r>
    <d v="1990-01-25T00:00:00"/>
    <n v="2615.4499999999998"/>
    <x v="2"/>
    <x v="0"/>
    <n v="5187.7450749999998"/>
    <n v="25"/>
  </r>
  <r>
    <d v="1990-01-26T00:00:00"/>
    <n v="2867.21"/>
    <x v="2"/>
    <x v="0"/>
    <n v="5687.1110349999999"/>
    <n v="26"/>
  </r>
  <r>
    <d v="1990-01-27T00:00:00"/>
    <n v="2405.9499999999998"/>
    <x v="2"/>
    <x v="0"/>
    <n v="4772.2018250000001"/>
    <n v="27"/>
  </r>
  <r>
    <d v="1990-01-28T00:00:00"/>
    <n v="2736.14"/>
    <x v="2"/>
    <x v="0"/>
    <n v="5427.1336899999997"/>
    <n v="28"/>
  </r>
  <r>
    <d v="1990-01-29T00:00:00"/>
    <n v="2890.89"/>
    <x v="2"/>
    <x v="0"/>
    <n v="5734.0803150000002"/>
    <n v="29"/>
  </r>
  <r>
    <d v="1990-01-30T00:00:00"/>
    <n v="2693.82"/>
    <x v="2"/>
    <x v="0"/>
    <n v="5343.1919700000008"/>
    <n v="30"/>
  </r>
  <r>
    <d v="1990-01-31T00:00:00"/>
    <n v="3410.59"/>
    <x v="2"/>
    <x v="0"/>
    <n v="6764.9052650000003"/>
    <n v="31"/>
  </r>
  <r>
    <d v="1990-02-01T00:00:00"/>
    <n v="2644.83"/>
    <x v="3"/>
    <x v="0"/>
    <n v="5246.020305"/>
    <n v="1"/>
  </r>
  <r>
    <d v="1990-02-02T00:00:00"/>
    <n v="2702.52"/>
    <x v="3"/>
    <x v="0"/>
    <n v="5360.4484199999997"/>
    <n v="2"/>
  </r>
  <r>
    <d v="1990-02-03T00:00:00"/>
    <n v="2774.49"/>
    <x v="3"/>
    <x v="0"/>
    <n v="5503.2009149999994"/>
    <n v="3"/>
  </r>
  <r>
    <d v="1990-02-04T00:00:00"/>
    <n v="2440.5"/>
    <x v="3"/>
    <x v="0"/>
    <n v="4840.7317499999999"/>
    <n v="4"/>
  </r>
  <r>
    <d v="1990-02-05T00:00:00"/>
    <n v="2645.45"/>
    <x v="3"/>
    <x v="0"/>
    <n v="5247.2500749999999"/>
    <n v="5"/>
  </r>
  <r>
    <d v="1990-02-06T00:00:00"/>
    <n v="2644.73"/>
    <x v="3"/>
    <x v="0"/>
    <n v="5245.8219550000003"/>
    <n v="6"/>
  </r>
  <r>
    <d v="1990-02-07T00:00:00"/>
    <n v="2855.46"/>
    <x v="3"/>
    <x v="0"/>
    <n v="5663.8049099999998"/>
    <n v="7"/>
  </r>
  <r>
    <d v="1990-02-08T00:00:00"/>
    <n v="2379.8200000000002"/>
    <x v="3"/>
    <x v="0"/>
    <n v="4720.3729700000004"/>
    <n v="8"/>
  </r>
  <r>
    <d v="1990-02-09T00:00:00"/>
    <n v="2722.09"/>
    <x v="3"/>
    <x v="0"/>
    <n v="5399.2655150000001"/>
    <n v="9"/>
  </r>
  <r>
    <d v="1990-02-10T00:00:00"/>
    <n v="2850.8"/>
    <x v="3"/>
    <x v="0"/>
    <n v="5654.5618000000004"/>
    <n v="10"/>
  </r>
  <r>
    <d v="1990-02-11T00:00:00"/>
    <n v="3203.73"/>
    <x v="3"/>
    <x v="0"/>
    <n v="6354.5984550000003"/>
    <n v="11"/>
  </r>
  <r>
    <d v="1990-02-12T00:00:00"/>
    <n v="2969.47"/>
    <x v="3"/>
    <x v="0"/>
    <n v="5889.9437449999996"/>
    <n v="12"/>
  </r>
  <r>
    <d v="1990-02-13T00:00:00"/>
    <n v="2408.5300000000002"/>
    <x v="3"/>
    <x v="0"/>
    <n v="4777.3192550000003"/>
    <n v="13"/>
  </r>
  <r>
    <d v="1990-02-14T00:00:00"/>
    <n v="2528.4899999999998"/>
    <x v="3"/>
    <x v="0"/>
    <n v="5015.2599149999996"/>
    <n v="14"/>
  </r>
  <r>
    <d v="1990-02-15T00:00:00"/>
    <n v="2259.2800000000002"/>
    <x v="3"/>
    <x v="0"/>
    <n v="4481.2818800000005"/>
    <n v="15"/>
  </r>
  <r>
    <d v="1990-02-16T00:00:00"/>
    <n v="2583.35"/>
    <x v="3"/>
    <x v="0"/>
    <n v="5124.0747249999995"/>
    <n v="16"/>
  </r>
  <r>
    <d v="1990-02-17T00:00:00"/>
    <n v="2677.09"/>
    <x v="3"/>
    <x v="0"/>
    <n v="5310.0080150000003"/>
    <n v="17"/>
  </r>
  <r>
    <d v="1990-02-18T00:00:00"/>
    <n v="2581.06"/>
    <x v="3"/>
    <x v="0"/>
    <n v="5119.53251"/>
    <n v="18"/>
  </r>
  <r>
    <d v="1990-02-19T00:00:00"/>
    <n v="2143.56"/>
    <x v="3"/>
    <x v="0"/>
    <n v="4251.75126"/>
    <n v="19"/>
  </r>
  <r>
    <d v="1990-02-20T00:00:00"/>
    <n v="2173.91"/>
    <x v="3"/>
    <x v="0"/>
    <n v="4311.9504849999994"/>
    <n v="20"/>
  </r>
  <r>
    <d v="1990-02-21T00:00:00"/>
    <n v="2616.7800000000002"/>
    <x v="3"/>
    <x v="0"/>
    <n v="5190.3831300000002"/>
    <n v="21"/>
  </r>
  <r>
    <d v="1990-02-22T00:00:00"/>
    <n v="2615.6999999999998"/>
    <x v="3"/>
    <x v="0"/>
    <n v="5188.2409499999994"/>
    <n v="22"/>
  </r>
  <r>
    <d v="1990-02-23T00:00:00"/>
    <n v="2871.03"/>
    <x v="3"/>
    <x v="0"/>
    <n v="5694.6880050000009"/>
    <n v="23"/>
  </r>
  <r>
    <d v="1990-02-24T00:00:00"/>
    <n v="2757.87"/>
    <x v="3"/>
    <x v="0"/>
    <n v="5470.2351449999996"/>
    <n v="24"/>
  </r>
  <r>
    <d v="1990-02-25T00:00:00"/>
    <n v="2538.58"/>
    <x v="3"/>
    <x v="0"/>
    <n v="5035.2734300000002"/>
    <n v="25"/>
  </r>
  <r>
    <d v="1990-02-26T00:00:00"/>
    <n v="2614.2600000000002"/>
    <x v="3"/>
    <x v="0"/>
    <n v="5185.3847100000003"/>
    <n v="26"/>
  </r>
  <r>
    <d v="1990-02-27T00:00:00"/>
    <n v="2426.81"/>
    <x v="3"/>
    <x v="0"/>
    <n v="4813.5776349999996"/>
    <n v="27"/>
  </r>
  <r>
    <d v="1990-02-28T00:00:00"/>
    <n v="2480.41"/>
    <x v="3"/>
    <x v="0"/>
    <n v="4919.8932349999995"/>
    <n v="28"/>
  </r>
  <r>
    <d v="1990-03-01T00:00:00"/>
    <n v="2546.71"/>
    <x v="4"/>
    <x v="0"/>
    <n v="5051.3992850000004"/>
    <n v="1"/>
  </r>
  <r>
    <d v="1990-03-02T00:00:00"/>
    <n v="2562.29"/>
    <x v="4"/>
    <x v="0"/>
    <n v="5082.3022149999997"/>
    <n v="2"/>
  </r>
  <r>
    <d v="1990-03-03T00:00:00"/>
    <n v="2699.72"/>
    <x v="4"/>
    <x v="0"/>
    <n v="5354.89462"/>
    <n v="3"/>
  </r>
  <r>
    <d v="1990-03-04T00:00:00"/>
    <n v="2806.2"/>
    <x v="4"/>
    <x v="0"/>
    <n v="5566.0976999999993"/>
    <n v="4"/>
  </r>
  <r>
    <d v="1990-03-05T00:00:00"/>
    <n v="2568.9899999999998"/>
    <x v="4"/>
    <x v="0"/>
    <n v="5095.5916649999999"/>
    <n v="5"/>
  </r>
  <r>
    <d v="1990-03-06T00:00:00"/>
    <n v="2617.7399999999998"/>
    <x v="4"/>
    <x v="0"/>
    <n v="5192.2872899999993"/>
    <n v="6"/>
  </r>
  <r>
    <d v="1990-03-07T00:00:00"/>
    <n v="2575.86"/>
    <x v="4"/>
    <x v="0"/>
    <n v="5109.2183100000002"/>
    <n v="7"/>
  </r>
  <r>
    <d v="1990-03-08T00:00:00"/>
    <n v="2751.07"/>
    <x v="4"/>
    <x v="0"/>
    <n v="5456.7473450000007"/>
    <n v="8"/>
  </r>
  <r>
    <d v="1990-03-09T00:00:00"/>
    <n v="2571.08"/>
    <x v="4"/>
    <x v="0"/>
    <n v="5099.7371800000001"/>
    <n v="9"/>
  </r>
  <r>
    <d v="1990-03-10T00:00:00"/>
    <n v="2521.2199999999998"/>
    <x v="4"/>
    <x v="0"/>
    <n v="5000.8398699999998"/>
    <n v="10"/>
  </r>
  <r>
    <d v="1990-03-11T00:00:00"/>
    <n v="3626.15"/>
    <x v="4"/>
    <x v="0"/>
    <n v="7192.4685250000002"/>
    <n v="11"/>
  </r>
  <r>
    <d v="1990-03-12T00:00:00"/>
    <n v="2872.69"/>
    <x v="4"/>
    <x v="0"/>
    <n v="5697.9806150000004"/>
    <n v="12"/>
  </r>
  <r>
    <d v="1990-03-13T00:00:00"/>
    <n v="2458.5700000000002"/>
    <x v="4"/>
    <x v="0"/>
    <n v="4876.5735950000008"/>
    <n v="13"/>
  </r>
  <r>
    <d v="1990-03-14T00:00:00"/>
    <n v="2851.67"/>
    <x v="4"/>
    <x v="0"/>
    <n v="5656.2874449999999"/>
    <n v="14"/>
  </r>
  <r>
    <d v="1990-03-15T00:00:00"/>
    <n v="2561.5100000000002"/>
    <x v="4"/>
    <x v="0"/>
    <n v="5080.7550850000007"/>
    <n v="15"/>
  </r>
  <r>
    <d v="1990-03-16T00:00:00"/>
    <n v="2455.85"/>
    <x v="4"/>
    <x v="0"/>
    <n v="4871.1784749999997"/>
    <n v="16"/>
  </r>
  <r>
    <d v="1990-03-17T00:00:00"/>
    <n v="2365.7199999999998"/>
    <x v="4"/>
    <x v="0"/>
    <n v="4692.4056199999995"/>
    <n v="17"/>
  </r>
  <r>
    <d v="1990-03-18T00:00:00"/>
    <n v="2768.28"/>
    <x v="4"/>
    <x v="0"/>
    <n v="5490.8833800000002"/>
    <n v="18"/>
  </r>
  <r>
    <d v="1990-03-19T00:00:00"/>
    <n v="2652.91"/>
    <x v="4"/>
    <x v="0"/>
    <n v="5262.0469849999999"/>
    <n v="19"/>
  </r>
  <r>
    <d v="1990-03-20T00:00:00"/>
    <n v="2650.24"/>
    <x v="4"/>
    <x v="0"/>
    <n v="5256.7510400000001"/>
    <n v="20"/>
  </r>
  <r>
    <d v="1990-03-21T00:00:00"/>
    <n v="3242.72"/>
    <x v="4"/>
    <x v="0"/>
    <n v="6431.9351200000001"/>
    <n v="21"/>
  </r>
  <r>
    <d v="1990-03-22T00:00:00"/>
    <n v="2832.76"/>
    <x v="4"/>
    <x v="0"/>
    <n v="5618.7794600000007"/>
    <n v="22"/>
  </r>
  <r>
    <d v="1990-03-23T00:00:00"/>
    <n v="3482.49"/>
    <x v="4"/>
    <x v="0"/>
    <n v="6907.5189149999997"/>
    <n v="23"/>
  </r>
  <r>
    <d v="1990-03-24T00:00:00"/>
    <n v="3713.01"/>
    <x v="4"/>
    <x v="0"/>
    <n v="7364.7553350000007"/>
    <n v="24"/>
  </r>
  <r>
    <d v="1990-03-25T00:00:00"/>
    <n v="3191.99"/>
    <x v="4"/>
    <x v="0"/>
    <n v="6331.3121649999994"/>
    <n v="25"/>
  </r>
  <r>
    <d v="1990-03-26T00:00:00"/>
    <n v="2925.29"/>
    <x v="4"/>
    <x v="0"/>
    <n v="5802.312715"/>
    <n v="26"/>
  </r>
  <r>
    <d v="1990-03-27T00:00:00"/>
    <n v="3098.23"/>
    <x v="4"/>
    <x v="0"/>
    <n v="6145.3392050000002"/>
    <n v="27"/>
  </r>
  <r>
    <d v="1990-03-28T00:00:00"/>
    <n v="3410.5"/>
    <x v="4"/>
    <x v="0"/>
    <n v="6764.7267499999998"/>
    <n v="28"/>
  </r>
  <r>
    <d v="1990-03-29T00:00:00"/>
    <n v="2990.94"/>
    <x v="4"/>
    <x v="0"/>
    <n v="5932.5294899999999"/>
    <n v="29"/>
  </r>
  <r>
    <d v="1990-03-30T00:00:00"/>
    <n v="3060.01"/>
    <x v="4"/>
    <x v="0"/>
    <n v="6069.5298350000003"/>
    <n v="30"/>
  </r>
  <r>
    <d v="1990-03-31T00:00:00"/>
    <n v="3433.47"/>
    <x v="4"/>
    <x v="0"/>
    <n v="6810.2877449999996"/>
    <n v="31"/>
  </r>
  <r>
    <d v="1990-04-01T00:00:00"/>
    <n v="3554.61"/>
    <x v="5"/>
    <x v="0"/>
    <n v="7050.5689350000002"/>
    <n v="1"/>
  </r>
  <r>
    <d v="1990-04-02T00:00:00"/>
    <n v="3833.82"/>
    <x v="5"/>
    <x v="0"/>
    <n v="7604.3819700000004"/>
    <n v="2"/>
  </r>
  <r>
    <d v="1990-04-03T00:00:00"/>
    <n v="4580.46"/>
    <x v="5"/>
    <x v="0"/>
    <n v="9085.3424100000011"/>
    <n v="3"/>
  </r>
  <r>
    <d v="1990-04-04T00:00:00"/>
    <n v="4751"/>
    <x v="5"/>
    <x v="0"/>
    <n v="9423.6085000000003"/>
    <n v="4"/>
  </r>
  <r>
    <d v="1990-04-05T00:00:00"/>
    <n v="5263.25"/>
    <x v="5"/>
    <x v="0"/>
    <n v="10439.656375"/>
    <n v="5"/>
  </r>
  <r>
    <d v="1990-04-06T00:00:00"/>
    <n v="5488.82"/>
    <x v="5"/>
    <x v="0"/>
    <n v="10887.07447"/>
    <n v="6"/>
  </r>
  <r>
    <d v="1990-04-07T00:00:00"/>
    <n v="5337.61"/>
    <x v="5"/>
    <x v="0"/>
    <n v="10587.149434999999"/>
    <n v="7"/>
  </r>
  <r>
    <d v="1990-04-08T00:00:00"/>
    <n v="5037.78"/>
    <x v="5"/>
    <x v="0"/>
    <n v="9992.4366300000002"/>
    <n v="8"/>
  </r>
  <r>
    <d v="1990-04-09T00:00:00"/>
    <n v="5133.6899999999996"/>
    <x v="5"/>
    <x v="0"/>
    <n v="10182.674115"/>
    <n v="9"/>
  </r>
  <r>
    <d v="1990-04-10T00:00:00"/>
    <n v="5597.94"/>
    <x v="5"/>
    <x v="0"/>
    <n v="11103.513989999999"/>
    <n v="10"/>
  </r>
  <r>
    <d v="1990-04-11T00:00:00"/>
    <n v="5655.71"/>
    <x v="5"/>
    <x v="0"/>
    <n v="11218.100785000001"/>
    <n v="11"/>
  </r>
  <r>
    <d v="1990-04-12T00:00:00"/>
    <n v="5812.22"/>
    <x v="5"/>
    <x v="0"/>
    <n v="11528.53837"/>
    <n v="12"/>
  </r>
  <r>
    <d v="1990-04-13T00:00:00"/>
    <n v="6331.1"/>
    <x v="5"/>
    <x v="0"/>
    <n v="12557.736850000001"/>
    <n v="13"/>
  </r>
  <r>
    <d v="1990-04-14T00:00:00"/>
    <n v="5952.51"/>
    <x v="5"/>
    <x v="0"/>
    <n v="11806.803585000001"/>
    <n v="14"/>
  </r>
  <r>
    <d v="1990-04-15T00:00:00"/>
    <n v="6065.53"/>
    <x v="5"/>
    <x v="0"/>
    <n v="12030.978755"/>
    <n v="15"/>
  </r>
  <r>
    <d v="1990-04-16T00:00:00"/>
    <n v="7013.27"/>
    <x v="5"/>
    <x v="0"/>
    <n v="13910.821045000001"/>
    <n v="16"/>
  </r>
  <r>
    <d v="1990-04-17T00:00:00"/>
    <n v="8524.69"/>
    <x v="5"/>
    <x v="0"/>
    <n v="16908.722615000002"/>
    <n v="17"/>
  </r>
  <r>
    <d v="1990-04-18T00:00:00"/>
    <n v="8454.85"/>
    <x v="5"/>
    <x v="0"/>
    <n v="16770.194975000002"/>
    <n v="18"/>
  </r>
  <r>
    <d v="1990-04-19T00:00:00"/>
    <n v="8496.33"/>
    <x v="5"/>
    <x v="0"/>
    <n v="16852.470555"/>
    <n v="19"/>
  </r>
  <r>
    <d v="1990-04-20T00:00:00"/>
    <n v="9146.34"/>
    <x v="5"/>
    <x v="0"/>
    <n v="18141.76539"/>
    <n v="20"/>
  </r>
  <r>
    <d v="1990-04-21T00:00:00"/>
    <n v="9932.33"/>
    <x v="5"/>
    <x v="0"/>
    <n v="19700.776555"/>
    <n v="21"/>
  </r>
  <r>
    <d v="1990-04-22T00:00:00"/>
    <n v="10992.25"/>
    <x v="5"/>
    <x v="0"/>
    <n v="21803.127875000002"/>
    <n v="22"/>
  </r>
  <r>
    <d v="1990-04-23T00:00:00"/>
    <n v="11032.64"/>
    <x v="5"/>
    <x v="0"/>
    <n v="21883.241439999998"/>
    <n v="23"/>
  </r>
  <r>
    <d v="1990-04-24T00:00:00"/>
    <n v="11037.15"/>
    <x v="5"/>
    <x v="0"/>
    <n v="21892.187024999999"/>
    <n v="24"/>
  </r>
  <r>
    <d v="1990-04-25T00:00:00"/>
    <n v="10279.73"/>
    <x v="5"/>
    <x v="0"/>
    <n v="20389.844454999999"/>
    <n v="25"/>
  </r>
  <r>
    <d v="1990-04-26T00:00:00"/>
    <n v="10440.24"/>
    <x v="5"/>
    <x v="0"/>
    <n v="20708.216039999999"/>
    <n v="26"/>
  </r>
  <r>
    <d v="1990-04-27T00:00:00"/>
    <n v="9899.3700000000008"/>
    <x v="5"/>
    <x v="0"/>
    <n v="19635.400395000001"/>
    <n v="27"/>
  </r>
  <r>
    <d v="1990-04-28T00:00:00"/>
    <n v="11408.42"/>
    <x v="5"/>
    <x v="0"/>
    <n v="22628.601070000001"/>
    <n v="28"/>
  </r>
  <r>
    <d v="1990-04-29T00:00:00"/>
    <n v="12027.6"/>
    <x v="5"/>
    <x v="0"/>
    <n v="23856.744600000002"/>
    <n v="29"/>
  </r>
  <r>
    <d v="1990-04-30T00:00:00"/>
    <n v="8796.68"/>
    <x v="5"/>
    <x v="0"/>
    <n v="17448.214780000002"/>
    <n v="30"/>
  </r>
  <r>
    <d v="1990-05-01T00:00:00"/>
    <n v="7709.54"/>
    <x v="6"/>
    <x v="0"/>
    <n v="15291.872590000001"/>
    <n v="1"/>
  </r>
  <r>
    <d v="1990-05-02T00:00:00"/>
    <n v="7443.02"/>
    <x v="6"/>
    <x v="0"/>
    <n v="14763.230170000001"/>
    <n v="2"/>
  </r>
  <r>
    <d v="1990-05-03T00:00:00"/>
    <n v="6668.04"/>
    <x v="6"/>
    <x v="0"/>
    <n v="13226.057339999999"/>
    <n v="3"/>
  </r>
  <r>
    <d v="1990-05-04T00:00:00"/>
    <n v="6773.57"/>
    <x v="6"/>
    <x v="0"/>
    <n v="13435.376095"/>
    <n v="4"/>
  </r>
  <r>
    <d v="1990-05-05T00:00:00"/>
    <n v="7884.08"/>
    <x v="6"/>
    <x v="0"/>
    <n v="15638.072679999999"/>
    <n v="5"/>
  </r>
  <r>
    <d v="1990-05-06T00:00:00"/>
    <n v="8865.15"/>
    <x v="6"/>
    <x v="0"/>
    <n v="17584.025024999999"/>
    <n v="6"/>
  </r>
  <r>
    <d v="1990-05-07T00:00:00"/>
    <n v="10859.88"/>
    <x v="6"/>
    <x v="0"/>
    <n v="21540.571980000001"/>
    <n v="7"/>
  </r>
  <r>
    <d v="1990-05-08T00:00:00"/>
    <n v="11667.73"/>
    <x v="6"/>
    <x v="0"/>
    <n v="23142.942455"/>
    <n v="8"/>
  </r>
  <r>
    <d v="1990-05-09T00:00:00"/>
    <n v="10821.17"/>
    <x v="6"/>
    <x v="0"/>
    <n v="21463.790695"/>
    <n v="9"/>
  </r>
  <r>
    <d v="1990-05-10T00:00:00"/>
    <n v="9352.68"/>
    <x v="6"/>
    <x v="0"/>
    <n v="18551.040779999999"/>
    <n v="10"/>
  </r>
  <r>
    <d v="1990-05-11T00:00:00"/>
    <n v="9184.73"/>
    <x v="6"/>
    <x v="0"/>
    <n v="18217.911955"/>
    <n v="11"/>
  </r>
  <r>
    <d v="1990-05-12T00:00:00"/>
    <n v="9733.9699999999993"/>
    <x v="6"/>
    <x v="0"/>
    <n v="19307.329494999998"/>
    <n v="12"/>
  </r>
  <r>
    <d v="1990-05-13T00:00:00"/>
    <n v="10707.48"/>
    <x v="6"/>
    <x v="0"/>
    <n v="21238.28658"/>
    <n v="13"/>
  </r>
  <r>
    <d v="1990-05-14T00:00:00"/>
    <n v="10076.77"/>
    <x v="6"/>
    <x v="0"/>
    <n v="19987.273295000003"/>
    <n v="14"/>
  </r>
  <r>
    <d v="1990-05-15T00:00:00"/>
    <n v="8837.52"/>
    <x v="6"/>
    <x v="0"/>
    <n v="17529.22092"/>
    <n v="15"/>
  </r>
  <r>
    <d v="1990-05-16T00:00:00"/>
    <n v="8602.7999999999993"/>
    <x v="6"/>
    <x v="0"/>
    <n v="17063.6538"/>
    <n v="16"/>
  </r>
  <r>
    <d v="1990-05-17T00:00:00"/>
    <n v="8171.04"/>
    <x v="6"/>
    <x v="0"/>
    <n v="16207.25784"/>
    <n v="17"/>
  </r>
  <r>
    <d v="1990-05-18T00:00:00"/>
    <n v="8102.72"/>
    <x v="6"/>
    <x v="0"/>
    <n v="16071.745120000001"/>
    <n v="18"/>
  </r>
  <r>
    <d v="1990-05-19T00:00:00"/>
    <n v="8331.56"/>
    <x v="6"/>
    <x v="0"/>
    <n v="16525.649259999998"/>
    <n v="19"/>
  </r>
  <r>
    <d v="1990-05-20T00:00:00"/>
    <n v="9311.2199999999993"/>
    <x v="6"/>
    <x v="0"/>
    <n v="18468.80487"/>
    <n v="20"/>
  </r>
  <r>
    <d v="1990-05-21T00:00:00"/>
    <n v="8626.9"/>
    <x v="6"/>
    <x v="0"/>
    <n v="17111.456149999998"/>
    <n v="21"/>
  </r>
  <r>
    <d v="1990-05-22T00:00:00"/>
    <n v="8702.67"/>
    <x v="6"/>
    <x v="0"/>
    <n v="17261.745944999999"/>
    <n v="22"/>
  </r>
  <r>
    <d v="1990-05-23T00:00:00"/>
    <n v="9481.14"/>
    <x v="6"/>
    <x v="0"/>
    <n v="18805.841189999999"/>
    <n v="23"/>
  </r>
  <r>
    <d v="1990-05-24T00:00:00"/>
    <n v="12962.77"/>
    <x v="6"/>
    <x v="0"/>
    <n v="25711.654295"/>
    <n v="24"/>
  </r>
  <r>
    <d v="1990-05-25T00:00:00"/>
    <n v="12976.07"/>
    <x v="6"/>
    <x v="0"/>
    <n v="25738.034844999998"/>
    <n v="25"/>
  </r>
  <r>
    <d v="1990-05-26T00:00:00"/>
    <n v="11458.41"/>
    <x v="6"/>
    <x v="0"/>
    <n v="22727.756235000001"/>
    <n v="26"/>
  </r>
  <r>
    <d v="1990-05-27T00:00:00"/>
    <n v="10576.87"/>
    <x v="6"/>
    <x v="0"/>
    <n v="20979.221645000001"/>
    <n v="27"/>
  </r>
  <r>
    <d v="1990-05-28T00:00:00"/>
    <n v="10686.98"/>
    <x v="6"/>
    <x v="0"/>
    <n v="21197.624830000001"/>
    <n v="28"/>
  </r>
  <r>
    <d v="1990-05-29T00:00:00"/>
    <n v="12408.09"/>
    <x v="6"/>
    <x v="0"/>
    <n v="24611.446515"/>
    <n v="29"/>
  </r>
  <r>
    <d v="1990-05-30T00:00:00"/>
    <n v="13796.11"/>
    <x v="6"/>
    <x v="0"/>
    <n v="27364.584185000003"/>
    <n v="30"/>
  </r>
  <r>
    <d v="1990-05-31T00:00:00"/>
    <n v="14501.75"/>
    <x v="6"/>
    <x v="0"/>
    <n v="28764.221125"/>
    <n v="31"/>
  </r>
  <r>
    <d v="1990-06-01T00:00:00"/>
    <n v="14918.11"/>
    <x v="7"/>
    <x v="0"/>
    <n v="29590.071185000001"/>
    <n v="1"/>
  </r>
  <r>
    <d v="1990-06-02T00:00:00"/>
    <n v="13018.24"/>
    <x v="7"/>
    <x v="0"/>
    <n v="25821.679039999999"/>
    <n v="2"/>
  </r>
  <r>
    <d v="1990-06-03T00:00:00"/>
    <n v="11325.92"/>
    <x v="7"/>
    <x v="0"/>
    <n v="22464.962320000002"/>
    <n v="3"/>
  </r>
  <r>
    <d v="1990-06-04T00:00:00"/>
    <n v="11368.34"/>
    <x v="7"/>
    <x v="0"/>
    <n v="22549.10239"/>
    <n v="4"/>
  </r>
  <r>
    <d v="1990-06-05T00:00:00"/>
    <n v="13030.46"/>
    <x v="7"/>
    <x v="0"/>
    <n v="25845.917409999998"/>
    <n v="5"/>
  </r>
  <r>
    <d v="1990-06-06T00:00:00"/>
    <n v="15522.75"/>
    <x v="7"/>
    <x v="0"/>
    <n v="30789.374625"/>
    <n v="6"/>
  </r>
  <r>
    <d v="1990-06-07T00:00:00"/>
    <n v="14594.69"/>
    <x v="7"/>
    <x v="0"/>
    <n v="28948.567615"/>
    <n v="7"/>
  </r>
  <r>
    <d v="1990-06-08T00:00:00"/>
    <n v="15448.3"/>
    <x v="7"/>
    <x v="0"/>
    <n v="30641.70305"/>
    <n v="8"/>
  </r>
  <r>
    <d v="1990-06-09T00:00:00"/>
    <n v="15176.38"/>
    <x v="7"/>
    <x v="0"/>
    <n v="30102.349729999998"/>
    <n v="9"/>
  </r>
  <r>
    <d v="1990-06-10T00:00:00"/>
    <n v="16724.57"/>
    <x v="7"/>
    <x v="0"/>
    <n v="33173.184594999999"/>
    <n v="10"/>
  </r>
  <r>
    <d v="1990-06-11T00:00:00"/>
    <n v="20678.580000000002"/>
    <x v="7"/>
    <x v="0"/>
    <n v="41015.963430000003"/>
    <n v="11"/>
  </r>
  <r>
    <d v="1990-06-12T00:00:00"/>
    <n v="21246.95"/>
    <x v="7"/>
    <x v="0"/>
    <n v="42143.325325000005"/>
    <n v="12"/>
  </r>
  <r>
    <d v="1990-06-13T00:00:00"/>
    <n v="17711.16"/>
    <x v="7"/>
    <x v="0"/>
    <n v="35130.085859999999"/>
    <n v="13"/>
  </r>
  <r>
    <d v="1990-06-14T00:00:00"/>
    <n v="14285.6"/>
    <x v="7"/>
    <x v="0"/>
    <n v="28335.4876"/>
    <n v="14"/>
  </r>
  <r>
    <d v="1990-06-15T00:00:00"/>
    <n v="12947.61"/>
    <x v="7"/>
    <x v="0"/>
    <n v="25681.584435000001"/>
    <n v="15"/>
  </r>
  <r>
    <d v="1990-06-16T00:00:00"/>
    <n v="12473.49"/>
    <x v="7"/>
    <x v="0"/>
    <n v="24741.167415"/>
    <n v="16"/>
  </r>
  <r>
    <d v="1990-06-17T00:00:00"/>
    <n v="12551.48"/>
    <x v="7"/>
    <x v="0"/>
    <n v="24895.86058"/>
    <n v="17"/>
  </r>
  <r>
    <d v="1990-06-18T00:00:00"/>
    <n v="12020.03"/>
    <x v="7"/>
    <x v="0"/>
    <n v="23841.729505000003"/>
    <n v="18"/>
  </r>
  <r>
    <d v="1990-06-19T00:00:00"/>
    <n v="12627.24"/>
    <x v="7"/>
    <x v="0"/>
    <n v="25046.130539999998"/>
    <n v="19"/>
  </r>
  <r>
    <d v="1990-06-20T00:00:00"/>
    <n v="13527.55"/>
    <x v="7"/>
    <x v="0"/>
    <n v="26831.895424999999"/>
    <n v="20"/>
  </r>
  <r>
    <d v="1990-06-21T00:00:00"/>
    <n v="14005.68"/>
    <x v="7"/>
    <x v="0"/>
    <n v="27780.26628"/>
    <n v="21"/>
  </r>
  <r>
    <d v="1990-06-22T00:00:00"/>
    <n v="15078.58"/>
    <x v="7"/>
    <x v="0"/>
    <n v="29908.363430000001"/>
    <n v="22"/>
  </r>
  <r>
    <d v="1990-06-23T00:00:00"/>
    <n v="15381.04"/>
    <x v="7"/>
    <x v="0"/>
    <n v="30508.292840000002"/>
    <n v="23"/>
  </r>
  <r>
    <d v="1990-06-24T00:00:00"/>
    <n v="15645.07"/>
    <x v="7"/>
    <x v="0"/>
    <n v="31031.996345"/>
    <n v="24"/>
  </r>
  <r>
    <d v="1990-06-25T00:00:00"/>
    <n v="16473.740000000002"/>
    <x v="7"/>
    <x v="0"/>
    <n v="32675.663290000004"/>
    <n v="25"/>
  </r>
  <r>
    <d v="1990-06-26T00:00:00"/>
    <n v="16266.83"/>
    <x v="7"/>
    <x v="0"/>
    <n v="32265.257304999999"/>
    <n v="26"/>
  </r>
  <r>
    <d v="1990-06-27T00:00:00"/>
    <n v="15157.87"/>
    <x v="7"/>
    <x v="0"/>
    <n v="30065.635145000004"/>
    <n v="27"/>
  </r>
  <r>
    <d v="1990-06-28T00:00:00"/>
    <n v="14993.54"/>
    <x v="7"/>
    <x v="0"/>
    <n v="29739.686590000001"/>
    <n v="28"/>
  </r>
  <r>
    <d v="1990-06-29T00:00:00"/>
    <n v="13151.44"/>
    <x v="7"/>
    <x v="0"/>
    <n v="26085.881240000002"/>
    <n v="29"/>
  </r>
  <r>
    <d v="1990-06-30T00:00:00"/>
    <n v="12502.44"/>
    <x v="7"/>
    <x v="0"/>
    <n v="24798.589740000003"/>
    <n v="30"/>
  </r>
  <r>
    <d v="1990-07-01T00:00:00"/>
    <n v="11834.45"/>
    <x v="8"/>
    <x v="0"/>
    <n v="23473.631575000003"/>
    <n v="1"/>
  </r>
  <r>
    <d v="1990-07-02T00:00:00"/>
    <n v="12005.01"/>
    <x v="8"/>
    <x v="0"/>
    <n v="23811.937335000002"/>
    <n v="2"/>
  </r>
  <r>
    <d v="1990-07-03T00:00:00"/>
    <n v="12546.54"/>
    <x v="8"/>
    <x v="0"/>
    <n v="24886.062090000003"/>
    <n v="3"/>
  </r>
  <r>
    <d v="1990-07-04T00:00:00"/>
    <n v="11612"/>
    <x v="8"/>
    <x v="0"/>
    <n v="23032.402000000002"/>
    <n v="4"/>
  </r>
  <r>
    <d v="1990-07-05T00:00:00"/>
    <n v="10442.459999999999"/>
    <x v="8"/>
    <x v="0"/>
    <n v="20712.619409999999"/>
    <n v="5"/>
  </r>
  <r>
    <d v="1990-07-06T00:00:00"/>
    <n v="9776.14"/>
    <x v="8"/>
    <x v="0"/>
    <n v="19390.973689999999"/>
    <n v="6"/>
  </r>
  <r>
    <d v="1990-07-07T00:00:00"/>
    <n v="9410.6"/>
    <x v="8"/>
    <x v="0"/>
    <n v="18665.9251"/>
    <n v="7"/>
  </r>
  <r>
    <d v="1990-07-08T00:00:00"/>
    <n v="8754.9"/>
    <x v="8"/>
    <x v="0"/>
    <n v="17365.344150000001"/>
    <n v="8"/>
  </r>
  <r>
    <d v="1990-07-09T00:00:00"/>
    <n v="9137.7199999999993"/>
    <x v="8"/>
    <x v="0"/>
    <n v="18124.66762"/>
    <n v="9"/>
  </r>
  <r>
    <d v="1990-07-10T00:00:00"/>
    <n v="8659.7000000000007"/>
    <x v="8"/>
    <x v="0"/>
    <n v="17176.514950000001"/>
    <n v="10"/>
  </r>
  <r>
    <d v="1990-07-11T00:00:00"/>
    <n v="8344.4500000000007"/>
    <x v="8"/>
    <x v="0"/>
    <n v="16551.216575000002"/>
    <n v="11"/>
  </r>
  <r>
    <d v="1990-07-12T00:00:00"/>
    <n v="7697.71"/>
    <x v="8"/>
    <x v="0"/>
    <n v="15268.407785000001"/>
    <n v="12"/>
  </r>
  <r>
    <d v="1990-07-13T00:00:00"/>
    <n v="7353.1"/>
    <x v="8"/>
    <x v="0"/>
    <n v="14584.873850000002"/>
    <n v="13"/>
  </r>
  <r>
    <d v="1990-07-14T00:00:00"/>
    <n v="6870.32"/>
    <x v="8"/>
    <x v="0"/>
    <n v="13627.27972"/>
    <n v="14"/>
  </r>
  <r>
    <d v="1990-07-15T00:00:00"/>
    <n v="7070.54"/>
    <x v="8"/>
    <x v="0"/>
    <n v="14024.416090000001"/>
    <n v="15"/>
  </r>
  <r>
    <d v="1990-07-16T00:00:00"/>
    <n v="6403.51"/>
    <x v="8"/>
    <x v="0"/>
    <n v="12701.362085000001"/>
    <n v="16"/>
  </r>
  <r>
    <d v="1990-07-17T00:00:00"/>
    <n v="5997.35"/>
    <x v="8"/>
    <x v="0"/>
    <n v="11895.743725"/>
    <n v="17"/>
  </r>
  <r>
    <d v="1990-07-18T00:00:00"/>
    <n v="6221.8"/>
    <x v="8"/>
    <x v="0"/>
    <n v="12340.9403"/>
    <n v="18"/>
  </r>
  <r>
    <d v="1990-07-19T00:00:00"/>
    <n v="5709.72"/>
    <x v="8"/>
    <x v="0"/>
    <n v="11325.22962"/>
    <n v="19"/>
  </r>
  <r>
    <d v="1990-07-20T00:00:00"/>
    <n v="5283.9"/>
    <x v="8"/>
    <x v="0"/>
    <n v="10480.61565"/>
    <n v="20"/>
  </r>
  <r>
    <d v="1990-07-21T00:00:00"/>
    <n v="5789.31"/>
    <x v="8"/>
    <x v="0"/>
    <n v="11483.096385000001"/>
    <n v="21"/>
  </r>
  <r>
    <d v="1990-07-22T00:00:00"/>
    <n v="5723.56"/>
    <x v="8"/>
    <x v="0"/>
    <n v="11352.681260000001"/>
    <n v="22"/>
  </r>
  <r>
    <d v="1990-07-23T00:00:00"/>
    <n v="4899.78"/>
    <x v="8"/>
    <x v="0"/>
    <n v="9718.7136300000002"/>
    <n v="23"/>
  </r>
  <r>
    <d v="1990-07-24T00:00:00"/>
    <n v="5016.59"/>
    <x v="8"/>
    <x v="0"/>
    <n v="9950.4062649999996"/>
    <n v="24"/>
  </r>
  <r>
    <d v="1990-07-25T00:00:00"/>
    <n v="5578.04"/>
    <x v="8"/>
    <x v="0"/>
    <n v="11064.04234"/>
    <n v="25"/>
  </r>
  <r>
    <d v="1990-07-26T00:00:00"/>
    <n v="5170.6499999999996"/>
    <x v="8"/>
    <x v="0"/>
    <n v="10255.984274999999"/>
    <n v="26"/>
  </r>
  <r>
    <d v="1990-07-27T00:00:00"/>
    <n v="4953.0200000000004"/>
    <x v="8"/>
    <x v="0"/>
    <n v="9824.3151700000017"/>
    <n v="27"/>
  </r>
  <r>
    <d v="1990-07-28T00:00:00"/>
    <n v="4695.08"/>
    <x v="8"/>
    <x v="0"/>
    <n v="9312.6911799999998"/>
    <n v="28"/>
  </r>
  <r>
    <d v="1990-07-29T00:00:00"/>
    <n v="4689.67"/>
    <x v="8"/>
    <x v="0"/>
    <n v="9301.9604450000006"/>
    <n v="29"/>
  </r>
  <r>
    <d v="1990-07-30T00:00:00"/>
    <n v="4294.57"/>
    <x v="8"/>
    <x v="0"/>
    <n v="8518.279595"/>
    <n v="30"/>
  </r>
  <r>
    <d v="1990-07-31T00:00:00"/>
    <n v="4424.92"/>
    <x v="8"/>
    <x v="0"/>
    <n v="8776.8288200000006"/>
    <n v="31"/>
  </r>
  <r>
    <d v="1990-08-01T00:00:00"/>
    <n v="3788.37"/>
    <x v="9"/>
    <x v="0"/>
    <n v="7514.2318949999999"/>
    <n v="1"/>
  </r>
  <r>
    <d v="1990-08-02T00:00:00"/>
    <n v="4357.0200000000004"/>
    <x v="9"/>
    <x v="0"/>
    <n v="8642.1491700000006"/>
    <n v="2"/>
  </r>
  <r>
    <d v="1990-08-03T00:00:00"/>
    <n v="3630.65"/>
    <x v="9"/>
    <x v="0"/>
    <n v="7201.3942750000006"/>
    <n v="3"/>
  </r>
  <r>
    <d v="1990-08-04T00:00:00"/>
    <n v="3720.5"/>
    <x v="9"/>
    <x v="0"/>
    <n v="7379.61175"/>
    <n v="4"/>
  </r>
  <r>
    <d v="1990-08-05T00:00:00"/>
    <n v="3357.56"/>
    <x v="9"/>
    <x v="0"/>
    <n v="6659.7202600000001"/>
    <n v="5"/>
  </r>
  <r>
    <d v="1990-08-06T00:00:00"/>
    <n v="3674.63"/>
    <x v="9"/>
    <x v="0"/>
    <n v="7288.6286050000008"/>
    <n v="6"/>
  </r>
  <r>
    <d v="1990-08-07T00:00:00"/>
    <n v="3533.86"/>
    <x v="9"/>
    <x v="0"/>
    <n v="7009.4113100000004"/>
    <n v="7"/>
  </r>
  <r>
    <d v="1990-08-08T00:00:00"/>
    <n v="3577.13"/>
    <x v="9"/>
    <x v="0"/>
    <n v="7095.2373550000002"/>
    <n v="8"/>
  </r>
  <r>
    <d v="1990-08-09T00:00:00"/>
    <n v="3249.1"/>
    <x v="9"/>
    <x v="0"/>
    <n v="6444.5898500000003"/>
    <n v="9"/>
  </r>
  <r>
    <d v="1990-08-10T00:00:00"/>
    <n v="3584.55"/>
    <x v="9"/>
    <x v="0"/>
    <n v="7109.9549250000009"/>
    <n v="10"/>
  </r>
  <r>
    <d v="1990-08-11T00:00:00"/>
    <n v="3779.49"/>
    <x v="9"/>
    <x v="0"/>
    <n v="7496.6184149999999"/>
    <n v="11"/>
  </r>
  <r>
    <d v="1990-08-12T00:00:00"/>
    <n v="3600.26"/>
    <x v="9"/>
    <x v="0"/>
    <n v="7141.1157100000009"/>
    <n v="12"/>
  </r>
  <r>
    <d v="1990-08-13T00:00:00"/>
    <n v="3561.86"/>
    <x v="9"/>
    <x v="0"/>
    <n v="7064.94931"/>
    <n v="13"/>
  </r>
  <r>
    <d v="1990-08-14T00:00:00"/>
    <n v="3782.99"/>
    <x v="9"/>
    <x v="0"/>
    <n v="7503.560665"/>
    <n v="14"/>
  </r>
  <r>
    <d v="1990-08-15T00:00:00"/>
    <n v="3535.9"/>
    <x v="9"/>
    <x v="0"/>
    <n v="7013.4576500000003"/>
    <n v="15"/>
  </r>
  <r>
    <d v="1990-08-16T00:00:00"/>
    <n v="3575.79"/>
    <x v="9"/>
    <x v="0"/>
    <n v="7092.5794649999998"/>
    <n v="16"/>
  </r>
  <r>
    <d v="1990-08-17T00:00:00"/>
    <n v="4372.34"/>
    <x v="9"/>
    <x v="0"/>
    <n v="8672.5363900000011"/>
    <n v="17"/>
  </r>
  <r>
    <d v="1990-08-18T00:00:00"/>
    <n v="3136.59"/>
    <x v="9"/>
    <x v="0"/>
    <n v="6221.4262650000001"/>
    <n v="18"/>
  </r>
  <r>
    <d v="1990-08-19T00:00:00"/>
    <n v="4204.1400000000003"/>
    <x v="9"/>
    <x v="0"/>
    <n v="8338.9116900000008"/>
    <n v="19"/>
  </r>
  <r>
    <d v="1990-08-20T00:00:00"/>
    <n v="4127.49"/>
    <x v="9"/>
    <x v="0"/>
    <n v="8186.8764149999997"/>
    <n v="20"/>
  </r>
  <r>
    <d v="1990-08-21T00:00:00"/>
    <n v="4163.63"/>
    <x v="9"/>
    <x v="0"/>
    <n v="8258.5601050000005"/>
    <n v="21"/>
  </r>
  <r>
    <d v="1990-08-22T00:00:00"/>
    <n v="4155.84"/>
    <x v="9"/>
    <x v="0"/>
    <n v="8243.1086400000004"/>
    <n v="22"/>
  </r>
  <r>
    <d v="1990-08-23T00:00:00"/>
    <n v="3868.42"/>
    <x v="9"/>
    <x v="0"/>
    <n v="7673.0110700000005"/>
    <n v="23"/>
  </r>
  <r>
    <d v="1990-08-24T00:00:00"/>
    <n v="3793.38"/>
    <x v="9"/>
    <x v="0"/>
    <n v="7524.1692300000004"/>
    <n v="24"/>
  </r>
  <r>
    <d v="1990-08-25T00:00:00"/>
    <n v="4389.07"/>
    <x v="9"/>
    <x v="0"/>
    <n v="8705.7203449999997"/>
    <n v="25"/>
  </r>
  <r>
    <d v="1990-08-26T00:00:00"/>
    <n v="3629.01"/>
    <x v="9"/>
    <x v="0"/>
    <n v="7198.1413350000003"/>
    <n v="26"/>
  </r>
  <r>
    <d v="1990-08-27T00:00:00"/>
    <n v="3362.16"/>
    <x v="9"/>
    <x v="0"/>
    <n v="6668.8443600000001"/>
    <n v="27"/>
  </r>
  <r>
    <d v="1990-08-28T00:00:00"/>
    <n v="3625"/>
    <x v="9"/>
    <x v="0"/>
    <n v="7190.1875"/>
    <n v="28"/>
  </r>
  <r>
    <d v="1990-08-29T00:00:00"/>
    <n v="3733.52"/>
    <x v="9"/>
    <x v="0"/>
    <n v="7405.4369200000001"/>
    <n v="29"/>
  </r>
  <r>
    <d v="1990-08-30T00:00:00"/>
    <n v="3260.63"/>
    <x v="9"/>
    <x v="0"/>
    <n v="6467.459605"/>
    <n v="30"/>
  </r>
  <r>
    <d v="1990-08-31T00:00:00"/>
    <n v="3012.48"/>
    <x v="9"/>
    <x v="0"/>
    <n v="5975.2540800000006"/>
    <n v="31"/>
  </r>
  <r>
    <d v="1990-09-01T00:00:00"/>
    <n v="3042.11"/>
    <x v="10"/>
    <x v="0"/>
    <n v="6034.0251850000004"/>
    <n v="1"/>
  </r>
  <r>
    <d v="1990-09-02T00:00:00"/>
    <n v="2896.09"/>
    <x v="10"/>
    <x v="0"/>
    <n v="5744.394515"/>
    <n v="2"/>
  </r>
  <r>
    <d v="1990-09-03T00:00:00"/>
    <n v="3062.38"/>
    <x v="10"/>
    <x v="0"/>
    <n v="6074.2307300000002"/>
    <n v="3"/>
  </r>
  <r>
    <d v="1990-09-04T00:00:00"/>
    <n v="3588.45"/>
    <x v="10"/>
    <x v="0"/>
    <n v="7117.6905749999996"/>
    <n v="4"/>
  </r>
  <r>
    <d v="1990-09-05T00:00:00"/>
    <n v="3318.29"/>
    <x v="10"/>
    <x v="0"/>
    <n v="6581.8282150000005"/>
    <n v="5"/>
  </r>
  <r>
    <d v="1990-09-06T00:00:00"/>
    <n v="3676.45"/>
    <x v="10"/>
    <x v="0"/>
    <n v="7292.2385749999994"/>
    <n v="6"/>
  </r>
  <r>
    <d v="1990-09-07T00:00:00"/>
    <n v="3387.92"/>
    <x v="10"/>
    <x v="0"/>
    <n v="6719.9393200000004"/>
    <n v="7"/>
  </r>
  <r>
    <d v="1990-09-08T00:00:00"/>
    <n v="3146.06"/>
    <x v="10"/>
    <x v="0"/>
    <n v="6240.2100099999998"/>
    <n v="8"/>
  </r>
  <r>
    <d v="1990-09-09T00:00:00"/>
    <n v="2823.67"/>
    <x v="10"/>
    <x v="0"/>
    <n v="5600.7494450000004"/>
    <n v="9"/>
  </r>
  <r>
    <d v="1990-09-10T00:00:00"/>
    <n v="2989.68"/>
    <x v="10"/>
    <x v="0"/>
    <n v="5930.0302799999999"/>
    <n v="10"/>
  </r>
  <r>
    <d v="1990-09-11T00:00:00"/>
    <n v="3155.88"/>
    <x v="10"/>
    <x v="0"/>
    <n v="6259.6879800000006"/>
    <n v="11"/>
  </r>
  <r>
    <d v="1990-09-12T00:00:00"/>
    <n v="3230.9"/>
    <x v="10"/>
    <x v="0"/>
    <n v="6408.4901500000005"/>
    <n v="12"/>
  </r>
  <r>
    <d v="1990-09-13T00:00:00"/>
    <n v="2649.4"/>
    <x v="10"/>
    <x v="0"/>
    <n v="5255.0848999999998"/>
    <n v="13"/>
  </r>
  <r>
    <d v="1990-09-14T00:00:00"/>
    <n v="3393.7"/>
    <x v="10"/>
    <x v="0"/>
    <n v="6731.4039499999999"/>
    <n v="14"/>
  </r>
  <r>
    <d v="1990-09-15T00:00:00"/>
    <n v="3432.03"/>
    <x v="10"/>
    <x v="0"/>
    <n v="6807.4315050000005"/>
    <n v="15"/>
  </r>
  <r>
    <d v="1990-09-16T00:00:00"/>
    <n v="3265.39"/>
    <x v="10"/>
    <x v="0"/>
    <n v="6476.901065"/>
    <n v="16"/>
  </r>
  <r>
    <d v="1990-09-17T00:00:00"/>
    <n v="3614.01"/>
    <x v="10"/>
    <x v="0"/>
    <n v="7168.3888350000007"/>
    <n v="17"/>
  </r>
  <r>
    <d v="1990-09-18T00:00:00"/>
    <n v="3357.42"/>
    <x v="10"/>
    <x v="0"/>
    <n v="6659.4425700000002"/>
    <n v="18"/>
  </r>
  <r>
    <d v="1990-09-19T00:00:00"/>
    <n v="4314.1499999999996"/>
    <x v="10"/>
    <x v="0"/>
    <n v="8557.1165249999995"/>
    <n v="19"/>
  </r>
  <r>
    <d v="1990-09-20T00:00:00"/>
    <n v="4844.03"/>
    <x v="10"/>
    <x v="0"/>
    <n v="9608.1335049999998"/>
    <n v="20"/>
  </r>
  <r>
    <d v="1990-09-21T00:00:00"/>
    <n v="4590.0600000000004"/>
    <x v="10"/>
    <x v="0"/>
    <n v="9104.3840100000016"/>
    <n v="21"/>
  </r>
  <r>
    <d v="1990-09-22T00:00:00"/>
    <n v="3218.83"/>
    <x v="10"/>
    <x v="0"/>
    <n v="6384.5493049999995"/>
    <n v="22"/>
  </r>
  <r>
    <d v="1990-09-23T00:00:00"/>
    <n v="4002.04"/>
    <x v="10"/>
    <x v="0"/>
    <n v="7938.0463399999999"/>
    <n v="23"/>
  </r>
  <r>
    <d v="1990-09-24T00:00:00"/>
    <n v="4420.5600000000004"/>
    <x v="10"/>
    <x v="0"/>
    <n v="8768.1807600000011"/>
    <n v="24"/>
  </r>
  <r>
    <d v="1990-09-25T00:00:00"/>
    <n v="3222.09"/>
    <x v="10"/>
    <x v="0"/>
    <n v="6391.0155150000001"/>
    <n v="25"/>
  </r>
  <r>
    <d v="1990-09-26T00:00:00"/>
    <n v="3491.56"/>
    <x v="10"/>
    <x v="0"/>
    <n v="6925.5092599999998"/>
    <n v="26"/>
  </r>
  <r>
    <d v="1990-09-27T00:00:00"/>
    <n v="3945.69"/>
    <x v="10"/>
    <x v="0"/>
    <n v="7826.2761150000006"/>
    <n v="27"/>
  </r>
  <r>
    <d v="1990-09-28T00:00:00"/>
    <n v="3219.78"/>
    <x v="10"/>
    <x v="0"/>
    <n v="6386.4336300000004"/>
    <n v="28"/>
  </r>
  <r>
    <d v="1990-09-29T00:00:00"/>
    <n v="3612.97"/>
    <x v="10"/>
    <x v="0"/>
    <n v="7166.3259950000001"/>
    <n v="29"/>
  </r>
  <r>
    <d v="1990-09-30T00:00:00"/>
    <n v="3601.17"/>
    <x v="10"/>
    <x v="0"/>
    <n v="7142.9206950000007"/>
    <n v="30"/>
  </r>
  <r>
    <d v="1990-10-01T00:00:00"/>
    <n v="3084.46"/>
    <x v="11"/>
    <x v="1"/>
    <n v="6118.0264100000004"/>
    <n v="1"/>
  </r>
  <r>
    <d v="1990-10-02T00:00:00"/>
    <n v="3125.74"/>
    <x v="11"/>
    <x v="1"/>
    <n v="6199.9052899999997"/>
    <n v="2"/>
  </r>
  <r>
    <d v="1990-10-03T00:00:00"/>
    <n v="2835.91"/>
    <x v="11"/>
    <x v="1"/>
    <n v="5625.0274849999996"/>
    <n v="3"/>
  </r>
  <r>
    <d v="1990-10-04T00:00:00"/>
    <n v="3076.91"/>
    <x v="11"/>
    <x v="1"/>
    <n v="6103.0509849999999"/>
    <n v="4"/>
  </r>
  <r>
    <d v="1990-10-05T00:00:00"/>
    <n v="2776.61"/>
    <x v="11"/>
    <x v="1"/>
    <n v="5507.4059350000007"/>
    <n v="5"/>
  </r>
  <r>
    <d v="1990-10-06T00:00:00"/>
    <n v="3812.8"/>
    <x v="11"/>
    <x v="1"/>
    <n v="7562.6888000000008"/>
    <n v="6"/>
  </r>
  <r>
    <d v="1990-10-07T00:00:00"/>
    <n v="3802.88"/>
    <x v="11"/>
    <x v="1"/>
    <n v="7543.0124800000003"/>
    <n v="7"/>
  </r>
  <r>
    <d v="1990-10-08T00:00:00"/>
    <n v="3240.11"/>
    <x v="11"/>
    <x v="1"/>
    <n v="6426.7581850000006"/>
    <n v="8"/>
  </r>
  <r>
    <d v="1990-10-09T00:00:00"/>
    <n v="3310.07"/>
    <x v="11"/>
    <x v="1"/>
    <n v="6565.5238450000006"/>
    <n v="9"/>
  </r>
  <r>
    <d v="1990-10-10T00:00:00"/>
    <n v="3452.18"/>
    <x v="11"/>
    <x v="1"/>
    <n v="6847.3990299999996"/>
    <n v="10"/>
  </r>
  <r>
    <d v="1990-10-11T00:00:00"/>
    <n v="3276.66"/>
    <x v="11"/>
    <x v="1"/>
    <n v="6499.2551100000001"/>
    <n v="11"/>
  </r>
  <r>
    <d v="1990-10-12T00:00:00"/>
    <n v="3285.23"/>
    <x v="11"/>
    <x v="1"/>
    <n v="6516.2537050000001"/>
    <n v="12"/>
  </r>
  <r>
    <d v="1990-10-13T00:00:00"/>
    <n v="3127.73"/>
    <x v="11"/>
    <x v="1"/>
    <n v="6203.8524550000002"/>
    <n v="13"/>
  </r>
  <r>
    <d v="1990-10-14T00:00:00"/>
    <n v="3193.27"/>
    <x v="11"/>
    <x v="1"/>
    <n v="6333.8510450000003"/>
    <n v="14"/>
  </r>
  <r>
    <d v="1990-10-15T00:00:00"/>
    <n v="4267.58"/>
    <x v="11"/>
    <x v="1"/>
    <n v="8464.7449300000007"/>
    <n v="15"/>
  </r>
  <r>
    <d v="1990-10-16T00:00:00"/>
    <n v="3890.56"/>
    <x v="11"/>
    <x v="1"/>
    <n v="7716.9257600000001"/>
    <n v="16"/>
  </r>
  <r>
    <d v="1990-10-17T00:00:00"/>
    <n v="4693.17"/>
    <x v="11"/>
    <x v="1"/>
    <n v="9308.9026950000007"/>
    <n v="17"/>
  </r>
  <r>
    <d v="1990-10-18T00:00:00"/>
    <n v="3036.82"/>
    <x v="11"/>
    <x v="1"/>
    <n v="6023.5324700000001"/>
    <n v="18"/>
  </r>
  <r>
    <d v="1990-10-19T00:00:00"/>
    <n v="3620.93"/>
    <x v="11"/>
    <x v="1"/>
    <n v="7182.1146549999994"/>
    <n v="19"/>
  </r>
  <r>
    <d v="1990-10-20T00:00:00"/>
    <n v="3850.52"/>
    <x v="11"/>
    <x v="1"/>
    <n v="7637.5064199999997"/>
    <n v="20"/>
  </r>
  <r>
    <d v="1990-10-21T00:00:00"/>
    <n v="2944.18"/>
    <x v="11"/>
    <x v="1"/>
    <n v="5839.7810300000001"/>
    <n v="21"/>
  </r>
  <r>
    <d v="1990-10-22T00:00:00"/>
    <n v="3183.15"/>
    <x v="11"/>
    <x v="1"/>
    <n v="6313.7780250000005"/>
    <n v="22"/>
  </r>
  <r>
    <d v="1990-10-23T00:00:00"/>
    <n v="3547.44"/>
    <x v="11"/>
    <x v="1"/>
    <n v="7036.3472400000001"/>
    <n v="23"/>
  </r>
  <r>
    <d v="1990-10-24T00:00:00"/>
    <n v="3341.02"/>
    <x v="11"/>
    <x v="1"/>
    <n v="6626.9131699999998"/>
    <n v="24"/>
  </r>
  <r>
    <d v="1990-10-25T00:00:00"/>
    <n v="3269.93"/>
    <x v="11"/>
    <x v="1"/>
    <n v="6485.9061549999997"/>
    <n v="25"/>
  </r>
  <r>
    <d v="1990-10-26T00:00:00"/>
    <n v="3219.03"/>
    <x v="11"/>
    <x v="1"/>
    <n v="6384.9460050000007"/>
    <n v="26"/>
  </r>
  <r>
    <d v="1990-10-27T00:00:00"/>
    <n v="3272.65"/>
    <x v="11"/>
    <x v="1"/>
    <n v="6491.3012750000007"/>
    <n v="27"/>
  </r>
  <r>
    <d v="1990-10-28T00:00:00"/>
    <n v="3576.36"/>
    <x v="11"/>
    <x v="1"/>
    <n v="7093.7100600000003"/>
    <n v="28"/>
  </r>
  <r>
    <d v="1990-10-29T00:00:00"/>
    <n v="3418.63"/>
    <x v="11"/>
    <x v="1"/>
    <n v="6780.852605"/>
    <n v="29"/>
  </r>
  <r>
    <d v="1990-10-30T00:00:00"/>
    <n v="3122.87"/>
    <x v="11"/>
    <x v="1"/>
    <n v="6194.2126449999996"/>
    <n v="30"/>
  </r>
  <r>
    <d v="1990-10-31T00:00:00"/>
    <n v="3348.83"/>
    <x v="11"/>
    <x v="1"/>
    <n v="6642.404305"/>
    <n v="31"/>
  </r>
  <r>
    <d v="1990-11-01T00:00:00"/>
    <n v="3534.87"/>
    <x v="0"/>
    <x v="1"/>
    <n v="7011.4146449999998"/>
    <n v="1"/>
  </r>
  <r>
    <d v="1990-11-02T00:00:00"/>
    <n v="4032.88"/>
    <x v="0"/>
    <x v="1"/>
    <n v="7999.2174800000003"/>
    <n v="2"/>
  </r>
  <r>
    <d v="1990-11-03T00:00:00"/>
    <n v="2765.11"/>
    <x v="0"/>
    <x v="1"/>
    <n v="5484.5956850000002"/>
    <n v="3"/>
  </r>
  <r>
    <d v="1990-11-04T00:00:00"/>
    <n v="2953.03"/>
    <x v="0"/>
    <x v="1"/>
    <n v="5857.3350050000008"/>
    <n v="4"/>
  </r>
  <r>
    <d v="1990-11-05T00:00:00"/>
    <n v="3839.84"/>
    <x v="0"/>
    <x v="1"/>
    <n v="7616.3226400000003"/>
    <n v="5"/>
  </r>
  <r>
    <d v="1990-11-06T00:00:00"/>
    <n v="4324.32"/>
    <x v="0"/>
    <x v="1"/>
    <n v="8577.2887200000005"/>
    <n v="6"/>
  </r>
  <r>
    <d v="1990-11-07T00:00:00"/>
    <n v="2505.0500000000002"/>
    <x v="0"/>
    <x v="1"/>
    <n v="4968.7666750000008"/>
    <n v="7"/>
  </r>
  <r>
    <d v="1990-11-08T00:00:00"/>
    <n v="2824.5"/>
    <x v="0"/>
    <x v="1"/>
    <n v="5602.3957499999997"/>
    <n v="8"/>
  </r>
  <r>
    <d v="1990-11-09T00:00:00"/>
    <n v="3022.71"/>
    <x v="0"/>
    <x v="1"/>
    <n v="5995.5452850000001"/>
    <n v="9"/>
  </r>
  <r>
    <d v="1990-11-10T00:00:00"/>
    <n v="3031.36"/>
    <x v="0"/>
    <x v="1"/>
    <n v="6012.7025600000006"/>
    <n v="10"/>
  </r>
  <r>
    <d v="1990-11-11T00:00:00"/>
    <n v="3127.47"/>
    <x v="0"/>
    <x v="1"/>
    <n v="6203.3367449999996"/>
    <n v="11"/>
  </r>
  <r>
    <d v="1990-11-12T00:00:00"/>
    <n v="3299.69"/>
    <x v="0"/>
    <x v="1"/>
    <n v="6544.9351150000002"/>
    <n v="12"/>
  </r>
  <r>
    <d v="1990-11-13T00:00:00"/>
    <n v="3275.06"/>
    <x v="0"/>
    <x v="1"/>
    <n v="6496.08151"/>
    <n v="13"/>
  </r>
  <r>
    <d v="1990-11-14T00:00:00"/>
    <n v="3160.4"/>
    <x v="0"/>
    <x v="1"/>
    <n v="6268.6534000000001"/>
    <n v="14"/>
  </r>
  <r>
    <d v="1990-11-15T00:00:00"/>
    <n v="3290.26"/>
    <x v="0"/>
    <x v="1"/>
    <n v="6526.2307100000007"/>
    <n v="15"/>
  </r>
  <r>
    <d v="1990-11-16T00:00:00"/>
    <n v="2762.36"/>
    <x v="0"/>
    <x v="1"/>
    <n v="5479.1410599999999"/>
    <n v="16"/>
  </r>
  <r>
    <d v="1990-11-17T00:00:00"/>
    <n v="2935.2"/>
    <x v="0"/>
    <x v="1"/>
    <n v="5821.9691999999995"/>
    <n v="17"/>
  </r>
  <r>
    <d v="1990-11-18T00:00:00"/>
    <n v="2633.61"/>
    <x v="0"/>
    <x v="1"/>
    <n v="5223.7654350000003"/>
    <n v="18"/>
  </r>
  <r>
    <d v="1990-11-19T00:00:00"/>
    <n v="3818.81"/>
    <x v="0"/>
    <x v="1"/>
    <n v="7574.6096349999998"/>
    <n v="19"/>
  </r>
  <r>
    <d v="1990-11-20T00:00:00"/>
    <n v="2784.7"/>
    <x v="0"/>
    <x v="1"/>
    <n v="5523.4524499999998"/>
    <n v="20"/>
  </r>
  <r>
    <d v="1990-11-21T00:00:00"/>
    <n v="4415.3100000000004"/>
    <x v="0"/>
    <x v="1"/>
    <n v="8757.767385000001"/>
    <n v="21"/>
  </r>
  <r>
    <d v="1990-11-22T00:00:00"/>
    <n v="3409.98"/>
    <x v="0"/>
    <x v="1"/>
    <n v="6763.6953300000005"/>
    <n v="22"/>
  </r>
  <r>
    <d v="1990-11-23T00:00:00"/>
    <n v="3417.04"/>
    <x v="0"/>
    <x v="1"/>
    <n v="6777.69884"/>
    <n v="23"/>
  </r>
  <r>
    <d v="1990-11-24T00:00:00"/>
    <n v="3044.27"/>
    <x v="0"/>
    <x v="1"/>
    <n v="6038.3095450000001"/>
    <n v="24"/>
  </r>
  <r>
    <d v="1990-11-25T00:00:00"/>
    <n v="2925.95"/>
    <x v="0"/>
    <x v="1"/>
    <n v="5803.6218250000002"/>
    <n v="25"/>
  </r>
  <r>
    <d v="1990-11-26T00:00:00"/>
    <n v="3005.69"/>
    <x v="0"/>
    <x v="1"/>
    <n v="5961.7861149999999"/>
    <n v="26"/>
  </r>
  <r>
    <d v="1990-11-27T00:00:00"/>
    <n v="3027.89"/>
    <x v="0"/>
    <x v="1"/>
    <n v="6005.8198149999998"/>
    <n v="27"/>
  </r>
  <r>
    <d v="1990-11-28T00:00:00"/>
    <n v="2828.11"/>
    <x v="0"/>
    <x v="1"/>
    <n v="5609.5561850000004"/>
    <n v="28"/>
  </r>
  <r>
    <d v="1990-11-29T00:00:00"/>
    <n v="2432.73"/>
    <x v="0"/>
    <x v="1"/>
    <n v="4825.3199549999999"/>
    <n v="29"/>
  </r>
  <r>
    <d v="1990-11-30T00:00:00"/>
    <n v="2714.42"/>
    <x v="0"/>
    <x v="1"/>
    <n v="5384.0520700000006"/>
    <n v="30"/>
  </r>
  <r>
    <d v="1990-12-01T00:00:00"/>
    <n v="2922.53"/>
    <x v="1"/>
    <x v="1"/>
    <n v="5796.8382550000006"/>
    <n v="1"/>
  </r>
  <r>
    <d v="1990-12-02T00:00:00"/>
    <n v="2731.92"/>
    <x v="1"/>
    <x v="1"/>
    <n v="5418.76332"/>
    <n v="2"/>
  </r>
  <r>
    <d v="1990-12-03T00:00:00"/>
    <n v="2911.93"/>
    <x v="1"/>
    <x v="1"/>
    <n v="5775.8131549999998"/>
    <n v="3"/>
  </r>
  <r>
    <d v="1990-12-04T00:00:00"/>
    <n v="2837.98"/>
    <x v="1"/>
    <x v="1"/>
    <n v="5629.1333300000006"/>
    <n v="4"/>
  </r>
  <r>
    <d v="1990-12-05T00:00:00"/>
    <n v="3101.29"/>
    <x v="1"/>
    <x v="1"/>
    <n v="6151.4087150000005"/>
    <n v="5"/>
  </r>
  <r>
    <d v="1990-12-06T00:00:00"/>
    <n v="2214.2399999999998"/>
    <x v="1"/>
    <x v="1"/>
    <n v="4391.9450399999996"/>
    <n v="6"/>
  </r>
  <r>
    <d v="1990-12-07T00:00:00"/>
    <n v="2533.7800000000002"/>
    <x v="1"/>
    <x v="1"/>
    <n v="5025.7526300000009"/>
    <n v="7"/>
  </r>
  <r>
    <d v="1990-12-08T00:00:00"/>
    <n v="2592.46"/>
    <x v="1"/>
    <x v="1"/>
    <n v="5142.1444099999999"/>
    <n v="8"/>
  </r>
  <r>
    <d v="1990-12-09T00:00:00"/>
    <n v="2687.83"/>
    <x v="1"/>
    <x v="1"/>
    <n v="5331.3108050000001"/>
    <n v="9"/>
  </r>
  <r>
    <d v="1990-12-10T00:00:00"/>
    <n v="2763.72"/>
    <x v="1"/>
    <x v="1"/>
    <n v="5481.8386199999995"/>
    <n v="10"/>
  </r>
  <r>
    <d v="1990-12-11T00:00:00"/>
    <n v="2820.82"/>
    <x v="1"/>
    <x v="1"/>
    <n v="5595.0964700000004"/>
    <n v="11"/>
  </r>
  <r>
    <d v="1990-12-12T00:00:00"/>
    <n v="1677.84"/>
    <x v="1"/>
    <x v="1"/>
    <n v="3327.9956400000001"/>
    <n v="12"/>
  </r>
  <r>
    <d v="1990-12-13T00:00:00"/>
    <n v="3406.17"/>
    <x v="1"/>
    <x v="1"/>
    <n v="6756.1381950000005"/>
    <n v="13"/>
  </r>
  <r>
    <d v="1990-12-14T00:00:00"/>
    <n v="2844.86"/>
    <x v="1"/>
    <x v="1"/>
    <n v="5642.77981"/>
    <n v="14"/>
  </r>
  <r>
    <d v="1990-12-15T00:00:00"/>
    <n v="2328.12"/>
    <x v="1"/>
    <x v="1"/>
    <n v="4617.8260199999995"/>
    <n v="15"/>
  </r>
  <r>
    <d v="1990-12-16T00:00:00"/>
    <n v="2455.66"/>
    <x v="1"/>
    <x v="1"/>
    <n v="4870.8016099999995"/>
    <n v="16"/>
  </r>
  <r>
    <d v="1990-12-17T00:00:00"/>
    <n v="2628.15"/>
    <x v="1"/>
    <x v="1"/>
    <n v="5212.9355249999999"/>
    <n v="17"/>
  </r>
  <r>
    <d v="1990-12-18T00:00:00"/>
    <n v="2946.08"/>
    <x v="1"/>
    <x v="1"/>
    <n v="5843.5496800000001"/>
    <n v="18"/>
  </r>
  <r>
    <d v="1990-12-19T00:00:00"/>
    <n v="2724.02"/>
    <x v="1"/>
    <x v="1"/>
    <n v="5403.0936700000002"/>
    <n v="19"/>
  </r>
  <r>
    <d v="1990-12-20T00:00:00"/>
    <n v="2513.73"/>
    <x v="1"/>
    <x v="1"/>
    <n v="4985.9834550000005"/>
    <n v="20"/>
  </r>
  <r>
    <d v="1990-12-21T00:00:00"/>
    <n v="2158.42"/>
    <x v="1"/>
    <x v="1"/>
    <n v="4281.2260700000006"/>
    <n v="21"/>
  </r>
  <r>
    <d v="1990-12-22T00:00:00"/>
    <n v="2021.68"/>
    <x v="1"/>
    <x v="1"/>
    <n v="4010.0022800000002"/>
    <n v="22"/>
  </r>
  <r>
    <d v="1990-12-23T00:00:00"/>
    <n v="1989.74"/>
    <x v="1"/>
    <x v="1"/>
    <n v="3946.6492900000003"/>
    <n v="23"/>
  </r>
  <r>
    <d v="1990-12-24T00:00:00"/>
    <n v="2099.11"/>
    <x v="1"/>
    <x v="1"/>
    <n v="4163.5846850000007"/>
    <n v="24"/>
  </r>
  <r>
    <d v="1990-12-25T00:00:00"/>
    <n v="2333.6"/>
    <x v="1"/>
    <x v="1"/>
    <n v="4628.6956"/>
    <n v="25"/>
  </r>
  <r>
    <d v="1990-12-26T00:00:00"/>
    <n v="2451.3200000000002"/>
    <x v="1"/>
    <x v="1"/>
    <n v="4862.1932200000001"/>
    <n v="26"/>
  </r>
  <r>
    <d v="1990-12-27T00:00:00"/>
    <n v="2637.29"/>
    <x v="1"/>
    <x v="1"/>
    <n v="5231.0647150000004"/>
    <n v="27"/>
  </r>
  <r>
    <d v="1990-12-28T00:00:00"/>
    <n v="2844.32"/>
    <x v="1"/>
    <x v="1"/>
    <n v="5641.7087200000005"/>
    <n v="28"/>
  </r>
  <r>
    <d v="1990-12-29T00:00:00"/>
    <n v="2591.2399999999998"/>
    <x v="1"/>
    <x v="1"/>
    <n v="5139.7245399999993"/>
    <n v="29"/>
  </r>
  <r>
    <d v="1990-12-30T00:00:00"/>
    <n v="2245.9299999999998"/>
    <x v="1"/>
    <x v="1"/>
    <n v="4454.8021549999994"/>
    <n v="30"/>
  </r>
  <r>
    <d v="1990-12-31T00:00:00"/>
    <n v="2511.88"/>
    <x v="1"/>
    <x v="1"/>
    <n v="4982.3139799999999"/>
    <n v="31"/>
  </r>
  <r>
    <d v="1991-01-01T00:00:00"/>
    <n v="2793.98"/>
    <x v="2"/>
    <x v="1"/>
    <n v="5541.8593300000002"/>
    <n v="1"/>
  </r>
  <r>
    <d v="1991-01-02T00:00:00"/>
    <n v="2751.82"/>
    <x v="2"/>
    <x v="1"/>
    <n v="5458.2349700000004"/>
    <n v="2"/>
  </r>
  <r>
    <d v="1991-01-03T00:00:00"/>
    <n v="2690.09"/>
    <x v="2"/>
    <x v="1"/>
    <n v="5335.7935150000003"/>
    <n v="3"/>
  </r>
  <r>
    <d v="1991-01-04T00:00:00"/>
    <n v="2518.8200000000002"/>
    <x v="2"/>
    <x v="1"/>
    <n v="4996.0794700000006"/>
    <n v="4"/>
  </r>
  <r>
    <d v="1991-01-05T00:00:00"/>
    <n v="2376.0300000000002"/>
    <x v="2"/>
    <x v="1"/>
    <n v="4712.8555050000004"/>
    <n v="5"/>
  </r>
  <r>
    <d v="1991-01-06T00:00:00"/>
    <n v="2308.56"/>
    <x v="2"/>
    <x v="1"/>
    <n v="4579.0287600000001"/>
    <n v="6"/>
  </r>
  <r>
    <d v="1991-01-07T00:00:00"/>
    <n v="2489.13"/>
    <x v="2"/>
    <x v="1"/>
    <n v="4937.1893550000004"/>
    <n v="7"/>
  </r>
  <r>
    <d v="1991-01-08T00:00:00"/>
    <n v="2722.45"/>
    <x v="2"/>
    <x v="1"/>
    <n v="5399.9795749999994"/>
    <n v="8"/>
  </r>
  <r>
    <d v="1991-01-09T00:00:00"/>
    <n v="2566.27"/>
    <x v="2"/>
    <x v="1"/>
    <n v="5090.1965449999998"/>
    <n v="9"/>
  </r>
  <r>
    <d v="1991-01-10T00:00:00"/>
    <n v="2340.5700000000002"/>
    <x v="2"/>
    <x v="1"/>
    <n v="4642.5205950000009"/>
    <n v="10"/>
  </r>
  <r>
    <d v="1991-01-11T00:00:00"/>
    <n v="2603.5500000000002"/>
    <x v="2"/>
    <x v="1"/>
    <n v="5164.1414250000007"/>
    <n v="11"/>
  </r>
  <r>
    <d v="1991-01-12T00:00:00"/>
    <n v="3013.12"/>
    <x v="2"/>
    <x v="1"/>
    <n v="5976.5235199999997"/>
    <n v="12"/>
  </r>
  <r>
    <d v="1991-01-13T00:00:00"/>
    <n v="3063.33"/>
    <x v="2"/>
    <x v="1"/>
    <n v="6076.1150550000002"/>
    <n v="13"/>
  </r>
  <r>
    <d v="1991-01-14T00:00:00"/>
    <n v="2758.28"/>
    <x v="2"/>
    <x v="1"/>
    <n v="5471.0483800000002"/>
    <n v="14"/>
  </r>
  <r>
    <d v="1991-01-15T00:00:00"/>
    <n v="2772.81"/>
    <x v="2"/>
    <x v="1"/>
    <n v="5499.8686349999998"/>
    <n v="15"/>
  </r>
  <r>
    <d v="1991-01-16T00:00:00"/>
    <n v="2719.1"/>
    <x v="2"/>
    <x v="1"/>
    <n v="5393.3348500000002"/>
    <n v="16"/>
  </r>
  <r>
    <d v="1991-01-17T00:00:00"/>
    <n v="2652.87"/>
    <x v="2"/>
    <x v="1"/>
    <n v="5261.9676449999997"/>
    <n v="17"/>
  </r>
  <r>
    <d v="1991-01-18T00:00:00"/>
    <n v="2703.58"/>
    <x v="2"/>
    <x v="1"/>
    <n v="5362.5509300000003"/>
    <n v="18"/>
  </r>
  <r>
    <d v="1991-01-19T00:00:00"/>
    <n v="3632.36"/>
    <x v="2"/>
    <x v="1"/>
    <n v="7204.7860600000004"/>
    <n v="19"/>
  </r>
  <r>
    <d v="1991-01-20T00:00:00"/>
    <n v="2813.53"/>
    <x v="2"/>
    <x v="1"/>
    <n v="5580.6367550000004"/>
    <n v="20"/>
  </r>
  <r>
    <d v="1991-01-21T00:00:00"/>
    <n v="1891.49"/>
    <x v="2"/>
    <x v="1"/>
    <n v="3751.770415"/>
    <n v="21"/>
  </r>
  <r>
    <d v="1991-01-22T00:00:00"/>
    <n v="2214.15"/>
    <x v="2"/>
    <x v="1"/>
    <n v="4391.766525"/>
    <n v="22"/>
  </r>
  <r>
    <d v="1991-01-23T00:00:00"/>
    <n v="2580.39"/>
    <x v="2"/>
    <x v="1"/>
    <n v="5118.2035649999998"/>
    <n v="23"/>
  </r>
  <r>
    <d v="1991-01-24T00:00:00"/>
    <n v="2458.86"/>
    <x v="2"/>
    <x v="1"/>
    <n v="4877.1488100000006"/>
    <n v="24"/>
  </r>
  <r>
    <d v="1991-01-25T00:00:00"/>
    <n v="2342.81"/>
    <x v="2"/>
    <x v="1"/>
    <n v="4646.9636350000001"/>
    <n v="25"/>
  </r>
  <r>
    <d v="1991-01-26T00:00:00"/>
    <n v="2311.9299999999998"/>
    <x v="2"/>
    <x v="1"/>
    <n v="4585.7131549999995"/>
    <n v="26"/>
  </r>
  <r>
    <d v="1991-01-27T00:00:00"/>
    <n v="2506.04"/>
    <x v="2"/>
    <x v="1"/>
    <n v="4970.7303400000001"/>
    <n v="27"/>
  </r>
  <r>
    <d v="1991-01-28T00:00:00"/>
    <n v="2411.6799999999998"/>
    <x v="2"/>
    <x v="1"/>
    <n v="4783.5672800000002"/>
    <n v="28"/>
  </r>
  <r>
    <d v="1991-01-29T00:00:00"/>
    <n v="2213.42"/>
    <x v="2"/>
    <x v="1"/>
    <n v="4390.3185700000004"/>
    <n v="29"/>
  </r>
  <r>
    <d v="1991-01-30T00:00:00"/>
    <n v="2110.2399999999998"/>
    <x v="2"/>
    <x v="1"/>
    <n v="4185.66104"/>
    <n v="30"/>
  </r>
  <r>
    <d v="1991-01-31T00:00:00"/>
    <n v="2369.13"/>
    <x v="2"/>
    <x v="1"/>
    <n v="4699.169355"/>
    <n v="31"/>
  </r>
  <r>
    <d v="1991-02-01T00:00:00"/>
    <n v="2454.0500000000002"/>
    <x v="3"/>
    <x v="1"/>
    <n v="4867.6081750000003"/>
    <n v="1"/>
  </r>
  <r>
    <d v="1991-02-02T00:00:00"/>
    <n v="2473.21"/>
    <x v="3"/>
    <x v="1"/>
    <n v="4905.6120350000001"/>
    <n v="2"/>
  </r>
  <r>
    <d v="1991-02-03T00:00:00"/>
    <n v="2438.21"/>
    <x v="3"/>
    <x v="1"/>
    <n v="4836.1895350000004"/>
    <n v="3"/>
  </r>
  <r>
    <d v="1991-02-04T00:00:00"/>
    <n v="2648.91"/>
    <x v="3"/>
    <x v="1"/>
    <n v="5254.1129849999998"/>
    <n v="4"/>
  </r>
  <r>
    <d v="1991-02-05T00:00:00"/>
    <n v="2485.96"/>
    <x v="3"/>
    <x v="1"/>
    <n v="4930.9016600000004"/>
    <n v="5"/>
  </r>
  <r>
    <d v="1991-02-06T00:00:00"/>
    <n v="2618.56"/>
    <x v="3"/>
    <x v="1"/>
    <n v="5193.9137600000004"/>
    <n v="6"/>
  </r>
  <r>
    <d v="1991-02-07T00:00:00"/>
    <n v="2492.8200000000002"/>
    <x v="3"/>
    <x v="1"/>
    <n v="4944.5084700000007"/>
    <n v="7"/>
  </r>
  <r>
    <d v="1991-02-08T00:00:00"/>
    <n v="2500.84"/>
    <x v="3"/>
    <x v="1"/>
    <n v="4960.4161400000003"/>
    <n v="8"/>
  </r>
  <r>
    <d v="1991-02-09T00:00:00"/>
    <n v="2434.71"/>
    <x v="3"/>
    <x v="1"/>
    <n v="4829.2472850000004"/>
    <n v="9"/>
  </r>
  <r>
    <d v="1991-02-10T00:00:00"/>
    <n v="2462.9"/>
    <x v="3"/>
    <x v="1"/>
    <n v="4885.1621500000001"/>
    <n v="10"/>
  </r>
  <r>
    <d v="1991-02-11T00:00:00"/>
    <n v="2431.27"/>
    <x v="3"/>
    <x v="1"/>
    <n v="4822.4240449999998"/>
    <n v="11"/>
  </r>
  <r>
    <d v="1991-02-12T00:00:00"/>
    <n v="2397.6799999999998"/>
    <x v="3"/>
    <x v="1"/>
    <n v="4755.79828"/>
    <n v="12"/>
  </r>
  <r>
    <d v="1991-02-13T00:00:00"/>
    <n v="2454.75"/>
    <x v="3"/>
    <x v="1"/>
    <n v="4868.9966249999998"/>
    <n v="13"/>
  </r>
  <r>
    <d v="1991-02-14T00:00:00"/>
    <n v="2451.2800000000002"/>
    <x v="3"/>
    <x v="1"/>
    <n v="4862.1138800000008"/>
    <n v="14"/>
  </r>
  <r>
    <d v="1991-02-15T00:00:00"/>
    <n v="2608.25"/>
    <x v="3"/>
    <x v="1"/>
    <n v="5173.4638750000004"/>
    <n v="15"/>
  </r>
  <r>
    <d v="1991-02-16T00:00:00"/>
    <n v="2906.64"/>
    <x v="3"/>
    <x v="1"/>
    <n v="5765.3204399999995"/>
    <n v="16"/>
  </r>
  <r>
    <d v="1991-02-17T00:00:00"/>
    <n v="3455.42"/>
    <x v="3"/>
    <x v="1"/>
    <n v="6853.82557"/>
    <n v="17"/>
  </r>
  <r>
    <d v="1991-02-18T00:00:00"/>
    <n v="2524.2399999999998"/>
    <x v="3"/>
    <x v="1"/>
    <n v="5006.8300399999998"/>
    <n v="18"/>
  </r>
  <r>
    <d v="1991-02-19T00:00:00"/>
    <n v="2449.2600000000002"/>
    <x v="3"/>
    <x v="1"/>
    <n v="4858.1072100000001"/>
    <n v="19"/>
  </r>
  <r>
    <d v="1991-02-20T00:00:00"/>
    <n v="2643.21"/>
    <x v="3"/>
    <x v="1"/>
    <n v="5242.8070349999998"/>
    <n v="20"/>
  </r>
  <r>
    <d v="1991-02-21T00:00:00"/>
    <n v="2419.96"/>
    <x v="3"/>
    <x v="1"/>
    <n v="4799.9906600000004"/>
    <n v="21"/>
  </r>
  <r>
    <d v="1991-02-22T00:00:00"/>
    <n v="2501.62"/>
    <x v="3"/>
    <x v="1"/>
    <n v="4961.9632700000002"/>
    <n v="22"/>
  </r>
  <r>
    <d v="1991-02-23T00:00:00"/>
    <n v="2350.91"/>
    <x v="3"/>
    <x v="1"/>
    <n v="4663.0299850000001"/>
    <n v="23"/>
  </r>
  <r>
    <d v="1991-02-24T00:00:00"/>
    <n v="2489.7399999999998"/>
    <x v="3"/>
    <x v="1"/>
    <n v="4938.3992899999994"/>
    <n v="24"/>
  </r>
  <r>
    <d v="1991-02-25T00:00:00"/>
    <n v="2483.5"/>
    <x v="3"/>
    <x v="1"/>
    <n v="4926.02225"/>
    <n v="25"/>
  </r>
  <r>
    <d v="1991-02-26T00:00:00"/>
    <n v="2361.5500000000002"/>
    <x v="3"/>
    <x v="1"/>
    <n v="4684.1344250000002"/>
    <n v="26"/>
  </r>
  <r>
    <d v="1991-02-27T00:00:00"/>
    <n v="2462.04"/>
    <x v="3"/>
    <x v="1"/>
    <n v="4883.4563399999997"/>
    <n v="27"/>
  </r>
  <r>
    <d v="1991-02-28T00:00:00"/>
    <n v="2352.3000000000002"/>
    <x v="3"/>
    <x v="1"/>
    <n v="4665.7870500000008"/>
    <n v="28"/>
  </r>
  <r>
    <d v="1991-03-01T00:00:00"/>
    <n v="2924.86"/>
    <x v="4"/>
    <x v="1"/>
    <n v="5801.4598100000003"/>
    <n v="1"/>
  </r>
  <r>
    <d v="1991-03-02T00:00:00"/>
    <n v="3086.2"/>
    <x v="4"/>
    <x v="1"/>
    <n v="6121.4776999999995"/>
    <n v="2"/>
  </r>
  <r>
    <d v="1991-03-03T00:00:00"/>
    <n v="2986.14"/>
    <x v="4"/>
    <x v="1"/>
    <n v="5923.0086899999997"/>
    <n v="3"/>
  </r>
  <r>
    <d v="1991-03-04T00:00:00"/>
    <n v="3381.46"/>
    <x v="4"/>
    <x v="1"/>
    <n v="6707.1259100000007"/>
    <n v="4"/>
  </r>
  <r>
    <d v="1991-03-05T00:00:00"/>
    <n v="3517.64"/>
    <x v="4"/>
    <x v="1"/>
    <n v="6977.2389400000002"/>
    <n v="5"/>
  </r>
  <r>
    <d v="1991-03-06T00:00:00"/>
    <n v="4847.25"/>
    <x v="4"/>
    <x v="1"/>
    <n v="9614.5203750000001"/>
    <n v="6"/>
  </r>
  <r>
    <d v="1991-03-07T00:00:00"/>
    <n v="2759.77"/>
    <x v="4"/>
    <x v="1"/>
    <n v="5474.0037949999996"/>
    <n v="7"/>
  </r>
  <r>
    <d v="1991-03-08T00:00:00"/>
    <n v="2704.25"/>
    <x v="4"/>
    <x v="1"/>
    <n v="5363.8798750000005"/>
    <n v="8"/>
  </r>
  <r>
    <d v="1991-03-09T00:00:00"/>
    <n v="2749.58"/>
    <x v="4"/>
    <x v="1"/>
    <n v="5453.7919300000003"/>
    <n v="9"/>
  </r>
  <r>
    <d v="1991-03-10T00:00:00"/>
    <n v="2516.4899999999998"/>
    <x v="4"/>
    <x v="1"/>
    <n v="4991.457915"/>
    <n v="10"/>
  </r>
  <r>
    <d v="1991-03-11T00:00:00"/>
    <n v="2792.85"/>
    <x v="4"/>
    <x v="1"/>
    <n v="5539.6179750000001"/>
    <n v="11"/>
  </r>
  <r>
    <d v="1991-03-12T00:00:00"/>
    <n v="2645.22"/>
    <x v="4"/>
    <x v="1"/>
    <n v="5246.7938699999995"/>
    <n v="12"/>
  </r>
  <r>
    <d v="1991-03-13T00:00:00"/>
    <n v="2611.7199999999998"/>
    <x v="4"/>
    <x v="1"/>
    <n v="5180.3466199999993"/>
    <n v="13"/>
  </r>
  <r>
    <d v="1991-03-14T00:00:00"/>
    <n v="2374.69"/>
    <x v="4"/>
    <x v="1"/>
    <n v="4710.197615"/>
    <n v="14"/>
  </r>
  <r>
    <d v="1991-03-15T00:00:00"/>
    <n v="2709.54"/>
    <x v="4"/>
    <x v="1"/>
    <n v="5374.3725899999999"/>
    <n v="15"/>
  </r>
  <r>
    <d v="1991-03-16T00:00:00"/>
    <n v="2621.2600000000002"/>
    <x v="4"/>
    <x v="1"/>
    <n v="5199.2692100000004"/>
    <n v="16"/>
  </r>
  <r>
    <d v="1991-03-17T00:00:00"/>
    <n v="2879.68"/>
    <x v="4"/>
    <x v="1"/>
    <n v="5711.8452799999995"/>
    <n v="17"/>
  </r>
  <r>
    <d v="1991-03-18T00:00:00"/>
    <n v="2572.4499999999998"/>
    <x v="4"/>
    <x v="1"/>
    <n v="5102.4545749999997"/>
    <n v="18"/>
  </r>
  <r>
    <d v="1991-03-19T00:00:00"/>
    <n v="3022.23"/>
    <x v="4"/>
    <x v="1"/>
    <n v="5994.5932050000001"/>
    <n v="19"/>
  </r>
  <r>
    <d v="1991-03-20T00:00:00"/>
    <n v="2783.37"/>
    <x v="4"/>
    <x v="1"/>
    <n v="5520.8143950000003"/>
    <n v="20"/>
  </r>
  <r>
    <d v="1991-03-21T00:00:00"/>
    <n v="2645.33"/>
    <x v="4"/>
    <x v="1"/>
    <n v="5247.0120550000001"/>
    <n v="21"/>
  </r>
  <r>
    <d v="1991-03-22T00:00:00"/>
    <n v="2688.55"/>
    <x v="4"/>
    <x v="1"/>
    <n v="5332.7389250000006"/>
    <n v="22"/>
  </r>
  <r>
    <d v="1991-03-23T00:00:00"/>
    <n v="2669.76"/>
    <x v="4"/>
    <x v="1"/>
    <n v="5295.4689600000002"/>
    <n v="23"/>
  </r>
  <r>
    <d v="1991-03-24T00:00:00"/>
    <n v="3070.19"/>
    <x v="4"/>
    <x v="1"/>
    <n v="6089.7218650000004"/>
    <n v="24"/>
  </r>
  <r>
    <d v="1991-03-25T00:00:00"/>
    <n v="2947.2"/>
    <x v="4"/>
    <x v="1"/>
    <n v="5845.7712000000001"/>
    <n v="25"/>
  </r>
  <r>
    <d v="1991-03-26T00:00:00"/>
    <n v="3112.7"/>
    <x v="4"/>
    <x v="1"/>
    <n v="6174.0404499999995"/>
    <n v="26"/>
  </r>
  <r>
    <d v="1991-03-27T00:00:00"/>
    <n v="2562.67"/>
    <x v="4"/>
    <x v="1"/>
    <n v="5083.0559450000001"/>
    <n v="27"/>
  </r>
  <r>
    <d v="1991-03-28T00:00:00"/>
    <n v="2703.3"/>
    <x v="4"/>
    <x v="1"/>
    <n v="5361.9955500000005"/>
    <n v="28"/>
  </r>
  <r>
    <d v="1991-03-29T00:00:00"/>
    <n v="2803.06"/>
    <x v="4"/>
    <x v="1"/>
    <n v="5559.8695100000004"/>
    <n v="29"/>
  </r>
  <r>
    <d v="1991-03-30T00:00:00"/>
    <n v="2758.17"/>
    <x v="4"/>
    <x v="1"/>
    <n v="5470.8301950000005"/>
    <n v="30"/>
  </r>
  <r>
    <d v="1991-03-31T00:00:00"/>
    <n v="2825.87"/>
    <x v="4"/>
    <x v="1"/>
    <n v="5605.1131450000003"/>
    <n v="31"/>
  </r>
  <r>
    <d v="1991-04-01T00:00:00"/>
    <n v="2964.63"/>
    <x v="5"/>
    <x v="1"/>
    <n v="5880.343605"/>
    <n v="1"/>
  </r>
  <r>
    <d v="1991-04-02T00:00:00"/>
    <n v="3288.9"/>
    <x v="5"/>
    <x v="1"/>
    <n v="6523.5331500000002"/>
    <n v="2"/>
  </r>
  <r>
    <d v="1991-04-03T00:00:00"/>
    <n v="3684.73"/>
    <x v="5"/>
    <x v="1"/>
    <n v="7308.6619550000005"/>
    <n v="3"/>
  </r>
  <r>
    <d v="1991-04-04T00:00:00"/>
    <n v="3877.41"/>
    <x v="5"/>
    <x v="1"/>
    <n v="7690.8427350000002"/>
    <n v="4"/>
  </r>
  <r>
    <d v="1991-04-05T00:00:00"/>
    <n v="4332.6899999999996"/>
    <x v="5"/>
    <x v="1"/>
    <n v="8593.8906150000003"/>
    <n v="5"/>
  </r>
  <r>
    <d v="1991-04-06T00:00:00"/>
    <n v="4780.5600000000004"/>
    <x v="5"/>
    <x v="1"/>
    <n v="9482.2407600000006"/>
    <n v="6"/>
  </r>
  <r>
    <d v="1991-04-07T00:00:00"/>
    <n v="4391.37"/>
    <x v="5"/>
    <x v="1"/>
    <n v="8710.2823950000002"/>
    <n v="7"/>
  </r>
  <r>
    <d v="1991-04-08T00:00:00"/>
    <n v="4299.12"/>
    <x v="5"/>
    <x v="1"/>
    <n v="8527.3045199999997"/>
    <n v="8"/>
  </r>
  <r>
    <d v="1991-04-09T00:00:00"/>
    <n v="5080.8"/>
    <x v="5"/>
    <x v="1"/>
    <n v="10077.766800000001"/>
    <n v="9"/>
  </r>
  <r>
    <d v="1991-04-10T00:00:00"/>
    <n v="4458.2"/>
    <x v="5"/>
    <x v="1"/>
    <n v="8842.8397000000004"/>
    <n v="10"/>
  </r>
  <r>
    <d v="1991-04-11T00:00:00"/>
    <n v="3782.37"/>
    <x v="5"/>
    <x v="1"/>
    <n v="7502.3308950000001"/>
    <n v="11"/>
  </r>
  <r>
    <d v="1991-04-12T00:00:00"/>
    <n v="3487.73"/>
    <x v="5"/>
    <x v="1"/>
    <n v="6917.9124550000006"/>
    <n v="12"/>
  </r>
  <r>
    <d v="1991-04-13T00:00:00"/>
    <n v="3438.84"/>
    <x v="5"/>
    <x v="1"/>
    <n v="6820.9391400000004"/>
    <n v="13"/>
  </r>
  <r>
    <d v="1991-04-14T00:00:00"/>
    <n v="3141.1"/>
    <x v="5"/>
    <x v="1"/>
    <n v="6230.3718499999995"/>
    <n v="14"/>
  </r>
  <r>
    <d v="1991-04-15T00:00:00"/>
    <n v="3672.51"/>
    <x v="5"/>
    <x v="1"/>
    <n v="7284.4235850000005"/>
    <n v="15"/>
  </r>
  <r>
    <d v="1991-04-16T00:00:00"/>
    <n v="3480.69"/>
    <x v="5"/>
    <x v="1"/>
    <n v="6903.9486150000002"/>
    <n v="16"/>
  </r>
  <r>
    <d v="1991-04-17T00:00:00"/>
    <n v="4281.6099999999997"/>
    <x v="5"/>
    <x v="1"/>
    <n v="8492.5734350000002"/>
    <n v="17"/>
  </r>
  <r>
    <d v="1991-04-18T00:00:00"/>
    <n v="3629.37"/>
    <x v="5"/>
    <x v="1"/>
    <n v="7198.8553949999996"/>
    <n v="18"/>
  </r>
  <r>
    <d v="1991-04-19T00:00:00"/>
    <n v="3737.27"/>
    <x v="5"/>
    <x v="1"/>
    <n v="7412.8750449999998"/>
    <n v="19"/>
  </r>
  <r>
    <d v="1991-04-20T00:00:00"/>
    <n v="3816.03"/>
    <x v="5"/>
    <x v="1"/>
    <n v="7569.0955050000002"/>
    <n v="20"/>
  </r>
  <r>
    <d v="1991-04-21T00:00:00"/>
    <n v="4015.27"/>
    <x v="5"/>
    <x v="1"/>
    <n v="7964.2880450000002"/>
    <n v="21"/>
  </r>
  <r>
    <d v="1991-04-22T00:00:00"/>
    <n v="4349.54"/>
    <x v="5"/>
    <x v="1"/>
    <n v="8627.3125899999995"/>
    <n v="22"/>
  </r>
  <r>
    <d v="1991-04-23T00:00:00"/>
    <n v="4847.6899999999996"/>
    <x v="5"/>
    <x v="1"/>
    <n v="9615.3931149999989"/>
    <n v="23"/>
  </r>
  <r>
    <d v="1991-04-24T00:00:00"/>
    <n v="5186.46"/>
    <x v="5"/>
    <x v="1"/>
    <n v="10287.343409999999"/>
    <n v="24"/>
  </r>
  <r>
    <d v="1991-04-25T00:00:00"/>
    <n v="6260.91"/>
    <x v="5"/>
    <x v="1"/>
    <n v="12418.514985"/>
    <n v="25"/>
  </r>
  <r>
    <d v="1991-04-26T00:00:00"/>
    <n v="5887.68"/>
    <x v="5"/>
    <x v="1"/>
    <n v="11678.21328"/>
    <n v="26"/>
  </r>
  <r>
    <d v="1991-04-27T00:00:00"/>
    <n v="5332.89"/>
    <x v="5"/>
    <x v="1"/>
    <n v="10577.787315000001"/>
    <n v="27"/>
  </r>
  <r>
    <d v="1991-04-28T00:00:00"/>
    <n v="4302.91"/>
    <x v="5"/>
    <x v="1"/>
    <n v="8534.8219850000005"/>
    <n v="28"/>
  </r>
  <r>
    <d v="1991-04-29T00:00:00"/>
    <n v="4556.3100000000004"/>
    <x v="5"/>
    <x v="1"/>
    <n v="9037.4408850000018"/>
    <n v="29"/>
  </r>
  <r>
    <d v="1991-04-30T00:00:00"/>
    <n v="4136.28"/>
    <x v="5"/>
    <x v="1"/>
    <n v="8204.3113799999992"/>
    <n v="30"/>
  </r>
  <r>
    <d v="1991-05-01T00:00:00"/>
    <n v="3980.13"/>
    <x v="6"/>
    <x v="1"/>
    <n v="7894.5878550000007"/>
    <n v="1"/>
  </r>
  <r>
    <d v="1991-05-02T00:00:00"/>
    <n v="4691.34"/>
    <x v="6"/>
    <x v="1"/>
    <n v="9305.2728900000002"/>
    <n v="2"/>
  </r>
  <r>
    <d v="1991-05-03T00:00:00"/>
    <n v="4759.17"/>
    <x v="6"/>
    <x v="1"/>
    <n v="9439.8136950000007"/>
    <n v="3"/>
  </r>
  <r>
    <d v="1991-05-04T00:00:00"/>
    <n v="4726.9799999999996"/>
    <x v="6"/>
    <x v="1"/>
    <n v="9375.964829999999"/>
    <n v="4"/>
  </r>
  <r>
    <d v="1991-05-05T00:00:00"/>
    <n v="4479.1499999999996"/>
    <x v="6"/>
    <x v="1"/>
    <n v="8884.3940249999996"/>
    <n v="5"/>
  </r>
  <r>
    <d v="1991-05-06T00:00:00"/>
    <n v="4960.8100000000004"/>
    <x v="6"/>
    <x v="1"/>
    <n v="9839.7666350000018"/>
    <n v="6"/>
  </r>
  <r>
    <d v="1991-05-07T00:00:00"/>
    <n v="6225.56"/>
    <x v="6"/>
    <x v="1"/>
    <n v="12348.398260000002"/>
    <n v="7"/>
  </r>
  <r>
    <d v="1991-05-08T00:00:00"/>
    <n v="6314.37"/>
    <x v="6"/>
    <x v="1"/>
    <n v="12524.552895000001"/>
    <n v="8"/>
  </r>
  <r>
    <d v="1991-05-09T00:00:00"/>
    <n v="7630.97"/>
    <x v="6"/>
    <x v="1"/>
    <n v="15136.028995000001"/>
    <n v="9"/>
  </r>
  <r>
    <d v="1991-05-10T00:00:00"/>
    <n v="8617.3799999999992"/>
    <x v="6"/>
    <x v="1"/>
    <n v="17092.573229999998"/>
    <n v="10"/>
  </r>
  <r>
    <d v="1991-05-11T00:00:00"/>
    <n v="11093.48"/>
    <x v="6"/>
    <x v="1"/>
    <n v="22003.917580000001"/>
    <n v="11"/>
  </r>
  <r>
    <d v="1991-05-12T00:00:00"/>
    <n v="11101.6"/>
    <x v="6"/>
    <x v="1"/>
    <n v="22020.0236"/>
    <n v="12"/>
  </r>
  <r>
    <d v="1991-05-13T00:00:00"/>
    <n v="10599.74"/>
    <x v="6"/>
    <x v="1"/>
    <n v="21024.584289999999"/>
    <n v="13"/>
  </r>
  <r>
    <d v="1991-05-14T00:00:00"/>
    <n v="9703.7199999999993"/>
    <x v="6"/>
    <x v="1"/>
    <n v="19247.32862"/>
    <n v="14"/>
  </r>
  <r>
    <d v="1991-05-15T00:00:00"/>
    <n v="10747.42"/>
    <x v="6"/>
    <x v="1"/>
    <n v="21317.507570000002"/>
    <n v="15"/>
  </r>
  <r>
    <d v="1991-05-16T00:00:00"/>
    <n v="11358.41"/>
    <x v="6"/>
    <x v="1"/>
    <n v="22529.406234999999"/>
    <n v="16"/>
  </r>
  <r>
    <d v="1991-05-17T00:00:00"/>
    <n v="14116.35"/>
    <x v="6"/>
    <x v="1"/>
    <n v="27999.780225000002"/>
    <n v="17"/>
  </r>
  <r>
    <d v="1991-05-18T00:00:00"/>
    <n v="19311.79"/>
    <x v="6"/>
    <x v="1"/>
    <n v="38304.935465000002"/>
    <n v="18"/>
  </r>
  <r>
    <d v="1991-05-19T00:00:00"/>
    <n v="20799.62"/>
    <x v="6"/>
    <x v="1"/>
    <n v="41256.046269999999"/>
    <n v="19"/>
  </r>
  <r>
    <d v="1991-05-20T00:00:00"/>
    <n v="20369.52"/>
    <x v="6"/>
    <x v="1"/>
    <n v="40402.942920000001"/>
    <n v="20"/>
  </r>
  <r>
    <d v="1991-05-21T00:00:00"/>
    <n v="22051.71"/>
    <x v="6"/>
    <x v="1"/>
    <n v="43739.566785000003"/>
    <n v="21"/>
  </r>
  <r>
    <d v="1991-05-22T00:00:00"/>
    <n v="24395.23"/>
    <x v="6"/>
    <x v="1"/>
    <n v="48387.938705"/>
    <n v="22"/>
  </r>
  <r>
    <d v="1991-05-23T00:00:00"/>
    <n v="24858.6"/>
    <x v="6"/>
    <x v="1"/>
    <n v="49307.033100000001"/>
    <n v="23"/>
  </r>
  <r>
    <d v="1991-05-24T00:00:00"/>
    <n v="23984.37"/>
    <x v="6"/>
    <x v="1"/>
    <n v="47572.997895"/>
    <n v="24"/>
  </r>
  <r>
    <d v="1991-05-25T00:00:00"/>
    <n v="26403.51"/>
    <x v="6"/>
    <x v="1"/>
    <n v="52371.362085000001"/>
    <n v="25"/>
  </r>
  <r>
    <d v="1991-05-26T00:00:00"/>
    <n v="27202.06"/>
    <x v="6"/>
    <x v="1"/>
    <n v="53955.286010000003"/>
    <n v="26"/>
  </r>
  <r>
    <d v="1991-05-27T00:00:00"/>
    <n v="22733.88"/>
    <x v="6"/>
    <x v="1"/>
    <n v="45092.650980000006"/>
    <n v="27"/>
  </r>
  <r>
    <d v="1991-05-28T00:00:00"/>
    <n v="18411.2"/>
    <x v="6"/>
    <x v="1"/>
    <n v="36518.6152"/>
    <n v="28"/>
  </r>
  <r>
    <d v="1991-05-29T00:00:00"/>
    <n v="16319.91"/>
    <x v="6"/>
    <x v="1"/>
    <n v="32370.541485000002"/>
    <n v="29"/>
  </r>
  <r>
    <d v="1991-05-30T00:00:00"/>
    <n v="16983.2"/>
    <x v="6"/>
    <x v="1"/>
    <n v="33686.177200000006"/>
    <n v="30"/>
  </r>
  <r>
    <d v="1991-05-31T00:00:00"/>
    <n v="16104.19"/>
    <x v="6"/>
    <x v="1"/>
    <n v="31942.660865000002"/>
    <n v="31"/>
  </r>
  <r>
    <d v="1991-06-01T00:00:00"/>
    <n v="15631.86"/>
    <x v="7"/>
    <x v="1"/>
    <n v="31005.794310000001"/>
    <n v="1"/>
  </r>
  <r>
    <d v="1991-06-02T00:00:00"/>
    <n v="18877.87"/>
    <x v="7"/>
    <x v="1"/>
    <n v="37444.255144999996"/>
    <n v="2"/>
  </r>
  <r>
    <d v="1991-06-03T00:00:00"/>
    <n v="23502.12"/>
    <x v="7"/>
    <x v="1"/>
    <n v="46616.455020000001"/>
    <n v="3"/>
  </r>
  <r>
    <d v="1991-06-04T00:00:00"/>
    <n v="28063.54"/>
    <x v="7"/>
    <x v="1"/>
    <n v="55664.031590000006"/>
    <n v="4"/>
  </r>
  <r>
    <d v="1991-06-05T00:00:00"/>
    <n v="28806.62"/>
    <x v="7"/>
    <x v="1"/>
    <n v="57137.930769999999"/>
    <n v="5"/>
  </r>
  <r>
    <d v="1991-06-06T00:00:00"/>
    <n v="31898.49"/>
    <x v="7"/>
    <x v="1"/>
    <n v="63270.654915000006"/>
    <n v="6"/>
  </r>
  <r>
    <d v="1991-06-07T00:00:00"/>
    <n v="29241.97"/>
    <x v="7"/>
    <x v="1"/>
    <n v="58001.447495"/>
    <n v="7"/>
  </r>
  <r>
    <d v="1991-06-08T00:00:00"/>
    <n v="28421.13"/>
    <x v="7"/>
    <x v="1"/>
    <n v="56373.311355000005"/>
    <n v="8"/>
  </r>
  <r>
    <d v="1991-06-09T00:00:00"/>
    <n v="27804.15"/>
    <x v="7"/>
    <x v="1"/>
    <n v="55149.531525000006"/>
    <n v="9"/>
  </r>
  <r>
    <d v="1991-06-10T00:00:00"/>
    <n v="27213.55"/>
    <x v="7"/>
    <x v="1"/>
    <n v="53978.076424999999"/>
    <n v="10"/>
  </r>
  <r>
    <d v="1991-06-11T00:00:00"/>
    <n v="27453.34"/>
    <x v="7"/>
    <x v="1"/>
    <n v="54453.699890000004"/>
    <n v="11"/>
  </r>
  <r>
    <d v="1991-06-12T00:00:00"/>
    <n v="27045.119999999999"/>
    <x v="7"/>
    <x v="1"/>
    <n v="53643.995519999997"/>
    <n v="12"/>
  </r>
  <r>
    <d v="1991-06-13T00:00:00"/>
    <n v="28217.02"/>
    <x v="7"/>
    <x v="1"/>
    <n v="55968.459170000002"/>
    <n v="13"/>
  </r>
  <r>
    <d v="1991-06-14T00:00:00"/>
    <n v="28431.41"/>
    <x v="7"/>
    <x v="1"/>
    <n v="56393.701735000002"/>
    <n v="14"/>
  </r>
  <r>
    <d v="1991-06-15T00:00:00"/>
    <n v="24949.26"/>
    <x v="7"/>
    <x v="1"/>
    <n v="49486.857209999995"/>
    <n v="15"/>
  </r>
  <r>
    <d v="1991-06-16T00:00:00"/>
    <n v="20748.3"/>
    <x v="7"/>
    <x v="1"/>
    <n v="41154.253049999999"/>
    <n v="16"/>
  </r>
  <r>
    <d v="1991-06-17T00:00:00"/>
    <n v="19641.240000000002"/>
    <x v="7"/>
    <x v="1"/>
    <n v="38958.399540000006"/>
    <n v="17"/>
  </r>
  <r>
    <d v="1991-06-18T00:00:00"/>
    <n v="20489.73"/>
    <x v="7"/>
    <x v="1"/>
    <n v="40641.379455000002"/>
    <n v="18"/>
  </r>
  <r>
    <d v="1991-06-19T00:00:00"/>
    <n v="18522.48"/>
    <x v="7"/>
    <x v="1"/>
    <n v="36739.339079999998"/>
    <n v="19"/>
  </r>
  <r>
    <d v="1991-06-20T00:00:00"/>
    <n v="18108.689999999999"/>
    <x v="7"/>
    <x v="1"/>
    <n v="35918.586615"/>
    <n v="20"/>
  </r>
  <r>
    <d v="1991-06-21T00:00:00"/>
    <n v="18219.849999999999"/>
    <x v="7"/>
    <x v="1"/>
    <n v="36139.072475000001"/>
    <n v="21"/>
  </r>
  <r>
    <d v="1991-06-22T00:00:00"/>
    <n v="16722.240000000002"/>
    <x v="7"/>
    <x v="1"/>
    <n v="33168.563040000001"/>
    <n v="22"/>
  </r>
  <r>
    <d v="1991-06-23T00:00:00"/>
    <n v="15673"/>
    <x v="7"/>
    <x v="1"/>
    <n v="31087.395500000002"/>
    <n v="23"/>
  </r>
  <r>
    <d v="1991-06-24T00:00:00"/>
    <n v="14583.1"/>
    <x v="7"/>
    <x v="1"/>
    <n v="28925.578850000002"/>
    <n v="24"/>
  </r>
  <r>
    <d v="1991-06-25T00:00:00"/>
    <n v="14542.74"/>
    <x v="7"/>
    <x v="1"/>
    <n v="28845.524789999999"/>
    <n v="25"/>
  </r>
  <r>
    <d v="1991-06-26T00:00:00"/>
    <n v="13359.72"/>
    <x v="7"/>
    <x v="1"/>
    <n v="26499.00462"/>
    <n v="26"/>
  </r>
  <r>
    <d v="1991-06-27T00:00:00"/>
    <n v="12685.97"/>
    <x v="7"/>
    <x v="1"/>
    <n v="25162.621494999999"/>
    <n v="27"/>
  </r>
  <r>
    <d v="1991-06-28T00:00:00"/>
    <n v="11827.25"/>
    <x v="7"/>
    <x v="1"/>
    <n v="23459.350375000002"/>
    <n v="28"/>
  </r>
  <r>
    <d v="1991-06-29T00:00:00"/>
    <n v="10978.94"/>
    <x v="7"/>
    <x v="1"/>
    <n v="21776.727490000001"/>
    <n v="29"/>
  </r>
  <r>
    <d v="1991-06-30T00:00:00"/>
    <n v="11159.12"/>
    <x v="7"/>
    <x v="1"/>
    <n v="22134.114520000003"/>
    <n v="30"/>
  </r>
  <r>
    <d v="1991-07-01T00:00:00"/>
    <n v="10749.32"/>
    <x v="8"/>
    <x v="1"/>
    <n v="21321.27622"/>
    <n v="1"/>
  </r>
  <r>
    <d v="1991-07-02T00:00:00"/>
    <n v="10699.85"/>
    <x v="8"/>
    <x v="1"/>
    <n v="21223.152475000003"/>
    <n v="2"/>
  </r>
  <r>
    <d v="1991-07-03T00:00:00"/>
    <n v="10347.18"/>
    <x v="8"/>
    <x v="1"/>
    <n v="20523.631530000002"/>
    <n v="3"/>
  </r>
  <r>
    <d v="1991-07-04T00:00:00"/>
    <n v="10484.709999999999"/>
    <x v="8"/>
    <x v="1"/>
    <n v="20796.422284999997"/>
    <n v="4"/>
  </r>
  <r>
    <d v="1991-07-05T00:00:00"/>
    <n v="9830.1"/>
    <x v="8"/>
    <x v="1"/>
    <n v="19498.003350000003"/>
    <n v="5"/>
  </r>
  <r>
    <d v="1991-07-06T00:00:00"/>
    <n v="10559.18"/>
    <x v="8"/>
    <x v="1"/>
    <n v="20944.133530000003"/>
    <n v="6"/>
  </r>
  <r>
    <d v="1991-07-07T00:00:00"/>
    <n v="9715.1200000000008"/>
    <x v="8"/>
    <x v="1"/>
    <n v="19269.940520000004"/>
    <n v="7"/>
  </r>
  <r>
    <d v="1991-07-08T00:00:00"/>
    <n v="9532.8700000000008"/>
    <x v="8"/>
    <x v="1"/>
    <n v="18908.447645"/>
    <n v="8"/>
  </r>
  <r>
    <d v="1991-07-09T00:00:00"/>
    <n v="8307.77"/>
    <x v="8"/>
    <x v="1"/>
    <n v="16478.461795000003"/>
    <n v="9"/>
  </r>
  <r>
    <d v="1991-07-10T00:00:00"/>
    <n v="9364.7000000000007"/>
    <x v="8"/>
    <x v="1"/>
    <n v="18574.882450000001"/>
    <n v="10"/>
  </r>
  <r>
    <d v="1991-07-11T00:00:00"/>
    <n v="8543.77"/>
    <x v="8"/>
    <x v="1"/>
    <n v="16946.567795000003"/>
    <n v="11"/>
  </r>
  <r>
    <d v="1991-07-12T00:00:00"/>
    <n v="7793.77"/>
    <x v="8"/>
    <x v="1"/>
    <n v="15458.942795000001"/>
    <n v="12"/>
  </r>
  <r>
    <d v="1991-07-13T00:00:00"/>
    <n v="7868.35"/>
    <x v="8"/>
    <x v="1"/>
    <n v="15606.872225000001"/>
    <n v="13"/>
  </r>
  <r>
    <d v="1991-07-14T00:00:00"/>
    <n v="7312.48"/>
    <x v="8"/>
    <x v="1"/>
    <n v="14504.30408"/>
    <n v="14"/>
  </r>
  <r>
    <d v="1991-07-15T00:00:00"/>
    <n v="7468.99"/>
    <x v="8"/>
    <x v="1"/>
    <n v="14814.741665"/>
    <n v="15"/>
  </r>
  <r>
    <d v="1991-07-16T00:00:00"/>
    <n v="7959.95"/>
    <x v="8"/>
    <x v="1"/>
    <n v="15788.560825"/>
    <n v="16"/>
  </r>
  <r>
    <d v="1991-07-17T00:00:00"/>
    <n v="6839.97"/>
    <x v="8"/>
    <x v="1"/>
    <n v="13567.080495"/>
    <n v="17"/>
  </r>
  <r>
    <d v="1991-07-18T00:00:00"/>
    <n v="6287.2"/>
    <x v="8"/>
    <x v="1"/>
    <n v="12470.6612"/>
    <n v="18"/>
  </r>
  <r>
    <d v="1991-07-19T00:00:00"/>
    <n v="6844.75"/>
    <x v="8"/>
    <x v="1"/>
    <n v="13576.561625"/>
    <n v="19"/>
  </r>
  <r>
    <d v="1991-07-20T00:00:00"/>
    <n v="6496.39"/>
    <x v="8"/>
    <x v="1"/>
    <n v="12885.589565"/>
    <n v="20"/>
  </r>
  <r>
    <d v="1991-07-21T00:00:00"/>
    <n v="6976.69"/>
    <x v="8"/>
    <x v="1"/>
    <n v="13838.264615"/>
    <n v="21"/>
  </r>
  <r>
    <d v="1991-07-22T00:00:00"/>
    <n v="6126.58"/>
    <x v="8"/>
    <x v="1"/>
    <n v="12152.07143"/>
    <n v="22"/>
  </r>
  <r>
    <d v="1991-07-23T00:00:00"/>
    <n v="6293.99"/>
    <x v="8"/>
    <x v="1"/>
    <n v="12484.129165"/>
    <n v="23"/>
  </r>
  <r>
    <d v="1991-07-24T00:00:00"/>
    <n v="6207.91"/>
    <x v="8"/>
    <x v="1"/>
    <n v="12313.389485"/>
    <n v="24"/>
  </r>
  <r>
    <d v="1991-07-25T00:00:00"/>
    <n v="6054.84"/>
    <x v="8"/>
    <x v="1"/>
    <n v="12009.77514"/>
    <n v="25"/>
  </r>
  <r>
    <d v="1991-07-26T00:00:00"/>
    <n v="6377.8"/>
    <x v="8"/>
    <x v="1"/>
    <n v="12650.366300000002"/>
    <n v="26"/>
  </r>
  <r>
    <d v="1991-07-27T00:00:00"/>
    <n v="5893.42"/>
    <x v="8"/>
    <x v="1"/>
    <n v="11689.59857"/>
    <n v="27"/>
  </r>
  <r>
    <d v="1991-07-28T00:00:00"/>
    <n v="5587.92"/>
    <x v="8"/>
    <x v="1"/>
    <n v="11083.63932"/>
    <n v="28"/>
  </r>
  <r>
    <d v="1991-07-29T00:00:00"/>
    <n v="5253.3"/>
    <x v="8"/>
    <x v="1"/>
    <n v="10419.920550000001"/>
    <n v="29"/>
  </r>
  <r>
    <d v="1991-07-30T00:00:00"/>
    <n v="5707.78"/>
    <x v="8"/>
    <x v="1"/>
    <n v="11321.38163"/>
    <n v="30"/>
  </r>
  <r>
    <d v="1991-07-31T00:00:00"/>
    <n v="4827.34"/>
    <x v="8"/>
    <x v="1"/>
    <n v="9575.0288899999996"/>
    <n v="31"/>
  </r>
  <r>
    <d v="1991-08-01T00:00:00"/>
    <n v="5102.71"/>
    <x v="9"/>
    <x v="1"/>
    <n v="10121.225285"/>
    <n v="1"/>
  </r>
  <r>
    <d v="1991-08-02T00:00:00"/>
    <n v="5583.91"/>
    <x v="9"/>
    <x v="1"/>
    <n v="11075.685485"/>
    <n v="2"/>
  </r>
  <r>
    <d v="1991-08-03T00:00:00"/>
    <n v="4896.2"/>
    <x v="9"/>
    <x v="1"/>
    <n v="9711.6126999999997"/>
    <n v="3"/>
  </r>
  <r>
    <d v="1991-08-04T00:00:00"/>
    <n v="4540.51"/>
    <x v="9"/>
    <x v="1"/>
    <n v="9006.1015850000003"/>
    <n v="4"/>
  </r>
  <r>
    <d v="1991-08-05T00:00:00"/>
    <n v="5105.91"/>
    <x v="9"/>
    <x v="1"/>
    <n v="10127.572485000001"/>
    <n v="5"/>
  </r>
  <r>
    <d v="1991-08-06T00:00:00"/>
    <n v="5037.76"/>
    <x v="9"/>
    <x v="1"/>
    <n v="9992.39696"/>
    <n v="6"/>
  </r>
  <r>
    <d v="1991-08-07T00:00:00"/>
    <n v="4693.1499999999996"/>
    <x v="9"/>
    <x v="1"/>
    <n v="9308.8630249999987"/>
    <n v="7"/>
  </r>
  <r>
    <d v="1991-08-08T00:00:00"/>
    <n v="4662.42"/>
    <x v="9"/>
    <x v="1"/>
    <n v="9247.9100699999999"/>
    <n v="8"/>
  </r>
  <r>
    <d v="1991-08-09T00:00:00"/>
    <n v="4053.87"/>
    <x v="9"/>
    <x v="1"/>
    <n v="8040.8511449999996"/>
    <n v="9"/>
  </r>
  <r>
    <d v="1991-08-10T00:00:00"/>
    <n v="4301.78"/>
    <x v="9"/>
    <x v="1"/>
    <n v="8532.5806300000004"/>
    <n v="10"/>
  </r>
  <r>
    <d v="1991-08-11T00:00:00"/>
    <n v="4139.47"/>
    <x v="9"/>
    <x v="1"/>
    <n v="8210.6387450000002"/>
    <n v="11"/>
  </r>
  <r>
    <d v="1991-08-12T00:00:00"/>
    <n v="4162.7"/>
    <x v="9"/>
    <x v="1"/>
    <n v="8256.7154499999997"/>
    <n v="12"/>
  </r>
  <r>
    <d v="1991-08-13T00:00:00"/>
    <n v="3814.37"/>
    <x v="9"/>
    <x v="1"/>
    <n v="7565.8028949999998"/>
    <n v="13"/>
  </r>
  <r>
    <d v="1991-08-14T00:00:00"/>
    <n v="4062.19"/>
    <x v="9"/>
    <x v="1"/>
    <n v="8057.353865"/>
    <n v="14"/>
  </r>
  <r>
    <d v="1991-08-15T00:00:00"/>
    <n v="4299.5200000000004"/>
    <x v="9"/>
    <x v="1"/>
    <n v="8528.0979200000002"/>
    <n v="15"/>
  </r>
  <r>
    <d v="1991-08-16T00:00:00"/>
    <n v="4448.21"/>
    <x v="9"/>
    <x v="1"/>
    <n v="8823.0245350000005"/>
    <n v="16"/>
  </r>
  <r>
    <d v="1991-08-17T00:00:00"/>
    <n v="4364.71"/>
    <x v="9"/>
    <x v="1"/>
    <n v="8657.4022850000001"/>
    <n v="17"/>
  </r>
  <r>
    <d v="1991-08-18T00:00:00"/>
    <n v="4539.97"/>
    <x v="9"/>
    <x v="1"/>
    <n v="9005.0304950000009"/>
    <n v="18"/>
  </r>
  <r>
    <d v="1991-08-19T00:00:00"/>
    <n v="3776.86"/>
    <x v="9"/>
    <x v="1"/>
    <n v="7491.4018100000003"/>
    <n v="19"/>
  </r>
  <r>
    <d v="1991-08-20T00:00:00"/>
    <n v="4270.12"/>
    <x v="9"/>
    <x v="1"/>
    <n v="8469.7830200000008"/>
    <n v="20"/>
  </r>
  <r>
    <d v="1991-08-21T00:00:00"/>
    <n v="4353.2700000000004"/>
    <x v="9"/>
    <x v="1"/>
    <n v="8634.7110450000018"/>
    <n v="21"/>
  </r>
  <r>
    <d v="1991-08-22T00:00:00"/>
    <n v="4142.62"/>
    <x v="9"/>
    <x v="1"/>
    <n v="8216.8867699999992"/>
    <n v="22"/>
  </r>
  <r>
    <d v="1991-08-23T00:00:00"/>
    <n v="3432.49"/>
    <x v="9"/>
    <x v="1"/>
    <n v="6808.3439149999995"/>
    <n v="23"/>
  </r>
  <r>
    <d v="1991-08-24T00:00:00"/>
    <n v="4020.68"/>
    <x v="9"/>
    <x v="1"/>
    <n v="7975.0187799999994"/>
    <n v="24"/>
  </r>
  <r>
    <d v="1991-08-25T00:00:00"/>
    <n v="3522.71"/>
    <x v="9"/>
    <x v="1"/>
    <n v="6987.2952850000001"/>
    <n v="25"/>
  </r>
  <r>
    <d v="1991-08-26T00:00:00"/>
    <n v="3933.77"/>
    <x v="9"/>
    <x v="1"/>
    <n v="7802.6327950000004"/>
    <n v="26"/>
  </r>
  <r>
    <d v="1991-08-27T00:00:00"/>
    <n v="4146.79"/>
    <x v="9"/>
    <x v="1"/>
    <n v="8225.1579650000003"/>
    <n v="27"/>
  </r>
  <r>
    <d v="1991-08-28T00:00:00"/>
    <n v="5253.59"/>
    <x v="9"/>
    <x v="1"/>
    <n v="10420.495765"/>
    <n v="28"/>
  </r>
  <r>
    <d v="1991-08-29T00:00:00"/>
    <n v="3602.48"/>
    <x v="9"/>
    <x v="1"/>
    <n v="7145.51908"/>
    <n v="29"/>
  </r>
  <r>
    <d v="1991-08-30T00:00:00"/>
    <n v="3891.05"/>
    <x v="9"/>
    <x v="1"/>
    <n v="7717.8976750000002"/>
    <n v="30"/>
  </r>
  <r>
    <d v="1991-08-31T00:00:00"/>
    <n v="3605.28"/>
    <x v="9"/>
    <x v="1"/>
    <n v="7151.0728800000006"/>
    <n v="31"/>
  </r>
  <r>
    <d v="1991-09-01T00:00:00"/>
    <n v="4007.23"/>
    <x v="10"/>
    <x v="1"/>
    <n v="7948.3407050000005"/>
    <n v="1"/>
  </r>
  <r>
    <d v="1991-09-02T00:00:00"/>
    <n v="3855.83"/>
    <x v="10"/>
    <x v="1"/>
    <n v="7648.0388050000001"/>
    <n v="2"/>
  </r>
  <r>
    <d v="1991-09-03T00:00:00"/>
    <n v="3229.86"/>
    <x v="10"/>
    <x v="1"/>
    <n v="6406.42731"/>
    <n v="3"/>
  </r>
  <r>
    <d v="1991-09-04T00:00:00"/>
    <n v="3731.08"/>
    <x v="10"/>
    <x v="1"/>
    <n v="7400.5971799999998"/>
    <n v="4"/>
  </r>
  <r>
    <d v="1991-09-05T00:00:00"/>
    <n v="3408.06"/>
    <x v="10"/>
    <x v="1"/>
    <n v="6759.8870100000004"/>
    <n v="5"/>
  </r>
  <r>
    <d v="1991-09-06T00:00:00"/>
    <n v="3476.5"/>
    <x v="10"/>
    <x v="1"/>
    <n v="6895.6377499999999"/>
    <n v="6"/>
  </r>
  <r>
    <d v="1991-09-07T00:00:00"/>
    <n v="3525.43"/>
    <x v="10"/>
    <x v="1"/>
    <n v="6992.6904049999994"/>
    <n v="7"/>
  </r>
  <r>
    <d v="1991-09-08T00:00:00"/>
    <n v="5103.22"/>
    <x v="10"/>
    <x v="1"/>
    <n v="10122.236870000001"/>
    <n v="8"/>
  </r>
  <r>
    <d v="1991-09-09T00:00:00"/>
    <n v="4298.25"/>
    <x v="10"/>
    <x v="1"/>
    <n v="8525.5788750000011"/>
    <n v="9"/>
  </r>
  <r>
    <d v="1991-09-10T00:00:00"/>
    <n v="5806.17"/>
    <x v="10"/>
    <x v="1"/>
    <n v="11516.538195000001"/>
    <n v="10"/>
  </r>
  <r>
    <d v="1991-09-11T00:00:00"/>
    <n v="5120.67"/>
    <x v="10"/>
    <x v="1"/>
    <n v="10156.848945"/>
    <n v="11"/>
  </r>
  <r>
    <d v="1991-09-12T00:00:00"/>
    <n v="4894.99"/>
    <x v="10"/>
    <x v="1"/>
    <n v="9709.2126649999991"/>
    <n v="12"/>
  </r>
  <r>
    <d v="1991-09-13T00:00:00"/>
    <n v="4581.38"/>
    <x v="10"/>
    <x v="1"/>
    <n v="9087.1672300000009"/>
    <n v="13"/>
  </r>
  <r>
    <d v="1991-09-14T00:00:00"/>
    <n v="4277.0200000000004"/>
    <x v="10"/>
    <x v="1"/>
    <n v="8483.4691700000003"/>
    <n v="14"/>
  </r>
  <r>
    <d v="1991-09-15T00:00:00"/>
    <n v="5668.9"/>
    <x v="10"/>
    <x v="1"/>
    <n v="11244.263149999999"/>
    <n v="15"/>
  </r>
  <r>
    <d v="1991-09-16T00:00:00"/>
    <n v="4413.01"/>
    <x v="10"/>
    <x v="1"/>
    <n v="8753.2053350000006"/>
    <n v="16"/>
  </r>
  <r>
    <d v="1991-09-17T00:00:00"/>
    <n v="4462.6899999999996"/>
    <x v="10"/>
    <x v="1"/>
    <n v="8851.7456149999998"/>
    <n v="17"/>
  </r>
  <r>
    <d v="1991-09-18T00:00:00"/>
    <n v="4417.93"/>
    <x v="10"/>
    <x v="1"/>
    <n v="8762.9641550000015"/>
    <n v="18"/>
  </r>
  <r>
    <d v="1991-09-19T00:00:00"/>
    <n v="3925.12"/>
    <x v="10"/>
    <x v="1"/>
    <n v="7785.47552"/>
    <n v="19"/>
  </r>
  <r>
    <d v="1991-09-20T00:00:00"/>
    <n v="4277.45"/>
    <x v="10"/>
    <x v="1"/>
    <n v="8484.322075"/>
    <n v="20"/>
  </r>
  <r>
    <d v="1991-09-21T00:00:00"/>
    <n v="3954.98"/>
    <x v="10"/>
    <x v="1"/>
    <n v="7844.7028300000002"/>
    <n v="21"/>
  </r>
  <r>
    <d v="1991-09-22T00:00:00"/>
    <n v="4041.96"/>
    <x v="10"/>
    <x v="1"/>
    <n v="8017.2276600000005"/>
    <n v="22"/>
  </r>
  <r>
    <d v="1991-09-23T00:00:00"/>
    <n v="3714.83"/>
    <x v="10"/>
    <x v="1"/>
    <n v="7368.3653050000003"/>
    <n v="23"/>
  </r>
  <r>
    <d v="1991-09-24T00:00:00"/>
    <n v="3967.63"/>
    <x v="10"/>
    <x v="1"/>
    <n v="7869.7941049999999"/>
    <n v="24"/>
  </r>
  <r>
    <d v="1991-09-25T00:00:00"/>
    <n v="3843.24"/>
    <x v="10"/>
    <x v="1"/>
    <n v="7623.0665399999998"/>
    <n v="25"/>
  </r>
  <r>
    <d v="1991-09-26T00:00:00"/>
    <n v="3931.79"/>
    <x v="10"/>
    <x v="1"/>
    <n v="7798.705465"/>
    <n v="26"/>
  </r>
  <r>
    <d v="1991-09-27T00:00:00"/>
    <n v="3831.89"/>
    <x v="10"/>
    <x v="1"/>
    <n v="7600.5538150000002"/>
    <n v="27"/>
  </r>
  <r>
    <d v="1991-09-28T00:00:00"/>
    <n v="3910.44"/>
    <x v="10"/>
    <x v="1"/>
    <n v="7756.3577400000004"/>
    <n v="28"/>
  </r>
  <r>
    <d v="1991-09-29T00:00:00"/>
    <n v="4037.1"/>
    <x v="10"/>
    <x v="1"/>
    <n v="8007.5878499999999"/>
    <n v="29"/>
  </r>
  <r>
    <d v="1991-09-30T00:00:00"/>
    <n v="3969.9"/>
    <x v="10"/>
    <x v="1"/>
    <n v="7874.2966500000002"/>
    <n v="30"/>
  </r>
  <r>
    <d v="1991-10-01T00:00:00"/>
    <n v="3929.82"/>
    <x v="11"/>
    <x v="2"/>
    <n v="7794.7979700000005"/>
    <n v="1"/>
  </r>
  <r>
    <d v="1991-10-02T00:00:00"/>
    <n v="4013.68"/>
    <x v="11"/>
    <x v="2"/>
    <n v="7961.1342800000002"/>
    <n v="2"/>
  </r>
  <r>
    <d v="1991-10-03T00:00:00"/>
    <n v="3564.17"/>
    <x v="11"/>
    <x v="2"/>
    <n v="7069.5311950000005"/>
    <n v="3"/>
  </r>
  <r>
    <d v="1991-10-04T00:00:00"/>
    <n v="3825.36"/>
    <x v="11"/>
    <x v="2"/>
    <n v="7587.6015600000001"/>
    <n v="4"/>
  </r>
  <r>
    <d v="1991-10-05T00:00:00"/>
    <n v="3473.85"/>
    <x v="11"/>
    <x v="2"/>
    <n v="6890.3814750000001"/>
    <n v="5"/>
  </r>
  <r>
    <d v="1991-10-06T00:00:00"/>
    <n v="3536.45"/>
    <x v="11"/>
    <x v="2"/>
    <n v="7014.5485749999998"/>
    <n v="6"/>
  </r>
  <r>
    <d v="1991-10-07T00:00:00"/>
    <n v="3483.16"/>
    <x v="11"/>
    <x v="2"/>
    <n v="6908.8478599999999"/>
    <n v="7"/>
  </r>
  <r>
    <d v="1991-10-08T00:00:00"/>
    <n v="3410.85"/>
    <x v="11"/>
    <x v="2"/>
    <n v="6765.420975"/>
    <n v="8"/>
  </r>
  <r>
    <d v="1991-10-09T00:00:00"/>
    <n v="3407.86"/>
    <x v="11"/>
    <x v="2"/>
    <n v="6759.4903100000001"/>
    <n v="9"/>
  </r>
  <r>
    <d v="1991-10-10T00:00:00"/>
    <n v="3045.67"/>
    <x v="11"/>
    <x v="2"/>
    <n v="6041.0864449999999"/>
    <n v="10"/>
  </r>
  <r>
    <d v="1991-10-11T00:00:00"/>
    <n v="3320.06"/>
    <x v="11"/>
    <x v="2"/>
    <n v="6585.3390099999997"/>
    <n v="11"/>
  </r>
  <r>
    <d v="1991-10-12T00:00:00"/>
    <n v="3053.29"/>
    <x v="11"/>
    <x v="2"/>
    <n v="6056.2007149999999"/>
    <n v="12"/>
  </r>
  <r>
    <d v="1991-10-13T00:00:00"/>
    <n v="3233.13"/>
    <x v="11"/>
    <x v="2"/>
    <n v="6412.9133550000006"/>
    <n v="13"/>
  </r>
  <r>
    <d v="1991-10-14T00:00:00"/>
    <n v="2830.37"/>
    <x v="11"/>
    <x v="2"/>
    <n v="5614.0388949999997"/>
    <n v="14"/>
  </r>
  <r>
    <d v="1991-10-15T00:00:00"/>
    <n v="3084.76"/>
    <x v="11"/>
    <x v="2"/>
    <n v="6118.6214600000003"/>
    <n v="15"/>
  </r>
  <r>
    <d v="1991-10-16T00:00:00"/>
    <n v="3099.02"/>
    <x v="11"/>
    <x v="2"/>
    <n v="6146.9061700000002"/>
    <n v="16"/>
  </r>
  <r>
    <d v="1991-10-17T00:00:00"/>
    <n v="3265.28"/>
    <x v="11"/>
    <x v="2"/>
    <n v="6476.6828800000003"/>
    <n v="17"/>
  </r>
  <r>
    <d v="1991-10-18T00:00:00"/>
    <n v="3056.85"/>
    <x v="11"/>
    <x v="2"/>
    <n v="6063.2619750000003"/>
    <n v="18"/>
  </r>
  <r>
    <d v="1991-10-19T00:00:00"/>
    <n v="3100.03"/>
    <x v="11"/>
    <x v="2"/>
    <n v="6148.9095050000005"/>
    <n v="19"/>
  </r>
  <r>
    <d v="1991-10-20T00:00:00"/>
    <n v="2625.84"/>
    <x v="11"/>
    <x v="2"/>
    <n v="5208.3536400000003"/>
    <n v="20"/>
  </r>
  <r>
    <d v="1991-10-21T00:00:00"/>
    <n v="3112.15"/>
    <x v="11"/>
    <x v="2"/>
    <n v="6172.949525"/>
    <n v="21"/>
  </r>
  <r>
    <d v="1991-10-22T00:00:00"/>
    <n v="2652.32"/>
    <x v="11"/>
    <x v="2"/>
    <n v="5260.8767200000002"/>
    <n v="22"/>
  </r>
  <r>
    <d v="1991-10-23T00:00:00"/>
    <n v="3288.34"/>
    <x v="11"/>
    <x v="2"/>
    <n v="6522.4223900000006"/>
    <n v="23"/>
  </r>
  <r>
    <d v="1991-10-24T00:00:00"/>
    <n v="3699.54"/>
    <x v="11"/>
    <x v="2"/>
    <n v="7338.0375899999999"/>
    <n v="24"/>
  </r>
  <r>
    <d v="1991-10-25T00:00:00"/>
    <n v="2957.76"/>
    <x v="11"/>
    <x v="2"/>
    <n v="5866.7169600000007"/>
    <n v="25"/>
  </r>
  <r>
    <d v="1991-10-26T00:00:00"/>
    <n v="3219.61"/>
    <x v="11"/>
    <x v="2"/>
    <n v="6386.0964350000004"/>
    <n v="26"/>
  </r>
  <r>
    <d v="1991-10-27T00:00:00"/>
    <n v="4020.34"/>
    <x v="11"/>
    <x v="2"/>
    <n v="7974.3443900000002"/>
    <n v="27"/>
  </r>
  <r>
    <d v="1991-10-28T00:00:00"/>
    <n v="3989.61"/>
    <x v="11"/>
    <x v="2"/>
    <n v="7913.3914350000005"/>
    <n v="28"/>
  </r>
  <r>
    <d v="1991-10-29T00:00:00"/>
    <n v="3140.81"/>
    <x v="11"/>
    <x v="2"/>
    <n v="6229.7966349999997"/>
    <n v="29"/>
  </r>
  <r>
    <d v="1991-10-30T00:00:00"/>
    <n v="3013.6"/>
    <x v="11"/>
    <x v="2"/>
    <n v="5977.4755999999998"/>
    <n v="30"/>
  </r>
  <r>
    <d v="1991-10-31T00:00:00"/>
    <n v="3224.96"/>
    <x v="11"/>
    <x v="2"/>
    <n v="6396.7081600000001"/>
    <n v="31"/>
  </r>
  <r>
    <d v="1991-11-01T00:00:00"/>
    <n v="2869.72"/>
    <x v="0"/>
    <x v="2"/>
    <n v="5692.0896199999997"/>
    <n v="1"/>
  </r>
  <r>
    <d v="1991-11-02T00:00:00"/>
    <n v="3310.17"/>
    <x v="0"/>
    <x v="2"/>
    <n v="6565.7221950000003"/>
    <n v="2"/>
  </r>
  <r>
    <d v="1991-11-03T00:00:00"/>
    <n v="2725.62"/>
    <x v="0"/>
    <x v="2"/>
    <n v="5406.2672700000003"/>
    <n v="3"/>
  </r>
  <r>
    <d v="1991-11-04T00:00:00"/>
    <n v="2954.58"/>
    <x v="0"/>
    <x v="2"/>
    <n v="5860.4094299999997"/>
    <n v="4"/>
  </r>
  <r>
    <d v="1991-11-05T00:00:00"/>
    <n v="4079.23"/>
    <x v="0"/>
    <x v="2"/>
    <n v="8091.1527050000004"/>
    <n v="5"/>
  </r>
  <r>
    <d v="1991-11-06T00:00:00"/>
    <n v="3889.78"/>
    <x v="0"/>
    <x v="2"/>
    <n v="7715.3786300000002"/>
    <n v="6"/>
  </r>
  <r>
    <d v="1991-11-07T00:00:00"/>
    <n v="3745.6"/>
    <x v="0"/>
    <x v="2"/>
    <n v="7429.3976000000002"/>
    <n v="7"/>
  </r>
  <r>
    <d v="1991-11-08T00:00:00"/>
    <n v="3456.18"/>
    <x v="0"/>
    <x v="2"/>
    <n v="6855.3330299999998"/>
    <n v="8"/>
  </r>
  <r>
    <d v="1991-11-09T00:00:00"/>
    <n v="3811.52"/>
    <x v="0"/>
    <x v="2"/>
    <n v="7560.1499199999998"/>
    <n v="9"/>
  </r>
  <r>
    <d v="1991-11-10T00:00:00"/>
    <n v="4127.29"/>
    <x v="0"/>
    <x v="2"/>
    <n v="8186.4797150000004"/>
    <n v="10"/>
  </r>
  <r>
    <d v="1991-11-11T00:00:00"/>
    <n v="3638.4"/>
    <x v="0"/>
    <x v="2"/>
    <n v="7216.7664000000004"/>
    <n v="11"/>
  </r>
  <r>
    <d v="1991-11-12T00:00:00"/>
    <n v="3550.17"/>
    <x v="0"/>
    <x v="2"/>
    <n v="7041.7621950000002"/>
    <n v="12"/>
  </r>
  <r>
    <d v="1991-11-13T00:00:00"/>
    <n v="3447.34"/>
    <x v="0"/>
    <x v="2"/>
    <n v="6837.79889"/>
    <n v="13"/>
  </r>
  <r>
    <d v="1991-11-14T00:00:00"/>
    <n v="4058.33"/>
    <x v="0"/>
    <x v="2"/>
    <n v="8049.6975549999997"/>
    <n v="14"/>
  </r>
  <r>
    <d v="1991-11-15T00:00:00"/>
    <n v="3395.47"/>
    <x v="0"/>
    <x v="2"/>
    <n v="6734.914745"/>
    <n v="15"/>
  </r>
  <r>
    <d v="1991-11-16T00:00:00"/>
    <n v="3349.88"/>
    <x v="0"/>
    <x v="2"/>
    <n v="6644.4869800000006"/>
    <n v="16"/>
  </r>
  <r>
    <d v="1991-11-17T00:00:00"/>
    <n v="3023.48"/>
    <x v="0"/>
    <x v="2"/>
    <n v="5997.07258"/>
    <n v="17"/>
  </r>
  <r>
    <d v="1991-11-18T00:00:00"/>
    <n v="3429.14"/>
    <x v="0"/>
    <x v="2"/>
    <n v="6801.6991900000003"/>
    <n v="18"/>
  </r>
  <r>
    <d v="1991-11-19T00:00:00"/>
    <n v="3524.18"/>
    <x v="0"/>
    <x v="2"/>
    <n v="6990.2110299999995"/>
    <n v="19"/>
  </r>
  <r>
    <d v="1991-11-20T00:00:00"/>
    <n v="3115.3"/>
    <x v="0"/>
    <x v="2"/>
    <n v="6179.1975500000008"/>
    <n v="20"/>
  </r>
  <r>
    <d v="1991-11-21T00:00:00"/>
    <n v="3447.51"/>
    <x v="0"/>
    <x v="2"/>
    <n v="6838.136085000001"/>
    <n v="21"/>
  </r>
  <r>
    <d v="1991-11-22T00:00:00"/>
    <n v="3182.08"/>
    <x v="0"/>
    <x v="2"/>
    <n v="6311.6556799999998"/>
    <n v="22"/>
  </r>
  <r>
    <d v="1991-11-23T00:00:00"/>
    <n v="2883.92"/>
    <x v="0"/>
    <x v="2"/>
    <n v="5720.2553200000002"/>
    <n v="23"/>
  </r>
  <r>
    <d v="1991-11-24T00:00:00"/>
    <n v="2840.12"/>
    <x v="0"/>
    <x v="2"/>
    <n v="5633.3780200000001"/>
    <n v="24"/>
  </r>
  <r>
    <d v="1991-11-25T00:00:00"/>
    <n v="3440.52"/>
    <x v="0"/>
    <x v="2"/>
    <n v="6824.27142"/>
    <n v="25"/>
  </r>
  <r>
    <d v="1991-11-26T00:00:00"/>
    <n v="4421.38"/>
    <x v="0"/>
    <x v="2"/>
    <n v="8769.8072300000003"/>
    <n v="26"/>
  </r>
  <r>
    <d v="1991-11-27T00:00:00"/>
    <n v="3871.68"/>
    <x v="0"/>
    <x v="2"/>
    <n v="7679.4772800000001"/>
    <n v="27"/>
  </r>
  <r>
    <d v="1991-11-28T00:00:00"/>
    <n v="4061.71"/>
    <x v="0"/>
    <x v="2"/>
    <n v="8056.401785"/>
    <n v="28"/>
  </r>
  <r>
    <d v="1991-11-29T00:00:00"/>
    <n v="2797.84"/>
    <x v="0"/>
    <x v="2"/>
    <n v="5549.5156400000005"/>
    <n v="29"/>
  </r>
  <r>
    <d v="1991-11-30T00:00:00"/>
    <n v="2698.73"/>
    <x v="0"/>
    <x v="2"/>
    <n v="5352.9309549999998"/>
    <n v="30"/>
  </r>
  <r>
    <d v="1991-12-01T00:00:00"/>
    <n v="2794.26"/>
    <x v="1"/>
    <x v="2"/>
    <n v="5542.4147100000009"/>
    <n v="1"/>
  </r>
  <r>
    <d v="1991-12-02T00:00:00"/>
    <n v="2692.87"/>
    <x v="1"/>
    <x v="2"/>
    <n v="5341.3076449999999"/>
    <n v="2"/>
  </r>
  <r>
    <d v="1991-12-03T00:00:00"/>
    <n v="3499.1"/>
    <x v="1"/>
    <x v="2"/>
    <n v="6940.4648500000003"/>
    <n v="3"/>
  </r>
  <r>
    <d v="1991-12-04T00:00:00"/>
    <n v="2633.73"/>
    <x v="1"/>
    <x v="2"/>
    <n v="5224.003455"/>
    <n v="4"/>
  </r>
  <r>
    <d v="1991-12-05T00:00:00"/>
    <n v="2909.8"/>
    <x v="1"/>
    <x v="2"/>
    <n v="5771.5883000000003"/>
    <n v="5"/>
  </r>
  <r>
    <d v="1991-12-06T00:00:00"/>
    <n v="2846.13"/>
    <x v="1"/>
    <x v="2"/>
    <n v="5645.298855"/>
    <n v="6"/>
  </r>
  <r>
    <d v="1991-12-07T00:00:00"/>
    <n v="3253.8"/>
    <x v="1"/>
    <x v="2"/>
    <n v="6453.9123000000009"/>
    <n v="7"/>
  </r>
  <r>
    <d v="1991-12-08T00:00:00"/>
    <n v="3327.48"/>
    <x v="1"/>
    <x v="2"/>
    <n v="6600.0565800000004"/>
    <n v="8"/>
  </r>
  <r>
    <d v="1991-12-09T00:00:00"/>
    <n v="2920.03"/>
    <x v="1"/>
    <x v="2"/>
    <n v="5791.8795050000008"/>
    <n v="9"/>
  </r>
  <r>
    <d v="1991-12-10T00:00:00"/>
    <n v="2623.05"/>
    <x v="1"/>
    <x v="2"/>
    <n v="5202.8196750000006"/>
    <n v="10"/>
  </r>
  <r>
    <d v="1991-12-11T00:00:00"/>
    <n v="2618.0700000000002"/>
    <x v="1"/>
    <x v="2"/>
    <n v="5192.9418450000003"/>
    <n v="11"/>
  </r>
  <r>
    <d v="1991-12-12T00:00:00"/>
    <n v="2468.73"/>
    <x v="1"/>
    <x v="2"/>
    <n v="4896.7259549999999"/>
    <n v="12"/>
  </r>
  <r>
    <d v="1991-12-13T00:00:00"/>
    <n v="3434.74"/>
    <x v="1"/>
    <x v="2"/>
    <n v="6812.8067899999996"/>
    <n v="13"/>
  </r>
  <r>
    <d v="1991-12-14T00:00:00"/>
    <n v="2488.06"/>
    <x v="1"/>
    <x v="2"/>
    <n v="4935.0670099999998"/>
    <n v="14"/>
  </r>
  <r>
    <d v="1991-12-15T00:00:00"/>
    <n v="2502.38"/>
    <x v="1"/>
    <x v="2"/>
    <n v="4963.47073"/>
    <n v="15"/>
  </r>
  <r>
    <d v="1991-12-16T00:00:00"/>
    <n v="2224.7600000000002"/>
    <x v="1"/>
    <x v="2"/>
    <n v="4412.8114600000008"/>
    <n v="16"/>
  </r>
  <r>
    <d v="1991-12-17T00:00:00"/>
    <n v="2435.81"/>
    <x v="1"/>
    <x v="2"/>
    <n v="4831.4291350000003"/>
    <n v="17"/>
  </r>
  <r>
    <d v="1991-12-18T00:00:00"/>
    <n v="2640.3"/>
    <x v="1"/>
    <x v="2"/>
    <n v="5237.0350500000004"/>
    <n v="18"/>
  </r>
  <r>
    <d v="1991-12-19T00:00:00"/>
    <n v="2982.37"/>
    <x v="1"/>
    <x v="2"/>
    <n v="5915.5308949999999"/>
    <n v="19"/>
  </r>
  <r>
    <d v="1991-12-20T00:00:00"/>
    <n v="2731.08"/>
    <x v="1"/>
    <x v="2"/>
    <n v="5417.0971799999998"/>
    <n v="20"/>
  </r>
  <r>
    <d v="1991-12-21T00:00:00"/>
    <n v="2381.62"/>
    <x v="1"/>
    <x v="2"/>
    <n v="4723.9432699999998"/>
    <n v="21"/>
  </r>
  <r>
    <d v="1991-12-22T00:00:00"/>
    <n v="2246.64"/>
    <x v="1"/>
    <x v="2"/>
    <n v="4456.2104399999998"/>
    <n v="22"/>
  </r>
  <r>
    <d v="1991-12-23T00:00:00"/>
    <n v="2392.63"/>
    <x v="1"/>
    <x v="2"/>
    <n v="4745.7816050000001"/>
    <n v="23"/>
  </r>
  <r>
    <d v="1991-12-24T00:00:00"/>
    <n v="2568.83"/>
    <x v="1"/>
    <x v="2"/>
    <n v="5095.2743049999999"/>
    <n v="24"/>
  </r>
  <r>
    <d v="1991-12-25T00:00:00"/>
    <n v="2300.23"/>
    <x v="1"/>
    <x v="2"/>
    <n v="4562.5062049999997"/>
    <n v="25"/>
  </r>
  <r>
    <d v="1991-12-26T00:00:00"/>
    <n v="2563.02"/>
    <x v="1"/>
    <x v="2"/>
    <n v="5083.7501700000003"/>
    <n v="26"/>
  </r>
  <r>
    <d v="1991-12-27T00:00:00"/>
    <n v="2351.13"/>
    <x v="1"/>
    <x v="2"/>
    <n v="4663.4663550000005"/>
    <n v="27"/>
  </r>
  <r>
    <d v="1991-12-28T00:00:00"/>
    <n v="2465.84"/>
    <x v="1"/>
    <x v="2"/>
    <n v="4890.9936400000006"/>
    <n v="28"/>
  </r>
  <r>
    <d v="1991-12-29T00:00:00"/>
    <n v="2498.16"/>
    <x v="1"/>
    <x v="2"/>
    <n v="4955.1003599999995"/>
    <n v="29"/>
  </r>
  <r>
    <d v="1991-12-30T00:00:00"/>
    <n v="2526.35"/>
    <x v="1"/>
    <x v="2"/>
    <n v="5011.0152250000001"/>
    <n v="30"/>
  </r>
  <r>
    <d v="1991-12-31T00:00:00"/>
    <n v="2513.37"/>
    <x v="1"/>
    <x v="2"/>
    <n v="4985.2693950000003"/>
    <n v="31"/>
  </r>
  <r>
    <d v="1992-01-01T00:00:00"/>
    <n v="2687.52"/>
    <x v="2"/>
    <x v="2"/>
    <n v="5330.6959200000001"/>
    <n v="1"/>
  </r>
  <r>
    <d v="1992-01-02T00:00:00"/>
    <n v="2454.44"/>
    <x v="2"/>
    <x v="2"/>
    <n v="4868.3817399999998"/>
    <n v="2"/>
  </r>
  <r>
    <d v="1992-01-03T00:00:00"/>
    <n v="2208.3000000000002"/>
    <x v="2"/>
    <x v="2"/>
    <n v="4380.1630500000001"/>
    <n v="3"/>
  </r>
  <r>
    <d v="1992-01-04T00:00:00"/>
    <n v="2408.75"/>
    <x v="2"/>
    <x v="2"/>
    <n v="4777.7556249999998"/>
    <n v="4"/>
  </r>
  <r>
    <d v="1992-01-05T00:00:00"/>
    <n v="2145.14"/>
    <x v="2"/>
    <x v="2"/>
    <n v="4254.88519"/>
    <n v="5"/>
  </r>
  <r>
    <d v="1992-01-06T00:00:00"/>
    <n v="2878.1"/>
    <x v="2"/>
    <x v="2"/>
    <n v="5708.7113499999996"/>
    <n v="6"/>
  </r>
  <r>
    <d v="1992-01-07T00:00:00"/>
    <n v="2588.34"/>
    <x v="2"/>
    <x v="2"/>
    <n v="5133.9723900000008"/>
    <n v="7"/>
  </r>
  <r>
    <d v="1992-01-08T00:00:00"/>
    <n v="2631.97"/>
    <x v="2"/>
    <x v="2"/>
    <n v="5220.5124949999999"/>
    <n v="8"/>
  </r>
  <r>
    <d v="1992-01-09T00:00:00"/>
    <n v="2502.87"/>
    <x v="2"/>
    <x v="2"/>
    <n v="4964.4426450000001"/>
    <n v="9"/>
  </r>
  <r>
    <d v="1992-01-10T00:00:00"/>
    <n v="2343.73"/>
    <x v="2"/>
    <x v="2"/>
    <n v="4648.7884549999999"/>
    <n v="10"/>
  </r>
  <r>
    <d v="1992-01-11T00:00:00"/>
    <n v="2053.19"/>
    <x v="2"/>
    <x v="2"/>
    <n v="4072.5023650000003"/>
    <n v="11"/>
  </r>
  <r>
    <d v="1992-01-12T00:00:00"/>
    <n v="2451.34"/>
    <x v="2"/>
    <x v="2"/>
    <n v="4862.2328900000002"/>
    <n v="12"/>
  </r>
  <r>
    <d v="1992-01-13T00:00:00"/>
    <n v="2329.75"/>
    <x v="2"/>
    <x v="2"/>
    <n v="4621.0591249999998"/>
    <n v="13"/>
  </r>
  <r>
    <d v="1992-01-14T00:00:00"/>
    <n v="2479.23"/>
    <x v="2"/>
    <x v="2"/>
    <n v="4917.5527050000001"/>
    <n v="14"/>
  </r>
  <r>
    <d v="1992-01-15T00:00:00"/>
    <n v="2609.9499999999998"/>
    <x v="2"/>
    <x v="2"/>
    <n v="5176.8358250000001"/>
    <n v="15"/>
  </r>
  <r>
    <d v="1992-01-16T00:00:00"/>
    <n v="2058.9499999999998"/>
    <x v="2"/>
    <x v="2"/>
    <n v="4083.9273249999997"/>
    <n v="16"/>
  </r>
  <r>
    <d v="1992-01-17T00:00:00"/>
    <n v="2270.9499999999998"/>
    <x v="2"/>
    <x v="2"/>
    <n v="4504.4293250000001"/>
    <n v="17"/>
  </r>
  <r>
    <d v="1992-01-18T00:00:00"/>
    <n v="2389.96"/>
    <x v="2"/>
    <x v="2"/>
    <n v="4740.4856600000003"/>
    <n v="18"/>
  </r>
  <r>
    <d v="1992-01-19T00:00:00"/>
    <n v="2261.62"/>
    <x v="2"/>
    <x v="2"/>
    <n v="4485.9232700000002"/>
    <n v="19"/>
  </r>
  <r>
    <d v="1992-01-20T00:00:00"/>
    <n v="2211.48"/>
    <x v="2"/>
    <x v="2"/>
    <n v="4386.4705800000002"/>
    <n v="20"/>
  </r>
  <r>
    <d v="1992-01-21T00:00:00"/>
    <n v="1928.8"/>
    <x v="2"/>
    <x v="2"/>
    <n v="3825.7748000000001"/>
    <n v="21"/>
  </r>
  <r>
    <d v="1992-01-22T00:00:00"/>
    <n v="2424.73"/>
    <x v="2"/>
    <x v="2"/>
    <n v="4809.4519550000005"/>
    <n v="22"/>
  </r>
  <r>
    <d v="1992-01-23T00:00:00"/>
    <n v="2387.2199999999998"/>
    <x v="2"/>
    <x v="2"/>
    <n v="4735.05087"/>
    <n v="23"/>
  </r>
  <r>
    <d v="1992-01-24T00:00:00"/>
    <n v="2631.18"/>
    <x v="2"/>
    <x v="2"/>
    <n v="5218.94553"/>
    <n v="24"/>
  </r>
  <r>
    <d v="1992-01-25T00:00:00"/>
    <n v="2834.09"/>
    <x v="2"/>
    <x v="2"/>
    <n v="5621.4175150000001"/>
    <n v="25"/>
  </r>
  <r>
    <d v="1992-01-26T00:00:00"/>
    <n v="2424.21"/>
    <x v="2"/>
    <x v="2"/>
    <n v="4808.4205350000002"/>
    <n v="26"/>
  </r>
  <r>
    <d v="1992-01-27T00:00:00"/>
    <n v="2424.1999999999998"/>
    <x v="2"/>
    <x v="2"/>
    <n v="4808.4007000000001"/>
    <n v="27"/>
  </r>
  <r>
    <d v="1992-01-28T00:00:00"/>
    <n v="2298.9699999999998"/>
    <x v="2"/>
    <x v="2"/>
    <n v="4560.0069949999997"/>
    <n v="28"/>
  </r>
  <r>
    <d v="1992-01-29T00:00:00"/>
    <n v="2550.5300000000002"/>
    <x v="2"/>
    <x v="2"/>
    <n v="5058.9762550000005"/>
    <n v="29"/>
  </r>
  <r>
    <d v="1992-01-30T00:00:00"/>
    <n v="2251.9299999999998"/>
    <x v="2"/>
    <x v="2"/>
    <n v="4466.7031550000002"/>
    <n v="30"/>
  </r>
  <r>
    <d v="1992-01-31T00:00:00"/>
    <n v="2372.2399999999998"/>
    <x v="2"/>
    <x v="2"/>
    <n v="4705.3380399999996"/>
    <n v="31"/>
  </r>
  <r>
    <d v="1992-02-01T00:00:00"/>
    <n v="2575.29"/>
    <x v="3"/>
    <x v="2"/>
    <n v="5108.0877149999997"/>
    <n v="1"/>
  </r>
  <r>
    <d v="1992-02-02T00:00:00"/>
    <n v="2258.6999999999998"/>
    <x v="3"/>
    <x v="2"/>
    <n v="4480.1314499999999"/>
    <n v="2"/>
  </r>
  <r>
    <d v="1992-02-03T00:00:00"/>
    <n v="2560.88"/>
    <x v="3"/>
    <x v="2"/>
    <n v="5079.5054800000007"/>
    <n v="3"/>
  </r>
  <r>
    <d v="1992-02-04T00:00:00"/>
    <n v="2255.54"/>
    <x v="3"/>
    <x v="2"/>
    <n v="4473.8635899999999"/>
    <n v="4"/>
  </r>
  <r>
    <d v="1992-02-05T00:00:00"/>
    <n v="2377.2199999999998"/>
    <x v="3"/>
    <x v="2"/>
    <n v="4715.21587"/>
    <n v="5"/>
  </r>
  <r>
    <d v="1992-02-06T00:00:00"/>
    <n v="2394.9499999999998"/>
    <x v="3"/>
    <x v="2"/>
    <n v="4750.3833249999998"/>
    <n v="6"/>
  </r>
  <r>
    <d v="1992-02-07T00:00:00"/>
    <n v="2186.94"/>
    <x v="3"/>
    <x v="2"/>
    <n v="4337.7954900000004"/>
    <n v="7"/>
  </r>
  <r>
    <d v="1992-02-08T00:00:00"/>
    <n v="2472.19"/>
    <x v="3"/>
    <x v="2"/>
    <n v="4903.5888650000006"/>
    <n v="8"/>
  </r>
  <r>
    <d v="1992-02-09T00:00:00"/>
    <n v="2489.0100000000002"/>
    <x v="3"/>
    <x v="2"/>
    <n v="4936.9513350000007"/>
    <n v="9"/>
  </r>
  <r>
    <d v="1992-02-10T00:00:00"/>
    <n v="2004.72"/>
    <x v="3"/>
    <x v="2"/>
    <n v="3976.3621200000002"/>
    <n v="10"/>
  </r>
  <r>
    <d v="1992-02-11T00:00:00"/>
    <n v="2584.13"/>
    <x v="3"/>
    <x v="2"/>
    <n v="5125.6218550000003"/>
    <n v="11"/>
  </r>
  <r>
    <d v="1992-02-12T00:00:00"/>
    <n v="2120.0300000000002"/>
    <x v="3"/>
    <x v="2"/>
    <n v="4205.0795050000006"/>
    <n v="12"/>
  </r>
  <r>
    <d v="1992-02-13T00:00:00"/>
    <n v="2656.88"/>
    <x v="3"/>
    <x v="2"/>
    <n v="5269.92148"/>
    <n v="13"/>
  </r>
  <r>
    <d v="1992-02-14T00:00:00"/>
    <n v="2695.83"/>
    <x v="3"/>
    <x v="2"/>
    <n v="5347.1788049999996"/>
    <n v="14"/>
  </r>
  <r>
    <d v="1992-02-15T00:00:00"/>
    <n v="2705.09"/>
    <x v="3"/>
    <x v="2"/>
    <n v="5365.5460150000008"/>
    <n v="15"/>
  </r>
  <r>
    <d v="1992-02-16T00:00:00"/>
    <n v="2507.48"/>
    <x v="3"/>
    <x v="2"/>
    <n v="4973.5865800000001"/>
    <n v="16"/>
  </r>
  <r>
    <d v="1992-02-17T00:00:00"/>
    <n v="2518.69"/>
    <x v="3"/>
    <x v="2"/>
    <n v="4995.8216149999998"/>
    <n v="17"/>
  </r>
  <r>
    <d v="1992-02-18T00:00:00"/>
    <n v="2522.1"/>
    <x v="3"/>
    <x v="2"/>
    <n v="5002.5853500000003"/>
    <n v="18"/>
  </r>
  <r>
    <d v="1992-02-19T00:00:00"/>
    <n v="2515.91"/>
    <x v="3"/>
    <x v="2"/>
    <n v="4990.3074849999994"/>
    <n v="19"/>
  </r>
  <r>
    <d v="1992-02-20T00:00:00"/>
    <n v="3125.75"/>
    <x v="3"/>
    <x v="2"/>
    <n v="6199.9251249999998"/>
    <n v="20"/>
  </r>
  <r>
    <d v="1992-02-21T00:00:00"/>
    <n v="2914.39"/>
    <x v="3"/>
    <x v="2"/>
    <n v="5780.6925650000003"/>
    <n v="21"/>
  </r>
  <r>
    <d v="1992-02-22T00:00:00"/>
    <n v="2954.42"/>
    <x v="3"/>
    <x v="2"/>
    <n v="5860.0920700000006"/>
    <n v="22"/>
  </r>
  <r>
    <d v="1992-02-23T00:00:00"/>
    <n v="2711.4"/>
    <x v="3"/>
    <x v="2"/>
    <n v="5378.0619000000006"/>
    <n v="23"/>
  </r>
  <r>
    <d v="1992-02-24T00:00:00"/>
    <n v="2689.91"/>
    <x v="3"/>
    <x v="2"/>
    <n v="5335.4364850000002"/>
    <n v="24"/>
  </r>
  <r>
    <d v="1992-02-25T00:00:00"/>
    <n v="2539.5100000000002"/>
    <x v="3"/>
    <x v="2"/>
    <n v="5037.118085000001"/>
    <n v="25"/>
  </r>
  <r>
    <d v="1992-02-26T00:00:00"/>
    <n v="2479.9299999999998"/>
    <x v="3"/>
    <x v="2"/>
    <n v="4918.9411549999995"/>
    <n v="26"/>
  </r>
  <r>
    <d v="1992-02-27T00:00:00"/>
    <n v="2244.7600000000002"/>
    <x v="3"/>
    <x v="2"/>
    <n v="4452.4814600000009"/>
    <n v="27"/>
  </r>
  <r>
    <d v="1992-02-28T00:00:00"/>
    <n v="2673.87"/>
    <x v="3"/>
    <x v="2"/>
    <n v="5303.6211450000001"/>
    <n v="28"/>
  </r>
  <r>
    <d v="1992-02-29T00:00:00"/>
    <n v="2386.6799999999998"/>
    <x v="3"/>
    <x v="2"/>
    <n v="4733.9797799999997"/>
    <n v="29"/>
  </r>
  <r>
    <d v="1992-03-01T00:00:00"/>
    <n v="2530.5"/>
    <x v="4"/>
    <x v="2"/>
    <n v="5019.2467500000002"/>
    <n v="1"/>
  </r>
  <r>
    <d v="1992-03-02T00:00:00"/>
    <n v="2598.58"/>
    <x v="4"/>
    <x v="2"/>
    <n v="5154.2834300000004"/>
    <n v="2"/>
  </r>
  <r>
    <d v="1992-03-03T00:00:00"/>
    <n v="2790"/>
    <x v="4"/>
    <x v="2"/>
    <n v="5533.9650000000001"/>
    <n v="3"/>
  </r>
  <r>
    <d v="1992-03-04T00:00:00"/>
    <n v="2648.78"/>
    <x v="4"/>
    <x v="2"/>
    <n v="5253.8551300000008"/>
    <n v="4"/>
  </r>
  <r>
    <d v="1992-03-05T00:00:00"/>
    <n v="2784.71"/>
    <x v="4"/>
    <x v="2"/>
    <n v="5523.4722849999998"/>
    <n v="5"/>
  </r>
  <r>
    <d v="1992-03-06T00:00:00"/>
    <n v="2999.4"/>
    <x v="4"/>
    <x v="2"/>
    <n v="5949.3099000000002"/>
    <n v="6"/>
  </r>
  <r>
    <d v="1992-03-07T00:00:00"/>
    <n v="3184.84"/>
    <x v="4"/>
    <x v="2"/>
    <n v="6317.1301400000002"/>
    <n v="7"/>
  </r>
  <r>
    <d v="1992-03-08T00:00:00"/>
    <n v="2936.91"/>
    <x v="4"/>
    <x v="2"/>
    <n v="5825.3609850000003"/>
    <n v="8"/>
  </r>
  <r>
    <d v="1992-03-09T00:00:00"/>
    <n v="2971.35"/>
    <x v="4"/>
    <x v="2"/>
    <n v="5893.6727250000004"/>
    <n v="9"/>
  </r>
  <r>
    <d v="1992-03-10T00:00:00"/>
    <n v="2882.92"/>
    <x v="4"/>
    <x v="2"/>
    <n v="5718.2718199999999"/>
    <n v="10"/>
  </r>
  <r>
    <d v="1992-03-11T00:00:00"/>
    <n v="2844.9"/>
    <x v="4"/>
    <x v="2"/>
    <n v="5642.8591500000002"/>
    <n v="11"/>
  </r>
  <r>
    <d v="1992-03-12T00:00:00"/>
    <n v="2909.24"/>
    <x v="4"/>
    <x v="2"/>
    <n v="5770.4775399999999"/>
    <n v="12"/>
  </r>
  <r>
    <d v="1992-03-13T00:00:00"/>
    <n v="3046.68"/>
    <x v="4"/>
    <x v="2"/>
    <n v="6043.0897800000002"/>
    <n v="13"/>
  </r>
  <r>
    <d v="1992-03-14T00:00:00"/>
    <n v="2999.22"/>
    <x v="4"/>
    <x v="2"/>
    <n v="5948.9528700000001"/>
    <n v="14"/>
  </r>
  <r>
    <d v="1992-03-15T00:00:00"/>
    <n v="3075.04"/>
    <x v="4"/>
    <x v="2"/>
    <n v="6099.34184"/>
    <n v="15"/>
  </r>
  <r>
    <d v="1992-03-16T00:00:00"/>
    <n v="3214.01"/>
    <x v="4"/>
    <x v="2"/>
    <n v="6374.988835000001"/>
    <n v="16"/>
  </r>
  <r>
    <d v="1992-03-17T00:00:00"/>
    <n v="3453.77"/>
    <x v="4"/>
    <x v="2"/>
    <n v="6850.5527950000005"/>
    <n v="17"/>
  </r>
  <r>
    <d v="1992-03-18T00:00:00"/>
    <n v="3680.49"/>
    <x v="4"/>
    <x v="2"/>
    <n v="7300.2519149999998"/>
    <n v="18"/>
  </r>
  <r>
    <d v="1992-03-19T00:00:00"/>
    <n v="3124"/>
    <x v="4"/>
    <x v="2"/>
    <n v="6196.4539999999997"/>
    <n v="19"/>
  </r>
  <r>
    <d v="1992-03-20T00:00:00"/>
    <n v="3054.39"/>
    <x v="4"/>
    <x v="2"/>
    <n v="6058.3825649999999"/>
    <n v="20"/>
  </r>
  <r>
    <d v="1992-03-21T00:00:00"/>
    <n v="3060.66"/>
    <x v="4"/>
    <x v="2"/>
    <n v="6070.8191099999995"/>
    <n v="21"/>
  </r>
  <r>
    <d v="1992-03-22T00:00:00"/>
    <n v="2917.57"/>
    <x v="4"/>
    <x v="2"/>
    <n v="5787.0000950000003"/>
    <n v="22"/>
  </r>
  <r>
    <d v="1992-03-23T00:00:00"/>
    <n v="2878.2"/>
    <x v="4"/>
    <x v="2"/>
    <n v="5708.9097000000002"/>
    <n v="23"/>
  </r>
  <r>
    <d v="1992-03-24T00:00:00"/>
    <n v="3021.77"/>
    <x v="4"/>
    <x v="2"/>
    <n v="5993.6807950000002"/>
    <n v="24"/>
  </r>
  <r>
    <d v="1992-03-25T00:00:00"/>
    <n v="2944.72"/>
    <x v="4"/>
    <x v="2"/>
    <n v="5840.8521199999996"/>
    <n v="25"/>
  </r>
  <r>
    <d v="1992-03-26T00:00:00"/>
    <n v="2994.07"/>
    <x v="4"/>
    <x v="2"/>
    <n v="5938.7378450000006"/>
    <n v="26"/>
  </r>
  <r>
    <d v="1992-03-27T00:00:00"/>
    <n v="3016.75"/>
    <x v="4"/>
    <x v="2"/>
    <n v="5983.7236250000005"/>
    <n v="27"/>
  </r>
  <r>
    <d v="1992-03-28T00:00:00"/>
    <n v="2966.01"/>
    <x v="4"/>
    <x v="2"/>
    <n v="5883.0808350000007"/>
    <n v="28"/>
  </r>
  <r>
    <d v="1992-03-29T00:00:00"/>
    <n v="3330.61"/>
    <x v="4"/>
    <x v="2"/>
    <n v="6606.2649350000002"/>
    <n v="29"/>
  </r>
  <r>
    <d v="1992-03-30T00:00:00"/>
    <n v="3040.26"/>
    <x v="4"/>
    <x v="2"/>
    <n v="6030.3557100000007"/>
    <n v="30"/>
  </r>
  <r>
    <d v="1992-03-31T00:00:00"/>
    <n v="3323.61"/>
    <x v="4"/>
    <x v="2"/>
    <n v="6592.380435"/>
    <n v="31"/>
  </r>
  <r>
    <d v="1992-04-01T00:00:00"/>
    <n v="3205.61"/>
    <x v="5"/>
    <x v="2"/>
    <n v="6358.3274350000002"/>
    <n v="1"/>
  </r>
  <r>
    <d v="1992-04-02T00:00:00"/>
    <n v="3492.89"/>
    <x v="5"/>
    <x v="2"/>
    <n v="6928.1473150000002"/>
    <n v="2"/>
  </r>
  <r>
    <d v="1992-04-03T00:00:00"/>
    <n v="3600.51"/>
    <x v="5"/>
    <x v="2"/>
    <n v="7141.6115850000006"/>
    <n v="3"/>
  </r>
  <r>
    <d v="1992-04-04T00:00:00"/>
    <n v="4061.47"/>
    <x v="5"/>
    <x v="2"/>
    <n v="8055.9257449999996"/>
    <n v="4"/>
  </r>
  <r>
    <d v="1992-04-05T00:00:00"/>
    <n v="3762.5"/>
    <x v="5"/>
    <x v="2"/>
    <n v="7462.9187499999998"/>
    <n v="5"/>
  </r>
  <r>
    <d v="1992-04-06T00:00:00"/>
    <n v="3906.47"/>
    <x v="5"/>
    <x v="2"/>
    <n v="7748.4832449999994"/>
    <n v="6"/>
  </r>
  <r>
    <d v="1992-04-07T00:00:00"/>
    <n v="3533.19"/>
    <x v="5"/>
    <x v="2"/>
    <n v="7008.0823650000002"/>
    <n v="7"/>
  </r>
  <r>
    <d v="1992-04-08T00:00:00"/>
    <n v="3350.49"/>
    <x v="5"/>
    <x v="2"/>
    <n v="6645.6969149999995"/>
    <n v="8"/>
  </r>
  <r>
    <d v="1992-04-09T00:00:00"/>
    <n v="4274.26"/>
    <x v="5"/>
    <x v="2"/>
    <n v="8477.9947100000009"/>
    <n v="9"/>
  </r>
  <r>
    <d v="1992-04-10T00:00:00"/>
    <n v="4561.83"/>
    <x v="5"/>
    <x v="2"/>
    <n v="9048.3898050000007"/>
    <n v="10"/>
  </r>
  <r>
    <d v="1992-04-11T00:00:00"/>
    <n v="5551.2"/>
    <x v="5"/>
    <x v="2"/>
    <n v="11010.805200000001"/>
    <n v="11"/>
  </r>
  <r>
    <d v="1992-04-12T00:00:00"/>
    <n v="3967.36"/>
    <x v="5"/>
    <x v="2"/>
    <n v="7869.2585600000002"/>
    <n v="12"/>
  </r>
  <r>
    <d v="1992-04-13T00:00:00"/>
    <n v="4615.6899999999996"/>
    <x v="5"/>
    <x v="2"/>
    <n v="9155.2211150000003"/>
    <n v="13"/>
  </r>
  <r>
    <d v="1992-04-14T00:00:00"/>
    <n v="4931.6000000000004"/>
    <x v="5"/>
    <x v="2"/>
    <n v="9781.8286000000007"/>
    <n v="14"/>
  </r>
  <r>
    <d v="1992-04-15T00:00:00"/>
    <n v="5226.6099999999997"/>
    <x v="5"/>
    <x v="2"/>
    <n v="10366.980935"/>
    <n v="15"/>
  </r>
  <r>
    <d v="1992-04-16T00:00:00"/>
    <n v="5599.89"/>
    <x v="5"/>
    <x v="2"/>
    <n v="11107.381815000001"/>
    <n v="16"/>
  </r>
  <r>
    <d v="1992-04-17T00:00:00"/>
    <n v="7318.55"/>
    <x v="5"/>
    <x v="2"/>
    <n v="14516.343925000001"/>
    <n v="17"/>
  </r>
  <r>
    <d v="1992-04-18T00:00:00"/>
    <n v="9714.3700000000008"/>
    <x v="5"/>
    <x v="2"/>
    <n v="19268.452895000002"/>
    <n v="18"/>
  </r>
  <r>
    <d v="1992-04-19T00:00:00"/>
    <n v="6448.5"/>
    <x v="5"/>
    <x v="2"/>
    <n v="12790.599749999999"/>
    <n v="19"/>
  </r>
  <r>
    <d v="1992-04-20T00:00:00"/>
    <n v="5924.65"/>
    <x v="5"/>
    <x v="2"/>
    <n v="11751.543275"/>
    <n v="20"/>
  </r>
  <r>
    <d v="1992-04-21T00:00:00"/>
    <n v="5534.32"/>
    <x v="5"/>
    <x v="2"/>
    <n v="10977.32372"/>
    <n v="21"/>
  </r>
  <r>
    <d v="1992-04-22T00:00:00"/>
    <n v="5700.6"/>
    <x v="5"/>
    <x v="2"/>
    <n v="11307.140100000001"/>
    <n v="22"/>
  </r>
  <r>
    <d v="1992-04-23T00:00:00"/>
    <n v="5610.97"/>
    <x v="5"/>
    <x v="2"/>
    <n v="11129.358995000001"/>
    <n v="23"/>
  </r>
  <r>
    <d v="1992-04-24T00:00:00"/>
    <n v="5494.91"/>
    <x v="5"/>
    <x v="2"/>
    <n v="10899.153985000001"/>
    <n v="24"/>
  </r>
  <r>
    <d v="1992-04-25T00:00:00"/>
    <n v="5204.6000000000004"/>
    <x v="5"/>
    <x v="2"/>
    <n v="10323.324100000002"/>
    <n v="25"/>
  </r>
  <r>
    <d v="1992-04-26T00:00:00"/>
    <n v="4934.37"/>
    <x v="5"/>
    <x v="2"/>
    <n v="9787.3228949999993"/>
    <n v="26"/>
  </r>
  <r>
    <d v="1992-04-27T00:00:00"/>
    <n v="5212.68"/>
    <x v="5"/>
    <x v="2"/>
    <n v="10339.350780000001"/>
    <n v="27"/>
  </r>
  <r>
    <d v="1992-04-28T00:00:00"/>
    <n v="6963.13"/>
    <x v="5"/>
    <x v="2"/>
    <n v="13811.368355000001"/>
    <n v="28"/>
  </r>
  <r>
    <d v="1992-04-29T00:00:00"/>
    <n v="8899.73"/>
    <x v="5"/>
    <x v="2"/>
    <n v="17652.614454999999"/>
    <n v="29"/>
  </r>
  <r>
    <d v="1992-04-30T00:00:00"/>
    <n v="10494.97"/>
    <x v="5"/>
    <x v="2"/>
    <n v="20816.772994999999"/>
    <n v="30"/>
  </r>
  <r>
    <d v="1992-05-01T00:00:00"/>
    <n v="11836.83"/>
    <x v="6"/>
    <x v="2"/>
    <n v="23478.352305"/>
    <n v="1"/>
  </r>
  <r>
    <d v="1992-05-02T00:00:00"/>
    <n v="10348.57"/>
    <x v="6"/>
    <x v="2"/>
    <n v="20526.388595"/>
    <n v="2"/>
  </r>
  <r>
    <d v="1992-05-03T00:00:00"/>
    <n v="10157.74"/>
    <x v="6"/>
    <x v="2"/>
    <n v="20147.87729"/>
    <n v="3"/>
  </r>
  <r>
    <d v="1992-05-04T00:00:00"/>
    <n v="10279.74"/>
    <x v="6"/>
    <x v="2"/>
    <n v="20389.864290000001"/>
    <n v="4"/>
  </r>
  <r>
    <d v="1992-05-05T00:00:00"/>
    <n v="11539.8"/>
    <x v="6"/>
    <x v="2"/>
    <n v="22889.193299999999"/>
    <n v="5"/>
  </r>
  <r>
    <d v="1992-05-06T00:00:00"/>
    <n v="12154.96"/>
    <x v="6"/>
    <x v="2"/>
    <n v="24109.363159999997"/>
    <n v="6"/>
  </r>
  <r>
    <d v="1992-05-07T00:00:00"/>
    <n v="12958.61"/>
    <x v="6"/>
    <x v="2"/>
    <n v="25703.402935000002"/>
    <n v="7"/>
  </r>
  <r>
    <d v="1992-05-08T00:00:00"/>
    <n v="13965.14"/>
    <x v="6"/>
    <x v="2"/>
    <n v="27699.855189999998"/>
    <n v="8"/>
  </r>
  <r>
    <d v="1992-05-09T00:00:00"/>
    <n v="14579.81"/>
    <x v="6"/>
    <x v="2"/>
    <n v="28919.053134999998"/>
    <n v="9"/>
  </r>
  <r>
    <d v="1992-05-10T00:00:00"/>
    <n v="13061.05"/>
    <x v="6"/>
    <x v="2"/>
    <n v="25906.592675"/>
    <n v="10"/>
  </r>
  <r>
    <d v="1992-05-11T00:00:00"/>
    <n v="10860.01"/>
    <x v="6"/>
    <x v="2"/>
    <n v="21540.829835"/>
    <n v="11"/>
  </r>
  <r>
    <d v="1992-05-12T00:00:00"/>
    <n v="9456.43"/>
    <x v="6"/>
    <x v="2"/>
    <n v="18756.828905000002"/>
    <n v="12"/>
  </r>
  <r>
    <d v="1992-05-13T00:00:00"/>
    <n v="9213.07"/>
    <x v="6"/>
    <x v="2"/>
    <n v="18274.124345"/>
    <n v="13"/>
  </r>
  <r>
    <d v="1992-05-14T00:00:00"/>
    <n v="9151.43"/>
    <x v="6"/>
    <x v="2"/>
    <n v="18151.861405"/>
    <n v="14"/>
  </r>
  <r>
    <d v="1992-05-15T00:00:00"/>
    <n v="9697.51"/>
    <x v="6"/>
    <x v="2"/>
    <n v="19235.011085000002"/>
    <n v="15"/>
  </r>
  <r>
    <d v="1992-05-16T00:00:00"/>
    <n v="10298"/>
    <x v="6"/>
    <x v="2"/>
    <n v="20426.082999999999"/>
    <n v="16"/>
  </r>
  <r>
    <d v="1992-05-17T00:00:00"/>
    <n v="10278.530000000001"/>
    <x v="6"/>
    <x v="2"/>
    <n v="20387.464255000003"/>
    <n v="17"/>
  </r>
  <r>
    <d v="1992-05-18T00:00:00"/>
    <n v="10501.21"/>
    <x v="6"/>
    <x v="2"/>
    <n v="20829.150034999999"/>
    <n v="18"/>
  </r>
  <r>
    <d v="1992-05-19T00:00:00"/>
    <n v="11457.94"/>
    <x v="6"/>
    <x v="2"/>
    <n v="22726.823990000001"/>
    <n v="19"/>
  </r>
  <r>
    <d v="1992-05-20T00:00:00"/>
    <n v="11430.54"/>
    <x v="6"/>
    <x v="2"/>
    <n v="22672.476090000004"/>
    <n v="20"/>
  </r>
  <r>
    <d v="1992-05-21T00:00:00"/>
    <n v="12484.94"/>
    <x v="6"/>
    <x v="2"/>
    <n v="24763.878490000003"/>
    <n v="21"/>
  </r>
  <r>
    <d v="1992-05-22T00:00:00"/>
    <n v="12176.17"/>
    <x v="6"/>
    <x v="2"/>
    <n v="24151.433195000001"/>
    <n v="22"/>
  </r>
  <r>
    <d v="1992-05-23T00:00:00"/>
    <n v="11338.51"/>
    <x v="6"/>
    <x v="2"/>
    <n v="22489.934585000003"/>
    <n v="23"/>
  </r>
  <r>
    <d v="1992-05-24T00:00:00"/>
    <n v="11362.98"/>
    <x v="6"/>
    <x v="2"/>
    <n v="22538.470829999998"/>
    <n v="24"/>
  </r>
  <r>
    <d v="1992-05-25T00:00:00"/>
    <n v="10997.17"/>
    <x v="6"/>
    <x v="2"/>
    <n v="21812.886695000001"/>
    <n v="25"/>
  </r>
  <r>
    <d v="1992-05-26T00:00:00"/>
    <n v="11021.69"/>
    <x v="6"/>
    <x v="2"/>
    <n v="21861.522115"/>
    <n v="26"/>
  </r>
  <r>
    <d v="1992-05-27T00:00:00"/>
    <n v="11063.94"/>
    <x v="6"/>
    <x v="2"/>
    <n v="21945.324990000001"/>
    <n v="27"/>
  </r>
  <r>
    <d v="1992-05-28T00:00:00"/>
    <n v="11120.22"/>
    <x v="6"/>
    <x v="2"/>
    <n v="22056.95637"/>
    <n v="28"/>
  </r>
  <r>
    <d v="1992-05-29T00:00:00"/>
    <n v="9724.2800000000007"/>
    <x v="6"/>
    <x v="2"/>
    <n v="19288.109380000002"/>
    <n v="29"/>
  </r>
  <r>
    <d v="1992-05-30T00:00:00"/>
    <n v="9234.4500000000007"/>
    <x v="6"/>
    <x v="2"/>
    <n v="18316.531575000001"/>
    <n v="30"/>
  </r>
  <r>
    <d v="1992-05-31T00:00:00"/>
    <n v="7568.04"/>
    <x v="6"/>
    <x v="2"/>
    <n v="15011.207340000001"/>
    <n v="31"/>
  </r>
  <r>
    <d v="1992-06-01T00:00:00"/>
    <n v="8859.35"/>
    <x v="7"/>
    <x v="2"/>
    <n v="17572.520725000002"/>
    <n v="1"/>
  </r>
  <r>
    <d v="1992-06-02T00:00:00"/>
    <n v="7079.19"/>
    <x v="7"/>
    <x v="2"/>
    <n v="14041.573365"/>
    <n v="2"/>
  </r>
  <r>
    <d v="1992-06-03T00:00:00"/>
    <n v="8525.6200000000008"/>
    <x v="7"/>
    <x v="2"/>
    <n v="16910.567270000003"/>
    <n v="3"/>
  </r>
  <r>
    <d v="1992-06-04T00:00:00"/>
    <n v="8065.92"/>
    <x v="7"/>
    <x v="2"/>
    <n v="15998.75232"/>
    <n v="4"/>
  </r>
  <r>
    <d v="1992-06-05T00:00:00"/>
    <n v="7891.91"/>
    <x v="7"/>
    <x v="2"/>
    <n v="15653.603485"/>
    <n v="5"/>
  </r>
  <r>
    <d v="1992-06-06T00:00:00"/>
    <n v="7309.76"/>
    <x v="7"/>
    <x v="2"/>
    <n v="14498.908960000001"/>
    <n v="6"/>
  </r>
  <r>
    <d v="1992-06-07T00:00:00"/>
    <n v="7424.23"/>
    <x v="7"/>
    <x v="2"/>
    <n v="14725.960204999999"/>
    <n v="7"/>
  </r>
  <r>
    <d v="1992-06-08T00:00:00"/>
    <n v="6649.74"/>
    <x v="7"/>
    <x v="2"/>
    <n v="13189.75929"/>
    <n v="8"/>
  </r>
  <r>
    <d v="1992-06-09T00:00:00"/>
    <n v="6879.62"/>
    <x v="7"/>
    <x v="2"/>
    <n v="13645.726269999999"/>
    <n v="9"/>
  </r>
  <r>
    <d v="1992-06-10T00:00:00"/>
    <n v="6621.27"/>
    <x v="7"/>
    <x v="2"/>
    <n v="13133.289045000001"/>
    <n v="10"/>
  </r>
  <r>
    <d v="1992-06-11T00:00:00"/>
    <n v="6933.42"/>
    <x v="7"/>
    <x v="2"/>
    <n v="13752.43857"/>
    <n v="11"/>
  </r>
  <r>
    <d v="1992-06-12T00:00:00"/>
    <n v="6487.1"/>
    <x v="7"/>
    <x v="2"/>
    <n v="12867.162850000001"/>
    <n v="12"/>
  </r>
  <r>
    <d v="1992-06-13T00:00:00"/>
    <n v="6801.73"/>
    <x v="7"/>
    <x v="2"/>
    <n v="13491.231454999999"/>
    <n v="13"/>
  </r>
  <r>
    <d v="1992-06-14T00:00:00"/>
    <n v="6656.83"/>
    <x v="7"/>
    <x v="2"/>
    <n v="13203.822305"/>
    <n v="14"/>
  </r>
  <r>
    <d v="1992-06-15T00:00:00"/>
    <n v="6581.22"/>
    <x v="7"/>
    <x v="2"/>
    <n v="13053.84987"/>
    <n v="15"/>
  </r>
  <r>
    <d v="1992-06-16T00:00:00"/>
    <n v="8287.94"/>
    <x v="7"/>
    <x v="2"/>
    <n v="16439.128990000001"/>
    <n v="16"/>
  </r>
  <r>
    <d v="1992-06-17T00:00:00"/>
    <n v="8747.5499999999993"/>
    <x v="7"/>
    <x v="2"/>
    <n v="17350.765424999998"/>
    <n v="17"/>
  </r>
  <r>
    <d v="1992-06-18T00:00:00"/>
    <n v="7390.06"/>
    <x v="7"/>
    <x v="2"/>
    <n v="14658.184010000001"/>
    <n v="18"/>
  </r>
  <r>
    <d v="1992-06-19T00:00:00"/>
    <n v="6837.76"/>
    <x v="7"/>
    <x v="2"/>
    <n v="13562.696960000001"/>
    <n v="19"/>
  </r>
  <r>
    <d v="1992-06-20T00:00:00"/>
    <n v="7080.01"/>
    <x v="7"/>
    <x v="2"/>
    <n v="14043.199835000001"/>
    <n v="20"/>
  </r>
  <r>
    <d v="1992-06-21T00:00:00"/>
    <n v="7015.02"/>
    <x v="7"/>
    <x v="2"/>
    <n v="13914.292170000001"/>
    <n v="21"/>
  </r>
  <r>
    <d v="1992-06-22T00:00:00"/>
    <n v="6643.57"/>
    <x v="7"/>
    <x v="2"/>
    <n v="13177.521095"/>
    <n v="22"/>
  </r>
  <r>
    <d v="1992-06-23T00:00:00"/>
    <n v="6495.6"/>
    <x v="7"/>
    <x v="2"/>
    <n v="12884.0226"/>
    <n v="23"/>
  </r>
  <r>
    <d v="1992-06-24T00:00:00"/>
    <n v="6265.64"/>
    <x v="7"/>
    <x v="2"/>
    <n v="12427.896940000001"/>
    <n v="24"/>
  </r>
  <r>
    <d v="1992-06-25T00:00:00"/>
    <n v="6756.89"/>
    <x v="7"/>
    <x v="2"/>
    <n v="13402.291315"/>
    <n v="25"/>
  </r>
  <r>
    <d v="1992-06-26T00:00:00"/>
    <n v="7510.75"/>
    <x v="7"/>
    <x v="2"/>
    <n v="14897.572625000001"/>
    <n v="26"/>
  </r>
  <r>
    <d v="1992-06-27T00:00:00"/>
    <n v="7435.01"/>
    <x v="7"/>
    <x v="2"/>
    <n v="14747.342335000001"/>
    <n v="27"/>
  </r>
  <r>
    <d v="1992-06-28T00:00:00"/>
    <n v="6848.27"/>
    <x v="7"/>
    <x v="2"/>
    <n v="13583.543545"/>
    <n v="28"/>
  </r>
  <r>
    <d v="1992-06-29T00:00:00"/>
    <n v="6561.81"/>
    <x v="7"/>
    <x v="2"/>
    <n v="13015.350135000001"/>
    <n v="29"/>
  </r>
  <r>
    <d v="1992-06-30T00:00:00"/>
    <n v="6764.92"/>
    <x v="7"/>
    <x v="2"/>
    <n v="13418.21882"/>
    <n v="30"/>
  </r>
  <r>
    <d v="1992-07-01T00:00:00"/>
    <n v="5966.38"/>
    <x v="8"/>
    <x v="2"/>
    <n v="11834.31473"/>
    <n v="1"/>
  </r>
  <r>
    <d v="1992-07-02T00:00:00"/>
    <n v="6500.82"/>
    <x v="8"/>
    <x v="2"/>
    <n v="12894.376469999999"/>
    <n v="2"/>
  </r>
  <r>
    <d v="1992-07-03T00:00:00"/>
    <n v="5299.34"/>
    <x v="8"/>
    <x v="2"/>
    <n v="10511.240890000001"/>
    <n v="3"/>
  </r>
  <r>
    <d v="1992-07-04T00:00:00"/>
    <n v="5441.3"/>
    <x v="8"/>
    <x v="2"/>
    <n v="10792.81855"/>
    <n v="4"/>
  </r>
  <r>
    <d v="1992-07-05T00:00:00"/>
    <n v="5160.55"/>
    <x v="8"/>
    <x v="2"/>
    <n v="10235.950925000001"/>
    <n v="5"/>
  </r>
  <r>
    <d v="1992-07-06T00:00:00"/>
    <n v="5464.43"/>
    <x v="8"/>
    <x v="2"/>
    <n v="10838.696905000001"/>
    <n v="6"/>
  </r>
  <r>
    <d v="1992-07-07T00:00:00"/>
    <n v="4308.8999999999996"/>
    <x v="8"/>
    <x v="2"/>
    <n v="8546.7031499999994"/>
    <n v="7"/>
  </r>
  <r>
    <d v="1992-07-08T00:00:00"/>
    <n v="4512.67"/>
    <x v="8"/>
    <x v="2"/>
    <n v="8950.8809450000008"/>
    <n v="8"/>
  </r>
  <r>
    <d v="1992-07-09T00:00:00"/>
    <n v="4711.71"/>
    <x v="8"/>
    <x v="2"/>
    <n v="9345.6767849999997"/>
    <n v="9"/>
  </r>
  <r>
    <d v="1992-07-10T00:00:00"/>
    <n v="3888.71"/>
    <x v="8"/>
    <x v="2"/>
    <n v="7713.2562850000004"/>
    <n v="10"/>
  </r>
  <r>
    <d v="1992-07-11T00:00:00"/>
    <n v="4292"/>
    <x v="8"/>
    <x v="2"/>
    <n v="8513.1820000000007"/>
    <n v="11"/>
  </r>
  <r>
    <d v="1992-07-12T00:00:00"/>
    <n v="5957.39"/>
    <x v="8"/>
    <x v="2"/>
    <n v="11816.483065"/>
    <n v="12"/>
  </r>
  <r>
    <d v="1992-07-13T00:00:00"/>
    <n v="5564.47"/>
    <x v="8"/>
    <x v="2"/>
    <n v="11037.126245000001"/>
    <n v="13"/>
  </r>
  <r>
    <d v="1992-07-14T00:00:00"/>
    <n v="4695.9399999999996"/>
    <x v="8"/>
    <x v="2"/>
    <n v="9314.3969899999993"/>
    <n v="14"/>
  </r>
  <r>
    <d v="1992-07-15T00:00:00"/>
    <n v="4390.58"/>
    <x v="8"/>
    <x v="2"/>
    <n v="8708.7154300000002"/>
    <n v="15"/>
  </r>
  <r>
    <d v="1992-07-16T00:00:00"/>
    <n v="4036.9"/>
    <x v="8"/>
    <x v="2"/>
    <n v="8007.1911500000006"/>
    <n v="16"/>
  </r>
  <r>
    <d v="1992-07-17T00:00:00"/>
    <n v="4060.14"/>
    <x v="8"/>
    <x v="2"/>
    <n v="8053.2876900000001"/>
    <n v="17"/>
  </r>
  <r>
    <d v="1992-07-18T00:00:00"/>
    <n v="3942.43"/>
    <x v="8"/>
    <x v="2"/>
    <n v="7819.8099050000001"/>
    <n v="18"/>
  </r>
  <r>
    <d v="1992-07-19T00:00:00"/>
    <n v="3832.57"/>
    <x v="8"/>
    <x v="2"/>
    <n v="7601.9025950000005"/>
    <n v="19"/>
  </r>
  <r>
    <d v="1992-07-20T00:00:00"/>
    <n v="4384.17"/>
    <x v="8"/>
    <x v="2"/>
    <n v="8696.0011950000007"/>
    <n v="20"/>
  </r>
  <r>
    <d v="1992-07-21T00:00:00"/>
    <n v="4657.8500000000004"/>
    <x v="8"/>
    <x v="2"/>
    <n v="9238.8454750000001"/>
    <n v="21"/>
  </r>
  <r>
    <d v="1992-07-22T00:00:00"/>
    <n v="4686.5200000000004"/>
    <x v="8"/>
    <x v="2"/>
    <n v="9295.7124200000017"/>
    <n v="22"/>
  </r>
  <r>
    <d v="1992-07-23T00:00:00"/>
    <n v="4222.8900000000003"/>
    <x v="8"/>
    <x v="2"/>
    <n v="8376.1023150000001"/>
    <n v="23"/>
  </r>
  <r>
    <d v="1992-07-24T00:00:00"/>
    <n v="4114.03"/>
    <x v="8"/>
    <x v="2"/>
    <n v="8160.1785049999999"/>
    <n v="24"/>
  </r>
  <r>
    <d v="1992-07-25T00:00:00"/>
    <n v="3624.91"/>
    <x v="8"/>
    <x v="2"/>
    <n v="7190.0089849999995"/>
    <n v="25"/>
  </r>
  <r>
    <d v="1992-07-26T00:00:00"/>
    <n v="3542.26"/>
    <x v="8"/>
    <x v="2"/>
    <n v="7026.0727100000004"/>
    <n v="26"/>
  </r>
  <r>
    <d v="1992-07-27T00:00:00"/>
    <n v="3313.75"/>
    <x v="8"/>
    <x v="2"/>
    <n v="6572.8231249999999"/>
    <n v="27"/>
  </r>
  <r>
    <d v="1992-07-28T00:00:00"/>
    <n v="3525.94"/>
    <x v="8"/>
    <x v="2"/>
    <n v="6993.7019900000005"/>
    <n v="28"/>
  </r>
  <r>
    <d v="1992-07-29T00:00:00"/>
    <n v="3902.97"/>
    <x v="8"/>
    <x v="2"/>
    <n v="7741.5409949999994"/>
    <n v="29"/>
  </r>
  <r>
    <d v="1992-07-30T00:00:00"/>
    <n v="2597.62"/>
    <x v="8"/>
    <x v="2"/>
    <n v="5152.3792699999995"/>
    <n v="30"/>
  </r>
  <r>
    <d v="1992-07-31T00:00:00"/>
    <n v="3358.13"/>
    <x v="8"/>
    <x v="2"/>
    <n v="6660.8508550000006"/>
    <n v="31"/>
  </r>
  <r>
    <d v="1992-08-01T00:00:00"/>
    <n v="2930.37"/>
    <x v="9"/>
    <x v="2"/>
    <n v="5812.388895"/>
    <n v="1"/>
  </r>
  <r>
    <d v="1992-08-02T00:00:00"/>
    <n v="2758.26"/>
    <x v="9"/>
    <x v="2"/>
    <n v="5471.008710000001"/>
    <n v="2"/>
  </r>
  <r>
    <d v="1992-08-03T00:00:00"/>
    <n v="3412.06"/>
    <x v="9"/>
    <x v="2"/>
    <n v="6767.8210099999997"/>
    <n v="3"/>
  </r>
  <r>
    <d v="1992-08-04T00:00:00"/>
    <n v="2928.28"/>
    <x v="9"/>
    <x v="2"/>
    <n v="5808.2433800000008"/>
    <n v="4"/>
  </r>
  <r>
    <d v="1992-08-05T00:00:00"/>
    <n v="3037.22"/>
    <x v="9"/>
    <x v="2"/>
    <n v="6024.3258699999997"/>
    <n v="5"/>
  </r>
  <r>
    <d v="1992-08-06T00:00:00"/>
    <n v="2595.75"/>
    <x v="9"/>
    <x v="2"/>
    <n v="5148.6701250000006"/>
    <n v="6"/>
  </r>
  <r>
    <d v="1992-08-07T00:00:00"/>
    <n v="2942.17"/>
    <x v="9"/>
    <x v="2"/>
    <n v="5835.7941950000004"/>
    <n v="7"/>
  </r>
  <r>
    <d v="1992-08-08T00:00:00"/>
    <n v="2749.47"/>
    <x v="9"/>
    <x v="2"/>
    <n v="5453.5737449999997"/>
    <n v="8"/>
  </r>
  <r>
    <d v="1992-08-09T00:00:00"/>
    <n v="2841.2"/>
    <x v="9"/>
    <x v="2"/>
    <n v="5635.5201999999999"/>
    <n v="9"/>
  </r>
  <r>
    <d v="1992-08-10T00:00:00"/>
    <n v="2476.04"/>
    <x v="9"/>
    <x v="2"/>
    <n v="4911.22534"/>
    <n v="10"/>
  </r>
  <r>
    <d v="1992-08-11T00:00:00"/>
    <n v="2503.64"/>
    <x v="9"/>
    <x v="2"/>
    <n v="4965.96994"/>
    <n v="11"/>
  </r>
  <r>
    <d v="1992-08-12T00:00:00"/>
    <n v="2566.29"/>
    <x v="9"/>
    <x v="2"/>
    <n v="5090.2362149999999"/>
    <n v="12"/>
  </r>
  <r>
    <d v="1992-08-13T00:00:00"/>
    <n v="2735.09"/>
    <x v="9"/>
    <x v="2"/>
    <n v="5425.051015"/>
    <n v="13"/>
  </r>
  <r>
    <d v="1992-08-14T00:00:00"/>
    <n v="2403.12"/>
    <x v="9"/>
    <x v="2"/>
    <n v="4766.5885200000002"/>
    <n v="14"/>
  </r>
  <r>
    <d v="1992-08-15T00:00:00"/>
    <n v="2227.4"/>
    <x v="9"/>
    <x v="2"/>
    <n v="4418.0479000000005"/>
    <n v="15"/>
  </r>
  <r>
    <d v="1992-08-16T00:00:00"/>
    <n v="2790.29"/>
    <x v="9"/>
    <x v="2"/>
    <n v="5534.540215"/>
    <n v="16"/>
  </r>
  <r>
    <d v="1992-08-17T00:00:00"/>
    <n v="3108.84"/>
    <x v="9"/>
    <x v="2"/>
    <n v="6166.3841400000001"/>
    <n v="17"/>
  </r>
  <r>
    <d v="1992-08-18T00:00:00"/>
    <n v="2372.88"/>
    <x v="9"/>
    <x v="2"/>
    <n v="4706.6074800000006"/>
    <n v="18"/>
  </r>
  <r>
    <d v="1992-08-19T00:00:00"/>
    <n v="4060.63"/>
    <x v="9"/>
    <x v="2"/>
    <n v="8054.2596050000002"/>
    <n v="19"/>
  </r>
  <r>
    <d v="1992-08-20T00:00:00"/>
    <n v="1391.11"/>
    <x v="9"/>
    <x v="2"/>
    <n v="2759.2666850000001"/>
    <n v="20"/>
  </r>
  <r>
    <d v="1992-08-21T00:00:00"/>
    <n v="1871.86"/>
    <x v="9"/>
    <x v="2"/>
    <n v="3712.8343099999997"/>
    <n v="21"/>
  </r>
  <r>
    <d v="1992-08-22T00:00:00"/>
    <n v="3072.48"/>
    <x v="9"/>
    <x v="2"/>
    <n v="6094.2640799999999"/>
    <n v="22"/>
  </r>
  <r>
    <d v="1992-08-23T00:00:00"/>
    <n v="1970.35"/>
    <x v="9"/>
    <x v="2"/>
    <n v="3908.1892250000001"/>
    <n v="23"/>
  </r>
  <r>
    <d v="1992-08-24T00:00:00"/>
    <n v="2028.91"/>
    <x v="9"/>
    <x v="2"/>
    <n v="4024.3429850000002"/>
    <n v="24"/>
  </r>
  <r>
    <d v="1992-08-25T00:00:00"/>
    <n v="2050.02"/>
    <x v="9"/>
    <x v="2"/>
    <n v="4066.2146699999998"/>
    <n v="25"/>
  </r>
  <r>
    <d v="1992-08-26T00:00:00"/>
    <n v="2864.92"/>
    <x v="9"/>
    <x v="2"/>
    <n v="5682.5688200000004"/>
    <n v="26"/>
  </r>
  <r>
    <d v="1992-08-27T00:00:00"/>
    <n v="2155.85"/>
    <x v="9"/>
    <x v="2"/>
    <n v="4276.1284749999995"/>
    <n v="27"/>
  </r>
  <r>
    <d v="1992-08-28T00:00:00"/>
    <n v="2212.36"/>
    <x v="9"/>
    <x v="2"/>
    <n v="4388.2160600000007"/>
    <n v="28"/>
  </r>
  <r>
    <d v="1992-08-29T00:00:00"/>
    <n v="2191.5100000000002"/>
    <x v="9"/>
    <x v="2"/>
    <n v="4346.8600850000003"/>
    <n v="29"/>
  </r>
  <r>
    <d v="1992-08-30T00:00:00"/>
    <n v="2497.81"/>
    <x v="9"/>
    <x v="2"/>
    <n v="4954.4061350000002"/>
    <n v="30"/>
  </r>
  <r>
    <d v="1992-08-31T00:00:00"/>
    <n v="2802.14"/>
    <x v="9"/>
    <x v="2"/>
    <n v="5558.0446899999997"/>
    <n v="31"/>
  </r>
  <r>
    <d v="1992-09-01T00:00:00"/>
    <n v="2484.09"/>
    <x v="10"/>
    <x v="2"/>
    <n v="4927.1925150000006"/>
    <n v="1"/>
  </r>
  <r>
    <d v="1992-09-02T00:00:00"/>
    <n v="2588.3000000000002"/>
    <x v="10"/>
    <x v="2"/>
    <n v="5133.8930500000006"/>
    <n v="2"/>
  </r>
  <r>
    <d v="1992-09-03T00:00:00"/>
    <n v="2363.54"/>
    <x v="10"/>
    <x v="2"/>
    <n v="4688.0815899999998"/>
    <n v="3"/>
  </r>
  <r>
    <d v="1992-09-04T00:00:00"/>
    <n v="2443.2199999999998"/>
    <x v="10"/>
    <x v="2"/>
    <n v="4846.1268700000001"/>
    <n v="4"/>
  </r>
  <r>
    <d v="1992-09-05T00:00:00"/>
    <n v="2928.25"/>
    <x v="10"/>
    <x v="2"/>
    <n v="5808.1838749999997"/>
    <n v="5"/>
  </r>
  <r>
    <d v="1992-09-06T00:00:00"/>
    <n v="1955.84"/>
    <x v="10"/>
    <x v="2"/>
    <n v="3879.4086400000001"/>
    <n v="6"/>
  </r>
  <r>
    <d v="1992-09-07T00:00:00"/>
    <n v="3132.89"/>
    <x v="10"/>
    <x v="2"/>
    <n v="6214.0873149999998"/>
    <n v="7"/>
  </r>
  <r>
    <d v="1992-09-08T00:00:00"/>
    <n v="2266.59"/>
    <x v="10"/>
    <x v="2"/>
    <n v="4495.7812650000005"/>
    <n v="8"/>
  </r>
  <r>
    <d v="1992-09-09T00:00:00"/>
    <n v="2547.15"/>
    <x v="10"/>
    <x v="2"/>
    <n v="5052.2720250000002"/>
    <n v="9"/>
  </r>
  <r>
    <d v="1992-09-10T00:00:00"/>
    <n v="2372.12"/>
    <x v="10"/>
    <x v="2"/>
    <n v="4705.1000199999999"/>
    <n v="10"/>
  </r>
  <r>
    <d v="1992-09-11T00:00:00"/>
    <n v="2516.35"/>
    <x v="10"/>
    <x v="2"/>
    <n v="4991.1802250000001"/>
    <n v="11"/>
  </r>
  <r>
    <d v="1992-09-12T00:00:00"/>
    <n v="2462.83"/>
    <x v="10"/>
    <x v="2"/>
    <n v="4885.0233049999997"/>
    <n v="12"/>
  </r>
  <r>
    <d v="1992-09-13T00:00:00"/>
    <n v="2612.15"/>
    <x v="10"/>
    <x v="2"/>
    <n v="5181.199525"/>
    <n v="13"/>
  </r>
  <r>
    <d v="1992-09-14T00:00:00"/>
    <n v="2304.81"/>
    <x v="10"/>
    <x v="2"/>
    <n v="4571.5906349999996"/>
    <n v="14"/>
  </r>
  <r>
    <d v="1992-09-15T00:00:00"/>
    <n v="2279.59"/>
    <x v="10"/>
    <x v="2"/>
    <n v="4521.5667650000005"/>
    <n v="15"/>
  </r>
  <r>
    <d v="1992-09-16T00:00:00"/>
    <n v="2180.13"/>
    <x v="10"/>
    <x v="2"/>
    <n v="4324.2878550000005"/>
    <n v="16"/>
  </r>
  <r>
    <d v="1992-09-17T00:00:00"/>
    <n v="2807.46"/>
    <x v="10"/>
    <x v="2"/>
    <n v="5568.5969100000002"/>
    <n v="17"/>
  </r>
  <r>
    <d v="1992-09-18T00:00:00"/>
    <n v="1864.37"/>
    <x v="10"/>
    <x v="2"/>
    <n v="3697.977895"/>
    <n v="18"/>
  </r>
  <r>
    <d v="1992-09-19T00:00:00"/>
    <n v="2217.96"/>
    <x v="10"/>
    <x v="2"/>
    <n v="4399.32366"/>
    <n v="19"/>
  </r>
  <r>
    <d v="1992-09-20T00:00:00"/>
    <n v="2233.7600000000002"/>
    <x v="10"/>
    <x v="2"/>
    <n v="4430.6629600000006"/>
    <n v="20"/>
  </r>
  <r>
    <d v="1992-09-21T00:00:00"/>
    <n v="1905.01"/>
    <x v="10"/>
    <x v="2"/>
    <n v="3778.5873350000002"/>
    <n v="21"/>
  </r>
  <r>
    <d v="1992-09-22T00:00:00"/>
    <n v="2474.12"/>
    <x v="10"/>
    <x v="2"/>
    <n v="4907.4170199999999"/>
    <n v="22"/>
  </r>
  <r>
    <d v="1992-09-23T00:00:00"/>
    <n v="2429.13"/>
    <x v="10"/>
    <x v="2"/>
    <n v="4818.1793550000002"/>
    <n v="23"/>
  </r>
  <r>
    <d v="1992-09-24T00:00:00"/>
    <n v="1978.37"/>
    <x v="10"/>
    <x v="2"/>
    <n v="3924.0968949999997"/>
    <n v="24"/>
  </r>
  <r>
    <d v="1992-09-25T00:00:00"/>
    <n v="2799.18"/>
    <x v="10"/>
    <x v="2"/>
    <n v="5552.17353"/>
    <n v="25"/>
  </r>
  <r>
    <d v="1992-09-26T00:00:00"/>
    <n v="2852.44"/>
    <x v="10"/>
    <x v="2"/>
    <n v="5657.8147399999998"/>
    <n v="26"/>
  </r>
  <r>
    <d v="1992-09-27T00:00:00"/>
    <n v="1858.35"/>
    <x v="10"/>
    <x v="2"/>
    <n v="3686.037225"/>
    <n v="27"/>
  </r>
  <r>
    <d v="1992-09-28T00:00:00"/>
    <n v="2643.76"/>
    <x v="10"/>
    <x v="2"/>
    <n v="5243.8979600000002"/>
    <n v="28"/>
  </r>
  <r>
    <d v="1992-09-29T00:00:00"/>
    <n v="2437.02"/>
    <x v="10"/>
    <x v="2"/>
    <n v="4833.82917"/>
    <n v="29"/>
  </r>
  <r>
    <d v="1992-09-30T00:00:00"/>
    <n v="2427.5100000000002"/>
    <x v="10"/>
    <x v="2"/>
    <n v="4814.9660850000009"/>
    <n v="30"/>
  </r>
  <r>
    <d v="1992-10-01T00:00:00"/>
    <n v="2509.2800000000002"/>
    <x v="11"/>
    <x v="3"/>
    <n v="4977.1568800000005"/>
    <n v="1"/>
  </r>
  <r>
    <d v="1992-10-02T00:00:00"/>
    <n v="2623.57"/>
    <x v="11"/>
    <x v="3"/>
    <n v="5203.851095"/>
    <n v="2"/>
  </r>
  <r>
    <d v="1992-10-03T00:00:00"/>
    <n v="2528.0300000000002"/>
    <x v="11"/>
    <x v="3"/>
    <n v="5014.3475050000006"/>
    <n v="3"/>
  </r>
  <r>
    <d v="1992-10-04T00:00:00"/>
    <n v="2729.45"/>
    <x v="11"/>
    <x v="3"/>
    <n v="5413.8640749999995"/>
    <n v="4"/>
  </r>
  <r>
    <d v="1992-10-05T00:00:00"/>
    <n v="2537.14"/>
    <x v="11"/>
    <x v="3"/>
    <n v="5032.4171900000001"/>
    <n v="5"/>
  </r>
  <r>
    <d v="1992-10-06T00:00:00"/>
    <n v="2758.46"/>
    <x v="11"/>
    <x v="3"/>
    <n v="5471.4054100000003"/>
    <n v="6"/>
  </r>
  <r>
    <d v="1992-10-07T00:00:00"/>
    <n v="2763.51"/>
    <x v="11"/>
    <x v="3"/>
    <n v="5481.4220850000002"/>
    <n v="7"/>
  </r>
  <r>
    <d v="1992-10-08T00:00:00"/>
    <n v="2673.11"/>
    <x v="11"/>
    <x v="3"/>
    <n v="5302.1136850000003"/>
    <n v="8"/>
  </r>
  <r>
    <d v="1992-10-09T00:00:00"/>
    <n v="2341.84"/>
    <x v="11"/>
    <x v="3"/>
    <n v="4645.03964"/>
    <n v="9"/>
  </r>
  <r>
    <d v="1992-10-10T00:00:00"/>
    <n v="2918.04"/>
    <x v="11"/>
    <x v="3"/>
    <n v="5787.9323400000003"/>
    <n v="10"/>
  </r>
  <r>
    <d v="1992-10-11T00:00:00"/>
    <n v="3057.02"/>
    <x v="11"/>
    <x v="3"/>
    <n v="6063.5991700000004"/>
    <n v="11"/>
  </r>
  <r>
    <d v="1992-10-12T00:00:00"/>
    <n v="2870.68"/>
    <x v="11"/>
    <x v="3"/>
    <n v="5693.9937799999998"/>
    <n v="12"/>
  </r>
  <r>
    <d v="1992-10-13T00:00:00"/>
    <n v="2447.96"/>
    <x v="11"/>
    <x v="3"/>
    <n v="4855.5286599999999"/>
    <n v="13"/>
  </r>
  <r>
    <d v="1992-10-14T00:00:00"/>
    <n v="3196.05"/>
    <x v="11"/>
    <x v="3"/>
    <n v="6339.3651750000008"/>
    <n v="14"/>
  </r>
  <r>
    <d v="1992-10-15T00:00:00"/>
    <n v="2660.97"/>
    <x v="11"/>
    <x v="3"/>
    <n v="5278.0339949999998"/>
    <n v="15"/>
  </r>
  <r>
    <d v="1992-10-16T00:00:00"/>
    <n v="2538.66"/>
    <x v="11"/>
    <x v="3"/>
    <n v="5035.4321099999997"/>
    <n v="16"/>
  </r>
  <r>
    <d v="1992-10-17T00:00:00"/>
    <n v="3006.35"/>
    <x v="11"/>
    <x v="3"/>
    <n v="5963.095225"/>
    <n v="17"/>
  </r>
  <r>
    <d v="1992-10-18T00:00:00"/>
    <n v="2924.79"/>
    <x v="11"/>
    <x v="3"/>
    <n v="5801.3209649999999"/>
    <n v="18"/>
  </r>
  <r>
    <d v="1992-10-19T00:00:00"/>
    <n v="2944.61"/>
    <x v="11"/>
    <x v="3"/>
    <n v="5840.6339350000007"/>
    <n v="19"/>
  </r>
  <r>
    <d v="1992-10-20T00:00:00"/>
    <n v="2859.09"/>
    <x v="11"/>
    <x v="3"/>
    <n v="5671.0050150000006"/>
    <n v="20"/>
  </r>
  <r>
    <d v="1992-10-21T00:00:00"/>
    <n v="2888.76"/>
    <x v="11"/>
    <x v="3"/>
    <n v="5729.8554600000007"/>
    <n v="21"/>
  </r>
  <r>
    <d v="1992-10-22T00:00:00"/>
    <n v="2845.46"/>
    <x v="11"/>
    <x v="3"/>
    <n v="5643.9699099999998"/>
    <n v="22"/>
  </r>
  <r>
    <d v="1992-10-23T00:00:00"/>
    <n v="2671.52"/>
    <x v="11"/>
    <x v="3"/>
    <n v="5298.9599200000002"/>
    <n v="23"/>
  </r>
  <r>
    <d v="1992-10-24T00:00:00"/>
    <n v="2490.08"/>
    <x v="11"/>
    <x v="3"/>
    <n v="4939.0736799999995"/>
    <n v="24"/>
  </r>
  <r>
    <d v="1992-10-25T00:00:00"/>
    <n v="2923.16"/>
    <x v="11"/>
    <x v="3"/>
    <n v="5798.0878599999996"/>
    <n v="25"/>
  </r>
  <r>
    <d v="1992-10-26T00:00:00"/>
    <n v="2553.37"/>
    <x v="11"/>
    <x v="3"/>
    <n v="5064.6093949999995"/>
    <n v="26"/>
  </r>
  <r>
    <d v="1992-10-27T00:00:00"/>
    <n v="2884.13"/>
    <x v="11"/>
    <x v="3"/>
    <n v="5720.6718550000005"/>
    <n v="27"/>
  </r>
  <r>
    <d v="1992-10-28T00:00:00"/>
    <n v="2796.95"/>
    <x v="11"/>
    <x v="3"/>
    <n v="5547.750325"/>
    <n v="28"/>
  </r>
  <r>
    <d v="1992-10-29T00:00:00"/>
    <n v="2903.38"/>
    <x v="11"/>
    <x v="3"/>
    <n v="5758.8542299999999"/>
    <n v="29"/>
  </r>
  <r>
    <d v="1992-10-30T00:00:00"/>
    <n v="3560.33"/>
    <x v="11"/>
    <x v="3"/>
    <n v="7061.9145550000003"/>
    <n v="30"/>
  </r>
  <r>
    <d v="1992-10-31T00:00:00"/>
    <n v="2977.01"/>
    <x v="11"/>
    <x v="3"/>
    <n v="5904.899335000001"/>
    <n v="31"/>
  </r>
  <r>
    <d v="1992-11-01T00:00:00"/>
    <n v="3342.8"/>
    <x v="0"/>
    <x v="3"/>
    <n v="6630.4438000000009"/>
    <n v="1"/>
  </r>
  <r>
    <d v="1992-11-02T00:00:00"/>
    <n v="2824.01"/>
    <x v="0"/>
    <x v="3"/>
    <n v="5601.4238350000005"/>
    <n v="2"/>
  </r>
  <r>
    <d v="1992-11-03T00:00:00"/>
    <n v="3847.73"/>
    <x v="0"/>
    <x v="3"/>
    <n v="7631.9724550000001"/>
    <n v="3"/>
  </r>
  <r>
    <d v="1992-11-04T00:00:00"/>
    <n v="2474.2600000000002"/>
    <x v="0"/>
    <x v="3"/>
    <n v="4907.6947100000007"/>
    <n v="4"/>
  </r>
  <r>
    <d v="1992-11-05T00:00:00"/>
    <n v="2718.21"/>
    <x v="0"/>
    <x v="3"/>
    <n v="5391.5695350000005"/>
    <n v="5"/>
  </r>
  <r>
    <d v="1992-11-06T00:00:00"/>
    <n v="2706.54"/>
    <x v="0"/>
    <x v="3"/>
    <n v="5368.42209"/>
    <n v="6"/>
  </r>
  <r>
    <d v="1992-11-07T00:00:00"/>
    <n v="2662.38"/>
    <x v="0"/>
    <x v="3"/>
    <n v="5280.8307300000006"/>
    <n v="7"/>
  </r>
  <r>
    <d v="1992-11-08T00:00:00"/>
    <n v="2991.74"/>
    <x v="0"/>
    <x v="3"/>
    <n v="5934.1162899999999"/>
    <n v="8"/>
  </r>
  <r>
    <d v="1992-11-09T00:00:00"/>
    <n v="2985.5"/>
    <x v="0"/>
    <x v="3"/>
    <n v="5921.7392500000005"/>
    <n v="9"/>
  </r>
  <r>
    <d v="1992-11-10T00:00:00"/>
    <n v="2863.59"/>
    <x v="0"/>
    <x v="3"/>
    <n v="5679.9307650000001"/>
    <n v="10"/>
  </r>
  <r>
    <d v="1992-11-11T00:00:00"/>
    <n v="2582.5500000000002"/>
    <x v="0"/>
    <x v="3"/>
    <n v="5122.4879250000004"/>
    <n v="11"/>
  </r>
  <r>
    <d v="1992-11-12T00:00:00"/>
    <n v="2473.5300000000002"/>
    <x v="0"/>
    <x v="3"/>
    <n v="4906.2467550000001"/>
    <n v="12"/>
  </r>
  <r>
    <d v="1992-11-13T00:00:00"/>
    <n v="2377.4699999999998"/>
    <x v="0"/>
    <x v="3"/>
    <n v="4715.7117449999996"/>
    <n v="13"/>
  </r>
  <r>
    <d v="1992-11-14T00:00:00"/>
    <n v="2585.62"/>
    <x v="0"/>
    <x v="3"/>
    <n v="5128.5772699999998"/>
    <n v="14"/>
  </r>
  <r>
    <d v="1992-11-15T00:00:00"/>
    <n v="2648.11"/>
    <x v="0"/>
    <x v="3"/>
    <n v="5252.5261850000006"/>
    <n v="15"/>
  </r>
  <r>
    <d v="1992-11-16T00:00:00"/>
    <n v="2370.69"/>
    <x v="0"/>
    <x v="3"/>
    <n v="4702.2636149999998"/>
    <n v="16"/>
  </r>
  <r>
    <d v="1992-11-17T00:00:00"/>
    <n v="2537.27"/>
    <x v="0"/>
    <x v="3"/>
    <n v="5032.675045"/>
    <n v="17"/>
  </r>
  <r>
    <d v="1992-11-18T00:00:00"/>
    <n v="2536.6799999999998"/>
    <x v="0"/>
    <x v="3"/>
    <n v="5031.5047800000002"/>
    <n v="18"/>
  </r>
  <r>
    <d v="1992-11-19T00:00:00"/>
    <n v="2681.2"/>
    <x v="0"/>
    <x v="3"/>
    <n v="5318.1601999999993"/>
    <n v="19"/>
  </r>
  <r>
    <d v="1992-11-20T00:00:00"/>
    <n v="2587.7600000000002"/>
    <x v="0"/>
    <x v="3"/>
    <n v="5132.8219600000002"/>
    <n v="20"/>
  </r>
  <r>
    <d v="1992-11-21T00:00:00"/>
    <n v="2301.37"/>
    <x v="0"/>
    <x v="3"/>
    <n v="4564.7673949999999"/>
    <n v="21"/>
  </r>
  <r>
    <d v="1992-11-22T00:00:00"/>
    <n v="2407.39"/>
    <x v="0"/>
    <x v="3"/>
    <n v="4775.0580650000002"/>
    <n v="22"/>
  </r>
  <r>
    <d v="1992-11-23T00:00:00"/>
    <n v="2947.42"/>
    <x v="0"/>
    <x v="3"/>
    <n v="5846.2075700000005"/>
    <n v="23"/>
  </r>
  <r>
    <d v="1992-11-24T00:00:00"/>
    <n v="2198.8000000000002"/>
    <x v="0"/>
    <x v="3"/>
    <n v="4361.3198000000002"/>
    <n v="24"/>
  </r>
  <r>
    <d v="1992-11-25T00:00:00"/>
    <n v="2221.63"/>
    <x v="0"/>
    <x v="3"/>
    <n v="4406.6031050000001"/>
    <n v="25"/>
  </r>
  <r>
    <d v="1992-11-26T00:00:00"/>
    <n v="1950.5"/>
    <x v="0"/>
    <x v="3"/>
    <n v="3868.81675"/>
    <n v="26"/>
  </r>
  <r>
    <d v="1992-11-27T00:00:00"/>
    <n v="1968.71"/>
    <x v="0"/>
    <x v="3"/>
    <n v="3904.9362850000002"/>
    <n v="27"/>
  </r>
  <r>
    <d v="1992-11-28T00:00:00"/>
    <n v="2451.94"/>
    <x v="0"/>
    <x v="3"/>
    <n v="4863.42299"/>
    <n v="28"/>
  </r>
  <r>
    <d v="1992-11-29T00:00:00"/>
    <n v="2339.9"/>
    <x v="0"/>
    <x v="3"/>
    <n v="4641.1916500000007"/>
    <n v="29"/>
  </r>
  <r>
    <d v="1992-11-30T00:00:00"/>
    <n v="2152.96"/>
    <x v="0"/>
    <x v="3"/>
    <n v="4270.3961600000002"/>
    <n v="30"/>
  </r>
  <r>
    <d v="1992-12-01T00:00:00"/>
    <n v="2776.13"/>
    <x v="1"/>
    <x v="3"/>
    <n v="5506.4538550000007"/>
    <n v="1"/>
  </r>
  <r>
    <d v="1992-12-02T00:00:00"/>
    <n v="2537.5300000000002"/>
    <x v="1"/>
    <x v="3"/>
    <n v="5033.1907550000005"/>
    <n v="2"/>
  </r>
  <r>
    <d v="1992-12-03T00:00:00"/>
    <n v="3013.02"/>
    <x v="1"/>
    <x v="3"/>
    <n v="5976.3251700000001"/>
    <n v="3"/>
  </r>
  <r>
    <d v="1992-12-04T00:00:00"/>
    <n v="1951.06"/>
    <x v="1"/>
    <x v="3"/>
    <n v="3869.92751"/>
    <n v="4"/>
  </r>
  <r>
    <d v="1992-12-05T00:00:00"/>
    <n v="1868.89"/>
    <x v="1"/>
    <x v="3"/>
    <n v="3706.9433150000004"/>
    <n v="5"/>
  </r>
  <r>
    <d v="1992-12-06T00:00:00"/>
    <n v="2113.06"/>
    <x v="1"/>
    <x v="3"/>
    <n v="4191.2545099999998"/>
    <n v="6"/>
  </r>
  <r>
    <d v="1992-12-07T00:00:00"/>
    <n v="2054.92"/>
    <x v="1"/>
    <x v="3"/>
    <n v="4075.9338200000002"/>
    <n v="7"/>
  </r>
  <r>
    <d v="1992-12-08T00:00:00"/>
    <n v="2588.9699999999998"/>
    <x v="1"/>
    <x v="3"/>
    <n v="5135.2219949999999"/>
    <n v="8"/>
  </r>
  <r>
    <d v="1992-12-09T00:00:00"/>
    <n v="2944.81"/>
    <x v="1"/>
    <x v="3"/>
    <n v="5841.0306350000001"/>
    <n v="9"/>
  </r>
  <r>
    <d v="1992-12-10T00:00:00"/>
    <n v="2909.68"/>
    <x v="1"/>
    <x v="3"/>
    <n v="5771.3502799999997"/>
    <n v="10"/>
  </r>
  <r>
    <d v="1992-12-11T00:00:00"/>
    <n v="2502.06"/>
    <x v="1"/>
    <x v="3"/>
    <n v="4962.83601"/>
    <n v="11"/>
  </r>
  <r>
    <d v="1992-12-12T00:00:00"/>
    <n v="3354.48"/>
    <x v="1"/>
    <x v="3"/>
    <n v="6653.6110800000006"/>
    <n v="12"/>
  </r>
  <r>
    <d v="1992-12-13T00:00:00"/>
    <n v="2308.86"/>
    <x v="1"/>
    <x v="3"/>
    <n v="4579.62381"/>
    <n v="13"/>
  </r>
  <r>
    <d v="1992-12-14T00:00:00"/>
    <n v="2038.04"/>
    <x v="1"/>
    <x v="3"/>
    <n v="4042.4523399999998"/>
    <n v="14"/>
  </r>
  <r>
    <d v="1992-12-15T00:00:00"/>
    <n v="2398.09"/>
    <x v="1"/>
    <x v="3"/>
    <n v="4756.6115150000005"/>
    <n v="15"/>
  </r>
  <r>
    <d v="1992-12-16T00:00:00"/>
    <n v="2207.83"/>
    <x v="1"/>
    <x v="3"/>
    <n v="4379.2308050000001"/>
    <n v="16"/>
  </r>
  <r>
    <d v="1992-12-17T00:00:00"/>
    <n v="1885.5"/>
    <x v="1"/>
    <x v="3"/>
    <n v="3739.8892500000002"/>
    <n v="17"/>
  </r>
  <r>
    <d v="1992-12-18T00:00:00"/>
    <n v="2831.77"/>
    <x v="1"/>
    <x v="3"/>
    <n v="5616.8157950000004"/>
    <n v="18"/>
  </r>
  <r>
    <d v="1992-12-19T00:00:00"/>
    <n v="2653.86"/>
    <x v="1"/>
    <x v="3"/>
    <n v="5263.9313099999999"/>
    <n v="19"/>
  </r>
  <r>
    <d v="1992-12-20T00:00:00"/>
    <n v="1840.74"/>
    <x v="1"/>
    <x v="3"/>
    <n v="3651.10779"/>
    <n v="20"/>
  </r>
  <r>
    <d v="1992-12-21T00:00:00"/>
    <n v="3114.49"/>
    <x v="1"/>
    <x v="3"/>
    <n v="6177.5909149999998"/>
    <n v="21"/>
  </r>
  <r>
    <d v="1992-12-22T00:00:00"/>
    <n v="3058.13"/>
    <x v="1"/>
    <x v="3"/>
    <n v="6065.8008550000004"/>
    <n v="22"/>
  </r>
  <r>
    <d v="1992-12-23T00:00:00"/>
    <n v="2642.97"/>
    <x v="1"/>
    <x v="3"/>
    <n v="5242.3309949999993"/>
    <n v="23"/>
  </r>
  <r>
    <d v="1992-12-24T00:00:00"/>
    <n v="2529.4899999999998"/>
    <x v="1"/>
    <x v="3"/>
    <n v="5017.2434149999999"/>
    <n v="24"/>
  </r>
  <r>
    <d v="1992-12-25T00:00:00"/>
    <n v="2271.44"/>
    <x v="1"/>
    <x v="3"/>
    <n v="4505.4012400000001"/>
    <n v="25"/>
  </r>
  <r>
    <d v="1992-12-26T00:00:00"/>
    <n v="2412.85"/>
    <x v="1"/>
    <x v="3"/>
    <n v="4785.8879749999996"/>
    <n v="26"/>
  </r>
  <r>
    <d v="1992-12-27T00:00:00"/>
    <n v="2626.42"/>
    <x v="1"/>
    <x v="3"/>
    <n v="5209.50407"/>
    <n v="27"/>
  </r>
  <r>
    <d v="1992-12-28T00:00:00"/>
    <n v="2385.7800000000002"/>
    <x v="1"/>
    <x v="3"/>
    <n v="4732.1946300000009"/>
    <n v="28"/>
  </r>
  <r>
    <d v="1992-12-29T00:00:00"/>
    <n v="3008.34"/>
    <x v="1"/>
    <x v="3"/>
    <n v="5967.0423900000005"/>
    <n v="29"/>
  </r>
  <r>
    <d v="1992-12-30T00:00:00"/>
    <n v="2774.61"/>
    <x v="1"/>
    <x v="3"/>
    <n v="5503.4389350000001"/>
    <n v="30"/>
  </r>
  <r>
    <d v="1992-12-31T00:00:00"/>
    <n v="2850.88"/>
    <x v="1"/>
    <x v="3"/>
    <n v="5654.72048"/>
    <n v="31"/>
  </r>
  <r>
    <d v="1993-01-01T00:00:00"/>
    <n v="2652.38"/>
    <x v="2"/>
    <x v="3"/>
    <n v="5260.9957300000005"/>
    <n v="1"/>
  </r>
  <r>
    <d v="1993-01-02T00:00:00"/>
    <n v="2522.04"/>
    <x v="2"/>
    <x v="3"/>
    <n v="5002.4663399999999"/>
    <n v="2"/>
  </r>
  <r>
    <d v="1993-01-03T00:00:00"/>
    <n v="2577.5100000000002"/>
    <x v="2"/>
    <x v="3"/>
    <n v="5112.4910850000006"/>
    <n v="3"/>
  </r>
  <r>
    <d v="1993-01-04T00:00:00"/>
    <n v="2178.61"/>
    <x v="2"/>
    <x v="3"/>
    <n v="4321.272935"/>
    <n v="4"/>
  </r>
  <r>
    <d v="1993-01-05T00:00:00"/>
    <n v="2545.1799999999998"/>
    <x v="2"/>
    <x v="3"/>
    <n v="5048.3645299999998"/>
    <n v="5"/>
  </r>
  <r>
    <d v="1993-01-06T00:00:00"/>
    <n v="2085.98"/>
    <x v="2"/>
    <x v="3"/>
    <n v="4137.54133"/>
    <n v="6"/>
  </r>
  <r>
    <d v="1993-01-07T00:00:00"/>
    <n v="2176.06"/>
    <x v="2"/>
    <x v="3"/>
    <n v="4316.2150099999999"/>
    <n v="7"/>
  </r>
  <r>
    <d v="1993-01-08T00:00:00"/>
    <n v="2125.25"/>
    <x v="2"/>
    <x v="3"/>
    <n v="4215.4333750000005"/>
    <n v="8"/>
  </r>
  <r>
    <d v="1993-01-09T00:00:00"/>
    <n v="2733.72"/>
    <x v="2"/>
    <x v="3"/>
    <n v="5422.3336199999994"/>
    <n v="9"/>
  </r>
  <r>
    <d v="1993-01-10T00:00:00"/>
    <n v="2380.12"/>
    <x v="2"/>
    <x v="3"/>
    <n v="4720.9680200000003"/>
    <n v="10"/>
  </r>
  <r>
    <d v="1993-01-11T00:00:00"/>
    <n v="2706.04"/>
    <x v="2"/>
    <x v="3"/>
    <n v="5367.4303399999999"/>
    <n v="11"/>
  </r>
  <r>
    <d v="1993-01-12T00:00:00"/>
    <n v="2294.17"/>
    <x v="2"/>
    <x v="3"/>
    <n v="4550.4861950000004"/>
    <n v="12"/>
  </r>
  <r>
    <d v="1993-01-13T00:00:00"/>
    <n v="2048.91"/>
    <x v="2"/>
    <x v="3"/>
    <n v="4064.0129849999998"/>
    <n v="13"/>
  </r>
  <r>
    <d v="1993-01-14T00:00:00"/>
    <n v="2576.98"/>
    <x v="2"/>
    <x v="3"/>
    <n v="5111.4398300000003"/>
    <n v="14"/>
  </r>
  <r>
    <d v="1993-01-15T00:00:00"/>
    <n v="2607.54"/>
    <x v="2"/>
    <x v="3"/>
    <n v="5172.0555899999999"/>
    <n v="15"/>
  </r>
  <r>
    <d v="1993-01-16T00:00:00"/>
    <n v="2610.59"/>
    <x v="2"/>
    <x v="3"/>
    <n v="5178.1052650000001"/>
    <n v="16"/>
  </r>
  <r>
    <d v="1993-01-17T00:00:00"/>
    <n v="2619.39"/>
    <x v="2"/>
    <x v="3"/>
    <n v="5195.5600649999997"/>
    <n v="17"/>
  </r>
  <r>
    <d v="1993-01-18T00:00:00"/>
    <n v="2305.3000000000002"/>
    <x v="2"/>
    <x v="3"/>
    <n v="4572.5625500000006"/>
    <n v="18"/>
  </r>
  <r>
    <d v="1993-01-19T00:00:00"/>
    <n v="2144.2800000000002"/>
    <x v="2"/>
    <x v="3"/>
    <n v="4253.1793800000005"/>
    <n v="19"/>
  </r>
  <r>
    <d v="1993-01-20T00:00:00"/>
    <n v="2426.79"/>
    <x v="2"/>
    <x v="3"/>
    <n v="4813.5379650000004"/>
    <n v="20"/>
  </r>
  <r>
    <d v="1993-01-21T00:00:00"/>
    <n v="2338.89"/>
    <x v="2"/>
    <x v="3"/>
    <n v="4639.1883149999994"/>
    <n v="21"/>
  </r>
  <r>
    <d v="1993-01-22T00:00:00"/>
    <n v="2453.4899999999998"/>
    <x v="2"/>
    <x v="3"/>
    <n v="4866.4974149999998"/>
    <n v="22"/>
  </r>
  <r>
    <d v="1993-01-23T00:00:00"/>
    <n v="4239.76"/>
    <x v="2"/>
    <x v="3"/>
    <n v="8409.5639600000013"/>
    <n v="23"/>
  </r>
  <r>
    <d v="1993-01-24T00:00:00"/>
    <n v="1934.52"/>
    <x v="2"/>
    <x v="3"/>
    <n v="3837.1204200000002"/>
    <n v="24"/>
  </r>
  <r>
    <d v="1993-01-25T00:00:00"/>
    <n v="2884.35"/>
    <x v="2"/>
    <x v="3"/>
    <n v="5721.1082249999999"/>
    <n v="25"/>
  </r>
  <r>
    <d v="1993-01-26T00:00:00"/>
    <n v="2460.9699999999998"/>
    <x v="2"/>
    <x v="3"/>
    <n v="4881.333995"/>
    <n v="26"/>
  </r>
  <r>
    <d v="1993-01-27T00:00:00"/>
    <n v="2081.59"/>
    <x v="2"/>
    <x v="3"/>
    <n v="4128.8337650000003"/>
    <n v="27"/>
  </r>
  <r>
    <d v="1993-01-28T00:00:00"/>
    <n v="2302.2600000000002"/>
    <x v="2"/>
    <x v="3"/>
    <n v="4566.5327100000004"/>
    <n v="28"/>
  </r>
  <r>
    <d v="1993-01-29T00:00:00"/>
    <n v="2238.69"/>
    <x v="2"/>
    <x v="3"/>
    <n v="4440.4416150000006"/>
    <n v="29"/>
  </r>
  <r>
    <d v="1993-01-30T00:00:00"/>
    <n v="2531.4499999999998"/>
    <x v="2"/>
    <x v="3"/>
    <n v="5021.1310749999993"/>
    <n v="30"/>
  </r>
  <r>
    <d v="1993-01-31T00:00:00"/>
    <n v="2169.41"/>
    <x v="2"/>
    <x v="3"/>
    <n v="4303.024735"/>
    <n v="31"/>
  </r>
  <r>
    <d v="1993-02-01T00:00:00"/>
    <n v="1930.85"/>
    <x v="3"/>
    <x v="3"/>
    <n v="3829.8409750000001"/>
    <n v="1"/>
  </r>
  <r>
    <d v="1993-02-02T00:00:00"/>
    <n v="2529.23"/>
    <x v="3"/>
    <x v="3"/>
    <n v="5016.7277050000002"/>
    <n v="2"/>
  </r>
  <r>
    <d v="1993-02-03T00:00:00"/>
    <n v="2396.7600000000002"/>
    <x v="3"/>
    <x v="3"/>
    <n v="4753.9734600000002"/>
    <n v="3"/>
  </r>
  <r>
    <d v="1993-02-04T00:00:00"/>
    <n v="2270.4299999999998"/>
    <x v="3"/>
    <x v="3"/>
    <n v="4503.3979049999998"/>
    <n v="4"/>
  </r>
  <r>
    <d v="1993-02-05T00:00:00"/>
    <n v="2112.77"/>
    <x v="3"/>
    <x v="3"/>
    <n v="4190.6792949999999"/>
    <n v="5"/>
  </r>
  <r>
    <d v="1993-02-06T00:00:00"/>
    <n v="2199.96"/>
    <x v="3"/>
    <x v="3"/>
    <n v="4363.6206600000005"/>
    <n v="6"/>
  </r>
  <r>
    <d v="1993-02-07T00:00:00"/>
    <n v="2024.02"/>
    <x v="3"/>
    <x v="3"/>
    <n v="4014.6436699999999"/>
    <n v="7"/>
  </r>
  <r>
    <d v="1993-02-08T00:00:00"/>
    <n v="2541.81"/>
    <x v="3"/>
    <x v="3"/>
    <n v="5041.6801349999996"/>
    <n v="8"/>
  </r>
  <r>
    <d v="1993-02-09T00:00:00"/>
    <n v="2060.0100000000002"/>
    <x v="3"/>
    <x v="3"/>
    <n v="4086.0298350000007"/>
    <n v="9"/>
  </r>
  <r>
    <d v="1993-02-10T00:00:00"/>
    <n v="2832.56"/>
    <x v="3"/>
    <x v="3"/>
    <n v="5618.3827600000004"/>
    <n v="10"/>
  </r>
  <r>
    <d v="1993-02-11T00:00:00"/>
    <n v="2836.97"/>
    <x v="3"/>
    <x v="3"/>
    <n v="5627.1299949999993"/>
    <n v="11"/>
  </r>
  <r>
    <d v="1993-02-12T00:00:00"/>
    <n v="2580.88"/>
    <x v="3"/>
    <x v="3"/>
    <n v="5119.1754799999999"/>
    <n v="12"/>
  </r>
  <r>
    <d v="1993-02-13T00:00:00"/>
    <n v="2335.84"/>
    <x v="3"/>
    <x v="3"/>
    <n v="4633.1386400000001"/>
    <n v="13"/>
  </r>
  <r>
    <d v="1993-02-14T00:00:00"/>
    <n v="2529.15"/>
    <x v="3"/>
    <x v="3"/>
    <n v="5016.5690250000007"/>
    <n v="14"/>
  </r>
  <r>
    <d v="1993-02-15T00:00:00"/>
    <n v="2040.97"/>
    <x v="3"/>
    <x v="3"/>
    <n v="4048.2639950000003"/>
    <n v="15"/>
  </r>
  <r>
    <d v="1993-02-16T00:00:00"/>
    <n v="2330.0300000000002"/>
    <x v="3"/>
    <x v="3"/>
    <n v="4621.6145050000005"/>
    <n v="16"/>
  </r>
  <r>
    <d v="1993-02-17T00:00:00"/>
    <n v="1923.25"/>
    <x v="3"/>
    <x v="3"/>
    <n v="3814.7663750000002"/>
    <n v="17"/>
  </r>
  <r>
    <d v="1993-02-18T00:00:00"/>
    <n v="1993.75"/>
    <x v="3"/>
    <x v="3"/>
    <n v="3954.6031250000001"/>
    <n v="18"/>
  </r>
  <r>
    <d v="1993-02-19T00:00:00"/>
    <n v="3084.73"/>
    <x v="3"/>
    <x v="3"/>
    <n v="6118.5619550000001"/>
    <n v="19"/>
  </r>
  <r>
    <d v="1993-02-20T00:00:00"/>
    <n v="2982.38"/>
    <x v="3"/>
    <x v="3"/>
    <n v="5915.5507299999999"/>
    <n v="20"/>
  </r>
  <r>
    <d v="1993-02-21T00:00:00"/>
    <n v="2552.38"/>
    <x v="3"/>
    <x v="3"/>
    <n v="5062.6457300000002"/>
    <n v="21"/>
  </r>
  <r>
    <d v="1993-02-22T00:00:00"/>
    <n v="2259.63"/>
    <x v="3"/>
    <x v="3"/>
    <n v="4481.9761050000006"/>
    <n v="22"/>
  </r>
  <r>
    <d v="1993-02-23T00:00:00"/>
    <n v="2542.67"/>
    <x v="3"/>
    <x v="3"/>
    <n v="5043.385945"/>
    <n v="23"/>
  </r>
  <r>
    <d v="1993-02-24T00:00:00"/>
    <n v="2937.37"/>
    <x v="3"/>
    <x v="3"/>
    <n v="5826.2733950000002"/>
    <n v="24"/>
  </r>
  <r>
    <d v="1993-02-25T00:00:00"/>
    <n v="2310.46"/>
    <x v="3"/>
    <x v="3"/>
    <n v="4582.7974100000001"/>
    <n v="25"/>
  </r>
  <r>
    <d v="1993-02-26T00:00:00"/>
    <n v="2286.7199999999998"/>
    <x v="3"/>
    <x v="3"/>
    <n v="4535.7091199999995"/>
    <n v="26"/>
  </r>
  <r>
    <d v="1993-02-27T00:00:00"/>
    <n v="2063.25"/>
    <x v="3"/>
    <x v="3"/>
    <n v="4092.4563750000002"/>
    <n v="27"/>
  </r>
  <r>
    <d v="1993-02-28T00:00:00"/>
    <n v="2080.64"/>
    <x v="3"/>
    <x v="3"/>
    <n v="4126.9494399999994"/>
    <n v="28"/>
  </r>
  <r>
    <d v="1993-03-01T00:00:00"/>
    <n v="2048.63"/>
    <x v="4"/>
    <x v="3"/>
    <n v="4063.4576050000005"/>
    <n v="1"/>
  </r>
  <r>
    <d v="1993-03-02T00:00:00"/>
    <n v="2128.17"/>
    <x v="4"/>
    <x v="3"/>
    <n v="4221.225195"/>
    <n v="2"/>
  </r>
  <r>
    <d v="1993-03-03T00:00:00"/>
    <n v="2309.6"/>
    <x v="4"/>
    <x v="3"/>
    <n v="4581.0915999999997"/>
    <n v="3"/>
  </r>
  <r>
    <d v="1993-03-04T00:00:00"/>
    <n v="2333.12"/>
    <x v="4"/>
    <x v="3"/>
    <n v="4627.74352"/>
    <n v="4"/>
  </r>
  <r>
    <d v="1993-03-05T00:00:00"/>
    <n v="2205.3000000000002"/>
    <x v="4"/>
    <x v="3"/>
    <n v="4374.2125500000002"/>
    <n v="5"/>
  </r>
  <r>
    <d v="1993-03-06T00:00:00"/>
    <n v="1835.3"/>
    <x v="4"/>
    <x v="3"/>
    <n v="3640.3175500000002"/>
    <n v="6"/>
  </r>
  <r>
    <d v="1993-03-07T00:00:00"/>
    <n v="2850.01"/>
    <x v="4"/>
    <x v="3"/>
    <n v="5652.9948350000004"/>
    <n v="7"/>
  </r>
  <r>
    <d v="1993-03-08T00:00:00"/>
    <n v="2104.25"/>
    <x v="4"/>
    <x v="3"/>
    <n v="4173.7798750000002"/>
    <n v="8"/>
  </r>
  <r>
    <d v="1993-03-09T00:00:00"/>
    <n v="2630.62"/>
    <x v="4"/>
    <x v="3"/>
    <n v="5217.8347699999995"/>
    <n v="9"/>
  </r>
  <r>
    <d v="1993-03-10T00:00:00"/>
    <n v="1955.41"/>
    <x v="4"/>
    <x v="3"/>
    <n v="3878.5557350000004"/>
    <n v="10"/>
  </r>
  <r>
    <d v="1993-03-11T00:00:00"/>
    <n v="2393.4299999999998"/>
    <x v="4"/>
    <x v="3"/>
    <n v="4747.3684050000002"/>
    <n v="11"/>
  </r>
  <r>
    <d v="1993-03-12T00:00:00"/>
    <n v="2303.02"/>
    <x v="4"/>
    <x v="3"/>
    <n v="4568.0401700000002"/>
    <n v="12"/>
  </r>
  <r>
    <d v="1993-03-13T00:00:00"/>
    <n v="2026.45"/>
    <x v="4"/>
    <x v="3"/>
    <n v="4019.4635750000002"/>
    <n v="13"/>
  </r>
  <r>
    <d v="1993-03-14T00:00:00"/>
    <n v="2497.29"/>
    <x v="4"/>
    <x v="3"/>
    <n v="4953.3747149999999"/>
    <n v="14"/>
  </r>
  <r>
    <d v="1993-03-15T00:00:00"/>
    <n v="2759.82"/>
    <x v="4"/>
    <x v="3"/>
    <n v="5474.1029700000008"/>
    <n v="15"/>
  </r>
  <r>
    <d v="1993-03-16T00:00:00"/>
    <n v="3032.1"/>
    <x v="4"/>
    <x v="3"/>
    <n v="6014.1703500000003"/>
    <n v="16"/>
  </r>
  <r>
    <d v="1993-03-17T00:00:00"/>
    <n v="3224.7"/>
    <x v="4"/>
    <x v="3"/>
    <n v="6396.1924499999996"/>
    <n v="17"/>
  </r>
  <r>
    <d v="1993-03-18T00:00:00"/>
    <n v="3004.55"/>
    <x v="4"/>
    <x v="3"/>
    <n v="5959.5249250000006"/>
    <n v="18"/>
  </r>
  <r>
    <d v="1993-03-19T00:00:00"/>
    <n v="2932.69"/>
    <x v="4"/>
    <x v="3"/>
    <n v="5816.9906150000006"/>
    <n v="19"/>
  </r>
  <r>
    <d v="1993-03-20T00:00:00"/>
    <n v="3011.42"/>
    <x v="4"/>
    <x v="3"/>
    <n v="5973.15157"/>
    <n v="20"/>
  </r>
  <r>
    <d v="1993-03-21T00:00:00"/>
    <n v="3284.56"/>
    <x v="4"/>
    <x v="3"/>
    <n v="6514.9247599999999"/>
    <n v="21"/>
  </r>
  <r>
    <d v="1993-03-22T00:00:00"/>
    <n v="2796.07"/>
    <x v="4"/>
    <x v="3"/>
    <n v="5546.0048450000004"/>
    <n v="22"/>
  </r>
  <r>
    <d v="1993-03-23T00:00:00"/>
    <n v="2509.11"/>
    <x v="4"/>
    <x v="3"/>
    <n v="4976.8196850000004"/>
    <n v="23"/>
  </r>
  <r>
    <d v="1993-03-24T00:00:00"/>
    <n v="3291.58"/>
    <x v="4"/>
    <x v="3"/>
    <n v="6528.8489300000001"/>
    <n v="24"/>
  </r>
  <r>
    <d v="1993-03-25T00:00:00"/>
    <n v="3492.68"/>
    <x v="4"/>
    <x v="3"/>
    <n v="6927.7307799999999"/>
    <n v="25"/>
  </r>
  <r>
    <d v="1993-03-26T00:00:00"/>
    <n v="3798.42"/>
    <x v="4"/>
    <x v="3"/>
    <n v="7534.1660700000002"/>
    <n v="26"/>
  </r>
  <r>
    <d v="1993-03-27T00:00:00"/>
    <n v="3593.57"/>
    <x v="4"/>
    <x v="3"/>
    <n v="7127.8460950000008"/>
    <n v="27"/>
  </r>
  <r>
    <d v="1993-03-28T00:00:00"/>
    <n v="4074.98"/>
    <x v="4"/>
    <x v="3"/>
    <n v="8082.7228300000006"/>
    <n v="28"/>
  </r>
  <r>
    <d v="1993-03-29T00:00:00"/>
    <n v="4088.08"/>
    <x v="4"/>
    <x v="3"/>
    <n v="8108.7066800000002"/>
    <n v="29"/>
  </r>
  <r>
    <d v="1993-03-30T00:00:00"/>
    <n v="4364.4799999999996"/>
    <x v="4"/>
    <x v="3"/>
    <n v="8656.9460799999997"/>
    <n v="30"/>
  </r>
  <r>
    <d v="1993-03-31T00:00:00"/>
    <n v="3994.44"/>
    <x v="4"/>
    <x v="3"/>
    <n v="7922.97174"/>
    <n v="31"/>
  </r>
  <r>
    <d v="1993-04-01T00:00:00"/>
    <n v="3904.59"/>
    <x v="5"/>
    <x v="3"/>
    <n v="7744.7542650000005"/>
    <n v="1"/>
  </r>
  <r>
    <d v="1993-04-02T00:00:00"/>
    <n v="4377.8900000000003"/>
    <x v="5"/>
    <x v="3"/>
    <n v="8683.5448150000011"/>
    <n v="2"/>
  </r>
  <r>
    <d v="1993-04-03T00:00:00"/>
    <n v="3923.36"/>
    <x v="5"/>
    <x v="3"/>
    <n v="7781.9845600000008"/>
    <n v="3"/>
  </r>
  <r>
    <d v="1993-04-04T00:00:00"/>
    <n v="4196.5600000000004"/>
    <x v="5"/>
    <x v="3"/>
    <n v="8323.876760000001"/>
    <n v="4"/>
  </r>
  <r>
    <d v="1993-04-05T00:00:00"/>
    <n v="4384.0600000000004"/>
    <x v="5"/>
    <x v="3"/>
    <n v="8695.783010000001"/>
    <n v="5"/>
  </r>
  <r>
    <d v="1993-04-06T00:00:00"/>
    <n v="4412.0200000000004"/>
    <x v="5"/>
    <x v="3"/>
    <n v="8751.2416700000012"/>
    <n v="6"/>
  </r>
  <r>
    <d v="1993-04-07T00:00:00"/>
    <n v="3879.73"/>
    <x v="5"/>
    <x v="3"/>
    <n v="7695.4444549999998"/>
    <n v="7"/>
  </r>
  <r>
    <d v="1993-04-08T00:00:00"/>
    <n v="3893.27"/>
    <x v="5"/>
    <x v="3"/>
    <n v="7722.3010450000002"/>
    <n v="8"/>
  </r>
  <r>
    <d v="1993-04-09T00:00:00"/>
    <n v="4380.5600000000004"/>
    <x v="5"/>
    <x v="3"/>
    <n v="8688.840760000001"/>
    <n v="9"/>
  </r>
  <r>
    <d v="1993-04-10T00:00:00"/>
    <n v="4760.76"/>
    <x v="5"/>
    <x v="3"/>
    <n v="9442.9674599999998"/>
    <n v="10"/>
  </r>
  <r>
    <d v="1993-04-11T00:00:00"/>
    <n v="3833.71"/>
    <x v="5"/>
    <x v="3"/>
    <n v="7604.1637850000006"/>
    <n v="11"/>
  </r>
  <r>
    <d v="1993-04-12T00:00:00"/>
    <n v="4380.7299999999996"/>
    <x v="5"/>
    <x v="3"/>
    <n v="8689.1779549999992"/>
    <n v="12"/>
  </r>
  <r>
    <d v="1993-04-13T00:00:00"/>
    <n v="3562.76"/>
    <x v="5"/>
    <x v="3"/>
    <n v="7066.7344600000006"/>
    <n v="13"/>
  </r>
  <r>
    <d v="1993-04-14T00:00:00"/>
    <n v="3825.73"/>
    <x v="5"/>
    <x v="3"/>
    <n v="7588.3354550000004"/>
    <n v="14"/>
  </r>
  <r>
    <d v="1993-04-15T00:00:00"/>
    <n v="3744.97"/>
    <x v="5"/>
    <x v="3"/>
    <n v="7428.1479949999994"/>
    <n v="15"/>
  </r>
  <r>
    <d v="1993-04-16T00:00:00"/>
    <n v="3983.32"/>
    <x v="5"/>
    <x v="3"/>
    <n v="7900.9152200000008"/>
    <n v="16"/>
  </r>
  <r>
    <d v="1993-04-17T00:00:00"/>
    <n v="4401.76"/>
    <x v="5"/>
    <x v="3"/>
    <n v="8730.8909600000006"/>
    <n v="17"/>
  </r>
  <r>
    <d v="1993-04-18T00:00:00"/>
    <n v="4801.53"/>
    <x v="5"/>
    <x v="3"/>
    <n v="9523.8347549999999"/>
    <n v="18"/>
  </r>
  <r>
    <d v="1993-04-19T00:00:00"/>
    <n v="5491.13"/>
    <x v="5"/>
    <x v="3"/>
    <n v="10891.656355000001"/>
    <n v="19"/>
  </r>
  <r>
    <d v="1993-04-20T00:00:00"/>
    <n v="4205.4399999999996"/>
    <x v="5"/>
    <x v="3"/>
    <n v="8341.4902399999992"/>
    <n v="20"/>
  </r>
  <r>
    <d v="1993-04-21T00:00:00"/>
    <n v="4353.0600000000004"/>
    <x v="5"/>
    <x v="3"/>
    <n v="8634.2945100000015"/>
    <n v="21"/>
  </r>
  <r>
    <d v="1993-04-22T00:00:00"/>
    <n v="5091.4399999999996"/>
    <x v="5"/>
    <x v="3"/>
    <n v="10098.871239999999"/>
    <n v="22"/>
  </r>
  <r>
    <d v="1993-04-23T00:00:00"/>
    <n v="5527.65"/>
    <x v="5"/>
    <x v="3"/>
    <n v="10964.093774999999"/>
    <n v="23"/>
  </r>
  <r>
    <d v="1993-04-24T00:00:00"/>
    <n v="5052.09"/>
    <x v="5"/>
    <x v="3"/>
    <n v="10020.820515000001"/>
    <n v="24"/>
  </r>
  <r>
    <d v="1993-04-25T00:00:00"/>
    <n v="5031.53"/>
    <x v="5"/>
    <x v="3"/>
    <n v="9980.0397549999998"/>
    <n v="25"/>
  </r>
  <r>
    <d v="1993-04-26T00:00:00"/>
    <n v="4675.62"/>
    <x v="5"/>
    <x v="3"/>
    <n v="9274.0922699999992"/>
    <n v="26"/>
  </r>
  <r>
    <d v="1993-04-27T00:00:00"/>
    <n v="5771.18"/>
    <x v="5"/>
    <x v="3"/>
    <n v="11447.135530000001"/>
    <n v="27"/>
  </r>
  <r>
    <d v="1993-04-28T00:00:00"/>
    <n v="5403.58"/>
    <x v="5"/>
    <x v="3"/>
    <n v="10718.00093"/>
    <n v="28"/>
  </r>
  <r>
    <d v="1993-04-29T00:00:00"/>
    <n v="6454.1"/>
    <x v="5"/>
    <x v="3"/>
    <n v="12801.707350000001"/>
    <n v="29"/>
  </r>
  <r>
    <d v="1993-04-30T00:00:00"/>
    <n v="7366.21"/>
    <x v="5"/>
    <x v="3"/>
    <n v="14610.877535"/>
    <n v="30"/>
  </r>
  <r>
    <d v="1993-05-01T00:00:00"/>
    <n v="6384.29"/>
    <x v="6"/>
    <x v="3"/>
    <n v="12663.239215"/>
    <n v="1"/>
  </r>
  <r>
    <d v="1993-05-02T00:00:00"/>
    <n v="7175.18"/>
    <x v="6"/>
    <x v="3"/>
    <n v="14231.96953"/>
    <n v="2"/>
  </r>
  <r>
    <d v="1993-05-03T00:00:00"/>
    <n v="6820.94"/>
    <x v="6"/>
    <x v="3"/>
    <n v="13529.334489999999"/>
    <n v="3"/>
  </r>
  <r>
    <d v="1993-05-04T00:00:00"/>
    <n v="10374.01"/>
    <x v="6"/>
    <x v="3"/>
    <n v="20576.848835000001"/>
    <n v="4"/>
  </r>
  <r>
    <d v="1993-05-05T00:00:00"/>
    <n v="10720.05"/>
    <x v="6"/>
    <x v="3"/>
    <n v="21263.219174999998"/>
    <n v="5"/>
  </r>
  <r>
    <d v="1993-05-06T00:00:00"/>
    <n v="10302.19"/>
    <x v="6"/>
    <x v="3"/>
    <n v="20434.393865000002"/>
    <n v="6"/>
  </r>
  <r>
    <d v="1993-05-07T00:00:00"/>
    <n v="11840.9"/>
    <x v="6"/>
    <x v="3"/>
    <n v="23486.425149999999"/>
    <n v="7"/>
  </r>
  <r>
    <d v="1993-05-08T00:00:00"/>
    <n v="10360.76"/>
    <x v="6"/>
    <x v="3"/>
    <n v="20550.567460000002"/>
    <n v="8"/>
  </r>
  <r>
    <d v="1993-05-09T00:00:00"/>
    <n v="8971.15"/>
    <x v="6"/>
    <x v="3"/>
    <n v="17794.276024999999"/>
    <n v="9"/>
  </r>
  <r>
    <d v="1993-05-10T00:00:00"/>
    <n v="8907.61"/>
    <x v="6"/>
    <x v="3"/>
    <n v="17668.244435000001"/>
    <n v="10"/>
  </r>
  <r>
    <d v="1993-05-11T00:00:00"/>
    <n v="10372.129999999999"/>
    <x v="6"/>
    <x v="3"/>
    <n v="20573.119854999997"/>
    <n v="11"/>
  </r>
  <r>
    <d v="1993-05-12T00:00:00"/>
    <n v="13474.72"/>
    <x v="6"/>
    <x v="3"/>
    <n v="26727.107120000001"/>
    <n v="12"/>
  </r>
  <r>
    <d v="1993-05-13T00:00:00"/>
    <n v="17635.009999999998"/>
    <x v="6"/>
    <x v="3"/>
    <n v="34979.042334999998"/>
    <n v="13"/>
  </r>
  <r>
    <d v="1993-05-14T00:00:00"/>
    <n v="21388.49"/>
    <x v="6"/>
    <x v="3"/>
    <n v="42424.069915000007"/>
    <n v="14"/>
  </r>
  <r>
    <d v="1993-05-15T00:00:00"/>
    <n v="24893.37"/>
    <x v="6"/>
    <x v="3"/>
    <n v="49375.999394999999"/>
    <n v="15"/>
  </r>
  <r>
    <d v="1993-05-16T00:00:00"/>
    <n v="27901.07"/>
    <x v="6"/>
    <x v="3"/>
    <n v="55341.772344999998"/>
    <n v="16"/>
  </r>
  <r>
    <d v="1993-05-17T00:00:00"/>
    <n v="28367.119999999999"/>
    <x v="6"/>
    <x v="3"/>
    <n v="56266.182520000002"/>
    <n v="17"/>
  </r>
  <r>
    <d v="1993-05-18T00:00:00"/>
    <n v="29187.07"/>
    <x v="6"/>
    <x v="3"/>
    <n v="57892.553345"/>
    <n v="18"/>
  </r>
  <r>
    <d v="1993-05-19T00:00:00"/>
    <n v="29377.05"/>
    <x v="6"/>
    <x v="3"/>
    <n v="58269.378675"/>
    <n v="19"/>
  </r>
  <r>
    <d v="1993-05-20T00:00:00"/>
    <n v="30987.88"/>
    <x v="6"/>
    <x v="3"/>
    <n v="61464.459980000007"/>
    <n v="20"/>
  </r>
  <r>
    <d v="1993-05-21T00:00:00"/>
    <n v="35050.15"/>
    <x v="6"/>
    <x v="3"/>
    <n v="69521.972525000005"/>
    <n v="21"/>
  </r>
  <r>
    <d v="1993-05-22T00:00:00"/>
    <n v="38117.910000000003"/>
    <x v="6"/>
    <x v="3"/>
    <n v="75606.874485000008"/>
    <n v="22"/>
  </r>
  <r>
    <d v="1993-05-23T00:00:00"/>
    <n v="35107.56"/>
    <x v="6"/>
    <x v="3"/>
    <n v="69635.845260000002"/>
    <n v="23"/>
  </r>
  <r>
    <d v="1993-05-24T00:00:00"/>
    <n v="27731.56"/>
    <x v="6"/>
    <x v="3"/>
    <n v="55005.549260000007"/>
    <n v="24"/>
  </r>
  <r>
    <d v="1993-05-25T00:00:00"/>
    <n v="26076.57"/>
    <x v="6"/>
    <x v="3"/>
    <n v="51722.876595000002"/>
    <n v="25"/>
  </r>
  <r>
    <d v="1993-05-26T00:00:00"/>
    <n v="27832.61"/>
    <x v="6"/>
    <x v="3"/>
    <n v="55205.981935000003"/>
    <n v="26"/>
  </r>
  <r>
    <d v="1993-05-27T00:00:00"/>
    <n v="30092.41"/>
    <x v="6"/>
    <x v="3"/>
    <n v="59688.295234999998"/>
    <n v="27"/>
  </r>
  <r>
    <d v="1993-05-28T00:00:00"/>
    <n v="30729.73"/>
    <x v="6"/>
    <x v="3"/>
    <n v="60952.419455000003"/>
    <n v="28"/>
  </r>
  <r>
    <d v="1993-05-29T00:00:00"/>
    <n v="30685.51"/>
    <x v="6"/>
    <x v="3"/>
    <n v="60864.709084999995"/>
    <n v="29"/>
  </r>
  <r>
    <d v="1993-05-30T00:00:00"/>
    <n v="28857.45"/>
    <x v="6"/>
    <x v="3"/>
    <n v="57238.752075000004"/>
    <n v="30"/>
  </r>
  <r>
    <d v="1993-05-31T00:00:00"/>
    <n v="27582.73"/>
    <x v="6"/>
    <x v="3"/>
    <n v="54710.344955"/>
    <n v="31"/>
  </r>
  <r>
    <d v="1993-06-01T00:00:00"/>
    <n v="26517.25"/>
    <x v="7"/>
    <x v="3"/>
    <n v="52596.965375"/>
    <n v="1"/>
  </r>
  <r>
    <d v="1993-06-02T00:00:00"/>
    <n v="26726.12"/>
    <x v="7"/>
    <x v="3"/>
    <n v="53011.259019999998"/>
    <n v="2"/>
  </r>
  <r>
    <d v="1993-06-03T00:00:00"/>
    <n v="26822.67"/>
    <x v="7"/>
    <x v="3"/>
    <n v="53202.765944999999"/>
    <n v="3"/>
  </r>
  <r>
    <d v="1993-06-04T00:00:00"/>
    <n v="25494.71"/>
    <x v="7"/>
    <x v="3"/>
    <n v="50568.757285"/>
    <n v="4"/>
  </r>
  <r>
    <d v="1993-06-05T00:00:00"/>
    <n v="21513.46"/>
    <x v="7"/>
    <x v="3"/>
    <n v="42671.947910000003"/>
    <n v="5"/>
  </r>
  <r>
    <d v="1993-06-06T00:00:00"/>
    <n v="23851.07"/>
    <x v="7"/>
    <x v="3"/>
    <n v="47308.597345000002"/>
    <n v="6"/>
  </r>
  <r>
    <d v="1993-06-07T00:00:00"/>
    <n v="25056.23"/>
    <x v="7"/>
    <x v="3"/>
    <n v="49699.032205000003"/>
    <n v="7"/>
  </r>
  <r>
    <d v="1993-06-08T00:00:00"/>
    <n v="22667.279999999999"/>
    <x v="7"/>
    <x v="3"/>
    <n v="44960.549879999999"/>
    <n v="8"/>
  </r>
  <r>
    <d v="1993-06-09T00:00:00"/>
    <n v="21586.27"/>
    <x v="7"/>
    <x v="3"/>
    <n v="42816.366545000004"/>
    <n v="9"/>
  </r>
  <r>
    <d v="1993-06-10T00:00:00"/>
    <n v="20635.12"/>
    <x v="7"/>
    <x v="3"/>
    <n v="40929.760519999996"/>
    <n v="10"/>
  </r>
  <r>
    <d v="1993-06-11T00:00:00"/>
    <n v="19958.64"/>
    <x v="7"/>
    <x v="3"/>
    <n v="39587.962440000003"/>
    <n v="11"/>
  </r>
  <r>
    <d v="1993-06-12T00:00:00"/>
    <n v="21632.76"/>
    <x v="7"/>
    <x v="3"/>
    <n v="42908.579460000001"/>
    <n v="12"/>
  </r>
  <r>
    <d v="1993-06-13T00:00:00"/>
    <n v="20422.09"/>
    <x v="7"/>
    <x v="3"/>
    <n v="40507.215515000004"/>
    <n v="13"/>
  </r>
  <r>
    <d v="1993-06-14T00:00:00"/>
    <n v="18710.43"/>
    <x v="7"/>
    <x v="3"/>
    <n v="37112.137905000003"/>
    <n v="14"/>
  </r>
  <r>
    <d v="1993-06-15T00:00:00"/>
    <n v="18674.41"/>
    <x v="7"/>
    <x v="3"/>
    <n v="37040.692235000002"/>
    <n v="15"/>
  </r>
  <r>
    <d v="1993-06-16T00:00:00"/>
    <n v="21423.98"/>
    <x v="7"/>
    <x v="3"/>
    <n v="42494.464330000003"/>
    <n v="16"/>
  </r>
  <r>
    <d v="1993-06-17T00:00:00"/>
    <n v="19235.02"/>
    <x v="7"/>
    <x v="3"/>
    <n v="38152.662170000003"/>
    <n v="17"/>
  </r>
  <r>
    <d v="1993-06-18T00:00:00"/>
    <n v="20264.919999999998"/>
    <x v="7"/>
    <x v="3"/>
    <n v="40195.468819999995"/>
    <n v="18"/>
  </r>
  <r>
    <d v="1993-06-19T00:00:00"/>
    <n v="19623.59"/>
    <x v="7"/>
    <x v="3"/>
    <n v="38923.390765000004"/>
    <n v="19"/>
  </r>
  <r>
    <d v="1993-06-20T00:00:00"/>
    <n v="19633.84"/>
    <x v="7"/>
    <x v="3"/>
    <n v="38943.721640000003"/>
    <n v="20"/>
  </r>
  <r>
    <d v="1993-06-21T00:00:00"/>
    <n v="20225.150000000001"/>
    <x v="7"/>
    <x v="3"/>
    <n v="40116.585025"/>
    <n v="21"/>
  </r>
  <r>
    <d v="1993-06-22T00:00:00"/>
    <n v="21660.29"/>
    <x v="7"/>
    <x v="3"/>
    <n v="42963.185215000005"/>
    <n v="22"/>
  </r>
  <r>
    <d v="1993-06-23T00:00:00"/>
    <n v="21103.3"/>
    <x v="7"/>
    <x v="3"/>
    <n v="41858.395550000001"/>
    <n v="23"/>
  </r>
  <r>
    <d v="1993-06-24T00:00:00"/>
    <n v="18732.62"/>
    <x v="7"/>
    <x v="3"/>
    <n v="37156.151769999997"/>
    <n v="24"/>
  </r>
  <r>
    <d v="1993-06-25T00:00:00"/>
    <n v="16258.28"/>
    <x v="7"/>
    <x v="3"/>
    <n v="32248.29838"/>
    <n v="25"/>
  </r>
  <r>
    <d v="1993-06-26T00:00:00"/>
    <n v="15021.44"/>
    <x v="7"/>
    <x v="3"/>
    <n v="29795.026240000003"/>
    <n v="26"/>
  </r>
  <r>
    <d v="1993-06-27T00:00:00"/>
    <n v="14840.21"/>
    <x v="7"/>
    <x v="3"/>
    <n v="29435.556535"/>
    <n v="27"/>
  </r>
  <r>
    <d v="1993-06-28T00:00:00"/>
    <n v="15689.93"/>
    <x v="7"/>
    <x v="3"/>
    <n v="31120.976155"/>
    <n v="28"/>
  </r>
  <r>
    <d v="1993-06-29T00:00:00"/>
    <n v="15521.13"/>
    <x v="7"/>
    <x v="3"/>
    <n v="30786.161355"/>
    <n v="29"/>
  </r>
  <r>
    <d v="1993-06-30T00:00:00"/>
    <n v="14866.79"/>
    <x v="7"/>
    <x v="3"/>
    <n v="29488.277965000001"/>
    <n v="30"/>
  </r>
  <r>
    <d v="1993-07-01T00:00:00"/>
    <n v="13704.62"/>
    <x v="8"/>
    <x v="3"/>
    <n v="27183.113770000004"/>
    <n v="1"/>
  </r>
  <r>
    <d v="1993-07-02T00:00:00"/>
    <n v="13062.88"/>
    <x v="8"/>
    <x v="3"/>
    <n v="25910.22248"/>
    <n v="2"/>
  </r>
  <r>
    <d v="1993-07-03T00:00:00"/>
    <n v="14722.16"/>
    <x v="8"/>
    <x v="3"/>
    <n v="29201.40436"/>
    <n v="3"/>
  </r>
  <r>
    <d v="1993-07-04T00:00:00"/>
    <n v="15827.04"/>
    <x v="8"/>
    <x v="3"/>
    <n v="31392.933840000002"/>
    <n v="4"/>
  </r>
  <r>
    <d v="1993-07-05T00:00:00"/>
    <n v="13952.99"/>
    <x v="8"/>
    <x v="3"/>
    <n v="27675.755665000001"/>
    <n v="5"/>
  </r>
  <r>
    <d v="1993-07-06T00:00:00"/>
    <n v="13324.35"/>
    <x v="8"/>
    <x v="3"/>
    <n v="26428.848225000002"/>
    <n v="6"/>
  </r>
  <r>
    <d v="1993-07-07T00:00:00"/>
    <n v="12238.49"/>
    <x v="8"/>
    <x v="3"/>
    <n v="24275.044914999999"/>
    <n v="7"/>
  </r>
  <r>
    <d v="1993-07-08T00:00:00"/>
    <n v="11557.53"/>
    <x v="8"/>
    <x v="3"/>
    <n v="22924.360755000002"/>
    <n v="8"/>
  </r>
  <r>
    <d v="1993-07-09T00:00:00"/>
    <n v="10266.280000000001"/>
    <x v="8"/>
    <x v="3"/>
    <n v="20363.166380000002"/>
    <n v="9"/>
  </r>
  <r>
    <d v="1993-07-10T00:00:00"/>
    <n v="9838.99"/>
    <x v="8"/>
    <x v="3"/>
    <n v="19515.636664999998"/>
    <n v="10"/>
  </r>
  <r>
    <d v="1993-07-11T00:00:00"/>
    <n v="10240.73"/>
    <x v="8"/>
    <x v="3"/>
    <n v="20312.487955000001"/>
    <n v="11"/>
  </r>
  <r>
    <d v="1993-07-12T00:00:00"/>
    <n v="10048.39"/>
    <x v="8"/>
    <x v="3"/>
    <n v="19930.981564999998"/>
    <n v="12"/>
  </r>
  <r>
    <d v="1993-07-13T00:00:00"/>
    <n v="9728.83"/>
    <x v="8"/>
    <x v="3"/>
    <n v="19297.134305"/>
    <n v="13"/>
  </r>
  <r>
    <d v="1993-07-14T00:00:00"/>
    <n v="9902.07"/>
    <x v="8"/>
    <x v="3"/>
    <n v="19640.755845"/>
    <n v="14"/>
  </r>
  <r>
    <d v="1993-07-15T00:00:00"/>
    <n v="9454.31"/>
    <x v="8"/>
    <x v="3"/>
    <n v="18752.623885000001"/>
    <n v="15"/>
  </r>
  <r>
    <d v="1993-07-16T00:00:00"/>
    <n v="10372.27"/>
    <x v="8"/>
    <x v="3"/>
    <n v="20573.397545"/>
    <n v="16"/>
  </r>
  <r>
    <d v="1993-07-17T00:00:00"/>
    <n v="9397.68"/>
    <x v="8"/>
    <x v="3"/>
    <n v="18640.298280000003"/>
    <n v="17"/>
  </r>
  <r>
    <d v="1993-07-18T00:00:00"/>
    <n v="9162.11"/>
    <x v="8"/>
    <x v="3"/>
    <n v="18173.045185000003"/>
    <n v="18"/>
  </r>
  <r>
    <d v="1993-07-19T00:00:00"/>
    <n v="8898.6299999999992"/>
    <x v="8"/>
    <x v="3"/>
    <n v="17650.432604999998"/>
    <n v="19"/>
  </r>
  <r>
    <d v="1993-07-20T00:00:00"/>
    <n v="8442.9699999999993"/>
    <x v="8"/>
    <x v="3"/>
    <n v="16746.630995"/>
    <n v="20"/>
  </r>
  <r>
    <d v="1993-07-21T00:00:00"/>
    <n v="8984.4500000000007"/>
    <x v="8"/>
    <x v="3"/>
    <n v="17820.656575000001"/>
    <n v="21"/>
  </r>
  <r>
    <d v="1993-07-22T00:00:00"/>
    <n v="8769.24"/>
    <x v="8"/>
    <x v="3"/>
    <n v="17393.787540000001"/>
    <n v="22"/>
  </r>
  <r>
    <d v="1993-07-23T00:00:00"/>
    <n v="9430.3799999999992"/>
    <x v="8"/>
    <x v="3"/>
    <n v="18705.158729999999"/>
    <n v="23"/>
  </r>
  <r>
    <d v="1993-07-24T00:00:00"/>
    <n v="9956.52"/>
    <x v="8"/>
    <x v="3"/>
    <n v="19748.757420000002"/>
    <n v="24"/>
  </r>
  <r>
    <d v="1993-07-25T00:00:00"/>
    <n v="9675.23"/>
    <x v="8"/>
    <x v="3"/>
    <n v="19190.818704999998"/>
    <n v="25"/>
  </r>
  <r>
    <d v="1993-07-26T00:00:00"/>
    <n v="11504.77"/>
    <x v="8"/>
    <x v="3"/>
    <n v="22819.711295000001"/>
    <n v="26"/>
  </r>
  <r>
    <d v="1993-07-27T00:00:00"/>
    <n v="11322.55"/>
    <x v="8"/>
    <x v="3"/>
    <n v="22458.277924999999"/>
    <n v="27"/>
  </r>
  <r>
    <d v="1993-07-28T00:00:00"/>
    <n v="10246.75"/>
    <x v="8"/>
    <x v="3"/>
    <n v="20324.428625"/>
    <n v="28"/>
  </r>
  <r>
    <d v="1993-07-29T00:00:00"/>
    <n v="9023.4599999999991"/>
    <x v="8"/>
    <x v="3"/>
    <n v="17898.032909999998"/>
    <n v="29"/>
  </r>
  <r>
    <d v="1993-07-30T00:00:00"/>
    <n v="9467.0400000000009"/>
    <x v="8"/>
    <x v="3"/>
    <n v="18777.873840000004"/>
    <n v="30"/>
  </r>
  <r>
    <d v="1993-07-31T00:00:00"/>
    <n v="9304.7199999999993"/>
    <x v="8"/>
    <x v="3"/>
    <n v="18455.912120000001"/>
    <n v="31"/>
  </r>
  <r>
    <d v="1993-08-01T00:00:00"/>
    <n v="8689.75"/>
    <x v="9"/>
    <x v="3"/>
    <n v="17236.119125000001"/>
    <n v="1"/>
  </r>
  <r>
    <d v="1993-08-02T00:00:00"/>
    <n v="8226.32"/>
    <x v="9"/>
    <x v="3"/>
    <n v="16316.905720000001"/>
    <n v="2"/>
  </r>
  <r>
    <d v="1993-08-03T00:00:00"/>
    <n v="7675.38"/>
    <x v="9"/>
    <x v="3"/>
    <n v="15224.11623"/>
    <n v="3"/>
  </r>
  <r>
    <d v="1993-08-04T00:00:00"/>
    <n v="7404.11"/>
    <x v="9"/>
    <x v="3"/>
    <n v="14686.052185"/>
    <n v="4"/>
  </r>
  <r>
    <d v="1993-08-05T00:00:00"/>
    <n v="8854.36"/>
    <x v="9"/>
    <x v="3"/>
    <n v="17562.623060000002"/>
    <n v="5"/>
  </r>
  <r>
    <d v="1993-08-06T00:00:00"/>
    <n v="7373.29"/>
    <x v="9"/>
    <x v="3"/>
    <n v="14624.920715"/>
    <n v="6"/>
  </r>
  <r>
    <d v="1993-08-07T00:00:00"/>
    <n v="9406.75"/>
    <x v="9"/>
    <x v="3"/>
    <n v="18658.288625000001"/>
    <n v="7"/>
  </r>
  <r>
    <d v="1993-08-08T00:00:00"/>
    <n v="8181.39"/>
    <x v="9"/>
    <x v="3"/>
    <n v="16227.787065"/>
    <n v="8"/>
  </r>
  <r>
    <d v="1993-08-09T00:00:00"/>
    <n v="7548.5"/>
    <x v="9"/>
    <x v="3"/>
    <n v="14972.44975"/>
    <n v="9"/>
  </r>
  <r>
    <d v="1993-08-10T00:00:00"/>
    <n v="7638.22"/>
    <x v="9"/>
    <x v="3"/>
    <n v="15150.409370000001"/>
    <n v="10"/>
  </r>
  <r>
    <d v="1993-08-11T00:00:00"/>
    <n v="7824.3"/>
    <x v="9"/>
    <x v="3"/>
    <n v="15519.49905"/>
    <n v="11"/>
  </r>
  <r>
    <d v="1993-08-12T00:00:00"/>
    <n v="10021.02"/>
    <x v="9"/>
    <x v="3"/>
    <n v="19876.693170000002"/>
    <n v="12"/>
  </r>
  <r>
    <d v="1993-08-13T00:00:00"/>
    <n v="7251.85"/>
    <x v="9"/>
    <x v="3"/>
    <n v="14384.044475000001"/>
    <n v="13"/>
  </r>
  <r>
    <d v="1993-08-14T00:00:00"/>
    <n v="7085.77"/>
    <x v="9"/>
    <x v="3"/>
    <n v="14054.624795000002"/>
    <n v="14"/>
  </r>
  <r>
    <d v="1993-08-15T00:00:00"/>
    <n v="6964.08"/>
    <x v="9"/>
    <x v="3"/>
    <n v="13813.25268"/>
    <n v="15"/>
  </r>
  <r>
    <d v="1993-08-16T00:00:00"/>
    <n v="6230.09"/>
    <x v="9"/>
    <x v="3"/>
    <n v="12357.383515000001"/>
    <n v="16"/>
  </r>
  <r>
    <d v="1993-08-17T00:00:00"/>
    <n v="5938.73"/>
    <x v="9"/>
    <x v="3"/>
    <n v="11779.470954999999"/>
    <n v="17"/>
  </r>
  <r>
    <d v="1993-08-18T00:00:00"/>
    <n v="5984.96"/>
    <x v="9"/>
    <x v="3"/>
    <n v="11871.168160000001"/>
    <n v="18"/>
  </r>
  <r>
    <d v="1993-08-19T00:00:00"/>
    <n v="5816.28"/>
    <x v="9"/>
    <x v="3"/>
    <n v="11536.59138"/>
    <n v="19"/>
  </r>
  <r>
    <d v="1993-08-20T00:00:00"/>
    <n v="6022.63"/>
    <x v="9"/>
    <x v="3"/>
    <n v="11945.886605"/>
    <n v="20"/>
  </r>
  <r>
    <d v="1993-08-21T00:00:00"/>
    <n v="6215.08"/>
    <x v="9"/>
    <x v="3"/>
    <n v="12327.61118"/>
    <n v="21"/>
  </r>
  <r>
    <d v="1993-08-22T00:00:00"/>
    <n v="5930.89"/>
    <x v="9"/>
    <x v="3"/>
    <n v="11763.920315000001"/>
    <n v="22"/>
  </r>
  <r>
    <d v="1993-08-23T00:00:00"/>
    <n v="5583.42"/>
    <x v="9"/>
    <x v="3"/>
    <n v="11074.71357"/>
    <n v="23"/>
  </r>
  <r>
    <d v="1993-08-24T00:00:00"/>
    <n v="5512.68"/>
    <x v="9"/>
    <x v="3"/>
    <n v="10934.40078"/>
    <n v="24"/>
  </r>
  <r>
    <d v="1993-08-25T00:00:00"/>
    <n v="5175.55"/>
    <x v="9"/>
    <x v="3"/>
    <n v="10265.703425"/>
    <n v="25"/>
  </r>
  <r>
    <d v="1993-08-26T00:00:00"/>
    <n v="5049.46"/>
    <x v="9"/>
    <x v="3"/>
    <n v="10015.60391"/>
    <n v="26"/>
  </r>
  <r>
    <d v="1993-08-27T00:00:00"/>
    <n v="4615.7299999999996"/>
    <x v="9"/>
    <x v="3"/>
    <n v="9155.3004549999987"/>
    <n v="27"/>
  </r>
  <r>
    <d v="1993-08-28T00:00:00"/>
    <n v="4733.2299999999996"/>
    <x v="9"/>
    <x v="3"/>
    <n v="9388.3617049999993"/>
    <n v="28"/>
  </r>
  <r>
    <d v="1993-08-29T00:00:00"/>
    <n v="4552.7700000000004"/>
    <x v="9"/>
    <x v="3"/>
    <n v="9030.4192950000015"/>
    <n v="29"/>
  </r>
  <r>
    <d v="1993-08-30T00:00:00"/>
    <n v="4636.3999999999996"/>
    <x v="9"/>
    <x v="3"/>
    <n v="9196.2993999999999"/>
    <n v="30"/>
  </r>
  <r>
    <d v="1993-08-31T00:00:00"/>
    <n v="4465.95"/>
    <x v="9"/>
    <x v="3"/>
    <n v="8858.2118250000003"/>
    <n v="31"/>
  </r>
  <r>
    <d v="1993-09-01T00:00:00"/>
    <n v="4547.05"/>
    <x v="10"/>
    <x v="3"/>
    <n v="9019.0736749999996"/>
    <n v="1"/>
  </r>
  <r>
    <d v="1993-09-02T00:00:00"/>
    <n v="4517.79"/>
    <x v="10"/>
    <x v="3"/>
    <n v="8961.0364649999992"/>
    <n v="2"/>
  </r>
  <r>
    <d v="1993-09-03T00:00:00"/>
    <n v="4449.8999999999996"/>
    <x v="10"/>
    <x v="3"/>
    <n v="8826.3766500000002"/>
    <n v="3"/>
  </r>
  <r>
    <d v="1993-09-04T00:00:00"/>
    <n v="4365.7"/>
    <x v="10"/>
    <x v="3"/>
    <n v="8659.3659499999994"/>
    <n v="4"/>
  </r>
  <r>
    <d v="1993-09-05T00:00:00"/>
    <n v="4205.97"/>
    <x v="10"/>
    <x v="3"/>
    <n v="8342.5414950000013"/>
    <n v="5"/>
  </r>
  <r>
    <d v="1993-09-06T00:00:00"/>
    <n v="4721.51"/>
    <x v="10"/>
    <x v="3"/>
    <n v="9365.1150850000013"/>
    <n v="6"/>
  </r>
  <r>
    <d v="1993-09-07T00:00:00"/>
    <n v="4444.57"/>
    <x v="10"/>
    <x v="3"/>
    <n v="8815.8045949999996"/>
    <n v="7"/>
  </r>
  <r>
    <d v="1993-09-08T00:00:00"/>
    <n v="4234.3999999999996"/>
    <x v="10"/>
    <x v="3"/>
    <n v="8398.9323999999997"/>
    <n v="8"/>
  </r>
  <r>
    <d v="1993-09-09T00:00:00"/>
    <n v="4081.89"/>
    <x v="10"/>
    <x v="3"/>
    <n v="8096.4288150000002"/>
    <n v="9"/>
  </r>
  <r>
    <d v="1993-09-10T00:00:00"/>
    <n v="4139.0600000000004"/>
    <x v="10"/>
    <x v="3"/>
    <n v="8209.8255100000006"/>
    <n v="10"/>
  </r>
  <r>
    <d v="1993-09-11T00:00:00"/>
    <n v="3841.57"/>
    <x v="10"/>
    <x v="3"/>
    <n v="7619.7540950000002"/>
    <n v="11"/>
  </r>
  <r>
    <d v="1993-09-12T00:00:00"/>
    <n v="3876.86"/>
    <x v="10"/>
    <x v="3"/>
    <n v="7689.7518100000007"/>
    <n v="12"/>
  </r>
  <r>
    <d v="1993-09-13T00:00:00"/>
    <n v="3714.13"/>
    <x v="10"/>
    <x v="3"/>
    <n v="7366.9768550000008"/>
    <n v="13"/>
  </r>
  <r>
    <d v="1993-09-14T00:00:00"/>
    <n v="3550.65"/>
    <x v="10"/>
    <x v="3"/>
    <n v="7042.7142750000003"/>
    <n v="14"/>
  </r>
  <r>
    <d v="1993-09-15T00:00:00"/>
    <n v="3749.08"/>
    <x v="10"/>
    <x v="3"/>
    <n v="7436.3001800000002"/>
    <n v="15"/>
  </r>
  <r>
    <d v="1993-09-16T00:00:00"/>
    <n v="3781.91"/>
    <x v="10"/>
    <x v="3"/>
    <n v="7501.4184850000001"/>
    <n v="16"/>
  </r>
  <r>
    <d v="1993-09-17T00:00:00"/>
    <n v="4101.49"/>
    <x v="10"/>
    <x v="3"/>
    <n v="8135.3054149999998"/>
    <n v="17"/>
  </r>
  <r>
    <d v="1993-09-18T00:00:00"/>
    <n v="4231.68"/>
    <x v="10"/>
    <x v="3"/>
    <n v="8393.5372800000005"/>
    <n v="18"/>
  </r>
  <r>
    <d v="1993-09-19T00:00:00"/>
    <n v="4478.1000000000004"/>
    <x v="10"/>
    <x v="3"/>
    <n v="8882.3113500000018"/>
    <n v="19"/>
  </r>
  <r>
    <d v="1993-09-20T00:00:00"/>
    <n v="3833.65"/>
    <x v="10"/>
    <x v="3"/>
    <n v="7604.0447750000003"/>
    <n v="20"/>
  </r>
  <r>
    <d v="1993-09-21T00:00:00"/>
    <n v="4339.79"/>
    <x v="10"/>
    <x v="3"/>
    <n v="8607.9734650000009"/>
    <n v="21"/>
  </r>
  <r>
    <d v="1993-09-22T00:00:00"/>
    <n v="3346.24"/>
    <x v="10"/>
    <x v="3"/>
    <n v="6637.2670399999997"/>
    <n v="22"/>
  </r>
  <r>
    <d v="1993-09-23T00:00:00"/>
    <n v="3720.59"/>
    <x v="10"/>
    <x v="3"/>
    <n v="7379.7902650000005"/>
    <n v="23"/>
  </r>
  <r>
    <d v="1993-09-24T00:00:00"/>
    <n v="3778.43"/>
    <x v="10"/>
    <x v="3"/>
    <n v="7494.5159050000002"/>
    <n v="24"/>
  </r>
  <r>
    <d v="1993-09-25T00:00:00"/>
    <n v="4087.97"/>
    <x v="10"/>
    <x v="3"/>
    <n v="8108.4884949999996"/>
    <n v="25"/>
  </r>
  <r>
    <d v="1993-09-26T00:00:00"/>
    <n v="3539.1"/>
    <x v="10"/>
    <x v="3"/>
    <n v="7019.8048499999995"/>
    <n v="26"/>
  </r>
  <r>
    <d v="1993-09-27T00:00:00"/>
    <n v="3518.31"/>
    <x v="10"/>
    <x v="3"/>
    <n v="6978.5678850000004"/>
    <n v="27"/>
  </r>
  <r>
    <d v="1993-09-28T00:00:00"/>
    <n v="3613.72"/>
    <x v="10"/>
    <x v="3"/>
    <n v="7167.8136199999999"/>
    <n v="28"/>
  </r>
  <r>
    <d v="1993-09-29T00:00:00"/>
    <n v="3682.64"/>
    <x v="10"/>
    <x v="3"/>
    <n v="7304.5164400000003"/>
    <n v="29"/>
  </r>
  <r>
    <d v="1993-09-30T00:00:00"/>
    <n v="3549.21"/>
    <x v="10"/>
    <x v="3"/>
    <n v="7039.8580350000002"/>
    <n v="30"/>
  </r>
  <r>
    <d v="1993-10-01T00:00:00"/>
    <n v="3619.95"/>
    <x v="11"/>
    <x v="4"/>
    <n v="7180.1708250000001"/>
    <n v="1"/>
  </r>
  <r>
    <d v="1993-10-02T00:00:00"/>
    <n v="3272.85"/>
    <x v="11"/>
    <x v="4"/>
    <n v="6491.697975"/>
    <n v="2"/>
  </r>
  <r>
    <d v="1993-10-03T00:00:00"/>
    <n v="3661.21"/>
    <x v="11"/>
    <x v="4"/>
    <n v="7262.0100350000002"/>
    <n v="3"/>
  </r>
  <r>
    <d v="1993-10-04T00:00:00"/>
    <n v="3579.79"/>
    <x v="11"/>
    <x v="4"/>
    <n v="7100.513465"/>
    <n v="4"/>
  </r>
  <r>
    <d v="1993-10-05T00:00:00"/>
    <n v="3639.24"/>
    <x v="11"/>
    <x v="4"/>
    <n v="7218.4325399999998"/>
    <n v="5"/>
  </r>
  <r>
    <d v="1993-10-06T00:00:00"/>
    <n v="3836.3"/>
    <x v="11"/>
    <x v="4"/>
    <n v="7609.3010500000009"/>
    <n v="6"/>
  </r>
  <r>
    <d v="1993-10-07T00:00:00"/>
    <n v="4216.46"/>
    <x v="11"/>
    <x v="4"/>
    <n v="8363.3484100000005"/>
    <n v="7"/>
  </r>
  <r>
    <d v="1993-10-08T00:00:00"/>
    <n v="4586.21"/>
    <x v="11"/>
    <x v="4"/>
    <n v="9096.7475350000004"/>
    <n v="8"/>
  </r>
  <r>
    <d v="1993-10-09T00:00:00"/>
    <n v="4122.1499999999996"/>
    <x v="11"/>
    <x v="4"/>
    <n v="8176.2845249999991"/>
    <n v="9"/>
  </r>
  <r>
    <d v="1993-10-10T00:00:00"/>
    <n v="3774.09"/>
    <x v="11"/>
    <x v="4"/>
    <n v="7485.9075150000008"/>
    <n v="10"/>
  </r>
  <r>
    <d v="1993-10-11T00:00:00"/>
    <n v="3953.65"/>
    <x v="11"/>
    <x v="4"/>
    <n v="7842.0647750000007"/>
    <n v="11"/>
  </r>
  <r>
    <d v="1993-10-12T00:00:00"/>
    <n v="4079.49"/>
    <x v="11"/>
    <x v="4"/>
    <n v="8091.6684150000001"/>
    <n v="12"/>
  </r>
  <r>
    <d v="1993-10-13T00:00:00"/>
    <n v="3922.9"/>
    <x v="11"/>
    <x v="4"/>
    <n v="7781.07215"/>
    <n v="13"/>
  </r>
  <r>
    <d v="1993-10-14T00:00:00"/>
    <n v="4537.1000000000004"/>
    <x v="11"/>
    <x v="4"/>
    <n v="8999.3378500000017"/>
    <n v="14"/>
  </r>
  <r>
    <d v="1993-10-15T00:00:00"/>
    <n v="4707.76"/>
    <x v="11"/>
    <x v="4"/>
    <n v="9337.8419599999997"/>
    <n v="15"/>
  </r>
  <r>
    <d v="1993-10-16T00:00:00"/>
    <n v="4707.71"/>
    <x v="11"/>
    <x v="4"/>
    <n v="9337.7427850000004"/>
    <n v="16"/>
  </r>
  <r>
    <d v="1993-10-17T00:00:00"/>
    <n v="4402.37"/>
    <x v="11"/>
    <x v="4"/>
    <n v="8732.1008949999996"/>
    <n v="17"/>
  </r>
  <r>
    <d v="1993-10-18T00:00:00"/>
    <n v="4021.7"/>
    <x v="11"/>
    <x v="4"/>
    <n v="7977.0419499999998"/>
    <n v="18"/>
  </r>
  <r>
    <d v="1993-10-19T00:00:00"/>
    <n v="3825.85"/>
    <x v="11"/>
    <x v="4"/>
    <n v="7588.5734750000001"/>
    <n v="19"/>
  </r>
  <r>
    <d v="1993-10-20T00:00:00"/>
    <n v="3748.21"/>
    <x v="11"/>
    <x v="4"/>
    <n v="7434.5745350000007"/>
    <n v="20"/>
  </r>
  <r>
    <d v="1993-10-21T00:00:00"/>
    <n v="3786.45"/>
    <x v="11"/>
    <x v="4"/>
    <n v="7510.4235749999998"/>
    <n v="21"/>
  </r>
  <r>
    <d v="1993-10-22T00:00:00"/>
    <n v="3590.63"/>
    <x v="11"/>
    <x v="4"/>
    <n v="7122.0146050000003"/>
    <n v="22"/>
  </r>
  <r>
    <d v="1993-10-23T00:00:00"/>
    <n v="3572.02"/>
    <x v="11"/>
    <x v="4"/>
    <n v="7085.10167"/>
    <n v="23"/>
  </r>
  <r>
    <d v="1993-10-24T00:00:00"/>
    <n v="3629.53"/>
    <x v="11"/>
    <x v="4"/>
    <n v="7199.1727550000005"/>
    <n v="24"/>
  </r>
  <r>
    <d v="1993-10-25T00:00:00"/>
    <n v="3325.28"/>
    <x v="11"/>
    <x v="4"/>
    <n v="6595.6928800000005"/>
    <n v="25"/>
  </r>
  <r>
    <d v="1993-10-26T00:00:00"/>
    <n v="3568.92"/>
    <x v="11"/>
    <x v="4"/>
    <n v="7078.9528200000004"/>
    <n v="26"/>
  </r>
  <r>
    <d v="1993-10-27T00:00:00"/>
    <n v="3502.53"/>
    <x v="11"/>
    <x v="4"/>
    <n v="6947.2682550000009"/>
    <n v="27"/>
  </r>
  <r>
    <d v="1993-10-28T00:00:00"/>
    <n v="3366.8"/>
    <x v="11"/>
    <x v="4"/>
    <n v="6678.0478000000003"/>
    <n v="28"/>
  </r>
  <r>
    <d v="1993-10-29T00:00:00"/>
    <n v="3550.49"/>
    <x v="11"/>
    <x v="4"/>
    <n v="7042.3969149999994"/>
    <n v="29"/>
  </r>
  <r>
    <d v="1993-10-30T00:00:00"/>
    <n v="3049.52"/>
    <x v="11"/>
    <x v="4"/>
    <n v="6048.7229200000002"/>
    <n v="30"/>
  </r>
  <r>
    <d v="1993-10-31T00:00:00"/>
    <n v="3149.47"/>
    <x v="11"/>
    <x v="4"/>
    <n v="6246.9737449999993"/>
    <n v="31"/>
  </r>
  <r>
    <d v="1993-11-01T00:00:00"/>
    <n v="3285.07"/>
    <x v="0"/>
    <x v="4"/>
    <n v="6515.9363450000001"/>
    <n v="1"/>
  </r>
  <r>
    <d v="1993-11-02T00:00:00"/>
    <n v="3577.34"/>
    <x v="0"/>
    <x v="4"/>
    <n v="7095.6538900000005"/>
    <n v="2"/>
  </r>
  <r>
    <d v="1993-11-03T00:00:00"/>
    <n v="2951.94"/>
    <x v="0"/>
    <x v="4"/>
    <n v="5855.17299"/>
    <n v="3"/>
  </r>
  <r>
    <d v="1993-11-04T00:00:00"/>
    <n v="3603"/>
    <x v="0"/>
    <x v="4"/>
    <n v="7146.5505000000003"/>
    <n v="4"/>
  </r>
  <r>
    <d v="1993-11-05T00:00:00"/>
    <n v="3190.91"/>
    <x v="0"/>
    <x v="4"/>
    <n v="6329.1699849999995"/>
    <n v="5"/>
  </r>
  <r>
    <d v="1993-11-06T00:00:00"/>
    <n v="3123.76"/>
    <x v="0"/>
    <x v="4"/>
    <n v="6195.9779600000002"/>
    <n v="6"/>
  </r>
  <r>
    <d v="1993-11-07T00:00:00"/>
    <n v="3169.26"/>
    <x v="0"/>
    <x v="4"/>
    <n v="6286.2272100000009"/>
    <n v="7"/>
  </r>
  <r>
    <d v="1993-11-08T00:00:00"/>
    <n v="3116.72"/>
    <x v="0"/>
    <x v="4"/>
    <n v="6182.0141199999998"/>
    <n v="8"/>
  </r>
  <r>
    <d v="1993-11-09T00:00:00"/>
    <n v="3094.95"/>
    <x v="0"/>
    <x v="4"/>
    <n v="6138.8333249999996"/>
    <n v="9"/>
  </r>
  <r>
    <d v="1993-11-10T00:00:00"/>
    <n v="3049.13"/>
    <x v="0"/>
    <x v="4"/>
    <n v="6047.9493550000007"/>
    <n v="10"/>
  </r>
  <r>
    <d v="1993-11-11T00:00:00"/>
    <n v="3217.99"/>
    <x v="0"/>
    <x v="4"/>
    <n v="6382.8831649999993"/>
    <n v="11"/>
  </r>
  <r>
    <d v="1993-11-12T00:00:00"/>
    <n v="3156.2"/>
    <x v="0"/>
    <x v="4"/>
    <n v="6260.3226999999997"/>
    <n v="12"/>
  </r>
  <r>
    <d v="1993-11-13T00:00:00"/>
    <n v="2905.16"/>
    <x v="0"/>
    <x v="4"/>
    <n v="5762.3848600000001"/>
    <n v="13"/>
  </r>
  <r>
    <d v="1993-11-14T00:00:00"/>
    <n v="3228.47"/>
    <x v="0"/>
    <x v="4"/>
    <n v="6403.6702449999993"/>
    <n v="14"/>
  </r>
  <r>
    <d v="1993-11-15T00:00:00"/>
    <n v="2961.36"/>
    <x v="0"/>
    <x v="4"/>
    <n v="5873.8575600000004"/>
    <n v="15"/>
  </r>
  <r>
    <d v="1993-11-16T00:00:00"/>
    <n v="2818.1"/>
    <x v="0"/>
    <x v="4"/>
    <n v="5589.7013500000003"/>
    <n v="16"/>
  </r>
  <r>
    <d v="1993-11-17T00:00:00"/>
    <n v="2824.64"/>
    <x v="0"/>
    <x v="4"/>
    <n v="5602.6734399999996"/>
    <n v="17"/>
  </r>
  <r>
    <d v="1993-11-18T00:00:00"/>
    <n v="3013.92"/>
    <x v="0"/>
    <x v="4"/>
    <n v="5978.1103200000007"/>
    <n v="18"/>
  </r>
  <r>
    <d v="1993-11-19T00:00:00"/>
    <n v="3312.27"/>
    <x v="0"/>
    <x v="4"/>
    <n v="6569.8875450000005"/>
    <n v="19"/>
  </r>
  <r>
    <d v="1993-11-20T00:00:00"/>
    <n v="2757.32"/>
    <x v="0"/>
    <x v="4"/>
    <n v="5469.1442200000001"/>
    <n v="20"/>
  </r>
  <r>
    <d v="1993-11-21T00:00:00"/>
    <n v="3161.7"/>
    <x v="0"/>
    <x v="4"/>
    <n v="6271.2319499999994"/>
    <n v="21"/>
  </r>
  <r>
    <d v="1993-11-22T00:00:00"/>
    <n v="3586.63"/>
    <x v="0"/>
    <x v="4"/>
    <n v="7114.0806050000001"/>
    <n v="22"/>
  </r>
  <r>
    <d v="1993-11-23T00:00:00"/>
    <n v="3174.11"/>
    <x v="0"/>
    <x v="4"/>
    <n v="6295.8471850000005"/>
    <n v="23"/>
  </r>
  <r>
    <d v="1993-11-24T00:00:00"/>
    <n v="2883.56"/>
    <x v="0"/>
    <x v="4"/>
    <n v="5719.54126"/>
    <n v="24"/>
  </r>
  <r>
    <d v="1993-11-25T00:00:00"/>
    <n v="2852.64"/>
    <x v="0"/>
    <x v="4"/>
    <n v="5658.21144"/>
    <n v="25"/>
  </r>
  <r>
    <d v="1993-11-26T00:00:00"/>
    <n v="2758.68"/>
    <x v="0"/>
    <x v="4"/>
    <n v="5471.8417799999997"/>
    <n v="26"/>
  </r>
  <r>
    <d v="1993-11-27T00:00:00"/>
    <n v="2840.88"/>
    <x v="0"/>
    <x v="4"/>
    <n v="5634.8854799999999"/>
    <n v="27"/>
  </r>
  <r>
    <d v="1993-11-28T00:00:00"/>
    <n v="2416.4899999999998"/>
    <x v="0"/>
    <x v="4"/>
    <n v="4793.1079149999996"/>
    <n v="28"/>
  </r>
  <r>
    <d v="1993-11-29T00:00:00"/>
    <n v="2613.35"/>
    <x v="0"/>
    <x v="4"/>
    <n v="5183.5797249999996"/>
    <n v="29"/>
  </r>
  <r>
    <d v="1993-11-30T00:00:00"/>
    <n v="3289.3"/>
    <x v="0"/>
    <x v="4"/>
    <n v="6524.3265500000007"/>
    <n v="30"/>
  </r>
  <r>
    <d v="1993-12-01T00:00:00"/>
    <n v="3309.49"/>
    <x v="1"/>
    <x v="4"/>
    <n v="6564.373415"/>
    <n v="1"/>
  </r>
  <r>
    <d v="1993-12-02T00:00:00"/>
    <n v="3714.16"/>
    <x v="1"/>
    <x v="4"/>
    <n v="7367.0363600000001"/>
    <n v="2"/>
  </r>
  <r>
    <d v="1993-12-03T00:00:00"/>
    <n v="3405.24"/>
    <x v="1"/>
    <x v="4"/>
    <n v="6754.2935399999997"/>
    <n v="3"/>
  </r>
  <r>
    <d v="1993-12-04T00:00:00"/>
    <n v="3091.29"/>
    <x v="1"/>
    <x v="4"/>
    <n v="6131.5737150000004"/>
    <n v="4"/>
  </r>
  <r>
    <d v="1993-12-05T00:00:00"/>
    <n v="4082.34"/>
    <x v="1"/>
    <x v="4"/>
    <n v="8097.3213900000001"/>
    <n v="5"/>
  </r>
  <r>
    <d v="1993-12-06T00:00:00"/>
    <n v="2879.3"/>
    <x v="1"/>
    <x v="4"/>
    <n v="5711.0915500000001"/>
    <n v="6"/>
  </r>
  <r>
    <d v="1993-12-07T00:00:00"/>
    <n v="3246.27"/>
    <x v="1"/>
    <x v="4"/>
    <n v="6438.9765450000004"/>
    <n v="7"/>
  </r>
  <r>
    <d v="1993-12-08T00:00:00"/>
    <n v="3259.39"/>
    <x v="1"/>
    <x v="4"/>
    <n v="6465.0000650000002"/>
    <n v="8"/>
  </r>
  <r>
    <d v="1993-12-09T00:00:00"/>
    <n v="3410.58"/>
    <x v="1"/>
    <x v="4"/>
    <n v="6764.8854300000003"/>
    <n v="9"/>
  </r>
  <r>
    <d v="1993-12-10T00:00:00"/>
    <n v="3307"/>
    <x v="1"/>
    <x v="4"/>
    <n v="6559.4345000000003"/>
    <n v="10"/>
  </r>
  <r>
    <d v="1993-12-11T00:00:00"/>
    <n v="3193.22"/>
    <x v="1"/>
    <x v="4"/>
    <n v="6333.7518700000001"/>
    <n v="11"/>
  </r>
  <r>
    <d v="1993-12-12T00:00:00"/>
    <n v="3450.22"/>
    <x v="1"/>
    <x v="4"/>
    <n v="6843.5113700000002"/>
    <n v="12"/>
  </r>
  <r>
    <d v="1993-12-13T00:00:00"/>
    <n v="3029.09"/>
    <x v="1"/>
    <x v="4"/>
    <n v="6008.2000150000003"/>
    <n v="13"/>
  </r>
  <r>
    <d v="1993-12-14T00:00:00"/>
    <n v="2761.88"/>
    <x v="1"/>
    <x v="4"/>
    <n v="5478.1889799999999"/>
    <n v="14"/>
  </r>
  <r>
    <d v="1993-12-15T00:00:00"/>
    <n v="2495.9299999999998"/>
    <x v="1"/>
    <x v="4"/>
    <n v="4950.6771549999994"/>
    <n v="15"/>
  </r>
  <r>
    <d v="1993-12-16T00:00:00"/>
    <n v="2833.5"/>
    <x v="1"/>
    <x v="4"/>
    <n v="5620.2472500000003"/>
    <n v="16"/>
  </r>
  <r>
    <d v="1993-12-17T00:00:00"/>
    <n v="3113.47"/>
    <x v="1"/>
    <x v="4"/>
    <n v="6175.5677449999994"/>
    <n v="17"/>
  </r>
  <r>
    <d v="1993-12-18T00:00:00"/>
    <n v="2882.05"/>
    <x v="1"/>
    <x v="4"/>
    <n v="5716.5461750000004"/>
    <n v="18"/>
  </r>
  <r>
    <d v="1993-12-19T00:00:00"/>
    <n v="2893.06"/>
    <x v="1"/>
    <x v="4"/>
    <n v="5738.3845099999999"/>
    <n v="19"/>
  </r>
  <r>
    <d v="1993-12-20T00:00:00"/>
    <n v="2684.35"/>
    <x v="1"/>
    <x v="4"/>
    <n v="5324.4082250000001"/>
    <n v="20"/>
  </r>
  <r>
    <d v="1993-12-21T00:00:00"/>
    <n v="2809.2"/>
    <x v="1"/>
    <x v="4"/>
    <n v="5572.0482000000002"/>
    <n v="21"/>
  </r>
  <r>
    <d v="1993-12-22T00:00:00"/>
    <n v="2736.25"/>
    <x v="1"/>
    <x v="4"/>
    <n v="5427.3518750000003"/>
    <n v="22"/>
  </r>
  <r>
    <d v="1993-12-23T00:00:00"/>
    <n v="2879.49"/>
    <x v="1"/>
    <x v="4"/>
    <n v="5711.4684149999994"/>
    <n v="23"/>
  </r>
  <r>
    <d v="1993-12-24T00:00:00"/>
    <n v="2577.1999999999998"/>
    <x v="1"/>
    <x v="4"/>
    <n v="5111.8761999999997"/>
    <n v="24"/>
  </r>
  <r>
    <d v="1993-12-25T00:00:00"/>
    <n v="2641.83"/>
    <x v="1"/>
    <x v="4"/>
    <n v="5240.0698050000001"/>
    <n v="25"/>
  </r>
  <r>
    <d v="1993-12-26T00:00:00"/>
    <n v="2642.74"/>
    <x v="1"/>
    <x v="4"/>
    <n v="5241.8747899999998"/>
    <n v="26"/>
  </r>
  <r>
    <d v="1993-12-27T00:00:00"/>
    <n v="2884.56"/>
    <x v="1"/>
    <x v="4"/>
    <n v="5721.5247600000002"/>
    <n v="27"/>
  </r>
  <r>
    <d v="1993-12-28T00:00:00"/>
    <n v="3058.74"/>
    <x v="1"/>
    <x v="4"/>
    <n v="6067.0107899999994"/>
    <n v="28"/>
  </r>
  <r>
    <d v="1993-12-29T00:00:00"/>
    <n v="2657.01"/>
    <x v="1"/>
    <x v="4"/>
    <n v="5270.1793350000007"/>
    <n v="29"/>
  </r>
  <r>
    <d v="1993-12-30T00:00:00"/>
    <n v="2944.66"/>
    <x v="1"/>
    <x v="4"/>
    <n v="5840.7331100000001"/>
    <n v="30"/>
  </r>
  <r>
    <d v="1993-12-31T00:00:00"/>
    <n v="2833.29"/>
    <x v="1"/>
    <x v="4"/>
    <n v="5619.8307150000001"/>
    <n v="31"/>
  </r>
  <r>
    <d v="1994-01-01T00:00:00"/>
    <n v="3699.54"/>
    <x v="2"/>
    <x v="4"/>
    <n v="7338.0375899999999"/>
    <n v="1"/>
  </r>
  <r>
    <d v="1994-01-02T00:00:00"/>
    <n v="3507.85"/>
    <x v="2"/>
    <x v="4"/>
    <n v="6957.8204749999995"/>
    <n v="2"/>
  </r>
  <r>
    <d v="1994-01-03T00:00:00"/>
    <n v="3025.49"/>
    <x v="2"/>
    <x v="4"/>
    <n v="6001.0594149999997"/>
    <n v="3"/>
  </r>
  <r>
    <d v="1994-01-04T00:00:00"/>
    <n v="3515.39"/>
    <x v="2"/>
    <x v="4"/>
    <n v="6972.776065"/>
    <n v="4"/>
  </r>
  <r>
    <d v="1994-01-05T00:00:00"/>
    <n v="3444.69"/>
    <x v="2"/>
    <x v="4"/>
    <n v="6832.5426150000003"/>
    <n v="5"/>
  </r>
  <r>
    <d v="1994-01-06T00:00:00"/>
    <n v="3383.47"/>
    <x v="2"/>
    <x v="4"/>
    <n v="6711.1127449999994"/>
    <n v="6"/>
  </r>
  <r>
    <d v="1994-01-07T00:00:00"/>
    <n v="2762.5"/>
    <x v="2"/>
    <x v="4"/>
    <n v="5479.4187499999998"/>
    <n v="7"/>
  </r>
  <r>
    <d v="1994-01-08T00:00:00"/>
    <n v="3290.72"/>
    <x v="2"/>
    <x v="4"/>
    <n v="6527.1431199999997"/>
    <n v="8"/>
  </r>
  <r>
    <d v="1994-01-09T00:00:00"/>
    <n v="3347.99"/>
    <x v="2"/>
    <x v="4"/>
    <n v="6640.7381649999998"/>
    <n v="9"/>
  </r>
  <r>
    <d v="1994-01-10T00:00:00"/>
    <n v="3160.69"/>
    <x v="2"/>
    <x v="4"/>
    <n v="6269.228615"/>
    <n v="10"/>
  </r>
  <r>
    <d v="1994-01-11T00:00:00"/>
    <n v="2785.26"/>
    <x v="2"/>
    <x v="4"/>
    <n v="5524.5632100000003"/>
    <n v="11"/>
  </r>
  <r>
    <d v="1994-01-12T00:00:00"/>
    <n v="3284.56"/>
    <x v="2"/>
    <x v="4"/>
    <n v="6514.9247599999999"/>
    <n v="12"/>
  </r>
  <r>
    <d v="1994-01-13T00:00:00"/>
    <n v="2708.47"/>
    <x v="2"/>
    <x v="4"/>
    <n v="5372.2502449999993"/>
    <n v="13"/>
  </r>
  <r>
    <d v="1994-01-14T00:00:00"/>
    <n v="3234.01"/>
    <x v="2"/>
    <x v="4"/>
    <n v="6414.6588350000002"/>
    <n v="14"/>
  </r>
  <r>
    <d v="1994-01-15T00:00:00"/>
    <n v="2919.41"/>
    <x v="2"/>
    <x v="4"/>
    <n v="5790.649735"/>
    <n v="15"/>
  </r>
  <r>
    <d v="1994-01-16T00:00:00"/>
    <n v="2995.66"/>
    <x v="2"/>
    <x v="4"/>
    <n v="5941.8916099999997"/>
    <n v="16"/>
  </r>
  <r>
    <d v="1994-01-17T00:00:00"/>
    <n v="3026.31"/>
    <x v="2"/>
    <x v="4"/>
    <n v="6002.6858849999999"/>
    <n v="17"/>
  </r>
  <r>
    <d v="1994-01-18T00:00:00"/>
    <n v="2874.31"/>
    <x v="2"/>
    <x v="4"/>
    <n v="5701.1938849999997"/>
    <n v="18"/>
  </r>
  <r>
    <d v="1994-01-19T00:00:00"/>
    <n v="2599.3200000000002"/>
    <x v="2"/>
    <x v="4"/>
    <n v="5155.7512200000001"/>
    <n v="19"/>
  </r>
  <r>
    <d v="1994-01-20T00:00:00"/>
    <n v="2738.35"/>
    <x v="2"/>
    <x v="4"/>
    <n v="5431.5172249999996"/>
    <n v="20"/>
  </r>
  <r>
    <d v="1994-01-21T00:00:00"/>
    <n v="2550.64"/>
    <x v="2"/>
    <x v="4"/>
    <n v="5059.1944400000002"/>
    <n v="21"/>
  </r>
  <r>
    <d v="1994-01-22T00:00:00"/>
    <n v="2476.19"/>
    <x v="2"/>
    <x v="4"/>
    <n v="4911.5228649999999"/>
    <n v="22"/>
  </r>
  <r>
    <d v="1994-01-23T00:00:00"/>
    <n v="2665.82"/>
    <x v="2"/>
    <x v="4"/>
    <n v="5287.6539700000003"/>
    <n v="23"/>
  </r>
  <r>
    <d v="1994-01-24T00:00:00"/>
    <n v="2921.83"/>
    <x v="2"/>
    <x v="4"/>
    <n v="5795.4498050000002"/>
    <n v="24"/>
  </r>
  <r>
    <d v="1994-01-25T00:00:00"/>
    <n v="2833.49"/>
    <x v="2"/>
    <x v="4"/>
    <n v="5620.2274149999994"/>
    <n v="25"/>
  </r>
  <r>
    <d v="1994-01-26T00:00:00"/>
    <n v="2603.2800000000002"/>
    <x v="2"/>
    <x v="4"/>
    <n v="5163.6058800000001"/>
    <n v="26"/>
  </r>
  <r>
    <d v="1994-01-27T00:00:00"/>
    <n v="2798.2"/>
    <x v="2"/>
    <x v="4"/>
    <n v="5550.2296999999999"/>
    <n v="27"/>
  </r>
  <r>
    <d v="1994-01-28T00:00:00"/>
    <n v="2847.28"/>
    <x v="2"/>
    <x v="4"/>
    <n v="5647.5798800000002"/>
    <n v="28"/>
  </r>
  <r>
    <d v="1994-01-29T00:00:00"/>
    <n v="2606.0500000000002"/>
    <x v="2"/>
    <x v="4"/>
    <n v="5169.1001750000005"/>
    <n v="29"/>
  </r>
  <r>
    <d v="1994-01-30T00:00:00"/>
    <n v="2629.8"/>
    <x v="2"/>
    <x v="4"/>
    <n v="5216.2083000000002"/>
    <n v="30"/>
  </r>
  <r>
    <d v="1994-01-31T00:00:00"/>
    <n v="2242.59"/>
    <x v="2"/>
    <x v="4"/>
    <n v="4448.1772650000003"/>
    <n v="31"/>
  </r>
  <r>
    <d v="1994-02-01T00:00:00"/>
    <n v="2440.5100000000002"/>
    <x v="3"/>
    <x v="4"/>
    <n v="4840.7515850000009"/>
    <n v="1"/>
  </r>
  <r>
    <d v="1994-02-02T00:00:00"/>
    <n v="2507.9"/>
    <x v="3"/>
    <x v="4"/>
    <n v="4974.4196500000007"/>
    <n v="2"/>
  </r>
  <r>
    <d v="1994-02-03T00:00:00"/>
    <n v="2231.34"/>
    <x v="3"/>
    <x v="4"/>
    <n v="4425.8628900000003"/>
    <n v="3"/>
  </r>
  <r>
    <d v="1994-02-04T00:00:00"/>
    <n v="2428.75"/>
    <x v="3"/>
    <x v="4"/>
    <n v="4817.4256249999999"/>
    <n v="4"/>
  </r>
  <r>
    <d v="1994-02-05T00:00:00"/>
    <n v="2314.4899999999998"/>
    <x v="3"/>
    <x v="4"/>
    <n v="4590.7909149999996"/>
    <n v="5"/>
  </r>
  <r>
    <d v="1994-02-06T00:00:00"/>
    <n v="2309.5500000000002"/>
    <x v="3"/>
    <x v="4"/>
    <n v="4580.9924250000004"/>
    <n v="6"/>
  </r>
  <r>
    <d v="1994-02-07T00:00:00"/>
    <n v="3242.69"/>
    <x v="3"/>
    <x v="4"/>
    <n v="6431.8756149999999"/>
    <n v="7"/>
  </r>
  <r>
    <d v="1994-02-08T00:00:00"/>
    <n v="3545.04"/>
    <x v="3"/>
    <x v="4"/>
    <n v="7031.5868399999999"/>
    <n v="8"/>
  </r>
  <r>
    <d v="1994-02-09T00:00:00"/>
    <n v="2778.52"/>
    <x v="3"/>
    <x v="4"/>
    <n v="5511.1944199999998"/>
    <n v="9"/>
  </r>
  <r>
    <d v="1994-02-10T00:00:00"/>
    <n v="3203.27"/>
    <x v="3"/>
    <x v="4"/>
    <n v="6353.6860450000004"/>
    <n v="10"/>
  </r>
  <r>
    <d v="1994-02-11T00:00:00"/>
    <n v="2969.64"/>
    <x v="3"/>
    <x v="4"/>
    <n v="5890.2809399999996"/>
    <n v="11"/>
  </r>
  <r>
    <d v="1994-02-12T00:00:00"/>
    <n v="2770.59"/>
    <x v="3"/>
    <x v="4"/>
    <n v="5495.4652650000007"/>
    <n v="12"/>
  </r>
  <r>
    <d v="1994-02-13T00:00:00"/>
    <n v="2408"/>
    <x v="3"/>
    <x v="4"/>
    <n v="4776.268"/>
    <n v="13"/>
  </r>
  <r>
    <d v="1994-02-14T00:00:00"/>
    <n v="2458.02"/>
    <x v="3"/>
    <x v="4"/>
    <n v="4875.4826700000003"/>
    <n v="14"/>
  </r>
  <r>
    <d v="1994-02-15T00:00:00"/>
    <n v="2573.2399999999998"/>
    <x v="3"/>
    <x v="4"/>
    <n v="5104.0215399999997"/>
    <n v="15"/>
  </r>
  <r>
    <d v="1994-02-16T00:00:00"/>
    <n v="2768.6"/>
    <x v="3"/>
    <x v="4"/>
    <n v="5491.5181000000002"/>
    <n v="16"/>
  </r>
  <r>
    <d v="1994-02-17T00:00:00"/>
    <n v="2878.89"/>
    <x v="3"/>
    <x v="4"/>
    <n v="5710.2783149999996"/>
    <n v="17"/>
  </r>
  <r>
    <d v="1994-02-18T00:00:00"/>
    <n v="3177.81"/>
    <x v="3"/>
    <x v="4"/>
    <n v="6303.1861349999999"/>
    <n v="18"/>
  </r>
  <r>
    <d v="1994-02-19T00:00:00"/>
    <n v="2988.88"/>
    <x v="3"/>
    <x v="4"/>
    <n v="5928.4434799999999"/>
    <n v="19"/>
  </r>
  <r>
    <d v="1994-02-20T00:00:00"/>
    <n v="2757.05"/>
    <x v="3"/>
    <x v="4"/>
    <n v="5468.6086750000004"/>
    <n v="20"/>
  </r>
  <r>
    <d v="1994-02-21T00:00:00"/>
    <n v="2725.71"/>
    <x v="3"/>
    <x v="4"/>
    <n v="5406.4457849999999"/>
    <n v="21"/>
  </r>
  <r>
    <d v="1994-02-22T00:00:00"/>
    <n v="2925.54"/>
    <x v="3"/>
    <x v="4"/>
    <n v="5802.8085899999996"/>
    <n v="22"/>
  </r>
  <r>
    <d v="1994-02-23T00:00:00"/>
    <n v="2867.6"/>
    <x v="3"/>
    <x v="4"/>
    <n v="5687.8846000000003"/>
    <n v="23"/>
  </r>
  <r>
    <d v="1994-02-24T00:00:00"/>
    <n v="3365.08"/>
    <x v="3"/>
    <x v="4"/>
    <n v="6674.6361800000004"/>
    <n v="24"/>
  </r>
  <r>
    <d v="1994-02-25T00:00:00"/>
    <n v="3306.42"/>
    <x v="3"/>
    <x v="4"/>
    <n v="6558.2840700000006"/>
    <n v="25"/>
  </r>
  <r>
    <d v="1994-02-26T00:00:00"/>
    <n v="3679.69"/>
    <x v="3"/>
    <x v="4"/>
    <n v="7298.6651150000007"/>
    <n v="26"/>
  </r>
  <r>
    <d v="1994-02-27T00:00:00"/>
    <n v="3225.61"/>
    <x v="3"/>
    <x v="4"/>
    <n v="6397.9974350000002"/>
    <n v="27"/>
  </r>
  <r>
    <d v="1994-02-28T00:00:00"/>
    <n v="3203.41"/>
    <x v="3"/>
    <x v="4"/>
    <n v="6353.9637350000003"/>
    <n v="28"/>
  </r>
  <r>
    <d v="1994-03-01T00:00:00"/>
    <n v="2674.24"/>
    <x v="4"/>
    <x v="4"/>
    <n v="5304.3550399999995"/>
    <n v="1"/>
  </r>
  <r>
    <d v="1994-03-02T00:00:00"/>
    <n v="2849.04"/>
    <x v="4"/>
    <x v="4"/>
    <n v="5651.0708400000003"/>
    <n v="2"/>
  </r>
  <r>
    <d v="1994-03-03T00:00:00"/>
    <n v="3139.99"/>
    <x v="4"/>
    <x v="4"/>
    <n v="6228.1701649999995"/>
    <n v="3"/>
  </r>
  <r>
    <d v="1994-03-04T00:00:00"/>
    <n v="3025.14"/>
    <x v="4"/>
    <x v="4"/>
    <n v="6000.3651899999995"/>
    <n v="4"/>
  </r>
  <r>
    <d v="1994-03-05T00:00:00"/>
    <n v="2633.4"/>
    <x v="4"/>
    <x v="4"/>
    <n v="5223.3489"/>
    <n v="5"/>
  </r>
  <r>
    <d v="1994-03-06T00:00:00"/>
    <n v="3101.79"/>
    <x v="4"/>
    <x v="4"/>
    <n v="6152.4004649999997"/>
    <n v="6"/>
  </r>
  <r>
    <d v="1994-03-07T00:00:00"/>
    <n v="2743.84"/>
    <x v="4"/>
    <x v="4"/>
    <n v="5442.4066400000002"/>
    <n v="7"/>
  </r>
  <r>
    <d v="1994-03-08T00:00:00"/>
    <n v="2867.8"/>
    <x v="4"/>
    <x v="4"/>
    <n v="5688.2813000000006"/>
    <n v="8"/>
  </r>
  <r>
    <d v="1994-03-09T00:00:00"/>
    <n v="3024.4"/>
    <x v="4"/>
    <x v="4"/>
    <n v="5998.8974000000007"/>
    <n v="9"/>
  </r>
  <r>
    <d v="1994-03-10T00:00:00"/>
    <n v="2701.07"/>
    <x v="4"/>
    <x v="4"/>
    <n v="5357.5723450000005"/>
    <n v="10"/>
  </r>
  <r>
    <d v="1994-03-11T00:00:00"/>
    <n v="2747.99"/>
    <x v="4"/>
    <x v="4"/>
    <n v="5450.6381649999994"/>
    <n v="11"/>
  </r>
  <r>
    <d v="1994-03-12T00:00:00"/>
    <n v="2949.41"/>
    <x v="4"/>
    <x v="4"/>
    <n v="5850.1547350000001"/>
    <n v="12"/>
  </r>
  <r>
    <d v="1994-03-13T00:00:00"/>
    <n v="2953.38"/>
    <x v="4"/>
    <x v="4"/>
    <n v="5858.0292300000001"/>
    <n v="13"/>
  </r>
  <r>
    <d v="1994-03-14T00:00:00"/>
    <n v="2670.13"/>
    <x v="4"/>
    <x v="4"/>
    <n v="5296.2028550000005"/>
    <n v="14"/>
  </r>
  <r>
    <d v="1994-03-15T00:00:00"/>
    <n v="3259.28"/>
    <x v="4"/>
    <x v="4"/>
    <n v="6464.7818800000005"/>
    <n v="15"/>
  </r>
  <r>
    <d v="1994-03-16T00:00:00"/>
    <n v="3199.46"/>
    <x v="4"/>
    <x v="4"/>
    <n v="6346.1289100000004"/>
    <n v="16"/>
  </r>
  <r>
    <d v="1994-03-17T00:00:00"/>
    <n v="3399.55"/>
    <x v="4"/>
    <x v="4"/>
    <n v="6743.0074250000007"/>
    <n v="17"/>
  </r>
  <r>
    <d v="1994-03-18T00:00:00"/>
    <n v="3212.42"/>
    <x v="4"/>
    <x v="4"/>
    <n v="6371.8350700000001"/>
    <n v="18"/>
  </r>
  <r>
    <d v="1994-03-19T00:00:00"/>
    <n v="3168.1"/>
    <x v="4"/>
    <x v="4"/>
    <n v="6283.9263499999997"/>
    <n v="19"/>
  </r>
  <r>
    <d v="1994-03-20T00:00:00"/>
    <n v="3099.57"/>
    <x v="4"/>
    <x v="4"/>
    <n v="6147.9970950000006"/>
    <n v="20"/>
  </r>
  <r>
    <d v="1994-03-21T00:00:00"/>
    <n v="3270.59"/>
    <x v="4"/>
    <x v="4"/>
    <n v="6487.2152650000007"/>
    <n v="21"/>
  </r>
  <r>
    <d v="1994-03-22T00:00:00"/>
    <n v="3466.16"/>
    <x v="4"/>
    <x v="4"/>
    <n v="6875.1283599999997"/>
    <n v="22"/>
  </r>
  <r>
    <d v="1994-03-23T00:00:00"/>
    <n v="3226.81"/>
    <x v="4"/>
    <x v="4"/>
    <n v="6400.3776349999998"/>
    <n v="23"/>
  </r>
  <r>
    <d v="1994-03-24T00:00:00"/>
    <n v="3004.39"/>
    <x v="4"/>
    <x v="4"/>
    <n v="5959.2075649999997"/>
    <n v="24"/>
  </r>
  <r>
    <d v="1994-03-25T00:00:00"/>
    <n v="3016.02"/>
    <x v="4"/>
    <x v="4"/>
    <n v="5982.27567"/>
    <n v="25"/>
  </r>
  <r>
    <d v="1994-03-26T00:00:00"/>
    <n v="2923.4"/>
    <x v="4"/>
    <x v="4"/>
    <n v="5798.5639000000001"/>
    <n v="26"/>
  </r>
  <r>
    <d v="1994-03-27T00:00:00"/>
    <n v="2682.16"/>
    <x v="4"/>
    <x v="4"/>
    <n v="5320.0643599999994"/>
    <n v="27"/>
  </r>
  <r>
    <d v="1994-03-28T00:00:00"/>
    <n v="2925.48"/>
    <x v="4"/>
    <x v="4"/>
    <n v="5802.6895800000002"/>
    <n v="28"/>
  </r>
  <r>
    <d v="1994-03-29T00:00:00"/>
    <n v="2983.13"/>
    <x v="4"/>
    <x v="4"/>
    <n v="5917.0383550000006"/>
    <n v="29"/>
  </r>
  <r>
    <d v="1994-03-30T00:00:00"/>
    <n v="2820.09"/>
    <x v="4"/>
    <x v="4"/>
    <n v="5593.6485150000008"/>
    <n v="30"/>
  </r>
  <r>
    <d v="1994-03-31T00:00:00"/>
    <n v="3126.34"/>
    <x v="4"/>
    <x v="4"/>
    <n v="6201.0953900000004"/>
    <n v="31"/>
  </r>
  <r>
    <d v="1994-04-01T00:00:00"/>
    <n v="3112.41"/>
    <x v="5"/>
    <x v="4"/>
    <n v="6173.4652349999997"/>
    <n v="1"/>
  </r>
  <r>
    <d v="1994-04-02T00:00:00"/>
    <n v="3108.8"/>
    <x v="5"/>
    <x v="4"/>
    <n v="6166.3048000000008"/>
    <n v="2"/>
  </r>
  <r>
    <d v="1994-04-03T00:00:00"/>
    <n v="3900.65"/>
    <x v="5"/>
    <x v="4"/>
    <n v="7736.9392750000006"/>
    <n v="3"/>
  </r>
  <r>
    <d v="1994-04-04T00:00:00"/>
    <n v="3836.91"/>
    <x v="5"/>
    <x v="4"/>
    <n v="7610.5109849999999"/>
    <n v="4"/>
  </r>
  <r>
    <d v="1994-04-05T00:00:00"/>
    <n v="3829.62"/>
    <x v="5"/>
    <x v="4"/>
    <n v="7596.0512699999999"/>
    <n v="5"/>
  </r>
  <r>
    <d v="1994-04-06T00:00:00"/>
    <n v="3454.34"/>
    <x v="5"/>
    <x v="4"/>
    <n v="6851.6833900000001"/>
    <n v="6"/>
  </r>
  <r>
    <d v="1994-04-07T00:00:00"/>
    <n v="4109.1000000000004"/>
    <x v="5"/>
    <x v="4"/>
    <n v="8150.3998500000007"/>
    <n v="7"/>
  </r>
  <r>
    <d v="1994-04-08T00:00:00"/>
    <n v="3978.2"/>
    <x v="5"/>
    <x v="4"/>
    <n v="7890.7596999999996"/>
    <n v="8"/>
  </r>
  <r>
    <d v="1994-04-09T00:00:00"/>
    <n v="3227.31"/>
    <x v="5"/>
    <x v="4"/>
    <n v="6401.369385"/>
    <n v="9"/>
  </r>
  <r>
    <d v="1994-04-10T00:00:00"/>
    <n v="3709.93"/>
    <x v="5"/>
    <x v="4"/>
    <n v="7358.6461549999995"/>
    <n v="10"/>
  </r>
  <r>
    <d v="1994-04-11T00:00:00"/>
    <n v="3527.04"/>
    <x v="5"/>
    <x v="4"/>
    <n v="6995.8838400000004"/>
    <n v="11"/>
  </r>
  <r>
    <d v="1994-04-12T00:00:00"/>
    <n v="3703.5"/>
    <x v="5"/>
    <x v="4"/>
    <n v="7345.8922499999999"/>
    <n v="12"/>
  </r>
  <r>
    <d v="1994-04-13T00:00:00"/>
    <n v="4341.42"/>
    <x v="5"/>
    <x v="4"/>
    <n v="8611.2065700000003"/>
    <n v="13"/>
  </r>
  <r>
    <d v="1994-04-14T00:00:00"/>
    <n v="3957.37"/>
    <x v="5"/>
    <x v="4"/>
    <n v="7849.4433950000002"/>
    <n v="14"/>
  </r>
  <r>
    <d v="1994-04-15T00:00:00"/>
    <n v="4486.53"/>
    <x v="5"/>
    <x v="4"/>
    <n v="8899.0322550000001"/>
    <n v="15"/>
  </r>
  <r>
    <d v="1994-04-16T00:00:00"/>
    <n v="4409.3999999999996"/>
    <x v="5"/>
    <x v="4"/>
    <n v="8746.044899999999"/>
    <n v="16"/>
  </r>
  <r>
    <d v="1994-04-17T00:00:00"/>
    <n v="5374.63"/>
    <x v="5"/>
    <x v="4"/>
    <n v="10660.578605000001"/>
    <n v="17"/>
  </r>
  <r>
    <d v="1994-04-18T00:00:00"/>
    <n v="6003.89"/>
    <x v="5"/>
    <x v="4"/>
    <n v="11908.715815000001"/>
    <n v="18"/>
  </r>
  <r>
    <d v="1994-04-19T00:00:00"/>
    <n v="6880.46"/>
    <x v="5"/>
    <x v="4"/>
    <n v="13647.39241"/>
    <n v="19"/>
  </r>
  <r>
    <d v="1994-04-20T00:00:00"/>
    <n v="8544.2900000000009"/>
    <x v="5"/>
    <x v="4"/>
    <n v="16947.599215000002"/>
    <n v="20"/>
  </r>
  <r>
    <d v="1994-04-21T00:00:00"/>
    <n v="9784.81"/>
    <x v="5"/>
    <x v="4"/>
    <n v="19408.170634999999"/>
    <n v="21"/>
  </r>
  <r>
    <d v="1994-04-22T00:00:00"/>
    <n v="11483.64"/>
    <x v="5"/>
    <x v="4"/>
    <n v="22777.799940000001"/>
    <n v="22"/>
  </r>
  <r>
    <d v="1994-04-23T00:00:00"/>
    <n v="12443.66"/>
    <x v="5"/>
    <x v="4"/>
    <n v="24681.999609999999"/>
    <n v="23"/>
  </r>
  <r>
    <d v="1994-04-24T00:00:00"/>
    <n v="12336.09"/>
    <x v="5"/>
    <x v="4"/>
    <n v="24468.634515000002"/>
    <n v="24"/>
  </r>
  <r>
    <d v="1994-04-25T00:00:00"/>
    <n v="12213.82"/>
    <x v="5"/>
    <x v="4"/>
    <n v="24226.111969999998"/>
    <n v="25"/>
  </r>
  <r>
    <d v="1994-04-26T00:00:00"/>
    <n v="10930.31"/>
    <x v="5"/>
    <x v="4"/>
    <n v="21680.269884999998"/>
    <n v="26"/>
  </r>
  <r>
    <d v="1994-04-27T00:00:00"/>
    <n v="9086.7099999999991"/>
    <x v="5"/>
    <x v="4"/>
    <n v="18023.489285"/>
    <n v="27"/>
  </r>
  <r>
    <d v="1994-04-28T00:00:00"/>
    <n v="8055.15"/>
    <x v="5"/>
    <x v="4"/>
    <n v="15977.390024999999"/>
    <n v="28"/>
  </r>
  <r>
    <d v="1994-04-29T00:00:00"/>
    <n v="7512.29"/>
    <x v="5"/>
    <x v="4"/>
    <n v="14900.627215"/>
    <n v="29"/>
  </r>
  <r>
    <d v="1994-04-30T00:00:00"/>
    <n v="6834.62"/>
    <x v="5"/>
    <x v="4"/>
    <n v="13556.468769999999"/>
    <n v="30"/>
  </r>
  <r>
    <d v="1994-05-01T00:00:00"/>
    <n v="6627.29"/>
    <x v="6"/>
    <x v="4"/>
    <n v="13145.229714999999"/>
    <n v="1"/>
  </r>
  <r>
    <d v="1994-05-02T00:00:00"/>
    <n v="6403.04"/>
    <x v="6"/>
    <x v="4"/>
    <n v="12700.429840000001"/>
    <n v="2"/>
  </r>
  <r>
    <d v="1994-05-03T00:00:00"/>
    <n v="6850.28"/>
    <x v="6"/>
    <x v="4"/>
    <n v="13587.53038"/>
    <n v="3"/>
  </r>
  <r>
    <d v="1994-05-04T00:00:00"/>
    <n v="7313.36"/>
    <x v="6"/>
    <x v="4"/>
    <n v="14506.049559999999"/>
    <n v="4"/>
  </r>
  <r>
    <d v="1994-05-05T00:00:00"/>
    <n v="9911.01"/>
    <x v="6"/>
    <x v="4"/>
    <n v="19658.488335000002"/>
    <n v="5"/>
  </r>
  <r>
    <d v="1994-05-06T00:00:00"/>
    <n v="12206.82"/>
    <x v="6"/>
    <x v="4"/>
    <n v="24212.227470000002"/>
    <n v="6"/>
  </r>
  <r>
    <d v="1994-05-07T00:00:00"/>
    <n v="14196.57"/>
    <x v="6"/>
    <x v="4"/>
    <n v="28158.896594999998"/>
    <n v="7"/>
  </r>
  <r>
    <d v="1994-05-08T00:00:00"/>
    <n v="15441.75"/>
    <x v="6"/>
    <x v="4"/>
    <n v="30628.711125000002"/>
    <n v="8"/>
  </r>
  <r>
    <d v="1994-05-09T00:00:00"/>
    <n v="16219.72"/>
    <x v="6"/>
    <x v="4"/>
    <n v="32171.814620000001"/>
    <n v="9"/>
  </r>
  <r>
    <d v="1994-05-10T00:00:00"/>
    <n v="18137.38"/>
    <x v="6"/>
    <x v="4"/>
    <n v="35975.49323"/>
    <n v="10"/>
  </r>
  <r>
    <d v="1994-05-11T00:00:00"/>
    <n v="19027.919999999998"/>
    <x v="6"/>
    <x v="4"/>
    <n v="37741.87932"/>
    <n v="11"/>
  </r>
  <r>
    <d v="1994-05-12T00:00:00"/>
    <n v="19353.29"/>
    <x v="6"/>
    <x v="4"/>
    <n v="38387.250715000002"/>
    <n v="12"/>
  </r>
  <r>
    <d v="1994-05-13T00:00:00"/>
    <n v="22958.81"/>
    <x v="6"/>
    <x v="4"/>
    <n v="45538.799635000003"/>
    <n v="13"/>
  </r>
  <r>
    <d v="1994-05-14T00:00:00"/>
    <n v="24533.58"/>
    <x v="6"/>
    <x v="4"/>
    <n v="48662.355930000005"/>
    <n v="14"/>
  </r>
  <r>
    <d v="1994-05-15T00:00:00"/>
    <n v="22660.61"/>
    <x v="6"/>
    <x v="4"/>
    <n v="44947.319935"/>
    <n v="15"/>
  </r>
  <r>
    <d v="1994-05-16T00:00:00"/>
    <n v="19784.03"/>
    <x v="6"/>
    <x v="4"/>
    <n v="39241.623504999996"/>
    <n v="16"/>
  </r>
  <r>
    <d v="1994-05-17T00:00:00"/>
    <n v="18624.419999999998"/>
    <x v="6"/>
    <x v="4"/>
    <n v="36941.537069999998"/>
    <n v="17"/>
  </r>
  <r>
    <d v="1994-05-18T00:00:00"/>
    <n v="17405.53"/>
    <x v="6"/>
    <x v="4"/>
    <n v="34523.868754999996"/>
    <n v="18"/>
  </r>
  <r>
    <d v="1994-05-19T00:00:00"/>
    <n v="14271.53"/>
    <x v="6"/>
    <x v="4"/>
    <n v="28307.579755000002"/>
    <n v="19"/>
  </r>
  <r>
    <d v="1994-05-20T00:00:00"/>
    <n v="14276.89"/>
    <x v="6"/>
    <x v="4"/>
    <n v="28318.211315"/>
    <n v="20"/>
  </r>
  <r>
    <d v="1994-05-21T00:00:00"/>
    <n v="13897.94"/>
    <x v="6"/>
    <x v="4"/>
    <n v="27566.563990000002"/>
    <n v="21"/>
  </r>
  <r>
    <d v="1994-05-22T00:00:00"/>
    <n v="11933.89"/>
    <x v="6"/>
    <x v="4"/>
    <n v="23670.870814999998"/>
    <n v="22"/>
  </r>
  <r>
    <d v="1994-05-23T00:00:00"/>
    <n v="12039.51"/>
    <x v="6"/>
    <x v="4"/>
    <n v="23880.368085000002"/>
    <n v="23"/>
  </r>
  <r>
    <d v="1994-05-24T00:00:00"/>
    <n v="11928.08"/>
    <x v="6"/>
    <x v="4"/>
    <n v="23659.346679999999"/>
    <n v="24"/>
  </r>
  <r>
    <d v="1994-05-25T00:00:00"/>
    <n v="12963.21"/>
    <x v="6"/>
    <x v="4"/>
    <n v="25712.527034999999"/>
    <n v="25"/>
  </r>
  <r>
    <d v="1994-05-26T00:00:00"/>
    <n v="13431.47"/>
    <x v="6"/>
    <x v="4"/>
    <n v="26641.320745000001"/>
    <n v="26"/>
  </r>
  <r>
    <d v="1994-05-27T00:00:00"/>
    <n v="14262.53"/>
    <x v="6"/>
    <x v="4"/>
    <n v="28289.728255000002"/>
    <n v="27"/>
  </r>
  <r>
    <d v="1994-05-28T00:00:00"/>
    <n v="15318.68"/>
    <x v="6"/>
    <x v="4"/>
    <n v="30384.601780000001"/>
    <n v="28"/>
  </r>
  <r>
    <d v="1994-05-29T00:00:00"/>
    <n v="16013.05"/>
    <x v="6"/>
    <x v="4"/>
    <n v="31761.884674999998"/>
    <n v="29"/>
  </r>
  <r>
    <d v="1994-05-30T00:00:00"/>
    <n v="14310.05"/>
    <x v="6"/>
    <x v="4"/>
    <n v="28383.984174999998"/>
    <n v="30"/>
  </r>
  <r>
    <d v="1994-05-31T00:00:00"/>
    <n v="14007.17"/>
    <x v="6"/>
    <x v="4"/>
    <n v="27783.221695"/>
    <n v="31"/>
  </r>
  <r>
    <d v="1994-06-01T00:00:00"/>
    <n v="14596.22"/>
    <x v="7"/>
    <x v="4"/>
    <n v="28951.602370000001"/>
    <n v="1"/>
  </r>
  <r>
    <d v="1994-06-02T00:00:00"/>
    <n v="14406.37"/>
    <x v="7"/>
    <x v="4"/>
    <n v="28575.034895000001"/>
    <n v="2"/>
  </r>
  <r>
    <d v="1994-06-03T00:00:00"/>
    <n v="13460.38"/>
    <x v="7"/>
    <x v="4"/>
    <n v="26698.66373"/>
    <n v="3"/>
  </r>
  <r>
    <d v="1994-06-04T00:00:00"/>
    <n v="13005.11"/>
    <x v="7"/>
    <x v="4"/>
    <n v="25795.635685000001"/>
    <n v="4"/>
  </r>
  <r>
    <d v="1994-06-05T00:00:00"/>
    <n v="11657.53"/>
    <x v="7"/>
    <x v="4"/>
    <n v="23122.710755"/>
    <n v="5"/>
  </r>
  <r>
    <d v="1994-06-06T00:00:00"/>
    <n v="11631.96"/>
    <x v="7"/>
    <x v="4"/>
    <n v="23071.99266"/>
    <n v="6"/>
  </r>
  <r>
    <d v="1994-06-07T00:00:00"/>
    <n v="10936.36"/>
    <x v="7"/>
    <x v="4"/>
    <n v="21692.270060000003"/>
    <n v="7"/>
  </r>
  <r>
    <d v="1994-06-08T00:00:00"/>
    <n v="10395.219999999999"/>
    <x v="7"/>
    <x v="4"/>
    <n v="20618.918869999998"/>
    <n v="8"/>
  </r>
  <r>
    <d v="1994-06-09T00:00:00"/>
    <n v="8488.1299999999992"/>
    <x v="7"/>
    <x v="4"/>
    <n v="16836.205855"/>
    <n v="9"/>
  </r>
  <r>
    <d v="1994-06-10T00:00:00"/>
    <n v="8050.52"/>
    <x v="7"/>
    <x v="4"/>
    <n v="15968.20642"/>
    <n v="10"/>
  </r>
  <r>
    <d v="1994-06-11T00:00:00"/>
    <n v="7452.3"/>
    <x v="7"/>
    <x v="4"/>
    <n v="14781.637050000001"/>
    <n v="11"/>
  </r>
  <r>
    <d v="1994-06-12T00:00:00"/>
    <n v="7745.72"/>
    <x v="7"/>
    <x v="4"/>
    <n v="15363.635620000001"/>
    <n v="12"/>
  </r>
  <r>
    <d v="1994-06-13T00:00:00"/>
    <n v="7760.6"/>
    <x v="7"/>
    <x v="4"/>
    <n v="15393.150100000001"/>
    <n v="13"/>
  </r>
  <r>
    <d v="1994-06-14T00:00:00"/>
    <n v="9390.16"/>
    <x v="7"/>
    <x v="4"/>
    <n v="18625.38236"/>
    <n v="14"/>
  </r>
  <r>
    <d v="1994-06-15T00:00:00"/>
    <n v="9349.35"/>
    <x v="7"/>
    <x v="4"/>
    <n v="18544.435724999999"/>
    <n v="15"/>
  </r>
  <r>
    <d v="1994-06-16T00:00:00"/>
    <n v="8267.8799999999992"/>
    <x v="7"/>
    <x v="4"/>
    <n v="16399.339979999997"/>
    <n v="16"/>
  </r>
  <r>
    <d v="1994-06-17T00:00:00"/>
    <n v="6758.66"/>
    <x v="7"/>
    <x v="4"/>
    <n v="13405.802110000001"/>
    <n v="17"/>
  </r>
  <r>
    <d v="1994-06-18T00:00:00"/>
    <n v="6702"/>
    <x v="7"/>
    <x v="4"/>
    <n v="13293.416999999999"/>
    <n v="18"/>
  </r>
  <r>
    <d v="1994-06-19T00:00:00"/>
    <n v="6525.4"/>
    <x v="7"/>
    <x v="4"/>
    <n v="12943.1309"/>
    <n v="19"/>
  </r>
  <r>
    <d v="1994-06-20T00:00:00"/>
    <n v="6790.6"/>
    <x v="7"/>
    <x v="4"/>
    <n v="13469.155100000002"/>
    <n v="20"/>
  </r>
  <r>
    <d v="1994-06-21T00:00:00"/>
    <n v="6990.13"/>
    <x v="7"/>
    <x v="4"/>
    <n v="13864.922855000001"/>
    <n v="21"/>
  </r>
  <r>
    <d v="1994-06-22T00:00:00"/>
    <n v="7719.75"/>
    <x v="7"/>
    <x v="4"/>
    <n v="15312.124125"/>
    <n v="22"/>
  </r>
  <r>
    <d v="1994-06-23T00:00:00"/>
    <n v="6775.34"/>
    <x v="7"/>
    <x v="4"/>
    <n v="13438.88689"/>
    <n v="23"/>
  </r>
  <r>
    <d v="1994-06-24T00:00:00"/>
    <n v="6701.73"/>
    <x v="7"/>
    <x v="4"/>
    <n v="13292.881454999999"/>
    <n v="24"/>
  </r>
  <r>
    <d v="1994-06-25T00:00:00"/>
    <n v="6009.26"/>
    <x v="7"/>
    <x v="4"/>
    <n v="11919.36721"/>
    <n v="25"/>
  </r>
  <r>
    <d v="1994-06-26T00:00:00"/>
    <n v="5753.87"/>
    <x v="7"/>
    <x v="4"/>
    <n v="11412.801144999999"/>
    <n v="26"/>
  </r>
  <r>
    <d v="1994-06-27T00:00:00"/>
    <n v="5386.87"/>
    <x v="7"/>
    <x v="4"/>
    <n v="10684.856645"/>
    <n v="27"/>
  </r>
  <r>
    <d v="1994-06-28T00:00:00"/>
    <n v="5411.91"/>
    <x v="7"/>
    <x v="4"/>
    <n v="10734.523485"/>
    <n v="28"/>
  </r>
  <r>
    <d v="1994-06-29T00:00:00"/>
    <n v="5394.4"/>
    <x v="7"/>
    <x v="4"/>
    <n v="10699.7924"/>
    <n v="29"/>
  </r>
  <r>
    <d v="1994-06-30T00:00:00"/>
    <n v="4692.5200000000004"/>
    <x v="7"/>
    <x v="4"/>
    <n v="9307.6134200000015"/>
    <n v="30"/>
  </r>
  <r>
    <d v="1994-07-01T00:00:00"/>
    <n v="5749.09"/>
    <x v="8"/>
    <x v="4"/>
    <n v="11403.320015000001"/>
    <n v="1"/>
  </r>
  <r>
    <d v="1994-07-02T00:00:00"/>
    <n v="3754.14"/>
    <x v="8"/>
    <x v="4"/>
    <n v="7446.3366900000001"/>
    <n v="2"/>
  </r>
  <r>
    <d v="1994-07-03T00:00:00"/>
    <n v="4338.68"/>
    <x v="8"/>
    <x v="4"/>
    <n v="8605.7717800000009"/>
    <n v="3"/>
  </r>
  <r>
    <d v="1994-07-04T00:00:00"/>
    <n v="4283.08"/>
    <x v="8"/>
    <x v="4"/>
    <n v="8495.4891800000005"/>
    <n v="4"/>
  </r>
  <r>
    <d v="1994-07-05T00:00:00"/>
    <n v="4180.3"/>
    <x v="8"/>
    <x v="4"/>
    <n v="8291.6250500000006"/>
    <n v="5"/>
  </r>
  <r>
    <d v="1994-07-06T00:00:00"/>
    <n v="4732.5200000000004"/>
    <x v="8"/>
    <x v="4"/>
    <n v="9386.9534200000016"/>
    <n v="6"/>
  </r>
  <r>
    <d v="1994-07-07T00:00:00"/>
    <n v="3917.81"/>
    <x v="8"/>
    <x v="4"/>
    <n v="7770.9761349999999"/>
    <n v="7"/>
  </r>
  <r>
    <d v="1994-07-08T00:00:00"/>
    <n v="4450.26"/>
    <x v="8"/>
    <x v="4"/>
    <n v="8827.0907100000004"/>
    <n v="8"/>
  </r>
  <r>
    <d v="1994-07-09T00:00:00"/>
    <n v="3850.6"/>
    <x v="8"/>
    <x v="4"/>
    <n v="7637.6651000000002"/>
    <n v="9"/>
  </r>
  <r>
    <d v="1994-07-10T00:00:00"/>
    <n v="4005.43"/>
    <x v="8"/>
    <x v="4"/>
    <n v="7944.7704050000002"/>
    <n v="10"/>
  </r>
  <r>
    <d v="1994-07-11T00:00:00"/>
    <n v="3575.46"/>
    <x v="8"/>
    <x v="4"/>
    <n v="7091.9249100000006"/>
    <n v="11"/>
  </r>
  <r>
    <d v="1994-07-12T00:00:00"/>
    <n v="3803.1"/>
    <x v="8"/>
    <x v="4"/>
    <n v="7543.4488499999998"/>
    <n v="12"/>
  </r>
  <r>
    <d v="1994-07-13T00:00:00"/>
    <n v="3556.43"/>
    <x v="8"/>
    <x v="4"/>
    <n v="7054.1789049999998"/>
    <n v="13"/>
  </r>
  <r>
    <d v="1994-07-14T00:00:00"/>
    <n v="3388.3"/>
    <x v="8"/>
    <x v="4"/>
    <n v="6720.6930500000008"/>
    <n v="14"/>
  </r>
  <r>
    <d v="1994-07-15T00:00:00"/>
    <n v="3505.67"/>
    <x v="8"/>
    <x v="4"/>
    <n v="6953.4964450000007"/>
    <n v="15"/>
  </r>
  <r>
    <d v="1994-07-16T00:00:00"/>
    <n v="3498.87"/>
    <x v="8"/>
    <x v="4"/>
    <n v="6940.0086449999999"/>
    <n v="16"/>
  </r>
  <r>
    <d v="1994-07-17T00:00:00"/>
    <n v="3339.42"/>
    <x v="8"/>
    <x v="4"/>
    <n v="6623.7395700000006"/>
    <n v="17"/>
  </r>
  <r>
    <d v="1994-07-18T00:00:00"/>
    <n v="3212.85"/>
    <x v="8"/>
    <x v="4"/>
    <n v="6372.6879749999998"/>
    <n v="18"/>
  </r>
  <r>
    <d v="1994-07-19T00:00:00"/>
    <n v="2940.49"/>
    <x v="8"/>
    <x v="4"/>
    <n v="5832.4619149999999"/>
    <n v="19"/>
  </r>
  <r>
    <d v="1994-07-20T00:00:00"/>
    <n v="3581.82"/>
    <x v="8"/>
    <x v="4"/>
    <n v="7104.5399700000007"/>
    <n v="20"/>
  </r>
  <r>
    <d v="1994-07-21T00:00:00"/>
    <n v="3303.52"/>
    <x v="8"/>
    <x v="4"/>
    <n v="6552.5319200000004"/>
    <n v="21"/>
  </r>
  <r>
    <d v="1994-07-22T00:00:00"/>
    <n v="3486.44"/>
    <x v="8"/>
    <x v="4"/>
    <n v="6915.3537400000005"/>
    <n v="22"/>
  </r>
  <r>
    <d v="1994-07-23T00:00:00"/>
    <n v="3372.69"/>
    <x v="8"/>
    <x v="4"/>
    <n v="6689.7306150000004"/>
    <n v="23"/>
  </r>
  <r>
    <d v="1994-07-24T00:00:00"/>
    <n v="3182.52"/>
    <x v="8"/>
    <x v="4"/>
    <n v="6312.5284199999996"/>
    <n v="24"/>
  </r>
  <r>
    <d v="1994-07-25T00:00:00"/>
    <n v="3357.9"/>
    <x v="8"/>
    <x v="4"/>
    <n v="6660.3946500000002"/>
    <n v="25"/>
  </r>
  <r>
    <d v="1994-07-26T00:00:00"/>
    <n v="3276.55"/>
    <x v="8"/>
    <x v="4"/>
    <n v="6499.0369250000003"/>
    <n v="26"/>
  </r>
  <r>
    <d v="1994-07-27T00:00:00"/>
    <n v="2988.32"/>
    <x v="8"/>
    <x v="4"/>
    <n v="5927.3327200000003"/>
    <n v="27"/>
  </r>
  <r>
    <d v="1994-07-28T00:00:00"/>
    <n v="3179.45"/>
    <x v="8"/>
    <x v="4"/>
    <n v="6306.4390749999993"/>
    <n v="28"/>
  </r>
  <r>
    <d v="1994-07-29T00:00:00"/>
    <n v="2882.88"/>
    <x v="8"/>
    <x v="4"/>
    <n v="5718.1924800000006"/>
    <n v="29"/>
  </r>
  <r>
    <d v="1994-07-30T00:00:00"/>
    <n v="3004.44"/>
    <x v="8"/>
    <x v="4"/>
    <n v="5959.30674"/>
    <n v="30"/>
  </r>
  <r>
    <d v="1994-07-31T00:00:00"/>
    <n v="2920.65"/>
    <x v="8"/>
    <x v="4"/>
    <n v="5793.1092750000007"/>
    <n v="31"/>
  </r>
  <r>
    <d v="1994-08-01T00:00:00"/>
    <n v="3920.19"/>
    <x v="9"/>
    <x v="4"/>
    <n v="7775.6968649999999"/>
    <n v="1"/>
  </r>
  <r>
    <d v="1994-08-02T00:00:00"/>
    <n v="2598.08"/>
    <x v="9"/>
    <x v="4"/>
    <n v="5153.2916800000003"/>
    <n v="2"/>
  </r>
  <r>
    <d v="1994-08-03T00:00:00"/>
    <n v="2930.45"/>
    <x v="9"/>
    <x v="4"/>
    <n v="5812.5475749999996"/>
    <n v="3"/>
  </r>
  <r>
    <d v="1994-08-04T00:00:00"/>
    <n v="2722.36"/>
    <x v="9"/>
    <x v="4"/>
    <n v="5399.8010600000007"/>
    <n v="4"/>
  </r>
  <r>
    <d v="1994-08-05T00:00:00"/>
    <n v="3004.76"/>
    <x v="9"/>
    <x v="4"/>
    <n v="5959.9414600000009"/>
    <n v="5"/>
  </r>
  <r>
    <d v="1994-08-06T00:00:00"/>
    <n v="3190.55"/>
    <x v="9"/>
    <x v="4"/>
    <n v="6328.4559250000002"/>
    <n v="6"/>
  </r>
  <r>
    <d v="1994-08-07T00:00:00"/>
    <n v="2167.0700000000002"/>
    <x v="9"/>
    <x v="4"/>
    <n v="4298.3833450000002"/>
    <n v="7"/>
  </r>
  <r>
    <d v="1994-08-08T00:00:00"/>
    <n v="2770.24"/>
    <x v="9"/>
    <x v="4"/>
    <n v="5494.7710399999996"/>
    <n v="8"/>
  </r>
  <r>
    <d v="1994-08-09T00:00:00"/>
    <n v="3036.37"/>
    <x v="9"/>
    <x v="4"/>
    <n v="6022.6398950000003"/>
    <n v="9"/>
  </r>
  <r>
    <d v="1994-08-10T00:00:00"/>
    <n v="3340.87"/>
    <x v="9"/>
    <x v="4"/>
    <n v="6626.6156449999999"/>
    <n v="10"/>
  </r>
  <r>
    <d v="1994-08-11T00:00:00"/>
    <n v="3266.59"/>
    <x v="9"/>
    <x v="4"/>
    <n v="6479.2812650000005"/>
    <n v="11"/>
  </r>
  <r>
    <d v="1994-08-12T00:00:00"/>
    <n v="3174.1"/>
    <x v="9"/>
    <x v="4"/>
    <n v="6295.8273499999996"/>
    <n v="12"/>
  </r>
  <r>
    <d v="1994-08-13T00:00:00"/>
    <n v="2555.0100000000002"/>
    <x v="9"/>
    <x v="4"/>
    <n v="5067.8623350000007"/>
    <n v="13"/>
  </r>
  <r>
    <d v="1994-08-14T00:00:00"/>
    <n v="3251.58"/>
    <x v="9"/>
    <x v="4"/>
    <n v="6449.50893"/>
    <n v="14"/>
  </r>
  <r>
    <d v="1994-08-15T00:00:00"/>
    <n v="3233.05"/>
    <x v="9"/>
    <x v="4"/>
    <n v="6412.7546750000001"/>
    <n v="15"/>
  </r>
  <r>
    <d v="1994-08-16T00:00:00"/>
    <n v="2213.06"/>
    <x v="9"/>
    <x v="4"/>
    <n v="4389.6045100000001"/>
    <n v="16"/>
  </r>
  <r>
    <d v="1994-08-17T00:00:00"/>
    <n v="2613.23"/>
    <x v="9"/>
    <x v="4"/>
    <n v="5183.3417049999998"/>
    <n v="17"/>
  </r>
  <r>
    <d v="1994-08-18T00:00:00"/>
    <n v="2616.29"/>
    <x v="9"/>
    <x v="4"/>
    <n v="5189.4112150000001"/>
    <n v="18"/>
  </r>
  <r>
    <d v="1994-08-19T00:00:00"/>
    <n v="3097.62"/>
    <x v="9"/>
    <x v="4"/>
    <n v="6144.1292700000004"/>
    <n v="19"/>
  </r>
  <r>
    <d v="1994-08-20T00:00:00"/>
    <n v="1896.58"/>
    <x v="9"/>
    <x v="4"/>
    <n v="3761.86643"/>
    <n v="20"/>
  </r>
  <r>
    <d v="1994-08-21T00:00:00"/>
    <n v="2716.22"/>
    <x v="9"/>
    <x v="4"/>
    <n v="5387.62237"/>
    <n v="21"/>
  </r>
  <r>
    <d v="1994-08-22T00:00:00"/>
    <n v="1766.97"/>
    <x v="9"/>
    <x v="4"/>
    <n v="3504.784995"/>
    <n v="22"/>
  </r>
  <r>
    <d v="1994-08-23T00:00:00"/>
    <n v="2529.15"/>
    <x v="9"/>
    <x v="4"/>
    <n v="5016.5690250000007"/>
    <n v="23"/>
  </r>
  <r>
    <d v="1994-08-24T00:00:00"/>
    <n v="2187.42"/>
    <x v="9"/>
    <x v="4"/>
    <n v="4338.7475700000005"/>
    <n v="24"/>
  </r>
  <r>
    <d v="1994-08-25T00:00:00"/>
    <n v="1919.64"/>
    <x v="9"/>
    <x v="4"/>
    <n v="3807.6059400000004"/>
    <n v="25"/>
  </r>
  <r>
    <d v="1994-08-26T00:00:00"/>
    <n v="2832.9"/>
    <x v="9"/>
    <x v="4"/>
    <n v="5619.0571500000005"/>
    <n v="26"/>
  </r>
  <r>
    <d v="1994-08-27T00:00:00"/>
    <n v="1817.36"/>
    <x v="9"/>
    <x v="4"/>
    <n v="3604.7335599999997"/>
    <n v="27"/>
  </r>
  <r>
    <d v="1994-08-28T00:00:00"/>
    <n v="2253.4"/>
    <x v="9"/>
    <x v="4"/>
    <n v="4469.6189000000004"/>
    <n v="28"/>
  </r>
  <r>
    <d v="1994-08-29T00:00:00"/>
    <n v="3595.92"/>
    <x v="9"/>
    <x v="4"/>
    <n v="7132.5073200000006"/>
    <n v="29"/>
  </r>
  <r>
    <d v="1994-08-30T00:00:00"/>
    <n v="2297.65"/>
    <x v="9"/>
    <x v="4"/>
    <n v="4557.3887750000004"/>
    <n v="30"/>
  </r>
  <r>
    <d v="1994-08-31T00:00:00"/>
    <n v="1920.74"/>
    <x v="9"/>
    <x v="4"/>
    <n v="3809.7877900000003"/>
    <n v="31"/>
  </r>
  <r>
    <d v="1994-09-01T00:00:00"/>
    <n v="2417.4899999999998"/>
    <x v="10"/>
    <x v="4"/>
    <n v="4795.0914149999999"/>
    <n v="1"/>
  </r>
  <r>
    <d v="1994-09-02T00:00:00"/>
    <n v="2414.8200000000002"/>
    <x v="10"/>
    <x v="4"/>
    <n v="4789.79547"/>
    <n v="2"/>
  </r>
  <r>
    <d v="1994-09-03T00:00:00"/>
    <n v="2586.75"/>
    <x v="10"/>
    <x v="4"/>
    <n v="5130.8186249999999"/>
    <n v="3"/>
  </r>
  <r>
    <d v="1994-09-04T00:00:00"/>
    <n v="3084.4"/>
    <x v="10"/>
    <x v="4"/>
    <n v="6117.9074000000001"/>
    <n v="4"/>
  </r>
  <r>
    <d v="1994-09-05T00:00:00"/>
    <n v="2215.77"/>
    <x v="10"/>
    <x v="4"/>
    <n v="4394.9797950000002"/>
    <n v="5"/>
  </r>
  <r>
    <d v="1994-09-06T00:00:00"/>
    <n v="2344.0300000000002"/>
    <x v="10"/>
    <x v="4"/>
    <n v="4649.3835050000007"/>
    <n v="6"/>
  </r>
  <r>
    <d v="1994-09-07T00:00:00"/>
    <n v="1870.35"/>
    <x v="10"/>
    <x v="4"/>
    <n v="3709.8392249999997"/>
    <n v="7"/>
  </r>
  <r>
    <d v="1994-09-08T00:00:00"/>
    <n v="2573.83"/>
    <x v="10"/>
    <x v="4"/>
    <n v="5105.1918050000004"/>
    <n v="8"/>
  </r>
  <r>
    <d v="1994-09-09T00:00:00"/>
    <n v="2316.6999999999998"/>
    <x v="10"/>
    <x v="4"/>
    <n v="4595.1744499999995"/>
    <n v="9"/>
  </r>
  <r>
    <d v="1994-09-10T00:00:00"/>
    <n v="2658.15"/>
    <x v="10"/>
    <x v="4"/>
    <n v="5272.440525"/>
    <n v="10"/>
  </r>
  <r>
    <d v="1994-09-11T00:00:00"/>
    <n v="3312.38"/>
    <x v="10"/>
    <x v="4"/>
    <n v="6570.1057300000002"/>
    <n v="11"/>
  </r>
  <r>
    <d v="1994-09-12T00:00:00"/>
    <n v="1455.64"/>
    <x v="10"/>
    <x v="4"/>
    <n v="2887.2619400000003"/>
    <n v="12"/>
  </r>
  <r>
    <d v="1994-09-13T00:00:00"/>
    <n v="2381.21"/>
    <x v="10"/>
    <x v="4"/>
    <n v="4723.1300350000001"/>
    <n v="13"/>
  </r>
  <r>
    <d v="1994-09-14T00:00:00"/>
    <n v="2564.8000000000002"/>
    <x v="10"/>
    <x v="4"/>
    <n v="5087.2808000000005"/>
    <n v="14"/>
  </r>
  <r>
    <d v="1994-09-15T00:00:00"/>
    <n v="2620.0500000000002"/>
    <x v="10"/>
    <x v="4"/>
    <n v="5196.8691750000007"/>
    <n v="15"/>
  </r>
  <r>
    <d v="1994-09-16T00:00:00"/>
    <n v="2702.19"/>
    <x v="10"/>
    <x v="4"/>
    <n v="5359.7938650000006"/>
    <n v="16"/>
  </r>
  <r>
    <d v="1994-09-17T00:00:00"/>
    <n v="2677.09"/>
    <x v="10"/>
    <x v="4"/>
    <n v="5310.0080150000003"/>
    <n v="17"/>
  </r>
  <r>
    <d v="1994-09-18T00:00:00"/>
    <n v="2449.02"/>
    <x v="10"/>
    <x v="4"/>
    <n v="4857.6311699999997"/>
    <n v="18"/>
  </r>
  <r>
    <d v="1994-09-19T00:00:00"/>
    <n v="2517.36"/>
    <x v="10"/>
    <x v="4"/>
    <n v="4993.1835600000004"/>
    <n v="19"/>
  </r>
  <r>
    <d v="1994-09-20T00:00:00"/>
    <n v="2660.79"/>
    <x v="10"/>
    <x v="4"/>
    <n v="5277.6769649999997"/>
    <n v="20"/>
  </r>
  <r>
    <d v="1994-09-21T00:00:00"/>
    <n v="2122.8000000000002"/>
    <x v="10"/>
    <x v="4"/>
    <n v="4210.5738000000001"/>
    <n v="21"/>
  </r>
  <r>
    <d v="1994-09-22T00:00:00"/>
    <n v="2300.2399999999998"/>
    <x v="10"/>
    <x v="4"/>
    <n v="4562.5260399999997"/>
    <n v="22"/>
  </r>
  <r>
    <d v="1994-09-23T00:00:00"/>
    <n v="2054.2600000000002"/>
    <x v="10"/>
    <x v="4"/>
    <n v="4074.6247100000005"/>
    <n v="23"/>
  </r>
  <r>
    <d v="1994-09-24T00:00:00"/>
    <n v="2230.0300000000002"/>
    <x v="10"/>
    <x v="4"/>
    <n v="4423.2645050000001"/>
    <n v="24"/>
  </r>
  <r>
    <d v="1994-09-25T00:00:00"/>
    <n v="2791.29"/>
    <x v="10"/>
    <x v="4"/>
    <n v="5536.5237150000003"/>
    <n v="25"/>
  </r>
  <r>
    <d v="1994-09-26T00:00:00"/>
    <n v="1677.03"/>
    <x v="10"/>
    <x v="4"/>
    <n v="3326.389005"/>
    <n v="26"/>
  </r>
  <r>
    <d v="1994-09-27T00:00:00"/>
    <n v="2557.87"/>
    <x v="10"/>
    <x v="4"/>
    <n v="5073.5351449999998"/>
    <n v="27"/>
  </r>
  <r>
    <d v="1994-09-28T00:00:00"/>
    <n v="3040.69"/>
    <x v="10"/>
    <x v="4"/>
    <n v="6031.2086150000005"/>
    <n v="28"/>
  </r>
  <r>
    <d v="1994-09-29T00:00:00"/>
    <n v="1993.55"/>
    <x v="10"/>
    <x v="4"/>
    <n v="3954.2064249999999"/>
    <n v="29"/>
  </r>
  <r>
    <d v="1994-09-30T00:00:00"/>
    <n v="3584.34"/>
    <x v="10"/>
    <x v="4"/>
    <n v="7109.5383900000006"/>
    <n v="30"/>
  </r>
  <r>
    <d v="1994-10-01T00:00:00"/>
    <n v="3721.42"/>
    <x v="11"/>
    <x v="5"/>
    <n v="7381.4365699999998"/>
    <n v="1"/>
  </r>
  <r>
    <d v="1994-10-02T00:00:00"/>
    <n v="2969.64"/>
    <x v="11"/>
    <x v="5"/>
    <n v="5890.2809399999996"/>
    <n v="2"/>
  </r>
  <r>
    <d v="1994-10-03T00:00:00"/>
    <n v="3913.56"/>
    <x v="11"/>
    <x v="5"/>
    <n v="7762.5462600000001"/>
    <n v="3"/>
  </r>
  <r>
    <d v="1994-10-04T00:00:00"/>
    <n v="3467.45"/>
    <x v="11"/>
    <x v="5"/>
    <n v="6877.6870749999998"/>
    <n v="4"/>
  </r>
  <r>
    <d v="1994-10-05T00:00:00"/>
    <n v="3811.87"/>
    <x v="11"/>
    <x v="5"/>
    <n v="7560.844145"/>
    <n v="5"/>
  </r>
  <r>
    <d v="1994-10-06T00:00:00"/>
    <n v="4076.92"/>
    <x v="11"/>
    <x v="5"/>
    <n v="8086.5708199999999"/>
    <n v="6"/>
  </r>
  <r>
    <d v="1994-10-07T00:00:00"/>
    <n v="3914.22"/>
    <x v="11"/>
    <x v="5"/>
    <n v="7763.8553699999993"/>
    <n v="7"/>
  </r>
  <r>
    <d v="1994-10-08T00:00:00"/>
    <n v="3516.2"/>
    <x v="11"/>
    <x v="5"/>
    <n v="6974.3827000000001"/>
    <n v="8"/>
  </r>
  <r>
    <d v="1994-10-09T00:00:00"/>
    <n v="3032"/>
    <x v="11"/>
    <x v="5"/>
    <n v="6013.9719999999998"/>
    <n v="9"/>
  </r>
  <r>
    <d v="1994-10-10T00:00:00"/>
    <n v="3096.36"/>
    <x v="11"/>
    <x v="5"/>
    <n v="6141.6300600000004"/>
    <n v="10"/>
  </r>
  <r>
    <d v="1994-10-11T00:00:00"/>
    <n v="2974.82"/>
    <x v="11"/>
    <x v="5"/>
    <n v="5900.5554700000002"/>
    <n v="11"/>
  </r>
  <r>
    <d v="1994-10-12T00:00:00"/>
    <n v="2704.38"/>
    <x v="11"/>
    <x v="5"/>
    <n v="5364.1377300000004"/>
    <n v="12"/>
  </r>
  <r>
    <d v="1994-10-13T00:00:00"/>
    <n v="3601.24"/>
    <x v="11"/>
    <x v="5"/>
    <n v="7143.0595399999993"/>
    <n v="13"/>
  </r>
  <r>
    <d v="1994-10-14T00:00:00"/>
    <n v="3295.67"/>
    <x v="11"/>
    <x v="5"/>
    <n v="6536.9614449999999"/>
    <n v="14"/>
  </r>
  <r>
    <d v="1994-10-15T00:00:00"/>
    <n v="4014.42"/>
    <x v="11"/>
    <x v="5"/>
    <n v="7962.6020699999999"/>
    <n v="15"/>
  </r>
  <r>
    <d v="1994-10-16T00:00:00"/>
    <n v="4275.5600000000004"/>
    <x v="11"/>
    <x v="5"/>
    <n v="8480.573260000001"/>
    <n v="16"/>
  </r>
  <r>
    <d v="1994-10-17T00:00:00"/>
    <n v="3038.84"/>
    <x v="11"/>
    <x v="5"/>
    <n v="6027.5391400000008"/>
    <n v="17"/>
  </r>
  <r>
    <d v="1994-10-18T00:00:00"/>
    <n v="3368.19"/>
    <x v="11"/>
    <x v="5"/>
    <n v="6680.8048650000001"/>
    <n v="18"/>
  </r>
  <r>
    <d v="1994-10-19T00:00:00"/>
    <n v="3459.81"/>
    <x v="11"/>
    <x v="5"/>
    <n v="6862.5331349999997"/>
    <n v="19"/>
  </r>
  <r>
    <d v="1994-10-20T00:00:00"/>
    <n v="3201.83"/>
    <x v="11"/>
    <x v="5"/>
    <n v="6350.8298050000003"/>
    <n v="20"/>
  </r>
  <r>
    <d v="1994-10-21T00:00:00"/>
    <n v="3360.55"/>
    <x v="11"/>
    <x v="5"/>
    <n v="6665.6509250000008"/>
    <n v="21"/>
  </r>
  <r>
    <d v="1994-10-22T00:00:00"/>
    <n v="2789.72"/>
    <x v="11"/>
    <x v="5"/>
    <n v="5533.4096199999994"/>
    <n v="22"/>
  </r>
  <r>
    <d v="1994-10-23T00:00:00"/>
    <n v="3525.44"/>
    <x v="11"/>
    <x v="5"/>
    <n v="6992.7102400000003"/>
    <n v="23"/>
  </r>
  <r>
    <d v="1994-10-24T00:00:00"/>
    <n v="3386.35"/>
    <x v="11"/>
    <x v="5"/>
    <n v="6716.8252249999996"/>
    <n v="24"/>
  </r>
  <r>
    <d v="1994-10-25T00:00:00"/>
    <n v="2932.67"/>
    <x v="11"/>
    <x v="5"/>
    <n v="5816.9509450000005"/>
    <n v="25"/>
  </r>
  <r>
    <d v="1994-10-26T00:00:00"/>
    <n v="2791.42"/>
    <x v="11"/>
    <x v="5"/>
    <n v="5536.7815700000001"/>
    <n v="26"/>
  </r>
  <r>
    <d v="1994-10-27T00:00:00"/>
    <n v="3311.8"/>
    <x v="11"/>
    <x v="5"/>
    <n v="6568.9553000000005"/>
    <n v="27"/>
  </r>
  <r>
    <d v="1994-10-28T00:00:00"/>
    <n v="3119.53"/>
    <x v="11"/>
    <x v="5"/>
    <n v="6187.5877550000005"/>
    <n v="28"/>
  </r>
  <r>
    <d v="1994-10-29T00:00:00"/>
    <n v="2568.64"/>
    <x v="11"/>
    <x v="5"/>
    <n v="5094.8974399999997"/>
    <n v="29"/>
  </r>
  <r>
    <d v="1994-10-30T00:00:00"/>
    <n v="3046.72"/>
    <x v="11"/>
    <x v="5"/>
    <n v="6043.1691199999996"/>
    <n v="30"/>
  </r>
  <r>
    <d v="1994-10-31T00:00:00"/>
    <n v="2916.49"/>
    <x v="11"/>
    <x v="5"/>
    <n v="5784.8579149999996"/>
    <n v="31"/>
  </r>
  <r>
    <d v="1994-11-01T00:00:00"/>
    <n v="2962.91"/>
    <x v="0"/>
    <x v="5"/>
    <n v="5876.9319850000002"/>
    <n v="1"/>
  </r>
  <r>
    <d v="1994-11-02T00:00:00"/>
    <n v="3434.51"/>
    <x v="0"/>
    <x v="5"/>
    <n v="6812.3505850000001"/>
    <n v="2"/>
  </r>
  <r>
    <d v="1994-11-03T00:00:00"/>
    <n v="3037.02"/>
    <x v="0"/>
    <x v="5"/>
    <n v="6023.9291700000003"/>
    <n v="3"/>
  </r>
  <r>
    <d v="1994-11-04T00:00:00"/>
    <n v="2969.79"/>
    <x v="0"/>
    <x v="5"/>
    <n v="5890.5784649999996"/>
    <n v="4"/>
  </r>
  <r>
    <d v="1994-11-05T00:00:00"/>
    <n v="2962.54"/>
    <x v="0"/>
    <x v="5"/>
    <n v="5876.1980899999999"/>
    <n v="5"/>
  </r>
  <r>
    <d v="1994-11-06T00:00:00"/>
    <n v="3028.94"/>
    <x v="0"/>
    <x v="5"/>
    <n v="6007.9024900000004"/>
    <n v="6"/>
  </r>
  <r>
    <d v="1994-11-07T00:00:00"/>
    <n v="3315.37"/>
    <x v="0"/>
    <x v="5"/>
    <n v="6576.0363950000001"/>
    <n v="7"/>
  </r>
  <r>
    <d v="1994-11-08T00:00:00"/>
    <n v="3150.2"/>
    <x v="0"/>
    <x v="5"/>
    <n v="6248.4216999999999"/>
    <n v="8"/>
  </r>
  <r>
    <d v="1994-11-09T00:00:00"/>
    <n v="2970.74"/>
    <x v="0"/>
    <x v="5"/>
    <n v="5892.4627899999996"/>
    <n v="9"/>
  </r>
  <r>
    <d v="1994-11-10T00:00:00"/>
    <n v="3103.1"/>
    <x v="0"/>
    <x v="5"/>
    <n v="6154.9988499999999"/>
    <n v="10"/>
  </r>
  <r>
    <d v="1994-11-11T00:00:00"/>
    <n v="2706.94"/>
    <x v="0"/>
    <x v="5"/>
    <n v="5369.2154900000005"/>
    <n v="11"/>
  </r>
  <r>
    <d v="1994-11-12T00:00:00"/>
    <n v="3124.05"/>
    <x v="0"/>
    <x v="5"/>
    <n v="6196.5531750000009"/>
    <n v="12"/>
  </r>
  <r>
    <d v="1994-11-13T00:00:00"/>
    <n v="3405.62"/>
    <x v="0"/>
    <x v="5"/>
    <n v="6755.04727"/>
    <n v="13"/>
  </r>
  <r>
    <d v="1994-11-14T00:00:00"/>
    <n v="2902.29"/>
    <x v="0"/>
    <x v="5"/>
    <n v="5756.692215"/>
    <n v="14"/>
  </r>
  <r>
    <d v="1994-11-15T00:00:00"/>
    <n v="2582.48"/>
    <x v="0"/>
    <x v="5"/>
    <n v="5122.34908"/>
    <n v="15"/>
  </r>
  <r>
    <d v="1994-11-16T00:00:00"/>
    <n v="2732.73"/>
    <x v="0"/>
    <x v="5"/>
    <n v="5420.3699550000001"/>
    <n v="16"/>
  </r>
  <r>
    <d v="1994-11-17T00:00:00"/>
    <n v="3045.6"/>
    <x v="0"/>
    <x v="5"/>
    <n v="6040.9475999999995"/>
    <n v="17"/>
  </r>
  <r>
    <d v="1994-11-18T00:00:00"/>
    <n v="2671.28"/>
    <x v="0"/>
    <x v="5"/>
    <n v="5298.4838800000007"/>
    <n v="18"/>
  </r>
  <r>
    <d v="1994-11-19T00:00:00"/>
    <n v="2589.7800000000002"/>
    <x v="0"/>
    <x v="5"/>
    <n v="5136.8286300000009"/>
    <n v="19"/>
  </r>
  <r>
    <d v="1994-11-20T00:00:00"/>
    <n v="2376.8000000000002"/>
    <x v="0"/>
    <x v="5"/>
    <n v="4714.3828000000003"/>
    <n v="20"/>
  </r>
  <r>
    <d v="1994-11-21T00:00:00"/>
    <n v="2725.67"/>
    <x v="0"/>
    <x v="5"/>
    <n v="5406.3664450000006"/>
    <n v="21"/>
  </r>
  <r>
    <d v="1994-11-22T00:00:00"/>
    <n v="2331.71"/>
    <x v="0"/>
    <x v="5"/>
    <n v="4624.9467850000001"/>
    <n v="22"/>
  </r>
  <r>
    <d v="1994-11-23T00:00:00"/>
    <n v="2233.75"/>
    <x v="0"/>
    <x v="5"/>
    <n v="4430.6431250000005"/>
    <n v="23"/>
  </r>
  <r>
    <d v="1994-11-24T00:00:00"/>
    <n v="2483.16"/>
    <x v="0"/>
    <x v="5"/>
    <n v="4925.3478599999999"/>
    <n v="24"/>
  </r>
  <r>
    <d v="1994-11-25T00:00:00"/>
    <n v="2697.52"/>
    <x v="0"/>
    <x v="5"/>
    <n v="5350.5309200000002"/>
    <n v="25"/>
  </r>
  <r>
    <d v="1994-11-26T00:00:00"/>
    <n v="2879.5"/>
    <x v="0"/>
    <x v="5"/>
    <n v="5711.4882500000003"/>
    <n v="26"/>
  </r>
  <r>
    <d v="1994-11-27T00:00:00"/>
    <n v="2606.38"/>
    <x v="0"/>
    <x v="5"/>
    <n v="5169.7547300000006"/>
    <n v="27"/>
  </r>
  <r>
    <d v="1994-11-28T00:00:00"/>
    <n v="2584.8000000000002"/>
    <x v="0"/>
    <x v="5"/>
    <n v="5126.9508000000005"/>
    <n v="28"/>
  </r>
  <r>
    <d v="1994-11-29T00:00:00"/>
    <n v="2690.19"/>
    <x v="0"/>
    <x v="5"/>
    <n v="5335.991865"/>
    <n v="29"/>
  </r>
  <r>
    <d v="1994-11-30T00:00:00"/>
    <n v="2916.84"/>
    <x v="0"/>
    <x v="5"/>
    <n v="5785.5521400000007"/>
    <n v="30"/>
  </r>
  <r>
    <d v="1994-12-01T00:00:00"/>
    <n v="2729.78"/>
    <x v="1"/>
    <x v="5"/>
    <n v="5414.5186300000005"/>
    <n v="1"/>
  </r>
  <r>
    <d v="1994-12-02T00:00:00"/>
    <n v="2920.36"/>
    <x v="1"/>
    <x v="5"/>
    <n v="5792.53406"/>
    <n v="2"/>
  </r>
  <r>
    <d v="1994-12-03T00:00:00"/>
    <n v="3125.85"/>
    <x v="1"/>
    <x v="5"/>
    <n v="6200.1234750000003"/>
    <n v="3"/>
  </r>
  <r>
    <d v="1994-12-04T00:00:00"/>
    <n v="3649.67"/>
    <x v="1"/>
    <x v="5"/>
    <n v="7239.1204450000005"/>
    <n v="4"/>
  </r>
  <r>
    <d v="1994-12-05T00:00:00"/>
    <n v="4289.79"/>
    <x v="1"/>
    <x v="5"/>
    <n v="8508.7984649999999"/>
    <n v="5"/>
  </r>
  <r>
    <d v="1994-12-06T00:00:00"/>
    <n v="3258.22"/>
    <x v="1"/>
    <x v="5"/>
    <n v="6462.6793699999998"/>
    <n v="6"/>
  </r>
  <r>
    <d v="1994-12-07T00:00:00"/>
    <n v="3225.06"/>
    <x v="1"/>
    <x v="5"/>
    <n v="6396.9065099999998"/>
    <n v="7"/>
  </r>
  <r>
    <d v="1994-12-08T00:00:00"/>
    <n v="2737.42"/>
    <x v="1"/>
    <x v="5"/>
    <n v="5429.6725700000006"/>
    <n v="8"/>
  </r>
  <r>
    <d v="1994-12-09T00:00:00"/>
    <n v="2479.88"/>
    <x v="1"/>
    <x v="5"/>
    <n v="4918.8419800000001"/>
    <n v="9"/>
  </r>
  <r>
    <d v="1994-12-10T00:00:00"/>
    <n v="2551.27"/>
    <x v="1"/>
    <x v="5"/>
    <n v="5060.4440450000002"/>
    <n v="10"/>
  </r>
  <r>
    <d v="1994-12-11T00:00:00"/>
    <n v="2325.16"/>
    <x v="1"/>
    <x v="5"/>
    <n v="4611.9548599999998"/>
    <n v="11"/>
  </r>
  <r>
    <d v="1994-12-12T00:00:00"/>
    <n v="2467.64"/>
    <x v="1"/>
    <x v="5"/>
    <n v="4894.56394"/>
    <n v="12"/>
  </r>
  <r>
    <d v="1994-12-13T00:00:00"/>
    <n v="2765.19"/>
    <x v="1"/>
    <x v="5"/>
    <n v="5484.7543649999998"/>
    <n v="13"/>
  </r>
  <r>
    <d v="1994-12-14T00:00:00"/>
    <n v="3171.89"/>
    <x v="1"/>
    <x v="5"/>
    <n v="6291.4438149999996"/>
    <n v="14"/>
  </r>
  <r>
    <d v="1994-12-15T00:00:00"/>
    <n v="2708.26"/>
    <x v="1"/>
    <x v="5"/>
    <n v="5371.8337100000008"/>
    <n v="15"/>
  </r>
  <r>
    <d v="1994-12-16T00:00:00"/>
    <n v="2529.98"/>
    <x v="1"/>
    <x v="5"/>
    <n v="5018.21533"/>
    <n v="16"/>
  </r>
  <r>
    <d v="1994-12-17T00:00:00"/>
    <n v="3241.59"/>
    <x v="1"/>
    <x v="5"/>
    <n v="6429.693765"/>
    <n v="17"/>
  </r>
  <r>
    <d v="1994-12-18T00:00:00"/>
    <n v="3295.43"/>
    <x v="1"/>
    <x v="5"/>
    <n v="6536.4854049999994"/>
    <n v="18"/>
  </r>
  <r>
    <d v="1994-12-19T00:00:00"/>
    <n v="2812.85"/>
    <x v="1"/>
    <x v="5"/>
    <n v="5579.2879750000002"/>
    <n v="19"/>
  </r>
  <r>
    <d v="1994-12-20T00:00:00"/>
    <n v="2715.43"/>
    <x v="1"/>
    <x v="5"/>
    <n v="5386.0554050000001"/>
    <n v="20"/>
  </r>
  <r>
    <d v="1994-12-21T00:00:00"/>
    <n v="2504.75"/>
    <x v="1"/>
    <x v="5"/>
    <n v="4968.1716249999999"/>
    <n v="21"/>
  </r>
  <r>
    <d v="1994-12-22T00:00:00"/>
    <n v="2339.9299999999998"/>
    <x v="1"/>
    <x v="5"/>
    <n v="4641.2511549999999"/>
    <n v="22"/>
  </r>
  <r>
    <d v="1994-12-23T00:00:00"/>
    <n v="2547.88"/>
    <x v="1"/>
    <x v="5"/>
    <n v="5053.7199800000008"/>
    <n v="23"/>
  </r>
  <r>
    <d v="1994-12-24T00:00:00"/>
    <n v="2862.07"/>
    <x v="1"/>
    <x v="5"/>
    <n v="5676.9158450000004"/>
    <n v="24"/>
  </r>
  <r>
    <d v="1994-12-25T00:00:00"/>
    <n v="2789.26"/>
    <x v="1"/>
    <x v="5"/>
    <n v="5532.4972100000005"/>
    <n v="25"/>
  </r>
  <r>
    <d v="1994-12-26T00:00:00"/>
    <n v="3129.24"/>
    <x v="1"/>
    <x v="5"/>
    <n v="6206.8475399999998"/>
    <n v="26"/>
  </r>
  <r>
    <d v="1994-12-27T00:00:00"/>
    <n v="2730.63"/>
    <x v="1"/>
    <x v="5"/>
    <n v="5416.2046049999999"/>
    <n v="27"/>
  </r>
  <r>
    <d v="1994-12-28T00:00:00"/>
    <n v="2734.95"/>
    <x v="1"/>
    <x v="5"/>
    <n v="5424.7733250000001"/>
    <n v="28"/>
  </r>
  <r>
    <d v="1994-12-29T00:00:00"/>
    <n v="2748.56"/>
    <x v="1"/>
    <x v="5"/>
    <n v="5451.7687599999999"/>
    <n v="29"/>
  </r>
  <r>
    <d v="1994-12-30T00:00:00"/>
    <n v="2716.68"/>
    <x v="1"/>
    <x v="5"/>
    <n v="5388.53478"/>
    <n v="30"/>
  </r>
  <r>
    <d v="1994-12-31T00:00:00"/>
    <n v="2224"/>
    <x v="1"/>
    <x v="5"/>
    <n v="4411.3040000000001"/>
    <n v="31"/>
  </r>
  <r>
    <d v="1995-01-01T00:00:00"/>
    <n v="2042.53"/>
    <x v="2"/>
    <x v="5"/>
    <n v="4051.3582550000001"/>
    <n v="1"/>
  </r>
  <r>
    <d v="1995-01-02T00:00:00"/>
    <n v="1860.7"/>
    <x v="2"/>
    <x v="5"/>
    <n v="3690.6984500000003"/>
    <n v="2"/>
  </r>
  <r>
    <d v="1995-01-03T00:00:00"/>
    <n v="1898.96"/>
    <x v="2"/>
    <x v="5"/>
    <n v="3766.58716"/>
    <n v="3"/>
  </r>
  <r>
    <d v="1995-01-04T00:00:00"/>
    <n v="1897.84"/>
    <x v="2"/>
    <x v="5"/>
    <n v="3764.36564"/>
    <n v="4"/>
  </r>
  <r>
    <d v="1995-01-05T00:00:00"/>
    <n v="2046.9"/>
    <x v="2"/>
    <x v="5"/>
    <n v="4060.0261500000001"/>
    <n v="5"/>
  </r>
  <r>
    <d v="1995-01-06T00:00:00"/>
    <n v="2535.17"/>
    <x v="2"/>
    <x v="5"/>
    <n v="5028.5096950000006"/>
    <n v="6"/>
  </r>
  <r>
    <d v="1995-01-07T00:00:00"/>
    <n v="2692.05"/>
    <x v="2"/>
    <x v="5"/>
    <n v="5339.6811750000006"/>
    <n v="7"/>
  </r>
  <r>
    <d v="1995-01-08T00:00:00"/>
    <n v="3930.05"/>
    <x v="2"/>
    <x v="5"/>
    <n v="7795.2541750000009"/>
    <n v="8"/>
  </r>
  <r>
    <d v="1995-01-09T00:00:00"/>
    <n v="3247.83"/>
    <x v="2"/>
    <x v="5"/>
    <n v="6442.0708050000003"/>
    <n v="9"/>
  </r>
  <r>
    <d v="1995-01-10T00:00:00"/>
    <n v="2977.62"/>
    <x v="2"/>
    <x v="5"/>
    <n v="5906.1092699999999"/>
    <n v="10"/>
  </r>
  <r>
    <d v="1995-01-11T00:00:00"/>
    <n v="3044.8"/>
    <x v="2"/>
    <x v="5"/>
    <n v="6039.3608000000004"/>
    <n v="11"/>
  </r>
  <r>
    <d v="1995-01-12T00:00:00"/>
    <n v="3123.92"/>
    <x v="2"/>
    <x v="5"/>
    <n v="6196.2953200000002"/>
    <n v="12"/>
  </r>
  <r>
    <d v="1995-01-13T00:00:00"/>
    <n v="3242.4"/>
    <x v="2"/>
    <x v="5"/>
    <n v="6431.3004000000001"/>
    <n v="13"/>
  </r>
  <r>
    <d v="1995-01-14T00:00:00"/>
    <n v="3312.32"/>
    <x v="2"/>
    <x v="5"/>
    <n v="6569.9867200000008"/>
    <n v="14"/>
  </r>
  <r>
    <d v="1995-01-15T00:00:00"/>
    <n v="3386.81"/>
    <x v="2"/>
    <x v="5"/>
    <n v="6717.7376350000004"/>
    <n v="15"/>
  </r>
  <r>
    <d v="1995-01-16T00:00:00"/>
    <n v="2911.76"/>
    <x v="2"/>
    <x v="5"/>
    <n v="5775.4759600000007"/>
    <n v="16"/>
  </r>
  <r>
    <d v="1995-01-17T00:00:00"/>
    <n v="2804.7"/>
    <x v="2"/>
    <x v="5"/>
    <n v="5563.1224499999998"/>
    <n v="17"/>
  </r>
  <r>
    <d v="1995-01-18T00:00:00"/>
    <n v="2997.31"/>
    <x v="2"/>
    <x v="5"/>
    <n v="5945.164385"/>
    <n v="18"/>
  </r>
  <r>
    <d v="1995-01-19T00:00:00"/>
    <n v="2595.2399999999998"/>
    <x v="2"/>
    <x v="5"/>
    <n v="5147.6585399999994"/>
    <n v="19"/>
  </r>
  <r>
    <d v="1995-01-20T00:00:00"/>
    <n v="2703.43"/>
    <x v="2"/>
    <x v="5"/>
    <n v="5362.2534049999995"/>
    <n v="20"/>
  </r>
  <r>
    <d v="1995-01-21T00:00:00"/>
    <n v="2166.1799999999998"/>
    <x v="2"/>
    <x v="5"/>
    <n v="4296.6180299999996"/>
    <n v="21"/>
  </r>
  <r>
    <d v="1995-01-22T00:00:00"/>
    <n v="2189.1999999999998"/>
    <x v="2"/>
    <x v="5"/>
    <n v="4342.2781999999997"/>
    <n v="22"/>
  </r>
  <r>
    <d v="1995-01-23T00:00:00"/>
    <n v="2079.5500000000002"/>
    <x v="2"/>
    <x v="5"/>
    <n v="4124.7874250000004"/>
    <n v="23"/>
  </r>
  <r>
    <d v="1995-01-24T00:00:00"/>
    <n v="2061.12"/>
    <x v="2"/>
    <x v="5"/>
    <n v="4088.2315199999998"/>
    <n v="24"/>
  </r>
  <r>
    <d v="1995-01-25T00:00:00"/>
    <n v="2468.34"/>
    <x v="2"/>
    <x v="5"/>
    <n v="4895.9523900000004"/>
    <n v="25"/>
  </r>
  <r>
    <d v="1995-01-26T00:00:00"/>
    <n v="2940.8"/>
    <x v="2"/>
    <x v="5"/>
    <n v="5833.0768000000007"/>
    <n v="26"/>
  </r>
  <r>
    <d v="1995-01-27T00:00:00"/>
    <n v="2742.98"/>
    <x v="2"/>
    <x v="5"/>
    <n v="5440.7008299999998"/>
    <n v="27"/>
  </r>
  <r>
    <d v="1995-01-28T00:00:00"/>
    <n v="2904.36"/>
    <x v="2"/>
    <x v="5"/>
    <n v="5760.7980600000001"/>
    <n v="28"/>
  </r>
  <r>
    <d v="1995-01-29T00:00:00"/>
    <n v="2511.17"/>
    <x v="2"/>
    <x v="5"/>
    <n v="4980.9056950000004"/>
    <n v="29"/>
  </r>
  <r>
    <d v="1995-01-30T00:00:00"/>
    <n v="2474.4"/>
    <x v="2"/>
    <x v="5"/>
    <n v="4907.9724000000006"/>
    <n v="30"/>
  </r>
  <r>
    <d v="1995-01-31T00:00:00"/>
    <n v="2734.69"/>
    <x v="2"/>
    <x v="5"/>
    <n v="5424.2576150000004"/>
    <n v="31"/>
  </r>
  <r>
    <d v="1995-02-01T00:00:00"/>
    <n v="3090.93"/>
    <x v="3"/>
    <x v="5"/>
    <n v="6130.8596550000002"/>
    <n v="1"/>
  </r>
  <r>
    <d v="1995-02-02T00:00:00"/>
    <n v="4056"/>
    <x v="3"/>
    <x v="5"/>
    <n v="8045.076"/>
    <n v="2"/>
  </r>
  <r>
    <d v="1995-02-03T00:00:00"/>
    <n v="3956.46"/>
    <x v="3"/>
    <x v="5"/>
    <n v="7847.6384100000005"/>
    <n v="3"/>
  </r>
  <r>
    <d v="1995-02-04T00:00:00"/>
    <n v="2802.83"/>
    <x v="3"/>
    <x v="5"/>
    <n v="5559.413305"/>
    <n v="4"/>
  </r>
  <r>
    <d v="1995-02-05T00:00:00"/>
    <n v="3262.02"/>
    <x v="3"/>
    <x v="5"/>
    <n v="6470.2166699999998"/>
    <n v="5"/>
  </r>
  <r>
    <d v="1995-02-06T00:00:00"/>
    <n v="2748.09"/>
    <x v="3"/>
    <x v="5"/>
    <n v="5450.836515"/>
    <n v="6"/>
  </r>
  <r>
    <d v="1995-02-07T00:00:00"/>
    <n v="2917.16"/>
    <x v="3"/>
    <x v="5"/>
    <n v="5786.1868599999998"/>
    <n v="7"/>
  </r>
  <r>
    <d v="1995-02-08T00:00:00"/>
    <n v="2723.8"/>
    <x v="3"/>
    <x v="5"/>
    <n v="5402.6573000000008"/>
    <n v="8"/>
  </r>
  <r>
    <d v="1995-02-09T00:00:00"/>
    <n v="2870.81"/>
    <x v="3"/>
    <x v="5"/>
    <n v="5694.2516349999996"/>
    <n v="9"/>
  </r>
  <r>
    <d v="1995-02-10T00:00:00"/>
    <n v="2536.3000000000002"/>
    <x v="3"/>
    <x v="5"/>
    <n v="5030.7510500000008"/>
    <n v="10"/>
  </r>
  <r>
    <d v="1995-02-11T00:00:00"/>
    <n v="2685.19"/>
    <x v="3"/>
    <x v="5"/>
    <n v="5326.0743650000004"/>
    <n v="11"/>
  </r>
  <r>
    <d v="1995-02-12T00:00:00"/>
    <n v="2638.08"/>
    <x v="3"/>
    <x v="5"/>
    <n v="5232.6316800000004"/>
    <n v="12"/>
  </r>
  <r>
    <d v="1995-02-13T00:00:00"/>
    <n v="2579.73"/>
    <x v="3"/>
    <x v="5"/>
    <n v="5116.8944550000006"/>
    <n v="13"/>
  </r>
  <r>
    <d v="1995-02-14T00:00:00"/>
    <n v="2925.4"/>
    <x v="3"/>
    <x v="5"/>
    <n v="5802.5309000000007"/>
    <n v="14"/>
  </r>
  <r>
    <d v="1995-02-15T00:00:00"/>
    <n v="2752.43"/>
    <x v="3"/>
    <x v="5"/>
    <n v="5459.4449049999994"/>
    <n v="15"/>
  </r>
  <r>
    <d v="1995-02-16T00:00:00"/>
    <n v="2578.5700000000002"/>
    <x v="3"/>
    <x v="5"/>
    <n v="5114.5935950000003"/>
    <n v="16"/>
  </r>
  <r>
    <d v="1995-02-17T00:00:00"/>
    <n v="2565.75"/>
    <x v="3"/>
    <x v="5"/>
    <n v="5089.1651250000004"/>
    <n v="17"/>
  </r>
  <r>
    <d v="1995-02-18T00:00:00"/>
    <n v="3515.66"/>
    <x v="3"/>
    <x v="5"/>
    <n v="6973.3116099999997"/>
    <n v="18"/>
  </r>
  <r>
    <d v="1995-02-19T00:00:00"/>
    <n v="2629.41"/>
    <x v="3"/>
    <x v="5"/>
    <n v="5215.4347349999998"/>
    <n v="19"/>
  </r>
  <r>
    <d v="1995-02-20T00:00:00"/>
    <n v="2455.87"/>
    <x v="3"/>
    <x v="5"/>
    <n v="4871.2181449999998"/>
    <n v="20"/>
  </r>
  <r>
    <d v="1995-02-21T00:00:00"/>
    <n v="3189.84"/>
    <x v="3"/>
    <x v="5"/>
    <n v="6327.0476400000007"/>
    <n v="21"/>
  </r>
  <r>
    <d v="1995-02-22T00:00:00"/>
    <n v="2728.35"/>
    <x v="3"/>
    <x v="5"/>
    <n v="5411.6822249999996"/>
    <n v="22"/>
  </r>
  <r>
    <d v="1995-02-23T00:00:00"/>
    <n v="2778.29"/>
    <x v="3"/>
    <x v="5"/>
    <n v="5510.7382150000003"/>
    <n v="23"/>
  </r>
  <r>
    <d v="1995-02-24T00:00:00"/>
    <n v="2717.61"/>
    <x v="3"/>
    <x v="5"/>
    <n v="5390.3794350000007"/>
    <n v="24"/>
  </r>
  <r>
    <d v="1995-02-25T00:00:00"/>
    <n v="2962.15"/>
    <x v="3"/>
    <x v="5"/>
    <n v="5875.4245250000004"/>
    <n v="25"/>
  </r>
  <r>
    <d v="1995-02-26T00:00:00"/>
    <n v="2670.35"/>
    <x v="3"/>
    <x v="5"/>
    <n v="5296.6392249999999"/>
    <n v="26"/>
  </r>
  <r>
    <d v="1995-02-27T00:00:00"/>
    <n v="3075.35"/>
    <x v="3"/>
    <x v="5"/>
    <n v="6099.956725"/>
    <n v="27"/>
  </r>
  <r>
    <d v="1995-02-28T00:00:00"/>
    <n v="3274.53"/>
    <x v="3"/>
    <x v="5"/>
    <n v="6495.0302550000006"/>
    <n v="28"/>
  </r>
  <r>
    <d v="1995-03-01T00:00:00"/>
    <n v="2847.16"/>
    <x v="4"/>
    <x v="5"/>
    <n v="5647.3418599999995"/>
    <n v="1"/>
  </r>
  <r>
    <d v="1995-03-02T00:00:00"/>
    <n v="2796.07"/>
    <x v="4"/>
    <x v="5"/>
    <n v="5546.0048450000004"/>
    <n v="2"/>
  </r>
  <r>
    <d v="1995-03-03T00:00:00"/>
    <n v="3276.18"/>
    <x v="4"/>
    <x v="5"/>
    <n v="6498.30303"/>
    <n v="3"/>
  </r>
  <r>
    <d v="1995-03-04T00:00:00"/>
    <n v="3829.56"/>
    <x v="4"/>
    <x v="5"/>
    <n v="7595.9322600000005"/>
    <n v="4"/>
  </r>
  <r>
    <d v="1995-03-05T00:00:00"/>
    <n v="3027.69"/>
    <x v="4"/>
    <x v="5"/>
    <n v="6005.4231150000005"/>
    <n v="5"/>
  </r>
  <r>
    <d v="1995-03-06T00:00:00"/>
    <n v="3298.55"/>
    <x v="4"/>
    <x v="5"/>
    <n v="6542.6739250000001"/>
    <n v="6"/>
  </r>
  <r>
    <d v="1995-03-07T00:00:00"/>
    <n v="2614.5700000000002"/>
    <x v="4"/>
    <x v="5"/>
    <n v="5185.9995950000002"/>
    <n v="7"/>
  </r>
  <r>
    <d v="1995-03-08T00:00:00"/>
    <n v="2803.7"/>
    <x v="4"/>
    <x v="5"/>
    <n v="5561.1389499999996"/>
    <n v="8"/>
  </r>
  <r>
    <d v="1995-03-09T00:00:00"/>
    <n v="2433.46"/>
    <x v="4"/>
    <x v="5"/>
    <n v="4826.7679100000005"/>
    <n v="9"/>
  </r>
  <r>
    <d v="1995-03-10T00:00:00"/>
    <n v="2988.46"/>
    <x v="4"/>
    <x v="5"/>
    <n v="5927.6104100000002"/>
    <n v="10"/>
  </r>
  <r>
    <d v="1995-03-11T00:00:00"/>
    <n v="3796.66"/>
    <x v="4"/>
    <x v="5"/>
    <n v="7530.6751100000001"/>
    <n v="11"/>
  </r>
  <r>
    <d v="1995-03-12T00:00:00"/>
    <n v="5133.1499999999996"/>
    <x v="4"/>
    <x v="5"/>
    <n v="10181.603025"/>
    <n v="12"/>
  </r>
  <r>
    <d v="1995-03-13T00:00:00"/>
    <n v="4749.24"/>
    <x v="4"/>
    <x v="5"/>
    <n v="9420.1175399999993"/>
    <n v="13"/>
  </r>
  <r>
    <d v="1995-03-14T00:00:00"/>
    <n v="4166.29"/>
    <x v="4"/>
    <x v="5"/>
    <n v="8263.8362149999994"/>
    <n v="14"/>
  </r>
  <r>
    <d v="1995-03-15T00:00:00"/>
    <n v="4457.6400000000003"/>
    <x v="4"/>
    <x v="5"/>
    <n v="8841.7289400000009"/>
    <n v="15"/>
  </r>
  <r>
    <d v="1995-03-16T00:00:00"/>
    <n v="3663.37"/>
    <x v="4"/>
    <x v="5"/>
    <n v="7266.2943949999999"/>
    <n v="16"/>
  </r>
  <r>
    <d v="1995-03-17T00:00:00"/>
    <n v="4767.9399999999996"/>
    <x v="4"/>
    <x v="5"/>
    <n v="9457.2089899999992"/>
    <n v="17"/>
  </r>
  <r>
    <d v="1995-03-18T00:00:00"/>
    <n v="4244.3900000000003"/>
    <x v="4"/>
    <x v="5"/>
    <n v="8418.7475650000015"/>
    <n v="18"/>
  </r>
  <r>
    <d v="1995-03-19T00:00:00"/>
    <n v="4559.1899999999996"/>
    <x v="4"/>
    <x v="5"/>
    <n v="9043.1533650000001"/>
    <n v="19"/>
  </r>
  <r>
    <d v="1995-03-20T00:00:00"/>
    <n v="4806.54"/>
    <x v="4"/>
    <x v="5"/>
    <n v="9533.7720900000004"/>
    <n v="20"/>
  </r>
  <r>
    <d v="1995-03-21T00:00:00"/>
    <n v="4791.2"/>
    <x v="4"/>
    <x v="5"/>
    <n v="9503.3451999999997"/>
    <n v="21"/>
  </r>
  <r>
    <d v="1995-03-22T00:00:00"/>
    <n v="5321.32"/>
    <x v="4"/>
    <x v="5"/>
    <n v="10554.83822"/>
    <n v="22"/>
  </r>
  <r>
    <d v="1995-03-23T00:00:00"/>
    <n v="4465.03"/>
    <x v="4"/>
    <x v="5"/>
    <n v="8856.3870050000005"/>
    <n v="23"/>
  </r>
  <r>
    <d v="1995-03-24T00:00:00"/>
    <n v="4656.5600000000004"/>
    <x v="4"/>
    <x v="5"/>
    <n v="9236.2867600000009"/>
    <n v="24"/>
  </r>
  <r>
    <d v="1995-03-25T00:00:00"/>
    <n v="4070.99"/>
    <x v="4"/>
    <x v="5"/>
    <n v="8074.8086649999996"/>
    <n v="25"/>
  </r>
  <r>
    <d v="1995-03-26T00:00:00"/>
    <n v="3770.55"/>
    <x v="4"/>
    <x v="5"/>
    <n v="7478.8859250000005"/>
    <n v="26"/>
  </r>
  <r>
    <d v="1995-03-27T00:00:00"/>
    <n v="3458.93"/>
    <x v="4"/>
    <x v="5"/>
    <n v="6860.7876550000001"/>
    <n v="27"/>
  </r>
  <r>
    <d v="1995-03-28T00:00:00"/>
    <n v="2850.02"/>
    <x v="4"/>
    <x v="5"/>
    <n v="5653.0146700000005"/>
    <n v="28"/>
  </r>
  <r>
    <d v="1995-03-29T00:00:00"/>
    <n v="3950.46"/>
    <x v="4"/>
    <x v="5"/>
    <n v="7835.7374100000006"/>
    <n v="29"/>
  </r>
  <r>
    <d v="1995-03-30T00:00:00"/>
    <n v="3259.34"/>
    <x v="4"/>
    <x v="5"/>
    <n v="6464.9008900000008"/>
    <n v="30"/>
  </r>
  <r>
    <d v="1995-03-31T00:00:00"/>
    <n v="3457.78"/>
    <x v="4"/>
    <x v="5"/>
    <n v="6858.5066300000008"/>
    <n v="31"/>
  </r>
  <r>
    <d v="1995-04-01T00:00:00"/>
    <n v="3958.52"/>
    <x v="5"/>
    <x v="5"/>
    <n v="7851.7244200000005"/>
    <n v="1"/>
  </r>
  <r>
    <d v="1995-04-02T00:00:00"/>
    <n v="3824.75"/>
    <x v="5"/>
    <x v="5"/>
    <n v="7586.3916250000002"/>
    <n v="2"/>
  </r>
  <r>
    <d v="1995-04-03T00:00:00"/>
    <n v="3578.17"/>
    <x v="5"/>
    <x v="5"/>
    <n v="7097.3001950000007"/>
    <n v="3"/>
  </r>
  <r>
    <d v="1995-04-04T00:00:00"/>
    <n v="4726.6499999999996"/>
    <x v="5"/>
    <x v="5"/>
    <n v="9375.3102749999998"/>
    <n v="4"/>
  </r>
  <r>
    <d v="1995-04-05T00:00:00"/>
    <n v="4851.2"/>
    <x v="5"/>
    <x v="5"/>
    <n v="9622.3552"/>
    <n v="5"/>
  </r>
  <r>
    <d v="1995-04-06T00:00:00"/>
    <n v="6464.96"/>
    <x v="5"/>
    <x v="5"/>
    <n v="12823.248160000001"/>
    <n v="6"/>
  </r>
  <r>
    <d v="1995-04-07T00:00:00"/>
    <n v="7084.56"/>
    <x v="5"/>
    <x v="5"/>
    <n v="14052.224760000001"/>
    <n v="7"/>
  </r>
  <r>
    <d v="1995-04-08T00:00:00"/>
    <n v="4670.82"/>
    <x v="5"/>
    <x v="5"/>
    <n v="9264.571469999999"/>
    <n v="8"/>
  </r>
  <r>
    <d v="1995-04-09T00:00:00"/>
    <n v="7243.27"/>
    <x v="5"/>
    <x v="5"/>
    <n v="14367.026045000001"/>
    <n v="9"/>
  </r>
  <r>
    <d v="1995-04-10T00:00:00"/>
    <n v="6462.22"/>
    <x v="5"/>
    <x v="5"/>
    <n v="12817.813370000002"/>
    <n v="10"/>
  </r>
  <r>
    <d v="1995-04-11T00:00:00"/>
    <n v="6567.32"/>
    <x v="5"/>
    <x v="5"/>
    <n v="13026.27922"/>
    <n v="11"/>
  </r>
  <r>
    <d v="1995-04-12T00:00:00"/>
    <n v="5482.61"/>
    <x v="5"/>
    <x v="5"/>
    <n v="10874.756934999999"/>
    <n v="12"/>
  </r>
  <r>
    <d v="1995-04-13T00:00:00"/>
    <n v="5601.37"/>
    <x v="5"/>
    <x v="5"/>
    <n v="11110.317395"/>
    <n v="13"/>
  </r>
  <r>
    <d v="1995-04-14T00:00:00"/>
    <n v="6553.63"/>
    <x v="5"/>
    <x v="5"/>
    <n v="12999.125105000001"/>
    <n v="14"/>
  </r>
  <r>
    <d v="1995-04-15T00:00:00"/>
    <n v="5970.07"/>
    <x v="5"/>
    <x v="5"/>
    <n v="11841.633845"/>
    <n v="15"/>
  </r>
  <r>
    <d v="1995-04-16T00:00:00"/>
    <n v="5932.51"/>
    <x v="5"/>
    <x v="5"/>
    <n v="11767.133585000001"/>
    <n v="16"/>
  </r>
  <r>
    <d v="1995-04-17T00:00:00"/>
    <n v="5555.11"/>
    <x v="5"/>
    <x v="5"/>
    <n v="11018.560685"/>
    <n v="17"/>
  </r>
  <r>
    <d v="1995-04-18T00:00:00"/>
    <n v="5823.76"/>
    <x v="5"/>
    <x v="5"/>
    <n v="11551.427960000001"/>
    <n v="18"/>
  </r>
  <r>
    <d v="1995-04-19T00:00:00"/>
    <n v="5932.19"/>
    <x v="5"/>
    <x v="5"/>
    <n v="11766.498865"/>
    <n v="19"/>
  </r>
  <r>
    <d v="1995-04-20T00:00:00"/>
    <n v="5525.3"/>
    <x v="5"/>
    <x v="5"/>
    <n v="10959.432550000001"/>
    <n v="20"/>
  </r>
  <r>
    <d v="1995-04-21T00:00:00"/>
    <n v="5544.28"/>
    <x v="5"/>
    <x v="5"/>
    <n v="10997.079379999999"/>
    <n v="21"/>
  </r>
  <r>
    <d v="1995-04-22T00:00:00"/>
    <n v="5690.39"/>
    <x v="5"/>
    <x v="5"/>
    <n v="11286.888565000001"/>
    <n v="22"/>
  </r>
  <r>
    <d v="1995-04-23T00:00:00"/>
    <n v="5833.67"/>
    <x v="5"/>
    <x v="5"/>
    <n v="11571.084445"/>
    <n v="23"/>
  </r>
  <r>
    <d v="1995-04-24T00:00:00"/>
    <n v="5764.78"/>
    <x v="5"/>
    <x v="5"/>
    <n v="11434.441129999999"/>
    <n v="24"/>
  </r>
  <r>
    <d v="1995-04-25T00:00:00"/>
    <n v="6445.97"/>
    <x v="5"/>
    <x v="5"/>
    <n v="12785.581495"/>
    <n v="25"/>
  </r>
  <r>
    <d v="1995-04-26T00:00:00"/>
    <n v="6530.11"/>
    <x v="5"/>
    <x v="5"/>
    <n v="12952.473184999999"/>
    <n v="26"/>
  </r>
  <r>
    <d v="1995-04-27T00:00:00"/>
    <n v="6425.06"/>
    <x v="5"/>
    <x v="5"/>
    <n v="12744.106510000001"/>
    <n v="27"/>
  </r>
  <r>
    <d v="1995-04-28T00:00:00"/>
    <n v="7510.29"/>
    <x v="5"/>
    <x v="5"/>
    <n v="14896.660215"/>
    <n v="28"/>
  </r>
  <r>
    <d v="1995-04-29T00:00:00"/>
    <n v="8956.81"/>
    <x v="5"/>
    <x v="5"/>
    <n v="17765.832634999999"/>
    <n v="29"/>
  </r>
  <r>
    <d v="1995-04-30T00:00:00"/>
    <n v="8371.7199999999993"/>
    <x v="5"/>
    <x v="5"/>
    <n v="16605.306619999999"/>
    <n v="30"/>
  </r>
  <r>
    <d v="1995-05-01T00:00:00"/>
    <n v="6991.95"/>
    <x v="6"/>
    <x v="5"/>
    <n v="13868.532825"/>
    <n v="1"/>
  </r>
  <r>
    <d v="1995-05-02T00:00:00"/>
    <n v="7166.1"/>
    <x v="6"/>
    <x v="5"/>
    <n v="14213.959350000001"/>
    <n v="2"/>
  </r>
  <r>
    <d v="1995-05-03T00:00:00"/>
    <n v="8291.7900000000009"/>
    <x v="6"/>
    <x v="5"/>
    <n v="16446.765465"/>
    <n v="3"/>
  </r>
  <r>
    <d v="1995-05-04T00:00:00"/>
    <n v="7333.29"/>
    <x v="6"/>
    <x v="5"/>
    <n v="14545.580715"/>
    <n v="4"/>
  </r>
  <r>
    <d v="1995-05-05T00:00:00"/>
    <n v="10600.56"/>
    <x v="6"/>
    <x v="5"/>
    <n v="21026.210759999998"/>
    <n v="5"/>
  </r>
  <r>
    <d v="1995-05-06T00:00:00"/>
    <n v="10475.459999999999"/>
    <x v="6"/>
    <x v="5"/>
    <n v="20778.074909999999"/>
    <n v="6"/>
  </r>
  <r>
    <d v="1995-05-07T00:00:00"/>
    <n v="9383.93"/>
    <x v="6"/>
    <x v="5"/>
    <n v="18613.025154999999"/>
    <n v="7"/>
  </r>
  <r>
    <d v="1995-05-08T00:00:00"/>
    <n v="9800.15"/>
    <x v="6"/>
    <x v="5"/>
    <n v="19438.597525000001"/>
    <n v="8"/>
  </r>
  <r>
    <d v="1995-05-09T00:00:00"/>
    <n v="9603.64"/>
    <x v="6"/>
    <x v="5"/>
    <n v="19048.819939999998"/>
    <n v="9"/>
  </r>
  <r>
    <d v="1995-05-10T00:00:00"/>
    <n v="11074.57"/>
    <x v="6"/>
    <x v="5"/>
    <n v="21966.409595000001"/>
    <n v="10"/>
  </r>
  <r>
    <d v="1995-05-11T00:00:00"/>
    <n v="12072.95"/>
    <x v="6"/>
    <x v="5"/>
    <n v="23946.696325000001"/>
    <n v="11"/>
  </r>
  <r>
    <d v="1995-05-12T00:00:00"/>
    <n v="12977.96"/>
    <x v="6"/>
    <x v="5"/>
    <n v="25741.783659999997"/>
    <n v="12"/>
  </r>
  <r>
    <d v="1995-05-13T00:00:00"/>
    <n v="13307.16"/>
    <x v="6"/>
    <x v="5"/>
    <n v="26394.75186"/>
    <n v="13"/>
  </r>
  <r>
    <d v="1995-05-14T00:00:00"/>
    <n v="11269.77"/>
    <x v="6"/>
    <x v="5"/>
    <n v="22353.588795"/>
    <n v="14"/>
  </r>
  <r>
    <d v="1995-05-15T00:00:00"/>
    <n v="10874.15"/>
    <x v="6"/>
    <x v="5"/>
    <n v="21568.876525"/>
    <n v="15"/>
  </r>
  <r>
    <d v="1995-05-16T00:00:00"/>
    <n v="12735.85"/>
    <x v="6"/>
    <x v="5"/>
    <n v="25261.558475000002"/>
    <n v="16"/>
  </r>
  <r>
    <d v="1995-05-17T00:00:00"/>
    <n v="15446.42"/>
    <x v="6"/>
    <x v="5"/>
    <n v="30637.97407"/>
    <n v="17"/>
  </r>
  <r>
    <d v="1995-05-18T00:00:00"/>
    <n v="17272.27"/>
    <x v="6"/>
    <x v="5"/>
    <n v="34259.547545000001"/>
    <n v="18"/>
  </r>
  <r>
    <d v="1995-05-19T00:00:00"/>
    <n v="18212.86"/>
    <x v="6"/>
    <x v="5"/>
    <n v="36125.20781"/>
    <n v="19"/>
  </r>
  <r>
    <d v="1995-05-20T00:00:00"/>
    <n v="18412.18"/>
    <x v="6"/>
    <x v="5"/>
    <n v="36520.559030000004"/>
    <n v="20"/>
  </r>
  <r>
    <d v="1995-05-21T00:00:00"/>
    <n v="19202.150000000001"/>
    <x v="6"/>
    <x v="5"/>
    <n v="38087.464525000003"/>
    <n v="21"/>
  </r>
  <r>
    <d v="1995-05-22T00:00:00"/>
    <n v="20530.75"/>
    <x v="6"/>
    <x v="5"/>
    <n v="40722.742624999999"/>
    <n v="22"/>
  </r>
  <r>
    <d v="1995-05-23T00:00:00"/>
    <n v="20987.78"/>
    <x v="6"/>
    <x v="5"/>
    <n v="41629.261630000001"/>
    <n v="23"/>
  </r>
  <r>
    <d v="1995-05-24T00:00:00"/>
    <n v="18600.57"/>
    <x v="6"/>
    <x v="5"/>
    <n v="36894.230595000001"/>
    <n v="24"/>
  </r>
  <r>
    <d v="1995-05-25T00:00:00"/>
    <n v="17642.78"/>
    <x v="6"/>
    <x v="5"/>
    <n v="34994.454129999998"/>
    <n v="25"/>
  </r>
  <r>
    <d v="1995-05-26T00:00:00"/>
    <n v="17204.12"/>
    <x v="6"/>
    <x v="5"/>
    <n v="34124.372019999995"/>
    <n v="26"/>
  </r>
  <r>
    <d v="1995-05-27T00:00:00"/>
    <n v="18043.87"/>
    <x v="6"/>
    <x v="5"/>
    <n v="35790.016145000001"/>
    <n v="27"/>
  </r>
  <r>
    <d v="1995-05-28T00:00:00"/>
    <n v="17118.080000000002"/>
    <x v="6"/>
    <x v="5"/>
    <n v="33953.711680000008"/>
    <n v="28"/>
  </r>
  <r>
    <d v="1995-05-29T00:00:00"/>
    <n v="17157.650000000001"/>
    <x v="6"/>
    <x v="5"/>
    <n v="34032.198775000004"/>
    <n v="29"/>
  </r>
  <r>
    <d v="1995-05-30T00:00:00"/>
    <n v="18366.98"/>
    <x v="6"/>
    <x v="5"/>
    <n v="36430.904829999999"/>
    <n v="30"/>
  </r>
  <r>
    <d v="1995-05-31T00:00:00"/>
    <n v="21431.71"/>
    <x v="6"/>
    <x v="5"/>
    <n v="42509.796784999999"/>
    <n v="31"/>
  </r>
  <r>
    <d v="1995-06-01T00:00:00"/>
    <n v="24637.119999999999"/>
    <x v="7"/>
    <x v="5"/>
    <n v="48867.72752"/>
    <n v="1"/>
  </r>
  <r>
    <d v="1995-06-02T00:00:00"/>
    <n v="26249.37"/>
    <x v="7"/>
    <x v="5"/>
    <n v="52065.625394999995"/>
    <n v="2"/>
  </r>
  <r>
    <d v="1995-06-03T00:00:00"/>
    <n v="28519.74"/>
    <x v="7"/>
    <x v="5"/>
    <n v="56568.904290000006"/>
    <n v="3"/>
  </r>
  <r>
    <d v="1995-06-04T00:00:00"/>
    <n v="31059.06"/>
    <x v="7"/>
    <x v="5"/>
    <n v="61605.645510000002"/>
    <n v="4"/>
  </r>
  <r>
    <d v="1995-06-05T00:00:00"/>
    <n v="30315.75"/>
    <x v="7"/>
    <x v="5"/>
    <n v="60131.290125"/>
    <n v="5"/>
  </r>
  <r>
    <d v="1995-06-06T00:00:00"/>
    <n v="33752.89"/>
    <x v="7"/>
    <x v="5"/>
    <n v="66948.857315000001"/>
    <n v="6"/>
  </r>
  <r>
    <d v="1995-06-07T00:00:00"/>
    <n v="34355.64"/>
    <x v="7"/>
    <x v="5"/>
    <n v="68144.411940000005"/>
    <n v="7"/>
  </r>
  <r>
    <d v="1995-06-08T00:00:00"/>
    <n v="26177.279999999999"/>
    <x v="7"/>
    <x v="5"/>
    <n v="51922.634879999998"/>
    <n v="8"/>
  </r>
  <r>
    <d v="1995-06-09T00:00:00"/>
    <n v="25206.29"/>
    <x v="7"/>
    <x v="5"/>
    <n v="49996.676215"/>
    <n v="9"/>
  </r>
  <r>
    <d v="1995-06-10T00:00:00"/>
    <n v="22280.13"/>
    <x v="7"/>
    <x v="5"/>
    <n v="44192.637855000001"/>
    <n v="10"/>
  </r>
  <r>
    <d v="1995-06-11T00:00:00"/>
    <n v="19822.13"/>
    <x v="7"/>
    <x v="5"/>
    <n v="39317.194855000002"/>
    <n v="11"/>
  </r>
  <r>
    <d v="1995-06-12T00:00:00"/>
    <n v="20705.400000000001"/>
    <x v="7"/>
    <x v="5"/>
    <n v="41069.160900000003"/>
    <n v="12"/>
  </r>
  <r>
    <d v="1995-06-13T00:00:00"/>
    <n v="25073.93"/>
    <x v="7"/>
    <x v="5"/>
    <n v="49734.140155000001"/>
    <n v="13"/>
  </r>
  <r>
    <d v="1995-06-14T00:00:00"/>
    <n v="30789.82"/>
    <x v="7"/>
    <x v="5"/>
    <n v="61071.607969999997"/>
    <n v="14"/>
  </r>
  <r>
    <d v="1995-06-15T00:00:00"/>
    <n v="33778.870000000003"/>
    <x v="7"/>
    <x v="5"/>
    <n v="67000.388645000014"/>
    <n v="15"/>
  </r>
  <r>
    <d v="1995-06-16T00:00:00"/>
    <n v="34106.71"/>
    <x v="7"/>
    <x v="5"/>
    <n v="67650.659285000002"/>
    <n v="16"/>
  </r>
  <r>
    <d v="1995-06-17T00:00:00"/>
    <n v="31588.880000000001"/>
    <x v="7"/>
    <x v="5"/>
    <n v="62656.54348"/>
    <n v="17"/>
  </r>
  <r>
    <d v="1995-06-18T00:00:00"/>
    <n v="28842.53"/>
    <x v="7"/>
    <x v="5"/>
    <n v="57209.158255000002"/>
    <n v="18"/>
  </r>
  <r>
    <d v="1995-06-19T00:00:00"/>
    <n v="26926.71"/>
    <x v="7"/>
    <x v="5"/>
    <n v="53409.129285000003"/>
    <n v="19"/>
  </r>
  <r>
    <d v="1995-06-20T00:00:00"/>
    <n v="23304.28"/>
    <x v="7"/>
    <x v="5"/>
    <n v="46224.039380000002"/>
    <n v="20"/>
  </r>
  <r>
    <d v="1995-06-21T00:00:00"/>
    <n v="22603.66"/>
    <x v="7"/>
    <x v="5"/>
    <n v="44834.35961"/>
    <n v="21"/>
  </r>
  <r>
    <d v="1995-06-22T00:00:00"/>
    <n v="23100.16"/>
    <x v="7"/>
    <x v="5"/>
    <n v="45819.167359999999"/>
    <n v="22"/>
  </r>
  <r>
    <d v="1995-06-23T00:00:00"/>
    <n v="22406.11"/>
    <x v="7"/>
    <x v="5"/>
    <n v="44442.519185000005"/>
    <n v="23"/>
  </r>
  <r>
    <d v="1995-06-24T00:00:00"/>
    <n v="21015.95"/>
    <x v="7"/>
    <x v="5"/>
    <n v="41685.136825000001"/>
    <n v="24"/>
  </r>
  <r>
    <d v="1995-06-25T00:00:00"/>
    <n v="20832.59"/>
    <x v="7"/>
    <x v="5"/>
    <n v="41321.442264999998"/>
    <n v="25"/>
  </r>
  <r>
    <d v="1995-06-26T00:00:00"/>
    <n v="22492.91"/>
    <x v="7"/>
    <x v="5"/>
    <n v="44614.686985"/>
    <n v="26"/>
  </r>
  <r>
    <d v="1995-06-27T00:00:00"/>
    <n v="23895.34"/>
    <x v="7"/>
    <x v="5"/>
    <n v="47396.406889999998"/>
    <n v="27"/>
  </r>
  <r>
    <d v="1995-06-28T00:00:00"/>
    <n v="24099.9"/>
    <x v="7"/>
    <x v="5"/>
    <n v="47802.151650000007"/>
    <n v="28"/>
  </r>
  <r>
    <d v="1995-06-29T00:00:00"/>
    <n v="23741.439999999999"/>
    <x v="7"/>
    <x v="5"/>
    <n v="47091.146240000002"/>
    <n v="29"/>
  </r>
  <r>
    <d v="1995-06-30T00:00:00"/>
    <n v="21300.48"/>
    <x v="7"/>
    <x v="5"/>
    <n v="42249.502079999998"/>
    <n v="30"/>
  </r>
  <r>
    <d v="1995-07-01T00:00:00"/>
    <n v="20067.689999999999"/>
    <x v="8"/>
    <x v="5"/>
    <n v="39804.263115000002"/>
    <n v="1"/>
  </r>
  <r>
    <d v="1995-07-02T00:00:00"/>
    <n v="20018.34"/>
    <x v="8"/>
    <x v="5"/>
    <n v="39706.377390000001"/>
    <n v="2"/>
  </r>
  <r>
    <d v="1995-07-03T00:00:00"/>
    <n v="21968.3"/>
    <x v="8"/>
    <x v="5"/>
    <n v="43574.123050000002"/>
    <n v="3"/>
  </r>
  <r>
    <d v="1995-07-04T00:00:00"/>
    <n v="24207.119999999999"/>
    <x v="8"/>
    <x v="5"/>
    <n v="48014.822520000002"/>
    <n v="4"/>
  </r>
  <r>
    <d v="1995-07-05T00:00:00"/>
    <n v="21818.66"/>
    <x v="8"/>
    <x v="5"/>
    <n v="43277.312109999999"/>
    <n v="5"/>
  </r>
  <r>
    <d v="1995-07-06T00:00:00"/>
    <n v="18921.599999999999"/>
    <x v="8"/>
    <x v="5"/>
    <n v="37530.993599999994"/>
    <n v="6"/>
  </r>
  <r>
    <d v="1995-07-07T00:00:00"/>
    <n v="19038.38"/>
    <x v="8"/>
    <x v="5"/>
    <n v="37762.626730000004"/>
    <n v="7"/>
  </r>
  <r>
    <d v="1995-07-08T00:00:00"/>
    <n v="21303.83"/>
    <x v="8"/>
    <x v="5"/>
    <n v="42256.146805000004"/>
    <n v="8"/>
  </r>
  <r>
    <d v="1995-07-09T00:00:00"/>
    <n v="20660.509999999998"/>
    <x v="8"/>
    <x v="5"/>
    <n v="40980.121585000001"/>
    <n v="9"/>
  </r>
  <r>
    <d v="1995-07-10T00:00:00"/>
    <n v="21316.77"/>
    <x v="8"/>
    <x v="5"/>
    <n v="42281.813295"/>
    <n v="10"/>
  </r>
  <r>
    <d v="1995-07-11T00:00:00"/>
    <n v="21551.69"/>
    <x v="8"/>
    <x v="5"/>
    <n v="42747.777114999997"/>
    <n v="11"/>
  </r>
  <r>
    <d v="1995-07-12T00:00:00"/>
    <n v="22234.51"/>
    <x v="8"/>
    <x v="5"/>
    <n v="44102.150584999996"/>
    <n v="12"/>
  </r>
  <r>
    <d v="1995-07-13T00:00:00"/>
    <n v="22437.919999999998"/>
    <x v="8"/>
    <x v="5"/>
    <n v="44505.614320000001"/>
    <n v="13"/>
  </r>
  <r>
    <d v="1995-07-14T00:00:00"/>
    <n v="20143.62"/>
    <x v="8"/>
    <x v="5"/>
    <n v="39954.870269999999"/>
    <n v="14"/>
  </r>
  <r>
    <d v="1995-07-15T00:00:00"/>
    <n v="17882.689999999999"/>
    <x v="8"/>
    <x v="5"/>
    <n v="35470.315615"/>
    <n v="15"/>
  </r>
  <r>
    <d v="1995-07-16T00:00:00"/>
    <n v="16822.22"/>
    <x v="8"/>
    <x v="5"/>
    <n v="33366.873370000001"/>
    <n v="16"/>
  </r>
  <r>
    <d v="1995-07-17T00:00:00"/>
    <n v="15736.26"/>
    <x v="8"/>
    <x v="5"/>
    <n v="31212.871709999999"/>
    <n v="17"/>
  </r>
  <r>
    <d v="1995-07-18T00:00:00"/>
    <n v="14676.34"/>
    <x v="8"/>
    <x v="5"/>
    <n v="29110.520390000001"/>
    <n v="18"/>
  </r>
  <r>
    <d v="1995-07-19T00:00:00"/>
    <n v="15039.92"/>
    <x v="8"/>
    <x v="5"/>
    <n v="29831.68132"/>
    <n v="19"/>
  </r>
  <r>
    <d v="1995-07-20T00:00:00"/>
    <n v="14532.97"/>
    <x v="8"/>
    <x v="5"/>
    <n v="28826.145994999999"/>
    <n v="20"/>
  </r>
  <r>
    <d v="1995-07-21T00:00:00"/>
    <n v="15818.35"/>
    <x v="8"/>
    <x v="5"/>
    <n v="31375.697225"/>
    <n v="21"/>
  </r>
  <r>
    <d v="1995-07-22T00:00:00"/>
    <n v="14419.06"/>
    <x v="8"/>
    <x v="5"/>
    <n v="28600.20551"/>
    <n v="22"/>
  </r>
  <r>
    <d v="1995-07-23T00:00:00"/>
    <n v="13076.15"/>
    <x v="8"/>
    <x v="5"/>
    <n v="25936.543525000001"/>
    <n v="23"/>
  </r>
  <r>
    <d v="1995-07-24T00:00:00"/>
    <n v="12473.98"/>
    <x v="8"/>
    <x v="5"/>
    <n v="24742.139329999998"/>
    <n v="24"/>
  </r>
  <r>
    <d v="1995-07-25T00:00:00"/>
    <n v="11653.25"/>
    <x v="8"/>
    <x v="5"/>
    <n v="23114.221375000001"/>
    <n v="25"/>
  </r>
  <r>
    <d v="1995-07-26T00:00:00"/>
    <n v="11246.99"/>
    <x v="8"/>
    <x v="5"/>
    <n v="22308.404665000002"/>
    <n v="26"/>
  </r>
  <r>
    <d v="1995-07-27T00:00:00"/>
    <n v="10516.33"/>
    <x v="8"/>
    <x v="5"/>
    <n v="20859.140555000002"/>
    <n v="27"/>
  </r>
  <r>
    <d v="1995-07-28T00:00:00"/>
    <n v="10257.81"/>
    <x v="8"/>
    <x v="5"/>
    <n v="20346.366135"/>
    <n v="28"/>
  </r>
  <r>
    <d v="1995-07-29T00:00:00"/>
    <n v="9327.66"/>
    <x v="8"/>
    <x v="5"/>
    <n v="18501.41361"/>
    <n v="29"/>
  </r>
  <r>
    <d v="1995-07-30T00:00:00"/>
    <n v="10085.959999999999"/>
    <x v="8"/>
    <x v="5"/>
    <n v="20005.501659999998"/>
    <n v="30"/>
  </r>
  <r>
    <d v="1995-07-31T00:00:00"/>
    <n v="9003.76"/>
    <x v="8"/>
    <x v="5"/>
    <n v="17858.95796"/>
    <n v="31"/>
  </r>
  <r>
    <d v="1995-08-01T00:00:00"/>
    <n v="8510.58"/>
    <x v="9"/>
    <x v="5"/>
    <n v="16880.735430000001"/>
    <n v="1"/>
  </r>
  <r>
    <d v="1995-08-02T00:00:00"/>
    <n v="7848.01"/>
    <x v="9"/>
    <x v="5"/>
    <n v="15566.527835000001"/>
    <n v="2"/>
  </r>
  <r>
    <d v="1995-08-03T00:00:00"/>
    <n v="7732.52"/>
    <x v="9"/>
    <x v="5"/>
    <n v="15337.453420000002"/>
    <n v="3"/>
  </r>
  <r>
    <d v="1995-08-04T00:00:00"/>
    <n v="7498.46"/>
    <x v="9"/>
    <x v="5"/>
    <n v="14873.19541"/>
    <n v="4"/>
  </r>
  <r>
    <d v="1995-08-05T00:00:00"/>
    <n v="7462.64"/>
    <x v="9"/>
    <x v="5"/>
    <n v="14802.14644"/>
    <n v="5"/>
  </r>
  <r>
    <d v="1995-08-06T00:00:00"/>
    <n v="7069.61"/>
    <x v="9"/>
    <x v="5"/>
    <n v="14022.571435"/>
    <n v="6"/>
  </r>
  <r>
    <d v="1995-08-07T00:00:00"/>
    <n v="6899.97"/>
    <x v="9"/>
    <x v="5"/>
    <n v="13686.090495"/>
    <n v="7"/>
  </r>
  <r>
    <d v="1995-08-08T00:00:00"/>
    <n v="7532.71"/>
    <x v="9"/>
    <x v="5"/>
    <n v="14941.130285000001"/>
    <n v="8"/>
  </r>
  <r>
    <d v="1995-08-09T00:00:00"/>
    <n v="7191.82"/>
    <x v="9"/>
    <x v="5"/>
    <n v="14264.974969999999"/>
    <n v="9"/>
  </r>
  <r>
    <d v="1995-08-10T00:00:00"/>
    <n v="6410"/>
    <x v="9"/>
    <x v="5"/>
    <n v="12714.235000000001"/>
    <n v="10"/>
  </r>
  <r>
    <d v="1995-08-11T00:00:00"/>
    <n v="7341.29"/>
    <x v="9"/>
    <x v="5"/>
    <n v="14561.448715"/>
    <n v="11"/>
  </r>
  <r>
    <d v="1995-08-12T00:00:00"/>
    <n v="6576.75"/>
    <x v="9"/>
    <x v="5"/>
    <n v="13044.983625000001"/>
    <n v="12"/>
  </r>
  <r>
    <d v="1995-08-13T00:00:00"/>
    <n v="6147.24"/>
    <x v="9"/>
    <x v="5"/>
    <n v="12193.05054"/>
    <n v="13"/>
  </r>
  <r>
    <d v="1995-08-14T00:00:00"/>
    <n v="5656.01"/>
    <x v="9"/>
    <x v="5"/>
    <n v="11218.695835"/>
    <n v="14"/>
  </r>
  <r>
    <d v="1995-08-15T00:00:00"/>
    <n v="5978.91"/>
    <x v="9"/>
    <x v="5"/>
    <n v="11859.167985"/>
    <n v="15"/>
  </r>
  <r>
    <d v="1995-08-16T00:00:00"/>
    <n v="5978.77"/>
    <x v="9"/>
    <x v="5"/>
    <n v="11858.890295000001"/>
    <n v="16"/>
  </r>
  <r>
    <d v="1995-08-17T00:00:00"/>
    <n v="4696.43"/>
    <x v="9"/>
    <x v="5"/>
    <n v="9315.3689050000012"/>
    <n v="17"/>
  </r>
  <r>
    <d v="1995-08-18T00:00:00"/>
    <n v="6434"/>
    <x v="9"/>
    <x v="5"/>
    <n v="12761.839"/>
    <n v="18"/>
  </r>
  <r>
    <d v="1995-08-19T00:00:00"/>
    <n v="4982.4399999999996"/>
    <x v="9"/>
    <x v="5"/>
    <n v="9882.6697399999994"/>
    <n v="19"/>
  </r>
  <r>
    <d v="1995-08-20T00:00:00"/>
    <n v="5300.45"/>
    <x v="9"/>
    <x v="5"/>
    <n v="10513.442574999999"/>
    <n v="20"/>
  </r>
  <r>
    <d v="1995-08-21T00:00:00"/>
    <n v="5174.97"/>
    <x v="9"/>
    <x v="5"/>
    <n v="10264.552995"/>
    <n v="21"/>
  </r>
  <r>
    <d v="1995-08-22T00:00:00"/>
    <n v="5271.57"/>
    <x v="9"/>
    <x v="5"/>
    <n v="10456.159094999999"/>
    <n v="22"/>
  </r>
  <r>
    <d v="1995-08-23T00:00:00"/>
    <n v="5636.33"/>
    <x v="9"/>
    <x v="5"/>
    <n v="11179.660555"/>
    <n v="23"/>
  </r>
  <r>
    <d v="1995-08-24T00:00:00"/>
    <n v="6662.61"/>
    <x v="9"/>
    <x v="5"/>
    <n v="13215.286935"/>
    <n v="24"/>
  </r>
  <r>
    <d v="1995-08-25T00:00:00"/>
    <n v="6049.36"/>
    <x v="9"/>
    <x v="5"/>
    <n v="11998.905559999999"/>
    <n v="25"/>
  </r>
  <r>
    <d v="1995-08-26T00:00:00"/>
    <n v="5683.15"/>
    <x v="9"/>
    <x v="5"/>
    <n v="11272.528025"/>
    <n v="26"/>
  </r>
  <r>
    <d v="1995-08-27T00:00:00"/>
    <n v="5140.8"/>
    <x v="9"/>
    <x v="5"/>
    <n v="10196.776800000001"/>
    <n v="27"/>
  </r>
  <r>
    <d v="1995-08-28T00:00:00"/>
    <n v="4978.71"/>
    <x v="9"/>
    <x v="5"/>
    <n v="9875.2712850000007"/>
    <n v="28"/>
  </r>
  <r>
    <d v="1995-08-29T00:00:00"/>
    <n v="4895.76"/>
    <x v="9"/>
    <x v="5"/>
    <n v="9710.7399600000008"/>
    <n v="29"/>
  </r>
  <r>
    <d v="1995-08-30T00:00:00"/>
    <n v="4419.7700000000004"/>
    <x v="9"/>
    <x v="5"/>
    <n v="8766.6137950000011"/>
    <n v="30"/>
  </r>
  <r>
    <d v="1995-08-31T00:00:00"/>
    <n v="4785.51"/>
    <x v="9"/>
    <x v="5"/>
    <n v="9492.0590850000008"/>
    <n v="31"/>
  </r>
  <r>
    <d v="1995-09-01T00:00:00"/>
    <n v="4364.92"/>
    <x v="10"/>
    <x v="5"/>
    <n v="8657.8188200000004"/>
    <n v="1"/>
  </r>
  <r>
    <d v="1995-09-02T00:00:00"/>
    <n v="4855.79"/>
    <x v="10"/>
    <x v="5"/>
    <n v="9631.4594649999999"/>
    <n v="2"/>
  </r>
  <r>
    <d v="1995-09-03T00:00:00"/>
    <n v="4806.03"/>
    <x v="10"/>
    <x v="5"/>
    <n v="9532.7605050000002"/>
    <n v="3"/>
  </r>
  <r>
    <d v="1995-09-04T00:00:00"/>
    <n v="4633.18"/>
    <x v="10"/>
    <x v="5"/>
    <n v="9189.9125300000014"/>
    <n v="4"/>
  </r>
  <r>
    <d v="1995-09-05T00:00:00"/>
    <n v="5094.13"/>
    <x v="10"/>
    <x v="5"/>
    <n v="10104.206855"/>
    <n v="5"/>
  </r>
  <r>
    <d v="1995-09-06T00:00:00"/>
    <n v="4554.83"/>
    <x v="10"/>
    <x v="5"/>
    <n v="9034.5053050000006"/>
    <n v="6"/>
  </r>
  <r>
    <d v="1995-09-07T00:00:00"/>
    <n v="4461.57"/>
    <x v="10"/>
    <x v="5"/>
    <n v="8849.5240949999989"/>
    <n v="7"/>
  </r>
  <r>
    <d v="1995-09-08T00:00:00"/>
    <n v="4952.87"/>
    <x v="10"/>
    <x v="5"/>
    <n v="9824.0176449999999"/>
    <n v="8"/>
  </r>
  <r>
    <d v="1995-09-09T00:00:00"/>
    <n v="4901.42"/>
    <x v="10"/>
    <x v="5"/>
    <n v="9721.9665700000005"/>
    <n v="9"/>
  </r>
  <r>
    <d v="1995-09-10T00:00:00"/>
    <n v="4483.6899999999996"/>
    <x v="10"/>
    <x v="5"/>
    <n v="8893.3991150000002"/>
    <n v="10"/>
  </r>
  <r>
    <d v="1995-09-11T00:00:00"/>
    <n v="4064.99"/>
    <x v="10"/>
    <x v="5"/>
    <n v="8062.9076649999997"/>
    <n v="11"/>
  </r>
  <r>
    <d v="1995-09-12T00:00:00"/>
    <n v="4615.97"/>
    <x v="10"/>
    <x v="5"/>
    <n v="9155.7764950000001"/>
    <n v="12"/>
  </r>
  <r>
    <d v="1995-09-13T00:00:00"/>
    <n v="4278.04"/>
    <x v="10"/>
    <x v="5"/>
    <n v="8485.4923400000007"/>
    <n v="13"/>
  </r>
  <r>
    <d v="1995-09-14T00:00:00"/>
    <n v="4411.2299999999996"/>
    <x v="10"/>
    <x v="5"/>
    <n v="8749.6747049999994"/>
    <n v="14"/>
  </r>
  <r>
    <d v="1995-09-15T00:00:00"/>
    <n v="4085.27"/>
    <x v="10"/>
    <x v="5"/>
    <n v="8103.1330450000005"/>
    <n v="15"/>
  </r>
  <r>
    <d v="1995-09-16T00:00:00"/>
    <n v="3710.15"/>
    <x v="10"/>
    <x v="5"/>
    <n v="7359.0825250000007"/>
    <n v="16"/>
  </r>
  <r>
    <d v="1995-09-17T00:00:00"/>
    <n v="4310.72"/>
    <x v="10"/>
    <x v="5"/>
    <n v="8550.3131200000007"/>
    <n v="17"/>
  </r>
  <r>
    <d v="1995-09-18T00:00:00"/>
    <n v="4507.21"/>
    <x v="10"/>
    <x v="5"/>
    <n v="8940.0510350000004"/>
    <n v="18"/>
  </r>
  <r>
    <d v="1995-09-19T00:00:00"/>
    <n v="3808.41"/>
    <x v="10"/>
    <x v="5"/>
    <n v="7553.9812350000002"/>
    <n v="19"/>
  </r>
  <r>
    <d v="1995-09-20T00:00:00"/>
    <n v="4269.5"/>
    <x v="10"/>
    <x v="5"/>
    <n v="8468.5532500000008"/>
    <n v="20"/>
  </r>
  <r>
    <d v="1995-09-21T00:00:00"/>
    <n v="4164.46"/>
    <x v="10"/>
    <x v="5"/>
    <n v="8260.2064100000007"/>
    <n v="21"/>
  </r>
  <r>
    <d v="1995-09-22T00:00:00"/>
    <n v="4108.55"/>
    <x v="10"/>
    <x v="5"/>
    <n v="8149.3089250000003"/>
    <n v="22"/>
  </r>
  <r>
    <d v="1995-09-23T00:00:00"/>
    <n v="4010.67"/>
    <x v="10"/>
    <x v="5"/>
    <n v="7955.1639450000002"/>
    <n v="23"/>
  </r>
  <r>
    <d v="1995-09-24T00:00:00"/>
    <n v="3920.64"/>
    <x v="10"/>
    <x v="5"/>
    <n v="7776.5894399999997"/>
    <n v="24"/>
  </r>
  <r>
    <d v="1995-09-25T00:00:00"/>
    <n v="4162.43"/>
    <x v="10"/>
    <x v="5"/>
    <n v="8256.1799050000009"/>
    <n v="25"/>
  </r>
  <r>
    <d v="1995-09-26T00:00:00"/>
    <n v="4325.33"/>
    <x v="10"/>
    <x v="5"/>
    <n v="8579.2920549999999"/>
    <n v="26"/>
  </r>
  <r>
    <d v="1995-09-27T00:00:00"/>
    <n v="4084.72"/>
    <x v="10"/>
    <x v="5"/>
    <n v="8102.0421200000001"/>
    <n v="27"/>
  </r>
  <r>
    <d v="1995-09-28T00:00:00"/>
    <n v="4090.82"/>
    <x v="10"/>
    <x v="5"/>
    <n v="8114.1414700000005"/>
    <n v="28"/>
  </r>
  <r>
    <d v="1995-09-29T00:00:00"/>
    <n v="4013.65"/>
    <x v="10"/>
    <x v="5"/>
    <n v="7961.074775"/>
    <n v="29"/>
  </r>
  <r>
    <d v="1995-09-30T00:00:00"/>
    <n v="4421.08"/>
    <x v="10"/>
    <x v="5"/>
    <n v="8769.2121800000004"/>
    <n v="30"/>
  </r>
  <r>
    <d v="1995-10-01T00:00:00"/>
    <n v="3763.47"/>
    <x v="11"/>
    <x v="6"/>
    <n v="7464.8427449999999"/>
    <n v="1"/>
  </r>
  <r>
    <d v="1995-10-02T00:00:00"/>
    <n v="4379.45"/>
    <x v="11"/>
    <x v="6"/>
    <n v="8686.6390749999991"/>
    <n v="2"/>
  </r>
  <r>
    <d v="1995-10-03T00:00:00"/>
    <n v="4179.3999999999996"/>
    <x v="11"/>
    <x v="6"/>
    <n v="8289.839899999999"/>
    <n v="3"/>
  </r>
  <r>
    <d v="1995-10-04T00:00:00"/>
    <n v="5476.91"/>
    <x v="11"/>
    <x v="6"/>
    <n v="10863.450984999999"/>
    <n v="4"/>
  </r>
  <r>
    <d v="1995-10-05T00:00:00"/>
    <n v="4897.7"/>
    <x v="11"/>
    <x v="6"/>
    <n v="9714.5879499999992"/>
    <n v="5"/>
  </r>
  <r>
    <d v="1995-10-06T00:00:00"/>
    <n v="4284.6400000000003"/>
    <x v="11"/>
    <x v="6"/>
    <n v="8498.5834400000003"/>
    <n v="6"/>
  </r>
  <r>
    <d v="1995-10-07T00:00:00"/>
    <n v="4522.0200000000004"/>
    <x v="11"/>
    <x v="6"/>
    <n v="8969.4266700000007"/>
    <n v="7"/>
  </r>
  <r>
    <d v="1995-10-08T00:00:00"/>
    <n v="4853.6499999999996"/>
    <x v="11"/>
    <x v="6"/>
    <n v="9627.2147750000004"/>
    <n v="8"/>
  </r>
  <r>
    <d v="1995-10-09T00:00:00"/>
    <n v="4052.42"/>
    <x v="11"/>
    <x v="6"/>
    <n v="8037.9750700000004"/>
    <n v="9"/>
  </r>
  <r>
    <d v="1995-10-10T00:00:00"/>
    <n v="4264.49"/>
    <x v="11"/>
    <x v="6"/>
    <n v="8458.6159150000003"/>
    <n v="10"/>
  </r>
  <r>
    <d v="1995-10-11T00:00:00"/>
    <n v="4214.6400000000003"/>
    <x v="11"/>
    <x v="6"/>
    <n v="8359.738440000001"/>
    <n v="11"/>
  </r>
  <r>
    <d v="1995-10-12T00:00:00"/>
    <n v="3919.46"/>
    <x v="11"/>
    <x v="6"/>
    <n v="7774.2489100000003"/>
    <n v="12"/>
  </r>
  <r>
    <d v="1995-10-13T00:00:00"/>
    <n v="4511.8500000000004"/>
    <x v="11"/>
    <x v="6"/>
    <n v="8949.2544750000015"/>
    <n v="13"/>
  </r>
  <r>
    <d v="1995-10-14T00:00:00"/>
    <n v="4193.1400000000003"/>
    <x v="11"/>
    <x v="6"/>
    <n v="8317.0931900000014"/>
    <n v="14"/>
  </r>
  <r>
    <d v="1995-10-15T00:00:00"/>
    <n v="3981.03"/>
    <x v="11"/>
    <x v="6"/>
    <n v="7896.3730050000004"/>
    <n v="15"/>
  </r>
  <r>
    <d v="1995-10-16T00:00:00"/>
    <n v="3947.4"/>
    <x v="11"/>
    <x v="6"/>
    <n v="7829.6679000000004"/>
    <n v="16"/>
  </r>
  <r>
    <d v="1995-10-17T00:00:00"/>
    <n v="4166.8900000000003"/>
    <x v="11"/>
    <x v="6"/>
    <n v="8265.026315000001"/>
    <n v="17"/>
  </r>
  <r>
    <d v="1995-10-18T00:00:00"/>
    <n v="3622.85"/>
    <x v="11"/>
    <x v="6"/>
    <n v="7185.9229750000004"/>
    <n v="18"/>
  </r>
  <r>
    <d v="1995-10-19T00:00:00"/>
    <n v="5045.3100000000004"/>
    <x v="11"/>
    <x v="6"/>
    <n v="10007.372385000001"/>
    <n v="19"/>
  </r>
  <r>
    <d v="1995-10-20T00:00:00"/>
    <n v="3657.08"/>
    <x v="11"/>
    <x v="6"/>
    <n v="7253.8181800000002"/>
    <n v="20"/>
  </r>
  <r>
    <d v="1995-10-21T00:00:00"/>
    <n v="3955.11"/>
    <x v="11"/>
    <x v="6"/>
    <n v="7844.960685"/>
    <n v="21"/>
  </r>
  <r>
    <d v="1995-10-22T00:00:00"/>
    <n v="3795.15"/>
    <x v="11"/>
    <x v="6"/>
    <n v="7527.6800250000006"/>
    <n v="22"/>
  </r>
  <r>
    <d v="1995-10-23T00:00:00"/>
    <n v="3759.55"/>
    <x v="11"/>
    <x v="6"/>
    <n v="7457.0674250000002"/>
    <n v="23"/>
  </r>
  <r>
    <d v="1995-10-24T00:00:00"/>
    <n v="3595.65"/>
    <x v="11"/>
    <x v="6"/>
    <n v="7131.971775"/>
    <n v="24"/>
  </r>
  <r>
    <d v="1995-10-25T00:00:00"/>
    <n v="3738.29"/>
    <x v="11"/>
    <x v="6"/>
    <n v="7414.8982150000002"/>
    <n v="25"/>
  </r>
  <r>
    <d v="1995-10-26T00:00:00"/>
    <n v="4016.94"/>
    <x v="11"/>
    <x v="6"/>
    <n v="7967.6004900000007"/>
    <n v="26"/>
  </r>
  <r>
    <d v="1995-10-27T00:00:00"/>
    <n v="4057.89"/>
    <x v="11"/>
    <x v="6"/>
    <n v="8048.8248149999999"/>
    <n v="27"/>
  </r>
  <r>
    <d v="1995-10-28T00:00:00"/>
    <n v="3614.92"/>
    <x v="11"/>
    <x v="6"/>
    <n v="7170.1938200000004"/>
    <n v="28"/>
  </r>
  <r>
    <d v="1995-10-29T00:00:00"/>
    <n v="3541.31"/>
    <x v="11"/>
    <x v="6"/>
    <n v="7024.1883850000004"/>
    <n v="29"/>
  </r>
  <r>
    <d v="1995-10-30T00:00:00"/>
    <n v="3938.59"/>
    <x v="11"/>
    <x v="6"/>
    <n v="7812.1932650000008"/>
    <n v="30"/>
  </r>
  <r>
    <d v="1995-10-31T00:00:00"/>
    <n v="3618.99"/>
    <x v="11"/>
    <x v="6"/>
    <n v="7178.2666650000001"/>
    <n v="31"/>
  </r>
  <r>
    <d v="1995-11-01T00:00:00"/>
    <n v="3667.65"/>
    <x v="0"/>
    <x v="6"/>
    <n v="7274.7837749999999"/>
    <n v="1"/>
  </r>
  <r>
    <d v="1995-11-02T00:00:00"/>
    <n v="3579.58"/>
    <x v="0"/>
    <x v="6"/>
    <n v="7100.0969299999997"/>
    <n v="2"/>
  </r>
  <r>
    <d v="1995-11-03T00:00:00"/>
    <n v="3212.42"/>
    <x v="0"/>
    <x v="6"/>
    <n v="6371.8350700000001"/>
    <n v="3"/>
  </r>
  <r>
    <d v="1995-11-04T00:00:00"/>
    <n v="3499.45"/>
    <x v="0"/>
    <x v="6"/>
    <n v="6941.1590749999996"/>
    <n v="4"/>
  </r>
  <r>
    <d v="1995-11-05T00:00:00"/>
    <n v="3261.74"/>
    <x v="0"/>
    <x v="6"/>
    <n v="6469.66129"/>
    <n v="5"/>
  </r>
  <r>
    <d v="1995-11-06T00:00:00"/>
    <n v="3838.99"/>
    <x v="0"/>
    <x v="6"/>
    <n v="7614.636665"/>
    <n v="6"/>
  </r>
  <r>
    <d v="1995-11-07T00:00:00"/>
    <n v="4086.31"/>
    <x v="0"/>
    <x v="6"/>
    <n v="8105.1958850000001"/>
    <n v="7"/>
  </r>
  <r>
    <d v="1995-11-08T00:00:00"/>
    <n v="4168.84"/>
    <x v="0"/>
    <x v="6"/>
    <n v="8268.8941400000003"/>
    <n v="8"/>
  </r>
  <r>
    <d v="1995-11-09T00:00:00"/>
    <n v="4291.38"/>
    <x v="0"/>
    <x v="6"/>
    <n v="8511.9522300000008"/>
    <n v="9"/>
  </r>
  <r>
    <d v="1995-11-10T00:00:00"/>
    <n v="4616.91"/>
    <x v="0"/>
    <x v="6"/>
    <n v="9157.640985"/>
    <n v="10"/>
  </r>
  <r>
    <d v="1995-11-11T00:00:00"/>
    <n v="3975.08"/>
    <x v="0"/>
    <x v="6"/>
    <n v="7884.5711799999999"/>
    <n v="11"/>
  </r>
  <r>
    <d v="1995-11-12T00:00:00"/>
    <n v="6371.85"/>
    <x v="0"/>
    <x v="6"/>
    <n v="12638.564475000001"/>
    <n v="12"/>
  </r>
  <r>
    <d v="1995-11-13T00:00:00"/>
    <n v="5248.32"/>
    <x v="0"/>
    <x v="6"/>
    <n v="10410.042719999999"/>
    <n v="13"/>
  </r>
  <r>
    <d v="1995-11-14T00:00:00"/>
    <n v="4681.37"/>
    <x v="0"/>
    <x v="6"/>
    <n v="9285.4973950000003"/>
    <n v="14"/>
  </r>
  <r>
    <d v="1995-11-15T00:00:00"/>
    <n v="4490.3999999999996"/>
    <x v="0"/>
    <x v="6"/>
    <n v="8906.7083999999995"/>
    <n v="15"/>
  </r>
  <r>
    <d v="1995-11-16T00:00:00"/>
    <n v="4170.63"/>
    <x v="0"/>
    <x v="6"/>
    <n v="8272.4446050000006"/>
    <n v="16"/>
  </r>
  <r>
    <d v="1995-11-17T00:00:00"/>
    <n v="4024.68"/>
    <x v="0"/>
    <x v="6"/>
    <n v="7982.9527799999996"/>
    <n v="17"/>
  </r>
  <r>
    <d v="1995-11-18T00:00:00"/>
    <n v="3843.59"/>
    <x v="0"/>
    <x v="6"/>
    <n v="7623.760765"/>
    <n v="18"/>
  </r>
  <r>
    <d v="1995-11-19T00:00:00"/>
    <n v="3611.74"/>
    <x v="0"/>
    <x v="6"/>
    <n v="7163.8862899999995"/>
    <n v="19"/>
  </r>
  <r>
    <d v="1995-11-20T00:00:00"/>
    <n v="3976"/>
    <x v="0"/>
    <x v="6"/>
    <n v="7886.3959999999997"/>
    <n v="20"/>
  </r>
  <r>
    <d v="1995-11-21T00:00:00"/>
    <n v="3708.22"/>
    <x v="0"/>
    <x v="6"/>
    <n v="7355.2543699999997"/>
    <n v="21"/>
  </r>
  <r>
    <d v="1995-11-22T00:00:00"/>
    <n v="3473.15"/>
    <x v="0"/>
    <x v="6"/>
    <n v="6888.9930250000007"/>
    <n v="22"/>
  </r>
  <r>
    <d v="1995-11-23T00:00:00"/>
    <n v="4079.17"/>
    <x v="0"/>
    <x v="6"/>
    <n v="8091.0336950000001"/>
    <n v="23"/>
  </r>
  <r>
    <d v="1995-11-24T00:00:00"/>
    <n v="3229.64"/>
    <x v="0"/>
    <x v="6"/>
    <n v="6405.9909399999997"/>
    <n v="24"/>
  </r>
  <r>
    <d v="1995-11-25T00:00:00"/>
    <n v="3929.55"/>
    <x v="0"/>
    <x v="6"/>
    <n v="7794.2624250000008"/>
    <n v="25"/>
  </r>
  <r>
    <d v="1995-11-26T00:00:00"/>
    <n v="4861.76"/>
    <x v="0"/>
    <x v="6"/>
    <n v="9643.3009600000005"/>
    <n v="26"/>
  </r>
  <r>
    <d v="1995-11-27T00:00:00"/>
    <n v="4784.03"/>
    <x v="0"/>
    <x v="6"/>
    <n v="9489.1235049999996"/>
    <n v="27"/>
  </r>
  <r>
    <d v="1995-11-28T00:00:00"/>
    <n v="4575.5600000000004"/>
    <x v="0"/>
    <x v="6"/>
    <n v="9075.6232600000003"/>
    <n v="28"/>
  </r>
  <r>
    <d v="1995-11-29T00:00:00"/>
    <n v="4885.21"/>
    <x v="0"/>
    <x v="6"/>
    <n v="9689.8140349999994"/>
    <n v="29"/>
  </r>
  <r>
    <d v="1995-11-30T00:00:00"/>
    <n v="4200.84"/>
    <x v="0"/>
    <x v="6"/>
    <n v="8332.3661400000001"/>
    <n v="30"/>
  </r>
  <r>
    <d v="1995-12-01T00:00:00"/>
    <n v="6206.43"/>
    <x v="1"/>
    <x v="6"/>
    <n v="12310.453905"/>
    <n v="1"/>
  </r>
  <r>
    <d v="1995-12-02T00:00:00"/>
    <n v="4616.76"/>
    <x v="1"/>
    <x v="6"/>
    <n v="9157.3434600000001"/>
    <n v="2"/>
  </r>
  <r>
    <d v="1995-12-03T00:00:00"/>
    <n v="4086.29"/>
    <x v="1"/>
    <x v="6"/>
    <n v="8105.156215"/>
    <n v="3"/>
  </r>
  <r>
    <d v="1995-12-04T00:00:00"/>
    <n v="4111.5200000000004"/>
    <x v="1"/>
    <x v="6"/>
    <n v="8155.1999200000009"/>
    <n v="4"/>
  </r>
  <r>
    <d v="1995-12-05T00:00:00"/>
    <n v="4973.66"/>
    <x v="1"/>
    <x v="6"/>
    <n v="9865.25461"/>
    <n v="5"/>
  </r>
  <r>
    <d v="1995-12-06T00:00:00"/>
    <n v="4494.08"/>
    <x v="1"/>
    <x v="6"/>
    <n v="8914.0076800000006"/>
    <n v="6"/>
  </r>
  <r>
    <d v="1995-12-07T00:00:00"/>
    <n v="4063.55"/>
    <x v="1"/>
    <x v="6"/>
    <n v="8060.0514250000006"/>
    <n v="7"/>
  </r>
  <r>
    <d v="1995-12-08T00:00:00"/>
    <n v="3982.39"/>
    <x v="1"/>
    <x v="6"/>
    <n v="7899.070565"/>
    <n v="8"/>
  </r>
  <r>
    <d v="1995-12-09T00:00:00"/>
    <n v="3581.58"/>
    <x v="1"/>
    <x v="6"/>
    <n v="7104.0639300000003"/>
    <n v="9"/>
  </r>
  <r>
    <d v="1995-12-10T00:00:00"/>
    <n v="4209.05"/>
    <x v="1"/>
    <x v="6"/>
    <n v="8348.6506750000008"/>
    <n v="10"/>
  </r>
  <r>
    <d v="1995-12-11T00:00:00"/>
    <n v="3880.59"/>
    <x v="1"/>
    <x v="6"/>
    <n v="7697.1502650000002"/>
    <n v="11"/>
  </r>
  <r>
    <d v="1995-12-12T00:00:00"/>
    <n v="4883.2"/>
    <x v="1"/>
    <x v="6"/>
    <n v="9685.8271999999997"/>
    <n v="12"/>
  </r>
  <r>
    <d v="1995-12-13T00:00:00"/>
    <n v="5695.8"/>
    <x v="1"/>
    <x v="6"/>
    <n v="11297.6193"/>
    <n v="13"/>
  </r>
  <r>
    <d v="1995-12-14T00:00:00"/>
    <n v="4681.71"/>
    <x v="1"/>
    <x v="6"/>
    <n v="9286.1717850000005"/>
    <n v="14"/>
  </r>
  <r>
    <d v="1995-12-15T00:00:00"/>
    <n v="3971.41"/>
    <x v="1"/>
    <x v="6"/>
    <n v="7877.2917349999998"/>
    <n v="15"/>
  </r>
  <r>
    <d v="1995-12-16T00:00:00"/>
    <n v="3664.64"/>
    <x v="1"/>
    <x v="6"/>
    <n v="7268.8134399999999"/>
    <n v="16"/>
  </r>
  <r>
    <d v="1995-12-17T00:00:00"/>
    <n v="3932.99"/>
    <x v="1"/>
    <x v="6"/>
    <n v="7801.0856649999996"/>
    <n v="17"/>
  </r>
  <r>
    <d v="1995-12-18T00:00:00"/>
    <n v="3487.8"/>
    <x v="1"/>
    <x v="6"/>
    <n v="6918.0513000000001"/>
    <n v="18"/>
  </r>
  <r>
    <d v="1995-12-19T00:00:00"/>
    <n v="3117.07"/>
    <x v="1"/>
    <x v="6"/>
    <n v="6182.708345"/>
    <n v="19"/>
  </r>
  <r>
    <d v="1995-12-20T00:00:00"/>
    <n v="3066.11"/>
    <x v="1"/>
    <x v="6"/>
    <n v="6081.6291850000007"/>
    <n v="20"/>
  </r>
  <r>
    <d v="1995-12-21T00:00:00"/>
    <n v="3082.96"/>
    <x v="1"/>
    <x v="6"/>
    <n v="6115.05116"/>
    <n v="21"/>
  </r>
  <r>
    <d v="1995-12-22T00:00:00"/>
    <n v="3285.26"/>
    <x v="1"/>
    <x v="6"/>
    <n v="6516.3132100000003"/>
    <n v="22"/>
  </r>
  <r>
    <d v="1995-12-23T00:00:00"/>
    <n v="2854.17"/>
    <x v="1"/>
    <x v="6"/>
    <n v="5661.2461950000006"/>
    <n v="23"/>
  </r>
  <r>
    <d v="1995-12-24T00:00:00"/>
    <n v="2720.84"/>
    <x v="1"/>
    <x v="6"/>
    <n v="5396.7861400000002"/>
    <n v="24"/>
  </r>
  <r>
    <d v="1995-12-25T00:00:00"/>
    <n v="2983.37"/>
    <x v="1"/>
    <x v="6"/>
    <n v="5917.5143950000001"/>
    <n v="25"/>
  </r>
  <r>
    <d v="1995-12-26T00:00:00"/>
    <n v="2695.48"/>
    <x v="1"/>
    <x v="6"/>
    <n v="5346.4845800000003"/>
    <n v="26"/>
  </r>
  <r>
    <d v="1995-12-27T00:00:00"/>
    <n v="2831.08"/>
    <x v="1"/>
    <x v="6"/>
    <n v="5615.4471800000001"/>
    <n v="27"/>
  </r>
  <r>
    <d v="1995-12-28T00:00:00"/>
    <n v="2752.18"/>
    <x v="1"/>
    <x v="6"/>
    <n v="5458.9490299999998"/>
    <n v="28"/>
  </r>
  <r>
    <d v="1995-12-29T00:00:00"/>
    <n v="3137.58"/>
    <x v="1"/>
    <x v="6"/>
    <n v="6223.3899300000003"/>
    <n v="29"/>
  </r>
  <r>
    <d v="1995-12-30T00:00:00"/>
    <n v="3931.6"/>
    <x v="1"/>
    <x v="6"/>
    <n v="7798.3285999999998"/>
    <n v="30"/>
  </r>
  <r>
    <d v="1995-12-31T00:00:00"/>
    <n v="3955.82"/>
    <x v="1"/>
    <x v="6"/>
    <n v="7846.3689700000004"/>
    <n v="31"/>
  </r>
  <r>
    <d v="1996-01-01T00:00:00"/>
    <n v="3574.46"/>
    <x v="2"/>
    <x v="6"/>
    <n v="7089.9414100000004"/>
    <n v="1"/>
  </r>
  <r>
    <d v="1996-01-02T00:00:00"/>
    <n v="3513.35"/>
    <x v="2"/>
    <x v="6"/>
    <n v="6968.7297250000001"/>
    <n v="2"/>
  </r>
  <r>
    <d v="1996-01-03T00:00:00"/>
    <n v="3240.76"/>
    <x v="2"/>
    <x v="6"/>
    <n v="6428.0474600000007"/>
    <n v="3"/>
  </r>
  <r>
    <d v="1996-01-04T00:00:00"/>
    <n v="4315.63"/>
    <x v="2"/>
    <x v="6"/>
    <n v="8560.0521050000007"/>
    <n v="4"/>
  </r>
  <r>
    <d v="1996-01-05T00:00:00"/>
    <n v="3423.37"/>
    <x v="2"/>
    <x v="6"/>
    <n v="6790.2543949999999"/>
    <n v="5"/>
  </r>
  <r>
    <d v="1996-01-06T00:00:00"/>
    <n v="3355.86"/>
    <x v="2"/>
    <x v="6"/>
    <n v="6656.3483100000003"/>
    <n v="6"/>
  </r>
  <r>
    <d v="1996-01-07T00:00:00"/>
    <n v="3340"/>
    <x v="2"/>
    <x v="6"/>
    <n v="6624.89"/>
    <n v="7"/>
  </r>
  <r>
    <d v="1996-01-08T00:00:00"/>
    <n v="3340"/>
    <x v="2"/>
    <x v="6"/>
    <n v="6624.89"/>
    <n v="8"/>
  </r>
  <r>
    <d v="1996-01-09T00:00:00"/>
    <n v="3447.68"/>
    <x v="2"/>
    <x v="6"/>
    <n v="6838.4732800000002"/>
    <n v="9"/>
  </r>
  <r>
    <d v="1996-01-10T00:00:00"/>
    <n v="3622.21"/>
    <x v="2"/>
    <x v="6"/>
    <n v="7184.6535350000004"/>
    <n v="10"/>
  </r>
  <r>
    <d v="1996-01-11T00:00:00"/>
    <n v="3534.75"/>
    <x v="2"/>
    <x v="6"/>
    <n v="7011.1766250000001"/>
    <n v="11"/>
  </r>
  <r>
    <d v="1996-01-12T00:00:00"/>
    <n v="3167.03"/>
    <x v="2"/>
    <x v="6"/>
    <n v="6281.8040050000009"/>
    <n v="12"/>
  </r>
  <r>
    <d v="1996-01-13T00:00:00"/>
    <n v="2961.71"/>
    <x v="2"/>
    <x v="6"/>
    <n v="5874.5517850000006"/>
    <n v="13"/>
  </r>
  <r>
    <d v="1996-01-14T00:00:00"/>
    <n v="2964.6"/>
    <x v="2"/>
    <x v="6"/>
    <n v="5880.2840999999999"/>
    <n v="14"/>
  </r>
  <r>
    <d v="1996-01-15T00:00:00"/>
    <n v="3379.77"/>
    <x v="2"/>
    <x v="6"/>
    <n v="6703.7737950000001"/>
    <n v="15"/>
  </r>
  <r>
    <d v="1996-01-16T00:00:00"/>
    <n v="4514.22"/>
    <x v="2"/>
    <x v="6"/>
    <n v="8953.9553700000015"/>
    <n v="16"/>
  </r>
  <r>
    <d v="1996-01-17T00:00:00"/>
    <n v="3523.54"/>
    <x v="2"/>
    <x v="6"/>
    <n v="6988.9415900000004"/>
    <n v="17"/>
  </r>
  <r>
    <d v="1996-01-18T00:00:00"/>
    <n v="3295.69"/>
    <x v="2"/>
    <x v="6"/>
    <n v="6537.001115"/>
    <n v="18"/>
  </r>
  <r>
    <d v="1996-01-19T00:00:00"/>
    <n v="3115.54"/>
    <x v="2"/>
    <x v="6"/>
    <n v="6179.6735900000003"/>
    <n v="19"/>
  </r>
  <r>
    <d v="1996-01-20T00:00:00"/>
    <n v="3765.54"/>
    <x v="2"/>
    <x v="6"/>
    <n v="7468.94859"/>
    <n v="20"/>
  </r>
  <r>
    <d v="1996-01-21T00:00:00"/>
    <n v="3922.29"/>
    <x v="2"/>
    <x v="6"/>
    <n v="7779.8622150000001"/>
    <n v="21"/>
  </r>
  <r>
    <d v="1996-01-22T00:00:00"/>
    <n v="3420.49"/>
    <x v="2"/>
    <x v="6"/>
    <n v="6784.5419149999998"/>
    <n v="22"/>
  </r>
  <r>
    <d v="1996-01-23T00:00:00"/>
    <n v="3081.87"/>
    <x v="2"/>
    <x v="6"/>
    <n v="6112.8891450000001"/>
    <n v="23"/>
  </r>
  <r>
    <d v="1996-01-24T00:00:00"/>
    <n v="3380.99"/>
    <x v="2"/>
    <x v="6"/>
    <n v="6706.1936649999998"/>
    <n v="24"/>
  </r>
  <r>
    <d v="1996-01-25T00:00:00"/>
    <n v="3558.9"/>
    <x v="2"/>
    <x v="6"/>
    <n v="7059.0781500000003"/>
    <n v="25"/>
  </r>
  <r>
    <d v="1996-01-26T00:00:00"/>
    <n v="3093.61"/>
    <x v="2"/>
    <x v="6"/>
    <n v="6136.1754350000001"/>
    <n v="26"/>
  </r>
  <r>
    <d v="1996-01-27T00:00:00"/>
    <n v="3575.21"/>
    <x v="2"/>
    <x v="6"/>
    <n v="7091.4290350000001"/>
    <n v="27"/>
  </r>
  <r>
    <d v="1996-01-28T00:00:00"/>
    <n v="3716.52"/>
    <x v="2"/>
    <x v="6"/>
    <n v="7371.7174199999999"/>
    <n v="28"/>
  </r>
  <r>
    <d v="1996-01-29T00:00:00"/>
    <n v="3437.21"/>
    <x v="2"/>
    <x v="6"/>
    <n v="6817.7060350000002"/>
    <n v="29"/>
  </r>
  <r>
    <d v="1996-01-30T00:00:00"/>
    <n v="3707.72"/>
    <x v="2"/>
    <x v="6"/>
    <n v="7354.2626199999995"/>
    <n v="30"/>
  </r>
  <r>
    <d v="1996-01-31T00:00:00"/>
    <n v="2906.08"/>
    <x v="2"/>
    <x v="6"/>
    <n v="5764.2096799999999"/>
    <n v="31"/>
  </r>
  <r>
    <d v="1996-02-01T00:00:00"/>
    <n v="2693.16"/>
    <x v="3"/>
    <x v="6"/>
    <n v="5341.8828599999997"/>
    <n v="1"/>
  </r>
  <r>
    <d v="1996-02-02T00:00:00"/>
    <n v="2335.31"/>
    <x v="3"/>
    <x v="6"/>
    <n v="4632.0873849999998"/>
    <n v="2"/>
  </r>
  <r>
    <d v="1996-02-03T00:00:00"/>
    <n v="2368.64"/>
    <x v="3"/>
    <x v="6"/>
    <n v="4698.1974399999999"/>
    <n v="3"/>
  </r>
  <r>
    <d v="1996-02-04T00:00:00"/>
    <n v="2533.64"/>
    <x v="3"/>
    <x v="6"/>
    <n v="5025.4749400000001"/>
    <n v="4"/>
  </r>
  <r>
    <d v="1996-02-05T00:00:00"/>
    <n v="3391.27"/>
    <x v="3"/>
    <x v="6"/>
    <n v="6726.5840450000005"/>
    <n v="5"/>
  </r>
  <r>
    <d v="1996-02-06T00:00:00"/>
    <n v="3500"/>
    <x v="3"/>
    <x v="6"/>
    <n v="6942.25"/>
    <n v="6"/>
  </r>
  <r>
    <d v="1996-02-07T00:00:00"/>
    <n v="4610.21"/>
    <x v="3"/>
    <x v="6"/>
    <n v="9144.3515349999998"/>
    <n v="7"/>
  </r>
  <r>
    <d v="1996-02-08T00:00:00"/>
    <n v="3628.11"/>
    <x v="3"/>
    <x v="6"/>
    <n v="7196.3561850000006"/>
    <n v="8"/>
  </r>
  <r>
    <d v="1996-02-09T00:00:00"/>
    <n v="3450.59"/>
    <x v="3"/>
    <x v="6"/>
    <n v="6844.2452650000005"/>
    <n v="9"/>
  </r>
  <r>
    <d v="1996-02-10T00:00:00"/>
    <n v="3702.49"/>
    <x v="3"/>
    <x v="6"/>
    <n v="7343.8889149999995"/>
    <n v="10"/>
  </r>
  <r>
    <d v="1996-02-11T00:00:00"/>
    <n v="2989.54"/>
    <x v="3"/>
    <x v="6"/>
    <n v="5929.7525900000001"/>
    <n v="11"/>
  </r>
  <r>
    <d v="1996-02-12T00:00:00"/>
    <n v="2998.74"/>
    <x v="3"/>
    <x v="6"/>
    <n v="5948.0007900000001"/>
    <n v="12"/>
  </r>
  <r>
    <d v="1996-02-13T00:00:00"/>
    <n v="3178.54"/>
    <x v="3"/>
    <x v="6"/>
    <n v="6304.6340900000005"/>
    <n v="13"/>
  </r>
  <r>
    <d v="1996-02-14T00:00:00"/>
    <n v="3262.67"/>
    <x v="3"/>
    <x v="6"/>
    <n v="6471.5059449999999"/>
    <n v="14"/>
  </r>
  <r>
    <d v="1996-02-15T00:00:00"/>
    <n v="3209.76"/>
    <x v="3"/>
    <x v="6"/>
    <n v="6366.5589600000003"/>
    <n v="15"/>
  </r>
  <r>
    <d v="1996-02-16T00:00:00"/>
    <n v="3302.9"/>
    <x v="3"/>
    <x v="6"/>
    <n v="6551.3021500000004"/>
    <n v="16"/>
  </r>
  <r>
    <d v="1996-02-17T00:00:00"/>
    <n v="2990.46"/>
    <x v="3"/>
    <x v="6"/>
    <n v="5931.5774099999999"/>
    <n v="17"/>
  </r>
  <r>
    <d v="1996-02-18T00:00:00"/>
    <n v="4141.79"/>
    <x v="3"/>
    <x v="6"/>
    <n v="8215.2404650000008"/>
    <n v="18"/>
  </r>
  <r>
    <d v="1996-02-19T00:00:00"/>
    <n v="3405.94"/>
    <x v="3"/>
    <x v="6"/>
    <n v="6755.68199"/>
    <n v="19"/>
  </r>
  <r>
    <d v="1996-02-20T00:00:00"/>
    <n v="4045.98"/>
    <x v="3"/>
    <x v="6"/>
    <n v="8025.2013299999999"/>
    <n v="20"/>
  </r>
  <r>
    <d v="1996-02-21T00:00:00"/>
    <n v="3514.56"/>
    <x v="3"/>
    <x v="6"/>
    <n v="6971.1297599999998"/>
    <n v="21"/>
  </r>
  <r>
    <d v="1996-02-22T00:00:00"/>
    <n v="4028.52"/>
    <x v="3"/>
    <x v="6"/>
    <n v="7990.5694199999998"/>
    <n v="22"/>
  </r>
  <r>
    <d v="1996-02-23T00:00:00"/>
    <n v="3333.79"/>
    <x v="3"/>
    <x v="6"/>
    <n v="6612.5724650000002"/>
    <n v="23"/>
  </r>
  <r>
    <d v="1996-02-24T00:00:00"/>
    <n v="3524.79"/>
    <x v="3"/>
    <x v="6"/>
    <n v="6991.4209650000003"/>
    <n v="24"/>
  </r>
  <r>
    <d v="1996-02-25T00:00:00"/>
    <n v="3434"/>
    <x v="3"/>
    <x v="6"/>
    <n v="6811.3389999999999"/>
    <n v="25"/>
  </r>
  <r>
    <d v="1996-02-26T00:00:00"/>
    <n v="3633.79"/>
    <x v="3"/>
    <x v="6"/>
    <n v="7207.6224650000004"/>
    <n v="26"/>
  </r>
  <r>
    <d v="1996-02-27T00:00:00"/>
    <n v="3663.53"/>
    <x v="3"/>
    <x v="6"/>
    <n v="7266.6117550000008"/>
    <n v="27"/>
  </r>
  <r>
    <d v="1996-02-28T00:00:00"/>
    <n v="2834.42"/>
    <x v="3"/>
    <x v="6"/>
    <n v="5622.0720700000002"/>
    <n v="28"/>
  </r>
  <r>
    <d v="1996-02-29T00:00:00"/>
    <n v="3013.38"/>
    <x v="3"/>
    <x v="6"/>
    <n v="5977.0392300000003"/>
    <n v="29"/>
  </r>
  <r>
    <d v="1996-03-01T00:00:00"/>
    <n v="2739.53"/>
    <x v="4"/>
    <x v="6"/>
    <n v="5433.8577550000009"/>
    <n v="1"/>
  </r>
  <r>
    <d v="1996-03-02T00:00:00"/>
    <n v="3551.6"/>
    <x v="4"/>
    <x v="6"/>
    <n v="7044.5986000000003"/>
    <n v="2"/>
  </r>
  <r>
    <d v="1996-03-03T00:00:00"/>
    <n v="3822.34"/>
    <x v="4"/>
    <x v="6"/>
    <n v="7581.61139"/>
    <n v="3"/>
  </r>
  <r>
    <d v="1996-03-04T00:00:00"/>
    <n v="3173.84"/>
    <x v="4"/>
    <x v="6"/>
    <n v="6295.3116400000008"/>
    <n v="4"/>
  </r>
  <r>
    <d v="1996-03-05T00:00:00"/>
    <n v="4278.5600000000004"/>
    <x v="4"/>
    <x v="6"/>
    <n v="8486.5237600000019"/>
    <n v="5"/>
  </r>
  <r>
    <d v="1996-03-06T00:00:00"/>
    <n v="4462.2700000000004"/>
    <x v="4"/>
    <x v="6"/>
    <n v="8850.912545000001"/>
    <n v="6"/>
  </r>
  <r>
    <d v="1996-03-07T00:00:00"/>
    <n v="3651.41"/>
    <x v="4"/>
    <x v="6"/>
    <n v="7242.5717349999995"/>
    <n v="7"/>
  </r>
  <r>
    <d v="1996-03-08T00:00:00"/>
    <n v="3486.27"/>
    <x v="4"/>
    <x v="6"/>
    <n v="6915.0165450000004"/>
    <n v="8"/>
  </r>
  <r>
    <d v="1996-03-09T00:00:00"/>
    <n v="3326.32"/>
    <x v="4"/>
    <x v="6"/>
    <n v="6597.7557200000001"/>
    <n v="9"/>
  </r>
  <r>
    <d v="1996-03-10T00:00:00"/>
    <n v="3564.25"/>
    <x v="4"/>
    <x v="6"/>
    <n v="7069.689875"/>
    <n v="10"/>
  </r>
  <r>
    <d v="1996-03-11T00:00:00"/>
    <n v="3512.68"/>
    <x v="4"/>
    <x v="6"/>
    <n v="6967.4007799999999"/>
    <n v="11"/>
  </r>
  <r>
    <d v="1996-03-12T00:00:00"/>
    <n v="3873.07"/>
    <x v="4"/>
    <x v="6"/>
    <n v="7682.2343450000008"/>
    <n v="12"/>
  </r>
  <r>
    <d v="1996-03-13T00:00:00"/>
    <n v="2631.39"/>
    <x v="4"/>
    <x v="6"/>
    <n v="5219.3620650000003"/>
    <n v="13"/>
  </r>
  <r>
    <d v="1996-03-14T00:00:00"/>
    <n v="3800.4"/>
    <x v="4"/>
    <x v="6"/>
    <n v="7538.0934000000007"/>
    <n v="14"/>
  </r>
  <r>
    <d v="1996-03-15T00:00:00"/>
    <n v="3172.09"/>
    <x v="4"/>
    <x v="6"/>
    <n v="6291.8405150000008"/>
    <n v="15"/>
  </r>
  <r>
    <d v="1996-03-16T00:00:00"/>
    <n v="4149.78"/>
    <x v="4"/>
    <x v="6"/>
    <n v="8231.0886300000002"/>
    <n v="16"/>
  </r>
  <r>
    <d v="1996-03-17T00:00:00"/>
    <n v="3824.09"/>
    <x v="4"/>
    <x v="6"/>
    <n v="7585.0825150000001"/>
    <n v="17"/>
  </r>
  <r>
    <d v="1996-03-18T00:00:00"/>
    <n v="4182.6400000000003"/>
    <x v="4"/>
    <x v="6"/>
    <n v="8296.2664400000012"/>
    <n v="18"/>
  </r>
  <r>
    <d v="1996-03-19T00:00:00"/>
    <n v="3593.55"/>
    <x v="4"/>
    <x v="6"/>
    <n v="7127.8064250000007"/>
    <n v="19"/>
  </r>
  <r>
    <d v="1996-03-20T00:00:00"/>
    <n v="3723.22"/>
    <x v="4"/>
    <x v="6"/>
    <n v="7385.0068700000002"/>
    <n v="20"/>
  </r>
  <r>
    <d v="1996-03-21T00:00:00"/>
    <n v="4136.8900000000003"/>
    <x v="4"/>
    <x v="6"/>
    <n v="8205.521315"/>
    <n v="21"/>
  </r>
  <r>
    <d v="1996-03-22T00:00:00"/>
    <n v="4075.39"/>
    <x v="4"/>
    <x v="6"/>
    <n v="8083.5360650000002"/>
    <n v="22"/>
  </r>
  <r>
    <d v="1996-03-23T00:00:00"/>
    <n v="4201.24"/>
    <x v="4"/>
    <x v="6"/>
    <n v="8333.1595400000006"/>
    <n v="23"/>
  </r>
  <r>
    <d v="1996-03-24T00:00:00"/>
    <n v="4530.62"/>
    <x v="4"/>
    <x v="6"/>
    <n v="8986.4847699999991"/>
    <n v="24"/>
  </r>
  <r>
    <d v="1996-03-25T00:00:00"/>
    <n v="4037.89"/>
    <x v="4"/>
    <x v="6"/>
    <n v="8009.1548149999999"/>
    <n v="25"/>
  </r>
  <r>
    <d v="1996-03-26T00:00:00"/>
    <n v="3759.33"/>
    <x v="4"/>
    <x v="6"/>
    <n v="7456.6310549999998"/>
    <n v="26"/>
  </r>
  <r>
    <d v="1996-03-27T00:00:00"/>
    <n v="4009.9"/>
    <x v="4"/>
    <x v="6"/>
    <n v="7953.6366500000004"/>
    <n v="27"/>
  </r>
  <r>
    <d v="1996-03-28T00:00:00"/>
    <n v="4148.95"/>
    <x v="4"/>
    <x v="6"/>
    <n v="8229.442325"/>
    <n v="28"/>
  </r>
  <r>
    <d v="1996-03-29T00:00:00"/>
    <n v="4958.3599999999997"/>
    <x v="4"/>
    <x v="6"/>
    <n v="9834.9070599999995"/>
    <n v="29"/>
  </r>
  <r>
    <d v="1996-03-30T00:00:00"/>
    <n v="4386.2700000000004"/>
    <x v="4"/>
    <x v="6"/>
    <n v="8700.1665450000019"/>
    <n v="30"/>
  </r>
  <r>
    <d v="1996-03-31T00:00:00"/>
    <n v="4142.3"/>
    <x v="4"/>
    <x v="6"/>
    <n v="8216.252050000001"/>
    <n v="31"/>
  </r>
  <r>
    <d v="1996-04-01T00:00:00"/>
    <n v="4409.68"/>
    <x v="5"/>
    <x v="6"/>
    <n v="8746.6002800000006"/>
    <n v="1"/>
  </r>
  <r>
    <d v="1996-04-02T00:00:00"/>
    <n v="5371.13"/>
    <x v="5"/>
    <x v="6"/>
    <n v="10653.636355000001"/>
    <n v="2"/>
  </r>
  <r>
    <d v="1996-04-03T00:00:00"/>
    <n v="5041.74"/>
    <x v="5"/>
    <x v="6"/>
    <n v="10000.291289999999"/>
    <n v="3"/>
  </r>
  <r>
    <d v="1996-04-04T00:00:00"/>
    <n v="5045.53"/>
    <x v="5"/>
    <x v="6"/>
    <n v="10007.808755"/>
    <n v="4"/>
  </r>
  <r>
    <d v="1996-04-05T00:00:00"/>
    <n v="5829.98"/>
    <x v="5"/>
    <x v="6"/>
    <n v="11563.76533"/>
    <n v="5"/>
  </r>
  <r>
    <d v="1996-04-06T00:00:00"/>
    <n v="5015.2700000000004"/>
    <x v="5"/>
    <x v="6"/>
    <n v="9947.7880450000011"/>
    <n v="6"/>
  </r>
  <r>
    <d v="1996-04-07T00:00:00"/>
    <n v="5881.59"/>
    <x v="5"/>
    <x v="6"/>
    <n v="11666.133765"/>
    <n v="7"/>
  </r>
  <r>
    <d v="1996-04-08T00:00:00"/>
    <n v="6850.97"/>
    <x v="5"/>
    <x v="6"/>
    <n v="13588.898995000001"/>
    <n v="8"/>
  </r>
  <r>
    <d v="1996-04-09T00:00:00"/>
    <n v="8515.66"/>
    <x v="5"/>
    <x v="6"/>
    <n v="16890.811610000001"/>
    <n v="9"/>
  </r>
  <r>
    <d v="1996-04-10T00:00:00"/>
    <n v="10214.620000000001"/>
    <x v="5"/>
    <x v="6"/>
    <n v="20260.698770000003"/>
    <n v="10"/>
  </r>
  <r>
    <d v="1996-04-11T00:00:00"/>
    <n v="11767.35"/>
    <x v="5"/>
    <x v="6"/>
    <n v="23340.538725000002"/>
    <n v="11"/>
  </r>
  <r>
    <d v="1996-04-12T00:00:00"/>
    <n v="10812.46"/>
    <x v="5"/>
    <x v="6"/>
    <n v="21446.51441"/>
    <n v="12"/>
  </r>
  <r>
    <d v="1996-04-13T00:00:00"/>
    <n v="9657.11"/>
    <x v="5"/>
    <x v="6"/>
    <n v="19154.877685000003"/>
    <n v="13"/>
  </r>
  <r>
    <d v="1996-04-14T00:00:00"/>
    <n v="8653.0499999999993"/>
    <x v="5"/>
    <x v="6"/>
    <n v="17163.324675"/>
    <n v="14"/>
  </r>
  <r>
    <d v="1996-04-15T00:00:00"/>
    <n v="8034.75"/>
    <x v="5"/>
    <x v="6"/>
    <n v="15936.926625"/>
    <n v="15"/>
  </r>
  <r>
    <d v="1996-04-16T00:00:00"/>
    <n v="8592.01"/>
    <x v="5"/>
    <x v="6"/>
    <n v="17042.251834999999"/>
    <n v="16"/>
  </r>
  <r>
    <d v="1996-04-17T00:00:00"/>
    <n v="8834.52"/>
    <x v="5"/>
    <x v="6"/>
    <n v="17523.270420000001"/>
    <n v="17"/>
  </r>
  <r>
    <d v="1996-04-18T00:00:00"/>
    <n v="8794.25"/>
    <x v="5"/>
    <x v="6"/>
    <n v="17443.394875000002"/>
    <n v="18"/>
  </r>
  <r>
    <d v="1996-04-19T00:00:00"/>
    <n v="8639.31"/>
    <x v="5"/>
    <x v="6"/>
    <n v="17136.071384999999"/>
    <n v="19"/>
  </r>
  <r>
    <d v="1996-04-20T00:00:00"/>
    <n v="7656.37"/>
    <x v="5"/>
    <x v="6"/>
    <n v="15186.409895000001"/>
    <n v="20"/>
  </r>
  <r>
    <d v="1996-04-21T00:00:00"/>
    <n v="7317.64"/>
    <x v="5"/>
    <x v="6"/>
    <n v="14514.53894"/>
    <n v="21"/>
  </r>
  <r>
    <d v="1996-04-22T00:00:00"/>
    <n v="6901.06"/>
    <x v="5"/>
    <x v="6"/>
    <n v="13688.25251"/>
    <n v="22"/>
  </r>
  <r>
    <d v="1996-04-23T00:00:00"/>
    <n v="7357.1"/>
    <x v="5"/>
    <x v="6"/>
    <n v="14592.807850000001"/>
    <n v="23"/>
  </r>
  <r>
    <d v="1996-04-24T00:00:00"/>
    <n v="8633.0300000000007"/>
    <x v="5"/>
    <x v="6"/>
    <n v="17123.615005000003"/>
    <n v="24"/>
  </r>
  <r>
    <d v="1996-04-25T00:00:00"/>
    <n v="11611.43"/>
    <x v="5"/>
    <x v="6"/>
    <n v="23031.271405"/>
    <n v="25"/>
  </r>
  <r>
    <d v="1996-04-26T00:00:00"/>
    <n v="10073.86"/>
    <x v="5"/>
    <x v="6"/>
    <n v="19981.501310000003"/>
    <n v="26"/>
  </r>
  <r>
    <d v="1996-04-27T00:00:00"/>
    <n v="11069.99"/>
    <x v="5"/>
    <x v="6"/>
    <n v="21957.325164999998"/>
    <n v="27"/>
  </r>
  <r>
    <d v="1996-04-28T00:00:00"/>
    <n v="9805.31"/>
    <x v="5"/>
    <x v="6"/>
    <n v="19448.832384999998"/>
    <n v="28"/>
  </r>
  <r>
    <d v="1996-04-29T00:00:00"/>
    <n v="8936.26"/>
    <x v="5"/>
    <x v="6"/>
    <n v="17725.07171"/>
    <n v="29"/>
  </r>
  <r>
    <d v="1996-04-30T00:00:00"/>
    <n v="8825.33"/>
    <x v="5"/>
    <x v="6"/>
    <n v="17505.042055000002"/>
    <n v="30"/>
  </r>
  <r>
    <d v="1996-05-01T00:00:00"/>
    <n v="9553.1"/>
    <x v="6"/>
    <x v="6"/>
    <n v="18948.573850000001"/>
    <n v="1"/>
  </r>
  <r>
    <d v="1996-05-02T00:00:00"/>
    <n v="9866.89"/>
    <x v="6"/>
    <x v="6"/>
    <n v="19570.976315"/>
    <n v="2"/>
  </r>
  <r>
    <d v="1996-05-03T00:00:00"/>
    <n v="9907.6"/>
    <x v="6"/>
    <x v="6"/>
    <n v="19651.724600000001"/>
    <n v="3"/>
  </r>
  <r>
    <d v="1996-05-04T00:00:00"/>
    <n v="8877.44"/>
    <x v="6"/>
    <x v="6"/>
    <n v="17608.402240000003"/>
    <n v="4"/>
  </r>
  <r>
    <d v="1996-05-05T00:00:00"/>
    <n v="9324.66"/>
    <x v="6"/>
    <x v="6"/>
    <n v="18495.463110000001"/>
    <n v="5"/>
  </r>
  <r>
    <d v="1996-05-06T00:00:00"/>
    <n v="9740.61"/>
    <x v="6"/>
    <x v="6"/>
    <n v="19320.499935"/>
    <n v="6"/>
  </r>
  <r>
    <d v="1996-05-07T00:00:00"/>
    <n v="11066.35"/>
    <x v="6"/>
    <x v="6"/>
    <n v="21950.105225000003"/>
    <n v="7"/>
  </r>
  <r>
    <d v="1996-05-08T00:00:00"/>
    <n v="11762.28"/>
    <x v="6"/>
    <x v="6"/>
    <n v="23330.482380000001"/>
    <n v="8"/>
  </r>
  <r>
    <d v="1996-05-09T00:00:00"/>
    <n v="12434.75"/>
    <x v="6"/>
    <x v="6"/>
    <n v="24664.326625000002"/>
    <n v="9"/>
  </r>
  <r>
    <d v="1996-05-10T00:00:00"/>
    <n v="13618.68"/>
    <x v="6"/>
    <x v="6"/>
    <n v="27012.65178"/>
    <n v="10"/>
  </r>
  <r>
    <d v="1996-05-11T00:00:00"/>
    <n v="15081.48"/>
    <x v="6"/>
    <x v="6"/>
    <n v="29914.115580000002"/>
    <n v="11"/>
  </r>
  <r>
    <d v="1996-05-12T00:00:00"/>
    <n v="18082.63"/>
    <x v="6"/>
    <x v="6"/>
    <n v="35866.896605000002"/>
    <n v="12"/>
  </r>
  <r>
    <d v="1996-05-13T00:00:00"/>
    <n v="21661.9"/>
    <x v="6"/>
    <x v="6"/>
    <n v="42966.378650000006"/>
    <n v="13"/>
  </r>
  <r>
    <d v="1996-05-14T00:00:00"/>
    <n v="25974.61"/>
    <x v="6"/>
    <x v="6"/>
    <n v="51520.638935000003"/>
    <n v="14"/>
  </r>
  <r>
    <d v="1996-05-15T00:00:00"/>
    <n v="32032.17"/>
    <x v="6"/>
    <x v="6"/>
    <n v="63535.809194999994"/>
    <n v="15"/>
  </r>
  <r>
    <d v="1996-05-16T00:00:00"/>
    <n v="35794.69"/>
    <x v="6"/>
    <x v="6"/>
    <n v="70998.767615000004"/>
    <n v="16"/>
  </r>
  <r>
    <d v="1996-05-17T00:00:00"/>
    <n v="43191.73"/>
    <x v="6"/>
    <x v="6"/>
    <n v="85670.796455000003"/>
    <n v="17"/>
  </r>
  <r>
    <d v="1996-05-18T00:00:00"/>
    <n v="46172.27"/>
    <x v="6"/>
    <x v="6"/>
    <n v="91582.697545000003"/>
    <n v="18"/>
  </r>
  <r>
    <d v="1996-05-19T00:00:00"/>
    <n v="41403.22"/>
    <x v="6"/>
    <x v="6"/>
    <n v="82123.286870000011"/>
    <n v="19"/>
  </r>
  <r>
    <d v="1996-05-20T00:00:00"/>
    <n v="33007.089999999997"/>
    <x v="6"/>
    <x v="6"/>
    <n v="65469.563014999992"/>
    <n v="20"/>
  </r>
  <r>
    <d v="1996-05-21T00:00:00"/>
    <n v="27309.93"/>
    <x v="6"/>
    <x v="6"/>
    <n v="54169.246155000001"/>
    <n v="21"/>
  </r>
  <r>
    <d v="1996-05-22T00:00:00"/>
    <n v="25508.98"/>
    <x v="6"/>
    <x v="6"/>
    <n v="50597.061829999999"/>
    <n v="22"/>
  </r>
  <r>
    <d v="1996-05-23T00:00:00"/>
    <n v="25218.54"/>
    <x v="6"/>
    <x v="6"/>
    <n v="50020.974090000003"/>
    <n v="23"/>
  </r>
  <r>
    <d v="1996-05-24T00:00:00"/>
    <n v="24759.58"/>
    <x v="6"/>
    <x v="6"/>
    <n v="49110.626930000006"/>
    <n v="24"/>
  </r>
  <r>
    <d v="1996-05-25T00:00:00"/>
    <n v="21736.44"/>
    <x v="6"/>
    <x v="6"/>
    <n v="43114.228739999999"/>
    <n v="25"/>
  </r>
  <r>
    <d v="1996-05-26T00:00:00"/>
    <n v="23142.54"/>
    <x v="6"/>
    <x v="6"/>
    <n v="45903.228090000004"/>
    <n v="26"/>
  </r>
  <r>
    <d v="1996-05-27T00:00:00"/>
    <n v="25233.18"/>
    <x v="6"/>
    <x v="6"/>
    <n v="50050.01253"/>
    <n v="27"/>
  </r>
  <r>
    <d v="1996-05-28T00:00:00"/>
    <n v="26403.32"/>
    <x v="6"/>
    <x v="6"/>
    <n v="52370.985220000002"/>
    <n v="28"/>
  </r>
  <r>
    <d v="1996-05-29T00:00:00"/>
    <n v="29206.89"/>
    <x v="6"/>
    <x v="6"/>
    <n v="57931.866314999999"/>
    <n v="29"/>
  </r>
  <r>
    <d v="1996-05-30T00:00:00"/>
    <n v="31266"/>
    <x v="6"/>
    <x v="6"/>
    <n v="62016.111000000004"/>
    <n v="30"/>
  </r>
  <r>
    <d v="1996-05-31T00:00:00"/>
    <n v="30627.34"/>
    <x v="6"/>
    <x v="6"/>
    <n v="60749.328890000004"/>
    <n v="31"/>
  </r>
  <r>
    <d v="1996-06-01T00:00:00"/>
    <n v="27894.29"/>
    <x v="7"/>
    <x v="6"/>
    <n v="55328.324215000001"/>
    <n v="1"/>
  </r>
  <r>
    <d v="1996-06-02T00:00:00"/>
    <n v="28150.95"/>
    <x v="7"/>
    <x v="6"/>
    <n v="55837.409325000001"/>
    <n v="2"/>
  </r>
  <r>
    <d v="1996-06-03T00:00:00"/>
    <n v="31029.1"/>
    <x v="7"/>
    <x v="6"/>
    <n v="61546.219850000001"/>
    <n v="3"/>
  </r>
  <r>
    <d v="1996-06-04T00:00:00"/>
    <n v="36395.43"/>
    <x v="7"/>
    <x v="6"/>
    <n v="72190.335405000005"/>
    <n v="4"/>
  </r>
  <r>
    <d v="1996-06-05T00:00:00"/>
    <n v="41861.5"/>
    <x v="7"/>
    <x v="6"/>
    <n v="83032.285250000001"/>
    <n v="5"/>
  </r>
  <r>
    <d v="1996-06-06T00:00:00"/>
    <n v="44713"/>
    <x v="7"/>
    <x v="6"/>
    <n v="88688.235499999995"/>
    <n v="6"/>
  </r>
  <r>
    <d v="1996-06-07T00:00:00"/>
    <n v="42274.04"/>
    <x v="7"/>
    <x v="6"/>
    <n v="83850.558340000003"/>
    <n v="7"/>
  </r>
  <r>
    <d v="1996-06-08T00:00:00"/>
    <n v="41576.019999999997"/>
    <x v="7"/>
    <x v="6"/>
    <n v="82466.035669999997"/>
    <n v="8"/>
  </r>
  <r>
    <d v="1996-06-09T00:00:00"/>
    <n v="45174.95"/>
    <x v="7"/>
    <x v="6"/>
    <n v="89604.513324999993"/>
    <n v="9"/>
  </r>
  <r>
    <d v="1996-06-10T00:00:00"/>
    <n v="47786.7"/>
    <x v="7"/>
    <x v="6"/>
    <n v="94784.919450000001"/>
    <n v="10"/>
  </r>
  <r>
    <d v="1996-06-11T00:00:00"/>
    <n v="48331.83"/>
    <x v="7"/>
    <x v="6"/>
    <n v="95866.184805000012"/>
    <n v="11"/>
  </r>
  <r>
    <d v="1996-06-12T00:00:00"/>
    <n v="46345.04"/>
    <x v="7"/>
    <x v="6"/>
    <n v="91925.386840000006"/>
    <n v="12"/>
  </r>
  <r>
    <d v="1996-06-13T00:00:00"/>
    <n v="44178.06"/>
    <x v="7"/>
    <x v="6"/>
    <n v="87627.182010000004"/>
    <n v="13"/>
  </r>
  <r>
    <d v="1996-06-14T00:00:00"/>
    <n v="43036.61"/>
    <x v="7"/>
    <x v="6"/>
    <n v="85363.115935000009"/>
    <n v="14"/>
  </r>
  <r>
    <d v="1996-06-15T00:00:00"/>
    <n v="42608.95"/>
    <x v="7"/>
    <x v="6"/>
    <n v="84514.852325"/>
    <n v="15"/>
  </r>
  <r>
    <d v="1996-06-16T00:00:00"/>
    <n v="43037.7"/>
    <x v="7"/>
    <x v="6"/>
    <n v="85365.277949999989"/>
    <n v="16"/>
  </r>
  <r>
    <d v="1996-06-17T00:00:00"/>
    <n v="41167.019999999997"/>
    <x v="7"/>
    <x v="6"/>
    <n v="81654.784169999999"/>
    <n v="17"/>
  </r>
  <r>
    <d v="1996-06-18T00:00:00"/>
    <n v="39705.730000000003"/>
    <x v="7"/>
    <x v="6"/>
    <n v="78756.315455000004"/>
    <n v="18"/>
  </r>
  <r>
    <d v="1996-06-19T00:00:00"/>
    <n v="36161.11"/>
    <x v="7"/>
    <x v="6"/>
    <n v="71725.561685000008"/>
    <n v="19"/>
  </r>
  <r>
    <d v="1996-06-20T00:00:00"/>
    <n v="31435.62"/>
    <x v="7"/>
    <x v="6"/>
    <n v="62352.55227"/>
    <n v="20"/>
  </r>
  <r>
    <d v="1996-06-21T00:00:00"/>
    <n v="28238.83"/>
    <x v="7"/>
    <x v="6"/>
    <n v="56011.719305000006"/>
    <n v="21"/>
  </r>
  <r>
    <d v="1996-06-22T00:00:00"/>
    <n v="28588.12"/>
    <x v="7"/>
    <x v="6"/>
    <n v="56704.53602"/>
    <n v="22"/>
  </r>
  <r>
    <d v="1996-06-23T00:00:00"/>
    <n v="29460.55"/>
    <x v="7"/>
    <x v="6"/>
    <n v="58435.000925"/>
    <n v="23"/>
  </r>
  <r>
    <d v="1996-06-24T00:00:00"/>
    <n v="27244.47"/>
    <x v="7"/>
    <x v="6"/>
    <n v="54039.406245000006"/>
    <n v="24"/>
  </r>
  <r>
    <d v="1996-06-25T00:00:00"/>
    <n v="26405.59"/>
    <x v="7"/>
    <x v="6"/>
    <n v="52375.487764999998"/>
    <n v="25"/>
  </r>
  <r>
    <d v="1996-06-26T00:00:00"/>
    <n v="26661.24"/>
    <x v="7"/>
    <x v="6"/>
    <n v="52882.569540000004"/>
    <n v="26"/>
  </r>
  <r>
    <d v="1996-06-27T00:00:00"/>
    <n v="26637.39"/>
    <x v="7"/>
    <x v="6"/>
    <n v="52835.263064999999"/>
    <n v="27"/>
  </r>
  <r>
    <d v="1996-06-28T00:00:00"/>
    <n v="27438.99"/>
    <x v="7"/>
    <x v="6"/>
    <n v="54425.236665000004"/>
    <n v="28"/>
  </r>
  <r>
    <d v="1996-06-29T00:00:00"/>
    <n v="25801.24"/>
    <x v="7"/>
    <x v="6"/>
    <n v="51176.759540000006"/>
    <n v="29"/>
  </r>
  <r>
    <d v="1996-06-30T00:00:00"/>
    <n v="23733.599999999999"/>
    <x v="7"/>
    <x v="6"/>
    <n v="47075.595600000001"/>
    <n v="30"/>
  </r>
  <r>
    <d v="1996-07-01T00:00:00"/>
    <n v="23249.49"/>
    <x v="8"/>
    <x v="6"/>
    <n v="46115.363415000007"/>
    <n v="1"/>
  </r>
  <r>
    <d v="1996-07-02T00:00:00"/>
    <n v="24090.67"/>
    <x v="8"/>
    <x v="6"/>
    <n v="47783.843945000001"/>
    <n v="2"/>
  </r>
  <r>
    <d v="1996-07-03T00:00:00"/>
    <n v="22802.75"/>
    <x v="8"/>
    <x v="6"/>
    <n v="45229.254625000001"/>
    <n v="3"/>
  </r>
  <r>
    <d v="1996-07-04T00:00:00"/>
    <n v="22457.82"/>
    <x v="8"/>
    <x v="6"/>
    <n v="44545.08597"/>
    <n v="4"/>
  </r>
  <r>
    <d v="1996-07-05T00:00:00"/>
    <n v="22497.67"/>
    <x v="8"/>
    <x v="6"/>
    <n v="44624.128444999995"/>
    <n v="5"/>
  </r>
  <r>
    <d v="1996-07-06T00:00:00"/>
    <n v="22321.54"/>
    <x v="8"/>
    <x v="6"/>
    <n v="44274.774590000001"/>
    <n v="6"/>
  </r>
  <r>
    <d v="1996-07-07T00:00:00"/>
    <n v="20498.91"/>
    <x v="8"/>
    <x v="6"/>
    <n v="40659.587984999998"/>
    <n v="7"/>
  </r>
  <r>
    <d v="1996-07-08T00:00:00"/>
    <n v="18806.169999999998"/>
    <x v="8"/>
    <x v="6"/>
    <n v="37302.038194999994"/>
    <n v="8"/>
  </r>
  <r>
    <d v="1996-07-09T00:00:00"/>
    <n v="18299.43"/>
    <x v="8"/>
    <x v="6"/>
    <n v="36296.919405000001"/>
    <n v="9"/>
  </r>
  <r>
    <d v="1996-07-10T00:00:00"/>
    <n v="17483.47"/>
    <x v="8"/>
    <x v="6"/>
    <n v="34678.462745000004"/>
    <n v="10"/>
  </r>
  <r>
    <d v="1996-07-11T00:00:00"/>
    <n v="17285.77"/>
    <x v="8"/>
    <x v="6"/>
    <n v="34286.324795"/>
    <n v="11"/>
  </r>
  <r>
    <d v="1996-07-12T00:00:00"/>
    <n v="16191.91"/>
    <x v="8"/>
    <x v="6"/>
    <n v="32116.653484999999"/>
    <n v="12"/>
  </r>
  <r>
    <d v="1996-07-13T00:00:00"/>
    <n v="15118.51"/>
    <x v="8"/>
    <x v="6"/>
    <n v="29987.564585"/>
    <n v="13"/>
  </r>
  <r>
    <d v="1996-07-14T00:00:00"/>
    <n v="14557.26"/>
    <x v="8"/>
    <x v="6"/>
    <n v="28874.325210000003"/>
    <n v="14"/>
  </r>
  <r>
    <d v="1996-07-15T00:00:00"/>
    <n v="13951.13"/>
    <x v="8"/>
    <x v="6"/>
    <n v="27672.066354999999"/>
    <n v="15"/>
  </r>
  <r>
    <d v="1996-07-16T00:00:00"/>
    <n v="13888.43"/>
    <x v="8"/>
    <x v="6"/>
    <n v="27547.700905000002"/>
    <n v="16"/>
  </r>
  <r>
    <d v="1996-07-17T00:00:00"/>
    <n v="14326.19"/>
    <x v="8"/>
    <x v="6"/>
    <n v="28415.997865000001"/>
    <n v="17"/>
  </r>
  <r>
    <d v="1996-07-18T00:00:00"/>
    <n v="12869.02"/>
    <x v="8"/>
    <x v="6"/>
    <n v="25525.70117"/>
    <n v="18"/>
  </r>
  <r>
    <d v="1996-07-19T00:00:00"/>
    <n v="12618.83"/>
    <x v="8"/>
    <x v="6"/>
    <n v="25029.449305000002"/>
    <n v="19"/>
  </r>
  <r>
    <d v="1996-07-20T00:00:00"/>
    <n v="11234.22"/>
    <x v="8"/>
    <x v="6"/>
    <n v="22283.075369999999"/>
    <n v="20"/>
  </r>
  <r>
    <d v="1996-07-21T00:00:00"/>
    <n v="11045.34"/>
    <x v="8"/>
    <x v="6"/>
    <n v="21908.43189"/>
    <n v="21"/>
  </r>
  <r>
    <d v="1996-07-22T00:00:00"/>
    <n v="10459.75"/>
    <x v="8"/>
    <x v="6"/>
    <n v="20746.914124999999"/>
    <n v="22"/>
  </r>
  <r>
    <d v="1996-07-23T00:00:00"/>
    <n v="10121.44"/>
    <x v="8"/>
    <x v="6"/>
    <n v="20075.876240000001"/>
    <n v="23"/>
  </r>
  <r>
    <d v="1996-07-24T00:00:00"/>
    <n v="9741.23"/>
    <x v="8"/>
    <x v="6"/>
    <n v="19321.729704999998"/>
    <n v="24"/>
  </r>
  <r>
    <d v="1996-07-25T00:00:00"/>
    <n v="9243.33"/>
    <x v="8"/>
    <x v="6"/>
    <n v="18334.145055000001"/>
    <n v="25"/>
  </r>
  <r>
    <d v="1996-07-26T00:00:00"/>
    <n v="9223.86"/>
    <x v="8"/>
    <x v="6"/>
    <n v="18295.526310000001"/>
    <n v="26"/>
  </r>
  <r>
    <d v="1996-07-27T00:00:00"/>
    <n v="8824.18"/>
    <x v="8"/>
    <x v="6"/>
    <n v="17502.761030000001"/>
    <n v="27"/>
  </r>
  <r>
    <d v="1996-07-28T00:00:00"/>
    <n v="8638.9"/>
    <x v="8"/>
    <x v="6"/>
    <n v="17135.258149999998"/>
    <n v="28"/>
  </r>
  <r>
    <d v="1996-07-29T00:00:00"/>
    <n v="8895.48"/>
    <x v="8"/>
    <x v="6"/>
    <n v="17644.184580000001"/>
    <n v="29"/>
  </r>
  <r>
    <d v="1996-07-30T00:00:00"/>
    <n v="9713.86"/>
    <x v="8"/>
    <x v="6"/>
    <n v="19267.441310000002"/>
    <n v="30"/>
  </r>
  <r>
    <d v="1996-07-31T00:00:00"/>
    <n v="9350.39"/>
    <x v="8"/>
    <x v="6"/>
    <n v="18546.498564999998"/>
    <n v="31"/>
  </r>
  <r>
    <d v="1996-08-01T00:00:00"/>
    <n v="8164.88"/>
    <x v="9"/>
    <x v="6"/>
    <n v="16195.039480000001"/>
    <n v="1"/>
  </r>
  <r>
    <d v="1996-08-02T00:00:00"/>
    <n v="7961.51"/>
    <x v="9"/>
    <x v="6"/>
    <n v="15791.655085"/>
    <n v="2"/>
  </r>
  <r>
    <d v="1996-08-03T00:00:00"/>
    <n v="7603.33"/>
    <x v="9"/>
    <x v="6"/>
    <n v="15081.205055"/>
    <n v="3"/>
  </r>
  <r>
    <d v="1996-08-04T00:00:00"/>
    <n v="7374.41"/>
    <x v="9"/>
    <x v="6"/>
    <n v="14627.142234999999"/>
    <n v="4"/>
  </r>
  <r>
    <d v="1996-08-05T00:00:00"/>
    <n v="6608.85"/>
    <x v="9"/>
    <x v="6"/>
    <n v="13108.653975000001"/>
    <n v="5"/>
  </r>
  <r>
    <d v="1996-08-06T00:00:00"/>
    <n v="7377.87"/>
    <x v="9"/>
    <x v="6"/>
    <n v="14634.005145000001"/>
    <n v="6"/>
  </r>
  <r>
    <d v="1996-08-07T00:00:00"/>
    <n v="7271.08"/>
    <x v="9"/>
    <x v="6"/>
    <n v="14422.187180000001"/>
    <n v="7"/>
  </r>
  <r>
    <d v="1996-08-08T00:00:00"/>
    <n v="6932.82"/>
    <x v="9"/>
    <x v="6"/>
    <n v="13751.24847"/>
    <n v="8"/>
  </r>
  <r>
    <d v="1996-08-09T00:00:00"/>
    <n v="6639.73"/>
    <x v="9"/>
    <x v="6"/>
    <n v="13169.904455"/>
    <n v="9"/>
  </r>
  <r>
    <d v="1996-08-10T00:00:00"/>
    <n v="6320.86"/>
    <x v="9"/>
    <x v="6"/>
    <n v="12537.425809999999"/>
    <n v="10"/>
  </r>
  <r>
    <d v="1996-08-11T00:00:00"/>
    <n v="6189.81"/>
    <x v="9"/>
    <x v="6"/>
    <n v="12277.488135000001"/>
    <n v="11"/>
  </r>
  <r>
    <d v="1996-08-12T00:00:00"/>
    <n v="6033.47"/>
    <x v="9"/>
    <x v="6"/>
    <n v="11967.387745"/>
    <n v="12"/>
  </r>
  <r>
    <d v="1996-08-13T00:00:00"/>
    <n v="5975.87"/>
    <x v="9"/>
    <x v="6"/>
    <n v="11853.138145000001"/>
    <n v="13"/>
  </r>
  <r>
    <d v="1996-08-14T00:00:00"/>
    <n v="5772.95"/>
    <x v="9"/>
    <x v="6"/>
    <n v="11450.646325"/>
    <n v="14"/>
  </r>
  <r>
    <d v="1996-08-15T00:00:00"/>
    <n v="6179.1"/>
    <x v="9"/>
    <x v="6"/>
    <n v="12256.244850000001"/>
    <n v="15"/>
  </r>
  <r>
    <d v="1996-08-16T00:00:00"/>
    <n v="5673.96"/>
    <x v="9"/>
    <x v="6"/>
    <n v="11254.299660000001"/>
    <n v="16"/>
  </r>
  <r>
    <d v="1996-08-17T00:00:00"/>
    <n v="5815.66"/>
    <x v="9"/>
    <x v="6"/>
    <n v="11535.36161"/>
    <n v="17"/>
  </r>
  <r>
    <d v="1996-08-18T00:00:00"/>
    <n v="5538.11"/>
    <x v="9"/>
    <x v="6"/>
    <n v="10984.841184999999"/>
    <n v="18"/>
  </r>
  <r>
    <d v="1996-08-19T00:00:00"/>
    <n v="5574.67"/>
    <x v="9"/>
    <x v="6"/>
    <n v="11057.357945"/>
    <n v="19"/>
  </r>
  <r>
    <d v="1996-08-20T00:00:00"/>
    <n v="5448.3"/>
    <x v="9"/>
    <x v="6"/>
    <n v="10806.70305"/>
    <n v="20"/>
  </r>
  <r>
    <d v="1996-08-21T00:00:00"/>
    <n v="5428.65"/>
    <x v="9"/>
    <x v="6"/>
    <n v="10767.727274999999"/>
    <n v="21"/>
  </r>
  <r>
    <d v="1996-08-22T00:00:00"/>
    <n v="5106.26"/>
    <x v="9"/>
    <x v="6"/>
    <n v="10128.26671"/>
    <n v="22"/>
  </r>
  <r>
    <d v="1996-08-23T00:00:00"/>
    <n v="5057.46"/>
    <x v="9"/>
    <x v="6"/>
    <n v="10031.47191"/>
    <n v="23"/>
  </r>
  <r>
    <d v="1996-08-24T00:00:00"/>
    <n v="4854.08"/>
    <x v="9"/>
    <x v="6"/>
    <n v="9628.0676800000001"/>
    <n v="24"/>
  </r>
  <r>
    <d v="1996-08-25T00:00:00"/>
    <n v="4692.7299999999996"/>
    <x v="9"/>
    <x v="6"/>
    <n v="9308.029955"/>
    <n v="25"/>
  </r>
  <r>
    <d v="1996-08-26T00:00:00"/>
    <n v="4827.8"/>
    <x v="9"/>
    <x v="6"/>
    <n v="9575.9413000000004"/>
    <n v="26"/>
  </r>
  <r>
    <d v="1996-08-27T00:00:00"/>
    <n v="5357.85"/>
    <x v="9"/>
    <x v="6"/>
    <n v="10627.295475000001"/>
    <n v="27"/>
  </r>
  <r>
    <d v="1996-08-28T00:00:00"/>
    <n v="5509.87"/>
    <x v="9"/>
    <x v="6"/>
    <n v="10928.827144999999"/>
    <n v="28"/>
  </r>
  <r>
    <d v="1996-08-29T00:00:00"/>
    <n v="4742.5"/>
    <x v="9"/>
    <x v="6"/>
    <n v="9406.7487500000007"/>
    <n v="29"/>
  </r>
  <r>
    <d v="1996-08-30T00:00:00"/>
    <n v="4991.25"/>
    <x v="9"/>
    <x v="6"/>
    <n v="9900.1443749999999"/>
    <n v="30"/>
  </r>
  <r>
    <d v="1996-08-31T00:00:00"/>
    <n v="4726.9399999999996"/>
    <x v="9"/>
    <x v="6"/>
    <n v="9375.8854899999988"/>
    <n v="31"/>
  </r>
  <r>
    <d v="1996-09-01T00:00:00"/>
    <n v="4747.2"/>
    <x v="10"/>
    <x v="6"/>
    <n v="9416.0712000000003"/>
    <n v="1"/>
  </r>
  <r>
    <d v="1996-09-02T00:00:00"/>
    <n v="4584.63"/>
    <x v="10"/>
    <x v="6"/>
    <n v="9093.6136050000005"/>
    <n v="2"/>
  </r>
  <r>
    <d v="1996-09-03T00:00:00"/>
    <n v="4485.7299999999996"/>
    <x v="10"/>
    <x v="6"/>
    <n v="8897.4454549999991"/>
    <n v="3"/>
  </r>
  <r>
    <d v="1996-09-04T00:00:00"/>
    <n v="4347.0600000000004"/>
    <x v="10"/>
    <x v="6"/>
    <n v="8622.3935100000017"/>
    <n v="4"/>
  </r>
  <r>
    <d v="1996-09-05T00:00:00"/>
    <n v="4571.84"/>
    <x v="10"/>
    <x v="6"/>
    <n v="9068.2446400000008"/>
    <n v="5"/>
  </r>
  <r>
    <d v="1996-09-06T00:00:00"/>
    <n v="4763.87"/>
    <x v="10"/>
    <x v="6"/>
    <n v="9449.1361450000004"/>
    <n v="6"/>
  </r>
  <r>
    <d v="1996-09-07T00:00:00"/>
    <n v="4574.34"/>
    <x v="10"/>
    <x v="6"/>
    <n v="9073.2033900000006"/>
    <n v="7"/>
  </r>
  <r>
    <d v="1996-09-08T00:00:00"/>
    <n v="4458.96"/>
    <x v="10"/>
    <x v="6"/>
    <n v="8844.3471599999993"/>
    <n v="8"/>
  </r>
  <r>
    <d v="1996-09-09T00:00:00"/>
    <n v="4282.1099999999997"/>
    <x v="10"/>
    <x v="6"/>
    <n v="8493.5651849999995"/>
    <n v="9"/>
  </r>
  <r>
    <d v="1996-09-10T00:00:00"/>
    <n v="4542.96"/>
    <x v="10"/>
    <x v="6"/>
    <n v="9010.9611600000007"/>
    <n v="10"/>
  </r>
  <r>
    <d v="1996-09-11T00:00:00"/>
    <n v="4459.1099999999997"/>
    <x v="10"/>
    <x v="6"/>
    <n v="8844.6446849999993"/>
    <n v="11"/>
  </r>
  <r>
    <d v="1996-09-12T00:00:00"/>
    <n v="4291.1499999999996"/>
    <x v="10"/>
    <x v="6"/>
    <n v="8511.4960249999986"/>
    <n v="12"/>
  </r>
  <r>
    <d v="1996-09-13T00:00:00"/>
    <n v="5327.15"/>
    <x v="10"/>
    <x v="6"/>
    <n v="10566.402024999999"/>
    <n v="13"/>
  </r>
  <r>
    <d v="1996-09-14T00:00:00"/>
    <n v="4299.22"/>
    <x v="10"/>
    <x v="6"/>
    <n v="8527.5028700000003"/>
    <n v="14"/>
  </r>
  <r>
    <d v="1996-09-15T00:00:00"/>
    <n v="4648.53"/>
    <x v="10"/>
    <x v="6"/>
    <n v="9220.3592549999994"/>
    <n v="15"/>
  </r>
  <r>
    <d v="1996-09-16T00:00:00"/>
    <n v="5157"/>
    <x v="10"/>
    <x v="6"/>
    <n v="10228.9095"/>
    <n v="16"/>
  </r>
  <r>
    <d v="1996-09-17T00:00:00"/>
    <n v="5712.61"/>
    <x v="10"/>
    <x v="6"/>
    <n v="11330.961934999999"/>
    <n v="17"/>
  </r>
  <r>
    <d v="1996-09-18T00:00:00"/>
    <n v="5422.31"/>
    <x v="10"/>
    <x v="6"/>
    <n v="10755.151885000001"/>
    <n v="18"/>
  </r>
  <r>
    <d v="1996-09-19T00:00:00"/>
    <n v="4767.6899999999996"/>
    <x v="10"/>
    <x v="6"/>
    <n v="9456.7131149999987"/>
    <n v="19"/>
  </r>
  <r>
    <d v="1996-09-20T00:00:00"/>
    <n v="5472.19"/>
    <x v="10"/>
    <x v="6"/>
    <n v="10854.088865"/>
    <n v="20"/>
  </r>
  <r>
    <d v="1996-09-21T00:00:00"/>
    <n v="4822.8900000000003"/>
    <x v="10"/>
    <x v="6"/>
    <n v="9566.2023150000005"/>
    <n v="21"/>
  </r>
  <r>
    <d v="1996-09-22T00:00:00"/>
    <n v="4899.51"/>
    <x v="10"/>
    <x v="6"/>
    <n v="9718.1780850000014"/>
    <n v="22"/>
  </r>
  <r>
    <d v="1996-09-23T00:00:00"/>
    <n v="5238.07"/>
    <x v="10"/>
    <x v="6"/>
    <n v="10389.711845"/>
    <n v="23"/>
  </r>
  <r>
    <d v="1996-09-24T00:00:00"/>
    <n v="5162.08"/>
    <x v="10"/>
    <x v="6"/>
    <n v="10238.98568"/>
    <n v="24"/>
  </r>
  <r>
    <d v="1996-09-25T00:00:00"/>
    <n v="4664.13"/>
    <x v="10"/>
    <x v="6"/>
    <n v="9251.3018549999997"/>
    <n v="25"/>
  </r>
  <r>
    <d v="1996-09-26T00:00:00"/>
    <n v="4547.32"/>
    <x v="10"/>
    <x v="6"/>
    <n v="9019.6092200000003"/>
    <n v="26"/>
  </r>
  <r>
    <d v="1996-09-27T00:00:00"/>
    <n v="4831.47"/>
    <x v="10"/>
    <x v="6"/>
    <n v="9583.2207450000005"/>
    <n v="27"/>
  </r>
  <r>
    <d v="1996-09-28T00:00:00"/>
    <n v="4353.7299999999996"/>
    <x v="10"/>
    <x v="6"/>
    <n v="8635.623454999999"/>
    <n v="28"/>
  </r>
  <r>
    <d v="1996-09-29T00:00:00"/>
    <n v="5034.49"/>
    <x v="10"/>
    <x v="6"/>
    <n v="9985.9109150000004"/>
    <n v="29"/>
  </r>
  <r>
    <d v="1996-09-30T00:00:00"/>
    <n v="4674.68"/>
    <x v="10"/>
    <x v="6"/>
    <n v="9272.2277800000011"/>
    <n v="30"/>
  </r>
  <r>
    <d v="1996-10-01T00:00:00"/>
    <n v="4634.12"/>
    <x v="11"/>
    <x v="7"/>
    <n v="9191.7770199999995"/>
    <n v="1"/>
  </r>
  <r>
    <d v="1996-10-02T00:00:00"/>
    <n v="4825.74"/>
    <x v="11"/>
    <x v="7"/>
    <n v="9571.8552899999995"/>
    <n v="2"/>
  </r>
  <r>
    <d v="1996-10-03T00:00:00"/>
    <n v="4667.57"/>
    <x v="11"/>
    <x v="7"/>
    <n v="9258.1250949999994"/>
    <n v="3"/>
  </r>
  <r>
    <d v="1996-10-04T00:00:00"/>
    <n v="4465.45"/>
    <x v="11"/>
    <x v="7"/>
    <n v="8857.2200749999993"/>
    <n v="4"/>
  </r>
  <r>
    <d v="1996-10-05T00:00:00"/>
    <n v="4430.71"/>
    <x v="11"/>
    <x v="7"/>
    <n v="8788.3132850000002"/>
    <n v="5"/>
  </r>
  <r>
    <d v="1996-10-06T00:00:00"/>
    <n v="4326.6400000000003"/>
    <x v="11"/>
    <x v="7"/>
    <n v="8581.890440000001"/>
    <n v="6"/>
  </r>
  <r>
    <d v="1996-10-07T00:00:00"/>
    <n v="4363.66"/>
    <x v="11"/>
    <x v="7"/>
    <n v="8655.3196100000005"/>
    <n v="7"/>
  </r>
  <r>
    <d v="1996-10-08T00:00:00"/>
    <n v="4167.37"/>
    <x v="11"/>
    <x v="7"/>
    <n v="8265.9783950000001"/>
    <n v="8"/>
  </r>
  <r>
    <d v="1996-10-09T00:00:00"/>
    <n v="4431.3"/>
    <x v="11"/>
    <x v="7"/>
    <n v="8789.4835500000008"/>
    <n v="9"/>
  </r>
  <r>
    <d v="1996-10-10T00:00:00"/>
    <n v="4285.3500000000004"/>
    <x v="11"/>
    <x v="7"/>
    <n v="8499.9917250000017"/>
    <n v="10"/>
  </r>
  <r>
    <d v="1996-10-11T00:00:00"/>
    <n v="4223.71"/>
    <x v="11"/>
    <x v="7"/>
    <n v="8377.7287850000012"/>
    <n v="11"/>
  </r>
  <r>
    <d v="1996-10-12T00:00:00"/>
    <n v="4203.8500000000004"/>
    <x v="11"/>
    <x v="7"/>
    <n v="8338.3364750000001"/>
    <n v="12"/>
  </r>
  <r>
    <d v="1996-10-13T00:00:00"/>
    <n v="4119.8100000000004"/>
    <x v="11"/>
    <x v="7"/>
    <n v="8171.6431350000012"/>
    <n v="13"/>
  </r>
  <r>
    <d v="1996-10-14T00:00:00"/>
    <n v="4270"/>
    <x v="11"/>
    <x v="7"/>
    <n v="8469.5450000000001"/>
    <n v="14"/>
  </r>
  <r>
    <d v="1996-10-15T00:00:00"/>
    <n v="3991.08"/>
    <x v="11"/>
    <x v="7"/>
    <n v="7916.3071799999998"/>
    <n v="15"/>
  </r>
  <r>
    <d v="1996-10-16T00:00:00"/>
    <n v="4103.66"/>
    <x v="11"/>
    <x v="7"/>
    <n v="8139.6096099999995"/>
    <n v="16"/>
  </r>
  <r>
    <d v="1996-10-17T00:00:00"/>
    <n v="4241.8999999999996"/>
    <x v="11"/>
    <x v="7"/>
    <n v="8413.808649999999"/>
    <n v="17"/>
  </r>
  <r>
    <d v="1996-10-18T00:00:00"/>
    <n v="3677.42"/>
    <x v="11"/>
    <x v="7"/>
    <n v="7294.1625700000004"/>
    <n v="18"/>
  </r>
  <r>
    <d v="1996-10-19T00:00:00"/>
    <n v="4872.71"/>
    <x v="11"/>
    <x v="7"/>
    <n v="9665.0202850000005"/>
    <n v="19"/>
  </r>
  <r>
    <d v="1996-10-20T00:00:00"/>
    <n v="4378.3100000000004"/>
    <x v="11"/>
    <x v="7"/>
    <n v="8684.3778850000017"/>
    <n v="20"/>
  </r>
  <r>
    <d v="1996-10-21T00:00:00"/>
    <n v="4010"/>
    <x v="11"/>
    <x v="7"/>
    <n v="7953.835"/>
    <n v="21"/>
  </r>
  <r>
    <d v="1996-10-22T00:00:00"/>
    <n v="4074.97"/>
    <x v="11"/>
    <x v="7"/>
    <n v="8082.7029949999996"/>
    <n v="22"/>
  </r>
  <r>
    <d v="1996-10-23T00:00:00"/>
    <n v="4222.1099999999997"/>
    <x v="11"/>
    <x v="7"/>
    <n v="8374.5551849999993"/>
    <n v="23"/>
  </r>
  <r>
    <d v="1996-10-24T00:00:00"/>
    <n v="4717.82"/>
    <x v="11"/>
    <x v="7"/>
    <n v="9357.7959699999992"/>
    <n v="24"/>
  </r>
  <r>
    <d v="1996-10-25T00:00:00"/>
    <n v="4653.2299999999996"/>
    <x v="11"/>
    <x v="7"/>
    <n v="9229.6817049999991"/>
    <n v="25"/>
  </r>
  <r>
    <d v="1996-10-26T00:00:00"/>
    <n v="4909.8999999999996"/>
    <x v="11"/>
    <x v="7"/>
    <n v="9738.78665"/>
    <n v="26"/>
  </r>
  <r>
    <d v="1996-10-27T00:00:00"/>
    <n v="4248.82"/>
    <x v="11"/>
    <x v="7"/>
    <n v="8427.5344699999987"/>
    <n v="27"/>
  </r>
  <r>
    <d v="1996-10-28T00:00:00"/>
    <n v="3760.45"/>
    <x v="11"/>
    <x v="7"/>
    <n v="7458.8525749999999"/>
    <n v="28"/>
  </r>
  <r>
    <d v="1996-10-29T00:00:00"/>
    <n v="4267.5"/>
    <x v="11"/>
    <x v="7"/>
    <n v="8464.5862500000003"/>
    <n v="29"/>
  </r>
  <r>
    <d v="1996-10-30T00:00:00"/>
    <n v="4070.48"/>
    <x v="11"/>
    <x v="7"/>
    <n v="8073.7970800000003"/>
    <n v="30"/>
  </r>
  <r>
    <d v="1996-10-31T00:00:00"/>
    <n v="4121.8900000000003"/>
    <x v="11"/>
    <x v="7"/>
    <n v="8175.7688150000013"/>
    <n v="31"/>
  </r>
  <r>
    <d v="1996-11-01T00:00:00"/>
    <n v="4154.67"/>
    <x v="0"/>
    <x v="7"/>
    <n v="8240.787945"/>
    <n v="1"/>
  </r>
  <r>
    <d v="1996-11-02T00:00:00"/>
    <n v="3795.19"/>
    <x v="0"/>
    <x v="7"/>
    <n v="7527.7593649999999"/>
    <n v="2"/>
  </r>
  <r>
    <d v="1996-11-03T00:00:00"/>
    <n v="3852.02"/>
    <x v="0"/>
    <x v="7"/>
    <n v="7640.4816700000001"/>
    <n v="3"/>
  </r>
  <r>
    <d v="1996-11-04T00:00:00"/>
    <n v="3689.97"/>
    <x v="0"/>
    <x v="7"/>
    <n v="7319.0554949999996"/>
    <n v="4"/>
  </r>
  <r>
    <d v="1996-11-05T00:00:00"/>
    <n v="4187.1899999999996"/>
    <x v="0"/>
    <x v="7"/>
    <n v="8305.2913649999991"/>
    <n v="5"/>
  </r>
  <r>
    <d v="1996-11-06T00:00:00"/>
    <n v="3918.59"/>
    <x v="0"/>
    <x v="7"/>
    <n v="7772.5232650000007"/>
    <n v="6"/>
  </r>
  <r>
    <d v="1996-11-07T00:00:00"/>
    <n v="3940.3"/>
    <x v="0"/>
    <x v="7"/>
    <n v="7815.5850500000006"/>
    <n v="7"/>
  </r>
  <r>
    <d v="1996-11-08T00:00:00"/>
    <n v="3680.09"/>
    <x v="0"/>
    <x v="7"/>
    <n v="7299.4585150000003"/>
    <n v="8"/>
  </r>
  <r>
    <d v="1996-11-09T00:00:00"/>
    <n v="3906.52"/>
    <x v="0"/>
    <x v="7"/>
    <n v="7748.5824199999997"/>
    <n v="9"/>
  </r>
  <r>
    <d v="1996-11-10T00:00:00"/>
    <n v="3867.72"/>
    <x v="0"/>
    <x v="7"/>
    <n v="7671.6226200000001"/>
    <n v="10"/>
  </r>
  <r>
    <d v="1996-11-11T00:00:00"/>
    <n v="3806.53"/>
    <x v="0"/>
    <x v="7"/>
    <n v="7550.2522550000003"/>
    <n v="11"/>
  </r>
  <r>
    <d v="1996-11-12T00:00:00"/>
    <n v="3728.09"/>
    <x v="0"/>
    <x v="7"/>
    <n v="7394.6665150000008"/>
    <n v="12"/>
  </r>
  <r>
    <d v="1996-11-13T00:00:00"/>
    <n v="3739.33"/>
    <x v="0"/>
    <x v="7"/>
    <n v="7416.9610549999998"/>
    <n v="13"/>
  </r>
  <r>
    <d v="1996-11-14T00:00:00"/>
    <n v="4313.9399999999996"/>
    <x v="0"/>
    <x v="7"/>
    <n v="8556.6999899999992"/>
    <n v="14"/>
  </r>
  <r>
    <d v="1996-11-15T00:00:00"/>
    <n v="3907.93"/>
    <x v="0"/>
    <x v="7"/>
    <n v="7751.3791549999996"/>
    <n v="15"/>
  </r>
  <r>
    <d v="1996-11-16T00:00:00"/>
    <n v="3998.93"/>
    <x v="0"/>
    <x v="7"/>
    <n v="7931.8776550000002"/>
    <n v="16"/>
  </r>
  <r>
    <d v="1996-11-17T00:00:00"/>
    <n v="3892.72"/>
    <x v="0"/>
    <x v="7"/>
    <n v="7721.2101199999997"/>
    <n v="17"/>
  </r>
  <r>
    <d v="1996-11-18T00:00:00"/>
    <n v="5243.77"/>
    <x v="0"/>
    <x v="7"/>
    <n v="10401.017795000002"/>
    <n v="18"/>
  </r>
  <r>
    <d v="1996-11-19T00:00:00"/>
    <n v="6451.9"/>
    <x v="0"/>
    <x v="7"/>
    <n v="12797.343649999999"/>
    <n v="19"/>
  </r>
  <r>
    <d v="1996-11-20T00:00:00"/>
    <n v="8365.1299999999992"/>
    <x v="0"/>
    <x v="7"/>
    <n v="16592.235354999997"/>
    <n v="20"/>
  </r>
  <r>
    <d v="1996-11-21T00:00:00"/>
    <n v="5878.39"/>
    <x v="0"/>
    <x v="7"/>
    <n v="11659.786565"/>
    <n v="21"/>
  </r>
  <r>
    <d v="1996-11-22T00:00:00"/>
    <n v="5076.58"/>
    <x v="0"/>
    <x v="7"/>
    <n v="10069.396430000001"/>
    <n v="22"/>
  </r>
  <r>
    <d v="1996-11-23T00:00:00"/>
    <n v="5626.64"/>
    <x v="0"/>
    <x v="7"/>
    <n v="11160.44044"/>
    <n v="23"/>
  </r>
  <r>
    <d v="1996-11-24T00:00:00"/>
    <n v="4534.63"/>
    <x v="0"/>
    <x v="7"/>
    <n v="8994.4386050000012"/>
    <n v="24"/>
  </r>
  <r>
    <d v="1996-11-25T00:00:00"/>
    <n v="4607.72"/>
    <x v="0"/>
    <x v="7"/>
    <n v="9139.412620000001"/>
    <n v="25"/>
  </r>
  <r>
    <d v="1996-11-26T00:00:00"/>
    <n v="4530.17"/>
    <x v="0"/>
    <x v="7"/>
    <n v="8985.5921950000011"/>
    <n v="26"/>
  </r>
  <r>
    <d v="1996-11-27T00:00:00"/>
    <n v="3852.23"/>
    <x v="0"/>
    <x v="7"/>
    <n v="7640.8982050000004"/>
    <n v="27"/>
  </r>
  <r>
    <d v="1996-11-28T00:00:00"/>
    <n v="3815.31"/>
    <x v="0"/>
    <x v="7"/>
    <n v="7567.6673849999997"/>
    <n v="28"/>
  </r>
  <r>
    <d v="1996-11-29T00:00:00"/>
    <n v="4208.03"/>
    <x v="0"/>
    <x v="7"/>
    <n v="8346.6275050000004"/>
    <n v="29"/>
  </r>
  <r>
    <d v="1996-11-30T00:00:00"/>
    <n v="3799.22"/>
    <x v="0"/>
    <x v="7"/>
    <n v="7535.7528699999993"/>
    <n v="30"/>
  </r>
  <r>
    <d v="1996-12-01T00:00:00"/>
    <n v="4464.3"/>
    <x v="1"/>
    <x v="7"/>
    <n v="8854.9390500000009"/>
    <n v="1"/>
  </r>
  <r>
    <d v="1996-12-02T00:00:00"/>
    <n v="4676.1099999999997"/>
    <x v="1"/>
    <x v="7"/>
    <n v="9275.0641849999993"/>
    <n v="2"/>
  </r>
  <r>
    <d v="1996-12-03T00:00:00"/>
    <n v="3888.93"/>
    <x v="1"/>
    <x v="7"/>
    <n v="7713.6926549999998"/>
    <n v="3"/>
  </r>
  <r>
    <d v="1996-12-04T00:00:00"/>
    <n v="4060.7"/>
    <x v="1"/>
    <x v="7"/>
    <n v="8054.3984499999997"/>
    <n v="4"/>
  </r>
  <r>
    <d v="1996-12-05T00:00:00"/>
    <n v="3773.46"/>
    <x v="1"/>
    <x v="7"/>
    <n v="7484.6579099999999"/>
    <n v="5"/>
  </r>
  <r>
    <d v="1996-12-06T00:00:00"/>
    <n v="5430.83"/>
    <x v="1"/>
    <x v="7"/>
    <n v="10772.051305000001"/>
    <n v="6"/>
  </r>
  <r>
    <d v="1996-12-07T00:00:00"/>
    <n v="3822.83"/>
    <x v="1"/>
    <x v="7"/>
    <n v="7582.5833050000001"/>
    <n v="7"/>
  </r>
  <r>
    <d v="1996-12-08T00:00:00"/>
    <n v="4224.8500000000004"/>
    <x v="1"/>
    <x v="7"/>
    <n v="8379.9899750000004"/>
    <n v="8"/>
  </r>
  <r>
    <d v="1996-12-09T00:00:00"/>
    <n v="4713.6899999999996"/>
    <x v="1"/>
    <x v="7"/>
    <n v="9349.6041150000001"/>
    <n v="9"/>
  </r>
  <r>
    <d v="1996-12-10T00:00:00"/>
    <n v="4797.12"/>
    <x v="1"/>
    <x v="7"/>
    <n v="9515.0875199999991"/>
    <n v="10"/>
  </r>
  <r>
    <d v="1996-12-11T00:00:00"/>
    <n v="5191.09"/>
    <x v="1"/>
    <x v="7"/>
    <n v="10296.527015"/>
    <n v="11"/>
  </r>
  <r>
    <d v="1996-12-12T00:00:00"/>
    <n v="4336.55"/>
    <x v="1"/>
    <x v="7"/>
    <n v="8601.5469250000006"/>
    <n v="12"/>
  </r>
  <r>
    <d v="1996-12-13T00:00:00"/>
    <n v="4363.42"/>
    <x v="1"/>
    <x v="7"/>
    <n v="8654.8435700000009"/>
    <n v="13"/>
  </r>
  <r>
    <d v="1996-12-14T00:00:00"/>
    <n v="4746.6899999999996"/>
    <x v="1"/>
    <x v="7"/>
    <n v="9415.0596150000001"/>
    <n v="14"/>
  </r>
  <r>
    <d v="1996-12-15T00:00:00"/>
    <n v="3484.78"/>
    <x v="1"/>
    <x v="7"/>
    <n v="6912.061130000001"/>
    <n v="15"/>
  </r>
  <r>
    <d v="1996-12-16T00:00:00"/>
    <n v="3994.58"/>
    <x v="1"/>
    <x v="7"/>
    <n v="7923.2494299999998"/>
    <n v="16"/>
  </r>
  <r>
    <d v="1996-12-17T00:00:00"/>
    <n v="3764.89"/>
    <x v="1"/>
    <x v="7"/>
    <n v="7467.6593149999999"/>
    <n v="17"/>
  </r>
  <r>
    <d v="1996-12-18T00:00:00"/>
    <n v="2768.72"/>
    <x v="1"/>
    <x v="7"/>
    <n v="5491.75612"/>
    <n v="18"/>
  </r>
  <r>
    <d v="1996-12-19T00:00:00"/>
    <n v="3620.59"/>
    <x v="1"/>
    <x v="7"/>
    <n v="7181.4402650000002"/>
    <n v="19"/>
  </r>
  <r>
    <d v="1996-12-20T00:00:00"/>
    <n v="4060.34"/>
    <x v="1"/>
    <x v="7"/>
    <n v="8053.6843900000003"/>
    <n v="20"/>
  </r>
  <r>
    <d v="1996-12-21T00:00:00"/>
    <n v="4909.5"/>
    <x v="1"/>
    <x v="7"/>
    <n v="9737.9932499999995"/>
    <n v="21"/>
  </r>
  <r>
    <d v="1996-12-22T00:00:00"/>
    <n v="4337.45"/>
    <x v="1"/>
    <x v="7"/>
    <n v="8603.3320750000003"/>
    <n v="22"/>
  </r>
  <r>
    <d v="1996-12-23T00:00:00"/>
    <n v="4612.8500000000004"/>
    <x v="1"/>
    <x v="7"/>
    <n v="9149.5879750000004"/>
    <n v="23"/>
  </r>
  <r>
    <d v="1996-12-24T00:00:00"/>
    <n v="4265.53"/>
    <x v="1"/>
    <x v="7"/>
    <n v="8460.678754999999"/>
    <n v="24"/>
  </r>
  <r>
    <d v="1996-12-25T00:00:00"/>
    <n v="4451.38"/>
    <x v="1"/>
    <x v="7"/>
    <n v="8829.3122299999995"/>
    <n v="25"/>
  </r>
  <r>
    <d v="1996-12-26T00:00:00"/>
    <n v="5794.84"/>
    <x v="1"/>
    <x v="7"/>
    <n v="11494.065140000001"/>
    <n v="26"/>
  </r>
  <r>
    <d v="1996-12-27T00:00:00"/>
    <n v="5314.67"/>
    <x v="1"/>
    <x v="7"/>
    <n v="10541.647945000001"/>
    <n v="27"/>
  </r>
  <r>
    <d v="1996-12-28T00:00:00"/>
    <n v="5291.89"/>
    <x v="1"/>
    <x v="7"/>
    <n v="10496.463815000001"/>
    <n v="28"/>
  </r>
  <r>
    <d v="1996-12-29T00:00:00"/>
    <n v="4340.45"/>
    <x v="1"/>
    <x v="7"/>
    <n v="8609.2825749999993"/>
    <n v="29"/>
  </r>
  <r>
    <d v="1996-12-30T00:00:00"/>
    <n v="5165.22"/>
    <x v="1"/>
    <x v="7"/>
    <n v="10245.213870000001"/>
    <n v="30"/>
  </r>
  <r>
    <d v="1996-12-31T00:00:00"/>
    <n v="4571.42"/>
    <x v="1"/>
    <x v="7"/>
    <n v="9067.4115700000002"/>
    <n v="31"/>
  </r>
  <r>
    <d v="1997-01-01T00:00:00"/>
    <n v="5112.42"/>
    <x v="2"/>
    <x v="7"/>
    <n v="10140.485070000001"/>
    <n v="1"/>
  </r>
  <r>
    <d v="1997-01-02T00:00:00"/>
    <n v="8026.95"/>
    <x v="2"/>
    <x v="7"/>
    <n v="15921.455325000001"/>
    <n v="2"/>
  </r>
  <r>
    <d v="1997-01-03T00:00:00"/>
    <n v="9523.27"/>
    <x v="2"/>
    <x v="7"/>
    <n v="18889.406045"/>
    <n v="3"/>
  </r>
  <r>
    <d v="1997-01-04T00:00:00"/>
    <n v="7166.88"/>
    <x v="2"/>
    <x v="7"/>
    <n v="14215.50648"/>
    <n v="4"/>
  </r>
  <r>
    <d v="1997-01-05T00:00:00"/>
    <n v="5713.99"/>
    <x v="2"/>
    <x v="7"/>
    <n v="11333.699165"/>
    <n v="5"/>
  </r>
  <r>
    <d v="1997-01-06T00:00:00"/>
    <n v="4921.8900000000003"/>
    <x v="2"/>
    <x v="7"/>
    <n v="9762.5688150000005"/>
    <n v="6"/>
  </r>
  <r>
    <d v="1997-01-07T00:00:00"/>
    <n v="4854.03"/>
    <x v="2"/>
    <x v="7"/>
    <n v="9627.9685049999989"/>
    <n v="7"/>
  </r>
  <r>
    <d v="1997-01-08T00:00:00"/>
    <n v="4733.6899999999996"/>
    <x v="2"/>
    <x v="7"/>
    <n v="9389.2741150000002"/>
    <n v="8"/>
  </r>
  <r>
    <d v="1997-01-09T00:00:00"/>
    <n v="6026.72"/>
    <x v="2"/>
    <x v="7"/>
    <n v="11953.99912"/>
    <n v="9"/>
  </r>
  <r>
    <d v="1997-01-10T00:00:00"/>
    <n v="5027.6400000000003"/>
    <x v="2"/>
    <x v="7"/>
    <n v="9972.3239400000002"/>
    <n v="10"/>
  </r>
  <r>
    <d v="1997-01-11T00:00:00"/>
    <n v="4556.7299999999996"/>
    <x v="2"/>
    <x v="7"/>
    <n v="9038.2739549999988"/>
    <n v="11"/>
  </r>
  <r>
    <d v="1997-01-12T00:00:00"/>
    <n v="4228.33"/>
    <x v="2"/>
    <x v="7"/>
    <n v="8386.8925550000004"/>
    <n v="12"/>
  </r>
  <r>
    <d v="1997-01-13T00:00:00"/>
    <n v="3735.8"/>
    <x v="2"/>
    <x v="7"/>
    <n v="7409.9593000000004"/>
    <n v="13"/>
  </r>
  <r>
    <d v="1997-01-14T00:00:00"/>
    <n v="3562.57"/>
    <x v="2"/>
    <x v="7"/>
    <n v="7066.3575950000004"/>
    <n v="14"/>
  </r>
  <r>
    <d v="1997-01-15T00:00:00"/>
    <n v="3639.04"/>
    <x v="2"/>
    <x v="7"/>
    <n v="7218.0358400000005"/>
    <n v="15"/>
  </r>
  <r>
    <d v="1997-01-16T00:00:00"/>
    <n v="3361.77"/>
    <x v="2"/>
    <x v="7"/>
    <n v="6668.0707950000005"/>
    <n v="16"/>
  </r>
  <r>
    <d v="1997-01-17T00:00:00"/>
    <n v="3350.16"/>
    <x v="2"/>
    <x v="7"/>
    <n v="6645.0423599999995"/>
    <n v="17"/>
  </r>
  <r>
    <d v="1997-01-18T00:00:00"/>
    <n v="3607.18"/>
    <x v="2"/>
    <x v="7"/>
    <n v="7154.8415299999997"/>
    <n v="18"/>
  </r>
  <r>
    <d v="1997-01-19T00:00:00"/>
    <n v="3455.1"/>
    <x v="2"/>
    <x v="7"/>
    <n v="6853.19085"/>
    <n v="19"/>
  </r>
  <r>
    <d v="1997-01-20T00:00:00"/>
    <n v="3764.38"/>
    <x v="2"/>
    <x v="7"/>
    <n v="7466.6477300000006"/>
    <n v="20"/>
  </r>
  <r>
    <d v="1997-01-21T00:00:00"/>
    <n v="4289.79"/>
    <x v="2"/>
    <x v="7"/>
    <n v="8508.7984649999999"/>
    <n v="21"/>
  </r>
  <r>
    <d v="1997-01-22T00:00:00"/>
    <n v="4283.7700000000004"/>
    <x v="2"/>
    <x v="7"/>
    <n v="8496.8577950000017"/>
    <n v="22"/>
  </r>
  <r>
    <d v="1997-01-23T00:00:00"/>
    <n v="3981.87"/>
    <x v="2"/>
    <x v="7"/>
    <n v="7898.0391449999997"/>
    <n v="23"/>
  </r>
  <r>
    <d v="1997-01-24T00:00:00"/>
    <n v="3995.9"/>
    <x v="2"/>
    <x v="7"/>
    <n v="7925.8676500000001"/>
    <n v="24"/>
  </r>
  <r>
    <d v="1997-01-25T00:00:00"/>
    <n v="3906.18"/>
    <x v="2"/>
    <x v="7"/>
    <n v="7747.9080299999996"/>
    <n v="25"/>
  </r>
  <r>
    <d v="1997-01-26T00:00:00"/>
    <n v="4420.3999999999996"/>
    <x v="2"/>
    <x v="7"/>
    <n v="8767.8634000000002"/>
    <n v="26"/>
  </r>
  <r>
    <d v="1997-01-27T00:00:00"/>
    <n v="6071.78"/>
    <x v="2"/>
    <x v="7"/>
    <n v="12043.37563"/>
    <n v="27"/>
  </r>
  <r>
    <d v="1997-01-28T00:00:00"/>
    <n v="4819.5600000000004"/>
    <x v="2"/>
    <x v="7"/>
    <n v="9559.5972600000005"/>
    <n v="28"/>
  </r>
  <r>
    <d v="1997-01-29T00:00:00"/>
    <n v="4248.32"/>
    <x v="2"/>
    <x v="7"/>
    <n v="8426.5427199999995"/>
    <n v="29"/>
  </r>
  <r>
    <d v="1997-01-30T00:00:00"/>
    <n v="4252.76"/>
    <x v="2"/>
    <x v="7"/>
    <n v="8435.3494600000013"/>
    <n v="30"/>
  </r>
  <r>
    <d v="1997-01-31T00:00:00"/>
    <n v="4324.76"/>
    <x v="2"/>
    <x v="7"/>
    <n v="8578.1614600000012"/>
    <n v="31"/>
  </r>
  <r>
    <d v="1997-02-01T00:00:00"/>
    <n v="4571.5600000000004"/>
    <x v="3"/>
    <x v="7"/>
    <n v="9067.689260000001"/>
    <n v="1"/>
  </r>
  <r>
    <d v="1997-02-02T00:00:00"/>
    <n v="5452.54"/>
    <x v="3"/>
    <x v="7"/>
    <n v="10815.113090000001"/>
    <n v="2"/>
  </r>
  <r>
    <d v="1997-02-03T00:00:00"/>
    <n v="4222.83"/>
    <x v="3"/>
    <x v="7"/>
    <n v="8375.9833049999997"/>
    <n v="3"/>
  </r>
  <r>
    <d v="1997-02-04T00:00:00"/>
    <n v="3409.63"/>
    <x v="3"/>
    <x v="7"/>
    <n v="6763.0011050000003"/>
    <n v="4"/>
  </r>
  <r>
    <d v="1997-02-05T00:00:00"/>
    <n v="3720.38"/>
    <x v="3"/>
    <x v="7"/>
    <n v="7379.3737300000003"/>
    <n v="5"/>
  </r>
  <r>
    <d v="1997-02-06T00:00:00"/>
    <n v="3731.25"/>
    <x v="3"/>
    <x v="7"/>
    <n v="7400.9343749999998"/>
    <n v="6"/>
  </r>
  <r>
    <d v="1997-02-07T00:00:00"/>
    <n v="3484.71"/>
    <x v="3"/>
    <x v="7"/>
    <n v="6911.9222850000006"/>
    <n v="7"/>
  </r>
  <r>
    <d v="1997-02-08T00:00:00"/>
    <n v="3664.28"/>
    <x v="3"/>
    <x v="7"/>
    <n v="7268.0993800000006"/>
    <n v="8"/>
  </r>
  <r>
    <d v="1997-02-09T00:00:00"/>
    <n v="3324.76"/>
    <x v="3"/>
    <x v="7"/>
    <n v="6594.6614600000003"/>
    <n v="9"/>
  </r>
  <r>
    <d v="1997-02-10T00:00:00"/>
    <n v="3822.64"/>
    <x v="3"/>
    <x v="7"/>
    <n v="7582.2064399999999"/>
    <n v="10"/>
  </r>
  <r>
    <d v="1997-02-11T00:00:00"/>
    <n v="3763.97"/>
    <x v="3"/>
    <x v="7"/>
    <n v="7465.8344950000001"/>
    <n v="11"/>
  </r>
  <r>
    <d v="1997-02-12T00:00:00"/>
    <n v="3906.56"/>
    <x v="3"/>
    <x v="7"/>
    <n v="7748.66176"/>
    <n v="12"/>
  </r>
  <r>
    <d v="1997-02-13T00:00:00"/>
    <n v="3651.85"/>
    <x v="3"/>
    <x v="7"/>
    <n v="7243.4444750000002"/>
    <n v="13"/>
  </r>
  <r>
    <d v="1997-02-14T00:00:00"/>
    <n v="3487.45"/>
    <x v="3"/>
    <x v="7"/>
    <n v="6917.3570749999999"/>
    <n v="14"/>
  </r>
  <r>
    <d v="1997-02-15T00:00:00"/>
    <n v="3882.11"/>
    <x v="3"/>
    <x v="7"/>
    <n v="7700.1651850000007"/>
    <n v="15"/>
  </r>
  <r>
    <d v="1997-02-16T00:00:00"/>
    <n v="3689.47"/>
    <x v="3"/>
    <x v="7"/>
    <n v="7318.0637449999995"/>
    <n v="16"/>
  </r>
  <r>
    <d v="1997-02-17T00:00:00"/>
    <n v="3493.8"/>
    <x v="3"/>
    <x v="7"/>
    <n v="6929.9523000000008"/>
    <n v="17"/>
  </r>
  <r>
    <d v="1997-02-18T00:00:00"/>
    <n v="4210.5"/>
    <x v="3"/>
    <x v="7"/>
    <n v="8351.5267500000009"/>
    <n v="18"/>
  </r>
  <r>
    <d v="1997-02-19T00:00:00"/>
    <n v="3505.4"/>
    <x v="3"/>
    <x v="7"/>
    <n v="6952.9609"/>
    <n v="19"/>
  </r>
  <r>
    <d v="1997-02-20T00:00:00"/>
    <n v="4440.8599999999997"/>
    <x v="3"/>
    <x v="7"/>
    <n v="8808.4458099999993"/>
    <n v="20"/>
  </r>
  <r>
    <d v="1997-02-21T00:00:00"/>
    <n v="3845.06"/>
    <x v="3"/>
    <x v="7"/>
    <n v="7626.6765100000002"/>
    <n v="21"/>
  </r>
  <r>
    <d v="1997-02-22T00:00:00"/>
    <n v="3027.93"/>
    <x v="3"/>
    <x v="7"/>
    <n v="6005.8991550000001"/>
    <n v="22"/>
  </r>
  <r>
    <d v="1997-02-23T00:00:00"/>
    <n v="3403.82"/>
    <x v="3"/>
    <x v="7"/>
    <n v="6751.4769700000006"/>
    <n v="23"/>
  </r>
  <r>
    <d v="1997-02-24T00:00:00"/>
    <n v="3497.25"/>
    <x v="3"/>
    <x v="7"/>
    <n v="6936.7953749999997"/>
    <n v="24"/>
  </r>
  <r>
    <d v="1997-02-25T00:00:00"/>
    <n v="3451.05"/>
    <x v="3"/>
    <x v="7"/>
    <n v="6845.1576750000004"/>
    <n v="25"/>
  </r>
  <r>
    <d v="1997-02-26T00:00:00"/>
    <n v="4013.17"/>
    <x v="3"/>
    <x v="7"/>
    <n v="7960.122695"/>
    <n v="26"/>
  </r>
  <r>
    <d v="1997-02-27T00:00:00"/>
    <n v="3769.82"/>
    <x v="3"/>
    <x v="7"/>
    <n v="7477.4379700000009"/>
    <n v="27"/>
  </r>
  <r>
    <d v="1997-02-28T00:00:00"/>
    <n v="3935.81"/>
    <x v="3"/>
    <x v="7"/>
    <n v="7806.6791350000003"/>
    <n v="28"/>
  </r>
  <r>
    <d v="1997-03-01T00:00:00"/>
    <n v="3928.41"/>
    <x v="4"/>
    <x v="7"/>
    <n v="7792.0012349999997"/>
    <n v="1"/>
  </r>
  <r>
    <d v="1997-03-02T00:00:00"/>
    <n v="4018.91"/>
    <x v="4"/>
    <x v="7"/>
    <n v="7971.5079850000002"/>
    <n v="2"/>
  </r>
  <r>
    <d v="1997-03-03T00:00:00"/>
    <n v="5397.61"/>
    <x v="4"/>
    <x v="7"/>
    <n v="10706.159435"/>
    <n v="3"/>
  </r>
  <r>
    <d v="1997-03-04T00:00:00"/>
    <n v="3703.62"/>
    <x v="4"/>
    <x v="7"/>
    <n v="7346.1302699999997"/>
    <n v="4"/>
  </r>
  <r>
    <d v="1997-03-05T00:00:00"/>
    <n v="3897.4"/>
    <x v="4"/>
    <x v="7"/>
    <n v="7730.4929000000002"/>
    <n v="5"/>
  </r>
  <r>
    <d v="1997-03-06T00:00:00"/>
    <n v="3802.9"/>
    <x v="4"/>
    <x v="7"/>
    <n v="7543.0521500000004"/>
    <n v="6"/>
  </r>
  <r>
    <d v="1997-03-07T00:00:00"/>
    <n v="3529.11"/>
    <x v="4"/>
    <x v="7"/>
    <n v="6999.9896850000005"/>
    <n v="7"/>
  </r>
  <r>
    <d v="1997-03-08T00:00:00"/>
    <n v="3620.58"/>
    <x v="4"/>
    <x v="7"/>
    <n v="7181.4204300000001"/>
    <n v="8"/>
  </r>
  <r>
    <d v="1997-03-09T00:00:00"/>
    <n v="4519.17"/>
    <x v="4"/>
    <x v="7"/>
    <n v="8963.7736949999999"/>
    <n v="9"/>
  </r>
  <r>
    <d v="1997-03-10T00:00:00"/>
    <n v="3730.31"/>
    <x v="4"/>
    <x v="7"/>
    <n v="7399.0698849999999"/>
    <n v="10"/>
  </r>
  <r>
    <d v="1997-03-11T00:00:00"/>
    <n v="3901.74"/>
    <x v="4"/>
    <x v="7"/>
    <n v="7739.1012899999996"/>
    <n v="11"/>
  </r>
  <r>
    <d v="1997-03-12T00:00:00"/>
    <n v="3853.71"/>
    <x v="4"/>
    <x v="7"/>
    <n v="7643.8337849999998"/>
    <n v="12"/>
  </r>
  <r>
    <d v="1997-03-13T00:00:00"/>
    <n v="3879.06"/>
    <x v="4"/>
    <x v="7"/>
    <n v="7694.1155099999996"/>
    <n v="13"/>
  </r>
  <r>
    <d v="1997-03-14T00:00:00"/>
    <n v="4167.37"/>
    <x v="4"/>
    <x v="7"/>
    <n v="8265.9783950000001"/>
    <n v="14"/>
  </r>
  <r>
    <d v="1997-03-15T00:00:00"/>
    <n v="3991.91"/>
    <x v="4"/>
    <x v="7"/>
    <n v="7917.953485"/>
    <n v="15"/>
  </r>
  <r>
    <d v="1997-03-16T00:00:00"/>
    <n v="4350.87"/>
    <x v="4"/>
    <x v="7"/>
    <n v="8629.9506450000008"/>
    <n v="16"/>
  </r>
  <r>
    <d v="1997-03-17T00:00:00"/>
    <n v="4549.76"/>
    <x v="4"/>
    <x v="7"/>
    <n v="9024.4489599999997"/>
    <n v="17"/>
  </r>
  <r>
    <d v="1997-03-18T00:00:00"/>
    <n v="4717.74"/>
    <x v="4"/>
    <x v="7"/>
    <n v="9357.6372900000006"/>
    <n v="18"/>
  </r>
  <r>
    <d v="1997-03-19T00:00:00"/>
    <n v="4382.57"/>
    <x v="4"/>
    <x v="7"/>
    <n v="8692.8275949999988"/>
    <n v="19"/>
  </r>
  <r>
    <d v="1997-03-20T00:00:00"/>
    <n v="4882.99"/>
    <x v="4"/>
    <x v="7"/>
    <n v="9685.4106649999994"/>
    <n v="20"/>
  </r>
  <r>
    <d v="1997-03-21T00:00:00"/>
    <n v="5586.65"/>
    <x v="4"/>
    <x v="7"/>
    <n v="11081.120274999999"/>
    <n v="21"/>
  </r>
  <r>
    <d v="1997-03-22T00:00:00"/>
    <n v="5975.13"/>
    <x v="4"/>
    <x v="7"/>
    <n v="11851.670355"/>
    <n v="22"/>
  </r>
  <r>
    <d v="1997-03-23T00:00:00"/>
    <n v="6037.8"/>
    <x v="4"/>
    <x v="7"/>
    <n v="11975.9763"/>
    <n v="23"/>
  </r>
  <r>
    <d v="1997-03-24T00:00:00"/>
    <n v="6439.68"/>
    <x v="4"/>
    <x v="7"/>
    <n v="12773.105280000002"/>
    <n v="24"/>
  </r>
  <r>
    <d v="1997-03-25T00:00:00"/>
    <n v="5328.33"/>
    <x v="4"/>
    <x v="7"/>
    <n v="10568.742555000001"/>
    <n v="25"/>
  </r>
  <r>
    <d v="1997-03-26T00:00:00"/>
    <n v="5604.34"/>
    <x v="4"/>
    <x v="7"/>
    <n v="11116.20839"/>
    <n v="26"/>
  </r>
  <r>
    <d v="1997-03-27T00:00:00"/>
    <n v="6243.23"/>
    <x v="4"/>
    <x v="7"/>
    <n v="12383.446705"/>
    <n v="27"/>
  </r>
  <r>
    <d v="1997-03-28T00:00:00"/>
    <n v="6560.34"/>
    <x v="4"/>
    <x v="7"/>
    <n v="13012.43439"/>
    <n v="28"/>
  </r>
  <r>
    <d v="1997-03-29T00:00:00"/>
    <n v="5793.67"/>
    <x v="4"/>
    <x v="7"/>
    <n v="11491.744445"/>
    <n v="29"/>
  </r>
  <r>
    <d v="1997-03-30T00:00:00"/>
    <n v="5363.31"/>
    <x v="4"/>
    <x v="7"/>
    <n v="10638.125385000001"/>
    <n v="30"/>
  </r>
  <r>
    <d v="1997-03-31T00:00:00"/>
    <n v="5735.66"/>
    <x v="4"/>
    <x v="7"/>
    <n v="11376.68161"/>
    <n v="31"/>
  </r>
  <r>
    <d v="1997-04-01T00:00:00"/>
    <n v="5392.09"/>
    <x v="5"/>
    <x v="7"/>
    <n v="10695.210515000001"/>
    <n v="1"/>
  </r>
  <r>
    <d v="1997-04-02T00:00:00"/>
    <n v="5405.89"/>
    <x v="5"/>
    <x v="7"/>
    <n v="10722.582815000002"/>
    <n v="2"/>
  </r>
  <r>
    <d v="1997-04-03T00:00:00"/>
    <n v="5195.83"/>
    <x v="5"/>
    <x v="7"/>
    <n v="10305.928805"/>
    <n v="3"/>
  </r>
  <r>
    <d v="1997-04-04T00:00:00"/>
    <n v="5279.81"/>
    <x v="5"/>
    <x v="7"/>
    <n v="10472.503135000001"/>
    <n v="4"/>
  </r>
  <r>
    <d v="1997-04-05T00:00:00"/>
    <n v="5526.56"/>
    <x v="5"/>
    <x v="7"/>
    <n v="10961.931760000001"/>
    <n v="5"/>
  </r>
  <r>
    <d v="1997-04-06T00:00:00"/>
    <n v="5791.39"/>
    <x v="5"/>
    <x v="7"/>
    <n v="11487.222065000002"/>
    <n v="6"/>
  </r>
  <r>
    <d v="1997-04-07T00:00:00"/>
    <n v="5110.49"/>
    <x v="5"/>
    <x v="7"/>
    <n v="10136.656915"/>
    <n v="7"/>
  </r>
  <r>
    <d v="1997-04-08T00:00:00"/>
    <n v="5353.28"/>
    <x v="5"/>
    <x v="7"/>
    <n v="10618.230879999999"/>
    <n v="8"/>
  </r>
  <r>
    <d v="1997-04-09T00:00:00"/>
    <n v="6011.11"/>
    <x v="5"/>
    <x v="7"/>
    <n v="11923.036684999999"/>
    <n v="9"/>
  </r>
  <r>
    <d v="1997-04-10T00:00:00"/>
    <n v="5553.9"/>
    <x v="5"/>
    <x v="7"/>
    <n v="11016.16065"/>
    <n v="10"/>
  </r>
  <r>
    <d v="1997-04-11T00:00:00"/>
    <n v="5188.88"/>
    <x v="5"/>
    <x v="7"/>
    <n v="10292.143480000001"/>
    <n v="11"/>
  </r>
  <r>
    <d v="1997-04-12T00:00:00"/>
    <n v="5152.59"/>
    <x v="5"/>
    <x v="7"/>
    <n v="10220.162265000001"/>
    <n v="12"/>
  </r>
  <r>
    <d v="1997-04-13T00:00:00"/>
    <n v="5007.45"/>
    <x v="5"/>
    <x v="7"/>
    <n v="9932.277075"/>
    <n v="13"/>
  </r>
  <r>
    <d v="1997-04-14T00:00:00"/>
    <n v="5242.76"/>
    <x v="5"/>
    <x v="7"/>
    <n v="10399.01446"/>
    <n v="14"/>
  </r>
  <r>
    <d v="1997-04-15T00:00:00"/>
    <n v="5993.16"/>
    <x v="5"/>
    <x v="7"/>
    <n v="11887.432860000001"/>
    <n v="15"/>
  </r>
  <r>
    <d v="1997-04-16T00:00:00"/>
    <n v="5862.55"/>
    <x v="5"/>
    <x v="7"/>
    <n v="11628.367925"/>
    <n v="16"/>
  </r>
  <r>
    <d v="1997-04-17T00:00:00"/>
    <n v="7173.08"/>
    <x v="5"/>
    <x v="7"/>
    <n v="14227.804180000001"/>
    <n v="17"/>
  </r>
  <r>
    <d v="1997-04-18T00:00:00"/>
    <n v="8773.4599999999991"/>
    <x v="5"/>
    <x v="7"/>
    <n v="17402.157909999998"/>
    <n v="18"/>
  </r>
  <r>
    <d v="1997-04-19T00:00:00"/>
    <n v="10189.94"/>
    <x v="5"/>
    <x v="7"/>
    <n v="20211.745990000003"/>
    <n v="19"/>
  </r>
  <r>
    <d v="1997-04-20T00:00:00"/>
    <n v="12597.15"/>
    <x v="5"/>
    <x v="7"/>
    <n v="24986.447025000001"/>
    <n v="20"/>
  </r>
  <r>
    <d v="1997-04-21T00:00:00"/>
    <n v="15233.61"/>
    <x v="5"/>
    <x v="7"/>
    <n v="30215.865435000003"/>
    <n v="21"/>
  </r>
  <r>
    <d v="1997-04-22T00:00:00"/>
    <n v="13281.28"/>
    <x v="5"/>
    <x v="7"/>
    <n v="26343.418880000001"/>
    <n v="22"/>
  </r>
  <r>
    <d v="1997-04-23T00:00:00"/>
    <n v="13170.2"/>
    <x v="5"/>
    <x v="7"/>
    <n v="26123.091700000001"/>
    <n v="23"/>
  </r>
  <r>
    <d v="1997-04-24T00:00:00"/>
    <n v="12652.44"/>
    <x v="5"/>
    <x v="7"/>
    <n v="25096.114740000001"/>
    <n v="24"/>
  </r>
  <r>
    <d v="1997-04-25T00:00:00"/>
    <n v="11957.73"/>
    <x v="5"/>
    <x v="7"/>
    <n v="23718.157455"/>
    <n v="25"/>
  </r>
  <r>
    <d v="1997-04-26T00:00:00"/>
    <n v="12541.26"/>
    <x v="5"/>
    <x v="7"/>
    <n v="24875.589210000002"/>
    <n v="26"/>
  </r>
  <r>
    <d v="1997-04-27T00:00:00"/>
    <n v="14600.73"/>
    <x v="5"/>
    <x v="7"/>
    <n v="28960.547954999998"/>
    <n v="27"/>
  </r>
  <r>
    <d v="1997-04-28T00:00:00"/>
    <n v="16586.2"/>
    <x v="5"/>
    <x v="7"/>
    <n v="32898.727700000003"/>
    <n v="28"/>
  </r>
  <r>
    <d v="1997-04-29T00:00:00"/>
    <n v="17425.46"/>
    <x v="5"/>
    <x v="7"/>
    <n v="34563.39991"/>
    <n v="29"/>
  </r>
  <r>
    <d v="1997-04-30T00:00:00"/>
    <n v="15475.67"/>
    <x v="5"/>
    <x v="7"/>
    <n v="30695.991445"/>
    <n v="30"/>
  </r>
  <r>
    <d v="1997-05-01T00:00:00"/>
    <n v="14383.8"/>
    <x v="6"/>
    <x v="7"/>
    <n v="28530.2673"/>
    <n v="1"/>
  </r>
  <r>
    <d v="1997-05-02T00:00:00"/>
    <n v="12623.66"/>
    <x v="6"/>
    <x v="7"/>
    <n v="25039.029610000001"/>
    <n v="2"/>
  </r>
  <r>
    <d v="1997-05-03T00:00:00"/>
    <n v="12288.3"/>
    <x v="6"/>
    <x v="7"/>
    <n v="24373.843049999999"/>
    <n v="3"/>
  </r>
  <r>
    <d v="1997-05-04T00:00:00"/>
    <n v="13042.61"/>
    <x v="6"/>
    <x v="7"/>
    <n v="25870.016935000003"/>
    <n v="4"/>
  </r>
  <r>
    <d v="1997-05-05T00:00:00"/>
    <n v="14682.75"/>
    <x v="6"/>
    <x v="7"/>
    <n v="29123.234625000001"/>
    <n v="5"/>
  </r>
  <r>
    <d v="1997-05-06T00:00:00"/>
    <n v="16635.43"/>
    <x v="6"/>
    <x v="7"/>
    <n v="32996.375404999999"/>
    <n v="6"/>
  </r>
  <r>
    <d v="1997-05-07T00:00:00"/>
    <n v="20624.21"/>
    <x v="6"/>
    <x v="7"/>
    <n v="40908.120535000002"/>
    <n v="7"/>
  </r>
  <r>
    <d v="1997-05-08T00:00:00"/>
    <n v="22469.67"/>
    <x v="6"/>
    <x v="7"/>
    <n v="44568.590444999994"/>
    <n v="8"/>
  </r>
  <r>
    <d v="1997-05-09T00:00:00"/>
    <n v="23234.07"/>
    <x v="6"/>
    <x v="7"/>
    <n v="46084.777844999997"/>
    <n v="9"/>
  </r>
  <r>
    <d v="1997-05-10T00:00:00"/>
    <n v="27987.34"/>
    <x v="6"/>
    <x v="7"/>
    <n v="55512.888890000002"/>
    <n v="10"/>
  </r>
  <r>
    <d v="1997-05-11T00:00:00"/>
    <n v="29499.47"/>
    <x v="6"/>
    <x v="7"/>
    <n v="58512.198745000002"/>
    <n v="11"/>
  </r>
  <r>
    <d v="1997-05-12T00:00:00"/>
    <n v="33829.769999999997"/>
    <x v="6"/>
    <x v="7"/>
    <n v="67101.348794999998"/>
    <n v="12"/>
  </r>
  <r>
    <d v="1997-05-13T00:00:00"/>
    <n v="34126.78"/>
    <x v="6"/>
    <x v="7"/>
    <n v="67690.468129999994"/>
    <n v="13"/>
  </r>
  <r>
    <d v="1997-05-14T00:00:00"/>
    <n v="36522.230000000003"/>
    <x v="6"/>
    <x v="7"/>
    <n v="72441.843205000012"/>
    <n v="14"/>
  </r>
  <r>
    <d v="1997-05-15T00:00:00"/>
    <n v="40849.39"/>
    <x v="6"/>
    <x v="7"/>
    <n v="81024.765065"/>
    <n v="15"/>
  </r>
  <r>
    <d v="1997-05-16T00:00:00"/>
    <n v="44444.63"/>
    <x v="6"/>
    <x v="7"/>
    <n v="88155.923605000004"/>
    <n v="16"/>
  </r>
  <r>
    <d v="1997-05-17T00:00:00"/>
    <n v="47423.59"/>
    <x v="6"/>
    <x v="7"/>
    <n v="94064.690764999992"/>
    <n v="17"/>
  </r>
  <r>
    <d v="1997-05-18T00:00:00"/>
    <n v="49680.6"/>
    <x v="6"/>
    <x v="7"/>
    <n v="98541.470100000006"/>
    <n v="18"/>
  </r>
  <r>
    <d v="1997-05-19T00:00:00"/>
    <n v="47950.41"/>
    <x v="6"/>
    <x v="7"/>
    <n v="95109.638235000006"/>
    <n v="19"/>
  </r>
  <r>
    <d v="1997-05-20T00:00:00"/>
    <n v="45586.13"/>
    <x v="6"/>
    <x v="7"/>
    <n v="90420.088854999995"/>
    <n v="20"/>
  </r>
  <r>
    <d v="1997-05-21T00:00:00"/>
    <n v="45858.29"/>
    <x v="6"/>
    <x v="7"/>
    <n v="90959.918214999998"/>
    <n v="21"/>
  </r>
  <r>
    <d v="1997-05-22T00:00:00"/>
    <n v="46661.48"/>
    <x v="6"/>
    <x v="7"/>
    <n v="92553.045580000005"/>
    <n v="22"/>
  </r>
  <r>
    <d v="1997-05-23T00:00:00"/>
    <n v="46615.58"/>
    <x v="6"/>
    <x v="7"/>
    <n v="92462.002930000002"/>
    <n v="23"/>
  </r>
  <r>
    <d v="1997-05-24T00:00:00"/>
    <n v="49591.47"/>
    <x v="6"/>
    <x v="7"/>
    <n v="98364.680745000005"/>
    <n v="24"/>
  </r>
  <r>
    <d v="1997-05-25T00:00:00"/>
    <n v="50080.83"/>
    <x v="6"/>
    <x v="7"/>
    <n v="99335.32630500001"/>
    <n v="25"/>
  </r>
  <r>
    <d v="1997-05-26T00:00:00"/>
    <n v="41580.050000000003"/>
    <x v="6"/>
    <x v="7"/>
    <n v="82474.029175000003"/>
    <n v="26"/>
  </r>
  <r>
    <d v="1997-05-27T00:00:00"/>
    <n v="34124.65"/>
    <x v="6"/>
    <x v="7"/>
    <n v="67686.243275000001"/>
    <n v="27"/>
  </r>
  <r>
    <d v="1997-05-28T00:00:00"/>
    <n v="31995.27"/>
    <x v="6"/>
    <x v="7"/>
    <n v="63462.618045000003"/>
    <n v="28"/>
  </r>
  <r>
    <d v="1997-05-29T00:00:00"/>
    <n v="36377.629999999997"/>
    <x v="6"/>
    <x v="7"/>
    <n v="72155.029104999994"/>
    <n v="29"/>
  </r>
  <r>
    <d v="1997-05-30T00:00:00"/>
    <n v="43801"/>
    <x v="6"/>
    <x v="7"/>
    <n v="86879.283500000005"/>
    <n v="30"/>
  </r>
  <r>
    <d v="1997-05-31T00:00:00"/>
    <n v="45444.12"/>
    <x v="6"/>
    <x v="7"/>
    <n v="90138.412020000003"/>
    <n v="31"/>
  </r>
  <r>
    <d v="1997-06-01T00:00:00"/>
    <n v="50553.98"/>
    <x v="7"/>
    <x v="7"/>
    <n v="100273.81933000001"/>
    <n v="1"/>
  </r>
  <r>
    <d v="1997-06-02T00:00:00"/>
    <n v="53857.45"/>
    <x v="7"/>
    <x v="7"/>
    <n v="106826.252075"/>
    <n v="2"/>
  </r>
  <r>
    <d v="1997-06-03T00:00:00"/>
    <n v="50889.99"/>
    <x v="7"/>
    <x v="7"/>
    <n v="100940.295165"/>
    <n v="3"/>
  </r>
  <r>
    <d v="1997-06-04T00:00:00"/>
    <n v="49159.62"/>
    <x v="7"/>
    <x v="7"/>
    <n v="97508.106270000004"/>
    <n v="4"/>
  </r>
  <r>
    <d v="1997-06-05T00:00:00"/>
    <n v="53985.25"/>
    <x v="7"/>
    <x v="7"/>
    <n v="107079.74337500001"/>
    <n v="5"/>
  </r>
  <r>
    <d v="1997-06-06T00:00:00"/>
    <n v="56072.3"/>
    <x v="7"/>
    <x v="7"/>
    <n v="111219.40705000001"/>
    <n v="6"/>
  </r>
  <r>
    <d v="1997-06-07T00:00:00"/>
    <n v="54565.78"/>
    <x v="7"/>
    <x v="7"/>
    <n v="108231.22463"/>
    <n v="7"/>
  </r>
  <r>
    <d v="1997-06-08T00:00:00"/>
    <n v="54637.87"/>
    <x v="7"/>
    <x v="7"/>
    <n v="108374.21514500001"/>
    <n v="8"/>
  </r>
  <r>
    <d v="1997-06-09T00:00:00"/>
    <n v="51386.94"/>
    <x v="7"/>
    <x v="7"/>
    <n v="101925.99549"/>
    <n v="9"/>
  </r>
  <r>
    <d v="1997-06-10T00:00:00"/>
    <n v="53121.21"/>
    <x v="7"/>
    <x v="7"/>
    <n v="105365.920035"/>
    <n v="10"/>
  </r>
  <r>
    <d v="1997-06-11T00:00:00"/>
    <n v="49258.75"/>
    <x v="7"/>
    <x v="7"/>
    <n v="97704.730624999997"/>
    <n v="11"/>
  </r>
  <r>
    <d v="1997-06-12T00:00:00"/>
    <n v="49808.89"/>
    <x v="7"/>
    <x v="7"/>
    <n v="98795.933315000002"/>
    <n v="12"/>
  </r>
  <r>
    <d v="1997-06-13T00:00:00"/>
    <n v="43959.83"/>
    <x v="7"/>
    <x v="7"/>
    <n v="87194.322805000003"/>
    <n v="13"/>
  </r>
  <r>
    <d v="1997-06-14T00:00:00"/>
    <n v="41799.4"/>
    <x v="7"/>
    <x v="7"/>
    <n v="82909.10990000001"/>
    <n v="14"/>
  </r>
  <r>
    <d v="1997-06-15T00:00:00"/>
    <n v="40127.120000000003"/>
    <x v="7"/>
    <x v="7"/>
    <n v="79592.142520000009"/>
    <n v="15"/>
  </r>
  <r>
    <d v="1997-06-16T00:00:00"/>
    <n v="39200.18"/>
    <x v="7"/>
    <x v="7"/>
    <n v="77753.557029999996"/>
    <n v="16"/>
  </r>
  <r>
    <d v="1997-06-17T00:00:00"/>
    <n v="39058.019999999997"/>
    <x v="7"/>
    <x v="7"/>
    <n v="77471.582669999989"/>
    <n v="17"/>
  </r>
  <r>
    <d v="1997-06-18T00:00:00"/>
    <n v="41236.089999999997"/>
    <x v="7"/>
    <x v="7"/>
    <n v="81791.784514999992"/>
    <n v="18"/>
  </r>
  <r>
    <d v="1997-06-19T00:00:00"/>
    <n v="46285.32"/>
    <x v="7"/>
    <x v="7"/>
    <n v="91806.932220000002"/>
    <n v="19"/>
  </r>
  <r>
    <d v="1997-06-20T00:00:00"/>
    <n v="44114.6"/>
    <x v="7"/>
    <x v="7"/>
    <n v="87501.309099999999"/>
    <n v="20"/>
  </r>
  <r>
    <d v="1997-06-21T00:00:00"/>
    <n v="38681.07"/>
    <x v="7"/>
    <x v="7"/>
    <n v="76723.902344999995"/>
    <n v="21"/>
  </r>
  <r>
    <d v="1997-06-22T00:00:00"/>
    <n v="35658.300000000003"/>
    <x v="7"/>
    <x v="7"/>
    <n v="70728.238050000014"/>
    <n v="22"/>
  </r>
  <r>
    <d v="1997-06-23T00:00:00"/>
    <n v="35284.879999999997"/>
    <x v="7"/>
    <x v="7"/>
    <n v="69987.559479999996"/>
    <n v="23"/>
  </r>
  <r>
    <d v="1997-06-24T00:00:00"/>
    <n v="33425.22"/>
    <x v="7"/>
    <x v="7"/>
    <n v="66298.923869999999"/>
    <n v="24"/>
  </r>
  <r>
    <d v="1997-06-25T00:00:00"/>
    <n v="29440.06"/>
    <x v="7"/>
    <x v="7"/>
    <n v="58394.359010000007"/>
    <n v="25"/>
  </r>
  <r>
    <d v="1997-06-26T00:00:00"/>
    <n v="27649.89"/>
    <x v="7"/>
    <x v="7"/>
    <n v="54843.556815000004"/>
    <n v="26"/>
  </r>
  <r>
    <d v="1997-06-27T00:00:00"/>
    <n v="25786.46"/>
    <x v="7"/>
    <x v="7"/>
    <n v="51147.44341"/>
    <n v="27"/>
  </r>
  <r>
    <d v="1997-06-28T00:00:00"/>
    <n v="23882.69"/>
    <x v="7"/>
    <x v="7"/>
    <n v="47371.315615"/>
    <n v="28"/>
  </r>
  <r>
    <d v="1997-06-29T00:00:00"/>
    <n v="24298.44"/>
    <x v="7"/>
    <x v="7"/>
    <n v="48195.955739999998"/>
    <n v="29"/>
  </r>
  <r>
    <d v="1997-06-30T00:00:00"/>
    <n v="22699.5"/>
    <x v="7"/>
    <x v="7"/>
    <n v="45024.458250000003"/>
    <n v="30"/>
  </r>
  <r>
    <d v="1997-07-01T00:00:00"/>
    <n v="21044.16"/>
    <x v="8"/>
    <x v="7"/>
    <n v="41741.091359999999"/>
    <n v="1"/>
  </r>
  <r>
    <d v="1997-07-02T00:00:00"/>
    <n v="21155.61"/>
    <x v="8"/>
    <x v="7"/>
    <n v="41962.152435000004"/>
    <n v="2"/>
  </r>
  <r>
    <d v="1997-07-03T00:00:00"/>
    <n v="19433.060000000001"/>
    <x v="8"/>
    <x v="7"/>
    <n v="38545.47451"/>
    <n v="3"/>
  </r>
  <r>
    <d v="1997-07-04T00:00:00"/>
    <n v="18896.990000000002"/>
    <x v="8"/>
    <x v="7"/>
    <n v="37482.179665000003"/>
    <n v="4"/>
  </r>
  <r>
    <d v="1997-07-05T00:00:00"/>
    <n v="17587.57"/>
    <x v="8"/>
    <x v="7"/>
    <n v="34884.945095000003"/>
    <n v="5"/>
  </r>
  <r>
    <d v="1997-07-06T00:00:00"/>
    <n v="17271.7"/>
    <x v="8"/>
    <x v="7"/>
    <n v="34258.416949999999"/>
    <n v="6"/>
  </r>
  <r>
    <d v="1997-07-07T00:00:00"/>
    <n v="17286.46"/>
    <x v="8"/>
    <x v="7"/>
    <n v="34287.69341"/>
    <n v="7"/>
  </r>
  <r>
    <d v="1997-07-08T00:00:00"/>
    <n v="17440.599999999999"/>
    <x v="8"/>
    <x v="7"/>
    <n v="34593.430099999998"/>
    <n v="8"/>
  </r>
  <r>
    <d v="1997-07-09T00:00:00"/>
    <n v="17201.36"/>
    <x v="8"/>
    <x v="7"/>
    <n v="34118.897560000005"/>
    <n v="9"/>
  </r>
  <r>
    <d v="1997-07-10T00:00:00"/>
    <n v="17085.27"/>
    <x v="8"/>
    <x v="7"/>
    <n v="33888.633045000002"/>
    <n v="10"/>
  </r>
  <r>
    <d v="1997-07-11T00:00:00"/>
    <n v="16585.080000000002"/>
    <x v="8"/>
    <x v="7"/>
    <n v="32896.506180000004"/>
    <n v="11"/>
  </r>
  <r>
    <d v="1997-07-12T00:00:00"/>
    <n v="18413.330000000002"/>
    <x v="8"/>
    <x v="7"/>
    <n v="36522.840055000008"/>
    <n v="12"/>
  </r>
  <r>
    <d v="1997-07-13T00:00:00"/>
    <n v="18468.580000000002"/>
    <x v="8"/>
    <x v="7"/>
    <n v="36632.428430000007"/>
    <n v="13"/>
  </r>
  <r>
    <d v="1997-07-14T00:00:00"/>
    <n v="16238.76"/>
    <x v="8"/>
    <x v="7"/>
    <n v="32209.580460000001"/>
    <n v="14"/>
  </r>
  <r>
    <d v="1997-07-15T00:00:00"/>
    <n v="15262.64"/>
    <x v="8"/>
    <x v="7"/>
    <n v="30273.44644"/>
    <n v="15"/>
  </r>
  <r>
    <d v="1997-07-16T00:00:00"/>
    <n v="15268.12"/>
    <x v="8"/>
    <x v="7"/>
    <n v="30284.316020000002"/>
    <n v="16"/>
  </r>
  <r>
    <d v="1997-07-17T00:00:00"/>
    <n v="14662.24"/>
    <x v="8"/>
    <x v="7"/>
    <n v="29082.553039999999"/>
    <n v="17"/>
  </r>
  <r>
    <d v="1997-07-18T00:00:00"/>
    <n v="14834.22"/>
    <x v="8"/>
    <x v="7"/>
    <n v="29423.675370000001"/>
    <n v="18"/>
  </r>
  <r>
    <d v="1997-07-19T00:00:00"/>
    <n v="14002.35"/>
    <x v="8"/>
    <x v="7"/>
    <n v="27773.661225"/>
    <n v="19"/>
  </r>
  <r>
    <d v="1997-07-20T00:00:00"/>
    <n v="14726.27"/>
    <x v="8"/>
    <x v="7"/>
    <n v="29209.556545000003"/>
    <n v="20"/>
  </r>
  <r>
    <d v="1997-07-21T00:00:00"/>
    <n v="13149.31"/>
    <x v="8"/>
    <x v="7"/>
    <n v="26081.656384999998"/>
    <n v="21"/>
  </r>
  <r>
    <d v="1997-07-22T00:00:00"/>
    <n v="12812.79"/>
    <x v="8"/>
    <x v="7"/>
    <n v="25414.168965000001"/>
    <n v="22"/>
  </r>
  <r>
    <d v="1997-07-23T00:00:00"/>
    <n v="12825.51"/>
    <x v="8"/>
    <x v="7"/>
    <n v="25439.399085000001"/>
    <n v="23"/>
  </r>
  <r>
    <d v="1997-07-24T00:00:00"/>
    <n v="12940.44"/>
    <x v="8"/>
    <x v="7"/>
    <n v="25667.36274"/>
    <n v="24"/>
  </r>
  <r>
    <d v="1997-07-25T00:00:00"/>
    <n v="12894.85"/>
    <x v="8"/>
    <x v="7"/>
    <n v="25576.934975"/>
    <n v="25"/>
  </r>
  <r>
    <d v="1997-07-26T00:00:00"/>
    <n v="13073.82"/>
    <x v="8"/>
    <x v="7"/>
    <n v="25931.921969999999"/>
    <n v="26"/>
  </r>
  <r>
    <d v="1997-07-27T00:00:00"/>
    <n v="12406.58"/>
    <x v="8"/>
    <x v="7"/>
    <n v="24608.451430000001"/>
    <n v="27"/>
  </r>
  <r>
    <d v="1997-07-28T00:00:00"/>
    <n v="12087.18"/>
    <x v="8"/>
    <x v="7"/>
    <n v="23974.92153"/>
    <n v="28"/>
  </r>
  <r>
    <d v="1997-07-29T00:00:00"/>
    <n v="13052.7"/>
    <x v="8"/>
    <x v="7"/>
    <n v="25890.030450000002"/>
    <n v="29"/>
  </r>
  <r>
    <d v="1997-07-30T00:00:00"/>
    <n v="13027.58"/>
    <x v="8"/>
    <x v="7"/>
    <n v="25840.20493"/>
    <n v="30"/>
  </r>
  <r>
    <d v="1997-07-31T00:00:00"/>
    <n v="12022.24"/>
    <x v="8"/>
    <x v="7"/>
    <n v="23846.11304"/>
    <n v="31"/>
  </r>
  <r>
    <d v="1997-08-01T00:00:00"/>
    <n v="11239.05"/>
    <x v="9"/>
    <x v="7"/>
    <n v="22292.655674999998"/>
    <n v="1"/>
  </r>
  <r>
    <d v="1997-08-02T00:00:00"/>
    <n v="10792.8"/>
    <x v="9"/>
    <x v="7"/>
    <n v="21407.518799999998"/>
    <n v="2"/>
  </r>
  <r>
    <d v="1997-08-03T00:00:00"/>
    <n v="10213.370000000001"/>
    <x v="9"/>
    <x v="7"/>
    <n v="20258.219395000004"/>
    <n v="3"/>
  </r>
  <r>
    <d v="1997-08-04T00:00:00"/>
    <n v="10259.780000000001"/>
    <x v="9"/>
    <x v="7"/>
    <n v="20350.273630000003"/>
    <n v="4"/>
  </r>
  <r>
    <d v="1997-08-05T00:00:00"/>
    <n v="12393.78"/>
    <x v="9"/>
    <x v="7"/>
    <n v="24583.06263"/>
    <n v="5"/>
  </r>
  <r>
    <d v="1997-08-06T00:00:00"/>
    <n v="12279.81"/>
    <x v="9"/>
    <x v="7"/>
    <n v="24357.003134999999"/>
    <n v="6"/>
  </r>
  <r>
    <d v="1997-08-07T00:00:00"/>
    <n v="11322.45"/>
    <x v="9"/>
    <x v="7"/>
    <n v="22458.079575000003"/>
    <n v="7"/>
  </r>
  <r>
    <d v="1997-08-08T00:00:00"/>
    <n v="9927.93"/>
    <x v="9"/>
    <x v="7"/>
    <n v="19692.049155000001"/>
    <n v="8"/>
  </r>
  <r>
    <d v="1997-08-09T00:00:00"/>
    <n v="9662.25"/>
    <x v="9"/>
    <x v="7"/>
    <n v="19165.072875000002"/>
    <n v="9"/>
  </r>
  <r>
    <d v="1997-08-10T00:00:00"/>
    <n v="9544.08"/>
    <x v="9"/>
    <x v="7"/>
    <n v="18930.682680000002"/>
    <n v="10"/>
  </r>
  <r>
    <d v="1997-08-11T00:00:00"/>
    <n v="11770.96"/>
    <x v="9"/>
    <x v="7"/>
    <n v="23347.69916"/>
    <n v="11"/>
  </r>
  <r>
    <d v="1997-08-12T00:00:00"/>
    <n v="10096.31"/>
    <x v="9"/>
    <x v="7"/>
    <n v="20026.030885"/>
    <n v="12"/>
  </r>
  <r>
    <d v="1997-08-13T00:00:00"/>
    <n v="9900.84"/>
    <x v="9"/>
    <x v="7"/>
    <n v="19638.316139999999"/>
    <n v="13"/>
  </r>
  <r>
    <d v="1997-08-14T00:00:00"/>
    <n v="10100.969999999999"/>
    <x v="9"/>
    <x v="7"/>
    <n v="20035.273995"/>
    <n v="14"/>
  </r>
  <r>
    <d v="1997-08-15T00:00:00"/>
    <n v="8569.61"/>
    <x v="9"/>
    <x v="7"/>
    <n v="16997.821435000002"/>
    <n v="15"/>
  </r>
  <r>
    <d v="1997-08-16T00:00:00"/>
    <n v="8863.17"/>
    <x v="9"/>
    <x v="7"/>
    <n v="17580.097695"/>
    <n v="16"/>
  </r>
  <r>
    <d v="1997-08-17T00:00:00"/>
    <n v="8143.68"/>
    <x v="9"/>
    <x v="7"/>
    <n v="16152.989280000002"/>
    <n v="17"/>
  </r>
  <r>
    <d v="1997-08-18T00:00:00"/>
    <n v="8633.3700000000008"/>
    <x v="9"/>
    <x v="7"/>
    <n v="17124.289395000003"/>
    <n v="18"/>
  </r>
  <r>
    <d v="1997-08-19T00:00:00"/>
    <n v="7705.69"/>
    <x v="9"/>
    <x v="7"/>
    <n v="15284.236115"/>
    <n v="19"/>
  </r>
  <r>
    <d v="1997-08-20T00:00:00"/>
    <n v="7155.66"/>
    <x v="9"/>
    <x v="7"/>
    <n v="14193.251609999999"/>
    <n v="20"/>
  </r>
  <r>
    <d v="1997-08-21T00:00:00"/>
    <n v="8389.42"/>
    <x v="9"/>
    <x v="7"/>
    <n v="16640.414570000001"/>
    <n v="21"/>
  </r>
  <r>
    <d v="1997-08-22T00:00:00"/>
    <n v="7934.65"/>
    <x v="9"/>
    <x v="7"/>
    <n v="15738.378274999999"/>
    <n v="22"/>
  </r>
  <r>
    <d v="1997-08-23T00:00:00"/>
    <n v="7169.47"/>
    <x v="9"/>
    <x v="7"/>
    <n v="14220.643745000001"/>
    <n v="23"/>
  </r>
  <r>
    <d v="1997-08-24T00:00:00"/>
    <n v="7633.31"/>
    <x v="9"/>
    <x v="7"/>
    <n v="15140.670385000001"/>
    <n v="24"/>
  </r>
  <r>
    <d v="1997-08-25T00:00:00"/>
    <n v="7449.91"/>
    <x v="9"/>
    <x v="7"/>
    <n v="14776.896484999999"/>
    <n v="25"/>
  </r>
  <r>
    <d v="1997-08-26T00:00:00"/>
    <n v="7189.23"/>
    <x v="9"/>
    <x v="7"/>
    <n v="14259.837705"/>
    <n v="26"/>
  </r>
  <r>
    <d v="1997-08-27T00:00:00"/>
    <n v="6943.5"/>
    <x v="9"/>
    <x v="7"/>
    <n v="13772.43225"/>
    <n v="27"/>
  </r>
  <r>
    <d v="1997-08-28T00:00:00"/>
    <n v="6667.64"/>
    <x v="9"/>
    <x v="7"/>
    <n v="13225.263940000001"/>
    <n v="28"/>
  </r>
  <r>
    <d v="1997-08-29T00:00:00"/>
    <n v="6465.42"/>
    <x v="9"/>
    <x v="7"/>
    <n v="12824.16057"/>
    <n v="29"/>
  </r>
  <r>
    <d v="1997-08-30T00:00:00"/>
    <n v="6583.17"/>
    <x v="9"/>
    <x v="7"/>
    <n v="13057.717695000001"/>
    <n v="30"/>
  </r>
  <r>
    <d v="1997-08-31T00:00:00"/>
    <n v="6177.62"/>
    <x v="9"/>
    <x v="7"/>
    <n v="12253.30927"/>
    <n v="31"/>
  </r>
  <r>
    <d v="1997-09-01T00:00:00"/>
    <n v="5988.8"/>
    <x v="10"/>
    <x v="7"/>
    <n v="11878.784800000001"/>
    <n v="1"/>
  </r>
  <r>
    <d v="1997-09-02T00:00:00"/>
    <n v="6293.06"/>
    <x v="10"/>
    <x v="7"/>
    <n v="12482.284510000001"/>
    <n v="2"/>
  </r>
  <r>
    <d v="1997-09-03T00:00:00"/>
    <n v="6447.11"/>
    <x v="10"/>
    <x v="7"/>
    <n v="12787.842685"/>
    <n v="3"/>
  </r>
  <r>
    <d v="1997-09-04T00:00:00"/>
    <n v="6295.51"/>
    <x v="10"/>
    <x v="7"/>
    <n v="12487.144085"/>
    <n v="4"/>
  </r>
  <r>
    <d v="1997-09-05T00:00:00"/>
    <n v="6194.29"/>
    <x v="10"/>
    <x v="7"/>
    <n v="12286.374215"/>
    <n v="5"/>
  </r>
  <r>
    <d v="1997-09-06T00:00:00"/>
    <n v="5909.85"/>
    <x v="10"/>
    <x v="7"/>
    <n v="11722.187475000001"/>
    <n v="6"/>
  </r>
  <r>
    <d v="1997-09-07T00:00:00"/>
    <n v="6284.76"/>
    <x v="10"/>
    <x v="7"/>
    <n v="12465.821460000001"/>
    <n v="7"/>
  </r>
  <r>
    <d v="1997-09-08T00:00:00"/>
    <n v="5838.1"/>
    <x v="10"/>
    <x v="7"/>
    <n v="11579.871350000001"/>
    <n v="8"/>
  </r>
  <r>
    <d v="1997-09-09T00:00:00"/>
    <n v="5883.65"/>
    <x v="10"/>
    <x v="7"/>
    <n v="11670.219775"/>
    <n v="9"/>
  </r>
  <r>
    <d v="1997-09-10T00:00:00"/>
    <n v="5750.59"/>
    <x v="10"/>
    <x v="7"/>
    <n v="11406.295265000001"/>
    <n v="10"/>
  </r>
  <r>
    <d v="1997-09-11T00:00:00"/>
    <n v="7226.77"/>
    <x v="10"/>
    <x v="7"/>
    <n v="14334.298295000001"/>
    <n v="11"/>
  </r>
  <r>
    <d v="1997-09-12T00:00:00"/>
    <n v="7573.23"/>
    <x v="10"/>
    <x v="7"/>
    <n v="15021.501704999999"/>
    <n v="12"/>
  </r>
  <r>
    <d v="1997-09-13T00:00:00"/>
    <n v="6247.33"/>
    <x v="10"/>
    <x v="7"/>
    <n v="12391.579055"/>
    <n v="13"/>
  </r>
  <r>
    <d v="1997-09-14T00:00:00"/>
    <n v="6250.32"/>
    <x v="10"/>
    <x v="7"/>
    <n v="12397.50972"/>
    <n v="14"/>
  </r>
  <r>
    <d v="1997-09-15T00:00:00"/>
    <n v="6577.47"/>
    <x v="10"/>
    <x v="7"/>
    <n v="13046.411745000001"/>
    <n v="15"/>
  </r>
  <r>
    <d v="1997-09-16T00:00:00"/>
    <n v="6454.04"/>
    <x v="10"/>
    <x v="7"/>
    <n v="12801.58834"/>
    <n v="16"/>
  </r>
  <r>
    <d v="1997-09-17T00:00:00"/>
    <n v="5654.9"/>
    <x v="10"/>
    <x v="7"/>
    <n v="11216.494149999999"/>
    <n v="17"/>
  </r>
  <r>
    <d v="1997-09-18T00:00:00"/>
    <n v="6316.43"/>
    <x v="10"/>
    <x v="7"/>
    <n v="12528.638905000002"/>
    <n v="18"/>
  </r>
  <r>
    <d v="1997-09-19T00:00:00"/>
    <n v="5665.34"/>
    <x v="10"/>
    <x v="7"/>
    <n v="11237.20189"/>
    <n v="19"/>
  </r>
  <r>
    <d v="1997-09-20T00:00:00"/>
    <n v="5993.4"/>
    <x v="10"/>
    <x v="7"/>
    <n v="11887.9089"/>
    <n v="20"/>
  </r>
  <r>
    <d v="1997-09-21T00:00:00"/>
    <n v="6440.74"/>
    <x v="10"/>
    <x v="7"/>
    <n v="12775.20779"/>
    <n v="21"/>
  </r>
  <r>
    <d v="1997-09-22T00:00:00"/>
    <n v="6820.54"/>
    <x v="10"/>
    <x v="7"/>
    <n v="13528.541090000001"/>
    <n v="22"/>
  </r>
  <r>
    <d v="1997-09-23T00:00:00"/>
    <n v="6069.28"/>
    <x v="10"/>
    <x v="7"/>
    <n v="12038.416879999999"/>
    <n v="23"/>
  </r>
  <r>
    <d v="1997-09-24T00:00:00"/>
    <n v="6191.67"/>
    <x v="10"/>
    <x v="7"/>
    <n v="12281.177445000001"/>
    <n v="24"/>
  </r>
  <r>
    <d v="1997-09-25T00:00:00"/>
    <n v="5685.12"/>
    <x v="10"/>
    <x v="7"/>
    <n v="11276.435520000001"/>
    <n v="25"/>
  </r>
  <r>
    <d v="1997-09-26T00:00:00"/>
    <n v="5664.66"/>
    <x v="10"/>
    <x v="7"/>
    <n v="11235.85311"/>
    <n v="26"/>
  </r>
  <r>
    <d v="1997-09-27T00:00:00"/>
    <n v="5908.94"/>
    <x v="10"/>
    <x v="7"/>
    <n v="11720.38249"/>
    <n v="27"/>
  </r>
  <r>
    <d v="1997-09-28T00:00:00"/>
    <n v="5540.97"/>
    <x v="10"/>
    <x v="7"/>
    <n v="10990.513995000001"/>
    <n v="28"/>
  </r>
  <r>
    <d v="1997-09-29T00:00:00"/>
    <n v="5427.62"/>
    <x v="10"/>
    <x v="7"/>
    <n v="10765.68427"/>
    <n v="29"/>
  </r>
  <r>
    <d v="1997-09-30T00:00:00"/>
    <n v="5338.79"/>
    <x v="10"/>
    <x v="7"/>
    <n v="10589.489965000001"/>
    <n v="30"/>
  </r>
  <r>
    <d v="1997-10-01T00:00:00"/>
    <n v="5271.7"/>
    <x v="11"/>
    <x v="8"/>
    <n v="10456.416950000001"/>
    <n v="1"/>
  </r>
  <r>
    <d v="1997-10-02T00:00:00"/>
    <n v="5437.99"/>
    <x v="11"/>
    <x v="8"/>
    <n v="10786.253165"/>
    <n v="2"/>
  </r>
  <r>
    <d v="1997-10-03T00:00:00"/>
    <n v="6096.1"/>
    <x v="11"/>
    <x v="8"/>
    <n v="12091.614350000002"/>
    <n v="3"/>
  </r>
  <r>
    <d v="1997-10-04T00:00:00"/>
    <n v="5231.33"/>
    <x v="11"/>
    <x v="8"/>
    <n v="10376.343054999999"/>
    <n v="4"/>
  </r>
  <r>
    <d v="1997-10-05T00:00:00"/>
    <n v="5114.8599999999997"/>
    <x v="11"/>
    <x v="8"/>
    <n v="10145.32481"/>
    <n v="5"/>
  </r>
  <r>
    <d v="1997-10-06T00:00:00"/>
    <n v="5083.29"/>
    <x v="11"/>
    <x v="8"/>
    <n v="10082.705715"/>
    <n v="6"/>
  </r>
  <r>
    <d v="1997-10-07T00:00:00"/>
    <n v="5870.59"/>
    <x v="11"/>
    <x v="8"/>
    <n v="11644.315265000001"/>
    <n v="7"/>
  </r>
  <r>
    <d v="1997-10-08T00:00:00"/>
    <n v="6338.75"/>
    <x v="11"/>
    <x v="8"/>
    <n v="12572.910625"/>
    <n v="8"/>
  </r>
  <r>
    <d v="1997-10-09T00:00:00"/>
    <n v="5591.3"/>
    <x v="11"/>
    <x v="8"/>
    <n v="11090.343550000001"/>
    <n v="9"/>
  </r>
  <r>
    <d v="1997-10-10T00:00:00"/>
    <n v="5394.94"/>
    <x v="11"/>
    <x v="8"/>
    <n v="10700.86349"/>
    <n v="10"/>
  </r>
  <r>
    <d v="1997-10-11T00:00:00"/>
    <n v="5702.63"/>
    <x v="11"/>
    <x v="8"/>
    <n v="11311.166605"/>
    <n v="11"/>
  </r>
  <r>
    <d v="1997-10-12T00:00:00"/>
    <n v="5905.29"/>
    <x v="11"/>
    <x v="8"/>
    <n v="11713.142715"/>
    <n v="12"/>
  </r>
  <r>
    <d v="1997-10-13T00:00:00"/>
    <n v="5293.41"/>
    <x v="11"/>
    <x v="8"/>
    <n v="10499.478735000001"/>
    <n v="13"/>
  </r>
  <r>
    <d v="1997-10-14T00:00:00"/>
    <n v="5146.03"/>
    <x v="11"/>
    <x v="8"/>
    <n v="10207.150505"/>
    <n v="14"/>
  </r>
  <r>
    <d v="1997-10-15T00:00:00"/>
    <n v="5234.1899999999996"/>
    <x v="11"/>
    <x v="8"/>
    <n v="10382.015864999999"/>
    <n v="15"/>
  </r>
  <r>
    <d v="1997-10-16T00:00:00"/>
    <n v="5187.13"/>
    <x v="11"/>
    <x v="8"/>
    <n v="10288.672355000001"/>
    <n v="16"/>
  </r>
  <r>
    <d v="1997-10-17T00:00:00"/>
    <n v="5260.48"/>
    <x v="11"/>
    <x v="8"/>
    <n v="10434.16208"/>
    <n v="17"/>
  </r>
  <r>
    <d v="1997-10-18T00:00:00"/>
    <n v="4985.6899999999996"/>
    <x v="11"/>
    <x v="8"/>
    <n v="9889.1161149999989"/>
    <n v="18"/>
  </r>
  <r>
    <d v="1997-10-19T00:00:00"/>
    <n v="4907.8599999999997"/>
    <x v="11"/>
    <x v="8"/>
    <n v="9734.7403099999992"/>
    <n v="19"/>
  </r>
  <r>
    <d v="1997-10-20T00:00:00"/>
    <n v="4865.45"/>
    <x v="11"/>
    <x v="8"/>
    <n v="9650.6200750000007"/>
    <n v="20"/>
  </r>
  <r>
    <d v="1997-10-21T00:00:00"/>
    <n v="4995.5600000000004"/>
    <x v="11"/>
    <x v="8"/>
    <n v="9908.6932600000018"/>
    <n v="21"/>
  </r>
  <r>
    <d v="1997-10-22T00:00:00"/>
    <n v="5020.04"/>
    <x v="11"/>
    <x v="8"/>
    <n v="9957.2493400000003"/>
    <n v="22"/>
  </r>
  <r>
    <d v="1997-10-23T00:00:00"/>
    <n v="5189.7700000000004"/>
    <x v="11"/>
    <x v="8"/>
    <n v="10293.908795000001"/>
    <n v="23"/>
  </r>
  <r>
    <d v="1997-10-24T00:00:00"/>
    <n v="4722.09"/>
    <x v="11"/>
    <x v="8"/>
    <n v="9366.265515000001"/>
    <n v="24"/>
  </r>
  <r>
    <d v="1997-10-25T00:00:00"/>
    <n v="4846.76"/>
    <x v="11"/>
    <x v="8"/>
    <n v="9613.54846"/>
    <n v="25"/>
  </r>
  <r>
    <d v="1997-10-26T00:00:00"/>
    <n v="4507.8100000000004"/>
    <x v="11"/>
    <x v="8"/>
    <n v="8941.2411350000002"/>
    <n v="26"/>
  </r>
  <r>
    <d v="1997-10-27T00:00:00"/>
    <n v="4501.82"/>
    <x v="11"/>
    <x v="8"/>
    <n v="8929.3599699999995"/>
    <n v="27"/>
  </r>
  <r>
    <d v="1997-10-28T00:00:00"/>
    <n v="4705.3999999999996"/>
    <x v="11"/>
    <x v="8"/>
    <n v="9333.1608999999989"/>
    <n v="28"/>
  </r>
  <r>
    <d v="1997-10-29T00:00:00"/>
    <n v="4530.17"/>
    <x v="11"/>
    <x v="8"/>
    <n v="8985.5921950000011"/>
    <n v="29"/>
  </r>
  <r>
    <d v="1997-10-30T00:00:00"/>
    <n v="5094.83"/>
    <x v="11"/>
    <x v="8"/>
    <n v="10105.595305000001"/>
    <n v="30"/>
  </r>
  <r>
    <d v="1997-10-31T00:00:00"/>
    <n v="6094.29"/>
    <x v="11"/>
    <x v="8"/>
    <n v="12088.024214999999"/>
    <n v="31"/>
  </r>
  <r>
    <d v="1997-11-01T00:00:00"/>
    <n v="4806.49"/>
    <x v="0"/>
    <x v="8"/>
    <n v="9533.6729149999992"/>
    <n v="1"/>
  </r>
  <r>
    <d v="1997-11-02T00:00:00"/>
    <n v="4586.53"/>
    <x v="0"/>
    <x v="8"/>
    <n v="9097.3822550000004"/>
    <n v="2"/>
  </r>
  <r>
    <d v="1997-11-03T00:00:00"/>
    <n v="4407.13"/>
    <x v="0"/>
    <x v="8"/>
    <n v="8741.5423549999996"/>
    <n v="3"/>
  </r>
  <r>
    <d v="1997-11-04T00:00:00"/>
    <n v="4318.04"/>
    <x v="0"/>
    <x v="8"/>
    <n v="8564.8323400000008"/>
    <n v="4"/>
  </r>
  <r>
    <d v="1997-11-05T00:00:00"/>
    <n v="4668.6000000000004"/>
    <x v="0"/>
    <x v="8"/>
    <n v="9260.1681000000008"/>
    <n v="5"/>
  </r>
  <r>
    <d v="1997-11-06T00:00:00"/>
    <n v="4238.53"/>
    <x v="0"/>
    <x v="8"/>
    <n v="8407.1242549999988"/>
    <n v="6"/>
  </r>
  <r>
    <d v="1997-11-07T00:00:00"/>
    <n v="4479.51"/>
    <x v="0"/>
    <x v="8"/>
    <n v="8885.1080849999998"/>
    <n v="7"/>
  </r>
  <r>
    <d v="1997-11-08T00:00:00"/>
    <n v="4486.7"/>
    <x v="0"/>
    <x v="8"/>
    <n v="8899.3694500000001"/>
    <n v="8"/>
  </r>
  <r>
    <d v="1997-11-09T00:00:00"/>
    <n v="4354.5"/>
    <x v="0"/>
    <x v="8"/>
    <n v="8637.1507500000007"/>
    <n v="9"/>
  </r>
  <r>
    <d v="1997-11-10T00:00:00"/>
    <n v="4216.1499999999996"/>
    <x v="0"/>
    <x v="8"/>
    <n v="8362.7335249999996"/>
    <n v="10"/>
  </r>
  <r>
    <d v="1997-11-11T00:00:00"/>
    <n v="4225.16"/>
    <x v="0"/>
    <x v="8"/>
    <n v="8380.6048599999995"/>
    <n v="11"/>
  </r>
  <r>
    <d v="1997-11-12T00:00:00"/>
    <n v="3792.78"/>
    <x v="0"/>
    <x v="8"/>
    <n v="7522.9791300000006"/>
    <n v="12"/>
  </r>
  <r>
    <d v="1997-11-13T00:00:00"/>
    <n v="3961.21"/>
    <x v="0"/>
    <x v="8"/>
    <n v="7857.0600350000004"/>
    <n v="13"/>
  </r>
  <r>
    <d v="1997-11-14T00:00:00"/>
    <n v="4085.93"/>
    <x v="0"/>
    <x v="8"/>
    <n v="8104.4421549999997"/>
    <n v="14"/>
  </r>
  <r>
    <d v="1997-11-15T00:00:00"/>
    <n v="3334.69"/>
    <x v="0"/>
    <x v="8"/>
    <n v="6614.3576149999999"/>
    <n v="15"/>
  </r>
  <r>
    <d v="1997-11-16T00:00:00"/>
    <n v="3614.1"/>
    <x v="0"/>
    <x v="8"/>
    <n v="7168.5673500000003"/>
    <n v="16"/>
  </r>
  <r>
    <d v="1997-11-17T00:00:00"/>
    <n v="3921.48"/>
    <x v="0"/>
    <x v="8"/>
    <n v="7778.25558"/>
    <n v="17"/>
  </r>
  <r>
    <d v="1997-11-18T00:00:00"/>
    <n v="4213.3599999999997"/>
    <x v="0"/>
    <x v="8"/>
    <n v="8357.1995599999991"/>
    <n v="18"/>
  </r>
  <r>
    <d v="1997-11-19T00:00:00"/>
    <n v="4241.1899999999996"/>
    <x v="0"/>
    <x v="8"/>
    <n v="8412.4003649999995"/>
    <n v="19"/>
  </r>
  <r>
    <d v="1997-11-20T00:00:00"/>
    <n v="5102.46"/>
    <x v="0"/>
    <x v="8"/>
    <n v="10120.72941"/>
    <n v="20"/>
  </r>
  <r>
    <d v="1997-11-21T00:00:00"/>
    <n v="4192.2"/>
    <x v="0"/>
    <x v="8"/>
    <n v="8315.2286999999997"/>
    <n v="21"/>
  </r>
  <r>
    <d v="1997-11-22T00:00:00"/>
    <n v="4803.93"/>
    <x v="0"/>
    <x v="8"/>
    <n v="9528.5951550000009"/>
    <n v="22"/>
  </r>
  <r>
    <d v="1997-11-23T00:00:00"/>
    <n v="3881.24"/>
    <x v="0"/>
    <x v="8"/>
    <n v="7698.4395399999994"/>
    <n v="23"/>
  </r>
  <r>
    <d v="1997-11-24T00:00:00"/>
    <n v="4093.7"/>
    <x v="0"/>
    <x v="8"/>
    <n v="8119.8539499999997"/>
    <n v="24"/>
  </r>
  <r>
    <d v="1997-11-25T00:00:00"/>
    <n v="4212.43"/>
    <x v="0"/>
    <x v="8"/>
    <n v="8355.3549050000001"/>
    <n v="25"/>
  </r>
  <r>
    <d v="1997-11-26T00:00:00"/>
    <n v="4253.7700000000004"/>
    <x v="0"/>
    <x v="8"/>
    <n v="8437.3527950000007"/>
    <n v="26"/>
  </r>
  <r>
    <d v="1997-11-27T00:00:00"/>
    <n v="5187.25"/>
    <x v="0"/>
    <x v="8"/>
    <n v="10288.910374999999"/>
    <n v="27"/>
  </r>
  <r>
    <d v="1997-11-28T00:00:00"/>
    <n v="4547.3599999999997"/>
    <x v="0"/>
    <x v="8"/>
    <n v="9019.6885599999987"/>
    <n v="28"/>
  </r>
  <r>
    <d v="1997-11-29T00:00:00"/>
    <n v="4223.8100000000004"/>
    <x v="0"/>
    <x v="8"/>
    <n v="8377.9271350000017"/>
    <n v="29"/>
  </r>
  <r>
    <d v="1997-11-30T00:00:00"/>
    <n v="4133.1499999999996"/>
    <x v="0"/>
    <x v="8"/>
    <n v="8198.1030250000003"/>
    <n v="30"/>
  </r>
  <r>
    <d v="1997-12-01T00:00:00"/>
    <n v="3881.02"/>
    <x v="1"/>
    <x v="8"/>
    <n v="7698.00317"/>
    <n v="1"/>
  </r>
  <r>
    <d v="1997-12-02T00:00:00"/>
    <n v="4659.6099999999997"/>
    <x v="1"/>
    <x v="8"/>
    <n v="9242.3364349999993"/>
    <n v="2"/>
  </r>
  <r>
    <d v="1997-12-03T00:00:00"/>
    <n v="4171.3100000000004"/>
    <x v="1"/>
    <x v="8"/>
    <n v="8273.7933850000009"/>
    <n v="3"/>
  </r>
  <r>
    <d v="1997-12-04T00:00:00"/>
    <n v="3710.97"/>
    <x v="1"/>
    <x v="8"/>
    <n v="7360.708995"/>
    <n v="4"/>
  </r>
  <r>
    <d v="1997-12-05T00:00:00"/>
    <n v="3611.77"/>
    <x v="1"/>
    <x v="8"/>
    <n v="7163.9457950000005"/>
    <n v="5"/>
  </r>
  <r>
    <d v="1997-12-06T00:00:00"/>
    <n v="3305.97"/>
    <x v="1"/>
    <x v="8"/>
    <n v="6557.3914949999998"/>
    <n v="6"/>
  </r>
  <r>
    <d v="1997-12-07T00:00:00"/>
    <n v="4082.16"/>
    <x v="1"/>
    <x v="8"/>
    <n v="8096.9643599999999"/>
    <n v="7"/>
  </r>
  <r>
    <d v="1997-12-08T00:00:00"/>
    <n v="3690.62"/>
    <x v="1"/>
    <x v="8"/>
    <n v="7320.3447699999997"/>
    <n v="8"/>
  </r>
  <r>
    <d v="1997-12-09T00:00:00"/>
    <n v="4234.33"/>
    <x v="1"/>
    <x v="8"/>
    <n v="8398.7935550000002"/>
    <n v="9"/>
  </r>
  <r>
    <d v="1997-12-10T00:00:00"/>
    <n v="3825.92"/>
    <x v="1"/>
    <x v="8"/>
    <n v="7588.7123200000005"/>
    <n v="10"/>
  </r>
  <r>
    <d v="1997-12-11T00:00:00"/>
    <n v="3635.91"/>
    <x v="1"/>
    <x v="8"/>
    <n v="7211.8274849999998"/>
    <n v="11"/>
  </r>
  <r>
    <d v="1997-12-12T00:00:00"/>
    <n v="3151.77"/>
    <x v="1"/>
    <x v="8"/>
    <n v="6251.5357949999998"/>
    <n v="12"/>
  </r>
  <r>
    <d v="1997-12-13T00:00:00"/>
    <n v="3323.14"/>
    <x v="1"/>
    <x v="8"/>
    <n v="6591.4481900000001"/>
    <n v="13"/>
  </r>
  <r>
    <d v="1997-12-14T00:00:00"/>
    <n v="3440.44"/>
    <x v="1"/>
    <x v="8"/>
    <n v="6824.1127400000005"/>
    <n v="14"/>
  </r>
  <r>
    <d v="1997-12-15T00:00:00"/>
    <n v="4167.88"/>
    <x v="1"/>
    <x v="8"/>
    <n v="8266.9899800000003"/>
    <n v="15"/>
  </r>
  <r>
    <d v="1997-12-16T00:00:00"/>
    <n v="4021.59"/>
    <x v="1"/>
    <x v="8"/>
    <n v="7976.8237650000001"/>
    <n v="16"/>
  </r>
  <r>
    <d v="1997-12-17T00:00:00"/>
    <n v="4421.55"/>
    <x v="1"/>
    <x v="8"/>
    <n v="8770.1444250000004"/>
    <n v="17"/>
  </r>
  <r>
    <d v="1997-12-18T00:00:00"/>
    <n v="4698.3100000000004"/>
    <x v="1"/>
    <x v="8"/>
    <n v="9319.097885000001"/>
    <n v="18"/>
  </r>
  <r>
    <d v="1997-12-19T00:00:00"/>
    <n v="4322.21"/>
    <x v="1"/>
    <x v="8"/>
    <n v="8573.1035350000002"/>
    <n v="19"/>
  </r>
  <r>
    <d v="1997-12-20T00:00:00"/>
    <n v="3572.26"/>
    <x v="1"/>
    <x v="8"/>
    <n v="7085.5777100000005"/>
    <n v="20"/>
  </r>
  <r>
    <d v="1997-12-21T00:00:00"/>
    <n v="3459.52"/>
    <x v="1"/>
    <x v="8"/>
    <n v="6861.9579199999998"/>
    <n v="21"/>
  </r>
  <r>
    <d v="1997-12-22T00:00:00"/>
    <n v="3930.15"/>
    <x v="1"/>
    <x v="8"/>
    <n v="7795.4525250000006"/>
    <n v="22"/>
  </r>
  <r>
    <d v="1997-12-23T00:00:00"/>
    <n v="3309.71"/>
    <x v="1"/>
    <x v="8"/>
    <n v="6564.8097850000004"/>
    <n v="23"/>
  </r>
  <r>
    <d v="1997-12-24T00:00:00"/>
    <n v="3859.19"/>
    <x v="1"/>
    <x v="8"/>
    <n v="7654.7033650000003"/>
    <n v="24"/>
  </r>
  <r>
    <d v="1997-12-25T00:00:00"/>
    <n v="3588.94"/>
    <x v="1"/>
    <x v="8"/>
    <n v="7118.6624900000006"/>
    <n v="25"/>
  </r>
  <r>
    <d v="1997-12-26T00:00:00"/>
    <n v="3162.43"/>
    <x v="1"/>
    <x v="8"/>
    <n v="6272.679905"/>
    <n v="26"/>
  </r>
  <r>
    <d v="1997-12-27T00:00:00"/>
    <n v="3354.05"/>
    <x v="1"/>
    <x v="8"/>
    <n v="6652.7581750000008"/>
    <n v="27"/>
  </r>
  <r>
    <d v="1997-12-28T00:00:00"/>
    <n v="3564.95"/>
    <x v="1"/>
    <x v="8"/>
    <n v="7071.0783249999995"/>
    <n v="28"/>
  </r>
  <r>
    <d v="1997-12-29T00:00:00"/>
    <n v="4053.02"/>
    <x v="1"/>
    <x v="8"/>
    <n v="8039.1651700000002"/>
    <n v="29"/>
  </r>
  <r>
    <d v="1997-12-30T00:00:00"/>
    <n v="4000.34"/>
    <x v="1"/>
    <x v="8"/>
    <n v="7934.6743900000001"/>
    <n v="30"/>
  </r>
  <r>
    <d v="1997-12-31T00:00:00"/>
    <n v="3653.4"/>
    <x v="1"/>
    <x v="8"/>
    <n v="7246.5189"/>
    <n v="31"/>
  </r>
  <r>
    <d v="1998-01-01T00:00:00"/>
    <n v="3605.56"/>
    <x v="2"/>
    <x v="8"/>
    <n v="7151.6282600000004"/>
    <n v="1"/>
  </r>
  <r>
    <d v="1998-01-02T00:00:00"/>
    <n v="3995.13"/>
    <x v="2"/>
    <x v="8"/>
    <n v="7924.3403550000003"/>
    <n v="2"/>
  </r>
  <r>
    <d v="1998-01-03T00:00:00"/>
    <n v="4519.43"/>
    <x v="2"/>
    <x v="8"/>
    <n v="8964.2894050000014"/>
    <n v="3"/>
  </r>
  <r>
    <d v="1998-01-04T00:00:00"/>
    <n v="4019.43"/>
    <x v="2"/>
    <x v="8"/>
    <n v="7972.5394049999995"/>
    <n v="4"/>
  </r>
  <r>
    <d v="1998-01-05T00:00:00"/>
    <n v="4355.29"/>
    <x v="2"/>
    <x v="8"/>
    <n v="8638.7177150000007"/>
    <n v="5"/>
  </r>
  <r>
    <d v="1998-01-06T00:00:00"/>
    <n v="3365.38"/>
    <x v="2"/>
    <x v="8"/>
    <n v="6675.2312300000003"/>
    <n v="6"/>
  </r>
  <r>
    <d v="1998-01-07T00:00:00"/>
    <n v="3744.79"/>
    <x v="2"/>
    <x v="8"/>
    <n v="7427.7909650000001"/>
    <n v="7"/>
  </r>
  <r>
    <d v="1998-01-08T00:00:00"/>
    <n v="3890.97"/>
    <x v="2"/>
    <x v="8"/>
    <n v="7717.7389949999997"/>
    <n v="8"/>
  </r>
  <r>
    <d v="1998-01-09T00:00:00"/>
    <n v="4413.8100000000004"/>
    <x v="2"/>
    <x v="8"/>
    <n v="8754.7921350000015"/>
    <n v="9"/>
  </r>
  <r>
    <d v="1998-01-10T00:00:00"/>
    <n v="4140"/>
    <x v="2"/>
    <x v="8"/>
    <n v="8211.69"/>
    <n v="10"/>
  </r>
  <r>
    <d v="1998-01-11T00:00:00"/>
    <n v="5269.41"/>
    <x v="2"/>
    <x v="8"/>
    <n v="10451.874734999999"/>
    <n v="11"/>
  </r>
  <r>
    <d v="1998-01-12T00:00:00"/>
    <n v="4980.93"/>
    <x v="2"/>
    <x v="8"/>
    <n v="9879.6746550000007"/>
    <n v="12"/>
  </r>
  <r>
    <d v="1998-01-13T00:00:00"/>
    <n v="4684.03"/>
    <x v="2"/>
    <x v="8"/>
    <n v="9290.7735049999992"/>
    <n v="13"/>
  </r>
  <r>
    <d v="1998-01-14T00:00:00"/>
    <n v="4197.68"/>
    <x v="2"/>
    <x v="8"/>
    <n v="8326.0982800000002"/>
    <n v="14"/>
  </r>
  <r>
    <d v="1998-01-15T00:00:00"/>
    <n v="4374.46"/>
    <x v="2"/>
    <x v="8"/>
    <n v="8676.7414100000005"/>
    <n v="15"/>
  </r>
  <r>
    <d v="1998-01-16T00:00:00"/>
    <n v="4323.58"/>
    <x v="2"/>
    <x v="8"/>
    <n v="8575.8209299999999"/>
    <n v="16"/>
  </r>
  <r>
    <d v="1998-01-17T00:00:00"/>
    <n v="4265.22"/>
    <x v="2"/>
    <x v="8"/>
    <n v="8460.06387"/>
    <n v="17"/>
  </r>
  <r>
    <d v="1998-01-18T00:00:00"/>
    <n v="4349.0600000000004"/>
    <x v="2"/>
    <x v="8"/>
    <n v="8626.3605100000004"/>
    <n v="18"/>
  </r>
  <r>
    <d v="1998-01-19T00:00:00"/>
    <n v="4098.42"/>
    <x v="2"/>
    <x v="8"/>
    <n v="8129.2160700000004"/>
    <n v="19"/>
  </r>
  <r>
    <d v="1998-01-20T00:00:00"/>
    <n v="4217.66"/>
    <x v="2"/>
    <x v="8"/>
    <n v="8365.7286100000001"/>
    <n v="20"/>
  </r>
  <r>
    <d v="1998-01-21T00:00:00"/>
    <n v="3660.68"/>
    <x v="2"/>
    <x v="8"/>
    <n v="7260.9587799999999"/>
    <n v="21"/>
  </r>
  <r>
    <d v="1998-01-22T00:00:00"/>
    <n v="3921.95"/>
    <x v="2"/>
    <x v="8"/>
    <n v="7779.187825"/>
    <n v="22"/>
  </r>
  <r>
    <d v="1998-01-23T00:00:00"/>
    <n v="3630.43"/>
    <x v="2"/>
    <x v="8"/>
    <n v="7200.9579050000002"/>
    <n v="23"/>
  </r>
  <r>
    <d v="1998-01-24T00:00:00"/>
    <n v="3786.53"/>
    <x v="2"/>
    <x v="8"/>
    <n v="7510.5822550000003"/>
    <n v="24"/>
  </r>
  <r>
    <d v="1998-01-25T00:00:00"/>
    <n v="4356.5600000000004"/>
    <x v="2"/>
    <x v="8"/>
    <n v="8641.2367600000016"/>
    <n v="25"/>
  </r>
  <r>
    <d v="1998-01-26T00:00:00"/>
    <n v="3706.62"/>
    <x v="2"/>
    <x v="8"/>
    <n v="7352.0807699999996"/>
    <n v="26"/>
  </r>
  <r>
    <d v="1998-01-27T00:00:00"/>
    <n v="3555.12"/>
    <x v="2"/>
    <x v="8"/>
    <n v="7051.5805199999995"/>
    <n v="27"/>
  </r>
  <r>
    <d v="1998-01-28T00:00:00"/>
    <n v="3868.08"/>
    <x v="2"/>
    <x v="8"/>
    <n v="7672.3366800000003"/>
    <n v="28"/>
  </r>
  <r>
    <d v="1998-01-29T00:00:00"/>
    <n v="3475.84"/>
    <x v="2"/>
    <x v="8"/>
    <n v="6894.3286400000006"/>
    <n v="29"/>
  </r>
  <r>
    <d v="1998-01-30T00:00:00"/>
    <n v="3583.35"/>
    <x v="2"/>
    <x v="8"/>
    <n v="7107.5747250000004"/>
    <n v="30"/>
  </r>
  <r>
    <d v="1998-01-31T00:00:00"/>
    <n v="3868.02"/>
    <x v="2"/>
    <x v="8"/>
    <n v="7672.21767"/>
    <n v="31"/>
  </r>
  <r>
    <d v="1998-02-01T00:00:00"/>
    <n v="3348.62"/>
    <x v="3"/>
    <x v="8"/>
    <n v="6641.9877699999997"/>
    <n v="1"/>
  </r>
  <r>
    <d v="1998-02-02T00:00:00"/>
    <n v="3544.16"/>
    <x v="3"/>
    <x v="8"/>
    <n v="7029.8413599999994"/>
    <n v="2"/>
  </r>
  <r>
    <d v="1998-02-03T00:00:00"/>
    <n v="3713.24"/>
    <x v="3"/>
    <x v="8"/>
    <n v="7365.2115399999993"/>
    <n v="3"/>
  </r>
  <r>
    <d v="1998-02-04T00:00:00"/>
    <n v="3344.15"/>
    <x v="3"/>
    <x v="8"/>
    <n v="6633.1215250000005"/>
    <n v="4"/>
  </r>
  <r>
    <d v="1998-02-05T00:00:00"/>
    <n v="3425.68"/>
    <x v="3"/>
    <x v="8"/>
    <n v="6794.8362799999995"/>
    <n v="5"/>
  </r>
  <r>
    <d v="1998-02-06T00:00:00"/>
    <n v="3589.59"/>
    <x v="3"/>
    <x v="8"/>
    <n v="7119.9517650000007"/>
    <n v="6"/>
  </r>
  <r>
    <d v="1998-02-07T00:00:00"/>
    <n v="3746.39"/>
    <x v="3"/>
    <x v="8"/>
    <n v="7430.9645650000002"/>
    <n v="7"/>
  </r>
  <r>
    <d v="1998-02-08T00:00:00"/>
    <n v="3750.11"/>
    <x v="3"/>
    <x v="8"/>
    <n v="7438.3431850000006"/>
    <n v="8"/>
  </r>
  <r>
    <d v="1998-02-09T00:00:00"/>
    <n v="3616.63"/>
    <x v="3"/>
    <x v="8"/>
    <n v="7173.5856050000002"/>
    <n v="9"/>
  </r>
  <r>
    <d v="1998-02-10T00:00:00"/>
    <n v="3481.97"/>
    <x v="3"/>
    <x v="8"/>
    <n v="6906.4874949999994"/>
    <n v="10"/>
  </r>
  <r>
    <d v="1998-02-11T00:00:00"/>
    <n v="3252.76"/>
    <x v="3"/>
    <x v="8"/>
    <n v="6451.8494600000004"/>
    <n v="11"/>
  </r>
  <r>
    <d v="1998-02-12T00:00:00"/>
    <n v="3621.65"/>
    <x v="3"/>
    <x v="8"/>
    <n v="7183.5427749999999"/>
    <n v="12"/>
  </r>
  <r>
    <d v="1998-02-13T00:00:00"/>
    <n v="3649.13"/>
    <x v="3"/>
    <x v="8"/>
    <n v="7238.0493550000001"/>
    <n v="13"/>
  </r>
  <r>
    <d v="1998-02-14T00:00:00"/>
    <n v="3567.9"/>
    <x v="3"/>
    <x v="8"/>
    <n v="7076.92965"/>
    <n v="14"/>
  </r>
  <r>
    <d v="1998-02-15T00:00:00"/>
    <n v="3869.48"/>
    <x v="3"/>
    <x v="8"/>
    <n v="7675.1135800000002"/>
    <n v="15"/>
  </r>
  <r>
    <d v="1998-02-16T00:00:00"/>
    <n v="3713.33"/>
    <x v="3"/>
    <x v="8"/>
    <n v="7365.3900549999998"/>
    <n v="16"/>
  </r>
  <r>
    <d v="1998-02-17T00:00:00"/>
    <n v="3172.14"/>
    <x v="3"/>
    <x v="8"/>
    <n v="6291.9396900000002"/>
    <n v="17"/>
  </r>
  <r>
    <d v="1998-02-18T00:00:00"/>
    <n v="3329.84"/>
    <x v="3"/>
    <x v="8"/>
    <n v="6604.7376400000003"/>
    <n v="18"/>
  </r>
  <r>
    <d v="1998-02-19T00:00:00"/>
    <n v="3486.49"/>
    <x v="3"/>
    <x v="8"/>
    <n v="6915.4529149999998"/>
    <n v="19"/>
  </r>
  <r>
    <d v="1998-02-20T00:00:00"/>
    <n v="3369.9"/>
    <x v="3"/>
    <x v="8"/>
    <n v="6684.1966499999999"/>
    <n v="20"/>
  </r>
  <r>
    <d v="1998-02-21T00:00:00"/>
    <n v="3053.58"/>
    <x v="3"/>
    <x v="8"/>
    <n v="6056.7759299999998"/>
    <n v="21"/>
  </r>
  <r>
    <d v="1998-02-22T00:00:00"/>
    <n v="3888.42"/>
    <x v="3"/>
    <x v="8"/>
    <n v="7712.6810700000005"/>
    <n v="22"/>
  </r>
  <r>
    <d v="1998-02-23T00:00:00"/>
    <n v="3180.22"/>
    <x v="3"/>
    <x v="8"/>
    <n v="6307.9663700000001"/>
    <n v="23"/>
  </r>
  <r>
    <d v="1998-02-24T00:00:00"/>
    <n v="3926.16"/>
    <x v="3"/>
    <x v="8"/>
    <n v="7787.5383599999996"/>
    <n v="24"/>
  </r>
  <r>
    <d v="1998-02-25T00:00:00"/>
    <n v="3776.82"/>
    <x v="3"/>
    <x v="8"/>
    <n v="7491.3224700000001"/>
    <n v="25"/>
  </r>
  <r>
    <d v="1998-02-26T00:00:00"/>
    <n v="3475.38"/>
    <x v="3"/>
    <x v="8"/>
    <n v="6893.4162300000007"/>
    <n v="26"/>
  </r>
  <r>
    <d v="1998-02-27T00:00:00"/>
    <n v="3274.83"/>
    <x v="3"/>
    <x v="8"/>
    <n v="6495.6253049999996"/>
    <n v="27"/>
  </r>
  <r>
    <d v="1998-02-28T00:00:00"/>
    <n v="3138.31"/>
    <x v="3"/>
    <x v="8"/>
    <n v="6224.8378849999999"/>
    <n v="28"/>
  </r>
  <r>
    <d v="1998-03-01T00:00:00"/>
    <n v="3356.11"/>
    <x v="4"/>
    <x v="8"/>
    <n v="6656.8441850000008"/>
    <n v="1"/>
  </r>
  <r>
    <d v="1998-03-02T00:00:00"/>
    <n v="3312.09"/>
    <x v="4"/>
    <x v="8"/>
    <n v="6569.5305150000004"/>
    <n v="2"/>
  </r>
  <r>
    <d v="1998-03-03T00:00:00"/>
    <n v="3408.39"/>
    <x v="4"/>
    <x v="8"/>
    <n v="6760.5415649999995"/>
    <n v="3"/>
  </r>
  <r>
    <d v="1998-03-04T00:00:00"/>
    <n v="3816.18"/>
    <x v="4"/>
    <x v="8"/>
    <n v="7569.3930300000002"/>
    <n v="4"/>
  </r>
  <r>
    <d v="1998-03-05T00:00:00"/>
    <n v="3149.5"/>
    <x v="4"/>
    <x v="8"/>
    <n v="6247.0332500000004"/>
    <n v="5"/>
  </r>
  <r>
    <d v="1998-03-06T00:00:00"/>
    <n v="3242.35"/>
    <x v="4"/>
    <x v="8"/>
    <n v="6431.2012249999998"/>
    <n v="6"/>
  </r>
  <r>
    <d v="1998-03-07T00:00:00"/>
    <n v="3352.49"/>
    <x v="4"/>
    <x v="8"/>
    <n v="6649.6639150000001"/>
    <n v="7"/>
  </r>
  <r>
    <d v="1998-03-08T00:00:00"/>
    <n v="2974.22"/>
    <x v="4"/>
    <x v="8"/>
    <n v="5899.3653699999995"/>
    <n v="8"/>
  </r>
  <r>
    <d v="1998-03-09T00:00:00"/>
    <n v="3200.98"/>
    <x v="4"/>
    <x v="8"/>
    <n v="6349.14383"/>
    <n v="9"/>
  </r>
  <r>
    <d v="1998-03-10T00:00:00"/>
    <n v="3512.07"/>
    <x v="4"/>
    <x v="8"/>
    <n v="6966.1908450000001"/>
    <n v="10"/>
  </r>
  <r>
    <d v="1998-03-11T00:00:00"/>
    <n v="3313.79"/>
    <x v="4"/>
    <x v="8"/>
    <n v="6572.9024650000001"/>
    <n v="11"/>
  </r>
  <r>
    <d v="1998-03-12T00:00:00"/>
    <n v="3338.82"/>
    <x v="4"/>
    <x v="8"/>
    <n v="6622.5494700000008"/>
    <n v="12"/>
  </r>
  <r>
    <d v="1998-03-13T00:00:00"/>
    <n v="3308.02"/>
    <x v="4"/>
    <x v="8"/>
    <n v="6561.4576699999998"/>
    <n v="13"/>
  </r>
  <r>
    <d v="1998-03-14T00:00:00"/>
    <n v="3346.18"/>
    <x v="4"/>
    <x v="8"/>
    <n v="6637.1480299999994"/>
    <n v="14"/>
  </r>
  <r>
    <d v="1998-03-15T00:00:00"/>
    <n v="3336.4"/>
    <x v="4"/>
    <x v="8"/>
    <n v="6617.7494000000006"/>
    <n v="15"/>
  </r>
  <r>
    <d v="1998-03-16T00:00:00"/>
    <n v="3328.68"/>
    <x v="4"/>
    <x v="8"/>
    <n v="6602.43678"/>
    <n v="16"/>
  </r>
  <r>
    <d v="1998-03-17T00:00:00"/>
    <n v="3530.73"/>
    <x v="4"/>
    <x v="8"/>
    <n v="7003.2029549999997"/>
    <n v="17"/>
  </r>
  <r>
    <d v="1998-03-18T00:00:00"/>
    <n v="3378.95"/>
    <x v="4"/>
    <x v="8"/>
    <n v="6702.1473249999999"/>
    <n v="18"/>
  </r>
  <r>
    <d v="1998-03-19T00:00:00"/>
    <n v="3185.28"/>
    <x v="4"/>
    <x v="8"/>
    <n v="6318.0028800000009"/>
    <n v="19"/>
  </r>
  <r>
    <d v="1998-03-20T00:00:00"/>
    <n v="3471.88"/>
    <x v="4"/>
    <x v="8"/>
    <n v="6886.4739800000007"/>
    <n v="20"/>
  </r>
  <r>
    <d v="1998-03-21T00:00:00"/>
    <n v="3490.18"/>
    <x v="4"/>
    <x v="8"/>
    <n v="6922.7720300000001"/>
    <n v="21"/>
  </r>
  <r>
    <d v="1998-03-22T00:00:00"/>
    <n v="3632.37"/>
    <x v="4"/>
    <x v="8"/>
    <n v="7204.8058949999995"/>
    <n v="22"/>
  </r>
  <r>
    <d v="1998-03-23T00:00:00"/>
    <n v="4860.66"/>
    <x v="4"/>
    <x v="8"/>
    <n v="9641.1191099999996"/>
    <n v="23"/>
  </r>
  <r>
    <d v="1998-03-24T00:00:00"/>
    <n v="6213.08"/>
    <x v="4"/>
    <x v="8"/>
    <n v="12323.644179999999"/>
    <n v="24"/>
  </r>
  <r>
    <d v="1998-03-25T00:00:00"/>
    <n v="6895.17"/>
    <x v="4"/>
    <x v="8"/>
    <n v="13676.569695"/>
    <n v="25"/>
  </r>
  <r>
    <d v="1998-03-26T00:00:00"/>
    <n v="6370.76"/>
    <x v="4"/>
    <x v="8"/>
    <n v="12636.402460000001"/>
    <n v="26"/>
  </r>
  <r>
    <d v="1998-03-27T00:00:00"/>
    <n v="6312"/>
    <x v="4"/>
    <x v="8"/>
    <n v="12519.852000000001"/>
    <n v="27"/>
  </r>
  <r>
    <d v="1998-03-28T00:00:00"/>
    <n v="5931.23"/>
    <x v="4"/>
    <x v="8"/>
    <n v="11764.594705"/>
    <n v="28"/>
  </r>
  <r>
    <d v="1998-03-29T00:00:00"/>
    <n v="5952.86"/>
    <x v="4"/>
    <x v="8"/>
    <n v="11807.497809999999"/>
    <n v="29"/>
  </r>
  <r>
    <d v="1998-03-30T00:00:00"/>
    <n v="5147.71"/>
    <x v="4"/>
    <x v="8"/>
    <n v="10210.482785"/>
    <n v="30"/>
  </r>
  <r>
    <d v="1998-03-31T00:00:00"/>
    <n v="4697.54"/>
    <x v="4"/>
    <x v="8"/>
    <n v="9317.5705899999994"/>
    <n v="31"/>
  </r>
  <r>
    <d v="1998-04-01T00:00:00"/>
    <n v="4738.58"/>
    <x v="5"/>
    <x v="8"/>
    <n v="9398.97343"/>
    <n v="1"/>
  </r>
  <r>
    <d v="1998-04-02T00:00:00"/>
    <n v="4873.7700000000004"/>
    <x v="5"/>
    <x v="8"/>
    <n v="9667.1227950000011"/>
    <n v="2"/>
  </r>
  <r>
    <d v="1998-04-03T00:00:00"/>
    <n v="5138.76"/>
    <x v="5"/>
    <x v="8"/>
    <n v="10192.730460000001"/>
    <n v="3"/>
  </r>
  <r>
    <d v="1998-04-04T00:00:00"/>
    <n v="5222.26"/>
    <x v="5"/>
    <x v="8"/>
    <n v="10358.352710000001"/>
    <n v="4"/>
  </r>
  <r>
    <d v="1998-04-05T00:00:00"/>
    <n v="5079.3999999999996"/>
    <x v="5"/>
    <x v="8"/>
    <n v="10074.989899999999"/>
    <n v="5"/>
  </r>
  <r>
    <d v="1998-04-06T00:00:00"/>
    <n v="5336.42"/>
    <x v="5"/>
    <x v="8"/>
    <n v="10584.789070000001"/>
    <n v="6"/>
  </r>
  <r>
    <d v="1998-04-07T00:00:00"/>
    <n v="6269.46"/>
    <x v="5"/>
    <x v="8"/>
    <n v="12435.473910000001"/>
    <n v="7"/>
  </r>
  <r>
    <d v="1998-04-08T00:00:00"/>
    <n v="5524.31"/>
    <x v="5"/>
    <x v="8"/>
    <n v="10957.468885"/>
    <n v="8"/>
  </r>
  <r>
    <d v="1998-04-09T00:00:00"/>
    <n v="5140.8999999999996"/>
    <x v="5"/>
    <x v="8"/>
    <n v="10196.97515"/>
    <n v="9"/>
  </r>
  <r>
    <d v="1998-04-10T00:00:00"/>
    <n v="4950.59"/>
    <x v="5"/>
    <x v="8"/>
    <n v="9819.4952650000014"/>
    <n v="10"/>
  </r>
  <r>
    <d v="1998-04-11T00:00:00"/>
    <n v="5281.78"/>
    <x v="5"/>
    <x v="8"/>
    <n v="10476.41063"/>
    <n v="11"/>
  </r>
  <r>
    <d v="1998-04-12T00:00:00"/>
    <n v="6430.24"/>
    <x v="5"/>
    <x v="8"/>
    <n v="12754.38104"/>
    <n v="12"/>
  </r>
  <r>
    <d v="1998-04-13T00:00:00"/>
    <n v="5860.57"/>
    <x v="5"/>
    <x v="8"/>
    <n v="11624.440595"/>
    <n v="13"/>
  </r>
  <r>
    <d v="1998-04-14T00:00:00"/>
    <n v="5487.7"/>
    <x v="5"/>
    <x v="8"/>
    <n v="10884.85295"/>
    <n v="14"/>
  </r>
  <r>
    <d v="1998-04-15T00:00:00"/>
    <n v="5235.4399999999996"/>
    <x v="5"/>
    <x v="8"/>
    <n v="10384.49524"/>
    <n v="15"/>
  </r>
  <r>
    <d v="1998-04-16T00:00:00"/>
    <n v="5896.48"/>
    <x v="5"/>
    <x v="8"/>
    <n v="11695.668079999999"/>
    <n v="16"/>
  </r>
  <r>
    <d v="1998-04-17T00:00:00"/>
    <n v="5456.09"/>
    <x v="5"/>
    <x v="8"/>
    <n v="10822.154515"/>
    <n v="17"/>
  </r>
  <r>
    <d v="1998-04-18T00:00:00"/>
    <n v="5960.93"/>
    <x v="5"/>
    <x v="8"/>
    <n v="11823.504655000001"/>
    <n v="18"/>
  </r>
  <r>
    <d v="1998-04-19T00:00:00"/>
    <n v="5430.66"/>
    <x v="5"/>
    <x v="8"/>
    <n v="10771.714110000001"/>
    <n v="19"/>
  </r>
  <r>
    <d v="1998-04-20T00:00:00"/>
    <n v="5530.28"/>
    <x v="5"/>
    <x v="8"/>
    <n v="10969.310379999999"/>
    <n v="20"/>
  </r>
  <r>
    <d v="1998-04-21T00:00:00"/>
    <n v="6040.61"/>
    <x v="5"/>
    <x v="8"/>
    <n v="11981.549934999999"/>
    <n v="21"/>
  </r>
  <r>
    <d v="1998-04-22T00:00:00"/>
    <n v="6958.12"/>
    <x v="5"/>
    <x v="8"/>
    <n v="13801.43102"/>
    <n v="22"/>
  </r>
  <r>
    <d v="1998-04-23T00:00:00"/>
    <n v="8420.5300000000007"/>
    <x v="5"/>
    <x v="8"/>
    <n v="16702.121255000002"/>
    <n v="23"/>
  </r>
  <r>
    <d v="1998-04-24T00:00:00"/>
    <n v="10453.16"/>
    <x v="5"/>
    <x v="8"/>
    <n v="20733.842860000001"/>
    <n v="24"/>
  </r>
  <r>
    <d v="1998-04-25T00:00:00"/>
    <n v="10888.9"/>
    <x v="5"/>
    <x v="8"/>
    <n v="21598.133150000001"/>
    <n v="25"/>
  </r>
  <r>
    <d v="1998-04-26T00:00:00"/>
    <n v="9492.93"/>
    <x v="5"/>
    <x v="8"/>
    <n v="18829.226655000002"/>
    <n v="26"/>
  </r>
  <r>
    <d v="1998-04-27T00:00:00"/>
    <n v="9755.0499999999993"/>
    <x v="5"/>
    <x v="8"/>
    <n v="19349.141674999999"/>
    <n v="27"/>
  </r>
  <r>
    <d v="1998-04-28T00:00:00"/>
    <n v="9869.09"/>
    <x v="5"/>
    <x v="8"/>
    <n v="19575.340015000002"/>
    <n v="28"/>
  </r>
  <r>
    <d v="1998-04-29T00:00:00"/>
    <n v="11091.07"/>
    <x v="5"/>
    <x v="8"/>
    <n v="21999.137344999999"/>
    <n v="29"/>
  </r>
  <r>
    <d v="1998-04-30T00:00:00"/>
    <n v="12949.9"/>
    <x v="5"/>
    <x v="8"/>
    <n v="25686.126649999998"/>
    <n v="30"/>
  </r>
  <r>
    <d v="1998-05-01T00:00:00"/>
    <n v="14704.83"/>
    <x v="6"/>
    <x v="8"/>
    <n v="29167.030305"/>
    <n v="1"/>
  </r>
  <r>
    <d v="1998-05-02T00:00:00"/>
    <n v="15796.59"/>
    <x v="6"/>
    <x v="8"/>
    <n v="31332.536265000002"/>
    <n v="2"/>
  </r>
  <r>
    <d v="1998-05-03T00:00:00"/>
    <n v="17312.71"/>
    <x v="6"/>
    <x v="8"/>
    <n v="34339.760284999997"/>
    <n v="3"/>
  </r>
  <r>
    <d v="1998-05-04T00:00:00"/>
    <n v="19556.75"/>
    <x v="6"/>
    <x v="8"/>
    <n v="38790.813625000003"/>
    <n v="4"/>
  </r>
  <r>
    <d v="1998-05-05T00:00:00"/>
    <n v="20430.97"/>
    <x v="6"/>
    <x v="8"/>
    <n v="40524.828995000003"/>
    <n v="5"/>
  </r>
  <r>
    <d v="1998-05-06T00:00:00"/>
    <n v="20923.29"/>
    <x v="6"/>
    <x v="8"/>
    <n v="41501.345715000003"/>
    <n v="6"/>
  </r>
  <r>
    <d v="1998-05-07T00:00:00"/>
    <n v="22665.77"/>
    <x v="6"/>
    <x v="8"/>
    <n v="44957.554795000004"/>
    <n v="7"/>
  </r>
  <r>
    <d v="1998-05-08T00:00:00"/>
    <n v="22951.29"/>
    <x v="6"/>
    <x v="8"/>
    <n v="45523.883715000004"/>
    <n v="8"/>
  </r>
  <r>
    <d v="1998-05-09T00:00:00"/>
    <n v="23741.49"/>
    <x v="6"/>
    <x v="8"/>
    <n v="47091.245415000005"/>
    <n v="9"/>
  </r>
  <r>
    <d v="1998-05-10T00:00:00"/>
    <n v="23516.51"/>
    <x v="6"/>
    <x v="8"/>
    <n v="46644.997584999997"/>
    <n v="10"/>
  </r>
  <r>
    <d v="1998-05-11T00:00:00"/>
    <n v="23260.400000000001"/>
    <x v="6"/>
    <x v="8"/>
    <n v="46137.003400000001"/>
    <n v="11"/>
  </r>
  <r>
    <d v="1998-05-12T00:00:00"/>
    <n v="21107.19"/>
    <x v="6"/>
    <x v="8"/>
    <n v="41866.111364999997"/>
    <n v="12"/>
  </r>
  <r>
    <d v="1998-05-13T00:00:00"/>
    <n v="21187.48"/>
    <x v="6"/>
    <x v="8"/>
    <n v="42025.366580000002"/>
    <n v="13"/>
  </r>
  <r>
    <d v="1998-05-14T00:00:00"/>
    <n v="21107.57"/>
    <x v="6"/>
    <x v="8"/>
    <n v="41866.865095000001"/>
    <n v="14"/>
  </r>
  <r>
    <d v="1998-05-15T00:00:00"/>
    <n v="17570.060000000001"/>
    <x v="6"/>
    <x v="8"/>
    <n v="34850.214010000003"/>
    <n v="15"/>
  </r>
  <r>
    <d v="1998-05-16T00:00:00"/>
    <n v="16144.66"/>
    <x v="6"/>
    <x v="8"/>
    <n v="32022.933110000002"/>
    <n v="16"/>
  </r>
  <r>
    <d v="1998-05-17T00:00:00"/>
    <n v="16065.36"/>
    <x v="6"/>
    <x v="8"/>
    <n v="31865.64156"/>
    <n v="17"/>
  </r>
  <r>
    <d v="1998-05-18T00:00:00"/>
    <n v="16512.68"/>
    <x v="6"/>
    <x v="8"/>
    <n v="32752.90078"/>
    <n v="18"/>
  </r>
  <r>
    <d v="1998-05-19T00:00:00"/>
    <n v="15390.46"/>
    <x v="6"/>
    <x v="8"/>
    <n v="30526.97741"/>
    <n v="19"/>
  </r>
  <r>
    <d v="1998-05-20T00:00:00"/>
    <n v="18599.169999999998"/>
    <x v="6"/>
    <x v="8"/>
    <n v="36891.453694999997"/>
    <n v="20"/>
  </r>
  <r>
    <d v="1998-05-21T00:00:00"/>
    <n v="17544.84"/>
    <x v="6"/>
    <x v="8"/>
    <n v="34800.190139999999"/>
    <n v="21"/>
  </r>
  <r>
    <d v="1998-05-22T00:00:00"/>
    <n v="25122.53"/>
    <x v="6"/>
    <x v="8"/>
    <n v="49830.538254999999"/>
    <n v="22"/>
  </r>
  <r>
    <d v="1998-05-23T00:00:00"/>
    <n v="23274.54"/>
    <x v="6"/>
    <x v="8"/>
    <n v="46165.050090000004"/>
    <n v="23"/>
  </r>
  <r>
    <d v="1998-05-24T00:00:00"/>
    <n v="20030.11"/>
    <x v="6"/>
    <x v="8"/>
    <n v="39729.723185000003"/>
    <n v="24"/>
  </r>
  <r>
    <d v="1998-05-25T00:00:00"/>
    <n v="18664.240000000002"/>
    <x v="6"/>
    <x v="8"/>
    <n v="37020.520040000003"/>
    <n v="25"/>
  </r>
  <r>
    <d v="1998-05-26T00:00:00"/>
    <n v="20530.96"/>
    <x v="6"/>
    <x v="8"/>
    <n v="40723.159159999996"/>
    <n v="26"/>
  </r>
  <r>
    <d v="1998-05-27T00:00:00"/>
    <n v="23682.99"/>
    <x v="6"/>
    <x v="8"/>
    <n v="46975.210665000006"/>
    <n v="27"/>
  </r>
  <r>
    <d v="1998-05-28T00:00:00"/>
    <n v="23379.439999999999"/>
    <x v="6"/>
    <x v="8"/>
    <n v="46373.11924"/>
    <n v="28"/>
  </r>
  <r>
    <d v="1998-05-29T00:00:00"/>
    <n v="22641.22"/>
    <x v="6"/>
    <x v="8"/>
    <n v="44908.85987"/>
    <n v="29"/>
  </r>
  <r>
    <d v="1998-05-30T00:00:00"/>
    <n v="24159.05"/>
    <x v="6"/>
    <x v="8"/>
    <n v="47919.475675000002"/>
    <n v="30"/>
  </r>
  <r>
    <d v="1998-05-31T00:00:00"/>
    <n v="25560.07"/>
    <x v="6"/>
    <x v="8"/>
    <n v="50698.398845000003"/>
    <n v="31"/>
  </r>
  <r>
    <d v="1998-06-01T00:00:00"/>
    <n v="22834.47"/>
    <x v="7"/>
    <x v="8"/>
    <n v="45292.171245000005"/>
    <n v="1"/>
  </r>
  <r>
    <d v="1998-06-02T00:00:00"/>
    <n v="24192.92"/>
    <x v="7"/>
    <x v="8"/>
    <n v="47986.656819999997"/>
    <n v="2"/>
  </r>
  <r>
    <d v="1998-06-03T00:00:00"/>
    <n v="25109.16"/>
    <x v="7"/>
    <x v="8"/>
    <n v="49804.018860000004"/>
    <n v="3"/>
  </r>
  <r>
    <d v="1998-06-04T00:00:00"/>
    <n v="26936.44"/>
    <x v="7"/>
    <x v="8"/>
    <n v="53428.428739999996"/>
    <n v="4"/>
  </r>
  <r>
    <d v="1998-06-05T00:00:00"/>
    <n v="24757.3"/>
    <x v="7"/>
    <x v="8"/>
    <n v="49106.104549999996"/>
    <n v="5"/>
  </r>
  <r>
    <d v="1998-06-06T00:00:00"/>
    <n v="20628.02"/>
    <x v="7"/>
    <x v="8"/>
    <n v="40915.677670000005"/>
    <n v="6"/>
  </r>
  <r>
    <d v="1998-06-07T00:00:00"/>
    <n v="19871.96"/>
    <x v="7"/>
    <x v="8"/>
    <n v="39416.032659999997"/>
    <n v="7"/>
  </r>
  <r>
    <d v="1998-06-08T00:00:00"/>
    <n v="18510.23"/>
    <x v="7"/>
    <x v="8"/>
    <n v="36715.041205000001"/>
    <n v="8"/>
  </r>
  <r>
    <d v="1998-06-09T00:00:00"/>
    <n v="18446.98"/>
    <x v="7"/>
    <x v="8"/>
    <n v="36589.58483"/>
    <n v="9"/>
  </r>
  <r>
    <d v="1998-06-10T00:00:00"/>
    <n v="19187.63"/>
    <x v="7"/>
    <x v="8"/>
    <n v="38058.664105000003"/>
    <n v="10"/>
  </r>
  <r>
    <d v="1998-06-11T00:00:00"/>
    <n v="19805.89"/>
    <x v="7"/>
    <x v="8"/>
    <n v="39284.982815000003"/>
    <n v="11"/>
  </r>
  <r>
    <d v="1998-06-12T00:00:00"/>
    <n v="20161.29"/>
    <x v="7"/>
    <x v="8"/>
    <n v="39989.918715"/>
    <n v="12"/>
  </r>
  <r>
    <d v="1998-06-13T00:00:00"/>
    <n v="22580.53"/>
    <x v="7"/>
    <x v="8"/>
    <n v="44788.481254999999"/>
    <n v="13"/>
  </r>
  <r>
    <d v="1998-06-14T00:00:00"/>
    <n v="27138.12"/>
    <x v="7"/>
    <x v="8"/>
    <n v="53828.461020000002"/>
    <n v="14"/>
  </r>
  <r>
    <d v="1998-06-15T00:00:00"/>
    <n v="27060.799999999999"/>
    <x v="7"/>
    <x v="8"/>
    <n v="53675.096799999999"/>
    <n v="15"/>
  </r>
  <r>
    <d v="1998-06-16T00:00:00"/>
    <n v="23758.52"/>
    <x v="7"/>
    <x v="8"/>
    <n v="47125.024420000002"/>
    <n v="16"/>
  </r>
  <r>
    <d v="1998-06-17T00:00:00"/>
    <n v="23403.37"/>
    <x v="7"/>
    <x v="8"/>
    <n v="46420.584394999998"/>
    <n v="17"/>
  </r>
  <r>
    <d v="1998-06-18T00:00:00"/>
    <n v="19956.16"/>
    <x v="7"/>
    <x v="8"/>
    <n v="39583.043360000003"/>
    <n v="18"/>
  </r>
  <r>
    <d v="1998-06-19T00:00:00"/>
    <n v="18727.080000000002"/>
    <x v="7"/>
    <x v="8"/>
    <n v="37145.163180000003"/>
    <n v="19"/>
  </r>
  <r>
    <d v="1998-06-20T00:00:00"/>
    <n v="19404.509999999998"/>
    <x v="7"/>
    <x v="8"/>
    <n v="38488.845584999995"/>
    <n v="20"/>
  </r>
  <r>
    <d v="1998-06-21T00:00:00"/>
    <n v="19674.23"/>
    <x v="7"/>
    <x v="8"/>
    <n v="39023.835205000003"/>
    <n v="21"/>
  </r>
  <r>
    <d v="1998-06-22T00:00:00"/>
    <n v="19555.060000000001"/>
    <x v="7"/>
    <x v="8"/>
    <n v="38787.461510000001"/>
    <n v="22"/>
  </r>
  <r>
    <d v="1998-06-23T00:00:00"/>
    <n v="21075.52"/>
    <x v="7"/>
    <x v="8"/>
    <n v="41803.293920000004"/>
    <n v="23"/>
  </r>
  <r>
    <d v="1998-06-24T00:00:00"/>
    <n v="22361.18"/>
    <x v="7"/>
    <x v="8"/>
    <n v="44353.400529999999"/>
    <n v="24"/>
  </r>
  <r>
    <d v="1998-06-25T00:00:00"/>
    <n v="22550.400000000001"/>
    <x v="7"/>
    <x v="8"/>
    <n v="44728.718400000005"/>
    <n v="25"/>
  </r>
  <r>
    <d v="1998-06-26T00:00:00"/>
    <n v="23022.67"/>
    <x v="7"/>
    <x v="8"/>
    <n v="45665.465944999996"/>
    <n v="26"/>
  </r>
  <r>
    <d v="1998-06-27T00:00:00"/>
    <n v="22758.05"/>
    <x v="7"/>
    <x v="8"/>
    <n v="45140.592174999998"/>
    <n v="27"/>
  </r>
  <r>
    <d v="1998-06-28T00:00:00"/>
    <n v="19744"/>
    <x v="7"/>
    <x v="8"/>
    <n v="39162.224000000002"/>
    <n v="28"/>
  </r>
  <r>
    <d v="1998-06-29T00:00:00"/>
    <n v="19346.169999999998"/>
    <x v="7"/>
    <x v="8"/>
    <n v="38373.128194999998"/>
    <n v="29"/>
  </r>
  <r>
    <d v="1998-06-30T00:00:00"/>
    <n v="20431.28"/>
    <x v="7"/>
    <x v="8"/>
    <n v="40525.443879999999"/>
    <n v="30"/>
  </r>
  <r>
    <d v="1998-07-01T00:00:00"/>
    <n v="21847.73"/>
    <x v="8"/>
    <x v="8"/>
    <n v="43334.972455000003"/>
    <n v="1"/>
  </r>
  <r>
    <d v="1998-07-02T00:00:00"/>
    <n v="22308.29"/>
    <x v="8"/>
    <x v="8"/>
    <n v="44248.493215000002"/>
    <n v="2"/>
  </r>
  <r>
    <d v="1998-07-03T00:00:00"/>
    <n v="22847.68"/>
    <x v="8"/>
    <x v="8"/>
    <n v="45318.37328"/>
    <n v="3"/>
  </r>
  <r>
    <d v="1998-07-04T00:00:00"/>
    <n v="22605.53"/>
    <x v="8"/>
    <x v="8"/>
    <n v="44838.068755"/>
    <n v="4"/>
  </r>
  <r>
    <d v="1998-07-05T00:00:00"/>
    <n v="22126.12"/>
    <x v="8"/>
    <x v="8"/>
    <n v="43887.159019999999"/>
    <n v="5"/>
  </r>
  <r>
    <d v="1998-07-06T00:00:00"/>
    <n v="20729.169999999998"/>
    <x v="8"/>
    <x v="8"/>
    <n v="41116.308695"/>
    <n v="6"/>
  </r>
  <r>
    <d v="1998-07-07T00:00:00"/>
    <n v="19744.43"/>
    <x v="8"/>
    <x v="8"/>
    <n v="39163.076905000002"/>
    <n v="7"/>
  </r>
  <r>
    <d v="1998-07-08T00:00:00"/>
    <n v="18692.37"/>
    <x v="8"/>
    <x v="8"/>
    <n v="37076.315895"/>
    <n v="8"/>
  </r>
  <r>
    <d v="1998-07-09T00:00:00"/>
    <n v="17259.61"/>
    <x v="8"/>
    <x v="8"/>
    <n v="34234.436435000003"/>
    <n v="9"/>
  </r>
  <r>
    <d v="1998-07-10T00:00:00"/>
    <n v="16377.58"/>
    <x v="8"/>
    <x v="8"/>
    <n v="32484.929930000002"/>
    <n v="10"/>
  </r>
  <r>
    <d v="1998-07-11T00:00:00"/>
    <n v="16931.12"/>
    <x v="8"/>
    <x v="8"/>
    <n v="33582.876519999998"/>
    <n v="11"/>
  </r>
  <r>
    <d v="1998-07-12T00:00:00"/>
    <n v="16248.36"/>
    <x v="8"/>
    <x v="8"/>
    <n v="32228.622060000002"/>
    <n v="12"/>
  </r>
  <r>
    <d v="1998-07-13T00:00:00"/>
    <n v="15246.77"/>
    <x v="8"/>
    <x v="8"/>
    <n v="30241.968295000002"/>
    <n v="13"/>
  </r>
  <r>
    <d v="1998-07-14T00:00:00"/>
    <n v="14818.4"/>
    <x v="8"/>
    <x v="8"/>
    <n v="29392.296399999999"/>
    <n v="14"/>
  </r>
  <r>
    <d v="1998-07-15T00:00:00"/>
    <n v="13857.18"/>
    <x v="8"/>
    <x v="8"/>
    <n v="27485.716530000002"/>
    <n v="15"/>
  </r>
  <r>
    <d v="1998-07-16T00:00:00"/>
    <n v="13178.66"/>
    <x v="8"/>
    <x v="8"/>
    <n v="26139.87211"/>
    <n v="16"/>
  </r>
  <r>
    <d v="1998-07-17T00:00:00"/>
    <n v="12368.71"/>
    <x v="8"/>
    <x v="8"/>
    <n v="24533.336284999998"/>
    <n v="17"/>
  </r>
  <r>
    <d v="1998-07-18T00:00:00"/>
    <n v="11387.58"/>
    <x v="8"/>
    <x v="8"/>
    <n v="22587.264930000001"/>
    <n v="18"/>
  </r>
  <r>
    <d v="1998-07-19T00:00:00"/>
    <n v="11376.62"/>
    <x v="8"/>
    <x v="8"/>
    <n v="22565.525770000004"/>
    <n v="19"/>
  </r>
  <r>
    <d v="1998-07-20T00:00:00"/>
    <n v="11138.3"/>
    <x v="8"/>
    <x v="8"/>
    <n v="22092.818049999998"/>
    <n v="20"/>
  </r>
  <r>
    <d v="1998-07-21T00:00:00"/>
    <n v="10726.41"/>
    <x v="8"/>
    <x v="8"/>
    <n v="21275.834234999998"/>
    <n v="21"/>
  </r>
  <r>
    <d v="1998-07-22T00:00:00"/>
    <n v="10256.02"/>
    <x v="8"/>
    <x v="8"/>
    <n v="20342.81567"/>
    <n v="22"/>
  </r>
  <r>
    <d v="1998-07-23T00:00:00"/>
    <n v="9830.9699999999993"/>
    <x v="8"/>
    <x v="8"/>
    <n v="19499.728994999998"/>
    <n v="23"/>
  </r>
  <r>
    <d v="1998-07-24T00:00:00"/>
    <n v="9338.58"/>
    <x v="8"/>
    <x v="8"/>
    <n v="18523.07343"/>
    <n v="24"/>
  </r>
  <r>
    <d v="1998-07-25T00:00:00"/>
    <n v="9620.8700000000008"/>
    <x v="8"/>
    <x v="8"/>
    <n v="19082.995645000003"/>
    <n v="25"/>
  </r>
  <r>
    <d v="1998-07-26T00:00:00"/>
    <n v="8905.5300000000007"/>
    <x v="8"/>
    <x v="8"/>
    <n v="17664.118755000003"/>
    <n v="26"/>
  </r>
  <r>
    <d v="1998-07-27T00:00:00"/>
    <n v="9515.7800000000007"/>
    <x v="8"/>
    <x v="8"/>
    <n v="18874.549630000001"/>
    <n v="27"/>
  </r>
  <r>
    <d v="1998-07-28T00:00:00"/>
    <n v="8713.07"/>
    <x v="8"/>
    <x v="8"/>
    <n v="17282.374345"/>
    <n v="28"/>
  </r>
  <r>
    <d v="1998-07-29T00:00:00"/>
    <n v="9714.1299999999992"/>
    <x v="8"/>
    <x v="8"/>
    <n v="19267.976854999997"/>
    <n v="29"/>
  </r>
  <r>
    <d v="1998-07-30T00:00:00"/>
    <n v="9595.57"/>
    <x v="8"/>
    <x v="8"/>
    <n v="19032.813095000001"/>
    <n v="30"/>
  </r>
  <r>
    <d v="1998-07-31T00:00:00"/>
    <n v="8145.46"/>
    <x v="8"/>
    <x v="8"/>
    <n v="16156.519910000001"/>
    <n v="31"/>
  </r>
  <r>
    <d v="1998-08-01T00:00:00"/>
    <n v="8979.4699999999993"/>
    <x v="9"/>
    <x v="8"/>
    <n v="17810.778745"/>
    <n v="1"/>
  </r>
  <r>
    <d v="1998-08-02T00:00:00"/>
    <n v="7661.69"/>
    <x v="9"/>
    <x v="8"/>
    <n v="15196.962115"/>
    <n v="2"/>
  </r>
  <r>
    <d v="1998-08-03T00:00:00"/>
    <n v="8026.8"/>
    <x v="9"/>
    <x v="8"/>
    <n v="15921.157800000001"/>
    <n v="3"/>
  </r>
  <r>
    <d v="1998-08-04T00:00:00"/>
    <n v="7769.19"/>
    <x v="9"/>
    <x v="8"/>
    <n v="15410.188365"/>
    <n v="4"/>
  </r>
  <r>
    <d v="1998-08-05T00:00:00"/>
    <n v="7296.61"/>
    <x v="9"/>
    <x v="8"/>
    <n v="14472.825934999999"/>
    <n v="5"/>
  </r>
  <r>
    <d v="1998-08-06T00:00:00"/>
    <n v="6910.18"/>
    <x v="9"/>
    <x v="8"/>
    <n v="13706.342030000002"/>
    <n v="6"/>
  </r>
  <r>
    <d v="1998-08-07T00:00:00"/>
    <n v="6581.28"/>
    <x v="9"/>
    <x v="8"/>
    <n v="13053.96888"/>
    <n v="7"/>
  </r>
  <r>
    <d v="1998-08-08T00:00:00"/>
    <n v="6275.7"/>
    <x v="9"/>
    <x v="8"/>
    <n v="12447.85095"/>
    <n v="8"/>
  </r>
  <r>
    <d v="1998-08-09T00:00:00"/>
    <n v="6285.1"/>
    <x v="9"/>
    <x v="8"/>
    <n v="12466.495850000001"/>
    <n v="9"/>
  </r>
  <r>
    <d v="1998-08-10T00:00:00"/>
    <n v="6533.46"/>
    <x v="9"/>
    <x v="8"/>
    <n v="12959.117910000001"/>
    <n v="10"/>
  </r>
  <r>
    <d v="1998-08-11T00:00:00"/>
    <n v="5892.41"/>
    <x v="9"/>
    <x v="8"/>
    <n v="11687.595235000001"/>
    <n v="11"/>
  </r>
  <r>
    <d v="1998-08-12T00:00:00"/>
    <n v="5797.12"/>
    <x v="9"/>
    <x v="8"/>
    <n v="11498.587519999999"/>
    <n v="12"/>
  </r>
  <r>
    <d v="1998-08-13T00:00:00"/>
    <n v="5386.57"/>
    <x v="9"/>
    <x v="8"/>
    <n v="10684.261595"/>
    <n v="13"/>
  </r>
  <r>
    <d v="1998-08-14T00:00:00"/>
    <n v="5468.21"/>
    <x v="9"/>
    <x v="8"/>
    <n v="10846.194535000001"/>
    <n v="14"/>
  </r>
  <r>
    <d v="1998-08-15T00:00:00"/>
    <n v="5599.73"/>
    <x v="9"/>
    <x v="8"/>
    <n v="11107.064455"/>
    <n v="15"/>
  </r>
  <r>
    <d v="1998-08-16T00:00:00"/>
    <n v="5588.78"/>
    <x v="9"/>
    <x v="8"/>
    <n v="11085.34513"/>
    <n v="16"/>
  </r>
  <r>
    <d v="1998-08-17T00:00:00"/>
    <n v="6099.6"/>
    <x v="9"/>
    <x v="8"/>
    <n v="12098.556600000002"/>
    <n v="17"/>
  </r>
  <r>
    <d v="1998-08-18T00:00:00"/>
    <n v="6346.54"/>
    <x v="9"/>
    <x v="8"/>
    <n v="12588.362090000001"/>
    <n v="18"/>
  </r>
  <r>
    <d v="1998-08-19T00:00:00"/>
    <n v="6385.55"/>
    <x v="9"/>
    <x v="8"/>
    <n v="12665.738425000001"/>
    <n v="19"/>
  </r>
  <r>
    <d v="1998-08-20T00:00:00"/>
    <n v="5974.26"/>
    <x v="9"/>
    <x v="8"/>
    <n v="11849.944710000002"/>
    <n v="20"/>
  </r>
  <r>
    <d v="1998-08-21T00:00:00"/>
    <n v="5253.87"/>
    <x v="9"/>
    <x v="8"/>
    <n v="10421.051144999999"/>
    <n v="21"/>
  </r>
  <r>
    <d v="1998-08-22T00:00:00"/>
    <n v="6098.29"/>
    <x v="9"/>
    <x v="8"/>
    <n v="12095.958215000001"/>
    <n v="22"/>
  </r>
  <r>
    <d v="1998-08-23T00:00:00"/>
    <n v="4826.8100000000004"/>
    <x v="9"/>
    <x v="8"/>
    <n v="9573.9776350000011"/>
    <n v="23"/>
  </r>
  <r>
    <d v="1998-08-24T00:00:00"/>
    <n v="5308.48"/>
    <x v="9"/>
    <x v="8"/>
    <n v="10529.370079999999"/>
    <n v="24"/>
  </r>
  <r>
    <d v="1998-08-25T00:00:00"/>
    <n v="4499.5"/>
    <x v="9"/>
    <x v="8"/>
    <n v="8924.7582500000008"/>
    <n v="25"/>
  </r>
  <r>
    <d v="1998-08-26T00:00:00"/>
    <n v="4897.99"/>
    <x v="9"/>
    <x v="8"/>
    <n v="9715.1631649999999"/>
    <n v="26"/>
  </r>
  <r>
    <d v="1998-08-27T00:00:00"/>
    <n v="5552.57"/>
    <x v="9"/>
    <x v="8"/>
    <n v="11013.522595"/>
    <n v="27"/>
  </r>
  <r>
    <d v="1998-08-28T00:00:00"/>
    <n v="5056.97"/>
    <x v="9"/>
    <x v="8"/>
    <n v="10030.499995"/>
    <n v="28"/>
  </r>
  <r>
    <d v="1998-08-29T00:00:00"/>
    <n v="4825.57"/>
    <x v="9"/>
    <x v="8"/>
    <n v="9571.5180949999994"/>
    <n v="29"/>
  </r>
  <r>
    <d v="1998-08-30T00:00:00"/>
    <n v="4893.97"/>
    <x v="9"/>
    <x v="8"/>
    <n v="9707.1894950000005"/>
    <n v="30"/>
  </r>
  <r>
    <d v="1998-08-31T00:00:00"/>
    <n v="4641.55"/>
    <x v="9"/>
    <x v="8"/>
    <n v="9206.5144250000012"/>
    <n v="31"/>
  </r>
  <r>
    <d v="1998-09-01T00:00:00"/>
    <n v="4692.17"/>
    <x v="10"/>
    <x v="8"/>
    <n v="9306.9191950000004"/>
    <n v="1"/>
  </r>
  <r>
    <d v="1998-09-02T00:00:00"/>
    <n v="4716.32"/>
    <x v="10"/>
    <x v="8"/>
    <n v="9354.8207199999997"/>
    <n v="2"/>
  </r>
  <r>
    <d v="1998-09-03T00:00:00"/>
    <n v="4678.29"/>
    <x v="10"/>
    <x v="8"/>
    <n v="9279.3882150000009"/>
    <n v="3"/>
  </r>
  <r>
    <d v="1998-09-04T00:00:00"/>
    <n v="4329.3100000000004"/>
    <x v="10"/>
    <x v="8"/>
    <n v="8587.1863850000009"/>
    <n v="4"/>
  </r>
  <r>
    <d v="1998-09-05T00:00:00"/>
    <n v="4399.1499999999996"/>
    <x v="10"/>
    <x v="8"/>
    <n v="8725.7140249999993"/>
    <n v="5"/>
  </r>
  <r>
    <d v="1998-09-06T00:00:00"/>
    <n v="4409.74"/>
    <x v="10"/>
    <x v="8"/>
    <n v="8746.7192899999991"/>
    <n v="6"/>
  </r>
  <r>
    <d v="1998-09-07T00:00:00"/>
    <n v="4505.8500000000004"/>
    <x v="10"/>
    <x v="8"/>
    <n v="8937.3534750000017"/>
    <n v="7"/>
  </r>
  <r>
    <d v="1998-09-08T00:00:00"/>
    <n v="4699.8599999999997"/>
    <x v="10"/>
    <x v="8"/>
    <n v="9322.1723099999999"/>
    <n v="8"/>
  </r>
  <r>
    <d v="1998-09-09T00:00:00"/>
    <n v="4833.2299999999996"/>
    <x v="10"/>
    <x v="8"/>
    <n v="9586.7117049999997"/>
    <n v="9"/>
  </r>
  <r>
    <d v="1998-09-10T00:00:00"/>
    <n v="5162.54"/>
    <x v="10"/>
    <x v="8"/>
    <n v="10239.898090000001"/>
    <n v="10"/>
  </r>
  <r>
    <d v="1998-09-11T00:00:00"/>
    <n v="5181.47"/>
    <x v="10"/>
    <x v="8"/>
    <n v="10277.445745000001"/>
    <n v="11"/>
  </r>
  <r>
    <d v="1998-09-12T00:00:00"/>
    <n v="5206.09"/>
    <x v="10"/>
    <x v="8"/>
    <n v="10326.279515"/>
    <n v="12"/>
  </r>
  <r>
    <d v="1998-09-13T00:00:00"/>
    <n v="6602.52"/>
    <x v="10"/>
    <x v="8"/>
    <n v="13096.09842"/>
    <n v="13"/>
  </r>
  <r>
    <d v="1998-09-14T00:00:00"/>
    <n v="5817.64"/>
    <x v="10"/>
    <x v="8"/>
    <n v="11539.28894"/>
    <n v="14"/>
  </r>
  <r>
    <d v="1998-09-15T00:00:00"/>
    <n v="5218.1099999999997"/>
    <x v="10"/>
    <x v="8"/>
    <n v="10350.121185"/>
    <n v="15"/>
  </r>
  <r>
    <d v="1998-09-16T00:00:00"/>
    <n v="4974.16"/>
    <x v="10"/>
    <x v="8"/>
    <n v="9866.2463599999992"/>
    <n v="16"/>
  </r>
  <r>
    <d v="1998-09-17T00:00:00"/>
    <n v="4696.0600000000004"/>
    <x v="10"/>
    <x v="8"/>
    <n v="9314.6350100000018"/>
    <n v="17"/>
  </r>
  <r>
    <d v="1998-09-18T00:00:00"/>
    <n v="4776.51"/>
    <x v="10"/>
    <x v="8"/>
    <n v="9474.2075850000001"/>
    <n v="18"/>
  </r>
  <r>
    <d v="1998-09-19T00:00:00"/>
    <n v="4425.25"/>
    <x v="10"/>
    <x v="8"/>
    <n v="8777.4833749999998"/>
    <n v="19"/>
  </r>
  <r>
    <d v="1998-09-20T00:00:00"/>
    <n v="4204.08"/>
    <x v="10"/>
    <x v="8"/>
    <n v="8338.7926800000005"/>
    <n v="20"/>
  </r>
  <r>
    <d v="1998-09-21T00:00:00"/>
    <n v="5198.93"/>
    <x v="10"/>
    <x v="8"/>
    <n v="10312.077655000001"/>
    <n v="21"/>
  </r>
  <r>
    <d v="1998-09-22T00:00:00"/>
    <n v="4748.4399999999996"/>
    <x v="10"/>
    <x v="8"/>
    <n v="9418.5307400000002"/>
    <n v="22"/>
  </r>
  <r>
    <d v="1998-09-23T00:00:00"/>
    <n v="5008.43"/>
    <x v="10"/>
    <x v="8"/>
    <n v="9934.2209050000001"/>
    <n v="23"/>
  </r>
  <r>
    <d v="1998-09-24T00:00:00"/>
    <n v="4568.6499999999996"/>
    <x v="10"/>
    <x v="8"/>
    <n v="9061.9172749999998"/>
    <n v="24"/>
  </r>
  <r>
    <d v="1998-09-25T00:00:00"/>
    <n v="4386.6400000000003"/>
    <x v="10"/>
    <x v="8"/>
    <n v="8700.9004400000013"/>
    <n v="25"/>
  </r>
  <r>
    <d v="1998-09-26T00:00:00"/>
    <n v="4846.18"/>
    <x v="10"/>
    <x v="8"/>
    <n v="9612.3980300000003"/>
    <n v="26"/>
  </r>
  <r>
    <d v="1998-09-27T00:00:00"/>
    <n v="4904.99"/>
    <x v="10"/>
    <x v="8"/>
    <n v="9729.0476650000001"/>
    <n v="27"/>
  </r>
  <r>
    <d v="1998-09-28T00:00:00"/>
    <n v="4632.71"/>
    <x v="10"/>
    <x v="8"/>
    <n v="9188.9802849999996"/>
    <n v="28"/>
  </r>
  <r>
    <d v="1998-09-29T00:00:00"/>
    <n v="4839.5200000000004"/>
    <x v="10"/>
    <x v="8"/>
    <n v="9599.1879200000003"/>
    <n v="29"/>
  </r>
  <r>
    <d v="1998-09-30T00:00:00"/>
    <n v="4033.84"/>
    <x v="10"/>
    <x v="8"/>
    <n v="8001.1216400000003"/>
    <n v="30"/>
  </r>
  <r>
    <d v="1998-10-01T00:00:00"/>
    <n v="4831.58"/>
    <x v="11"/>
    <x v="9"/>
    <n v="9583.4389300000003"/>
    <n v="1"/>
  </r>
  <r>
    <d v="1998-10-02T00:00:00"/>
    <n v="4882.5"/>
    <x v="11"/>
    <x v="9"/>
    <n v="9684.4387499999993"/>
    <n v="2"/>
  </r>
  <r>
    <d v="1998-10-03T00:00:00"/>
    <n v="4801.03"/>
    <x v="11"/>
    <x v="9"/>
    <n v="9522.8430049999988"/>
    <n v="3"/>
  </r>
  <r>
    <d v="1998-10-04T00:00:00"/>
    <n v="5042.8900000000003"/>
    <x v="11"/>
    <x v="9"/>
    <n v="10002.572315000001"/>
    <n v="4"/>
  </r>
  <r>
    <d v="1998-10-05T00:00:00"/>
    <n v="4609.79"/>
    <x v="11"/>
    <x v="9"/>
    <n v="9143.518465000001"/>
    <n v="5"/>
  </r>
  <r>
    <d v="1998-10-06T00:00:00"/>
    <n v="4311.6499999999996"/>
    <x v="11"/>
    <x v="9"/>
    <n v="8552.1577749999997"/>
    <n v="6"/>
  </r>
  <r>
    <d v="1998-10-07T00:00:00"/>
    <n v="4524.41"/>
    <x v="11"/>
    <x v="9"/>
    <n v="8974.1672350000008"/>
    <n v="7"/>
  </r>
  <r>
    <d v="1998-10-08T00:00:00"/>
    <n v="4344.18"/>
    <x v="11"/>
    <x v="9"/>
    <n v="8616.6810300000016"/>
    <n v="8"/>
  </r>
  <r>
    <d v="1998-10-09T00:00:00"/>
    <n v="4308.4799999999996"/>
    <x v="11"/>
    <x v="9"/>
    <n v="8545.8700799999988"/>
    <n v="9"/>
  </r>
  <r>
    <d v="1998-10-10T00:00:00"/>
    <n v="4182.22"/>
    <x v="11"/>
    <x v="9"/>
    <n v="8295.4333700000007"/>
    <n v="10"/>
  </r>
  <r>
    <d v="1998-10-11T00:00:00"/>
    <n v="4216.29"/>
    <x v="11"/>
    <x v="9"/>
    <n v="8363.0112150000004"/>
    <n v="11"/>
  </r>
  <r>
    <d v="1998-10-12T00:00:00"/>
    <n v="4114.32"/>
    <x v="11"/>
    <x v="9"/>
    <n v="8160.7537199999997"/>
    <n v="12"/>
  </r>
  <r>
    <d v="1998-10-13T00:00:00"/>
    <n v="3979.74"/>
    <x v="11"/>
    <x v="9"/>
    <n v="7893.8142899999993"/>
    <n v="13"/>
  </r>
  <r>
    <d v="1998-10-14T00:00:00"/>
    <n v="4086.26"/>
    <x v="11"/>
    <x v="9"/>
    <n v="8105.0967100000007"/>
    <n v="14"/>
  </r>
  <r>
    <d v="1998-10-15T00:00:00"/>
    <n v="4134.33"/>
    <x v="11"/>
    <x v="9"/>
    <n v="8200.4435549999998"/>
    <n v="15"/>
  </r>
  <r>
    <d v="1998-10-16T00:00:00"/>
    <n v="4098.8900000000003"/>
    <x v="11"/>
    <x v="9"/>
    <n v="8130.1483150000004"/>
    <n v="16"/>
  </r>
  <r>
    <d v="1998-10-17T00:00:00"/>
    <n v="4313.22"/>
    <x v="11"/>
    <x v="9"/>
    <n v="8555.2718700000005"/>
    <n v="17"/>
  </r>
  <r>
    <d v="1998-10-18T00:00:00"/>
    <n v="3861.04"/>
    <x v="11"/>
    <x v="9"/>
    <n v="7658.37284"/>
    <n v="18"/>
  </r>
  <r>
    <d v="1998-10-19T00:00:00"/>
    <n v="4099.01"/>
    <x v="11"/>
    <x v="9"/>
    <n v="8130.3863350000011"/>
    <n v="19"/>
  </r>
  <r>
    <d v="1998-10-20T00:00:00"/>
    <n v="3902.76"/>
    <x v="11"/>
    <x v="9"/>
    <n v="7741.1244600000009"/>
    <n v="20"/>
  </r>
  <r>
    <d v="1998-10-21T00:00:00"/>
    <n v="3832.84"/>
    <x v="11"/>
    <x v="9"/>
    <n v="7602.4381400000002"/>
    <n v="21"/>
  </r>
  <r>
    <d v="1998-10-22T00:00:00"/>
    <n v="4089.93"/>
    <x v="11"/>
    <x v="9"/>
    <n v="8112.3761549999999"/>
    <n v="22"/>
  </r>
  <r>
    <d v="1998-10-23T00:00:00"/>
    <n v="4200.1899999999996"/>
    <x v="11"/>
    <x v="9"/>
    <n v="8331.0768649999991"/>
    <n v="23"/>
  </r>
  <r>
    <d v="1998-10-24T00:00:00"/>
    <n v="4614.38"/>
    <x v="11"/>
    <x v="9"/>
    <n v="9152.622730000001"/>
    <n v="24"/>
  </r>
  <r>
    <d v="1998-10-25T00:00:00"/>
    <n v="4071"/>
    <x v="11"/>
    <x v="9"/>
    <n v="8074.8285000000005"/>
    <n v="25"/>
  </r>
  <r>
    <d v="1998-10-26T00:00:00"/>
    <n v="4031.03"/>
    <x v="11"/>
    <x v="9"/>
    <n v="7995.5480050000006"/>
    <n v="26"/>
  </r>
  <r>
    <d v="1998-10-27T00:00:00"/>
    <n v="3915.64"/>
    <x v="11"/>
    <x v="9"/>
    <n v="7766.6719400000002"/>
    <n v="27"/>
  </r>
  <r>
    <d v="1998-10-28T00:00:00"/>
    <n v="3930.33"/>
    <x v="11"/>
    <x v="9"/>
    <n v="7795.8095549999998"/>
    <n v="28"/>
  </r>
  <r>
    <d v="1998-10-29T00:00:00"/>
    <n v="3952.32"/>
    <x v="11"/>
    <x v="9"/>
    <n v="7839.4267200000004"/>
    <n v="29"/>
  </r>
  <r>
    <d v="1998-10-30T00:00:00"/>
    <n v="4108.41"/>
    <x v="11"/>
    <x v="9"/>
    <n v="8149.0312349999995"/>
    <n v="30"/>
  </r>
  <r>
    <d v="1998-10-31T00:00:00"/>
    <n v="4183.42"/>
    <x v="11"/>
    <x v="9"/>
    <n v="8297.8135700000003"/>
    <n v="31"/>
  </r>
  <r>
    <d v="1998-11-01T00:00:00"/>
    <n v="3766.57"/>
    <x v="0"/>
    <x v="9"/>
    <n v="7470.9915950000004"/>
    <n v="1"/>
  </r>
  <r>
    <d v="1998-11-02T00:00:00"/>
    <n v="3705.67"/>
    <x v="0"/>
    <x v="9"/>
    <n v="7350.1964450000005"/>
    <n v="2"/>
  </r>
  <r>
    <d v="1998-11-03T00:00:00"/>
    <n v="3897.3"/>
    <x v="0"/>
    <x v="9"/>
    <n v="7730.2945500000005"/>
    <n v="3"/>
  </r>
  <r>
    <d v="1998-11-04T00:00:00"/>
    <n v="3980.2"/>
    <x v="0"/>
    <x v="9"/>
    <n v="7894.7267000000002"/>
    <n v="4"/>
  </r>
  <r>
    <d v="1998-11-05T00:00:00"/>
    <n v="3922.06"/>
    <x v="0"/>
    <x v="9"/>
    <n v="7779.4060099999997"/>
    <n v="5"/>
  </r>
  <r>
    <d v="1998-11-06T00:00:00"/>
    <n v="3912.52"/>
    <x v="0"/>
    <x v="9"/>
    <n v="7760.4834200000005"/>
    <n v="6"/>
  </r>
  <r>
    <d v="1998-11-07T00:00:00"/>
    <n v="4162.43"/>
    <x v="0"/>
    <x v="9"/>
    <n v="8256.1799050000009"/>
    <n v="7"/>
  </r>
  <r>
    <d v="1998-11-08T00:00:00"/>
    <n v="3828.38"/>
    <x v="0"/>
    <x v="9"/>
    <n v="7593.5917300000001"/>
    <n v="8"/>
  </r>
  <r>
    <d v="1998-11-09T00:00:00"/>
    <n v="4201.3999999999996"/>
    <x v="0"/>
    <x v="9"/>
    <n v="8333.4768999999997"/>
    <n v="9"/>
  </r>
  <r>
    <d v="1998-11-10T00:00:00"/>
    <n v="4022.61"/>
    <x v="0"/>
    <x v="9"/>
    <n v="7978.8469350000005"/>
    <n v="10"/>
  </r>
  <r>
    <d v="1998-11-11T00:00:00"/>
    <n v="3513.12"/>
    <x v="0"/>
    <x v="9"/>
    <n v="6968.2735199999997"/>
    <n v="11"/>
  </r>
  <r>
    <d v="1998-11-12T00:00:00"/>
    <n v="3644.71"/>
    <x v="0"/>
    <x v="9"/>
    <n v="7229.2822850000002"/>
    <n v="12"/>
  </r>
  <r>
    <d v="1998-11-13T00:00:00"/>
    <n v="3715.13"/>
    <x v="0"/>
    <x v="9"/>
    <n v="7368.9603550000002"/>
    <n v="13"/>
  </r>
  <r>
    <d v="1998-11-14T00:00:00"/>
    <n v="3860.11"/>
    <x v="0"/>
    <x v="9"/>
    <n v="7656.5281850000001"/>
    <n v="14"/>
  </r>
  <r>
    <d v="1998-11-15T00:00:00"/>
    <n v="3764.03"/>
    <x v="0"/>
    <x v="9"/>
    <n v="7465.9535050000004"/>
    <n v="15"/>
  </r>
  <r>
    <d v="1998-11-16T00:00:00"/>
    <n v="3679.44"/>
    <x v="0"/>
    <x v="9"/>
    <n v="7298.1692400000002"/>
    <n v="16"/>
  </r>
  <r>
    <d v="1998-11-17T00:00:00"/>
    <n v="3703.95"/>
    <x v="0"/>
    <x v="9"/>
    <n v="7346.7848249999997"/>
    <n v="17"/>
  </r>
  <r>
    <d v="1998-11-18T00:00:00"/>
    <n v="4169.93"/>
    <x v="0"/>
    <x v="9"/>
    <n v="8271.0561550000002"/>
    <n v="18"/>
  </r>
  <r>
    <d v="1998-11-19T00:00:00"/>
    <n v="4047.87"/>
    <x v="0"/>
    <x v="9"/>
    <n v="8028.9501449999998"/>
    <n v="19"/>
  </r>
  <r>
    <d v="1998-11-20T00:00:00"/>
    <n v="3810.95"/>
    <x v="0"/>
    <x v="9"/>
    <n v="7559.0193250000002"/>
    <n v="20"/>
  </r>
  <r>
    <d v="1998-11-21T00:00:00"/>
    <n v="3568.74"/>
    <x v="0"/>
    <x v="9"/>
    <n v="7078.5957899999994"/>
    <n v="21"/>
  </r>
  <r>
    <d v="1998-11-22T00:00:00"/>
    <n v="5199.3999999999996"/>
    <x v="0"/>
    <x v="9"/>
    <n v="10313.009899999999"/>
    <n v="22"/>
  </r>
  <r>
    <d v="1998-11-23T00:00:00"/>
    <n v="4546.4399999999996"/>
    <x v="0"/>
    <x v="9"/>
    <n v="9017.8637399999989"/>
    <n v="23"/>
  </r>
  <r>
    <d v="1998-11-24T00:00:00"/>
    <n v="4178.16"/>
    <x v="0"/>
    <x v="9"/>
    <n v="8287.3803599999992"/>
    <n v="24"/>
  </r>
  <r>
    <d v="1998-11-25T00:00:00"/>
    <n v="4130.49"/>
    <x v="0"/>
    <x v="9"/>
    <n v="8192.8269149999996"/>
    <n v="25"/>
  </r>
  <r>
    <d v="1998-11-26T00:00:00"/>
    <n v="3949.89"/>
    <x v="0"/>
    <x v="9"/>
    <n v="7834.6068150000001"/>
    <n v="26"/>
  </r>
  <r>
    <d v="1998-11-27T00:00:00"/>
    <n v="3726.16"/>
    <x v="0"/>
    <x v="9"/>
    <n v="7390.8383599999997"/>
    <n v="27"/>
  </r>
  <r>
    <d v="1998-11-28T00:00:00"/>
    <n v="4264.4399999999996"/>
    <x v="0"/>
    <x v="9"/>
    <n v="8458.5167399999991"/>
    <n v="28"/>
  </r>
  <r>
    <d v="1998-11-29T00:00:00"/>
    <n v="4728.4399999999996"/>
    <x v="0"/>
    <x v="9"/>
    <n v="9378.8607400000001"/>
    <n v="29"/>
  </r>
  <r>
    <d v="1998-11-30T00:00:00"/>
    <n v="4729.9799999999996"/>
    <x v="0"/>
    <x v="9"/>
    <n v="9381.9153299999998"/>
    <n v="30"/>
  </r>
  <r>
    <d v="1998-12-01T00:00:00"/>
    <n v="4293.9799999999996"/>
    <x v="1"/>
    <x v="9"/>
    <n v="8517.1093299999993"/>
    <n v="1"/>
  </r>
  <r>
    <d v="1998-12-02T00:00:00"/>
    <n v="4036.74"/>
    <x v="1"/>
    <x v="9"/>
    <n v="8006.8737899999996"/>
    <n v="2"/>
  </r>
  <r>
    <d v="1998-12-03T00:00:00"/>
    <n v="4024.06"/>
    <x v="1"/>
    <x v="9"/>
    <n v="7981.7230099999997"/>
    <n v="3"/>
  </r>
  <r>
    <d v="1998-12-04T00:00:00"/>
    <n v="3880.44"/>
    <x v="1"/>
    <x v="9"/>
    <n v="7696.8527400000003"/>
    <n v="4"/>
  </r>
  <r>
    <d v="1998-12-05T00:00:00"/>
    <n v="4073.4"/>
    <x v="1"/>
    <x v="9"/>
    <n v="8079.5889000000006"/>
    <n v="5"/>
  </r>
  <r>
    <d v="1998-12-06T00:00:00"/>
    <n v="3108.72"/>
    <x v="1"/>
    <x v="9"/>
    <n v="6166.1461199999994"/>
    <n v="6"/>
  </r>
  <r>
    <d v="1998-12-07T00:00:00"/>
    <n v="3607.58"/>
    <x v="1"/>
    <x v="9"/>
    <n v="7155.6349300000002"/>
    <n v="7"/>
  </r>
  <r>
    <d v="1998-12-08T00:00:00"/>
    <n v="3185.92"/>
    <x v="1"/>
    <x v="9"/>
    <n v="6319.27232"/>
    <n v="8"/>
  </r>
  <r>
    <d v="1998-12-09T00:00:00"/>
    <n v="3694.42"/>
    <x v="1"/>
    <x v="9"/>
    <n v="7327.8820700000006"/>
    <n v="9"/>
  </r>
  <r>
    <d v="1998-12-10T00:00:00"/>
    <n v="3246.06"/>
    <x v="1"/>
    <x v="9"/>
    <n v="6438.5600100000001"/>
    <n v="10"/>
  </r>
  <r>
    <d v="1998-12-11T00:00:00"/>
    <n v="3210.71"/>
    <x v="1"/>
    <x v="9"/>
    <n v="6368.4432850000003"/>
    <n v="11"/>
  </r>
  <r>
    <d v="1998-12-12T00:00:00"/>
    <n v="3527.56"/>
    <x v="1"/>
    <x v="9"/>
    <n v="6996.9152599999998"/>
    <n v="12"/>
  </r>
  <r>
    <d v="1998-12-13T00:00:00"/>
    <n v="3391.11"/>
    <x v="1"/>
    <x v="9"/>
    <n v="6726.2666850000005"/>
    <n v="13"/>
  </r>
  <r>
    <d v="1998-12-14T00:00:00"/>
    <n v="3511.33"/>
    <x v="1"/>
    <x v="9"/>
    <n v="6964.7230550000004"/>
    <n v="14"/>
  </r>
  <r>
    <d v="1998-12-15T00:00:00"/>
    <n v="3309.01"/>
    <x v="1"/>
    <x v="9"/>
    <n v="6563.4213350000009"/>
    <n v="15"/>
  </r>
  <r>
    <d v="1998-12-16T00:00:00"/>
    <n v="3467.61"/>
    <x v="1"/>
    <x v="9"/>
    <n v="6878.0044350000007"/>
    <n v="16"/>
  </r>
  <r>
    <d v="1998-12-17T00:00:00"/>
    <n v="3216.38"/>
    <x v="1"/>
    <x v="9"/>
    <n v="6379.6897300000001"/>
    <n v="17"/>
  </r>
  <r>
    <d v="1998-12-18T00:00:00"/>
    <n v="3425.38"/>
    <x v="1"/>
    <x v="9"/>
    <n v="6794.2412300000005"/>
    <n v="18"/>
  </r>
  <r>
    <d v="1998-12-19T00:00:00"/>
    <n v="3437.84"/>
    <x v="1"/>
    <x v="9"/>
    <n v="6818.9556400000001"/>
    <n v="19"/>
  </r>
  <r>
    <d v="1998-12-20T00:00:00"/>
    <n v="2653"/>
    <x v="1"/>
    <x v="9"/>
    <n v="5262.2255000000005"/>
    <n v="20"/>
  </r>
  <r>
    <d v="1998-12-21T00:00:00"/>
    <n v="3001.51"/>
    <x v="1"/>
    <x v="9"/>
    <n v="5953.4950850000005"/>
    <n v="21"/>
  </r>
  <r>
    <d v="1998-12-22T00:00:00"/>
    <n v="2565.63"/>
    <x v="1"/>
    <x v="9"/>
    <n v="5088.9271050000007"/>
    <n v="22"/>
  </r>
  <r>
    <d v="1998-12-23T00:00:00"/>
    <n v="2568.13"/>
    <x v="1"/>
    <x v="9"/>
    <n v="5093.8858550000004"/>
    <n v="23"/>
  </r>
  <r>
    <d v="1998-12-24T00:00:00"/>
    <n v="3006.55"/>
    <x v="1"/>
    <x v="9"/>
    <n v="5963.4919250000003"/>
    <n v="24"/>
  </r>
  <r>
    <d v="1998-12-25T00:00:00"/>
    <n v="3340.26"/>
    <x v="1"/>
    <x v="9"/>
    <n v="6625.4057100000009"/>
    <n v="25"/>
  </r>
  <r>
    <d v="1998-12-26T00:00:00"/>
    <n v="3539.56"/>
    <x v="1"/>
    <x v="9"/>
    <n v="7020.7172600000004"/>
    <n v="26"/>
  </r>
  <r>
    <d v="1998-12-27T00:00:00"/>
    <n v="4080.61"/>
    <x v="1"/>
    <x v="9"/>
    <n v="8093.8899350000002"/>
    <n v="27"/>
  </r>
  <r>
    <d v="1998-12-28T00:00:00"/>
    <n v="4453.3900000000003"/>
    <x v="1"/>
    <x v="9"/>
    <n v="8833.2990650000011"/>
    <n v="28"/>
  </r>
  <r>
    <d v="1998-12-29T00:00:00"/>
    <n v="4637.1499999999996"/>
    <x v="1"/>
    <x v="9"/>
    <n v="9197.7870249999996"/>
    <n v="29"/>
  </r>
  <r>
    <d v="1998-12-30T00:00:00"/>
    <n v="3741.3"/>
    <x v="1"/>
    <x v="9"/>
    <n v="7420.8685500000001"/>
    <n v="30"/>
  </r>
  <r>
    <d v="1998-12-31T00:00:00"/>
    <n v="3381.86"/>
    <x v="1"/>
    <x v="9"/>
    <n v="6707.9193100000002"/>
    <n v="31"/>
  </r>
  <r>
    <d v="1999-01-01T00:00:00"/>
    <n v="3508.47"/>
    <x v="2"/>
    <x v="9"/>
    <n v="6959.0502449999994"/>
    <n v="1"/>
  </r>
  <r>
    <d v="1999-01-02T00:00:00"/>
    <n v="3528.37"/>
    <x v="2"/>
    <x v="9"/>
    <n v="6998.5218949999999"/>
    <n v="2"/>
  </r>
  <r>
    <d v="1999-01-03T00:00:00"/>
    <n v="3468.96"/>
    <x v="2"/>
    <x v="9"/>
    <n v="6880.6821600000003"/>
    <n v="3"/>
  </r>
  <r>
    <d v="1999-01-04T00:00:00"/>
    <n v="3376.12"/>
    <x v="2"/>
    <x v="9"/>
    <n v="6696.5340200000001"/>
    <n v="4"/>
  </r>
  <r>
    <d v="1999-01-05T00:00:00"/>
    <n v="3668.26"/>
    <x v="2"/>
    <x v="9"/>
    <n v="7275.9937100000006"/>
    <n v="5"/>
  </r>
  <r>
    <d v="1999-01-06T00:00:00"/>
    <n v="3674.57"/>
    <x v="2"/>
    <x v="9"/>
    <n v="7288.5095950000004"/>
    <n v="6"/>
  </r>
  <r>
    <d v="1999-01-07T00:00:00"/>
    <n v="3727.98"/>
    <x v="2"/>
    <x v="9"/>
    <n v="7394.4483300000002"/>
    <n v="7"/>
  </r>
  <r>
    <d v="1999-01-08T00:00:00"/>
    <n v="3546.12"/>
    <x v="2"/>
    <x v="9"/>
    <n v="7033.7290199999998"/>
    <n v="8"/>
  </r>
  <r>
    <d v="1999-01-09T00:00:00"/>
    <n v="3668.96"/>
    <x v="2"/>
    <x v="9"/>
    <n v="7277.3821600000001"/>
    <n v="9"/>
  </r>
  <r>
    <d v="1999-01-10T00:00:00"/>
    <n v="3632.14"/>
    <x v="2"/>
    <x v="9"/>
    <n v="7204.34969"/>
    <n v="10"/>
  </r>
  <r>
    <d v="1999-01-11T00:00:00"/>
    <n v="3519.03"/>
    <x v="2"/>
    <x v="9"/>
    <n v="6979.9960050000009"/>
    <n v="11"/>
  </r>
  <r>
    <d v="1999-01-12T00:00:00"/>
    <n v="3459.83"/>
    <x v="2"/>
    <x v="9"/>
    <n v="6862.5728049999998"/>
    <n v="12"/>
  </r>
  <r>
    <d v="1999-01-13T00:00:00"/>
    <n v="3776.24"/>
    <x v="2"/>
    <x v="9"/>
    <n v="7490.1720399999995"/>
    <n v="13"/>
  </r>
  <r>
    <d v="1999-01-14T00:00:00"/>
    <n v="2853.46"/>
    <x v="2"/>
    <x v="9"/>
    <n v="5659.8379100000002"/>
    <n v="14"/>
  </r>
  <r>
    <d v="1999-01-15T00:00:00"/>
    <n v="3779.69"/>
    <x v="2"/>
    <x v="9"/>
    <n v="7497.0151150000002"/>
    <n v="15"/>
  </r>
  <r>
    <d v="1999-01-16T00:00:00"/>
    <n v="3789.3"/>
    <x v="2"/>
    <x v="9"/>
    <n v="7516.0765500000007"/>
    <n v="16"/>
  </r>
  <r>
    <d v="1999-01-17T00:00:00"/>
    <n v="3929.32"/>
    <x v="2"/>
    <x v="9"/>
    <n v="7793.8062200000004"/>
    <n v="17"/>
  </r>
  <r>
    <d v="1999-01-18T00:00:00"/>
    <n v="3907.25"/>
    <x v="2"/>
    <x v="9"/>
    <n v="7750.0303750000003"/>
    <n v="18"/>
  </r>
  <r>
    <d v="1999-01-19T00:00:00"/>
    <n v="4204.78"/>
    <x v="2"/>
    <x v="9"/>
    <n v="8340.181129999999"/>
    <n v="19"/>
  </r>
  <r>
    <d v="1999-01-20T00:00:00"/>
    <n v="3929.95"/>
    <x v="2"/>
    <x v="9"/>
    <n v="7795.0558249999995"/>
    <n v="20"/>
  </r>
  <r>
    <d v="1999-01-21T00:00:00"/>
    <n v="3936.66"/>
    <x v="2"/>
    <x v="9"/>
    <n v="7808.3651099999997"/>
    <n v="21"/>
  </r>
  <r>
    <d v="1999-01-22T00:00:00"/>
    <n v="3513.46"/>
    <x v="2"/>
    <x v="9"/>
    <n v="6968.9479099999999"/>
    <n v="22"/>
  </r>
  <r>
    <d v="1999-01-23T00:00:00"/>
    <n v="3770.48"/>
    <x v="2"/>
    <x v="9"/>
    <n v="7478.7470800000001"/>
    <n v="23"/>
  </r>
  <r>
    <d v="1999-01-24T00:00:00"/>
    <n v="4484.08"/>
    <x v="2"/>
    <x v="9"/>
    <n v="8894.1726799999997"/>
    <n v="24"/>
  </r>
  <r>
    <d v="1999-01-25T00:00:00"/>
    <n v="3352.84"/>
    <x v="2"/>
    <x v="9"/>
    <n v="6650.3581400000003"/>
    <n v="25"/>
  </r>
  <r>
    <d v="1999-01-26T00:00:00"/>
    <n v="2801.27"/>
    <x v="2"/>
    <x v="9"/>
    <n v="5556.3190450000002"/>
    <n v="26"/>
  </r>
  <r>
    <d v="1999-01-27T00:00:00"/>
    <n v="3789.96"/>
    <x v="2"/>
    <x v="9"/>
    <n v="7517.3856599999999"/>
    <n v="27"/>
  </r>
  <r>
    <d v="1999-01-28T00:00:00"/>
    <n v="3059.51"/>
    <x v="2"/>
    <x v="9"/>
    <n v="6068.5380850000001"/>
    <n v="28"/>
  </r>
  <r>
    <d v="1999-01-29T00:00:00"/>
    <n v="3052.61"/>
    <x v="2"/>
    <x v="9"/>
    <n v="6054.8519350000006"/>
    <n v="29"/>
  </r>
  <r>
    <d v="1999-01-30T00:00:00"/>
    <n v="2887.51"/>
    <x v="2"/>
    <x v="9"/>
    <n v="5727.3760850000008"/>
    <n v="30"/>
  </r>
  <r>
    <d v="1999-01-31T00:00:00"/>
    <n v="2932.93"/>
    <x v="2"/>
    <x v="9"/>
    <n v="5817.4666550000002"/>
    <n v="31"/>
  </r>
  <r>
    <d v="1999-02-01T00:00:00"/>
    <n v="3474.43"/>
    <x v="3"/>
    <x v="9"/>
    <n v="6891.5319049999998"/>
    <n v="1"/>
  </r>
  <r>
    <d v="1999-02-02T00:00:00"/>
    <n v="3293.44"/>
    <x v="3"/>
    <x v="9"/>
    <n v="6532.5382399999999"/>
    <n v="2"/>
  </r>
  <r>
    <d v="1999-02-03T00:00:00"/>
    <n v="4628.07"/>
    <x v="3"/>
    <x v="9"/>
    <n v="9179.7768450000003"/>
    <n v="3"/>
  </r>
  <r>
    <d v="1999-02-04T00:00:00"/>
    <n v="2768.92"/>
    <x v="3"/>
    <x v="9"/>
    <n v="5492.1528200000002"/>
    <n v="4"/>
  </r>
  <r>
    <d v="1999-02-05T00:00:00"/>
    <n v="3346.95"/>
    <x v="3"/>
    <x v="9"/>
    <n v="6638.6753250000002"/>
    <n v="5"/>
  </r>
  <r>
    <d v="1999-02-06T00:00:00"/>
    <n v="3520.25"/>
    <x v="3"/>
    <x v="9"/>
    <n v="6982.4158750000006"/>
    <n v="6"/>
  </r>
  <r>
    <d v="1999-02-07T00:00:00"/>
    <n v="4149.72"/>
    <x v="3"/>
    <x v="9"/>
    <n v="8230.9696199999998"/>
    <n v="7"/>
  </r>
  <r>
    <d v="1999-02-08T00:00:00"/>
    <n v="4232.5200000000004"/>
    <x v="3"/>
    <x v="9"/>
    <n v="8395.2034200000016"/>
    <n v="8"/>
  </r>
  <r>
    <d v="1999-02-09T00:00:00"/>
    <n v="2058.0700000000002"/>
    <x v="3"/>
    <x v="9"/>
    <n v="4082.1818450000005"/>
    <n v="9"/>
  </r>
  <r>
    <d v="1999-02-10T00:00:00"/>
    <n v="6287.59"/>
    <x v="3"/>
    <x v="9"/>
    <n v="12471.434765"/>
    <n v="10"/>
  </r>
  <r>
    <d v="1999-02-11T00:00:00"/>
    <n v="3426.95"/>
    <x v="3"/>
    <x v="9"/>
    <n v="6797.3553249999995"/>
    <n v="11"/>
  </r>
  <r>
    <d v="1999-02-12T00:00:00"/>
    <n v="3027.21"/>
    <x v="3"/>
    <x v="9"/>
    <n v="6004.4710350000005"/>
    <n v="12"/>
  </r>
  <r>
    <d v="1999-02-13T00:00:00"/>
    <n v="3300.6"/>
    <x v="3"/>
    <x v="9"/>
    <n v="6546.7401"/>
    <n v="13"/>
  </r>
  <r>
    <d v="1999-02-14T00:00:00"/>
    <n v="3298.02"/>
    <x v="3"/>
    <x v="9"/>
    <n v="6541.6226699999997"/>
    <n v="14"/>
  </r>
  <r>
    <d v="1999-02-15T00:00:00"/>
    <n v="3888.19"/>
    <x v="3"/>
    <x v="9"/>
    <n v="7712.2248650000001"/>
    <n v="15"/>
  </r>
  <r>
    <d v="1999-02-16T00:00:00"/>
    <n v="3534.55"/>
    <x v="3"/>
    <x v="9"/>
    <n v="7010.7799250000007"/>
    <n v="16"/>
  </r>
  <r>
    <d v="1999-02-17T00:00:00"/>
    <n v="3761.32"/>
    <x v="3"/>
    <x v="9"/>
    <n v="7460.5782200000003"/>
    <n v="17"/>
  </r>
  <r>
    <d v="1999-02-18T00:00:00"/>
    <n v="4355.3999999999996"/>
    <x v="3"/>
    <x v="9"/>
    <n v="8638.9358999999986"/>
    <n v="18"/>
  </r>
  <r>
    <d v="1999-02-19T00:00:00"/>
    <n v="3897.15"/>
    <x v="3"/>
    <x v="9"/>
    <n v="7729.9970250000006"/>
    <n v="19"/>
  </r>
  <r>
    <d v="1999-02-20T00:00:00"/>
    <n v="3566.67"/>
    <x v="3"/>
    <x v="9"/>
    <n v="7074.4899450000003"/>
    <n v="20"/>
  </r>
  <r>
    <d v="1999-02-21T00:00:00"/>
    <n v="3389.97"/>
    <x v="3"/>
    <x v="9"/>
    <n v="6724.0054949999994"/>
    <n v="21"/>
  </r>
  <r>
    <d v="1999-02-22T00:00:00"/>
    <n v="3846.89"/>
    <x v="3"/>
    <x v="9"/>
    <n v="7630.3063149999998"/>
    <n v="22"/>
  </r>
  <r>
    <d v="1999-02-23T00:00:00"/>
    <n v="3531.47"/>
    <x v="3"/>
    <x v="9"/>
    <n v="7004.6707449999994"/>
    <n v="23"/>
  </r>
  <r>
    <d v="1999-02-24T00:00:00"/>
    <n v="3789.06"/>
    <x v="3"/>
    <x v="9"/>
    <n v="7515.6005100000002"/>
    <n v="24"/>
  </r>
  <r>
    <d v="1999-02-25T00:00:00"/>
    <n v="3247.09"/>
    <x v="3"/>
    <x v="9"/>
    <n v="6440.6030150000006"/>
    <n v="25"/>
  </r>
  <r>
    <d v="1999-02-26T00:00:00"/>
    <n v="3309.13"/>
    <x v="3"/>
    <x v="9"/>
    <n v="6563.6593550000007"/>
    <n v="26"/>
  </r>
  <r>
    <d v="1999-02-27T00:00:00"/>
    <n v="3958.74"/>
    <x v="3"/>
    <x v="9"/>
    <n v="7852.1607899999999"/>
    <n v="27"/>
  </r>
  <r>
    <d v="1999-02-28T00:00:00"/>
    <n v="3394.18"/>
    <x v="3"/>
    <x v="9"/>
    <n v="6732.3560299999999"/>
    <n v="28"/>
  </r>
  <r>
    <d v="1999-03-01T00:00:00"/>
    <n v="3726.5"/>
    <x v="4"/>
    <x v="9"/>
    <n v="7391.5127499999999"/>
    <n v="1"/>
  </r>
  <r>
    <d v="1999-03-02T00:00:00"/>
    <n v="3697.67"/>
    <x v="4"/>
    <x v="9"/>
    <n v="7334.3284450000001"/>
    <n v="2"/>
  </r>
  <r>
    <d v="1999-03-03T00:00:00"/>
    <n v="3353.59"/>
    <x v="4"/>
    <x v="9"/>
    <n v="6651.845765"/>
    <n v="3"/>
  </r>
  <r>
    <d v="1999-03-04T00:00:00"/>
    <n v="3430.15"/>
    <x v="4"/>
    <x v="9"/>
    <n v="6803.7025250000006"/>
    <n v="4"/>
  </r>
  <r>
    <d v="1999-03-05T00:00:00"/>
    <n v="3279.58"/>
    <x v="4"/>
    <x v="9"/>
    <n v="6505.0469300000004"/>
    <n v="5"/>
  </r>
  <r>
    <d v="1999-03-06T00:00:00"/>
    <n v="3464.1"/>
    <x v="4"/>
    <x v="9"/>
    <n v="6871.0423499999997"/>
    <n v="6"/>
  </r>
  <r>
    <d v="1999-03-07T00:00:00"/>
    <n v="3621.54"/>
    <x v="4"/>
    <x v="9"/>
    <n v="7183.3245900000002"/>
    <n v="7"/>
  </r>
  <r>
    <d v="1999-03-08T00:00:00"/>
    <n v="3577.85"/>
    <x v="4"/>
    <x v="9"/>
    <n v="7096.6654749999998"/>
    <n v="8"/>
  </r>
  <r>
    <d v="1999-03-09T00:00:00"/>
    <n v="3550.99"/>
    <x v="4"/>
    <x v="9"/>
    <n v="7043.3886649999995"/>
    <n v="9"/>
  </r>
  <r>
    <d v="1999-03-10T00:00:00"/>
    <n v="2797.62"/>
    <x v="4"/>
    <x v="9"/>
    <n v="5549.0792700000002"/>
    <n v="10"/>
  </r>
  <r>
    <d v="1999-03-11T00:00:00"/>
    <n v="2844.22"/>
    <x v="4"/>
    <x v="9"/>
    <n v="5641.51037"/>
    <n v="11"/>
  </r>
  <r>
    <d v="1999-03-12T00:00:00"/>
    <n v="2910.59"/>
    <x v="4"/>
    <x v="9"/>
    <n v="5773.1552650000003"/>
    <n v="12"/>
  </r>
  <r>
    <d v="1999-03-13T00:00:00"/>
    <n v="2773.84"/>
    <x v="4"/>
    <x v="9"/>
    <n v="5501.9116400000003"/>
    <n v="13"/>
  </r>
  <r>
    <d v="1999-03-14T00:00:00"/>
    <n v="2570.83"/>
    <x v="4"/>
    <x v="9"/>
    <n v="5099.2413049999996"/>
    <n v="14"/>
  </r>
  <r>
    <d v="1999-03-15T00:00:00"/>
    <n v="2900.61"/>
    <x v="4"/>
    <x v="9"/>
    <n v="5753.3599350000004"/>
    <n v="15"/>
  </r>
  <r>
    <d v="1999-03-16T00:00:00"/>
    <n v="2942.02"/>
    <x v="4"/>
    <x v="9"/>
    <n v="5835.4966700000004"/>
    <n v="16"/>
  </r>
  <r>
    <d v="1999-03-17T00:00:00"/>
    <n v="3056.42"/>
    <x v="4"/>
    <x v="9"/>
    <n v="6062.4090700000006"/>
    <n v="17"/>
  </r>
  <r>
    <d v="1999-03-18T00:00:00"/>
    <n v="3318.49"/>
    <x v="4"/>
    <x v="9"/>
    <n v="6582.2249149999998"/>
    <n v="18"/>
  </r>
  <r>
    <d v="1999-03-19T00:00:00"/>
    <n v="3355.88"/>
    <x v="4"/>
    <x v="9"/>
    <n v="6656.3879800000004"/>
    <n v="19"/>
  </r>
  <r>
    <d v="1999-03-20T00:00:00"/>
    <n v="3459.49"/>
    <x v="4"/>
    <x v="9"/>
    <n v="6861.8984149999997"/>
    <n v="20"/>
  </r>
  <r>
    <d v="1999-03-21T00:00:00"/>
    <n v="3881.25"/>
    <x v="4"/>
    <x v="9"/>
    <n v="7698.4593750000004"/>
    <n v="21"/>
  </r>
  <r>
    <d v="1999-03-22T00:00:00"/>
    <n v="3753.03"/>
    <x v="4"/>
    <x v="9"/>
    <n v="7444.135005000001"/>
    <n v="22"/>
  </r>
  <r>
    <d v="1999-03-23T00:00:00"/>
    <n v="3889.87"/>
    <x v="4"/>
    <x v="9"/>
    <n v="7715.5571449999998"/>
    <n v="23"/>
  </r>
  <r>
    <d v="1999-03-24T00:00:00"/>
    <n v="4040.65"/>
    <x v="4"/>
    <x v="9"/>
    <n v="8014.6292750000002"/>
    <n v="24"/>
  </r>
  <r>
    <d v="1999-03-25T00:00:00"/>
    <n v="4038.57"/>
    <x v="4"/>
    <x v="9"/>
    <n v="8010.5035950000001"/>
    <n v="25"/>
  </r>
  <r>
    <d v="1999-03-26T00:00:00"/>
    <n v="4618.9799999999996"/>
    <x v="4"/>
    <x v="9"/>
    <n v="9161.74683"/>
    <n v="26"/>
  </r>
  <r>
    <d v="1999-03-27T00:00:00"/>
    <n v="4548.13"/>
    <x v="4"/>
    <x v="9"/>
    <n v="9021.2158550000004"/>
    <n v="27"/>
  </r>
  <r>
    <d v="1999-03-28T00:00:00"/>
    <n v="4488.96"/>
    <x v="4"/>
    <x v="9"/>
    <n v="8903.8521600000004"/>
    <n v="28"/>
  </r>
  <r>
    <d v="1999-03-29T00:00:00"/>
    <n v="3852.04"/>
    <x v="4"/>
    <x v="9"/>
    <n v="7640.5213400000002"/>
    <n v="29"/>
  </r>
  <r>
    <d v="1999-03-30T00:00:00"/>
    <n v="4253.1400000000003"/>
    <x v="4"/>
    <x v="9"/>
    <n v="8436.1031900000016"/>
    <n v="30"/>
  </r>
  <r>
    <d v="1999-03-31T00:00:00"/>
    <n v="4305.63"/>
    <x v="4"/>
    <x v="9"/>
    <n v="8540.2171049999997"/>
    <n v="31"/>
  </r>
  <r>
    <d v="1999-04-01T00:00:00"/>
    <n v="3984.54"/>
    <x v="5"/>
    <x v="9"/>
    <n v="7903.3350900000005"/>
    <n v="1"/>
  </r>
  <r>
    <d v="1999-04-02T00:00:00"/>
    <n v="4036.28"/>
    <x v="5"/>
    <x v="9"/>
    <n v="8005.9613800000006"/>
    <n v="2"/>
  </r>
  <r>
    <d v="1999-04-03T00:00:00"/>
    <n v="3869.95"/>
    <x v="5"/>
    <x v="9"/>
    <n v="7676.0458250000001"/>
    <n v="3"/>
  </r>
  <r>
    <d v="1999-04-04T00:00:00"/>
    <n v="3837.62"/>
    <x v="5"/>
    <x v="9"/>
    <n v="7611.9192700000003"/>
    <n v="4"/>
  </r>
  <r>
    <d v="1999-04-05T00:00:00"/>
    <n v="4237.08"/>
    <x v="5"/>
    <x v="9"/>
    <n v="8404.2481800000005"/>
    <n v="5"/>
  </r>
  <r>
    <d v="1999-04-06T00:00:00"/>
    <n v="3810.1"/>
    <x v="5"/>
    <x v="9"/>
    <n v="7557.3333499999999"/>
    <n v="6"/>
  </r>
  <r>
    <d v="1999-04-07T00:00:00"/>
    <n v="4210.5"/>
    <x v="5"/>
    <x v="9"/>
    <n v="8351.5267500000009"/>
    <n v="7"/>
  </r>
  <r>
    <d v="1999-04-08T00:00:00"/>
    <n v="4539.55"/>
    <x v="5"/>
    <x v="9"/>
    <n v="9004.1974250000003"/>
    <n v="8"/>
  </r>
  <r>
    <d v="1999-04-09T00:00:00"/>
    <n v="5119.43"/>
    <x v="5"/>
    <x v="9"/>
    <n v="10154.389405"/>
    <n v="9"/>
  </r>
  <r>
    <d v="1999-04-10T00:00:00"/>
    <n v="4421.87"/>
    <x v="5"/>
    <x v="9"/>
    <n v="8770.7791450000004"/>
    <n v="10"/>
  </r>
  <r>
    <d v="1999-04-11T00:00:00"/>
    <n v="4048.01"/>
    <x v="5"/>
    <x v="9"/>
    <n v="8029.2278350000006"/>
    <n v="11"/>
  </r>
  <r>
    <d v="1999-04-12T00:00:00"/>
    <n v="4314.01"/>
    <x v="5"/>
    <x v="9"/>
    <n v="8556.8388350000005"/>
    <n v="12"/>
  </r>
  <r>
    <d v="1999-04-13T00:00:00"/>
    <n v="5041.6499999999996"/>
    <x v="5"/>
    <x v="9"/>
    <n v="10000.112775"/>
    <n v="13"/>
  </r>
  <r>
    <d v="1999-04-14T00:00:00"/>
    <n v="5153.07"/>
    <x v="5"/>
    <x v="9"/>
    <n v="10221.114345"/>
    <n v="14"/>
  </r>
  <r>
    <d v="1999-04-15T00:00:00"/>
    <n v="5440.15"/>
    <x v="5"/>
    <x v="9"/>
    <n v="10790.537525"/>
    <n v="15"/>
  </r>
  <r>
    <d v="1999-04-16T00:00:00"/>
    <n v="5307.62"/>
    <x v="5"/>
    <x v="9"/>
    <n v="10527.664269999999"/>
    <n v="16"/>
  </r>
  <r>
    <d v="1999-04-17T00:00:00"/>
    <n v="5557.99"/>
    <x v="5"/>
    <x v="9"/>
    <n v="11024.273165000001"/>
    <n v="17"/>
  </r>
  <r>
    <d v="1999-04-18T00:00:00"/>
    <n v="6316.88"/>
    <x v="5"/>
    <x v="9"/>
    <n v="12529.53148"/>
    <n v="18"/>
  </r>
  <r>
    <d v="1999-04-19T00:00:00"/>
    <n v="7438.17"/>
    <x v="5"/>
    <x v="9"/>
    <n v="14753.610195000001"/>
    <n v="19"/>
  </r>
  <r>
    <d v="1999-04-20T00:00:00"/>
    <n v="8823.51"/>
    <x v="5"/>
    <x v="9"/>
    <n v="17501.432085"/>
    <n v="20"/>
  </r>
  <r>
    <d v="1999-04-21T00:00:00"/>
    <n v="9432.86"/>
    <x v="5"/>
    <x v="9"/>
    <n v="18710.077810000003"/>
    <n v="21"/>
  </r>
  <r>
    <d v="1999-04-22T00:00:00"/>
    <n v="7881.65"/>
    <x v="5"/>
    <x v="9"/>
    <n v="15633.252774999999"/>
    <n v="22"/>
  </r>
  <r>
    <d v="1999-04-23T00:00:00"/>
    <n v="7151.45"/>
    <x v="5"/>
    <x v="9"/>
    <n v="14184.901075"/>
    <n v="23"/>
  </r>
  <r>
    <d v="1999-04-24T00:00:00"/>
    <n v="6863.63"/>
    <x v="5"/>
    <x v="9"/>
    <n v="13614.010105000001"/>
    <n v="24"/>
  </r>
  <r>
    <d v="1999-04-25T00:00:00"/>
    <n v="7800.11"/>
    <x v="5"/>
    <x v="9"/>
    <n v="15471.518184999999"/>
    <n v="25"/>
  </r>
  <r>
    <d v="1999-04-26T00:00:00"/>
    <n v="7767.09"/>
    <x v="5"/>
    <x v="9"/>
    <n v="15406.023015000001"/>
    <n v="26"/>
  </r>
  <r>
    <d v="1999-04-27T00:00:00"/>
    <n v="8214.41"/>
    <x v="5"/>
    <x v="9"/>
    <n v="16293.282235000001"/>
    <n v="27"/>
  </r>
  <r>
    <d v="1999-04-28T00:00:00"/>
    <n v="10864.45"/>
    <x v="5"/>
    <x v="9"/>
    <n v="21549.636575"/>
    <n v="28"/>
  </r>
  <r>
    <d v="1999-04-29T00:00:00"/>
    <n v="13458.44"/>
    <x v="5"/>
    <x v="9"/>
    <n v="26694.815740000002"/>
    <n v="29"/>
  </r>
  <r>
    <d v="1999-04-30T00:00:00"/>
    <n v="16000.89"/>
    <x v="5"/>
    <x v="9"/>
    <n v="31737.765315000001"/>
    <n v="30"/>
  </r>
  <r>
    <d v="1999-05-01T00:00:00"/>
    <n v="15848.2"/>
    <x v="6"/>
    <x v="9"/>
    <n v="31434.904700000003"/>
    <n v="1"/>
  </r>
  <r>
    <d v="1999-05-02T00:00:00"/>
    <n v="17464.05"/>
    <x v="6"/>
    <x v="9"/>
    <n v="34639.943175"/>
    <n v="2"/>
  </r>
  <r>
    <d v="1999-05-03T00:00:00"/>
    <n v="17129.96"/>
    <x v="6"/>
    <x v="9"/>
    <n v="33977.275659999999"/>
    <n v="3"/>
  </r>
  <r>
    <d v="1999-05-04T00:00:00"/>
    <n v="14602.75"/>
    <x v="6"/>
    <x v="9"/>
    <n v="28964.554625000001"/>
    <n v="4"/>
  </r>
  <r>
    <d v="1999-05-05T00:00:00"/>
    <n v="12295.5"/>
    <x v="6"/>
    <x v="9"/>
    <n v="24388.124250000001"/>
    <n v="5"/>
  </r>
  <r>
    <d v="1999-05-06T00:00:00"/>
    <n v="10636.95"/>
    <x v="6"/>
    <x v="9"/>
    <n v="21098.390325"/>
    <n v="6"/>
  </r>
  <r>
    <d v="1999-05-07T00:00:00"/>
    <n v="10854.23"/>
    <x v="6"/>
    <x v="9"/>
    <n v="21529.365204999998"/>
    <n v="7"/>
  </r>
  <r>
    <d v="1999-05-08T00:00:00"/>
    <n v="12081.02"/>
    <x v="6"/>
    <x v="9"/>
    <n v="23962.703170000001"/>
    <n v="8"/>
  </r>
  <r>
    <d v="1999-05-09T00:00:00"/>
    <n v="13163.83"/>
    <x v="6"/>
    <x v="9"/>
    <n v="26110.456805000002"/>
    <n v="9"/>
  </r>
  <r>
    <d v="1999-05-10T00:00:00"/>
    <n v="11757.53"/>
    <x v="6"/>
    <x v="9"/>
    <n v="23321.060755000002"/>
    <n v="10"/>
  </r>
  <r>
    <d v="1999-05-11T00:00:00"/>
    <n v="11060.1"/>
    <x v="6"/>
    <x v="9"/>
    <n v="21937.708350000001"/>
    <n v="11"/>
  </r>
  <r>
    <d v="1999-05-12T00:00:00"/>
    <n v="10283.16"/>
    <x v="6"/>
    <x v="9"/>
    <n v="20396.647860000001"/>
    <n v="12"/>
  </r>
  <r>
    <d v="1999-05-13T00:00:00"/>
    <n v="10600.92"/>
    <x v="6"/>
    <x v="9"/>
    <n v="21026.92482"/>
    <n v="13"/>
  </r>
  <r>
    <d v="1999-05-14T00:00:00"/>
    <n v="10926.62"/>
    <x v="6"/>
    <x v="9"/>
    <n v="21672.950770000003"/>
    <n v="14"/>
  </r>
  <r>
    <d v="1999-05-15T00:00:00"/>
    <n v="10732.74"/>
    <x v="6"/>
    <x v="9"/>
    <n v="21288.389790000001"/>
    <n v="15"/>
  </r>
  <r>
    <d v="1999-05-16T00:00:00"/>
    <n v="10825.2"/>
    <x v="6"/>
    <x v="9"/>
    <n v="21471.784200000002"/>
    <n v="16"/>
  </r>
  <r>
    <d v="1999-05-17T00:00:00"/>
    <n v="9817.58"/>
    <x v="6"/>
    <x v="9"/>
    <n v="19473.16993"/>
    <n v="17"/>
  </r>
  <r>
    <d v="1999-05-18T00:00:00"/>
    <n v="9863.18"/>
    <x v="6"/>
    <x v="9"/>
    <n v="19563.61753"/>
    <n v="18"/>
  </r>
  <r>
    <d v="1999-05-19T00:00:00"/>
    <n v="11067.36"/>
    <x v="6"/>
    <x v="9"/>
    <n v="21952.108560000001"/>
    <n v="19"/>
  </r>
  <r>
    <d v="1999-05-20T00:00:00"/>
    <n v="12649.21"/>
    <x v="6"/>
    <x v="9"/>
    <n v="25089.708035"/>
    <n v="20"/>
  </r>
  <r>
    <d v="1999-05-21T00:00:00"/>
    <n v="15725"/>
    <x v="6"/>
    <x v="9"/>
    <n v="31190.537500000002"/>
    <n v="21"/>
  </r>
  <r>
    <d v="1999-05-22T00:00:00"/>
    <n v="19072.169999999998"/>
    <x v="6"/>
    <x v="9"/>
    <n v="37829.649194999998"/>
    <n v="22"/>
  </r>
  <r>
    <d v="1999-05-23T00:00:00"/>
    <n v="22519.58"/>
    <x v="6"/>
    <x v="9"/>
    <n v="44667.586930000005"/>
    <n v="23"/>
  </r>
  <r>
    <d v="1999-05-24T00:00:00"/>
    <n v="26530.28"/>
    <x v="6"/>
    <x v="9"/>
    <n v="52622.810379999995"/>
    <n v="24"/>
  </r>
  <r>
    <d v="1999-05-25T00:00:00"/>
    <n v="30000.46"/>
    <x v="6"/>
    <x v="9"/>
    <n v="59505.912409999997"/>
    <n v="25"/>
  </r>
  <r>
    <d v="1999-05-26T00:00:00"/>
    <n v="33149.15"/>
    <x v="6"/>
    <x v="9"/>
    <n v="65751.339025000008"/>
    <n v="26"/>
  </r>
  <r>
    <d v="1999-05-27T00:00:00"/>
    <n v="34547.03"/>
    <x v="6"/>
    <x v="9"/>
    <n v="68524.034004999994"/>
    <n v="27"/>
  </r>
  <r>
    <d v="1999-05-28T00:00:00"/>
    <n v="36923.019999999997"/>
    <x v="6"/>
    <x v="9"/>
    <n v="73236.810169999997"/>
    <n v="28"/>
  </r>
  <r>
    <d v="1999-05-29T00:00:00"/>
    <n v="37655.160000000003"/>
    <x v="6"/>
    <x v="9"/>
    <n v="74689.009860000006"/>
    <n v="29"/>
  </r>
  <r>
    <d v="1999-05-30T00:00:00"/>
    <n v="38906.550000000003"/>
    <x v="6"/>
    <x v="9"/>
    <n v="77171.141925000004"/>
    <n v="30"/>
  </r>
  <r>
    <d v="1999-05-31T00:00:00"/>
    <n v="38519.870000000003"/>
    <x v="6"/>
    <x v="9"/>
    <n v="76404.162145000009"/>
    <n v="31"/>
  </r>
  <r>
    <d v="1999-06-01T00:00:00"/>
    <n v="34206.04"/>
    <x v="7"/>
    <x v="9"/>
    <n v="67847.680340000006"/>
    <n v="1"/>
  </r>
  <r>
    <d v="1999-06-02T00:00:00"/>
    <n v="29471.11"/>
    <x v="7"/>
    <x v="9"/>
    <n v="58455.946685000003"/>
    <n v="2"/>
  </r>
  <r>
    <d v="1999-06-03T00:00:00"/>
    <n v="33319.32"/>
    <x v="7"/>
    <x v="9"/>
    <n v="66088.871220000001"/>
    <n v="3"/>
  </r>
  <r>
    <d v="1999-06-04T00:00:00"/>
    <n v="34798.5"/>
    <x v="7"/>
    <x v="9"/>
    <n v="69022.82475"/>
    <n v="4"/>
  </r>
  <r>
    <d v="1999-06-05T00:00:00"/>
    <n v="30897.4"/>
    <x v="7"/>
    <x v="9"/>
    <n v="61284.992900000005"/>
    <n v="5"/>
  </r>
  <r>
    <d v="1999-06-06T00:00:00"/>
    <n v="30574.34"/>
    <x v="7"/>
    <x v="9"/>
    <n v="60644.203390000002"/>
    <n v="6"/>
  </r>
  <r>
    <d v="1999-06-07T00:00:00"/>
    <n v="32785.919999999998"/>
    <x v="7"/>
    <x v="9"/>
    <n v="65030.872319999995"/>
    <n v="7"/>
  </r>
  <r>
    <d v="1999-06-08T00:00:00"/>
    <n v="34947.57"/>
    <x v="7"/>
    <x v="9"/>
    <n v="69318.505095"/>
    <n v="8"/>
  </r>
  <r>
    <d v="1999-06-09T00:00:00"/>
    <n v="33187.96"/>
    <x v="7"/>
    <x v="9"/>
    <n v="65828.318660000004"/>
    <n v="9"/>
  </r>
  <r>
    <d v="1999-06-10T00:00:00"/>
    <n v="28339.73"/>
    <x v="7"/>
    <x v="9"/>
    <n v="56211.854455000001"/>
    <n v="10"/>
  </r>
  <r>
    <d v="1999-06-11T00:00:00"/>
    <n v="26634.560000000001"/>
    <x v="7"/>
    <x v="9"/>
    <n v="52829.64976"/>
    <n v="11"/>
  </r>
  <r>
    <d v="1999-06-12T00:00:00"/>
    <n v="26661.18"/>
    <x v="7"/>
    <x v="9"/>
    <n v="52882.450530000002"/>
    <n v="12"/>
  </r>
  <r>
    <d v="1999-06-13T00:00:00"/>
    <n v="27264.48"/>
    <x v="7"/>
    <x v="9"/>
    <n v="54079.096080000003"/>
    <n v="13"/>
  </r>
  <r>
    <d v="1999-06-14T00:00:00"/>
    <n v="29145.71"/>
    <x v="7"/>
    <x v="9"/>
    <n v="57810.515784999996"/>
    <n v="14"/>
  </r>
  <r>
    <d v="1999-06-15T00:00:00"/>
    <n v="31677.63"/>
    <x v="7"/>
    <x v="9"/>
    <n v="62832.579105000004"/>
    <n v="15"/>
  </r>
  <r>
    <d v="1999-06-16T00:00:00"/>
    <n v="33773.71"/>
    <x v="7"/>
    <x v="9"/>
    <n v="66990.153785000002"/>
    <n v="16"/>
  </r>
  <r>
    <d v="1999-06-17T00:00:00"/>
    <n v="35589.120000000003"/>
    <x v="7"/>
    <x v="9"/>
    <n v="70591.019520000002"/>
    <n v="17"/>
  </r>
  <r>
    <d v="1999-06-18T00:00:00"/>
    <n v="36876.53"/>
    <x v="7"/>
    <x v="9"/>
    <n v="73144.597255000001"/>
    <n v="18"/>
  </r>
  <r>
    <d v="1999-06-19T00:00:00"/>
    <n v="36587.440000000002"/>
    <x v="7"/>
    <x v="9"/>
    <n v="72571.187239999999"/>
    <n v="19"/>
  </r>
  <r>
    <d v="1999-06-20T00:00:00"/>
    <n v="35671.839999999997"/>
    <x v="7"/>
    <x v="9"/>
    <n v="70755.094639999996"/>
    <n v="20"/>
  </r>
  <r>
    <d v="1999-06-21T00:00:00"/>
    <n v="35973.5"/>
    <x v="7"/>
    <x v="9"/>
    <n v="71353.437250000003"/>
    <n v="21"/>
  </r>
  <r>
    <d v="1999-06-22T00:00:00"/>
    <n v="35422.26"/>
    <x v="7"/>
    <x v="9"/>
    <n v="70260.052710000004"/>
    <n v="22"/>
  </r>
  <r>
    <d v="1999-06-23T00:00:00"/>
    <n v="34063.449999999997"/>
    <x v="7"/>
    <x v="9"/>
    <n v="67564.853074999992"/>
    <n v="23"/>
  </r>
  <r>
    <d v="1999-06-24T00:00:00"/>
    <n v="30873.43"/>
    <x v="7"/>
    <x v="9"/>
    <n v="61237.448405000003"/>
    <n v="24"/>
  </r>
  <r>
    <d v="1999-06-25T00:00:00"/>
    <n v="30230.77"/>
    <x v="7"/>
    <x v="9"/>
    <n v="59962.732295000002"/>
    <n v="25"/>
  </r>
  <r>
    <d v="1999-06-26T00:00:00"/>
    <n v="29689.19"/>
    <x v="7"/>
    <x v="9"/>
    <n v="58888.508365000002"/>
    <n v="26"/>
  </r>
  <r>
    <d v="1999-06-27T00:00:00"/>
    <n v="26789.55"/>
    <x v="7"/>
    <x v="9"/>
    <n v="53137.072424999998"/>
    <n v="27"/>
  </r>
  <r>
    <d v="1999-06-28T00:00:00"/>
    <n v="23292.22"/>
    <x v="7"/>
    <x v="9"/>
    <n v="46200.118370000004"/>
    <n v="28"/>
  </r>
  <r>
    <d v="1999-06-29T00:00:00"/>
    <n v="21502.9"/>
    <x v="7"/>
    <x v="9"/>
    <n v="42651.00215"/>
    <n v="29"/>
  </r>
  <r>
    <d v="1999-06-30T00:00:00"/>
    <n v="20738.25"/>
    <x v="7"/>
    <x v="9"/>
    <n v="41134.318875000004"/>
    <n v="30"/>
  </r>
  <r>
    <d v="1999-07-01T00:00:00"/>
    <n v="20967.86"/>
    <x v="8"/>
    <x v="9"/>
    <n v="41589.750310000003"/>
    <n v="1"/>
  </r>
  <r>
    <d v="1999-07-02T00:00:00"/>
    <n v="20172.84"/>
    <x v="8"/>
    <x v="9"/>
    <n v="40012.828139999998"/>
    <n v="2"/>
  </r>
  <r>
    <d v="1999-07-03T00:00:00"/>
    <n v="20569.78"/>
    <x v="8"/>
    <x v="9"/>
    <n v="40800.158629999998"/>
    <n v="3"/>
  </r>
  <r>
    <d v="1999-07-04T00:00:00"/>
    <n v="21160.95"/>
    <x v="8"/>
    <x v="9"/>
    <n v="41972.744325"/>
    <n v="4"/>
  </r>
  <r>
    <d v="1999-07-05T00:00:00"/>
    <n v="21474.38"/>
    <x v="8"/>
    <x v="9"/>
    <n v="42594.43273"/>
    <n v="5"/>
  </r>
  <r>
    <d v="1999-07-06T00:00:00"/>
    <n v="20419.900000000001"/>
    <x v="8"/>
    <x v="9"/>
    <n v="40502.871650000001"/>
    <n v="6"/>
  </r>
  <r>
    <d v="1999-07-07T00:00:00"/>
    <n v="18429.13"/>
    <x v="8"/>
    <x v="9"/>
    <n v="36554.179355"/>
    <n v="7"/>
  </r>
  <r>
    <d v="1999-07-08T00:00:00"/>
    <n v="18931.150000000001"/>
    <x v="8"/>
    <x v="9"/>
    <n v="37549.936025000003"/>
    <n v="8"/>
  </r>
  <r>
    <d v="1999-07-09T00:00:00"/>
    <n v="17623.63"/>
    <x v="8"/>
    <x v="9"/>
    <n v="34956.470105"/>
    <n v="9"/>
  </r>
  <r>
    <d v="1999-07-10T00:00:00"/>
    <n v="16433.169999999998"/>
    <x v="8"/>
    <x v="9"/>
    <n v="32595.192694999998"/>
    <n v="10"/>
  </r>
  <r>
    <d v="1999-07-11T00:00:00"/>
    <n v="15796.32"/>
    <x v="8"/>
    <x v="9"/>
    <n v="31332.00072"/>
    <n v="11"/>
  </r>
  <r>
    <d v="1999-07-12T00:00:00"/>
    <n v="15063.85"/>
    <x v="8"/>
    <x v="9"/>
    <n v="29879.146475000001"/>
    <n v="12"/>
  </r>
  <r>
    <d v="1999-07-13T00:00:00"/>
    <n v="14780.93"/>
    <x v="8"/>
    <x v="9"/>
    <n v="29317.974655000002"/>
    <n v="13"/>
  </r>
  <r>
    <d v="1999-07-14T00:00:00"/>
    <n v="14989.14"/>
    <x v="8"/>
    <x v="9"/>
    <n v="29730.959189999998"/>
    <n v="14"/>
  </r>
  <r>
    <d v="1999-07-15T00:00:00"/>
    <n v="14352.51"/>
    <x v="8"/>
    <x v="9"/>
    <n v="28468.203584999999"/>
    <n v="15"/>
  </r>
  <r>
    <d v="1999-07-16T00:00:00"/>
    <n v="13824.61"/>
    <x v="8"/>
    <x v="9"/>
    <n v="27421.113935000001"/>
    <n v="16"/>
  </r>
  <r>
    <d v="1999-07-17T00:00:00"/>
    <n v="12976.2"/>
    <x v="8"/>
    <x v="9"/>
    <n v="25738.292700000002"/>
    <n v="17"/>
  </r>
  <r>
    <d v="1999-07-18T00:00:00"/>
    <n v="12999.23"/>
    <x v="8"/>
    <x v="9"/>
    <n v="25783.972705"/>
    <n v="18"/>
  </r>
  <r>
    <d v="1999-07-19T00:00:00"/>
    <n v="11930.03"/>
    <x v="8"/>
    <x v="9"/>
    <n v="23663.214505000004"/>
    <n v="19"/>
  </r>
  <r>
    <d v="1999-07-20T00:00:00"/>
    <n v="11925"/>
    <x v="8"/>
    <x v="9"/>
    <n v="23653.237499999999"/>
    <n v="20"/>
  </r>
  <r>
    <d v="1999-07-21T00:00:00"/>
    <n v="11505.8"/>
    <x v="8"/>
    <x v="9"/>
    <n v="22821.754300000001"/>
    <n v="21"/>
  </r>
  <r>
    <d v="1999-07-22T00:00:00"/>
    <n v="10640.64"/>
    <x v="8"/>
    <x v="9"/>
    <n v="21105.709439999999"/>
    <n v="22"/>
  </r>
  <r>
    <d v="1999-07-23T00:00:00"/>
    <n v="10628.09"/>
    <x v="8"/>
    <x v="9"/>
    <n v="21080.816515000002"/>
    <n v="23"/>
  </r>
  <r>
    <d v="1999-07-24T00:00:00"/>
    <n v="10053.030000000001"/>
    <x v="8"/>
    <x v="9"/>
    <n v="19940.185005000003"/>
    <n v="24"/>
  </r>
  <r>
    <d v="1999-07-25T00:00:00"/>
    <n v="9612.67"/>
    <x v="8"/>
    <x v="9"/>
    <n v="19066.730944999999"/>
    <n v="25"/>
  </r>
  <r>
    <d v="1999-07-26T00:00:00"/>
    <n v="9413.2000000000007"/>
    <x v="8"/>
    <x v="9"/>
    <n v="18671.082200000001"/>
    <n v="26"/>
  </r>
  <r>
    <d v="1999-07-27T00:00:00"/>
    <n v="9022.73"/>
    <x v="8"/>
    <x v="9"/>
    <n v="17896.584954999998"/>
    <n v="27"/>
  </r>
  <r>
    <d v="1999-07-28T00:00:00"/>
    <n v="8767.08"/>
    <x v="8"/>
    <x v="9"/>
    <n v="17389.50318"/>
    <n v="28"/>
  </r>
  <r>
    <d v="1999-07-29T00:00:00"/>
    <n v="8514.5"/>
    <x v="8"/>
    <x v="9"/>
    <n v="16888.510750000001"/>
    <n v="29"/>
  </r>
  <r>
    <d v="1999-07-30T00:00:00"/>
    <n v="9382.58"/>
    <x v="8"/>
    <x v="9"/>
    <n v="18610.347430000002"/>
    <n v="30"/>
  </r>
  <r>
    <d v="1999-07-31T00:00:00"/>
    <n v="8515.2199999999993"/>
    <x v="8"/>
    <x v="9"/>
    <n v="16889.938869999998"/>
    <n v="31"/>
  </r>
  <r>
    <d v="1999-08-01T00:00:00"/>
    <n v="8333.9599999999991"/>
    <x v="9"/>
    <x v="9"/>
    <n v="16530.409659999998"/>
    <n v="1"/>
  </r>
  <r>
    <d v="1999-08-02T00:00:00"/>
    <n v="7849.44"/>
    <x v="9"/>
    <x v="9"/>
    <n v="15569.364239999999"/>
    <n v="2"/>
  </r>
  <r>
    <d v="1999-08-03T00:00:00"/>
    <n v="7999.95"/>
    <x v="9"/>
    <x v="9"/>
    <n v="15867.900825000001"/>
    <n v="3"/>
  </r>
  <r>
    <d v="1999-08-04T00:00:00"/>
    <n v="7936.63"/>
    <x v="9"/>
    <x v="9"/>
    <n v="15742.305605000001"/>
    <n v="4"/>
  </r>
  <r>
    <d v="1999-08-05T00:00:00"/>
    <n v="7642.21"/>
    <x v="9"/>
    <x v="9"/>
    <n v="15158.323535"/>
    <n v="5"/>
  </r>
  <r>
    <d v="1999-08-06T00:00:00"/>
    <n v="8108.26"/>
    <x v="9"/>
    <x v="9"/>
    <n v="16082.73371"/>
    <n v="6"/>
  </r>
  <r>
    <d v="1999-08-07T00:00:00"/>
    <n v="7306.52"/>
    <x v="9"/>
    <x v="9"/>
    <n v="14492.48242"/>
    <n v="7"/>
  </r>
  <r>
    <d v="1999-08-08T00:00:00"/>
    <n v="7310.3"/>
    <x v="9"/>
    <x v="9"/>
    <n v="14499.98005"/>
    <n v="8"/>
  </r>
  <r>
    <d v="1999-08-09T00:00:00"/>
    <n v="6878.03"/>
    <x v="9"/>
    <x v="9"/>
    <n v="13642.572505"/>
    <n v="9"/>
  </r>
  <r>
    <d v="1999-08-10T00:00:00"/>
    <n v="6616.08"/>
    <x v="9"/>
    <x v="9"/>
    <n v="13122.99468"/>
    <n v="10"/>
  </r>
  <r>
    <d v="1999-08-11T00:00:00"/>
    <n v="6847.33"/>
    <x v="9"/>
    <x v="9"/>
    <n v="13581.679055000001"/>
    <n v="11"/>
  </r>
  <r>
    <d v="1999-08-12T00:00:00"/>
    <n v="6973.68"/>
    <x v="9"/>
    <x v="9"/>
    <n v="13832.29428"/>
    <n v="12"/>
  </r>
  <r>
    <d v="1999-08-13T00:00:00"/>
    <n v="7020.43"/>
    <x v="9"/>
    <x v="9"/>
    <n v="13925.022905000002"/>
    <n v="13"/>
  </r>
  <r>
    <d v="1999-08-14T00:00:00"/>
    <n v="6440.75"/>
    <x v="9"/>
    <x v="9"/>
    <n v="12775.227625"/>
    <n v="14"/>
  </r>
  <r>
    <d v="1999-08-15T00:00:00"/>
    <n v="6284.32"/>
    <x v="9"/>
    <x v="9"/>
    <n v="12464.94872"/>
    <n v="15"/>
  </r>
  <r>
    <d v="1999-08-16T00:00:00"/>
    <n v="5627.13"/>
    <x v="9"/>
    <x v="9"/>
    <n v="11161.412355"/>
    <n v="16"/>
  </r>
  <r>
    <d v="1999-08-17T00:00:00"/>
    <n v="6074.01"/>
    <x v="9"/>
    <x v="9"/>
    <n v="12047.798835000001"/>
    <n v="17"/>
  </r>
  <r>
    <d v="1999-08-18T00:00:00"/>
    <n v="5835.89"/>
    <x v="9"/>
    <x v="9"/>
    <n v="11575.487815"/>
    <n v="18"/>
  </r>
  <r>
    <d v="1999-08-19T00:00:00"/>
    <n v="5919.83"/>
    <x v="9"/>
    <x v="9"/>
    <n v="11741.982805"/>
    <n v="19"/>
  </r>
  <r>
    <d v="1999-08-20T00:00:00"/>
    <n v="5463.43"/>
    <x v="9"/>
    <x v="9"/>
    <n v="10836.713405"/>
    <n v="20"/>
  </r>
  <r>
    <d v="1999-08-21T00:00:00"/>
    <n v="5554.12"/>
    <x v="9"/>
    <x v="9"/>
    <n v="11016.597019999999"/>
    <n v="21"/>
  </r>
  <r>
    <d v="1999-08-22T00:00:00"/>
    <n v="5657.25"/>
    <x v="9"/>
    <x v="9"/>
    <n v="11221.155375"/>
    <n v="22"/>
  </r>
  <r>
    <d v="1999-08-23T00:00:00"/>
    <n v="5909.19"/>
    <x v="9"/>
    <x v="9"/>
    <n v="11720.878364999999"/>
    <n v="23"/>
  </r>
  <r>
    <d v="1999-08-24T00:00:00"/>
    <n v="5047.6499999999996"/>
    <x v="9"/>
    <x v="9"/>
    <n v="10012.013774999999"/>
    <n v="24"/>
  </r>
  <r>
    <d v="1999-08-25T00:00:00"/>
    <n v="5379.89"/>
    <x v="9"/>
    <x v="9"/>
    <n v="10671.011815000002"/>
    <n v="25"/>
  </r>
  <r>
    <d v="1999-08-26T00:00:00"/>
    <n v="5088.6099999999997"/>
    <x v="9"/>
    <x v="9"/>
    <n v="10093.257935"/>
    <n v="26"/>
  </r>
  <r>
    <d v="1999-08-27T00:00:00"/>
    <n v="5250.84"/>
    <x v="9"/>
    <x v="9"/>
    <n v="10415.041140000001"/>
    <n v="27"/>
  </r>
  <r>
    <d v="1999-08-28T00:00:00"/>
    <n v="5190.78"/>
    <x v="9"/>
    <x v="9"/>
    <n v="10295.912130000001"/>
    <n v="28"/>
  </r>
  <r>
    <d v="1999-08-29T00:00:00"/>
    <n v="5546.47"/>
    <x v="9"/>
    <x v="9"/>
    <n v="11001.423245"/>
    <n v="29"/>
  </r>
  <r>
    <d v="1999-08-30T00:00:00"/>
    <n v="5303.18"/>
    <x v="9"/>
    <x v="9"/>
    <n v="10518.857530000001"/>
    <n v="30"/>
  </r>
  <r>
    <d v="1999-08-31T00:00:00"/>
    <n v="5374.28"/>
    <x v="9"/>
    <x v="9"/>
    <n v="10659.88438"/>
    <n v="31"/>
  </r>
  <r>
    <d v="1999-09-01T00:00:00"/>
    <n v="6075.13"/>
    <x v="10"/>
    <x v="9"/>
    <n v="12050.020355000001"/>
    <n v="1"/>
  </r>
  <r>
    <d v="1999-09-02T00:00:00"/>
    <n v="6028.9"/>
    <x v="10"/>
    <x v="9"/>
    <n v="11958.32315"/>
    <n v="2"/>
  </r>
  <r>
    <d v="1999-09-03T00:00:00"/>
    <n v="7155.93"/>
    <x v="10"/>
    <x v="9"/>
    <n v="14193.787155"/>
    <n v="3"/>
  </r>
  <r>
    <d v="1999-09-04T00:00:00"/>
    <n v="7008.19"/>
    <x v="10"/>
    <x v="9"/>
    <n v="13900.744864999999"/>
    <n v="4"/>
  </r>
  <r>
    <d v="1999-09-05T00:00:00"/>
    <n v="6295.91"/>
    <x v="10"/>
    <x v="9"/>
    <n v="12487.937485"/>
    <n v="5"/>
  </r>
  <r>
    <d v="1999-09-06T00:00:00"/>
    <n v="5676"/>
    <x v="10"/>
    <x v="9"/>
    <n v="11258.346"/>
    <n v="6"/>
  </r>
  <r>
    <d v="1999-09-07T00:00:00"/>
    <n v="5721.93"/>
    <x v="10"/>
    <x v="9"/>
    <n v="11349.448155"/>
    <n v="7"/>
  </r>
  <r>
    <d v="1999-09-08T00:00:00"/>
    <n v="4583.8900000000003"/>
    <x v="10"/>
    <x v="9"/>
    <n v="9092.1458150000017"/>
    <n v="8"/>
  </r>
  <r>
    <d v="1999-09-09T00:00:00"/>
    <n v="5315.91"/>
    <x v="10"/>
    <x v="9"/>
    <n v="10544.107485"/>
    <n v="9"/>
  </r>
  <r>
    <d v="1999-09-10T00:00:00"/>
    <n v="5166.47"/>
    <x v="10"/>
    <x v="9"/>
    <n v="10247.693245"/>
    <n v="10"/>
  </r>
  <r>
    <d v="1999-09-11T00:00:00"/>
    <n v="5004.1899999999996"/>
    <x v="10"/>
    <x v="9"/>
    <n v="9925.8108649999995"/>
    <n v="11"/>
  </r>
  <r>
    <d v="1999-09-12T00:00:00"/>
    <n v="4677.63"/>
    <x v="10"/>
    <x v="9"/>
    <n v="9278.0791050000007"/>
    <n v="12"/>
  </r>
  <r>
    <d v="1999-09-13T00:00:00"/>
    <n v="4759.91"/>
    <x v="10"/>
    <x v="9"/>
    <n v="9441.2814849999995"/>
    <n v="13"/>
  </r>
  <r>
    <d v="1999-09-14T00:00:00"/>
    <n v="4856.7700000000004"/>
    <x v="10"/>
    <x v="9"/>
    <n v="9633.4032950000019"/>
    <n v="14"/>
  </r>
  <r>
    <d v="1999-09-15T00:00:00"/>
    <n v="4828.37"/>
    <x v="10"/>
    <x v="9"/>
    <n v="9577.0718949999991"/>
    <n v="15"/>
  </r>
  <r>
    <d v="1999-09-16T00:00:00"/>
    <n v="4911.2299999999996"/>
    <x v="10"/>
    <x v="9"/>
    <n v="9741.4247049999994"/>
    <n v="16"/>
  </r>
  <r>
    <d v="1999-09-17T00:00:00"/>
    <n v="4587.32"/>
    <x v="10"/>
    <x v="9"/>
    <n v="9098.9492200000004"/>
    <n v="17"/>
  </r>
  <r>
    <d v="1999-09-18T00:00:00"/>
    <n v="4568.22"/>
    <x v="10"/>
    <x v="9"/>
    <n v="9061.0643700000001"/>
    <n v="18"/>
  </r>
  <r>
    <d v="1999-09-19T00:00:00"/>
    <n v="5043.93"/>
    <x v="10"/>
    <x v="9"/>
    <n v="10004.635155"/>
    <n v="19"/>
  </r>
  <r>
    <d v="1999-09-20T00:00:00"/>
    <n v="5244.11"/>
    <x v="10"/>
    <x v="9"/>
    <n v="10401.692185"/>
    <n v="20"/>
  </r>
  <r>
    <d v="1999-09-21T00:00:00"/>
    <n v="4692.59"/>
    <x v="10"/>
    <x v="9"/>
    <n v="9307.752265000001"/>
    <n v="21"/>
  </r>
  <r>
    <d v="1999-09-22T00:00:00"/>
    <n v="4853.96"/>
    <x v="10"/>
    <x v="9"/>
    <n v="9627.8296599999994"/>
    <n v="22"/>
  </r>
  <r>
    <d v="1999-09-23T00:00:00"/>
    <n v="4567.5"/>
    <x v="10"/>
    <x v="9"/>
    <n v="9059.6362499999996"/>
    <n v="23"/>
  </r>
  <r>
    <d v="1999-09-24T00:00:00"/>
    <n v="4434.8599999999997"/>
    <x v="10"/>
    <x v="9"/>
    <n v="8796.5448099999994"/>
    <n v="24"/>
  </r>
  <r>
    <d v="1999-09-25T00:00:00"/>
    <n v="4108.04"/>
    <x v="10"/>
    <x v="9"/>
    <n v="8148.2973400000001"/>
    <n v="25"/>
  </r>
  <r>
    <d v="1999-09-26T00:00:00"/>
    <n v="4551.51"/>
    <x v="10"/>
    <x v="9"/>
    <n v="9027.9200849999997"/>
    <n v="26"/>
  </r>
  <r>
    <d v="1999-09-27T00:00:00"/>
    <n v="4652.5600000000004"/>
    <x v="10"/>
    <x v="9"/>
    <n v="9228.3527600000016"/>
    <n v="27"/>
  </r>
  <r>
    <d v="1999-09-28T00:00:00"/>
    <n v="4781.83"/>
    <x v="10"/>
    <x v="9"/>
    <n v="9484.7598049999997"/>
    <n v="28"/>
  </r>
  <r>
    <d v="1999-09-29T00:00:00"/>
    <n v="4493.8999999999996"/>
    <x v="10"/>
    <x v="9"/>
    <n v="8913.6506499999996"/>
    <n v="29"/>
  </r>
  <r>
    <d v="1999-09-30T00:00:00"/>
    <n v="4608.26"/>
    <x v="10"/>
    <x v="9"/>
    <n v="9140.4837100000004"/>
    <n v="30"/>
  </r>
  <r>
    <d v="1999-10-01T00:00:00"/>
    <n v="4951.57"/>
    <x v="11"/>
    <x v="10"/>
    <n v="9821.4390949999997"/>
    <n v="1"/>
  </r>
  <r>
    <d v="1999-10-02T00:00:00"/>
    <n v="4208.8900000000003"/>
    <x v="11"/>
    <x v="10"/>
    <n v="8348.3333150000017"/>
    <n v="2"/>
  </r>
  <r>
    <d v="1999-10-03T00:00:00"/>
    <n v="4565.2299999999996"/>
    <x v="11"/>
    <x v="10"/>
    <n v="9055.1337050000002"/>
    <n v="3"/>
  </r>
  <r>
    <d v="1999-10-04T00:00:00"/>
    <n v="4255.45"/>
    <x v="11"/>
    <x v="10"/>
    <n v="8440.6850749999994"/>
    <n v="4"/>
  </r>
  <r>
    <d v="1999-10-05T00:00:00"/>
    <n v="4319.28"/>
    <x v="11"/>
    <x v="10"/>
    <n v="8567.2918799999989"/>
    <n v="5"/>
  </r>
  <r>
    <d v="1999-10-06T00:00:00"/>
    <n v="4253.7"/>
    <x v="11"/>
    <x v="10"/>
    <n v="8437.2139499999994"/>
    <n v="6"/>
  </r>
  <r>
    <d v="1999-10-07T00:00:00"/>
    <n v="4745.7700000000004"/>
    <x v="11"/>
    <x v="10"/>
    <n v="9413.2347950000003"/>
    <n v="7"/>
  </r>
  <r>
    <d v="1999-10-08T00:00:00"/>
    <n v="4455.13"/>
    <x v="11"/>
    <x v="10"/>
    <n v="8836.7503550000001"/>
    <n v="8"/>
  </r>
  <r>
    <d v="1999-10-09T00:00:00"/>
    <n v="4346.66"/>
    <x v="11"/>
    <x v="10"/>
    <n v="8621.6001099999994"/>
    <n v="9"/>
  </r>
  <r>
    <d v="1999-10-10T00:00:00"/>
    <n v="4401.67"/>
    <x v="11"/>
    <x v="10"/>
    <n v="8730.712445000001"/>
    <n v="10"/>
  </r>
  <r>
    <d v="1999-10-11T00:00:00"/>
    <n v="4237.5200000000004"/>
    <x v="11"/>
    <x v="10"/>
    <n v="8405.1209200000012"/>
    <n v="11"/>
  </r>
  <r>
    <d v="1999-10-12T00:00:00"/>
    <n v="4332.8999999999996"/>
    <x v="11"/>
    <x v="10"/>
    <n v="8594.3071499999987"/>
    <n v="12"/>
  </r>
  <r>
    <d v="1999-10-13T00:00:00"/>
    <n v="4221.97"/>
    <x v="11"/>
    <x v="10"/>
    <n v="8374.2774950000003"/>
    <n v="13"/>
  </r>
  <r>
    <d v="1999-10-14T00:00:00"/>
    <n v="4093.95"/>
    <x v="11"/>
    <x v="10"/>
    <n v="8120.3498250000002"/>
    <n v="14"/>
  </r>
  <r>
    <d v="1999-10-15T00:00:00"/>
    <n v="4146.6400000000003"/>
    <x v="11"/>
    <x v="10"/>
    <n v="8224.8604400000004"/>
    <n v="15"/>
  </r>
  <r>
    <d v="1999-10-16T00:00:00"/>
    <n v="4107.13"/>
    <x v="11"/>
    <x v="10"/>
    <n v="8146.4923550000003"/>
    <n v="16"/>
  </r>
  <r>
    <d v="1999-10-17T00:00:00"/>
    <n v="3731.07"/>
    <x v="11"/>
    <x v="10"/>
    <n v="7400.5773450000006"/>
    <n v="17"/>
  </r>
  <r>
    <d v="1999-10-18T00:00:00"/>
    <n v="4174.3100000000004"/>
    <x v="11"/>
    <x v="10"/>
    <n v="8279.7438850000017"/>
    <n v="18"/>
  </r>
  <r>
    <d v="1999-10-19T00:00:00"/>
    <n v="4174.6400000000003"/>
    <x v="11"/>
    <x v="10"/>
    <n v="8280.3984400000008"/>
    <n v="19"/>
  </r>
  <r>
    <d v="1999-10-20T00:00:00"/>
    <n v="4068.95"/>
    <x v="11"/>
    <x v="10"/>
    <n v="8070.7623249999997"/>
    <n v="20"/>
  </r>
  <r>
    <d v="1999-10-21T00:00:00"/>
    <n v="3994.67"/>
    <x v="11"/>
    <x v="10"/>
    <n v="7923.4279450000004"/>
    <n v="21"/>
  </r>
  <r>
    <d v="1999-10-22T00:00:00"/>
    <n v="4200"/>
    <x v="11"/>
    <x v="10"/>
    <n v="8330.7000000000007"/>
    <n v="22"/>
  </r>
  <r>
    <d v="1999-10-23T00:00:00"/>
    <n v="4072.67"/>
    <x v="11"/>
    <x v="10"/>
    <n v="8078.1409450000001"/>
    <n v="23"/>
  </r>
  <r>
    <d v="1999-10-24T00:00:00"/>
    <n v="4080"/>
    <x v="11"/>
    <x v="10"/>
    <n v="8092.68"/>
    <n v="24"/>
  </r>
  <r>
    <d v="1999-10-25T00:00:00"/>
    <n v="4058.65"/>
    <x v="11"/>
    <x v="10"/>
    <n v="8050.3322750000007"/>
    <n v="25"/>
  </r>
  <r>
    <d v="1999-10-26T00:00:00"/>
    <n v="3930.04"/>
    <x v="11"/>
    <x v="10"/>
    <n v="7795.23434"/>
    <n v="26"/>
  </r>
  <r>
    <d v="1999-10-27T00:00:00"/>
    <n v="4076.21"/>
    <x v="11"/>
    <x v="10"/>
    <n v="8085.1625350000004"/>
    <n v="27"/>
  </r>
  <r>
    <d v="1999-10-28T00:00:00"/>
    <n v="4429.07"/>
    <x v="11"/>
    <x v="10"/>
    <n v="8785.0603449999999"/>
    <n v="28"/>
  </r>
  <r>
    <d v="1999-10-29T00:00:00"/>
    <n v="4383.93"/>
    <x v="11"/>
    <x v="10"/>
    <n v="8695.5251550000012"/>
    <n v="29"/>
  </r>
  <r>
    <d v="1999-10-30T00:00:00"/>
    <n v="4145.4399999999996"/>
    <x v="11"/>
    <x v="10"/>
    <n v="8222.480239999999"/>
    <n v="30"/>
  </r>
  <r>
    <d v="1999-10-31T00:00:00"/>
    <n v="3963.78"/>
    <x v="11"/>
    <x v="10"/>
    <n v="7862.1576300000006"/>
    <n v="31"/>
  </r>
  <r>
    <d v="1999-11-01T00:00:00"/>
    <n v="4444.3100000000004"/>
    <x v="0"/>
    <x v="10"/>
    <n v="8815.2888850000018"/>
    <n v="1"/>
  </r>
  <r>
    <d v="1999-11-02T00:00:00"/>
    <n v="3556.44"/>
    <x v="0"/>
    <x v="10"/>
    <n v="7054.1987399999998"/>
    <n v="2"/>
  </r>
  <r>
    <d v="1999-11-03T00:00:00"/>
    <n v="3823.87"/>
    <x v="0"/>
    <x v="10"/>
    <n v="7584.6461449999997"/>
    <n v="3"/>
  </r>
  <r>
    <d v="1999-11-04T00:00:00"/>
    <n v="4063.61"/>
    <x v="0"/>
    <x v="10"/>
    <n v="8060.170435"/>
    <n v="4"/>
  </r>
  <r>
    <d v="1999-11-05T00:00:00"/>
    <n v="3524.87"/>
    <x v="0"/>
    <x v="10"/>
    <n v="6991.5796449999998"/>
    <n v="5"/>
  </r>
  <r>
    <d v="1999-11-06T00:00:00"/>
    <n v="4011.73"/>
    <x v="0"/>
    <x v="10"/>
    <n v="7957.266455"/>
    <n v="6"/>
  </r>
  <r>
    <d v="1999-11-07T00:00:00"/>
    <n v="3944.49"/>
    <x v="0"/>
    <x v="10"/>
    <n v="7823.8959150000001"/>
    <n v="7"/>
  </r>
  <r>
    <d v="1999-11-08T00:00:00"/>
    <n v="3776.09"/>
    <x v="0"/>
    <x v="10"/>
    <n v="7489.8745150000004"/>
    <n v="8"/>
  </r>
  <r>
    <d v="1999-11-09T00:00:00"/>
    <n v="3894.44"/>
    <x v="0"/>
    <x v="10"/>
    <n v="7724.6217400000005"/>
    <n v="9"/>
  </r>
  <r>
    <d v="1999-11-10T00:00:00"/>
    <n v="3692.92"/>
    <x v="0"/>
    <x v="10"/>
    <n v="7324.9068200000002"/>
    <n v="10"/>
  </r>
  <r>
    <d v="1999-11-11T00:00:00"/>
    <n v="3636.32"/>
    <x v="0"/>
    <x v="10"/>
    <n v="7212.6407200000003"/>
    <n v="11"/>
  </r>
  <r>
    <d v="1999-11-12T00:00:00"/>
    <n v="3866.43"/>
    <x v="0"/>
    <x v="10"/>
    <n v="7669.063905"/>
    <n v="12"/>
  </r>
  <r>
    <d v="1999-11-13T00:00:00"/>
    <n v="3670.04"/>
    <x v="0"/>
    <x v="10"/>
    <n v="7279.5243399999999"/>
    <n v="13"/>
  </r>
  <r>
    <d v="1999-11-14T00:00:00"/>
    <n v="3857.37"/>
    <x v="0"/>
    <x v="10"/>
    <n v="7651.0933949999999"/>
    <n v="14"/>
  </r>
  <r>
    <d v="1999-11-15T00:00:00"/>
    <n v="3565.19"/>
    <x v="0"/>
    <x v="10"/>
    <n v="7071.554365"/>
    <n v="15"/>
  </r>
  <r>
    <d v="1999-11-16T00:00:00"/>
    <n v="3638.62"/>
    <x v="0"/>
    <x v="10"/>
    <n v="7217.2027699999999"/>
    <n v="16"/>
  </r>
  <r>
    <d v="1999-11-17T00:00:00"/>
    <n v="3888.22"/>
    <x v="0"/>
    <x v="10"/>
    <n v="7712.2843699999994"/>
    <n v="17"/>
  </r>
  <r>
    <d v="1999-11-18T00:00:00"/>
    <n v="3753.01"/>
    <x v="0"/>
    <x v="10"/>
    <n v="7444.0953350000009"/>
    <n v="18"/>
  </r>
  <r>
    <d v="1999-11-19T00:00:00"/>
    <n v="3625.64"/>
    <x v="0"/>
    <x v="10"/>
    <n v="7191.45694"/>
    <n v="19"/>
  </r>
  <r>
    <d v="1999-11-20T00:00:00"/>
    <n v="3689.28"/>
    <x v="0"/>
    <x v="10"/>
    <n v="7317.6868800000002"/>
    <n v="20"/>
  </r>
  <r>
    <d v="1999-11-21T00:00:00"/>
    <n v="4001.46"/>
    <x v="0"/>
    <x v="10"/>
    <n v="7936.8959100000002"/>
    <n v="21"/>
  </r>
  <r>
    <d v="1999-11-22T00:00:00"/>
    <n v="3854.8"/>
    <x v="0"/>
    <x v="10"/>
    <n v="7645.9958000000006"/>
    <n v="22"/>
  </r>
  <r>
    <d v="1999-11-23T00:00:00"/>
    <n v="3228.84"/>
    <x v="0"/>
    <x v="10"/>
    <n v="6404.4041400000006"/>
    <n v="23"/>
  </r>
  <r>
    <d v="1999-11-24T00:00:00"/>
    <n v="3560.77"/>
    <x v="0"/>
    <x v="10"/>
    <n v="7062.7872950000001"/>
    <n v="24"/>
  </r>
  <r>
    <d v="1999-11-25T00:00:00"/>
    <n v="4111.63"/>
    <x v="0"/>
    <x v="10"/>
    <n v="8155.4181050000007"/>
    <n v="25"/>
  </r>
  <r>
    <d v="1999-11-26T00:00:00"/>
    <n v="4748.67"/>
    <x v="0"/>
    <x v="10"/>
    <n v="9418.9869450000006"/>
    <n v="26"/>
  </r>
  <r>
    <d v="1999-11-27T00:00:00"/>
    <n v="5840.44"/>
    <x v="0"/>
    <x v="10"/>
    <n v="11584.51274"/>
    <n v="27"/>
  </r>
  <r>
    <d v="1999-11-28T00:00:00"/>
    <n v="4209.0200000000004"/>
    <x v="0"/>
    <x v="10"/>
    <n v="8348.5911700000015"/>
    <n v="28"/>
  </r>
  <r>
    <d v="1999-11-29T00:00:00"/>
    <n v="3780.86"/>
    <x v="0"/>
    <x v="10"/>
    <n v="7499.3358100000005"/>
    <n v="29"/>
  </r>
  <r>
    <d v="1999-11-30T00:00:00"/>
    <n v="3997.59"/>
    <x v="0"/>
    <x v="10"/>
    <n v="7929.2197650000007"/>
    <n v="30"/>
  </r>
  <r>
    <d v="1999-12-01T00:00:00"/>
    <n v="3618.3"/>
    <x v="1"/>
    <x v="10"/>
    <n v="7176.8980500000007"/>
    <n v="1"/>
  </r>
  <r>
    <d v="1999-12-02T00:00:00"/>
    <n v="4001.48"/>
    <x v="1"/>
    <x v="10"/>
    <n v="7936.9355800000003"/>
    <n v="2"/>
  </r>
  <r>
    <d v="1999-12-03T00:00:00"/>
    <n v="3852.51"/>
    <x v="1"/>
    <x v="10"/>
    <n v="7641.4535850000002"/>
    <n v="3"/>
  </r>
  <r>
    <d v="1999-12-04T00:00:00"/>
    <n v="3452.67"/>
    <x v="1"/>
    <x v="10"/>
    <n v="6848.3709450000006"/>
    <n v="4"/>
  </r>
  <r>
    <d v="1999-12-05T00:00:00"/>
    <n v="3146.39"/>
    <x v="1"/>
    <x v="10"/>
    <n v="6240.8645649999999"/>
    <n v="5"/>
  </r>
  <r>
    <d v="1999-12-06T00:00:00"/>
    <n v="3885.19"/>
    <x v="1"/>
    <x v="10"/>
    <n v="7706.2743650000002"/>
    <n v="6"/>
  </r>
  <r>
    <d v="1999-12-07T00:00:00"/>
    <n v="3595.43"/>
    <x v="1"/>
    <x v="10"/>
    <n v="7131.5354049999996"/>
    <n v="7"/>
  </r>
  <r>
    <d v="1999-12-08T00:00:00"/>
    <n v="3611.55"/>
    <x v="1"/>
    <x v="10"/>
    <n v="7163.5094250000002"/>
    <n v="8"/>
  </r>
  <r>
    <d v="1999-12-09T00:00:00"/>
    <n v="3249.28"/>
    <x v="1"/>
    <x v="10"/>
    <n v="6444.9468800000004"/>
    <n v="9"/>
  </r>
  <r>
    <d v="1999-12-10T00:00:00"/>
    <n v="3661.47"/>
    <x v="1"/>
    <x v="10"/>
    <n v="7262.5257449999999"/>
    <n v="10"/>
  </r>
  <r>
    <d v="1999-12-11T00:00:00"/>
    <n v="3539.81"/>
    <x v="1"/>
    <x v="10"/>
    <n v="7021.213135"/>
    <n v="11"/>
  </r>
  <r>
    <d v="1999-12-12T00:00:00"/>
    <n v="3773.82"/>
    <x v="1"/>
    <x v="10"/>
    <n v="7485.3719700000001"/>
    <n v="12"/>
  </r>
  <r>
    <d v="1999-12-13T00:00:00"/>
    <n v="3679.51"/>
    <x v="1"/>
    <x v="10"/>
    <n v="7298.3080850000006"/>
    <n v="13"/>
  </r>
  <r>
    <d v="1999-12-14T00:00:00"/>
    <n v="3846.55"/>
    <x v="1"/>
    <x v="10"/>
    <n v="7629.6319250000006"/>
    <n v="14"/>
  </r>
  <r>
    <d v="1999-12-15T00:00:00"/>
    <n v="3655.47"/>
    <x v="1"/>
    <x v="10"/>
    <n v="7250.6247450000001"/>
    <n v="15"/>
  </r>
  <r>
    <d v="1999-12-16T00:00:00"/>
    <n v="4207.24"/>
    <x v="1"/>
    <x v="10"/>
    <n v="8345.0605400000004"/>
    <n v="16"/>
  </r>
  <r>
    <d v="1999-12-17T00:00:00"/>
    <n v="3934.98"/>
    <x v="1"/>
    <x v="10"/>
    <n v="7805.0328300000001"/>
    <n v="17"/>
  </r>
  <r>
    <d v="1999-12-18T00:00:00"/>
    <n v="3465.34"/>
    <x v="1"/>
    <x v="10"/>
    <n v="6873.5018900000005"/>
    <n v="18"/>
  </r>
  <r>
    <d v="1999-12-19T00:00:00"/>
    <n v="4331.1099999999997"/>
    <x v="1"/>
    <x v="10"/>
    <n v="8590.7566850000003"/>
    <n v="19"/>
  </r>
  <r>
    <d v="1999-12-20T00:00:00"/>
    <n v="3128.48"/>
    <x v="1"/>
    <x v="10"/>
    <n v="6205.3400799999999"/>
    <n v="20"/>
  </r>
  <r>
    <d v="1999-12-21T00:00:00"/>
    <n v="3768.76"/>
    <x v="1"/>
    <x v="10"/>
    <n v="7475.3354600000002"/>
    <n v="21"/>
  </r>
  <r>
    <d v="1999-12-22T00:00:00"/>
    <n v="3448.87"/>
    <x v="1"/>
    <x v="10"/>
    <n v="6840.8336449999997"/>
    <n v="22"/>
  </r>
  <r>
    <d v="1999-12-23T00:00:00"/>
    <n v="3155.26"/>
    <x v="1"/>
    <x v="10"/>
    <n v="6258.4582100000007"/>
    <n v="23"/>
  </r>
  <r>
    <d v="1999-12-24T00:00:00"/>
    <n v="3220.5"/>
    <x v="1"/>
    <x v="10"/>
    <n v="6387.86175"/>
    <n v="24"/>
  </r>
  <r>
    <d v="1999-12-25T00:00:00"/>
    <n v="3256.83"/>
    <x v="1"/>
    <x v="10"/>
    <n v="6459.9223050000001"/>
    <n v="25"/>
  </r>
  <r>
    <d v="1999-12-26T00:00:00"/>
    <n v="3087.31"/>
    <x v="1"/>
    <x v="10"/>
    <n v="6123.6793850000004"/>
    <n v="26"/>
  </r>
  <r>
    <d v="1999-12-27T00:00:00"/>
    <n v="3117.47"/>
    <x v="1"/>
    <x v="10"/>
    <n v="6183.5017449999996"/>
    <n v="27"/>
  </r>
  <r>
    <d v="1999-12-28T00:00:00"/>
    <n v="3137.66"/>
    <x v="1"/>
    <x v="10"/>
    <n v="6223.5486099999998"/>
    <n v="28"/>
  </r>
  <r>
    <d v="1999-12-29T00:00:00"/>
    <n v="3252.09"/>
    <x v="1"/>
    <x v="10"/>
    <n v="6450.5205150000002"/>
    <n v="29"/>
  </r>
  <r>
    <d v="1999-12-30T00:00:00"/>
    <n v="2913.71"/>
    <x v="1"/>
    <x v="10"/>
    <n v="5779.343785"/>
    <n v="30"/>
  </r>
  <r>
    <d v="1999-12-31T00:00:00"/>
    <n v="3098.03"/>
    <x v="1"/>
    <x v="10"/>
    <n v="6144.9425050000009"/>
    <n v="31"/>
  </r>
  <r>
    <d v="2000-01-01T00:00:00"/>
    <n v="3362.72"/>
    <x v="2"/>
    <x v="10"/>
    <n v="6669.9551199999996"/>
    <n v="1"/>
  </r>
  <r>
    <d v="2000-01-02T00:00:00"/>
    <n v="3363.22"/>
    <x v="2"/>
    <x v="10"/>
    <n v="6670.9468699999998"/>
    <n v="2"/>
  </r>
  <r>
    <d v="2000-01-03T00:00:00"/>
    <n v="3535.65"/>
    <x v="2"/>
    <x v="10"/>
    <n v="7012.9617750000007"/>
    <n v="3"/>
  </r>
  <r>
    <d v="2000-01-04T00:00:00"/>
    <n v="3448.25"/>
    <x v="2"/>
    <x v="10"/>
    <n v="6839.6038749999998"/>
    <n v="4"/>
  </r>
  <r>
    <d v="2000-01-05T00:00:00"/>
    <n v="4429.49"/>
    <x v="2"/>
    <x v="10"/>
    <n v="8785.8934150000005"/>
    <n v="5"/>
  </r>
  <r>
    <d v="2000-01-06T00:00:00"/>
    <n v="3082.77"/>
    <x v="2"/>
    <x v="10"/>
    <n v="6114.6742949999998"/>
    <n v="6"/>
  </r>
  <r>
    <d v="2000-01-07T00:00:00"/>
    <n v="3292.64"/>
    <x v="2"/>
    <x v="10"/>
    <n v="6530.9514399999998"/>
    <n v="7"/>
  </r>
  <r>
    <d v="2000-01-08T00:00:00"/>
    <n v="3585.53"/>
    <x v="2"/>
    <x v="10"/>
    <n v="7111.8987550000002"/>
    <n v="8"/>
  </r>
  <r>
    <d v="2000-01-09T00:00:00"/>
    <n v="3821.43"/>
    <x v="2"/>
    <x v="10"/>
    <n v="7579.8064050000003"/>
    <n v="9"/>
  </r>
  <r>
    <d v="2000-01-10T00:00:00"/>
    <n v="4002.9"/>
    <x v="2"/>
    <x v="10"/>
    <n v="7939.7521500000003"/>
    <n v="10"/>
  </r>
  <r>
    <d v="2000-01-11T00:00:00"/>
    <n v="4429.92"/>
    <x v="2"/>
    <x v="10"/>
    <n v="8786.7463200000002"/>
    <n v="11"/>
  </r>
  <r>
    <d v="2000-01-12T00:00:00"/>
    <n v="3888.23"/>
    <x v="2"/>
    <x v="10"/>
    <n v="7712.3042050000004"/>
    <n v="12"/>
  </r>
  <r>
    <d v="2000-01-13T00:00:00"/>
    <n v="3219.06"/>
    <x v="2"/>
    <x v="10"/>
    <n v="6385.00551"/>
    <n v="13"/>
  </r>
  <r>
    <d v="2000-01-14T00:00:00"/>
    <n v="3417.2"/>
    <x v="2"/>
    <x v="10"/>
    <n v="6778.0162"/>
    <n v="14"/>
  </r>
  <r>
    <d v="2000-01-15T00:00:00"/>
    <n v="3246.38"/>
    <x v="2"/>
    <x v="10"/>
    <n v="6439.1947300000002"/>
    <n v="15"/>
  </r>
  <r>
    <d v="2000-01-16T00:00:00"/>
    <n v="3750.63"/>
    <x v="2"/>
    <x v="10"/>
    <n v="7439.374605"/>
    <n v="16"/>
  </r>
  <r>
    <d v="2000-01-17T00:00:00"/>
    <n v="4257.24"/>
    <x v="2"/>
    <x v="10"/>
    <n v="8444.2355399999997"/>
    <n v="17"/>
  </r>
  <r>
    <d v="2000-01-18T00:00:00"/>
    <n v="3793.24"/>
    <x v="2"/>
    <x v="10"/>
    <n v="7523.8915399999996"/>
    <n v="18"/>
  </r>
  <r>
    <d v="2000-01-19T00:00:00"/>
    <n v="3900.23"/>
    <x v="2"/>
    <x v="10"/>
    <n v="7736.106205"/>
    <n v="19"/>
  </r>
  <r>
    <d v="2000-01-20T00:00:00"/>
    <n v="3661.83"/>
    <x v="2"/>
    <x v="10"/>
    <n v="7263.2398050000002"/>
    <n v="20"/>
  </r>
  <r>
    <d v="2000-01-21T00:00:00"/>
    <n v="3697.14"/>
    <x v="2"/>
    <x v="10"/>
    <n v="7333.2771899999998"/>
    <n v="21"/>
  </r>
  <r>
    <d v="2000-01-22T00:00:00"/>
    <n v="3512.13"/>
    <x v="2"/>
    <x v="10"/>
    <n v="6966.3098550000004"/>
    <n v="22"/>
  </r>
  <r>
    <d v="2000-01-23T00:00:00"/>
    <n v="3516.73"/>
    <x v="2"/>
    <x v="10"/>
    <n v="6975.4339550000004"/>
    <n v="23"/>
  </r>
  <r>
    <d v="2000-01-24T00:00:00"/>
    <n v="3582.44"/>
    <x v="2"/>
    <x v="10"/>
    <n v="7105.7697400000006"/>
    <n v="24"/>
  </r>
  <r>
    <d v="2000-01-25T00:00:00"/>
    <n v="3816.64"/>
    <x v="2"/>
    <x v="10"/>
    <n v="7570.3054400000001"/>
    <n v="25"/>
  </r>
  <r>
    <d v="2000-01-26T00:00:00"/>
    <n v="3592.07"/>
    <x v="2"/>
    <x v="10"/>
    <n v="7124.8708450000004"/>
    <n v="26"/>
  </r>
  <r>
    <d v="2000-01-27T00:00:00"/>
    <n v="3510.32"/>
    <x v="2"/>
    <x v="10"/>
    <n v="6962.7197200000001"/>
    <n v="27"/>
  </r>
  <r>
    <d v="2000-01-28T00:00:00"/>
    <n v="3098.43"/>
    <x v="2"/>
    <x v="10"/>
    <n v="6145.7359049999995"/>
    <n v="28"/>
  </r>
  <r>
    <d v="2000-01-29T00:00:00"/>
    <n v="3131.06"/>
    <x v="2"/>
    <x v="10"/>
    <n v="6210.4575100000002"/>
    <n v="29"/>
  </r>
  <r>
    <d v="2000-01-30T00:00:00"/>
    <n v="2856.18"/>
    <x v="2"/>
    <x v="10"/>
    <n v="5665.2330299999994"/>
    <n v="30"/>
  </r>
  <r>
    <d v="2000-01-31T00:00:00"/>
    <n v="2862.97"/>
    <x v="2"/>
    <x v="10"/>
    <n v="5678.7009950000001"/>
    <n v="31"/>
  </r>
  <r>
    <d v="2000-02-01T00:00:00"/>
    <n v="2939.82"/>
    <x v="3"/>
    <x v="10"/>
    <n v="5831.1329700000006"/>
    <n v="1"/>
  </r>
  <r>
    <d v="2000-02-02T00:00:00"/>
    <n v="3374.49"/>
    <x v="3"/>
    <x v="10"/>
    <n v="6693.3009149999998"/>
    <n v="2"/>
  </r>
  <r>
    <d v="2000-02-03T00:00:00"/>
    <n v="3250.94"/>
    <x v="3"/>
    <x v="10"/>
    <n v="6448.2394899999999"/>
    <n v="3"/>
  </r>
  <r>
    <d v="2000-02-04T00:00:00"/>
    <n v="3050.28"/>
    <x v="3"/>
    <x v="10"/>
    <n v="6050.2303800000009"/>
    <n v="4"/>
  </r>
  <r>
    <d v="2000-02-05T00:00:00"/>
    <n v="3174.52"/>
    <x v="3"/>
    <x v="10"/>
    <n v="6296.6604200000002"/>
    <n v="5"/>
  </r>
  <r>
    <d v="2000-02-06T00:00:00"/>
    <n v="3344.99"/>
    <x v="3"/>
    <x v="10"/>
    <n v="6634.7876649999998"/>
    <n v="6"/>
  </r>
  <r>
    <d v="2000-02-07T00:00:00"/>
    <n v="3367.67"/>
    <x v="3"/>
    <x v="10"/>
    <n v="6679.7734450000007"/>
    <n v="7"/>
  </r>
  <r>
    <d v="2000-02-08T00:00:00"/>
    <n v="3137.64"/>
    <x v="3"/>
    <x v="10"/>
    <n v="6223.5089399999997"/>
    <n v="8"/>
  </r>
  <r>
    <d v="2000-02-09T00:00:00"/>
    <n v="3188.93"/>
    <x v="3"/>
    <x v="10"/>
    <n v="6325.242655"/>
    <n v="9"/>
  </r>
  <r>
    <d v="2000-02-10T00:00:00"/>
    <n v="3677.12"/>
    <x v="3"/>
    <x v="10"/>
    <n v="7293.5675199999996"/>
    <n v="10"/>
  </r>
  <r>
    <d v="2000-02-11T00:00:00"/>
    <n v="3492.14"/>
    <x v="3"/>
    <x v="10"/>
    <n v="6926.6596899999995"/>
    <n v="11"/>
  </r>
  <r>
    <d v="2000-02-12T00:00:00"/>
    <n v="4257.28"/>
    <x v="3"/>
    <x v="10"/>
    <n v="8444.3148799999999"/>
    <n v="12"/>
  </r>
  <r>
    <d v="2000-02-13T00:00:00"/>
    <n v="3797.13"/>
    <x v="3"/>
    <x v="10"/>
    <n v="7531.6073550000001"/>
    <n v="13"/>
  </r>
  <r>
    <d v="2000-02-14T00:00:00"/>
    <n v="4498.93"/>
    <x v="3"/>
    <x v="10"/>
    <n v="8923.6276550000002"/>
    <n v="14"/>
  </r>
  <r>
    <d v="2000-02-15T00:00:00"/>
    <n v="3934.19"/>
    <x v="3"/>
    <x v="10"/>
    <n v="7803.4658650000001"/>
    <n v="15"/>
  </r>
  <r>
    <d v="2000-02-16T00:00:00"/>
    <n v="3436.73"/>
    <x v="3"/>
    <x v="10"/>
    <n v="6816.7539550000001"/>
    <n v="16"/>
  </r>
  <r>
    <d v="2000-02-17T00:00:00"/>
    <n v="3332.63"/>
    <x v="3"/>
    <x v="10"/>
    <n v="6610.2716049999999"/>
    <n v="17"/>
  </r>
  <r>
    <d v="2000-02-18T00:00:00"/>
    <n v="3193.88"/>
    <x v="3"/>
    <x v="10"/>
    <n v="6335.0609800000002"/>
    <n v="18"/>
  </r>
  <r>
    <d v="2000-02-19T00:00:00"/>
    <n v="3178.01"/>
    <x v="3"/>
    <x v="10"/>
    <n v="6303.5828350000002"/>
    <n v="19"/>
  </r>
  <r>
    <d v="2000-02-20T00:00:00"/>
    <n v="3225.66"/>
    <x v="3"/>
    <x v="10"/>
    <n v="6398.0966099999996"/>
    <n v="20"/>
  </r>
  <r>
    <d v="2000-02-21T00:00:00"/>
    <n v="3045.66"/>
    <x v="3"/>
    <x v="10"/>
    <n v="6041.0666099999999"/>
    <n v="21"/>
  </r>
  <r>
    <d v="2000-02-22T00:00:00"/>
    <n v="3379.38"/>
    <x v="3"/>
    <x v="10"/>
    <n v="6703.0002300000006"/>
    <n v="22"/>
  </r>
  <r>
    <d v="2000-02-23T00:00:00"/>
    <n v="3365.84"/>
    <x v="3"/>
    <x v="10"/>
    <n v="6676.1436400000002"/>
    <n v="23"/>
  </r>
  <r>
    <d v="2000-02-24T00:00:00"/>
    <n v="3439.67"/>
    <x v="3"/>
    <x v="10"/>
    <n v="6822.5854450000006"/>
    <n v="24"/>
  </r>
  <r>
    <d v="2000-02-25T00:00:00"/>
    <n v="3871.43"/>
    <x v="3"/>
    <x v="10"/>
    <n v="7678.9814049999995"/>
    <n v="25"/>
  </r>
  <r>
    <d v="2000-02-26T00:00:00"/>
    <n v="3416.25"/>
    <x v="3"/>
    <x v="10"/>
    <n v="6776.131875"/>
    <n v="26"/>
  </r>
  <r>
    <d v="2000-02-27T00:00:00"/>
    <n v="3226.13"/>
    <x v="3"/>
    <x v="10"/>
    <n v="6399.0288550000005"/>
    <n v="27"/>
  </r>
  <r>
    <d v="2000-02-28T00:00:00"/>
    <n v="3358.42"/>
    <x v="3"/>
    <x v="10"/>
    <n v="6661.4260700000004"/>
    <n v="28"/>
  </r>
  <r>
    <d v="2000-02-29T00:00:00"/>
    <n v="3346.44"/>
    <x v="3"/>
    <x v="10"/>
    <n v="6637.66374"/>
    <n v="29"/>
  </r>
  <r>
    <d v="2000-03-01T00:00:00"/>
    <n v="3147.07"/>
    <x v="4"/>
    <x v="10"/>
    <n v="6242.2133450000001"/>
    <n v="1"/>
  </r>
  <r>
    <d v="2000-03-02T00:00:00"/>
    <n v="3151.17"/>
    <x v="4"/>
    <x v="10"/>
    <n v="6250.345695"/>
    <n v="2"/>
  </r>
  <r>
    <d v="2000-03-03T00:00:00"/>
    <n v="2990.76"/>
    <x v="4"/>
    <x v="10"/>
    <n v="5932.1724600000007"/>
    <n v="3"/>
  </r>
  <r>
    <d v="2000-03-04T00:00:00"/>
    <n v="3229.66"/>
    <x v="4"/>
    <x v="10"/>
    <n v="6406.0306099999998"/>
    <n v="4"/>
  </r>
  <r>
    <d v="2000-03-05T00:00:00"/>
    <n v="3112.09"/>
    <x v="4"/>
    <x v="10"/>
    <n v="6172.8305150000006"/>
    <n v="5"/>
  </r>
  <r>
    <d v="2000-03-06T00:00:00"/>
    <n v="3794.29"/>
    <x v="4"/>
    <x v="10"/>
    <n v="7525.9742150000002"/>
    <n v="6"/>
  </r>
  <r>
    <d v="2000-03-07T00:00:00"/>
    <n v="3762.2"/>
    <x v="4"/>
    <x v="10"/>
    <n v="7462.3236999999999"/>
    <n v="7"/>
  </r>
  <r>
    <d v="2000-03-08T00:00:00"/>
    <n v="3524.9"/>
    <x v="4"/>
    <x v="10"/>
    <n v="6991.63915"/>
    <n v="8"/>
  </r>
  <r>
    <d v="2000-03-09T00:00:00"/>
    <n v="3317.96"/>
    <x v="4"/>
    <x v="10"/>
    <n v="6581.1736600000004"/>
    <n v="9"/>
  </r>
  <r>
    <d v="2000-03-10T00:00:00"/>
    <n v="3552.92"/>
    <x v="4"/>
    <x v="10"/>
    <n v="7047.2168200000006"/>
    <n v="10"/>
  </r>
  <r>
    <d v="2000-03-11T00:00:00"/>
    <n v="3360.52"/>
    <x v="4"/>
    <x v="10"/>
    <n v="6665.5914199999997"/>
    <n v="11"/>
  </r>
  <r>
    <d v="2000-03-12T00:00:00"/>
    <n v="3681.52"/>
    <x v="4"/>
    <x v="10"/>
    <n v="7302.2949200000003"/>
    <n v="12"/>
  </r>
  <r>
    <d v="2000-03-13T00:00:00"/>
    <n v="3174.39"/>
    <x v="4"/>
    <x v="10"/>
    <n v="6296.4025650000003"/>
    <n v="13"/>
  </r>
  <r>
    <d v="2000-03-14T00:00:00"/>
    <n v="3291.23"/>
    <x v="4"/>
    <x v="10"/>
    <n v="6528.1547049999999"/>
    <n v="14"/>
  </r>
  <r>
    <d v="2000-03-15T00:00:00"/>
    <n v="4157.1899999999996"/>
    <x v="4"/>
    <x v="10"/>
    <n v="8245.7863649999999"/>
    <n v="15"/>
  </r>
  <r>
    <d v="2000-03-16T00:00:00"/>
    <n v="3272.23"/>
    <x v="4"/>
    <x v="10"/>
    <n v="6490.4682050000001"/>
    <n v="16"/>
  </r>
  <r>
    <d v="2000-03-17T00:00:00"/>
    <n v="3630.02"/>
    <x v="4"/>
    <x v="10"/>
    <n v="7200.1446699999997"/>
    <n v="17"/>
  </r>
  <r>
    <d v="2000-03-18T00:00:00"/>
    <n v="3567.94"/>
    <x v="4"/>
    <x v="10"/>
    <n v="7077.0089900000003"/>
    <n v="18"/>
  </r>
  <r>
    <d v="2000-03-19T00:00:00"/>
    <n v="3575.53"/>
    <x v="4"/>
    <x v="10"/>
    <n v="7092.0637550000001"/>
    <n v="19"/>
  </r>
  <r>
    <d v="2000-03-20T00:00:00"/>
    <n v="4109.7"/>
    <x v="4"/>
    <x v="10"/>
    <n v="8151.5899499999996"/>
    <n v="20"/>
  </r>
  <r>
    <d v="2000-03-21T00:00:00"/>
    <n v="3237.59"/>
    <x v="4"/>
    <x v="10"/>
    <n v="6421.7597650000007"/>
    <n v="21"/>
  </r>
  <r>
    <d v="2000-03-22T00:00:00"/>
    <n v="3193.29"/>
    <x v="4"/>
    <x v="10"/>
    <n v="6333.8907150000005"/>
    <n v="22"/>
  </r>
  <r>
    <d v="2000-03-23T00:00:00"/>
    <n v="3289.7"/>
    <x v="4"/>
    <x v="10"/>
    <n v="6525.1199499999993"/>
    <n v="23"/>
  </r>
  <r>
    <d v="2000-03-24T00:00:00"/>
    <n v="3626.02"/>
    <x v="4"/>
    <x v="10"/>
    <n v="7192.2106700000004"/>
    <n v="24"/>
  </r>
  <r>
    <d v="2000-03-25T00:00:00"/>
    <n v="3365.35"/>
    <x v="4"/>
    <x v="10"/>
    <n v="6675.1717250000002"/>
    <n v="25"/>
  </r>
  <r>
    <d v="2000-03-26T00:00:00"/>
    <n v="3616.36"/>
    <x v="4"/>
    <x v="10"/>
    <n v="7173.0500600000005"/>
    <n v="26"/>
  </r>
  <r>
    <d v="2000-03-27T00:00:00"/>
    <n v="3656.2"/>
    <x v="4"/>
    <x v="10"/>
    <n v="7252.0726999999997"/>
    <n v="27"/>
  </r>
  <r>
    <d v="2000-03-28T00:00:00"/>
    <n v="4202.46"/>
    <x v="4"/>
    <x v="10"/>
    <n v="8335.5794100000003"/>
    <n v="28"/>
  </r>
  <r>
    <d v="2000-03-29T00:00:00"/>
    <n v="4209.66"/>
    <x v="4"/>
    <x v="10"/>
    <n v="8349.8606099999997"/>
    <n v="29"/>
  </r>
  <r>
    <d v="2000-03-30T00:00:00"/>
    <n v="3964.92"/>
    <x v="4"/>
    <x v="10"/>
    <n v="7864.4188199999999"/>
    <n v="30"/>
  </r>
  <r>
    <d v="2000-03-31T00:00:00"/>
    <n v="3568.01"/>
    <x v="4"/>
    <x v="10"/>
    <n v="7077.1478350000007"/>
    <n v="31"/>
  </r>
  <r>
    <d v="2000-04-01T00:00:00"/>
    <n v="3891.22"/>
    <x v="5"/>
    <x v="10"/>
    <n v="7718.2348699999993"/>
    <n v="1"/>
  </r>
  <r>
    <d v="2000-04-02T00:00:00"/>
    <n v="3773.99"/>
    <x v="5"/>
    <x v="10"/>
    <n v="7485.7091649999993"/>
    <n v="2"/>
  </r>
  <r>
    <d v="2000-04-03T00:00:00"/>
    <n v="3659.04"/>
    <x v="5"/>
    <x v="10"/>
    <n v="7257.7058399999996"/>
    <n v="3"/>
  </r>
  <r>
    <d v="2000-04-04T00:00:00"/>
    <n v="3852.1"/>
    <x v="5"/>
    <x v="10"/>
    <n v="7640.6403499999997"/>
    <n v="4"/>
  </r>
  <r>
    <d v="2000-04-05T00:00:00"/>
    <n v="4555.38"/>
    <x v="5"/>
    <x v="10"/>
    <n v="9035.596230000001"/>
    <n v="5"/>
  </r>
  <r>
    <d v="2000-04-06T00:00:00"/>
    <n v="4862.33"/>
    <x v="5"/>
    <x v="10"/>
    <n v="9644.4315549999992"/>
    <n v="6"/>
  </r>
  <r>
    <d v="2000-04-07T00:00:00"/>
    <n v="4579.09"/>
    <x v="5"/>
    <x v="10"/>
    <n v="9082.6250149999996"/>
    <n v="7"/>
  </r>
  <r>
    <d v="2000-04-08T00:00:00"/>
    <n v="4908.7"/>
    <x v="5"/>
    <x v="10"/>
    <n v="9736.4064500000004"/>
    <n v="8"/>
  </r>
  <r>
    <d v="2000-04-09T00:00:00"/>
    <n v="5242.99"/>
    <x v="5"/>
    <x v="10"/>
    <n v="10399.470664999999"/>
    <n v="9"/>
  </r>
  <r>
    <d v="2000-04-10T00:00:00"/>
    <n v="5708.38"/>
    <x v="5"/>
    <x v="10"/>
    <n v="11322.57173"/>
    <n v="10"/>
  </r>
  <r>
    <d v="2000-04-11T00:00:00"/>
    <n v="6222.65"/>
    <x v="5"/>
    <x v="10"/>
    <n v="12342.626274999999"/>
    <n v="11"/>
  </r>
  <r>
    <d v="2000-04-12T00:00:00"/>
    <n v="7061.67"/>
    <x v="5"/>
    <x v="10"/>
    <n v="14006.822445"/>
    <n v="12"/>
  </r>
  <r>
    <d v="2000-04-13T00:00:00"/>
    <n v="7533.8"/>
    <x v="5"/>
    <x v="10"/>
    <n v="14943.292300000001"/>
    <n v="13"/>
  </r>
  <r>
    <d v="2000-04-14T00:00:00"/>
    <n v="9390.73"/>
    <x v="5"/>
    <x v="10"/>
    <n v="18626.512954999998"/>
    <n v="14"/>
  </r>
  <r>
    <d v="2000-04-15T00:00:00"/>
    <n v="9198.5499999999993"/>
    <x v="5"/>
    <x v="10"/>
    <n v="18245.323925000001"/>
    <n v="15"/>
  </r>
  <r>
    <d v="2000-04-16T00:00:00"/>
    <n v="8520.5499999999993"/>
    <x v="5"/>
    <x v="10"/>
    <n v="16900.510924999999"/>
    <n v="16"/>
  </r>
  <r>
    <d v="2000-04-17T00:00:00"/>
    <n v="7929.59"/>
    <x v="5"/>
    <x v="10"/>
    <n v="15728.341765000001"/>
    <n v="17"/>
  </r>
  <r>
    <d v="2000-04-18T00:00:00"/>
    <n v="8418.4500000000007"/>
    <x v="5"/>
    <x v="10"/>
    <n v="16697.995575000001"/>
    <n v="18"/>
  </r>
  <r>
    <d v="2000-04-19T00:00:00"/>
    <n v="8555.5499999999993"/>
    <x v="5"/>
    <x v="10"/>
    <n v="16969.933424999999"/>
    <n v="19"/>
  </r>
  <r>
    <d v="2000-04-20T00:00:00"/>
    <n v="8581.7000000000007"/>
    <x v="5"/>
    <x v="10"/>
    <n v="17021.801950000001"/>
    <n v="20"/>
  </r>
  <r>
    <d v="2000-04-21T00:00:00"/>
    <n v="9521.92"/>
    <x v="5"/>
    <x v="10"/>
    <n v="18886.728320000002"/>
    <n v="21"/>
  </r>
  <r>
    <d v="2000-04-22T00:00:00"/>
    <n v="10836.12"/>
    <x v="5"/>
    <x v="10"/>
    <n v="21493.444020000003"/>
    <n v="22"/>
  </r>
  <r>
    <d v="2000-04-23T00:00:00"/>
    <n v="12038.53"/>
    <x v="5"/>
    <x v="10"/>
    <n v="23878.424255000002"/>
    <n v="23"/>
  </r>
  <r>
    <d v="2000-04-24T00:00:00"/>
    <n v="11419.65"/>
    <x v="5"/>
    <x v="10"/>
    <n v="22650.875775"/>
    <n v="24"/>
  </r>
  <r>
    <d v="2000-04-25T00:00:00"/>
    <n v="10287.06"/>
    <x v="5"/>
    <x v="10"/>
    <n v="20404.38351"/>
    <n v="25"/>
  </r>
  <r>
    <d v="2000-04-26T00:00:00"/>
    <n v="9750.76"/>
    <x v="5"/>
    <x v="10"/>
    <n v="19340.632460000001"/>
    <n v="26"/>
  </r>
  <r>
    <d v="2000-04-27T00:00:00"/>
    <n v="10425.870000000001"/>
    <x v="5"/>
    <x v="10"/>
    <n v="20679.713145000002"/>
    <n v="27"/>
  </r>
  <r>
    <d v="2000-04-28T00:00:00"/>
    <n v="12452.25"/>
    <x v="5"/>
    <x v="10"/>
    <n v="24699.037875000002"/>
    <n v="28"/>
  </r>
  <r>
    <d v="2000-04-29T00:00:00"/>
    <n v="14294.59"/>
    <x v="5"/>
    <x v="10"/>
    <n v="28353.319265000002"/>
    <n v="29"/>
  </r>
  <r>
    <d v="2000-04-30T00:00:00"/>
    <n v="13903.21"/>
    <x v="5"/>
    <x v="10"/>
    <n v="27577.017034999997"/>
    <n v="30"/>
  </r>
  <r>
    <d v="2000-05-01T00:00:00"/>
    <n v="12547.13"/>
    <x v="6"/>
    <x v="10"/>
    <n v="24887.232355"/>
    <n v="1"/>
  </r>
  <r>
    <d v="2000-05-02T00:00:00"/>
    <n v="14308.32"/>
    <x v="6"/>
    <x v="10"/>
    <n v="28380.55272"/>
    <n v="2"/>
  </r>
  <r>
    <d v="2000-05-03T00:00:00"/>
    <n v="15976.99"/>
    <x v="6"/>
    <x v="10"/>
    <n v="31690.359665"/>
    <n v="3"/>
  </r>
  <r>
    <d v="2000-05-04T00:00:00"/>
    <n v="18008.8"/>
    <x v="6"/>
    <x v="10"/>
    <n v="35720.4548"/>
    <n v="4"/>
  </r>
  <r>
    <d v="2000-05-05T00:00:00"/>
    <n v="19889.11"/>
    <x v="6"/>
    <x v="10"/>
    <n v="39450.049685000005"/>
    <n v="5"/>
  </r>
  <r>
    <d v="2000-05-06T00:00:00"/>
    <n v="18581.05"/>
    <x v="6"/>
    <x v="10"/>
    <n v="36855.512674999998"/>
    <n v="6"/>
  </r>
  <r>
    <d v="2000-05-07T00:00:00"/>
    <n v="17510.32"/>
    <x v="6"/>
    <x v="10"/>
    <n v="34731.719720000001"/>
    <n v="7"/>
  </r>
  <r>
    <d v="2000-05-08T00:00:00"/>
    <n v="16160.87"/>
    <x v="6"/>
    <x v="10"/>
    <n v="32055.085645000003"/>
    <n v="8"/>
  </r>
  <r>
    <d v="2000-05-09T00:00:00"/>
    <n v="14495.46"/>
    <x v="6"/>
    <x v="10"/>
    <n v="28751.744909999998"/>
    <n v="9"/>
  </r>
  <r>
    <d v="2000-05-10T00:00:00"/>
    <n v="14402.85"/>
    <x v="6"/>
    <x v="10"/>
    <n v="28568.052975000002"/>
    <n v="10"/>
  </r>
  <r>
    <d v="2000-05-11T00:00:00"/>
    <n v="12458.38"/>
    <x v="6"/>
    <x v="10"/>
    <n v="24711.19673"/>
    <n v="11"/>
  </r>
  <r>
    <d v="2000-05-12T00:00:00"/>
    <n v="11476.83"/>
    <x v="6"/>
    <x v="10"/>
    <n v="22764.292304999999"/>
    <n v="12"/>
  </r>
  <r>
    <d v="2000-05-13T00:00:00"/>
    <n v="10579.04"/>
    <x v="6"/>
    <x v="10"/>
    <n v="20983.525840000002"/>
    <n v="13"/>
  </r>
  <r>
    <d v="2000-05-14T00:00:00"/>
    <n v="9930.2800000000007"/>
    <x v="6"/>
    <x v="10"/>
    <n v="19696.71038"/>
    <n v="14"/>
  </r>
  <r>
    <d v="2000-05-15T00:00:00"/>
    <n v="9786.44"/>
    <x v="6"/>
    <x v="10"/>
    <n v="19411.403740000002"/>
    <n v="15"/>
  </r>
  <r>
    <d v="2000-05-16T00:00:00"/>
    <n v="10014.64"/>
    <x v="6"/>
    <x v="10"/>
    <n v="19864.03844"/>
    <n v="16"/>
  </r>
  <r>
    <d v="2000-05-17T00:00:00"/>
    <n v="11680.71"/>
    <x v="6"/>
    <x v="10"/>
    <n v="23168.688285"/>
    <n v="17"/>
  </r>
  <r>
    <d v="2000-05-18T00:00:00"/>
    <n v="12282.17"/>
    <x v="6"/>
    <x v="10"/>
    <n v="24361.684195000002"/>
    <n v="18"/>
  </r>
  <r>
    <d v="2000-05-19T00:00:00"/>
    <n v="12150.09"/>
    <x v="6"/>
    <x v="10"/>
    <n v="24099.703515000001"/>
    <n v="19"/>
  </r>
  <r>
    <d v="2000-05-20T00:00:00"/>
    <n v="14418.83"/>
    <x v="6"/>
    <x v="10"/>
    <n v="28599.749305000001"/>
    <n v="20"/>
  </r>
  <r>
    <d v="2000-05-21T00:00:00"/>
    <n v="15844.49"/>
    <x v="6"/>
    <x v="10"/>
    <n v="31427.545914999999"/>
    <n v="21"/>
  </r>
  <r>
    <d v="2000-05-22T00:00:00"/>
    <n v="17105.939999999999"/>
    <x v="6"/>
    <x v="10"/>
    <n v="33929.631990000002"/>
    <n v="22"/>
  </r>
  <r>
    <d v="2000-05-23T00:00:00"/>
    <n v="20271.12"/>
    <x v="6"/>
    <x v="10"/>
    <n v="40207.766519999997"/>
    <n v="23"/>
  </r>
  <r>
    <d v="2000-05-24T00:00:00"/>
    <n v="22540.73"/>
    <x v="6"/>
    <x v="10"/>
    <n v="44709.537955"/>
    <n v="24"/>
  </r>
  <r>
    <d v="2000-05-25T00:00:00"/>
    <n v="23301.53"/>
    <x v="6"/>
    <x v="10"/>
    <n v="46218.584754999996"/>
    <n v="25"/>
  </r>
  <r>
    <d v="2000-05-26T00:00:00"/>
    <n v="24164.69"/>
    <x v="6"/>
    <x v="10"/>
    <n v="47930.662615000001"/>
    <n v="26"/>
  </r>
  <r>
    <d v="2000-05-27T00:00:00"/>
    <n v="26772.720000000001"/>
    <x v="6"/>
    <x v="10"/>
    <n v="53103.690120000007"/>
    <n v="27"/>
  </r>
  <r>
    <d v="2000-05-28T00:00:00"/>
    <n v="22070.29"/>
    <x v="6"/>
    <x v="10"/>
    <n v="43776.420215000006"/>
    <n v="28"/>
  </r>
  <r>
    <d v="2000-05-29T00:00:00"/>
    <n v="25373.93"/>
    <x v="6"/>
    <x v="10"/>
    <n v="50329.190155000004"/>
    <n v="29"/>
  </r>
  <r>
    <d v="2000-05-30T00:00:00"/>
    <n v="24823.46"/>
    <x v="6"/>
    <x v="10"/>
    <n v="49237.332909999997"/>
    <n v="30"/>
  </r>
  <r>
    <d v="2000-05-31T00:00:00"/>
    <n v="23141.72"/>
    <x v="6"/>
    <x v="10"/>
    <n v="45901.601620000001"/>
    <n v="31"/>
  </r>
  <r>
    <d v="2000-06-01T00:00:00"/>
    <n v="20169.25"/>
    <x v="7"/>
    <x v="10"/>
    <n v="40005.707374999998"/>
    <n v="1"/>
  </r>
  <r>
    <d v="2000-06-02T00:00:00"/>
    <n v="18264.3"/>
    <x v="7"/>
    <x v="10"/>
    <n v="36227.239049999996"/>
    <n v="2"/>
  </r>
  <r>
    <d v="2000-06-03T00:00:00"/>
    <n v="17847.41"/>
    <x v="7"/>
    <x v="10"/>
    <n v="35400.337735000001"/>
    <n v="3"/>
  </r>
  <r>
    <d v="2000-06-04T00:00:00"/>
    <n v="18468.77"/>
    <x v="7"/>
    <x v="10"/>
    <n v="36632.805294999998"/>
    <n v="4"/>
  </r>
  <r>
    <d v="2000-06-05T00:00:00"/>
    <n v="18863.48"/>
    <x v="7"/>
    <x v="10"/>
    <n v="37415.712579999999"/>
    <n v="5"/>
  </r>
  <r>
    <d v="2000-06-06T00:00:00"/>
    <n v="18739.740000000002"/>
    <x v="7"/>
    <x v="10"/>
    <n v="37170.274290000001"/>
    <n v="6"/>
  </r>
  <r>
    <d v="2000-06-07T00:00:00"/>
    <n v="18463.080000000002"/>
    <x v="7"/>
    <x v="10"/>
    <n v="36621.519180000003"/>
    <n v="7"/>
  </r>
  <r>
    <d v="2000-06-08T00:00:00"/>
    <n v="17709.12"/>
    <x v="7"/>
    <x v="10"/>
    <n v="35126.039519999998"/>
    <n v="8"/>
  </r>
  <r>
    <d v="2000-06-09T00:00:00"/>
    <n v="18316.87"/>
    <x v="7"/>
    <x v="10"/>
    <n v="36331.511644999999"/>
    <n v="9"/>
  </r>
  <r>
    <d v="2000-06-10T00:00:00"/>
    <n v="16028.66"/>
    <x v="7"/>
    <x v="10"/>
    <n v="31792.847109999999"/>
    <n v="10"/>
  </r>
  <r>
    <d v="2000-06-11T00:00:00"/>
    <n v="14033.52"/>
    <x v="7"/>
    <x v="10"/>
    <n v="27835.486920000003"/>
    <n v="11"/>
  </r>
  <r>
    <d v="2000-06-12T00:00:00"/>
    <n v="13972.1"/>
    <x v="7"/>
    <x v="10"/>
    <n v="27713.660350000002"/>
    <n v="12"/>
  </r>
  <r>
    <d v="2000-06-13T00:00:00"/>
    <n v="14686.95"/>
    <x v="7"/>
    <x v="10"/>
    <n v="29131.565325000003"/>
    <n v="13"/>
  </r>
  <r>
    <d v="2000-06-14T00:00:00"/>
    <n v="14780.33"/>
    <x v="7"/>
    <x v="10"/>
    <n v="29316.784555000002"/>
    <n v="14"/>
  </r>
  <r>
    <d v="2000-06-15T00:00:00"/>
    <n v="12768.32"/>
    <x v="7"/>
    <x v="10"/>
    <n v="25325.96272"/>
    <n v="15"/>
  </r>
  <r>
    <d v="2000-06-16T00:00:00"/>
    <n v="12971.35"/>
    <x v="7"/>
    <x v="10"/>
    <n v="25728.672725"/>
    <n v="16"/>
  </r>
  <r>
    <d v="2000-06-17T00:00:00"/>
    <n v="11558.07"/>
    <x v="7"/>
    <x v="10"/>
    <n v="22925.431844999999"/>
    <n v="17"/>
  </r>
  <r>
    <d v="2000-06-18T00:00:00"/>
    <n v="10486.34"/>
    <x v="7"/>
    <x v="10"/>
    <n v="20799.65539"/>
    <n v="18"/>
  </r>
  <r>
    <d v="2000-06-19T00:00:00"/>
    <n v="11292.95"/>
    <x v="7"/>
    <x v="10"/>
    <n v="22399.566325000003"/>
    <n v="19"/>
  </r>
  <r>
    <d v="2000-06-20T00:00:00"/>
    <n v="12839.48"/>
    <x v="7"/>
    <x v="10"/>
    <n v="25467.10858"/>
    <n v="20"/>
  </r>
  <r>
    <d v="2000-06-21T00:00:00"/>
    <n v="10192.52"/>
    <x v="7"/>
    <x v="10"/>
    <n v="20216.863420000001"/>
    <n v="21"/>
  </r>
  <r>
    <d v="2000-06-22T00:00:00"/>
    <n v="9985.7199999999993"/>
    <x v="7"/>
    <x v="10"/>
    <n v="19806.675619999998"/>
    <n v="22"/>
  </r>
  <r>
    <d v="2000-06-23T00:00:00"/>
    <n v="9874.89"/>
    <x v="7"/>
    <x v="10"/>
    <n v="19586.844314999998"/>
    <n v="23"/>
  </r>
  <r>
    <d v="2000-06-24T00:00:00"/>
    <n v="10014.14"/>
    <x v="7"/>
    <x v="10"/>
    <n v="19863.046689999999"/>
    <n v="24"/>
  </r>
  <r>
    <d v="2000-06-25T00:00:00"/>
    <n v="9493.3700000000008"/>
    <x v="7"/>
    <x v="10"/>
    <n v="18830.099395000001"/>
    <n v="25"/>
  </r>
  <r>
    <d v="2000-06-26T00:00:00"/>
    <n v="9463.93"/>
    <x v="7"/>
    <x v="10"/>
    <n v="18771.705155"/>
    <n v="26"/>
  </r>
  <r>
    <d v="2000-06-27T00:00:00"/>
    <n v="8325.56"/>
    <x v="7"/>
    <x v="10"/>
    <n v="16513.74826"/>
    <n v="27"/>
  </r>
  <r>
    <d v="2000-06-28T00:00:00"/>
    <n v="8244.06"/>
    <x v="7"/>
    <x v="10"/>
    <n v="16352.093009999999"/>
    <n v="28"/>
  </r>
  <r>
    <d v="2000-06-29T00:00:00"/>
    <n v="7864.91"/>
    <x v="7"/>
    <x v="10"/>
    <n v="15600.048984999999"/>
    <n v="29"/>
  </r>
  <r>
    <d v="2000-06-30T00:00:00"/>
    <n v="7486.03"/>
    <x v="7"/>
    <x v="10"/>
    <n v="14848.540504999999"/>
    <n v="30"/>
  </r>
  <r>
    <d v="2000-07-01T00:00:00"/>
    <n v="8157.56"/>
    <x v="8"/>
    <x v="10"/>
    <n v="16180.520260000001"/>
    <n v="1"/>
  </r>
  <r>
    <d v="2000-07-02T00:00:00"/>
    <n v="6861.19"/>
    <x v="8"/>
    <x v="10"/>
    <n v="13609.170365"/>
    <n v="2"/>
  </r>
  <r>
    <d v="2000-07-03T00:00:00"/>
    <n v="7460.93"/>
    <x v="8"/>
    <x v="10"/>
    <n v="14798.754655000001"/>
    <n v="3"/>
  </r>
  <r>
    <d v="2000-07-04T00:00:00"/>
    <n v="6653.13"/>
    <x v="8"/>
    <x v="10"/>
    <n v="13196.483355"/>
    <n v="4"/>
  </r>
  <r>
    <d v="2000-07-05T00:00:00"/>
    <n v="6303.19"/>
    <x v="8"/>
    <x v="10"/>
    <n v="12502.377365"/>
    <n v="5"/>
  </r>
  <r>
    <d v="2000-07-06T00:00:00"/>
    <n v="6061.76"/>
    <x v="8"/>
    <x v="10"/>
    <n v="12023.500960000001"/>
    <n v="6"/>
  </r>
  <r>
    <d v="2000-07-07T00:00:00"/>
    <n v="6089.34"/>
    <x v="8"/>
    <x v="10"/>
    <n v="12078.205890000001"/>
    <n v="7"/>
  </r>
  <r>
    <d v="2000-07-08T00:00:00"/>
    <n v="5842.07"/>
    <x v="8"/>
    <x v="10"/>
    <n v="11587.745844999999"/>
    <n v="8"/>
  </r>
  <r>
    <d v="2000-07-09T00:00:00"/>
    <n v="5951.42"/>
    <x v="8"/>
    <x v="10"/>
    <n v="11804.64157"/>
    <n v="9"/>
  </r>
  <r>
    <d v="2000-07-10T00:00:00"/>
    <n v="6326.01"/>
    <x v="8"/>
    <x v="10"/>
    <n v="12547.640835"/>
    <n v="10"/>
  </r>
  <r>
    <d v="2000-07-11T00:00:00"/>
    <n v="6109.51"/>
    <x v="8"/>
    <x v="10"/>
    <n v="12118.213085000001"/>
    <n v="11"/>
  </r>
  <r>
    <d v="2000-07-12T00:00:00"/>
    <n v="5541"/>
    <x v="8"/>
    <x v="10"/>
    <n v="10990.5735"/>
    <n v="12"/>
  </r>
  <r>
    <d v="2000-07-13T00:00:00"/>
    <n v="5416.07"/>
    <x v="8"/>
    <x v="10"/>
    <n v="10742.774845"/>
    <n v="13"/>
  </r>
  <r>
    <d v="2000-07-14T00:00:00"/>
    <n v="5307.54"/>
    <x v="8"/>
    <x v="10"/>
    <n v="10527.505590000001"/>
    <n v="14"/>
  </r>
  <r>
    <d v="2000-07-15T00:00:00"/>
    <n v="5116.0200000000004"/>
    <x v="8"/>
    <x v="10"/>
    <n v="10147.625670000001"/>
    <n v="15"/>
  </r>
  <r>
    <d v="2000-07-16T00:00:00"/>
    <n v="4987.09"/>
    <x v="8"/>
    <x v="10"/>
    <n v="9891.8930149999997"/>
    <n v="16"/>
  </r>
  <r>
    <d v="2000-07-17T00:00:00"/>
    <n v="5159.51"/>
    <x v="8"/>
    <x v="10"/>
    <n v="10233.888085000001"/>
    <n v="17"/>
  </r>
  <r>
    <d v="2000-07-18T00:00:00"/>
    <n v="4821.1000000000004"/>
    <x v="8"/>
    <x v="10"/>
    <n v="9562.6518500000002"/>
    <n v="18"/>
  </r>
  <r>
    <d v="2000-07-19T00:00:00"/>
    <n v="6052.08"/>
    <x v="8"/>
    <x v="10"/>
    <n v="12004.30068"/>
    <n v="19"/>
  </r>
  <r>
    <d v="2000-07-20T00:00:00"/>
    <n v="5129.22"/>
    <x v="8"/>
    <x v="10"/>
    <n v="10173.807870000001"/>
    <n v="20"/>
  </r>
  <r>
    <d v="2000-07-21T00:00:00"/>
    <n v="5128.97"/>
    <x v="8"/>
    <x v="10"/>
    <n v="10173.311995"/>
    <n v="21"/>
  </r>
  <r>
    <d v="2000-07-22T00:00:00"/>
    <n v="4551.45"/>
    <x v="8"/>
    <x v="10"/>
    <n v="9027.8010749999994"/>
    <n v="22"/>
  </r>
  <r>
    <d v="2000-07-23T00:00:00"/>
    <n v="4597.8999999999996"/>
    <x v="8"/>
    <x v="10"/>
    <n v="9119.9346499999992"/>
    <n v="23"/>
  </r>
  <r>
    <d v="2000-07-24T00:00:00"/>
    <n v="4141.4799999999996"/>
    <x v="8"/>
    <x v="10"/>
    <n v="8214.6255799999999"/>
    <n v="24"/>
  </r>
  <r>
    <d v="2000-07-25T00:00:00"/>
    <n v="4386.84"/>
    <x v="8"/>
    <x v="10"/>
    <n v="8701.2971400000006"/>
    <n v="25"/>
  </r>
  <r>
    <d v="2000-07-26T00:00:00"/>
    <n v="4409.96"/>
    <x v="8"/>
    <x v="10"/>
    <n v="8747.1556600000004"/>
    <n v="26"/>
  </r>
  <r>
    <d v="2000-07-27T00:00:00"/>
    <n v="4042.37"/>
    <x v="8"/>
    <x v="10"/>
    <n v="8018.0408950000001"/>
    <n v="27"/>
  </r>
  <r>
    <d v="2000-07-28T00:00:00"/>
    <n v="4203.7700000000004"/>
    <x v="8"/>
    <x v="10"/>
    <n v="8338.1777950000014"/>
    <n v="28"/>
  </r>
  <r>
    <d v="2000-07-29T00:00:00"/>
    <n v="4277.79"/>
    <x v="8"/>
    <x v="10"/>
    <n v="8484.9964650000002"/>
    <n v="29"/>
  </r>
  <r>
    <d v="2000-07-30T00:00:00"/>
    <n v="4288.9399999999996"/>
    <x v="8"/>
    <x v="10"/>
    <n v="8507.1124899999995"/>
    <n v="30"/>
  </r>
  <r>
    <d v="2000-07-31T00:00:00"/>
    <n v="4056.02"/>
    <x v="8"/>
    <x v="10"/>
    <n v="8045.1156700000001"/>
    <n v="31"/>
  </r>
  <r>
    <d v="2000-08-01T00:00:00"/>
    <n v="4123.55"/>
    <x v="9"/>
    <x v="10"/>
    <n v="8179.0614250000008"/>
    <n v="1"/>
  </r>
  <r>
    <d v="2000-08-02T00:00:00"/>
    <n v="3772.71"/>
    <x v="9"/>
    <x v="10"/>
    <n v="7483.1702850000001"/>
    <n v="2"/>
  </r>
  <r>
    <d v="2000-08-03T00:00:00"/>
    <n v="3494.03"/>
    <x v="9"/>
    <x v="10"/>
    <n v="6930.4085050000003"/>
    <n v="3"/>
  </r>
  <r>
    <d v="2000-08-04T00:00:00"/>
    <n v="4006.96"/>
    <x v="9"/>
    <x v="10"/>
    <n v="7947.8051599999999"/>
    <n v="4"/>
  </r>
  <r>
    <d v="2000-08-05T00:00:00"/>
    <n v="4460.26"/>
    <x v="9"/>
    <x v="10"/>
    <n v="8846.9257100000013"/>
    <n v="5"/>
  </r>
  <r>
    <d v="2000-08-06T00:00:00"/>
    <n v="3913.84"/>
    <x v="9"/>
    <x v="10"/>
    <n v="7763.1016400000008"/>
    <n v="6"/>
  </r>
  <r>
    <d v="2000-08-07T00:00:00"/>
    <n v="3895.64"/>
    <x v="9"/>
    <x v="10"/>
    <n v="7727.0019400000001"/>
    <n v="7"/>
  </r>
  <r>
    <d v="2000-08-08T00:00:00"/>
    <n v="3644.21"/>
    <x v="9"/>
    <x v="10"/>
    <n v="7228.2905350000001"/>
    <n v="8"/>
  </r>
  <r>
    <d v="2000-08-09T00:00:00"/>
    <n v="3549.15"/>
    <x v="9"/>
    <x v="10"/>
    <n v="7039.7390250000008"/>
    <n v="9"/>
  </r>
  <r>
    <d v="2000-08-10T00:00:00"/>
    <n v="3766.77"/>
    <x v="9"/>
    <x v="10"/>
    <n v="7471.3882949999997"/>
    <n v="10"/>
  </r>
  <r>
    <d v="2000-08-11T00:00:00"/>
    <n v="3519.75"/>
    <x v="9"/>
    <x v="10"/>
    <n v="6981.4241250000005"/>
    <n v="11"/>
  </r>
  <r>
    <d v="2000-08-12T00:00:00"/>
    <n v="3454.6"/>
    <x v="9"/>
    <x v="10"/>
    <n v="6852.1990999999998"/>
    <n v="12"/>
  </r>
  <r>
    <d v="2000-08-13T00:00:00"/>
    <n v="3489.64"/>
    <x v="9"/>
    <x v="10"/>
    <n v="6921.7009399999997"/>
    <n v="13"/>
  </r>
  <r>
    <d v="2000-08-14T00:00:00"/>
    <n v="3024.98"/>
    <x v="9"/>
    <x v="10"/>
    <n v="6000.0478300000004"/>
    <n v="14"/>
  </r>
  <r>
    <d v="2000-08-15T00:00:00"/>
    <n v="3195.65"/>
    <x v="9"/>
    <x v="10"/>
    <n v="6338.5717750000003"/>
    <n v="15"/>
  </r>
  <r>
    <d v="2000-08-16T00:00:00"/>
    <n v="3330.91"/>
    <x v="9"/>
    <x v="10"/>
    <n v="6606.8599850000001"/>
    <n v="16"/>
  </r>
  <r>
    <d v="2000-08-17T00:00:00"/>
    <n v="3008.37"/>
    <x v="9"/>
    <x v="10"/>
    <n v="5967.1018949999998"/>
    <n v="17"/>
  </r>
  <r>
    <d v="2000-08-18T00:00:00"/>
    <n v="3119.18"/>
    <x v="9"/>
    <x v="10"/>
    <n v="6186.8935299999994"/>
    <n v="18"/>
  </r>
  <r>
    <d v="2000-08-19T00:00:00"/>
    <n v="3546.64"/>
    <x v="9"/>
    <x v="10"/>
    <n v="7034.76044"/>
    <n v="19"/>
  </r>
  <r>
    <d v="2000-08-20T00:00:00"/>
    <n v="3329.87"/>
    <x v="9"/>
    <x v="10"/>
    <n v="6604.7971449999995"/>
    <n v="20"/>
  </r>
  <r>
    <d v="2000-08-21T00:00:00"/>
    <n v="3226.98"/>
    <x v="9"/>
    <x v="10"/>
    <n v="6400.7148299999999"/>
    <n v="21"/>
  </r>
  <r>
    <d v="2000-08-22T00:00:00"/>
    <n v="3140.1"/>
    <x v="9"/>
    <x v="10"/>
    <n v="6228.3883500000002"/>
    <n v="22"/>
  </r>
  <r>
    <d v="2000-08-23T00:00:00"/>
    <n v="2975.91"/>
    <x v="9"/>
    <x v="10"/>
    <n v="5902.7174850000001"/>
    <n v="23"/>
  </r>
  <r>
    <d v="2000-08-24T00:00:00"/>
    <n v="3600.65"/>
    <x v="9"/>
    <x v="10"/>
    <n v="7141.8892750000005"/>
    <n v="24"/>
  </r>
  <r>
    <d v="2000-08-25T00:00:00"/>
    <n v="2975.58"/>
    <x v="9"/>
    <x v="10"/>
    <n v="5902.0629300000001"/>
    <n v="25"/>
  </r>
  <r>
    <d v="2000-08-26T00:00:00"/>
    <n v="3126.59"/>
    <x v="9"/>
    <x v="10"/>
    <n v="6201.591265"/>
    <n v="26"/>
  </r>
  <r>
    <d v="2000-08-27T00:00:00"/>
    <n v="3193.46"/>
    <x v="9"/>
    <x v="10"/>
    <n v="6334.2279100000005"/>
    <n v="27"/>
  </r>
  <r>
    <d v="2000-08-28T00:00:00"/>
    <n v="3099.42"/>
    <x v="9"/>
    <x v="10"/>
    <n v="6147.6995700000007"/>
    <n v="28"/>
  </r>
  <r>
    <d v="2000-08-29T00:00:00"/>
    <n v="3306.1"/>
    <x v="9"/>
    <x v="10"/>
    <n v="6557.6493499999997"/>
    <n v="29"/>
  </r>
  <r>
    <d v="2000-08-30T00:00:00"/>
    <n v="3011.39"/>
    <x v="9"/>
    <x v="10"/>
    <n v="5973.0920649999998"/>
    <n v="30"/>
  </r>
  <r>
    <d v="2000-08-31T00:00:00"/>
    <n v="3605.63"/>
    <x v="9"/>
    <x v="10"/>
    <n v="7151.7671050000008"/>
    <n v="31"/>
  </r>
  <r>
    <d v="2000-09-01T00:00:00"/>
    <n v="4114.04"/>
    <x v="10"/>
    <x v="10"/>
    <n v="8160.1983399999999"/>
    <n v="1"/>
  </r>
  <r>
    <d v="2000-09-02T00:00:00"/>
    <n v="4108.57"/>
    <x v="10"/>
    <x v="10"/>
    <n v="8149.3485949999995"/>
    <n v="2"/>
  </r>
  <r>
    <d v="2000-09-03T00:00:00"/>
    <n v="3441.87"/>
    <x v="10"/>
    <x v="10"/>
    <n v="6826.9491449999996"/>
    <n v="3"/>
  </r>
  <r>
    <d v="2000-09-04T00:00:00"/>
    <n v="3531.24"/>
    <x v="10"/>
    <x v="10"/>
    <n v="7004.2145399999999"/>
    <n v="4"/>
  </r>
  <r>
    <d v="2000-09-05T00:00:00"/>
    <n v="3018.97"/>
    <x v="10"/>
    <x v="10"/>
    <n v="5988.1269949999996"/>
    <n v="5"/>
  </r>
  <r>
    <d v="2000-09-06T00:00:00"/>
    <n v="3588.78"/>
    <x v="10"/>
    <x v="10"/>
    <n v="7118.3451300000006"/>
    <n v="6"/>
  </r>
  <r>
    <d v="2000-09-07T00:00:00"/>
    <n v="3400.05"/>
    <x v="10"/>
    <x v="10"/>
    <n v="6743.9991750000008"/>
    <n v="7"/>
  </r>
  <r>
    <d v="2000-09-08T00:00:00"/>
    <n v="3398.6"/>
    <x v="10"/>
    <x v="10"/>
    <n v="6741.1230999999998"/>
    <n v="8"/>
  </r>
  <r>
    <d v="2000-09-09T00:00:00"/>
    <n v="3387.67"/>
    <x v="10"/>
    <x v="10"/>
    <n v="6719.4434449999999"/>
    <n v="9"/>
  </r>
  <r>
    <d v="2000-09-10T00:00:00"/>
    <n v="2822.85"/>
    <x v="10"/>
    <x v="10"/>
    <n v="5599.1229750000002"/>
    <n v="10"/>
  </r>
  <r>
    <d v="2000-09-11T00:00:00"/>
    <n v="3731.62"/>
    <x v="10"/>
    <x v="10"/>
    <n v="7401.6682700000001"/>
    <n v="11"/>
  </r>
  <r>
    <d v="2000-09-12T00:00:00"/>
    <n v="3156.14"/>
    <x v="10"/>
    <x v="10"/>
    <n v="6260.2036900000003"/>
    <n v="12"/>
  </r>
  <r>
    <d v="2000-09-13T00:00:00"/>
    <n v="3335.41"/>
    <x v="10"/>
    <x v="10"/>
    <n v="6615.7857349999995"/>
    <n v="13"/>
  </r>
  <r>
    <d v="2000-09-14T00:00:00"/>
    <n v="3078.18"/>
    <x v="10"/>
    <x v="10"/>
    <n v="6105.5700299999999"/>
    <n v="14"/>
  </r>
  <r>
    <d v="2000-09-15T00:00:00"/>
    <n v="2939.64"/>
    <x v="10"/>
    <x v="10"/>
    <n v="5830.7759399999995"/>
    <n v="15"/>
  </r>
  <r>
    <d v="2000-09-16T00:00:00"/>
    <n v="2995.91"/>
    <x v="10"/>
    <x v="10"/>
    <n v="5942.3874850000002"/>
    <n v="16"/>
  </r>
  <r>
    <d v="2000-09-17T00:00:00"/>
    <n v="3066.64"/>
    <x v="10"/>
    <x v="10"/>
    <n v="6082.6804400000001"/>
    <n v="17"/>
  </r>
  <r>
    <d v="2000-09-18T00:00:00"/>
    <n v="3172.05"/>
    <x v="10"/>
    <x v="10"/>
    <n v="6291.7611750000005"/>
    <n v="18"/>
  </r>
  <r>
    <d v="2000-09-19T00:00:00"/>
    <n v="3104.04"/>
    <x v="10"/>
    <x v="10"/>
    <n v="6156.8633399999999"/>
    <n v="19"/>
  </r>
  <r>
    <d v="2000-09-20T00:00:00"/>
    <n v="3215.42"/>
    <x v="10"/>
    <x v="10"/>
    <n v="6377.78557"/>
    <n v="20"/>
  </r>
  <r>
    <d v="2000-09-21T00:00:00"/>
    <n v="2848.88"/>
    <x v="10"/>
    <x v="10"/>
    <n v="5650.7534800000003"/>
    <n v="21"/>
  </r>
  <r>
    <d v="2000-09-22T00:00:00"/>
    <n v="3754.04"/>
    <x v="10"/>
    <x v="10"/>
    <n v="7446.1383400000004"/>
    <n v="22"/>
  </r>
  <r>
    <d v="2000-09-23T00:00:00"/>
    <n v="3522.26"/>
    <x v="10"/>
    <x v="10"/>
    <n v="6986.4027100000003"/>
    <n v="23"/>
  </r>
  <r>
    <d v="2000-09-24T00:00:00"/>
    <n v="3645.17"/>
    <x v="10"/>
    <x v="10"/>
    <n v="7230.1946950000001"/>
    <n v="24"/>
  </r>
  <r>
    <d v="2000-09-25T00:00:00"/>
    <n v="3561.73"/>
    <x v="10"/>
    <x v="10"/>
    <n v="7064.6914550000001"/>
    <n v="25"/>
  </r>
  <r>
    <d v="2000-09-26T00:00:00"/>
    <n v="3532.33"/>
    <x v="10"/>
    <x v="10"/>
    <n v="7006.3765549999998"/>
    <n v="26"/>
  </r>
  <r>
    <d v="2000-09-27T00:00:00"/>
    <n v="3531.72"/>
    <x v="10"/>
    <x v="10"/>
    <n v="7005.16662"/>
    <n v="27"/>
  </r>
  <r>
    <d v="2000-09-28T00:00:00"/>
    <n v="3499.43"/>
    <x v="10"/>
    <x v="10"/>
    <n v="6941.1194049999995"/>
    <n v="28"/>
  </r>
  <r>
    <d v="2000-09-29T00:00:00"/>
    <n v="3566.74"/>
    <x v="10"/>
    <x v="10"/>
    <n v="7074.6287899999998"/>
    <n v="29"/>
  </r>
  <r>
    <d v="2000-09-30T00:00:00"/>
    <n v="3015.19"/>
    <x v="10"/>
    <x v="10"/>
    <n v="5980.6293649999998"/>
    <n v="30"/>
  </r>
  <r>
    <d v="2000-10-01T00:00:00"/>
    <n v="3534.44"/>
    <x v="11"/>
    <x v="11"/>
    <n v="7010.5617400000001"/>
    <n v="1"/>
  </r>
  <r>
    <d v="2000-10-02T00:00:00"/>
    <n v="3905.26"/>
    <x v="11"/>
    <x v="11"/>
    <n v="7746.0832100000007"/>
    <n v="2"/>
  </r>
  <r>
    <d v="2000-10-03T00:00:00"/>
    <n v="3481.21"/>
    <x v="11"/>
    <x v="11"/>
    <n v="6904.9800350000005"/>
    <n v="3"/>
  </r>
  <r>
    <d v="2000-10-04T00:00:00"/>
    <n v="3459.44"/>
    <x v="11"/>
    <x v="11"/>
    <n v="6861.7992400000003"/>
    <n v="4"/>
  </r>
  <r>
    <d v="2000-10-05T00:00:00"/>
    <n v="3361.49"/>
    <x v="11"/>
    <x v="11"/>
    <n v="6667.5154149999998"/>
    <n v="5"/>
  </r>
  <r>
    <d v="2000-10-06T00:00:00"/>
    <n v="3444.28"/>
    <x v="11"/>
    <x v="11"/>
    <n v="6831.7293800000007"/>
    <n v="6"/>
  </r>
  <r>
    <d v="2000-10-07T00:00:00"/>
    <n v="3420.2"/>
    <x v="11"/>
    <x v="11"/>
    <n v="6783.9666999999999"/>
    <n v="7"/>
  </r>
  <r>
    <d v="2000-10-08T00:00:00"/>
    <n v="3121.93"/>
    <x v="11"/>
    <x v="11"/>
    <n v="6192.3481549999997"/>
    <n v="8"/>
  </r>
  <r>
    <d v="2000-10-09T00:00:00"/>
    <n v="3182.13"/>
    <x v="11"/>
    <x v="11"/>
    <n v="6311.7548550000001"/>
    <n v="9"/>
  </r>
  <r>
    <d v="2000-10-10T00:00:00"/>
    <n v="3339.85"/>
    <x v="11"/>
    <x v="11"/>
    <n v="6624.5924750000004"/>
    <n v="10"/>
  </r>
  <r>
    <d v="2000-10-11T00:00:00"/>
    <n v="3986.87"/>
    <x v="11"/>
    <x v="11"/>
    <n v="7907.9566450000002"/>
    <n v="11"/>
  </r>
  <r>
    <d v="2000-10-12T00:00:00"/>
    <n v="4104.84"/>
    <x v="11"/>
    <x v="11"/>
    <n v="8141.9501400000008"/>
    <n v="12"/>
  </r>
  <r>
    <d v="2000-10-13T00:00:00"/>
    <n v="3900.2"/>
    <x v="11"/>
    <x v="11"/>
    <n v="7736.0466999999999"/>
    <n v="13"/>
  </r>
  <r>
    <d v="2000-10-14T00:00:00"/>
    <n v="5199.1000000000004"/>
    <x v="11"/>
    <x v="11"/>
    <n v="10312.414850000001"/>
    <n v="14"/>
  </r>
  <r>
    <d v="2000-10-15T00:00:00"/>
    <n v="4055.77"/>
    <x v="11"/>
    <x v="11"/>
    <n v="8044.6197950000005"/>
    <n v="15"/>
  </r>
  <r>
    <d v="2000-10-16T00:00:00"/>
    <n v="3749.07"/>
    <x v="11"/>
    <x v="11"/>
    <n v="7436.2803450000001"/>
    <n v="16"/>
  </r>
  <r>
    <d v="2000-10-17T00:00:00"/>
    <n v="3678.96"/>
    <x v="11"/>
    <x v="11"/>
    <n v="7297.2171600000001"/>
    <n v="17"/>
  </r>
  <r>
    <d v="2000-10-18T00:00:00"/>
    <n v="3559.52"/>
    <x v="11"/>
    <x v="11"/>
    <n v="7060.3079200000002"/>
    <n v="18"/>
  </r>
  <r>
    <d v="2000-10-19T00:00:00"/>
    <n v="3636.21"/>
    <x v="11"/>
    <x v="11"/>
    <n v="7212.4225350000006"/>
    <n v="19"/>
  </r>
  <r>
    <d v="2000-10-20T00:00:00"/>
    <n v="3606.33"/>
    <x v="11"/>
    <x v="11"/>
    <n v="7153.1555550000003"/>
    <n v="20"/>
  </r>
  <r>
    <d v="2000-10-21T00:00:00"/>
    <n v="3483.9"/>
    <x v="11"/>
    <x v="11"/>
    <n v="6910.3156500000005"/>
    <n v="21"/>
  </r>
  <r>
    <d v="2000-10-22T00:00:00"/>
    <n v="3584.01"/>
    <x v="11"/>
    <x v="11"/>
    <n v="7108.8838350000005"/>
    <n v="22"/>
  </r>
  <r>
    <d v="2000-10-23T00:00:00"/>
    <n v="3255.99"/>
    <x v="11"/>
    <x v="11"/>
    <n v="6458.2561649999998"/>
    <n v="23"/>
  </r>
  <r>
    <d v="2000-10-24T00:00:00"/>
    <n v="3574.18"/>
    <x v="11"/>
    <x v="11"/>
    <n v="7089.3860299999997"/>
    <n v="24"/>
  </r>
  <r>
    <d v="2000-10-25T00:00:00"/>
    <n v="3995.18"/>
    <x v="11"/>
    <x v="11"/>
    <n v="7924.4395299999996"/>
    <n v="25"/>
  </r>
  <r>
    <d v="2000-10-26T00:00:00"/>
    <n v="3772.05"/>
    <x v="11"/>
    <x v="11"/>
    <n v="7481.8611750000009"/>
    <n v="26"/>
  </r>
  <r>
    <d v="2000-10-27T00:00:00"/>
    <n v="3505.72"/>
    <x v="11"/>
    <x v="11"/>
    <n v="6953.5956200000001"/>
    <n v="27"/>
  </r>
  <r>
    <d v="2000-10-28T00:00:00"/>
    <n v="3663.7"/>
    <x v="11"/>
    <x v="11"/>
    <n v="7266.94895"/>
    <n v="28"/>
  </r>
  <r>
    <d v="2000-10-29T00:00:00"/>
    <n v="3507.97"/>
    <x v="11"/>
    <x v="11"/>
    <n v="6958.0584949999993"/>
    <n v="29"/>
  </r>
  <r>
    <d v="2000-10-30T00:00:00"/>
    <n v="3572.27"/>
    <x v="11"/>
    <x v="11"/>
    <n v="7085.5975450000005"/>
    <n v="30"/>
  </r>
  <r>
    <d v="2000-10-31T00:00:00"/>
    <n v="3786.56"/>
    <x v="11"/>
    <x v="11"/>
    <n v="7510.6417600000004"/>
    <n v="31"/>
  </r>
  <r>
    <d v="2000-11-01T00:00:00"/>
    <n v="3524.04"/>
    <x v="0"/>
    <x v="11"/>
    <n v="6989.9333400000005"/>
    <n v="1"/>
  </r>
  <r>
    <d v="2000-11-02T00:00:00"/>
    <n v="3280.23"/>
    <x v="0"/>
    <x v="11"/>
    <n v="6506.3362050000005"/>
    <n v="2"/>
  </r>
  <r>
    <d v="2000-11-03T00:00:00"/>
    <n v="3003.3"/>
    <x v="0"/>
    <x v="11"/>
    <n v="5957.0455500000007"/>
    <n v="3"/>
  </r>
  <r>
    <d v="2000-11-04T00:00:00"/>
    <n v="3114.66"/>
    <x v="0"/>
    <x v="11"/>
    <n v="6177.9281099999998"/>
    <n v="4"/>
  </r>
  <r>
    <d v="2000-11-05T00:00:00"/>
    <n v="2923.34"/>
    <x v="0"/>
    <x v="11"/>
    <n v="5798.4448900000007"/>
    <n v="5"/>
  </r>
  <r>
    <d v="2000-11-06T00:00:00"/>
    <n v="3155.29"/>
    <x v="0"/>
    <x v="11"/>
    <n v="6258.517715"/>
    <n v="6"/>
  </r>
  <r>
    <d v="2000-11-07T00:00:00"/>
    <n v="3056.1"/>
    <x v="0"/>
    <x v="11"/>
    <n v="6061.7743499999997"/>
    <n v="7"/>
  </r>
  <r>
    <d v="2000-11-08T00:00:00"/>
    <n v="2578.37"/>
    <x v="0"/>
    <x v="11"/>
    <n v="5114.196895"/>
    <n v="8"/>
  </r>
  <r>
    <d v="2000-11-09T00:00:00"/>
    <n v="2750.82"/>
    <x v="0"/>
    <x v="11"/>
    <n v="5456.2514700000002"/>
    <n v="9"/>
  </r>
  <r>
    <d v="2000-11-10T00:00:00"/>
    <n v="3130.58"/>
    <x v="0"/>
    <x v="11"/>
    <n v="6209.5054300000002"/>
    <n v="10"/>
  </r>
  <r>
    <d v="2000-11-11T00:00:00"/>
    <n v="2875.09"/>
    <x v="0"/>
    <x v="11"/>
    <n v="5702.7410150000005"/>
    <n v="11"/>
  </r>
  <r>
    <d v="2000-11-12T00:00:00"/>
    <n v="2690.87"/>
    <x v="0"/>
    <x v="11"/>
    <n v="5337.3406450000002"/>
    <n v="12"/>
  </r>
  <r>
    <d v="2000-11-13T00:00:00"/>
    <n v="2864.45"/>
    <x v="0"/>
    <x v="11"/>
    <n v="5681.6365749999995"/>
    <n v="13"/>
  </r>
  <r>
    <d v="2000-11-14T00:00:00"/>
    <n v="2524.3000000000002"/>
    <x v="0"/>
    <x v="11"/>
    <n v="5006.9490500000002"/>
    <n v="14"/>
  </r>
  <r>
    <d v="2000-11-15T00:00:00"/>
    <n v="2749.24"/>
    <x v="0"/>
    <x v="11"/>
    <n v="5453.1175399999993"/>
    <n v="15"/>
  </r>
  <r>
    <d v="2000-11-16T00:00:00"/>
    <n v="2809.12"/>
    <x v="0"/>
    <x v="11"/>
    <n v="5571.8895199999997"/>
    <n v="16"/>
  </r>
  <r>
    <d v="2000-11-17T00:00:00"/>
    <n v="2818.71"/>
    <x v="0"/>
    <x v="11"/>
    <n v="5590.9112850000001"/>
    <n v="17"/>
  </r>
  <r>
    <d v="2000-11-18T00:00:00"/>
    <n v="2590.2399999999998"/>
    <x v="0"/>
    <x v="11"/>
    <n v="5137.7410399999999"/>
    <n v="18"/>
  </r>
  <r>
    <d v="2000-11-19T00:00:00"/>
    <n v="2750.53"/>
    <x v="0"/>
    <x v="11"/>
    <n v="5455.6762550000003"/>
    <n v="19"/>
  </r>
  <r>
    <d v="2000-11-20T00:00:00"/>
    <n v="2640.54"/>
    <x v="0"/>
    <x v="11"/>
    <n v="5237.51109"/>
    <n v="20"/>
  </r>
  <r>
    <d v="2000-11-21T00:00:00"/>
    <n v="2650.55"/>
    <x v="0"/>
    <x v="11"/>
    <n v="5257.3659250000001"/>
    <n v="21"/>
  </r>
  <r>
    <d v="2000-11-22T00:00:00"/>
    <n v="2485.86"/>
    <x v="0"/>
    <x v="11"/>
    <n v="4930.7033100000008"/>
    <n v="22"/>
  </r>
  <r>
    <d v="2000-11-23T00:00:00"/>
    <n v="2649.76"/>
    <x v="0"/>
    <x v="11"/>
    <n v="5255.798960000001"/>
    <n v="23"/>
  </r>
  <r>
    <d v="2000-11-24T00:00:00"/>
    <n v="2435.14"/>
    <x v="0"/>
    <x v="11"/>
    <n v="4830.1001900000001"/>
    <n v="24"/>
  </r>
  <r>
    <d v="2000-11-25T00:00:00"/>
    <n v="2817.09"/>
    <x v="0"/>
    <x v="11"/>
    <n v="5587.6980150000009"/>
    <n v="25"/>
  </r>
  <r>
    <d v="2000-11-26T00:00:00"/>
    <n v="2760.63"/>
    <x v="0"/>
    <x v="11"/>
    <n v="5475.709605"/>
    <n v="26"/>
  </r>
  <r>
    <d v="2000-11-27T00:00:00"/>
    <n v="3035.54"/>
    <x v="0"/>
    <x v="11"/>
    <n v="6020.99359"/>
    <n v="27"/>
  </r>
  <r>
    <d v="2000-11-28T00:00:00"/>
    <n v="3270.14"/>
    <x v="0"/>
    <x v="11"/>
    <n v="6486.32269"/>
    <n v="28"/>
  </r>
  <r>
    <d v="2000-11-29T00:00:00"/>
    <n v="2554.42"/>
    <x v="0"/>
    <x v="11"/>
    <n v="5066.6920700000001"/>
    <n v="29"/>
  </r>
  <r>
    <d v="2000-11-30T00:00:00"/>
    <n v="3016.35"/>
    <x v="0"/>
    <x v="11"/>
    <n v="5982.9302250000001"/>
    <n v="30"/>
  </r>
  <r>
    <d v="2000-12-01T00:00:00"/>
    <n v="2949.85"/>
    <x v="1"/>
    <x v="11"/>
    <n v="5851.0274749999999"/>
    <n v="1"/>
  </r>
  <r>
    <d v="2000-12-02T00:00:00"/>
    <n v="2565.92"/>
    <x v="1"/>
    <x v="11"/>
    <n v="5089.5023200000005"/>
    <n v="2"/>
  </r>
  <r>
    <d v="2000-12-03T00:00:00"/>
    <n v="2535.3200000000002"/>
    <x v="1"/>
    <x v="11"/>
    <n v="5028.8072200000006"/>
    <n v="3"/>
  </r>
  <r>
    <d v="2000-12-04T00:00:00"/>
    <n v="2669.36"/>
    <x v="1"/>
    <x v="11"/>
    <n v="5294.6755600000006"/>
    <n v="4"/>
  </r>
  <r>
    <d v="2000-12-05T00:00:00"/>
    <n v="2676.59"/>
    <x v="1"/>
    <x v="11"/>
    <n v="5309.0162650000002"/>
    <n v="5"/>
  </r>
  <r>
    <d v="2000-12-06T00:00:00"/>
    <n v="2825.2"/>
    <x v="1"/>
    <x v="11"/>
    <n v="5603.7842000000001"/>
    <n v="6"/>
  </r>
  <r>
    <d v="2000-12-07T00:00:00"/>
    <n v="2533.66"/>
    <x v="1"/>
    <x v="11"/>
    <n v="5025.5146100000002"/>
    <n v="7"/>
  </r>
  <r>
    <d v="2000-12-08T00:00:00"/>
    <n v="2556.6"/>
    <x v="1"/>
    <x v="11"/>
    <n v="5071.0160999999998"/>
    <n v="8"/>
  </r>
  <r>
    <d v="2000-12-09T00:00:00"/>
    <n v="2735.02"/>
    <x v="1"/>
    <x v="11"/>
    <n v="5424.9121700000005"/>
    <n v="9"/>
  </r>
  <r>
    <d v="2000-12-10T00:00:00"/>
    <n v="3564.04"/>
    <x v="1"/>
    <x v="11"/>
    <n v="7069.2733399999997"/>
    <n v="10"/>
  </r>
  <r>
    <d v="2000-12-11T00:00:00"/>
    <n v="2839.84"/>
    <x v="1"/>
    <x v="11"/>
    <n v="5632.8226400000003"/>
    <n v="11"/>
  </r>
  <r>
    <d v="2000-12-12T00:00:00"/>
    <n v="2578.66"/>
    <x v="1"/>
    <x v="11"/>
    <n v="5114.7721099999999"/>
    <n v="12"/>
  </r>
  <r>
    <d v="2000-12-13T00:00:00"/>
    <n v="2769.58"/>
    <x v="1"/>
    <x v="11"/>
    <n v="5493.4619300000004"/>
    <n v="13"/>
  </r>
  <r>
    <d v="2000-12-14T00:00:00"/>
    <n v="2989.72"/>
    <x v="1"/>
    <x v="11"/>
    <n v="5930.1096200000002"/>
    <n v="14"/>
  </r>
  <r>
    <d v="2000-12-15T00:00:00"/>
    <n v="3238.25"/>
    <x v="1"/>
    <x v="11"/>
    <n v="6423.0688749999999"/>
    <n v="15"/>
  </r>
  <r>
    <d v="2000-12-16T00:00:00"/>
    <n v="2968.19"/>
    <x v="1"/>
    <x v="11"/>
    <n v="5887.4048650000004"/>
    <n v="16"/>
  </r>
  <r>
    <d v="2000-12-17T00:00:00"/>
    <n v="3104.05"/>
    <x v="1"/>
    <x v="11"/>
    <n v="6156.8831750000008"/>
    <n v="17"/>
  </r>
  <r>
    <d v="2000-12-18T00:00:00"/>
    <n v="2982.77"/>
    <x v="1"/>
    <x v="11"/>
    <n v="5916.3242950000003"/>
    <n v="18"/>
  </r>
  <r>
    <d v="2000-12-19T00:00:00"/>
    <n v="2325.23"/>
    <x v="1"/>
    <x v="11"/>
    <n v="4612.0937050000002"/>
    <n v="19"/>
  </r>
  <r>
    <d v="2000-12-20T00:00:00"/>
    <n v="2700.56"/>
    <x v="1"/>
    <x v="11"/>
    <n v="5356.5607600000003"/>
    <n v="20"/>
  </r>
  <r>
    <d v="2000-12-21T00:00:00"/>
    <n v="2413.85"/>
    <x v="1"/>
    <x v="11"/>
    <n v="4787.8714749999999"/>
    <n v="21"/>
  </r>
  <r>
    <d v="2000-12-22T00:00:00"/>
    <n v="2817.99"/>
    <x v="1"/>
    <x v="11"/>
    <n v="5589.4831649999996"/>
    <n v="22"/>
  </r>
  <r>
    <d v="2000-12-23T00:00:00"/>
    <n v="3314.31"/>
    <x v="1"/>
    <x v="11"/>
    <n v="6573.9338850000004"/>
    <n v="23"/>
  </r>
  <r>
    <d v="2000-12-24T00:00:00"/>
    <n v="3035.55"/>
    <x v="1"/>
    <x v="11"/>
    <n v="6021.0134250000001"/>
    <n v="24"/>
  </r>
  <r>
    <d v="2000-12-25T00:00:00"/>
    <n v="3022.57"/>
    <x v="1"/>
    <x v="11"/>
    <n v="5995.2675950000003"/>
    <n v="25"/>
  </r>
  <r>
    <d v="2000-12-26T00:00:00"/>
    <n v="2603.2399999999998"/>
    <x v="1"/>
    <x v="11"/>
    <n v="5163.5265399999998"/>
    <n v="26"/>
  </r>
  <r>
    <d v="2000-12-27T00:00:00"/>
    <n v="2500.19"/>
    <x v="1"/>
    <x v="11"/>
    <n v="4959.1268650000002"/>
    <n v="27"/>
  </r>
  <r>
    <d v="2000-12-28T00:00:00"/>
    <n v="2520"/>
    <x v="1"/>
    <x v="11"/>
    <n v="4998.42"/>
    <n v="28"/>
  </r>
  <r>
    <d v="2000-12-29T00:00:00"/>
    <n v="2511.85"/>
    <x v="1"/>
    <x v="11"/>
    <n v="4982.2544749999997"/>
    <n v="29"/>
  </r>
  <r>
    <d v="2000-12-30T00:00:00"/>
    <n v="2606.2199999999998"/>
    <x v="1"/>
    <x v="11"/>
    <n v="5169.4373699999996"/>
    <n v="30"/>
  </r>
  <r>
    <d v="2000-12-31T00:00:00"/>
    <n v="2692.03"/>
    <x v="1"/>
    <x v="11"/>
    <n v="5339.6415050000005"/>
    <n v="31"/>
  </r>
  <r>
    <d v="2001-01-01T00:00:00"/>
    <n v="2609.5100000000002"/>
    <x v="2"/>
    <x v="11"/>
    <n v="5175.9630850000003"/>
    <n v="1"/>
  </r>
  <r>
    <d v="2001-01-02T00:00:00"/>
    <n v="2653.59"/>
    <x v="2"/>
    <x v="11"/>
    <n v="5263.3957650000002"/>
    <n v="2"/>
  </r>
  <r>
    <d v="2001-01-03T00:00:00"/>
    <n v="2604.27"/>
    <x v="2"/>
    <x v="11"/>
    <n v="5165.5695450000003"/>
    <n v="3"/>
  </r>
  <r>
    <d v="2001-01-04T00:00:00"/>
    <n v="2215.06"/>
    <x v="2"/>
    <x v="11"/>
    <n v="4393.5715099999998"/>
    <n v="4"/>
  </r>
  <r>
    <d v="2001-01-05T00:00:00"/>
    <n v="2691.58"/>
    <x v="2"/>
    <x v="11"/>
    <n v="5338.7489299999997"/>
    <n v="5"/>
  </r>
  <r>
    <d v="2001-01-06T00:00:00"/>
    <n v="2598.35"/>
    <x v="2"/>
    <x v="11"/>
    <n v="5153.827225"/>
    <n v="6"/>
  </r>
  <r>
    <d v="2001-01-07T00:00:00"/>
    <n v="2348.69"/>
    <x v="2"/>
    <x v="11"/>
    <n v="4658.6266150000001"/>
    <n v="7"/>
  </r>
  <r>
    <d v="2001-01-08T00:00:00"/>
    <n v="2213.4899999999998"/>
    <x v="2"/>
    <x v="11"/>
    <n v="4390.4574149999999"/>
    <n v="8"/>
  </r>
  <r>
    <d v="2001-01-09T00:00:00"/>
    <n v="2389.54"/>
    <x v="2"/>
    <x v="11"/>
    <n v="4739.6525899999997"/>
    <n v="9"/>
  </r>
  <r>
    <d v="2001-01-10T00:00:00"/>
    <n v="2747.52"/>
    <x v="2"/>
    <x v="11"/>
    <n v="5449.7059200000003"/>
    <n v="10"/>
  </r>
  <r>
    <d v="2001-01-11T00:00:00"/>
    <n v="2678.09"/>
    <x v="2"/>
    <x v="11"/>
    <n v="5311.9915150000006"/>
    <n v="11"/>
  </r>
  <r>
    <d v="2001-01-12T00:00:00"/>
    <n v="2671.69"/>
    <x v="2"/>
    <x v="11"/>
    <n v="5299.2971150000003"/>
    <n v="12"/>
  </r>
  <r>
    <d v="2001-01-13T00:00:00"/>
    <n v="2873.77"/>
    <x v="2"/>
    <x v="11"/>
    <n v="5700.1227950000002"/>
    <n v="13"/>
  </r>
  <r>
    <d v="2001-01-14T00:00:00"/>
    <n v="2693.89"/>
    <x v="2"/>
    <x v="11"/>
    <n v="5343.3308150000003"/>
    <n v="14"/>
  </r>
  <r>
    <d v="2001-01-15T00:00:00"/>
    <n v="2647.04"/>
    <x v="2"/>
    <x v="11"/>
    <n v="5250.4038399999999"/>
    <n v="15"/>
  </r>
  <r>
    <d v="2001-01-16T00:00:00"/>
    <n v="2307.8200000000002"/>
    <x v="2"/>
    <x v="11"/>
    <n v="4577.5609700000005"/>
    <n v="16"/>
  </r>
  <r>
    <d v="2001-01-17T00:00:00"/>
    <n v="1843.43"/>
    <x v="2"/>
    <x v="11"/>
    <n v="3656.443405"/>
    <n v="17"/>
  </r>
  <r>
    <d v="2001-01-18T00:00:00"/>
    <n v="2269.9699999999998"/>
    <x v="2"/>
    <x v="11"/>
    <n v="4502.4854949999999"/>
    <n v="18"/>
  </r>
  <r>
    <d v="2001-01-19T00:00:00"/>
    <n v="2439.9299999999998"/>
    <x v="2"/>
    <x v="11"/>
    <n v="4839.6011549999994"/>
    <n v="19"/>
  </r>
  <r>
    <d v="2001-01-20T00:00:00"/>
    <n v="2579.06"/>
    <x v="2"/>
    <x v="11"/>
    <n v="5115.5655100000004"/>
    <n v="20"/>
  </r>
  <r>
    <d v="2001-01-21T00:00:00"/>
    <n v="2357.1"/>
    <x v="2"/>
    <x v="11"/>
    <n v="4675.3078500000001"/>
    <n v="21"/>
  </r>
  <r>
    <d v="2001-01-22T00:00:00"/>
    <n v="2292.52"/>
    <x v="2"/>
    <x v="11"/>
    <n v="4547.21342"/>
    <n v="22"/>
  </r>
  <r>
    <d v="2001-01-23T00:00:00"/>
    <n v="2359.12"/>
    <x v="2"/>
    <x v="11"/>
    <n v="4679.3145199999999"/>
    <n v="23"/>
  </r>
  <r>
    <d v="2001-01-24T00:00:00"/>
    <n v="2771.59"/>
    <x v="2"/>
    <x v="11"/>
    <n v="5497.4487650000001"/>
    <n v="24"/>
  </r>
  <r>
    <d v="2001-01-25T00:00:00"/>
    <n v="2558.75"/>
    <x v="2"/>
    <x v="11"/>
    <n v="5075.2806250000003"/>
    <n v="25"/>
  </r>
  <r>
    <d v="2001-01-26T00:00:00"/>
    <n v="2221.69"/>
    <x v="2"/>
    <x v="11"/>
    <n v="4406.7221150000005"/>
    <n v="26"/>
  </r>
  <r>
    <d v="2001-01-27T00:00:00"/>
    <n v="2372.66"/>
    <x v="2"/>
    <x v="11"/>
    <n v="4706.1711100000002"/>
    <n v="27"/>
  </r>
  <r>
    <d v="2001-01-28T00:00:00"/>
    <n v="2126.25"/>
    <x v="2"/>
    <x v="11"/>
    <n v="4217.4168749999999"/>
    <n v="28"/>
  </r>
  <r>
    <d v="2001-01-29T00:00:00"/>
    <n v="2383.1"/>
    <x v="2"/>
    <x v="11"/>
    <n v="4726.8788500000001"/>
    <n v="29"/>
  </r>
  <r>
    <d v="2001-01-30T00:00:00"/>
    <n v="2200.65"/>
    <x v="2"/>
    <x v="11"/>
    <n v="4364.9892749999999"/>
    <n v="30"/>
  </r>
  <r>
    <d v="2001-01-31T00:00:00"/>
    <n v="2472.87"/>
    <x v="2"/>
    <x v="11"/>
    <n v="4904.937645"/>
    <n v="31"/>
  </r>
  <r>
    <d v="2001-02-01T00:00:00"/>
    <n v="2542.56"/>
    <x v="3"/>
    <x v="11"/>
    <n v="5043.1677600000003"/>
    <n v="1"/>
  </r>
  <r>
    <d v="2001-02-02T00:00:00"/>
    <n v="2473.77"/>
    <x v="3"/>
    <x v="11"/>
    <n v="4906.7227949999997"/>
    <n v="2"/>
  </r>
  <r>
    <d v="2001-02-03T00:00:00"/>
    <n v="2728.29"/>
    <x v="3"/>
    <x v="11"/>
    <n v="5411.5632150000001"/>
    <n v="3"/>
  </r>
  <r>
    <d v="2001-02-04T00:00:00"/>
    <n v="2644.37"/>
    <x v="3"/>
    <x v="11"/>
    <n v="5245.1078950000001"/>
    <n v="4"/>
  </r>
  <r>
    <d v="2001-02-05T00:00:00"/>
    <n v="2362.73"/>
    <x v="3"/>
    <x v="11"/>
    <n v="4686.4749549999997"/>
    <n v="5"/>
  </r>
  <r>
    <d v="2001-02-06T00:00:00"/>
    <n v="2940.38"/>
    <x v="3"/>
    <x v="11"/>
    <n v="5832.2437300000001"/>
    <n v="6"/>
  </r>
  <r>
    <d v="2001-02-07T00:00:00"/>
    <n v="2631.21"/>
    <x v="3"/>
    <x v="11"/>
    <n v="5219.0050350000001"/>
    <n v="7"/>
  </r>
  <r>
    <d v="2001-02-08T00:00:00"/>
    <n v="2168.3200000000002"/>
    <x v="3"/>
    <x v="11"/>
    <n v="4300.8627200000001"/>
    <n v="8"/>
  </r>
  <r>
    <d v="2001-02-09T00:00:00"/>
    <n v="2016.28"/>
    <x v="3"/>
    <x v="11"/>
    <n v="3999.2913800000001"/>
    <n v="9"/>
  </r>
  <r>
    <d v="2001-02-10T00:00:00"/>
    <n v="2477.6"/>
    <x v="3"/>
    <x v="11"/>
    <n v="4914.3195999999998"/>
    <n v="10"/>
  </r>
  <r>
    <d v="2001-02-11T00:00:00"/>
    <n v="2272.7199999999998"/>
    <x v="3"/>
    <x v="11"/>
    <n v="4507.9401199999993"/>
    <n v="11"/>
  </r>
  <r>
    <d v="2001-02-12T00:00:00"/>
    <n v="2632.49"/>
    <x v="3"/>
    <x v="11"/>
    <n v="5221.5439149999993"/>
    <n v="12"/>
  </r>
  <r>
    <d v="2001-02-13T00:00:00"/>
    <n v="2637.24"/>
    <x v="3"/>
    <x v="11"/>
    <n v="5230.9655399999992"/>
    <n v="13"/>
  </r>
  <r>
    <d v="2001-02-14T00:00:00"/>
    <n v="2396.2600000000002"/>
    <x v="3"/>
    <x v="11"/>
    <n v="4752.9817100000009"/>
    <n v="14"/>
  </r>
  <r>
    <d v="2001-02-15T00:00:00"/>
    <n v="2374.2800000000002"/>
    <x v="3"/>
    <x v="11"/>
    <n v="4709.3843800000004"/>
    <n v="15"/>
  </r>
  <r>
    <d v="2001-02-16T00:00:00"/>
    <n v="2468.2600000000002"/>
    <x v="3"/>
    <x v="11"/>
    <n v="4895.7937100000008"/>
    <n v="16"/>
  </r>
  <r>
    <d v="2001-02-17T00:00:00"/>
    <n v="2419.83"/>
    <x v="3"/>
    <x v="11"/>
    <n v="4799.7328049999996"/>
    <n v="17"/>
  </r>
  <r>
    <d v="2001-02-18T00:00:00"/>
    <n v="2436.2600000000002"/>
    <x v="3"/>
    <x v="11"/>
    <n v="4832.3217100000002"/>
    <n v="18"/>
  </r>
  <r>
    <d v="2001-02-19T00:00:00"/>
    <n v="2488.91"/>
    <x v="3"/>
    <x v="11"/>
    <n v="4936.7529850000001"/>
    <n v="19"/>
  </r>
  <r>
    <d v="2001-02-20T00:00:00"/>
    <n v="2722.66"/>
    <x v="3"/>
    <x v="11"/>
    <n v="5400.3961099999997"/>
    <n v="20"/>
  </r>
  <r>
    <d v="2001-02-21T00:00:00"/>
    <n v="3151.24"/>
    <x v="3"/>
    <x v="11"/>
    <n v="6250.4845399999995"/>
    <n v="21"/>
  </r>
  <r>
    <d v="2001-02-22T00:00:00"/>
    <n v="2696.95"/>
    <x v="3"/>
    <x v="11"/>
    <n v="5349.4003249999996"/>
    <n v="22"/>
  </r>
  <r>
    <d v="2001-02-23T00:00:00"/>
    <n v="2507.9299999999998"/>
    <x v="3"/>
    <x v="11"/>
    <n v="4974.479155"/>
    <n v="23"/>
  </r>
  <r>
    <d v="2001-02-24T00:00:00"/>
    <n v="2640.87"/>
    <x v="3"/>
    <x v="11"/>
    <n v="5238.165645"/>
    <n v="24"/>
  </r>
  <r>
    <d v="2001-02-25T00:00:00"/>
    <n v="2506.85"/>
    <x v="3"/>
    <x v="11"/>
    <n v="4972.3369750000002"/>
    <n v="25"/>
  </r>
  <r>
    <d v="2001-02-26T00:00:00"/>
    <n v="2612.21"/>
    <x v="3"/>
    <x v="11"/>
    <n v="5181.3185350000003"/>
    <n v="26"/>
  </r>
  <r>
    <d v="2001-02-27T00:00:00"/>
    <n v="2344.6"/>
    <x v="3"/>
    <x v="11"/>
    <n v="4650.5141000000003"/>
    <n v="27"/>
  </r>
  <r>
    <d v="2001-02-28T00:00:00"/>
    <n v="2316.27"/>
    <x v="3"/>
    <x v="11"/>
    <n v="4594.3215449999998"/>
    <n v="28"/>
  </r>
  <r>
    <d v="2001-03-01T00:00:00"/>
    <n v="2307.08"/>
    <x v="4"/>
    <x v="11"/>
    <n v="4576.0931799999998"/>
    <n v="1"/>
  </r>
  <r>
    <d v="2001-03-02T00:00:00"/>
    <n v="2257.25"/>
    <x v="4"/>
    <x v="11"/>
    <n v="4477.2553749999997"/>
    <n v="2"/>
  </r>
  <r>
    <d v="2001-03-03T00:00:00"/>
    <n v="2536.17"/>
    <x v="4"/>
    <x v="11"/>
    <n v="5030.493195"/>
    <n v="3"/>
  </r>
  <r>
    <d v="2001-03-04T00:00:00"/>
    <n v="2313.9"/>
    <x v="4"/>
    <x v="11"/>
    <n v="4589.6206499999998"/>
    <n v="4"/>
  </r>
  <r>
    <d v="2001-03-05T00:00:00"/>
    <n v="2395.04"/>
    <x v="4"/>
    <x v="11"/>
    <n v="4750.5618400000003"/>
    <n v="5"/>
  </r>
  <r>
    <d v="2001-03-06T00:00:00"/>
    <n v="2388.4899999999998"/>
    <x v="4"/>
    <x v="11"/>
    <n v="4737.569915"/>
    <n v="6"/>
  </r>
  <r>
    <d v="2001-03-07T00:00:00"/>
    <n v="2351.29"/>
    <x v="4"/>
    <x v="11"/>
    <n v="4663.7837149999996"/>
    <n v="7"/>
  </r>
  <r>
    <d v="2001-03-08T00:00:00"/>
    <n v="2436.36"/>
    <x v="4"/>
    <x v="11"/>
    <n v="4832.5200600000007"/>
    <n v="8"/>
  </r>
  <r>
    <d v="2001-03-09T00:00:00"/>
    <n v="2350.16"/>
    <x v="4"/>
    <x v="11"/>
    <n v="4661.5423599999995"/>
    <n v="9"/>
  </r>
  <r>
    <d v="2001-03-10T00:00:00"/>
    <n v="2287.9499999999998"/>
    <x v="4"/>
    <x v="11"/>
    <n v="4538.1488249999993"/>
    <n v="10"/>
  </r>
  <r>
    <d v="2001-03-11T00:00:00"/>
    <n v="2608.0100000000002"/>
    <x v="4"/>
    <x v="11"/>
    <n v="5172.9878350000008"/>
    <n v="11"/>
  </r>
  <r>
    <d v="2001-03-12T00:00:00"/>
    <n v="2360.4"/>
    <x v="4"/>
    <x v="11"/>
    <n v="4681.8534"/>
    <n v="12"/>
  </r>
  <r>
    <d v="2001-03-13T00:00:00"/>
    <n v="2483.17"/>
    <x v="4"/>
    <x v="11"/>
    <n v="4925.3676949999999"/>
    <n v="13"/>
  </r>
  <r>
    <d v="2001-03-14T00:00:00"/>
    <n v="2309.0500000000002"/>
    <x v="4"/>
    <x v="11"/>
    <n v="4580.0006750000002"/>
    <n v="14"/>
  </r>
  <r>
    <d v="2001-03-15T00:00:00"/>
    <n v="2601.5300000000002"/>
    <x v="4"/>
    <x v="11"/>
    <n v="5160.134755000001"/>
    <n v="15"/>
  </r>
  <r>
    <d v="2001-03-16T00:00:00"/>
    <n v="2424.46"/>
    <x v="4"/>
    <x v="11"/>
    <n v="4808.9164099999998"/>
    <n v="16"/>
  </r>
  <r>
    <d v="2001-03-17T00:00:00"/>
    <n v="2289.98"/>
    <x v="4"/>
    <x v="11"/>
    <n v="4542.17533"/>
    <n v="17"/>
  </r>
  <r>
    <d v="2001-03-18T00:00:00"/>
    <n v="2474.7399999999998"/>
    <x v="4"/>
    <x v="11"/>
    <n v="4908.6467899999998"/>
    <n v="18"/>
  </r>
  <r>
    <d v="2001-03-19T00:00:00"/>
    <n v="2658.07"/>
    <x v="4"/>
    <x v="11"/>
    <n v="5272.2818450000004"/>
    <n v="19"/>
  </r>
  <r>
    <d v="2001-03-20T00:00:00"/>
    <n v="2648.63"/>
    <x v="4"/>
    <x v="11"/>
    <n v="5253.557605"/>
    <n v="20"/>
  </r>
  <r>
    <d v="2001-03-21T00:00:00"/>
    <n v="3143.43"/>
    <x v="4"/>
    <x v="11"/>
    <n v="6234.9934050000002"/>
    <n v="21"/>
  </r>
  <r>
    <d v="2001-03-22T00:00:00"/>
    <n v="3303.85"/>
    <x v="4"/>
    <x v="11"/>
    <n v="6553.1864749999995"/>
    <n v="22"/>
  </r>
  <r>
    <d v="2001-03-23T00:00:00"/>
    <n v="3270.19"/>
    <x v="4"/>
    <x v="11"/>
    <n v="6486.4218650000003"/>
    <n v="23"/>
  </r>
  <r>
    <d v="2001-03-24T00:00:00"/>
    <n v="3356.94"/>
    <x v="4"/>
    <x v="11"/>
    <n v="6658.4904900000001"/>
    <n v="24"/>
  </r>
  <r>
    <d v="2001-03-25T00:00:00"/>
    <n v="3430.77"/>
    <x v="4"/>
    <x v="11"/>
    <n v="6804.9322950000005"/>
    <n v="25"/>
  </r>
  <r>
    <d v="2001-03-26T00:00:00"/>
    <n v="3610.32"/>
    <x v="4"/>
    <x v="11"/>
    <n v="7161.0697200000004"/>
    <n v="26"/>
  </r>
  <r>
    <d v="2001-03-27T00:00:00"/>
    <n v="3571.24"/>
    <x v="4"/>
    <x v="11"/>
    <n v="7083.5545400000001"/>
    <n v="27"/>
  </r>
  <r>
    <d v="2001-03-28T00:00:00"/>
    <n v="3332.29"/>
    <x v="4"/>
    <x v="11"/>
    <n v="6609.5972149999998"/>
    <n v="28"/>
  </r>
  <r>
    <d v="2001-03-29T00:00:00"/>
    <n v="3741.68"/>
    <x v="4"/>
    <x v="11"/>
    <n v="7421.6222799999996"/>
    <n v="29"/>
  </r>
  <r>
    <d v="2001-03-30T00:00:00"/>
    <n v="3213.34"/>
    <x v="4"/>
    <x v="11"/>
    <n v="6373.6598900000008"/>
    <n v="30"/>
  </r>
  <r>
    <d v="2001-03-31T00:00:00"/>
    <n v="3334.79"/>
    <x v="4"/>
    <x v="11"/>
    <n v="6614.5559650000005"/>
    <n v="31"/>
  </r>
  <r>
    <d v="2001-04-01T00:00:00"/>
    <n v="3609.98"/>
    <x v="5"/>
    <x v="11"/>
    <n v="7160.3953300000003"/>
    <n v="1"/>
  </r>
  <r>
    <d v="2001-04-02T00:00:00"/>
    <n v="4027.04"/>
    <x v="5"/>
    <x v="11"/>
    <n v="7987.6338400000004"/>
    <n v="2"/>
  </r>
  <r>
    <d v="2001-04-03T00:00:00"/>
    <n v="3723.74"/>
    <x v="5"/>
    <x v="11"/>
    <n v="7386.0382899999995"/>
    <n v="3"/>
  </r>
  <r>
    <d v="2001-04-04T00:00:00"/>
    <n v="3799.97"/>
    <x v="5"/>
    <x v="11"/>
    <n v="7537.240495"/>
    <n v="4"/>
  </r>
  <r>
    <d v="2001-04-05T00:00:00"/>
    <n v="3511.75"/>
    <x v="5"/>
    <x v="11"/>
    <n v="6965.5561250000001"/>
    <n v="5"/>
  </r>
  <r>
    <d v="2001-04-06T00:00:00"/>
    <n v="3383.85"/>
    <x v="5"/>
    <x v="11"/>
    <n v="6711.8664749999998"/>
    <n v="6"/>
  </r>
  <r>
    <d v="2001-04-07T00:00:00"/>
    <n v="3484.23"/>
    <x v="5"/>
    <x v="11"/>
    <n v="6910.9702050000005"/>
    <n v="7"/>
  </r>
  <r>
    <d v="2001-04-08T00:00:00"/>
    <n v="3489.91"/>
    <x v="5"/>
    <x v="11"/>
    <n v="6922.2364849999994"/>
    <n v="8"/>
  </r>
  <r>
    <d v="2001-04-09T00:00:00"/>
    <n v="3232.01"/>
    <x v="5"/>
    <x v="11"/>
    <n v="6410.6918350000005"/>
    <n v="9"/>
  </r>
  <r>
    <d v="2001-04-10T00:00:00"/>
    <n v="3171.92"/>
    <x v="5"/>
    <x v="11"/>
    <n v="6291.5033200000007"/>
    <n v="10"/>
  </r>
  <r>
    <d v="2001-04-11T00:00:00"/>
    <n v="3047.91"/>
    <x v="5"/>
    <x v="11"/>
    <n v="6045.529485"/>
    <n v="11"/>
  </r>
  <r>
    <d v="2001-04-12T00:00:00"/>
    <n v="2918.24"/>
    <x v="5"/>
    <x v="11"/>
    <n v="5788.3290399999996"/>
    <n v="12"/>
  </r>
  <r>
    <d v="2001-04-13T00:00:00"/>
    <n v="2992.76"/>
    <x v="5"/>
    <x v="11"/>
    <n v="5936.1394600000003"/>
    <n v="13"/>
  </r>
  <r>
    <d v="2001-04-14T00:00:00"/>
    <n v="3374.14"/>
    <x v="5"/>
    <x v="11"/>
    <n v="6692.6066899999996"/>
    <n v="14"/>
  </r>
  <r>
    <d v="2001-04-15T00:00:00"/>
    <n v="3034.38"/>
    <x v="5"/>
    <x v="11"/>
    <n v="6018.6927300000007"/>
    <n v="15"/>
  </r>
  <r>
    <d v="2001-04-16T00:00:00"/>
    <n v="2906.48"/>
    <x v="5"/>
    <x v="11"/>
    <n v="5765.0030800000004"/>
    <n v="16"/>
  </r>
  <r>
    <d v="2001-04-17T00:00:00"/>
    <n v="3032.34"/>
    <x v="5"/>
    <x v="11"/>
    <n v="6014.6463900000008"/>
    <n v="17"/>
  </r>
  <r>
    <d v="2001-04-18T00:00:00"/>
    <n v="3754.47"/>
    <x v="5"/>
    <x v="11"/>
    <n v="7446.9912450000002"/>
    <n v="18"/>
  </r>
  <r>
    <d v="2001-04-19T00:00:00"/>
    <n v="4503.6899999999996"/>
    <x v="5"/>
    <x v="11"/>
    <n v="8933.0691150000002"/>
    <n v="19"/>
  </r>
  <r>
    <d v="2001-04-20T00:00:00"/>
    <n v="4758.8599999999997"/>
    <x v="5"/>
    <x v="11"/>
    <n v="9439.1988099999999"/>
    <n v="20"/>
  </r>
  <r>
    <d v="2001-04-21T00:00:00"/>
    <n v="4409.54"/>
    <x v="5"/>
    <x v="11"/>
    <n v="8746.3225899999998"/>
    <n v="21"/>
  </r>
  <r>
    <d v="2001-04-22T00:00:00"/>
    <n v="4153.54"/>
    <x v="5"/>
    <x v="11"/>
    <n v="8238.5465899999999"/>
    <n v="22"/>
  </r>
  <r>
    <d v="2001-04-23T00:00:00"/>
    <n v="3570.08"/>
    <x v="5"/>
    <x v="11"/>
    <n v="7081.2536799999998"/>
    <n v="23"/>
  </r>
  <r>
    <d v="2001-04-24T00:00:00"/>
    <n v="3840.62"/>
    <x v="5"/>
    <x v="11"/>
    <n v="7617.8697700000002"/>
    <n v="24"/>
  </r>
  <r>
    <d v="2001-04-25T00:00:00"/>
    <n v="3749.68"/>
    <x v="5"/>
    <x v="11"/>
    <n v="7437.49028"/>
    <n v="25"/>
  </r>
  <r>
    <d v="2001-04-26T00:00:00"/>
    <n v="4594.7700000000004"/>
    <x v="5"/>
    <x v="11"/>
    <n v="9113.7262950000004"/>
    <n v="26"/>
  </r>
  <r>
    <d v="2001-04-27T00:00:00"/>
    <n v="5649.04"/>
    <x v="5"/>
    <x v="11"/>
    <n v="11204.87084"/>
    <n v="27"/>
  </r>
  <r>
    <d v="2001-04-28T00:00:00"/>
    <n v="6554.44"/>
    <x v="5"/>
    <x v="11"/>
    <n v="13000.731739999999"/>
    <n v="28"/>
  </r>
  <r>
    <d v="2001-04-29T00:00:00"/>
    <n v="8025.28"/>
    <x v="5"/>
    <x v="11"/>
    <n v="15918.142879999999"/>
    <n v="29"/>
  </r>
  <r>
    <d v="2001-04-30T00:00:00"/>
    <n v="8436.2800000000007"/>
    <x v="5"/>
    <x v="11"/>
    <n v="16733.361380000002"/>
    <n v="30"/>
  </r>
  <r>
    <d v="2001-05-01T00:00:00"/>
    <n v="9441.64"/>
    <x v="6"/>
    <x v="11"/>
    <n v="18727.49294"/>
    <n v="1"/>
  </r>
  <r>
    <d v="2001-05-02T00:00:00"/>
    <n v="8952.8799999999992"/>
    <x v="6"/>
    <x v="11"/>
    <n v="17758.037479999999"/>
    <n v="2"/>
  </r>
  <r>
    <d v="2001-05-03T00:00:00"/>
    <n v="7062.08"/>
    <x v="6"/>
    <x v="11"/>
    <n v="14007.635679999999"/>
    <n v="3"/>
  </r>
  <r>
    <d v="2001-05-04T00:00:00"/>
    <n v="6558.65"/>
    <x v="6"/>
    <x v="11"/>
    <n v="13009.082274999999"/>
    <n v="4"/>
  </r>
  <r>
    <d v="2001-05-05T00:00:00"/>
    <n v="6619.61"/>
    <x v="6"/>
    <x v="11"/>
    <n v="13129.996434999999"/>
    <n v="5"/>
  </r>
  <r>
    <d v="2001-05-06T00:00:00"/>
    <n v="8200.3799999999992"/>
    <x v="6"/>
    <x v="11"/>
    <n v="16265.453729999999"/>
    <n v="6"/>
  </r>
  <r>
    <d v="2001-05-07T00:00:00"/>
    <n v="7577.76"/>
    <x v="6"/>
    <x v="11"/>
    <n v="15030.48696"/>
    <n v="7"/>
  </r>
  <r>
    <d v="2001-05-08T00:00:00"/>
    <n v="8042.87"/>
    <x v="6"/>
    <x v="11"/>
    <n v="15953.032644999999"/>
    <n v="8"/>
  </r>
  <r>
    <d v="2001-05-09T00:00:00"/>
    <n v="9320.2000000000007"/>
    <x v="6"/>
    <x v="11"/>
    <n v="18486.616700000002"/>
    <n v="9"/>
  </r>
  <r>
    <d v="2001-05-10T00:00:00"/>
    <n v="11426.98"/>
    <x v="6"/>
    <x v="11"/>
    <n v="22665.414829999998"/>
    <n v="10"/>
  </r>
  <r>
    <d v="2001-05-11T00:00:00"/>
    <n v="11725.84"/>
    <x v="6"/>
    <x v="11"/>
    <n v="23258.20364"/>
    <n v="11"/>
  </r>
  <r>
    <d v="2001-05-12T00:00:00"/>
    <n v="11745.56"/>
    <x v="6"/>
    <x v="11"/>
    <n v="23297.31826"/>
    <n v="12"/>
  </r>
  <r>
    <d v="2001-05-13T00:00:00"/>
    <n v="12728.55"/>
    <x v="6"/>
    <x v="11"/>
    <n v="25247.078924999998"/>
    <n v="13"/>
  </r>
  <r>
    <d v="2001-05-14T00:00:00"/>
    <n v="14027.99"/>
    <x v="6"/>
    <x v="11"/>
    <n v="27824.518165000001"/>
    <n v="14"/>
  </r>
  <r>
    <d v="2001-05-15T00:00:00"/>
    <n v="17370.79"/>
    <x v="6"/>
    <x v="11"/>
    <n v="34454.961965000002"/>
    <n v="15"/>
  </r>
  <r>
    <d v="2001-05-16T00:00:00"/>
    <n v="26547.91"/>
    <x v="6"/>
    <x v="11"/>
    <n v="52657.779484999999"/>
    <n v="16"/>
  </r>
  <r>
    <d v="2001-05-17T00:00:00"/>
    <n v="24233.17"/>
    <x v="6"/>
    <x v="11"/>
    <n v="48066.492695000001"/>
    <n v="17"/>
  </r>
  <r>
    <d v="2001-05-18T00:00:00"/>
    <n v="17877.52"/>
    <x v="6"/>
    <x v="11"/>
    <n v="35460.060920000004"/>
    <n v="18"/>
  </r>
  <r>
    <d v="2001-05-19T00:00:00"/>
    <n v="16168.5"/>
    <x v="6"/>
    <x v="11"/>
    <n v="32070.21975"/>
    <n v="19"/>
  </r>
  <r>
    <d v="2001-05-20T00:00:00"/>
    <n v="13347.59"/>
    <x v="6"/>
    <x v="11"/>
    <n v="26474.944765"/>
    <n v="20"/>
  </r>
  <r>
    <d v="2001-05-21T00:00:00"/>
    <n v="12828.61"/>
    <x v="6"/>
    <x v="11"/>
    <n v="25445.547935000002"/>
    <n v="21"/>
  </r>
  <r>
    <d v="2001-05-22T00:00:00"/>
    <n v="10933.4"/>
    <x v="6"/>
    <x v="11"/>
    <n v="21686.3989"/>
    <n v="22"/>
  </r>
  <r>
    <d v="2001-05-23T00:00:00"/>
    <n v="10191.799999999999"/>
    <x v="6"/>
    <x v="11"/>
    <n v="20215.435299999997"/>
    <n v="23"/>
  </r>
  <r>
    <d v="2001-05-24T00:00:00"/>
    <n v="10754.86"/>
    <x v="6"/>
    <x v="11"/>
    <n v="21332.264810000001"/>
    <n v="24"/>
  </r>
  <r>
    <d v="2001-05-25T00:00:00"/>
    <n v="12268.9"/>
    <x v="6"/>
    <x v="11"/>
    <n v="24335.363150000001"/>
    <n v="25"/>
  </r>
  <r>
    <d v="2001-05-26T00:00:00"/>
    <n v="13017.87"/>
    <x v="6"/>
    <x v="11"/>
    <n v="25820.945145000002"/>
    <n v="26"/>
  </r>
  <r>
    <d v="2001-05-27T00:00:00"/>
    <n v="13415.51"/>
    <x v="6"/>
    <x v="11"/>
    <n v="26609.664085"/>
    <n v="27"/>
  </r>
  <r>
    <d v="2001-05-28T00:00:00"/>
    <n v="13456"/>
    <x v="6"/>
    <x v="11"/>
    <n v="26689.975999999999"/>
    <n v="28"/>
  </r>
  <r>
    <d v="2001-05-29T00:00:00"/>
    <n v="13000.18"/>
    <x v="6"/>
    <x v="11"/>
    <n v="25785.857030000003"/>
    <n v="29"/>
  </r>
  <r>
    <d v="2001-05-30T00:00:00"/>
    <n v="11663.34"/>
    <x v="6"/>
    <x v="11"/>
    <n v="23134.23489"/>
    <n v="30"/>
  </r>
  <r>
    <d v="2001-05-31T00:00:00"/>
    <n v="10354.84"/>
    <x v="6"/>
    <x v="11"/>
    <n v="20538.825140000001"/>
    <n v="31"/>
  </r>
  <r>
    <d v="2001-06-01T00:00:00"/>
    <n v="9919.76"/>
    <x v="7"/>
    <x v="11"/>
    <n v="19675.843960000002"/>
    <n v="1"/>
  </r>
  <r>
    <d v="2001-06-02T00:00:00"/>
    <n v="10136.15"/>
    <x v="7"/>
    <x v="11"/>
    <n v="20105.053524999999"/>
    <n v="2"/>
  </r>
  <r>
    <d v="2001-06-03T00:00:00"/>
    <n v="10142.89"/>
    <x v="7"/>
    <x v="11"/>
    <n v="20118.422315"/>
    <n v="3"/>
  </r>
  <r>
    <d v="2001-06-04T00:00:00"/>
    <n v="9793.76"/>
    <x v="7"/>
    <x v="11"/>
    <n v="19425.92296"/>
    <n v="4"/>
  </r>
  <r>
    <d v="2001-06-05T00:00:00"/>
    <n v="8232.24"/>
    <x v="7"/>
    <x v="11"/>
    <n v="16328.64804"/>
    <n v="5"/>
  </r>
  <r>
    <d v="2001-06-06T00:00:00"/>
    <n v="8018.44"/>
    <x v="7"/>
    <x v="11"/>
    <n v="15904.57574"/>
    <n v="6"/>
  </r>
  <r>
    <d v="2001-06-07T00:00:00"/>
    <n v="6925.64"/>
    <x v="7"/>
    <x v="11"/>
    <n v="13737.006940000001"/>
    <n v="7"/>
  </r>
  <r>
    <d v="2001-06-08T00:00:00"/>
    <n v="6873.37"/>
    <x v="7"/>
    <x v="11"/>
    <n v="13633.329395000001"/>
    <n v="8"/>
  </r>
  <r>
    <d v="2001-06-09T00:00:00"/>
    <n v="6774.02"/>
    <x v="7"/>
    <x v="11"/>
    <n v="13436.268670000001"/>
    <n v="9"/>
  </r>
  <r>
    <d v="2001-06-10T00:00:00"/>
    <n v="7392.19"/>
    <x v="7"/>
    <x v="11"/>
    <n v="14662.408864999999"/>
    <n v="10"/>
  </r>
  <r>
    <d v="2001-06-11T00:00:00"/>
    <n v="7551.54"/>
    <x v="7"/>
    <x v="11"/>
    <n v="14978.479590000001"/>
    <n v="11"/>
  </r>
  <r>
    <d v="2001-06-12T00:00:00"/>
    <n v="8264.76"/>
    <x v="7"/>
    <x v="11"/>
    <n v="16393.151460000001"/>
    <n v="12"/>
  </r>
  <r>
    <d v="2001-06-13T00:00:00"/>
    <n v="8154.62"/>
    <x v="7"/>
    <x v="11"/>
    <n v="16174.688770000001"/>
    <n v="13"/>
  </r>
  <r>
    <d v="2001-06-14T00:00:00"/>
    <n v="7835.58"/>
    <x v="7"/>
    <x v="11"/>
    <n v="15541.87293"/>
    <n v="14"/>
  </r>
  <r>
    <d v="2001-06-15T00:00:00"/>
    <n v="6551.1"/>
    <x v="7"/>
    <x v="11"/>
    <n v="12994.10685"/>
    <n v="15"/>
  </r>
  <r>
    <d v="2001-06-16T00:00:00"/>
    <n v="6698.07"/>
    <x v="7"/>
    <x v="11"/>
    <n v="13285.621845"/>
    <n v="16"/>
  </r>
  <r>
    <d v="2001-06-17T00:00:00"/>
    <n v="6450.68"/>
    <x v="7"/>
    <x v="11"/>
    <n v="12794.923780000001"/>
    <n v="17"/>
  </r>
  <r>
    <d v="2001-06-18T00:00:00"/>
    <n v="6314.93"/>
    <x v="7"/>
    <x v="11"/>
    <n v="12525.663655"/>
    <n v="18"/>
  </r>
  <r>
    <d v="2001-06-19T00:00:00"/>
    <n v="5837.47"/>
    <x v="7"/>
    <x v="11"/>
    <n v="11578.621745"/>
    <n v="19"/>
  </r>
  <r>
    <d v="2001-06-20T00:00:00"/>
    <n v="5684.38"/>
    <x v="7"/>
    <x v="11"/>
    <n v="11274.96773"/>
    <n v="20"/>
  </r>
  <r>
    <d v="2001-06-21T00:00:00"/>
    <n v="5875.44"/>
    <x v="7"/>
    <x v="11"/>
    <n v="11653.935239999999"/>
    <n v="21"/>
  </r>
  <r>
    <d v="2001-06-22T00:00:00"/>
    <n v="5945.88"/>
    <x v="7"/>
    <x v="11"/>
    <n v="11793.652980000001"/>
    <n v="22"/>
  </r>
  <r>
    <d v="2001-06-23T00:00:00"/>
    <n v="6147.8"/>
    <x v="7"/>
    <x v="11"/>
    <n v="12194.1613"/>
    <n v="23"/>
  </r>
  <r>
    <d v="2001-06-24T00:00:00"/>
    <n v="6045.55"/>
    <x v="7"/>
    <x v="11"/>
    <n v="11991.348425"/>
    <n v="24"/>
  </r>
  <r>
    <d v="2001-06-25T00:00:00"/>
    <n v="6584.4"/>
    <x v="7"/>
    <x v="11"/>
    <n v="13060.1574"/>
    <n v="25"/>
  </r>
  <r>
    <d v="2001-06-26T00:00:00"/>
    <n v="6320.6"/>
    <x v="7"/>
    <x v="11"/>
    <n v="12536.910100000001"/>
    <n v="26"/>
  </r>
  <r>
    <d v="2001-06-27T00:00:00"/>
    <n v="5630.21"/>
    <x v="7"/>
    <x v="11"/>
    <n v="11167.521535"/>
    <n v="27"/>
  </r>
  <r>
    <d v="2001-06-28T00:00:00"/>
    <n v="5395.14"/>
    <x v="7"/>
    <x v="11"/>
    <n v="10701.260190000001"/>
    <n v="28"/>
  </r>
  <r>
    <d v="2001-06-29T00:00:00"/>
    <n v="5599.96"/>
    <x v="7"/>
    <x v="11"/>
    <n v="11107.52066"/>
    <n v="29"/>
  </r>
  <r>
    <d v="2001-06-30T00:00:00"/>
    <n v="5006.49"/>
    <x v="7"/>
    <x v="11"/>
    <n v="9930.3729149999999"/>
    <n v="30"/>
  </r>
  <r>
    <d v="2001-07-01T00:00:00"/>
    <n v="4939.22"/>
    <x v="8"/>
    <x v="11"/>
    <n v="9796.9428700000008"/>
    <n v="1"/>
  </r>
  <r>
    <d v="2001-07-02T00:00:00"/>
    <n v="4723.93"/>
    <x v="8"/>
    <x v="11"/>
    <n v="9369.9151550000006"/>
    <n v="2"/>
  </r>
  <r>
    <d v="2001-07-03T00:00:00"/>
    <n v="4633.74"/>
    <x v="8"/>
    <x v="11"/>
    <n v="9191.0232899999992"/>
    <n v="3"/>
  </r>
  <r>
    <d v="2001-07-04T00:00:00"/>
    <n v="4319.1499999999996"/>
    <x v="8"/>
    <x v="11"/>
    <n v="8567.034024999999"/>
    <n v="4"/>
  </r>
  <r>
    <d v="2001-07-05T00:00:00"/>
    <n v="4183.99"/>
    <x v="8"/>
    <x v="11"/>
    <n v="8298.944164999999"/>
    <n v="5"/>
  </r>
  <r>
    <d v="2001-07-06T00:00:00"/>
    <n v="5343.52"/>
    <x v="8"/>
    <x v="11"/>
    <n v="10598.871920000001"/>
    <n v="6"/>
  </r>
  <r>
    <d v="2001-07-07T00:00:00"/>
    <n v="3866.35"/>
    <x v="8"/>
    <x v="11"/>
    <n v="7668.9052250000004"/>
    <n v="7"/>
  </r>
  <r>
    <d v="2001-07-08T00:00:00"/>
    <n v="4727.0600000000004"/>
    <x v="8"/>
    <x v="11"/>
    <n v="9376.1235100000013"/>
    <n v="8"/>
  </r>
  <r>
    <d v="2001-07-09T00:00:00"/>
    <n v="4605.21"/>
    <x v="8"/>
    <x v="11"/>
    <n v="9134.4340350000002"/>
    <n v="9"/>
  </r>
  <r>
    <d v="2001-07-10T00:00:00"/>
    <n v="5103.84"/>
    <x v="8"/>
    <x v="11"/>
    <n v="10123.466640000001"/>
    <n v="10"/>
  </r>
  <r>
    <d v="2001-07-11T00:00:00"/>
    <n v="4954.63"/>
    <x v="8"/>
    <x v="11"/>
    <n v="9827.5086050000009"/>
    <n v="11"/>
  </r>
  <r>
    <d v="2001-07-12T00:00:00"/>
    <n v="4015.11"/>
    <x v="8"/>
    <x v="11"/>
    <n v="7963.9706850000002"/>
    <n v="12"/>
  </r>
  <r>
    <d v="2001-07-13T00:00:00"/>
    <n v="3917.97"/>
    <x v="8"/>
    <x v="11"/>
    <n v="7771.2934949999999"/>
    <n v="13"/>
  </r>
  <r>
    <d v="2001-07-14T00:00:00"/>
    <n v="4435.5"/>
    <x v="8"/>
    <x v="11"/>
    <n v="8797.8142499999994"/>
    <n v="14"/>
  </r>
  <r>
    <d v="2001-07-15T00:00:00"/>
    <n v="4477.58"/>
    <x v="8"/>
    <x v="11"/>
    <n v="8881.2799300000006"/>
    <n v="15"/>
  </r>
  <r>
    <d v="2001-07-16T00:00:00"/>
    <n v="4068.25"/>
    <x v="8"/>
    <x v="11"/>
    <n v="8069.3738750000002"/>
    <n v="16"/>
  </r>
  <r>
    <d v="2001-07-17T00:00:00"/>
    <n v="3674.66"/>
    <x v="8"/>
    <x v="11"/>
    <n v="7288.6881100000001"/>
    <n v="17"/>
  </r>
  <r>
    <d v="2001-07-18T00:00:00"/>
    <n v="3656.7"/>
    <x v="8"/>
    <x v="11"/>
    <n v="7253.0644499999999"/>
    <n v="18"/>
  </r>
  <r>
    <d v="2001-07-19T00:00:00"/>
    <n v="3869.33"/>
    <x v="8"/>
    <x v="11"/>
    <n v="7674.8160550000002"/>
    <n v="19"/>
  </r>
  <r>
    <d v="2001-07-20T00:00:00"/>
    <n v="4121.47"/>
    <x v="8"/>
    <x v="11"/>
    <n v="8174.9357450000007"/>
    <n v="20"/>
  </r>
  <r>
    <d v="2001-07-21T00:00:00"/>
    <n v="3379.66"/>
    <x v="8"/>
    <x v="11"/>
    <n v="6703.5556099999994"/>
    <n v="21"/>
  </r>
  <r>
    <d v="2001-07-22T00:00:00"/>
    <n v="2977.51"/>
    <x v="8"/>
    <x v="11"/>
    <n v="5905.8910850000002"/>
    <n v="22"/>
  </r>
  <r>
    <d v="2001-07-23T00:00:00"/>
    <n v="3426.42"/>
    <x v="8"/>
    <x v="11"/>
    <n v="6796.3040700000001"/>
    <n v="23"/>
  </r>
  <r>
    <d v="2001-07-24T00:00:00"/>
    <n v="3188.44"/>
    <x v="8"/>
    <x v="11"/>
    <n v="6324.2707399999999"/>
    <n v="24"/>
  </r>
  <r>
    <d v="2001-07-25T00:00:00"/>
    <n v="2840.92"/>
    <x v="8"/>
    <x v="11"/>
    <n v="5634.9648200000001"/>
    <n v="25"/>
  </r>
  <r>
    <d v="2001-07-26T00:00:00"/>
    <n v="3022.74"/>
    <x v="8"/>
    <x v="11"/>
    <n v="5995.6047899999994"/>
    <n v="26"/>
  </r>
  <r>
    <d v="2001-07-27T00:00:00"/>
    <n v="2710.61"/>
    <x v="8"/>
    <x v="11"/>
    <n v="5376.4949350000006"/>
    <n v="27"/>
  </r>
  <r>
    <d v="2001-07-28T00:00:00"/>
    <n v="3032.49"/>
    <x v="8"/>
    <x v="11"/>
    <n v="6014.9439149999998"/>
    <n v="28"/>
  </r>
  <r>
    <d v="2001-07-29T00:00:00"/>
    <n v="2781.37"/>
    <x v="8"/>
    <x v="11"/>
    <n v="5516.8473949999998"/>
    <n v="29"/>
  </r>
  <r>
    <d v="2001-07-30T00:00:00"/>
    <n v="2643.29"/>
    <x v="8"/>
    <x v="11"/>
    <n v="5242.9657150000003"/>
    <n v="30"/>
  </r>
  <r>
    <d v="2001-07-31T00:00:00"/>
    <n v="2995.97"/>
    <x v="8"/>
    <x v="11"/>
    <n v="5942.5064949999996"/>
    <n v="31"/>
  </r>
  <r>
    <d v="2001-08-01T00:00:00"/>
    <n v="2766.87"/>
    <x v="9"/>
    <x v="11"/>
    <n v="5488.0866450000003"/>
    <n v="1"/>
  </r>
  <r>
    <d v="2001-08-02T00:00:00"/>
    <n v="2718.04"/>
    <x v="9"/>
    <x v="11"/>
    <n v="5391.2323400000005"/>
    <n v="2"/>
  </r>
  <r>
    <d v="2001-08-03T00:00:00"/>
    <n v="2712.17"/>
    <x v="9"/>
    <x v="11"/>
    <n v="5379.5891950000005"/>
    <n v="3"/>
  </r>
  <r>
    <d v="2001-08-04T00:00:00"/>
    <n v="2686.7"/>
    <x v="9"/>
    <x v="11"/>
    <n v="5329.06945"/>
    <n v="4"/>
  </r>
  <r>
    <d v="2001-08-05T00:00:00"/>
    <n v="2464.3000000000002"/>
    <x v="9"/>
    <x v="11"/>
    <n v="4887.9390500000009"/>
    <n v="5"/>
  </r>
  <r>
    <d v="2001-08-06T00:00:00"/>
    <n v="3308.48"/>
    <x v="9"/>
    <x v="11"/>
    <n v="6562.3700800000006"/>
    <n v="6"/>
  </r>
  <r>
    <d v="2001-08-07T00:00:00"/>
    <n v="2808.66"/>
    <x v="9"/>
    <x v="11"/>
    <n v="5570.9771099999998"/>
    <n v="7"/>
  </r>
  <r>
    <d v="2001-08-08T00:00:00"/>
    <n v="2478.0100000000002"/>
    <x v="9"/>
    <x v="11"/>
    <n v="4915.1328350000003"/>
    <n v="8"/>
  </r>
  <r>
    <d v="2001-08-09T00:00:00"/>
    <n v="2562.63"/>
    <x v="9"/>
    <x v="11"/>
    <n v="5082.9766050000007"/>
    <n v="9"/>
  </r>
  <r>
    <d v="2001-08-10T00:00:00"/>
    <n v="2690.05"/>
    <x v="9"/>
    <x v="11"/>
    <n v="5335.7141750000001"/>
    <n v="10"/>
  </r>
  <r>
    <d v="2001-08-11T00:00:00"/>
    <n v="2782.9"/>
    <x v="9"/>
    <x v="11"/>
    <n v="5519.8821500000004"/>
    <n v="11"/>
  </r>
  <r>
    <d v="2001-08-12T00:00:00"/>
    <n v="2325.44"/>
    <x v="9"/>
    <x v="11"/>
    <n v="4612.5102400000005"/>
    <n v="12"/>
  </r>
  <r>
    <d v="2001-08-13T00:00:00"/>
    <n v="2945.22"/>
    <x v="9"/>
    <x v="11"/>
    <n v="5841.8438699999997"/>
    <n v="13"/>
  </r>
  <r>
    <d v="2001-08-14T00:00:00"/>
    <n v="2376.63"/>
    <x v="9"/>
    <x v="11"/>
    <n v="4714.0456050000003"/>
    <n v="14"/>
  </r>
  <r>
    <d v="2001-08-15T00:00:00"/>
    <n v="2890.77"/>
    <x v="9"/>
    <x v="11"/>
    <n v="5733.8422950000004"/>
    <n v="15"/>
  </r>
  <r>
    <d v="2001-08-16T00:00:00"/>
    <n v="2798.46"/>
    <x v="9"/>
    <x v="11"/>
    <n v="5550.7454100000004"/>
    <n v="16"/>
  </r>
  <r>
    <d v="2001-08-17T00:00:00"/>
    <n v="2723.02"/>
    <x v="9"/>
    <x v="11"/>
    <n v="5401.1101699999999"/>
    <n v="17"/>
  </r>
  <r>
    <d v="2001-08-18T00:00:00"/>
    <n v="2496.56"/>
    <x v="9"/>
    <x v="11"/>
    <n v="4951.9267600000003"/>
    <n v="18"/>
  </r>
  <r>
    <d v="2001-08-19T00:00:00"/>
    <n v="2228.67"/>
    <x v="9"/>
    <x v="11"/>
    <n v="4420.5669450000005"/>
    <n v="19"/>
  </r>
  <r>
    <d v="2001-08-20T00:00:00"/>
    <n v="2408.3000000000002"/>
    <x v="9"/>
    <x v="11"/>
    <n v="4776.8630500000008"/>
    <n v="20"/>
  </r>
  <r>
    <d v="2001-08-21T00:00:00"/>
    <n v="2500.71"/>
    <x v="9"/>
    <x v="11"/>
    <n v="4960.1582850000004"/>
    <n v="21"/>
  </r>
  <r>
    <d v="2001-08-22T00:00:00"/>
    <n v="2589.44"/>
    <x v="9"/>
    <x v="11"/>
    <n v="5136.1542399999998"/>
    <n v="22"/>
  </r>
  <r>
    <d v="2001-08-23T00:00:00"/>
    <n v="2565.62"/>
    <x v="9"/>
    <x v="11"/>
    <n v="5088.9072699999997"/>
    <n v="23"/>
  </r>
  <r>
    <d v="2001-08-24T00:00:00"/>
    <n v="2495.42"/>
    <x v="9"/>
    <x v="11"/>
    <n v="4949.6655700000001"/>
    <n v="24"/>
  </r>
  <r>
    <d v="2001-08-25T00:00:00"/>
    <n v="2416.3000000000002"/>
    <x v="9"/>
    <x v="11"/>
    <n v="4792.7310500000003"/>
    <n v="25"/>
  </r>
  <r>
    <d v="2001-08-26T00:00:00"/>
    <n v="2461.89"/>
    <x v="9"/>
    <x v="11"/>
    <n v="4883.1588149999998"/>
    <n v="26"/>
  </r>
  <r>
    <d v="2001-08-27T00:00:00"/>
    <n v="2474.9499999999998"/>
    <x v="9"/>
    <x v="11"/>
    <n v="4909.0633250000001"/>
    <n v="27"/>
  </r>
  <r>
    <d v="2001-08-28T00:00:00"/>
    <n v="2453.6799999999998"/>
    <x v="9"/>
    <x v="11"/>
    <n v="4866.87428"/>
    <n v="28"/>
  </r>
  <r>
    <d v="2001-08-29T00:00:00"/>
    <n v="2327.2199999999998"/>
    <x v="9"/>
    <x v="11"/>
    <n v="4616.0408699999998"/>
    <n v="29"/>
  </r>
  <r>
    <d v="2001-08-30T00:00:00"/>
    <n v="2016.43"/>
    <x v="9"/>
    <x v="11"/>
    <n v="3999.5889050000001"/>
    <n v="30"/>
  </r>
  <r>
    <d v="2001-08-31T00:00:00"/>
    <n v="2482.56"/>
    <x v="9"/>
    <x v="11"/>
    <n v="4924.1577600000001"/>
    <n v="31"/>
  </r>
  <r>
    <d v="2001-09-01T00:00:00"/>
    <n v="2455.39"/>
    <x v="10"/>
    <x v="11"/>
    <n v="4870.2660649999998"/>
    <n v="1"/>
  </r>
  <r>
    <d v="2001-09-02T00:00:00"/>
    <n v="2438.69"/>
    <x v="10"/>
    <x v="11"/>
    <n v="4837.1416150000005"/>
    <n v="2"/>
  </r>
  <r>
    <d v="2001-09-03T00:00:00"/>
    <n v="2583.8200000000002"/>
    <x v="10"/>
    <x v="11"/>
    <n v="5125.0069700000004"/>
    <n v="3"/>
  </r>
  <r>
    <d v="2001-09-04T00:00:00"/>
    <n v="2349.8200000000002"/>
    <x v="10"/>
    <x v="11"/>
    <n v="4660.8679700000002"/>
    <n v="4"/>
  </r>
  <r>
    <d v="2001-09-05T00:00:00"/>
    <n v="2682.53"/>
    <x v="10"/>
    <x v="11"/>
    <n v="5320.7982550000006"/>
    <n v="5"/>
  </r>
  <r>
    <d v="2001-09-06T00:00:00"/>
    <n v="2999.13"/>
    <x v="10"/>
    <x v="11"/>
    <n v="5948.7743550000005"/>
    <n v="6"/>
  </r>
  <r>
    <d v="2001-09-07T00:00:00"/>
    <n v="2828.67"/>
    <x v="10"/>
    <x v="11"/>
    <n v="5610.6669449999999"/>
    <n v="7"/>
  </r>
  <r>
    <d v="2001-09-08T00:00:00"/>
    <n v="3392.74"/>
    <x v="10"/>
    <x v="11"/>
    <n v="6729.4997899999998"/>
    <n v="8"/>
  </r>
  <r>
    <d v="2001-09-09T00:00:00"/>
    <n v="2258.98"/>
    <x v="10"/>
    <x v="11"/>
    <n v="4480.6868300000006"/>
    <n v="9"/>
  </r>
  <r>
    <d v="2001-09-10T00:00:00"/>
    <n v="2661.48"/>
    <x v="10"/>
    <x v="11"/>
    <n v="5279.04558"/>
    <n v="10"/>
  </r>
  <r>
    <d v="2001-09-11T00:00:00"/>
    <n v="2442.87"/>
    <x v="10"/>
    <x v="11"/>
    <n v="4845.4326449999999"/>
    <n v="11"/>
  </r>
  <r>
    <d v="2001-09-12T00:00:00"/>
    <n v="2315.13"/>
    <x v="10"/>
    <x v="11"/>
    <n v="4592.0603550000005"/>
    <n v="12"/>
  </r>
  <r>
    <d v="2001-09-13T00:00:00"/>
    <n v="2680.73"/>
    <x v="10"/>
    <x v="11"/>
    <n v="5317.2279550000003"/>
    <n v="13"/>
  </r>
  <r>
    <d v="2001-09-14T00:00:00"/>
    <n v="2361.98"/>
    <x v="10"/>
    <x v="11"/>
    <n v="4684.9873299999999"/>
    <n v="14"/>
  </r>
  <r>
    <d v="2001-09-15T00:00:00"/>
    <n v="2974.05"/>
    <x v="10"/>
    <x v="11"/>
    <n v="5899.0281750000004"/>
    <n v="15"/>
  </r>
  <r>
    <d v="2001-09-16T00:00:00"/>
    <n v="2821.89"/>
    <x v="10"/>
    <x v="11"/>
    <n v="5597.2188150000002"/>
    <n v="16"/>
  </r>
  <r>
    <d v="2001-09-17T00:00:00"/>
    <n v="2659.94"/>
    <x v="10"/>
    <x v="11"/>
    <n v="5275.9909900000002"/>
    <n v="17"/>
  </r>
  <r>
    <d v="2001-09-18T00:00:00"/>
    <n v="2510.65"/>
    <x v="10"/>
    <x v="11"/>
    <n v="4979.8742750000001"/>
    <n v="18"/>
  </r>
  <r>
    <d v="2001-09-19T00:00:00"/>
    <n v="2708.94"/>
    <x v="10"/>
    <x v="11"/>
    <n v="5373.1824900000001"/>
    <n v="19"/>
  </r>
  <r>
    <d v="2001-09-20T00:00:00"/>
    <n v="2543.79"/>
    <x v="10"/>
    <x v="11"/>
    <n v="5045.607465"/>
    <n v="20"/>
  </r>
  <r>
    <d v="2001-09-21T00:00:00"/>
    <n v="2510.81"/>
    <x v="10"/>
    <x v="11"/>
    <n v="4980.1916350000001"/>
    <n v="21"/>
  </r>
  <r>
    <d v="2001-09-22T00:00:00"/>
    <n v="2253.75"/>
    <x v="10"/>
    <x v="11"/>
    <n v="4470.3131249999997"/>
    <n v="22"/>
  </r>
  <r>
    <d v="2001-09-23T00:00:00"/>
    <n v="2349.84"/>
    <x v="10"/>
    <x v="11"/>
    <n v="4660.9076400000004"/>
    <n v="23"/>
  </r>
  <r>
    <d v="2001-09-24T00:00:00"/>
    <n v="2110.2199999999998"/>
    <x v="10"/>
    <x v="11"/>
    <n v="4185.6213699999998"/>
    <n v="24"/>
  </r>
  <r>
    <d v="2001-09-25T00:00:00"/>
    <n v="2257.39"/>
    <x v="10"/>
    <x v="11"/>
    <n v="4477.5330649999996"/>
    <n v="25"/>
  </r>
  <r>
    <d v="2001-09-26T00:00:00"/>
    <n v="2343.33"/>
    <x v="10"/>
    <x v="11"/>
    <n v="4647.9950550000003"/>
    <n v="26"/>
  </r>
  <r>
    <d v="2001-09-27T00:00:00"/>
    <n v="2503.63"/>
    <x v="10"/>
    <x v="11"/>
    <n v="4965.9501049999999"/>
    <n v="27"/>
  </r>
  <r>
    <d v="2001-09-28T00:00:00"/>
    <n v="2100.35"/>
    <x v="10"/>
    <x v="11"/>
    <n v="4166.0442249999996"/>
    <n v="28"/>
  </r>
  <r>
    <d v="2001-09-29T00:00:00"/>
    <n v="2447.8000000000002"/>
    <x v="10"/>
    <x v="11"/>
    <n v="4855.2113000000008"/>
    <n v="29"/>
  </r>
  <r>
    <d v="2001-09-30T00:00:00"/>
    <n v="2212.23"/>
    <x v="10"/>
    <x v="11"/>
    <n v="4387.9582049999999"/>
    <n v="30"/>
  </r>
  <r>
    <d v="2001-10-01T00:00:00"/>
    <n v="2445.98"/>
    <x v="11"/>
    <x v="12"/>
    <n v="4851.6013300000004"/>
    <n v="1"/>
  </r>
  <r>
    <d v="2001-10-02T00:00:00"/>
    <n v="2675.85"/>
    <x v="11"/>
    <x v="12"/>
    <n v="5307.5484749999996"/>
    <n v="2"/>
  </r>
  <r>
    <d v="2001-10-03T00:00:00"/>
    <n v="2457.39"/>
    <x v="11"/>
    <x v="12"/>
    <n v="4874.2330649999994"/>
    <n v="3"/>
  </r>
  <r>
    <d v="2001-10-04T00:00:00"/>
    <n v="2355.29"/>
    <x v="11"/>
    <x v="12"/>
    <n v="4671.7177149999998"/>
    <n v="4"/>
  </r>
  <r>
    <d v="2001-10-05T00:00:00"/>
    <n v="2225.91"/>
    <x v="11"/>
    <x v="12"/>
    <n v="4415.0924850000001"/>
    <n v="5"/>
  </r>
  <r>
    <d v="2001-10-06T00:00:00"/>
    <n v="2100.4"/>
    <x v="11"/>
    <x v="12"/>
    <n v="4166.1433999999999"/>
    <n v="6"/>
  </r>
  <r>
    <d v="2001-10-07T00:00:00"/>
    <n v="2285.5100000000002"/>
    <x v="11"/>
    <x v="12"/>
    <n v="4533.3090850000008"/>
    <n v="7"/>
  </r>
  <r>
    <d v="2001-10-08T00:00:00"/>
    <n v="2981.72"/>
    <x v="11"/>
    <x v="12"/>
    <n v="5914.2416199999998"/>
    <n v="8"/>
  </r>
  <r>
    <d v="2001-10-09T00:00:00"/>
    <n v="2255.2199999999998"/>
    <x v="11"/>
    <x v="12"/>
    <n v="4473.2288699999999"/>
    <n v="9"/>
  </r>
  <r>
    <d v="2001-10-10T00:00:00"/>
    <n v="3051.69"/>
    <x v="11"/>
    <x v="12"/>
    <n v="6053.0271149999999"/>
    <n v="10"/>
  </r>
  <r>
    <d v="2001-10-11T00:00:00"/>
    <n v="2330.85"/>
    <x v="11"/>
    <x v="12"/>
    <n v="4623.2409749999997"/>
    <n v="11"/>
  </r>
  <r>
    <d v="2001-10-12T00:00:00"/>
    <n v="3056.76"/>
    <x v="11"/>
    <x v="12"/>
    <n v="6063.0834600000007"/>
    <n v="12"/>
  </r>
  <r>
    <d v="2001-10-13T00:00:00"/>
    <n v="2671.91"/>
    <x v="11"/>
    <x v="12"/>
    <n v="5299.7334849999997"/>
    <n v="13"/>
  </r>
  <r>
    <d v="2001-10-14T00:00:00"/>
    <n v="3326.94"/>
    <x v="11"/>
    <x v="12"/>
    <n v="6598.98549"/>
    <n v="14"/>
  </r>
  <r>
    <d v="2001-10-15T00:00:00"/>
    <n v="2830.71"/>
    <x v="11"/>
    <x v="12"/>
    <n v="5614.7132849999998"/>
    <n v="15"/>
  </r>
  <r>
    <d v="2001-10-16T00:00:00"/>
    <n v="2566.84"/>
    <x v="11"/>
    <x v="12"/>
    <n v="5091.3271400000003"/>
    <n v="16"/>
  </r>
  <r>
    <d v="2001-10-17T00:00:00"/>
    <n v="2714.69"/>
    <x v="11"/>
    <x v="12"/>
    <n v="5384.5876150000004"/>
    <n v="17"/>
  </r>
  <r>
    <d v="2001-10-18T00:00:00"/>
    <n v="2732.75"/>
    <x v="11"/>
    <x v="12"/>
    <n v="5420.4096250000002"/>
    <n v="18"/>
  </r>
  <r>
    <d v="2001-10-19T00:00:00"/>
    <n v="2896.76"/>
    <x v="11"/>
    <x v="12"/>
    <n v="5745.7234600000002"/>
    <n v="19"/>
  </r>
  <r>
    <d v="2001-10-20T00:00:00"/>
    <n v="2546.27"/>
    <x v="11"/>
    <x v="12"/>
    <n v="5050.5265449999997"/>
    <n v="20"/>
  </r>
  <r>
    <d v="2001-10-21T00:00:00"/>
    <n v="2701.62"/>
    <x v="11"/>
    <x v="12"/>
    <n v="5358.66327"/>
    <n v="21"/>
  </r>
  <r>
    <d v="2001-10-22T00:00:00"/>
    <n v="2763.57"/>
    <x v="11"/>
    <x v="12"/>
    <n v="5481.5410950000005"/>
    <n v="22"/>
  </r>
  <r>
    <d v="2001-10-23T00:00:00"/>
    <n v="3155.4"/>
    <x v="11"/>
    <x v="12"/>
    <n v="6258.7359000000006"/>
    <n v="23"/>
  </r>
  <r>
    <d v="2001-10-24T00:00:00"/>
    <n v="3673.42"/>
    <x v="11"/>
    <x v="12"/>
    <n v="7286.2285700000002"/>
    <n v="24"/>
  </r>
  <r>
    <d v="2001-10-25T00:00:00"/>
    <n v="2203.48"/>
    <x v="11"/>
    <x v="12"/>
    <n v="4370.6025799999998"/>
    <n v="25"/>
  </r>
  <r>
    <d v="2001-10-26T00:00:00"/>
    <n v="2524.2600000000002"/>
    <x v="11"/>
    <x v="12"/>
    <n v="5006.8697100000009"/>
    <n v="26"/>
  </r>
  <r>
    <d v="2001-10-27T00:00:00"/>
    <n v="2329.94"/>
    <x v="11"/>
    <x v="12"/>
    <n v="4621.4359899999999"/>
    <n v="27"/>
  </r>
  <r>
    <d v="2001-10-28T00:00:00"/>
    <n v="2528.64"/>
    <x v="11"/>
    <x v="12"/>
    <n v="5015.5574399999996"/>
    <n v="28"/>
  </r>
  <r>
    <d v="2001-10-29T00:00:00"/>
    <n v="2429.56"/>
    <x v="11"/>
    <x v="12"/>
    <n v="4819.03226"/>
    <n v="29"/>
  </r>
  <r>
    <d v="2001-10-30T00:00:00"/>
    <n v="2679.29"/>
    <x v="11"/>
    <x v="12"/>
    <n v="5314.3717150000002"/>
    <n v="30"/>
  </r>
  <r>
    <d v="2001-10-31T00:00:00"/>
    <n v="3072.42"/>
    <x v="11"/>
    <x v="12"/>
    <n v="6094.1450700000005"/>
    <n v="31"/>
  </r>
  <r>
    <d v="2001-11-01T00:00:00"/>
    <n v="3294.74"/>
    <x v="0"/>
    <x v="12"/>
    <n v="6535.11679"/>
    <n v="1"/>
  </r>
  <r>
    <d v="2001-11-02T00:00:00"/>
    <n v="2869.41"/>
    <x v="0"/>
    <x v="12"/>
    <n v="5691.4747349999998"/>
    <n v="2"/>
  </r>
  <r>
    <d v="2001-11-03T00:00:00"/>
    <n v="2560.9699999999998"/>
    <x v="0"/>
    <x v="12"/>
    <n v="5079.6839949999994"/>
    <n v="3"/>
  </r>
  <r>
    <d v="2001-11-04T00:00:00"/>
    <n v="2830.98"/>
    <x v="0"/>
    <x v="12"/>
    <n v="5615.2488300000005"/>
    <n v="4"/>
  </r>
  <r>
    <d v="2001-11-05T00:00:00"/>
    <n v="2482.15"/>
    <x v="0"/>
    <x v="12"/>
    <n v="4923.3445250000004"/>
    <n v="5"/>
  </r>
  <r>
    <d v="2001-11-06T00:00:00"/>
    <n v="2630.08"/>
    <x v="0"/>
    <x v="12"/>
    <n v="5216.76368"/>
    <n v="6"/>
  </r>
  <r>
    <d v="2001-11-07T00:00:00"/>
    <n v="3805.79"/>
    <x v="0"/>
    <x v="12"/>
    <n v="7548.7844649999997"/>
    <n v="7"/>
  </r>
  <r>
    <d v="2001-11-08T00:00:00"/>
    <n v="3072.98"/>
    <x v="0"/>
    <x v="12"/>
    <n v="6095.2558300000001"/>
    <n v="8"/>
  </r>
  <r>
    <d v="2001-11-09T00:00:00"/>
    <n v="2782.38"/>
    <x v="0"/>
    <x v="12"/>
    <n v="5518.8507300000001"/>
    <n v="9"/>
  </r>
  <r>
    <d v="2001-11-10T00:00:00"/>
    <n v="2493.75"/>
    <x v="0"/>
    <x v="12"/>
    <n v="4946.3531250000005"/>
    <n v="10"/>
  </r>
  <r>
    <d v="2001-11-11T00:00:00"/>
    <n v="2557.85"/>
    <x v="0"/>
    <x v="12"/>
    <n v="5073.4954749999997"/>
    <n v="11"/>
  </r>
  <r>
    <d v="2001-11-12T00:00:00"/>
    <n v="2647.45"/>
    <x v="0"/>
    <x v="12"/>
    <n v="5251.2170749999996"/>
    <n v="12"/>
  </r>
  <r>
    <d v="2001-11-13T00:00:00"/>
    <n v="2649.33"/>
    <x v="0"/>
    <x v="12"/>
    <n v="5254.9460550000003"/>
    <n v="13"/>
  </r>
  <r>
    <d v="2001-11-14T00:00:00"/>
    <n v="2672.39"/>
    <x v="0"/>
    <x v="12"/>
    <n v="5300.6855649999998"/>
    <n v="14"/>
  </r>
  <r>
    <d v="2001-11-15T00:00:00"/>
    <n v="2515.75"/>
    <x v="0"/>
    <x v="12"/>
    <n v="4989.9901250000003"/>
    <n v="15"/>
  </r>
  <r>
    <d v="2001-11-16T00:00:00"/>
    <n v="2585.5500000000002"/>
    <x v="0"/>
    <x v="12"/>
    <n v="5128.4384250000003"/>
    <n v="16"/>
  </r>
  <r>
    <d v="2001-11-17T00:00:00"/>
    <n v="2413.33"/>
    <x v="0"/>
    <x v="12"/>
    <n v="4786.8400549999997"/>
    <n v="17"/>
  </r>
  <r>
    <d v="2001-11-18T00:00:00"/>
    <n v="2642.51"/>
    <x v="0"/>
    <x v="12"/>
    <n v="5241.4185850000003"/>
    <n v="18"/>
  </r>
  <r>
    <d v="2001-11-19T00:00:00"/>
    <n v="2617.96"/>
    <x v="0"/>
    <x v="12"/>
    <n v="5192.7236600000006"/>
    <n v="19"/>
  </r>
  <r>
    <d v="2001-11-20T00:00:00"/>
    <n v="2320.91"/>
    <x v="0"/>
    <x v="12"/>
    <n v="4603.524985"/>
    <n v="20"/>
  </r>
  <r>
    <d v="2001-11-21T00:00:00"/>
    <n v="2379.0100000000002"/>
    <x v="0"/>
    <x v="12"/>
    <n v="4718.7663350000003"/>
    <n v="21"/>
  </r>
  <r>
    <d v="2001-11-22T00:00:00"/>
    <n v="2592.9499999999998"/>
    <x v="0"/>
    <x v="12"/>
    <n v="5143.116325"/>
    <n v="22"/>
  </r>
  <r>
    <d v="2001-11-23T00:00:00"/>
    <n v="3209.66"/>
    <x v="0"/>
    <x v="12"/>
    <n v="6366.3606099999997"/>
    <n v="23"/>
  </r>
  <r>
    <d v="2001-11-24T00:00:00"/>
    <n v="2512.21"/>
    <x v="0"/>
    <x v="12"/>
    <n v="4982.968535"/>
    <n v="24"/>
  </r>
  <r>
    <d v="2001-11-25T00:00:00"/>
    <n v="2771.5"/>
    <x v="0"/>
    <x v="12"/>
    <n v="5497.2702500000005"/>
    <n v="25"/>
  </r>
  <r>
    <d v="2001-11-26T00:00:00"/>
    <n v="2671.09"/>
    <x v="0"/>
    <x v="12"/>
    <n v="5298.1070150000005"/>
    <n v="26"/>
  </r>
  <r>
    <d v="2001-11-27T00:00:00"/>
    <n v="2340.29"/>
    <x v="0"/>
    <x v="12"/>
    <n v="4641.9652150000002"/>
    <n v="27"/>
  </r>
  <r>
    <d v="2001-11-28T00:00:00"/>
    <n v="2368.19"/>
    <x v="0"/>
    <x v="12"/>
    <n v="4697.3048650000001"/>
    <n v="28"/>
  </r>
  <r>
    <d v="2001-11-29T00:00:00"/>
    <n v="2231.0700000000002"/>
    <x v="0"/>
    <x v="12"/>
    <n v="4425.3273450000006"/>
    <n v="29"/>
  </r>
  <r>
    <d v="2001-11-30T00:00:00"/>
    <n v="2743.78"/>
    <x v="0"/>
    <x v="12"/>
    <n v="5442.2876300000007"/>
    <n v="30"/>
  </r>
  <r>
    <d v="2001-12-01T00:00:00"/>
    <n v="2459.7600000000002"/>
    <x v="1"/>
    <x v="12"/>
    <n v="4878.9339600000003"/>
    <n v="1"/>
  </r>
  <r>
    <d v="2001-12-02T00:00:00"/>
    <n v="2701.21"/>
    <x v="1"/>
    <x v="12"/>
    <n v="5357.8500350000004"/>
    <n v="2"/>
  </r>
  <r>
    <d v="2001-12-03T00:00:00"/>
    <n v="2891.79"/>
    <x v="1"/>
    <x v="12"/>
    <n v="5735.8654649999999"/>
    <n v="3"/>
  </r>
  <r>
    <d v="2001-12-04T00:00:00"/>
    <n v="2663.75"/>
    <x v="1"/>
    <x v="12"/>
    <n v="5283.5481250000003"/>
    <n v="4"/>
  </r>
  <r>
    <d v="2001-12-05T00:00:00"/>
    <n v="2902.39"/>
    <x v="1"/>
    <x v="12"/>
    <n v="5756.8905649999997"/>
    <n v="5"/>
  </r>
  <r>
    <d v="2001-12-06T00:00:00"/>
    <n v="2701.29"/>
    <x v="1"/>
    <x v="12"/>
    <n v="5358.0087149999999"/>
    <n v="6"/>
  </r>
  <r>
    <d v="2001-12-07T00:00:00"/>
    <n v="2843.5"/>
    <x v="1"/>
    <x v="12"/>
    <n v="5640.0822500000004"/>
    <n v="7"/>
  </r>
  <r>
    <d v="2001-12-08T00:00:00"/>
    <n v="2424.44"/>
    <x v="1"/>
    <x v="12"/>
    <n v="4808.8767400000006"/>
    <n v="8"/>
  </r>
  <r>
    <d v="2001-12-09T00:00:00"/>
    <n v="2024.66"/>
    <x v="1"/>
    <x v="12"/>
    <n v="4015.9131100000004"/>
    <n v="9"/>
  </r>
  <r>
    <d v="2001-12-10T00:00:00"/>
    <n v="2082.23"/>
    <x v="1"/>
    <x v="12"/>
    <n v="4130.1032050000003"/>
    <n v="10"/>
  </r>
  <r>
    <d v="2001-12-11T00:00:00"/>
    <n v="2343.89"/>
    <x v="1"/>
    <x v="12"/>
    <n v="4649.1058149999999"/>
    <n v="11"/>
  </r>
  <r>
    <d v="2001-12-12T00:00:00"/>
    <n v="2271.4"/>
    <x v="1"/>
    <x v="12"/>
    <n v="4505.3218999999999"/>
    <n v="12"/>
  </r>
  <r>
    <d v="2001-12-13T00:00:00"/>
    <n v="2212.9899999999998"/>
    <x v="1"/>
    <x v="12"/>
    <n v="4389.4656649999997"/>
    <n v="13"/>
  </r>
  <r>
    <d v="2001-12-14T00:00:00"/>
    <n v="3165.66"/>
    <x v="1"/>
    <x v="12"/>
    <n v="6279.0866100000003"/>
    <n v="14"/>
  </r>
  <r>
    <d v="2001-12-15T00:00:00"/>
    <n v="2831.82"/>
    <x v="1"/>
    <x v="12"/>
    <n v="5616.9149700000007"/>
    <n v="15"/>
  </r>
  <r>
    <d v="2001-12-16T00:00:00"/>
    <n v="2240.7199999999998"/>
    <x v="1"/>
    <x v="12"/>
    <n v="4444.4681199999995"/>
    <n v="16"/>
  </r>
  <r>
    <d v="2001-12-17T00:00:00"/>
    <n v="2724.63"/>
    <x v="1"/>
    <x v="12"/>
    <n v="5404.3036050000001"/>
    <n v="17"/>
  </r>
  <r>
    <d v="2001-12-18T00:00:00"/>
    <n v="2775.64"/>
    <x v="1"/>
    <x v="12"/>
    <n v="5505.4819399999997"/>
    <n v="18"/>
  </r>
  <r>
    <d v="2001-12-19T00:00:00"/>
    <n v="2579.0700000000002"/>
    <x v="1"/>
    <x v="12"/>
    <n v="5115.5853450000004"/>
    <n v="19"/>
  </r>
  <r>
    <d v="2001-12-20T00:00:00"/>
    <n v="2601.04"/>
    <x v="1"/>
    <x v="12"/>
    <n v="5159.16284"/>
    <n v="20"/>
  </r>
  <r>
    <d v="2001-12-21T00:00:00"/>
    <n v="2681.67"/>
    <x v="1"/>
    <x v="12"/>
    <n v="5319.0924450000002"/>
    <n v="21"/>
  </r>
  <r>
    <d v="2001-12-22T00:00:00"/>
    <n v="2338.37"/>
    <x v="1"/>
    <x v="12"/>
    <n v="4638.1568950000001"/>
    <n v="22"/>
  </r>
  <r>
    <d v="2001-12-23T00:00:00"/>
    <n v="2274.5500000000002"/>
    <x v="1"/>
    <x v="12"/>
    <n v="4511.5699250000007"/>
    <n v="23"/>
  </r>
  <r>
    <d v="2001-12-24T00:00:00"/>
    <n v="2042"/>
    <x v="1"/>
    <x v="12"/>
    <n v="4050.3070000000002"/>
    <n v="24"/>
  </r>
  <r>
    <d v="2001-12-25T00:00:00"/>
    <n v="2287.79"/>
    <x v="1"/>
    <x v="12"/>
    <n v="4537.8314650000002"/>
    <n v="25"/>
  </r>
  <r>
    <d v="2001-12-26T00:00:00"/>
    <n v="1682.16"/>
    <x v="1"/>
    <x v="12"/>
    <n v="3336.5643600000003"/>
    <n v="26"/>
  </r>
  <r>
    <d v="2001-12-27T00:00:00"/>
    <n v="2556.9699999999998"/>
    <x v="1"/>
    <x v="12"/>
    <n v="5071.7499950000001"/>
    <n v="27"/>
  </r>
  <r>
    <d v="2001-12-28T00:00:00"/>
    <n v="2054.1999999999998"/>
    <x v="1"/>
    <x v="12"/>
    <n v="4074.5056999999997"/>
    <n v="28"/>
  </r>
  <r>
    <d v="2001-12-29T00:00:00"/>
    <n v="2608"/>
    <x v="1"/>
    <x v="12"/>
    <n v="5172.9679999999998"/>
    <n v="29"/>
  </r>
  <r>
    <d v="2001-12-30T00:00:00"/>
    <n v="2309.0500000000002"/>
    <x v="1"/>
    <x v="12"/>
    <n v="4580.0006750000002"/>
    <n v="30"/>
  </r>
  <r>
    <d v="2001-12-31T00:00:00"/>
    <n v="2433.1"/>
    <x v="1"/>
    <x v="12"/>
    <n v="4826.0538500000002"/>
    <n v="31"/>
  </r>
  <r>
    <d v="2002-01-01T00:00:00"/>
    <n v="2429.58"/>
    <x v="2"/>
    <x v="12"/>
    <n v="4819.0719300000001"/>
    <n v="1"/>
  </r>
  <r>
    <d v="2002-01-02T00:00:00"/>
    <n v="1946.6"/>
    <x v="2"/>
    <x v="12"/>
    <n v="3861.0810999999999"/>
    <n v="2"/>
  </r>
  <r>
    <d v="2002-01-03T00:00:00"/>
    <n v="2247"/>
    <x v="2"/>
    <x v="12"/>
    <n v="4456.9245000000001"/>
    <n v="3"/>
  </r>
  <r>
    <d v="2002-01-04T00:00:00"/>
    <n v="2603.34"/>
    <x v="2"/>
    <x v="12"/>
    <n v="5163.7248900000004"/>
    <n v="4"/>
  </r>
  <r>
    <d v="2002-01-05T00:00:00"/>
    <n v="2124.2600000000002"/>
    <x v="2"/>
    <x v="12"/>
    <n v="4213.4697100000003"/>
    <n v="5"/>
  </r>
  <r>
    <d v="2002-01-06T00:00:00"/>
    <n v="2463.58"/>
    <x v="2"/>
    <x v="12"/>
    <n v="4886.5109300000004"/>
    <n v="6"/>
  </r>
  <r>
    <d v="2002-01-07T00:00:00"/>
    <n v="2832.02"/>
    <x v="2"/>
    <x v="12"/>
    <n v="5617.31167"/>
    <n v="7"/>
  </r>
  <r>
    <d v="2002-01-08T00:00:00"/>
    <n v="2379.36"/>
    <x v="2"/>
    <x v="12"/>
    <n v="4719.4605600000004"/>
    <n v="8"/>
  </r>
  <r>
    <d v="2002-01-09T00:00:00"/>
    <n v="2594.1"/>
    <x v="2"/>
    <x v="12"/>
    <n v="5145.3973500000002"/>
    <n v="9"/>
  </r>
  <r>
    <d v="2002-01-10T00:00:00"/>
    <n v="2249.0700000000002"/>
    <x v="2"/>
    <x v="12"/>
    <n v="4461.0303450000001"/>
    <n v="10"/>
  </r>
  <r>
    <d v="2002-01-11T00:00:00"/>
    <n v="2176.2199999999998"/>
    <x v="2"/>
    <x v="12"/>
    <n v="4316.5323699999999"/>
    <n v="11"/>
  </r>
  <r>
    <d v="2002-01-12T00:00:00"/>
    <n v="2348.19"/>
    <x v="2"/>
    <x v="12"/>
    <n v="4657.634865"/>
    <n v="12"/>
  </r>
  <r>
    <d v="2002-01-13T00:00:00"/>
    <n v="2269.75"/>
    <x v="2"/>
    <x v="12"/>
    <n v="4502.0491250000005"/>
    <n v="13"/>
  </r>
  <r>
    <d v="2002-01-14T00:00:00"/>
    <n v="2139.6"/>
    <x v="2"/>
    <x v="12"/>
    <n v="4243.8966"/>
    <n v="14"/>
  </r>
  <r>
    <d v="2002-01-15T00:00:00"/>
    <n v="2304.34"/>
    <x v="2"/>
    <x v="12"/>
    <n v="4570.6583900000005"/>
    <n v="15"/>
  </r>
  <r>
    <d v="2002-01-16T00:00:00"/>
    <n v="2390.37"/>
    <x v="2"/>
    <x v="12"/>
    <n v="4741.2988949999999"/>
    <n v="16"/>
  </r>
  <r>
    <d v="2002-01-17T00:00:00"/>
    <n v="2109.4499999999998"/>
    <x v="2"/>
    <x v="12"/>
    <n v="4184.094075"/>
    <n v="17"/>
  </r>
  <r>
    <d v="2002-01-18T00:00:00"/>
    <n v="2266.5300000000002"/>
    <x v="2"/>
    <x v="12"/>
    <n v="4495.6622550000002"/>
    <n v="18"/>
  </r>
  <r>
    <d v="2002-01-19T00:00:00"/>
    <n v="2374.21"/>
    <x v="2"/>
    <x v="12"/>
    <n v="4709.245535"/>
    <n v="19"/>
  </r>
  <r>
    <d v="2002-01-20T00:00:00"/>
    <n v="2226.79"/>
    <x v="2"/>
    <x v="12"/>
    <n v="4416.8379649999997"/>
    <n v="20"/>
  </r>
  <r>
    <d v="2002-01-21T00:00:00"/>
    <n v="2490.12"/>
    <x v="2"/>
    <x v="12"/>
    <n v="4939.1530199999997"/>
    <n v="21"/>
  </r>
  <r>
    <d v="2002-01-22T00:00:00"/>
    <n v="2774.15"/>
    <x v="2"/>
    <x v="12"/>
    <n v="5502.5265250000002"/>
    <n v="22"/>
  </r>
  <r>
    <d v="2002-01-23T00:00:00"/>
    <n v="2484.56"/>
    <x v="2"/>
    <x v="12"/>
    <n v="4928.1247599999997"/>
    <n v="23"/>
  </r>
  <r>
    <d v="2002-01-24T00:00:00"/>
    <n v="2284.08"/>
    <x v="2"/>
    <x v="12"/>
    <n v="4530.4726799999999"/>
    <n v="24"/>
  </r>
  <r>
    <d v="2002-01-25T00:00:00"/>
    <n v="2299.16"/>
    <x v="2"/>
    <x v="12"/>
    <n v="4560.3838599999999"/>
    <n v="25"/>
  </r>
  <r>
    <d v="2002-01-26T00:00:00"/>
    <n v="2115.6799999999998"/>
    <x v="2"/>
    <x v="12"/>
    <n v="4196.4512799999993"/>
    <n v="26"/>
  </r>
  <r>
    <d v="2002-01-27T00:00:00"/>
    <n v="2374.5700000000002"/>
    <x v="2"/>
    <x v="12"/>
    <n v="4709.9595950000003"/>
    <n v="27"/>
  </r>
  <r>
    <d v="2002-01-28T00:00:00"/>
    <n v="2805.27"/>
    <x v="2"/>
    <x v="12"/>
    <n v="5564.2530450000004"/>
    <n v="28"/>
  </r>
  <r>
    <d v="2002-01-29T00:00:00"/>
    <n v="2046.9"/>
    <x v="2"/>
    <x v="12"/>
    <n v="4060.0261500000001"/>
    <n v="29"/>
  </r>
  <r>
    <d v="2002-01-30T00:00:00"/>
    <n v="1839.67"/>
    <x v="2"/>
    <x v="12"/>
    <n v="3648.9854450000003"/>
    <n v="30"/>
  </r>
  <r>
    <d v="2002-01-31T00:00:00"/>
    <n v="1910.77"/>
    <x v="2"/>
    <x v="12"/>
    <n v="3790.012295"/>
    <n v="31"/>
  </r>
  <r>
    <d v="2002-02-01T00:00:00"/>
    <n v="2090.06"/>
    <x v="3"/>
    <x v="12"/>
    <n v="4145.6340099999998"/>
    <n v="1"/>
  </r>
  <r>
    <d v="2002-02-02T00:00:00"/>
    <n v="2234.5"/>
    <x v="3"/>
    <x v="12"/>
    <n v="4432.1307500000003"/>
    <n v="2"/>
  </r>
  <r>
    <d v="2002-02-03T00:00:00"/>
    <n v="2044.94"/>
    <x v="3"/>
    <x v="12"/>
    <n v="4056.1384900000003"/>
    <n v="3"/>
  </r>
  <r>
    <d v="2002-02-04T00:00:00"/>
    <n v="2326.29"/>
    <x v="3"/>
    <x v="12"/>
    <n v="4614.1962149999999"/>
    <n v="4"/>
  </r>
  <r>
    <d v="2002-02-05T00:00:00"/>
    <n v="1930.57"/>
    <x v="3"/>
    <x v="12"/>
    <n v="3829.2855949999998"/>
    <n v="5"/>
  </r>
  <r>
    <d v="2002-02-06T00:00:00"/>
    <n v="2220.89"/>
    <x v="3"/>
    <x v="12"/>
    <n v="4405.1353149999995"/>
    <n v="6"/>
  </r>
  <r>
    <d v="2002-02-07T00:00:00"/>
    <n v="2073.33"/>
    <x v="3"/>
    <x v="12"/>
    <n v="4112.4500550000002"/>
    <n v="7"/>
  </r>
  <r>
    <d v="2002-02-08T00:00:00"/>
    <n v="2240.42"/>
    <x v="3"/>
    <x v="12"/>
    <n v="4443.8730700000006"/>
    <n v="8"/>
  </r>
  <r>
    <d v="2002-02-09T00:00:00"/>
    <n v="2256.7600000000002"/>
    <x v="3"/>
    <x v="12"/>
    <n v="4476.2834600000006"/>
    <n v="9"/>
  </r>
  <r>
    <d v="2002-02-10T00:00:00"/>
    <n v="2370.56"/>
    <x v="3"/>
    <x v="12"/>
    <n v="4702.00576"/>
    <n v="10"/>
  </r>
  <r>
    <d v="2002-02-11T00:00:00"/>
    <n v="2188.62"/>
    <x v="3"/>
    <x v="12"/>
    <n v="4341.1277700000001"/>
    <n v="11"/>
  </r>
  <r>
    <d v="2002-02-12T00:00:00"/>
    <n v="1924.47"/>
    <x v="3"/>
    <x v="12"/>
    <n v="3817.1862450000003"/>
    <n v="12"/>
  </r>
  <r>
    <d v="2002-02-13T00:00:00"/>
    <n v="2089.94"/>
    <x v="3"/>
    <x v="12"/>
    <n v="4145.39599"/>
    <n v="13"/>
  </r>
  <r>
    <d v="2002-02-14T00:00:00"/>
    <n v="2189.63"/>
    <x v="3"/>
    <x v="12"/>
    <n v="4343.1311050000004"/>
    <n v="14"/>
  </r>
  <r>
    <d v="2002-02-15T00:00:00"/>
    <n v="2093.8200000000002"/>
    <x v="3"/>
    <x v="12"/>
    <n v="4153.0919700000004"/>
    <n v="15"/>
  </r>
  <r>
    <d v="2002-02-16T00:00:00"/>
    <n v="2056.38"/>
    <x v="3"/>
    <x v="12"/>
    <n v="4078.8297300000004"/>
    <n v="16"/>
  </r>
  <r>
    <d v="2002-02-17T00:00:00"/>
    <n v="2099.75"/>
    <x v="3"/>
    <x v="12"/>
    <n v="4164.8541249999998"/>
    <n v="17"/>
  </r>
  <r>
    <d v="2002-02-18T00:00:00"/>
    <n v="2118.61"/>
    <x v="3"/>
    <x v="12"/>
    <n v="4202.2629350000007"/>
    <n v="18"/>
  </r>
  <r>
    <d v="2002-02-19T00:00:00"/>
    <n v="2192.39"/>
    <x v="3"/>
    <x v="12"/>
    <n v="4348.6055649999998"/>
    <n v="19"/>
  </r>
  <r>
    <d v="2002-02-20T00:00:00"/>
    <n v="2586.04"/>
    <x v="3"/>
    <x v="12"/>
    <n v="5129.4103400000004"/>
    <n v="20"/>
  </r>
  <r>
    <d v="2002-02-21T00:00:00"/>
    <n v="1734.28"/>
    <x v="3"/>
    <x v="12"/>
    <n v="3439.9443799999999"/>
    <n v="21"/>
  </r>
  <r>
    <d v="2002-02-22T00:00:00"/>
    <n v="2537.81"/>
    <x v="3"/>
    <x v="12"/>
    <n v="5033.7461350000003"/>
    <n v="22"/>
  </r>
  <r>
    <d v="2002-02-23T00:00:00"/>
    <n v="2141.6999999999998"/>
    <x v="3"/>
    <x v="12"/>
    <n v="4248.0619499999993"/>
    <n v="23"/>
  </r>
  <r>
    <d v="2002-02-24T00:00:00"/>
    <n v="2155.92"/>
    <x v="3"/>
    <x v="12"/>
    <n v="4276.2673199999999"/>
    <n v="24"/>
  </r>
  <r>
    <d v="2002-02-25T00:00:00"/>
    <n v="2353.86"/>
    <x v="3"/>
    <x v="12"/>
    <n v="4668.8813100000007"/>
    <n v="25"/>
  </r>
  <r>
    <d v="2002-02-26T00:00:00"/>
    <n v="1709.03"/>
    <x v="3"/>
    <x v="12"/>
    <n v="3389.8610050000002"/>
    <n v="26"/>
  </r>
  <r>
    <d v="2002-02-27T00:00:00"/>
    <n v="2123.7199999999998"/>
    <x v="3"/>
    <x v="12"/>
    <n v="4212.3986199999999"/>
    <n v="27"/>
  </r>
  <r>
    <d v="2002-02-28T00:00:00"/>
    <n v="2027.24"/>
    <x v="3"/>
    <x v="12"/>
    <n v="4021.0305400000002"/>
    <n v="28"/>
  </r>
  <r>
    <d v="2002-03-01T00:00:00"/>
    <n v="2172.33"/>
    <x v="4"/>
    <x v="12"/>
    <n v="4308.8165550000003"/>
    <n v="1"/>
  </r>
  <r>
    <d v="2002-03-02T00:00:00"/>
    <n v="2089.67"/>
    <x v="4"/>
    <x v="12"/>
    <n v="4144.8604450000003"/>
    <n v="2"/>
  </r>
  <r>
    <d v="2002-03-03T00:00:00"/>
    <n v="1854.6"/>
    <x v="4"/>
    <x v="12"/>
    <n v="3678.5990999999999"/>
    <n v="3"/>
  </r>
  <r>
    <d v="2002-03-04T00:00:00"/>
    <n v="2093.79"/>
    <x v="4"/>
    <x v="12"/>
    <n v="4153.0324650000002"/>
    <n v="4"/>
  </r>
  <r>
    <d v="2002-03-05T00:00:00"/>
    <n v="2070.8200000000002"/>
    <x v="4"/>
    <x v="12"/>
    <n v="4107.4714700000004"/>
    <n v="5"/>
  </r>
  <r>
    <d v="2002-03-06T00:00:00"/>
    <n v="2406.34"/>
    <x v="4"/>
    <x v="12"/>
    <n v="4772.9753900000005"/>
    <n v="6"/>
  </r>
  <r>
    <d v="2002-03-07T00:00:00"/>
    <n v="2661.54"/>
    <x v="4"/>
    <x v="12"/>
    <n v="5279.1645900000003"/>
    <n v="7"/>
  </r>
  <r>
    <d v="2002-03-08T00:00:00"/>
    <n v="2405.44"/>
    <x v="4"/>
    <x v="12"/>
    <n v="4771.1902399999999"/>
    <n v="8"/>
  </r>
  <r>
    <d v="2002-03-09T00:00:00"/>
    <n v="2171.09"/>
    <x v="4"/>
    <x v="12"/>
    <n v="4306.3570150000005"/>
    <n v="9"/>
  </r>
  <r>
    <d v="2002-03-10T00:00:00"/>
    <n v="2343.27"/>
    <x v="4"/>
    <x v="12"/>
    <n v="4647.876045"/>
    <n v="10"/>
  </r>
  <r>
    <d v="2002-03-11T00:00:00"/>
    <n v="2350.89"/>
    <x v="4"/>
    <x v="12"/>
    <n v="4662.990315"/>
    <n v="11"/>
  </r>
  <r>
    <d v="2002-03-12T00:00:00"/>
    <n v="2476.4"/>
    <x v="4"/>
    <x v="12"/>
    <n v="4911.9394000000002"/>
    <n v="12"/>
  </r>
  <r>
    <d v="2002-03-13T00:00:00"/>
    <n v="2655.9"/>
    <x v="4"/>
    <x v="12"/>
    <n v="5267.9776500000007"/>
    <n v="13"/>
  </r>
  <r>
    <d v="2002-03-14T00:00:00"/>
    <n v="2433.83"/>
    <x v="4"/>
    <x v="12"/>
    <n v="4827.5018049999999"/>
    <n v="14"/>
  </r>
  <r>
    <d v="2002-03-15T00:00:00"/>
    <n v="2372.31"/>
    <x v="4"/>
    <x v="12"/>
    <n v="4705.476885"/>
    <n v="15"/>
  </r>
  <r>
    <d v="2002-03-16T00:00:00"/>
    <n v="2294.4"/>
    <x v="4"/>
    <x v="12"/>
    <n v="4550.9423999999999"/>
    <n v="16"/>
  </r>
  <r>
    <d v="2002-03-17T00:00:00"/>
    <n v="2313.27"/>
    <x v="4"/>
    <x v="12"/>
    <n v="4588.3710449999999"/>
    <n v="17"/>
  </r>
  <r>
    <d v="2002-03-18T00:00:00"/>
    <n v="1976.64"/>
    <x v="4"/>
    <x v="12"/>
    <n v="3920.6654400000002"/>
    <n v="18"/>
  </r>
  <r>
    <d v="2002-03-19T00:00:00"/>
    <n v="2129.9"/>
    <x v="4"/>
    <x v="12"/>
    <n v="4224.6566499999999"/>
    <n v="19"/>
  </r>
  <r>
    <d v="2002-03-20T00:00:00"/>
    <n v="2176.62"/>
    <x v="4"/>
    <x v="12"/>
    <n v="4317.3257699999995"/>
    <n v="20"/>
  </r>
  <r>
    <d v="2002-03-21T00:00:00"/>
    <n v="2205.48"/>
    <x v="4"/>
    <x v="12"/>
    <n v="4374.5695800000003"/>
    <n v="21"/>
  </r>
  <r>
    <d v="2002-03-22T00:00:00"/>
    <n v="2142.0300000000002"/>
    <x v="4"/>
    <x v="12"/>
    <n v="4248.7165050000003"/>
    <n v="22"/>
  </r>
  <r>
    <d v="2002-03-23T00:00:00"/>
    <n v="2273.14"/>
    <x v="4"/>
    <x v="12"/>
    <n v="4508.7731899999999"/>
    <n v="23"/>
  </r>
  <r>
    <d v="2002-03-24T00:00:00"/>
    <n v="2330.44"/>
    <x v="4"/>
    <x v="12"/>
    <n v="4622.4277400000001"/>
    <n v="24"/>
  </r>
  <r>
    <d v="2002-03-25T00:00:00"/>
    <n v="2870.38"/>
    <x v="4"/>
    <x v="12"/>
    <n v="5693.3987299999999"/>
    <n v="25"/>
  </r>
  <r>
    <d v="2002-03-26T00:00:00"/>
    <n v="2584.06"/>
    <x v="4"/>
    <x v="12"/>
    <n v="5125.4830099999999"/>
    <n v="26"/>
  </r>
  <r>
    <d v="2002-03-27T00:00:00"/>
    <n v="2363.83"/>
    <x v="4"/>
    <x v="12"/>
    <n v="4688.6568049999996"/>
    <n v="27"/>
  </r>
  <r>
    <d v="2002-03-28T00:00:00"/>
    <n v="2582.02"/>
    <x v="4"/>
    <x v="12"/>
    <n v="5121.43667"/>
    <n v="28"/>
  </r>
  <r>
    <d v="2002-03-29T00:00:00"/>
    <n v="2342.2600000000002"/>
    <x v="4"/>
    <x v="12"/>
    <n v="4645.8727100000006"/>
    <n v="29"/>
  </r>
  <r>
    <d v="2002-03-30T00:00:00"/>
    <n v="2669.23"/>
    <x v="4"/>
    <x v="12"/>
    <n v="5294.4177049999998"/>
    <n v="30"/>
  </r>
  <r>
    <d v="2002-03-31T00:00:00"/>
    <n v="2901.52"/>
    <x v="4"/>
    <x v="12"/>
    <n v="5755.1649200000002"/>
    <n v="31"/>
  </r>
  <r>
    <d v="2002-04-01T00:00:00"/>
    <n v="2963.36"/>
    <x v="5"/>
    <x v="12"/>
    <n v="5877.82456"/>
    <n v="1"/>
  </r>
  <r>
    <d v="2002-04-02T00:00:00"/>
    <n v="3332.99"/>
    <x v="5"/>
    <x v="12"/>
    <n v="6610.9856650000002"/>
    <n v="2"/>
  </r>
  <r>
    <d v="2002-04-03T00:00:00"/>
    <n v="3434.14"/>
    <x v="5"/>
    <x v="12"/>
    <n v="6811.6166899999998"/>
    <n v="3"/>
  </r>
  <r>
    <d v="2002-04-04T00:00:00"/>
    <n v="3734.1"/>
    <x v="5"/>
    <x v="12"/>
    <n v="7406.5873499999998"/>
    <n v="4"/>
  </r>
  <r>
    <d v="2002-04-05T00:00:00"/>
    <n v="3878.41"/>
    <x v="5"/>
    <x v="12"/>
    <n v="7692.8262349999995"/>
    <n v="5"/>
  </r>
  <r>
    <d v="2002-04-06T00:00:00"/>
    <n v="4029.46"/>
    <x v="5"/>
    <x v="12"/>
    <n v="7992.4339100000007"/>
    <n v="6"/>
  </r>
  <r>
    <d v="2002-04-07T00:00:00"/>
    <n v="4214.1099999999997"/>
    <x v="5"/>
    <x v="12"/>
    <n v="8358.6871849999989"/>
    <n v="7"/>
  </r>
  <r>
    <d v="2002-04-08T00:00:00"/>
    <n v="4768.5200000000004"/>
    <x v="5"/>
    <x v="12"/>
    <n v="9458.3594200000007"/>
    <n v="8"/>
  </r>
  <r>
    <d v="2002-04-09T00:00:00"/>
    <n v="4790.9799999999996"/>
    <x v="5"/>
    <x v="12"/>
    <n v="9502.9088299999985"/>
    <n v="9"/>
  </r>
  <r>
    <d v="2002-04-10T00:00:00"/>
    <n v="4793.46"/>
    <x v="5"/>
    <x v="12"/>
    <n v="9507.82791"/>
    <n v="10"/>
  </r>
  <r>
    <d v="2002-04-11T00:00:00"/>
    <n v="6080.32"/>
    <x v="5"/>
    <x v="12"/>
    <n v="12060.31472"/>
    <n v="11"/>
  </r>
  <r>
    <d v="2002-04-12T00:00:00"/>
    <n v="4819.22"/>
    <x v="5"/>
    <x v="12"/>
    <n v="9558.9228700000003"/>
    <n v="12"/>
  </r>
  <r>
    <d v="2002-04-13T00:00:00"/>
    <n v="4945.66"/>
    <x v="5"/>
    <x v="12"/>
    <n v="9809.7166099999995"/>
    <n v="13"/>
  </r>
  <r>
    <d v="2002-04-14T00:00:00"/>
    <n v="6221.65"/>
    <x v="5"/>
    <x v="12"/>
    <n v="12340.642775"/>
    <n v="14"/>
  </r>
  <r>
    <d v="2002-04-15T00:00:00"/>
    <n v="9095.51"/>
    <x v="5"/>
    <x v="12"/>
    <n v="18040.944084999999"/>
    <n v="15"/>
  </r>
  <r>
    <d v="2002-04-16T00:00:00"/>
    <n v="9578.5499999999993"/>
    <x v="5"/>
    <x v="12"/>
    <n v="18999.053925"/>
    <n v="16"/>
  </r>
  <r>
    <d v="2002-04-17T00:00:00"/>
    <n v="6715.49"/>
    <x v="5"/>
    <x v="12"/>
    <n v="13320.174414999999"/>
    <n v="17"/>
  </r>
  <r>
    <d v="2002-04-18T00:00:00"/>
    <n v="6200.93"/>
    <x v="5"/>
    <x v="12"/>
    <n v="12299.544655000002"/>
    <n v="18"/>
  </r>
  <r>
    <d v="2002-04-19T00:00:00"/>
    <n v="5280.77"/>
    <x v="5"/>
    <x v="12"/>
    <n v="10474.407295000001"/>
    <n v="19"/>
  </r>
  <r>
    <d v="2002-04-20T00:00:00"/>
    <n v="5051.37"/>
    <x v="5"/>
    <x v="12"/>
    <n v="10019.392395000001"/>
    <n v="20"/>
  </r>
  <r>
    <d v="2002-04-21T00:00:00"/>
    <n v="4674.72"/>
    <x v="5"/>
    <x v="12"/>
    <n v="9272.3071200000013"/>
    <n v="21"/>
  </r>
  <r>
    <d v="2002-04-22T00:00:00"/>
    <n v="4802.62"/>
    <x v="5"/>
    <x v="12"/>
    <n v="9525.9967699999997"/>
    <n v="22"/>
  </r>
  <r>
    <d v="2002-04-23T00:00:00"/>
    <n v="4485.76"/>
    <x v="5"/>
    <x v="12"/>
    <n v="8897.5049600000002"/>
    <n v="23"/>
  </r>
  <r>
    <d v="2002-04-24T00:00:00"/>
    <n v="4622.07"/>
    <x v="5"/>
    <x v="12"/>
    <n v="9167.8758450000005"/>
    <n v="24"/>
  </r>
  <r>
    <d v="2002-04-25T00:00:00"/>
    <n v="4835.45"/>
    <x v="5"/>
    <x v="12"/>
    <n v="9591.1150749999997"/>
    <n v="25"/>
  </r>
  <r>
    <d v="2002-04-26T00:00:00"/>
    <n v="5490.64"/>
    <x v="5"/>
    <x v="12"/>
    <n v="10890.684440000001"/>
    <n v="26"/>
  </r>
  <r>
    <d v="2002-04-27T00:00:00"/>
    <n v="5840.12"/>
    <x v="5"/>
    <x v="12"/>
    <n v="11583.87802"/>
    <n v="27"/>
  </r>
  <r>
    <d v="2002-04-28T00:00:00"/>
    <n v="6662.23"/>
    <x v="5"/>
    <x v="12"/>
    <n v="13214.533205"/>
    <n v="28"/>
  </r>
  <r>
    <d v="2002-04-29T00:00:00"/>
    <n v="6098.92"/>
    <x v="5"/>
    <x v="12"/>
    <n v="12097.20782"/>
    <n v="29"/>
  </r>
  <r>
    <d v="2002-04-30T00:00:00"/>
    <n v="6383.35"/>
    <x v="5"/>
    <x v="12"/>
    <n v="12661.374725000001"/>
    <n v="30"/>
  </r>
  <r>
    <d v="2002-05-01T00:00:00"/>
    <n v="8130.02"/>
    <x v="6"/>
    <x v="12"/>
    <n v="16125.894670000001"/>
    <n v="1"/>
  </r>
  <r>
    <d v="2002-05-02T00:00:00"/>
    <n v="7686.56"/>
    <x v="6"/>
    <x v="12"/>
    <n v="15246.291760000002"/>
    <n v="2"/>
  </r>
  <r>
    <d v="2002-05-03T00:00:00"/>
    <n v="7558.26"/>
    <x v="6"/>
    <x v="12"/>
    <n v="14991.808710000001"/>
    <n v="3"/>
  </r>
  <r>
    <d v="2002-05-04T00:00:00"/>
    <n v="8131.21"/>
    <x v="6"/>
    <x v="12"/>
    <n v="16128.255035"/>
    <n v="4"/>
  </r>
  <r>
    <d v="2002-05-05T00:00:00"/>
    <n v="8239.3799999999992"/>
    <x v="6"/>
    <x v="12"/>
    <n v="16342.810229999999"/>
    <n v="5"/>
  </r>
  <r>
    <d v="2002-05-06T00:00:00"/>
    <n v="8274.92"/>
    <x v="6"/>
    <x v="12"/>
    <n v="16413.303820000001"/>
    <n v="6"/>
  </r>
  <r>
    <d v="2002-05-07T00:00:00"/>
    <n v="7727.84"/>
    <x v="6"/>
    <x v="12"/>
    <n v="15328.17064"/>
    <n v="7"/>
  </r>
  <r>
    <d v="2002-05-08T00:00:00"/>
    <n v="7917.07"/>
    <x v="6"/>
    <x v="12"/>
    <n v="15703.508345"/>
    <n v="8"/>
  </r>
  <r>
    <d v="2002-05-09T00:00:00"/>
    <n v="6950.52"/>
    <x v="6"/>
    <x v="12"/>
    <n v="13786.356420000002"/>
    <n v="9"/>
  </r>
  <r>
    <d v="2002-05-10T00:00:00"/>
    <n v="5937.42"/>
    <x v="6"/>
    <x v="12"/>
    <n v="11776.87257"/>
    <n v="10"/>
  </r>
  <r>
    <d v="2002-05-11T00:00:00"/>
    <n v="6084.76"/>
    <x v="6"/>
    <x v="12"/>
    <n v="12069.12146"/>
    <n v="11"/>
  </r>
  <r>
    <d v="2002-05-12T00:00:00"/>
    <n v="6321.44"/>
    <x v="6"/>
    <x v="12"/>
    <n v="12538.57624"/>
    <n v="12"/>
  </r>
  <r>
    <d v="2002-05-13T00:00:00"/>
    <n v="7061.35"/>
    <x v="6"/>
    <x v="12"/>
    <n v="14006.187725000002"/>
    <n v="13"/>
  </r>
  <r>
    <d v="2002-05-14T00:00:00"/>
    <n v="8797.19"/>
    <x v="6"/>
    <x v="12"/>
    <n v="17449.226365000002"/>
    <n v="14"/>
  </r>
  <r>
    <d v="2002-05-15T00:00:00"/>
    <n v="10911.22"/>
    <x v="6"/>
    <x v="12"/>
    <n v="21642.404869999998"/>
    <n v="15"/>
  </r>
  <r>
    <d v="2002-05-16T00:00:00"/>
    <n v="11399.47"/>
    <x v="6"/>
    <x v="12"/>
    <n v="22610.848744999999"/>
    <n v="16"/>
  </r>
  <r>
    <d v="2002-05-17T00:00:00"/>
    <n v="12186.22"/>
    <x v="6"/>
    <x v="12"/>
    <n v="24171.36737"/>
    <n v="17"/>
  </r>
  <r>
    <d v="2002-05-18T00:00:00"/>
    <n v="12605.44"/>
    <x v="6"/>
    <x v="12"/>
    <n v="25002.890240000001"/>
    <n v="18"/>
  </r>
  <r>
    <d v="2002-05-19T00:00:00"/>
    <n v="14671.49"/>
    <x v="6"/>
    <x v="12"/>
    <n v="29100.900415"/>
    <n v="19"/>
  </r>
  <r>
    <d v="2002-05-20T00:00:00"/>
    <n v="17467.97"/>
    <x v="6"/>
    <x v="12"/>
    <n v="34647.718495000001"/>
    <n v="20"/>
  </r>
  <r>
    <d v="2002-05-21T00:00:00"/>
    <n v="22415.48"/>
    <x v="6"/>
    <x v="12"/>
    <n v="44461.104579999999"/>
    <n v="21"/>
  </r>
  <r>
    <d v="2002-05-22T00:00:00"/>
    <n v="22024.75"/>
    <x v="6"/>
    <x v="12"/>
    <n v="43686.091625000001"/>
    <n v="22"/>
  </r>
  <r>
    <d v="2002-05-23T00:00:00"/>
    <n v="18027.03"/>
    <x v="6"/>
    <x v="12"/>
    <n v="35756.614004999996"/>
    <n v="23"/>
  </r>
  <r>
    <d v="2002-05-24T00:00:00"/>
    <n v="13909.66"/>
    <x v="6"/>
    <x v="12"/>
    <n v="27589.81061"/>
    <n v="24"/>
  </r>
  <r>
    <d v="2002-05-25T00:00:00"/>
    <n v="11980.68"/>
    <x v="6"/>
    <x v="12"/>
    <n v="23763.678780000002"/>
    <n v="25"/>
  </r>
  <r>
    <d v="2002-05-26T00:00:00"/>
    <n v="10854.32"/>
    <x v="6"/>
    <x v="12"/>
    <n v="21529.543720000001"/>
    <n v="26"/>
  </r>
  <r>
    <d v="2002-05-27T00:00:00"/>
    <n v="11313.22"/>
    <x v="6"/>
    <x v="12"/>
    <n v="22439.77187"/>
    <n v="27"/>
  </r>
  <r>
    <d v="2002-05-28T00:00:00"/>
    <n v="12208.71"/>
    <x v="6"/>
    <x v="12"/>
    <n v="24215.976284999997"/>
    <n v="28"/>
  </r>
  <r>
    <d v="2002-05-29T00:00:00"/>
    <n v="14017.68"/>
    <x v="6"/>
    <x v="12"/>
    <n v="27804.06828"/>
    <n v="29"/>
  </r>
  <r>
    <d v="2002-05-30T00:00:00"/>
    <n v="17440.009999999998"/>
    <x v="6"/>
    <x v="12"/>
    <n v="34592.259834999997"/>
    <n v="30"/>
  </r>
  <r>
    <d v="2002-05-31T00:00:00"/>
    <n v="22342.02"/>
    <x v="6"/>
    <x v="12"/>
    <n v="44315.396670000002"/>
    <n v="31"/>
  </r>
  <r>
    <d v="2002-06-01T00:00:00"/>
    <n v="27582.61"/>
    <x v="7"/>
    <x v="12"/>
    <n v="54710.106935000003"/>
    <n v="1"/>
  </r>
  <r>
    <d v="2002-06-02T00:00:00"/>
    <n v="27619.64"/>
    <x v="7"/>
    <x v="12"/>
    <n v="54783.555939999998"/>
    <n v="2"/>
  </r>
  <r>
    <d v="2002-06-03T00:00:00"/>
    <n v="26493.15"/>
    <x v="7"/>
    <x v="12"/>
    <n v="52549.163025000002"/>
    <n v="3"/>
  </r>
  <r>
    <d v="2002-06-04T00:00:00"/>
    <n v="22701.71"/>
    <x v="7"/>
    <x v="12"/>
    <n v="45028.841784999997"/>
    <n v="4"/>
  </r>
  <r>
    <d v="2002-06-05T00:00:00"/>
    <n v="20262.240000000002"/>
    <x v="7"/>
    <x v="12"/>
    <n v="40190.153040000005"/>
    <n v="5"/>
  </r>
  <r>
    <d v="2002-06-06T00:00:00"/>
    <n v="18649.400000000001"/>
    <x v="7"/>
    <x v="12"/>
    <n v="36991.084900000002"/>
    <n v="6"/>
  </r>
  <r>
    <d v="2002-06-07T00:00:00"/>
    <n v="19637.810000000001"/>
    <x v="7"/>
    <x v="12"/>
    <n v="38951.596135"/>
    <n v="7"/>
  </r>
  <r>
    <d v="2002-06-08T00:00:00"/>
    <n v="20340.259999999998"/>
    <x v="7"/>
    <x v="12"/>
    <n v="40344.905709999999"/>
    <n v="8"/>
  </r>
  <r>
    <d v="2002-06-09T00:00:00"/>
    <n v="18760.14"/>
    <x v="7"/>
    <x v="12"/>
    <n v="37210.737690000002"/>
    <n v="9"/>
  </r>
  <r>
    <d v="2002-06-10T00:00:00"/>
    <n v="16325.93"/>
    <x v="7"/>
    <x v="12"/>
    <n v="32382.482155000002"/>
    <n v="10"/>
  </r>
  <r>
    <d v="2002-06-11T00:00:00"/>
    <n v="13572.2"/>
    <x v="7"/>
    <x v="12"/>
    <n v="26920.458700000003"/>
    <n v="11"/>
  </r>
  <r>
    <d v="2002-06-12T00:00:00"/>
    <n v="12060.54"/>
    <x v="7"/>
    <x v="12"/>
    <n v="23922.081090000003"/>
    <n v="12"/>
  </r>
  <r>
    <d v="2002-06-13T00:00:00"/>
    <n v="10537.08"/>
    <x v="7"/>
    <x v="12"/>
    <n v="20900.298180000002"/>
    <n v="13"/>
  </r>
  <r>
    <d v="2002-06-14T00:00:00"/>
    <n v="10236.959999999999"/>
    <x v="7"/>
    <x v="12"/>
    <n v="20305.010159999998"/>
    <n v="14"/>
  </r>
  <r>
    <d v="2002-06-15T00:00:00"/>
    <n v="11860.75"/>
    <x v="7"/>
    <x v="12"/>
    <n v="23525.797624999999"/>
    <n v="15"/>
  </r>
  <r>
    <d v="2002-06-16T00:00:00"/>
    <n v="13261.93"/>
    <x v="7"/>
    <x v="12"/>
    <n v="26305.038155000002"/>
    <n v="16"/>
  </r>
  <r>
    <d v="2002-06-17T00:00:00"/>
    <n v="14169.34"/>
    <x v="7"/>
    <x v="12"/>
    <n v="28104.885890000001"/>
    <n v="17"/>
  </r>
  <r>
    <d v="2002-06-18T00:00:00"/>
    <n v="15258.54"/>
    <x v="7"/>
    <x v="12"/>
    <n v="30265.314090000003"/>
    <n v="18"/>
  </r>
  <r>
    <d v="2002-06-19T00:00:00"/>
    <n v="15930.38"/>
    <x v="7"/>
    <x v="12"/>
    <n v="31597.908729999999"/>
    <n v="19"/>
  </r>
  <r>
    <d v="2002-06-20T00:00:00"/>
    <n v="14819.74"/>
    <x v="7"/>
    <x v="12"/>
    <n v="29394.954290000001"/>
    <n v="20"/>
  </r>
  <r>
    <d v="2002-06-21T00:00:00"/>
    <n v="13149.57"/>
    <x v="7"/>
    <x v="12"/>
    <n v="26082.172095000002"/>
    <n v="21"/>
  </r>
  <r>
    <d v="2002-06-22T00:00:00"/>
    <n v="13710.59"/>
    <x v="7"/>
    <x v="12"/>
    <n v="27194.955265000001"/>
    <n v="22"/>
  </r>
  <r>
    <d v="2002-06-23T00:00:00"/>
    <n v="14053.35"/>
    <x v="7"/>
    <x v="12"/>
    <n v="27874.819725000001"/>
    <n v="23"/>
  </r>
  <r>
    <d v="2002-06-24T00:00:00"/>
    <n v="13161.91"/>
    <x v="7"/>
    <x v="12"/>
    <n v="26106.648485000002"/>
    <n v="24"/>
  </r>
  <r>
    <d v="2002-06-25T00:00:00"/>
    <n v="13157.17"/>
    <x v="7"/>
    <x v="12"/>
    <n v="26097.246695000002"/>
    <n v="25"/>
  </r>
  <r>
    <d v="2002-06-26T00:00:00"/>
    <n v="12490.62"/>
    <x v="7"/>
    <x v="12"/>
    <n v="24775.144770000003"/>
    <n v="26"/>
  </r>
  <r>
    <d v="2002-06-27T00:00:00"/>
    <n v="12292.6"/>
    <x v="7"/>
    <x v="12"/>
    <n v="24382.372100000001"/>
    <n v="27"/>
  </r>
  <r>
    <d v="2002-06-28T00:00:00"/>
    <n v="11711.41"/>
    <x v="7"/>
    <x v="12"/>
    <n v="23229.581735"/>
    <n v="28"/>
  </r>
  <r>
    <d v="2002-06-29T00:00:00"/>
    <n v="10847.07"/>
    <x v="7"/>
    <x v="12"/>
    <n v="21515.163345000001"/>
    <n v="29"/>
  </r>
  <r>
    <d v="2002-06-30T00:00:00"/>
    <n v="10649.85"/>
    <x v="7"/>
    <x v="12"/>
    <n v="21123.977475"/>
    <n v="30"/>
  </r>
  <r>
    <d v="2002-07-01T00:00:00"/>
    <n v="10676.06"/>
    <x v="8"/>
    <x v="12"/>
    <n v="21175.96501"/>
    <n v="1"/>
  </r>
  <r>
    <d v="2002-07-02T00:00:00"/>
    <n v="10257.799999999999"/>
    <x v="8"/>
    <x v="12"/>
    <n v="20346.346299999997"/>
    <n v="2"/>
  </r>
  <r>
    <d v="2002-07-03T00:00:00"/>
    <n v="9129.24"/>
    <x v="8"/>
    <x v="12"/>
    <n v="18107.847539999999"/>
    <n v="3"/>
  </r>
  <r>
    <d v="2002-07-04T00:00:00"/>
    <n v="8404.42"/>
    <x v="8"/>
    <x v="12"/>
    <n v="16670.16707"/>
    <n v="4"/>
  </r>
  <r>
    <d v="2002-07-05T00:00:00"/>
    <n v="8315.9699999999993"/>
    <x v="8"/>
    <x v="12"/>
    <n v="16494.726494999999"/>
    <n v="5"/>
  </r>
  <r>
    <d v="2002-07-06T00:00:00"/>
    <n v="7852.5"/>
    <x v="8"/>
    <x v="12"/>
    <n v="15575.43375"/>
    <n v="6"/>
  </r>
  <r>
    <d v="2002-07-07T00:00:00"/>
    <n v="7887.19"/>
    <x v="8"/>
    <x v="12"/>
    <n v="15644.241365"/>
    <n v="7"/>
  </r>
  <r>
    <d v="2002-07-08T00:00:00"/>
    <n v="7491.14"/>
    <x v="8"/>
    <x v="12"/>
    <n v="14858.67619"/>
    <n v="8"/>
  </r>
  <r>
    <d v="2002-07-09T00:00:00"/>
    <n v="7055.98"/>
    <x v="8"/>
    <x v="12"/>
    <n v="13995.536329999999"/>
    <n v="9"/>
  </r>
  <r>
    <d v="2002-07-10T00:00:00"/>
    <n v="7081.81"/>
    <x v="8"/>
    <x v="12"/>
    <n v="14046.770135000001"/>
    <n v="10"/>
  </r>
  <r>
    <d v="2002-07-11T00:00:00"/>
    <n v="6740.51"/>
    <x v="8"/>
    <x v="12"/>
    <n v="13369.801585000001"/>
    <n v="11"/>
  </r>
  <r>
    <d v="2002-07-12T00:00:00"/>
    <n v="6247.77"/>
    <x v="8"/>
    <x v="12"/>
    <n v="12392.451795000001"/>
    <n v="12"/>
  </r>
  <r>
    <d v="2002-07-13T00:00:00"/>
    <n v="5702.77"/>
    <x v="8"/>
    <x v="12"/>
    <n v="11311.444295000001"/>
    <n v="13"/>
  </r>
  <r>
    <d v="2002-07-14T00:00:00"/>
    <n v="5570.7"/>
    <x v="8"/>
    <x v="12"/>
    <n v="11049.48345"/>
    <n v="14"/>
  </r>
  <r>
    <d v="2002-07-15T00:00:00"/>
    <n v="5776.22"/>
    <x v="8"/>
    <x v="12"/>
    <n v="11457.132370000001"/>
    <n v="15"/>
  </r>
  <r>
    <d v="2002-07-16T00:00:00"/>
    <n v="5490.3"/>
    <x v="8"/>
    <x v="12"/>
    <n v="10890.010050000001"/>
    <n v="16"/>
  </r>
  <r>
    <d v="2002-07-17T00:00:00"/>
    <n v="5384.47"/>
    <x v="8"/>
    <x v="12"/>
    <n v="10680.096245000001"/>
    <n v="17"/>
  </r>
  <r>
    <d v="2002-07-18T00:00:00"/>
    <n v="6412.48"/>
    <x v="8"/>
    <x v="12"/>
    <n v="12719.15408"/>
    <n v="18"/>
  </r>
  <r>
    <d v="2002-07-19T00:00:00"/>
    <n v="6378.01"/>
    <x v="8"/>
    <x v="12"/>
    <n v="12650.782835"/>
    <n v="19"/>
  </r>
  <r>
    <d v="2002-07-20T00:00:00"/>
    <n v="5964"/>
    <x v="8"/>
    <x v="12"/>
    <n v="11829.594000000001"/>
    <n v="20"/>
  </r>
  <r>
    <d v="2002-07-21T00:00:00"/>
    <n v="5224.5600000000004"/>
    <x v="8"/>
    <x v="12"/>
    <n v="10362.914760000001"/>
    <n v="21"/>
  </r>
  <r>
    <d v="2002-07-22T00:00:00"/>
    <n v="5659.48"/>
    <x v="8"/>
    <x v="12"/>
    <n v="11225.578579999999"/>
    <n v="22"/>
  </r>
  <r>
    <d v="2002-07-23T00:00:00"/>
    <n v="5088.5600000000004"/>
    <x v="8"/>
    <x v="12"/>
    <n v="10093.15876"/>
    <n v="23"/>
  </r>
  <r>
    <d v="2002-07-24T00:00:00"/>
    <n v="5395.3"/>
    <x v="8"/>
    <x v="12"/>
    <n v="10701.57755"/>
    <n v="24"/>
  </r>
  <r>
    <d v="2002-07-25T00:00:00"/>
    <n v="4945.72"/>
    <x v="8"/>
    <x v="12"/>
    <n v="9809.8356199999998"/>
    <n v="25"/>
  </r>
  <r>
    <d v="2002-07-26T00:00:00"/>
    <n v="4753.3900000000003"/>
    <x v="8"/>
    <x v="12"/>
    <n v="9428.3490650000003"/>
    <n v="26"/>
  </r>
  <r>
    <d v="2002-07-27T00:00:00"/>
    <n v="5105.6400000000003"/>
    <x v="8"/>
    <x v="12"/>
    <n v="10127.03694"/>
    <n v="27"/>
  </r>
  <r>
    <d v="2002-07-28T00:00:00"/>
    <n v="4876.1000000000004"/>
    <x v="8"/>
    <x v="12"/>
    <n v="9671.7443500000008"/>
    <n v="28"/>
  </r>
  <r>
    <d v="2002-07-29T00:00:00"/>
    <n v="4242.1499999999996"/>
    <x v="8"/>
    <x v="12"/>
    <n v="8414.3045249999996"/>
    <n v="29"/>
  </r>
  <r>
    <d v="2002-07-30T00:00:00"/>
    <n v="4192.26"/>
    <x v="8"/>
    <x v="12"/>
    <n v="8315.34771"/>
    <n v="30"/>
  </r>
  <r>
    <d v="2002-07-31T00:00:00"/>
    <n v="4133.92"/>
    <x v="8"/>
    <x v="12"/>
    <n v="8199.6303200000002"/>
    <n v="31"/>
  </r>
  <r>
    <d v="2002-08-01T00:00:00"/>
    <n v="3900.72"/>
    <x v="9"/>
    <x v="12"/>
    <n v="7737.0781200000001"/>
    <n v="1"/>
  </r>
  <r>
    <d v="2002-08-02T00:00:00"/>
    <n v="4408.2700000000004"/>
    <x v="9"/>
    <x v="12"/>
    <n v="8743.8035450000007"/>
    <n v="2"/>
  </r>
  <r>
    <d v="2002-08-03T00:00:00"/>
    <n v="3770.63"/>
    <x v="9"/>
    <x v="12"/>
    <n v="7479.044605"/>
    <n v="3"/>
  </r>
  <r>
    <d v="2002-08-04T00:00:00"/>
    <n v="4508.3"/>
    <x v="9"/>
    <x v="12"/>
    <n v="8942.2130500000003"/>
    <n v="4"/>
  </r>
  <r>
    <d v="2002-08-05T00:00:00"/>
    <n v="3783.16"/>
    <x v="9"/>
    <x v="12"/>
    <n v="7503.89786"/>
    <n v="5"/>
  </r>
  <r>
    <d v="2002-08-06T00:00:00"/>
    <n v="3774.8"/>
    <x v="9"/>
    <x v="12"/>
    <n v="7487.3158000000003"/>
    <n v="6"/>
  </r>
  <r>
    <d v="2002-08-07T00:00:00"/>
    <n v="3574.47"/>
    <x v="9"/>
    <x v="12"/>
    <n v="7089.9612449999995"/>
    <n v="7"/>
  </r>
  <r>
    <d v="2002-08-08T00:00:00"/>
    <n v="3794.24"/>
    <x v="9"/>
    <x v="12"/>
    <n v="7525.8750399999999"/>
    <n v="8"/>
  </r>
  <r>
    <d v="2002-08-09T00:00:00"/>
    <n v="3197.08"/>
    <x v="9"/>
    <x v="12"/>
    <n v="6341.4081800000004"/>
    <n v="9"/>
  </r>
  <r>
    <d v="2002-08-10T00:00:00"/>
    <n v="3398"/>
    <x v="9"/>
    <x v="12"/>
    <n v="6739.933"/>
    <n v="10"/>
  </r>
  <r>
    <d v="2002-08-11T00:00:00"/>
    <n v="3112.46"/>
    <x v="9"/>
    <x v="12"/>
    <n v="6173.56441"/>
    <n v="11"/>
  </r>
  <r>
    <d v="2002-08-12T00:00:00"/>
    <n v="3665.6"/>
    <x v="9"/>
    <x v="12"/>
    <n v="7270.7175999999999"/>
    <n v="12"/>
  </r>
  <r>
    <d v="2002-08-13T00:00:00"/>
    <n v="3145.73"/>
    <x v="9"/>
    <x v="12"/>
    <n v="6239.5554549999997"/>
    <n v="13"/>
  </r>
  <r>
    <d v="2002-08-14T00:00:00"/>
    <n v="3294.77"/>
    <x v="9"/>
    <x v="12"/>
    <n v="6535.1762950000002"/>
    <n v="14"/>
  </r>
  <r>
    <d v="2002-08-15T00:00:00"/>
    <n v="2947.81"/>
    <x v="9"/>
    <x v="12"/>
    <n v="5846.981135"/>
    <n v="15"/>
  </r>
  <r>
    <d v="2002-08-16T00:00:00"/>
    <n v="2596"/>
    <x v="9"/>
    <x v="12"/>
    <n v="5149.1660000000002"/>
    <n v="16"/>
  </r>
  <r>
    <d v="2002-08-17T00:00:00"/>
    <n v="3021.09"/>
    <x v="9"/>
    <x v="12"/>
    <n v="5992.3320150000009"/>
    <n v="17"/>
  </r>
  <r>
    <d v="2002-08-18T00:00:00"/>
    <n v="3107.99"/>
    <x v="9"/>
    <x v="12"/>
    <n v="6164.6981649999998"/>
    <n v="18"/>
  </r>
  <r>
    <d v="2002-08-19T00:00:00"/>
    <n v="3149.26"/>
    <x v="9"/>
    <x v="12"/>
    <n v="6246.5572100000009"/>
    <n v="19"/>
  </r>
  <r>
    <d v="2002-08-20T00:00:00"/>
    <n v="2883.64"/>
    <x v="9"/>
    <x v="12"/>
    <n v="5719.6999399999995"/>
    <n v="20"/>
  </r>
  <r>
    <d v="2002-08-21T00:00:00"/>
    <n v="3006.5"/>
    <x v="9"/>
    <x v="12"/>
    <n v="5963.39275"/>
    <n v="21"/>
  </r>
  <r>
    <d v="2002-08-22T00:00:00"/>
    <n v="3251.57"/>
    <x v="9"/>
    <x v="12"/>
    <n v="6449.4890950000008"/>
    <n v="22"/>
  </r>
  <r>
    <d v="2002-08-23T00:00:00"/>
    <n v="3248.07"/>
    <x v="9"/>
    <x v="12"/>
    <n v="6442.5468450000008"/>
    <n v="23"/>
  </r>
  <r>
    <d v="2002-08-24T00:00:00"/>
    <n v="3088.64"/>
    <x v="9"/>
    <x v="12"/>
    <n v="6126.3174399999998"/>
    <n v="24"/>
  </r>
  <r>
    <d v="2002-08-25T00:00:00"/>
    <n v="3021.09"/>
    <x v="9"/>
    <x v="12"/>
    <n v="5992.3320150000009"/>
    <n v="25"/>
  </r>
  <r>
    <d v="2002-08-26T00:00:00"/>
    <n v="2660.67"/>
    <x v="9"/>
    <x v="12"/>
    <n v="5277.4389449999999"/>
    <n v="26"/>
  </r>
  <r>
    <d v="2002-08-27T00:00:00"/>
    <n v="2753.31"/>
    <x v="9"/>
    <x v="12"/>
    <n v="5461.1903849999999"/>
    <n v="27"/>
  </r>
  <r>
    <d v="2002-08-28T00:00:00"/>
    <n v="3468.75"/>
    <x v="9"/>
    <x v="12"/>
    <n v="6880.265625"/>
    <n v="28"/>
  </r>
  <r>
    <d v="2002-08-29T00:00:00"/>
    <n v="3515.3"/>
    <x v="9"/>
    <x v="12"/>
    <n v="6972.5975500000004"/>
    <n v="29"/>
  </r>
  <r>
    <d v="2002-08-30T00:00:00"/>
    <n v="3391.91"/>
    <x v="9"/>
    <x v="12"/>
    <n v="6727.8534849999996"/>
    <n v="30"/>
  </r>
  <r>
    <d v="2002-08-31T00:00:00"/>
    <n v="3278.12"/>
    <x v="9"/>
    <x v="12"/>
    <n v="6502.1510200000002"/>
    <n v="31"/>
  </r>
  <r>
    <d v="2002-09-01T00:00:00"/>
    <n v="2822.3"/>
    <x v="10"/>
    <x v="12"/>
    <n v="5598.0320500000007"/>
    <n v="1"/>
  </r>
  <r>
    <d v="2002-09-02T00:00:00"/>
    <n v="2677.59"/>
    <x v="10"/>
    <x v="12"/>
    <n v="5310.9997650000005"/>
    <n v="2"/>
  </r>
  <r>
    <d v="2002-09-03T00:00:00"/>
    <n v="3058.5"/>
    <x v="10"/>
    <x v="12"/>
    <n v="6066.5347499999998"/>
    <n v="3"/>
  </r>
  <r>
    <d v="2002-09-04T00:00:00"/>
    <n v="3470"/>
    <x v="10"/>
    <x v="12"/>
    <n v="6882.7449999999999"/>
    <n v="4"/>
  </r>
  <r>
    <d v="2002-09-05T00:00:00"/>
    <n v="3324.93"/>
    <x v="10"/>
    <x v="12"/>
    <n v="6594.9986549999994"/>
    <n v="5"/>
  </r>
  <r>
    <d v="2002-09-06T00:00:00"/>
    <n v="3459.11"/>
    <x v="10"/>
    <x v="12"/>
    <n v="6861.1446850000002"/>
    <n v="6"/>
  </r>
  <r>
    <d v="2002-09-07T00:00:00"/>
    <n v="5126.8100000000004"/>
    <x v="10"/>
    <x v="12"/>
    <n v="10169.027635"/>
    <n v="7"/>
  </r>
  <r>
    <d v="2002-09-08T00:00:00"/>
    <n v="6159.46"/>
    <x v="10"/>
    <x v="12"/>
    <n v="12217.288910000001"/>
    <n v="8"/>
  </r>
  <r>
    <d v="2002-09-09T00:00:00"/>
    <n v="5162.6099999999997"/>
    <x v="10"/>
    <x v="12"/>
    <n v="10240.036935"/>
    <n v="9"/>
  </r>
  <r>
    <d v="2002-09-10T00:00:00"/>
    <n v="4502.83"/>
    <x v="10"/>
    <x v="12"/>
    <n v="8931.3633050000008"/>
    <n v="10"/>
  </r>
  <r>
    <d v="2002-09-11T00:00:00"/>
    <n v="3778.73"/>
    <x v="10"/>
    <x v="12"/>
    <n v="7495.1109550000001"/>
    <n v="11"/>
  </r>
  <r>
    <d v="2002-09-12T00:00:00"/>
    <n v="3473.02"/>
    <x v="10"/>
    <x v="12"/>
    <n v="6888.7351699999999"/>
    <n v="12"/>
  </r>
  <r>
    <d v="2002-09-13T00:00:00"/>
    <n v="3584.9"/>
    <x v="10"/>
    <x v="12"/>
    <n v="7110.6491500000002"/>
    <n v="13"/>
  </r>
  <r>
    <d v="2002-09-14T00:00:00"/>
    <n v="3238.65"/>
    <x v="10"/>
    <x v="12"/>
    <n v="6423.8622750000004"/>
    <n v="14"/>
  </r>
  <r>
    <d v="2002-09-15T00:00:00"/>
    <n v="2984.3"/>
    <x v="10"/>
    <x v="12"/>
    <n v="5919.3590500000009"/>
    <n v="15"/>
  </r>
  <r>
    <d v="2002-09-16T00:00:00"/>
    <n v="3267.32"/>
    <x v="10"/>
    <x v="12"/>
    <n v="6480.7292200000002"/>
    <n v="16"/>
  </r>
  <r>
    <d v="2002-09-17T00:00:00"/>
    <n v="3424.34"/>
    <x v="10"/>
    <x v="12"/>
    <n v="6792.17839"/>
    <n v="17"/>
  </r>
  <r>
    <d v="2002-09-18T00:00:00"/>
    <n v="3890.77"/>
    <x v="10"/>
    <x v="12"/>
    <n v="7717.3422950000004"/>
    <n v="18"/>
  </r>
  <r>
    <d v="2002-09-19T00:00:00"/>
    <n v="3537.94"/>
    <x v="10"/>
    <x v="12"/>
    <n v="7017.5039900000002"/>
    <n v="19"/>
  </r>
  <r>
    <d v="2002-09-20T00:00:00"/>
    <n v="3128.14"/>
    <x v="10"/>
    <x v="12"/>
    <n v="6204.6656899999998"/>
    <n v="20"/>
  </r>
  <r>
    <d v="2002-09-21T00:00:00"/>
    <n v="3158.71"/>
    <x v="10"/>
    <x v="12"/>
    <n v="6265.3012850000005"/>
    <n v="21"/>
  </r>
  <r>
    <d v="2002-09-22T00:00:00"/>
    <n v="2752.93"/>
    <x v="10"/>
    <x v="12"/>
    <n v="5460.4366549999995"/>
    <n v="22"/>
  </r>
  <r>
    <d v="2002-09-23T00:00:00"/>
    <n v="3001.58"/>
    <x v="10"/>
    <x v="12"/>
    <n v="5953.63393"/>
    <n v="23"/>
  </r>
  <r>
    <d v="2002-09-24T00:00:00"/>
    <n v="2847.81"/>
    <x v="10"/>
    <x v="12"/>
    <n v="5648.6311349999996"/>
    <n v="24"/>
  </r>
  <r>
    <d v="2002-09-25T00:00:00"/>
    <n v="2803.24"/>
    <x v="10"/>
    <x v="12"/>
    <n v="5560.2265399999997"/>
    <n v="25"/>
  </r>
  <r>
    <d v="2002-09-26T00:00:00"/>
    <n v="2872.14"/>
    <x v="10"/>
    <x v="12"/>
    <n v="5696.88969"/>
    <n v="26"/>
  </r>
  <r>
    <d v="2002-09-27T00:00:00"/>
    <n v="2886.25"/>
    <x v="10"/>
    <x v="12"/>
    <n v="5724.8768749999999"/>
    <n v="27"/>
  </r>
  <r>
    <d v="2002-09-28T00:00:00"/>
    <n v="2908.91"/>
    <x v="10"/>
    <x v="12"/>
    <n v="5769.8229849999998"/>
    <n v="28"/>
  </r>
  <r>
    <d v="2002-09-29T00:00:00"/>
    <n v="3085.79"/>
    <x v="10"/>
    <x v="12"/>
    <n v="6120.6644649999998"/>
    <n v="29"/>
  </r>
  <r>
    <d v="2002-09-30T00:00:00"/>
    <n v="3599.63"/>
    <x v="10"/>
    <x v="12"/>
    <n v="7139.8661050000001"/>
    <n v="30"/>
  </r>
  <r>
    <d v="2002-10-01T00:00:00"/>
    <n v="4081.15"/>
    <x v="11"/>
    <x v="13"/>
    <n v="8094.9610250000005"/>
    <n v="1"/>
  </r>
  <r>
    <d v="2002-10-02T00:00:00"/>
    <n v="3960.79"/>
    <x v="11"/>
    <x v="13"/>
    <n v="7856.2269649999998"/>
    <n v="2"/>
  </r>
  <r>
    <d v="2002-10-03T00:00:00"/>
    <n v="3782.28"/>
    <x v="11"/>
    <x v="13"/>
    <n v="7502.1523800000004"/>
    <n v="3"/>
  </r>
  <r>
    <d v="2002-10-04T00:00:00"/>
    <n v="3461.16"/>
    <x v="11"/>
    <x v="13"/>
    <n v="6865.2108600000001"/>
    <n v="4"/>
  </r>
  <r>
    <d v="2002-10-05T00:00:00"/>
    <n v="3450.24"/>
    <x v="11"/>
    <x v="13"/>
    <n v="6843.5510399999994"/>
    <n v="5"/>
  </r>
  <r>
    <d v="2002-10-06T00:00:00"/>
    <n v="3573.67"/>
    <x v="11"/>
    <x v="13"/>
    <n v="7088.3744450000004"/>
    <n v="6"/>
  </r>
  <r>
    <d v="2002-10-07T00:00:00"/>
    <n v="3123.52"/>
    <x v="11"/>
    <x v="13"/>
    <n v="6195.5019199999997"/>
    <n v="7"/>
  </r>
  <r>
    <d v="2002-10-08T00:00:00"/>
    <n v="3182.42"/>
    <x v="11"/>
    <x v="13"/>
    <n v="6312.33007"/>
    <n v="8"/>
  </r>
  <r>
    <d v="2002-10-09T00:00:00"/>
    <n v="3135.46"/>
    <x v="11"/>
    <x v="13"/>
    <n v="6219.1849099999999"/>
    <n v="9"/>
  </r>
  <r>
    <d v="2002-10-10T00:00:00"/>
    <n v="3130.44"/>
    <x v="11"/>
    <x v="13"/>
    <n v="6209.2277400000003"/>
    <n v="10"/>
  </r>
  <r>
    <d v="2002-10-11T00:00:00"/>
    <n v="3092.34"/>
    <x v="11"/>
    <x v="13"/>
    <n v="6133.6563900000001"/>
    <n v="11"/>
  </r>
  <r>
    <d v="2002-10-12T00:00:00"/>
    <n v="3137.79"/>
    <x v="11"/>
    <x v="13"/>
    <n v="6223.8064649999997"/>
    <n v="12"/>
  </r>
  <r>
    <d v="2002-10-13T00:00:00"/>
    <n v="2939.56"/>
    <x v="11"/>
    <x v="13"/>
    <n v="5830.61726"/>
    <n v="13"/>
  </r>
  <r>
    <d v="2002-10-14T00:00:00"/>
    <n v="2871.07"/>
    <x v="11"/>
    <x v="13"/>
    <n v="5694.7673450000002"/>
    <n v="14"/>
  </r>
  <r>
    <d v="2002-10-15T00:00:00"/>
    <n v="3058.06"/>
    <x v="11"/>
    <x v="13"/>
    <n v="6065.66201"/>
    <n v="15"/>
  </r>
  <r>
    <d v="2002-10-16T00:00:00"/>
    <n v="3024.65"/>
    <x v="11"/>
    <x v="13"/>
    <n v="5999.3932750000004"/>
    <n v="16"/>
  </r>
  <r>
    <d v="2002-10-17T00:00:00"/>
    <n v="3020.1"/>
    <x v="11"/>
    <x v="13"/>
    <n v="5990.3683499999997"/>
    <n v="17"/>
  </r>
  <r>
    <d v="2002-10-18T00:00:00"/>
    <n v="2885.39"/>
    <x v="11"/>
    <x v="13"/>
    <n v="5723.1710649999995"/>
    <n v="18"/>
  </r>
  <r>
    <d v="2002-10-19T00:00:00"/>
    <n v="2932.45"/>
    <x v="11"/>
    <x v="13"/>
    <n v="5816.5145750000001"/>
    <n v="19"/>
  </r>
  <r>
    <d v="2002-10-20T00:00:00"/>
    <n v="2893.01"/>
    <x v="11"/>
    <x v="13"/>
    <n v="5738.2853350000005"/>
    <n v="20"/>
  </r>
  <r>
    <d v="2002-10-21T00:00:00"/>
    <n v="3084.43"/>
    <x v="11"/>
    <x v="13"/>
    <n v="6117.9669050000002"/>
    <n v="21"/>
  </r>
  <r>
    <d v="2002-10-22T00:00:00"/>
    <n v="3071.94"/>
    <x v="11"/>
    <x v="13"/>
    <n v="6093.1929900000005"/>
    <n v="22"/>
  </r>
  <r>
    <d v="2002-10-23T00:00:00"/>
    <n v="3094.03"/>
    <x v="11"/>
    <x v="13"/>
    <n v="6137.0085050000007"/>
    <n v="23"/>
  </r>
  <r>
    <d v="2002-10-24T00:00:00"/>
    <n v="2963.58"/>
    <x v="11"/>
    <x v="13"/>
    <n v="5878.2609300000004"/>
    <n v="24"/>
  </r>
  <r>
    <d v="2002-10-25T00:00:00"/>
    <n v="3223.39"/>
    <x v="11"/>
    <x v="13"/>
    <n v="6393.5940650000002"/>
    <n v="25"/>
  </r>
  <r>
    <d v="2002-10-26T00:00:00"/>
    <n v="2760.55"/>
    <x v="11"/>
    <x v="13"/>
    <n v="5475.5509250000005"/>
    <n v="26"/>
  </r>
  <r>
    <d v="2002-10-27T00:00:00"/>
    <n v="2892.39"/>
    <x v="11"/>
    <x v="13"/>
    <n v="5737.0555649999997"/>
    <n v="27"/>
  </r>
  <r>
    <d v="2002-10-28T00:00:00"/>
    <n v="2687.89"/>
    <x v="11"/>
    <x v="13"/>
    <n v="5331.4298149999995"/>
    <n v="28"/>
  </r>
  <r>
    <d v="2002-10-29T00:00:00"/>
    <n v="2903.04"/>
    <x v="11"/>
    <x v="13"/>
    <n v="5758.1798399999998"/>
    <n v="29"/>
  </r>
  <r>
    <d v="2002-10-30T00:00:00"/>
    <n v="2806.68"/>
    <x v="11"/>
    <x v="13"/>
    <n v="5567.0497799999994"/>
    <n v="30"/>
  </r>
  <r>
    <d v="2002-10-31T00:00:00"/>
    <n v="2693.31"/>
    <x v="11"/>
    <x v="13"/>
    <n v="5342.1803849999997"/>
    <n v="31"/>
  </r>
  <r>
    <d v="2002-11-01T00:00:00"/>
    <n v="2726.82"/>
    <x v="0"/>
    <x v="13"/>
    <n v="5408.6474700000008"/>
    <n v="1"/>
  </r>
  <r>
    <d v="2002-11-02T00:00:00"/>
    <n v="2721.57"/>
    <x v="0"/>
    <x v="13"/>
    <n v="5398.2340950000007"/>
    <n v="2"/>
  </r>
  <r>
    <d v="2002-11-03T00:00:00"/>
    <n v="2524.77"/>
    <x v="0"/>
    <x v="13"/>
    <n v="5007.8812950000001"/>
    <n v="3"/>
  </r>
  <r>
    <d v="2002-11-04T00:00:00"/>
    <n v="2614.73"/>
    <x v="0"/>
    <x v="13"/>
    <n v="5186.3169550000002"/>
    <n v="4"/>
  </r>
  <r>
    <d v="2002-11-05T00:00:00"/>
    <n v="2720.84"/>
    <x v="0"/>
    <x v="13"/>
    <n v="5396.7861400000002"/>
    <n v="5"/>
  </r>
  <r>
    <d v="2002-11-06T00:00:00"/>
    <n v="2630.02"/>
    <x v="0"/>
    <x v="13"/>
    <n v="5216.6446699999997"/>
    <n v="6"/>
  </r>
  <r>
    <d v="2002-11-07T00:00:00"/>
    <n v="2527.15"/>
    <x v="0"/>
    <x v="13"/>
    <n v="5012.6020250000001"/>
    <n v="7"/>
  </r>
  <r>
    <d v="2002-11-08T00:00:00"/>
    <n v="2843.71"/>
    <x v="0"/>
    <x v="13"/>
    <n v="5640.4987849999998"/>
    <n v="8"/>
  </r>
  <r>
    <d v="2002-11-09T00:00:00"/>
    <n v="3042.4"/>
    <x v="0"/>
    <x v="13"/>
    <n v="6034.6004000000003"/>
    <n v="9"/>
  </r>
  <r>
    <d v="2002-11-10T00:00:00"/>
    <n v="3578.01"/>
    <x v="0"/>
    <x v="13"/>
    <n v="7096.9828350000007"/>
    <n v="10"/>
  </r>
  <r>
    <d v="2002-11-11T00:00:00"/>
    <n v="3349.6"/>
    <x v="0"/>
    <x v="13"/>
    <n v="6643.9315999999999"/>
    <n v="11"/>
  </r>
  <r>
    <d v="2002-11-12T00:00:00"/>
    <n v="2667.6"/>
    <x v="0"/>
    <x v="13"/>
    <n v="5291.1845999999996"/>
    <n v="12"/>
  </r>
  <r>
    <d v="2002-11-13T00:00:00"/>
    <n v="2776.99"/>
    <x v="0"/>
    <x v="13"/>
    <n v="5508.1596650000001"/>
    <n v="13"/>
  </r>
  <r>
    <d v="2002-11-14T00:00:00"/>
    <n v="2935.31"/>
    <x v="0"/>
    <x v="13"/>
    <n v="5822.1873850000002"/>
    <n v="14"/>
  </r>
  <r>
    <d v="2002-11-15T00:00:00"/>
    <n v="2891.54"/>
    <x v="0"/>
    <x v="13"/>
    <n v="5735.3695900000002"/>
    <n v="15"/>
  </r>
  <r>
    <d v="2002-11-16T00:00:00"/>
    <n v="2558.15"/>
    <x v="0"/>
    <x v="13"/>
    <n v="5074.0905250000005"/>
    <n v="16"/>
  </r>
  <r>
    <d v="2002-11-17T00:00:00"/>
    <n v="2854.8"/>
    <x v="0"/>
    <x v="13"/>
    <n v="5662.4958000000006"/>
    <n v="17"/>
  </r>
  <r>
    <d v="2002-11-18T00:00:00"/>
    <n v="2713.46"/>
    <x v="0"/>
    <x v="13"/>
    <n v="5382.1479100000006"/>
    <n v="18"/>
  </r>
  <r>
    <d v="2002-11-19T00:00:00"/>
    <n v="2634.42"/>
    <x v="0"/>
    <x v="13"/>
    <n v="5225.3720700000003"/>
    <n v="19"/>
  </r>
  <r>
    <d v="2002-11-20T00:00:00"/>
    <n v="2769.15"/>
    <x v="0"/>
    <x v="13"/>
    <n v="5492.6090250000007"/>
    <n v="20"/>
  </r>
  <r>
    <d v="2002-11-21T00:00:00"/>
    <n v="2644.75"/>
    <x v="0"/>
    <x v="13"/>
    <n v="5245.8616250000005"/>
    <n v="21"/>
  </r>
  <r>
    <d v="2002-11-22T00:00:00"/>
    <n v="2659.82"/>
    <x v="0"/>
    <x v="13"/>
    <n v="5275.7529700000005"/>
    <n v="22"/>
  </r>
  <r>
    <d v="2002-11-23T00:00:00"/>
    <n v="2756.97"/>
    <x v="0"/>
    <x v="13"/>
    <n v="5468.4499949999999"/>
    <n v="23"/>
  </r>
  <r>
    <d v="2002-11-24T00:00:00"/>
    <n v="3163.85"/>
    <x v="0"/>
    <x v="13"/>
    <n v="6275.4964749999999"/>
    <n v="24"/>
  </r>
  <r>
    <d v="2002-11-25T00:00:00"/>
    <n v="2623.04"/>
    <x v="0"/>
    <x v="13"/>
    <n v="5202.7998399999997"/>
    <n v="25"/>
  </r>
  <r>
    <d v="2002-11-26T00:00:00"/>
    <n v="2399.37"/>
    <x v="0"/>
    <x v="13"/>
    <n v="4759.1503949999997"/>
    <n v="26"/>
  </r>
  <r>
    <d v="2002-11-27T00:00:00"/>
    <n v="2395.11"/>
    <x v="0"/>
    <x v="13"/>
    <n v="4750.7006850000007"/>
    <n v="27"/>
  </r>
  <r>
    <d v="2002-11-28T00:00:00"/>
    <n v="2582.46"/>
    <x v="0"/>
    <x v="13"/>
    <n v="5122.3094099999998"/>
    <n v="28"/>
  </r>
  <r>
    <d v="2002-11-29T00:00:00"/>
    <n v="2696.67"/>
    <x v="0"/>
    <x v="13"/>
    <n v="5348.8449449999998"/>
    <n v="29"/>
  </r>
  <r>
    <d v="2002-11-30T00:00:00"/>
    <n v="2703.69"/>
    <x v="0"/>
    <x v="13"/>
    <n v="5362.7691150000001"/>
    <n v="30"/>
  </r>
  <r>
    <d v="2002-12-01T00:00:00"/>
    <n v="2604.0100000000002"/>
    <x v="1"/>
    <x v="13"/>
    <n v="5165.0538350000006"/>
    <n v="1"/>
  </r>
  <r>
    <d v="2002-12-02T00:00:00"/>
    <n v="2693.81"/>
    <x v="1"/>
    <x v="13"/>
    <n v="5343.1721349999998"/>
    <n v="2"/>
  </r>
  <r>
    <d v="2002-12-03T00:00:00"/>
    <n v="2564.6"/>
    <x v="1"/>
    <x v="13"/>
    <n v="5086.8841000000002"/>
    <n v="3"/>
  </r>
  <r>
    <d v="2002-12-04T00:00:00"/>
    <n v="2744.7"/>
    <x v="1"/>
    <x v="13"/>
    <n v="5444.1124499999996"/>
    <n v="4"/>
  </r>
  <r>
    <d v="2002-12-05T00:00:00"/>
    <n v="2696.58"/>
    <x v="1"/>
    <x v="13"/>
    <n v="5348.6664300000002"/>
    <n v="5"/>
  </r>
  <r>
    <d v="2002-12-06T00:00:00"/>
    <n v="2677.3"/>
    <x v="1"/>
    <x v="13"/>
    <n v="5310.4245500000006"/>
    <n v="6"/>
  </r>
  <r>
    <d v="2002-12-07T00:00:00"/>
    <n v="2521.83"/>
    <x v="1"/>
    <x v="13"/>
    <n v="5002.0498049999997"/>
    <n v="7"/>
  </r>
  <r>
    <d v="2002-12-08T00:00:00"/>
    <n v="2188.12"/>
    <x v="1"/>
    <x v="13"/>
    <n v="4340.1360199999999"/>
    <n v="8"/>
  </r>
  <r>
    <d v="2002-12-09T00:00:00"/>
    <n v="2246.36"/>
    <x v="1"/>
    <x v="13"/>
    <n v="4455.65506"/>
    <n v="9"/>
  </r>
  <r>
    <d v="2002-12-10T00:00:00"/>
    <n v="2287.21"/>
    <x v="1"/>
    <x v="13"/>
    <n v="4536.6810350000005"/>
    <n v="10"/>
  </r>
  <r>
    <d v="2002-12-11T00:00:00"/>
    <n v="2643.84"/>
    <x v="1"/>
    <x v="13"/>
    <n v="5244.0566400000007"/>
    <n v="11"/>
  </r>
  <r>
    <d v="2002-12-12T00:00:00"/>
    <n v="2743.31"/>
    <x v="1"/>
    <x v="13"/>
    <n v="5441.3553849999998"/>
    <n v="12"/>
  </r>
  <r>
    <d v="2002-12-13T00:00:00"/>
    <n v="2519.02"/>
    <x v="1"/>
    <x v="13"/>
    <n v="4996.4761699999999"/>
    <n v="13"/>
  </r>
  <r>
    <d v="2002-12-14T00:00:00"/>
    <n v="2560.7199999999998"/>
    <x v="1"/>
    <x v="13"/>
    <n v="5079.1881199999998"/>
    <n v="14"/>
  </r>
  <r>
    <d v="2002-12-15T00:00:00"/>
    <n v="2688.24"/>
    <x v="1"/>
    <x v="13"/>
    <n v="5332.1240399999997"/>
    <n v="15"/>
  </r>
  <r>
    <d v="2002-12-16T00:00:00"/>
    <n v="2776.47"/>
    <x v="1"/>
    <x v="13"/>
    <n v="5507.1282449999999"/>
    <n v="16"/>
  </r>
  <r>
    <d v="2002-12-17T00:00:00"/>
    <n v="2776.99"/>
    <x v="1"/>
    <x v="13"/>
    <n v="5508.1596650000001"/>
    <n v="17"/>
  </r>
  <r>
    <d v="2002-12-18T00:00:00"/>
    <n v="2801.55"/>
    <x v="1"/>
    <x v="13"/>
    <n v="5556.8744250000009"/>
    <n v="18"/>
  </r>
  <r>
    <d v="2002-12-19T00:00:00"/>
    <n v="2492.9"/>
    <x v="1"/>
    <x v="13"/>
    <n v="4944.6671500000002"/>
    <n v="19"/>
  </r>
  <r>
    <d v="2002-12-20T00:00:00"/>
    <n v="2308.39"/>
    <x v="1"/>
    <x v="13"/>
    <n v="4578.6915650000001"/>
    <n v="20"/>
  </r>
  <r>
    <d v="2002-12-21T00:00:00"/>
    <n v="2680.81"/>
    <x v="1"/>
    <x v="13"/>
    <n v="5317.3866349999998"/>
    <n v="21"/>
  </r>
  <r>
    <d v="2002-12-22T00:00:00"/>
    <n v="2678.14"/>
    <x v="1"/>
    <x v="13"/>
    <n v="5312.09069"/>
    <n v="22"/>
  </r>
  <r>
    <d v="2002-12-23T00:00:00"/>
    <n v="2446.8200000000002"/>
    <x v="1"/>
    <x v="13"/>
    <n v="4853.2674700000007"/>
    <n v="23"/>
  </r>
  <r>
    <d v="2002-12-24T00:00:00"/>
    <n v="2134.64"/>
    <x v="1"/>
    <x v="13"/>
    <n v="4234.0584399999998"/>
    <n v="24"/>
  </r>
  <r>
    <d v="2002-12-25T00:00:00"/>
    <n v="2057.31"/>
    <x v="1"/>
    <x v="13"/>
    <n v="4080.6743849999998"/>
    <n v="25"/>
  </r>
  <r>
    <d v="2002-12-26T00:00:00"/>
    <n v="2344.63"/>
    <x v="1"/>
    <x v="13"/>
    <n v="4650.5736050000005"/>
    <n v="26"/>
  </r>
  <r>
    <d v="2002-12-27T00:00:00"/>
    <n v="2808.84"/>
    <x v="1"/>
    <x v="13"/>
    <n v="5571.3341400000008"/>
    <n v="27"/>
  </r>
  <r>
    <d v="2002-12-28T00:00:00"/>
    <n v="3023.57"/>
    <x v="1"/>
    <x v="13"/>
    <n v="5997.2510950000005"/>
    <n v="28"/>
  </r>
  <r>
    <d v="2002-12-29T00:00:00"/>
    <n v="2710.26"/>
    <x v="1"/>
    <x v="13"/>
    <n v="5375.8007100000004"/>
    <n v="29"/>
  </r>
  <r>
    <d v="2002-12-30T00:00:00"/>
    <n v="2623.46"/>
    <x v="1"/>
    <x v="13"/>
    <n v="5203.6329100000003"/>
    <n v="30"/>
  </r>
  <r>
    <d v="2002-12-31T00:00:00"/>
    <n v="2921.76"/>
    <x v="1"/>
    <x v="13"/>
    <n v="5795.3109600000007"/>
    <n v="31"/>
  </r>
  <r>
    <d v="2003-01-01T00:00:00"/>
    <n v="2917.91"/>
    <x v="2"/>
    <x v="13"/>
    <n v="5787.6744849999995"/>
    <n v="1"/>
  </r>
  <r>
    <d v="2003-01-02T00:00:00"/>
    <n v="2493.88"/>
    <x v="2"/>
    <x v="13"/>
    <n v="4946.6109800000004"/>
    <n v="2"/>
  </r>
  <r>
    <d v="2003-01-03T00:00:00"/>
    <n v="2442.56"/>
    <x v="2"/>
    <x v="13"/>
    <n v="4844.8177599999999"/>
    <n v="3"/>
  </r>
  <r>
    <d v="2003-01-04T00:00:00"/>
    <n v="2771.11"/>
    <x v="2"/>
    <x v="13"/>
    <n v="5496.4966850000001"/>
    <n v="4"/>
  </r>
  <r>
    <d v="2003-01-05T00:00:00"/>
    <n v="2535.34"/>
    <x v="2"/>
    <x v="13"/>
    <n v="5028.8468900000007"/>
    <n v="5"/>
  </r>
  <r>
    <d v="2003-01-06T00:00:00"/>
    <n v="2695.71"/>
    <x v="2"/>
    <x v="13"/>
    <n v="5346.9407849999998"/>
    <n v="6"/>
  </r>
  <r>
    <d v="2003-01-07T00:00:00"/>
    <n v="2363.4299999999998"/>
    <x v="2"/>
    <x v="13"/>
    <n v="4687.8634050000001"/>
    <n v="7"/>
  </r>
  <r>
    <d v="2003-01-08T00:00:00"/>
    <n v="2121.1999999999998"/>
    <x v="2"/>
    <x v="13"/>
    <n v="4207.4002"/>
    <n v="8"/>
  </r>
  <r>
    <d v="2003-01-09T00:00:00"/>
    <n v="2111.4899999999998"/>
    <x v="2"/>
    <x v="13"/>
    <n v="4188.1404149999998"/>
    <n v="9"/>
  </r>
  <r>
    <d v="2003-01-10T00:00:00"/>
    <n v="2282.39"/>
    <x v="2"/>
    <x v="13"/>
    <n v="4527.1205650000002"/>
    <n v="10"/>
  </r>
  <r>
    <d v="2003-01-11T00:00:00"/>
    <n v="2525.0300000000002"/>
    <x v="2"/>
    <x v="13"/>
    <n v="5008.3970050000007"/>
    <n v="11"/>
  </r>
  <r>
    <d v="2003-01-12T00:00:00"/>
    <n v="2593.91"/>
    <x v="2"/>
    <x v="13"/>
    <n v="5145.020485"/>
    <n v="12"/>
  </r>
  <r>
    <d v="2003-01-13T00:00:00"/>
    <n v="2746.37"/>
    <x v="2"/>
    <x v="13"/>
    <n v="5447.4248950000001"/>
    <n v="13"/>
  </r>
  <r>
    <d v="2003-01-14T00:00:00"/>
    <n v="2813.83"/>
    <x v="2"/>
    <x v="13"/>
    <n v="5581.2318050000003"/>
    <n v="14"/>
  </r>
  <r>
    <d v="2003-01-15T00:00:00"/>
    <n v="2875.6"/>
    <x v="2"/>
    <x v="13"/>
    <n v="5703.7525999999998"/>
    <n v="15"/>
  </r>
  <r>
    <d v="2003-01-16T00:00:00"/>
    <n v="2496.4"/>
    <x v="2"/>
    <x v="13"/>
    <n v="4951.6094000000003"/>
    <n v="16"/>
  </r>
  <r>
    <d v="2003-01-17T00:00:00"/>
    <n v="2453.65"/>
    <x v="2"/>
    <x v="13"/>
    <n v="4866.8147749999998"/>
    <n v="17"/>
  </r>
  <r>
    <d v="2003-01-18T00:00:00"/>
    <n v="2057.4499999999998"/>
    <x v="2"/>
    <x v="13"/>
    <n v="4080.9520749999997"/>
    <n v="18"/>
  </r>
  <r>
    <d v="2003-01-19T00:00:00"/>
    <n v="2207.4699999999998"/>
    <x v="2"/>
    <x v="13"/>
    <n v="4378.5167449999999"/>
    <n v="19"/>
  </r>
  <r>
    <d v="2003-01-20T00:00:00"/>
    <n v="2272.56"/>
    <x v="2"/>
    <x v="13"/>
    <n v="4507.6227600000002"/>
    <n v="20"/>
  </r>
  <r>
    <d v="2003-01-21T00:00:00"/>
    <n v="2521.69"/>
    <x v="2"/>
    <x v="13"/>
    <n v="5001.7721149999998"/>
    <n v="21"/>
  </r>
  <r>
    <d v="2003-01-22T00:00:00"/>
    <n v="3088.16"/>
    <x v="2"/>
    <x v="13"/>
    <n v="6125.3653599999998"/>
    <n v="22"/>
  </r>
  <r>
    <d v="2003-01-23T00:00:00"/>
    <n v="2805.97"/>
    <x v="2"/>
    <x v="13"/>
    <n v="5565.6414949999998"/>
    <n v="23"/>
  </r>
  <r>
    <d v="2003-01-24T00:00:00"/>
    <n v="2908.31"/>
    <x v="2"/>
    <x v="13"/>
    <n v="5768.632885"/>
    <n v="24"/>
  </r>
  <r>
    <d v="2003-01-25T00:00:00"/>
    <n v="2287.59"/>
    <x v="2"/>
    <x v="13"/>
    <n v="4537.434765"/>
    <n v="25"/>
  </r>
  <r>
    <d v="2003-01-26T00:00:00"/>
    <n v="2480.86"/>
    <x v="2"/>
    <x v="13"/>
    <n v="4920.7858100000003"/>
    <n v="26"/>
  </r>
  <r>
    <d v="2003-01-27T00:00:00"/>
    <n v="2909.48"/>
    <x v="2"/>
    <x v="13"/>
    <n v="5770.9535800000003"/>
    <n v="27"/>
  </r>
  <r>
    <d v="2003-01-28T00:00:00"/>
    <n v="3544.31"/>
    <x v="2"/>
    <x v="13"/>
    <n v="7030.1388850000003"/>
    <n v="28"/>
  </r>
  <r>
    <d v="2003-01-29T00:00:00"/>
    <n v="2624.49"/>
    <x v="2"/>
    <x v="13"/>
    <n v="5205.6759149999998"/>
    <n v="29"/>
  </r>
  <r>
    <d v="2003-01-30T00:00:00"/>
    <n v="3143.12"/>
    <x v="2"/>
    <x v="13"/>
    <n v="6234.3785200000002"/>
    <n v="30"/>
  </r>
  <r>
    <d v="2003-01-31T00:00:00"/>
    <n v="4254.17"/>
    <x v="2"/>
    <x v="13"/>
    <n v="8438.1461950000012"/>
    <n v="31"/>
  </r>
  <r>
    <d v="2003-02-01T00:00:00"/>
    <n v="3517.02"/>
    <x v="3"/>
    <x v="13"/>
    <n v="6976.0091700000003"/>
    <n v="1"/>
  </r>
  <r>
    <d v="2003-02-02T00:00:00"/>
    <n v="3956.52"/>
    <x v="3"/>
    <x v="13"/>
    <n v="7847.7574199999999"/>
    <n v="2"/>
  </r>
  <r>
    <d v="2003-02-03T00:00:00"/>
    <n v="2962.87"/>
    <x v="3"/>
    <x v="13"/>
    <n v="5876.8526449999999"/>
    <n v="3"/>
  </r>
  <r>
    <d v="2003-02-04T00:00:00"/>
    <n v="3093.24"/>
    <x v="3"/>
    <x v="13"/>
    <n v="6135.4415399999998"/>
    <n v="4"/>
  </r>
  <r>
    <d v="2003-02-05T00:00:00"/>
    <n v="2685.43"/>
    <x v="3"/>
    <x v="13"/>
    <n v="5326.550405"/>
    <n v="5"/>
  </r>
  <r>
    <d v="2003-02-06T00:00:00"/>
    <n v="2395.89"/>
    <x v="3"/>
    <x v="13"/>
    <n v="4752.2478149999997"/>
    <n v="6"/>
  </r>
  <r>
    <d v="2003-02-07T00:00:00"/>
    <n v="2415.71"/>
    <x v="3"/>
    <x v="13"/>
    <n v="4791.5607850000006"/>
    <n v="7"/>
  </r>
  <r>
    <d v="2003-02-08T00:00:00"/>
    <n v="2096.87"/>
    <x v="3"/>
    <x v="13"/>
    <n v="4159.1416449999997"/>
    <n v="8"/>
  </r>
  <r>
    <d v="2003-02-09T00:00:00"/>
    <n v="2629.94"/>
    <x v="3"/>
    <x v="13"/>
    <n v="5216.4859900000001"/>
    <n v="9"/>
  </r>
  <r>
    <d v="2003-02-10T00:00:00"/>
    <n v="2697.8"/>
    <x v="3"/>
    <x v="13"/>
    <n v="5351.0863000000008"/>
    <n v="10"/>
  </r>
  <r>
    <d v="2003-02-11T00:00:00"/>
    <n v="2666.08"/>
    <x v="3"/>
    <x v="13"/>
    <n v="5288.16968"/>
    <n v="11"/>
  </r>
  <r>
    <d v="2003-02-12T00:00:00"/>
    <n v="2584.15"/>
    <x v="3"/>
    <x v="13"/>
    <n v="5125.6615250000004"/>
    <n v="12"/>
  </r>
  <r>
    <d v="2003-02-13T00:00:00"/>
    <n v="2453.33"/>
    <x v="3"/>
    <x v="13"/>
    <n v="4866.1800549999998"/>
    <n v="13"/>
  </r>
  <r>
    <d v="2003-02-14T00:00:00"/>
    <n v="2709.92"/>
    <x v="3"/>
    <x v="13"/>
    <n v="5375.1263200000003"/>
    <n v="14"/>
  </r>
  <r>
    <d v="2003-02-15T00:00:00"/>
    <n v="2824.7"/>
    <x v="3"/>
    <x v="13"/>
    <n v="5602.7924499999999"/>
    <n v="15"/>
  </r>
  <r>
    <d v="2003-02-16T00:00:00"/>
    <n v="3041.71"/>
    <x v="3"/>
    <x v="13"/>
    <n v="6033.2317849999999"/>
    <n v="16"/>
  </r>
  <r>
    <d v="2003-02-17T00:00:00"/>
    <n v="2955.88"/>
    <x v="3"/>
    <x v="13"/>
    <n v="5862.9879800000008"/>
    <n v="17"/>
  </r>
  <r>
    <d v="2003-02-18T00:00:00"/>
    <n v="2463.66"/>
    <x v="3"/>
    <x v="13"/>
    <n v="4886.6696099999999"/>
    <n v="18"/>
  </r>
  <r>
    <d v="2003-02-19T00:00:00"/>
    <n v="2430.9499999999998"/>
    <x v="3"/>
    <x v="13"/>
    <n v="4821.7893249999997"/>
    <n v="19"/>
  </r>
  <r>
    <d v="2003-02-20T00:00:00"/>
    <n v="2483.69"/>
    <x v="3"/>
    <x v="13"/>
    <n v="4926.3991150000002"/>
    <n v="20"/>
  </r>
  <r>
    <d v="2003-02-21T00:00:00"/>
    <n v="2724.32"/>
    <x v="3"/>
    <x v="13"/>
    <n v="5403.6887200000001"/>
    <n v="21"/>
  </r>
  <r>
    <d v="2003-02-22T00:00:00"/>
    <n v="2709.58"/>
    <x v="3"/>
    <x v="13"/>
    <n v="5374.4519300000002"/>
    <n v="22"/>
  </r>
  <r>
    <d v="2003-02-23T00:00:00"/>
    <n v="2771.6"/>
    <x v="3"/>
    <x v="13"/>
    <n v="5497.4686000000002"/>
    <n v="23"/>
  </r>
  <r>
    <d v="2003-02-24T00:00:00"/>
    <n v="2073.12"/>
    <x v="3"/>
    <x v="13"/>
    <n v="4112.03352"/>
    <n v="24"/>
  </r>
  <r>
    <d v="2003-02-25T00:00:00"/>
    <n v="2298.69"/>
    <x v="3"/>
    <x v="13"/>
    <n v="4559.4516149999999"/>
    <n v="25"/>
  </r>
  <r>
    <d v="2003-02-26T00:00:00"/>
    <n v="2178.31"/>
    <x v="3"/>
    <x v="13"/>
    <n v="4320.6778850000001"/>
    <n v="26"/>
  </r>
  <r>
    <d v="2003-02-27T00:00:00"/>
    <n v="2198.4"/>
    <x v="3"/>
    <x v="13"/>
    <n v="4360.5264000000006"/>
    <n v="27"/>
  </r>
  <r>
    <d v="2003-02-28T00:00:00"/>
    <n v="2401.12"/>
    <x v="3"/>
    <x v="13"/>
    <n v="4762.6215199999997"/>
    <n v="28"/>
  </r>
  <r>
    <d v="2003-03-01T00:00:00"/>
    <n v="2390.39"/>
    <x v="4"/>
    <x v="13"/>
    <n v="4741.338565"/>
    <n v="1"/>
  </r>
  <r>
    <d v="2003-03-02T00:00:00"/>
    <n v="2297.14"/>
    <x v="4"/>
    <x v="13"/>
    <n v="4556.3771900000002"/>
    <n v="2"/>
  </r>
  <r>
    <d v="2003-03-03T00:00:00"/>
    <n v="2448.73"/>
    <x v="4"/>
    <x v="13"/>
    <n v="4857.0559549999998"/>
    <n v="3"/>
  </r>
  <r>
    <d v="2003-03-04T00:00:00"/>
    <n v="3046.53"/>
    <x v="4"/>
    <x v="13"/>
    <n v="6042.7922550000003"/>
    <n v="4"/>
  </r>
  <r>
    <d v="2003-03-05T00:00:00"/>
    <n v="2435.4899999999998"/>
    <x v="4"/>
    <x v="13"/>
    <n v="4830.7944149999994"/>
    <n v="5"/>
  </r>
  <r>
    <d v="2003-03-06T00:00:00"/>
    <n v="2473"/>
    <x v="4"/>
    <x v="13"/>
    <n v="4905.1954999999998"/>
    <n v="6"/>
  </r>
  <r>
    <d v="2003-03-07T00:00:00"/>
    <n v="2364.9299999999998"/>
    <x v="4"/>
    <x v="13"/>
    <n v="4690.8386549999996"/>
    <n v="7"/>
  </r>
  <r>
    <d v="2003-03-08T00:00:00"/>
    <n v="2912.04"/>
    <x v="4"/>
    <x v="13"/>
    <n v="5776.0313400000005"/>
    <n v="8"/>
  </r>
  <r>
    <d v="2003-03-09T00:00:00"/>
    <n v="2230.54"/>
    <x v="4"/>
    <x v="13"/>
    <n v="4424.2760900000003"/>
    <n v="9"/>
  </r>
  <r>
    <d v="2003-03-10T00:00:00"/>
    <n v="2967.36"/>
    <x v="4"/>
    <x v="13"/>
    <n v="5885.7585600000002"/>
    <n v="10"/>
  </r>
  <r>
    <d v="2003-03-11T00:00:00"/>
    <n v="2467.48"/>
    <x v="4"/>
    <x v="13"/>
    <n v="4894.24658"/>
    <n v="11"/>
  </r>
  <r>
    <d v="2003-03-12T00:00:00"/>
    <n v="2578.12"/>
    <x v="4"/>
    <x v="13"/>
    <n v="5113.7010199999995"/>
    <n v="12"/>
  </r>
  <r>
    <d v="2003-03-13T00:00:00"/>
    <n v="3087.4"/>
    <x v="4"/>
    <x v="13"/>
    <n v="6123.8579"/>
    <n v="13"/>
  </r>
  <r>
    <d v="2003-03-14T00:00:00"/>
    <n v="2978.22"/>
    <x v="4"/>
    <x v="13"/>
    <n v="5907.2993699999997"/>
    <n v="14"/>
  </r>
  <r>
    <d v="2003-03-15T00:00:00"/>
    <n v="3159.69"/>
    <x v="4"/>
    <x v="13"/>
    <n v="6267.2451150000006"/>
    <n v="15"/>
  </r>
  <r>
    <d v="2003-03-16T00:00:00"/>
    <n v="3334.82"/>
    <x v="4"/>
    <x v="13"/>
    <n v="6614.6154700000006"/>
    <n v="16"/>
  </r>
  <r>
    <d v="2003-03-17T00:00:00"/>
    <n v="3388.66"/>
    <x v="4"/>
    <x v="13"/>
    <n v="6721.4071100000001"/>
    <n v="17"/>
  </r>
  <r>
    <d v="2003-03-18T00:00:00"/>
    <n v="3238.24"/>
    <x v="4"/>
    <x v="13"/>
    <n v="6423.0490399999999"/>
    <n v="18"/>
  </r>
  <r>
    <d v="2003-03-19T00:00:00"/>
    <n v="2973.55"/>
    <x v="4"/>
    <x v="13"/>
    <n v="5898.0364250000002"/>
    <n v="19"/>
  </r>
  <r>
    <d v="2003-03-20T00:00:00"/>
    <n v="2892.03"/>
    <x v="4"/>
    <x v="13"/>
    <n v="5736.3415050000003"/>
    <n v="20"/>
  </r>
  <r>
    <d v="2003-03-21T00:00:00"/>
    <n v="3138.79"/>
    <x v="4"/>
    <x v="13"/>
    <n v="6225.7899649999999"/>
    <n v="21"/>
  </r>
  <r>
    <d v="2003-03-22T00:00:00"/>
    <n v="3017.73"/>
    <x v="4"/>
    <x v="13"/>
    <n v="5985.6674549999998"/>
    <n v="22"/>
  </r>
  <r>
    <d v="2003-03-23T00:00:00"/>
    <n v="3193.61"/>
    <x v="4"/>
    <x v="13"/>
    <n v="6334.5254350000005"/>
    <n v="23"/>
  </r>
  <r>
    <d v="2003-03-24T00:00:00"/>
    <n v="3762.38"/>
    <x v="4"/>
    <x v="13"/>
    <n v="7462.68073"/>
    <n v="24"/>
  </r>
  <r>
    <d v="2003-03-25T00:00:00"/>
    <n v="3411.3"/>
    <x v="4"/>
    <x v="13"/>
    <n v="6766.3135500000008"/>
    <n v="25"/>
  </r>
  <r>
    <d v="2003-03-26T00:00:00"/>
    <n v="4179.53"/>
    <x v="4"/>
    <x v="13"/>
    <n v="8290.0977549999989"/>
    <n v="26"/>
  </r>
  <r>
    <d v="2003-03-27T00:00:00"/>
    <n v="4529.76"/>
    <x v="4"/>
    <x v="13"/>
    <n v="8984.7789600000015"/>
    <n v="27"/>
  </r>
  <r>
    <d v="2003-03-28T00:00:00"/>
    <n v="3295.17"/>
    <x v="4"/>
    <x v="13"/>
    <n v="6535.9696950000007"/>
    <n v="28"/>
  </r>
  <r>
    <d v="2003-03-29T00:00:00"/>
    <n v="2791.46"/>
    <x v="4"/>
    <x v="13"/>
    <n v="5536.8609100000003"/>
    <n v="29"/>
  </r>
  <r>
    <d v="2003-03-30T00:00:00"/>
    <n v="2891.93"/>
    <x v="4"/>
    <x v="13"/>
    <n v="5736.1431549999998"/>
    <n v="30"/>
  </r>
  <r>
    <d v="2003-03-31T00:00:00"/>
    <n v="3273.89"/>
    <x v="4"/>
    <x v="13"/>
    <n v="6493.7608149999996"/>
    <n v="31"/>
  </r>
  <r>
    <d v="2003-04-01T00:00:00"/>
    <n v="3570.78"/>
    <x v="5"/>
    <x v="13"/>
    <n v="7082.6421300000002"/>
    <n v="1"/>
  </r>
  <r>
    <d v="2003-04-02T00:00:00"/>
    <n v="3465.43"/>
    <x v="5"/>
    <x v="13"/>
    <n v="6873.6804050000001"/>
    <n v="2"/>
  </r>
  <r>
    <d v="2003-04-03T00:00:00"/>
    <n v="3947.12"/>
    <x v="5"/>
    <x v="13"/>
    <n v="7829.1125199999997"/>
    <n v="3"/>
  </r>
  <r>
    <d v="2003-04-04T00:00:00"/>
    <n v="3387.83"/>
    <x v="5"/>
    <x v="13"/>
    <n v="6719.7608049999999"/>
    <n v="4"/>
  </r>
  <r>
    <d v="2003-04-05T00:00:00"/>
    <n v="3028.65"/>
    <x v="5"/>
    <x v="13"/>
    <n v="6007.3272750000006"/>
    <n v="5"/>
  </r>
  <r>
    <d v="2003-04-06T00:00:00"/>
    <n v="3281.2"/>
    <x v="5"/>
    <x v="13"/>
    <n v="6508.2601999999997"/>
    <n v="6"/>
  </r>
  <r>
    <d v="2003-04-07T00:00:00"/>
    <n v="3042.26"/>
    <x v="5"/>
    <x v="13"/>
    <n v="6034.3227100000004"/>
    <n v="7"/>
  </r>
  <r>
    <d v="2003-04-08T00:00:00"/>
    <n v="3163.06"/>
    <x v="5"/>
    <x v="13"/>
    <n v="6273.9295099999999"/>
    <n v="8"/>
  </r>
  <r>
    <d v="2003-04-09T00:00:00"/>
    <n v="3162.88"/>
    <x v="5"/>
    <x v="13"/>
    <n v="6273.5724800000007"/>
    <n v="9"/>
  </r>
  <r>
    <d v="2003-04-10T00:00:00"/>
    <n v="3758.21"/>
    <x v="5"/>
    <x v="13"/>
    <n v="7454.4095349999998"/>
    <n v="10"/>
  </r>
  <r>
    <d v="2003-04-11T00:00:00"/>
    <n v="4487.4399999999996"/>
    <x v="5"/>
    <x v="13"/>
    <n v="8900.8372399999989"/>
    <n v="11"/>
  </r>
  <r>
    <d v="2003-04-12T00:00:00"/>
    <n v="5196.62"/>
    <x v="5"/>
    <x v="13"/>
    <n v="10307.49577"/>
    <n v="12"/>
  </r>
  <r>
    <d v="2003-04-13T00:00:00"/>
    <n v="5788.1"/>
    <x v="5"/>
    <x v="13"/>
    <n v="11480.69635"/>
    <n v="13"/>
  </r>
  <r>
    <d v="2003-04-14T00:00:00"/>
    <n v="6586.03"/>
    <x v="5"/>
    <x v="13"/>
    <n v="13063.390504999999"/>
    <n v="14"/>
  </r>
  <r>
    <d v="2003-04-15T00:00:00"/>
    <n v="7322.25"/>
    <x v="5"/>
    <x v="13"/>
    <n v="14523.682875"/>
    <n v="15"/>
  </r>
  <r>
    <d v="2003-04-16T00:00:00"/>
    <n v="7294.99"/>
    <x v="5"/>
    <x v="13"/>
    <n v="14469.612665000001"/>
    <n v="16"/>
  </r>
  <r>
    <d v="2003-04-17T00:00:00"/>
    <n v="6140.4"/>
    <x v="5"/>
    <x v="13"/>
    <n v="12179.483399999999"/>
    <n v="17"/>
  </r>
  <r>
    <d v="2003-04-18T00:00:00"/>
    <n v="6061.34"/>
    <x v="5"/>
    <x v="13"/>
    <n v="12022.667890000001"/>
    <n v="18"/>
  </r>
  <r>
    <d v="2003-04-19T00:00:00"/>
    <n v="5297.57"/>
    <x v="5"/>
    <x v="13"/>
    <n v="10507.730094999999"/>
    <n v="19"/>
  </r>
  <r>
    <d v="2003-04-20T00:00:00"/>
    <n v="6007.33"/>
    <x v="5"/>
    <x v="13"/>
    <n v="11915.539054999999"/>
    <n v="20"/>
  </r>
  <r>
    <d v="2003-04-21T00:00:00"/>
    <n v="6625.47"/>
    <x v="5"/>
    <x v="13"/>
    <n v="13141.619745"/>
    <n v="21"/>
  </r>
  <r>
    <d v="2003-04-22T00:00:00"/>
    <n v="7253.76"/>
    <x v="5"/>
    <x v="13"/>
    <n v="14387.832960000002"/>
    <n v="22"/>
  </r>
  <r>
    <d v="2003-04-23T00:00:00"/>
    <n v="8024.61"/>
    <x v="5"/>
    <x v="13"/>
    <n v="15916.813935"/>
    <n v="23"/>
  </r>
  <r>
    <d v="2003-04-24T00:00:00"/>
    <n v="7909.8"/>
    <x v="5"/>
    <x v="13"/>
    <n v="15689.088300000001"/>
    <n v="24"/>
  </r>
  <r>
    <d v="2003-04-25T00:00:00"/>
    <n v="8009"/>
    <x v="5"/>
    <x v="13"/>
    <n v="15885.851500000001"/>
    <n v="25"/>
  </r>
  <r>
    <d v="2003-04-26T00:00:00"/>
    <n v="8409.08"/>
    <x v="5"/>
    <x v="13"/>
    <n v="16679.410179999999"/>
    <n v="26"/>
  </r>
  <r>
    <d v="2003-04-27T00:00:00"/>
    <n v="8461.27"/>
    <x v="5"/>
    <x v="13"/>
    <n v="16782.929045000001"/>
    <n v="27"/>
  </r>
  <r>
    <d v="2003-04-28T00:00:00"/>
    <n v="7070.62"/>
    <x v="5"/>
    <x v="13"/>
    <n v="14024.574769999999"/>
    <n v="28"/>
  </r>
  <r>
    <d v="2003-04-29T00:00:00"/>
    <n v="7068.95"/>
    <x v="5"/>
    <x v="13"/>
    <n v="14021.262325"/>
    <n v="29"/>
  </r>
  <r>
    <d v="2003-04-30T00:00:00"/>
    <n v="5490.88"/>
    <x v="5"/>
    <x v="13"/>
    <n v="10891.16048"/>
    <n v="30"/>
  </r>
  <r>
    <d v="2003-05-01T00:00:00"/>
    <n v="6815.69"/>
    <x v="6"/>
    <x v="13"/>
    <n v="13518.921114999999"/>
    <n v="1"/>
  </r>
  <r>
    <d v="2003-05-02T00:00:00"/>
    <n v="6513.86"/>
    <x v="6"/>
    <x v="13"/>
    <n v="12920.241309999999"/>
    <n v="2"/>
  </r>
  <r>
    <d v="2003-05-03T00:00:00"/>
    <n v="6934.27"/>
    <x v="6"/>
    <x v="13"/>
    <n v="13754.124545000001"/>
    <n v="3"/>
  </r>
  <r>
    <d v="2003-05-04T00:00:00"/>
    <n v="7496.74"/>
    <x v="6"/>
    <x v="13"/>
    <n v="14869.783789999999"/>
    <n v="4"/>
  </r>
  <r>
    <d v="2003-05-05T00:00:00"/>
    <n v="7573.29"/>
    <x v="6"/>
    <x v="13"/>
    <n v="15021.620715000001"/>
    <n v="5"/>
  </r>
  <r>
    <d v="2003-05-06T00:00:00"/>
    <n v="7240.1"/>
    <x v="6"/>
    <x v="13"/>
    <n v="14360.738350000001"/>
    <n v="6"/>
  </r>
  <r>
    <d v="2003-05-07T00:00:00"/>
    <n v="6608.86"/>
    <x v="6"/>
    <x v="13"/>
    <n v="13108.67381"/>
    <n v="7"/>
  </r>
  <r>
    <d v="2003-05-08T00:00:00"/>
    <n v="6255.92"/>
    <x v="6"/>
    <x v="13"/>
    <n v="12408.617320000001"/>
    <n v="8"/>
  </r>
  <r>
    <d v="2003-05-09T00:00:00"/>
    <n v="6235.13"/>
    <x v="6"/>
    <x v="13"/>
    <n v="12367.380355000001"/>
    <n v="9"/>
  </r>
  <r>
    <d v="2003-05-10T00:00:00"/>
    <n v="6310.01"/>
    <x v="6"/>
    <x v="13"/>
    <n v="12515.904835000001"/>
    <n v="10"/>
  </r>
  <r>
    <d v="2003-05-11T00:00:00"/>
    <n v="6155.75"/>
    <x v="6"/>
    <x v="13"/>
    <n v="12209.930125000001"/>
    <n v="11"/>
  </r>
  <r>
    <d v="2003-05-12T00:00:00"/>
    <n v="6690.08"/>
    <x v="6"/>
    <x v="13"/>
    <n v="13269.77368"/>
    <n v="12"/>
  </r>
  <r>
    <d v="2003-05-13T00:00:00"/>
    <n v="8752.68"/>
    <x v="6"/>
    <x v="13"/>
    <n v="17360.940780000001"/>
    <n v="13"/>
  </r>
  <r>
    <d v="2003-05-14T00:00:00"/>
    <n v="8858.93"/>
    <x v="6"/>
    <x v="13"/>
    <n v="17571.687655000002"/>
    <n v="14"/>
  </r>
  <r>
    <d v="2003-05-15T00:00:00"/>
    <n v="11156.65"/>
    <x v="6"/>
    <x v="13"/>
    <n v="22129.215274999999"/>
    <n v="15"/>
  </r>
  <r>
    <d v="2003-05-16T00:00:00"/>
    <n v="12492.16"/>
    <x v="6"/>
    <x v="13"/>
    <n v="24778.199359999999"/>
    <n v="16"/>
  </r>
  <r>
    <d v="2003-05-17T00:00:00"/>
    <n v="14092.52"/>
    <x v="6"/>
    <x v="13"/>
    <n v="27952.513420000003"/>
    <n v="17"/>
  </r>
  <r>
    <d v="2003-05-18T00:00:00"/>
    <n v="15311.56"/>
    <x v="6"/>
    <x v="13"/>
    <n v="30370.47926"/>
    <n v="18"/>
  </r>
  <r>
    <d v="2003-05-19T00:00:00"/>
    <n v="14584.86"/>
    <x v="6"/>
    <x v="13"/>
    <n v="28929.069810000001"/>
    <n v="19"/>
  </r>
  <r>
    <d v="2003-05-20T00:00:00"/>
    <n v="11864.15"/>
    <x v="6"/>
    <x v="13"/>
    <n v="23532.541525000001"/>
    <n v="20"/>
  </r>
  <r>
    <d v="2003-05-21T00:00:00"/>
    <n v="11346.96"/>
    <x v="6"/>
    <x v="13"/>
    <n v="22506.695159999999"/>
    <n v="21"/>
  </r>
  <r>
    <d v="2003-05-22T00:00:00"/>
    <n v="12476.92"/>
    <x v="6"/>
    <x v="13"/>
    <n v="24747.970820000002"/>
    <n v="22"/>
  </r>
  <r>
    <d v="2003-05-23T00:00:00"/>
    <n v="15598.36"/>
    <x v="6"/>
    <x v="13"/>
    <n v="30939.34706"/>
    <n v="23"/>
  </r>
  <r>
    <d v="2003-05-24T00:00:00"/>
    <n v="20100.48"/>
    <x v="6"/>
    <x v="13"/>
    <n v="39869.302080000001"/>
    <n v="24"/>
  </r>
  <r>
    <d v="2003-05-25T00:00:00"/>
    <n v="23362.7"/>
    <x v="6"/>
    <x v="13"/>
    <n v="46339.91545"/>
    <n v="25"/>
  </r>
  <r>
    <d v="2003-05-26T00:00:00"/>
    <n v="26235.32"/>
    <x v="6"/>
    <x v="13"/>
    <n v="52037.75722"/>
    <n v="26"/>
  </r>
  <r>
    <d v="2003-05-27T00:00:00"/>
    <n v="27105.99"/>
    <x v="6"/>
    <x v="13"/>
    <n v="53764.731165000005"/>
    <n v="27"/>
  </r>
  <r>
    <d v="2003-05-28T00:00:00"/>
    <n v="27794.15"/>
    <x v="6"/>
    <x v="13"/>
    <n v="55129.696525000007"/>
    <n v="28"/>
  </r>
  <r>
    <d v="2003-05-29T00:00:00"/>
    <n v="30435.73"/>
    <x v="6"/>
    <x v="13"/>
    <n v="60369.270454999998"/>
    <n v="29"/>
  </r>
  <r>
    <d v="2003-05-30T00:00:00"/>
    <n v="34703.39"/>
    <x v="6"/>
    <x v="13"/>
    <n v="68834.174064999999"/>
    <n v="30"/>
  </r>
  <r>
    <d v="2003-05-31T00:00:00"/>
    <n v="32862.480000000003"/>
    <x v="6"/>
    <x v="13"/>
    <n v="65182.729080000005"/>
    <n v="31"/>
  </r>
  <r>
    <d v="2003-06-01T00:00:00"/>
    <n v="32761.88"/>
    <x v="7"/>
    <x v="13"/>
    <n v="64983.188980000006"/>
    <n v="1"/>
  </r>
  <r>
    <d v="2003-06-02T00:00:00"/>
    <n v="28171.34"/>
    <x v="7"/>
    <x v="13"/>
    <n v="55877.852890000002"/>
    <n v="2"/>
  </r>
  <r>
    <d v="2003-06-03T00:00:00"/>
    <n v="25951"/>
    <x v="7"/>
    <x v="13"/>
    <n v="51473.808499999999"/>
    <n v="3"/>
  </r>
  <r>
    <d v="2003-06-04T00:00:00"/>
    <n v="21859.07"/>
    <x v="7"/>
    <x v="13"/>
    <n v="43357.465344999997"/>
    <n v="4"/>
  </r>
  <r>
    <d v="2003-06-05T00:00:00"/>
    <n v="19666.740000000002"/>
    <x v="7"/>
    <x v="13"/>
    <n v="39008.978790000001"/>
    <n v="5"/>
  </r>
  <r>
    <d v="2003-06-06T00:00:00"/>
    <n v="18290.68"/>
    <x v="7"/>
    <x v="13"/>
    <n v="36279.563780000004"/>
    <n v="6"/>
  </r>
  <r>
    <d v="2003-06-07T00:00:00"/>
    <n v="17423.28"/>
    <x v="7"/>
    <x v="13"/>
    <n v="34559.075879999997"/>
    <n v="7"/>
  </r>
  <r>
    <d v="2003-06-08T00:00:00"/>
    <n v="15359.59"/>
    <x v="7"/>
    <x v="13"/>
    <n v="30465.746765"/>
    <n v="8"/>
  </r>
  <r>
    <d v="2003-06-09T00:00:00"/>
    <n v="15655.54"/>
    <x v="7"/>
    <x v="13"/>
    <n v="31052.763590000002"/>
    <n v="9"/>
  </r>
  <r>
    <d v="2003-06-10T00:00:00"/>
    <n v="16037.11"/>
    <x v="7"/>
    <x v="13"/>
    <n v="31809.607685000003"/>
    <n v="10"/>
  </r>
  <r>
    <d v="2003-06-11T00:00:00"/>
    <n v="16399.86"/>
    <x v="7"/>
    <x v="13"/>
    <n v="32529.122310000002"/>
    <n v="11"/>
  </r>
  <r>
    <d v="2003-06-12T00:00:00"/>
    <n v="16968.099999999999"/>
    <x v="7"/>
    <x v="13"/>
    <n v="33656.226349999997"/>
    <n v="12"/>
  </r>
  <r>
    <d v="2003-06-13T00:00:00"/>
    <n v="15415.26"/>
    <x v="7"/>
    <x v="13"/>
    <n v="30576.16821"/>
    <n v="13"/>
  </r>
  <r>
    <d v="2003-06-14T00:00:00"/>
    <n v="14904.01"/>
    <x v="7"/>
    <x v="13"/>
    <n v="29562.103835000002"/>
    <n v="14"/>
  </r>
  <r>
    <d v="2003-06-15T00:00:00"/>
    <n v="14136.3"/>
    <x v="7"/>
    <x v="13"/>
    <n v="28039.351049999997"/>
    <n v="15"/>
  </r>
  <r>
    <d v="2003-06-16T00:00:00"/>
    <n v="13808.28"/>
    <x v="7"/>
    <x v="13"/>
    <n v="27388.723380000003"/>
    <n v="16"/>
  </r>
  <r>
    <d v="2003-06-17T00:00:00"/>
    <n v="14947.52"/>
    <x v="7"/>
    <x v="13"/>
    <n v="29648.405920000001"/>
    <n v="17"/>
  </r>
  <r>
    <d v="2003-06-18T00:00:00"/>
    <n v="13291.48"/>
    <x v="7"/>
    <x v="13"/>
    <n v="26363.650580000001"/>
    <n v="18"/>
  </r>
  <r>
    <d v="2003-06-19T00:00:00"/>
    <n v="13933.41"/>
    <x v="7"/>
    <x v="13"/>
    <n v="27636.918734999999"/>
    <n v="19"/>
  </r>
  <r>
    <d v="2003-06-20T00:00:00"/>
    <n v="13726.37"/>
    <x v="7"/>
    <x v="13"/>
    <n v="27226.254895000002"/>
    <n v="20"/>
  </r>
  <r>
    <d v="2003-06-21T00:00:00"/>
    <n v="13775.11"/>
    <x v="7"/>
    <x v="13"/>
    <n v="27322.930685000003"/>
    <n v="21"/>
  </r>
  <r>
    <d v="2003-06-22T00:00:00"/>
    <n v="12298.32"/>
    <x v="7"/>
    <x v="13"/>
    <n v="24393.717720000001"/>
    <n v="22"/>
  </r>
  <r>
    <d v="2003-06-23T00:00:00"/>
    <n v="10972.63"/>
    <x v="7"/>
    <x v="13"/>
    <n v="21764.211605"/>
    <n v="23"/>
  </r>
  <r>
    <d v="2003-06-24T00:00:00"/>
    <n v="9728.01"/>
    <x v="7"/>
    <x v="13"/>
    <n v="19295.507835"/>
    <n v="24"/>
  </r>
  <r>
    <d v="2003-06-25T00:00:00"/>
    <n v="9654.19"/>
    <x v="7"/>
    <x v="13"/>
    <n v="19149.085865000001"/>
    <n v="25"/>
  </r>
  <r>
    <d v="2003-06-26T00:00:00"/>
    <n v="8478.35"/>
    <x v="7"/>
    <x v="13"/>
    <n v="16816.807225"/>
    <n v="26"/>
  </r>
  <r>
    <d v="2003-06-27T00:00:00"/>
    <n v="7919.99"/>
    <x v="7"/>
    <x v="13"/>
    <n v="15709.300165000001"/>
    <n v="27"/>
  </r>
  <r>
    <d v="2003-06-28T00:00:00"/>
    <n v="7929.97"/>
    <x v="7"/>
    <x v="13"/>
    <n v="15729.095495000001"/>
    <n v="28"/>
  </r>
  <r>
    <d v="2003-06-29T00:00:00"/>
    <n v="8529.4699999999993"/>
    <x v="7"/>
    <x v="13"/>
    <n v="16918.203744999999"/>
    <n v="29"/>
  </r>
  <r>
    <d v="2003-06-30T00:00:00"/>
    <n v="8559.64"/>
    <x v="7"/>
    <x v="13"/>
    <n v="16978.04594"/>
    <n v="30"/>
  </r>
  <r>
    <d v="2003-07-01T00:00:00"/>
    <n v="8955.3799999999992"/>
    <x v="8"/>
    <x v="13"/>
    <n v="17762.996229999997"/>
    <n v="1"/>
  </r>
  <r>
    <d v="2003-07-02T00:00:00"/>
    <n v="8797.25"/>
    <x v="8"/>
    <x v="13"/>
    <n v="17449.345375000001"/>
    <n v="2"/>
  </r>
  <r>
    <d v="2003-07-03T00:00:00"/>
    <n v="8292.27"/>
    <x v="8"/>
    <x v="13"/>
    <n v="16447.717545"/>
    <n v="3"/>
  </r>
  <r>
    <d v="2003-07-04T00:00:00"/>
    <n v="7933.71"/>
    <x v="8"/>
    <x v="13"/>
    <n v="15736.513785000001"/>
    <n v="4"/>
  </r>
  <r>
    <d v="2003-07-05T00:00:00"/>
    <n v="7753.27"/>
    <x v="8"/>
    <x v="13"/>
    <n v="15378.611045000001"/>
    <n v="5"/>
  </r>
  <r>
    <d v="2003-07-06T00:00:00"/>
    <n v="7463.36"/>
    <x v="8"/>
    <x v="13"/>
    <n v="14803.574559999999"/>
    <n v="6"/>
  </r>
  <r>
    <d v="2003-07-07T00:00:00"/>
    <n v="7272.11"/>
    <x v="8"/>
    <x v="13"/>
    <n v="14424.230185"/>
    <n v="7"/>
  </r>
  <r>
    <d v="2003-07-08T00:00:00"/>
    <n v="7114.79"/>
    <x v="8"/>
    <x v="13"/>
    <n v="14112.185965000001"/>
    <n v="8"/>
  </r>
  <r>
    <d v="2003-07-09T00:00:00"/>
    <n v="6521.23"/>
    <x v="8"/>
    <x v="13"/>
    <n v="12934.859704999999"/>
    <n v="9"/>
  </r>
  <r>
    <d v="2003-07-10T00:00:00"/>
    <n v="6824.25"/>
    <x v="8"/>
    <x v="13"/>
    <n v="13535.899875000001"/>
    <n v="10"/>
  </r>
  <r>
    <d v="2003-07-11T00:00:00"/>
    <n v="6706.84"/>
    <x v="8"/>
    <x v="13"/>
    <n v="13303.01714"/>
    <n v="11"/>
  </r>
  <r>
    <d v="2003-07-12T00:00:00"/>
    <n v="5729.51"/>
    <x v="8"/>
    <x v="13"/>
    <n v="11364.483085"/>
    <n v="12"/>
  </r>
  <r>
    <d v="2003-07-13T00:00:00"/>
    <n v="6218.15"/>
    <x v="8"/>
    <x v="13"/>
    <n v="12333.700525"/>
    <n v="13"/>
  </r>
  <r>
    <d v="2003-07-14T00:00:00"/>
    <n v="5676.29"/>
    <x v="8"/>
    <x v="13"/>
    <n v="11258.921215"/>
    <n v="14"/>
  </r>
  <r>
    <d v="2003-07-15T00:00:00"/>
    <n v="6049.4"/>
    <x v="8"/>
    <x v="13"/>
    <n v="11998.984899999999"/>
    <n v="15"/>
  </r>
  <r>
    <d v="2003-07-16T00:00:00"/>
    <n v="5915.17"/>
    <x v="8"/>
    <x v="13"/>
    <n v="11732.739695"/>
    <n v="16"/>
  </r>
  <r>
    <d v="2003-07-17T00:00:00"/>
    <n v="5840.28"/>
    <x v="8"/>
    <x v="13"/>
    <n v="11584.195379999999"/>
    <n v="17"/>
  </r>
  <r>
    <d v="2003-07-18T00:00:00"/>
    <n v="5273.75"/>
    <x v="8"/>
    <x v="13"/>
    <n v="10460.483125000001"/>
    <n v="18"/>
  </r>
  <r>
    <d v="2003-07-19T00:00:00"/>
    <n v="5608.89"/>
    <x v="8"/>
    <x v="13"/>
    <n v="11125.233315000001"/>
    <n v="19"/>
  </r>
  <r>
    <d v="2003-07-20T00:00:00"/>
    <n v="5338.91"/>
    <x v="8"/>
    <x v="13"/>
    <n v="10589.727985"/>
    <n v="20"/>
  </r>
  <r>
    <d v="2003-07-21T00:00:00"/>
    <n v="5842.53"/>
    <x v="8"/>
    <x v="13"/>
    <n v="11588.658255"/>
    <n v="21"/>
  </r>
  <r>
    <d v="2003-07-22T00:00:00"/>
    <n v="4826.5200000000004"/>
    <x v="8"/>
    <x v="13"/>
    <n v="9573.4024200000003"/>
    <n v="22"/>
  </r>
  <r>
    <d v="2003-07-23T00:00:00"/>
    <n v="4968.13"/>
    <x v="8"/>
    <x v="13"/>
    <n v="9854.2858550000001"/>
    <n v="23"/>
  </r>
  <r>
    <d v="2003-07-24T00:00:00"/>
    <n v="5477.38"/>
    <x v="8"/>
    <x v="13"/>
    <n v="10864.383230000001"/>
    <n v="24"/>
  </r>
  <r>
    <d v="2003-07-25T00:00:00"/>
    <n v="4946.67"/>
    <x v="8"/>
    <x v="13"/>
    <n v="9811.7199450000007"/>
    <n v="25"/>
  </r>
  <r>
    <d v="2003-07-26T00:00:00"/>
    <n v="6460.5"/>
    <x v="8"/>
    <x v="13"/>
    <n v="12814.401750000001"/>
    <n v="26"/>
  </r>
  <r>
    <d v="2003-07-27T00:00:00"/>
    <n v="4882.38"/>
    <x v="8"/>
    <x v="13"/>
    <n v="9684.2007300000005"/>
    <n v="27"/>
  </r>
  <r>
    <d v="2003-07-28T00:00:00"/>
    <n v="4464.8900000000003"/>
    <x v="8"/>
    <x v="13"/>
    <n v="8856.1093150000015"/>
    <n v="28"/>
  </r>
  <r>
    <d v="2003-07-29T00:00:00"/>
    <n v="4570.59"/>
    <x v="8"/>
    <x v="13"/>
    <n v="9065.765265"/>
    <n v="29"/>
  </r>
  <r>
    <d v="2003-07-30T00:00:00"/>
    <n v="4634.13"/>
    <x v="8"/>
    <x v="13"/>
    <n v="9191.7968550000005"/>
    <n v="30"/>
  </r>
  <r>
    <d v="2003-07-31T00:00:00"/>
    <n v="4914.76"/>
    <x v="8"/>
    <x v="13"/>
    <n v="9748.4264600000006"/>
    <n v="31"/>
  </r>
  <r>
    <d v="2003-08-01T00:00:00"/>
    <n v="4190.62"/>
    <x v="9"/>
    <x v="13"/>
    <n v="8312.0947699999997"/>
    <n v="1"/>
  </r>
  <r>
    <d v="2003-08-02T00:00:00"/>
    <n v="4091.22"/>
    <x v="9"/>
    <x v="13"/>
    <n v="8114.93487"/>
    <n v="2"/>
  </r>
  <r>
    <d v="2003-08-03T00:00:00"/>
    <n v="4134.96"/>
    <x v="9"/>
    <x v="13"/>
    <n v="8201.6931600000007"/>
    <n v="3"/>
  </r>
  <r>
    <d v="2003-08-04T00:00:00"/>
    <n v="4150.5"/>
    <x v="9"/>
    <x v="13"/>
    <n v="8232.5167500000007"/>
    <n v="4"/>
  </r>
  <r>
    <d v="2003-08-05T00:00:00"/>
    <n v="4163.17"/>
    <x v="9"/>
    <x v="13"/>
    <n v="8257.6476949999997"/>
    <n v="5"/>
  </r>
  <r>
    <d v="2003-08-06T00:00:00"/>
    <n v="4088.2"/>
    <x v="9"/>
    <x v="13"/>
    <n v="8108.9447"/>
    <n v="6"/>
  </r>
  <r>
    <d v="2003-08-07T00:00:00"/>
    <n v="3771.38"/>
    <x v="9"/>
    <x v="13"/>
    <n v="7480.5322300000007"/>
    <n v="7"/>
  </r>
  <r>
    <d v="2003-08-08T00:00:00"/>
    <n v="4180.37"/>
    <x v="9"/>
    <x v="13"/>
    <n v="8291.763895"/>
    <n v="8"/>
  </r>
  <r>
    <d v="2003-08-09T00:00:00"/>
    <n v="3918.36"/>
    <x v="9"/>
    <x v="13"/>
    <n v="7772.0670600000003"/>
    <n v="9"/>
  </r>
  <r>
    <d v="2003-08-10T00:00:00"/>
    <n v="4201.05"/>
    <x v="9"/>
    <x v="13"/>
    <n v="8332.7826750000004"/>
    <n v="10"/>
  </r>
  <r>
    <d v="2003-08-11T00:00:00"/>
    <n v="3750.83"/>
    <x v="9"/>
    <x v="13"/>
    <n v="7439.7713050000002"/>
    <n v="11"/>
  </r>
  <r>
    <d v="2003-08-12T00:00:00"/>
    <n v="3940.5"/>
    <x v="9"/>
    <x v="13"/>
    <n v="7815.9817499999999"/>
    <n v="12"/>
  </r>
  <r>
    <d v="2003-08-13T00:00:00"/>
    <n v="3852.31"/>
    <x v="9"/>
    <x v="13"/>
    <n v="7641.056885"/>
    <n v="13"/>
  </r>
  <r>
    <d v="2003-08-14T00:00:00"/>
    <n v="3839.06"/>
    <x v="9"/>
    <x v="13"/>
    <n v="7614.7755100000004"/>
    <n v="14"/>
  </r>
  <r>
    <d v="2003-08-15T00:00:00"/>
    <n v="4256.9399999999996"/>
    <x v="9"/>
    <x v="13"/>
    <n v="8443.6404899999998"/>
    <n v="15"/>
  </r>
  <r>
    <d v="2003-08-16T00:00:00"/>
    <n v="4942.9799999999996"/>
    <x v="9"/>
    <x v="13"/>
    <n v="9804.4008299999987"/>
    <n v="16"/>
  </r>
  <r>
    <d v="2003-08-17T00:00:00"/>
    <n v="3615.5"/>
    <x v="9"/>
    <x v="13"/>
    <n v="7171.3442500000001"/>
    <n v="17"/>
  </r>
  <r>
    <d v="2003-08-18T00:00:00"/>
    <n v="3768.8"/>
    <x v="9"/>
    <x v="13"/>
    <n v="7475.4148000000005"/>
    <n v="18"/>
  </r>
  <r>
    <d v="2003-08-19T00:00:00"/>
    <n v="3441.23"/>
    <x v="9"/>
    <x v="13"/>
    <n v="6825.6797050000005"/>
    <n v="19"/>
  </r>
  <r>
    <d v="2003-08-20T00:00:00"/>
    <n v="3395.9"/>
    <x v="9"/>
    <x v="13"/>
    <n v="6735.7676500000007"/>
    <n v="20"/>
  </r>
  <r>
    <d v="2003-08-21T00:00:00"/>
    <n v="3471.58"/>
    <x v="9"/>
    <x v="13"/>
    <n v="6885.8789299999999"/>
    <n v="21"/>
  </r>
  <r>
    <d v="2003-08-22T00:00:00"/>
    <n v="3759.56"/>
    <x v="9"/>
    <x v="13"/>
    <n v="7457.0872600000002"/>
    <n v="22"/>
  </r>
  <r>
    <d v="2003-08-23T00:00:00"/>
    <n v="3781.99"/>
    <x v="9"/>
    <x v="13"/>
    <n v="7501.5771649999997"/>
    <n v="23"/>
  </r>
  <r>
    <d v="2003-08-24T00:00:00"/>
    <n v="3703.22"/>
    <x v="9"/>
    <x v="13"/>
    <n v="7345.3368700000001"/>
    <n v="24"/>
  </r>
  <r>
    <d v="2003-08-25T00:00:00"/>
    <n v="3440.62"/>
    <x v="9"/>
    <x v="13"/>
    <n v="6824.4697699999997"/>
    <n v="25"/>
  </r>
  <r>
    <d v="2003-08-26T00:00:00"/>
    <n v="3510.42"/>
    <x v="9"/>
    <x v="13"/>
    <n v="6962.9180700000006"/>
    <n v="26"/>
  </r>
  <r>
    <d v="2003-08-27T00:00:00"/>
    <n v="3572.06"/>
    <x v="9"/>
    <x v="13"/>
    <n v="7085.1810100000002"/>
    <n v="27"/>
  </r>
  <r>
    <d v="2003-08-28T00:00:00"/>
    <n v="3261.14"/>
    <x v="9"/>
    <x v="13"/>
    <n v="6468.4711900000002"/>
    <n v="28"/>
  </r>
  <r>
    <d v="2003-08-29T00:00:00"/>
    <n v="3582.18"/>
    <x v="9"/>
    <x v="13"/>
    <n v="7105.2540300000001"/>
    <n v="29"/>
  </r>
  <r>
    <d v="2003-08-30T00:00:00"/>
    <n v="4513.75"/>
    <x v="9"/>
    <x v="13"/>
    <n v="8953.0231249999997"/>
    <n v="30"/>
  </r>
  <r>
    <d v="2003-08-31T00:00:00"/>
    <n v="4899.1000000000004"/>
    <x v="9"/>
    <x v="13"/>
    <n v="9717.3648500000018"/>
    <n v="31"/>
  </r>
  <r>
    <d v="2003-09-01T00:00:00"/>
    <n v="3975.06"/>
    <x v="10"/>
    <x v="13"/>
    <n v="7884.5315099999998"/>
    <n v="1"/>
  </r>
  <r>
    <d v="2003-09-02T00:00:00"/>
    <n v="3748.66"/>
    <x v="10"/>
    <x v="13"/>
    <n v="7435.4671099999996"/>
    <n v="2"/>
  </r>
  <r>
    <d v="2003-09-03T00:00:00"/>
    <n v="3423.61"/>
    <x v="10"/>
    <x v="13"/>
    <n v="6790.7304350000004"/>
    <n v="3"/>
  </r>
  <r>
    <d v="2003-09-04T00:00:00"/>
    <n v="3787.75"/>
    <x v="10"/>
    <x v="13"/>
    <n v="7513.002125"/>
    <n v="4"/>
  </r>
  <r>
    <d v="2003-09-05T00:00:00"/>
    <n v="3558.03"/>
    <x v="10"/>
    <x v="13"/>
    <n v="7057.3525050000007"/>
    <n v="5"/>
  </r>
  <r>
    <d v="2003-09-06T00:00:00"/>
    <n v="3528.99"/>
    <x v="10"/>
    <x v="13"/>
    <n v="6999.7516649999998"/>
    <n v="6"/>
  </r>
  <r>
    <d v="2003-09-07T00:00:00"/>
    <n v="3611.42"/>
    <x v="10"/>
    <x v="13"/>
    <n v="7163.2515700000004"/>
    <n v="7"/>
  </r>
  <r>
    <d v="2003-09-08T00:00:00"/>
    <n v="3535.13"/>
    <x v="10"/>
    <x v="13"/>
    <n v="7011.9303550000004"/>
    <n v="8"/>
  </r>
  <r>
    <d v="2003-09-09T00:00:00"/>
    <n v="3268.41"/>
    <x v="10"/>
    <x v="13"/>
    <n v="6482.8912350000001"/>
    <n v="9"/>
  </r>
  <r>
    <d v="2003-09-10T00:00:00"/>
    <n v="3942.2"/>
    <x v="10"/>
    <x v="13"/>
    <n v="7819.3536999999997"/>
    <n v="10"/>
  </r>
  <r>
    <d v="2003-09-11T00:00:00"/>
    <n v="4089.27"/>
    <x v="10"/>
    <x v="13"/>
    <n v="8111.0670449999998"/>
    <n v="11"/>
  </r>
  <r>
    <d v="2003-09-12T00:00:00"/>
    <n v="3677.68"/>
    <x v="10"/>
    <x v="13"/>
    <n v="7294.6782800000001"/>
    <n v="12"/>
  </r>
  <r>
    <d v="2003-09-13T00:00:00"/>
    <n v="3430.21"/>
    <x v="10"/>
    <x v="13"/>
    <n v="6803.821535"/>
    <n v="13"/>
  </r>
  <r>
    <d v="2003-09-14T00:00:00"/>
    <n v="3430.57"/>
    <x v="10"/>
    <x v="13"/>
    <n v="6804.5355950000003"/>
    <n v="14"/>
  </r>
  <r>
    <d v="2003-09-15T00:00:00"/>
    <n v="3291.25"/>
    <x v="10"/>
    <x v="13"/>
    <n v="6528.194375"/>
    <n v="15"/>
  </r>
  <r>
    <d v="2003-09-16T00:00:00"/>
    <n v="2804.5"/>
    <x v="10"/>
    <x v="13"/>
    <n v="5562.7257500000005"/>
    <n v="16"/>
  </r>
  <r>
    <d v="2003-09-17T00:00:00"/>
    <n v="3169.65"/>
    <x v="10"/>
    <x v="13"/>
    <n v="6287.0007750000004"/>
    <n v="17"/>
  </r>
  <r>
    <d v="2003-09-18T00:00:00"/>
    <n v="3162.91"/>
    <x v="10"/>
    <x v="13"/>
    <n v="6273.631985"/>
    <n v="18"/>
  </r>
  <r>
    <d v="2003-09-19T00:00:00"/>
    <n v="3044.24"/>
    <x v="10"/>
    <x v="13"/>
    <n v="6038.2500399999999"/>
    <n v="19"/>
  </r>
  <r>
    <d v="2003-09-20T00:00:00"/>
    <n v="3091.18"/>
    <x v="10"/>
    <x v="13"/>
    <n v="6131.3555299999998"/>
    <n v="20"/>
  </r>
  <r>
    <d v="2003-09-21T00:00:00"/>
    <n v="3233.04"/>
    <x v="10"/>
    <x v="13"/>
    <n v="6412.7348400000001"/>
    <n v="21"/>
  </r>
  <r>
    <d v="2003-09-22T00:00:00"/>
    <n v="2791.63"/>
    <x v="10"/>
    <x v="13"/>
    <n v="5537.1981050000004"/>
    <n v="22"/>
  </r>
  <r>
    <d v="2003-09-23T00:00:00"/>
    <n v="3213.18"/>
    <x v="10"/>
    <x v="13"/>
    <n v="6373.3425299999999"/>
    <n v="23"/>
  </r>
  <r>
    <d v="2003-09-24T00:00:00"/>
    <n v="3170.15"/>
    <x v="10"/>
    <x v="13"/>
    <n v="6287.9925250000006"/>
    <n v="24"/>
  </r>
  <r>
    <d v="2003-09-25T00:00:00"/>
    <n v="2838.17"/>
    <x v="10"/>
    <x v="13"/>
    <n v="5629.5101949999998"/>
    <n v="25"/>
  </r>
  <r>
    <d v="2003-09-26T00:00:00"/>
    <n v="2973.06"/>
    <x v="10"/>
    <x v="13"/>
    <n v="5897.0645100000002"/>
    <n v="26"/>
  </r>
  <r>
    <d v="2003-09-27T00:00:00"/>
    <n v="2896.44"/>
    <x v="10"/>
    <x v="13"/>
    <n v="5745.0887400000001"/>
    <n v="27"/>
  </r>
  <r>
    <d v="2003-09-28T00:00:00"/>
    <n v="3045.12"/>
    <x v="10"/>
    <x v="13"/>
    <n v="6039.9955199999995"/>
    <n v="28"/>
  </r>
  <r>
    <d v="2003-09-29T00:00:00"/>
    <n v="2999.55"/>
    <x v="10"/>
    <x v="13"/>
    <n v="5949.6074250000001"/>
    <n v="29"/>
  </r>
  <r>
    <d v="2003-09-30T00:00:00"/>
    <n v="2995.12"/>
    <x v="10"/>
    <x v="13"/>
    <n v="5940.8205200000002"/>
    <n v="30"/>
  </r>
  <r>
    <d v="2003-10-01T00:00:00"/>
    <n v="2859.77"/>
    <x v="11"/>
    <x v="14"/>
    <n v="5672.353795"/>
    <n v="1"/>
  </r>
  <r>
    <d v="2003-10-02T00:00:00"/>
    <n v="3257.04"/>
    <x v="11"/>
    <x v="14"/>
    <n v="6460.3388400000003"/>
    <n v="2"/>
  </r>
  <r>
    <d v="2003-10-03T00:00:00"/>
    <n v="3338.79"/>
    <x v="11"/>
    <x v="14"/>
    <n v="6622.4899649999998"/>
    <n v="3"/>
  </r>
  <r>
    <d v="2003-10-04T00:00:00"/>
    <n v="3153.09"/>
    <x v="11"/>
    <x v="14"/>
    <n v="6254.1540150000001"/>
    <n v="4"/>
  </r>
  <r>
    <d v="2003-10-05T00:00:00"/>
    <n v="3132.05"/>
    <x v="11"/>
    <x v="14"/>
    <n v="6212.4211750000004"/>
    <n v="5"/>
  </r>
  <r>
    <d v="2003-10-06T00:00:00"/>
    <n v="3065.26"/>
    <x v="11"/>
    <x v="14"/>
    <n v="6079.9432100000004"/>
    <n v="6"/>
  </r>
  <r>
    <d v="2003-10-07T00:00:00"/>
    <n v="3249.78"/>
    <x v="11"/>
    <x v="14"/>
    <n v="6445.9386300000006"/>
    <n v="7"/>
  </r>
  <r>
    <d v="2003-10-08T00:00:00"/>
    <n v="3053.46"/>
    <x v="11"/>
    <x v="14"/>
    <n v="6056.53791"/>
    <n v="8"/>
  </r>
  <r>
    <d v="2003-10-09T00:00:00"/>
    <n v="2833.98"/>
    <x v="11"/>
    <x v="14"/>
    <n v="5621.1993300000004"/>
    <n v="9"/>
  </r>
  <r>
    <d v="2003-10-10T00:00:00"/>
    <n v="3206.2"/>
    <x v="11"/>
    <x v="14"/>
    <n v="6359.4976999999999"/>
    <n v="10"/>
  </r>
  <r>
    <d v="2003-10-11T00:00:00"/>
    <n v="3102.24"/>
    <x v="11"/>
    <x v="14"/>
    <n v="6153.2930399999996"/>
    <n v="11"/>
  </r>
  <r>
    <d v="2003-10-12T00:00:00"/>
    <n v="3312.23"/>
    <x v="11"/>
    <x v="14"/>
    <n v="6569.8082050000003"/>
    <n v="12"/>
  </r>
  <r>
    <d v="2003-10-13T00:00:00"/>
    <n v="3010.3"/>
    <x v="11"/>
    <x v="14"/>
    <n v="5970.9300500000008"/>
    <n v="13"/>
  </r>
  <r>
    <d v="2003-10-14T00:00:00"/>
    <n v="3495.16"/>
    <x v="11"/>
    <x v="14"/>
    <n v="6932.6498599999995"/>
    <n v="14"/>
  </r>
  <r>
    <d v="2003-10-15T00:00:00"/>
    <n v="2937.88"/>
    <x v="11"/>
    <x v="14"/>
    <n v="5827.2849800000004"/>
    <n v="15"/>
  </r>
  <r>
    <d v="2003-10-16T00:00:00"/>
    <n v="3368.45"/>
    <x v="11"/>
    <x v="14"/>
    <n v="6681.3205749999997"/>
    <n v="16"/>
  </r>
  <r>
    <d v="2003-10-17T00:00:00"/>
    <n v="2766.04"/>
    <x v="11"/>
    <x v="14"/>
    <n v="5486.4403400000001"/>
    <n v="17"/>
  </r>
  <r>
    <d v="2003-10-18T00:00:00"/>
    <n v="3237.09"/>
    <x v="11"/>
    <x v="14"/>
    <n v="6420.7680150000006"/>
    <n v="18"/>
  </r>
  <r>
    <d v="2003-10-19T00:00:00"/>
    <n v="3117.92"/>
    <x v="11"/>
    <x v="14"/>
    <n v="6184.3943200000003"/>
    <n v="19"/>
  </r>
  <r>
    <d v="2003-10-20T00:00:00"/>
    <n v="3197.12"/>
    <x v="11"/>
    <x v="14"/>
    <n v="6341.4875199999997"/>
    <n v="20"/>
  </r>
  <r>
    <d v="2003-10-21T00:00:00"/>
    <n v="2862.88"/>
    <x v="11"/>
    <x v="14"/>
    <n v="5678.5224800000005"/>
    <n v="21"/>
  </r>
  <r>
    <d v="2003-10-22T00:00:00"/>
    <n v="3097.63"/>
    <x v="11"/>
    <x v="14"/>
    <n v="6144.1491050000004"/>
    <n v="22"/>
  </r>
  <r>
    <d v="2003-10-23T00:00:00"/>
    <n v="2865.59"/>
    <x v="11"/>
    <x v="14"/>
    <n v="5683.8977650000006"/>
    <n v="23"/>
  </r>
  <r>
    <d v="2003-10-24T00:00:00"/>
    <n v="2957.27"/>
    <x v="11"/>
    <x v="14"/>
    <n v="5865.7450449999997"/>
    <n v="24"/>
  </r>
  <r>
    <d v="2003-10-25T00:00:00"/>
    <n v="2678.21"/>
    <x v="11"/>
    <x v="14"/>
    <n v="5312.2295350000004"/>
    <n v="25"/>
  </r>
  <r>
    <d v="2003-10-26T00:00:00"/>
    <n v="2962.06"/>
    <x v="11"/>
    <x v="14"/>
    <n v="5875.2460099999998"/>
    <n v="26"/>
  </r>
  <r>
    <d v="2003-10-27T00:00:00"/>
    <n v="2759.99"/>
    <x v="11"/>
    <x v="14"/>
    <n v="5474.440165"/>
    <n v="27"/>
  </r>
  <r>
    <d v="2003-10-28T00:00:00"/>
    <n v="2567.0500000000002"/>
    <x v="11"/>
    <x v="14"/>
    <n v="5091.7436750000006"/>
    <n v="28"/>
  </r>
  <r>
    <d v="2003-10-29T00:00:00"/>
    <n v="4474.8500000000004"/>
    <x v="11"/>
    <x v="14"/>
    <n v="8875.8649750000004"/>
    <n v="29"/>
  </r>
  <r>
    <d v="2003-10-30T00:00:00"/>
    <n v="2430.87"/>
    <x v="11"/>
    <x v="14"/>
    <n v="4821.6306450000002"/>
    <n v="30"/>
  </r>
  <r>
    <d v="2003-10-31T00:00:00"/>
    <n v="3312.49"/>
    <x v="11"/>
    <x v="14"/>
    <n v="6570.3239149999999"/>
    <n v="31"/>
  </r>
  <r>
    <d v="2003-11-01T00:00:00"/>
    <n v="2990.71"/>
    <x v="0"/>
    <x v="14"/>
    <n v="5932.0732850000004"/>
    <n v="1"/>
  </r>
  <r>
    <d v="2003-11-02T00:00:00"/>
    <n v="3092.01"/>
    <x v="0"/>
    <x v="14"/>
    <n v="6133.0018350000009"/>
    <n v="2"/>
  </r>
  <r>
    <d v="2003-11-03T00:00:00"/>
    <n v="2773.5"/>
    <x v="0"/>
    <x v="14"/>
    <n v="5501.2372500000001"/>
    <n v="3"/>
  </r>
  <r>
    <d v="2003-11-04T00:00:00"/>
    <n v="3000.24"/>
    <x v="0"/>
    <x v="14"/>
    <n v="5950.9760399999996"/>
    <n v="4"/>
  </r>
  <r>
    <d v="2003-11-05T00:00:00"/>
    <n v="3145.09"/>
    <x v="0"/>
    <x v="14"/>
    <n v="6238.2860150000006"/>
    <n v="5"/>
  </r>
  <r>
    <d v="2003-11-06T00:00:00"/>
    <n v="2759.48"/>
    <x v="0"/>
    <x v="14"/>
    <n v="5473.4285799999998"/>
    <n v="6"/>
  </r>
  <r>
    <d v="2003-11-07T00:00:00"/>
    <n v="3015.95"/>
    <x v="0"/>
    <x v="14"/>
    <n v="5982.1368249999996"/>
    <n v="7"/>
  </r>
  <r>
    <d v="2003-11-08T00:00:00"/>
    <n v="2623.86"/>
    <x v="0"/>
    <x v="14"/>
    <n v="5204.4263100000007"/>
    <n v="8"/>
  </r>
  <r>
    <d v="2003-11-09T00:00:00"/>
    <n v="2484.29"/>
    <x v="0"/>
    <x v="14"/>
    <n v="4927.589215"/>
    <n v="9"/>
  </r>
  <r>
    <d v="2003-11-10T00:00:00"/>
    <n v="2854.52"/>
    <x v="0"/>
    <x v="14"/>
    <n v="5661.9404199999999"/>
    <n v="10"/>
  </r>
  <r>
    <d v="2003-11-11T00:00:00"/>
    <n v="3208.89"/>
    <x v="0"/>
    <x v="14"/>
    <n v="6364.8333149999999"/>
    <n v="11"/>
  </r>
  <r>
    <d v="2003-11-12T00:00:00"/>
    <n v="3692.91"/>
    <x v="0"/>
    <x v="14"/>
    <n v="7324.8869850000001"/>
    <n v="12"/>
  </r>
  <r>
    <d v="2003-11-13T00:00:00"/>
    <n v="2623.4"/>
    <x v="0"/>
    <x v="14"/>
    <n v="5203.5138999999999"/>
    <n v="13"/>
  </r>
  <r>
    <d v="2003-11-14T00:00:00"/>
    <n v="3094.68"/>
    <x v="0"/>
    <x v="14"/>
    <n v="6138.2977799999999"/>
    <n v="14"/>
  </r>
  <r>
    <d v="2003-11-15T00:00:00"/>
    <n v="3027.27"/>
    <x v="0"/>
    <x v="14"/>
    <n v="6004.5900449999999"/>
    <n v="15"/>
  </r>
  <r>
    <d v="2003-11-16T00:00:00"/>
    <n v="3189.69"/>
    <x v="0"/>
    <x v="14"/>
    <n v="6326.7501149999998"/>
    <n v="16"/>
  </r>
  <r>
    <d v="2003-11-17T00:00:00"/>
    <n v="3380.2"/>
    <x v="0"/>
    <x v="14"/>
    <n v="6704.6266999999998"/>
    <n v="17"/>
  </r>
  <r>
    <d v="2003-11-18T00:00:00"/>
    <n v="3493.06"/>
    <x v="0"/>
    <x v="14"/>
    <n v="6928.4845100000002"/>
    <n v="18"/>
  </r>
  <r>
    <d v="2003-11-19T00:00:00"/>
    <n v="2907.88"/>
    <x v="0"/>
    <x v="14"/>
    <n v="5767.7799800000003"/>
    <n v="19"/>
  </r>
  <r>
    <d v="2003-11-20T00:00:00"/>
    <n v="3502.01"/>
    <x v="0"/>
    <x v="14"/>
    <n v="6946.2368350000006"/>
    <n v="20"/>
  </r>
  <r>
    <d v="2003-11-21T00:00:00"/>
    <n v="2460.6799999999998"/>
    <x v="0"/>
    <x v="14"/>
    <n v="4880.7587800000001"/>
    <n v="21"/>
  </r>
  <r>
    <d v="2003-11-22T00:00:00"/>
    <n v="2718.86"/>
    <x v="0"/>
    <x v="14"/>
    <n v="5392.8588100000006"/>
    <n v="22"/>
  </r>
  <r>
    <d v="2003-11-23T00:00:00"/>
    <n v="2680.93"/>
    <x v="0"/>
    <x v="14"/>
    <n v="5317.6246549999996"/>
    <n v="23"/>
  </r>
  <r>
    <d v="2003-11-24T00:00:00"/>
    <n v="2401.98"/>
    <x v="0"/>
    <x v="14"/>
    <n v="4764.3273300000001"/>
    <n v="24"/>
  </r>
  <r>
    <d v="2003-11-25T00:00:00"/>
    <n v="2790"/>
    <x v="0"/>
    <x v="14"/>
    <n v="5533.9650000000001"/>
    <n v="25"/>
  </r>
  <r>
    <d v="2003-11-26T00:00:00"/>
    <n v="2913.32"/>
    <x v="0"/>
    <x v="14"/>
    <n v="5778.5702200000005"/>
    <n v="26"/>
  </r>
  <r>
    <d v="2003-11-27T00:00:00"/>
    <n v="2924.19"/>
    <x v="0"/>
    <x v="14"/>
    <n v="5800.1308650000001"/>
    <n v="27"/>
  </r>
  <r>
    <d v="2003-11-28T00:00:00"/>
    <n v="2735.35"/>
    <x v="0"/>
    <x v="14"/>
    <n v="5425.5667249999997"/>
    <n v="28"/>
  </r>
  <r>
    <d v="2003-11-29T00:00:00"/>
    <n v="2956.15"/>
    <x v="0"/>
    <x v="14"/>
    <n v="5863.5235250000005"/>
    <n v="29"/>
  </r>
  <r>
    <d v="2003-11-30T00:00:00"/>
    <n v="3145.89"/>
    <x v="0"/>
    <x v="14"/>
    <n v="6239.8728149999997"/>
    <n v="30"/>
  </r>
  <r>
    <d v="2003-12-01T00:00:00"/>
    <n v="3162.83"/>
    <x v="1"/>
    <x v="14"/>
    <n v="6273.4733050000004"/>
    <n v="1"/>
  </r>
  <r>
    <d v="2003-12-02T00:00:00"/>
    <n v="2596.5500000000002"/>
    <x v="1"/>
    <x v="14"/>
    <n v="5150.2569250000006"/>
    <n v="2"/>
  </r>
  <r>
    <d v="2003-12-03T00:00:00"/>
    <n v="2713.27"/>
    <x v="1"/>
    <x v="14"/>
    <n v="5381.7710450000004"/>
    <n v="3"/>
  </r>
  <r>
    <d v="2003-12-04T00:00:00"/>
    <n v="2932.08"/>
    <x v="1"/>
    <x v="14"/>
    <n v="5815.7806799999998"/>
    <n v="4"/>
  </r>
  <r>
    <d v="2003-12-05T00:00:00"/>
    <n v="2546.13"/>
    <x v="1"/>
    <x v="14"/>
    <n v="5050.2488550000007"/>
    <n v="5"/>
  </r>
  <r>
    <d v="2003-12-06T00:00:00"/>
    <n v="2869.27"/>
    <x v="1"/>
    <x v="14"/>
    <n v="5691.1970449999999"/>
    <n v="6"/>
  </r>
  <r>
    <d v="2003-12-07T00:00:00"/>
    <n v="3091.67"/>
    <x v="1"/>
    <x v="14"/>
    <n v="6132.3274449999999"/>
    <n v="7"/>
  </r>
  <r>
    <d v="2003-12-08T00:00:00"/>
    <n v="3355.17"/>
    <x v="1"/>
    <x v="14"/>
    <n v="6654.979695"/>
    <n v="8"/>
  </r>
  <r>
    <d v="2003-12-09T00:00:00"/>
    <n v="2958.01"/>
    <x v="1"/>
    <x v="14"/>
    <n v="5867.2128350000003"/>
    <n v="9"/>
  </r>
  <r>
    <d v="2003-12-10T00:00:00"/>
    <n v="2707.26"/>
    <x v="1"/>
    <x v="14"/>
    <n v="5369.8502100000005"/>
    <n v="10"/>
  </r>
  <r>
    <d v="2003-12-11T00:00:00"/>
    <n v="2731.81"/>
    <x v="1"/>
    <x v="14"/>
    <n v="5418.5451350000003"/>
    <n v="11"/>
  </r>
  <r>
    <d v="2003-12-12T00:00:00"/>
    <n v="2982.34"/>
    <x v="1"/>
    <x v="14"/>
    <n v="5915.4713900000006"/>
    <n v="12"/>
  </r>
  <r>
    <d v="2003-12-13T00:00:00"/>
    <n v="3142.46"/>
    <x v="1"/>
    <x v="14"/>
    <n v="6233.0694100000001"/>
    <n v="13"/>
  </r>
  <r>
    <d v="2003-12-14T00:00:00"/>
    <n v="3643.55"/>
    <x v="1"/>
    <x v="14"/>
    <n v="7226.9814250000009"/>
    <n v="14"/>
  </r>
  <r>
    <d v="2003-12-15T00:00:00"/>
    <n v="2428.6999999999998"/>
    <x v="1"/>
    <x v="14"/>
    <n v="4817.3264499999996"/>
    <n v="15"/>
  </r>
  <r>
    <d v="2003-12-16T00:00:00"/>
    <n v="3023.82"/>
    <x v="1"/>
    <x v="14"/>
    <n v="5997.7469700000001"/>
    <n v="16"/>
  </r>
  <r>
    <d v="2003-12-17T00:00:00"/>
    <n v="2500.36"/>
    <x v="1"/>
    <x v="14"/>
    <n v="4959.4640600000002"/>
    <n v="17"/>
  </r>
  <r>
    <d v="2003-12-18T00:00:00"/>
    <n v="2276.08"/>
    <x v="1"/>
    <x v="14"/>
    <n v="4514.6046800000004"/>
    <n v="18"/>
  </r>
  <r>
    <d v="2003-12-19T00:00:00"/>
    <n v="2366.19"/>
    <x v="1"/>
    <x v="14"/>
    <n v="4693.3378650000004"/>
    <n v="19"/>
  </r>
  <r>
    <d v="2003-12-20T00:00:00"/>
    <n v="2271.66"/>
    <x v="1"/>
    <x v="14"/>
    <n v="4505.8376099999996"/>
    <n v="20"/>
  </r>
  <r>
    <d v="2003-12-21T00:00:00"/>
    <n v="2859.3"/>
    <x v="1"/>
    <x v="14"/>
    <n v="5671.42155"/>
    <n v="21"/>
  </r>
  <r>
    <d v="2003-12-22T00:00:00"/>
    <n v="2434.36"/>
    <x v="1"/>
    <x v="14"/>
    <n v="4828.5530600000002"/>
    <n v="22"/>
  </r>
  <r>
    <d v="2003-12-23T00:00:00"/>
    <n v="2702.98"/>
    <x v="1"/>
    <x v="14"/>
    <n v="5361.3608300000005"/>
    <n v="23"/>
  </r>
  <r>
    <d v="2003-12-24T00:00:00"/>
    <n v="2405.1799999999998"/>
    <x v="1"/>
    <x v="14"/>
    <n v="4770.6745299999993"/>
    <n v="24"/>
  </r>
  <r>
    <d v="2003-12-25T00:00:00"/>
    <n v="2930.17"/>
    <x v="1"/>
    <x v="14"/>
    <n v="5811.9921949999998"/>
    <n v="25"/>
  </r>
  <r>
    <d v="2003-12-26T00:00:00"/>
    <n v="2751.46"/>
    <x v="1"/>
    <x v="14"/>
    <n v="5457.5209100000002"/>
    <n v="26"/>
  </r>
  <r>
    <d v="2003-12-27T00:00:00"/>
    <n v="3501.94"/>
    <x v="1"/>
    <x v="14"/>
    <n v="6946.0979900000002"/>
    <n v="27"/>
  </r>
  <r>
    <d v="2003-12-28T00:00:00"/>
    <n v="2597.06"/>
    <x v="1"/>
    <x v="14"/>
    <n v="5151.2685099999999"/>
    <n v="28"/>
  </r>
  <r>
    <d v="2003-12-29T00:00:00"/>
    <n v="2412.19"/>
    <x v="1"/>
    <x v="14"/>
    <n v="4784.5788650000004"/>
    <n v="29"/>
  </r>
  <r>
    <d v="2003-12-30T00:00:00"/>
    <n v="3261.6"/>
    <x v="1"/>
    <x v="14"/>
    <n v="6469.3836000000001"/>
    <n v="30"/>
  </r>
  <r>
    <d v="2003-12-31T00:00:00"/>
    <n v="2901.9"/>
    <x v="1"/>
    <x v="14"/>
    <n v="5755.9186500000005"/>
    <n v="31"/>
  </r>
  <r>
    <d v="2004-01-01T00:00:00"/>
    <n v="3046.45"/>
    <x v="2"/>
    <x v="14"/>
    <n v="6042.6335749999998"/>
    <n v="1"/>
  </r>
  <r>
    <d v="2004-01-02T00:00:00"/>
    <n v="2777.6"/>
    <x v="2"/>
    <x v="14"/>
    <n v="5509.3696"/>
    <n v="2"/>
  </r>
  <r>
    <d v="2004-01-03T00:00:00"/>
    <n v="2711.49"/>
    <x v="2"/>
    <x v="14"/>
    <n v="5378.2404149999993"/>
    <n v="3"/>
  </r>
  <r>
    <d v="2004-01-04T00:00:00"/>
    <n v="2728.77"/>
    <x v="2"/>
    <x v="14"/>
    <n v="5412.5152950000002"/>
    <n v="4"/>
  </r>
  <r>
    <d v="2004-01-05T00:00:00"/>
    <n v="2430.83"/>
    <x v="2"/>
    <x v="14"/>
    <n v="4821.551305"/>
    <n v="5"/>
  </r>
  <r>
    <d v="2004-01-06T00:00:00"/>
    <n v="2309.31"/>
    <x v="2"/>
    <x v="14"/>
    <n v="4580.5163849999999"/>
    <n v="6"/>
  </r>
  <r>
    <d v="2004-01-07T00:00:00"/>
    <n v="2123.29"/>
    <x v="2"/>
    <x v="14"/>
    <n v="4211.5457150000002"/>
    <n v="7"/>
  </r>
  <r>
    <d v="2004-01-08T00:00:00"/>
    <n v="3121.83"/>
    <x v="2"/>
    <x v="14"/>
    <n v="6192.149805"/>
    <n v="8"/>
  </r>
  <r>
    <d v="2004-01-09T00:00:00"/>
    <n v="2885.15"/>
    <x v="2"/>
    <x v="14"/>
    <n v="5722.695025"/>
    <n v="9"/>
  </r>
  <r>
    <d v="2004-01-10T00:00:00"/>
    <n v="2845.14"/>
    <x v="2"/>
    <x v="14"/>
    <n v="5643.3351899999998"/>
    <n v="10"/>
  </r>
  <r>
    <d v="2004-01-11T00:00:00"/>
    <n v="2536.29"/>
    <x v="2"/>
    <x v="14"/>
    <n v="5030.7312149999998"/>
    <n v="11"/>
  </r>
  <r>
    <d v="2004-01-12T00:00:00"/>
    <n v="2700.07"/>
    <x v="2"/>
    <x v="14"/>
    <n v="5355.5888450000002"/>
    <n v="12"/>
  </r>
  <r>
    <d v="2004-01-13T00:00:00"/>
    <n v="2590.73"/>
    <x v="2"/>
    <x v="14"/>
    <n v="5138.712955"/>
    <n v="13"/>
  </r>
  <r>
    <d v="2004-01-14T00:00:00"/>
    <n v="1978.11"/>
    <x v="2"/>
    <x v="14"/>
    <n v="3923.581185"/>
    <n v="14"/>
  </r>
  <r>
    <d v="2004-01-15T00:00:00"/>
    <n v="2665"/>
    <x v="2"/>
    <x v="14"/>
    <n v="5286.0275000000001"/>
    <n v="15"/>
  </r>
  <r>
    <d v="2004-01-16T00:00:00"/>
    <n v="2399.35"/>
    <x v="2"/>
    <x v="14"/>
    <n v="4759.1107249999995"/>
    <n v="16"/>
  </r>
  <r>
    <d v="2004-01-17T00:00:00"/>
    <n v="2350.16"/>
    <x v="2"/>
    <x v="14"/>
    <n v="4661.5423599999995"/>
    <n v="17"/>
  </r>
  <r>
    <d v="2004-01-18T00:00:00"/>
    <n v="2113.9499999999998"/>
    <x v="2"/>
    <x v="14"/>
    <n v="4193.0198249999994"/>
    <n v="18"/>
  </r>
  <r>
    <d v="2004-01-19T00:00:00"/>
    <n v="2292.6799999999998"/>
    <x v="2"/>
    <x v="14"/>
    <n v="4547.53078"/>
    <n v="19"/>
  </r>
  <r>
    <d v="2004-01-20T00:00:00"/>
    <n v="2465.25"/>
    <x v="2"/>
    <x v="14"/>
    <n v="4889.8233749999999"/>
    <n v="20"/>
  </r>
  <r>
    <d v="2004-01-21T00:00:00"/>
    <n v="2389.2800000000002"/>
    <x v="2"/>
    <x v="14"/>
    <n v="4739.1368800000009"/>
    <n v="21"/>
  </r>
  <r>
    <d v="2004-01-22T00:00:00"/>
    <n v="2591.38"/>
    <x v="2"/>
    <x v="14"/>
    <n v="5140.0022300000001"/>
    <n v="22"/>
  </r>
  <r>
    <d v="2004-01-23T00:00:00"/>
    <n v="1669.71"/>
    <x v="2"/>
    <x v="14"/>
    <n v="3311.8697850000003"/>
    <n v="23"/>
  </r>
  <r>
    <d v="2004-01-24T00:00:00"/>
    <n v="2993.83"/>
    <x v="2"/>
    <x v="14"/>
    <n v="5938.2618050000001"/>
    <n v="24"/>
  </r>
  <r>
    <d v="2004-01-25T00:00:00"/>
    <n v="2562.41"/>
    <x v="2"/>
    <x v="14"/>
    <n v="5082.5402349999995"/>
    <n v="25"/>
  </r>
  <r>
    <d v="2004-01-26T00:00:00"/>
    <n v="2625.49"/>
    <x v="2"/>
    <x v="14"/>
    <n v="5207.6594150000001"/>
    <n v="26"/>
  </r>
  <r>
    <d v="2004-01-27T00:00:00"/>
    <n v="2410.0100000000002"/>
    <x v="2"/>
    <x v="14"/>
    <n v="4780.2548350000006"/>
    <n v="27"/>
  </r>
  <r>
    <d v="2004-01-28T00:00:00"/>
    <n v="2897.29"/>
    <x v="2"/>
    <x v="14"/>
    <n v="5746.7747150000005"/>
    <n v="28"/>
  </r>
  <r>
    <d v="2004-01-29T00:00:00"/>
    <n v="2974.69"/>
    <x v="2"/>
    <x v="14"/>
    <n v="5900.2976150000004"/>
    <n v="29"/>
  </r>
  <r>
    <d v="2004-01-30T00:00:00"/>
    <n v="3082.96"/>
    <x v="2"/>
    <x v="14"/>
    <n v="6115.05116"/>
    <n v="30"/>
  </r>
  <r>
    <d v="2004-01-31T00:00:00"/>
    <n v="2301.2600000000002"/>
    <x v="2"/>
    <x v="14"/>
    <n v="4564.5492100000001"/>
    <n v="31"/>
  </r>
  <r>
    <d v="2004-02-01T00:00:00"/>
    <n v="2755.2"/>
    <x v="3"/>
    <x v="14"/>
    <n v="5464.9391999999998"/>
    <n v="1"/>
  </r>
  <r>
    <d v="2004-02-02T00:00:00"/>
    <n v="2377.25"/>
    <x v="3"/>
    <x v="14"/>
    <n v="4715.2753750000002"/>
    <n v="2"/>
  </r>
  <r>
    <d v="2004-02-03T00:00:00"/>
    <n v="2399.4699999999998"/>
    <x v="3"/>
    <x v="14"/>
    <n v="4759.3487449999993"/>
    <n v="3"/>
  </r>
  <r>
    <d v="2004-02-04T00:00:00"/>
    <n v="2494.02"/>
    <x v="3"/>
    <x v="14"/>
    <n v="4946.8886700000003"/>
    <n v="4"/>
  </r>
  <r>
    <d v="2004-02-05T00:00:00"/>
    <n v="2436.75"/>
    <x v="3"/>
    <x v="14"/>
    <n v="4833.2936250000002"/>
    <n v="5"/>
  </r>
  <r>
    <d v="2004-02-06T00:00:00"/>
    <n v="2633.81"/>
    <x v="3"/>
    <x v="14"/>
    <n v="5224.1621349999996"/>
    <n v="6"/>
  </r>
  <r>
    <d v="2004-02-07T00:00:00"/>
    <n v="2466.58"/>
    <x v="3"/>
    <x v="14"/>
    <n v="4892.4614300000003"/>
    <n v="7"/>
  </r>
  <r>
    <d v="2004-02-08T00:00:00"/>
    <n v="2393.33"/>
    <x v="3"/>
    <x v="14"/>
    <n v="4747.1700549999996"/>
    <n v="8"/>
  </r>
  <r>
    <d v="2004-02-09T00:00:00"/>
    <n v="2650.54"/>
    <x v="3"/>
    <x v="14"/>
    <n v="5257.34609"/>
    <n v="9"/>
  </r>
  <r>
    <d v="2004-02-10T00:00:00"/>
    <n v="2002.32"/>
    <x v="3"/>
    <x v="14"/>
    <n v="3971.6017200000001"/>
    <n v="10"/>
  </r>
  <r>
    <d v="2004-02-11T00:00:00"/>
    <n v="2219.33"/>
    <x v="3"/>
    <x v="14"/>
    <n v="4402.0410549999997"/>
    <n v="11"/>
  </r>
  <r>
    <d v="2004-02-12T00:00:00"/>
    <n v="2050.2199999999998"/>
    <x v="3"/>
    <x v="14"/>
    <n v="4066.6113699999996"/>
    <n v="12"/>
  </r>
  <r>
    <d v="2004-02-13T00:00:00"/>
    <n v="1888.45"/>
    <x v="3"/>
    <x v="14"/>
    <n v="3745.7405750000003"/>
    <n v="13"/>
  </r>
  <r>
    <d v="2004-02-14T00:00:00"/>
    <n v="2186.56"/>
    <x v="3"/>
    <x v="14"/>
    <n v="4337.0417600000001"/>
    <n v="14"/>
  </r>
  <r>
    <d v="2004-02-15T00:00:00"/>
    <n v="2454.52"/>
    <x v="3"/>
    <x v="14"/>
    <n v="4868.5404200000003"/>
    <n v="15"/>
  </r>
  <r>
    <d v="2004-02-16T00:00:00"/>
    <n v="2500.96"/>
    <x v="3"/>
    <x v="14"/>
    <n v="4960.65416"/>
    <n v="16"/>
  </r>
  <r>
    <d v="2004-02-17T00:00:00"/>
    <n v="2686.04"/>
    <x v="3"/>
    <x v="14"/>
    <n v="5327.7603399999998"/>
    <n v="17"/>
  </r>
  <r>
    <d v="2004-02-18T00:00:00"/>
    <n v="2867"/>
    <x v="3"/>
    <x v="14"/>
    <n v="5686.6945000000005"/>
    <n v="18"/>
  </r>
  <r>
    <d v="2004-02-19T00:00:00"/>
    <n v="2772.06"/>
    <x v="3"/>
    <x v="14"/>
    <n v="5498.3810100000001"/>
    <n v="19"/>
  </r>
  <r>
    <d v="2004-02-20T00:00:00"/>
    <n v="2616.31"/>
    <x v="3"/>
    <x v="14"/>
    <n v="5189.4508850000002"/>
    <n v="20"/>
  </r>
  <r>
    <d v="2004-02-21T00:00:00"/>
    <n v="2140.5100000000002"/>
    <x v="3"/>
    <x v="14"/>
    <n v="4245.7015850000007"/>
    <n v="21"/>
  </r>
  <r>
    <d v="2004-02-22T00:00:00"/>
    <n v="2307.2800000000002"/>
    <x v="3"/>
    <x v="14"/>
    <n v="4576.4898800000001"/>
    <n v="22"/>
  </r>
  <r>
    <d v="2004-02-23T00:00:00"/>
    <n v="2447.0500000000002"/>
    <x v="3"/>
    <x v="14"/>
    <n v="4853.7236750000002"/>
    <n v="23"/>
  </r>
  <r>
    <d v="2004-02-24T00:00:00"/>
    <n v="2419.0300000000002"/>
    <x v="3"/>
    <x v="14"/>
    <n v="4798.1460050000005"/>
    <n v="24"/>
  </r>
  <r>
    <d v="2004-02-25T00:00:00"/>
    <n v="2163.98"/>
    <x v="3"/>
    <x v="14"/>
    <n v="4292.2543299999998"/>
    <n v="25"/>
  </r>
  <r>
    <d v="2004-02-26T00:00:00"/>
    <n v="2521.66"/>
    <x v="3"/>
    <x v="14"/>
    <n v="5001.7126099999996"/>
    <n v="26"/>
  </r>
  <r>
    <d v="2004-02-27T00:00:00"/>
    <n v="2893.59"/>
    <x v="3"/>
    <x v="14"/>
    <n v="5739.4357650000002"/>
    <n v="27"/>
  </r>
  <r>
    <d v="2004-02-28T00:00:00"/>
    <n v="2355"/>
    <x v="3"/>
    <x v="14"/>
    <n v="4671.1424999999999"/>
    <n v="28"/>
  </r>
  <r>
    <d v="2004-02-29T00:00:00"/>
    <n v="2541.88"/>
    <x v="3"/>
    <x v="14"/>
    <n v="5041.81898"/>
    <n v="29"/>
  </r>
  <r>
    <d v="2004-03-01T00:00:00"/>
    <n v="2093.4"/>
    <x v="4"/>
    <x v="14"/>
    <n v="4152.2588999999998"/>
    <n v="1"/>
  </r>
  <r>
    <d v="2004-03-02T00:00:00"/>
    <n v="2394.77"/>
    <x v="4"/>
    <x v="14"/>
    <n v="4750.0262949999997"/>
    <n v="2"/>
  </r>
  <r>
    <d v="2004-03-03T00:00:00"/>
    <n v="2287.65"/>
    <x v="4"/>
    <x v="14"/>
    <n v="4537.5537750000003"/>
    <n v="3"/>
  </r>
  <r>
    <d v="2004-03-04T00:00:00"/>
    <n v="2395.62"/>
    <x v="4"/>
    <x v="14"/>
    <n v="4751.71227"/>
    <n v="4"/>
  </r>
  <r>
    <d v="2004-03-05T00:00:00"/>
    <n v="2585.33"/>
    <x v="4"/>
    <x v="14"/>
    <n v="5128.0020549999999"/>
    <n v="5"/>
  </r>
  <r>
    <d v="2004-03-06T00:00:00"/>
    <n v="2563.4499999999998"/>
    <x v="4"/>
    <x v="14"/>
    <n v="5084.603075"/>
    <n v="6"/>
  </r>
  <r>
    <d v="2004-03-07T00:00:00"/>
    <n v="2220.2600000000002"/>
    <x v="4"/>
    <x v="14"/>
    <n v="4403.8857100000005"/>
    <n v="7"/>
  </r>
  <r>
    <d v="2004-03-08T00:00:00"/>
    <n v="1431.34"/>
    <x v="4"/>
    <x v="14"/>
    <n v="2839.0628899999997"/>
    <n v="8"/>
  </r>
  <r>
    <d v="2004-03-09T00:00:00"/>
    <n v="2704.95"/>
    <x v="4"/>
    <x v="14"/>
    <n v="5365.268325"/>
    <n v="9"/>
  </r>
  <r>
    <d v="2004-03-10T00:00:00"/>
    <n v="2744.05"/>
    <x v="4"/>
    <x v="14"/>
    <n v="5442.8231750000004"/>
    <n v="10"/>
  </r>
  <r>
    <d v="2004-03-11T00:00:00"/>
    <n v="2584.34"/>
    <x v="4"/>
    <x v="14"/>
    <n v="5126.0383900000006"/>
    <n v="11"/>
  </r>
  <r>
    <d v="2004-03-12T00:00:00"/>
    <n v="2572.14"/>
    <x v="4"/>
    <x v="14"/>
    <n v="5101.8396899999998"/>
    <n v="12"/>
  </r>
  <r>
    <d v="2004-03-13T00:00:00"/>
    <n v="2544.58"/>
    <x v="4"/>
    <x v="14"/>
    <n v="5047.17443"/>
    <n v="13"/>
  </r>
  <r>
    <d v="2004-03-14T00:00:00"/>
    <n v="2149.4699999999998"/>
    <x v="4"/>
    <x v="14"/>
    <n v="4263.4737449999993"/>
    <n v="14"/>
  </r>
  <r>
    <d v="2004-03-15T00:00:00"/>
    <n v="2444.5500000000002"/>
    <x v="4"/>
    <x v="14"/>
    <n v="4848.7649250000004"/>
    <n v="15"/>
  </r>
  <r>
    <d v="2004-03-16T00:00:00"/>
    <n v="2615.1"/>
    <x v="4"/>
    <x v="14"/>
    <n v="5187.0508499999996"/>
    <n v="16"/>
  </r>
  <r>
    <d v="2004-03-17T00:00:00"/>
    <n v="2719.24"/>
    <x v="4"/>
    <x v="14"/>
    <n v="5393.6125400000001"/>
    <n v="17"/>
  </r>
  <r>
    <d v="2004-03-18T00:00:00"/>
    <n v="2584.73"/>
    <x v="4"/>
    <x v="14"/>
    <n v="5126.8119550000001"/>
    <n v="18"/>
  </r>
  <r>
    <d v="2004-03-19T00:00:00"/>
    <n v="3280.08"/>
    <x v="4"/>
    <x v="14"/>
    <n v="6506.0386799999997"/>
    <n v="19"/>
  </r>
  <r>
    <d v="2004-03-20T00:00:00"/>
    <n v="3595.03"/>
    <x v="4"/>
    <x v="14"/>
    <n v="7130.742005000001"/>
    <n v="20"/>
  </r>
  <r>
    <d v="2004-03-21T00:00:00"/>
    <n v="3642.99"/>
    <x v="4"/>
    <x v="14"/>
    <n v="7225.8706649999995"/>
    <n v="21"/>
  </r>
  <r>
    <d v="2004-03-22T00:00:00"/>
    <n v="3704.9"/>
    <x v="4"/>
    <x v="14"/>
    <n v="7348.6691500000006"/>
    <n v="22"/>
  </r>
  <r>
    <d v="2004-03-23T00:00:00"/>
    <n v="4093.86"/>
    <x v="4"/>
    <x v="14"/>
    <n v="8120.1713100000006"/>
    <n v="23"/>
  </r>
  <r>
    <d v="2004-03-24T00:00:00"/>
    <n v="4256.6499999999996"/>
    <x v="4"/>
    <x v="14"/>
    <n v="8443.065274999999"/>
    <n v="24"/>
  </r>
  <r>
    <d v="2004-03-25T00:00:00"/>
    <n v="4726.67"/>
    <x v="4"/>
    <x v="14"/>
    <n v="9375.3499449999999"/>
    <n v="25"/>
  </r>
  <r>
    <d v="2004-03-26T00:00:00"/>
    <n v="2733.31"/>
    <x v="4"/>
    <x v="14"/>
    <n v="5421.5203849999998"/>
    <n v="26"/>
  </r>
  <r>
    <d v="2004-03-27T00:00:00"/>
    <n v="6311.14"/>
    <x v="4"/>
    <x v="14"/>
    <n v="12518.146190000001"/>
    <n v="27"/>
  </r>
  <r>
    <d v="2004-03-28T00:00:00"/>
    <n v="3634.56"/>
    <x v="4"/>
    <x v="14"/>
    <n v="7209.1497600000002"/>
    <n v="28"/>
  </r>
  <r>
    <d v="2004-03-29T00:00:00"/>
    <n v="4722.4799999999996"/>
    <x v="4"/>
    <x v="14"/>
    <n v="9367.0390799999986"/>
    <n v="29"/>
  </r>
  <r>
    <d v="2004-03-30T00:00:00"/>
    <n v="3426.52"/>
    <x v="4"/>
    <x v="14"/>
    <n v="6796.5024199999998"/>
    <n v="30"/>
  </r>
  <r>
    <d v="2004-03-31T00:00:00"/>
    <n v="3935.97"/>
    <x v="4"/>
    <x v="14"/>
    <n v="7806.9964949999994"/>
    <n v="31"/>
  </r>
  <r>
    <d v="2004-04-01T00:00:00"/>
    <n v="4250.26"/>
    <x v="5"/>
    <x v="14"/>
    <n v="8430.3907100000015"/>
    <n v="1"/>
  </r>
  <r>
    <d v="2004-04-02T00:00:00"/>
    <n v="5471.45"/>
    <x v="5"/>
    <x v="14"/>
    <n v="10852.621074999999"/>
    <n v="2"/>
  </r>
  <r>
    <d v="2004-04-03T00:00:00"/>
    <n v="6023.69"/>
    <x v="5"/>
    <x v="14"/>
    <n v="11947.989115"/>
    <n v="3"/>
  </r>
  <r>
    <d v="2004-04-04T00:00:00"/>
    <n v="5979.3"/>
    <x v="5"/>
    <x v="14"/>
    <n v="11859.941550000001"/>
    <n v="4"/>
  </r>
  <r>
    <d v="2004-04-05T00:00:00"/>
    <n v="6346.03"/>
    <x v="5"/>
    <x v="14"/>
    <n v="12587.350505"/>
    <n v="5"/>
  </r>
  <r>
    <d v="2004-04-06T00:00:00"/>
    <n v="6096.53"/>
    <x v="5"/>
    <x v="14"/>
    <n v="12092.467255"/>
    <n v="6"/>
  </r>
  <r>
    <d v="2004-04-07T00:00:00"/>
    <n v="6504.79"/>
    <x v="5"/>
    <x v="14"/>
    <n v="12902.250965000001"/>
    <n v="7"/>
  </r>
  <r>
    <d v="2004-04-08T00:00:00"/>
    <n v="8178.72"/>
    <x v="5"/>
    <x v="14"/>
    <n v="16222.491120000001"/>
    <n v="8"/>
  </r>
  <r>
    <d v="2004-04-09T00:00:00"/>
    <n v="7841.86"/>
    <x v="5"/>
    <x v="14"/>
    <n v="15554.329309999999"/>
    <n v="9"/>
  </r>
  <r>
    <d v="2004-04-10T00:00:00"/>
    <n v="8412.6"/>
    <x v="5"/>
    <x v="14"/>
    <n v="16686.392100000001"/>
    <n v="10"/>
  </r>
  <r>
    <d v="2004-04-11T00:00:00"/>
    <n v="6223.07"/>
    <x v="5"/>
    <x v="14"/>
    <n v="12343.459344999999"/>
    <n v="11"/>
  </r>
  <r>
    <d v="2004-04-12T00:00:00"/>
    <n v="6190.64"/>
    <x v="5"/>
    <x v="14"/>
    <n v="12279.134440000002"/>
    <n v="12"/>
  </r>
  <r>
    <d v="2004-04-13T00:00:00"/>
    <n v="6441.74"/>
    <x v="5"/>
    <x v="14"/>
    <n v="12777.191290000001"/>
    <n v="13"/>
  </r>
  <r>
    <d v="2004-04-14T00:00:00"/>
    <n v="4791.3100000000004"/>
    <x v="5"/>
    <x v="14"/>
    <n v="9503.5633850000013"/>
    <n v="14"/>
  </r>
  <r>
    <d v="2004-04-15T00:00:00"/>
    <n v="8110.53"/>
    <x v="5"/>
    <x v="14"/>
    <n v="16087.236255"/>
    <n v="15"/>
  </r>
  <r>
    <d v="2004-04-16T00:00:00"/>
    <n v="7037.68"/>
    <x v="5"/>
    <x v="14"/>
    <n v="13959.238280000001"/>
    <n v="16"/>
  </r>
  <r>
    <d v="2004-04-17T00:00:00"/>
    <n v="5758.99"/>
    <x v="5"/>
    <x v="14"/>
    <n v="11422.956665"/>
    <n v="17"/>
  </r>
  <r>
    <d v="2004-04-18T00:00:00"/>
    <n v="5869.86"/>
    <x v="5"/>
    <x v="14"/>
    <n v="11642.86731"/>
    <n v="18"/>
  </r>
  <r>
    <d v="2004-04-19T00:00:00"/>
    <n v="5930.94"/>
    <x v="5"/>
    <x v="14"/>
    <n v="11764.019489999999"/>
    <n v="19"/>
  </r>
  <r>
    <d v="2004-04-20T00:00:00"/>
    <n v="5160.84"/>
    <x v="5"/>
    <x v="14"/>
    <n v="10236.52614"/>
    <n v="20"/>
  </r>
  <r>
    <d v="2004-04-21T00:00:00"/>
    <n v="5732.14"/>
    <x v="5"/>
    <x v="14"/>
    <n v="11369.699690000001"/>
    <n v="21"/>
  </r>
  <r>
    <d v="2004-04-22T00:00:00"/>
    <n v="5675.12"/>
    <x v="5"/>
    <x v="14"/>
    <n v="11256.60052"/>
    <n v="22"/>
  </r>
  <r>
    <d v="2004-04-23T00:00:00"/>
    <n v="5290.17"/>
    <x v="5"/>
    <x v="14"/>
    <n v="10493.052195"/>
    <n v="23"/>
  </r>
  <r>
    <d v="2004-04-24T00:00:00"/>
    <n v="4787.7"/>
    <x v="5"/>
    <x v="14"/>
    <n v="9496.4029499999997"/>
    <n v="24"/>
  </r>
  <r>
    <d v="2004-04-25T00:00:00"/>
    <n v="5630.62"/>
    <x v="5"/>
    <x v="14"/>
    <n v="11168.334769999999"/>
    <n v="25"/>
  </r>
  <r>
    <d v="2004-04-26T00:00:00"/>
    <n v="5236.74"/>
    <x v="5"/>
    <x v="14"/>
    <n v="10387.07379"/>
    <n v="26"/>
  </r>
  <r>
    <d v="2004-04-27T00:00:00"/>
    <n v="5789.25"/>
    <x v="5"/>
    <x v="14"/>
    <n v="11482.977375"/>
    <n v="27"/>
  </r>
  <r>
    <d v="2004-04-28T00:00:00"/>
    <n v="7430.77"/>
    <x v="5"/>
    <x v="14"/>
    <n v="14738.932295000001"/>
    <n v="28"/>
  </r>
  <r>
    <d v="2004-04-29T00:00:00"/>
    <n v="8830.64"/>
    <x v="5"/>
    <x v="14"/>
    <n v="17515.57444"/>
    <n v="29"/>
  </r>
  <r>
    <d v="2004-04-30T00:00:00"/>
    <n v="6968.86"/>
    <x v="5"/>
    <x v="14"/>
    <n v="13822.73381"/>
    <n v="30"/>
  </r>
  <r>
    <d v="2004-05-01T00:00:00"/>
    <n v="6744.9"/>
    <x v="6"/>
    <x v="14"/>
    <n v="13378.50915"/>
    <n v="1"/>
  </r>
  <r>
    <d v="2004-05-02T00:00:00"/>
    <n v="6810.71"/>
    <x v="6"/>
    <x v="14"/>
    <n v="13509.043285"/>
    <n v="2"/>
  </r>
  <r>
    <d v="2004-05-03T00:00:00"/>
    <n v="8195.67"/>
    <x v="6"/>
    <x v="14"/>
    <n v="16256.111445"/>
    <n v="3"/>
  </r>
  <r>
    <d v="2004-05-04T00:00:00"/>
    <n v="10008.14"/>
    <x v="6"/>
    <x v="14"/>
    <n v="19851.145689999998"/>
    <n v="4"/>
  </r>
  <r>
    <d v="2004-05-05T00:00:00"/>
    <n v="12730.8"/>
    <x v="6"/>
    <x v="14"/>
    <n v="25251.541799999999"/>
    <n v="5"/>
  </r>
  <r>
    <d v="2004-05-06T00:00:00"/>
    <n v="15027.5"/>
    <x v="6"/>
    <x v="14"/>
    <n v="29807.046249999999"/>
    <n v="6"/>
  </r>
  <r>
    <d v="2004-05-07T00:00:00"/>
    <n v="16645.939999999999"/>
    <x v="6"/>
    <x v="14"/>
    <n v="33017.221989999998"/>
    <n v="7"/>
  </r>
  <r>
    <d v="2004-05-08T00:00:00"/>
    <n v="16432.63"/>
    <x v="6"/>
    <x v="14"/>
    <n v="32594.121605000004"/>
    <n v="8"/>
  </r>
  <r>
    <d v="2004-05-09T00:00:00"/>
    <n v="16078.47"/>
    <x v="6"/>
    <x v="14"/>
    <n v="31891.645245"/>
    <n v="9"/>
  </r>
  <r>
    <d v="2004-05-10T00:00:00"/>
    <n v="15082.11"/>
    <x v="6"/>
    <x v="14"/>
    <n v="29915.365185000002"/>
    <n v="10"/>
  </r>
  <r>
    <d v="2004-05-11T00:00:00"/>
    <n v="14182.02"/>
    <x v="6"/>
    <x v="14"/>
    <n v="28130.036670000001"/>
    <n v="11"/>
  </r>
  <r>
    <d v="2004-05-12T00:00:00"/>
    <n v="13264.76"/>
    <x v="6"/>
    <x v="14"/>
    <n v="26310.651460000001"/>
    <n v="12"/>
  </r>
  <r>
    <d v="2004-05-13T00:00:00"/>
    <n v="11583.54"/>
    <x v="6"/>
    <x v="14"/>
    <n v="22975.951590000001"/>
    <n v="13"/>
  </r>
  <r>
    <d v="2004-05-14T00:00:00"/>
    <n v="10246.959999999999"/>
    <x v="6"/>
    <x v="14"/>
    <n v="20324.845159999997"/>
    <n v="14"/>
  </r>
  <r>
    <d v="2004-05-15T00:00:00"/>
    <n v="9127.4599999999991"/>
    <x v="6"/>
    <x v="14"/>
    <n v="18104.316909999998"/>
    <n v="15"/>
  </r>
  <r>
    <d v="2004-05-16T00:00:00"/>
    <n v="8281.33"/>
    <x v="6"/>
    <x v="14"/>
    <n v="16426.018055"/>
    <n v="16"/>
  </r>
  <r>
    <d v="2004-05-17T00:00:00"/>
    <n v="8391.93"/>
    <x v="6"/>
    <x v="14"/>
    <n v="16645.393155000002"/>
    <n v="17"/>
  </r>
  <r>
    <d v="2004-05-18T00:00:00"/>
    <n v="7819.79"/>
    <x v="6"/>
    <x v="14"/>
    <n v="15510.553465000001"/>
    <n v="18"/>
  </r>
  <r>
    <d v="2004-05-19T00:00:00"/>
    <n v="9102.6299999999992"/>
    <x v="6"/>
    <x v="14"/>
    <n v="18055.066605"/>
    <n v="19"/>
  </r>
  <r>
    <d v="2004-05-20T00:00:00"/>
    <n v="9080.4"/>
    <x v="6"/>
    <x v="14"/>
    <n v="18010.973399999999"/>
    <n v="20"/>
  </r>
  <r>
    <d v="2004-05-21T00:00:00"/>
    <n v="9606.8799999999992"/>
    <x v="6"/>
    <x v="14"/>
    <n v="19055.246479999998"/>
    <n v="21"/>
  </r>
  <r>
    <d v="2004-05-22T00:00:00"/>
    <n v="10224.81"/>
    <x v="6"/>
    <x v="14"/>
    <n v="20280.910635"/>
    <n v="22"/>
  </r>
  <r>
    <d v="2004-05-23T00:00:00"/>
    <n v="11009.37"/>
    <x v="6"/>
    <x v="14"/>
    <n v="21837.085395000002"/>
    <n v="23"/>
  </r>
  <r>
    <d v="2004-05-24T00:00:00"/>
    <n v="10542.05"/>
    <x v="6"/>
    <x v="14"/>
    <n v="20910.156175"/>
    <n v="24"/>
  </r>
  <r>
    <d v="2004-05-25T00:00:00"/>
    <n v="9912.4599999999991"/>
    <x v="6"/>
    <x v="14"/>
    <n v="19661.364409999998"/>
    <n v="25"/>
  </r>
  <r>
    <d v="2004-05-26T00:00:00"/>
    <n v="9164.76"/>
    <x v="6"/>
    <x v="14"/>
    <n v="18178.301460000002"/>
    <n v="26"/>
  </r>
  <r>
    <d v="2004-05-27T00:00:00"/>
    <n v="9796.2999999999993"/>
    <x v="6"/>
    <x v="14"/>
    <n v="19430.961049999998"/>
    <n v="27"/>
  </r>
  <r>
    <d v="2004-05-28T00:00:00"/>
    <n v="13209.2"/>
    <x v="6"/>
    <x v="14"/>
    <n v="26200.448200000003"/>
    <n v="28"/>
  </r>
  <r>
    <d v="2004-05-29T00:00:00"/>
    <n v="17480.07"/>
    <x v="6"/>
    <x v="14"/>
    <n v="34671.718845000003"/>
    <n v="29"/>
  </r>
  <r>
    <d v="2004-05-30T00:00:00"/>
    <n v="15859.31"/>
    <x v="6"/>
    <x v="14"/>
    <n v="31456.941384999998"/>
    <n v="30"/>
  </r>
  <r>
    <d v="2004-05-31T00:00:00"/>
    <n v="13388.68"/>
    <x v="6"/>
    <x v="14"/>
    <n v="26556.446780000002"/>
    <n v="31"/>
  </r>
  <r>
    <d v="2004-06-01T00:00:00"/>
    <n v="12036.69"/>
    <x v="7"/>
    <x v="14"/>
    <n v="23874.774615000002"/>
    <n v="1"/>
  </r>
  <r>
    <d v="2004-06-02T00:00:00"/>
    <n v="11105.46"/>
    <x v="7"/>
    <x v="14"/>
    <n v="22027.679909999999"/>
    <n v="2"/>
  </r>
  <r>
    <d v="2004-06-03T00:00:00"/>
    <n v="11799.56"/>
    <x v="7"/>
    <x v="14"/>
    <n v="23404.42726"/>
    <n v="3"/>
  </r>
  <r>
    <d v="2004-06-04T00:00:00"/>
    <n v="12263.2"/>
    <x v="7"/>
    <x v="14"/>
    <n v="24324.057200000003"/>
    <n v="4"/>
  </r>
  <r>
    <d v="2004-06-05T00:00:00"/>
    <n v="15368.97"/>
    <x v="7"/>
    <x v="14"/>
    <n v="30484.351995000001"/>
    <n v="5"/>
  </r>
  <r>
    <d v="2004-06-06T00:00:00"/>
    <n v="16284.31"/>
    <x v="7"/>
    <x v="14"/>
    <n v="32299.928885000001"/>
    <n v="6"/>
  </r>
  <r>
    <d v="2004-06-07T00:00:00"/>
    <n v="18245.62"/>
    <x v="7"/>
    <x v="14"/>
    <n v="36190.187270000002"/>
    <n v="7"/>
  </r>
  <r>
    <d v="2004-06-08T00:00:00"/>
    <n v="18860.189999999999"/>
    <x v="7"/>
    <x v="14"/>
    <n v="37409.186864999996"/>
    <n v="8"/>
  </r>
  <r>
    <d v="2004-06-09T00:00:00"/>
    <n v="17344.759999999998"/>
    <x v="7"/>
    <x v="14"/>
    <n v="34403.331459999994"/>
    <n v="9"/>
  </r>
  <r>
    <d v="2004-06-10T00:00:00"/>
    <n v="22316.75"/>
    <x v="7"/>
    <x v="14"/>
    <n v="44265.273625000002"/>
    <n v="10"/>
  </r>
  <r>
    <d v="2004-06-11T00:00:00"/>
    <n v="22701.5"/>
    <x v="7"/>
    <x v="14"/>
    <n v="45028.42525"/>
    <n v="11"/>
  </r>
  <r>
    <d v="2004-06-12T00:00:00"/>
    <n v="16589.93"/>
    <x v="7"/>
    <x v="14"/>
    <n v="32906.126154999998"/>
    <n v="12"/>
  </r>
  <r>
    <d v="2004-06-13T00:00:00"/>
    <n v="13504.4"/>
    <x v="7"/>
    <x v="14"/>
    <n v="26785.9774"/>
    <n v="13"/>
  </r>
  <r>
    <d v="2004-06-14T00:00:00"/>
    <n v="13205.77"/>
    <x v="7"/>
    <x v="14"/>
    <n v="26193.644795"/>
    <n v="14"/>
  </r>
  <r>
    <d v="2004-06-15T00:00:00"/>
    <n v="11811.78"/>
    <x v="7"/>
    <x v="14"/>
    <n v="23428.665630000003"/>
    <n v="15"/>
  </r>
  <r>
    <d v="2004-06-16T00:00:00"/>
    <n v="11587.12"/>
    <x v="7"/>
    <x v="14"/>
    <n v="22983.052520000001"/>
    <n v="16"/>
  </r>
  <r>
    <d v="2004-06-17T00:00:00"/>
    <n v="12207.55"/>
    <x v="7"/>
    <x v="14"/>
    <n v="24213.675424999998"/>
    <n v="17"/>
  </r>
  <r>
    <d v="2004-06-18T00:00:00"/>
    <n v="11691.58"/>
    <x v="7"/>
    <x v="14"/>
    <n v="23190.248930000002"/>
    <n v="18"/>
  </r>
  <r>
    <d v="2004-06-19T00:00:00"/>
    <n v="13071.78"/>
    <x v="7"/>
    <x v="14"/>
    <n v="25927.875630000002"/>
    <n v="19"/>
  </r>
  <r>
    <d v="2004-06-20T00:00:00"/>
    <n v="12826.49"/>
    <x v="7"/>
    <x v="14"/>
    <n v="25441.342915000001"/>
    <n v="20"/>
  </r>
  <r>
    <d v="2004-06-21T00:00:00"/>
    <n v="13317.4"/>
    <x v="7"/>
    <x v="14"/>
    <n v="26415.062900000001"/>
    <n v="21"/>
  </r>
  <r>
    <d v="2004-06-22T00:00:00"/>
    <n v="11388.86"/>
    <x v="7"/>
    <x v="14"/>
    <n v="22589.803810000001"/>
    <n v="22"/>
  </r>
  <r>
    <d v="2004-06-23T00:00:00"/>
    <n v="12095.39"/>
    <x v="7"/>
    <x v="14"/>
    <n v="23991.206064999998"/>
    <n v="23"/>
  </r>
  <r>
    <d v="2004-06-24T00:00:00"/>
    <n v="11635.91"/>
    <x v="7"/>
    <x v="14"/>
    <n v="23079.827485000002"/>
    <n v="24"/>
  </r>
  <r>
    <d v="2004-06-25T00:00:00"/>
    <n v="11831.71"/>
    <x v="7"/>
    <x v="14"/>
    <n v="23468.196785"/>
    <n v="25"/>
  </r>
  <r>
    <d v="2004-06-26T00:00:00"/>
    <n v="13084.45"/>
    <x v="7"/>
    <x v="14"/>
    <n v="25953.006575000003"/>
    <n v="26"/>
  </r>
  <r>
    <d v="2004-06-27T00:00:00"/>
    <n v="11943.6"/>
    <x v="7"/>
    <x v="14"/>
    <n v="23690.1306"/>
    <n v="27"/>
  </r>
  <r>
    <d v="2004-06-28T00:00:00"/>
    <n v="12412.44"/>
    <x v="7"/>
    <x v="14"/>
    <n v="24620.07474"/>
    <n v="28"/>
  </r>
  <r>
    <d v="2004-06-29T00:00:00"/>
    <n v="12542.78"/>
    <x v="7"/>
    <x v="14"/>
    <n v="24878.604130000003"/>
    <n v="29"/>
  </r>
  <r>
    <d v="2004-06-30T00:00:00"/>
    <n v="11827.3"/>
    <x v="7"/>
    <x v="14"/>
    <n v="23459.449549999998"/>
    <n v="30"/>
  </r>
  <r>
    <d v="2004-07-01T00:00:00"/>
    <n v="11930.85"/>
    <x v="8"/>
    <x v="14"/>
    <n v="23664.840975000003"/>
    <n v="1"/>
  </r>
  <r>
    <d v="2004-07-02T00:00:00"/>
    <n v="10815.22"/>
    <x v="8"/>
    <x v="14"/>
    <n v="21451.988869999997"/>
    <n v="2"/>
  </r>
  <r>
    <d v="2004-07-03T00:00:00"/>
    <n v="10830.79"/>
    <x v="8"/>
    <x v="14"/>
    <n v="21482.871965000002"/>
    <n v="3"/>
  </r>
  <r>
    <d v="2004-07-04T00:00:00"/>
    <n v="9968.83"/>
    <x v="8"/>
    <x v="14"/>
    <n v="19773.174305"/>
    <n v="4"/>
  </r>
  <r>
    <d v="2004-07-05T00:00:00"/>
    <n v="11322.76"/>
    <x v="8"/>
    <x v="14"/>
    <n v="22458.694460000002"/>
    <n v="5"/>
  </r>
  <r>
    <d v="2004-07-06T00:00:00"/>
    <n v="10294.25"/>
    <x v="8"/>
    <x v="14"/>
    <n v="20418.644875000002"/>
    <n v="6"/>
  </r>
  <r>
    <d v="2004-07-07T00:00:00"/>
    <n v="9568.7199999999993"/>
    <x v="8"/>
    <x v="14"/>
    <n v="18979.556119999997"/>
    <n v="7"/>
  </r>
  <r>
    <d v="2004-07-08T00:00:00"/>
    <n v="9056.51"/>
    <x v="8"/>
    <x v="14"/>
    <n v="17963.587585000001"/>
    <n v="8"/>
  </r>
  <r>
    <d v="2004-07-09T00:00:00"/>
    <n v="8676.15"/>
    <x v="8"/>
    <x v="14"/>
    <n v="17209.143524999999"/>
    <n v="9"/>
  </r>
  <r>
    <d v="2004-07-10T00:00:00"/>
    <n v="8584.07"/>
    <x v="8"/>
    <x v="14"/>
    <n v="17026.502844999999"/>
    <n v="10"/>
  </r>
  <r>
    <d v="2004-07-11T00:00:00"/>
    <n v="8530.91"/>
    <x v="8"/>
    <x v="14"/>
    <n v="16921.059985"/>
    <n v="11"/>
  </r>
  <r>
    <d v="2004-07-12T00:00:00"/>
    <n v="7737.13"/>
    <x v="8"/>
    <x v="14"/>
    <n v="15346.597355"/>
    <n v="12"/>
  </r>
  <r>
    <d v="2004-07-13T00:00:00"/>
    <n v="7522.18"/>
    <x v="8"/>
    <x v="14"/>
    <n v="14920.244030000002"/>
    <n v="13"/>
  </r>
  <r>
    <d v="2004-07-14T00:00:00"/>
    <n v="7034.19"/>
    <x v="8"/>
    <x v="14"/>
    <n v="13952.315864999999"/>
    <n v="14"/>
  </r>
  <r>
    <d v="2004-07-15T00:00:00"/>
    <n v="7590.42"/>
    <x v="8"/>
    <x v="14"/>
    <n v="15055.59807"/>
    <n v="15"/>
  </r>
  <r>
    <d v="2004-07-16T00:00:00"/>
    <n v="7634.89"/>
    <x v="8"/>
    <x v="14"/>
    <n v="15143.804315000001"/>
    <n v="16"/>
  </r>
  <r>
    <d v="2004-07-17T00:00:00"/>
    <n v="7127.49"/>
    <x v="8"/>
    <x v="14"/>
    <n v="14137.376415000001"/>
    <n v="17"/>
  </r>
  <r>
    <d v="2004-07-18T00:00:00"/>
    <n v="6803.37"/>
    <x v="8"/>
    <x v="14"/>
    <n v="13494.484394999999"/>
    <n v="18"/>
  </r>
  <r>
    <d v="2004-07-19T00:00:00"/>
    <n v="7507.79"/>
    <x v="8"/>
    <x v="14"/>
    <n v="14891.701465"/>
    <n v="19"/>
  </r>
  <r>
    <d v="2004-07-20T00:00:00"/>
    <n v="6831.88"/>
    <x v="8"/>
    <x v="14"/>
    <n v="13551.03398"/>
    <n v="20"/>
  </r>
  <r>
    <d v="2004-07-21T00:00:00"/>
    <n v="6779.03"/>
    <x v="8"/>
    <x v="14"/>
    <n v="13446.206005"/>
    <n v="21"/>
  </r>
  <r>
    <d v="2004-07-22T00:00:00"/>
    <n v="5764.89"/>
    <x v="8"/>
    <x v="14"/>
    <n v="11434.659315000001"/>
    <n v="22"/>
  </r>
  <r>
    <d v="2004-07-23T00:00:00"/>
    <n v="6602.17"/>
    <x v="8"/>
    <x v="14"/>
    <n v="13095.404195000001"/>
    <n v="23"/>
  </r>
  <r>
    <d v="2004-07-24T00:00:00"/>
    <n v="5807.47"/>
    <x v="8"/>
    <x v="14"/>
    <n v="11519.116745000001"/>
    <n v="24"/>
  </r>
  <r>
    <d v="2004-07-25T00:00:00"/>
    <n v="5710.45"/>
    <x v="8"/>
    <x v="14"/>
    <n v="11326.677575"/>
    <n v="25"/>
  </r>
  <r>
    <d v="2004-07-26T00:00:00"/>
    <n v="5460.5"/>
    <x v="8"/>
    <x v="14"/>
    <n v="10830.901750000001"/>
    <n v="26"/>
  </r>
  <r>
    <d v="2004-07-27T00:00:00"/>
    <n v="5391.69"/>
    <x v="8"/>
    <x v="14"/>
    <n v="10694.417115"/>
    <n v="27"/>
  </r>
  <r>
    <d v="2004-07-28T00:00:00"/>
    <n v="5836.11"/>
    <x v="8"/>
    <x v="14"/>
    <n v="11575.924185"/>
    <n v="28"/>
  </r>
  <r>
    <d v="2004-07-29T00:00:00"/>
    <n v="4457.5200000000004"/>
    <x v="8"/>
    <x v="14"/>
    <n v="8841.4909200000002"/>
    <n v="29"/>
  </r>
  <r>
    <d v="2004-07-30T00:00:00"/>
    <n v="4748.37"/>
    <x v="8"/>
    <x v="14"/>
    <n v="9418.3918950000007"/>
    <n v="30"/>
  </r>
  <r>
    <d v="2004-07-31T00:00:00"/>
    <n v="4370.1000000000004"/>
    <x v="8"/>
    <x v="14"/>
    <n v="8668.093350000001"/>
    <n v="31"/>
  </r>
  <r>
    <d v="2004-08-01T00:00:00"/>
    <n v="4225.41"/>
    <x v="9"/>
    <x v="14"/>
    <n v="8381.100735"/>
    <n v="1"/>
  </r>
  <r>
    <d v="2004-08-02T00:00:00"/>
    <n v="3946.9"/>
    <x v="9"/>
    <x v="14"/>
    <n v="7828.6761500000002"/>
    <n v="2"/>
  </r>
  <r>
    <d v="2004-08-03T00:00:00"/>
    <n v="4526.29"/>
    <x v="9"/>
    <x v="14"/>
    <n v="8977.8962150000007"/>
    <n v="3"/>
  </r>
  <r>
    <d v="2004-08-04T00:00:00"/>
    <n v="3658.3"/>
    <x v="9"/>
    <x v="14"/>
    <n v="7256.2380500000008"/>
    <n v="4"/>
  </r>
  <r>
    <d v="2004-08-05T00:00:00"/>
    <n v="4208.7299999999996"/>
    <x v="9"/>
    <x v="14"/>
    <n v="8348.0159549999989"/>
    <n v="5"/>
  </r>
  <r>
    <d v="2004-08-06T00:00:00"/>
    <n v="3354.89"/>
    <x v="9"/>
    <x v="14"/>
    <n v="6654.4243150000002"/>
    <n v="6"/>
  </r>
  <r>
    <d v="2004-08-07T00:00:00"/>
    <n v="4301.8500000000004"/>
    <x v="9"/>
    <x v="14"/>
    <n v="8532.7194750000017"/>
    <n v="7"/>
  </r>
  <r>
    <d v="2004-08-08T00:00:00"/>
    <n v="3678.93"/>
    <x v="9"/>
    <x v="14"/>
    <n v="7297.157655"/>
    <n v="8"/>
  </r>
  <r>
    <d v="2004-08-09T00:00:00"/>
    <n v="3512.21"/>
    <x v="9"/>
    <x v="14"/>
    <n v="6966.468535"/>
    <n v="9"/>
  </r>
  <r>
    <d v="2004-08-10T00:00:00"/>
    <n v="3491.1"/>
    <x v="9"/>
    <x v="14"/>
    <n v="6924.5968499999999"/>
    <n v="10"/>
  </r>
  <r>
    <d v="2004-08-11T00:00:00"/>
    <n v="3330.56"/>
    <x v="9"/>
    <x v="14"/>
    <n v="6606.1657599999999"/>
    <n v="11"/>
  </r>
  <r>
    <d v="2004-08-12T00:00:00"/>
    <n v="3436.76"/>
    <x v="9"/>
    <x v="14"/>
    <n v="6816.8134600000003"/>
    <n v="12"/>
  </r>
  <r>
    <d v="2004-08-13T00:00:00"/>
    <n v="3187.05"/>
    <x v="9"/>
    <x v="14"/>
    <n v="6321.5136750000001"/>
    <n v="13"/>
  </r>
  <r>
    <d v="2004-08-14T00:00:00"/>
    <n v="3063.18"/>
    <x v="9"/>
    <x v="14"/>
    <n v="6075.8175299999994"/>
    <n v="14"/>
  </r>
  <r>
    <d v="2004-08-15T00:00:00"/>
    <n v="3247.24"/>
    <x v="9"/>
    <x v="14"/>
    <n v="6440.9005399999996"/>
    <n v="15"/>
  </r>
  <r>
    <d v="2004-08-16T00:00:00"/>
    <n v="3406.3"/>
    <x v="9"/>
    <x v="14"/>
    <n v="6756.3960500000003"/>
    <n v="16"/>
  </r>
  <r>
    <d v="2004-08-17T00:00:00"/>
    <n v="3389.81"/>
    <x v="9"/>
    <x v="14"/>
    <n v="6723.6881350000003"/>
    <n v="17"/>
  </r>
  <r>
    <d v="2004-08-18T00:00:00"/>
    <n v="4425.4399999999996"/>
    <x v="9"/>
    <x v="14"/>
    <n v="8777.86024"/>
    <n v="18"/>
  </r>
  <r>
    <d v="2004-08-19T00:00:00"/>
    <n v="4159.3100000000004"/>
    <x v="9"/>
    <x v="14"/>
    <n v="8249.9913850000012"/>
    <n v="19"/>
  </r>
  <r>
    <d v="2004-08-20T00:00:00"/>
    <n v="4031.64"/>
    <x v="9"/>
    <x v="14"/>
    <n v="7996.7579399999995"/>
    <n v="20"/>
  </r>
  <r>
    <d v="2004-08-21T00:00:00"/>
    <n v="3585.49"/>
    <x v="9"/>
    <x v="14"/>
    <n v="7111.8194149999999"/>
    <n v="21"/>
  </r>
  <r>
    <d v="2004-08-22T00:00:00"/>
    <n v="4095.93"/>
    <x v="9"/>
    <x v="14"/>
    <n v="8124.2771549999998"/>
    <n v="22"/>
  </r>
  <r>
    <d v="2004-08-23T00:00:00"/>
    <n v="4852.42"/>
    <x v="9"/>
    <x v="14"/>
    <n v="9624.7750699999997"/>
    <n v="23"/>
  </r>
  <r>
    <d v="2004-08-24T00:00:00"/>
    <n v="4767.8500000000004"/>
    <x v="9"/>
    <x v="14"/>
    <n v="9457.0304750000014"/>
    <n v="24"/>
  </r>
  <r>
    <d v="2004-08-25T00:00:00"/>
    <n v="4139.49"/>
    <x v="9"/>
    <x v="14"/>
    <n v="8210.6784150000003"/>
    <n v="25"/>
  </r>
  <r>
    <d v="2004-08-26T00:00:00"/>
    <n v="5459.82"/>
    <x v="9"/>
    <x v="14"/>
    <n v="10829.552969999999"/>
    <n v="26"/>
  </r>
  <r>
    <d v="2004-08-27T00:00:00"/>
    <n v="4932.3"/>
    <x v="9"/>
    <x v="14"/>
    <n v="9783.2170500000011"/>
    <n v="27"/>
  </r>
  <r>
    <d v="2004-08-28T00:00:00"/>
    <n v="4457.46"/>
    <x v="9"/>
    <x v="14"/>
    <n v="8841.3719099999998"/>
    <n v="28"/>
  </r>
  <r>
    <d v="2004-08-29T00:00:00"/>
    <n v="4032.54"/>
    <x v="9"/>
    <x v="14"/>
    <n v="7998.5430900000001"/>
    <n v="29"/>
  </r>
  <r>
    <d v="2004-08-30T00:00:00"/>
    <n v="3993.88"/>
    <x v="9"/>
    <x v="14"/>
    <n v="7921.8609800000004"/>
    <n v="30"/>
  </r>
  <r>
    <d v="2004-08-31T00:00:00"/>
    <n v="3491"/>
    <x v="9"/>
    <x v="14"/>
    <n v="6924.3985000000002"/>
    <n v="31"/>
  </r>
  <r>
    <d v="2004-09-01T00:00:00"/>
    <n v="3742.16"/>
    <x v="10"/>
    <x v="14"/>
    <n v="7422.5743599999996"/>
    <n v="1"/>
  </r>
  <r>
    <d v="2004-09-02T00:00:00"/>
    <n v="3254.87"/>
    <x v="10"/>
    <x v="14"/>
    <n v="6456.0346449999997"/>
    <n v="2"/>
  </r>
  <r>
    <d v="2004-09-03T00:00:00"/>
    <n v="4698.75"/>
    <x v="10"/>
    <x v="14"/>
    <n v="9319.9706249999999"/>
    <n v="3"/>
  </r>
  <r>
    <d v="2004-09-04T00:00:00"/>
    <n v="3840.03"/>
    <x v="10"/>
    <x v="14"/>
    <n v="7616.6995050000005"/>
    <n v="4"/>
  </r>
  <r>
    <d v="2004-09-05T00:00:00"/>
    <n v="4087.31"/>
    <x v="10"/>
    <x v="14"/>
    <n v="8107.1793850000004"/>
    <n v="5"/>
  </r>
  <r>
    <d v="2004-09-06T00:00:00"/>
    <n v="3502.88"/>
    <x v="10"/>
    <x v="14"/>
    <n v="6947.9624800000001"/>
    <n v="6"/>
  </r>
  <r>
    <d v="2004-09-07T00:00:00"/>
    <n v="3580.78"/>
    <x v="10"/>
    <x v="14"/>
    <n v="7102.4771300000002"/>
    <n v="7"/>
  </r>
  <r>
    <d v="2004-09-08T00:00:00"/>
    <n v="3163.44"/>
    <x v="10"/>
    <x v="14"/>
    <n v="6274.6832400000003"/>
    <n v="8"/>
  </r>
  <r>
    <d v="2004-09-09T00:00:00"/>
    <n v="3315.39"/>
    <x v="10"/>
    <x v="14"/>
    <n v="6576.0760650000002"/>
    <n v="9"/>
  </r>
  <r>
    <d v="2004-09-10T00:00:00"/>
    <n v="3423.98"/>
    <x v="10"/>
    <x v="14"/>
    <n v="6791.4643299999998"/>
    <n v="10"/>
  </r>
  <r>
    <d v="2004-09-11T00:00:00"/>
    <n v="3210.03"/>
    <x v="10"/>
    <x v="14"/>
    <n v="6367.0945050000009"/>
    <n v="11"/>
  </r>
  <r>
    <d v="2004-09-12T00:00:00"/>
    <n v="2758.43"/>
    <x v="10"/>
    <x v="14"/>
    <n v="5471.3459050000001"/>
    <n v="12"/>
  </r>
  <r>
    <d v="2004-09-13T00:00:00"/>
    <n v="3015.87"/>
    <x v="10"/>
    <x v="14"/>
    <n v="5981.978145"/>
    <n v="13"/>
  </r>
  <r>
    <d v="2004-09-14T00:00:00"/>
    <n v="4506.51"/>
    <x v="10"/>
    <x v="14"/>
    <n v="8938.662585"/>
    <n v="14"/>
  </r>
  <r>
    <d v="2004-09-15T00:00:00"/>
    <n v="3859.23"/>
    <x v="10"/>
    <x v="14"/>
    <n v="7654.7827050000005"/>
    <n v="15"/>
  </r>
  <r>
    <d v="2004-09-16T00:00:00"/>
    <n v="3665.8"/>
    <x v="10"/>
    <x v="14"/>
    <n v="7271.1143000000002"/>
    <n v="16"/>
  </r>
  <r>
    <d v="2004-09-17T00:00:00"/>
    <n v="3535.42"/>
    <x v="10"/>
    <x v="14"/>
    <n v="7012.5055700000003"/>
    <n v="17"/>
  </r>
  <r>
    <d v="2004-09-18T00:00:00"/>
    <n v="2916.98"/>
    <x v="10"/>
    <x v="14"/>
    <n v="5785.8298300000006"/>
    <n v="18"/>
  </r>
  <r>
    <d v="2004-09-19T00:00:00"/>
    <n v="4033.24"/>
    <x v="10"/>
    <x v="14"/>
    <n v="7999.9315399999996"/>
    <n v="19"/>
  </r>
  <r>
    <d v="2004-09-20T00:00:00"/>
    <n v="3530.84"/>
    <x v="10"/>
    <x v="14"/>
    <n v="7003.4211400000004"/>
    <n v="20"/>
  </r>
  <r>
    <d v="2004-09-21T00:00:00"/>
    <n v="4019.98"/>
    <x v="10"/>
    <x v="14"/>
    <n v="7973.63033"/>
    <n v="21"/>
  </r>
  <r>
    <d v="2004-09-22T00:00:00"/>
    <n v="3670.52"/>
    <x v="10"/>
    <x v="14"/>
    <n v="7280.47642"/>
    <n v="22"/>
  </r>
  <r>
    <d v="2004-09-23T00:00:00"/>
    <n v="3527.08"/>
    <x v="10"/>
    <x v="14"/>
    <n v="6995.9631799999997"/>
    <n v="23"/>
  </r>
  <r>
    <d v="2004-09-24T00:00:00"/>
    <n v="4020.26"/>
    <x v="10"/>
    <x v="14"/>
    <n v="7974.1857100000007"/>
    <n v="24"/>
  </r>
  <r>
    <d v="2004-09-25T00:00:00"/>
    <n v="3901.52"/>
    <x v="10"/>
    <x v="14"/>
    <n v="7738.6649200000002"/>
    <n v="25"/>
  </r>
  <r>
    <d v="2004-09-26T00:00:00"/>
    <n v="3551.43"/>
    <x v="10"/>
    <x v="14"/>
    <n v="7044.2614050000002"/>
    <n v="26"/>
  </r>
  <r>
    <d v="2004-09-27T00:00:00"/>
    <n v="3615.89"/>
    <x v="10"/>
    <x v="14"/>
    <n v="7172.1178149999996"/>
    <n v="27"/>
  </r>
  <r>
    <d v="2004-09-28T00:00:00"/>
    <n v="3538.35"/>
    <x v="10"/>
    <x v="14"/>
    <n v="7018.3172249999998"/>
    <n v="28"/>
  </r>
  <r>
    <d v="2004-09-29T00:00:00"/>
    <n v="3903.87"/>
    <x v="10"/>
    <x v="14"/>
    <n v="7743.326145"/>
    <n v="29"/>
  </r>
  <r>
    <d v="2004-09-30T00:00:00"/>
    <n v="4374.24"/>
    <x v="10"/>
    <x v="14"/>
    <n v="8676.3050399999993"/>
    <n v="30"/>
  </r>
  <r>
    <d v="2004-10-01T00:00:00"/>
    <n v="4979.42"/>
    <x v="11"/>
    <x v="15"/>
    <n v="9876.6795700000002"/>
    <n v="1"/>
  </r>
  <r>
    <d v="2004-10-02T00:00:00"/>
    <n v="3895.14"/>
    <x v="11"/>
    <x v="15"/>
    <n v="7726.01019"/>
    <n v="2"/>
  </r>
  <r>
    <d v="2004-10-03T00:00:00"/>
    <n v="3927.68"/>
    <x v="11"/>
    <x v="15"/>
    <n v="7790.5532800000001"/>
    <n v="3"/>
  </r>
  <r>
    <d v="2004-10-04T00:00:00"/>
    <n v="3745.04"/>
    <x v="11"/>
    <x v="15"/>
    <n v="7428.2868399999998"/>
    <n v="4"/>
  </r>
  <r>
    <d v="2004-10-05T00:00:00"/>
    <n v="3729.2"/>
    <x v="11"/>
    <x v="15"/>
    <n v="7396.8681999999999"/>
    <n v="5"/>
  </r>
  <r>
    <d v="2004-10-06T00:00:00"/>
    <n v="3713.23"/>
    <x v="11"/>
    <x v="15"/>
    <n v="7365.1917050000002"/>
    <n v="6"/>
  </r>
  <r>
    <d v="2004-10-07T00:00:00"/>
    <n v="3375.91"/>
    <x v="11"/>
    <x v="15"/>
    <n v="6696.1174849999998"/>
    <n v="7"/>
  </r>
  <r>
    <d v="2004-10-08T00:00:00"/>
    <n v="3410.69"/>
    <x v="11"/>
    <x v="15"/>
    <n v="6765.103615"/>
    <n v="8"/>
  </r>
  <r>
    <d v="2004-10-09T00:00:00"/>
    <n v="3181.82"/>
    <x v="11"/>
    <x v="15"/>
    <n v="6311.1399700000002"/>
    <n v="9"/>
  </r>
  <r>
    <d v="2004-10-10T00:00:00"/>
    <n v="3003.53"/>
    <x v="11"/>
    <x v="15"/>
    <n v="5957.5017550000002"/>
    <n v="10"/>
  </r>
  <r>
    <d v="2004-10-11T00:00:00"/>
    <n v="3602.04"/>
    <x v="11"/>
    <x v="15"/>
    <n v="7144.6463400000002"/>
    <n v="11"/>
  </r>
  <r>
    <d v="2004-10-12T00:00:00"/>
    <n v="3287.35"/>
    <x v="11"/>
    <x v="15"/>
    <n v="6520.4587249999995"/>
    <n v="12"/>
  </r>
  <r>
    <d v="2004-10-13T00:00:00"/>
    <n v="3214.79"/>
    <x v="11"/>
    <x v="15"/>
    <n v="6376.535965"/>
    <n v="13"/>
  </r>
  <r>
    <d v="2004-10-14T00:00:00"/>
    <n v="3135.32"/>
    <x v="11"/>
    <x v="15"/>
    <n v="6218.9072200000001"/>
    <n v="14"/>
  </r>
  <r>
    <d v="2004-10-15T00:00:00"/>
    <n v="3190.63"/>
    <x v="11"/>
    <x v="15"/>
    <n v="6328.6146050000007"/>
    <n v="15"/>
  </r>
  <r>
    <d v="2004-10-16T00:00:00"/>
    <n v="3427.36"/>
    <x v="11"/>
    <x v="15"/>
    <n v="6798.1685600000001"/>
    <n v="16"/>
  </r>
  <r>
    <d v="2004-10-17T00:00:00"/>
    <n v="3496.4"/>
    <x v="11"/>
    <x v="15"/>
    <n v="6935.1094000000003"/>
    <n v="17"/>
  </r>
  <r>
    <d v="2004-10-18T00:00:00"/>
    <n v="3406.32"/>
    <x v="11"/>
    <x v="15"/>
    <n v="6756.4357200000004"/>
    <n v="18"/>
  </r>
  <r>
    <d v="2004-10-19T00:00:00"/>
    <n v="3895.53"/>
    <x v="11"/>
    <x v="15"/>
    <n v="7726.7837550000004"/>
    <n v="19"/>
  </r>
  <r>
    <d v="2004-10-20T00:00:00"/>
    <n v="3765.81"/>
    <x v="11"/>
    <x v="15"/>
    <n v="7469.4841349999997"/>
    <n v="20"/>
  </r>
  <r>
    <d v="2004-10-21T00:00:00"/>
    <n v="5013.03"/>
    <x v="11"/>
    <x v="15"/>
    <n v="9943.3450049999992"/>
    <n v="21"/>
  </r>
  <r>
    <d v="2004-10-22T00:00:00"/>
    <n v="4069.92"/>
    <x v="11"/>
    <x v="15"/>
    <n v="8072.6863200000007"/>
    <n v="22"/>
  </r>
  <r>
    <d v="2004-10-23T00:00:00"/>
    <n v="3893.51"/>
    <x v="11"/>
    <x v="15"/>
    <n v="7722.7770850000006"/>
    <n v="23"/>
  </r>
  <r>
    <d v="2004-10-24T00:00:00"/>
    <n v="4010.86"/>
    <x v="11"/>
    <x v="15"/>
    <n v="7955.5408100000004"/>
    <n v="24"/>
  </r>
  <r>
    <d v="2004-10-25T00:00:00"/>
    <n v="3808.66"/>
    <x v="11"/>
    <x v="15"/>
    <n v="7554.4771099999998"/>
    <n v="25"/>
  </r>
  <r>
    <d v="2004-10-26T00:00:00"/>
    <n v="3657.72"/>
    <x v="11"/>
    <x v="15"/>
    <n v="7255.0876199999993"/>
    <n v="26"/>
  </r>
  <r>
    <d v="2004-10-27T00:00:00"/>
    <n v="3364.93"/>
    <x v="11"/>
    <x v="15"/>
    <n v="6674.3386549999996"/>
    <n v="27"/>
  </r>
  <r>
    <d v="2004-10-28T00:00:00"/>
    <n v="3805.43"/>
    <x v="11"/>
    <x v="15"/>
    <n v="7548.0704049999995"/>
    <n v="28"/>
  </r>
  <r>
    <d v="2004-10-29T00:00:00"/>
    <n v="4552.9399999999996"/>
    <x v="11"/>
    <x v="15"/>
    <n v="9030.7564899999998"/>
    <n v="29"/>
  </r>
  <r>
    <d v="2004-10-30T00:00:00"/>
    <n v="4031.37"/>
    <x v="11"/>
    <x v="15"/>
    <n v="7996.2223949999998"/>
    <n v="30"/>
  </r>
  <r>
    <d v="2004-10-31T00:00:00"/>
    <n v="4490.5"/>
    <x v="11"/>
    <x v="15"/>
    <n v="8906.9067500000001"/>
    <n v="31"/>
  </r>
  <r>
    <d v="2004-11-01T00:00:00"/>
    <n v="3863.04"/>
    <x v="0"/>
    <x v="15"/>
    <n v="7662.3398399999996"/>
    <n v="1"/>
  </r>
  <r>
    <d v="2004-11-02T00:00:00"/>
    <n v="3662.09"/>
    <x v="0"/>
    <x v="15"/>
    <n v="7263.7555150000007"/>
    <n v="2"/>
  </r>
  <r>
    <d v="2004-11-03T00:00:00"/>
    <n v="3257.36"/>
    <x v="0"/>
    <x v="15"/>
    <n v="6460.9735600000004"/>
    <n v="3"/>
  </r>
  <r>
    <d v="2004-11-04T00:00:00"/>
    <n v="3466.68"/>
    <x v="0"/>
    <x v="15"/>
    <n v="6876.15978"/>
    <n v="4"/>
  </r>
  <r>
    <d v="2004-11-05T00:00:00"/>
    <n v="3498.55"/>
    <x v="0"/>
    <x v="15"/>
    <n v="6939.3739250000008"/>
    <n v="5"/>
  </r>
  <r>
    <d v="2004-11-06T00:00:00"/>
    <n v="3316.26"/>
    <x v="0"/>
    <x v="15"/>
    <n v="6577.8017100000006"/>
    <n v="6"/>
  </r>
  <r>
    <d v="2004-11-07T00:00:00"/>
    <n v="3360.28"/>
    <x v="0"/>
    <x v="15"/>
    <n v="6665.1153800000002"/>
    <n v="7"/>
  </r>
  <r>
    <d v="2004-11-08T00:00:00"/>
    <n v="2980.8"/>
    <x v="0"/>
    <x v="15"/>
    <n v="5912.4168000000009"/>
    <n v="8"/>
  </r>
  <r>
    <d v="2004-11-09T00:00:00"/>
    <n v="3710.54"/>
    <x v="0"/>
    <x v="15"/>
    <n v="7359.8560900000002"/>
    <n v="9"/>
  </r>
  <r>
    <d v="2004-11-10T00:00:00"/>
    <n v="3272.8"/>
    <x v="0"/>
    <x v="15"/>
    <n v="6491.5988000000007"/>
    <n v="10"/>
  </r>
  <r>
    <d v="2004-11-11T00:00:00"/>
    <n v="3561.46"/>
    <x v="0"/>
    <x v="15"/>
    <n v="7064.1559100000004"/>
    <n v="11"/>
  </r>
  <r>
    <d v="2004-11-12T00:00:00"/>
    <n v="3749.47"/>
    <x v="0"/>
    <x v="15"/>
    <n v="7437.0737449999997"/>
    <n v="12"/>
  </r>
  <r>
    <d v="2004-11-13T00:00:00"/>
    <n v="2921.98"/>
    <x v="0"/>
    <x v="15"/>
    <n v="5795.7473300000001"/>
    <n v="13"/>
  </r>
  <r>
    <d v="2004-11-14T00:00:00"/>
    <n v="3042.79"/>
    <x v="0"/>
    <x v="15"/>
    <n v="6035.3739649999998"/>
    <n v="14"/>
  </r>
  <r>
    <d v="2004-11-15T00:00:00"/>
    <n v="3238.62"/>
    <x v="0"/>
    <x v="15"/>
    <n v="6423.8027700000002"/>
    <n v="15"/>
  </r>
  <r>
    <d v="2004-11-16T00:00:00"/>
    <n v="2947.86"/>
    <x v="0"/>
    <x v="15"/>
    <n v="5847.0803100000003"/>
    <n v="16"/>
  </r>
  <r>
    <d v="2004-11-17T00:00:00"/>
    <n v="3075.22"/>
    <x v="0"/>
    <x v="15"/>
    <n v="6099.6988700000002"/>
    <n v="17"/>
  </r>
  <r>
    <d v="2004-11-18T00:00:00"/>
    <n v="3249.15"/>
    <x v="0"/>
    <x v="15"/>
    <n v="6444.6890250000006"/>
    <n v="18"/>
  </r>
  <r>
    <d v="2004-11-19T00:00:00"/>
    <n v="3173.2"/>
    <x v="0"/>
    <x v="15"/>
    <n v="6294.0421999999999"/>
    <n v="19"/>
  </r>
  <r>
    <d v="2004-11-20T00:00:00"/>
    <n v="2871.34"/>
    <x v="0"/>
    <x v="15"/>
    <n v="5695.3028900000008"/>
    <n v="20"/>
  </r>
  <r>
    <d v="2004-11-21T00:00:00"/>
    <n v="3168.45"/>
    <x v="0"/>
    <x v="15"/>
    <n v="6284.6205749999999"/>
    <n v="21"/>
  </r>
  <r>
    <d v="2004-11-22T00:00:00"/>
    <n v="2491.98"/>
    <x v="0"/>
    <x v="15"/>
    <n v="4942.8423300000004"/>
    <n v="22"/>
  </r>
  <r>
    <d v="2004-11-23T00:00:00"/>
    <n v="3232.31"/>
    <x v="0"/>
    <x v="15"/>
    <n v="6411.2868850000004"/>
    <n v="23"/>
  </r>
  <r>
    <d v="2004-11-24T00:00:00"/>
    <n v="2975.69"/>
    <x v="0"/>
    <x v="15"/>
    <n v="5902.2811150000007"/>
    <n v="24"/>
  </r>
  <r>
    <d v="2004-11-25T00:00:00"/>
    <n v="3132.06"/>
    <x v="0"/>
    <x v="15"/>
    <n v="6212.4410100000005"/>
    <n v="25"/>
  </r>
  <r>
    <d v="2004-11-26T00:00:00"/>
    <n v="3438.09"/>
    <x v="0"/>
    <x v="15"/>
    <n v="6819.4515150000007"/>
    <n v="26"/>
  </r>
  <r>
    <d v="2004-11-27T00:00:00"/>
    <n v="2919.25"/>
    <x v="0"/>
    <x v="15"/>
    <n v="5790.332375"/>
    <n v="27"/>
  </r>
  <r>
    <d v="2004-11-28T00:00:00"/>
    <n v="2870.16"/>
    <x v="0"/>
    <x v="15"/>
    <n v="5692.9623599999995"/>
    <n v="28"/>
  </r>
  <r>
    <d v="2004-11-29T00:00:00"/>
    <n v="2482.41"/>
    <x v="0"/>
    <x v="15"/>
    <n v="4923.8602350000001"/>
    <n v="29"/>
  </r>
  <r>
    <d v="2004-11-30T00:00:00"/>
    <n v="2409.83"/>
    <x v="0"/>
    <x v="15"/>
    <n v="4779.8978049999996"/>
    <n v="30"/>
  </r>
  <r>
    <d v="2004-12-01T00:00:00"/>
    <n v="2747.66"/>
    <x v="1"/>
    <x v="15"/>
    <n v="5449.9836100000002"/>
    <n v="1"/>
  </r>
  <r>
    <d v="2004-12-02T00:00:00"/>
    <n v="2871.8"/>
    <x v="1"/>
    <x v="15"/>
    <n v="5696.2153000000008"/>
    <n v="2"/>
  </r>
  <r>
    <d v="2004-12-03T00:00:00"/>
    <n v="2768.3"/>
    <x v="1"/>
    <x v="15"/>
    <n v="5490.9230500000003"/>
    <n v="3"/>
  </r>
  <r>
    <d v="2004-12-04T00:00:00"/>
    <n v="2746.49"/>
    <x v="1"/>
    <x v="15"/>
    <n v="5447.6629149999999"/>
    <n v="4"/>
  </r>
  <r>
    <d v="2004-12-05T00:00:00"/>
    <n v="2849.79"/>
    <x v="1"/>
    <x v="15"/>
    <n v="5652.5584650000001"/>
    <n v="5"/>
  </r>
  <r>
    <d v="2004-12-06T00:00:00"/>
    <n v="2977.18"/>
    <x v="1"/>
    <x v="15"/>
    <n v="5905.2365300000001"/>
    <n v="6"/>
  </r>
  <r>
    <d v="2004-12-07T00:00:00"/>
    <n v="2982.95"/>
    <x v="1"/>
    <x v="15"/>
    <n v="5916.6813249999996"/>
    <n v="7"/>
  </r>
  <r>
    <d v="2004-12-08T00:00:00"/>
    <n v="3293.02"/>
    <x v="1"/>
    <x v="15"/>
    <n v="6531.7051700000002"/>
    <n v="8"/>
  </r>
  <r>
    <d v="2004-12-09T00:00:00"/>
    <n v="3331.12"/>
    <x v="1"/>
    <x v="15"/>
    <n v="6607.2765200000003"/>
    <n v="9"/>
  </r>
  <r>
    <d v="2004-12-10T00:00:00"/>
    <n v="3159.7"/>
    <x v="1"/>
    <x v="15"/>
    <n v="6267.2649499999998"/>
    <n v="10"/>
  </r>
  <r>
    <d v="2004-12-11T00:00:00"/>
    <n v="3469"/>
    <x v="1"/>
    <x v="15"/>
    <n v="6880.7615000000005"/>
    <n v="11"/>
  </r>
  <r>
    <d v="2004-12-12T00:00:00"/>
    <n v="2953.69"/>
    <x v="1"/>
    <x v="15"/>
    <n v="5858.6441150000001"/>
    <n v="12"/>
  </r>
  <r>
    <d v="2004-12-13T00:00:00"/>
    <n v="2997.37"/>
    <x v="1"/>
    <x v="15"/>
    <n v="5945.2833949999995"/>
    <n v="13"/>
  </r>
  <r>
    <d v="2004-12-14T00:00:00"/>
    <n v="3093.47"/>
    <x v="1"/>
    <x v="15"/>
    <n v="6135.8977449999993"/>
    <n v="14"/>
  </r>
  <r>
    <d v="2004-12-15T00:00:00"/>
    <n v="3265.42"/>
    <x v="1"/>
    <x v="15"/>
    <n v="6476.9605700000002"/>
    <n v="15"/>
  </r>
  <r>
    <d v="2004-12-16T00:00:00"/>
    <n v="2954.52"/>
    <x v="1"/>
    <x v="15"/>
    <n v="5860.2904200000003"/>
    <n v="16"/>
  </r>
  <r>
    <d v="2004-12-17T00:00:00"/>
    <n v="2889.8"/>
    <x v="1"/>
    <x v="15"/>
    <n v="5731.9183000000003"/>
    <n v="17"/>
  </r>
  <r>
    <d v="2004-12-18T00:00:00"/>
    <n v="2655.77"/>
    <x v="1"/>
    <x v="15"/>
    <n v="5267.719795"/>
    <n v="18"/>
  </r>
  <r>
    <d v="2004-12-19T00:00:00"/>
    <n v="2634.18"/>
    <x v="1"/>
    <x v="15"/>
    <n v="5224.8960299999999"/>
    <n v="19"/>
  </r>
  <r>
    <d v="2004-12-20T00:00:00"/>
    <n v="3305.78"/>
    <x v="1"/>
    <x v="15"/>
    <n v="6557.0146300000006"/>
    <n v="20"/>
  </r>
  <r>
    <d v="2004-12-21T00:00:00"/>
    <n v="2705.38"/>
    <x v="1"/>
    <x v="15"/>
    <n v="5366.1212300000007"/>
    <n v="21"/>
  </r>
  <r>
    <d v="2004-12-22T00:00:00"/>
    <n v="2096.69"/>
    <x v="1"/>
    <x v="15"/>
    <n v="4158.7846150000005"/>
    <n v="22"/>
  </r>
  <r>
    <d v="2004-12-23T00:00:00"/>
    <n v="2509.9299999999998"/>
    <x v="1"/>
    <x v="15"/>
    <n v="4978.4461549999996"/>
    <n v="23"/>
  </r>
  <r>
    <d v="2004-12-24T00:00:00"/>
    <n v="2030.33"/>
    <x v="1"/>
    <x v="15"/>
    <n v="4027.1595549999997"/>
    <n v="24"/>
  </r>
  <r>
    <d v="2004-12-25T00:00:00"/>
    <n v="2529.89"/>
    <x v="1"/>
    <x v="15"/>
    <n v="5018.0368149999995"/>
    <n v="25"/>
  </r>
  <r>
    <d v="2004-12-26T00:00:00"/>
    <n v="2700.84"/>
    <x v="1"/>
    <x v="15"/>
    <n v="5357.1161400000001"/>
    <n v="26"/>
  </r>
  <r>
    <d v="2004-12-27T00:00:00"/>
    <n v="2788.4"/>
    <x v="1"/>
    <x v="15"/>
    <n v="5530.7914000000001"/>
    <n v="27"/>
  </r>
  <r>
    <d v="2004-12-28T00:00:00"/>
    <n v="3067.92"/>
    <x v="1"/>
    <x v="15"/>
    <n v="6085.2193200000002"/>
    <n v="28"/>
  </r>
  <r>
    <d v="2004-12-29T00:00:00"/>
    <n v="3096.24"/>
    <x v="1"/>
    <x v="15"/>
    <n v="6141.3920399999997"/>
    <n v="29"/>
  </r>
  <r>
    <d v="2004-12-30T00:00:00"/>
    <n v="3029.57"/>
    <x v="1"/>
    <x v="15"/>
    <n v="6009.1520950000004"/>
    <n v="30"/>
  </r>
  <r>
    <d v="2004-12-31T00:00:00"/>
    <n v="3371.26"/>
    <x v="1"/>
    <x v="15"/>
    <n v="6686.8942100000004"/>
    <n v="31"/>
  </r>
  <r>
    <d v="2005-01-01T00:00:00"/>
    <n v="3203.52"/>
    <x v="2"/>
    <x v="15"/>
    <n v="6354.18192"/>
    <n v="1"/>
  </r>
  <r>
    <d v="2005-01-02T00:00:00"/>
    <n v="3328.88"/>
    <x v="2"/>
    <x v="15"/>
    <n v="6602.8334800000002"/>
    <n v="2"/>
  </r>
  <r>
    <d v="2005-01-03T00:00:00"/>
    <n v="2737.84"/>
    <x v="2"/>
    <x v="15"/>
    <n v="5430.5056400000003"/>
    <n v="3"/>
  </r>
  <r>
    <d v="2005-01-04T00:00:00"/>
    <n v="2971.59"/>
    <x v="2"/>
    <x v="15"/>
    <n v="5894.1487650000008"/>
    <n v="4"/>
  </r>
  <r>
    <d v="2005-01-05T00:00:00"/>
    <n v="2746.15"/>
    <x v="2"/>
    <x v="15"/>
    <n v="5446.9885250000007"/>
    <n v="5"/>
  </r>
  <r>
    <d v="2005-01-06T00:00:00"/>
    <n v="2951.43"/>
    <x v="2"/>
    <x v="15"/>
    <n v="5854.1614049999998"/>
    <n v="6"/>
  </r>
  <r>
    <d v="2005-01-07T00:00:00"/>
    <n v="2806.71"/>
    <x v="2"/>
    <x v="15"/>
    <n v="5567.1092850000005"/>
    <n v="7"/>
  </r>
  <r>
    <d v="2005-01-08T00:00:00"/>
    <n v="3132.05"/>
    <x v="2"/>
    <x v="15"/>
    <n v="6212.4211750000004"/>
    <n v="8"/>
  </r>
  <r>
    <d v="2005-01-09T00:00:00"/>
    <n v="3382.42"/>
    <x v="2"/>
    <x v="15"/>
    <n v="6709.0300700000007"/>
    <n v="9"/>
  </r>
  <r>
    <d v="2005-01-10T00:00:00"/>
    <n v="2676.65"/>
    <x v="2"/>
    <x v="15"/>
    <n v="5309.1352750000005"/>
    <n v="10"/>
  </r>
  <r>
    <d v="2005-01-11T00:00:00"/>
    <n v="2976.75"/>
    <x v="2"/>
    <x v="15"/>
    <n v="5904.3836250000004"/>
    <n v="11"/>
  </r>
  <r>
    <d v="2005-01-12T00:00:00"/>
    <n v="2613.33"/>
    <x v="2"/>
    <x v="15"/>
    <n v="5183.5400550000004"/>
    <n v="12"/>
  </r>
  <r>
    <d v="2005-01-13T00:00:00"/>
    <n v="3173.61"/>
    <x v="2"/>
    <x v="15"/>
    <n v="6294.8554350000004"/>
    <n v="13"/>
  </r>
  <r>
    <d v="2005-01-14T00:00:00"/>
    <n v="2217.77"/>
    <x v="2"/>
    <x v="15"/>
    <n v="4398.9467949999998"/>
    <n v="14"/>
  </r>
  <r>
    <d v="2005-01-15T00:00:00"/>
    <n v="2404.19"/>
    <x v="2"/>
    <x v="15"/>
    <n v="4768.710865"/>
    <n v="15"/>
  </r>
  <r>
    <d v="2005-01-16T00:00:00"/>
    <n v="2409.91"/>
    <x v="2"/>
    <x v="15"/>
    <n v="4780.0564850000001"/>
    <n v="16"/>
  </r>
  <r>
    <d v="2005-01-17T00:00:00"/>
    <n v="2992.06"/>
    <x v="2"/>
    <x v="15"/>
    <n v="5934.75101"/>
    <n v="17"/>
  </r>
  <r>
    <d v="2005-01-18T00:00:00"/>
    <n v="2742.96"/>
    <x v="2"/>
    <x v="15"/>
    <n v="5440.6611600000006"/>
    <n v="18"/>
  </r>
  <r>
    <d v="2005-01-19T00:00:00"/>
    <n v="3263.94"/>
    <x v="2"/>
    <x v="15"/>
    <n v="6474.0249899999999"/>
    <n v="19"/>
  </r>
  <r>
    <d v="2005-01-20T00:00:00"/>
    <n v="2891.83"/>
    <x v="2"/>
    <x v="15"/>
    <n v="5735.9448050000001"/>
    <n v="20"/>
  </r>
  <r>
    <d v="2005-01-21T00:00:00"/>
    <n v="2809.35"/>
    <x v="2"/>
    <x v="15"/>
    <n v="5572.3457250000001"/>
    <n v="21"/>
  </r>
  <r>
    <d v="2005-01-22T00:00:00"/>
    <n v="2712.36"/>
    <x v="2"/>
    <x v="15"/>
    <n v="5379.9660600000007"/>
    <n v="22"/>
  </r>
  <r>
    <d v="2005-01-23T00:00:00"/>
    <n v="2530.3000000000002"/>
    <x v="2"/>
    <x v="15"/>
    <n v="5018.85005"/>
    <n v="23"/>
  </r>
  <r>
    <d v="2005-01-24T00:00:00"/>
    <n v="2823.85"/>
    <x v="2"/>
    <x v="15"/>
    <n v="5601.1064749999996"/>
    <n v="24"/>
  </r>
  <r>
    <d v="2005-01-25T00:00:00"/>
    <n v="2667.74"/>
    <x v="2"/>
    <x v="15"/>
    <n v="5291.4622899999995"/>
    <n v="25"/>
  </r>
  <r>
    <d v="2005-01-26T00:00:00"/>
    <n v="2470.08"/>
    <x v="2"/>
    <x v="15"/>
    <n v="4899.4036800000003"/>
    <n v="26"/>
  </r>
  <r>
    <d v="2005-01-27T00:00:00"/>
    <n v="2799.43"/>
    <x v="2"/>
    <x v="15"/>
    <n v="5552.6694049999996"/>
    <n v="27"/>
  </r>
  <r>
    <d v="2005-01-28T00:00:00"/>
    <n v="2706.65"/>
    <x v="2"/>
    <x v="15"/>
    <n v="5368.6402750000007"/>
    <n v="28"/>
  </r>
  <r>
    <d v="2005-01-29T00:00:00"/>
    <n v="2727.53"/>
    <x v="2"/>
    <x v="15"/>
    <n v="5410.0557550000003"/>
    <n v="29"/>
  </r>
  <r>
    <d v="2005-01-30T00:00:00"/>
    <n v="2724.25"/>
    <x v="2"/>
    <x v="15"/>
    <n v="5403.5498749999997"/>
    <n v="30"/>
  </r>
  <r>
    <d v="2005-01-31T00:00:00"/>
    <n v="2545.79"/>
    <x v="2"/>
    <x v="15"/>
    <n v="5049.5744649999997"/>
    <n v="31"/>
  </r>
  <r>
    <d v="2005-02-01T00:00:00"/>
    <n v="2546.7600000000002"/>
    <x v="3"/>
    <x v="15"/>
    <n v="5051.4984600000007"/>
    <n v="1"/>
  </r>
  <r>
    <d v="2005-02-02T00:00:00"/>
    <n v="2405.56"/>
    <x v="3"/>
    <x v="15"/>
    <n v="4771.4282599999997"/>
    <n v="2"/>
  </r>
  <r>
    <d v="2005-02-03T00:00:00"/>
    <n v="2515.44"/>
    <x v="3"/>
    <x v="15"/>
    <n v="4989.3752400000003"/>
    <n v="3"/>
  </r>
  <r>
    <d v="2005-02-04T00:00:00"/>
    <n v="2534.6"/>
    <x v="3"/>
    <x v="15"/>
    <n v="5027.3791000000001"/>
    <n v="4"/>
  </r>
  <r>
    <d v="2005-02-05T00:00:00"/>
    <n v="2541.09"/>
    <x v="3"/>
    <x v="15"/>
    <n v="5040.252015"/>
    <n v="5"/>
  </r>
  <r>
    <d v="2005-02-06T00:00:00"/>
    <n v="2724.15"/>
    <x v="3"/>
    <x v="15"/>
    <n v="5403.351525"/>
    <n v="6"/>
  </r>
  <r>
    <d v="2005-02-07T00:00:00"/>
    <n v="2600.2199999999998"/>
    <x v="3"/>
    <x v="15"/>
    <n v="5157.5363699999998"/>
    <n v="7"/>
  </r>
  <r>
    <d v="2005-02-08T00:00:00"/>
    <n v="2639.64"/>
    <x v="3"/>
    <x v="15"/>
    <n v="5235.7259400000003"/>
    <n v="8"/>
  </r>
  <r>
    <d v="2005-02-09T00:00:00"/>
    <n v="2598.4499999999998"/>
    <x v="3"/>
    <x v="15"/>
    <n v="5154.0255749999997"/>
    <n v="9"/>
  </r>
  <r>
    <d v="2005-02-10T00:00:00"/>
    <n v="2660.17"/>
    <x v="3"/>
    <x v="15"/>
    <n v="5276.4471950000006"/>
    <n v="10"/>
  </r>
  <r>
    <d v="2005-02-11T00:00:00"/>
    <n v="2324.38"/>
    <x v="3"/>
    <x v="15"/>
    <n v="4610.4077299999999"/>
    <n v="11"/>
  </r>
  <r>
    <d v="2005-02-12T00:00:00"/>
    <n v="2552.46"/>
    <x v="3"/>
    <x v="15"/>
    <n v="5062.8044099999997"/>
    <n v="12"/>
  </r>
  <r>
    <d v="2005-02-13T00:00:00"/>
    <n v="2860.63"/>
    <x v="3"/>
    <x v="15"/>
    <n v="5674.0596050000004"/>
    <n v="13"/>
  </r>
  <r>
    <d v="2005-02-14T00:00:00"/>
    <n v="3350.03"/>
    <x v="3"/>
    <x v="15"/>
    <n v="6644.7845050000005"/>
    <n v="14"/>
  </r>
  <r>
    <d v="2005-02-15T00:00:00"/>
    <n v="2652.84"/>
    <x v="3"/>
    <x v="15"/>
    <n v="5261.9081400000005"/>
    <n v="15"/>
  </r>
  <r>
    <d v="2005-02-16T00:00:00"/>
    <n v="2251.84"/>
    <x v="3"/>
    <x v="15"/>
    <n v="4466.5246400000005"/>
    <n v="16"/>
  </r>
  <r>
    <d v="2005-02-17T00:00:00"/>
    <n v="2204.27"/>
    <x v="3"/>
    <x v="15"/>
    <n v="4372.1695449999997"/>
    <n v="17"/>
  </r>
  <r>
    <d v="2005-02-18T00:00:00"/>
    <n v="2215.37"/>
    <x v="3"/>
    <x v="15"/>
    <n v="4394.1863949999997"/>
    <n v="18"/>
  </r>
  <r>
    <d v="2005-02-19T00:00:00"/>
    <n v="2845.22"/>
    <x v="3"/>
    <x v="15"/>
    <n v="5643.4938699999993"/>
    <n v="19"/>
  </r>
  <r>
    <d v="2005-02-20T00:00:00"/>
    <n v="2564.87"/>
    <x v="3"/>
    <x v="15"/>
    <n v="5087.4196449999999"/>
    <n v="20"/>
  </r>
  <r>
    <d v="2005-02-21T00:00:00"/>
    <n v="3204.66"/>
    <x v="3"/>
    <x v="15"/>
    <n v="6356.4431100000002"/>
    <n v="21"/>
  </r>
  <r>
    <d v="2005-02-22T00:00:00"/>
    <n v="2741.01"/>
    <x v="3"/>
    <x v="15"/>
    <n v="5436.7933350000003"/>
    <n v="22"/>
  </r>
  <r>
    <d v="2005-02-23T00:00:00"/>
    <n v="2553.09"/>
    <x v="3"/>
    <x v="15"/>
    <n v="5064.0540150000006"/>
    <n v="23"/>
  </r>
  <r>
    <d v="2005-02-24T00:00:00"/>
    <n v="2383.6999999999998"/>
    <x v="3"/>
    <x v="15"/>
    <n v="4728.0689499999999"/>
    <n v="24"/>
  </r>
  <r>
    <d v="2005-02-25T00:00:00"/>
    <n v="2478.21"/>
    <x v="3"/>
    <x v="15"/>
    <n v="4915.5295350000006"/>
    <n v="25"/>
  </r>
  <r>
    <d v="2005-02-26T00:00:00"/>
    <n v="2377.34"/>
    <x v="3"/>
    <x v="15"/>
    <n v="4715.4538900000007"/>
    <n v="26"/>
  </r>
  <r>
    <d v="2005-02-27T00:00:00"/>
    <n v="2574.09"/>
    <x v="3"/>
    <x v="15"/>
    <n v="5105.7075150000001"/>
    <n v="27"/>
  </r>
  <r>
    <d v="2005-02-28T00:00:00"/>
    <n v="2503.8200000000002"/>
    <x v="3"/>
    <x v="15"/>
    <n v="4966.3269700000001"/>
    <n v="28"/>
  </r>
  <r>
    <d v="2005-03-01T00:00:00"/>
    <n v="2583.2600000000002"/>
    <x v="4"/>
    <x v="15"/>
    <n v="5123.8962100000008"/>
    <n v="1"/>
  </r>
  <r>
    <d v="2005-03-02T00:00:00"/>
    <n v="2553.2399999999998"/>
    <x v="4"/>
    <x v="15"/>
    <n v="5064.3515399999997"/>
    <n v="2"/>
  </r>
  <r>
    <d v="2005-03-03T00:00:00"/>
    <n v="2411.25"/>
    <x v="4"/>
    <x v="15"/>
    <n v="4782.7143750000005"/>
    <n v="3"/>
  </r>
  <r>
    <d v="2005-03-04T00:00:00"/>
    <n v="2555.29"/>
    <x v="4"/>
    <x v="15"/>
    <n v="5068.4177149999996"/>
    <n v="4"/>
  </r>
  <r>
    <d v="2005-03-05T00:00:00"/>
    <n v="2418.0100000000002"/>
    <x v="4"/>
    <x v="15"/>
    <n v="4796.1228350000001"/>
    <n v="5"/>
  </r>
  <r>
    <d v="2005-03-06T00:00:00"/>
    <n v="2087.3000000000002"/>
    <x v="4"/>
    <x v="15"/>
    <n v="4140.1595500000003"/>
    <n v="6"/>
  </r>
  <r>
    <d v="2005-03-07T00:00:00"/>
    <n v="2918.79"/>
    <x v="4"/>
    <x v="15"/>
    <n v="5789.419965"/>
    <n v="7"/>
  </r>
  <r>
    <d v="2005-03-08T00:00:00"/>
    <n v="2141.2600000000002"/>
    <x v="4"/>
    <x v="15"/>
    <n v="4247.1892100000005"/>
    <n v="8"/>
  </r>
  <r>
    <d v="2005-03-09T00:00:00"/>
    <n v="2768.71"/>
    <x v="4"/>
    <x v="15"/>
    <n v="5491.736285"/>
    <n v="9"/>
  </r>
  <r>
    <d v="2005-03-10T00:00:00"/>
    <n v="2406.0300000000002"/>
    <x v="4"/>
    <x v="15"/>
    <n v="4772.3605050000006"/>
    <n v="10"/>
  </r>
  <r>
    <d v="2005-03-11T00:00:00"/>
    <n v="2899.18"/>
    <x v="4"/>
    <x v="15"/>
    <n v="5750.5235299999995"/>
    <n v="11"/>
  </r>
  <r>
    <d v="2005-03-12T00:00:00"/>
    <n v="2688.36"/>
    <x v="4"/>
    <x v="15"/>
    <n v="5332.3620600000004"/>
    <n v="12"/>
  </r>
  <r>
    <d v="2005-03-13T00:00:00"/>
    <n v="3025.94"/>
    <x v="4"/>
    <x v="15"/>
    <n v="6001.9519900000005"/>
    <n v="13"/>
  </r>
  <r>
    <d v="2005-03-14T00:00:00"/>
    <n v="2687.35"/>
    <x v="4"/>
    <x v="15"/>
    <n v="5330.358725"/>
    <n v="14"/>
  </r>
  <r>
    <d v="2005-03-15T00:00:00"/>
    <n v="2495.48"/>
    <x v="4"/>
    <x v="15"/>
    <n v="4949.7845800000005"/>
    <n v="15"/>
  </r>
  <r>
    <d v="2005-03-16T00:00:00"/>
    <n v="3067.84"/>
    <x v="4"/>
    <x v="15"/>
    <n v="6085.0606400000006"/>
    <n v="16"/>
  </r>
  <r>
    <d v="2005-03-17T00:00:00"/>
    <n v="2688.23"/>
    <x v="4"/>
    <x v="15"/>
    <n v="5332.1042050000005"/>
    <n v="17"/>
  </r>
  <r>
    <d v="2005-03-18T00:00:00"/>
    <n v="2777.93"/>
    <x v="4"/>
    <x v="15"/>
    <n v="5510.0241550000001"/>
    <n v="18"/>
  </r>
  <r>
    <d v="2005-03-19T00:00:00"/>
    <n v="2875.1"/>
    <x v="4"/>
    <x v="15"/>
    <n v="5702.7608499999997"/>
    <n v="19"/>
  </r>
  <r>
    <d v="2005-03-20T00:00:00"/>
    <n v="2928.75"/>
    <x v="4"/>
    <x v="15"/>
    <n v="5809.1756249999999"/>
    <n v="20"/>
  </r>
  <r>
    <d v="2005-03-21T00:00:00"/>
    <n v="2948.24"/>
    <x v="4"/>
    <x v="15"/>
    <n v="5847.8340399999997"/>
    <n v="21"/>
  </r>
  <r>
    <d v="2005-03-22T00:00:00"/>
    <n v="2964.25"/>
    <x v="4"/>
    <x v="15"/>
    <n v="5879.5898750000006"/>
    <n v="22"/>
  </r>
  <r>
    <d v="2005-03-23T00:00:00"/>
    <n v="3339.55"/>
    <x v="4"/>
    <x v="15"/>
    <n v="6623.9974250000005"/>
    <n v="23"/>
  </r>
  <r>
    <d v="2005-03-24T00:00:00"/>
    <n v="3403.83"/>
    <x v="4"/>
    <x v="15"/>
    <n v="6751.4968049999998"/>
    <n v="24"/>
  </r>
  <r>
    <d v="2005-03-25T00:00:00"/>
    <n v="1469.1"/>
    <x v="4"/>
    <x v="15"/>
    <n v="2913.9598499999997"/>
    <n v="25"/>
  </r>
  <r>
    <d v="2005-03-26T00:00:00"/>
    <n v="1474.38"/>
    <x v="4"/>
    <x v="15"/>
    <n v="2924.4327300000004"/>
    <n v="26"/>
  </r>
  <r>
    <d v="2005-03-27T00:00:00"/>
    <n v="1543.49"/>
    <x v="4"/>
    <x v="15"/>
    <n v="3061.5124150000001"/>
    <n v="27"/>
  </r>
  <r>
    <d v="2005-03-28T00:00:00"/>
    <n v="7268.09"/>
    <x v="4"/>
    <x v="15"/>
    <n v="14416.256515000001"/>
    <n v="28"/>
  </r>
  <r>
    <d v="2005-03-29T00:00:00"/>
    <n v="2878.57"/>
    <x v="4"/>
    <x v="15"/>
    <n v="5709.6435950000005"/>
    <n v="29"/>
  </r>
  <r>
    <d v="2005-03-30T00:00:00"/>
    <n v="3183.38"/>
    <x v="4"/>
    <x v="15"/>
    <n v="6314.23423"/>
    <n v="30"/>
  </r>
  <r>
    <d v="2005-03-31T00:00:00"/>
    <n v="4814.5200000000004"/>
    <x v="4"/>
    <x v="15"/>
    <n v="9549.6004200000007"/>
    <n v="31"/>
  </r>
  <r>
    <d v="2005-04-01T00:00:00"/>
    <n v="3023.6"/>
    <x v="5"/>
    <x v="15"/>
    <n v="5997.3105999999998"/>
    <n v="1"/>
  </r>
  <r>
    <d v="2005-04-02T00:00:00"/>
    <n v="1642.59"/>
    <x v="5"/>
    <x v="15"/>
    <n v="3258.0772649999999"/>
    <n v="2"/>
  </r>
  <r>
    <d v="2005-04-03T00:00:00"/>
    <n v="1360"/>
    <x v="5"/>
    <x v="15"/>
    <n v="2697.56"/>
    <n v="3"/>
  </r>
  <r>
    <d v="2005-04-04T00:00:00"/>
    <n v="6150.68"/>
    <x v="5"/>
    <x v="15"/>
    <n v="12199.873780000002"/>
    <n v="4"/>
  </r>
  <r>
    <d v="2005-04-05T00:00:00"/>
    <n v="3924.51"/>
    <x v="5"/>
    <x v="15"/>
    <n v="7784.265585000001"/>
    <n v="5"/>
  </r>
  <r>
    <d v="2005-04-06T00:00:00"/>
    <n v="3734.93"/>
    <x v="5"/>
    <x v="15"/>
    <n v="7408.233655"/>
    <n v="6"/>
  </r>
  <r>
    <d v="2005-04-07T00:00:00"/>
    <n v="4579.22"/>
    <x v="5"/>
    <x v="15"/>
    <n v="9082.8828700000013"/>
    <n v="7"/>
  </r>
  <r>
    <d v="2005-04-08T00:00:00"/>
    <n v="2906.7"/>
    <x v="5"/>
    <x v="15"/>
    <n v="5765.4394499999999"/>
    <n v="8"/>
  </r>
  <r>
    <d v="2005-04-09T00:00:00"/>
    <n v="4342.6499999999996"/>
    <x v="5"/>
    <x v="15"/>
    <n v="8613.6462749999992"/>
    <n v="9"/>
  </r>
  <r>
    <d v="2005-04-10T00:00:00"/>
    <n v="4038.83"/>
    <x v="5"/>
    <x v="15"/>
    <n v="8011.0193049999998"/>
    <n v="10"/>
  </r>
  <r>
    <d v="2005-04-11T00:00:00"/>
    <n v="3739.05"/>
    <x v="5"/>
    <x v="15"/>
    <n v="7416.4056750000009"/>
    <n v="11"/>
  </r>
  <r>
    <d v="2005-04-12T00:00:00"/>
    <n v="4253.29"/>
    <x v="5"/>
    <x v="15"/>
    <n v="8436.4007149999998"/>
    <n v="12"/>
  </r>
  <r>
    <d v="2005-04-13T00:00:00"/>
    <n v="3836.18"/>
    <x v="5"/>
    <x v="15"/>
    <n v="7609.0630300000003"/>
    <n v="13"/>
  </r>
  <r>
    <d v="2005-04-14T00:00:00"/>
    <n v="5218.3900000000003"/>
    <x v="5"/>
    <x v="15"/>
    <n v="10350.676565000002"/>
    <n v="14"/>
  </r>
  <r>
    <d v="2005-04-15T00:00:00"/>
    <n v="5060.95"/>
    <x v="5"/>
    <x v="15"/>
    <n v="10038.394324999999"/>
    <n v="15"/>
  </r>
  <r>
    <d v="2005-04-16T00:00:00"/>
    <n v="5237.63"/>
    <x v="5"/>
    <x v="15"/>
    <n v="10388.839105000001"/>
    <n v="16"/>
  </r>
  <r>
    <d v="2005-04-17T00:00:00"/>
    <n v="5097.12"/>
    <x v="5"/>
    <x v="15"/>
    <n v="10110.13752"/>
    <n v="17"/>
  </r>
  <r>
    <d v="2005-04-18T00:00:00"/>
    <n v="6520.42"/>
    <x v="5"/>
    <x v="15"/>
    <n v="12933.253070000001"/>
    <n v="18"/>
  </r>
  <r>
    <d v="2005-04-19T00:00:00"/>
    <n v="6822.68"/>
    <x v="5"/>
    <x v="15"/>
    <n v="13532.78578"/>
    <n v="19"/>
  </r>
  <r>
    <d v="2005-04-20T00:00:00"/>
    <n v="6808.22"/>
    <x v="5"/>
    <x v="15"/>
    <n v="13504.104370000001"/>
    <n v="20"/>
  </r>
  <r>
    <d v="2005-04-21T00:00:00"/>
    <n v="6153.16"/>
    <x v="5"/>
    <x v="15"/>
    <n v="12204.79286"/>
    <n v="21"/>
  </r>
  <r>
    <d v="2005-04-22T00:00:00"/>
    <n v="5553.19"/>
    <x v="5"/>
    <x v="15"/>
    <n v="11014.752365"/>
    <n v="22"/>
  </r>
  <r>
    <d v="2005-04-23T00:00:00"/>
    <n v="5948.12"/>
    <x v="5"/>
    <x v="15"/>
    <n v="11798.096020000001"/>
    <n v="23"/>
  </r>
  <r>
    <d v="2005-04-24T00:00:00"/>
    <n v="6405.51"/>
    <x v="5"/>
    <x v="15"/>
    <n v="12705.329085000001"/>
    <n v="24"/>
  </r>
  <r>
    <d v="2005-04-25T00:00:00"/>
    <n v="7248.95"/>
    <x v="5"/>
    <x v="15"/>
    <n v="14378.292325"/>
    <n v="25"/>
  </r>
  <r>
    <d v="2005-04-26T00:00:00"/>
    <n v="9204.15"/>
    <x v="5"/>
    <x v="15"/>
    <n v="18256.431525"/>
    <n v="26"/>
  </r>
  <r>
    <d v="2005-04-27T00:00:00"/>
    <n v="9595.7199999999993"/>
    <x v="5"/>
    <x v="15"/>
    <n v="19033.110619999999"/>
    <n v="27"/>
  </r>
  <r>
    <d v="2005-04-28T00:00:00"/>
    <n v="10087.02"/>
    <x v="5"/>
    <x v="15"/>
    <n v="20007.604170000002"/>
    <n v="28"/>
  </r>
  <r>
    <d v="2005-04-29T00:00:00"/>
    <n v="8786.4699999999993"/>
    <x v="5"/>
    <x v="15"/>
    <n v="17427.963244999999"/>
    <n v="29"/>
  </r>
  <r>
    <d v="2005-04-30T00:00:00"/>
    <n v="7765.16"/>
    <x v="5"/>
    <x v="15"/>
    <n v="15402.19486"/>
    <n v="30"/>
  </r>
  <r>
    <d v="2005-05-01T00:00:00"/>
    <n v="7284.34"/>
    <x v="6"/>
    <x v="15"/>
    <n v="14448.48839"/>
    <n v="1"/>
  </r>
  <r>
    <d v="2005-05-02T00:00:00"/>
    <n v="7014.89"/>
    <x v="6"/>
    <x v="15"/>
    <n v="13914.034315000001"/>
    <n v="2"/>
  </r>
  <r>
    <d v="2005-05-03T00:00:00"/>
    <n v="7108.82"/>
    <x v="6"/>
    <x v="15"/>
    <n v="14100.34447"/>
    <n v="3"/>
  </r>
  <r>
    <d v="2005-05-04T00:00:00"/>
    <n v="7822.17"/>
    <x v="6"/>
    <x v="15"/>
    <n v="15515.274195"/>
    <n v="4"/>
  </r>
  <r>
    <d v="2005-05-05T00:00:00"/>
    <n v="9206.2999999999993"/>
    <x v="6"/>
    <x v="15"/>
    <n v="18260.696049999999"/>
    <n v="5"/>
  </r>
  <r>
    <d v="2005-05-06T00:00:00"/>
    <n v="10096.06"/>
    <x v="6"/>
    <x v="15"/>
    <n v="20025.53501"/>
    <n v="6"/>
  </r>
  <r>
    <d v="2005-05-07T00:00:00"/>
    <n v="12477.84"/>
    <x v="6"/>
    <x v="15"/>
    <n v="24749.79564"/>
    <n v="7"/>
  </r>
  <r>
    <d v="2005-05-08T00:00:00"/>
    <n v="13159.97"/>
    <x v="6"/>
    <x v="15"/>
    <n v="26102.800495"/>
    <n v="8"/>
  </r>
  <r>
    <d v="2005-05-09T00:00:00"/>
    <n v="12941.29"/>
    <x v="6"/>
    <x v="15"/>
    <n v="25669.048715000001"/>
    <n v="9"/>
  </r>
  <r>
    <d v="2005-05-10T00:00:00"/>
    <n v="13513.82"/>
    <x v="6"/>
    <x v="15"/>
    <n v="26804.661970000001"/>
    <n v="10"/>
  </r>
  <r>
    <d v="2005-05-11T00:00:00"/>
    <n v="15709.91"/>
    <x v="6"/>
    <x v="15"/>
    <n v="31160.606485"/>
    <n v="11"/>
  </r>
  <r>
    <d v="2005-05-12T00:00:00"/>
    <n v="14910.1"/>
    <x v="6"/>
    <x v="15"/>
    <n v="29574.183350000003"/>
    <n v="12"/>
  </r>
  <r>
    <d v="2005-05-13T00:00:00"/>
    <n v="13006.3"/>
    <x v="6"/>
    <x v="15"/>
    <n v="25797.996049999998"/>
    <n v="13"/>
  </r>
  <r>
    <d v="2005-05-14T00:00:00"/>
    <n v="12056.96"/>
    <x v="6"/>
    <x v="15"/>
    <n v="23914.980159999999"/>
    <n v="14"/>
  </r>
  <r>
    <d v="2005-05-15T00:00:00"/>
    <n v="12887.96"/>
    <x v="6"/>
    <x v="15"/>
    <n v="25563.268659999998"/>
    <n v="15"/>
  </r>
  <r>
    <d v="2005-05-16T00:00:00"/>
    <n v="14798.7"/>
    <x v="6"/>
    <x v="15"/>
    <n v="29353.221450000001"/>
    <n v="16"/>
  </r>
  <r>
    <d v="2005-05-17T00:00:00"/>
    <n v="19560.599999999999"/>
    <x v="6"/>
    <x v="15"/>
    <n v="38798.450099999995"/>
    <n v="17"/>
  </r>
  <r>
    <d v="2005-05-18T00:00:00"/>
    <n v="19016.919999999998"/>
    <x v="6"/>
    <x v="15"/>
    <n v="37720.060819999999"/>
    <n v="18"/>
  </r>
  <r>
    <d v="2005-05-19T00:00:00"/>
    <n v="16848.939999999999"/>
    <x v="6"/>
    <x v="15"/>
    <n v="33419.872490000002"/>
    <n v="19"/>
  </r>
  <r>
    <d v="2005-05-20T00:00:00"/>
    <n v="21224.29"/>
    <x v="6"/>
    <x v="15"/>
    <n v="42098.379215000001"/>
    <n v="20"/>
  </r>
  <r>
    <d v="2005-05-21T00:00:00"/>
    <n v="28927.55"/>
    <x v="6"/>
    <x v="15"/>
    <n v="57377.795424999997"/>
    <n v="21"/>
  </r>
  <r>
    <d v="2005-05-22T00:00:00"/>
    <n v="29500.07"/>
    <x v="6"/>
    <x v="15"/>
    <n v="58513.388845000001"/>
    <n v="22"/>
  </r>
  <r>
    <d v="2005-05-23T00:00:00"/>
    <n v="27704.35"/>
    <x v="6"/>
    <x v="15"/>
    <n v="54951.578224999997"/>
    <n v="23"/>
  </r>
  <r>
    <d v="2005-05-24T00:00:00"/>
    <n v="27646.12"/>
    <x v="6"/>
    <x v="15"/>
    <n v="54836.079019999997"/>
    <n v="24"/>
  </r>
  <r>
    <d v="2005-05-25T00:00:00"/>
    <n v="25550.44"/>
    <x v="6"/>
    <x v="15"/>
    <n v="50679.297740000002"/>
    <n v="25"/>
  </r>
  <r>
    <d v="2005-05-26T00:00:00"/>
    <n v="22830.33"/>
    <x v="6"/>
    <x v="15"/>
    <n v="45283.959555000001"/>
    <n v="26"/>
  </r>
  <r>
    <d v="2005-05-27T00:00:00"/>
    <n v="19127"/>
    <x v="6"/>
    <x v="15"/>
    <n v="37938.404500000004"/>
    <n v="27"/>
  </r>
  <r>
    <d v="2005-05-28T00:00:00"/>
    <n v="18110.91"/>
    <x v="6"/>
    <x v="15"/>
    <n v="35922.989985"/>
    <n v="28"/>
  </r>
  <r>
    <d v="2005-05-29T00:00:00"/>
    <n v="19235.22"/>
    <x v="6"/>
    <x v="15"/>
    <n v="38153.058870000001"/>
    <n v="29"/>
  </r>
  <r>
    <d v="2005-05-30T00:00:00"/>
    <n v="19538.29"/>
    <x v="6"/>
    <x v="15"/>
    <n v="38754.198215000004"/>
    <n v="30"/>
  </r>
  <r>
    <d v="2005-05-31T00:00:00"/>
    <n v="17906.18"/>
    <x v="6"/>
    <x v="15"/>
    <n v="35516.908029999999"/>
    <n v="31"/>
  </r>
  <r>
    <d v="2005-06-01T00:00:00"/>
    <n v="17999.46"/>
    <x v="7"/>
    <x v="15"/>
    <n v="35701.928910000002"/>
    <n v="1"/>
  </r>
  <r>
    <d v="2005-06-02T00:00:00"/>
    <n v="19899.900000000001"/>
    <x v="7"/>
    <x v="15"/>
    <n v="39471.451650000003"/>
    <n v="2"/>
  </r>
  <r>
    <d v="2005-06-03T00:00:00"/>
    <n v="16594.810000000001"/>
    <x v="7"/>
    <x v="15"/>
    <n v="32915.805635000004"/>
    <n v="3"/>
  </r>
  <r>
    <d v="2005-06-04T00:00:00"/>
    <n v="15012.47"/>
    <x v="7"/>
    <x v="15"/>
    <n v="29777.234245"/>
    <n v="4"/>
  </r>
  <r>
    <d v="2005-06-05T00:00:00"/>
    <n v="14120.9"/>
    <x v="7"/>
    <x v="15"/>
    <n v="28008.80515"/>
    <n v="5"/>
  </r>
  <r>
    <d v="2005-06-06T00:00:00"/>
    <n v="14967.22"/>
    <x v="7"/>
    <x v="15"/>
    <n v="29687.480869999999"/>
    <n v="6"/>
  </r>
  <r>
    <d v="2005-06-07T00:00:00"/>
    <n v="17614.490000000002"/>
    <x v="7"/>
    <x v="15"/>
    <n v="34938.340915000001"/>
    <n v="7"/>
  </r>
  <r>
    <d v="2005-06-08T00:00:00"/>
    <n v="15809.61"/>
    <x v="7"/>
    <x v="15"/>
    <n v="31358.361435000003"/>
    <n v="8"/>
  </r>
  <r>
    <d v="2005-06-09T00:00:00"/>
    <n v="12705.37"/>
    <x v="7"/>
    <x v="15"/>
    <n v="25201.101395000002"/>
    <n v="9"/>
  </r>
  <r>
    <d v="2005-06-10T00:00:00"/>
    <n v="14058.33"/>
    <x v="7"/>
    <x v="15"/>
    <n v="27884.697554999999"/>
    <n v="10"/>
  </r>
  <r>
    <d v="2005-06-11T00:00:00"/>
    <n v="14108.87"/>
    <x v="7"/>
    <x v="15"/>
    <n v="27984.943645000003"/>
    <n v="11"/>
  </r>
  <r>
    <d v="2005-06-12T00:00:00"/>
    <n v="14179.8"/>
    <x v="7"/>
    <x v="15"/>
    <n v="28125.633299999998"/>
    <n v="12"/>
  </r>
  <r>
    <d v="2005-06-13T00:00:00"/>
    <n v="15420.08"/>
    <x v="7"/>
    <x v="15"/>
    <n v="30585.72868"/>
    <n v="13"/>
  </r>
  <r>
    <d v="2005-06-14T00:00:00"/>
    <n v="11977.17"/>
    <x v="7"/>
    <x v="15"/>
    <n v="23756.716694999999"/>
    <n v="14"/>
  </r>
  <r>
    <d v="2005-06-15T00:00:00"/>
    <n v="11035.82"/>
    <x v="7"/>
    <x v="15"/>
    <n v="21889.54897"/>
    <n v="15"/>
  </r>
  <r>
    <d v="2005-06-16T00:00:00"/>
    <n v="13418.6"/>
    <x v="7"/>
    <x v="15"/>
    <n v="26615.793100000003"/>
    <n v="16"/>
  </r>
  <r>
    <d v="2005-06-17T00:00:00"/>
    <n v="15216.46"/>
    <x v="7"/>
    <x v="15"/>
    <n v="30181.848409999999"/>
    <n v="17"/>
  </r>
  <r>
    <d v="2005-06-18T00:00:00"/>
    <n v="16532.91"/>
    <x v="7"/>
    <x v="15"/>
    <n v="32793.026984999997"/>
    <n v="18"/>
  </r>
  <r>
    <d v="2005-06-19T00:00:00"/>
    <n v="17141.060000000001"/>
    <x v="7"/>
    <x v="15"/>
    <n v="33999.292510000007"/>
    <n v="19"/>
  </r>
  <r>
    <d v="2005-06-20T00:00:00"/>
    <n v="17282.23"/>
    <x v="7"/>
    <x v="15"/>
    <n v="34279.303204999997"/>
    <n v="20"/>
  </r>
  <r>
    <d v="2005-06-21T00:00:00"/>
    <n v="18015.830000000002"/>
    <x v="7"/>
    <x v="15"/>
    <n v="35734.398805000004"/>
    <n v="21"/>
  </r>
  <r>
    <d v="2005-06-22T00:00:00"/>
    <n v="18141.38"/>
    <x v="7"/>
    <x v="15"/>
    <n v="35983.427230000001"/>
    <n v="22"/>
  </r>
  <r>
    <d v="2005-06-23T00:00:00"/>
    <n v="19138.38"/>
    <x v="7"/>
    <x v="15"/>
    <n v="37960.976730000002"/>
    <n v="23"/>
  </r>
  <r>
    <d v="2005-06-24T00:00:00"/>
    <n v="18256.8"/>
    <x v="7"/>
    <x v="15"/>
    <n v="36212.362800000003"/>
    <n v="24"/>
  </r>
  <r>
    <d v="2005-06-25T00:00:00"/>
    <n v="17592.7"/>
    <x v="7"/>
    <x v="15"/>
    <n v="34895.120450000002"/>
    <n v="25"/>
  </r>
  <r>
    <d v="2005-06-26T00:00:00"/>
    <n v="16239.83"/>
    <x v="7"/>
    <x v="15"/>
    <n v="32211.702805000001"/>
    <n v="26"/>
  </r>
  <r>
    <d v="2005-06-27T00:00:00"/>
    <n v="14580.18"/>
    <x v="7"/>
    <x v="15"/>
    <n v="28919.78703"/>
    <n v="27"/>
  </r>
  <r>
    <d v="2005-06-28T00:00:00"/>
    <n v="13809.49"/>
    <x v="7"/>
    <x v="15"/>
    <n v="27391.123415000002"/>
    <n v="28"/>
  </r>
  <r>
    <d v="2005-06-29T00:00:00"/>
    <n v="8575.83"/>
    <x v="7"/>
    <x v="15"/>
    <n v="17010.158804999999"/>
    <n v="29"/>
  </r>
  <r>
    <d v="2005-06-30T00:00:00"/>
    <n v="11827.16"/>
    <x v="7"/>
    <x v="15"/>
    <n v="23459.171859999999"/>
    <n v="30"/>
  </r>
  <r>
    <d v="2005-07-01T00:00:00"/>
    <n v="11400"/>
    <x v="8"/>
    <x v="15"/>
    <n v="22611.9"/>
    <n v="1"/>
  </r>
  <r>
    <d v="2005-07-02T00:00:00"/>
    <n v="11243.77"/>
    <x v="8"/>
    <x v="15"/>
    <n v="22302.017795"/>
    <n v="2"/>
  </r>
  <r>
    <d v="2005-07-03T00:00:00"/>
    <n v="11390.5"/>
    <x v="8"/>
    <x v="15"/>
    <n v="22593.05675"/>
    <n v="3"/>
  </r>
  <r>
    <d v="2005-07-04T00:00:00"/>
    <n v="10017.209999999999"/>
    <x v="8"/>
    <x v="15"/>
    <n v="19869.136035"/>
    <n v="4"/>
  </r>
  <r>
    <d v="2005-07-05T00:00:00"/>
    <n v="9613.74"/>
    <x v="8"/>
    <x v="15"/>
    <n v="19068.853289999999"/>
    <n v="5"/>
  </r>
  <r>
    <d v="2005-07-06T00:00:00"/>
    <n v="9217.0499999999993"/>
    <x v="8"/>
    <x v="15"/>
    <n v="18282.018674999999"/>
    <n v="6"/>
  </r>
  <r>
    <d v="2005-07-07T00:00:00"/>
    <n v="8821.27"/>
    <x v="8"/>
    <x v="15"/>
    <n v="17496.989045000002"/>
    <n v="7"/>
  </r>
  <r>
    <d v="2005-07-08T00:00:00"/>
    <n v="8890.26"/>
    <x v="8"/>
    <x v="15"/>
    <n v="17633.830710000002"/>
    <n v="8"/>
  </r>
  <r>
    <d v="2005-07-09T00:00:00"/>
    <n v="8451.7099999999991"/>
    <x v="8"/>
    <x v="15"/>
    <n v="16763.966784999997"/>
    <n v="9"/>
  </r>
  <r>
    <d v="2005-07-10T00:00:00"/>
    <n v="8688.14"/>
    <x v="8"/>
    <x v="15"/>
    <n v="17232.92569"/>
    <n v="10"/>
  </r>
  <r>
    <d v="2005-07-11T00:00:00"/>
    <n v="8158.96"/>
    <x v="8"/>
    <x v="15"/>
    <n v="16183.29716"/>
    <n v="11"/>
  </r>
  <r>
    <d v="2005-07-12T00:00:00"/>
    <n v="7743.25"/>
    <x v="8"/>
    <x v="15"/>
    <n v="15358.736375"/>
    <n v="12"/>
  </r>
  <r>
    <d v="2005-07-13T00:00:00"/>
    <n v="7344.86"/>
    <x v="8"/>
    <x v="15"/>
    <n v="14568.52981"/>
    <n v="13"/>
  </r>
  <r>
    <d v="2005-07-14T00:00:00"/>
    <n v="7065.51"/>
    <x v="8"/>
    <x v="15"/>
    <n v="14014.439085"/>
    <n v="14"/>
  </r>
  <r>
    <d v="2005-07-15T00:00:00"/>
    <n v="7008.9"/>
    <x v="8"/>
    <x v="15"/>
    <n v="13902.15315"/>
    <n v="15"/>
  </r>
  <r>
    <d v="2005-07-16T00:00:00"/>
    <n v="6974.35"/>
    <x v="8"/>
    <x v="15"/>
    <n v="13833.623225000001"/>
    <n v="16"/>
  </r>
  <r>
    <d v="2005-07-17T00:00:00"/>
    <n v="5926.15"/>
    <x v="8"/>
    <x v="15"/>
    <n v="11754.518524999999"/>
    <n v="17"/>
  </r>
  <r>
    <d v="2005-07-18T00:00:00"/>
    <n v="6068.09"/>
    <x v="8"/>
    <x v="15"/>
    <n v="12036.056515"/>
    <n v="18"/>
  </r>
  <r>
    <d v="2005-07-19T00:00:00"/>
    <n v="5583.04"/>
    <x v="8"/>
    <x v="15"/>
    <n v="11073.95984"/>
    <n v="19"/>
  </r>
  <r>
    <d v="2005-07-20T00:00:00"/>
    <n v="5782.01"/>
    <x v="8"/>
    <x v="15"/>
    <n v="11468.616835000001"/>
    <n v="20"/>
  </r>
  <r>
    <d v="2005-07-21T00:00:00"/>
    <n v="5233.58"/>
    <x v="8"/>
    <x v="15"/>
    <n v="10380.80593"/>
    <n v="21"/>
  </r>
  <r>
    <d v="2005-07-22T00:00:00"/>
    <n v="5553.58"/>
    <x v="8"/>
    <x v="15"/>
    <n v="11015.52593"/>
    <n v="22"/>
  </r>
  <r>
    <d v="2005-07-23T00:00:00"/>
    <n v="5891.68"/>
    <x v="8"/>
    <x v="15"/>
    <n v="11686.147280000001"/>
    <n v="23"/>
  </r>
  <r>
    <d v="2005-07-24T00:00:00"/>
    <n v="4934.54"/>
    <x v="8"/>
    <x v="15"/>
    <n v="9787.6600899999994"/>
    <n v="24"/>
  </r>
  <r>
    <d v="2005-07-25T00:00:00"/>
    <n v="5050.01"/>
    <x v="8"/>
    <x v="15"/>
    <n v="10016.694835"/>
    <n v="25"/>
  </r>
  <r>
    <d v="2005-07-26T00:00:00"/>
    <n v="5316.88"/>
    <x v="8"/>
    <x v="15"/>
    <n v="10546.03148"/>
    <n v="26"/>
  </r>
  <r>
    <d v="2005-07-27T00:00:00"/>
    <n v="4589.8100000000004"/>
    <x v="8"/>
    <x v="15"/>
    <n v="9103.8881350000011"/>
    <n v="27"/>
  </r>
  <r>
    <d v="2005-07-28T00:00:00"/>
    <n v="4565.96"/>
    <x v="8"/>
    <x v="15"/>
    <n v="9056.5816599999998"/>
    <n v="28"/>
  </r>
  <r>
    <d v="2005-07-29T00:00:00"/>
    <n v="4704.26"/>
    <x v="8"/>
    <x v="15"/>
    <n v="9330.8997100000015"/>
    <n v="29"/>
  </r>
  <r>
    <d v="2005-07-30T00:00:00"/>
    <n v="4588.1400000000003"/>
    <x v="8"/>
    <x v="15"/>
    <n v="9100.5756900000015"/>
    <n v="30"/>
  </r>
  <r>
    <d v="2005-07-31T00:00:00"/>
    <n v="4780.47"/>
    <x v="8"/>
    <x v="15"/>
    <n v="9482.062245000001"/>
    <n v="31"/>
  </r>
  <r>
    <d v="2005-08-01T00:00:00"/>
    <n v="5062.55"/>
    <x v="9"/>
    <x v="15"/>
    <n v="10041.567925000001"/>
    <n v="1"/>
  </r>
  <r>
    <d v="2005-08-02T00:00:00"/>
    <n v="4716.51"/>
    <x v="9"/>
    <x v="15"/>
    <n v="9355.1975849999999"/>
    <n v="2"/>
  </r>
  <r>
    <d v="2005-08-03T00:00:00"/>
    <n v="4932.2"/>
    <x v="9"/>
    <x v="15"/>
    <n v="9783.0187000000005"/>
    <n v="3"/>
  </r>
  <r>
    <d v="2005-08-04T00:00:00"/>
    <n v="4728.05"/>
    <x v="9"/>
    <x v="15"/>
    <n v="9378.0871750000006"/>
    <n v="4"/>
  </r>
  <r>
    <d v="2005-08-05T00:00:00"/>
    <n v="4213"/>
    <x v="9"/>
    <x v="15"/>
    <n v="8356.4855000000007"/>
    <n v="5"/>
  </r>
  <r>
    <d v="2005-08-06T00:00:00"/>
    <n v="4326.91"/>
    <x v="9"/>
    <x v="15"/>
    <n v="8582.4259849999999"/>
    <n v="6"/>
  </r>
  <r>
    <d v="2005-08-07T00:00:00"/>
    <n v="4549.9399999999996"/>
    <x v="9"/>
    <x v="15"/>
    <n v="9024.8059899999989"/>
    <n v="7"/>
  </r>
  <r>
    <d v="2005-08-08T00:00:00"/>
    <n v="3813.24"/>
    <x v="9"/>
    <x v="15"/>
    <n v="7563.5615399999997"/>
    <n v="8"/>
  </r>
  <r>
    <d v="2005-08-09T00:00:00"/>
    <n v="4194.05"/>
    <x v="9"/>
    <x v="15"/>
    <n v="8318.8981750000003"/>
    <n v="9"/>
  </r>
  <r>
    <d v="2005-08-10T00:00:00"/>
    <n v="4258.6400000000003"/>
    <x v="9"/>
    <x v="15"/>
    <n v="8447.0124400000004"/>
    <n v="10"/>
  </r>
  <r>
    <d v="2005-08-11T00:00:00"/>
    <n v="4174.26"/>
    <x v="9"/>
    <x v="15"/>
    <n v="8279.6447100000005"/>
    <n v="11"/>
  </r>
  <r>
    <d v="2005-08-12T00:00:00"/>
    <n v="3755.33"/>
    <x v="9"/>
    <x v="15"/>
    <n v="7448.6970549999996"/>
    <n v="12"/>
  </r>
  <r>
    <d v="2005-08-13T00:00:00"/>
    <n v="3653.45"/>
    <x v="9"/>
    <x v="15"/>
    <n v="7246.6180749999994"/>
    <n v="13"/>
  </r>
  <r>
    <d v="2005-08-14T00:00:00"/>
    <n v="3959.59"/>
    <x v="9"/>
    <x v="15"/>
    <n v="7853.8467650000002"/>
    <n v="14"/>
  </r>
  <r>
    <d v="2005-08-15T00:00:00"/>
    <n v="3736.68"/>
    <x v="9"/>
    <x v="15"/>
    <n v="7411.70478"/>
    <n v="15"/>
  </r>
  <r>
    <d v="2005-08-16T00:00:00"/>
    <n v="4232.82"/>
    <x v="9"/>
    <x v="15"/>
    <n v="8395.7984699999997"/>
    <n v="16"/>
  </r>
  <r>
    <d v="2005-08-17T00:00:00"/>
    <n v="4499.93"/>
    <x v="9"/>
    <x v="15"/>
    <n v="8925.6111550000005"/>
    <n v="17"/>
  </r>
  <r>
    <d v="2005-08-18T00:00:00"/>
    <n v="4899.1400000000003"/>
    <x v="9"/>
    <x v="15"/>
    <n v="9717.4441900000002"/>
    <n v="18"/>
  </r>
  <r>
    <d v="2005-08-19T00:00:00"/>
    <n v="6353.52"/>
    <x v="9"/>
    <x v="15"/>
    <n v="12602.206920000001"/>
    <n v="19"/>
  </r>
  <r>
    <d v="2005-08-20T00:00:00"/>
    <n v="4765.18"/>
    <x v="9"/>
    <x v="15"/>
    <n v="9451.7345300000015"/>
    <n v="20"/>
  </r>
  <r>
    <d v="2005-08-21T00:00:00"/>
    <n v="4590.07"/>
    <x v="9"/>
    <x v="15"/>
    <n v="9104.4038449999989"/>
    <n v="21"/>
  </r>
  <r>
    <d v="2005-08-22T00:00:00"/>
    <n v="4386.5"/>
    <x v="9"/>
    <x v="15"/>
    <n v="8700.6227500000005"/>
    <n v="22"/>
  </r>
  <r>
    <d v="2005-08-23T00:00:00"/>
    <n v="4091.97"/>
    <x v="9"/>
    <x v="15"/>
    <n v="8116.4224949999998"/>
    <n v="23"/>
  </r>
  <r>
    <d v="2005-08-24T00:00:00"/>
    <n v="4005.51"/>
    <x v="9"/>
    <x v="15"/>
    <n v="7944.9290850000007"/>
    <n v="24"/>
  </r>
  <r>
    <d v="2005-08-25T00:00:00"/>
    <n v="3847.67"/>
    <x v="9"/>
    <x v="15"/>
    <n v="7631.8534450000006"/>
    <n v="25"/>
  </r>
  <r>
    <d v="2005-08-26T00:00:00"/>
    <n v="4442.42"/>
    <x v="9"/>
    <x v="15"/>
    <n v="8811.5400700000009"/>
    <n v="26"/>
  </r>
  <r>
    <d v="2005-08-27T00:00:00"/>
    <n v="3343.18"/>
    <x v="9"/>
    <x v="15"/>
    <n v="6631.1975299999995"/>
    <n v="27"/>
  </r>
  <r>
    <d v="2005-08-28T00:00:00"/>
    <n v="3993.87"/>
    <x v="9"/>
    <x v="15"/>
    <n v="7921.8411450000003"/>
    <n v="28"/>
  </r>
  <r>
    <d v="2005-08-29T00:00:00"/>
    <n v="3569.71"/>
    <x v="9"/>
    <x v="15"/>
    <n v="7080.5197850000004"/>
    <n v="29"/>
  </r>
  <r>
    <d v="2005-08-30T00:00:00"/>
    <n v="3500.61"/>
    <x v="9"/>
    <x v="15"/>
    <n v="6943.4599350000008"/>
    <n v="30"/>
  </r>
  <r>
    <d v="2005-08-31T00:00:00"/>
    <n v="3312.18"/>
    <x v="9"/>
    <x v="15"/>
    <n v="6569.70903"/>
    <n v="31"/>
  </r>
  <r>
    <d v="2005-09-01T00:00:00"/>
    <n v="3595.59"/>
    <x v="10"/>
    <x v="15"/>
    <n v="7131.8527650000005"/>
    <n v="1"/>
  </r>
  <r>
    <d v="2005-09-02T00:00:00"/>
    <n v="3640.95"/>
    <x v="10"/>
    <x v="15"/>
    <n v="7221.8243249999996"/>
    <n v="2"/>
  </r>
  <r>
    <d v="2005-09-03T00:00:00"/>
    <n v="3618.79"/>
    <x v="10"/>
    <x v="15"/>
    <n v="7177.8699649999999"/>
    <n v="3"/>
  </r>
  <r>
    <d v="2005-09-04T00:00:00"/>
    <n v="3326.39"/>
    <x v="10"/>
    <x v="15"/>
    <n v="6597.8945649999996"/>
    <n v="4"/>
  </r>
  <r>
    <d v="2005-09-05T00:00:00"/>
    <n v="3745.61"/>
    <x v="10"/>
    <x v="15"/>
    <n v="7429.4174350000003"/>
    <n v="5"/>
  </r>
  <r>
    <d v="2005-09-06T00:00:00"/>
    <n v="3489.76"/>
    <x v="10"/>
    <x v="15"/>
    <n v="6921.9389600000004"/>
    <n v="6"/>
  </r>
  <r>
    <d v="2005-09-07T00:00:00"/>
    <n v="3718.49"/>
    <x v="10"/>
    <x v="15"/>
    <n v="7375.6249149999994"/>
    <n v="7"/>
  </r>
  <r>
    <d v="2005-09-08T00:00:00"/>
    <n v="3757.88"/>
    <x v="10"/>
    <x v="15"/>
    <n v="7453.7549800000006"/>
    <n v="8"/>
  </r>
  <r>
    <d v="2005-09-09T00:00:00"/>
    <n v="3553.31"/>
    <x v="10"/>
    <x v="15"/>
    <n v="7047.9903850000001"/>
    <n v="9"/>
  </r>
  <r>
    <d v="2005-09-10T00:00:00"/>
    <n v="3484.05"/>
    <x v="10"/>
    <x v="15"/>
    <n v="6910.6131750000004"/>
    <n v="10"/>
  </r>
  <r>
    <d v="2005-09-11T00:00:00"/>
    <n v="3650.8"/>
    <x v="10"/>
    <x v="15"/>
    <n v="7241.3618000000006"/>
    <n v="11"/>
  </r>
  <r>
    <d v="2005-09-12T00:00:00"/>
    <n v="4695.8100000000004"/>
    <x v="10"/>
    <x v="15"/>
    <n v="9314.1391350000013"/>
    <n v="12"/>
  </r>
  <r>
    <d v="2005-09-13T00:00:00"/>
    <n v="3947.21"/>
    <x v="10"/>
    <x v="15"/>
    <n v="7829.2910350000002"/>
    <n v="13"/>
  </r>
  <r>
    <d v="2005-09-14T00:00:00"/>
    <n v="3867.8"/>
    <x v="10"/>
    <x v="15"/>
    <n v="7671.7813000000006"/>
    <n v="14"/>
  </r>
  <r>
    <d v="2005-09-15T00:00:00"/>
    <n v="3812.92"/>
    <x v="10"/>
    <x v="15"/>
    <n v="7562.9268200000006"/>
    <n v="15"/>
  </r>
  <r>
    <d v="2005-09-16T00:00:00"/>
    <n v="3516.93"/>
    <x v="10"/>
    <x v="15"/>
    <n v="6975.8306549999998"/>
    <n v="16"/>
  </r>
  <r>
    <d v="2005-09-17T00:00:00"/>
    <n v="3725.2"/>
    <x v="10"/>
    <x v="15"/>
    <n v="7388.9341999999997"/>
    <n v="17"/>
  </r>
  <r>
    <d v="2005-09-18T00:00:00"/>
    <n v="3953.41"/>
    <x v="10"/>
    <x v="15"/>
    <n v="7841.5887350000003"/>
    <n v="18"/>
  </r>
  <r>
    <d v="2005-09-19T00:00:00"/>
    <n v="3972.86"/>
    <x v="10"/>
    <x v="15"/>
    <n v="7880.1678100000008"/>
    <n v="19"/>
  </r>
  <r>
    <d v="2005-09-20T00:00:00"/>
    <n v="3375.26"/>
    <x v="10"/>
    <x v="15"/>
    <n v="6694.8282100000006"/>
    <n v="20"/>
  </r>
  <r>
    <d v="2005-09-21T00:00:00"/>
    <n v="4289.3100000000004"/>
    <x v="10"/>
    <x v="15"/>
    <n v="8507.8463850000007"/>
    <n v="21"/>
  </r>
  <r>
    <d v="2005-09-22T00:00:00"/>
    <n v="3996.88"/>
    <x v="10"/>
    <x v="15"/>
    <n v="7927.8114800000003"/>
    <n v="22"/>
  </r>
  <r>
    <d v="2005-09-23T00:00:00"/>
    <n v="3869.8"/>
    <x v="10"/>
    <x v="15"/>
    <n v="7675.7483000000002"/>
    <n v="23"/>
  </r>
  <r>
    <d v="2005-09-24T00:00:00"/>
    <n v="4375.05"/>
    <x v="10"/>
    <x v="15"/>
    <n v="8677.9116750000012"/>
    <n v="24"/>
  </r>
  <r>
    <d v="2005-09-25T00:00:00"/>
    <n v="4940.29"/>
    <x v="10"/>
    <x v="15"/>
    <n v="9799.0652150000005"/>
    <n v="25"/>
  </r>
  <r>
    <d v="2005-09-26T00:00:00"/>
    <n v="4322.6899999999996"/>
    <x v="10"/>
    <x v="15"/>
    <n v="8574.0556149999993"/>
    <n v="26"/>
  </r>
  <r>
    <d v="2005-09-27T00:00:00"/>
    <n v="3957.85"/>
    <x v="10"/>
    <x v="15"/>
    <n v="7850.3954750000003"/>
    <n v="27"/>
  </r>
  <r>
    <d v="2005-09-28T00:00:00"/>
    <n v="3507.26"/>
    <x v="10"/>
    <x v="15"/>
    <n v="6956.6502100000007"/>
    <n v="28"/>
  </r>
  <r>
    <d v="2005-09-29T00:00:00"/>
    <n v="3859.22"/>
    <x v="10"/>
    <x v="15"/>
    <n v="7654.7628699999996"/>
    <n v="29"/>
  </r>
  <r>
    <d v="2005-09-30T00:00:00"/>
    <n v="3716.5"/>
    <x v="10"/>
    <x v="15"/>
    <n v="7371.6777499999998"/>
    <n v="30"/>
  </r>
  <r>
    <d v="2005-10-01T00:00:00"/>
    <n v="3615.09"/>
    <x v="11"/>
    <x v="16"/>
    <n v="7170.5310150000005"/>
    <n v="1"/>
  </r>
  <r>
    <d v="2005-10-02T00:00:00"/>
    <n v="3500.41"/>
    <x v="11"/>
    <x v="16"/>
    <n v="6943.0632349999996"/>
    <n v="2"/>
  </r>
  <r>
    <d v="2005-10-03T00:00:00"/>
    <n v="4629.7700000000004"/>
    <x v="11"/>
    <x v="16"/>
    <n v="9183.148795000001"/>
    <n v="3"/>
  </r>
  <r>
    <d v="2005-10-04T00:00:00"/>
    <n v="4844.42"/>
    <x v="11"/>
    <x v="16"/>
    <n v="9608.9070700000011"/>
    <n v="4"/>
  </r>
  <r>
    <d v="2005-10-05T00:00:00"/>
    <n v="4800.78"/>
    <x v="11"/>
    <x v="16"/>
    <n v="9522.3471300000001"/>
    <n v="5"/>
  </r>
  <r>
    <d v="2005-10-06T00:00:00"/>
    <n v="3842.78"/>
    <x v="11"/>
    <x v="16"/>
    <n v="7622.1541300000008"/>
    <n v="6"/>
  </r>
  <r>
    <d v="2005-10-07T00:00:00"/>
    <n v="4149.8500000000004"/>
    <x v="11"/>
    <x v="16"/>
    <n v="8231.2274750000015"/>
    <n v="7"/>
  </r>
  <r>
    <d v="2005-10-08T00:00:00"/>
    <n v="4046.84"/>
    <x v="11"/>
    <x v="16"/>
    <n v="8026.9071400000003"/>
    <n v="8"/>
  </r>
  <r>
    <d v="2005-10-09T00:00:00"/>
    <n v="3860.09"/>
    <x v="11"/>
    <x v="16"/>
    <n v="7656.488515"/>
    <n v="9"/>
  </r>
  <r>
    <d v="2005-10-10T00:00:00"/>
    <n v="3674.23"/>
    <x v="11"/>
    <x v="16"/>
    <n v="7287.8352050000003"/>
    <n v="10"/>
  </r>
  <r>
    <d v="2005-10-11T00:00:00"/>
    <n v="3622.22"/>
    <x v="11"/>
    <x v="16"/>
    <n v="7184.6733699999995"/>
    <n v="11"/>
  </r>
  <r>
    <d v="2005-10-12T00:00:00"/>
    <n v="3610.32"/>
    <x v="11"/>
    <x v="16"/>
    <n v="7161.0697200000004"/>
    <n v="12"/>
  </r>
  <r>
    <d v="2005-10-13T00:00:00"/>
    <n v="3548.43"/>
    <x v="11"/>
    <x v="16"/>
    <n v="7038.3109049999994"/>
    <n v="13"/>
  </r>
  <r>
    <d v="2005-10-14T00:00:00"/>
    <n v="3659.36"/>
    <x v="11"/>
    <x v="16"/>
    <n v="7258.3405600000006"/>
    <n v="14"/>
  </r>
  <r>
    <d v="2005-10-15T00:00:00"/>
    <n v="3545.51"/>
    <x v="11"/>
    <x v="16"/>
    <n v="7032.5190850000008"/>
    <n v="15"/>
  </r>
  <r>
    <d v="2005-10-16T00:00:00"/>
    <n v="3410"/>
    <x v="11"/>
    <x v="16"/>
    <n v="6763.7350000000006"/>
    <n v="16"/>
  </r>
  <r>
    <d v="2005-10-17T00:00:00"/>
    <n v="3527.3"/>
    <x v="11"/>
    <x v="16"/>
    <n v="6996.3995500000001"/>
    <n v="17"/>
  </r>
  <r>
    <d v="2005-10-18T00:00:00"/>
    <n v="3446.21"/>
    <x v="11"/>
    <x v="16"/>
    <n v="6835.5575349999999"/>
    <n v="18"/>
  </r>
  <r>
    <d v="2005-10-19T00:00:00"/>
    <n v="3443.64"/>
    <x v="11"/>
    <x v="16"/>
    <n v="6830.4599399999997"/>
    <n v="19"/>
  </r>
  <r>
    <d v="2005-10-20T00:00:00"/>
    <n v="3408.63"/>
    <x v="11"/>
    <x v="16"/>
    <n v="6761.017605"/>
    <n v="20"/>
  </r>
  <r>
    <d v="2005-10-21T00:00:00"/>
    <n v="3381.39"/>
    <x v="11"/>
    <x v="16"/>
    <n v="6706.9870650000003"/>
    <n v="21"/>
  </r>
  <r>
    <d v="2005-10-22T00:00:00"/>
    <n v="3213.66"/>
    <x v="11"/>
    <x v="16"/>
    <n v="6374.2946099999999"/>
    <n v="22"/>
  </r>
  <r>
    <d v="2005-10-23T00:00:00"/>
    <n v="3300.04"/>
    <x v="11"/>
    <x v="16"/>
    <n v="6545.6293400000004"/>
    <n v="23"/>
  </r>
  <r>
    <d v="2005-10-24T00:00:00"/>
    <n v="3318.64"/>
    <x v="11"/>
    <x v="16"/>
    <n v="6582.5224399999997"/>
    <n v="24"/>
  </r>
  <r>
    <d v="2005-10-25T00:00:00"/>
    <n v="3249"/>
    <x v="11"/>
    <x v="16"/>
    <n v="6444.3914999999997"/>
    <n v="25"/>
  </r>
  <r>
    <d v="2005-10-26T00:00:00"/>
    <n v="3291.32"/>
    <x v="11"/>
    <x v="16"/>
    <n v="6528.3332200000004"/>
    <n v="26"/>
  </r>
  <r>
    <d v="2005-10-27T00:00:00"/>
    <n v="3398.54"/>
    <x v="11"/>
    <x v="16"/>
    <n v="6741.0040900000004"/>
    <n v="27"/>
  </r>
  <r>
    <d v="2005-10-28T00:00:00"/>
    <n v="3637.65"/>
    <x v="11"/>
    <x v="16"/>
    <n v="7215.2787750000007"/>
    <n v="28"/>
  </r>
  <r>
    <d v="2005-10-29T00:00:00"/>
    <n v="3984.97"/>
    <x v="11"/>
    <x v="16"/>
    <n v="7904.1879949999993"/>
    <n v="29"/>
  </r>
  <r>
    <d v="2005-10-30T00:00:00"/>
    <n v="3834.75"/>
    <x v="11"/>
    <x v="16"/>
    <n v="7606.2266250000002"/>
    <n v="30"/>
  </r>
  <r>
    <d v="2005-10-31T00:00:00"/>
    <n v="3848.02"/>
    <x v="11"/>
    <x v="16"/>
    <n v="7632.5476699999999"/>
    <n v="31"/>
  </r>
  <r>
    <d v="2005-11-01T00:00:00"/>
    <n v="3279.46"/>
    <x v="0"/>
    <x v="16"/>
    <n v="6504.8089100000007"/>
    <n v="1"/>
  </r>
  <r>
    <d v="2005-11-02T00:00:00"/>
    <n v="3250.85"/>
    <x v="0"/>
    <x v="16"/>
    <n v="6448.0609750000003"/>
    <n v="2"/>
  </r>
  <r>
    <d v="2005-11-03T00:00:00"/>
    <n v="4824.8100000000004"/>
    <x v="0"/>
    <x v="16"/>
    <n v="9570.0106350000005"/>
    <n v="3"/>
  </r>
  <r>
    <d v="2005-11-04T00:00:00"/>
    <n v="3488.89"/>
    <x v="0"/>
    <x v="16"/>
    <n v="6920.213315"/>
    <n v="4"/>
  </r>
  <r>
    <d v="2005-11-05T00:00:00"/>
    <n v="4308.71"/>
    <x v="0"/>
    <x v="16"/>
    <n v="8546.326285000001"/>
    <n v="5"/>
  </r>
  <r>
    <d v="2005-11-06T00:00:00"/>
    <n v="3853.7"/>
    <x v="0"/>
    <x v="16"/>
    <n v="7643.8139499999997"/>
    <n v="6"/>
  </r>
  <r>
    <d v="2005-11-07T00:00:00"/>
    <n v="4704.1499999999996"/>
    <x v="0"/>
    <x v="16"/>
    <n v="9330.681525"/>
    <n v="7"/>
  </r>
  <r>
    <d v="2005-11-08T00:00:00"/>
    <n v="4046.63"/>
    <x v="0"/>
    <x v="16"/>
    <n v="8026.490605"/>
    <n v="8"/>
  </r>
  <r>
    <d v="2005-11-09T00:00:00"/>
    <n v="4752.4799999999996"/>
    <x v="0"/>
    <x v="16"/>
    <n v="9426.5440799999997"/>
    <n v="9"/>
  </r>
  <r>
    <d v="2005-11-10T00:00:00"/>
    <n v="3739.31"/>
    <x v="0"/>
    <x v="16"/>
    <n v="7416.9213849999996"/>
    <n v="10"/>
  </r>
  <r>
    <d v="2005-11-11T00:00:00"/>
    <n v="3330.74"/>
    <x v="0"/>
    <x v="16"/>
    <n v="6606.52279"/>
    <n v="11"/>
  </r>
  <r>
    <d v="2005-11-12T00:00:00"/>
    <n v="3829.5"/>
    <x v="0"/>
    <x v="16"/>
    <n v="7595.8132500000002"/>
    <n v="12"/>
  </r>
  <r>
    <d v="2005-11-13T00:00:00"/>
    <n v="3842.71"/>
    <x v="0"/>
    <x v="16"/>
    <n v="7622.0152850000004"/>
    <n v="13"/>
  </r>
  <r>
    <d v="2005-11-14T00:00:00"/>
    <n v="3679.16"/>
    <x v="0"/>
    <x v="16"/>
    <n v="7297.6138599999995"/>
    <n v="14"/>
  </r>
  <r>
    <d v="2005-11-15T00:00:00"/>
    <n v="3755.36"/>
    <x v="0"/>
    <x v="16"/>
    <n v="7448.7565600000007"/>
    <n v="15"/>
  </r>
  <r>
    <d v="2005-11-16T00:00:00"/>
    <n v="3167.48"/>
    <x v="0"/>
    <x v="16"/>
    <n v="6282.6965799999998"/>
    <n v="16"/>
  </r>
  <r>
    <d v="2005-11-17T00:00:00"/>
    <n v="3670.89"/>
    <x v="0"/>
    <x v="16"/>
    <n v="7281.2103150000003"/>
    <n v="17"/>
  </r>
  <r>
    <d v="2005-11-18T00:00:00"/>
    <n v="3090.6"/>
    <x v="0"/>
    <x v="16"/>
    <n v="6130.2051000000001"/>
    <n v="18"/>
  </r>
  <r>
    <d v="2005-11-19T00:00:00"/>
    <n v="3422.4"/>
    <x v="0"/>
    <x v="16"/>
    <n v="6788.3304000000007"/>
    <n v="19"/>
  </r>
  <r>
    <d v="2005-11-20T00:00:00"/>
    <n v="3228.95"/>
    <x v="0"/>
    <x v="16"/>
    <n v="6404.6223249999994"/>
    <n v="20"/>
  </r>
  <r>
    <d v="2005-11-21T00:00:00"/>
    <n v="3005.78"/>
    <x v="0"/>
    <x v="16"/>
    <n v="5961.9646300000004"/>
    <n v="21"/>
  </r>
  <r>
    <d v="2005-11-22T00:00:00"/>
    <n v="2985.08"/>
    <x v="0"/>
    <x v="16"/>
    <n v="5920.9061799999999"/>
    <n v="22"/>
  </r>
  <r>
    <d v="2005-11-23T00:00:00"/>
    <n v="3037.82"/>
    <x v="0"/>
    <x v="16"/>
    <n v="6025.5159700000004"/>
    <n v="23"/>
  </r>
  <r>
    <d v="2005-11-24T00:00:00"/>
    <n v="2878.77"/>
    <x v="0"/>
    <x v="16"/>
    <n v="5710.0402949999998"/>
    <n v="24"/>
  </r>
  <r>
    <d v="2005-11-25T00:00:00"/>
    <n v="3104.28"/>
    <x v="0"/>
    <x v="16"/>
    <n v="6157.3393800000003"/>
    <n v="25"/>
  </r>
  <r>
    <d v="2005-11-26T00:00:00"/>
    <n v="3086.26"/>
    <x v="0"/>
    <x v="16"/>
    <n v="6121.5967100000007"/>
    <n v="26"/>
  </r>
  <r>
    <d v="2005-11-27T00:00:00"/>
    <n v="3479.05"/>
    <x v="0"/>
    <x v="16"/>
    <n v="6900.6956750000008"/>
    <n v="27"/>
  </r>
  <r>
    <d v="2005-11-28T00:00:00"/>
    <n v="2919.5"/>
    <x v="0"/>
    <x v="16"/>
    <n v="5790.8282500000005"/>
    <n v="28"/>
  </r>
  <r>
    <d v="2005-11-29T00:00:00"/>
    <n v="2984.49"/>
    <x v="0"/>
    <x v="16"/>
    <n v="5919.7359149999993"/>
    <n v="29"/>
  </r>
  <r>
    <d v="2005-11-30T00:00:00"/>
    <n v="3724.66"/>
    <x v="0"/>
    <x v="16"/>
    <n v="7387.8631100000002"/>
    <n v="30"/>
  </r>
  <r>
    <d v="2005-12-01T00:00:00"/>
    <n v="3047.12"/>
    <x v="1"/>
    <x v="16"/>
    <n v="6043.96252"/>
    <n v="1"/>
  </r>
  <r>
    <d v="2005-12-02T00:00:00"/>
    <n v="3679.42"/>
    <x v="1"/>
    <x v="16"/>
    <n v="7298.1295700000001"/>
    <n v="2"/>
  </r>
  <r>
    <d v="2005-12-03T00:00:00"/>
    <n v="3921.35"/>
    <x v="1"/>
    <x v="16"/>
    <n v="7777.9977250000002"/>
    <n v="3"/>
  </r>
  <r>
    <d v="2005-12-04T00:00:00"/>
    <n v="2935.5"/>
    <x v="1"/>
    <x v="16"/>
    <n v="5822.5642500000004"/>
    <n v="4"/>
  </r>
  <r>
    <d v="2005-12-05T00:00:00"/>
    <n v="2700.73"/>
    <x v="1"/>
    <x v="16"/>
    <n v="5356.8979550000004"/>
    <n v="5"/>
  </r>
  <r>
    <d v="2005-12-06T00:00:00"/>
    <n v="2817.07"/>
    <x v="1"/>
    <x v="16"/>
    <n v="5587.6583450000007"/>
    <n v="6"/>
  </r>
  <r>
    <d v="2005-12-07T00:00:00"/>
    <n v="5163.34"/>
    <x v="1"/>
    <x v="16"/>
    <n v="10241.48489"/>
    <n v="7"/>
  </r>
  <r>
    <d v="2005-12-08T00:00:00"/>
    <n v="1878.97"/>
    <x v="1"/>
    <x v="16"/>
    <n v="3726.936995"/>
    <n v="8"/>
  </r>
  <r>
    <d v="2005-12-09T00:00:00"/>
    <n v="1995.64"/>
    <x v="1"/>
    <x v="16"/>
    <n v="3958.3519400000005"/>
    <n v="9"/>
  </r>
  <r>
    <d v="2005-12-10T00:00:00"/>
    <n v="2309.21"/>
    <x v="1"/>
    <x v="16"/>
    <n v="4580.3180350000002"/>
    <n v="10"/>
  </r>
  <r>
    <d v="2005-12-11T00:00:00"/>
    <n v="2731.88"/>
    <x v="1"/>
    <x v="16"/>
    <n v="5418.6839800000007"/>
    <n v="11"/>
  </r>
  <r>
    <d v="2005-12-12T00:00:00"/>
    <n v="2348.4"/>
    <x v="1"/>
    <x v="16"/>
    <n v="4658.0514000000003"/>
    <n v="12"/>
  </r>
  <r>
    <d v="2005-12-13T00:00:00"/>
    <n v="2569.5100000000002"/>
    <x v="1"/>
    <x v="16"/>
    <n v="5096.6230850000002"/>
    <n v="13"/>
  </r>
  <r>
    <d v="2005-12-14T00:00:00"/>
    <n v="3055.03"/>
    <x v="1"/>
    <x v="16"/>
    <n v="6059.6520050000008"/>
    <n v="14"/>
  </r>
  <r>
    <d v="2005-12-15T00:00:00"/>
    <n v="2575.61"/>
    <x v="1"/>
    <x v="16"/>
    <n v="5108.7224350000006"/>
    <n v="15"/>
  </r>
  <r>
    <d v="2005-12-16T00:00:00"/>
    <n v="2381.09"/>
    <x v="1"/>
    <x v="16"/>
    <n v="4722.8920150000004"/>
    <n v="16"/>
  </r>
  <r>
    <d v="2005-12-17T00:00:00"/>
    <n v="2434.61"/>
    <x v="1"/>
    <x v="16"/>
    <n v="4829.0489350000007"/>
    <n v="17"/>
  </r>
  <r>
    <d v="2005-12-18T00:00:00"/>
    <n v="2710.59"/>
    <x v="1"/>
    <x v="16"/>
    <n v="5376.4552650000005"/>
    <n v="18"/>
  </r>
  <r>
    <d v="2005-12-19T00:00:00"/>
    <n v="2808.31"/>
    <x v="1"/>
    <x v="16"/>
    <n v="5570.2828849999996"/>
    <n v="19"/>
  </r>
  <r>
    <d v="2005-12-20T00:00:00"/>
    <n v="3206.29"/>
    <x v="1"/>
    <x v="16"/>
    <n v="6359.6762150000004"/>
    <n v="20"/>
  </r>
  <r>
    <d v="2005-12-21T00:00:00"/>
    <n v="3210.46"/>
    <x v="1"/>
    <x v="16"/>
    <n v="6367.9474099999998"/>
    <n v="21"/>
  </r>
  <r>
    <d v="2005-12-22T00:00:00"/>
    <n v="3226.36"/>
    <x v="1"/>
    <x v="16"/>
    <n v="6399.48506"/>
    <n v="22"/>
  </r>
  <r>
    <d v="2005-12-23T00:00:00"/>
    <n v="4612.18"/>
    <x v="1"/>
    <x v="16"/>
    <n v="9148.2590300000011"/>
    <n v="23"/>
  </r>
  <r>
    <d v="2005-12-24T00:00:00"/>
    <n v="3501.52"/>
    <x v="1"/>
    <x v="16"/>
    <n v="6945.2649200000005"/>
    <n v="24"/>
  </r>
  <r>
    <d v="2005-12-25T00:00:00"/>
    <n v="3231.68"/>
    <x v="1"/>
    <x v="16"/>
    <n v="6410.0372799999996"/>
    <n v="25"/>
  </r>
  <r>
    <d v="2005-12-26T00:00:00"/>
    <n v="3250.76"/>
    <x v="1"/>
    <x v="16"/>
    <n v="6447.8824600000007"/>
    <n v="26"/>
  </r>
  <r>
    <d v="2005-12-27T00:00:00"/>
    <n v="3562.52"/>
    <x v="1"/>
    <x v="16"/>
    <n v="7066.2584200000001"/>
    <n v="27"/>
  </r>
  <r>
    <d v="2005-12-28T00:00:00"/>
    <n v="3929.37"/>
    <x v="1"/>
    <x v="16"/>
    <n v="7793.9053949999998"/>
    <n v="28"/>
  </r>
  <r>
    <d v="2005-12-29T00:00:00"/>
    <n v="4275.8599999999997"/>
    <x v="1"/>
    <x v="16"/>
    <n v="8481.1683099999991"/>
    <n v="29"/>
  </r>
  <r>
    <d v="2005-12-30T00:00:00"/>
    <n v="4076.63"/>
    <x v="1"/>
    <x v="16"/>
    <n v="8085.9956050000001"/>
    <n v="30"/>
  </r>
  <r>
    <d v="2005-12-31T00:00:00"/>
    <n v="4637.9799999999996"/>
    <x v="1"/>
    <x v="16"/>
    <n v="9199.4333299999998"/>
    <n v="31"/>
  </r>
  <r>
    <d v="2006-01-01T00:00:00"/>
    <n v="4428.5600000000004"/>
    <x v="2"/>
    <x v="16"/>
    <n v="8784.0487600000015"/>
    <n v="1"/>
  </r>
  <r>
    <d v="2006-01-02T00:00:00"/>
    <n v="3721.99"/>
    <x v="2"/>
    <x v="16"/>
    <n v="7382.5671649999995"/>
    <n v="2"/>
  </r>
  <r>
    <d v="2006-01-03T00:00:00"/>
    <n v="4182.5"/>
    <x v="2"/>
    <x v="16"/>
    <n v="8295.9887500000004"/>
    <n v="3"/>
  </r>
  <r>
    <d v="2006-01-04T00:00:00"/>
    <n v="3790.78"/>
    <x v="2"/>
    <x v="16"/>
    <n v="7519.012130000001"/>
    <n v="4"/>
  </r>
  <r>
    <d v="2006-01-05T00:00:00"/>
    <n v="3323.74"/>
    <x v="2"/>
    <x v="16"/>
    <n v="6592.6382899999999"/>
    <n v="5"/>
  </r>
  <r>
    <d v="2006-01-06T00:00:00"/>
    <n v="2917.23"/>
    <x v="2"/>
    <x v="16"/>
    <n v="5786.3257050000002"/>
    <n v="6"/>
  </r>
  <r>
    <d v="2006-01-07T00:00:00"/>
    <n v="2991.2"/>
    <x v="2"/>
    <x v="16"/>
    <n v="5933.0451999999996"/>
    <n v="7"/>
  </r>
  <r>
    <d v="2006-01-08T00:00:00"/>
    <n v="3672.45"/>
    <x v="2"/>
    <x v="16"/>
    <n v="7284.3045750000001"/>
    <n v="8"/>
  </r>
  <r>
    <d v="2006-01-09T00:00:00"/>
    <n v="3370.17"/>
    <x v="2"/>
    <x v="16"/>
    <n v="6684.7321950000005"/>
    <n v="9"/>
  </r>
  <r>
    <d v="2006-01-10T00:00:00"/>
    <n v="2796.2"/>
    <x v="2"/>
    <x v="16"/>
    <n v="5546.2626999999993"/>
    <n v="10"/>
  </r>
  <r>
    <d v="2006-01-11T00:00:00"/>
    <n v="3878.38"/>
    <x v="2"/>
    <x v="16"/>
    <n v="7692.7667300000003"/>
    <n v="11"/>
  </r>
  <r>
    <d v="2006-01-12T00:00:00"/>
    <n v="3643.7"/>
    <x v="2"/>
    <x v="16"/>
    <n v="7227.2789499999999"/>
    <n v="12"/>
  </r>
  <r>
    <d v="2006-01-13T00:00:00"/>
    <n v="3029.65"/>
    <x v="2"/>
    <x v="16"/>
    <n v="6009.3107749999999"/>
    <n v="13"/>
  </r>
  <r>
    <d v="2006-01-14T00:00:00"/>
    <n v="3050.69"/>
    <x v="2"/>
    <x v="16"/>
    <n v="6051.0436150000005"/>
    <n v="14"/>
  </r>
  <r>
    <d v="2006-01-15T00:00:00"/>
    <n v="2797.42"/>
    <x v="2"/>
    <x v="16"/>
    <n v="5548.6825699999999"/>
    <n v="15"/>
  </r>
  <r>
    <d v="2006-01-16T00:00:00"/>
    <n v="3416.05"/>
    <x v="2"/>
    <x v="16"/>
    <n v="6775.7351750000007"/>
    <n v="16"/>
  </r>
  <r>
    <d v="2006-01-17T00:00:00"/>
    <n v="3444.36"/>
    <x v="2"/>
    <x v="16"/>
    <n v="6831.8880600000002"/>
    <n v="17"/>
  </r>
  <r>
    <d v="2006-01-18T00:00:00"/>
    <n v="3405.39"/>
    <x v="2"/>
    <x v="16"/>
    <n v="6754.5910649999996"/>
    <n v="18"/>
  </r>
  <r>
    <d v="2006-01-19T00:00:00"/>
    <n v="3634.84"/>
    <x v="2"/>
    <x v="16"/>
    <n v="7209.70514"/>
    <n v="19"/>
  </r>
  <r>
    <d v="2006-01-20T00:00:00"/>
    <n v="2910.27"/>
    <x v="2"/>
    <x v="16"/>
    <n v="5772.5205450000003"/>
    <n v="20"/>
  </r>
  <r>
    <d v="2006-01-21T00:00:00"/>
    <n v="2998.05"/>
    <x v="2"/>
    <x v="16"/>
    <n v="5946.6321750000006"/>
    <n v="21"/>
  </r>
  <r>
    <d v="2006-01-22T00:00:00"/>
    <n v="3162.11"/>
    <x v="2"/>
    <x v="16"/>
    <n v="6272.0451849999999"/>
    <n v="22"/>
  </r>
  <r>
    <d v="2006-01-23T00:00:00"/>
    <n v="2488.35"/>
    <x v="2"/>
    <x v="16"/>
    <n v="4935.6422249999996"/>
    <n v="23"/>
  </r>
  <r>
    <d v="2006-01-24T00:00:00"/>
    <n v="2973.01"/>
    <x v="2"/>
    <x v="16"/>
    <n v="5896.9653350000008"/>
    <n v="24"/>
  </r>
  <r>
    <d v="2006-01-25T00:00:00"/>
    <n v="2752.55"/>
    <x v="2"/>
    <x v="16"/>
    <n v="5459.6829250000001"/>
    <n v="25"/>
  </r>
  <r>
    <d v="2006-01-26T00:00:00"/>
    <n v="2820.31"/>
    <x v="2"/>
    <x v="16"/>
    <n v="5594.0848850000002"/>
    <n v="26"/>
  </r>
  <r>
    <d v="2006-01-27T00:00:00"/>
    <n v="3065.02"/>
    <x v="2"/>
    <x v="16"/>
    <n v="6079.4671699999999"/>
    <n v="27"/>
  </r>
  <r>
    <d v="2006-01-28T00:00:00"/>
    <n v="3358.41"/>
    <x v="2"/>
    <x v="16"/>
    <n v="6661.4062349999995"/>
    <n v="28"/>
  </r>
  <r>
    <d v="2006-01-29T00:00:00"/>
    <n v="3025.6"/>
    <x v="2"/>
    <x v="16"/>
    <n v="6001.2776000000003"/>
    <n v="29"/>
  </r>
  <r>
    <d v="2006-01-30T00:00:00"/>
    <n v="3363.64"/>
    <x v="2"/>
    <x v="16"/>
    <n v="6671.7799399999994"/>
    <n v="30"/>
  </r>
  <r>
    <d v="2006-01-31T00:00:00"/>
    <n v="3769.71"/>
    <x v="2"/>
    <x v="16"/>
    <n v="7477.2197850000002"/>
    <n v="31"/>
  </r>
  <r>
    <d v="2006-02-01T00:00:00"/>
    <n v="3416.49"/>
    <x v="3"/>
    <x v="16"/>
    <n v="6776.6079149999996"/>
    <n v="1"/>
  </r>
  <r>
    <d v="2006-02-02T00:00:00"/>
    <n v="3137.62"/>
    <x v="3"/>
    <x v="16"/>
    <n v="6223.4692699999996"/>
    <n v="2"/>
  </r>
  <r>
    <d v="2006-02-03T00:00:00"/>
    <n v="3349.13"/>
    <x v="3"/>
    <x v="16"/>
    <n v="6642.9993549999999"/>
    <n v="3"/>
  </r>
  <r>
    <d v="2006-02-04T00:00:00"/>
    <n v="2852.12"/>
    <x v="3"/>
    <x v="16"/>
    <n v="5657.1800199999998"/>
    <n v="4"/>
  </r>
  <r>
    <d v="2006-02-05T00:00:00"/>
    <n v="3194.53"/>
    <x v="3"/>
    <x v="16"/>
    <n v="6336.3502550000003"/>
    <n v="5"/>
  </r>
  <r>
    <d v="2006-02-06T00:00:00"/>
    <n v="2625.05"/>
    <x v="3"/>
    <x v="16"/>
    <n v="5206.7866750000003"/>
    <n v="6"/>
  </r>
  <r>
    <d v="2006-02-07T00:00:00"/>
    <n v="2838.53"/>
    <x v="3"/>
    <x v="16"/>
    <n v="5630.2242550000001"/>
    <n v="7"/>
  </r>
  <r>
    <d v="2006-02-08T00:00:00"/>
    <n v="2278.0700000000002"/>
    <x v="3"/>
    <x v="16"/>
    <n v="4518.5518450000009"/>
    <n v="8"/>
  </r>
  <r>
    <d v="2006-02-09T00:00:00"/>
    <n v="3270.73"/>
    <x v="3"/>
    <x v="16"/>
    <n v="6487.4929550000006"/>
    <n v="9"/>
  </r>
  <r>
    <d v="2006-02-10T00:00:00"/>
    <n v="2134.64"/>
    <x v="3"/>
    <x v="16"/>
    <n v="4234.0584399999998"/>
    <n v="10"/>
  </r>
  <r>
    <d v="2006-02-11T00:00:00"/>
    <n v="2696.5"/>
    <x v="3"/>
    <x v="16"/>
    <n v="5348.5077499999998"/>
    <n v="11"/>
  </r>
  <r>
    <d v="2006-02-12T00:00:00"/>
    <n v="2308.88"/>
    <x v="3"/>
    <x v="16"/>
    <n v="4579.6634800000002"/>
    <n v="12"/>
  </r>
  <r>
    <d v="2006-02-13T00:00:00"/>
    <n v="2641.07"/>
    <x v="3"/>
    <x v="16"/>
    <n v="5238.5623450000003"/>
    <n v="13"/>
  </r>
  <r>
    <d v="2006-02-14T00:00:00"/>
    <n v="2717.22"/>
    <x v="3"/>
    <x v="16"/>
    <n v="5389.6058699999994"/>
    <n v="14"/>
  </r>
  <r>
    <d v="2006-02-15T00:00:00"/>
    <n v="3169.75"/>
    <x v="3"/>
    <x v="16"/>
    <n v="6287.1991250000001"/>
    <n v="15"/>
  </r>
  <r>
    <d v="2006-02-16T00:00:00"/>
    <n v="3053.22"/>
    <x v="3"/>
    <x v="16"/>
    <n v="6056.0618699999995"/>
    <n v="16"/>
  </r>
  <r>
    <d v="2006-02-17T00:00:00"/>
    <n v="2647.64"/>
    <x v="3"/>
    <x v="16"/>
    <n v="5251.5939399999997"/>
    <n v="17"/>
  </r>
  <r>
    <d v="2006-02-18T00:00:00"/>
    <n v="2345.0700000000002"/>
    <x v="3"/>
    <x v="16"/>
    <n v="4651.4463450000003"/>
    <n v="18"/>
  </r>
  <r>
    <d v="2006-02-19T00:00:00"/>
    <n v="2886.94"/>
    <x v="3"/>
    <x v="16"/>
    <n v="5726.2454900000002"/>
    <n v="19"/>
  </r>
  <r>
    <d v="2006-02-20T00:00:00"/>
    <n v="2543.46"/>
    <x v="3"/>
    <x v="16"/>
    <n v="5044.95291"/>
    <n v="20"/>
  </r>
  <r>
    <d v="2006-02-21T00:00:00"/>
    <n v="2880.42"/>
    <x v="3"/>
    <x v="16"/>
    <n v="5713.3130700000002"/>
    <n v="21"/>
  </r>
  <r>
    <d v="2006-02-22T00:00:00"/>
    <n v="2818.91"/>
    <x v="3"/>
    <x v="16"/>
    <n v="5591.3079849999995"/>
    <n v="22"/>
  </r>
  <r>
    <d v="2006-02-23T00:00:00"/>
    <n v="2887.92"/>
    <x v="3"/>
    <x v="16"/>
    <n v="5728.1893200000004"/>
    <n v="23"/>
  </r>
  <r>
    <d v="2006-02-24T00:00:00"/>
    <n v="2593.59"/>
    <x v="3"/>
    <x v="16"/>
    <n v="5144.385765"/>
    <n v="24"/>
  </r>
  <r>
    <d v="2006-02-25T00:00:00"/>
    <n v="2944.98"/>
    <x v="3"/>
    <x v="16"/>
    <n v="5841.3678300000001"/>
    <n v="25"/>
  </r>
  <r>
    <d v="2006-02-26T00:00:00"/>
    <n v="2781.33"/>
    <x v="3"/>
    <x v="16"/>
    <n v="5516.7680549999995"/>
    <n v="26"/>
  </r>
  <r>
    <d v="2006-02-27T00:00:00"/>
    <n v="2675.92"/>
    <x v="3"/>
    <x v="16"/>
    <n v="5307.68732"/>
    <n v="27"/>
  </r>
  <r>
    <d v="2006-02-28T00:00:00"/>
    <n v="3139.97"/>
    <x v="3"/>
    <x v="16"/>
    <n v="6228.1304949999994"/>
    <n v="28"/>
  </r>
  <r>
    <d v="2006-03-01T00:00:00"/>
    <n v="3405.12"/>
    <x v="4"/>
    <x v="16"/>
    <n v="6754.0555199999999"/>
    <n v="1"/>
  </r>
  <r>
    <d v="2006-03-02T00:00:00"/>
    <n v="2989.77"/>
    <x v="4"/>
    <x v="16"/>
    <n v="5930.2087950000005"/>
    <n v="2"/>
  </r>
  <r>
    <d v="2006-03-03T00:00:00"/>
    <n v="2726.24"/>
    <x v="4"/>
    <x v="16"/>
    <n v="5407.4970399999993"/>
    <n v="3"/>
  </r>
  <r>
    <d v="2006-03-04T00:00:00"/>
    <n v="3179.11"/>
    <x v="4"/>
    <x v="16"/>
    <n v="6305.7646850000001"/>
    <n v="4"/>
  </r>
  <r>
    <d v="2006-03-05T00:00:00"/>
    <n v="2696.52"/>
    <x v="4"/>
    <x v="16"/>
    <n v="5348.5474199999999"/>
    <n v="5"/>
  </r>
  <r>
    <d v="2006-03-06T00:00:00"/>
    <n v="2995.94"/>
    <x v="4"/>
    <x v="16"/>
    <n v="5942.4469900000004"/>
    <n v="6"/>
  </r>
  <r>
    <d v="2006-03-07T00:00:00"/>
    <n v="2890.37"/>
    <x v="4"/>
    <x v="16"/>
    <n v="5733.0488949999999"/>
    <n v="7"/>
  </r>
  <r>
    <d v="2006-03-08T00:00:00"/>
    <n v="3175.65"/>
    <x v="4"/>
    <x v="16"/>
    <n v="6298.9017750000003"/>
    <n v="8"/>
  </r>
  <r>
    <d v="2006-03-09T00:00:00"/>
    <n v="3051.18"/>
    <x v="4"/>
    <x v="16"/>
    <n v="6052.0155299999997"/>
    <n v="9"/>
  </r>
  <r>
    <d v="2006-03-10T00:00:00"/>
    <n v="3126.6"/>
    <x v="4"/>
    <x v="16"/>
    <n v="6201.6111000000001"/>
    <n v="10"/>
  </r>
  <r>
    <d v="2006-03-11T00:00:00"/>
    <n v="2784.31"/>
    <x v="4"/>
    <x v="16"/>
    <n v="5522.6788850000003"/>
    <n v="11"/>
  </r>
  <r>
    <d v="2006-03-12T00:00:00"/>
    <n v="2571.96"/>
    <x v="4"/>
    <x v="16"/>
    <n v="5101.4826600000006"/>
    <n v="12"/>
  </r>
  <r>
    <d v="2006-03-13T00:00:00"/>
    <n v="2857.24"/>
    <x v="4"/>
    <x v="16"/>
    <n v="5667.33554"/>
    <n v="13"/>
  </r>
  <r>
    <d v="2006-03-14T00:00:00"/>
    <n v="2783.86"/>
    <x v="4"/>
    <x v="16"/>
    <n v="5521.7863100000004"/>
    <n v="14"/>
  </r>
  <r>
    <d v="2006-03-15T00:00:00"/>
    <n v="3179.33"/>
    <x v="4"/>
    <x v="16"/>
    <n v="6306.2010549999995"/>
    <n v="15"/>
  </r>
  <r>
    <d v="2006-03-16T00:00:00"/>
    <n v="2904.38"/>
    <x v="4"/>
    <x v="16"/>
    <n v="5760.8377300000002"/>
    <n v="16"/>
  </r>
  <r>
    <d v="2006-03-17T00:00:00"/>
    <n v="2911.77"/>
    <x v="4"/>
    <x v="16"/>
    <n v="5775.4957949999998"/>
    <n v="17"/>
  </r>
  <r>
    <d v="2006-03-18T00:00:00"/>
    <n v="2772.87"/>
    <x v="4"/>
    <x v="16"/>
    <n v="5499.9876450000002"/>
    <n v="18"/>
  </r>
  <r>
    <d v="2006-03-19T00:00:00"/>
    <n v="2993.15"/>
    <x v="4"/>
    <x v="16"/>
    <n v="5936.9130250000007"/>
    <n v="19"/>
  </r>
  <r>
    <d v="2006-03-20T00:00:00"/>
    <n v="2990.79"/>
    <x v="4"/>
    <x v="16"/>
    <n v="5932.2319649999999"/>
    <n v="20"/>
  </r>
  <r>
    <d v="2006-03-21T00:00:00"/>
    <n v="2583.96"/>
    <x v="4"/>
    <x v="16"/>
    <n v="5125.2846600000003"/>
    <n v="21"/>
  </r>
  <r>
    <d v="2006-03-22T00:00:00"/>
    <n v="2867.81"/>
    <x v="4"/>
    <x v="16"/>
    <n v="5688.3011349999997"/>
    <n v="22"/>
  </r>
  <r>
    <d v="2006-03-23T00:00:00"/>
    <n v="2688.77"/>
    <x v="4"/>
    <x v="16"/>
    <n v="5333.175295"/>
    <n v="23"/>
  </r>
  <r>
    <d v="2006-03-24T00:00:00"/>
    <n v="2751.86"/>
    <x v="4"/>
    <x v="16"/>
    <n v="5458.3143100000007"/>
    <n v="24"/>
  </r>
  <r>
    <d v="2006-03-25T00:00:00"/>
    <n v="2896.91"/>
    <x v="4"/>
    <x v="16"/>
    <n v="5746.0209850000001"/>
    <n v="25"/>
  </r>
  <r>
    <d v="2006-03-26T00:00:00"/>
    <n v="2606.3200000000002"/>
    <x v="4"/>
    <x v="16"/>
    <n v="5169.6357200000002"/>
    <n v="26"/>
  </r>
  <r>
    <d v="2006-03-27T00:00:00"/>
    <n v="3556.9"/>
    <x v="4"/>
    <x v="16"/>
    <n v="7055.1111500000006"/>
    <n v="27"/>
  </r>
  <r>
    <d v="2006-03-28T00:00:00"/>
    <n v="2762.77"/>
    <x v="4"/>
    <x v="16"/>
    <n v="5479.9542950000005"/>
    <n v="28"/>
  </r>
  <r>
    <d v="2006-03-29T00:00:00"/>
    <n v="3101.91"/>
    <x v="4"/>
    <x v="16"/>
    <n v="6152.6384849999995"/>
    <n v="29"/>
  </r>
  <r>
    <d v="2006-03-30T00:00:00"/>
    <n v="3828.85"/>
    <x v="4"/>
    <x v="16"/>
    <n v="7594.5239750000001"/>
    <n v="30"/>
  </r>
  <r>
    <d v="2006-03-31T00:00:00"/>
    <n v="3442.66"/>
    <x v="4"/>
    <x v="16"/>
    <n v="6828.5161099999996"/>
    <n v="31"/>
  </r>
  <r>
    <d v="2006-04-01T00:00:00"/>
    <n v="3459.02"/>
    <x v="5"/>
    <x v="16"/>
    <n v="6860.9661699999997"/>
    <n v="1"/>
  </r>
  <r>
    <d v="2006-04-02T00:00:00"/>
    <n v="3495.83"/>
    <x v="5"/>
    <x v="16"/>
    <n v="6933.9788049999997"/>
    <n v="2"/>
  </r>
  <r>
    <d v="2006-04-03T00:00:00"/>
    <n v="3384.51"/>
    <x v="5"/>
    <x v="16"/>
    <n v="6713.1755850000009"/>
    <n v="3"/>
  </r>
  <r>
    <d v="2006-04-04T00:00:00"/>
    <n v="3941.11"/>
    <x v="5"/>
    <x v="16"/>
    <n v="7817.1916850000007"/>
    <n v="4"/>
  </r>
  <r>
    <d v="2006-04-05T00:00:00"/>
    <n v="4800.7700000000004"/>
    <x v="5"/>
    <x v="16"/>
    <n v="9522.327295000001"/>
    <n v="5"/>
  </r>
  <r>
    <d v="2006-04-06T00:00:00"/>
    <n v="5331.71"/>
    <x v="5"/>
    <x v="16"/>
    <n v="10575.446785"/>
    <n v="6"/>
  </r>
  <r>
    <d v="2006-04-07T00:00:00"/>
    <n v="4754.97"/>
    <x v="5"/>
    <x v="16"/>
    <n v="9431.4829950000003"/>
    <n v="7"/>
  </r>
  <r>
    <d v="2006-04-08T00:00:00"/>
    <n v="5421.11"/>
    <x v="5"/>
    <x v="16"/>
    <n v="10752.771685"/>
    <n v="8"/>
  </r>
  <r>
    <d v="2006-04-09T00:00:00"/>
    <n v="6268.79"/>
    <x v="5"/>
    <x v="16"/>
    <n v="12434.144965"/>
    <n v="9"/>
  </r>
  <r>
    <d v="2006-04-10T00:00:00"/>
    <n v="5110.26"/>
    <x v="5"/>
    <x v="16"/>
    <n v="10136.200710000001"/>
    <n v="10"/>
  </r>
  <r>
    <d v="2006-04-11T00:00:00"/>
    <n v="6482.21"/>
    <x v="5"/>
    <x v="16"/>
    <n v="12857.463535000001"/>
    <n v="11"/>
  </r>
  <r>
    <d v="2006-04-12T00:00:00"/>
    <n v="6591.21"/>
    <x v="5"/>
    <x v="16"/>
    <n v="13073.665035"/>
    <n v="12"/>
  </r>
  <r>
    <d v="2006-04-13T00:00:00"/>
    <n v="7518.77"/>
    <x v="5"/>
    <x v="16"/>
    <n v="14913.480295000001"/>
    <n v="13"/>
  </r>
  <r>
    <d v="2006-04-14T00:00:00"/>
    <n v="8530.83"/>
    <x v="5"/>
    <x v="16"/>
    <n v="16920.901304999999"/>
    <n v="14"/>
  </r>
  <r>
    <d v="2006-04-15T00:00:00"/>
    <n v="9761.57"/>
    <x v="5"/>
    <x v="16"/>
    <n v="19362.074095"/>
    <n v="15"/>
  </r>
  <r>
    <d v="2006-04-16T00:00:00"/>
    <n v="13840.39"/>
    <x v="5"/>
    <x v="16"/>
    <n v="27452.413564999999"/>
    <n v="16"/>
  </r>
  <r>
    <d v="2006-04-17T00:00:00"/>
    <n v="15277.84"/>
    <x v="5"/>
    <x v="16"/>
    <n v="30303.59564"/>
    <n v="17"/>
  </r>
  <r>
    <d v="2006-04-18T00:00:00"/>
    <n v="11462.44"/>
    <x v="5"/>
    <x v="16"/>
    <n v="22735.749740000003"/>
    <n v="18"/>
  </r>
  <r>
    <d v="2006-04-19T00:00:00"/>
    <n v="9967.7800000000007"/>
    <x v="5"/>
    <x v="16"/>
    <n v="19771.091630000003"/>
    <n v="19"/>
  </r>
  <r>
    <d v="2006-04-20T00:00:00"/>
    <n v="8432.1"/>
    <x v="5"/>
    <x v="16"/>
    <n v="16725.070350000002"/>
    <n v="20"/>
  </r>
  <r>
    <d v="2006-04-21T00:00:00"/>
    <n v="8876"/>
    <x v="5"/>
    <x v="16"/>
    <n v="17605.546000000002"/>
    <n v="21"/>
  </r>
  <r>
    <d v="2006-04-22T00:00:00"/>
    <n v="10007.36"/>
    <x v="5"/>
    <x v="16"/>
    <n v="19849.598560000002"/>
    <n v="22"/>
  </r>
  <r>
    <d v="2006-04-23T00:00:00"/>
    <n v="12270.66"/>
    <x v="5"/>
    <x v="16"/>
    <n v="24338.85411"/>
    <n v="23"/>
  </r>
  <r>
    <d v="2006-04-24T00:00:00"/>
    <n v="14450.11"/>
    <x v="5"/>
    <x v="16"/>
    <n v="28661.793185000002"/>
    <n v="24"/>
  </r>
  <r>
    <d v="2006-04-25T00:00:00"/>
    <n v="13367.45"/>
    <x v="5"/>
    <x v="16"/>
    <n v="26514.337075000003"/>
    <n v="25"/>
  </r>
  <r>
    <d v="2006-04-26T00:00:00"/>
    <n v="12499.01"/>
    <x v="5"/>
    <x v="16"/>
    <n v="24791.786335000001"/>
    <n v="26"/>
  </r>
  <r>
    <d v="2006-04-27T00:00:00"/>
    <n v="13453.56"/>
    <x v="5"/>
    <x v="16"/>
    <n v="26685.136259999999"/>
    <n v="27"/>
  </r>
  <r>
    <d v="2006-04-28T00:00:00"/>
    <n v="15158"/>
    <x v="5"/>
    <x v="16"/>
    <n v="30065.893"/>
    <n v="28"/>
  </r>
  <r>
    <d v="2006-04-29T00:00:00"/>
    <n v="15838.39"/>
    <x v="5"/>
    <x v="16"/>
    <n v="31415.446564999998"/>
    <n v="29"/>
  </r>
  <r>
    <d v="2006-04-30T00:00:00"/>
    <n v="17667.349999999999"/>
    <x v="5"/>
    <x v="16"/>
    <n v="35043.188725"/>
    <n v="30"/>
  </r>
  <r>
    <d v="2006-05-01T00:00:00"/>
    <n v="18958.46"/>
    <x v="6"/>
    <x v="16"/>
    <n v="37604.105409999996"/>
    <n v="1"/>
  </r>
  <r>
    <d v="2006-05-02T00:00:00"/>
    <n v="18430.52"/>
    <x v="6"/>
    <x v="16"/>
    <n v="36556.936419999998"/>
    <n v="2"/>
  </r>
  <r>
    <d v="2006-05-03T00:00:00"/>
    <n v="17717.13"/>
    <x v="6"/>
    <x v="16"/>
    <n v="35141.927355"/>
    <n v="3"/>
  </r>
  <r>
    <d v="2006-05-04T00:00:00"/>
    <n v="16922.439999999999"/>
    <x v="6"/>
    <x v="16"/>
    <n v="33565.659739999996"/>
    <n v="4"/>
  </r>
  <r>
    <d v="2006-05-05T00:00:00"/>
    <n v="17093.55"/>
    <x v="6"/>
    <x v="16"/>
    <n v="33905.056425000002"/>
    <n v="5"/>
  </r>
  <r>
    <d v="2006-05-06T00:00:00"/>
    <n v="17169"/>
    <x v="6"/>
    <x v="16"/>
    <n v="34054.711499999998"/>
    <n v="6"/>
  </r>
  <r>
    <d v="2006-05-07T00:00:00"/>
    <n v="18886.88"/>
    <x v="6"/>
    <x v="16"/>
    <n v="37462.126480000006"/>
    <n v="7"/>
  </r>
  <r>
    <d v="2006-05-08T00:00:00"/>
    <n v="20438.61"/>
    <x v="6"/>
    <x v="16"/>
    <n v="40539.982935"/>
    <n v="8"/>
  </r>
  <r>
    <d v="2006-05-09T00:00:00"/>
    <n v="20589.22"/>
    <x v="6"/>
    <x v="16"/>
    <n v="40838.71787"/>
    <n v="9"/>
  </r>
  <r>
    <d v="2006-05-10T00:00:00"/>
    <n v="16320.76"/>
    <x v="6"/>
    <x v="16"/>
    <n v="32372.227460000002"/>
    <n v="10"/>
  </r>
  <r>
    <d v="2006-05-11T00:00:00"/>
    <n v="15595.79"/>
    <x v="6"/>
    <x v="16"/>
    <n v="30934.249465000001"/>
    <n v="11"/>
  </r>
  <r>
    <d v="2006-05-12T00:00:00"/>
    <n v="15441.88"/>
    <x v="6"/>
    <x v="16"/>
    <n v="30628.968979999998"/>
    <n v="12"/>
  </r>
  <r>
    <d v="2006-05-13T00:00:00"/>
    <n v="17576.009999999998"/>
    <x v="6"/>
    <x v="16"/>
    <n v="34862.015834999998"/>
    <n v="13"/>
  </r>
  <r>
    <d v="2006-05-14T00:00:00"/>
    <n v="20200.150000000001"/>
    <x v="6"/>
    <x v="16"/>
    <n v="40066.997525000006"/>
    <n v="14"/>
  </r>
  <r>
    <d v="2006-05-15T00:00:00"/>
    <n v="23077.98"/>
    <x v="6"/>
    <x v="16"/>
    <n v="45775.173329999998"/>
    <n v="15"/>
  </r>
  <r>
    <d v="2006-05-16T00:00:00"/>
    <n v="25295.62"/>
    <x v="6"/>
    <x v="16"/>
    <n v="50173.862269999998"/>
    <n v="16"/>
  </r>
  <r>
    <d v="2006-05-17T00:00:00"/>
    <n v="28426.18"/>
    <x v="6"/>
    <x v="16"/>
    <n v="56383.328030000004"/>
    <n v="17"/>
  </r>
  <r>
    <d v="2006-05-18T00:00:00"/>
    <n v="31385.26"/>
    <x v="6"/>
    <x v="16"/>
    <n v="62252.663209999999"/>
    <n v="18"/>
  </r>
  <r>
    <d v="2006-05-19T00:00:00"/>
    <n v="33477.449999999997"/>
    <x v="6"/>
    <x v="16"/>
    <n v="66402.522075000001"/>
    <n v="19"/>
  </r>
  <r>
    <d v="2006-05-20T00:00:00"/>
    <n v="36457.480000000003"/>
    <x v="6"/>
    <x v="16"/>
    <n v="72313.411580000015"/>
    <n v="20"/>
  </r>
  <r>
    <d v="2006-05-21T00:00:00"/>
    <n v="35944.559999999998"/>
    <x v="6"/>
    <x v="16"/>
    <n v="71296.034759999995"/>
    <n v="21"/>
  </r>
  <r>
    <d v="2006-05-22T00:00:00"/>
    <n v="34183.730000000003"/>
    <x v="6"/>
    <x v="16"/>
    <n v="67803.428455000001"/>
    <n v="22"/>
  </r>
  <r>
    <d v="2006-05-23T00:00:00"/>
    <n v="34424.29"/>
    <x v="6"/>
    <x v="16"/>
    <n v="68280.579215000005"/>
    <n v="23"/>
  </r>
  <r>
    <d v="2006-05-24T00:00:00"/>
    <n v="31168.12"/>
    <x v="6"/>
    <x v="16"/>
    <n v="61821.96602"/>
    <n v="24"/>
  </r>
  <r>
    <d v="2006-05-25T00:00:00"/>
    <n v="28593.49"/>
    <x v="6"/>
    <x v="16"/>
    <n v="56715.187415000008"/>
    <n v="25"/>
  </r>
  <r>
    <d v="2006-05-26T00:00:00"/>
    <n v="28887.39"/>
    <x v="6"/>
    <x v="16"/>
    <n v="57298.138064999999"/>
    <n v="26"/>
  </r>
  <r>
    <d v="2006-05-27T00:00:00"/>
    <n v="29836.27"/>
    <x v="6"/>
    <x v="16"/>
    <n v="59180.241545000004"/>
    <n v="27"/>
  </r>
  <r>
    <d v="2006-05-28T00:00:00"/>
    <n v="27312.94"/>
    <x v="6"/>
    <x v="16"/>
    <n v="54175.216489999999"/>
    <n v="28"/>
  </r>
  <r>
    <d v="2006-05-29T00:00:00"/>
    <n v="23255.83"/>
    <x v="6"/>
    <x v="16"/>
    <n v="46127.938805000005"/>
    <n v="29"/>
  </r>
  <r>
    <d v="2006-05-30T00:00:00"/>
    <n v="20949.45"/>
    <x v="6"/>
    <x v="16"/>
    <n v="41553.234075"/>
    <n v="30"/>
  </r>
  <r>
    <d v="2006-05-31T00:00:00"/>
    <n v="17724.189999999999"/>
    <x v="6"/>
    <x v="16"/>
    <n v="35155.930864999995"/>
    <n v="31"/>
  </r>
  <r>
    <d v="2006-06-01T00:00:00"/>
    <n v="16244.45"/>
    <x v="7"/>
    <x v="16"/>
    <n v="32220.866575000004"/>
    <n v="1"/>
  </r>
  <r>
    <d v="2006-06-02T00:00:00"/>
    <n v="16025.36"/>
    <x v="7"/>
    <x v="16"/>
    <n v="31786.301560000004"/>
    <n v="2"/>
  </r>
  <r>
    <d v="2006-06-03T00:00:00"/>
    <n v="18543.22"/>
    <x v="7"/>
    <x v="16"/>
    <n v="36780.476870000006"/>
    <n v="3"/>
  </r>
  <r>
    <d v="2006-06-04T00:00:00"/>
    <n v="21976.77"/>
    <x v="7"/>
    <x v="16"/>
    <n v="43590.923295000001"/>
    <n v="4"/>
  </r>
  <r>
    <d v="2006-06-05T00:00:00"/>
    <n v="24014.11"/>
    <x v="7"/>
    <x v="16"/>
    <n v="47631.987185000005"/>
    <n v="5"/>
  </r>
  <r>
    <d v="2006-06-06T00:00:00"/>
    <n v="25273.33"/>
    <x v="7"/>
    <x v="16"/>
    <n v="50129.650055000006"/>
    <n v="6"/>
  </r>
  <r>
    <d v="2006-06-07T00:00:00"/>
    <n v="25349.06"/>
    <x v="7"/>
    <x v="16"/>
    <n v="50279.860510000006"/>
    <n v="7"/>
  </r>
  <r>
    <d v="2006-06-08T00:00:00"/>
    <n v="27278.59"/>
    <x v="7"/>
    <x v="16"/>
    <n v="54107.083265000001"/>
    <n v="8"/>
  </r>
  <r>
    <d v="2006-06-09T00:00:00"/>
    <n v="28913.65"/>
    <x v="7"/>
    <x v="16"/>
    <n v="57350.224775000002"/>
    <n v="9"/>
  </r>
  <r>
    <d v="2006-06-10T00:00:00"/>
    <n v="27565.42"/>
    <x v="7"/>
    <x v="16"/>
    <n v="54676.010569999999"/>
    <n v="10"/>
  </r>
  <r>
    <d v="2006-06-11T00:00:00"/>
    <n v="24874.240000000002"/>
    <x v="7"/>
    <x v="16"/>
    <n v="49338.055040000007"/>
    <n v="11"/>
  </r>
  <r>
    <d v="2006-06-12T00:00:00"/>
    <n v="21390.12"/>
    <x v="7"/>
    <x v="16"/>
    <n v="42427.303019999999"/>
    <n v="12"/>
  </r>
  <r>
    <d v="2006-06-13T00:00:00"/>
    <n v="21130.6"/>
    <x v="7"/>
    <x v="16"/>
    <n v="41912.545099999996"/>
    <n v="13"/>
  </r>
  <r>
    <d v="2006-06-14T00:00:00"/>
    <n v="21881.75"/>
    <x v="7"/>
    <x v="16"/>
    <n v="43402.451125"/>
    <n v="14"/>
  </r>
  <r>
    <d v="2006-06-15T00:00:00"/>
    <n v="19871.060000000001"/>
    <x v="7"/>
    <x v="16"/>
    <n v="39414.247510000001"/>
    <n v="15"/>
  </r>
  <r>
    <d v="2006-06-16T00:00:00"/>
    <n v="17334.060000000001"/>
    <x v="7"/>
    <x v="16"/>
    <n v="34382.108010000004"/>
    <n v="16"/>
  </r>
  <r>
    <d v="2006-06-17T00:00:00"/>
    <n v="16177.51"/>
    <x v="7"/>
    <x v="16"/>
    <n v="32088.091085"/>
    <n v="17"/>
  </r>
  <r>
    <d v="2006-06-18T00:00:00"/>
    <n v="15834.4"/>
    <x v="7"/>
    <x v="16"/>
    <n v="31407.5324"/>
    <n v="18"/>
  </r>
  <r>
    <d v="2006-06-19T00:00:00"/>
    <n v="16196.61"/>
    <x v="7"/>
    <x v="16"/>
    <n v="32125.975935000002"/>
    <n v="19"/>
  </r>
  <r>
    <d v="2006-06-20T00:00:00"/>
    <n v="15910.69"/>
    <x v="7"/>
    <x v="16"/>
    <n v="31558.853615"/>
    <n v="20"/>
  </r>
  <r>
    <d v="2006-06-21T00:00:00"/>
    <n v="15396.26"/>
    <x v="7"/>
    <x v="16"/>
    <n v="30538.48171"/>
    <n v="21"/>
  </r>
  <r>
    <d v="2006-06-22T00:00:00"/>
    <n v="14665.84"/>
    <x v="7"/>
    <x v="16"/>
    <n v="29089.693640000001"/>
    <n v="22"/>
  </r>
  <r>
    <d v="2006-06-23T00:00:00"/>
    <n v="14004.76"/>
    <x v="7"/>
    <x v="16"/>
    <n v="27778.441460000002"/>
    <n v="23"/>
  </r>
  <r>
    <d v="2006-06-24T00:00:00"/>
    <n v="13054.39"/>
    <x v="7"/>
    <x v="16"/>
    <n v="25893.382565"/>
    <n v="24"/>
  </r>
  <r>
    <d v="2006-06-25T00:00:00"/>
    <n v="12883.76"/>
    <x v="7"/>
    <x v="16"/>
    <n v="25554.937959999999"/>
    <n v="25"/>
  </r>
  <r>
    <d v="2006-06-26T00:00:00"/>
    <n v="12728.51"/>
    <x v="7"/>
    <x v="16"/>
    <n v="25246.999585000001"/>
    <n v="26"/>
  </r>
  <r>
    <d v="2006-06-27T00:00:00"/>
    <n v="12150.86"/>
    <x v="7"/>
    <x v="16"/>
    <n v="24101.230810000001"/>
    <n v="27"/>
  </r>
  <r>
    <d v="2006-06-28T00:00:00"/>
    <n v="12302.46"/>
    <x v="7"/>
    <x v="16"/>
    <n v="24401.929409999997"/>
    <n v="28"/>
  </r>
  <r>
    <d v="2006-06-29T00:00:00"/>
    <n v="11823.99"/>
    <x v="7"/>
    <x v="16"/>
    <n v="23452.884164999999"/>
    <n v="29"/>
  </r>
  <r>
    <d v="2006-06-30T00:00:00"/>
    <n v="12048.85"/>
    <x v="7"/>
    <x v="16"/>
    <n v="23898.893975000003"/>
    <n v="30"/>
  </r>
  <r>
    <d v="2006-07-01T00:00:00"/>
    <n v="11440.97"/>
    <x v="8"/>
    <x v="16"/>
    <n v="22693.163994999999"/>
    <n v="1"/>
  </r>
  <r>
    <d v="2006-07-02T00:00:00"/>
    <n v="10791.46"/>
    <x v="8"/>
    <x v="16"/>
    <n v="21404.860909999999"/>
    <n v="2"/>
  </r>
  <r>
    <d v="2006-07-03T00:00:00"/>
    <n v="11117.47"/>
    <x v="8"/>
    <x v="16"/>
    <n v="22051.501744999998"/>
    <n v="3"/>
  </r>
  <r>
    <d v="2006-07-04T00:00:00"/>
    <n v="9786.2800000000007"/>
    <x v="8"/>
    <x v="16"/>
    <n v="19411.086380000001"/>
    <n v="4"/>
  </r>
  <r>
    <d v="2006-07-05T00:00:00"/>
    <n v="10106.65"/>
    <x v="8"/>
    <x v="16"/>
    <n v="20046.540274999999"/>
    <n v="5"/>
  </r>
  <r>
    <d v="2006-07-06T00:00:00"/>
    <n v="10190.049999999999"/>
    <x v="8"/>
    <x v="16"/>
    <n v="20211.964174999997"/>
    <n v="6"/>
  </r>
  <r>
    <d v="2006-07-07T00:00:00"/>
    <n v="10532.38"/>
    <x v="8"/>
    <x v="16"/>
    <n v="20890.975729999998"/>
    <n v="7"/>
  </r>
  <r>
    <d v="2006-07-08T00:00:00"/>
    <n v="9199.89"/>
    <x v="8"/>
    <x v="16"/>
    <n v="18247.981814999999"/>
    <n v="8"/>
  </r>
  <r>
    <d v="2006-07-09T00:00:00"/>
    <n v="8832.94"/>
    <x v="8"/>
    <x v="16"/>
    <n v="17520.136490000001"/>
    <n v="9"/>
  </r>
  <r>
    <d v="2006-07-10T00:00:00"/>
    <n v="8267.11"/>
    <x v="8"/>
    <x v="16"/>
    <n v="16397.812685000001"/>
    <n v="10"/>
  </r>
  <r>
    <d v="2006-07-11T00:00:00"/>
    <n v="7994.69"/>
    <x v="8"/>
    <x v="16"/>
    <n v="15857.467615"/>
    <n v="11"/>
  </r>
  <r>
    <d v="2006-07-12T00:00:00"/>
    <n v="7902.08"/>
    <x v="8"/>
    <x v="16"/>
    <n v="15673.775680000001"/>
    <n v="12"/>
  </r>
  <r>
    <d v="2006-07-13T00:00:00"/>
    <n v="8256.57"/>
    <x v="8"/>
    <x v="16"/>
    <n v="16376.906595"/>
    <n v="13"/>
  </r>
  <r>
    <d v="2006-07-14T00:00:00"/>
    <n v="7527.55"/>
    <x v="8"/>
    <x v="16"/>
    <n v="14930.895425000001"/>
    <n v="14"/>
  </r>
  <r>
    <d v="2006-07-15T00:00:00"/>
    <n v="6820.93"/>
    <x v="8"/>
    <x v="16"/>
    <n v="13529.314655"/>
    <n v="15"/>
  </r>
  <r>
    <d v="2006-07-16T00:00:00"/>
    <n v="7205.79"/>
    <x v="8"/>
    <x v="16"/>
    <n v="14292.684465"/>
    <n v="16"/>
  </r>
  <r>
    <d v="2006-07-17T00:00:00"/>
    <n v="7092.3"/>
    <x v="8"/>
    <x v="16"/>
    <n v="14067.57705"/>
    <n v="17"/>
  </r>
  <r>
    <d v="2006-07-18T00:00:00"/>
    <n v="6303.37"/>
    <x v="8"/>
    <x v="16"/>
    <n v="12502.734394999999"/>
    <n v="18"/>
  </r>
  <r>
    <d v="2006-07-19T00:00:00"/>
    <n v="6384.84"/>
    <x v="8"/>
    <x v="16"/>
    <n v="12664.33014"/>
    <n v="19"/>
  </r>
  <r>
    <d v="2006-07-20T00:00:00"/>
    <n v="6325.13"/>
    <x v="8"/>
    <x v="16"/>
    <n v="12545.895355000001"/>
    <n v="20"/>
  </r>
  <r>
    <d v="2006-07-21T00:00:00"/>
    <n v="6008.95"/>
    <x v="8"/>
    <x v="16"/>
    <n v="11918.752324999999"/>
    <n v="21"/>
  </r>
  <r>
    <d v="2006-07-22T00:00:00"/>
    <n v="5995.99"/>
    <x v="8"/>
    <x v="16"/>
    <n v="11893.046165"/>
    <n v="22"/>
  </r>
  <r>
    <d v="2006-07-23T00:00:00"/>
    <n v="5803.27"/>
    <x v="8"/>
    <x v="16"/>
    <n v="11510.786045000001"/>
    <n v="23"/>
  </r>
  <r>
    <d v="2006-07-24T00:00:00"/>
    <n v="5657.77"/>
    <x v="8"/>
    <x v="16"/>
    <n v="11222.186795000001"/>
    <n v="24"/>
  </r>
  <r>
    <d v="2006-07-25T00:00:00"/>
    <n v="5658.55"/>
    <x v="8"/>
    <x v="16"/>
    <n v="11223.733925"/>
    <n v="25"/>
  </r>
  <r>
    <d v="2006-07-26T00:00:00"/>
    <n v="6120.85"/>
    <x v="8"/>
    <x v="16"/>
    <n v="12140.705975000001"/>
    <n v="26"/>
  </r>
  <r>
    <d v="2006-07-27T00:00:00"/>
    <n v="5688.8"/>
    <x v="8"/>
    <x v="16"/>
    <n v="11283.7348"/>
    <n v="27"/>
  </r>
  <r>
    <d v="2006-07-28T00:00:00"/>
    <n v="5220.3599999999997"/>
    <x v="8"/>
    <x v="16"/>
    <n v="10354.584059999999"/>
    <n v="28"/>
  </r>
  <r>
    <d v="2006-07-29T00:00:00"/>
    <n v="5064.88"/>
    <x v="8"/>
    <x v="16"/>
    <n v="10046.189480000001"/>
    <n v="29"/>
  </r>
  <r>
    <d v="2006-07-30T00:00:00"/>
    <n v="5265.34"/>
    <x v="8"/>
    <x v="16"/>
    <n v="10443.801890000001"/>
    <n v="30"/>
  </r>
  <r>
    <d v="2006-07-31T00:00:00"/>
    <n v="4418.16"/>
    <x v="8"/>
    <x v="16"/>
    <n v="8763.4203600000001"/>
    <n v="31"/>
  </r>
  <r>
    <d v="2006-08-01T00:00:00"/>
    <n v="5618.31"/>
    <x v="9"/>
    <x v="16"/>
    <n v="11143.917885000001"/>
    <n v="1"/>
  </r>
  <r>
    <d v="2006-08-02T00:00:00"/>
    <n v="5440.43"/>
    <x v="9"/>
    <x v="16"/>
    <n v="10791.092905000001"/>
    <n v="2"/>
  </r>
  <r>
    <d v="2006-08-03T00:00:00"/>
    <n v="2172.9499999999998"/>
    <x v="9"/>
    <x v="16"/>
    <n v="4310.0463249999993"/>
    <n v="3"/>
  </r>
  <r>
    <d v="2006-08-04T00:00:00"/>
    <n v="4610.55"/>
    <x v="9"/>
    <x v="16"/>
    <n v="9145.0259249999999"/>
    <n v="4"/>
  </r>
  <r>
    <d v="2006-08-05T00:00:00"/>
    <n v="4692.03"/>
    <x v="9"/>
    <x v="16"/>
    <n v="9306.6415049999996"/>
    <n v="5"/>
  </r>
  <r>
    <d v="2006-08-06T00:00:00"/>
    <n v="4934.7"/>
    <x v="9"/>
    <x v="16"/>
    <n v="9787.9774500000003"/>
    <n v="6"/>
  </r>
  <r>
    <d v="2006-08-07T00:00:00"/>
    <n v="4698.45"/>
    <x v="9"/>
    <x v="16"/>
    <n v="9319.375575"/>
    <n v="7"/>
  </r>
  <r>
    <d v="2006-08-08T00:00:00"/>
    <n v="4640.25"/>
    <x v="9"/>
    <x v="16"/>
    <n v="9203.935875000001"/>
    <n v="8"/>
  </r>
  <r>
    <d v="2006-08-09T00:00:00"/>
    <n v="4399.47"/>
    <x v="9"/>
    <x v="16"/>
    <n v="8726.3487450000011"/>
    <n v="9"/>
  </r>
  <r>
    <d v="2006-08-10T00:00:00"/>
    <n v="4184.1400000000003"/>
    <x v="9"/>
    <x v="16"/>
    <n v="8299.2416900000007"/>
    <n v="10"/>
  </r>
  <r>
    <d v="2006-08-11T00:00:00"/>
    <n v="4086.02"/>
    <x v="9"/>
    <x v="16"/>
    <n v="8104.6206700000002"/>
    <n v="11"/>
  </r>
  <r>
    <d v="2006-08-12T00:00:00"/>
    <n v="3854.88"/>
    <x v="9"/>
    <x v="16"/>
    <n v="7646.1544800000001"/>
    <n v="12"/>
  </r>
  <r>
    <d v="2006-08-13T00:00:00"/>
    <n v="4182.05"/>
    <x v="9"/>
    <x v="16"/>
    <n v="8295.0961750000006"/>
    <n v="13"/>
  </r>
  <r>
    <d v="2006-08-14T00:00:00"/>
    <n v="4017.84"/>
    <x v="9"/>
    <x v="16"/>
    <n v="7969.3856400000004"/>
    <n v="14"/>
  </r>
  <r>
    <d v="2006-08-15T00:00:00"/>
    <n v="3848.69"/>
    <x v="9"/>
    <x v="16"/>
    <n v="7633.8766150000001"/>
    <n v="15"/>
  </r>
  <r>
    <d v="2006-08-16T00:00:00"/>
    <n v="4244.12"/>
    <x v="9"/>
    <x v="16"/>
    <n v="8418.2120200000008"/>
    <n v="16"/>
  </r>
  <r>
    <d v="2006-08-17T00:00:00"/>
    <n v="3985.73"/>
    <x v="9"/>
    <x v="16"/>
    <n v="7905.695455"/>
    <n v="17"/>
  </r>
  <r>
    <d v="2006-08-18T00:00:00"/>
    <n v="3894.81"/>
    <x v="9"/>
    <x v="16"/>
    <n v="7725.3556349999999"/>
    <n v="18"/>
  </r>
  <r>
    <d v="2006-08-19T00:00:00"/>
    <n v="3909.11"/>
    <x v="9"/>
    <x v="16"/>
    <n v="7753.719685"/>
    <n v="19"/>
  </r>
  <r>
    <d v="2006-08-20T00:00:00"/>
    <n v="3980.55"/>
    <x v="9"/>
    <x v="16"/>
    <n v="7895.4209250000004"/>
    <n v="20"/>
  </r>
  <r>
    <d v="2006-08-21T00:00:00"/>
    <n v="3943.16"/>
    <x v="9"/>
    <x v="16"/>
    <n v="7821.2578599999997"/>
    <n v="21"/>
  </r>
  <r>
    <d v="2006-08-22T00:00:00"/>
    <n v="3828.87"/>
    <x v="9"/>
    <x v="16"/>
    <n v="7594.5636450000002"/>
    <n v="22"/>
  </r>
  <r>
    <d v="2006-08-23T00:00:00"/>
    <n v="3461.7"/>
    <x v="9"/>
    <x v="16"/>
    <n v="6866.2819499999996"/>
    <n v="23"/>
  </r>
  <r>
    <d v="2006-08-24T00:00:00"/>
    <n v="3929.89"/>
    <x v="9"/>
    <x v="16"/>
    <n v="7794.936815"/>
    <n v="24"/>
  </r>
  <r>
    <d v="2006-08-25T00:00:00"/>
    <n v="3548.86"/>
    <x v="9"/>
    <x v="16"/>
    <n v="7039.16381"/>
    <n v="25"/>
  </r>
  <r>
    <d v="2006-08-26T00:00:00"/>
    <n v="4476.29"/>
    <x v="9"/>
    <x v="16"/>
    <n v="8878.7212149999996"/>
    <n v="26"/>
  </r>
  <r>
    <d v="2006-08-27T00:00:00"/>
    <n v="4398.75"/>
    <x v="9"/>
    <x v="16"/>
    <n v="8724.9206250000007"/>
    <n v="27"/>
  </r>
  <r>
    <d v="2006-08-28T00:00:00"/>
    <n v="4521.83"/>
    <x v="9"/>
    <x v="16"/>
    <n v="8969.0498050000006"/>
    <n v="28"/>
  </r>
  <r>
    <d v="2006-08-29T00:00:00"/>
    <n v="3851.21"/>
    <x v="9"/>
    <x v="16"/>
    <n v="7638.875035"/>
    <n v="29"/>
  </r>
  <r>
    <d v="2006-08-30T00:00:00"/>
    <n v="3992.16"/>
    <x v="9"/>
    <x v="16"/>
    <n v="7918.4493599999996"/>
    <n v="30"/>
  </r>
  <r>
    <d v="2006-08-31T00:00:00"/>
    <n v="3775.5"/>
    <x v="9"/>
    <x v="16"/>
    <n v="7488.7042499999998"/>
    <n v="31"/>
  </r>
  <r>
    <d v="2006-09-01T00:00:00"/>
    <n v="3937.52"/>
    <x v="10"/>
    <x v="16"/>
    <n v="7810.0709200000001"/>
    <n v="1"/>
  </r>
  <r>
    <d v="2006-09-02T00:00:00"/>
    <n v="4039.78"/>
    <x v="10"/>
    <x v="16"/>
    <n v="8012.9036300000007"/>
    <n v="2"/>
  </r>
  <r>
    <d v="2006-09-03T00:00:00"/>
    <n v="3784.83"/>
    <x v="10"/>
    <x v="16"/>
    <n v="7507.2103049999996"/>
    <n v="3"/>
  </r>
  <r>
    <d v="2006-09-04T00:00:00"/>
    <n v="3792.22"/>
    <x v="10"/>
    <x v="16"/>
    <n v="7521.8683700000001"/>
    <n v="4"/>
  </r>
  <r>
    <d v="2006-09-05T00:00:00"/>
    <n v="3698.39"/>
    <x v="10"/>
    <x v="16"/>
    <n v="7335.7565649999997"/>
    <n v="5"/>
  </r>
  <r>
    <d v="2006-09-06T00:00:00"/>
    <n v="4126.7299999999996"/>
    <x v="10"/>
    <x v="16"/>
    <n v="8185.368954999999"/>
    <n v="6"/>
  </r>
  <r>
    <d v="2006-09-07T00:00:00"/>
    <n v="3967.79"/>
    <x v="10"/>
    <x v="16"/>
    <n v="7870.111465"/>
    <n v="7"/>
  </r>
  <r>
    <d v="2006-09-08T00:00:00"/>
    <n v="4594.3500000000004"/>
    <x v="10"/>
    <x v="16"/>
    <n v="9112.8932250000016"/>
    <n v="8"/>
  </r>
  <r>
    <d v="2006-09-09T00:00:00"/>
    <n v="3983.07"/>
    <x v="10"/>
    <x v="16"/>
    <n v="7900.4193450000002"/>
    <n v="9"/>
  </r>
  <r>
    <d v="2006-09-10T00:00:00"/>
    <n v="4422.1899999999996"/>
    <x v="10"/>
    <x v="16"/>
    <n v="8771.4138649999986"/>
    <n v="10"/>
  </r>
  <r>
    <d v="2006-09-11T00:00:00"/>
    <n v="3923.18"/>
    <x v="10"/>
    <x v="16"/>
    <n v="7781.6275299999998"/>
    <n v="11"/>
  </r>
  <r>
    <d v="2006-09-12T00:00:00"/>
    <n v="3981.59"/>
    <x v="10"/>
    <x v="16"/>
    <n v="7897.4837650000009"/>
    <n v="12"/>
  </r>
  <r>
    <d v="2006-09-13T00:00:00"/>
    <n v="3913.19"/>
    <x v="10"/>
    <x v="16"/>
    <n v="7761.8123650000007"/>
    <n v="13"/>
  </r>
  <r>
    <d v="2006-09-14T00:00:00"/>
    <n v="3484.1"/>
    <x v="10"/>
    <x v="16"/>
    <n v="6910.7123499999998"/>
    <n v="14"/>
  </r>
  <r>
    <d v="2006-09-15T00:00:00"/>
    <n v="4774.47"/>
    <x v="10"/>
    <x v="16"/>
    <n v="9470.1612450000011"/>
    <n v="15"/>
  </r>
  <r>
    <d v="2006-09-16T00:00:00"/>
    <n v="4817.5200000000004"/>
    <x v="10"/>
    <x v="16"/>
    <n v="9555.5509200000015"/>
    <n v="16"/>
  </r>
  <r>
    <d v="2006-09-17T00:00:00"/>
    <n v="4046.67"/>
    <x v="10"/>
    <x v="16"/>
    <n v="8026.5699450000002"/>
    <n v="17"/>
  </r>
  <r>
    <d v="2006-09-18T00:00:00"/>
    <n v="4000.5"/>
    <x v="10"/>
    <x v="16"/>
    <n v="7934.9917500000001"/>
    <n v="18"/>
  </r>
  <r>
    <d v="2006-09-19T00:00:00"/>
    <n v="4153.05"/>
    <x v="10"/>
    <x v="16"/>
    <n v="8237.5746749999998"/>
    <n v="19"/>
  </r>
  <r>
    <d v="2006-09-20T00:00:00"/>
    <n v="3999.08"/>
    <x v="10"/>
    <x v="16"/>
    <n v="7932.1751800000002"/>
    <n v="20"/>
  </r>
  <r>
    <d v="2006-09-21T00:00:00"/>
    <n v="4508.7299999999996"/>
    <x v="10"/>
    <x v="16"/>
    <n v="8943.065955"/>
    <n v="21"/>
  </r>
  <r>
    <d v="2006-09-22T00:00:00"/>
    <n v="5336.91"/>
    <x v="10"/>
    <x v="16"/>
    <n v="10585.760985000001"/>
    <n v="22"/>
  </r>
  <r>
    <d v="2006-09-23T00:00:00"/>
    <n v="4422.1099999999997"/>
    <x v="10"/>
    <x v="16"/>
    <n v="8771.255185"/>
    <n v="23"/>
  </r>
  <r>
    <d v="2006-09-24T00:00:00"/>
    <n v="3615.52"/>
    <x v="10"/>
    <x v="16"/>
    <n v="7171.3839200000002"/>
    <n v="24"/>
  </r>
  <r>
    <d v="2006-09-25T00:00:00"/>
    <n v="4140.07"/>
    <x v="10"/>
    <x v="16"/>
    <n v="8211.828845"/>
    <n v="25"/>
  </r>
  <r>
    <d v="2006-09-26T00:00:00"/>
    <n v="3659.27"/>
    <x v="10"/>
    <x v="16"/>
    <n v="7258.162045"/>
    <n v="26"/>
  </r>
  <r>
    <d v="2006-09-27T00:00:00"/>
    <n v="3919.27"/>
    <x v="10"/>
    <x v="16"/>
    <n v="7773.8720450000001"/>
    <n v="27"/>
  </r>
  <r>
    <d v="2006-09-28T00:00:00"/>
    <n v="3804.92"/>
    <x v="10"/>
    <x v="16"/>
    <n v="7547.0588200000002"/>
    <n v="28"/>
  </r>
  <r>
    <d v="2006-09-29T00:00:00"/>
    <n v="3703.75"/>
    <x v="10"/>
    <x v="16"/>
    <n v="7346.3881250000004"/>
    <n v="29"/>
  </r>
  <r>
    <d v="2006-09-30T00:00:00"/>
    <n v="3835.53"/>
    <x v="10"/>
    <x v="16"/>
    <n v="7607.7737550000002"/>
    <n v="30"/>
  </r>
  <r>
    <d v="2006-10-01T00:00:00"/>
    <n v="3551.77"/>
    <x v="11"/>
    <x v="17"/>
    <n v="7044.9357950000003"/>
    <n v="1"/>
  </r>
  <r>
    <d v="2006-10-02T00:00:00"/>
    <n v="3962.89"/>
    <x v="11"/>
    <x v="17"/>
    <n v="7860.3923150000001"/>
    <n v="2"/>
  </r>
  <r>
    <d v="2006-10-03T00:00:00"/>
    <n v="4407.78"/>
    <x v="11"/>
    <x v="17"/>
    <n v="8742.8316299999988"/>
    <n v="3"/>
  </r>
  <r>
    <d v="2006-10-04T00:00:00"/>
    <n v="4423.6000000000004"/>
    <x v="11"/>
    <x v="17"/>
    <n v="8774.2106000000003"/>
    <n v="4"/>
  </r>
  <r>
    <d v="2006-10-05T00:00:00"/>
    <n v="3883.77"/>
    <x v="11"/>
    <x v="17"/>
    <n v="7703.4577950000003"/>
    <n v="5"/>
  </r>
  <r>
    <d v="2006-10-06T00:00:00"/>
    <n v="4280.33"/>
    <x v="11"/>
    <x v="17"/>
    <n v="8490.0345550000002"/>
    <n v="6"/>
  </r>
  <r>
    <d v="2006-10-07T00:00:00"/>
    <n v="4954.2299999999996"/>
    <x v="11"/>
    <x v="17"/>
    <n v="9826.7152049999986"/>
    <n v="7"/>
  </r>
  <r>
    <d v="2006-10-08T00:00:00"/>
    <n v="4952.1400000000003"/>
    <x v="11"/>
    <x v="17"/>
    <n v="9822.5696900000003"/>
    <n v="8"/>
  </r>
  <r>
    <d v="2006-10-09T00:00:00"/>
    <n v="4290.8100000000004"/>
    <x v="11"/>
    <x v="17"/>
    <n v="8510.8216350000002"/>
    <n v="9"/>
  </r>
  <r>
    <d v="2006-10-10T00:00:00"/>
    <n v="4340.6499999999996"/>
    <x v="11"/>
    <x v="17"/>
    <n v="8609.6792749999986"/>
    <n v="10"/>
  </r>
  <r>
    <d v="2006-10-11T00:00:00"/>
    <n v="4091.27"/>
    <x v="11"/>
    <x v="17"/>
    <n v="8115.0340450000003"/>
    <n v="11"/>
  </r>
  <r>
    <d v="2006-10-12T00:00:00"/>
    <n v="4028.42"/>
    <x v="11"/>
    <x v="17"/>
    <n v="7990.3710700000001"/>
    <n v="12"/>
  </r>
  <r>
    <d v="2006-10-13T00:00:00"/>
    <n v="3689.29"/>
    <x v="11"/>
    <x v="17"/>
    <n v="7317.7067150000003"/>
    <n v="13"/>
  </r>
  <r>
    <d v="2006-10-14T00:00:00"/>
    <n v="3953.29"/>
    <x v="11"/>
    <x v="17"/>
    <n v="7841.3507150000005"/>
    <n v="14"/>
  </r>
  <r>
    <d v="2006-10-15T00:00:00"/>
    <n v="3711.84"/>
    <x v="11"/>
    <x v="17"/>
    <n v="7362.4346400000004"/>
    <n v="15"/>
  </r>
  <r>
    <d v="2006-10-16T00:00:00"/>
    <n v="4312.58"/>
    <x v="11"/>
    <x v="17"/>
    <n v="8554.0024300000005"/>
    <n v="16"/>
  </r>
  <r>
    <d v="2006-10-17T00:00:00"/>
    <n v="4492.6400000000003"/>
    <x v="11"/>
    <x v="17"/>
    <n v="8911.1514400000015"/>
    <n v="17"/>
  </r>
  <r>
    <d v="2006-10-18T00:00:00"/>
    <n v="4148.7700000000004"/>
    <x v="11"/>
    <x v="17"/>
    <n v="8229.0852950000008"/>
    <n v="18"/>
  </r>
  <r>
    <d v="2006-10-19T00:00:00"/>
    <n v="4034.31"/>
    <x v="11"/>
    <x v="17"/>
    <n v="8002.0538850000003"/>
    <n v="19"/>
  </r>
  <r>
    <d v="2006-10-20T00:00:00"/>
    <n v="4267.38"/>
    <x v="11"/>
    <x v="17"/>
    <n v="8464.3482299999996"/>
    <n v="20"/>
  </r>
  <r>
    <d v="2006-10-21T00:00:00"/>
    <n v="4131"/>
    <x v="11"/>
    <x v="17"/>
    <n v="8193.8384999999998"/>
    <n v="21"/>
  </r>
  <r>
    <d v="2006-10-22T00:00:00"/>
    <n v="3946.85"/>
    <x v="11"/>
    <x v="17"/>
    <n v="7828.5769749999999"/>
    <n v="22"/>
  </r>
  <r>
    <d v="2006-10-23T00:00:00"/>
    <n v="3788.17"/>
    <x v="11"/>
    <x v="17"/>
    <n v="7513.8351950000006"/>
    <n v="23"/>
  </r>
  <r>
    <d v="2006-10-24T00:00:00"/>
    <n v="3759.72"/>
    <x v="11"/>
    <x v="17"/>
    <n v="7457.4046199999993"/>
    <n v="24"/>
  </r>
  <r>
    <d v="2006-10-25T00:00:00"/>
    <n v="3846.09"/>
    <x v="11"/>
    <x v="17"/>
    <n v="7628.7195150000007"/>
    <n v="25"/>
  </r>
  <r>
    <d v="2006-10-26T00:00:00"/>
    <n v="3654.13"/>
    <x v="11"/>
    <x v="17"/>
    <n v="7247.9668550000006"/>
    <n v="26"/>
  </r>
  <r>
    <d v="2006-10-27T00:00:00"/>
    <n v="2918.86"/>
    <x v="11"/>
    <x v="17"/>
    <n v="5789.5588100000004"/>
    <n v="27"/>
  </r>
  <r>
    <d v="2006-10-28T00:00:00"/>
    <n v="3499.56"/>
    <x v="11"/>
    <x v="17"/>
    <n v="6941.3772600000002"/>
    <n v="28"/>
  </r>
  <r>
    <d v="2006-10-29T00:00:00"/>
    <n v="3444.03"/>
    <x v="11"/>
    <x v="17"/>
    <n v="6831.2335050000002"/>
    <n v="29"/>
  </r>
  <r>
    <d v="2006-10-30T00:00:00"/>
    <n v="3726.26"/>
    <x v="11"/>
    <x v="17"/>
    <n v="7391.0367100000003"/>
    <n v="30"/>
  </r>
  <r>
    <d v="2006-10-31T00:00:00"/>
    <n v="2837.68"/>
    <x v="11"/>
    <x v="17"/>
    <n v="5628.5382799999998"/>
    <n v="31"/>
  </r>
  <r>
    <d v="2006-11-01T00:00:00"/>
    <n v="3101.91"/>
    <x v="0"/>
    <x v="17"/>
    <n v="6152.6384849999995"/>
    <n v="1"/>
  </r>
  <r>
    <d v="2006-11-02T00:00:00"/>
    <n v="3205.53"/>
    <x v="0"/>
    <x v="17"/>
    <n v="6358.1687550000006"/>
    <n v="2"/>
  </r>
  <r>
    <d v="2006-11-03T00:00:00"/>
    <n v="3431.13"/>
    <x v="0"/>
    <x v="17"/>
    <n v="6805.6463550000008"/>
    <n v="3"/>
  </r>
  <r>
    <d v="2006-11-04T00:00:00"/>
    <n v="3754.61"/>
    <x v="0"/>
    <x v="17"/>
    <n v="7447.2689350000001"/>
    <n v="4"/>
  </r>
  <r>
    <d v="2006-11-05T00:00:00"/>
    <n v="3626.65"/>
    <x v="0"/>
    <x v="17"/>
    <n v="7193.4602750000004"/>
    <n v="5"/>
  </r>
  <r>
    <d v="2006-11-06T00:00:00"/>
    <n v="3613.94"/>
    <x v="0"/>
    <x v="17"/>
    <n v="7168.2499900000003"/>
    <n v="6"/>
  </r>
  <r>
    <d v="2006-11-07T00:00:00"/>
    <n v="3743.91"/>
    <x v="0"/>
    <x v="17"/>
    <n v="7426.0454849999996"/>
    <n v="7"/>
  </r>
  <r>
    <d v="2006-11-08T00:00:00"/>
    <n v="4031.15"/>
    <x v="0"/>
    <x v="17"/>
    <n v="7995.7860250000003"/>
    <n v="8"/>
  </r>
  <r>
    <d v="2006-11-09T00:00:00"/>
    <n v="4897.1400000000003"/>
    <x v="0"/>
    <x v="17"/>
    <n v="9713.4771900000014"/>
    <n v="9"/>
  </r>
  <r>
    <d v="2006-11-10T00:00:00"/>
    <n v="4292.33"/>
    <x v="0"/>
    <x v="17"/>
    <n v="8513.8365549999999"/>
    <n v="10"/>
  </r>
  <r>
    <d v="2006-11-11T00:00:00"/>
    <n v="4002.69"/>
    <x v="0"/>
    <x v="17"/>
    <n v="7939.335615"/>
    <n v="11"/>
  </r>
  <r>
    <d v="2006-11-12T00:00:00"/>
    <n v="4109.43"/>
    <x v="0"/>
    <x v="17"/>
    <n v="8151.0544050000008"/>
    <n v="12"/>
  </r>
  <r>
    <d v="2006-11-13T00:00:00"/>
    <n v="3577.25"/>
    <x v="0"/>
    <x v="17"/>
    <n v="7095.475375"/>
    <n v="13"/>
  </r>
  <r>
    <d v="2006-11-14T00:00:00"/>
    <n v="4180.49"/>
    <x v="0"/>
    <x v="17"/>
    <n v="8292.0019149999989"/>
    <n v="14"/>
  </r>
  <r>
    <d v="2006-11-15T00:00:00"/>
    <n v="3692.86"/>
    <x v="0"/>
    <x v="17"/>
    <n v="7324.7878100000007"/>
    <n v="15"/>
  </r>
  <r>
    <d v="2006-11-16T00:00:00"/>
    <n v="3513.35"/>
    <x v="0"/>
    <x v="17"/>
    <n v="6968.7297250000001"/>
    <n v="16"/>
  </r>
  <r>
    <d v="2006-11-17T00:00:00"/>
    <n v="3985.46"/>
    <x v="0"/>
    <x v="17"/>
    <n v="7905.1599100000003"/>
    <n v="17"/>
  </r>
  <r>
    <d v="2006-11-18T00:00:00"/>
    <n v="3849.77"/>
    <x v="0"/>
    <x v="17"/>
    <n v="7636.018795"/>
    <n v="18"/>
  </r>
  <r>
    <d v="2006-11-19T00:00:00"/>
    <n v="3654.05"/>
    <x v="0"/>
    <x v="17"/>
    <n v="7247.8081750000001"/>
    <n v="19"/>
  </r>
  <r>
    <d v="2006-11-20T00:00:00"/>
    <n v="3313.71"/>
    <x v="0"/>
    <x v="17"/>
    <n v="6572.7437850000006"/>
    <n v="20"/>
  </r>
  <r>
    <d v="2006-11-21T00:00:00"/>
    <n v="3381.95"/>
    <x v="0"/>
    <x v="17"/>
    <n v="6708.0978249999998"/>
    <n v="21"/>
  </r>
  <r>
    <d v="2006-11-22T00:00:00"/>
    <n v="3333.53"/>
    <x v="0"/>
    <x v="17"/>
    <n v="6612.0567550000005"/>
    <n v="22"/>
  </r>
  <r>
    <d v="2006-11-23T00:00:00"/>
    <n v="3328.18"/>
    <x v="0"/>
    <x v="17"/>
    <n v="6601.4450299999999"/>
    <n v="23"/>
  </r>
  <r>
    <d v="2006-11-24T00:00:00"/>
    <n v="3181.34"/>
    <x v="0"/>
    <x v="17"/>
    <n v="6310.1878900000002"/>
    <n v="24"/>
  </r>
  <r>
    <d v="2006-11-25T00:00:00"/>
    <n v="2969.78"/>
    <x v="0"/>
    <x v="17"/>
    <n v="5890.5586300000004"/>
    <n v="25"/>
  </r>
  <r>
    <d v="2006-11-26T00:00:00"/>
    <n v="3072.28"/>
    <x v="0"/>
    <x v="17"/>
    <n v="6093.8673800000006"/>
    <n v="26"/>
  </r>
  <r>
    <d v="2006-11-27T00:00:00"/>
    <n v="3119.3"/>
    <x v="0"/>
    <x v="17"/>
    <n v="6187.1315500000001"/>
    <n v="27"/>
  </r>
  <r>
    <d v="2006-11-28T00:00:00"/>
    <n v="3417.37"/>
    <x v="0"/>
    <x v="17"/>
    <n v="6778.3533950000001"/>
    <n v="28"/>
  </r>
  <r>
    <d v="2006-11-29T00:00:00"/>
    <n v="2799.95"/>
    <x v="0"/>
    <x v="17"/>
    <n v="5553.7008249999999"/>
    <n v="29"/>
  </r>
  <r>
    <d v="2006-11-30T00:00:00"/>
    <n v="3372.88"/>
    <x v="0"/>
    <x v="17"/>
    <n v="6690.1074800000006"/>
    <n v="30"/>
  </r>
  <r>
    <d v="2006-12-01T00:00:00"/>
    <n v="2449.91"/>
    <x v="1"/>
    <x v="17"/>
    <n v="4859.3964850000002"/>
    <n v="1"/>
  </r>
  <r>
    <d v="2006-12-02T00:00:00"/>
    <n v="2813.26"/>
    <x v="1"/>
    <x v="17"/>
    <n v="5580.1012100000007"/>
    <n v="2"/>
  </r>
  <r>
    <d v="2006-12-03T00:00:00"/>
    <n v="2764.58"/>
    <x v="1"/>
    <x v="17"/>
    <n v="5483.5444299999999"/>
    <n v="3"/>
  </r>
  <r>
    <d v="2006-12-04T00:00:00"/>
    <n v="2395.41"/>
    <x v="1"/>
    <x v="17"/>
    <n v="4751.2957349999997"/>
    <n v="4"/>
  </r>
  <r>
    <d v="2006-12-05T00:00:00"/>
    <n v="2709.08"/>
    <x v="1"/>
    <x v="17"/>
    <n v="5373.46018"/>
    <n v="5"/>
  </r>
  <r>
    <d v="2006-12-06T00:00:00"/>
    <n v="3071.82"/>
    <x v="1"/>
    <x v="17"/>
    <n v="6092.9549700000007"/>
    <n v="6"/>
  </r>
  <r>
    <d v="2006-12-07T00:00:00"/>
    <n v="3013.08"/>
    <x v="1"/>
    <x v="17"/>
    <n v="5976.4441800000004"/>
    <n v="7"/>
  </r>
  <r>
    <d v="2006-12-08T00:00:00"/>
    <n v="2876.57"/>
    <x v="1"/>
    <x v="17"/>
    <n v="5705.6765950000008"/>
    <n v="8"/>
  </r>
  <r>
    <d v="2006-12-09T00:00:00"/>
    <n v="3053.6"/>
    <x v="1"/>
    <x v="17"/>
    <n v="6056.8155999999999"/>
    <n v="9"/>
  </r>
  <r>
    <d v="2006-12-10T00:00:00"/>
    <n v="2754.28"/>
    <x v="1"/>
    <x v="17"/>
    <n v="5463.1143800000009"/>
    <n v="10"/>
  </r>
  <r>
    <d v="2006-12-11T00:00:00"/>
    <n v="3238.98"/>
    <x v="1"/>
    <x v="17"/>
    <n v="6424.5168300000005"/>
    <n v="11"/>
  </r>
  <r>
    <d v="2006-12-12T00:00:00"/>
    <n v="3356.32"/>
    <x v="1"/>
    <x v="17"/>
    <n v="6657.2607200000002"/>
    <n v="12"/>
  </r>
  <r>
    <d v="2006-12-13T00:00:00"/>
    <n v="3848.85"/>
    <x v="1"/>
    <x v="17"/>
    <n v="7634.1939750000001"/>
    <n v="13"/>
  </r>
  <r>
    <d v="2006-12-14T00:00:00"/>
    <n v="4658.03"/>
    <x v="1"/>
    <x v="17"/>
    <n v="9239.2025049999993"/>
    <n v="14"/>
  </r>
  <r>
    <d v="2006-12-15T00:00:00"/>
    <n v="4043.22"/>
    <x v="1"/>
    <x v="17"/>
    <n v="8019.7268699999995"/>
    <n v="15"/>
  </r>
  <r>
    <d v="2006-12-16T00:00:00"/>
    <n v="3733.33"/>
    <x v="1"/>
    <x v="17"/>
    <n v="7405.0600549999999"/>
    <n v="16"/>
  </r>
  <r>
    <d v="2006-12-17T00:00:00"/>
    <n v="2637.08"/>
    <x v="1"/>
    <x v="17"/>
    <n v="5230.6481800000001"/>
    <n v="17"/>
  </r>
  <r>
    <d v="2006-12-18T00:00:00"/>
    <n v="2618.54"/>
    <x v="1"/>
    <x v="17"/>
    <n v="5193.8740900000003"/>
    <n v="18"/>
  </r>
  <r>
    <d v="2006-12-19T00:00:00"/>
    <n v="2253.5100000000002"/>
    <x v="1"/>
    <x v="17"/>
    <n v="4469.8370850000001"/>
    <n v="19"/>
  </r>
  <r>
    <d v="2006-12-20T00:00:00"/>
    <n v="2619.89"/>
    <x v="1"/>
    <x v="17"/>
    <n v="5196.5518149999998"/>
    <n v="20"/>
  </r>
  <r>
    <d v="2006-12-21T00:00:00"/>
    <n v="2590.62"/>
    <x v="1"/>
    <x v="17"/>
    <n v="5138.4947700000002"/>
    <n v="21"/>
  </r>
  <r>
    <d v="2006-12-22T00:00:00"/>
    <n v="2905.5"/>
    <x v="1"/>
    <x v="17"/>
    <n v="5763.0592500000002"/>
    <n v="22"/>
  </r>
  <r>
    <d v="2006-12-23T00:00:00"/>
    <n v="3203.27"/>
    <x v="1"/>
    <x v="17"/>
    <n v="6353.6860450000004"/>
    <n v="23"/>
  </r>
  <r>
    <d v="2006-12-24T00:00:00"/>
    <n v="3454.42"/>
    <x v="1"/>
    <x v="17"/>
    <n v="6851.8420700000006"/>
    <n v="24"/>
  </r>
  <r>
    <d v="2006-12-25T00:00:00"/>
    <n v="2733.38"/>
    <x v="1"/>
    <x v="17"/>
    <n v="5421.6592300000002"/>
    <n v="25"/>
  </r>
  <r>
    <d v="2006-12-26T00:00:00"/>
    <n v="3099.04"/>
    <x v="1"/>
    <x v="17"/>
    <n v="6146.9458400000003"/>
    <n v="26"/>
  </r>
  <r>
    <d v="2006-12-27T00:00:00"/>
    <n v="3746.67"/>
    <x v="1"/>
    <x v="17"/>
    <n v="7431.519945"/>
    <n v="27"/>
  </r>
  <r>
    <d v="2006-12-28T00:00:00"/>
    <n v="3671.3"/>
    <x v="1"/>
    <x v="17"/>
    <n v="7282.0235500000008"/>
    <n v="28"/>
  </r>
  <r>
    <d v="2006-12-29T00:00:00"/>
    <n v="2950.05"/>
    <x v="1"/>
    <x v="17"/>
    <n v="5851.4241750000001"/>
    <n v="29"/>
  </r>
  <r>
    <d v="2006-12-30T00:00:00"/>
    <n v="2933.2"/>
    <x v="1"/>
    <x v="17"/>
    <n v="5818.0021999999999"/>
    <n v="30"/>
  </r>
  <r>
    <d v="2006-12-31T00:00:00"/>
    <n v="2511.06"/>
    <x v="1"/>
    <x v="17"/>
    <n v="4980.6875099999997"/>
    <n v="31"/>
  </r>
  <r>
    <d v="2007-01-01T00:00:00"/>
    <n v="2696.68"/>
    <x v="2"/>
    <x v="17"/>
    <n v="5348.8647799999999"/>
    <n v="1"/>
  </r>
  <r>
    <d v="2007-01-02T00:00:00"/>
    <n v="2995.65"/>
    <x v="2"/>
    <x v="17"/>
    <n v="5941.8717750000005"/>
    <n v="2"/>
  </r>
  <r>
    <d v="2007-01-03T00:00:00"/>
    <n v="2883.52"/>
    <x v="2"/>
    <x v="17"/>
    <n v="5719.4619199999997"/>
    <n v="3"/>
  </r>
  <r>
    <d v="2007-01-04T00:00:00"/>
    <n v="3735.87"/>
    <x v="2"/>
    <x v="17"/>
    <n v="7410.0981449999999"/>
    <n v="4"/>
  </r>
  <r>
    <d v="2007-01-05T00:00:00"/>
    <n v="3121.06"/>
    <x v="2"/>
    <x v="17"/>
    <n v="6190.6225100000001"/>
    <n v="5"/>
  </r>
  <r>
    <d v="2007-01-06T00:00:00"/>
    <n v="2895.99"/>
    <x v="2"/>
    <x v="17"/>
    <n v="5744.1961649999994"/>
    <n v="6"/>
  </r>
  <r>
    <d v="2007-01-07T00:00:00"/>
    <n v="2717.2"/>
    <x v="2"/>
    <x v="17"/>
    <n v="5389.5661999999993"/>
    <n v="7"/>
  </r>
  <r>
    <d v="2007-01-08T00:00:00"/>
    <n v="3011.16"/>
    <x v="2"/>
    <x v="17"/>
    <n v="5972.6358599999994"/>
    <n v="8"/>
  </r>
  <r>
    <d v="2007-01-09T00:00:00"/>
    <n v="3138.88"/>
    <x v="2"/>
    <x v="17"/>
    <n v="6225.9684800000005"/>
    <n v="9"/>
  </r>
  <r>
    <d v="2007-01-10T00:00:00"/>
    <n v="2967.02"/>
    <x v="2"/>
    <x v="17"/>
    <n v="5885.0841700000001"/>
    <n v="10"/>
  </r>
  <r>
    <d v="2007-01-11T00:00:00"/>
    <n v="3143"/>
    <x v="2"/>
    <x v="17"/>
    <n v="6234.1405000000004"/>
    <n v="11"/>
  </r>
  <r>
    <d v="2007-01-12T00:00:00"/>
    <n v="2836.78"/>
    <x v="2"/>
    <x v="17"/>
    <n v="5626.753130000001"/>
    <n v="12"/>
  </r>
  <r>
    <d v="2007-01-13T00:00:00"/>
    <n v="2303.2600000000002"/>
    <x v="2"/>
    <x v="17"/>
    <n v="4568.5162100000007"/>
    <n v="13"/>
  </r>
  <r>
    <d v="2007-01-14T00:00:00"/>
    <n v="2305.08"/>
    <x v="2"/>
    <x v="17"/>
    <n v="4572.1261800000002"/>
    <n v="14"/>
  </r>
  <r>
    <d v="2007-01-15T00:00:00"/>
    <n v="2185.66"/>
    <x v="2"/>
    <x v="17"/>
    <n v="4335.2566099999995"/>
    <n v="15"/>
  </r>
  <r>
    <d v="2007-01-16T00:00:00"/>
    <n v="2346.0700000000002"/>
    <x v="2"/>
    <x v="17"/>
    <n v="4653.4298450000006"/>
    <n v="16"/>
  </r>
  <r>
    <d v="2007-01-17T00:00:00"/>
    <n v="2468.92"/>
    <x v="2"/>
    <x v="17"/>
    <n v="4897.1028200000001"/>
    <n v="17"/>
  </r>
  <r>
    <d v="2007-01-18T00:00:00"/>
    <n v="2529.2600000000002"/>
    <x v="2"/>
    <x v="17"/>
    <n v="5016.7872100000004"/>
    <n v="18"/>
  </r>
  <r>
    <d v="2007-01-19T00:00:00"/>
    <n v="2593.17"/>
    <x v="2"/>
    <x v="17"/>
    <n v="5143.5526950000003"/>
    <n v="19"/>
  </r>
  <r>
    <d v="2007-01-20T00:00:00"/>
    <n v="2493.36"/>
    <x v="2"/>
    <x v="17"/>
    <n v="4945.5795600000001"/>
    <n v="20"/>
  </r>
  <r>
    <d v="2007-01-21T00:00:00"/>
    <n v="2701.94"/>
    <x v="2"/>
    <x v="17"/>
    <n v="5359.29799"/>
    <n v="21"/>
  </r>
  <r>
    <d v="2007-01-22T00:00:00"/>
    <n v="2424.73"/>
    <x v="2"/>
    <x v="17"/>
    <n v="4809.4519550000005"/>
    <n v="22"/>
  </r>
  <r>
    <d v="2007-01-23T00:00:00"/>
    <n v="2517.25"/>
    <x v="2"/>
    <x v="17"/>
    <n v="4992.9653749999998"/>
    <n v="23"/>
  </r>
  <r>
    <d v="2007-01-24T00:00:00"/>
    <n v="2350.48"/>
    <x v="2"/>
    <x v="17"/>
    <n v="4662.1770800000004"/>
    <n v="24"/>
  </r>
  <r>
    <d v="2007-01-25T00:00:00"/>
    <n v="2871.33"/>
    <x v="2"/>
    <x v="17"/>
    <n v="5695.2830549999999"/>
    <n v="25"/>
  </r>
  <r>
    <d v="2007-01-26T00:00:00"/>
    <n v="2660.31"/>
    <x v="2"/>
    <x v="17"/>
    <n v="5276.7248849999996"/>
    <n v="26"/>
  </r>
  <r>
    <d v="2007-01-27T00:00:00"/>
    <n v="2604.2199999999998"/>
    <x v="2"/>
    <x v="17"/>
    <n v="5165.47037"/>
    <n v="27"/>
  </r>
  <r>
    <d v="2007-01-28T00:00:00"/>
    <n v="2604.34"/>
    <x v="2"/>
    <x v="17"/>
    <n v="5165.7083900000007"/>
    <n v="28"/>
  </r>
  <r>
    <d v="2007-01-29T00:00:00"/>
    <n v="2486.7800000000002"/>
    <x v="2"/>
    <x v="17"/>
    <n v="4932.5281300000006"/>
    <n v="29"/>
  </r>
  <r>
    <d v="2007-01-30T00:00:00"/>
    <n v="2549.33"/>
    <x v="2"/>
    <x v="17"/>
    <n v="5056.596055"/>
    <n v="30"/>
  </r>
  <r>
    <d v="2007-01-31T00:00:00"/>
    <n v="2790.63"/>
    <x v="2"/>
    <x v="17"/>
    <n v="5535.2146050000001"/>
    <n v="31"/>
  </r>
  <r>
    <d v="2007-02-01T00:00:00"/>
    <n v="2487.56"/>
    <x v="3"/>
    <x v="17"/>
    <n v="4934.0752599999996"/>
    <n v="1"/>
  </r>
  <r>
    <d v="2007-02-02T00:00:00"/>
    <n v="2609.0300000000002"/>
    <x v="3"/>
    <x v="17"/>
    <n v="5175.0110050000003"/>
    <n v="2"/>
  </r>
  <r>
    <d v="2007-02-03T00:00:00"/>
    <n v="2611.9"/>
    <x v="3"/>
    <x v="17"/>
    <n v="5180.7036500000004"/>
    <n v="3"/>
  </r>
  <r>
    <d v="2007-02-04T00:00:00"/>
    <n v="2497.87"/>
    <x v="3"/>
    <x v="17"/>
    <n v="4954.5251449999996"/>
    <n v="4"/>
  </r>
  <r>
    <d v="2007-02-05T00:00:00"/>
    <n v="2683.96"/>
    <x v="3"/>
    <x v="17"/>
    <n v="5323.6346600000006"/>
    <n v="5"/>
  </r>
  <r>
    <d v="2007-02-06T00:00:00"/>
    <n v="2388.69"/>
    <x v="3"/>
    <x v="17"/>
    <n v="4737.9666150000003"/>
    <n v="6"/>
  </r>
  <r>
    <d v="2007-02-07T00:00:00"/>
    <n v="2615.7199999999998"/>
    <x v="3"/>
    <x v="17"/>
    <n v="5188.2806199999995"/>
    <n v="7"/>
  </r>
  <r>
    <d v="2007-02-08T00:00:00"/>
    <n v="2902.77"/>
    <x v="3"/>
    <x v="17"/>
    <n v="5757.6442950000001"/>
    <n v="8"/>
  </r>
  <r>
    <d v="2007-02-09T00:00:00"/>
    <n v="3086.93"/>
    <x v="3"/>
    <x v="17"/>
    <n v="6122.925655"/>
    <n v="9"/>
  </r>
  <r>
    <d v="2007-02-10T00:00:00"/>
    <n v="3124.41"/>
    <x v="3"/>
    <x v="17"/>
    <n v="6197.2672350000003"/>
    <n v="10"/>
  </r>
  <r>
    <d v="2007-02-11T00:00:00"/>
    <n v="3362.19"/>
    <x v="3"/>
    <x v="17"/>
    <n v="6668.9038650000002"/>
    <n v="11"/>
  </r>
  <r>
    <d v="2007-02-12T00:00:00"/>
    <n v="3784.92"/>
    <x v="3"/>
    <x v="17"/>
    <n v="7507.3888200000001"/>
    <n v="12"/>
  </r>
  <r>
    <d v="2007-02-13T00:00:00"/>
    <n v="2612.77"/>
    <x v="3"/>
    <x v="17"/>
    <n v="5182.4292949999999"/>
    <n v="13"/>
  </r>
  <r>
    <d v="2007-02-14T00:00:00"/>
    <n v="2903.87"/>
    <x v="3"/>
    <x v="17"/>
    <n v="5759.826145"/>
    <n v="14"/>
  </r>
  <r>
    <d v="2007-02-15T00:00:00"/>
    <n v="2921.49"/>
    <x v="3"/>
    <x v="17"/>
    <n v="5794.7754150000001"/>
    <n v="15"/>
  </r>
  <r>
    <d v="2007-02-16T00:00:00"/>
    <n v="3155.68"/>
    <x v="3"/>
    <x v="17"/>
    <n v="6259.2912799999995"/>
    <n v="16"/>
  </r>
  <r>
    <d v="2007-02-17T00:00:00"/>
    <n v="2631.02"/>
    <x v="3"/>
    <x v="17"/>
    <n v="5218.62817"/>
    <n v="17"/>
  </r>
  <r>
    <d v="2007-02-18T00:00:00"/>
    <n v="2541.0100000000002"/>
    <x v="3"/>
    <x v="17"/>
    <n v="5040.0933350000005"/>
    <n v="18"/>
  </r>
  <r>
    <d v="2007-02-19T00:00:00"/>
    <n v="3164.65"/>
    <x v="3"/>
    <x v="17"/>
    <n v="6277.083275"/>
    <n v="19"/>
  </r>
  <r>
    <d v="2007-02-20T00:00:00"/>
    <n v="2508.35"/>
    <x v="3"/>
    <x v="17"/>
    <n v="4975.3122249999997"/>
    <n v="20"/>
  </r>
  <r>
    <d v="2007-02-21T00:00:00"/>
    <n v="2883.47"/>
    <x v="3"/>
    <x v="17"/>
    <n v="5719.3627449999994"/>
    <n v="21"/>
  </r>
  <r>
    <d v="2007-02-22T00:00:00"/>
    <n v="2903.66"/>
    <x v="3"/>
    <x v="17"/>
    <n v="5759.4096099999997"/>
    <n v="22"/>
  </r>
  <r>
    <d v="2007-02-23T00:00:00"/>
    <n v="2888.77"/>
    <x v="3"/>
    <x v="17"/>
    <n v="5729.8752949999998"/>
    <n v="23"/>
  </r>
  <r>
    <d v="2007-02-24T00:00:00"/>
    <n v="2560.5"/>
    <x v="3"/>
    <x v="17"/>
    <n v="5078.7517500000004"/>
    <n v="24"/>
  </r>
  <r>
    <d v="2007-02-25T00:00:00"/>
    <n v="2759.76"/>
    <x v="3"/>
    <x v="17"/>
    <n v="5473.9839600000005"/>
    <n v="25"/>
  </r>
  <r>
    <d v="2007-02-26T00:00:00"/>
    <n v="2914.98"/>
    <x v="3"/>
    <x v="17"/>
    <n v="5781.86283"/>
    <n v="26"/>
  </r>
  <r>
    <d v="2007-02-27T00:00:00"/>
    <n v="2885.4"/>
    <x v="3"/>
    <x v="17"/>
    <n v="5723.1909000000005"/>
    <n v="27"/>
  </r>
  <r>
    <d v="2007-02-28T00:00:00"/>
    <n v="2747.82"/>
    <x v="3"/>
    <x v="17"/>
    <n v="5450.3009700000002"/>
    <n v="28"/>
  </r>
  <r>
    <d v="2007-03-01T00:00:00"/>
    <n v="2585.1799999999998"/>
    <x v="4"/>
    <x v="17"/>
    <n v="5127.70453"/>
    <n v="1"/>
  </r>
  <r>
    <d v="2007-03-02T00:00:00"/>
    <n v="2885.46"/>
    <x v="4"/>
    <x v="17"/>
    <n v="5723.3099099999999"/>
    <n v="2"/>
  </r>
  <r>
    <d v="2007-03-03T00:00:00"/>
    <n v="2268.5500000000002"/>
    <x v="4"/>
    <x v="17"/>
    <n v="4499.6689250000009"/>
    <n v="3"/>
  </r>
  <r>
    <d v="2007-03-04T00:00:00"/>
    <n v="2704.14"/>
    <x v="4"/>
    <x v="17"/>
    <n v="5363.6616899999999"/>
    <n v="4"/>
  </r>
  <r>
    <d v="2007-03-05T00:00:00"/>
    <n v="2431.65"/>
    <x v="4"/>
    <x v="17"/>
    <n v="4823.1777750000001"/>
    <n v="5"/>
  </r>
  <r>
    <d v="2007-03-06T00:00:00"/>
    <n v="2536.36"/>
    <x v="4"/>
    <x v="17"/>
    <n v="5030.8700600000002"/>
    <n v="6"/>
  </r>
  <r>
    <d v="2007-03-07T00:00:00"/>
    <n v="2603.4899999999998"/>
    <x v="4"/>
    <x v="17"/>
    <n v="5164.0224149999995"/>
    <n v="7"/>
  </r>
  <r>
    <d v="2007-03-08T00:00:00"/>
    <n v="3085.77"/>
    <x v="4"/>
    <x v="17"/>
    <n v="6120.6247949999997"/>
    <n v="8"/>
  </r>
  <r>
    <d v="2007-03-09T00:00:00"/>
    <n v="2873.99"/>
    <x v="4"/>
    <x v="17"/>
    <n v="5700.5591649999997"/>
    <n v="9"/>
  </r>
  <r>
    <d v="2007-03-10T00:00:00"/>
    <n v="2812.12"/>
    <x v="4"/>
    <x v="17"/>
    <n v="5577.8400199999996"/>
    <n v="10"/>
  </r>
  <r>
    <d v="2007-03-11T00:00:00"/>
    <n v="2786.76"/>
    <x v="4"/>
    <x v="17"/>
    <n v="5527.5384600000007"/>
    <n v="11"/>
  </r>
  <r>
    <d v="2007-03-12T00:00:00"/>
    <n v="3001.74"/>
    <x v="4"/>
    <x v="17"/>
    <n v="5953.95129"/>
    <n v="12"/>
  </r>
  <r>
    <d v="2007-03-13T00:00:00"/>
    <n v="2840.44"/>
    <x v="4"/>
    <x v="17"/>
    <n v="5634.0127400000001"/>
    <n v="13"/>
  </r>
  <r>
    <d v="2007-03-14T00:00:00"/>
    <n v="3565.4"/>
    <x v="4"/>
    <x v="17"/>
    <n v="7071.9709000000003"/>
    <n v="14"/>
  </r>
  <r>
    <d v="2007-03-15T00:00:00"/>
    <n v="3221.65"/>
    <x v="4"/>
    <x v="17"/>
    <n v="6390.1427750000003"/>
    <n v="15"/>
  </r>
  <r>
    <d v="2007-03-16T00:00:00"/>
    <n v="3310.15"/>
    <x v="4"/>
    <x v="17"/>
    <n v="6565.6825250000002"/>
    <n v="16"/>
  </r>
  <r>
    <d v="2007-03-17T00:00:00"/>
    <n v="3308.27"/>
    <x v="4"/>
    <x v="17"/>
    <n v="6561.9535450000003"/>
    <n v="17"/>
  </r>
  <r>
    <d v="2007-03-18T00:00:00"/>
    <n v="3738.98"/>
    <x v="4"/>
    <x v="17"/>
    <n v="7416.2668300000005"/>
    <n v="18"/>
  </r>
  <r>
    <d v="2007-03-19T00:00:00"/>
    <n v="3920.07"/>
    <x v="4"/>
    <x v="17"/>
    <n v="7775.4588450000001"/>
    <n v="19"/>
  </r>
  <r>
    <d v="2007-03-20T00:00:00"/>
    <n v="4218.72"/>
    <x v="4"/>
    <x v="17"/>
    <n v="8367.8311200000007"/>
    <n v="20"/>
  </r>
  <r>
    <d v="2007-03-21T00:00:00"/>
    <n v="4622.1499999999996"/>
    <x v="4"/>
    <x v="17"/>
    <n v="9168.0345249999991"/>
    <n v="21"/>
  </r>
  <r>
    <d v="2007-03-22T00:00:00"/>
    <n v="3979.34"/>
    <x v="4"/>
    <x v="17"/>
    <n v="7893.0208900000007"/>
    <n v="22"/>
  </r>
  <r>
    <d v="2007-03-23T00:00:00"/>
    <n v="4191.2700000000004"/>
    <x v="4"/>
    <x v="17"/>
    <n v="8313.3840450000007"/>
    <n v="23"/>
  </r>
  <r>
    <d v="2007-03-24T00:00:00"/>
    <n v="4406.17"/>
    <x v="4"/>
    <x v="17"/>
    <n v="8739.6381949999995"/>
    <n v="24"/>
  </r>
  <r>
    <d v="2007-03-25T00:00:00"/>
    <n v="4411.4799999999996"/>
    <x v="4"/>
    <x v="17"/>
    <n v="8750.17058"/>
    <n v="25"/>
  </r>
  <r>
    <d v="2007-03-26T00:00:00"/>
    <n v="4694.82"/>
    <x v="4"/>
    <x v="17"/>
    <n v="9312.1754700000001"/>
    <n v="26"/>
  </r>
  <r>
    <d v="2007-03-27T00:00:00"/>
    <n v="5432.14"/>
    <x v="4"/>
    <x v="17"/>
    <n v="10774.64969"/>
    <n v="27"/>
  </r>
  <r>
    <d v="2007-03-28T00:00:00"/>
    <n v="5660.97"/>
    <x v="4"/>
    <x v="17"/>
    <n v="11228.533995000002"/>
    <n v="28"/>
  </r>
  <r>
    <d v="2007-03-29T00:00:00"/>
    <n v="5065.97"/>
    <x v="4"/>
    <x v="17"/>
    <n v="10048.351495000001"/>
    <n v="29"/>
  </r>
  <r>
    <d v="2007-03-30T00:00:00"/>
    <n v="4436.13"/>
    <x v="4"/>
    <x v="17"/>
    <n v="8799.0638550000003"/>
    <n v="30"/>
  </r>
  <r>
    <d v="2007-03-31T00:00:00"/>
    <n v="4253.72"/>
    <x v="4"/>
    <x v="17"/>
    <n v="8437.2536200000013"/>
    <n v="31"/>
  </r>
  <r>
    <d v="2007-04-01T00:00:00"/>
    <n v="4381.45"/>
    <x v="5"/>
    <x v="17"/>
    <n v="8690.6060749999997"/>
    <n v="1"/>
  </r>
  <r>
    <d v="2007-04-02T00:00:00"/>
    <n v="4898.63"/>
    <x v="5"/>
    <x v="17"/>
    <n v="9716.432605"/>
    <n v="2"/>
  </r>
  <r>
    <d v="2007-04-03T00:00:00"/>
    <n v="5049.71"/>
    <x v="5"/>
    <x v="17"/>
    <n v="10016.099785"/>
    <n v="3"/>
  </r>
  <r>
    <d v="2007-04-04T00:00:00"/>
    <n v="4234.75"/>
    <x v="5"/>
    <x v="17"/>
    <n v="8399.6266250000008"/>
    <n v="4"/>
  </r>
  <r>
    <d v="2007-04-05T00:00:00"/>
    <n v="4500.71"/>
    <x v="5"/>
    <x v="17"/>
    <n v="8927.1582849999995"/>
    <n v="5"/>
  </r>
  <r>
    <d v="2007-04-06T00:00:00"/>
    <n v="4966.54"/>
    <x v="5"/>
    <x v="17"/>
    <n v="9851.132090000001"/>
    <n v="6"/>
  </r>
  <r>
    <d v="2007-04-07T00:00:00"/>
    <n v="5234.57"/>
    <x v="5"/>
    <x v="17"/>
    <n v="10382.769595"/>
    <n v="7"/>
  </r>
  <r>
    <d v="2007-04-08T00:00:00"/>
    <n v="5553.06"/>
    <x v="5"/>
    <x v="17"/>
    <n v="11014.49451"/>
    <n v="8"/>
  </r>
  <r>
    <d v="2007-04-09T00:00:00"/>
    <n v="5701.88"/>
    <x v="5"/>
    <x v="17"/>
    <n v="11309.678980000001"/>
    <n v="9"/>
  </r>
  <r>
    <d v="2007-04-10T00:00:00"/>
    <n v="5523.68"/>
    <x v="5"/>
    <x v="17"/>
    <n v="10956.219280000001"/>
    <n v="10"/>
  </r>
  <r>
    <d v="2007-04-11T00:00:00"/>
    <n v="5242.1400000000003"/>
    <x v="5"/>
    <x v="17"/>
    <n v="10397.78469"/>
    <n v="11"/>
  </r>
  <r>
    <d v="2007-04-12T00:00:00"/>
    <n v="4719.63"/>
    <x v="5"/>
    <x v="17"/>
    <n v="9361.3861049999996"/>
    <n v="12"/>
  </r>
  <r>
    <d v="2007-04-13T00:00:00"/>
    <n v="4279.55"/>
    <x v="5"/>
    <x v="17"/>
    <n v="8488.4874250000012"/>
    <n v="13"/>
  </r>
  <r>
    <d v="2007-04-14T00:00:00"/>
    <n v="4326.3500000000004"/>
    <x v="5"/>
    <x v="17"/>
    <n v="8581.3152250000003"/>
    <n v="14"/>
  </r>
  <r>
    <d v="2007-04-15T00:00:00"/>
    <n v="4345.16"/>
    <x v="5"/>
    <x v="17"/>
    <n v="8618.6248599999999"/>
    <n v="15"/>
  </r>
  <r>
    <d v="2007-04-16T00:00:00"/>
    <n v="5031.3500000000004"/>
    <x v="5"/>
    <x v="17"/>
    <n v="9979.6827250000006"/>
    <n v="16"/>
  </r>
  <r>
    <d v="2007-04-17T00:00:00"/>
    <n v="5123.79"/>
    <x v="5"/>
    <x v="17"/>
    <n v="10163.037464999999"/>
    <n v="17"/>
  </r>
  <r>
    <d v="2007-04-18T00:00:00"/>
    <n v="6176.3"/>
    <x v="5"/>
    <x v="17"/>
    <n v="12250.691050000001"/>
    <n v="18"/>
  </r>
  <r>
    <d v="2007-04-19T00:00:00"/>
    <n v="6377.11"/>
    <x v="5"/>
    <x v="17"/>
    <n v="12648.997685"/>
    <n v="19"/>
  </r>
  <r>
    <d v="2007-04-20T00:00:00"/>
    <n v="5803.32"/>
    <x v="5"/>
    <x v="17"/>
    <n v="11510.88522"/>
    <n v="20"/>
  </r>
  <r>
    <d v="2007-04-21T00:00:00"/>
    <n v="5301.1"/>
    <x v="5"/>
    <x v="17"/>
    <n v="10514.73185"/>
    <n v="21"/>
  </r>
  <r>
    <d v="2007-04-22T00:00:00"/>
    <n v="5256.78"/>
    <x v="5"/>
    <x v="17"/>
    <n v="10426.823129999999"/>
    <n v="22"/>
  </r>
  <r>
    <d v="2007-04-23T00:00:00"/>
    <n v="5083.34"/>
    <x v="5"/>
    <x v="17"/>
    <n v="10082.804890000001"/>
    <n v="23"/>
  </r>
  <r>
    <d v="2007-04-24T00:00:00"/>
    <n v="5529.01"/>
    <x v="5"/>
    <x v="17"/>
    <n v="10966.791335"/>
    <n v="24"/>
  </r>
  <r>
    <d v="2007-04-25T00:00:00"/>
    <n v="5760.49"/>
    <x v="5"/>
    <x v="17"/>
    <n v="11425.931914999999"/>
    <n v="25"/>
  </r>
  <r>
    <d v="2007-04-26T00:00:00"/>
    <n v="6789.32"/>
    <x v="5"/>
    <x v="17"/>
    <n v="13466.61622"/>
    <n v="26"/>
  </r>
  <r>
    <d v="2007-04-27T00:00:00"/>
    <n v="7348.59"/>
    <x v="5"/>
    <x v="17"/>
    <n v="14575.928265"/>
    <n v="27"/>
  </r>
  <r>
    <d v="2007-04-28T00:00:00"/>
    <n v="7527.98"/>
    <x v="5"/>
    <x v="17"/>
    <n v="14931.748329999999"/>
    <n v="28"/>
  </r>
  <r>
    <d v="2007-04-29T00:00:00"/>
    <n v="9177.68"/>
    <x v="5"/>
    <x v="17"/>
    <n v="18203.92828"/>
    <n v="29"/>
  </r>
  <r>
    <d v="2007-04-30T00:00:00"/>
    <n v="11313.17"/>
    <x v="5"/>
    <x v="17"/>
    <n v="22439.672695000001"/>
    <n v="30"/>
  </r>
  <r>
    <d v="2007-05-01T00:00:00"/>
    <n v="13731.9"/>
    <x v="6"/>
    <x v="17"/>
    <n v="27237.22365"/>
    <n v="1"/>
  </r>
  <r>
    <d v="2007-05-02T00:00:00"/>
    <n v="15103.83"/>
    <x v="6"/>
    <x v="17"/>
    <n v="29958.446805"/>
    <n v="2"/>
  </r>
  <r>
    <d v="2007-05-03T00:00:00"/>
    <n v="15453.07"/>
    <x v="6"/>
    <x v="17"/>
    <n v="30651.164345000001"/>
    <n v="3"/>
  </r>
  <r>
    <d v="2007-05-04T00:00:00"/>
    <n v="14942.07"/>
    <x v="6"/>
    <x v="17"/>
    <n v="29637.595845"/>
    <n v="4"/>
  </r>
  <r>
    <d v="2007-05-05T00:00:00"/>
    <n v="12376.49"/>
    <x v="6"/>
    <x v="17"/>
    <n v="24548.767915"/>
    <n v="5"/>
  </r>
  <r>
    <d v="2007-05-06T00:00:00"/>
    <n v="11191.77"/>
    <x v="6"/>
    <x v="17"/>
    <n v="22198.875795"/>
    <n v="6"/>
  </r>
  <r>
    <d v="2007-05-07T00:00:00"/>
    <n v="9175.94"/>
    <x v="6"/>
    <x v="17"/>
    <n v="18200.476990000003"/>
    <n v="7"/>
  </r>
  <r>
    <d v="2007-05-08T00:00:00"/>
    <n v="8544.32"/>
    <x v="6"/>
    <x v="17"/>
    <n v="16947.658719999999"/>
    <n v="8"/>
  </r>
  <r>
    <d v="2007-05-09T00:00:00"/>
    <n v="10435.19"/>
    <x v="6"/>
    <x v="17"/>
    <n v="20698.199365"/>
    <n v="9"/>
  </r>
  <r>
    <d v="2007-05-10T00:00:00"/>
    <n v="12613.19"/>
    <x v="6"/>
    <x v="17"/>
    <n v="25018.262365000002"/>
    <n v="10"/>
  </r>
  <r>
    <d v="2007-05-11T00:00:00"/>
    <n v="14957.12"/>
    <x v="6"/>
    <x v="17"/>
    <n v="29667.447520000002"/>
    <n v="11"/>
  </r>
  <r>
    <d v="2007-05-12T00:00:00"/>
    <n v="16347.68"/>
    <x v="6"/>
    <x v="17"/>
    <n v="32425.62328"/>
    <n v="12"/>
  </r>
  <r>
    <d v="2007-05-13T00:00:00"/>
    <n v="17169.89"/>
    <x v="6"/>
    <x v="17"/>
    <n v="34056.476815000002"/>
    <n v="13"/>
  </r>
  <r>
    <d v="2007-05-14T00:00:00"/>
    <n v="18491.150000000001"/>
    <x v="6"/>
    <x v="17"/>
    <n v="36677.196025000005"/>
    <n v="14"/>
  </r>
  <r>
    <d v="2007-05-15T00:00:00"/>
    <n v="17515.419999999998"/>
    <x v="6"/>
    <x v="17"/>
    <n v="34741.835569999996"/>
    <n v="15"/>
  </r>
  <r>
    <d v="2007-05-16T00:00:00"/>
    <n v="15626.43"/>
    <x v="6"/>
    <x v="17"/>
    <n v="30995.023905000002"/>
    <n v="16"/>
  </r>
  <r>
    <d v="2007-05-17T00:00:00"/>
    <n v="15454.68"/>
    <x v="6"/>
    <x v="17"/>
    <n v="30654.357780000002"/>
    <n v="17"/>
  </r>
  <r>
    <d v="2007-05-18T00:00:00"/>
    <n v="14899.06"/>
    <x v="6"/>
    <x v="17"/>
    <n v="29552.285509999998"/>
    <n v="18"/>
  </r>
  <r>
    <d v="2007-05-19T00:00:00"/>
    <n v="14991.61"/>
    <x v="6"/>
    <x v="17"/>
    <n v="29735.858435000002"/>
    <n v="19"/>
  </r>
  <r>
    <d v="2007-05-20T00:00:00"/>
    <n v="15356.8"/>
    <x v="6"/>
    <x v="17"/>
    <n v="30460.212799999998"/>
    <n v="20"/>
  </r>
  <r>
    <d v="2007-05-21T00:00:00"/>
    <n v="15126.09"/>
    <x v="6"/>
    <x v="17"/>
    <n v="30002.599515000002"/>
    <n v="21"/>
  </r>
  <r>
    <d v="2007-05-22T00:00:00"/>
    <n v="14468.72"/>
    <x v="6"/>
    <x v="17"/>
    <n v="28698.706119999999"/>
    <n v="22"/>
  </r>
  <r>
    <d v="2007-05-23T00:00:00"/>
    <n v="12389.5"/>
    <x v="6"/>
    <x v="17"/>
    <n v="24574.573250000001"/>
    <n v="23"/>
  </r>
  <r>
    <d v="2007-05-24T00:00:00"/>
    <n v="9832.7999999999993"/>
    <x v="6"/>
    <x v="17"/>
    <n v="19503.358799999998"/>
    <n v="24"/>
  </r>
  <r>
    <d v="2007-05-25T00:00:00"/>
    <n v="9482.18"/>
    <x v="6"/>
    <x v="17"/>
    <n v="18807.904030000002"/>
    <n v="25"/>
  </r>
  <r>
    <d v="2007-05-26T00:00:00"/>
    <n v="9385.44"/>
    <x v="6"/>
    <x v="17"/>
    <n v="18616.020240000002"/>
    <n v="26"/>
  </r>
  <r>
    <d v="2007-05-27T00:00:00"/>
    <n v="9278.64"/>
    <x v="6"/>
    <x v="17"/>
    <n v="18404.18244"/>
    <n v="27"/>
  </r>
  <r>
    <d v="2007-05-28T00:00:00"/>
    <n v="10043.120000000001"/>
    <x v="6"/>
    <x v="17"/>
    <n v="19920.528520000003"/>
    <n v="28"/>
  </r>
  <r>
    <d v="2007-05-29T00:00:00"/>
    <n v="10846.02"/>
    <x v="6"/>
    <x v="17"/>
    <n v="21513.080670000003"/>
    <n v="29"/>
  </r>
  <r>
    <d v="2007-05-30T00:00:00"/>
    <n v="10429.59"/>
    <x v="6"/>
    <x v="17"/>
    <n v="20687.091765000001"/>
    <n v="30"/>
  </r>
  <r>
    <d v="2007-05-31T00:00:00"/>
    <n v="9307.81"/>
    <x v="6"/>
    <x v="17"/>
    <n v="18462.041134999999"/>
    <n v="31"/>
  </r>
  <r>
    <d v="2007-06-01T00:00:00"/>
    <n v="9290.09"/>
    <x v="7"/>
    <x v="17"/>
    <n v="18426.893515"/>
    <n v="1"/>
  </r>
  <r>
    <d v="2007-06-02T00:00:00"/>
    <n v="9106.84"/>
    <x v="7"/>
    <x v="17"/>
    <n v="18063.417140000001"/>
    <n v="2"/>
  </r>
  <r>
    <d v="2007-06-03T00:00:00"/>
    <n v="9946.69"/>
    <x v="7"/>
    <x v="17"/>
    <n v="19729.259615000003"/>
    <n v="3"/>
  </r>
  <r>
    <d v="2007-06-04T00:00:00"/>
    <n v="10343.629999999999"/>
    <x v="7"/>
    <x v="17"/>
    <n v="20516.590104999999"/>
    <n v="4"/>
  </r>
  <r>
    <d v="2007-06-05T00:00:00"/>
    <n v="10709.43"/>
    <x v="7"/>
    <x v="17"/>
    <n v="21242.154405000001"/>
    <n v="5"/>
  </r>
  <r>
    <d v="2007-06-06T00:00:00"/>
    <n v="12245.93"/>
    <x v="7"/>
    <x v="17"/>
    <n v="24289.802155000001"/>
    <n v="6"/>
  </r>
  <r>
    <d v="2007-06-07T00:00:00"/>
    <n v="12775.33"/>
    <x v="7"/>
    <x v="17"/>
    <n v="25339.867054999999"/>
    <n v="7"/>
  </r>
  <r>
    <d v="2007-06-08T00:00:00"/>
    <n v="10430.870000000001"/>
    <x v="7"/>
    <x v="17"/>
    <n v="20689.630645000001"/>
    <n v="8"/>
  </r>
  <r>
    <d v="2007-06-09T00:00:00"/>
    <n v="9321.2999999999993"/>
    <x v="7"/>
    <x v="17"/>
    <n v="18488.79855"/>
    <n v="9"/>
  </r>
  <r>
    <d v="2007-06-10T00:00:00"/>
    <n v="8851.2900000000009"/>
    <x v="7"/>
    <x v="17"/>
    <n v="17556.533715000001"/>
    <n v="10"/>
  </r>
  <r>
    <d v="2007-06-11T00:00:00"/>
    <n v="8250.36"/>
    <x v="7"/>
    <x v="17"/>
    <n v="16364.589060000002"/>
    <n v="11"/>
  </r>
  <r>
    <d v="2007-06-12T00:00:00"/>
    <n v="9069.7900000000009"/>
    <x v="7"/>
    <x v="17"/>
    <n v="17989.928465000001"/>
    <n v="12"/>
  </r>
  <r>
    <d v="2007-06-13T00:00:00"/>
    <n v="8815.81"/>
    <x v="7"/>
    <x v="17"/>
    <n v="17486.159134999998"/>
    <n v="13"/>
  </r>
  <r>
    <d v="2007-06-14T00:00:00"/>
    <n v="9036.94"/>
    <x v="7"/>
    <x v="17"/>
    <n v="17924.770490000003"/>
    <n v="14"/>
  </r>
  <r>
    <d v="2007-06-15T00:00:00"/>
    <n v="8904.17"/>
    <x v="7"/>
    <x v="17"/>
    <n v="17661.421194999999"/>
    <n v="15"/>
  </r>
  <r>
    <d v="2007-06-16T00:00:00"/>
    <n v="9001.8799999999992"/>
    <x v="7"/>
    <x v="17"/>
    <n v="17855.22898"/>
    <n v="16"/>
  </r>
  <r>
    <d v="2007-06-17T00:00:00"/>
    <n v="9304.32"/>
    <x v="7"/>
    <x v="17"/>
    <n v="18455.118719999999"/>
    <n v="17"/>
  </r>
  <r>
    <d v="2007-06-18T00:00:00"/>
    <n v="8756.51"/>
    <x v="7"/>
    <x v="17"/>
    <n v="17368.537585000002"/>
    <n v="18"/>
  </r>
  <r>
    <d v="2007-06-19T00:00:00"/>
    <n v="7807.15"/>
    <x v="7"/>
    <x v="17"/>
    <n v="15485.482024999999"/>
    <n v="19"/>
  </r>
  <r>
    <d v="2007-06-20T00:00:00"/>
    <n v="7980.19"/>
    <x v="7"/>
    <x v="17"/>
    <n v="15828.706865"/>
    <n v="20"/>
  </r>
  <r>
    <d v="2007-06-21T00:00:00"/>
    <n v="7673.75"/>
    <x v="7"/>
    <x v="17"/>
    <n v="15220.883125"/>
    <n v="21"/>
  </r>
  <r>
    <d v="2007-06-22T00:00:00"/>
    <n v="7165.72"/>
    <x v="7"/>
    <x v="17"/>
    <n v="14213.205620000001"/>
    <n v="22"/>
  </r>
  <r>
    <d v="2007-06-23T00:00:00"/>
    <n v="7219.36"/>
    <x v="7"/>
    <x v="17"/>
    <n v="14319.600559999999"/>
    <n v="23"/>
  </r>
  <r>
    <d v="2007-06-24T00:00:00"/>
    <n v="6860.14"/>
    <x v="7"/>
    <x v="17"/>
    <n v="13607.08769"/>
    <n v="24"/>
  </r>
  <r>
    <d v="2007-06-25T00:00:00"/>
    <n v="6625.33"/>
    <x v="7"/>
    <x v="17"/>
    <n v="13141.342055000001"/>
    <n v="25"/>
  </r>
  <r>
    <d v="2007-06-26T00:00:00"/>
    <n v="5915.84"/>
    <x v="7"/>
    <x v="17"/>
    <n v="11734.068640000001"/>
    <n v="26"/>
  </r>
  <r>
    <d v="2007-06-27T00:00:00"/>
    <n v="6451.14"/>
    <x v="7"/>
    <x v="17"/>
    <n v="12795.836190000002"/>
    <n v="27"/>
  </r>
  <r>
    <d v="2007-06-28T00:00:00"/>
    <n v="5776.1"/>
    <x v="7"/>
    <x v="17"/>
    <n v="11456.89435"/>
    <n v="28"/>
  </r>
  <r>
    <d v="2007-06-29T00:00:00"/>
    <n v="5699.56"/>
    <x v="7"/>
    <x v="17"/>
    <n v="11305.077260000002"/>
    <n v="29"/>
  </r>
  <r>
    <d v="2007-06-30T00:00:00"/>
    <n v="5373.65"/>
    <x v="7"/>
    <x v="17"/>
    <n v="10658.634774999999"/>
    <n v="30"/>
  </r>
  <r>
    <d v="2007-07-01T00:00:00"/>
    <n v="5744.94"/>
    <x v="8"/>
    <x v="17"/>
    <n v="11395.08849"/>
    <n v="1"/>
  </r>
  <r>
    <d v="2007-07-02T00:00:00"/>
    <n v="5441.67"/>
    <x v="8"/>
    <x v="17"/>
    <n v="10793.552445000001"/>
    <n v="2"/>
  </r>
  <r>
    <d v="2007-07-03T00:00:00"/>
    <n v="5118.04"/>
    <x v="8"/>
    <x v="17"/>
    <n v="10151.63234"/>
    <n v="3"/>
  </r>
  <r>
    <d v="2007-07-04T00:00:00"/>
    <n v="5067.62"/>
    <x v="8"/>
    <x v="17"/>
    <n v="10051.62427"/>
    <n v="4"/>
  </r>
  <r>
    <d v="2007-07-05T00:00:00"/>
    <n v="4944.13"/>
    <x v="8"/>
    <x v="17"/>
    <n v="9806.6818550000007"/>
    <n v="5"/>
  </r>
  <r>
    <d v="2007-07-06T00:00:00"/>
    <n v="4592.49"/>
    <x v="8"/>
    <x v="17"/>
    <n v="9109.2039150000001"/>
    <n v="6"/>
  </r>
  <r>
    <d v="2007-07-07T00:00:00"/>
    <n v="4902.0200000000004"/>
    <x v="8"/>
    <x v="17"/>
    <n v="9723.1566700000003"/>
    <n v="7"/>
  </r>
  <r>
    <d v="2007-07-08T00:00:00"/>
    <n v="4834.67"/>
    <x v="8"/>
    <x v="17"/>
    <n v="9589.5679450000007"/>
    <n v="8"/>
  </r>
  <r>
    <d v="2007-07-09T00:00:00"/>
    <n v="4625.7700000000004"/>
    <x v="8"/>
    <x v="17"/>
    <n v="9175.2147950000017"/>
    <n v="9"/>
  </r>
  <r>
    <d v="2007-07-10T00:00:00"/>
    <n v="4487.62"/>
    <x v="8"/>
    <x v="17"/>
    <n v="8901.19427"/>
    <n v="10"/>
  </r>
  <r>
    <d v="2007-07-11T00:00:00"/>
    <n v="4329.49"/>
    <x v="8"/>
    <x v="17"/>
    <n v="8587.5434150000001"/>
    <n v="11"/>
  </r>
  <r>
    <d v="2007-07-12T00:00:00"/>
    <n v="4399.4799999999996"/>
    <x v="8"/>
    <x v="17"/>
    <n v="8726.3685799999985"/>
    <n v="12"/>
  </r>
  <r>
    <d v="2007-07-13T00:00:00"/>
    <n v="3931.51"/>
    <x v="8"/>
    <x v="17"/>
    <n v="7798.1500850000002"/>
    <n v="13"/>
  </r>
  <r>
    <d v="2007-07-14T00:00:00"/>
    <n v="3839.06"/>
    <x v="8"/>
    <x v="17"/>
    <n v="7614.7755100000004"/>
    <n v="14"/>
  </r>
  <r>
    <d v="2007-07-15T00:00:00"/>
    <n v="4316.13"/>
    <x v="8"/>
    <x v="17"/>
    <n v="8561.0438549999999"/>
    <n v="15"/>
  </r>
  <r>
    <d v="2007-07-16T00:00:00"/>
    <n v="3705.55"/>
    <x v="8"/>
    <x v="17"/>
    <n v="7349.9584250000007"/>
    <n v="16"/>
  </r>
  <r>
    <d v="2007-07-17T00:00:00"/>
    <n v="4165.63"/>
    <x v="8"/>
    <x v="17"/>
    <n v="8262.527105000001"/>
    <n v="17"/>
  </r>
  <r>
    <d v="2007-07-18T00:00:00"/>
    <n v="3547.36"/>
    <x v="8"/>
    <x v="17"/>
    <n v="7036.1885600000005"/>
    <n v="18"/>
  </r>
  <r>
    <d v="2007-07-19T00:00:00"/>
    <n v="4027.4"/>
    <x v="8"/>
    <x v="17"/>
    <n v="7988.3479000000007"/>
    <n v="19"/>
  </r>
  <r>
    <d v="2007-07-20T00:00:00"/>
    <n v="3650.34"/>
    <x v="8"/>
    <x v="17"/>
    <n v="7240.4493900000007"/>
    <n v="20"/>
  </r>
  <r>
    <d v="2007-07-21T00:00:00"/>
    <n v="3415.1"/>
    <x v="8"/>
    <x v="17"/>
    <n v="6773.8508499999998"/>
    <n v="21"/>
  </r>
  <r>
    <d v="2007-07-22T00:00:00"/>
    <n v="3422.97"/>
    <x v="8"/>
    <x v="17"/>
    <n v="6789.4609949999995"/>
    <n v="22"/>
  </r>
  <r>
    <d v="2007-07-23T00:00:00"/>
    <n v="3289.37"/>
    <x v="8"/>
    <x v="17"/>
    <n v="6524.4653950000002"/>
    <n v="23"/>
  </r>
  <r>
    <d v="2007-07-24T00:00:00"/>
    <n v="4784.59"/>
    <x v="8"/>
    <x v="17"/>
    <n v="9490.234265000001"/>
    <n v="24"/>
  </r>
  <r>
    <d v="2007-07-25T00:00:00"/>
    <n v="4217.76"/>
    <x v="8"/>
    <x v="17"/>
    <n v="8365.9269600000007"/>
    <n v="25"/>
  </r>
  <r>
    <d v="2007-07-26T00:00:00"/>
    <n v="4415.47"/>
    <x v="8"/>
    <x v="17"/>
    <n v="8758.0847450000001"/>
    <n v="26"/>
  </r>
  <r>
    <d v="2007-07-27T00:00:00"/>
    <n v="4848.6899999999996"/>
    <x v="8"/>
    <x v="17"/>
    <n v="9617.3766149999992"/>
    <n v="27"/>
  </r>
  <r>
    <d v="2007-07-28T00:00:00"/>
    <n v="3920.24"/>
    <x v="8"/>
    <x v="17"/>
    <n v="7775.7960400000002"/>
    <n v="28"/>
  </r>
  <r>
    <d v="2007-07-29T00:00:00"/>
    <n v="3720.72"/>
    <x v="8"/>
    <x v="17"/>
    <n v="7380.0481199999995"/>
    <n v="29"/>
  </r>
  <r>
    <d v="2007-07-30T00:00:00"/>
    <n v="3653.6"/>
    <x v="8"/>
    <x v="17"/>
    <n v="7246.9156000000003"/>
    <n v="30"/>
  </r>
  <r>
    <d v="2007-07-31T00:00:00"/>
    <n v="3547.34"/>
    <x v="8"/>
    <x v="17"/>
    <n v="7036.1488900000004"/>
    <n v="31"/>
  </r>
  <r>
    <d v="2007-08-01T00:00:00"/>
    <n v="3212.04"/>
    <x v="9"/>
    <x v="17"/>
    <n v="6371.0813399999997"/>
    <n v="1"/>
  </r>
  <r>
    <d v="2007-08-02T00:00:00"/>
    <n v="3712.92"/>
    <x v="9"/>
    <x v="17"/>
    <n v="7364.5768200000002"/>
    <n v="2"/>
  </r>
  <r>
    <d v="2007-08-03T00:00:00"/>
    <n v="3886.71"/>
    <x v="9"/>
    <x v="17"/>
    <n v="7709.2892849999998"/>
    <n v="3"/>
  </r>
  <r>
    <d v="2007-08-04T00:00:00"/>
    <n v="3764.69"/>
    <x v="9"/>
    <x v="17"/>
    <n v="7467.2626150000006"/>
    <n v="4"/>
  </r>
  <r>
    <d v="2007-08-05T00:00:00"/>
    <n v="3359.77"/>
    <x v="9"/>
    <x v="17"/>
    <n v="6664.103795"/>
    <n v="5"/>
  </r>
  <r>
    <d v="2007-08-06T00:00:00"/>
    <n v="3666.5"/>
    <x v="9"/>
    <x v="17"/>
    <n v="7272.5027500000006"/>
    <n v="6"/>
  </r>
  <r>
    <d v="2007-08-07T00:00:00"/>
    <n v="3495.73"/>
    <x v="9"/>
    <x v="17"/>
    <n v="6933.7804550000001"/>
    <n v="7"/>
  </r>
  <r>
    <d v="2007-08-08T00:00:00"/>
    <n v="3571.36"/>
    <x v="9"/>
    <x v="17"/>
    <n v="7083.7925600000008"/>
    <n v="8"/>
  </r>
  <r>
    <d v="2007-08-09T00:00:00"/>
    <n v="2935.52"/>
    <x v="9"/>
    <x v="17"/>
    <n v="5822.6039200000005"/>
    <n v="9"/>
  </r>
  <r>
    <d v="2007-08-10T00:00:00"/>
    <n v="2901.06"/>
    <x v="9"/>
    <x v="17"/>
    <n v="5754.2525100000003"/>
    <n v="10"/>
  </r>
  <r>
    <d v="2007-08-11T00:00:00"/>
    <n v="2959.42"/>
    <x v="9"/>
    <x v="17"/>
    <n v="5870.0095700000002"/>
    <n v="11"/>
  </r>
  <r>
    <d v="2007-08-12T00:00:00"/>
    <n v="3237.65"/>
    <x v="9"/>
    <x v="17"/>
    <n v="6421.8787750000001"/>
    <n v="12"/>
  </r>
  <r>
    <d v="2007-08-13T00:00:00"/>
    <n v="2678.03"/>
    <x v="9"/>
    <x v="17"/>
    <n v="5311.8725050000003"/>
    <n v="13"/>
  </r>
  <r>
    <d v="2007-08-14T00:00:00"/>
    <n v="3114.86"/>
    <x v="9"/>
    <x v="17"/>
    <n v="6178.3248100000001"/>
    <n v="14"/>
  </r>
  <r>
    <d v="2007-08-15T00:00:00"/>
    <n v="3189.37"/>
    <x v="9"/>
    <x v="17"/>
    <n v="6326.1153949999998"/>
    <n v="15"/>
  </r>
  <r>
    <d v="2007-08-16T00:00:00"/>
    <n v="3206.63"/>
    <x v="9"/>
    <x v="17"/>
    <n v="6360.3506050000005"/>
    <n v="16"/>
  </r>
  <r>
    <d v="2007-08-17T00:00:00"/>
    <n v="2953.04"/>
    <x v="9"/>
    <x v="17"/>
    <n v="5857.35484"/>
    <n v="17"/>
  </r>
  <r>
    <d v="2007-08-18T00:00:00"/>
    <n v="4552.21"/>
    <x v="9"/>
    <x v="17"/>
    <n v="9029.3085350000001"/>
    <n v="18"/>
  </r>
  <r>
    <d v="2007-08-19T00:00:00"/>
    <n v="4274.66"/>
    <x v="9"/>
    <x v="17"/>
    <n v="8478.7881099999995"/>
    <n v="19"/>
  </r>
  <r>
    <d v="2007-08-20T00:00:00"/>
    <n v="4007.99"/>
    <x v="9"/>
    <x v="17"/>
    <n v="7949.8481649999994"/>
    <n v="20"/>
  </r>
  <r>
    <d v="2007-08-21T00:00:00"/>
    <n v="4386.96"/>
    <x v="9"/>
    <x v="17"/>
    <n v="8701.5351599999995"/>
    <n v="21"/>
  </r>
  <r>
    <d v="2007-08-22T00:00:00"/>
    <n v="3516.56"/>
    <x v="9"/>
    <x v="17"/>
    <n v="6975.0967600000004"/>
    <n v="22"/>
  </r>
  <r>
    <d v="2007-08-23T00:00:00"/>
    <n v="3353.95"/>
    <x v="9"/>
    <x v="17"/>
    <n v="6652.5598249999994"/>
    <n v="23"/>
  </r>
  <r>
    <d v="2007-08-24T00:00:00"/>
    <n v="3272.1"/>
    <x v="9"/>
    <x v="17"/>
    <n v="6490.2103500000003"/>
    <n v="24"/>
  </r>
  <r>
    <d v="2007-08-25T00:00:00"/>
    <n v="3220.77"/>
    <x v="9"/>
    <x v="17"/>
    <n v="6388.3972949999998"/>
    <n v="25"/>
  </r>
  <r>
    <d v="2007-08-26T00:00:00"/>
    <n v="3042.54"/>
    <x v="9"/>
    <x v="17"/>
    <n v="6034.8780900000002"/>
    <n v="26"/>
  </r>
  <r>
    <d v="2007-08-27T00:00:00"/>
    <n v="3296.42"/>
    <x v="9"/>
    <x v="17"/>
    <n v="6538.4490700000006"/>
    <n v="27"/>
  </r>
  <r>
    <d v="2007-08-28T00:00:00"/>
    <n v="3545.75"/>
    <x v="9"/>
    <x v="17"/>
    <n v="7032.9951250000004"/>
    <n v="28"/>
  </r>
  <r>
    <d v="2007-08-29T00:00:00"/>
    <n v="3146.92"/>
    <x v="9"/>
    <x v="17"/>
    <n v="6241.9158200000002"/>
    <n v="29"/>
  </r>
  <r>
    <d v="2007-08-30T00:00:00"/>
    <n v="3234.45"/>
    <x v="9"/>
    <x v="17"/>
    <n v="6415.531575"/>
    <n v="30"/>
  </r>
  <r>
    <d v="2007-08-31T00:00:00"/>
    <n v="3359.68"/>
    <x v="9"/>
    <x v="17"/>
    <n v="6663.9252799999995"/>
    <n v="31"/>
  </r>
  <r>
    <d v="2007-09-01T00:00:00"/>
    <n v="3746.85"/>
    <x v="10"/>
    <x v="17"/>
    <n v="7431.8769750000001"/>
    <n v="1"/>
  </r>
  <r>
    <d v="2007-09-02T00:00:00"/>
    <n v="3315.46"/>
    <x v="10"/>
    <x v="17"/>
    <n v="6576.2149100000006"/>
    <n v="2"/>
  </r>
  <r>
    <d v="2007-09-03T00:00:00"/>
    <n v="3349.22"/>
    <x v="10"/>
    <x v="17"/>
    <n v="6643.1778699999995"/>
    <n v="3"/>
  </r>
  <r>
    <d v="2007-09-04T00:00:00"/>
    <n v="3894.81"/>
    <x v="10"/>
    <x v="17"/>
    <n v="7725.3556349999999"/>
    <n v="4"/>
  </r>
  <r>
    <d v="2007-09-05T00:00:00"/>
    <n v="4488.4399999999996"/>
    <x v="10"/>
    <x v="17"/>
    <n v="8902.8207399999992"/>
    <n v="5"/>
  </r>
  <r>
    <d v="2007-09-06T00:00:00"/>
    <n v="4324.87"/>
    <x v="10"/>
    <x v="17"/>
    <n v="8578.3796449999991"/>
    <n v="6"/>
  </r>
  <r>
    <d v="2007-09-07T00:00:00"/>
    <n v="4153"/>
    <x v="10"/>
    <x v="17"/>
    <n v="8237.4755000000005"/>
    <n v="7"/>
  </r>
  <r>
    <d v="2007-09-08T00:00:00"/>
    <n v="3777.62"/>
    <x v="10"/>
    <x v="17"/>
    <n v="7492.9092700000001"/>
    <n v="8"/>
  </r>
  <r>
    <d v="2007-09-09T00:00:00"/>
    <n v="3357.43"/>
    <x v="10"/>
    <x v="17"/>
    <n v="6659.4624050000002"/>
    <n v="9"/>
  </r>
  <r>
    <d v="2007-09-10T00:00:00"/>
    <n v="3099.37"/>
    <x v="10"/>
    <x v="17"/>
    <n v="6147.6003949999995"/>
    <n v="10"/>
  </r>
  <r>
    <d v="2007-09-11T00:00:00"/>
    <n v="2936.91"/>
    <x v="10"/>
    <x v="17"/>
    <n v="5825.3609850000003"/>
    <n v="11"/>
  </r>
  <r>
    <d v="2007-09-12T00:00:00"/>
    <n v="2808.09"/>
    <x v="10"/>
    <x v="17"/>
    <n v="5569.8465150000002"/>
    <n v="12"/>
  </r>
  <r>
    <d v="2007-09-13T00:00:00"/>
    <n v="2933.37"/>
    <x v="10"/>
    <x v="17"/>
    <n v="5818.339395"/>
    <n v="13"/>
  </r>
  <r>
    <d v="2007-09-14T00:00:00"/>
    <n v="2845.61"/>
    <x v="10"/>
    <x v="17"/>
    <n v="5644.2674350000007"/>
    <n v="14"/>
  </r>
  <r>
    <d v="2007-09-15T00:00:00"/>
    <n v="3026.93"/>
    <x v="10"/>
    <x v="17"/>
    <n v="6003.9156549999998"/>
    <n v="15"/>
  </r>
  <r>
    <d v="2007-09-16T00:00:00"/>
    <n v="3129.33"/>
    <x v="10"/>
    <x v="17"/>
    <n v="6207.0260550000003"/>
    <n v="16"/>
  </r>
  <r>
    <d v="2007-09-17T00:00:00"/>
    <n v="2909.81"/>
    <x v="10"/>
    <x v="17"/>
    <n v="5771.6081350000004"/>
    <n v="17"/>
  </r>
  <r>
    <d v="2007-09-18T00:00:00"/>
    <n v="3120.69"/>
    <x v="10"/>
    <x v="17"/>
    <n v="6189.8886149999998"/>
    <n v="18"/>
  </r>
  <r>
    <d v="2007-09-19T00:00:00"/>
    <n v="3302.76"/>
    <x v="10"/>
    <x v="17"/>
    <n v="6551.0244600000005"/>
    <n v="19"/>
  </r>
  <r>
    <d v="2007-09-20T00:00:00"/>
    <n v="3184.1"/>
    <x v="10"/>
    <x v="17"/>
    <n v="6315.6623499999996"/>
    <n v="20"/>
  </r>
  <r>
    <d v="2007-09-21T00:00:00"/>
    <n v="2580.6"/>
    <x v="10"/>
    <x v="17"/>
    <n v="5118.6201000000001"/>
    <n v="21"/>
  </r>
  <r>
    <d v="2007-09-22T00:00:00"/>
    <n v="3452.99"/>
    <x v="10"/>
    <x v="17"/>
    <n v="6849.0056649999997"/>
    <n v="22"/>
  </r>
  <r>
    <d v="2007-09-23T00:00:00"/>
    <n v="3888.47"/>
    <x v="10"/>
    <x v="17"/>
    <n v="7712.7802449999999"/>
    <n v="23"/>
  </r>
  <r>
    <d v="2007-09-24T00:00:00"/>
    <n v="3007.06"/>
    <x v="10"/>
    <x v="17"/>
    <n v="5964.5035100000005"/>
    <n v="24"/>
  </r>
  <r>
    <d v="2007-09-25T00:00:00"/>
    <n v="3669.17"/>
    <x v="10"/>
    <x v="17"/>
    <n v="7277.7986950000004"/>
    <n v="25"/>
  </r>
  <r>
    <d v="2007-09-26T00:00:00"/>
    <n v="3647.42"/>
    <x v="10"/>
    <x v="17"/>
    <n v="7234.6575700000003"/>
    <n v="26"/>
  </r>
  <r>
    <d v="2007-09-27T00:00:00"/>
    <n v="3192.59"/>
    <x v="10"/>
    <x v="17"/>
    <n v="6332.5022650000001"/>
    <n v="27"/>
  </r>
  <r>
    <d v="2007-09-28T00:00:00"/>
    <n v="2975.79"/>
    <x v="10"/>
    <x v="17"/>
    <n v="5902.4794650000003"/>
    <n v="28"/>
  </r>
  <r>
    <d v="2007-09-29T00:00:00"/>
    <n v="3304.84"/>
    <x v="10"/>
    <x v="17"/>
    <n v="6555.1501400000006"/>
    <n v="29"/>
  </r>
  <r>
    <d v="2007-09-30T00:00:00"/>
    <n v="3209.58"/>
    <x v="10"/>
    <x v="17"/>
    <n v="6366.2019300000002"/>
    <n v="30"/>
  </r>
  <r>
    <d v="2007-10-01T00:00:00"/>
    <n v="2952.59"/>
    <x v="11"/>
    <x v="18"/>
    <n v="5856.4622650000001"/>
    <n v="1"/>
  </r>
  <r>
    <d v="2007-10-02T00:00:00"/>
    <n v="3526.96"/>
    <x v="11"/>
    <x v="18"/>
    <n v="6995.72516"/>
    <n v="2"/>
  </r>
  <r>
    <d v="2007-10-03T00:00:00"/>
    <n v="3532.57"/>
    <x v="11"/>
    <x v="18"/>
    <n v="7006.8525950000003"/>
    <n v="3"/>
  </r>
  <r>
    <d v="2007-10-04T00:00:00"/>
    <n v="3807.21"/>
    <x v="11"/>
    <x v="18"/>
    <n v="7551.6010350000006"/>
    <n v="4"/>
  </r>
  <r>
    <d v="2007-10-05T00:00:00"/>
    <n v="3608.1"/>
    <x v="11"/>
    <x v="18"/>
    <n v="7156.6663500000004"/>
    <n v="5"/>
  </r>
  <r>
    <d v="2007-10-06T00:00:00"/>
    <n v="3911.79"/>
    <x v="11"/>
    <x v="18"/>
    <n v="7759.0354649999999"/>
    <n v="6"/>
  </r>
  <r>
    <d v="2007-10-07T00:00:00"/>
    <n v="3852.95"/>
    <x v="11"/>
    <x v="18"/>
    <n v="7642.326325"/>
    <n v="7"/>
  </r>
  <r>
    <d v="2007-10-08T00:00:00"/>
    <n v="3416.15"/>
    <x v="11"/>
    <x v="18"/>
    <n v="6775.9335250000004"/>
    <n v="8"/>
  </r>
  <r>
    <d v="2007-10-09T00:00:00"/>
    <n v="3289.67"/>
    <x v="11"/>
    <x v="18"/>
    <n v="6525.0604450000001"/>
    <n v="9"/>
  </r>
  <r>
    <d v="2007-10-10T00:00:00"/>
    <n v="3376.77"/>
    <x v="11"/>
    <x v="18"/>
    <n v="6697.8232950000001"/>
    <n v="10"/>
  </r>
  <r>
    <d v="2007-10-11T00:00:00"/>
    <n v="2945.02"/>
    <x v="11"/>
    <x v="18"/>
    <n v="5841.4471700000004"/>
    <n v="11"/>
  </r>
  <r>
    <d v="2007-10-12T00:00:00"/>
    <n v="3161.84"/>
    <x v="11"/>
    <x v="18"/>
    <n v="6271.5096400000002"/>
    <n v="12"/>
  </r>
  <r>
    <d v="2007-10-13T00:00:00"/>
    <n v="3093.07"/>
    <x v="11"/>
    <x v="18"/>
    <n v="6135.1043450000006"/>
    <n v="13"/>
  </r>
  <r>
    <d v="2007-10-14T00:00:00"/>
    <n v="2960"/>
    <x v="11"/>
    <x v="18"/>
    <n v="5871.16"/>
    <n v="14"/>
  </r>
  <r>
    <d v="2007-10-15T00:00:00"/>
    <n v="2960"/>
    <x v="11"/>
    <x v="18"/>
    <n v="5871.16"/>
    <n v="15"/>
  </r>
  <r>
    <d v="2007-10-16T00:00:00"/>
    <n v="2930"/>
    <x v="11"/>
    <x v="18"/>
    <n v="5811.6549999999997"/>
    <n v="16"/>
  </r>
  <r>
    <d v="2007-10-17T00:00:00"/>
    <n v="3148.62"/>
    <x v="11"/>
    <x v="18"/>
    <n v="6245.2877699999999"/>
    <n v="17"/>
  </r>
  <r>
    <d v="2007-10-18T00:00:00"/>
    <n v="3143.51"/>
    <x v="11"/>
    <x v="18"/>
    <n v="6235.1520850000006"/>
    <n v="18"/>
  </r>
  <r>
    <d v="2007-10-19T00:00:00"/>
    <n v="4310.5"/>
    <x v="11"/>
    <x v="18"/>
    <n v="8549.8767499999994"/>
    <n v="19"/>
  </r>
  <r>
    <d v="2007-10-20T00:00:00"/>
    <n v="5829.14"/>
    <x v="11"/>
    <x v="18"/>
    <n v="11562.099190000001"/>
    <n v="20"/>
  </r>
  <r>
    <d v="2007-10-21T00:00:00"/>
    <n v="5852.39"/>
    <x v="11"/>
    <x v="18"/>
    <n v="11608.215565"/>
    <n v="21"/>
  </r>
  <r>
    <d v="2007-10-22T00:00:00"/>
    <n v="3711.61"/>
    <x v="11"/>
    <x v="18"/>
    <n v="7361.978435"/>
    <n v="22"/>
  </r>
  <r>
    <d v="2007-10-23T00:00:00"/>
    <n v="3747.04"/>
    <x v="11"/>
    <x v="18"/>
    <n v="7432.2538400000003"/>
    <n v="23"/>
  </r>
  <r>
    <d v="2007-10-24T00:00:00"/>
    <n v="3591.48"/>
    <x v="11"/>
    <x v="18"/>
    <n v="7123.7005800000006"/>
    <n v="24"/>
  </r>
  <r>
    <d v="2007-10-25T00:00:00"/>
    <n v="3795.43"/>
    <x v="11"/>
    <x v="18"/>
    <n v="7528.2354049999994"/>
    <n v="25"/>
  </r>
  <r>
    <d v="2007-10-26T00:00:00"/>
    <n v="3470.36"/>
    <x v="11"/>
    <x v="18"/>
    <n v="6883.4590600000001"/>
    <n v="26"/>
  </r>
  <r>
    <d v="2007-10-27T00:00:00"/>
    <n v="3803.82"/>
    <x v="11"/>
    <x v="18"/>
    <n v="7544.8769700000003"/>
    <n v="27"/>
  </r>
  <r>
    <d v="2007-10-28T00:00:00"/>
    <n v="3540.52"/>
    <x v="11"/>
    <x v="18"/>
    <n v="7022.6214200000004"/>
    <n v="28"/>
  </r>
  <r>
    <d v="2007-10-29T00:00:00"/>
    <n v="3630.07"/>
    <x v="11"/>
    <x v="18"/>
    <n v="7200.2438450000009"/>
    <n v="29"/>
  </r>
  <r>
    <d v="2007-10-30T00:00:00"/>
    <n v="3532.31"/>
    <x v="11"/>
    <x v="18"/>
    <n v="7006.3368849999997"/>
    <n v="30"/>
  </r>
  <r>
    <d v="2007-10-31T00:00:00"/>
    <n v="3880.29"/>
    <x v="11"/>
    <x v="18"/>
    <n v="7696.5552150000003"/>
    <n v="31"/>
  </r>
  <r>
    <d v="2007-11-01T00:00:00"/>
    <n v="3449.16"/>
    <x v="0"/>
    <x v="18"/>
    <n v="6841.4088599999995"/>
    <n v="1"/>
  </r>
  <r>
    <d v="2007-11-02T00:00:00"/>
    <n v="3186.63"/>
    <x v="0"/>
    <x v="18"/>
    <n v="6320.6806050000005"/>
    <n v="2"/>
  </r>
  <r>
    <d v="2007-11-03T00:00:00"/>
    <n v="3160.15"/>
    <x v="0"/>
    <x v="18"/>
    <n v="6268.1575250000005"/>
    <n v="3"/>
  </r>
  <r>
    <d v="2007-11-04T00:00:00"/>
    <n v="3235.35"/>
    <x v="0"/>
    <x v="18"/>
    <n v="6417.3167249999997"/>
    <n v="4"/>
  </r>
  <r>
    <d v="2007-11-05T00:00:00"/>
    <n v="3485.49"/>
    <x v="0"/>
    <x v="18"/>
    <n v="6913.4694149999996"/>
    <n v="5"/>
  </r>
  <r>
    <d v="2007-11-06T00:00:00"/>
    <n v="3279.57"/>
    <x v="0"/>
    <x v="18"/>
    <n v="6505.0270950000004"/>
    <n v="6"/>
  </r>
  <r>
    <d v="2007-11-07T00:00:00"/>
    <n v="2950.04"/>
    <x v="0"/>
    <x v="18"/>
    <n v="5851.40434"/>
    <n v="7"/>
  </r>
  <r>
    <d v="2007-11-08T00:00:00"/>
    <n v="2862.34"/>
    <x v="0"/>
    <x v="18"/>
    <n v="5677.4513900000002"/>
    <n v="8"/>
  </r>
  <r>
    <d v="2007-11-09T00:00:00"/>
    <n v="2963.38"/>
    <x v="0"/>
    <x v="18"/>
    <n v="5877.8642300000001"/>
    <n v="9"/>
  </r>
  <r>
    <d v="2007-11-10T00:00:00"/>
    <n v="2700.66"/>
    <x v="0"/>
    <x v="18"/>
    <n v="5356.75911"/>
    <n v="10"/>
  </r>
  <r>
    <d v="2007-11-11T00:00:00"/>
    <n v="3378.66"/>
    <x v="0"/>
    <x v="18"/>
    <n v="6701.5721100000001"/>
    <n v="11"/>
  </r>
  <r>
    <d v="2007-11-12T00:00:00"/>
    <n v="3840.73"/>
    <x v="0"/>
    <x v="18"/>
    <n v="7618.087955"/>
    <n v="12"/>
  </r>
  <r>
    <d v="2007-11-13T00:00:00"/>
    <n v="3281.05"/>
    <x v="0"/>
    <x v="18"/>
    <n v="6507.9626750000007"/>
    <n v="13"/>
  </r>
  <r>
    <d v="2007-11-14T00:00:00"/>
    <n v="3909.6"/>
    <x v="0"/>
    <x v="18"/>
    <n v="7754.6916000000001"/>
    <n v="14"/>
  </r>
  <r>
    <d v="2007-11-15T00:00:00"/>
    <n v="2887.53"/>
    <x v="0"/>
    <x v="18"/>
    <n v="5727.4157550000009"/>
    <n v="15"/>
  </r>
  <r>
    <d v="2007-11-16T00:00:00"/>
    <n v="3196.12"/>
    <x v="0"/>
    <x v="18"/>
    <n v="6339.5040200000003"/>
    <n v="16"/>
  </r>
  <r>
    <d v="2007-11-17T00:00:00"/>
    <n v="3410.23"/>
    <x v="0"/>
    <x v="18"/>
    <n v="6764.1912050000001"/>
    <n v="17"/>
  </r>
  <r>
    <d v="2007-11-18T00:00:00"/>
    <n v="4136.51"/>
    <x v="0"/>
    <x v="18"/>
    <n v="8204.7675850000014"/>
    <n v="18"/>
  </r>
  <r>
    <d v="2007-11-19T00:00:00"/>
    <n v="3826.69"/>
    <x v="0"/>
    <x v="18"/>
    <n v="7590.2396150000004"/>
    <n v="19"/>
  </r>
  <r>
    <d v="2007-11-20T00:00:00"/>
    <n v="3735.09"/>
    <x v="0"/>
    <x v="18"/>
    <n v="7408.551015"/>
    <n v="20"/>
  </r>
  <r>
    <d v="2007-11-21T00:00:00"/>
    <n v="3299.03"/>
    <x v="0"/>
    <x v="18"/>
    <n v="6543.6260050000001"/>
    <n v="21"/>
  </r>
  <r>
    <d v="2007-11-22T00:00:00"/>
    <n v="2772.07"/>
    <x v="0"/>
    <x v="18"/>
    <n v="5498.4008450000001"/>
    <n v="22"/>
  </r>
  <r>
    <d v="2007-11-23T00:00:00"/>
    <n v="2821.59"/>
    <x v="0"/>
    <x v="18"/>
    <n v="5596.6237650000003"/>
    <n v="23"/>
  </r>
  <r>
    <d v="2007-11-24T00:00:00"/>
    <n v="2718.98"/>
    <x v="0"/>
    <x v="18"/>
    <n v="5393.0968300000004"/>
    <n v="24"/>
  </r>
  <r>
    <d v="2007-11-25T00:00:00"/>
    <n v="2722.6"/>
    <x v="0"/>
    <x v="18"/>
    <n v="5400.2771000000002"/>
    <n v="25"/>
  </r>
  <r>
    <d v="2007-11-26T00:00:00"/>
    <n v="2974.56"/>
    <x v="0"/>
    <x v="18"/>
    <n v="5900.0397599999997"/>
    <n v="26"/>
  </r>
  <r>
    <d v="2007-11-27T00:00:00"/>
    <n v="2562.34"/>
    <x v="0"/>
    <x v="18"/>
    <n v="5082.40139"/>
    <n v="27"/>
  </r>
  <r>
    <d v="2007-11-28T00:00:00"/>
    <n v="3157.95"/>
    <x v="0"/>
    <x v="18"/>
    <n v="6263.7938249999997"/>
    <n v="28"/>
  </r>
  <r>
    <d v="2007-11-29T00:00:00"/>
    <n v="2432.2199999999998"/>
    <x v="0"/>
    <x v="18"/>
    <n v="4824.3083699999997"/>
    <n v="29"/>
  </r>
  <r>
    <d v="2007-11-30T00:00:00"/>
    <n v="2872.3"/>
    <x v="0"/>
    <x v="18"/>
    <n v="5697.2070500000009"/>
    <n v="30"/>
  </r>
  <r>
    <d v="2007-12-01T00:00:00"/>
    <n v="2667.52"/>
    <x v="1"/>
    <x v="18"/>
    <n v="5291.02592"/>
    <n v="1"/>
  </r>
  <r>
    <d v="2007-12-02T00:00:00"/>
    <n v="2677.05"/>
    <x v="1"/>
    <x v="18"/>
    <n v="5309.9286750000001"/>
    <n v="2"/>
  </r>
  <r>
    <d v="2007-12-03T00:00:00"/>
    <n v="2673.34"/>
    <x v="1"/>
    <x v="18"/>
    <n v="5302.5698900000007"/>
    <n v="3"/>
  </r>
  <r>
    <d v="2007-12-04T00:00:00"/>
    <n v="3277.12"/>
    <x v="1"/>
    <x v="18"/>
    <n v="6500.16752"/>
    <n v="4"/>
  </r>
  <r>
    <d v="2007-12-05T00:00:00"/>
    <n v="3336.46"/>
    <x v="1"/>
    <x v="18"/>
    <n v="6617.86841"/>
    <n v="5"/>
  </r>
  <r>
    <d v="2007-12-06T00:00:00"/>
    <n v="3129.24"/>
    <x v="1"/>
    <x v="18"/>
    <n v="6206.8475399999998"/>
    <n v="6"/>
  </r>
  <r>
    <d v="2007-12-07T00:00:00"/>
    <n v="2916.03"/>
    <x v="1"/>
    <x v="18"/>
    <n v="5783.9455050000006"/>
    <n v="7"/>
  </r>
  <r>
    <d v="2007-12-08T00:00:00"/>
    <n v="2688.82"/>
    <x v="1"/>
    <x v="18"/>
    <n v="5333.2744700000003"/>
    <n v="8"/>
  </r>
  <r>
    <d v="2007-12-09T00:00:00"/>
    <n v="2719.78"/>
    <x v="1"/>
    <x v="18"/>
    <n v="5394.6836300000004"/>
    <n v="9"/>
  </r>
  <r>
    <d v="2007-12-10T00:00:00"/>
    <n v="2523.36"/>
    <x v="1"/>
    <x v="18"/>
    <n v="5005.0845600000002"/>
    <n v="10"/>
  </r>
  <r>
    <d v="2007-12-11T00:00:00"/>
    <n v="2474.7800000000002"/>
    <x v="1"/>
    <x v="18"/>
    <n v="4908.7261300000009"/>
    <n v="11"/>
  </r>
  <r>
    <d v="2007-12-12T00:00:00"/>
    <n v="2121.5100000000002"/>
    <x v="1"/>
    <x v="18"/>
    <n v="4208.0150850000009"/>
    <n v="12"/>
  </r>
  <r>
    <d v="2007-12-13T00:00:00"/>
    <n v="2309.62"/>
    <x v="1"/>
    <x v="18"/>
    <n v="4581.1312699999999"/>
    <n v="13"/>
  </r>
  <r>
    <d v="2007-12-14T00:00:00"/>
    <n v="2801.37"/>
    <x v="1"/>
    <x v="18"/>
    <n v="5556.5173949999999"/>
    <n v="14"/>
  </r>
  <r>
    <d v="2007-12-15T00:00:00"/>
    <n v="2262.59"/>
    <x v="1"/>
    <x v="18"/>
    <n v="4487.8472650000003"/>
    <n v="15"/>
  </r>
  <r>
    <d v="2007-12-16T00:00:00"/>
    <n v="2770.19"/>
    <x v="1"/>
    <x v="18"/>
    <n v="5494.6718650000003"/>
    <n v="16"/>
  </r>
  <r>
    <d v="2007-12-17T00:00:00"/>
    <n v="2648.85"/>
    <x v="1"/>
    <x v="18"/>
    <n v="5253.9939750000003"/>
    <n v="17"/>
  </r>
  <r>
    <d v="2007-12-18T00:00:00"/>
    <n v="2658.67"/>
    <x v="1"/>
    <x v="18"/>
    <n v="5273.4719450000002"/>
    <n v="18"/>
  </r>
  <r>
    <d v="2007-12-19T00:00:00"/>
    <n v="3300.48"/>
    <x v="1"/>
    <x v="18"/>
    <n v="6546.5020800000002"/>
    <n v="19"/>
  </r>
  <r>
    <d v="2007-12-20T00:00:00"/>
    <n v="2931.68"/>
    <x v="1"/>
    <x v="18"/>
    <n v="5814.9872799999994"/>
    <n v="20"/>
  </r>
  <r>
    <d v="2007-12-21T00:00:00"/>
    <n v="3055.44"/>
    <x v="1"/>
    <x v="18"/>
    <n v="6060.4652400000004"/>
    <n v="21"/>
  </r>
  <r>
    <d v="2007-12-22T00:00:00"/>
    <n v="2515.2399999999998"/>
    <x v="1"/>
    <x v="18"/>
    <n v="4988.9785400000001"/>
    <n v="22"/>
  </r>
  <r>
    <d v="2007-12-23T00:00:00"/>
    <n v="2423.27"/>
    <x v="1"/>
    <x v="18"/>
    <n v="4806.5560450000003"/>
    <n v="23"/>
  </r>
  <r>
    <d v="2007-12-24T00:00:00"/>
    <n v="3023.06"/>
    <x v="1"/>
    <x v="18"/>
    <n v="5996.2395100000003"/>
    <n v="24"/>
  </r>
  <r>
    <d v="2007-12-25T00:00:00"/>
    <n v="2617.06"/>
    <x v="1"/>
    <x v="18"/>
    <n v="5190.93851"/>
    <n v="25"/>
  </r>
  <r>
    <d v="2007-12-26T00:00:00"/>
    <n v="2507.41"/>
    <x v="1"/>
    <x v="18"/>
    <n v="4973.4477349999997"/>
    <n v="26"/>
  </r>
  <r>
    <d v="2007-12-27T00:00:00"/>
    <n v="2419.0300000000002"/>
    <x v="1"/>
    <x v="18"/>
    <n v="4798.1460050000005"/>
    <n v="27"/>
  </r>
  <r>
    <d v="2007-12-28T00:00:00"/>
    <n v="2274.98"/>
    <x v="1"/>
    <x v="18"/>
    <n v="4512.4228300000004"/>
    <n v="28"/>
  </r>
  <r>
    <d v="2007-12-29T00:00:00"/>
    <n v="2481.9899999999998"/>
    <x v="1"/>
    <x v="18"/>
    <n v="4923.0271649999995"/>
    <n v="29"/>
  </r>
  <r>
    <d v="2007-12-30T00:00:00"/>
    <n v="2506.5700000000002"/>
    <x v="1"/>
    <x v="18"/>
    <n v="4971.7815950000004"/>
    <n v="30"/>
  </r>
  <r>
    <d v="2007-12-31T00:00:00"/>
    <n v="2460.6999999999998"/>
    <x v="1"/>
    <x v="18"/>
    <n v="4880.7984499999993"/>
    <n v="31"/>
  </r>
  <r>
    <d v="2008-01-01T00:00:00"/>
    <n v="2257.84"/>
    <x v="2"/>
    <x v="18"/>
    <n v="4478.4256400000004"/>
    <n v="1"/>
  </r>
  <r>
    <d v="2008-01-02T00:00:00"/>
    <n v="2237.16"/>
    <x v="2"/>
    <x v="18"/>
    <n v="4437.4068600000001"/>
    <n v="2"/>
  </r>
  <r>
    <d v="2008-01-03T00:00:00"/>
    <n v="2202.17"/>
    <x v="2"/>
    <x v="18"/>
    <n v="4368.0041950000004"/>
    <n v="3"/>
  </r>
  <r>
    <d v="2008-01-04T00:00:00"/>
    <n v="2343.2600000000002"/>
    <x v="2"/>
    <x v="18"/>
    <n v="4647.8562100000008"/>
    <n v="4"/>
  </r>
  <r>
    <d v="2008-01-05T00:00:00"/>
    <n v="2849.44"/>
    <x v="2"/>
    <x v="18"/>
    <n v="5651.8642399999999"/>
    <n v="5"/>
  </r>
  <r>
    <d v="2008-01-06T00:00:00"/>
    <n v="2783.26"/>
    <x v="2"/>
    <x v="18"/>
    <n v="5520.5962100000006"/>
    <n v="6"/>
  </r>
  <r>
    <d v="2008-01-07T00:00:00"/>
    <n v="2373.3000000000002"/>
    <x v="2"/>
    <x v="18"/>
    <n v="4707.4405500000003"/>
    <n v="7"/>
  </r>
  <r>
    <d v="2008-01-08T00:00:00"/>
    <n v="2423.4"/>
    <x v="2"/>
    <x v="18"/>
    <n v="4806.8139000000001"/>
    <n v="8"/>
  </r>
  <r>
    <d v="2008-01-09T00:00:00"/>
    <n v="2573.21"/>
    <x v="2"/>
    <x v="18"/>
    <n v="5103.9620350000005"/>
    <n v="9"/>
  </r>
  <r>
    <d v="2008-01-10T00:00:00"/>
    <n v="2550.2199999999998"/>
    <x v="2"/>
    <x v="18"/>
    <n v="5058.3613699999996"/>
    <n v="10"/>
  </r>
  <r>
    <d v="2008-01-11T00:00:00"/>
    <n v="2543.3000000000002"/>
    <x v="2"/>
    <x v="18"/>
    <n v="5044.6355500000009"/>
    <n v="11"/>
  </r>
  <r>
    <d v="2008-01-12T00:00:00"/>
    <n v="2631.83"/>
    <x v="2"/>
    <x v="18"/>
    <n v="5220.2348050000001"/>
    <n v="12"/>
  </r>
  <r>
    <d v="2008-01-13T00:00:00"/>
    <n v="2815.85"/>
    <x v="2"/>
    <x v="18"/>
    <n v="5585.2384750000001"/>
    <n v="13"/>
  </r>
  <r>
    <d v="2008-01-14T00:00:00"/>
    <n v="3331.36"/>
    <x v="2"/>
    <x v="18"/>
    <n v="6607.7525600000008"/>
    <n v="14"/>
  </r>
  <r>
    <d v="2008-01-15T00:00:00"/>
    <n v="2344.6"/>
    <x v="2"/>
    <x v="18"/>
    <n v="4650.5141000000003"/>
    <n v="15"/>
  </r>
  <r>
    <d v="2008-01-16T00:00:00"/>
    <n v="2139.8200000000002"/>
    <x v="2"/>
    <x v="18"/>
    <n v="4244.3329700000004"/>
    <n v="16"/>
  </r>
  <r>
    <d v="2008-01-17T00:00:00"/>
    <n v="2296.0700000000002"/>
    <x v="2"/>
    <x v="18"/>
    <n v="4554.2548450000004"/>
    <n v="17"/>
  </r>
  <r>
    <d v="2008-01-18T00:00:00"/>
    <n v="2275.19"/>
    <x v="2"/>
    <x v="18"/>
    <n v="4512.8393649999998"/>
    <n v="18"/>
  </r>
  <r>
    <d v="2008-01-19T00:00:00"/>
    <n v="2359.48"/>
    <x v="2"/>
    <x v="18"/>
    <n v="4680.0285800000001"/>
    <n v="19"/>
  </r>
  <r>
    <d v="2008-01-20T00:00:00"/>
    <n v="3412.28"/>
    <x v="2"/>
    <x v="18"/>
    <n v="6768.2573800000009"/>
    <n v="20"/>
  </r>
  <r>
    <d v="2008-01-21T00:00:00"/>
    <n v="2705.87"/>
    <x v="2"/>
    <x v="18"/>
    <n v="5367.0931449999998"/>
    <n v="21"/>
  </r>
  <r>
    <d v="2008-01-22T00:00:00"/>
    <n v="2032.66"/>
    <x v="2"/>
    <x v="18"/>
    <n v="4031.7811100000004"/>
    <n v="22"/>
  </r>
  <r>
    <d v="2008-01-23T00:00:00"/>
    <n v="1931.31"/>
    <x v="2"/>
    <x v="18"/>
    <n v="3830.753385"/>
    <n v="23"/>
  </r>
  <r>
    <d v="2008-01-24T00:00:00"/>
    <n v="1906.02"/>
    <x v="2"/>
    <x v="18"/>
    <n v="3780.59067"/>
    <n v="24"/>
  </r>
  <r>
    <d v="2008-01-25T00:00:00"/>
    <n v="2283.86"/>
    <x v="2"/>
    <x v="18"/>
    <n v="4530.0363100000004"/>
    <n v="25"/>
  </r>
  <r>
    <d v="2008-01-26T00:00:00"/>
    <n v="2417.1"/>
    <x v="2"/>
    <x v="18"/>
    <n v="4794.3178500000004"/>
    <n v="26"/>
  </r>
  <r>
    <d v="2008-01-27T00:00:00"/>
    <n v="3609.57"/>
    <x v="2"/>
    <x v="18"/>
    <n v="7159.5820950000007"/>
    <n v="27"/>
  </r>
  <r>
    <d v="2008-01-28T00:00:00"/>
    <n v="3161.63"/>
    <x v="2"/>
    <x v="18"/>
    <n v="6271.0931049999999"/>
    <n v="28"/>
  </r>
  <r>
    <d v="2008-01-29T00:00:00"/>
    <n v="2959.23"/>
    <x v="2"/>
    <x v="18"/>
    <n v="5869.632705"/>
    <n v="29"/>
  </r>
  <r>
    <d v="2008-01-30T00:00:00"/>
    <n v="2345.39"/>
    <x v="2"/>
    <x v="18"/>
    <n v="4652.0810649999994"/>
    <n v="30"/>
  </r>
  <r>
    <d v="2008-01-31T00:00:00"/>
    <n v="2532.7600000000002"/>
    <x v="2"/>
    <x v="18"/>
    <n v="5023.7294600000005"/>
    <n v="31"/>
  </r>
  <r>
    <d v="2008-02-01T00:00:00"/>
    <n v="3156.81"/>
    <x v="3"/>
    <x v="18"/>
    <n v="6261.5326349999996"/>
    <n v="1"/>
  </r>
  <r>
    <d v="2008-02-02T00:00:00"/>
    <n v="2666.12"/>
    <x v="3"/>
    <x v="18"/>
    <n v="5288.2490200000002"/>
    <n v="2"/>
  </r>
  <r>
    <d v="2008-02-03T00:00:00"/>
    <n v="2753.5"/>
    <x v="3"/>
    <x v="18"/>
    <n v="5461.5672500000001"/>
    <n v="3"/>
  </r>
  <r>
    <d v="2008-02-04T00:00:00"/>
    <n v="2755.14"/>
    <x v="3"/>
    <x v="18"/>
    <n v="5464.8201899999995"/>
    <n v="4"/>
  </r>
  <r>
    <d v="2008-02-05T00:00:00"/>
    <n v="2741.18"/>
    <x v="3"/>
    <x v="18"/>
    <n v="5437.1305299999995"/>
    <n v="5"/>
  </r>
  <r>
    <d v="2008-02-06T00:00:00"/>
    <n v="2590.59"/>
    <x v="3"/>
    <x v="18"/>
    <n v="5138.4352650000001"/>
    <n v="6"/>
  </r>
  <r>
    <d v="2008-02-07T00:00:00"/>
    <n v="2828.73"/>
    <x v="3"/>
    <x v="18"/>
    <n v="5610.7859550000003"/>
    <n v="7"/>
  </r>
  <r>
    <d v="2008-02-08T00:00:00"/>
    <n v="2659.68"/>
    <x v="3"/>
    <x v="18"/>
    <n v="5275.4752799999997"/>
    <n v="8"/>
  </r>
  <r>
    <d v="2008-02-09T00:00:00"/>
    <n v="2608.85"/>
    <x v="3"/>
    <x v="18"/>
    <n v="5174.6539750000002"/>
    <n v="9"/>
  </r>
  <r>
    <d v="2008-02-10T00:00:00"/>
    <n v="2669.76"/>
    <x v="3"/>
    <x v="18"/>
    <n v="5295.4689600000002"/>
    <n v="10"/>
  </r>
  <r>
    <d v="2008-02-11T00:00:00"/>
    <n v="2770.24"/>
    <x v="3"/>
    <x v="18"/>
    <n v="5494.7710399999996"/>
    <n v="11"/>
  </r>
  <r>
    <d v="2008-02-12T00:00:00"/>
    <n v="2540.16"/>
    <x v="3"/>
    <x v="18"/>
    <n v="5038.4073600000002"/>
    <n v="12"/>
  </r>
  <r>
    <d v="2008-02-13T00:00:00"/>
    <n v="2771.15"/>
    <x v="3"/>
    <x v="18"/>
    <n v="5496.5760250000003"/>
    <n v="13"/>
  </r>
  <r>
    <d v="2008-02-14T00:00:00"/>
    <n v="2625.33"/>
    <x v="3"/>
    <x v="18"/>
    <n v="5207.3420550000001"/>
    <n v="14"/>
  </r>
  <r>
    <d v="2008-02-15T00:00:00"/>
    <n v="2629.07"/>
    <x v="3"/>
    <x v="18"/>
    <n v="5214.7603450000006"/>
    <n v="15"/>
  </r>
  <r>
    <d v="2008-02-16T00:00:00"/>
    <n v="2437.48"/>
    <x v="3"/>
    <x v="18"/>
    <n v="4834.7415799999999"/>
    <n v="16"/>
  </r>
  <r>
    <d v="2008-02-17T00:00:00"/>
    <n v="2497.7600000000002"/>
    <x v="3"/>
    <x v="18"/>
    <n v="4954.3069600000008"/>
    <n v="17"/>
  </r>
  <r>
    <d v="2008-02-18T00:00:00"/>
    <n v="2497.5100000000002"/>
    <x v="3"/>
    <x v="18"/>
    <n v="4953.8110850000003"/>
    <n v="18"/>
  </r>
  <r>
    <d v="2008-02-19T00:00:00"/>
    <n v="2503.14"/>
    <x v="3"/>
    <x v="18"/>
    <n v="4964.9781899999998"/>
    <n v="19"/>
  </r>
  <r>
    <d v="2008-02-20T00:00:00"/>
    <n v="2402.4899999999998"/>
    <x v="3"/>
    <x v="18"/>
    <n v="4765.3389149999994"/>
    <n v="20"/>
  </r>
  <r>
    <d v="2008-02-21T00:00:00"/>
    <n v="2299.09"/>
    <x v="3"/>
    <x v="18"/>
    <n v="4560.2450150000004"/>
    <n v="21"/>
  </r>
  <r>
    <d v="2008-02-22T00:00:00"/>
    <n v="2538.34"/>
    <x v="3"/>
    <x v="18"/>
    <n v="5034.7973900000006"/>
    <n v="22"/>
  </r>
  <r>
    <d v="2008-02-23T00:00:00"/>
    <n v="2294.7600000000002"/>
    <x v="3"/>
    <x v="18"/>
    <n v="4551.6564600000002"/>
    <n v="23"/>
  </r>
  <r>
    <d v="2008-02-24T00:00:00"/>
    <n v="1262.19"/>
    <x v="3"/>
    <x v="18"/>
    <n v="2503.5538650000003"/>
    <n v="24"/>
  </r>
  <r>
    <d v="2008-02-25T00:00:00"/>
    <n v="2269.96"/>
    <x v="3"/>
    <x v="18"/>
    <n v="4502.4656599999998"/>
    <n v="25"/>
  </r>
  <r>
    <d v="2008-02-26T00:00:00"/>
    <n v="2658.93"/>
    <x v="3"/>
    <x v="18"/>
    <n v="5273.9876549999999"/>
    <n v="26"/>
  </r>
  <r>
    <d v="2008-02-27T00:00:00"/>
    <n v="2470.4899999999998"/>
    <x v="3"/>
    <x v="18"/>
    <n v="4900.216915"/>
    <n v="27"/>
  </r>
  <r>
    <d v="2008-02-28T00:00:00"/>
    <n v="2179.0700000000002"/>
    <x v="3"/>
    <x v="18"/>
    <n v="4322.1853450000008"/>
    <n v="28"/>
  </r>
  <r>
    <d v="2008-02-29T00:00:00"/>
    <n v="2633.16"/>
    <x v="3"/>
    <x v="18"/>
    <n v="5222.8728599999995"/>
    <n v="29"/>
  </r>
  <r>
    <d v="2008-03-01T00:00:00"/>
    <n v="2699.88"/>
    <x v="4"/>
    <x v="18"/>
    <n v="5355.21198"/>
    <n v="1"/>
  </r>
  <r>
    <d v="2008-03-02T00:00:00"/>
    <n v="2694.88"/>
    <x v="4"/>
    <x v="18"/>
    <n v="5345.2944800000005"/>
    <n v="2"/>
  </r>
  <r>
    <d v="2008-03-03T00:00:00"/>
    <n v="2569.2399999999998"/>
    <x v="4"/>
    <x v="18"/>
    <n v="5096.0875399999995"/>
    <n v="3"/>
  </r>
  <r>
    <d v="2008-03-04T00:00:00"/>
    <n v="2404.44"/>
    <x v="4"/>
    <x v="18"/>
    <n v="4769.2067400000005"/>
    <n v="4"/>
  </r>
  <r>
    <d v="2008-03-05T00:00:00"/>
    <n v="2676.03"/>
    <x v="4"/>
    <x v="18"/>
    <n v="5307.9055050000006"/>
    <n v="5"/>
  </r>
  <r>
    <d v="2008-03-06T00:00:00"/>
    <n v="2251.41"/>
    <x v="4"/>
    <x v="18"/>
    <n v="4465.6717349999999"/>
    <n v="6"/>
  </r>
  <r>
    <d v="2008-03-07T00:00:00"/>
    <n v="2189.33"/>
    <x v="4"/>
    <x v="18"/>
    <n v="4342.5360549999996"/>
    <n v="7"/>
  </r>
  <r>
    <d v="2008-03-08T00:00:00"/>
    <n v="2349.4499999999998"/>
    <x v="4"/>
    <x v="18"/>
    <n v="4660.1340749999999"/>
    <n v="8"/>
  </r>
  <r>
    <d v="2008-03-09T00:00:00"/>
    <n v="2269.19"/>
    <x v="4"/>
    <x v="18"/>
    <n v="4500.938365"/>
    <n v="9"/>
  </r>
  <r>
    <d v="2008-03-10T00:00:00"/>
    <n v="2313.0500000000002"/>
    <x v="4"/>
    <x v="18"/>
    <n v="4587.9346750000004"/>
    <n v="10"/>
  </r>
  <r>
    <d v="2008-03-11T00:00:00"/>
    <n v="2252.75"/>
    <x v="4"/>
    <x v="18"/>
    <n v="4468.3296250000003"/>
    <n v="11"/>
  </r>
  <r>
    <d v="2008-03-12T00:00:00"/>
    <n v="2205.67"/>
    <x v="4"/>
    <x v="18"/>
    <n v="4374.9464450000005"/>
    <n v="12"/>
  </r>
  <r>
    <d v="2008-03-13T00:00:00"/>
    <n v="2593.25"/>
    <x v="4"/>
    <x v="18"/>
    <n v="5143.7113749999999"/>
    <n v="13"/>
  </r>
  <r>
    <d v="2008-03-14T00:00:00"/>
    <n v="2723.8"/>
    <x v="4"/>
    <x v="18"/>
    <n v="5402.6573000000008"/>
    <n v="14"/>
  </r>
  <r>
    <d v="2008-03-15T00:00:00"/>
    <n v="2809.59"/>
    <x v="4"/>
    <x v="18"/>
    <n v="5572.8217650000006"/>
    <n v="15"/>
  </r>
  <r>
    <d v="2008-03-16T00:00:00"/>
    <n v="2273.6799999999998"/>
    <x v="4"/>
    <x v="18"/>
    <n v="4509.8442799999993"/>
    <n v="16"/>
  </r>
  <r>
    <d v="2008-03-17T00:00:00"/>
    <n v="2198.48"/>
    <x v="4"/>
    <x v="18"/>
    <n v="4360.6850800000002"/>
    <n v="17"/>
  </r>
  <r>
    <d v="2008-03-18T00:00:00"/>
    <n v="2338.73"/>
    <x v="4"/>
    <x v="18"/>
    <n v="4638.8709550000003"/>
    <n v="18"/>
  </r>
  <r>
    <d v="2008-03-19T00:00:00"/>
    <n v="2757.48"/>
    <x v="4"/>
    <x v="18"/>
    <n v="5469.4615800000001"/>
    <n v="19"/>
  </r>
  <r>
    <d v="2008-03-20T00:00:00"/>
    <n v="2510.46"/>
    <x v="4"/>
    <x v="18"/>
    <n v="4979.4974099999999"/>
    <n v="20"/>
  </r>
  <r>
    <d v="2008-03-21T00:00:00"/>
    <n v="2828.08"/>
    <x v="4"/>
    <x v="18"/>
    <n v="5609.4966800000002"/>
    <n v="21"/>
  </r>
  <r>
    <d v="2008-03-22T00:00:00"/>
    <n v="2742.65"/>
    <x v="4"/>
    <x v="18"/>
    <n v="5440.0462750000006"/>
    <n v="22"/>
  </r>
  <r>
    <d v="2008-03-23T00:00:00"/>
    <n v="2310.9699999999998"/>
    <x v="4"/>
    <x v="18"/>
    <n v="4583.8089949999994"/>
    <n v="23"/>
  </r>
  <r>
    <d v="2008-03-24T00:00:00"/>
    <n v="2472.3000000000002"/>
    <x v="4"/>
    <x v="18"/>
    <n v="4903.8070500000003"/>
    <n v="24"/>
  </r>
  <r>
    <d v="2008-03-25T00:00:00"/>
    <n v="2805.77"/>
    <x v="4"/>
    <x v="18"/>
    <n v="5565.2447950000005"/>
    <n v="25"/>
  </r>
  <r>
    <d v="2008-03-26T00:00:00"/>
    <n v="2942.87"/>
    <x v="4"/>
    <x v="18"/>
    <n v="5837.1826449999999"/>
    <n v="26"/>
  </r>
  <r>
    <d v="2008-03-27T00:00:00"/>
    <n v="2977.69"/>
    <x v="4"/>
    <x v="18"/>
    <n v="5906.2481150000003"/>
    <n v="27"/>
  </r>
  <r>
    <d v="2008-03-28T00:00:00"/>
    <n v="2821.84"/>
    <x v="4"/>
    <x v="18"/>
    <n v="5597.1196400000008"/>
    <n v="28"/>
  </r>
  <r>
    <d v="2008-03-29T00:00:00"/>
    <n v="2419.3200000000002"/>
    <x v="4"/>
    <x v="18"/>
    <n v="4798.7212200000004"/>
    <n v="29"/>
  </r>
  <r>
    <d v="2008-03-30T00:00:00"/>
    <n v="2757.8"/>
    <x v="4"/>
    <x v="18"/>
    <n v="5470.0963000000002"/>
    <n v="30"/>
  </r>
  <r>
    <d v="2008-03-31T00:00:00"/>
    <n v="2644.11"/>
    <x v="4"/>
    <x v="18"/>
    <n v="5244.5921850000004"/>
    <n v="31"/>
  </r>
  <r>
    <d v="2008-04-01T00:00:00"/>
    <n v="2392.89"/>
    <x v="5"/>
    <x v="18"/>
    <n v="4746.2973149999998"/>
    <n v="1"/>
  </r>
  <r>
    <d v="2008-04-02T00:00:00"/>
    <n v="2403.11"/>
    <x v="5"/>
    <x v="18"/>
    <n v="4766.5686850000002"/>
    <n v="2"/>
  </r>
  <r>
    <d v="2008-04-03T00:00:00"/>
    <n v="2424.66"/>
    <x v="5"/>
    <x v="18"/>
    <n v="4809.3131100000001"/>
    <n v="3"/>
  </r>
  <r>
    <d v="2008-04-04T00:00:00"/>
    <n v="2263.35"/>
    <x v="5"/>
    <x v="18"/>
    <n v="4489.3547250000001"/>
    <n v="4"/>
  </r>
  <r>
    <d v="2008-04-05T00:00:00"/>
    <n v="2357.92"/>
    <x v="5"/>
    <x v="18"/>
    <n v="4676.9343200000003"/>
    <n v="5"/>
  </r>
  <r>
    <d v="2008-04-06T00:00:00"/>
    <n v="2497.46"/>
    <x v="5"/>
    <x v="18"/>
    <n v="4953.71191"/>
    <n v="6"/>
  </r>
  <r>
    <d v="2008-04-07T00:00:00"/>
    <n v="2400.42"/>
    <x v="5"/>
    <x v="18"/>
    <n v="4761.2330700000002"/>
    <n v="7"/>
  </r>
  <r>
    <d v="2008-04-08T00:00:00"/>
    <n v="2342.9499999999998"/>
    <x v="5"/>
    <x v="18"/>
    <n v="4647.241325"/>
    <n v="8"/>
  </r>
  <r>
    <d v="2008-04-09T00:00:00"/>
    <n v="2422.15"/>
    <x v="5"/>
    <x v="18"/>
    <n v="4804.3345250000002"/>
    <n v="9"/>
  </r>
  <r>
    <d v="2008-04-10T00:00:00"/>
    <n v="2503.21"/>
    <x v="5"/>
    <x v="18"/>
    <n v="4965.1170350000002"/>
    <n v="10"/>
  </r>
  <r>
    <d v="2008-04-11T00:00:00"/>
    <n v="2327.0700000000002"/>
    <x v="5"/>
    <x v="18"/>
    <n v="4615.7433450000008"/>
    <n v="11"/>
  </r>
  <r>
    <d v="2008-04-12T00:00:00"/>
    <n v="2488.6999999999998"/>
    <x v="5"/>
    <x v="18"/>
    <n v="4936.3364499999998"/>
    <n v="12"/>
  </r>
  <r>
    <d v="2008-04-13T00:00:00"/>
    <n v="2595.85"/>
    <x v="5"/>
    <x v="18"/>
    <n v="5148.8684750000002"/>
    <n v="13"/>
  </r>
  <r>
    <d v="2008-04-14T00:00:00"/>
    <n v="2981.39"/>
    <x v="5"/>
    <x v="18"/>
    <n v="5913.5870649999997"/>
    <n v="14"/>
  </r>
  <r>
    <d v="2008-04-15T00:00:00"/>
    <n v="3698.12"/>
    <x v="5"/>
    <x v="18"/>
    <n v="7335.22102"/>
    <n v="15"/>
  </r>
  <r>
    <d v="2008-04-16T00:00:00"/>
    <n v="3712.55"/>
    <x v="5"/>
    <x v="18"/>
    <n v="7363.8429250000008"/>
    <n v="16"/>
  </r>
  <r>
    <d v="2008-04-17T00:00:00"/>
    <n v="3391.58"/>
    <x v="5"/>
    <x v="18"/>
    <n v="6727.1989299999996"/>
    <n v="17"/>
  </r>
  <r>
    <d v="2008-04-18T00:00:00"/>
    <n v="3536.88"/>
    <x v="5"/>
    <x v="18"/>
    <n v="7015.4014800000004"/>
    <n v="18"/>
  </r>
  <r>
    <d v="2008-04-19T00:00:00"/>
    <n v="3791.85"/>
    <x v="5"/>
    <x v="18"/>
    <n v="7521.1344749999998"/>
    <n v="19"/>
  </r>
  <r>
    <d v="2008-04-20T00:00:00"/>
    <n v="4259.16"/>
    <x v="5"/>
    <x v="18"/>
    <n v="8448.0438599999998"/>
    <n v="20"/>
  </r>
  <r>
    <d v="2008-04-21T00:00:00"/>
    <n v="3761.26"/>
    <x v="5"/>
    <x v="18"/>
    <n v="7460.4592100000009"/>
    <n v="21"/>
  </r>
  <r>
    <d v="2008-04-22T00:00:00"/>
    <n v="3569.11"/>
    <x v="5"/>
    <x v="18"/>
    <n v="7079.3296850000006"/>
    <n v="22"/>
  </r>
  <r>
    <d v="2008-04-23T00:00:00"/>
    <n v="3800.89"/>
    <x v="5"/>
    <x v="18"/>
    <n v="7539.0653149999998"/>
    <n v="23"/>
  </r>
  <r>
    <d v="2008-04-24T00:00:00"/>
    <n v="4370.3100000000004"/>
    <x v="5"/>
    <x v="18"/>
    <n v="8668.5098850000013"/>
    <n v="24"/>
  </r>
  <r>
    <d v="2008-04-25T00:00:00"/>
    <n v="4575.96"/>
    <x v="5"/>
    <x v="18"/>
    <n v="9076.4166600000008"/>
    <n v="25"/>
  </r>
  <r>
    <d v="2008-04-26T00:00:00"/>
    <n v="4209.53"/>
    <x v="5"/>
    <x v="18"/>
    <n v="8349.6027549999999"/>
    <n v="26"/>
  </r>
  <r>
    <d v="2008-04-27T00:00:00"/>
    <n v="4008.11"/>
    <x v="5"/>
    <x v="18"/>
    <n v="7950.0861850000001"/>
    <n v="27"/>
  </r>
  <r>
    <d v="2008-04-28T00:00:00"/>
    <n v="4450.57"/>
    <x v="5"/>
    <x v="18"/>
    <n v="8827.7055949999994"/>
    <n v="28"/>
  </r>
  <r>
    <d v="2008-04-29T00:00:00"/>
    <n v="5684.78"/>
    <x v="5"/>
    <x v="18"/>
    <n v="11275.761129999999"/>
    <n v="29"/>
  </r>
  <r>
    <d v="2008-04-30T00:00:00"/>
    <n v="7107.67"/>
    <x v="5"/>
    <x v="18"/>
    <n v="14098.063445"/>
    <n v="30"/>
  </r>
  <r>
    <d v="2008-05-01T00:00:00"/>
    <n v="7779.31"/>
    <x v="6"/>
    <x v="18"/>
    <n v="15430.261385000002"/>
    <n v="1"/>
  </r>
  <r>
    <d v="2008-05-02T00:00:00"/>
    <n v="6839.23"/>
    <x v="6"/>
    <x v="18"/>
    <n v="13565.612705"/>
    <n v="2"/>
  </r>
  <r>
    <d v="2008-05-03T00:00:00"/>
    <n v="6809.8"/>
    <x v="6"/>
    <x v="18"/>
    <n v="13507.238300000001"/>
    <n v="3"/>
  </r>
  <r>
    <d v="2008-05-04T00:00:00"/>
    <n v="7336.41"/>
    <x v="6"/>
    <x v="18"/>
    <n v="14551.769235"/>
    <n v="4"/>
  </r>
  <r>
    <d v="2008-05-05T00:00:00"/>
    <n v="9135.59"/>
    <x v="6"/>
    <x v="18"/>
    <n v="18120.442765"/>
    <n v="5"/>
  </r>
  <r>
    <d v="2008-05-06T00:00:00"/>
    <n v="11054.87"/>
    <x v="6"/>
    <x v="18"/>
    <n v="21927.334645000003"/>
    <n v="6"/>
  </r>
  <r>
    <d v="2008-05-07T00:00:00"/>
    <n v="13347.91"/>
    <x v="6"/>
    <x v="18"/>
    <n v="26475.579485000002"/>
    <n v="7"/>
  </r>
  <r>
    <d v="2008-05-08T00:00:00"/>
    <n v="13814.13"/>
    <x v="6"/>
    <x v="18"/>
    <n v="27400.326854999999"/>
    <n v="8"/>
  </r>
  <r>
    <d v="2008-05-09T00:00:00"/>
    <n v="13102.39"/>
    <x v="6"/>
    <x v="18"/>
    <n v="25988.590564999999"/>
    <n v="9"/>
  </r>
  <r>
    <d v="2008-05-10T00:00:00"/>
    <n v="12148.82"/>
    <x v="6"/>
    <x v="18"/>
    <n v="24097.18447"/>
    <n v="10"/>
  </r>
  <r>
    <d v="2008-05-11T00:00:00"/>
    <n v="10825.35"/>
    <x v="6"/>
    <x v="18"/>
    <n v="21472.081725"/>
    <n v="11"/>
  </r>
  <r>
    <d v="2008-05-12T00:00:00"/>
    <n v="12711.9"/>
    <x v="6"/>
    <x v="18"/>
    <n v="25214.053649999998"/>
    <n v="12"/>
  </r>
  <r>
    <d v="2008-05-13T00:00:00"/>
    <n v="12294.21"/>
    <x v="6"/>
    <x v="18"/>
    <n v="24385.565534999998"/>
    <n v="13"/>
  </r>
  <r>
    <d v="2008-05-14T00:00:00"/>
    <n v="12023.37"/>
    <x v="6"/>
    <x v="18"/>
    <n v="23848.354395000002"/>
    <n v="14"/>
  </r>
  <r>
    <d v="2008-05-15T00:00:00"/>
    <n v="12259.89"/>
    <x v="6"/>
    <x v="18"/>
    <n v="24317.491814999998"/>
    <n v="15"/>
  </r>
  <r>
    <d v="2008-05-16T00:00:00"/>
    <n v="14178.16"/>
    <x v="6"/>
    <x v="18"/>
    <n v="28122.380359999999"/>
    <n v="16"/>
  </r>
  <r>
    <d v="2008-05-17T00:00:00"/>
    <n v="17993.259999999998"/>
    <x v="6"/>
    <x v="18"/>
    <n v="35689.63121"/>
    <n v="17"/>
  </r>
  <r>
    <d v="2008-05-18T00:00:00"/>
    <n v="22439.15"/>
    <x v="6"/>
    <x v="18"/>
    <n v="44508.054025000005"/>
    <n v="18"/>
  </r>
  <r>
    <d v="2008-05-19T00:00:00"/>
    <n v="27067.69"/>
    <x v="6"/>
    <x v="18"/>
    <n v="53688.763115000002"/>
    <n v="19"/>
  </r>
  <r>
    <d v="2008-05-20T00:00:00"/>
    <n v="31654.67"/>
    <x v="6"/>
    <x v="18"/>
    <n v="62787.037944999996"/>
    <n v="20"/>
  </r>
  <r>
    <d v="2008-05-21T00:00:00"/>
    <n v="35195.949999999997"/>
    <x v="6"/>
    <x v="18"/>
    <n v="69811.166824999993"/>
    <n v="21"/>
  </r>
  <r>
    <d v="2008-05-22T00:00:00"/>
    <n v="34526.31"/>
    <x v="6"/>
    <x v="18"/>
    <n v="68482.935884999999"/>
    <n v="22"/>
  </r>
  <r>
    <d v="2008-05-23T00:00:00"/>
    <n v="26970.12"/>
    <x v="6"/>
    <x v="18"/>
    <n v="53495.23302"/>
    <n v="23"/>
  </r>
  <r>
    <d v="2008-05-24T00:00:00"/>
    <n v="22601.040000000001"/>
    <x v="6"/>
    <x v="18"/>
    <n v="44829.162840000005"/>
    <n v="24"/>
  </r>
  <r>
    <d v="2008-05-25T00:00:00"/>
    <n v="21139.06"/>
    <x v="6"/>
    <x v="18"/>
    <n v="41929.325510000002"/>
    <n v="25"/>
  </r>
  <r>
    <d v="2008-05-26T00:00:00"/>
    <n v="20369.7"/>
    <x v="6"/>
    <x v="18"/>
    <n v="40403.299950000001"/>
    <n v="26"/>
  </r>
  <r>
    <d v="2008-05-27T00:00:00"/>
    <n v="21084.27"/>
    <x v="6"/>
    <x v="18"/>
    <n v="41820.649545"/>
    <n v="27"/>
  </r>
  <r>
    <d v="2008-05-28T00:00:00"/>
    <n v="19993.03"/>
    <x v="6"/>
    <x v="18"/>
    <n v="39656.175004999997"/>
    <n v="28"/>
  </r>
  <r>
    <d v="2008-05-29T00:00:00"/>
    <n v="20808.439999999999"/>
    <x v="6"/>
    <x v="18"/>
    <n v="41273.540739999997"/>
    <n v="29"/>
  </r>
  <r>
    <d v="2008-05-30T00:00:00"/>
    <n v="20151.88"/>
    <x v="6"/>
    <x v="18"/>
    <n v="39971.253980000001"/>
    <n v="30"/>
  </r>
  <r>
    <d v="2008-05-31T00:00:00"/>
    <n v="20696.580000000002"/>
    <x v="6"/>
    <x v="18"/>
    <n v="41051.666430000005"/>
    <n v="31"/>
  </r>
  <r>
    <d v="2008-06-01T00:00:00"/>
    <n v="21738.48"/>
    <x v="7"/>
    <x v="18"/>
    <n v="43118.275079999999"/>
    <n v="1"/>
  </r>
  <r>
    <d v="2008-06-02T00:00:00"/>
    <n v="24016.14"/>
    <x v="7"/>
    <x v="18"/>
    <n v="47636.01369"/>
    <n v="2"/>
  </r>
  <r>
    <d v="2008-06-03T00:00:00"/>
    <n v="27289.279999999999"/>
    <x v="7"/>
    <x v="18"/>
    <n v="54128.28688"/>
    <n v="3"/>
  </r>
  <r>
    <d v="2008-06-04T00:00:00"/>
    <n v="25792.54"/>
    <x v="7"/>
    <x v="18"/>
    <n v="51159.503090000006"/>
    <n v="4"/>
  </r>
  <r>
    <d v="2008-06-05T00:00:00"/>
    <n v="27171.73"/>
    <x v="7"/>
    <x v="18"/>
    <n v="53895.126454999998"/>
    <n v="5"/>
  </r>
  <r>
    <d v="2008-06-06T00:00:00"/>
    <n v="26083.82"/>
    <x v="7"/>
    <x v="18"/>
    <n v="51737.256970000002"/>
    <n v="6"/>
  </r>
  <r>
    <d v="2008-06-07T00:00:00"/>
    <n v="24526.97"/>
    <x v="7"/>
    <x v="18"/>
    <n v="48649.244995000001"/>
    <n v="7"/>
  </r>
  <r>
    <d v="2008-06-08T00:00:00"/>
    <n v="20738.63"/>
    <x v="7"/>
    <x v="18"/>
    <n v="41135.072605000001"/>
    <n v="8"/>
  </r>
  <r>
    <d v="2008-06-09T00:00:00"/>
    <n v="18610.36"/>
    <x v="7"/>
    <x v="18"/>
    <n v="36913.649060000003"/>
    <n v="9"/>
  </r>
  <r>
    <d v="2008-06-10T00:00:00"/>
    <n v="18300.84"/>
    <x v="7"/>
    <x v="18"/>
    <n v="36299.716140000004"/>
    <n v="10"/>
  </r>
  <r>
    <d v="2008-06-11T00:00:00"/>
    <n v="21947.68"/>
    <x v="7"/>
    <x v="18"/>
    <n v="43533.223279999998"/>
    <n v="11"/>
  </r>
  <r>
    <d v="2008-06-12T00:00:00"/>
    <n v="21346.86"/>
    <x v="7"/>
    <x v="18"/>
    <n v="42341.496810000004"/>
    <n v="12"/>
  </r>
  <r>
    <d v="2008-06-13T00:00:00"/>
    <n v="17684.68"/>
    <x v="7"/>
    <x v="18"/>
    <n v="35077.56278"/>
    <n v="13"/>
  </r>
  <r>
    <d v="2008-06-14T00:00:00"/>
    <n v="17311.98"/>
    <x v="7"/>
    <x v="18"/>
    <n v="34338.312330000001"/>
    <n v="14"/>
  </r>
  <r>
    <d v="2008-06-15T00:00:00"/>
    <n v="18140.23"/>
    <x v="7"/>
    <x v="18"/>
    <n v="35981.146204999997"/>
    <n v="15"/>
  </r>
  <r>
    <d v="2008-06-16T00:00:00"/>
    <n v="21096.37"/>
    <x v="7"/>
    <x v="18"/>
    <n v="41844.649895000002"/>
    <n v="16"/>
  </r>
  <r>
    <d v="2008-06-17T00:00:00"/>
    <n v="24155.08"/>
    <x v="7"/>
    <x v="18"/>
    <n v="47911.601180000005"/>
    <n v="17"/>
  </r>
  <r>
    <d v="2008-06-18T00:00:00"/>
    <n v="26916.6"/>
    <x v="7"/>
    <x v="18"/>
    <n v="53389.076099999998"/>
    <n v="18"/>
  </r>
  <r>
    <d v="2008-06-19T00:00:00"/>
    <n v="29553.86"/>
    <x v="7"/>
    <x v="18"/>
    <n v="58620.081310000001"/>
    <n v="19"/>
  </r>
  <r>
    <d v="2008-06-20T00:00:00"/>
    <n v="30107.88"/>
    <x v="7"/>
    <x v="18"/>
    <n v="59718.979980000004"/>
    <n v="20"/>
  </r>
  <r>
    <d v="2008-06-21T00:00:00"/>
    <n v="28127.31"/>
    <x v="7"/>
    <x v="18"/>
    <n v="55790.519385000007"/>
    <n v="21"/>
  </r>
  <r>
    <d v="2008-06-22T00:00:00"/>
    <n v="28111.66"/>
    <x v="7"/>
    <x v="18"/>
    <n v="55759.477610000002"/>
    <n v="22"/>
  </r>
  <r>
    <d v="2008-06-23T00:00:00"/>
    <n v="29366.6"/>
    <x v="7"/>
    <x v="18"/>
    <n v="58248.651099999995"/>
    <n v="23"/>
  </r>
  <r>
    <d v="2008-06-24T00:00:00"/>
    <n v="30081.41"/>
    <x v="7"/>
    <x v="18"/>
    <n v="59666.476735000004"/>
    <n v="24"/>
  </r>
  <r>
    <d v="2008-06-25T00:00:00"/>
    <n v="29986.639999999999"/>
    <x v="7"/>
    <x v="18"/>
    <n v="59478.500440000003"/>
    <n v="25"/>
  </r>
  <r>
    <d v="2008-06-26T00:00:00"/>
    <n v="29607.17"/>
    <x v="7"/>
    <x v="18"/>
    <n v="58725.821694999999"/>
    <n v="26"/>
  </r>
  <r>
    <d v="2008-06-27T00:00:00"/>
    <n v="28819.49"/>
    <x v="7"/>
    <x v="18"/>
    <n v="57163.458415000001"/>
    <n v="27"/>
  </r>
  <r>
    <d v="2008-06-28T00:00:00"/>
    <n v="27897.91"/>
    <x v="7"/>
    <x v="18"/>
    <n v="55335.504484999998"/>
    <n v="28"/>
  </r>
  <r>
    <d v="2008-06-29T00:00:00"/>
    <n v="26932.05"/>
    <x v="7"/>
    <x v="18"/>
    <n v="53419.721174999999"/>
    <n v="29"/>
  </r>
  <r>
    <d v="2008-06-30T00:00:00"/>
    <n v="26658.16"/>
    <x v="7"/>
    <x v="18"/>
    <n v="52876.460359999997"/>
    <n v="30"/>
  </r>
  <r>
    <d v="2008-07-01T00:00:00"/>
    <n v="25859.25"/>
    <x v="8"/>
    <x v="18"/>
    <n v="51291.822375000003"/>
    <n v="1"/>
  </r>
  <r>
    <d v="2008-07-02T00:00:00"/>
    <n v="24966.68"/>
    <x v="8"/>
    <x v="18"/>
    <n v="49521.409780000002"/>
    <n v="2"/>
  </r>
  <r>
    <d v="2008-07-03T00:00:00"/>
    <n v="23616.15"/>
    <x v="8"/>
    <x v="18"/>
    <n v="46842.633525000005"/>
    <n v="3"/>
  </r>
  <r>
    <d v="2008-07-04T00:00:00"/>
    <n v="23644.38"/>
    <x v="8"/>
    <x v="18"/>
    <n v="46898.62773"/>
    <n v="4"/>
  </r>
  <r>
    <d v="2008-07-05T00:00:00"/>
    <n v="22633.41"/>
    <x v="8"/>
    <x v="18"/>
    <n v="44893.368735000004"/>
    <n v="5"/>
  </r>
  <r>
    <d v="2008-07-06T00:00:00"/>
    <n v="21509.37"/>
    <x v="8"/>
    <x v="18"/>
    <n v="42663.835395000002"/>
    <n v="6"/>
  </r>
  <r>
    <d v="2008-07-07T00:00:00"/>
    <n v="21001.279999999999"/>
    <x v="8"/>
    <x v="18"/>
    <n v="41656.03888"/>
    <n v="7"/>
  </r>
  <r>
    <d v="2008-07-08T00:00:00"/>
    <n v="19034.32"/>
    <x v="8"/>
    <x v="18"/>
    <n v="37754.57372"/>
    <n v="8"/>
  </r>
  <r>
    <d v="2008-07-09T00:00:00"/>
    <n v="18113.11"/>
    <x v="8"/>
    <x v="18"/>
    <n v="35927.353685000002"/>
    <n v="9"/>
  </r>
  <r>
    <d v="2008-07-10T00:00:00"/>
    <n v="17243.75"/>
    <x v="8"/>
    <x v="18"/>
    <n v="34202.978125000001"/>
    <n v="10"/>
  </r>
  <r>
    <d v="2008-07-11T00:00:00"/>
    <n v="16315.95"/>
    <x v="8"/>
    <x v="18"/>
    <n v="32362.686825000001"/>
    <n v="11"/>
  </r>
  <r>
    <d v="2008-07-12T00:00:00"/>
    <n v="15564.49"/>
    <x v="8"/>
    <x v="18"/>
    <n v="30872.165915000001"/>
    <n v="12"/>
  </r>
  <r>
    <d v="2008-07-13T00:00:00"/>
    <n v="14494.83"/>
    <x v="8"/>
    <x v="18"/>
    <n v="28750.495305"/>
    <n v="13"/>
  </r>
  <r>
    <d v="2008-07-14T00:00:00"/>
    <n v="13476.26"/>
    <x v="8"/>
    <x v="18"/>
    <n v="26730.16171"/>
    <n v="14"/>
  </r>
  <r>
    <d v="2008-07-15T00:00:00"/>
    <n v="12850.26"/>
    <x v="8"/>
    <x v="18"/>
    <n v="25488.490710000002"/>
    <n v="15"/>
  </r>
  <r>
    <d v="2008-07-16T00:00:00"/>
    <n v="15678.12"/>
    <x v="8"/>
    <x v="18"/>
    <n v="31097.551020000003"/>
    <n v="16"/>
  </r>
  <r>
    <d v="2008-07-17T00:00:00"/>
    <n v="11903.06"/>
    <x v="8"/>
    <x v="18"/>
    <n v="23609.719509999999"/>
    <n v="17"/>
  </r>
  <r>
    <d v="2008-07-18T00:00:00"/>
    <n v="11564.69"/>
    <x v="8"/>
    <x v="18"/>
    <n v="22938.562615000003"/>
    <n v="18"/>
  </r>
  <r>
    <d v="2008-07-19T00:00:00"/>
    <n v="11227.33"/>
    <x v="8"/>
    <x v="18"/>
    <n v="22269.409055"/>
    <n v="19"/>
  </r>
  <r>
    <d v="2008-07-20T00:00:00"/>
    <n v="10657.94"/>
    <x v="8"/>
    <x v="18"/>
    <n v="21140.023990000002"/>
    <n v="20"/>
  </r>
  <r>
    <d v="2008-07-21T00:00:00"/>
    <n v="10359.700000000001"/>
    <x v="8"/>
    <x v="18"/>
    <n v="20548.464950000001"/>
    <n v="21"/>
  </r>
  <r>
    <d v="2008-07-22T00:00:00"/>
    <n v="11114.18"/>
    <x v="8"/>
    <x v="18"/>
    <n v="22044.976030000002"/>
    <n v="22"/>
  </r>
  <r>
    <d v="2008-07-23T00:00:00"/>
    <n v="11057.02"/>
    <x v="8"/>
    <x v="18"/>
    <n v="21931.599170000001"/>
    <n v="23"/>
  </r>
  <r>
    <d v="2008-07-24T00:00:00"/>
    <n v="10331.33"/>
    <x v="8"/>
    <x v="18"/>
    <n v="20492.193055"/>
    <n v="24"/>
  </r>
  <r>
    <d v="2008-07-25T00:00:00"/>
    <n v="9518.67"/>
    <x v="8"/>
    <x v="18"/>
    <n v="18880.281944999999"/>
    <n v="25"/>
  </r>
  <r>
    <d v="2008-07-26T00:00:00"/>
    <n v="9250.89"/>
    <x v="8"/>
    <x v="18"/>
    <n v="18349.140315000001"/>
    <n v="26"/>
  </r>
  <r>
    <d v="2008-07-27T00:00:00"/>
    <n v="8678.73"/>
    <x v="8"/>
    <x v="18"/>
    <n v="17214.260954999998"/>
    <n v="27"/>
  </r>
  <r>
    <d v="2008-07-28T00:00:00"/>
    <n v="8295.43"/>
    <x v="8"/>
    <x v="18"/>
    <n v="16453.985404999999"/>
    <n v="28"/>
  </r>
  <r>
    <d v="2008-07-29T00:00:00"/>
    <n v="8153.75"/>
    <x v="8"/>
    <x v="18"/>
    <n v="16172.963125"/>
    <n v="29"/>
  </r>
  <r>
    <d v="2008-07-30T00:00:00"/>
    <n v="7549.31"/>
    <x v="8"/>
    <x v="18"/>
    <n v="14974.056385000002"/>
    <n v="30"/>
  </r>
  <r>
    <d v="2008-07-31T00:00:00"/>
    <n v="7541.63"/>
    <x v="8"/>
    <x v="18"/>
    <n v="14958.823105000001"/>
    <n v="31"/>
  </r>
  <r>
    <d v="2008-08-01T00:00:00"/>
    <n v="7150.59"/>
    <x v="9"/>
    <x v="18"/>
    <n v="14183.195265"/>
    <n v="1"/>
  </r>
  <r>
    <d v="2008-08-02T00:00:00"/>
    <n v="6975.24"/>
    <x v="9"/>
    <x v="18"/>
    <n v="13835.38854"/>
    <n v="2"/>
  </r>
  <r>
    <d v="2008-08-03T00:00:00"/>
    <n v="6656.78"/>
    <x v="9"/>
    <x v="18"/>
    <n v="13203.72313"/>
    <n v="3"/>
  </r>
  <r>
    <d v="2008-08-04T00:00:00"/>
    <n v="6638.06"/>
    <x v="9"/>
    <x v="18"/>
    <n v="13166.59201"/>
    <n v="4"/>
  </r>
  <r>
    <d v="2008-08-05T00:00:00"/>
    <n v="6497.56"/>
    <x v="9"/>
    <x v="18"/>
    <n v="12887.910260000001"/>
    <n v="5"/>
  </r>
  <r>
    <d v="2008-08-06T00:00:00"/>
    <n v="6283.11"/>
    <x v="9"/>
    <x v="18"/>
    <n v="12462.548685"/>
    <n v="6"/>
  </r>
  <r>
    <d v="2008-08-07T00:00:00"/>
    <n v="6057.53"/>
    <x v="9"/>
    <x v="18"/>
    <n v="12015.110755"/>
    <n v="7"/>
  </r>
  <r>
    <d v="2008-08-08T00:00:00"/>
    <n v="6849.33"/>
    <x v="9"/>
    <x v="18"/>
    <n v="13585.646054999999"/>
    <n v="8"/>
  </r>
  <r>
    <d v="2008-08-09T00:00:00"/>
    <n v="6990.41"/>
    <x v="9"/>
    <x v="18"/>
    <n v="13865.478235"/>
    <n v="9"/>
  </r>
  <r>
    <d v="2008-08-10T00:00:00"/>
    <n v="6363.35"/>
    <x v="9"/>
    <x v="18"/>
    <n v="12621.704725000001"/>
    <n v="10"/>
  </r>
  <r>
    <d v="2008-08-11T00:00:00"/>
    <n v="6428.67"/>
    <x v="9"/>
    <x v="18"/>
    <n v="12751.266945000001"/>
    <n v="11"/>
  </r>
  <r>
    <d v="2008-08-12T00:00:00"/>
    <n v="5642.26"/>
    <x v="9"/>
    <x v="18"/>
    <n v="11191.422710000001"/>
    <n v="12"/>
  </r>
  <r>
    <d v="2008-08-13T00:00:00"/>
    <n v="11106.21"/>
    <x v="9"/>
    <x v="18"/>
    <n v="22029.167535"/>
    <n v="13"/>
  </r>
  <r>
    <d v="2008-08-14T00:00:00"/>
    <n v="83.32"/>
    <x v="9"/>
    <x v="18"/>
    <n v="165.26522"/>
    <n v="14"/>
  </r>
  <r>
    <d v="2008-08-15T00:00:00"/>
    <n v="5701.29"/>
    <x v="9"/>
    <x v="18"/>
    <n v="11308.508715"/>
    <n v="15"/>
  </r>
  <r>
    <d v="2008-08-16T00:00:00"/>
    <n v="5138.9799999999996"/>
    <x v="9"/>
    <x v="18"/>
    <n v="10193.16683"/>
    <n v="16"/>
  </r>
  <r>
    <d v="2008-08-17T00:00:00"/>
    <n v="5277.19"/>
    <x v="9"/>
    <x v="18"/>
    <n v="10467.306364999999"/>
    <n v="17"/>
  </r>
  <r>
    <d v="2008-08-18T00:00:00"/>
    <n v="5386.75"/>
    <x v="9"/>
    <x v="18"/>
    <n v="10684.618625000001"/>
    <n v="18"/>
  </r>
  <r>
    <d v="2008-08-19T00:00:00"/>
    <n v="5211.12"/>
    <x v="9"/>
    <x v="18"/>
    <n v="10336.256520000001"/>
    <n v="19"/>
  </r>
  <r>
    <d v="2008-08-20T00:00:00"/>
    <n v="5025.13"/>
    <x v="9"/>
    <x v="18"/>
    <n v="9967.3453550000013"/>
    <n v="20"/>
  </r>
  <r>
    <d v="2008-08-21T00:00:00"/>
    <n v="5041.29"/>
    <x v="9"/>
    <x v="18"/>
    <n v="9999.3987149999994"/>
    <n v="21"/>
  </r>
  <r>
    <d v="2008-08-22T00:00:00"/>
    <n v="4742.04"/>
    <x v="9"/>
    <x v="18"/>
    <n v="9405.8363399999998"/>
    <n v="22"/>
  </r>
  <r>
    <d v="2008-08-23T00:00:00"/>
    <n v="4877.45"/>
    <x v="9"/>
    <x v="18"/>
    <n v="9674.4220750000004"/>
    <n v="23"/>
  </r>
  <r>
    <d v="2008-08-24T00:00:00"/>
    <n v="5185.28"/>
    <x v="9"/>
    <x v="18"/>
    <n v="10285.00288"/>
    <n v="24"/>
  </r>
  <r>
    <d v="2008-08-25T00:00:00"/>
    <n v="5113.78"/>
    <x v="9"/>
    <x v="18"/>
    <n v="10143.182629999999"/>
    <n v="25"/>
  </r>
  <r>
    <d v="2008-08-26T00:00:00"/>
    <n v="5036.91"/>
    <x v="9"/>
    <x v="18"/>
    <n v="9990.7109849999997"/>
    <n v="26"/>
  </r>
  <r>
    <d v="2008-08-27T00:00:00"/>
    <n v="4312.2"/>
    <x v="9"/>
    <x v="18"/>
    <n v="8553.2487000000001"/>
    <n v="27"/>
  </r>
  <r>
    <d v="2008-08-28T00:00:00"/>
    <n v="5180.8500000000004"/>
    <x v="9"/>
    <x v="18"/>
    <n v="10276.215975000001"/>
    <n v="28"/>
  </r>
  <r>
    <d v="2008-08-29T00:00:00"/>
    <n v="4755.25"/>
    <x v="9"/>
    <x v="18"/>
    <n v="9432.0383750000001"/>
    <n v="29"/>
  </r>
  <r>
    <d v="2008-08-30T00:00:00"/>
    <n v="4709.13"/>
    <x v="9"/>
    <x v="18"/>
    <n v="9340.5593550000012"/>
    <n v="30"/>
  </r>
  <r>
    <d v="2008-08-31T00:00:00"/>
    <n v="4862.29"/>
    <x v="9"/>
    <x v="18"/>
    <n v="9644.3522150000008"/>
    <n v="31"/>
  </r>
  <r>
    <d v="2008-09-01T00:00:00"/>
    <n v="5650.5"/>
    <x v="10"/>
    <x v="18"/>
    <n v="11207.766750000001"/>
    <n v="1"/>
  </r>
  <r>
    <d v="2008-09-02T00:00:00"/>
    <n v="5049.12"/>
    <x v="10"/>
    <x v="18"/>
    <n v="10014.92952"/>
    <n v="2"/>
  </r>
  <r>
    <d v="2008-09-03T00:00:00"/>
    <n v="5137.8599999999997"/>
    <x v="10"/>
    <x v="18"/>
    <n v="10190.945309999999"/>
    <n v="3"/>
  </r>
  <r>
    <d v="2008-09-04T00:00:00"/>
    <n v="4788.9399999999996"/>
    <x v="10"/>
    <x v="18"/>
    <n v="9498.8624899999995"/>
    <n v="4"/>
  </r>
  <r>
    <d v="2008-09-05T00:00:00"/>
    <n v="5281.23"/>
    <x v="10"/>
    <x v="18"/>
    <n v="10475.319705"/>
    <n v="5"/>
  </r>
  <r>
    <d v="2008-09-06T00:00:00"/>
    <n v="5481.19"/>
    <x v="10"/>
    <x v="18"/>
    <n v="10871.940364999999"/>
    <n v="6"/>
  </r>
  <r>
    <d v="2008-09-07T00:00:00"/>
    <n v="5475.17"/>
    <x v="10"/>
    <x v="18"/>
    <n v="10859.999695"/>
    <n v="7"/>
  </r>
  <r>
    <d v="2008-09-08T00:00:00"/>
    <n v="5223.09"/>
    <x v="10"/>
    <x v="18"/>
    <n v="10359.999015000001"/>
    <n v="8"/>
  </r>
  <r>
    <d v="2008-09-09T00:00:00"/>
    <n v="5054.24"/>
    <x v="10"/>
    <x v="18"/>
    <n v="10025.08504"/>
    <n v="9"/>
  </r>
  <r>
    <d v="2008-09-10T00:00:00"/>
    <n v="5210.29"/>
    <x v="10"/>
    <x v="18"/>
    <n v="10334.610215000001"/>
    <n v="10"/>
  </r>
  <r>
    <d v="2008-09-11T00:00:00"/>
    <n v="5232.1400000000003"/>
    <x v="10"/>
    <x v="18"/>
    <n v="10377.949690000001"/>
    <n v="11"/>
  </r>
  <r>
    <d v="2008-09-12T00:00:00"/>
    <n v="4815.6099999999997"/>
    <x v="10"/>
    <x v="18"/>
    <n v="9551.7624349999987"/>
    <n v="12"/>
  </r>
  <r>
    <d v="2008-09-13T00:00:00"/>
    <n v="4904.43"/>
    <x v="10"/>
    <x v="18"/>
    <n v="9727.9369050000005"/>
    <n v="13"/>
  </r>
  <r>
    <d v="2008-09-14T00:00:00"/>
    <n v="4910.46"/>
    <x v="10"/>
    <x v="18"/>
    <n v="9739.8974099999996"/>
    <n v="14"/>
  </r>
  <r>
    <d v="2008-09-15T00:00:00"/>
    <n v="4468.04"/>
    <x v="10"/>
    <x v="18"/>
    <n v="8862.3573400000005"/>
    <n v="15"/>
  </r>
  <r>
    <d v="2008-09-16T00:00:00"/>
    <n v="4721.17"/>
    <x v="10"/>
    <x v="18"/>
    <n v="9364.4406950000011"/>
    <n v="16"/>
  </r>
  <r>
    <d v="2008-09-17T00:00:00"/>
    <n v="4415.33"/>
    <x v="10"/>
    <x v="18"/>
    <n v="8757.8070549999993"/>
    <n v="17"/>
  </r>
  <r>
    <d v="2008-09-18T00:00:00"/>
    <n v="4509.6899999999996"/>
    <x v="10"/>
    <x v="18"/>
    <n v="8944.9701150000001"/>
    <n v="18"/>
  </r>
  <r>
    <d v="2008-09-19T00:00:00"/>
    <n v="4273.1000000000004"/>
    <x v="10"/>
    <x v="18"/>
    <n v="8475.6938500000015"/>
    <n v="19"/>
  </r>
  <r>
    <d v="2008-09-20T00:00:00"/>
    <n v="4785.82"/>
    <x v="10"/>
    <x v="18"/>
    <n v="9492.6739699999998"/>
    <n v="20"/>
  </r>
  <r>
    <d v="2008-09-21T00:00:00"/>
    <n v="5065.55"/>
    <x v="10"/>
    <x v="18"/>
    <n v="10047.518425"/>
    <n v="21"/>
  </r>
  <r>
    <d v="2008-09-22T00:00:00"/>
    <n v="4815.75"/>
    <x v="10"/>
    <x v="18"/>
    <n v="9552.0401249999995"/>
    <n v="22"/>
  </r>
  <r>
    <d v="2008-09-23T00:00:00"/>
    <n v="4325.05"/>
    <x v="10"/>
    <x v="18"/>
    <n v="8578.7366750000001"/>
    <n v="23"/>
  </r>
  <r>
    <d v="2008-09-24T00:00:00"/>
    <n v="4552.62"/>
    <x v="10"/>
    <x v="18"/>
    <n v="9030.1217699999997"/>
    <n v="24"/>
  </r>
  <r>
    <d v="2008-09-25T00:00:00"/>
    <n v="4553.8900000000003"/>
    <x v="10"/>
    <x v="18"/>
    <n v="9032.6408150000007"/>
    <n v="25"/>
  </r>
  <r>
    <d v="2008-09-26T00:00:00"/>
    <n v="4472.47"/>
    <x v="10"/>
    <x v="18"/>
    <n v="8871.1442450000013"/>
    <n v="26"/>
  </r>
  <r>
    <d v="2008-09-27T00:00:00"/>
    <n v="4310.6099999999997"/>
    <x v="10"/>
    <x v="18"/>
    <n v="8550.0949349999992"/>
    <n v="27"/>
  </r>
  <r>
    <d v="2008-09-28T00:00:00"/>
    <n v="4215.93"/>
    <x v="10"/>
    <x v="18"/>
    <n v="8362.2971550000002"/>
    <n v="28"/>
  </r>
  <r>
    <d v="2008-09-29T00:00:00"/>
    <n v="4460.25"/>
    <x v="10"/>
    <x v="18"/>
    <n v="8846.9058750000004"/>
    <n v="29"/>
  </r>
  <r>
    <d v="2008-09-30T00:00:00"/>
    <n v="4371.08"/>
    <x v="10"/>
    <x v="18"/>
    <n v="8670.0371799999994"/>
    <n v="30"/>
  </r>
  <r>
    <d v="2008-10-01T00:00:00"/>
    <n v="4483.7299999999996"/>
    <x v="11"/>
    <x v="19"/>
    <n v="8893.4784549999986"/>
    <n v="1"/>
  </r>
  <r>
    <d v="2008-10-02T00:00:00"/>
    <n v="4261.97"/>
    <x v="11"/>
    <x v="19"/>
    <n v="8453.6174950000004"/>
    <n v="2"/>
  </r>
  <r>
    <d v="2008-10-03T00:00:00"/>
    <n v="4473.46"/>
    <x v="11"/>
    <x v="19"/>
    <n v="8873.1079100000006"/>
    <n v="3"/>
  </r>
  <r>
    <d v="2008-10-04T00:00:00"/>
    <n v="4496.24"/>
    <x v="11"/>
    <x v="19"/>
    <n v="8918.2920400000003"/>
    <n v="4"/>
  </r>
  <r>
    <d v="2008-10-05T00:00:00"/>
    <n v="5106.91"/>
    <x v="11"/>
    <x v="19"/>
    <n v="10129.555984999999"/>
    <n v="5"/>
  </r>
  <r>
    <d v="2008-10-06T00:00:00"/>
    <n v="4461.2700000000004"/>
    <x v="11"/>
    <x v="19"/>
    <n v="8848.9290450000008"/>
    <n v="6"/>
  </r>
  <r>
    <d v="2008-10-07T00:00:00"/>
    <n v="4614.08"/>
    <x v="11"/>
    <x v="19"/>
    <n v="9152.0276799999992"/>
    <n v="7"/>
  </r>
  <r>
    <d v="2008-10-08T00:00:00"/>
    <n v="4293.75"/>
    <x v="11"/>
    <x v="19"/>
    <n v="8516.6531250000007"/>
    <n v="8"/>
  </r>
  <r>
    <d v="2008-10-09T00:00:00"/>
    <n v="4306.7299999999996"/>
    <x v="11"/>
    <x v="19"/>
    <n v="8542.3989549999988"/>
    <n v="9"/>
  </r>
  <r>
    <d v="2008-10-10T00:00:00"/>
    <n v="4752.84"/>
    <x v="11"/>
    <x v="19"/>
    <n v="9427.2581399999999"/>
    <n v="10"/>
  </r>
  <r>
    <d v="2008-10-11T00:00:00"/>
    <n v="4644.76"/>
    <x v="11"/>
    <x v="19"/>
    <n v="9212.8814600000005"/>
    <n v="11"/>
  </r>
  <r>
    <d v="2008-10-12T00:00:00"/>
    <n v="4370.8900000000003"/>
    <x v="11"/>
    <x v="19"/>
    <n v="8669.660315000001"/>
    <n v="12"/>
  </r>
  <r>
    <d v="2008-10-13T00:00:00"/>
    <n v="4459.12"/>
    <x v="11"/>
    <x v="19"/>
    <n v="8844.6645200000003"/>
    <n v="13"/>
  </r>
  <r>
    <d v="2008-10-14T00:00:00"/>
    <n v="4056.66"/>
    <x v="11"/>
    <x v="19"/>
    <n v="8046.3851100000002"/>
    <n v="14"/>
  </r>
  <r>
    <d v="2008-10-15T00:00:00"/>
    <n v="4310.1899999999996"/>
    <x v="11"/>
    <x v="19"/>
    <n v="8549.2618649999986"/>
    <n v="15"/>
  </r>
  <r>
    <d v="2008-10-16T00:00:00"/>
    <n v="4120.5600000000004"/>
    <x v="11"/>
    <x v="19"/>
    <n v="8173.1307600000009"/>
    <n v="16"/>
  </r>
  <r>
    <d v="2008-10-17T00:00:00"/>
    <n v="4159.87"/>
    <x v="11"/>
    <x v="19"/>
    <n v="8251.1021450000007"/>
    <n v="17"/>
  </r>
  <r>
    <d v="2008-10-18T00:00:00"/>
    <n v="3892.43"/>
    <x v="11"/>
    <x v="19"/>
    <n v="7720.6349049999999"/>
    <n v="18"/>
  </r>
  <r>
    <d v="2008-10-19T00:00:00"/>
    <n v="4124.34"/>
    <x v="11"/>
    <x v="19"/>
    <n v="8180.6283900000008"/>
    <n v="19"/>
  </r>
  <r>
    <d v="2008-10-20T00:00:00"/>
    <n v="3947.74"/>
    <x v="11"/>
    <x v="19"/>
    <n v="7830.3422899999996"/>
    <n v="20"/>
  </r>
  <r>
    <d v="2008-10-21T00:00:00"/>
    <n v="3801.26"/>
    <x v="11"/>
    <x v="19"/>
    <n v="7539.799210000001"/>
    <n v="21"/>
  </r>
  <r>
    <d v="2008-10-22T00:00:00"/>
    <n v="4175.45"/>
    <x v="11"/>
    <x v="19"/>
    <n v="8282.0050749999991"/>
    <n v="22"/>
  </r>
  <r>
    <d v="2008-10-23T00:00:00"/>
    <n v="3705.7"/>
    <x v="11"/>
    <x v="19"/>
    <n v="7350.2559499999998"/>
    <n v="23"/>
  </r>
  <r>
    <d v="2008-10-24T00:00:00"/>
    <n v="3877.79"/>
    <x v="11"/>
    <x v="19"/>
    <n v="7691.5964650000005"/>
    <n v="24"/>
  </r>
  <r>
    <d v="2008-10-25T00:00:00"/>
    <n v="3740.85"/>
    <x v="11"/>
    <x v="19"/>
    <n v="7419.9759750000003"/>
    <n v="25"/>
  </r>
  <r>
    <d v="2008-10-26T00:00:00"/>
    <n v="3914.65"/>
    <x v="11"/>
    <x v="19"/>
    <n v="7764.708275"/>
    <n v="26"/>
  </r>
  <r>
    <d v="2008-10-27T00:00:00"/>
    <n v="3496.1"/>
    <x v="11"/>
    <x v="19"/>
    <n v="6934.5143500000004"/>
    <n v="27"/>
  </r>
  <r>
    <d v="2008-10-28T00:00:00"/>
    <n v="3731.26"/>
    <x v="11"/>
    <x v="19"/>
    <n v="7400.9542100000008"/>
    <n v="28"/>
  </r>
  <r>
    <d v="2008-10-29T00:00:00"/>
    <n v="3697.38"/>
    <x v="11"/>
    <x v="19"/>
    <n v="7333.7532300000003"/>
    <n v="29"/>
  </r>
  <r>
    <d v="2008-10-30T00:00:00"/>
    <n v="3812.69"/>
    <x v="11"/>
    <x v="19"/>
    <n v="7562.4706150000002"/>
    <n v="30"/>
  </r>
  <r>
    <d v="2008-10-31T00:00:00"/>
    <n v="3986.13"/>
    <x v="11"/>
    <x v="19"/>
    <n v="7906.4888550000005"/>
    <n v="31"/>
  </r>
  <r>
    <d v="2008-11-01T00:00:00"/>
    <n v="3991.05"/>
    <x v="0"/>
    <x v="19"/>
    <n v="7916.2476750000005"/>
    <n v="1"/>
  </r>
  <r>
    <d v="2008-11-02T00:00:00"/>
    <n v="4447.55"/>
    <x v="0"/>
    <x v="19"/>
    <n v="8821.7154250000003"/>
    <n v="2"/>
  </r>
  <r>
    <d v="2008-11-03T00:00:00"/>
    <n v="3993.72"/>
    <x v="0"/>
    <x v="19"/>
    <n v="7921.5436199999995"/>
    <n v="3"/>
  </r>
  <r>
    <d v="2008-11-04T00:00:00"/>
    <n v="4715.84"/>
    <x v="0"/>
    <x v="19"/>
    <n v="9353.8686400000006"/>
    <n v="4"/>
  </r>
  <r>
    <d v="2008-11-05T00:00:00"/>
    <n v="4750.07"/>
    <x v="0"/>
    <x v="19"/>
    <n v="9421.7638449999995"/>
    <n v="5"/>
  </r>
  <r>
    <d v="2008-11-06T00:00:00"/>
    <n v="3812.74"/>
    <x v="0"/>
    <x v="19"/>
    <n v="7562.5697899999996"/>
    <n v="6"/>
  </r>
  <r>
    <d v="2008-11-07T00:00:00"/>
    <n v="3528.36"/>
    <x v="0"/>
    <x v="19"/>
    <n v="6998.5020600000007"/>
    <n v="7"/>
  </r>
  <r>
    <d v="2008-11-08T00:00:00"/>
    <n v="3752.76"/>
    <x v="0"/>
    <x v="19"/>
    <n v="7443.5994600000004"/>
    <n v="8"/>
  </r>
  <r>
    <d v="2008-11-09T00:00:00"/>
    <n v="3716.5"/>
    <x v="0"/>
    <x v="19"/>
    <n v="7371.6777499999998"/>
    <n v="9"/>
  </r>
  <r>
    <d v="2008-11-10T00:00:00"/>
    <n v="3843.34"/>
    <x v="0"/>
    <x v="19"/>
    <n v="7623.2648900000004"/>
    <n v="10"/>
  </r>
  <r>
    <d v="2008-11-11T00:00:00"/>
    <n v="3868.12"/>
    <x v="0"/>
    <x v="19"/>
    <n v="7672.4160199999997"/>
    <n v="11"/>
  </r>
  <r>
    <d v="2008-11-12T00:00:00"/>
    <n v="3969.06"/>
    <x v="0"/>
    <x v="19"/>
    <n v="7872.63051"/>
    <n v="12"/>
  </r>
  <r>
    <d v="2008-11-13T00:00:00"/>
    <n v="3872.04"/>
    <x v="0"/>
    <x v="19"/>
    <n v="7680.1913400000003"/>
    <n v="13"/>
  </r>
  <r>
    <d v="2008-11-14T00:00:00"/>
    <n v="5034.99"/>
    <x v="0"/>
    <x v="19"/>
    <n v="9986.9026649999996"/>
    <n v="14"/>
  </r>
  <r>
    <d v="2008-11-15T00:00:00"/>
    <n v="3248.82"/>
    <x v="0"/>
    <x v="19"/>
    <n v="6444.0344700000005"/>
    <n v="15"/>
  </r>
  <r>
    <d v="2008-11-16T00:00:00"/>
    <n v="3616.76"/>
    <x v="0"/>
    <x v="19"/>
    <n v="7173.843460000001"/>
    <n v="16"/>
  </r>
  <r>
    <d v="2008-11-17T00:00:00"/>
    <n v="3460.17"/>
    <x v="0"/>
    <x v="19"/>
    <n v="6863.2471949999999"/>
    <n v="17"/>
  </r>
  <r>
    <d v="2008-11-18T00:00:00"/>
    <n v="3340.52"/>
    <x v="0"/>
    <x v="19"/>
    <n v="6625.9214199999997"/>
    <n v="18"/>
  </r>
  <r>
    <d v="2008-11-19T00:00:00"/>
    <n v="3393.91"/>
    <x v="0"/>
    <x v="19"/>
    <n v="6731.8204850000002"/>
    <n v="19"/>
  </r>
  <r>
    <d v="2008-11-20T00:00:00"/>
    <n v="3523.19"/>
    <x v="0"/>
    <x v="19"/>
    <n v="6988.2473650000002"/>
    <n v="20"/>
  </r>
  <r>
    <d v="2008-11-21T00:00:00"/>
    <n v="3041.19"/>
    <x v="0"/>
    <x v="19"/>
    <n v="6032.2003650000006"/>
    <n v="21"/>
  </r>
  <r>
    <d v="2008-11-22T00:00:00"/>
    <n v="3325.52"/>
    <x v="0"/>
    <x v="19"/>
    <n v="6596.1689200000001"/>
    <n v="22"/>
  </r>
  <r>
    <d v="2008-11-23T00:00:00"/>
    <n v="3416.94"/>
    <x v="0"/>
    <x v="19"/>
    <n v="6777.5004900000004"/>
    <n v="23"/>
  </r>
  <r>
    <d v="2008-11-24T00:00:00"/>
    <n v="3101.36"/>
    <x v="0"/>
    <x v="19"/>
    <n v="6151.54756"/>
    <n v="24"/>
  </r>
  <r>
    <d v="2008-11-25T00:00:00"/>
    <n v="2909.04"/>
    <x v="0"/>
    <x v="19"/>
    <n v="5770.0808399999996"/>
    <n v="25"/>
  </r>
  <r>
    <d v="2008-11-26T00:00:00"/>
    <n v="2966.37"/>
    <x v="0"/>
    <x v="19"/>
    <n v="5883.794895"/>
    <n v="26"/>
  </r>
  <r>
    <d v="2008-11-27T00:00:00"/>
    <n v="2910.59"/>
    <x v="0"/>
    <x v="19"/>
    <n v="5773.1552650000003"/>
    <n v="27"/>
  </r>
  <r>
    <d v="2008-11-28T00:00:00"/>
    <n v="3004.49"/>
    <x v="0"/>
    <x v="19"/>
    <n v="5959.4059149999994"/>
    <n v="28"/>
  </r>
  <r>
    <d v="2008-11-29T00:00:00"/>
    <n v="3207.78"/>
    <x v="0"/>
    <x v="19"/>
    <n v="6362.6316300000008"/>
    <n v="29"/>
  </r>
  <r>
    <d v="2008-11-30T00:00:00"/>
    <n v="3388.96"/>
    <x v="0"/>
    <x v="19"/>
    <n v="6722.00216"/>
    <n v="30"/>
  </r>
  <r>
    <d v="2008-12-01T00:00:00"/>
    <n v="3123.15"/>
    <x v="1"/>
    <x v="19"/>
    <n v="6194.7680250000003"/>
    <n v="1"/>
  </r>
  <r>
    <d v="2008-12-02T00:00:00"/>
    <n v="3086.15"/>
    <x v="1"/>
    <x v="19"/>
    <n v="6121.3785250000001"/>
    <n v="2"/>
  </r>
  <r>
    <d v="2008-12-03T00:00:00"/>
    <n v="3499.98"/>
    <x v="1"/>
    <x v="19"/>
    <n v="6942.2103299999999"/>
    <n v="3"/>
  </r>
  <r>
    <d v="2008-12-04T00:00:00"/>
    <n v="2741.6"/>
    <x v="1"/>
    <x v="19"/>
    <n v="5437.9636"/>
    <n v="4"/>
  </r>
  <r>
    <d v="2008-12-05T00:00:00"/>
    <n v="2825.55"/>
    <x v="1"/>
    <x v="19"/>
    <n v="5604.4784250000002"/>
    <n v="5"/>
  </r>
  <r>
    <d v="2008-12-06T00:00:00"/>
    <n v="2854.35"/>
    <x v="1"/>
    <x v="19"/>
    <n v="5661.6032249999998"/>
    <n v="6"/>
  </r>
  <r>
    <d v="2008-12-07T00:00:00"/>
    <n v="3040.46"/>
    <x v="1"/>
    <x v="19"/>
    <n v="6030.7524100000001"/>
    <n v="7"/>
  </r>
  <r>
    <d v="2008-12-08T00:00:00"/>
    <n v="3230.27"/>
    <x v="1"/>
    <x v="19"/>
    <n v="6407.2405449999997"/>
    <n v="8"/>
  </r>
  <r>
    <d v="2008-12-09T00:00:00"/>
    <n v="2892.02"/>
    <x v="1"/>
    <x v="19"/>
    <n v="5736.3216700000003"/>
    <n v="9"/>
  </r>
  <r>
    <d v="2008-12-10T00:00:00"/>
    <n v="3046.82"/>
    <x v="1"/>
    <x v="19"/>
    <n v="6043.3674700000001"/>
    <n v="10"/>
  </r>
  <r>
    <d v="2008-12-11T00:00:00"/>
    <n v="2811.63"/>
    <x v="1"/>
    <x v="19"/>
    <n v="5576.8681050000005"/>
    <n v="11"/>
  </r>
  <r>
    <d v="2008-12-12T00:00:00"/>
    <n v="2811.58"/>
    <x v="1"/>
    <x v="19"/>
    <n v="5576.7689300000002"/>
    <n v="12"/>
  </r>
  <r>
    <d v="2008-12-13T00:00:00"/>
    <n v="3279.93"/>
    <x v="1"/>
    <x v="19"/>
    <n v="6505.7411549999997"/>
    <n v="13"/>
  </r>
  <r>
    <d v="2008-12-14T00:00:00"/>
    <n v="3463.5"/>
    <x v="1"/>
    <x v="19"/>
    <n v="6869.8522499999999"/>
    <n v="14"/>
  </r>
  <r>
    <d v="2008-12-15T00:00:00"/>
    <n v="2932.27"/>
    <x v="1"/>
    <x v="19"/>
    <n v="5816.157545"/>
    <n v="15"/>
  </r>
  <r>
    <d v="2008-12-16T00:00:00"/>
    <n v="3111.95"/>
    <x v="1"/>
    <x v="19"/>
    <n v="6172.5528249999998"/>
    <n v="16"/>
  </r>
  <r>
    <d v="2008-12-17T00:00:00"/>
    <n v="2814.97"/>
    <x v="1"/>
    <x v="19"/>
    <n v="5583.4929949999996"/>
    <n v="17"/>
  </r>
  <r>
    <d v="2008-12-18T00:00:00"/>
    <n v="2676.21"/>
    <x v="1"/>
    <x v="19"/>
    <n v="5308.2625349999998"/>
    <n v="18"/>
  </r>
  <r>
    <d v="2008-12-19T00:00:00"/>
    <n v="2802.56"/>
    <x v="1"/>
    <x v="19"/>
    <n v="5558.8777600000003"/>
    <n v="19"/>
  </r>
  <r>
    <d v="2008-12-20T00:00:00"/>
    <n v="2958.91"/>
    <x v="1"/>
    <x v="19"/>
    <n v="5868.997985"/>
    <n v="20"/>
  </r>
  <r>
    <d v="2008-12-21T00:00:00"/>
    <n v="2879.38"/>
    <x v="1"/>
    <x v="19"/>
    <n v="5711.2502300000006"/>
    <n v="21"/>
  </r>
  <r>
    <d v="2008-12-22T00:00:00"/>
    <n v="3266.44"/>
    <x v="1"/>
    <x v="19"/>
    <n v="6478.9837400000006"/>
    <n v="22"/>
  </r>
  <r>
    <d v="2008-12-23T00:00:00"/>
    <n v="3239.97"/>
    <x v="1"/>
    <x v="19"/>
    <n v="6426.4804949999998"/>
    <n v="23"/>
  </r>
  <r>
    <d v="2008-12-24T00:00:00"/>
    <n v="3103.16"/>
    <x v="1"/>
    <x v="19"/>
    <n v="6155.1178600000003"/>
    <n v="24"/>
  </r>
  <r>
    <d v="2008-12-25T00:00:00"/>
    <n v="3141.03"/>
    <x v="1"/>
    <x v="19"/>
    <n v="6230.233005000001"/>
    <n v="25"/>
  </r>
  <r>
    <d v="2008-12-26T00:00:00"/>
    <n v="3911.14"/>
    <x v="1"/>
    <x v="19"/>
    <n v="7757.7461899999998"/>
    <n v="26"/>
  </r>
  <r>
    <d v="2008-12-27T00:00:00"/>
    <n v="2853.3"/>
    <x v="1"/>
    <x v="19"/>
    <n v="5659.5205500000002"/>
    <n v="27"/>
  </r>
  <r>
    <d v="2008-12-28T00:00:00"/>
    <n v="3311.38"/>
    <x v="1"/>
    <x v="19"/>
    <n v="6568.1222299999999"/>
    <n v="28"/>
  </r>
  <r>
    <d v="2008-12-29T00:00:00"/>
    <n v="3591.98"/>
    <x v="1"/>
    <x v="19"/>
    <n v="7124.6923299999999"/>
    <n v="29"/>
  </r>
  <r>
    <d v="2008-12-30T00:00:00"/>
    <n v="3724.2"/>
    <x v="1"/>
    <x v="19"/>
    <n v="7386.9506999999994"/>
    <n v="30"/>
  </r>
  <r>
    <d v="2008-12-31T00:00:00"/>
    <n v="3100.38"/>
    <x v="1"/>
    <x v="19"/>
    <n v="6149.6037300000007"/>
    <n v="31"/>
  </r>
  <r>
    <d v="2009-01-01T00:00:00"/>
    <n v="3361.13"/>
    <x v="2"/>
    <x v="19"/>
    <n v="6666.8013550000005"/>
    <n v="1"/>
  </r>
  <r>
    <d v="2009-01-02T00:00:00"/>
    <n v="4552.71"/>
    <x v="2"/>
    <x v="19"/>
    <n v="9030.3002850000012"/>
    <n v="2"/>
  </r>
  <r>
    <d v="2009-01-03T00:00:00"/>
    <n v="3375"/>
    <x v="2"/>
    <x v="19"/>
    <n v="6694.3125"/>
    <n v="3"/>
  </r>
  <r>
    <d v="2009-01-04T00:00:00"/>
    <n v="2577.2600000000002"/>
    <x v="2"/>
    <x v="19"/>
    <n v="5111.995210000001"/>
    <n v="4"/>
  </r>
  <r>
    <d v="2009-01-05T00:00:00"/>
    <n v="2362.85"/>
    <x v="2"/>
    <x v="19"/>
    <n v="4686.7129750000004"/>
    <n v="5"/>
  </r>
  <r>
    <d v="2009-01-06T00:00:00"/>
    <n v="3408"/>
    <x v="2"/>
    <x v="19"/>
    <n v="6759.768"/>
    <n v="6"/>
  </r>
  <r>
    <d v="2009-01-07T00:00:00"/>
    <n v="3582.79"/>
    <x v="2"/>
    <x v="19"/>
    <n v="7106.4639649999999"/>
    <n v="7"/>
  </r>
  <r>
    <d v="2009-01-08T00:00:00"/>
    <n v="3270.35"/>
    <x v="2"/>
    <x v="19"/>
    <n v="6486.7392250000003"/>
    <n v="8"/>
  </r>
  <r>
    <d v="2009-01-09T00:00:00"/>
    <n v="3492.45"/>
    <x v="2"/>
    <x v="19"/>
    <n v="6927.2745749999995"/>
    <n v="9"/>
  </r>
  <r>
    <d v="2009-01-10T00:00:00"/>
    <n v="2971.99"/>
    <x v="2"/>
    <x v="19"/>
    <n v="5894.9421649999995"/>
    <n v="10"/>
  </r>
  <r>
    <d v="2009-01-11T00:00:00"/>
    <n v="3306.16"/>
    <x v="2"/>
    <x v="19"/>
    <n v="6557.76836"/>
    <n v="11"/>
  </r>
  <r>
    <d v="2009-01-12T00:00:00"/>
    <n v="3149.41"/>
    <x v="2"/>
    <x v="19"/>
    <n v="6246.8547349999999"/>
    <n v="12"/>
  </r>
  <r>
    <d v="2009-01-13T00:00:00"/>
    <n v="3155.61"/>
    <x v="2"/>
    <x v="19"/>
    <n v="6259.152435"/>
    <n v="13"/>
  </r>
  <r>
    <d v="2009-01-14T00:00:00"/>
    <n v="2960.98"/>
    <x v="2"/>
    <x v="19"/>
    <n v="5873.10383"/>
    <n v="14"/>
  </r>
  <r>
    <d v="2009-01-15T00:00:00"/>
    <n v="2751.84"/>
    <x v="2"/>
    <x v="19"/>
    <n v="5458.2746400000005"/>
    <n v="15"/>
  </r>
  <r>
    <d v="2009-01-16T00:00:00"/>
    <n v="3093.04"/>
    <x v="2"/>
    <x v="19"/>
    <n v="6135.0448400000005"/>
    <n v="16"/>
  </r>
  <r>
    <d v="2009-01-17T00:00:00"/>
    <n v="2706.48"/>
    <x v="2"/>
    <x v="19"/>
    <n v="5368.3030800000006"/>
    <n v="17"/>
  </r>
  <r>
    <d v="2009-01-18T00:00:00"/>
    <n v="2776.15"/>
    <x v="2"/>
    <x v="19"/>
    <n v="5506.4935249999999"/>
    <n v="18"/>
  </r>
  <r>
    <d v="2009-01-19T00:00:00"/>
    <n v="2604.02"/>
    <x v="2"/>
    <x v="19"/>
    <n v="5165.0736699999998"/>
    <n v="19"/>
  </r>
  <r>
    <d v="2009-01-20T00:00:00"/>
    <n v="2677.47"/>
    <x v="2"/>
    <x v="19"/>
    <n v="5310.7617449999998"/>
    <n v="20"/>
  </r>
  <r>
    <d v="2009-01-21T00:00:00"/>
    <n v="2632.54"/>
    <x v="2"/>
    <x v="19"/>
    <n v="5221.6430900000005"/>
    <n v="21"/>
  </r>
  <r>
    <d v="2009-01-22T00:00:00"/>
    <n v="2598.8000000000002"/>
    <x v="2"/>
    <x v="19"/>
    <n v="5154.7198000000008"/>
    <n v="22"/>
  </r>
  <r>
    <d v="2009-01-23T00:00:00"/>
    <n v="3442.62"/>
    <x v="2"/>
    <x v="19"/>
    <n v="6828.4367700000003"/>
    <n v="23"/>
  </r>
  <r>
    <d v="2009-01-24T00:00:00"/>
    <n v="3438.82"/>
    <x v="2"/>
    <x v="19"/>
    <n v="6820.8994700000003"/>
    <n v="24"/>
  </r>
  <r>
    <d v="2009-01-25T00:00:00"/>
    <n v="3394.46"/>
    <x v="2"/>
    <x v="19"/>
    <n v="6732.9114100000006"/>
    <n v="25"/>
  </r>
  <r>
    <d v="2009-01-26T00:00:00"/>
    <n v="3331.44"/>
    <x v="2"/>
    <x v="19"/>
    <n v="6607.9112400000004"/>
    <n v="26"/>
  </r>
  <r>
    <d v="2009-01-27T00:00:00"/>
    <n v="2366.08"/>
    <x v="2"/>
    <x v="19"/>
    <n v="4693.1196799999998"/>
    <n v="27"/>
  </r>
  <r>
    <d v="2009-01-28T00:00:00"/>
    <n v="2814.18"/>
    <x v="2"/>
    <x v="19"/>
    <n v="5581.9260299999996"/>
    <n v="28"/>
  </r>
  <r>
    <d v="2009-01-29T00:00:00"/>
    <n v="2694.53"/>
    <x v="2"/>
    <x v="19"/>
    <n v="5344.6002550000003"/>
    <n v="29"/>
  </r>
  <r>
    <d v="2009-01-30T00:00:00"/>
    <n v="2651.43"/>
    <x v="2"/>
    <x v="19"/>
    <n v="5259.1114049999996"/>
    <n v="30"/>
  </r>
  <r>
    <d v="2009-01-31T00:00:00"/>
    <n v="2708.39"/>
    <x v="2"/>
    <x v="19"/>
    <n v="5372.0915649999997"/>
    <n v="31"/>
  </r>
  <r>
    <d v="2009-02-01T00:00:00"/>
    <n v="2586.3200000000002"/>
    <x v="3"/>
    <x v="19"/>
    <n v="5129.9657200000001"/>
    <n v="1"/>
  </r>
  <r>
    <d v="2009-02-02T00:00:00"/>
    <n v="2795.69"/>
    <x v="3"/>
    <x v="19"/>
    <n v="5545.251115"/>
    <n v="2"/>
  </r>
  <r>
    <d v="2009-02-03T00:00:00"/>
    <n v="2565.12"/>
    <x v="3"/>
    <x v="19"/>
    <n v="5087.9155199999996"/>
    <n v="3"/>
  </r>
  <r>
    <d v="2009-02-04T00:00:00"/>
    <n v="2506.9899999999998"/>
    <x v="3"/>
    <x v="19"/>
    <n v="4972.6146650000001"/>
    <n v="4"/>
  </r>
  <r>
    <d v="2009-02-05T00:00:00"/>
    <n v="2505.4699999999998"/>
    <x v="3"/>
    <x v="19"/>
    <n v="4969.5997449999995"/>
    <n v="5"/>
  </r>
  <r>
    <d v="2009-02-06T00:00:00"/>
    <n v="2752.48"/>
    <x v="3"/>
    <x v="19"/>
    <n v="5459.5440800000006"/>
    <n v="6"/>
  </r>
  <r>
    <d v="2009-02-07T00:00:00"/>
    <n v="2833.01"/>
    <x v="3"/>
    <x v="19"/>
    <n v="5619.2753350000003"/>
    <n v="7"/>
  </r>
  <r>
    <d v="2009-02-08T00:00:00"/>
    <n v="2592.0700000000002"/>
    <x v="3"/>
    <x v="19"/>
    <n v="5141.3708450000004"/>
    <n v="8"/>
  </r>
  <r>
    <d v="2009-02-09T00:00:00"/>
    <n v="2660.11"/>
    <x v="3"/>
    <x v="19"/>
    <n v="5276.3281850000003"/>
    <n v="9"/>
  </r>
  <r>
    <d v="2009-02-10T00:00:00"/>
    <n v="2764.16"/>
    <x v="3"/>
    <x v="19"/>
    <n v="5482.7113600000002"/>
    <n v="10"/>
  </r>
  <r>
    <d v="2009-02-11T00:00:00"/>
    <n v="2523.1"/>
    <x v="3"/>
    <x v="19"/>
    <n v="5004.5688499999997"/>
    <n v="11"/>
  </r>
  <r>
    <d v="2009-02-12T00:00:00"/>
    <n v="2499.69"/>
    <x v="3"/>
    <x v="19"/>
    <n v="4958.135115"/>
    <n v="12"/>
  </r>
  <r>
    <d v="2009-02-13T00:00:00"/>
    <n v="2365.7199999999998"/>
    <x v="3"/>
    <x v="19"/>
    <n v="4692.4056199999995"/>
    <n v="13"/>
  </r>
  <r>
    <d v="2009-02-14T00:00:00"/>
    <n v="2746.41"/>
    <x v="3"/>
    <x v="19"/>
    <n v="5447.5042349999994"/>
    <n v="14"/>
  </r>
  <r>
    <d v="2009-02-15T00:00:00"/>
    <n v="2379.41"/>
    <x v="3"/>
    <x v="19"/>
    <n v="4719.5597349999998"/>
    <n v="15"/>
  </r>
  <r>
    <d v="2009-02-16T00:00:00"/>
    <n v="2682.75"/>
    <x v="3"/>
    <x v="19"/>
    <n v="5321.2346250000001"/>
    <n v="16"/>
  </r>
  <r>
    <d v="2009-02-17T00:00:00"/>
    <n v="2839.31"/>
    <x v="3"/>
    <x v="19"/>
    <n v="5631.771385"/>
    <n v="17"/>
  </r>
  <r>
    <d v="2009-02-18T00:00:00"/>
    <n v="2841.37"/>
    <x v="3"/>
    <x v="19"/>
    <n v="5635.857395"/>
    <n v="18"/>
  </r>
  <r>
    <d v="2009-02-19T00:00:00"/>
    <n v="2725.13"/>
    <x v="3"/>
    <x v="19"/>
    <n v="5405.2953550000002"/>
    <n v="19"/>
  </r>
  <r>
    <d v="2009-02-20T00:00:00"/>
    <n v="2491.6999999999998"/>
    <x v="3"/>
    <x v="19"/>
    <n v="4942.2869499999997"/>
    <n v="20"/>
  </r>
  <r>
    <d v="2009-02-21T00:00:00"/>
    <n v="2501.06"/>
    <x v="3"/>
    <x v="19"/>
    <n v="4960.8525099999997"/>
    <n v="21"/>
  </r>
  <r>
    <d v="2009-02-22T00:00:00"/>
    <n v="2442.02"/>
    <x v="3"/>
    <x v="19"/>
    <n v="4843.7466700000004"/>
    <n v="22"/>
  </r>
  <r>
    <d v="2009-02-23T00:00:00"/>
    <n v="2571.04"/>
    <x v="3"/>
    <x v="19"/>
    <n v="5099.6578399999999"/>
    <n v="23"/>
  </r>
  <r>
    <d v="2009-02-24T00:00:00"/>
    <n v="3101.56"/>
    <x v="3"/>
    <x v="19"/>
    <n v="6151.9442600000002"/>
    <n v="24"/>
  </r>
  <r>
    <d v="2009-02-25T00:00:00"/>
    <n v="2981.91"/>
    <x v="3"/>
    <x v="19"/>
    <n v="5914.618485"/>
    <n v="25"/>
  </r>
  <r>
    <d v="2009-02-26T00:00:00"/>
    <n v="2999.64"/>
    <x v="3"/>
    <x v="19"/>
    <n v="5949.7859399999998"/>
    <n v="26"/>
  </r>
  <r>
    <d v="2009-02-27T00:00:00"/>
    <n v="2764.1"/>
    <x v="3"/>
    <x v="19"/>
    <n v="5482.5923499999999"/>
    <n v="27"/>
  </r>
  <r>
    <d v="2009-02-28T00:00:00"/>
    <n v="2474.0300000000002"/>
    <x v="3"/>
    <x v="19"/>
    <n v="4907.2385050000003"/>
    <n v="28"/>
  </r>
  <r>
    <d v="2009-03-01T00:00:00"/>
    <n v="2444.27"/>
    <x v="4"/>
    <x v="19"/>
    <n v="4848.2095449999997"/>
    <n v="1"/>
  </r>
  <r>
    <d v="2009-03-02T00:00:00"/>
    <n v="2413.58"/>
    <x v="4"/>
    <x v="19"/>
    <n v="4787.3359300000002"/>
    <n v="2"/>
  </r>
  <r>
    <d v="2009-03-03T00:00:00"/>
    <n v="2899.9"/>
    <x v="4"/>
    <x v="19"/>
    <n v="5751.95165"/>
    <n v="3"/>
  </r>
  <r>
    <d v="2009-03-04T00:00:00"/>
    <n v="2744.27"/>
    <x v="4"/>
    <x v="19"/>
    <n v="5443.2595449999999"/>
    <n v="4"/>
  </r>
  <r>
    <d v="2009-03-05T00:00:00"/>
    <n v="3013.6"/>
    <x v="4"/>
    <x v="19"/>
    <n v="5977.4755999999998"/>
    <n v="5"/>
  </r>
  <r>
    <d v="2009-03-06T00:00:00"/>
    <n v="2845.55"/>
    <x v="4"/>
    <x v="19"/>
    <n v="5644.1484250000003"/>
    <n v="6"/>
  </r>
  <r>
    <d v="2009-03-07T00:00:00"/>
    <n v="2788.27"/>
    <x v="4"/>
    <x v="19"/>
    <n v="5530.5335450000002"/>
    <n v="7"/>
  </r>
  <r>
    <d v="2009-03-08T00:00:00"/>
    <n v="2623.41"/>
    <x v="4"/>
    <x v="19"/>
    <n v="5203.533735"/>
    <n v="8"/>
  </r>
  <r>
    <d v="2009-03-09T00:00:00"/>
    <n v="3083.77"/>
    <x v="4"/>
    <x v="19"/>
    <n v="6116.6577950000001"/>
    <n v="9"/>
  </r>
  <r>
    <d v="2009-03-10T00:00:00"/>
    <n v="2880.14"/>
    <x v="4"/>
    <x v="19"/>
    <n v="5712.7576899999995"/>
    <n v="10"/>
  </r>
  <r>
    <d v="2009-03-11T00:00:00"/>
    <n v="2524.8000000000002"/>
    <x v="4"/>
    <x v="19"/>
    <n v="5007.9408000000003"/>
    <n v="11"/>
  </r>
  <r>
    <d v="2009-03-12T00:00:00"/>
    <n v="2521.23"/>
    <x v="4"/>
    <x v="19"/>
    <n v="5000.8597049999998"/>
    <n v="12"/>
  </r>
  <r>
    <d v="2009-03-13T00:00:00"/>
    <n v="2679.5"/>
    <x v="4"/>
    <x v="19"/>
    <n v="5314.7882500000005"/>
    <n v="13"/>
  </r>
  <r>
    <d v="2009-03-14T00:00:00"/>
    <n v="2511.66"/>
    <x v="4"/>
    <x v="19"/>
    <n v="4981.8776099999995"/>
    <n v="14"/>
  </r>
  <r>
    <d v="2009-03-15T00:00:00"/>
    <n v="2874.27"/>
    <x v="4"/>
    <x v="19"/>
    <n v="5701.1145450000004"/>
    <n v="15"/>
  </r>
  <r>
    <d v="2009-03-16T00:00:00"/>
    <n v="2766.49"/>
    <x v="4"/>
    <x v="19"/>
    <n v="5487.332915"/>
    <n v="16"/>
  </r>
  <r>
    <d v="2009-03-17T00:00:00"/>
    <n v="3775.21"/>
    <x v="4"/>
    <x v="19"/>
    <n v="7488.1290349999999"/>
    <n v="17"/>
  </r>
  <r>
    <d v="2009-03-18T00:00:00"/>
    <n v="3404.64"/>
    <x v="4"/>
    <x v="19"/>
    <n v="6753.1034399999999"/>
    <n v="18"/>
  </r>
  <r>
    <d v="2009-03-19T00:00:00"/>
    <n v="3079.64"/>
    <x v="4"/>
    <x v="19"/>
    <n v="6108.46594"/>
    <n v="19"/>
  </r>
  <r>
    <d v="2009-03-20T00:00:00"/>
    <n v="3165.37"/>
    <x v="4"/>
    <x v="19"/>
    <n v="6278.5113949999995"/>
    <n v="20"/>
  </r>
  <r>
    <d v="2009-03-21T00:00:00"/>
    <n v="3228.63"/>
    <x v="4"/>
    <x v="19"/>
    <n v="6403.9876050000003"/>
    <n v="21"/>
  </r>
  <r>
    <d v="2009-03-22T00:00:00"/>
    <n v="3876.31"/>
    <x v="4"/>
    <x v="19"/>
    <n v="7688.6608850000002"/>
    <n v="22"/>
  </r>
  <r>
    <d v="2009-03-23T00:00:00"/>
    <n v="4057.03"/>
    <x v="4"/>
    <x v="19"/>
    <n v="8047.1190050000005"/>
    <n v="23"/>
  </r>
  <r>
    <d v="2009-03-24T00:00:00"/>
    <n v="3745.69"/>
    <x v="4"/>
    <x v="19"/>
    <n v="7429.5761149999998"/>
    <n v="24"/>
  </r>
  <r>
    <d v="2009-03-25T00:00:00"/>
    <n v="3814.54"/>
    <x v="4"/>
    <x v="19"/>
    <n v="7566.1400899999999"/>
    <n v="25"/>
  </r>
  <r>
    <d v="2009-03-26T00:00:00"/>
    <n v="3453.79"/>
    <x v="4"/>
    <x v="19"/>
    <n v="6850.5924649999997"/>
    <n v="26"/>
  </r>
  <r>
    <d v="2009-03-27T00:00:00"/>
    <n v="3045.26"/>
    <x v="4"/>
    <x v="19"/>
    <n v="6040.2732100000003"/>
    <n v="27"/>
  </r>
  <r>
    <d v="2009-03-28T00:00:00"/>
    <n v="3251.35"/>
    <x v="4"/>
    <x v="19"/>
    <n v="6449.0527249999996"/>
    <n v="28"/>
  </r>
  <r>
    <d v="2009-03-29T00:00:00"/>
    <n v="3836.88"/>
    <x v="4"/>
    <x v="19"/>
    <n v="7610.4514800000006"/>
    <n v="29"/>
  </r>
  <r>
    <d v="2009-03-30T00:00:00"/>
    <n v="3594.4"/>
    <x v="4"/>
    <x v="19"/>
    <n v="7129.4924000000001"/>
    <n v="30"/>
  </r>
  <r>
    <d v="2009-03-31T00:00:00"/>
    <n v="3677.82"/>
    <x v="4"/>
    <x v="19"/>
    <n v="7294.9559700000009"/>
    <n v="31"/>
  </r>
  <r>
    <d v="2009-04-01T00:00:00"/>
    <n v="3018.16"/>
    <x v="5"/>
    <x v="19"/>
    <n v="5986.5203599999995"/>
    <n v="1"/>
  </r>
  <r>
    <d v="2009-04-02T00:00:00"/>
    <n v="3594.76"/>
    <x v="5"/>
    <x v="19"/>
    <n v="7130.2064600000003"/>
    <n v="2"/>
  </r>
  <r>
    <d v="2009-04-03T00:00:00"/>
    <n v="3309.8"/>
    <x v="5"/>
    <x v="19"/>
    <n v="6564.9883000000009"/>
    <n v="3"/>
  </r>
  <r>
    <d v="2009-04-04T00:00:00"/>
    <n v="3011.75"/>
    <x v="5"/>
    <x v="19"/>
    <n v="5973.8061250000001"/>
    <n v="4"/>
  </r>
  <r>
    <d v="2009-04-05T00:00:00"/>
    <n v="2964.94"/>
    <x v="5"/>
    <x v="19"/>
    <n v="5880.95849"/>
    <n v="5"/>
  </r>
  <r>
    <d v="2009-04-06T00:00:00"/>
    <n v="3089.68"/>
    <x v="5"/>
    <x v="19"/>
    <n v="6128.3802799999994"/>
    <n v="6"/>
  </r>
  <r>
    <d v="2009-04-07T00:00:00"/>
    <n v="3408.37"/>
    <x v="5"/>
    <x v="19"/>
    <n v="6760.5018950000003"/>
    <n v="7"/>
  </r>
  <r>
    <d v="2009-04-08T00:00:00"/>
    <n v="4083.47"/>
    <x v="5"/>
    <x v="19"/>
    <n v="8099.5627450000002"/>
    <n v="8"/>
  </r>
  <r>
    <d v="2009-04-09T00:00:00"/>
    <n v="4277.99"/>
    <x v="5"/>
    <x v="19"/>
    <n v="8485.3931649999995"/>
    <n v="9"/>
  </r>
  <r>
    <d v="2009-04-10T00:00:00"/>
    <n v="4520.6000000000004"/>
    <x v="5"/>
    <x v="19"/>
    <n v="8966.6101000000017"/>
    <n v="10"/>
  </r>
  <r>
    <d v="2009-04-11T00:00:00"/>
    <n v="3537.3"/>
    <x v="5"/>
    <x v="19"/>
    <n v="7016.2345500000001"/>
    <n v="11"/>
  </r>
  <r>
    <d v="2009-04-12T00:00:00"/>
    <n v="4484.8599999999997"/>
    <x v="5"/>
    <x v="19"/>
    <n v="8895.7198099999987"/>
    <n v="12"/>
  </r>
  <r>
    <d v="2009-04-13T00:00:00"/>
    <n v="5397.14"/>
    <x v="5"/>
    <x v="19"/>
    <n v="10705.227190000001"/>
    <n v="13"/>
  </r>
  <r>
    <d v="2009-04-14T00:00:00"/>
    <n v="5756.79"/>
    <x v="5"/>
    <x v="19"/>
    <n v="11418.592965"/>
    <n v="14"/>
  </r>
  <r>
    <d v="2009-04-15T00:00:00"/>
    <n v="7047.33"/>
    <x v="5"/>
    <x v="19"/>
    <n v="13978.379054999999"/>
    <n v="15"/>
  </r>
  <r>
    <d v="2009-04-16T00:00:00"/>
    <n v="8275.26"/>
    <x v="5"/>
    <x v="19"/>
    <n v="16413.978210000001"/>
    <n v="16"/>
  </r>
  <r>
    <d v="2009-04-17T00:00:00"/>
    <n v="7297.93"/>
    <x v="5"/>
    <x v="19"/>
    <n v="14475.444155000001"/>
    <n v="17"/>
  </r>
  <r>
    <d v="2009-04-18T00:00:00"/>
    <n v="7762.99"/>
    <x v="5"/>
    <x v="19"/>
    <n v="15397.890664999999"/>
    <n v="18"/>
  </r>
  <r>
    <d v="2009-04-19T00:00:00"/>
    <n v="8780.1"/>
    <x v="5"/>
    <x v="19"/>
    <n v="17415.32835"/>
    <n v="19"/>
  </r>
  <r>
    <d v="2009-04-20T00:00:00"/>
    <n v="9138.02"/>
    <x v="5"/>
    <x v="19"/>
    <n v="18125.26267"/>
    <n v="20"/>
  </r>
  <r>
    <d v="2009-04-21T00:00:00"/>
    <n v="10899.75"/>
    <x v="5"/>
    <x v="19"/>
    <n v="21619.654125000001"/>
    <n v="21"/>
  </r>
  <r>
    <d v="2009-04-22T00:00:00"/>
    <n v="12401.91"/>
    <x v="5"/>
    <x v="19"/>
    <n v="24599.188484999999"/>
    <n v="22"/>
  </r>
  <r>
    <d v="2009-04-23T00:00:00"/>
    <n v="13886.46"/>
    <x v="5"/>
    <x v="19"/>
    <n v="27543.793409999998"/>
    <n v="23"/>
  </r>
  <r>
    <d v="2009-04-24T00:00:00"/>
    <n v="13957.8"/>
    <x v="5"/>
    <x v="19"/>
    <n v="27685.296299999998"/>
    <n v="24"/>
  </r>
  <r>
    <d v="2009-04-25T00:00:00"/>
    <n v="13490.55"/>
    <x v="5"/>
    <x v="19"/>
    <n v="26758.505924999998"/>
    <n v="25"/>
  </r>
  <r>
    <d v="2009-04-26T00:00:00"/>
    <n v="11388.13"/>
    <x v="5"/>
    <x v="19"/>
    <n v="22588.355854999998"/>
    <n v="26"/>
  </r>
  <r>
    <d v="2009-04-27T00:00:00"/>
    <n v="9868"/>
    <x v="5"/>
    <x v="19"/>
    <n v="19573.178"/>
    <n v="27"/>
  </r>
  <r>
    <d v="2009-04-28T00:00:00"/>
    <n v="9431.76"/>
    <x v="5"/>
    <x v="19"/>
    <n v="18707.895960000002"/>
    <n v="28"/>
  </r>
  <r>
    <d v="2009-04-29T00:00:00"/>
    <n v="9885.67"/>
    <x v="5"/>
    <x v="19"/>
    <n v="19608.226445"/>
    <n v="29"/>
  </r>
  <r>
    <d v="2009-04-30T00:00:00"/>
    <n v="8661.4500000000007"/>
    <x v="5"/>
    <x v="19"/>
    <n v="17179.986075000001"/>
    <n v="30"/>
  </r>
  <r>
    <d v="2009-05-01T00:00:00"/>
    <n v="8677.18"/>
    <x v="6"/>
    <x v="19"/>
    <n v="17211.186530000003"/>
    <n v="1"/>
  </r>
  <r>
    <d v="2009-05-02T00:00:00"/>
    <n v="9432.82"/>
    <x v="6"/>
    <x v="19"/>
    <n v="18709.998469999999"/>
    <n v="2"/>
  </r>
  <r>
    <d v="2009-05-03T00:00:00"/>
    <n v="9578.2000000000007"/>
    <x v="6"/>
    <x v="19"/>
    <n v="18998.359700000001"/>
    <n v="3"/>
  </r>
  <r>
    <d v="2009-05-04T00:00:00"/>
    <n v="10894.7"/>
    <x v="6"/>
    <x v="19"/>
    <n v="21609.637450000002"/>
    <n v="4"/>
  </r>
  <r>
    <d v="2009-05-05T00:00:00"/>
    <n v="13040.72"/>
    <x v="6"/>
    <x v="19"/>
    <n v="25866.268120000001"/>
    <n v="5"/>
  </r>
  <r>
    <d v="2009-05-06T00:00:00"/>
    <n v="13948.62"/>
    <x v="6"/>
    <x v="19"/>
    <n v="27667.087770000002"/>
    <n v="6"/>
  </r>
  <r>
    <d v="2009-05-07T00:00:00"/>
    <n v="13765.02"/>
    <x v="6"/>
    <x v="19"/>
    <n v="27302.917170000001"/>
    <n v="7"/>
  </r>
  <r>
    <d v="2009-05-08T00:00:00"/>
    <n v="13294.54"/>
    <x v="6"/>
    <x v="19"/>
    <n v="26369.720090000003"/>
    <n v="8"/>
  </r>
  <r>
    <d v="2009-05-09T00:00:00"/>
    <n v="12385.58"/>
    <x v="6"/>
    <x v="19"/>
    <n v="24566.797930000001"/>
    <n v="9"/>
  </r>
  <r>
    <d v="2009-05-10T00:00:00"/>
    <n v="11681.93"/>
    <x v="6"/>
    <x v="19"/>
    <n v="23171.108155000002"/>
    <n v="10"/>
  </r>
  <r>
    <d v="2009-05-11T00:00:00"/>
    <n v="12788.18"/>
    <x v="6"/>
    <x v="19"/>
    <n v="25365.355030000002"/>
    <n v="11"/>
  </r>
  <r>
    <d v="2009-05-12T00:00:00"/>
    <n v="13588.74"/>
    <x v="6"/>
    <x v="19"/>
    <n v="26953.265790000001"/>
    <n v="12"/>
  </r>
  <r>
    <d v="2009-05-13T00:00:00"/>
    <n v="14212.34"/>
    <x v="6"/>
    <x v="19"/>
    <n v="28190.176390000001"/>
    <n v="13"/>
  </r>
  <r>
    <d v="2009-05-14T00:00:00"/>
    <n v="13172"/>
    <x v="6"/>
    <x v="19"/>
    <n v="26126.662"/>
    <n v="14"/>
  </r>
  <r>
    <d v="2009-05-15T00:00:00"/>
    <n v="12873.73"/>
    <x v="6"/>
    <x v="19"/>
    <n v="25535.043454999999"/>
    <n v="15"/>
  </r>
  <r>
    <d v="2009-05-16T00:00:00"/>
    <n v="13852.25"/>
    <x v="6"/>
    <x v="19"/>
    <n v="27475.937875"/>
    <n v="16"/>
  </r>
  <r>
    <d v="2009-05-17T00:00:00"/>
    <n v="15651.92"/>
    <x v="6"/>
    <x v="19"/>
    <n v="31045.583320000002"/>
    <n v="17"/>
  </r>
  <r>
    <d v="2009-05-18T00:00:00"/>
    <n v="18377"/>
    <x v="6"/>
    <x v="19"/>
    <n v="36450.779500000004"/>
    <n v="18"/>
  </r>
  <r>
    <d v="2009-05-19T00:00:00"/>
    <n v="22877.34"/>
    <x v="6"/>
    <x v="19"/>
    <n v="45377.203890000004"/>
    <n v="19"/>
  </r>
  <r>
    <d v="2009-05-20T00:00:00"/>
    <n v="27719.71"/>
    <x v="6"/>
    <x v="19"/>
    <n v="54982.044784999998"/>
    <n v="20"/>
  </r>
  <r>
    <d v="2009-05-21T00:00:00"/>
    <n v="29896.76"/>
    <x v="6"/>
    <x v="19"/>
    <n v="59300.223460000001"/>
    <n v="21"/>
  </r>
  <r>
    <d v="2009-05-22T00:00:00"/>
    <n v="28315.93"/>
    <x v="6"/>
    <x v="19"/>
    <n v="56164.647154999999"/>
    <n v="22"/>
  </r>
  <r>
    <d v="2009-05-23T00:00:00"/>
    <n v="27577.8"/>
    <x v="6"/>
    <x v="19"/>
    <n v="54700.566299999999"/>
    <n v="23"/>
  </r>
  <r>
    <d v="2009-05-24T00:00:00"/>
    <n v="29200.48"/>
    <x v="6"/>
    <x v="19"/>
    <n v="57919.15208"/>
    <n v="24"/>
  </r>
  <r>
    <d v="2009-05-25T00:00:00"/>
    <n v="30190.25"/>
    <x v="6"/>
    <x v="19"/>
    <n v="59882.360874999998"/>
    <n v="25"/>
  </r>
  <r>
    <d v="2009-05-26T00:00:00"/>
    <n v="29229.98"/>
    <x v="6"/>
    <x v="19"/>
    <n v="57977.665330000003"/>
    <n v="26"/>
  </r>
  <r>
    <d v="2009-05-27T00:00:00"/>
    <n v="29884.37"/>
    <x v="6"/>
    <x v="19"/>
    <n v="59275.647895000002"/>
    <n v="27"/>
  </r>
  <r>
    <d v="2009-05-28T00:00:00"/>
    <n v="29105.65"/>
    <x v="6"/>
    <x v="19"/>
    <n v="57731.056775000005"/>
    <n v="28"/>
  </r>
  <r>
    <d v="2009-05-29T00:00:00"/>
    <n v="30204.03"/>
    <x v="6"/>
    <x v="19"/>
    <n v="59909.693504999996"/>
    <n v="29"/>
  </r>
  <r>
    <d v="2009-05-30T00:00:00"/>
    <n v="31252.1"/>
    <x v="6"/>
    <x v="19"/>
    <n v="61988.540349999996"/>
    <n v="30"/>
  </r>
  <r>
    <d v="2009-05-31T00:00:00"/>
    <n v="30884.44"/>
    <x v="6"/>
    <x v="19"/>
    <n v="61259.286739999996"/>
    <n v="31"/>
  </r>
  <r>
    <d v="2009-06-01T00:00:00"/>
    <n v="34463.03"/>
    <x v="7"/>
    <x v="19"/>
    <n v="68357.420004999993"/>
    <n v="1"/>
  </r>
  <r>
    <d v="2009-06-02T00:00:00"/>
    <n v="34114.839999999997"/>
    <x v="7"/>
    <x v="19"/>
    <n v="67666.785139999993"/>
    <n v="2"/>
  </r>
  <r>
    <d v="2009-06-03T00:00:00"/>
    <n v="33085.199999999997"/>
    <x v="7"/>
    <x v="19"/>
    <n v="65624.494200000001"/>
    <n v="3"/>
  </r>
  <r>
    <d v="2009-06-04T00:00:00"/>
    <n v="30759.15"/>
    <x v="7"/>
    <x v="19"/>
    <n v="61010.774025000006"/>
    <n v="4"/>
  </r>
  <r>
    <d v="2009-06-05T00:00:00"/>
    <n v="31132.73"/>
    <x v="7"/>
    <x v="19"/>
    <n v="61751.769955000003"/>
    <n v="5"/>
  </r>
  <r>
    <d v="2009-06-06T00:00:00"/>
    <n v="30965.9"/>
    <x v="7"/>
    <x v="19"/>
    <n v="61420.862650000003"/>
    <n v="6"/>
  </r>
  <r>
    <d v="2009-06-07T00:00:00"/>
    <n v="32839.379999999997"/>
    <x v="7"/>
    <x v="19"/>
    <n v="65136.910229999994"/>
    <n v="7"/>
  </r>
  <r>
    <d v="2009-06-08T00:00:00"/>
    <n v="30563.19"/>
    <x v="7"/>
    <x v="19"/>
    <n v="60622.087364999999"/>
    <n v="8"/>
  </r>
  <r>
    <d v="2009-06-09T00:00:00"/>
    <n v="26414.31"/>
    <x v="7"/>
    <x v="19"/>
    <n v="52392.783885000004"/>
    <n v="9"/>
  </r>
  <r>
    <d v="2009-06-10T00:00:00"/>
    <n v="24227.29"/>
    <x v="7"/>
    <x v="19"/>
    <n v="48054.829715"/>
    <n v="10"/>
  </r>
  <r>
    <d v="2009-06-11T00:00:00"/>
    <n v="23803.69"/>
    <x v="7"/>
    <x v="19"/>
    <n v="47214.619115000001"/>
    <n v="11"/>
  </r>
  <r>
    <d v="2009-06-12T00:00:00"/>
    <n v="23922.42"/>
    <x v="7"/>
    <x v="19"/>
    <n v="47450.120069999997"/>
    <n v="12"/>
  </r>
  <r>
    <d v="2009-06-13T00:00:00"/>
    <n v="23890.82"/>
    <x v="7"/>
    <x v="19"/>
    <n v="47387.441469999998"/>
    <n v="13"/>
  </r>
  <r>
    <d v="2009-06-14T00:00:00"/>
    <n v="25103.63"/>
    <x v="7"/>
    <x v="19"/>
    <n v="49793.050105000002"/>
    <n v="14"/>
  </r>
  <r>
    <d v="2009-06-15T00:00:00"/>
    <n v="24503.73"/>
    <x v="7"/>
    <x v="19"/>
    <n v="48603.148455000002"/>
    <n v="15"/>
  </r>
  <r>
    <d v="2009-06-16T00:00:00"/>
    <n v="24279.35"/>
    <x v="7"/>
    <x v="19"/>
    <n v="48158.090724999995"/>
    <n v="16"/>
  </r>
  <r>
    <d v="2009-06-17T00:00:00"/>
    <n v="23459.41"/>
    <x v="7"/>
    <x v="19"/>
    <n v="46531.739735000003"/>
    <n v="17"/>
  </r>
  <r>
    <d v="2009-06-18T00:00:00"/>
    <n v="23389.17"/>
    <x v="7"/>
    <x v="19"/>
    <n v="46392.418695"/>
    <n v="18"/>
  </r>
  <r>
    <d v="2009-06-19T00:00:00"/>
    <n v="26022.82"/>
    <x v="7"/>
    <x v="19"/>
    <n v="51616.263469999998"/>
    <n v="19"/>
  </r>
  <r>
    <d v="2009-06-20T00:00:00"/>
    <n v="25846.959999999999"/>
    <x v="7"/>
    <x v="19"/>
    <n v="51267.445160000003"/>
    <n v="20"/>
  </r>
  <r>
    <d v="2009-06-21T00:00:00"/>
    <n v="26568.06"/>
    <x v="7"/>
    <x v="19"/>
    <n v="52697.747010000006"/>
    <n v="21"/>
  </r>
  <r>
    <d v="2009-06-22T00:00:00"/>
    <n v="27352.22"/>
    <x v="7"/>
    <x v="19"/>
    <n v="54253.128370000006"/>
    <n v="22"/>
  </r>
  <r>
    <d v="2009-06-23T00:00:00"/>
    <n v="26346.26"/>
    <x v="7"/>
    <x v="19"/>
    <n v="52257.806709999997"/>
    <n v="23"/>
  </r>
  <r>
    <d v="2009-06-24T00:00:00"/>
    <n v="24238.79"/>
    <x v="7"/>
    <x v="19"/>
    <n v="48077.639965000002"/>
    <n v="24"/>
  </r>
  <r>
    <d v="2009-06-25T00:00:00"/>
    <n v="23836.37"/>
    <x v="7"/>
    <x v="19"/>
    <n v="47279.439894999996"/>
    <n v="25"/>
  </r>
  <r>
    <d v="2009-06-26T00:00:00"/>
    <n v="24747.360000000001"/>
    <x v="7"/>
    <x v="19"/>
    <n v="49086.388559999999"/>
    <n v="26"/>
  </r>
  <r>
    <d v="2009-06-27T00:00:00"/>
    <n v="25471.27"/>
    <x v="7"/>
    <x v="19"/>
    <n v="50522.264045000004"/>
    <n v="27"/>
  </r>
  <r>
    <d v="2009-06-28T00:00:00"/>
    <n v="24215.25"/>
    <x v="7"/>
    <x v="19"/>
    <n v="48030.948375"/>
    <n v="28"/>
  </r>
  <r>
    <d v="2009-06-29T00:00:00"/>
    <n v="22018.1"/>
    <x v="7"/>
    <x v="19"/>
    <n v="43672.90135"/>
    <n v="29"/>
  </r>
  <r>
    <d v="2009-06-30T00:00:00"/>
    <n v="21826.16"/>
    <x v="7"/>
    <x v="19"/>
    <n v="43292.18836"/>
    <n v="30"/>
  </r>
  <r>
    <d v="2009-07-01T00:00:00"/>
    <n v="20334.36"/>
    <x v="8"/>
    <x v="19"/>
    <n v="40333.20306"/>
    <n v="1"/>
  </r>
  <r>
    <d v="2009-07-02T00:00:00"/>
    <n v="21729.65"/>
    <x v="8"/>
    <x v="19"/>
    <n v="43100.760775000002"/>
    <n v="2"/>
  </r>
  <r>
    <d v="2009-07-03T00:00:00"/>
    <n v="20515.54"/>
    <x v="8"/>
    <x v="19"/>
    <n v="40692.57359"/>
    <n v="3"/>
  </r>
  <r>
    <d v="2009-07-04T00:00:00"/>
    <n v="19008.22"/>
    <x v="8"/>
    <x v="19"/>
    <n v="37702.804370000005"/>
    <n v="4"/>
  </r>
  <r>
    <d v="2009-07-05T00:00:00"/>
    <n v="18702.009999999998"/>
    <x v="8"/>
    <x v="19"/>
    <n v="37095.436835"/>
    <n v="5"/>
  </r>
  <r>
    <d v="2009-07-06T00:00:00"/>
    <n v="17125.75"/>
    <x v="8"/>
    <x v="19"/>
    <n v="33968.925125000002"/>
    <n v="6"/>
  </r>
  <r>
    <d v="2009-07-07T00:00:00"/>
    <n v="16944.41"/>
    <x v="8"/>
    <x v="19"/>
    <n v="33609.237235000001"/>
    <n v="7"/>
  </r>
  <r>
    <d v="2009-07-08T00:00:00"/>
    <n v="16670.04"/>
    <x v="8"/>
    <x v="19"/>
    <n v="33065.024340000004"/>
    <n v="8"/>
  </r>
  <r>
    <d v="2009-07-09T00:00:00"/>
    <n v="14748.02"/>
    <x v="8"/>
    <x v="19"/>
    <n v="29252.697670000001"/>
    <n v="9"/>
  </r>
  <r>
    <d v="2009-07-10T00:00:00"/>
    <n v="14105.92"/>
    <x v="8"/>
    <x v="19"/>
    <n v="27979.09232"/>
    <n v="10"/>
  </r>
  <r>
    <d v="2009-07-11T00:00:00"/>
    <n v="13559.66"/>
    <x v="8"/>
    <x v="19"/>
    <n v="26895.585610000002"/>
    <n v="11"/>
  </r>
  <r>
    <d v="2009-07-12T00:00:00"/>
    <n v="13007.33"/>
    <x v="8"/>
    <x v="19"/>
    <n v="25800.039055000001"/>
    <n v="12"/>
  </r>
  <r>
    <d v="2009-07-13T00:00:00"/>
    <n v="12627.22"/>
    <x v="8"/>
    <x v="19"/>
    <n v="25046.09087"/>
    <n v="13"/>
  </r>
  <r>
    <d v="2009-07-14T00:00:00"/>
    <n v="12486.62"/>
    <x v="8"/>
    <x v="19"/>
    <n v="24767.210770000002"/>
    <n v="14"/>
  </r>
  <r>
    <d v="2009-07-15T00:00:00"/>
    <n v="11907.21"/>
    <x v="8"/>
    <x v="19"/>
    <n v="23617.951034999998"/>
    <n v="15"/>
  </r>
  <r>
    <d v="2009-07-16T00:00:00"/>
    <n v="10916.24"/>
    <x v="8"/>
    <x v="19"/>
    <n v="21652.36204"/>
    <n v="16"/>
  </r>
  <r>
    <d v="2009-07-17T00:00:00"/>
    <n v="10496.96"/>
    <x v="8"/>
    <x v="19"/>
    <n v="20820.720159999997"/>
    <n v="17"/>
  </r>
  <r>
    <d v="2009-07-18T00:00:00"/>
    <n v="10316.129999999999"/>
    <x v="8"/>
    <x v="19"/>
    <n v="20462.043855"/>
    <n v="18"/>
  </r>
  <r>
    <d v="2009-07-19T00:00:00"/>
    <n v="9758.81"/>
    <x v="8"/>
    <x v="19"/>
    <n v="19356.599634999999"/>
    <n v="19"/>
  </r>
  <r>
    <d v="2009-07-20T00:00:00"/>
    <n v="9730.36"/>
    <x v="8"/>
    <x v="19"/>
    <n v="19300.16906"/>
    <n v="20"/>
  </r>
  <r>
    <d v="2009-07-21T00:00:00"/>
    <n v="9993.82"/>
    <x v="8"/>
    <x v="19"/>
    <n v="19822.741969999999"/>
    <n v="21"/>
  </r>
  <r>
    <d v="2009-07-22T00:00:00"/>
    <n v="9275.06"/>
    <x v="8"/>
    <x v="19"/>
    <n v="18397.08151"/>
    <n v="22"/>
  </r>
  <r>
    <d v="2009-07-23T00:00:00"/>
    <n v="8663.35"/>
    <x v="8"/>
    <x v="19"/>
    <n v="17183.754725000003"/>
    <n v="23"/>
  </r>
  <r>
    <d v="2009-07-24T00:00:00"/>
    <n v="8667.76"/>
    <x v="8"/>
    <x v="19"/>
    <n v="17192.501960000001"/>
    <n v="24"/>
  </r>
  <r>
    <d v="2009-07-25T00:00:00"/>
    <n v="8647.6299999999992"/>
    <x v="8"/>
    <x v="19"/>
    <n v="17152.574105"/>
    <n v="25"/>
  </r>
  <r>
    <d v="2009-07-26T00:00:00"/>
    <n v="8454.61"/>
    <x v="8"/>
    <x v="19"/>
    <n v="16769.718935000001"/>
    <n v="26"/>
  </r>
  <r>
    <d v="2009-07-27T00:00:00"/>
    <n v="8580.32"/>
    <x v="8"/>
    <x v="19"/>
    <n v="17019.064719999998"/>
    <n v="27"/>
  </r>
  <r>
    <d v="2009-07-28T00:00:00"/>
    <n v="8415.15"/>
    <x v="8"/>
    <x v="19"/>
    <n v="16691.450024999998"/>
    <n v="28"/>
  </r>
  <r>
    <d v="2009-07-29T00:00:00"/>
    <n v="7961.23"/>
    <x v="8"/>
    <x v="19"/>
    <n v="15791.099704999999"/>
    <n v="29"/>
  </r>
  <r>
    <d v="2009-07-30T00:00:00"/>
    <n v="7664.27"/>
    <x v="8"/>
    <x v="19"/>
    <n v="15202.079545000001"/>
    <n v="30"/>
  </r>
  <r>
    <d v="2009-07-31T00:00:00"/>
    <n v="7369.7"/>
    <x v="8"/>
    <x v="19"/>
    <n v="14617.799950000001"/>
    <n v="31"/>
  </r>
  <r>
    <d v="2009-08-01T00:00:00"/>
    <n v="6989.39"/>
    <x v="9"/>
    <x v="19"/>
    <n v="13863.455065"/>
    <n v="1"/>
  </r>
  <r>
    <d v="2009-08-02T00:00:00"/>
    <n v="6851.84"/>
    <x v="9"/>
    <x v="19"/>
    <n v="13590.62464"/>
    <n v="2"/>
  </r>
  <r>
    <d v="2009-08-03T00:00:00"/>
    <n v="6714.86"/>
    <x v="9"/>
    <x v="19"/>
    <n v="13318.92481"/>
    <n v="3"/>
  </r>
  <r>
    <d v="2009-08-04T00:00:00"/>
    <n v="7300.16"/>
    <x v="9"/>
    <x v="19"/>
    <n v="14479.86736"/>
    <n v="4"/>
  </r>
  <r>
    <d v="2009-08-05T00:00:00"/>
    <n v="6380.15"/>
    <x v="9"/>
    <x v="19"/>
    <n v="12655.027525"/>
    <n v="5"/>
  </r>
  <r>
    <d v="2009-08-06T00:00:00"/>
    <n v="6387.67"/>
    <x v="9"/>
    <x v="19"/>
    <n v="12669.943445000001"/>
    <n v="6"/>
  </r>
  <r>
    <d v="2009-08-07T00:00:00"/>
    <n v="7367.53"/>
    <x v="9"/>
    <x v="19"/>
    <n v="14613.495755"/>
    <n v="7"/>
  </r>
  <r>
    <d v="2009-08-08T00:00:00"/>
    <n v="6927.8"/>
    <x v="9"/>
    <x v="19"/>
    <n v="13741.291300000001"/>
    <n v="8"/>
  </r>
  <r>
    <d v="2009-08-09T00:00:00"/>
    <n v="6678.27"/>
    <x v="9"/>
    <x v="19"/>
    <n v="13246.348545000001"/>
    <n v="9"/>
  </r>
  <r>
    <d v="2009-08-10T00:00:00"/>
    <n v="6683.15"/>
    <x v="9"/>
    <x v="19"/>
    <n v="13256.028025"/>
    <n v="10"/>
  </r>
  <r>
    <d v="2009-08-11T00:00:00"/>
    <n v="6333.66"/>
    <x v="9"/>
    <x v="19"/>
    <n v="12562.814609999999"/>
    <n v="11"/>
  </r>
  <r>
    <d v="2009-08-12T00:00:00"/>
    <n v="5868.43"/>
    <x v="9"/>
    <x v="19"/>
    <n v="11640.030905000001"/>
    <n v="12"/>
  </r>
  <r>
    <d v="2009-08-13T00:00:00"/>
    <n v="6004.4"/>
    <x v="9"/>
    <x v="19"/>
    <n v="11909.7274"/>
    <n v="13"/>
  </r>
  <r>
    <d v="2009-08-14T00:00:00"/>
    <n v="5649.79"/>
    <x v="9"/>
    <x v="19"/>
    <n v="11206.358464999999"/>
    <n v="14"/>
  </r>
  <r>
    <d v="2009-08-15T00:00:00"/>
    <n v="5115.01"/>
    <x v="9"/>
    <x v="19"/>
    <n v="10145.622335"/>
    <n v="15"/>
  </r>
  <r>
    <d v="2009-08-16T00:00:00"/>
    <n v="5385.07"/>
    <x v="9"/>
    <x v="19"/>
    <n v="10681.286345"/>
    <n v="16"/>
  </r>
  <r>
    <d v="2009-08-17T00:00:00"/>
    <n v="5813.15"/>
    <x v="9"/>
    <x v="19"/>
    <n v="11530.383024999999"/>
    <n v="17"/>
  </r>
  <r>
    <d v="2009-08-18T00:00:00"/>
    <n v="5379.62"/>
    <x v="9"/>
    <x v="19"/>
    <n v="10670.476269999999"/>
    <n v="18"/>
  </r>
  <r>
    <d v="2009-08-19T00:00:00"/>
    <n v="4934.9799999999996"/>
    <x v="9"/>
    <x v="19"/>
    <n v="9788.5328300000001"/>
    <n v="19"/>
  </r>
  <r>
    <d v="2009-08-20T00:00:00"/>
    <n v="5330.38"/>
    <x v="9"/>
    <x v="19"/>
    <n v="10572.808730000001"/>
    <n v="20"/>
  </r>
  <r>
    <d v="2009-08-21T00:00:00"/>
    <n v="4975.67"/>
    <x v="9"/>
    <x v="19"/>
    <n v="9869.2414449999997"/>
    <n v="21"/>
  </r>
  <r>
    <d v="2009-08-22T00:00:00"/>
    <n v="5173.26"/>
    <x v="9"/>
    <x v="19"/>
    <n v="10261.16121"/>
    <n v="22"/>
  </r>
  <r>
    <d v="2009-08-23T00:00:00"/>
    <n v="5249"/>
    <x v="9"/>
    <x v="19"/>
    <n v="10411.3915"/>
    <n v="23"/>
  </r>
  <r>
    <d v="2009-08-24T00:00:00"/>
    <n v="5892.09"/>
    <x v="9"/>
    <x v="19"/>
    <n v="11686.960515000001"/>
    <n v="24"/>
  </r>
  <r>
    <d v="2009-08-25T00:00:00"/>
    <n v="5801.89"/>
    <x v="9"/>
    <x v="19"/>
    <n v="11508.048815"/>
    <n v="25"/>
  </r>
  <r>
    <d v="2009-08-26T00:00:00"/>
    <n v="5001.4399999999996"/>
    <x v="9"/>
    <x v="19"/>
    <n v="9920.3562399999992"/>
    <n v="26"/>
  </r>
  <r>
    <d v="2009-08-27T00:00:00"/>
    <n v="5101.95"/>
    <x v="9"/>
    <x v="19"/>
    <n v="10119.717825"/>
    <n v="27"/>
  </r>
  <r>
    <d v="2009-08-28T00:00:00"/>
    <n v="5169.8900000000003"/>
    <x v="9"/>
    <x v="19"/>
    <n v="10254.476815"/>
    <n v="28"/>
  </r>
  <r>
    <d v="2009-08-29T00:00:00"/>
    <n v="4991.5200000000004"/>
    <x v="9"/>
    <x v="19"/>
    <n v="9900.6799200000005"/>
    <n v="29"/>
  </r>
  <r>
    <d v="2009-08-30T00:00:00"/>
    <n v="4540.66"/>
    <x v="9"/>
    <x v="19"/>
    <n v="9006.3991100000003"/>
    <n v="30"/>
  </r>
  <r>
    <d v="2009-08-31T00:00:00"/>
    <n v="5099.16"/>
    <x v="9"/>
    <x v="19"/>
    <n v="10114.183859999999"/>
    <n v="31"/>
  </r>
  <r>
    <d v="2009-09-01T00:00:00"/>
    <n v="4682.5"/>
    <x v="10"/>
    <x v="19"/>
    <n v="9287.7387500000004"/>
    <n v="1"/>
  </r>
  <r>
    <d v="2009-09-02T00:00:00"/>
    <n v="4871.43"/>
    <x v="10"/>
    <x v="19"/>
    <n v="9662.4814050000004"/>
    <n v="2"/>
  </r>
  <r>
    <d v="2009-09-03T00:00:00"/>
    <n v="4815.83"/>
    <x v="10"/>
    <x v="19"/>
    <n v="9552.198805"/>
    <n v="3"/>
  </r>
  <r>
    <d v="2009-09-04T00:00:00"/>
    <n v="4624.41"/>
    <x v="10"/>
    <x v="19"/>
    <n v="9172.5172349999993"/>
    <n v="4"/>
  </r>
  <r>
    <d v="2009-09-05T00:00:00"/>
    <n v="4691.68"/>
    <x v="10"/>
    <x v="19"/>
    <n v="9305.9472800000003"/>
    <n v="5"/>
  </r>
  <r>
    <d v="2009-09-06T00:00:00"/>
    <n v="4504.84"/>
    <x v="10"/>
    <x v="19"/>
    <n v="8935.3501400000005"/>
    <n v="6"/>
  </r>
  <r>
    <d v="2009-09-07T00:00:00"/>
    <n v="4702.29"/>
    <x v="10"/>
    <x v="19"/>
    <n v="9326.9922150000002"/>
    <n v="7"/>
  </r>
  <r>
    <d v="2009-09-08T00:00:00"/>
    <n v="4440.6499999999996"/>
    <x v="10"/>
    <x v="19"/>
    <n v="8808.029274999999"/>
    <n v="8"/>
  </r>
  <r>
    <d v="2009-09-09T00:00:00"/>
    <n v="4532.8900000000003"/>
    <x v="10"/>
    <x v="19"/>
    <n v="8990.9873150000003"/>
    <n v="9"/>
  </r>
  <r>
    <d v="2009-09-10T00:00:00"/>
    <n v="4533.8500000000004"/>
    <x v="10"/>
    <x v="19"/>
    <n v="8992.8914750000004"/>
    <n v="10"/>
  </r>
  <r>
    <d v="2009-09-11T00:00:00"/>
    <n v="4366.58"/>
    <x v="10"/>
    <x v="19"/>
    <n v="8661.1114300000008"/>
    <n v="11"/>
  </r>
  <r>
    <d v="2009-09-12T00:00:00"/>
    <n v="4464.34"/>
    <x v="10"/>
    <x v="19"/>
    <n v="8855.0183900000011"/>
    <n v="12"/>
  </r>
  <r>
    <d v="2009-09-13T00:00:00"/>
    <n v="4355.78"/>
    <x v="10"/>
    <x v="19"/>
    <n v="8639.6896299999989"/>
    <n v="13"/>
  </r>
  <r>
    <d v="2009-09-14T00:00:00"/>
    <n v="4376.12"/>
    <x v="10"/>
    <x v="19"/>
    <n v="8680.0340199999991"/>
    <n v="14"/>
  </r>
  <r>
    <d v="2009-09-15T00:00:00"/>
    <n v="5086.6499999999996"/>
    <x v="10"/>
    <x v="19"/>
    <n v="10089.370274999999"/>
    <n v="15"/>
  </r>
  <r>
    <d v="2009-09-16T00:00:00"/>
    <n v="4983.0200000000004"/>
    <x v="10"/>
    <x v="19"/>
    <n v="9883.8201700000009"/>
    <n v="16"/>
  </r>
  <r>
    <d v="2009-09-17T00:00:00"/>
    <n v="4418.42"/>
    <x v="10"/>
    <x v="19"/>
    <n v="8763.9360699999997"/>
    <n v="17"/>
  </r>
  <r>
    <d v="2009-09-18T00:00:00"/>
    <n v="4536.1899999999996"/>
    <x v="10"/>
    <x v="19"/>
    <n v="8997.5328649999992"/>
    <n v="18"/>
  </r>
  <r>
    <d v="2009-09-19T00:00:00"/>
    <n v="4369.97"/>
    <x v="10"/>
    <x v="19"/>
    <n v="8667.8354950000012"/>
    <n v="19"/>
  </r>
  <r>
    <d v="2009-09-20T00:00:00"/>
    <n v="4189.1499999999996"/>
    <x v="10"/>
    <x v="19"/>
    <n v="8309.1790249999995"/>
    <n v="20"/>
  </r>
  <r>
    <d v="2009-09-21T00:00:00"/>
    <n v="4293.8599999999997"/>
    <x v="10"/>
    <x v="19"/>
    <n v="8516.8713099999986"/>
    <n v="21"/>
  </r>
  <r>
    <d v="2009-09-22T00:00:00"/>
    <n v="3825.51"/>
    <x v="10"/>
    <x v="19"/>
    <n v="7587.8990850000009"/>
    <n v="22"/>
  </r>
  <r>
    <d v="2009-09-23T00:00:00"/>
    <n v="4257.32"/>
    <x v="10"/>
    <x v="19"/>
    <n v="8444.3942200000001"/>
    <n v="23"/>
  </r>
  <r>
    <d v="2009-09-24T00:00:00"/>
    <n v="3999.5"/>
    <x v="10"/>
    <x v="19"/>
    <n v="7933.0082499999999"/>
    <n v="24"/>
  </r>
  <r>
    <d v="2009-09-25T00:00:00"/>
    <n v="4049.35"/>
    <x v="10"/>
    <x v="19"/>
    <n v="8031.8857250000001"/>
    <n v="25"/>
  </r>
  <r>
    <d v="2009-09-26T00:00:00"/>
    <n v="4374.38"/>
    <x v="10"/>
    <x v="19"/>
    <n v="8676.5827300000001"/>
    <n v="26"/>
  </r>
  <r>
    <d v="2009-09-27T00:00:00"/>
    <n v="3902.19"/>
    <x v="10"/>
    <x v="19"/>
    <n v="7739.9938650000004"/>
    <n v="27"/>
  </r>
  <r>
    <d v="2009-09-28T00:00:00"/>
    <n v="4045.37"/>
    <x v="10"/>
    <x v="19"/>
    <n v="8023.991395"/>
    <n v="28"/>
  </r>
  <r>
    <d v="2009-09-29T00:00:00"/>
    <n v="4084.93"/>
    <x v="10"/>
    <x v="19"/>
    <n v="8102.4586549999995"/>
    <n v="29"/>
  </r>
  <r>
    <d v="2009-09-30T00:00:00"/>
    <n v="4325"/>
    <x v="10"/>
    <x v="19"/>
    <n v="8578.6375000000007"/>
    <n v="30"/>
  </r>
  <r>
    <d v="2009-10-01T00:00:00"/>
    <n v="4536.88"/>
    <x v="11"/>
    <x v="20"/>
    <n v="8998.9014800000004"/>
    <n v="1"/>
  </r>
  <r>
    <d v="2009-10-02T00:00:00"/>
    <n v="4003.29"/>
    <x v="11"/>
    <x v="20"/>
    <n v="7940.5257149999998"/>
    <n v="2"/>
  </r>
  <r>
    <d v="2009-10-03T00:00:00"/>
    <n v="4314.34"/>
    <x v="11"/>
    <x v="20"/>
    <n v="8557.4933899999996"/>
    <n v="3"/>
  </r>
  <r>
    <d v="2009-10-04T00:00:00"/>
    <n v="4020.08"/>
    <x v="11"/>
    <x v="20"/>
    <n v="7973.8286799999996"/>
    <n v="4"/>
  </r>
  <r>
    <d v="2009-10-05T00:00:00"/>
    <n v="4667.05"/>
    <x v="11"/>
    <x v="20"/>
    <n v="9257.0936750000001"/>
    <n v="5"/>
  </r>
  <r>
    <d v="2009-10-06T00:00:00"/>
    <n v="4539.42"/>
    <x v="11"/>
    <x v="20"/>
    <n v="9003.9395700000005"/>
    <n v="6"/>
  </r>
  <r>
    <d v="2009-10-07T00:00:00"/>
    <n v="4163.8999999999996"/>
    <x v="11"/>
    <x v="20"/>
    <n v="8259.0956499999993"/>
    <n v="7"/>
  </r>
  <r>
    <d v="2009-10-08T00:00:00"/>
    <n v="4161.0200000000004"/>
    <x v="11"/>
    <x v="20"/>
    <n v="8253.383170000001"/>
    <n v="8"/>
  </r>
  <r>
    <d v="2009-10-09T00:00:00"/>
    <n v="4371.28"/>
    <x v="11"/>
    <x v="20"/>
    <n v="8670.4338800000005"/>
    <n v="9"/>
  </r>
  <r>
    <d v="2009-10-10T00:00:00"/>
    <n v="4308.59"/>
    <x v="11"/>
    <x v="20"/>
    <n v="8546.0882650000003"/>
    <n v="10"/>
  </r>
  <r>
    <d v="2009-10-11T00:00:00"/>
    <n v="3888.67"/>
    <x v="11"/>
    <x v="20"/>
    <n v="7713.1769450000002"/>
    <n v="11"/>
  </r>
  <r>
    <d v="2009-10-12T00:00:00"/>
    <n v="4195.6499999999996"/>
    <x v="11"/>
    <x v="20"/>
    <n v="8322.0717750000003"/>
    <n v="12"/>
  </r>
  <r>
    <d v="2009-10-13T00:00:00"/>
    <n v="3902.33"/>
    <x v="11"/>
    <x v="20"/>
    <n v="7740.2715550000003"/>
    <n v="13"/>
  </r>
  <r>
    <d v="2009-10-14T00:00:00"/>
    <n v="4713.1000000000004"/>
    <x v="11"/>
    <x v="20"/>
    <n v="9348.4338500000013"/>
    <n v="14"/>
  </r>
  <r>
    <d v="2009-10-15T00:00:00"/>
    <n v="4364.12"/>
    <x v="11"/>
    <x v="20"/>
    <n v="8656.2320199999995"/>
    <n v="15"/>
  </r>
  <r>
    <d v="2009-10-16T00:00:00"/>
    <n v="4452.22"/>
    <x v="11"/>
    <x v="20"/>
    <n v="8830.9783700000007"/>
    <n v="16"/>
  </r>
  <r>
    <d v="2009-10-17T00:00:00"/>
    <n v="4133.9399999999996"/>
    <x v="11"/>
    <x v="20"/>
    <n v="8199.6699899999985"/>
    <n v="17"/>
  </r>
  <r>
    <d v="2009-10-18T00:00:00"/>
    <n v="3722.48"/>
    <x v="11"/>
    <x v="20"/>
    <n v="7383.5390800000005"/>
    <n v="18"/>
  </r>
  <r>
    <d v="2009-10-19T00:00:00"/>
    <n v="4361.34"/>
    <x v="11"/>
    <x v="20"/>
    <n v="8650.7178899999999"/>
    <n v="19"/>
  </r>
  <r>
    <d v="2009-10-20T00:00:00"/>
    <n v="4019.56"/>
    <x v="11"/>
    <x v="20"/>
    <n v="7972.7972600000003"/>
    <n v="20"/>
  </r>
  <r>
    <d v="2009-10-21T00:00:00"/>
    <n v="4118.8500000000004"/>
    <x v="11"/>
    <x v="20"/>
    <n v="8169.7389750000011"/>
    <n v="21"/>
  </r>
  <r>
    <d v="2009-10-22T00:00:00"/>
    <n v="3653.62"/>
    <x v="11"/>
    <x v="20"/>
    <n v="7246.9552700000004"/>
    <n v="22"/>
  </r>
  <r>
    <d v="2009-10-23T00:00:00"/>
    <n v="4006.41"/>
    <x v="11"/>
    <x v="20"/>
    <n v="7946.7142349999995"/>
    <n v="23"/>
  </r>
  <r>
    <d v="2009-10-24T00:00:00"/>
    <n v="4322.8900000000003"/>
    <x v="11"/>
    <x v="20"/>
    <n v="8574.4523150000005"/>
    <n v="24"/>
  </r>
  <r>
    <d v="2009-10-25T00:00:00"/>
    <n v="4032.16"/>
    <x v="11"/>
    <x v="20"/>
    <n v="7997.7893599999998"/>
    <n v="25"/>
  </r>
  <r>
    <d v="2009-10-26T00:00:00"/>
    <n v="3603.61"/>
    <x v="11"/>
    <x v="20"/>
    <n v="7147.7604350000001"/>
    <n v="26"/>
  </r>
  <r>
    <d v="2009-10-27T00:00:00"/>
    <n v="3197.78"/>
    <x v="11"/>
    <x v="20"/>
    <n v="6342.7966300000007"/>
    <n v="27"/>
  </r>
  <r>
    <d v="2009-10-28T00:00:00"/>
    <n v="4274.97"/>
    <x v="11"/>
    <x v="20"/>
    <n v="8479.4029950000004"/>
    <n v="28"/>
  </r>
  <r>
    <d v="2009-10-29T00:00:00"/>
    <n v="3328.52"/>
    <x v="11"/>
    <x v="20"/>
    <n v="6602.11942"/>
    <n v="29"/>
  </r>
  <r>
    <d v="2009-10-30T00:00:00"/>
    <n v="3460.24"/>
    <x v="11"/>
    <x v="20"/>
    <n v="6863.3860399999994"/>
    <n v="30"/>
  </r>
  <r>
    <d v="2009-10-31T00:00:00"/>
    <n v="3702.28"/>
    <x v="11"/>
    <x v="20"/>
    <n v="7343.4723800000002"/>
    <n v="31"/>
  </r>
  <r>
    <d v="2009-11-01T00:00:00"/>
    <n v="3745.67"/>
    <x v="0"/>
    <x v="20"/>
    <n v="7429.5364450000006"/>
    <n v="1"/>
  </r>
  <r>
    <d v="2009-11-02T00:00:00"/>
    <n v="3678.25"/>
    <x v="0"/>
    <x v="20"/>
    <n v="7295.8088749999997"/>
    <n v="2"/>
  </r>
  <r>
    <d v="2009-11-03T00:00:00"/>
    <n v="3472.24"/>
    <x v="0"/>
    <x v="20"/>
    <n v="6887.18804"/>
    <n v="3"/>
  </r>
  <r>
    <d v="2009-11-04T00:00:00"/>
    <n v="3352.31"/>
    <x v="0"/>
    <x v="20"/>
    <n v="6649.306885"/>
    <n v="4"/>
  </r>
  <r>
    <d v="2009-11-05T00:00:00"/>
    <n v="3192.92"/>
    <x v="0"/>
    <x v="20"/>
    <n v="6333.1568200000002"/>
    <n v="5"/>
  </r>
  <r>
    <d v="2009-11-06T00:00:00"/>
    <n v="3326.31"/>
    <x v="0"/>
    <x v="20"/>
    <n v="6597.7358850000001"/>
    <n v="6"/>
  </r>
  <r>
    <d v="2009-11-07T00:00:00"/>
    <n v="3275.71"/>
    <x v="0"/>
    <x v="20"/>
    <n v="6497.3707850000001"/>
    <n v="7"/>
  </r>
  <r>
    <d v="2009-11-08T00:00:00"/>
    <n v="3821.91"/>
    <x v="0"/>
    <x v="20"/>
    <n v="7580.7584850000003"/>
    <n v="8"/>
  </r>
  <r>
    <d v="2009-11-09T00:00:00"/>
    <n v="3262.24"/>
    <x v="0"/>
    <x v="20"/>
    <n v="6470.6530400000001"/>
    <n v="9"/>
  </r>
  <r>
    <d v="2009-11-10T00:00:00"/>
    <n v="3195.39"/>
    <x v="0"/>
    <x v="20"/>
    <n v="6338.0560649999998"/>
    <n v="10"/>
  </r>
  <r>
    <d v="2009-11-11T00:00:00"/>
    <n v="3105.39"/>
    <x v="0"/>
    <x v="20"/>
    <n v="6159.5410649999994"/>
    <n v="11"/>
  </r>
  <r>
    <d v="2009-11-12T00:00:00"/>
    <n v="3582.25"/>
    <x v="0"/>
    <x v="20"/>
    <n v="7105.3928750000005"/>
    <n v="12"/>
  </r>
  <r>
    <d v="2009-11-13T00:00:00"/>
    <n v="3293.22"/>
    <x v="0"/>
    <x v="20"/>
    <n v="6532.1018699999995"/>
    <n v="13"/>
  </r>
  <r>
    <d v="2009-11-14T00:00:00"/>
    <n v="3058.58"/>
    <x v="0"/>
    <x v="20"/>
    <n v="6066.6934300000003"/>
    <n v="14"/>
  </r>
  <r>
    <d v="2009-11-15T00:00:00"/>
    <n v="3195.94"/>
    <x v="0"/>
    <x v="20"/>
    <n v="6339.1469900000002"/>
    <n v="15"/>
  </r>
  <r>
    <d v="2009-11-16T00:00:00"/>
    <n v="2946.87"/>
    <x v="0"/>
    <x v="20"/>
    <n v="5845.1166450000001"/>
    <n v="16"/>
  </r>
  <r>
    <d v="2009-11-17T00:00:00"/>
    <n v="3082.78"/>
    <x v="0"/>
    <x v="20"/>
    <n v="6114.6941300000008"/>
    <n v="17"/>
  </r>
  <r>
    <d v="2009-11-18T00:00:00"/>
    <n v="2787.69"/>
    <x v="0"/>
    <x v="20"/>
    <n v="5529.3831150000005"/>
    <n v="18"/>
  </r>
  <r>
    <d v="2009-11-19T00:00:00"/>
    <n v="3106.15"/>
    <x v="0"/>
    <x v="20"/>
    <n v="6161.0485250000002"/>
    <n v="19"/>
  </r>
  <r>
    <d v="2009-11-20T00:00:00"/>
    <n v="3058.03"/>
    <x v="0"/>
    <x v="20"/>
    <n v="6065.6025050000007"/>
    <n v="20"/>
  </r>
  <r>
    <d v="2009-11-21T00:00:00"/>
    <n v="2975.48"/>
    <x v="0"/>
    <x v="20"/>
    <n v="5901.8645800000004"/>
    <n v="21"/>
  </r>
  <r>
    <d v="2009-11-22T00:00:00"/>
    <n v="3108.76"/>
    <x v="0"/>
    <x v="20"/>
    <n v="6166.2254600000006"/>
    <n v="22"/>
  </r>
  <r>
    <d v="2009-11-23T00:00:00"/>
    <n v="3302.02"/>
    <x v="0"/>
    <x v="20"/>
    <n v="6549.5566699999999"/>
    <n v="23"/>
  </r>
  <r>
    <d v="2009-11-24T00:00:00"/>
    <n v="3050.05"/>
    <x v="0"/>
    <x v="20"/>
    <n v="6049.7741750000005"/>
    <n v="24"/>
  </r>
  <r>
    <d v="2009-11-25T00:00:00"/>
    <n v="2934.56"/>
    <x v="0"/>
    <x v="20"/>
    <n v="5820.6997600000004"/>
    <n v="25"/>
  </r>
  <r>
    <d v="2009-11-26T00:00:00"/>
    <n v="2973.27"/>
    <x v="0"/>
    <x v="20"/>
    <n v="5897.4810450000004"/>
    <n v="26"/>
  </r>
  <r>
    <d v="2009-11-27T00:00:00"/>
    <n v="2861.61"/>
    <x v="0"/>
    <x v="20"/>
    <n v="5676.0034350000005"/>
    <n v="27"/>
  </r>
  <r>
    <d v="2009-11-28T00:00:00"/>
    <n v="2995.84"/>
    <x v="0"/>
    <x v="20"/>
    <n v="5942.2486400000007"/>
    <n v="28"/>
  </r>
  <r>
    <d v="2009-11-29T00:00:00"/>
    <n v="2925.17"/>
    <x v="0"/>
    <x v="20"/>
    <n v="5802.0746950000002"/>
    <n v="29"/>
  </r>
  <r>
    <d v="2009-11-30T00:00:00"/>
    <n v="2797.52"/>
    <x v="0"/>
    <x v="20"/>
    <n v="5548.8809200000005"/>
    <n v="30"/>
  </r>
  <r>
    <d v="2009-12-01T00:00:00"/>
    <n v="2719.26"/>
    <x v="1"/>
    <x v="20"/>
    <n v="5393.6522100000002"/>
    <n v="1"/>
  </r>
  <r>
    <d v="2009-12-02T00:00:00"/>
    <n v="2730.76"/>
    <x v="1"/>
    <x v="20"/>
    <n v="5416.4624600000006"/>
    <n v="2"/>
  </r>
  <r>
    <d v="2009-12-03T00:00:00"/>
    <n v="2409.3000000000002"/>
    <x v="1"/>
    <x v="20"/>
    <n v="4778.8465500000002"/>
    <n v="3"/>
  </r>
  <r>
    <d v="2009-12-04T00:00:00"/>
    <n v="2244.5100000000002"/>
    <x v="1"/>
    <x v="20"/>
    <n v="4451.9855850000004"/>
    <n v="4"/>
  </r>
  <r>
    <d v="2009-12-05T00:00:00"/>
    <n v="2489.6799999999998"/>
    <x v="1"/>
    <x v="20"/>
    <n v="4938.2802799999999"/>
    <n v="5"/>
  </r>
  <r>
    <d v="2009-12-06T00:00:00"/>
    <n v="2570.02"/>
    <x v="1"/>
    <x v="20"/>
    <n v="5097.6346700000004"/>
    <n v="6"/>
  </r>
  <r>
    <d v="2009-12-07T00:00:00"/>
    <n v="2341.9"/>
    <x v="1"/>
    <x v="20"/>
    <n v="4645.1586500000003"/>
    <n v="7"/>
  </r>
  <r>
    <d v="2009-12-08T00:00:00"/>
    <n v="2464.48"/>
    <x v="1"/>
    <x v="20"/>
    <n v="4888.2960800000001"/>
    <n v="8"/>
  </r>
  <r>
    <d v="2009-12-09T00:00:00"/>
    <n v="2664.04"/>
    <x v="1"/>
    <x v="20"/>
    <n v="5284.1233400000001"/>
    <n v="9"/>
  </r>
  <r>
    <d v="2009-12-10T00:00:00"/>
    <n v="2462.6999999999998"/>
    <x v="1"/>
    <x v="20"/>
    <n v="4884.7654499999999"/>
    <n v="10"/>
  </r>
  <r>
    <d v="2009-12-11T00:00:00"/>
    <n v="2140.0700000000002"/>
    <x v="1"/>
    <x v="20"/>
    <n v="4244.828845"/>
    <n v="11"/>
  </r>
  <r>
    <d v="2009-12-12T00:00:00"/>
    <n v="2738.21"/>
    <x v="1"/>
    <x v="20"/>
    <n v="5431.2395350000006"/>
    <n v="12"/>
  </r>
  <r>
    <d v="2009-12-13T00:00:00"/>
    <n v="3352.14"/>
    <x v="1"/>
    <x v="20"/>
    <n v="6648.9696899999999"/>
    <n v="13"/>
  </r>
  <r>
    <d v="2009-12-14T00:00:00"/>
    <n v="3138.01"/>
    <x v="1"/>
    <x v="20"/>
    <n v="6224.2428350000009"/>
    <n v="14"/>
  </r>
  <r>
    <d v="2009-12-15T00:00:00"/>
    <n v="3146.92"/>
    <x v="1"/>
    <x v="20"/>
    <n v="6241.9158200000002"/>
    <n v="15"/>
  </r>
  <r>
    <d v="2009-12-16T00:00:00"/>
    <n v="2836.42"/>
    <x v="1"/>
    <x v="20"/>
    <n v="5626.0390699999998"/>
    <n v="16"/>
  </r>
  <r>
    <d v="2009-12-17T00:00:00"/>
    <n v="3504.91"/>
    <x v="1"/>
    <x v="20"/>
    <n v="6951.988985"/>
    <n v="17"/>
  </r>
  <r>
    <d v="2009-12-18T00:00:00"/>
    <n v="2965.55"/>
    <x v="1"/>
    <x v="20"/>
    <n v="5882.1684250000008"/>
    <n v="18"/>
  </r>
  <r>
    <d v="2009-12-19T00:00:00"/>
    <n v="2839.94"/>
    <x v="1"/>
    <x v="20"/>
    <n v="5633.02099"/>
    <n v="19"/>
  </r>
  <r>
    <d v="2009-12-20T00:00:00"/>
    <n v="2987.33"/>
    <x v="1"/>
    <x v="20"/>
    <n v="5925.3690550000001"/>
    <n v="20"/>
  </r>
  <r>
    <d v="2009-12-21T00:00:00"/>
    <n v="2930.21"/>
    <x v="1"/>
    <x v="20"/>
    <n v="5812.071535"/>
    <n v="21"/>
  </r>
  <r>
    <d v="2009-12-22T00:00:00"/>
    <n v="2640.42"/>
    <x v="1"/>
    <x v="20"/>
    <n v="5237.2730700000002"/>
    <n v="22"/>
  </r>
  <r>
    <d v="2009-12-23T00:00:00"/>
    <n v="2984.21"/>
    <x v="1"/>
    <x v="20"/>
    <n v="5919.1805350000004"/>
    <n v="23"/>
  </r>
  <r>
    <d v="2009-12-24T00:00:00"/>
    <n v="2527.33"/>
    <x v="1"/>
    <x v="20"/>
    <n v="5012.9590550000003"/>
    <n v="24"/>
  </r>
  <r>
    <d v="2009-12-25T00:00:00"/>
    <n v="2499.48"/>
    <x v="1"/>
    <x v="20"/>
    <n v="4957.7185799999997"/>
    <n v="25"/>
  </r>
  <r>
    <d v="2009-12-26T00:00:00"/>
    <n v="2628.17"/>
    <x v="1"/>
    <x v="20"/>
    <n v="5212.975195"/>
    <n v="26"/>
  </r>
  <r>
    <d v="2009-12-27T00:00:00"/>
    <n v="2541.54"/>
    <x v="1"/>
    <x v="20"/>
    <n v="5041.1445899999999"/>
    <n v="27"/>
  </r>
  <r>
    <d v="2009-12-28T00:00:00"/>
    <n v="2525.2199999999998"/>
    <x v="1"/>
    <x v="20"/>
    <n v="5008.77387"/>
    <n v="28"/>
  </r>
  <r>
    <d v="2009-12-29T00:00:00"/>
    <n v="2345.59"/>
    <x v="1"/>
    <x v="20"/>
    <n v="4652.4777650000005"/>
    <n v="29"/>
  </r>
  <r>
    <d v="2009-12-30T00:00:00"/>
    <n v="2622.92"/>
    <x v="1"/>
    <x v="20"/>
    <n v="5202.5618199999999"/>
    <n v="30"/>
  </r>
  <r>
    <d v="2009-12-31T00:00:00"/>
    <n v="2999.04"/>
    <x v="1"/>
    <x v="20"/>
    <n v="5948.59584"/>
    <n v="31"/>
  </r>
  <r>
    <d v="2010-01-01T00:00:00"/>
    <n v="3211.41"/>
    <x v="2"/>
    <x v="20"/>
    <n v="6369.8317349999998"/>
    <n v="1"/>
  </r>
  <r>
    <d v="2010-01-02T00:00:00"/>
    <n v="3218.96"/>
    <x v="2"/>
    <x v="20"/>
    <n v="6384.8071600000003"/>
    <n v="2"/>
  </r>
  <r>
    <d v="2010-01-03T00:00:00"/>
    <n v="3238.08"/>
    <x v="2"/>
    <x v="20"/>
    <n v="6422.7316799999999"/>
    <n v="3"/>
  </r>
  <r>
    <d v="2010-01-04T00:00:00"/>
    <n v="2542.7399999999998"/>
    <x v="2"/>
    <x v="20"/>
    <n v="5043.5247899999995"/>
    <n v="4"/>
  </r>
  <r>
    <d v="2010-01-05T00:00:00"/>
    <n v="3039.14"/>
    <x v="2"/>
    <x v="20"/>
    <n v="6028.1341899999998"/>
    <n v="5"/>
  </r>
  <r>
    <d v="2010-01-06T00:00:00"/>
    <n v="3226.17"/>
    <x v="2"/>
    <x v="20"/>
    <n v="6399.1081950000007"/>
    <n v="6"/>
  </r>
  <r>
    <d v="2010-01-07T00:00:00"/>
    <n v="2514.4499999999998"/>
    <x v="2"/>
    <x v="20"/>
    <n v="4987.4115750000001"/>
    <n v="7"/>
  </r>
  <r>
    <d v="2010-01-08T00:00:00"/>
    <n v="1882.43"/>
    <x v="2"/>
    <x v="20"/>
    <n v="3733.7999050000003"/>
    <n v="8"/>
  </r>
  <r>
    <d v="2010-01-09T00:00:00"/>
    <n v="2313.44"/>
    <x v="2"/>
    <x v="20"/>
    <n v="4588.7082399999999"/>
    <n v="9"/>
  </r>
  <r>
    <d v="2010-01-10T00:00:00"/>
    <n v="2727.18"/>
    <x v="2"/>
    <x v="20"/>
    <n v="5409.3615300000001"/>
    <n v="10"/>
  </r>
  <r>
    <d v="2010-01-11T00:00:00"/>
    <n v="2657.75"/>
    <x v="2"/>
    <x v="20"/>
    <n v="5271.6471250000004"/>
    <n v="11"/>
  </r>
  <r>
    <d v="2010-01-12T00:00:00"/>
    <n v="2470.42"/>
    <x v="2"/>
    <x v="20"/>
    <n v="4900.0780700000005"/>
    <n v="12"/>
  </r>
  <r>
    <d v="2010-01-13T00:00:00"/>
    <n v="2741.09"/>
    <x v="2"/>
    <x v="20"/>
    <n v="5436.9520150000008"/>
    <n v="13"/>
  </r>
  <r>
    <d v="2010-01-14T00:00:00"/>
    <n v="2924.57"/>
    <x v="2"/>
    <x v="20"/>
    <n v="5800.8845950000004"/>
    <n v="14"/>
  </r>
  <r>
    <d v="2010-01-15T00:00:00"/>
    <n v="2724.59"/>
    <x v="2"/>
    <x v="20"/>
    <n v="5404.2242650000007"/>
    <n v="15"/>
  </r>
  <r>
    <d v="2010-01-16T00:00:00"/>
    <n v="2525.9499999999998"/>
    <x v="2"/>
    <x v="20"/>
    <n v="5010.2218249999996"/>
    <n v="16"/>
  </r>
  <r>
    <d v="2010-01-17T00:00:00"/>
    <n v="2794.34"/>
    <x v="2"/>
    <x v="20"/>
    <n v="5542.5733900000005"/>
    <n v="17"/>
  </r>
  <r>
    <d v="2010-01-18T00:00:00"/>
    <n v="2542.39"/>
    <x v="2"/>
    <x v="20"/>
    <n v="5042.8305650000002"/>
    <n v="18"/>
  </r>
  <r>
    <d v="2010-01-19T00:00:00"/>
    <n v="3026.22"/>
    <x v="2"/>
    <x v="20"/>
    <n v="6002.5073699999994"/>
    <n v="19"/>
  </r>
  <r>
    <d v="2010-01-20T00:00:00"/>
    <n v="2986.33"/>
    <x v="2"/>
    <x v="20"/>
    <n v="5923.3855549999998"/>
    <n v="20"/>
  </r>
  <r>
    <d v="2010-01-21T00:00:00"/>
    <n v="2798.09"/>
    <x v="2"/>
    <x v="20"/>
    <n v="5550.0115150000001"/>
    <n v="21"/>
  </r>
  <r>
    <d v="2010-01-22T00:00:00"/>
    <n v="2802.56"/>
    <x v="2"/>
    <x v="20"/>
    <n v="5558.8777600000003"/>
    <n v="22"/>
  </r>
  <r>
    <d v="2010-01-23T00:00:00"/>
    <n v="3223.39"/>
    <x v="2"/>
    <x v="20"/>
    <n v="6393.5940650000002"/>
    <n v="23"/>
  </r>
  <r>
    <d v="2010-01-24T00:00:00"/>
    <n v="3082.68"/>
    <x v="2"/>
    <x v="20"/>
    <n v="6114.4957800000002"/>
    <n v="24"/>
  </r>
  <r>
    <d v="2010-01-25T00:00:00"/>
    <n v="2731.35"/>
    <x v="2"/>
    <x v="20"/>
    <n v="5417.6327249999995"/>
    <n v="25"/>
  </r>
  <r>
    <d v="2010-01-26T00:00:00"/>
    <n v="2732.02"/>
    <x v="2"/>
    <x v="20"/>
    <n v="5418.9616699999997"/>
    <n v="26"/>
  </r>
  <r>
    <d v="2010-01-27T00:00:00"/>
    <n v="2922.09"/>
    <x v="2"/>
    <x v="20"/>
    <n v="5795.9655150000008"/>
    <n v="27"/>
  </r>
  <r>
    <d v="2010-01-28T00:00:00"/>
    <n v="2652.85"/>
    <x v="2"/>
    <x v="20"/>
    <n v="5261.9279749999996"/>
    <n v="28"/>
  </r>
  <r>
    <d v="2010-01-29T00:00:00"/>
    <n v="2478.6999999999998"/>
    <x v="2"/>
    <x v="20"/>
    <n v="4916.5014499999997"/>
    <n v="29"/>
  </r>
  <r>
    <d v="2010-01-30T00:00:00"/>
    <n v="2524.0300000000002"/>
    <x v="2"/>
    <x v="20"/>
    <n v="5006.4135050000004"/>
    <n v="30"/>
  </r>
  <r>
    <d v="2010-01-31T00:00:00"/>
    <n v="2788.6"/>
    <x v="2"/>
    <x v="20"/>
    <n v="5531.1881000000003"/>
    <n v="31"/>
  </r>
  <r>
    <d v="2010-02-01T00:00:00"/>
    <n v="2847.97"/>
    <x v="3"/>
    <x v="20"/>
    <n v="5648.9484949999996"/>
    <n v="1"/>
  </r>
  <r>
    <d v="2010-02-02T00:00:00"/>
    <n v="2612.62"/>
    <x v="3"/>
    <x v="20"/>
    <n v="5182.13177"/>
    <n v="2"/>
  </r>
  <r>
    <d v="2010-02-03T00:00:00"/>
    <n v="2428.2600000000002"/>
    <x v="3"/>
    <x v="20"/>
    <n v="4816.4537100000007"/>
    <n v="3"/>
  </r>
  <r>
    <d v="2010-02-04T00:00:00"/>
    <n v="2646.15"/>
    <x v="3"/>
    <x v="20"/>
    <n v="5248.6385250000003"/>
    <n v="4"/>
  </r>
  <r>
    <d v="2010-02-05T00:00:00"/>
    <n v="2739.39"/>
    <x v="3"/>
    <x v="20"/>
    <n v="5433.5800650000001"/>
    <n v="5"/>
  </r>
  <r>
    <d v="2010-02-06T00:00:00"/>
    <n v="2801.49"/>
    <x v="3"/>
    <x v="20"/>
    <n v="5556.7554149999996"/>
    <n v="6"/>
  </r>
  <r>
    <d v="2010-02-07T00:00:00"/>
    <n v="2571.9899999999998"/>
    <x v="3"/>
    <x v="20"/>
    <n v="5101.5421649999998"/>
    <n v="7"/>
  </r>
  <r>
    <d v="2010-02-08T00:00:00"/>
    <n v="2138.9"/>
    <x v="3"/>
    <x v="20"/>
    <n v="4242.5081500000006"/>
    <n v="8"/>
  </r>
  <r>
    <d v="2010-02-09T00:00:00"/>
    <n v="2457.38"/>
    <x v="3"/>
    <x v="20"/>
    <n v="4874.2132300000003"/>
    <n v="9"/>
  </r>
  <r>
    <d v="2010-02-10T00:00:00"/>
    <n v="2543.41"/>
    <x v="3"/>
    <x v="20"/>
    <n v="5044.8537349999997"/>
    <n v="10"/>
  </r>
  <r>
    <d v="2010-02-11T00:00:00"/>
    <n v="2402.35"/>
    <x v="3"/>
    <x v="20"/>
    <n v="4765.0612249999995"/>
    <n v="11"/>
  </r>
  <r>
    <d v="2010-02-12T00:00:00"/>
    <n v="2735.24"/>
    <x v="3"/>
    <x v="20"/>
    <n v="5425.34854"/>
    <n v="12"/>
  </r>
  <r>
    <d v="2010-02-13T00:00:00"/>
    <n v="2848.48"/>
    <x v="3"/>
    <x v="20"/>
    <n v="5649.9600799999998"/>
    <n v="13"/>
  </r>
  <r>
    <d v="2010-02-14T00:00:00"/>
    <n v="2447.61"/>
    <x v="3"/>
    <x v="20"/>
    <n v="4854.8344350000007"/>
    <n v="14"/>
  </r>
  <r>
    <d v="2010-02-15T00:00:00"/>
    <n v="2604.6999999999998"/>
    <x v="3"/>
    <x v="20"/>
    <n v="5166.42245"/>
    <n v="15"/>
  </r>
  <r>
    <d v="2010-02-16T00:00:00"/>
    <n v="2533.2600000000002"/>
    <x v="3"/>
    <x v="20"/>
    <n v="5024.7212100000006"/>
    <n v="16"/>
  </r>
  <r>
    <d v="2010-02-17T00:00:00"/>
    <n v="2464.48"/>
    <x v="3"/>
    <x v="20"/>
    <n v="4888.2960800000001"/>
    <n v="17"/>
  </r>
  <r>
    <d v="2010-02-18T00:00:00"/>
    <n v="2362.64"/>
    <x v="3"/>
    <x v="20"/>
    <n v="4686.2964400000001"/>
    <n v="18"/>
  </r>
  <r>
    <d v="2010-02-19T00:00:00"/>
    <n v="2466.4899999999998"/>
    <x v="3"/>
    <x v="20"/>
    <n v="4892.2829149999998"/>
    <n v="19"/>
  </r>
  <r>
    <d v="2010-02-20T00:00:00"/>
    <n v="2457.91"/>
    <x v="3"/>
    <x v="20"/>
    <n v="4875.2644849999997"/>
    <n v="20"/>
  </r>
  <r>
    <d v="2010-02-21T00:00:00"/>
    <n v="2245.66"/>
    <x v="3"/>
    <x v="20"/>
    <n v="4454.2666099999997"/>
    <n v="21"/>
  </r>
  <r>
    <d v="2010-02-22T00:00:00"/>
    <n v="2037.61"/>
    <x v="3"/>
    <x v="20"/>
    <n v="4041.5994350000001"/>
    <n v="22"/>
  </r>
  <r>
    <d v="2010-02-23T00:00:00"/>
    <n v="2391.7800000000002"/>
    <x v="3"/>
    <x v="20"/>
    <n v="4744.0956300000007"/>
    <n v="23"/>
  </r>
  <r>
    <d v="2010-02-24T00:00:00"/>
    <n v="2295.2800000000002"/>
    <x v="3"/>
    <x v="20"/>
    <n v="4552.6878800000004"/>
    <n v="24"/>
  </r>
  <r>
    <d v="2010-02-25T00:00:00"/>
    <n v="2726.27"/>
    <x v="3"/>
    <x v="20"/>
    <n v="5407.5565450000004"/>
    <n v="25"/>
  </r>
  <r>
    <d v="2010-02-26T00:00:00"/>
    <n v="2271.44"/>
    <x v="3"/>
    <x v="20"/>
    <n v="4505.4012400000001"/>
    <n v="26"/>
  </r>
  <r>
    <d v="2010-02-27T00:00:00"/>
    <n v="2382.77"/>
    <x v="3"/>
    <x v="20"/>
    <n v="4726.224295"/>
    <n v="27"/>
  </r>
  <r>
    <d v="2010-02-28T00:00:00"/>
    <n v="2374.54"/>
    <x v="3"/>
    <x v="20"/>
    <n v="4709.9000900000001"/>
    <n v="28"/>
  </r>
  <r>
    <d v="2010-03-01T00:00:00"/>
    <n v="2390.15"/>
    <x v="4"/>
    <x v="20"/>
    <n v="4740.8625250000005"/>
    <n v="1"/>
  </r>
  <r>
    <d v="2010-03-02T00:00:00"/>
    <n v="2313.98"/>
    <x v="4"/>
    <x v="20"/>
    <n v="4589.7793300000003"/>
    <n v="2"/>
  </r>
  <r>
    <d v="2010-03-03T00:00:00"/>
    <n v="2370.33"/>
    <x v="4"/>
    <x v="20"/>
    <n v="4701.5495549999996"/>
    <n v="3"/>
  </r>
  <r>
    <d v="2010-03-04T00:00:00"/>
    <n v="2525.9699999999998"/>
    <x v="4"/>
    <x v="20"/>
    <n v="5010.2614949999997"/>
    <n v="4"/>
  </r>
  <r>
    <d v="2010-03-05T00:00:00"/>
    <n v="2641.04"/>
    <x v="4"/>
    <x v="20"/>
    <n v="5238.5028400000001"/>
    <n v="5"/>
  </r>
  <r>
    <d v="2010-03-06T00:00:00"/>
    <n v="2441.8000000000002"/>
    <x v="4"/>
    <x v="20"/>
    <n v="4843.3103000000001"/>
    <n v="6"/>
  </r>
  <r>
    <d v="2010-03-07T00:00:00"/>
    <n v="2443.69"/>
    <x v="4"/>
    <x v="20"/>
    <n v="4847.059115"/>
    <n v="7"/>
  </r>
  <r>
    <d v="2010-03-08T00:00:00"/>
    <n v="2573.5300000000002"/>
    <x v="4"/>
    <x v="20"/>
    <n v="5104.5967550000005"/>
    <n v="8"/>
  </r>
  <r>
    <d v="2010-03-09T00:00:00"/>
    <n v="2277.4"/>
    <x v="4"/>
    <x v="20"/>
    <n v="4517.2229000000007"/>
    <n v="9"/>
  </r>
  <r>
    <d v="2010-03-10T00:00:00"/>
    <n v="2458.64"/>
    <x v="4"/>
    <x v="20"/>
    <n v="4876.7124400000002"/>
    <n v="10"/>
  </r>
  <r>
    <d v="2010-03-11T00:00:00"/>
    <n v="2300"/>
    <x v="4"/>
    <x v="20"/>
    <n v="4562.05"/>
    <n v="11"/>
  </r>
  <r>
    <d v="2010-03-12T00:00:00"/>
    <n v="2364.7199999999998"/>
    <x v="4"/>
    <x v="20"/>
    <n v="4690.4221199999993"/>
    <n v="12"/>
  </r>
  <r>
    <d v="2010-03-13T00:00:00"/>
    <n v="2229.73"/>
    <x v="4"/>
    <x v="20"/>
    <n v="4422.6694550000002"/>
    <n v="13"/>
  </r>
  <r>
    <d v="2010-03-14T00:00:00"/>
    <n v="2113.27"/>
    <x v="4"/>
    <x v="20"/>
    <n v="4191.671045"/>
    <n v="14"/>
  </r>
  <r>
    <d v="2010-03-15T00:00:00"/>
    <n v="2512.77"/>
    <x v="4"/>
    <x v="20"/>
    <n v="4984.0792950000005"/>
    <n v="15"/>
  </r>
  <r>
    <d v="2010-03-16T00:00:00"/>
    <n v="2304.2800000000002"/>
    <x v="4"/>
    <x v="20"/>
    <n v="4570.5393800000002"/>
    <n v="16"/>
  </r>
  <r>
    <d v="2010-03-17T00:00:00"/>
    <n v="2150.33"/>
    <x v="4"/>
    <x v="20"/>
    <n v="4265.1795549999997"/>
    <n v="17"/>
  </r>
  <r>
    <d v="2010-03-18T00:00:00"/>
    <n v="2589.1799999999998"/>
    <x v="4"/>
    <x v="20"/>
    <n v="5135.6385300000002"/>
    <n v="18"/>
  </r>
  <r>
    <d v="2010-03-19T00:00:00"/>
    <n v="2391.4299999999998"/>
    <x v="4"/>
    <x v="20"/>
    <n v="4743.4014049999996"/>
    <n v="19"/>
  </r>
  <r>
    <d v="2010-03-20T00:00:00"/>
    <n v="2368.2600000000002"/>
    <x v="4"/>
    <x v="20"/>
    <n v="4697.4437100000005"/>
    <n v="20"/>
  </r>
  <r>
    <d v="2010-03-21T00:00:00"/>
    <n v="2370.2199999999998"/>
    <x v="4"/>
    <x v="20"/>
    <n v="4701.3313699999999"/>
    <n v="21"/>
  </r>
  <r>
    <d v="2010-03-22T00:00:00"/>
    <n v="2261.69"/>
    <x v="4"/>
    <x v="20"/>
    <n v="4486.0621150000006"/>
    <n v="22"/>
  </r>
  <r>
    <d v="2010-03-23T00:00:00"/>
    <n v="3121.01"/>
    <x v="4"/>
    <x v="20"/>
    <n v="6190.5233350000008"/>
    <n v="23"/>
  </r>
  <r>
    <d v="2010-03-24T00:00:00"/>
    <n v="2551.33"/>
    <x v="4"/>
    <x v="20"/>
    <n v="5060.5630549999996"/>
    <n v="24"/>
  </r>
  <r>
    <d v="2010-03-25T00:00:00"/>
    <n v="2480.31"/>
    <x v="4"/>
    <x v="20"/>
    <n v="4919.6948849999999"/>
    <n v="25"/>
  </r>
  <r>
    <d v="2010-03-26T00:00:00"/>
    <n v="2547.5700000000002"/>
    <x v="4"/>
    <x v="20"/>
    <n v="5053.1050950000008"/>
    <n v="26"/>
  </r>
  <r>
    <d v="2010-03-27T00:00:00"/>
    <n v="2580.58"/>
    <x v="4"/>
    <x v="20"/>
    <n v="5118.58043"/>
    <n v="27"/>
  </r>
  <r>
    <d v="2010-03-28T00:00:00"/>
    <n v="2459.13"/>
    <x v="4"/>
    <x v="20"/>
    <n v="4877.6843550000003"/>
    <n v="28"/>
  </r>
  <r>
    <d v="2010-03-29T00:00:00"/>
    <n v="2317.5300000000002"/>
    <x v="4"/>
    <x v="20"/>
    <n v="4596.8207550000006"/>
    <n v="29"/>
  </r>
  <r>
    <d v="2010-03-30T00:00:00"/>
    <n v="3838.45"/>
    <x v="4"/>
    <x v="20"/>
    <n v="7613.5655749999996"/>
    <n v="30"/>
  </r>
  <r>
    <d v="2010-03-31T00:00:00"/>
    <n v="3815.13"/>
    <x v="4"/>
    <x v="20"/>
    <n v="7567.3103550000005"/>
    <n v="31"/>
  </r>
  <r>
    <d v="2010-04-01T00:00:00"/>
    <n v="2943.6"/>
    <x v="5"/>
    <x v="20"/>
    <n v="5838.6305999999995"/>
    <n v="1"/>
  </r>
  <r>
    <d v="2010-04-02T00:00:00"/>
    <n v="2623.46"/>
    <x v="5"/>
    <x v="20"/>
    <n v="5203.6329100000003"/>
    <n v="2"/>
  </r>
  <r>
    <d v="2010-04-03T00:00:00"/>
    <n v="2893.37"/>
    <x v="5"/>
    <x v="20"/>
    <n v="5738.9993949999998"/>
    <n v="3"/>
  </r>
  <r>
    <d v="2010-04-04T00:00:00"/>
    <n v="2763.68"/>
    <x v="5"/>
    <x v="20"/>
    <n v="5481.7592800000002"/>
    <n v="4"/>
  </r>
  <r>
    <d v="2010-04-05T00:00:00"/>
    <n v="1060.0999999999999"/>
    <x v="5"/>
    <x v="20"/>
    <n v="2102.7083499999999"/>
    <n v="5"/>
  </r>
  <r>
    <d v="2010-04-06T00:00:00"/>
    <n v="3287.59"/>
    <x v="5"/>
    <x v="20"/>
    <n v="6520.934765"/>
    <n v="6"/>
  </r>
  <r>
    <d v="2010-04-07T00:00:00"/>
    <n v="2613.2199999999998"/>
    <x v="5"/>
    <x v="20"/>
    <n v="5183.3218699999998"/>
    <n v="7"/>
  </r>
  <r>
    <d v="2010-04-08T00:00:00"/>
    <n v="2662.05"/>
    <x v="5"/>
    <x v="20"/>
    <n v="5280.1761750000005"/>
    <n v="8"/>
  </r>
  <r>
    <d v="2010-04-09T00:00:00"/>
    <n v="2339.27"/>
    <x v="5"/>
    <x v="20"/>
    <n v="4639.9420449999998"/>
    <n v="9"/>
  </r>
  <r>
    <d v="2010-04-10T00:00:00"/>
    <n v="2827.62"/>
    <x v="5"/>
    <x v="20"/>
    <n v="5608.5842700000003"/>
    <n v="10"/>
  </r>
  <r>
    <d v="2010-04-11T00:00:00"/>
    <n v="2434.61"/>
    <x v="5"/>
    <x v="20"/>
    <n v="4829.0489350000007"/>
    <n v="11"/>
  </r>
  <r>
    <d v="2010-04-12T00:00:00"/>
    <n v="2572.0300000000002"/>
    <x v="5"/>
    <x v="20"/>
    <n v="5101.6215050000001"/>
    <n v="12"/>
  </r>
  <r>
    <d v="2010-04-13T00:00:00"/>
    <n v="5510.38"/>
    <x v="5"/>
    <x v="20"/>
    <n v="10929.838730000001"/>
    <n v="13"/>
  </r>
  <r>
    <d v="2010-04-14T00:00:00"/>
    <n v="3916.39"/>
    <x v="5"/>
    <x v="20"/>
    <n v="7768.1595649999999"/>
    <n v="14"/>
  </r>
  <r>
    <d v="2010-04-15T00:00:00"/>
    <n v="2942.89"/>
    <x v="5"/>
    <x v="20"/>
    <n v="5837.222315"/>
    <n v="15"/>
  </r>
  <r>
    <d v="2010-04-16T00:00:00"/>
    <n v="3299.9"/>
    <x v="5"/>
    <x v="20"/>
    <n v="6545.3516500000005"/>
    <n v="16"/>
  </r>
  <r>
    <d v="2010-04-17T00:00:00"/>
    <n v="3963.17"/>
    <x v="5"/>
    <x v="20"/>
    <n v="7860.9476950000007"/>
    <n v="17"/>
  </r>
  <r>
    <d v="2010-04-18T00:00:00"/>
    <n v="4457.4399999999996"/>
    <x v="5"/>
    <x v="20"/>
    <n v="8841.3322399999997"/>
    <n v="18"/>
  </r>
  <r>
    <d v="2010-04-19T00:00:00"/>
    <n v="5282.94"/>
    <x v="5"/>
    <x v="20"/>
    <n v="10478.71149"/>
    <n v="19"/>
  </r>
  <r>
    <d v="2010-04-20T00:00:00"/>
    <n v="5845.62"/>
    <x v="5"/>
    <x v="20"/>
    <n v="11594.787270000001"/>
    <n v="20"/>
  </r>
  <r>
    <d v="2010-04-21T00:00:00"/>
    <n v="6866.85"/>
    <x v="5"/>
    <x v="20"/>
    <n v="13620.396975000001"/>
    <n v="21"/>
  </r>
  <r>
    <d v="2010-04-22T00:00:00"/>
    <n v="9400.0400000000009"/>
    <x v="5"/>
    <x v="20"/>
    <n v="18644.979340000002"/>
    <n v="22"/>
  </r>
  <r>
    <d v="2010-04-23T00:00:00"/>
    <n v="8894.5499999999993"/>
    <x v="5"/>
    <x v="20"/>
    <n v="17642.339925"/>
    <n v="23"/>
  </r>
  <r>
    <d v="2010-04-24T00:00:00"/>
    <n v="7208.93"/>
    <x v="5"/>
    <x v="20"/>
    <n v="14298.912655"/>
    <n v="24"/>
  </r>
  <r>
    <d v="2010-04-25T00:00:00"/>
    <n v="6850.99"/>
    <x v="5"/>
    <x v="20"/>
    <n v="13588.938665"/>
    <n v="25"/>
  </r>
  <r>
    <d v="2010-04-26T00:00:00"/>
    <n v="6333.78"/>
    <x v="5"/>
    <x v="20"/>
    <n v="12563.05263"/>
    <n v="26"/>
  </r>
  <r>
    <d v="2010-04-27T00:00:00"/>
    <n v="6236.23"/>
    <x v="5"/>
    <x v="20"/>
    <n v="12369.562205"/>
    <n v="27"/>
  </r>
  <r>
    <d v="2010-04-28T00:00:00"/>
    <n v="8653.9"/>
    <x v="5"/>
    <x v="20"/>
    <n v="17165.01065"/>
    <n v="28"/>
  </r>
  <r>
    <d v="2010-04-29T00:00:00"/>
    <n v="7975.78"/>
    <x v="5"/>
    <x v="20"/>
    <n v="15819.959629999999"/>
    <n v="29"/>
  </r>
  <r>
    <d v="2010-04-30T00:00:00"/>
    <n v="6831.01"/>
    <x v="5"/>
    <x v="20"/>
    <n v="13549.308335000002"/>
    <n v="30"/>
  </r>
  <r>
    <d v="2010-05-01T00:00:00"/>
    <n v="5696.03"/>
    <x v="6"/>
    <x v="20"/>
    <n v="11298.075504999999"/>
    <n v="1"/>
  </r>
  <r>
    <d v="2010-05-02T00:00:00"/>
    <n v="5698.68"/>
    <x v="6"/>
    <x v="20"/>
    <n v="11303.33178"/>
    <n v="2"/>
  </r>
  <r>
    <d v="2010-05-03T00:00:00"/>
    <n v="5181.26"/>
    <x v="6"/>
    <x v="20"/>
    <n v="10277.029210000001"/>
    <n v="3"/>
  </r>
  <r>
    <d v="2010-05-04T00:00:00"/>
    <n v="5779.62"/>
    <x v="6"/>
    <x v="20"/>
    <n v="11463.876270000001"/>
    <n v="4"/>
  </r>
  <r>
    <d v="2010-05-05T00:00:00"/>
    <n v="5765.66"/>
    <x v="6"/>
    <x v="20"/>
    <n v="11436.186610000001"/>
    <n v="5"/>
  </r>
  <r>
    <d v="2010-05-06T00:00:00"/>
    <n v="4893.8599999999997"/>
    <x v="6"/>
    <x v="20"/>
    <n v="9706.971309999999"/>
    <n v="6"/>
  </r>
  <r>
    <d v="2010-05-07T00:00:00"/>
    <n v="4491.1400000000003"/>
    <x v="6"/>
    <x v="20"/>
    <n v="8908.1761900000001"/>
    <n v="7"/>
  </r>
  <r>
    <d v="2010-05-08T00:00:00"/>
    <n v="4579.3599999999997"/>
    <x v="6"/>
    <x v="20"/>
    <n v="9083.1605600000003"/>
    <n v="8"/>
  </r>
  <r>
    <d v="2010-05-09T00:00:00"/>
    <n v="4870.12"/>
    <x v="6"/>
    <x v="20"/>
    <n v="9659.8830199999993"/>
    <n v="9"/>
  </r>
  <r>
    <d v="2010-05-10T00:00:00"/>
    <n v="4809.82"/>
    <x v="6"/>
    <x v="20"/>
    <n v="9540.2779699999992"/>
    <n v="10"/>
  </r>
  <r>
    <d v="2010-05-11T00:00:00"/>
    <n v="4756.8100000000004"/>
    <x v="6"/>
    <x v="20"/>
    <n v="9435.1326350000018"/>
    <n v="11"/>
  </r>
  <r>
    <d v="2010-05-12T00:00:00"/>
    <n v="4843.24"/>
    <x v="6"/>
    <x v="20"/>
    <n v="9606.5665399999998"/>
    <n v="12"/>
  </r>
  <r>
    <d v="2010-05-13T00:00:00"/>
    <n v="4047.78"/>
    <x v="6"/>
    <x v="20"/>
    <n v="8028.7716300000002"/>
    <n v="13"/>
  </r>
  <r>
    <d v="2010-05-14T00:00:00"/>
    <n v="3855.86"/>
    <x v="6"/>
    <x v="20"/>
    <n v="7648.0983100000003"/>
    <n v="14"/>
  </r>
  <r>
    <d v="2010-05-15T00:00:00"/>
    <n v="5808.56"/>
    <x v="6"/>
    <x v="20"/>
    <n v="11521.278760000001"/>
    <n v="15"/>
  </r>
  <r>
    <d v="2010-05-16T00:00:00"/>
    <n v="7114.59"/>
    <x v="6"/>
    <x v="20"/>
    <n v="14111.789265000001"/>
    <n v="16"/>
  </r>
  <r>
    <d v="2010-05-17T00:00:00"/>
    <n v="8403.0400000000009"/>
    <x v="6"/>
    <x v="20"/>
    <n v="16667.429840000001"/>
    <n v="17"/>
  </r>
  <r>
    <d v="2010-05-18T00:00:00"/>
    <n v="11069.18"/>
    <x v="6"/>
    <x v="20"/>
    <n v="21955.718530000002"/>
    <n v="18"/>
  </r>
  <r>
    <d v="2010-05-19T00:00:00"/>
    <n v="12230.93"/>
    <x v="6"/>
    <x v="20"/>
    <n v="24260.049655000003"/>
    <n v="19"/>
  </r>
  <r>
    <d v="2010-05-20T00:00:00"/>
    <n v="12284.89"/>
    <x v="6"/>
    <x v="20"/>
    <n v="24367.079314999999"/>
    <n v="20"/>
  </r>
  <r>
    <d v="2010-05-21T00:00:00"/>
    <n v="12174.31"/>
    <x v="6"/>
    <x v="20"/>
    <n v="24147.743885"/>
    <n v="21"/>
  </r>
  <r>
    <d v="2010-05-22T00:00:00"/>
    <n v="11688.95"/>
    <x v="6"/>
    <x v="20"/>
    <n v="23185.032325"/>
    <n v="22"/>
  </r>
  <r>
    <d v="2010-05-23T00:00:00"/>
    <n v="10432.620000000001"/>
    <x v="6"/>
    <x v="20"/>
    <n v="20693.101770000001"/>
    <n v="23"/>
  </r>
  <r>
    <d v="2010-05-24T00:00:00"/>
    <n v="10459.89"/>
    <x v="6"/>
    <x v="20"/>
    <n v="20747.191814999998"/>
    <n v="24"/>
  </r>
  <r>
    <d v="2010-05-25T00:00:00"/>
    <n v="10464.219999999999"/>
    <x v="6"/>
    <x v="20"/>
    <n v="20755.78037"/>
    <n v="25"/>
  </r>
  <r>
    <d v="2010-05-26T00:00:00"/>
    <n v="8883.92"/>
    <x v="6"/>
    <x v="20"/>
    <n v="17621.25532"/>
    <n v="26"/>
  </r>
  <r>
    <d v="2010-05-27T00:00:00"/>
    <n v="9375.58"/>
    <x v="6"/>
    <x v="20"/>
    <n v="18596.462930000002"/>
    <n v="27"/>
  </r>
  <r>
    <d v="2010-05-28T00:00:00"/>
    <n v="10182.58"/>
    <x v="6"/>
    <x v="20"/>
    <n v="20197.147430000001"/>
    <n v="28"/>
  </r>
  <r>
    <d v="2010-05-29T00:00:00"/>
    <n v="12672.32"/>
    <x v="6"/>
    <x v="20"/>
    <n v="25135.546719999998"/>
    <n v="29"/>
  </r>
  <r>
    <d v="2010-05-30T00:00:00"/>
    <n v="12922.03"/>
    <x v="6"/>
    <x v="20"/>
    <n v="25630.846505000001"/>
    <n v="30"/>
  </r>
  <r>
    <d v="2010-05-31T00:00:00"/>
    <n v="11401.38"/>
    <x v="6"/>
    <x v="20"/>
    <n v="22614.63723"/>
    <n v="31"/>
  </r>
  <r>
    <d v="2010-06-01T00:00:00"/>
    <n v="11534.91"/>
    <x v="7"/>
    <x v="20"/>
    <n v="22879.493985000001"/>
    <n v="1"/>
  </r>
  <r>
    <d v="2010-06-02T00:00:00"/>
    <n v="13678.06"/>
    <x v="7"/>
    <x v="20"/>
    <n v="27130.43201"/>
    <n v="2"/>
  </r>
  <r>
    <d v="2010-06-03T00:00:00"/>
    <n v="18493.75"/>
    <x v="7"/>
    <x v="20"/>
    <n v="36682.353125000001"/>
    <n v="3"/>
  </r>
  <r>
    <d v="2010-06-04T00:00:00"/>
    <n v="23876.560000000001"/>
    <x v="7"/>
    <x v="20"/>
    <n v="47359.156760000005"/>
    <n v="4"/>
  </r>
  <r>
    <d v="2010-06-05T00:00:00"/>
    <n v="32053.88"/>
    <x v="7"/>
    <x v="20"/>
    <n v="63578.870980000007"/>
    <n v="5"/>
  </r>
  <r>
    <d v="2010-06-06T00:00:00"/>
    <n v="34342.31"/>
    <x v="7"/>
    <x v="20"/>
    <n v="68117.971884999992"/>
    <n v="6"/>
  </r>
  <r>
    <d v="2010-06-07T00:00:00"/>
    <n v="34420.58"/>
    <x v="7"/>
    <x v="20"/>
    <n v="68273.220430000001"/>
    <n v="7"/>
  </r>
  <r>
    <d v="2010-06-08T00:00:00"/>
    <n v="38252.160000000003"/>
    <x v="7"/>
    <x v="20"/>
    <n v="75873.159360000005"/>
    <n v="8"/>
  </r>
  <r>
    <d v="2010-06-09T00:00:00"/>
    <n v="32428.38"/>
    <x v="7"/>
    <x v="20"/>
    <n v="64321.691730000006"/>
    <n v="9"/>
  </r>
  <r>
    <d v="2010-06-10T00:00:00"/>
    <n v="29808.560000000001"/>
    <x v="7"/>
    <x v="20"/>
    <n v="59125.278760000001"/>
    <n v="10"/>
  </r>
  <r>
    <d v="2010-06-11T00:00:00"/>
    <n v="28596.05"/>
    <x v="7"/>
    <x v="20"/>
    <n v="56720.265175"/>
    <n v="11"/>
  </r>
  <r>
    <d v="2010-06-12T00:00:00"/>
    <n v="24854.38"/>
    <x v="7"/>
    <x v="20"/>
    <n v="49298.662730000004"/>
    <n v="12"/>
  </r>
  <r>
    <d v="2010-06-13T00:00:00"/>
    <n v="21000.29"/>
    <x v="7"/>
    <x v="20"/>
    <n v="41654.075215000004"/>
    <n v="13"/>
  </r>
  <r>
    <d v="2010-06-14T00:00:00"/>
    <n v="19523.45"/>
    <x v="7"/>
    <x v="20"/>
    <n v="38724.763075000003"/>
    <n v="14"/>
  </r>
  <r>
    <d v="2010-06-15T00:00:00"/>
    <n v="19228.39"/>
    <x v="7"/>
    <x v="20"/>
    <n v="38139.511565000001"/>
    <n v="15"/>
  </r>
  <r>
    <d v="2010-06-16T00:00:00"/>
    <n v="22080.09"/>
    <x v="7"/>
    <x v="20"/>
    <n v="43795.858515"/>
    <n v="16"/>
  </r>
  <r>
    <d v="2010-06-17T00:00:00"/>
    <n v="25981.75"/>
    <x v="7"/>
    <x v="20"/>
    <n v="51534.801124999998"/>
    <n v="17"/>
  </r>
  <r>
    <d v="2010-06-18T00:00:00"/>
    <n v="22093.06"/>
    <x v="7"/>
    <x v="20"/>
    <n v="43821.584510000001"/>
    <n v="18"/>
  </r>
  <r>
    <d v="2010-06-19T00:00:00"/>
    <n v="18369.2"/>
    <x v="7"/>
    <x v="20"/>
    <n v="36435.308199999999"/>
    <n v="19"/>
  </r>
  <r>
    <d v="2010-06-20T00:00:00"/>
    <n v="17715.349999999999"/>
    <x v="7"/>
    <x v="20"/>
    <n v="35138.396724999999"/>
    <n v="20"/>
  </r>
  <r>
    <d v="2010-06-21T00:00:00"/>
    <n v="18039.91"/>
    <x v="7"/>
    <x v="20"/>
    <n v="35782.161484999997"/>
    <n v="21"/>
  </r>
  <r>
    <d v="2010-06-22T00:00:00"/>
    <n v="17601.59"/>
    <x v="7"/>
    <x v="20"/>
    <n v="34912.753765000001"/>
    <n v="22"/>
  </r>
  <r>
    <d v="2010-06-23T00:00:00"/>
    <n v="17590.82"/>
    <x v="7"/>
    <x v="20"/>
    <n v="34891.391470000002"/>
    <n v="23"/>
  </r>
  <r>
    <d v="2010-06-24T00:00:00"/>
    <n v="16709.37"/>
    <x v="7"/>
    <x v="20"/>
    <n v="33143.035394999999"/>
    <n v="24"/>
  </r>
  <r>
    <d v="2010-06-25T00:00:00"/>
    <n v="16561.73"/>
    <x v="7"/>
    <x v="20"/>
    <n v="32850.191455"/>
    <n v="25"/>
  </r>
  <r>
    <d v="2010-06-26T00:00:00"/>
    <n v="17250.490000000002"/>
    <x v="7"/>
    <x v="20"/>
    <n v="34216.346915000002"/>
    <n v="26"/>
  </r>
  <r>
    <d v="2010-06-27T00:00:00"/>
    <n v="17542.34"/>
    <x v="7"/>
    <x v="20"/>
    <n v="34795.231390000001"/>
    <n v="27"/>
  </r>
  <r>
    <d v="2010-06-28T00:00:00"/>
    <n v="16862.21"/>
    <x v="7"/>
    <x v="20"/>
    <n v="33446.193534999999"/>
    <n v="28"/>
  </r>
  <r>
    <d v="2010-06-29T00:00:00"/>
    <n v="16032.86"/>
    <x v="7"/>
    <x v="20"/>
    <n v="31801.177810000001"/>
    <n v="29"/>
  </r>
  <r>
    <d v="2010-06-30T00:00:00"/>
    <n v="16724.009999999998"/>
    <x v="7"/>
    <x v="20"/>
    <n v="33172.073834999996"/>
    <n v="30"/>
  </r>
  <r>
    <d v="2010-07-01T00:00:00"/>
    <n v="15167"/>
    <x v="8"/>
    <x v="20"/>
    <n v="30083.744500000001"/>
    <n v="1"/>
  </r>
  <r>
    <d v="2010-07-02T00:00:00"/>
    <n v="15569.6"/>
    <x v="8"/>
    <x v="20"/>
    <n v="30882.301600000003"/>
    <n v="2"/>
  </r>
  <r>
    <d v="2010-07-03T00:00:00"/>
    <n v="14563.54"/>
    <x v="8"/>
    <x v="20"/>
    <n v="28886.781590000002"/>
    <n v="3"/>
  </r>
  <r>
    <d v="2010-07-04T00:00:00"/>
    <n v="12900.2"/>
    <x v="8"/>
    <x v="20"/>
    <n v="25587.546700000003"/>
    <n v="4"/>
  </r>
  <r>
    <d v="2010-07-05T00:00:00"/>
    <n v="11924.46"/>
    <x v="8"/>
    <x v="20"/>
    <n v="23652.166409999998"/>
    <n v="5"/>
  </r>
  <r>
    <d v="2010-07-06T00:00:00"/>
    <n v="10798.86"/>
    <x v="8"/>
    <x v="20"/>
    <n v="21419.538810000002"/>
    <n v="6"/>
  </r>
  <r>
    <d v="2010-07-07T00:00:00"/>
    <n v="10591.73"/>
    <x v="8"/>
    <x v="20"/>
    <n v="21008.696455000001"/>
    <n v="7"/>
  </r>
  <r>
    <d v="2010-07-08T00:00:00"/>
    <n v="9617.69"/>
    <x v="8"/>
    <x v="20"/>
    <n v="19076.688115000001"/>
    <n v="8"/>
  </r>
  <r>
    <d v="2010-07-09T00:00:00"/>
    <n v="9326.92"/>
    <x v="8"/>
    <x v="20"/>
    <n v="18499.945820000001"/>
    <n v="9"/>
  </r>
  <r>
    <d v="2010-07-10T00:00:00"/>
    <n v="9987.2000000000007"/>
    <x v="8"/>
    <x v="20"/>
    <n v="19809.611200000003"/>
    <n v="10"/>
  </r>
  <r>
    <d v="2010-07-11T00:00:00"/>
    <n v="9000.35"/>
    <x v="8"/>
    <x v="20"/>
    <n v="17852.194224999999"/>
    <n v="11"/>
  </r>
  <r>
    <d v="2010-07-12T00:00:00"/>
    <n v="8835.35"/>
    <x v="8"/>
    <x v="20"/>
    <n v="17524.916725000003"/>
    <n v="12"/>
  </r>
  <r>
    <d v="2010-07-13T00:00:00"/>
    <n v="8569.9"/>
    <x v="8"/>
    <x v="20"/>
    <n v="16998.396649999999"/>
    <n v="13"/>
  </r>
  <r>
    <d v="2010-07-14T00:00:00"/>
    <n v="8744.69"/>
    <x v="8"/>
    <x v="20"/>
    <n v="17345.092615000001"/>
    <n v="14"/>
  </r>
  <r>
    <d v="2010-07-15T00:00:00"/>
    <n v="7790.77"/>
    <x v="8"/>
    <x v="20"/>
    <n v="15452.992295000002"/>
    <n v="15"/>
  </r>
  <r>
    <d v="2010-07-16T00:00:00"/>
    <n v="7483"/>
    <x v="8"/>
    <x v="20"/>
    <n v="14842.530500000001"/>
    <n v="16"/>
  </r>
  <r>
    <d v="2010-07-17T00:00:00"/>
    <n v="7494.81"/>
    <x v="8"/>
    <x v="20"/>
    <n v="14865.955635"/>
    <n v="17"/>
  </r>
  <r>
    <d v="2010-07-18T00:00:00"/>
    <n v="6935.47"/>
    <x v="8"/>
    <x v="20"/>
    <n v="13756.504745"/>
    <n v="18"/>
  </r>
  <r>
    <d v="2010-07-19T00:00:00"/>
    <n v="7223.7"/>
    <x v="8"/>
    <x v="20"/>
    <n v="14328.20895"/>
    <n v="19"/>
  </r>
  <r>
    <d v="2010-07-20T00:00:00"/>
    <n v="6295.45"/>
    <x v="8"/>
    <x v="20"/>
    <n v="12487.025075"/>
    <n v="20"/>
  </r>
  <r>
    <d v="2010-07-21T00:00:00"/>
    <n v="7067.92"/>
    <x v="8"/>
    <x v="20"/>
    <n v="14019.21932"/>
    <n v="21"/>
  </r>
  <r>
    <d v="2010-07-22T00:00:00"/>
    <n v="6873.19"/>
    <x v="8"/>
    <x v="20"/>
    <n v="13632.972365"/>
    <n v="22"/>
  </r>
  <r>
    <d v="2010-07-23T00:00:00"/>
    <n v="6342.53"/>
    <x v="8"/>
    <x v="20"/>
    <n v="12580.408255"/>
    <n v="23"/>
  </r>
  <r>
    <d v="2010-07-24T00:00:00"/>
    <n v="6140.32"/>
    <x v="8"/>
    <x v="20"/>
    <n v="12179.324720000001"/>
    <n v="24"/>
  </r>
  <r>
    <d v="2010-07-25T00:00:00"/>
    <n v="5829.76"/>
    <x v="8"/>
    <x v="20"/>
    <n v="11563.328960000001"/>
    <n v="25"/>
  </r>
  <r>
    <d v="2010-07-26T00:00:00"/>
    <n v="5763.57"/>
    <x v="8"/>
    <x v="20"/>
    <n v="11432.041095"/>
    <n v="26"/>
  </r>
  <r>
    <d v="2010-07-27T00:00:00"/>
    <n v="5713.08"/>
    <x v="8"/>
    <x v="20"/>
    <n v="11331.894179999999"/>
    <n v="27"/>
  </r>
  <r>
    <d v="2010-07-28T00:00:00"/>
    <n v="5930.76"/>
    <x v="8"/>
    <x v="20"/>
    <n v="11763.662460000001"/>
    <n v="28"/>
  </r>
  <r>
    <d v="2010-07-29T00:00:00"/>
    <n v="5585.21"/>
    <x v="8"/>
    <x v="20"/>
    <n v="11078.264035"/>
    <n v="29"/>
  </r>
  <r>
    <d v="2010-07-30T00:00:00"/>
    <n v="5300.74"/>
    <x v="8"/>
    <x v="20"/>
    <n v="10514.01779"/>
    <n v="30"/>
  </r>
  <r>
    <d v="2010-07-31T00:00:00"/>
    <n v="6097.12"/>
    <x v="8"/>
    <x v="20"/>
    <n v="12093.63752"/>
    <n v="31"/>
  </r>
  <r>
    <d v="2010-08-01T00:00:00"/>
    <n v="5449.98"/>
    <x v="9"/>
    <x v="20"/>
    <n v="10810.035329999999"/>
    <n v="1"/>
  </r>
  <r>
    <d v="2010-08-02T00:00:00"/>
    <n v="5186.93"/>
    <x v="9"/>
    <x v="20"/>
    <n v="10288.275655000001"/>
    <n v="2"/>
  </r>
  <r>
    <d v="2010-08-03T00:00:00"/>
    <n v="5220.08"/>
    <x v="9"/>
    <x v="20"/>
    <n v="10354.028679999999"/>
    <n v="3"/>
  </r>
  <r>
    <d v="2010-08-04T00:00:00"/>
    <n v="5350.58"/>
    <x v="9"/>
    <x v="20"/>
    <n v="10612.87543"/>
    <n v="4"/>
  </r>
  <r>
    <d v="2010-08-05T00:00:00"/>
    <n v="4925.54"/>
    <x v="9"/>
    <x v="20"/>
    <n v="9769.8085900000005"/>
    <n v="5"/>
  </r>
  <r>
    <d v="2010-08-06T00:00:00"/>
    <n v="4987.4799999999996"/>
    <x v="9"/>
    <x v="20"/>
    <n v="9892.6665799999992"/>
    <n v="6"/>
  </r>
  <r>
    <d v="2010-08-07T00:00:00"/>
    <n v="5040.8500000000004"/>
    <x v="9"/>
    <x v="20"/>
    <n v="9998.5259750000005"/>
    <n v="7"/>
  </r>
  <r>
    <d v="2010-08-08T00:00:00"/>
    <n v="5270.2"/>
    <x v="9"/>
    <x v="20"/>
    <n v="10453.441699999999"/>
    <n v="8"/>
  </r>
  <r>
    <d v="2010-08-09T00:00:00"/>
    <n v="5420.97"/>
    <x v="9"/>
    <x v="20"/>
    <n v="10752.493995000001"/>
    <n v="9"/>
  </r>
  <r>
    <d v="2010-08-10T00:00:00"/>
    <n v="4843.1099999999997"/>
    <x v="9"/>
    <x v="20"/>
    <n v="9606.308685"/>
    <n v="10"/>
  </r>
  <r>
    <d v="2010-08-11T00:00:00"/>
    <n v="4622.59"/>
    <x v="9"/>
    <x v="20"/>
    <n v="9168.9072649999998"/>
    <n v="11"/>
  </r>
  <r>
    <d v="2010-08-12T00:00:00"/>
    <n v="4748.1000000000004"/>
    <x v="9"/>
    <x v="20"/>
    <n v="9417.85635"/>
    <n v="12"/>
  </r>
  <r>
    <d v="2010-08-13T00:00:00"/>
    <n v="4197.83"/>
    <x v="9"/>
    <x v="20"/>
    <n v="8326.3958050000001"/>
    <n v="13"/>
  </r>
  <r>
    <d v="2010-08-14T00:00:00"/>
    <n v="4916.41"/>
    <x v="9"/>
    <x v="20"/>
    <n v="9751.699235"/>
    <n v="14"/>
  </r>
  <r>
    <d v="2010-08-15T00:00:00"/>
    <n v="4437.24"/>
    <x v="9"/>
    <x v="20"/>
    <n v="8801.2655400000003"/>
    <n v="15"/>
  </r>
  <r>
    <d v="2010-08-16T00:00:00"/>
    <n v="4232.47"/>
    <x v="9"/>
    <x v="20"/>
    <n v="8395.1042450000004"/>
    <n v="16"/>
  </r>
  <r>
    <d v="2010-08-17T00:00:00"/>
    <n v="4239.96"/>
    <x v="9"/>
    <x v="20"/>
    <n v="8409.9606600000006"/>
    <n v="17"/>
  </r>
  <r>
    <d v="2010-08-18T00:00:00"/>
    <n v="3923.51"/>
    <x v="9"/>
    <x v="20"/>
    <n v="7782.2820850000007"/>
    <n v="18"/>
  </r>
  <r>
    <d v="2010-08-19T00:00:00"/>
    <n v="3982.74"/>
    <x v="9"/>
    <x v="20"/>
    <n v="7899.7647900000002"/>
    <n v="19"/>
  </r>
  <r>
    <d v="2010-08-20T00:00:00"/>
    <n v="3700.31"/>
    <x v="9"/>
    <x v="20"/>
    <n v="7339.5648849999998"/>
    <n v="20"/>
  </r>
  <r>
    <d v="2010-08-21T00:00:00"/>
    <n v="3956.25"/>
    <x v="9"/>
    <x v="20"/>
    <n v="7847.2218750000002"/>
    <n v="21"/>
  </r>
  <r>
    <d v="2010-08-22T00:00:00"/>
    <n v="4334.8599999999997"/>
    <x v="9"/>
    <x v="20"/>
    <n v="8598.1948099999991"/>
    <n v="22"/>
  </r>
  <r>
    <d v="2010-08-23T00:00:00"/>
    <n v="3755.87"/>
    <x v="9"/>
    <x v="20"/>
    <n v="7449.768145"/>
    <n v="23"/>
  </r>
  <r>
    <d v="2010-08-24T00:00:00"/>
    <n v="4029.38"/>
    <x v="9"/>
    <x v="20"/>
    <n v="7992.2752300000002"/>
    <n v="24"/>
  </r>
  <r>
    <d v="2010-08-25T00:00:00"/>
    <n v="3898.27"/>
    <x v="9"/>
    <x v="20"/>
    <n v="7732.2185449999997"/>
    <n v="25"/>
  </r>
  <r>
    <d v="2010-08-26T00:00:00"/>
    <n v="3795.8"/>
    <x v="9"/>
    <x v="20"/>
    <n v="7528.9693000000007"/>
    <n v="26"/>
  </r>
  <r>
    <d v="2010-08-27T00:00:00"/>
    <n v="3981.55"/>
    <x v="9"/>
    <x v="20"/>
    <n v="7897.4044250000006"/>
    <n v="27"/>
  </r>
  <r>
    <d v="2010-08-28T00:00:00"/>
    <n v="3811.02"/>
    <x v="9"/>
    <x v="20"/>
    <n v="7559.1581699999997"/>
    <n v="28"/>
  </r>
  <r>
    <d v="2010-08-29T00:00:00"/>
    <n v="4879.57"/>
    <x v="9"/>
    <x v="20"/>
    <n v="9678.6270949999998"/>
    <n v="29"/>
  </r>
  <r>
    <d v="2010-08-30T00:00:00"/>
    <n v="4342.12"/>
    <x v="9"/>
    <x v="20"/>
    <n v="8612.5950200000007"/>
    <n v="30"/>
  </r>
  <r>
    <d v="2010-08-31T00:00:00"/>
    <n v="3953.42"/>
    <x v="9"/>
    <x v="20"/>
    <n v="7841.6085700000003"/>
    <n v="31"/>
  </r>
  <r>
    <d v="2010-09-01T00:00:00"/>
    <n v="4254.55"/>
    <x v="10"/>
    <x v="20"/>
    <n v="8438.8999249999997"/>
    <n v="1"/>
  </r>
  <r>
    <d v="2010-09-02T00:00:00"/>
    <n v="4384.8900000000003"/>
    <x v="10"/>
    <x v="20"/>
    <n v="8697.4293150000012"/>
    <n v="2"/>
  </r>
  <r>
    <d v="2010-09-03T00:00:00"/>
    <n v="4046.72"/>
    <x v="10"/>
    <x v="20"/>
    <n v="8026.6691199999996"/>
    <n v="3"/>
  </r>
  <r>
    <d v="2010-09-04T00:00:00"/>
    <n v="3981.04"/>
    <x v="10"/>
    <x v="20"/>
    <n v="7896.3928400000004"/>
    <n v="4"/>
  </r>
  <r>
    <d v="2010-09-05T00:00:00"/>
    <n v="3938.83"/>
    <x v="10"/>
    <x v="20"/>
    <n v="7812.6693050000003"/>
    <n v="5"/>
  </r>
  <r>
    <d v="2010-09-06T00:00:00"/>
    <n v="3430.65"/>
    <x v="10"/>
    <x v="20"/>
    <n v="6804.6942750000007"/>
    <n v="6"/>
  </r>
  <r>
    <d v="2010-09-07T00:00:00"/>
    <n v="3496.77"/>
    <x v="10"/>
    <x v="20"/>
    <n v="6935.8432949999997"/>
    <n v="7"/>
  </r>
  <r>
    <d v="2010-09-08T00:00:00"/>
    <n v="3976.44"/>
    <x v="10"/>
    <x v="20"/>
    <n v="7887.2687400000004"/>
    <n v="8"/>
  </r>
  <r>
    <d v="2010-09-09T00:00:00"/>
    <n v="4132.45"/>
    <x v="10"/>
    <x v="20"/>
    <n v="8196.714575"/>
    <n v="9"/>
  </r>
  <r>
    <d v="2010-09-10T00:00:00"/>
    <n v="4773.1899999999996"/>
    <x v="10"/>
    <x v="20"/>
    <n v="9467.6223649999993"/>
    <n v="10"/>
  </r>
  <r>
    <d v="2010-09-11T00:00:00"/>
    <n v="4567.08"/>
    <x v="10"/>
    <x v="20"/>
    <n v="9058.8031800000008"/>
    <n v="11"/>
  </r>
  <r>
    <d v="2010-09-12T00:00:00"/>
    <n v="4052.2"/>
    <x v="10"/>
    <x v="20"/>
    <n v="8037.5387000000001"/>
    <n v="12"/>
  </r>
  <r>
    <d v="2010-09-13T00:00:00"/>
    <n v="4194.82"/>
    <x v="10"/>
    <x v="20"/>
    <n v="8320.4254700000001"/>
    <n v="13"/>
  </r>
  <r>
    <d v="2010-09-14T00:00:00"/>
    <n v="3861.98"/>
    <x v="10"/>
    <x v="20"/>
    <n v="7660.2373299999999"/>
    <n v="14"/>
  </r>
  <r>
    <d v="2010-09-15T00:00:00"/>
    <n v="3732.35"/>
    <x v="10"/>
    <x v="20"/>
    <n v="7403.1162249999998"/>
    <n v="15"/>
  </r>
  <r>
    <d v="2010-09-16T00:00:00"/>
    <n v="3672.04"/>
    <x v="10"/>
    <x v="20"/>
    <n v="7283.4913400000005"/>
    <n v="16"/>
  </r>
  <r>
    <d v="2010-09-17T00:00:00"/>
    <n v="3716.43"/>
    <x v="10"/>
    <x v="20"/>
    <n v="7371.5389049999994"/>
    <n v="17"/>
  </r>
  <r>
    <d v="2010-09-18T00:00:00"/>
    <n v="3693.73"/>
    <x v="10"/>
    <x v="20"/>
    <n v="7326.5134550000002"/>
    <n v="18"/>
  </r>
  <r>
    <d v="2010-09-19T00:00:00"/>
    <n v="3654.26"/>
    <x v="10"/>
    <x v="20"/>
    <n v="7248.2247100000004"/>
    <n v="19"/>
  </r>
  <r>
    <d v="2010-09-20T00:00:00"/>
    <n v="3568.2"/>
    <x v="10"/>
    <x v="20"/>
    <n v="7077.5246999999999"/>
    <n v="20"/>
  </r>
  <r>
    <d v="2010-09-21T00:00:00"/>
    <n v="3476.4"/>
    <x v="10"/>
    <x v="20"/>
    <n v="6895.4394000000002"/>
    <n v="21"/>
  </r>
  <r>
    <d v="2010-09-22T00:00:00"/>
    <n v="3860.52"/>
    <x v="10"/>
    <x v="20"/>
    <n v="7657.3414199999997"/>
    <n v="22"/>
  </r>
  <r>
    <d v="2010-09-23T00:00:00"/>
    <n v="3392.04"/>
    <x v="10"/>
    <x v="20"/>
    <n v="6728.1113400000004"/>
    <n v="23"/>
  </r>
  <r>
    <d v="2010-09-24T00:00:00"/>
    <n v="3274.08"/>
    <x v="10"/>
    <x v="20"/>
    <n v="6494.1376799999998"/>
    <n v="24"/>
  </r>
  <r>
    <d v="2010-09-25T00:00:00"/>
    <n v="3548.82"/>
    <x v="10"/>
    <x v="20"/>
    <n v="7039.0844700000007"/>
    <n v="25"/>
  </r>
  <r>
    <d v="2010-09-26T00:00:00"/>
    <n v="3630.84"/>
    <x v="10"/>
    <x v="20"/>
    <n v="7201.7711400000007"/>
    <n v="26"/>
  </r>
  <r>
    <d v="2010-09-27T00:00:00"/>
    <n v="3412.35"/>
    <x v="10"/>
    <x v="20"/>
    <n v="6768.3962250000004"/>
    <n v="27"/>
  </r>
  <r>
    <d v="2010-09-28T00:00:00"/>
    <n v="3480.68"/>
    <x v="10"/>
    <x v="20"/>
    <n v="6903.9287800000002"/>
    <n v="28"/>
  </r>
  <r>
    <d v="2010-09-29T00:00:00"/>
    <n v="3539.04"/>
    <x v="10"/>
    <x v="20"/>
    <n v="7019.6858400000001"/>
    <n v="29"/>
  </r>
  <r>
    <d v="2010-09-30T00:00:00"/>
    <n v="3588.71"/>
    <x v="10"/>
    <x v="20"/>
    <n v="7118.2062850000002"/>
    <n v="30"/>
  </r>
  <r>
    <d v="2010-10-01T00:00:00"/>
    <n v="3352.18"/>
    <x v="11"/>
    <x v="21"/>
    <n v="6649.0490300000001"/>
    <n v="1"/>
  </r>
  <r>
    <d v="2010-10-02T00:00:00"/>
    <n v="3316.84"/>
    <x v="11"/>
    <x v="21"/>
    <n v="6578.9521400000003"/>
    <n v="2"/>
  </r>
  <r>
    <d v="2010-10-03T00:00:00"/>
    <n v="3407.52"/>
    <x v="11"/>
    <x v="21"/>
    <n v="6758.81592"/>
    <n v="3"/>
  </r>
  <r>
    <d v="2010-10-04T00:00:00"/>
    <n v="3581.51"/>
    <x v="11"/>
    <x v="21"/>
    <n v="7103.9250850000008"/>
    <n v="4"/>
  </r>
  <r>
    <d v="2010-10-05T00:00:00"/>
    <n v="3489.93"/>
    <x v="11"/>
    <x v="21"/>
    <n v="6922.2761549999996"/>
    <n v="5"/>
  </r>
  <r>
    <d v="2010-10-06T00:00:00"/>
    <n v="4117.7"/>
    <x v="11"/>
    <x v="21"/>
    <n v="8167.45795"/>
    <n v="6"/>
  </r>
  <r>
    <d v="2010-10-07T00:00:00"/>
    <n v="3541.32"/>
    <x v="11"/>
    <x v="21"/>
    <n v="7024.2082200000004"/>
    <n v="7"/>
  </r>
  <r>
    <d v="2010-10-08T00:00:00"/>
    <n v="3894.73"/>
    <x v="11"/>
    <x v="21"/>
    <n v="7725.1969550000003"/>
    <n v="8"/>
  </r>
  <r>
    <d v="2010-10-09T00:00:00"/>
    <n v="3879.02"/>
    <x v="11"/>
    <x v="21"/>
    <n v="7694.0361700000003"/>
    <n v="9"/>
  </r>
  <r>
    <d v="2010-10-10T00:00:00"/>
    <n v="3617.53"/>
    <x v="11"/>
    <x v="21"/>
    <n v="7175.3707550000008"/>
    <n v="10"/>
  </r>
  <r>
    <d v="2010-10-11T00:00:00"/>
    <n v="3209.89"/>
    <x v="11"/>
    <x v="21"/>
    <n v="6366.8168150000001"/>
    <n v="11"/>
  </r>
  <r>
    <d v="2010-10-12T00:00:00"/>
    <n v="3343.67"/>
    <x v="11"/>
    <x v="21"/>
    <n v="6632.1694450000005"/>
    <n v="12"/>
  </r>
  <r>
    <d v="2010-10-13T00:00:00"/>
    <n v="3135.2"/>
    <x v="11"/>
    <x v="21"/>
    <n v="6218.6691999999994"/>
    <n v="13"/>
  </r>
  <r>
    <d v="2010-10-14T00:00:00"/>
    <n v="3149.1"/>
    <x v="11"/>
    <x v="21"/>
    <n v="6246.2398499999999"/>
    <n v="14"/>
  </r>
  <r>
    <d v="2010-10-15T00:00:00"/>
    <n v="3202.25"/>
    <x v="11"/>
    <x v="21"/>
    <n v="6351.662875"/>
    <n v="15"/>
  </r>
  <r>
    <d v="2010-10-16T00:00:00"/>
    <n v="3330.45"/>
    <x v="11"/>
    <x v="21"/>
    <n v="6605.9475750000001"/>
    <n v="16"/>
  </r>
  <r>
    <d v="2010-10-17T00:00:00"/>
    <n v="3455.04"/>
    <x v="11"/>
    <x v="21"/>
    <n v="6853.0718400000005"/>
    <n v="17"/>
  </r>
  <r>
    <d v="2010-10-18T00:00:00"/>
    <n v="3216.85"/>
    <x v="11"/>
    <x v="21"/>
    <n v="6380.621975"/>
    <n v="18"/>
  </r>
  <r>
    <d v="2010-10-19T00:00:00"/>
    <n v="3239.68"/>
    <x v="11"/>
    <x v="21"/>
    <n v="6425.9052799999999"/>
    <n v="19"/>
  </r>
  <r>
    <d v="2010-10-20T00:00:00"/>
    <n v="3224.01"/>
    <x v="11"/>
    <x v="21"/>
    <n v="6394.8238350000001"/>
    <n v="20"/>
  </r>
  <r>
    <d v="2010-10-21T00:00:00"/>
    <n v="3354.81"/>
    <x v="11"/>
    <x v="21"/>
    <n v="6654.2656349999997"/>
    <n v="21"/>
  </r>
  <r>
    <d v="2010-10-22T00:00:00"/>
    <n v="3247.42"/>
    <x v="11"/>
    <x v="21"/>
    <n v="6441.2575700000007"/>
    <n v="22"/>
  </r>
  <r>
    <d v="2010-10-23T00:00:00"/>
    <n v="3266.37"/>
    <x v="11"/>
    <x v="21"/>
    <n v="6478.8448950000002"/>
    <n v="23"/>
  </r>
  <r>
    <d v="2010-10-24T00:00:00"/>
    <n v="3902.76"/>
    <x v="11"/>
    <x v="21"/>
    <n v="7741.1244600000009"/>
    <n v="24"/>
  </r>
  <r>
    <d v="2010-10-25T00:00:00"/>
    <n v="6011.2"/>
    <x v="11"/>
    <x v="21"/>
    <n v="11923.215200000001"/>
    <n v="25"/>
  </r>
  <r>
    <d v="2010-10-26T00:00:00"/>
    <n v="4731.9399999999996"/>
    <x v="11"/>
    <x v="21"/>
    <n v="9385.8029900000001"/>
    <n v="26"/>
  </r>
  <r>
    <d v="2010-10-27T00:00:00"/>
    <n v="3842.44"/>
    <x v="11"/>
    <x v="21"/>
    <n v="7621.4797400000007"/>
    <n v="27"/>
  </r>
  <r>
    <d v="2010-10-28T00:00:00"/>
    <n v="3361.65"/>
    <x v="11"/>
    <x v="21"/>
    <n v="6667.8327750000008"/>
    <n v="28"/>
  </r>
  <r>
    <d v="2010-10-29T00:00:00"/>
    <n v="3299.5"/>
    <x v="11"/>
    <x v="21"/>
    <n v="6544.55825"/>
    <n v="29"/>
  </r>
  <r>
    <d v="2010-10-30T00:00:00"/>
    <n v="3737.17"/>
    <x v="11"/>
    <x v="21"/>
    <n v="7412.6766950000001"/>
    <n v="30"/>
  </r>
  <r>
    <d v="2010-10-31T00:00:00"/>
    <n v="3682.04"/>
    <x v="11"/>
    <x v="21"/>
    <n v="7303.3263400000005"/>
    <n v="31"/>
  </r>
  <r>
    <d v="2010-11-01T00:00:00"/>
    <n v="4353.78"/>
    <x v="0"/>
    <x v="21"/>
    <n v="8635.7226300000002"/>
    <n v="1"/>
  </r>
  <r>
    <d v="2010-11-02T00:00:00"/>
    <n v="4180.4399999999996"/>
    <x v="0"/>
    <x v="21"/>
    <n v="8291.9027399999995"/>
    <n v="2"/>
  </r>
  <r>
    <d v="2010-11-03T00:00:00"/>
    <n v="3639.33"/>
    <x v="0"/>
    <x v="21"/>
    <n v="7218.6110550000003"/>
    <n v="3"/>
  </r>
  <r>
    <d v="2010-11-04T00:00:00"/>
    <n v="3276.94"/>
    <x v="0"/>
    <x v="21"/>
    <n v="6499.8104899999998"/>
    <n v="4"/>
  </r>
  <r>
    <d v="2010-11-05T00:00:00"/>
    <n v="3279.35"/>
    <x v="0"/>
    <x v="21"/>
    <n v="6504.590725"/>
    <n v="5"/>
  </r>
  <r>
    <d v="2010-11-06T00:00:00"/>
    <n v="3203.93"/>
    <x v="0"/>
    <x v="21"/>
    <n v="6354.9951549999996"/>
    <n v="6"/>
  </r>
  <r>
    <d v="2010-11-07T00:00:00"/>
    <n v="3362.66"/>
    <x v="0"/>
    <x v="21"/>
    <n v="6669.8361100000002"/>
    <n v="7"/>
  </r>
  <r>
    <d v="2010-11-08T00:00:00"/>
    <n v="3537.99"/>
    <x v="0"/>
    <x v="21"/>
    <n v="7017.6031649999995"/>
    <n v="8"/>
  </r>
  <r>
    <d v="2010-11-09T00:00:00"/>
    <n v="3500.86"/>
    <x v="0"/>
    <x v="21"/>
    <n v="6943.9558100000004"/>
    <n v="9"/>
  </r>
  <r>
    <d v="2010-11-10T00:00:00"/>
    <n v="3174.94"/>
    <x v="0"/>
    <x v="21"/>
    <n v="6297.4934899999998"/>
    <n v="10"/>
  </r>
  <r>
    <d v="2010-11-11T00:00:00"/>
    <n v="3218.3"/>
    <x v="0"/>
    <x v="21"/>
    <n v="6383.4980500000001"/>
    <n v="11"/>
  </r>
  <r>
    <d v="2010-11-12T00:00:00"/>
    <n v="3001.16"/>
    <x v="0"/>
    <x v="21"/>
    <n v="5952.8008600000003"/>
    <n v="12"/>
  </r>
  <r>
    <d v="2010-11-13T00:00:00"/>
    <n v="2876.61"/>
    <x v="0"/>
    <x v="21"/>
    <n v="5705.7559350000001"/>
    <n v="13"/>
  </r>
  <r>
    <d v="2010-11-14T00:00:00"/>
    <n v="3354.78"/>
    <x v="0"/>
    <x v="21"/>
    <n v="6654.2061300000005"/>
    <n v="14"/>
  </r>
  <r>
    <d v="2010-11-15T00:00:00"/>
    <n v="3368.54"/>
    <x v="0"/>
    <x v="21"/>
    <n v="6681.4990900000003"/>
    <n v="15"/>
  </r>
  <r>
    <d v="2010-11-16T00:00:00"/>
    <n v="3308.52"/>
    <x v="0"/>
    <x v="21"/>
    <n v="6562.4494199999999"/>
    <n v="16"/>
  </r>
  <r>
    <d v="2010-11-17T00:00:00"/>
    <n v="3535.4"/>
    <x v="0"/>
    <x v="21"/>
    <n v="7012.4659000000001"/>
    <n v="17"/>
  </r>
  <r>
    <d v="2010-11-18T00:00:00"/>
    <n v="2675.57"/>
    <x v="0"/>
    <x v="21"/>
    <n v="5306.9930950000007"/>
    <n v="18"/>
  </r>
  <r>
    <d v="2010-11-19T00:00:00"/>
    <n v="3452.59"/>
    <x v="0"/>
    <x v="21"/>
    <n v="6848.2122650000001"/>
    <n v="19"/>
  </r>
  <r>
    <d v="2010-11-20T00:00:00"/>
    <n v="3143.8"/>
    <x v="0"/>
    <x v="21"/>
    <n v="6235.7273000000005"/>
    <n v="20"/>
  </r>
  <r>
    <d v="2010-11-21T00:00:00"/>
    <n v="4181.29"/>
    <x v="0"/>
    <x v="21"/>
    <n v="8293.5887149999999"/>
    <n v="21"/>
  </r>
  <r>
    <d v="2010-11-22T00:00:00"/>
    <n v="3185.14"/>
    <x v="0"/>
    <x v="21"/>
    <n v="6317.7251900000001"/>
    <n v="22"/>
  </r>
  <r>
    <d v="2010-11-23T00:00:00"/>
    <n v="3352.38"/>
    <x v="0"/>
    <x v="21"/>
    <n v="6649.4457300000004"/>
    <n v="23"/>
  </r>
  <r>
    <d v="2010-11-24T00:00:00"/>
    <n v="3271.99"/>
    <x v="0"/>
    <x v="21"/>
    <n v="6489.9921649999997"/>
    <n v="24"/>
  </r>
  <r>
    <d v="2010-11-25T00:00:00"/>
    <n v="2046.29"/>
    <x v="0"/>
    <x v="21"/>
    <n v="4058.8162149999998"/>
    <n v="25"/>
  </r>
  <r>
    <d v="2010-11-26T00:00:00"/>
    <n v="2405.61"/>
    <x v="0"/>
    <x v="21"/>
    <n v="4771.527435"/>
    <n v="26"/>
  </r>
  <r>
    <d v="2010-11-27T00:00:00"/>
    <n v="3026.47"/>
    <x v="0"/>
    <x v="21"/>
    <n v="6003.0032449999999"/>
    <n v="27"/>
  </r>
  <r>
    <d v="2010-11-28T00:00:00"/>
    <n v="3087.36"/>
    <x v="0"/>
    <x v="21"/>
    <n v="6123.7785600000007"/>
    <n v="28"/>
  </r>
  <r>
    <d v="2010-11-29T00:00:00"/>
    <n v="3060.34"/>
    <x v="0"/>
    <x v="21"/>
    <n v="6070.1843900000003"/>
    <n v="29"/>
  </r>
  <r>
    <d v="2010-11-30T00:00:00"/>
    <n v="2609.69"/>
    <x v="0"/>
    <x v="21"/>
    <n v="5176.3201150000004"/>
    <n v="30"/>
  </r>
  <r>
    <d v="2010-12-01T00:00:00"/>
    <n v="3116.79"/>
    <x v="1"/>
    <x v="21"/>
    <n v="6182.1529650000002"/>
    <n v="1"/>
  </r>
  <r>
    <d v="2010-12-02T00:00:00"/>
    <n v="3395.26"/>
    <x v="1"/>
    <x v="21"/>
    <n v="6734.4982100000007"/>
    <n v="2"/>
  </r>
  <r>
    <d v="2010-12-03T00:00:00"/>
    <n v="3741.5"/>
    <x v="1"/>
    <x v="21"/>
    <n v="7421.2652500000004"/>
    <n v="3"/>
  </r>
  <r>
    <d v="2010-12-04T00:00:00"/>
    <n v="3556.85"/>
    <x v="1"/>
    <x v="21"/>
    <n v="7055.0119750000003"/>
    <n v="4"/>
  </r>
  <r>
    <d v="2010-12-05T00:00:00"/>
    <n v="3109.64"/>
    <x v="1"/>
    <x v="21"/>
    <n v="6167.9709400000002"/>
    <n v="5"/>
  </r>
  <r>
    <d v="2010-12-06T00:00:00"/>
    <n v="3245.32"/>
    <x v="1"/>
    <x v="21"/>
    <n v="6437.0922200000005"/>
    <n v="6"/>
  </r>
  <r>
    <d v="2010-12-07T00:00:00"/>
    <n v="3115.52"/>
    <x v="1"/>
    <x v="21"/>
    <n v="6179.6339200000002"/>
    <n v="7"/>
  </r>
  <r>
    <d v="2010-12-08T00:00:00"/>
    <n v="3057.94"/>
    <x v="1"/>
    <x v="21"/>
    <n v="6065.4239900000002"/>
    <n v="8"/>
  </r>
  <r>
    <d v="2010-12-09T00:00:00"/>
    <n v="3314.18"/>
    <x v="1"/>
    <x v="21"/>
    <n v="6573.6760299999996"/>
    <n v="9"/>
  </r>
  <r>
    <d v="2010-12-10T00:00:00"/>
    <n v="2666.19"/>
    <x v="1"/>
    <x v="21"/>
    <n v="5288.3878650000006"/>
    <n v="10"/>
  </r>
  <r>
    <d v="2010-12-11T00:00:00"/>
    <n v="3517.7"/>
    <x v="1"/>
    <x v="21"/>
    <n v="6977.3579499999996"/>
    <n v="11"/>
  </r>
  <r>
    <d v="2010-12-12T00:00:00"/>
    <n v="3034.55"/>
    <x v="1"/>
    <x v="21"/>
    <n v="6019.0299250000007"/>
    <n v="12"/>
  </r>
  <r>
    <d v="2010-12-13T00:00:00"/>
    <n v="3144.35"/>
    <x v="1"/>
    <x v="21"/>
    <n v="6236.818225"/>
    <n v="13"/>
  </r>
  <r>
    <d v="2010-12-14T00:00:00"/>
    <n v="3425.05"/>
    <x v="1"/>
    <x v="21"/>
    <n v="6793.5866750000005"/>
    <n v="14"/>
  </r>
  <r>
    <d v="2010-12-15T00:00:00"/>
    <n v="3807.77"/>
    <x v="1"/>
    <x v="21"/>
    <n v="7552.7117950000002"/>
    <n v="15"/>
  </r>
  <r>
    <d v="2010-12-16T00:00:00"/>
    <n v="2798.9"/>
    <x v="1"/>
    <x v="21"/>
    <n v="5551.6181500000002"/>
    <n v="16"/>
  </r>
  <r>
    <d v="2010-12-17T00:00:00"/>
    <n v="2440.81"/>
    <x v="1"/>
    <x v="21"/>
    <n v="4841.3466349999999"/>
    <n v="17"/>
  </r>
  <r>
    <d v="2010-12-18T00:00:00"/>
    <n v="2794.99"/>
    <x v="1"/>
    <x v="21"/>
    <n v="5543.8626649999997"/>
    <n v="18"/>
  </r>
  <r>
    <d v="2010-12-19T00:00:00"/>
    <n v="3561.97"/>
    <x v="1"/>
    <x v="21"/>
    <n v="7065.1674949999997"/>
    <n v="19"/>
  </r>
  <r>
    <d v="2010-12-20T00:00:00"/>
    <n v="3899.57"/>
    <x v="1"/>
    <x v="21"/>
    <n v="7734.7970950000008"/>
    <n v="20"/>
  </r>
  <r>
    <d v="2010-12-21T00:00:00"/>
    <n v="2675.76"/>
    <x v="1"/>
    <x v="21"/>
    <n v="5307.3699600000009"/>
    <n v="21"/>
  </r>
  <r>
    <d v="2010-12-22T00:00:00"/>
    <n v="3041.02"/>
    <x v="1"/>
    <x v="21"/>
    <n v="6031.8631700000005"/>
    <n v="22"/>
  </r>
  <r>
    <d v="2010-12-23T00:00:00"/>
    <n v="3301.47"/>
    <x v="1"/>
    <x v="21"/>
    <n v="6548.4657449999995"/>
    <n v="23"/>
  </r>
  <r>
    <d v="2010-12-24T00:00:00"/>
    <n v="3247.26"/>
    <x v="1"/>
    <x v="21"/>
    <n v="6440.9402100000007"/>
    <n v="24"/>
  </r>
  <r>
    <d v="2010-12-25T00:00:00"/>
    <n v="2612.3200000000002"/>
    <x v="1"/>
    <x v="21"/>
    <n v="5181.5367200000001"/>
    <n v="25"/>
  </r>
  <r>
    <d v="2010-12-26T00:00:00"/>
    <n v="2649.78"/>
    <x v="1"/>
    <x v="21"/>
    <n v="5255.8386300000002"/>
    <n v="26"/>
  </r>
  <r>
    <d v="2010-12-27T00:00:00"/>
    <n v="3034.44"/>
    <x v="1"/>
    <x v="21"/>
    <n v="6018.8117400000001"/>
    <n v="27"/>
  </r>
  <r>
    <d v="2010-12-28T00:00:00"/>
    <n v="2798.29"/>
    <x v="1"/>
    <x v="21"/>
    <n v="5550.4082150000004"/>
    <n v="28"/>
  </r>
  <r>
    <d v="2010-12-29T00:00:00"/>
    <n v="3070.92"/>
    <x v="1"/>
    <x v="21"/>
    <n v="6091.1698200000001"/>
    <n v="29"/>
  </r>
  <r>
    <d v="2010-12-30T00:00:00"/>
    <n v="3345.06"/>
    <x v="1"/>
    <x v="21"/>
    <n v="6634.9265100000002"/>
    <n v="30"/>
  </r>
  <r>
    <d v="2010-12-31T00:00:00"/>
    <n v="2735.19"/>
    <x v="1"/>
    <x v="21"/>
    <n v="5425.2493650000006"/>
    <n v="31"/>
  </r>
  <r>
    <d v="2011-01-01T00:00:00"/>
    <n v="2281"/>
    <x v="2"/>
    <x v="21"/>
    <n v="4524.3635000000004"/>
    <n v="1"/>
  </r>
  <r>
    <d v="2011-01-02T00:00:00"/>
    <n v="2383.79"/>
    <x v="2"/>
    <x v="21"/>
    <n v="4728.2474650000004"/>
    <n v="2"/>
  </r>
  <r>
    <d v="2011-01-03T00:00:00"/>
    <n v="2226.31"/>
    <x v="2"/>
    <x v="21"/>
    <n v="4415.8858849999997"/>
    <n v="3"/>
  </r>
  <r>
    <d v="2011-01-04T00:00:00"/>
    <n v="2441.5700000000002"/>
    <x v="2"/>
    <x v="21"/>
    <n v="4842.8540950000006"/>
    <n v="4"/>
  </r>
  <r>
    <d v="2011-01-05T00:00:00"/>
    <n v="2688.07"/>
    <x v="2"/>
    <x v="21"/>
    <n v="5331.7868450000005"/>
    <n v="5"/>
  </r>
  <r>
    <d v="2011-01-06T00:00:00"/>
    <n v="2858.13"/>
    <x v="2"/>
    <x v="21"/>
    <n v="5669.1008550000006"/>
    <n v="6"/>
  </r>
  <r>
    <d v="2011-01-07T00:00:00"/>
    <n v="2592.62"/>
    <x v="2"/>
    <x v="21"/>
    <n v="5142.4617699999999"/>
    <n v="7"/>
  </r>
  <r>
    <d v="2011-01-08T00:00:00"/>
    <n v="1865.22"/>
    <x v="2"/>
    <x v="21"/>
    <n v="3699.6638700000003"/>
    <n v="8"/>
  </r>
  <r>
    <d v="2011-01-09T00:00:00"/>
    <n v="3621.49"/>
    <x v="2"/>
    <x v="21"/>
    <n v="7183.2254149999999"/>
    <n v="9"/>
  </r>
  <r>
    <d v="2011-01-10T00:00:00"/>
    <n v="2777"/>
    <x v="2"/>
    <x v="21"/>
    <n v="5508.1795000000002"/>
    <n v="10"/>
  </r>
  <r>
    <d v="2011-01-11T00:00:00"/>
    <n v="2475.54"/>
    <x v="2"/>
    <x v="21"/>
    <n v="4910.2335899999998"/>
    <n v="11"/>
  </r>
  <r>
    <d v="2011-01-12T00:00:00"/>
    <n v="2518.65"/>
    <x v="2"/>
    <x v="21"/>
    <n v="4995.7422750000005"/>
    <n v="12"/>
  </r>
  <r>
    <d v="2011-01-13T00:00:00"/>
    <n v="3024.38"/>
    <x v="2"/>
    <x v="21"/>
    <n v="5998.8577300000006"/>
    <n v="13"/>
  </r>
  <r>
    <d v="2011-01-14T00:00:00"/>
    <n v="3486.68"/>
    <x v="2"/>
    <x v="21"/>
    <n v="6915.82978"/>
    <n v="14"/>
  </r>
  <r>
    <d v="2011-01-15T00:00:00"/>
    <n v="2613.2600000000002"/>
    <x v="2"/>
    <x v="21"/>
    <n v="5183.4012100000009"/>
    <n v="15"/>
  </r>
  <r>
    <d v="2011-01-16T00:00:00"/>
    <n v="3953.43"/>
    <x v="2"/>
    <x v="21"/>
    <n v="7841.6284049999995"/>
    <n v="16"/>
  </r>
  <r>
    <d v="2011-01-17T00:00:00"/>
    <n v="3569.76"/>
    <x v="2"/>
    <x v="21"/>
    <n v="7080.6189600000007"/>
    <n v="17"/>
  </r>
  <r>
    <d v="2011-01-18T00:00:00"/>
    <n v="3590.28"/>
    <x v="2"/>
    <x v="21"/>
    <n v="7121.3203800000001"/>
    <n v="18"/>
  </r>
  <r>
    <d v="2011-01-19T00:00:00"/>
    <n v="3518.91"/>
    <x v="2"/>
    <x v="21"/>
    <n v="6979.7579850000002"/>
    <n v="19"/>
  </r>
  <r>
    <d v="2011-01-20T00:00:00"/>
    <n v="2815.73"/>
    <x v="2"/>
    <x v="21"/>
    <n v="5585.0004550000003"/>
    <n v="20"/>
  </r>
  <r>
    <d v="2011-01-21T00:00:00"/>
    <n v="2843.15"/>
    <x v="2"/>
    <x v="21"/>
    <n v="5639.3880250000002"/>
    <n v="21"/>
  </r>
  <r>
    <d v="2011-01-22T00:00:00"/>
    <n v="3404.86"/>
    <x v="2"/>
    <x v="21"/>
    <n v="6753.5398100000002"/>
    <n v="22"/>
  </r>
  <r>
    <d v="2011-01-23T00:00:00"/>
    <n v="2721.72"/>
    <x v="2"/>
    <x v="21"/>
    <n v="5398.5316199999997"/>
    <n v="23"/>
  </r>
  <r>
    <d v="2011-01-24T00:00:00"/>
    <n v="2248.11"/>
    <x v="2"/>
    <x v="21"/>
    <n v="4459.1261850000001"/>
    <n v="24"/>
  </r>
  <r>
    <d v="2011-01-25T00:00:00"/>
    <n v="3335.78"/>
    <x v="2"/>
    <x v="21"/>
    <n v="6616.5196300000007"/>
    <n v="25"/>
  </r>
  <r>
    <d v="2011-01-26T00:00:00"/>
    <n v="3145.41"/>
    <x v="2"/>
    <x v="21"/>
    <n v="6238.9207349999997"/>
    <n v="26"/>
  </r>
  <r>
    <d v="2011-01-27T00:00:00"/>
    <n v="2626.55"/>
    <x v="2"/>
    <x v="21"/>
    <n v="5209.7619250000007"/>
    <n v="27"/>
  </r>
  <r>
    <d v="2011-01-28T00:00:00"/>
    <n v="2987.51"/>
    <x v="2"/>
    <x v="21"/>
    <n v="5925.7260850000002"/>
    <n v="28"/>
  </r>
  <r>
    <d v="2011-01-29T00:00:00"/>
    <n v="2514.84"/>
    <x v="2"/>
    <x v="21"/>
    <n v="4988.1851400000005"/>
    <n v="29"/>
  </r>
  <r>
    <d v="2011-01-30T00:00:00"/>
    <n v="2759.41"/>
    <x v="2"/>
    <x v="21"/>
    <n v="5473.2897349999994"/>
    <n v="30"/>
  </r>
  <r>
    <d v="2011-01-31T00:00:00"/>
    <n v="2804.2"/>
    <x v="2"/>
    <x v="21"/>
    <n v="5562.1306999999997"/>
    <n v="31"/>
  </r>
  <r>
    <d v="2011-02-01T00:00:00"/>
    <n v="2295.54"/>
    <x v="3"/>
    <x v="21"/>
    <n v="4553.2035900000001"/>
    <n v="1"/>
  </r>
  <r>
    <d v="2011-02-02T00:00:00"/>
    <n v="2095.94"/>
    <x v="3"/>
    <x v="21"/>
    <n v="4157.2969899999998"/>
    <n v="2"/>
  </r>
  <r>
    <d v="2011-02-03T00:00:00"/>
    <n v="2370.6"/>
    <x v="3"/>
    <x v="21"/>
    <n v="4702.0851000000002"/>
    <n v="3"/>
  </r>
  <r>
    <d v="2011-02-04T00:00:00"/>
    <n v="2804.04"/>
    <x v="3"/>
    <x v="21"/>
    <n v="5561.8133399999997"/>
    <n v="4"/>
  </r>
  <r>
    <d v="2011-02-05T00:00:00"/>
    <n v="2575.73"/>
    <x v="3"/>
    <x v="21"/>
    <n v="5108.9604550000004"/>
    <n v="5"/>
  </r>
  <r>
    <d v="2011-02-06T00:00:00"/>
    <n v="2804.35"/>
    <x v="3"/>
    <x v="21"/>
    <n v="5562.4282249999997"/>
    <n v="6"/>
  </r>
  <r>
    <d v="2011-02-07T00:00:00"/>
    <n v="2943.93"/>
    <x v="3"/>
    <x v="21"/>
    <n v="5839.2851549999996"/>
    <n v="7"/>
  </r>
  <r>
    <d v="2011-02-08T00:00:00"/>
    <n v="3011.84"/>
    <x v="3"/>
    <x v="21"/>
    <n v="5973.9846400000006"/>
    <n v="8"/>
  </r>
  <r>
    <d v="2011-02-09T00:00:00"/>
    <n v="2640.79"/>
    <x v="3"/>
    <x v="21"/>
    <n v="5238.0069649999996"/>
    <n v="9"/>
  </r>
  <r>
    <d v="2011-02-10T00:00:00"/>
    <n v="2539.64"/>
    <x v="3"/>
    <x v="21"/>
    <n v="5037.3759399999999"/>
    <n v="10"/>
  </r>
  <r>
    <d v="2011-02-11T00:00:00"/>
    <n v="2760.74"/>
    <x v="3"/>
    <x v="21"/>
    <n v="5475.9277899999997"/>
    <n v="11"/>
  </r>
  <r>
    <d v="2011-02-12T00:00:00"/>
    <n v="2577.5500000000002"/>
    <x v="3"/>
    <x v="21"/>
    <n v="5112.5704250000008"/>
    <n v="12"/>
  </r>
  <r>
    <d v="2011-02-13T00:00:00"/>
    <n v="2458.39"/>
    <x v="3"/>
    <x v="21"/>
    <n v="4876.2165649999997"/>
    <n v="13"/>
  </r>
  <r>
    <d v="2011-02-14T00:00:00"/>
    <n v="2515.9499999999998"/>
    <x v="3"/>
    <x v="21"/>
    <n v="4990.3868249999996"/>
    <n v="14"/>
  </r>
  <r>
    <d v="2011-02-15T00:00:00"/>
    <n v="2696.28"/>
    <x v="3"/>
    <x v="21"/>
    <n v="5348.0713800000003"/>
    <n v="15"/>
  </r>
  <r>
    <d v="2011-02-16T00:00:00"/>
    <n v="2803.14"/>
    <x v="3"/>
    <x v="21"/>
    <n v="5560.02819"/>
    <n v="16"/>
  </r>
  <r>
    <d v="2011-02-17T00:00:00"/>
    <n v="2713.09"/>
    <x v="3"/>
    <x v="21"/>
    <n v="5381.4140150000003"/>
    <n v="17"/>
  </r>
  <r>
    <d v="2011-02-18T00:00:00"/>
    <n v="2394.5700000000002"/>
    <x v="3"/>
    <x v="21"/>
    <n v="4749.6295950000003"/>
    <n v="18"/>
  </r>
  <r>
    <d v="2011-02-19T00:00:00"/>
    <n v="3000.43"/>
    <x v="3"/>
    <x v="21"/>
    <n v="5951.3529049999997"/>
    <n v="19"/>
  </r>
  <r>
    <d v="2011-02-20T00:00:00"/>
    <n v="2727.04"/>
    <x v="3"/>
    <x v="21"/>
    <n v="5409.0838400000002"/>
    <n v="20"/>
  </r>
  <r>
    <d v="2011-02-21T00:00:00"/>
    <n v="3090.86"/>
    <x v="3"/>
    <x v="21"/>
    <n v="6130.7208100000007"/>
    <n v="21"/>
  </r>
  <r>
    <d v="2011-02-22T00:00:00"/>
    <n v="2598.21"/>
    <x v="3"/>
    <x v="21"/>
    <n v="5153.5495350000001"/>
    <n v="22"/>
  </r>
  <r>
    <d v="2011-02-23T00:00:00"/>
    <n v="2536.9299999999998"/>
    <x v="3"/>
    <x v="21"/>
    <n v="5032.0006549999998"/>
    <n v="23"/>
  </r>
  <r>
    <d v="2011-02-24T00:00:00"/>
    <n v="2892.05"/>
    <x v="3"/>
    <x v="21"/>
    <n v="5736.3811750000004"/>
    <n v="24"/>
  </r>
  <r>
    <d v="2011-02-25T00:00:00"/>
    <n v="3033.06"/>
    <x v="3"/>
    <x v="21"/>
    <n v="6016.0745100000004"/>
    <n v="25"/>
  </r>
  <r>
    <d v="2011-02-26T00:00:00"/>
    <n v="2549.09"/>
    <x v="3"/>
    <x v="21"/>
    <n v="5056.1200150000004"/>
    <n v="26"/>
  </r>
  <r>
    <d v="2011-02-27T00:00:00"/>
    <n v="2832.96"/>
    <x v="3"/>
    <x v="21"/>
    <n v="5619.17616"/>
    <n v="27"/>
  </r>
  <r>
    <d v="2011-02-28T00:00:00"/>
    <n v="2307.19"/>
    <x v="3"/>
    <x v="21"/>
    <n v="4576.3113650000005"/>
    <n v="28"/>
  </r>
  <r>
    <d v="2011-03-01T00:00:00"/>
    <n v="2479.2600000000002"/>
    <x v="4"/>
    <x v="21"/>
    <n v="4917.6122100000002"/>
    <n v="1"/>
  </r>
  <r>
    <d v="2011-03-02T00:00:00"/>
    <n v="2950.69"/>
    <x v="4"/>
    <x v="21"/>
    <n v="5852.6936150000001"/>
    <n v="2"/>
  </r>
  <r>
    <d v="2011-03-03T00:00:00"/>
    <n v="2748.17"/>
    <x v="4"/>
    <x v="21"/>
    <n v="5450.9951950000004"/>
    <n v="3"/>
  </r>
  <r>
    <d v="2011-03-04T00:00:00"/>
    <n v="2813.21"/>
    <x v="4"/>
    <x v="21"/>
    <n v="5580.0020350000004"/>
    <n v="4"/>
  </r>
  <r>
    <d v="2011-03-05T00:00:00"/>
    <n v="2732.14"/>
    <x v="4"/>
    <x v="21"/>
    <n v="5419.1996899999995"/>
    <n v="5"/>
  </r>
  <r>
    <d v="2011-03-06T00:00:00"/>
    <n v="3630.2"/>
    <x v="4"/>
    <x v="21"/>
    <n v="7200.5016999999998"/>
    <n v="6"/>
  </r>
  <r>
    <d v="2011-03-07T00:00:00"/>
    <n v="2790.84"/>
    <x v="4"/>
    <x v="21"/>
    <n v="5535.6311400000004"/>
    <n v="7"/>
  </r>
  <r>
    <d v="2011-03-08T00:00:00"/>
    <n v="2723.29"/>
    <x v="4"/>
    <x v="21"/>
    <n v="5401.6457149999997"/>
    <n v="8"/>
  </r>
  <r>
    <d v="2011-03-09T00:00:00"/>
    <n v="3021.84"/>
    <x v="4"/>
    <x v="21"/>
    <n v="5993.8196400000006"/>
    <n v="9"/>
  </r>
  <r>
    <d v="2011-03-10T00:00:00"/>
    <n v="2580.4899999999998"/>
    <x v="4"/>
    <x v="21"/>
    <n v="5118.4019149999995"/>
    <n v="10"/>
  </r>
  <r>
    <d v="2011-03-11T00:00:00"/>
    <n v="3222.48"/>
    <x v="4"/>
    <x v="21"/>
    <n v="6391.7890800000005"/>
    <n v="11"/>
  </r>
  <r>
    <d v="2011-03-12T00:00:00"/>
    <n v="2819.19"/>
    <x v="4"/>
    <x v="21"/>
    <n v="5591.8633650000002"/>
    <n v="12"/>
  </r>
  <r>
    <d v="2011-03-13T00:00:00"/>
    <n v="2769.97"/>
    <x v="4"/>
    <x v="21"/>
    <n v="5494.2354949999999"/>
    <n v="13"/>
  </r>
  <r>
    <d v="2011-03-14T00:00:00"/>
    <n v="2829.63"/>
    <x v="4"/>
    <x v="21"/>
    <n v="5612.571105"/>
    <n v="14"/>
  </r>
  <r>
    <d v="2011-03-15T00:00:00"/>
    <n v="3082.94"/>
    <x v="4"/>
    <x v="21"/>
    <n v="6115.0114899999999"/>
    <n v="15"/>
  </r>
  <r>
    <d v="2011-03-16T00:00:00"/>
    <n v="3589.62"/>
    <x v="4"/>
    <x v="21"/>
    <n v="7120.01127"/>
    <n v="16"/>
  </r>
  <r>
    <d v="2011-03-17T00:00:00"/>
    <n v="3923.55"/>
    <x v="4"/>
    <x v="21"/>
    <n v="7782.361425000001"/>
    <n v="17"/>
  </r>
  <r>
    <d v="2011-03-18T00:00:00"/>
    <n v="3115.96"/>
    <x v="4"/>
    <x v="21"/>
    <n v="6180.50666"/>
    <n v="18"/>
  </r>
  <r>
    <d v="2011-03-19T00:00:00"/>
    <n v="2985.55"/>
    <x v="4"/>
    <x v="21"/>
    <n v="5921.8384250000008"/>
    <n v="19"/>
  </r>
  <r>
    <d v="2011-03-20T00:00:00"/>
    <n v="3158.92"/>
    <x v="4"/>
    <x v="21"/>
    <n v="6265.7178199999998"/>
    <n v="20"/>
  </r>
  <r>
    <d v="2011-03-21T00:00:00"/>
    <n v="2680.08"/>
    <x v="4"/>
    <x v="21"/>
    <n v="5315.9386800000002"/>
    <n v="21"/>
  </r>
  <r>
    <d v="2011-03-22T00:00:00"/>
    <n v="3512.93"/>
    <x v="4"/>
    <x v="21"/>
    <n v="6967.8966549999996"/>
    <n v="22"/>
  </r>
  <r>
    <d v="2011-03-23T00:00:00"/>
    <n v="2957.28"/>
    <x v="4"/>
    <x v="21"/>
    <n v="5865.7648800000006"/>
    <n v="23"/>
  </r>
  <r>
    <d v="2011-03-24T00:00:00"/>
    <n v="2933.33"/>
    <x v="4"/>
    <x v="21"/>
    <n v="5818.2600549999997"/>
    <n v="24"/>
  </r>
  <r>
    <d v="2011-03-25T00:00:00"/>
    <n v="3125.98"/>
    <x v="4"/>
    <x v="21"/>
    <n v="6200.3813300000002"/>
    <n v="25"/>
  </r>
  <r>
    <d v="2011-03-26T00:00:00"/>
    <n v="2705.43"/>
    <x v="4"/>
    <x v="21"/>
    <n v="5366.220405"/>
    <n v="26"/>
  </r>
  <r>
    <d v="2011-03-27T00:00:00"/>
    <n v="2995.52"/>
    <x v="4"/>
    <x v="21"/>
    <n v="5941.6139199999998"/>
    <n v="27"/>
  </r>
  <r>
    <d v="2011-03-28T00:00:00"/>
    <n v="3023.57"/>
    <x v="4"/>
    <x v="21"/>
    <n v="5997.2510950000005"/>
    <n v="28"/>
  </r>
  <r>
    <d v="2011-03-29T00:00:00"/>
    <n v="2389.4"/>
    <x v="4"/>
    <x v="21"/>
    <n v="4739.3749000000007"/>
    <n v="29"/>
  </r>
  <r>
    <d v="2011-03-30T00:00:00"/>
    <n v="3357.96"/>
    <x v="4"/>
    <x v="21"/>
    <n v="6660.5136600000005"/>
    <n v="30"/>
  </r>
  <r>
    <d v="2011-03-31T00:00:00"/>
    <n v="3803.42"/>
    <x v="4"/>
    <x v="21"/>
    <n v="7544.0835700000007"/>
    <n v="31"/>
  </r>
  <r>
    <d v="2011-04-01T00:00:00"/>
    <n v="4302.7299999999996"/>
    <x v="5"/>
    <x v="21"/>
    <n v="8534.4649549999995"/>
    <n v="1"/>
  </r>
  <r>
    <d v="2011-04-02T00:00:00"/>
    <n v="5188.4799999999996"/>
    <x v="5"/>
    <x v="21"/>
    <n v="10291.35008"/>
    <n v="2"/>
  </r>
  <r>
    <d v="2011-04-03T00:00:00"/>
    <n v="5628.02"/>
    <x v="5"/>
    <x v="21"/>
    <n v="11163.177670000001"/>
    <n v="3"/>
  </r>
  <r>
    <d v="2011-04-04T00:00:00"/>
    <n v="4935.1400000000003"/>
    <x v="5"/>
    <x v="21"/>
    <n v="9788.850190000001"/>
    <n v="4"/>
  </r>
  <r>
    <d v="2011-04-05T00:00:00"/>
    <n v="4944.0600000000004"/>
    <x v="5"/>
    <x v="21"/>
    <n v="9806.5430100000012"/>
    <n v="5"/>
  </r>
  <r>
    <d v="2011-04-06T00:00:00"/>
    <n v="5259.96"/>
    <x v="5"/>
    <x v="21"/>
    <n v="10433.130660000001"/>
    <n v="6"/>
  </r>
  <r>
    <d v="2011-04-07T00:00:00"/>
    <n v="5101.8"/>
    <x v="5"/>
    <x v="21"/>
    <n v="10119.4203"/>
    <n v="7"/>
  </r>
  <r>
    <d v="2011-04-08T00:00:00"/>
    <n v="5174.96"/>
    <x v="5"/>
    <x v="21"/>
    <n v="10264.533160000001"/>
    <n v="8"/>
  </r>
  <r>
    <d v="2011-04-09T00:00:00"/>
    <n v="4748.8599999999997"/>
    <x v="5"/>
    <x v="21"/>
    <n v="9419.3638099999989"/>
    <n v="9"/>
  </r>
  <r>
    <d v="2011-04-10T00:00:00"/>
    <n v="5016.09"/>
    <x v="5"/>
    <x v="21"/>
    <n v="9949.4145150000004"/>
    <n v="10"/>
  </r>
  <r>
    <d v="2011-04-11T00:00:00"/>
    <n v="4654.96"/>
    <x v="5"/>
    <x v="21"/>
    <n v="9233.1131600000008"/>
    <n v="11"/>
  </r>
  <r>
    <d v="2011-04-12T00:00:00"/>
    <n v="5197.2299999999996"/>
    <x v="5"/>
    <x v="21"/>
    <n v="10308.705704999998"/>
    <n v="12"/>
  </r>
  <r>
    <d v="2011-04-13T00:00:00"/>
    <n v="5461.64"/>
    <x v="5"/>
    <x v="21"/>
    <n v="10833.16294"/>
    <n v="13"/>
  </r>
  <r>
    <d v="2011-04-14T00:00:00"/>
    <n v="5472.23"/>
    <x v="5"/>
    <x v="21"/>
    <n v="10854.168205"/>
    <n v="14"/>
  </r>
  <r>
    <d v="2011-04-15T00:00:00"/>
    <n v="5542"/>
    <x v="5"/>
    <x v="21"/>
    <n v="10992.557000000001"/>
    <n v="15"/>
  </r>
  <r>
    <d v="2011-04-16T00:00:00"/>
    <n v="6100.79"/>
    <x v="5"/>
    <x v="21"/>
    <n v="12100.916965"/>
    <n v="16"/>
  </r>
  <r>
    <d v="2011-04-17T00:00:00"/>
    <n v="8437.19"/>
    <x v="5"/>
    <x v="21"/>
    <n v="16735.166365000001"/>
    <n v="17"/>
  </r>
  <r>
    <d v="2011-04-18T00:00:00"/>
    <n v="10305.709999999999"/>
    <x v="5"/>
    <x v="21"/>
    <n v="20441.375785"/>
    <n v="18"/>
  </r>
  <r>
    <d v="2011-04-19T00:00:00"/>
    <n v="8417.89"/>
    <x v="5"/>
    <x v="21"/>
    <n v="16696.884814999998"/>
    <n v="19"/>
  </r>
  <r>
    <d v="2011-04-20T00:00:00"/>
    <n v="7457.27"/>
    <x v="5"/>
    <x v="21"/>
    <n v="14791.495045000001"/>
    <n v="20"/>
  </r>
  <r>
    <d v="2011-04-21T00:00:00"/>
    <n v="7354.35"/>
    <x v="5"/>
    <x v="21"/>
    <n v="14587.353225000001"/>
    <n v="21"/>
  </r>
  <r>
    <d v="2011-04-22T00:00:00"/>
    <n v="7192.68"/>
    <x v="5"/>
    <x v="21"/>
    <n v="14266.680780000001"/>
    <n v="22"/>
  </r>
  <r>
    <d v="2011-04-23T00:00:00"/>
    <n v="6315.77"/>
    <x v="5"/>
    <x v="21"/>
    <n v="12527.329795000001"/>
    <n v="23"/>
  </r>
  <r>
    <d v="2011-04-24T00:00:00"/>
    <n v="6823.2"/>
    <x v="5"/>
    <x v="21"/>
    <n v="13533.8172"/>
    <n v="24"/>
  </r>
  <r>
    <d v="2011-04-25T00:00:00"/>
    <n v="6617.05"/>
    <x v="5"/>
    <x v="21"/>
    <n v="13124.918675000001"/>
    <n v="25"/>
  </r>
  <r>
    <d v="2011-04-26T00:00:00"/>
    <n v="6848.01"/>
    <x v="5"/>
    <x v="21"/>
    <n v="13583.027835000001"/>
    <n v="26"/>
  </r>
  <r>
    <d v="2011-04-27T00:00:00"/>
    <n v="6226.51"/>
    <x v="5"/>
    <x v="21"/>
    <n v="12350.282585000001"/>
    <n v="27"/>
  </r>
  <r>
    <d v="2011-04-28T00:00:00"/>
    <n v="5624.04"/>
    <x v="5"/>
    <x v="21"/>
    <n v="11155.28334"/>
    <n v="28"/>
  </r>
  <r>
    <d v="2011-04-29T00:00:00"/>
    <n v="6879.46"/>
    <x v="5"/>
    <x v="21"/>
    <n v="13645.40891"/>
    <n v="29"/>
  </r>
  <r>
    <d v="2011-04-30T00:00:00"/>
    <n v="6448.85"/>
    <x v="5"/>
    <x v="21"/>
    <n v="12791.293975000001"/>
    <n v="30"/>
  </r>
  <r>
    <d v="2011-05-01T00:00:00"/>
    <n v="6683.55"/>
    <x v="6"/>
    <x v="21"/>
    <n v="13256.821425"/>
    <n v="1"/>
  </r>
  <r>
    <d v="2011-05-02T00:00:00"/>
    <n v="6677.63"/>
    <x v="6"/>
    <x v="21"/>
    <n v="13245.079105000001"/>
    <n v="2"/>
  </r>
  <r>
    <d v="2011-05-03T00:00:00"/>
    <n v="7648.31"/>
    <x v="6"/>
    <x v="21"/>
    <n v="15170.422885000002"/>
    <n v="3"/>
  </r>
  <r>
    <d v="2011-05-04T00:00:00"/>
    <n v="7907.22"/>
    <x v="6"/>
    <x v="21"/>
    <n v="15683.970870000001"/>
    <n v="4"/>
  </r>
  <r>
    <d v="2011-05-05T00:00:00"/>
    <n v="7600.59"/>
    <x v="6"/>
    <x v="21"/>
    <n v="15075.770265000001"/>
    <n v="5"/>
  </r>
  <r>
    <d v="2011-05-06T00:00:00"/>
    <n v="9267.8700000000008"/>
    <x v="6"/>
    <x v="21"/>
    <n v="18382.820145000002"/>
    <n v="6"/>
  </r>
  <r>
    <d v="2011-05-07T00:00:00"/>
    <n v="14052.43"/>
    <x v="6"/>
    <x v="21"/>
    <n v="27872.994905"/>
    <n v="7"/>
  </r>
  <r>
    <d v="2011-05-08T00:00:00"/>
    <n v="20262.099999999999"/>
    <x v="6"/>
    <x v="21"/>
    <n v="40189.875349999995"/>
    <n v="8"/>
  </r>
  <r>
    <d v="2011-05-09T00:00:00"/>
    <n v="19804.580000000002"/>
    <x v="6"/>
    <x v="21"/>
    <n v="39282.384430000006"/>
    <n v="9"/>
  </r>
  <r>
    <d v="2011-05-10T00:00:00"/>
    <n v="19194.72"/>
    <x v="6"/>
    <x v="21"/>
    <n v="38072.727120000003"/>
    <n v="10"/>
  </r>
  <r>
    <d v="2011-05-11T00:00:00"/>
    <n v="15911.03"/>
    <x v="6"/>
    <x v="21"/>
    <n v="31559.528005000004"/>
    <n v="11"/>
  </r>
  <r>
    <d v="2011-05-12T00:00:00"/>
    <n v="16123.61"/>
    <x v="6"/>
    <x v="21"/>
    <n v="31981.180435000002"/>
    <n v="12"/>
  </r>
  <r>
    <d v="2011-05-13T00:00:00"/>
    <n v="19105.12"/>
    <x v="6"/>
    <x v="21"/>
    <n v="37895.005519999999"/>
    <n v="13"/>
  </r>
  <r>
    <d v="2011-05-14T00:00:00"/>
    <n v="23784.34"/>
    <x v="6"/>
    <x v="21"/>
    <n v="47176.238389999999"/>
    <n v="14"/>
  </r>
  <r>
    <d v="2011-05-15T00:00:00"/>
    <n v="27835.77"/>
    <x v="6"/>
    <x v="21"/>
    <n v="55212.249795000003"/>
    <n v="15"/>
  </r>
  <r>
    <d v="2011-05-16T00:00:00"/>
    <n v="30568.41"/>
    <x v="6"/>
    <x v="21"/>
    <n v="60632.441234999998"/>
    <n v="16"/>
  </r>
  <r>
    <d v="2011-05-17T00:00:00"/>
    <n v="26110.59"/>
    <x v="6"/>
    <x v="21"/>
    <n v="51790.355264999998"/>
    <n v="17"/>
  </r>
  <r>
    <d v="2011-05-18T00:00:00"/>
    <n v="22027.43"/>
    <x v="6"/>
    <x v="21"/>
    <n v="43691.407404999998"/>
    <n v="18"/>
  </r>
  <r>
    <d v="2011-05-19T00:00:00"/>
    <n v="20936.43"/>
    <x v="6"/>
    <x v="21"/>
    <n v="41527.408905000004"/>
    <n v="19"/>
  </r>
  <r>
    <d v="2011-05-20T00:00:00"/>
    <n v="19698.98"/>
    <x v="6"/>
    <x v="21"/>
    <n v="39072.926829999997"/>
    <n v="20"/>
  </r>
  <r>
    <d v="2011-05-21T00:00:00"/>
    <n v="19192.05"/>
    <x v="6"/>
    <x v="21"/>
    <n v="38067.431174999998"/>
    <n v="21"/>
  </r>
  <r>
    <d v="2011-05-22T00:00:00"/>
    <n v="20928.740000000002"/>
    <x v="6"/>
    <x v="21"/>
    <n v="41512.155790000004"/>
    <n v="22"/>
  </r>
  <r>
    <d v="2011-05-23T00:00:00"/>
    <n v="23259.93"/>
    <x v="6"/>
    <x v="21"/>
    <n v="46136.071155000005"/>
    <n v="23"/>
  </r>
  <r>
    <d v="2011-05-24T00:00:00"/>
    <n v="29385.96"/>
    <x v="6"/>
    <x v="21"/>
    <n v="58287.051659999997"/>
    <n v="24"/>
  </r>
  <r>
    <d v="2011-05-25T00:00:00"/>
    <n v="30751.360000000001"/>
    <x v="6"/>
    <x v="21"/>
    <n v="60995.322560000001"/>
    <n v="25"/>
  </r>
  <r>
    <d v="2011-05-26T00:00:00"/>
    <n v="29263.200000000001"/>
    <x v="6"/>
    <x v="21"/>
    <n v="58043.557200000003"/>
    <n v="26"/>
  </r>
  <r>
    <d v="2011-05-27T00:00:00"/>
    <n v="26696.55"/>
    <x v="6"/>
    <x v="21"/>
    <n v="52952.606925"/>
    <n v="27"/>
  </r>
  <r>
    <d v="2011-05-28T00:00:00"/>
    <n v="22987.759999999998"/>
    <x v="6"/>
    <x v="21"/>
    <n v="45596.221959999995"/>
    <n v="28"/>
  </r>
  <r>
    <d v="2011-05-29T00:00:00"/>
    <n v="21600.12"/>
    <x v="6"/>
    <x v="21"/>
    <n v="42843.838019999996"/>
    <n v="29"/>
  </r>
  <r>
    <d v="2011-05-30T00:00:00"/>
    <n v="22337.58"/>
    <x v="6"/>
    <x v="21"/>
    <n v="44306.589930000002"/>
    <n v="30"/>
  </r>
  <r>
    <d v="2011-05-31T00:00:00"/>
    <n v="20437.91"/>
    <x v="6"/>
    <x v="21"/>
    <n v="40538.594485000001"/>
    <n v="31"/>
  </r>
  <r>
    <d v="2011-06-01T00:00:00"/>
    <n v="20479.05"/>
    <x v="7"/>
    <x v="21"/>
    <n v="40620.195675000003"/>
    <n v="1"/>
  </r>
  <r>
    <d v="2011-06-02T00:00:00"/>
    <n v="23977.89"/>
    <x v="7"/>
    <x v="21"/>
    <n v="47560.144815"/>
    <n v="2"/>
  </r>
  <r>
    <d v="2011-06-03T00:00:00"/>
    <n v="24079.14"/>
    <x v="7"/>
    <x v="21"/>
    <n v="47760.974190000001"/>
    <n v="3"/>
  </r>
  <r>
    <d v="2011-06-04T00:00:00"/>
    <n v="23484.6"/>
    <x v="7"/>
    <x v="21"/>
    <n v="46581.704099999995"/>
    <n v="4"/>
  </r>
  <r>
    <d v="2011-06-05T00:00:00"/>
    <n v="25162.67"/>
    <x v="7"/>
    <x v="21"/>
    <n v="49910.155944999999"/>
    <n v="5"/>
  </r>
  <r>
    <d v="2011-06-06T00:00:00"/>
    <n v="30357.66"/>
    <x v="7"/>
    <x v="21"/>
    <n v="60214.418610000001"/>
    <n v="6"/>
  </r>
  <r>
    <d v="2011-06-07T00:00:00"/>
    <n v="37042.83"/>
    <x v="7"/>
    <x v="21"/>
    <n v="73474.453305000003"/>
    <n v="7"/>
  </r>
  <r>
    <d v="2011-06-08T00:00:00"/>
    <n v="43768.39"/>
    <x v="7"/>
    <x v="21"/>
    <n v="86814.601565000004"/>
    <n v="8"/>
  </r>
  <r>
    <d v="2011-06-09T00:00:00"/>
    <n v="38177.79"/>
    <x v="7"/>
    <x v="21"/>
    <n v="75725.646464999998"/>
    <n v="9"/>
  </r>
  <r>
    <d v="2011-06-10T00:00:00"/>
    <n v="34953.78"/>
    <x v="7"/>
    <x v="21"/>
    <n v="69330.822629999995"/>
    <n v="10"/>
  </r>
  <r>
    <d v="2011-06-11T00:00:00"/>
    <n v="31615.03"/>
    <x v="7"/>
    <x v="21"/>
    <n v="62708.412004999998"/>
    <n v="11"/>
  </r>
  <r>
    <d v="2011-06-12T00:00:00"/>
    <n v="34726.43"/>
    <x v="7"/>
    <x v="21"/>
    <n v="68879.873905"/>
    <n v="12"/>
  </r>
  <r>
    <d v="2011-06-13T00:00:00"/>
    <n v="37432.57"/>
    <x v="7"/>
    <x v="21"/>
    <n v="74247.502594999998"/>
    <n v="13"/>
  </r>
  <r>
    <d v="2011-06-14T00:00:00"/>
    <n v="38598.07"/>
    <x v="7"/>
    <x v="21"/>
    <n v="76559.271844999996"/>
    <n v="14"/>
  </r>
  <r>
    <d v="2011-06-15T00:00:00"/>
    <n v="44722.84"/>
    <x v="7"/>
    <x v="21"/>
    <n v="88707.753140000001"/>
    <n v="15"/>
  </r>
  <r>
    <d v="2011-06-16T00:00:00"/>
    <n v="43727.85"/>
    <x v="7"/>
    <x v="21"/>
    <n v="86734.190474999996"/>
    <n v="16"/>
  </r>
  <r>
    <d v="2011-06-17T00:00:00"/>
    <n v="37664.730000000003"/>
    <x v="7"/>
    <x v="21"/>
    <n v="74707.991955000005"/>
    <n v="17"/>
  </r>
  <r>
    <d v="2011-06-18T00:00:00"/>
    <n v="33726.71"/>
    <x v="7"/>
    <x v="21"/>
    <n v="66896.929285000006"/>
    <n v="18"/>
  </r>
  <r>
    <d v="2011-06-19T00:00:00"/>
    <n v="33072.019999999997"/>
    <x v="7"/>
    <x v="21"/>
    <n v="65598.351669999989"/>
    <n v="19"/>
  </r>
  <r>
    <d v="2011-06-20T00:00:00"/>
    <n v="32721.26"/>
    <x v="7"/>
    <x v="21"/>
    <n v="64902.619209999997"/>
    <n v="20"/>
  </r>
  <r>
    <d v="2011-06-21T00:00:00"/>
    <n v="33076.870000000003"/>
    <x v="7"/>
    <x v="21"/>
    <n v="65607.971645000012"/>
    <n v="21"/>
  </r>
  <r>
    <d v="2011-06-22T00:00:00"/>
    <n v="34362.28"/>
    <x v="7"/>
    <x v="21"/>
    <n v="68157.582379999993"/>
    <n v="22"/>
  </r>
  <r>
    <d v="2011-06-23T00:00:00"/>
    <n v="39706.93"/>
    <x v="7"/>
    <x v="21"/>
    <n v="78758.695655000003"/>
    <n v="23"/>
  </r>
  <r>
    <d v="2011-06-24T00:00:00"/>
    <n v="44049.18"/>
    <x v="7"/>
    <x v="21"/>
    <n v="87371.54853"/>
    <n v="24"/>
  </r>
  <r>
    <d v="2011-06-25T00:00:00"/>
    <n v="46685.75"/>
    <x v="7"/>
    <x v="21"/>
    <n v="92601.185125000004"/>
    <n v="25"/>
  </r>
  <r>
    <d v="2011-06-26T00:00:00"/>
    <n v="44550.48"/>
    <x v="7"/>
    <x v="21"/>
    <n v="88365.877080000006"/>
    <n v="26"/>
  </r>
  <r>
    <d v="2011-06-27T00:00:00"/>
    <n v="41175.160000000003"/>
    <x v="7"/>
    <x v="21"/>
    <n v="81670.929860000004"/>
    <n v="27"/>
  </r>
  <r>
    <d v="2011-06-28T00:00:00"/>
    <n v="38111.230000000003"/>
    <x v="7"/>
    <x v="21"/>
    <n v="75593.624705000009"/>
    <n v="28"/>
  </r>
  <r>
    <d v="2011-06-29T00:00:00"/>
    <n v="40109.480000000003"/>
    <x v="7"/>
    <x v="21"/>
    <n v="79557.153580000013"/>
    <n v="29"/>
  </r>
  <r>
    <d v="2011-06-30T00:00:00"/>
    <n v="43761.5"/>
    <x v="7"/>
    <x v="21"/>
    <n v="86800.935249999995"/>
    <n v="30"/>
  </r>
  <r>
    <d v="2011-07-01T00:00:00"/>
    <n v="45464.51"/>
    <x v="8"/>
    <x v="21"/>
    <n v="90178.855585000012"/>
    <n v="1"/>
  </r>
  <r>
    <d v="2011-07-02T00:00:00"/>
    <n v="42633.06"/>
    <x v="8"/>
    <x v="21"/>
    <n v="84562.674509999997"/>
    <n v="2"/>
  </r>
  <r>
    <d v="2011-07-03T00:00:00"/>
    <n v="39662"/>
    <x v="8"/>
    <x v="21"/>
    <n v="78669.577000000005"/>
    <n v="3"/>
  </r>
  <r>
    <d v="2011-07-04T00:00:00"/>
    <n v="40833.660000000003"/>
    <x v="8"/>
    <x v="21"/>
    <n v="80993.564610000016"/>
    <n v="4"/>
  </r>
  <r>
    <d v="2011-07-05T00:00:00"/>
    <n v="41071.79"/>
    <x v="8"/>
    <x v="21"/>
    <n v="81465.895465000009"/>
    <n v="5"/>
  </r>
  <r>
    <d v="2011-07-06T00:00:00"/>
    <n v="39473.71"/>
    <x v="8"/>
    <x v="21"/>
    <n v="78296.103784999999"/>
    <n v="6"/>
  </r>
  <r>
    <d v="2011-07-07T00:00:00"/>
    <n v="37539.449999999997"/>
    <x v="8"/>
    <x v="21"/>
    <n v="74459.499075"/>
    <n v="7"/>
  </r>
  <r>
    <d v="2011-07-08T00:00:00"/>
    <n v="37330.980000000003"/>
    <x v="8"/>
    <x v="21"/>
    <n v="74045.998830000011"/>
    <n v="8"/>
  </r>
  <r>
    <d v="2011-07-09T00:00:00"/>
    <n v="35063.870000000003"/>
    <x v="8"/>
    <x v="21"/>
    <n v="69549.186145"/>
    <n v="9"/>
  </r>
  <r>
    <d v="2011-07-10T00:00:00"/>
    <n v="33164.83"/>
    <x v="8"/>
    <x v="21"/>
    <n v="65782.440305000011"/>
    <n v="10"/>
  </r>
  <r>
    <d v="2011-07-11T00:00:00"/>
    <n v="31395.85"/>
    <x v="8"/>
    <x v="21"/>
    <n v="62273.668474999999"/>
    <n v="11"/>
  </r>
  <r>
    <d v="2011-07-12T00:00:00"/>
    <n v="30705.42"/>
    <x v="8"/>
    <x v="21"/>
    <n v="60904.200570000001"/>
    <n v="12"/>
  </r>
  <r>
    <d v="2011-07-13T00:00:00"/>
    <n v="31308.2"/>
    <x v="8"/>
    <x v="21"/>
    <n v="62099.814700000003"/>
    <n v="13"/>
  </r>
  <r>
    <d v="2011-07-14T00:00:00"/>
    <n v="29139.119999999999"/>
    <x v="8"/>
    <x v="21"/>
    <n v="57797.444519999997"/>
    <n v="14"/>
  </r>
  <r>
    <d v="2011-07-15T00:00:00"/>
    <n v="27189.79"/>
    <x v="8"/>
    <x v="21"/>
    <n v="53930.948465000001"/>
    <n v="15"/>
  </r>
  <r>
    <d v="2011-07-16T00:00:00"/>
    <n v="25874.42"/>
    <x v="8"/>
    <x v="21"/>
    <n v="51321.912069999998"/>
    <n v="16"/>
  </r>
  <r>
    <d v="2011-07-17T00:00:00"/>
    <n v="24720.5"/>
    <x v="8"/>
    <x v="21"/>
    <n v="49033.111750000004"/>
    <n v="17"/>
  </r>
  <r>
    <d v="2011-07-18T00:00:00"/>
    <n v="26073.74"/>
    <x v="8"/>
    <x v="21"/>
    <n v="51717.263290000003"/>
    <n v="18"/>
  </r>
  <r>
    <d v="2011-07-19T00:00:00"/>
    <n v="24637.01"/>
    <x v="8"/>
    <x v="21"/>
    <n v="48867.509334999995"/>
    <n v="19"/>
  </r>
  <r>
    <d v="2011-07-20T00:00:00"/>
    <n v="24137.08"/>
    <x v="8"/>
    <x v="21"/>
    <n v="47875.898180000004"/>
    <n v="20"/>
  </r>
  <r>
    <d v="2011-07-21T00:00:00"/>
    <n v="22468.79"/>
    <x v="8"/>
    <x v="21"/>
    <n v="44566.844965000004"/>
    <n v="21"/>
  </r>
  <r>
    <d v="2011-07-22T00:00:00"/>
    <n v="21027.16"/>
    <x v="8"/>
    <x v="21"/>
    <n v="41707.371859999999"/>
    <n v="22"/>
  </r>
  <r>
    <d v="2011-07-23T00:00:00"/>
    <n v="19771.86"/>
    <x v="8"/>
    <x v="21"/>
    <n v="39217.48431"/>
    <n v="23"/>
  </r>
  <r>
    <d v="2011-07-24T00:00:00"/>
    <n v="19521.080000000002"/>
    <x v="8"/>
    <x v="21"/>
    <n v="38720.062180000001"/>
    <n v="24"/>
  </r>
  <r>
    <d v="2011-07-25T00:00:00"/>
    <n v="17685.73"/>
    <x v="8"/>
    <x v="21"/>
    <n v="35079.645454999998"/>
    <n v="25"/>
  </r>
  <r>
    <d v="2011-07-26T00:00:00"/>
    <n v="16717.919999999998"/>
    <x v="8"/>
    <x v="21"/>
    <n v="33159.994319999998"/>
    <n v="26"/>
  </r>
  <r>
    <d v="2011-07-27T00:00:00"/>
    <n v="17493.23"/>
    <x v="8"/>
    <x v="21"/>
    <n v="34697.821705000002"/>
    <n v="27"/>
  </r>
  <r>
    <d v="2011-07-28T00:00:00"/>
    <n v="15902.18"/>
    <x v="8"/>
    <x v="21"/>
    <n v="31541.974030000001"/>
    <n v="28"/>
  </r>
  <r>
    <d v="2011-07-29T00:00:00"/>
    <n v="15443.46"/>
    <x v="8"/>
    <x v="21"/>
    <n v="30632.102909999998"/>
    <n v="29"/>
  </r>
  <r>
    <d v="2011-07-30T00:00:00"/>
    <n v="14801.21"/>
    <x v="8"/>
    <x v="21"/>
    <n v="29358.200034999998"/>
    <n v="30"/>
  </r>
  <r>
    <d v="2011-07-31T00:00:00"/>
    <n v="14017.57"/>
    <x v="8"/>
    <x v="21"/>
    <n v="27803.850095000002"/>
    <n v="31"/>
  </r>
  <r>
    <d v="2011-08-01T00:00:00"/>
    <n v="15051.15"/>
    <x v="9"/>
    <x v="21"/>
    <n v="29853.956024999999"/>
    <n v="1"/>
  </r>
  <r>
    <d v="2011-08-02T00:00:00"/>
    <n v="17109.490000000002"/>
    <x v="9"/>
    <x v="21"/>
    <n v="33936.673415000005"/>
    <n v="2"/>
  </r>
  <r>
    <d v="2011-08-03T00:00:00"/>
    <n v="14738.12"/>
    <x v="9"/>
    <x v="21"/>
    <n v="29233.061020000001"/>
    <n v="3"/>
  </r>
  <r>
    <d v="2011-08-04T00:00:00"/>
    <n v="13749.03"/>
    <x v="9"/>
    <x v="21"/>
    <n v="27271.201005000003"/>
    <n v="4"/>
  </r>
  <r>
    <d v="2011-08-05T00:00:00"/>
    <n v="12998.08"/>
    <x v="9"/>
    <x v="21"/>
    <n v="25781.69168"/>
    <n v="5"/>
  </r>
  <r>
    <d v="2011-08-06T00:00:00"/>
    <n v="12810.24"/>
    <x v="9"/>
    <x v="21"/>
    <n v="25409.11104"/>
    <n v="6"/>
  </r>
  <r>
    <d v="2011-08-07T00:00:00"/>
    <n v="12230.99"/>
    <x v="9"/>
    <x v="21"/>
    <n v="24260.168665000001"/>
    <n v="7"/>
  </r>
  <r>
    <d v="2011-08-08T00:00:00"/>
    <n v="11121.57"/>
    <x v="9"/>
    <x v="21"/>
    <n v="22059.634095000001"/>
    <n v="8"/>
  </r>
  <r>
    <d v="2011-08-09T00:00:00"/>
    <n v="11152.84"/>
    <x v="9"/>
    <x v="21"/>
    <n v="22121.65814"/>
    <n v="9"/>
  </r>
  <r>
    <d v="2011-08-10T00:00:00"/>
    <n v="9991.18"/>
    <x v="9"/>
    <x v="21"/>
    <n v="19817.505530000002"/>
    <n v="10"/>
  </r>
  <r>
    <d v="2011-08-11T00:00:00"/>
    <n v="9914.42"/>
    <x v="9"/>
    <x v="21"/>
    <n v="19665.252070000002"/>
    <n v="11"/>
  </r>
  <r>
    <d v="2011-08-12T00:00:00"/>
    <n v="9333.15"/>
    <x v="9"/>
    <x v="21"/>
    <n v="18512.303025000001"/>
    <n v="12"/>
  </r>
  <r>
    <d v="2011-08-13T00:00:00"/>
    <n v="9246.18"/>
    <x v="9"/>
    <x v="21"/>
    <n v="18339.798030000002"/>
    <n v="13"/>
  </r>
  <r>
    <d v="2011-08-14T00:00:00"/>
    <n v="8855.49"/>
    <x v="9"/>
    <x v="21"/>
    <n v="17564.864415"/>
    <n v="14"/>
  </r>
  <r>
    <d v="2011-08-15T00:00:00"/>
    <n v="8694.6299999999992"/>
    <x v="9"/>
    <x v="21"/>
    <n v="17245.798605"/>
    <n v="15"/>
  </r>
  <r>
    <d v="2011-08-16T00:00:00"/>
    <n v="8404.5499999999993"/>
    <x v="9"/>
    <x v="21"/>
    <n v="16670.424924999999"/>
    <n v="16"/>
  </r>
  <r>
    <d v="2011-08-17T00:00:00"/>
    <n v="8584.2199999999993"/>
    <x v="9"/>
    <x v="21"/>
    <n v="17026.800370000001"/>
    <n v="17"/>
  </r>
  <r>
    <d v="2011-08-18T00:00:00"/>
    <n v="7988.01"/>
    <x v="9"/>
    <x v="21"/>
    <n v="15844.217835000001"/>
    <n v="18"/>
  </r>
  <r>
    <d v="2011-08-19T00:00:00"/>
    <n v="7999.5"/>
    <x v="9"/>
    <x v="21"/>
    <n v="15867.008250000001"/>
    <n v="19"/>
  </r>
  <r>
    <d v="2011-08-20T00:00:00"/>
    <n v="7674.04"/>
    <x v="9"/>
    <x v="21"/>
    <n v="15221.458340000001"/>
    <n v="20"/>
  </r>
  <r>
    <d v="2011-08-21T00:00:00"/>
    <n v="7615.07"/>
    <x v="9"/>
    <x v="21"/>
    <n v="15104.491345"/>
    <n v="21"/>
  </r>
  <r>
    <d v="2011-08-22T00:00:00"/>
    <n v="7293.2"/>
    <x v="9"/>
    <x v="21"/>
    <n v="14466.0622"/>
    <n v="22"/>
  </r>
  <r>
    <d v="2011-08-23T00:00:00"/>
    <n v="7406.8"/>
    <x v="9"/>
    <x v="21"/>
    <n v="14691.3878"/>
    <n v="23"/>
  </r>
  <r>
    <d v="2011-08-24T00:00:00"/>
    <n v="6879.87"/>
    <x v="9"/>
    <x v="21"/>
    <n v="13646.222145"/>
    <n v="24"/>
  </r>
  <r>
    <d v="2011-08-25T00:00:00"/>
    <n v="7054.67"/>
    <x v="9"/>
    <x v="21"/>
    <n v="13992.937945"/>
    <n v="25"/>
  </r>
  <r>
    <d v="2011-08-26T00:00:00"/>
    <n v="7213.59"/>
    <x v="9"/>
    <x v="21"/>
    <n v="14308.155765000001"/>
    <n v="26"/>
  </r>
  <r>
    <d v="2011-08-27T00:00:00"/>
    <n v="7013.79"/>
    <x v="9"/>
    <x v="21"/>
    <n v="13911.852465"/>
    <n v="27"/>
  </r>
  <r>
    <d v="2011-08-28T00:00:00"/>
    <n v="7288.17"/>
    <x v="9"/>
    <x v="21"/>
    <n v="14456.085195"/>
    <n v="28"/>
  </r>
  <r>
    <d v="2011-08-29T00:00:00"/>
    <n v="7389.37"/>
    <x v="9"/>
    <x v="21"/>
    <n v="14656.815395"/>
    <n v="29"/>
  </r>
  <r>
    <d v="2011-08-30T00:00:00"/>
    <n v="6834.69"/>
    <x v="9"/>
    <x v="21"/>
    <n v="13556.607614999999"/>
    <n v="30"/>
  </r>
  <r>
    <d v="2011-08-31T00:00:00"/>
    <n v="6838.46"/>
    <x v="9"/>
    <x v="21"/>
    <n v="13564.08541"/>
    <n v="31"/>
  </r>
  <r>
    <d v="2011-09-01T00:00:00"/>
    <n v="6400.71"/>
    <x v="10"/>
    <x v="21"/>
    <n v="12695.808285000001"/>
    <n v="1"/>
  </r>
  <r>
    <d v="2011-09-02T00:00:00"/>
    <n v="6706.54"/>
    <x v="10"/>
    <x v="21"/>
    <n v="13302.42209"/>
    <n v="2"/>
  </r>
  <r>
    <d v="2011-09-03T00:00:00"/>
    <n v="6351.91"/>
    <x v="10"/>
    <x v="21"/>
    <n v="12599.013484999999"/>
    <n v="3"/>
  </r>
  <r>
    <d v="2011-09-04T00:00:00"/>
    <n v="6127.02"/>
    <x v="10"/>
    <x v="21"/>
    <n v="12152.944170000001"/>
    <n v="4"/>
  </r>
  <r>
    <d v="2011-09-05T00:00:00"/>
    <n v="6348.12"/>
    <x v="10"/>
    <x v="21"/>
    <n v="12591.49602"/>
    <n v="5"/>
  </r>
  <r>
    <d v="2011-09-06T00:00:00"/>
    <n v="5949.35"/>
    <x v="10"/>
    <x v="21"/>
    <n v="11800.535725000002"/>
    <n v="6"/>
  </r>
  <r>
    <d v="2011-09-07T00:00:00"/>
    <n v="6021.68"/>
    <x v="10"/>
    <x v="21"/>
    <n v="11944.002280000001"/>
    <n v="7"/>
  </r>
  <r>
    <d v="2011-09-08T00:00:00"/>
    <n v="5871.83"/>
    <x v="10"/>
    <x v="21"/>
    <n v="11646.774805000001"/>
    <n v="8"/>
  </r>
  <r>
    <d v="2011-09-09T00:00:00"/>
    <n v="6170.62"/>
    <x v="10"/>
    <x v="21"/>
    <n v="12239.42477"/>
    <n v="9"/>
  </r>
  <r>
    <d v="2011-09-10T00:00:00"/>
    <n v="5770.8"/>
    <x v="10"/>
    <x v="21"/>
    <n v="11446.381800000001"/>
    <n v="10"/>
  </r>
  <r>
    <d v="2011-09-11T00:00:00"/>
    <n v="5822.46"/>
    <x v="10"/>
    <x v="21"/>
    <n v="11548.849410000001"/>
    <n v="11"/>
  </r>
  <r>
    <d v="2011-09-12T00:00:00"/>
    <n v="6006.94"/>
    <x v="10"/>
    <x v="21"/>
    <n v="11914.76549"/>
    <n v="12"/>
  </r>
  <r>
    <d v="2011-09-13T00:00:00"/>
    <n v="6166.08"/>
    <x v="10"/>
    <x v="21"/>
    <n v="12230.419680000001"/>
    <n v="13"/>
  </r>
  <r>
    <d v="2011-09-14T00:00:00"/>
    <n v="5942.77"/>
    <x v="10"/>
    <x v="21"/>
    <n v="11787.484295"/>
    <n v="14"/>
  </r>
  <r>
    <d v="2011-09-15T00:00:00"/>
    <n v="6001.08"/>
    <x v="10"/>
    <x v="21"/>
    <n v="11903.142180000001"/>
    <n v="15"/>
  </r>
  <r>
    <d v="2011-09-16T00:00:00"/>
    <n v="6172.45"/>
    <x v="10"/>
    <x v="21"/>
    <n v="12243.054575"/>
    <n v="16"/>
  </r>
  <r>
    <d v="2011-09-17T00:00:00"/>
    <n v="6201.86"/>
    <x v="10"/>
    <x v="21"/>
    <n v="12301.38931"/>
    <n v="17"/>
  </r>
  <r>
    <d v="2011-09-18T00:00:00"/>
    <n v="5600.28"/>
    <x v="10"/>
    <x v="21"/>
    <n v="11108.15538"/>
    <n v="18"/>
  </r>
  <r>
    <d v="2011-09-19T00:00:00"/>
    <n v="5466.36"/>
    <x v="10"/>
    <x v="21"/>
    <n v="10842.52506"/>
    <n v="19"/>
  </r>
  <r>
    <d v="2011-09-20T00:00:00"/>
    <n v="5632.43"/>
    <x v="10"/>
    <x v="21"/>
    <n v="11171.924905000002"/>
    <n v="20"/>
  </r>
  <r>
    <d v="2011-09-21T00:00:00"/>
    <n v="5520.81"/>
    <x v="10"/>
    <x v="21"/>
    <n v="10950.526635"/>
    <n v="21"/>
  </r>
  <r>
    <d v="2011-09-22T00:00:00"/>
    <n v="5450.29"/>
    <x v="10"/>
    <x v="21"/>
    <n v="10810.650215"/>
    <n v="22"/>
  </r>
  <r>
    <d v="2011-09-23T00:00:00"/>
    <n v="5390.42"/>
    <x v="10"/>
    <x v="21"/>
    <n v="10691.898070000001"/>
    <n v="23"/>
  </r>
  <r>
    <d v="2011-09-24T00:00:00"/>
    <n v="5397.1"/>
    <x v="10"/>
    <x v="21"/>
    <n v="10705.147850000001"/>
    <n v="24"/>
  </r>
  <r>
    <d v="2011-09-25T00:00:00"/>
    <n v="5666.73"/>
    <x v="10"/>
    <x v="21"/>
    <n v="11239.958955"/>
    <n v="25"/>
  </r>
  <r>
    <d v="2011-09-26T00:00:00"/>
    <n v="5359.82"/>
    <x v="10"/>
    <x v="21"/>
    <n v="10631.20297"/>
    <n v="26"/>
  </r>
  <r>
    <d v="2011-09-27T00:00:00"/>
    <n v="5316.48"/>
    <x v="10"/>
    <x v="21"/>
    <n v="10545.238079999999"/>
    <n v="27"/>
  </r>
  <r>
    <d v="2011-09-28T00:00:00"/>
    <n v="5502.37"/>
    <x v="10"/>
    <x v="21"/>
    <n v="10913.950895"/>
    <n v="28"/>
  </r>
  <r>
    <d v="2011-09-29T00:00:00"/>
    <n v="5216.8500000000004"/>
    <x v="10"/>
    <x v="21"/>
    <n v="10347.621975000002"/>
    <n v="29"/>
  </r>
  <r>
    <d v="2011-09-30T00:00:00"/>
    <n v="4969.2"/>
    <x v="10"/>
    <x v="21"/>
    <n v="9856.4081999999999"/>
    <n v="30"/>
  </r>
  <r>
    <d v="2011-10-01T00:00:00"/>
    <n v="4861.95"/>
    <x v="11"/>
    <x v="22"/>
    <n v="9643.6778250000007"/>
    <n v="1"/>
  </r>
  <r>
    <d v="2011-10-02T00:00:00"/>
    <n v="5089.6099999999997"/>
    <x v="11"/>
    <x v="22"/>
    <n v="10095.241435"/>
    <n v="2"/>
  </r>
  <r>
    <d v="2011-10-03T00:00:00"/>
    <n v="5101.96"/>
    <x v="11"/>
    <x v="22"/>
    <n v="10119.737660000001"/>
    <n v="3"/>
  </r>
  <r>
    <d v="2011-10-04T00:00:00"/>
    <n v="4954.59"/>
    <x v="11"/>
    <x v="22"/>
    <n v="9827.4292650000007"/>
    <n v="4"/>
  </r>
  <r>
    <d v="2011-10-05T00:00:00"/>
    <n v="5396.82"/>
    <x v="11"/>
    <x v="22"/>
    <n v="10704.59247"/>
    <n v="5"/>
  </r>
  <r>
    <d v="2011-10-06T00:00:00"/>
    <n v="6195.76"/>
    <x v="11"/>
    <x v="22"/>
    <n v="12289.28996"/>
    <n v="6"/>
  </r>
  <r>
    <d v="2011-10-07T00:00:00"/>
    <n v="6483.57"/>
    <x v="11"/>
    <x v="22"/>
    <n v="12860.161094999999"/>
    <n v="7"/>
  </r>
  <r>
    <d v="2011-10-08T00:00:00"/>
    <n v="5909.55"/>
    <x v="11"/>
    <x v="22"/>
    <n v="11721.592425000001"/>
    <n v="8"/>
  </r>
  <r>
    <d v="2011-10-09T00:00:00"/>
    <n v="5483.42"/>
    <x v="11"/>
    <x v="22"/>
    <n v="10876.36357"/>
    <n v="9"/>
  </r>
  <r>
    <d v="2011-10-10T00:00:00"/>
    <n v="5542.48"/>
    <x v="11"/>
    <x v="22"/>
    <n v="10993.50908"/>
    <n v="10"/>
  </r>
  <r>
    <d v="2011-10-11T00:00:00"/>
    <n v="6113.13"/>
    <x v="11"/>
    <x v="22"/>
    <n v="12125.393355"/>
    <n v="11"/>
  </r>
  <r>
    <d v="2011-10-12T00:00:00"/>
    <n v="6574.62"/>
    <x v="11"/>
    <x v="22"/>
    <n v="13040.75877"/>
    <n v="12"/>
  </r>
  <r>
    <d v="2011-10-13T00:00:00"/>
    <n v="5237.17"/>
    <x v="11"/>
    <x v="22"/>
    <n v="10387.926695"/>
    <n v="13"/>
  </r>
  <r>
    <d v="2011-10-14T00:00:00"/>
    <n v="5290.27"/>
    <x v="11"/>
    <x v="22"/>
    <n v="10493.250545000001"/>
    <n v="14"/>
  </r>
  <r>
    <d v="2011-10-15T00:00:00"/>
    <n v="4922.5600000000004"/>
    <x v="11"/>
    <x v="22"/>
    <n v="9763.8977600000017"/>
    <n v="15"/>
  </r>
  <r>
    <d v="2011-10-16T00:00:00"/>
    <n v="5066.93"/>
    <x v="11"/>
    <x v="22"/>
    <n v="10050.255655000001"/>
    <n v="16"/>
  </r>
  <r>
    <d v="2011-10-17T00:00:00"/>
    <n v="6419.38"/>
    <x v="11"/>
    <x v="22"/>
    <n v="12732.84023"/>
    <n v="17"/>
  </r>
  <r>
    <d v="2011-10-18T00:00:00"/>
    <n v="5624.15"/>
    <x v="11"/>
    <x v="22"/>
    <n v="11155.501525"/>
    <n v="18"/>
  </r>
  <r>
    <d v="2011-10-19T00:00:00"/>
    <n v="5046.84"/>
    <x v="11"/>
    <x v="22"/>
    <n v="10010.407140000001"/>
    <n v="19"/>
  </r>
  <r>
    <d v="2011-10-20T00:00:00"/>
    <n v="5062.8"/>
    <x v="11"/>
    <x v="22"/>
    <n v="10042.0638"/>
    <n v="20"/>
  </r>
  <r>
    <d v="2011-10-21T00:00:00"/>
    <n v="4959.66"/>
    <x v="11"/>
    <x v="22"/>
    <n v="9837.4856099999997"/>
    <n v="21"/>
  </r>
  <r>
    <d v="2011-10-22T00:00:00"/>
    <n v="5010.37"/>
    <x v="11"/>
    <x v="22"/>
    <n v="9938.0688950000003"/>
    <n v="22"/>
  </r>
  <r>
    <d v="2011-10-23T00:00:00"/>
    <n v="4809.6099999999997"/>
    <x v="11"/>
    <x v="22"/>
    <n v="9539.8614349999989"/>
    <n v="23"/>
  </r>
  <r>
    <d v="2011-10-24T00:00:00"/>
    <n v="4659.18"/>
    <x v="11"/>
    <x v="22"/>
    <n v="9241.4835300000013"/>
    <n v="24"/>
  </r>
  <r>
    <d v="2011-10-25T00:00:00"/>
    <n v="4442.3999999999996"/>
    <x v="11"/>
    <x v="22"/>
    <n v="8811.500399999999"/>
    <n v="25"/>
  </r>
  <r>
    <d v="2011-10-26T00:00:00"/>
    <n v="4650.57"/>
    <x v="11"/>
    <x v="22"/>
    <n v="9224.4055950000002"/>
    <n v="26"/>
  </r>
  <r>
    <d v="2011-10-27T00:00:00"/>
    <n v="4617.42"/>
    <x v="11"/>
    <x v="22"/>
    <n v="9158.6525700000002"/>
    <n v="27"/>
  </r>
  <r>
    <d v="2011-10-28T00:00:00"/>
    <n v="4330.5200000000004"/>
    <x v="11"/>
    <x v="22"/>
    <n v="8589.5864200000015"/>
    <n v="28"/>
  </r>
  <r>
    <d v="2011-10-29T00:00:00"/>
    <n v="4353.7299999999996"/>
    <x v="11"/>
    <x v="22"/>
    <n v="8635.623454999999"/>
    <n v="29"/>
  </r>
  <r>
    <d v="2011-10-30T00:00:00"/>
    <n v="4475.72"/>
    <x v="11"/>
    <x v="22"/>
    <n v="8877.5906200000009"/>
    <n v="30"/>
  </r>
  <r>
    <d v="2011-10-31T00:00:00"/>
    <n v="4247.78"/>
    <x v="11"/>
    <x v="22"/>
    <n v="8425.47163"/>
    <n v="31"/>
  </r>
  <r>
    <d v="2011-11-01T00:00:00"/>
    <n v="4708.51"/>
    <x v="0"/>
    <x v="22"/>
    <n v="9339.3295850000013"/>
    <n v="1"/>
  </r>
  <r>
    <d v="2011-11-02T00:00:00"/>
    <n v="4108.4399999999996"/>
    <x v="0"/>
    <x v="22"/>
    <n v="8149.0907399999996"/>
    <n v="2"/>
  </r>
  <r>
    <d v="2011-11-03T00:00:00"/>
    <n v="4078.79"/>
    <x v="0"/>
    <x v="22"/>
    <n v="8090.2799649999997"/>
    <n v="3"/>
  </r>
  <r>
    <d v="2011-11-04T00:00:00"/>
    <n v="3984.02"/>
    <x v="0"/>
    <x v="22"/>
    <n v="7902.3036700000002"/>
    <n v="4"/>
  </r>
  <r>
    <d v="2011-11-05T00:00:00"/>
    <n v="4629.88"/>
    <x v="0"/>
    <x v="22"/>
    <n v="9183.3669800000007"/>
    <n v="5"/>
  </r>
  <r>
    <d v="2011-11-06T00:00:00"/>
    <n v="4204.7299999999996"/>
    <x v="0"/>
    <x v="22"/>
    <n v="8340.0819549999997"/>
    <n v="6"/>
  </r>
  <r>
    <d v="2011-11-07T00:00:00"/>
    <n v="4267.24"/>
    <x v="0"/>
    <x v="22"/>
    <n v="8464.0705400000006"/>
    <n v="7"/>
  </r>
  <r>
    <d v="2011-11-08T00:00:00"/>
    <n v="4332.2700000000004"/>
    <x v="0"/>
    <x v="22"/>
    <n v="8593.0575450000015"/>
    <n v="8"/>
  </r>
  <r>
    <d v="2011-11-09T00:00:00"/>
    <n v="4242.34"/>
    <x v="0"/>
    <x v="22"/>
    <n v="8414.6813899999997"/>
    <n v="9"/>
  </r>
  <r>
    <d v="2011-11-10T00:00:00"/>
    <n v="3868.87"/>
    <x v="0"/>
    <x v="22"/>
    <n v="7673.9036450000003"/>
    <n v="10"/>
  </r>
  <r>
    <d v="2011-11-11T00:00:00"/>
    <n v="4117.04"/>
    <x v="0"/>
    <x v="22"/>
    <n v="8166.1488399999998"/>
    <n v="11"/>
  </r>
  <r>
    <d v="2011-11-12T00:00:00"/>
    <n v="4390.47"/>
    <x v="0"/>
    <x v="22"/>
    <n v="8708.4972450000005"/>
    <n v="12"/>
  </r>
  <r>
    <d v="2011-11-13T00:00:00"/>
    <n v="4963.63"/>
    <x v="0"/>
    <x v="22"/>
    <n v="9845.3601049999997"/>
    <n v="13"/>
  </r>
  <r>
    <d v="2011-11-14T00:00:00"/>
    <n v="4624.95"/>
    <x v="0"/>
    <x v="22"/>
    <n v="9173.5883250000006"/>
    <n v="14"/>
  </r>
  <r>
    <d v="2011-11-15T00:00:00"/>
    <n v="3859.1"/>
    <x v="0"/>
    <x v="22"/>
    <n v="7654.5248499999998"/>
    <n v="15"/>
  </r>
  <r>
    <d v="2011-11-16T00:00:00"/>
    <n v="4142.05"/>
    <x v="0"/>
    <x v="22"/>
    <n v="8215.7561750000004"/>
    <n v="16"/>
  </r>
  <r>
    <d v="2011-11-17T00:00:00"/>
    <n v="3553.84"/>
    <x v="0"/>
    <x v="22"/>
    <n v="7049.0416400000004"/>
    <n v="17"/>
  </r>
  <r>
    <d v="2011-11-18T00:00:00"/>
    <n v="5466.27"/>
    <x v="0"/>
    <x v="22"/>
    <n v="10842.346545"/>
    <n v="18"/>
  </r>
  <r>
    <d v="2011-11-19T00:00:00"/>
    <n v="5036.3100000000004"/>
    <x v="0"/>
    <x v="22"/>
    <n v="9989.5208850000017"/>
    <n v="19"/>
  </r>
  <r>
    <d v="2011-11-20T00:00:00"/>
    <n v="4095.51"/>
    <x v="0"/>
    <x v="22"/>
    <n v="8123.444085000001"/>
    <n v="20"/>
  </r>
  <r>
    <d v="2011-11-21T00:00:00"/>
    <n v="4344.0200000000004"/>
    <x v="0"/>
    <x v="22"/>
    <n v="8616.3636700000006"/>
    <n v="21"/>
  </r>
  <r>
    <d v="2011-11-22T00:00:00"/>
    <n v="4313.88"/>
    <x v="0"/>
    <x v="22"/>
    <n v="8556.5809800000006"/>
    <n v="22"/>
  </r>
  <r>
    <d v="2011-11-23T00:00:00"/>
    <n v="4337.1000000000004"/>
    <x v="0"/>
    <x v="22"/>
    <n v="8602.637850000001"/>
    <n v="23"/>
  </r>
  <r>
    <d v="2011-11-24T00:00:00"/>
    <n v="4005.98"/>
    <x v="0"/>
    <x v="22"/>
    <n v="7945.8613300000006"/>
    <n v="24"/>
  </r>
  <r>
    <d v="2011-11-25T00:00:00"/>
    <n v="4042.2"/>
    <x v="0"/>
    <x v="22"/>
    <n v="8017.7037"/>
    <n v="25"/>
  </r>
  <r>
    <d v="2011-11-26T00:00:00"/>
    <n v="4536.0200000000004"/>
    <x v="0"/>
    <x v="22"/>
    <n v="8997.195670000001"/>
    <n v="26"/>
  </r>
  <r>
    <d v="2011-11-27T00:00:00"/>
    <n v="3614.26"/>
    <x v="0"/>
    <x v="22"/>
    <n v="7168.8847100000003"/>
    <n v="27"/>
  </r>
  <r>
    <d v="2011-11-28T00:00:00"/>
    <n v="3852.49"/>
    <x v="0"/>
    <x v="22"/>
    <n v="7641.4139150000001"/>
    <n v="28"/>
  </r>
  <r>
    <d v="2011-11-29T00:00:00"/>
    <n v="4094.58"/>
    <x v="0"/>
    <x v="22"/>
    <n v="8121.5994300000002"/>
    <n v="29"/>
  </r>
  <r>
    <d v="2011-11-30T00:00:00"/>
    <n v="3628.54"/>
    <x v="0"/>
    <x v="22"/>
    <n v="7197.2090900000003"/>
    <n v="30"/>
  </r>
  <r>
    <d v="2011-12-01T00:00:00"/>
    <n v="4945.37"/>
    <x v="1"/>
    <x v="22"/>
    <n v="9809.1413950000006"/>
    <n v="1"/>
  </r>
  <r>
    <d v="2011-12-02T00:00:00"/>
    <n v="3365.82"/>
    <x v="1"/>
    <x v="22"/>
    <n v="6676.1039700000001"/>
    <n v="2"/>
  </r>
  <r>
    <d v="2011-12-03T00:00:00"/>
    <n v="3801.38"/>
    <x v="1"/>
    <x v="22"/>
    <n v="7540.0372300000008"/>
    <n v="3"/>
  </r>
  <r>
    <d v="2011-12-04T00:00:00"/>
    <n v="3527.43"/>
    <x v="1"/>
    <x v="22"/>
    <n v="6996.6574049999999"/>
    <n v="4"/>
  </r>
  <r>
    <d v="2011-12-05T00:00:00"/>
    <n v="3785.44"/>
    <x v="1"/>
    <x v="22"/>
    <n v="7508.4202400000004"/>
    <n v="5"/>
  </r>
  <r>
    <d v="2011-12-06T00:00:00"/>
    <n v="3336.5"/>
    <x v="1"/>
    <x v="22"/>
    <n v="6617.9477500000003"/>
    <n v="6"/>
  </r>
  <r>
    <d v="2011-12-07T00:00:00"/>
    <n v="3334.32"/>
    <x v="1"/>
    <x v="22"/>
    <n v="6613.6237200000005"/>
    <n v="7"/>
  </r>
  <r>
    <d v="2011-12-08T00:00:00"/>
    <n v="3687.14"/>
    <x v="1"/>
    <x v="22"/>
    <n v="7313.4421899999998"/>
    <n v="8"/>
  </r>
  <r>
    <d v="2011-12-09T00:00:00"/>
    <n v="3751.6"/>
    <x v="1"/>
    <x v="22"/>
    <n v="7441.2986000000001"/>
    <n v="9"/>
  </r>
  <r>
    <d v="2011-12-10T00:00:00"/>
    <n v="3286.37"/>
    <x v="1"/>
    <x v="22"/>
    <n v="6518.5148950000003"/>
    <n v="10"/>
  </r>
  <r>
    <d v="2011-12-11T00:00:00"/>
    <n v="3361.63"/>
    <x v="1"/>
    <x v="22"/>
    <n v="6667.7931050000007"/>
    <n v="11"/>
  </r>
  <r>
    <d v="2011-12-12T00:00:00"/>
    <n v="3894.27"/>
    <x v="1"/>
    <x v="22"/>
    <n v="7724.2845450000004"/>
    <n v="12"/>
  </r>
  <r>
    <d v="2011-12-13T00:00:00"/>
    <n v="3540"/>
    <x v="1"/>
    <x v="22"/>
    <n v="7021.59"/>
    <n v="13"/>
  </r>
  <r>
    <d v="2011-12-14T00:00:00"/>
    <n v="3692.58"/>
    <x v="1"/>
    <x v="22"/>
    <n v="7324.23243"/>
    <n v="14"/>
  </r>
  <r>
    <d v="2011-12-15T00:00:00"/>
    <n v="3540"/>
    <x v="1"/>
    <x v="22"/>
    <n v="7021.59"/>
    <n v="15"/>
  </r>
  <r>
    <d v="2011-12-16T00:00:00"/>
    <n v="3777.51"/>
    <x v="1"/>
    <x v="22"/>
    <n v="7492.6910850000004"/>
    <n v="16"/>
  </r>
  <r>
    <d v="2011-12-17T00:00:00"/>
    <n v="3504.06"/>
    <x v="1"/>
    <x v="22"/>
    <n v="6950.3030099999996"/>
    <n v="17"/>
  </r>
  <r>
    <d v="2011-12-18T00:00:00"/>
    <n v="3644.9"/>
    <x v="1"/>
    <x v="22"/>
    <n v="7229.6591500000004"/>
    <n v="18"/>
  </r>
  <r>
    <d v="2011-12-19T00:00:00"/>
    <n v="3110.96"/>
    <x v="1"/>
    <x v="22"/>
    <n v="6170.5891600000004"/>
    <n v="19"/>
  </r>
  <r>
    <d v="2011-12-20T00:00:00"/>
    <n v="4029.04"/>
    <x v="1"/>
    <x v="22"/>
    <n v="7991.6008400000001"/>
    <n v="20"/>
  </r>
  <r>
    <d v="2011-12-21T00:00:00"/>
    <n v="3698.36"/>
    <x v="1"/>
    <x v="22"/>
    <n v="7335.6970600000004"/>
    <n v="21"/>
  </r>
  <r>
    <d v="2011-12-22T00:00:00"/>
    <n v="3694.28"/>
    <x v="1"/>
    <x v="22"/>
    <n v="7327.6043800000007"/>
    <n v="22"/>
  </r>
  <r>
    <d v="2011-12-23T00:00:00"/>
    <n v="3234.07"/>
    <x v="1"/>
    <x v="22"/>
    <n v="6414.7778450000005"/>
    <n v="23"/>
  </r>
  <r>
    <d v="2011-12-24T00:00:00"/>
    <n v="3089.98"/>
    <x v="1"/>
    <x v="22"/>
    <n v="6128.9753300000002"/>
    <n v="24"/>
  </r>
  <r>
    <d v="2011-12-25T00:00:00"/>
    <n v="3130.21"/>
    <x v="1"/>
    <x v="22"/>
    <n v="6208.7715349999999"/>
    <n v="25"/>
  </r>
  <r>
    <d v="2011-12-26T00:00:00"/>
    <n v="3323.44"/>
    <x v="1"/>
    <x v="22"/>
    <n v="6592.04324"/>
    <n v="26"/>
  </r>
  <r>
    <d v="2011-12-27T00:00:00"/>
    <n v="3805.49"/>
    <x v="1"/>
    <x v="22"/>
    <n v="7548.1894149999998"/>
    <n v="27"/>
  </r>
  <r>
    <d v="2011-12-28T00:00:00"/>
    <n v="4130.92"/>
    <x v="1"/>
    <x v="22"/>
    <n v="8193.6798200000012"/>
    <n v="28"/>
  </r>
  <r>
    <d v="2011-12-29T00:00:00"/>
    <n v="4849.59"/>
    <x v="1"/>
    <x v="22"/>
    <n v="9619.1617650000007"/>
    <n v="29"/>
  </r>
  <r>
    <d v="2011-12-30T00:00:00"/>
    <n v="4719.5600000000004"/>
    <x v="1"/>
    <x v="22"/>
    <n v="9361.2472600000001"/>
    <n v="30"/>
  </r>
  <r>
    <d v="2011-12-31T00:00:00"/>
    <n v="4906.24"/>
    <x v="1"/>
    <x v="22"/>
    <n v="9731.527039999999"/>
    <n v="31"/>
  </r>
  <r>
    <d v="2012-01-01T00:00:00"/>
    <n v="3857.24"/>
    <x v="2"/>
    <x v="22"/>
    <n v="7650.83554"/>
    <n v="1"/>
  </r>
  <r>
    <d v="2012-01-02T00:00:00"/>
    <n v="3762.46"/>
    <x v="2"/>
    <x v="22"/>
    <n v="7462.8394100000005"/>
    <n v="2"/>
  </r>
  <r>
    <d v="2012-01-03T00:00:00"/>
    <n v="3164.34"/>
    <x v="2"/>
    <x v="22"/>
    <n v="6276.46839"/>
    <n v="3"/>
  </r>
  <r>
    <d v="2012-01-04T00:00:00"/>
    <n v="3654.28"/>
    <x v="2"/>
    <x v="22"/>
    <n v="7248.2643800000005"/>
    <n v="4"/>
  </r>
  <r>
    <d v="2012-01-05T00:00:00"/>
    <n v="3474.85"/>
    <x v="2"/>
    <x v="22"/>
    <n v="6892.3649750000004"/>
    <n v="5"/>
  </r>
  <r>
    <d v="2012-01-06T00:00:00"/>
    <n v="3510.87"/>
    <x v="2"/>
    <x v="22"/>
    <n v="6963.8106449999996"/>
    <n v="6"/>
  </r>
  <r>
    <d v="2012-01-07T00:00:00"/>
    <n v="3510.57"/>
    <x v="2"/>
    <x v="22"/>
    <n v="6963.2155950000006"/>
    <n v="7"/>
  </r>
  <r>
    <d v="2012-01-08T00:00:00"/>
    <n v="3510"/>
    <x v="2"/>
    <x v="22"/>
    <n v="6962.085"/>
    <n v="8"/>
  </r>
  <r>
    <d v="2012-01-09T00:00:00"/>
    <n v="3633.71"/>
    <x v="2"/>
    <x v="22"/>
    <n v="7207.4637849999999"/>
    <n v="9"/>
  </r>
  <r>
    <d v="2012-01-10T00:00:00"/>
    <n v="3434.85"/>
    <x v="2"/>
    <x v="22"/>
    <n v="6813.0249750000003"/>
    <n v="10"/>
  </r>
  <r>
    <d v="2012-01-11T00:00:00"/>
    <n v="3713.5"/>
    <x v="2"/>
    <x v="22"/>
    <n v="7365.7272499999999"/>
    <n v="11"/>
  </r>
  <r>
    <d v="2012-01-12T00:00:00"/>
    <n v="3138.66"/>
    <x v="2"/>
    <x v="22"/>
    <n v="6225.5321100000001"/>
    <n v="12"/>
  </r>
  <r>
    <d v="2012-01-13T00:00:00"/>
    <n v="3203.38"/>
    <x v="2"/>
    <x v="22"/>
    <n v="6353.9042300000001"/>
    <n v="13"/>
  </r>
  <r>
    <d v="2012-01-14T00:00:00"/>
    <n v="2941.81"/>
    <x v="2"/>
    <x v="22"/>
    <n v="5835.0801350000002"/>
    <n v="14"/>
  </r>
  <r>
    <d v="2012-01-15T00:00:00"/>
    <n v="3559.15"/>
    <x v="2"/>
    <x v="22"/>
    <n v="7059.5740249999999"/>
    <n v="15"/>
  </r>
  <r>
    <d v="2012-01-16T00:00:00"/>
    <n v="3490"/>
    <x v="2"/>
    <x v="22"/>
    <n v="6922.415"/>
    <n v="16"/>
  </r>
  <r>
    <d v="2012-01-17T00:00:00"/>
    <n v="3425.01"/>
    <x v="2"/>
    <x v="22"/>
    <n v="6793.5073350000002"/>
    <n v="17"/>
  </r>
  <r>
    <d v="2012-01-18T00:00:00"/>
    <n v="3510"/>
    <x v="2"/>
    <x v="22"/>
    <n v="6962.085"/>
    <n v="18"/>
  </r>
  <r>
    <d v="2012-01-19T00:00:00"/>
    <n v="4594.93"/>
    <x v="2"/>
    <x v="22"/>
    <n v="9114.0436550000013"/>
    <n v="19"/>
  </r>
  <r>
    <d v="2012-01-20T00:00:00"/>
    <n v="4678.13"/>
    <x v="2"/>
    <x v="22"/>
    <n v="9279.0708549999999"/>
    <n v="20"/>
  </r>
  <r>
    <d v="2012-01-21T00:00:00"/>
    <n v="5131.6099999999997"/>
    <x v="2"/>
    <x v="22"/>
    <n v="10178.548434999999"/>
    <n v="21"/>
  </r>
  <r>
    <d v="2012-01-22T00:00:00"/>
    <n v="4391.03"/>
    <x v="2"/>
    <x v="22"/>
    <n v="8709.608005"/>
    <n v="22"/>
  </r>
  <r>
    <d v="2012-01-23T00:00:00"/>
    <n v="3219.7"/>
    <x v="2"/>
    <x v="22"/>
    <n v="6386.27495"/>
    <n v="23"/>
  </r>
  <r>
    <d v="2012-01-24T00:00:00"/>
    <n v="4109.82"/>
    <x v="2"/>
    <x v="22"/>
    <n v="8151.8279699999994"/>
    <n v="24"/>
  </r>
  <r>
    <d v="2012-01-25T00:00:00"/>
    <n v="3410.28"/>
    <x v="2"/>
    <x v="22"/>
    <n v="6764.2903800000004"/>
    <n v="25"/>
  </r>
  <r>
    <d v="2012-01-26T00:00:00"/>
    <n v="4235.01"/>
    <x v="2"/>
    <x v="22"/>
    <n v="8400.1423350000005"/>
    <n v="26"/>
  </r>
  <r>
    <d v="2012-01-27T00:00:00"/>
    <n v="3717.03"/>
    <x v="2"/>
    <x v="22"/>
    <n v="7372.7290050000001"/>
    <n v="27"/>
  </r>
  <r>
    <d v="2012-01-28T00:00:00"/>
    <n v="3435.44"/>
    <x v="2"/>
    <x v="22"/>
    <n v="6814.19524"/>
    <n v="28"/>
  </r>
  <r>
    <d v="2012-01-29T00:00:00"/>
    <n v="3277.54"/>
    <x v="2"/>
    <x v="22"/>
    <n v="6501.0005899999996"/>
    <n v="29"/>
  </r>
  <r>
    <d v="2012-01-30T00:00:00"/>
    <n v="3510"/>
    <x v="2"/>
    <x v="22"/>
    <n v="6962.085"/>
    <n v="30"/>
  </r>
  <r>
    <d v="2012-01-31T00:00:00"/>
    <n v="3678.05"/>
    <x v="2"/>
    <x v="22"/>
    <n v="7295.4121750000004"/>
    <n v="31"/>
  </r>
  <r>
    <d v="2012-02-01T00:00:00"/>
    <n v="3149.32"/>
    <x v="3"/>
    <x v="22"/>
    <n v="6246.6762200000003"/>
    <n v="1"/>
  </r>
  <r>
    <d v="2012-02-02T00:00:00"/>
    <n v="3400.72"/>
    <x v="3"/>
    <x v="22"/>
    <n v="6745.3281200000001"/>
    <n v="2"/>
  </r>
  <r>
    <d v="2012-02-03T00:00:00"/>
    <n v="3558.52"/>
    <x v="3"/>
    <x v="22"/>
    <n v="7058.3244199999999"/>
    <n v="3"/>
  </r>
  <r>
    <d v="2012-02-04T00:00:00"/>
    <n v="3198.04"/>
    <x v="3"/>
    <x v="22"/>
    <n v="6343.3123400000004"/>
    <n v="4"/>
  </r>
  <r>
    <d v="2012-02-05T00:00:00"/>
    <n v="2982.05"/>
    <x v="3"/>
    <x v="22"/>
    <n v="5914.8961750000008"/>
    <n v="5"/>
  </r>
  <r>
    <d v="2012-02-06T00:00:00"/>
    <n v="3168.78"/>
    <x v="3"/>
    <x v="22"/>
    <n v="6285.2751300000009"/>
    <n v="6"/>
  </r>
  <r>
    <d v="2012-02-07T00:00:00"/>
    <n v="3041.39"/>
    <x v="3"/>
    <x v="22"/>
    <n v="6032.5970649999999"/>
    <n v="7"/>
  </r>
  <r>
    <d v="2012-02-08T00:00:00"/>
    <n v="3095.65"/>
    <x v="3"/>
    <x v="22"/>
    <n v="6140.221775"/>
    <n v="8"/>
  </r>
  <r>
    <d v="2012-02-09T00:00:00"/>
    <n v="3278.54"/>
    <x v="3"/>
    <x v="22"/>
    <n v="6502.9840899999999"/>
    <n v="9"/>
  </r>
  <r>
    <d v="2012-02-10T00:00:00"/>
    <n v="3530"/>
    <x v="3"/>
    <x v="22"/>
    <n v="7001.7550000000001"/>
    <n v="10"/>
  </r>
  <r>
    <d v="2012-02-11T00:00:00"/>
    <n v="3500"/>
    <x v="3"/>
    <x v="22"/>
    <n v="6942.25"/>
    <n v="11"/>
  </r>
  <r>
    <d v="2012-02-12T00:00:00"/>
    <n v="3387.55"/>
    <x v="3"/>
    <x v="22"/>
    <n v="6719.2054250000001"/>
    <n v="12"/>
  </r>
  <r>
    <d v="2012-02-13T00:00:00"/>
    <n v="3441.79"/>
    <x v="3"/>
    <x v="22"/>
    <n v="6826.790465"/>
    <n v="13"/>
  </r>
  <r>
    <d v="2012-02-14T00:00:00"/>
    <n v="3214.69"/>
    <x v="3"/>
    <x v="22"/>
    <n v="6376.3376150000004"/>
    <n v="14"/>
  </r>
  <r>
    <d v="2012-02-15T00:00:00"/>
    <n v="3445.29"/>
    <x v="3"/>
    <x v="22"/>
    <n v="6833.7327150000001"/>
    <n v="15"/>
  </r>
  <r>
    <d v="2012-02-16T00:00:00"/>
    <n v="3136.8"/>
    <x v="3"/>
    <x v="22"/>
    <n v="6221.8428000000004"/>
    <n v="16"/>
  </r>
  <r>
    <d v="2012-02-17T00:00:00"/>
    <n v="3138.94"/>
    <x v="3"/>
    <x v="22"/>
    <n v="6226.0874899999999"/>
    <n v="17"/>
  </r>
  <r>
    <d v="2012-02-18T00:00:00"/>
    <n v="3013.25"/>
    <x v="3"/>
    <x v="22"/>
    <n v="5976.7813750000005"/>
    <n v="18"/>
  </r>
  <r>
    <d v="2012-02-19T00:00:00"/>
    <n v="3580.29"/>
    <x v="3"/>
    <x v="22"/>
    <n v="7101.5052150000001"/>
    <n v="19"/>
  </r>
  <r>
    <d v="2012-02-20T00:00:00"/>
    <n v="3165.26"/>
    <x v="3"/>
    <x v="22"/>
    <n v="6278.2932100000007"/>
    <n v="20"/>
  </r>
  <r>
    <d v="2012-02-21T00:00:00"/>
    <n v="3722.48"/>
    <x v="3"/>
    <x v="22"/>
    <n v="7383.5390800000005"/>
    <n v="21"/>
  </r>
  <r>
    <d v="2012-02-22T00:00:00"/>
    <n v="4367.09"/>
    <x v="3"/>
    <x v="22"/>
    <n v="8662.123015000001"/>
    <n v="22"/>
  </r>
  <r>
    <d v="2012-02-23T00:00:00"/>
    <n v="3558.12"/>
    <x v="3"/>
    <x v="22"/>
    <n v="7057.5310200000004"/>
    <n v="23"/>
  </r>
  <r>
    <d v="2012-02-24T00:00:00"/>
    <n v="3633.86"/>
    <x v="3"/>
    <x v="22"/>
    <n v="7207.7613100000008"/>
    <n v="24"/>
  </r>
  <r>
    <d v="2012-02-25T00:00:00"/>
    <n v="3059.64"/>
    <x v="3"/>
    <x v="22"/>
    <n v="6068.79594"/>
    <n v="25"/>
  </r>
  <r>
    <d v="2012-02-26T00:00:00"/>
    <n v="3246.08"/>
    <x v="3"/>
    <x v="22"/>
    <n v="6438.5996800000003"/>
    <n v="26"/>
  </r>
  <r>
    <d v="2012-02-27T00:00:00"/>
    <n v="2987.35"/>
    <x v="3"/>
    <x v="22"/>
    <n v="5925.4087250000002"/>
    <n v="27"/>
  </r>
  <r>
    <d v="2012-02-28T00:00:00"/>
    <n v="3506.27"/>
    <x v="3"/>
    <x v="22"/>
    <n v="6954.6865450000005"/>
    <n v="28"/>
  </r>
  <r>
    <d v="2012-02-29T00:00:00"/>
    <n v="3074.83"/>
    <x v="3"/>
    <x v="22"/>
    <n v="6098.9253049999998"/>
    <n v="29"/>
  </r>
  <r>
    <d v="2012-03-01T00:00:00"/>
    <n v="3715.02"/>
    <x v="4"/>
    <x v="22"/>
    <n v="7368.7421700000004"/>
    <n v="1"/>
  </r>
  <r>
    <d v="2012-03-02T00:00:00"/>
    <n v="3884.07"/>
    <x v="4"/>
    <x v="22"/>
    <n v="7704.0528450000002"/>
    <n v="2"/>
  </r>
  <r>
    <d v="2012-03-03T00:00:00"/>
    <n v="3152.98"/>
    <x v="4"/>
    <x v="22"/>
    <n v="6253.9358300000004"/>
    <n v="3"/>
  </r>
  <r>
    <d v="2012-03-04T00:00:00"/>
    <n v="3483.18"/>
    <x v="4"/>
    <x v="22"/>
    <n v="6908.88753"/>
    <n v="4"/>
  </r>
  <r>
    <d v="2012-03-05T00:00:00"/>
    <n v="2929.48"/>
    <x v="4"/>
    <x v="22"/>
    <n v="5810.6235800000004"/>
    <n v="5"/>
  </r>
  <r>
    <d v="2012-03-06T00:00:00"/>
    <n v="3067.2"/>
    <x v="4"/>
    <x v="22"/>
    <n v="6083.7911999999997"/>
    <n v="6"/>
  </r>
  <r>
    <d v="2012-03-07T00:00:00"/>
    <n v="3735"/>
    <x v="4"/>
    <x v="22"/>
    <n v="7408.3725000000004"/>
    <n v="7"/>
  </r>
  <r>
    <d v="2012-03-08T00:00:00"/>
    <n v="2857.91"/>
    <x v="4"/>
    <x v="22"/>
    <n v="5668.6644850000002"/>
    <n v="8"/>
  </r>
  <r>
    <d v="2012-03-09T00:00:00"/>
    <n v="3400.35"/>
    <x v="4"/>
    <x v="22"/>
    <n v="6744.5942249999998"/>
    <n v="9"/>
  </r>
  <r>
    <d v="2012-03-10T00:00:00"/>
    <n v="3242.11"/>
    <x v="4"/>
    <x v="22"/>
    <n v="6430.7251850000002"/>
    <n v="10"/>
  </r>
  <r>
    <d v="2012-03-11T00:00:00"/>
    <n v="3554.33"/>
    <x v="4"/>
    <x v="22"/>
    <n v="7050.0135550000005"/>
    <n v="11"/>
  </r>
  <r>
    <d v="2012-03-12T00:00:00"/>
    <n v="3395.77"/>
    <x v="4"/>
    <x v="22"/>
    <n v="6735.5097949999999"/>
    <n v="12"/>
  </r>
  <r>
    <d v="2012-03-13T00:00:00"/>
    <n v="3593.65"/>
    <x v="4"/>
    <x v="22"/>
    <n v="7128.0047750000003"/>
    <n v="13"/>
  </r>
  <r>
    <d v="2012-03-14T00:00:00"/>
    <n v="3761.48"/>
    <x v="4"/>
    <x v="22"/>
    <n v="7460.8955800000003"/>
    <n v="14"/>
  </r>
  <r>
    <d v="2012-03-15T00:00:00"/>
    <n v="4106.26"/>
    <x v="4"/>
    <x v="22"/>
    <n v="8144.7667100000008"/>
    <n v="15"/>
  </r>
  <r>
    <d v="2012-03-16T00:00:00"/>
    <n v="4227.58"/>
    <x v="4"/>
    <x v="22"/>
    <n v="8385.4049300000006"/>
    <n v="16"/>
  </r>
  <r>
    <d v="2012-03-17T00:00:00"/>
    <n v="4589.47"/>
    <x v="4"/>
    <x v="22"/>
    <n v="9103.2137450000009"/>
    <n v="17"/>
  </r>
  <r>
    <d v="2012-03-18T00:00:00"/>
    <n v="5329.67"/>
    <x v="4"/>
    <x v="22"/>
    <n v="10571.400445000001"/>
    <n v="18"/>
  </r>
  <r>
    <d v="2012-03-19T00:00:00"/>
    <n v="5416.44"/>
    <x v="4"/>
    <x v="22"/>
    <n v="10743.508739999999"/>
    <n v="19"/>
  </r>
  <r>
    <d v="2012-03-20T00:00:00"/>
    <n v="4251.84"/>
    <x v="4"/>
    <x v="22"/>
    <n v="8433.5246399999996"/>
    <n v="20"/>
  </r>
  <r>
    <d v="2012-03-21T00:00:00"/>
    <n v="4084.68"/>
    <x v="4"/>
    <x v="22"/>
    <n v="8101.9627799999998"/>
    <n v="21"/>
  </r>
  <r>
    <d v="2012-03-22T00:00:00"/>
    <n v="4352.55"/>
    <x v="4"/>
    <x v="22"/>
    <n v="8633.2829250000013"/>
    <n v="22"/>
  </r>
  <r>
    <d v="2012-03-23T00:00:00"/>
    <n v="4081.56"/>
    <x v="4"/>
    <x v="22"/>
    <n v="8095.7742600000001"/>
    <n v="23"/>
  </r>
  <r>
    <d v="2012-03-24T00:00:00"/>
    <n v="5136.76"/>
    <x v="4"/>
    <x v="22"/>
    <n v="10188.76346"/>
    <n v="24"/>
  </r>
  <r>
    <d v="2012-03-25T00:00:00"/>
    <n v="5309.68"/>
    <x v="4"/>
    <x v="22"/>
    <n v="10531.75028"/>
    <n v="25"/>
  </r>
  <r>
    <d v="2012-03-26T00:00:00"/>
    <n v="5476.55"/>
    <x v="4"/>
    <x v="22"/>
    <n v="10862.736925000001"/>
    <n v="26"/>
  </r>
  <r>
    <d v="2012-03-27T00:00:00"/>
    <n v="5332.95"/>
    <x v="4"/>
    <x v="22"/>
    <n v="10577.906325"/>
    <n v="27"/>
  </r>
  <r>
    <d v="2012-03-28T00:00:00"/>
    <n v="5199.41"/>
    <x v="4"/>
    <x v="22"/>
    <n v="10313.029735"/>
    <n v="28"/>
  </r>
  <r>
    <d v="2012-03-29T00:00:00"/>
    <n v="4524.1000000000004"/>
    <x v="4"/>
    <x v="22"/>
    <n v="8973.5523500000018"/>
    <n v="29"/>
  </r>
  <r>
    <d v="2012-03-30T00:00:00"/>
    <n v="5811.35"/>
    <x v="4"/>
    <x v="22"/>
    <n v="11526.812725000002"/>
    <n v="30"/>
  </r>
  <r>
    <d v="2012-03-31T00:00:00"/>
    <n v="6820.67"/>
    <x v="4"/>
    <x v="22"/>
    <n v="13528.798945"/>
    <n v="31"/>
  </r>
  <r>
    <d v="2012-04-01T00:00:00"/>
    <n v="7334.76"/>
    <x v="5"/>
    <x v="22"/>
    <n v="14548.49646"/>
    <n v="1"/>
  </r>
  <r>
    <d v="2012-04-02T00:00:00"/>
    <n v="6768.79"/>
    <x v="5"/>
    <x v="22"/>
    <n v="13425.894965"/>
    <n v="2"/>
  </r>
  <r>
    <d v="2012-04-03T00:00:00"/>
    <n v="6313.11"/>
    <x v="5"/>
    <x v="22"/>
    <n v="12522.053684999999"/>
    <n v="3"/>
  </r>
  <r>
    <d v="2012-04-04T00:00:00"/>
    <n v="6458.04"/>
    <x v="5"/>
    <x v="22"/>
    <n v="12809.52234"/>
    <n v="4"/>
  </r>
  <r>
    <d v="2012-04-05T00:00:00"/>
    <n v="6306.1"/>
    <x v="5"/>
    <x v="22"/>
    <n v="12508.149350000002"/>
    <n v="5"/>
  </r>
  <r>
    <d v="2012-04-06T00:00:00"/>
    <n v="6982.44"/>
    <x v="5"/>
    <x v="22"/>
    <n v="13849.669739999999"/>
    <n v="6"/>
  </r>
  <r>
    <d v="2012-04-07T00:00:00"/>
    <n v="7170.81"/>
    <x v="5"/>
    <x v="22"/>
    <n v="14223.301635000002"/>
    <n v="7"/>
  </r>
  <r>
    <d v="2012-04-08T00:00:00"/>
    <n v="6666.15"/>
    <x v="5"/>
    <x v="22"/>
    <n v="13222.308525"/>
    <n v="8"/>
  </r>
  <r>
    <d v="2012-04-09T00:00:00"/>
    <n v="6498.08"/>
    <x v="5"/>
    <x v="22"/>
    <n v="12888.94168"/>
    <n v="9"/>
  </r>
  <r>
    <d v="2012-04-10T00:00:00"/>
    <n v="7244.67"/>
    <x v="5"/>
    <x v="22"/>
    <n v="14369.802945000001"/>
    <n v="10"/>
  </r>
  <r>
    <d v="2012-04-11T00:00:00"/>
    <n v="8761.66"/>
    <x v="5"/>
    <x v="22"/>
    <n v="17378.75261"/>
    <n v="11"/>
  </r>
  <r>
    <d v="2012-04-12T00:00:00"/>
    <n v="9841.75"/>
    <x v="5"/>
    <x v="22"/>
    <n v="19521.111124999999"/>
    <n v="12"/>
  </r>
  <r>
    <d v="2012-04-13T00:00:00"/>
    <n v="9677.07"/>
    <x v="5"/>
    <x v="22"/>
    <n v="19194.468345000001"/>
    <n v="13"/>
  </r>
  <r>
    <d v="2012-04-14T00:00:00"/>
    <n v="8358.16"/>
    <x v="5"/>
    <x v="22"/>
    <n v="16578.410360000002"/>
    <n v="14"/>
  </r>
  <r>
    <d v="2012-04-15T00:00:00"/>
    <n v="7875.2"/>
    <x v="5"/>
    <x v="22"/>
    <n v="15620.459199999999"/>
    <n v="15"/>
  </r>
  <r>
    <d v="2012-04-16T00:00:00"/>
    <n v="7594.98"/>
    <x v="5"/>
    <x v="22"/>
    <n v="15064.642829999999"/>
    <n v="16"/>
  </r>
  <r>
    <d v="2012-04-17T00:00:00"/>
    <n v="7766.49"/>
    <x v="5"/>
    <x v="22"/>
    <n v="15404.832914999999"/>
    <n v="17"/>
  </r>
  <r>
    <d v="2012-04-18T00:00:00"/>
    <n v="8780.25"/>
    <x v="5"/>
    <x v="22"/>
    <n v="17415.625875000002"/>
    <n v="18"/>
  </r>
  <r>
    <d v="2012-04-19T00:00:00"/>
    <n v="8869.92"/>
    <x v="5"/>
    <x v="22"/>
    <n v="17593.48632"/>
    <n v="19"/>
  </r>
  <r>
    <d v="2012-04-20T00:00:00"/>
    <n v="8268.65"/>
    <x v="5"/>
    <x v="22"/>
    <n v="16400.867275000001"/>
    <n v="20"/>
  </r>
  <r>
    <d v="2012-04-21T00:00:00"/>
    <n v="8201.86"/>
    <x v="5"/>
    <x v="22"/>
    <n v="16268.389310000002"/>
    <n v="21"/>
  </r>
  <r>
    <d v="2012-04-22T00:00:00"/>
    <n v="8995.9500000000007"/>
    <x v="5"/>
    <x v="22"/>
    <n v="17843.466825000003"/>
    <n v="22"/>
  </r>
  <r>
    <d v="2012-04-23T00:00:00"/>
    <n v="11092.52"/>
    <x v="5"/>
    <x v="22"/>
    <n v="22002.013420000003"/>
    <n v="23"/>
  </r>
  <r>
    <d v="2012-04-24T00:00:00"/>
    <n v="13153.86"/>
    <x v="5"/>
    <x v="22"/>
    <n v="26090.68131"/>
    <n v="24"/>
  </r>
  <r>
    <d v="2012-04-25T00:00:00"/>
    <n v="16658.7"/>
    <x v="5"/>
    <x v="22"/>
    <n v="33042.531450000002"/>
    <n v="25"/>
  </r>
  <r>
    <d v="2012-04-26T00:00:00"/>
    <n v="18251.13"/>
    <x v="5"/>
    <x v="22"/>
    <n v="36201.116355000006"/>
    <n v="26"/>
  </r>
  <r>
    <d v="2012-04-27T00:00:00"/>
    <n v="19265.29"/>
    <x v="5"/>
    <x v="22"/>
    <n v="38212.702714999999"/>
    <n v="27"/>
  </r>
  <r>
    <d v="2012-04-28T00:00:00"/>
    <n v="18807.7"/>
    <x v="5"/>
    <x v="22"/>
    <n v="37305.072950000002"/>
    <n v="28"/>
  </r>
  <r>
    <d v="2012-04-29T00:00:00"/>
    <n v="14320.74"/>
    <x v="5"/>
    <x v="22"/>
    <n v="28405.18779"/>
    <n v="29"/>
  </r>
  <r>
    <d v="2012-04-30T00:00:00"/>
    <n v="13187.75"/>
    <x v="5"/>
    <x v="22"/>
    <n v="26157.902125000001"/>
    <n v="30"/>
  </r>
  <r>
    <d v="2012-05-01T00:00:00"/>
    <n v="11733"/>
    <x v="6"/>
    <x v="22"/>
    <n v="23272.405500000001"/>
    <n v="1"/>
  </r>
  <r>
    <d v="2012-05-02T00:00:00"/>
    <n v="11919.04"/>
    <x v="6"/>
    <x v="22"/>
    <n v="23641.415840000001"/>
    <n v="2"/>
  </r>
  <r>
    <d v="2012-05-03T00:00:00"/>
    <n v="11687.66"/>
    <x v="6"/>
    <x v="22"/>
    <n v="23182.473610000001"/>
    <n v="3"/>
  </r>
  <r>
    <d v="2012-05-04T00:00:00"/>
    <n v="11512.46"/>
    <x v="6"/>
    <x v="22"/>
    <n v="22834.96441"/>
    <n v="4"/>
  </r>
  <r>
    <d v="2012-05-05T00:00:00"/>
    <n v="11772.33"/>
    <x v="6"/>
    <x v="22"/>
    <n v="23350.416555"/>
    <n v="5"/>
  </r>
  <r>
    <d v="2012-05-06T00:00:00"/>
    <n v="11102.63"/>
    <x v="6"/>
    <x v="22"/>
    <n v="22022.066605"/>
    <n v="6"/>
  </r>
  <r>
    <d v="2012-05-07T00:00:00"/>
    <n v="10756.57"/>
    <x v="6"/>
    <x v="22"/>
    <n v="21335.656595"/>
    <n v="7"/>
  </r>
  <r>
    <d v="2012-05-08T00:00:00"/>
    <n v="10802.5"/>
    <x v="6"/>
    <x v="22"/>
    <n v="21426.758750000001"/>
    <n v="8"/>
  </r>
  <r>
    <d v="2012-05-09T00:00:00"/>
    <n v="11470.42"/>
    <x v="6"/>
    <x v="22"/>
    <n v="22751.57807"/>
    <n v="9"/>
  </r>
  <r>
    <d v="2012-05-10T00:00:00"/>
    <n v="13374.56"/>
    <x v="6"/>
    <x v="22"/>
    <n v="26528.439760000001"/>
    <n v="10"/>
  </r>
  <r>
    <d v="2012-05-11T00:00:00"/>
    <n v="14928.08"/>
    <x v="6"/>
    <x v="22"/>
    <n v="29609.846679999999"/>
    <n v="11"/>
  </r>
  <r>
    <d v="2012-05-12T00:00:00"/>
    <n v="14638.51"/>
    <x v="6"/>
    <x v="22"/>
    <n v="29035.484585000002"/>
    <n v="12"/>
  </r>
  <r>
    <d v="2012-05-13T00:00:00"/>
    <n v="14834.07"/>
    <x v="6"/>
    <x v="22"/>
    <n v="29423.377844999999"/>
    <n v="13"/>
  </r>
  <r>
    <d v="2012-05-14T00:00:00"/>
    <n v="15242.18"/>
    <x v="6"/>
    <x v="22"/>
    <n v="30232.864030000001"/>
    <n v="14"/>
  </r>
  <r>
    <d v="2012-05-15T00:00:00"/>
    <n v="18328.48"/>
    <x v="6"/>
    <x v="22"/>
    <n v="36354.540079999999"/>
    <n v="15"/>
  </r>
  <r>
    <d v="2012-05-16T00:00:00"/>
    <n v="19003.490000000002"/>
    <x v="6"/>
    <x v="22"/>
    <n v="37693.422415000001"/>
    <n v="16"/>
  </r>
  <r>
    <d v="2012-05-17T00:00:00"/>
    <n v="20961.53"/>
    <x v="6"/>
    <x v="22"/>
    <n v="41577.194754999997"/>
    <n v="17"/>
  </r>
  <r>
    <d v="2012-05-18T00:00:00"/>
    <n v="21557.05"/>
    <x v="6"/>
    <x v="22"/>
    <n v="42758.408674999999"/>
    <n v="18"/>
  </r>
  <r>
    <d v="2012-05-19T00:00:00"/>
    <n v="20967.400000000001"/>
    <x v="6"/>
    <x v="22"/>
    <n v="41588.837900000006"/>
    <n v="19"/>
  </r>
  <r>
    <d v="2012-05-20T00:00:00"/>
    <n v="18018.18"/>
    <x v="6"/>
    <x v="22"/>
    <n v="35739.060030000001"/>
    <n v="20"/>
  </r>
  <r>
    <d v="2012-05-21T00:00:00"/>
    <n v="17254.560000000001"/>
    <x v="6"/>
    <x v="22"/>
    <n v="34224.419760000004"/>
    <n v="21"/>
  </r>
  <r>
    <d v="2012-05-22T00:00:00"/>
    <n v="18704.48"/>
    <x v="6"/>
    <x v="22"/>
    <n v="37100.336080000001"/>
    <n v="22"/>
  </r>
  <r>
    <d v="2012-05-23T00:00:00"/>
    <n v="19742.09"/>
    <x v="6"/>
    <x v="22"/>
    <n v="39158.435515000005"/>
    <n v="23"/>
  </r>
  <r>
    <d v="2012-05-24T00:00:00"/>
    <n v="19004.39"/>
    <x v="6"/>
    <x v="22"/>
    <n v="37695.207564999997"/>
    <n v="24"/>
  </r>
  <r>
    <d v="2012-05-25T00:00:00"/>
    <n v="15643.73"/>
    <x v="6"/>
    <x v="22"/>
    <n v="31029.338455000001"/>
    <n v="25"/>
  </r>
  <r>
    <d v="2012-05-26T00:00:00"/>
    <n v="15402.88"/>
    <x v="6"/>
    <x v="22"/>
    <n v="30551.61248"/>
    <n v="26"/>
  </r>
  <r>
    <d v="2012-05-27T00:00:00"/>
    <n v="15183.55"/>
    <x v="6"/>
    <x v="22"/>
    <n v="30116.571424999998"/>
    <n v="27"/>
  </r>
  <r>
    <d v="2012-05-28T00:00:00"/>
    <n v="14992.51"/>
    <x v="6"/>
    <x v="22"/>
    <n v="29737.643585000002"/>
    <n v="28"/>
  </r>
  <r>
    <d v="2012-05-29T00:00:00"/>
    <n v="13776.51"/>
    <x v="6"/>
    <x v="22"/>
    <n v="27325.707585"/>
    <n v="29"/>
  </r>
  <r>
    <d v="2012-05-30T00:00:00"/>
    <n v="12508.52"/>
    <x v="6"/>
    <x v="22"/>
    <n v="24810.649420000002"/>
    <n v="30"/>
  </r>
  <r>
    <d v="2012-05-31T00:00:00"/>
    <n v="12556.78"/>
    <x v="6"/>
    <x v="22"/>
    <n v="24906.373130000004"/>
    <n v="31"/>
  </r>
  <r>
    <d v="2012-06-01T00:00:00"/>
    <n v="13912.18"/>
    <x v="7"/>
    <x v="22"/>
    <n v="27594.80903"/>
    <n v="1"/>
  </r>
  <r>
    <d v="2012-06-02T00:00:00"/>
    <n v="17482.98"/>
    <x v="7"/>
    <x v="22"/>
    <n v="34677.490830000002"/>
    <n v="2"/>
  </r>
  <r>
    <d v="2012-06-03T00:00:00"/>
    <n v="20095.32"/>
    <x v="7"/>
    <x v="22"/>
    <n v="39859.067219999997"/>
    <n v="3"/>
  </r>
  <r>
    <d v="2012-06-04T00:00:00"/>
    <n v="23537.63"/>
    <x v="7"/>
    <x v="22"/>
    <n v="46686.889105000002"/>
    <n v="4"/>
  </r>
  <r>
    <d v="2012-06-05T00:00:00"/>
    <n v="25351.94"/>
    <x v="7"/>
    <x v="22"/>
    <n v="50285.572990000001"/>
    <n v="5"/>
  </r>
  <r>
    <d v="2012-06-06T00:00:00"/>
    <n v="25233.16"/>
    <x v="7"/>
    <x v="22"/>
    <n v="50049.972860000002"/>
    <n v="6"/>
  </r>
  <r>
    <d v="2012-06-07T00:00:00"/>
    <n v="22367.29"/>
    <x v="7"/>
    <x v="22"/>
    <n v="44365.519715000002"/>
    <n v="7"/>
  </r>
  <r>
    <d v="2012-06-08T00:00:00"/>
    <n v="17742.37"/>
    <x v="7"/>
    <x v="22"/>
    <n v="35191.990894999995"/>
    <n v="8"/>
  </r>
  <r>
    <d v="2012-06-09T00:00:00"/>
    <n v="18584.03"/>
    <x v="7"/>
    <x v="22"/>
    <n v="36861.423504999999"/>
    <n v="9"/>
  </r>
  <r>
    <d v="2012-06-10T00:00:00"/>
    <n v="17626.3"/>
    <x v="7"/>
    <x v="22"/>
    <n v="34961.766049999998"/>
    <n v="10"/>
  </r>
  <r>
    <d v="2012-06-11T00:00:00"/>
    <n v="14795.5"/>
    <x v="7"/>
    <x v="22"/>
    <n v="29346.874250000001"/>
    <n v="11"/>
  </r>
  <r>
    <d v="2012-06-12T00:00:00"/>
    <n v="13095.77"/>
    <x v="7"/>
    <x v="22"/>
    <n v="25975.459795000002"/>
    <n v="12"/>
  </r>
  <r>
    <d v="2012-06-13T00:00:00"/>
    <n v="12468.3"/>
    <x v="7"/>
    <x v="22"/>
    <n v="24730.873049999998"/>
    <n v="13"/>
  </r>
  <r>
    <d v="2012-06-14T00:00:00"/>
    <n v="13607.27"/>
    <x v="7"/>
    <x v="22"/>
    <n v="26990.020045000001"/>
    <n v="14"/>
  </r>
  <r>
    <d v="2012-06-15T00:00:00"/>
    <n v="14314.71"/>
    <x v="7"/>
    <x v="22"/>
    <n v="28393.227284999997"/>
    <n v="15"/>
  </r>
  <r>
    <d v="2012-06-16T00:00:00"/>
    <n v="14535.44"/>
    <x v="7"/>
    <x v="22"/>
    <n v="28831.045240000003"/>
    <n v="16"/>
  </r>
  <r>
    <d v="2012-06-17T00:00:00"/>
    <n v="14159.61"/>
    <x v="7"/>
    <x v="22"/>
    <n v="28085.586435000001"/>
    <n v="17"/>
  </r>
  <r>
    <d v="2012-06-18T00:00:00"/>
    <n v="14354.34"/>
    <x v="7"/>
    <x v="22"/>
    <n v="28471.83339"/>
    <n v="18"/>
  </r>
  <r>
    <d v="2012-06-19T00:00:00"/>
    <n v="14880.94"/>
    <x v="7"/>
    <x v="22"/>
    <n v="29516.344490000003"/>
    <n v="19"/>
  </r>
  <r>
    <d v="2012-06-20T00:00:00"/>
    <n v="13881.88"/>
    <x v="7"/>
    <x v="22"/>
    <n v="27534.708979999999"/>
    <n v="20"/>
  </r>
  <r>
    <d v="2012-06-21T00:00:00"/>
    <n v="12216.83"/>
    <x v="7"/>
    <x v="22"/>
    <n v="24232.082305"/>
    <n v="21"/>
  </r>
  <r>
    <d v="2012-06-22T00:00:00"/>
    <n v="12288.88"/>
    <x v="7"/>
    <x v="22"/>
    <n v="24374.993479999997"/>
    <n v="22"/>
  </r>
  <r>
    <d v="2012-06-23T00:00:00"/>
    <n v="12822.48"/>
    <x v="7"/>
    <x v="22"/>
    <n v="25433.389080000001"/>
    <n v="23"/>
  </r>
  <r>
    <d v="2012-06-24T00:00:00"/>
    <n v="12885.47"/>
    <x v="7"/>
    <x v="22"/>
    <n v="25558.329744999999"/>
    <n v="24"/>
  </r>
  <r>
    <d v="2012-06-25T00:00:00"/>
    <n v="12852.03"/>
    <x v="7"/>
    <x v="22"/>
    <n v="25492.001505"/>
    <n v="25"/>
  </r>
  <r>
    <d v="2012-06-26T00:00:00"/>
    <n v="12557.2"/>
    <x v="7"/>
    <x v="22"/>
    <n v="24907.206200000001"/>
    <n v="26"/>
  </r>
  <r>
    <d v="2012-06-27T00:00:00"/>
    <n v="12350.29"/>
    <x v="7"/>
    <x v="22"/>
    <n v="24496.800215000003"/>
    <n v="27"/>
  </r>
  <r>
    <d v="2012-06-28T00:00:00"/>
    <n v="11745.6"/>
    <x v="7"/>
    <x v="22"/>
    <n v="23297.3976"/>
    <n v="28"/>
  </r>
  <r>
    <d v="2012-06-29T00:00:00"/>
    <n v="10944.33"/>
    <x v="7"/>
    <x v="22"/>
    <n v="21708.078555"/>
    <n v="29"/>
  </r>
  <r>
    <d v="2012-06-30T00:00:00"/>
    <n v="10508.77"/>
    <x v="7"/>
    <x v="22"/>
    <n v="20844.145295000002"/>
    <n v="30"/>
  </r>
  <r>
    <d v="2012-07-01T00:00:00"/>
    <n v="10141.48"/>
    <x v="8"/>
    <x v="22"/>
    <n v="20115.62558"/>
    <n v="1"/>
  </r>
  <r>
    <d v="2012-07-02T00:00:00"/>
    <n v="9783"/>
    <x v="8"/>
    <x v="22"/>
    <n v="19404.5805"/>
    <n v="2"/>
  </r>
  <r>
    <d v="2012-07-03T00:00:00"/>
    <n v="9472.44"/>
    <x v="8"/>
    <x v="22"/>
    <n v="18788.584740000002"/>
    <n v="3"/>
  </r>
  <r>
    <d v="2012-07-04T00:00:00"/>
    <n v="8926.2800000000007"/>
    <x v="8"/>
    <x v="22"/>
    <n v="17705.276380000003"/>
    <n v="4"/>
  </r>
  <r>
    <d v="2012-07-05T00:00:00"/>
    <n v="8947.0499999999993"/>
    <x v="8"/>
    <x v="22"/>
    <n v="17746.473674999997"/>
    <n v="5"/>
  </r>
  <r>
    <d v="2012-07-06T00:00:00"/>
    <n v="8788.0400000000009"/>
    <x v="8"/>
    <x v="22"/>
    <n v="17431.077340000003"/>
    <n v="6"/>
  </r>
  <r>
    <d v="2012-07-07T00:00:00"/>
    <n v="8556.8799999999992"/>
    <x v="8"/>
    <x v="22"/>
    <n v="16972.571479999999"/>
    <n v="7"/>
  </r>
  <r>
    <d v="2012-07-08T00:00:00"/>
    <n v="7895.8"/>
    <x v="8"/>
    <x v="22"/>
    <n v="15661.319300000001"/>
    <n v="8"/>
  </r>
  <r>
    <d v="2012-07-09T00:00:00"/>
    <n v="8196.23"/>
    <x v="8"/>
    <x v="22"/>
    <n v="16257.222205"/>
    <n v="9"/>
  </r>
  <r>
    <d v="2012-07-10T00:00:00"/>
    <n v="8021.79"/>
    <x v="8"/>
    <x v="22"/>
    <n v="15911.220465"/>
    <n v="10"/>
  </r>
  <r>
    <d v="2012-07-11T00:00:00"/>
    <n v="7643.41"/>
    <x v="8"/>
    <x v="22"/>
    <n v="15160.703734999999"/>
    <n v="11"/>
  </r>
  <r>
    <d v="2012-07-12T00:00:00"/>
    <n v="7130.93"/>
    <x v="8"/>
    <x v="22"/>
    <n v="14144.199655"/>
    <n v="12"/>
  </r>
  <r>
    <d v="2012-07-13T00:00:00"/>
    <n v="7243.3"/>
    <x v="8"/>
    <x v="22"/>
    <n v="14367.08555"/>
    <n v="13"/>
  </r>
  <r>
    <d v="2012-07-14T00:00:00"/>
    <n v="7677.57"/>
    <x v="8"/>
    <x v="22"/>
    <n v="15228.460095"/>
    <n v="14"/>
  </r>
  <r>
    <d v="2012-07-15T00:00:00"/>
    <n v="7894.45"/>
    <x v="8"/>
    <x v="22"/>
    <n v="15658.641575"/>
    <n v="15"/>
  </r>
  <r>
    <d v="2012-07-16T00:00:00"/>
    <n v="8151.39"/>
    <x v="8"/>
    <x v="22"/>
    <n v="16168.282065000001"/>
    <n v="16"/>
  </r>
  <r>
    <d v="2012-07-17T00:00:00"/>
    <n v="7181.24"/>
    <x v="8"/>
    <x v="22"/>
    <n v="14243.98954"/>
    <n v="17"/>
  </r>
  <r>
    <d v="2012-07-18T00:00:00"/>
    <n v="7199.54"/>
    <x v="8"/>
    <x v="22"/>
    <n v="14280.28759"/>
    <n v="18"/>
  </r>
  <r>
    <d v="2012-07-19T00:00:00"/>
    <n v="6764.91"/>
    <x v="8"/>
    <x v="22"/>
    <n v="13418.198984999999"/>
    <n v="19"/>
  </r>
  <r>
    <d v="2012-07-20T00:00:00"/>
    <n v="6405.56"/>
    <x v="8"/>
    <x v="22"/>
    <n v="12705.428260000001"/>
    <n v="20"/>
  </r>
  <r>
    <d v="2012-07-21T00:00:00"/>
    <n v="6435.77"/>
    <x v="8"/>
    <x v="22"/>
    <n v="12765.349795000002"/>
    <n v="21"/>
  </r>
  <r>
    <d v="2012-07-22T00:00:00"/>
    <n v="6211.54"/>
    <x v="8"/>
    <x v="22"/>
    <n v="12320.58959"/>
    <n v="22"/>
  </r>
  <r>
    <d v="2012-07-23T00:00:00"/>
    <n v="6390.7"/>
    <x v="8"/>
    <x v="22"/>
    <n v="12675.953449999999"/>
    <n v="23"/>
  </r>
  <r>
    <d v="2012-07-24T00:00:00"/>
    <n v="6655.21"/>
    <x v="8"/>
    <x v="22"/>
    <n v="13200.609034999999"/>
    <n v="24"/>
  </r>
  <r>
    <d v="2012-07-25T00:00:00"/>
    <n v="6127.42"/>
    <x v="8"/>
    <x v="22"/>
    <n v="12153.737570000001"/>
    <n v="25"/>
  </r>
  <r>
    <d v="2012-07-26T00:00:00"/>
    <n v="6399.72"/>
    <x v="8"/>
    <x v="22"/>
    <n v="12693.844620000002"/>
    <n v="26"/>
  </r>
  <r>
    <d v="2012-07-27T00:00:00"/>
    <n v="5769.24"/>
    <x v="8"/>
    <x v="22"/>
    <n v="11443.287539999999"/>
    <n v="27"/>
  </r>
  <r>
    <d v="2012-07-28T00:00:00"/>
    <n v="5948.83"/>
    <x v="8"/>
    <x v="22"/>
    <n v="11799.504305"/>
    <n v="28"/>
  </r>
  <r>
    <d v="2012-07-29T00:00:00"/>
    <n v="5770.01"/>
    <x v="8"/>
    <x v="22"/>
    <n v="11444.814835000001"/>
    <n v="29"/>
  </r>
  <r>
    <d v="2012-07-30T00:00:00"/>
    <n v="5942.58"/>
    <x v="8"/>
    <x v="22"/>
    <n v="11787.10743"/>
    <n v="30"/>
  </r>
  <r>
    <d v="2012-07-31T00:00:00"/>
    <n v="6243.34"/>
    <x v="8"/>
    <x v="22"/>
    <n v="12383.66489"/>
    <n v="31"/>
  </r>
  <r>
    <d v="2012-08-01T00:00:00"/>
    <n v="5233.5600000000004"/>
    <x v="9"/>
    <x v="22"/>
    <n v="10380.76626"/>
    <n v="1"/>
  </r>
  <r>
    <d v="2012-08-02T00:00:00"/>
    <n v="5563.57"/>
    <x v="9"/>
    <x v="22"/>
    <n v="11035.341095"/>
    <n v="2"/>
  </r>
  <r>
    <d v="2012-08-03T00:00:00"/>
    <n v="5058.9799999999996"/>
    <x v="9"/>
    <x v="22"/>
    <n v="10034.48683"/>
    <n v="3"/>
  </r>
  <r>
    <d v="2012-08-04T00:00:00"/>
    <n v="5152.7"/>
    <x v="9"/>
    <x v="22"/>
    <n v="10220.380450000001"/>
    <n v="4"/>
  </r>
  <r>
    <d v="2012-08-05T00:00:00"/>
    <n v="4973.6099999999997"/>
    <x v="9"/>
    <x v="22"/>
    <n v="9865.1554349999988"/>
    <n v="5"/>
  </r>
  <r>
    <d v="2012-08-06T00:00:00"/>
    <n v="4877.9799999999996"/>
    <x v="9"/>
    <x v="22"/>
    <n v="9675.4733299999989"/>
    <n v="6"/>
  </r>
  <r>
    <d v="2012-08-07T00:00:00"/>
    <n v="5015.16"/>
    <x v="9"/>
    <x v="22"/>
    <n v="9947.5698599999996"/>
    <n v="7"/>
  </r>
  <r>
    <d v="2012-08-08T00:00:00"/>
    <n v="4897.7700000000004"/>
    <x v="9"/>
    <x v="22"/>
    <n v="9714.7267950000005"/>
    <n v="8"/>
  </r>
  <r>
    <d v="2012-08-09T00:00:00"/>
    <n v="4806.84"/>
    <x v="9"/>
    <x v="22"/>
    <n v="9534.3671400000003"/>
    <n v="9"/>
  </r>
  <r>
    <d v="2012-08-10T00:00:00"/>
    <n v="4828.1000000000004"/>
    <x v="9"/>
    <x v="22"/>
    <n v="9576.5363500000003"/>
    <n v="10"/>
  </r>
  <r>
    <d v="2012-08-11T00:00:00"/>
    <n v="5254.15"/>
    <x v="9"/>
    <x v="22"/>
    <n v="10421.606524999999"/>
    <n v="11"/>
  </r>
  <r>
    <d v="2012-08-12T00:00:00"/>
    <n v="4860.22"/>
    <x v="9"/>
    <x v="22"/>
    <n v="9640.2463700000008"/>
    <n v="12"/>
  </r>
  <r>
    <d v="2012-08-13T00:00:00"/>
    <n v="4415.6099999999997"/>
    <x v="9"/>
    <x v="22"/>
    <n v="8758.3624349999991"/>
    <n v="13"/>
  </r>
  <r>
    <d v="2012-08-14T00:00:00"/>
    <n v="4449.8599999999997"/>
    <x v="9"/>
    <x v="22"/>
    <n v="8826.2973099999999"/>
    <n v="14"/>
  </r>
  <r>
    <d v="2012-08-15T00:00:00"/>
    <n v="4195.38"/>
    <x v="9"/>
    <x v="22"/>
    <n v="8321.5362299999997"/>
    <n v="15"/>
  </r>
  <r>
    <d v="2012-08-16T00:00:00"/>
    <n v="3196.66"/>
    <x v="9"/>
    <x v="22"/>
    <n v="6340.5751099999998"/>
    <n v="16"/>
  </r>
  <r>
    <d v="2012-08-17T00:00:00"/>
    <n v="4269.07"/>
    <x v="9"/>
    <x v="22"/>
    <n v="8467.7003449999993"/>
    <n v="17"/>
  </r>
  <r>
    <d v="2012-08-18T00:00:00"/>
    <n v="4389.55"/>
    <x v="9"/>
    <x v="22"/>
    <n v="8706.6724250000007"/>
    <n v="18"/>
  </r>
  <r>
    <d v="2012-08-19T00:00:00"/>
    <n v="4004.21"/>
    <x v="9"/>
    <x v="22"/>
    <n v="7942.3505350000005"/>
    <n v="19"/>
  </r>
  <r>
    <d v="2012-08-20T00:00:00"/>
    <n v="4237.22"/>
    <x v="9"/>
    <x v="22"/>
    <n v="8404.5258700000013"/>
    <n v="20"/>
  </r>
  <r>
    <d v="2012-08-21T00:00:00"/>
    <n v="4629"/>
    <x v="9"/>
    <x v="22"/>
    <n v="9181.6214999999993"/>
    <n v="21"/>
  </r>
  <r>
    <d v="2012-08-22T00:00:00"/>
    <n v="4179.8599999999997"/>
    <x v="9"/>
    <x v="22"/>
    <n v="8290.7523099999999"/>
    <n v="22"/>
  </r>
  <r>
    <d v="2012-08-23T00:00:00"/>
    <n v="3716.71"/>
    <x v="9"/>
    <x v="22"/>
    <n v="7372.0942850000001"/>
    <n v="23"/>
  </r>
  <r>
    <d v="2012-08-24T00:00:00"/>
    <n v="3724.22"/>
    <x v="9"/>
    <x v="22"/>
    <n v="7386.9903699999995"/>
    <n v="24"/>
  </r>
  <r>
    <d v="2012-08-25T00:00:00"/>
    <n v="3813.53"/>
    <x v="9"/>
    <x v="22"/>
    <n v="7564.1367550000004"/>
    <n v="25"/>
  </r>
  <r>
    <d v="2012-08-26T00:00:00"/>
    <n v="3788.27"/>
    <x v="9"/>
    <x v="22"/>
    <n v="7514.0335450000002"/>
    <n v="26"/>
  </r>
  <r>
    <d v="2012-08-27T00:00:00"/>
    <n v="3703.73"/>
    <x v="9"/>
    <x v="22"/>
    <n v="7346.3484550000003"/>
    <n v="27"/>
  </r>
  <r>
    <d v="2012-08-28T00:00:00"/>
    <n v="3690.31"/>
    <x v="9"/>
    <x v="22"/>
    <n v="7319.7298849999997"/>
    <n v="28"/>
  </r>
  <r>
    <d v="2012-08-29T00:00:00"/>
    <n v="3784.77"/>
    <x v="9"/>
    <x v="22"/>
    <n v="7507.0912950000002"/>
    <n v="29"/>
  </r>
  <r>
    <d v="2012-08-30T00:00:00"/>
    <n v="3690.68"/>
    <x v="9"/>
    <x v="22"/>
    <n v="7320.46378"/>
    <n v="30"/>
  </r>
  <r>
    <d v="2012-08-31T00:00:00"/>
    <n v="3766.59"/>
    <x v="9"/>
    <x v="22"/>
    <n v="7471.0312650000005"/>
    <n v="31"/>
  </r>
  <r>
    <d v="2012-09-01T00:00:00"/>
    <n v="4273.18"/>
    <x v="10"/>
    <x v="22"/>
    <n v="8475.8525300000001"/>
    <n v="1"/>
  </r>
  <r>
    <d v="2012-09-02T00:00:00"/>
    <n v="4770.2700000000004"/>
    <x v="10"/>
    <x v="22"/>
    <n v="9461.8305450000007"/>
    <n v="2"/>
  </r>
  <r>
    <d v="2012-09-03T00:00:00"/>
    <n v="3846.63"/>
    <x v="10"/>
    <x v="22"/>
    <n v="7629.7906050000001"/>
    <n v="3"/>
  </r>
  <r>
    <d v="2012-09-04T00:00:00"/>
    <n v="3744"/>
    <x v="10"/>
    <x v="22"/>
    <n v="7426.2240000000002"/>
    <n v="4"/>
  </r>
  <r>
    <d v="2012-09-05T00:00:00"/>
    <n v="3913.31"/>
    <x v="10"/>
    <x v="22"/>
    <n v="7762.0503850000005"/>
    <n v="5"/>
  </r>
  <r>
    <d v="2012-09-06T00:00:00"/>
    <n v="3798.31"/>
    <x v="10"/>
    <x v="22"/>
    <n v="7533.9478850000005"/>
    <n v="6"/>
  </r>
  <r>
    <d v="2012-09-07T00:00:00"/>
    <n v="3930.31"/>
    <x v="10"/>
    <x v="22"/>
    <n v="7795.7698849999997"/>
    <n v="7"/>
  </r>
  <r>
    <d v="2012-09-08T00:00:00"/>
    <n v="3701.75"/>
    <x v="10"/>
    <x v="22"/>
    <n v="7342.4211249999998"/>
    <n v="8"/>
  </r>
  <r>
    <d v="2012-09-09T00:00:00"/>
    <n v="3640.64"/>
    <x v="10"/>
    <x v="22"/>
    <n v="7221.2094399999996"/>
    <n v="9"/>
  </r>
  <r>
    <d v="2012-09-10T00:00:00"/>
    <n v="3878.27"/>
    <x v="10"/>
    <x v="22"/>
    <n v="7692.5485450000006"/>
    <n v="10"/>
  </r>
  <r>
    <d v="2012-09-11T00:00:00"/>
    <n v="4290.58"/>
    <x v="10"/>
    <x v="22"/>
    <n v="8510.3654299999998"/>
    <n v="11"/>
  </r>
  <r>
    <d v="2012-09-12T00:00:00"/>
    <n v="3627.47"/>
    <x v="10"/>
    <x v="22"/>
    <n v="7195.0867449999996"/>
    <n v="12"/>
  </r>
  <r>
    <d v="2012-09-13T00:00:00"/>
    <n v="3845.59"/>
    <x v="10"/>
    <x v="22"/>
    <n v="7627.7277650000005"/>
    <n v="13"/>
  </r>
  <r>
    <d v="2012-09-14T00:00:00"/>
    <n v="3470.79"/>
    <x v="10"/>
    <x v="22"/>
    <n v="6884.3119649999999"/>
    <n v="14"/>
  </r>
  <r>
    <d v="2012-09-15T00:00:00"/>
    <n v="3624"/>
    <x v="10"/>
    <x v="22"/>
    <n v="7188.2039999999997"/>
    <n v="15"/>
  </r>
  <r>
    <d v="2012-09-16T00:00:00"/>
    <n v="3344.16"/>
    <x v="10"/>
    <x v="22"/>
    <n v="6633.1413599999996"/>
    <n v="16"/>
  </r>
  <r>
    <d v="2012-09-17T00:00:00"/>
    <n v="3618.36"/>
    <x v="10"/>
    <x v="22"/>
    <n v="7177.0170600000001"/>
    <n v="17"/>
  </r>
  <r>
    <d v="2012-09-18T00:00:00"/>
    <n v="3520.99"/>
    <x v="10"/>
    <x v="22"/>
    <n v="6983.8836649999994"/>
    <n v="18"/>
  </r>
  <r>
    <d v="2012-09-19T00:00:00"/>
    <n v="3517.21"/>
    <x v="10"/>
    <x v="22"/>
    <n v="6976.3860350000004"/>
    <n v="19"/>
  </r>
  <r>
    <d v="2012-09-20T00:00:00"/>
    <n v="3780.2"/>
    <x v="10"/>
    <x v="22"/>
    <n v="7498.0266999999994"/>
    <n v="20"/>
  </r>
  <r>
    <d v="2012-09-21T00:00:00"/>
    <n v="3562.55"/>
    <x v="10"/>
    <x v="22"/>
    <n v="7066.3179250000003"/>
    <n v="21"/>
  </r>
  <r>
    <d v="2012-09-22T00:00:00"/>
    <n v="3362.82"/>
    <x v="10"/>
    <x v="22"/>
    <n v="6670.1534700000002"/>
    <n v="22"/>
  </r>
  <r>
    <d v="2012-09-23T00:00:00"/>
    <n v="3188.83"/>
    <x v="10"/>
    <x v="22"/>
    <n v="6325.0443050000003"/>
    <n v="23"/>
  </r>
  <r>
    <d v="2012-09-24T00:00:00"/>
    <n v="3667.19"/>
    <x v="10"/>
    <x v="22"/>
    <n v="7273.871365"/>
    <n v="24"/>
  </r>
  <r>
    <d v="2012-09-25T00:00:00"/>
    <n v="3830.31"/>
    <x v="10"/>
    <x v="22"/>
    <n v="7597.4198850000002"/>
    <n v="25"/>
  </r>
  <r>
    <d v="2012-09-26T00:00:00"/>
    <n v="3818.14"/>
    <x v="10"/>
    <x v="22"/>
    <n v="7573.2806899999996"/>
    <n v="26"/>
  </r>
  <r>
    <d v="2012-09-27T00:00:00"/>
    <n v="4117.3500000000004"/>
    <x v="10"/>
    <x v="22"/>
    <n v="8166.7637250000007"/>
    <n v="27"/>
  </r>
  <r>
    <d v="2012-09-28T00:00:00"/>
    <n v="3976.03"/>
    <x v="10"/>
    <x v="22"/>
    <n v="7886.4555050000008"/>
    <n v="28"/>
  </r>
  <r>
    <d v="2012-09-29T00:00:00"/>
    <n v="3497.77"/>
    <x v="10"/>
    <x v="22"/>
    <n v="6937.8267949999999"/>
    <n v="29"/>
  </r>
  <r>
    <d v="2012-09-30T00:00:00"/>
    <n v="3381.02"/>
    <x v="10"/>
    <x v="22"/>
    <n v="6706.25317"/>
    <n v="30"/>
  </r>
  <r>
    <d v="2012-10-01T00:00:00"/>
    <n v="3611.56"/>
    <x v="11"/>
    <x v="23"/>
    <n v="7163.5292600000002"/>
    <n v="1"/>
  </r>
  <r>
    <d v="2012-10-02T00:00:00"/>
    <n v="3166.96"/>
    <x v="11"/>
    <x v="23"/>
    <n v="6281.6651600000005"/>
    <n v="2"/>
  </r>
  <r>
    <d v="2012-10-03T00:00:00"/>
    <n v="3286.07"/>
    <x v="11"/>
    <x v="23"/>
    <n v="6517.9198450000004"/>
    <n v="3"/>
  </r>
  <r>
    <d v="2012-10-04T00:00:00"/>
    <n v="3521.02"/>
    <x v="11"/>
    <x v="23"/>
    <n v="6983.9431700000005"/>
    <n v="4"/>
  </r>
  <r>
    <d v="2012-10-05T00:00:00"/>
    <n v="3215.93"/>
    <x v="11"/>
    <x v="23"/>
    <n v="6378.7971550000002"/>
    <n v="5"/>
  </r>
  <r>
    <d v="2012-10-06T00:00:00"/>
    <n v="2920.81"/>
    <x v="11"/>
    <x v="23"/>
    <n v="5793.4266349999998"/>
    <n v="6"/>
  </r>
  <r>
    <d v="2012-10-07T00:00:00"/>
    <n v="2956.54"/>
    <x v="11"/>
    <x v="23"/>
    <n v="5864.29709"/>
    <n v="7"/>
  </r>
  <r>
    <d v="2012-10-08T00:00:00"/>
    <n v="2949.65"/>
    <x v="11"/>
    <x v="23"/>
    <n v="5850.6307750000005"/>
    <n v="8"/>
  </r>
  <r>
    <d v="2012-10-09T00:00:00"/>
    <n v="3319.34"/>
    <x v="11"/>
    <x v="23"/>
    <n v="6583.9108900000001"/>
    <n v="9"/>
  </r>
  <r>
    <d v="2012-10-10T00:00:00"/>
    <n v="3039.74"/>
    <x v="11"/>
    <x v="23"/>
    <n v="6029.3242899999996"/>
    <n v="10"/>
  </r>
  <r>
    <d v="2012-10-11T00:00:00"/>
    <n v="3173.83"/>
    <x v="11"/>
    <x v="23"/>
    <n v="6295.2918049999998"/>
    <n v="11"/>
  </r>
  <r>
    <d v="2012-10-12T00:00:00"/>
    <n v="3217.53"/>
    <x v="11"/>
    <x v="23"/>
    <n v="6381.9707550000003"/>
    <n v="12"/>
  </r>
  <r>
    <d v="2012-10-13T00:00:00"/>
    <n v="3177.62"/>
    <x v="11"/>
    <x v="23"/>
    <n v="6302.8092699999997"/>
    <n v="13"/>
  </r>
  <r>
    <d v="2012-10-14T00:00:00"/>
    <n v="3251.7"/>
    <x v="11"/>
    <x v="23"/>
    <n v="6449.7469499999997"/>
    <n v="14"/>
  </r>
  <r>
    <d v="2012-10-15T00:00:00"/>
    <n v="3164.31"/>
    <x v="11"/>
    <x v="23"/>
    <n v="6276.4088849999998"/>
    <n v="15"/>
  </r>
  <r>
    <d v="2012-10-16T00:00:00"/>
    <n v="3659.77"/>
    <x v="11"/>
    <x v="23"/>
    <n v="7259.1537950000002"/>
    <n v="16"/>
  </r>
  <r>
    <d v="2012-10-17T00:00:00"/>
    <n v="3857.56"/>
    <x v="11"/>
    <x v="23"/>
    <n v="7651.4702600000001"/>
    <n v="17"/>
  </r>
  <r>
    <d v="2012-10-18T00:00:00"/>
    <n v="3679.89"/>
    <x v="11"/>
    <x v="23"/>
    <n v="7299.061815"/>
    <n v="18"/>
  </r>
  <r>
    <d v="2012-10-19T00:00:00"/>
    <n v="3308.19"/>
    <x v="11"/>
    <x v="23"/>
    <n v="6561.7948649999998"/>
    <n v="19"/>
  </r>
  <r>
    <d v="2012-10-20T00:00:00"/>
    <n v="3244.87"/>
    <x v="11"/>
    <x v="23"/>
    <n v="6436.1996449999997"/>
    <n v="20"/>
  </r>
  <r>
    <d v="2012-10-21T00:00:00"/>
    <n v="3552.51"/>
    <x v="11"/>
    <x v="23"/>
    <n v="7046.4035850000009"/>
    <n v="21"/>
  </r>
  <r>
    <d v="2012-10-22T00:00:00"/>
    <n v="3625.83"/>
    <x v="11"/>
    <x v="23"/>
    <n v="7191.8338050000002"/>
    <n v="22"/>
  </r>
  <r>
    <d v="2012-10-23T00:00:00"/>
    <n v="4190.5600000000004"/>
    <x v="11"/>
    <x v="23"/>
    <n v="8311.9757600000012"/>
    <n v="23"/>
  </r>
  <r>
    <d v="2012-10-24T00:00:00"/>
    <n v="3833.03"/>
    <x v="11"/>
    <x v="23"/>
    <n v="7602.8150050000004"/>
    <n v="24"/>
  </r>
  <r>
    <d v="2012-10-25T00:00:00"/>
    <n v="3738.98"/>
    <x v="11"/>
    <x v="23"/>
    <n v="7416.2668300000005"/>
    <n v="25"/>
  </r>
  <r>
    <d v="2012-10-26T00:00:00"/>
    <n v="3261.25"/>
    <x v="11"/>
    <x v="23"/>
    <n v="6468.6893749999999"/>
    <n v="26"/>
  </r>
  <r>
    <d v="2012-10-27T00:00:00"/>
    <n v="3423.65"/>
    <x v="11"/>
    <x v="23"/>
    <n v="6790.8097750000006"/>
    <n v="27"/>
  </r>
  <r>
    <d v="2012-10-28T00:00:00"/>
    <n v="3843.52"/>
    <x v="11"/>
    <x v="23"/>
    <n v="7623.6219200000005"/>
    <n v="28"/>
  </r>
  <r>
    <d v="2012-10-29T00:00:00"/>
    <n v="4330.8999999999996"/>
    <x v="11"/>
    <x v="23"/>
    <n v="8590.34015"/>
    <n v="29"/>
  </r>
  <r>
    <d v="2012-10-30T00:00:00"/>
    <n v="3954.12"/>
    <x v="11"/>
    <x v="23"/>
    <n v="7842.9970199999998"/>
    <n v="30"/>
  </r>
  <r>
    <d v="2012-10-31T00:00:00"/>
    <n v="3944.63"/>
    <x v="11"/>
    <x v="23"/>
    <n v="7824.173605"/>
    <n v="31"/>
  </r>
  <r>
    <d v="2012-11-01T00:00:00"/>
    <n v="3803.56"/>
    <x v="0"/>
    <x v="23"/>
    <n v="7544.3612599999997"/>
    <n v="1"/>
  </r>
  <r>
    <d v="2012-11-02T00:00:00"/>
    <n v="3613.87"/>
    <x v="0"/>
    <x v="23"/>
    <n v="7168.1111449999999"/>
    <n v="2"/>
  </r>
  <r>
    <d v="2012-11-03T00:00:00"/>
    <n v="3122.7"/>
    <x v="0"/>
    <x v="23"/>
    <n v="6193.8754499999995"/>
    <n v="3"/>
  </r>
  <r>
    <d v="2012-11-04T00:00:00"/>
    <n v="3248.84"/>
    <x v="0"/>
    <x v="23"/>
    <n v="6444.0741400000006"/>
    <n v="4"/>
  </r>
  <r>
    <d v="2012-11-05T00:00:00"/>
    <n v="3253.27"/>
    <x v="0"/>
    <x v="23"/>
    <n v="6452.8610449999996"/>
    <n v="5"/>
  </r>
  <r>
    <d v="2012-11-06T00:00:00"/>
    <n v="3152.76"/>
    <x v="0"/>
    <x v="23"/>
    <n v="6253.4994600000009"/>
    <n v="6"/>
  </r>
  <r>
    <d v="2012-11-07T00:00:00"/>
    <n v="3375.48"/>
    <x v="0"/>
    <x v="23"/>
    <n v="6695.26458"/>
    <n v="7"/>
  </r>
  <r>
    <d v="2012-11-08T00:00:00"/>
    <n v="3029.39"/>
    <x v="0"/>
    <x v="23"/>
    <n v="6008.7950650000002"/>
    <n v="8"/>
  </r>
  <r>
    <d v="2012-11-09T00:00:00"/>
    <n v="3424.93"/>
    <x v="0"/>
    <x v="23"/>
    <n v="6793.3486549999998"/>
    <n v="9"/>
  </r>
  <r>
    <d v="2012-11-10T00:00:00"/>
    <n v="3353.08"/>
    <x v="0"/>
    <x v="23"/>
    <n v="6650.8341799999998"/>
    <n v="10"/>
  </r>
  <r>
    <d v="2012-11-11T00:00:00"/>
    <n v="3187.78"/>
    <x v="0"/>
    <x v="23"/>
    <n v="6322.9616300000007"/>
    <n v="11"/>
  </r>
  <r>
    <d v="2012-11-12T00:00:00"/>
    <n v="2554.56"/>
    <x v="0"/>
    <x v="23"/>
    <n v="5066.96976"/>
    <n v="12"/>
  </r>
  <r>
    <d v="2012-11-13T00:00:00"/>
    <n v="2998.63"/>
    <x v="0"/>
    <x v="23"/>
    <n v="5947.7826050000003"/>
    <n v="13"/>
  </r>
  <r>
    <d v="2012-11-14T00:00:00"/>
    <n v="2984.54"/>
    <x v="0"/>
    <x v="23"/>
    <n v="5919.8350900000005"/>
    <n v="14"/>
  </r>
  <r>
    <d v="2012-11-15T00:00:00"/>
    <n v="3303"/>
    <x v="0"/>
    <x v="23"/>
    <n v="6551.5005000000001"/>
    <n v="15"/>
  </r>
  <r>
    <d v="2012-11-16T00:00:00"/>
    <n v="2940.58"/>
    <x v="0"/>
    <x v="23"/>
    <n v="5832.6404300000004"/>
    <n v="16"/>
  </r>
  <r>
    <d v="2012-11-17T00:00:00"/>
    <n v="3041.76"/>
    <x v="0"/>
    <x v="23"/>
    <n v="6033.3309600000002"/>
    <n v="17"/>
  </r>
  <r>
    <d v="2012-11-18T00:00:00"/>
    <n v="3579.41"/>
    <x v="0"/>
    <x v="23"/>
    <n v="7099.7597349999996"/>
    <n v="18"/>
  </r>
  <r>
    <d v="2012-11-19T00:00:00"/>
    <n v="3905.78"/>
    <x v="0"/>
    <x v="23"/>
    <n v="7747.1146300000009"/>
    <n v="19"/>
  </r>
  <r>
    <d v="2012-11-20T00:00:00"/>
    <n v="3249.13"/>
    <x v="0"/>
    <x v="23"/>
    <n v="6444.6493550000005"/>
    <n v="20"/>
  </r>
  <r>
    <d v="2012-11-21T00:00:00"/>
    <n v="3132.99"/>
    <x v="0"/>
    <x v="23"/>
    <n v="6214.2856649999994"/>
    <n v="21"/>
  </r>
  <r>
    <d v="2012-11-22T00:00:00"/>
    <n v="3460.64"/>
    <x v="0"/>
    <x v="23"/>
    <n v="6864.1794399999999"/>
    <n v="22"/>
  </r>
  <r>
    <d v="2012-11-23T00:00:00"/>
    <n v="3067.41"/>
    <x v="0"/>
    <x v="23"/>
    <n v="6084.207735"/>
    <n v="23"/>
  </r>
  <r>
    <d v="2012-11-24T00:00:00"/>
    <n v="2723"/>
    <x v="0"/>
    <x v="23"/>
    <n v="5401.0704999999998"/>
    <n v="24"/>
  </r>
  <r>
    <d v="2012-11-25T00:00:00"/>
    <n v="3712.96"/>
    <x v="0"/>
    <x v="23"/>
    <n v="7364.6561600000005"/>
    <n v="25"/>
  </r>
  <r>
    <d v="2012-11-26T00:00:00"/>
    <n v="3907.43"/>
    <x v="0"/>
    <x v="23"/>
    <n v="7750.3874049999995"/>
    <n v="26"/>
  </r>
  <r>
    <d v="2012-11-27T00:00:00"/>
    <n v="2986.2"/>
    <x v="0"/>
    <x v="23"/>
    <n v="5923.1277"/>
    <n v="27"/>
  </r>
  <r>
    <d v="2012-11-28T00:00:00"/>
    <n v="2857.91"/>
    <x v="0"/>
    <x v="23"/>
    <n v="5668.6644850000002"/>
    <n v="28"/>
  </r>
  <r>
    <d v="2012-11-29T00:00:00"/>
    <n v="3041.07"/>
    <x v="0"/>
    <x v="23"/>
    <n v="6031.9623450000008"/>
    <n v="29"/>
  </r>
  <r>
    <d v="2012-11-30T00:00:00"/>
    <n v="3355.47"/>
    <x v="0"/>
    <x v="23"/>
    <n v="6655.5747449999999"/>
    <n v="30"/>
  </r>
  <r>
    <d v="2012-12-01T00:00:00"/>
    <n v="4012.41"/>
    <x v="1"/>
    <x v="23"/>
    <n v="7958.6152350000002"/>
    <n v="1"/>
  </r>
  <r>
    <d v="2012-12-02T00:00:00"/>
    <n v="3884.02"/>
    <x v="1"/>
    <x v="23"/>
    <n v="7703.9536699999999"/>
    <n v="2"/>
  </r>
  <r>
    <d v="2012-12-03T00:00:00"/>
    <n v="4296.13"/>
    <x v="1"/>
    <x v="23"/>
    <n v="8521.3738549999998"/>
    <n v="3"/>
  </r>
  <r>
    <d v="2012-12-04T00:00:00"/>
    <n v="3389.82"/>
    <x v="1"/>
    <x v="23"/>
    <n v="6723.7079700000004"/>
    <n v="4"/>
  </r>
  <r>
    <d v="2012-12-05T00:00:00"/>
    <n v="4227.3"/>
    <x v="1"/>
    <x v="23"/>
    <n v="8384.8495500000008"/>
    <n v="5"/>
  </r>
  <r>
    <d v="2012-12-06T00:00:00"/>
    <n v="4838.7299999999996"/>
    <x v="1"/>
    <x v="23"/>
    <n v="9597.6209549999985"/>
    <n v="6"/>
  </r>
  <r>
    <d v="2012-12-07T00:00:00"/>
    <n v="3756.55"/>
    <x v="1"/>
    <x v="23"/>
    <n v="7451.1169250000003"/>
    <n v="7"/>
  </r>
  <r>
    <d v="2012-12-08T00:00:00"/>
    <n v="3648.33"/>
    <x v="1"/>
    <x v="23"/>
    <n v="7236.4625550000001"/>
    <n v="8"/>
  </r>
  <r>
    <d v="2012-12-09T00:00:00"/>
    <n v="2991.21"/>
    <x v="1"/>
    <x v="23"/>
    <n v="5933.0650350000005"/>
    <n v="9"/>
  </r>
  <r>
    <d v="2012-12-10T00:00:00"/>
    <n v="2722.04"/>
    <x v="1"/>
    <x v="23"/>
    <n v="5399.1663399999998"/>
    <n v="10"/>
  </r>
  <r>
    <d v="2012-12-11T00:00:00"/>
    <n v="2847.71"/>
    <x v="1"/>
    <x v="23"/>
    <n v="5648.432785"/>
    <n v="11"/>
  </r>
  <r>
    <d v="2012-12-12T00:00:00"/>
    <n v="3359.4"/>
    <x v="1"/>
    <x v="23"/>
    <n v="6663.3699000000006"/>
    <n v="12"/>
  </r>
  <r>
    <d v="2012-12-13T00:00:00"/>
    <n v="3210.16"/>
    <x v="1"/>
    <x v="23"/>
    <n v="6367.3523599999999"/>
    <n v="13"/>
  </r>
  <r>
    <d v="2012-12-14T00:00:00"/>
    <n v="3075.87"/>
    <x v="1"/>
    <x v="23"/>
    <n v="6100.9881450000003"/>
    <n v="14"/>
  </r>
  <r>
    <d v="2012-12-15T00:00:00"/>
    <n v="3086.66"/>
    <x v="1"/>
    <x v="23"/>
    <n v="6122.3901100000003"/>
    <n v="15"/>
  </r>
  <r>
    <d v="2012-12-16T00:00:00"/>
    <n v="3039.55"/>
    <x v="1"/>
    <x v="23"/>
    <n v="6028.9474250000003"/>
    <n v="16"/>
  </r>
  <r>
    <d v="2012-12-17T00:00:00"/>
    <n v="3265.05"/>
    <x v="1"/>
    <x v="23"/>
    <n v="6476.2266750000008"/>
    <n v="17"/>
  </r>
  <r>
    <d v="2012-12-18T00:00:00"/>
    <n v="2943.41"/>
    <x v="1"/>
    <x v="23"/>
    <n v="5838.2537350000002"/>
    <n v="18"/>
  </r>
  <r>
    <d v="2012-12-19T00:00:00"/>
    <n v="3255.04"/>
    <x v="1"/>
    <x v="23"/>
    <n v="6456.3718399999998"/>
    <n v="19"/>
  </r>
  <r>
    <d v="2012-12-20T00:00:00"/>
    <n v="2621.15"/>
    <x v="1"/>
    <x v="23"/>
    <n v="5199.0510250000007"/>
    <n v="20"/>
  </r>
  <r>
    <d v="2012-12-21T00:00:00"/>
    <n v="2319.88"/>
    <x v="1"/>
    <x v="23"/>
    <n v="4601.4819800000005"/>
    <n v="21"/>
  </r>
  <r>
    <d v="2012-12-22T00:00:00"/>
    <n v="2370.91"/>
    <x v="1"/>
    <x v="23"/>
    <n v="4702.6999850000002"/>
    <n v="22"/>
  </r>
  <r>
    <d v="2012-12-23T00:00:00"/>
    <n v="2910.38"/>
    <x v="1"/>
    <x v="23"/>
    <n v="5772.73873"/>
    <n v="23"/>
  </r>
  <r>
    <d v="2012-12-24T00:00:00"/>
    <n v="3265.41"/>
    <x v="1"/>
    <x v="23"/>
    <n v="6476.9407350000001"/>
    <n v="24"/>
  </r>
  <r>
    <d v="2012-12-25T00:00:00"/>
    <n v="3264.64"/>
    <x v="1"/>
    <x v="23"/>
    <n v="6475.4134400000003"/>
    <n v="25"/>
  </r>
  <r>
    <d v="2012-12-26T00:00:00"/>
    <n v="2691.43"/>
    <x v="1"/>
    <x v="23"/>
    <n v="5338.4514049999998"/>
    <n v="26"/>
  </r>
  <r>
    <d v="2012-12-27T00:00:00"/>
    <n v="2856.47"/>
    <x v="1"/>
    <x v="23"/>
    <n v="5665.8082450000002"/>
    <n v="27"/>
  </r>
  <r>
    <d v="2012-12-28T00:00:00"/>
    <n v="2907.52"/>
    <x v="1"/>
    <x v="23"/>
    <n v="5767.06592"/>
    <n v="28"/>
  </r>
  <r>
    <d v="2012-12-29T00:00:00"/>
    <n v="2627.03"/>
    <x v="1"/>
    <x v="23"/>
    <n v="5210.7140050000007"/>
    <n v="29"/>
  </r>
  <r>
    <d v="2012-12-30T00:00:00"/>
    <n v="2602.75"/>
    <x v="1"/>
    <x v="23"/>
    <n v="5162.5546249999998"/>
    <n v="30"/>
  </r>
  <r>
    <d v="2012-12-31T00:00:00"/>
    <n v="2460.3200000000002"/>
    <x v="1"/>
    <x v="23"/>
    <n v="4880.0447200000008"/>
    <n v="31"/>
  </r>
  <r>
    <d v="2013-01-01T00:00:00"/>
    <n v="2493.63"/>
    <x v="2"/>
    <x v="23"/>
    <n v="4946.1151050000008"/>
    <n v="1"/>
  </r>
  <r>
    <d v="2013-01-02T00:00:00"/>
    <n v="2580.5500000000002"/>
    <x v="2"/>
    <x v="23"/>
    <n v="5118.5209250000007"/>
    <n v="2"/>
  </r>
  <r>
    <d v="2013-01-03T00:00:00"/>
    <n v="2305.5700000000002"/>
    <x v="2"/>
    <x v="23"/>
    <n v="4573.0980950000003"/>
    <n v="3"/>
  </r>
  <r>
    <d v="2013-01-04T00:00:00"/>
    <n v="2343.92"/>
    <x v="2"/>
    <x v="23"/>
    <n v="4649.1653200000001"/>
    <n v="4"/>
  </r>
  <r>
    <d v="2013-01-05T00:00:00"/>
    <n v="2314.54"/>
    <x v="2"/>
    <x v="23"/>
    <n v="4590.8900899999999"/>
    <n v="5"/>
  </r>
  <r>
    <d v="2013-01-06T00:00:00"/>
    <n v="2339.81"/>
    <x v="2"/>
    <x v="23"/>
    <n v="4641.0131350000001"/>
    <n v="6"/>
  </r>
  <r>
    <d v="2013-01-07T00:00:00"/>
    <n v="2468.46"/>
    <x v="2"/>
    <x v="23"/>
    <n v="4896.1904100000002"/>
    <n v="7"/>
  </r>
  <r>
    <d v="2013-01-08T00:00:00"/>
    <n v="2920.98"/>
    <x v="2"/>
    <x v="23"/>
    <n v="5793.7638299999999"/>
    <n v="8"/>
  </r>
  <r>
    <d v="2013-01-09T00:00:00"/>
    <n v="3056.66"/>
    <x v="2"/>
    <x v="23"/>
    <n v="6062.8851100000002"/>
    <n v="9"/>
  </r>
  <r>
    <d v="2013-01-10T00:00:00"/>
    <n v="2792.71"/>
    <x v="2"/>
    <x v="23"/>
    <n v="5539.3402850000002"/>
    <n v="10"/>
  </r>
  <r>
    <d v="2013-01-11T00:00:00"/>
    <n v="2791.31"/>
    <x v="2"/>
    <x v="23"/>
    <n v="5536.5633850000004"/>
    <n v="11"/>
  </r>
  <r>
    <d v="2013-01-12T00:00:00"/>
    <n v="2709.25"/>
    <x v="2"/>
    <x v="23"/>
    <n v="5373.7973750000001"/>
    <n v="12"/>
  </r>
  <r>
    <d v="2013-01-13T00:00:00"/>
    <n v="2187.9699999999998"/>
    <x v="2"/>
    <x v="23"/>
    <n v="4339.838495"/>
    <n v="13"/>
  </r>
  <r>
    <d v="2013-01-14T00:00:00"/>
    <n v="2151.6999999999998"/>
    <x v="2"/>
    <x v="23"/>
    <n v="4267.8969499999994"/>
    <n v="14"/>
  </r>
  <r>
    <d v="2013-01-15T00:00:00"/>
    <n v="2181.42"/>
    <x v="2"/>
    <x v="23"/>
    <n v="4326.8465700000006"/>
    <n v="15"/>
  </r>
  <r>
    <d v="2013-01-16T00:00:00"/>
    <n v="2500.23"/>
    <x v="2"/>
    <x v="23"/>
    <n v="4959.2062050000004"/>
    <n v="16"/>
  </r>
  <r>
    <d v="2013-01-17T00:00:00"/>
    <n v="2291.04"/>
    <x v="2"/>
    <x v="23"/>
    <n v="4544.2778399999997"/>
    <n v="17"/>
  </r>
  <r>
    <d v="2013-01-18T00:00:00"/>
    <n v="2195.9899999999998"/>
    <x v="2"/>
    <x v="23"/>
    <n v="4355.7461649999996"/>
    <n v="18"/>
  </r>
  <r>
    <d v="2013-01-19T00:00:00"/>
    <n v="2118.37"/>
    <x v="2"/>
    <x v="23"/>
    <n v="4201.7868950000002"/>
    <n v="19"/>
  </r>
  <r>
    <d v="2013-01-20T00:00:00"/>
    <n v="2754.27"/>
    <x v="2"/>
    <x v="23"/>
    <n v="5463.0945449999999"/>
    <n v="20"/>
  </r>
  <r>
    <d v="2013-01-21T00:00:00"/>
    <n v="2494.71"/>
    <x v="2"/>
    <x v="23"/>
    <n v="4948.2572850000006"/>
    <n v="21"/>
  </r>
  <r>
    <d v="2013-01-22T00:00:00"/>
    <n v="2472.3200000000002"/>
    <x v="2"/>
    <x v="23"/>
    <n v="4903.8467200000005"/>
    <n v="22"/>
  </r>
  <r>
    <d v="2013-01-23T00:00:00"/>
    <n v="2412.65"/>
    <x v="2"/>
    <x v="23"/>
    <n v="4785.4912750000003"/>
    <n v="23"/>
  </r>
  <r>
    <d v="2013-01-24T00:00:00"/>
    <n v="2373.9499999999998"/>
    <x v="2"/>
    <x v="23"/>
    <n v="4708.7298249999994"/>
    <n v="24"/>
  </r>
  <r>
    <d v="2013-01-25T00:00:00"/>
    <n v="2981.97"/>
    <x v="2"/>
    <x v="23"/>
    <n v="5914.7374949999994"/>
    <n v="25"/>
  </r>
  <r>
    <d v="2013-01-26T00:00:00"/>
    <n v="2947.54"/>
    <x v="2"/>
    <x v="23"/>
    <n v="5846.4455900000003"/>
    <n v="26"/>
  </r>
  <r>
    <d v="2013-01-27T00:00:00"/>
    <n v="3216.05"/>
    <x v="2"/>
    <x v="23"/>
    <n v="6379.0351750000009"/>
    <n v="27"/>
  </r>
  <r>
    <d v="2013-01-28T00:00:00"/>
    <n v="3180.13"/>
    <x v="2"/>
    <x v="23"/>
    <n v="6307.7878550000005"/>
    <n v="28"/>
  </r>
  <r>
    <d v="2013-01-29T00:00:00"/>
    <n v="2714.45"/>
    <x v="2"/>
    <x v="23"/>
    <n v="5384.1115749999999"/>
    <n v="29"/>
  </r>
  <r>
    <d v="2013-01-30T00:00:00"/>
    <n v="2774.35"/>
    <x v="2"/>
    <x v="23"/>
    <n v="5502.9232249999995"/>
    <n v="30"/>
  </r>
  <r>
    <d v="2013-01-31T00:00:00"/>
    <n v="2701.16"/>
    <x v="2"/>
    <x v="23"/>
    <n v="5357.7508600000001"/>
    <n v="31"/>
  </r>
  <r>
    <d v="2013-02-01T00:00:00"/>
    <n v="2747.16"/>
    <x v="3"/>
    <x v="23"/>
    <n v="5448.9918600000001"/>
    <n v="1"/>
  </r>
  <r>
    <d v="2013-02-02T00:00:00"/>
    <n v="2854.9"/>
    <x v="3"/>
    <x v="23"/>
    <n v="5662.6941500000003"/>
    <n v="2"/>
  </r>
  <r>
    <d v="2013-02-03T00:00:00"/>
    <n v="2487.36"/>
    <x v="3"/>
    <x v="23"/>
    <n v="4933.6785600000003"/>
    <n v="3"/>
  </r>
  <r>
    <d v="2013-02-04T00:00:00"/>
    <n v="2461.17"/>
    <x v="3"/>
    <x v="23"/>
    <n v="4881.7306950000002"/>
    <n v="4"/>
  </r>
  <r>
    <d v="2013-02-05T00:00:00"/>
    <n v="2676.88"/>
    <x v="3"/>
    <x v="23"/>
    <n v="5309.59148"/>
    <n v="5"/>
  </r>
  <r>
    <d v="2013-02-06T00:00:00"/>
    <n v="2624.5"/>
    <x v="3"/>
    <x v="23"/>
    <n v="5205.6957499999999"/>
    <n v="6"/>
  </r>
  <r>
    <d v="2013-02-07T00:00:00"/>
    <n v="2459.9699999999998"/>
    <x v="3"/>
    <x v="23"/>
    <n v="4879.3504949999997"/>
    <n v="7"/>
  </r>
  <r>
    <d v="2013-02-08T00:00:00"/>
    <n v="2517.35"/>
    <x v="3"/>
    <x v="23"/>
    <n v="4993.1637250000003"/>
    <n v="8"/>
  </r>
  <r>
    <d v="2013-02-09T00:00:00"/>
    <n v="2535.73"/>
    <x v="3"/>
    <x v="23"/>
    <n v="5029.6204550000002"/>
    <n v="9"/>
  </r>
  <r>
    <d v="2013-02-10T00:00:00"/>
    <n v="2451.4"/>
    <x v="3"/>
    <x v="23"/>
    <n v="4862.3519000000006"/>
    <n v="10"/>
  </r>
  <r>
    <d v="2013-02-11T00:00:00"/>
    <n v="2520.19"/>
    <x v="3"/>
    <x v="23"/>
    <n v="4998.7968650000003"/>
    <n v="11"/>
  </r>
  <r>
    <d v="2013-02-12T00:00:00"/>
    <n v="2257.7600000000002"/>
    <x v="3"/>
    <x v="23"/>
    <n v="4478.2669600000008"/>
    <n v="12"/>
  </r>
  <r>
    <d v="2013-02-13T00:00:00"/>
    <n v="2557.87"/>
    <x v="3"/>
    <x v="23"/>
    <n v="5073.5351449999998"/>
    <n v="13"/>
  </r>
  <r>
    <d v="2013-02-14T00:00:00"/>
    <n v="2614.9899999999998"/>
    <x v="3"/>
    <x v="23"/>
    <n v="5186.8326649999999"/>
    <n v="14"/>
  </r>
  <r>
    <d v="2013-02-15T00:00:00"/>
    <n v="2530.02"/>
    <x v="3"/>
    <x v="23"/>
    <n v="5018.2946700000002"/>
    <n v="15"/>
  </r>
  <r>
    <d v="2013-02-16T00:00:00"/>
    <n v="2579.27"/>
    <x v="3"/>
    <x v="23"/>
    <n v="5115.9820449999997"/>
    <n v="16"/>
  </r>
  <r>
    <d v="2013-02-17T00:00:00"/>
    <n v="2376.14"/>
    <x v="3"/>
    <x v="23"/>
    <n v="4713.0736900000002"/>
    <n v="17"/>
  </r>
  <r>
    <d v="2013-02-18T00:00:00"/>
    <n v="2739.57"/>
    <x v="3"/>
    <x v="23"/>
    <n v="5433.9370950000002"/>
    <n v="18"/>
  </r>
  <r>
    <d v="2013-02-19T00:00:00"/>
    <n v="2397.31"/>
    <x v="3"/>
    <x v="23"/>
    <n v="4755.0643849999997"/>
    <n v="19"/>
  </r>
  <r>
    <d v="2013-02-20T00:00:00"/>
    <n v="2396.59"/>
    <x v="3"/>
    <x v="23"/>
    <n v="4753.6362650000001"/>
    <n v="20"/>
  </r>
  <r>
    <d v="2013-02-21T00:00:00"/>
    <n v="2451.7600000000002"/>
    <x v="3"/>
    <x v="23"/>
    <n v="4863.0659600000008"/>
    <n v="21"/>
  </r>
  <r>
    <d v="2013-02-22T00:00:00"/>
    <n v="2393.7399999999998"/>
    <x v="3"/>
    <x v="23"/>
    <n v="4747.9832899999992"/>
    <n v="22"/>
  </r>
  <r>
    <d v="2013-02-23T00:00:00"/>
    <n v="2641.96"/>
    <x v="3"/>
    <x v="23"/>
    <n v="5240.3276599999999"/>
    <n v="23"/>
  </r>
  <r>
    <d v="2013-02-24T00:00:00"/>
    <n v="2760.17"/>
    <x v="3"/>
    <x v="23"/>
    <n v="5474.7971950000001"/>
    <n v="24"/>
  </r>
  <r>
    <d v="2013-02-25T00:00:00"/>
    <n v="2367.1"/>
    <x v="3"/>
    <x v="23"/>
    <n v="4695.1428500000002"/>
    <n v="25"/>
  </r>
  <r>
    <d v="2013-02-26T00:00:00"/>
    <n v="2446.65"/>
    <x v="3"/>
    <x v="23"/>
    <n v="4852.9302750000006"/>
    <n v="26"/>
  </r>
  <r>
    <d v="2013-02-27T00:00:00"/>
    <n v="2385.0500000000002"/>
    <x v="3"/>
    <x v="23"/>
    <n v="4730.7466750000003"/>
    <n v="27"/>
  </r>
  <r>
    <d v="2013-02-28T00:00:00"/>
    <n v="2466.08"/>
    <x v="3"/>
    <x v="23"/>
    <n v="4891.4696800000002"/>
    <n v="28"/>
  </r>
  <r>
    <d v="2013-03-01T00:00:00"/>
    <n v="2419.83"/>
    <x v="4"/>
    <x v="23"/>
    <n v="4799.7328049999996"/>
    <n v="1"/>
  </r>
  <r>
    <d v="2013-03-02T00:00:00"/>
    <n v="2585.1"/>
    <x v="4"/>
    <x v="23"/>
    <n v="5127.5458499999995"/>
    <n v="2"/>
  </r>
  <r>
    <d v="2013-03-03T00:00:00"/>
    <n v="2702.99"/>
    <x v="4"/>
    <x v="23"/>
    <n v="5361.3806649999997"/>
    <n v="3"/>
  </r>
  <r>
    <d v="2013-03-04T00:00:00"/>
    <n v="3179.01"/>
    <x v="4"/>
    <x v="23"/>
    <n v="6305.5663350000004"/>
    <n v="4"/>
  </r>
  <r>
    <d v="2013-03-05T00:00:00"/>
    <n v="2537.08"/>
    <x v="4"/>
    <x v="23"/>
    <n v="5032.2981799999998"/>
    <n v="5"/>
  </r>
  <r>
    <d v="2013-03-06T00:00:00"/>
    <n v="2544.69"/>
    <x v="4"/>
    <x v="23"/>
    <n v="5047.3926150000007"/>
    <n v="6"/>
  </r>
  <r>
    <d v="2013-03-07T00:00:00"/>
    <n v="2784.79"/>
    <x v="4"/>
    <x v="23"/>
    <n v="5523.6309650000003"/>
    <n v="7"/>
  </r>
  <r>
    <d v="2013-03-08T00:00:00"/>
    <n v="2700.1"/>
    <x v="4"/>
    <x v="23"/>
    <n v="5355.6483499999995"/>
    <n v="8"/>
  </r>
  <r>
    <d v="2013-03-09T00:00:00"/>
    <n v="2772.93"/>
    <x v="4"/>
    <x v="23"/>
    <n v="5500.1066549999996"/>
    <n v="9"/>
  </r>
  <r>
    <d v="2013-03-10T00:00:00"/>
    <n v="2499.7399999999998"/>
    <x v="4"/>
    <x v="23"/>
    <n v="4958.2342899999994"/>
    <n v="10"/>
  </r>
  <r>
    <d v="2013-03-11T00:00:00"/>
    <n v="2533.27"/>
    <x v="4"/>
    <x v="23"/>
    <n v="5024.7410449999998"/>
    <n v="11"/>
  </r>
  <r>
    <d v="2013-03-12T00:00:00"/>
    <n v="2539.02"/>
    <x v="4"/>
    <x v="23"/>
    <n v="5036.14617"/>
    <n v="12"/>
  </r>
  <r>
    <d v="2013-03-13T00:00:00"/>
    <n v="2525.88"/>
    <x v="4"/>
    <x v="23"/>
    <n v="5010.0829800000001"/>
    <n v="13"/>
  </r>
  <r>
    <d v="2013-03-14T00:00:00"/>
    <n v="2774.75"/>
    <x v="4"/>
    <x v="23"/>
    <n v="5503.716625"/>
    <n v="14"/>
  </r>
  <r>
    <d v="2013-03-15T00:00:00"/>
    <n v="2732.14"/>
    <x v="4"/>
    <x v="23"/>
    <n v="5419.1996899999995"/>
    <n v="15"/>
  </r>
  <r>
    <d v="2013-03-16T00:00:00"/>
    <n v="2844.13"/>
    <x v="4"/>
    <x v="23"/>
    <n v="5641.3318550000004"/>
    <n v="16"/>
  </r>
  <r>
    <d v="2013-03-17T00:00:00"/>
    <n v="2946.21"/>
    <x v="4"/>
    <x v="23"/>
    <n v="5843.8075349999999"/>
    <n v="17"/>
  </r>
  <r>
    <d v="2013-03-18T00:00:00"/>
    <n v="3356.97"/>
    <x v="4"/>
    <x v="23"/>
    <n v="6658.5499949999994"/>
    <n v="18"/>
  </r>
  <r>
    <d v="2013-03-19T00:00:00"/>
    <n v="2975.58"/>
    <x v="4"/>
    <x v="23"/>
    <n v="5902.0629300000001"/>
    <n v="19"/>
  </r>
  <r>
    <d v="2013-03-20T00:00:00"/>
    <n v="2955.74"/>
    <x v="4"/>
    <x v="23"/>
    <n v="5862.71029"/>
    <n v="20"/>
  </r>
  <r>
    <d v="2013-03-21T00:00:00"/>
    <n v="3382.65"/>
    <x v="4"/>
    <x v="23"/>
    <n v="6709.4862750000002"/>
    <n v="21"/>
  </r>
  <r>
    <d v="2013-03-22T00:00:00"/>
    <n v="3336.25"/>
    <x v="4"/>
    <x v="23"/>
    <n v="6617.4518749999997"/>
    <n v="22"/>
  </r>
  <r>
    <d v="2013-03-23T00:00:00"/>
    <n v="2793.36"/>
    <x v="4"/>
    <x v="23"/>
    <n v="5540.6295600000003"/>
    <n v="23"/>
  </r>
  <r>
    <d v="2013-03-24T00:00:00"/>
    <n v="2706.25"/>
    <x v="4"/>
    <x v="23"/>
    <n v="5367.8468750000002"/>
    <n v="24"/>
  </r>
  <r>
    <d v="2013-03-25T00:00:00"/>
    <n v="2588.5300000000002"/>
    <x v="4"/>
    <x v="23"/>
    <n v="5134.3492550000001"/>
    <n v="25"/>
  </r>
  <r>
    <d v="2013-03-26T00:00:00"/>
    <n v="2740.41"/>
    <x v="4"/>
    <x v="23"/>
    <n v="5435.6032349999996"/>
    <n v="26"/>
  </r>
  <r>
    <d v="2013-03-27T00:00:00"/>
    <n v="2731.62"/>
    <x v="4"/>
    <x v="23"/>
    <n v="5418.1682700000001"/>
    <n v="27"/>
  </r>
  <r>
    <d v="2013-03-28T00:00:00"/>
    <n v="2666.45"/>
    <x v="4"/>
    <x v="23"/>
    <n v="5288.9035749999994"/>
    <n v="28"/>
  </r>
  <r>
    <d v="2013-03-29T00:00:00"/>
    <n v="2885.31"/>
    <x v="4"/>
    <x v="23"/>
    <n v="5723.012385"/>
    <n v="29"/>
  </r>
  <r>
    <d v="2013-03-30T00:00:00"/>
    <n v="3276.32"/>
    <x v="4"/>
    <x v="23"/>
    <n v="6498.5807200000008"/>
    <n v="30"/>
  </r>
  <r>
    <d v="2013-03-31T00:00:00"/>
    <n v="3627.02"/>
    <x v="4"/>
    <x v="23"/>
    <n v="7194.1941699999998"/>
    <n v="31"/>
  </r>
  <r>
    <d v="2013-04-01T00:00:00"/>
    <n v="3533.41"/>
    <x v="5"/>
    <x v="23"/>
    <n v="7008.5187349999997"/>
    <n v="1"/>
  </r>
  <r>
    <d v="2013-04-02T00:00:00"/>
    <n v="3567.8"/>
    <x v="5"/>
    <x v="23"/>
    <n v="7076.7313000000004"/>
    <n v="2"/>
  </r>
  <r>
    <d v="2013-04-03T00:00:00"/>
    <n v="4342.8100000000004"/>
    <x v="5"/>
    <x v="23"/>
    <n v="8613.9636350000001"/>
    <n v="3"/>
  </r>
  <r>
    <d v="2013-04-04T00:00:00"/>
    <n v="4596.26"/>
    <x v="5"/>
    <x v="23"/>
    <n v="9116.6817100000007"/>
    <n v="4"/>
  </r>
  <r>
    <d v="2013-04-05T00:00:00"/>
    <n v="5378.01"/>
    <x v="5"/>
    <x v="23"/>
    <n v="10667.282835"/>
    <n v="5"/>
  </r>
  <r>
    <d v="2013-04-06T00:00:00"/>
    <n v="6094.34"/>
    <x v="5"/>
    <x v="23"/>
    <n v="12088.123390000001"/>
    <n v="6"/>
  </r>
  <r>
    <d v="2013-04-07T00:00:00"/>
    <n v="5588.56"/>
    <x v="5"/>
    <x v="23"/>
    <n v="11084.90876"/>
    <n v="7"/>
  </r>
  <r>
    <d v="2013-04-08T00:00:00"/>
    <n v="5452.88"/>
    <x v="5"/>
    <x v="23"/>
    <n v="10815.787480000001"/>
    <n v="8"/>
  </r>
  <r>
    <d v="2013-04-09T00:00:00"/>
    <n v="4595.0200000000004"/>
    <x v="5"/>
    <x v="23"/>
    <n v="9114.2221700000009"/>
    <n v="9"/>
  </r>
  <r>
    <d v="2013-04-10T00:00:00"/>
    <n v="3967.46"/>
    <x v="5"/>
    <x v="23"/>
    <n v="7869.4569099999999"/>
    <n v="10"/>
  </r>
  <r>
    <d v="2013-04-11T00:00:00"/>
    <n v="3919.51"/>
    <x v="5"/>
    <x v="23"/>
    <n v="7774.3480850000005"/>
    <n v="11"/>
  </r>
  <r>
    <d v="2013-04-12T00:00:00"/>
    <n v="4274.53"/>
    <x v="5"/>
    <x v="23"/>
    <n v="8478.5302549999997"/>
    <n v="12"/>
  </r>
  <r>
    <d v="2013-04-13T00:00:00"/>
    <n v="4456.4399999999996"/>
    <x v="5"/>
    <x v="23"/>
    <n v="8839.3487399999995"/>
    <n v="13"/>
  </r>
  <r>
    <d v="2013-04-14T00:00:00"/>
    <n v="4819.42"/>
    <x v="5"/>
    <x v="23"/>
    <n v="9559.3195699999997"/>
    <n v="14"/>
  </r>
  <r>
    <d v="2013-04-15T00:00:00"/>
    <n v="3868.29"/>
    <x v="5"/>
    <x v="23"/>
    <n v="7672.7532149999997"/>
    <n v="15"/>
  </r>
  <r>
    <d v="2013-04-16T00:00:00"/>
    <n v="3273.29"/>
    <x v="5"/>
    <x v="23"/>
    <n v="6492.5707149999998"/>
    <n v="16"/>
  </r>
  <r>
    <d v="2013-04-17T00:00:00"/>
    <n v="4190.75"/>
    <x v="5"/>
    <x v="23"/>
    <n v="8312.3526249999995"/>
    <n v="17"/>
  </r>
  <r>
    <d v="2013-04-18T00:00:00"/>
    <n v="3672.03"/>
    <x v="5"/>
    <x v="23"/>
    <n v="7283.4715050000004"/>
    <n v="18"/>
  </r>
  <r>
    <d v="2013-04-19T00:00:00"/>
    <n v="3933.1"/>
    <x v="5"/>
    <x v="23"/>
    <n v="7801.3038500000002"/>
    <n v="19"/>
  </r>
  <r>
    <d v="2013-04-20T00:00:00"/>
    <n v="4276.8100000000004"/>
    <x v="5"/>
    <x v="23"/>
    <n v="8483.0526350000018"/>
    <n v="20"/>
  </r>
  <r>
    <d v="2013-04-21T00:00:00"/>
    <n v="3846.18"/>
    <x v="5"/>
    <x v="23"/>
    <n v="7628.8980299999994"/>
    <n v="21"/>
  </r>
  <r>
    <d v="2013-04-22T00:00:00"/>
    <n v="3819.3"/>
    <x v="5"/>
    <x v="23"/>
    <n v="7575.5815500000008"/>
    <n v="22"/>
  </r>
  <r>
    <d v="2013-04-23T00:00:00"/>
    <n v="4339.9799999999996"/>
    <x v="5"/>
    <x v="23"/>
    <n v="8608.3503299999993"/>
    <n v="23"/>
  </r>
  <r>
    <d v="2013-04-24T00:00:00"/>
    <n v="3461.67"/>
    <x v="5"/>
    <x v="23"/>
    <n v="6866.2224450000003"/>
    <n v="24"/>
  </r>
  <r>
    <d v="2013-04-25T00:00:00"/>
    <n v="3744.36"/>
    <x v="5"/>
    <x v="23"/>
    <n v="7426.9380600000004"/>
    <n v="25"/>
  </r>
  <r>
    <d v="2013-04-26T00:00:00"/>
    <n v="3860.94"/>
    <x v="5"/>
    <x v="23"/>
    <n v="7658.1744900000003"/>
    <n v="26"/>
  </r>
  <r>
    <d v="2013-04-27T00:00:00"/>
    <n v="4675.1099999999997"/>
    <x v="5"/>
    <x v="23"/>
    <n v="9273.080684999999"/>
    <n v="27"/>
  </r>
  <r>
    <d v="2013-04-28T00:00:00"/>
    <n v="5693.97"/>
    <x v="5"/>
    <x v="23"/>
    <n v="11293.989495000002"/>
    <n v="28"/>
  </r>
  <r>
    <d v="2013-04-29T00:00:00"/>
    <n v="6354.75"/>
    <x v="5"/>
    <x v="23"/>
    <n v="12604.646624999999"/>
    <n v="29"/>
  </r>
  <r>
    <d v="2013-04-30T00:00:00"/>
    <n v="6245.44"/>
    <x v="5"/>
    <x v="23"/>
    <n v="12387.830239999999"/>
    <n v="30"/>
  </r>
  <r>
    <d v="2013-05-01T00:00:00"/>
    <n v="6285.42"/>
    <x v="6"/>
    <x v="23"/>
    <n v="12467.130570000001"/>
    <n v="1"/>
  </r>
  <r>
    <d v="2013-05-02T00:00:00"/>
    <n v="5725.28"/>
    <x v="6"/>
    <x v="23"/>
    <n v="11356.09288"/>
    <n v="2"/>
  </r>
  <r>
    <d v="2013-05-03T00:00:00"/>
    <n v="5067.55"/>
    <x v="6"/>
    <x v="23"/>
    <n v="10051.485425000001"/>
    <n v="3"/>
  </r>
  <r>
    <d v="2013-05-04T00:00:00"/>
    <n v="6142.65"/>
    <x v="6"/>
    <x v="23"/>
    <n v="12183.946275"/>
    <n v="4"/>
  </r>
  <r>
    <d v="2013-05-05T00:00:00"/>
    <n v="6350.61"/>
    <x v="6"/>
    <x v="23"/>
    <n v="12596.434934999999"/>
    <n v="5"/>
  </r>
  <r>
    <d v="2013-05-06T00:00:00"/>
    <n v="7828.65"/>
    <x v="6"/>
    <x v="23"/>
    <n v="15528.127274999999"/>
    <n v="6"/>
  </r>
  <r>
    <d v="2013-05-07T00:00:00"/>
    <n v="8992.98"/>
    <x v="6"/>
    <x v="23"/>
    <n v="17837.575829999998"/>
    <n v="7"/>
  </r>
  <r>
    <d v="2013-05-08T00:00:00"/>
    <n v="10177.219999999999"/>
    <x v="6"/>
    <x v="23"/>
    <n v="20186.515869999999"/>
    <n v="8"/>
  </r>
  <r>
    <d v="2013-05-09T00:00:00"/>
    <n v="11927.78"/>
    <x v="6"/>
    <x v="23"/>
    <n v="23658.751630000002"/>
    <n v="9"/>
  </r>
  <r>
    <d v="2013-05-10T00:00:00"/>
    <n v="13834.82"/>
    <x v="6"/>
    <x v="23"/>
    <n v="27441.365470000001"/>
    <n v="10"/>
  </r>
  <r>
    <d v="2013-05-11T00:00:00"/>
    <n v="14991.04"/>
    <x v="6"/>
    <x v="23"/>
    <n v="29734.727840000003"/>
    <n v="11"/>
  </r>
  <r>
    <d v="2013-05-12T00:00:00"/>
    <n v="16452.25"/>
    <x v="6"/>
    <x v="23"/>
    <n v="32633.037875000002"/>
    <n v="12"/>
  </r>
  <r>
    <d v="2013-05-13T00:00:00"/>
    <n v="18084.509999999998"/>
    <x v="6"/>
    <x v="23"/>
    <n v="35870.625584999994"/>
    <n v="13"/>
  </r>
  <r>
    <d v="2013-05-14T00:00:00"/>
    <n v="23111.68"/>
    <x v="6"/>
    <x v="23"/>
    <n v="45842.01728"/>
    <n v="14"/>
  </r>
  <r>
    <d v="2013-05-15T00:00:00"/>
    <n v="22893.95"/>
    <x v="6"/>
    <x v="23"/>
    <n v="45410.149825"/>
    <n v="15"/>
  </r>
  <r>
    <d v="2013-05-16T00:00:00"/>
    <n v="24845.32"/>
    <x v="6"/>
    <x v="23"/>
    <n v="49280.692219999997"/>
    <n v="16"/>
  </r>
  <r>
    <d v="2013-05-17T00:00:00"/>
    <n v="23829.360000000001"/>
    <x v="6"/>
    <x v="23"/>
    <n v="47265.535560000004"/>
    <n v="17"/>
  </r>
  <r>
    <d v="2013-05-18T00:00:00"/>
    <n v="24110.400000000001"/>
    <x v="6"/>
    <x v="23"/>
    <n v="47822.978400000007"/>
    <n v="18"/>
  </r>
  <r>
    <d v="2013-05-19T00:00:00"/>
    <n v="21951.31"/>
    <x v="6"/>
    <x v="23"/>
    <n v="43540.423385000002"/>
    <n v="19"/>
  </r>
  <r>
    <d v="2013-05-20T00:00:00"/>
    <n v="19491.72"/>
    <x v="6"/>
    <x v="23"/>
    <n v="38661.82662"/>
    <n v="20"/>
  </r>
  <r>
    <d v="2013-05-21T00:00:00"/>
    <n v="18120.66"/>
    <x v="6"/>
    <x v="23"/>
    <n v="35942.329109999999"/>
    <n v="21"/>
  </r>
  <r>
    <d v="2013-05-22T00:00:00"/>
    <n v="17491.12"/>
    <x v="6"/>
    <x v="23"/>
    <n v="34693.63652"/>
    <n v="22"/>
  </r>
  <r>
    <d v="2013-05-23T00:00:00"/>
    <n v="17485"/>
    <x v="6"/>
    <x v="23"/>
    <n v="34681.497499999998"/>
    <n v="23"/>
  </r>
  <r>
    <d v="2013-05-24T00:00:00"/>
    <n v="18366.07"/>
    <x v="6"/>
    <x v="23"/>
    <n v="36429.099844999997"/>
    <n v="24"/>
  </r>
  <r>
    <d v="2013-05-25T00:00:00"/>
    <n v="16784.7"/>
    <x v="6"/>
    <x v="23"/>
    <n v="33292.452450000004"/>
    <n v="25"/>
  </r>
  <r>
    <d v="2013-05-26T00:00:00"/>
    <n v="16333.87"/>
    <x v="6"/>
    <x v="23"/>
    <n v="32398.231145000002"/>
    <n v="26"/>
  </r>
  <r>
    <d v="2013-05-27T00:00:00"/>
    <n v="16162.6"/>
    <x v="6"/>
    <x v="23"/>
    <n v="32058.517100000001"/>
    <n v="27"/>
  </r>
  <r>
    <d v="2013-05-28T00:00:00"/>
    <n v="15804.47"/>
    <x v="6"/>
    <x v="23"/>
    <n v="31348.166245"/>
    <n v="28"/>
  </r>
  <r>
    <d v="2013-05-29T00:00:00"/>
    <n v="14894.95"/>
    <x v="6"/>
    <x v="23"/>
    <n v="29544.133325000003"/>
    <n v="29"/>
  </r>
  <r>
    <d v="2013-05-30T00:00:00"/>
    <n v="14553.74"/>
    <x v="6"/>
    <x v="23"/>
    <n v="28867.343290000001"/>
    <n v="30"/>
  </r>
  <r>
    <d v="2013-05-31T00:00:00"/>
    <n v="13580.86"/>
    <x v="6"/>
    <x v="23"/>
    <n v="26937.635810000003"/>
    <n v="31"/>
  </r>
  <r>
    <d v="2013-06-01T00:00:00"/>
    <n v="11913.74"/>
    <x v="7"/>
    <x v="23"/>
    <n v="23630.903289999998"/>
    <n v="1"/>
  </r>
  <r>
    <d v="2013-06-02T00:00:00"/>
    <n v="10792.76"/>
    <x v="7"/>
    <x v="23"/>
    <n v="21407.439460000001"/>
    <n v="2"/>
  </r>
  <r>
    <d v="2013-06-03T00:00:00"/>
    <n v="11095.94"/>
    <x v="7"/>
    <x v="23"/>
    <n v="22008.796990000003"/>
    <n v="3"/>
  </r>
  <r>
    <d v="2013-06-04T00:00:00"/>
    <n v="11897.38"/>
    <x v="7"/>
    <x v="23"/>
    <n v="23598.453229999999"/>
    <n v="4"/>
  </r>
  <r>
    <d v="2013-06-05T00:00:00"/>
    <n v="11644.12"/>
    <x v="7"/>
    <x v="23"/>
    <n v="23096.11202"/>
    <n v="5"/>
  </r>
  <r>
    <d v="2013-06-06T00:00:00"/>
    <n v="11796.94"/>
    <x v="7"/>
    <x v="23"/>
    <n v="23399.230490000002"/>
    <n v="6"/>
  </r>
  <r>
    <d v="2013-06-07T00:00:00"/>
    <n v="12593.72"/>
    <x v="7"/>
    <x v="23"/>
    <n v="24979.643619999999"/>
    <n v="7"/>
  </r>
  <r>
    <d v="2013-06-08T00:00:00"/>
    <n v="13387.79"/>
    <x v="7"/>
    <x v="23"/>
    <n v="26554.681465000001"/>
    <n v="8"/>
  </r>
  <r>
    <d v="2013-06-09T00:00:00"/>
    <n v="15117"/>
    <x v="7"/>
    <x v="23"/>
    <n v="29984.569500000001"/>
    <n v="9"/>
  </r>
  <r>
    <d v="2013-06-10T00:00:00"/>
    <n v="15980.43"/>
    <x v="7"/>
    <x v="23"/>
    <n v="31697.182905000001"/>
    <n v="10"/>
  </r>
  <r>
    <d v="2013-06-11T00:00:00"/>
    <n v="17203.27"/>
    <x v="7"/>
    <x v="23"/>
    <n v="34122.686045000002"/>
    <n v="11"/>
  </r>
  <r>
    <d v="2013-06-12T00:00:00"/>
    <n v="17054.57"/>
    <x v="7"/>
    <x v="23"/>
    <n v="33827.739594999999"/>
    <n v="12"/>
  </r>
  <r>
    <d v="2013-06-13T00:00:00"/>
    <n v="15526.95"/>
    <x v="7"/>
    <x v="23"/>
    <n v="30797.705325000003"/>
    <n v="13"/>
  </r>
  <r>
    <d v="2013-06-14T00:00:00"/>
    <n v="14570.29"/>
    <x v="7"/>
    <x v="23"/>
    <n v="28900.170215000002"/>
    <n v="14"/>
  </r>
  <r>
    <d v="2013-06-15T00:00:00"/>
    <n v="13721.36"/>
    <x v="7"/>
    <x v="23"/>
    <n v="27216.317560000003"/>
    <n v="15"/>
  </r>
  <r>
    <d v="2013-06-16T00:00:00"/>
    <n v="11849.5"/>
    <x v="7"/>
    <x v="23"/>
    <n v="23503.483250000001"/>
    <n v="16"/>
  </r>
  <r>
    <d v="2013-06-17T00:00:00"/>
    <n v="11156.4"/>
    <x v="7"/>
    <x v="23"/>
    <n v="22128.719399999998"/>
    <n v="17"/>
  </r>
  <r>
    <d v="2013-06-18T00:00:00"/>
    <n v="11146.29"/>
    <x v="7"/>
    <x v="23"/>
    <n v="22108.666215000001"/>
    <n v="18"/>
  </r>
  <r>
    <d v="2013-06-19T00:00:00"/>
    <n v="10821.16"/>
    <x v="7"/>
    <x v="23"/>
    <n v="21463.770860000001"/>
    <n v="19"/>
  </r>
  <r>
    <d v="2013-06-20T00:00:00"/>
    <n v="10394.33"/>
    <x v="7"/>
    <x v="23"/>
    <n v="20617.153555000001"/>
    <n v="20"/>
  </r>
  <r>
    <d v="2013-06-21T00:00:00"/>
    <n v="10067.11"/>
    <x v="7"/>
    <x v="23"/>
    <n v="19968.112685"/>
    <n v="21"/>
  </r>
  <r>
    <d v="2013-06-22T00:00:00"/>
    <n v="9334.59"/>
    <x v="7"/>
    <x v="23"/>
    <n v="18515.159265000002"/>
    <n v="22"/>
  </r>
  <r>
    <d v="2013-06-23T00:00:00"/>
    <n v="8947.4599999999991"/>
    <x v="7"/>
    <x v="23"/>
    <n v="17747.286909999999"/>
    <n v="23"/>
  </r>
  <r>
    <d v="2013-06-24T00:00:00"/>
    <n v="8126.81"/>
    <x v="7"/>
    <x v="23"/>
    <n v="16119.527635"/>
    <n v="24"/>
  </r>
  <r>
    <d v="2013-06-25T00:00:00"/>
    <n v="8781.57"/>
    <x v="7"/>
    <x v="23"/>
    <n v="17418.244094999998"/>
    <n v="25"/>
  </r>
  <r>
    <d v="2013-06-26T00:00:00"/>
    <n v="9422.35"/>
    <x v="7"/>
    <x v="23"/>
    <n v="18689.231225"/>
    <n v="26"/>
  </r>
  <r>
    <d v="2013-06-27T00:00:00"/>
    <n v="9779.25"/>
    <x v="7"/>
    <x v="23"/>
    <n v="19397.142374999999"/>
    <n v="27"/>
  </r>
  <r>
    <d v="2013-06-28T00:00:00"/>
    <n v="9270.2000000000007"/>
    <x v="7"/>
    <x v="23"/>
    <n v="18387.441700000003"/>
    <n v="28"/>
  </r>
  <r>
    <d v="2013-06-29T00:00:00"/>
    <n v="9523.18"/>
    <x v="7"/>
    <x v="23"/>
    <n v="18889.22753"/>
    <n v="29"/>
  </r>
  <r>
    <d v="2013-06-30T00:00:00"/>
    <n v="8321.4699999999993"/>
    <x v="7"/>
    <x v="23"/>
    <n v="16505.635745"/>
    <n v="30"/>
  </r>
  <r>
    <d v="2013-07-01T00:00:00"/>
    <n v="8596.65"/>
    <x v="8"/>
    <x v="23"/>
    <n v="17051.455275"/>
    <n v="1"/>
  </r>
  <r>
    <d v="2013-07-02T00:00:00"/>
    <n v="8053.4"/>
    <x v="8"/>
    <x v="23"/>
    <n v="15973.918899999999"/>
    <n v="2"/>
  </r>
  <r>
    <d v="2013-07-03T00:00:00"/>
    <n v="7901.88"/>
    <x v="8"/>
    <x v="23"/>
    <n v="15673.378980000001"/>
    <n v="3"/>
  </r>
  <r>
    <d v="2013-07-04T00:00:00"/>
    <n v="7592.36"/>
    <x v="8"/>
    <x v="23"/>
    <n v="15059.44606"/>
    <n v="4"/>
  </r>
  <r>
    <d v="2013-07-05T00:00:00"/>
    <n v="7900.66"/>
    <x v="8"/>
    <x v="23"/>
    <n v="15670.95911"/>
    <n v="5"/>
  </r>
  <r>
    <d v="2013-07-06T00:00:00"/>
    <n v="7900.35"/>
    <x v="8"/>
    <x v="23"/>
    <n v="15670.344225000001"/>
    <n v="6"/>
  </r>
  <r>
    <d v="2013-07-07T00:00:00"/>
    <n v="7847.86"/>
    <x v="8"/>
    <x v="23"/>
    <n v="15566.230309999999"/>
    <n v="7"/>
  </r>
  <r>
    <d v="2013-07-08T00:00:00"/>
    <n v="7477.09"/>
    <x v="8"/>
    <x v="23"/>
    <n v="14830.808015000001"/>
    <n v="8"/>
  </r>
  <r>
    <d v="2013-07-09T00:00:00"/>
    <n v="7219.2"/>
    <x v="8"/>
    <x v="23"/>
    <n v="14319.2832"/>
    <n v="9"/>
  </r>
  <r>
    <d v="2013-07-10T00:00:00"/>
    <n v="6980.73"/>
    <x v="8"/>
    <x v="23"/>
    <n v="13846.277955"/>
    <n v="10"/>
  </r>
  <r>
    <d v="2013-07-11T00:00:00"/>
    <n v="6334.03"/>
    <x v="8"/>
    <x v="23"/>
    <n v="12563.548505000001"/>
    <n v="11"/>
  </r>
  <r>
    <d v="2013-07-12T00:00:00"/>
    <n v="6182.73"/>
    <x v="8"/>
    <x v="23"/>
    <n v="12263.444954999999"/>
    <n v="12"/>
  </r>
  <r>
    <d v="2013-07-13T00:00:00"/>
    <n v="6399.31"/>
    <x v="8"/>
    <x v="23"/>
    <n v="12693.031385"/>
    <n v="13"/>
  </r>
  <r>
    <d v="2013-07-14T00:00:00"/>
    <n v="6348.43"/>
    <x v="8"/>
    <x v="23"/>
    <n v="12592.110905000001"/>
    <n v="14"/>
  </r>
  <r>
    <d v="2013-07-15T00:00:00"/>
    <n v="6123.58"/>
    <x v="8"/>
    <x v="23"/>
    <n v="12146.120930000001"/>
    <n v="15"/>
  </r>
  <r>
    <d v="2013-07-16T00:00:00"/>
    <n v="5703.98"/>
    <x v="8"/>
    <x v="23"/>
    <n v="11313.84433"/>
    <n v="16"/>
  </r>
  <r>
    <d v="2013-07-17T00:00:00"/>
    <n v="5772.46"/>
    <x v="8"/>
    <x v="23"/>
    <n v="11449.67441"/>
    <n v="17"/>
  </r>
  <r>
    <d v="2013-07-18T00:00:00"/>
    <n v="6238.65"/>
    <x v="8"/>
    <x v="23"/>
    <n v="12374.362274999999"/>
    <n v="18"/>
  </r>
  <r>
    <d v="2013-07-19T00:00:00"/>
    <n v="5490.12"/>
    <x v="8"/>
    <x v="23"/>
    <n v="10889.65302"/>
    <n v="19"/>
  </r>
  <r>
    <d v="2013-07-20T00:00:00"/>
    <n v="5388.61"/>
    <x v="8"/>
    <x v="23"/>
    <n v="10688.307934999999"/>
    <n v="20"/>
  </r>
  <r>
    <d v="2013-07-21T00:00:00"/>
    <n v="5179.71"/>
    <x v="8"/>
    <x v="23"/>
    <n v="10273.954785"/>
    <n v="21"/>
  </r>
  <r>
    <d v="2013-07-22T00:00:00"/>
    <n v="5227.83"/>
    <x v="8"/>
    <x v="23"/>
    <n v="10369.400804999999"/>
    <n v="22"/>
  </r>
  <r>
    <d v="2013-07-23T00:00:00"/>
    <n v="4880.7700000000004"/>
    <x v="8"/>
    <x v="23"/>
    <n v="9681.0072950000012"/>
    <n v="23"/>
  </r>
  <r>
    <d v="2013-07-24T00:00:00"/>
    <n v="4854.8599999999997"/>
    <x v="8"/>
    <x v="23"/>
    <n v="9629.6148099999991"/>
    <n v="24"/>
  </r>
  <r>
    <d v="2013-07-25T00:00:00"/>
    <n v="5092.1899999999996"/>
    <x v="8"/>
    <x v="23"/>
    <n v="10100.358865"/>
    <n v="25"/>
  </r>
  <r>
    <d v="2013-07-26T00:00:00"/>
    <n v="4350.79"/>
    <x v="8"/>
    <x v="23"/>
    <n v="8629.7919650000003"/>
    <n v="26"/>
  </r>
  <r>
    <d v="2013-07-27T00:00:00"/>
    <n v="4628.6499999999996"/>
    <x v="8"/>
    <x v="23"/>
    <n v="9180.927275"/>
    <n v="27"/>
  </r>
  <r>
    <d v="2013-07-28T00:00:00"/>
    <n v="4775.58"/>
    <x v="8"/>
    <x v="23"/>
    <n v="9472.3629299999993"/>
    <n v="28"/>
  </r>
  <r>
    <d v="2013-07-29T00:00:00"/>
    <n v="5039.28"/>
    <x v="8"/>
    <x v="23"/>
    <n v="9995.4118799999997"/>
    <n v="29"/>
  </r>
  <r>
    <d v="2013-07-30T00:00:00"/>
    <n v="4913.01"/>
    <x v="8"/>
    <x v="23"/>
    <n v="9744.9553350000006"/>
    <n v="30"/>
  </r>
  <r>
    <d v="2013-07-31T00:00:00"/>
    <n v="4753.08"/>
    <x v="8"/>
    <x v="23"/>
    <n v="9427.7341799999995"/>
    <n v="31"/>
  </r>
  <r>
    <d v="2013-08-01T00:00:00"/>
    <n v="3907.27"/>
    <x v="9"/>
    <x v="23"/>
    <n v="7750.0700450000004"/>
    <n v="1"/>
  </r>
  <r>
    <d v="2013-08-02T00:00:00"/>
    <n v="4657.9799999999996"/>
    <x v="9"/>
    <x v="23"/>
    <n v="9239.1033299999999"/>
    <n v="2"/>
  </r>
  <r>
    <d v="2013-08-03T00:00:00"/>
    <n v="4236.8500000000004"/>
    <x v="9"/>
    <x v="23"/>
    <n v="8403.7919750000001"/>
    <n v="3"/>
  </r>
  <r>
    <d v="2013-08-04T00:00:00"/>
    <n v="4114.13"/>
    <x v="9"/>
    <x v="23"/>
    <n v="8160.3768550000004"/>
    <n v="4"/>
  </r>
  <r>
    <d v="2013-08-05T00:00:00"/>
    <n v="3996.02"/>
    <x v="9"/>
    <x v="23"/>
    <n v="7926.1056699999999"/>
    <n v="5"/>
  </r>
  <r>
    <d v="2013-08-06T00:00:00"/>
    <n v="3863.48"/>
    <x v="9"/>
    <x v="23"/>
    <n v="7663.2125800000003"/>
    <n v="6"/>
  </r>
  <r>
    <d v="2013-08-07T00:00:00"/>
    <n v="3756.48"/>
    <x v="9"/>
    <x v="23"/>
    <n v="7450.9780799999999"/>
    <n v="7"/>
  </r>
  <r>
    <d v="2013-08-08T00:00:00"/>
    <n v="3569.05"/>
    <x v="9"/>
    <x v="23"/>
    <n v="7079.2106750000003"/>
    <n v="8"/>
  </r>
  <r>
    <d v="2013-08-09T00:00:00"/>
    <n v="3828.68"/>
    <x v="9"/>
    <x v="23"/>
    <n v="7594.18678"/>
    <n v="9"/>
  </r>
  <r>
    <d v="2013-08-10T00:00:00"/>
    <n v="3929.93"/>
    <x v="9"/>
    <x v="23"/>
    <n v="7795.0161550000003"/>
    <n v="10"/>
  </r>
  <r>
    <d v="2013-08-11T00:00:00"/>
    <n v="3668.3"/>
    <x v="9"/>
    <x v="23"/>
    <n v="7276.0730500000009"/>
    <n v="11"/>
  </r>
  <r>
    <d v="2013-08-12T00:00:00"/>
    <n v="3533.06"/>
    <x v="9"/>
    <x v="23"/>
    <n v="7007.8245100000004"/>
    <n v="12"/>
  </r>
  <r>
    <d v="2013-08-13T00:00:00"/>
    <n v="3705.71"/>
    <x v="9"/>
    <x v="23"/>
    <n v="7350.2757849999998"/>
    <n v="13"/>
  </r>
  <r>
    <d v="2013-08-14T00:00:00"/>
    <n v="3461.64"/>
    <x v="9"/>
    <x v="23"/>
    <n v="6866.1629400000002"/>
    <n v="14"/>
  </r>
  <r>
    <d v="2013-08-15T00:00:00"/>
    <n v="3766.16"/>
    <x v="9"/>
    <x v="23"/>
    <n v="7470.1783599999999"/>
    <n v="15"/>
  </r>
  <r>
    <d v="2013-08-16T00:00:00"/>
    <n v="3550.34"/>
    <x v="9"/>
    <x v="23"/>
    <n v="7042.0993900000003"/>
    <n v="16"/>
  </r>
  <r>
    <d v="2013-08-17T00:00:00"/>
    <n v="3595.3"/>
    <x v="9"/>
    <x v="23"/>
    <n v="7131.2775500000007"/>
    <n v="17"/>
  </r>
  <r>
    <d v="2013-08-18T00:00:00"/>
    <n v="3169.44"/>
    <x v="9"/>
    <x v="23"/>
    <n v="6286.5842400000001"/>
    <n v="18"/>
  </r>
  <r>
    <d v="2013-08-19T00:00:00"/>
    <n v="3399.78"/>
    <x v="9"/>
    <x v="23"/>
    <n v="6743.4636300000002"/>
    <n v="19"/>
  </r>
  <r>
    <d v="2013-08-20T00:00:00"/>
    <n v="3197.09"/>
    <x v="9"/>
    <x v="23"/>
    <n v="6341.4280150000004"/>
    <n v="20"/>
  </r>
  <r>
    <d v="2013-08-21T00:00:00"/>
    <n v="3297.32"/>
    <x v="9"/>
    <x v="23"/>
    <n v="6540.2342200000003"/>
    <n v="21"/>
  </r>
  <r>
    <d v="2013-08-22T00:00:00"/>
    <n v="3573.65"/>
    <x v="9"/>
    <x v="23"/>
    <n v="7088.3347750000003"/>
    <n v="22"/>
  </r>
  <r>
    <d v="2013-08-23T00:00:00"/>
    <n v="3631.02"/>
    <x v="9"/>
    <x v="23"/>
    <n v="7202.12817"/>
    <n v="23"/>
  </r>
  <r>
    <d v="2013-08-24T00:00:00"/>
    <n v="3566.29"/>
    <x v="9"/>
    <x v="23"/>
    <n v="7073.7362149999999"/>
    <n v="24"/>
  </r>
  <r>
    <d v="2013-08-25T00:00:00"/>
    <n v="3679.66"/>
    <x v="9"/>
    <x v="23"/>
    <n v="7298.6056099999996"/>
    <n v="25"/>
  </r>
  <r>
    <d v="2013-08-26T00:00:00"/>
    <n v="3596.31"/>
    <x v="9"/>
    <x v="23"/>
    <n v="7133.2808850000001"/>
    <n v="26"/>
  </r>
  <r>
    <d v="2013-08-27T00:00:00"/>
    <n v="3803.8"/>
    <x v="9"/>
    <x v="23"/>
    <n v="7544.8373000000001"/>
    <n v="27"/>
  </r>
  <r>
    <d v="2013-08-28T00:00:00"/>
    <n v="3880.64"/>
    <x v="9"/>
    <x v="23"/>
    <n v="7697.2494399999996"/>
    <n v="28"/>
  </r>
  <r>
    <d v="2013-08-29T00:00:00"/>
    <n v="3568.36"/>
    <x v="9"/>
    <x v="23"/>
    <n v="7077.8420599999999"/>
    <n v="29"/>
  </r>
  <r>
    <d v="2013-08-30T00:00:00"/>
    <n v="3379.16"/>
    <x v="9"/>
    <x v="23"/>
    <n v="6702.5638600000002"/>
    <n v="30"/>
  </r>
  <r>
    <d v="2013-08-31T00:00:00"/>
    <n v="3352.76"/>
    <x v="9"/>
    <x v="23"/>
    <n v="6650.1994600000007"/>
    <n v="31"/>
  </r>
  <r>
    <d v="2013-09-01T00:00:00"/>
    <n v="3168.94"/>
    <x v="10"/>
    <x v="23"/>
    <n v="6285.59249"/>
    <n v="1"/>
  </r>
  <r>
    <d v="2013-09-02T00:00:00"/>
    <n v="3441.4"/>
    <x v="10"/>
    <x v="23"/>
    <n v="6826.0169000000005"/>
    <n v="2"/>
  </r>
  <r>
    <d v="2013-09-03T00:00:00"/>
    <n v="3903.05"/>
    <x v="10"/>
    <x v="23"/>
    <n v="7741.6996750000008"/>
    <n v="3"/>
  </r>
  <r>
    <d v="2013-09-04T00:00:00"/>
    <n v="4213.58"/>
    <x v="10"/>
    <x v="23"/>
    <n v="8357.6359300000004"/>
    <n v="4"/>
  </r>
  <r>
    <d v="2013-09-05T00:00:00"/>
    <n v="3626.31"/>
    <x v="10"/>
    <x v="23"/>
    <n v="7192.7858850000002"/>
    <n v="5"/>
  </r>
  <r>
    <d v="2013-09-06T00:00:00"/>
    <n v="3613.17"/>
    <x v="10"/>
    <x v="23"/>
    <n v="7166.7226950000004"/>
    <n v="6"/>
  </r>
  <r>
    <d v="2013-09-07T00:00:00"/>
    <n v="3237.69"/>
    <x v="10"/>
    <x v="23"/>
    <n v="6421.9581150000004"/>
    <n v="7"/>
  </r>
  <r>
    <d v="2013-09-08T00:00:00"/>
    <n v="3509.22"/>
    <x v="10"/>
    <x v="23"/>
    <n v="6960.5378700000001"/>
    <n v="8"/>
  </r>
  <r>
    <d v="2013-09-09T00:00:00"/>
    <n v="3405.93"/>
    <x v="10"/>
    <x v="23"/>
    <n v="6755.662155"/>
    <n v="9"/>
  </r>
  <r>
    <d v="2013-09-10T00:00:00"/>
    <n v="3316.36"/>
    <x v="10"/>
    <x v="23"/>
    <n v="6578.0000600000003"/>
    <n v="10"/>
  </r>
  <r>
    <d v="2013-09-11T00:00:00"/>
    <n v="3114.21"/>
    <x v="10"/>
    <x v="23"/>
    <n v="6177.035535"/>
    <n v="11"/>
  </r>
  <r>
    <d v="2013-09-12T00:00:00"/>
    <n v="3288.59"/>
    <x v="10"/>
    <x v="23"/>
    <n v="6522.9182650000002"/>
    <n v="12"/>
  </r>
  <r>
    <d v="2013-09-13T00:00:00"/>
    <n v="3137.85"/>
    <x v="10"/>
    <x v="23"/>
    <n v="6223.925475"/>
    <n v="13"/>
  </r>
  <r>
    <d v="2013-09-14T00:00:00"/>
    <n v="3664.6"/>
    <x v="10"/>
    <x v="23"/>
    <n v="7268.7340999999997"/>
    <n v="14"/>
  </r>
  <r>
    <d v="2013-09-15T00:00:00"/>
    <n v="3289.66"/>
    <x v="10"/>
    <x v="23"/>
    <n v="6525.04061"/>
    <n v="15"/>
  </r>
  <r>
    <d v="2013-09-16T00:00:00"/>
    <n v="3669.11"/>
    <x v="10"/>
    <x v="23"/>
    <n v="7277.6796850000001"/>
    <n v="16"/>
  </r>
  <r>
    <d v="2013-09-17T00:00:00"/>
    <n v="3543.5"/>
    <x v="10"/>
    <x v="23"/>
    <n v="7028.5322500000002"/>
    <n v="17"/>
  </r>
  <r>
    <d v="2013-09-18T00:00:00"/>
    <n v="4060.87"/>
    <x v="10"/>
    <x v="23"/>
    <n v="8054.7356449999997"/>
    <n v="18"/>
  </r>
  <r>
    <d v="2013-09-19T00:00:00"/>
    <n v="4145.49"/>
    <x v="10"/>
    <x v="23"/>
    <n v="8222.5794150000002"/>
    <n v="19"/>
  </r>
  <r>
    <d v="2013-09-20T00:00:00"/>
    <n v="4625.91"/>
    <x v="10"/>
    <x v="23"/>
    <n v="9175.4924850000007"/>
    <n v="20"/>
  </r>
  <r>
    <d v="2013-09-21T00:00:00"/>
    <n v="3700.01"/>
    <x v="10"/>
    <x v="23"/>
    <n v="7338.9698350000008"/>
    <n v="21"/>
  </r>
  <r>
    <d v="2013-09-22T00:00:00"/>
    <n v="3712.6"/>
    <x v="10"/>
    <x v="23"/>
    <n v="7363.9421000000002"/>
    <n v="22"/>
  </r>
  <r>
    <d v="2013-09-23T00:00:00"/>
    <n v="3587.8"/>
    <x v="10"/>
    <x v="23"/>
    <n v="7116.4013000000004"/>
    <n v="23"/>
  </r>
  <r>
    <d v="2013-09-24T00:00:00"/>
    <n v="3416.33"/>
    <x v="10"/>
    <x v="23"/>
    <n v="6776.2905549999996"/>
    <n v="24"/>
  </r>
  <r>
    <d v="2013-09-25T00:00:00"/>
    <n v="3577.1"/>
    <x v="10"/>
    <x v="23"/>
    <n v="7095.17785"/>
    <n v="25"/>
  </r>
  <r>
    <d v="2013-09-26T00:00:00"/>
    <n v="4978.22"/>
    <x v="10"/>
    <x v="23"/>
    <n v="9874.2993700000006"/>
    <n v="26"/>
  </r>
  <r>
    <d v="2013-09-27T00:00:00"/>
    <n v="4138.59"/>
    <x v="10"/>
    <x v="23"/>
    <n v="8208.8932650000006"/>
    <n v="27"/>
  </r>
  <r>
    <d v="2013-09-28T00:00:00"/>
    <n v="3328.87"/>
    <x v="10"/>
    <x v="23"/>
    <n v="6602.8136450000002"/>
    <n v="28"/>
  </r>
  <r>
    <d v="2013-09-29T00:00:00"/>
    <n v="3515.98"/>
    <x v="10"/>
    <x v="23"/>
    <n v="6973.9463299999998"/>
    <n v="29"/>
  </r>
  <r>
    <d v="2013-09-30T00:00:00"/>
    <n v="3845.29"/>
    <x v="10"/>
    <x v="23"/>
    <n v="7627.1327149999997"/>
    <n v="30"/>
  </r>
  <r>
    <d v="2013-10-01T00:00:00"/>
    <n v="4879.2299999999996"/>
    <x v="11"/>
    <x v="24"/>
    <n v="9677.9527049999997"/>
    <n v="1"/>
  </r>
  <r>
    <d v="2013-10-02T00:00:00"/>
    <n v="5443.91"/>
    <x v="11"/>
    <x v="24"/>
    <n v="10797.995484999999"/>
    <n v="2"/>
  </r>
  <r>
    <d v="2013-10-03T00:00:00"/>
    <n v="4487.6499999999996"/>
    <x v="11"/>
    <x v="24"/>
    <n v="8901.2537749999992"/>
    <n v="3"/>
  </r>
  <r>
    <d v="2013-10-04T00:00:00"/>
    <n v="4983.92"/>
    <x v="11"/>
    <x v="24"/>
    <n v="9885.6053200000006"/>
    <n v="4"/>
  </r>
  <r>
    <d v="2013-10-05T00:00:00"/>
    <n v="3805.26"/>
    <x v="11"/>
    <x v="24"/>
    <n v="7547.7332100000003"/>
    <n v="5"/>
  </r>
  <r>
    <d v="2013-10-06T00:00:00"/>
    <n v="4099.3500000000004"/>
    <x v="11"/>
    <x v="24"/>
    <n v="8131.0607250000012"/>
    <n v="6"/>
  </r>
  <r>
    <d v="2013-10-07T00:00:00"/>
    <n v="4037.16"/>
    <x v="11"/>
    <x v="24"/>
    <n v="8007.7068600000002"/>
    <n v="7"/>
  </r>
  <r>
    <d v="2013-10-08T00:00:00"/>
    <n v="3757.95"/>
    <x v="11"/>
    <x v="24"/>
    <n v="7453.8938250000001"/>
    <n v="8"/>
  </r>
  <r>
    <d v="2013-10-09T00:00:00"/>
    <n v="3905.66"/>
    <x v="11"/>
    <x v="24"/>
    <n v="7746.8766100000003"/>
    <n v="9"/>
  </r>
  <r>
    <d v="2013-10-10T00:00:00"/>
    <n v="4112.07"/>
    <x v="11"/>
    <x v="24"/>
    <n v="8156.2908449999995"/>
    <n v="10"/>
  </r>
  <r>
    <d v="2013-10-11T00:00:00"/>
    <n v="3614.55"/>
    <x v="11"/>
    <x v="24"/>
    <n v="7169.4599250000001"/>
    <n v="11"/>
  </r>
  <r>
    <d v="2013-10-12T00:00:00"/>
    <n v="3505.29"/>
    <x v="11"/>
    <x v="24"/>
    <n v="6952.7427150000003"/>
    <n v="12"/>
  </r>
  <r>
    <d v="2013-10-13T00:00:00"/>
    <n v="3916.81"/>
    <x v="11"/>
    <x v="24"/>
    <n v="7768.9926349999996"/>
    <n v="13"/>
  </r>
  <r>
    <d v="2013-10-14T00:00:00"/>
    <n v="3914.22"/>
    <x v="11"/>
    <x v="24"/>
    <n v="7763.8553699999993"/>
    <n v="14"/>
  </r>
  <r>
    <d v="2013-10-15T00:00:00"/>
    <n v="3986.18"/>
    <x v="11"/>
    <x v="24"/>
    <n v="7906.5880299999999"/>
    <n v="15"/>
  </r>
  <r>
    <d v="2013-10-16T00:00:00"/>
    <n v="3529.71"/>
    <x v="11"/>
    <x v="24"/>
    <n v="7001.1797850000003"/>
    <n v="16"/>
  </r>
  <r>
    <d v="2013-10-17T00:00:00"/>
    <n v="3415.79"/>
    <x v="11"/>
    <x v="24"/>
    <n v="6775.2194650000001"/>
    <n v="17"/>
  </r>
  <r>
    <d v="2013-10-18T00:00:00"/>
    <n v="3766.47"/>
    <x v="11"/>
    <x v="24"/>
    <n v="7470.7932449999998"/>
    <n v="18"/>
  </r>
  <r>
    <d v="2013-10-19T00:00:00"/>
    <n v="3114.87"/>
    <x v="11"/>
    <x v="24"/>
    <n v="6178.3446450000001"/>
    <n v="19"/>
  </r>
  <r>
    <d v="2013-10-20T00:00:00"/>
    <n v="3157.08"/>
    <x v="11"/>
    <x v="24"/>
    <n v="6262.0681800000002"/>
    <n v="20"/>
  </r>
  <r>
    <d v="2013-10-21T00:00:00"/>
    <n v="3550.24"/>
    <x v="11"/>
    <x v="24"/>
    <n v="7041.9010399999997"/>
    <n v="21"/>
  </r>
  <r>
    <d v="2013-10-22T00:00:00"/>
    <n v="3301.14"/>
    <x v="11"/>
    <x v="24"/>
    <n v="6547.8111899999994"/>
    <n v="22"/>
  </r>
  <r>
    <d v="2013-10-23T00:00:00"/>
    <n v="3300.01"/>
    <x v="11"/>
    <x v="24"/>
    <n v="6545.5698350000002"/>
    <n v="23"/>
  </r>
  <r>
    <d v="2013-10-24T00:00:00"/>
    <n v="3187.56"/>
    <x v="11"/>
    <x v="24"/>
    <n v="6322.5252600000003"/>
    <n v="24"/>
  </r>
  <r>
    <d v="2013-10-25T00:00:00"/>
    <n v="3109.54"/>
    <x v="11"/>
    <x v="24"/>
    <n v="6167.7725900000005"/>
    <n v="25"/>
  </r>
  <r>
    <d v="2013-10-26T00:00:00"/>
    <n v="3111.24"/>
    <x v="11"/>
    <x v="24"/>
    <n v="6171.1445399999993"/>
    <n v="26"/>
  </r>
  <r>
    <d v="2013-10-27T00:00:00"/>
    <n v="3202.19"/>
    <x v="11"/>
    <x v="24"/>
    <n v="6351.5438650000006"/>
    <n v="27"/>
  </r>
  <r>
    <d v="2013-10-28T00:00:00"/>
    <n v="3419.27"/>
    <x v="11"/>
    <x v="24"/>
    <n v="6782.1220450000001"/>
    <n v="28"/>
  </r>
  <r>
    <d v="2013-10-29T00:00:00"/>
    <n v="3233.24"/>
    <x v="11"/>
    <x v="24"/>
    <n v="6413.1315399999994"/>
    <n v="29"/>
  </r>
  <r>
    <d v="2013-10-30T00:00:00"/>
    <n v="3428.28"/>
    <x v="11"/>
    <x v="24"/>
    <n v="6799.9933800000008"/>
    <n v="30"/>
  </r>
  <r>
    <d v="2013-10-31T00:00:00"/>
    <n v="3454.83"/>
    <x v="11"/>
    <x v="24"/>
    <n v="6852.6553050000002"/>
    <n v="31"/>
  </r>
  <r>
    <d v="2013-11-01T00:00:00"/>
    <n v="3648.52"/>
    <x v="0"/>
    <x v="24"/>
    <n v="7236.8394200000002"/>
    <n v="1"/>
  </r>
  <r>
    <d v="2013-11-02T00:00:00"/>
    <n v="3246.65"/>
    <x v="0"/>
    <x v="24"/>
    <n v="6439.7302749999999"/>
    <n v="2"/>
  </r>
  <r>
    <d v="2013-11-03T00:00:00"/>
    <n v="2854.15"/>
    <x v="0"/>
    <x v="24"/>
    <n v="5661.2065250000005"/>
    <n v="3"/>
  </r>
  <r>
    <d v="2013-11-04T00:00:00"/>
    <n v="3416.82"/>
    <x v="0"/>
    <x v="24"/>
    <n v="6777.2624700000006"/>
    <n v="4"/>
  </r>
  <r>
    <d v="2013-11-05T00:00:00"/>
    <n v="2672.32"/>
    <x v="0"/>
    <x v="24"/>
    <n v="5300.5467200000003"/>
    <n v="5"/>
  </r>
  <r>
    <d v="2013-11-06T00:00:00"/>
    <n v="3284.5"/>
    <x v="0"/>
    <x v="24"/>
    <n v="6514.8057500000004"/>
    <n v="6"/>
  </r>
  <r>
    <d v="2013-11-07T00:00:00"/>
    <n v="3136.74"/>
    <x v="0"/>
    <x v="24"/>
    <n v="6221.72379"/>
    <n v="7"/>
  </r>
  <r>
    <d v="2013-11-08T00:00:00"/>
    <n v="3501.63"/>
    <x v="0"/>
    <x v="24"/>
    <n v="6945.4831050000003"/>
    <n v="8"/>
  </r>
  <r>
    <d v="2013-11-09T00:00:00"/>
    <n v="3488.09"/>
    <x v="0"/>
    <x v="24"/>
    <n v="6918.6265150000008"/>
    <n v="9"/>
  </r>
  <r>
    <d v="2013-11-10T00:00:00"/>
    <n v="3279.14"/>
    <x v="0"/>
    <x v="24"/>
    <n v="6504.1741899999997"/>
    <n v="10"/>
  </r>
  <r>
    <d v="2013-11-11T00:00:00"/>
    <n v="2967.9"/>
    <x v="0"/>
    <x v="24"/>
    <n v="5886.8296500000006"/>
    <n v="11"/>
  </r>
  <r>
    <d v="2013-11-12T00:00:00"/>
    <n v="2632.7"/>
    <x v="0"/>
    <x v="24"/>
    <n v="5221.9604499999996"/>
    <n v="12"/>
  </r>
  <r>
    <d v="2013-11-13T00:00:00"/>
    <n v="3047.44"/>
    <x v="0"/>
    <x v="24"/>
    <n v="6044.5972400000001"/>
    <n v="13"/>
  </r>
  <r>
    <d v="2013-11-14T00:00:00"/>
    <n v="3665.26"/>
    <x v="0"/>
    <x v="24"/>
    <n v="7270.0432100000007"/>
    <n v="14"/>
  </r>
  <r>
    <d v="2013-11-15T00:00:00"/>
    <n v="2373.2399999999998"/>
    <x v="0"/>
    <x v="24"/>
    <n v="4707.3215399999999"/>
    <n v="15"/>
  </r>
  <r>
    <d v="2013-11-16T00:00:00"/>
    <n v="2980.59"/>
    <x v="0"/>
    <x v="24"/>
    <n v="5912.0002650000006"/>
    <n v="16"/>
  </r>
  <r>
    <d v="2013-11-17T00:00:00"/>
    <n v="3244.75"/>
    <x v="0"/>
    <x v="24"/>
    <n v="6435.9616249999999"/>
    <n v="17"/>
  </r>
  <r>
    <d v="2013-11-18T00:00:00"/>
    <n v="2921.89"/>
    <x v="0"/>
    <x v="24"/>
    <n v="5795.5688149999996"/>
    <n v="18"/>
  </r>
  <r>
    <d v="2013-11-19T00:00:00"/>
    <n v="2917.79"/>
    <x v="0"/>
    <x v="24"/>
    <n v="5787.4364649999998"/>
    <n v="19"/>
  </r>
  <r>
    <d v="2013-11-20T00:00:00"/>
    <n v="3645.57"/>
    <x v="0"/>
    <x v="24"/>
    <n v="7230.9880950000006"/>
    <n v="20"/>
  </r>
  <r>
    <d v="2013-11-21T00:00:00"/>
    <n v="2351.59"/>
    <x v="0"/>
    <x v="24"/>
    <n v="4664.3787650000004"/>
    <n v="21"/>
  </r>
  <r>
    <d v="2013-11-22T00:00:00"/>
    <n v="3176.17"/>
    <x v="0"/>
    <x v="24"/>
    <n v="6299.9331950000005"/>
    <n v="22"/>
  </r>
  <r>
    <d v="2013-11-23T00:00:00"/>
    <n v="2381.5"/>
    <x v="0"/>
    <x v="24"/>
    <n v="4723.70525"/>
    <n v="23"/>
  </r>
  <r>
    <d v="2013-11-24T00:00:00"/>
    <n v="2412.69"/>
    <x v="0"/>
    <x v="24"/>
    <n v="4785.5706150000005"/>
    <n v="24"/>
  </r>
  <r>
    <d v="2013-11-25T00:00:00"/>
    <n v="2590.13"/>
    <x v="0"/>
    <x v="24"/>
    <n v="5137.5228550000002"/>
    <n v="25"/>
  </r>
  <r>
    <d v="2013-11-26T00:00:00"/>
    <n v="2727.9"/>
    <x v="0"/>
    <x v="24"/>
    <n v="5410.7896500000006"/>
    <n v="26"/>
  </r>
  <r>
    <d v="2013-11-27T00:00:00"/>
    <n v="2689.55"/>
    <x v="0"/>
    <x v="24"/>
    <n v="5334.7224250000008"/>
    <n v="27"/>
  </r>
  <r>
    <d v="2013-11-28T00:00:00"/>
    <n v="2859.88"/>
    <x v="0"/>
    <x v="24"/>
    <n v="5672.5719800000006"/>
    <n v="28"/>
  </r>
  <r>
    <d v="2013-11-29T00:00:00"/>
    <n v="2904.15"/>
    <x v="0"/>
    <x v="24"/>
    <n v="5760.3815250000007"/>
    <n v="29"/>
  </r>
  <r>
    <d v="2013-11-30T00:00:00"/>
    <n v="2482.0500000000002"/>
    <x v="0"/>
    <x v="24"/>
    <n v="4923.1461750000008"/>
    <n v="30"/>
  </r>
  <r>
    <d v="2013-12-01T00:00:00"/>
    <n v="4183.28"/>
    <x v="1"/>
    <x v="24"/>
    <n v="8297.5358799999995"/>
    <n v="1"/>
  </r>
  <r>
    <d v="2013-12-02T00:00:00"/>
    <n v="2925.66"/>
    <x v="1"/>
    <x v="24"/>
    <n v="5803.0466099999994"/>
    <n v="2"/>
  </r>
  <r>
    <d v="2013-12-03T00:00:00"/>
    <n v="4301.72"/>
    <x v="1"/>
    <x v="24"/>
    <n v="8532.46162"/>
    <n v="3"/>
  </r>
  <r>
    <d v="2013-12-04T00:00:00"/>
    <n v="1308.5"/>
    <x v="1"/>
    <x v="24"/>
    <n v="2595.4097500000003"/>
    <n v="4"/>
  </r>
  <r>
    <d v="2013-12-05T00:00:00"/>
    <n v="3413.98"/>
    <x v="1"/>
    <x v="24"/>
    <n v="6771.6293299999998"/>
    <n v="5"/>
  </r>
  <r>
    <d v="2013-12-06T00:00:00"/>
    <n v="2706.74"/>
    <x v="1"/>
    <x v="24"/>
    <n v="5368.8187899999994"/>
    <n v="6"/>
  </r>
  <r>
    <d v="2013-12-07T00:00:00"/>
    <n v="2100.0300000000002"/>
    <x v="1"/>
    <x v="24"/>
    <n v="4165.4095050000005"/>
    <n v="7"/>
  </r>
  <r>
    <d v="2013-12-08T00:00:00"/>
    <n v="2788.47"/>
    <x v="1"/>
    <x v="24"/>
    <n v="5530.9302449999996"/>
    <n v="8"/>
  </r>
  <r>
    <d v="2013-12-09T00:00:00"/>
    <n v="2387.67"/>
    <x v="1"/>
    <x v="24"/>
    <n v="4735.9434449999999"/>
    <n v="9"/>
  </r>
  <r>
    <d v="2013-12-10T00:00:00"/>
    <n v="2544.33"/>
    <x v="1"/>
    <x v="24"/>
    <n v="5046.6785549999995"/>
    <n v="10"/>
  </r>
  <r>
    <d v="2013-12-11T00:00:00"/>
    <n v="2281.31"/>
    <x v="1"/>
    <x v="24"/>
    <n v="4524.9783850000003"/>
    <n v="11"/>
  </r>
  <r>
    <d v="2013-12-12T00:00:00"/>
    <n v="2371.27"/>
    <x v="1"/>
    <x v="24"/>
    <n v="4703.4140450000004"/>
    <n v="12"/>
  </r>
  <r>
    <d v="2013-12-13T00:00:00"/>
    <n v="2704.62"/>
    <x v="1"/>
    <x v="24"/>
    <n v="5364.6137699999999"/>
    <n v="13"/>
  </r>
  <r>
    <d v="2013-12-14T00:00:00"/>
    <n v="3060.13"/>
    <x v="1"/>
    <x v="24"/>
    <n v="6069.7678550000001"/>
    <n v="14"/>
  </r>
  <r>
    <d v="2013-12-15T00:00:00"/>
    <n v="2147.27"/>
    <x v="1"/>
    <x v="24"/>
    <n v="4259.1100450000004"/>
    <n v="15"/>
  </r>
  <r>
    <d v="2013-12-16T00:00:00"/>
    <n v="3219.73"/>
    <x v="1"/>
    <x v="24"/>
    <n v="6386.3344550000002"/>
    <n v="16"/>
  </r>
  <r>
    <d v="2013-12-17T00:00:00"/>
    <n v="2492.5100000000002"/>
    <x v="1"/>
    <x v="24"/>
    <n v="4943.8935850000007"/>
    <n v="17"/>
  </r>
  <r>
    <d v="2013-12-18T00:00:00"/>
    <n v="2586.39"/>
    <x v="1"/>
    <x v="24"/>
    <n v="5130.1045649999996"/>
    <n v="18"/>
  </r>
  <r>
    <d v="2013-12-19T00:00:00"/>
    <n v="2987.41"/>
    <x v="1"/>
    <x v="24"/>
    <n v="5925.5277349999997"/>
    <n v="19"/>
  </r>
  <r>
    <d v="2013-12-20T00:00:00"/>
    <n v="2554.46"/>
    <x v="1"/>
    <x v="24"/>
    <n v="5066.7714100000003"/>
    <n v="20"/>
  </r>
  <r>
    <d v="2013-12-21T00:00:00"/>
    <n v="2839.28"/>
    <x v="1"/>
    <x v="24"/>
    <n v="5631.7118800000007"/>
    <n v="21"/>
  </r>
  <r>
    <d v="2013-12-22T00:00:00"/>
    <n v="2625.02"/>
    <x v="1"/>
    <x v="24"/>
    <n v="5206.7271700000001"/>
    <n v="22"/>
  </r>
  <r>
    <d v="2013-12-23T00:00:00"/>
    <n v="2931.92"/>
    <x v="1"/>
    <x v="24"/>
    <n v="5815.4633199999998"/>
    <n v="23"/>
  </r>
  <r>
    <d v="2013-12-24T00:00:00"/>
    <n v="3303.2"/>
    <x v="1"/>
    <x v="24"/>
    <n v="6551.8971999999994"/>
    <n v="24"/>
  </r>
  <r>
    <d v="2013-12-25T00:00:00"/>
    <n v="2509.8000000000002"/>
    <x v="1"/>
    <x v="24"/>
    <n v="4978.1883000000007"/>
    <n v="25"/>
  </r>
  <r>
    <d v="2013-12-26T00:00:00"/>
    <n v="2742.48"/>
    <x v="1"/>
    <x v="24"/>
    <n v="5439.7090800000005"/>
    <n v="26"/>
  </r>
  <r>
    <d v="2013-12-27T00:00:00"/>
    <n v="2442.14"/>
    <x v="1"/>
    <x v="24"/>
    <n v="4843.9846900000002"/>
    <n v="27"/>
  </r>
  <r>
    <d v="2013-12-28T00:00:00"/>
    <n v="2304.3000000000002"/>
    <x v="1"/>
    <x v="24"/>
    <n v="4570.5790500000003"/>
    <n v="28"/>
  </r>
  <r>
    <d v="2013-12-29T00:00:00"/>
    <n v="2567.2800000000002"/>
    <x v="1"/>
    <x v="24"/>
    <n v="5092.1998800000001"/>
    <n v="29"/>
  </r>
  <r>
    <d v="2013-12-30T00:00:00"/>
    <n v="2993.62"/>
    <x v="1"/>
    <x v="24"/>
    <n v="5937.8452699999998"/>
    <n v="30"/>
  </r>
  <r>
    <d v="2013-12-31T00:00:00"/>
    <n v="2494.14"/>
    <x v="1"/>
    <x v="24"/>
    <n v="4947.1266900000001"/>
    <n v="31"/>
  </r>
  <r>
    <d v="2014-01-01T00:00:00"/>
    <n v="3250.1"/>
    <x v="2"/>
    <x v="24"/>
    <n v="6446.5733499999997"/>
    <n v="1"/>
  </r>
  <r>
    <d v="2014-01-02T00:00:00"/>
    <n v="2163.87"/>
    <x v="2"/>
    <x v="24"/>
    <n v="4292.036145"/>
    <n v="2"/>
  </r>
  <r>
    <d v="2014-01-03T00:00:00"/>
    <n v="2680.33"/>
    <x v="2"/>
    <x v="24"/>
    <n v="5316.4345549999998"/>
    <n v="3"/>
  </r>
  <r>
    <d v="2014-01-04T00:00:00"/>
    <n v="2719.33"/>
    <x v="2"/>
    <x v="24"/>
    <n v="5393.7910549999997"/>
    <n v="4"/>
  </r>
  <r>
    <d v="2014-01-05T00:00:00"/>
    <n v="2546.96"/>
    <x v="2"/>
    <x v="24"/>
    <n v="5051.89516"/>
    <n v="5"/>
  </r>
  <r>
    <d v="2014-01-06T00:00:00"/>
    <n v="2250.5500000000002"/>
    <x v="2"/>
    <x v="24"/>
    <n v="4463.9659250000004"/>
    <n v="6"/>
  </r>
  <r>
    <d v="2014-01-07T00:00:00"/>
    <n v="2168.25"/>
    <x v="2"/>
    <x v="24"/>
    <n v="4300.7238749999997"/>
    <n v="7"/>
  </r>
  <r>
    <d v="2014-01-08T00:00:00"/>
    <n v="2762.99"/>
    <x v="2"/>
    <x v="24"/>
    <n v="5480.3906649999999"/>
    <n v="8"/>
  </r>
  <r>
    <d v="2014-01-09T00:00:00"/>
    <n v="2690.85"/>
    <x v="2"/>
    <x v="24"/>
    <n v="5337.3009750000001"/>
    <n v="9"/>
  </r>
  <r>
    <d v="2014-01-10T00:00:00"/>
    <n v="3180.14"/>
    <x v="2"/>
    <x v="24"/>
    <n v="6307.8076899999996"/>
    <n v="10"/>
  </r>
  <r>
    <d v="2014-01-11T00:00:00"/>
    <n v="3104.02"/>
    <x v="2"/>
    <x v="24"/>
    <n v="6156.8236699999998"/>
    <n v="11"/>
  </r>
  <r>
    <d v="2014-01-12T00:00:00"/>
    <n v="2260.54"/>
    <x v="2"/>
    <x v="24"/>
    <n v="4483.7810900000004"/>
    <n v="12"/>
  </r>
  <r>
    <d v="2014-01-13T00:00:00"/>
    <n v="3650.19"/>
    <x v="2"/>
    <x v="24"/>
    <n v="7240.1518649999998"/>
    <n v="13"/>
  </r>
  <r>
    <d v="2014-01-14T00:00:00"/>
    <n v="2121.08"/>
    <x v="2"/>
    <x v="24"/>
    <n v="4207.1621800000003"/>
    <n v="14"/>
  </r>
  <r>
    <d v="2014-01-15T00:00:00"/>
    <n v="2877.96"/>
    <x v="2"/>
    <x v="24"/>
    <n v="5708.4336600000006"/>
    <n v="15"/>
  </r>
  <r>
    <d v="2014-01-16T00:00:00"/>
    <n v="2493.5700000000002"/>
    <x v="2"/>
    <x v="24"/>
    <n v="4945.9960950000004"/>
    <n v="16"/>
  </r>
  <r>
    <d v="2014-01-17T00:00:00"/>
    <n v="2525.7800000000002"/>
    <x v="2"/>
    <x v="24"/>
    <n v="5009.8846300000005"/>
    <n v="17"/>
  </r>
  <r>
    <d v="2014-01-18T00:00:00"/>
    <n v="2523.3000000000002"/>
    <x v="2"/>
    <x v="24"/>
    <n v="5004.9655500000008"/>
    <n v="18"/>
  </r>
  <r>
    <d v="2014-01-19T00:00:00"/>
    <n v="2338.86"/>
    <x v="2"/>
    <x v="24"/>
    <n v="4639.1288100000002"/>
    <n v="19"/>
  </r>
  <r>
    <d v="2014-01-20T00:00:00"/>
    <n v="2630.96"/>
    <x v="2"/>
    <x v="24"/>
    <n v="5218.5091600000005"/>
    <n v="20"/>
  </r>
  <r>
    <d v="2014-01-21T00:00:00"/>
    <n v="2115.0500000000002"/>
    <x v="2"/>
    <x v="24"/>
    <n v="4195.2016750000003"/>
    <n v="21"/>
  </r>
  <r>
    <d v="2014-01-22T00:00:00"/>
    <n v="2365.5500000000002"/>
    <x v="2"/>
    <x v="24"/>
    <n v="4692.0684250000004"/>
    <n v="22"/>
  </r>
  <r>
    <d v="2014-01-23T00:00:00"/>
    <n v="2338.1999999999998"/>
    <x v="2"/>
    <x v="24"/>
    <n v="4637.8197"/>
    <n v="23"/>
  </r>
  <r>
    <d v="2014-01-24T00:00:00"/>
    <n v="2352.38"/>
    <x v="2"/>
    <x v="24"/>
    <n v="4665.9457300000004"/>
    <n v="24"/>
  </r>
  <r>
    <d v="2014-01-25T00:00:00"/>
    <n v="2088.34"/>
    <x v="2"/>
    <x v="24"/>
    <n v="4142.2223900000008"/>
    <n v="25"/>
  </r>
  <r>
    <d v="2014-01-26T00:00:00"/>
    <n v="2311.44"/>
    <x v="2"/>
    <x v="24"/>
    <n v="4584.7412400000003"/>
    <n v="26"/>
  </r>
  <r>
    <d v="2014-01-27T00:00:00"/>
    <n v="2668.03"/>
    <x v="2"/>
    <x v="24"/>
    <n v="5292.0375050000002"/>
    <n v="27"/>
  </r>
  <r>
    <d v="2014-01-28T00:00:00"/>
    <n v="2434.64"/>
    <x v="2"/>
    <x v="24"/>
    <n v="4829.10844"/>
    <n v="28"/>
  </r>
  <r>
    <d v="2014-01-29T00:00:00"/>
    <n v="3139.76"/>
    <x v="2"/>
    <x v="24"/>
    <n v="6227.713960000001"/>
    <n v="29"/>
  </r>
  <r>
    <d v="2014-01-30T00:00:00"/>
    <n v="3073.19"/>
    <x v="2"/>
    <x v="24"/>
    <n v="6095.6723650000004"/>
    <n v="30"/>
  </r>
  <r>
    <d v="2014-01-31T00:00:00"/>
    <n v="2997.48"/>
    <x v="2"/>
    <x v="24"/>
    <n v="5945.5015800000001"/>
    <n v="31"/>
  </r>
  <r>
    <d v="2014-02-01T00:00:00"/>
    <n v="3035.25"/>
    <x v="3"/>
    <x v="24"/>
    <n v="6020.4183750000002"/>
    <n v="1"/>
  </r>
  <r>
    <d v="2014-02-02T00:00:00"/>
    <n v="2369.98"/>
    <x v="3"/>
    <x v="24"/>
    <n v="4700.8553300000003"/>
    <n v="2"/>
  </r>
  <r>
    <d v="2014-02-03T00:00:00"/>
    <n v="2475.09"/>
    <x v="3"/>
    <x v="24"/>
    <n v="4909.341015"/>
    <n v="3"/>
  </r>
  <r>
    <d v="2014-02-04T00:00:00"/>
    <n v="2789.82"/>
    <x v="3"/>
    <x v="24"/>
    <n v="5533.60797"/>
    <n v="4"/>
  </r>
  <r>
    <d v="2014-02-05T00:00:00"/>
    <n v="2388.5100000000002"/>
    <x v="3"/>
    <x v="24"/>
    <n v="4737.6095850000002"/>
    <n v="5"/>
  </r>
  <r>
    <d v="2014-02-06T00:00:00"/>
    <n v="2212.5"/>
    <x v="3"/>
    <x v="24"/>
    <n v="4388.4937499999996"/>
    <n v="6"/>
  </r>
  <r>
    <d v="2014-02-07T00:00:00"/>
    <n v="2662.18"/>
    <x v="3"/>
    <x v="24"/>
    <n v="5280.4340299999994"/>
    <n v="7"/>
  </r>
  <r>
    <d v="2014-02-08T00:00:00"/>
    <n v="2984.14"/>
    <x v="3"/>
    <x v="24"/>
    <n v="5919.04169"/>
    <n v="8"/>
  </r>
  <r>
    <d v="2014-02-09T00:00:00"/>
    <n v="3511.61"/>
    <x v="3"/>
    <x v="24"/>
    <n v="6965.2784350000002"/>
    <n v="9"/>
  </r>
  <r>
    <d v="2014-02-10T00:00:00"/>
    <n v="2937.51"/>
    <x v="3"/>
    <x v="24"/>
    <n v="5826.551085000001"/>
    <n v="10"/>
  </r>
  <r>
    <d v="2014-02-11T00:00:00"/>
    <n v="2319.39"/>
    <x v="3"/>
    <x v="24"/>
    <n v="4600.5100649999995"/>
    <n v="11"/>
  </r>
  <r>
    <d v="2014-02-12T00:00:00"/>
    <n v="3108.8"/>
    <x v="3"/>
    <x v="24"/>
    <n v="6166.3048000000008"/>
    <n v="12"/>
  </r>
  <r>
    <d v="2014-02-13T00:00:00"/>
    <n v="3269.96"/>
    <x v="3"/>
    <x v="24"/>
    <n v="6485.9656599999998"/>
    <n v="13"/>
  </r>
  <r>
    <d v="2014-02-14T00:00:00"/>
    <n v="3153.2"/>
    <x v="3"/>
    <x v="24"/>
    <n v="6254.3721999999998"/>
    <n v="14"/>
  </r>
  <r>
    <d v="2014-02-15T00:00:00"/>
    <n v="3278.5"/>
    <x v="3"/>
    <x v="24"/>
    <n v="6502.9047499999997"/>
    <n v="15"/>
  </r>
  <r>
    <d v="2014-02-16T00:00:00"/>
    <n v="4186.16"/>
    <x v="3"/>
    <x v="24"/>
    <n v="8303.2483599999996"/>
    <n v="16"/>
  </r>
  <r>
    <d v="2014-02-17T00:00:00"/>
    <n v="3065.34"/>
    <x v="3"/>
    <x v="24"/>
    <n v="6080.1018900000008"/>
    <n v="17"/>
  </r>
  <r>
    <d v="2014-02-18T00:00:00"/>
    <n v="2692.68"/>
    <x v="3"/>
    <x v="24"/>
    <n v="5340.9307799999997"/>
    <n v="18"/>
  </r>
  <r>
    <d v="2014-02-19T00:00:00"/>
    <n v="2831"/>
    <x v="3"/>
    <x v="24"/>
    <n v="5615.2885000000006"/>
    <n v="19"/>
  </r>
  <r>
    <d v="2014-02-20T00:00:00"/>
    <n v="2636.54"/>
    <x v="3"/>
    <x v="24"/>
    <n v="5229.5770899999998"/>
    <n v="20"/>
  </r>
  <r>
    <d v="2014-02-21T00:00:00"/>
    <n v="2772.73"/>
    <x v="3"/>
    <x v="24"/>
    <n v="5499.7099550000003"/>
    <n v="21"/>
  </r>
  <r>
    <d v="2014-02-22T00:00:00"/>
    <n v="2905.17"/>
    <x v="3"/>
    <x v="24"/>
    <n v="5762.4046950000002"/>
    <n v="22"/>
  </r>
  <r>
    <d v="2014-02-23T00:00:00"/>
    <n v="2348.38"/>
    <x v="3"/>
    <x v="24"/>
    <n v="4658.0117300000002"/>
    <n v="23"/>
  </r>
  <r>
    <d v="2014-02-24T00:00:00"/>
    <n v="2638.63"/>
    <x v="3"/>
    <x v="24"/>
    <n v="5233.7226049999999"/>
    <n v="24"/>
  </r>
  <r>
    <d v="2014-02-25T00:00:00"/>
    <n v="3015.8"/>
    <x v="3"/>
    <x v="24"/>
    <n v="5981.8393000000005"/>
    <n v="25"/>
  </r>
  <r>
    <d v="2014-02-26T00:00:00"/>
    <n v="2889.63"/>
    <x v="3"/>
    <x v="24"/>
    <n v="5731.5811050000002"/>
    <n v="26"/>
  </r>
  <r>
    <d v="2014-02-27T00:00:00"/>
    <n v="2529.06"/>
    <x v="3"/>
    <x v="24"/>
    <n v="5016.3905100000002"/>
    <n v="27"/>
  </r>
  <r>
    <d v="2014-02-28T00:00:00"/>
    <n v="3093.52"/>
    <x v="3"/>
    <x v="24"/>
    <n v="6135.9969200000005"/>
    <n v="28"/>
  </r>
  <r>
    <d v="2014-03-01T00:00:00"/>
    <n v="4102.04"/>
    <x v="4"/>
    <x v="24"/>
    <n v="8136.3963400000002"/>
    <n v="1"/>
  </r>
  <r>
    <d v="2014-03-02T00:00:00"/>
    <n v="4027.9"/>
    <x v="4"/>
    <x v="24"/>
    <n v="7989.3396499999999"/>
    <n v="2"/>
  </r>
  <r>
    <d v="2014-03-03T00:00:00"/>
    <n v="3741.15"/>
    <x v="4"/>
    <x v="24"/>
    <n v="7420.5710250000002"/>
    <n v="3"/>
  </r>
  <r>
    <d v="2014-03-04T00:00:00"/>
    <n v="3983.13"/>
    <x v="4"/>
    <x v="24"/>
    <n v="7900.5383550000006"/>
    <n v="4"/>
  </r>
  <r>
    <d v="2014-03-05T00:00:00"/>
    <n v="3897.82"/>
    <x v="4"/>
    <x v="24"/>
    <n v="7731.3259700000008"/>
    <n v="5"/>
  </r>
  <r>
    <d v="2014-03-06T00:00:00"/>
    <n v="3778.98"/>
    <x v="4"/>
    <x v="24"/>
    <n v="7495.6068300000006"/>
    <n v="6"/>
  </r>
  <r>
    <d v="2014-03-07T00:00:00"/>
    <n v="4133.53"/>
    <x v="4"/>
    <x v="24"/>
    <n v="8198.8567549999989"/>
    <n v="7"/>
  </r>
  <r>
    <d v="2014-03-08T00:00:00"/>
    <n v="3320.2"/>
    <x v="4"/>
    <x v="24"/>
    <n v="6585.6166999999996"/>
    <n v="8"/>
  </r>
  <r>
    <d v="2014-03-09T00:00:00"/>
    <n v="3095.65"/>
    <x v="4"/>
    <x v="24"/>
    <n v="6140.221775"/>
    <n v="9"/>
  </r>
  <r>
    <d v="2014-03-10T00:00:00"/>
    <n v="3523.52"/>
    <x v="4"/>
    <x v="24"/>
    <n v="6988.9019200000002"/>
    <n v="10"/>
  </r>
  <r>
    <d v="2014-03-11T00:00:00"/>
    <n v="3923.35"/>
    <x v="4"/>
    <x v="24"/>
    <n v="7781.9647249999998"/>
    <n v="11"/>
  </r>
  <r>
    <d v="2014-03-12T00:00:00"/>
    <n v="3233.03"/>
    <x v="4"/>
    <x v="24"/>
    <n v="6412.7150050000009"/>
    <n v="12"/>
  </r>
  <r>
    <d v="2014-03-13T00:00:00"/>
    <n v="3110.71"/>
    <x v="4"/>
    <x v="24"/>
    <n v="6170.0932849999999"/>
    <n v="13"/>
  </r>
  <r>
    <d v="2014-03-14T00:00:00"/>
    <n v="3165.36"/>
    <x v="4"/>
    <x v="24"/>
    <n v="6278.4915600000004"/>
    <n v="14"/>
  </r>
  <r>
    <d v="2014-03-15T00:00:00"/>
    <n v="3588.17"/>
    <x v="4"/>
    <x v="24"/>
    <n v="7117.1351949999998"/>
    <n v="15"/>
  </r>
  <r>
    <d v="2014-03-16T00:00:00"/>
    <n v="3067.28"/>
    <x v="4"/>
    <x v="24"/>
    <n v="6083.9498800000001"/>
    <n v="16"/>
  </r>
  <r>
    <d v="2014-03-17T00:00:00"/>
    <n v="3403.8"/>
    <x v="4"/>
    <x v="24"/>
    <n v="6751.4373000000005"/>
    <n v="17"/>
  </r>
  <r>
    <d v="2014-03-18T00:00:00"/>
    <n v="2797.97"/>
    <x v="4"/>
    <x v="24"/>
    <n v="5549.7734949999995"/>
    <n v="18"/>
  </r>
  <r>
    <d v="2014-03-19T00:00:00"/>
    <n v="3170.04"/>
    <x v="4"/>
    <x v="24"/>
    <n v="6287.7743399999999"/>
    <n v="19"/>
  </r>
  <r>
    <d v="2014-03-20T00:00:00"/>
    <n v="2876.78"/>
    <x v="4"/>
    <x v="24"/>
    <n v="5706.0931300000002"/>
    <n v="20"/>
  </r>
  <r>
    <d v="2014-03-21T00:00:00"/>
    <n v="2980.65"/>
    <x v="4"/>
    <x v="24"/>
    <n v="5912.119275"/>
    <n v="21"/>
  </r>
  <r>
    <d v="2014-03-22T00:00:00"/>
    <n v="2791.16"/>
    <x v="4"/>
    <x v="24"/>
    <n v="5536.2658599999995"/>
    <n v="22"/>
  </r>
  <r>
    <d v="2014-03-23T00:00:00"/>
    <n v="2887.89"/>
    <x v="4"/>
    <x v="24"/>
    <n v="5728.1298150000002"/>
    <n v="23"/>
  </r>
  <r>
    <d v="2014-03-24T00:00:00"/>
    <n v="3041.99"/>
    <x v="4"/>
    <x v="24"/>
    <n v="6033.7871649999997"/>
    <n v="24"/>
  </r>
  <r>
    <d v="2014-03-25T00:00:00"/>
    <n v="2775.93"/>
    <x v="4"/>
    <x v="24"/>
    <n v="5506.0571549999995"/>
    <n v="25"/>
  </r>
  <r>
    <d v="2014-03-26T00:00:00"/>
    <n v="3336.52"/>
    <x v="4"/>
    <x v="24"/>
    <n v="6617.9874200000004"/>
    <n v="26"/>
  </r>
  <r>
    <d v="2014-03-27T00:00:00"/>
    <n v="3835.5"/>
    <x v="4"/>
    <x v="24"/>
    <n v="7607.71425"/>
    <n v="27"/>
  </r>
  <r>
    <d v="2014-03-28T00:00:00"/>
    <n v="3858.9"/>
    <x v="4"/>
    <x v="24"/>
    <n v="7654.1281500000005"/>
    <n v="28"/>
  </r>
  <r>
    <d v="2014-03-29T00:00:00"/>
    <n v="3563.08"/>
    <x v="4"/>
    <x v="24"/>
    <n v="7067.3691799999997"/>
    <n v="29"/>
  </r>
  <r>
    <d v="2014-03-30T00:00:00"/>
    <n v="4176.01"/>
    <x v="4"/>
    <x v="24"/>
    <n v="8283.1158350000005"/>
    <n v="30"/>
  </r>
  <r>
    <d v="2014-03-31T00:00:00"/>
    <n v="4277.8500000000004"/>
    <x v="4"/>
    <x v="24"/>
    <n v="8485.1154750000005"/>
    <n v="31"/>
  </r>
  <r>
    <d v="2014-04-01T00:00:00"/>
    <n v="3609.8"/>
    <x v="5"/>
    <x v="24"/>
    <n v="7160.0383000000002"/>
    <n v="1"/>
  </r>
  <r>
    <d v="2014-04-02T00:00:00"/>
    <n v="4091.5"/>
    <x v="5"/>
    <x v="24"/>
    <n v="8115.4902499999998"/>
    <n v="2"/>
  </r>
  <r>
    <d v="2014-04-03T00:00:00"/>
    <n v="3666.14"/>
    <x v="5"/>
    <x v="24"/>
    <n v="7271.7886900000003"/>
    <n v="3"/>
  </r>
  <r>
    <d v="2014-04-04T00:00:00"/>
    <n v="3778.37"/>
    <x v="5"/>
    <x v="24"/>
    <n v="7494.3968949999999"/>
    <n v="4"/>
  </r>
  <r>
    <d v="2014-04-05T00:00:00"/>
    <n v="3748.71"/>
    <x v="5"/>
    <x v="24"/>
    <n v="7435.5662849999999"/>
    <n v="5"/>
  </r>
  <r>
    <d v="2014-04-06T00:00:00"/>
    <n v="4163.3999999999996"/>
    <x v="5"/>
    <x v="24"/>
    <n v="8258.1039000000001"/>
    <n v="6"/>
  </r>
  <r>
    <d v="2014-04-07T00:00:00"/>
    <n v="3888.32"/>
    <x v="5"/>
    <x v="24"/>
    <n v="7712.4827200000009"/>
    <n v="7"/>
  </r>
  <r>
    <d v="2014-04-08T00:00:00"/>
    <n v="4200.16"/>
    <x v="5"/>
    <x v="24"/>
    <n v="8331.0173599999998"/>
    <n v="8"/>
  </r>
  <r>
    <d v="2014-04-09T00:00:00"/>
    <n v="4778.22"/>
    <x v="5"/>
    <x v="24"/>
    <n v="9477.5993699999999"/>
    <n v="9"/>
  </r>
  <r>
    <d v="2014-04-10T00:00:00"/>
    <n v="7011.92"/>
    <x v="5"/>
    <x v="24"/>
    <n v="13908.143320000001"/>
    <n v="10"/>
  </r>
  <r>
    <d v="2014-04-11T00:00:00"/>
    <n v="7443.4"/>
    <x v="5"/>
    <x v="24"/>
    <n v="14763.983899999999"/>
    <n v="11"/>
  </r>
  <r>
    <d v="2014-04-12T00:00:00"/>
    <n v="7798"/>
    <x v="5"/>
    <x v="24"/>
    <n v="15467.333000000001"/>
    <n v="12"/>
  </r>
  <r>
    <d v="2014-04-13T00:00:00"/>
    <n v="7761.89"/>
    <x v="5"/>
    <x v="24"/>
    <n v="15395.708815000002"/>
    <n v="13"/>
  </r>
  <r>
    <d v="2014-04-14T00:00:00"/>
    <n v="7356.68"/>
    <x v="5"/>
    <x v="24"/>
    <n v="14591.97478"/>
    <n v="14"/>
  </r>
  <r>
    <d v="2014-04-15T00:00:00"/>
    <n v="6190.83"/>
    <x v="5"/>
    <x v="24"/>
    <n v="12279.511305"/>
    <n v="15"/>
  </r>
  <r>
    <d v="2014-04-16T00:00:00"/>
    <n v="6144.82"/>
    <x v="5"/>
    <x v="24"/>
    <n v="12188.250469999999"/>
    <n v="16"/>
  </r>
  <r>
    <d v="2014-04-17T00:00:00"/>
    <n v="5934.55"/>
    <x v="5"/>
    <x v="24"/>
    <n v="11771.179925"/>
    <n v="17"/>
  </r>
  <r>
    <d v="2014-04-18T00:00:00"/>
    <n v="7642.71"/>
    <x v="5"/>
    <x v="24"/>
    <n v="15159.315285000001"/>
    <n v="18"/>
  </r>
  <r>
    <d v="2014-04-19T00:00:00"/>
    <n v="8569.02"/>
    <x v="5"/>
    <x v="24"/>
    <n v="16996.651170000001"/>
    <n v="19"/>
  </r>
  <r>
    <d v="2014-04-20T00:00:00"/>
    <n v="9190.6"/>
    <x v="5"/>
    <x v="24"/>
    <n v="18229.555100000001"/>
    <n v="20"/>
  </r>
  <r>
    <d v="2014-04-21T00:00:00"/>
    <n v="10020.35"/>
    <x v="5"/>
    <x v="24"/>
    <n v="19875.364225000001"/>
    <n v="21"/>
  </r>
  <r>
    <d v="2014-04-22T00:00:00"/>
    <n v="11564.07"/>
    <x v="5"/>
    <x v="24"/>
    <n v="22937.332845000001"/>
    <n v="22"/>
  </r>
  <r>
    <d v="2014-04-23T00:00:00"/>
    <n v="13633.59"/>
    <x v="5"/>
    <x v="24"/>
    <n v="27042.225764999999"/>
    <n v="23"/>
  </r>
  <r>
    <d v="2014-04-24T00:00:00"/>
    <n v="11241.86"/>
    <x v="5"/>
    <x v="24"/>
    <n v="22298.229310000002"/>
    <n v="24"/>
  </r>
  <r>
    <d v="2014-04-25T00:00:00"/>
    <n v="10505.67"/>
    <x v="5"/>
    <x v="24"/>
    <n v="20837.996445000001"/>
    <n v="25"/>
  </r>
  <r>
    <d v="2014-04-26T00:00:00"/>
    <n v="11950.28"/>
    <x v="5"/>
    <x v="24"/>
    <n v="23703.380380000002"/>
    <n v="26"/>
  </r>
  <r>
    <d v="2014-04-27T00:00:00"/>
    <n v="11457.35"/>
    <x v="5"/>
    <x v="24"/>
    <n v="22725.653725"/>
    <n v="27"/>
  </r>
  <r>
    <d v="2014-04-28T00:00:00"/>
    <n v="10556.89"/>
    <x v="5"/>
    <x v="24"/>
    <n v="20939.591314999998"/>
    <n v="28"/>
  </r>
  <r>
    <d v="2014-04-29T00:00:00"/>
    <n v="9122.36"/>
    <x v="5"/>
    <x v="24"/>
    <n v="18094.201060000003"/>
    <n v="29"/>
  </r>
  <r>
    <d v="2014-04-30T00:00:00"/>
    <n v="8755.15"/>
    <x v="5"/>
    <x v="24"/>
    <n v="17365.840025000001"/>
    <n v="30"/>
  </r>
  <r>
    <d v="2014-05-01T00:00:00"/>
    <n v="8968.02"/>
    <x v="6"/>
    <x v="24"/>
    <n v="17788.06767"/>
    <n v="1"/>
  </r>
  <r>
    <d v="2014-05-02T00:00:00"/>
    <n v="10587.42"/>
    <x v="6"/>
    <x v="24"/>
    <n v="21000.147570000001"/>
    <n v="2"/>
  </r>
  <r>
    <d v="2014-05-03T00:00:00"/>
    <n v="13850.8"/>
    <x v="6"/>
    <x v="24"/>
    <n v="27473.061799999999"/>
    <n v="3"/>
  </r>
  <r>
    <d v="2014-05-04T00:00:00"/>
    <n v="17550.939999999999"/>
    <x v="6"/>
    <x v="24"/>
    <n v="34812.289489999996"/>
    <n v="4"/>
  </r>
  <r>
    <d v="2014-05-05T00:00:00"/>
    <n v="18399.310000000001"/>
    <x v="6"/>
    <x v="24"/>
    <n v="36495.031385000002"/>
    <n v="5"/>
  </r>
  <r>
    <d v="2014-05-06T00:00:00"/>
    <n v="18613.349999999999"/>
    <x v="6"/>
    <x v="24"/>
    <n v="36919.579724999996"/>
    <n v="6"/>
  </r>
  <r>
    <d v="2014-05-07T00:00:00"/>
    <n v="19034.740000000002"/>
    <x v="6"/>
    <x v="24"/>
    <n v="37755.406790000001"/>
    <n v="7"/>
  </r>
  <r>
    <d v="2014-05-08T00:00:00"/>
    <n v="18005.77"/>
    <x v="6"/>
    <x v="24"/>
    <n v="35714.444795000003"/>
    <n v="8"/>
  </r>
  <r>
    <d v="2014-05-09T00:00:00"/>
    <n v="15613.04"/>
    <x v="6"/>
    <x v="24"/>
    <n v="30968.464840000004"/>
    <n v="9"/>
  </r>
  <r>
    <d v="2014-05-10T00:00:00"/>
    <n v="15576.76"/>
    <x v="6"/>
    <x v="24"/>
    <n v="30896.50346"/>
    <n v="10"/>
  </r>
  <r>
    <d v="2014-05-11T00:00:00"/>
    <n v="13882.95"/>
    <x v="6"/>
    <x v="24"/>
    <n v="27536.831325000003"/>
    <n v="11"/>
  </r>
  <r>
    <d v="2014-05-12T00:00:00"/>
    <n v="12178.17"/>
    <x v="6"/>
    <x v="24"/>
    <n v="24155.400195000002"/>
    <n v="12"/>
  </r>
  <r>
    <d v="2014-05-13T00:00:00"/>
    <n v="11522.86"/>
    <x v="6"/>
    <x v="24"/>
    <n v="22855.592810000002"/>
    <n v="13"/>
  </r>
  <r>
    <d v="2014-05-14T00:00:00"/>
    <n v="11283.44"/>
    <x v="6"/>
    <x v="24"/>
    <n v="22380.703240000003"/>
    <n v="14"/>
  </r>
  <r>
    <d v="2014-05-15T00:00:00"/>
    <n v="12653.03"/>
    <x v="6"/>
    <x v="24"/>
    <n v="25097.285005000002"/>
    <n v="15"/>
  </r>
  <r>
    <d v="2014-05-16T00:00:00"/>
    <n v="14907.45"/>
    <x v="6"/>
    <x v="24"/>
    <n v="29568.927075000003"/>
    <n v="16"/>
  </r>
  <r>
    <d v="2014-05-17T00:00:00"/>
    <n v="18822.759999999998"/>
    <x v="6"/>
    <x v="24"/>
    <n v="37334.944459999999"/>
    <n v="17"/>
  </r>
  <r>
    <d v="2014-05-18T00:00:00"/>
    <n v="22065.08"/>
    <x v="6"/>
    <x v="24"/>
    <n v="43766.086180000006"/>
    <n v="18"/>
  </r>
  <r>
    <d v="2014-05-19T00:00:00"/>
    <n v="24693.25"/>
    <x v="6"/>
    <x v="24"/>
    <n v="48979.061374999997"/>
    <n v="19"/>
  </r>
  <r>
    <d v="2014-05-20T00:00:00"/>
    <n v="24213.16"/>
    <x v="6"/>
    <x v="24"/>
    <n v="48026.802860000003"/>
    <n v="20"/>
  </r>
  <r>
    <d v="2014-05-21T00:00:00"/>
    <n v="22716.080000000002"/>
    <x v="6"/>
    <x v="24"/>
    <n v="45057.344680000002"/>
    <n v="21"/>
  </r>
  <r>
    <d v="2014-05-22T00:00:00"/>
    <n v="26422.83"/>
    <x v="6"/>
    <x v="24"/>
    <n v="52409.683305000006"/>
    <n v="22"/>
  </r>
  <r>
    <d v="2014-05-23T00:00:00"/>
    <n v="29990.84"/>
    <x v="6"/>
    <x v="24"/>
    <n v="59486.831140000002"/>
    <n v="23"/>
  </r>
  <r>
    <d v="2014-05-24T00:00:00"/>
    <n v="31643.37"/>
    <x v="6"/>
    <x v="24"/>
    <n v="62764.624394999999"/>
    <n v="24"/>
  </r>
  <r>
    <d v="2014-05-25T00:00:00"/>
    <n v="33911.78"/>
    <x v="6"/>
    <x v="24"/>
    <n v="67264.015629999994"/>
    <n v="25"/>
  </r>
  <r>
    <d v="2014-05-26T00:00:00"/>
    <n v="35123.949999999997"/>
    <x v="6"/>
    <x v="24"/>
    <n v="69668.354825000002"/>
    <n v="26"/>
  </r>
  <r>
    <d v="2014-05-27T00:00:00"/>
    <n v="37908.6"/>
    <x v="6"/>
    <x v="24"/>
    <n v="75191.708100000003"/>
    <n v="27"/>
  </r>
  <r>
    <d v="2014-05-28T00:00:00"/>
    <n v="43747.11"/>
    <x v="6"/>
    <x v="24"/>
    <n v="86772.392684999999"/>
    <n v="28"/>
  </r>
  <r>
    <d v="2014-05-29T00:00:00"/>
    <n v="41504.01"/>
    <x v="6"/>
    <x v="24"/>
    <n v="82323.203835000008"/>
    <n v="29"/>
  </r>
  <r>
    <d v="2014-05-30T00:00:00"/>
    <n v="40344.47"/>
    <x v="6"/>
    <x v="24"/>
    <n v="80023.256244999997"/>
    <n v="30"/>
  </r>
  <r>
    <d v="2014-05-31T00:00:00"/>
    <n v="38784.03"/>
    <x v="6"/>
    <x v="24"/>
    <n v="76928.123504999996"/>
    <n v="31"/>
  </r>
  <r>
    <d v="2014-06-01T00:00:00"/>
    <n v="36404.400000000001"/>
    <x v="7"/>
    <x v="24"/>
    <n v="72208.127399999998"/>
    <n v="1"/>
  </r>
  <r>
    <d v="2014-06-02T00:00:00"/>
    <n v="33036.239999999998"/>
    <x v="7"/>
    <x v="24"/>
    <n v="65527.382039999997"/>
    <n v="2"/>
  </r>
  <r>
    <d v="2014-06-03T00:00:00"/>
    <n v="31495.69"/>
    <x v="7"/>
    <x v="24"/>
    <n v="62471.701114999996"/>
    <n v="3"/>
  </r>
  <r>
    <d v="2014-06-04T00:00:00"/>
    <n v="31186.03"/>
    <x v="7"/>
    <x v="24"/>
    <n v="61857.490505000002"/>
    <n v="4"/>
  </r>
  <r>
    <d v="2014-06-05T00:00:00"/>
    <n v="29851.63"/>
    <x v="7"/>
    <x v="24"/>
    <n v="59210.708105000005"/>
    <n v="5"/>
  </r>
  <r>
    <d v="2014-06-06T00:00:00"/>
    <n v="27905.97"/>
    <x v="7"/>
    <x v="24"/>
    <n v="55351.491495000002"/>
    <n v="6"/>
  </r>
  <r>
    <d v="2014-06-07T00:00:00"/>
    <n v="28533.46"/>
    <x v="7"/>
    <x v="24"/>
    <n v="56596.117910000001"/>
    <n v="7"/>
  </r>
  <r>
    <d v="2014-06-08T00:00:00"/>
    <n v="27533.51"/>
    <x v="7"/>
    <x v="24"/>
    <n v="54612.717084999997"/>
    <n v="8"/>
  </r>
  <r>
    <d v="2014-06-09T00:00:00"/>
    <n v="27618.93"/>
    <x v="7"/>
    <x v="24"/>
    <n v="54782.147655000001"/>
    <n v="9"/>
  </r>
  <r>
    <d v="2014-06-10T00:00:00"/>
    <n v="26263.39"/>
    <x v="7"/>
    <x v="24"/>
    <n v="52093.434065000001"/>
    <n v="10"/>
  </r>
  <r>
    <d v="2014-06-11T00:00:00"/>
    <n v="26391.55"/>
    <x v="7"/>
    <x v="24"/>
    <n v="52347.639425000001"/>
    <n v="11"/>
  </r>
  <r>
    <d v="2014-06-12T00:00:00"/>
    <n v="25491.48"/>
    <x v="7"/>
    <x v="24"/>
    <n v="50562.350579999998"/>
    <n v="12"/>
  </r>
  <r>
    <d v="2014-06-13T00:00:00"/>
    <n v="24706.65"/>
    <x v="7"/>
    <x v="24"/>
    <n v="49005.640275000005"/>
    <n v="13"/>
  </r>
  <r>
    <d v="2014-06-14T00:00:00"/>
    <n v="25286.79"/>
    <x v="7"/>
    <x v="24"/>
    <n v="50156.347965000001"/>
    <n v="14"/>
  </r>
  <r>
    <d v="2014-06-15T00:00:00"/>
    <n v="23440.12"/>
    <x v="7"/>
    <x v="24"/>
    <n v="46493.478020000002"/>
    <n v="15"/>
  </r>
  <r>
    <d v="2014-06-16T00:00:00"/>
    <n v="19974.18"/>
    <x v="7"/>
    <x v="24"/>
    <n v="39618.786030000003"/>
    <n v="16"/>
  </r>
  <r>
    <d v="2014-06-17T00:00:00"/>
    <n v="19693.09"/>
    <x v="7"/>
    <x v="24"/>
    <n v="39061.244015000004"/>
    <n v="17"/>
  </r>
  <r>
    <d v="2014-06-18T00:00:00"/>
    <n v="19425.25"/>
    <x v="7"/>
    <x v="24"/>
    <n v="38529.983375000003"/>
    <n v="18"/>
  </r>
  <r>
    <d v="2014-06-19T00:00:00"/>
    <n v="16909.88"/>
    <x v="7"/>
    <x v="24"/>
    <n v="33540.746980000004"/>
    <n v="19"/>
  </r>
  <r>
    <d v="2014-06-20T00:00:00"/>
    <n v="15637.36"/>
    <x v="7"/>
    <x v="24"/>
    <n v="31016.703560000002"/>
    <n v="20"/>
  </r>
  <r>
    <d v="2014-06-21T00:00:00"/>
    <n v="14878.7"/>
    <x v="7"/>
    <x v="24"/>
    <n v="29511.901450000001"/>
    <n v="21"/>
  </r>
  <r>
    <d v="2014-06-22T00:00:00"/>
    <n v="15136.24"/>
    <x v="7"/>
    <x v="24"/>
    <n v="30022.732039999999"/>
    <n v="22"/>
  </r>
  <r>
    <d v="2014-06-23T00:00:00"/>
    <n v="16117.09"/>
    <x v="7"/>
    <x v="24"/>
    <n v="31968.248015000001"/>
    <n v="23"/>
  </r>
  <r>
    <d v="2014-06-24T00:00:00"/>
    <n v="16273.53"/>
    <x v="7"/>
    <x v="24"/>
    <n v="32278.546755000003"/>
    <n v="24"/>
  </r>
  <r>
    <d v="2014-06-25T00:00:00"/>
    <n v="17358.13"/>
    <x v="7"/>
    <x v="24"/>
    <n v="34429.850855000004"/>
    <n v="25"/>
  </r>
  <r>
    <d v="2014-06-26T00:00:00"/>
    <n v="16445.88"/>
    <x v="7"/>
    <x v="24"/>
    <n v="32620.402980000003"/>
    <n v="26"/>
  </r>
  <r>
    <d v="2014-06-27T00:00:00"/>
    <n v="17428.79"/>
    <x v="7"/>
    <x v="24"/>
    <n v="34570.004965"/>
    <n v="27"/>
  </r>
  <r>
    <d v="2014-06-28T00:00:00"/>
    <n v="18169.990000000002"/>
    <x v="7"/>
    <x v="24"/>
    <n v="36040.175165000001"/>
    <n v="28"/>
  </r>
  <r>
    <d v="2014-06-29T00:00:00"/>
    <n v="17131.87"/>
    <x v="7"/>
    <x v="24"/>
    <n v="33981.064144999997"/>
    <n v="29"/>
  </r>
  <r>
    <d v="2014-06-30T00:00:00"/>
    <n v="15889.9"/>
    <x v="7"/>
    <x v="24"/>
    <n v="31517.61665"/>
    <n v="30"/>
  </r>
  <r>
    <d v="2014-07-01T00:00:00"/>
    <n v="15445.62"/>
    <x v="8"/>
    <x v="24"/>
    <n v="30636.387270000003"/>
    <n v="1"/>
  </r>
  <r>
    <d v="2014-07-02T00:00:00"/>
    <n v="14908.96"/>
    <x v="8"/>
    <x v="24"/>
    <n v="29571.922159999998"/>
    <n v="2"/>
  </r>
  <r>
    <d v="2014-07-03T00:00:00"/>
    <n v="14904.42"/>
    <x v="8"/>
    <x v="24"/>
    <n v="29562.91707"/>
    <n v="3"/>
  </r>
  <r>
    <d v="2014-07-04T00:00:00"/>
    <n v="15855.07"/>
    <x v="8"/>
    <x v="24"/>
    <n v="31448.531344999999"/>
    <n v="4"/>
  </r>
  <r>
    <d v="2014-07-05T00:00:00"/>
    <n v="16127.86"/>
    <x v="8"/>
    <x v="24"/>
    <n v="31989.61031"/>
    <n v="5"/>
  </r>
  <r>
    <d v="2014-07-06T00:00:00"/>
    <n v="16073.23"/>
    <x v="8"/>
    <x v="24"/>
    <n v="31881.251704999999"/>
    <n v="6"/>
  </r>
  <r>
    <d v="2014-07-07T00:00:00"/>
    <n v="15811.67"/>
    <x v="8"/>
    <x v="24"/>
    <n v="31362.447445000002"/>
    <n v="7"/>
  </r>
  <r>
    <d v="2014-07-08T00:00:00"/>
    <n v="15383.64"/>
    <x v="8"/>
    <x v="24"/>
    <n v="30513.449939999999"/>
    <n v="8"/>
  </r>
  <r>
    <d v="2014-07-09T00:00:00"/>
    <n v="14030.96"/>
    <x v="8"/>
    <x v="24"/>
    <n v="27830.409159999999"/>
    <n v="9"/>
  </r>
  <r>
    <d v="2014-07-10T00:00:00"/>
    <n v="14162.55"/>
    <x v="8"/>
    <x v="24"/>
    <n v="28091.417924999998"/>
    <n v="10"/>
  </r>
  <r>
    <d v="2014-07-11T00:00:00"/>
    <n v="13817.2"/>
    <x v="8"/>
    <x v="24"/>
    <n v="27406.416200000003"/>
    <n v="11"/>
  </r>
  <r>
    <d v="2014-07-12T00:00:00"/>
    <n v="13596.78"/>
    <x v="8"/>
    <x v="24"/>
    <n v="26969.21313"/>
    <n v="12"/>
  </r>
  <r>
    <d v="2014-07-13T00:00:00"/>
    <n v="13564.83"/>
    <x v="8"/>
    <x v="24"/>
    <n v="26905.840305000002"/>
    <n v="13"/>
  </r>
  <r>
    <d v="2014-07-14T00:00:00"/>
    <n v="12122.85"/>
    <x v="8"/>
    <x v="24"/>
    <n v="24045.672975000001"/>
    <n v="14"/>
  </r>
  <r>
    <d v="2014-07-15T00:00:00"/>
    <n v="11703.43"/>
    <x v="8"/>
    <x v="24"/>
    <n v="23213.753404999999"/>
    <n v="15"/>
  </r>
  <r>
    <d v="2014-07-16T00:00:00"/>
    <n v="12325.23"/>
    <x v="8"/>
    <x v="24"/>
    <n v="24447.093704999999"/>
    <n v="16"/>
  </r>
  <r>
    <d v="2014-07-17T00:00:00"/>
    <n v="11105.73"/>
    <x v="8"/>
    <x v="24"/>
    <n v="22028.215455000001"/>
    <n v="17"/>
  </r>
  <r>
    <d v="2014-07-18T00:00:00"/>
    <n v="10147.64"/>
    <x v="8"/>
    <x v="24"/>
    <n v="20127.843939999999"/>
    <n v="18"/>
  </r>
  <r>
    <d v="2014-07-19T00:00:00"/>
    <n v="9505.2000000000007"/>
    <x v="8"/>
    <x v="24"/>
    <n v="18853.564200000001"/>
    <n v="19"/>
  </r>
  <r>
    <d v="2014-07-20T00:00:00"/>
    <n v="9456"/>
    <x v="8"/>
    <x v="24"/>
    <n v="18755.975999999999"/>
    <n v="20"/>
  </r>
  <r>
    <d v="2014-07-21T00:00:00"/>
    <n v="9319.0499999999993"/>
    <x v="8"/>
    <x v="24"/>
    <n v="18484.335674999998"/>
    <n v="21"/>
  </r>
  <r>
    <d v="2014-07-22T00:00:00"/>
    <n v="9172.25"/>
    <x v="8"/>
    <x v="24"/>
    <n v="18193.157875000001"/>
    <n v="22"/>
  </r>
  <r>
    <d v="2014-07-23T00:00:00"/>
    <n v="9246.14"/>
    <x v="8"/>
    <x v="24"/>
    <n v="18339.718689999998"/>
    <n v="23"/>
  </r>
  <r>
    <d v="2014-07-24T00:00:00"/>
    <n v="8234.06"/>
    <x v="8"/>
    <x v="24"/>
    <n v="16332.25801"/>
    <n v="24"/>
  </r>
  <r>
    <d v="2014-07-25T00:00:00"/>
    <n v="8328.68"/>
    <x v="8"/>
    <x v="24"/>
    <n v="16519.93678"/>
    <n v="25"/>
  </r>
  <r>
    <d v="2014-07-26T00:00:00"/>
    <n v="7784.35"/>
    <x v="8"/>
    <x v="24"/>
    <n v="15440.258225000001"/>
    <n v="26"/>
  </r>
  <r>
    <d v="2014-07-27T00:00:00"/>
    <n v="7550.74"/>
    <x v="8"/>
    <x v="24"/>
    <n v="14976.89279"/>
    <n v="27"/>
  </r>
  <r>
    <d v="2014-07-28T00:00:00"/>
    <n v="7577.59"/>
    <x v="8"/>
    <x v="24"/>
    <n v="15030.149765"/>
    <n v="28"/>
  </r>
  <r>
    <d v="2014-07-29T00:00:00"/>
    <n v="7358.52"/>
    <x v="8"/>
    <x v="24"/>
    <n v="14595.624420000002"/>
    <n v="29"/>
  </r>
  <r>
    <d v="2014-07-30T00:00:00"/>
    <n v="7380.15"/>
    <x v="8"/>
    <x v="24"/>
    <n v="14638.527525"/>
    <n v="30"/>
  </r>
  <r>
    <d v="2014-07-31T00:00:00"/>
    <n v="7299.05"/>
    <x v="8"/>
    <x v="24"/>
    <n v="14477.665675"/>
    <n v="31"/>
  </r>
  <r>
    <d v="2014-08-01T00:00:00"/>
    <n v="6947.29"/>
    <x v="9"/>
    <x v="24"/>
    <n v="13779.949715000001"/>
    <n v="1"/>
  </r>
  <r>
    <d v="2014-08-02T00:00:00"/>
    <n v="6708.59"/>
    <x v="9"/>
    <x v="24"/>
    <n v="13306.488265"/>
    <n v="2"/>
  </r>
  <r>
    <d v="2014-08-03T00:00:00"/>
    <n v="7099.85"/>
    <x v="9"/>
    <x v="24"/>
    <n v="14082.552475"/>
    <n v="3"/>
  </r>
  <r>
    <d v="2014-08-04T00:00:00"/>
    <n v="6960.03"/>
    <x v="9"/>
    <x v="24"/>
    <n v="13805.219504999999"/>
    <n v="4"/>
  </r>
  <r>
    <d v="2014-08-05T00:00:00"/>
    <n v="7623.38"/>
    <x v="9"/>
    <x v="24"/>
    <n v="15120.97423"/>
    <n v="5"/>
  </r>
  <r>
    <d v="2014-08-06T00:00:00"/>
    <n v="8068.37"/>
    <x v="9"/>
    <x v="24"/>
    <n v="16003.611895"/>
    <n v="6"/>
  </r>
  <r>
    <d v="2014-08-07T00:00:00"/>
    <n v="8533.0300000000007"/>
    <x v="9"/>
    <x v="24"/>
    <n v="16925.265005000001"/>
    <n v="7"/>
  </r>
  <r>
    <d v="2014-08-08T00:00:00"/>
    <n v="7515.93"/>
    <x v="9"/>
    <x v="24"/>
    <n v="14907.847155000001"/>
    <n v="8"/>
  </r>
  <r>
    <d v="2014-08-09T00:00:00"/>
    <n v="7165.74"/>
    <x v="9"/>
    <x v="24"/>
    <n v="14213.245290000001"/>
    <n v="9"/>
  </r>
  <r>
    <d v="2014-08-10T00:00:00"/>
    <n v="6384.63"/>
    <x v="9"/>
    <x v="24"/>
    <n v="12663.913605"/>
    <n v="10"/>
  </r>
  <r>
    <d v="2014-08-11T00:00:00"/>
    <n v="6187.56"/>
    <x v="9"/>
    <x v="24"/>
    <n v="12273.02526"/>
    <n v="11"/>
  </r>
  <r>
    <d v="2014-08-12T00:00:00"/>
    <n v="6233.97"/>
    <x v="9"/>
    <x v="24"/>
    <n v="12365.079495"/>
    <n v="12"/>
  </r>
  <r>
    <d v="2014-08-13T00:00:00"/>
    <n v="6090.29"/>
    <x v="9"/>
    <x v="24"/>
    <n v="12080.090215"/>
    <n v="13"/>
  </r>
  <r>
    <d v="2014-08-14T00:00:00"/>
    <n v="6102.34"/>
    <x v="9"/>
    <x v="24"/>
    <n v="12103.991390000001"/>
    <n v="14"/>
  </r>
  <r>
    <d v="2014-08-15T00:00:00"/>
    <n v="5808.05"/>
    <x v="9"/>
    <x v="24"/>
    <n v="11520.267175000001"/>
    <n v="15"/>
  </r>
  <r>
    <d v="2014-08-16T00:00:00"/>
    <n v="5590.54"/>
    <x v="9"/>
    <x v="24"/>
    <n v="11088.836090000001"/>
    <n v="16"/>
  </r>
  <r>
    <d v="2014-08-17T00:00:00"/>
    <n v="5288.31"/>
    <x v="9"/>
    <x v="24"/>
    <n v="10489.362885"/>
    <n v="17"/>
  </r>
  <r>
    <d v="2014-08-18T00:00:00"/>
    <n v="5525.1"/>
    <x v="9"/>
    <x v="24"/>
    <n v="10959.03585"/>
    <n v="18"/>
  </r>
  <r>
    <d v="2014-08-19T00:00:00"/>
    <n v="5561.67"/>
    <x v="9"/>
    <x v="24"/>
    <n v="11031.572445"/>
    <n v="19"/>
  </r>
  <r>
    <d v="2014-08-20T00:00:00"/>
    <n v="5456.03"/>
    <x v="9"/>
    <x v="24"/>
    <n v="10822.035505"/>
    <n v="20"/>
  </r>
  <r>
    <d v="2014-08-21T00:00:00"/>
    <n v="6812.86"/>
    <x v="9"/>
    <x v="24"/>
    <n v="13513.30781"/>
    <n v="21"/>
  </r>
  <r>
    <d v="2014-08-22T00:00:00"/>
    <n v="8240.3700000000008"/>
    <x v="9"/>
    <x v="24"/>
    <n v="16344.773895000002"/>
    <n v="22"/>
  </r>
  <r>
    <d v="2014-08-23T00:00:00"/>
    <n v="7468.74"/>
    <x v="9"/>
    <x v="24"/>
    <n v="14814.245789999999"/>
    <n v="23"/>
  </r>
  <r>
    <d v="2014-08-24T00:00:00"/>
    <n v="6642.24"/>
    <x v="9"/>
    <x v="24"/>
    <n v="13174.883040000001"/>
    <n v="24"/>
  </r>
  <r>
    <d v="2014-08-25T00:00:00"/>
    <n v="6313.9"/>
    <x v="9"/>
    <x v="24"/>
    <n v="12523.620649999999"/>
    <n v="25"/>
  </r>
  <r>
    <d v="2014-08-26T00:00:00"/>
    <n v="5947.39"/>
    <x v="9"/>
    <x v="24"/>
    <n v="11796.648065000001"/>
    <n v="26"/>
  </r>
  <r>
    <d v="2014-08-27T00:00:00"/>
    <n v="5681.7"/>
    <x v="9"/>
    <x v="24"/>
    <n v="11269.651949999999"/>
    <n v="27"/>
  </r>
  <r>
    <d v="2014-08-28T00:00:00"/>
    <n v="5372.96"/>
    <x v="9"/>
    <x v="24"/>
    <n v="10657.266160000001"/>
    <n v="28"/>
  </r>
  <r>
    <d v="2014-08-29T00:00:00"/>
    <n v="5308.67"/>
    <x v="9"/>
    <x v="24"/>
    <n v="10529.746945000001"/>
    <n v="29"/>
  </r>
  <r>
    <d v="2014-08-30T00:00:00"/>
    <n v="5063.03"/>
    <x v="9"/>
    <x v="24"/>
    <n v="10042.520005"/>
    <n v="30"/>
  </r>
  <r>
    <d v="2014-08-31T00:00:00"/>
    <n v="5517.99"/>
    <x v="9"/>
    <x v="24"/>
    <n v="10944.933165"/>
    <n v="31"/>
  </r>
  <r>
    <d v="2014-09-01T00:00:00"/>
    <n v="5826.8"/>
    <x v="10"/>
    <x v="24"/>
    <n v="11557.4578"/>
    <n v="1"/>
  </r>
  <r>
    <d v="2014-09-02T00:00:00"/>
    <n v="5541.94"/>
    <x v="10"/>
    <x v="24"/>
    <n v="10992.437989999999"/>
    <n v="2"/>
  </r>
  <r>
    <d v="2014-09-03T00:00:00"/>
    <n v="5220.62"/>
    <x v="10"/>
    <x v="24"/>
    <n v="10355.099770000001"/>
    <n v="3"/>
  </r>
  <r>
    <d v="2014-09-04T00:00:00"/>
    <n v="4895.41"/>
    <x v="10"/>
    <x v="24"/>
    <n v="9710.0457349999997"/>
    <n v="4"/>
  </r>
  <r>
    <d v="2014-09-05T00:00:00"/>
    <n v="4790.05"/>
    <x v="10"/>
    <x v="24"/>
    <n v="9501.0641750000013"/>
    <n v="5"/>
  </r>
  <r>
    <d v="2014-09-06T00:00:00"/>
    <n v="4666.5200000000004"/>
    <x v="10"/>
    <x v="24"/>
    <n v="9256.0424200000016"/>
    <n v="6"/>
  </r>
  <r>
    <d v="2014-09-07T00:00:00"/>
    <n v="4757.7"/>
    <x v="10"/>
    <x v="24"/>
    <n v="9436.8979500000005"/>
    <n v="7"/>
  </r>
  <r>
    <d v="2014-09-08T00:00:00"/>
    <n v="4756.3100000000004"/>
    <x v="10"/>
    <x v="24"/>
    <n v="9434.1408850000007"/>
    <n v="8"/>
  </r>
  <r>
    <d v="2014-09-09T00:00:00"/>
    <n v="4253.97"/>
    <x v="10"/>
    <x v="24"/>
    <n v="8437.749495"/>
    <n v="9"/>
  </r>
  <r>
    <d v="2014-09-10T00:00:00"/>
    <n v="4249.5"/>
    <x v="10"/>
    <x v="24"/>
    <n v="8428.8832500000008"/>
    <n v="10"/>
  </r>
  <r>
    <d v="2014-09-11T00:00:00"/>
    <n v="4457.83"/>
    <x v="10"/>
    <x v="24"/>
    <n v="8842.1058049999992"/>
    <n v="11"/>
  </r>
  <r>
    <d v="2014-09-12T00:00:00"/>
    <n v="3893.62"/>
    <x v="10"/>
    <x v="24"/>
    <n v="7722.9952700000003"/>
    <n v="12"/>
  </r>
  <r>
    <d v="2014-09-13T00:00:00"/>
    <n v="4357.28"/>
    <x v="10"/>
    <x v="24"/>
    <n v="8642.6648800000003"/>
    <n v="13"/>
  </r>
  <r>
    <d v="2014-09-14T00:00:00"/>
    <n v="4345.32"/>
    <x v="10"/>
    <x v="24"/>
    <n v="8618.942219999999"/>
    <n v="14"/>
  </r>
  <r>
    <d v="2014-09-15T00:00:00"/>
    <n v="4262.0600000000004"/>
    <x v="10"/>
    <x v="24"/>
    <n v="8453.7960100000018"/>
    <n v="15"/>
  </r>
  <r>
    <d v="2014-09-16T00:00:00"/>
    <n v="4292.45"/>
    <x v="10"/>
    <x v="24"/>
    <n v="8514.0745750000006"/>
    <n v="16"/>
  </r>
  <r>
    <d v="2014-09-17T00:00:00"/>
    <n v="4274.62"/>
    <x v="10"/>
    <x v="24"/>
    <n v="8478.7087699999993"/>
    <n v="17"/>
  </r>
  <r>
    <d v="2014-09-18T00:00:00"/>
    <n v="5027.1000000000004"/>
    <x v="10"/>
    <x v="24"/>
    <n v="9971.2528500000008"/>
    <n v="18"/>
  </r>
  <r>
    <d v="2014-09-19T00:00:00"/>
    <n v="4985.45"/>
    <x v="10"/>
    <x v="24"/>
    <n v="9888.6400749999993"/>
    <n v="19"/>
  </r>
  <r>
    <d v="2014-09-20T00:00:00"/>
    <n v="4300.7299999999996"/>
    <x v="10"/>
    <x v="24"/>
    <n v="8530.4979549999989"/>
    <n v="20"/>
  </r>
  <r>
    <d v="2014-09-21T00:00:00"/>
    <n v="4376.7700000000004"/>
    <x v="10"/>
    <x v="24"/>
    <n v="8681.3232950000001"/>
    <n v="21"/>
  </r>
  <r>
    <d v="2014-09-22T00:00:00"/>
    <n v="4537.32"/>
    <x v="10"/>
    <x v="24"/>
    <n v="8999.7742199999993"/>
    <n v="22"/>
  </r>
  <r>
    <d v="2014-09-23T00:00:00"/>
    <n v="4594.07"/>
    <x v="10"/>
    <x v="24"/>
    <n v="9112.337845"/>
    <n v="23"/>
  </r>
  <r>
    <d v="2014-09-24T00:00:00"/>
    <n v="4567.05"/>
    <x v="10"/>
    <x v="24"/>
    <n v="9058.7436749999997"/>
    <n v="24"/>
  </r>
  <r>
    <d v="2014-09-25T00:00:00"/>
    <n v="4164.1499999999996"/>
    <x v="10"/>
    <x v="24"/>
    <n v="8259.5915249999998"/>
    <n v="25"/>
  </r>
  <r>
    <d v="2014-09-26T00:00:00"/>
    <n v="3973.08"/>
    <x v="10"/>
    <x v="24"/>
    <n v="7880.6041800000003"/>
    <n v="26"/>
  </r>
  <r>
    <d v="2014-09-27T00:00:00"/>
    <n v="5097.47"/>
    <x v="10"/>
    <x v="24"/>
    <n v="10110.831745000001"/>
    <n v="27"/>
  </r>
  <r>
    <d v="2014-09-28T00:00:00"/>
    <n v="6471.08"/>
    <x v="10"/>
    <x v="24"/>
    <n v="12835.38718"/>
    <n v="28"/>
  </r>
  <r>
    <d v="2014-09-29T00:00:00"/>
    <n v="7666.21"/>
    <x v="10"/>
    <x v="24"/>
    <n v="15205.927535000001"/>
    <n v="29"/>
  </r>
  <r>
    <d v="2014-09-30T00:00:00"/>
    <n v="6959.43"/>
    <x v="10"/>
    <x v="24"/>
    <n v="13804.029405000001"/>
    <n v="30"/>
  </r>
  <r>
    <d v="2014-10-01T00:00:00"/>
    <n v="7050.29"/>
    <x v="11"/>
    <x v="25"/>
    <n v="13984.250215"/>
    <n v="1"/>
  </r>
  <r>
    <d v="2014-10-02T00:00:00"/>
    <n v="5901.33"/>
    <x v="11"/>
    <x v="25"/>
    <n v="11705.288055000001"/>
    <n v="2"/>
  </r>
  <r>
    <d v="2014-10-03T00:00:00"/>
    <n v="6063.28"/>
    <x v="11"/>
    <x v="25"/>
    <n v="12026.515879999999"/>
    <n v="3"/>
  </r>
  <r>
    <d v="2014-10-04T00:00:00"/>
    <n v="4905.16"/>
    <x v="11"/>
    <x v="25"/>
    <n v="9729.3848600000001"/>
    <n v="4"/>
  </r>
  <r>
    <d v="2014-10-05T00:00:00"/>
    <n v="4975.37"/>
    <x v="11"/>
    <x v="25"/>
    <n v="9868.6463949999998"/>
    <n v="5"/>
  </r>
  <r>
    <d v="2014-10-06T00:00:00"/>
    <n v="4820.72"/>
    <x v="11"/>
    <x v="25"/>
    <n v="9561.8981199999998"/>
    <n v="6"/>
  </r>
  <r>
    <d v="2014-10-07T00:00:00"/>
    <n v="4617.1000000000004"/>
    <x v="11"/>
    <x v="25"/>
    <n v="9158.0178500000002"/>
    <n v="7"/>
  </r>
  <r>
    <d v="2014-10-08T00:00:00"/>
    <n v="4642.18"/>
    <x v="11"/>
    <x v="25"/>
    <n v="9207.7640300000003"/>
    <n v="8"/>
  </r>
  <r>
    <d v="2014-10-09T00:00:00"/>
    <n v="4446.3599999999997"/>
    <x v="11"/>
    <x v="25"/>
    <n v="8819.3550599999999"/>
    <n v="9"/>
  </r>
  <r>
    <d v="2014-10-10T00:00:00"/>
    <n v="4197.3"/>
    <x v="11"/>
    <x v="25"/>
    <n v="8325.3445499999998"/>
    <n v="10"/>
  </r>
  <r>
    <d v="2014-10-11T00:00:00"/>
    <n v="4287.34"/>
    <x v="11"/>
    <x v="25"/>
    <n v="8503.9388900000013"/>
    <n v="11"/>
  </r>
  <r>
    <d v="2014-10-12T00:00:00"/>
    <n v="4901.6400000000003"/>
    <x v="11"/>
    <x v="25"/>
    <n v="9722.4029399999999"/>
    <n v="12"/>
  </r>
  <r>
    <d v="2014-10-13T00:00:00"/>
    <n v="3683.68"/>
    <x v="11"/>
    <x v="25"/>
    <n v="7306.5792799999999"/>
    <n v="13"/>
  </r>
  <r>
    <d v="2014-10-14T00:00:00"/>
    <n v="4196.6899999999996"/>
    <x v="11"/>
    <x v="25"/>
    <n v="8324.134614999999"/>
    <n v="14"/>
  </r>
  <r>
    <d v="2014-10-15T00:00:00"/>
    <n v="4346.55"/>
    <x v="11"/>
    <x v="25"/>
    <n v="8621.3819249999997"/>
    <n v="15"/>
  </r>
  <r>
    <d v="2014-10-16T00:00:00"/>
    <n v="3721.53"/>
    <x v="11"/>
    <x v="25"/>
    <n v="7381.6547550000005"/>
    <n v="16"/>
  </r>
  <r>
    <d v="2014-10-17T00:00:00"/>
    <n v="4016.26"/>
    <x v="11"/>
    <x v="25"/>
    <n v="7966.2517100000005"/>
    <n v="17"/>
  </r>
  <r>
    <d v="2014-10-18T00:00:00"/>
    <n v="3968.67"/>
    <x v="11"/>
    <x v="25"/>
    <n v="7871.8569450000005"/>
    <n v="18"/>
  </r>
  <r>
    <d v="2014-10-19T00:00:00"/>
    <n v="3826.55"/>
    <x v="11"/>
    <x v="25"/>
    <n v="7589.9619250000005"/>
    <n v="19"/>
  </r>
  <r>
    <d v="2014-10-20T00:00:00"/>
    <n v="3857.5"/>
    <x v="11"/>
    <x v="25"/>
    <n v="7651.3512499999997"/>
    <n v="20"/>
  </r>
  <r>
    <d v="2014-10-21T00:00:00"/>
    <n v="4067.34"/>
    <x v="11"/>
    <x v="25"/>
    <n v="8067.5688900000005"/>
    <n v="21"/>
  </r>
  <r>
    <d v="2014-10-22T00:00:00"/>
    <n v="3969.75"/>
    <x v="11"/>
    <x v="25"/>
    <n v="7873.9991250000003"/>
    <n v="22"/>
  </r>
  <r>
    <d v="2014-10-23T00:00:00"/>
    <n v="3726.84"/>
    <x v="11"/>
    <x v="25"/>
    <n v="7392.18714"/>
    <n v="23"/>
  </r>
  <r>
    <d v="2014-10-24T00:00:00"/>
    <n v="3967.41"/>
    <x v="11"/>
    <x v="25"/>
    <n v="7869.3577349999996"/>
    <n v="24"/>
  </r>
  <r>
    <d v="2014-10-25T00:00:00"/>
    <n v="3637.69"/>
    <x v="11"/>
    <x v="25"/>
    <n v="7215.358115"/>
    <n v="25"/>
  </r>
  <r>
    <d v="2014-10-26T00:00:00"/>
    <n v="3615.58"/>
    <x v="11"/>
    <x v="25"/>
    <n v="7171.5029299999997"/>
    <n v="26"/>
  </r>
  <r>
    <d v="2014-10-27T00:00:00"/>
    <n v="4101.95"/>
    <x v="11"/>
    <x v="25"/>
    <n v="8136.2178249999997"/>
    <n v="27"/>
  </r>
  <r>
    <d v="2014-10-28T00:00:00"/>
    <n v="3859.52"/>
    <x v="11"/>
    <x v="25"/>
    <n v="7655.3579200000004"/>
    <n v="28"/>
  </r>
  <r>
    <d v="2014-10-29T00:00:00"/>
    <n v="3599.5"/>
    <x v="11"/>
    <x v="25"/>
    <n v="7139.6082500000002"/>
    <n v="29"/>
  </r>
  <r>
    <d v="2014-10-30T00:00:00"/>
    <n v="3801.39"/>
    <x v="11"/>
    <x v="25"/>
    <n v="7540.057065"/>
    <n v="30"/>
  </r>
  <r>
    <d v="2014-10-31T00:00:00"/>
    <n v="3856.29"/>
    <x v="11"/>
    <x v="25"/>
    <n v="7648.951215"/>
    <n v="31"/>
  </r>
  <r>
    <d v="2014-11-01T00:00:00"/>
    <n v="3687.75"/>
    <x v="0"/>
    <x v="25"/>
    <n v="7314.6521250000005"/>
    <n v="1"/>
  </r>
  <r>
    <d v="2014-11-02T00:00:00"/>
    <n v="3571.32"/>
    <x v="0"/>
    <x v="25"/>
    <n v="7083.7132200000005"/>
    <n v="2"/>
  </r>
  <r>
    <d v="2014-11-03T00:00:00"/>
    <n v="3961.41"/>
    <x v="0"/>
    <x v="25"/>
    <n v="7857.4567349999998"/>
    <n v="3"/>
  </r>
  <r>
    <d v="2014-11-04T00:00:00"/>
    <n v="3612.92"/>
    <x v="0"/>
    <x v="25"/>
    <n v="7166.2268199999999"/>
    <n v="4"/>
  </r>
  <r>
    <d v="2014-11-05T00:00:00"/>
    <n v="3876.65"/>
    <x v="0"/>
    <x v="25"/>
    <n v="7689.3352750000004"/>
    <n v="5"/>
  </r>
  <r>
    <d v="2014-11-06T00:00:00"/>
    <n v="3800.06"/>
    <x v="0"/>
    <x v="25"/>
    <n v="7537.4190099999996"/>
    <n v="6"/>
  </r>
  <r>
    <d v="2014-11-07T00:00:00"/>
    <n v="3654.19"/>
    <x v="0"/>
    <x v="25"/>
    <n v="7248.085865"/>
    <n v="7"/>
  </r>
  <r>
    <d v="2014-11-08T00:00:00"/>
    <n v="3519.53"/>
    <x v="0"/>
    <x v="25"/>
    <n v="6980.9877550000001"/>
    <n v="8"/>
  </r>
  <r>
    <d v="2014-11-09T00:00:00"/>
    <n v="3301.36"/>
    <x v="0"/>
    <x v="25"/>
    <n v="6548.2475600000007"/>
    <n v="9"/>
  </r>
  <r>
    <d v="2014-11-10T00:00:00"/>
    <n v="4481.2299999999996"/>
    <x v="0"/>
    <x v="25"/>
    <n v="8888.5197049999988"/>
    <n v="10"/>
  </r>
  <r>
    <d v="2014-11-11T00:00:00"/>
    <n v="3422.38"/>
    <x v="0"/>
    <x v="25"/>
    <n v="6788.2907300000006"/>
    <n v="11"/>
  </r>
  <r>
    <d v="2014-11-12T00:00:00"/>
    <n v="3264.32"/>
    <x v="0"/>
    <x v="25"/>
    <n v="6474.7787200000002"/>
    <n v="12"/>
  </r>
  <r>
    <d v="2014-11-13T00:00:00"/>
    <n v="2621.1"/>
    <x v="0"/>
    <x v="25"/>
    <n v="5198.9518500000004"/>
    <n v="13"/>
  </r>
  <r>
    <d v="2014-11-14T00:00:00"/>
    <n v="3688.42"/>
    <x v="0"/>
    <x v="25"/>
    <n v="7315.9810700000007"/>
    <n v="14"/>
  </r>
  <r>
    <d v="2014-11-15T00:00:00"/>
    <n v="4193.37"/>
    <x v="0"/>
    <x v="25"/>
    <n v="8317.549395"/>
    <n v="15"/>
  </r>
  <r>
    <d v="2014-11-16T00:00:00"/>
    <n v="2917.5"/>
    <x v="0"/>
    <x v="25"/>
    <n v="5786.8612499999999"/>
    <n v="16"/>
  </r>
  <r>
    <d v="2014-11-17T00:00:00"/>
    <n v="2882.88"/>
    <x v="0"/>
    <x v="25"/>
    <n v="5718.1924800000006"/>
    <n v="17"/>
  </r>
  <r>
    <d v="2014-11-18T00:00:00"/>
    <n v="3088.24"/>
    <x v="0"/>
    <x v="25"/>
    <n v="6125.5240399999993"/>
    <n v="18"/>
  </r>
  <r>
    <d v="2014-11-19T00:00:00"/>
    <n v="3295.96"/>
    <x v="0"/>
    <x v="25"/>
    <n v="6537.5366599999998"/>
    <n v="19"/>
  </r>
  <r>
    <d v="2014-11-20T00:00:00"/>
    <n v="3211.29"/>
    <x v="0"/>
    <x v="25"/>
    <n v="6369.593715"/>
    <n v="20"/>
  </r>
  <r>
    <d v="2014-11-21T00:00:00"/>
    <n v="3393.95"/>
    <x v="0"/>
    <x v="25"/>
    <n v="6731.8998249999995"/>
    <n v="21"/>
  </r>
  <r>
    <d v="2014-11-22T00:00:00"/>
    <n v="3702.11"/>
    <x v="0"/>
    <x v="25"/>
    <n v="7343.1351850000001"/>
    <n v="22"/>
  </r>
  <r>
    <d v="2014-11-23T00:00:00"/>
    <n v="4419.34"/>
    <x v="0"/>
    <x v="25"/>
    <n v="8765.7608899999996"/>
    <n v="23"/>
  </r>
  <r>
    <d v="2014-11-24T00:00:00"/>
    <n v="3478.78"/>
    <x v="0"/>
    <x v="25"/>
    <n v="6900.1601300000002"/>
    <n v="24"/>
  </r>
  <r>
    <d v="2014-11-25T00:00:00"/>
    <n v="3825.63"/>
    <x v="0"/>
    <x v="25"/>
    <n v="7588.1371050000007"/>
    <n v="25"/>
  </r>
  <r>
    <d v="2014-11-26T00:00:00"/>
    <n v="4637.8100000000004"/>
    <x v="0"/>
    <x v="25"/>
    <n v="9199.0961350000016"/>
    <n v="26"/>
  </r>
  <r>
    <d v="2014-11-27T00:00:00"/>
    <n v="3628.86"/>
    <x v="0"/>
    <x v="25"/>
    <n v="7197.8438100000003"/>
    <n v="27"/>
  </r>
  <r>
    <d v="2014-11-28T00:00:00"/>
    <n v="3712.21"/>
    <x v="0"/>
    <x v="25"/>
    <n v="7363.1685349999998"/>
    <n v="28"/>
  </r>
  <r>
    <d v="2014-11-29T00:00:00"/>
    <n v="4494.68"/>
    <x v="0"/>
    <x v="25"/>
    <n v="8915.1977800000004"/>
    <n v="29"/>
  </r>
  <r>
    <d v="2014-11-30T00:00:00"/>
    <n v="3812.99"/>
    <x v="0"/>
    <x v="25"/>
    <n v="7563.0656650000001"/>
    <n v="30"/>
  </r>
  <r>
    <d v="2014-12-01T00:00:00"/>
    <n v="2964.25"/>
    <x v="1"/>
    <x v="25"/>
    <n v="5879.5898750000006"/>
    <n v="1"/>
  </r>
  <r>
    <d v="2014-12-02T00:00:00"/>
    <n v="4363.71"/>
    <x v="1"/>
    <x v="25"/>
    <n v="8655.4187849999998"/>
    <n v="2"/>
  </r>
  <r>
    <d v="2014-12-03T00:00:00"/>
    <n v="3802.77"/>
    <x v="1"/>
    <x v="25"/>
    <n v="7542.7942949999997"/>
    <n v="3"/>
  </r>
  <r>
    <d v="2014-12-04T00:00:00"/>
    <n v="3641.48"/>
    <x v="1"/>
    <x v="25"/>
    <n v="7222.8755799999999"/>
    <n v="4"/>
  </r>
  <r>
    <d v="2014-12-05T00:00:00"/>
    <n v="3873.08"/>
    <x v="1"/>
    <x v="25"/>
    <n v="7682.2541799999999"/>
    <n v="5"/>
  </r>
  <r>
    <d v="2014-12-06T00:00:00"/>
    <n v="3706.4"/>
    <x v="1"/>
    <x v="25"/>
    <n v="7351.6444000000001"/>
    <n v="6"/>
  </r>
  <r>
    <d v="2014-12-07T00:00:00"/>
    <n v="3524.78"/>
    <x v="1"/>
    <x v="25"/>
    <n v="6991.4011300000002"/>
    <n v="7"/>
  </r>
  <r>
    <d v="2014-12-08T00:00:00"/>
    <n v="3592.43"/>
    <x v="1"/>
    <x v="25"/>
    <n v="7125.5849049999997"/>
    <n v="8"/>
  </r>
  <r>
    <d v="2014-12-09T00:00:00"/>
    <n v="3340.07"/>
    <x v="1"/>
    <x v="25"/>
    <n v="6625.0288450000007"/>
    <n v="9"/>
  </r>
  <r>
    <d v="2014-12-10T00:00:00"/>
    <n v="3442.45"/>
    <x v="1"/>
    <x v="25"/>
    <n v="6828.0995750000002"/>
    <n v="10"/>
  </r>
  <r>
    <d v="2014-12-11T00:00:00"/>
    <n v="3097.9"/>
    <x v="1"/>
    <x v="25"/>
    <n v="6144.6846500000001"/>
    <n v="11"/>
  </r>
  <r>
    <d v="2014-12-12T00:00:00"/>
    <n v="3376"/>
    <x v="1"/>
    <x v="25"/>
    <n v="6696.2960000000003"/>
    <n v="12"/>
  </r>
  <r>
    <d v="2014-12-13T00:00:00"/>
    <n v="3339.24"/>
    <x v="1"/>
    <x v="25"/>
    <n v="6623.3825399999996"/>
    <n v="13"/>
  </r>
  <r>
    <d v="2014-12-14T00:00:00"/>
    <n v="3703.39"/>
    <x v="1"/>
    <x v="25"/>
    <n v="7345.6740650000002"/>
    <n v="14"/>
  </r>
  <r>
    <d v="2014-12-15T00:00:00"/>
    <n v="3449.08"/>
    <x v="1"/>
    <x v="25"/>
    <n v="6841.25018"/>
    <n v="15"/>
  </r>
  <r>
    <d v="2014-12-16T00:00:00"/>
    <n v="3061.04"/>
    <x v="1"/>
    <x v="25"/>
    <n v="6071.5728399999998"/>
    <n v="16"/>
  </r>
  <r>
    <d v="2014-12-17T00:00:00"/>
    <n v="3416.85"/>
    <x v="1"/>
    <x v="25"/>
    <n v="6777.3219749999998"/>
    <n v="17"/>
  </r>
  <r>
    <d v="2014-12-18T00:00:00"/>
    <n v="3294.88"/>
    <x v="1"/>
    <x v="25"/>
    <n v="6535.3944799999999"/>
    <n v="18"/>
  </r>
  <r>
    <d v="2014-12-19T00:00:00"/>
    <n v="3331.81"/>
    <x v="1"/>
    <x v="25"/>
    <n v="6608.6451349999998"/>
    <n v="19"/>
  </r>
  <r>
    <d v="2014-12-20T00:00:00"/>
    <n v="3565.78"/>
    <x v="1"/>
    <x v="25"/>
    <n v="7072.7246300000006"/>
    <n v="20"/>
  </r>
  <r>
    <d v="2014-12-21T00:00:00"/>
    <n v="4070.46"/>
    <x v="1"/>
    <x v="25"/>
    <n v="8073.7574100000002"/>
    <n v="21"/>
  </r>
  <r>
    <d v="2014-12-22T00:00:00"/>
    <n v="4292.3500000000004"/>
    <x v="1"/>
    <x v="25"/>
    <n v="8513.8762250000018"/>
    <n v="22"/>
  </r>
  <r>
    <d v="2014-12-23T00:00:00"/>
    <n v="3057.21"/>
    <x v="1"/>
    <x v="25"/>
    <n v="6063.9760350000006"/>
    <n v="23"/>
  </r>
  <r>
    <d v="2014-12-24T00:00:00"/>
    <n v="3247.97"/>
    <x v="1"/>
    <x v="25"/>
    <n v="6442.3484950000002"/>
    <n v="24"/>
  </r>
  <r>
    <d v="2014-12-25T00:00:00"/>
    <n v="3745.26"/>
    <x v="1"/>
    <x v="25"/>
    <n v="7428.723210000001"/>
    <n v="25"/>
  </r>
  <r>
    <d v="2014-12-26T00:00:00"/>
    <n v="3491.09"/>
    <x v="1"/>
    <x v="25"/>
    <n v="6924.5770150000008"/>
    <n v="26"/>
  </r>
  <r>
    <d v="2014-12-27T00:00:00"/>
    <n v="3078.28"/>
    <x v="1"/>
    <x v="25"/>
    <n v="6105.7683800000004"/>
    <n v="27"/>
  </r>
  <r>
    <d v="2014-12-28T00:00:00"/>
    <n v="3116.03"/>
    <x v="1"/>
    <x v="25"/>
    <n v="6180.6455050000004"/>
    <n v="28"/>
  </r>
  <r>
    <d v="2014-12-29T00:00:00"/>
    <n v="3365.91"/>
    <x v="1"/>
    <x v="25"/>
    <n v="6676.2824849999997"/>
    <n v="29"/>
  </r>
  <r>
    <d v="2014-12-30T00:00:00"/>
    <n v="2806.59"/>
    <x v="1"/>
    <x v="25"/>
    <n v="5566.8712650000007"/>
    <n v="30"/>
  </r>
  <r>
    <d v="2014-12-31T00:00:00"/>
    <n v="2219.4499999999998"/>
    <x v="1"/>
    <x v="25"/>
    <n v="4402.2790749999995"/>
    <n v="31"/>
  </r>
  <r>
    <d v="2015-01-01T00:00:00"/>
    <n v="2530.1999999999998"/>
    <x v="2"/>
    <x v="25"/>
    <n v="5018.6516999999994"/>
    <n v="1"/>
  </r>
  <r>
    <d v="2015-01-02T00:00:00"/>
    <n v="2423.85"/>
    <x v="2"/>
    <x v="25"/>
    <n v="4807.706475"/>
    <n v="2"/>
  </r>
  <r>
    <d v="2015-01-03T00:00:00"/>
    <n v="3184.57"/>
    <x v="2"/>
    <x v="25"/>
    <n v="6316.5945950000005"/>
    <n v="3"/>
  </r>
  <r>
    <d v="2015-01-04T00:00:00"/>
    <n v="3259.72"/>
    <x v="2"/>
    <x v="25"/>
    <n v="6465.6546199999993"/>
    <n v="4"/>
  </r>
  <r>
    <d v="2015-01-05T00:00:00"/>
    <n v="4313.6899999999996"/>
    <x v="2"/>
    <x v="25"/>
    <n v="8556.2041149999986"/>
    <n v="5"/>
  </r>
  <r>
    <d v="2015-01-06T00:00:00"/>
    <n v="4014.23"/>
    <x v="2"/>
    <x v="25"/>
    <n v="7962.2252050000006"/>
    <n v="6"/>
  </r>
  <r>
    <d v="2015-01-07T00:00:00"/>
    <n v="3170.7"/>
    <x v="2"/>
    <x v="25"/>
    <n v="6289.0834500000001"/>
    <n v="7"/>
  </r>
  <r>
    <d v="2015-01-08T00:00:00"/>
    <n v="3017.93"/>
    <x v="2"/>
    <x v="25"/>
    <n v="5986.064155"/>
    <n v="8"/>
  </r>
  <r>
    <d v="2015-01-09T00:00:00"/>
    <n v="3193.55"/>
    <x v="2"/>
    <x v="25"/>
    <n v="6334.4064250000001"/>
    <n v="9"/>
  </r>
  <r>
    <d v="2015-01-10T00:00:00"/>
    <n v="3163.81"/>
    <x v="2"/>
    <x v="25"/>
    <n v="6275.4171349999997"/>
    <n v="10"/>
  </r>
  <r>
    <d v="2015-01-11T00:00:00"/>
    <n v="3213.97"/>
    <x v="2"/>
    <x v="25"/>
    <n v="6374.9094949999999"/>
    <n v="11"/>
  </r>
  <r>
    <d v="2015-01-12T00:00:00"/>
    <n v="3276.18"/>
    <x v="2"/>
    <x v="25"/>
    <n v="6498.30303"/>
    <n v="12"/>
  </r>
  <r>
    <d v="2015-01-13T00:00:00"/>
    <n v="3142.63"/>
    <x v="2"/>
    <x v="25"/>
    <n v="6233.4066050000001"/>
    <n v="13"/>
  </r>
  <r>
    <d v="2015-01-14T00:00:00"/>
    <n v="3180.25"/>
    <x v="2"/>
    <x v="25"/>
    <n v="6308.0258750000003"/>
    <n v="14"/>
  </r>
  <r>
    <d v="2015-01-15T00:00:00"/>
    <n v="2720.71"/>
    <x v="2"/>
    <x v="25"/>
    <n v="5396.5282850000003"/>
    <n v="15"/>
  </r>
  <r>
    <d v="2015-01-16T00:00:00"/>
    <n v="3055.48"/>
    <x v="2"/>
    <x v="25"/>
    <n v="6060.5445799999998"/>
    <n v="16"/>
  </r>
  <r>
    <d v="2015-01-17T00:00:00"/>
    <n v="3239.9"/>
    <x v="2"/>
    <x v="25"/>
    <n v="6426.3416500000003"/>
    <n v="17"/>
  </r>
  <r>
    <d v="2015-01-18T00:00:00"/>
    <n v="3985.86"/>
    <x v="2"/>
    <x v="25"/>
    <n v="7905.9533100000008"/>
    <n v="18"/>
  </r>
  <r>
    <d v="2015-01-19T00:00:00"/>
    <n v="3986.66"/>
    <x v="2"/>
    <x v="25"/>
    <n v="7907.5401099999999"/>
    <n v="19"/>
  </r>
  <r>
    <d v="2015-01-20T00:00:00"/>
    <n v="2973.31"/>
    <x v="2"/>
    <x v="25"/>
    <n v="5897.5603849999998"/>
    <n v="20"/>
  </r>
  <r>
    <d v="2015-01-21T00:00:00"/>
    <n v="3045.77"/>
    <x v="2"/>
    <x v="25"/>
    <n v="6041.2847950000005"/>
    <n v="21"/>
  </r>
  <r>
    <d v="2015-01-22T00:00:00"/>
    <n v="2614.79"/>
    <x v="2"/>
    <x v="25"/>
    <n v="5186.4359649999997"/>
    <n v="22"/>
  </r>
  <r>
    <d v="2015-01-23T00:00:00"/>
    <n v="2645.35"/>
    <x v="2"/>
    <x v="25"/>
    <n v="5247.0517250000003"/>
    <n v="23"/>
  </r>
  <r>
    <d v="2015-01-24T00:00:00"/>
    <n v="2830.93"/>
    <x v="2"/>
    <x v="25"/>
    <n v="5615.1496550000002"/>
    <n v="24"/>
  </r>
  <r>
    <d v="2015-01-25T00:00:00"/>
    <n v="3282.61"/>
    <x v="2"/>
    <x v="25"/>
    <n v="6511.0569350000005"/>
    <n v="25"/>
  </r>
  <r>
    <d v="2015-01-26T00:00:00"/>
    <n v="2991.92"/>
    <x v="2"/>
    <x v="25"/>
    <n v="5934.4733200000001"/>
    <n v="26"/>
  </r>
  <r>
    <d v="2015-01-27T00:00:00"/>
    <n v="2958.44"/>
    <x v="2"/>
    <x v="25"/>
    <n v="5868.06574"/>
    <n v="27"/>
  </r>
  <r>
    <d v="2015-01-28T00:00:00"/>
    <n v="3162.22"/>
    <x v="2"/>
    <x v="25"/>
    <n v="6272.2633699999997"/>
    <n v="28"/>
  </r>
  <r>
    <d v="2015-01-29T00:00:00"/>
    <n v="3228.09"/>
    <x v="2"/>
    <x v="25"/>
    <n v="6402.9165150000008"/>
    <n v="29"/>
  </r>
  <r>
    <d v="2015-01-30T00:00:00"/>
    <n v="3114.3"/>
    <x v="2"/>
    <x v="25"/>
    <n v="6177.2140500000005"/>
    <n v="30"/>
  </r>
  <r>
    <d v="2015-01-31T00:00:00"/>
    <n v="2919.43"/>
    <x v="2"/>
    <x v="25"/>
    <n v="5790.6894050000001"/>
    <n v="31"/>
  </r>
  <r>
    <d v="2015-02-01T00:00:00"/>
    <n v="2763.44"/>
    <x v="3"/>
    <x v="25"/>
    <n v="5481.2832400000007"/>
    <n v="1"/>
  </r>
  <r>
    <d v="2015-02-02T00:00:00"/>
    <n v="3644.57"/>
    <x v="3"/>
    <x v="25"/>
    <n v="7229.0045950000003"/>
    <n v="2"/>
  </r>
  <r>
    <d v="2015-02-03T00:00:00"/>
    <n v="3519.77"/>
    <x v="3"/>
    <x v="25"/>
    <n v="6981.4637949999997"/>
    <n v="3"/>
  </r>
  <r>
    <d v="2015-02-04T00:00:00"/>
    <n v="4581.3500000000004"/>
    <x v="3"/>
    <x v="25"/>
    <n v="9087.1077250000017"/>
    <n v="4"/>
  </r>
  <r>
    <d v="2015-02-05T00:00:00"/>
    <n v="3324.69"/>
    <x v="3"/>
    <x v="25"/>
    <n v="6594.5226149999999"/>
    <n v="5"/>
  </r>
  <r>
    <d v="2015-02-06T00:00:00"/>
    <n v="2962.47"/>
    <x v="3"/>
    <x v="25"/>
    <n v="5876.0592449999995"/>
    <n v="6"/>
  </r>
  <r>
    <d v="2015-02-07T00:00:00"/>
    <n v="3249.61"/>
    <x v="3"/>
    <x v="25"/>
    <n v="6445.6014350000005"/>
    <n v="7"/>
  </r>
  <r>
    <d v="2015-02-08T00:00:00"/>
    <n v="3790.16"/>
    <x v="3"/>
    <x v="25"/>
    <n v="7517.7823600000002"/>
    <n v="8"/>
  </r>
  <r>
    <d v="2015-02-09T00:00:00"/>
    <n v="3632.94"/>
    <x v="3"/>
    <x v="25"/>
    <n v="7205.93649"/>
    <n v="9"/>
  </r>
  <r>
    <d v="2015-02-10T00:00:00"/>
    <n v="3340.85"/>
    <x v="3"/>
    <x v="25"/>
    <n v="6626.5759749999997"/>
    <n v="10"/>
  </r>
  <r>
    <d v="2015-02-11T00:00:00"/>
    <n v="3373.02"/>
    <x v="3"/>
    <x v="25"/>
    <n v="6690.3851700000005"/>
    <n v="11"/>
  </r>
  <r>
    <d v="2015-02-12T00:00:00"/>
    <n v="3259.6"/>
    <x v="3"/>
    <x v="25"/>
    <n v="6465.4165999999996"/>
    <n v="12"/>
  </r>
  <r>
    <d v="2015-02-13T00:00:00"/>
    <n v="3326.65"/>
    <x v="3"/>
    <x v="25"/>
    <n v="6598.4102750000002"/>
    <n v="13"/>
  </r>
  <r>
    <d v="2015-02-14T00:00:00"/>
    <n v="3268.89"/>
    <x v="3"/>
    <x v="25"/>
    <n v="6483.8433150000001"/>
    <n v="14"/>
  </r>
  <r>
    <d v="2015-02-15T00:00:00"/>
    <n v="2976.69"/>
    <x v="3"/>
    <x v="25"/>
    <n v="5904.264615"/>
    <n v="15"/>
  </r>
  <r>
    <d v="2015-02-16T00:00:00"/>
    <n v="3253.46"/>
    <x v="3"/>
    <x v="25"/>
    <n v="6453.2379099999998"/>
    <n v="16"/>
  </r>
  <r>
    <d v="2015-02-17T00:00:00"/>
    <n v="3080.02"/>
    <x v="3"/>
    <x v="25"/>
    <n v="6109.2196700000004"/>
    <n v="17"/>
  </r>
  <r>
    <d v="2015-02-18T00:00:00"/>
    <n v="3054.31"/>
    <x v="3"/>
    <x v="25"/>
    <n v="6058.2238850000003"/>
    <n v="18"/>
  </r>
  <r>
    <d v="2015-02-19T00:00:00"/>
    <n v="3193.57"/>
    <x v="3"/>
    <x v="25"/>
    <n v="6334.4460950000002"/>
    <n v="19"/>
  </r>
  <r>
    <d v="2015-02-20T00:00:00"/>
    <n v="3070.32"/>
    <x v="3"/>
    <x v="25"/>
    <n v="6089.9797200000003"/>
    <n v="20"/>
  </r>
  <r>
    <d v="2015-02-21T00:00:00"/>
    <n v="3081.12"/>
    <x v="3"/>
    <x v="25"/>
    <n v="6111.4015200000003"/>
    <n v="21"/>
  </r>
  <r>
    <d v="2015-02-22T00:00:00"/>
    <n v="3194.45"/>
    <x v="3"/>
    <x v="25"/>
    <n v="6336.1915749999998"/>
    <n v="22"/>
  </r>
  <r>
    <d v="2015-02-23T00:00:00"/>
    <n v="2907.59"/>
    <x v="3"/>
    <x v="25"/>
    <n v="5767.2047650000004"/>
    <n v="23"/>
  </r>
  <r>
    <d v="2015-02-24T00:00:00"/>
    <n v="3148.42"/>
    <x v="3"/>
    <x v="25"/>
    <n v="6244.8910700000006"/>
    <n v="24"/>
  </r>
  <r>
    <d v="2015-02-25T00:00:00"/>
    <n v="3077.18"/>
    <x v="3"/>
    <x v="25"/>
    <n v="6103.5865299999996"/>
    <n v="25"/>
  </r>
  <r>
    <d v="2015-02-26T00:00:00"/>
    <n v="2951.94"/>
    <x v="3"/>
    <x v="25"/>
    <n v="5855.17299"/>
    <n v="26"/>
  </r>
  <r>
    <d v="2015-02-27T00:00:00"/>
    <n v="3036.84"/>
    <x v="3"/>
    <x v="25"/>
    <n v="6023.5721400000002"/>
    <n v="27"/>
  </r>
  <r>
    <d v="2015-02-28T00:00:00"/>
    <n v="2907.01"/>
    <x v="3"/>
    <x v="25"/>
    <n v="5766.0543350000007"/>
    <n v="28"/>
  </r>
  <r>
    <d v="2015-03-01T00:00:00"/>
    <n v="2773.33"/>
    <x v="4"/>
    <x v="25"/>
    <n v="5500.9000550000001"/>
    <n v="1"/>
  </r>
  <r>
    <d v="2015-03-02T00:00:00"/>
    <n v="2961.94"/>
    <x v="4"/>
    <x v="25"/>
    <n v="5875.0079900000001"/>
    <n v="2"/>
  </r>
  <r>
    <d v="2015-03-03T00:00:00"/>
    <n v="2844.29"/>
    <x v="4"/>
    <x v="25"/>
    <n v="5641.6492150000004"/>
    <n v="3"/>
  </r>
  <r>
    <d v="2015-03-04T00:00:00"/>
    <n v="3238.75"/>
    <x v="4"/>
    <x v="25"/>
    <n v="6424.0606250000001"/>
    <n v="4"/>
  </r>
  <r>
    <d v="2015-03-05T00:00:00"/>
    <n v="2837.26"/>
    <x v="4"/>
    <x v="25"/>
    <n v="5627.705210000001"/>
    <n v="5"/>
  </r>
  <r>
    <d v="2015-03-06T00:00:00"/>
    <n v="2389.48"/>
    <x v="4"/>
    <x v="25"/>
    <n v="4739.5335800000003"/>
    <n v="6"/>
  </r>
  <r>
    <d v="2015-03-07T00:00:00"/>
    <n v="2987.17"/>
    <x v="4"/>
    <x v="25"/>
    <n v="5925.0516950000001"/>
    <n v="7"/>
  </r>
  <r>
    <d v="2015-03-08T00:00:00"/>
    <n v="2876.8"/>
    <x v="4"/>
    <x v="25"/>
    <n v="5706.1328000000003"/>
    <n v="8"/>
  </r>
  <r>
    <d v="2015-03-09T00:00:00"/>
    <n v="2703.13"/>
    <x v="4"/>
    <x v="25"/>
    <n v="5361.6583550000005"/>
    <n v="9"/>
  </r>
  <r>
    <d v="2015-03-10T00:00:00"/>
    <n v="2983.94"/>
    <x v="4"/>
    <x v="25"/>
    <n v="5918.6449899999998"/>
    <n v="10"/>
  </r>
  <r>
    <d v="2015-03-11T00:00:00"/>
    <n v="2964.36"/>
    <x v="4"/>
    <x v="25"/>
    <n v="5879.8080600000003"/>
    <n v="11"/>
  </r>
  <r>
    <d v="2015-03-12T00:00:00"/>
    <n v="2974.97"/>
    <x v="4"/>
    <x v="25"/>
    <n v="5900.8529949999993"/>
    <n v="12"/>
  </r>
  <r>
    <d v="2015-03-13T00:00:00"/>
    <n v="3413.88"/>
    <x v="4"/>
    <x v="25"/>
    <n v="6771.4309800000001"/>
    <n v="13"/>
  </r>
  <r>
    <d v="2015-03-14T00:00:00"/>
    <n v="3158.59"/>
    <x v="4"/>
    <x v="25"/>
    <n v="6265.0632650000007"/>
    <n v="14"/>
  </r>
  <r>
    <d v="2015-03-15T00:00:00"/>
    <n v="3442.16"/>
    <x v="4"/>
    <x v="25"/>
    <n v="6827.5243599999994"/>
    <n v="15"/>
  </r>
  <r>
    <d v="2015-03-16T00:00:00"/>
    <n v="3566.6"/>
    <x v="4"/>
    <x v="25"/>
    <n v="7074.3510999999999"/>
    <n v="16"/>
  </r>
  <r>
    <d v="2015-03-17T00:00:00"/>
    <n v="4081.03"/>
    <x v="4"/>
    <x v="25"/>
    <n v="8094.7230050000007"/>
    <n v="17"/>
  </r>
  <r>
    <d v="2015-03-18T00:00:00"/>
    <n v="4713"/>
    <x v="4"/>
    <x v="25"/>
    <n v="9348.2355000000007"/>
    <n v="18"/>
  </r>
  <r>
    <d v="2015-03-19T00:00:00"/>
    <n v="4612.42"/>
    <x v="4"/>
    <x v="25"/>
    <n v="9148.7350700000006"/>
    <n v="19"/>
  </r>
  <r>
    <d v="2015-03-20T00:00:00"/>
    <n v="4638.6899999999996"/>
    <x v="4"/>
    <x v="25"/>
    <n v="9200.8416149999994"/>
    <n v="20"/>
  </r>
  <r>
    <d v="2015-03-21T00:00:00"/>
    <n v="4940.63"/>
    <x v="4"/>
    <x v="25"/>
    <n v="9799.7396050000007"/>
    <n v="21"/>
  </r>
  <r>
    <d v="2015-03-22T00:00:00"/>
    <n v="5088.43"/>
    <x v="4"/>
    <x v="25"/>
    <n v="10092.900905"/>
    <n v="22"/>
  </r>
  <r>
    <d v="2015-03-23T00:00:00"/>
    <n v="5159.57"/>
    <x v="4"/>
    <x v="25"/>
    <n v="10234.007094999999"/>
    <n v="23"/>
  </r>
  <r>
    <d v="2015-03-24T00:00:00"/>
    <n v="5380.3"/>
    <x v="4"/>
    <x v="25"/>
    <n v="10671.825050000001"/>
    <n v="24"/>
  </r>
  <r>
    <d v="2015-03-25T00:00:00"/>
    <n v="5215.33"/>
    <x v="4"/>
    <x v="25"/>
    <n v="10344.607055"/>
    <n v="25"/>
  </r>
  <r>
    <d v="2015-03-26T00:00:00"/>
    <n v="4420.78"/>
    <x v="4"/>
    <x v="25"/>
    <n v="8768.6171300000005"/>
    <n v="26"/>
  </r>
  <r>
    <d v="2015-03-27T00:00:00"/>
    <n v="4547.07"/>
    <x v="4"/>
    <x v="25"/>
    <n v="9019.1133449999998"/>
    <n v="27"/>
  </r>
  <r>
    <d v="2015-03-28T00:00:00"/>
    <n v="4932.51"/>
    <x v="4"/>
    <x v="25"/>
    <n v="9783.6335850000014"/>
    <n v="28"/>
  </r>
  <r>
    <d v="2015-03-29T00:00:00"/>
    <n v="5907.32"/>
    <x v="4"/>
    <x v="25"/>
    <n v="11717.16922"/>
    <n v="29"/>
  </r>
  <r>
    <d v="2015-03-30T00:00:00"/>
    <n v="5895.96"/>
    <x v="4"/>
    <x v="25"/>
    <n v="11694.63666"/>
    <n v="30"/>
  </r>
  <r>
    <d v="2015-03-31T00:00:00"/>
    <n v="6277.74"/>
    <x v="4"/>
    <x v="25"/>
    <n v="12451.897289999999"/>
    <n v="31"/>
  </r>
  <r>
    <d v="2015-04-01T00:00:00"/>
    <n v="6882.67"/>
    <x v="5"/>
    <x v="25"/>
    <n v="13651.775945000001"/>
    <n v="1"/>
  </r>
  <r>
    <d v="2015-04-02T00:00:00"/>
    <n v="6761.33"/>
    <x v="5"/>
    <x v="25"/>
    <n v="13411.098055"/>
    <n v="2"/>
  </r>
  <r>
    <d v="2015-04-03T00:00:00"/>
    <n v="5936.98"/>
    <x v="5"/>
    <x v="25"/>
    <n v="11775.999829999999"/>
    <n v="3"/>
  </r>
  <r>
    <d v="2015-04-04T00:00:00"/>
    <n v="5734.63"/>
    <x v="5"/>
    <x v="25"/>
    <n v="11374.638605"/>
    <n v="4"/>
  </r>
  <r>
    <d v="2015-04-05T00:00:00"/>
    <n v="5232.04"/>
    <x v="5"/>
    <x v="25"/>
    <n v="10377.751340000001"/>
    <n v="5"/>
  </r>
  <r>
    <d v="2015-04-06T00:00:00"/>
    <n v="5646.44"/>
    <x v="5"/>
    <x v="25"/>
    <n v="11199.713739999999"/>
    <n v="6"/>
  </r>
  <r>
    <d v="2015-04-07T00:00:00"/>
    <n v="5150.92"/>
    <x v="5"/>
    <x v="25"/>
    <n v="10216.849819999999"/>
    <n v="7"/>
  </r>
  <r>
    <d v="2015-04-08T00:00:00"/>
    <n v="4996.91"/>
    <x v="5"/>
    <x v="25"/>
    <n v="9911.3709849999996"/>
    <n v="8"/>
  </r>
  <r>
    <d v="2015-04-09T00:00:00"/>
    <n v="5232.4799999999996"/>
    <x v="5"/>
    <x v="25"/>
    <n v="10378.62408"/>
    <n v="9"/>
  </r>
  <r>
    <d v="2015-04-10T00:00:00"/>
    <n v="4919.24"/>
    <x v="5"/>
    <x v="25"/>
    <n v="9757.312539999999"/>
    <n v="10"/>
  </r>
  <r>
    <d v="2015-04-11T00:00:00"/>
    <n v="5135.12"/>
    <x v="5"/>
    <x v="25"/>
    <n v="10185.51052"/>
    <n v="11"/>
  </r>
  <r>
    <d v="2015-04-12T00:00:00"/>
    <n v="5094.5600000000004"/>
    <x v="5"/>
    <x v="25"/>
    <n v="10105.05976"/>
    <n v="12"/>
  </r>
  <r>
    <d v="2015-04-13T00:00:00"/>
    <n v="5222.8"/>
    <x v="5"/>
    <x v="25"/>
    <n v="10359.4238"/>
    <n v="13"/>
  </r>
  <r>
    <d v="2015-04-14T00:00:00"/>
    <n v="5654.62"/>
    <x v="5"/>
    <x v="25"/>
    <n v="11215.938770000001"/>
    <n v="14"/>
  </r>
  <r>
    <d v="2015-04-15T00:00:00"/>
    <n v="5828.99"/>
    <x v="5"/>
    <x v="25"/>
    <n v="11561.801664999999"/>
    <n v="15"/>
  </r>
  <r>
    <d v="2015-04-16T00:00:00"/>
    <n v="6267.05"/>
    <x v="5"/>
    <x v="25"/>
    <n v="12430.693675"/>
    <n v="16"/>
  </r>
  <r>
    <d v="2015-04-17T00:00:00"/>
    <n v="6226.21"/>
    <x v="5"/>
    <x v="25"/>
    <n v="12349.687535000001"/>
    <n v="17"/>
  </r>
  <r>
    <d v="2015-04-18T00:00:00"/>
    <n v="6670.16"/>
    <x v="5"/>
    <x v="25"/>
    <n v="13230.262360000001"/>
    <n v="18"/>
  </r>
  <r>
    <d v="2015-04-19T00:00:00"/>
    <n v="7901.57"/>
    <x v="5"/>
    <x v="25"/>
    <n v="15672.764095"/>
    <n v="19"/>
  </r>
  <r>
    <d v="2015-04-20T00:00:00"/>
    <n v="8745.76"/>
    <x v="5"/>
    <x v="25"/>
    <n v="17347.214960000001"/>
    <n v="20"/>
  </r>
  <r>
    <d v="2015-04-21T00:00:00"/>
    <n v="9235.86"/>
    <x v="5"/>
    <x v="25"/>
    <n v="18319.328310000001"/>
    <n v="21"/>
  </r>
  <r>
    <d v="2015-04-22T00:00:00"/>
    <n v="9801.65"/>
    <x v="5"/>
    <x v="25"/>
    <n v="19441.572775000001"/>
    <n v="22"/>
  </r>
  <r>
    <d v="2015-04-23T00:00:00"/>
    <n v="11050.61"/>
    <x v="5"/>
    <x v="25"/>
    <n v="21918.884935000002"/>
    <n v="23"/>
  </r>
  <r>
    <d v="2015-04-24T00:00:00"/>
    <n v="12028.09"/>
    <x v="5"/>
    <x v="25"/>
    <n v="23857.716515"/>
    <n v="24"/>
  </r>
  <r>
    <d v="2015-04-25T00:00:00"/>
    <n v="12288.8"/>
    <x v="5"/>
    <x v="25"/>
    <n v="24374.834800000001"/>
    <n v="25"/>
  </r>
  <r>
    <d v="2015-04-26T00:00:00"/>
    <n v="12072.84"/>
    <x v="5"/>
    <x v="25"/>
    <n v="23946.478139999999"/>
    <n v="26"/>
  </r>
  <r>
    <d v="2015-04-27T00:00:00"/>
    <n v="11258.37"/>
    <x v="5"/>
    <x v="25"/>
    <n v="22330.976895000003"/>
    <n v="27"/>
  </r>
  <r>
    <d v="2015-04-28T00:00:00"/>
    <n v="10472.86"/>
    <x v="5"/>
    <x v="25"/>
    <n v="20772.917810000003"/>
    <n v="28"/>
  </r>
  <r>
    <d v="2015-04-29T00:00:00"/>
    <n v="11561.91"/>
    <x v="5"/>
    <x v="25"/>
    <n v="22933.048484999999"/>
    <n v="29"/>
  </r>
  <r>
    <d v="2015-04-30T00:00:00"/>
    <n v="14068.61"/>
    <x v="5"/>
    <x v="25"/>
    <n v="27905.087935000003"/>
    <n v="30"/>
  </r>
  <r>
    <d v="2015-05-01T00:00:00"/>
    <n v="16103.84"/>
    <x v="6"/>
    <x v="25"/>
    <n v="31941.966640000002"/>
    <n v="1"/>
  </r>
  <r>
    <d v="2015-05-02T00:00:00"/>
    <n v="16545.3"/>
    <x v="6"/>
    <x v="25"/>
    <n v="32817.602549999996"/>
    <n v="2"/>
  </r>
  <r>
    <d v="2015-05-03T00:00:00"/>
    <n v="17066.04"/>
    <x v="6"/>
    <x v="25"/>
    <n v="33850.490340000004"/>
    <n v="3"/>
  </r>
  <r>
    <d v="2015-05-04T00:00:00"/>
    <n v="17477.27"/>
    <x v="6"/>
    <x v="25"/>
    <n v="34666.165045000002"/>
    <n v="4"/>
  </r>
  <r>
    <d v="2015-05-05T00:00:00"/>
    <n v="17772.46"/>
    <x v="6"/>
    <x v="25"/>
    <n v="35251.67441"/>
    <n v="5"/>
  </r>
  <r>
    <d v="2015-05-06T00:00:00"/>
    <n v="18093.71"/>
    <x v="6"/>
    <x v="25"/>
    <n v="35888.873784999996"/>
    <n v="6"/>
  </r>
  <r>
    <d v="2015-05-07T00:00:00"/>
    <n v="19632.46"/>
    <x v="6"/>
    <x v="25"/>
    <n v="38940.984409999997"/>
    <n v="7"/>
  </r>
  <r>
    <d v="2015-05-08T00:00:00"/>
    <n v="20423.939999999999"/>
    <x v="6"/>
    <x v="25"/>
    <n v="40510.884989999999"/>
    <n v="8"/>
  </r>
  <r>
    <d v="2015-05-09T00:00:00"/>
    <n v="18258.7"/>
    <x v="6"/>
    <x v="25"/>
    <n v="36216.131450000001"/>
    <n v="9"/>
  </r>
  <r>
    <d v="2015-05-10T00:00:00"/>
    <n v="16677.93"/>
    <x v="6"/>
    <x v="25"/>
    <n v="33080.674155000001"/>
    <n v="10"/>
  </r>
  <r>
    <d v="2015-05-11T00:00:00"/>
    <n v="14586.3"/>
    <x v="6"/>
    <x v="25"/>
    <n v="28931.926049999998"/>
    <n v="11"/>
  </r>
  <r>
    <d v="2015-05-12T00:00:00"/>
    <n v="13643.84"/>
    <x v="6"/>
    <x v="25"/>
    <n v="27062.556640000003"/>
    <n v="12"/>
  </r>
  <r>
    <d v="2015-05-13T00:00:00"/>
    <n v="13634.45"/>
    <x v="6"/>
    <x v="25"/>
    <n v="27043.931575000002"/>
    <n v="13"/>
  </r>
  <r>
    <d v="2015-05-14T00:00:00"/>
    <n v="14889.33"/>
    <x v="6"/>
    <x v="25"/>
    <n v="29532.986055000001"/>
    <n v="14"/>
  </r>
  <r>
    <d v="2015-05-15T00:00:00"/>
    <n v="15712.8"/>
    <x v="6"/>
    <x v="25"/>
    <n v="31166.338799999998"/>
    <n v="15"/>
  </r>
  <r>
    <d v="2015-05-16T00:00:00"/>
    <n v="16926.2"/>
    <x v="6"/>
    <x v="25"/>
    <n v="33573.117700000003"/>
    <n v="16"/>
  </r>
  <r>
    <d v="2015-05-17T00:00:00"/>
    <n v="16005.77"/>
    <x v="6"/>
    <x v="25"/>
    <n v="31747.444795000003"/>
    <n v="17"/>
  </r>
  <r>
    <d v="2015-05-18T00:00:00"/>
    <n v="14937.92"/>
    <x v="6"/>
    <x v="25"/>
    <n v="29629.364320000001"/>
    <n v="18"/>
  </r>
  <r>
    <d v="2015-05-19T00:00:00"/>
    <n v="15148.95"/>
    <x v="6"/>
    <x v="25"/>
    <n v="30047.942325000004"/>
    <n v="19"/>
  </r>
  <r>
    <d v="2015-05-20T00:00:00"/>
    <n v="14886.76"/>
    <x v="6"/>
    <x v="25"/>
    <n v="29527.888460000002"/>
    <n v="20"/>
  </r>
  <r>
    <d v="2015-05-21T00:00:00"/>
    <n v="14231.09"/>
    <x v="6"/>
    <x v="25"/>
    <n v="28227.367015"/>
    <n v="21"/>
  </r>
  <r>
    <d v="2015-05-22T00:00:00"/>
    <n v="14976.67"/>
    <x v="6"/>
    <x v="25"/>
    <n v="29706.224945000002"/>
    <n v="22"/>
  </r>
  <r>
    <d v="2015-05-23T00:00:00"/>
    <n v="15240.37"/>
    <x v="6"/>
    <x v="25"/>
    <n v="30229.273895000002"/>
    <n v="23"/>
  </r>
  <r>
    <d v="2015-05-24T00:00:00"/>
    <n v="16635.5"/>
    <x v="6"/>
    <x v="25"/>
    <n v="32996.51425"/>
    <n v="24"/>
  </r>
  <r>
    <d v="2015-05-25T00:00:00"/>
    <n v="16713.36"/>
    <x v="6"/>
    <x v="25"/>
    <n v="33150.949560000001"/>
    <n v="25"/>
  </r>
  <r>
    <d v="2015-05-26T00:00:00"/>
    <n v="15880.02"/>
    <x v="6"/>
    <x v="25"/>
    <n v="31498.019670000001"/>
    <n v="26"/>
  </r>
  <r>
    <d v="2015-05-27T00:00:00"/>
    <n v="16247.12"/>
    <x v="6"/>
    <x v="25"/>
    <n v="32226.162520000002"/>
    <n v="27"/>
  </r>
  <r>
    <d v="2015-05-28T00:00:00"/>
    <n v="16712.21"/>
    <x v="6"/>
    <x v="25"/>
    <n v="33148.668534999997"/>
    <n v="28"/>
  </r>
  <r>
    <d v="2015-05-29T00:00:00"/>
    <n v="17245.14"/>
    <x v="6"/>
    <x v="25"/>
    <n v="34205.735189999999"/>
    <n v="29"/>
  </r>
  <r>
    <d v="2015-05-30T00:00:00"/>
    <n v="16382.65"/>
    <x v="6"/>
    <x v="25"/>
    <n v="32494.986274999999"/>
    <n v="30"/>
  </r>
  <r>
    <d v="2015-05-31T00:00:00"/>
    <n v="17324.54"/>
    <x v="6"/>
    <x v="25"/>
    <n v="34363.22509"/>
    <n v="31"/>
  </r>
  <r>
    <d v="2015-06-01T00:00:00"/>
    <n v="20266.82"/>
    <x v="7"/>
    <x v="25"/>
    <n v="40199.23747"/>
    <n v="1"/>
  </r>
  <r>
    <d v="2015-06-02T00:00:00"/>
    <n v="21571.13"/>
    <x v="7"/>
    <x v="25"/>
    <n v="42786.336354999999"/>
    <n v="2"/>
  </r>
  <r>
    <d v="2015-06-03T00:00:00"/>
    <n v="21517.39"/>
    <x v="7"/>
    <x v="25"/>
    <n v="42679.743065000002"/>
    <n v="3"/>
  </r>
  <r>
    <d v="2015-06-04T00:00:00"/>
    <n v="19791.47"/>
    <x v="7"/>
    <x v="25"/>
    <n v="39256.380745000002"/>
    <n v="4"/>
  </r>
  <r>
    <d v="2015-06-05T00:00:00"/>
    <n v="18979.349999999999"/>
    <x v="7"/>
    <x v="25"/>
    <n v="37645.540724999999"/>
    <n v="5"/>
  </r>
  <r>
    <d v="2015-06-06T00:00:00"/>
    <n v="18197.48"/>
    <x v="7"/>
    <x v="25"/>
    <n v="36094.701580000001"/>
    <n v="6"/>
  </r>
  <r>
    <d v="2015-06-07T00:00:00"/>
    <n v="17914.52"/>
    <x v="7"/>
    <x v="25"/>
    <n v="35533.450420000001"/>
    <n v="7"/>
  </r>
  <r>
    <d v="2015-06-08T00:00:00"/>
    <n v="18159.05"/>
    <x v="7"/>
    <x v="25"/>
    <n v="36018.475675000002"/>
    <n v="8"/>
  </r>
  <r>
    <d v="2015-06-09T00:00:00"/>
    <n v="18353.12"/>
    <x v="7"/>
    <x v="25"/>
    <n v="36403.413520000002"/>
    <n v="9"/>
  </r>
  <r>
    <d v="2015-06-10T00:00:00"/>
    <n v="20340.13"/>
    <x v="7"/>
    <x v="25"/>
    <n v="40344.647855000003"/>
    <n v="10"/>
  </r>
  <r>
    <d v="2015-06-11T00:00:00"/>
    <n v="19301.45"/>
    <x v="7"/>
    <x v="25"/>
    <n v="38284.426075000003"/>
    <n v="11"/>
  </r>
  <r>
    <d v="2015-06-12T00:00:00"/>
    <n v="18336.93"/>
    <x v="7"/>
    <x v="25"/>
    <n v="36371.300654999999"/>
    <n v="12"/>
  </r>
  <r>
    <d v="2015-06-13T00:00:00"/>
    <n v="17801.91"/>
    <x v="7"/>
    <x v="25"/>
    <n v="35310.088485"/>
    <n v="13"/>
  </r>
  <r>
    <d v="2015-06-14T00:00:00"/>
    <n v="16627.84"/>
    <x v="7"/>
    <x v="25"/>
    <n v="32981.320639999998"/>
    <n v="14"/>
  </r>
  <r>
    <d v="2015-06-15T00:00:00"/>
    <n v="15414.12"/>
    <x v="7"/>
    <x v="25"/>
    <n v="30573.907020000002"/>
    <n v="15"/>
  </r>
  <r>
    <d v="2015-06-16T00:00:00"/>
    <n v="15347.27"/>
    <x v="7"/>
    <x v="25"/>
    <n v="30441.310045000002"/>
    <n v="16"/>
  </r>
  <r>
    <d v="2015-06-17T00:00:00"/>
    <n v="14515.59"/>
    <x v="7"/>
    <x v="25"/>
    <n v="28791.672764999999"/>
    <n v="17"/>
  </r>
  <r>
    <d v="2015-06-18T00:00:00"/>
    <n v="14130.25"/>
    <x v="7"/>
    <x v="25"/>
    <n v="28027.350875"/>
    <n v="18"/>
  </r>
  <r>
    <d v="2015-06-19T00:00:00"/>
    <n v="12916.44"/>
    <x v="7"/>
    <x v="25"/>
    <n v="25619.758740000001"/>
    <n v="19"/>
  </r>
  <r>
    <d v="2015-06-20T00:00:00"/>
    <n v="12450.49"/>
    <x v="7"/>
    <x v="25"/>
    <n v="24695.546914999999"/>
    <n v="20"/>
  </r>
  <r>
    <d v="2015-06-21T00:00:00"/>
    <n v="11695.99"/>
    <x v="7"/>
    <x v="25"/>
    <n v="23198.996165"/>
    <n v="21"/>
  </r>
  <r>
    <d v="2015-06-22T00:00:00"/>
    <n v="10944.36"/>
    <x v="7"/>
    <x v="25"/>
    <n v="21708.138060000001"/>
    <n v="22"/>
  </r>
  <r>
    <d v="2015-06-23T00:00:00"/>
    <n v="10175.75"/>
    <x v="7"/>
    <x v="25"/>
    <n v="20183.600125000001"/>
    <n v="23"/>
  </r>
  <r>
    <d v="2015-06-24T00:00:00"/>
    <n v="9855"/>
    <x v="7"/>
    <x v="25"/>
    <n v="19547.392500000002"/>
    <n v="24"/>
  </r>
  <r>
    <d v="2015-06-25T00:00:00"/>
    <n v="9160.73"/>
    <x v="7"/>
    <x v="25"/>
    <n v="18170.307955"/>
    <n v="25"/>
  </r>
  <r>
    <d v="2015-06-26T00:00:00"/>
    <n v="8899.58"/>
    <x v="7"/>
    <x v="25"/>
    <n v="17652.316930000001"/>
    <n v="26"/>
  </r>
  <r>
    <d v="2015-06-27T00:00:00"/>
    <n v="8905.09"/>
    <x v="7"/>
    <x v="25"/>
    <n v="17663.246015000001"/>
    <n v="27"/>
  </r>
  <r>
    <d v="2015-06-28T00:00:00"/>
    <n v="8501.91"/>
    <x v="7"/>
    <x v="25"/>
    <n v="16863.538485000001"/>
    <n v="28"/>
  </r>
  <r>
    <d v="2015-06-29T00:00:00"/>
    <n v="8658.99"/>
    <x v="7"/>
    <x v="25"/>
    <n v="17175.106664999999"/>
    <n v="29"/>
  </r>
  <r>
    <d v="2015-06-30T00:00:00"/>
    <n v="7543.07"/>
    <x v="7"/>
    <x v="25"/>
    <n v="14961.679345"/>
    <n v="30"/>
  </r>
  <r>
    <d v="2015-07-01T00:00:00"/>
    <n v="8406.77"/>
    <x v="8"/>
    <x v="25"/>
    <n v="16674.828295000003"/>
    <n v="1"/>
  </r>
  <r>
    <d v="2015-07-02T00:00:00"/>
    <n v="7668.81"/>
    <x v="8"/>
    <x v="25"/>
    <n v="15211.084635000001"/>
    <n v="2"/>
  </r>
  <r>
    <d v="2015-07-03T00:00:00"/>
    <n v="8017.49"/>
    <x v="8"/>
    <x v="25"/>
    <n v="15902.691414999999"/>
    <n v="3"/>
  </r>
  <r>
    <d v="2015-07-04T00:00:00"/>
    <n v="6756.67"/>
    <x v="8"/>
    <x v="25"/>
    <n v="13401.854945000001"/>
    <n v="4"/>
  </r>
  <r>
    <d v="2015-07-05T00:00:00"/>
    <n v="7097.78"/>
    <x v="8"/>
    <x v="25"/>
    <n v="14078.44663"/>
    <n v="5"/>
  </r>
  <r>
    <d v="2015-07-06T00:00:00"/>
    <n v="7336.32"/>
    <x v="8"/>
    <x v="25"/>
    <n v="14551.59072"/>
    <n v="6"/>
  </r>
  <r>
    <d v="2015-07-07T00:00:00"/>
    <n v="7530.6"/>
    <x v="8"/>
    <x v="25"/>
    <n v="14936.945100000001"/>
    <n v="7"/>
  </r>
  <r>
    <d v="2015-07-08T00:00:00"/>
    <n v="7460.12"/>
    <x v="8"/>
    <x v="25"/>
    <n v="14797.148020000001"/>
    <n v="8"/>
  </r>
  <r>
    <d v="2015-07-09T00:00:00"/>
    <n v="7439.81"/>
    <x v="8"/>
    <x v="25"/>
    <n v="14756.863135000001"/>
    <n v="9"/>
  </r>
  <r>
    <d v="2015-07-10T00:00:00"/>
    <n v="7971.55"/>
    <x v="8"/>
    <x v="25"/>
    <n v="15811.569425000002"/>
    <n v="10"/>
  </r>
  <r>
    <d v="2015-07-11T00:00:00"/>
    <n v="7770.3"/>
    <x v="8"/>
    <x v="25"/>
    <n v="15412.39005"/>
    <n v="11"/>
  </r>
  <r>
    <d v="2015-07-12T00:00:00"/>
    <n v="6940.32"/>
    <x v="8"/>
    <x v="25"/>
    <n v="13766.12472"/>
    <n v="12"/>
  </r>
  <r>
    <d v="2015-07-13T00:00:00"/>
    <n v="6516.57"/>
    <x v="8"/>
    <x v="25"/>
    <n v="12925.616595"/>
    <n v="13"/>
  </r>
  <r>
    <d v="2015-07-14T00:00:00"/>
    <n v="6793.87"/>
    <x v="8"/>
    <x v="25"/>
    <n v="13475.641145"/>
    <n v="14"/>
  </r>
  <r>
    <d v="2015-07-15T00:00:00"/>
    <n v="6483.84"/>
    <x v="8"/>
    <x v="25"/>
    <n v="12860.69664"/>
    <n v="15"/>
  </r>
  <r>
    <d v="2015-07-16T00:00:00"/>
    <n v="6010.47"/>
    <x v="8"/>
    <x v="25"/>
    <n v="11921.767245000001"/>
    <n v="16"/>
  </r>
  <r>
    <d v="2015-07-17T00:00:00"/>
    <n v="5708.02"/>
    <x v="8"/>
    <x v="25"/>
    <n v="11321.857670000001"/>
    <n v="17"/>
  </r>
  <r>
    <d v="2015-07-18T00:00:00"/>
    <n v="5530.82"/>
    <x v="8"/>
    <x v="25"/>
    <n v="10970.38147"/>
    <n v="18"/>
  </r>
  <r>
    <d v="2015-07-19T00:00:00"/>
    <n v="5735.4"/>
    <x v="8"/>
    <x v="25"/>
    <n v="11376.1659"/>
    <n v="19"/>
  </r>
  <r>
    <d v="2015-07-20T00:00:00"/>
    <n v="5530.6"/>
    <x v="8"/>
    <x v="25"/>
    <n v="10969.945100000001"/>
    <n v="20"/>
  </r>
  <r>
    <d v="2015-07-21T00:00:00"/>
    <n v="5369.39"/>
    <x v="8"/>
    <x v="25"/>
    <n v="10650.185065000001"/>
    <n v="21"/>
  </r>
  <r>
    <d v="2015-07-22T00:00:00"/>
    <n v="5743.82"/>
    <x v="8"/>
    <x v="25"/>
    <n v="11392.866969999999"/>
    <n v="22"/>
  </r>
  <r>
    <d v="2015-07-23T00:00:00"/>
    <n v="5086.55"/>
    <x v="8"/>
    <x v="25"/>
    <n v="10089.171925000001"/>
    <n v="23"/>
  </r>
  <r>
    <d v="2015-07-24T00:00:00"/>
    <n v="5457.03"/>
    <x v="8"/>
    <x v="25"/>
    <n v="10824.019005"/>
    <n v="24"/>
  </r>
  <r>
    <d v="2015-07-25T00:00:00"/>
    <n v="5252.68"/>
    <x v="8"/>
    <x v="25"/>
    <n v="10418.690780000001"/>
    <n v="25"/>
  </r>
  <r>
    <d v="2015-07-26T00:00:00"/>
    <n v="5494.27"/>
    <x v="8"/>
    <x v="25"/>
    <n v="10897.884545000001"/>
    <n v="26"/>
  </r>
  <r>
    <d v="2015-07-27T00:00:00"/>
    <n v="4789.54"/>
    <x v="8"/>
    <x v="25"/>
    <n v="9500.0525899999993"/>
    <n v="27"/>
  </r>
  <r>
    <d v="2015-07-28T00:00:00"/>
    <n v="4780.75"/>
    <x v="8"/>
    <x v="25"/>
    <n v="9482.6176250000008"/>
    <n v="28"/>
  </r>
  <r>
    <d v="2015-07-29T00:00:00"/>
    <n v="4991.1000000000004"/>
    <x v="8"/>
    <x v="25"/>
    <n v="9899.8468500000017"/>
    <n v="29"/>
  </r>
  <r>
    <d v="2015-07-30T00:00:00"/>
    <n v="4729.3"/>
    <x v="8"/>
    <x v="25"/>
    <n v="9380.5665500000014"/>
    <n v="30"/>
  </r>
  <r>
    <d v="2015-07-31T00:00:00"/>
    <n v="4566.24"/>
    <x v="8"/>
    <x v="25"/>
    <n v="9057.1370399999996"/>
    <n v="31"/>
  </r>
  <r>
    <d v="2015-08-01T00:00:00"/>
    <n v="4189.09"/>
    <x v="9"/>
    <x v="25"/>
    <n v="8309.0600150000009"/>
    <n v="1"/>
  </r>
  <r>
    <d v="2015-08-02T00:00:00"/>
    <n v="4106.7"/>
    <x v="9"/>
    <x v="25"/>
    <n v="8145.6394499999997"/>
    <n v="2"/>
  </r>
  <r>
    <d v="2015-08-03T00:00:00"/>
    <n v="4310.08"/>
    <x v="9"/>
    <x v="25"/>
    <n v="8549.0436800000007"/>
    <n v="3"/>
  </r>
  <r>
    <d v="2015-08-04T00:00:00"/>
    <n v="4400.0600000000004"/>
    <x v="9"/>
    <x v="25"/>
    <n v="8727.5190100000018"/>
    <n v="4"/>
  </r>
  <r>
    <d v="2015-08-05T00:00:00"/>
    <n v="4092.87"/>
    <x v="9"/>
    <x v="25"/>
    <n v="8118.2076449999995"/>
    <n v="5"/>
  </r>
  <r>
    <d v="2015-08-06T00:00:00"/>
    <n v="4607.47"/>
    <x v="9"/>
    <x v="25"/>
    <n v="9138.9167450000004"/>
    <n v="6"/>
  </r>
  <r>
    <d v="2015-08-07T00:00:00"/>
    <n v="4110.57"/>
    <x v="9"/>
    <x v="25"/>
    <n v="8153.315595"/>
    <n v="7"/>
  </r>
  <r>
    <d v="2015-08-08T00:00:00"/>
    <n v="4836.9399999999996"/>
    <x v="9"/>
    <x v="25"/>
    <n v="9594.0704900000001"/>
    <n v="8"/>
  </r>
  <r>
    <d v="2015-08-09T00:00:00"/>
    <n v="4753.2299999999996"/>
    <x v="9"/>
    <x v="25"/>
    <n v="9428.0317049999994"/>
    <n v="9"/>
  </r>
  <r>
    <d v="2015-08-10T00:00:00"/>
    <n v="4560.7299999999996"/>
    <x v="9"/>
    <x v="25"/>
    <n v="9046.2079549999999"/>
    <n v="10"/>
  </r>
  <r>
    <d v="2015-08-11T00:00:00"/>
    <n v="4418.22"/>
    <x v="9"/>
    <x v="25"/>
    <n v="8763.5393700000004"/>
    <n v="11"/>
  </r>
  <r>
    <d v="2015-08-12T00:00:00"/>
    <n v="4031.55"/>
    <x v="9"/>
    <x v="25"/>
    <n v="7996.5794250000008"/>
    <n v="12"/>
  </r>
  <r>
    <d v="2015-08-13T00:00:00"/>
    <n v="4069.9"/>
    <x v="9"/>
    <x v="25"/>
    <n v="8072.6466500000006"/>
    <n v="13"/>
  </r>
  <r>
    <d v="2015-08-14T00:00:00"/>
    <n v="3973.11"/>
    <x v="9"/>
    <x v="25"/>
    <n v="7880.6636850000004"/>
    <n v="14"/>
  </r>
  <r>
    <d v="2015-08-15T00:00:00"/>
    <n v="4446.46"/>
    <x v="9"/>
    <x v="25"/>
    <n v="8819.5534100000004"/>
    <n v="15"/>
  </r>
  <r>
    <d v="2015-08-16T00:00:00"/>
    <n v="3956.17"/>
    <x v="9"/>
    <x v="25"/>
    <n v="7847.0631950000006"/>
    <n v="16"/>
  </r>
  <r>
    <d v="2015-08-17T00:00:00"/>
    <n v="3657.44"/>
    <x v="9"/>
    <x v="25"/>
    <n v="7254.5322400000005"/>
    <n v="17"/>
  </r>
  <r>
    <d v="2015-08-18T00:00:00"/>
    <n v="3610.73"/>
    <x v="9"/>
    <x v="25"/>
    <n v="7161.882955"/>
    <n v="18"/>
  </r>
  <r>
    <d v="2015-08-19T00:00:00"/>
    <n v="3444.25"/>
    <x v="9"/>
    <x v="25"/>
    <n v="6831.6698750000005"/>
    <n v="19"/>
  </r>
  <r>
    <d v="2015-08-20T00:00:00"/>
    <n v="3434.39"/>
    <x v="9"/>
    <x v="25"/>
    <n v="6812.1125649999994"/>
    <n v="20"/>
  </r>
  <r>
    <d v="2015-08-21T00:00:00"/>
    <n v="3624.29"/>
    <x v="9"/>
    <x v="25"/>
    <n v="7188.7792150000005"/>
    <n v="21"/>
  </r>
  <r>
    <d v="2015-08-22T00:00:00"/>
    <n v="3044.51"/>
    <x v="9"/>
    <x v="25"/>
    <n v="6038.7855850000005"/>
    <n v="22"/>
  </r>
  <r>
    <d v="2015-08-23T00:00:00"/>
    <n v="3441.82"/>
    <x v="9"/>
    <x v="25"/>
    <n v="6826.8499700000002"/>
    <n v="23"/>
  </r>
  <r>
    <d v="2015-08-24T00:00:00"/>
    <n v="3479.69"/>
    <x v="9"/>
    <x v="25"/>
    <n v="6901.965115"/>
    <n v="24"/>
  </r>
  <r>
    <d v="2015-08-25T00:00:00"/>
    <n v="3412.29"/>
    <x v="9"/>
    <x v="25"/>
    <n v="6768.2772150000001"/>
    <n v="25"/>
  </r>
  <r>
    <d v="2015-08-26T00:00:00"/>
    <n v="3745.99"/>
    <x v="9"/>
    <x v="25"/>
    <n v="7430.1711649999997"/>
    <n v="26"/>
  </r>
  <r>
    <d v="2015-08-27T00:00:00"/>
    <n v="4103.43"/>
    <x v="9"/>
    <x v="25"/>
    <n v="8139.1534050000009"/>
    <n v="27"/>
  </r>
  <r>
    <d v="2015-08-28T00:00:00"/>
    <n v="3473.16"/>
    <x v="9"/>
    <x v="25"/>
    <n v="6889.0128599999998"/>
    <n v="28"/>
  </r>
  <r>
    <d v="2015-08-29T00:00:00"/>
    <n v="3588.12"/>
    <x v="9"/>
    <x v="25"/>
    <n v="7117.0360199999996"/>
    <n v="29"/>
  </r>
  <r>
    <d v="2015-08-30T00:00:00"/>
    <n v="3733.57"/>
    <x v="9"/>
    <x v="25"/>
    <n v="7405.5360950000004"/>
    <n v="30"/>
  </r>
  <r>
    <d v="2015-08-31T00:00:00"/>
    <n v="3661.29"/>
    <x v="9"/>
    <x v="25"/>
    <n v="7262.1687149999998"/>
    <n v="31"/>
  </r>
  <r>
    <d v="2015-09-01T00:00:00"/>
    <n v="3208.45"/>
    <x v="10"/>
    <x v="25"/>
    <n v="6363.9605750000001"/>
    <n v="1"/>
  </r>
  <r>
    <d v="2015-09-02T00:00:00"/>
    <n v="2971.61"/>
    <x v="10"/>
    <x v="25"/>
    <n v="5894.188435"/>
    <n v="2"/>
  </r>
  <r>
    <d v="2015-09-03T00:00:00"/>
    <n v="3032.64"/>
    <x v="10"/>
    <x v="25"/>
    <n v="6015.2414399999998"/>
    <n v="3"/>
  </r>
  <r>
    <d v="2015-09-04T00:00:00"/>
    <n v="3160.39"/>
    <x v="10"/>
    <x v="25"/>
    <n v="6268.6335650000001"/>
    <n v="4"/>
  </r>
  <r>
    <d v="2015-09-05T00:00:00"/>
    <n v="3714.42"/>
    <x v="10"/>
    <x v="25"/>
    <n v="7367.5520700000006"/>
    <n v="5"/>
  </r>
  <r>
    <d v="2015-09-06T00:00:00"/>
    <n v="3901.83"/>
    <x v="10"/>
    <x v="25"/>
    <n v="7739.2798050000001"/>
    <n v="6"/>
  </r>
  <r>
    <d v="2015-09-07T00:00:00"/>
    <n v="3540.27"/>
    <x v="10"/>
    <x v="25"/>
    <n v="7022.1255449999999"/>
    <n v="7"/>
  </r>
  <r>
    <d v="2015-09-08T00:00:00"/>
    <n v="3125.2"/>
    <x v="10"/>
    <x v="25"/>
    <n v="6198.8341999999993"/>
    <n v="8"/>
  </r>
  <r>
    <d v="2015-09-09T00:00:00"/>
    <n v="3234.33"/>
    <x v="10"/>
    <x v="25"/>
    <n v="6415.2935550000002"/>
    <n v="9"/>
  </r>
  <r>
    <d v="2015-09-10T00:00:00"/>
    <n v="3263.16"/>
    <x v="10"/>
    <x v="25"/>
    <n v="6472.47786"/>
    <n v="10"/>
  </r>
  <r>
    <d v="2015-09-11T00:00:00"/>
    <n v="3742.49"/>
    <x v="10"/>
    <x v="25"/>
    <n v="7423.2289149999997"/>
    <n v="11"/>
  </r>
  <r>
    <d v="2015-09-12T00:00:00"/>
    <n v="3526.98"/>
    <x v="10"/>
    <x v="25"/>
    <n v="6995.7648300000001"/>
    <n v="12"/>
  </r>
  <r>
    <d v="2015-09-13T00:00:00"/>
    <n v="3385.64"/>
    <x v="10"/>
    <x v="25"/>
    <n v="6715.4169400000001"/>
    <n v="13"/>
  </r>
  <r>
    <d v="2015-09-14T00:00:00"/>
    <n v="3247.86"/>
    <x v="10"/>
    <x v="25"/>
    <n v="6442.1303100000005"/>
    <n v="14"/>
  </r>
  <r>
    <d v="2015-09-15T00:00:00"/>
    <n v="4321.29"/>
    <x v="10"/>
    <x v="25"/>
    <n v="8571.2787150000004"/>
    <n v="15"/>
  </r>
  <r>
    <d v="2015-09-16T00:00:00"/>
    <n v="6634.37"/>
    <x v="10"/>
    <x v="25"/>
    <n v="13159.272895"/>
    <n v="16"/>
  </r>
  <r>
    <d v="2015-09-17T00:00:00"/>
    <n v="6441.39"/>
    <x v="10"/>
    <x v="25"/>
    <n v="12776.497065000001"/>
    <n v="17"/>
  </r>
  <r>
    <d v="2015-09-18T00:00:00"/>
    <n v="5273.5"/>
    <x v="10"/>
    <x v="25"/>
    <n v="10459.98725"/>
    <n v="18"/>
  </r>
  <r>
    <d v="2015-09-19T00:00:00"/>
    <n v="5012.9399999999996"/>
    <x v="10"/>
    <x v="25"/>
    <n v="9943.1664899999996"/>
    <n v="19"/>
  </r>
  <r>
    <d v="2015-09-20T00:00:00"/>
    <n v="4265.87"/>
    <x v="10"/>
    <x v="25"/>
    <n v="8461.3531449999991"/>
    <n v="20"/>
  </r>
  <r>
    <d v="2015-09-21T00:00:00"/>
    <n v="4075.6"/>
    <x v="10"/>
    <x v="25"/>
    <n v="8083.9525999999996"/>
    <n v="21"/>
  </r>
  <r>
    <d v="2015-09-22T00:00:00"/>
    <n v="3911.31"/>
    <x v="10"/>
    <x v="25"/>
    <n v="7758.0833849999999"/>
    <n v="22"/>
  </r>
  <r>
    <d v="2015-09-23T00:00:00"/>
    <n v="3698.17"/>
    <x v="10"/>
    <x v="25"/>
    <n v="7335.3201950000002"/>
    <n v="23"/>
  </r>
  <r>
    <d v="2015-09-24T00:00:00"/>
    <n v="3761.35"/>
    <x v="10"/>
    <x v="25"/>
    <n v="7460.6377249999996"/>
    <n v="24"/>
  </r>
  <r>
    <d v="2015-09-25T00:00:00"/>
    <n v="3808.26"/>
    <x v="10"/>
    <x v="25"/>
    <n v="7553.6837100000002"/>
    <n v="25"/>
  </r>
  <r>
    <d v="2015-09-26T00:00:00"/>
    <n v="3534.57"/>
    <x v="10"/>
    <x v="25"/>
    <n v="7010.8195950000008"/>
    <n v="26"/>
  </r>
  <r>
    <d v="2015-09-27T00:00:00"/>
    <n v="3509.4"/>
    <x v="10"/>
    <x v="25"/>
    <n v="6960.8949000000002"/>
    <n v="27"/>
  </r>
  <r>
    <d v="2015-09-28T00:00:00"/>
    <n v="3131.36"/>
    <x v="10"/>
    <x v="25"/>
    <n v="6211.0525600000001"/>
    <n v="28"/>
  </r>
  <r>
    <d v="2015-09-29T00:00:00"/>
    <n v="3243.66"/>
    <x v="10"/>
    <x v="25"/>
    <n v="6433.79961"/>
    <n v="29"/>
  </r>
  <r>
    <d v="2015-09-30T00:00:00"/>
    <n v="3108.81"/>
    <x v="10"/>
    <x v="25"/>
    <n v="6166.3246349999999"/>
    <n v="30"/>
  </r>
  <r>
    <d v="2015-10-01T00:00:00"/>
    <n v="3129.52"/>
    <x v="11"/>
    <x v="26"/>
    <n v="6207.4029200000004"/>
    <n v="1"/>
  </r>
  <r>
    <d v="2015-10-02T00:00:00"/>
    <n v="3712.39"/>
    <x v="11"/>
    <x v="26"/>
    <n v="7363.5255649999999"/>
    <n v="2"/>
  </r>
  <r>
    <d v="2015-10-03T00:00:00"/>
    <n v="4975.87"/>
    <x v="11"/>
    <x v="26"/>
    <n v="9869.6381450000008"/>
    <n v="3"/>
  </r>
  <r>
    <d v="2015-10-04T00:00:00"/>
    <n v="4285.75"/>
    <x v="11"/>
    <x v="26"/>
    <n v="8500.7851250000003"/>
    <n v="4"/>
  </r>
  <r>
    <d v="2015-10-05T00:00:00"/>
    <n v="3716.97"/>
    <x v="11"/>
    <x v="26"/>
    <n v="7372.6099949999998"/>
    <n v="5"/>
  </r>
  <r>
    <d v="2015-10-06T00:00:00"/>
    <n v="3776.2"/>
    <x v="11"/>
    <x v="26"/>
    <n v="7490.0927000000001"/>
    <n v="6"/>
  </r>
  <r>
    <d v="2015-10-07T00:00:00"/>
    <n v="3765.3"/>
    <x v="11"/>
    <x v="26"/>
    <n v="7468.4725500000004"/>
    <n v="7"/>
  </r>
  <r>
    <d v="2015-10-08T00:00:00"/>
    <n v="3633.8"/>
    <x v="11"/>
    <x v="26"/>
    <n v="7207.6423000000004"/>
    <n v="8"/>
  </r>
  <r>
    <d v="2015-10-09T00:00:00"/>
    <n v="3528.91"/>
    <x v="11"/>
    <x v="26"/>
    <n v="6999.5929850000002"/>
    <n v="9"/>
  </r>
  <r>
    <d v="2015-10-10T00:00:00"/>
    <n v="3348.06"/>
    <x v="11"/>
    <x v="26"/>
    <n v="6640.8770100000002"/>
    <n v="10"/>
  </r>
  <r>
    <d v="2015-10-11T00:00:00"/>
    <n v="3161.66"/>
    <x v="11"/>
    <x v="26"/>
    <n v="6271.1526100000001"/>
    <n v="11"/>
  </r>
  <r>
    <d v="2015-10-12T00:00:00"/>
    <n v="3239.62"/>
    <x v="11"/>
    <x v="26"/>
    <n v="6425.7862699999996"/>
    <n v="12"/>
  </r>
  <r>
    <d v="2015-10-13T00:00:00"/>
    <n v="3273.15"/>
    <x v="11"/>
    <x v="26"/>
    <n v="6492.2930249999999"/>
    <n v="13"/>
  </r>
  <r>
    <d v="2015-10-14T00:00:00"/>
    <n v="3429.81"/>
    <x v="11"/>
    <x v="26"/>
    <n v="6803.0281350000005"/>
    <n v="14"/>
  </r>
  <r>
    <d v="2015-10-15T00:00:00"/>
    <n v="3561.11"/>
    <x v="11"/>
    <x v="26"/>
    <n v="7063.4616850000002"/>
    <n v="15"/>
  </r>
  <r>
    <d v="2015-10-16T00:00:00"/>
    <n v="3099.87"/>
    <x v="11"/>
    <x v="26"/>
    <n v="6148.5921449999996"/>
    <n v="16"/>
  </r>
  <r>
    <d v="2015-10-17T00:00:00"/>
    <n v="2905.72"/>
    <x v="11"/>
    <x v="26"/>
    <n v="5763.4956199999997"/>
    <n v="17"/>
  </r>
  <r>
    <d v="2015-10-18T00:00:00"/>
    <n v="3313.65"/>
    <x v="11"/>
    <x v="26"/>
    <n v="6572.6247750000002"/>
    <n v="18"/>
  </r>
  <r>
    <d v="2015-10-19T00:00:00"/>
    <n v="3522"/>
    <x v="11"/>
    <x v="26"/>
    <n v="6985.8869999999997"/>
    <n v="19"/>
  </r>
  <r>
    <d v="2015-10-20T00:00:00"/>
    <n v="3663.85"/>
    <x v="11"/>
    <x v="26"/>
    <n v="7267.2464749999999"/>
    <n v="20"/>
  </r>
  <r>
    <d v="2015-10-21T00:00:00"/>
    <n v="3624.31"/>
    <x v="11"/>
    <x v="26"/>
    <n v="7188.8188849999997"/>
    <n v="21"/>
  </r>
  <r>
    <d v="2015-10-22T00:00:00"/>
    <n v="3560.4"/>
    <x v="11"/>
    <x v="26"/>
    <n v="7062.0534000000007"/>
    <n v="22"/>
  </r>
  <r>
    <d v="2015-10-23T00:00:00"/>
    <n v="3189.45"/>
    <x v="11"/>
    <x v="26"/>
    <n v="6326.2740749999994"/>
    <n v="23"/>
  </r>
  <r>
    <d v="2015-10-24T00:00:00"/>
    <n v="3041.28"/>
    <x v="11"/>
    <x v="26"/>
    <n v="6032.3788800000002"/>
    <n v="24"/>
  </r>
  <r>
    <d v="2015-10-25T00:00:00"/>
    <n v="2986.91"/>
    <x v="11"/>
    <x v="26"/>
    <n v="5924.5359849999995"/>
    <n v="25"/>
  </r>
  <r>
    <d v="2015-10-26T00:00:00"/>
    <n v="3233.05"/>
    <x v="11"/>
    <x v="26"/>
    <n v="6412.7546750000001"/>
    <n v="26"/>
  </r>
  <r>
    <d v="2015-10-27T00:00:00"/>
    <n v="3229.72"/>
    <x v="11"/>
    <x v="26"/>
    <n v="6406.1496200000001"/>
    <n v="27"/>
  </r>
  <r>
    <d v="2015-10-28T00:00:00"/>
    <n v="3044.21"/>
    <x v="11"/>
    <x v="26"/>
    <n v="6038.1905350000006"/>
    <n v="28"/>
  </r>
  <r>
    <d v="2015-10-29T00:00:00"/>
    <n v="3158.93"/>
    <x v="11"/>
    <x v="26"/>
    <n v="6265.7376549999999"/>
    <n v="29"/>
  </r>
  <r>
    <d v="2015-10-30T00:00:00"/>
    <n v="3344.06"/>
    <x v="11"/>
    <x v="26"/>
    <n v="6632.94301"/>
    <n v="30"/>
  </r>
  <r>
    <d v="2015-10-31T00:00:00"/>
    <n v="3166.73"/>
    <x v="11"/>
    <x v="26"/>
    <n v="6281.2089550000001"/>
    <n v="31"/>
  </r>
  <r>
    <d v="2015-11-01T00:00:00"/>
    <n v="4112.17"/>
    <x v="0"/>
    <x v="26"/>
    <n v="8156.4891950000001"/>
    <n v="1"/>
  </r>
  <r>
    <d v="2015-11-02T00:00:00"/>
    <n v="1989.15"/>
    <x v="0"/>
    <x v="26"/>
    <n v="3945.4790250000001"/>
    <n v="2"/>
  </r>
  <r>
    <d v="2015-11-03T00:00:00"/>
    <n v="4148.3100000000004"/>
    <x v="0"/>
    <x v="26"/>
    <n v="8228.1728850000018"/>
    <n v="3"/>
  </r>
  <r>
    <d v="2015-11-04T00:00:00"/>
    <n v="3663.83"/>
    <x v="0"/>
    <x v="26"/>
    <n v="7267.2068049999998"/>
    <n v="4"/>
  </r>
  <r>
    <d v="2015-11-05T00:00:00"/>
    <n v="3673.94"/>
    <x v="0"/>
    <x v="26"/>
    <n v="7287.2599900000005"/>
    <n v="5"/>
  </r>
  <r>
    <d v="2015-11-06T00:00:00"/>
    <n v="3269.47"/>
    <x v="0"/>
    <x v="26"/>
    <n v="6484.9937449999998"/>
    <n v="6"/>
  </r>
  <r>
    <d v="2015-11-07T00:00:00"/>
    <n v="3542.96"/>
    <x v="0"/>
    <x v="26"/>
    <n v="7027.4611599999998"/>
    <n v="7"/>
  </r>
  <r>
    <d v="2015-11-08T00:00:00"/>
    <n v="3000.96"/>
    <x v="0"/>
    <x v="26"/>
    <n v="5952.40416"/>
    <n v="8"/>
  </r>
  <r>
    <d v="2015-11-09T00:00:00"/>
    <n v="3187.06"/>
    <x v="0"/>
    <x v="26"/>
    <n v="6321.5335100000002"/>
    <n v="9"/>
  </r>
  <r>
    <d v="2015-11-10T00:00:00"/>
    <n v="3377.69"/>
    <x v="0"/>
    <x v="26"/>
    <n v="6699.648115"/>
    <n v="10"/>
  </r>
  <r>
    <d v="2015-11-11T00:00:00"/>
    <n v="3203.62"/>
    <x v="0"/>
    <x v="26"/>
    <n v="6354.3802699999997"/>
    <n v="11"/>
  </r>
  <r>
    <d v="2015-11-12T00:00:00"/>
    <n v="3140.56"/>
    <x v="0"/>
    <x v="26"/>
    <n v="6229.3007600000001"/>
    <n v="12"/>
  </r>
  <r>
    <d v="2015-11-13T00:00:00"/>
    <n v="3294.51"/>
    <x v="0"/>
    <x v="26"/>
    <n v="6534.6605850000005"/>
    <n v="13"/>
  </r>
  <r>
    <d v="2015-11-14T00:00:00"/>
    <n v="3083"/>
    <x v="0"/>
    <x v="26"/>
    <n v="6115.1305000000002"/>
    <n v="14"/>
  </r>
  <r>
    <d v="2015-11-15T00:00:00"/>
    <n v="3122.55"/>
    <x v="0"/>
    <x v="26"/>
    <n v="6193.5779250000005"/>
    <n v="15"/>
  </r>
  <r>
    <d v="2015-11-16T00:00:00"/>
    <n v="2908.2"/>
    <x v="0"/>
    <x v="26"/>
    <n v="5768.4146999999994"/>
    <n v="16"/>
  </r>
  <r>
    <d v="2015-11-17T00:00:00"/>
    <n v="2910.09"/>
    <x v="0"/>
    <x v="26"/>
    <n v="5772.1635150000002"/>
    <n v="17"/>
  </r>
  <r>
    <d v="2015-11-18T00:00:00"/>
    <n v="2863.53"/>
    <x v="0"/>
    <x v="26"/>
    <n v="5679.8117550000006"/>
    <n v="18"/>
  </r>
  <r>
    <d v="2015-11-19T00:00:00"/>
    <n v="3363.91"/>
    <x v="0"/>
    <x v="26"/>
    <n v="6672.3154850000001"/>
    <n v="19"/>
  </r>
  <r>
    <d v="2015-11-20T00:00:00"/>
    <n v="4272.49"/>
    <x v="0"/>
    <x v="26"/>
    <n v="8474.4839149999989"/>
    <n v="20"/>
  </r>
  <r>
    <d v="2015-11-21T00:00:00"/>
    <n v="2224.1"/>
    <x v="0"/>
    <x v="26"/>
    <n v="4411.5023499999998"/>
    <n v="21"/>
  </r>
  <r>
    <d v="2015-11-22T00:00:00"/>
    <n v="2756.85"/>
    <x v="0"/>
    <x v="26"/>
    <n v="5468.2119750000002"/>
    <n v="22"/>
  </r>
  <r>
    <d v="2015-11-23T00:00:00"/>
    <n v="2553.66"/>
    <x v="0"/>
    <x v="26"/>
    <n v="5065.1846100000002"/>
    <n v="23"/>
  </r>
  <r>
    <d v="2015-11-24T00:00:00"/>
    <n v="3054.93"/>
    <x v="0"/>
    <x v="26"/>
    <n v="6059.4536550000003"/>
    <n v="24"/>
  </r>
  <r>
    <d v="2015-11-25T00:00:00"/>
    <n v="6424.64"/>
    <x v="0"/>
    <x v="26"/>
    <n v="12743.273440000001"/>
    <n v="25"/>
  </r>
  <r>
    <d v="2015-11-26T00:00:00"/>
    <n v="3013.73"/>
    <x v="0"/>
    <x v="26"/>
    <n v="5977.7334550000005"/>
    <n v="26"/>
  </r>
  <r>
    <d v="2015-11-27T00:00:00"/>
    <n v="2662.12"/>
    <x v="0"/>
    <x v="26"/>
    <n v="5280.31502"/>
    <n v="27"/>
  </r>
  <r>
    <d v="2015-11-28T00:00:00"/>
    <n v="2626.31"/>
    <x v="0"/>
    <x v="26"/>
    <n v="5209.2858850000002"/>
    <n v="28"/>
  </r>
  <r>
    <d v="2015-11-29T00:00:00"/>
    <n v="2533.0500000000002"/>
    <x v="0"/>
    <x v="26"/>
    <n v="5024.3046750000003"/>
    <n v="29"/>
  </r>
  <r>
    <d v="2015-11-30T00:00:00"/>
    <n v="2830.39"/>
    <x v="0"/>
    <x v="26"/>
    <n v="5614.0785649999998"/>
    <n v="30"/>
  </r>
  <r>
    <d v="2015-12-01T00:00:00"/>
    <n v="2589.52"/>
    <x v="1"/>
    <x v="26"/>
    <n v="5136.3129200000003"/>
    <n v="1"/>
  </r>
  <r>
    <d v="2015-12-02T00:00:00"/>
    <n v="2465.11"/>
    <x v="1"/>
    <x v="26"/>
    <n v="4889.545685"/>
    <n v="2"/>
  </r>
  <r>
    <d v="2015-12-03T00:00:00"/>
    <n v="2971.41"/>
    <x v="1"/>
    <x v="26"/>
    <n v="5893.7917349999998"/>
    <n v="3"/>
  </r>
  <r>
    <d v="2015-12-04T00:00:00"/>
    <n v="2307.02"/>
    <x v="1"/>
    <x v="26"/>
    <n v="4575.9741700000004"/>
    <n v="4"/>
  </r>
  <r>
    <d v="2015-12-05T00:00:00"/>
    <n v="3085.05"/>
    <x v="1"/>
    <x v="26"/>
    <n v="6119.1966750000001"/>
    <n v="5"/>
  </r>
  <r>
    <d v="2015-12-06T00:00:00"/>
    <n v="2738.41"/>
    <x v="1"/>
    <x v="26"/>
    <n v="5431.6362349999999"/>
    <n v="6"/>
  </r>
  <r>
    <d v="2015-12-07T00:00:00"/>
    <n v="3224.37"/>
    <x v="1"/>
    <x v="26"/>
    <n v="6395.5378949999995"/>
    <n v="7"/>
  </r>
  <r>
    <d v="2015-12-08T00:00:00"/>
    <n v="3860.55"/>
    <x v="1"/>
    <x v="26"/>
    <n v="7657.4009250000008"/>
    <n v="8"/>
  </r>
  <r>
    <d v="2015-12-09T00:00:00"/>
    <n v="3563.29"/>
    <x v="1"/>
    <x v="26"/>
    <n v="7067.785715"/>
    <n v="9"/>
  </r>
  <r>
    <d v="2015-12-10T00:00:00"/>
    <n v="3879.61"/>
    <x v="1"/>
    <x v="26"/>
    <n v="7695.2064350000001"/>
    <n v="10"/>
  </r>
  <r>
    <d v="2015-12-11T00:00:00"/>
    <n v="3536.42"/>
    <x v="1"/>
    <x v="26"/>
    <n v="7014.4890700000005"/>
    <n v="11"/>
  </r>
  <r>
    <d v="2015-12-12T00:00:00"/>
    <n v="2842.8"/>
    <x v="1"/>
    <x v="26"/>
    <n v="5638.6938000000009"/>
    <n v="12"/>
  </r>
  <r>
    <d v="2015-12-13T00:00:00"/>
    <n v="3079.08"/>
    <x v="1"/>
    <x v="26"/>
    <n v="6107.3551799999996"/>
    <n v="13"/>
  </r>
  <r>
    <d v="2015-12-14T00:00:00"/>
    <n v="3454.62"/>
    <x v="1"/>
    <x v="26"/>
    <n v="6852.2387699999999"/>
    <n v="14"/>
  </r>
  <r>
    <d v="2015-12-15T00:00:00"/>
    <n v="3249.08"/>
    <x v="1"/>
    <x v="26"/>
    <n v="6444.5501800000002"/>
    <n v="15"/>
  </r>
  <r>
    <d v="2015-12-16T00:00:00"/>
    <n v="2660.65"/>
    <x v="1"/>
    <x v="26"/>
    <n v="5277.3992750000007"/>
    <n v="16"/>
  </r>
  <r>
    <d v="2015-12-17T00:00:00"/>
    <n v="3018.95"/>
    <x v="1"/>
    <x v="26"/>
    <n v="5988.0873249999995"/>
    <n v="17"/>
  </r>
  <r>
    <d v="2015-12-18T00:00:00"/>
    <n v="2852.31"/>
    <x v="1"/>
    <x v="26"/>
    <n v="5657.556885"/>
    <n v="18"/>
  </r>
  <r>
    <d v="2015-12-19T00:00:00"/>
    <n v="3065.85"/>
    <x v="1"/>
    <x v="26"/>
    <n v="6081.1134750000001"/>
    <n v="19"/>
  </r>
  <r>
    <d v="2015-12-20T00:00:00"/>
    <n v="3092.76"/>
    <x v="1"/>
    <x v="26"/>
    <n v="6134.4894600000007"/>
    <n v="20"/>
  </r>
  <r>
    <d v="2015-12-21T00:00:00"/>
    <n v="3585.24"/>
    <x v="1"/>
    <x v="26"/>
    <n v="7111.3235399999994"/>
    <n v="21"/>
  </r>
  <r>
    <d v="2015-12-22T00:00:00"/>
    <n v="3315.04"/>
    <x v="1"/>
    <x v="26"/>
    <n v="6575.38184"/>
    <n v="22"/>
  </r>
  <r>
    <d v="2015-12-23T00:00:00"/>
    <n v="3227.98"/>
    <x v="1"/>
    <x v="26"/>
    <n v="6402.6983300000002"/>
    <n v="23"/>
  </r>
  <r>
    <d v="2015-12-24T00:00:00"/>
    <n v="3126.6"/>
    <x v="1"/>
    <x v="26"/>
    <n v="6201.6111000000001"/>
    <n v="24"/>
  </r>
  <r>
    <d v="2015-12-25T00:00:00"/>
    <n v="2783.53"/>
    <x v="1"/>
    <x v="26"/>
    <n v="5521.1317550000003"/>
    <n v="25"/>
  </r>
  <r>
    <d v="2015-12-26T00:00:00"/>
    <n v="2759.29"/>
    <x v="1"/>
    <x v="26"/>
    <n v="5473.0517149999996"/>
    <n v="26"/>
  </r>
  <r>
    <d v="2015-12-27T00:00:00"/>
    <n v="2254.1999999999998"/>
    <x v="1"/>
    <x v="26"/>
    <n v="4471.2056999999995"/>
    <n v="27"/>
  </r>
  <r>
    <d v="2015-12-28T00:00:00"/>
    <n v="2123.06"/>
    <x v="1"/>
    <x v="26"/>
    <n v="4211.0895099999998"/>
    <n v="28"/>
  </r>
  <r>
    <d v="2015-12-29T00:00:00"/>
    <n v="2136.1999999999998"/>
    <x v="1"/>
    <x v="26"/>
    <n v="4237.1526999999996"/>
    <n v="29"/>
  </r>
  <r>
    <d v="2015-12-30T00:00:00"/>
    <n v="2366.38"/>
    <x v="1"/>
    <x v="26"/>
    <n v="4693.7147300000006"/>
    <n v="30"/>
  </r>
  <r>
    <d v="2015-12-31T00:00:00"/>
    <n v="2212.77"/>
    <x v="1"/>
    <x v="26"/>
    <n v="4389.0292950000003"/>
    <n v="31"/>
  </r>
  <r>
    <d v="2016-01-01T00:00:00"/>
    <n v="2021.73"/>
    <x v="2"/>
    <x v="26"/>
    <n v="4010.101455"/>
    <n v="1"/>
  </r>
  <r>
    <d v="2016-01-02T00:00:00"/>
    <n v="2092.86"/>
    <x v="2"/>
    <x v="26"/>
    <n v="4151.1878100000004"/>
    <n v="2"/>
  </r>
  <r>
    <d v="2016-01-03T00:00:00"/>
    <n v="2392.9699999999998"/>
    <x v="2"/>
    <x v="26"/>
    <n v="4746.4559949999993"/>
    <n v="3"/>
  </r>
  <r>
    <d v="2016-01-04T00:00:00"/>
    <n v="2459.91"/>
    <x v="2"/>
    <x v="26"/>
    <n v="4879.2314850000002"/>
    <n v="4"/>
  </r>
  <r>
    <d v="2016-01-05T00:00:00"/>
    <n v="3016.32"/>
    <x v="2"/>
    <x v="26"/>
    <n v="5982.8707200000008"/>
    <n v="5"/>
  </r>
  <r>
    <d v="2016-01-06T00:00:00"/>
    <n v="3075.13"/>
    <x v="2"/>
    <x v="26"/>
    <n v="6099.5203550000006"/>
    <n v="6"/>
  </r>
  <r>
    <d v="2016-01-07T00:00:00"/>
    <n v="2899.72"/>
    <x v="2"/>
    <x v="26"/>
    <n v="5751.5946199999998"/>
    <n v="7"/>
  </r>
  <r>
    <d v="2016-01-08T00:00:00"/>
    <n v="2817.78"/>
    <x v="2"/>
    <x v="26"/>
    <n v="5589.0666300000003"/>
    <n v="8"/>
  </r>
  <r>
    <d v="2016-01-09T00:00:00"/>
    <n v="2837.36"/>
    <x v="2"/>
    <x v="26"/>
    <n v="5627.9035600000007"/>
    <n v="9"/>
  </r>
  <r>
    <d v="2016-01-10T00:00:00"/>
    <n v="2793.69"/>
    <x v="2"/>
    <x v="26"/>
    <n v="5541.2841150000004"/>
    <n v="10"/>
  </r>
  <r>
    <d v="2016-01-11T00:00:00"/>
    <n v="2763.03"/>
    <x v="2"/>
    <x v="26"/>
    <n v="5480.4700050000001"/>
    <n v="11"/>
  </r>
  <r>
    <d v="2016-01-12T00:00:00"/>
    <n v="2434.4499999999998"/>
    <x v="2"/>
    <x v="26"/>
    <n v="4828.7315749999998"/>
    <n v="12"/>
  </r>
  <r>
    <d v="2016-01-13T00:00:00"/>
    <n v="2387.64"/>
    <x v="2"/>
    <x v="26"/>
    <n v="4735.8839399999997"/>
    <n v="13"/>
  </r>
  <r>
    <d v="2016-01-14T00:00:00"/>
    <n v="3057.38"/>
    <x v="2"/>
    <x v="26"/>
    <n v="6064.3132300000007"/>
    <n v="14"/>
  </r>
  <r>
    <d v="2016-01-15T00:00:00"/>
    <n v="3472.51"/>
    <x v="2"/>
    <x v="26"/>
    <n v="6887.7235850000006"/>
    <n v="15"/>
  </r>
  <r>
    <d v="2016-01-16T00:00:00"/>
    <n v="2883.39"/>
    <x v="2"/>
    <x v="26"/>
    <n v="5719.2040649999999"/>
    <n v="16"/>
  </r>
  <r>
    <d v="2016-01-17T00:00:00"/>
    <n v="3196.54"/>
    <x v="2"/>
    <x v="26"/>
    <n v="6340.33709"/>
    <n v="17"/>
  </r>
  <r>
    <d v="2016-01-18T00:00:00"/>
    <n v="2962.22"/>
    <x v="2"/>
    <x v="26"/>
    <n v="5875.5633699999998"/>
    <n v="18"/>
  </r>
  <r>
    <d v="2016-01-19T00:00:00"/>
    <n v="3333.51"/>
    <x v="2"/>
    <x v="26"/>
    <n v="6612.0170850000004"/>
    <n v="19"/>
  </r>
  <r>
    <d v="2016-01-20T00:00:00"/>
    <n v="2985.25"/>
    <x v="2"/>
    <x v="26"/>
    <n v="5921.243375"/>
    <n v="20"/>
  </r>
  <r>
    <d v="2016-01-21T00:00:00"/>
    <n v="3058.76"/>
    <x v="2"/>
    <x v="26"/>
    <n v="6067.0504600000004"/>
    <n v="21"/>
  </r>
  <r>
    <d v="2016-01-22T00:00:00"/>
    <n v="2651.16"/>
    <x v="2"/>
    <x v="26"/>
    <n v="5258.5758599999999"/>
    <n v="22"/>
  </r>
  <r>
    <d v="2016-01-23T00:00:00"/>
    <n v="2552.7199999999998"/>
    <x v="2"/>
    <x v="26"/>
    <n v="5063.3201199999994"/>
    <n v="23"/>
  </r>
  <r>
    <d v="2016-01-24T00:00:00"/>
    <n v="2902.44"/>
    <x v="2"/>
    <x v="26"/>
    <n v="5756.98974"/>
    <n v="24"/>
  </r>
  <r>
    <d v="2016-01-25T00:00:00"/>
    <n v="2682.27"/>
    <x v="2"/>
    <x v="26"/>
    <n v="5320.282545"/>
    <n v="25"/>
  </r>
  <r>
    <d v="2016-01-26T00:00:00"/>
    <n v="2636.42"/>
    <x v="2"/>
    <x v="26"/>
    <n v="5229.33907"/>
    <n v="26"/>
  </r>
  <r>
    <d v="2016-01-27T00:00:00"/>
    <n v="2472.2199999999998"/>
    <x v="2"/>
    <x v="26"/>
    <n v="4903.6483699999999"/>
    <n v="27"/>
  </r>
  <r>
    <d v="2016-01-28T00:00:00"/>
    <n v="2574.33"/>
    <x v="2"/>
    <x v="26"/>
    <n v="5106.1835549999996"/>
    <n v="28"/>
  </r>
  <r>
    <d v="2016-01-29T00:00:00"/>
    <n v="2999.1"/>
    <x v="2"/>
    <x v="26"/>
    <n v="5948.7148500000003"/>
    <n v="29"/>
  </r>
  <r>
    <d v="2016-01-30T00:00:00"/>
    <n v="3751.7"/>
    <x v="2"/>
    <x v="26"/>
    <n v="7441.4969499999997"/>
    <n v="30"/>
  </r>
  <r>
    <d v="2016-01-31T00:00:00"/>
    <n v="2960.82"/>
    <x v="2"/>
    <x v="26"/>
    <n v="5872.78647"/>
    <n v="31"/>
  </r>
  <r>
    <d v="2016-02-01T00:00:00"/>
    <n v="2505.39"/>
    <x v="3"/>
    <x v="26"/>
    <n v="4969.441065"/>
    <n v="1"/>
  </r>
  <r>
    <d v="2016-02-02T00:00:00"/>
    <n v="2561.83"/>
    <x v="3"/>
    <x v="26"/>
    <n v="5081.3898049999998"/>
    <n v="2"/>
  </r>
  <r>
    <d v="2016-02-03T00:00:00"/>
    <n v="2453.7800000000002"/>
    <x v="3"/>
    <x v="26"/>
    <n v="4867.0726300000006"/>
    <n v="3"/>
  </r>
  <r>
    <d v="2016-02-04T00:00:00"/>
    <n v="2462.9899999999998"/>
    <x v="3"/>
    <x v="26"/>
    <n v="4885.3406649999997"/>
    <n v="4"/>
  </r>
  <r>
    <d v="2016-02-05T00:00:00"/>
    <n v="2812.04"/>
    <x v="3"/>
    <x v="26"/>
    <n v="5577.6813400000001"/>
    <n v="5"/>
  </r>
  <r>
    <d v="2016-02-06T00:00:00"/>
    <n v="2411.73"/>
    <x v="3"/>
    <x v="26"/>
    <n v="4783.6664550000005"/>
    <n v="6"/>
  </r>
  <r>
    <d v="2016-02-07T00:00:00"/>
    <n v="2637.65"/>
    <x v="3"/>
    <x v="26"/>
    <n v="5231.7787750000007"/>
    <n v="7"/>
  </r>
  <r>
    <d v="2016-02-08T00:00:00"/>
    <n v="2169.2800000000002"/>
    <x v="3"/>
    <x v="26"/>
    <n v="4302.7668800000001"/>
    <n v="8"/>
  </r>
  <r>
    <d v="2016-02-09T00:00:00"/>
    <n v="2891.15"/>
    <x v="3"/>
    <x v="26"/>
    <n v="5734.5960250000007"/>
    <n v="9"/>
  </r>
  <r>
    <d v="2016-02-10T00:00:00"/>
    <n v="2549.9899999999998"/>
    <x v="3"/>
    <x v="26"/>
    <n v="5057.9051650000001"/>
    <n v="10"/>
  </r>
  <r>
    <d v="2016-02-11T00:00:00"/>
    <n v="2499.36"/>
    <x v="3"/>
    <x v="26"/>
    <n v="4957.48056"/>
    <n v="11"/>
  </r>
  <r>
    <d v="2016-02-12T00:00:00"/>
    <n v="2545.3000000000002"/>
    <x v="3"/>
    <x v="26"/>
    <n v="5048.6025500000005"/>
    <n v="12"/>
  </r>
  <r>
    <d v="2016-02-13T00:00:00"/>
    <n v="2589.6999999999998"/>
    <x v="3"/>
    <x v="26"/>
    <n v="5136.6699499999995"/>
    <n v="13"/>
  </r>
  <r>
    <d v="2016-02-14T00:00:00"/>
    <n v="2726.22"/>
    <x v="3"/>
    <x v="26"/>
    <n v="5407.4573700000001"/>
    <n v="14"/>
  </r>
  <r>
    <d v="2016-02-15T00:00:00"/>
    <n v="3144.09"/>
    <x v="3"/>
    <x v="26"/>
    <n v="6236.3025150000003"/>
    <n v="15"/>
  </r>
  <r>
    <d v="2016-02-16T00:00:00"/>
    <n v="2917.91"/>
    <x v="3"/>
    <x v="26"/>
    <n v="5787.6744849999995"/>
    <n v="16"/>
  </r>
  <r>
    <d v="2016-02-17T00:00:00"/>
    <n v="2682.45"/>
    <x v="3"/>
    <x v="26"/>
    <n v="5320.6395750000001"/>
    <n v="17"/>
  </r>
  <r>
    <d v="2016-02-18T00:00:00"/>
    <n v="3202.78"/>
    <x v="3"/>
    <x v="26"/>
    <n v="6352.7141300000003"/>
    <n v="18"/>
  </r>
  <r>
    <d v="2016-02-19T00:00:00"/>
    <n v="3167.07"/>
    <x v="3"/>
    <x v="26"/>
    <n v="6281.8833450000002"/>
    <n v="19"/>
  </r>
  <r>
    <d v="2016-02-20T00:00:00"/>
    <n v="3041.2"/>
    <x v="3"/>
    <x v="26"/>
    <n v="6032.2201999999997"/>
    <n v="20"/>
  </r>
  <r>
    <d v="2016-02-21T00:00:00"/>
    <n v="2580.4"/>
    <x v="3"/>
    <x v="26"/>
    <n v="5118.2233999999999"/>
    <n v="21"/>
  </r>
  <r>
    <d v="2016-02-22T00:00:00"/>
    <n v="2649.97"/>
    <x v="3"/>
    <x v="26"/>
    <n v="5256.2154949999995"/>
    <n v="22"/>
  </r>
  <r>
    <d v="2016-02-23T00:00:00"/>
    <n v="2527.04"/>
    <x v="3"/>
    <x v="26"/>
    <n v="5012.3838400000004"/>
    <n v="23"/>
  </r>
  <r>
    <d v="2016-02-24T00:00:00"/>
    <n v="2476.62"/>
    <x v="3"/>
    <x v="26"/>
    <n v="4912.3757699999996"/>
    <n v="24"/>
  </r>
  <r>
    <d v="2016-02-25T00:00:00"/>
    <n v="2594.94"/>
    <x v="3"/>
    <x v="26"/>
    <n v="5147.0634900000005"/>
    <n v="25"/>
  </r>
  <r>
    <d v="2016-02-26T00:00:00"/>
    <n v="2588.06"/>
    <x v="3"/>
    <x v="26"/>
    <n v="5133.4170100000001"/>
    <n v="26"/>
  </r>
  <r>
    <d v="2016-02-27T00:00:00"/>
    <n v="2612.2199999999998"/>
    <x v="3"/>
    <x v="26"/>
    <n v="5181.3383699999995"/>
    <n v="27"/>
  </r>
  <r>
    <d v="2016-02-28T00:00:00"/>
    <n v="3268.45"/>
    <x v="3"/>
    <x v="26"/>
    <n v="6482.9705749999994"/>
    <n v="28"/>
  </r>
  <r>
    <d v="2016-02-29T00:00:00"/>
    <n v="2386.6999999999998"/>
    <x v="3"/>
    <x v="26"/>
    <n v="4734.0194499999998"/>
    <n v="29"/>
  </r>
  <r>
    <d v="2016-03-01T00:00:00"/>
    <n v="2744.74"/>
    <x v="4"/>
    <x v="26"/>
    <n v="5444.1917899999999"/>
    <n v="1"/>
  </r>
  <r>
    <d v="2016-03-02T00:00:00"/>
    <n v="2714.08"/>
    <x v="4"/>
    <x v="26"/>
    <n v="5383.3776799999996"/>
    <n v="2"/>
  </r>
  <r>
    <d v="2016-03-03T00:00:00"/>
    <n v="2585.15"/>
    <x v="4"/>
    <x v="26"/>
    <n v="5127.6450250000007"/>
    <n v="3"/>
  </r>
  <r>
    <d v="2016-03-04T00:00:00"/>
    <n v="2771.67"/>
    <x v="4"/>
    <x v="26"/>
    <n v="5497.6074450000006"/>
    <n v="4"/>
  </r>
  <r>
    <d v="2016-03-05T00:00:00"/>
    <n v="2953.2"/>
    <x v="4"/>
    <x v="26"/>
    <n v="5857.6722"/>
    <n v="5"/>
  </r>
  <r>
    <d v="2016-03-06T00:00:00"/>
    <n v="2884.68"/>
    <x v="4"/>
    <x v="26"/>
    <n v="5721.76278"/>
    <n v="6"/>
  </r>
  <r>
    <d v="2016-03-07T00:00:00"/>
    <n v="3027.82"/>
    <x v="4"/>
    <x v="26"/>
    <n v="6005.6809700000003"/>
    <n v="7"/>
  </r>
  <r>
    <d v="2016-03-08T00:00:00"/>
    <n v="2978.07"/>
    <x v="4"/>
    <x v="26"/>
    <n v="5907.0018450000007"/>
    <n v="8"/>
  </r>
  <r>
    <d v="2016-03-09T00:00:00"/>
    <n v="2797.04"/>
    <x v="4"/>
    <x v="26"/>
    <n v="5547.9288400000005"/>
    <n v="9"/>
  </r>
  <r>
    <d v="2016-03-10T00:00:00"/>
    <n v="3083"/>
    <x v="4"/>
    <x v="26"/>
    <n v="6115.1305000000002"/>
    <n v="10"/>
  </r>
  <r>
    <d v="2016-03-11T00:00:00"/>
    <n v="3045.8"/>
    <x v="4"/>
    <x v="26"/>
    <n v="6041.3443000000007"/>
    <n v="11"/>
  </r>
  <r>
    <d v="2016-03-12T00:00:00"/>
    <n v="2991.84"/>
    <x v="4"/>
    <x v="26"/>
    <n v="5934.3146400000005"/>
    <n v="12"/>
  </r>
  <r>
    <d v="2016-03-13T00:00:00"/>
    <n v="3101.75"/>
    <x v="4"/>
    <x v="26"/>
    <n v="6152.3211250000004"/>
    <n v="13"/>
  </r>
  <r>
    <d v="2016-03-14T00:00:00"/>
    <n v="4165.13"/>
    <x v="4"/>
    <x v="26"/>
    <n v="8261.535355"/>
    <n v="14"/>
  </r>
  <r>
    <d v="2016-03-15T00:00:00"/>
    <n v="4002.37"/>
    <x v="4"/>
    <x v="26"/>
    <n v="7938.7008949999999"/>
    <n v="15"/>
  </r>
  <r>
    <d v="2016-03-16T00:00:00"/>
    <n v="3660.11"/>
    <x v="4"/>
    <x v="26"/>
    <n v="7259.8281850000003"/>
    <n v="16"/>
  </r>
  <r>
    <d v="2016-03-17T00:00:00"/>
    <n v="3125.62"/>
    <x v="4"/>
    <x v="26"/>
    <n v="6199.6672699999999"/>
    <n v="17"/>
  </r>
  <r>
    <d v="2016-03-18T00:00:00"/>
    <n v="2989.8"/>
    <x v="4"/>
    <x v="26"/>
    <n v="5930.2683000000006"/>
    <n v="18"/>
  </r>
  <r>
    <d v="2016-03-19T00:00:00"/>
    <n v="2813.72"/>
    <x v="4"/>
    <x v="26"/>
    <n v="5581.0136199999997"/>
    <n v="19"/>
  </r>
  <r>
    <d v="2016-03-20T00:00:00"/>
    <n v="2707.54"/>
    <x v="4"/>
    <x v="26"/>
    <n v="5370.4055900000003"/>
    <n v="20"/>
  </r>
  <r>
    <d v="2016-03-21T00:00:00"/>
    <n v="2855.35"/>
    <x v="4"/>
    <x v="26"/>
    <n v="5663.5867250000001"/>
    <n v="21"/>
  </r>
  <r>
    <d v="2016-03-22T00:00:00"/>
    <n v="3567.97"/>
    <x v="4"/>
    <x v="26"/>
    <n v="7077.0684949999995"/>
    <n v="22"/>
  </r>
  <r>
    <d v="2016-03-23T00:00:00"/>
    <n v="3949.17"/>
    <x v="4"/>
    <x v="26"/>
    <n v="7833.1786950000005"/>
    <n v="23"/>
  </r>
  <r>
    <d v="2016-03-24T00:00:00"/>
    <n v="3228.42"/>
    <x v="4"/>
    <x v="26"/>
    <n v="6403.57107"/>
    <n v="24"/>
  </r>
  <r>
    <d v="2016-03-25T00:00:00"/>
    <n v="3563.34"/>
    <x v="4"/>
    <x v="26"/>
    <n v="7067.8848900000003"/>
    <n v="25"/>
  </r>
  <r>
    <d v="2016-03-26T00:00:00"/>
    <n v="2952.52"/>
    <x v="4"/>
    <x v="26"/>
    <n v="5856.3234199999997"/>
    <n v="26"/>
  </r>
  <r>
    <d v="2016-03-27T00:00:00"/>
    <n v="2939.33"/>
    <x v="4"/>
    <x v="26"/>
    <n v="5830.1610549999996"/>
    <n v="27"/>
  </r>
  <r>
    <d v="2016-03-28T00:00:00"/>
    <n v="3424.04"/>
    <x v="4"/>
    <x v="26"/>
    <n v="6791.5833400000001"/>
    <n v="28"/>
  </r>
  <r>
    <d v="2016-03-29T00:00:00"/>
    <n v="3476.56"/>
    <x v="4"/>
    <x v="26"/>
    <n v="6895.7567600000002"/>
    <n v="29"/>
  </r>
  <r>
    <d v="2016-03-30T00:00:00"/>
    <n v="3118.98"/>
    <x v="4"/>
    <x v="26"/>
    <n v="6186.49683"/>
    <n v="30"/>
  </r>
  <r>
    <d v="2016-03-31T00:00:00"/>
    <n v="3020.68"/>
    <x v="4"/>
    <x v="26"/>
    <n v="5991.5187799999994"/>
    <n v="31"/>
  </r>
  <r>
    <d v="2016-04-01T00:00:00"/>
    <n v="3529.6"/>
    <x v="5"/>
    <x v="26"/>
    <n v="7000.9615999999996"/>
    <n v="1"/>
  </r>
  <r>
    <d v="2016-04-02T00:00:00"/>
    <n v="3424.26"/>
    <x v="5"/>
    <x v="26"/>
    <n v="6792.0197100000005"/>
    <n v="2"/>
  </r>
  <r>
    <d v="2016-04-03T00:00:00"/>
    <n v="3984.64"/>
    <x v="5"/>
    <x v="26"/>
    <n v="7903.5334400000002"/>
    <n v="3"/>
  </r>
  <r>
    <d v="2016-04-04T00:00:00"/>
    <n v="4412.87"/>
    <x v="5"/>
    <x v="26"/>
    <n v="8752.9276449999998"/>
    <n v="4"/>
  </r>
  <r>
    <d v="2016-04-05T00:00:00"/>
    <n v="4857.17"/>
    <x v="5"/>
    <x v="26"/>
    <n v="9634.1966950000005"/>
    <n v="5"/>
  </r>
  <r>
    <d v="2016-04-06T00:00:00"/>
    <n v="4551.04"/>
    <x v="5"/>
    <x v="26"/>
    <n v="9026.9878399999998"/>
    <n v="6"/>
  </r>
  <r>
    <d v="2016-04-07T00:00:00"/>
    <n v="5278.95"/>
    <x v="5"/>
    <x v="26"/>
    <n v="10470.797325"/>
    <n v="7"/>
  </r>
  <r>
    <d v="2016-04-08T00:00:00"/>
    <n v="5554.19"/>
    <x v="5"/>
    <x v="26"/>
    <n v="11016.735864999999"/>
    <n v="8"/>
  </r>
  <r>
    <d v="2016-04-09T00:00:00"/>
    <n v="6146.9"/>
    <x v="5"/>
    <x v="26"/>
    <n v="12192.37615"/>
    <n v="9"/>
  </r>
  <r>
    <d v="2016-04-10T00:00:00"/>
    <n v="7569.03"/>
    <x v="5"/>
    <x v="26"/>
    <n v="15013.171005"/>
    <n v="10"/>
  </r>
  <r>
    <d v="2016-04-11T00:00:00"/>
    <n v="9433.64"/>
    <x v="5"/>
    <x v="26"/>
    <n v="18711.624939999998"/>
    <n v="11"/>
  </r>
  <r>
    <d v="2016-04-12T00:00:00"/>
    <n v="8986.9599999999991"/>
    <x v="5"/>
    <x v="26"/>
    <n v="17825.635159999998"/>
    <n v="12"/>
  </r>
  <r>
    <d v="2016-04-13T00:00:00"/>
    <n v="10556.22"/>
    <x v="5"/>
    <x v="26"/>
    <n v="20938.26237"/>
    <n v="13"/>
  </r>
  <r>
    <d v="2016-04-14T00:00:00"/>
    <n v="12010.68"/>
    <x v="5"/>
    <x v="26"/>
    <n v="23823.183779999999"/>
    <n v="14"/>
  </r>
  <r>
    <d v="2016-04-15T00:00:00"/>
    <n v="10763.58"/>
    <x v="5"/>
    <x v="26"/>
    <n v="21349.56093"/>
    <n v="15"/>
  </r>
  <r>
    <d v="2016-04-16T00:00:00"/>
    <n v="8406.7800000000007"/>
    <x v="5"/>
    <x v="26"/>
    <n v="16674.848130000002"/>
    <n v="16"/>
  </r>
  <r>
    <d v="2016-04-17T00:00:00"/>
    <n v="7918.78"/>
    <x v="5"/>
    <x v="26"/>
    <n v="15706.90013"/>
    <n v="17"/>
  </r>
  <r>
    <d v="2016-04-18T00:00:00"/>
    <n v="7693.36"/>
    <x v="5"/>
    <x v="26"/>
    <n v="15259.779559999999"/>
    <n v="18"/>
  </r>
  <r>
    <d v="2016-04-19T00:00:00"/>
    <n v="7516.12"/>
    <x v="5"/>
    <x v="26"/>
    <n v="14908.22402"/>
    <n v="19"/>
  </r>
  <r>
    <d v="2016-04-20T00:00:00"/>
    <n v="8545"/>
    <x v="5"/>
    <x v="26"/>
    <n v="16949.0075"/>
    <n v="20"/>
  </r>
  <r>
    <d v="2016-04-21T00:00:00"/>
    <n v="10009.18"/>
    <x v="5"/>
    <x v="26"/>
    <n v="19853.20853"/>
    <n v="21"/>
  </r>
  <r>
    <d v="2016-04-22T00:00:00"/>
    <n v="12086.74"/>
    <x v="5"/>
    <x v="26"/>
    <n v="23974.048790000001"/>
    <n v="22"/>
  </r>
  <r>
    <d v="2016-04-23T00:00:00"/>
    <n v="13846.01"/>
    <x v="5"/>
    <x v="26"/>
    <n v="27463.560835"/>
    <n v="23"/>
  </r>
  <r>
    <d v="2016-04-24T00:00:00"/>
    <n v="14174.02"/>
    <x v="5"/>
    <x v="26"/>
    <n v="28114.168670000003"/>
    <n v="24"/>
  </r>
  <r>
    <d v="2016-04-25T00:00:00"/>
    <n v="12284.34"/>
    <x v="5"/>
    <x v="26"/>
    <n v="24365.988390000002"/>
    <n v="25"/>
  </r>
  <r>
    <d v="2016-04-26T00:00:00"/>
    <n v="11637.08"/>
    <x v="5"/>
    <x v="26"/>
    <n v="23082.14818"/>
    <n v="26"/>
  </r>
  <r>
    <d v="2016-04-27T00:00:00"/>
    <n v="10349.950000000001"/>
    <x v="5"/>
    <x v="26"/>
    <n v="20529.125825000003"/>
    <n v="27"/>
  </r>
  <r>
    <d v="2016-04-28T00:00:00"/>
    <n v="9724.1299999999992"/>
    <x v="5"/>
    <x v="26"/>
    <n v="19287.811855"/>
    <n v="28"/>
  </r>
  <r>
    <d v="2016-04-29T00:00:00"/>
    <n v="9353.9699999999993"/>
    <x v="5"/>
    <x v="26"/>
    <n v="18553.599494999999"/>
    <n v="29"/>
  </r>
  <r>
    <d v="2016-04-30T00:00:00"/>
    <n v="9563.0300000000007"/>
    <x v="5"/>
    <x v="26"/>
    <n v="18968.270005000002"/>
    <n v="30"/>
  </r>
  <r>
    <d v="2016-05-01T00:00:00"/>
    <n v="9167.9699999999993"/>
    <x v="6"/>
    <x v="26"/>
    <n v="18184.668494999998"/>
    <n v="1"/>
  </r>
  <r>
    <d v="2016-05-02T00:00:00"/>
    <n v="9350.65"/>
    <x v="6"/>
    <x v="26"/>
    <n v="18547.014275000001"/>
    <n v="2"/>
  </r>
  <r>
    <d v="2016-05-03T00:00:00"/>
    <n v="10373.92"/>
    <x v="6"/>
    <x v="26"/>
    <n v="20576.670320000001"/>
    <n v="3"/>
  </r>
  <r>
    <d v="2016-05-04T00:00:00"/>
    <n v="11401.55"/>
    <x v="6"/>
    <x v="26"/>
    <n v="22614.974425"/>
    <n v="4"/>
  </r>
  <r>
    <d v="2016-05-05T00:00:00"/>
    <n v="13429.33"/>
    <x v="6"/>
    <x v="26"/>
    <n v="26637.076055000001"/>
    <n v="5"/>
  </r>
  <r>
    <d v="2016-05-06T00:00:00"/>
    <n v="15899.19"/>
    <x v="6"/>
    <x v="26"/>
    <n v="31536.043365000001"/>
    <n v="6"/>
  </r>
  <r>
    <d v="2016-05-07T00:00:00"/>
    <n v="18295.95"/>
    <x v="6"/>
    <x v="26"/>
    <n v="36290.016824999999"/>
    <n v="7"/>
  </r>
  <r>
    <d v="2016-05-08T00:00:00"/>
    <n v="18746.990000000002"/>
    <x v="6"/>
    <x v="26"/>
    <n v="37184.654665000002"/>
    <n v="8"/>
  </r>
  <r>
    <d v="2016-05-09T00:00:00"/>
    <n v="19781.22"/>
    <x v="6"/>
    <x v="26"/>
    <n v="39236.049870000003"/>
    <n v="9"/>
  </r>
  <r>
    <d v="2016-05-10T00:00:00"/>
    <n v="21477.64"/>
    <x v="6"/>
    <x v="26"/>
    <n v="42600.898939999999"/>
    <n v="10"/>
  </r>
  <r>
    <d v="2016-05-11T00:00:00"/>
    <n v="18511.27"/>
    <x v="6"/>
    <x v="26"/>
    <n v="36717.104045"/>
    <n v="11"/>
  </r>
  <r>
    <d v="2016-05-12T00:00:00"/>
    <n v="14968.03"/>
    <x v="6"/>
    <x v="26"/>
    <n v="29689.087505000003"/>
    <n v="12"/>
  </r>
  <r>
    <d v="2016-05-13T00:00:00"/>
    <n v="13828.77"/>
    <x v="6"/>
    <x v="26"/>
    <n v="27429.365295000003"/>
    <n v="13"/>
  </r>
  <r>
    <d v="2016-05-14T00:00:00"/>
    <n v="14328.18"/>
    <x v="6"/>
    <x v="26"/>
    <n v="28419.945030000003"/>
    <n v="14"/>
  </r>
  <r>
    <d v="2016-05-15T00:00:00"/>
    <n v="16187.91"/>
    <x v="6"/>
    <x v="26"/>
    <n v="32108.719485000001"/>
    <n v="15"/>
  </r>
  <r>
    <d v="2016-05-16T00:00:00"/>
    <n v="17014.05"/>
    <x v="6"/>
    <x v="26"/>
    <n v="33747.368174999996"/>
    <n v="16"/>
  </r>
  <r>
    <d v="2016-05-17T00:00:00"/>
    <n v="15954.27"/>
    <x v="6"/>
    <x v="26"/>
    <n v="31645.294545000001"/>
    <n v="17"/>
  </r>
  <r>
    <d v="2016-05-18T00:00:00"/>
    <n v="15439.74"/>
    <x v="6"/>
    <x v="26"/>
    <n v="30624.724290000002"/>
    <n v="18"/>
  </r>
  <r>
    <d v="2016-05-19T00:00:00"/>
    <n v="16017.71"/>
    <x v="6"/>
    <x v="26"/>
    <n v="31771.127785000001"/>
    <n v="19"/>
  </r>
  <r>
    <d v="2016-05-20T00:00:00"/>
    <n v="17666.37"/>
    <x v="6"/>
    <x v="26"/>
    <n v="35041.244894999996"/>
    <n v="20"/>
  </r>
  <r>
    <d v="2016-05-21T00:00:00"/>
    <n v="19326.38"/>
    <x v="6"/>
    <x v="26"/>
    <n v="38333.874730000003"/>
    <n v="21"/>
  </r>
  <r>
    <d v="2016-05-22T00:00:00"/>
    <n v="19347.25"/>
    <x v="6"/>
    <x v="26"/>
    <n v="38375.270375"/>
    <n v="22"/>
  </r>
  <r>
    <d v="2016-05-23T00:00:00"/>
    <n v="16585.73"/>
    <x v="6"/>
    <x v="26"/>
    <n v="32897.795454999999"/>
    <n v="23"/>
  </r>
  <r>
    <d v="2016-05-24T00:00:00"/>
    <n v="14574.76"/>
    <x v="6"/>
    <x v="26"/>
    <n v="28909.036459999999"/>
    <n v="24"/>
  </r>
  <r>
    <d v="2016-05-25T00:00:00"/>
    <n v="14248.64"/>
    <x v="6"/>
    <x v="26"/>
    <n v="28262.177439999999"/>
    <n v="25"/>
  </r>
  <r>
    <d v="2016-05-26T00:00:00"/>
    <n v="13938.94"/>
    <x v="6"/>
    <x v="26"/>
    <n v="27647.887490000001"/>
    <n v="26"/>
  </r>
  <r>
    <d v="2016-05-27T00:00:00"/>
    <n v="13511.33"/>
    <x v="6"/>
    <x v="26"/>
    <n v="26799.723055000002"/>
    <n v="27"/>
  </r>
  <r>
    <d v="2016-05-28T00:00:00"/>
    <n v="12986.18"/>
    <x v="6"/>
    <x v="26"/>
    <n v="25758.088030000003"/>
    <n v="28"/>
  </r>
  <r>
    <d v="2016-05-29T00:00:00"/>
    <n v="13209.4"/>
    <x v="6"/>
    <x v="26"/>
    <n v="26200.8449"/>
    <n v="29"/>
  </r>
  <r>
    <d v="2016-05-30T00:00:00"/>
    <n v="13390.44"/>
    <x v="6"/>
    <x v="26"/>
    <n v="26559.937740000001"/>
    <n v="30"/>
  </r>
  <r>
    <d v="2016-05-31T00:00:00"/>
    <n v="14312.42"/>
    <x v="6"/>
    <x v="26"/>
    <n v="28388.68507"/>
    <n v="31"/>
  </r>
  <r>
    <d v="2016-06-01T00:00:00"/>
    <n v="14134.11"/>
    <x v="7"/>
    <x v="26"/>
    <n v="28035.007185000002"/>
    <n v="1"/>
  </r>
  <r>
    <d v="2016-06-02T00:00:00"/>
    <n v="14652.11"/>
    <x v="7"/>
    <x v="26"/>
    <n v="29062.460185000004"/>
    <n v="2"/>
  </r>
  <r>
    <d v="2016-06-03T00:00:00"/>
    <n v="15561.17"/>
    <x v="7"/>
    <x v="26"/>
    <n v="30865.580695000001"/>
    <n v="3"/>
  </r>
  <r>
    <d v="2016-06-04T00:00:00"/>
    <n v="16868.189999999999"/>
    <x v="7"/>
    <x v="26"/>
    <n v="33458.054864999998"/>
    <n v="4"/>
  </r>
  <r>
    <d v="2016-06-05T00:00:00"/>
    <n v="17959.310000000001"/>
    <x v="7"/>
    <x v="26"/>
    <n v="35622.291385000004"/>
    <n v="5"/>
  </r>
  <r>
    <d v="2016-06-06T00:00:00"/>
    <n v="19895.080000000002"/>
    <x v="7"/>
    <x v="26"/>
    <n v="39461.891180000006"/>
    <n v="6"/>
  </r>
  <r>
    <d v="2016-06-07T00:00:00"/>
    <n v="20464.28"/>
    <x v="7"/>
    <x v="26"/>
    <n v="40590.899379999995"/>
    <n v="7"/>
  </r>
  <r>
    <d v="2016-06-08T00:00:00"/>
    <n v="20469.810000000001"/>
    <x v="7"/>
    <x v="26"/>
    <n v="40601.868135000004"/>
    <n v="8"/>
  </r>
  <r>
    <d v="2016-06-09T00:00:00"/>
    <n v="20626.45"/>
    <x v="7"/>
    <x v="26"/>
    <n v="40912.563575"/>
    <n v="9"/>
  </r>
  <r>
    <d v="2016-06-10T00:00:00"/>
    <n v="20931.7"/>
    <x v="7"/>
    <x v="26"/>
    <n v="41518.026949999999"/>
    <n v="10"/>
  </r>
  <r>
    <d v="2016-06-11T00:00:00"/>
    <n v="19675.12"/>
    <x v="7"/>
    <x v="26"/>
    <n v="39025.60052"/>
    <n v="11"/>
  </r>
  <r>
    <d v="2016-06-12T00:00:00"/>
    <n v="18187.96"/>
    <x v="7"/>
    <x v="26"/>
    <n v="36075.818659999997"/>
    <n v="12"/>
  </r>
  <r>
    <d v="2016-06-13T00:00:00"/>
    <n v="16286.57"/>
    <x v="7"/>
    <x v="26"/>
    <n v="32304.411595000001"/>
    <n v="13"/>
  </r>
  <r>
    <d v="2016-06-14T00:00:00"/>
    <n v="14588.77"/>
    <x v="7"/>
    <x v="26"/>
    <n v="28936.825295000002"/>
    <n v="14"/>
  </r>
  <r>
    <d v="2016-06-15T00:00:00"/>
    <n v="14854.3"/>
    <x v="7"/>
    <x v="26"/>
    <n v="29463.50405"/>
    <n v="15"/>
  </r>
  <r>
    <d v="2016-06-16T00:00:00"/>
    <n v="14057.29"/>
    <x v="7"/>
    <x v="26"/>
    <n v="27882.634715000004"/>
    <n v="16"/>
  </r>
  <r>
    <d v="2016-06-17T00:00:00"/>
    <n v="13343.36"/>
    <x v="7"/>
    <x v="26"/>
    <n v="26466.55456"/>
    <n v="17"/>
  </r>
  <r>
    <d v="2016-06-18T00:00:00"/>
    <n v="12487.1"/>
    <x v="7"/>
    <x v="26"/>
    <n v="24768.162850000001"/>
    <n v="18"/>
  </r>
  <r>
    <d v="2016-06-19T00:00:00"/>
    <n v="12469.24"/>
    <x v="7"/>
    <x v="26"/>
    <n v="24732.737539999998"/>
    <n v="19"/>
  </r>
  <r>
    <d v="2016-06-20T00:00:00"/>
    <n v="12042.64"/>
    <x v="7"/>
    <x v="26"/>
    <n v="23886.576440000001"/>
    <n v="20"/>
  </r>
  <r>
    <d v="2016-06-21T00:00:00"/>
    <n v="11055.4"/>
    <x v="7"/>
    <x v="26"/>
    <n v="21928.385900000001"/>
    <n v="21"/>
  </r>
  <r>
    <d v="2016-06-22T00:00:00"/>
    <n v="11064.22"/>
    <x v="7"/>
    <x v="26"/>
    <n v="21945.880369999999"/>
    <n v="22"/>
  </r>
  <r>
    <d v="2016-06-23T00:00:00"/>
    <n v="10588.42"/>
    <x v="7"/>
    <x v="26"/>
    <n v="21002.131069999999"/>
    <n v="23"/>
  </r>
  <r>
    <d v="2016-06-24T00:00:00"/>
    <n v="9820.14"/>
    <x v="7"/>
    <x v="26"/>
    <n v="19478.24769"/>
    <n v="24"/>
  </r>
  <r>
    <d v="2016-06-25T00:00:00"/>
    <n v="9529.33"/>
    <x v="7"/>
    <x v="26"/>
    <n v="18901.426055"/>
    <n v="25"/>
  </r>
  <r>
    <d v="2016-06-26T00:00:00"/>
    <n v="8906.31"/>
    <x v="7"/>
    <x v="26"/>
    <n v="17665.665884999999"/>
    <n v="26"/>
  </r>
  <r>
    <d v="2016-06-27T00:00:00"/>
    <n v="8371.23"/>
    <x v="7"/>
    <x v="26"/>
    <n v="16604.334705000001"/>
    <n v="27"/>
  </r>
  <r>
    <d v="2016-06-28T00:00:00"/>
    <n v="7937.06"/>
    <x v="7"/>
    <x v="26"/>
    <n v="15743.158510000001"/>
    <n v="28"/>
  </r>
  <r>
    <d v="2016-06-29T00:00:00"/>
    <n v="7681.64"/>
    <x v="7"/>
    <x v="26"/>
    <n v="15236.532940000001"/>
    <n v="29"/>
  </r>
  <r>
    <d v="2016-06-30T00:00:00"/>
    <n v="7966.43"/>
    <x v="7"/>
    <x v="26"/>
    <n v="15801.413905000001"/>
    <n v="30"/>
  </r>
  <r>
    <d v="2016-07-01T00:00:00"/>
    <n v="7913.93"/>
    <x v="8"/>
    <x v="26"/>
    <n v="15697.280155"/>
    <n v="1"/>
  </r>
  <r>
    <d v="2016-07-02T00:00:00"/>
    <n v="7712.5"/>
    <x v="8"/>
    <x v="26"/>
    <n v="15297.74375"/>
    <n v="2"/>
  </r>
  <r>
    <d v="2016-07-03T00:00:00"/>
    <n v="6951.87"/>
    <x v="8"/>
    <x v="26"/>
    <n v="13789.034145"/>
    <n v="3"/>
  </r>
  <r>
    <d v="2016-07-04T00:00:00"/>
    <n v="6862.76"/>
    <x v="8"/>
    <x v="26"/>
    <n v="13612.284460000001"/>
    <n v="4"/>
  </r>
  <r>
    <d v="2016-07-05T00:00:00"/>
    <n v="6640.62"/>
    <x v="8"/>
    <x v="26"/>
    <n v="13171.66977"/>
    <n v="5"/>
  </r>
  <r>
    <d v="2016-07-06T00:00:00"/>
    <n v="6542.65"/>
    <x v="8"/>
    <x v="26"/>
    <n v="12977.346275"/>
    <n v="6"/>
  </r>
  <r>
    <d v="2016-07-07T00:00:00"/>
    <n v="6150.07"/>
    <x v="8"/>
    <x v="26"/>
    <n v="12198.663844999999"/>
    <n v="7"/>
  </r>
  <r>
    <d v="2016-07-08T00:00:00"/>
    <n v="6024.72"/>
    <x v="8"/>
    <x v="26"/>
    <n v="11950.03212"/>
    <n v="8"/>
  </r>
  <r>
    <d v="2016-07-09T00:00:00"/>
    <n v="5695"/>
    <x v="8"/>
    <x v="26"/>
    <n v="11296.032499999999"/>
    <n v="9"/>
  </r>
  <r>
    <d v="2016-07-10T00:00:00"/>
    <n v="6111.47"/>
    <x v="8"/>
    <x v="26"/>
    <n v="12122.100745000002"/>
    <n v="10"/>
  </r>
  <r>
    <d v="2016-07-11T00:00:00"/>
    <n v="6706.05"/>
    <x v="8"/>
    <x v="26"/>
    <n v="13301.450175"/>
    <n v="11"/>
  </r>
  <r>
    <d v="2016-07-12T00:00:00"/>
    <n v="5973.85"/>
    <x v="8"/>
    <x v="26"/>
    <n v="11849.131475"/>
    <n v="12"/>
  </r>
  <r>
    <d v="2016-07-13T00:00:00"/>
    <n v="5749.53"/>
    <x v="8"/>
    <x v="26"/>
    <n v="11404.192755"/>
    <n v="13"/>
  </r>
  <r>
    <d v="2016-07-14T00:00:00"/>
    <n v="5323.72"/>
    <x v="8"/>
    <x v="26"/>
    <n v="10559.598620000001"/>
    <n v="14"/>
  </r>
  <r>
    <d v="2016-07-15T00:00:00"/>
    <n v="5163.2700000000004"/>
    <x v="8"/>
    <x v="26"/>
    <n v="10241.346045"/>
    <n v="15"/>
  </r>
  <r>
    <d v="2016-07-16T00:00:00"/>
    <n v="4907.07"/>
    <x v="8"/>
    <x v="26"/>
    <n v="9733.1733449999992"/>
    <n v="16"/>
  </r>
  <r>
    <d v="2016-07-17T00:00:00"/>
    <n v="4641.91"/>
    <x v="8"/>
    <x v="26"/>
    <n v="9207.2284849999996"/>
    <n v="17"/>
  </r>
  <r>
    <d v="2016-07-18T00:00:00"/>
    <n v="4898.72"/>
    <x v="8"/>
    <x v="26"/>
    <n v="9716.6111200000014"/>
    <n v="18"/>
  </r>
  <r>
    <d v="2016-07-19T00:00:00"/>
    <n v="4987.3900000000003"/>
    <x v="8"/>
    <x v="26"/>
    <n v="9892.4880650000014"/>
    <n v="19"/>
  </r>
  <r>
    <d v="2016-07-20T00:00:00"/>
    <n v="4302.01"/>
    <x v="8"/>
    <x v="26"/>
    <n v="8533.0368350000008"/>
    <n v="20"/>
  </r>
  <r>
    <d v="2016-07-21T00:00:00"/>
    <n v="4495.83"/>
    <x v="8"/>
    <x v="26"/>
    <n v="8917.4788050000006"/>
    <n v="21"/>
  </r>
  <r>
    <d v="2016-07-22T00:00:00"/>
    <n v="4573.08"/>
    <x v="8"/>
    <x v="26"/>
    <n v="9070.7041800000006"/>
    <n v="22"/>
  </r>
  <r>
    <d v="2016-07-23T00:00:00"/>
    <n v="4086.52"/>
    <x v="8"/>
    <x v="26"/>
    <n v="8105.6124200000004"/>
    <n v="23"/>
  </r>
  <r>
    <d v="2016-07-24T00:00:00"/>
    <n v="4138.87"/>
    <x v="8"/>
    <x v="26"/>
    <n v="8209.4486450000004"/>
    <n v="24"/>
  </r>
  <r>
    <d v="2016-07-25T00:00:00"/>
    <n v="4038.96"/>
    <x v="8"/>
    <x v="26"/>
    <n v="8011.2771600000005"/>
    <n v="25"/>
  </r>
  <r>
    <d v="2016-07-26T00:00:00"/>
    <n v="3950.92"/>
    <x v="8"/>
    <x v="26"/>
    <n v="7836.6498200000005"/>
    <n v="26"/>
  </r>
  <r>
    <d v="2016-07-27T00:00:00"/>
    <n v="4073.28"/>
    <x v="8"/>
    <x v="26"/>
    <n v="8079.3508800000009"/>
    <n v="27"/>
  </r>
  <r>
    <d v="2016-07-28T00:00:00"/>
    <n v="4047.53"/>
    <x v="8"/>
    <x v="26"/>
    <n v="8028.2757550000006"/>
    <n v="28"/>
  </r>
  <r>
    <d v="2016-07-29T00:00:00"/>
    <n v="3655.59"/>
    <x v="8"/>
    <x v="26"/>
    <n v="7250.8627650000008"/>
    <n v="29"/>
  </r>
  <r>
    <d v="2016-07-30T00:00:00"/>
    <n v="3885.35"/>
    <x v="8"/>
    <x v="26"/>
    <n v="7706.5917250000002"/>
    <n v="30"/>
  </r>
  <r>
    <d v="2016-07-31T00:00:00"/>
    <n v="4034.34"/>
    <x v="8"/>
    <x v="26"/>
    <n v="8002.1133900000004"/>
    <n v="31"/>
  </r>
  <r>
    <d v="2016-08-01T00:00:00"/>
    <n v="3228.15"/>
    <x v="9"/>
    <x v="26"/>
    <n v="6403.0355250000002"/>
    <n v="1"/>
  </r>
  <r>
    <d v="2016-08-02T00:00:00"/>
    <n v="3681.5"/>
    <x v="9"/>
    <x v="26"/>
    <n v="7302.2552500000002"/>
    <n v="2"/>
  </r>
  <r>
    <d v="2016-08-03T00:00:00"/>
    <n v="3896.72"/>
    <x v="9"/>
    <x v="26"/>
    <n v="7729.1441199999999"/>
    <n v="3"/>
  </r>
  <r>
    <d v="2016-08-04T00:00:00"/>
    <n v="3380.11"/>
    <x v="9"/>
    <x v="26"/>
    <n v="6704.4481850000002"/>
    <n v="4"/>
  </r>
  <r>
    <d v="2016-08-05T00:00:00"/>
    <n v="3486.48"/>
    <x v="9"/>
    <x v="26"/>
    <n v="6915.4330799999998"/>
    <n v="5"/>
  </r>
  <r>
    <d v="2016-08-06T00:00:00"/>
    <n v="3230.1"/>
    <x v="9"/>
    <x v="26"/>
    <n v="6406.9033499999996"/>
    <n v="6"/>
  </r>
  <r>
    <d v="2016-08-07T00:00:00"/>
    <n v="3821.62"/>
    <x v="9"/>
    <x v="26"/>
    <n v="7580.1832699999995"/>
    <n v="7"/>
  </r>
  <r>
    <d v="2016-08-08T00:00:00"/>
    <n v="4090.43"/>
    <x v="9"/>
    <x v="26"/>
    <n v="8113.3679050000001"/>
    <n v="8"/>
  </r>
  <r>
    <d v="2016-08-09T00:00:00"/>
    <n v="3608.86"/>
    <x v="9"/>
    <x v="26"/>
    <n v="7158.1738100000002"/>
    <n v="9"/>
  </r>
  <r>
    <d v="2016-08-10T00:00:00"/>
    <n v="3427.55"/>
    <x v="9"/>
    <x v="26"/>
    <n v="6798.5454250000003"/>
    <n v="10"/>
  </r>
  <r>
    <d v="2016-08-11T00:00:00"/>
    <n v="3319.03"/>
    <x v="9"/>
    <x v="26"/>
    <n v="6583.2960050000002"/>
    <n v="11"/>
  </r>
  <r>
    <d v="2016-08-12T00:00:00"/>
    <n v="3512.13"/>
    <x v="9"/>
    <x v="26"/>
    <n v="6966.3098550000004"/>
    <n v="12"/>
  </r>
  <r>
    <d v="2016-08-13T00:00:00"/>
    <n v="3307.13"/>
    <x v="9"/>
    <x v="26"/>
    <n v="6559.6923550000001"/>
    <n v="13"/>
  </r>
  <r>
    <d v="2016-08-14T00:00:00"/>
    <n v="3030.16"/>
    <x v="9"/>
    <x v="26"/>
    <n v="6010.3223600000001"/>
    <n v="14"/>
  </r>
  <r>
    <d v="2016-08-15T00:00:00"/>
    <n v="3024.36"/>
    <x v="9"/>
    <x v="26"/>
    <n v="5998.8180600000005"/>
    <n v="15"/>
  </r>
  <r>
    <d v="2016-08-16T00:00:00"/>
    <n v="3684.47"/>
    <x v="9"/>
    <x v="26"/>
    <n v="7308.1462449999999"/>
    <n v="16"/>
  </r>
  <r>
    <d v="2016-08-17T00:00:00"/>
    <n v="3127.98"/>
    <x v="9"/>
    <x v="26"/>
    <n v="6204.3483299999998"/>
    <n v="17"/>
  </r>
  <r>
    <d v="2016-08-18T00:00:00"/>
    <n v="3146.43"/>
    <x v="9"/>
    <x v="26"/>
    <n v="6240.9439050000001"/>
    <n v="18"/>
  </r>
  <r>
    <d v="2016-08-19T00:00:00"/>
    <n v="3710.12"/>
    <x v="9"/>
    <x v="26"/>
    <n v="7359.0230199999996"/>
    <n v="19"/>
  </r>
  <r>
    <d v="2016-08-20T00:00:00"/>
    <n v="2995.94"/>
    <x v="9"/>
    <x v="26"/>
    <n v="5942.4469900000004"/>
    <n v="20"/>
  </r>
  <r>
    <d v="2016-08-21T00:00:00"/>
    <n v="3338.08"/>
    <x v="9"/>
    <x v="26"/>
    <n v="6621.0816800000002"/>
    <n v="21"/>
  </r>
  <r>
    <d v="2016-08-22T00:00:00"/>
    <n v="3176.67"/>
    <x v="9"/>
    <x v="26"/>
    <n v="6300.9249450000007"/>
    <n v="22"/>
  </r>
  <r>
    <d v="2016-08-23T00:00:00"/>
    <n v="2881.99"/>
    <x v="9"/>
    <x v="26"/>
    <n v="5716.4271650000001"/>
    <n v="23"/>
  </r>
  <r>
    <d v="2016-08-24T00:00:00"/>
    <n v="2990.14"/>
    <x v="9"/>
    <x v="26"/>
    <n v="5930.9426899999999"/>
    <n v="24"/>
  </r>
  <r>
    <d v="2016-08-25T00:00:00"/>
    <n v="3387"/>
    <x v="9"/>
    <x v="26"/>
    <n v="6718.1145000000006"/>
    <n v="25"/>
  </r>
  <r>
    <d v="2016-08-26T00:00:00"/>
    <n v="3258.39"/>
    <x v="9"/>
    <x v="26"/>
    <n v="6463.0165649999999"/>
    <n v="26"/>
  </r>
  <r>
    <d v="2016-08-27T00:00:00"/>
    <n v="2780.79"/>
    <x v="9"/>
    <x v="26"/>
    <n v="5515.6969650000001"/>
    <n v="27"/>
  </r>
  <r>
    <d v="2016-08-28T00:00:00"/>
    <n v="3094.36"/>
    <x v="9"/>
    <x v="26"/>
    <n v="6137.6630600000008"/>
    <n v="28"/>
  </r>
  <r>
    <d v="2016-08-29T00:00:00"/>
    <n v="3328.37"/>
    <x v="9"/>
    <x v="26"/>
    <n v="6601.821895"/>
    <n v="29"/>
  </r>
  <r>
    <d v="2016-08-30T00:00:00"/>
    <n v="3199.32"/>
    <x v="9"/>
    <x v="26"/>
    <n v="6345.8512200000005"/>
    <n v="30"/>
  </r>
  <r>
    <d v="2016-08-31T00:00:00"/>
    <n v="2911.32"/>
    <x v="9"/>
    <x v="26"/>
    <n v="5774.6032200000009"/>
    <n v="31"/>
  </r>
  <r>
    <d v="2016-09-01T00:00:00"/>
    <n v="3071.42"/>
    <x v="10"/>
    <x v="26"/>
    <n v="6092.1615700000002"/>
    <n v="1"/>
  </r>
  <r>
    <d v="2016-09-02T00:00:00"/>
    <n v="3250.19"/>
    <x v="10"/>
    <x v="26"/>
    <n v="6446.7518650000002"/>
    <n v="2"/>
  </r>
  <r>
    <d v="2016-09-03T00:00:00"/>
    <n v="3079.37"/>
    <x v="10"/>
    <x v="26"/>
    <n v="6107.9303950000003"/>
    <n v="3"/>
  </r>
  <r>
    <d v="2016-09-04T00:00:00"/>
    <n v="2863.5"/>
    <x v="10"/>
    <x v="26"/>
    <n v="5679.7522500000005"/>
    <n v="4"/>
  </r>
  <r>
    <d v="2016-09-05T00:00:00"/>
    <n v="3311.63"/>
    <x v="10"/>
    <x v="26"/>
    <n v="6568.6181050000005"/>
    <n v="5"/>
  </r>
  <r>
    <d v="2016-09-06T00:00:00"/>
    <n v="3208.47"/>
    <x v="10"/>
    <x v="26"/>
    <n v="6364.0002450000002"/>
    <n v="6"/>
  </r>
  <r>
    <d v="2016-09-07T00:00:00"/>
    <n v="3144.16"/>
    <x v="10"/>
    <x v="26"/>
    <n v="6236.4413599999998"/>
    <n v="7"/>
  </r>
  <r>
    <d v="2016-09-08T00:00:00"/>
    <n v="2867.72"/>
    <x v="10"/>
    <x v="26"/>
    <n v="5688.1226200000001"/>
    <n v="8"/>
  </r>
  <r>
    <d v="2016-09-09T00:00:00"/>
    <n v="2917.52"/>
    <x v="10"/>
    <x v="26"/>
    <n v="5786.90092"/>
    <n v="9"/>
  </r>
  <r>
    <d v="2016-09-10T00:00:00"/>
    <n v="2896.19"/>
    <x v="10"/>
    <x v="26"/>
    <n v="5744.5928650000005"/>
    <n v="10"/>
  </r>
  <r>
    <d v="2016-09-11T00:00:00"/>
    <n v="2974.4"/>
    <x v="10"/>
    <x v="26"/>
    <n v="5899.7224000000006"/>
    <n v="11"/>
  </r>
  <r>
    <d v="2016-09-12T00:00:00"/>
    <n v="2755.31"/>
    <x v="10"/>
    <x v="26"/>
    <n v="5465.1573850000004"/>
    <n v="12"/>
  </r>
  <r>
    <d v="2016-09-13T00:00:00"/>
    <n v="2977.7"/>
    <x v="10"/>
    <x v="26"/>
    <n v="5906.2679499999995"/>
    <n v="13"/>
  </r>
  <r>
    <d v="2016-09-14T00:00:00"/>
    <n v="4066.74"/>
    <x v="10"/>
    <x v="26"/>
    <n v="8066.3787899999998"/>
    <n v="14"/>
  </r>
  <r>
    <d v="2016-09-15T00:00:00"/>
    <n v="3118.15"/>
    <x v="10"/>
    <x v="26"/>
    <n v="6184.8505250000007"/>
    <n v="15"/>
  </r>
  <r>
    <d v="2016-09-16T00:00:00"/>
    <n v="3168.17"/>
    <x v="10"/>
    <x v="26"/>
    <n v="6284.0651950000001"/>
    <n v="16"/>
  </r>
  <r>
    <d v="2016-09-17T00:00:00"/>
    <n v="3121.28"/>
    <x v="10"/>
    <x v="26"/>
    <n v="6191.0588800000005"/>
    <n v="17"/>
  </r>
  <r>
    <d v="2016-09-18T00:00:00"/>
    <n v="2895.51"/>
    <x v="10"/>
    <x v="26"/>
    <n v="5743.2440850000003"/>
    <n v="18"/>
  </r>
  <r>
    <d v="2016-09-19T00:00:00"/>
    <n v="3282.51"/>
    <x v="10"/>
    <x v="26"/>
    <n v="6510.8585850000009"/>
    <n v="19"/>
  </r>
  <r>
    <d v="2016-09-20T00:00:00"/>
    <n v="2980.47"/>
    <x v="10"/>
    <x v="26"/>
    <n v="5911.7622449999999"/>
    <n v="20"/>
  </r>
  <r>
    <d v="2016-09-21T00:00:00"/>
    <n v="3177.3"/>
    <x v="10"/>
    <x v="26"/>
    <n v="6302.1745500000006"/>
    <n v="21"/>
  </r>
  <r>
    <d v="2016-09-22T00:00:00"/>
    <n v="3691.44"/>
    <x v="10"/>
    <x v="26"/>
    <n v="7321.9712399999999"/>
    <n v="22"/>
  </r>
  <r>
    <d v="2016-09-23T00:00:00"/>
    <n v="4845.6099999999997"/>
    <x v="10"/>
    <x v="26"/>
    <n v="9611.2674349999998"/>
    <n v="23"/>
  </r>
  <r>
    <d v="2016-09-24T00:00:00"/>
    <n v="4532.74"/>
    <x v="10"/>
    <x v="26"/>
    <n v="8990.6897900000004"/>
    <n v="24"/>
  </r>
  <r>
    <d v="2016-09-25T00:00:00"/>
    <n v="4336.0600000000004"/>
    <x v="10"/>
    <x v="26"/>
    <n v="8600.5750100000005"/>
    <n v="25"/>
  </r>
  <r>
    <d v="2016-09-26T00:00:00"/>
    <n v="3854.32"/>
    <x v="10"/>
    <x v="26"/>
    <n v="7645.0437200000006"/>
    <n v="26"/>
  </r>
  <r>
    <d v="2016-09-27T00:00:00"/>
    <n v="3849.89"/>
    <x v="10"/>
    <x v="26"/>
    <n v="7636.2568149999997"/>
    <n v="27"/>
  </r>
  <r>
    <d v="2016-09-28T00:00:00"/>
    <n v="3551.18"/>
    <x v="10"/>
    <x v="26"/>
    <n v="7043.7655299999997"/>
    <n v="28"/>
  </r>
  <r>
    <d v="2016-09-29T00:00:00"/>
    <n v="3794.85"/>
    <x v="10"/>
    <x v="26"/>
    <n v="7527.0849749999998"/>
    <n v="29"/>
  </r>
  <r>
    <d v="2016-09-30T00:00:00"/>
    <n v="3723.34"/>
    <x v="10"/>
    <x v="26"/>
    <n v="7385.2448900000009"/>
    <n v="30"/>
  </r>
  <r>
    <d v="2016-10-01T00:00:00"/>
    <n v="3692.49"/>
    <x v="11"/>
    <x v="27"/>
    <n v="7324.0539149999995"/>
    <n v="1"/>
  </r>
  <r>
    <d v="2016-10-02T00:00:00"/>
    <n v="3461.33"/>
    <x v="11"/>
    <x v="27"/>
    <n v="6865.5480550000002"/>
    <n v="2"/>
  </r>
  <r>
    <d v="2016-10-03T00:00:00"/>
    <n v="4830.74"/>
    <x v="11"/>
    <x v="27"/>
    <n v="9581.7727899999991"/>
    <n v="3"/>
  </r>
  <r>
    <d v="2016-10-04T00:00:00"/>
    <n v="5391.73"/>
    <x v="11"/>
    <x v="27"/>
    <n v="10694.496454999999"/>
    <n v="4"/>
  </r>
  <r>
    <d v="2016-10-05T00:00:00"/>
    <n v="5396.42"/>
    <x v="11"/>
    <x v="27"/>
    <n v="10703.799070000001"/>
    <n v="5"/>
  </r>
  <r>
    <d v="2016-10-06T00:00:00"/>
    <n v="4409.5200000000004"/>
    <x v="11"/>
    <x v="27"/>
    <n v="8746.2829200000015"/>
    <n v="6"/>
  </r>
  <r>
    <d v="2016-10-07T00:00:00"/>
    <n v="4117.8999999999996"/>
    <x v="11"/>
    <x v="27"/>
    <n v="8167.8546499999993"/>
    <n v="7"/>
  </r>
  <r>
    <d v="2016-10-08T00:00:00"/>
    <n v="3991.62"/>
    <x v="11"/>
    <x v="27"/>
    <n v="7917.3782700000002"/>
    <n v="8"/>
  </r>
  <r>
    <d v="2016-10-09T00:00:00"/>
    <n v="3976.76"/>
    <x v="11"/>
    <x v="27"/>
    <n v="7887.9034600000005"/>
    <n v="9"/>
  </r>
  <r>
    <d v="2016-10-10T00:00:00"/>
    <n v="3838.91"/>
    <x v="11"/>
    <x v="27"/>
    <n v="7614.4779849999995"/>
    <n v="10"/>
  </r>
  <r>
    <d v="2016-10-11T00:00:00"/>
    <n v="3663.07"/>
    <x v="11"/>
    <x v="27"/>
    <n v="7265.6993450000009"/>
    <n v="11"/>
  </r>
  <r>
    <d v="2016-10-12T00:00:00"/>
    <n v="3888.06"/>
    <x v="11"/>
    <x v="27"/>
    <n v="7711.9670100000003"/>
    <n v="12"/>
  </r>
  <r>
    <d v="2016-10-13T00:00:00"/>
    <n v="3899.69"/>
    <x v="11"/>
    <x v="27"/>
    <n v="7735.0351150000006"/>
    <n v="13"/>
  </r>
  <r>
    <d v="2016-10-14T00:00:00"/>
    <n v="3676.32"/>
    <x v="11"/>
    <x v="27"/>
    <n v="7291.9807200000005"/>
    <n v="14"/>
  </r>
  <r>
    <d v="2016-10-15T00:00:00"/>
    <n v="4144.9399999999996"/>
    <x v="11"/>
    <x v="27"/>
    <n v="8221.4884899999997"/>
    <n v="15"/>
  </r>
  <r>
    <d v="2016-10-16T00:00:00"/>
    <n v="5945.36"/>
    <x v="11"/>
    <x v="27"/>
    <n v="11792.62156"/>
    <n v="16"/>
  </r>
  <r>
    <d v="2016-10-17T00:00:00"/>
    <n v="5998.69"/>
    <x v="11"/>
    <x v="27"/>
    <n v="11898.401614999999"/>
    <n v="17"/>
  </r>
  <r>
    <d v="2016-10-18T00:00:00"/>
    <n v="4879.57"/>
    <x v="11"/>
    <x v="27"/>
    <n v="9678.6270949999998"/>
    <n v="18"/>
  </r>
  <r>
    <d v="2016-10-19T00:00:00"/>
    <n v="6061.6"/>
    <x v="11"/>
    <x v="27"/>
    <n v="12023.1836"/>
    <n v="19"/>
  </r>
  <r>
    <d v="2016-10-20T00:00:00"/>
    <n v="5362.16"/>
    <x v="11"/>
    <x v="27"/>
    <n v="10635.844359999999"/>
    <n v="20"/>
  </r>
  <r>
    <d v="2016-10-21T00:00:00"/>
    <n v="4438.29"/>
    <x v="11"/>
    <x v="27"/>
    <n v="8803.348215"/>
    <n v="21"/>
  </r>
  <r>
    <d v="2016-10-22T00:00:00"/>
    <n v="4138.87"/>
    <x v="11"/>
    <x v="27"/>
    <n v="8209.4486450000004"/>
    <n v="22"/>
  </r>
  <r>
    <d v="2016-10-23T00:00:00"/>
    <n v="4178.84"/>
    <x v="11"/>
    <x v="27"/>
    <n v="8288.7291400000013"/>
    <n v="23"/>
  </r>
  <r>
    <d v="2016-10-24T00:00:00"/>
    <n v="4385.87"/>
    <x v="11"/>
    <x v="27"/>
    <n v="8699.3731449999996"/>
    <n v="24"/>
  </r>
  <r>
    <d v="2016-10-25T00:00:00"/>
    <n v="5005.79"/>
    <x v="11"/>
    <x v="27"/>
    <n v="9928.9844649999995"/>
    <n v="25"/>
  </r>
  <r>
    <d v="2016-10-26T00:00:00"/>
    <n v="5251.93"/>
    <x v="11"/>
    <x v="27"/>
    <n v="10417.203155000001"/>
    <n v="26"/>
  </r>
  <r>
    <d v="2016-10-27T00:00:00"/>
    <n v="4883.49"/>
    <x v="11"/>
    <x v="27"/>
    <n v="9686.4024150000005"/>
    <n v="27"/>
  </r>
  <r>
    <d v="2016-10-28T00:00:00"/>
    <n v="5355.14"/>
    <x v="11"/>
    <x v="27"/>
    <n v="10621.920190000001"/>
    <n v="28"/>
  </r>
  <r>
    <d v="2016-10-29T00:00:00"/>
    <n v="6206.78"/>
    <x v="11"/>
    <x v="27"/>
    <n v="12311.14813"/>
    <n v="29"/>
  </r>
  <r>
    <d v="2016-10-30T00:00:00"/>
    <n v="10636.07"/>
    <x v="11"/>
    <x v="27"/>
    <n v="21096.644844999999"/>
    <n v="30"/>
  </r>
  <r>
    <d v="2016-10-31T00:00:00"/>
    <n v="7319.27"/>
    <x v="11"/>
    <x v="27"/>
    <n v="14517.772045000002"/>
    <n v="31"/>
  </r>
  <r>
    <d v="2016-11-01T00:00:00"/>
    <n v="9379.8700000000008"/>
    <x v="0"/>
    <x v="27"/>
    <n v="18604.972145000003"/>
    <n v="1"/>
  </r>
  <r>
    <d v="2016-11-02T00:00:00"/>
    <n v="6951.75"/>
    <x v="0"/>
    <x v="27"/>
    <n v="13788.796125000001"/>
    <n v="2"/>
  </r>
  <r>
    <d v="2016-11-03T00:00:00"/>
    <n v="6070.96"/>
    <x v="0"/>
    <x v="27"/>
    <n v="12041.749160000001"/>
    <n v="3"/>
  </r>
  <r>
    <d v="2016-11-04T00:00:00"/>
    <n v="5472.28"/>
    <x v="0"/>
    <x v="27"/>
    <n v="10854.267379999999"/>
    <n v="4"/>
  </r>
  <r>
    <d v="2016-11-05T00:00:00"/>
    <n v="5323.35"/>
    <x v="0"/>
    <x v="27"/>
    <n v="10558.864725000001"/>
    <n v="5"/>
  </r>
  <r>
    <d v="2016-11-06T00:00:00"/>
    <n v="5286.31"/>
    <x v="0"/>
    <x v="27"/>
    <n v="10485.395885000002"/>
    <n v="6"/>
  </r>
  <r>
    <d v="2016-11-07T00:00:00"/>
    <n v="4958.66"/>
    <x v="0"/>
    <x v="27"/>
    <n v="9835.5021099999994"/>
    <n v="7"/>
  </r>
  <r>
    <d v="2016-11-08T00:00:00"/>
    <n v="4518.9399999999996"/>
    <x v="0"/>
    <x v="27"/>
    <n v="8963.3174899999995"/>
    <n v="8"/>
  </r>
  <r>
    <d v="2016-11-09T00:00:00"/>
    <n v="4482.6899999999996"/>
    <x v="0"/>
    <x v="27"/>
    <n v="8891.4156149999999"/>
    <n v="9"/>
  </r>
  <r>
    <d v="2016-11-10T00:00:00"/>
    <n v="4319.62"/>
    <x v="0"/>
    <x v="27"/>
    <n v="8567.9662700000008"/>
    <n v="10"/>
  </r>
  <r>
    <d v="2016-11-11T00:00:00"/>
    <n v="4309.91"/>
    <x v="0"/>
    <x v="27"/>
    <n v="8548.7064850000006"/>
    <n v="11"/>
  </r>
  <r>
    <d v="2016-11-12T00:00:00"/>
    <n v="4294.53"/>
    <x v="0"/>
    <x v="27"/>
    <n v="8518.2002549999997"/>
    <n v="12"/>
  </r>
  <r>
    <d v="2016-11-13T00:00:00"/>
    <n v="4182.92"/>
    <x v="0"/>
    <x v="27"/>
    <n v="8296.821820000001"/>
    <n v="13"/>
  </r>
  <r>
    <d v="2016-11-14T00:00:00"/>
    <n v="4310.3599999999997"/>
    <x v="0"/>
    <x v="27"/>
    <n v="8549.5990599999986"/>
    <n v="14"/>
  </r>
  <r>
    <d v="2016-11-15T00:00:00"/>
    <n v="3831.09"/>
    <x v="0"/>
    <x v="27"/>
    <n v="7598.9670150000002"/>
    <n v="15"/>
  </r>
  <r>
    <d v="2016-11-16T00:00:00"/>
    <n v="3815.33"/>
    <x v="0"/>
    <x v="27"/>
    <n v="7567.7070549999999"/>
    <n v="16"/>
  </r>
  <r>
    <d v="2016-11-17T00:00:00"/>
    <n v="3968.41"/>
    <x v="0"/>
    <x v="27"/>
    <n v="7871.3412349999999"/>
    <n v="17"/>
  </r>
  <r>
    <d v="2016-11-18T00:00:00"/>
    <n v="3772.92"/>
    <x v="0"/>
    <x v="27"/>
    <n v="7483.5868200000004"/>
    <n v="18"/>
  </r>
  <r>
    <d v="2016-11-19T00:00:00"/>
    <n v="3375.84"/>
    <x v="0"/>
    <x v="27"/>
    <n v="6695.9786400000003"/>
    <n v="19"/>
  </r>
  <r>
    <d v="2016-11-20T00:00:00"/>
    <n v="3602.16"/>
    <x v="0"/>
    <x v="27"/>
    <n v="7144.88436"/>
    <n v="20"/>
  </r>
  <r>
    <d v="2016-11-21T00:00:00"/>
    <n v="4319.87"/>
    <x v="0"/>
    <x v="27"/>
    <n v="8568.4621449999995"/>
    <n v="21"/>
  </r>
  <r>
    <d v="2016-11-22T00:00:00"/>
    <n v="4195.2299999999996"/>
    <x v="0"/>
    <x v="27"/>
    <n v="8321.2387049999998"/>
    <n v="22"/>
  </r>
  <r>
    <d v="2016-11-23T00:00:00"/>
    <n v="3757.34"/>
    <x v="0"/>
    <x v="27"/>
    <n v="7452.6838900000002"/>
    <n v="23"/>
  </r>
  <r>
    <d v="2016-11-24T00:00:00"/>
    <n v="3869.29"/>
    <x v="0"/>
    <x v="27"/>
    <n v="7674.736715"/>
    <n v="24"/>
  </r>
  <r>
    <d v="2016-11-25T00:00:00"/>
    <n v="3236.23"/>
    <x v="0"/>
    <x v="27"/>
    <n v="6419.0622050000002"/>
    <n v="25"/>
  </r>
  <r>
    <d v="2016-11-26T00:00:00"/>
    <n v="3337.97"/>
    <x v="0"/>
    <x v="27"/>
    <n v="6620.8634949999996"/>
    <n v="26"/>
  </r>
  <r>
    <d v="2016-11-27T00:00:00"/>
    <n v="3574.32"/>
    <x v="0"/>
    <x v="27"/>
    <n v="7089.6637200000005"/>
    <n v="27"/>
  </r>
  <r>
    <d v="2016-11-28T00:00:00"/>
    <n v="3998.75"/>
    <x v="0"/>
    <x v="27"/>
    <n v="7931.5206250000001"/>
    <n v="28"/>
  </r>
  <r>
    <d v="2016-11-29T00:00:00"/>
    <n v="3581.57"/>
    <x v="0"/>
    <x v="27"/>
    <n v="7104.0440950000002"/>
    <n v="29"/>
  </r>
  <r>
    <d v="2016-11-30T00:00:00"/>
    <n v="3251.25"/>
    <x v="0"/>
    <x v="27"/>
    <n v="6448.8543749999999"/>
    <n v="30"/>
  </r>
  <r>
    <d v="2016-12-01T00:00:00"/>
    <n v="3450.22"/>
    <x v="1"/>
    <x v="27"/>
    <n v="6843.5113700000002"/>
    <n v="1"/>
  </r>
  <r>
    <d v="2016-12-02T00:00:00"/>
    <n v="3418.2"/>
    <x v="1"/>
    <x v="27"/>
    <n v="6779.9996999999994"/>
    <n v="2"/>
  </r>
  <r>
    <d v="2016-12-03T00:00:00"/>
    <n v="3228.27"/>
    <x v="1"/>
    <x v="27"/>
    <n v="6403.273545"/>
    <n v="3"/>
  </r>
  <r>
    <d v="2016-12-04T00:00:00"/>
    <n v="3631.22"/>
    <x v="1"/>
    <x v="27"/>
    <n v="7202.5248700000002"/>
    <n v="4"/>
  </r>
  <r>
    <d v="2016-12-05T00:00:00"/>
    <n v="4219.99"/>
    <x v="1"/>
    <x v="27"/>
    <n v="8370.3501649999998"/>
    <n v="5"/>
  </r>
  <r>
    <d v="2016-12-06T00:00:00"/>
    <n v="2995.6"/>
    <x v="1"/>
    <x v="27"/>
    <n v="5941.7726000000002"/>
    <n v="6"/>
  </r>
  <r>
    <d v="2016-12-07T00:00:00"/>
    <n v="2592.9699999999998"/>
    <x v="1"/>
    <x v="27"/>
    <n v="5143.1559950000001"/>
    <n v="7"/>
  </r>
  <r>
    <d v="2016-12-08T00:00:00"/>
    <n v="2729.17"/>
    <x v="1"/>
    <x v="27"/>
    <n v="5413.3086950000006"/>
    <n v="8"/>
  </r>
  <r>
    <d v="2016-12-09T00:00:00"/>
    <n v="2798.22"/>
    <x v="1"/>
    <x v="27"/>
    <n v="5550.26937"/>
    <n v="9"/>
  </r>
  <r>
    <d v="2016-12-10T00:00:00"/>
    <n v="3970.99"/>
    <x v="1"/>
    <x v="27"/>
    <n v="7876.4586650000001"/>
    <n v="10"/>
  </r>
  <r>
    <d v="2016-12-11T00:00:00"/>
    <n v="4279.3599999999997"/>
    <x v="1"/>
    <x v="27"/>
    <n v="8488.1105599999992"/>
    <n v="11"/>
  </r>
  <r>
    <d v="2016-12-12T00:00:00"/>
    <n v="3508.7"/>
    <x v="1"/>
    <x v="27"/>
    <n v="6959.5064499999999"/>
    <n v="12"/>
  </r>
  <r>
    <d v="2016-12-13T00:00:00"/>
    <n v="3419.23"/>
    <x v="1"/>
    <x v="27"/>
    <n v="6782.0427049999998"/>
    <n v="13"/>
  </r>
  <r>
    <d v="2016-12-14T00:00:00"/>
    <n v="3356.97"/>
    <x v="1"/>
    <x v="27"/>
    <n v="6658.5499949999994"/>
    <n v="14"/>
  </r>
  <r>
    <d v="2016-12-15T00:00:00"/>
    <n v="4724.66"/>
    <x v="1"/>
    <x v="27"/>
    <n v="9371.3631100000002"/>
    <n v="15"/>
  </r>
  <r>
    <d v="2016-12-16T00:00:00"/>
    <n v="5531.86"/>
    <x v="1"/>
    <x v="27"/>
    <n v="10972.444309999999"/>
    <n v="16"/>
  </r>
  <r>
    <d v="2016-12-17T00:00:00"/>
    <n v="3967.17"/>
    <x v="1"/>
    <x v="27"/>
    <n v="7868.881695"/>
    <n v="17"/>
  </r>
  <r>
    <d v="2016-12-18T00:00:00"/>
    <n v="2628.76"/>
    <x v="1"/>
    <x v="27"/>
    <n v="5214.1454600000006"/>
    <n v="18"/>
  </r>
  <r>
    <d v="2016-12-19T00:00:00"/>
    <n v="2605.98"/>
    <x v="1"/>
    <x v="27"/>
    <n v="5168.9613300000001"/>
    <n v="19"/>
  </r>
  <r>
    <d v="2016-12-20T00:00:00"/>
    <n v="3135.16"/>
    <x v="1"/>
    <x v="27"/>
    <n v="6218.58986"/>
    <n v="20"/>
  </r>
  <r>
    <d v="2016-12-21T00:00:00"/>
    <n v="4035.94"/>
    <x v="1"/>
    <x v="27"/>
    <n v="8005.2869900000005"/>
    <n v="21"/>
  </r>
  <r>
    <d v="2016-12-22T00:00:00"/>
    <n v="3117.21"/>
    <x v="1"/>
    <x v="27"/>
    <n v="6182.9860349999999"/>
    <n v="22"/>
  </r>
  <r>
    <d v="2016-12-23T00:00:00"/>
    <n v="2527.91"/>
    <x v="1"/>
    <x v="27"/>
    <n v="5014.1094849999999"/>
    <n v="23"/>
  </r>
  <r>
    <d v="2016-12-24T00:00:00"/>
    <n v="3279.06"/>
    <x v="1"/>
    <x v="27"/>
    <n v="6504.0155100000002"/>
    <n v="24"/>
  </r>
  <r>
    <d v="2016-12-25T00:00:00"/>
    <n v="3668.35"/>
    <x v="1"/>
    <x v="27"/>
    <n v="7276.1722250000003"/>
    <n v="25"/>
  </r>
  <r>
    <d v="2016-12-26T00:00:00"/>
    <n v="3057.38"/>
    <x v="1"/>
    <x v="27"/>
    <n v="6064.3132300000007"/>
    <n v="26"/>
  </r>
  <r>
    <d v="2016-12-27T00:00:00"/>
    <n v="2860.21"/>
    <x v="1"/>
    <x v="27"/>
    <n v="5673.2265349999998"/>
    <n v="27"/>
  </r>
  <r>
    <d v="2016-12-28T00:00:00"/>
    <n v="3824.78"/>
    <x v="1"/>
    <x v="27"/>
    <n v="7586.4511300000004"/>
    <n v="28"/>
  </r>
  <r>
    <d v="2016-12-29T00:00:00"/>
    <n v="3797.5"/>
    <x v="1"/>
    <x v="27"/>
    <n v="7532.3412500000004"/>
    <n v="29"/>
  </r>
  <r>
    <d v="2016-12-30T00:00:00"/>
    <n v="2722.41"/>
    <x v="1"/>
    <x v="27"/>
    <n v="5399.9002350000001"/>
    <n v="30"/>
  </r>
  <r>
    <d v="2016-12-31T00:00:00"/>
    <n v="3246.39"/>
    <x v="1"/>
    <x v="27"/>
    <n v="6439.2145650000002"/>
    <n v="31"/>
  </r>
  <r>
    <d v="2017-01-01T00:00:00"/>
    <n v="2911.38"/>
    <x v="2"/>
    <x v="27"/>
    <n v="5774.7222300000003"/>
    <n v="1"/>
  </r>
  <r>
    <d v="2017-01-02T00:00:00"/>
    <n v="3025.7"/>
    <x v="2"/>
    <x v="27"/>
    <n v="6001.47595"/>
    <n v="2"/>
  </r>
  <r>
    <d v="2017-01-03T00:00:00"/>
    <n v="2844.16"/>
    <x v="2"/>
    <x v="27"/>
    <n v="5641.3913599999996"/>
    <n v="3"/>
  </r>
  <r>
    <d v="2017-01-04T00:00:00"/>
    <n v="4453.59"/>
    <x v="2"/>
    <x v="27"/>
    <n v="8833.6957650000004"/>
    <n v="4"/>
  </r>
  <r>
    <d v="2017-01-05T00:00:00"/>
    <n v="3048.8"/>
    <x v="2"/>
    <x v="27"/>
    <n v="6047.2948000000006"/>
    <n v="5"/>
  </r>
  <r>
    <d v="2017-01-06T00:00:00"/>
    <n v="2212.1999999999998"/>
    <x v="2"/>
    <x v="27"/>
    <n v="4387.8986999999997"/>
    <n v="6"/>
  </r>
  <r>
    <d v="2017-01-07T00:00:00"/>
    <n v="2182.73"/>
    <x v="2"/>
    <x v="27"/>
    <n v="4329.4449549999999"/>
    <n v="7"/>
  </r>
  <r>
    <d v="2017-01-08T00:00:00"/>
    <n v="2694.57"/>
    <x v="2"/>
    <x v="27"/>
    <n v="5344.6795950000005"/>
    <n v="8"/>
  </r>
  <r>
    <d v="2017-01-09T00:00:00"/>
    <n v="4926.75"/>
    <x v="2"/>
    <x v="27"/>
    <n v="9772.2086249999993"/>
    <n v="9"/>
  </r>
  <r>
    <d v="2017-01-10T00:00:00"/>
    <n v="4730.78"/>
    <x v="2"/>
    <x v="27"/>
    <n v="9383.5021299999989"/>
    <n v="10"/>
  </r>
  <r>
    <d v="2017-01-11T00:00:00"/>
    <n v="4332.42"/>
    <x v="2"/>
    <x v="27"/>
    <n v="8593.3550699999996"/>
    <n v="11"/>
  </r>
  <r>
    <d v="2017-01-12T00:00:00"/>
    <n v="4305.6499999999996"/>
    <x v="2"/>
    <x v="27"/>
    <n v="8540.2567749999998"/>
    <n v="12"/>
  </r>
  <r>
    <d v="2017-01-13T00:00:00"/>
    <n v="2776.58"/>
    <x v="2"/>
    <x v="27"/>
    <n v="5507.3464299999996"/>
    <n v="13"/>
  </r>
  <r>
    <d v="2017-01-14T00:00:00"/>
    <n v="2643.65"/>
    <x v="2"/>
    <x v="27"/>
    <n v="5243.6797750000005"/>
    <n v="14"/>
  </r>
  <r>
    <d v="2017-01-15T00:00:00"/>
    <n v="2562.5100000000002"/>
    <x v="2"/>
    <x v="27"/>
    <n v="5082.738585000001"/>
    <n v="15"/>
  </r>
  <r>
    <d v="2017-01-16T00:00:00"/>
    <n v="2587.4"/>
    <x v="2"/>
    <x v="27"/>
    <n v="5132.1079"/>
    <n v="16"/>
  </r>
  <r>
    <d v="2017-01-17T00:00:00"/>
    <n v="2588"/>
    <x v="2"/>
    <x v="27"/>
    <n v="5133.2979999999998"/>
    <n v="17"/>
  </r>
  <r>
    <d v="2017-01-18T00:00:00"/>
    <n v="3803.17"/>
    <x v="2"/>
    <x v="27"/>
    <n v="7543.5876950000002"/>
    <n v="18"/>
  </r>
  <r>
    <d v="2017-01-19T00:00:00"/>
    <n v="2976.35"/>
    <x v="2"/>
    <x v="27"/>
    <n v="5903.5902249999999"/>
    <n v="19"/>
  </r>
  <r>
    <d v="2017-01-20T00:00:00"/>
    <n v="3292.13"/>
    <x v="2"/>
    <x v="27"/>
    <n v="6529.9398550000005"/>
    <n v="20"/>
  </r>
  <r>
    <d v="2017-01-21T00:00:00"/>
    <n v="3456.99"/>
    <x v="2"/>
    <x v="27"/>
    <n v="6856.9396649999999"/>
    <n v="21"/>
  </r>
  <r>
    <d v="2017-01-22T00:00:00"/>
    <n v="3402.78"/>
    <x v="2"/>
    <x v="27"/>
    <n v="6749.4141300000001"/>
    <n v="22"/>
  </r>
  <r>
    <d v="2017-01-23T00:00:00"/>
    <n v="3611.29"/>
    <x v="2"/>
    <x v="27"/>
    <n v="7162.9937150000005"/>
    <n v="23"/>
  </r>
  <r>
    <d v="2017-01-24T00:00:00"/>
    <n v="3455.3"/>
    <x v="2"/>
    <x v="27"/>
    <n v="6853.5875500000002"/>
    <n v="24"/>
  </r>
  <r>
    <d v="2017-01-25T00:00:00"/>
    <n v="3407.08"/>
    <x v="2"/>
    <x v="27"/>
    <n v="6757.9431800000002"/>
    <n v="25"/>
  </r>
  <r>
    <d v="2017-01-26T00:00:00"/>
    <n v="3106.78"/>
    <x v="2"/>
    <x v="27"/>
    <n v="6162.2981300000001"/>
    <n v="26"/>
  </r>
  <r>
    <d v="2017-01-27T00:00:00"/>
    <n v="2891.85"/>
    <x v="2"/>
    <x v="27"/>
    <n v="5735.9844750000002"/>
    <n v="27"/>
  </r>
  <r>
    <d v="2017-01-28T00:00:00"/>
    <n v="2788.03"/>
    <x v="2"/>
    <x v="27"/>
    <n v="5530.0575050000007"/>
    <n v="28"/>
  </r>
  <r>
    <d v="2017-01-29T00:00:00"/>
    <n v="2609.4899999999998"/>
    <x v="2"/>
    <x v="27"/>
    <n v="5175.9234149999993"/>
    <n v="29"/>
  </r>
  <r>
    <d v="2017-01-30T00:00:00"/>
    <n v="2912.78"/>
    <x v="2"/>
    <x v="27"/>
    <n v="5777.4991300000002"/>
    <n v="30"/>
  </r>
  <r>
    <d v="2017-01-31T00:00:00"/>
    <n v="3098.09"/>
    <x v="2"/>
    <x v="27"/>
    <n v="6145.0615150000003"/>
    <n v="31"/>
  </r>
  <r>
    <d v="2017-02-01T00:00:00"/>
    <n v="2973.52"/>
    <x v="3"/>
    <x v="27"/>
    <n v="5897.9769200000001"/>
    <n v="1"/>
  </r>
  <r>
    <d v="2017-02-02T00:00:00"/>
    <n v="3448.08"/>
    <x v="3"/>
    <x v="27"/>
    <n v="6839.2666799999997"/>
    <n v="2"/>
  </r>
  <r>
    <d v="2017-02-03T00:00:00"/>
    <n v="3816.34"/>
    <x v="3"/>
    <x v="27"/>
    <n v="7569.7103900000002"/>
    <n v="3"/>
  </r>
  <r>
    <d v="2017-02-04T00:00:00"/>
    <n v="3488.22"/>
    <x v="3"/>
    <x v="27"/>
    <n v="6918.8843699999998"/>
    <n v="4"/>
  </r>
  <r>
    <d v="2017-02-05T00:00:00"/>
    <n v="3863.88"/>
    <x v="3"/>
    <x v="27"/>
    <n v="7664.0059800000008"/>
    <n v="5"/>
  </r>
  <r>
    <d v="2017-02-06T00:00:00"/>
    <n v="3631.71"/>
    <x v="3"/>
    <x v="27"/>
    <n v="7203.4967850000003"/>
    <n v="6"/>
  </r>
  <r>
    <d v="2017-02-07T00:00:00"/>
    <n v="3906.72"/>
    <x v="3"/>
    <x v="27"/>
    <n v="7748.97912"/>
    <n v="7"/>
  </r>
  <r>
    <d v="2017-02-08T00:00:00"/>
    <n v="3741.45"/>
    <x v="3"/>
    <x v="27"/>
    <n v="7421.1660750000001"/>
    <n v="8"/>
  </r>
  <r>
    <d v="2017-02-09T00:00:00"/>
    <n v="7081.41"/>
    <x v="3"/>
    <x v="27"/>
    <n v="14045.976735"/>
    <n v="9"/>
  </r>
  <r>
    <d v="2017-02-10T00:00:00"/>
    <n v="6119.62"/>
    <x v="3"/>
    <x v="27"/>
    <n v="12138.26627"/>
    <n v="10"/>
  </r>
  <r>
    <d v="2017-02-11T00:00:00"/>
    <n v="6107.55"/>
    <x v="3"/>
    <x v="27"/>
    <n v="12114.325425000001"/>
    <n v="11"/>
  </r>
  <r>
    <d v="2017-02-12T00:00:00"/>
    <n v="4919.3"/>
    <x v="3"/>
    <x v="27"/>
    <n v="9757.4315500000012"/>
    <n v="12"/>
  </r>
  <r>
    <d v="2017-02-13T00:00:00"/>
    <n v="4478.2700000000004"/>
    <x v="3"/>
    <x v="27"/>
    <n v="8882.6485450000018"/>
    <n v="13"/>
  </r>
  <r>
    <d v="2017-02-14T00:00:00"/>
    <n v="4363.57"/>
    <x v="3"/>
    <x v="27"/>
    <n v="8655.141094999999"/>
    <n v="14"/>
  </r>
  <r>
    <d v="2017-02-15T00:00:00"/>
    <n v="4113.7700000000004"/>
    <x v="3"/>
    <x v="27"/>
    <n v="8159.6627950000011"/>
    <n v="15"/>
  </r>
  <r>
    <d v="2017-02-16T00:00:00"/>
    <n v="4009.72"/>
    <x v="3"/>
    <x v="27"/>
    <n v="7953.2796199999993"/>
    <n v="16"/>
  </r>
  <r>
    <d v="2017-02-17T00:00:00"/>
    <n v="4044.34"/>
    <x v="3"/>
    <x v="27"/>
    <n v="8021.9483900000005"/>
    <n v="17"/>
  </r>
  <r>
    <d v="2017-02-18T00:00:00"/>
    <n v="4661.21"/>
    <x v="3"/>
    <x v="27"/>
    <n v="9245.5100350000012"/>
    <n v="18"/>
  </r>
  <r>
    <d v="2017-02-19T00:00:00"/>
    <n v="4666.05"/>
    <x v="3"/>
    <x v="27"/>
    <n v="9255.1101749999998"/>
    <n v="19"/>
  </r>
  <r>
    <d v="2017-02-20T00:00:00"/>
    <n v="6375.77"/>
    <x v="3"/>
    <x v="27"/>
    <n v="12646.339795000002"/>
    <n v="20"/>
  </r>
  <r>
    <d v="2017-02-21T00:00:00"/>
    <n v="5516.88"/>
    <x v="3"/>
    <x v="27"/>
    <n v="10942.73148"/>
    <n v="21"/>
  </r>
  <r>
    <d v="2017-02-22T00:00:00"/>
    <n v="4819.37"/>
    <x v="3"/>
    <x v="27"/>
    <n v="9559.2203950000003"/>
    <n v="22"/>
  </r>
  <r>
    <d v="2017-02-23T00:00:00"/>
    <n v="4706.91"/>
    <x v="3"/>
    <x v="27"/>
    <n v="9336.1559849999994"/>
    <n v="23"/>
  </r>
  <r>
    <d v="2017-02-24T00:00:00"/>
    <n v="4197.21"/>
    <x v="3"/>
    <x v="27"/>
    <n v="8325.1660350000002"/>
    <n v="24"/>
  </r>
  <r>
    <d v="2017-02-25T00:00:00"/>
    <n v="3941.43"/>
    <x v="3"/>
    <x v="27"/>
    <n v="7817.8264049999998"/>
    <n v="25"/>
  </r>
  <r>
    <d v="2017-02-26T00:00:00"/>
    <n v="3986.77"/>
    <x v="3"/>
    <x v="27"/>
    <n v="7907.7582950000005"/>
    <n v="26"/>
  </r>
  <r>
    <d v="2017-02-27T00:00:00"/>
    <n v="3130.58"/>
    <x v="3"/>
    <x v="27"/>
    <n v="6209.5054300000002"/>
    <n v="27"/>
  </r>
  <r>
    <d v="2017-02-28T00:00:00"/>
    <n v="3790.17"/>
    <x v="3"/>
    <x v="27"/>
    <n v="7517.8021950000002"/>
    <n v="28"/>
  </r>
  <r>
    <d v="2017-03-01T00:00:00"/>
    <n v="2802.07"/>
    <x v="4"/>
    <x v="27"/>
    <n v="5557.9058450000002"/>
    <n v="1"/>
  </r>
  <r>
    <d v="2017-03-02T00:00:00"/>
    <n v="3948.61"/>
    <x v="4"/>
    <x v="27"/>
    <n v="7832.067935"/>
    <n v="2"/>
  </r>
  <r>
    <d v="2017-03-03T00:00:00"/>
    <n v="3863.22"/>
    <x v="4"/>
    <x v="27"/>
    <n v="7662.6968699999998"/>
    <n v="3"/>
  </r>
  <r>
    <d v="2017-03-04T00:00:00"/>
    <n v="3966.69"/>
    <x v="4"/>
    <x v="27"/>
    <n v="7867.929615"/>
    <n v="4"/>
  </r>
  <r>
    <d v="2017-03-05T00:00:00"/>
    <n v="3932.22"/>
    <x v="4"/>
    <x v="27"/>
    <n v="7799.5583699999997"/>
    <n v="5"/>
  </r>
  <r>
    <d v="2017-03-06T00:00:00"/>
    <n v="4194.97"/>
    <x v="4"/>
    <x v="27"/>
    <n v="8320.7229950000001"/>
    <n v="6"/>
  </r>
  <r>
    <d v="2017-03-07T00:00:00"/>
    <n v="3758.16"/>
    <x v="4"/>
    <x v="27"/>
    <n v="7454.3103599999995"/>
    <n v="7"/>
  </r>
  <r>
    <d v="2017-03-08T00:00:00"/>
    <n v="4151.6499999999996"/>
    <x v="4"/>
    <x v="27"/>
    <n v="8234.7977749999991"/>
    <n v="8"/>
  </r>
  <r>
    <d v="2017-03-09T00:00:00"/>
    <n v="4747.67"/>
    <x v="4"/>
    <x v="27"/>
    <n v="9417.0034450000003"/>
    <n v="9"/>
  </r>
  <r>
    <d v="2017-03-10T00:00:00"/>
    <n v="5261.78"/>
    <x v="4"/>
    <x v="27"/>
    <n v="10436.74063"/>
    <n v="10"/>
  </r>
  <r>
    <d v="2017-03-11T00:00:00"/>
    <n v="6081.76"/>
    <x v="4"/>
    <x v="27"/>
    <n v="12063.170960000001"/>
    <n v="11"/>
  </r>
  <r>
    <d v="2017-03-12T00:00:00"/>
    <n v="5203.8999999999996"/>
    <x v="4"/>
    <x v="27"/>
    <n v="10321.935649999999"/>
    <n v="12"/>
  </r>
  <r>
    <d v="2017-03-13T00:00:00"/>
    <n v="4372.75"/>
    <x v="4"/>
    <x v="27"/>
    <n v="8673.3496250000007"/>
    <n v="13"/>
  </r>
  <r>
    <d v="2017-03-14T00:00:00"/>
    <n v="4623.1899999999996"/>
    <x v="4"/>
    <x v="27"/>
    <n v="9170.0973649999996"/>
    <n v="14"/>
  </r>
  <r>
    <d v="2017-03-15T00:00:00"/>
    <n v="6413.82"/>
    <x v="4"/>
    <x v="27"/>
    <n v="12721.811969999999"/>
    <n v="15"/>
  </r>
  <r>
    <d v="2017-03-16T00:00:00"/>
    <n v="7206.72"/>
    <x v="4"/>
    <x v="27"/>
    <n v="14294.529120000001"/>
    <n v="16"/>
  </r>
  <r>
    <d v="2017-03-17T00:00:00"/>
    <n v="7586.27"/>
    <x v="4"/>
    <x v="27"/>
    <n v="15047.366545000001"/>
    <n v="17"/>
  </r>
  <r>
    <d v="2017-03-18T00:00:00"/>
    <n v="8518.2999999999993"/>
    <x v="4"/>
    <x v="27"/>
    <n v="16896.048049999998"/>
    <n v="18"/>
  </r>
  <r>
    <d v="2017-03-19T00:00:00"/>
    <n v="10547.41"/>
    <x v="4"/>
    <x v="27"/>
    <n v="20920.787735000002"/>
    <n v="19"/>
  </r>
  <r>
    <d v="2017-03-20T00:00:00"/>
    <n v="12994.48"/>
    <x v="4"/>
    <x v="27"/>
    <n v="25774.551080000001"/>
    <n v="20"/>
  </r>
  <r>
    <d v="2017-03-21T00:00:00"/>
    <n v="12926.06"/>
    <x v="4"/>
    <x v="27"/>
    <n v="25638.84001"/>
    <n v="21"/>
  </r>
  <r>
    <d v="2017-03-22T00:00:00"/>
    <n v="13616.69"/>
    <x v="4"/>
    <x v="27"/>
    <n v="27008.704615000002"/>
    <n v="22"/>
  </r>
  <r>
    <d v="2017-03-23T00:00:00"/>
    <n v="14929.5"/>
    <x v="4"/>
    <x v="27"/>
    <n v="29612.663250000001"/>
    <n v="23"/>
  </r>
  <r>
    <d v="2017-03-24T00:00:00"/>
    <n v="12615.06"/>
    <x v="4"/>
    <x v="27"/>
    <n v="25021.971509999999"/>
    <n v="24"/>
  </r>
  <r>
    <d v="2017-03-25T00:00:00"/>
    <n v="12965.24"/>
    <x v="4"/>
    <x v="27"/>
    <n v="25716.553540000001"/>
    <n v="25"/>
  </r>
  <r>
    <d v="2017-03-26T00:00:00"/>
    <n v="12132.51"/>
    <x v="4"/>
    <x v="27"/>
    <n v="24064.833585"/>
    <n v="26"/>
  </r>
  <r>
    <d v="2017-03-27T00:00:00"/>
    <n v="11183.86"/>
    <x v="4"/>
    <x v="27"/>
    <n v="22183.186310000001"/>
    <n v="27"/>
  </r>
  <r>
    <d v="2017-03-28T00:00:00"/>
    <n v="11054.93"/>
    <x v="4"/>
    <x v="27"/>
    <n v="21927.453655000001"/>
    <n v="28"/>
  </r>
  <r>
    <d v="2017-03-29T00:00:00"/>
    <n v="10987.78"/>
    <x v="4"/>
    <x v="27"/>
    <n v="21794.261630000001"/>
    <n v="29"/>
  </r>
  <r>
    <d v="2017-03-30T00:00:00"/>
    <n v="11977.59"/>
    <x v="4"/>
    <x v="27"/>
    <n v="23757.549765"/>
    <n v="30"/>
  </r>
  <r>
    <d v="2017-03-31T00:00:00"/>
    <n v="13069.8"/>
    <x v="4"/>
    <x v="27"/>
    <n v="25923.9483"/>
    <n v="31"/>
  </r>
  <r>
    <d v="2017-04-01T00:00:00"/>
    <n v="12334.82"/>
    <x v="5"/>
    <x v="27"/>
    <n v="24466.115470000001"/>
    <n v="1"/>
  </r>
  <r>
    <d v="2017-04-02T00:00:00"/>
    <n v="13021.59"/>
    <x v="5"/>
    <x v="27"/>
    <n v="25828.323765000001"/>
    <n v="2"/>
  </r>
  <r>
    <d v="2017-04-03T00:00:00"/>
    <n v="10438.540000000001"/>
    <x v="5"/>
    <x v="27"/>
    <n v="20704.844090000002"/>
    <n v="3"/>
  </r>
  <r>
    <d v="2017-04-04T00:00:00"/>
    <n v="12060.76"/>
    <x v="5"/>
    <x v="27"/>
    <n v="23922.517459999999"/>
    <n v="4"/>
  </r>
  <r>
    <d v="2017-04-05T00:00:00"/>
    <n v="12777.96"/>
    <x v="5"/>
    <x v="27"/>
    <n v="25345.08366"/>
    <n v="5"/>
  </r>
  <r>
    <d v="2017-04-06T00:00:00"/>
    <n v="11293.33"/>
    <x v="5"/>
    <x v="27"/>
    <n v="22400.320055"/>
    <n v="6"/>
  </r>
  <r>
    <d v="2017-04-07T00:00:00"/>
    <n v="11701.38"/>
    <x v="5"/>
    <x v="27"/>
    <n v="23209.68723"/>
    <n v="7"/>
  </r>
  <r>
    <d v="2017-04-08T00:00:00"/>
    <n v="13891.93"/>
    <x v="5"/>
    <x v="27"/>
    <n v="27554.643155000002"/>
    <n v="8"/>
  </r>
  <r>
    <d v="2017-04-09T00:00:00"/>
    <n v="12985.93"/>
    <x v="5"/>
    <x v="27"/>
    <n v="25757.592155000002"/>
    <n v="9"/>
  </r>
  <r>
    <d v="2017-04-10T00:00:00"/>
    <n v="11580.8"/>
    <x v="5"/>
    <x v="27"/>
    <n v="22970.516799999998"/>
    <n v="10"/>
  </r>
  <r>
    <d v="2017-04-11T00:00:00"/>
    <n v="11048.35"/>
    <x v="5"/>
    <x v="27"/>
    <n v="21914.402225000002"/>
    <n v="11"/>
  </r>
  <r>
    <d v="2017-04-12T00:00:00"/>
    <n v="11739.15"/>
    <x v="5"/>
    <x v="27"/>
    <n v="23284.604025000001"/>
    <n v="12"/>
  </r>
  <r>
    <d v="2017-04-13T00:00:00"/>
    <n v="12336.39"/>
    <x v="5"/>
    <x v="27"/>
    <n v="24469.229564999998"/>
    <n v="13"/>
  </r>
  <r>
    <d v="2017-04-14T00:00:00"/>
    <n v="14592.57"/>
    <x v="5"/>
    <x v="27"/>
    <n v="28944.362594999999"/>
    <n v="14"/>
  </r>
  <r>
    <d v="2017-04-15T00:00:00"/>
    <n v="14763.11"/>
    <x v="5"/>
    <x v="27"/>
    <n v="29282.628685000003"/>
    <n v="15"/>
  </r>
  <r>
    <d v="2017-04-16T00:00:00"/>
    <n v="14094.68"/>
    <x v="5"/>
    <x v="27"/>
    <n v="27956.797780000001"/>
    <n v="16"/>
  </r>
  <r>
    <d v="2017-04-17T00:00:00"/>
    <n v="14501.32"/>
    <x v="5"/>
    <x v="27"/>
    <n v="28763.36822"/>
    <n v="17"/>
  </r>
  <r>
    <d v="2017-04-18T00:00:00"/>
    <n v="14827.73"/>
    <x v="5"/>
    <x v="27"/>
    <n v="29410.802455000001"/>
    <n v="18"/>
  </r>
  <r>
    <d v="2017-04-19T00:00:00"/>
    <n v="14816.16"/>
    <x v="5"/>
    <x v="27"/>
    <n v="29387.853360000001"/>
    <n v="19"/>
  </r>
  <r>
    <d v="2017-04-20T00:00:00"/>
    <n v="15692.23"/>
    <x v="5"/>
    <x v="27"/>
    <n v="31125.538205000001"/>
    <n v="20"/>
  </r>
  <r>
    <d v="2017-04-21T00:00:00"/>
    <n v="15044.45"/>
    <x v="5"/>
    <x v="27"/>
    <n v="29840.666575000003"/>
    <n v="21"/>
  </r>
  <r>
    <d v="2017-04-22T00:00:00"/>
    <n v="14467.98"/>
    <x v="5"/>
    <x v="27"/>
    <n v="28697.23833"/>
    <n v="22"/>
  </r>
  <r>
    <d v="2017-04-23T00:00:00"/>
    <n v="14666.01"/>
    <x v="5"/>
    <x v="27"/>
    <n v="29090.030835000001"/>
    <n v="23"/>
  </r>
  <r>
    <d v="2017-04-24T00:00:00"/>
    <n v="15451.43"/>
    <x v="5"/>
    <x v="27"/>
    <n v="30647.911405000003"/>
    <n v="24"/>
  </r>
  <r>
    <d v="2017-04-25T00:00:00"/>
    <n v="16060.53"/>
    <x v="5"/>
    <x v="27"/>
    <n v="31856.061255000001"/>
    <n v="25"/>
  </r>
  <r>
    <d v="2017-04-26T00:00:00"/>
    <n v="15806.53"/>
    <x v="5"/>
    <x v="27"/>
    <n v="31352.252255000003"/>
    <n v="26"/>
  </r>
  <r>
    <d v="2017-04-27T00:00:00"/>
    <n v="16278.26"/>
    <x v="5"/>
    <x v="27"/>
    <n v="32287.92871"/>
    <n v="27"/>
  </r>
  <r>
    <d v="2017-04-28T00:00:00"/>
    <n v="14455.4"/>
    <x v="5"/>
    <x v="27"/>
    <n v="28672.285899999999"/>
    <n v="28"/>
  </r>
  <r>
    <d v="2017-04-29T00:00:00"/>
    <n v="13223.8"/>
    <x v="5"/>
    <x v="27"/>
    <n v="26229.407299999999"/>
    <n v="29"/>
  </r>
  <r>
    <d v="2017-04-30T00:00:00"/>
    <n v="12879.5"/>
    <x v="5"/>
    <x v="27"/>
    <n v="25546.488250000002"/>
    <n v="30"/>
  </r>
  <r>
    <d v="2017-05-01T00:00:00"/>
    <n v="12535.71"/>
    <x v="6"/>
    <x v="27"/>
    <n v="24864.580784999998"/>
    <n v="1"/>
  </r>
  <r>
    <d v="2017-05-02T00:00:00"/>
    <n v="10807.35"/>
    <x v="6"/>
    <x v="27"/>
    <n v="21436.378725000002"/>
    <n v="2"/>
  </r>
  <r>
    <d v="2017-05-03T00:00:00"/>
    <n v="12160.5"/>
    <x v="6"/>
    <x v="27"/>
    <n v="24120.351750000002"/>
    <n v="3"/>
  </r>
  <r>
    <d v="2017-05-04T00:00:00"/>
    <n v="14923.19"/>
    <x v="6"/>
    <x v="27"/>
    <n v="29600.147365000001"/>
    <n v="4"/>
  </r>
  <r>
    <d v="2017-05-05T00:00:00"/>
    <n v="16887.919999999998"/>
    <x v="6"/>
    <x v="27"/>
    <n v="33497.189319999998"/>
    <n v="5"/>
  </r>
  <r>
    <d v="2017-05-06T00:00:00"/>
    <n v="22031.25"/>
    <x v="6"/>
    <x v="27"/>
    <n v="43698.984375"/>
    <n v="6"/>
  </r>
  <r>
    <d v="2017-05-07T00:00:00"/>
    <n v="26543.87"/>
    <x v="6"/>
    <x v="27"/>
    <n v="52649.766145000001"/>
    <n v="7"/>
  </r>
  <r>
    <d v="2017-05-08T00:00:00"/>
    <n v="29748.51"/>
    <x v="6"/>
    <x v="27"/>
    <n v="59006.169584999996"/>
    <n v="8"/>
  </r>
  <r>
    <d v="2017-05-09T00:00:00"/>
    <n v="32342.31"/>
    <x v="6"/>
    <x v="27"/>
    <n v="64150.971885000006"/>
    <n v="9"/>
  </r>
  <r>
    <d v="2017-05-10T00:00:00"/>
    <n v="32311.8"/>
    <x v="6"/>
    <x v="27"/>
    <n v="64090.455300000001"/>
    <n v="10"/>
  </r>
  <r>
    <d v="2017-05-11T00:00:00"/>
    <n v="38533.82"/>
    <x v="6"/>
    <x v="27"/>
    <n v="76431.831969999999"/>
    <n v="11"/>
  </r>
  <r>
    <d v="2017-05-12T00:00:00"/>
    <n v="36020.14"/>
    <x v="6"/>
    <x v="27"/>
    <n v="71445.947690000001"/>
    <n v="12"/>
  </r>
  <r>
    <d v="2017-05-13T00:00:00"/>
    <n v="40165.769999999997"/>
    <x v="6"/>
    <x v="27"/>
    <n v="79668.804794999989"/>
    <n v="13"/>
  </r>
  <r>
    <d v="2017-05-14T00:00:00"/>
    <n v="38778.639999999999"/>
    <x v="6"/>
    <x v="27"/>
    <n v="76917.432440000004"/>
    <n v="14"/>
  </r>
  <r>
    <d v="2017-05-15T00:00:00"/>
    <n v="33138.17"/>
    <x v="6"/>
    <x v="27"/>
    <n v="65729.560194999998"/>
    <n v="15"/>
  </r>
  <r>
    <d v="2017-05-16T00:00:00"/>
    <n v="30278.29"/>
    <x v="6"/>
    <x v="27"/>
    <n v="60056.988215000005"/>
    <n v="16"/>
  </r>
  <r>
    <d v="2017-05-17T00:00:00"/>
    <n v="29344.5"/>
    <x v="6"/>
    <x v="27"/>
    <n v="58204.815750000002"/>
    <n v="17"/>
  </r>
  <r>
    <d v="2017-05-18T00:00:00"/>
    <n v="26213"/>
    <x v="6"/>
    <x v="27"/>
    <n v="51993.485500000003"/>
    <n v="18"/>
  </r>
  <r>
    <d v="2017-05-19T00:00:00"/>
    <n v="22621.87"/>
    <x v="6"/>
    <x v="27"/>
    <n v="44870.479144999998"/>
    <n v="19"/>
  </r>
  <r>
    <d v="2017-05-20T00:00:00"/>
    <n v="20559.7"/>
    <x v="6"/>
    <x v="27"/>
    <n v="40780.164950000006"/>
    <n v="20"/>
  </r>
  <r>
    <d v="2017-05-21T00:00:00"/>
    <n v="19344.34"/>
    <x v="6"/>
    <x v="27"/>
    <n v="38369.498390000001"/>
    <n v="21"/>
  </r>
  <r>
    <d v="2017-05-22T00:00:00"/>
    <n v="20216.919999999998"/>
    <x v="6"/>
    <x v="27"/>
    <n v="40100.260819999996"/>
    <n v="22"/>
  </r>
  <r>
    <d v="2017-05-23T00:00:00"/>
    <n v="21898.16"/>
    <x v="6"/>
    <x v="27"/>
    <n v="43435.000359999998"/>
    <n v="23"/>
  </r>
  <r>
    <d v="2017-05-24T00:00:00"/>
    <n v="25495.86"/>
    <x v="6"/>
    <x v="27"/>
    <n v="50571.038310000004"/>
    <n v="24"/>
  </r>
  <r>
    <d v="2017-05-25T00:00:00"/>
    <n v="31078.83"/>
    <x v="6"/>
    <x v="27"/>
    <n v="61644.859305000005"/>
    <n v="25"/>
  </r>
  <r>
    <d v="2017-05-26T00:00:00"/>
    <n v="32227.55"/>
    <x v="6"/>
    <x v="27"/>
    <n v="63923.345425"/>
    <n v="26"/>
  </r>
  <r>
    <d v="2017-05-27T00:00:00"/>
    <n v="27970.720000000001"/>
    <x v="6"/>
    <x v="27"/>
    <n v="55479.923120000007"/>
    <n v="27"/>
  </r>
  <r>
    <d v="2017-05-28T00:00:00"/>
    <n v="24760.87"/>
    <x v="6"/>
    <x v="27"/>
    <n v="49113.185644999998"/>
    <n v="28"/>
  </r>
  <r>
    <d v="2017-05-29T00:00:00"/>
    <n v="25203.48"/>
    <x v="6"/>
    <x v="27"/>
    <n v="49991.102579999999"/>
    <n v="29"/>
  </r>
  <r>
    <d v="2017-05-30T00:00:00"/>
    <n v="28487.79"/>
    <x v="6"/>
    <x v="27"/>
    <n v="56505.531465"/>
    <n v="30"/>
  </r>
  <r>
    <d v="2017-05-31T00:00:00"/>
    <n v="31326.76"/>
    <x v="6"/>
    <x v="27"/>
    <n v="62136.62846"/>
    <n v="31"/>
  </r>
  <r>
    <d v="2017-06-01T00:00:00"/>
    <n v="33915.879999999997"/>
    <x v="7"/>
    <x v="27"/>
    <n v="67272.147979999994"/>
    <n v="1"/>
  </r>
  <r>
    <d v="2017-06-02T00:00:00"/>
    <n v="36662.46"/>
    <x v="7"/>
    <x v="27"/>
    <n v="72719.989409999995"/>
    <n v="2"/>
  </r>
  <r>
    <d v="2017-06-03T00:00:00"/>
    <n v="39779.589999999997"/>
    <x v="7"/>
    <x v="27"/>
    <n v="78902.816764999996"/>
    <n v="3"/>
  </r>
  <r>
    <d v="2017-06-04T00:00:00"/>
    <n v="41069.39"/>
    <x v="7"/>
    <x v="27"/>
    <n v="81461.135064999995"/>
    <n v="4"/>
  </r>
  <r>
    <d v="2017-06-05T00:00:00"/>
    <n v="41630.080000000002"/>
    <x v="7"/>
    <x v="27"/>
    <n v="82573.263680000004"/>
    <n v="5"/>
  </r>
  <r>
    <d v="2017-06-06T00:00:00"/>
    <n v="44305.14"/>
    <x v="7"/>
    <x v="27"/>
    <n v="87879.245190000001"/>
    <n v="6"/>
  </r>
  <r>
    <d v="2017-06-07T00:00:00"/>
    <n v="43889.65"/>
    <x v="7"/>
    <x v="27"/>
    <n v="87055.120775000003"/>
    <n v="7"/>
  </r>
  <r>
    <d v="2017-06-08T00:00:00"/>
    <n v="43679.519999999997"/>
    <x v="7"/>
    <x v="27"/>
    <n v="86638.327919999996"/>
    <n v="8"/>
  </r>
  <r>
    <d v="2017-06-09T00:00:00"/>
    <n v="44489.1"/>
    <x v="7"/>
    <x v="27"/>
    <n v="88244.129849999998"/>
    <n v="9"/>
  </r>
  <r>
    <d v="2017-06-10T00:00:00"/>
    <n v="42590.61"/>
    <x v="7"/>
    <x v="27"/>
    <n v="84478.474935000006"/>
    <n v="10"/>
  </r>
  <r>
    <d v="2017-06-11T00:00:00"/>
    <n v="37165.14"/>
    <x v="7"/>
    <x v="27"/>
    <n v="73717.055189999999"/>
    <n v="11"/>
  </r>
  <r>
    <d v="2017-06-12T00:00:00"/>
    <n v="32454.29"/>
    <x v="7"/>
    <x v="27"/>
    <n v="64373.084215000003"/>
    <n v="12"/>
  </r>
  <r>
    <d v="2017-06-13T00:00:00"/>
    <n v="32165.17"/>
    <x v="7"/>
    <x v="27"/>
    <n v="63799.614694999997"/>
    <n v="13"/>
  </r>
  <r>
    <d v="2017-06-14T00:00:00"/>
    <n v="31782.400000000001"/>
    <x v="7"/>
    <x v="27"/>
    <n v="63040.390400000004"/>
    <n v="14"/>
  </r>
  <r>
    <d v="2017-06-15T00:00:00"/>
    <n v="27247.78"/>
    <x v="7"/>
    <x v="27"/>
    <n v="54045.97163"/>
    <n v="15"/>
  </r>
  <r>
    <d v="2017-06-16T00:00:00"/>
    <n v="26803.360000000001"/>
    <x v="7"/>
    <x v="27"/>
    <n v="53164.46456"/>
    <n v="16"/>
  </r>
  <r>
    <d v="2017-06-17T00:00:00"/>
    <n v="31956.639999999999"/>
    <x v="7"/>
    <x v="27"/>
    <n v="63385.995439999999"/>
    <n v="17"/>
  </r>
  <r>
    <d v="2017-06-18T00:00:00"/>
    <n v="37986.699999999997"/>
    <x v="7"/>
    <x v="27"/>
    <n v="75346.619449999998"/>
    <n v="18"/>
  </r>
  <r>
    <d v="2017-06-19T00:00:00"/>
    <n v="35426.75"/>
    <x v="7"/>
    <x v="27"/>
    <n v="70268.958624999999"/>
    <n v="19"/>
  </r>
  <r>
    <d v="2017-06-20T00:00:00"/>
    <n v="33755.11"/>
    <x v="7"/>
    <x v="27"/>
    <n v="66953.260685000001"/>
    <n v="20"/>
  </r>
  <r>
    <d v="2017-06-21T00:00:00"/>
    <n v="35231.86"/>
    <x v="7"/>
    <x v="27"/>
    <n v="69882.394310000003"/>
    <n v="21"/>
  </r>
  <r>
    <d v="2017-06-22T00:00:00"/>
    <n v="35970.769999999997"/>
    <x v="7"/>
    <x v="27"/>
    <n v="71348.022294999988"/>
    <n v="22"/>
  </r>
  <r>
    <d v="2017-06-23T00:00:00"/>
    <n v="34619.53"/>
    <x v="7"/>
    <x v="27"/>
    <n v="68667.837755"/>
    <n v="23"/>
  </r>
  <r>
    <d v="2017-06-24T00:00:00"/>
    <n v="29901.72"/>
    <x v="7"/>
    <x v="27"/>
    <n v="59310.06162"/>
    <n v="24"/>
  </r>
  <r>
    <d v="2017-06-25T00:00:00"/>
    <n v="27259.87"/>
    <x v="7"/>
    <x v="27"/>
    <n v="54069.952144999996"/>
    <n v="25"/>
  </r>
  <r>
    <d v="2017-06-26T00:00:00"/>
    <n v="26213.05"/>
    <x v="7"/>
    <x v="27"/>
    <n v="51993.584674999998"/>
    <n v="26"/>
  </r>
  <r>
    <d v="2017-06-27T00:00:00"/>
    <n v="25744.1"/>
    <x v="7"/>
    <x v="27"/>
    <n v="51063.422350000001"/>
    <n v="27"/>
  </r>
  <r>
    <d v="2017-06-28T00:00:00"/>
    <n v="27748"/>
    <x v="7"/>
    <x v="27"/>
    <n v="55038.158000000003"/>
    <n v="28"/>
  </r>
  <r>
    <d v="2017-06-29T00:00:00"/>
    <n v="26075.13"/>
    <x v="7"/>
    <x v="27"/>
    <n v="51720.020355000001"/>
    <n v="29"/>
  </r>
  <r>
    <d v="2017-06-30T00:00:00"/>
    <n v="23769.41"/>
    <x v="7"/>
    <x v="27"/>
    <n v="47146.624734999998"/>
    <n v="30"/>
  </r>
  <r>
    <d v="2017-07-01T00:00:00"/>
    <n v="21031.43"/>
    <x v="8"/>
    <x v="27"/>
    <n v="41715.841404999999"/>
    <n v="1"/>
  </r>
  <r>
    <d v="2017-07-02T00:00:00"/>
    <n v="20668.080000000002"/>
    <x v="8"/>
    <x v="27"/>
    <n v="40995.136680000003"/>
    <n v="2"/>
  </r>
  <r>
    <d v="2017-07-03T00:00:00"/>
    <n v="20548.669999999998"/>
    <x v="8"/>
    <x v="27"/>
    <n v="40758.286945"/>
    <n v="3"/>
  </r>
  <r>
    <d v="2017-07-04T00:00:00"/>
    <n v="20475.16"/>
    <x v="8"/>
    <x v="27"/>
    <n v="40612.479859999999"/>
    <n v="4"/>
  </r>
  <r>
    <d v="2017-07-05T00:00:00"/>
    <n v="20827.43"/>
    <x v="8"/>
    <x v="27"/>
    <n v="41311.207405000001"/>
    <n v="5"/>
  </r>
  <r>
    <d v="2017-07-06T00:00:00"/>
    <n v="20848.439999999999"/>
    <x v="8"/>
    <x v="27"/>
    <n v="41352.880740000001"/>
    <n v="6"/>
  </r>
  <r>
    <d v="2017-07-07T00:00:00"/>
    <n v="20511.87"/>
    <x v="8"/>
    <x v="27"/>
    <n v="40685.294145"/>
    <n v="7"/>
  </r>
  <r>
    <d v="2017-07-08T00:00:00"/>
    <n v="19647.04"/>
    <x v="8"/>
    <x v="27"/>
    <n v="38969.903839999999"/>
    <n v="8"/>
  </r>
  <r>
    <d v="2017-07-09T00:00:00"/>
    <n v="19453.23"/>
    <x v="8"/>
    <x v="27"/>
    <n v="38585.481704999998"/>
    <n v="9"/>
  </r>
  <r>
    <d v="2017-07-10T00:00:00"/>
    <n v="19514.28"/>
    <x v="8"/>
    <x v="27"/>
    <n v="38706.574379999998"/>
    <n v="10"/>
  </r>
  <r>
    <d v="2017-07-11T00:00:00"/>
    <n v="18041.509999999998"/>
    <x v="8"/>
    <x v="27"/>
    <n v="35785.335084999999"/>
    <n v="11"/>
  </r>
  <r>
    <d v="2017-07-12T00:00:00"/>
    <n v="17853.88"/>
    <x v="8"/>
    <x v="27"/>
    <n v="35413.170980000003"/>
    <n v="12"/>
  </r>
  <r>
    <d v="2017-07-13T00:00:00"/>
    <n v="16419.86"/>
    <x v="8"/>
    <x v="27"/>
    <n v="32568.792310000001"/>
    <n v="13"/>
  </r>
  <r>
    <d v="2017-07-14T00:00:00"/>
    <n v="15609.9"/>
    <x v="8"/>
    <x v="27"/>
    <n v="30962.236649999999"/>
    <n v="14"/>
  </r>
  <r>
    <d v="2017-07-15T00:00:00"/>
    <n v="15138.17"/>
    <x v="8"/>
    <x v="27"/>
    <n v="30026.560195000002"/>
    <n v="15"/>
  </r>
  <r>
    <d v="2017-07-16T00:00:00"/>
    <n v="14293.28"/>
    <x v="8"/>
    <x v="27"/>
    <n v="28350.720880000001"/>
    <n v="16"/>
  </r>
  <r>
    <d v="2017-07-17T00:00:00"/>
    <n v="14295.87"/>
    <x v="8"/>
    <x v="27"/>
    <n v="28355.858145000002"/>
    <n v="17"/>
  </r>
  <r>
    <d v="2017-07-18T00:00:00"/>
    <n v="13967.82"/>
    <x v="8"/>
    <x v="27"/>
    <n v="27705.170969999999"/>
    <n v="18"/>
  </r>
  <r>
    <d v="2017-07-19T00:00:00"/>
    <n v="13150.88"/>
    <x v="8"/>
    <x v="27"/>
    <n v="26084.770479999999"/>
    <n v="19"/>
  </r>
  <r>
    <d v="2017-07-20T00:00:00"/>
    <n v="12483.12"/>
    <x v="8"/>
    <x v="27"/>
    <n v="24760.268520000001"/>
    <n v="20"/>
  </r>
  <r>
    <d v="2017-07-21T00:00:00"/>
    <n v="12675.21"/>
    <x v="8"/>
    <x v="27"/>
    <n v="25141.279035"/>
    <n v="21"/>
  </r>
  <r>
    <d v="2017-07-22T00:00:00"/>
    <n v="11844.7"/>
    <x v="8"/>
    <x v="27"/>
    <n v="23493.962450000003"/>
    <n v="22"/>
  </r>
  <r>
    <d v="2017-07-23T00:00:00"/>
    <n v="11209.76"/>
    <x v="8"/>
    <x v="27"/>
    <n v="22234.558960000002"/>
    <n v="23"/>
  </r>
  <r>
    <d v="2017-07-24T00:00:00"/>
    <n v="10750.52"/>
    <x v="8"/>
    <x v="27"/>
    <n v="21323.656420000003"/>
    <n v="24"/>
  </r>
  <r>
    <d v="2017-07-25T00:00:00"/>
    <n v="10229.26"/>
    <x v="8"/>
    <x v="27"/>
    <n v="20289.737209999999"/>
    <n v="25"/>
  </r>
  <r>
    <d v="2017-07-26T00:00:00"/>
    <n v="10014.620000000001"/>
    <x v="8"/>
    <x v="27"/>
    <n v="19863.998770000002"/>
    <n v="26"/>
  </r>
  <r>
    <d v="2017-07-27T00:00:00"/>
    <n v="10055.049999999999"/>
    <x v="8"/>
    <x v="27"/>
    <n v="19944.191674999998"/>
    <n v="27"/>
  </r>
  <r>
    <d v="2017-07-28T00:00:00"/>
    <n v="9777.89"/>
    <x v="8"/>
    <x v="27"/>
    <n v="19394.444814999999"/>
    <n v="28"/>
  </r>
  <r>
    <d v="2017-07-29T00:00:00"/>
    <n v="9730.68"/>
    <x v="8"/>
    <x v="27"/>
    <n v="19300.803780000002"/>
    <n v="29"/>
  </r>
  <r>
    <d v="2017-07-30T00:00:00"/>
    <n v="8768.0400000000009"/>
    <x v="8"/>
    <x v="27"/>
    <n v="17391.407340000002"/>
    <n v="30"/>
  </r>
  <r>
    <d v="2017-07-31T00:00:00"/>
    <n v="9046.01"/>
    <x v="8"/>
    <x v="27"/>
    <n v="17942.760835000001"/>
    <n v="31"/>
  </r>
  <r>
    <d v="2017-08-01T00:00:00"/>
    <n v="8141.78"/>
    <x v="9"/>
    <x v="27"/>
    <n v="16149.22063"/>
    <n v="1"/>
  </r>
  <r>
    <d v="2017-08-02T00:00:00"/>
    <n v="8120.37"/>
    <x v="9"/>
    <x v="27"/>
    <n v="16106.753895"/>
    <n v="2"/>
  </r>
  <r>
    <d v="2017-08-03T00:00:00"/>
    <n v="7881.29"/>
    <x v="9"/>
    <x v="27"/>
    <n v="15632.538715000001"/>
    <n v="3"/>
  </r>
  <r>
    <d v="2017-08-04T00:00:00"/>
    <n v="7626.38"/>
    <x v="9"/>
    <x v="27"/>
    <n v="15126.924730000001"/>
    <n v="4"/>
  </r>
  <r>
    <d v="2017-08-05T00:00:00"/>
    <n v="7105"/>
    <x v="9"/>
    <x v="27"/>
    <n v="14092.7675"/>
    <n v="5"/>
  </r>
  <r>
    <d v="2017-08-06T00:00:00"/>
    <n v="7095.73"/>
    <x v="9"/>
    <x v="27"/>
    <n v="14074.380454999999"/>
    <n v="6"/>
  </r>
  <r>
    <d v="2017-08-07T00:00:00"/>
    <n v="7299.15"/>
    <x v="9"/>
    <x v="27"/>
    <n v="14477.864024999999"/>
    <n v="7"/>
  </r>
  <r>
    <d v="2017-08-08T00:00:00"/>
    <n v="6989.13"/>
    <x v="9"/>
    <x v="27"/>
    <n v="13862.939355"/>
    <n v="8"/>
  </r>
  <r>
    <d v="2017-08-09T00:00:00"/>
    <n v="7846.87"/>
    <x v="9"/>
    <x v="27"/>
    <n v="15564.266645"/>
    <n v="9"/>
  </r>
  <r>
    <d v="2017-08-10T00:00:00"/>
    <n v="6960.57"/>
    <x v="9"/>
    <x v="27"/>
    <n v="13806.290595"/>
    <n v="10"/>
  </r>
  <r>
    <d v="2017-08-11T00:00:00"/>
    <n v="7128.81"/>
    <x v="9"/>
    <x v="27"/>
    <n v="14139.994635000001"/>
    <n v="11"/>
  </r>
  <r>
    <d v="2017-08-12T00:00:00"/>
    <n v="6656.65"/>
    <x v="9"/>
    <x v="27"/>
    <n v="13203.465274999999"/>
    <n v="12"/>
  </r>
  <r>
    <d v="2017-08-13T00:00:00"/>
    <n v="6791.25"/>
    <x v="9"/>
    <x v="27"/>
    <n v="13470.444375000001"/>
    <n v="13"/>
  </r>
  <r>
    <d v="2017-08-14T00:00:00"/>
    <n v="6484.09"/>
    <x v="9"/>
    <x v="27"/>
    <n v="12861.192515000001"/>
    <n v="14"/>
  </r>
  <r>
    <d v="2017-08-15T00:00:00"/>
    <n v="6900.91"/>
    <x v="9"/>
    <x v="27"/>
    <n v="13687.954985"/>
    <n v="15"/>
  </r>
  <r>
    <d v="2017-08-16T00:00:00"/>
    <n v="6482.36"/>
    <x v="9"/>
    <x v="27"/>
    <n v="12857.761059999999"/>
    <n v="16"/>
  </r>
  <r>
    <d v="2017-08-17T00:00:00"/>
    <n v="6589.57"/>
    <x v="9"/>
    <x v="27"/>
    <n v="13070.412095"/>
    <n v="17"/>
  </r>
  <r>
    <d v="2017-08-18T00:00:00"/>
    <n v="5843.31"/>
    <x v="9"/>
    <x v="27"/>
    <n v="11590.205385000001"/>
    <n v="18"/>
  </r>
  <r>
    <d v="2017-08-19T00:00:00"/>
    <n v="5992.39"/>
    <x v="9"/>
    <x v="27"/>
    <n v="11885.905565000001"/>
    <n v="19"/>
  </r>
  <r>
    <d v="2017-08-20T00:00:00"/>
    <n v="5810.73"/>
    <x v="9"/>
    <x v="27"/>
    <n v="11525.582955"/>
    <n v="20"/>
  </r>
  <r>
    <d v="2017-08-21T00:00:00"/>
    <n v="5681.57"/>
    <x v="9"/>
    <x v="27"/>
    <n v="11269.394095"/>
    <n v="21"/>
  </r>
  <r>
    <d v="2017-08-22T00:00:00"/>
    <n v="5951.05"/>
    <x v="9"/>
    <x v="27"/>
    <n v="11803.907675"/>
    <n v="22"/>
  </r>
  <r>
    <d v="2017-08-23T00:00:00"/>
    <n v="5561.4"/>
    <x v="9"/>
    <x v="27"/>
    <n v="11031.036899999999"/>
    <n v="23"/>
  </r>
  <r>
    <d v="2017-08-24T00:00:00"/>
    <n v="5314.55"/>
    <x v="9"/>
    <x v="27"/>
    <n v="10541.409925"/>
    <n v="24"/>
  </r>
  <r>
    <d v="2017-08-25T00:00:00"/>
    <n v="5879.61"/>
    <x v="9"/>
    <x v="27"/>
    <n v="11662.206435"/>
    <n v="25"/>
  </r>
  <r>
    <d v="2017-08-26T00:00:00"/>
    <n v="5600.48"/>
    <x v="9"/>
    <x v="27"/>
    <n v="11108.552079999999"/>
    <n v="26"/>
  </r>
  <r>
    <d v="2017-08-27T00:00:00"/>
    <n v="5357.98"/>
    <x v="9"/>
    <x v="27"/>
    <n v="10627.553329999999"/>
    <n v="27"/>
  </r>
  <r>
    <d v="2017-08-28T00:00:00"/>
    <n v="5605.53"/>
    <x v="9"/>
    <x v="27"/>
    <n v="11118.568755"/>
    <n v="28"/>
  </r>
  <r>
    <d v="2017-08-29T00:00:00"/>
    <n v="5229.3999999999996"/>
    <x v="9"/>
    <x v="27"/>
    <n v="10372.5149"/>
    <n v="29"/>
  </r>
  <r>
    <d v="2017-08-30T00:00:00"/>
    <n v="5177.3100000000004"/>
    <x v="9"/>
    <x v="27"/>
    <n v="10269.194385000001"/>
    <n v="30"/>
  </r>
  <r>
    <d v="2017-08-31T00:00:00"/>
    <n v="5600.31"/>
    <x v="9"/>
    <x v="27"/>
    <n v="11108.214885000001"/>
    <n v="31"/>
  </r>
  <r>
    <d v="2017-09-01T00:00:00"/>
    <n v="5530.73"/>
    <x v="10"/>
    <x v="27"/>
    <n v="10970.202954999999"/>
    <n v="1"/>
  </r>
  <r>
    <d v="2017-09-02T00:00:00"/>
    <n v="5405.55"/>
    <x v="10"/>
    <x v="27"/>
    <n v="10721.908425000001"/>
    <n v="2"/>
  </r>
  <r>
    <d v="2017-09-03T00:00:00"/>
    <n v="5298.16"/>
    <x v="10"/>
    <x v="27"/>
    <n v="10508.90036"/>
    <n v="3"/>
  </r>
  <r>
    <d v="2017-09-04T00:00:00"/>
    <n v="5184.3900000000003"/>
    <x v="10"/>
    <x v="27"/>
    <n v="10283.237565000001"/>
    <n v="4"/>
  </r>
  <r>
    <d v="2017-09-05T00:00:00"/>
    <n v="5252.81"/>
    <x v="10"/>
    <x v="27"/>
    <n v="10418.948635000001"/>
    <n v="5"/>
  </r>
  <r>
    <d v="2017-09-06T00:00:00"/>
    <n v="5169.4399999999996"/>
    <x v="10"/>
    <x v="27"/>
    <n v="10253.58424"/>
    <n v="6"/>
  </r>
  <r>
    <d v="2017-09-07T00:00:00"/>
    <n v="5234.6099999999997"/>
    <x v="10"/>
    <x v="27"/>
    <n v="10382.848935"/>
    <n v="7"/>
  </r>
  <r>
    <d v="2017-09-08T00:00:00"/>
    <n v="5004.41"/>
    <x v="10"/>
    <x v="27"/>
    <n v="9926.2472350000007"/>
    <n v="8"/>
  </r>
  <r>
    <d v="2017-09-09T00:00:00"/>
    <n v="5096.84"/>
    <x v="10"/>
    <x v="27"/>
    <n v="10109.58214"/>
    <n v="9"/>
  </r>
  <r>
    <d v="2017-09-10T00:00:00"/>
    <n v="5362.1"/>
    <x v="10"/>
    <x v="27"/>
    <n v="10635.725350000001"/>
    <n v="10"/>
  </r>
  <r>
    <d v="2017-09-11T00:00:00"/>
    <n v="5795.06"/>
    <x v="10"/>
    <x v="27"/>
    <n v="11494.501510000002"/>
    <n v="11"/>
  </r>
  <r>
    <d v="2017-09-12T00:00:00"/>
    <n v="5181.1000000000004"/>
    <x v="10"/>
    <x v="27"/>
    <n v="10276.711850000002"/>
    <n v="12"/>
  </r>
  <r>
    <d v="2017-09-13T00:00:00"/>
    <n v="4893.0200000000004"/>
    <x v="10"/>
    <x v="27"/>
    <n v="9705.3051700000015"/>
    <n v="13"/>
  </r>
  <r>
    <d v="2017-09-14T00:00:00"/>
    <n v="4949.66"/>
    <x v="10"/>
    <x v="27"/>
    <n v="9817.6506100000006"/>
    <n v="14"/>
  </r>
  <r>
    <d v="2017-09-15T00:00:00"/>
    <n v="5901"/>
    <x v="10"/>
    <x v="27"/>
    <n v="11704.6335"/>
    <n v="15"/>
  </r>
  <r>
    <d v="2017-09-16T00:00:00"/>
    <n v="6556.65"/>
    <x v="10"/>
    <x v="27"/>
    <n v="13005.115275"/>
    <n v="16"/>
  </r>
  <r>
    <d v="2017-09-17T00:00:00"/>
    <n v="5527.26"/>
    <x v="10"/>
    <x v="27"/>
    <n v="10963.32021"/>
    <n v="17"/>
  </r>
  <r>
    <d v="2017-09-18T00:00:00"/>
    <n v="5567.5"/>
    <x v="10"/>
    <x v="27"/>
    <n v="11043.13625"/>
    <n v="18"/>
  </r>
  <r>
    <d v="2017-09-19T00:00:00"/>
    <n v="6037.96"/>
    <x v="10"/>
    <x v="27"/>
    <n v="11976.293660000001"/>
    <n v="19"/>
  </r>
  <r>
    <d v="2017-09-20T00:00:00"/>
    <n v="6731.31"/>
    <x v="10"/>
    <x v="27"/>
    <n v="13351.553385000001"/>
    <n v="20"/>
  </r>
  <r>
    <d v="2017-09-21T00:00:00"/>
    <n v="6750.46"/>
    <x v="10"/>
    <x v="27"/>
    <n v="13389.537410000001"/>
    <n v="21"/>
  </r>
  <r>
    <d v="2017-09-22T00:00:00"/>
    <n v="7546.56"/>
    <x v="10"/>
    <x v="27"/>
    <n v="14968.601760000001"/>
    <n v="22"/>
  </r>
  <r>
    <d v="2017-09-23T00:00:00"/>
    <n v="7336.9"/>
    <x v="10"/>
    <x v="27"/>
    <n v="14552.74115"/>
    <n v="23"/>
  </r>
  <r>
    <d v="2017-09-24T00:00:00"/>
    <n v="6588.38"/>
    <x v="10"/>
    <x v="27"/>
    <n v="13068.051730000001"/>
    <n v="24"/>
  </r>
  <r>
    <d v="2017-09-25T00:00:00"/>
    <n v="5912.04"/>
    <x v="10"/>
    <x v="27"/>
    <n v="11726.53134"/>
    <n v="25"/>
  </r>
  <r>
    <d v="2017-09-26T00:00:00"/>
    <n v="5822.29"/>
    <x v="10"/>
    <x v="27"/>
    <n v="11548.512215000001"/>
    <n v="26"/>
  </r>
  <r>
    <d v="2017-09-27T00:00:00"/>
    <n v="5564.24"/>
    <x v="10"/>
    <x v="27"/>
    <n v="11036.670039999999"/>
    <n v="27"/>
  </r>
  <r>
    <d v="2017-09-28T00:00:00"/>
    <n v="5470.97"/>
    <x v="10"/>
    <x v="27"/>
    <n v="10851.668995"/>
    <n v="28"/>
  </r>
  <r>
    <d v="2017-09-29T00:00:00"/>
    <n v="5263.84"/>
    <x v="10"/>
    <x v="27"/>
    <n v="10440.826640000001"/>
    <n v="29"/>
  </r>
  <r>
    <d v="2017-09-30T00:00:00"/>
    <n v="5346.7"/>
    <x v="10"/>
    <x v="27"/>
    <n v="10605.17945"/>
    <n v="30"/>
  </r>
  <r>
    <d v="2017-10-01T00:00:00"/>
    <n v="5821.88"/>
    <x v="11"/>
    <x v="28"/>
    <n v="11547.698980000001"/>
    <n v="1"/>
  </r>
  <r>
    <d v="2017-10-02T00:00:00"/>
    <n v="6628.12"/>
    <x v="11"/>
    <x v="28"/>
    <n v="13146.87602"/>
    <n v="2"/>
  </r>
  <r>
    <d v="2017-10-03T00:00:00"/>
    <n v="5602.05"/>
    <x v="11"/>
    <x v="28"/>
    <n v="11111.666175"/>
    <n v="3"/>
  </r>
  <r>
    <d v="2017-10-04T00:00:00"/>
    <n v="5174.8599999999997"/>
    <x v="11"/>
    <x v="28"/>
    <n v="10264.33481"/>
    <n v="4"/>
  </r>
  <r>
    <d v="2017-10-05T00:00:00"/>
    <n v="5385.68"/>
    <x v="11"/>
    <x v="28"/>
    <n v="10682.496280000001"/>
    <n v="5"/>
  </r>
  <r>
    <d v="2017-10-06T00:00:00"/>
    <n v="5430.05"/>
    <x v="11"/>
    <x v="28"/>
    <n v="10770.504175"/>
    <n v="6"/>
  </r>
  <r>
    <d v="2017-10-07T00:00:00"/>
    <n v="5042.3500000000004"/>
    <x v="11"/>
    <x v="28"/>
    <n v="10001.501225000002"/>
    <n v="7"/>
  </r>
  <r>
    <d v="2017-10-08T00:00:00"/>
    <n v="4986.55"/>
    <x v="11"/>
    <x v="28"/>
    <n v="9890.8219250000002"/>
    <n v="8"/>
  </r>
  <r>
    <d v="2017-10-09T00:00:00"/>
    <n v="5066.96"/>
    <x v="11"/>
    <x v="28"/>
    <n v="10050.31516"/>
    <n v="9"/>
  </r>
  <r>
    <d v="2017-10-10T00:00:00"/>
    <n v="4948.54"/>
    <x v="11"/>
    <x v="28"/>
    <n v="9815.4290899999996"/>
    <n v="10"/>
  </r>
  <r>
    <d v="2017-10-11T00:00:00"/>
    <n v="4604.95"/>
    <x v="11"/>
    <x v="28"/>
    <n v="9133.9183250000006"/>
    <n v="11"/>
  </r>
  <r>
    <d v="2017-10-12T00:00:00"/>
    <n v="4835.43"/>
    <x v="11"/>
    <x v="28"/>
    <n v="9591.0754050000014"/>
    <n v="12"/>
  </r>
  <r>
    <d v="2017-10-13T00:00:00"/>
    <n v="4342.95"/>
    <x v="11"/>
    <x v="28"/>
    <n v="8614.2413249999991"/>
    <n v="13"/>
  </r>
  <r>
    <d v="2017-10-14T00:00:00"/>
    <n v="4749.4799999999996"/>
    <x v="11"/>
    <x v="28"/>
    <n v="9420.5935799999988"/>
    <n v="14"/>
  </r>
  <r>
    <d v="2017-10-15T00:00:00"/>
    <n v="5112.4799999999996"/>
    <x v="11"/>
    <x v="28"/>
    <n v="10140.604079999999"/>
    <n v="15"/>
  </r>
  <r>
    <d v="2017-10-16T00:00:00"/>
    <n v="4547.3900000000003"/>
    <x v="11"/>
    <x v="28"/>
    <n v="9019.7480650000016"/>
    <n v="16"/>
  </r>
  <r>
    <d v="2017-10-17T00:00:00"/>
    <n v="4674.8599999999997"/>
    <x v="11"/>
    <x v="28"/>
    <n v="9272.5848100000003"/>
    <n v="17"/>
  </r>
  <r>
    <d v="2017-10-18T00:00:00"/>
    <n v="4462.2700000000004"/>
    <x v="11"/>
    <x v="28"/>
    <n v="8850.912545000001"/>
    <n v="18"/>
  </r>
  <r>
    <d v="2017-10-19T00:00:00"/>
    <n v="4401.68"/>
    <x v="11"/>
    <x v="28"/>
    <n v="8730.7322800000002"/>
    <n v="19"/>
  </r>
  <r>
    <d v="2017-10-20T00:00:00"/>
    <n v="4625.1099999999997"/>
    <x v="11"/>
    <x v="28"/>
    <n v="9173.9056849999997"/>
    <n v="20"/>
  </r>
  <r>
    <d v="2017-10-21T00:00:00"/>
    <n v="4361.18"/>
    <x v="11"/>
    <x v="28"/>
    <n v="8650.4005300000008"/>
    <n v="21"/>
  </r>
  <r>
    <d v="2017-10-22T00:00:00"/>
    <n v="4194.13"/>
    <x v="11"/>
    <x v="28"/>
    <n v="8319.0568550000007"/>
    <n v="22"/>
  </r>
  <r>
    <d v="2017-10-23T00:00:00"/>
    <n v="5198.01"/>
    <x v="11"/>
    <x v="28"/>
    <n v="10310.252835000001"/>
    <n v="23"/>
  </r>
  <r>
    <d v="2017-10-24T00:00:00"/>
    <n v="4594.2700000000004"/>
    <x v="11"/>
    <x v="28"/>
    <n v="9112.7345450000012"/>
    <n v="24"/>
  </r>
  <r>
    <d v="2017-10-25T00:00:00"/>
    <n v="4242.1899999999996"/>
    <x v="11"/>
    <x v="28"/>
    <n v="8414.3838649999998"/>
    <n v="25"/>
  </r>
  <r>
    <d v="2017-10-26T00:00:00"/>
    <n v="4250"/>
    <x v="11"/>
    <x v="28"/>
    <n v="8429.875"/>
    <n v="26"/>
  </r>
  <r>
    <d v="2017-10-27T00:00:00"/>
    <n v="4367.9799999999996"/>
    <x v="11"/>
    <x v="28"/>
    <n v="8663.8883299999998"/>
    <n v="27"/>
  </r>
  <r>
    <d v="2017-10-28T00:00:00"/>
    <n v="4208.1499999999996"/>
    <x v="11"/>
    <x v="28"/>
    <n v="8346.8655249999993"/>
    <n v="28"/>
  </r>
  <r>
    <d v="2017-10-29T00:00:00"/>
    <n v="4347.9799999999996"/>
    <x v="11"/>
    <x v="28"/>
    <n v="8624.2183299999997"/>
    <n v="29"/>
  </r>
  <r>
    <d v="2017-10-30T00:00:00"/>
    <n v="4320.67"/>
    <x v="11"/>
    <x v="28"/>
    <n v="8570.0489450000005"/>
    <n v="30"/>
  </r>
  <r>
    <d v="2017-10-31T00:00:00"/>
    <n v="4280"/>
    <x v="11"/>
    <x v="28"/>
    <n v="8489.380000000001"/>
    <n v="31"/>
  </r>
  <r>
    <d v="2017-11-01T00:00:00"/>
    <n v="4033.62"/>
    <x v="0"/>
    <x v="28"/>
    <n v="8000.6852699999999"/>
    <n v="1"/>
  </r>
  <r>
    <d v="2017-11-02T00:00:00"/>
    <n v="5261.28"/>
    <x v="0"/>
    <x v="28"/>
    <n v="10435.748879999999"/>
    <n v="2"/>
  </r>
  <r>
    <d v="2017-11-03T00:00:00"/>
    <n v="5568.23"/>
    <x v="0"/>
    <x v="28"/>
    <n v="11044.584204999999"/>
    <n v="3"/>
  </r>
  <r>
    <d v="2017-11-04T00:00:00"/>
    <n v="5823.93"/>
    <x v="0"/>
    <x v="28"/>
    <n v="11551.765155000001"/>
    <n v="4"/>
  </r>
  <r>
    <d v="2017-11-05T00:00:00"/>
    <n v="6119.71"/>
    <x v="0"/>
    <x v="28"/>
    <n v="12138.444785"/>
    <n v="5"/>
  </r>
  <r>
    <d v="2017-11-06T00:00:00"/>
    <n v="4617.96"/>
    <x v="0"/>
    <x v="28"/>
    <n v="9159.7236599999997"/>
    <n v="6"/>
  </r>
  <r>
    <d v="2017-11-07T00:00:00"/>
    <n v="5036.17"/>
    <x v="0"/>
    <x v="28"/>
    <n v="9989.2431950000009"/>
    <n v="7"/>
  </r>
  <r>
    <d v="2017-11-08T00:00:00"/>
    <n v="4206.3900000000003"/>
    <x v="0"/>
    <x v="28"/>
    <n v="8343.3745650000001"/>
    <n v="8"/>
  </r>
  <r>
    <d v="2017-11-09T00:00:00"/>
    <n v="4080.76"/>
    <x v="0"/>
    <x v="28"/>
    <n v="8094.187460000001"/>
    <n v="9"/>
  </r>
  <r>
    <d v="2017-11-10T00:00:00"/>
    <n v="4403.93"/>
    <x v="0"/>
    <x v="28"/>
    <n v="8735.1951550000013"/>
    <n v="10"/>
  </r>
  <r>
    <d v="2017-11-11T00:00:00"/>
    <n v="4553.25"/>
    <x v="0"/>
    <x v="28"/>
    <n v="9031.3713750000006"/>
    <n v="11"/>
  </r>
  <r>
    <d v="2017-11-12T00:00:00"/>
    <n v="4386.96"/>
    <x v="0"/>
    <x v="28"/>
    <n v="8701.5351599999995"/>
    <n v="12"/>
  </r>
  <r>
    <d v="2017-11-13T00:00:00"/>
    <n v="4032.03"/>
    <x v="0"/>
    <x v="28"/>
    <n v="7997.5315050000008"/>
    <n v="13"/>
  </r>
  <r>
    <d v="2017-11-14T00:00:00"/>
    <n v="4344.1000000000004"/>
    <x v="0"/>
    <x v="28"/>
    <n v="8616.5223500000011"/>
    <n v="14"/>
  </r>
  <r>
    <d v="2017-11-15T00:00:00"/>
    <n v="4417.38"/>
    <x v="0"/>
    <x v="28"/>
    <n v="8761.8732300000011"/>
    <n v="15"/>
  </r>
  <r>
    <d v="2017-11-16T00:00:00"/>
    <n v="5063.2299999999996"/>
    <x v="0"/>
    <x v="28"/>
    <n v="10042.916705"/>
    <n v="16"/>
  </r>
  <r>
    <d v="2017-11-17T00:00:00"/>
    <n v="6420.98"/>
    <x v="0"/>
    <x v="28"/>
    <n v="12736.01383"/>
    <n v="17"/>
  </r>
  <r>
    <d v="2017-11-18T00:00:00"/>
    <n v="5129.47"/>
    <x v="0"/>
    <x v="28"/>
    <n v="10174.303745000001"/>
    <n v="18"/>
  </r>
  <r>
    <d v="2017-11-19T00:00:00"/>
    <n v="4282.05"/>
    <x v="0"/>
    <x v="28"/>
    <n v="8493.4461750000009"/>
    <n v="19"/>
  </r>
  <r>
    <d v="2017-11-20T00:00:00"/>
    <n v="4283.5600000000004"/>
    <x v="0"/>
    <x v="28"/>
    <n v="8496.4412600000014"/>
    <n v="20"/>
  </r>
  <r>
    <d v="2017-11-21T00:00:00"/>
    <n v="4484.8900000000003"/>
    <x v="0"/>
    <x v="28"/>
    <n v="8895.7793150000016"/>
    <n v="21"/>
  </r>
  <r>
    <d v="2017-11-22T00:00:00"/>
    <n v="4874.97"/>
    <x v="0"/>
    <x v="28"/>
    <n v="9669.5029950000007"/>
    <n v="22"/>
  </r>
  <r>
    <d v="2017-11-23T00:00:00"/>
    <n v="4927.74"/>
    <x v="0"/>
    <x v="28"/>
    <n v="9774.1722900000004"/>
    <n v="23"/>
  </r>
  <r>
    <d v="2017-11-24T00:00:00"/>
    <n v="5945.23"/>
    <x v="0"/>
    <x v="28"/>
    <n v="11792.363705"/>
    <n v="24"/>
  </r>
  <r>
    <d v="2017-11-25T00:00:00"/>
    <n v="6173.2"/>
    <x v="0"/>
    <x v="28"/>
    <n v="12244.5422"/>
    <n v="25"/>
  </r>
  <r>
    <d v="2017-11-26T00:00:00"/>
    <n v="5581.64"/>
    <x v="0"/>
    <x v="28"/>
    <n v="11071.182940000001"/>
    <n v="26"/>
  </r>
  <r>
    <d v="2017-11-27T00:00:00"/>
    <n v="4956.8100000000004"/>
    <x v="0"/>
    <x v="28"/>
    <n v="9831.8326350000007"/>
    <n v="27"/>
  </r>
  <r>
    <d v="2017-11-28T00:00:00"/>
    <n v="5715.21"/>
    <x v="0"/>
    <x v="28"/>
    <n v="11336.119035"/>
    <n v="28"/>
  </r>
  <r>
    <d v="2017-11-29T00:00:00"/>
    <n v="4735.87"/>
    <x v="0"/>
    <x v="28"/>
    <n v="9393.5981449999999"/>
    <n v="29"/>
  </r>
  <r>
    <d v="2017-11-30T00:00:00"/>
    <n v="4563.2"/>
    <x v="0"/>
    <x v="28"/>
    <n v="9051.1072000000004"/>
    <n v="30"/>
  </r>
  <r>
    <d v="2017-12-01T00:00:00"/>
    <n v="4587.82"/>
    <x v="1"/>
    <x v="28"/>
    <n v="9099.9409699999997"/>
    <n v="1"/>
  </r>
  <r>
    <d v="2017-12-02T00:00:00"/>
    <n v="4645.55"/>
    <x v="1"/>
    <x v="28"/>
    <n v="9214.4484250000005"/>
    <n v="2"/>
  </r>
  <r>
    <d v="2017-12-03T00:00:00"/>
    <n v="4624.2"/>
    <x v="1"/>
    <x v="28"/>
    <n v="9172.1006999999991"/>
    <n v="3"/>
  </r>
  <r>
    <d v="2017-12-04T00:00:00"/>
    <n v="4884.5200000000004"/>
    <x v="1"/>
    <x v="28"/>
    <n v="9688.4454200000018"/>
    <n v="4"/>
  </r>
  <r>
    <d v="2017-12-05T00:00:00"/>
    <n v="4168.92"/>
    <x v="1"/>
    <x v="28"/>
    <n v="8269.0528200000008"/>
    <n v="5"/>
  </r>
  <r>
    <d v="2017-12-06T00:00:00"/>
    <n v="3985.94"/>
    <x v="1"/>
    <x v="28"/>
    <n v="7906.1119900000003"/>
    <n v="6"/>
  </r>
  <r>
    <d v="2017-12-07T00:00:00"/>
    <n v="3782.41"/>
    <x v="1"/>
    <x v="28"/>
    <n v="7502.4102350000003"/>
    <n v="7"/>
  </r>
  <r>
    <d v="2017-12-08T00:00:00"/>
    <n v="4219.3500000000004"/>
    <x v="1"/>
    <x v="28"/>
    <n v="8369.0807250000016"/>
    <n v="8"/>
  </r>
  <r>
    <d v="2017-12-09T00:00:00"/>
    <n v="3604.46"/>
    <x v="1"/>
    <x v="28"/>
    <n v="7149.4464100000005"/>
    <n v="9"/>
  </r>
  <r>
    <d v="2017-12-10T00:00:00"/>
    <n v="3720"/>
    <x v="1"/>
    <x v="28"/>
    <n v="7378.62"/>
    <n v="10"/>
  </r>
  <r>
    <d v="2017-12-11T00:00:00"/>
    <n v="3601.02"/>
    <x v="1"/>
    <x v="28"/>
    <n v="7142.6231699999998"/>
    <n v="11"/>
  </r>
  <r>
    <d v="2017-12-12T00:00:00"/>
    <n v="3740"/>
    <x v="1"/>
    <x v="28"/>
    <n v="7418.29"/>
    <n v="12"/>
  </r>
  <r>
    <d v="2017-12-13T00:00:00"/>
    <n v="3710"/>
    <x v="1"/>
    <x v="28"/>
    <n v="7358.7849999999999"/>
    <n v="13"/>
  </r>
  <r>
    <d v="2017-12-14T00:00:00"/>
    <n v="4030.65"/>
    <x v="1"/>
    <x v="28"/>
    <n v="7994.7942750000002"/>
    <n v="14"/>
  </r>
  <r>
    <d v="2017-12-15T00:00:00"/>
    <n v="3798.15"/>
    <x v="1"/>
    <x v="28"/>
    <n v="7533.6305250000005"/>
    <n v="15"/>
  </r>
  <r>
    <d v="2017-12-16T00:00:00"/>
    <n v="3706.14"/>
    <x v="1"/>
    <x v="28"/>
    <n v="7351.1286899999996"/>
    <n v="16"/>
  </r>
  <r>
    <d v="2017-12-17T00:00:00"/>
    <n v="4176.6899999999996"/>
    <x v="1"/>
    <x v="28"/>
    <n v="8284.464614999999"/>
    <n v="17"/>
  </r>
  <r>
    <d v="2017-12-18T00:00:00"/>
    <n v="3511.78"/>
    <x v="1"/>
    <x v="28"/>
    <n v="6965.6156300000002"/>
    <n v="18"/>
  </r>
  <r>
    <d v="2017-12-19T00:00:00"/>
    <n v="3952.5"/>
    <x v="1"/>
    <x v="28"/>
    <n v="7839.7837500000005"/>
    <n v="19"/>
  </r>
  <r>
    <d v="2017-12-20T00:00:00"/>
    <n v="3859.49"/>
    <x v="1"/>
    <x v="28"/>
    <n v="7655.2984149999993"/>
    <n v="20"/>
  </r>
  <r>
    <d v="2017-12-21T00:00:00"/>
    <n v="4115.3500000000004"/>
    <x v="1"/>
    <x v="28"/>
    <n v="8162.7967250000011"/>
    <n v="21"/>
  </r>
  <r>
    <d v="2017-12-22T00:00:00"/>
    <n v="3594.46"/>
    <x v="1"/>
    <x v="28"/>
    <n v="7129.6114100000004"/>
    <n v="22"/>
  </r>
  <r>
    <d v="2017-12-23T00:00:00"/>
    <n v="4165.54"/>
    <x v="1"/>
    <x v="28"/>
    <n v="8262.3485899999996"/>
    <n v="23"/>
  </r>
  <r>
    <d v="2017-12-24T00:00:00"/>
    <n v="3569.86"/>
    <x v="1"/>
    <x v="28"/>
    <n v="7080.8173100000004"/>
    <n v="24"/>
  </r>
  <r>
    <d v="2017-12-25T00:00:00"/>
    <n v="3548.19"/>
    <x v="1"/>
    <x v="28"/>
    <n v="7037.8348649999998"/>
    <n v="25"/>
  </r>
  <r>
    <d v="2017-12-26T00:00:00"/>
    <n v="3801.02"/>
    <x v="1"/>
    <x v="28"/>
    <n v="7539.3231700000006"/>
    <n v="26"/>
  </r>
  <r>
    <d v="2017-12-27T00:00:00"/>
    <n v="3759.02"/>
    <x v="1"/>
    <x v="28"/>
    <n v="7456.0161699999999"/>
    <n v="27"/>
  </r>
  <r>
    <d v="2017-12-28T00:00:00"/>
    <n v="3961.02"/>
    <x v="1"/>
    <x v="28"/>
    <n v="7856.6831700000002"/>
    <n v="28"/>
  </r>
  <r>
    <d v="2017-12-29T00:00:00"/>
    <n v="3702.1"/>
    <x v="1"/>
    <x v="28"/>
    <n v="7343.11535"/>
    <n v="29"/>
  </r>
  <r>
    <d v="2017-12-30T00:00:00"/>
    <n v="3641.02"/>
    <x v="1"/>
    <x v="28"/>
    <n v="7221.96317"/>
    <n v="30"/>
  </r>
  <r>
    <d v="2017-12-31T00:00:00"/>
    <n v="3916.88"/>
    <x v="1"/>
    <x v="28"/>
    <n v="7769.13148"/>
    <n v="31"/>
  </r>
  <r>
    <d v="2018-01-01T00:00:00"/>
    <n v="3304.82"/>
    <x v="2"/>
    <x v="28"/>
    <n v="6555.1104700000005"/>
    <n v="1"/>
  </r>
  <r>
    <d v="2018-01-02T00:00:00"/>
    <n v="3320.87"/>
    <x v="2"/>
    <x v="28"/>
    <n v="6586.9456449999998"/>
    <n v="2"/>
  </r>
  <r>
    <d v="2018-01-03T00:00:00"/>
    <n v="3077.36"/>
    <x v="2"/>
    <x v="28"/>
    <n v="6103.9435600000006"/>
    <n v="3"/>
  </r>
  <r>
    <d v="2018-01-04T00:00:00"/>
    <n v="3451.7"/>
    <x v="2"/>
    <x v="28"/>
    <n v="6846.4469499999996"/>
    <n v="4"/>
  </r>
  <r>
    <d v="2018-01-05T00:00:00"/>
    <n v="3533.6"/>
    <x v="2"/>
    <x v="28"/>
    <n v="7008.8955999999998"/>
    <n v="5"/>
  </r>
  <r>
    <d v="2018-01-06T00:00:00"/>
    <n v="3727.79"/>
    <x v="2"/>
    <x v="28"/>
    <n v="7394.071465"/>
    <n v="6"/>
  </r>
  <r>
    <d v="2018-01-07T00:00:00"/>
    <n v="3809.97"/>
    <x v="2"/>
    <x v="28"/>
    <n v="7557.075495"/>
    <n v="7"/>
  </r>
  <r>
    <d v="2018-01-08T00:00:00"/>
    <n v="3520.66"/>
    <x v="2"/>
    <x v="28"/>
    <n v="6983.2291100000002"/>
    <n v="8"/>
  </r>
  <r>
    <d v="2018-01-09T00:00:00"/>
    <n v="3705.44"/>
    <x v="2"/>
    <x v="28"/>
    <n v="7349.7402400000001"/>
    <n v="9"/>
  </r>
  <r>
    <d v="2018-01-10T00:00:00"/>
    <n v="4462.45"/>
    <x v="2"/>
    <x v="28"/>
    <n v="8851.2695750000003"/>
    <n v="10"/>
  </r>
  <r>
    <d v="2018-01-11T00:00:00"/>
    <n v="4921.99"/>
    <x v="2"/>
    <x v="28"/>
    <n v="9762.7671649999993"/>
    <n v="11"/>
  </r>
  <r>
    <d v="2018-01-12T00:00:00"/>
    <n v="4242.55"/>
    <x v="2"/>
    <x v="28"/>
    <n v="8415.097925"/>
    <n v="12"/>
  </r>
  <r>
    <d v="2018-01-13T00:00:00"/>
    <n v="4401.54"/>
    <x v="2"/>
    <x v="28"/>
    <n v="8730.4545899999994"/>
    <n v="13"/>
  </r>
  <r>
    <d v="2018-01-14T00:00:00"/>
    <n v="3560"/>
    <x v="2"/>
    <x v="28"/>
    <n v="7061.26"/>
    <n v="14"/>
  </r>
  <r>
    <d v="2018-01-15T00:00:00"/>
    <n v="3628.15"/>
    <x v="2"/>
    <x v="28"/>
    <n v="7196.4355250000008"/>
    <n v="15"/>
  </r>
  <r>
    <d v="2018-01-16T00:00:00"/>
    <n v="3424.46"/>
    <x v="2"/>
    <x v="28"/>
    <n v="6792.4164099999998"/>
    <n v="16"/>
  </r>
  <r>
    <d v="2018-01-17T00:00:00"/>
    <n v="3409.67"/>
    <x v="2"/>
    <x v="28"/>
    <n v="6763.0804450000005"/>
    <n v="17"/>
  </r>
  <r>
    <d v="2018-01-18T00:00:00"/>
    <n v="3299.68"/>
    <x v="2"/>
    <x v="28"/>
    <n v="6544.9152800000002"/>
    <n v="18"/>
  </r>
  <r>
    <d v="2018-01-19T00:00:00"/>
    <n v="3656.3"/>
    <x v="2"/>
    <x v="28"/>
    <n v="7252.2710500000003"/>
    <n v="19"/>
  </r>
  <r>
    <d v="2018-01-20T00:00:00"/>
    <n v="3753.71"/>
    <x v="2"/>
    <x v="28"/>
    <n v="7445.4837850000004"/>
    <n v="20"/>
  </r>
  <r>
    <d v="2018-01-21T00:00:00"/>
    <n v="3739.17"/>
    <x v="2"/>
    <x v="28"/>
    <n v="7416.6436950000007"/>
    <n v="21"/>
  </r>
  <r>
    <d v="2018-01-22T00:00:00"/>
    <n v="3309.03"/>
    <x v="2"/>
    <x v="28"/>
    <n v="6563.4610050000001"/>
    <n v="22"/>
  </r>
  <r>
    <d v="2018-01-23T00:00:00"/>
    <n v="3598.34"/>
    <x v="2"/>
    <x v="28"/>
    <n v="7137.3073900000009"/>
    <n v="23"/>
  </r>
  <r>
    <d v="2018-01-24T00:00:00"/>
    <n v="3527.5"/>
    <x v="2"/>
    <x v="28"/>
    <n v="6996.7962500000003"/>
    <n v="24"/>
  </r>
  <r>
    <d v="2018-01-25T00:00:00"/>
    <n v="3460.37"/>
    <x v="2"/>
    <x v="28"/>
    <n v="6863.6438950000002"/>
    <n v="25"/>
  </r>
  <r>
    <d v="2018-01-26T00:00:00"/>
    <n v="3366.67"/>
    <x v="2"/>
    <x v="28"/>
    <n v="6677.7899450000004"/>
    <n v="26"/>
  </r>
  <r>
    <d v="2018-01-27T00:00:00"/>
    <n v="3569.35"/>
    <x v="2"/>
    <x v="28"/>
    <n v="7079.8057250000002"/>
    <n v="27"/>
  </r>
  <r>
    <d v="2018-01-28T00:00:00"/>
    <n v="3731.69"/>
    <x v="2"/>
    <x v="28"/>
    <n v="7401.8071150000005"/>
    <n v="28"/>
  </r>
  <r>
    <d v="2018-01-29T00:00:00"/>
    <n v="3856.22"/>
    <x v="2"/>
    <x v="28"/>
    <n v="7648.8123699999996"/>
    <n v="29"/>
  </r>
  <r>
    <d v="2018-01-30T00:00:00"/>
    <n v="3491.71"/>
    <x v="2"/>
    <x v="28"/>
    <n v="6925.8067849999998"/>
    <n v="30"/>
  </r>
  <r>
    <d v="2018-01-31T00:00:00"/>
    <n v="3376.67"/>
    <x v="2"/>
    <x v="28"/>
    <n v="6697.6249450000005"/>
    <n v="31"/>
  </r>
  <r>
    <d v="2018-02-01T00:00:00"/>
    <n v="3472.38"/>
    <x v="3"/>
    <x v="28"/>
    <n v="6887.4657300000008"/>
    <n v="1"/>
  </r>
  <r>
    <d v="2018-02-02T00:00:00"/>
    <n v="3538.68"/>
    <x v="3"/>
    <x v="28"/>
    <n v="7018.9717799999999"/>
    <n v="2"/>
  </r>
  <r>
    <d v="2018-02-03T00:00:00"/>
    <n v="3899.16"/>
    <x v="3"/>
    <x v="28"/>
    <n v="7733.9838600000003"/>
    <n v="3"/>
  </r>
  <r>
    <d v="2018-02-04T00:00:00"/>
    <n v="4201.5"/>
    <x v="3"/>
    <x v="28"/>
    <n v="8333.6752500000002"/>
    <n v="4"/>
  </r>
  <r>
    <d v="2018-02-05T00:00:00"/>
    <n v="4115.54"/>
    <x v="3"/>
    <x v="28"/>
    <n v="8163.1735900000003"/>
    <n v="5"/>
  </r>
  <r>
    <d v="2018-02-06T00:00:00"/>
    <n v="4323.5"/>
    <x v="3"/>
    <x v="28"/>
    <n v="8575.6622499999994"/>
    <n v="6"/>
  </r>
  <r>
    <d v="2018-02-07T00:00:00"/>
    <n v="3589.52"/>
    <x v="3"/>
    <x v="28"/>
    <n v="7119.8129200000003"/>
    <n v="7"/>
  </r>
  <r>
    <d v="2018-02-08T00:00:00"/>
    <n v="3790.68"/>
    <x v="3"/>
    <x v="28"/>
    <n v="7518.8137799999995"/>
    <n v="8"/>
  </r>
  <r>
    <d v="2018-02-09T00:00:00"/>
    <n v="3780.68"/>
    <x v="3"/>
    <x v="28"/>
    <n v="7498.9787799999995"/>
    <n v="9"/>
  </r>
  <r>
    <d v="2018-02-10T00:00:00"/>
    <n v="3736.82"/>
    <x v="3"/>
    <x v="28"/>
    <n v="7411.9824700000008"/>
    <n v="10"/>
  </r>
  <r>
    <d v="2018-02-11T00:00:00"/>
    <n v="3343.07"/>
    <x v="3"/>
    <x v="28"/>
    <n v="6630.9793450000006"/>
    <n v="11"/>
  </r>
  <r>
    <d v="2018-02-12T00:00:00"/>
    <n v="3337.02"/>
    <x v="3"/>
    <x v="28"/>
    <n v="6618.9791700000005"/>
    <n v="12"/>
  </r>
  <r>
    <d v="2018-02-13T00:00:00"/>
    <n v="3512.38"/>
    <x v="3"/>
    <x v="28"/>
    <n v="6966.80573"/>
    <n v="13"/>
  </r>
  <r>
    <d v="2018-02-14T00:00:00"/>
    <n v="3348.02"/>
    <x v="3"/>
    <x v="28"/>
    <n v="6640.7976699999999"/>
    <n v="14"/>
  </r>
  <r>
    <d v="2018-02-15T00:00:00"/>
    <n v="3641.7"/>
    <x v="3"/>
    <x v="28"/>
    <n v="7223.3119499999993"/>
    <n v="15"/>
  </r>
  <r>
    <d v="2018-02-16T00:00:00"/>
    <n v="3692.12"/>
    <x v="3"/>
    <x v="28"/>
    <n v="7323.3200200000001"/>
    <n v="16"/>
  </r>
  <r>
    <d v="2018-02-17T00:00:00"/>
    <n v="3454.07"/>
    <x v="3"/>
    <x v="28"/>
    <n v="6851.1478450000004"/>
    <n v="17"/>
  </r>
  <r>
    <d v="2018-02-18T00:00:00"/>
    <n v="4013.27"/>
    <x v="3"/>
    <x v="28"/>
    <n v="7960.3210449999997"/>
    <n v="18"/>
  </r>
  <r>
    <d v="2018-02-19T00:00:00"/>
    <n v="3900.76"/>
    <x v="3"/>
    <x v="28"/>
    <n v="7737.1574600000004"/>
    <n v="19"/>
  </r>
  <r>
    <d v="2018-02-20T00:00:00"/>
    <n v="3357.43"/>
    <x v="3"/>
    <x v="28"/>
    <n v="6659.4624050000002"/>
    <n v="20"/>
  </r>
  <r>
    <d v="2018-02-21T00:00:00"/>
    <n v="3084.6"/>
    <x v="3"/>
    <x v="28"/>
    <n v="6118.3041000000003"/>
    <n v="21"/>
  </r>
  <r>
    <d v="2018-02-22T00:00:00"/>
    <n v="3168.79"/>
    <x v="3"/>
    <x v="28"/>
    <n v="6285.294965"/>
    <n v="22"/>
  </r>
  <r>
    <d v="2018-02-23T00:00:00"/>
    <n v="3341.05"/>
    <x v="3"/>
    <x v="28"/>
    <n v="6626.9726750000009"/>
    <n v="23"/>
  </r>
  <r>
    <d v="2018-02-24T00:00:00"/>
    <n v="3198.79"/>
    <x v="3"/>
    <x v="28"/>
    <n v="6344.7999650000002"/>
    <n v="24"/>
  </r>
  <r>
    <d v="2018-02-25T00:00:00"/>
    <n v="3487.09"/>
    <x v="3"/>
    <x v="28"/>
    <n v="6916.6430150000006"/>
    <n v="25"/>
  </r>
  <r>
    <d v="2018-02-26T00:00:00"/>
    <n v="3634.9"/>
    <x v="3"/>
    <x v="28"/>
    <n v="7209.8241500000004"/>
    <n v="26"/>
  </r>
  <r>
    <d v="2018-02-27T00:00:00"/>
    <n v="3605.48"/>
    <x v="3"/>
    <x v="28"/>
    <n v="7151.46958"/>
    <n v="27"/>
  </r>
  <r>
    <d v="2018-02-28T00:00:00"/>
    <n v="3389.7"/>
    <x v="3"/>
    <x v="28"/>
    <n v="6723.4699499999997"/>
    <n v="28"/>
  </r>
  <r>
    <d v="2018-03-01T00:00:00"/>
    <n v="3028.55"/>
    <x v="4"/>
    <x v="28"/>
    <n v="6007.1289250000009"/>
    <n v="1"/>
  </r>
  <r>
    <d v="2018-03-02T00:00:00"/>
    <n v="3517.42"/>
    <x v="4"/>
    <x v="28"/>
    <n v="6976.8025700000007"/>
    <n v="2"/>
  </r>
  <r>
    <d v="2018-03-03T00:00:00"/>
    <n v="3674.72"/>
    <x v="4"/>
    <x v="28"/>
    <n v="7288.8071199999995"/>
    <n v="3"/>
  </r>
  <r>
    <d v="2018-03-04T00:00:00"/>
    <n v="4291.74"/>
    <x v="4"/>
    <x v="28"/>
    <n v="8512.6662899999992"/>
    <n v="4"/>
  </r>
  <r>
    <d v="2018-03-05T00:00:00"/>
    <n v="3186.29"/>
    <x v="4"/>
    <x v="28"/>
    <n v="6320.0062150000003"/>
    <n v="5"/>
  </r>
  <r>
    <d v="2018-03-06T00:00:00"/>
    <n v="3213.75"/>
    <x v="4"/>
    <x v="28"/>
    <n v="6374.4731250000004"/>
    <n v="6"/>
  </r>
  <r>
    <d v="2018-03-07T00:00:00"/>
    <n v="3190.77"/>
    <x v="4"/>
    <x v="28"/>
    <n v="6328.8922949999996"/>
    <n v="7"/>
  </r>
  <r>
    <d v="2018-03-08T00:00:00"/>
    <n v="3010.79"/>
    <x v="4"/>
    <x v="28"/>
    <n v="5971.901965"/>
    <n v="8"/>
  </r>
  <r>
    <d v="2018-03-09T00:00:00"/>
    <n v="3338.06"/>
    <x v="4"/>
    <x v="28"/>
    <n v="6621.0420100000001"/>
    <n v="9"/>
  </r>
  <r>
    <d v="2018-03-10T00:00:00"/>
    <n v="3618.06"/>
    <x v="4"/>
    <x v="28"/>
    <n v="7176.4220100000002"/>
    <n v="10"/>
  </r>
  <r>
    <d v="2018-03-11T00:00:00"/>
    <n v="3293.46"/>
    <x v="4"/>
    <x v="28"/>
    <n v="6532.57791"/>
    <n v="11"/>
  </r>
  <r>
    <d v="2018-03-12T00:00:00"/>
    <n v="3664.96"/>
    <x v="4"/>
    <x v="28"/>
    <n v="7269.4481599999999"/>
    <n v="12"/>
  </r>
  <r>
    <d v="2018-03-13T00:00:00"/>
    <n v="3585.46"/>
    <x v="4"/>
    <x v="28"/>
    <n v="7111.7599100000007"/>
    <n v="13"/>
  </r>
  <r>
    <d v="2018-03-14T00:00:00"/>
    <n v="3878.98"/>
    <x v="4"/>
    <x v="28"/>
    <n v="7693.9568300000001"/>
    <n v="14"/>
  </r>
  <r>
    <d v="2018-03-15T00:00:00"/>
    <n v="3968.72"/>
    <x v="4"/>
    <x v="28"/>
    <n v="7871.9561199999998"/>
    <n v="15"/>
  </r>
  <r>
    <d v="2018-03-16T00:00:00"/>
    <n v="4308.1099999999997"/>
    <x v="4"/>
    <x v="28"/>
    <n v="8545.1361849999994"/>
    <n v="16"/>
  </r>
  <r>
    <d v="2018-03-17T00:00:00"/>
    <n v="4273.83"/>
    <x v="4"/>
    <x v="28"/>
    <n v="8477.1418049999993"/>
    <n v="17"/>
  </r>
  <r>
    <d v="2018-03-18T00:00:00"/>
    <n v="4076.27"/>
    <x v="4"/>
    <x v="28"/>
    <n v="8085.2815449999998"/>
    <n v="18"/>
  </r>
  <r>
    <d v="2018-03-19T00:00:00"/>
    <n v="3785.2"/>
    <x v="4"/>
    <x v="28"/>
    <n v="7507.9441999999999"/>
    <n v="19"/>
  </r>
  <r>
    <d v="2018-03-20T00:00:00"/>
    <n v="3391.46"/>
    <x v="4"/>
    <x v="28"/>
    <n v="6726.9609099999998"/>
    <n v="20"/>
  </r>
  <r>
    <d v="2018-03-21T00:00:00"/>
    <n v="3607.69"/>
    <x v="4"/>
    <x v="28"/>
    <n v="7155.8531149999999"/>
    <n v="21"/>
  </r>
  <r>
    <d v="2018-03-22T00:00:00"/>
    <n v="4366.8100000000004"/>
    <x v="4"/>
    <x v="28"/>
    <n v="8661.5676350000012"/>
    <n v="22"/>
  </r>
  <r>
    <d v="2018-03-23T00:00:00"/>
    <n v="6222.34"/>
    <x v="4"/>
    <x v="28"/>
    <n v="12342.01139"/>
    <n v="23"/>
  </r>
  <r>
    <d v="2018-03-24T00:00:00"/>
    <n v="5915.46"/>
    <x v="4"/>
    <x v="28"/>
    <n v="11733.314910000001"/>
    <n v="24"/>
  </r>
  <r>
    <d v="2018-03-25T00:00:00"/>
    <n v="5509.1"/>
    <x v="4"/>
    <x v="28"/>
    <n v="10927.299850000001"/>
    <n v="25"/>
  </r>
  <r>
    <d v="2018-03-26T00:00:00"/>
    <n v="5079.88"/>
    <x v="4"/>
    <x v="28"/>
    <n v="10075.94198"/>
    <n v="26"/>
  </r>
  <r>
    <d v="2018-03-27T00:00:00"/>
    <n v="4522.6000000000004"/>
    <x v="4"/>
    <x v="28"/>
    <n v="8970.5771000000004"/>
    <n v="27"/>
  </r>
  <r>
    <d v="2018-03-28T00:00:00"/>
    <n v="4384.96"/>
    <x v="4"/>
    <x v="28"/>
    <n v="8697.5681600000007"/>
    <n v="28"/>
  </r>
  <r>
    <d v="2018-03-29T00:00:00"/>
    <n v="4620.2299999999996"/>
    <x v="4"/>
    <x v="28"/>
    <n v="9164.226204999999"/>
    <n v="29"/>
  </r>
  <r>
    <d v="2018-03-30T00:00:00"/>
    <n v="4463.1000000000004"/>
    <x v="4"/>
    <x v="28"/>
    <n v="8852.5588500000013"/>
    <n v="30"/>
  </r>
  <r>
    <d v="2018-03-31T00:00:00"/>
    <n v="4492.3500000000004"/>
    <x v="4"/>
    <x v="28"/>
    <n v="8910.5762250000007"/>
    <n v="31"/>
  </r>
  <r>
    <d v="2018-04-01T00:00:00"/>
    <n v="5131.63"/>
    <x v="5"/>
    <x v="28"/>
    <n v="10178.588105000001"/>
    <n v="1"/>
  </r>
  <r>
    <d v="2018-04-02T00:00:00"/>
    <n v="5231.46"/>
    <x v="5"/>
    <x v="28"/>
    <n v="10376.600910000001"/>
    <n v="2"/>
  </r>
  <r>
    <d v="2018-04-03T00:00:00"/>
    <n v="5450.26"/>
    <x v="5"/>
    <x v="28"/>
    <n v="10810.59071"/>
    <n v="3"/>
  </r>
  <r>
    <d v="2018-04-04T00:00:00"/>
    <n v="5067.1000000000004"/>
    <x v="5"/>
    <x v="28"/>
    <n v="10050.592850000001"/>
    <n v="4"/>
  </r>
  <r>
    <d v="2018-04-05T00:00:00"/>
    <n v="3836.8"/>
    <x v="5"/>
    <x v="28"/>
    <n v="7610.2928000000002"/>
    <n v="5"/>
  </r>
  <r>
    <d v="2018-04-06T00:00:00"/>
    <n v="6215.28"/>
    <x v="5"/>
    <x v="28"/>
    <n v="12328.007879999999"/>
    <n v="6"/>
  </r>
  <r>
    <d v="2018-04-07T00:00:00"/>
    <n v="7375.39"/>
    <x v="5"/>
    <x v="28"/>
    <n v="14629.086065000001"/>
    <n v="7"/>
  </r>
  <r>
    <d v="2018-04-08T00:00:00"/>
    <n v="8572.9599999999991"/>
    <x v="5"/>
    <x v="28"/>
    <n v="17004.46616"/>
    <n v="8"/>
  </r>
  <r>
    <d v="2018-04-09T00:00:00"/>
    <n v="7844.77"/>
    <x v="5"/>
    <x v="28"/>
    <n v="15560.101295"/>
    <n v="9"/>
  </r>
  <r>
    <d v="2018-04-10T00:00:00"/>
    <n v="7169.66"/>
    <x v="5"/>
    <x v="28"/>
    <n v="14221.02061"/>
    <n v="10"/>
  </r>
  <r>
    <d v="2018-04-11T00:00:00"/>
    <n v="7880.71"/>
    <x v="5"/>
    <x v="28"/>
    <n v="15631.388285000001"/>
    <n v="11"/>
  </r>
  <r>
    <d v="2018-04-12T00:00:00"/>
    <n v="10378.879999999999"/>
    <x v="5"/>
    <x v="28"/>
    <n v="20586.50848"/>
    <n v="12"/>
  </r>
  <r>
    <d v="2018-04-13T00:00:00"/>
    <n v="9843.61"/>
    <x v="5"/>
    <x v="28"/>
    <n v="19524.800435000001"/>
    <n v="13"/>
  </r>
  <r>
    <d v="2018-04-14T00:00:00"/>
    <n v="7604.76"/>
    <x v="5"/>
    <x v="28"/>
    <n v="15084.04146"/>
    <n v="14"/>
  </r>
  <r>
    <d v="2018-04-15T00:00:00"/>
    <n v="7414.69"/>
    <x v="5"/>
    <x v="28"/>
    <n v="14707.037614999999"/>
    <n v="15"/>
  </r>
  <r>
    <d v="2018-04-16T00:00:00"/>
    <n v="7529.31"/>
    <x v="5"/>
    <x v="28"/>
    <n v="14934.386385000002"/>
    <n v="16"/>
  </r>
  <r>
    <d v="2018-04-17T00:00:00"/>
    <n v="8584.81"/>
    <x v="5"/>
    <x v="28"/>
    <n v="17027.970634999998"/>
    <n v="17"/>
  </r>
  <r>
    <d v="2018-04-18T00:00:00"/>
    <n v="8354.11"/>
    <x v="5"/>
    <x v="28"/>
    <n v="16570.377185000001"/>
    <n v="18"/>
  </r>
  <r>
    <d v="2018-04-19T00:00:00"/>
    <n v="8154.29"/>
    <x v="5"/>
    <x v="28"/>
    <n v="16174.034215"/>
    <n v="19"/>
  </r>
  <r>
    <d v="2018-04-20T00:00:00"/>
    <n v="9065.1"/>
    <x v="5"/>
    <x v="28"/>
    <n v="17980.62585"/>
    <n v="20"/>
  </r>
  <r>
    <d v="2018-04-21T00:00:00"/>
    <n v="10175.23"/>
    <x v="5"/>
    <x v="28"/>
    <n v="20182.568704999998"/>
    <n v="21"/>
  </r>
  <r>
    <d v="2018-04-22T00:00:00"/>
    <n v="11648.71"/>
    <x v="5"/>
    <x v="28"/>
    <n v="23105.216284999999"/>
    <n v="22"/>
  </r>
  <r>
    <d v="2018-04-23T00:00:00"/>
    <n v="13993.11"/>
    <x v="5"/>
    <x v="28"/>
    <n v="27755.333685000001"/>
    <n v="23"/>
  </r>
  <r>
    <d v="2018-04-24T00:00:00"/>
    <n v="13865.2"/>
    <x v="5"/>
    <x v="28"/>
    <n v="27501.624200000002"/>
    <n v="24"/>
  </r>
  <r>
    <d v="2018-04-25T00:00:00"/>
    <n v="13033.18"/>
    <x v="5"/>
    <x v="28"/>
    <n v="25851.312530000003"/>
    <n v="25"/>
  </r>
  <r>
    <d v="2018-04-26T00:00:00"/>
    <n v="13665.2"/>
    <x v="5"/>
    <x v="28"/>
    <n v="27104.924200000001"/>
    <n v="26"/>
  </r>
  <r>
    <d v="2018-04-27T00:00:00"/>
    <n v="14943.27"/>
    <x v="5"/>
    <x v="28"/>
    <n v="29639.976045000003"/>
    <n v="27"/>
  </r>
  <r>
    <d v="2018-04-28T00:00:00"/>
    <n v="17003.82"/>
    <x v="5"/>
    <x v="28"/>
    <n v="33727.076970000002"/>
    <n v="28"/>
  </r>
  <r>
    <d v="2018-04-29T00:00:00"/>
    <n v="19727.02"/>
    <x v="5"/>
    <x v="28"/>
    <n v="39128.544170000001"/>
    <n v="29"/>
  </r>
  <r>
    <d v="2018-04-30T00:00:00"/>
    <n v="19945.48"/>
    <x v="5"/>
    <x v="28"/>
    <n v="39561.859579999997"/>
    <n v="30"/>
  </r>
  <r>
    <d v="2018-05-01T00:00:00"/>
    <n v="18103.759999999998"/>
    <x v="6"/>
    <x v="28"/>
    <n v="35908.807959999998"/>
    <n v="1"/>
  </r>
  <r>
    <d v="2018-05-02T00:00:00"/>
    <n v="15483.48"/>
    <x v="6"/>
    <x v="28"/>
    <n v="30711.48258"/>
    <n v="2"/>
  </r>
  <r>
    <d v="2018-05-03T00:00:00"/>
    <n v="14077.68"/>
    <x v="6"/>
    <x v="28"/>
    <n v="27923.078280000002"/>
    <n v="3"/>
  </r>
  <r>
    <d v="2018-05-04T00:00:00"/>
    <n v="14612.78"/>
    <x v="6"/>
    <x v="28"/>
    <n v="28984.449130000001"/>
    <n v="4"/>
  </r>
  <r>
    <d v="2018-05-05T00:00:00"/>
    <n v="16414.52"/>
    <x v="6"/>
    <x v="28"/>
    <n v="32558.200420000001"/>
    <n v="5"/>
  </r>
  <r>
    <d v="2018-05-06T00:00:00"/>
    <n v="19111.48"/>
    <x v="6"/>
    <x v="28"/>
    <n v="37907.620580000003"/>
    <n v="6"/>
  </r>
  <r>
    <d v="2018-05-07T00:00:00"/>
    <n v="22848.06"/>
    <x v="6"/>
    <x v="28"/>
    <n v="45319.127010000004"/>
    <n v="7"/>
  </r>
  <r>
    <d v="2018-05-08T00:00:00"/>
    <n v="26300.26"/>
    <x v="6"/>
    <x v="28"/>
    <n v="52166.565709999995"/>
    <n v="8"/>
  </r>
  <r>
    <d v="2018-05-09T00:00:00"/>
    <n v="27589.11"/>
    <x v="6"/>
    <x v="28"/>
    <n v="54722.999685000003"/>
    <n v="9"/>
  </r>
  <r>
    <d v="2018-05-10T00:00:00"/>
    <n v="29838.15"/>
    <x v="6"/>
    <x v="28"/>
    <n v="59183.970525000004"/>
    <n v="10"/>
  </r>
  <r>
    <d v="2018-05-11T00:00:00"/>
    <n v="31315.01"/>
    <x v="6"/>
    <x v="28"/>
    <n v="62113.322334999997"/>
    <n v="11"/>
  </r>
  <r>
    <d v="2018-05-12T00:00:00"/>
    <n v="30825.11"/>
    <x v="6"/>
    <x v="28"/>
    <n v="61141.605685000002"/>
    <n v="12"/>
  </r>
  <r>
    <d v="2018-05-13T00:00:00"/>
    <n v="29768.880000000001"/>
    <x v="6"/>
    <x v="28"/>
    <n v="59046.573480000006"/>
    <n v="13"/>
  </r>
  <r>
    <d v="2018-05-14T00:00:00"/>
    <n v="27028.89"/>
    <x v="6"/>
    <x v="28"/>
    <n v="53611.803314999997"/>
    <n v="14"/>
  </r>
  <r>
    <d v="2018-05-15T00:00:00"/>
    <n v="25903.919999999998"/>
    <x v="6"/>
    <x v="28"/>
    <n v="51380.425319999995"/>
    <n v="15"/>
  </r>
  <r>
    <d v="2018-05-16T00:00:00"/>
    <n v="26612.95"/>
    <x v="6"/>
    <x v="28"/>
    <n v="52786.786325000001"/>
    <n v="16"/>
  </r>
  <r>
    <d v="2018-05-17T00:00:00"/>
    <n v="27756.23"/>
    <x v="6"/>
    <x v="28"/>
    <n v="55054.482205"/>
    <n v="17"/>
  </r>
  <r>
    <d v="2018-05-18T00:00:00"/>
    <n v="26898.13"/>
    <x v="6"/>
    <x v="28"/>
    <n v="53352.440855000001"/>
    <n v="18"/>
  </r>
  <r>
    <d v="2018-05-19T00:00:00"/>
    <n v="27429.200000000001"/>
    <x v="6"/>
    <x v="28"/>
    <n v="54405.818200000002"/>
    <n v="19"/>
  </r>
  <r>
    <d v="2018-05-20T00:00:00"/>
    <n v="27013.41"/>
    <x v="6"/>
    <x v="28"/>
    <n v="53581.098735"/>
    <n v="20"/>
  </r>
  <r>
    <d v="2018-05-21T00:00:00"/>
    <n v="27152.43"/>
    <x v="6"/>
    <x v="28"/>
    <n v="53856.844904999998"/>
    <n v="21"/>
  </r>
  <r>
    <d v="2018-05-22T00:00:00"/>
    <n v="29766.66"/>
    <x v="6"/>
    <x v="28"/>
    <n v="59042.170109999999"/>
    <n v="22"/>
  </r>
  <r>
    <d v="2018-05-23T00:00:00"/>
    <n v="31307.41"/>
    <x v="6"/>
    <x v="28"/>
    <n v="62098.247735000004"/>
    <n v="23"/>
  </r>
  <r>
    <d v="2018-05-24T00:00:00"/>
    <n v="35623.65"/>
    <x v="6"/>
    <x v="28"/>
    <n v="70659.509774999999"/>
    <n v="24"/>
  </r>
  <r>
    <d v="2018-05-25T00:00:00"/>
    <n v="38668.82"/>
    <x v="6"/>
    <x v="28"/>
    <n v="76699.604470000006"/>
    <n v="25"/>
  </r>
  <r>
    <d v="2018-05-26T00:00:00"/>
    <n v="36942.879999999997"/>
    <x v="6"/>
    <x v="28"/>
    <n v="73276.202479999993"/>
    <n v="26"/>
  </r>
  <r>
    <d v="2018-05-27T00:00:00"/>
    <n v="36968.42"/>
    <x v="6"/>
    <x v="28"/>
    <n v="73326.861069999999"/>
    <n v="27"/>
  </r>
  <r>
    <d v="2018-05-28T00:00:00"/>
    <n v="35917.050000000003"/>
    <x v="6"/>
    <x v="28"/>
    <n v="71241.468675000011"/>
    <n v="28"/>
  </r>
  <r>
    <d v="2018-05-29T00:00:00"/>
    <n v="34341.69"/>
    <x v="6"/>
    <x v="28"/>
    <n v="68116.742115000001"/>
    <n v="29"/>
  </r>
  <r>
    <d v="2018-05-30T00:00:00"/>
    <n v="32996.07"/>
    <x v="6"/>
    <x v="28"/>
    <n v="65447.704845"/>
    <n v="30"/>
  </r>
  <r>
    <d v="2018-05-31T00:00:00"/>
    <n v="34412.86"/>
    <x v="6"/>
    <x v="28"/>
    <n v="68257.907810000004"/>
    <n v="31"/>
  </r>
  <r>
    <d v="2018-06-01T00:00:00"/>
    <n v="35638.720000000001"/>
    <x v="7"/>
    <x v="28"/>
    <n v="70689.40112000001"/>
    <n v="1"/>
  </r>
  <r>
    <d v="2018-06-02T00:00:00"/>
    <n v="33470.71"/>
    <x v="7"/>
    <x v="28"/>
    <n v="66389.153284999993"/>
    <n v="2"/>
  </r>
  <r>
    <d v="2018-06-03T00:00:00"/>
    <n v="29297.72"/>
    <x v="7"/>
    <x v="28"/>
    <n v="58112.027620000001"/>
    <n v="3"/>
  </r>
  <r>
    <d v="2018-06-04T00:00:00"/>
    <n v="27693.29"/>
    <x v="7"/>
    <x v="28"/>
    <n v="54929.640715000001"/>
    <n v="4"/>
  </r>
  <r>
    <d v="2018-06-05T00:00:00"/>
    <n v="28922.45"/>
    <x v="7"/>
    <x v="28"/>
    <n v="57367.679575000002"/>
    <n v="5"/>
  </r>
  <r>
    <d v="2018-06-06T00:00:00"/>
    <n v="30537.47"/>
    <x v="7"/>
    <x v="28"/>
    <n v="60571.071745000001"/>
    <n v="6"/>
  </r>
  <r>
    <d v="2018-06-07T00:00:00"/>
    <n v="30048.25"/>
    <x v="7"/>
    <x v="28"/>
    <n v="59600.703874999999"/>
    <n v="7"/>
  </r>
  <r>
    <d v="2018-06-08T00:00:00"/>
    <n v="28878.57"/>
    <x v="7"/>
    <x v="28"/>
    <n v="57280.643595000001"/>
    <n v="8"/>
  </r>
  <r>
    <d v="2018-06-09T00:00:00"/>
    <n v="28236.26"/>
    <x v="7"/>
    <x v="28"/>
    <n v="56006.621709999999"/>
    <n v="9"/>
  </r>
  <r>
    <d v="2018-06-10T00:00:00"/>
    <n v="27670.080000000002"/>
    <x v="7"/>
    <x v="28"/>
    <n v="54883.603680000007"/>
    <n v="10"/>
  </r>
  <r>
    <d v="2018-06-11T00:00:00"/>
    <n v="25781.69"/>
    <x v="7"/>
    <x v="28"/>
    <n v="51137.982114999999"/>
    <n v="11"/>
  </r>
  <r>
    <d v="2018-06-12T00:00:00"/>
    <n v="21655.27"/>
    <x v="7"/>
    <x v="28"/>
    <n v="42953.228045000003"/>
    <n v="12"/>
  </r>
  <r>
    <d v="2018-06-13T00:00:00"/>
    <n v="19343.12"/>
    <x v="7"/>
    <x v="28"/>
    <n v="38367.078519999995"/>
    <n v="13"/>
  </r>
  <r>
    <d v="2018-06-14T00:00:00"/>
    <n v="18412.68"/>
    <x v="7"/>
    <x v="28"/>
    <n v="36521.550779999998"/>
    <n v="14"/>
  </r>
  <r>
    <d v="2018-06-15T00:00:00"/>
    <n v="19744.88"/>
    <x v="7"/>
    <x v="28"/>
    <n v="39163.96948"/>
    <n v="15"/>
  </r>
  <r>
    <d v="2018-06-16T00:00:00"/>
    <n v="20845.05"/>
    <x v="7"/>
    <x v="28"/>
    <n v="41346.156674999998"/>
    <n v="16"/>
  </r>
  <r>
    <d v="2018-06-17T00:00:00"/>
    <n v="20414.009999999998"/>
    <x v="7"/>
    <x v="28"/>
    <n v="40491.188835000001"/>
    <n v="17"/>
  </r>
  <r>
    <d v="2018-06-18T00:00:00"/>
    <n v="25135.39"/>
    <x v="7"/>
    <x v="28"/>
    <n v="49856.046065000002"/>
    <n v="18"/>
  </r>
  <r>
    <d v="2018-06-19T00:00:00"/>
    <n v="29748.12"/>
    <x v="7"/>
    <x v="28"/>
    <n v="59005.39602"/>
    <n v="19"/>
  </r>
  <r>
    <d v="2018-06-20T00:00:00"/>
    <n v="25366.65"/>
    <x v="7"/>
    <x v="28"/>
    <n v="50314.750275000006"/>
    <n v="20"/>
  </r>
  <r>
    <d v="2018-06-21T00:00:00"/>
    <n v="21967.57"/>
    <x v="7"/>
    <x v="28"/>
    <n v="43572.675094999999"/>
    <n v="21"/>
  </r>
  <r>
    <d v="2018-06-22T00:00:00"/>
    <n v="19365.55"/>
    <x v="7"/>
    <x v="28"/>
    <n v="38411.568424999998"/>
    <n v="22"/>
  </r>
  <r>
    <d v="2018-06-23T00:00:00"/>
    <n v="19028.490000000002"/>
    <x v="7"/>
    <x v="28"/>
    <n v="37743.009915000002"/>
    <n v="23"/>
  </r>
  <r>
    <d v="2018-06-24T00:00:00"/>
    <n v="18429.87"/>
    <x v="7"/>
    <x v="28"/>
    <n v="36555.647144999995"/>
    <n v="24"/>
  </r>
  <r>
    <d v="2018-06-25T00:00:00"/>
    <n v="17260.580000000002"/>
    <x v="7"/>
    <x v="28"/>
    <n v="34236.360430000001"/>
    <n v="25"/>
  </r>
  <r>
    <d v="2018-06-26T00:00:00"/>
    <n v="15903.8"/>
    <x v="7"/>
    <x v="28"/>
    <n v="31545.187299999998"/>
    <n v="26"/>
  </r>
  <r>
    <d v="2018-06-27T00:00:00"/>
    <n v="16787.09"/>
    <x v="7"/>
    <x v="28"/>
    <n v="33297.193015000004"/>
    <n v="27"/>
  </r>
  <r>
    <d v="2018-06-28T00:00:00"/>
    <n v="16654.62"/>
    <x v="7"/>
    <x v="28"/>
    <n v="33034.438770000001"/>
    <n v="28"/>
  </r>
  <r>
    <d v="2018-06-29T00:00:00"/>
    <n v="15524.28"/>
    <x v="7"/>
    <x v="28"/>
    <n v="30792.409380000001"/>
    <n v="29"/>
  </r>
  <r>
    <d v="2018-06-30T00:00:00"/>
    <n v="15654.36"/>
    <x v="7"/>
    <x v="28"/>
    <n v="31050.423060000001"/>
    <n v="30"/>
  </r>
  <r>
    <d v="2018-07-01T00:00:00"/>
    <n v="14159.5"/>
    <x v="8"/>
    <x v="28"/>
    <n v="28085.36825"/>
    <n v="1"/>
  </r>
  <r>
    <d v="2018-07-02T00:00:00"/>
    <n v="13102.38"/>
    <x v="8"/>
    <x v="28"/>
    <n v="25988.570729999999"/>
    <n v="2"/>
  </r>
  <r>
    <d v="2018-07-03T00:00:00"/>
    <n v="12603.3"/>
    <x v="8"/>
    <x v="28"/>
    <n v="24998.645549999997"/>
    <n v="3"/>
  </r>
  <r>
    <d v="2018-07-04T00:00:00"/>
    <n v="12640.51"/>
    <x v="8"/>
    <x v="28"/>
    <n v="25072.451585000003"/>
    <n v="4"/>
  </r>
  <r>
    <d v="2018-07-05T00:00:00"/>
    <n v="11993.82"/>
    <x v="8"/>
    <x v="28"/>
    <n v="23789.741969999999"/>
    <n v="5"/>
  </r>
  <r>
    <d v="2018-07-06T00:00:00"/>
    <n v="11834.5"/>
    <x v="8"/>
    <x v="28"/>
    <n v="23473.730749999999"/>
    <n v="6"/>
  </r>
  <r>
    <d v="2018-07-07T00:00:00"/>
    <n v="11749.3"/>
    <x v="8"/>
    <x v="28"/>
    <n v="23304.736549999998"/>
    <n v="7"/>
  </r>
  <r>
    <d v="2018-07-08T00:00:00"/>
    <n v="11997.85"/>
    <x v="8"/>
    <x v="28"/>
    <n v="23797.735475000001"/>
    <n v="8"/>
  </r>
  <r>
    <d v="2018-07-09T00:00:00"/>
    <n v="11377.72"/>
    <x v="8"/>
    <x v="28"/>
    <n v="22567.707619999997"/>
    <n v="9"/>
  </r>
  <r>
    <d v="2018-07-10T00:00:00"/>
    <n v="11263.28"/>
    <x v="8"/>
    <x v="28"/>
    <n v="22340.715880000003"/>
    <n v="10"/>
  </r>
  <r>
    <d v="2018-07-11T00:00:00"/>
    <n v="11052.54"/>
    <x v="8"/>
    <x v="28"/>
    <n v="21922.713090000001"/>
    <n v="11"/>
  </r>
  <r>
    <d v="2018-07-12T00:00:00"/>
    <n v="10520.14"/>
    <x v="8"/>
    <x v="28"/>
    <n v="20866.697690000001"/>
    <n v="12"/>
  </r>
  <r>
    <d v="2018-07-13T00:00:00"/>
    <n v="9896.33"/>
    <x v="8"/>
    <x v="28"/>
    <n v="19629.370555000001"/>
    <n v="13"/>
  </r>
  <r>
    <d v="2018-07-14T00:00:00"/>
    <n v="9285.7800000000007"/>
    <x v="8"/>
    <x v="28"/>
    <n v="18418.344630000003"/>
    <n v="14"/>
  </r>
  <r>
    <d v="2018-07-15T00:00:00"/>
    <n v="9142.09"/>
    <x v="8"/>
    <x v="28"/>
    <n v="18133.335514999999"/>
    <n v="15"/>
  </r>
  <r>
    <d v="2018-07-16T00:00:00"/>
    <n v="8623.31"/>
    <x v="8"/>
    <x v="28"/>
    <n v="17104.335384999998"/>
    <n v="16"/>
  </r>
  <r>
    <d v="2018-07-17T00:00:00"/>
    <n v="8669.19"/>
    <x v="8"/>
    <x v="28"/>
    <n v="17195.338365"/>
    <n v="17"/>
  </r>
  <r>
    <d v="2018-07-18T00:00:00"/>
    <n v="8927.7999999999993"/>
    <x v="8"/>
    <x v="28"/>
    <n v="17708.291299999997"/>
    <n v="18"/>
  </r>
  <r>
    <d v="2018-07-19T00:00:00"/>
    <n v="8309.52"/>
    <x v="8"/>
    <x v="28"/>
    <n v="16481.932920000003"/>
    <n v="19"/>
  </r>
  <r>
    <d v="2018-07-20T00:00:00"/>
    <n v="7759.98"/>
    <x v="8"/>
    <x v="28"/>
    <n v="15391.920329999999"/>
    <n v="20"/>
  </r>
  <r>
    <d v="2018-07-21T00:00:00"/>
    <n v="7631.88"/>
    <x v="8"/>
    <x v="28"/>
    <n v="15137.833980000001"/>
    <n v="21"/>
  </r>
  <r>
    <d v="2018-07-22T00:00:00"/>
    <n v="7383.32"/>
    <x v="8"/>
    <x v="28"/>
    <n v="14644.81522"/>
    <n v="22"/>
  </r>
  <r>
    <d v="2018-07-23T00:00:00"/>
    <n v="7230.06"/>
    <x v="8"/>
    <x v="28"/>
    <n v="14340.82401"/>
    <n v="23"/>
  </r>
  <r>
    <d v="2018-07-24T00:00:00"/>
    <n v="7129.84"/>
    <x v="8"/>
    <x v="28"/>
    <n v="14142.03764"/>
    <n v="24"/>
  </r>
  <r>
    <d v="2018-07-25T00:00:00"/>
    <n v="6942.77"/>
    <x v="8"/>
    <x v="28"/>
    <n v="13770.984295000002"/>
    <n v="25"/>
  </r>
  <r>
    <d v="2018-07-26T00:00:00"/>
    <n v="6930.67"/>
    <x v="8"/>
    <x v="28"/>
    <n v="13746.983945"/>
    <n v="26"/>
  </r>
  <r>
    <d v="2018-07-27T00:00:00"/>
    <n v="7000.75"/>
    <x v="8"/>
    <x v="28"/>
    <n v="13885.987625"/>
    <n v="27"/>
  </r>
  <r>
    <d v="2018-07-28T00:00:00"/>
    <n v="6492.18"/>
    <x v="8"/>
    <x v="28"/>
    <n v="12877.239030000001"/>
    <n v="28"/>
  </r>
  <r>
    <d v="2018-07-29T00:00:00"/>
    <n v="6349.58"/>
    <x v="8"/>
    <x v="28"/>
    <n v="12594.39193"/>
    <n v="29"/>
  </r>
  <r>
    <d v="2018-07-30T00:00:00"/>
    <n v="6050.61"/>
    <x v="8"/>
    <x v="28"/>
    <n v="12001.384935"/>
    <n v="30"/>
  </r>
  <r>
    <d v="2018-07-31T00:00:00"/>
    <n v="6222.25"/>
    <x v="8"/>
    <x v="28"/>
    <n v="12341.832875"/>
    <n v="31"/>
  </r>
  <r>
    <d v="2018-08-01T00:00:00"/>
    <n v="5611.36"/>
    <x v="9"/>
    <x v="28"/>
    <n v="11130.13256"/>
    <n v="1"/>
  </r>
  <r>
    <d v="2018-08-02T00:00:00"/>
    <n v="5565.75"/>
    <x v="9"/>
    <x v="28"/>
    <n v="11039.665125"/>
    <n v="2"/>
  </r>
  <r>
    <d v="2018-08-03T00:00:00"/>
    <n v="6077.16"/>
    <x v="9"/>
    <x v="28"/>
    <n v="12054.04686"/>
    <n v="3"/>
  </r>
  <r>
    <d v="2018-08-04T00:00:00"/>
    <n v="5143.95"/>
    <x v="9"/>
    <x v="28"/>
    <n v="10203.024825"/>
    <n v="4"/>
  </r>
  <r>
    <d v="2018-08-05T00:00:00"/>
    <n v="5315.87"/>
    <x v="9"/>
    <x v="28"/>
    <n v="10544.028145"/>
    <n v="5"/>
  </r>
  <r>
    <d v="2018-08-06T00:00:00"/>
    <n v="5286.12"/>
    <x v="9"/>
    <x v="28"/>
    <n v="10485.01902"/>
    <n v="6"/>
  </r>
  <r>
    <d v="2018-08-07T00:00:00"/>
    <n v="5180.75"/>
    <x v="9"/>
    <x v="28"/>
    <n v="10276.017625"/>
    <n v="7"/>
  </r>
  <r>
    <d v="2018-08-08T00:00:00"/>
    <n v="4962.45"/>
    <x v="9"/>
    <x v="28"/>
    <n v="9843.0195750000003"/>
    <n v="8"/>
  </r>
  <r>
    <d v="2018-08-09T00:00:00"/>
    <n v="5114.71"/>
    <x v="9"/>
    <x v="28"/>
    <n v="10145.027285"/>
    <n v="9"/>
  </r>
  <r>
    <d v="2018-08-10T00:00:00"/>
    <n v="5051.18"/>
    <x v="9"/>
    <x v="28"/>
    <n v="10019.015530000001"/>
    <n v="10"/>
  </r>
  <r>
    <d v="2018-08-11T00:00:00"/>
    <n v="4819.42"/>
    <x v="9"/>
    <x v="28"/>
    <n v="9559.3195699999997"/>
    <n v="11"/>
  </r>
  <r>
    <d v="2018-08-12T00:00:00"/>
    <n v="4693.05"/>
    <x v="9"/>
    <x v="28"/>
    <n v="9308.664675"/>
    <n v="12"/>
  </r>
  <r>
    <d v="2018-08-13T00:00:00"/>
    <n v="4863.28"/>
    <x v="9"/>
    <x v="28"/>
    <n v="9646.3158800000001"/>
    <n v="13"/>
  </r>
  <r>
    <d v="2018-08-14T00:00:00"/>
    <n v="4444.82"/>
    <x v="9"/>
    <x v="28"/>
    <n v="8816.3004700000001"/>
    <n v="14"/>
  </r>
  <r>
    <d v="2018-08-15T00:00:00"/>
    <n v="4489.1899999999996"/>
    <x v="9"/>
    <x v="28"/>
    <n v="8904.308364999999"/>
    <n v="15"/>
  </r>
  <r>
    <d v="2018-08-16T00:00:00"/>
    <n v="4359.1099999999997"/>
    <x v="9"/>
    <x v="28"/>
    <n v="8646.2946849999989"/>
    <n v="16"/>
  </r>
  <r>
    <d v="2018-08-17T00:00:00"/>
    <n v="4330.05"/>
    <x v="9"/>
    <x v="28"/>
    <n v="8588.6541749999997"/>
    <n v="17"/>
  </r>
  <r>
    <d v="2018-08-18T00:00:00"/>
    <n v="4322.99"/>
    <x v="9"/>
    <x v="28"/>
    <n v="8574.6506649999992"/>
    <n v="18"/>
  </r>
  <r>
    <d v="2018-08-19T00:00:00"/>
    <n v="4026.54"/>
    <x v="9"/>
    <x v="28"/>
    <n v="7986.6420900000003"/>
    <n v="19"/>
  </r>
  <r>
    <d v="2018-08-20T00:00:00"/>
    <n v="4776.74"/>
    <x v="9"/>
    <x v="28"/>
    <n v="9474.6637900000005"/>
    <n v="20"/>
  </r>
  <r>
    <d v="2018-08-21T00:00:00"/>
    <n v="4636.3999999999996"/>
    <x v="9"/>
    <x v="28"/>
    <n v="9196.2993999999999"/>
    <n v="21"/>
  </r>
  <r>
    <d v="2018-08-22T00:00:00"/>
    <n v="4683.43"/>
    <x v="9"/>
    <x v="28"/>
    <n v="9289.5834050000012"/>
    <n v="22"/>
  </r>
  <r>
    <d v="2018-08-23T00:00:00"/>
    <n v="5161.03"/>
    <x v="9"/>
    <x v="28"/>
    <n v="10236.903005"/>
    <n v="23"/>
  </r>
  <r>
    <d v="2018-08-24T00:00:00"/>
    <n v="4508.7700000000004"/>
    <x v="9"/>
    <x v="28"/>
    <n v="8943.1452950000003"/>
    <n v="24"/>
  </r>
  <r>
    <d v="2018-08-25T00:00:00"/>
    <n v="4102.78"/>
    <x v="9"/>
    <x v="28"/>
    <n v="8137.8641299999999"/>
    <n v="25"/>
  </r>
  <r>
    <d v="2018-08-26T00:00:00"/>
    <n v="4234.03"/>
    <x v="9"/>
    <x v="28"/>
    <n v="8398.1985050000003"/>
    <n v="26"/>
  </r>
  <r>
    <d v="2018-08-27T00:00:00"/>
    <n v="4476.88"/>
    <x v="9"/>
    <x v="28"/>
    <n v="8879.8914800000002"/>
    <n v="27"/>
  </r>
  <r>
    <d v="2018-08-28T00:00:00"/>
    <n v="6967.89"/>
    <x v="9"/>
    <x v="28"/>
    <n v="13820.809815000001"/>
    <n v="28"/>
  </r>
  <r>
    <d v="2018-08-29T00:00:00"/>
    <n v="5050.54"/>
    <x v="9"/>
    <x v="28"/>
    <n v="10017.746090000001"/>
    <n v="29"/>
  </r>
  <r>
    <d v="2018-08-30T00:00:00"/>
    <n v="4654.8100000000004"/>
    <x v="9"/>
    <x v="28"/>
    <n v="9232.8156350000008"/>
    <n v="30"/>
  </r>
  <r>
    <d v="2018-08-31T00:00:00"/>
    <n v="4328.8599999999997"/>
    <x v="9"/>
    <x v="28"/>
    <n v="8586.2938099999992"/>
    <n v="31"/>
  </r>
  <r>
    <d v="2018-09-01T00:00:00"/>
    <n v="4437.09"/>
    <x v="10"/>
    <x v="28"/>
    <n v="8800.9680150000004"/>
    <n v="1"/>
  </r>
  <r>
    <d v="2018-09-02T00:00:00"/>
    <n v="4240.6400000000003"/>
    <x v="10"/>
    <x v="28"/>
    <n v="8411.3094400000009"/>
    <n v="2"/>
  </r>
  <r>
    <d v="2018-09-03T00:00:00"/>
    <n v="4312.3100000000004"/>
    <x v="10"/>
    <x v="28"/>
    <n v="8553.4668850000016"/>
    <n v="3"/>
  </r>
  <r>
    <d v="2018-09-04T00:00:00"/>
    <n v="4161.0600000000004"/>
    <x v="10"/>
    <x v="28"/>
    <n v="8253.4625100000012"/>
    <n v="4"/>
  </r>
  <r>
    <d v="2018-09-05T00:00:00"/>
    <n v="4199.55"/>
    <x v="10"/>
    <x v="28"/>
    <n v="8329.8074250000009"/>
    <n v="5"/>
  </r>
  <r>
    <d v="2018-09-06T00:00:00"/>
    <n v="4095.77"/>
    <x v="10"/>
    <x v="28"/>
    <n v="8123.9597949999998"/>
    <n v="6"/>
  </r>
  <r>
    <d v="2018-09-07T00:00:00"/>
    <n v="4067.04"/>
    <x v="10"/>
    <x v="28"/>
    <n v="8066.9738399999997"/>
    <n v="7"/>
  </r>
  <r>
    <d v="2018-09-08T00:00:00"/>
    <n v="4117.21"/>
    <x v="10"/>
    <x v="28"/>
    <n v="8166.4860349999999"/>
    <n v="8"/>
  </r>
  <r>
    <d v="2018-09-09T00:00:00"/>
    <n v="4056.37"/>
    <x v="10"/>
    <x v="28"/>
    <n v="8045.8098950000003"/>
    <n v="9"/>
  </r>
  <r>
    <d v="2018-09-10T00:00:00"/>
    <n v="4186.1099999999997"/>
    <x v="10"/>
    <x v="28"/>
    <n v="8303.1491850000002"/>
    <n v="10"/>
  </r>
  <r>
    <d v="2018-09-11T00:00:00"/>
    <n v="3924.78"/>
    <x v="10"/>
    <x v="28"/>
    <n v="7784.8011300000007"/>
    <n v="11"/>
  </r>
  <r>
    <d v="2018-09-12T00:00:00"/>
    <n v="3987.55"/>
    <x v="10"/>
    <x v="28"/>
    <n v="7909.3054250000005"/>
    <n v="12"/>
  </r>
  <r>
    <d v="2018-09-13T00:00:00"/>
    <n v="3105.6"/>
    <x v="10"/>
    <x v="28"/>
    <n v="6159.9575999999997"/>
    <n v="13"/>
  </r>
  <r>
    <d v="2018-09-14T00:00:00"/>
    <n v="4709.1099999999997"/>
    <x v="10"/>
    <x v="28"/>
    <n v="9340.5196849999993"/>
    <n v="14"/>
  </r>
  <r>
    <d v="2018-09-15T00:00:00"/>
    <n v="3921.01"/>
    <x v="10"/>
    <x v="28"/>
    <n v="7777.323335000001"/>
    <n v="15"/>
  </r>
  <r>
    <d v="2018-09-16T00:00:00"/>
    <n v="3837.23"/>
    <x v="10"/>
    <x v="28"/>
    <n v="7611.1457049999999"/>
    <n v="16"/>
  </r>
  <r>
    <d v="2018-09-17T00:00:00"/>
    <n v="3631.95"/>
    <x v="10"/>
    <x v="28"/>
    <n v="7203.9728249999998"/>
    <n v="17"/>
  </r>
  <r>
    <d v="2018-09-18T00:00:00"/>
    <n v="4019.54"/>
    <x v="10"/>
    <x v="28"/>
    <n v="7972.7575900000002"/>
    <n v="18"/>
  </r>
  <r>
    <d v="2018-09-19T00:00:00"/>
    <n v="3804.27"/>
    <x v="10"/>
    <x v="28"/>
    <n v="7545.7695450000001"/>
    <n v="19"/>
  </r>
  <r>
    <d v="2018-09-20T00:00:00"/>
    <n v="3881.31"/>
    <x v="10"/>
    <x v="28"/>
    <n v="7698.5783849999998"/>
    <n v="20"/>
  </r>
  <r>
    <d v="2018-09-21T00:00:00"/>
    <n v="3870.08"/>
    <x v="10"/>
    <x v="28"/>
    <n v="7676.30368"/>
    <n v="21"/>
  </r>
  <r>
    <d v="2018-09-22T00:00:00"/>
    <n v="3687.74"/>
    <x v="10"/>
    <x v="28"/>
    <n v="7314.6322899999996"/>
    <n v="22"/>
  </r>
  <r>
    <d v="2018-09-23T00:00:00"/>
    <n v="3945.7"/>
    <x v="10"/>
    <x v="28"/>
    <n v="7826.2959499999997"/>
    <n v="23"/>
  </r>
  <r>
    <d v="2018-09-24T00:00:00"/>
    <n v="3852.35"/>
    <x v="10"/>
    <x v="28"/>
    <n v="7641.1362250000002"/>
    <n v="24"/>
  </r>
  <r>
    <d v="2018-09-25T00:00:00"/>
    <n v="3746.03"/>
    <x v="10"/>
    <x v="28"/>
    <n v="7430.2505050000009"/>
    <n v="25"/>
  </r>
  <r>
    <d v="2018-09-26T00:00:00"/>
    <n v="3818.29"/>
    <x v="10"/>
    <x v="28"/>
    <n v="7573.5782150000005"/>
    <n v="26"/>
  </r>
  <r>
    <d v="2018-09-27T00:00:00"/>
    <n v="3872.07"/>
    <x v="10"/>
    <x v="28"/>
    <n v="7680.2508450000005"/>
    <n v="27"/>
  </r>
  <r>
    <d v="2018-09-28T00:00:00"/>
    <n v="4116.16"/>
    <x v="10"/>
    <x v="28"/>
    <n v="8164.4033600000002"/>
    <n v="28"/>
  </r>
  <r>
    <d v="2018-09-29T00:00:00"/>
    <n v="4049.86"/>
    <x v="10"/>
    <x v="28"/>
    <n v="8032.8973100000003"/>
    <n v="29"/>
  </r>
  <r>
    <d v="2018-09-30T00:00:00"/>
    <n v="3460.91"/>
    <x v="10"/>
    <x v="28"/>
    <n v="6864.7149849999996"/>
    <n v="30"/>
  </r>
  <r>
    <d v="2018-10-01T00:00:00"/>
    <n v="4005.82"/>
    <x v="11"/>
    <x v="29"/>
    <n v="7945.5439700000006"/>
    <n v="1"/>
  </r>
  <r>
    <d v="2018-10-02T00:00:00"/>
    <n v="3991.95"/>
    <x v="11"/>
    <x v="29"/>
    <n v="7918.0328250000002"/>
    <n v="2"/>
  </r>
  <r>
    <d v="2018-10-03T00:00:00"/>
    <n v="4000.61"/>
    <x v="11"/>
    <x v="29"/>
    <n v="7935.2099350000008"/>
    <n v="3"/>
  </r>
  <r>
    <d v="2018-10-04T00:00:00"/>
    <n v="4413.6099999999997"/>
    <x v="11"/>
    <x v="29"/>
    <n v="8754.3954350000004"/>
    <n v="4"/>
  </r>
  <r>
    <d v="2018-10-05T00:00:00"/>
    <n v="4939.68"/>
    <x v="11"/>
    <x v="29"/>
    <n v="9797.8552800000016"/>
    <n v="5"/>
  </r>
  <r>
    <d v="2018-10-06T00:00:00"/>
    <n v="4616.58"/>
    <x v="11"/>
    <x v="29"/>
    <n v="9156.9864300000008"/>
    <n v="6"/>
  </r>
  <r>
    <d v="2018-10-07T00:00:00"/>
    <n v="4304.92"/>
    <x v="11"/>
    <x v="29"/>
    <n v="8538.8088200000002"/>
    <n v="7"/>
  </r>
  <r>
    <d v="2018-10-08T00:00:00"/>
    <n v="4221.49"/>
    <x v="11"/>
    <x v="29"/>
    <n v="8373.3254149999993"/>
    <n v="8"/>
  </r>
  <r>
    <d v="2018-10-09T00:00:00"/>
    <n v="4116.9399999999996"/>
    <x v="11"/>
    <x v="29"/>
    <n v="8165.9504899999993"/>
    <n v="9"/>
  </r>
  <r>
    <d v="2018-10-10T00:00:00"/>
    <n v="4114.58"/>
    <x v="11"/>
    <x v="29"/>
    <n v="8161.2694300000003"/>
    <n v="10"/>
  </r>
  <r>
    <d v="2018-10-11T00:00:00"/>
    <n v="4187.97"/>
    <x v="11"/>
    <x v="29"/>
    <n v="8306.838495"/>
    <n v="11"/>
  </r>
  <r>
    <d v="2018-10-12T00:00:00"/>
    <n v="4338"/>
    <x v="11"/>
    <x v="29"/>
    <n v="8604.4230000000007"/>
    <n v="12"/>
  </r>
  <r>
    <d v="2018-10-13T00:00:00"/>
    <n v="4062.7"/>
    <x v="11"/>
    <x v="29"/>
    <n v="8058.3654500000002"/>
    <n v="13"/>
  </r>
  <r>
    <d v="2018-10-14T00:00:00"/>
    <n v="4126.6400000000003"/>
    <x v="11"/>
    <x v="29"/>
    <n v="8185.1904400000012"/>
    <n v="14"/>
  </r>
  <r>
    <d v="2018-10-15T00:00:00"/>
    <n v="3746.25"/>
    <x v="11"/>
    <x v="29"/>
    <n v="7430.6868750000003"/>
    <n v="15"/>
  </r>
  <r>
    <d v="2018-10-16T00:00:00"/>
    <n v="3877.31"/>
    <x v="11"/>
    <x v="29"/>
    <n v="7690.6443849999996"/>
    <n v="16"/>
  </r>
  <r>
    <d v="2018-10-17T00:00:00"/>
    <n v="3942.75"/>
    <x v="11"/>
    <x v="29"/>
    <n v="7820.4446250000001"/>
    <n v="17"/>
  </r>
  <r>
    <d v="2018-10-18T00:00:00"/>
    <n v="4019.12"/>
    <x v="11"/>
    <x v="29"/>
    <n v="7971.9245199999996"/>
    <n v="18"/>
  </r>
  <r>
    <d v="2018-10-19T00:00:00"/>
    <n v="3828.54"/>
    <x v="11"/>
    <x v="29"/>
    <n v="7593.9090900000001"/>
    <n v="19"/>
  </r>
  <r>
    <d v="2018-10-20T00:00:00"/>
    <n v="3806.61"/>
    <x v="11"/>
    <x v="29"/>
    <n v="7550.4109350000008"/>
    <n v="20"/>
  </r>
  <r>
    <d v="2018-10-21T00:00:00"/>
    <n v="3860.05"/>
    <x v="11"/>
    <x v="29"/>
    <n v="7656.4091750000007"/>
    <n v="21"/>
  </r>
  <r>
    <d v="2018-10-22T00:00:00"/>
    <n v="3939.54"/>
    <x v="11"/>
    <x v="29"/>
    <n v="7814.0775899999999"/>
    <n v="22"/>
  </r>
  <r>
    <d v="2018-10-23T00:00:00"/>
    <n v="4093.72"/>
    <x v="11"/>
    <x v="29"/>
    <n v="8119.8936199999998"/>
    <n v="23"/>
  </r>
  <r>
    <d v="2018-10-24T00:00:00"/>
    <n v="4132.7"/>
    <x v="11"/>
    <x v="29"/>
    <n v="8197.2104500000005"/>
    <n v="24"/>
  </r>
  <r>
    <d v="2018-10-25T00:00:00"/>
    <n v="4337.63"/>
    <x v="11"/>
    <x v="29"/>
    <n v="8603.6891050000013"/>
    <n v="25"/>
  </r>
  <r>
    <d v="2018-10-26T00:00:00"/>
    <n v="3968.24"/>
    <x v="11"/>
    <x v="29"/>
    <n v="7871.0040399999998"/>
    <n v="26"/>
  </r>
  <r>
    <d v="2018-10-27T00:00:00"/>
    <n v="3718.07"/>
    <x v="11"/>
    <x v="29"/>
    <n v="7374.7918450000006"/>
    <n v="27"/>
  </r>
  <r>
    <d v="2018-10-28T00:00:00"/>
    <n v="3659.31"/>
    <x v="11"/>
    <x v="29"/>
    <n v="7258.2413850000003"/>
    <n v="28"/>
  </r>
  <r>
    <d v="2018-10-29T00:00:00"/>
    <n v="3755.94"/>
    <x v="11"/>
    <x v="29"/>
    <n v="7449.9069900000004"/>
    <n v="29"/>
  </r>
  <r>
    <d v="2018-10-30T00:00:00"/>
    <n v="4296.2299999999996"/>
    <x v="11"/>
    <x v="29"/>
    <n v="8521.5722049999986"/>
    <n v="30"/>
  </r>
  <r>
    <d v="2018-10-31T00:00:00"/>
    <n v="3570.81"/>
    <x v="11"/>
    <x v="29"/>
    <n v="7082.7016350000004"/>
    <n v="31"/>
  </r>
  <r>
    <d v="2018-11-01T00:00:00"/>
    <n v="3699.8"/>
    <x v="0"/>
    <x v="29"/>
    <n v="7338.5533000000005"/>
    <n v="1"/>
  </r>
  <r>
    <d v="2018-11-02T00:00:00"/>
    <n v="4255.55"/>
    <x v="0"/>
    <x v="29"/>
    <n v="8440.883425"/>
    <n v="2"/>
  </r>
  <r>
    <d v="2018-11-03T00:00:00"/>
    <n v="4346.28"/>
    <x v="0"/>
    <x v="29"/>
    <n v="8620.846379999999"/>
    <n v="3"/>
  </r>
  <r>
    <d v="2018-11-04T00:00:00"/>
    <n v="4258.8100000000004"/>
    <x v="0"/>
    <x v="29"/>
    <n v="8447.3496350000005"/>
    <n v="4"/>
  </r>
  <r>
    <d v="2018-11-05T00:00:00"/>
    <n v="4213.01"/>
    <x v="0"/>
    <x v="29"/>
    <n v="8356.5053349999998"/>
    <n v="5"/>
  </r>
  <r>
    <d v="2018-11-06T00:00:00"/>
    <n v="3877.06"/>
    <x v="0"/>
    <x v="29"/>
    <n v="7690.14851"/>
    <n v="6"/>
  </r>
  <r>
    <d v="2018-11-07T00:00:00"/>
    <n v="3752.2"/>
    <x v="0"/>
    <x v="29"/>
    <n v="7442.4886999999999"/>
    <n v="7"/>
  </r>
  <r>
    <d v="2018-11-08T00:00:00"/>
    <n v="3595.32"/>
    <x v="0"/>
    <x v="29"/>
    <n v="7131.3172200000008"/>
    <n v="8"/>
  </r>
  <r>
    <d v="2018-11-09T00:00:00"/>
    <n v="3348.95"/>
    <x v="0"/>
    <x v="29"/>
    <n v="6642.6423249999998"/>
    <n v="9"/>
  </r>
  <r>
    <d v="2018-11-10T00:00:00"/>
    <n v="3241.14"/>
    <x v="0"/>
    <x v="29"/>
    <n v="6428.8011900000001"/>
    <n v="10"/>
  </r>
  <r>
    <d v="2018-11-11T00:00:00"/>
    <n v="3119.46"/>
    <x v="0"/>
    <x v="29"/>
    <n v="6187.4489100000001"/>
    <n v="11"/>
  </r>
  <r>
    <d v="2018-11-12T00:00:00"/>
    <n v="3032.75"/>
    <x v="0"/>
    <x v="29"/>
    <n v="6015.4596250000004"/>
    <n v="12"/>
  </r>
  <r>
    <d v="2018-11-13T00:00:00"/>
    <n v="2861.75"/>
    <x v="0"/>
    <x v="29"/>
    <n v="5676.2811250000004"/>
    <n v="13"/>
  </r>
  <r>
    <d v="2018-11-14T00:00:00"/>
    <n v="3024.85"/>
    <x v="0"/>
    <x v="29"/>
    <n v="5999.7899749999997"/>
    <n v="14"/>
  </r>
  <r>
    <d v="2018-11-15T00:00:00"/>
    <n v="3143.41"/>
    <x v="0"/>
    <x v="29"/>
    <n v="6234.9537350000001"/>
    <n v="15"/>
  </r>
  <r>
    <d v="2018-11-16T00:00:00"/>
    <n v="3260.88"/>
    <x v="0"/>
    <x v="29"/>
    <n v="6467.9554800000005"/>
    <n v="16"/>
  </r>
  <r>
    <d v="2018-11-17T00:00:00"/>
    <n v="3418.01"/>
    <x v="0"/>
    <x v="29"/>
    <n v="6779.6228350000001"/>
    <n v="17"/>
  </r>
  <r>
    <d v="2018-11-18T00:00:00"/>
    <n v="3245.67"/>
    <x v="0"/>
    <x v="29"/>
    <n v="6437.7864450000006"/>
    <n v="18"/>
  </r>
  <r>
    <d v="2018-11-19T00:00:00"/>
    <n v="2954.35"/>
    <x v="0"/>
    <x v="29"/>
    <n v="5859.9532250000002"/>
    <n v="19"/>
  </r>
  <r>
    <d v="2018-11-20T00:00:00"/>
    <n v="3002.83"/>
    <x v="0"/>
    <x v="29"/>
    <n v="5956.1133049999999"/>
    <n v="20"/>
  </r>
  <r>
    <d v="2018-11-21T00:00:00"/>
    <n v="3002.91"/>
    <x v="0"/>
    <x v="29"/>
    <n v="5956.2719849999994"/>
    <n v="21"/>
  </r>
  <r>
    <d v="2018-11-22T00:00:00"/>
    <n v="3448.43"/>
    <x v="0"/>
    <x v="29"/>
    <n v="6839.9609049999999"/>
    <n v="22"/>
  </r>
  <r>
    <d v="2018-11-23T00:00:00"/>
    <n v="3825.04"/>
    <x v="0"/>
    <x v="29"/>
    <n v="7586.96684"/>
    <n v="23"/>
  </r>
  <r>
    <d v="2018-11-24T00:00:00"/>
    <n v="3994.7"/>
    <x v="0"/>
    <x v="29"/>
    <n v="7923.4874499999996"/>
    <n v="24"/>
  </r>
  <r>
    <d v="2018-11-25T00:00:00"/>
    <n v="3774.46"/>
    <x v="0"/>
    <x v="29"/>
    <n v="7486.6414100000002"/>
    <n v="25"/>
  </r>
  <r>
    <d v="2018-11-26T00:00:00"/>
    <n v="2945.86"/>
    <x v="0"/>
    <x v="29"/>
    <n v="5843.1133100000006"/>
    <n v="26"/>
  </r>
  <r>
    <d v="2018-11-27T00:00:00"/>
    <n v="2980.98"/>
    <x v="0"/>
    <x v="29"/>
    <n v="5912.7738300000001"/>
    <n v="27"/>
  </r>
  <r>
    <d v="2018-11-28T00:00:00"/>
    <n v="3521.96"/>
    <x v="0"/>
    <x v="29"/>
    <n v="6985.8076600000004"/>
    <n v="28"/>
  </r>
  <r>
    <d v="2018-11-29T00:00:00"/>
    <n v="3841.6"/>
    <x v="0"/>
    <x v="29"/>
    <n v="7619.8136000000004"/>
    <n v="29"/>
  </r>
  <r>
    <d v="2018-11-30T00:00:00"/>
    <n v="3441.63"/>
    <x v="0"/>
    <x v="29"/>
    <n v="6826.473105"/>
    <n v="30"/>
  </r>
  <r>
    <d v="2018-12-01T00:00:00"/>
    <n v="3509.27"/>
    <x v="1"/>
    <x v="29"/>
    <n v="6960.6370450000004"/>
    <n v="1"/>
  </r>
  <r>
    <d v="2018-12-02T00:00:00"/>
    <n v="3263.82"/>
    <x v="1"/>
    <x v="29"/>
    <n v="6473.7869700000001"/>
    <n v="2"/>
  </r>
  <r>
    <d v="2018-12-03T00:00:00"/>
    <n v="2926.37"/>
    <x v="1"/>
    <x v="29"/>
    <n v="5804.4548949999999"/>
    <n v="3"/>
  </r>
  <r>
    <d v="2018-12-04T00:00:00"/>
    <n v="3249.46"/>
    <x v="1"/>
    <x v="29"/>
    <n v="6445.3039100000005"/>
    <n v="4"/>
  </r>
  <r>
    <d v="2018-12-05T00:00:00"/>
    <n v="2783.52"/>
    <x v="1"/>
    <x v="29"/>
    <n v="5521.1119200000003"/>
    <n v="5"/>
  </r>
  <r>
    <d v="2018-12-06T00:00:00"/>
    <n v="2839.06"/>
    <x v="1"/>
    <x v="29"/>
    <n v="5631.2755100000004"/>
    <n v="6"/>
  </r>
  <r>
    <d v="2018-12-07T00:00:00"/>
    <n v="2655.63"/>
    <x v="1"/>
    <x v="29"/>
    <n v="5267.4421050000001"/>
    <n v="7"/>
  </r>
  <r>
    <d v="2018-12-08T00:00:00"/>
    <n v="2916.62"/>
    <x v="1"/>
    <x v="29"/>
    <n v="5785.1157700000003"/>
    <n v="8"/>
  </r>
  <r>
    <d v="2018-12-09T00:00:00"/>
    <n v="3288.78"/>
    <x v="1"/>
    <x v="29"/>
    <n v="6523.2951300000004"/>
    <n v="9"/>
  </r>
  <r>
    <d v="2018-12-10T00:00:00"/>
    <n v="2742.26"/>
    <x v="1"/>
    <x v="29"/>
    <n v="5439.2727100000002"/>
    <n v="10"/>
  </r>
  <r>
    <d v="2018-12-11T00:00:00"/>
    <n v="3360.88"/>
    <x v="1"/>
    <x v="29"/>
    <n v="6666.30548"/>
    <n v="11"/>
  </r>
  <r>
    <d v="2018-12-12T00:00:00"/>
    <n v="3282.39"/>
    <x v="1"/>
    <x v="29"/>
    <n v="6510.6205650000002"/>
    <n v="12"/>
  </r>
  <r>
    <d v="2018-12-13T00:00:00"/>
    <n v="3106.69"/>
    <x v="1"/>
    <x v="29"/>
    <n v="6162.1196150000005"/>
    <n v="13"/>
  </r>
  <r>
    <d v="2018-12-14T00:00:00"/>
    <n v="2955.69"/>
    <x v="1"/>
    <x v="29"/>
    <n v="5862.6111150000006"/>
    <n v="14"/>
  </r>
  <r>
    <d v="2018-12-15T00:00:00"/>
    <n v="2897.71"/>
    <x v="1"/>
    <x v="29"/>
    <n v="5747.6077850000001"/>
    <n v="15"/>
  </r>
  <r>
    <d v="2018-12-16T00:00:00"/>
    <n v="3009.8"/>
    <x v="1"/>
    <x v="29"/>
    <n v="5969.9383000000007"/>
    <n v="16"/>
  </r>
  <r>
    <d v="2018-12-17T00:00:00"/>
    <n v="2900.32"/>
    <x v="1"/>
    <x v="29"/>
    <n v="5752.7847200000006"/>
    <n v="17"/>
  </r>
  <r>
    <d v="2018-12-18T00:00:00"/>
    <n v="3188.96"/>
    <x v="1"/>
    <x v="29"/>
    <n v="6325.3021600000002"/>
    <n v="18"/>
  </r>
  <r>
    <d v="2018-12-19T00:00:00"/>
    <n v="3509.02"/>
    <x v="1"/>
    <x v="29"/>
    <n v="6960.1411699999999"/>
    <n v="19"/>
  </r>
  <r>
    <d v="2018-12-20T00:00:00"/>
    <n v="3100.05"/>
    <x v="1"/>
    <x v="29"/>
    <n v="6148.9491750000007"/>
    <n v="20"/>
  </r>
  <r>
    <d v="2018-12-21T00:00:00"/>
    <n v="2871.58"/>
    <x v="1"/>
    <x v="29"/>
    <n v="5695.7789300000004"/>
    <n v="21"/>
  </r>
  <r>
    <d v="2018-12-22T00:00:00"/>
    <n v="3200.63"/>
    <x v="1"/>
    <x v="29"/>
    <n v="6348.4496050000007"/>
    <n v="22"/>
  </r>
  <r>
    <d v="2018-12-23T00:00:00"/>
    <n v="2885.61"/>
    <x v="1"/>
    <x v="29"/>
    <n v="5723.6074350000008"/>
    <n v="23"/>
  </r>
  <r>
    <d v="2018-12-24T00:00:00"/>
    <n v="3111.73"/>
    <x v="1"/>
    <x v="29"/>
    <n v="6172.1164550000003"/>
    <n v="24"/>
  </r>
  <r>
    <d v="2018-12-25T00:00:00"/>
    <n v="3345.83"/>
    <x v="1"/>
    <x v="29"/>
    <n v="6636.4538050000001"/>
    <n v="25"/>
  </r>
  <r>
    <d v="2018-12-26T00:00:00"/>
    <n v="3310.96"/>
    <x v="1"/>
    <x v="29"/>
    <n v="6567.2891600000003"/>
    <n v="26"/>
  </r>
  <r>
    <d v="2018-12-27T00:00:00"/>
    <n v="2929.81"/>
    <x v="1"/>
    <x v="29"/>
    <n v="5811.2781349999996"/>
    <n v="27"/>
  </r>
  <r>
    <d v="2018-12-28T00:00:00"/>
    <n v="2998.38"/>
    <x v="1"/>
    <x v="29"/>
    <n v="5947.2867300000007"/>
    <n v="28"/>
  </r>
  <r>
    <d v="2018-12-29T00:00:00"/>
    <n v="2942"/>
    <x v="1"/>
    <x v="29"/>
    <n v="5835.4570000000003"/>
    <n v="29"/>
  </r>
  <r>
    <d v="2018-12-30T00:00:00"/>
    <n v="3351.21"/>
    <x v="1"/>
    <x v="29"/>
    <n v="6647.125035"/>
    <n v="30"/>
  </r>
  <r>
    <d v="2018-12-31T00:00:00"/>
    <n v="3599.09"/>
    <x v="1"/>
    <x v="29"/>
    <n v="7138.7950150000006"/>
    <n v="31"/>
  </r>
  <r>
    <d v="2019-01-01T00:00:00"/>
    <n v="2626.72"/>
    <x v="2"/>
    <x v="29"/>
    <n v="5210.0991199999999"/>
    <n v="1"/>
  </r>
  <r>
    <d v="2019-01-02T00:00:00"/>
    <n v="2432.6999999999998"/>
    <x v="2"/>
    <x v="29"/>
    <n v="4825.2604499999998"/>
    <n v="2"/>
  </r>
  <r>
    <d v="2019-01-03T00:00:00"/>
    <n v="2692.77"/>
    <x v="2"/>
    <x v="29"/>
    <n v="5341.1092950000002"/>
    <n v="3"/>
  </r>
  <r>
    <d v="2019-01-04T00:00:00"/>
    <n v="2465.81"/>
    <x v="2"/>
    <x v="29"/>
    <n v="4890.9341350000004"/>
    <n v="4"/>
  </r>
  <r>
    <d v="2019-01-05T00:00:00"/>
    <n v="3012.41"/>
    <x v="2"/>
    <x v="29"/>
    <n v="5975.1152350000002"/>
    <n v="5"/>
  </r>
  <r>
    <d v="2019-01-06T00:00:00"/>
    <n v="3019.22"/>
    <x v="2"/>
    <x v="29"/>
    <n v="5988.6228700000001"/>
    <n v="6"/>
  </r>
  <r>
    <d v="2019-01-07T00:00:00"/>
    <n v="3695.31"/>
    <x v="2"/>
    <x v="29"/>
    <n v="7329.6473850000002"/>
    <n v="7"/>
  </r>
  <r>
    <d v="2019-01-08T00:00:00"/>
    <n v="3104"/>
    <x v="2"/>
    <x v="29"/>
    <n v="6156.7840000000006"/>
    <n v="8"/>
  </r>
  <r>
    <d v="2019-01-09T00:00:00"/>
    <n v="2874.1"/>
    <x v="2"/>
    <x v="29"/>
    <n v="5700.7773500000003"/>
    <n v="9"/>
  </r>
  <r>
    <d v="2019-01-10T00:00:00"/>
    <n v="2947.21"/>
    <x v="2"/>
    <x v="29"/>
    <n v="5845.7910350000002"/>
    <n v="10"/>
  </r>
  <r>
    <d v="2019-01-11T00:00:00"/>
    <n v="3087.87"/>
    <x v="2"/>
    <x v="29"/>
    <n v="6124.7901449999999"/>
    <n v="11"/>
  </r>
  <r>
    <d v="2019-01-12T00:00:00"/>
    <n v="3163.41"/>
    <x v="2"/>
    <x v="29"/>
    <n v="6274.6237350000001"/>
    <n v="12"/>
  </r>
  <r>
    <d v="2019-01-13T00:00:00"/>
    <n v="2558.58"/>
    <x v="2"/>
    <x v="29"/>
    <n v="5074.9434300000003"/>
    <n v="13"/>
  </r>
  <r>
    <d v="2019-01-14T00:00:00"/>
    <n v="2687.64"/>
    <x v="2"/>
    <x v="29"/>
    <n v="5330.9339399999999"/>
    <n v="14"/>
  </r>
  <r>
    <d v="2019-01-15T00:00:00"/>
    <n v="2641.76"/>
    <x v="2"/>
    <x v="29"/>
    <n v="5239.9309600000006"/>
    <n v="15"/>
  </r>
  <r>
    <d v="2019-01-16T00:00:00"/>
    <n v="2841.83"/>
    <x v="2"/>
    <x v="29"/>
    <n v="5636.7698049999999"/>
    <n v="16"/>
  </r>
  <r>
    <d v="2019-01-17T00:00:00"/>
    <n v="3535.4"/>
    <x v="2"/>
    <x v="29"/>
    <n v="7012.4659000000001"/>
    <n v="17"/>
  </r>
  <r>
    <d v="2019-01-18T00:00:00"/>
    <n v="3557.67"/>
    <x v="2"/>
    <x v="29"/>
    <n v="7056.6384450000005"/>
    <n v="18"/>
  </r>
  <r>
    <d v="2019-01-19T00:00:00"/>
    <n v="3575.9"/>
    <x v="2"/>
    <x v="29"/>
    <n v="7092.7976500000004"/>
    <n v="19"/>
  </r>
  <r>
    <d v="2019-01-20T00:00:00"/>
    <n v="3209.71"/>
    <x v="2"/>
    <x v="29"/>
    <n v="6366.459785"/>
    <n v="20"/>
  </r>
  <r>
    <d v="2019-01-21T00:00:00"/>
    <n v="3216.35"/>
    <x v="2"/>
    <x v="29"/>
    <n v="6379.6302249999999"/>
    <n v="21"/>
  </r>
  <r>
    <d v="2019-01-22T00:00:00"/>
    <n v="3446.83"/>
    <x v="2"/>
    <x v="29"/>
    <n v="6836.7873049999998"/>
    <n v="22"/>
  </r>
  <r>
    <d v="2019-01-23T00:00:00"/>
    <n v="3075.68"/>
    <x v="2"/>
    <x v="29"/>
    <n v="6100.6112800000001"/>
    <n v="23"/>
  </r>
  <r>
    <d v="2019-01-24T00:00:00"/>
    <n v="3353.06"/>
    <x v="2"/>
    <x v="29"/>
    <n v="6650.7945099999997"/>
    <n v="24"/>
  </r>
  <r>
    <d v="2019-01-25T00:00:00"/>
    <n v="2857.46"/>
    <x v="2"/>
    <x v="29"/>
    <n v="5667.7719100000004"/>
    <n v="25"/>
  </r>
  <r>
    <d v="2019-01-26T00:00:00"/>
    <n v="3125.68"/>
    <x v="2"/>
    <x v="29"/>
    <n v="6199.7862799999994"/>
    <n v="26"/>
  </r>
  <r>
    <d v="2019-01-27T00:00:00"/>
    <n v="2812.59"/>
    <x v="2"/>
    <x v="29"/>
    <n v="5578.7722650000005"/>
    <n v="27"/>
  </r>
  <r>
    <d v="2019-01-28T00:00:00"/>
    <n v="3150.89"/>
    <x v="2"/>
    <x v="29"/>
    <n v="6249.7903150000002"/>
    <n v="28"/>
  </r>
  <r>
    <d v="2019-01-29T00:00:00"/>
    <n v="2655.38"/>
    <x v="2"/>
    <x v="29"/>
    <n v="5266.9462300000005"/>
    <n v="29"/>
  </r>
  <r>
    <d v="2019-01-30T00:00:00"/>
    <n v="2470.85"/>
    <x v="2"/>
    <x v="29"/>
    <n v="4900.9309750000002"/>
    <n v="30"/>
  </r>
  <r>
    <d v="2019-01-31T00:00:00"/>
    <n v="2857.04"/>
    <x v="2"/>
    <x v="29"/>
    <n v="5666.9388399999998"/>
    <n v="31"/>
  </r>
  <r>
    <d v="2019-02-01T00:00:00"/>
    <n v="2760.24"/>
    <x v="3"/>
    <x v="29"/>
    <n v="5474.9360399999996"/>
    <n v="1"/>
  </r>
  <r>
    <d v="2019-02-02T00:00:00"/>
    <n v="2952.83"/>
    <x v="3"/>
    <x v="29"/>
    <n v="5856.9383049999997"/>
    <n v="2"/>
  </r>
  <r>
    <d v="2019-02-03T00:00:00"/>
    <n v="3374.74"/>
    <x v="3"/>
    <x v="29"/>
    <n v="6693.7967899999994"/>
    <n v="3"/>
  </r>
  <r>
    <d v="2019-02-04T00:00:00"/>
    <n v="4068.89"/>
    <x v="3"/>
    <x v="29"/>
    <n v="8070.6433150000003"/>
    <n v="4"/>
  </r>
  <r>
    <d v="2019-02-05T00:00:00"/>
    <n v="4015.45"/>
    <x v="3"/>
    <x v="29"/>
    <n v="7964.6450749999995"/>
    <n v="5"/>
  </r>
  <r>
    <d v="2019-02-06T00:00:00"/>
    <n v="3485.74"/>
    <x v="3"/>
    <x v="29"/>
    <n v="6913.9652900000001"/>
    <n v="6"/>
  </r>
  <r>
    <d v="2019-02-07T00:00:00"/>
    <n v="2842.93"/>
    <x v="3"/>
    <x v="29"/>
    <n v="5638.9516549999998"/>
    <n v="7"/>
  </r>
  <r>
    <d v="2019-02-08T00:00:00"/>
    <n v="2563.5300000000002"/>
    <x v="3"/>
    <x v="29"/>
    <n v="5084.7617550000004"/>
    <n v="8"/>
  </r>
  <r>
    <d v="2019-02-09T00:00:00"/>
    <n v="2586.3000000000002"/>
    <x v="3"/>
    <x v="29"/>
    <n v="5129.92605"/>
    <n v="9"/>
  </r>
  <r>
    <d v="2019-02-10T00:00:00"/>
    <n v="3200.3"/>
    <x v="3"/>
    <x v="29"/>
    <n v="6347.7950500000006"/>
    <n v="10"/>
  </r>
  <r>
    <d v="2019-02-11T00:00:00"/>
    <n v="3175.68"/>
    <x v="3"/>
    <x v="29"/>
    <n v="6298.9612799999995"/>
    <n v="11"/>
  </r>
  <r>
    <d v="2019-02-12T00:00:00"/>
    <n v="2979.13"/>
    <x v="3"/>
    <x v="29"/>
    <n v="5909.1043550000004"/>
    <n v="12"/>
  </r>
  <r>
    <d v="2019-02-13T00:00:00"/>
    <n v="3353.65"/>
    <x v="3"/>
    <x v="29"/>
    <n v="6651.9647750000004"/>
    <n v="13"/>
  </r>
  <r>
    <d v="2019-02-14T00:00:00"/>
    <n v="4364.92"/>
    <x v="3"/>
    <x v="29"/>
    <n v="8657.8188200000004"/>
    <n v="14"/>
  </r>
  <r>
    <d v="2019-02-15T00:00:00"/>
    <n v="3980.58"/>
    <x v="3"/>
    <x v="29"/>
    <n v="7895.4804299999996"/>
    <n v="15"/>
  </r>
  <r>
    <d v="2019-02-16T00:00:00"/>
    <n v="3365.16"/>
    <x v="3"/>
    <x v="29"/>
    <n v="6674.79486"/>
    <n v="16"/>
  </r>
  <r>
    <d v="2019-02-17T00:00:00"/>
    <n v="3114"/>
    <x v="3"/>
    <x v="29"/>
    <n v="6176.6189999999997"/>
    <n v="17"/>
  </r>
  <r>
    <d v="2019-02-18T00:00:00"/>
    <n v="2779.4"/>
    <x v="3"/>
    <x v="29"/>
    <n v="5512.9399000000003"/>
    <n v="18"/>
  </r>
  <r>
    <d v="2019-02-19T00:00:00"/>
    <n v="2929.14"/>
    <x v="3"/>
    <x v="29"/>
    <n v="5809.9491900000003"/>
    <n v="19"/>
  </r>
  <r>
    <d v="2019-02-20T00:00:00"/>
    <n v="2835.36"/>
    <x v="3"/>
    <x v="29"/>
    <n v="5623.9365600000001"/>
    <n v="20"/>
  </r>
  <r>
    <d v="2019-02-21T00:00:00"/>
    <n v="2790.49"/>
    <x v="3"/>
    <x v="29"/>
    <n v="5534.9369149999993"/>
    <n v="21"/>
  </r>
  <r>
    <d v="2019-02-22T00:00:00"/>
    <n v="2709.91"/>
    <x v="3"/>
    <x v="29"/>
    <n v="5375.1064850000002"/>
    <n v="22"/>
  </r>
  <r>
    <d v="2019-02-23T00:00:00"/>
    <n v="2798.56"/>
    <x v="3"/>
    <x v="29"/>
    <n v="5550.9437600000001"/>
    <n v="23"/>
  </r>
  <r>
    <d v="2019-02-24T00:00:00"/>
    <n v="3141.48"/>
    <x v="3"/>
    <x v="29"/>
    <n v="6231.1255799999999"/>
    <n v="24"/>
  </r>
  <r>
    <d v="2019-02-25T00:00:00"/>
    <n v="3765.05"/>
    <x v="3"/>
    <x v="29"/>
    <n v="7467.9766750000008"/>
    <n v="25"/>
  </r>
  <r>
    <d v="2019-02-26T00:00:00"/>
    <n v="3651.02"/>
    <x v="3"/>
    <x v="29"/>
    <n v="7241.79817"/>
    <n v="26"/>
  </r>
  <r>
    <d v="2019-02-27T00:00:00"/>
    <n v="3868.74"/>
    <x v="3"/>
    <x v="29"/>
    <n v="7673.6457899999996"/>
    <n v="27"/>
  </r>
  <r>
    <d v="2019-02-28T00:00:00"/>
    <n v="3590.86"/>
    <x v="3"/>
    <x v="29"/>
    <n v="7122.4708100000007"/>
    <n v="28"/>
  </r>
  <r>
    <d v="2019-03-01T00:00:00"/>
    <n v="3502.71"/>
    <x v="4"/>
    <x v="29"/>
    <n v="6947.6252850000001"/>
    <n v="1"/>
  </r>
  <r>
    <d v="2019-03-02T00:00:00"/>
    <n v="2490"/>
    <x v="4"/>
    <x v="29"/>
    <n v="4938.915"/>
    <n v="2"/>
  </r>
  <r>
    <d v="2019-03-03T00:00:00"/>
    <n v="2926.9"/>
    <x v="4"/>
    <x v="29"/>
    <n v="5805.5061500000002"/>
    <n v="3"/>
  </r>
  <r>
    <d v="2019-03-04T00:00:00"/>
    <n v="2964.29"/>
    <x v="4"/>
    <x v="29"/>
    <n v="5879.6692149999999"/>
    <n v="4"/>
  </r>
  <r>
    <d v="2019-03-05T00:00:00"/>
    <n v="2972.85"/>
    <x v="4"/>
    <x v="29"/>
    <n v="5896.6479749999999"/>
    <n v="5"/>
  </r>
  <r>
    <d v="2019-03-06T00:00:00"/>
    <n v="3418.13"/>
    <x v="4"/>
    <x v="29"/>
    <n v="6779.8608550000008"/>
    <n v="6"/>
  </r>
  <r>
    <d v="2019-03-07T00:00:00"/>
    <n v="3861.71"/>
    <x v="4"/>
    <x v="29"/>
    <n v="7659.7017850000002"/>
    <n v="7"/>
  </r>
  <r>
    <d v="2019-03-08T00:00:00"/>
    <n v="3622.43"/>
    <x v="4"/>
    <x v="29"/>
    <n v="7185.0899049999998"/>
    <n v="8"/>
  </r>
  <r>
    <d v="2019-03-09T00:00:00"/>
    <n v="3183.72"/>
    <x v="4"/>
    <x v="29"/>
    <n v="6314.9086200000002"/>
    <n v="9"/>
  </r>
  <r>
    <d v="2019-03-10T00:00:00"/>
    <n v="3032.98"/>
    <x v="4"/>
    <x v="29"/>
    <n v="6015.9158299999999"/>
    <n v="10"/>
  </r>
  <r>
    <d v="2019-03-11T00:00:00"/>
    <n v="2912.25"/>
    <x v="4"/>
    <x v="29"/>
    <n v="5776.4478749999998"/>
    <n v="11"/>
  </r>
  <r>
    <d v="2019-03-12T00:00:00"/>
    <n v="2969.24"/>
    <x v="4"/>
    <x v="29"/>
    <n v="5889.4875400000001"/>
    <n v="12"/>
  </r>
  <r>
    <d v="2019-03-13T00:00:00"/>
    <n v="3182.92"/>
    <x v="4"/>
    <x v="29"/>
    <n v="6313.3218200000001"/>
    <n v="13"/>
  </r>
  <r>
    <d v="2019-03-14T00:00:00"/>
    <n v="3018.06"/>
    <x v="4"/>
    <x v="29"/>
    <n v="5986.3220099999999"/>
    <n v="14"/>
  </r>
  <r>
    <d v="2019-03-15T00:00:00"/>
    <n v="2866.42"/>
    <x v="4"/>
    <x v="29"/>
    <n v="5685.5440699999999"/>
    <n v="15"/>
  </r>
  <r>
    <d v="2019-03-16T00:00:00"/>
    <n v="3174.64"/>
    <x v="4"/>
    <x v="29"/>
    <n v="6296.8984399999999"/>
    <n v="16"/>
  </r>
  <r>
    <d v="2019-03-17T00:00:00"/>
    <n v="3048.93"/>
    <x v="4"/>
    <x v="29"/>
    <n v="6047.5526549999995"/>
    <n v="17"/>
  </r>
  <r>
    <d v="2019-03-18T00:00:00"/>
    <n v="2839.39"/>
    <x v="4"/>
    <x v="29"/>
    <n v="5631.9300649999996"/>
    <n v="18"/>
  </r>
  <r>
    <d v="2019-03-19T00:00:00"/>
    <n v="3167.21"/>
    <x v="4"/>
    <x v="29"/>
    <n v="6282.1610350000001"/>
    <n v="19"/>
  </r>
  <r>
    <d v="2019-03-20T00:00:00"/>
    <n v="2889.01"/>
    <x v="4"/>
    <x v="29"/>
    <n v="5730.3513350000003"/>
    <n v="20"/>
  </r>
  <r>
    <d v="2019-03-21T00:00:00"/>
    <n v="3154.48"/>
    <x v="4"/>
    <x v="29"/>
    <n v="6256.9110799999999"/>
    <n v="21"/>
  </r>
  <r>
    <d v="2019-03-22T00:00:00"/>
    <n v="3466.48"/>
    <x v="4"/>
    <x v="29"/>
    <n v="6875.7630800000006"/>
    <n v="22"/>
  </r>
  <r>
    <d v="2019-03-23T00:00:00"/>
    <n v="3248.34"/>
    <x v="4"/>
    <x v="29"/>
    <n v="6443.0823900000005"/>
    <n v="23"/>
  </r>
  <r>
    <d v="2019-03-24T00:00:00"/>
    <n v="3593.53"/>
    <x v="4"/>
    <x v="29"/>
    <n v="7127.7667550000006"/>
    <n v="24"/>
  </r>
  <r>
    <d v="2019-03-25T00:00:00"/>
    <n v="3422.03"/>
    <x v="4"/>
    <x v="29"/>
    <n v="6787.5965050000004"/>
    <n v="25"/>
  </r>
  <r>
    <d v="2019-03-26T00:00:00"/>
    <n v="2936.72"/>
    <x v="4"/>
    <x v="29"/>
    <n v="5824.9841200000001"/>
    <n v="26"/>
  </r>
  <r>
    <d v="2019-03-27T00:00:00"/>
    <n v="3484.23"/>
    <x v="4"/>
    <x v="29"/>
    <n v="6910.9702050000005"/>
    <n v="27"/>
  </r>
  <r>
    <d v="2019-03-28T00:00:00"/>
    <n v="3528.68"/>
    <x v="4"/>
    <x v="29"/>
    <n v="6999.1367799999998"/>
    <n v="28"/>
  </r>
  <r>
    <d v="2019-03-29T00:00:00"/>
    <n v="3688.58"/>
    <x v="4"/>
    <x v="29"/>
    <n v="7316.2984299999998"/>
    <n v="29"/>
  </r>
  <r>
    <d v="2019-03-30T00:00:00"/>
    <n v="3730.17"/>
    <x v="4"/>
    <x v="29"/>
    <n v="7398.792195"/>
    <n v="30"/>
  </r>
  <r>
    <d v="2019-03-31T00:00:00"/>
    <n v="3482.71"/>
    <x v="4"/>
    <x v="29"/>
    <n v="6907.955285"/>
    <n v="31"/>
  </r>
  <r>
    <d v="2019-04-01T00:00:00"/>
    <n v="3854.2"/>
    <x v="5"/>
    <x v="29"/>
    <n v="7644.8056999999999"/>
    <n v="1"/>
  </r>
  <r>
    <d v="2019-04-02T00:00:00"/>
    <n v="3805.96"/>
    <x v="5"/>
    <x v="29"/>
    <n v="7549.1216599999998"/>
    <n v="2"/>
  </r>
  <r>
    <d v="2019-04-03T00:00:00"/>
    <n v="4197.37"/>
    <x v="5"/>
    <x v="29"/>
    <n v="8325.4833949999993"/>
    <n v="3"/>
  </r>
  <r>
    <d v="2019-04-04T00:00:00"/>
    <n v="4431.5600000000004"/>
    <x v="5"/>
    <x v="29"/>
    <n v="8789.9992600000005"/>
    <n v="4"/>
  </r>
  <r>
    <d v="2019-04-05T00:00:00"/>
    <n v="4377.3599999999997"/>
    <x v="5"/>
    <x v="29"/>
    <n v="8682.493559999999"/>
    <n v="5"/>
  </r>
  <r>
    <d v="2019-04-06T00:00:00"/>
    <n v="4881.3599999999997"/>
    <x v="5"/>
    <x v="29"/>
    <n v="9682.1775600000001"/>
    <n v="6"/>
  </r>
  <r>
    <d v="2019-04-07T00:00:00"/>
    <n v="5020.09"/>
    <x v="5"/>
    <x v="29"/>
    <n v="9957.3485149999997"/>
    <n v="7"/>
  </r>
  <r>
    <d v="2019-04-08T00:00:00"/>
    <n v="5252.42"/>
    <x v="5"/>
    <x v="29"/>
    <n v="10418.175070000001"/>
    <n v="8"/>
  </r>
  <r>
    <d v="2019-04-09T00:00:00"/>
    <n v="7765.8"/>
    <x v="5"/>
    <x v="29"/>
    <n v="15403.464300000001"/>
    <n v="9"/>
  </r>
  <r>
    <d v="2019-04-10T00:00:00"/>
    <n v="9230.5"/>
    <x v="5"/>
    <x v="29"/>
    <n v="18308.696749999999"/>
    <n v="10"/>
  </r>
  <r>
    <d v="2019-04-11T00:00:00"/>
    <n v="6938"/>
    <x v="5"/>
    <x v="29"/>
    <n v="13761.523000000001"/>
    <n v="11"/>
  </r>
  <r>
    <d v="2019-04-12T00:00:00"/>
    <n v="5824.86"/>
    <x v="5"/>
    <x v="29"/>
    <n v="11553.60981"/>
    <n v="12"/>
  </r>
  <r>
    <d v="2019-04-13T00:00:00"/>
    <n v="5726.2"/>
    <x v="5"/>
    <x v="29"/>
    <n v="11357.9177"/>
    <n v="13"/>
  </r>
  <r>
    <d v="2019-04-14T00:00:00"/>
    <n v="6068.2"/>
    <x v="5"/>
    <x v="29"/>
    <n v="12036.2747"/>
    <n v="14"/>
  </r>
  <r>
    <d v="2019-04-15T00:00:00"/>
    <n v="6773.88"/>
    <x v="5"/>
    <x v="29"/>
    <n v="13435.99098"/>
    <n v="15"/>
  </r>
  <r>
    <d v="2019-04-16T00:00:00"/>
    <n v="5874.8"/>
    <x v="5"/>
    <x v="29"/>
    <n v="11652.665800000001"/>
    <n v="16"/>
  </r>
  <r>
    <d v="2019-04-17T00:00:00"/>
    <n v="6442.82"/>
    <x v="5"/>
    <x v="29"/>
    <n v="12779.33347"/>
    <n v="17"/>
  </r>
  <r>
    <d v="2019-04-18T00:00:00"/>
    <n v="5972.82"/>
    <x v="5"/>
    <x v="29"/>
    <n v="11847.088469999999"/>
    <n v="18"/>
  </r>
  <r>
    <d v="2019-04-19T00:00:00"/>
    <n v="7688.8"/>
    <x v="5"/>
    <x v="29"/>
    <n v="15250.7348"/>
    <n v="19"/>
  </r>
  <r>
    <d v="2019-04-20T00:00:00"/>
    <n v="9010.07"/>
    <x v="5"/>
    <x v="29"/>
    <n v="17871.473845"/>
    <n v="20"/>
  </r>
  <r>
    <d v="2019-04-21T00:00:00"/>
    <n v="10600.56"/>
    <x v="5"/>
    <x v="29"/>
    <n v="21026.210759999998"/>
    <n v="21"/>
  </r>
  <r>
    <d v="2019-04-22T00:00:00"/>
    <n v="11454.11"/>
    <x v="5"/>
    <x v="29"/>
    <n v="22719.227185000003"/>
    <n v="22"/>
  </r>
  <r>
    <d v="2019-04-23T00:00:00"/>
    <n v="11618.47"/>
    <x v="5"/>
    <x v="29"/>
    <n v="23045.235245"/>
    <n v="23"/>
  </r>
  <r>
    <d v="2019-04-24T00:00:00"/>
    <n v="12565.65"/>
    <x v="5"/>
    <x v="29"/>
    <n v="24923.966775000001"/>
    <n v="24"/>
  </r>
  <r>
    <d v="2019-04-25T00:00:00"/>
    <n v="14629.2"/>
    <x v="5"/>
    <x v="29"/>
    <n v="29017.018200000002"/>
    <n v="25"/>
  </r>
  <r>
    <d v="2019-04-26T00:00:00"/>
    <n v="15204.96"/>
    <x v="5"/>
    <x v="29"/>
    <n v="30159.03816"/>
    <n v="26"/>
  </r>
  <r>
    <d v="2019-04-27T00:00:00"/>
    <n v="16230.44"/>
    <x v="5"/>
    <x v="29"/>
    <n v="32193.077740000001"/>
    <n v="27"/>
  </r>
  <r>
    <d v="2019-04-28T00:00:00"/>
    <n v="15338.72"/>
    <x v="5"/>
    <x v="29"/>
    <n v="30424.351119999999"/>
    <n v="28"/>
  </r>
  <r>
    <d v="2019-04-29T00:00:00"/>
    <n v="12893.29"/>
    <x v="5"/>
    <x v="29"/>
    <n v="25573.840715000002"/>
    <n v="29"/>
  </r>
  <r>
    <d v="2019-04-30T00:00:00"/>
    <n v="11324.97"/>
    <x v="5"/>
    <x v="29"/>
    <n v="22463.077995"/>
    <n v="30"/>
  </r>
  <r>
    <d v="2019-05-01T00:00:00"/>
    <n v="10026.39"/>
    <x v="6"/>
    <x v="29"/>
    <n v="19887.344564999999"/>
    <n v="1"/>
  </r>
  <r>
    <d v="2019-05-02T00:00:00"/>
    <n v="9483.52"/>
    <x v="6"/>
    <x v="29"/>
    <n v="18810.56192"/>
    <n v="2"/>
  </r>
  <r>
    <d v="2019-05-03T00:00:00"/>
    <n v="8881.8700000000008"/>
    <x v="6"/>
    <x v="29"/>
    <n v="17617.189145"/>
    <n v="3"/>
  </r>
  <r>
    <d v="2019-05-04T00:00:00"/>
    <n v="9059.34"/>
    <x v="6"/>
    <x v="29"/>
    <n v="17969.20089"/>
    <n v="4"/>
  </r>
  <r>
    <d v="2019-05-05T00:00:00"/>
    <n v="10177.25"/>
    <x v="6"/>
    <x v="29"/>
    <n v="20186.575375"/>
    <n v="5"/>
  </r>
  <r>
    <d v="2019-05-06T00:00:00"/>
    <n v="11411.78"/>
    <x v="6"/>
    <x v="29"/>
    <n v="22635.265630000002"/>
    <n v="6"/>
  </r>
  <r>
    <d v="2019-05-07T00:00:00"/>
    <n v="12736.15"/>
    <x v="6"/>
    <x v="29"/>
    <n v="25262.153525000002"/>
    <n v="7"/>
  </r>
  <r>
    <d v="2019-05-08T00:00:00"/>
    <n v="14512.66"/>
    <x v="6"/>
    <x v="29"/>
    <n v="28785.861110000002"/>
    <n v="8"/>
  </r>
  <r>
    <d v="2019-05-09T00:00:00"/>
    <n v="13809.67"/>
    <x v="6"/>
    <x v="29"/>
    <n v="27391.480445000001"/>
    <n v="9"/>
  </r>
  <r>
    <d v="2019-05-10T00:00:00"/>
    <n v="12782.51"/>
    <x v="6"/>
    <x v="29"/>
    <n v="25354.108585000002"/>
    <n v="10"/>
  </r>
  <r>
    <d v="2019-05-11T00:00:00"/>
    <n v="12258.17"/>
    <x v="6"/>
    <x v="29"/>
    <n v="24314.080195000002"/>
    <n v="11"/>
  </r>
  <r>
    <d v="2019-05-12T00:00:00"/>
    <n v="13597.42"/>
    <x v="6"/>
    <x v="29"/>
    <n v="26970.48257"/>
    <n v="12"/>
  </r>
  <r>
    <d v="2019-05-13T00:00:00"/>
    <n v="16364.13"/>
    <x v="6"/>
    <x v="29"/>
    <n v="32458.251854999999"/>
    <n v="13"/>
  </r>
  <r>
    <d v="2019-05-14T00:00:00"/>
    <n v="19607.79"/>
    <x v="6"/>
    <x v="29"/>
    <n v="38892.051465000004"/>
    <n v="14"/>
  </r>
  <r>
    <d v="2019-05-15T00:00:00"/>
    <n v="22499.4"/>
    <x v="6"/>
    <x v="29"/>
    <n v="44627.5599"/>
    <n v="15"/>
  </r>
  <r>
    <d v="2019-05-16T00:00:00"/>
    <n v="24684.13"/>
    <x v="6"/>
    <x v="29"/>
    <n v="48960.971855000003"/>
    <n v="16"/>
  </r>
  <r>
    <d v="2019-05-17T00:00:00"/>
    <n v="27185.15"/>
    <x v="6"/>
    <x v="29"/>
    <n v="53921.745025000004"/>
    <n v="17"/>
  </r>
  <r>
    <d v="2019-05-18T00:00:00"/>
    <n v="27898.7"/>
    <x v="6"/>
    <x v="29"/>
    <n v="55337.071450000003"/>
    <n v="18"/>
  </r>
  <r>
    <d v="2019-05-19T00:00:00"/>
    <n v="21272.59"/>
    <x v="6"/>
    <x v="29"/>
    <n v="42194.182265000003"/>
    <n v="19"/>
  </r>
  <r>
    <d v="2019-05-20T00:00:00"/>
    <n v="19692.53"/>
    <x v="6"/>
    <x v="29"/>
    <n v="39060.133255000001"/>
    <n v="20"/>
  </r>
  <r>
    <d v="2019-05-21T00:00:00"/>
    <n v="17932.810000000001"/>
    <x v="6"/>
    <x v="29"/>
    <n v="35569.728635000007"/>
    <n v="21"/>
  </r>
  <r>
    <d v="2019-05-22T00:00:00"/>
    <n v="16724.32"/>
    <x v="6"/>
    <x v="29"/>
    <n v="33172.688719999998"/>
    <n v="22"/>
  </r>
  <r>
    <d v="2019-05-23T00:00:00"/>
    <n v="15851.06"/>
    <x v="6"/>
    <x v="29"/>
    <n v="31440.577509999999"/>
    <n v="23"/>
  </r>
  <r>
    <d v="2019-05-24T00:00:00"/>
    <n v="14766.34"/>
    <x v="6"/>
    <x v="29"/>
    <n v="29289.035390000001"/>
    <n v="24"/>
  </r>
  <r>
    <d v="2019-05-25T00:00:00"/>
    <n v="14735.59"/>
    <x v="6"/>
    <x v="29"/>
    <n v="29228.042765000002"/>
    <n v="25"/>
  </r>
  <r>
    <d v="2019-05-26T00:00:00"/>
    <n v="14309.74"/>
    <x v="6"/>
    <x v="29"/>
    <n v="28383.369289999999"/>
    <n v="26"/>
  </r>
  <r>
    <d v="2019-05-27T00:00:00"/>
    <n v="15684.1"/>
    <x v="6"/>
    <x v="29"/>
    <n v="31109.412350000002"/>
    <n v="27"/>
  </r>
  <r>
    <d v="2019-05-28T00:00:00"/>
    <n v="16936.96"/>
    <x v="6"/>
    <x v="29"/>
    <n v="33594.460160000002"/>
    <n v="28"/>
  </r>
  <r>
    <d v="2019-05-29T00:00:00"/>
    <n v="16533.62"/>
    <x v="6"/>
    <x v="29"/>
    <n v="32794.435270000002"/>
    <n v="29"/>
  </r>
  <r>
    <d v="2019-05-30T00:00:00"/>
    <n v="17595.73"/>
    <x v="6"/>
    <x v="29"/>
    <n v="34901.130454999999"/>
    <n v="30"/>
  </r>
  <r>
    <d v="2019-05-31T00:00:00"/>
    <n v="18995.7"/>
    <x v="6"/>
    <x v="29"/>
    <n v="37677.970950000003"/>
    <n v="31"/>
  </r>
  <r>
    <d v="2019-06-01T00:00:00"/>
    <n v="19824.02"/>
    <x v="7"/>
    <x v="29"/>
    <n v="39320.943670000001"/>
    <n v="1"/>
  </r>
  <r>
    <d v="2019-06-02T00:00:00"/>
    <n v="21056.63"/>
    <x v="7"/>
    <x v="29"/>
    <n v="41765.825605000005"/>
    <n v="2"/>
  </r>
  <r>
    <d v="2019-06-03T00:00:00"/>
    <n v="22710.720000000001"/>
    <x v="7"/>
    <x v="29"/>
    <n v="45046.71312"/>
    <n v="3"/>
  </r>
  <r>
    <d v="2019-06-04T00:00:00"/>
    <n v="23815.43"/>
    <x v="7"/>
    <x v="29"/>
    <n v="47237.905405000005"/>
    <n v="4"/>
  </r>
  <r>
    <d v="2019-06-05T00:00:00"/>
    <n v="24383.46"/>
    <x v="7"/>
    <x v="29"/>
    <n v="48364.592909999999"/>
    <n v="5"/>
  </r>
  <r>
    <d v="2019-06-06T00:00:00"/>
    <n v="27279.23"/>
    <x v="7"/>
    <x v="29"/>
    <n v="54108.352704999998"/>
    <n v="6"/>
  </r>
  <r>
    <d v="2019-06-07T00:00:00"/>
    <n v="28967.94"/>
    <x v="7"/>
    <x v="29"/>
    <n v="57457.908989999996"/>
    <n v="7"/>
  </r>
  <r>
    <d v="2019-06-08T00:00:00"/>
    <n v="30901.919999999998"/>
    <x v="7"/>
    <x v="29"/>
    <n v="61293.958319999998"/>
    <n v="8"/>
  </r>
  <r>
    <d v="2019-06-09T00:00:00"/>
    <n v="27605.08"/>
    <x v="7"/>
    <x v="29"/>
    <n v="54754.676180000002"/>
    <n v="9"/>
  </r>
  <r>
    <d v="2019-06-10T00:00:00"/>
    <n v="20779.939999999999"/>
    <x v="7"/>
    <x v="29"/>
    <n v="41217.010989999995"/>
    <n v="10"/>
  </r>
  <r>
    <d v="2019-06-11T00:00:00"/>
    <n v="19244.39"/>
    <x v="7"/>
    <x v="29"/>
    <n v="38171.247564999998"/>
    <n v="11"/>
  </r>
  <r>
    <d v="2019-06-12T00:00:00"/>
    <n v="19177.52"/>
    <x v="7"/>
    <x v="29"/>
    <n v="38038.610919999999"/>
    <n v="12"/>
  </r>
  <r>
    <d v="2019-06-13T00:00:00"/>
    <n v="21126.12"/>
    <x v="7"/>
    <x v="29"/>
    <n v="41903.659019999999"/>
    <n v="13"/>
  </r>
  <r>
    <d v="2019-06-14T00:00:00"/>
    <n v="24347.13"/>
    <x v="7"/>
    <x v="29"/>
    <n v="48292.532355000003"/>
    <n v="14"/>
  </r>
  <r>
    <d v="2019-06-15T00:00:00"/>
    <n v="25299.72"/>
    <x v="7"/>
    <x v="29"/>
    <n v="50181.994620000005"/>
    <n v="15"/>
  </r>
  <r>
    <d v="2019-06-16T00:00:00"/>
    <n v="25331.33"/>
    <x v="7"/>
    <x v="29"/>
    <n v="50244.693055000003"/>
    <n v="16"/>
  </r>
  <r>
    <d v="2019-06-17T00:00:00"/>
    <n v="24927.99"/>
    <x v="7"/>
    <x v="29"/>
    <n v="49444.668165000003"/>
    <n v="17"/>
  </r>
  <r>
    <d v="2019-06-18T00:00:00"/>
    <n v="23884.87"/>
    <x v="7"/>
    <x v="29"/>
    <n v="47375.639644999996"/>
    <n v="18"/>
  </r>
  <r>
    <d v="2019-06-19T00:00:00"/>
    <n v="22852.01"/>
    <x v="7"/>
    <x v="29"/>
    <n v="45326.961834999995"/>
    <n v="19"/>
  </r>
  <r>
    <d v="2019-06-20T00:00:00"/>
    <n v="21871.21"/>
    <x v="7"/>
    <x v="29"/>
    <n v="43381.545034999996"/>
    <n v="20"/>
  </r>
  <r>
    <d v="2019-06-21T00:00:00"/>
    <n v="20048.21"/>
    <x v="7"/>
    <x v="29"/>
    <n v="39765.624535000003"/>
    <n v="21"/>
  </r>
  <r>
    <d v="2019-06-22T00:00:00"/>
    <n v="17048.419999999998"/>
    <x v="7"/>
    <x v="29"/>
    <n v="33815.541069999999"/>
    <n v="22"/>
  </r>
  <r>
    <d v="2019-06-23T00:00:00"/>
    <n v="15238.29"/>
    <x v="7"/>
    <x v="29"/>
    <n v="30225.148215000001"/>
    <n v="23"/>
  </r>
  <r>
    <d v="2019-06-24T00:00:00"/>
    <n v="14268.77"/>
    <x v="7"/>
    <x v="29"/>
    <n v="28302.105295000001"/>
    <n v="24"/>
  </r>
  <r>
    <d v="2019-06-25T00:00:00"/>
    <n v="13698.56"/>
    <x v="7"/>
    <x v="29"/>
    <n v="27171.09376"/>
    <n v="25"/>
  </r>
  <r>
    <d v="2019-06-26T00:00:00"/>
    <n v="13849.98"/>
    <x v="7"/>
    <x v="29"/>
    <n v="27471.43533"/>
    <n v="26"/>
  </r>
  <r>
    <d v="2019-06-27T00:00:00"/>
    <n v="14729.76"/>
    <x v="7"/>
    <x v="29"/>
    <n v="29216.47896"/>
    <n v="27"/>
  </r>
  <r>
    <d v="2019-06-28T00:00:00"/>
    <n v="15091.92"/>
    <x v="7"/>
    <x v="29"/>
    <n v="29934.82332"/>
    <n v="28"/>
  </r>
  <r>
    <d v="2019-06-29T00:00:00"/>
    <n v="15660.82"/>
    <x v="7"/>
    <x v="29"/>
    <n v="31063.23647"/>
    <n v="29"/>
  </r>
  <r>
    <d v="2019-06-30T00:00:00"/>
    <n v="15615.66"/>
    <x v="7"/>
    <x v="29"/>
    <n v="30973.661609999999"/>
    <n v="30"/>
  </r>
  <r>
    <d v="2019-07-01T00:00:00"/>
    <n v="15683.28"/>
    <x v="8"/>
    <x v="29"/>
    <n v="31107.785880000003"/>
    <n v="1"/>
  </r>
  <r>
    <d v="2019-07-02T00:00:00"/>
    <n v="15579.93"/>
    <x v="8"/>
    <x v="29"/>
    <n v="30902.791155000003"/>
    <n v="2"/>
  </r>
  <r>
    <d v="2019-07-03T00:00:00"/>
    <n v="15375.28"/>
    <x v="8"/>
    <x v="29"/>
    <n v="30496.867880000002"/>
    <n v="3"/>
  </r>
  <r>
    <d v="2019-07-04T00:00:00"/>
    <n v="15085.05"/>
    <x v="8"/>
    <x v="29"/>
    <n v="29921.196674999999"/>
    <n v="4"/>
  </r>
  <r>
    <d v="2019-07-05T00:00:00"/>
    <n v="14438.53"/>
    <x v="8"/>
    <x v="29"/>
    <n v="28638.824255000003"/>
    <n v="5"/>
  </r>
  <r>
    <d v="2019-07-06T00:00:00"/>
    <n v="14265.93"/>
    <x v="8"/>
    <x v="29"/>
    <n v="28296.472154999999"/>
    <n v="6"/>
  </r>
  <r>
    <d v="2019-07-07T00:00:00"/>
    <n v="12523.36"/>
    <x v="8"/>
    <x v="29"/>
    <n v="24840.084560000003"/>
    <n v="7"/>
  </r>
  <r>
    <d v="2019-07-08T00:00:00"/>
    <n v="12659.13"/>
    <x v="8"/>
    <x v="29"/>
    <n v="25109.384354999998"/>
    <n v="8"/>
  </r>
  <r>
    <d v="2019-07-09T00:00:00"/>
    <n v="12420.89"/>
    <x v="8"/>
    <x v="29"/>
    <n v="24636.835315"/>
    <n v="9"/>
  </r>
  <r>
    <d v="2019-07-10T00:00:00"/>
    <n v="12115.87"/>
    <x v="8"/>
    <x v="29"/>
    <n v="24031.828145000003"/>
    <n v="10"/>
  </r>
  <r>
    <d v="2019-07-11T00:00:00"/>
    <n v="10931.91"/>
    <x v="8"/>
    <x v="29"/>
    <n v="21683.443485"/>
    <n v="11"/>
  </r>
  <r>
    <d v="2019-07-12T00:00:00"/>
    <n v="10947.54"/>
    <x v="8"/>
    <x v="29"/>
    <n v="21714.445590000003"/>
    <n v="12"/>
  </r>
  <r>
    <d v="2019-07-13T00:00:00"/>
    <n v="10793.77"/>
    <x v="8"/>
    <x v="29"/>
    <n v="21409.442795000003"/>
    <n v="13"/>
  </r>
  <r>
    <d v="2019-07-14T00:00:00"/>
    <n v="10539.16"/>
    <x v="8"/>
    <x v="29"/>
    <n v="20904.423859999999"/>
    <n v="14"/>
  </r>
  <r>
    <d v="2019-07-15T00:00:00"/>
    <n v="10277.32"/>
    <x v="8"/>
    <x v="29"/>
    <n v="20385.06422"/>
    <n v="15"/>
  </r>
  <r>
    <d v="2019-07-16T00:00:00"/>
    <n v="10252.4"/>
    <x v="8"/>
    <x v="29"/>
    <n v="20335.635399999999"/>
    <n v="16"/>
  </r>
  <r>
    <d v="2019-07-17T00:00:00"/>
    <n v="9869.43"/>
    <x v="8"/>
    <x v="29"/>
    <n v="19576.014405000002"/>
    <n v="17"/>
  </r>
  <r>
    <d v="2019-07-18T00:00:00"/>
    <n v="9202.24"/>
    <x v="8"/>
    <x v="29"/>
    <n v="18252.643039999999"/>
    <n v="18"/>
  </r>
  <r>
    <d v="2019-07-19T00:00:00"/>
    <n v="8606.82"/>
    <x v="8"/>
    <x v="29"/>
    <n v="17071.627469999999"/>
    <n v="19"/>
  </r>
  <r>
    <d v="2019-07-20T00:00:00"/>
    <n v="8639.59"/>
    <x v="8"/>
    <x v="29"/>
    <n v="17136.626765000001"/>
    <n v="20"/>
  </r>
  <r>
    <d v="2019-07-21T00:00:00"/>
    <n v="8321.9699999999993"/>
    <x v="8"/>
    <x v="29"/>
    <n v="16506.627495000001"/>
    <n v="21"/>
  </r>
  <r>
    <d v="2019-07-22T00:00:00"/>
    <n v="8057.79"/>
    <x v="8"/>
    <x v="29"/>
    <n v="15982.626464999999"/>
    <n v="22"/>
  </r>
  <r>
    <d v="2019-07-23T00:00:00"/>
    <n v="7552.06"/>
    <x v="8"/>
    <x v="29"/>
    <n v="14979.511010000002"/>
    <n v="23"/>
  </r>
  <r>
    <d v="2019-07-24T00:00:00"/>
    <n v="7244.17"/>
    <x v="8"/>
    <x v="29"/>
    <n v="14368.811195"/>
    <n v="24"/>
  </r>
  <r>
    <d v="2019-07-25T00:00:00"/>
    <n v="7411.05"/>
    <x v="8"/>
    <x v="29"/>
    <n v="14699.817675"/>
    <n v="25"/>
  </r>
  <r>
    <d v="2019-07-26T00:00:00"/>
    <n v="6737.48"/>
    <x v="8"/>
    <x v="29"/>
    <n v="13363.791579999999"/>
    <n v="26"/>
  </r>
  <r>
    <d v="2019-07-27T00:00:00"/>
    <n v="6881.68"/>
    <x v="8"/>
    <x v="29"/>
    <n v="13649.81228"/>
    <n v="27"/>
  </r>
  <r>
    <d v="2019-07-28T00:00:00"/>
    <n v="7270.39"/>
    <x v="8"/>
    <x v="29"/>
    <n v="14420.818565000001"/>
    <n v="28"/>
  </r>
  <r>
    <d v="2019-07-29T00:00:00"/>
    <n v="6108.94"/>
    <x v="8"/>
    <x v="29"/>
    <n v="12117.082489999999"/>
    <n v="29"/>
  </r>
  <r>
    <d v="2019-07-30T00:00:00"/>
    <n v="7335.02"/>
    <x v="8"/>
    <x v="29"/>
    <n v="14549.012170000002"/>
    <n v="30"/>
  </r>
  <r>
    <d v="2019-07-31T00:00:00"/>
    <n v="5810.04"/>
    <x v="8"/>
    <x v="29"/>
    <n v="11524.21434"/>
    <n v="31"/>
  </r>
  <r>
    <d v="2019-08-01T00:00:00"/>
    <n v="5892.97"/>
    <x v="9"/>
    <x v="29"/>
    <n v="11688.705995"/>
    <n v="1"/>
  </r>
  <r>
    <d v="2019-08-02T00:00:00"/>
    <n v="5723.78"/>
    <x v="9"/>
    <x v="29"/>
    <n v="11353.117629999999"/>
    <n v="2"/>
  </r>
  <r>
    <d v="2019-08-03T00:00:00"/>
    <n v="6540.95"/>
    <x v="9"/>
    <x v="29"/>
    <n v="12973.974324999999"/>
    <n v="3"/>
  </r>
  <r>
    <d v="2019-08-04T00:00:00"/>
    <n v="5792.09"/>
    <x v="9"/>
    <x v="29"/>
    <n v="11488.610515"/>
    <n v="4"/>
  </r>
  <r>
    <d v="2019-08-05T00:00:00"/>
    <n v="5789.99"/>
    <x v="9"/>
    <x v="29"/>
    <n v="11484.445164999999"/>
    <n v="5"/>
  </r>
  <r>
    <d v="2019-08-06T00:00:00"/>
    <n v="5848.46"/>
    <x v="9"/>
    <x v="29"/>
    <n v="11600.420410000001"/>
    <n v="6"/>
  </r>
  <r>
    <d v="2019-08-07T00:00:00"/>
    <n v="5456.97"/>
    <x v="9"/>
    <x v="29"/>
    <n v="10823.899995000002"/>
    <n v="7"/>
  </r>
  <r>
    <d v="2019-08-08T00:00:00"/>
    <n v="5315.14"/>
    <x v="9"/>
    <x v="29"/>
    <n v="10542.580190000001"/>
    <n v="8"/>
  </r>
  <r>
    <d v="2019-08-09T00:00:00"/>
    <n v="6231.29"/>
    <x v="9"/>
    <x v="29"/>
    <n v="12359.763715000001"/>
    <n v="9"/>
  </r>
  <r>
    <d v="2019-08-10T00:00:00"/>
    <n v="5452.53"/>
    <x v="9"/>
    <x v="29"/>
    <n v="10815.093255"/>
    <n v="10"/>
  </r>
  <r>
    <d v="2019-08-11T00:00:00"/>
    <n v="5066.51"/>
    <x v="9"/>
    <x v="29"/>
    <n v="10049.422585"/>
    <n v="11"/>
  </r>
  <r>
    <d v="2019-08-12T00:00:00"/>
    <n v="4926.5200000000004"/>
    <x v="9"/>
    <x v="29"/>
    <n v="9771.7524200000007"/>
    <n v="12"/>
  </r>
  <r>
    <d v="2019-08-13T00:00:00"/>
    <n v="4675.12"/>
    <x v="9"/>
    <x v="29"/>
    <n v="9273.10052"/>
    <n v="13"/>
  </r>
  <r>
    <d v="2019-08-14T00:00:00"/>
    <n v="4630.08"/>
    <x v="9"/>
    <x v="29"/>
    <n v="9183.76368"/>
    <n v="14"/>
  </r>
  <r>
    <d v="2019-08-15T00:00:00"/>
    <n v="4815.72"/>
    <x v="9"/>
    <x v="29"/>
    <n v="9551.9806200000003"/>
    <n v="15"/>
  </r>
  <r>
    <d v="2019-08-16T00:00:00"/>
    <n v="4885.75"/>
    <x v="9"/>
    <x v="29"/>
    <n v="9690.8851250000007"/>
    <n v="16"/>
  </r>
  <r>
    <d v="2019-08-17T00:00:00"/>
    <n v="4493.33"/>
    <x v="9"/>
    <x v="29"/>
    <n v="8912.5200550000009"/>
    <n v="17"/>
  </r>
  <r>
    <d v="2019-08-18T00:00:00"/>
    <n v="4134.37"/>
    <x v="9"/>
    <x v="29"/>
    <n v="8200.5228950000001"/>
    <n v="18"/>
  </r>
  <r>
    <d v="2019-08-19T00:00:00"/>
    <n v="4632.8100000000004"/>
    <x v="9"/>
    <x v="29"/>
    <n v="9189.1786350000002"/>
    <n v="19"/>
  </r>
  <r>
    <d v="2019-08-20T00:00:00"/>
    <n v="4244.6000000000004"/>
    <x v="9"/>
    <x v="29"/>
    <n v="8419.1641000000018"/>
    <n v="20"/>
  </r>
  <r>
    <d v="2019-08-21T00:00:00"/>
    <n v="4331.5"/>
    <x v="9"/>
    <x v="29"/>
    <n v="8591.5302499999998"/>
    <n v="21"/>
  </r>
  <r>
    <d v="2019-08-22T00:00:00"/>
    <n v="4134.1899999999996"/>
    <x v="9"/>
    <x v="29"/>
    <n v="8200.165864999999"/>
    <n v="22"/>
  </r>
  <r>
    <d v="2019-08-23T00:00:00"/>
    <n v="4440.22"/>
    <x v="9"/>
    <x v="29"/>
    <n v="8807.176370000001"/>
    <n v="23"/>
  </r>
  <r>
    <d v="2019-08-24T00:00:00"/>
    <n v="4270.32"/>
    <x v="9"/>
    <x v="29"/>
    <n v="8470.1797200000001"/>
    <n v="24"/>
  </r>
  <r>
    <d v="2019-08-25T00:00:00"/>
    <n v="3695.06"/>
    <x v="9"/>
    <x v="29"/>
    <n v="7329.1515099999997"/>
    <n v="25"/>
  </r>
  <r>
    <d v="2019-08-26T00:00:00"/>
    <n v="4058.57"/>
    <x v="9"/>
    <x v="29"/>
    <n v="8050.1735950000002"/>
    <n v="26"/>
  </r>
  <r>
    <d v="2019-08-27T00:00:00"/>
    <n v="3926.98"/>
    <x v="9"/>
    <x v="29"/>
    <n v="7789.1648300000006"/>
    <n v="27"/>
  </r>
  <r>
    <d v="2019-08-28T00:00:00"/>
    <n v="4173.5200000000004"/>
    <x v="9"/>
    <x v="29"/>
    <n v="8278.1769200000017"/>
    <n v="28"/>
  </r>
  <r>
    <d v="2019-08-29T00:00:00"/>
    <n v="3885.64"/>
    <x v="9"/>
    <x v="29"/>
    <n v="7707.1669400000001"/>
    <n v="29"/>
  </r>
  <r>
    <d v="2019-08-30T00:00:00"/>
    <n v="4106.46"/>
    <x v="9"/>
    <x v="29"/>
    <n v="8145.1634100000001"/>
    <n v="30"/>
  </r>
  <r>
    <d v="2019-08-31T00:00:00"/>
    <n v="4278.38"/>
    <x v="9"/>
    <x v="29"/>
    <n v="8486.1667300000008"/>
    <n v="31"/>
  </r>
  <r>
    <d v="2019-09-01T00:00:00"/>
    <n v="3939.58"/>
    <x v="10"/>
    <x v="29"/>
    <n v="7814.1569300000001"/>
    <n v="1"/>
  </r>
  <r>
    <d v="2019-09-02T00:00:00"/>
    <n v="3985.46"/>
    <x v="10"/>
    <x v="29"/>
    <n v="7905.1599100000003"/>
    <n v="2"/>
  </r>
  <r>
    <d v="2019-09-03T00:00:00"/>
    <n v="3895.22"/>
    <x v="10"/>
    <x v="29"/>
    <n v="7726.1688699999995"/>
    <n v="3"/>
  </r>
  <r>
    <d v="2019-09-04T00:00:00"/>
    <n v="4081.58"/>
    <x v="10"/>
    <x v="29"/>
    <n v="8095.8139300000003"/>
    <n v="4"/>
  </r>
  <r>
    <d v="2019-09-05T00:00:00"/>
    <n v="4018.81"/>
    <x v="10"/>
    <x v="29"/>
    <n v="7971.3096349999996"/>
    <n v="5"/>
  </r>
  <r>
    <d v="2019-09-06T00:00:00"/>
    <n v="4140.24"/>
    <x v="10"/>
    <x v="29"/>
    <n v="8212.1660400000001"/>
    <n v="6"/>
  </r>
  <r>
    <d v="2019-09-07T00:00:00"/>
    <n v="4421.0600000000004"/>
    <x v="10"/>
    <x v="29"/>
    <n v="8769.1725100000003"/>
    <n v="7"/>
  </r>
  <r>
    <d v="2019-09-08T00:00:00"/>
    <n v="4721.55"/>
    <x v="10"/>
    <x v="29"/>
    <n v="9365.1944249999997"/>
    <n v="8"/>
  </r>
  <r>
    <d v="2019-09-09T00:00:00"/>
    <n v="4260.95"/>
    <x v="10"/>
    <x v="29"/>
    <n v="8451.594325"/>
    <n v="9"/>
  </r>
  <r>
    <d v="2019-09-10T00:00:00"/>
    <n v="4611.8900000000003"/>
    <x v="10"/>
    <x v="29"/>
    <n v="9147.6838150000003"/>
    <n v="10"/>
  </r>
  <r>
    <d v="2019-09-11T00:00:00"/>
    <n v="4209.6899999999996"/>
    <x v="10"/>
    <x v="29"/>
    <n v="8349.920114999999"/>
    <n v="11"/>
  </r>
  <r>
    <d v="2019-09-12T00:00:00"/>
    <n v="4510.47"/>
    <x v="10"/>
    <x v="29"/>
    <n v="8946.5172450000009"/>
    <n v="12"/>
  </r>
  <r>
    <d v="2019-09-13T00:00:00"/>
    <n v="4244.5200000000004"/>
    <x v="10"/>
    <x v="29"/>
    <n v="8419.0054200000013"/>
    <n v="13"/>
  </r>
  <r>
    <d v="2019-09-14T00:00:00"/>
    <n v="3814.81"/>
    <x v="10"/>
    <x v="29"/>
    <n v="7566.6756349999996"/>
    <n v="14"/>
  </r>
  <r>
    <d v="2019-09-15T00:00:00"/>
    <n v="3782.94"/>
    <x v="10"/>
    <x v="29"/>
    <n v="7503.4614900000006"/>
    <n v="15"/>
  </r>
  <r>
    <d v="2019-09-16T00:00:00"/>
    <n v="4443.57"/>
    <x v="10"/>
    <x v="29"/>
    <n v="8813.8210949999993"/>
    <n v="16"/>
  </r>
  <r>
    <d v="2019-09-17T00:00:00"/>
    <n v="3795.09"/>
    <x v="10"/>
    <x v="29"/>
    <n v="7527.5610150000002"/>
    <n v="17"/>
  </r>
  <r>
    <d v="2019-09-18T00:00:00"/>
    <n v="3822.22"/>
    <x v="10"/>
    <x v="29"/>
    <n v="7581.3733699999993"/>
    <n v="18"/>
  </r>
  <r>
    <d v="2019-09-19T00:00:00"/>
    <n v="3901.29"/>
    <x v="10"/>
    <x v="29"/>
    <n v="7738.2087149999998"/>
    <n v="19"/>
  </r>
  <r>
    <d v="2019-09-20T00:00:00"/>
    <n v="4485.04"/>
    <x v="10"/>
    <x v="29"/>
    <n v="8896.0768399999997"/>
    <n v="20"/>
  </r>
  <r>
    <d v="2019-09-21T00:00:00"/>
    <n v="5240.1099999999997"/>
    <x v="10"/>
    <x v="29"/>
    <n v="10393.758184999999"/>
    <n v="21"/>
  </r>
  <r>
    <d v="2019-09-22T00:00:00"/>
    <n v="4778.12"/>
    <x v="10"/>
    <x v="29"/>
    <n v="9477.4010199999993"/>
    <n v="22"/>
  </r>
  <r>
    <d v="2019-09-23T00:00:00"/>
    <n v="4587.28"/>
    <x v="10"/>
    <x v="29"/>
    <n v="9098.8698800000002"/>
    <n v="23"/>
  </r>
  <r>
    <d v="2019-09-24T00:00:00"/>
    <n v="4244.66"/>
    <x v="10"/>
    <x v="29"/>
    <n v="8419.2831100000003"/>
    <n v="24"/>
  </r>
  <r>
    <d v="2019-09-25T00:00:00"/>
    <n v="4288.6899999999996"/>
    <x v="10"/>
    <x v="29"/>
    <n v="8506.616614999999"/>
    <n v="25"/>
  </r>
  <r>
    <d v="2019-09-26T00:00:00"/>
    <n v="4217.3500000000004"/>
    <x v="10"/>
    <x v="29"/>
    <n v="8365.1137250000011"/>
    <n v="26"/>
  </r>
  <r>
    <d v="2019-09-27T00:00:00"/>
    <n v="4504.8900000000003"/>
    <x v="10"/>
    <x v="29"/>
    <n v="8935.4493150000017"/>
    <n v="27"/>
  </r>
  <r>
    <d v="2019-09-28T00:00:00"/>
    <n v="5289.04"/>
    <x v="10"/>
    <x v="29"/>
    <n v="10490.81084"/>
    <n v="28"/>
  </r>
  <r>
    <d v="2019-09-29T00:00:00"/>
    <n v="6722.65"/>
    <x v="10"/>
    <x v="29"/>
    <n v="13334.376274999999"/>
    <n v="29"/>
  </r>
  <r>
    <d v="2019-09-30T00:00:00"/>
    <n v="5740.1"/>
    <x v="10"/>
    <x v="29"/>
    <n v="11385.488350000001"/>
    <n v="30"/>
  </r>
  <r>
    <d v="2019-10-01T00:00:00"/>
    <n v="4848.57"/>
    <x v="11"/>
    <x v="30"/>
    <n v="9617.1385950000004"/>
    <n v="1"/>
  </r>
  <r>
    <d v="2019-10-02T00:00:00"/>
    <n v="4797.6000000000004"/>
    <x v="11"/>
    <x v="30"/>
    <n v="9516.0396000000001"/>
    <n v="2"/>
  </r>
  <r>
    <d v="2019-10-03T00:00:00"/>
    <n v="4641.3"/>
    <x v="11"/>
    <x v="30"/>
    <n v="9206.0185500000007"/>
    <n v="3"/>
  </r>
  <r>
    <d v="2019-10-04T00:00:00"/>
    <n v="4546.2700000000004"/>
    <x v="11"/>
    <x v="30"/>
    <n v="9017.5265450000006"/>
    <n v="4"/>
  </r>
  <r>
    <d v="2019-10-05T00:00:00"/>
    <n v="4720.71"/>
    <x v="11"/>
    <x v="30"/>
    <n v="9363.5282850000003"/>
    <n v="5"/>
  </r>
  <r>
    <d v="2019-10-06T00:00:00"/>
    <n v="4200.16"/>
    <x v="11"/>
    <x v="30"/>
    <n v="8331.0173599999998"/>
    <n v="6"/>
  </r>
  <r>
    <d v="2019-10-07T00:00:00"/>
    <n v="4245.62"/>
    <x v="11"/>
    <x v="30"/>
    <n v="8421.1872700000004"/>
    <n v="7"/>
  </r>
  <r>
    <d v="2019-10-08T00:00:00"/>
    <n v="4171.08"/>
    <x v="11"/>
    <x v="30"/>
    <n v="8273.3371800000004"/>
    <n v="8"/>
  </r>
  <r>
    <d v="2019-10-09T00:00:00"/>
    <n v="3981.6"/>
    <x v="11"/>
    <x v="30"/>
    <n v="7897.5036"/>
    <n v="9"/>
  </r>
  <r>
    <d v="2019-10-10T00:00:00"/>
    <n v="4257.97"/>
    <x v="11"/>
    <x v="30"/>
    <n v="8445.6834950000011"/>
    <n v="10"/>
  </r>
  <r>
    <d v="2019-10-11T00:00:00"/>
    <n v="3835.56"/>
    <x v="11"/>
    <x v="30"/>
    <n v="7607.8332600000003"/>
    <n v="11"/>
  </r>
  <r>
    <d v="2019-10-12T00:00:00"/>
    <n v="3883.79"/>
    <x v="11"/>
    <x v="30"/>
    <n v="7703.4974650000004"/>
    <n v="12"/>
  </r>
  <r>
    <d v="2019-10-13T00:00:00"/>
    <n v="4020.93"/>
    <x v="11"/>
    <x v="30"/>
    <n v="7975.5146549999999"/>
    <n v="13"/>
  </r>
  <r>
    <d v="2019-10-14T00:00:00"/>
    <n v="4088.55"/>
    <x v="11"/>
    <x v="30"/>
    <n v="8109.6389250000002"/>
    <n v="14"/>
  </r>
  <r>
    <d v="2019-10-15T00:00:00"/>
    <n v="3948.35"/>
    <x v="11"/>
    <x v="30"/>
    <n v="7831.5522250000004"/>
    <n v="15"/>
  </r>
  <r>
    <d v="2019-10-16T00:00:00"/>
    <n v="3898.35"/>
    <x v="11"/>
    <x v="30"/>
    <n v="7732.3772250000002"/>
    <n v="16"/>
  </r>
  <r>
    <d v="2019-10-17T00:00:00"/>
    <n v="3932.04"/>
    <x v="11"/>
    <x v="30"/>
    <n v="7799.2013400000005"/>
    <n v="17"/>
  </r>
  <r>
    <d v="2019-10-18T00:00:00"/>
    <n v="3863.97"/>
    <x v="11"/>
    <x v="30"/>
    <n v="7664.1844949999995"/>
    <n v="18"/>
  </r>
  <r>
    <d v="2019-10-19T00:00:00"/>
    <n v="4165.8599999999997"/>
    <x v="11"/>
    <x v="30"/>
    <n v="8262.9833099999996"/>
    <n v="19"/>
  </r>
  <r>
    <d v="2019-10-20T00:00:00"/>
    <n v="4176.78"/>
    <x v="11"/>
    <x v="30"/>
    <n v="8284.6431300000004"/>
    <n v="20"/>
  </r>
  <r>
    <d v="2019-10-21T00:00:00"/>
    <n v="3989.9"/>
    <x v="11"/>
    <x v="30"/>
    <n v="7913.9666500000003"/>
    <n v="21"/>
  </r>
  <r>
    <d v="2019-10-22T00:00:00"/>
    <n v="3939.98"/>
    <x v="11"/>
    <x v="30"/>
    <n v="7814.9503300000006"/>
    <n v="22"/>
  </r>
  <r>
    <d v="2019-10-23T00:00:00"/>
    <n v="4358.78"/>
    <x v="11"/>
    <x v="30"/>
    <n v="8645.6401299999998"/>
    <n v="23"/>
  </r>
  <r>
    <d v="2019-10-24T00:00:00"/>
    <n v="3391.45"/>
    <x v="11"/>
    <x v="30"/>
    <n v="6726.9410749999997"/>
    <n v="24"/>
  </r>
  <r>
    <d v="2019-10-25T00:00:00"/>
    <n v="3545.89"/>
    <x v="11"/>
    <x v="30"/>
    <n v="7033.2728150000003"/>
    <n v="25"/>
  </r>
  <r>
    <d v="2019-10-26T00:00:00"/>
    <n v="3849.32"/>
    <x v="11"/>
    <x v="30"/>
    <n v="7635.1262200000001"/>
    <n v="26"/>
  </r>
  <r>
    <d v="2019-10-27T00:00:00"/>
    <n v="3619.33"/>
    <x v="11"/>
    <x v="30"/>
    <n v="7178.9410550000002"/>
    <n v="27"/>
  </r>
  <r>
    <d v="2019-10-28T00:00:00"/>
    <n v="3287.93"/>
    <x v="11"/>
    <x v="30"/>
    <n v="6521.6091550000001"/>
    <n v="28"/>
  </r>
  <r>
    <d v="2019-10-29T00:00:00"/>
    <n v="3610.68"/>
    <x v="11"/>
    <x v="30"/>
    <n v="7161.7837799999998"/>
    <n v="29"/>
  </r>
  <r>
    <d v="2019-10-30T00:00:00"/>
    <n v="3109.19"/>
    <x v="11"/>
    <x v="30"/>
    <n v="6167.0783650000003"/>
    <n v="30"/>
  </r>
  <r>
    <d v="2019-10-31T00:00:00"/>
    <n v="3216.56"/>
    <x v="11"/>
    <x v="30"/>
    <n v="6380.0467600000002"/>
    <n v="31"/>
  </r>
  <r>
    <d v="2019-11-01T00:00:00"/>
    <n v="3430.13"/>
    <x v="0"/>
    <x v="30"/>
    <n v="6803.6628550000005"/>
    <n v="1"/>
  </r>
  <r>
    <d v="2019-11-02T00:00:00"/>
    <n v="3143.66"/>
    <x v="0"/>
    <x v="30"/>
    <n v="6235.4496099999997"/>
    <n v="2"/>
  </r>
  <r>
    <d v="2019-11-03T00:00:00"/>
    <n v="3355.92"/>
    <x v="0"/>
    <x v="30"/>
    <n v="6656.4673200000007"/>
    <n v="3"/>
  </r>
  <r>
    <d v="2019-11-04T00:00:00"/>
    <n v="3397.26"/>
    <x v="0"/>
    <x v="30"/>
    <n v="6738.4652100000003"/>
    <n v="4"/>
  </r>
  <r>
    <d v="2019-11-05T00:00:00"/>
    <n v="3375.58"/>
    <x v="0"/>
    <x v="30"/>
    <n v="6695.4629299999997"/>
    <n v="5"/>
  </r>
  <r>
    <d v="2019-11-06T00:00:00"/>
    <n v="3216.77"/>
    <x v="0"/>
    <x v="30"/>
    <n v="6380.4632950000005"/>
    <n v="6"/>
  </r>
  <r>
    <d v="2019-11-07T00:00:00"/>
    <n v="3534.48"/>
    <x v="0"/>
    <x v="30"/>
    <n v="7010.6410800000003"/>
    <n v="7"/>
  </r>
  <r>
    <d v="2019-11-08T00:00:00"/>
    <n v="3195.76"/>
    <x v="0"/>
    <x v="30"/>
    <n v="6338.789960000001"/>
    <n v="8"/>
  </r>
  <r>
    <d v="2019-11-09T00:00:00"/>
    <n v="3254.75"/>
    <x v="0"/>
    <x v="30"/>
    <n v="6455.7966249999999"/>
    <n v="9"/>
  </r>
  <r>
    <d v="2019-11-10T00:00:00"/>
    <n v="3394.4"/>
    <x v="0"/>
    <x v="30"/>
    <n v="6732.7924000000003"/>
    <n v="10"/>
  </r>
  <r>
    <d v="2019-11-11T00:00:00"/>
    <n v="3570.36"/>
    <x v="0"/>
    <x v="30"/>
    <n v="7081.8090600000005"/>
    <n v="11"/>
  </r>
  <r>
    <d v="2019-11-12T00:00:00"/>
    <n v="2773.77"/>
    <x v="0"/>
    <x v="30"/>
    <n v="5501.7727949999999"/>
    <n v="12"/>
  </r>
  <r>
    <d v="2019-11-13T00:00:00"/>
    <n v="3158.45"/>
    <x v="0"/>
    <x v="30"/>
    <n v="6264.7855749999999"/>
    <n v="13"/>
  </r>
  <r>
    <d v="2019-11-14T00:00:00"/>
    <n v="3219.46"/>
    <x v="0"/>
    <x v="30"/>
    <n v="6385.7989100000004"/>
    <n v="14"/>
  </r>
  <r>
    <d v="2019-11-15T00:00:00"/>
    <n v="3225.93"/>
    <x v="0"/>
    <x v="30"/>
    <n v="6398.6321550000002"/>
    <n v="15"/>
  </r>
  <r>
    <d v="2019-11-16T00:00:00"/>
    <n v="3168.96"/>
    <x v="0"/>
    <x v="30"/>
    <n v="6285.6321600000001"/>
    <n v="16"/>
  </r>
  <r>
    <d v="2019-11-17T00:00:00"/>
    <n v="3241.05"/>
    <x v="0"/>
    <x v="30"/>
    <n v="6428.6226750000005"/>
    <n v="17"/>
  </r>
  <r>
    <d v="2019-11-18T00:00:00"/>
    <n v="3313.73"/>
    <x v="0"/>
    <x v="30"/>
    <n v="6572.7834549999998"/>
    <n v="18"/>
  </r>
  <r>
    <d v="2019-11-19T00:00:00"/>
    <n v="2990.98"/>
    <x v="0"/>
    <x v="30"/>
    <n v="5932.6088300000001"/>
    <n v="19"/>
  </r>
  <r>
    <d v="2019-11-20T00:00:00"/>
    <n v="3382.72"/>
    <x v="0"/>
    <x v="30"/>
    <n v="6709.6251199999997"/>
    <n v="20"/>
  </r>
  <r>
    <d v="2019-11-21T00:00:00"/>
    <n v="3021.57"/>
    <x v="0"/>
    <x v="30"/>
    <n v="5993.2840950000009"/>
    <n v="21"/>
  </r>
  <r>
    <d v="2019-11-22T00:00:00"/>
    <n v="3227.19"/>
    <x v="0"/>
    <x v="30"/>
    <n v="6401.1313650000002"/>
    <n v="22"/>
  </r>
  <r>
    <d v="2019-11-23T00:00:00"/>
    <n v="3086.78"/>
    <x v="0"/>
    <x v="30"/>
    <n v="6122.628130000001"/>
    <n v="23"/>
  </r>
  <r>
    <d v="2019-11-24T00:00:00"/>
    <n v="2946.62"/>
    <x v="0"/>
    <x v="30"/>
    <n v="5844.6207699999995"/>
    <n v="24"/>
  </r>
  <r>
    <d v="2019-11-25T00:00:00"/>
    <n v="3003.08"/>
    <x v="0"/>
    <x v="30"/>
    <n v="5956.6091800000004"/>
    <n v="25"/>
  </r>
  <r>
    <d v="2019-11-26T00:00:00"/>
    <n v="3031.32"/>
    <x v="0"/>
    <x v="30"/>
    <n v="6012.6232200000004"/>
    <n v="26"/>
  </r>
  <r>
    <d v="2019-11-27T00:00:00"/>
    <n v="2763.6"/>
    <x v="0"/>
    <x v="30"/>
    <n v="5481.6005999999998"/>
    <n v="27"/>
  </r>
  <r>
    <d v="2019-11-28T00:00:00"/>
    <n v="3233.99"/>
    <x v="0"/>
    <x v="30"/>
    <n v="6414.6191650000001"/>
    <n v="28"/>
  </r>
  <r>
    <d v="2019-11-29T00:00:00"/>
    <n v="3331.63"/>
    <x v="0"/>
    <x v="30"/>
    <n v="6608.2881050000005"/>
    <n v="29"/>
  </r>
  <r>
    <d v="2019-11-30T00:00:00"/>
    <n v="3661.95"/>
    <x v="0"/>
    <x v="30"/>
    <n v="7263.4778249999999"/>
    <n v="30"/>
  </r>
  <r>
    <d v="2019-12-01T00:00:00"/>
    <n v="2938.05"/>
    <x v="1"/>
    <x v="30"/>
    <n v="5827.6221750000004"/>
    <n v="1"/>
  </r>
  <r>
    <d v="2019-12-02T00:00:00"/>
    <n v="3073.58"/>
    <x v="1"/>
    <x v="30"/>
    <n v="6096.4459299999999"/>
    <n v="2"/>
  </r>
  <r>
    <d v="2019-12-03T00:00:00"/>
    <n v="3309.11"/>
    <x v="1"/>
    <x v="30"/>
    <n v="6563.6196850000006"/>
    <n v="3"/>
  </r>
  <r>
    <d v="2019-12-04T00:00:00"/>
    <n v="2830.83"/>
    <x v="1"/>
    <x v="30"/>
    <n v="5614.9513049999996"/>
    <n v="4"/>
  </r>
  <r>
    <d v="2019-12-05T00:00:00"/>
    <n v="2989.74"/>
    <x v="1"/>
    <x v="30"/>
    <n v="5930.1492899999994"/>
    <n v="5"/>
  </r>
  <r>
    <d v="2019-12-06T00:00:00"/>
    <n v="3026.54"/>
    <x v="1"/>
    <x v="30"/>
    <n v="6003.1420900000003"/>
    <n v="6"/>
  </r>
  <r>
    <d v="2019-12-07T00:00:00"/>
    <n v="2960.92"/>
    <x v="1"/>
    <x v="30"/>
    <n v="5872.9848200000006"/>
    <n v="7"/>
  </r>
  <r>
    <d v="2019-12-08T00:00:00"/>
    <n v="3259.22"/>
    <x v="1"/>
    <x v="30"/>
    <n v="6464.6628700000001"/>
    <n v="8"/>
  </r>
  <r>
    <d v="2019-12-09T00:00:00"/>
    <n v="3890.01"/>
    <x v="1"/>
    <x v="30"/>
    <n v="7715.8348350000006"/>
    <n v="9"/>
  </r>
  <r>
    <d v="2019-12-10T00:00:00"/>
    <n v="2909.91"/>
    <x v="1"/>
    <x v="30"/>
    <n v="5771.8064850000001"/>
    <n v="10"/>
  </r>
  <r>
    <d v="2019-12-11T00:00:00"/>
    <n v="3178.63"/>
    <x v="1"/>
    <x v="30"/>
    <n v="6304.8126050000001"/>
    <n v="11"/>
  </r>
  <r>
    <d v="2019-12-12T00:00:00"/>
    <n v="3833.8"/>
    <x v="1"/>
    <x v="30"/>
    <n v="7604.3423000000003"/>
    <n v="12"/>
  </r>
  <r>
    <d v="2019-12-13T00:00:00"/>
    <n v="3962.53"/>
    <x v="1"/>
    <x v="30"/>
    <n v="7859.6782550000007"/>
    <n v="13"/>
  </r>
  <r>
    <d v="2019-12-14T00:00:00"/>
    <n v="3432.04"/>
    <x v="1"/>
    <x v="30"/>
    <n v="6807.4513399999996"/>
    <n v="14"/>
  </r>
  <r>
    <d v="2019-12-15T00:00:00"/>
    <n v="2839.97"/>
    <x v="1"/>
    <x v="30"/>
    <n v="5633.0804950000002"/>
    <n v="15"/>
  </r>
  <r>
    <d v="2019-12-16T00:00:00"/>
    <n v="2681.75"/>
    <x v="1"/>
    <x v="30"/>
    <n v="5319.2511249999998"/>
    <n v="16"/>
  </r>
  <r>
    <d v="2019-12-17T00:00:00"/>
    <n v="3147.38"/>
    <x v="1"/>
    <x v="30"/>
    <n v="6242.8282300000001"/>
    <n v="17"/>
  </r>
  <r>
    <d v="2019-12-18T00:00:00"/>
    <n v="2427.09"/>
    <x v="1"/>
    <x v="30"/>
    <n v="4814.1330150000003"/>
    <n v="18"/>
  </r>
  <r>
    <d v="2019-12-19T00:00:00"/>
    <n v="2408.27"/>
    <x v="1"/>
    <x v="30"/>
    <n v="4776.8035449999998"/>
    <n v="19"/>
  </r>
  <r>
    <d v="2019-12-20T00:00:00"/>
    <n v="3131.5"/>
    <x v="1"/>
    <x v="30"/>
    <n v="6211.33025"/>
    <n v="20"/>
  </r>
  <r>
    <d v="2019-12-21T00:00:00"/>
    <n v="3138.05"/>
    <x v="1"/>
    <x v="30"/>
    <n v="6224.3221750000002"/>
    <n v="21"/>
  </r>
  <r>
    <d v="2019-12-22T00:00:00"/>
    <n v="2888.57"/>
    <x v="1"/>
    <x v="30"/>
    <n v="5729.4785950000005"/>
    <n v="22"/>
  </r>
  <r>
    <d v="2019-12-23T00:00:00"/>
    <n v="2703.55"/>
    <x v="1"/>
    <x v="30"/>
    <n v="5362.4914250000002"/>
    <n v="23"/>
  </r>
  <r>
    <d v="2019-12-24T00:00:00"/>
    <n v="3275.35"/>
    <x v="1"/>
    <x v="30"/>
    <n v="6496.6567249999998"/>
    <n v="24"/>
  </r>
  <r>
    <d v="2019-12-25T00:00:00"/>
    <n v="3288.38"/>
    <x v="1"/>
    <x v="30"/>
    <n v="6522.50173"/>
    <n v="25"/>
  </r>
  <r>
    <d v="2019-12-26T00:00:00"/>
    <n v="2966.05"/>
    <x v="1"/>
    <x v="30"/>
    <n v="5883.1601750000009"/>
    <n v="26"/>
  </r>
  <r>
    <d v="2019-12-27T00:00:00"/>
    <n v="2855.63"/>
    <x v="1"/>
    <x v="30"/>
    <n v="5664.1421049999999"/>
    <n v="27"/>
  </r>
  <r>
    <d v="2019-12-28T00:00:00"/>
    <n v="2582.96"/>
    <x v="1"/>
    <x v="30"/>
    <n v="5123.30116"/>
    <n v="28"/>
  </r>
  <r>
    <d v="2019-12-29T00:00:00"/>
    <n v="2770.51"/>
    <x v="1"/>
    <x v="30"/>
    <n v="5495.3065850000003"/>
    <n v="29"/>
  </r>
  <r>
    <d v="2019-12-30T00:00:00"/>
    <n v="2671.19"/>
    <x v="1"/>
    <x v="30"/>
    <n v="5298.3053650000002"/>
    <n v="30"/>
  </r>
  <r>
    <d v="2019-12-31T00:00:00"/>
    <n v="2356.09"/>
    <x v="1"/>
    <x v="30"/>
    <n v="4673.3045150000007"/>
    <n v="31"/>
  </r>
  <r>
    <d v="2020-01-01T00:00:00"/>
    <n v="3486.94"/>
    <x v="2"/>
    <x v="30"/>
    <n v="6916.3454900000006"/>
    <n v="1"/>
  </r>
  <r>
    <d v="2020-01-02T00:00:00"/>
    <n v="3355.68"/>
    <x v="2"/>
    <x v="30"/>
    <n v="6655.9912800000002"/>
    <n v="2"/>
  </r>
  <r>
    <d v="2020-01-03T00:00:00"/>
    <n v="2941.85"/>
    <x v="2"/>
    <x v="30"/>
    <n v="5835.1594750000004"/>
    <n v="3"/>
  </r>
  <r>
    <d v="2020-01-04T00:00:00"/>
    <n v="2947.39"/>
    <x v="2"/>
    <x v="30"/>
    <n v="5846.1480650000003"/>
    <n v="4"/>
  </r>
  <r>
    <d v="2020-01-05T00:00:00"/>
    <n v="2980.75"/>
    <x v="2"/>
    <x v="30"/>
    <n v="5912.3176249999997"/>
    <n v="5"/>
  </r>
  <r>
    <d v="2020-01-06T00:00:00"/>
    <n v="3022.6"/>
    <x v="2"/>
    <x v="30"/>
    <n v="5995.3270999999995"/>
    <n v="6"/>
  </r>
  <r>
    <d v="2020-01-07T00:00:00"/>
    <n v="3238.04"/>
    <x v="2"/>
    <x v="30"/>
    <n v="6422.6523399999996"/>
    <n v="7"/>
  </r>
  <r>
    <d v="2020-01-08T00:00:00"/>
    <n v="3161.08"/>
    <x v="2"/>
    <x v="30"/>
    <n v="6270.0021800000004"/>
    <n v="8"/>
  </r>
  <r>
    <d v="2020-01-09T00:00:00"/>
    <n v="3425.02"/>
    <x v="2"/>
    <x v="30"/>
    <n v="6793.5271700000003"/>
    <n v="9"/>
  </r>
  <r>
    <d v="2020-01-10T00:00:00"/>
    <n v="3492.82"/>
    <x v="2"/>
    <x v="30"/>
    <n v="6928.0084700000007"/>
    <n v="10"/>
  </r>
  <r>
    <d v="2020-01-11T00:00:00"/>
    <n v="2924.79"/>
    <x v="2"/>
    <x v="30"/>
    <n v="5801.3209649999999"/>
    <n v="11"/>
  </r>
  <r>
    <d v="2020-01-12T00:00:00"/>
    <n v="3436.52"/>
    <x v="2"/>
    <x v="30"/>
    <n v="6816.3374199999998"/>
    <n v="12"/>
  </r>
  <r>
    <d v="2020-01-13T00:00:00"/>
    <n v="3117.88"/>
    <x v="2"/>
    <x v="30"/>
    <n v="6184.3149800000001"/>
    <n v="13"/>
  </r>
  <r>
    <d v="2020-01-14T00:00:00"/>
    <n v="3151.24"/>
    <x v="2"/>
    <x v="30"/>
    <n v="6250.4845399999995"/>
    <n v="14"/>
  </r>
  <r>
    <d v="2020-01-15T00:00:00"/>
    <n v="3438.7"/>
    <x v="2"/>
    <x v="30"/>
    <n v="6820.6614499999996"/>
    <n v="15"/>
  </r>
  <r>
    <d v="2020-01-16T00:00:00"/>
    <n v="2514.06"/>
    <x v="2"/>
    <x v="30"/>
    <n v="4986.6380099999997"/>
    <n v="16"/>
  </r>
  <r>
    <d v="2020-01-17T00:00:00"/>
    <n v="3029.82"/>
    <x v="2"/>
    <x v="30"/>
    <n v="6009.6479700000009"/>
    <n v="17"/>
  </r>
  <r>
    <d v="2020-01-18T00:00:00"/>
    <n v="2624.64"/>
    <x v="2"/>
    <x v="30"/>
    <n v="5205.9734399999998"/>
    <n v="18"/>
  </r>
  <r>
    <d v="2020-01-19T00:00:00"/>
    <n v="2895.88"/>
    <x v="2"/>
    <x v="30"/>
    <n v="5743.9779800000006"/>
    <n v="19"/>
  </r>
  <r>
    <d v="2020-01-20T00:00:00"/>
    <n v="2499.6"/>
    <x v="2"/>
    <x v="30"/>
    <n v="4957.9565999999995"/>
    <n v="20"/>
  </r>
  <r>
    <d v="2020-01-21T00:00:00"/>
    <n v="2832.78"/>
    <x v="2"/>
    <x v="30"/>
    <n v="5618.8191300000008"/>
    <n v="21"/>
  </r>
  <r>
    <d v="2020-01-22T00:00:00"/>
    <n v="3099.06"/>
    <x v="2"/>
    <x v="30"/>
    <n v="6146.9855100000004"/>
    <n v="22"/>
  </r>
  <r>
    <d v="2020-01-23T00:00:00"/>
    <n v="3011.42"/>
    <x v="2"/>
    <x v="30"/>
    <n v="5973.15157"/>
    <n v="23"/>
  </r>
  <r>
    <d v="2020-01-24T00:00:00"/>
    <n v="2878.15"/>
    <x v="2"/>
    <x v="30"/>
    <n v="5708.8105249999999"/>
    <n v="24"/>
  </r>
  <r>
    <d v="2020-01-25T00:00:00"/>
    <n v="2793.95"/>
    <x v="2"/>
    <x v="30"/>
    <n v="5541.7998250000001"/>
    <n v="25"/>
  </r>
  <r>
    <d v="2020-01-26T00:00:00"/>
    <n v="3123.18"/>
    <x v="2"/>
    <x v="30"/>
    <n v="6194.8275299999996"/>
    <n v="26"/>
  </r>
  <r>
    <d v="2020-01-27T00:00:00"/>
    <n v="3284.93"/>
    <x v="2"/>
    <x v="30"/>
    <n v="6515.6586550000002"/>
    <n v="27"/>
  </r>
  <r>
    <d v="2020-01-28T00:00:00"/>
    <n v="3148.22"/>
    <x v="2"/>
    <x v="30"/>
    <n v="6244.4943699999994"/>
    <n v="28"/>
  </r>
  <r>
    <d v="2020-01-29T00:00:00"/>
    <n v="3119.4"/>
    <x v="2"/>
    <x v="30"/>
    <n v="6187.3299000000006"/>
    <n v="29"/>
  </r>
  <r>
    <d v="2020-01-30T00:00:00"/>
    <n v="2935.24"/>
    <x v="2"/>
    <x v="30"/>
    <n v="5822.0485399999998"/>
    <n v="30"/>
  </r>
  <r>
    <d v="2020-01-31T00:00:00"/>
    <n v="2711.64"/>
    <x v="2"/>
    <x v="30"/>
    <n v="5378.5379400000002"/>
    <n v="31"/>
  </r>
  <r>
    <d v="2020-02-01T00:00:00"/>
    <n v="2778.95"/>
    <x v="3"/>
    <x v="30"/>
    <n v="5512.0473249999995"/>
    <n v="1"/>
  </r>
  <r>
    <d v="2020-02-02T00:00:00"/>
    <n v="2699.8"/>
    <x v="3"/>
    <x v="30"/>
    <n v="5355.0533000000005"/>
    <n v="2"/>
  </r>
  <r>
    <d v="2020-02-03T00:00:00"/>
    <n v="3212.62"/>
    <x v="3"/>
    <x v="30"/>
    <n v="6372.2317700000003"/>
    <n v="3"/>
  </r>
  <r>
    <d v="2020-02-04T00:00:00"/>
    <n v="2887.76"/>
    <x v="3"/>
    <x v="30"/>
    <n v="5727.8719600000004"/>
    <n v="4"/>
  </r>
  <r>
    <d v="2020-02-05T00:00:00"/>
    <n v="2731.64"/>
    <x v="3"/>
    <x v="30"/>
    <n v="5418.2079400000002"/>
    <n v="5"/>
  </r>
  <r>
    <d v="2020-02-06T00:00:00"/>
    <n v="3172.45"/>
    <x v="3"/>
    <x v="30"/>
    <n v="6292.5545750000001"/>
    <n v="6"/>
  </r>
  <r>
    <d v="2020-02-07T00:00:00"/>
    <n v="3434.12"/>
    <x v="3"/>
    <x v="30"/>
    <n v="6811.5770199999997"/>
    <n v="7"/>
  </r>
  <r>
    <d v="2020-02-08T00:00:00"/>
    <n v="3236.73"/>
    <x v="3"/>
    <x v="30"/>
    <n v="6420.0539550000003"/>
    <n v="8"/>
  </r>
  <r>
    <d v="2020-02-09T00:00:00"/>
    <n v="3019.69"/>
    <x v="3"/>
    <x v="30"/>
    <n v="5989.5551150000001"/>
    <n v="9"/>
  </r>
  <r>
    <d v="2020-02-10T00:00:00"/>
    <n v="2792.73"/>
    <x v="3"/>
    <x v="30"/>
    <n v="5539.3799550000003"/>
    <n v="10"/>
  </r>
  <r>
    <d v="2020-02-11T00:00:00"/>
    <n v="2758.7"/>
    <x v="3"/>
    <x v="30"/>
    <n v="5471.8814499999999"/>
    <n v="11"/>
  </r>
  <r>
    <d v="2020-02-12T00:00:00"/>
    <n v="2509.98"/>
    <x v="3"/>
    <x v="30"/>
    <n v="4978.5453299999999"/>
    <n v="12"/>
  </r>
  <r>
    <d v="2020-02-13T00:00:00"/>
    <n v="2845.33"/>
    <x v="3"/>
    <x v="30"/>
    <n v="5643.712055"/>
    <n v="13"/>
  </r>
  <r>
    <d v="2020-02-14T00:00:00"/>
    <n v="2683.58"/>
    <x v="3"/>
    <x v="30"/>
    <n v="5322.8809300000003"/>
    <n v="14"/>
  </r>
  <r>
    <d v="2020-02-15T00:00:00"/>
    <n v="2881.71"/>
    <x v="3"/>
    <x v="30"/>
    <n v="5715.8717850000003"/>
    <n v="15"/>
  </r>
  <r>
    <d v="2020-02-16T00:00:00"/>
    <n v="3156.57"/>
    <x v="3"/>
    <x v="30"/>
    <n v="6261.056595"/>
    <n v="16"/>
  </r>
  <r>
    <d v="2020-02-17T00:00:00"/>
    <n v="3614.18"/>
    <x v="3"/>
    <x v="30"/>
    <n v="7168.7260299999998"/>
    <n v="17"/>
  </r>
  <r>
    <d v="2020-02-18T00:00:00"/>
    <n v="2343.4299999999998"/>
    <x v="3"/>
    <x v="30"/>
    <n v="4648.193405"/>
    <n v="18"/>
  </r>
  <r>
    <d v="2020-02-19T00:00:00"/>
    <n v="2664.58"/>
    <x v="3"/>
    <x v="30"/>
    <n v="5285.1944299999996"/>
    <n v="19"/>
  </r>
  <r>
    <d v="2020-02-20T00:00:00"/>
    <n v="2464.9299999999998"/>
    <x v="3"/>
    <x v="30"/>
    <n v="4889.1886549999999"/>
    <n v="20"/>
  </r>
  <r>
    <d v="2020-02-21T00:00:00"/>
    <n v="1992.53"/>
    <x v="3"/>
    <x v="30"/>
    <n v="3952.1832549999999"/>
    <n v="21"/>
  </r>
  <r>
    <d v="2020-02-22T00:00:00"/>
    <n v="2508.29"/>
    <x v="3"/>
    <x v="30"/>
    <n v="4975.1932150000002"/>
    <n v="22"/>
  </r>
  <r>
    <d v="2020-02-23T00:00:00"/>
    <n v="2461.4"/>
    <x v="3"/>
    <x v="30"/>
    <n v="4882.1869000000006"/>
    <n v="23"/>
  </r>
  <r>
    <d v="2020-02-24T00:00:00"/>
    <n v="2426.5300000000002"/>
    <x v="3"/>
    <x v="30"/>
    <n v="4813.0222550000008"/>
    <n v="24"/>
  </r>
  <r>
    <d v="2020-02-25T00:00:00"/>
    <n v="3065.4"/>
    <x v="3"/>
    <x v="30"/>
    <n v="6080.2209000000003"/>
    <n v="25"/>
  </r>
  <r>
    <d v="2020-02-26T00:00:00"/>
    <n v="2481.9899999999998"/>
    <x v="3"/>
    <x v="30"/>
    <n v="4923.0271649999995"/>
    <n v="26"/>
  </r>
  <r>
    <d v="2020-02-27T00:00:00"/>
    <n v="2640.22"/>
    <x v="3"/>
    <x v="30"/>
    <n v="5236.87637"/>
    <n v="27"/>
  </r>
  <r>
    <d v="2020-02-28T00:00:00"/>
    <n v="2592.91"/>
    <x v="3"/>
    <x v="30"/>
    <n v="5143.0369849999997"/>
    <n v="28"/>
  </r>
  <r>
    <d v="2020-02-29T00:00:00"/>
    <n v="2445.61"/>
    <x v="3"/>
    <x v="30"/>
    <n v="4850.8674350000001"/>
    <n v="29"/>
  </r>
  <r>
    <d v="2020-03-01T00:00:00"/>
    <n v="2795.08"/>
    <x v="4"/>
    <x v="30"/>
    <n v="5544.0411800000002"/>
    <n v="1"/>
  </r>
  <r>
    <d v="2020-03-02T00:00:00"/>
    <n v="2475.7800000000002"/>
    <x v="4"/>
    <x v="30"/>
    <n v="4910.7096300000003"/>
    <n v="2"/>
  </r>
  <r>
    <d v="2020-03-03T00:00:00"/>
    <n v="2890.09"/>
    <x v="4"/>
    <x v="30"/>
    <n v="5732.4935150000001"/>
    <n v="3"/>
  </r>
  <r>
    <d v="2020-03-04T00:00:00"/>
    <n v="2603.2199999999998"/>
    <x v="4"/>
    <x v="30"/>
    <n v="5163.4868699999997"/>
    <n v="4"/>
  </r>
  <r>
    <d v="2020-03-05T00:00:00"/>
    <n v="2886.9"/>
    <x v="4"/>
    <x v="30"/>
    <n v="5726.16615"/>
    <n v="5"/>
  </r>
  <r>
    <d v="2020-03-06T00:00:00"/>
    <n v="2747.41"/>
    <x v="4"/>
    <x v="30"/>
    <n v="5449.4877349999997"/>
    <n v="6"/>
  </r>
  <r>
    <d v="2020-03-07T00:00:00"/>
    <n v="2614.39"/>
    <x v="4"/>
    <x v="30"/>
    <n v="5185.6425650000001"/>
    <n v="7"/>
  </r>
  <r>
    <d v="2020-03-08T00:00:00"/>
    <n v="3005.2"/>
    <x v="4"/>
    <x v="30"/>
    <n v="5960.8141999999998"/>
    <n v="8"/>
  </r>
  <r>
    <d v="2020-03-09T00:00:00"/>
    <n v="2952.71"/>
    <x v="4"/>
    <x v="30"/>
    <n v="5856.7002849999999"/>
    <n v="9"/>
  </r>
  <r>
    <d v="2020-03-10T00:00:00"/>
    <n v="3463.24"/>
    <x v="4"/>
    <x v="30"/>
    <n v="6869.3365399999993"/>
    <n v="10"/>
  </r>
  <r>
    <d v="2020-03-11T00:00:00"/>
    <n v="3243.92"/>
    <x v="4"/>
    <x v="30"/>
    <n v="6434.3153200000006"/>
    <n v="11"/>
  </r>
  <r>
    <d v="2020-03-12T00:00:00"/>
    <n v="3225.44"/>
    <x v="4"/>
    <x v="30"/>
    <n v="6397.6602400000002"/>
    <n v="12"/>
  </r>
  <r>
    <d v="2020-03-13T00:00:00"/>
    <n v="2925.96"/>
    <x v="4"/>
    <x v="30"/>
    <n v="5803.6416600000002"/>
    <n v="13"/>
  </r>
  <r>
    <d v="2020-03-14T00:00:00"/>
    <n v="3493.74"/>
    <x v="4"/>
    <x v="30"/>
    <n v="6929.8332899999996"/>
    <n v="14"/>
  </r>
  <r>
    <d v="2020-03-15T00:00:00"/>
    <n v="4830.79"/>
    <x v="4"/>
    <x v="30"/>
    <n v="9581.8719650000003"/>
    <n v="15"/>
  </r>
  <r>
    <d v="2020-03-16T00:00:00"/>
    <n v="4028.57"/>
    <x v="4"/>
    <x v="30"/>
    <n v="7990.6685950000001"/>
    <n v="16"/>
  </r>
  <r>
    <d v="2020-03-17T00:00:00"/>
    <n v="3961.2"/>
    <x v="4"/>
    <x v="30"/>
    <n v="7857.0401999999995"/>
    <n v="17"/>
  </r>
  <r>
    <d v="2020-03-18T00:00:00"/>
    <n v="3966.11"/>
    <x v="4"/>
    <x v="30"/>
    <n v="7866.7791850000003"/>
    <n v="18"/>
  </r>
  <r>
    <d v="2020-03-19T00:00:00"/>
    <n v="4075.09"/>
    <x v="4"/>
    <x v="30"/>
    <n v="8082.9410150000003"/>
    <n v="19"/>
  </r>
  <r>
    <d v="2020-03-20T00:00:00"/>
    <n v="3684.44"/>
    <x v="4"/>
    <x v="30"/>
    <n v="7308.0867400000006"/>
    <n v="20"/>
  </r>
  <r>
    <d v="2020-03-21T00:00:00"/>
    <n v="3846.86"/>
    <x v="4"/>
    <x v="30"/>
    <n v="7630.2468100000006"/>
    <n v="21"/>
  </r>
  <r>
    <d v="2020-03-22T00:00:00"/>
    <n v="4138.1000000000004"/>
    <x v="4"/>
    <x v="30"/>
    <n v="8207.9213500000005"/>
    <n v="22"/>
  </r>
  <r>
    <d v="2020-03-23T00:00:00"/>
    <n v="3940.38"/>
    <x v="4"/>
    <x v="30"/>
    <n v="7815.7437300000001"/>
    <n v="23"/>
  </r>
  <r>
    <d v="2020-03-24T00:00:00"/>
    <n v="3628.55"/>
    <x v="4"/>
    <x v="30"/>
    <n v="7197.2289250000003"/>
    <n v="24"/>
  </r>
  <r>
    <d v="2020-03-25T00:00:00"/>
    <n v="4177.75"/>
    <x v="4"/>
    <x v="30"/>
    <n v="8286.5671249999996"/>
    <n v="25"/>
  </r>
  <r>
    <d v="2020-03-26T00:00:00"/>
    <n v="3748.32"/>
    <x v="4"/>
    <x v="30"/>
    <n v="7434.7927200000004"/>
    <n v="26"/>
  </r>
  <r>
    <d v="2020-03-27T00:00:00"/>
    <n v="3883.7"/>
    <x v="4"/>
    <x v="30"/>
    <n v="7703.3189499999999"/>
    <n v="27"/>
  </r>
  <r>
    <d v="2020-03-28T00:00:00"/>
    <n v="3575.48"/>
    <x v="4"/>
    <x v="30"/>
    <n v="7091.9645799999998"/>
    <n v="28"/>
  </r>
  <r>
    <d v="2020-03-29T00:00:00"/>
    <n v="3576.15"/>
    <x v="4"/>
    <x v="30"/>
    <n v="7093.293525"/>
    <n v="29"/>
  </r>
  <r>
    <d v="2020-03-30T00:00:00"/>
    <n v="3575.23"/>
    <x v="4"/>
    <x v="30"/>
    <n v="7091.4687050000002"/>
    <n v="30"/>
  </r>
  <r>
    <d v="2020-03-31T00:00:00"/>
    <n v="4134.0200000000004"/>
    <x v="4"/>
    <x v="30"/>
    <n v="8199.8286700000008"/>
    <n v="31"/>
  </r>
  <r>
    <d v="2020-04-01T00:00:00"/>
    <n v="5139.24"/>
    <x v="5"/>
    <x v="30"/>
    <n v="10193.68254"/>
    <n v="1"/>
  </r>
  <r>
    <d v="2020-04-02T00:00:00"/>
    <n v="4462.5600000000004"/>
    <x v="5"/>
    <x v="30"/>
    <n v="8851.4877600000018"/>
    <n v="2"/>
  </r>
  <r>
    <d v="2020-04-03T00:00:00"/>
    <n v="4020.76"/>
    <x v="5"/>
    <x v="30"/>
    <n v="7975.1774600000008"/>
    <n v="3"/>
  </r>
  <r>
    <d v="2020-04-04T00:00:00"/>
    <n v="3920.93"/>
    <x v="5"/>
    <x v="30"/>
    <n v="7777.1646549999996"/>
    <n v="4"/>
  </r>
  <r>
    <d v="2020-04-05T00:00:00"/>
    <n v="4128.4799999999996"/>
    <x v="5"/>
    <x v="30"/>
    <n v="8188.840079999999"/>
    <n v="5"/>
  </r>
  <r>
    <d v="2020-04-06T00:00:00"/>
    <n v="5175.8900000000003"/>
    <x v="5"/>
    <x v="30"/>
    <n v="10266.377815000002"/>
    <n v="6"/>
  </r>
  <r>
    <d v="2020-04-07T00:00:00"/>
    <n v="5489.94"/>
    <x v="5"/>
    <x v="30"/>
    <n v="10889.295989999999"/>
    <n v="7"/>
  </r>
  <r>
    <d v="2020-04-08T00:00:00"/>
    <n v="5543.91"/>
    <x v="5"/>
    <x v="30"/>
    <n v="10996.345485"/>
    <n v="8"/>
  </r>
  <r>
    <d v="2020-04-09T00:00:00"/>
    <n v="6206.38"/>
    <x v="5"/>
    <x v="30"/>
    <n v="12310.354730000001"/>
    <n v="9"/>
  </r>
  <r>
    <d v="2020-04-10T00:00:00"/>
    <n v="6566.03"/>
    <x v="5"/>
    <x v="30"/>
    <n v="13023.720504999999"/>
    <n v="10"/>
  </r>
  <r>
    <d v="2020-04-11T00:00:00"/>
    <n v="7165.99"/>
    <x v="5"/>
    <x v="30"/>
    <n v="14213.741164999999"/>
    <n v="11"/>
  </r>
  <r>
    <d v="2020-04-12T00:00:00"/>
    <n v="8128.77"/>
    <x v="5"/>
    <x v="30"/>
    <n v="16123.415295000001"/>
    <n v="12"/>
  </r>
  <r>
    <d v="2020-04-13T00:00:00"/>
    <n v="6406.93"/>
    <x v="5"/>
    <x v="30"/>
    <n v="12708.145655"/>
    <n v="13"/>
  </r>
  <r>
    <d v="2020-04-14T00:00:00"/>
    <n v="5656.44"/>
    <x v="5"/>
    <x v="30"/>
    <n v="11219.54874"/>
    <n v="14"/>
  </r>
  <r>
    <d v="2020-04-15T00:00:00"/>
    <n v="6235.22"/>
    <x v="5"/>
    <x v="30"/>
    <n v="12367.558870000001"/>
    <n v="15"/>
  </r>
  <r>
    <d v="2020-04-16T00:00:00"/>
    <n v="6120.12"/>
    <x v="5"/>
    <x v="30"/>
    <n v="12139.258019999999"/>
    <n v="16"/>
  </r>
  <r>
    <d v="2020-04-17T00:00:00"/>
    <n v="5376.2"/>
    <x v="5"/>
    <x v="30"/>
    <n v="10663.6927"/>
    <n v="17"/>
  </r>
  <r>
    <d v="2020-04-18T00:00:00"/>
    <n v="5879.36"/>
    <x v="5"/>
    <x v="30"/>
    <n v="11661.71056"/>
    <n v="18"/>
  </r>
  <r>
    <d v="2020-04-19T00:00:00"/>
    <n v="4716.07"/>
    <x v="5"/>
    <x v="30"/>
    <n v="9354.3248449999992"/>
    <n v="19"/>
  </r>
  <r>
    <d v="2020-04-20T00:00:00"/>
    <n v="5389.14"/>
    <x v="5"/>
    <x v="30"/>
    <n v="10689.359190000001"/>
    <n v="20"/>
  </r>
  <r>
    <d v="2020-04-21T00:00:00"/>
    <n v="6500.5"/>
    <x v="5"/>
    <x v="30"/>
    <n v="12893.741750000001"/>
    <n v="21"/>
  </r>
  <r>
    <d v="2020-04-22T00:00:00"/>
    <n v="7358.76"/>
    <x v="5"/>
    <x v="30"/>
    <n v="14596.100460000001"/>
    <n v="22"/>
  </r>
  <r>
    <d v="2020-04-23T00:00:00"/>
    <n v="8510.7800000000007"/>
    <x v="5"/>
    <x v="30"/>
    <n v="16881.132130000002"/>
    <n v="23"/>
  </r>
  <r>
    <d v="2020-04-24T00:00:00"/>
    <n v="9453.4"/>
    <x v="5"/>
    <x v="30"/>
    <n v="18750.818899999998"/>
    <n v="24"/>
  </r>
  <r>
    <d v="2020-04-25T00:00:00"/>
    <n v="8470.1"/>
    <x v="5"/>
    <x v="30"/>
    <n v="16800.443350000001"/>
    <n v="25"/>
  </r>
  <r>
    <d v="2020-04-26T00:00:00"/>
    <n v="9172.08"/>
    <x v="5"/>
    <x v="30"/>
    <n v="18192.820680000001"/>
    <n v="26"/>
  </r>
  <r>
    <d v="2020-04-27T00:00:00"/>
    <n v="10613.99"/>
    <x v="5"/>
    <x v="30"/>
    <n v="21052.849165"/>
    <n v="27"/>
  </r>
  <r>
    <d v="2020-04-28T00:00:00"/>
    <n v="11350.25"/>
    <x v="5"/>
    <x v="30"/>
    <n v="22513.220874999999"/>
    <n v="28"/>
  </r>
  <r>
    <d v="2020-04-29T00:00:00"/>
    <n v="12278.62"/>
    <x v="5"/>
    <x v="30"/>
    <n v="24354.642770000002"/>
    <n v="29"/>
  </r>
  <r>
    <d v="2020-04-30T00:00:00"/>
    <n v="14149.8"/>
    <x v="5"/>
    <x v="30"/>
    <n v="28066.1283"/>
    <n v="30"/>
  </r>
  <r>
    <d v="2020-05-01T00:00:00"/>
    <n v="18601.439999999999"/>
    <x v="6"/>
    <x v="30"/>
    <n v="36895.95624"/>
    <n v="1"/>
  </r>
  <r>
    <d v="2020-05-02T00:00:00"/>
    <n v="19129.3"/>
    <x v="6"/>
    <x v="30"/>
    <n v="37942.966549999997"/>
    <n v="2"/>
  </r>
  <r>
    <d v="2020-05-03T00:00:00"/>
    <n v="19096.36"/>
    <x v="6"/>
    <x v="30"/>
    <n v="37877.630060000003"/>
    <n v="3"/>
  </r>
  <r>
    <d v="2020-05-04T00:00:00"/>
    <n v="18805.96"/>
    <x v="6"/>
    <x v="30"/>
    <n v="37301.621659999997"/>
    <n v="4"/>
  </r>
  <r>
    <d v="2020-05-05T00:00:00"/>
    <n v="17362.7"/>
    <x v="6"/>
    <x v="30"/>
    <n v="34438.91545"/>
    <n v="5"/>
  </r>
  <r>
    <d v="2020-05-06T00:00:00"/>
    <n v="16281.11"/>
    <x v="6"/>
    <x v="30"/>
    <n v="32293.581685000001"/>
    <n v="6"/>
  </r>
  <r>
    <d v="2020-05-07T00:00:00"/>
    <n v="17093.830000000002"/>
    <x v="6"/>
    <x v="30"/>
    <n v="33905.611805000008"/>
    <n v="7"/>
  </r>
  <r>
    <d v="2020-05-08T00:00:00"/>
    <n v="16532.05"/>
    <x v="6"/>
    <x v="30"/>
    <n v="32791.321174999997"/>
    <n v="8"/>
  </r>
  <r>
    <d v="2020-05-09T00:00:00"/>
    <n v="15651.95"/>
    <x v="6"/>
    <x v="30"/>
    <n v="31045.642825000003"/>
    <n v="9"/>
  </r>
  <r>
    <d v="2020-05-10T00:00:00"/>
    <n v="15585.9"/>
    <x v="6"/>
    <x v="30"/>
    <n v="30914.63265"/>
    <n v="10"/>
  </r>
  <r>
    <d v="2020-05-11T00:00:00"/>
    <n v="17082.12"/>
    <x v="6"/>
    <x v="30"/>
    <n v="33882.385020000002"/>
    <n v="11"/>
  </r>
  <r>
    <d v="2020-05-12T00:00:00"/>
    <n v="18766.89"/>
    <x v="6"/>
    <x v="30"/>
    <n v="37224.126315000001"/>
    <n v="12"/>
  </r>
  <r>
    <d v="2020-05-13T00:00:00"/>
    <n v="21263.35"/>
    <x v="6"/>
    <x v="30"/>
    <n v="42175.854724999997"/>
    <n v="13"/>
  </r>
  <r>
    <d v="2020-05-14T00:00:00"/>
    <n v="19817.22"/>
    <x v="6"/>
    <x v="30"/>
    <n v="39307.455870000005"/>
    <n v="14"/>
  </r>
  <r>
    <d v="2020-05-15T00:00:00"/>
    <n v="17740.89"/>
    <x v="6"/>
    <x v="30"/>
    <n v="35189.055314999998"/>
    <n v="15"/>
  </r>
  <r>
    <d v="2020-05-16T00:00:00"/>
    <n v="17544.77"/>
    <x v="6"/>
    <x v="30"/>
    <n v="34800.051295000005"/>
    <n v="16"/>
  </r>
  <r>
    <d v="2020-05-17T00:00:00"/>
    <n v="16177.47"/>
    <x v="6"/>
    <x v="30"/>
    <n v="32088.011745"/>
    <n v="17"/>
  </r>
  <r>
    <d v="2020-05-18T00:00:00"/>
    <n v="18192.759999999998"/>
    <x v="6"/>
    <x v="30"/>
    <n v="36085.339459999996"/>
    <n v="18"/>
  </r>
  <r>
    <d v="2020-05-19T00:00:00"/>
    <n v="22961.43"/>
    <x v="6"/>
    <x v="30"/>
    <n v="45543.996404999998"/>
    <n v="19"/>
  </r>
  <r>
    <d v="2020-05-20T00:00:00"/>
    <n v="25212.34"/>
    <x v="6"/>
    <x v="30"/>
    <n v="50008.676390000001"/>
    <n v="20"/>
  </r>
  <r>
    <d v="2020-05-21T00:00:00"/>
    <n v="24628.11"/>
    <x v="6"/>
    <x v="30"/>
    <n v="48849.856185000004"/>
    <n v="21"/>
  </r>
  <r>
    <d v="2020-05-22T00:00:00"/>
    <n v="21340.240000000002"/>
    <x v="6"/>
    <x v="30"/>
    <n v="42328.366040000001"/>
    <n v="22"/>
  </r>
  <r>
    <d v="2020-05-23T00:00:00"/>
    <n v="19624.73"/>
    <x v="6"/>
    <x v="30"/>
    <n v="38925.651955000001"/>
    <n v="23"/>
  </r>
  <r>
    <d v="2020-05-24T00:00:00"/>
    <n v="18185.490000000002"/>
    <x v="6"/>
    <x v="30"/>
    <n v="36070.919415000004"/>
    <n v="24"/>
  </r>
  <r>
    <d v="2020-05-25T00:00:00"/>
    <n v="15625.83"/>
    <x v="6"/>
    <x v="30"/>
    <n v="30993.833805000002"/>
    <n v="25"/>
  </r>
  <r>
    <d v="2020-05-26T00:00:00"/>
    <n v="14831.77"/>
    <x v="6"/>
    <x v="30"/>
    <n v="29418.815795000002"/>
    <n v="26"/>
  </r>
  <r>
    <d v="2020-05-27T00:00:00"/>
    <n v="15425.96"/>
    <x v="6"/>
    <x v="30"/>
    <n v="30597.391659999998"/>
    <n v="27"/>
  </r>
  <r>
    <d v="2020-05-28T00:00:00"/>
    <n v="19939.810000000001"/>
    <x v="6"/>
    <x v="30"/>
    <n v="39550.613135000007"/>
    <n v="28"/>
  </r>
  <r>
    <d v="2020-05-29T00:00:00"/>
    <n v="24496.47"/>
    <x v="6"/>
    <x v="30"/>
    <n v="48588.748245000002"/>
    <n v="29"/>
  </r>
  <r>
    <d v="2020-05-30T00:00:00"/>
    <n v="28795.5"/>
    <x v="6"/>
    <x v="30"/>
    <n v="57115.874250000001"/>
    <n v="30"/>
  </r>
  <r>
    <d v="2020-05-31T00:00:00"/>
    <n v="32707.33"/>
    <x v="6"/>
    <x v="30"/>
    <n v="64874.989055000005"/>
    <n v="31"/>
  </r>
  <r>
    <d v="2020-06-01T00:00:00"/>
    <n v="38394.839999999997"/>
    <x v="7"/>
    <x v="30"/>
    <n v="76156.165139999997"/>
    <n v="1"/>
  </r>
  <r>
    <d v="2020-06-02T00:00:00"/>
    <n v="35781.32"/>
    <x v="7"/>
    <x v="30"/>
    <n v="70972.248219999994"/>
    <n v="2"/>
  </r>
  <r>
    <d v="2020-06-03T00:00:00"/>
    <n v="33292"/>
    <x v="7"/>
    <x v="30"/>
    <n v="66034.682000000001"/>
    <n v="3"/>
  </r>
  <r>
    <d v="2020-06-04T00:00:00"/>
    <n v="31701.13"/>
    <x v="7"/>
    <x v="30"/>
    <n v="62879.191355000003"/>
    <n v="4"/>
  </r>
  <r>
    <d v="2020-06-05T00:00:00"/>
    <n v="30435.64"/>
    <x v="7"/>
    <x v="30"/>
    <n v="60369.091939999998"/>
    <n v="5"/>
  </r>
  <r>
    <d v="2020-06-06T00:00:00"/>
    <n v="30860.15"/>
    <x v="7"/>
    <x v="30"/>
    <n v="61211.107525000007"/>
    <n v="6"/>
  </r>
  <r>
    <d v="2020-06-07T00:00:00"/>
    <n v="32629.32"/>
    <x v="7"/>
    <x v="30"/>
    <n v="64720.256220000003"/>
    <n v="7"/>
  </r>
  <r>
    <d v="2020-06-08T00:00:00"/>
    <n v="29673.42"/>
    <x v="7"/>
    <x v="30"/>
    <n v="58857.228569999999"/>
    <n v="8"/>
  </r>
  <r>
    <d v="2020-06-09T00:00:00"/>
    <n v="22837.06"/>
    <x v="7"/>
    <x v="30"/>
    <n v="45297.308510000003"/>
    <n v="9"/>
  </r>
  <r>
    <d v="2020-06-10T00:00:00"/>
    <n v="18549.37"/>
    <x v="7"/>
    <x v="30"/>
    <n v="36792.675394999998"/>
    <n v="10"/>
  </r>
  <r>
    <d v="2020-06-11T00:00:00"/>
    <n v="16471.34"/>
    <x v="7"/>
    <x v="30"/>
    <n v="32670.902890000001"/>
    <n v="11"/>
  </r>
  <r>
    <d v="2020-06-12T00:00:00"/>
    <n v="16031.71"/>
    <x v="7"/>
    <x v="30"/>
    <n v="31798.896784999997"/>
    <n v="12"/>
  </r>
  <r>
    <d v="2020-06-13T00:00:00"/>
    <n v="17075.16"/>
    <x v="7"/>
    <x v="30"/>
    <n v="33868.579859999998"/>
    <n v="13"/>
  </r>
  <r>
    <d v="2020-06-14T00:00:00"/>
    <n v="18987.14"/>
    <x v="7"/>
    <x v="30"/>
    <n v="37660.992189999997"/>
    <n v="14"/>
  </r>
  <r>
    <d v="2020-06-15T00:00:00"/>
    <n v="18135.93"/>
    <x v="7"/>
    <x v="30"/>
    <n v="35972.617155"/>
    <n v="15"/>
  </r>
  <r>
    <d v="2020-06-16T00:00:00"/>
    <n v="17322.2"/>
    <x v="7"/>
    <x v="30"/>
    <n v="34358.583700000003"/>
    <n v="16"/>
  </r>
  <r>
    <d v="2020-06-17T00:00:00"/>
    <n v="17110.96"/>
    <x v="7"/>
    <x v="30"/>
    <n v="33939.589159999996"/>
    <n v="17"/>
  </r>
  <r>
    <d v="2020-06-18T00:00:00"/>
    <n v="15560.36"/>
    <x v="7"/>
    <x v="30"/>
    <n v="30863.97406"/>
    <n v="18"/>
  </r>
  <r>
    <d v="2020-06-19T00:00:00"/>
    <n v="14128.37"/>
    <x v="7"/>
    <x v="30"/>
    <n v="28023.621895000004"/>
    <n v="19"/>
  </r>
  <r>
    <d v="2020-06-20T00:00:00"/>
    <n v="13217.34"/>
    <x v="7"/>
    <x v="30"/>
    <n v="26216.59389"/>
    <n v="20"/>
  </r>
  <r>
    <d v="2020-06-21T00:00:00"/>
    <n v="13798.64"/>
    <x v="7"/>
    <x v="30"/>
    <n v="27369.602439999999"/>
    <n v="21"/>
  </r>
  <r>
    <d v="2020-06-22T00:00:00"/>
    <n v="14682.45"/>
    <x v="7"/>
    <x v="30"/>
    <n v="29122.639575000001"/>
    <n v="22"/>
  </r>
  <r>
    <d v="2020-06-23T00:00:00"/>
    <n v="15177.54"/>
    <x v="7"/>
    <x v="30"/>
    <n v="30104.650590000001"/>
    <n v="23"/>
  </r>
  <r>
    <d v="2020-06-24T00:00:00"/>
    <n v="15521.88"/>
    <x v="7"/>
    <x v="30"/>
    <n v="30787.648979999998"/>
    <n v="24"/>
  </r>
  <r>
    <d v="2020-06-25T00:00:00"/>
    <n v="16449.55"/>
    <x v="7"/>
    <x v="30"/>
    <n v="32627.682424999999"/>
    <n v="25"/>
  </r>
  <r>
    <d v="2020-06-26T00:00:00"/>
    <n v="15576.73"/>
    <x v="7"/>
    <x v="30"/>
    <n v="30896.443954999999"/>
    <n v="26"/>
  </r>
  <r>
    <d v="2020-06-27T00:00:00"/>
    <n v="14972.25"/>
    <x v="7"/>
    <x v="30"/>
    <n v="29697.457875"/>
    <n v="27"/>
  </r>
  <r>
    <d v="2020-06-28T00:00:00"/>
    <n v="15579.15"/>
    <x v="7"/>
    <x v="30"/>
    <n v="30901.244025"/>
    <n v="28"/>
  </r>
  <r>
    <d v="2020-06-29T00:00:00"/>
    <n v="19283.41"/>
    <x v="7"/>
    <x v="30"/>
    <n v="38248.643734999998"/>
    <n v="29"/>
  </r>
  <r>
    <d v="2020-06-30T00:00:00"/>
    <n v="18321.939999999999"/>
    <x v="7"/>
    <x v="30"/>
    <n v="36341.567989999996"/>
    <n v="30"/>
  </r>
  <r>
    <d v="2020-07-01T00:00:00"/>
    <n v="15518.34"/>
    <x v="8"/>
    <x v="30"/>
    <n v="30780.627390000001"/>
    <n v="1"/>
  </r>
  <r>
    <d v="2020-07-02T00:00:00"/>
    <n v="13734.6"/>
    <x v="8"/>
    <x v="30"/>
    <n v="27242.579100000003"/>
    <n v="2"/>
  </r>
  <r>
    <d v="2020-07-03T00:00:00"/>
    <n v="13189.47"/>
    <x v="8"/>
    <x v="30"/>
    <n v="26161.313744999999"/>
    <n v="3"/>
  </r>
  <r>
    <d v="2020-07-04T00:00:00"/>
    <n v="12973.32"/>
    <x v="8"/>
    <x v="30"/>
    <n v="25732.58022"/>
    <n v="4"/>
  </r>
  <r>
    <d v="2020-07-05T00:00:00"/>
    <n v="13097.85"/>
    <x v="8"/>
    <x v="30"/>
    <n v="25979.585475"/>
    <n v="5"/>
  </r>
  <r>
    <d v="2020-07-06T00:00:00"/>
    <n v="12426.3"/>
    <x v="8"/>
    <x v="30"/>
    <n v="24647.566049999998"/>
    <n v="6"/>
  </r>
  <r>
    <d v="2020-07-07T00:00:00"/>
    <n v="12304.27"/>
    <x v="8"/>
    <x v="30"/>
    <n v="24405.519545000003"/>
    <n v="7"/>
  </r>
  <r>
    <d v="2020-07-08T00:00:00"/>
    <n v="11502.97"/>
    <x v="8"/>
    <x v="30"/>
    <n v="22816.140994999998"/>
    <n v="8"/>
  </r>
  <r>
    <d v="2020-07-09T00:00:00"/>
    <n v="11433.9"/>
    <x v="8"/>
    <x v="30"/>
    <n v="22679.140650000001"/>
    <n v="9"/>
  </r>
  <r>
    <d v="2020-07-10T00:00:00"/>
    <n v="10662.99"/>
    <x v="8"/>
    <x v="30"/>
    <n v="21150.040665"/>
    <n v="10"/>
  </r>
  <r>
    <d v="2020-07-11T00:00:00"/>
    <n v="10109.94"/>
    <x v="8"/>
    <x v="30"/>
    <n v="20053.065990000003"/>
    <n v="11"/>
  </r>
  <r>
    <d v="2020-07-12T00:00:00"/>
    <n v="10087.25"/>
    <x v="8"/>
    <x v="30"/>
    <n v="20008.060375000001"/>
    <n v="12"/>
  </r>
  <r>
    <d v="2020-07-13T00:00:00"/>
    <n v="9282.43"/>
    <x v="8"/>
    <x v="30"/>
    <n v="18411.699905000001"/>
    <n v="13"/>
  </r>
  <r>
    <d v="2020-07-14T00:00:00"/>
    <n v="9164.2800000000007"/>
    <x v="8"/>
    <x v="30"/>
    <n v="18177.349380000003"/>
    <n v="14"/>
  </r>
  <r>
    <d v="2020-07-15T00:00:00"/>
    <n v="8548.86"/>
    <x v="8"/>
    <x v="30"/>
    <n v="16956.663810000002"/>
    <n v="15"/>
  </r>
  <r>
    <d v="2020-07-16T00:00:00"/>
    <n v="8318.1299999999992"/>
    <x v="8"/>
    <x v="30"/>
    <n v="16499.010855"/>
    <n v="16"/>
  </r>
  <r>
    <d v="2020-07-17T00:00:00"/>
    <n v="8137.64"/>
    <x v="8"/>
    <x v="30"/>
    <n v="16141.008940000002"/>
    <n v="17"/>
  </r>
  <r>
    <d v="2020-07-18T00:00:00"/>
    <n v="7541.71"/>
    <x v="8"/>
    <x v="30"/>
    <n v="14958.981785"/>
    <n v="18"/>
  </r>
  <r>
    <d v="2020-07-19T00:00:00"/>
    <n v="7905.72"/>
    <x v="8"/>
    <x v="30"/>
    <n v="15680.995620000002"/>
    <n v="19"/>
  </r>
  <r>
    <d v="2020-07-20T00:00:00"/>
    <n v="7363.9"/>
    <x v="8"/>
    <x v="30"/>
    <n v="14606.29565"/>
    <n v="20"/>
  </r>
  <r>
    <d v="2020-07-21T00:00:00"/>
    <n v="7428.89"/>
    <x v="8"/>
    <x v="30"/>
    <n v="14735.203315000001"/>
    <n v="21"/>
  </r>
  <r>
    <d v="2020-07-22T00:00:00"/>
    <n v="6939.35"/>
    <x v="8"/>
    <x v="30"/>
    <n v="13764.200725000001"/>
    <n v="22"/>
  </r>
  <r>
    <d v="2020-07-23T00:00:00"/>
    <n v="7524.86"/>
    <x v="8"/>
    <x v="30"/>
    <n v="14925.559809999999"/>
    <n v="23"/>
  </r>
  <r>
    <d v="2020-07-24T00:00:00"/>
    <n v="7503.69"/>
    <x v="8"/>
    <x v="30"/>
    <n v="14883.569115"/>
    <n v="24"/>
  </r>
  <r>
    <d v="2020-07-25T00:00:00"/>
    <n v="7020.19"/>
    <x v="8"/>
    <x v="30"/>
    <n v="13924.546865"/>
    <n v="25"/>
  </r>
  <r>
    <d v="2020-07-26T00:00:00"/>
    <n v="6772.14"/>
    <x v="8"/>
    <x v="30"/>
    <n v="13432.539690000001"/>
    <n v="26"/>
  </r>
  <r>
    <d v="2020-07-27T00:00:00"/>
    <n v="7031.94"/>
    <x v="8"/>
    <x v="30"/>
    <n v="13947.852989999999"/>
    <n v="27"/>
  </r>
  <r>
    <d v="2020-07-28T00:00:00"/>
    <n v="6556.76"/>
    <x v="8"/>
    <x v="30"/>
    <n v="13005.33346"/>
    <n v="28"/>
  </r>
  <r>
    <d v="2020-07-29T00:00:00"/>
    <n v="6980.26"/>
    <x v="8"/>
    <x v="30"/>
    <n v="13845.345710000001"/>
    <n v="29"/>
  </r>
  <r>
    <d v="2020-07-30T00:00:00"/>
    <n v="6998.41"/>
    <x v="8"/>
    <x v="30"/>
    <n v="13881.346235000001"/>
    <n v="30"/>
  </r>
  <r>
    <d v="2020-07-31T00:00:00"/>
    <n v="6315.92"/>
    <x v="8"/>
    <x v="30"/>
    <n v="12527.62732"/>
    <n v="31"/>
  </r>
  <r>
    <d v="2020-08-01T00:00:00"/>
    <n v="6004.67"/>
    <x v="9"/>
    <x v="30"/>
    <n v="11910.262945"/>
    <n v="1"/>
  </r>
  <r>
    <d v="2020-08-02T00:00:00"/>
    <n v="5756.12"/>
    <x v="9"/>
    <x v="30"/>
    <n v="11417.264020000001"/>
    <n v="2"/>
  </r>
  <r>
    <d v="2020-08-03T00:00:00"/>
    <n v="5754.1"/>
    <x v="9"/>
    <x v="30"/>
    <n v="11413.257350000002"/>
    <n v="3"/>
  </r>
  <r>
    <d v="2020-08-04T00:00:00"/>
    <n v="5550.92"/>
    <x v="9"/>
    <x v="30"/>
    <n v="11010.249820000001"/>
    <n v="4"/>
  </r>
  <r>
    <d v="2020-08-05T00:00:00"/>
    <n v="5452.11"/>
    <x v="9"/>
    <x v="30"/>
    <n v="10814.260184999999"/>
    <n v="5"/>
  </r>
  <r>
    <d v="2020-08-06T00:00:00"/>
    <n v="5526.22"/>
    <x v="9"/>
    <x v="30"/>
    <n v="10961.257370000001"/>
    <n v="6"/>
  </r>
  <r>
    <d v="2020-08-07T00:00:00"/>
    <n v="5181.04"/>
    <x v="9"/>
    <x v="30"/>
    <n v="10276.592839999999"/>
    <n v="7"/>
  </r>
  <r>
    <d v="2020-08-08T00:00:00"/>
    <n v="5270.28"/>
    <x v="9"/>
    <x v="30"/>
    <n v="10453.60038"/>
    <n v="8"/>
  </r>
  <r>
    <d v="2020-08-09T00:00:00"/>
    <n v="4884.59"/>
    <x v="9"/>
    <x v="30"/>
    <n v="9688.5842650000013"/>
    <n v="9"/>
  </r>
  <r>
    <d v="2020-08-10T00:00:00"/>
    <n v="5122.88"/>
    <x v="9"/>
    <x v="30"/>
    <n v="10161.232480000001"/>
    <n v="10"/>
  </r>
  <r>
    <d v="2020-08-11T00:00:00"/>
    <n v="4815.8500000000004"/>
    <x v="9"/>
    <x v="30"/>
    <n v="9552.2384750000001"/>
    <n v="11"/>
  </r>
  <r>
    <d v="2020-08-12T00:00:00"/>
    <n v="4727.1099999999997"/>
    <x v="9"/>
    <x v="30"/>
    <n v="9376.2226849999988"/>
    <n v="12"/>
  </r>
  <r>
    <d v="2020-08-13T00:00:00"/>
    <n v="4685.7700000000004"/>
    <x v="9"/>
    <x v="30"/>
    <n v="9294.2247950000019"/>
    <n v="13"/>
  </r>
  <r>
    <d v="2020-08-14T00:00:00"/>
    <n v="4521.26"/>
    <x v="9"/>
    <x v="30"/>
    <n v="8967.91921"/>
    <n v="14"/>
  </r>
  <r>
    <d v="2020-08-15T00:00:00"/>
    <n v="4884.9399999999996"/>
    <x v="9"/>
    <x v="30"/>
    <n v="9689.2784899999988"/>
    <n v="15"/>
  </r>
  <r>
    <d v="2020-08-16T00:00:00"/>
    <n v="4659.07"/>
    <x v="9"/>
    <x v="30"/>
    <n v="9241.2653449999998"/>
    <n v="16"/>
  </r>
  <r>
    <d v="2020-08-17T00:00:00"/>
    <n v="4388.33"/>
    <x v="9"/>
    <x v="30"/>
    <n v="8704.2525550000009"/>
    <n v="17"/>
  </r>
  <r>
    <d v="2020-08-18T00:00:00"/>
    <n v="4523.96"/>
    <x v="9"/>
    <x v="30"/>
    <n v="8973.2746600000009"/>
    <n v="18"/>
  </r>
  <r>
    <d v="2020-08-19T00:00:00"/>
    <n v="4312.21"/>
    <x v="9"/>
    <x v="30"/>
    <n v="8553.2685350000011"/>
    <n v="19"/>
  </r>
  <r>
    <d v="2020-08-20T00:00:00"/>
    <n v="4415.5600000000004"/>
    <x v="9"/>
    <x v="30"/>
    <n v="8758.2632600000015"/>
    <n v="20"/>
  </r>
  <r>
    <d v="2020-08-21T00:00:00"/>
    <n v="3989.87"/>
    <x v="9"/>
    <x v="30"/>
    <n v="7913.9071450000001"/>
    <n v="21"/>
  </r>
  <r>
    <d v="2020-08-22T00:00:00"/>
    <n v="4686.12"/>
    <x v="9"/>
    <x v="30"/>
    <n v="9294.9190199999994"/>
    <n v="22"/>
  </r>
  <r>
    <d v="2020-08-23T00:00:00"/>
    <n v="4409.84"/>
    <x v="9"/>
    <x v="30"/>
    <n v="8746.9176399999997"/>
    <n v="23"/>
  </r>
  <r>
    <d v="2020-08-24T00:00:00"/>
    <n v="4408.83"/>
    <x v="9"/>
    <x v="30"/>
    <n v="8744.9143050000002"/>
    <n v="24"/>
  </r>
  <r>
    <d v="2020-08-25T00:00:00"/>
    <n v="4517.2299999999996"/>
    <x v="9"/>
    <x v="30"/>
    <n v="8959.9257049999997"/>
    <n v="25"/>
  </r>
  <r>
    <d v="2020-08-26T00:00:00"/>
    <n v="4456.55"/>
    <x v="9"/>
    <x v="30"/>
    <n v="8839.566925000001"/>
    <n v="26"/>
  </r>
  <r>
    <d v="2020-08-27T00:00:00"/>
    <n v="4686.58"/>
    <x v="9"/>
    <x v="30"/>
    <n v="9295.8314300000002"/>
    <n v="27"/>
  </r>
  <r>
    <d v="2020-08-28T00:00:00"/>
    <n v="3911.85"/>
    <x v="9"/>
    <x v="30"/>
    <n v="7759.1544750000003"/>
    <n v="28"/>
  </r>
  <r>
    <d v="2020-08-29T00:00:00"/>
    <n v="4408.79"/>
    <x v="9"/>
    <x v="30"/>
    <n v="8744.834965"/>
    <n v="29"/>
  </r>
  <r>
    <d v="2020-08-30T00:00:00"/>
    <n v="3875.55"/>
    <x v="9"/>
    <x v="30"/>
    <n v="7687.1534250000004"/>
    <n v="30"/>
  </r>
  <r>
    <d v="2020-08-31T00:00:00"/>
    <n v="4051.51"/>
    <x v="9"/>
    <x v="30"/>
    <n v="8036.1700850000007"/>
    <n v="31"/>
  </r>
  <r>
    <d v="2020-09-01T00:00:00"/>
    <n v="4230.49"/>
    <x v="10"/>
    <x v="30"/>
    <n v="8391.176915"/>
    <n v="1"/>
  </r>
  <r>
    <d v="2020-09-02T00:00:00"/>
    <n v="4227.46"/>
    <x v="10"/>
    <x v="30"/>
    <n v="8385.1669099999999"/>
    <n v="2"/>
  </r>
  <r>
    <d v="2020-09-03T00:00:00"/>
    <n v="3963.43"/>
    <x v="10"/>
    <x v="30"/>
    <n v="7861.4634049999995"/>
    <n v="3"/>
  </r>
  <r>
    <d v="2020-09-04T00:00:00"/>
    <n v="3967.33"/>
    <x v="10"/>
    <x v="30"/>
    <n v="7869.199055"/>
    <n v="4"/>
  </r>
  <r>
    <d v="2020-09-05T00:00:00"/>
    <n v="4143.28"/>
    <x v="10"/>
    <x v="30"/>
    <n v="8218.1958799999993"/>
    <n v="5"/>
  </r>
  <r>
    <d v="2020-09-06T00:00:00"/>
    <n v="3963.54"/>
    <x v="10"/>
    <x v="30"/>
    <n v="7861.6815900000001"/>
    <n v="6"/>
  </r>
  <r>
    <d v="2020-09-07T00:00:00"/>
    <n v="3969.43"/>
    <x v="10"/>
    <x v="30"/>
    <n v="7873.3644050000003"/>
    <n v="7"/>
  </r>
  <r>
    <d v="2020-09-08T00:00:00"/>
    <n v="5333.79"/>
    <x v="10"/>
    <x v="30"/>
    <n v="10579.572464999999"/>
    <n v="8"/>
  </r>
  <r>
    <d v="2020-09-09T00:00:00"/>
    <n v="3648.95"/>
    <x v="10"/>
    <x v="30"/>
    <n v="7237.692325"/>
    <n v="9"/>
  </r>
  <r>
    <d v="2020-09-10T00:00:00"/>
    <n v="4181.33"/>
    <x v="10"/>
    <x v="30"/>
    <n v="8293.6680550000001"/>
    <n v="10"/>
  </r>
  <r>
    <d v="2020-09-11T00:00:00"/>
    <n v="3461.79"/>
    <x v="10"/>
    <x v="30"/>
    <n v="6866.4604650000001"/>
    <n v="11"/>
  </r>
  <r>
    <d v="2020-09-12T00:00:00"/>
    <n v="3871.33"/>
    <x v="10"/>
    <x v="30"/>
    <n v="7678.7830549999999"/>
    <n v="12"/>
  </r>
  <r>
    <d v="2020-09-13T00:00:00"/>
    <n v="3685.96"/>
    <x v="10"/>
    <x v="30"/>
    <n v="7311.1016600000003"/>
    <n v="13"/>
  </r>
  <r>
    <d v="2020-09-14T00:00:00"/>
    <n v="3918.14"/>
    <x v="10"/>
    <x v="30"/>
    <n v="7771.63069"/>
    <n v="14"/>
  </r>
  <r>
    <d v="2020-09-15T00:00:00"/>
    <n v="3839.83"/>
    <x v="10"/>
    <x v="30"/>
    <n v="7616.3028050000003"/>
    <n v="15"/>
  </r>
  <r>
    <d v="2020-09-16T00:00:00"/>
    <n v="3995.12"/>
    <x v="10"/>
    <x v="30"/>
    <n v="7924.3205200000002"/>
    <n v="16"/>
  </r>
  <r>
    <d v="2020-09-17T00:00:00"/>
    <n v="3846.98"/>
    <x v="10"/>
    <x v="30"/>
    <n v="7630.4848300000003"/>
    <n v="17"/>
  </r>
  <r>
    <d v="2020-09-18T00:00:00"/>
    <n v="3829.16"/>
    <x v="10"/>
    <x v="30"/>
    <n v="7595.13886"/>
    <n v="18"/>
  </r>
  <r>
    <d v="2020-09-19T00:00:00"/>
    <n v="3707.91"/>
    <x v="10"/>
    <x v="30"/>
    <n v="7354.6394849999997"/>
    <n v="19"/>
  </r>
  <r>
    <d v="2020-09-20T00:00:00"/>
    <n v="3967.98"/>
    <x v="10"/>
    <x v="30"/>
    <n v="7870.4883300000001"/>
    <n v="20"/>
  </r>
  <r>
    <d v="2020-09-21T00:00:00"/>
    <n v="3975.2"/>
    <x v="10"/>
    <x v="30"/>
    <n v="7884.8091999999997"/>
    <n v="21"/>
  </r>
  <r>
    <d v="2020-09-22T00:00:00"/>
    <n v="3853.86"/>
    <x v="10"/>
    <x v="30"/>
    <n v="7644.1313100000007"/>
    <n v="22"/>
  </r>
  <r>
    <d v="2020-09-23T00:00:00"/>
    <n v="3454.67"/>
    <x v="10"/>
    <x v="30"/>
    <n v="6852.3379450000002"/>
    <n v="23"/>
  </r>
  <r>
    <d v="2020-09-24T00:00:00"/>
    <n v="3741.29"/>
    <x v="10"/>
    <x v="30"/>
    <n v="7420.8487150000001"/>
    <n v="24"/>
  </r>
  <r>
    <d v="2020-09-25T00:00:00"/>
    <n v="3566.26"/>
    <x v="10"/>
    <x v="30"/>
    <n v="7073.6767100000006"/>
    <n v="25"/>
  </r>
  <r>
    <d v="2020-09-26T00:00:00"/>
    <n v="3655.92"/>
    <x v="10"/>
    <x v="30"/>
    <n v="7251.5173199999999"/>
    <n v="26"/>
  </r>
  <r>
    <d v="2020-09-27T00:00:00"/>
    <n v="4545.6000000000004"/>
    <x v="10"/>
    <x v="30"/>
    <n v="9016.1976000000013"/>
    <n v="27"/>
  </r>
  <r>
    <d v="2020-09-28T00:00:00"/>
    <n v="3610.21"/>
    <x v="10"/>
    <x v="30"/>
    <n v="7160.8515349999998"/>
    <n v="28"/>
  </r>
  <r>
    <d v="2020-09-29T00:00:00"/>
    <n v="3821.79"/>
    <x v="10"/>
    <x v="30"/>
    <n v="7580.5204650000005"/>
    <n v="29"/>
  </r>
  <r>
    <d v="2020-09-30T00:00:00"/>
    <n v="3784.48"/>
    <x v="10"/>
    <x v="30"/>
    <n v="7506.5160800000003"/>
    <n v="30"/>
  </r>
  <r>
    <d v="2020-10-01T00:00:00"/>
    <n v="3808.09"/>
    <x v="11"/>
    <x v="31"/>
    <n v="7553.3465150000002"/>
    <n v="1"/>
  </r>
  <r>
    <d v="2020-10-02T00:00:00"/>
    <n v="3821.7"/>
    <x v="11"/>
    <x v="31"/>
    <n v="7580.34195"/>
    <n v="2"/>
  </r>
  <r>
    <d v="2020-10-03T00:00:00"/>
    <n v="3825.15"/>
    <x v="11"/>
    <x v="31"/>
    <n v="7587.1850250000007"/>
    <n v="3"/>
  </r>
  <r>
    <d v="2020-10-04T00:00:00"/>
    <n v="3606.09"/>
    <x v="11"/>
    <x v="31"/>
    <n v="7152.6795150000007"/>
    <n v="4"/>
  </r>
  <r>
    <d v="2020-10-05T00:00:00"/>
    <n v="3539.37"/>
    <x v="11"/>
    <x v="31"/>
    <n v="7020.3403950000002"/>
    <n v="5"/>
  </r>
  <r>
    <d v="2020-10-06T00:00:00"/>
    <n v="3536.18"/>
    <x v="11"/>
    <x v="31"/>
    <n v="7014.0130300000001"/>
    <n v="6"/>
  </r>
  <r>
    <d v="2020-10-07T00:00:00"/>
    <n v="3674.4"/>
    <x v="11"/>
    <x v="31"/>
    <n v="7288.1724000000004"/>
    <n v="7"/>
  </r>
  <r>
    <d v="2020-10-08T00:00:00"/>
    <n v="3509.71"/>
    <x v="11"/>
    <x v="31"/>
    <n v="6961.5097850000002"/>
    <n v="8"/>
  </r>
  <r>
    <d v="2020-10-09T00:00:00"/>
    <n v="3551.3"/>
    <x v="11"/>
    <x v="31"/>
    <n v="7044.0035500000004"/>
    <n v="9"/>
  </r>
  <r>
    <d v="2020-10-10T00:00:00"/>
    <n v="3497.19"/>
    <x v="11"/>
    <x v="31"/>
    <n v="6936.6763650000003"/>
    <n v="10"/>
  </r>
  <r>
    <d v="2020-10-11T00:00:00"/>
    <n v="3831.79"/>
    <x v="11"/>
    <x v="31"/>
    <n v="7600.3554649999996"/>
    <n v="11"/>
  </r>
  <r>
    <d v="2020-10-12T00:00:00"/>
    <n v="4119.42"/>
    <x v="11"/>
    <x v="31"/>
    <n v="8170.8695700000007"/>
    <n v="12"/>
  </r>
  <r>
    <d v="2020-10-13T00:00:00"/>
    <n v="3925.14"/>
    <x v="11"/>
    <x v="31"/>
    <n v="7785.5151900000001"/>
    <n v="13"/>
  </r>
  <r>
    <d v="2020-10-14T00:00:00"/>
    <n v="4170.6899999999996"/>
    <x v="11"/>
    <x v="31"/>
    <n v="8272.5636149999991"/>
    <n v="14"/>
  </r>
  <r>
    <d v="2020-10-15T00:00:00"/>
    <n v="2925.21"/>
    <x v="11"/>
    <x v="31"/>
    <n v="5802.1540350000005"/>
    <n v="15"/>
  </r>
  <r>
    <d v="2020-10-16T00:00:00"/>
    <n v="3106.16"/>
    <x v="11"/>
    <x v="31"/>
    <n v="6161.0683600000002"/>
    <n v="16"/>
  </r>
  <r>
    <d v="2020-10-17T00:00:00"/>
    <n v="3578.82"/>
    <x v="11"/>
    <x v="31"/>
    <n v="7098.5894700000008"/>
    <n v="17"/>
  </r>
  <r>
    <d v="2020-10-18T00:00:00"/>
    <n v="3122.75"/>
    <x v="11"/>
    <x v="31"/>
    <n v="6193.9746249999998"/>
    <n v="18"/>
  </r>
  <r>
    <d v="2020-10-19T00:00:00"/>
    <n v="3560.68"/>
    <x v="11"/>
    <x v="31"/>
    <n v="7062.6087799999996"/>
    <n v="19"/>
  </r>
  <r>
    <d v="2020-10-20T00:00:00"/>
    <n v="3410.11"/>
    <x v="11"/>
    <x v="31"/>
    <n v="6763.9531850000003"/>
    <n v="20"/>
  </r>
  <r>
    <d v="2020-10-21T00:00:00"/>
    <n v="3257.01"/>
    <x v="11"/>
    <x v="31"/>
    <n v="6460.2793350000002"/>
    <n v="21"/>
  </r>
  <r>
    <d v="2020-10-22T00:00:00"/>
    <n v="3484.05"/>
    <x v="11"/>
    <x v="31"/>
    <n v="6910.6131750000004"/>
    <n v="22"/>
  </r>
  <r>
    <d v="2020-10-23T00:00:00"/>
    <n v="2722.66"/>
    <x v="11"/>
    <x v="31"/>
    <n v="5400.3961099999997"/>
    <n v="23"/>
  </r>
  <r>
    <d v="2020-10-24T00:00:00"/>
    <n v="3699.07"/>
    <x v="11"/>
    <x v="31"/>
    <n v="7337.1053450000009"/>
    <n v="24"/>
  </r>
  <r>
    <d v="2020-10-25T00:00:00"/>
    <n v="4384.2299999999996"/>
    <x v="11"/>
    <x v="31"/>
    <n v="8696.1202049999993"/>
    <n v="25"/>
  </r>
  <r>
    <d v="2020-10-26T00:00:00"/>
    <n v="2872.15"/>
    <x v="11"/>
    <x v="31"/>
    <n v="5696.909525"/>
    <n v="26"/>
  </r>
  <r>
    <d v="2020-10-27T00:00:00"/>
    <n v="3216.5"/>
    <x v="11"/>
    <x v="31"/>
    <n v="6379.9277499999998"/>
    <n v="27"/>
  </r>
  <r>
    <d v="2020-10-28T00:00:00"/>
    <n v="3215.29"/>
    <x v="11"/>
    <x v="31"/>
    <n v="6377.5277150000002"/>
    <n v="28"/>
  </r>
  <r>
    <d v="2020-10-29T00:00:00"/>
    <n v="3243.1"/>
    <x v="11"/>
    <x v="31"/>
    <n v="6432.6888499999995"/>
    <n v="29"/>
  </r>
  <r>
    <d v="2020-10-30T00:00:00"/>
    <n v="3435.95"/>
    <x v="11"/>
    <x v="31"/>
    <n v="6815.2068250000002"/>
    <n v="30"/>
  </r>
  <r>
    <d v="2020-10-31T00:00:00"/>
    <n v="3667.2"/>
    <x v="11"/>
    <x v="31"/>
    <n v="7273.8912"/>
    <n v="31"/>
  </r>
  <r>
    <d v="2020-11-01T00:00:00"/>
    <n v="2904.23"/>
    <x v="0"/>
    <x v="31"/>
    <n v="5760.5402050000002"/>
    <n v="1"/>
  </r>
  <r>
    <d v="2020-11-02T00:00:00"/>
    <n v="3212.19"/>
    <x v="0"/>
    <x v="31"/>
    <n v="6371.3788650000006"/>
    <n v="2"/>
  </r>
  <r>
    <d v="2020-11-03T00:00:00"/>
    <n v="3477.35"/>
    <x v="0"/>
    <x v="31"/>
    <n v="6897.3237250000002"/>
    <n v="3"/>
  </r>
  <r>
    <d v="2020-11-04T00:00:00"/>
    <n v="3211.99"/>
    <x v="0"/>
    <x v="31"/>
    <n v="6370.9821649999994"/>
    <n v="4"/>
  </r>
  <r>
    <d v="2020-11-05T00:00:00"/>
    <n v="3305.76"/>
    <x v="0"/>
    <x v="31"/>
    <n v="6556.9749600000005"/>
    <n v="5"/>
  </r>
  <r>
    <d v="2020-11-06T00:00:00"/>
    <n v="3238.63"/>
    <x v="0"/>
    <x v="31"/>
    <n v="6423.8226050000003"/>
    <n v="6"/>
  </r>
  <r>
    <d v="2020-11-07T00:00:00"/>
    <n v="3439.71"/>
    <x v="0"/>
    <x v="31"/>
    <n v="6822.6647849999999"/>
    <n v="7"/>
  </r>
  <r>
    <d v="2020-11-08T00:00:00"/>
    <n v="3510.46"/>
    <x v="0"/>
    <x v="31"/>
    <n v="6962.9974099999999"/>
    <n v="8"/>
  </r>
  <r>
    <d v="2020-11-09T00:00:00"/>
    <n v="3831.36"/>
    <x v="0"/>
    <x v="31"/>
    <n v="7599.5025600000008"/>
    <n v="9"/>
  </r>
  <r>
    <d v="2020-11-10T00:00:00"/>
    <n v="3422.81"/>
    <x v="0"/>
    <x v="31"/>
    <n v="6789.1436350000004"/>
    <n v="10"/>
  </r>
  <r>
    <d v="2020-11-11T00:00:00"/>
    <n v="3486.83"/>
    <x v="0"/>
    <x v="31"/>
    <n v="6916.127305"/>
    <n v="11"/>
  </r>
  <r>
    <d v="2020-11-12T00:00:00"/>
    <n v="4287.03"/>
    <x v="0"/>
    <x v="31"/>
    <n v="8503.3240050000004"/>
    <n v="12"/>
  </r>
  <r>
    <d v="2020-11-13T00:00:00"/>
    <n v="2982.24"/>
    <x v="0"/>
    <x v="31"/>
    <n v="5915.27304"/>
    <n v="13"/>
  </r>
  <r>
    <d v="2020-11-14T00:00:00"/>
    <n v="4023.85"/>
    <x v="0"/>
    <x v="31"/>
    <n v="7981.3064750000003"/>
    <n v="14"/>
  </r>
  <r>
    <d v="2020-11-15T00:00:00"/>
    <n v="3467.76"/>
    <x v="0"/>
    <x v="31"/>
    <n v="6878.3019600000007"/>
    <n v="15"/>
  </r>
  <r>
    <d v="2020-11-16T00:00:00"/>
    <n v="4054.1"/>
    <x v="0"/>
    <x v="31"/>
    <n v="8041.30735"/>
    <n v="16"/>
  </r>
  <r>
    <d v="2020-11-17T00:00:00"/>
    <n v="3338.27"/>
    <x v="0"/>
    <x v="31"/>
    <n v="6621.4585450000004"/>
    <n v="17"/>
  </r>
  <r>
    <d v="2020-11-18T00:00:00"/>
    <n v="3637.74"/>
    <x v="0"/>
    <x v="31"/>
    <n v="7215.4572899999994"/>
    <n v="18"/>
  </r>
  <r>
    <d v="2020-11-19T00:00:00"/>
    <n v="3787.48"/>
    <x v="0"/>
    <x v="31"/>
    <n v="7512.4665800000002"/>
    <n v="19"/>
  </r>
  <r>
    <d v="2020-11-20T00:00:00"/>
    <n v="3449.18"/>
    <x v="0"/>
    <x v="31"/>
    <n v="6841.4485299999997"/>
    <n v="20"/>
  </r>
  <r>
    <d v="2020-11-21T00:00:00"/>
    <n v="3066.6"/>
    <x v="0"/>
    <x v="31"/>
    <n v="6082.6010999999999"/>
    <n v="21"/>
  </r>
  <r>
    <d v="2020-11-22T00:00:00"/>
    <n v="2900.73"/>
    <x v="0"/>
    <x v="31"/>
    <n v="5753.5979550000002"/>
    <n v="22"/>
  </r>
  <r>
    <d v="2020-11-23T00:00:00"/>
    <n v="2761.08"/>
    <x v="0"/>
    <x v="31"/>
    <n v="5476.6021799999999"/>
    <n v="23"/>
  </r>
  <r>
    <d v="2020-11-24T00:00:00"/>
    <n v="2913.34"/>
    <x v="0"/>
    <x v="31"/>
    <n v="5778.6098900000006"/>
    <n v="24"/>
  </r>
  <r>
    <d v="2020-11-25T00:00:00"/>
    <n v="3100.38"/>
    <x v="0"/>
    <x v="31"/>
    <n v="6149.6037300000007"/>
    <n v="25"/>
  </r>
  <r>
    <d v="2020-11-26T00:00:00"/>
    <n v="3355.49"/>
    <x v="0"/>
    <x v="31"/>
    <n v="6655.614415"/>
    <n v="26"/>
  </r>
  <r>
    <d v="2020-11-27T00:00:00"/>
    <n v="2891.16"/>
    <x v="0"/>
    <x v="31"/>
    <n v="5734.6158599999999"/>
    <n v="27"/>
  </r>
  <r>
    <d v="2020-11-28T00:00:00"/>
    <n v="3015.26"/>
    <x v="0"/>
    <x v="31"/>
    <n v="5980.7682100000002"/>
    <n v="28"/>
  </r>
  <r>
    <d v="2020-11-29T00:00:00"/>
    <n v="2906.87"/>
    <x v="0"/>
    <x v="31"/>
    <n v="5765.7766449999999"/>
    <n v="29"/>
  </r>
  <r>
    <d v="2020-11-30T00:00:00"/>
    <n v="2779.98"/>
    <x v="0"/>
    <x v="31"/>
    <n v="5514.09033"/>
    <n v="30"/>
  </r>
  <r>
    <d v="2020-12-01T00:00:00"/>
    <n v="2966.95"/>
    <x v="1"/>
    <x v="31"/>
    <n v="5884.9453249999997"/>
    <n v="1"/>
  </r>
  <r>
    <d v="2020-12-02T00:00:00"/>
    <n v="3147.02"/>
    <x v="1"/>
    <x v="31"/>
    <n v="6242.1141699999998"/>
    <n v="2"/>
  </r>
  <r>
    <d v="2020-12-03T00:00:00"/>
    <n v="2558.65"/>
    <x v="1"/>
    <x v="31"/>
    <n v="5075.0822750000007"/>
    <n v="3"/>
  </r>
  <r>
    <d v="2020-12-04T00:00:00"/>
    <n v="2752.76"/>
    <x v="1"/>
    <x v="31"/>
    <n v="5460.0994600000004"/>
    <n v="4"/>
  </r>
  <r>
    <d v="2020-12-05T00:00:00"/>
    <n v="2674.11"/>
    <x v="1"/>
    <x v="31"/>
    <n v="5304.0971850000005"/>
    <n v="5"/>
  </r>
  <r>
    <d v="2020-12-06T00:00:00"/>
    <n v="2773.43"/>
    <x v="1"/>
    <x v="31"/>
    <n v="5501.0984049999997"/>
    <n v="6"/>
  </r>
  <r>
    <d v="2020-12-07T00:00:00"/>
    <n v="2576.38"/>
    <x v="1"/>
    <x v="31"/>
    <n v="5110.2497300000005"/>
    <n v="7"/>
  </r>
  <r>
    <d v="2020-12-08T00:00:00"/>
    <n v="2652.51"/>
    <x v="1"/>
    <x v="31"/>
    <n v="5261.2535850000004"/>
    <n v="8"/>
  </r>
  <r>
    <d v="2020-12-09T00:00:00"/>
    <n v="2655.03"/>
    <x v="1"/>
    <x v="31"/>
    <n v="5266.2520050000003"/>
    <n v="9"/>
  </r>
  <r>
    <d v="2020-12-10T00:00:00"/>
    <n v="2769.48"/>
    <x v="1"/>
    <x v="31"/>
    <n v="5493.2635799999998"/>
    <n v="10"/>
  </r>
  <r>
    <d v="2020-12-11T00:00:00"/>
    <n v="2949.97"/>
    <x v="1"/>
    <x v="31"/>
    <n v="5851.2654949999996"/>
    <n v="11"/>
  </r>
  <r>
    <d v="2020-12-12T00:00:00"/>
    <n v="3073.49"/>
    <x v="1"/>
    <x v="31"/>
    <n v="6096.2674149999993"/>
    <n v="12"/>
  </r>
  <r>
    <d v="2020-12-13T00:00:00"/>
    <n v="2796.2"/>
    <x v="1"/>
    <x v="31"/>
    <n v="5546.2626999999993"/>
    <n v="13"/>
  </r>
  <r>
    <d v="2020-12-14T00:00:00"/>
    <n v="1290.17"/>
    <x v="1"/>
    <x v="31"/>
    <n v="2559.0521950000002"/>
    <n v="14"/>
  </r>
  <r>
    <d v="2020-12-15T00:00:00"/>
    <n v="2912.66"/>
    <x v="1"/>
    <x v="31"/>
    <n v="5777.2611099999995"/>
    <n v="15"/>
  </r>
  <r>
    <d v="2020-12-16T00:00:00"/>
    <n v="3103.74"/>
    <x v="1"/>
    <x v="31"/>
    <n v="6156.26829"/>
    <n v="16"/>
  </r>
  <r>
    <d v="2020-12-17T00:00:00"/>
    <n v="3053.24"/>
    <x v="1"/>
    <x v="31"/>
    <n v="6056.1015399999997"/>
    <n v="17"/>
  </r>
  <r>
    <d v="2020-12-18T00:00:00"/>
    <n v="3907.89"/>
    <x v="1"/>
    <x v="31"/>
    <n v="7751.2998150000003"/>
    <n v="18"/>
  </r>
  <r>
    <d v="2020-12-19T00:00:00"/>
    <n v="2814.94"/>
    <x v="1"/>
    <x v="31"/>
    <n v="5583.4334900000003"/>
    <n v="19"/>
  </r>
  <r>
    <d v="2020-12-20T00:00:00"/>
    <n v="3071.98"/>
    <x v="1"/>
    <x v="31"/>
    <n v="6093.2723299999998"/>
    <n v="20"/>
  </r>
  <r>
    <d v="2020-12-21T00:00:00"/>
    <n v="3379.52"/>
    <x v="1"/>
    <x v="31"/>
    <n v="6703.2779200000004"/>
    <n v="21"/>
  </r>
  <r>
    <d v="2020-12-22T00:00:00"/>
    <n v="2971.65"/>
    <x v="1"/>
    <x v="31"/>
    <n v="5894.2677750000003"/>
    <n v="22"/>
  </r>
  <r>
    <d v="2020-12-23T00:00:00"/>
    <n v="3085.68"/>
    <x v="1"/>
    <x v="31"/>
    <n v="6120.4462800000001"/>
    <n v="23"/>
  </r>
  <r>
    <d v="2020-12-24T00:00:00"/>
    <n v="2499.33"/>
    <x v="1"/>
    <x v="31"/>
    <n v="4957.4210549999998"/>
    <n v="24"/>
  </r>
  <r>
    <d v="2020-12-25T00:00:00"/>
    <n v="2553.11"/>
    <x v="1"/>
    <x v="31"/>
    <n v="5064.0936850000007"/>
    <n v="25"/>
  </r>
  <r>
    <d v="2020-12-26T00:00:00"/>
    <n v="2960.39"/>
    <x v="1"/>
    <x v="31"/>
    <n v="5871.9335650000003"/>
    <n v="26"/>
  </r>
  <r>
    <d v="2020-12-27T00:00:00"/>
    <n v="3762.44"/>
    <x v="1"/>
    <x v="31"/>
    <n v="7462.7997400000004"/>
    <n v="27"/>
  </r>
  <r>
    <d v="2020-12-28T00:00:00"/>
    <n v="2870.15"/>
    <x v="1"/>
    <x v="31"/>
    <n v="5692.9425250000004"/>
    <n v="28"/>
  </r>
  <r>
    <d v="2020-12-29T00:00:00"/>
    <n v="2433.6999999999998"/>
    <x v="1"/>
    <x v="31"/>
    <n v="4827.24395"/>
    <n v="29"/>
  </r>
  <r>
    <d v="2020-12-30T00:00:00"/>
    <n v="2390.2600000000002"/>
    <x v="1"/>
    <x v="31"/>
    <n v="4741.0807100000002"/>
    <n v="30"/>
  </r>
  <r>
    <d v="2020-12-31T00:00:00"/>
    <n v="2734.69"/>
    <x v="1"/>
    <x v="31"/>
    <n v="5424.2576150000004"/>
    <n v="31"/>
  </r>
  <r>
    <d v="2021-01-01T00:00:00"/>
    <n v="2842.75"/>
    <x v="2"/>
    <x v="31"/>
    <n v="5638.5946249999997"/>
    <n v="1"/>
  </r>
  <r>
    <d v="2021-01-02T00:00:00"/>
    <n v="2906.78"/>
    <x v="2"/>
    <x v="31"/>
    <n v="5765.5981300000003"/>
    <n v="2"/>
  </r>
  <r>
    <d v="2021-01-03T00:00:00"/>
    <n v="3097.86"/>
    <x v="2"/>
    <x v="31"/>
    <n v="6144.6053100000008"/>
    <n v="3"/>
  </r>
  <r>
    <d v="2021-01-04T00:00:00"/>
    <n v="3712.94"/>
    <x v="2"/>
    <x v="31"/>
    <n v="7364.6164900000003"/>
    <n v="4"/>
  </r>
  <r>
    <d v="2021-01-05T00:00:00"/>
    <n v="3109.46"/>
    <x v="2"/>
    <x v="31"/>
    <n v="6167.61391"/>
    <n v="5"/>
  </r>
  <r>
    <d v="2021-01-06T00:00:00"/>
    <n v="3292.55"/>
    <x v="2"/>
    <x v="31"/>
    <n v="6530.7729250000002"/>
    <n v="6"/>
  </r>
  <r>
    <d v="2021-01-07T00:00:00"/>
    <n v="2454.54"/>
    <x v="2"/>
    <x v="31"/>
    <n v="4868.5800900000004"/>
    <n v="7"/>
  </r>
  <r>
    <d v="2021-01-08T00:00:00"/>
    <n v="3129.62"/>
    <x v="2"/>
    <x v="31"/>
    <n v="6207.6012700000001"/>
    <n v="8"/>
  </r>
  <r>
    <d v="2021-01-09T00:00:00"/>
    <n v="2772.67"/>
    <x v="2"/>
    <x v="31"/>
    <n v="5499.5909449999999"/>
    <n v="9"/>
  </r>
  <r>
    <d v="2021-01-10T00:00:00"/>
    <n v="2462.19"/>
    <x v="2"/>
    <x v="31"/>
    <n v="4883.7538650000006"/>
    <n v="10"/>
  </r>
  <r>
    <d v="2021-01-11T00:00:00"/>
    <n v="2400.1799999999998"/>
    <x v="2"/>
    <x v="31"/>
    <n v="4760.7570299999998"/>
    <n v="11"/>
  </r>
  <r>
    <d v="2021-01-12T00:00:00"/>
    <n v="2590.25"/>
    <x v="2"/>
    <x v="31"/>
    <n v="5137.7608749999999"/>
    <n v="12"/>
  </r>
  <r>
    <d v="2021-01-13T00:00:00"/>
    <n v="3218.44"/>
    <x v="2"/>
    <x v="31"/>
    <n v="6383.77574"/>
    <n v="13"/>
  </r>
  <r>
    <d v="2021-01-14T00:00:00"/>
    <n v="3129.79"/>
    <x v="2"/>
    <x v="31"/>
    <n v="6207.9384650000002"/>
    <n v="14"/>
  </r>
  <r>
    <d v="2021-01-15T00:00:00"/>
    <n v="2686.63"/>
    <x v="2"/>
    <x v="31"/>
    <n v="5328.9306050000005"/>
    <n v="15"/>
  </r>
  <r>
    <d v="2021-01-16T00:00:00"/>
    <n v="2764.69"/>
    <x v="2"/>
    <x v="31"/>
    <n v="5483.7626150000006"/>
    <n v="16"/>
  </r>
  <r>
    <d v="2021-01-17T00:00:00"/>
    <n v="2820.73"/>
    <x v="2"/>
    <x v="31"/>
    <n v="5594.9179549999999"/>
    <n v="17"/>
  </r>
  <r>
    <d v="2021-01-18T00:00:00"/>
    <n v="2708.3"/>
    <x v="2"/>
    <x v="31"/>
    <n v="5371.9130500000001"/>
    <n v="18"/>
  </r>
  <r>
    <d v="2021-01-19T00:00:00"/>
    <n v="2822.83"/>
    <x v="2"/>
    <x v="31"/>
    <n v="5599.0833050000001"/>
    <n v="19"/>
  </r>
  <r>
    <d v="2021-01-20T00:00:00"/>
    <n v="2832.83"/>
    <x v="2"/>
    <x v="31"/>
    <n v="5618.9183050000001"/>
    <n v="20"/>
  </r>
  <r>
    <d v="2021-01-21T00:00:00"/>
    <n v="2671.42"/>
    <x v="2"/>
    <x v="31"/>
    <n v="5298.7615700000006"/>
    <n v="21"/>
  </r>
  <r>
    <d v="2021-01-22T00:00:00"/>
    <n v="2979.46"/>
    <x v="2"/>
    <x v="31"/>
    <n v="5909.7589100000005"/>
    <n v="22"/>
  </r>
  <r>
    <d v="2021-01-23T00:00:00"/>
    <n v="2730.49"/>
    <x v="2"/>
    <x v="31"/>
    <n v="5415.926915"/>
    <n v="23"/>
  </r>
  <r>
    <d v="2021-01-24T00:00:00"/>
    <n v="2616.5500000000002"/>
    <x v="2"/>
    <x v="31"/>
    <n v="5189.9269250000007"/>
    <n v="24"/>
  </r>
  <r>
    <d v="2021-01-25T00:00:00"/>
    <n v="2796.11"/>
    <x v="2"/>
    <x v="31"/>
    <n v="5546.0841850000006"/>
    <n v="25"/>
  </r>
  <r>
    <d v="2021-01-26T00:00:00"/>
    <n v="2354.9699999999998"/>
    <x v="2"/>
    <x v="31"/>
    <n v="4671.0829949999998"/>
    <n v="26"/>
  </r>
  <r>
    <d v="2021-01-27T00:00:00"/>
    <n v="2684.19"/>
    <x v="2"/>
    <x v="31"/>
    <n v="5324.0908650000001"/>
    <n v="27"/>
  </r>
  <r>
    <d v="2021-01-28T00:00:00"/>
    <n v="2640.75"/>
    <x v="2"/>
    <x v="31"/>
    <n v="5237.9276250000003"/>
    <n v="28"/>
  </r>
  <r>
    <d v="2021-01-29T00:00:00"/>
    <n v="3370.36"/>
    <x v="2"/>
    <x v="31"/>
    <n v="6685.1090600000007"/>
    <n v="29"/>
  </r>
  <r>
    <d v="2021-01-30T00:00:00"/>
    <n v="3141.89"/>
    <x v="2"/>
    <x v="31"/>
    <n v="6231.9388149999995"/>
    <n v="30"/>
  </r>
  <r>
    <d v="2021-01-31T00:00:00"/>
    <n v="2895.85"/>
    <x v="2"/>
    <x v="31"/>
    <n v="5743.9184749999995"/>
    <n v="31"/>
  </r>
  <r>
    <d v="2021-02-01T00:00:00"/>
    <n v="2519.83"/>
    <x v="3"/>
    <x v="31"/>
    <n v="4998.082805"/>
    <n v="1"/>
  </r>
  <r>
    <d v="2021-02-02T00:00:00"/>
    <n v="2706.88"/>
    <x v="3"/>
    <x v="31"/>
    <n v="5369.0964800000002"/>
    <n v="2"/>
  </r>
  <r>
    <d v="2021-02-03T00:00:00"/>
    <n v="2927.11"/>
    <x v="3"/>
    <x v="31"/>
    <n v="5805.9226850000005"/>
    <n v="3"/>
  </r>
  <r>
    <d v="2021-02-04T00:00:00"/>
    <n v="2972.07"/>
    <x v="3"/>
    <x v="31"/>
    <n v="5895.1008450000008"/>
    <n v="4"/>
  </r>
  <r>
    <d v="2021-02-05T00:00:00"/>
    <n v="3229.11"/>
    <x v="3"/>
    <x v="31"/>
    <n v="6404.9396850000003"/>
    <n v="5"/>
  </r>
  <r>
    <d v="2021-02-06T00:00:00"/>
    <n v="3031.48"/>
    <x v="3"/>
    <x v="31"/>
    <n v="6012.9405800000004"/>
    <n v="6"/>
  </r>
  <r>
    <d v="2021-02-07T00:00:00"/>
    <n v="2957.45"/>
    <x v="3"/>
    <x v="31"/>
    <n v="5866.1020749999998"/>
    <n v="7"/>
  </r>
  <r>
    <d v="2021-02-08T00:00:00"/>
    <n v="2650.41"/>
    <x v="3"/>
    <x v="31"/>
    <n v="5257.0882350000002"/>
    <n v="8"/>
  </r>
  <r>
    <d v="2021-02-09T00:00:00"/>
    <n v="2654.95"/>
    <x v="3"/>
    <x v="31"/>
    <n v="5266.0933249999998"/>
    <n v="9"/>
  </r>
  <r>
    <d v="2021-02-10T00:00:00"/>
    <n v="2360.5100000000002"/>
    <x v="3"/>
    <x v="31"/>
    <n v="4682.0715850000006"/>
    <n v="10"/>
  </r>
  <r>
    <d v="2021-02-11T00:00:00"/>
    <n v="2739.65"/>
    <x v="3"/>
    <x v="31"/>
    <n v="5434.0957750000007"/>
    <n v="11"/>
  </r>
  <r>
    <d v="2021-02-12T00:00:00"/>
    <n v="3390.44"/>
    <x v="3"/>
    <x v="31"/>
    <n v="6724.9377400000003"/>
    <n v="12"/>
  </r>
  <r>
    <d v="2021-02-13T00:00:00"/>
    <n v="3132.81"/>
    <x v="3"/>
    <x v="31"/>
    <n v="6213.9286350000002"/>
    <n v="13"/>
  </r>
  <r>
    <d v="2021-02-14T00:00:00"/>
    <n v="3069.88"/>
    <x v="3"/>
    <x v="31"/>
    <n v="6089.1069800000005"/>
    <n v="14"/>
  </r>
  <r>
    <d v="2021-02-15T00:00:00"/>
    <n v="2794.01"/>
    <x v="3"/>
    <x v="31"/>
    <n v="5541.9188350000004"/>
    <n v="15"/>
  </r>
  <r>
    <d v="2021-02-16T00:00:00"/>
    <n v="3145.42"/>
    <x v="3"/>
    <x v="31"/>
    <n v="6238.9405700000007"/>
    <n v="16"/>
  </r>
  <r>
    <d v="2021-02-17T00:00:00"/>
    <n v="2604.9499999999998"/>
    <x v="3"/>
    <x v="31"/>
    <n v="5166.9183249999996"/>
    <n v="17"/>
  </r>
  <r>
    <d v="2021-02-18T00:00:00"/>
    <n v="2838.97"/>
    <x v="3"/>
    <x v="31"/>
    <n v="5631.0969949999999"/>
    <n v="18"/>
  </r>
  <r>
    <d v="2021-02-19T00:00:00"/>
    <n v="2747.13"/>
    <x v="3"/>
    <x v="31"/>
    <n v="5448.9323549999999"/>
    <n v="19"/>
  </r>
  <r>
    <d v="2021-02-20T00:00:00"/>
    <n v="3252.72"/>
    <x v="3"/>
    <x v="31"/>
    <n v="6451.7701200000001"/>
    <n v="20"/>
  </r>
  <r>
    <d v="2021-02-21T00:00:00"/>
    <n v="2914.51"/>
    <x v="3"/>
    <x v="31"/>
    <n v="5780.930585000001"/>
    <n v="21"/>
  </r>
  <r>
    <d v="2021-02-22T00:00:00"/>
    <n v="2872.66"/>
    <x v="3"/>
    <x v="31"/>
    <n v="5697.9211100000002"/>
    <n v="22"/>
  </r>
  <r>
    <d v="2021-02-23T00:00:00"/>
    <n v="2565.12"/>
    <x v="3"/>
    <x v="31"/>
    <n v="5087.9155199999996"/>
    <n v="23"/>
  </r>
  <r>
    <d v="2021-02-24T00:00:00"/>
    <n v="2733.09"/>
    <x v="3"/>
    <x v="31"/>
    <n v="5421.0840150000004"/>
    <n v="24"/>
  </r>
  <r>
    <d v="2021-02-25T00:00:00"/>
    <n v="2547.56"/>
    <x v="3"/>
    <x v="31"/>
    <n v="5053.0852599999998"/>
    <n v="25"/>
  </r>
  <r>
    <d v="2021-02-26T00:00:00"/>
    <n v="3042.06"/>
    <x v="3"/>
    <x v="31"/>
    <n v="6033.9260100000001"/>
    <n v="26"/>
  </r>
  <r>
    <d v="2021-02-27T00:00:00"/>
    <n v="3107.1"/>
    <x v="3"/>
    <x v="31"/>
    <n v="6162.9328500000001"/>
    <n v="27"/>
  </r>
  <r>
    <d v="2021-02-28T00:00:00"/>
    <n v="2287.91"/>
    <x v="3"/>
    <x v="31"/>
    <n v="4538.069485"/>
    <n v="28"/>
  </r>
  <r>
    <d v="2021-03-01T00:00:00"/>
    <n v="2851.99"/>
    <x v="4"/>
    <x v="31"/>
    <n v="5656.9221649999999"/>
    <n v="1"/>
  </r>
  <r>
    <d v="2021-03-02T00:00:00"/>
    <n v="2483.5300000000002"/>
    <x v="4"/>
    <x v="31"/>
    <n v="4926.0817550000002"/>
    <n v="2"/>
  </r>
  <r>
    <d v="2021-03-03T00:00:00"/>
    <n v="2556.0500000000002"/>
    <x v="4"/>
    <x v="31"/>
    <n v="5069.9251750000003"/>
    <n v="3"/>
  </r>
  <r>
    <d v="2021-03-04T00:00:00"/>
    <n v="2430.5100000000002"/>
    <x v="4"/>
    <x v="31"/>
    <n v="4820.9165850000009"/>
    <n v="4"/>
  </r>
  <r>
    <d v="2021-03-05T00:00:00"/>
    <n v="2688.73"/>
    <x v="4"/>
    <x v="31"/>
    <n v="5333.0959549999998"/>
    <n v="5"/>
  </r>
  <r>
    <d v="2021-03-06T00:00:00"/>
    <n v="2429.58"/>
    <x v="4"/>
    <x v="31"/>
    <n v="4819.0719300000001"/>
    <n v="6"/>
  </r>
  <r>
    <d v="2021-03-07T00:00:00"/>
    <n v="2703.85"/>
    <x v="4"/>
    <x v="31"/>
    <n v="5363.0864750000001"/>
    <n v="7"/>
  </r>
  <r>
    <d v="2021-03-08T00:00:00"/>
    <n v="2508.5700000000002"/>
    <x v="4"/>
    <x v="31"/>
    <n v="4975.748595"/>
    <n v="8"/>
  </r>
  <r>
    <d v="2021-03-09T00:00:00"/>
    <n v="2876.61"/>
    <x v="4"/>
    <x v="31"/>
    <n v="5705.7559350000001"/>
    <n v="9"/>
  </r>
  <r>
    <d v="2021-03-10T00:00:00"/>
    <n v="2600.92"/>
    <x v="4"/>
    <x v="31"/>
    <n v="5158.9248200000002"/>
    <n v="10"/>
  </r>
  <r>
    <d v="2021-03-11T00:00:00"/>
    <n v="2585.29"/>
    <x v="4"/>
    <x v="31"/>
    <n v="5127.9227149999997"/>
    <n v="11"/>
  </r>
  <r>
    <d v="2021-03-12T00:00:00"/>
    <n v="2457.31"/>
    <x v="4"/>
    <x v="31"/>
    <n v="4874.0743849999999"/>
    <n v="12"/>
  </r>
  <r>
    <d v="2021-03-13T00:00:00"/>
    <n v="2589.4"/>
    <x v="4"/>
    <x v="31"/>
    <n v="5136.0749000000005"/>
    <n v="13"/>
  </r>
  <r>
    <d v="2021-03-14T00:00:00"/>
    <n v="2479.41"/>
    <x v="4"/>
    <x v="31"/>
    <n v="4917.9097350000002"/>
    <n v="14"/>
  </r>
  <r>
    <d v="2021-03-15T00:00:00"/>
    <n v="2743.6"/>
    <x v="4"/>
    <x v="31"/>
    <n v="5441.9305999999997"/>
    <n v="15"/>
  </r>
  <r>
    <d v="2021-03-16T00:00:00"/>
    <n v="2685.11"/>
    <x v="4"/>
    <x v="31"/>
    <n v="5325.9156849999999"/>
    <n v="16"/>
  </r>
  <r>
    <d v="2021-03-17T00:00:00"/>
    <n v="2648.73"/>
    <x v="4"/>
    <x v="31"/>
    <n v="5253.7559550000005"/>
    <n v="17"/>
  </r>
  <r>
    <d v="2021-03-18T00:00:00"/>
    <n v="2861.41"/>
    <x v="4"/>
    <x v="31"/>
    <n v="5675.6067349999994"/>
    <n v="18"/>
  </r>
  <r>
    <d v="2021-03-19T00:00:00"/>
    <n v="2666.29"/>
    <x v="4"/>
    <x v="31"/>
    <n v="5288.5862150000003"/>
    <n v="19"/>
  </r>
  <r>
    <d v="2021-03-20T00:00:00"/>
    <n v="3190.88"/>
    <x v="4"/>
    <x v="31"/>
    <n v="6329.1104800000003"/>
    <n v="20"/>
  </r>
  <r>
    <d v="2021-03-21T00:00:00"/>
    <n v="3002.91"/>
    <x v="4"/>
    <x v="31"/>
    <n v="5956.2719849999994"/>
    <n v="21"/>
  </r>
  <r>
    <d v="2021-03-22T00:00:00"/>
    <n v="2996.35"/>
    <x v="4"/>
    <x v="31"/>
    <n v="5943.260225"/>
    <n v="22"/>
  </r>
  <r>
    <d v="2021-03-23T00:00:00"/>
    <n v="3183.4"/>
    <x v="4"/>
    <x v="31"/>
    <n v="6314.2739000000001"/>
    <n v="23"/>
  </r>
  <r>
    <d v="2021-03-24T00:00:00"/>
    <n v="2734.78"/>
    <x v="4"/>
    <x v="31"/>
    <n v="5424.436130000001"/>
    <n v="24"/>
  </r>
  <r>
    <d v="2021-03-25T00:00:00"/>
    <n v="2785.19"/>
    <x v="4"/>
    <x v="31"/>
    <n v="5524.4243649999999"/>
    <n v="25"/>
  </r>
  <r>
    <d v="2021-03-26T00:00:00"/>
    <n v="2908.8"/>
    <x v="4"/>
    <x v="31"/>
    <n v="5769.6048000000001"/>
    <n v="26"/>
  </r>
  <r>
    <d v="2021-03-27T00:00:00"/>
    <n v="2605.1999999999998"/>
    <x v="4"/>
    <x v="31"/>
    <n v="5167.4142000000002"/>
    <n v="27"/>
  </r>
  <r>
    <d v="2021-03-28T00:00:00"/>
    <n v="2873"/>
    <x v="4"/>
    <x v="31"/>
    <n v="5698.5955000000004"/>
    <n v="28"/>
  </r>
  <r>
    <d v="2021-03-29T00:00:00"/>
    <n v="2649.49"/>
    <x v="4"/>
    <x v="31"/>
    <n v="5255.2634149999994"/>
    <n v="29"/>
  </r>
  <r>
    <d v="2021-03-30T00:00:00"/>
    <n v="2671.45"/>
    <x v="4"/>
    <x v="31"/>
    <n v="5298.8210749999998"/>
    <n v="30"/>
  </r>
  <r>
    <d v="2021-03-31T00:00:00"/>
    <n v="2749.85"/>
    <x v="4"/>
    <x v="31"/>
    <n v="5454.327475"/>
    <n v="31"/>
  </r>
  <r>
    <d v="2021-04-01T00:00:00"/>
    <n v="2473.4899999999998"/>
    <x v="5"/>
    <x v="31"/>
    <n v="4906.1674149999999"/>
    <n v="1"/>
  </r>
  <r>
    <d v="2021-04-02T00:00:00"/>
    <n v="2808.09"/>
    <x v="5"/>
    <x v="31"/>
    <n v="5569.8465150000002"/>
    <n v="2"/>
  </r>
  <r>
    <d v="2021-04-03T00:00:00"/>
    <n v="3185.63"/>
    <x v="5"/>
    <x v="31"/>
    <n v="6318.6971050000002"/>
    <n v="3"/>
  </r>
  <r>
    <d v="2021-04-04T00:00:00"/>
    <n v="3585.69"/>
    <x v="5"/>
    <x v="31"/>
    <n v="7112.2161150000002"/>
    <n v="4"/>
  </r>
  <r>
    <d v="2021-04-05T00:00:00"/>
    <n v="4212.12"/>
    <x v="5"/>
    <x v="31"/>
    <n v="8354.7400199999993"/>
    <n v="5"/>
  </r>
  <r>
    <d v="2021-04-06T00:00:00"/>
    <n v="4766.2"/>
    <x v="5"/>
    <x v="31"/>
    <n v="9453.7577000000001"/>
    <n v="6"/>
  </r>
  <r>
    <d v="2021-04-07T00:00:00"/>
    <n v="4609.3100000000004"/>
    <x v="5"/>
    <x v="31"/>
    <n v="9142.5663850000001"/>
    <n v="7"/>
  </r>
  <r>
    <d v="2021-04-08T00:00:00"/>
    <n v="4177.75"/>
    <x v="5"/>
    <x v="31"/>
    <n v="8286.5671249999996"/>
    <n v="8"/>
  </r>
  <r>
    <d v="2021-04-09T00:00:00"/>
    <n v="4528.3100000000004"/>
    <x v="5"/>
    <x v="31"/>
    <n v="8981.9028850000013"/>
    <n v="9"/>
  </r>
  <r>
    <d v="2021-04-10T00:00:00"/>
    <n v="4121.3599999999997"/>
    <x v="5"/>
    <x v="31"/>
    <n v="8174.7175599999991"/>
    <n v="10"/>
  </r>
  <r>
    <d v="2021-04-11T00:00:00"/>
    <n v="4484.84"/>
    <x v="5"/>
    <x v="31"/>
    <n v="8895.6801400000004"/>
    <n v="11"/>
  </r>
  <r>
    <d v="2021-04-12T00:00:00"/>
    <n v="4399.8999999999996"/>
    <x v="5"/>
    <x v="31"/>
    <n v="8727.2016499999991"/>
    <n v="12"/>
  </r>
  <r>
    <d v="2021-04-13T00:00:00"/>
    <n v="4514.93"/>
    <x v="5"/>
    <x v="31"/>
    <n v="8955.363655000001"/>
    <n v="13"/>
  </r>
  <r>
    <d v="2021-04-14T00:00:00"/>
    <n v="4341.33"/>
    <x v="5"/>
    <x v="31"/>
    <n v="8611.0280550000007"/>
    <n v="14"/>
  </r>
  <r>
    <d v="2021-04-15T00:00:00"/>
    <n v="4247.24"/>
    <x v="5"/>
    <x v="31"/>
    <n v="8424.4005400000005"/>
    <n v="15"/>
  </r>
  <r>
    <d v="2021-04-16T00:00:00"/>
    <n v="4238.87"/>
    <x v="5"/>
    <x v="31"/>
    <n v="8407.7986450000008"/>
    <n v="16"/>
  </r>
  <r>
    <d v="2021-04-17T00:00:00"/>
    <n v="3901.43"/>
    <x v="5"/>
    <x v="31"/>
    <n v="7738.4864049999996"/>
    <n v="17"/>
  </r>
  <r>
    <d v="2021-04-18T00:00:00"/>
    <n v="4093.27"/>
    <x v="5"/>
    <x v="31"/>
    <n v="8119.001045"/>
    <n v="18"/>
  </r>
  <r>
    <d v="2021-04-19T00:00:00"/>
    <n v="4419.6099999999997"/>
    <x v="5"/>
    <x v="31"/>
    <n v="8766.2964350000002"/>
    <n v="19"/>
  </r>
  <r>
    <d v="2021-04-20T00:00:00"/>
    <n v="4979.24"/>
    <x v="5"/>
    <x v="31"/>
    <n v="9876.3225399999992"/>
    <n v="20"/>
  </r>
  <r>
    <d v="2021-04-21T00:00:00"/>
    <n v="4568.93"/>
    <x v="5"/>
    <x v="31"/>
    <n v="9062.4726550000014"/>
    <n v="21"/>
  </r>
  <r>
    <d v="2021-04-22T00:00:00"/>
    <n v="4651.95"/>
    <x v="5"/>
    <x v="31"/>
    <n v="9227.142824999999"/>
    <n v="22"/>
  </r>
  <r>
    <d v="2021-04-23T00:00:00"/>
    <n v="4912.78"/>
    <x v="5"/>
    <x v="31"/>
    <n v="9744.4991300000002"/>
    <n v="23"/>
  </r>
  <r>
    <d v="2021-04-24T00:00:00"/>
    <n v="5168.3900000000003"/>
    <x v="5"/>
    <x v="31"/>
    <n v="10251.501565"/>
    <n v="24"/>
  </r>
  <r>
    <d v="2021-04-25T00:00:00"/>
    <n v="5306.14"/>
    <x v="5"/>
    <x v="31"/>
    <n v="10524.728690000002"/>
    <n v="25"/>
  </r>
  <r>
    <d v="2021-04-26T00:00:00"/>
    <n v="5668.65"/>
    <x v="5"/>
    <x v="31"/>
    <n v="11243.767275"/>
    <n v="26"/>
  </r>
  <r>
    <d v="2021-04-27T00:00:00"/>
    <n v="5620.33"/>
    <x v="5"/>
    <x v="31"/>
    <n v="11147.924555"/>
    <n v="27"/>
  </r>
  <r>
    <d v="2021-04-28T00:00:00"/>
    <n v="5356.76"/>
    <x v="5"/>
    <x v="31"/>
    <n v="10625.133460000001"/>
    <n v="28"/>
  </r>
  <r>
    <d v="2021-04-29T00:00:00"/>
    <n v="5868.93"/>
    <x v="5"/>
    <x v="31"/>
    <n v="11641.022655000001"/>
    <n v="29"/>
  </r>
  <r>
    <d v="2021-04-30T00:00:00"/>
    <n v="6842.4"/>
    <x v="5"/>
    <x v="31"/>
    <n v="13571.9004"/>
    <n v="30"/>
  </r>
  <r>
    <d v="2021-05-01T00:00:00"/>
    <n v="8520.39"/>
    <x v="6"/>
    <x v="31"/>
    <n v="16900.193564999998"/>
    <n v="1"/>
  </r>
  <r>
    <d v="2021-05-02T00:00:00"/>
    <n v="10197.01"/>
    <x v="6"/>
    <x v="31"/>
    <n v="20225.769335000001"/>
    <n v="2"/>
  </r>
  <r>
    <d v="2021-05-03T00:00:00"/>
    <n v="10564.3"/>
    <x v="6"/>
    <x v="31"/>
    <n v="20954.289049999999"/>
    <n v="3"/>
  </r>
  <r>
    <d v="2021-05-04T00:00:00"/>
    <n v="9384.4599999999991"/>
    <x v="6"/>
    <x v="31"/>
    <n v="18614.076409999998"/>
    <n v="4"/>
  </r>
  <r>
    <d v="2021-05-05T00:00:00"/>
    <n v="9372.7199999999993"/>
    <x v="6"/>
    <x v="31"/>
    <n v="18590.790119999998"/>
    <n v="5"/>
  </r>
  <r>
    <d v="2021-05-06T00:00:00"/>
    <n v="9035.93"/>
    <x v="6"/>
    <x v="31"/>
    <n v="17922.767155000001"/>
    <n v="6"/>
  </r>
  <r>
    <d v="2021-05-07T00:00:00"/>
    <n v="10382.030000000001"/>
    <x v="6"/>
    <x v="31"/>
    <n v="20592.756505000001"/>
    <n v="7"/>
  </r>
  <r>
    <d v="2021-05-08T00:00:00"/>
    <n v="12410.06"/>
    <x v="6"/>
    <x v="31"/>
    <n v="24615.354009999999"/>
    <n v="8"/>
  </r>
  <r>
    <d v="2021-05-09T00:00:00"/>
    <n v="12878.26"/>
    <x v="6"/>
    <x v="31"/>
    <n v="25544.028710000002"/>
    <n v="9"/>
  </r>
  <r>
    <d v="2021-05-10T00:00:00"/>
    <n v="10808.98"/>
    <x v="6"/>
    <x v="31"/>
    <n v="21439.611829999998"/>
    <n v="10"/>
  </r>
  <r>
    <d v="2021-05-11T00:00:00"/>
    <n v="9943.15"/>
    <x v="6"/>
    <x v="31"/>
    <n v="19722.238024999999"/>
    <n v="11"/>
  </r>
  <r>
    <d v="2021-05-12T00:00:00"/>
    <n v="8798.19"/>
    <x v="6"/>
    <x v="31"/>
    <n v="17451.209865000001"/>
    <n v="12"/>
  </r>
  <r>
    <d v="2021-05-13T00:00:00"/>
    <n v="8737.69"/>
    <x v="6"/>
    <x v="31"/>
    <n v="17331.208115000001"/>
    <n v="13"/>
  </r>
  <r>
    <d v="2021-05-14T00:00:00"/>
    <n v="9122.57"/>
    <x v="6"/>
    <x v="31"/>
    <n v="18094.617595"/>
    <n v="14"/>
  </r>
  <r>
    <d v="2021-05-15T00:00:00"/>
    <n v="10659.64"/>
    <x v="6"/>
    <x v="31"/>
    <n v="21143.395939999999"/>
    <n v="15"/>
  </r>
  <r>
    <d v="2021-05-16T00:00:00"/>
    <n v="12135"/>
    <x v="6"/>
    <x v="31"/>
    <n v="24069.772499999999"/>
    <n v="16"/>
  </r>
  <r>
    <d v="2021-05-17T00:00:00"/>
    <n v="12582.53"/>
    <x v="6"/>
    <x v="31"/>
    <n v="24957.448255000003"/>
    <n v="17"/>
  </r>
  <r>
    <d v="2021-05-18T00:00:00"/>
    <n v="14201.41"/>
    <x v="6"/>
    <x v="31"/>
    <n v="28168.496735000001"/>
    <n v="18"/>
  </r>
  <r>
    <d v="2021-05-19T00:00:00"/>
    <n v="15581.82"/>
    <x v="6"/>
    <x v="31"/>
    <n v="30906.539970000002"/>
    <n v="19"/>
  </r>
  <r>
    <d v="2021-05-20T00:00:00"/>
    <n v="18719.75"/>
    <x v="6"/>
    <x v="31"/>
    <n v="37130.624125000002"/>
    <n v="20"/>
  </r>
  <r>
    <d v="2021-05-21T00:00:00"/>
    <n v="17291.45"/>
    <x v="6"/>
    <x v="31"/>
    <n v="34297.591075000004"/>
    <n v="21"/>
  </r>
  <r>
    <d v="2021-05-22T00:00:00"/>
    <n v="19674.64"/>
    <x v="6"/>
    <x v="31"/>
    <n v="39024.648439999997"/>
    <n v="22"/>
  </r>
  <r>
    <d v="2021-05-23T00:00:00"/>
    <n v="19997.990000000002"/>
    <x v="6"/>
    <x v="31"/>
    <n v="39666.013165000004"/>
    <n v="23"/>
  </r>
  <r>
    <d v="2021-05-24T00:00:00"/>
    <n v="20503.169999999998"/>
    <x v="6"/>
    <x v="31"/>
    <n v="40668.037694999999"/>
    <n v="24"/>
  </r>
  <r>
    <d v="2021-05-25T00:00:00"/>
    <n v="17221.37"/>
    <x v="6"/>
    <x v="31"/>
    <n v="34158.587395000002"/>
    <n v="25"/>
  </r>
  <r>
    <d v="2021-05-26T00:00:00"/>
    <n v="16271.52"/>
    <x v="6"/>
    <x v="31"/>
    <n v="32274.559920000003"/>
    <n v="26"/>
  </r>
  <r>
    <d v="2021-05-27T00:00:00"/>
    <n v="16838.03"/>
    <x v="6"/>
    <x v="31"/>
    <n v="33398.232505"/>
    <n v="27"/>
  </r>
  <r>
    <d v="2021-05-28T00:00:00"/>
    <n v="15623.99"/>
    <x v="6"/>
    <x v="31"/>
    <n v="30990.184164999999"/>
    <n v="28"/>
  </r>
  <r>
    <d v="2021-05-29T00:00:00"/>
    <n v="15001.85"/>
    <x v="6"/>
    <x v="31"/>
    <n v="29756.169475000002"/>
    <n v="29"/>
  </r>
  <r>
    <d v="2021-05-30T00:00:00"/>
    <n v="15186.71"/>
    <x v="6"/>
    <x v="31"/>
    <n v="30122.839284999998"/>
    <n v="30"/>
  </r>
  <r>
    <d v="2021-05-31T00:00:00"/>
    <n v="15173.6"/>
    <x v="6"/>
    <x v="31"/>
    <n v="30096.835600000002"/>
    <n v="31"/>
  </r>
  <r>
    <d v="2021-06-01T00:00:00"/>
    <n v="15169.89"/>
    <x v="7"/>
    <x v="31"/>
    <n v="30089.476814999998"/>
    <n v="1"/>
  </r>
  <r>
    <d v="2021-06-02T00:00:00"/>
    <n v="15801.94"/>
    <x v="7"/>
    <x v="31"/>
    <n v="31343.147990000001"/>
    <n v="2"/>
  </r>
  <r>
    <d v="2021-06-03T00:00:00"/>
    <n v="17688.25"/>
    <x v="7"/>
    <x v="31"/>
    <n v="35084.643875000002"/>
    <n v="3"/>
  </r>
  <r>
    <d v="2021-06-04T00:00:00"/>
    <n v="19444.3"/>
    <x v="7"/>
    <x v="31"/>
    <n v="38567.769050000003"/>
    <n v="4"/>
  </r>
  <r>
    <d v="2021-06-05T00:00:00"/>
    <n v="20449.11"/>
    <x v="7"/>
    <x v="31"/>
    <n v="40560.809685"/>
    <n v="5"/>
  </r>
  <r>
    <d v="2021-06-06T00:00:00"/>
    <n v="21029.73"/>
    <x v="7"/>
    <x v="31"/>
    <n v="41712.469454999999"/>
    <n v="6"/>
  </r>
  <r>
    <d v="2021-06-07T00:00:00"/>
    <n v="20323.22"/>
    <x v="7"/>
    <x v="31"/>
    <n v="40311.106870000003"/>
    <n v="7"/>
  </r>
  <r>
    <d v="2021-06-08T00:00:00"/>
    <n v="18131.61"/>
    <x v="7"/>
    <x v="31"/>
    <n v="35964.048435000004"/>
    <n v="8"/>
  </r>
  <r>
    <d v="2021-06-09T00:00:00"/>
    <n v="16549.53"/>
    <x v="7"/>
    <x v="31"/>
    <n v="32825.992754999999"/>
    <n v="9"/>
  </r>
  <r>
    <d v="2021-06-10T00:00:00"/>
    <n v="15675.81"/>
    <x v="7"/>
    <x v="31"/>
    <n v="31092.969134999999"/>
    <n v="10"/>
  </r>
  <r>
    <d v="2021-06-11T00:00:00"/>
    <n v="14558.09"/>
    <x v="7"/>
    <x v="31"/>
    <n v="28875.971515000001"/>
    <n v="11"/>
  </r>
  <r>
    <d v="2021-06-12T00:00:00"/>
    <n v="12616.54"/>
    <x v="7"/>
    <x v="31"/>
    <n v="25024.907090000001"/>
    <n v="12"/>
  </r>
  <r>
    <d v="2021-06-13T00:00:00"/>
    <n v="11868.59"/>
    <x v="7"/>
    <x v="31"/>
    <n v="23541.348265000001"/>
    <n v="13"/>
  </r>
  <r>
    <d v="2021-06-14T00:00:00"/>
    <n v="11995.81"/>
    <x v="7"/>
    <x v="31"/>
    <n v="23793.689135000001"/>
    <n v="14"/>
  </r>
  <r>
    <d v="2021-06-15T00:00:00"/>
    <n v="11786.08"/>
    <x v="7"/>
    <x v="31"/>
    <n v="23377.689679999999"/>
    <n v="15"/>
  </r>
  <r>
    <d v="2021-06-16T00:00:00"/>
    <n v="11793.14"/>
    <x v="7"/>
    <x v="31"/>
    <n v="23391.693189999998"/>
    <n v="16"/>
  </r>
  <r>
    <d v="2021-06-17T00:00:00"/>
    <n v="11455.17"/>
    <x v="7"/>
    <x v="31"/>
    <n v="22721.329695"/>
    <n v="17"/>
  </r>
  <r>
    <d v="2021-06-18T00:00:00"/>
    <n v="10858.92"/>
    <x v="7"/>
    <x v="31"/>
    <n v="21538.667820000002"/>
    <n v="18"/>
  </r>
  <r>
    <d v="2021-06-19T00:00:00"/>
    <n v="10559.45"/>
    <x v="7"/>
    <x v="31"/>
    <n v="20944.669075000002"/>
    <n v="19"/>
  </r>
  <r>
    <d v="2021-06-20T00:00:00"/>
    <n v="9620.18"/>
    <x v="7"/>
    <x v="31"/>
    <n v="19081.62703"/>
    <n v="20"/>
  </r>
  <r>
    <d v="2021-06-21T00:00:00"/>
    <n v="9634.2900000000009"/>
    <x v="7"/>
    <x v="31"/>
    <n v="19109.614215000001"/>
    <n v="21"/>
  </r>
  <r>
    <d v="2021-06-22T00:00:00"/>
    <n v="9004.59"/>
    <x v="7"/>
    <x v="31"/>
    <n v="17860.604265000002"/>
    <n v="22"/>
  </r>
  <r>
    <d v="2021-06-23T00:00:00"/>
    <n v="8781.92"/>
    <x v="7"/>
    <x v="31"/>
    <n v="17418.938320000001"/>
    <n v="23"/>
  </r>
  <r>
    <d v="2021-06-24T00:00:00"/>
    <n v="8682.09"/>
    <x v="7"/>
    <x v="31"/>
    <n v="17220.925514999999"/>
    <n v="24"/>
  </r>
  <r>
    <d v="2021-06-25T00:00:00"/>
    <n v="8320.11"/>
    <x v="7"/>
    <x v="31"/>
    <n v="16502.938185000003"/>
    <n v="25"/>
  </r>
  <r>
    <d v="2021-06-26T00:00:00"/>
    <n v="8254.56"/>
    <x v="7"/>
    <x v="31"/>
    <n v="16372.919759999999"/>
    <n v="26"/>
  </r>
  <r>
    <d v="2021-06-27T00:00:00"/>
    <n v="7445.05"/>
    <x v="7"/>
    <x v="31"/>
    <n v="14767.256675000001"/>
    <n v="27"/>
  </r>
  <r>
    <d v="2021-06-28T00:00:00"/>
    <n v="7310.94"/>
    <x v="7"/>
    <x v="31"/>
    <n v="14501.24949"/>
    <n v="28"/>
  </r>
  <r>
    <d v="2021-06-29T00:00:00"/>
    <n v="6798.99"/>
    <x v="7"/>
    <x v="31"/>
    <n v="13485.796665"/>
    <n v="29"/>
  </r>
  <r>
    <d v="2021-06-30T00:00:00"/>
    <n v="6992.15"/>
    <x v="7"/>
    <x v="31"/>
    <n v="13868.929525"/>
    <n v="30"/>
  </r>
  <r>
    <d v="2021-07-01T00:00:00"/>
    <n v="6541.09"/>
    <x v="8"/>
    <x v="31"/>
    <n v="12974.252015"/>
    <n v="1"/>
  </r>
  <r>
    <d v="2021-07-02T00:00:00"/>
    <n v="6550.87"/>
    <x v="8"/>
    <x v="31"/>
    <n v="12993.650645"/>
    <n v="2"/>
  </r>
  <r>
    <d v="2021-07-03T00:00:00"/>
    <n v="6680.75"/>
    <x v="8"/>
    <x v="31"/>
    <n v="13251.267625"/>
    <n v="3"/>
  </r>
  <r>
    <d v="2021-07-04T00:00:00"/>
    <n v="6363.85"/>
    <x v="8"/>
    <x v="31"/>
    <n v="12622.696475000001"/>
    <n v="4"/>
  </r>
  <r>
    <d v="2021-07-05T00:00:00"/>
    <n v="6096.32"/>
    <x v="8"/>
    <x v="31"/>
    <n v="12092.050719999999"/>
    <n v="5"/>
  </r>
  <r>
    <d v="2021-07-06T00:00:00"/>
    <n v="6078.1"/>
    <x v="8"/>
    <x v="31"/>
    <n v="12055.91135"/>
    <n v="6"/>
  </r>
  <r>
    <d v="2021-07-07T00:00:00"/>
    <n v="5715.99"/>
    <x v="8"/>
    <x v="31"/>
    <n v="11337.666165000001"/>
    <n v="7"/>
  </r>
  <r>
    <d v="2021-07-08T00:00:00"/>
    <n v="5354.51"/>
    <x v="8"/>
    <x v="31"/>
    <n v="10620.670585"/>
    <n v="8"/>
  </r>
  <r>
    <d v="2021-07-09T00:00:00"/>
    <n v="5149.51"/>
    <x v="8"/>
    <x v="31"/>
    <n v="10214.053085000001"/>
    <n v="9"/>
  </r>
  <r>
    <d v="2021-07-10T00:00:00"/>
    <n v="5340.63"/>
    <x v="8"/>
    <x v="31"/>
    <n v="10593.139605"/>
    <n v="10"/>
  </r>
  <r>
    <d v="2021-07-11T00:00:00"/>
    <n v="5391.38"/>
    <x v="8"/>
    <x v="31"/>
    <n v="10693.802230000001"/>
    <n v="11"/>
  </r>
  <r>
    <d v="2021-07-12T00:00:00"/>
    <n v="4739.55"/>
    <x v="8"/>
    <x v="31"/>
    <n v="9400.897425000001"/>
    <n v="12"/>
  </r>
  <r>
    <d v="2021-07-13T00:00:00"/>
    <n v="5163.04"/>
    <x v="8"/>
    <x v="31"/>
    <n v="10240.88984"/>
    <n v="13"/>
  </r>
  <r>
    <d v="2021-07-14T00:00:00"/>
    <n v="5233.6099999999997"/>
    <x v="8"/>
    <x v="31"/>
    <n v="10380.865435"/>
    <n v="14"/>
  </r>
  <r>
    <d v="2021-07-15T00:00:00"/>
    <n v="3348.34"/>
    <x v="8"/>
    <x v="31"/>
    <n v="6641.4323900000009"/>
    <n v="15"/>
  </r>
  <r>
    <d v="2021-07-16T00:00:00"/>
    <n v="4333.9399999999996"/>
    <x v="8"/>
    <x v="31"/>
    <n v="8596.3699899999992"/>
    <n v="16"/>
  </r>
  <r>
    <d v="2021-07-17T00:00:00"/>
    <n v="4276.9799999999996"/>
    <x v="8"/>
    <x v="31"/>
    <n v="8483.3898300000001"/>
    <n v="17"/>
  </r>
  <r>
    <d v="2021-07-18T00:00:00"/>
    <n v="4514.3100000000004"/>
    <x v="8"/>
    <x v="31"/>
    <n v="8954.1338850000011"/>
    <n v="18"/>
  </r>
  <r>
    <d v="2021-07-19T00:00:00"/>
    <n v="4461.18"/>
    <x v="8"/>
    <x v="31"/>
    <n v="8848.7505300000012"/>
    <n v="19"/>
  </r>
  <r>
    <d v="2021-07-20T00:00:00"/>
    <n v="4126.76"/>
    <x v="8"/>
    <x v="31"/>
    <n v="8185.428460000001"/>
    <n v="20"/>
  </r>
  <r>
    <d v="2021-07-21T00:00:00"/>
    <n v="5337.95"/>
    <x v="8"/>
    <x v="31"/>
    <n v="10587.823824999999"/>
    <n v="21"/>
  </r>
  <r>
    <d v="2021-07-22T00:00:00"/>
    <n v="4583.76"/>
    <x v="8"/>
    <x v="31"/>
    <n v="9091.88796"/>
    <n v="22"/>
  </r>
  <r>
    <d v="2021-07-23T00:00:00"/>
    <n v="4638.4799999999996"/>
    <x v="8"/>
    <x v="31"/>
    <n v="9200.4250799999991"/>
    <n v="23"/>
  </r>
  <r>
    <d v="2021-07-24T00:00:00"/>
    <n v="4064.08"/>
    <x v="8"/>
    <x v="31"/>
    <n v="8061.10268"/>
    <n v="24"/>
  </r>
  <r>
    <d v="2021-07-25T00:00:00"/>
    <n v="4374.03"/>
    <x v="8"/>
    <x v="31"/>
    <n v="8675.888504999999"/>
    <n v="25"/>
  </r>
  <r>
    <d v="2021-07-26T00:00:00"/>
    <n v="4445.7299999999996"/>
    <x v="8"/>
    <x v="31"/>
    <n v="8818.105454999999"/>
    <n v="26"/>
  </r>
  <r>
    <d v="2021-07-27T00:00:00"/>
    <n v="4358.38"/>
    <x v="8"/>
    <x v="31"/>
    <n v="8644.8467300000011"/>
    <n v="27"/>
  </r>
  <r>
    <d v="2021-07-28T00:00:00"/>
    <n v="4011.36"/>
    <x v="8"/>
    <x v="31"/>
    <n v="7956.5325600000006"/>
    <n v="28"/>
  </r>
  <r>
    <d v="2021-07-29T00:00:00"/>
    <n v="5063"/>
    <x v="8"/>
    <x v="31"/>
    <n v="10042.460500000001"/>
    <n v="29"/>
  </r>
  <r>
    <d v="2021-07-30T00:00:00"/>
    <n v="5112.41"/>
    <x v="8"/>
    <x v="31"/>
    <n v="10140.465235"/>
    <n v="30"/>
  </r>
  <r>
    <d v="2021-07-31T00:00:00"/>
    <n v="4959.43"/>
    <x v="8"/>
    <x v="31"/>
    <n v="9837.0294050000011"/>
    <n v="31"/>
  </r>
  <r>
    <d v="2021-08-01T00:00:00"/>
    <n v="4497.13"/>
    <x v="9"/>
    <x v="31"/>
    <n v="8920.0573550000008"/>
    <n v="1"/>
  </r>
  <r>
    <d v="2021-08-02T00:00:00"/>
    <n v="4816.25"/>
    <x v="9"/>
    <x v="31"/>
    <n v="9553.0318750000006"/>
    <n v="2"/>
  </r>
  <r>
    <d v="2021-08-03T00:00:00"/>
    <n v="4929.3999999999996"/>
    <x v="9"/>
    <x v="31"/>
    <n v="9777.464899999999"/>
    <n v="3"/>
  </r>
  <r>
    <d v="2021-08-04T00:00:00"/>
    <n v="4426.18"/>
    <x v="9"/>
    <x v="31"/>
    <n v="8779.3280300000006"/>
    <n v="4"/>
  </r>
  <r>
    <d v="2021-08-05T00:00:00"/>
    <n v="4443.83"/>
    <x v="9"/>
    <x v="31"/>
    <n v="8814.3368050000008"/>
    <n v="5"/>
  </r>
  <r>
    <d v="2021-08-06T00:00:00"/>
    <n v="4943.59"/>
    <x v="9"/>
    <x v="31"/>
    <n v="9805.6107650000013"/>
    <n v="6"/>
  </r>
  <r>
    <d v="2021-08-07T00:00:00"/>
    <n v="4399.09"/>
    <x v="9"/>
    <x v="31"/>
    <n v="8725.5950150000008"/>
    <n v="7"/>
  </r>
  <r>
    <d v="2021-08-08T00:00:00"/>
    <n v="4563.7700000000004"/>
    <x v="9"/>
    <x v="31"/>
    <n v="9052.2377950000009"/>
    <n v="8"/>
  </r>
  <r>
    <d v="2021-08-09T00:00:00"/>
    <n v="3850.15"/>
    <x v="9"/>
    <x v="31"/>
    <n v="7636.7725250000003"/>
    <n v="9"/>
  </r>
  <r>
    <d v="2021-08-10T00:00:00"/>
    <n v="4033.18"/>
    <x v="9"/>
    <x v="31"/>
    <n v="7999.8125300000002"/>
    <n v="10"/>
  </r>
  <r>
    <d v="2021-08-11T00:00:00"/>
    <n v="3747.72"/>
    <x v="9"/>
    <x v="31"/>
    <n v="7433.6026199999997"/>
    <n v="11"/>
  </r>
  <r>
    <d v="2021-08-12T00:00:00"/>
    <n v="4097.05"/>
    <x v="9"/>
    <x v="31"/>
    <n v="8126.4986750000007"/>
    <n v="12"/>
  </r>
  <r>
    <d v="2021-08-13T00:00:00"/>
    <n v="3768.33"/>
    <x v="9"/>
    <x v="31"/>
    <n v="7474.4825549999996"/>
    <n v="13"/>
  </r>
  <r>
    <d v="2021-08-14T00:00:00"/>
    <n v="3789.01"/>
    <x v="9"/>
    <x v="31"/>
    <n v="7515.5013350000008"/>
    <n v="14"/>
  </r>
  <r>
    <d v="2021-08-15T00:00:00"/>
    <n v="3888.32"/>
    <x v="9"/>
    <x v="31"/>
    <n v="7712.4827200000009"/>
    <n v="15"/>
  </r>
  <r>
    <d v="2021-08-16T00:00:00"/>
    <n v="3656.95"/>
    <x v="9"/>
    <x v="31"/>
    <n v="7253.5603249999995"/>
    <n v="16"/>
  </r>
  <r>
    <d v="2021-08-17T00:00:00"/>
    <n v="3828.51"/>
    <x v="9"/>
    <x v="31"/>
    <n v="7593.8495850000008"/>
    <n v="17"/>
  </r>
  <r>
    <d v="2021-08-18T00:00:00"/>
    <n v="4194.16"/>
    <x v="9"/>
    <x v="31"/>
    <n v="8319.11636"/>
    <n v="18"/>
  </r>
  <r>
    <d v="2021-08-19T00:00:00"/>
    <n v="4885.05"/>
    <x v="9"/>
    <x v="31"/>
    <n v="9689.4966750000003"/>
    <n v="19"/>
  </r>
  <r>
    <d v="2021-08-20T00:00:00"/>
    <n v="4988.46"/>
    <x v="9"/>
    <x v="31"/>
    <n v="9894.6104100000011"/>
    <n v="20"/>
  </r>
  <r>
    <d v="2021-08-21T00:00:00"/>
    <n v="5425.37"/>
    <x v="9"/>
    <x v="31"/>
    <n v="10761.221395"/>
    <n v="21"/>
  </r>
  <r>
    <d v="2021-08-22T00:00:00"/>
    <n v="5394.12"/>
    <x v="9"/>
    <x v="31"/>
    <n v="10699.23702"/>
    <n v="22"/>
  </r>
  <r>
    <d v="2021-08-23T00:00:00"/>
    <n v="5226.68"/>
    <x v="9"/>
    <x v="31"/>
    <n v="10367.119780000001"/>
    <n v="23"/>
  </r>
  <r>
    <d v="2021-08-24T00:00:00"/>
    <n v="4946.7299999999996"/>
    <x v="9"/>
    <x v="31"/>
    <n v="9811.8389549999993"/>
    <n v="24"/>
  </r>
  <r>
    <d v="2021-08-25T00:00:00"/>
    <n v="4863.53"/>
    <x v="9"/>
    <x v="31"/>
    <n v="9646.8117549999988"/>
    <n v="25"/>
  </r>
  <r>
    <d v="2021-08-26T00:00:00"/>
    <n v="4415.8100000000004"/>
    <x v="9"/>
    <x v="31"/>
    <n v="8758.7591350000002"/>
    <n v="26"/>
  </r>
  <r>
    <d v="2021-08-27T00:00:00"/>
    <n v="3688.06"/>
    <x v="9"/>
    <x v="31"/>
    <n v="7315.2670100000005"/>
    <n v="27"/>
  </r>
  <r>
    <d v="2021-08-28T00:00:00"/>
    <n v="3928.88"/>
    <x v="9"/>
    <x v="31"/>
    <n v="7792.9334800000006"/>
    <n v="28"/>
  </r>
  <r>
    <d v="2021-08-29T00:00:00"/>
    <n v="4005.17"/>
    <x v="9"/>
    <x v="31"/>
    <n v="7944.2546950000005"/>
    <n v="29"/>
  </r>
  <r>
    <d v="2021-08-30T00:00:00"/>
    <n v="4044.24"/>
    <x v="9"/>
    <x v="31"/>
    <n v="8021.7500399999999"/>
    <n v="30"/>
  </r>
  <r>
    <d v="2021-08-31T00:00:00"/>
    <n v="4094.49"/>
    <x v="9"/>
    <x v="31"/>
    <n v="8121.4209149999997"/>
    <n v="31"/>
  </r>
  <r>
    <d v="2021-09-01T00:00:00"/>
    <n v="4058.68"/>
    <x v="10"/>
    <x v="31"/>
    <n v="8050.3917799999999"/>
    <n v="1"/>
  </r>
  <r>
    <d v="2021-09-02T00:00:00"/>
    <n v="3675.26"/>
    <x v="10"/>
    <x v="31"/>
    <n v="7289.8782100000008"/>
    <n v="2"/>
  </r>
  <r>
    <d v="2021-09-03T00:00:00"/>
    <n v="3464.77"/>
    <x v="10"/>
    <x v="31"/>
    <n v="6872.3712949999999"/>
    <n v="3"/>
  </r>
  <r>
    <d v="2021-09-04T00:00:00"/>
    <n v="3832.64"/>
    <x v="10"/>
    <x v="31"/>
    <n v="7602.04144"/>
    <n v="4"/>
  </r>
  <r>
    <d v="2021-09-05T00:00:00"/>
    <n v="4040.61"/>
    <x v="10"/>
    <x v="31"/>
    <n v="8014.549935"/>
    <n v="5"/>
  </r>
  <r>
    <d v="2021-09-06T00:00:00"/>
    <n v="3865.83"/>
    <x v="10"/>
    <x v="31"/>
    <n v="7667.8738050000002"/>
    <n v="6"/>
  </r>
  <r>
    <d v="2021-09-07T00:00:00"/>
    <n v="3623.07"/>
    <x v="10"/>
    <x v="31"/>
    <n v="7186.3593450000008"/>
    <n v="7"/>
  </r>
  <r>
    <d v="2021-09-08T00:00:00"/>
    <n v="3310.24"/>
    <x v="10"/>
    <x v="31"/>
    <n v="6565.8610399999998"/>
    <n v="8"/>
  </r>
  <r>
    <d v="2021-09-09T00:00:00"/>
    <n v="3788.94"/>
    <x v="10"/>
    <x v="31"/>
    <n v="7515.3624900000004"/>
    <n v="9"/>
  </r>
  <r>
    <d v="2021-09-10T00:00:00"/>
    <n v="3901.29"/>
    <x v="10"/>
    <x v="31"/>
    <n v="7738.2087149999998"/>
    <n v="10"/>
  </r>
  <r>
    <d v="2021-09-11T00:00:00"/>
    <n v="4036.91"/>
    <x v="10"/>
    <x v="31"/>
    <n v="8007.2109849999997"/>
    <n v="11"/>
  </r>
  <r>
    <d v="2021-09-12T00:00:00"/>
    <n v="4018.68"/>
    <x v="10"/>
    <x v="31"/>
    <n v="7971.0517799999998"/>
    <n v="12"/>
  </r>
  <r>
    <d v="2021-09-13T00:00:00"/>
    <n v="3327.86"/>
    <x v="10"/>
    <x v="31"/>
    <n v="6600.8103100000008"/>
    <n v="13"/>
  </r>
  <r>
    <d v="2021-09-14T00:00:00"/>
    <n v="3293.98"/>
    <x v="10"/>
    <x v="31"/>
    <n v="6533.6093300000002"/>
    <n v="14"/>
  </r>
  <r>
    <d v="2021-09-15T00:00:00"/>
    <n v="3434.05"/>
    <x v="10"/>
    <x v="31"/>
    <n v="6811.4381750000002"/>
    <n v="15"/>
  </r>
  <r>
    <d v="2021-09-16T00:00:00"/>
    <n v="3333.88"/>
    <x v="10"/>
    <x v="31"/>
    <n v="6612.7509800000007"/>
    <n v="16"/>
  </r>
  <r>
    <d v="2021-09-17T00:00:00"/>
    <n v="3279.69"/>
    <x v="10"/>
    <x v="31"/>
    <n v="6505.2651150000002"/>
    <n v="17"/>
  </r>
  <r>
    <d v="2021-09-18T00:00:00"/>
    <n v="3372.62"/>
    <x v="10"/>
    <x v="31"/>
    <n v="6689.59177"/>
    <n v="18"/>
  </r>
  <r>
    <d v="2021-09-19T00:00:00"/>
    <n v="3147.67"/>
    <x v="10"/>
    <x v="31"/>
    <n v="6243.4034449999999"/>
    <n v="19"/>
  </r>
  <r>
    <d v="2021-09-20T00:00:00"/>
    <n v="3546.08"/>
    <x v="10"/>
    <x v="31"/>
    <n v="7033.6496800000004"/>
    <n v="20"/>
  </r>
  <r>
    <d v="2021-09-21T00:00:00"/>
    <n v="2694.58"/>
    <x v="10"/>
    <x v="31"/>
    <n v="5344.6994299999997"/>
    <n v="21"/>
  </r>
  <r>
    <d v="2021-09-22T00:00:00"/>
    <n v="3040.93"/>
    <x v="10"/>
    <x v="31"/>
    <n v="6031.684655"/>
    <n v="22"/>
  </r>
  <r>
    <d v="2021-09-23T00:00:00"/>
    <n v="2909.21"/>
    <x v="10"/>
    <x v="31"/>
    <n v="5770.4180350000006"/>
    <n v="23"/>
  </r>
  <r>
    <d v="2021-09-24T00:00:00"/>
    <n v="3118.06"/>
    <x v="10"/>
    <x v="31"/>
    <n v="6184.6720100000002"/>
    <n v="24"/>
  </r>
  <r>
    <d v="2021-09-25T00:00:00"/>
    <n v="3101.09"/>
    <x v="10"/>
    <x v="31"/>
    <n v="6151.0120150000002"/>
    <n v="25"/>
  </r>
  <r>
    <d v="2021-09-26T00:00:00"/>
    <n v="3049.41"/>
    <x v="10"/>
    <x v="31"/>
    <n v="6048.5047349999995"/>
    <n v="26"/>
  </r>
  <r>
    <d v="2021-09-27T00:00:00"/>
    <n v="3112.94"/>
    <x v="10"/>
    <x v="31"/>
    <n v="6174.51649"/>
    <n v="27"/>
  </r>
  <r>
    <d v="2021-09-28T00:00:00"/>
    <n v="2916.81"/>
    <x v="10"/>
    <x v="31"/>
    <n v="5785.4926349999996"/>
    <n v="28"/>
  </r>
  <r>
    <d v="2021-09-29T00:00:00"/>
    <n v="2951.02"/>
    <x v="10"/>
    <x v="31"/>
    <n v="5853.3481700000002"/>
    <n v="29"/>
  </r>
  <r>
    <d v="2021-09-30T00:00:00"/>
    <n v="3157.81"/>
    <x v="10"/>
    <x v="31"/>
    <n v="6263.5161349999998"/>
    <n v="30"/>
  </r>
  <r>
    <d v="2021-10-01T00:00:00"/>
    <n v="3252.72"/>
    <x v="11"/>
    <x v="32"/>
    <n v="6451.7701200000001"/>
    <n v="1"/>
  </r>
  <r>
    <d v="2021-10-02T00:00:00"/>
    <n v="3222.21"/>
    <x v="11"/>
    <x v="32"/>
    <n v="6391.2535349999998"/>
    <n v="2"/>
  </r>
  <r>
    <d v="2021-10-03T00:00:00"/>
    <n v="3298.42"/>
    <x v="11"/>
    <x v="32"/>
    <n v="6542.4160700000002"/>
    <n v="3"/>
  </r>
  <r>
    <d v="2021-10-04T00:00:00"/>
    <n v="3638.46"/>
    <x v="11"/>
    <x v="32"/>
    <n v="7216.8854099999999"/>
    <n v="4"/>
  </r>
  <r>
    <d v="2021-10-05T00:00:00"/>
    <n v="3519.49"/>
    <x v="11"/>
    <x v="32"/>
    <n v="6980.9084149999999"/>
    <n v="5"/>
  </r>
  <r>
    <d v="2021-10-06T00:00:00"/>
    <n v="3428.99"/>
    <x v="11"/>
    <x v="32"/>
    <n v="6801.4016649999994"/>
    <n v="6"/>
  </r>
  <r>
    <d v="2021-10-07T00:00:00"/>
    <n v="3292.61"/>
    <x v="11"/>
    <x v="32"/>
    <n v="6530.8919350000006"/>
    <n v="7"/>
  </r>
  <r>
    <d v="2021-10-08T00:00:00"/>
    <n v="3708.69"/>
    <x v="11"/>
    <x v="32"/>
    <n v="7356.1866150000005"/>
    <n v="8"/>
  </r>
  <r>
    <d v="2021-10-09T00:00:00"/>
    <n v="4098.83"/>
    <x v="11"/>
    <x v="32"/>
    <n v="8130.029305"/>
    <n v="9"/>
  </r>
  <r>
    <d v="2021-10-10T00:00:00"/>
    <n v="3494.25"/>
    <x v="11"/>
    <x v="32"/>
    <n v="6930.8448749999998"/>
    <n v="10"/>
  </r>
  <r>
    <d v="2021-10-11T00:00:00"/>
    <n v="3293.59"/>
    <x v="11"/>
    <x v="32"/>
    <n v="6532.8357650000007"/>
    <n v="11"/>
  </r>
  <r>
    <d v="2021-10-12T00:00:00"/>
    <n v="3910.61"/>
    <x v="11"/>
    <x v="32"/>
    <n v="7756.6949350000004"/>
    <n v="12"/>
  </r>
  <r>
    <d v="2021-10-13T00:00:00"/>
    <n v="3706.8"/>
    <x v="11"/>
    <x v="32"/>
    <n v="7352.4378000000006"/>
    <n v="13"/>
  </r>
  <r>
    <d v="2021-10-14T00:00:00"/>
    <n v="3790.97"/>
    <x v="11"/>
    <x v="32"/>
    <n v="7519.3889949999993"/>
    <n v="14"/>
  </r>
  <r>
    <d v="2021-10-15T00:00:00"/>
    <n v="3442.11"/>
    <x v="11"/>
    <x v="32"/>
    <n v="6827.4251850000001"/>
    <n v="15"/>
  </r>
  <r>
    <d v="2021-10-16T00:00:00"/>
    <n v="3219.44"/>
    <x v="11"/>
    <x v="32"/>
    <n v="6385.7592400000003"/>
    <n v="16"/>
  </r>
  <r>
    <d v="2021-10-17T00:00:00"/>
    <n v="3200.03"/>
    <x v="11"/>
    <x v="32"/>
    <n v="6347.2595050000009"/>
    <n v="17"/>
  </r>
  <r>
    <d v="2021-10-18T00:00:00"/>
    <n v="3258.34"/>
    <x v="11"/>
    <x v="32"/>
    <n v="6462.9173900000005"/>
    <n v="18"/>
  </r>
  <r>
    <d v="2021-10-19T00:00:00"/>
    <n v="3140.02"/>
    <x v="11"/>
    <x v="32"/>
    <n v="6228.2296699999997"/>
    <n v="19"/>
  </r>
  <r>
    <d v="2021-10-20T00:00:00"/>
    <n v="3209.93"/>
    <x v="11"/>
    <x v="32"/>
    <n v="6366.8961549999995"/>
    <n v="20"/>
  </r>
  <r>
    <d v="2021-10-21T00:00:00"/>
    <n v="2764.5"/>
    <x v="11"/>
    <x v="32"/>
    <n v="5483.3857500000004"/>
    <n v="21"/>
  </r>
  <r>
    <d v="2021-10-22T00:00:00"/>
    <n v="2494.5100000000002"/>
    <x v="11"/>
    <x v="32"/>
    <n v="4947.8605850000004"/>
    <n v="22"/>
  </r>
  <r>
    <d v="2021-10-23T00:00:00"/>
    <n v="2927.76"/>
    <x v="11"/>
    <x v="32"/>
    <n v="5807.2119600000005"/>
    <n v="23"/>
  </r>
  <r>
    <d v="2021-10-24T00:00:00"/>
    <n v="2734.91"/>
    <x v="11"/>
    <x v="32"/>
    <n v="5424.6939849999999"/>
    <n v="24"/>
  </r>
  <r>
    <d v="2021-10-25T00:00:00"/>
    <n v="3124.97"/>
    <x v="11"/>
    <x v="32"/>
    <n v="6198.3779949999998"/>
    <n v="25"/>
  </r>
  <r>
    <d v="2021-10-26T00:00:00"/>
    <n v="3187.3"/>
    <x v="11"/>
    <x v="32"/>
    <n v="6322.0095500000007"/>
    <n v="26"/>
  </r>
  <r>
    <d v="2021-10-27T00:00:00"/>
    <n v="3067.13"/>
    <x v="11"/>
    <x v="32"/>
    <n v="6083.6523550000002"/>
    <n v="27"/>
  </r>
  <r>
    <d v="2021-10-28T00:00:00"/>
    <n v="2977.89"/>
    <x v="11"/>
    <x v="32"/>
    <n v="5906.6448149999997"/>
    <n v="28"/>
  </r>
  <r>
    <d v="2021-10-29T00:00:00"/>
    <n v="2912.18"/>
    <x v="11"/>
    <x v="32"/>
    <n v="5776.3090299999994"/>
    <n v="29"/>
  </r>
  <r>
    <d v="2021-10-30T00:00:00"/>
    <n v="2632.03"/>
    <x v="11"/>
    <x v="32"/>
    <n v="5220.6315050000003"/>
    <n v="30"/>
  </r>
  <r>
    <d v="2021-10-31T00:00:00"/>
    <n v="3054.68"/>
    <x v="11"/>
    <x v="32"/>
    <n v="6058.9577799999997"/>
    <n v="31"/>
  </r>
  <r>
    <d v="2021-11-01T00:00:00"/>
    <n v="3019.48"/>
    <x v="0"/>
    <x v="32"/>
    <n v="5989.1385799999998"/>
    <n v="1"/>
  </r>
  <r>
    <d v="2021-11-02T00:00:00"/>
    <n v="3208.78"/>
    <x v="0"/>
    <x v="32"/>
    <n v="6364.6151300000001"/>
    <n v="2"/>
  </r>
  <r>
    <d v="2021-11-03T00:00:00"/>
    <n v="3258.69"/>
    <x v="0"/>
    <x v="32"/>
    <n v="6463.6116149999998"/>
    <n v="3"/>
  </r>
  <r>
    <d v="2021-11-04T00:00:00"/>
    <n v="3002.15"/>
    <x v="0"/>
    <x v="32"/>
    <n v="5954.7645250000005"/>
    <n v="4"/>
  </r>
  <r>
    <d v="2021-11-05T00:00:00"/>
    <n v="2711.83"/>
    <x v="0"/>
    <x v="32"/>
    <n v="5378.9148050000003"/>
    <n v="5"/>
  </r>
  <r>
    <d v="2021-11-06T00:00:00"/>
    <n v="2819.39"/>
    <x v="0"/>
    <x v="32"/>
    <n v="5592.2600649999995"/>
    <n v="6"/>
  </r>
  <r>
    <d v="2021-11-07T00:00:00"/>
    <n v="2990.22"/>
    <x v="0"/>
    <x v="32"/>
    <n v="5931.1013699999994"/>
    <n v="7"/>
  </r>
  <r>
    <d v="2021-11-08T00:00:00"/>
    <n v="2970.56"/>
    <x v="0"/>
    <x v="32"/>
    <n v="5892.1057600000004"/>
    <n v="8"/>
  </r>
  <r>
    <d v="2021-11-09T00:00:00"/>
    <n v="3098.7"/>
    <x v="0"/>
    <x v="32"/>
    <n v="6146.2714500000002"/>
    <n v="9"/>
  </r>
  <r>
    <d v="2021-11-10T00:00:00"/>
    <n v="3026.26"/>
    <x v="0"/>
    <x v="32"/>
    <n v="6002.5867100000005"/>
    <n v="10"/>
  </r>
  <r>
    <d v="2021-11-11T00:00:00"/>
    <n v="3081.56"/>
    <x v="0"/>
    <x v="32"/>
    <n v="6112.2742600000001"/>
    <n v="11"/>
  </r>
  <r>
    <d v="2021-11-12T00:00:00"/>
    <n v="2909.13"/>
    <x v="0"/>
    <x v="32"/>
    <n v="5770.2593550000001"/>
    <n v="12"/>
  </r>
  <r>
    <d v="2021-11-13T00:00:00"/>
    <n v="3109.79"/>
    <x v="0"/>
    <x v="32"/>
    <n v="6168.2684650000001"/>
    <n v="13"/>
  </r>
  <r>
    <d v="2021-11-14T00:00:00"/>
    <n v="3420.86"/>
    <x v="0"/>
    <x v="32"/>
    <n v="6785.2758100000001"/>
    <n v="14"/>
  </r>
  <r>
    <d v="2021-11-15T00:00:00"/>
    <n v="3000.38"/>
    <x v="0"/>
    <x v="32"/>
    <n v="5951.2537300000004"/>
    <n v="15"/>
  </r>
  <r>
    <d v="2021-11-16T00:00:00"/>
    <n v="4080.9"/>
    <x v="0"/>
    <x v="32"/>
    <n v="8094.46515"/>
    <n v="16"/>
  </r>
  <r>
    <d v="2021-11-17T00:00:00"/>
    <n v="1538.97"/>
    <x v="0"/>
    <x v="32"/>
    <n v="3052.5469950000002"/>
    <n v="17"/>
  </r>
  <r>
    <d v="2021-11-18T00:00:00"/>
    <n v="2652.68"/>
    <x v="0"/>
    <x v="32"/>
    <n v="5261.5907799999995"/>
    <n v="18"/>
  </r>
  <r>
    <d v="2021-11-19T00:00:00"/>
    <n v="2659.65"/>
    <x v="0"/>
    <x v="32"/>
    <n v="5275.4157750000004"/>
    <n v="19"/>
  </r>
  <r>
    <d v="2021-11-20T00:00:00"/>
    <n v="2847.2"/>
    <x v="0"/>
    <x v="32"/>
    <n v="5647.4211999999998"/>
    <n v="20"/>
  </r>
  <r>
    <d v="2021-11-21T00:00:00"/>
    <n v="3419.43"/>
    <x v="0"/>
    <x v="32"/>
    <n v="6782.4394050000001"/>
    <n v="21"/>
  </r>
  <r>
    <d v="2021-11-22T00:00:00"/>
    <n v="2536.21"/>
    <x v="0"/>
    <x v="32"/>
    <n v="5030.5725350000002"/>
    <n v="22"/>
  </r>
  <r>
    <d v="2021-11-23T00:00:00"/>
    <n v="2609.8200000000002"/>
    <x v="0"/>
    <x v="32"/>
    <n v="5176.5779700000003"/>
    <n v="23"/>
  </r>
  <r>
    <d v="2021-11-24T00:00:00"/>
    <n v="3088.78"/>
    <x v="0"/>
    <x v="32"/>
    <n v="6126.5951300000006"/>
    <n v="24"/>
  </r>
  <r>
    <d v="2021-11-25T00:00:00"/>
    <n v="2139.4299999999998"/>
    <x v="0"/>
    <x v="32"/>
    <n v="4243.559405"/>
    <n v="25"/>
  </r>
  <r>
    <d v="2021-11-26T00:00:00"/>
    <n v="2734.85"/>
    <x v="0"/>
    <x v="32"/>
    <n v="5424.5749749999995"/>
    <n v="26"/>
  </r>
  <r>
    <d v="2021-11-27T00:00:00"/>
    <n v="2687.46"/>
    <x v="0"/>
    <x v="32"/>
    <n v="5330.5769099999998"/>
    <n v="27"/>
  </r>
  <r>
    <d v="2021-11-28T00:00:00"/>
    <n v="2265.48"/>
    <x v="0"/>
    <x v="32"/>
    <n v="4493.5795800000005"/>
    <n v="28"/>
  </r>
  <r>
    <d v="2021-11-29T00:00:00"/>
    <n v="2662.25"/>
    <x v="0"/>
    <x v="32"/>
    <n v="5280.5728749999998"/>
    <n v="29"/>
  </r>
  <r>
    <d v="2021-11-30T00:00:00"/>
    <n v="2659.65"/>
    <x v="0"/>
    <x v="32"/>
    <n v="5275.4157750000004"/>
    <n v="30"/>
  </r>
  <r>
    <d v="2021-12-01T00:00:00"/>
    <n v="2419.16"/>
    <x v="1"/>
    <x v="32"/>
    <n v="4798.4038599999994"/>
    <n v="1"/>
  </r>
  <r>
    <d v="2021-12-02T00:00:00"/>
    <n v="2829.05"/>
    <x v="1"/>
    <x v="32"/>
    <n v="5611.4206750000003"/>
    <n v="2"/>
  </r>
  <r>
    <d v="2021-12-03T00:00:00"/>
    <n v="2440.9299999999998"/>
    <x v="1"/>
    <x v="32"/>
    <n v="4841.5846549999997"/>
    <n v="3"/>
  </r>
  <r>
    <d v="2021-12-04T00:00:00"/>
    <n v="2685.45"/>
    <x v="1"/>
    <x v="32"/>
    <n v="5326.5900750000001"/>
    <n v="4"/>
  </r>
  <r>
    <d v="2021-12-05T00:00:00"/>
    <n v="3147.26"/>
    <x v="1"/>
    <x v="32"/>
    <n v="6242.5902100000003"/>
    <n v="5"/>
  </r>
  <r>
    <d v="2021-12-06T00:00:00"/>
    <n v="1679.13"/>
    <x v="1"/>
    <x v="32"/>
    <n v="3330.5543550000002"/>
    <n v="6"/>
  </r>
  <r>
    <d v="2021-12-07T00:00:00"/>
    <n v="2747.88"/>
    <x v="1"/>
    <x v="32"/>
    <n v="5450.4199800000006"/>
    <n v="7"/>
  </r>
  <r>
    <d v="2021-12-08T00:00:00"/>
    <n v="2698.55"/>
    <x v="1"/>
    <x v="32"/>
    <n v="5352.5739250000006"/>
    <n v="8"/>
  </r>
  <r>
    <d v="2021-12-09T00:00:00"/>
    <n v="2387.48"/>
    <x v="1"/>
    <x v="32"/>
    <n v="4735.5665799999997"/>
    <n v="9"/>
  </r>
  <r>
    <d v="2021-12-10T00:00:00"/>
    <n v="2713.18"/>
    <x v="1"/>
    <x v="32"/>
    <n v="5381.5925299999999"/>
    <n v="10"/>
  </r>
  <r>
    <d v="2021-12-11T00:00:00"/>
    <n v="2507.98"/>
    <x v="1"/>
    <x v="32"/>
    <n v="4974.5783300000003"/>
    <n v="11"/>
  </r>
  <r>
    <d v="2021-12-12T00:00:00"/>
    <n v="2193.88"/>
    <x v="1"/>
    <x v="32"/>
    <n v="4351.5609800000002"/>
    <n v="12"/>
  </r>
  <r>
    <d v="2021-12-13T00:00:00"/>
    <n v="2387.9899999999998"/>
    <x v="1"/>
    <x v="32"/>
    <n v="4736.5781649999999"/>
    <n v="13"/>
  </r>
  <r>
    <d v="2021-12-14T00:00:00"/>
    <n v="2584.11"/>
    <x v="1"/>
    <x v="32"/>
    <n v="5125.5821850000002"/>
    <n v="14"/>
  </r>
  <r>
    <d v="2021-12-15T00:00:00"/>
    <n v="3052.9"/>
    <x v="1"/>
    <x v="32"/>
    <n v="6055.4271500000004"/>
    <n v="15"/>
  </r>
  <r>
    <d v="2021-12-16T00:00:00"/>
    <n v="2377.8200000000002"/>
    <x v="1"/>
    <x v="32"/>
    <n v="4716.4059700000007"/>
    <n v="16"/>
  </r>
  <r>
    <d v="2021-12-17T00:00:00"/>
    <n v="2899.72"/>
    <x v="1"/>
    <x v="32"/>
    <n v="5751.5946199999998"/>
    <n v="17"/>
  </r>
  <r>
    <d v="2021-12-18T00:00:00"/>
    <n v="2299.7600000000002"/>
    <x v="1"/>
    <x v="32"/>
    <n v="4561.5739600000006"/>
    <n v="18"/>
  </r>
  <r>
    <d v="2021-12-19T00:00:00"/>
    <n v="2291.19"/>
    <x v="1"/>
    <x v="32"/>
    <n v="4544.5753650000006"/>
    <n v="19"/>
  </r>
  <r>
    <d v="2021-12-20T00:00:00"/>
    <n v="2399.08"/>
    <x v="1"/>
    <x v="32"/>
    <n v="4758.5751799999998"/>
    <n v="20"/>
  </r>
  <r>
    <d v="2021-12-21T00:00:00"/>
    <n v="2697.04"/>
    <x v="1"/>
    <x v="32"/>
    <n v="5349.5788400000001"/>
    <n v="21"/>
  </r>
  <r>
    <d v="2021-12-22T00:00:00"/>
    <n v="2360.2600000000002"/>
    <x v="1"/>
    <x v="32"/>
    <n v="4681.575710000001"/>
    <n v="22"/>
  </r>
  <r>
    <d v="2021-12-23T00:00:00"/>
    <n v="2657.63"/>
    <x v="1"/>
    <x v="32"/>
    <n v="5271.4091050000006"/>
    <n v="23"/>
  </r>
  <r>
    <d v="2021-12-24T00:00:00"/>
    <n v="3334.23"/>
    <x v="1"/>
    <x v="32"/>
    <n v="6613.445205"/>
    <n v="24"/>
  </r>
  <r>
    <d v="2021-12-25T00:00:00"/>
    <n v="2973.24"/>
    <x v="1"/>
    <x v="32"/>
    <n v="5897.4215399999994"/>
    <n v="25"/>
  </r>
  <r>
    <d v="2021-12-26T00:00:00"/>
    <n v="2545.1999999999998"/>
    <x v="1"/>
    <x v="32"/>
    <n v="5048.4041999999999"/>
    <n v="26"/>
  </r>
  <r>
    <d v="2021-12-27T00:00:00"/>
    <n v="2478.15"/>
    <x v="1"/>
    <x v="32"/>
    <n v="4915.4105250000002"/>
    <n v="27"/>
  </r>
  <r>
    <d v="2021-12-28T00:00:00"/>
    <n v="2629.4"/>
    <x v="1"/>
    <x v="32"/>
    <n v="5215.4149000000007"/>
    <n v="28"/>
  </r>
  <r>
    <d v="2021-12-29T00:00:00"/>
    <n v="2027.93"/>
    <x v="1"/>
    <x v="32"/>
    <n v="4022.3991550000001"/>
    <n v="29"/>
  </r>
  <r>
    <d v="2021-12-30T00:00:00"/>
    <n v="2611.33"/>
    <x v="1"/>
    <x v="32"/>
    <n v="5179.5730549999998"/>
    <n v="30"/>
  </r>
  <r>
    <d v="2021-12-31T00:00:00"/>
    <n v="2210.44"/>
    <x v="1"/>
    <x v="32"/>
    <n v="4384.4077400000006"/>
    <n v="31"/>
  </r>
  <r>
    <d v="2022-01-01T00:00:00"/>
    <n v="2308.83"/>
    <x v="2"/>
    <x v="32"/>
    <n v="4579.5643049999999"/>
    <n v="1"/>
  </r>
  <r>
    <d v="2022-01-02T00:00:00"/>
    <n v="2496.3000000000002"/>
    <x v="2"/>
    <x v="32"/>
    <n v="4951.4110500000006"/>
    <n v="2"/>
  </r>
  <r>
    <d v="2022-01-03T00:00:00"/>
    <n v="2073.98"/>
    <x v="2"/>
    <x v="32"/>
    <n v="4113.7393300000003"/>
    <n v="3"/>
  </r>
  <r>
    <d v="2022-01-04T00:00:00"/>
    <n v="2545.1999999999998"/>
    <x v="2"/>
    <x v="32"/>
    <n v="5048.4041999999999"/>
    <n v="4"/>
  </r>
  <r>
    <d v="2022-01-05T00:00:00"/>
    <n v="3372.04"/>
    <x v="2"/>
    <x v="32"/>
    <n v="6688.4413400000003"/>
    <n v="5"/>
  </r>
  <r>
    <d v="2022-01-06T00:00:00"/>
    <n v="3315.66"/>
    <x v="2"/>
    <x v="32"/>
    <n v="6576.6116099999999"/>
    <n v="6"/>
  </r>
  <r>
    <d v="2022-01-07T00:00:00"/>
    <n v="3156.84"/>
    <x v="2"/>
    <x v="32"/>
    <n v="6261.5921400000007"/>
    <n v="7"/>
  </r>
  <r>
    <d v="2022-01-08T00:00:00"/>
    <n v="2907.36"/>
    <x v="2"/>
    <x v="32"/>
    <n v="5766.74856"/>
    <n v="8"/>
  </r>
  <r>
    <d v="2022-01-09T00:00:00"/>
    <n v="2410.84"/>
    <x v="2"/>
    <x v="32"/>
    <n v="4781.9011399999999"/>
    <n v="9"/>
  </r>
  <r>
    <d v="2022-01-10T00:00:00"/>
    <n v="2312.6999999999998"/>
    <x v="2"/>
    <x v="32"/>
    <n v="4587.2404499999993"/>
    <n v="10"/>
  </r>
  <r>
    <d v="2022-01-11T00:00:00"/>
    <n v="2388.0700000000002"/>
    <x v="2"/>
    <x v="32"/>
    <n v="4736.7368450000004"/>
    <n v="11"/>
  </r>
  <r>
    <d v="2022-01-12T00:00:00"/>
    <n v="2300.9299999999998"/>
    <x v="2"/>
    <x v="32"/>
    <n v="4563.8946550000001"/>
    <n v="12"/>
  </r>
  <r>
    <d v="2022-01-13T00:00:00"/>
    <n v="2563.6"/>
    <x v="2"/>
    <x v="32"/>
    <n v="5084.9005999999999"/>
    <n v="13"/>
  </r>
  <r>
    <d v="2022-01-14T00:00:00"/>
    <n v="2455.21"/>
    <x v="2"/>
    <x v="32"/>
    <n v="4869.9090350000006"/>
    <n v="14"/>
  </r>
  <r>
    <d v="2022-01-15T00:00:00"/>
    <n v="2865.01"/>
    <x v="2"/>
    <x v="32"/>
    <n v="5682.7473350000009"/>
    <n v="15"/>
  </r>
  <r>
    <d v="2022-01-16T00:00:00"/>
    <n v="2053.89"/>
    <x v="2"/>
    <x v="32"/>
    <n v="4073.8908149999997"/>
    <n v="16"/>
  </r>
  <r>
    <d v="2022-01-17T00:00:00"/>
    <n v="2519.66"/>
    <x v="2"/>
    <x v="32"/>
    <n v="4997.7456099999999"/>
    <n v="17"/>
  </r>
  <r>
    <d v="2022-01-18T00:00:00"/>
    <n v="2266.5700000000002"/>
    <x v="2"/>
    <x v="32"/>
    <n v="4495.7415950000004"/>
    <n v="18"/>
  </r>
  <r>
    <d v="2022-01-19T00:00:00"/>
    <n v="2465.13"/>
    <x v="2"/>
    <x v="32"/>
    <n v="4889.5853550000002"/>
    <n v="19"/>
  </r>
  <r>
    <d v="2022-01-20T00:00:00"/>
    <n v="2454.54"/>
    <x v="2"/>
    <x v="32"/>
    <n v="4868.5800900000004"/>
    <n v="20"/>
  </r>
  <r>
    <d v="2022-01-21T00:00:00"/>
    <n v="2812.5"/>
    <x v="2"/>
    <x v="32"/>
    <n v="5578.59375"/>
    <n v="21"/>
  </r>
  <r>
    <d v="2022-01-22T00:00:00"/>
    <n v="2391.0100000000002"/>
    <x v="2"/>
    <x v="32"/>
    <n v="4742.5683350000008"/>
    <n v="22"/>
  </r>
  <r>
    <d v="2022-01-23T00:00:00"/>
    <n v="2221.6999999999998"/>
    <x v="2"/>
    <x v="32"/>
    <n v="4406.7419499999996"/>
    <n v="23"/>
  </r>
  <r>
    <d v="2022-01-24T00:00:00"/>
    <n v="2338.08"/>
    <x v="2"/>
    <x v="32"/>
    <n v="4637.5816800000002"/>
    <n v="24"/>
  </r>
  <r>
    <d v="2022-01-25T00:00:00"/>
    <n v="2351.35"/>
    <x v="2"/>
    <x v="32"/>
    <n v="4663.9027249999999"/>
    <n v="25"/>
  </r>
  <r>
    <d v="2022-01-26T00:00:00"/>
    <n v="2047.84"/>
    <x v="2"/>
    <x v="32"/>
    <n v="4061.8906400000001"/>
    <n v="26"/>
  </r>
  <r>
    <d v="2022-01-27T00:00:00"/>
    <n v="2241.5300000000002"/>
    <x v="2"/>
    <x v="32"/>
    <n v="4446.0747550000006"/>
    <n v="27"/>
  </r>
  <r>
    <d v="2022-01-28T00:00:00"/>
    <n v="2159.85"/>
    <x v="2"/>
    <x v="32"/>
    <n v="4284.0624749999997"/>
    <n v="28"/>
  </r>
  <r>
    <d v="2022-01-29T00:00:00"/>
    <n v="1731.81"/>
    <x v="2"/>
    <x v="32"/>
    <n v="3435.0451349999998"/>
    <n v="29"/>
  </r>
  <r>
    <d v="2022-01-30T00:00:00"/>
    <n v="2178.5"/>
    <x v="2"/>
    <x v="32"/>
    <n v="4321.0547500000002"/>
    <n v="30"/>
  </r>
  <r>
    <d v="2022-01-31T00:00:00"/>
    <n v="2028.18"/>
    <x v="2"/>
    <x v="32"/>
    <n v="4022.8950300000001"/>
    <n v="31"/>
  </r>
  <r>
    <d v="2022-02-01T00:00:00"/>
    <n v="2471.34"/>
    <x v="3"/>
    <x v="32"/>
    <n v="4901.9028900000003"/>
    <n v="1"/>
  </r>
  <r>
    <d v="2022-02-02T00:00:00"/>
    <n v="2523.52"/>
    <x v="3"/>
    <x v="32"/>
    <n v="5005.4019200000002"/>
    <n v="2"/>
  </r>
  <r>
    <d v="2022-02-03T00:00:00"/>
    <n v="2030.2"/>
    <x v="3"/>
    <x v="32"/>
    <n v="4026.9017000000003"/>
    <n v="3"/>
  </r>
  <r>
    <d v="2022-02-04T00:00:00"/>
    <n v="2223.8000000000002"/>
    <x v="3"/>
    <x v="32"/>
    <n v="4410.9073000000008"/>
    <n v="4"/>
  </r>
  <r>
    <d v="2022-02-05T00:00:00"/>
    <n v="2584.1"/>
    <x v="3"/>
    <x v="32"/>
    <n v="5125.5623500000002"/>
    <n v="5"/>
  </r>
  <r>
    <d v="2022-02-06T00:00:00"/>
    <n v="2268.5"/>
    <x v="3"/>
    <x v="32"/>
    <n v="4499.5697499999997"/>
    <n v="6"/>
  </r>
  <r>
    <d v="2022-02-07T00:00:00"/>
    <n v="2310.4299999999998"/>
    <x v="3"/>
    <x v="32"/>
    <n v="4582.737905"/>
    <n v="7"/>
  </r>
  <r>
    <d v="2022-02-08T00:00:00"/>
    <n v="1929.28"/>
    <x v="3"/>
    <x v="32"/>
    <n v="3826.7268800000002"/>
    <n v="8"/>
  </r>
  <r>
    <d v="2022-02-09T00:00:00"/>
    <n v="2644.1"/>
    <x v="3"/>
    <x v="32"/>
    <n v="5244.5723500000004"/>
    <n v="9"/>
  </r>
  <r>
    <d v="2022-02-10T00:00:00"/>
    <n v="2163.63"/>
    <x v="3"/>
    <x v="32"/>
    <n v="4291.5601050000005"/>
    <n v="10"/>
  </r>
  <r>
    <d v="2022-02-11T00:00:00"/>
    <n v="2504.4499999999998"/>
    <x v="3"/>
    <x v="32"/>
    <n v="4967.576575"/>
    <n v="11"/>
  </r>
  <r>
    <d v="2022-02-12T00:00:00"/>
    <n v="2315.38"/>
    <x v="3"/>
    <x v="32"/>
    <n v="4592.5562300000001"/>
    <n v="12"/>
  </r>
  <r>
    <d v="2022-02-13T00:00:00"/>
    <n v="2249.84"/>
    <x v="3"/>
    <x v="32"/>
    <n v="4462.55764"/>
    <n v="13"/>
  </r>
  <r>
    <d v="2022-02-14T00:00:00"/>
    <n v="2158.59"/>
    <x v="3"/>
    <x v="32"/>
    <n v="4281.5632650000007"/>
    <n v="14"/>
  </r>
  <r>
    <d v="2022-02-15T00:00:00"/>
    <n v="2361.6799999999998"/>
    <x v="3"/>
    <x v="32"/>
    <n v="4684.39228"/>
    <n v="15"/>
  </r>
  <r>
    <d v="2022-02-16T00:00:00"/>
    <n v="2363.6999999999998"/>
    <x v="3"/>
    <x v="32"/>
    <n v="4688.3989499999998"/>
    <n v="16"/>
  </r>
  <r>
    <d v="2022-02-17T00:00:00"/>
    <n v="2571.92"/>
    <x v="3"/>
    <x v="32"/>
    <n v="5101.4033200000003"/>
    <n v="17"/>
  </r>
  <r>
    <d v="2022-02-18T00:00:00"/>
    <n v="2093.4699999999998"/>
    <x v="3"/>
    <x v="32"/>
    <n v="4152.3977449999993"/>
    <n v="18"/>
  </r>
  <r>
    <d v="2022-02-19T00:00:00"/>
    <n v="2038.6"/>
    <x v="3"/>
    <x v="32"/>
    <n v="4043.5630999999998"/>
    <n v="19"/>
  </r>
  <r>
    <d v="2022-02-20T00:00:00"/>
    <n v="2524.61"/>
    <x v="3"/>
    <x v="32"/>
    <n v="5007.5639350000001"/>
    <n v="20"/>
  </r>
  <r>
    <d v="2022-02-21T00:00:00"/>
    <n v="2695.95"/>
    <x v="3"/>
    <x v="32"/>
    <n v="5347.4168249999993"/>
    <n v="21"/>
  </r>
  <r>
    <d v="2022-02-22T00:00:00"/>
    <n v="2175.65"/>
    <x v="3"/>
    <x v="32"/>
    <n v="4315.4017750000003"/>
    <n v="22"/>
  </r>
  <r>
    <d v="2022-02-23T00:00:00"/>
    <n v="2198.75"/>
    <x v="3"/>
    <x v="32"/>
    <n v="4361.2206249999999"/>
    <n v="23"/>
  </r>
  <r>
    <d v="2022-02-24T00:00:00"/>
    <n v="2079.52"/>
    <x v="3"/>
    <x v="32"/>
    <n v="4124.7279200000003"/>
    <n v="24"/>
  </r>
  <r>
    <d v="2022-02-25T00:00:00"/>
    <n v="2285.2199999999998"/>
    <x v="3"/>
    <x v="32"/>
    <n v="4532.73387"/>
    <n v="25"/>
  </r>
  <r>
    <d v="2022-02-26T00:00:00"/>
    <n v="2082.71"/>
    <x v="3"/>
    <x v="32"/>
    <n v="4131.0552850000004"/>
    <n v="26"/>
  </r>
  <r>
    <d v="2022-02-27T00:00:00"/>
    <n v="2232.0300000000002"/>
    <x v="3"/>
    <x v="32"/>
    <n v="4427.2315050000007"/>
    <n v="27"/>
  </r>
  <r>
    <d v="2022-02-28T00:00:00"/>
    <n v="2045.91"/>
    <x v="3"/>
    <x v="32"/>
    <n v="4058.0624850000004"/>
    <n v="28"/>
  </r>
  <r>
    <d v="2022-03-01T00:00:00"/>
    <n v="2382.27"/>
    <x v="4"/>
    <x v="32"/>
    <n v="4725.2325449999998"/>
    <n v="1"/>
  </r>
  <r>
    <d v="2022-03-02T00:00:00"/>
    <n v="2368.2399999999998"/>
    <x v="4"/>
    <x v="32"/>
    <n v="4697.4040399999994"/>
    <n v="2"/>
  </r>
  <r>
    <d v="2022-03-03T00:00:00"/>
    <n v="2327.4"/>
    <x v="4"/>
    <x v="32"/>
    <n v="4616.3978999999999"/>
    <n v="3"/>
  </r>
  <r>
    <d v="2022-03-04T00:00:00"/>
    <n v="1958.44"/>
    <x v="4"/>
    <x v="32"/>
    <n v="3884.56574"/>
    <n v="4"/>
  </r>
  <r>
    <d v="2022-03-05T00:00:00"/>
    <n v="2462.02"/>
    <x v="4"/>
    <x v="32"/>
    <n v="4883.4166699999996"/>
    <n v="5"/>
  </r>
  <r>
    <d v="2022-03-06T00:00:00"/>
    <n v="2272.37"/>
    <x v="4"/>
    <x v="32"/>
    <n v="4507.245895"/>
    <n v="6"/>
  </r>
  <r>
    <d v="2022-03-07T00:00:00"/>
    <n v="2189.1799999999998"/>
    <x v="4"/>
    <x v="32"/>
    <n v="4342.2385299999996"/>
    <n v="7"/>
  </r>
  <r>
    <d v="2022-03-08T00:00:00"/>
    <n v="2523.9499999999998"/>
    <x v="4"/>
    <x v="32"/>
    <n v="5006.254825"/>
    <n v="8"/>
  </r>
  <r>
    <d v="2022-03-09T00:00:00"/>
    <n v="2542.6"/>
    <x v="4"/>
    <x v="32"/>
    <n v="5043.2470999999996"/>
    <n v="9"/>
  </r>
  <r>
    <d v="2022-03-10T00:00:00"/>
    <n v="1852.73"/>
    <x v="4"/>
    <x v="32"/>
    <n v="3674.8899550000001"/>
    <n v="10"/>
  </r>
  <r>
    <d v="2022-03-11T00:00:00"/>
    <n v="1950.04"/>
    <x v="4"/>
    <x v="32"/>
    <n v="3867.90434"/>
    <n v="11"/>
  </r>
  <r>
    <d v="2022-03-12T00:00:00"/>
    <n v="2167"/>
    <x v="4"/>
    <x v="32"/>
    <n v="4298.2444999999998"/>
    <n v="12"/>
  </r>
  <r>
    <d v="2022-03-13T00:00:00"/>
    <n v="2564.7800000000002"/>
    <x v="4"/>
    <x v="32"/>
    <n v="5087.2411300000003"/>
    <n v="13"/>
  </r>
  <r>
    <d v="2022-03-14T00:00:00"/>
    <n v="2325.3000000000002"/>
    <x v="4"/>
    <x v="32"/>
    <n v="4612.2325500000006"/>
    <n v="14"/>
  </r>
  <r>
    <d v="2022-03-15T00:00:00"/>
    <n v="2282.87"/>
    <x v="4"/>
    <x v="32"/>
    <n v="4528.0726450000002"/>
    <n v="15"/>
  </r>
  <r>
    <d v="2022-03-16T00:00:00"/>
    <n v="2239.5100000000002"/>
    <x v="4"/>
    <x v="32"/>
    <n v="4442.0680850000008"/>
    <n v="16"/>
  </r>
  <r>
    <d v="2022-03-17T00:00:00"/>
    <n v="2546.5500000000002"/>
    <x v="4"/>
    <x v="32"/>
    <n v="5051.0819250000004"/>
    <n v="17"/>
  </r>
  <r>
    <d v="2022-03-18T00:00:00"/>
    <n v="2103.89"/>
    <x v="4"/>
    <x v="32"/>
    <n v="4173.0658149999999"/>
    <n v="18"/>
  </r>
  <r>
    <d v="2022-03-19T00:00:00"/>
    <n v="2227.75"/>
    <x v="4"/>
    <x v="32"/>
    <n v="4418.7421249999998"/>
    <n v="19"/>
  </r>
  <r>
    <d v="2022-03-20T00:00:00"/>
    <n v="2560.67"/>
    <x v="4"/>
    <x v="32"/>
    <n v="5079.0889450000004"/>
    <n v="20"/>
  </r>
  <r>
    <d v="2022-03-21T00:00:00"/>
    <n v="2438.5"/>
    <x v="4"/>
    <x v="32"/>
    <n v="4836.7647500000003"/>
    <n v="21"/>
  </r>
  <r>
    <d v="2022-03-22T00:00:00"/>
    <n v="2282.46"/>
    <x v="4"/>
    <x v="32"/>
    <n v="4527.2594100000006"/>
    <n v="22"/>
  </r>
  <r>
    <d v="2022-03-23T00:00:00"/>
    <n v="2436.9899999999998"/>
    <x v="4"/>
    <x v="32"/>
    <n v="4833.7696649999998"/>
    <n v="23"/>
  </r>
  <r>
    <d v="2022-03-24T00:00:00"/>
    <n v="2473.63"/>
    <x v="4"/>
    <x v="32"/>
    <n v="4906.4451050000007"/>
    <n v="24"/>
  </r>
  <r>
    <d v="2022-03-25T00:00:00"/>
    <n v="2762.94"/>
    <x v="4"/>
    <x v="32"/>
    <n v="5480.2914900000005"/>
    <n v="25"/>
  </r>
  <r>
    <d v="2022-03-26T00:00:00"/>
    <n v="3027.46"/>
    <x v="4"/>
    <x v="32"/>
    <n v="6004.9669100000001"/>
    <n v="26"/>
  </r>
  <r>
    <d v="2022-03-27T00:00:00"/>
    <n v="3086.78"/>
    <x v="4"/>
    <x v="32"/>
    <n v="6122.628130000001"/>
    <n v="27"/>
  </r>
  <r>
    <d v="2022-03-28T00:00:00"/>
    <n v="3481.13"/>
    <x v="4"/>
    <x v="32"/>
    <n v="6904.821355"/>
    <n v="28"/>
  </r>
  <r>
    <d v="2022-03-29T00:00:00"/>
    <n v="3959.76"/>
    <x v="4"/>
    <x v="32"/>
    <n v="7854.1839600000003"/>
    <n v="29"/>
  </r>
  <r>
    <d v="2022-03-30T00:00:00"/>
    <n v="3884.97"/>
    <x v="4"/>
    <x v="32"/>
    <n v="7705.8379949999999"/>
    <n v="30"/>
  </r>
  <r>
    <d v="2022-03-31T00:00:00"/>
    <n v="4097.3100000000004"/>
    <x v="4"/>
    <x v="32"/>
    <n v="8127.0143850000013"/>
    <n v="31"/>
  </r>
  <r>
    <d v="2022-04-01T00:00:00"/>
    <n v="3649.35"/>
    <x v="5"/>
    <x v="32"/>
    <n v="7238.4857249999995"/>
    <n v="1"/>
  </r>
  <r>
    <d v="2022-04-02T00:00:00"/>
    <n v="3842.7"/>
    <x v="5"/>
    <x v="32"/>
    <n v="7621.9954499999994"/>
    <n v="2"/>
  </r>
  <r>
    <d v="2022-04-03T00:00:00"/>
    <n v="3792.87"/>
    <x v="5"/>
    <x v="32"/>
    <n v="7523.1576450000002"/>
    <n v="3"/>
  </r>
  <r>
    <d v="2022-04-04T00:00:00"/>
    <n v="4117.6400000000003"/>
    <x v="5"/>
    <x v="32"/>
    <n v="8167.3389400000005"/>
    <n v="4"/>
  </r>
  <r>
    <d v="2022-04-05T00:00:00"/>
    <n v="4090.25"/>
    <x v="5"/>
    <x v="32"/>
    <n v="8113.0108749999999"/>
    <n v="5"/>
  </r>
  <r>
    <d v="2022-04-06T00:00:00"/>
    <n v="3107.08"/>
    <x v="5"/>
    <x v="32"/>
    <n v="6162.89318"/>
    <n v="6"/>
  </r>
  <r>
    <d v="2022-04-07T00:00:00"/>
    <n v="3230.51"/>
    <x v="5"/>
    <x v="32"/>
    <n v="6407.7165850000001"/>
    <n v="7"/>
  </r>
  <r>
    <d v="2022-04-08T00:00:00"/>
    <n v="3443.61"/>
    <x v="5"/>
    <x v="32"/>
    <n v="6830.4004350000005"/>
    <n v="8"/>
  </r>
  <r>
    <d v="2022-04-09T00:00:00"/>
    <n v="3486.97"/>
    <x v="5"/>
    <x v="32"/>
    <n v="6916.4049949999999"/>
    <n v="9"/>
  </r>
  <r>
    <d v="2022-04-10T00:00:00"/>
    <n v="4203.22"/>
    <x v="5"/>
    <x v="32"/>
    <n v="8337.086870000001"/>
    <n v="10"/>
  </r>
  <r>
    <d v="2022-04-11T00:00:00"/>
    <n v="3969.29"/>
    <x v="5"/>
    <x v="32"/>
    <n v="7873.0867150000004"/>
    <n v="11"/>
  </r>
  <r>
    <d v="2022-04-12T00:00:00"/>
    <n v="3869.55"/>
    <x v="5"/>
    <x v="32"/>
    <n v="7675.2524250000006"/>
    <n v="12"/>
  </r>
  <r>
    <d v="2022-04-13T00:00:00"/>
    <n v="3847.19"/>
    <x v="5"/>
    <x v="32"/>
    <n v="7630.9013650000006"/>
    <n v="13"/>
  </r>
  <r>
    <d v="2022-04-14T00:00:00"/>
    <n v="3102.03"/>
    <x v="5"/>
    <x v="32"/>
    <n v="6152.8765050000002"/>
    <n v="14"/>
  </r>
  <r>
    <d v="2022-04-15T00:00:00"/>
    <n v="3702.88"/>
    <x v="5"/>
    <x v="32"/>
    <n v="7344.66248"/>
    <n v="15"/>
  </r>
  <r>
    <d v="2022-04-16T00:00:00"/>
    <n v="3370.97"/>
    <x v="5"/>
    <x v="32"/>
    <n v="6686.3189949999996"/>
    <n v="16"/>
  </r>
  <r>
    <d v="2022-04-17T00:00:00"/>
    <n v="4427.62"/>
    <x v="5"/>
    <x v="32"/>
    <n v="8782.1842699999997"/>
    <n v="17"/>
  </r>
  <r>
    <d v="2022-04-18T00:00:00"/>
    <n v="3209.22"/>
    <x v="5"/>
    <x v="32"/>
    <n v="6365.4878699999999"/>
    <n v="18"/>
  </r>
  <r>
    <d v="2022-04-19T00:00:00"/>
    <n v="3678.93"/>
    <x v="5"/>
    <x v="32"/>
    <n v="7297.157655"/>
    <n v="19"/>
  </r>
  <r>
    <d v="2022-04-20T00:00:00"/>
    <n v="3341.6"/>
    <x v="5"/>
    <x v="32"/>
    <n v="6628.0636000000004"/>
    <n v="20"/>
  </r>
  <r>
    <d v="2022-04-21T00:00:00"/>
    <n v="3670.92"/>
    <x v="5"/>
    <x v="32"/>
    <n v="7281.2698200000004"/>
    <n v="21"/>
  </r>
  <r>
    <d v="2022-04-22T00:00:00"/>
    <n v="4002.92"/>
    <x v="5"/>
    <x v="32"/>
    <n v="7939.7918200000004"/>
    <n v="22"/>
  </r>
  <r>
    <d v="2022-04-23T00:00:00"/>
    <n v="3782.61"/>
    <x v="5"/>
    <x v="32"/>
    <n v="7502.8069350000005"/>
    <n v="23"/>
  </r>
  <r>
    <d v="2022-04-24T00:00:00"/>
    <n v="3982.45"/>
    <x v="5"/>
    <x v="32"/>
    <n v="7899.1895749999994"/>
    <n v="24"/>
  </r>
  <r>
    <d v="2022-04-25T00:00:00"/>
    <n v="3660.72"/>
    <x v="5"/>
    <x v="32"/>
    <n v="7261.0381200000002"/>
    <n v="25"/>
  </r>
  <r>
    <d v="2022-04-26T00:00:00"/>
    <n v="3783.57"/>
    <x v="5"/>
    <x v="32"/>
    <n v="7504.7110950000006"/>
    <n v="26"/>
  </r>
  <r>
    <d v="2022-04-27T00:00:00"/>
    <n v="4004.48"/>
    <x v="5"/>
    <x v="32"/>
    <n v="7942.8860800000002"/>
    <n v="27"/>
  </r>
  <r>
    <d v="2022-04-28T00:00:00"/>
    <n v="4870.9799999999996"/>
    <x v="5"/>
    <x v="32"/>
    <n v="9661.5888299999988"/>
    <n v="28"/>
  </r>
  <r>
    <d v="2022-04-29T00:00:00"/>
    <n v="5136.26"/>
    <x v="5"/>
    <x v="32"/>
    <n v="10187.771710000001"/>
    <n v="29"/>
  </r>
  <r>
    <d v="2022-04-30T00:00:00"/>
    <n v="4864.17"/>
    <x v="5"/>
    <x v="32"/>
    <n v="9648.0811950000007"/>
    <n v="30"/>
  </r>
  <r>
    <d v="2022-05-01T00:00:00"/>
    <n v="4998.53"/>
    <x v="6"/>
    <x v="32"/>
    <n v="9914.5842549999998"/>
    <n v="1"/>
  </r>
  <r>
    <d v="2022-05-02T00:00:00"/>
    <n v="5974.6"/>
    <x v="6"/>
    <x v="32"/>
    <n v="11850.619100000002"/>
    <n v="2"/>
  </r>
  <r>
    <d v="2022-05-03T00:00:00"/>
    <n v="7154.62"/>
    <x v="6"/>
    <x v="32"/>
    <n v="14191.188770000001"/>
    <n v="3"/>
  </r>
  <r>
    <d v="2022-05-04T00:00:00"/>
    <n v="6676.41"/>
    <x v="6"/>
    <x v="32"/>
    <n v="13242.659234999999"/>
    <n v="4"/>
  </r>
  <r>
    <d v="2022-05-05T00:00:00"/>
    <n v="6355.35"/>
    <x v="6"/>
    <x v="32"/>
    <n v="12605.836725000001"/>
    <n v="5"/>
  </r>
  <r>
    <d v="2022-05-06T00:00:00"/>
    <n v="8054.2"/>
    <x v="6"/>
    <x v="32"/>
    <n v="15975.5057"/>
    <n v="6"/>
  </r>
  <r>
    <d v="2022-05-07T00:00:00"/>
    <n v="10785.36"/>
    <x v="6"/>
    <x v="32"/>
    <n v="21392.761560000003"/>
    <n v="7"/>
  </r>
  <r>
    <d v="2022-05-08T00:00:00"/>
    <n v="11168.36"/>
    <x v="6"/>
    <x v="32"/>
    <n v="22152.442060000001"/>
    <n v="8"/>
  </r>
  <r>
    <d v="2022-05-09T00:00:00"/>
    <n v="9824.08"/>
    <x v="6"/>
    <x v="32"/>
    <n v="19486.062679999999"/>
    <n v="9"/>
  </r>
  <r>
    <d v="2022-05-10T00:00:00"/>
    <n v="7753.23"/>
    <x v="6"/>
    <x v="32"/>
    <n v="15378.531704999999"/>
    <n v="10"/>
  </r>
  <r>
    <d v="2022-05-11T00:00:00"/>
    <n v="6642.43"/>
    <x v="6"/>
    <x v="32"/>
    <n v="13175.259905000001"/>
    <n v="11"/>
  </r>
  <r>
    <d v="2022-05-12T00:00:00"/>
    <n v="6939.99"/>
    <x v="6"/>
    <x v="32"/>
    <n v="13765.470165000001"/>
    <n v="12"/>
  </r>
  <r>
    <d v="2022-05-13T00:00:00"/>
    <n v="6210.55"/>
    <x v="6"/>
    <x v="32"/>
    <n v="12318.625925"/>
    <n v="13"/>
  </r>
  <r>
    <d v="2022-05-14T00:00:00"/>
    <n v="7033.15"/>
    <x v="6"/>
    <x v="32"/>
    <n v="13950.253025"/>
    <n v="14"/>
  </r>
  <r>
    <d v="2022-05-15T00:00:00"/>
    <n v="7023.07"/>
    <x v="6"/>
    <x v="32"/>
    <n v="13930.259345"/>
    <n v="15"/>
  </r>
  <r>
    <d v="2022-05-16T00:00:00"/>
    <n v="8498.11"/>
    <x v="6"/>
    <x v="32"/>
    <n v="16856.001185000001"/>
    <n v="16"/>
  </r>
  <r>
    <d v="2022-05-17T00:00:00"/>
    <n v="11801.25"/>
    <x v="6"/>
    <x v="32"/>
    <n v="23407.779375000002"/>
    <n v="17"/>
  </r>
  <r>
    <d v="2022-05-18T00:00:00"/>
    <n v="14654.34"/>
    <x v="6"/>
    <x v="32"/>
    <n v="29066.883390000003"/>
    <n v="18"/>
  </r>
  <r>
    <d v="2022-05-19T00:00:00"/>
    <n v="17397.68"/>
    <x v="6"/>
    <x v="32"/>
    <n v="34508.298280000003"/>
    <n v="19"/>
  </r>
  <r>
    <d v="2022-05-20T00:00:00"/>
    <n v="16061.84"/>
    <x v="6"/>
    <x v="32"/>
    <n v="31858.659640000002"/>
    <n v="20"/>
  </r>
  <r>
    <d v="2022-05-21T00:00:00"/>
    <n v="12622.23"/>
    <x v="6"/>
    <x v="32"/>
    <n v="25036.193205"/>
    <n v="21"/>
  </r>
  <r>
    <d v="2022-05-22T00:00:00"/>
    <n v="10789.59"/>
    <x v="6"/>
    <x v="32"/>
    <n v="21401.151765000002"/>
    <n v="22"/>
  </r>
  <r>
    <d v="2022-05-23T00:00:00"/>
    <n v="10435.49"/>
    <x v="6"/>
    <x v="32"/>
    <n v="20698.794415"/>
    <n v="23"/>
  </r>
  <r>
    <d v="2022-05-24T00:00:00"/>
    <n v="9720.07"/>
    <x v="6"/>
    <x v="32"/>
    <n v="19279.758845"/>
    <n v="24"/>
  </r>
  <r>
    <d v="2022-05-25T00:00:00"/>
    <n v="10189.450000000001"/>
    <x v="6"/>
    <x v="32"/>
    <n v="20210.774075000001"/>
    <n v="25"/>
  </r>
  <r>
    <d v="2022-05-26T00:00:00"/>
    <n v="11357.1"/>
    <x v="6"/>
    <x v="32"/>
    <n v="22526.807850000001"/>
    <n v="26"/>
  </r>
  <r>
    <d v="2022-05-27T00:00:00"/>
    <n v="15480.36"/>
    <x v="6"/>
    <x v="32"/>
    <n v="30705.29406"/>
    <n v="27"/>
  </r>
  <r>
    <d v="2022-05-28T00:00:00"/>
    <n v="21797.59"/>
    <x v="6"/>
    <x v="32"/>
    <n v="43235.519765000005"/>
    <n v="28"/>
  </r>
  <r>
    <d v="2022-05-29T00:00:00"/>
    <n v="26446.69"/>
    <x v="6"/>
    <x v="32"/>
    <n v="52457.009614999995"/>
    <n v="29"/>
  </r>
  <r>
    <d v="2022-05-30T00:00:00"/>
    <n v="22612.5"/>
    <x v="6"/>
    <x v="32"/>
    <n v="44851.893750000003"/>
    <n v="30"/>
  </r>
  <r>
    <d v="2022-05-31T00:00:00"/>
    <n v="17578.64"/>
    <x v="6"/>
    <x v="32"/>
    <n v="34867.23244"/>
    <n v="31"/>
  </r>
  <r>
    <d v="2022-06-01T00:00:00"/>
    <n v="14733.99"/>
    <x v="7"/>
    <x v="32"/>
    <n v="29224.869165"/>
    <n v="1"/>
  </r>
  <r>
    <d v="2022-06-02T00:00:00"/>
    <n v="16078.6"/>
    <x v="7"/>
    <x v="32"/>
    <n v="31891.903100000003"/>
    <n v="2"/>
  </r>
  <r>
    <d v="2022-06-03T00:00:00"/>
    <n v="14088.81"/>
    <x v="7"/>
    <x v="32"/>
    <n v="27945.154634999999"/>
    <n v="3"/>
  </r>
  <r>
    <d v="2022-06-04T00:00:00"/>
    <n v="15749.04"/>
    <x v="7"/>
    <x v="32"/>
    <n v="31238.220840000002"/>
    <n v="4"/>
  </r>
  <r>
    <d v="2022-06-05T00:00:00"/>
    <n v="17979.47"/>
    <x v="7"/>
    <x v="32"/>
    <n v="35662.278745000003"/>
    <n v="5"/>
  </r>
  <r>
    <d v="2022-06-06T00:00:00"/>
    <n v="21520.560000000001"/>
    <x v="7"/>
    <x v="32"/>
    <n v="42686.030760000001"/>
    <n v="6"/>
  </r>
  <r>
    <d v="2022-06-07T00:00:00"/>
    <n v="22440.98"/>
    <x v="7"/>
    <x v="32"/>
    <n v="44511.683830000002"/>
    <n v="7"/>
  </r>
  <r>
    <d v="2022-06-08T00:00:00"/>
    <n v="20609.75"/>
    <x v="7"/>
    <x v="32"/>
    <n v="40879.439125000004"/>
    <n v="8"/>
  </r>
  <r>
    <d v="2022-06-09T00:00:00"/>
    <n v="18994.82"/>
    <x v="7"/>
    <x v="32"/>
    <n v="37676.225469999998"/>
    <n v="9"/>
  </r>
  <r>
    <d v="2022-06-10T00:00:00"/>
    <n v="20297.330000000002"/>
    <x v="7"/>
    <x v="32"/>
    <n v="40259.754055000005"/>
    <n v="10"/>
  </r>
  <r>
    <d v="2022-06-11T00:00:00"/>
    <n v="23045.63"/>
    <x v="7"/>
    <x v="32"/>
    <n v="45711.007105000004"/>
    <n v="11"/>
  </r>
  <r>
    <d v="2022-06-12T00:00:00"/>
    <n v="25654.43"/>
    <x v="7"/>
    <x v="32"/>
    <n v="50885.561905000002"/>
    <n v="12"/>
  </r>
  <r>
    <d v="2022-06-13T00:00:00"/>
    <n v="28578.3"/>
    <x v="7"/>
    <x v="32"/>
    <n v="56685.05805"/>
    <n v="13"/>
  </r>
  <r>
    <d v="2022-06-14T00:00:00"/>
    <n v="29396.12"/>
    <x v="7"/>
    <x v="32"/>
    <n v="58307.204019999997"/>
    <n v="14"/>
  </r>
  <r>
    <d v="2022-06-15T00:00:00"/>
    <n v="21237.77"/>
    <x v="7"/>
    <x v="32"/>
    <n v="42125.116795000002"/>
    <n v="15"/>
  </r>
  <r>
    <d v="2022-06-16T00:00:00"/>
    <n v="16278.44"/>
    <x v="7"/>
    <x v="32"/>
    <n v="32288.285740000003"/>
    <n v="16"/>
  </r>
  <r>
    <d v="2022-06-17T00:00:00"/>
    <n v="15973.58"/>
    <x v="7"/>
    <x v="32"/>
    <n v="31683.595929999999"/>
    <n v="17"/>
  </r>
  <r>
    <d v="2022-06-18T00:00:00"/>
    <n v="16346.25"/>
    <x v="7"/>
    <x v="32"/>
    <n v="32422.786875000002"/>
    <n v="18"/>
  </r>
  <r>
    <d v="2022-06-19T00:00:00"/>
    <n v="19122.52"/>
    <x v="7"/>
    <x v="32"/>
    <n v="37929.51842"/>
    <n v="19"/>
  </r>
  <r>
    <d v="2022-06-20T00:00:00"/>
    <n v="19220.259999999998"/>
    <x v="7"/>
    <x v="32"/>
    <n v="38123.385709999995"/>
    <n v="20"/>
  </r>
  <r>
    <d v="2022-06-21T00:00:00"/>
    <n v="16706.47"/>
    <x v="7"/>
    <x v="32"/>
    <n v="33137.283245000006"/>
    <n v="21"/>
  </r>
  <r>
    <d v="2022-06-22T00:00:00"/>
    <n v="14427.81"/>
    <x v="7"/>
    <x v="32"/>
    <n v="28617.561135"/>
    <n v="22"/>
  </r>
  <r>
    <d v="2022-06-23T00:00:00"/>
    <n v="13477.29"/>
    <x v="7"/>
    <x v="32"/>
    <n v="26732.204715000003"/>
    <n v="23"/>
  </r>
  <r>
    <d v="2022-06-24T00:00:00"/>
    <n v="13582.49"/>
    <x v="7"/>
    <x v="32"/>
    <n v="26940.868914999999"/>
    <n v="24"/>
  </r>
  <r>
    <d v="2022-06-25T00:00:00"/>
    <n v="14138.33"/>
    <x v="7"/>
    <x v="32"/>
    <n v="28043.377554999999"/>
    <n v="25"/>
  </r>
  <r>
    <d v="2022-06-26T00:00:00"/>
    <n v="13400.15"/>
    <x v="7"/>
    <x v="32"/>
    <n v="26579.197525"/>
    <n v="26"/>
  </r>
  <r>
    <d v="2022-06-27T00:00:00"/>
    <n v="12806.66"/>
    <x v="7"/>
    <x v="32"/>
    <n v="25402.010109999999"/>
    <n v="27"/>
  </r>
  <r>
    <d v="2022-06-28T00:00:00"/>
    <n v="11783.22"/>
    <x v="7"/>
    <x v="32"/>
    <n v="23372.016869999999"/>
    <n v="28"/>
  </r>
  <r>
    <d v="2022-06-29T00:00:00"/>
    <n v="11857.22"/>
    <x v="7"/>
    <x v="32"/>
    <n v="23518.795869999998"/>
    <n v="29"/>
  </r>
  <r>
    <d v="2022-06-30T00:00:00"/>
    <n v="11970.85"/>
    <x v="7"/>
    <x v="32"/>
    <n v="23744.180975000003"/>
    <n v="30"/>
  </r>
  <r>
    <d v="2022-07-01T00:00:00"/>
    <n v="11125.87"/>
    <x v="8"/>
    <x v="32"/>
    <n v="22068.163145000002"/>
    <n v="1"/>
  </r>
  <r>
    <d v="2022-07-02T00:00:00"/>
    <n v="10799.17"/>
    <x v="8"/>
    <x v="32"/>
    <n v="21420.153695000001"/>
    <n v="2"/>
  </r>
  <r>
    <d v="2022-07-03T00:00:00"/>
    <n v="10602.21"/>
    <x v="8"/>
    <x v="32"/>
    <n v="21029.483534999999"/>
    <n v="3"/>
  </r>
  <r>
    <d v="2022-07-04T00:00:00"/>
    <n v="9882.59"/>
    <x v="8"/>
    <x v="32"/>
    <n v="19602.117265000001"/>
    <n v="4"/>
  </r>
  <r>
    <d v="2022-07-05T00:00:00"/>
    <n v="9720.07"/>
    <x v="8"/>
    <x v="32"/>
    <n v="19279.758845"/>
    <n v="5"/>
  </r>
  <r>
    <d v="2022-07-06T00:00:00"/>
    <n v="8867.8799999999992"/>
    <x v="8"/>
    <x v="32"/>
    <n v="17589.439979999999"/>
    <n v="6"/>
  </r>
  <r>
    <d v="2022-07-07T00:00:00"/>
    <n v="8776.84"/>
    <x v="8"/>
    <x v="32"/>
    <n v="17408.862140000001"/>
    <n v="7"/>
  </r>
  <r>
    <d v="2022-07-08T00:00:00"/>
    <n v="8315.2000000000007"/>
    <x v="8"/>
    <x v="32"/>
    <n v="16493.199200000003"/>
    <n v="8"/>
  </r>
  <r>
    <d v="2022-07-09T00:00:00"/>
    <n v="7968.18"/>
    <x v="8"/>
    <x v="32"/>
    <n v="15804.885030000001"/>
    <n v="9"/>
  </r>
  <r>
    <d v="2022-07-10T00:00:00"/>
    <n v="7593.41"/>
    <x v="8"/>
    <x v="32"/>
    <n v="15061.528735"/>
    <n v="10"/>
  </r>
  <r>
    <d v="2022-07-11T00:00:00"/>
    <n v="6957.67"/>
    <x v="8"/>
    <x v="32"/>
    <n v="13800.538445"/>
    <n v="11"/>
  </r>
  <r>
    <d v="2022-07-12T00:00:00"/>
    <n v="7024.59"/>
    <x v="8"/>
    <x v="32"/>
    <n v="13933.274265"/>
    <n v="12"/>
  </r>
  <r>
    <d v="2022-07-13T00:00:00"/>
    <n v="6491.18"/>
    <x v="8"/>
    <x v="32"/>
    <n v="12875.25553"/>
    <n v="13"/>
  </r>
  <r>
    <d v="2022-07-14T00:00:00"/>
    <n v="6883.43"/>
    <x v="8"/>
    <x v="32"/>
    <n v="13653.283405"/>
    <n v="14"/>
  </r>
  <r>
    <d v="2022-07-15T00:00:00"/>
    <n v="6603.61"/>
    <x v="8"/>
    <x v="32"/>
    <n v="13098.260435"/>
    <n v="15"/>
  </r>
  <r>
    <d v="2022-07-16T00:00:00"/>
    <n v="6432.7"/>
    <x v="8"/>
    <x v="32"/>
    <n v="12759.26045"/>
    <n v="16"/>
  </r>
  <r>
    <d v="2022-07-17T00:00:00"/>
    <n v="6232.55"/>
    <x v="8"/>
    <x v="32"/>
    <n v="12362.262925000001"/>
    <n v="17"/>
  </r>
  <r>
    <d v="2022-07-18T00:00:00"/>
    <n v="6005.67"/>
    <x v="8"/>
    <x v="32"/>
    <n v="11912.246445000001"/>
    <n v="18"/>
  </r>
  <r>
    <d v="2022-07-19T00:00:00"/>
    <n v="5845.85"/>
    <x v="8"/>
    <x v="32"/>
    <n v="11595.243475000001"/>
    <n v="19"/>
  </r>
  <r>
    <d v="2022-07-20T00:00:00"/>
    <n v="5458.65"/>
    <x v="8"/>
    <x v="32"/>
    <n v="10827.232275"/>
    <n v="20"/>
  </r>
  <r>
    <d v="2022-07-21T00:00:00"/>
    <n v="5495.45"/>
    <x v="8"/>
    <x v="32"/>
    <n v="10900.225075"/>
    <n v="21"/>
  </r>
  <r>
    <d v="2022-07-22T00:00:00"/>
    <n v="5227.92"/>
    <x v="8"/>
    <x v="32"/>
    <n v="10369.579320000001"/>
    <n v="22"/>
  </r>
  <r>
    <d v="2022-07-23T00:00:00"/>
    <n v="5020.7"/>
    <x v="8"/>
    <x v="32"/>
    <n v="9958.5584500000004"/>
    <n v="23"/>
  </r>
  <r>
    <d v="2022-07-24T00:00:00"/>
    <n v="4763.91"/>
    <x v="8"/>
    <x v="32"/>
    <n v="9449.2154850000006"/>
    <n v="24"/>
  </r>
  <r>
    <d v="2022-07-25T00:00:00"/>
    <n v="4641.8999999999996"/>
    <x v="8"/>
    <x v="32"/>
    <n v="9207.2086499999987"/>
    <n v="25"/>
  </r>
  <r>
    <d v="2022-07-26T00:00:00"/>
    <n v="4571.82"/>
    <x v="8"/>
    <x v="32"/>
    <n v="9068.2049699999989"/>
    <n v="26"/>
  </r>
  <r>
    <d v="2022-07-27T00:00:00"/>
    <n v="4497.2"/>
    <x v="8"/>
    <x v="32"/>
    <n v="8920.1962000000003"/>
    <n v="27"/>
  </r>
  <r>
    <d v="2022-07-28T00:00:00"/>
    <n v="4720.0200000000004"/>
    <x v="8"/>
    <x v="32"/>
    <n v="9362.1596700000009"/>
    <n v="28"/>
  </r>
  <r>
    <d v="2022-07-29T00:00:00"/>
    <n v="4457.3100000000004"/>
    <x v="8"/>
    <x v="32"/>
    <n v="8841.0743850000017"/>
    <n v="29"/>
  </r>
  <r>
    <d v="2022-07-30T00:00:00"/>
    <n v="4375.13"/>
    <x v="8"/>
    <x v="32"/>
    <n v="8678.0703549999998"/>
    <n v="30"/>
  </r>
  <r>
    <d v="2022-07-31T00:00:00"/>
    <n v="4263.54"/>
    <x v="8"/>
    <x v="32"/>
    <n v="8456.7315899999994"/>
    <n v="31"/>
  </r>
  <r>
    <d v="2022-08-01T00:00:00"/>
    <n v="4442.01"/>
    <x v="9"/>
    <x v="32"/>
    <n v="8810.7268350000013"/>
    <n v="1"/>
  </r>
  <r>
    <d v="2022-08-02T00:00:00"/>
    <n v="4635.42"/>
    <x v="9"/>
    <x v="32"/>
    <n v="9194.3555699999997"/>
    <n v="2"/>
  </r>
  <r>
    <d v="2022-08-03T00:00:00"/>
    <n v="4395.72"/>
    <x v="9"/>
    <x v="32"/>
    <n v="8718.9106200000006"/>
    <n v="3"/>
  </r>
  <r>
    <d v="2022-08-04T00:00:00"/>
    <n v="4376.0600000000004"/>
    <x v="9"/>
    <x v="32"/>
    <n v="8679.9150100000006"/>
    <n v="4"/>
  </r>
  <r>
    <d v="2022-08-05T00:00:00"/>
    <n v="3968.19"/>
    <x v="9"/>
    <x v="32"/>
    <n v="7870.9048650000004"/>
    <n v="5"/>
  </r>
  <r>
    <d v="2022-08-06T00:00:00"/>
    <n v="6151.41"/>
    <x v="9"/>
    <x v="32"/>
    <n v="12201.321735"/>
    <n v="6"/>
  </r>
  <r>
    <d v="2022-08-07T00:00:00"/>
    <n v="6541.46"/>
    <x v="9"/>
    <x v="32"/>
    <n v="12974.985910000001"/>
    <n v="7"/>
  </r>
  <r>
    <d v="2022-08-08T00:00:00"/>
    <n v="5735.45"/>
    <x v="9"/>
    <x v="32"/>
    <n v="11376.265074999999"/>
    <n v="8"/>
  </r>
  <r>
    <d v="2022-08-09T00:00:00"/>
    <n v="4497.08"/>
    <x v="9"/>
    <x v="32"/>
    <n v="8919.9581799999996"/>
    <n v="9"/>
  </r>
  <r>
    <d v="2022-08-10T00:00:00"/>
    <n v="4134"/>
    <x v="9"/>
    <x v="32"/>
    <n v="8199.7890000000007"/>
    <n v="10"/>
  </r>
  <r>
    <d v="2022-08-11T00:00:00"/>
    <n v="3957.2"/>
    <x v="9"/>
    <x v="32"/>
    <n v="7849.1062000000002"/>
    <n v="11"/>
  </r>
  <r>
    <d v="2022-08-12T00:00:00"/>
    <n v="4054.17"/>
    <x v="9"/>
    <x v="32"/>
    <n v="8041.4461950000004"/>
    <n v="12"/>
  </r>
  <r>
    <d v="2022-08-13T00:00:00"/>
    <n v="3780.66"/>
    <x v="9"/>
    <x v="32"/>
    <n v="7498.9391100000003"/>
    <n v="13"/>
  </r>
  <r>
    <d v="2022-08-14T00:00:00"/>
    <n v="4663.28"/>
    <x v="9"/>
    <x v="32"/>
    <n v="9249.6158799999994"/>
    <n v="14"/>
  </r>
  <r>
    <d v="2022-08-15T00:00:00"/>
    <n v="4449.51"/>
    <x v="9"/>
    <x v="32"/>
    <n v="8825.6030850000006"/>
    <n v="15"/>
  </r>
  <r>
    <d v="2022-08-16T00:00:00"/>
    <n v="3991.81"/>
    <x v="9"/>
    <x v="32"/>
    <n v="7917.7551350000003"/>
    <n v="16"/>
  </r>
  <r>
    <d v="2022-08-17T00:00:00"/>
    <n v="3661.92"/>
    <x v="9"/>
    <x v="32"/>
    <n v="7263.4183200000007"/>
    <n v="17"/>
  </r>
  <r>
    <d v="2022-08-18T00:00:00"/>
    <n v="3445.96"/>
    <x v="9"/>
    <x v="32"/>
    <n v="6835.0616600000003"/>
    <n v="18"/>
  </r>
  <r>
    <d v="2022-08-19T00:00:00"/>
    <n v="3533.77"/>
    <x v="9"/>
    <x v="32"/>
    <n v="7009.2327949999999"/>
    <n v="19"/>
  </r>
  <r>
    <d v="2022-08-20T00:00:00"/>
    <n v="3411.76"/>
    <x v="9"/>
    <x v="32"/>
    <n v="6767.2259600000007"/>
    <n v="20"/>
  </r>
  <r>
    <d v="2022-08-21T00:00:00"/>
    <n v="3508.23"/>
    <x v="9"/>
    <x v="32"/>
    <n v="6958.5742049999999"/>
    <n v="21"/>
  </r>
  <r>
    <d v="2022-08-22T00:00:00"/>
    <n v="3912.91"/>
    <x v="9"/>
    <x v="32"/>
    <n v="7761.256985"/>
    <n v="22"/>
  </r>
  <r>
    <d v="2022-08-23T00:00:00"/>
    <n v="3846.7"/>
    <x v="9"/>
    <x v="32"/>
    <n v="7629.9294499999996"/>
    <n v="23"/>
  </r>
  <r>
    <d v="2022-08-24T00:00:00"/>
    <n v="3761.76"/>
    <x v="9"/>
    <x v="32"/>
    <n v="7461.450960000001"/>
    <n v="24"/>
  </r>
  <r>
    <d v="2022-08-25T00:00:00"/>
    <n v="3428.59"/>
    <x v="9"/>
    <x v="32"/>
    <n v="6800.6082650000008"/>
    <n v="25"/>
  </r>
  <r>
    <d v="2022-08-26T00:00:00"/>
    <n v="4007.79"/>
    <x v="9"/>
    <x v="32"/>
    <n v="7949.4514650000001"/>
    <n v="26"/>
  </r>
  <r>
    <d v="2022-08-27T00:00:00"/>
    <n v="3735.46"/>
    <x v="9"/>
    <x v="32"/>
    <n v="7409.2849100000003"/>
    <n v="27"/>
  </r>
  <r>
    <d v="2022-08-28T00:00:00"/>
    <n v="3142.64"/>
    <x v="9"/>
    <x v="32"/>
    <n v="6233.4264400000002"/>
    <n v="28"/>
  </r>
  <r>
    <d v="2022-08-29T00:00:00"/>
    <n v="2822.85"/>
    <x v="9"/>
    <x v="32"/>
    <n v="5599.1229750000002"/>
    <n v="29"/>
  </r>
  <r>
    <d v="2022-08-30T00:00:00"/>
    <n v="3513.12"/>
    <x v="9"/>
    <x v="32"/>
    <n v="6968.2735199999997"/>
    <n v="30"/>
  </r>
  <r>
    <d v="2022-08-31T00:00:00"/>
    <n v="3373.47"/>
    <x v="9"/>
    <x v="32"/>
    <n v="6691.2777449999994"/>
    <n v="31"/>
  </r>
  <r>
    <d v="2022-09-01T00:00:00"/>
    <n v="3367.42"/>
    <x v="10"/>
    <x v="32"/>
    <n v="6679.2775700000002"/>
    <n v="1"/>
  </r>
  <r>
    <d v="2022-09-02T00:00:00"/>
    <n v="3130.3"/>
    <x v="10"/>
    <x v="32"/>
    <n v="6208.9500500000004"/>
    <n v="2"/>
  </r>
  <r>
    <d v="2022-09-03T00:00:00"/>
    <n v="3215.55"/>
    <x v="10"/>
    <x v="32"/>
    <n v="6378.0434250000008"/>
    <n v="3"/>
  </r>
  <r>
    <d v="2022-09-04T00:00:00"/>
    <n v="3421.58"/>
    <x v="10"/>
    <x v="32"/>
    <n v="6786.7039299999997"/>
    <n v="4"/>
  </r>
  <r>
    <d v="2022-09-05T00:00:00"/>
    <n v="3218.4"/>
    <x v="10"/>
    <x v="32"/>
    <n v="6383.6964000000007"/>
    <n v="5"/>
  </r>
  <r>
    <d v="2022-09-06T00:00:00"/>
    <n v="3127.15"/>
    <x v="10"/>
    <x v="32"/>
    <n v="6202.7020250000005"/>
    <n v="6"/>
  </r>
  <r>
    <d v="2022-09-07T00:00:00"/>
    <n v="3066.97"/>
    <x v="10"/>
    <x v="32"/>
    <n v="6083.3349950000002"/>
    <n v="7"/>
  </r>
  <r>
    <d v="2022-09-08T00:00:00"/>
    <n v="3172.52"/>
    <x v="10"/>
    <x v="32"/>
    <n v="6292.6934200000005"/>
    <n v="8"/>
  </r>
  <r>
    <d v="2022-09-09T00:00:00"/>
    <n v="3360.4"/>
    <x v="10"/>
    <x v="32"/>
    <n v="6665.3534"/>
    <n v="9"/>
  </r>
  <r>
    <d v="2022-09-10T00:00:00"/>
    <n v="2668.18"/>
    <x v="10"/>
    <x v="32"/>
    <n v="5292.3350300000002"/>
    <n v="10"/>
  </r>
  <r>
    <d v="2022-09-11T00:00:00"/>
    <n v="3400.56"/>
    <x v="10"/>
    <x v="32"/>
    <n v="6745.0107600000001"/>
    <n v="11"/>
  </r>
  <r>
    <d v="2022-09-12T00:00:00"/>
    <n v="3252.64"/>
    <x v="10"/>
    <x v="32"/>
    <n v="6451.6114399999997"/>
    <n v="12"/>
  </r>
  <r>
    <d v="2022-09-13T00:00:00"/>
    <n v="2807.23"/>
    <x v="10"/>
    <x v="32"/>
    <n v="5568.1407049999998"/>
    <n v="13"/>
  </r>
  <r>
    <d v="2022-09-14T00:00:00"/>
    <n v="3203.37"/>
    <x v="10"/>
    <x v="32"/>
    <n v="6353.884395"/>
    <n v="14"/>
  </r>
  <r>
    <d v="2022-09-15T00:00:00"/>
    <n v="3160.91"/>
    <x v="10"/>
    <x v="32"/>
    <n v="6269.6649849999994"/>
    <n v="15"/>
  </r>
  <r>
    <d v="2022-09-16T00:00:00"/>
    <n v="3623.56"/>
    <x v="10"/>
    <x v="32"/>
    <n v="7187.3312599999999"/>
    <n v="16"/>
  </r>
  <r>
    <d v="2022-09-17T00:00:00"/>
    <n v="3707.33"/>
    <x v="10"/>
    <x v="32"/>
    <n v="7353.489055"/>
    <n v="17"/>
  </r>
  <r>
    <d v="2022-09-18T00:00:00"/>
    <n v="3294.76"/>
    <x v="10"/>
    <x v="32"/>
    <n v="6535.1564600000002"/>
    <n v="18"/>
  </r>
  <r>
    <d v="2022-09-19T00:00:00"/>
    <n v="3404.94"/>
    <x v="10"/>
    <x v="32"/>
    <n v="6753.6984900000007"/>
    <n v="19"/>
  </r>
  <r>
    <d v="2022-09-20T00:00:00"/>
    <n v="3374.93"/>
    <x v="10"/>
    <x v="32"/>
    <n v="6694.1736549999996"/>
    <n v="20"/>
  </r>
  <r>
    <d v="2022-09-21T00:00:00"/>
    <n v="1594.93"/>
    <x v="10"/>
    <x v="32"/>
    <n v="3163.5436550000004"/>
    <n v="21"/>
  </r>
  <r>
    <d v="2022-09-22T00:00:00"/>
    <n v="4076.02"/>
    <x v="10"/>
    <x v="32"/>
    <n v="8084.7856700000002"/>
    <n v="22"/>
  </r>
  <r>
    <d v="2022-09-23T00:00:00"/>
    <n v="3477.75"/>
    <x v="10"/>
    <x v="32"/>
    <n v="6898.1171249999998"/>
    <n v="23"/>
  </r>
  <r>
    <d v="2022-09-24T00:00:00"/>
    <n v="3358.35"/>
    <x v="10"/>
    <x v="32"/>
    <n v="6661.287225"/>
    <n v="24"/>
  </r>
  <r>
    <d v="2022-09-25T00:00:00"/>
    <n v="3289.36"/>
    <x v="10"/>
    <x v="32"/>
    <n v="6524.4455600000001"/>
    <n v="25"/>
  </r>
  <r>
    <d v="2022-09-26T00:00:00"/>
    <n v="2922.07"/>
    <x v="10"/>
    <x v="32"/>
    <n v="5795.9258450000007"/>
    <n v="26"/>
  </r>
  <r>
    <d v="2022-09-27T00:00:00"/>
    <n v="3205.92"/>
    <x v="10"/>
    <x v="32"/>
    <n v="6358.9423200000001"/>
    <n v="27"/>
  </r>
  <r>
    <d v="2022-09-28T00:00:00"/>
    <n v="3367.84"/>
    <x v="10"/>
    <x v="32"/>
    <n v="6680.1106400000008"/>
    <n v="28"/>
  </r>
  <r>
    <d v="2022-09-29T00:00:00"/>
    <n v="3199.36"/>
    <x v="10"/>
    <x v="32"/>
    <n v="6345.9305600000007"/>
    <n v="29"/>
  </r>
  <r>
    <d v="2022-09-30T00:00:00"/>
    <n v="3320.27"/>
    <x v="10"/>
    <x v="32"/>
    <n v="6585.755545"/>
    <n v="30"/>
  </r>
  <r>
    <d v="2022-10-01T00:00:00"/>
    <n v="3594.63"/>
    <x v="11"/>
    <x v="33"/>
    <n v="7129.9486050000005"/>
    <n v="1"/>
  </r>
  <r>
    <d v="2022-10-02T00:00:00"/>
    <n v="3753.69"/>
    <x v="11"/>
    <x v="33"/>
    <n v="7445.4441150000002"/>
    <n v="2"/>
  </r>
  <r>
    <d v="2022-10-03T00:00:00"/>
    <n v="3423.71"/>
    <x v="11"/>
    <x v="33"/>
    <n v="6790.9287850000001"/>
    <n v="3"/>
  </r>
  <r>
    <d v="2022-10-04T00:00:00"/>
    <n v="3103.57"/>
    <x v="11"/>
    <x v="33"/>
    <n v="6155.9310950000008"/>
    <n v="4"/>
  </r>
  <r>
    <d v="2022-10-05T00:00:00"/>
    <n v="3490.98"/>
    <x v="11"/>
    <x v="33"/>
    <n v="6924.3588300000001"/>
    <n v="5"/>
  </r>
  <r>
    <d v="2022-10-06T00:00:00"/>
    <n v="3099.95"/>
    <x v="11"/>
    <x v="33"/>
    <n v="6148.7508250000001"/>
    <n v="6"/>
  </r>
  <r>
    <d v="2022-10-07T00:00:00"/>
    <n v="3272.88"/>
    <x v="11"/>
    <x v="33"/>
    <n v="6491.7574800000002"/>
    <n v="7"/>
  </r>
  <r>
    <d v="2022-10-08T00:00:00"/>
    <n v="3088.77"/>
    <x v="11"/>
    <x v="33"/>
    <n v="6126.5752949999996"/>
    <n v="8"/>
  </r>
  <r>
    <d v="2022-10-09T00:00:00"/>
    <n v="3169.52"/>
    <x v="11"/>
    <x v="33"/>
    <n v="6286.7429199999997"/>
    <n v="9"/>
  </r>
  <r>
    <d v="2022-10-10T00:00:00"/>
    <n v="3063.39"/>
    <x v="11"/>
    <x v="33"/>
    <n v="6076.2340649999996"/>
    <n v="10"/>
  </r>
  <r>
    <d v="2022-10-11T00:00:00"/>
    <n v="3042.38"/>
    <x v="11"/>
    <x v="33"/>
    <n v="6034.5607300000001"/>
    <n v="11"/>
  </r>
  <r>
    <d v="2022-10-12T00:00:00"/>
    <n v="2606.11"/>
    <x v="11"/>
    <x v="33"/>
    <n v="5169.2191849999999"/>
    <n v="12"/>
  </r>
  <r>
    <d v="2022-10-13T00:00:00"/>
    <n v="2394.5300000000002"/>
    <x v="11"/>
    <x v="33"/>
    <n v="4749.5502550000001"/>
    <n v="13"/>
  </r>
  <r>
    <d v="2022-10-14T00:00:00"/>
    <n v="3090.17"/>
    <x v="11"/>
    <x v="33"/>
    <n v="6129.3521950000004"/>
    <n v="14"/>
  </r>
  <r>
    <d v="2022-10-15T00:00:00"/>
    <n v="2768.49"/>
    <x v="11"/>
    <x v="33"/>
    <n v="5491.2999149999996"/>
    <n v="15"/>
  </r>
  <r>
    <d v="2022-10-16T00:00:00"/>
    <n v="2808.48"/>
    <x v="11"/>
    <x v="33"/>
    <n v="5570.6200800000006"/>
    <n v="16"/>
  </r>
  <r>
    <d v="2022-10-17T00:00:00"/>
    <n v="2772.77"/>
    <x v="11"/>
    <x v="33"/>
    <n v="5499.7892950000005"/>
    <n v="17"/>
  </r>
  <r>
    <d v="2022-10-18T00:00:00"/>
    <n v="3080.64"/>
    <x v="11"/>
    <x v="33"/>
    <n v="6110.4494400000003"/>
    <n v="18"/>
  </r>
  <r>
    <d v="2022-10-19T00:00:00"/>
    <n v="2816.85"/>
    <x v="11"/>
    <x v="33"/>
    <n v="5587.2219750000004"/>
    <n v="19"/>
  </r>
  <r>
    <d v="2022-10-20T00:00:00"/>
    <n v="2942.05"/>
    <x v="11"/>
    <x v="33"/>
    <n v="5835.5561750000006"/>
    <n v="20"/>
  </r>
  <r>
    <d v="2022-10-21T00:00:00"/>
    <n v="2761.22"/>
    <x v="11"/>
    <x v="33"/>
    <n v="5476.8798699999998"/>
    <n v="21"/>
  </r>
  <r>
    <d v="2022-10-22T00:00:00"/>
    <n v="3116.4"/>
    <x v="11"/>
    <x v="33"/>
    <n v="6181.3794000000007"/>
    <n v="22"/>
  </r>
  <r>
    <d v="2022-10-23T00:00:00"/>
    <n v="3245.64"/>
    <x v="11"/>
    <x v="33"/>
    <n v="6437.7269399999996"/>
    <n v="23"/>
  </r>
  <r>
    <d v="2022-10-24T00:00:00"/>
    <n v="3785.43"/>
    <x v="11"/>
    <x v="33"/>
    <n v="7508.4004049999994"/>
    <n v="24"/>
  </r>
  <r>
    <d v="2022-10-25T00:00:00"/>
    <n v="2590.02"/>
    <x v="11"/>
    <x v="33"/>
    <n v="5137.3046700000004"/>
    <n v="25"/>
  </r>
  <r>
    <d v="2022-10-26T00:00:00"/>
    <n v="3397.18"/>
    <x v="11"/>
    <x v="33"/>
    <n v="6738.3065299999998"/>
    <n v="26"/>
  </r>
  <r>
    <d v="2022-10-27T00:00:00"/>
    <n v="3335.25"/>
    <x v="11"/>
    <x v="33"/>
    <n v="6615.4683750000004"/>
    <n v="27"/>
  </r>
  <r>
    <d v="2022-10-28T00:00:00"/>
    <n v="3077.7"/>
    <x v="11"/>
    <x v="33"/>
    <n v="6104.6179499999998"/>
    <n v="28"/>
  </r>
  <r>
    <d v="2022-10-29T00:00:00"/>
    <n v="2697.56"/>
    <x v="11"/>
    <x v="33"/>
    <n v="5350.6102600000004"/>
    <n v="29"/>
  </r>
  <r>
    <d v="2022-10-30T00:00:00"/>
    <n v="3144"/>
    <x v="11"/>
    <x v="33"/>
    <n v="6236.1239999999998"/>
    <n v="30"/>
  </r>
  <r>
    <d v="2022-10-31T00:00:00"/>
    <n v="2823.52"/>
    <x v="11"/>
    <x v="33"/>
    <n v="5600.4519200000004"/>
    <n v="31"/>
  </r>
  <r>
    <d v="2022-11-01T00:00:00"/>
    <n v="3505.54"/>
    <x v="0"/>
    <x v="33"/>
    <n v="6953.2385899999999"/>
    <n v="1"/>
  </r>
  <r>
    <d v="2022-11-02T00:00:00"/>
    <n v="3089.37"/>
    <x v="0"/>
    <x v="33"/>
    <n v="6127.7653950000004"/>
    <n v="2"/>
  </r>
  <r>
    <d v="2022-11-03T00:00:00"/>
    <n v="2574.52"/>
    <x v="0"/>
    <x v="33"/>
    <n v="5106.5604199999998"/>
    <n v="3"/>
  </r>
  <r>
    <d v="2022-11-04T00:00:00"/>
    <n v="2953.91"/>
    <x v="0"/>
    <x v="33"/>
    <n v="5859.0804849999995"/>
    <n v="4"/>
  </r>
  <r>
    <d v="2022-11-05T00:00:00"/>
    <n v="3268.93"/>
    <x v="0"/>
    <x v="33"/>
    <n v="6483.9226549999994"/>
    <n v="5"/>
  </r>
  <r>
    <d v="2022-11-06T00:00:00"/>
    <n v="3858.47"/>
    <x v="0"/>
    <x v="33"/>
    <n v="7653.2752449999998"/>
    <n v="6"/>
  </r>
  <r>
    <d v="2022-11-07T00:00:00"/>
    <n v="2583.77"/>
    <x v="0"/>
    <x v="33"/>
    <n v="5124.9077950000001"/>
    <n v="7"/>
  </r>
  <r>
    <d v="2022-11-08T00:00:00"/>
    <n v="3116.76"/>
    <x v="0"/>
    <x v="33"/>
    <n v="6182.093460000001"/>
    <n v="8"/>
  </r>
  <r>
    <d v="2022-11-09T00:00:00"/>
    <n v="3429.26"/>
    <x v="0"/>
    <x v="33"/>
    <n v="6801.937210000001"/>
    <n v="9"/>
  </r>
  <r>
    <d v="2022-11-10T00:00:00"/>
    <n v="3746.46"/>
    <x v="0"/>
    <x v="33"/>
    <n v="7431.1034100000006"/>
    <n v="10"/>
  </r>
  <r>
    <d v="2022-11-11T00:00:00"/>
    <n v="2653.51"/>
    <x v="0"/>
    <x v="33"/>
    <n v="5263.2370850000007"/>
    <n v="11"/>
  </r>
  <r>
    <d v="2022-11-12T00:00:00"/>
    <n v="2731.15"/>
    <x v="0"/>
    <x v="33"/>
    <n v="5417.2360250000002"/>
    <n v="12"/>
  </r>
  <r>
    <d v="2022-11-13T00:00:00"/>
    <n v="2471"/>
    <x v="0"/>
    <x v="33"/>
    <n v="4901.2285000000002"/>
    <n v="13"/>
  </r>
  <r>
    <d v="2022-11-14T00:00:00"/>
    <n v="2729.64"/>
    <x v="0"/>
    <x v="33"/>
    <n v="5414.2409399999997"/>
    <n v="14"/>
  </r>
  <r>
    <d v="2022-11-15T00:00:00"/>
    <n v="2498.73"/>
    <x v="0"/>
    <x v="33"/>
    <n v="4956.230955"/>
    <n v="15"/>
  </r>
  <r>
    <d v="2022-11-16T00:00:00"/>
    <n v="2689.39"/>
    <x v="0"/>
    <x v="33"/>
    <n v="5334.4050649999999"/>
    <n v="16"/>
  </r>
  <r>
    <d v="2022-11-17T00:00:00"/>
    <n v="2796.86"/>
    <x v="0"/>
    <x v="33"/>
    <n v="5547.5718100000004"/>
    <n v="17"/>
  </r>
  <r>
    <d v="2022-11-18T00:00:00"/>
    <n v="2328.7399999999998"/>
    <x v="0"/>
    <x v="33"/>
    <n v="4619.0557899999994"/>
    <n v="18"/>
  </r>
  <r>
    <d v="2022-11-19T00:00:00"/>
    <n v="2256.2199999999998"/>
    <x v="0"/>
    <x v="33"/>
    <n v="4475.2123699999993"/>
    <n v="19"/>
  </r>
  <r>
    <d v="2022-11-20T00:00:00"/>
    <n v="2088.33"/>
    <x v="0"/>
    <x v="33"/>
    <n v="4142.2025549999998"/>
    <n v="20"/>
  </r>
  <r>
    <d v="2022-11-21T00:00:00"/>
    <n v="2142.6999999999998"/>
    <x v="0"/>
    <x v="33"/>
    <n v="4250.0454499999996"/>
    <n v="21"/>
  </r>
  <r>
    <d v="2022-11-22T00:00:00"/>
    <n v="2636.62"/>
    <x v="0"/>
    <x v="33"/>
    <n v="5229.7357700000002"/>
    <n v="22"/>
  </r>
  <r>
    <d v="2022-11-23T00:00:00"/>
    <n v="2370.17"/>
    <x v="0"/>
    <x v="33"/>
    <n v="4701.2321950000005"/>
    <n v="23"/>
  </r>
  <r>
    <d v="2022-11-24T00:00:00"/>
    <n v="2683.25"/>
    <x v="0"/>
    <x v="33"/>
    <n v="5322.2263750000002"/>
    <n v="24"/>
  </r>
  <r>
    <d v="2022-11-25T00:00:00"/>
    <n v="2469.9899999999998"/>
    <x v="0"/>
    <x v="33"/>
    <n v="4899.2251649999998"/>
    <n v="25"/>
  </r>
  <r>
    <d v="2022-11-26T00:00:00"/>
    <n v="2758.8"/>
    <x v="0"/>
    <x v="33"/>
    <n v="5472.0798000000004"/>
    <n v="26"/>
  </r>
  <r>
    <d v="2022-11-27T00:00:00"/>
    <n v="2642.33"/>
    <x v="0"/>
    <x v="33"/>
    <n v="5241.0615550000002"/>
    <n v="27"/>
  </r>
  <r>
    <d v="2022-11-28T00:00:00"/>
    <n v="3117.26"/>
    <x v="0"/>
    <x v="33"/>
    <n v="6183.0852100000002"/>
    <n v="28"/>
  </r>
  <r>
    <d v="2022-11-29T00:00:00"/>
    <n v="2834.51"/>
    <x v="0"/>
    <x v="33"/>
    <n v="5622.2505850000007"/>
    <n v="29"/>
  </r>
  <r>
    <d v="2022-11-30T00:00:00"/>
    <n v="2380.75"/>
    <x v="0"/>
    <x v="33"/>
    <n v="4722.2176250000002"/>
    <n v="30"/>
  </r>
  <r>
    <d v="2022-12-01T00:00:00"/>
    <n v="2607.13"/>
    <x v="1"/>
    <x v="33"/>
    <n v="5171.2423550000003"/>
    <n v="1"/>
  </r>
  <r>
    <d v="2022-12-02T00:00:00"/>
    <n v="3156.08"/>
    <x v="1"/>
    <x v="33"/>
    <n v="6260.0846799999999"/>
    <n v="2"/>
  </r>
  <r>
    <d v="2022-12-03T00:00:00"/>
    <n v="2129.85"/>
    <x v="1"/>
    <x v="33"/>
    <n v="4224.5574749999996"/>
    <n v="3"/>
  </r>
  <r>
    <d v="2022-12-04T00:00:00"/>
    <n v="2159.9299999999998"/>
    <x v="1"/>
    <x v="33"/>
    <n v="4284.2211550000002"/>
    <n v="4"/>
  </r>
  <r>
    <d v="2022-12-05T00:00:00"/>
    <n v="2664.6"/>
    <x v="1"/>
    <x v="33"/>
    <n v="5285.2340999999997"/>
    <n v="5"/>
  </r>
  <r>
    <d v="2022-12-06T00:00:00"/>
    <n v="2835.93"/>
    <x v="1"/>
    <x v="33"/>
    <n v="5625.0671549999997"/>
    <n v="6"/>
  </r>
  <r>
    <d v="2022-12-07T00:00:00"/>
    <n v="2796.53"/>
    <x v="1"/>
    <x v="33"/>
    <n v="5546.9172550000003"/>
    <n v="7"/>
  </r>
  <r>
    <d v="2022-12-08T00:00:00"/>
    <n v="2518.64"/>
    <x v="1"/>
    <x v="33"/>
    <n v="4995.7224399999996"/>
    <n v="8"/>
  </r>
  <r>
    <d v="2022-12-09T00:00:00"/>
    <n v="2492.4299999999998"/>
    <x v="1"/>
    <x v="33"/>
    <n v="4943.7349049999993"/>
    <n v="9"/>
  </r>
  <r>
    <d v="2022-12-10T00:00:00"/>
    <n v="2416.88"/>
    <x v="1"/>
    <x v="33"/>
    <n v="4793.88148"/>
    <n v="10"/>
  </r>
  <r>
    <d v="2022-12-11T00:00:00"/>
    <n v="2839.63"/>
    <x v="1"/>
    <x v="33"/>
    <n v="5632.406105"/>
    <n v="11"/>
  </r>
  <r>
    <d v="2022-12-12T00:00:00"/>
    <n v="2890.97"/>
    <x v="1"/>
    <x v="33"/>
    <n v="5734.2389949999997"/>
    <n v="12"/>
  </r>
  <r>
    <d v="2022-12-13T00:00:00"/>
    <n v="2955.51"/>
    <x v="1"/>
    <x v="33"/>
    <n v="5862.2540850000005"/>
    <n v="13"/>
  </r>
  <r>
    <d v="2022-12-14T00:00:00"/>
    <n v="2526.46"/>
    <x v="1"/>
    <x v="33"/>
    <n v="5011.2334099999998"/>
    <n v="14"/>
  </r>
  <r>
    <d v="2022-12-15T00:00:00"/>
    <n v="2421.09"/>
    <x v="1"/>
    <x v="33"/>
    <n v="4802.2320150000005"/>
    <n v="15"/>
  </r>
  <r>
    <d v="2022-12-16T00:00:00"/>
    <n v="2385.38"/>
    <x v="1"/>
    <x v="33"/>
    <n v="4731.4012300000004"/>
    <n v="16"/>
  </r>
  <r>
    <d v="2022-12-17T00:00:00"/>
    <n v="2498.31"/>
    <x v="1"/>
    <x v="33"/>
    <n v="4955.3978850000003"/>
    <n v="17"/>
  </r>
  <r>
    <d v="2022-12-18T00:00:00"/>
    <n v="2164.8000000000002"/>
    <x v="1"/>
    <x v="33"/>
    <n v="4293.8808000000008"/>
    <n v="18"/>
  </r>
  <r>
    <d v="2022-12-19T00:00:00"/>
    <n v="2221.1"/>
    <x v="1"/>
    <x v="33"/>
    <n v="4405.5518499999998"/>
    <n v="19"/>
  </r>
  <r>
    <d v="2022-12-20T00:00:00"/>
    <n v="2512.4299999999998"/>
    <x v="1"/>
    <x v="33"/>
    <n v="4983.4049049999994"/>
    <n v="20"/>
  </r>
  <r>
    <d v="2022-12-21T00:00:00"/>
    <n v="2771.73"/>
    <x v="1"/>
    <x v="33"/>
    <n v="5497.726455"/>
    <n v="21"/>
  </r>
  <r>
    <d v="2022-12-22T00:00:00"/>
    <n v="2415.4499999999998"/>
    <x v="1"/>
    <x v="33"/>
    <n v="4791.045075"/>
    <n v="22"/>
  </r>
  <r>
    <d v="2022-12-23T00:00:00"/>
    <n v="1830.29"/>
    <x v="1"/>
    <x v="33"/>
    <n v="3630.3802150000001"/>
    <n v="23"/>
  </r>
  <r>
    <d v="2022-12-24T00:00:00"/>
    <n v="2197.3200000000002"/>
    <x v="1"/>
    <x v="33"/>
    <n v="4358.3842200000008"/>
    <n v="24"/>
  </r>
  <r>
    <d v="2022-12-25T00:00:00"/>
    <n v="2758.54"/>
    <x v="1"/>
    <x v="33"/>
    <n v="5471.5640899999999"/>
    <n v="25"/>
  </r>
  <r>
    <d v="2022-12-26T00:00:00"/>
    <n v="3308.59"/>
    <x v="1"/>
    <x v="33"/>
    <n v="6562.5882650000003"/>
    <n v="26"/>
  </r>
  <r>
    <d v="2022-12-27T00:00:00"/>
    <n v="2795.26"/>
    <x v="1"/>
    <x v="33"/>
    <n v="5544.3982100000003"/>
    <n v="27"/>
  </r>
  <r>
    <d v="2022-12-28T00:00:00"/>
    <n v="3435.05"/>
    <x v="1"/>
    <x v="33"/>
    <n v="6813.4216750000005"/>
    <n v="28"/>
  </r>
  <r>
    <d v="2022-12-29T00:00:00"/>
    <n v="3044.41"/>
    <x v="1"/>
    <x v="33"/>
    <n v="6038.587235"/>
    <n v="29"/>
  </r>
  <r>
    <d v="2022-12-30T00:00:00"/>
    <n v="2705.69"/>
    <x v="1"/>
    <x v="33"/>
    <n v="5366.7361150000006"/>
    <n v="30"/>
  </r>
  <r>
    <d v="2022-12-31T00:00:00"/>
    <n v="2760.56"/>
    <x v="1"/>
    <x v="33"/>
    <n v="5475.5707599999996"/>
    <n v="31"/>
  </r>
  <r>
    <d v="2023-01-01T00:00:00"/>
    <n v="3197.59"/>
    <x v="2"/>
    <x v="33"/>
    <n v="6342.4197650000006"/>
    <n v="1"/>
  </r>
  <r>
    <d v="2023-01-02T00:00:00"/>
    <n v="2583.0100000000002"/>
    <x v="2"/>
    <x v="33"/>
    <n v="5123.4003350000003"/>
    <n v="2"/>
  </r>
  <r>
    <d v="2023-01-03T00:00:00"/>
    <n v="2533.1"/>
    <x v="2"/>
    <x v="33"/>
    <n v="5024.4038499999997"/>
    <n v="3"/>
  </r>
  <r>
    <d v="2023-01-04T00:00:00"/>
    <n v="2435.29"/>
    <x v="2"/>
    <x v="33"/>
    <n v="4830.3977150000001"/>
    <n v="4"/>
  </r>
  <r>
    <d v="2023-01-05T00:00:00"/>
    <n v="2470.66"/>
    <x v="2"/>
    <x v="33"/>
    <n v="4900.55411"/>
    <n v="5"/>
  </r>
  <r>
    <d v="2023-01-06T00:00:00"/>
    <n v="2909.71"/>
    <x v="2"/>
    <x v="33"/>
    <n v="5771.4097849999998"/>
    <n v="6"/>
  </r>
  <r>
    <d v="2023-01-07T00:00:00"/>
    <n v="2347.56"/>
    <x v="2"/>
    <x v="33"/>
    <n v="4656.38526"/>
    <n v="7"/>
  </r>
  <r>
    <d v="2023-01-08T00:00:00"/>
    <n v="2866.94"/>
    <x v="2"/>
    <x v="33"/>
    <n v="5686.5754900000002"/>
    <n v="8"/>
  </r>
  <r>
    <d v="2023-01-09T00:00:00"/>
    <n v="2677.88"/>
    <x v="2"/>
    <x v="33"/>
    <n v="5311.5749800000003"/>
    <n v="9"/>
  </r>
  <r>
    <d v="2023-01-10T00:00:00"/>
    <n v="2508.98"/>
    <x v="2"/>
    <x v="33"/>
    <n v="4976.5618300000006"/>
    <n v="10"/>
  </r>
  <r>
    <d v="2023-01-11T00:00:00"/>
    <n v="2951.56"/>
    <x v="2"/>
    <x v="33"/>
    <n v="5854.4192599999997"/>
    <n v="11"/>
  </r>
  <r>
    <d v="2023-01-12T00:00:00"/>
    <n v="2817.53"/>
    <x v="2"/>
    <x v="33"/>
    <n v="5588.5707550000006"/>
    <n v="12"/>
  </r>
  <r>
    <d v="2023-01-13T00:00:00"/>
    <n v="2175.73"/>
    <x v="2"/>
    <x v="33"/>
    <n v="4315.5604549999998"/>
    <n v="13"/>
  </r>
  <r>
    <d v="2023-01-14T00:00:00"/>
    <n v="2776.19"/>
    <x v="2"/>
    <x v="33"/>
    <n v="5506.5728650000001"/>
    <n v="14"/>
  </r>
  <r>
    <d v="2023-01-15T00:00:00"/>
    <n v="2591.08"/>
    <x v="2"/>
    <x v="33"/>
    <n v="5139.4071800000002"/>
    <n v="15"/>
  </r>
  <r>
    <d v="2023-01-16T00:00:00"/>
    <n v="2499.4"/>
    <x v="2"/>
    <x v="33"/>
    <n v="4957.5599000000002"/>
    <n v="16"/>
  </r>
  <r>
    <d v="2023-01-17T00:00:00"/>
    <n v="2342.1799999999998"/>
    <x v="2"/>
    <x v="33"/>
    <n v="4645.7140300000001"/>
    <n v="17"/>
  </r>
  <r>
    <d v="2023-01-18T00:00:00"/>
    <n v="2413.02"/>
    <x v="2"/>
    <x v="33"/>
    <n v="4786.2251699999997"/>
    <n v="18"/>
  </r>
  <r>
    <d v="2023-01-19T00:00:00"/>
    <n v="2140.1799999999998"/>
    <x v="2"/>
    <x v="33"/>
    <n v="4245.0470299999997"/>
    <n v="19"/>
  </r>
  <r>
    <d v="2023-01-20T00:00:00"/>
    <n v="2308.4"/>
    <x v="2"/>
    <x v="33"/>
    <n v="4578.7114000000001"/>
    <n v="20"/>
  </r>
  <r>
    <d v="2023-01-21T00:00:00"/>
    <n v="2215.64"/>
    <x v="2"/>
    <x v="33"/>
    <n v="4394.7219399999994"/>
    <n v="21"/>
  </r>
  <r>
    <d v="2023-01-22T00:00:00"/>
    <n v="2225.4699999999998"/>
    <x v="2"/>
    <x v="33"/>
    <n v="4414.2197449999994"/>
    <n v="22"/>
  </r>
  <r>
    <d v="2023-01-23T00:00:00"/>
    <n v="2004.64"/>
    <x v="2"/>
    <x v="33"/>
    <n v="3976.2034400000002"/>
    <n v="23"/>
  </r>
  <r>
    <d v="2023-01-24T00:00:00"/>
    <n v="2090.69"/>
    <x v="2"/>
    <x v="33"/>
    <n v="4146.8836150000006"/>
    <n v="24"/>
  </r>
  <r>
    <d v="2023-01-25T00:00:00"/>
    <n v="2423.52"/>
    <x v="2"/>
    <x v="33"/>
    <n v="4807.0519199999999"/>
    <n v="25"/>
  </r>
  <r>
    <d v="2023-01-26T00:00:00"/>
    <n v="2722.91"/>
    <x v="2"/>
    <x v="33"/>
    <n v="5400.8919850000002"/>
    <n v="26"/>
  </r>
  <r>
    <d v="2023-01-27T00:00:00"/>
    <n v="2414.62"/>
    <x v="2"/>
    <x v="33"/>
    <n v="4789.3987699999998"/>
    <n v="27"/>
  </r>
  <r>
    <d v="2023-01-28T00:00:00"/>
    <n v="3290.94"/>
    <x v="2"/>
    <x v="33"/>
    <n v="6527.5794900000001"/>
    <n v="28"/>
  </r>
  <r>
    <d v="2023-01-29T00:00:00"/>
    <n v="2616.5300000000002"/>
    <x v="2"/>
    <x v="33"/>
    <n v="5189.8872550000006"/>
    <n v="29"/>
  </r>
  <r>
    <d v="2023-01-30T00:00:00"/>
    <n v="1784.99"/>
    <x v="2"/>
    <x v="33"/>
    <n v="3540.5276650000001"/>
    <n v="30"/>
  </r>
  <r>
    <d v="2023-01-31T00:00:00"/>
    <n v="1740.96"/>
    <x v="2"/>
    <x v="33"/>
    <n v="3453.19416"/>
    <n v="31"/>
  </r>
  <r>
    <d v="2023-02-01T00:00:00"/>
    <n v="2256.98"/>
    <x v="3"/>
    <x v="33"/>
    <n v="4476.71983"/>
    <n v="1"/>
  </r>
  <r>
    <d v="2023-02-02T00:00:00"/>
    <n v="1935.4"/>
    <x v="3"/>
    <x v="33"/>
    <n v="3838.8659000000002"/>
    <n v="2"/>
  </r>
  <r>
    <d v="2023-02-03T00:00:00"/>
    <n v="2042.96"/>
    <x v="3"/>
    <x v="33"/>
    <n v="4052.2111600000003"/>
    <n v="3"/>
  </r>
  <r>
    <d v="2023-02-04T00:00:00"/>
    <n v="2235.63"/>
    <x v="3"/>
    <x v="33"/>
    <n v="4434.3721050000004"/>
    <n v="4"/>
  </r>
  <r>
    <d v="2023-02-05T00:00:00"/>
    <n v="2590.91"/>
    <x v="3"/>
    <x v="33"/>
    <n v="5139.0699850000001"/>
    <n v="5"/>
  </r>
  <r>
    <d v="2023-02-06T00:00:00"/>
    <n v="2794.93"/>
    <x v="3"/>
    <x v="33"/>
    <n v="5543.7436550000002"/>
    <n v="6"/>
  </r>
  <r>
    <d v="2023-02-07T00:00:00"/>
    <n v="2247.4"/>
    <x v="3"/>
    <x v="33"/>
    <n v="4457.7179000000006"/>
    <n v="7"/>
  </r>
  <r>
    <d v="2023-02-08T00:00:00"/>
    <n v="2397.64"/>
    <x v="3"/>
    <x v="33"/>
    <n v="4755.7189399999997"/>
    <n v="8"/>
  </r>
  <r>
    <d v="2023-02-09T00:00:00"/>
    <n v="2243.11"/>
    <x v="3"/>
    <x v="33"/>
    <n v="4449.2086850000005"/>
    <n v="9"/>
  </r>
  <r>
    <d v="2023-02-10T00:00:00"/>
    <n v="2058.17"/>
    <x v="3"/>
    <x v="33"/>
    <n v="4082.3801950000002"/>
    <n v="10"/>
  </r>
  <r>
    <d v="2023-02-11T00:00:00"/>
    <n v="1965.15"/>
    <x v="3"/>
    <x v="33"/>
    <n v="3897.8750250000003"/>
    <n v="11"/>
  </r>
  <r>
    <d v="2023-02-12T00:00:00"/>
    <n v="2198"/>
    <x v="3"/>
    <x v="33"/>
    <n v="4359.7330000000002"/>
    <n v="12"/>
  </r>
  <r>
    <d v="2023-02-13T00:00:00"/>
    <n v="2295.4"/>
    <x v="3"/>
    <x v="33"/>
    <n v="4552.9259000000002"/>
    <n v="13"/>
  </r>
  <r>
    <d v="2023-02-14T00:00:00"/>
    <n v="2400.1"/>
    <x v="3"/>
    <x v="33"/>
    <n v="4760.5983500000002"/>
    <n v="14"/>
  </r>
  <r>
    <d v="2023-02-15T00:00:00"/>
    <n v="2172.73"/>
    <x v="3"/>
    <x v="33"/>
    <n v="4309.6099549999999"/>
    <n v="15"/>
  </r>
  <r>
    <d v="2023-02-16T00:00:00"/>
    <n v="2365.48"/>
    <x v="3"/>
    <x v="33"/>
    <n v="4691.92958"/>
    <n v="16"/>
  </r>
  <r>
    <d v="2023-02-17T00:00:00"/>
    <n v="1915.6"/>
    <x v="3"/>
    <x v="33"/>
    <n v="3799.5925999999999"/>
    <n v="17"/>
  </r>
  <r>
    <d v="2023-02-18T00:00:00"/>
    <n v="2094.16"/>
    <x v="3"/>
    <x v="33"/>
    <n v="4153.7663599999996"/>
    <n v="18"/>
  </r>
  <r>
    <d v="2023-02-19T00:00:00"/>
    <n v="2691.18"/>
    <x v="3"/>
    <x v="33"/>
    <n v="5337.9555300000002"/>
    <n v="19"/>
  </r>
  <r>
    <d v="2023-02-20T00:00:00"/>
    <n v="2857.14"/>
    <x v="3"/>
    <x v="33"/>
    <n v="5667.1371899999995"/>
    <n v="20"/>
  </r>
  <r>
    <d v="2023-02-21T00:00:00"/>
    <n v="2976.38"/>
    <x v="3"/>
    <x v="33"/>
    <n v="5903.6497300000001"/>
    <n v="21"/>
  </r>
  <r>
    <d v="2023-02-22T00:00:00"/>
    <n v="3309.96"/>
    <x v="3"/>
    <x v="33"/>
    <n v="6565.30566"/>
    <n v="22"/>
  </r>
  <r>
    <d v="2023-02-23T00:00:00"/>
    <n v="2308.85"/>
    <x v="3"/>
    <x v="33"/>
    <n v="4579.603975"/>
    <n v="23"/>
  </r>
  <r>
    <d v="2023-02-24T00:00:00"/>
    <n v="2202.5500000000002"/>
    <x v="3"/>
    <x v="33"/>
    <n v="4368.7579250000008"/>
    <n v="24"/>
  </r>
  <r>
    <d v="2023-02-25T00:00:00"/>
    <n v="2210.54"/>
    <x v="3"/>
    <x v="33"/>
    <n v="4384.6060900000002"/>
    <n v="25"/>
  </r>
  <r>
    <d v="2023-02-26T00:00:00"/>
    <n v="2905.2"/>
    <x v="3"/>
    <x v="33"/>
    <n v="5762.4641999999994"/>
    <n v="26"/>
  </r>
  <r>
    <d v="2023-02-27T00:00:00"/>
    <n v="2663.62"/>
    <x v="3"/>
    <x v="33"/>
    <n v="5283.2902699999995"/>
    <n v="27"/>
  </r>
  <r>
    <d v="2023-02-28T00:00:00"/>
    <n v="2998.47"/>
    <x v="3"/>
    <x v="33"/>
    <n v="5947.4652449999994"/>
    <n v="28"/>
  </r>
  <r>
    <d v="2023-03-01T00:00:00"/>
    <n v="2503.04"/>
    <x v="4"/>
    <x v="33"/>
    <n v="4964.7798400000001"/>
    <n v="1"/>
  </r>
  <r>
    <d v="2023-03-02T00:00:00"/>
    <n v="2671.68"/>
    <x v="4"/>
    <x v="33"/>
    <n v="5299.2772799999993"/>
    <n v="2"/>
  </r>
  <r>
    <d v="2023-03-03T00:00:00"/>
    <n v="2665.13"/>
    <x v="4"/>
    <x v="33"/>
    <n v="5286.285355"/>
    <n v="3"/>
  </r>
  <r>
    <d v="2023-03-04T00:00:00"/>
    <n v="2719.16"/>
    <x v="4"/>
    <x v="33"/>
    <n v="5393.4538599999996"/>
    <n v="4"/>
  </r>
  <r>
    <d v="2023-03-05T00:00:00"/>
    <n v="2639.42"/>
    <x v="4"/>
    <x v="33"/>
    <n v="5235.2895699999999"/>
    <n v="5"/>
  </r>
  <r>
    <d v="2023-03-06T00:00:00"/>
    <n v="2713.87"/>
    <x v="4"/>
    <x v="33"/>
    <n v="5382.9611450000002"/>
    <n v="6"/>
  </r>
  <r>
    <d v="2023-03-07T00:00:00"/>
    <n v="2336.16"/>
    <x v="4"/>
    <x v="33"/>
    <n v="4633.7733600000001"/>
    <n v="7"/>
  </r>
  <r>
    <d v="2023-03-08T00:00:00"/>
    <n v="2345.2399999999998"/>
    <x v="4"/>
    <x v="33"/>
    <n v="4651.7835399999994"/>
    <n v="8"/>
  </r>
  <r>
    <d v="2023-03-09T00:00:00"/>
    <n v="2613.79"/>
    <x v="4"/>
    <x v="33"/>
    <n v="5184.4524650000003"/>
    <n v="9"/>
  </r>
  <r>
    <d v="2023-03-10T00:00:00"/>
    <n v="2669"/>
    <x v="4"/>
    <x v="33"/>
    <n v="5293.9615000000003"/>
    <n v="10"/>
  </r>
  <r>
    <d v="2023-03-11T00:00:00"/>
    <n v="2980.24"/>
    <x v="4"/>
    <x v="33"/>
    <n v="5911.3060399999995"/>
    <n v="11"/>
  </r>
  <r>
    <d v="2023-03-12T00:00:00"/>
    <n v="2527.08"/>
    <x v="4"/>
    <x v="33"/>
    <n v="5012.4631799999997"/>
    <n v="12"/>
  </r>
  <r>
    <d v="2023-03-13T00:00:00"/>
    <n v="2385.3200000000002"/>
    <x v="4"/>
    <x v="33"/>
    <n v="4731.2822200000001"/>
    <n v="13"/>
  </r>
  <r>
    <d v="2023-03-14T00:00:00"/>
    <n v="2655.89"/>
    <x v="4"/>
    <x v="33"/>
    <n v="5267.9578149999998"/>
    <n v="14"/>
  </r>
  <r>
    <d v="2023-03-15T00:00:00"/>
    <n v="3421.89"/>
    <x v="4"/>
    <x v="33"/>
    <n v="6787.3188149999996"/>
    <n v="15"/>
  </r>
  <r>
    <d v="2023-03-16T00:00:00"/>
    <n v="2666.9"/>
    <x v="4"/>
    <x v="33"/>
    <n v="5289.7961500000001"/>
    <n v="16"/>
  </r>
  <r>
    <d v="2023-03-17T00:00:00"/>
    <n v="2563.21"/>
    <x v="4"/>
    <x v="33"/>
    <n v="5084.1270350000004"/>
    <n v="17"/>
  </r>
  <r>
    <d v="2023-03-18T00:00:00"/>
    <n v="2569.7600000000002"/>
    <x v="4"/>
    <x v="33"/>
    <n v="5097.1189600000007"/>
    <n v="18"/>
  </r>
  <r>
    <d v="2023-03-19T00:00:00"/>
    <n v="2506.3200000000002"/>
    <x v="4"/>
    <x v="33"/>
    <n v="4971.2857200000008"/>
    <n v="19"/>
  </r>
  <r>
    <d v="2023-03-20T00:00:00"/>
    <n v="2739"/>
    <x v="4"/>
    <x v="33"/>
    <n v="5432.8064999999997"/>
    <n v="20"/>
  </r>
  <r>
    <d v="2023-03-21T00:00:00"/>
    <n v="2860.92"/>
    <x v="4"/>
    <x v="33"/>
    <n v="5674.6348200000002"/>
    <n v="21"/>
  </r>
  <r>
    <d v="2023-03-22T00:00:00"/>
    <n v="2536.3200000000002"/>
    <x v="4"/>
    <x v="33"/>
    <n v="5030.7907200000009"/>
    <n v="22"/>
  </r>
  <r>
    <d v="2023-03-23T00:00:00"/>
    <n v="2994.02"/>
    <x v="4"/>
    <x v="33"/>
    <n v="5938.6386700000003"/>
    <n v="23"/>
  </r>
  <r>
    <d v="2023-03-24T00:00:00"/>
    <n v="2866.89"/>
    <x v="4"/>
    <x v="33"/>
    <n v="5686.4763149999999"/>
    <n v="24"/>
  </r>
  <r>
    <d v="2023-03-25T00:00:00"/>
    <n v="2772.1"/>
    <x v="4"/>
    <x v="33"/>
    <n v="5498.4603500000003"/>
    <n v="25"/>
  </r>
  <r>
    <d v="2023-03-26T00:00:00"/>
    <n v="2554.5500000000002"/>
    <x v="4"/>
    <x v="33"/>
    <n v="5066.9499250000008"/>
    <n v="26"/>
  </r>
  <r>
    <d v="2023-03-27T00:00:00"/>
    <n v="2361.46"/>
    <x v="4"/>
    <x v="33"/>
    <n v="4683.9559100000006"/>
    <n v="27"/>
  </r>
  <r>
    <d v="2023-03-28T00:00:00"/>
    <n v="2486.41"/>
    <x v="4"/>
    <x v="33"/>
    <n v="4931.7942349999994"/>
    <n v="28"/>
  </r>
  <r>
    <d v="2023-03-29T00:00:00"/>
    <n v="2607.4899999999998"/>
    <x v="4"/>
    <x v="33"/>
    <n v="5171.9564149999997"/>
    <n v="29"/>
  </r>
  <r>
    <d v="2023-03-30T00:00:00"/>
    <n v="2670.42"/>
    <x v="4"/>
    <x v="33"/>
    <n v="5296.7780700000003"/>
    <n v="30"/>
  </r>
  <r>
    <d v="2023-03-31T00:00:00"/>
    <n v="2418.42"/>
    <x v="4"/>
    <x v="33"/>
    <n v="4796.9360700000007"/>
    <n v="31"/>
  </r>
  <r>
    <d v="2023-04-01T00:00:00"/>
    <n v="3156.52"/>
    <x v="5"/>
    <x v="33"/>
    <n v="6260.9574199999997"/>
    <n v="1"/>
  </r>
  <r>
    <d v="2023-04-02T00:00:00"/>
    <n v="2843.43"/>
    <x v="5"/>
    <x v="33"/>
    <n v="5639.943405"/>
    <n v="2"/>
  </r>
  <r>
    <d v="2023-04-03T00:00:00"/>
    <n v="2639.24"/>
    <x v="5"/>
    <x v="33"/>
    <n v="5234.9325399999998"/>
    <n v="3"/>
  </r>
  <r>
    <d v="2023-04-04T00:00:00"/>
    <n v="2494.04"/>
    <x v="5"/>
    <x v="33"/>
    <n v="4946.9283400000004"/>
    <n v="4"/>
  </r>
  <r>
    <d v="2023-04-05T00:00:00"/>
    <n v="2596.39"/>
    <x v="5"/>
    <x v="33"/>
    <n v="5149.9395649999997"/>
    <n v="5"/>
  </r>
  <r>
    <d v="2023-04-06T00:00:00"/>
    <n v="2476.73"/>
    <x v="5"/>
    <x v="33"/>
    <n v="4912.5939550000003"/>
    <n v="6"/>
  </r>
  <r>
    <d v="2023-04-07T00:00:00"/>
    <n v="2656.89"/>
    <x v="5"/>
    <x v="33"/>
    <n v="5269.941315"/>
    <n v="7"/>
  </r>
  <r>
    <d v="2023-04-08T00:00:00"/>
    <n v="2266.66"/>
    <x v="5"/>
    <x v="33"/>
    <n v="4495.92011"/>
    <n v="8"/>
  </r>
  <r>
    <d v="2023-04-09T00:00:00"/>
    <n v="2674.45"/>
    <x v="5"/>
    <x v="33"/>
    <n v="5304.7715749999998"/>
    <n v="9"/>
  </r>
  <r>
    <d v="2023-04-10T00:00:00"/>
    <n v="2933.51"/>
    <x v="5"/>
    <x v="33"/>
    <n v="5818.6170850000008"/>
    <n v="10"/>
  </r>
  <r>
    <d v="2023-04-11T00:00:00"/>
    <n v="3196.03"/>
    <x v="5"/>
    <x v="33"/>
    <n v="6339.3255050000007"/>
    <n v="11"/>
  </r>
  <r>
    <d v="2023-04-12T00:00:00"/>
    <n v="4271.01"/>
    <x v="5"/>
    <x v="33"/>
    <n v="8471.5483350000013"/>
    <n v="12"/>
  </r>
  <r>
    <d v="2023-04-13T00:00:00"/>
    <n v="5300.53"/>
    <x v="5"/>
    <x v="33"/>
    <n v="10513.601255"/>
    <n v="13"/>
  </r>
  <r>
    <d v="2023-04-14T00:00:00"/>
    <n v="4714.8500000000004"/>
    <x v="5"/>
    <x v="33"/>
    <n v="9351.9049750000013"/>
    <n v="14"/>
  </r>
  <r>
    <d v="2023-04-15T00:00:00"/>
    <n v="4136.5600000000004"/>
    <x v="5"/>
    <x v="33"/>
    <n v="8204.8667600000008"/>
    <n v="15"/>
  </r>
  <r>
    <d v="2023-04-16T00:00:00"/>
    <n v="3880.7"/>
    <x v="5"/>
    <x v="33"/>
    <n v="7697.3684499999999"/>
    <n v="16"/>
  </r>
  <r>
    <d v="2023-04-17T00:00:00"/>
    <n v="4227.2299999999996"/>
    <x v="5"/>
    <x v="33"/>
    <n v="8384.7107049999995"/>
    <n v="17"/>
  </r>
  <r>
    <d v="2023-04-18T00:00:00"/>
    <n v="5023.3999999999996"/>
    <x v="5"/>
    <x v="33"/>
    <n v="9963.9138999999996"/>
    <n v="18"/>
  </r>
  <r>
    <d v="2023-04-19T00:00:00"/>
    <n v="4670.8100000000004"/>
    <x v="5"/>
    <x v="33"/>
    <n v="9264.5516350000016"/>
    <n v="19"/>
  </r>
  <r>
    <d v="2023-04-20T00:00:00"/>
    <n v="4148.91"/>
    <x v="5"/>
    <x v="33"/>
    <n v="8229.3629849999998"/>
    <n v="20"/>
  </r>
  <r>
    <d v="2023-04-21T00:00:00"/>
    <n v="4252.8599999999997"/>
    <x v="5"/>
    <x v="33"/>
    <n v="8435.54781"/>
    <n v="21"/>
  </r>
  <r>
    <d v="2023-04-22T00:00:00"/>
    <n v="3887.58"/>
    <x v="5"/>
    <x v="33"/>
    <n v="7711.0149300000003"/>
    <n v="22"/>
  </r>
  <r>
    <d v="2023-04-23T00:00:00"/>
    <n v="3869.18"/>
    <x v="5"/>
    <x v="33"/>
    <n v="7674.5185300000003"/>
    <n v="23"/>
  </r>
  <r>
    <d v="2023-04-24T00:00:00"/>
    <n v="3754.33"/>
    <x v="5"/>
    <x v="33"/>
    <n v="7446.7135550000003"/>
    <n v="24"/>
  </r>
  <r>
    <d v="2023-04-25T00:00:00"/>
    <n v="3945.88"/>
    <x v="5"/>
    <x v="33"/>
    <n v="7826.6529800000008"/>
    <n v="25"/>
  </r>
  <r>
    <d v="2023-04-26T00:00:00"/>
    <n v="4375.8900000000003"/>
    <x v="5"/>
    <x v="33"/>
    <n v="8679.5778150000006"/>
    <n v="26"/>
  </r>
  <r>
    <d v="2023-04-27T00:00:00"/>
    <n v="5348.37"/>
    <x v="5"/>
    <x v="33"/>
    <n v="10608.491894999999"/>
    <n v="27"/>
  </r>
  <r>
    <d v="2023-04-28T00:00:00"/>
    <n v="6292.63"/>
    <x v="5"/>
    <x v="33"/>
    <n v="12481.431605"/>
    <n v="28"/>
  </r>
  <r>
    <d v="2023-04-29T00:00:00"/>
    <n v="6773.44"/>
    <x v="5"/>
    <x v="33"/>
    <n v="13435.11824"/>
    <n v="29"/>
  </r>
  <r>
    <d v="2023-04-30T00:00:00"/>
    <n v="8331.33"/>
    <x v="5"/>
    <x v="33"/>
    <n v="16525.193055"/>
    <n v="30"/>
  </r>
  <r>
    <d v="2023-05-01T00:00:00"/>
    <n v="10314.27"/>
    <x v="6"/>
    <x v="33"/>
    <n v="20458.354545000002"/>
    <n v="1"/>
  </r>
  <r>
    <d v="2023-05-02T00:00:00"/>
    <n v="12986.91"/>
    <x v="6"/>
    <x v="33"/>
    <n v="25759.535984999999"/>
    <n v="2"/>
  </r>
  <r>
    <d v="2023-05-03T00:00:00"/>
    <n v="15189.04"/>
    <x v="6"/>
    <x v="33"/>
    <n v="30127.460840000003"/>
    <n v="3"/>
  </r>
  <r>
    <d v="2023-05-04T00:00:00"/>
    <n v="16637.77"/>
    <x v="6"/>
    <x v="33"/>
    <n v="33001.016795000003"/>
    <n v="4"/>
  </r>
  <r>
    <d v="2023-05-05T00:00:00"/>
    <n v="16790.939999999999"/>
    <x v="6"/>
    <x v="33"/>
    <n v="33304.829489999996"/>
    <n v="5"/>
  </r>
  <r>
    <d v="2023-05-06T00:00:00"/>
    <n v="16950.759999999998"/>
    <x v="6"/>
    <x v="33"/>
    <n v="33621.832459999998"/>
    <n v="6"/>
  </r>
  <r>
    <d v="2023-05-07T00:00:00"/>
    <n v="15004.42"/>
    <x v="6"/>
    <x v="33"/>
    <n v="29761.267070000002"/>
    <n v="7"/>
  </r>
  <r>
    <d v="2023-05-08T00:00:00"/>
    <n v="13516.86"/>
    <x v="6"/>
    <x v="33"/>
    <n v="26810.69181"/>
    <n v="8"/>
  </r>
  <r>
    <d v="2023-05-09T00:00:00"/>
    <n v="13879.4"/>
    <x v="6"/>
    <x v="33"/>
    <n v="27529.7899"/>
    <n v="9"/>
  </r>
  <r>
    <d v="2023-05-10T00:00:00"/>
    <n v="14456.1"/>
    <x v="6"/>
    <x v="33"/>
    <n v="28673.674350000001"/>
    <n v="10"/>
  </r>
  <r>
    <d v="2023-05-11T00:00:00"/>
    <n v="15705.45"/>
    <x v="6"/>
    <x v="33"/>
    <n v="31151.760075000002"/>
    <n v="11"/>
  </r>
  <r>
    <d v="2023-05-12T00:00:00"/>
    <n v="17564.77"/>
    <x v="6"/>
    <x v="33"/>
    <n v="34839.721295000003"/>
    <n v="12"/>
  </r>
  <r>
    <d v="2023-05-13T00:00:00"/>
    <n v="19082.740000000002"/>
    <x v="6"/>
    <x v="33"/>
    <n v="37850.614790000007"/>
    <n v="13"/>
  </r>
  <r>
    <d v="2023-05-14T00:00:00"/>
    <n v="20488.71"/>
    <x v="6"/>
    <x v="33"/>
    <n v="40639.356285000002"/>
    <n v="14"/>
  </r>
  <r>
    <d v="2023-05-15T00:00:00"/>
    <n v="23082.17"/>
    <x v="6"/>
    <x v="33"/>
    <n v="45783.484194999997"/>
    <n v="15"/>
  </r>
  <r>
    <d v="2023-05-16T00:00:00"/>
    <n v="26859.73"/>
    <x v="6"/>
    <x v="33"/>
    <n v="53276.274454999999"/>
    <n v="16"/>
  </r>
  <r>
    <d v="2023-05-17T00:00:00"/>
    <n v="28254.94"/>
    <x v="6"/>
    <x v="33"/>
    <n v="56043.673490000001"/>
    <n v="17"/>
  </r>
  <r>
    <d v="2023-05-18T00:00:00"/>
    <n v="29416.04"/>
    <x v="6"/>
    <x v="33"/>
    <n v="58346.715340000002"/>
    <n v="18"/>
  </r>
  <r>
    <d v="2023-05-19T00:00:00"/>
    <n v="29117.39"/>
    <x v="6"/>
    <x v="33"/>
    <n v="57754.343065000001"/>
    <n v="19"/>
  </r>
  <r>
    <d v="2023-05-20T00:00:00"/>
    <n v="28897.4"/>
    <x v="6"/>
    <x v="33"/>
    <n v="57317.992900000005"/>
    <n v="20"/>
  </r>
  <r>
    <d v="2023-05-21T00:00:00"/>
    <n v="29426.78"/>
    <x v="6"/>
    <x v="33"/>
    <n v="58368.018129999997"/>
    <n v="21"/>
  </r>
  <r>
    <d v="2023-05-22T00:00:00"/>
    <n v="30679.63"/>
    <x v="6"/>
    <x v="33"/>
    <n v="60853.046105000001"/>
    <n v="22"/>
  </r>
  <r>
    <d v="2023-05-23T00:00:00"/>
    <n v="33150.879999999997"/>
    <x v="6"/>
    <x v="33"/>
    <n v="65754.770479999992"/>
    <n v="23"/>
  </r>
  <r>
    <d v="2023-05-24T00:00:00"/>
    <n v="33725.129999999997"/>
    <x v="6"/>
    <x v="33"/>
    <n v="66893.795354999995"/>
    <n v="24"/>
  </r>
  <r>
    <d v="2023-05-25T00:00:00"/>
    <n v="34241.29"/>
    <x v="6"/>
    <x v="33"/>
    <n v="67917.598715"/>
    <n v="25"/>
  </r>
  <r>
    <d v="2023-05-26T00:00:00"/>
    <n v="31857.53"/>
    <x v="6"/>
    <x v="33"/>
    <n v="63189.410754999997"/>
    <n v="26"/>
  </r>
  <r>
    <d v="2023-05-27T00:00:00"/>
    <n v="29192.85"/>
    <x v="6"/>
    <x v="33"/>
    <n v="57904.017974999995"/>
    <n v="27"/>
  </r>
  <r>
    <d v="2023-05-28T00:00:00"/>
    <n v="26256.92"/>
    <x v="6"/>
    <x v="33"/>
    <n v="52080.60082"/>
    <n v="28"/>
  </r>
  <r>
    <d v="2023-05-29T00:00:00"/>
    <n v="25180.21"/>
    <x v="6"/>
    <x v="33"/>
    <n v="49944.946535000003"/>
    <n v="29"/>
  </r>
  <r>
    <d v="2023-05-30T00:00:00"/>
    <n v="26105.29"/>
    <x v="6"/>
    <x v="33"/>
    <n v="51779.842715000006"/>
    <n v="30"/>
  </r>
  <r>
    <d v="2023-05-31T00:00:00"/>
    <n v="26506.12"/>
    <x v="6"/>
    <x v="33"/>
    <n v="52574.889020000002"/>
    <n v="31"/>
  </r>
  <r>
    <d v="2023-06-01T00:00:00"/>
    <n v="24981.85"/>
    <x v="7"/>
    <x v="33"/>
    <n v="49551.499474999997"/>
    <n v="1"/>
  </r>
  <r>
    <d v="2023-06-02T00:00:00"/>
    <n v="25250.240000000002"/>
    <x v="7"/>
    <x v="33"/>
    <n v="50083.851040000001"/>
    <n v="2"/>
  </r>
  <r>
    <d v="2023-06-03T00:00:00"/>
    <n v="25414.27"/>
    <x v="7"/>
    <x v="33"/>
    <n v="50409.204545000001"/>
    <n v="3"/>
  </r>
  <r>
    <d v="2023-06-04T00:00:00"/>
    <n v="24943.53"/>
    <x v="7"/>
    <x v="33"/>
    <n v="49475.491754999995"/>
    <n v="4"/>
  </r>
  <r>
    <d v="2023-06-05T00:00:00"/>
    <n v="31198.73"/>
    <x v="7"/>
    <x v="33"/>
    <n v="61882.680955000003"/>
    <n v="5"/>
  </r>
  <r>
    <d v="2023-06-06T00:00:00"/>
    <n v="23903.94"/>
    <x v="7"/>
    <x v="33"/>
    <n v="47413.46499"/>
    <n v="6"/>
  </r>
  <r>
    <d v="2023-06-07T00:00:00"/>
    <n v="24320.71"/>
    <x v="7"/>
    <x v="33"/>
    <n v="48240.128284999999"/>
    <n v="7"/>
  </r>
  <r>
    <d v="2023-06-08T00:00:00"/>
    <n v="24250.28"/>
    <x v="7"/>
    <x v="33"/>
    <n v="48100.430379999998"/>
    <n v="8"/>
  </r>
  <r>
    <d v="2023-06-09T00:00:00"/>
    <n v="23072.81"/>
    <x v="7"/>
    <x v="33"/>
    <n v="45764.918635000002"/>
    <n v="9"/>
  </r>
  <r>
    <d v="2023-06-10T00:00:00"/>
    <n v="22014.04"/>
    <x v="7"/>
    <x v="33"/>
    <n v="43664.848340000004"/>
    <n v="10"/>
  </r>
  <r>
    <d v="2023-06-11T00:00:00"/>
    <n v="20738.32"/>
    <x v="7"/>
    <x v="33"/>
    <n v="41134.457719999999"/>
    <n v="11"/>
  </r>
  <r>
    <d v="2023-06-12T00:00:00"/>
    <n v="19764.72"/>
    <x v="7"/>
    <x v="33"/>
    <n v="39203.322120000004"/>
    <n v="12"/>
  </r>
  <r>
    <d v="2023-06-13T00:00:00"/>
    <n v="19918.310000000001"/>
    <x v="7"/>
    <x v="33"/>
    <n v="39507.967885000005"/>
    <n v="13"/>
  </r>
  <r>
    <d v="2023-06-14T00:00:00"/>
    <n v="19571.27"/>
    <x v="7"/>
    <x v="33"/>
    <n v="38819.614045000002"/>
    <n v="14"/>
  </r>
  <r>
    <d v="2023-06-15T00:00:00"/>
    <n v="18777.03"/>
    <x v="7"/>
    <x v="33"/>
    <n v="37244.239004999996"/>
    <n v="15"/>
  </r>
  <r>
    <d v="2023-06-16T00:00:00"/>
    <n v="17660.52"/>
    <x v="7"/>
    <x v="33"/>
    <n v="35029.64142"/>
    <n v="16"/>
  </r>
  <r>
    <d v="2023-06-17T00:00:00"/>
    <n v="16433.71"/>
    <x v="7"/>
    <x v="33"/>
    <n v="32596.263784999999"/>
    <n v="17"/>
  </r>
  <r>
    <d v="2023-06-18T00:00:00"/>
    <n v="15830.22"/>
    <x v="7"/>
    <x v="33"/>
    <n v="31399.24137"/>
    <n v="18"/>
  </r>
  <r>
    <d v="2023-06-19T00:00:00"/>
    <n v="16777.22"/>
    <x v="7"/>
    <x v="33"/>
    <n v="33277.615870000001"/>
    <n v="19"/>
  </r>
  <r>
    <d v="2023-06-20T00:00:00"/>
    <n v="19127.82"/>
    <x v="7"/>
    <x v="33"/>
    <n v="37940.03097"/>
    <n v="20"/>
  </r>
  <r>
    <d v="2023-06-21T00:00:00"/>
    <n v="18927.990000000002"/>
    <x v="7"/>
    <x v="33"/>
    <n v="37543.668165000003"/>
    <n v="21"/>
  </r>
  <r>
    <d v="2023-06-22T00:00:00"/>
    <n v="17385.75"/>
    <x v="7"/>
    <x v="33"/>
    <n v="34484.635125000001"/>
    <n v="22"/>
  </r>
  <r>
    <d v="2023-06-23T00:00:00"/>
    <n v="16689.490000000002"/>
    <x v="7"/>
    <x v="33"/>
    <n v="33103.603415000005"/>
    <n v="23"/>
  </r>
  <r>
    <d v="2023-06-24T00:00:00"/>
    <n v="16491.86"/>
    <x v="7"/>
    <x v="33"/>
    <n v="32711.604310000002"/>
    <n v="24"/>
  </r>
  <r>
    <d v="2023-06-25T00:00:00"/>
    <n v="15481.51"/>
    <x v="7"/>
    <x v="33"/>
    <n v="30707.575085"/>
    <n v="25"/>
  </r>
  <r>
    <d v="2023-06-26T00:00:00"/>
    <n v="15135.63"/>
    <x v="7"/>
    <x v="33"/>
    <n v="30021.522105"/>
    <n v="26"/>
  </r>
  <r>
    <d v="2023-06-27T00:00:00"/>
    <n v="15341.27"/>
    <x v="7"/>
    <x v="33"/>
    <n v="30429.409045"/>
    <n v="27"/>
  </r>
  <r>
    <d v="2023-06-28T00:00:00"/>
    <n v="14549.33"/>
    <x v="7"/>
    <x v="33"/>
    <n v="28858.596055000002"/>
    <n v="28"/>
  </r>
  <r>
    <d v="2023-06-29T00:00:00"/>
    <n v="13302.36"/>
    <x v="7"/>
    <x v="33"/>
    <n v="26385.231060000002"/>
    <n v="29"/>
  </r>
  <r>
    <d v="2023-06-30T00:00:00"/>
    <n v="12858.84"/>
    <x v="7"/>
    <x v="33"/>
    <n v="25505.509140000002"/>
    <n v="30"/>
  </r>
  <r>
    <d v="2023-07-01T00:00:00"/>
    <n v="13217.43"/>
    <x v="8"/>
    <x v="33"/>
    <n v="26216.772405"/>
    <n v="1"/>
  </r>
  <r>
    <d v="2023-07-02T00:00:00"/>
    <n v="12458.33"/>
    <x v="8"/>
    <x v="33"/>
    <n v="24711.097555"/>
    <n v="2"/>
  </r>
  <r>
    <d v="2023-07-03T00:00:00"/>
    <n v="12860.48"/>
    <x v="8"/>
    <x v="33"/>
    <n v="25508.76208"/>
    <n v="3"/>
  </r>
  <r>
    <d v="2023-07-04T00:00:00"/>
    <n v="12228.74"/>
    <x v="8"/>
    <x v="33"/>
    <n v="24255.70579"/>
    <n v="4"/>
  </r>
  <r>
    <d v="2023-07-05T00:00:00"/>
    <n v="12079"/>
    <x v="8"/>
    <x v="33"/>
    <n v="23958.696500000002"/>
    <n v="5"/>
  </r>
  <r>
    <d v="2023-07-06T00:00:00"/>
    <n v="11159.75"/>
    <x v="8"/>
    <x v="33"/>
    <n v="22135.364125"/>
    <n v="6"/>
  </r>
  <r>
    <d v="2023-07-07T00:00:00"/>
    <n v="10841.35"/>
    <x v="8"/>
    <x v="33"/>
    <n v="21503.817725000001"/>
    <n v="7"/>
  </r>
  <r>
    <d v="2023-07-08T00:00:00"/>
    <n v="10773.86"/>
    <x v="8"/>
    <x v="33"/>
    <n v="21369.95131"/>
    <n v="8"/>
  </r>
  <r>
    <d v="2023-07-09T00:00:00"/>
    <n v="10707.48"/>
    <x v="8"/>
    <x v="33"/>
    <n v="21238.28658"/>
    <n v="9"/>
  </r>
  <r>
    <d v="2023-07-10T00:00:00"/>
    <n v="10196.41"/>
    <x v="8"/>
    <x v="33"/>
    <n v="20224.579235000001"/>
    <n v="10"/>
  </r>
  <r>
    <d v="2023-07-11T00:00:00"/>
    <n v="10199.92"/>
    <x v="8"/>
    <x v="33"/>
    <n v="20231.54132"/>
    <n v="11"/>
  </r>
  <r>
    <d v="2023-07-12T00:00:00"/>
    <n v="9757.76"/>
    <x v="8"/>
    <x v="33"/>
    <n v="19354.516960000001"/>
    <n v="12"/>
  </r>
  <r>
    <d v="2023-07-13T00:00:00"/>
    <n v="9849.19"/>
    <x v="8"/>
    <x v="33"/>
    <n v="19535.868365000002"/>
    <n v="13"/>
  </r>
  <r>
    <d v="2023-07-14T00:00:00"/>
    <n v="9928.85"/>
    <x v="8"/>
    <x v="33"/>
    <n v="19693.873975000002"/>
    <n v="14"/>
  </r>
  <r>
    <d v="2023-07-15T00:00:00"/>
    <n v="9301.67"/>
    <x v="8"/>
    <x v="33"/>
    <n v="18449.862444999999"/>
    <n v="15"/>
  </r>
  <r>
    <d v="2023-07-16T00:00:00"/>
    <n v="9299.65"/>
    <x v="8"/>
    <x v="33"/>
    <n v="18445.855775"/>
    <n v="16"/>
  </r>
  <r>
    <d v="2023-07-17T00:00:00"/>
    <n v="8811.11"/>
    <x v="8"/>
    <x v="33"/>
    <n v="17476.836685000002"/>
    <n v="17"/>
  </r>
  <r>
    <d v="2023-07-18T00:00:00"/>
    <n v="8425.1"/>
    <x v="8"/>
    <x v="33"/>
    <n v="16711.185850000002"/>
    <n v="18"/>
  </r>
  <r>
    <d v="2023-07-19T00:00:00"/>
    <n v="7947.15"/>
    <x v="8"/>
    <x v="33"/>
    <n v="15763.172025"/>
    <n v="19"/>
  </r>
  <r>
    <d v="2023-07-20T00:00:00"/>
    <n v="7438.93"/>
    <x v="8"/>
    <x v="33"/>
    <n v="14755.117655"/>
    <n v="20"/>
  </r>
  <r>
    <d v="2023-07-21T00:00:00"/>
    <n v="7219.92"/>
    <x v="8"/>
    <x v="33"/>
    <n v="14320.71132"/>
    <n v="21"/>
  </r>
  <r>
    <d v="2023-07-22T00:00:00"/>
    <n v="6984.98"/>
    <x v="8"/>
    <x v="33"/>
    <n v="13854.707829999999"/>
    <n v="22"/>
  </r>
  <r>
    <d v="2023-07-23T00:00:00"/>
    <n v="6912.88"/>
    <x v="8"/>
    <x v="33"/>
    <n v="13711.697480000001"/>
    <n v="23"/>
  </r>
  <r>
    <d v="2023-07-24T00:00:00"/>
    <n v="7146.43"/>
    <x v="8"/>
    <x v="33"/>
    <n v="14174.943905"/>
    <n v="24"/>
  </r>
  <r>
    <d v="2023-07-25T00:00:00"/>
    <n v="5864.31"/>
    <x v="8"/>
    <x v="33"/>
    <n v="11631.858885000001"/>
    <n v="25"/>
  </r>
  <r>
    <d v="2023-07-26T00:00:00"/>
    <n v="6783.06"/>
    <x v="8"/>
    <x v="33"/>
    <n v="13454.19951"/>
    <n v="26"/>
  </r>
  <r>
    <d v="2023-07-27T00:00:00"/>
    <n v="6409.43"/>
    <x v="8"/>
    <x v="33"/>
    <n v="12713.104405"/>
    <n v="27"/>
  </r>
  <r>
    <d v="2023-07-28T00:00:00"/>
    <n v="6129.77"/>
    <x v="8"/>
    <x v="33"/>
    <n v="12158.398795000001"/>
    <n v="28"/>
  </r>
  <r>
    <d v="2023-07-29T00:00:00"/>
    <n v="5982.36"/>
    <x v="8"/>
    <x v="33"/>
    <n v="11866.011059999999"/>
    <n v="29"/>
  </r>
  <r>
    <d v="2023-07-30T00:00:00"/>
    <n v="5474.81"/>
    <x v="8"/>
    <x v="33"/>
    <n v="10859.285635"/>
    <n v="30"/>
  </r>
  <r>
    <d v="2023-07-31T00:00:00"/>
    <n v="5863.02"/>
    <x v="8"/>
    <x v="33"/>
    <n v="11629.30017"/>
    <n v="31"/>
  </r>
  <r>
    <d v="2023-08-01T00:00:00"/>
    <n v="5484.04"/>
    <x v="9"/>
    <x v="33"/>
    <n v="10877.593339999999"/>
    <n v="1"/>
  </r>
  <r>
    <d v="2023-08-02T00:00:00"/>
    <n v="5471.26"/>
    <x v="9"/>
    <x v="33"/>
    <n v="10852.244210000001"/>
    <n v="2"/>
  </r>
  <r>
    <d v="2023-08-03T00:00:00"/>
    <n v="6188.69"/>
    <x v="9"/>
    <x v="33"/>
    <n v="12275.266614999999"/>
    <n v="3"/>
  </r>
  <r>
    <d v="2023-08-04T00:00:00"/>
    <n v="6615.72"/>
    <x v="9"/>
    <x v="33"/>
    <n v="13122.280620000001"/>
    <n v="4"/>
  </r>
  <r>
    <d v="2023-08-05T00:00:00"/>
    <n v="7616.98"/>
    <x v="9"/>
    <x v="33"/>
    <n v="15108.279829999999"/>
    <n v="5"/>
  </r>
  <r>
    <d v="2023-08-06T00:00:00"/>
    <n v="6657.54"/>
    <x v="9"/>
    <x v="33"/>
    <n v="13205.230590000001"/>
    <n v="6"/>
  </r>
  <r>
    <d v="2023-08-07T00:00:00"/>
    <n v="6645.76"/>
    <x v="9"/>
    <x v="33"/>
    <n v="13181.864960000001"/>
    <n v="7"/>
  </r>
  <r>
    <d v="2023-08-08T00:00:00"/>
    <n v="6369.25"/>
    <x v="9"/>
    <x v="33"/>
    <n v="12633.407375000001"/>
    <n v="8"/>
  </r>
  <r>
    <d v="2023-08-09T00:00:00"/>
    <n v="6402.43"/>
    <x v="9"/>
    <x v="33"/>
    <n v="12699.219905000002"/>
    <n v="9"/>
  </r>
  <r>
    <d v="2023-08-10T00:00:00"/>
    <n v="6078.22"/>
    <x v="9"/>
    <x v="33"/>
    <n v="12056.149370000001"/>
    <n v="10"/>
  </r>
  <r>
    <d v="2023-08-11T00:00:00"/>
    <n v="5219.62"/>
    <x v="9"/>
    <x v="33"/>
    <n v="10353.11627"/>
    <n v="11"/>
  </r>
  <r>
    <d v="2023-08-12T00:00:00"/>
    <n v="5096.9399999999996"/>
    <x v="9"/>
    <x v="33"/>
    <n v="10109.780489999999"/>
    <n v="12"/>
  </r>
  <r>
    <d v="2023-08-13T00:00:00"/>
    <n v="4832.95"/>
    <x v="9"/>
    <x v="33"/>
    <n v="9586.1563249999999"/>
    <n v="13"/>
  </r>
  <r>
    <d v="2023-08-14T00:00:00"/>
    <n v="4764.97"/>
    <x v="9"/>
    <x v="33"/>
    <n v="9451.3179950000012"/>
    <n v="14"/>
  </r>
  <r>
    <d v="2023-08-15T00:00:00"/>
    <n v="4401.0600000000004"/>
    <x v="9"/>
    <x v="33"/>
    <n v="8729.5025100000003"/>
    <n v="15"/>
  </r>
  <r>
    <d v="2023-08-16T00:00:00"/>
    <n v="4626.66"/>
    <x v="9"/>
    <x v="33"/>
    <n v="9176.9801100000004"/>
    <n v="16"/>
  </r>
  <r>
    <d v="2023-08-17T00:00:00"/>
    <n v="4525.41"/>
    <x v="9"/>
    <x v="33"/>
    <n v="8976.1507349999993"/>
    <n v="17"/>
  </r>
  <r>
    <d v="2023-08-18T00:00:00"/>
    <n v="4699.6899999999996"/>
    <x v="9"/>
    <x v="33"/>
    <n v="9321.8351149999999"/>
    <n v="18"/>
  </r>
  <r>
    <d v="2023-08-19T00:00:00"/>
    <n v="4475.34"/>
    <x v="9"/>
    <x v="33"/>
    <n v="8876.8368900000005"/>
    <n v="19"/>
  </r>
  <r>
    <d v="2023-08-20T00:00:00"/>
    <n v="4722.5600000000004"/>
    <x v="9"/>
    <x v="33"/>
    <n v="9367.1977600000009"/>
    <n v="20"/>
  </r>
  <r>
    <d v="2023-08-21T00:00:00"/>
    <n v="5148.7299999999996"/>
    <x v="9"/>
    <x v="33"/>
    <n v="10212.505954999999"/>
    <n v="21"/>
  </r>
  <r>
    <d v="2023-08-22T00:00:00"/>
    <n v="5002.2299999999996"/>
    <x v="9"/>
    <x v="33"/>
    <n v="9921.9232049999991"/>
    <n v="22"/>
  </r>
  <r>
    <d v="2023-08-23T00:00:00"/>
    <n v="5145.91"/>
    <x v="9"/>
    <x v="33"/>
    <n v="10206.912485000001"/>
    <n v="23"/>
  </r>
  <r>
    <d v="2023-08-24T00:00:00"/>
    <n v="4728.17"/>
    <x v="9"/>
    <x v="33"/>
    <n v="9378.3251949999994"/>
    <n v="24"/>
  </r>
  <r>
    <d v="2023-08-25T00:00:00"/>
    <n v="4220.91"/>
    <x v="9"/>
    <x v="33"/>
    <n v="8372.1749849999997"/>
    <n v="25"/>
  </r>
  <r>
    <d v="2023-08-26T00:00:00"/>
    <n v="4936.78"/>
    <x v="9"/>
    <x v="33"/>
    <n v="9792.1031299999995"/>
    <n v="26"/>
  </r>
  <r>
    <d v="2023-08-27T00:00:00"/>
    <n v="4577.3100000000004"/>
    <x v="9"/>
    <x v="33"/>
    <n v="9079.0943850000003"/>
    <n v="27"/>
  </r>
  <r>
    <d v="2023-08-28T00:00:00"/>
    <n v="4732.7299999999996"/>
    <x v="9"/>
    <x v="33"/>
    <n v="9387.3699550000001"/>
    <n v="28"/>
  </r>
  <r>
    <d v="2023-08-29T00:00:00"/>
    <n v="4792.88"/>
    <x v="9"/>
    <x v="33"/>
    <n v="9506.6774800000003"/>
    <n v="29"/>
  </r>
  <r>
    <d v="2023-08-30T00:00:00"/>
    <n v="4298.46"/>
    <x v="9"/>
    <x v="33"/>
    <n v="8525.9954099999995"/>
    <n v="30"/>
  </r>
  <r>
    <d v="2023-08-31T00:00:00"/>
    <n v="4024.45"/>
    <x v="9"/>
    <x v="33"/>
    <n v="7982.4965750000001"/>
    <n v="31"/>
  </r>
  <r>
    <d v="2023-09-01T00:00:00"/>
    <n v="4082.76"/>
    <x v="10"/>
    <x v="33"/>
    <n v="8098.1544600000007"/>
    <n v="1"/>
  </r>
  <r>
    <d v="2023-09-02T00:00:00"/>
    <n v="4050.49"/>
    <x v="10"/>
    <x v="33"/>
    <n v="8034.1469149999994"/>
    <n v="2"/>
  </r>
  <r>
    <d v="2023-09-03T00:00:00"/>
    <n v="4921.78"/>
    <x v="10"/>
    <x v="33"/>
    <n v="9762.350629999999"/>
    <n v="3"/>
  </r>
  <r>
    <d v="2023-09-04T00:00:00"/>
    <n v="4897.84"/>
    <x v="10"/>
    <x v="33"/>
    <n v="9714.86564"/>
    <n v="4"/>
  </r>
  <r>
    <d v="2023-09-05T00:00:00"/>
    <n v="5234.9399999999996"/>
    <x v="10"/>
    <x v="33"/>
    <n v="10383.503489999999"/>
    <n v="5"/>
  </r>
  <r>
    <d v="2023-09-06T00:00:00"/>
    <n v="4963.08"/>
    <x v="10"/>
    <x v="33"/>
    <n v="9844.2691799999993"/>
    <n v="6"/>
  </r>
  <r>
    <d v="2023-09-07T00:00:00"/>
    <n v="4854.59"/>
    <x v="10"/>
    <x v="33"/>
    <n v="9629.0792650000003"/>
    <n v="7"/>
  </r>
  <r>
    <d v="2023-09-08T00:00:00"/>
    <n v="4423.1499999999996"/>
    <x v="10"/>
    <x v="33"/>
    <n v="8773.3180249999987"/>
    <n v="8"/>
  </r>
  <r>
    <d v="2023-09-09T00:00:00"/>
    <n v="4471.22"/>
    <x v="10"/>
    <x v="33"/>
    <n v="8868.6648700000005"/>
    <n v="9"/>
  </r>
  <r>
    <d v="2023-09-10T00:00:00"/>
    <n v="4238.38"/>
    <x v="10"/>
    <x v="33"/>
    <n v="8406.8267300000007"/>
    <n v="10"/>
  </r>
  <r>
    <d v="2023-09-11T00:00:00"/>
    <n v="4054.95"/>
    <x v="10"/>
    <x v="33"/>
    <n v="8042.9933249999995"/>
    <n v="11"/>
  </r>
  <r>
    <d v="2023-09-12T00:00:00"/>
    <n v="4360.9799999999996"/>
    <x v="10"/>
    <x v="33"/>
    <n v="8650.0038299999997"/>
    <n v="12"/>
  </r>
  <r>
    <d v="2023-09-13T00:00:00"/>
    <n v="4203.09"/>
    <x v="10"/>
    <x v="33"/>
    <n v="8336.8290150000012"/>
    <n v="13"/>
  </r>
  <r>
    <d v="2023-09-14T00:00:00"/>
    <n v="4039.24"/>
    <x v="10"/>
    <x v="33"/>
    <n v="8011.8325399999994"/>
    <n v="14"/>
  </r>
  <r>
    <d v="2023-09-15T00:00:00"/>
    <n v="4004.2"/>
    <x v="10"/>
    <x v="33"/>
    <n v="7942.3306999999995"/>
    <n v="15"/>
  </r>
  <r>
    <d v="2023-09-16T00:00:00"/>
    <n v="3991.43"/>
    <x v="10"/>
    <x v="33"/>
    <n v="7917.001405"/>
    <n v="16"/>
  </r>
  <r>
    <d v="2023-09-17T00:00:00"/>
    <n v="3845.56"/>
    <x v="10"/>
    <x v="33"/>
    <n v="7627.6682600000004"/>
    <n v="17"/>
  </r>
  <r>
    <d v="2023-09-18T00:00:00"/>
    <n v="3873.21"/>
    <x v="10"/>
    <x v="33"/>
    <n v="7682.5120350000007"/>
    <n v="18"/>
  </r>
  <r>
    <d v="2023-09-19T00:00:00"/>
    <n v="3757.83"/>
    <x v="10"/>
    <x v="33"/>
    <n v="7453.6558050000003"/>
    <n v="19"/>
  </r>
  <r>
    <d v="2023-09-20T00:00:00"/>
    <n v="3732.46"/>
    <x v="10"/>
    <x v="33"/>
    <n v="7403.3344100000004"/>
    <n v="20"/>
  </r>
  <r>
    <d v="2023-09-21T00:00:00"/>
    <n v="4887.8900000000003"/>
    <x v="10"/>
    <x v="33"/>
    <n v="9695.1298150000002"/>
    <n v="21"/>
  </r>
  <r>
    <d v="2023-09-22T00:00:00"/>
    <n v="5325.73"/>
    <x v="10"/>
    <x v="33"/>
    <n v="10563.585454999999"/>
    <n v="22"/>
  </r>
  <r>
    <d v="2023-09-23T00:00:00"/>
    <n v="4306.8599999999997"/>
    <x v="10"/>
    <x v="33"/>
    <n v="8542.6568100000004"/>
    <n v="23"/>
  </r>
  <r>
    <d v="2023-09-24T00:00:00"/>
    <n v="4265.43"/>
    <x v="10"/>
    <x v="33"/>
    <n v="8460.4804050000002"/>
    <n v="24"/>
  </r>
  <r>
    <d v="2023-09-25T00:00:00"/>
    <n v="4083.09"/>
    <x v="10"/>
    <x v="33"/>
    <n v="8098.8090150000007"/>
    <n v="25"/>
  </r>
  <r>
    <d v="2023-09-26T00:00:00"/>
    <n v="3753.5"/>
    <x v="10"/>
    <x v="33"/>
    <n v="7445.0672500000001"/>
    <n v="26"/>
  </r>
  <r>
    <d v="2023-09-27T00:00:00"/>
    <n v="3199.65"/>
    <x v="10"/>
    <x v="33"/>
    <n v="6346.5057750000005"/>
    <n v="27"/>
  </r>
  <r>
    <d v="2023-09-28T00:00:00"/>
    <n v="3264.69"/>
    <x v="10"/>
    <x v="33"/>
    <n v="6475.5126150000006"/>
    <n v="28"/>
  </r>
  <r>
    <d v="2023-09-29T00:00:00"/>
    <n v="3205.28"/>
    <x v="10"/>
    <x v="33"/>
    <n v="6357.6728800000001"/>
    <n v="29"/>
  </r>
  <r>
    <d v="2023-09-30T00:00:00"/>
    <n v="3042.52"/>
    <x v="10"/>
    <x v="33"/>
    <n v="6034.83842"/>
    <n v="30"/>
  </r>
  <r>
    <d v="2023-10-01T00:00:00"/>
    <n v="3033.02"/>
    <x v="11"/>
    <x v="34"/>
    <n v="6015.9951700000001"/>
    <n v="1"/>
  </r>
  <r>
    <d v="2023-10-02T00:00:00"/>
    <n v="3720.28"/>
    <x v="11"/>
    <x v="34"/>
    <n v="7379.1753800000006"/>
    <n v="2"/>
  </r>
  <r>
    <d v="2023-10-03T00:00:00"/>
    <n v="4006.68"/>
    <x v="11"/>
    <x v="34"/>
    <n v="7947.2497800000001"/>
    <n v="3"/>
  </r>
  <r>
    <d v="2023-10-04T00:00:00"/>
    <n v="4386.4799999999996"/>
    <x v="11"/>
    <x v="34"/>
    <n v="8700.5830799999985"/>
    <n v="4"/>
  </r>
  <r>
    <d v="2023-10-05T00:00:00"/>
    <n v="3982.72"/>
    <x v="11"/>
    <x v="34"/>
    <n v="7899.7251200000001"/>
    <n v="5"/>
  </r>
  <r>
    <d v="2023-10-06T00:00:00"/>
    <n v="3881.85"/>
    <x v="11"/>
    <x v="34"/>
    <n v="7699.6494750000002"/>
    <n v="6"/>
  </r>
  <r>
    <d v="2023-10-07T00:00:00"/>
    <n v="3516.79"/>
    <x v="11"/>
    <x v="34"/>
    <n v="6975.5529649999999"/>
    <n v="7"/>
  </r>
  <r>
    <d v="2023-10-08T00:00:00"/>
    <n v="3427.3"/>
    <x v="11"/>
    <x v="34"/>
    <n v="6798.0495500000006"/>
    <n v="8"/>
  </r>
  <r>
    <d v="2023-10-09T00:00:00"/>
    <n v="3416.88"/>
    <x v="11"/>
    <x v="34"/>
    <n v="6777.38148"/>
    <n v="9"/>
  </r>
  <r>
    <d v="2023-10-10T00:00:00"/>
    <n v="3230.42"/>
    <x v="11"/>
    <x v="34"/>
    <n v="6407.5380700000005"/>
    <n v="10"/>
  </r>
  <r>
    <d v="2023-10-11T00:00:00"/>
    <n v="3471.83"/>
    <x v="11"/>
    <x v="34"/>
    <n v="6886.3748050000004"/>
    <n v="11"/>
  </r>
  <r>
    <d v="2023-10-12T00:00:00"/>
    <n v="3730.73"/>
    <x v="11"/>
    <x v="34"/>
    <n v="7399.9029550000005"/>
    <n v="12"/>
  </r>
  <r>
    <d v="2023-10-13T00:00:00"/>
    <n v="3603.25"/>
    <x v="11"/>
    <x v="34"/>
    <n v="7147.0463749999999"/>
    <n v="13"/>
  </r>
  <r>
    <d v="2023-10-14T00:00:00"/>
    <n v="3425.87"/>
    <x v="11"/>
    <x v="34"/>
    <n v="6795.2131449999997"/>
    <n v="14"/>
  </r>
  <r>
    <d v="2023-10-15T00:00:00"/>
    <n v="3461.33"/>
    <x v="11"/>
    <x v="34"/>
    <n v="6865.5480550000002"/>
    <n v="15"/>
  </r>
  <r>
    <d v="2023-10-16T00:00:00"/>
    <n v="3474.35"/>
    <x v="11"/>
    <x v="34"/>
    <n v="6891.3732250000003"/>
    <n v="16"/>
  </r>
  <r>
    <d v="2023-10-17T00:00:00"/>
    <n v="3386.37"/>
    <x v="11"/>
    <x v="34"/>
    <n v="6716.8648949999997"/>
    <n v="17"/>
  </r>
  <r>
    <d v="2023-10-18T00:00:00"/>
    <n v="3496.78"/>
    <x v="11"/>
    <x v="34"/>
    <n v="6935.8631300000006"/>
    <n v="18"/>
  </r>
  <r>
    <d v="2023-10-19T00:00:00"/>
    <n v="3579.72"/>
    <x v="11"/>
    <x v="34"/>
    <n v="7100.3746199999996"/>
    <n v="19"/>
  </r>
  <r>
    <d v="2023-10-20T00:00:00"/>
    <n v="3617.69"/>
    <x v="11"/>
    <x v="34"/>
    <n v="7175.6881149999999"/>
    <n v="20"/>
  </r>
  <r>
    <d v="2023-10-21T00:00:00"/>
    <n v="3510.02"/>
    <x v="11"/>
    <x v="34"/>
    <n v="6962.1246700000002"/>
    <n v="21"/>
  </r>
  <r>
    <d v="2023-10-22T00:00:00"/>
    <n v="3417.09"/>
    <x v="11"/>
    <x v="34"/>
    <n v="6777.7980150000003"/>
    <n v="22"/>
  </r>
  <r>
    <d v="2023-10-23T00:00:00"/>
    <n v="3542.04"/>
    <x v="11"/>
    <x v="34"/>
    <n v="7025.63634"/>
    <n v="23"/>
  </r>
  <r>
    <d v="2023-10-24T00:00:00"/>
    <n v="3247.78"/>
    <x v="11"/>
    <x v="34"/>
    <n v="6441.9716300000009"/>
    <n v="24"/>
  </r>
  <r>
    <d v="2023-10-25T00:00:00"/>
    <n v="4009.4"/>
    <x v="11"/>
    <x v="34"/>
    <n v="7952.6449000000002"/>
    <n v="25"/>
  </r>
  <r>
    <d v="2023-10-26T00:00:00"/>
    <n v="5389.54"/>
    <x v="11"/>
    <x v="34"/>
    <n v="10690.15259"/>
    <n v="26"/>
  </r>
  <r>
    <d v="2023-10-27T00:00:00"/>
    <n v="3792.5"/>
    <x v="11"/>
    <x v="34"/>
    <n v="7522.4237499999999"/>
    <n v="27"/>
  </r>
  <r>
    <d v="2023-10-28T00:00:00"/>
    <n v="3411.09"/>
    <x v="11"/>
    <x v="34"/>
    <n v="6765.8970150000005"/>
    <n v="28"/>
  </r>
  <r>
    <d v="2023-10-29T00:00:00"/>
    <n v="3555.53"/>
    <x v="11"/>
    <x v="34"/>
    <n v="7052.393755000001"/>
    <n v="29"/>
  </r>
  <r>
    <d v="2023-10-30T00:00:00"/>
    <n v="3295.13"/>
    <x v="11"/>
    <x v="34"/>
    <n v="6535.8903550000005"/>
    <n v="30"/>
  </r>
  <r>
    <d v="2023-10-31T00:00:00"/>
    <n v="3196.03"/>
    <x v="11"/>
    <x v="34"/>
    <n v="6339.3255050000007"/>
    <n v="31"/>
  </r>
  <r>
    <d v="2023-11-01T00:00:00"/>
    <n v="3154.09"/>
    <x v="0"/>
    <x v="34"/>
    <n v="6256.1375150000003"/>
    <n v="1"/>
  </r>
  <r>
    <d v="2023-11-02T00:00:00"/>
    <n v="3651.53"/>
    <x v="0"/>
    <x v="34"/>
    <n v="7242.8097550000002"/>
    <n v="2"/>
  </r>
  <r>
    <d v="2023-11-03T00:00:00"/>
    <n v="4032.59"/>
    <x v="0"/>
    <x v="34"/>
    <n v="7998.6422650000004"/>
    <n v="3"/>
  </r>
  <r>
    <d v="2023-11-04T00:00:00"/>
    <n v="4006.38"/>
    <x v="0"/>
    <x v="34"/>
    <n v="7946.6547300000002"/>
    <n v="4"/>
  </r>
  <r>
    <d v="2023-11-05T00:00:00"/>
    <n v="4224.1000000000004"/>
    <x v="0"/>
    <x v="34"/>
    <n v="8378.5023500000007"/>
    <n v="5"/>
  </r>
  <r>
    <d v="2023-11-06T00:00:00"/>
    <n v="4983.63"/>
    <x v="0"/>
    <x v="34"/>
    <n v="9885.0301049999998"/>
    <n v="6"/>
  </r>
  <r>
    <d v="2023-11-07T00:00:00"/>
    <n v="4967.74"/>
    <x v="0"/>
    <x v="34"/>
    <n v="9853.5122900000006"/>
    <n v="7"/>
  </r>
  <r>
    <d v="2023-11-08T00:00:00"/>
    <n v="3899.08"/>
    <x v="0"/>
    <x v="34"/>
    <n v="7733.8251799999998"/>
    <n v="8"/>
  </r>
  <r>
    <d v="2023-11-09T00:00:00"/>
    <n v="3776.64"/>
    <x v="0"/>
    <x v="34"/>
    <n v="7490.9654399999999"/>
    <n v="9"/>
  </r>
  <r>
    <d v="2023-11-10T00:00:00"/>
    <n v="3574.3"/>
    <x v="0"/>
    <x v="34"/>
    <n v="7089.6240500000004"/>
    <n v="10"/>
  </r>
  <r>
    <d v="2023-11-11T00:00:00"/>
    <n v="3521.87"/>
    <x v="0"/>
    <x v="34"/>
    <n v="6985.6291449999999"/>
    <n v="11"/>
  </r>
  <r>
    <d v="2023-11-12T00:00:00"/>
    <n v="3827.98"/>
    <x v="0"/>
    <x v="34"/>
    <n v="7592.7983300000005"/>
    <n v="12"/>
  </r>
  <r>
    <d v="2023-11-13T00:00:00"/>
    <n v="3163.07"/>
    <x v="0"/>
    <x v="34"/>
    <n v="6273.9493450000009"/>
    <n v="13"/>
  </r>
  <r>
    <d v="2023-11-14T00:00:00"/>
    <n v="3595.64"/>
    <x v="0"/>
    <x v="34"/>
    <n v="7131.9519399999999"/>
    <n v="14"/>
  </r>
  <r>
    <d v="2023-11-15T00:00:00"/>
    <n v="3237.68"/>
    <x v="0"/>
    <x v="34"/>
    <n v="6421.9382799999994"/>
    <n v="15"/>
  </r>
  <r>
    <d v="2023-11-16T00:00:00"/>
    <n v="3417.76"/>
    <x v="0"/>
    <x v="34"/>
    <n v="6779.1269600000005"/>
    <n v="16"/>
  </r>
  <r>
    <d v="2023-11-17T00:00:00"/>
    <n v="3387.93"/>
    <x v="0"/>
    <x v="34"/>
    <n v="6719.9591549999996"/>
    <n v="17"/>
  </r>
  <r>
    <d v="2023-11-18T00:00:00"/>
    <n v="3315.41"/>
    <x v="0"/>
    <x v="34"/>
    <n v="6576.1157349999994"/>
    <n v="18"/>
  </r>
  <r>
    <d v="2023-11-19T00:00:00"/>
    <n v="3235.16"/>
    <x v="0"/>
    <x v="34"/>
    <n v="6416.9398599999995"/>
    <n v="19"/>
  </r>
  <r>
    <d v="2023-11-20T00:00:00"/>
    <n v="3352.63"/>
    <x v="0"/>
    <x v="34"/>
    <n v="6649.941605"/>
    <n v="20"/>
  </r>
  <r>
    <d v="2023-11-21T00:00:00"/>
    <n v="3417.25"/>
    <x v="0"/>
    <x v="34"/>
    <n v="6778.1153750000003"/>
    <n v="21"/>
  </r>
  <r>
    <d v="2023-11-22T00:00:00"/>
    <n v="2813.34"/>
    <x v="0"/>
    <x v="34"/>
    <n v="5580.2598900000003"/>
    <n v="22"/>
  </r>
  <r>
    <d v="2023-11-23T00:00:00"/>
    <n v="3561.95"/>
    <x v="0"/>
    <x v="34"/>
    <n v="7065.1278249999996"/>
    <n v="23"/>
  </r>
  <r>
    <d v="2023-11-24T00:00:00"/>
    <n v="3134.41"/>
    <x v="0"/>
    <x v="34"/>
    <n v="6217.1022350000003"/>
    <n v="24"/>
  </r>
  <r>
    <d v="2023-11-25T00:00:00"/>
    <n v="3073.49"/>
    <x v="0"/>
    <x v="34"/>
    <n v="6096.2674149999993"/>
    <n v="25"/>
  </r>
  <r>
    <d v="2023-11-26T00:00:00"/>
    <n v="2834.52"/>
    <x v="0"/>
    <x v="34"/>
    <n v="5622.2704199999998"/>
    <n v="26"/>
  </r>
  <r>
    <d v="2023-11-27T00:00:00"/>
    <n v="2653.52"/>
    <x v="0"/>
    <x v="34"/>
    <n v="5263.2569199999998"/>
    <n v="27"/>
  </r>
  <r>
    <d v="2023-11-28T00:00:00"/>
    <n v="3018.54"/>
    <x v="0"/>
    <x v="34"/>
    <n v="5987.2740899999999"/>
    <n v="28"/>
  </r>
  <r>
    <d v="2023-11-29T00:00:00"/>
    <n v="2785.61"/>
    <x v="0"/>
    <x v="34"/>
    <n v="5525.2574350000004"/>
    <n v="29"/>
  </r>
  <r>
    <d v="2023-11-30T00:00:00"/>
    <n v="2665.2"/>
    <x v="0"/>
    <x v="34"/>
    <n v="5286.4241999999995"/>
    <n v="30"/>
  </r>
  <r>
    <d v="2023-12-01T00:00:00"/>
    <n v="3362.38"/>
    <x v="1"/>
    <x v="34"/>
    <n v="6669.2807300000004"/>
    <n v="1"/>
  </r>
  <r>
    <d v="2023-12-02T00:00:00"/>
    <n v="3299.86"/>
    <x v="1"/>
    <x v="34"/>
    <n v="6545.2723100000003"/>
    <n v="2"/>
  </r>
  <r>
    <d v="2023-12-03T00:00:00"/>
    <n v="4538.6000000000004"/>
    <x v="1"/>
    <x v="34"/>
    <n v="9002.3131000000012"/>
    <n v="3"/>
  </r>
  <r>
    <d v="2023-12-04T00:00:00"/>
    <n v="3118.87"/>
    <x v="1"/>
    <x v="34"/>
    <n v="6186.2786450000003"/>
    <n v="4"/>
  </r>
  <r>
    <d v="2023-12-05T00:00:00"/>
    <n v="3032.15"/>
    <x v="1"/>
    <x v="34"/>
    <n v="6014.2695250000006"/>
    <n v="5"/>
  </r>
  <r>
    <d v="2023-12-06T00:00:00"/>
    <n v="3014"/>
    <x v="1"/>
    <x v="34"/>
    <n v="5978.2690000000002"/>
    <n v="6"/>
  </r>
  <r>
    <d v="2023-12-07T00:00:00"/>
    <n v="3333.73"/>
    <x v="1"/>
    <x v="34"/>
    <n v="6612.4534549999998"/>
    <n v="7"/>
  </r>
  <r>
    <d v="2023-12-08T00:00:00"/>
    <n v="3727.4"/>
    <x v="1"/>
    <x v="34"/>
    <n v="7393.2979000000005"/>
    <n v="8"/>
  </r>
  <r>
    <d v="2023-12-09T00:00:00"/>
    <n v="3365.49"/>
    <x v="1"/>
    <x v="34"/>
    <n v="6675.449415"/>
    <n v="9"/>
  </r>
  <r>
    <d v="2023-12-10T00:00:00"/>
    <n v="2808.38"/>
    <x v="1"/>
    <x v="34"/>
    <n v="5570.42173"/>
    <n v="10"/>
  </r>
  <r>
    <d v="2023-12-11T00:00:00"/>
    <n v="2886.53"/>
    <x v="1"/>
    <x v="34"/>
    <n v="5725.4322550000006"/>
    <n v="11"/>
  </r>
  <r>
    <d v="2023-12-12T00:00:00"/>
    <n v="3307.09"/>
    <x v="1"/>
    <x v="34"/>
    <n v="6559.6130150000008"/>
    <n v="12"/>
  </r>
  <r>
    <d v="2023-12-13T00:00:00"/>
    <n v="3146.76"/>
    <x v="1"/>
    <x v="34"/>
    <n v="6241.5984600000002"/>
    <n v="13"/>
  </r>
  <r>
    <d v="2023-12-14T00:00:00"/>
    <n v="2734.94"/>
    <x v="1"/>
    <x v="34"/>
    <n v="5424.7534900000001"/>
    <n v="14"/>
  </r>
  <r>
    <d v="2023-12-15T00:00:00"/>
    <n v="2691.08"/>
    <x v="1"/>
    <x v="34"/>
    <n v="5337.7571799999996"/>
    <n v="15"/>
  </r>
  <r>
    <d v="2023-12-16T00:00:00"/>
    <n v="2683.52"/>
    <x v="1"/>
    <x v="34"/>
    <n v="5322.7619199999999"/>
    <n v="16"/>
  </r>
  <r>
    <d v="2023-12-17T00:00:00"/>
    <n v="2685.53"/>
    <x v="1"/>
    <x v="34"/>
    <n v="5326.7487550000005"/>
    <n v="17"/>
  </r>
  <r>
    <d v="2023-12-18T00:00:00"/>
    <n v="2691.08"/>
    <x v="1"/>
    <x v="34"/>
    <n v="5337.7571799999996"/>
    <n v="18"/>
  </r>
  <r>
    <d v="2023-12-19T00:00:00"/>
    <n v="2909.38"/>
    <x v="1"/>
    <x v="34"/>
    <n v="5770.7552300000007"/>
    <n v="19"/>
  </r>
  <r>
    <d v="2023-12-20T00:00:00"/>
    <n v="3022.32"/>
    <x v="1"/>
    <x v="34"/>
    <n v="5994.7717200000006"/>
    <n v="20"/>
  </r>
  <r>
    <d v="2023-12-21T00:00:00"/>
    <n v="2900.81"/>
    <x v="1"/>
    <x v="34"/>
    <n v="5753.7566349999997"/>
    <n v="21"/>
  </r>
  <r>
    <d v="2023-12-22T00:00:00"/>
    <n v="3108.95"/>
    <x v="1"/>
    <x v="34"/>
    <n v="6166.6023249999998"/>
    <n v="22"/>
  </r>
  <r>
    <d v="2023-12-23T00:00:00"/>
    <n v="2670.33"/>
    <x v="1"/>
    <x v="34"/>
    <n v="5296.5995549999998"/>
    <n v="23"/>
  </r>
  <r>
    <d v="2023-12-24T00:00:00"/>
    <n v="3247.68"/>
    <x v="1"/>
    <x v="34"/>
    <n v="6441.7732799999994"/>
    <n v="24"/>
  </r>
  <r>
    <d v="2023-12-25T00:00:00"/>
    <n v="2313.04"/>
    <x v="1"/>
    <x v="34"/>
    <n v="4587.9148400000004"/>
    <n v="25"/>
  </r>
  <r>
    <d v="2023-12-26T00:00:00"/>
    <n v="2693.68"/>
    <x v="1"/>
    <x v="34"/>
    <n v="5342.91428"/>
    <n v="26"/>
  </r>
  <r>
    <d v="2023-12-27T00:00:00"/>
    <n v="2128.0100000000002"/>
    <x v="1"/>
    <x v="34"/>
    <n v="4220.9078350000009"/>
    <n v="27"/>
  </r>
  <r>
    <d v="2023-12-28T00:00:00"/>
    <n v="2559.58"/>
    <x v="1"/>
    <x v="34"/>
    <n v="5076.9269299999996"/>
    <n v="28"/>
  </r>
  <r>
    <d v="2023-12-29T00:00:00"/>
    <n v="2656.88"/>
    <x v="1"/>
    <x v="34"/>
    <n v="5269.92148"/>
    <n v="29"/>
  </r>
  <r>
    <d v="2023-12-30T00:00:00"/>
    <n v="2465.8000000000002"/>
    <x v="1"/>
    <x v="34"/>
    <n v="4890.9143000000004"/>
    <n v="30"/>
  </r>
  <r>
    <d v="2023-12-31T00:00:00"/>
    <n v="2975.01"/>
    <x v="1"/>
    <x v="34"/>
    <n v="5900.9323350000004"/>
    <n v="31"/>
  </r>
  <r>
    <d v="2024-01-01T00:00:00"/>
    <n v="2321.61"/>
    <x v="2"/>
    <x v="34"/>
    <n v="4604.9134350000004"/>
    <n v="1"/>
  </r>
  <r>
    <d v="2024-01-02T00:00:00"/>
    <n v="2815.78"/>
    <x v="2"/>
    <x v="34"/>
    <n v="5585.0996300000006"/>
    <n v="2"/>
  </r>
  <r>
    <d v="2024-01-03T00:00:00"/>
    <n v="2369"/>
    <x v="2"/>
    <x v="34"/>
    <n v="4698.9115000000002"/>
    <n v="3"/>
  </r>
  <r>
    <d v="2024-01-04T00:00:00"/>
    <n v="2653.43"/>
    <x v="2"/>
    <x v="34"/>
    <n v="5263.0784050000002"/>
    <n v="4"/>
  </r>
  <r>
    <d v="2024-01-05T00:00:00"/>
    <n v="2771.41"/>
    <x v="2"/>
    <x v="34"/>
    <n v="5497.091735"/>
    <n v="5"/>
  </r>
  <r>
    <d v="2024-01-06T00:00:00"/>
    <n v="2982.23"/>
    <x v="2"/>
    <x v="34"/>
    <n v="5915.253205"/>
    <n v="6"/>
  </r>
  <r>
    <d v="2024-01-07T00:00:00"/>
    <n v="2436.14"/>
    <x v="2"/>
    <x v="34"/>
    <n v="4832.0836899999995"/>
    <n v="7"/>
  </r>
  <r>
    <d v="2024-01-08T00:00:00"/>
    <n v="2779.05"/>
    <x v="2"/>
    <x v="34"/>
    <n v="5512.2456750000001"/>
    <n v="8"/>
  </r>
  <r>
    <d v="2024-01-09T00:00:00"/>
    <n v="2709.48"/>
    <x v="2"/>
    <x v="34"/>
    <n v="5374.2535800000005"/>
    <n v="9"/>
  </r>
  <r>
    <d v="2024-01-10T00:00:00"/>
    <n v="3288.26"/>
    <x v="2"/>
    <x v="34"/>
    <n v="6522.2637100000002"/>
    <n v="10"/>
  </r>
  <r>
    <d v="2024-01-11T00:00:00"/>
    <n v="2820.4"/>
    <x v="2"/>
    <x v="34"/>
    <n v="5594.2634000000007"/>
    <n v="11"/>
  </r>
  <r>
    <d v="2024-01-12T00:00:00"/>
    <n v="3073.99"/>
    <x v="2"/>
    <x v="34"/>
    <n v="6097.2591649999995"/>
    <n v="12"/>
  </r>
  <r>
    <d v="2024-01-13T00:00:00"/>
    <n v="2753.34"/>
    <x v="2"/>
    <x v="34"/>
    <n v="5461.2498900000001"/>
    <n v="13"/>
  </r>
  <r>
    <d v="2024-01-14T00:00:00"/>
    <n v="2782.08"/>
    <x v="2"/>
    <x v="34"/>
    <n v="5518.2556800000002"/>
    <n v="14"/>
  </r>
  <r>
    <d v="2024-01-15T00:00:00"/>
    <n v="2511.9299999999998"/>
    <x v="2"/>
    <x v="34"/>
    <n v="4982.4131550000002"/>
    <n v="15"/>
  </r>
  <r>
    <d v="2024-01-16T00:00:00"/>
    <n v="2155.48"/>
    <x v="2"/>
    <x v="34"/>
    <n v="4275.3945800000001"/>
    <n v="16"/>
  </r>
  <r>
    <d v="2024-01-17T00:00:00"/>
    <n v="2537.64"/>
    <x v="2"/>
    <x v="34"/>
    <n v="5033.4089400000003"/>
    <n v="17"/>
  </r>
  <r>
    <d v="2024-01-18T00:00:00"/>
    <n v="3779.32"/>
    <x v="2"/>
    <x v="34"/>
    <n v="7496.2812200000008"/>
    <n v="18"/>
  </r>
  <r>
    <d v="2024-01-19T00:00:00"/>
    <n v="3087.1"/>
    <x v="2"/>
    <x v="34"/>
    <n v="6123.2628500000001"/>
    <n v="19"/>
  </r>
  <r>
    <d v="2024-01-20T00:00:00"/>
    <n v="3018.03"/>
    <x v="2"/>
    <x v="34"/>
    <n v="5986.2625050000006"/>
    <n v="20"/>
  </r>
  <r>
    <d v="2024-01-21T00:00:00"/>
    <n v="3168.78"/>
    <x v="2"/>
    <x v="34"/>
    <n v="6285.2751300000009"/>
    <n v="21"/>
  </r>
  <r>
    <d v="2024-01-22T00:00:00"/>
    <n v="2684.27"/>
    <x v="2"/>
    <x v="34"/>
    <n v="5324.2495449999997"/>
    <n v="22"/>
  </r>
  <r>
    <d v="2024-01-23T00:00:00"/>
    <n v="2844.6"/>
    <x v="2"/>
    <x v="34"/>
    <n v="5642.2641000000003"/>
    <n v="23"/>
  </r>
  <r>
    <d v="2024-01-24T00:00:00"/>
    <n v="3036.68"/>
    <x v="2"/>
    <x v="34"/>
    <n v="6023.2547800000002"/>
    <n v="24"/>
  </r>
  <r>
    <d v="2024-01-25T00:00:00"/>
    <n v="2700.41"/>
    <x v="2"/>
    <x v="34"/>
    <n v="5356.2632349999994"/>
    <n v="25"/>
  </r>
  <r>
    <d v="2024-01-26T00:00:00"/>
    <n v="2786.03"/>
    <x v="2"/>
    <x v="34"/>
    <n v="5526.0905050000001"/>
    <n v="26"/>
  </r>
  <r>
    <d v="2024-01-27T00:00:00"/>
    <n v="2602.6"/>
    <x v="2"/>
    <x v="34"/>
    <n v="5162.2570999999998"/>
    <n v="27"/>
  </r>
  <r>
    <d v="2024-01-28T00:00:00"/>
    <n v="2627.8"/>
    <x v="2"/>
    <x v="34"/>
    <n v="5212.2413000000006"/>
    <n v="28"/>
  </r>
  <r>
    <d v="2024-01-29T00:00:00"/>
    <n v="2747.8"/>
    <x v="2"/>
    <x v="34"/>
    <n v="5450.2613000000001"/>
    <n v="29"/>
  </r>
  <r>
    <d v="2024-01-30T00:00:00"/>
    <n v="2729.65"/>
    <x v="2"/>
    <x v="34"/>
    <n v="5414.2607750000006"/>
    <n v="30"/>
  </r>
  <r>
    <d v="2024-01-31T00:00:00"/>
    <n v="2637.89"/>
    <x v="2"/>
    <x v="34"/>
    <n v="5232.2548150000002"/>
    <n v="31"/>
  </r>
  <r>
    <d v="2024-02-01T00:00:00"/>
    <n v="2633.27"/>
    <x v="3"/>
    <x v="34"/>
    <n v="5223.0910450000001"/>
    <n v="1"/>
  </r>
  <r>
    <d v="2024-02-02T00:00:00"/>
    <n v="2762.42"/>
    <x v="3"/>
    <x v="34"/>
    <n v="5479.2600700000003"/>
    <n v="2"/>
  </r>
  <r>
    <d v="2024-02-03T00:00:00"/>
    <n v="3000.81"/>
    <x v="3"/>
    <x v="34"/>
    <n v="5952.1066350000001"/>
    <n v="3"/>
  </r>
  <r>
    <d v="2024-02-04T00:00:00"/>
    <n v="3020.47"/>
    <x v="3"/>
    <x v="34"/>
    <n v="5991.102245"/>
    <n v="4"/>
  </r>
  <r>
    <d v="2024-02-05T00:00:00"/>
    <n v="3003.91"/>
    <x v="3"/>
    <x v="34"/>
    <n v="5958.2554849999997"/>
    <n v="5"/>
  </r>
  <r>
    <d v="2024-02-06T00:00:00"/>
    <n v="3468.17"/>
    <x v="3"/>
    <x v="34"/>
    <n v="6879.1151950000003"/>
    <n v="6"/>
  </r>
  <r>
    <d v="2024-02-07T00:00:00"/>
    <n v="3630.93"/>
    <x v="3"/>
    <x v="34"/>
    <n v="7201.9496549999994"/>
    <n v="7"/>
  </r>
  <r>
    <d v="2024-02-08T00:00:00"/>
    <n v="3157.1"/>
    <x v="3"/>
    <x v="34"/>
    <n v="6262.1078500000003"/>
    <n v="8"/>
  </r>
  <r>
    <d v="2024-02-09T00:00:00"/>
    <n v="2586.88"/>
    <x v="3"/>
    <x v="34"/>
    <n v="5131.0764800000006"/>
    <n v="9"/>
  </r>
  <r>
    <d v="2024-02-10T00:00:00"/>
    <n v="2465.88"/>
    <x v="3"/>
    <x v="34"/>
    <n v="4891.0729799999999"/>
    <n v="10"/>
  </r>
  <r>
    <d v="2024-02-11T00:00:00"/>
    <n v="2242.0300000000002"/>
    <x v="3"/>
    <x v="34"/>
    <n v="4447.0665050000007"/>
    <n v="11"/>
  </r>
  <r>
    <d v="2024-02-12T00:00:00"/>
    <n v="3008.87"/>
    <x v="3"/>
    <x v="34"/>
    <n v="5968.0936449999999"/>
    <n v="12"/>
  </r>
  <r>
    <d v="2024-02-13T00:00:00"/>
    <n v="2474.4499999999998"/>
    <x v="3"/>
    <x v="34"/>
    <n v="4908.0715749999999"/>
    <n v="13"/>
  </r>
  <r>
    <d v="2024-02-14T00:00:00"/>
    <n v="3463.04"/>
    <x v="3"/>
    <x v="34"/>
    <n v="6868.93984"/>
    <n v="14"/>
  </r>
  <r>
    <d v="2024-02-15T00:00:00"/>
    <n v="3196.76"/>
    <x v="3"/>
    <x v="34"/>
    <n v="6340.7734600000003"/>
    <n v="15"/>
  </r>
  <r>
    <d v="2024-02-16T00:00:00"/>
    <n v="4152.74"/>
    <x v="3"/>
    <x v="34"/>
    <n v="8236.959789999999"/>
    <n v="16"/>
  </r>
  <r>
    <d v="2024-02-17T00:00:00"/>
    <n v="3354.81"/>
    <x v="3"/>
    <x v="34"/>
    <n v="6654.2656349999997"/>
    <n v="17"/>
  </r>
  <r>
    <d v="2024-02-18T00:00:00"/>
    <n v="2378.16"/>
    <x v="3"/>
    <x v="34"/>
    <n v="4717.0803599999999"/>
    <n v="18"/>
  </r>
  <r>
    <d v="2024-02-19T00:00:00"/>
    <n v="2771.41"/>
    <x v="3"/>
    <x v="34"/>
    <n v="5497.091735"/>
    <n v="19"/>
  </r>
  <r>
    <d v="2024-02-20T00:00:00"/>
    <n v="2615.12"/>
    <x v="3"/>
    <x v="34"/>
    <n v="5187.0905199999997"/>
    <n v="20"/>
  </r>
  <r>
    <d v="2024-02-21T00:00:00"/>
    <n v="2773.93"/>
    <x v="3"/>
    <x v="34"/>
    <n v="5502.0901549999999"/>
    <n v="21"/>
  </r>
  <r>
    <d v="2024-02-22T00:00:00"/>
    <n v="2745.19"/>
    <x v="3"/>
    <x v="34"/>
    <n v="5445.0843650000006"/>
    <n v="22"/>
  </r>
  <r>
    <d v="2024-02-23T00:00:00"/>
    <n v="2658.56"/>
    <x v="3"/>
    <x v="34"/>
    <n v="5273.2537599999996"/>
    <n v="23"/>
  </r>
  <r>
    <d v="2024-02-24T00:00:00"/>
    <n v="2648.05"/>
    <x v="3"/>
    <x v="34"/>
    <n v="5252.4071750000003"/>
    <n v="24"/>
  </r>
  <r>
    <d v="2024-02-25T00:00:00"/>
    <n v="2313.71"/>
    <x v="3"/>
    <x v="34"/>
    <n v="4589.2437850000006"/>
    <n v="25"/>
  </r>
  <r>
    <d v="2024-02-26T00:00:00"/>
    <n v="2993.33"/>
    <x v="3"/>
    <x v="34"/>
    <n v="5937.270055"/>
    <n v="26"/>
  </r>
  <r>
    <d v="2024-02-27T00:00:00"/>
    <n v="3294.23"/>
    <x v="3"/>
    <x v="34"/>
    <n v="6534.1052049999998"/>
    <n v="27"/>
  </r>
  <r>
    <d v="2024-02-28T00:00:00"/>
    <n v="2345.4699999999998"/>
    <x v="3"/>
    <x v="34"/>
    <n v="4652.2397449999999"/>
    <n v="28"/>
  </r>
  <r>
    <d v="2024-02-29T00:00:00"/>
    <n v="2716.54"/>
    <x v="3"/>
    <x v="34"/>
    <n v="5388.2570900000001"/>
    <n v="29"/>
  </r>
  <r>
    <d v="2024-03-01T00:00:00"/>
    <n v="3381.37"/>
    <x v="4"/>
    <x v="34"/>
    <n v="6706.9473950000001"/>
    <n v="1"/>
  </r>
  <r>
    <d v="2024-03-02T00:00:00"/>
    <n v="4065.36"/>
    <x v="4"/>
    <x v="34"/>
    <n v="8063.64156"/>
    <n v="2"/>
  </r>
  <r>
    <d v="2024-03-03T00:00:00"/>
    <n v="3798.4"/>
    <x v="4"/>
    <x v="34"/>
    <n v="7534.1264000000001"/>
    <n v="3"/>
  </r>
  <r>
    <d v="2024-03-04T00:00:00"/>
    <n v="2775.44"/>
    <x v="4"/>
    <x v="34"/>
    <n v="5505.0852400000003"/>
    <n v="4"/>
  </r>
  <r>
    <d v="2024-03-05T00:00:00"/>
    <n v="2765.44"/>
    <x v="4"/>
    <x v="34"/>
    <n v="5485.2502400000003"/>
    <n v="5"/>
  </r>
  <r>
    <d v="2024-03-06T00:00:00"/>
    <n v="3509.01"/>
    <x v="4"/>
    <x v="34"/>
    <n v="6960.1213350000007"/>
    <n v="6"/>
  </r>
  <r>
    <d v="2024-03-07T00:00:00"/>
    <n v="2983.16"/>
    <x v="4"/>
    <x v="34"/>
    <n v="5917.0978599999999"/>
    <n v="7"/>
  </r>
  <r>
    <d v="2024-03-08T00:00:00"/>
    <n v="2819.89"/>
    <x v="4"/>
    <x v="34"/>
    <n v="5593.2518149999996"/>
    <n v="8"/>
  </r>
  <r>
    <d v="2024-03-09T00:00:00"/>
    <n v="2543.19"/>
    <x v="4"/>
    <x v="34"/>
    <n v="5044.4173650000002"/>
    <n v="9"/>
  </r>
  <r>
    <d v="2024-03-10T00:00:00"/>
    <n v="2703.43"/>
    <x v="4"/>
    <x v="34"/>
    <n v="5362.2534049999995"/>
    <n v="10"/>
  </r>
  <r>
    <d v="2024-03-11T00:00:00"/>
    <n v="2640.83"/>
    <x v="4"/>
    <x v="34"/>
    <n v="5238.0863049999998"/>
    <n v="11"/>
  </r>
  <r>
    <d v="2024-03-12T00:00:00"/>
    <n v="2575.71"/>
    <x v="4"/>
    <x v="34"/>
    <n v="5108.9207850000003"/>
    <n v="12"/>
  </r>
  <r>
    <d v="2024-03-13T00:00:00"/>
    <n v="2748.22"/>
    <x v="4"/>
    <x v="34"/>
    <n v="5451.0943699999998"/>
    <n v="13"/>
  </r>
  <r>
    <d v="2024-03-14T00:00:00"/>
    <n v="1925.42"/>
    <x v="4"/>
    <x v="34"/>
    <n v="3819.0705700000003"/>
    <n v="14"/>
  </r>
  <r>
    <d v="2024-03-15T00:00:00"/>
    <n v="2828.38"/>
    <x v="4"/>
    <x v="34"/>
    <n v="5610.0917300000001"/>
    <n v="15"/>
  </r>
  <r>
    <d v="2024-03-16T00:00:00"/>
    <n v="2234.48"/>
    <x v="4"/>
    <x v="34"/>
    <n v="4432.0910800000001"/>
    <n v="16"/>
  </r>
  <r>
    <d v="2024-03-17T00:00:00"/>
    <n v="2756.29"/>
    <x v="4"/>
    <x v="34"/>
    <n v="5467.1012149999997"/>
    <n v="17"/>
  </r>
  <r>
    <d v="2024-03-18T00:00:00"/>
    <n v="1641.36"/>
    <x v="4"/>
    <x v="34"/>
    <n v="3255.6375599999997"/>
    <n v="18"/>
  </r>
  <r>
    <d v="2024-03-19T00:00:00"/>
    <n v="2659.16"/>
    <x v="4"/>
    <x v="34"/>
    <n v="5274.4438599999994"/>
    <n v="19"/>
  </r>
  <r>
    <d v="2024-03-20T00:00:00"/>
    <n v="3002.33"/>
    <x v="4"/>
    <x v="34"/>
    <n v="5955.1215549999997"/>
    <n v="20"/>
  </r>
  <r>
    <d v="2024-03-21T00:00:00"/>
    <n v="3136.95"/>
    <x v="4"/>
    <x v="34"/>
    <n v="6222.1403249999994"/>
    <n v="21"/>
  </r>
  <r>
    <d v="2024-03-22T00:00:00"/>
    <n v="3760.44"/>
    <x v="4"/>
    <x v="34"/>
    <n v="7458.8327399999998"/>
    <n v="22"/>
  </r>
  <r>
    <d v="2024-03-23T00:00:00"/>
    <n v="3205.27"/>
    <x v="4"/>
    <x v="34"/>
    <n v="6357.653045"/>
    <n v="23"/>
  </r>
  <r>
    <d v="2024-03-24T00:00:00"/>
    <n v="4047.9"/>
    <x v="4"/>
    <x v="34"/>
    <n v="8029.00965"/>
    <n v="24"/>
  </r>
  <r>
    <d v="2024-03-25T00:00:00"/>
    <n v="3087.24"/>
    <x v="4"/>
    <x v="34"/>
    <n v="6123.54054"/>
    <n v="25"/>
  </r>
  <r>
    <d v="2024-03-26T00:00:00"/>
    <n v="2880.68"/>
    <x v="4"/>
    <x v="34"/>
    <n v="5713.8287799999998"/>
    <n v="26"/>
  </r>
  <r>
    <d v="2024-03-27T00:00:00"/>
    <n v="3092.1"/>
    <x v="4"/>
    <x v="34"/>
    <n v="6133.1803499999996"/>
    <n v="27"/>
  </r>
  <r>
    <d v="2024-03-28T00:00:00"/>
    <n v="3277.38"/>
    <x v="4"/>
    <x v="34"/>
    <n v="6500.6832300000005"/>
    <n v="28"/>
  </r>
  <r>
    <d v="2024-03-29T00:00:00"/>
    <n v="3466.36"/>
    <x v="4"/>
    <x v="34"/>
    <n v="6875.5250599999999"/>
    <n v="29"/>
  </r>
  <r>
    <d v="2024-03-30T00:00:00"/>
    <n v="2719.52"/>
    <x v="4"/>
    <x v="34"/>
    <n v="5394.1679199999999"/>
    <n v="30"/>
  </r>
  <r>
    <d v="2024-03-31T00:00:00"/>
    <n v="3442.08"/>
    <x v="4"/>
    <x v="34"/>
    <n v="6827.3656799999999"/>
    <n v="31"/>
  </r>
  <r>
    <d v="2024-04-01T00:00:00"/>
    <n v="2609.7600000000002"/>
    <x v="5"/>
    <x v="34"/>
    <n v="5176.4589600000008"/>
    <n v="1"/>
  </r>
  <r>
    <d v="2024-04-02T00:00:00"/>
    <n v="3265.17"/>
    <x v="5"/>
    <x v="34"/>
    <n v="6476.4646950000006"/>
    <n v="2"/>
  </r>
  <r>
    <d v="2024-04-03T00:00:00"/>
    <n v="3586.5"/>
    <x v="5"/>
    <x v="34"/>
    <n v="7113.8227500000003"/>
    <n v="3"/>
  </r>
  <r>
    <d v="2024-04-04T00:00:00"/>
    <n v="4067.46"/>
    <x v="5"/>
    <x v="34"/>
    <n v="8067.8069100000002"/>
    <n v="4"/>
  </r>
  <r>
    <d v="2024-04-05T00:00:00"/>
    <n v="5035.68"/>
    <x v="5"/>
    <x v="34"/>
    <n v="9988.2712800000008"/>
    <n v="5"/>
  </r>
  <r>
    <d v="2024-04-06T00:00:00"/>
    <n v="5489.85"/>
    <x v="5"/>
    <x v="34"/>
    <n v="10889.117475000001"/>
    <n v="6"/>
  </r>
  <r>
    <d v="2024-04-07T00:00:00"/>
    <n v="5075.09"/>
    <x v="5"/>
    <x v="34"/>
    <n v="10066.441015"/>
    <n v="7"/>
  </r>
  <r>
    <d v="2024-04-08T00:00:00"/>
    <n v="4523.6099999999997"/>
    <x v="5"/>
    <x v="34"/>
    <n v="8972.5804349999999"/>
    <n v="8"/>
  </r>
  <r>
    <d v="2024-04-09T00:00:00"/>
    <n v="4243.43"/>
    <x v="5"/>
    <x v="34"/>
    <n v="8416.8434050000014"/>
    <n v="9"/>
  </r>
  <r>
    <d v="2024-04-10T00:00:00"/>
    <n v="4267.3100000000004"/>
    <x v="5"/>
    <x v="34"/>
    <n v="8464.2093850000001"/>
    <n v="10"/>
  </r>
  <r>
    <d v="2024-04-11T00:00:00"/>
    <n v="5430.64"/>
    <x v="5"/>
    <x v="34"/>
    <n v="10771.674440000001"/>
    <n v="11"/>
  </r>
  <r>
    <d v="2024-04-12T00:00:00"/>
    <n v="5945.57"/>
    <x v="5"/>
    <x v="34"/>
    <n v="11793.038095"/>
    <n v="12"/>
  </r>
  <r>
    <d v="2024-04-13T00:00:00"/>
    <n v="7682.27"/>
    <x v="5"/>
    <x v="34"/>
    <n v="15237.782545000002"/>
    <n v="13"/>
  </r>
  <r>
    <d v="2024-04-14T00:00:00"/>
    <n v="9605.52"/>
    <x v="5"/>
    <x v="34"/>
    <n v="19052.548920000001"/>
    <n v="14"/>
  </r>
  <r>
    <d v="2024-04-15T00:00:00"/>
    <n v="11242.22"/>
    <x v="5"/>
    <x v="34"/>
    <n v="22298.943370000001"/>
    <n v="15"/>
  </r>
  <r>
    <d v="2024-04-16T00:00:00"/>
    <n v="11439.85"/>
    <x v="5"/>
    <x v="34"/>
    <n v="22690.942475"/>
    <n v="16"/>
  </r>
  <r>
    <d v="2024-04-17T00:00:00"/>
    <n v="11414.47"/>
    <x v="5"/>
    <x v="34"/>
    <n v="22640.601244999998"/>
    <n v="17"/>
  </r>
  <r>
    <d v="2024-04-18T00:00:00"/>
    <n v="10474.35"/>
    <x v="5"/>
    <x v="34"/>
    <n v="20775.873224999999"/>
    <n v="18"/>
  </r>
  <r>
    <d v="2024-04-19T00:00:00"/>
    <n v="9226.0300000000007"/>
    <x v="5"/>
    <x v="34"/>
    <n v="18299.830505000002"/>
    <n v="19"/>
  </r>
  <r>
    <d v="2024-04-20T00:00:00"/>
    <n v="9155.4500000000007"/>
    <x v="5"/>
    <x v="34"/>
    <n v="18159.835075000003"/>
    <n v="20"/>
  </r>
  <r>
    <d v="2024-04-21T00:00:00"/>
    <n v="9087.39"/>
    <x v="5"/>
    <x v="34"/>
    <n v="18024.838065"/>
    <n v="21"/>
  </r>
  <r>
    <d v="2024-04-22T00:00:00"/>
    <n v="9984.98"/>
    <x v="5"/>
    <x v="34"/>
    <n v="19805.207829999999"/>
    <n v="22"/>
  </r>
  <r>
    <d v="2024-04-23T00:00:00"/>
    <n v="10536.93"/>
    <x v="5"/>
    <x v="34"/>
    <n v="20900.000655"/>
    <n v="23"/>
  </r>
  <r>
    <d v="2024-04-24T00:00:00"/>
    <n v="11575.79"/>
    <x v="5"/>
    <x v="34"/>
    <n v="22960.579465000003"/>
    <n v="24"/>
  </r>
  <r>
    <d v="2024-04-25T00:00:00"/>
    <n v="12607.38"/>
    <x v="5"/>
    <x v="34"/>
    <n v="25006.738229999999"/>
    <n v="25"/>
  </r>
  <r>
    <d v="2024-04-26T00:00:00"/>
    <n v="14859.69"/>
    <x v="5"/>
    <x v="34"/>
    <n v="29474.195115000002"/>
    <n v="26"/>
  </r>
  <r>
    <d v="2024-04-27T00:00:00"/>
    <n v="16596.21"/>
    <x v="5"/>
    <x v="34"/>
    <n v="32918.582535000001"/>
    <n v="27"/>
  </r>
  <r>
    <d v="2024-04-28T00:00:00"/>
    <n v="15548.05"/>
    <x v="5"/>
    <x v="34"/>
    <n v="30839.557174999998"/>
    <n v="28"/>
  </r>
  <r>
    <d v="2024-04-29T00:00:00"/>
    <n v="14636.85"/>
    <x v="5"/>
    <x v="34"/>
    <n v="29032.191975000002"/>
    <n v="29"/>
  </r>
  <r>
    <d v="2024-04-30T00:00:00"/>
    <n v="13650.19"/>
    <x v="5"/>
    <x v="34"/>
    <n v="27075.151865"/>
    <n v="30"/>
  </r>
  <r>
    <d v="2024-05-01T00:00:00"/>
    <n v="12931.99"/>
    <x v="6"/>
    <x v="34"/>
    <n v="25650.602165"/>
    <n v="1"/>
  </r>
  <r>
    <d v="2024-05-02T00:00:00"/>
    <n v="11726.35"/>
    <x v="6"/>
    <x v="34"/>
    <n v="23259.215225"/>
    <n v="2"/>
  </r>
  <r>
    <d v="2024-05-03T00:00:00"/>
    <n v="11220.67"/>
    <x v="6"/>
    <x v="34"/>
    <n v="22256.198945"/>
    <n v="3"/>
  </r>
  <r>
    <d v="2024-05-04T00:00:00"/>
    <n v="10435.84"/>
    <x v="6"/>
    <x v="34"/>
    <n v="20699.48864"/>
    <n v="4"/>
  </r>
  <r>
    <d v="2024-05-05T00:00:00"/>
    <n v="11349.06"/>
    <x v="6"/>
    <x v="34"/>
    <n v="22510.860509999999"/>
    <n v="5"/>
  </r>
  <r>
    <d v="2024-05-06T00:00:00"/>
    <n v="12348.14"/>
    <x v="6"/>
    <x v="34"/>
    <n v="24492.535690000001"/>
    <n v="6"/>
  </r>
  <r>
    <d v="2024-05-07T00:00:00"/>
    <n v="12605.52"/>
    <x v="6"/>
    <x v="34"/>
    <n v="25003.048920000001"/>
    <n v="7"/>
  </r>
  <r>
    <d v="2024-05-08T00:00:00"/>
    <n v="11150.47"/>
    <x v="6"/>
    <x v="34"/>
    <n v="22116.957244999998"/>
    <n v="8"/>
  </r>
  <r>
    <d v="2024-05-09T00:00:00"/>
    <n v="10517.56"/>
    <x v="6"/>
    <x v="34"/>
    <n v="20861.580259999999"/>
    <n v="9"/>
  </r>
  <r>
    <d v="2024-05-10T00:00:00"/>
    <n v="10829.39"/>
    <x v="6"/>
    <x v="34"/>
    <n v="21480.095064999998"/>
    <n v="10"/>
  </r>
  <r>
    <d v="2024-05-11T00:00:00"/>
    <n v="11101.44"/>
    <x v="6"/>
    <x v="34"/>
    <n v="22019.706240000003"/>
    <n v="11"/>
  </r>
  <r>
    <d v="2024-05-12T00:00:00"/>
    <n v="13386.68"/>
    <x v="6"/>
    <x v="34"/>
    <n v="26552.479780000001"/>
    <n v="12"/>
  </r>
  <r>
    <d v="2024-05-13T00:00:00"/>
    <n v="16215.4"/>
    <x v="6"/>
    <x v="34"/>
    <n v="32163.245900000002"/>
    <n v="13"/>
  </r>
  <r>
    <d v="2024-05-14T00:00:00"/>
    <n v="20961.3"/>
    <x v="6"/>
    <x v="34"/>
    <n v="41576.738550000002"/>
    <n v="14"/>
  </r>
  <r>
    <d v="2024-05-15T00:00:00"/>
    <n v="22195.5"/>
    <x v="6"/>
    <x v="34"/>
    <n v="44024.774250000002"/>
    <n v="15"/>
  </r>
  <r>
    <d v="2024-05-16T00:00:00"/>
    <n v="20766.52"/>
    <x v="6"/>
    <x v="34"/>
    <n v="41190.392420000004"/>
    <n v="16"/>
  </r>
  <r>
    <d v="2024-05-17T00:00:00"/>
    <n v="22595.48"/>
    <x v="6"/>
    <x v="34"/>
    <n v="44818.134579999998"/>
    <n v="17"/>
  </r>
  <r>
    <d v="2024-05-18T00:00:00"/>
    <n v="25048.25"/>
    <x v="6"/>
    <x v="34"/>
    <n v="49683.203874999999"/>
    <n v="18"/>
  </r>
  <r>
    <d v="2024-05-19T00:00:00"/>
    <n v="23750.35"/>
    <x v="6"/>
    <x v="34"/>
    <n v="47108.819224999999"/>
    <n v="19"/>
  </r>
  <r>
    <d v="2024-05-20T00:00:00"/>
    <n v="22375.31"/>
    <x v="6"/>
    <x v="34"/>
    <n v="44381.427385000003"/>
    <n v="20"/>
  </r>
  <r>
    <d v="2024-05-21T00:00:00"/>
    <n v="19541.04"/>
    <x v="6"/>
    <x v="34"/>
    <n v="38759.652840000002"/>
    <n v="21"/>
  </r>
  <r>
    <d v="2024-05-22T00:00:00"/>
    <n v="17131.28"/>
    <x v="6"/>
    <x v="34"/>
    <n v="33979.893879999996"/>
    <n v="22"/>
  </r>
  <r>
    <d v="2024-05-23T00:00:00"/>
    <n v="17222.2"/>
    <x v="6"/>
    <x v="34"/>
    <n v="34160.233700000004"/>
    <n v="23"/>
  </r>
  <r>
    <d v="2024-05-24T00:00:00"/>
    <n v="15347.86"/>
    <x v="6"/>
    <x v="34"/>
    <n v="30442.480310000003"/>
    <n v="24"/>
  </r>
  <r>
    <d v="2024-05-25T00:00:00"/>
    <n v="14058.03"/>
    <x v="6"/>
    <x v="34"/>
    <n v="27884.102505000003"/>
    <n v="25"/>
  </r>
  <r>
    <d v="2024-05-26T00:00:00"/>
    <n v="13989.97"/>
    <x v="6"/>
    <x v="34"/>
    <n v="27749.105495"/>
    <n v="26"/>
  </r>
  <r>
    <d v="2024-05-27T00:00:00"/>
    <n v="14117.02"/>
    <x v="6"/>
    <x v="34"/>
    <n v="28001.10917"/>
    <n v="27"/>
  </r>
  <r>
    <d v="2024-05-28T00:00:00"/>
    <n v="15335.59"/>
    <x v="6"/>
    <x v="34"/>
    <n v="30418.142765000001"/>
    <n v="28"/>
  </r>
  <r>
    <d v="2024-05-29T00:00:00"/>
    <n v="17937.439999999999"/>
    <x v="6"/>
    <x v="34"/>
    <n v="35578.912239999998"/>
    <n v="29"/>
  </r>
  <r>
    <d v="2024-05-30T00:00:00"/>
    <n v="20684.91"/>
    <x v="6"/>
    <x v="34"/>
    <n v="41028.518985000002"/>
    <n v="30"/>
  </r>
  <r>
    <d v="2024-05-31T00:00:00"/>
    <n v="19229.87"/>
    <x v="6"/>
    <x v="34"/>
    <n v="38142.447144999998"/>
    <n v="31"/>
  </r>
  <r>
    <d v="2024-06-01T00:00:00"/>
    <n v="18238.189999999999"/>
    <x v="7"/>
    <x v="34"/>
    <n v="36175.449864999995"/>
    <n v="1"/>
  </r>
  <r>
    <d v="2024-06-02T00:00:00"/>
    <n v="19353.080000000002"/>
    <x v="7"/>
    <x v="34"/>
    <n v="38386.834180000005"/>
    <n v="2"/>
  </r>
  <r>
    <d v="2024-06-03T00:00:00"/>
    <n v="21349.43"/>
    <x v="7"/>
    <x v="34"/>
    <n v="42346.594405000003"/>
    <n v="3"/>
  </r>
  <r>
    <d v="2024-06-04T00:00:00"/>
    <n v="25894.44"/>
    <x v="7"/>
    <x v="34"/>
    <n v="51361.621739999995"/>
    <n v="4"/>
  </r>
  <r>
    <d v="2024-06-05T00:00:00"/>
    <n v="26577.67"/>
    <x v="7"/>
    <x v="34"/>
    <n v="52716.808444999995"/>
    <n v="5"/>
  </r>
  <r>
    <d v="2024-06-06T00:00:00"/>
    <n v="28618.27"/>
    <x v="7"/>
    <x v="34"/>
    <n v="56764.338544999999"/>
    <n v="6"/>
  </r>
  <r>
    <d v="2024-06-07T00:00:00"/>
    <n v="29643.85"/>
    <x v="7"/>
    <x v="34"/>
    <n v="58798.576475000002"/>
    <n v="7"/>
  </r>
  <r>
    <d v="2024-06-08T00:00:00"/>
    <n v="30256.94"/>
    <x v="7"/>
    <x v="34"/>
    <n v="60014.640489999998"/>
    <n v="8"/>
  </r>
  <r>
    <d v="2024-06-09T00:00:00"/>
    <n v="30267.85"/>
    <x v="7"/>
    <x v="34"/>
    <n v="60036.280475"/>
    <n v="9"/>
  </r>
  <r>
    <d v="2024-06-10T00:00:00"/>
    <n v="29790.639999999999"/>
    <x v="7"/>
    <x v="34"/>
    <n v="59089.73444"/>
    <n v="10"/>
  </r>
  <r>
    <d v="2024-06-11T00:00:00"/>
    <n v="30640.880000000001"/>
    <x v="7"/>
    <x v="34"/>
    <n v="60776.18548"/>
    <n v="11"/>
  </r>
  <r>
    <d v="2024-06-12T00:00:00"/>
    <n v="27410.75"/>
    <x v="7"/>
    <x v="34"/>
    <n v="54369.222625000002"/>
    <n v="12"/>
  </r>
  <r>
    <d v="2024-06-13T00:00:00"/>
    <n v="25996.62"/>
    <x v="7"/>
    <x v="34"/>
    <n v="51564.295769999997"/>
    <n v="13"/>
  </r>
  <r>
    <d v="2024-06-14T00:00:00"/>
    <n v="24550.65"/>
    <x v="7"/>
    <x v="34"/>
    <n v="48696.214275000006"/>
    <n v="14"/>
  </r>
  <r>
    <d v="2024-06-15T00:00:00"/>
    <n v="23014.720000000001"/>
    <x v="7"/>
    <x v="34"/>
    <n v="45649.697120000004"/>
    <n v="15"/>
  </r>
  <r>
    <d v="2024-06-16T00:00:00"/>
    <n v="21676.23"/>
    <x v="7"/>
    <x v="34"/>
    <n v="42994.802205"/>
    <n v="16"/>
  </r>
  <r>
    <d v="2024-06-17T00:00:00"/>
    <n v="19674.939999999999"/>
    <x v="7"/>
    <x v="34"/>
    <n v="39025.243490000001"/>
    <n v="17"/>
  </r>
  <r>
    <d v="2024-06-18T00:00:00"/>
    <n v="16482.8"/>
    <x v="7"/>
    <x v="34"/>
    <n v="32693.6338"/>
    <n v="18"/>
  </r>
  <r>
    <d v="2024-06-19T00:00:00"/>
    <n v="14472.29"/>
    <x v="7"/>
    <x v="34"/>
    <n v="28705.787215000004"/>
    <n v="19"/>
  </r>
  <r>
    <d v="2024-06-20T00:00:00"/>
    <n v="13113.17"/>
    <x v="7"/>
    <x v="34"/>
    <n v="26009.972695"/>
    <n v="20"/>
  </r>
  <r>
    <d v="2024-06-21T00:00:00"/>
    <n v="12038.42"/>
    <x v="7"/>
    <x v="34"/>
    <n v="23878.20607"/>
    <n v="21"/>
  </r>
  <r>
    <d v="2024-06-22T00:00:00"/>
    <n v="12570.8"/>
    <x v="7"/>
    <x v="34"/>
    <n v="24934.181799999998"/>
    <n v="22"/>
  </r>
  <r>
    <d v="2024-06-23T00:00:00"/>
    <n v="12946.54"/>
    <x v="7"/>
    <x v="34"/>
    <n v="25679.462090000001"/>
    <n v="23"/>
  </r>
  <r>
    <d v="2024-06-24T00:00:00"/>
    <n v="13613.05"/>
    <x v="7"/>
    <x v="34"/>
    <n v="27001.484675"/>
    <n v="24"/>
  </r>
  <r>
    <d v="2024-06-25T00:00:00"/>
    <n v="13861.1"/>
    <x v="7"/>
    <x v="34"/>
    <n v="27493.491850000002"/>
    <n v="25"/>
  </r>
  <r>
    <d v="2024-06-26T00:00:00"/>
    <n v="12404.93"/>
    <x v="7"/>
    <x v="34"/>
    <n v="24605.178655"/>
    <n v="26"/>
  </r>
  <r>
    <d v="2024-06-27T00:00:00"/>
    <n v="12802.39"/>
    <x v="7"/>
    <x v="34"/>
    <n v="25393.540564999999"/>
    <n v="27"/>
  </r>
  <r>
    <d v="2024-06-28T00:00:00"/>
    <n v="11803.44"/>
    <x v="7"/>
    <x v="34"/>
    <n v="23412.123240000001"/>
    <n v="28"/>
  </r>
  <r>
    <d v="2024-06-29T00:00:00"/>
    <n v="11105.67"/>
    <x v="7"/>
    <x v="34"/>
    <n v="22028.096444999999"/>
    <n v="29"/>
  </r>
  <r>
    <d v="2024-06-30T00:00:00"/>
    <n v="10181.030000000001"/>
    <x v="7"/>
    <x v="34"/>
    <n v="20194.073005000002"/>
    <n v="30"/>
  </r>
  <r>
    <d v="2024-07-01T00:00:00"/>
    <n v="10482.52"/>
    <x v="8"/>
    <x v="34"/>
    <n v="20792.078420000002"/>
    <n v="1"/>
  </r>
  <r>
    <d v="2024-07-02T00:00:00"/>
    <n v="9406.1200000000008"/>
    <x v="8"/>
    <x v="34"/>
    <n v="18657.03902"/>
    <n v="2"/>
  </r>
  <r>
    <d v="2024-07-03T00:00:00"/>
    <n v="9207.99"/>
    <x v="8"/>
    <x v="34"/>
    <n v="18264.048165"/>
    <n v="3"/>
  </r>
  <r>
    <d v="2024-07-04T00:00:00"/>
    <n v="8618.11"/>
    <x v="8"/>
    <x v="34"/>
    <n v="17094.021185000001"/>
    <n v="4"/>
  </r>
  <r>
    <d v="2024-07-05T00:00:00"/>
    <n v="8243.84"/>
    <x v="8"/>
    <x v="34"/>
    <n v="16351.656640000001"/>
    <n v="5"/>
  </r>
  <r>
    <d v="2024-07-06T00:00:00"/>
    <n v="7812.76"/>
    <x v="8"/>
    <x v="34"/>
    <n v="15496.609460000001"/>
    <n v="6"/>
  </r>
  <r>
    <d v="2024-07-07T00:00:00"/>
    <n v="7730.58"/>
    <x v="8"/>
    <x v="34"/>
    <n v="15333.60543"/>
    <n v="7"/>
  </r>
  <r>
    <d v="2024-07-08T00:00:00"/>
    <n v="7548.58"/>
    <x v="8"/>
    <x v="34"/>
    <n v="14972.60843"/>
    <n v="8"/>
  </r>
  <r>
    <d v="2024-07-09T00:00:00"/>
    <n v="6981.89"/>
    <x v="8"/>
    <x v="34"/>
    <n v="13848.578815000001"/>
    <n v="9"/>
  </r>
  <r>
    <d v="2024-07-10T00:00:00"/>
    <n v="7153.18"/>
    <x v="8"/>
    <x v="34"/>
    <n v="14188.332530000001"/>
    <n v="10"/>
  </r>
  <r>
    <d v="2024-07-11T00:00:00"/>
    <n v="6715.23"/>
    <x v="8"/>
    <x v="34"/>
    <n v="13319.658705"/>
    <n v="11"/>
  </r>
  <r>
    <d v="2024-07-12T00:00:00"/>
    <n v="6450.04"/>
    <x v="8"/>
    <x v="34"/>
    <n v="12793.654340000001"/>
    <n v="12"/>
  </r>
  <r>
    <d v="2024-07-13T00:00:00"/>
    <n v="6366.85"/>
    <x v="8"/>
    <x v="34"/>
    <n v="12628.646975000001"/>
    <n v="13"/>
  </r>
  <r>
    <d v="2024-07-14T00:00:00"/>
    <n v="5809.24"/>
    <x v="8"/>
    <x v="34"/>
    <n v="11522.627539999999"/>
    <n v="14"/>
  </r>
  <r>
    <d v="2024-07-15T00:00:00"/>
    <n v="6293.57"/>
    <x v="8"/>
    <x v="34"/>
    <n v="12483.296095"/>
    <n v="15"/>
  </r>
  <r>
    <d v="2024-07-16T00:00:00"/>
    <n v="6376.06"/>
    <x v="8"/>
    <x v="34"/>
    <n v="12646.915010000001"/>
    <n v="16"/>
  </r>
  <r>
    <d v="2024-07-17T00:00:00"/>
    <n v="5929.35"/>
    <x v="8"/>
    <x v="34"/>
    <n v="11760.865725000001"/>
    <n v="17"/>
  </r>
  <r>
    <d v="2024-07-18T00:00:00"/>
    <n v="6039.08"/>
    <x v="8"/>
    <x v="34"/>
    <n v="11978.51518"/>
    <n v="18"/>
  </r>
  <r>
    <d v="2024-07-19T00:00:00"/>
    <n v="6175.53"/>
    <x v="8"/>
    <x v="34"/>
    <n v="12249.163755"/>
    <n v="19"/>
  </r>
  <r>
    <d v="2024-07-20T00:00:00"/>
    <n v="5116.59"/>
    <x v="8"/>
    <x v="34"/>
    <n v="10148.756265"/>
    <n v="20"/>
  </r>
  <r>
    <d v="2024-07-21T00:00:00"/>
    <n v="5821.08"/>
    <x v="8"/>
    <x v="34"/>
    <n v="11546.11218"/>
    <n v="21"/>
  </r>
  <r>
    <d v="2024-07-22T00:00:00"/>
    <n v="5617.01"/>
    <x v="8"/>
    <x v="34"/>
    <n v="11141.339335000001"/>
    <n v="22"/>
  </r>
  <r>
    <d v="2024-07-23T00:00:00"/>
    <n v="5595.79"/>
    <x v="8"/>
    <x v="34"/>
    <n v="11099.249465000001"/>
    <n v="23"/>
  </r>
  <r>
    <d v="2024-07-24T00:00:00"/>
    <n v="5318.31"/>
    <x v="8"/>
    <x v="34"/>
    <n v="10548.867885000001"/>
    <n v="24"/>
  </r>
  <r>
    <d v="2024-07-25T00:00:00"/>
    <n v="4655.83"/>
    <x v="8"/>
    <x v="34"/>
    <n v="9234.8388049999994"/>
    <n v="25"/>
  </r>
  <r>
    <d v="2024-07-26T00:00:00"/>
    <n v="5344.27"/>
    <x v="8"/>
    <x v="34"/>
    <n v="10600.359545000001"/>
    <n v="26"/>
  </r>
  <r>
    <d v="2024-07-27T00:00:00"/>
    <n v="4941.8500000000004"/>
    <x v="8"/>
    <x v="34"/>
    <n v="9802.1594750000004"/>
    <n v="27"/>
  </r>
  <r>
    <d v="2024-07-28T00:00:00"/>
    <n v="5533.91"/>
    <x v="8"/>
    <x v="34"/>
    <n v="10976.510485000001"/>
    <n v="28"/>
  </r>
  <r>
    <d v="2024-07-29T00:00:00"/>
    <n v="4627.1499999999996"/>
    <x v="8"/>
    <x v="34"/>
    <n v="9177.9520249999987"/>
    <n v="29"/>
  </r>
  <r>
    <d v="2024-07-30T00:00:00"/>
    <n v="4667.54"/>
    <x v="8"/>
    <x v="34"/>
    <n v="9258.0655900000002"/>
    <n v="30"/>
  </r>
  <r>
    <d v="2024-07-31T00:00:00"/>
    <n v="4639.22"/>
    <x v="8"/>
    <x v="34"/>
    <n v="9201.8928700000015"/>
    <n v="31"/>
  </r>
  <r>
    <d v="2024-08-01T00:00:00"/>
    <n v="4682.1400000000003"/>
    <x v="9"/>
    <x v="34"/>
    <n v="9287.0246900000002"/>
    <n v="1"/>
  </r>
  <r>
    <d v="2024-08-02T00:00:00"/>
    <n v="4511.1400000000003"/>
    <x v="9"/>
    <x v="34"/>
    <n v="8947.8461900000002"/>
    <n v="2"/>
  </r>
  <r>
    <d v="2024-08-03T00:00:00"/>
    <n v="4309.0600000000004"/>
    <x v="9"/>
    <x v="34"/>
    <n v="8547.0205100000003"/>
    <n v="3"/>
  </r>
  <r>
    <d v="2024-08-04T00:00:00"/>
    <n v="4127.5600000000004"/>
    <x v="9"/>
    <x v="34"/>
    <n v="8187.015260000001"/>
    <n v="4"/>
  </r>
  <r>
    <d v="2024-08-05T00:00:00"/>
    <n v="4222.1899999999996"/>
    <x v="9"/>
    <x v="34"/>
    <n v="8374.7138649999997"/>
    <n v="5"/>
  </r>
  <r>
    <d v="2024-08-06T00:00:00"/>
    <n v="4005.5"/>
    <x v="9"/>
    <x v="34"/>
    <n v="7944.9092500000006"/>
    <n v="6"/>
  </r>
  <r>
    <d v="2024-08-07T00:00:00"/>
    <n v="4292.21"/>
    <x v="9"/>
    <x v="34"/>
    <n v="8513.598535000001"/>
    <n v="7"/>
  </r>
  <r>
    <d v="2024-08-08T00:00:00"/>
    <n v="3997.86"/>
    <x v="9"/>
    <x v="34"/>
    <n v="7929.7553100000005"/>
    <n v="8"/>
  </r>
  <r>
    <d v="2024-08-09T00:00:00"/>
    <n v="4115.67"/>
    <x v="9"/>
    <x v="34"/>
    <n v="8163.4314450000002"/>
    <n v="9"/>
  </r>
  <r>
    <d v="2024-08-10T00:00:00"/>
    <n v="4187.18"/>
    <x v="9"/>
    <x v="34"/>
    <n v="8305.27153"/>
    <n v="10"/>
  </r>
  <r>
    <d v="2024-08-11T00:00:00"/>
    <n v="4361.71"/>
    <x v="9"/>
    <x v="34"/>
    <n v="8651.4517850000011"/>
    <n v="11"/>
  </r>
  <r>
    <d v="2024-08-12T00:00:00"/>
    <n v="3761.58"/>
    <x v="9"/>
    <x v="34"/>
    <n v="7461.09393"/>
    <n v="12"/>
  </r>
  <r>
    <d v="2024-08-13T00:00:00"/>
    <n v="4126.08"/>
    <x v="9"/>
    <x v="34"/>
    <n v="8184.0796799999998"/>
    <n v="13"/>
  </r>
  <r>
    <d v="2024-08-14T00:00:00"/>
    <n v="4773.51"/>
    <x v="9"/>
    <x v="34"/>
    <n v="9468.2570850000011"/>
    <n v="14"/>
  </r>
  <r>
    <d v="2024-08-15T00:00:00"/>
    <n v="4286.66"/>
    <x v="9"/>
    <x v="34"/>
    <n v="8502.5901099999992"/>
    <n v="15"/>
  </r>
  <r>
    <d v="2024-08-16T00:00:00"/>
    <n v="3661.97"/>
    <x v="9"/>
    <x v="34"/>
    <n v="7263.5174950000001"/>
    <n v="16"/>
  </r>
  <r>
    <d v="2024-08-17T00:00:00"/>
    <n v="4907.59"/>
    <x v="9"/>
    <x v="34"/>
    <n v="9734.2047650000004"/>
    <n v="17"/>
  </r>
  <r>
    <d v="2024-08-18T00:00:00"/>
    <n v="4240.1499999999996"/>
    <x v="9"/>
    <x v="34"/>
    <n v="8410.337524999999"/>
    <n v="18"/>
  </r>
  <r>
    <d v="2024-08-19T00:00:00"/>
    <n v="4749.59"/>
    <x v="9"/>
    <x v="34"/>
    <n v="9420.8117650000004"/>
    <n v="19"/>
  </r>
  <r>
    <d v="2024-08-20T00:00:00"/>
    <n v="4026.18"/>
    <x v="9"/>
    <x v="34"/>
    <n v="7985.92803"/>
    <n v="20"/>
  </r>
  <r>
    <d v="2024-08-21T00:00:00"/>
    <n v="3758.3"/>
    <x v="9"/>
    <x v="34"/>
    <n v="7454.5880500000003"/>
    <n v="21"/>
  </r>
  <r>
    <d v="2024-08-22T00:00:00"/>
    <n v="3643.94"/>
    <x v="9"/>
    <x v="34"/>
    <n v="7227.7549900000004"/>
    <n v="22"/>
  </r>
  <r>
    <d v="2024-08-23T00:00:00"/>
    <n v="3342.61"/>
    <x v="9"/>
    <x v="34"/>
    <n v="6630.0669350000007"/>
    <n v="23"/>
  </r>
  <r>
    <d v="2024-08-24T00:00:00"/>
    <n v="3709.4"/>
    <x v="9"/>
    <x v="34"/>
    <n v="7357.5949000000001"/>
    <n v="24"/>
  </r>
  <r>
    <d v="2024-08-25T00:00:00"/>
    <n v="3647.72"/>
    <x v="9"/>
    <x v="34"/>
    <n v="7235.2526200000002"/>
    <n v="25"/>
  </r>
  <r>
    <d v="2024-08-26T00:00:00"/>
    <n v="4055.01"/>
    <x v="9"/>
    <x v="34"/>
    <n v="8043.1123350000007"/>
    <n v="26"/>
  </r>
  <r>
    <d v="2024-08-27T00:00:00"/>
    <n v="3672.26"/>
    <x v="9"/>
    <x v="34"/>
    <n v="7283.9277100000008"/>
    <n v="27"/>
  </r>
  <r>
    <d v="2024-08-28T00:00:00"/>
    <n v="3665.03"/>
    <x v="9"/>
    <x v="34"/>
    <n v="7269.5870050000003"/>
    <n v="28"/>
  </r>
  <r>
    <d v="2024-08-29T00:00:00"/>
    <n v="3290.04"/>
    <x v="9"/>
    <x v="34"/>
    <n v="6525.7943400000004"/>
    <n v="29"/>
  </r>
  <r>
    <d v="2024-08-30T00:00:00"/>
    <n v="3475.32"/>
    <x v="9"/>
    <x v="34"/>
    <n v="6893.2972200000004"/>
    <n v="30"/>
  </r>
  <r>
    <d v="2024-08-31T00:00:00"/>
    <n v="3442.74"/>
    <x v="9"/>
    <x v="34"/>
    <n v="6828.67479"/>
    <n v="31"/>
  </r>
  <r>
    <d v="2024-09-01T00:00:00"/>
    <n v="3478.2"/>
    <x v="10"/>
    <x v="34"/>
    <n v="6899.0096999999996"/>
    <n v="1"/>
  </r>
  <r>
    <d v="2024-09-02T00:00:00"/>
    <n v="3511.64"/>
    <x v="10"/>
    <x v="34"/>
    <n v="6965.3379400000003"/>
    <n v="2"/>
  </r>
  <r>
    <d v="2024-09-03T00:00:00"/>
    <n v="3524.16"/>
    <x v="10"/>
    <x v="34"/>
    <n v="6990.1713600000003"/>
    <n v="3"/>
  </r>
  <r>
    <d v="2024-09-04T00:00:00"/>
    <n v="3939.68"/>
    <x v="10"/>
    <x v="34"/>
    <n v="7814.3552799999998"/>
    <n v="4"/>
  </r>
  <r>
    <d v="2024-09-05T00:00:00"/>
    <n v="3400.73"/>
    <x v="10"/>
    <x v="34"/>
    <n v="6745.3479550000002"/>
    <n v="5"/>
  </r>
  <r>
    <d v="2024-09-06T00:00:00"/>
    <n v="3600.19"/>
    <x v="10"/>
    <x v="34"/>
    <n v="7140.9768650000005"/>
    <n v="6"/>
  </r>
  <r>
    <d v="2024-09-07T00:00:00"/>
    <n v="3391.37"/>
    <x v="10"/>
    <x v="34"/>
    <n v="6726.7823950000002"/>
    <n v="7"/>
  </r>
  <r>
    <d v="2024-09-08T00:00:00"/>
    <n v="3353.48"/>
    <x v="10"/>
    <x v="34"/>
    <n v="6651.6275800000003"/>
    <n v="8"/>
  </r>
  <r>
    <d v="2024-09-09T00:00:00"/>
    <n v="3359.36"/>
    <x v="10"/>
    <x v="34"/>
    <n v="6663.2905600000004"/>
    <n v="9"/>
  </r>
  <r>
    <d v="2024-09-10T00:00:00"/>
    <n v="2842.42"/>
    <x v="10"/>
    <x v="34"/>
    <n v="5637.9400700000006"/>
    <n v="10"/>
  </r>
  <r>
    <d v="2024-09-11T00:00:00"/>
    <n v="3750.77"/>
    <x v="10"/>
    <x v="34"/>
    <n v="7439.6522949999999"/>
    <n v="11"/>
  </r>
  <r>
    <d v="2024-09-12T00:00:00"/>
    <n v="4525.57"/>
    <x v="10"/>
    <x v="34"/>
    <n v="8976.4680950000002"/>
    <n v="12"/>
  </r>
  <r>
    <d v="2024-09-13T00:00:00"/>
    <n v="3841.58"/>
    <x v="10"/>
    <x v="34"/>
    <n v="7619.7739300000003"/>
    <n v="13"/>
  </r>
  <r>
    <d v="2024-09-14T00:00:00"/>
    <n v="3776.45"/>
    <x v="10"/>
    <x v="34"/>
    <n v="7490.5885749999998"/>
    <n v="14"/>
  </r>
  <r>
    <d v="2024-09-15T00:00:00"/>
    <n v="3441.93"/>
    <x v="10"/>
    <x v="34"/>
    <n v="6827.0681549999999"/>
    <n v="15"/>
  </r>
  <r>
    <d v="2024-09-16T00:00:00"/>
    <n v="3469.66"/>
    <x v="10"/>
    <x v="34"/>
    <n v="6882.0706099999998"/>
    <n v="16"/>
  </r>
  <r>
    <d v="2024-09-17T00:00:00"/>
    <n v="4044.55"/>
    <x v="10"/>
    <x v="34"/>
    <n v="8022.3649250000008"/>
    <n v="17"/>
  </r>
  <r>
    <d v="2024-09-18T00:00:00"/>
    <n v="5081.62"/>
    <x v="10"/>
    <x v="34"/>
    <n v="10079.39327"/>
    <n v="18"/>
  </r>
  <r>
    <d v="2024-09-19T00:00:00"/>
    <n v="5061.67"/>
    <x v="10"/>
    <x v="34"/>
    <n v="10039.822445"/>
    <n v="19"/>
  </r>
  <r>
    <d v="2024-09-20T00:00:00"/>
    <n v="4479.8999999999996"/>
    <x v="10"/>
    <x v="34"/>
    <n v="8885.8816499999994"/>
    <n v="20"/>
  </r>
  <r>
    <d v="2024-09-21T00:00:00"/>
    <n v="4002.7"/>
    <x v="10"/>
    <x v="34"/>
    <n v="7939.35545"/>
    <n v="21"/>
  </r>
  <r>
    <d v="2024-09-22T00:00:00"/>
    <n v="3837.84"/>
    <x v="10"/>
    <x v="34"/>
    <n v="7612.3556400000007"/>
    <n v="22"/>
  </r>
  <r>
    <d v="2024-09-23T00:00:00"/>
    <n v="3682.19"/>
    <x v="10"/>
    <x v="34"/>
    <n v="7303.6238650000005"/>
    <n v="23"/>
  </r>
  <r>
    <d v="2024-09-24T00:00:00"/>
    <n v="3529.59"/>
    <x v="10"/>
    <x v="34"/>
    <n v="7000.9417650000005"/>
    <n v="24"/>
  </r>
  <r>
    <d v="2024-09-25T00:00:00"/>
    <n v="3876.29"/>
    <x v="10"/>
    <x v="34"/>
    <n v="7688.6212150000001"/>
    <n v="25"/>
  </r>
  <r>
    <d v="2024-09-26T00:00:00"/>
    <n v="3784.27"/>
    <x v="10"/>
    <x v="34"/>
    <n v="7506.099545"/>
    <n v="26"/>
  </r>
  <r>
    <d v="2024-09-27T00:00:00"/>
    <n v="3590.82"/>
    <x v="10"/>
    <x v="34"/>
    <n v="7122.3914700000005"/>
    <n v="27"/>
  </r>
  <r>
    <d v="2024-09-28T00:00:00"/>
    <n v="3731.57"/>
    <x v="10"/>
    <x v="34"/>
    <n v="7401.5690950000007"/>
    <n v="28"/>
  </r>
  <r>
    <d v="2024-09-29T00:00:00"/>
    <n v="3556.62"/>
    <x v="10"/>
    <x v="34"/>
    <n v="7054.5557699999999"/>
    <n v="29"/>
  </r>
  <r>
    <d v="2024-09-30T00:00:00"/>
    <n v="3245.38"/>
    <x v="10"/>
    <x v="34"/>
    <n v="6437.2112300000008"/>
    <n v="30"/>
  </r>
  <r>
    <d v="2024-10-01T00:00:00"/>
    <n v="3376.8"/>
    <x v="11"/>
    <x v="35"/>
    <n v="6697.8828000000003"/>
    <n v="1"/>
  </r>
  <r>
    <d v="2024-10-02T00:00:00"/>
    <n v="3308.66"/>
    <x v="11"/>
    <x v="35"/>
    <n v="6562.7271099999998"/>
    <n v="2"/>
  </r>
  <r>
    <d v="2024-10-03T00:00:00"/>
    <n v="3393.95"/>
    <x v="11"/>
    <x v="35"/>
    <n v="6731.8998249999995"/>
    <n v="3"/>
  </r>
  <r>
    <d v="2024-10-04T00:00:00"/>
    <n v="3384.62"/>
    <x v="11"/>
    <x v="35"/>
    <n v="6713.3937699999997"/>
    <n v="4"/>
  </r>
  <r>
    <d v="2024-10-05T00:00:00"/>
    <n v="3528.81"/>
    <x v="11"/>
    <x v="35"/>
    <n v="6999.3946349999997"/>
    <n v="5"/>
  </r>
  <r>
    <d v="2024-10-06T00:00:00"/>
    <n v="2902.8"/>
    <x v="11"/>
    <x v="35"/>
    <n v="5757.7038000000002"/>
    <n v="6"/>
  </r>
  <r>
    <d v="2024-10-07T00:00:00"/>
    <n v="3311.68"/>
    <x v="11"/>
    <x v="35"/>
    <n v="6568.7172799999998"/>
    <n v="7"/>
  </r>
  <r>
    <d v="2024-10-08T00:00:00"/>
    <n v="3129.51"/>
    <x v="11"/>
    <x v="35"/>
    <n v="6207.3830850000004"/>
    <n v="8"/>
  </r>
  <r>
    <d v="2024-10-09T00:00:00"/>
    <n v="3381.01"/>
    <x v="11"/>
    <x v="35"/>
    <n v="6706.2333350000008"/>
    <n v="9"/>
  </r>
  <r>
    <d v="2024-10-10T00:00:00"/>
    <n v="3367.98"/>
    <x v="11"/>
    <x v="35"/>
    <n v="6680.3883299999998"/>
    <n v="10"/>
  </r>
  <r>
    <d v="2024-10-11T00:00:00"/>
    <n v="3081.62"/>
    <x v="11"/>
    <x v="35"/>
    <n v="6112.3932699999996"/>
    <n v="11"/>
  </r>
  <r>
    <d v="2024-10-12T00:00:00"/>
    <n v="3218.33"/>
    <x v="11"/>
    <x v="35"/>
    <n v="6383.5575550000003"/>
    <n v="12"/>
  </r>
  <r>
    <d v="2024-10-13T00:00:00"/>
    <n v="3451.25"/>
    <x v="11"/>
    <x v="35"/>
    <n v="6845.5543749999997"/>
    <n v="13"/>
  </r>
  <r>
    <d v="2024-10-14T00:00:00"/>
    <n v="3509.4"/>
    <x v="11"/>
    <x v="35"/>
    <n v="6960.8949000000002"/>
    <n v="14"/>
  </r>
  <r>
    <d v="2024-10-15T00:00:00"/>
    <n v="3323.44"/>
    <x v="11"/>
    <x v="35"/>
    <n v="6592.04324"/>
    <n v="15"/>
  </r>
  <r>
    <d v="2024-10-16T00:00:00"/>
    <n v="3971.89"/>
    <x v="11"/>
    <x v="35"/>
    <n v="7878.2438149999998"/>
    <n v="16"/>
  </r>
  <r>
    <d v="2024-10-17T00:00:00"/>
    <n v="4297.49"/>
    <x v="11"/>
    <x v="35"/>
    <n v="8524.0714150000003"/>
    <n v="17"/>
  </r>
  <r>
    <d v="2024-10-18T00:00:00"/>
    <n v="3732.95"/>
    <x v="11"/>
    <x v="35"/>
    <n v="7404.3063249999996"/>
    <n v="18"/>
  </r>
  <r>
    <d v="2024-10-19T00:00:00"/>
    <n v="3464.63"/>
    <x v="11"/>
    <x v="35"/>
    <n v="6872.093605"/>
    <n v="19"/>
  </r>
  <r>
    <d v="2024-10-20T00:00:00"/>
    <n v="3477.55"/>
    <x v="11"/>
    <x v="35"/>
    <n v="6897.7204250000004"/>
    <n v="20"/>
  </r>
  <r>
    <d v="2024-10-21T00:00:00"/>
    <n v="3242.5"/>
    <x v="11"/>
    <x v="35"/>
    <n v="6431.4987499999997"/>
    <n v="21"/>
  </r>
  <r>
    <d v="2024-10-22T00:00:00"/>
    <n v="3735.81"/>
    <x v="11"/>
    <x v="35"/>
    <n v="7409.9791350000005"/>
    <n v="22"/>
  </r>
  <r>
    <d v="2024-10-23T00:00:00"/>
    <n v="3505.52"/>
    <x v="11"/>
    <x v="35"/>
    <n v="6953.1989199999998"/>
    <n v="23"/>
  </r>
  <r>
    <d v="2024-10-24T00:00:00"/>
    <n v="3731.79"/>
    <x v="11"/>
    <x v="35"/>
    <n v="7402.0054650000002"/>
    <n v="24"/>
  </r>
  <r>
    <d v="2024-10-25T00:00:00"/>
    <n v="2997.45"/>
    <x v="11"/>
    <x v="35"/>
    <n v="5945.4420749999999"/>
    <n v="25"/>
  </r>
  <r>
    <d v="2024-10-26T00:00:00"/>
    <n v="3254.83"/>
    <x v="11"/>
    <x v="35"/>
    <n v="6455.9553050000004"/>
    <n v="26"/>
  </r>
  <r>
    <d v="2024-10-27T00:00:00"/>
    <n v="3333.98"/>
    <x v="11"/>
    <x v="35"/>
    <n v="6612.9493300000004"/>
    <n v="27"/>
  </r>
  <r>
    <d v="2024-10-28T00:00:00"/>
    <n v="3405.47"/>
    <x v="11"/>
    <x v="35"/>
    <n v="6754.7497450000001"/>
    <n v="28"/>
  </r>
  <r>
    <d v="2024-10-29T00:00:00"/>
    <n v="3019.43"/>
    <x v="11"/>
    <x v="35"/>
    <n v="5989.0394049999995"/>
    <n v="29"/>
  </r>
  <r>
    <d v="2024-10-30T00:00:00"/>
    <n v="3375.95"/>
    <x v="11"/>
    <x v="35"/>
    <n v="6696.196825"/>
    <n v="30"/>
  </r>
  <r>
    <d v="2024-10-31T00:00:00"/>
    <n v="3036.23"/>
    <x v="11"/>
    <x v="35"/>
    <n v="6022.3622050000004"/>
    <n v="31"/>
  </r>
  <r>
    <d v="2024-11-01T00:00:00"/>
    <n v="3191.07"/>
    <x v="0"/>
    <x v="35"/>
    <n v="6329.4873450000005"/>
    <n v="1"/>
  </r>
  <r>
    <d v="2024-11-02T00:00:00"/>
    <n v="3016.7"/>
    <x v="0"/>
    <x v="35"/>
    <n v="5983.6244499999993"/>
    <n v="2"/>
  </r>
  <r>
    <d v="2024-11-03T00:00:00"/>
    <n v="3299.37"/>
    <x v="0"/>
    <x v="35"/>
    <n v="6544.3003950000002"/>
    <n v="3"/>
  </r>
  <r>
    <d v="2024-11-04T00:00:00"/>
    <n v="3295.93"/>
    <x v="0"/>
    <x v="35"/>
    <n v="6537.4771549999996"/>
    <n v="4"/>
  </r>
  <r>
    <d v="2024-11-05T00:00:00"/>
    <n v="3129.63"/>
    <x v="0"/>
    <x v="35"/>
    <n v="6207.6211050000002"/>
    <n v="5"/>
  </r>
  <r>
    <d v="2024-11-06T00:00:00"/>
    <n v="3296.18"/>
    <x v="0"/>
    <x v="35"/>
    <n v="6537.9730300000001"/>
    <n v="6"/>
  </r>
  <r>
    <d v="2024-11-07T00:00:00"/>
    <n v="2682.69"/>
    <x v="0"/>
    <x v="35"/>
    <n v="5321.1156150000006"/>
    <n v="7"/>
  </r>
  <r>
    <d v="2024-11-08T00:00:00"/>
    <n v="3075.01"/>
    <x v="0"/>
    <x v="35"/>
    <n v="6099.2823350000008"/>
    <n v="8"/>
  </r>
  <r>
    <d v="2024-11-09T00:00:00"/>
    <n v="2975.78"/>
    <x v="0"/>
    <x v="35"/>
    <n v="5902.4596300000003"/>
    <n v="9"/>
  </r>
  <r>
    <d v="2024-11-10T00:00:00"/>
    <n v="2834.69"/>
    <x v="0"/>
    <x v="35"/>
    <n v="5622.6076149999999"/>
    <n v="10"/>
  </r>
  <r>
    <d v="2024-11-11T00:00:00"/>
    <n v="3308.11"/>
    <x v="0"/>
    <x v="35"/>
    <n v="6561.6361850000003"/>
    <n v="11"/>
  </r>
  <r>
    <d v="2024-11-12T00:00:00"/>
    <n v="2991.91"/>
    <x v="0"/>
    <x v="35"/>
    <n v="5934.453485"/>
    <n v="12"/>
  </r>
  <r>
    <d v="2024-11-13T00:00:00"/>
    <n v="3047.87"/>
    <x v="0"/>
    <x v="35"/>
    <n v="6045.4501449999998"/>
    <n v="13"/>
  </r>
  <r>
    <d v="2024-11-14T00:00:00"/>
    <n v="2668.32"/>
    <x v="0"/>
    <x v="35"/>
    <n v="5292.6127200000001"/>
    <n v="14"/>
  </r>
  <r>
    <d v="2024-11-15T00:00:00"/>
    <n v="2982.92"/>
    <x v="0"/>
    <x v="35"/>
    <n v="5916.6218200000003"/>
    <n v="15"/>
  </r>
  <r>
    <d v="2024-11-16T00:00:00"/>
    <n v="3070.9"/>
    <x v="0"/>
    <x v="35"/>
    <n v="6091.13015"/>
    <n v="16"/>
  </r>
  <r>
    <d v="2024-11-17T00:00:00"/>
    <n v="3010.56"/>
    <x v="0"/>
    <x v="35"/>
    <n v="5971.4457599999996"/>
    <n v="17"/>
  </r>
  <r>
    <d v="2024-11-18T00:00:00"/>
    <n v="2678.32"/>
    <x v="0"/>
    <x v="35"/>
    <n v="5312.4477200000001"/>
    <n v="18"/>
  </r>
  <r>
    <d v="2024-11-19T00:00:00"/>
    <n v="3690.18"/>
    <x v="0"/>
    <x v="35"/>
    <n v="7319.4720299999999"/>
    <n v="19"/>
  </r>
  <r>
    <d v="2024-11-20T00:00:00"/>
    <n v="2766.04"/>
    <x v="0"/>
    <x v="35"/>
    <n v="5486.4403400000001"/>
    <n v="20"/>
  </r>
  <r>
    <d v="2024-11-21T00:00:00"/>
    <n v="2838.22"/>
    <x v="0"/>
    <x v="35"/>
    <n v="5629.6093700000001"/>
    <n v="21"/>
  </r>
  <r>
    <d v="2024-11-22T00:00:00"/>
    <n v="2640.17"/>
    <x v="0"/>
    <x v="35"/>
    <n v="5236.7771950000006"/>
    <n v="22"/>
  </r>
  <r>
    <d v="2024-11-23T00:00:00"/>
    <n v="3036.61"/>
    <x v="0"/>
    <x v="35"/>
    <n v="6023.1159350000007"/>
    <n v="23"/>
  </r>
  <r>
    <d v="2024-11-24T00:00:00"/>
    <n v="3015.78"/>
    <x v="0"/>
    <x v="35"/>
    <n v="5981.7996300000004"/>
    <n v="24"/>
  </r>
  <r>
    <d v="2024-11-25T00:00:00"/>
    <n v="2838.05"/>
    <x v="0"/>
    <x v="35"/>
    <n v="5629.2721750000001"/>
    <n v="25"/>
  </r>
  <r>
    <d v="2024-11-26T00:00:00"/>
    <n v="2929.48"/>
    <x v="0"/>
    <x v="35"/>
    <n v="5810.6235800000004"/>
    <n v="26"/>
  </r>
  <r>
    <d v="2024-11-27T00:00:00"/>
    <n v="3029.13"/>
    <x v="0"/>
    <x v="35"/>
    <n v="6008.2793550000006"/>
    <n v="27"/>
  </r>
  <r>
    <d v="2024-11-28T00:00:00"/>
    <n v="2744.53"/>
    <x v="0"/>
    <x v="35"/>
    <n v="5443.7752550000005"/>
    <n v="28"/>
  </r>
  <r>
    <d v="2024-11-29T00:00:00"/>
    <n v="2671.51"/>
    <x v="0"/>
    <x v="35"/>
    <n v="5298.9400850000002"/>
    <n v="29"/>
  </r>
  <r>
    <d v="2024-11-30T00:00:00"/>
    <n v="2379.6"/>
    <x v="0"/>
    <x v="35"/>
    <n v="4719.9366"/>
    <n v="30"/>
  </r>
  <r>
    <d v="2024-12-01T00:00:00"/>
    <n v="2971.49"/>
    <x v="1"/>
    <x v="35"/>
    <n v="5893.9504149999993"/>
    <n v="1"/>
  </r>
  <r>
    <d v="2024-12-02T00:00:00"/>
    <n v="2499.08"/>
    <x v="1"/>
    <x v="35"/>
    <n v="4956.9251800000002"/>
    <n v="2"/>
  </r>
  <r>
    <d v="2024-12-03T00:00:00"/>
    <n v="2623.11"/>
    <x v="1"/>
    <x v="35"/>
    <n v="5202.9386850000001"/>
    <n v="3"/>
  </r>
  <r>
    <d v="2024-12-04T00:00:00"/>
    <n v="2728.48"/>
    <x v="1"/>
    <x v="35"/>
    <n v="5411.9400800000003"/>
    <n v="4"/>
  </r>
  <r>
    <d v="2024-12-05T00:00:00"/>
    <n v="2560.59"/>
    <x v="1"/>
    <x v="35"/>
    <n v="5078.930265"/>
    <n v="5"/>
  </r>
  <r>
    <d v="2024-12-06T00:00:00"/>
    <n v="2571.6799999999998"/>
    <x v="1"/>
    <x v="35"/>
    <n v="5100.9272799999999"/>
    <n v="6"/>
  </r>
  <r>
    <d v="2024-12-07T00:00:00"/>
    <n v="2730.5"/>
    <x v="1"/>
    <x v="35"/>
    <n v="5415.9467500000001"/>
    <n v="7"/>
  </r>
  <r>
    <d v="2024-12-08T00:00:00"/>
    <n v="2701.76"/>
    <x v="1"/>
    <x v="35"/>
    <n v="5358.9409600000008"/>
    <n v="8"/>
  </r>
  <r>
    <d v="2024-12-09T00:00:00"/>
    <n v="2531.85"/>
    <x v="1"/>
    <x v="35"/>
    <n v="5021.9244749999998"/>
    <n v="9"/>
  </r>
  <r>
    <d v="2024-12-10T00:00:00"/>
    <n v="2425.56"/>
    <x v="1"/>
    <x v="35"/>
    <n v="4811.0982599999998"/>
    <n v="10"/>
  </r>
  <r>
    <d v="2024-12-11T00:00:00"/>
    <n v="2731"/>
    <x v="1"/>
    <x v="35"/>
    <n v="5416.9385000000002"/>
    <n v="11"/>
  </r>
  <r>
    <d v="2024-12-12T00:00:00"/>
    <n v="2617.56"/>
    <x v="1"/>
    <x v="35"/>
    <n v="5191.9302600000001"/>
    <n v="12"/>
  </r>
  <r>
    <d v="2024-12-13T00:00:00"/>
    <n v="2570.6799999999998"/>
    <x v="1"/>
    <x v="35"/>
    <n v="5098.9437799999996"/>
    <n v="13"/>
  </r>
  <r>
    <d v="2024-12-14T00:00:00"/>
    <n v="2884.35"/>
    <x v="1"/>
    <x v="35"/>
    <n v="5721.1082249999999"/>
    <n v="14"/>
  </r>
  <r>
    <d v="2024-12-15T00:00:00"/>
    <n v="3270.96"/>
    <x v="1"/>
    <x v="35"/>
    <n v="6487.9491600000001"/>
    <n v="15"/>
  </r>
  <r>
    <d v="2024-12-16T00:00:00"/>
    <n v="3168.7"/>
    <x v="1"/>
    <x v="35"/>
    <n v="6285.1164499999995"/>
    <n v="16"/>
  </r>
  <r>
    <d v="2024-12-17T00:00:00"/>
    <n v="3803.28"/>
    <x v="1"/>
    <x v="35"/>
    <n v="7543.8058800000008"/>
    <n v="17"/>
  </r>
  <r>
    <d v="2024-12-18T00:00:00"/>
    <n v="2777.89"/>
    <x v="1"/>
    <x v="35"/>
    <n v="5509.9448149999998"/>
    <n v="18"/>
  </r>
  <r>
    <d v="2024-12-19T00:00:00"/>
    <n v="2996.7"/>
    <x v="1"/>
    <x v="35"/>
    <n v="5943.9544500000002"/>
    <n v="19"/>
  </r>
  <r>
    <d v="2024-12-20T00:00:00"/>
    <n v="2611.5100000000002"/>
    <x v="1"/>
    <x v="35"/>
    <n v="5179.9300850000009"/>
    <n v="20"/>
  </r>
  <r>
    <d v="2024-12-21T00:00:00"/>
    <n v="2537.48"/>
    <x v="1"/>
    <x v="35"/>
    <n v="5033.0915800000002"/>
    <n v="21"/>
  </r>
  <r>
    <d v="2024-12-22T00:00:00"/>
    <n v="2661.43"/>
    <x v="1"/>
    <x v="35"/>
    <n v="5278.9464049999997"/>
    <n v="22"/>
  </r>
  <r>
    <d v="2024-12-23T00:00:00"/>
    <n v="2960.31"/>
    <x v="1"/>
    <x v="35"/>
    <n v="5871.7748849999998"/>
    <n v="23"/>
  </r>
  <r>
    <d v="2024-12-24T00:00:00"/>
    <n v="2686.63"/>
    <x v="1"/>
    <x v="35"/>
    <n v="5328.9306050000005"/>
    <n v="24"/>
  </r>
  <r>
    <d v="2024-12-25T00:00:00"/>
    <n v="2731.5"/>
    <x v="1"/>
    <x v="35"/>
    <n v="5417.9302500000003"/>
    <n v="25"/>
  </r>
  <r>
    <d v="2024-12-26T00:00:00"/>
    <n v="3285.58"/>
    <x v="1"/>
    <x v="35"/>
    <n v="6516.9479300000003"/>
    <n v="26"/>
  </r>
  <r>
    <d v="2024-12-27T00:00:00"/>
    <n v="3354.66"/>
    <x v="1"/>
    <x v="35"/>
    <n v="6653.9681099999998"/>
    <n v="27"/>
  </r>
  <r>
    <d v="2024-12-28T00:00:00"/>
    <n v="3083.41"/>
    <x v="1"/>
    <x v="35"/>
    <n v="6115.9437349999998"/>
    <n v="28"/>
  </r>
  <r>
    <d v="2024-12-29T00:00:00"/>
    <n v="3461.54"/>
    <x v="1"/>
    <x v="35"/>
    <n v="6865.9645900000005"/>
    <n v="29"/>
  </r>
  <r>
    <d v="2024-12-30T00:00:00"/>
    <n v="3628.84"/>
    <x v="1"/>
    <x v="35"/>
    <n v="7197.8041400000002"/>
    <n v="30"/>
  </r>
  <r>
    <d v="2024-12-31T00:00:00"/>
    <n v="3023.92"/>
    <x v="1"/>
    <x v="35"/>
    <n v="5997.9453200000007"/>
    <n v="31"/>
  </r>
  <r>
    <d v="2025-01-01T00:00:00"/>
    <n v="2622.02"/>
    <x v="2"/>
    <x v="35"/>
    <n v="5200.7766700000002"/>
    <n v="1"/>
  </r>
  <r>
    <d v="2025-01-02T00:00:00"/>
    <n v="3006.61"/>
    <x v="2"/>
    <x v="35"/>
    <n v="5963.6109350000006"/>
    <n v="2"/>
  </r>
  <r>
    <d v="2025-01-03T00:00:00"/>
    <n v="3281.38"/>
    <x v="2"/>
    <x v="35"/>
    <n v="6508.6172300000007"/>
    <n v="3"/>
  </r>
  <r>
    <d v="2025-01-04T00:00:00"/>
    <n v="3421.04"/>
    <x v="2"/>
    <x v="35"/>
    <n v="6785.6328400000002"/>
    <n v="4"/>
  </r>
  <r>
    <d v="2025-01-05T00:00:00"/>
    <n v="2887.13"/>
    <x v="2"/>
    <x v="35"/>
    <n v="5726.6223550000004"/>
    <n v="5"/>
  </r>
  <r>
    <d v="2025-01-06T00:00:00"/>
    <n v="2879.14"/>
    <x v="2"/>
    <x v="35"/>
    <n v="5710.7741900000001"/>
    <n v="6"/>
  </r>
  <r>
    <d v="2025-01-07T00:00:00"/>
    <n v="2709.83"/>
    <x v="2"/>
    <x v="35"/>
    <n v="5374.9478049999998"/>
    <n v="7"/>
  </r>
  <r>
    <d v="2025-01-08T00:00:00"/>
    <n v="2309.52"/>
    <x v="2"/>
    <x v="35"/>
    <n v="4580.9329200000002"/>
    <n v="8"/>
  </r>
  <r>
    <d v="2025-01-09T00:00:00"/>
    <n v="2591.85"/>
    <x v="2"/>
    <x v="35"/>
    <n v="5140.934475"/>
    <n v="9"/>
  </r>
  <r>
    <d v="2025-01-10T00:00:00"/>
    <n v="2057.52"/>
    <x v="2"/>
    <x v="35"/>
    <n v="4081.0909200000001"/>
    <n v="10"/>
  </r>
  <r>
    <d v="2025-01-11T00:00:00"/>
    <n v="3123.16"/>
    <x v="2"/>
    <x v="35"/>
    <n v="6194.7878599999995"/>
    <n v="11"/>
  </r>
  <r>
    <d v="2025-01-12T00:00:00"/>
    <n v="2674.95"/>
    <x v="2"/>
    <x v="35"/>
    <n v="5305.7633249999999"/>
    <n v="12"/>
  </r>
  <r>
    <d v="2025-01-13T00:00:00"/>
    <n v="2504.04"/>
    <x v="2"/>
    <x v="35"/>
    <n v="4966.7633400000004"/>
    <n v="13"/>
  </r>
  <r>
    <d v="2025-01-14T00:00:00"/>
    <n v="2693.1"/>
    <x v="2"/>
    <x v="35"/>
    <n v="5341.7638500000003"/>
    <n v="14"/>
  </r>
  <r>
    <d v="2025-01-15T00:00:00"/>
    <n v="2491.52"/>
    <x v="2"/>
    <x v="35"/>
    <n v="4941.9299200000005"/>
    <n v="15"/>
  </r>
  <r>
    <d v="2025-01-16T00:00:00"/>
    <n v="2450.2600000000002"/>
    <x v="2"/>
    <x v="35"/>
    <n v="4860.0907100000004"/>
    <n v="16"/>
  </r>
  <r>
    <d v="2025-01-17T00:00:00"/>
    <n v="2611.5100000000002"/>
    <x v="2"/>
    <x v="35"/>
    <n v="5179.9300850000009"/>
    <n v="17"/>
  </r>
  <r>
    <d v="2025-01-18T00:00:00"/>
    <n v="2560.7600000000002"/>
    <x v="2"/>
    <x v="35"/>
    <n v="5079.2674600000009"/>
    <n v="18"/>
  </r>
  <r>
    <d v="2025-01-19T00:00:00"/>
    <n v="2297.92"/>
    <x v="2"/>
    <x v="35"/>
    <n v="4557.9243200000001"/>
    <n v="19"/>
  </r>
  <r>
    <d v="2025-01-20T00:00:00"/>
    <n v="2170.9499999999998"/>
    <x v="2"/>
    <x v="35"/>
    <n v="4306.0793249999997"/>
    <n v="20"/>
  </r>
  <r>
    <d v="2025-01-21T00:00:00"/>
    <n v="1970.55"/>
    <x v="2"/>
    <x v="35"/>
    <n v="3908.5859249999999"/>
    <n v="21"/>
  </r>
  <r>
    <d v="2025-01-22T00:00:00"/>
    <n v="2083.9899999999998"/>
    <x v="2"/>
    <x v="35"/>
    <n v="4133.5941649999995"/>
    <n v="22"/>
  </r>
  <r>
    <d v="2025-01-23T00:00:00"/>
    <n v="2613.0300000000002"/>
    <x v="2"/>
    <x v="35"/>
    <n v="5182.9450050000005"/>
    <n v="23"/>
  </r>
  <r>
    <d v="2025-01-24T00:00:00"/>
    <n v="2176.5"/>
    <x v="2"/>
    <x v="35"/>
    <n v="4317.0877499999997"/>
    <n v="24"/>
  </r>
  <r>
    <d v="2025-01-25T00:00:00"/>
    <n v="2610.9299999999998"/>
    <x v="2"/>
    <x v="35"/>
    <n v="5178.7796549999994"/>
    <n v="25"/>
  </r>
  <r>
    <d v="2025-01-26T00:00:00"/>
    <n v="2078.19"/>
    <x v="2"/>
    <x v="35"/>
    <n v="4122.0898649999999"/>
    <n v="26"/>
  </r>
  <r>
    <d v="2025-01-27T00:00:00"/>
    <n v="2252.04"/>
    <x v="2"/>
    <x v="35"/>
    <n v="4466.9213399999999"/>
    <n v="27"/>
  </r>
  <r>
    <d v="2025-01-28T00:00:00"/>
    <n v="2373.63"/>
    <x v="2"/>
    <x v="35"/>
    <n v="4708.0951050000003"/>
    <n v="28"/>
  </r>
  <r>
    <d v="2025-01-29T00:00:00"/>
    <n v="2652.1"/>
    <x v="2"/>
    <x v="35"/>
    <n v="5260.4403499999999"/>
    <n v="29"/>
  </r>
  <r>
    <d v="2025-01-30T00:00:00"/>
    <n v="2220.11"/>
    <x v="2"/>
    <x v="35"/>
    <n v="4403.5881850000005"/>
    <n v="30"/>
  </r>
  <r>
    <d v="2025-01-31T00:00:00"/>
    <n v="2050.71"/>
    <x v="2"/>
    <x v="35"/>
    <n v="4067.5832850000002"/>
    <n v="31"/>
  </r>
  <r>
    <d v="2025-02-01T00:00:00"/>
    <n v="3326.08"/>
    <x v="3"/>
    <x v="35"/>
    <n v="6597.2796799999996"/>
    <n v="1"/>
  </r>
  <r>
    <d v="2025-02-02T00:00:00"/>
    <n v="3934.11"/>
    <x v="3"/>
    <x v="35"/>
    <n v="7803.3071850000006"/>
    <n v="2"/>
  </r>
  <r>
    <d v="2025-02-03T00:00:00"/>
    <n v="4701.37"/>
    <x v="3"/>
    <x v="35"/>
    <n v="9325.1673950000004"/>
    <n v="3"/>
  </r>
  <r>
    <d v="2025-02-04T00:00:00"/>
    <n v="3763.2"/>
    <x v="3"/>
    <x v="35"/>
    <n v="7464.3072000000002"/>
    <n v="4"/>
  </r>
  <r>
    <d v="2025-02-05T00:00:00"/>
    <n v="2870.82"/>
    <x v="3"/>
    <x v="35"/>
    <n v="5694.2714700000006"/>
    <n v="5"/>
  </r>
  <r>
    <d v="2025-02-06T00:00:00"/>
    <n v="3066.94"/>
    <x v="3"/>
    <x v="35"/>
    <n v="6083.27549"/>
    <n v="6"/>
  </r>
  <r>
    <d v="2025-02-07T00:00:00"/>
    <n v="3221.98"/>
    <x v="3"/>
    <x v="35"/>
    <n v="6390.7973300000003"/>
    <n v="7"/>
  </r>
  <r>
    <d v="2025-02-08T00:00:00"/>
    <n v="3209.62"/>
    <x v="3"/>
    <x v="35"/>
    <n v="6366.2812699999995"/>
    <n v="8"/>
  </r>
  <r>
    <d v="2025-02-09T00:00:00"/>
    <n v="2884.6"/>
    <x v="3"/>
    <x v="35"/>
    <n v="5721.6040999999996"/>
    <n v="9"/>
  </r>
  <r>
    <d v="2025-02-10T00:00:00"/>
    <n v="2657.73"/>
    <x v="3"/>
    <x v="35"/>
    <n v="5271.6074550000003"/>
    <n v="10"/>
  </r>
  <r>
    <d v="2025-02-11T00:00:00"/>
    <n v="2785.28"/>
    <x v="3"/>
    <x v="35"/>
    <n v="5524.6028800000004"/>
    <n v="11"/>
  </r>
  <r>
    <d v="2025-02-12T00:00:00"/>
    <n v="2598.8200000000002"/>
    <x v="3"/>
    <x v="35"/>
    <n v="5154.7594700000009"/>
    <n v="12"/>
  </r>
  <r>
    <d v="2025-02-13T00:00:00"/>
    <n v="2413.88"/>
    <x v="3"/>
    <x v="35"/>
    <n v="4787.9309800000001"/>
    <n v="13"/>
  </r>
  <r>
    <d v="2025-02-14T00:00:00"/>
    <n v="2812.42"/>
    <x v="3"/>
    <x v="35"/>
    <n v="5578.4350700000005"/>
    <n v="14"/>
  </r>
  <r>
    <d v="2025-02-15T00:00:00"/>
    <n v="3385.49"/>
    <x v="3"/>
    <x v="35"/>
    <n v="6715.1194150000001"/>
    <n v="15"/>
  </r>
  <r>
    <d v="2025-02-16T00:00:00"/>
    <n v="3028.03"/>
    <x v="3"/>
    <x v="35"/>
    <n v="6006.0975050000006"/>
    <n v="16"/>
  </r>
  <r>
    <d v="2025-02-17T00:00:00"/>
    <n v="3298.18"/>
    <x v="3"/>
    <x v="35"/>
    <n v="6541.9400299999998"/>
    <n v="17"/>
  </r>
  <r>
    <d v="2025-02-18T00:00:00"/>
    <n v="3360.2"/>
    <x v="3"/>
    <x v="35"/>
    <n v="6664.9566999999997"/>
    <n v="18"/>
  </r>
  <r>
    <d v="2025-02-19T00:00:00"/>
    <n v="2635.2"/>
    <x v="3"/>
    <x v="35"/>
    <n v="5226.9191999999994"/>
    <n v="19"/>
  </r>
  <r>
    <d v="2025-02-20T00:00:00"/>
    <n v="2756.79"/>
    <x v="3"/>
    <x v="35"/>
    <n v="5468.0929649999998"/>
    <n v="20"/>
  </r>
  <r>
    <d v="2025-02-21T00:00:00"/>
    <n v="2637.3"/>
    <x v="3"/>
    <x v="35"/>
    <n v="5231.0845500000005"/>
    <n v="21"/>
  </r>
  <r>
    <d v="2025-02-22T00:00:00"/>
    <n v="2451.35"/>
    <x v="3"/>
    <x v="35"/>
    <n v="4862.2527250000003"/>
    <n v="22"/>
  </r>
  <r>
    <d v="2025-02-23T00:00:00"/>
    <n v="2551.6"/>
    <x v="3"/>
    <x v="35"/>
    <n v="5061.0986000000003"/>
    <n v="23"/>
  </r>
  <r>
    <d v="2025-02-24T00:00:00"/>
    <n v="3255.25"/>
    <x v="3"/>
    <x v="35"/>
    <n v="6456.7883750000001"/>
    <n v="24"/>
  </r>
  <r>
    <d v="2025-02-25T00:00:00"/>
    <n v="3362.8"/>
    <x v="3"/>
    <x v="35"/>
    <n v="6670.1138000000001"/>
    <n v="25"/>
  </r>
  <r>
    <d v="2025-02-26T00:00:00"/>
    <n v="2757.8"/>
    <x v="3"/>
    <x v="35"/>
    <n v="5470.0963000000002"/>
    <n v="26"/>
  </r>
  <r>
    <d v="2025-02-27T00:00:00"/>
    <n v="2515.3000000000002"/>
    <x v="3"/>
    <x v="35"/>
    <n v="4989.0975500000004"/>
    <n v="27"/>
  </r>
  <r>
    <d v="2025-02-28T00:00:00"/>
    <n v="2285.31"/>
    <x v="3"/>
    <x v="35"/>
    <n v="4532.9123849999996"/>
    <n v="28"/>
  </r>
  <r>
    <d v="2025-03-01T00:00:00"/>
    <n v="2596.89"/>
    <x v="4"/>
    <x v="35"/>
    <n v="5150.9313149999998"/>
    <n v="1"/>
  </r>
  <r>
    <d v="2025-03-02T00:00:00"/>
    <n v="2449.42"/>
    <x v="4"/>
    <x v="35"/>
    <n v="4858.4245700000001"/>
    <n v="2"/>
  </r>
  <r>
    <d v="2025-03-03T00:00:00"/>
    <n v="2841.58"/>
    <x v="4"/>
    <x v="35"/>
    <n v="5636.2739300000003"/>
    <n v="3"/>
  </r>
  <r>
    <d v="2025-03-04T00:00:00"/>
    <n v="2599.66"/>
    <x v="4"/>
    <x v="35"/>
    <n v="5156.4256100000002"/>
    <n v="4"/>
  </r>
  <r>
    <d v="2025-03-05T00:00:00"/>
    <n v="2583.1"/>
    <x v="4"/>
    <x v="35"/>
    <n v="5123.5788499999999"/>
    <n v="5"/>
  </r>
  <r>
    <d v="2025-03-06T00:00:00"/>
    <n v="2664.7"/>
    <x v="4"/>
    <x v="35"/>
    <n v="5285.4324499999993"/>
    <n v="6"/>
  </r>
  <r>
    <d v="2025-03-07T00:00:00"/>
    <n v="2731.75"/>
    <x v="4"/>
    <x v="35"/>
    <n v="5418.426125"/>
    <n v="7"/>
  </r>
  <r>
    <d v="2025-03-08T00:00:00"/>
    <n v="2526.64"/>
    <x v="4"/>
    <x v="35"/>
    <n v="5011.5904399999999"/>
    <n v="8"/>
  </r>
  <r>
    <d v="2025-03-09T00:00:00"/>
    <n v="2402.6999999999998"/>
    <x v="4"/>
    <x v="35"/>
    <n v="4765.7554499999997"/>
    <n v="9"/>
  </r>
  <r>
    <d v="2025-03-10T00:00:00"/>
    <n v="2465.7199999999998"/>
    <x v="4"/>
    <x v="35"/>
    <n v="4890.7556199999999"/>
    <n v="10"/>
  </r>
  <r>
    <d v="2025-03-11T00:00:00"/>
    <n v="2478.3200000000002"/>
    <x v="4"/>
    <x v="35"/>
    <n v="4915.7477200000003"/>
    <n v="11"/>
  </r>
  <r>
    <d v="2025-03-12T00:00:00"/>
    <n v="2503.87"/>
    <x v="4"/>
    <x v="35"/>
    <n v="4966.4261449999995"/>
    <n v="12"/>
  </r>
  <r>
    <d v="2025-03-13T00:00:00"/>
    <n v="2778.05"/>
    <x v="4"/>
    <x v="35"/>
    <n v="5510.2621750000008"/>
    <n v="13"/>
  </r>
  <r>
    <d v="2025-03-14T00:00:00"/>
    <n v="2769.56"/>
    <x v="4"/>
    <x v="35"/>
    <n v="5493.4222600000003"/>
    <n v="14"/>
  </r>
  <r>
    <d v="2025-03-15T00:00:00"/>
    <n v="2754.44"/>
    <x v="4"/>
    <x v="35"/>
    <n v="5463.43174"/>
    <n v="15"/>
  </r>
  <r>
    <d v="2025-03-16T00:00:00"/>
    <n v="3012.57"/>
    <x v="4"/>
    <x v="35"/>
    <n v="5975.4325950000002"/>
    <n v="16"/>
  </r>
  <r>
    <d v="2025-03-17T00:00:00"/>
    <n v="3481.95"/>
    <x v="4"/>
    <x v="35"/>
    <n v="6906.4478250000002"/>
    <n v="17"/>
  </r>
  <r>
    <d v="2025-03-18T00:00:00"/>
    <n v="3333.14"/>
    <x v="4"/>
    <x v="35"/>
    <n v="6611.2831900000001"/>
    <n v="18"/>
  </r>
  <r>
    <d v="2025-03-19T00:00:00"/>
    <n v="2739.48"/>
    <x v="4"/>
    <x v="35"/>
    <n v="5433.7585799999997"/>
    <n v="19"/>
  </r>
  <r>
    <d v="2025-03-20T00:00:00"/>
    <n v="2434.46"/>
    <x v="4"/>
    <x v="35"/>
    <n v="4828.7514099999999"/>
    <n v="20"/>
  </r>
  <r>
    <d v="2025-03-21T00:00:00"/>
    <n v="3219.61"/>
    <x v="4"/>
    <x v="35"/>
    <n v="6386.0964350000004"/>
    <n v="21"/>
  </r>
  <r>
    <d v="2025-03-22T00:00:00"/>
    <n v="2690.74"/>
    <x v="4"/>
    <x v="35"/>
    <n v="5337.0827899999995"/>
    <n v="22"/>
  </r>
  <r>
    <d v="2025-03-23T00:00:00"/>
    <n v="3038.11"/>
    <x v="4"/>
    <x v="35"/>
    <n v="6026.0911850000002"/>
    <n v="23"/>
  </r>
  <r>
    <d v="2025-03-24T00:00:00"/>
    <n v="2863.67"/>
    <x v="4"/>
    <x v="35"/>
    <n v="5680.0894450000005"/>
    <n v="24"/>
  </r>
  <r>
    <d v="2025-03-25T00:00:00"/>
    <n v="2737.88"/>
    <x v="4"/>
    <x v="35"/>
    <n v="5430.5849800000005"/>
    <n v="25"/>
  </r>
  <r>
    <d v="2025-03-26T00:00:00"/>
    <n v="3198.61"/>
    <x v="4"/>
    <x v="35"/>
    <n v="6344.442935"/>
    <n v="26"/>
  </r>
  <r>
    <d v="2025-03-27T00:00:00"/>
    <n v="3326"/>
    <x v="4"/>
    <x v="35"/>
    <n v="6597.1210000000001"/>
    <n v="27"/>
  </r>
  <r>
    <d v="2025-03-28T00:00:00"/>
    <n v="3930.41"/>
    <x v="4"/>
    <x v="35"/>
    <n v="7795.9682350000003"/>
    <n v="28"/>
  </r>
  <r>
    <d v="2025-03-29T00:00:00"/>
    <n v="4163.76"/>
    <x v="4"/>
    <x v="35"/>
    <n v="8258.8179600000003"/>
    <n v="29"/>
  </r>
  <r>
    <d v="2025-03-30T00:00:00"/>
    <n v="3962.68"/>
    <x v="4"/>
    <x v="35"/>
    <n v="7859.9757799999998"/>
    <n v="30"/>
  </r>
  <r>
    <d v="2025-03-31T00:00:00"/>
    <n v="3977.3"/>
    <x v="4"/>
    <x v="35"/>
    <n v="7888.9745500000008"/>
    <n v="31"/>
  </r>
  <r>
    <d v="2025-04-01T00:00:00"/>
    <n v="4170.9799999999996"/>
    <x v="5"/>
    <x v="35"/>
    <n v="8273.1388299999999"/>
    <n v="1"/>
  </r>
  <r>
    <d v="2025-04-02T00:00:00"/>
    <n v="3713.7"/>
    <x v="5"/>
    <x v="35"/>
    <n v="7366.1239500000001"/>
    <n v="2"/>
  </r>
  <r>
    <d v="2025-04-03T00:00:00"/>
    <n v="3130.46"/>
    <x v="5"/>
    <x v="35"/>
    <n v="6209.2674100000004"/>
    <n v="3"/>
  </r>
  <r>
    <d v="2025-04-04T00:00:00"/>
    <n v="3204.07"/>
    <x v="5"/>
    <x v="35"/>
    <n v="6355.2728450000004"/>
    <n v="4"/>
  </r>
  <r>
    <d v="2025-04-05T00:00:00"/>
    <n v="3347.84"/>
    <x v="5"/>
    <x v="35"/>
    <n v="6640.4406400000007"/>
    <n v="5"/>
  </r>
  <r>
    <d v="2025-04-06T00:00:00"/>
    <n v="3299.86"/>
    <x v="5"/>
    <x v="35"/>
    <n v="6545.2723100000003"/>
    <n v="6"/>
  </r>
  <r>
    <d v="2025-04-07T00:00:00"/>
    <n v="2718.73"/>
    <x v="5"/>
    <x v="35"/>
    <n v="5392.6009549999999"/>
    <n v="7"/>
  </r>
  <r>
    <d v="2025-04-08T00:00:00"/>
    <n v="3804.79"/>
    <x v="5"/>
    <x v="35"/>
    <n v="7546.8009650000004"/>
    <n v="8"/>
  </r>
  <r>
    <d v="2025-04-09T00:00:00"/>
    <n v="3667.9"/>
    <x v="5"/>
    <x v="35"/>
    <n v="7275.2796500000004"/>
    <n v="9"/>
  </r>
  <r>
    <d v="2025-04-10T00:00:00"/>
    <n v="4407.1099999999997"/>
    <x v="5"/>
    <x v="35"/>
    <n v="8741.5026849999995"/>
    <n v="10"/>
  </r>
  <r>
    <d v="2025-04-11T00:00:00"/>
    <n v="5548.37"/>
    <x v="5"/>
    <x v="35"/>
    <n v="11005.191895"/>
    <n v="11"/>
  </r>
  <r>
    <d v="2025-04-12T00:00:00"/>
    <n v="6432.1"/>
    <x v="5"/>
    <x v="35"/>
    <n v="12758.070350000002"/>
    <n v="12"/>
  </r>
  <r>
    <d v="2025-04-13T00:00:00"/>
    <n v="6684.19"/>
    <x v="5"/>
    <x v="35"/>
    <n v="13258.090865"/>
    <n v="13"/>
  </r>
  <r>
    <d v="2025-04-14T00:00:00"/>
    <n v="6498.15"/>
    <x v="5"/>
    <x v="35"/>
    <n v="12889.080524999999"/>
    <n v="14"/>
  </r>
  <r>
    <d v="2025-04-15T00:00:00"/>
    <n v="6317.54"/>
    <x v="5"/>
    <x v="35"/>
    <n v="12530.84059"/>
    <n v="15"/>
  </r>
  <r>
    <d v="2025-04-16T00:00:00"/>
    <n v="6962.65"/>
    <x v="5"/>
    <x v="35"/>
    <n v="13810.416275"/>
    <n v="16"/>
  </r>
  <r>
    <d v="2025-04-17T00:00:00"/>
    <n v="8766.6200000000008"/>
    <x v="5"/>
    <x v="35"/>
    <n v="17388.590770000003"/>
    <n v="17"/>
  </r>
  <r>
    <d v="2025-04-18T00:00:00"/>
    <n v="7889.28"/>
    <x v="5"/>
    <x v="35"/>
    <n v="15648.38688"/>
    <n v="18"/>
  </r>
  <r>
    <d v="2025-04-19T00:00:00"/>
    <n v="6683.39"/>
    <x v="5"/>
    <x v="35"/>
    <n v="13256.504065000001"/>
    <n v="19"/>
  </r>
  <r>
    <d v="2025-04-20T00:00:00"/>
    <n v="5709.08"/>
    <x v="5"/>
    <x v="35"/>
    <n v="11323.96018"/>
    <n v="20"/>
  </r>
  <r>
    <d v="2025-04-21T00:00:00"/>
    <n v="6906.06"/>
    <x v="5"/>
    <x v="35"/>
    <n v="13698.170010000002"/>
    <n v="21"/>
  </r>
  <r>
    <d v="2025-04-22T00:00:00"/>
    <n v="6739.27"/>
    <x v="5"/>
    <x v="35"/>
    <n v="13367.342045000001"/>
    <n v="22"/>
  </r>
  <r>
    <d v="2025-04-23T00:00:00"/>
    <n v="6914.21"/>
    <x v="5"/>
    <x v="35"/>
    <n v="13714.335535"/>
    <n v="23"/>
  </r>
  <r>
    <d v="2025-04-24T00:00:00"/>
    <n v="7284.19"/>
    <x v="5"/>
    <x v="35"/>
    <n v="14448.190864999999"/>
    <n v="24"/>
  </r>
  <r>
    <d v="2025-04-25T00:00:00"/>
    <n v="7879.1"/>
    <x v="5"/>
    <x v="35"/>
    <n v="15628.194850000002"/>
    <n v="25"/>
  </r>
  <r>
    <d v="2025-04-26T00:00:00"/>
    <n v="7935.24"/>
    <x v="5"/>
    <x v="35"/>
    <n v="15739.54854"/>
    <n v="26"/>
  </r>
  <r>
    <d v="2025-04-27T00:00:00"/>
    <n v="9831.17"/>
    <x v="5"/>
    <x v="35"/>
    <n v="19500.125694999999"/>
    <n v="27"/>
  </r>
  <r>
    <d v="2025-04-28T00:00:00"/>
    <n v="9584.4599999999991"/>
    <x v="5"/>
    <x v="35"/>
    <n v="19010.776409999999"/>
    <n v="28"/>
  </r>
  <r>
    <d v="2025-04-29T00:00:00"/>
    <n v="8844.6200000000008"/>
    <x v="5"/>
    <x v="35"/>
    <n v="17543.303770000002"/>
    <n v="29"/>
  </r>
  <r>
    <d v="2025-04-30T00:00:00"/>
    <n v="9540.6299999999992"/>
    <x v="5"/>
    <x v="35"/>
    <n v="18923.839604999997"/>
    <n v="30"/>
  </r>
  <r>
    <d v="2025-05-01T00:00:00"/>
    <n v="10545.61"/>
    <x v="6"/>
    <x v="35"/>
    <n v="20917.217435000002"/>
    <n v="1"/>
  </r>
  <r>
    <d v="2025-05-02T00:00:00"/>
    <n v="10190.5"/>
    <x v="6"/>
    <x v="35"/>
    <n v="20212.856749999999"/>
    <n v="2"/>
  </r>
  <r>
    <d v="2025-05-03T00:00:00"/>
    <n v="10801.73"/>
    <x v="6"/>
    <x v="35"/>
    <n v="21425.231455000001"/>
    <n v="3"/>
  </r>
  <r>
    <d v="2025-05-04T00:00:00"/>
    <n v="12255.42"/>
    <x v="6"/>
    <x v="35"/>
    <n v="24308.62557"/>
    <n v="4"/>
  </r>
  <r>
    <d v="2025-05-05T00:00:00"/>
    <n v="14276.8"/>
    <x v="6"/>
    <x v="35"/>
    <n v="28318.032800000001"/>
    <n v="5"/>
  </r>
  <r>
    <d v="2025-05-06T00:00:00"/>
    <n v="15531.17"/>
    <x v="6"/>
    <x v="35"/>
    <n v="30806.075695"/>
    <n v="6"/>
  </r>
  <r>
    <d v="2025-05-07T00:00:00"/>
    <n v="13450"/>
    <x v="6"/>
    <x v="35"/>
    <n v="26678.075000000001"/>
    <n v="7"/>
  </r>
  <r>
    <d v="2025-05-08T00:00:00"/>
    <n v="14027.34"/>
    <x v="6"/>
    <x v="35"/>
    <n v="27823.228890000002"/>
    <n v="8"/>
  </r>
  <r>
    <d v="2025-05-09T00:00:00"/>
    <n v="16125.57"/>
    <x v="6"/>
    <x v="35"/>
    <n v="31985.068094999999"/>
    <n v="9"/>
  </r>
  <r>
    <d v="2025-05-10T00:00:00"/>
    <n v="18292.48"/>
    <x v="6"/>
    <x v="35"/>
    <n v="36283.134080000003"/>
    <n v="10"/>
  </r>
  <r>
    <d v="2025-05-11T00:00:00"/>
    <n v="20956.34"/>
    <x v="6"/>
    <x v="35"/>
    <n v="41566.900390000003"/>
    <n v="11"/>
  </r>
  <r>
    <d v="2025-05-12T00:00:00"/>
    <n v="22882.43"/>
    <x v="6"/>
    <x v="35"/>
    <n v="45387.299905"/>
    <n v="12"/>
  </r>
  <r>
    <d v="2025-05-13T00:00:00"/>
    <n v="24438.29"/>
    <x v="6"/>
    <x v="35"/>
    <n v="48473.348215000005"/>
    <n v="13"/>
  </r>
  <r>
    <d v="2025-05-14T00:00:00"/>
    <n v="22011.39"/>
    <x v="6"/>
    <x v="35"/>
    <n v="43659.592064999997"/>
    <n v="14"/>
  </r>
  <r>
    <d v="2025-05-15T00:00:00"/>
    <n v="18034.169999999998"/>
    <x v="6"/>
    <x v="35"/>
    <n v="35770.776194999999"/>
    <n v="15"/>
  </r>
  <r>
    <d v="2025-05-16T00:00:00"/>
    <n v="15852.73"/>
    <x v="6"/>
    <x v="35"/>
    <n v="31443.889954999999"/>
    <n v="16"/>
  </r>
  <r>
    <d v="2025-05-17T00:00:00"/>
    <n v="14105.25"/>
    <x v="6"/>
    <x v="35"/>
    <n v="27977.763375000002"/>
    <n v="17"/>
  </r>
  <r>
    <d v="2025-05-18T00:00:00"/>
    <n v="16191.12"/>
    <x v="6"/>
    <x v="35"/>
    <n v="32115.086520000001"/>
    <n v="18"/>
  </r>
  <r>
    <d v="2025-05-19T00:00:00"/>
    <n v="16404.54"/>
    <x v="6"/>
    <x v="35"/>
    <n v="32538.405090000004"/>
    <n v="19"/>
  </r>
  <r>
    <d v="2025-05-20T00:00:00"/>
    <n v="14743.29"/>
    <x v="6"/>
    <x v="35"/>
    <n v="29243.315715000001"/>
    <n v="20"/>
  </r>
  <r>
    <d v="2025-05-21T00:00:00"/>
    <n v="14096.57"/>
    <x v="6"/>
    <x v="35"/>
    <n v="27960.546595"/>
    <n v="21"/>
  </r>
  <r>
    <d v="2025-05-22T00:00:00"/>
    <n v="12600.21"/>
    <x v="6"/>
    <x v="35"/>
    <n v="24992.516534999999"/>
    <n v="22"/>
  </r>
  <r>
    <d v="2025-05-23T00:00:00"/>
    <n v="12909.45"/>
    <x v="6"/>
    <x v="35"/>
    <n v="25605.894075"/>
    <n v="23"/>
  </r>
  <r>
    <d v="2025-05-24T00:00:00"/>
    <n v="13378.91"/>
    <x v="6"/>
    <x v="35"/>
    <n v="26537.067985000001"/>
    <n v="24"/>
  </r>
  <r>
    <d v="2025-05-25T00:00:00"/>
    <n v="14008.81"/>
    <x v="6"/>
    <x v="35"/>
    <n v="27786.474634999999"/>
    <n v="25"/>
  </r>
  <r>
    <d v="2025-05-26T00:00:00"/>
    <n v="15896.25"/>
    <x v="6"/>
    <x v="35"/>
    <n v="31530.211875000001"/>
    <n v="26"/>
  </r>
  <r>
    <d v="2025-05-27T00:00:00"/>
    <n v="17386.77"/>
    <x v="6"/>
    <x v="35"/>
    <n v="34486.658295000001"/>
    <n v="27"/>
  </r>
  <r>
    <d v="2025-05-28T00:00:00"/>
    <n v="20177.04"/>
    <x v="6"/>
    <x v="35"/>
    <n v="40021.158840000004"/>
    <n v="28"/>
  </r>
  <r>
    <d v="2025-05-29T00:00:00"/>
    <n v="21571.24"/>
    <x v="6"/>
    <x v="35"/>
    <n v="42786.554540000005"/>
    <n v="29"/>
  </r>
  <r>
    <d v="2025-05-30T00:00:00"/>
    <n v="23409.96"/>
    <x v="6"/>
    <x v="35"/>
    <n v="46433.655659999997"/>
    <n v="30"/>
  </r>
  <r>
    <d v="2025-05-31T00:00:00"/>
    <n v="24333.26"/>
    <x v="6"/>
    <x v="35"/>
    <n v="48265.021209999999"/>
    <n v="31"/>
  </r>
  <r>
    <d v="2025-06-01T00:00:00"/>
    <n v="24476.62"/>
    <x v="7"/>
    <x v="35"/>
    <n v="48549.375769999999"/>
    <n v="1"/>
  </r>
  <r>
    <d v="2025-06-02T00:00:00"/>
    <n v="24736.77"/>
    <x v="7"/>
    <x v="35"/>
    <n v="49065.383295"/>
    <n v="2"/>
  </r>
  <r>
    <d v="2025-06-03T00:00:00"/>
    <n v="24474.76"/>
    <x v="7"/>
    <x v="35"/>
    <n v="48545.686459999997"/>
    <n v="3"/>
  </r>
  <r>
    <d v="2025-06-04T00:00:00"/>
    <n v="20175.05"/>
    <x v="7"/>
    <x v="35"/>
    <n v="40017.211674999999"/>
    <n v="4"/>
  </r>
  <r>
    <d v="2025-06-05T00:00:00"/>
    <n v="17022.490000000002"/>
    <x v="7"/>
    <x v="35"/>
    <n v="33764.108915000004"/>
    <n v="5"/>
  </r>
  <r>
    <d v="2025-06-06T00:00:00"/>
    <n v="15825.07"/>
    <x v="7"/>
    <x v="35"/>
    <n v="31389.026344999998"/>
    <n v="6"/>
  </r>
  <r>
    <d v="2025-06-07T00:00:00"/>
    <n v="14671.87"/>
    <x v="7"/>
    <x v="35"/>
    <n v="29101.654145"/>
    <n v="7"/>
  </r>
  <r>
    <d v="2025-06-08T00:00:00"/>
    <n v="15464.92"/>
    <x v="7"/>
    <x v="35"/>
    <n v="30674.668819999999"/>
    <n v="8"/>
  </r>
  <r>
    <d v="2025-06-09T00:00:00"/>
    <n v="16911.38"/>
    <x v="7"/>
    <x v="35"/>
    <n v="33543.722229999999"/>
    <n v="9"/>
  </r>
  <r>
    <d v="2025-06-10T00:00:00"/>
    <n v="17296.560000000001"/>
    <x v="7"/>
    <x v="35"/>
    <n v="34307.726760000005"/>
    <n v="10"/>
  </r>
  <r>
    <d v="2025-06-11T00:00:00"/>
    <n v="17293.03"/>
    <x v="7"/>
    <x v="35"/>
    <n v="34300.725005"/>
    <n v="11"/>
  </r>
  <r>
    <d v="2025-06-12T00:00:00"/>
    <n v="17762.080000000002"/>
    <x v="7"/>
    <x v="35"/>
    <n v="35231.085680000004"/>
    <n v="12"/>
  </r>
  <r>
    <d v="2025-06-13T00:00:00"/>
    <n v="16650.259999999998"/>
    <x v="7"/>
    <x v="35"/>
    <n v="33025.790710000001"/>
    <n v="13"/>
  </r>
  <r>
    <d v="2025-06-14T00:00:00"/>
    <n v="16268.43"/>
    <x v="7"/>
    <x v="35"/>
    <n v="32268.430905000001"/>
    <n v="14"/>
  </r>
  <r>
    <d v="2025-06-15T00:00:00"/>
    <n v="15321.1"/>
    <x v="7"/>
    <x v="35"/>
    <n v="30389.401850000002"/>
    <n v="15"/>
  </r>
  <r>
    <d v="2025-06-16T00:00:00"/>
    <n v="14525.2"/>
    <x v="7"/>
    <x v="35"/>
    <n v="28810.734200000003"/>
    <n v="16"/>
  </r>
  <r>
    <d v="2025-06-17T00:00:00"/>
    <n v="13510.13"/>
    <x v="7"/>
    <x v="35"/>
    <n v="26797.342854999999"/>
    <n v="17"/>
  </r>
  <r>
    <d v="2025-06-18T00:00:00"/>
    <n v="12343.49"/>
    <x v="7"/>
    <x v="35"/>
    <n v="24483.312415"/>
    <n v="18"/>
  </r>
  <r>
    <d v="2025-06-19T00:00:00"/>
    <n v="11164.25"/>
    <x v="7"/>
    <x v="35"/>
    <n v="22144.289875000002"/>
    <n v="19"/>
  </r>
  <r>
    <d v="2025-06-20T00:00:00"/>
    <n v="11357.71"/>
    <x v="7"/>
    <x v="35"/>
    <n v="22528.017785"/>
    <n v="20"/>
  </r>
  <r>
    <d v="2025-06-21T00:00:00"/>
    <n v="11204.95"/>
    <x v="7"/>
    <x v="35"/>
    <n v="22225.018325000001"/>
    <n v="21"/>
  </r>
  <r>
    <d v="2025-06-22T00:00:00"/>
    <n v="10608.7"/>
    <x v="7"/>
    <x v="35"/>
    <n v="21042.356450000003"/>
    <n v="22"/>
  </r>
  <r>
    <d v="2025-06-23T00:00:00"/>
    <n v="9433.99"/>
    <x v="7"/>
    <x v="35"/>
    <n v="18712.319165000001"/>
    <n v="23"/>
  </r>
  <r>
    <d v="2025-06-24T00:00:00"/>
    <n v="8972.67"/>
    <x v="7"/>
    <x v="35"/>
    <n v="17797.290945000001"/>
    <n v="24"/>
  </r>
  <r>
    <d v="2025-06-25T00:00:00"/>
    <n v="7977.45"/>
    <x v="7"/>
    <x v="35"/>
    <n v="15823.272075000001"/>
    <n v="25"/>
  </r>
  <r>
    <d v="2025-06-26T00:00:00"/>
    <n v="7994.92"/>
    <x v="7"/>
    <x v="35"/>
    <n v="15857.92382"/>
    <n v="26"/>
  </r>
  <r>
    <d v="2025-06-27T00:00:00"/>
    <n v="7612.26"/>
    <x v="7"/>
    <x v="35"/>
    <n v="15098.917710000002"/>
    <n v="27"/>
  </r>
  <r>
    <d v="2025-06-28T00:00:00"/>
    <n v="7571.77"/>
    <x v="7"/>
    <x v="35"/>
    <n v="15018.605795000001"/>
    <n v="28"/>
  </r>
  <r>
    <d v="2025-06-29T00:00:00"/>
    <n v="7618.33"/>
    <x v="7"/>
    <x v="35"/>
    <n v="15110.957555000001"/>
    <n v="29"/>
  </r>
  <r>
    <d v="2025-06-30T00:00:00"/>
    <n v="7686.89"/>
    <x v="7"/>
    <x v="35"/>
    <n v="15246.946315000001"/>
    <n v="30"/>
  </r>
  <r>
    <d v="2025-07-01T00:00:00"/>
    <n v="7127.77"/>
    <x v="8"/>
    <x v="35"/>
    <n v="14137.931795"/>
    <n v="1"/>
  </r>
  <r>
    <d v="2025-07-02T00:00:00"/>
    <n v="7752.26"/>
    <x v="8"/>
    <x v="35"/>
    <n v="15376.60771"/>
    <n v="2"/>
  </r>
  <r>
    <d v="2025-07-03T00:00:00"/>
    <n v="7327.75"/>
    <x v="8"/>
    <x v="35"/>
    <n v="14534.592125000001"/>
    <n v="3"/>
  </r>
  <r>
    <d v="2025-07-04T00:00:00"/>
    <n v="7257.52"/>
    <x v="8"/>
    <x v="35"/>
    <n v="14395.290920000001"/>
    <n v="4"/>
  </r>
  <r>
    <d v="2025-07-05T00:00:00"/>
    <n v="7341.21"/>
    <x v="8"/>
    <x v="35"/>
    <n v="14561.290035"/>
    <n v="5"/>
  </r>
  <r>
    <d v="2025-07-06T00:00:00"/>
    <n v="6377.24"/>
    <x v="8"/>
    <x v="35"/>
    <n v="12649.25554"/>
    <n v="6"/>
  </r>
  <r>
    <d v="2025-07-07T00:00:00"/>
    <n v="6387.33"/>
    <x v="8"/>
    <x v="35"/>
    <n v="12669.269055000001"/>
    <n v="7"/>
  </r>
  <r>
    <d v="2025-07-08T00:00:00"/>
    <n v="6017.42"/>
    <x v="8"/>
    <x v="35"/>
    <n v="11935.55257"/>
    <n v="8"/>
  </r>
  <r>
    <d v="2025-07-09T00:00:00"/>
    <n v="5948.53"/>
    <x v="8"/>
    <x v="35"/>
    <n v="11798.909255"/>
    <n v="9"/>
  </r>
  <r>
    <d v="2025-07-10T00:00:00"/>
    <n v="5768.54"/>
    <x v="8"/>
    <x v="35"/>
    <n v="11441.899090000001"/>
    <n v="10"/>
  </r>
  <r>
    <d v="2025-07-11T00:00:00"/>
    <n v="5385.37"/>
    <x v="8"/>
    <x v="35"/>
    <n v="10681.881395"/>
    <n v="11"/>
  </r>
  <r>
    <d v="2025-07-12T00:00:00"/>
    <n v="5557.29"/>
    <x v="8"/>
    <x v="35"/>
    <n v="11022.884715"/>
    <n v="12"/>
  </r>
  <r>
    <d v="2025-07-13T00:00:00"/>
    <n v="5232.1000000000004"/>
    <x v="8"/>
    <x v="35"/>
    <n v="10377.870350000001"/>
    <n v="13"/>
  </r>
  <r>
    <d v="2025-07-14T00:00:00"/>
    <n v="5059.18"/>
    <x v="8"/>
    <x v="35"/>
    <n v="10034.883530000001"/>
    <n v="14"/>
  </r>
  <r>
    <d v="2025-07-15T00:00:00"/>
    <n v="5227.8999999999996"/>
    <x v="8"/>
    <x v="35"/>
    <n v="10369.539649999999"/>
    <n v="15"/>
  </r>
  <r>
    <d v="2025-07-16T00:00:00"/>
    <n v="5123.03"/>
    <x v="8"/>
    <x v="35"/>
    <n v="10161.530005000001"/>
    <n v="16"/>
  </r>
  <r>
    <d v="2025-07-17T00:00:00"/>
    <n v="5658.45"/>
    <x v="8"/>
    <x v="35"/>
    <n v="11223.535575"/>
    <n v="17"/>
  </r>
  <r>
    <d v="2025-07-18T00:00:00"/>
    <n v="4827.92"/>
    <x v="8"/>
    <x v="35"/>
    <n v="9576.1793200000011"/>
    <n v="18"/>
  </r>
  <r>
    <d v="2025-07-19T00:00:00"/>
    <n v="4633.4799999999996"/>
    <x v="8"/>
    <x v="35"/>
    <n v="9190.5075799999995"/>
    <n v="19"/>
  </r>
  <r>
    <d v="2025-07-20T00:00:00"/>
    <n v="4597.18"/>
    <x v="8"/>
    <x v="35"/>
    <n v="9118.5065300000006"/>
    <n v="20"/>
  </r>
  <r>
    <d v="2025-07-21T00:00:00"/>
    <n v="4997.49"/>
    <x v="8"/>
    <x v="35"/>
    <n v="9912.5214149999993"/>
    <n v="21"/>
  </r>
  <r>
    <d v="2025-07-22T00:00:00"/>
    <n v="4396.0200000000004"/>
    <x v="8"/>
    <x v="35"/>
    <n v="8719.5056700000005"/>
    <n v="22"/>
  </r>
  <r>
    <d v="2025-07-23T00:00:00"/>
    <n v="4498.87"/>
    <x v="8"/>
    <x v="35"/>
    <n v="8923.5086449999999"/>
    <n v="23"/>
  </r>
  <r>
    <d v="2025-07-24T00:00:00"/>
    <n v="4316.6899999999996"/>
    <x v="8"/>
    <x v="35"/>
    <n v="8562.1546149999995"/>
    <n v="24"/>
  </r>
  <r>
    <d v="2025-07-25T00:00:00"/>
    <n v="4229.97"/>
    <x v="8"/>
    <x v="35"/>
    <n v="8390.1454950000007"/>
    <n v="25"/>
  </r>
  <r>
    <d v="2025-07-26T00:00:00"/>
    <n v="4216.87"/>
    <x v="8"/>
    <x v="35"/>
    <n v="8364.1616450000001"/>
    <n v="26"/>
  </r>
  <r>
    <d v="2025-07-27T00:00:00"/>
    <n v="3955.71"/>
    <x v="8"/>
    <x v="35"/>
    <n v="7846.1507849999998"/>
    <n v="27"/>
  </r>
  <r>
    <d v="2025-07-28T00:00:00"/>
    <n v="3974.36"/>
    <x v="8"/>
    <x v="35"/>
    <n v="7883.1430600000003"/>
    <n v="28"/>
  </r>
  <r>
    <d v="2025-07-29T00:00:00"/>
    <n v="3835.89"/>
    <x v="8"/>
    <x v="35"/>
    <n v="7608.4878149999995"/>
    <n v="29"/>
  </r>
  <r>
    <d v="2025-07-30T00:00:00"/>
    <n v="3838.41"/>
    <x v="8"/>
    <x v="35"/>
    <n v="7613.4862350000003"/>
    <n v="30"/>
  </r>
  <r>
    <d v="2025-07-31T00:00:00"/>
    <n v="4169.6499999999996"/>
    <x v="8"/>
    <x v="35"/>
    <n v="8270.5007749999986"/>
    <n v="31"/>
  </r>
  <r>
    <d v="2025-08-01T00:00:00"/>
    <n v="3971.51"/>
    <x v="9"/>
    <x v="35"/>
    <n v="7877.4900850000004"/>
    <n v="1"/>
  </r>
  <r>
    <d v="2025-08-02T00:00:00"/>
    <n v="3461.8"/>
    <x v="9"/>
    <x v="35"/>
    <n v="6866.4803000000002"/>
    <n v="2"/>
  </r>
  <r>
    <d v="2025-08-03T00:00:00"/>
    <n v="3827.32"/>
    <x v="9"/>
    <x v="35"/>
    <n v="7591.4892200000004"/>
    <n v="3"/>
  </r>
  <r>
    <d v="2025-08-04T00:00:00"/>
    <n v="3627.17"/>
    <x v="9"/>
    <x v="35"/>
    <n v="7194.4916950000006"/>
    <n v="4"/>
  </r>
  <r>
    <d v="2025-08-05T00:00:00"/>
    <n v="3610.02"/>
    <x v="9"/>
    <x v="35"/>
    <n v="7160.4746700000005"/>
    <n v="5"/>
  </r>
  <r>
    <d v="2025-08-06T00:00:00"/>
    <n v="3294.92"/>
    <x v="9"/>
    <x v="35"/>
    <n v="6535.4738200000002"/>
    <n v="6"/>
  </r>
  <r>
    <d v="2025-08-07T00:00:00"/>
    <n v="3539.44"/>
    <x v="9"/>
    <x v="35"/>
    <n v="7020.4792400000006"/>
    <n v="7"/>
  </r>
  <r>
    <d v="2025-08-08T00:00:00"/>
    <n v="3436.59"/>
    <x v="9"/>
    <x v="35"/>
    <n v="6816.4762650000002"/>
    <n v="8"/>
  </r>
  <r>
    <d v="2025-08-09T00:00:00"/>
    <n v="3067.37"/>
    <x v="9"/>
    <x v="35"/>
    <n v="6084.1283949999997"/>
    <n v="9"/>
  </r>
  <r>
    <d v="2025-08-10T00:00:00"/>
    <n v="3426.33"/>
    <x v="9"/>
    <x v="35"/>
    <n v="6796.1255549999996"/>
    <n v="10"/>
  </r>
  <r>
    <d v="2025-08-11T00:00:00"/>
    <n v="3403.32"/>
    <x v="9"/>
    <x v="35"/>
    <n v="6750.4852200000005"/>
    <n v="11"/>
  </r>
  <r>
    <d v="2025-08-12T00:00:00"/>
    <n v="3320.3"/>
    <x v="9"/>
    <x v="35"/>
    <n v="6585.8150500000002"/>
    <n v="12"/>
  </r>
  <r>
    <d v="2025-08-13T00:00:00"/>
    <n v="3223.68"/>
    <x v="9"/>
    <x v="35"/>
    <n v="6394.1692800000001"/>
    <n v="13"/>
  </r>
  <r>
    <d v="2025-08-14T00:00:00"/>
    <n v="3449.87"/>
    <x v="9"/>
    <x v="35"/>
    <n v="6842.817145"/>
    <n v="14"/>
  </r>
  <r>
    <d v="2025-08-15T00:00:00"/>
    <n v="3289.37"/>
    <x v="9"/>
    <x v="35"/>
    <n v="6524.4653950000002"/>
    <n v="15"/>
  </r>
  <r>
    <d v="2025-08-16T00:00:00"/>
    <n v="3374.75"/>
    <x v="9"/>
    <x v="35"/>
    <n v="6693.8166250000004"/>
    <n v="16"/>
  </r>
  <r>
    <d v="2025-08-17T00:00:00"/>
    <n v="3383.32"/>
    <x v="9"/>
    <x v="35"/>
    <n v="6710.8152200000004"/>
    <n v="17"/>
  </r>
  <r>
    <d v="2025-08-18T00:00:00"/>
    <n v="3719.6"/>
    <x v="9"/>
    <x v="35"/>
    <n v="7377.8266000000003"/>
    <n v="18"/>
  </r>
  <r>
    <d v="2025-08-19T00:00:00"/>
    <n v="3546.32"/>
    <x v="9"/>
    <x v="35"/>
    <n v="7034.1257200000009"/>
    <n v="19"/>
  </r>
  <r>
    <d v="2025-08-20T00:00:00"/>
    <n v="3383.79"/>
    <x v="9"/>
    <x v="35"/>
    <n v="6711.7474650000004"/>
    <n v="20"/>
  </r>
  <r>
    <d v="2025-08-21T00:00:00"/>
    <n v="3491.48"/>
    <x v="9"/>
    <x v="35"/>
    <n v="6925.3505800000003"/>
    <n v="21"/>
  </r>
  <r>
    <d v="2025-08-22T00:00:00"/>
    <n v="3407.44"/>
    <x v="9"/>
    <x v="35"/>
    <n v="6758.6572400000005"/>
    <n v="22"/>
  </r>
  <r>
    <d v="2025-08-23T00:00:00"/>
    <n v="3317.2"/>
    <x v="9"/>
    <x v="35"/>
    <n v="6579.6661999999997"/>
    <n v="23"/>
  </r>
  <r>
    <d v="2025-08-24T00:00:00"/>
    <n v="3132.5"/>
    <x v="9"/>
    <x v="35"/>
    <n v="6213.3137500000003"/>
    <n v="24"/>
  </r>
  <r>
    <d v="2025-08-25T00:00:00"/>
    <n v="3326.1"/>
    <x v="9"/>
    <x v="35"/>
    <n v="6597.3193499999998"/>
    <n v="25"/>
  </r>
  <r>
    <d v="2025-08-26T00:00:00"/>
    <n v="3516.17"/>
    <x v="9"/>
    <x v="35"/>
    <n v="6974.3231949999999"/>
    <n v="26"/>
  </r>
  <r>
    <d v="2025-08-27T00:00:00"/>
    <n v="4007.9"/>
    <x v="9"/>
    <x v="35"/>
    <n v="7949.6696500000007"/>
    <n v="27"/>
  </r>
  <r>
    <d v="2025-08-28T00:00:00"/>
    <n v="4775.25"/>
    <x v="9"/>
    <x v="35"/>
    <n v="9471.7083750000002"/>
    <n v="28"/>
  </r>
  <r>
    <d v="2025-08-29T00:00:00"/>
    <n v="4494.75"/>
    <x v="9"/>
    <x v="35"/>
    <n v="8915.3366249999999"/>
    <n v="29"/>
  </r>
  <r>
    <d v="2025-08-30T00:00:00"/>
    <n v="3739.01"/>
    <x v="9"/>
    <x v="35"/>
    <n v="7416.3263350000007"/>
    <n v="30"/>
  </r>
  <r>
    <d v="2025-08-31T00:00:00"/>
    <n v="3494.49"/>
    <x v="9"/>
    <x v="35"/>
    <n v="6931.3209149999993"/>
    <n v="31"/>
  </r>
  <r>
    <d v="2025-09-01T00:00:00"/>
    <n v="3662.47"/>
    <x v="10"/>
    <x v="35"/>
    <n v="7264.5092450000002"/>
    <n v="1"/>
  </r>
  <r>
    <d v="2025-09-02T00:00:00"/>
    <n v="3615.04"/>
    <x v="10"/>
    <x v="35"/>
    <n v="7170.4318400000002"/>
    <n v="2"/>
  </r>
  <r>
    <d v="2025-09-03T00:00:00"/>
    <n v="3436.65"/>
    <x v="10"/>
    <x v="35"/>
    <n v="6816.5952750000006"/>
    <n v="3"/>
  </r>
  <r>
    <d v="2025-09-04T00:00:00"/>
    <n v="3275.81"/>
    <x v="10"/>
    <x v="35"/>
    <n v="6497.5691349999997"/>
    <n v="4"/>
  </r>
  <r>
    <d v="2025-09-05T00:00:00"/>
    <n v="3110.53"/>
    <x v="10"/>
    <x v="35"/>
    <n v="6169.7362550000007"/>
    <n v="5"/>
  </r>
  <r>
    <d v="2025-09-06T00:00:00"/>
    <n v="3256.14"/>
    <x v="10"/>
    <x v="35"/>
    <n v="6458.5536899999997"/>
    <n v="6"/>
  </r>
  <r>
    <d v="2025-09-07T00:00:00"/>
    <n v="3289.16"/>
    <x v="10"/>
    <x v="35"/>
    <n v="6524.0488599999999"/>
    <n v="7"/>
  </r>
  <r>
    <d v="2025-09-08T00:00:00"/>
    <n v="3055.98"/>
    <x v="10"/>
    <x v="35"/>
    <n v="6061.5363299999999"/>
    <n v="8"/>
  </r>
  <r>
    <d v="2025-09-09T00:00:00"/>
    <n v="3522.25"/>
    <x v="10"/>
    <x v="35"/>
    <n v="6986.3828750000002"/>
    <n v="9"/>
  </r>
  <r>
    <d v="2025-09-10T00:00:00"/>
    <n v="3558.44"/>
    <x v="10"/>
    <x v="35"/>
    <n v="7058.1657400000004"/>
    <n v="10"/>
  </r>
  <r>
    <d v="2025-09-11T00:00:00"/>
    <n v="3239.7"/>
    <x v="10"/>
    <x v="35"/>
    <n v="6425.9449500000001"/>
    <n v="11"/>
  </r>
  <r>
    <d v="2025-09-12T00:00:00"/>
    <n v="3806.47"/>
    <x v="10"/>
    <x v="35"/>
    <n v="7550.133245"/>
    <n v="12"/>
  </r>
  <r>
    <d v="2025-09-13T00:00:00"/>
    <n v="2766.46"/>
    <x v="10"/>
    <x v="35"/>
    <n v="5487.2734099999998"/>
    <n v="13"/>
  </r>
  <r>
    <d v="2025-09-14T00:00:00"/>
    <n v="2945.69"/>
    <x v="10"/>
    <x v="35"/>
    <n v="5842.7761150000006"/>
    <n v="14"/>
  </r>
  <r>
    <d v="2025-09-15T00:00:00"/>
    <n v="3227.16"/>
    <x v="10"/>
    <x v="35"/>
    <n v="6401.07186"/>
    <n v="15"/>
  </r>
  <r>
    <d v="2025-09-16T00:00:00"/>
    <n v="3270.09"/>
    <x v="10"/>
    <x v="35"/>
    <n v="6486.2235150000006"/>
    <n v="16"/>
  </r>
  <r>
    <d v="2025-09-17T00:00:00"/>
    <n v="3335.47"/>
    <x v="10"/>
    <x v="35"/>
    <n v="6615.9047449999998"/>
    <n v="17"/>
  </r>
  <r>
    <d v="2025-09-18T00:00:00"/>
    <n v="2979.78"/>
    <x v="10"/>
    <x v="35"/>
    <n v="5910.3936300000005"/>
    <n v="18"/>
  </r>
  <r>
    <d v="2025-09-19T00:00:00"/>
    <n v="3085.23"/>
    <x v="10"/>
    <x v="35"/>
    <n v="6119.5537050000003"/>
    <n v="19"/>
  </r>
  <r>
    <d v="2025-09-20T00:00:00"/>
    <n v="2932.71"/>
    <x v="10"/>
    <x v="35"/>
    <n v="5817.0302849999998"/>
    <n v="20"/>
  </r>
  <r>
    <d v="2025-09-21T00:00:00"/>
    <n v="3182.28"/>
    <x v="10"/>
    <x v="35"/>
    <n v="6312.0523800000001"/>
    <n v="21"/>
  </r>
  <r>
    <d v="2025-09-22T00:00:00"/>
    <n v="3967.35"/>
    <x v="10"/>
    <x v="35"/>
    <n v="7869.2387250000002"/>
    <n v="22"/>
  </r>
  <r>
    <d v="2025-09-23T00:00:00"/>
    <n v="3770.11"/>
    <x v="10"/>
    <x v="35"/>
    <n v="7478.0131850000007"/>
    <n v="23"/>
  </r>
  <r>
    <d v="2025-09-24T00:00:00"/>
    <n v="3070.64"/>
    <x v="10"/>
    <x v="35"/>
    <n v="6090.6144400000003"/>
    <n v="24"/>
  </r>
  <r>
    <d v="2025-09-25T00:00:00"/>
    <n v="3082.74"/>
    <x v="10"/>
    <x v="35"/>
    <n v="6114.6147899999996"/>
    <n v="25"/>
  </r>
  <r>
    <d v="2025-09-26T00:00:00"/>
    <n v="2975.81"/>
    <x v="10"/>
    <x v="35"/>
    <n v="5902.5191350000005"/>
    <n v="26"/>
  </r>
  <r>
    <d v="2025-09-27T00:00:00"/>
    <n v="2803.12"/>
    <x v="10"/>
    <x v="35"/>
    <n v="5559.9885199999999"/>
    <n v="27"/>
  </r>
  <r>
    <d v="2025-09-28T00:00:00"/>
    <n v="2992.69"/>
    <x v="10"/>
    <x v="35"/>
    <n v="5936.0006149999999"/>
    <n v="28"/>
  </r>
  <r>
    <d v="2025-09-29T00:00:00"/>
    <n v="3058.82"/>
    <x v="10"/>
    <x v="35"/>
    <n v="6067.1694700000007"/>
    <n v="29"/>
  </r>
  <r>
    <d v="2025-09-30T00:00:00"/>
    <n v="3345.1"/>
    <x v="10"/>
    <x v="35"/>
    <n v="6635.0058499999996"/>
    <n v="30"/>
  </r>
  <r>
    <d v="2025-10-01T00:00:00"/>
    <n v="3163.1"/>
    <x v="11"/>
    <x v="36"/>
    <n v="6274.0088500000002"/>
    <n v="1"/>
  </r>
  <r>
    <d v="2025-10-02T00:00:00"/>
    <n v="3699.58"/>
    <x v="11"/>
    <x v="36"/>
    <n v="7338.1169300000001"/>
    <n v="2"/>
  </r>
  <r>
    <d v="2025-10-03T00:00:00"/>
    <n v="3326.02"/>
    <x v="11"/>
    <x v="36"/>
    <n v="6597.1606700000002"/>
    <n v="3"/>
  </r>
  <r>
    <d v="2025-10-04T00:00:00"/>
    <n v="3689.86"/>
    <x v="11"/>
    <x v="36"/>
    <n v="7318.8373100000008"/>
    <n v="4"/>
  </r>
  <r>
    <d v="2025-10-05T00:00:00"/>
    <n v="4399.22"/>
    <x v="11"/>
    <x v="36"/>
    <n v="8725.8528700000006"/>
    <n v="5"/>
  </r>
  <r>
    <d v="2025-10-06T00:00:00"/>
    <n v="3826.65"/>
    <x v="11"/>
    <x v="36"/>
    <n v="7590.1602750000002"/>
    <n v="6"/>
  </r>
  <r>
    <d v="2025-10-07T00:00:00"/>
    <n v="3602.77"/>
    <x v="11"/>
    <x v="36"/>
    <n v="7146.0942949999999"/>
    <n v="7"/>
  </r>
  <r>
    <d v="2025-10-08T00:00:00"/>
    <n v="3564.35"/>
    <x v="11"/>
    <x v="36"/>
    <n v="7069.8882249999997"/>
    <n v="8"/>
  </r>
  <r>
    <d v="2025-10-09T00:00:00"/>
    <n v="3580.22"/>
    <x v="11"/>
    <x v="36"/>
    <n v="7101.3663699999997"/>
    <n v="9"/>
  </r>
  <r>
    <d v="2025-10-10T00:00:00"/>
    <n v="3571.27"/>
    <x v="11"/>
    <x v="36"/>
    <n v="7083.6140450000003"/>
    <n v="10"/>
  </r>
  <r>
    <d v="2025-10-11T00:00:00"/>
    <n v="3616.47"/>
    <x v="11"/>
    <x v="36"/>
    <n v="7173.2682449999993"/>
    <n v="11"/>
  </r>
  <r>
    <d v="2025-10-12T00:00:00"/>
    <n v="4523.8100000000004"/>
    <x v="11"/>
    <x v="36"/>
    <n v="8972.977135000001"/>
    <n v="12"/>
  </r>
  <r>
    <d v="2025-10-13T00:00:00"/>
    <n v="3791"/>
    <x v="11"/>
    <x v="36"/>
    <n v="7519.4485000000004"/>
    <n v="13"/>
  </r>
  <r>
    <d v="2025-10-14T00:00:00"/>
    <n v="3822.64"/>
    <x v="11"/>
    <x v="36"/>
    <n v="7582.2064399999999"/>
    <n v="14"/>
  </r>
  <r>
    <d v="2025-10-15T00:00:00"/>
    <n v="3876.23"/>
    <x v="11"/>
    <x v="36"/>
    <n v="7688.5022049999998"/>
    <n v="15"/>
  </r>
  <r>
    <d v="2025-10-16T00:00:00"/>
    <n v="4792.63"/>
    <x v="11"/>
    <x v="36"/>
    <n v="9506.1816049999998"/>
    <n v="16"/>
  </r>
  <r>
    <d v="2025-10-17T00:00:00"/>
    <n v="3900.04"/>
    <x v="11"/>
    <x v="36"/>
    <n v="7735.7293399999999"/>
    <n v="17"/>
  </r>
  <r>
    <d v="2025-10-18T00:00:00"/>
    <n v="3625.1"/>
    <x v="11"/>
    <x v="36"/>
    <n v="7190.3858499999997"/>
    <n v="18"/>
  </r>
  <r>
    <d v="2025-10-19T00:00:00"/>
    <n v="3510.07"/>
    <x v="11"/>
    <x v="36"/>
    <n v="6962.2238450000004"/>
    <n v="19"/>
  </r>
  <r>
    <d v="2025-10-20T00:00:00"/>
    <n v="4177.42"/>
    <x v="11"/>
    <x v="36"/>
    <n v="8285.9125700000004"/>
    <n v="20"/>
  </r>
  <r>
    <d v="2025-10-21T00:00:00"/>
    <n v="3516.62"/>
    <x v="11"/>
    <x v="36"/>
    <n v="6975.2157699999998"/>
    <n v="21"/>
  </r>
  <r>
    <d v="2025-10-22T00:00:00"/>
    <n v="3565.1"/>
    <x v="11"/>
    <x v="36"/>
    <n v="7071.3758500000004"/>
    <n v="22"/>
  </r>
  <r>
    <d v="2025-10-23T00:00:00"/>
    <n v="3582.25"/>
    <x v="11"/>
    <x v="36"/>
    <n v="7105.3928750000005"/>
    <n v="23"/>
  </r>
  <r>
    <d v="2025-10-24T00:00:00"/>
    <n v="3387.72"/>
    <x v="11"/>
    <x v="36"/>
    <n v="6719.5426200000002"/>
    <n v="24"/>
  </r>
  <r>
    <d v="2025-10-25T00:00:00"/>
    <n v="2955.65"/>
    <x v="11"/>
    <x v="36"/>
    <n v="5862.5317750000004"/>
    <n v="25"/>
  </r>
  <r>
    <d v="2025-10-26T00:00:00"/>
    <n v="3692.16"/>
    <x v="11"/>
    <x v="36"/>
    <n v="7323.3993599999994"/>
    <n v="26"/>
  </r>
  <r>
    <d v="2025-10-27T00:00:00"/>
    <n v="3337.23"/>
    <x v="11"/>
    <x v="36"/>
    <n v="6619.3957049999999"/>
    <n v="27"/>
  </r>
  <r>
    <d v="2025-10-28T00:00:00"/>
    <n v="3349.91"/>
    <x v="11"/>
    <x v="36"/>
    <n v="6644.5464849999998"/>
    <n v="28"/>
  </r>
  <r>
    <d v="2025-10-29T00:00:00"/>
    <n v="3271.93"/>
    <x v="11"/>
    <x v="36"/>
    <n v="6489.8731550000002"/>
    <n v="29"/>
  </r>
  <r>
    <d v="2025-10-30T00:00:00"/>
    <n v="3117.47"/>
    <x v="11"/>
    <x v="36"/>
    <n v="6183.5017449999996"/>
    <n v="30"/>
  </r>
  <r>
    <d v="2025-10-31T00:00:00"/>
    <n v="3152.76"/>
    <x v="11"/>
    <x v="36"/>
    <n v="6253.4994600000009"/>
    <n v="31"/>
  </r>
  <r>
    <d v="2025-11-01T00:00:00"/>
    <n v="3514.07"/>
    <x v="0"/>
    <x v="36"/>
    <n v="6970.1578450000006"/>
    <n v="1"/>
  </r>
  <r>
    <d v="2025-11-02T00:00:00"/>
    <n v="3235"/>
    <x v="0"/>
    <x v="36"/>
    <n v="6416.6225000000004"/>
    <n v="2"/>
  </r>
  <r>
    <d v="2025-11-03T00:00:00"/>
    <n v="3290.96"/>
    <x v="0"/>
    <x v="36"/>
    <n v="6527.6191600000002"/>
    <n v="3"/>
  </r>
  <r>
    <d v="2025-11-04T00:00:00"/>
    <n v="3298.95"/>
    <x v="0"/>
    <x v="36"/>
    <n v="6543.4673249999996"/>
    <n v="4"/>
  </r>
  <r>
    <d v="2025-11-05T00:00:00"/>
    <n v="2978.8"/>
    <x v="0"/>
    <x v="36"/>
    <n v="5908.4498000000003"/>
    <n v="5"/>
  </r>
  <r>
    <d v="2025-11-06T00:00:00"/>
    <n v="3264.58"/>
    <x v="0"/>
    <x v="36"/>
    <n v="6475.2944299999999"/>
    <n v="6"/>
  </r>
  <r>
    <d v="2025-11-07T00:00:00"/>
    <n v="3346.93"/>
    <x v="0"/>
    <x v="36"/>
    <n v="6638.635655"/>
    <n v="7"/>
  </r>
  <r>
    <d v="2025-11-08T00:00:00"/>
    <n v="3630.01"/>
    <x v="0"/>
    <x v="36"/>
    <n v="7200.1248350000005"/>
    <n v="8"/>
  </r>
  <r>
    <d v="2025-11-09T00:00:00"/>
    <n v="3152.57"/>
    <x v="0"/>
    <x v="36"/>
    <n v="6253.1225950000007"/>
    <n v="9"/>
  </r>
  <r>
    <d v="2025-11-10T00:00:00"/>
    <n v="2997.28"/>
    <x v="0"/>
    <x v="36"/>
    <n v="5945.1048800000008"/>
    <n v="10"/>
  </r>
  <r>
    <d v="2025-11-11T00:00:00"/>
    <n v="3059.38"/>
    <x v="0"/>
    <x v="36"/>
    <n v="6068.2802300000003"/>
    <n v="11"/>
  </r>
  <r>
    <d v="2025-11-12T00:00:00"/>
    <n v="3096.69"/>
    <x v="0"/>
    <x v="36"/>
    <n v="6142.2846150000005"/>
    <n v="12"/>
  </r>
  <r>
    <d v="2025-11-13T00:00:00"/>
    <n v="3289.28"/>
    <x v="0"/>
    <x v="36"/>
    <n v="6524.2868800000006"/>
    <n v="13"/>
  </r>
  <r>
    <d v="2025-11-14T00:00:00"/>
    <n v="3156.68"/>
    <x v="0"/>
    <x v="36"/>
    <n v="6261.2747799999997"/>
    <n v="14"/>
  </r>
  <r>
    <d v="2025-11-15T00:00:00"/>
    <n v="3184.41"/>
    <x v="0"/>
    <x v="36"/>
    <n v="6316.2772349999996"/>
    <n v="15"/>
  </r>
  <r>
    <d v="2025-11-16T00:00:00"/>
    <n v="2842.08"/>
    <x v="0"/>
    <x v="36"/>
    <n v="5637.2656799999995"/>
    <n v="16"/>
  </r>
  <r>
    <d v="2025-11-17T00:00:00"/>
    <n v="3763.03"/>
    <x v="0"/>
    <x v="36"/>
    <n v="7463.9700050000001"/>
    <n v="17"/>
  </r>
  <r>
    <d v="2025-11-18T00:00:00"/>
    <n v="3354.15"/>
    <x v="0"/>
    <x v="36"/>
    <n v="6652.9565250000005"/>
    <n v="18"/>
  </r>
  <r>
    <d v="2025-11-19T00:00:00"/>
    <n v="3363.73"/>
    <x v="0"/>
    <x v="36"/>
    <n v="6671.958455"/>
    <n v="19"/>
  </r>
  <r>
    <d v="2025-11-20T00:00:00"/>
    <n v="3134.33"/>
    <x v="0"/>
    <x v="36"/>
    <n v="6216.9435549999998"/>
    <n v="20"/>
  </r>
  <r>
    <d v="2025-11-21T00:00:00"/>
    <n v="3310.37"/>
    <x v="0"/>
    <x v="36"/>
    <n v="6566.1188949999996"/>
    <n v="21"/>
  </r>
  <r>
    <d v="2025-11-22T00:00:00"/>
    <n v="3306.42"/>
    <x v="0"/>
    <x v="36"/>
    <n v="6558.2840700000006"/>
    <n v="22"/>
  </r>
  <r>
    <d v="2025-11-23T00:00:00"/>
    <n v="3178.36"/>
    <x v="0"/>
    <x v="36"/>
    <n v="6304.2770600000003"/>
    <n v="23"/>
  </r>
  <r>
    <d v="2025-11-24T00:00:00"/>
    <n v="3014.01"/>
    <x v="0"/>
    <x v="36"/>
    <n v="5978.2888350000003"/>
    <n v="24"/>
  </r>
  <r>
    <d v="2025-11-25T00:00:00"/>
    <n v="3000.39"/>
    <x v="0"/>
    <x v="36"/>
    <n v="5951.2735649999995"/>
    <n v="25"/>
  </r>
  <r>
    <d v="2025-11-26T00:00:00"/>
    <n v="2628.82"/>
    <x v="0"/>
    <x v="36"/>
    <n v="5214.2644700000001"/>
    <n v="26"/>
  </r>
  <r>
    <d v="2025-11-27T00:00:00"/>
    <n v="2913.17"/>
    <x v="0"/>
    <x v="36"/>
    <n v="5778.2726950000006"/>
    <n v="27"/>
  </r>
  <r>
    <d v="2025-11-28T00:00:00"/>
    <n v="2938.46"/>
    <x v="0"/>
    <x v="36"/>
    <n v="5828.43541"/>
    <n v="28"/>
  </r>
  <r>
    <d v="2025-11-29T00:00:00"/>
    <n v="3211.81"/>
    <x v="0"/>
    <x v="36"/>
    <n v="6370.6251350000002"/>
    <n v="29"/>
  </r>
  <r>
    <d v="2025-11-30T00:00:00"/>
    <n v="2774.19"/>
    <x v="0"/>
    <x v="36"/>
    <n v="5502.6058650000004"/>
    <n v="30"/>
  </r>
  <r>
    <d v="2025-12-01T00:00:00"/>
    <n v="2597.23"/>
    <x v="1"/>
    <x v="36"/>
    <n v="5151.6057049999999"/>
    <n v="1"/>
  </r>
  <r>
    <d v="2025-12-02T00:00:00"/>
    <n v="2942.5"/>
    <x v="1"/>
    <x v="36"/>
    <n v="5836.4487500000005"/>
    <n v="2"/>
  </r>
  <r>
    <d v="2025-12-03T00:00:00"/>
    <n v="2840.15"/>
    <x v="1"/>
    <x v="36"/>
    <n v="5633.4375250000003"/>
    <n v="3"/>
  </r>
  <r>
    <d v="2025-12-04T00:00:00"/>
    <n v="2779.15"/>
    <x v="1"/>
    <x v="36"/>
    <n v="5512.4440250000007"/>
    <n v="4"/>
  </r>
  <r>
    <d v="2025-12-05T00:00:00"/>
    <n v="3580.61"/>
    <x v="1"/>
    <x v="36"/>
    <n v="7102.1399350000002"/>
    <n v="5"/>
  </r>
  <r>
    <d v="2025-12-06T00:00:00"/>
    <n v="3842.77"/>
    <x v="1"/>
    <x v="36"/>
    <n v="7622.1342949999998"/>
    <n v="6"/>
  </r>
  <r>
    <d v="2025-12-07T00:00:00"/>
    <n v="3403.31"/>
    <x v="1"/>
    <x v="36"/>
    <n v="6750.4653850000004"/>
    <n v="7"/>
  </r>
  <r>
    <d v="2025-12-08T00:00:00"/>
    <n v="2659.15"/>
    <x v="1"/>
    <x v="36"/>
    <n v="5274.4240250000003"/>
    <n v="8"/>
  </r>
  <r>
    <d v="2025-12-09T00:00:00"/>
    <n v="2954.51"/>
    <x v="1"/>
    <x v="36"/>
    <n v="5860.2705850000002"/>
    <n v="9"/>
  </r>
  <r>
    <d v="2025-12-10T00:00:00"/>
    <n v="3794.46"/>
    <x v="1"/>
    <x v="36"/>
    <n v="7526.3114100000003"/>
    <n v="10"/>
  </r>
  <r>
    <d v="2025-12-11T00:00:00"/>
    <n v="3390.11"/>
    <x v="1"/>
    <x v="36"/>
    <n v="6724.2831850000002"/>
    <n v="11"/>
  </r>
  <r>
    <d v="2025-12-12T00:00:00"/>
    <n v="3537.83"/>
    <x v="1"/>
    <x v="36"/>
    <n v="7017.2858050000004"/>
    <n v="12"/>
  </r>
  <r>
    <d v="2025-12-13T00:00:00"/>
    <n v="2991.4"/>
    <x v="1"/>
    <x v="36"/>
    <n v="5933.4419000000007"/>
    <n v="13"/>
  </r>
  <r>
    <d v="2025-12-14T00:00:00"/>
    <n v="3123.07"/>
    <x v="1"/>
    <x v="36"/>
    <n v="6194.6093450000008"/>
    <n v="14"/>
  </r>
  <r>
    <d v="2025-12-15T00:00:00"/>
    <n v="2747.47"/>
    <x v="1"/>
    <x v="36"/>
    <n v="5449.606745"/>
    <n v="15"/>
  </r>
  <r>
    <d v="2025-12-16T00:00:00"/>
    <n v="3006.53"/>
    <x v="1"/>
    <x v="36"/>
    <n v="5963.4522550000002"/>
    <n v="16"/>
  </r>
  <r>
    <d v="2025-12-17T00:00:00"/>
    <n v="3272.06"/>
    <x v="1"/>
    <x v="36"/>
    <n v="6490.1310100000001"/>
    <n v="17"/>
  </r>
  <r>
    <d v="2025-12-18T00:00:00"/>
    <n v="4560.79"/>
    <x v="1"/>
    <x v="36"/>
    <n v="9046.3269650000002"/>
    <n v="18"/>
  </r>
  <r>
    <d v="2025-12-19T00:00:00"/>
    <n v="3752.61"/>
    <x v="1"/>
    <x v="36"/>
    <n v="7443.3019350000004"/>
    <n v="19"/>
  </r>
  <r>
    <d v="2025-12-20T00:00:00"/>
    <n v="4415.08"/>
    <x v="1"/>
    <x v="36"/>
    <n v="8757.3111800000006"/>
    <n v="20"/>
  </r>
  <r>
    <d v="2025-12-21T00:00:00"/>
    <n v="3408.77"/>
    <x v="1"/>
    <x v="36"/>
    <n v="6761.2952949999999"/>
    <n v="21"/>
  </r>
  <r>
    <d v="2025-12-22T00:00:00"/>
    <n v="5745.5"/>
    <x v="1"/>
    <x v="36"/>
    <n v="11396.19925"/>
    <n v="22"/>
  </r>
  <r>
    <d v="2025-12-23T00:00:00"/>
    <n v="5348.98"/>
    <x v="1"/>
    <x v="36"/>
    <n v="10609.70183"/>
    <n v="23"/>
  </r>
  <r>
    <d v="2025-12-24T00:00:00"/>
    <n v="4403.66"/>
    <x v="1"/>
    <x v="36"/>
    <n v="8734.6596100000006"/>
    <n v="24"/>
  </r>
  <r>
    <d v="2025-12-25T00:00:00"/>
    <n v="5368.47"/>
    <x v="1"/>
    <x v="36"/>
    <n v="10648.360245"/>
    <n v="25"/>
  </r>
  <r>
    <d v="2025-12-26T00:00:00"/>
    <n v="6468.82"/>
    <x v="1"/>
    <x v="36"/>
    <n v="12830.904469999999"/>
    <n v="26"/>
  </r>
  <r>
    <d v="2025-12-27T00:00:00"/>
    <n v="5087.8999999999996"/>
    <x v="1"/>
    <x v="36"/>
    <n v="10091.84965"/>
    <n v="27"/>
  </r>
  <r>
    <d v="2025-12-28T00:00:00"/>
    <n v="4269.13"/>
    <x v="1"/>
    <x v="36"/>
    <n v="8467.8193549999996"/>
    <n v="28"/>
  </r>
  <r>
    <d v="2025-12-29T00:00:00"/>
    <n v="3254.91"/>
    <x v="1"/>
    <x v="36"/>
    <n v="6456.113985"/>
    <n v="29"/>
  </r>
  <r>
    <d v="2025-12-30T00:00:00"/>
    <n v="3249.96"/>
    <x v="1"/>
    <x v="36"/>
    <n v="6446.2956599999998"/>
    <n v="30"/>
  </r>
  <r>
    <d v="2025-12-31T00:00:00"/>
    <n v="3312.98"/>
    <x v="1"/>
    <x v="36"/>
    <n v="6571.29583"/>
    <n v="31"/>
  </r>
  <r>
    <d v="2026-01-01T00:00:00"/>
    <n v="3378.52"/>
    <x v="2"/>
    <x v="36"/>
    <n v="6701.2944200000002"/>
    <n v="1"/>
  </r>
  <r>
    <d v="2026-01-02T00:00:00"/>
    <n v="3977.72"/>
    <x v="2"/>
    <x v="36"/>
    <n v="7889.8076199999996"/>
    <n v="2"/>
  </r>
  <r>
    <d v="2026-01-03T00:00:00"/>
    <n v="3944.53"/>
    <x v="2"/>
    <x v="36"/>
    <n v="7823.9752550000003"/>
    <n v="3"/>
  </r>
  <r>
    <d v="2026-01-04T00:00:00"/>
    <n v="4023.6"/>
    <x v="2"/>
    <x v="36"/>
    <n v="7980.8105999999998"/>
    <n v="4"/>
  </r>
  <r>
    <d v="2026-01-05T00:00:00"/>
    <n v="4556.42"/>
    <x v="2"/>
    <x v="36"/>
    <n v="9037.6590699999997"/>
    <n v="5"/>
  </r>
  <r>
    <d v="2026-01-06T00:00:00"/>
    <n v="3844.12"/>
    <x v="2"/>
    <x v="36"/>
    <n v="7624.8120200000003"/>
    <n v="6"/>
  </r>
  <r>
    <d v="2026-01-07T00:00:00"/>
    <n v="3737.91"/>
    <x v="2"/>
    <x v="36"/>
    <n v="7414.1444849999998"/>
    <n v="7"/>
  </r>
  <r>
    <d v="2026-01-08T00:00:00"/>
    <n v="3664.88"/>
    <x v="2"/>
    <x v="36"/>
    <n v="7269.2894800000004"/>
    <n v="8"/>
  </r>
  <r>
    <d v="2026-01-09T00:00:00"/>
    <n v="3386.08"/>
    <x v="2"/>
    <x v="36"/>
    <n v="6716.2896799999999"/>
    <n v="9"/>
  </r>
  <r>
    <d v="2026-01-10T00:00:00"/>
    <n v="3169.29"/>
    <x v="2"/>
    <x v="36"/>
    <n v="6286.2867150000002"/>
    <n v="10"/>
  </r>
  <r>
    <d v="2026-01-11T00:00:00"/>
    <n v="3120.89"/>
    <x v="2"/>
    <x v="36"/>
    <n v="6190.2853150000001"/>
    <n v="11"/>
  </r>
  <r>
    <d v="2026-01-12T00:00:00"/>
    <n v="3034.26"/>
    <x v="2"/>
    <x v="36"/>
    <n v="6018.4547100000009"/>
    <n v="12"/>
  </r>
  <r>
    <d v="2026-01-13T00:00:00"/>
    <n v="3253.06"/>
    <x v="2"/>
    <x v="36"/>
    <n v="6452.4445100000003"/>
    <n v="13"/>
  </r>
  <r>
    <d v="2026-01-14T00:00:00"/>
    <n v="3238.44"/>
    <x v="2"/>
    <x v="36"/>
    <n v="6423.4457400000001"/>
    <n v="14"/>
  </r>
  <r>
    <d v="2026-01-15T00:00:00"/>
    <n v="3023.67"/>
    <x v="2"/>
    <x v="36"/>
    <n v="5997.4494450000002"/>
    <n v="15"/>
  </r>
  <r>
    <d v="2026-01-16T00:00:00"/>
    <n v="3196.09"/>
    <x v="2"/>
    <x v="36"/>
    <n v="6339.4445150000001"/>
    <n v="16"/>
  </r>
  <r>
    <d v="2026-01-17T00:00:00"/>
    <n v="2927.88"/>
    <x v="2"/>
    <x v="36"/>
    <n v="5807.4499800000003"/>
    <n v="17"/>
  </r>
  <r>
    <d v="2026-01-18T00:00:00"/>
    <n v="2745.37"/>
    <x v="2"/>
    <x v="36"/>
    <n v="5445.4413949999998"/>
    <n v="18"/>
  </r>
  <r>
    <d v="2026-01-19T00:00:00"/>
    <n v="2854.27"/>
    <x v="2"/>
    <x v="36"/>
    <n v="5661.4445450000003"/>
    <n v="19"/>
  </r>
  <r>
    <d v="2026-01-20T00:00:00"/>
    <n v="2808.39"/>
    <x v="2"/>
    <x v="36"/>
    <n v="5570.4415650000001"/>
    <n v="20"/>
  </r>
  <r>
    <d v="2026-01-21T00:00:00"/>
    <n v="2941.99"/>
    <x v="2"/>
    <x v="36"/>
    <n v="5835.4371649999994"/>
    <n v="21"/>
  </r>
  <r>
    <d v="2026-01-22T00:00:00"/>
    <n v="2897.63"/>
    <x v="2"/>
    <x v="36"/>
    <n v="5747.4491050000006"/>
    <n v="22"/>
  </r>
  <r>
    <d v="2026-01-23T00:00:00"/>
    <n v="2671.25"/>
    <x v="2"/>
    <x v="36"/>
    <n v="5298.4243750000005"/>
    <n v="23"/>
  </r>
  <r>
    <d v="2026-01-24T00:00:00"/>
    <n v="2671.68"/>
    <x v="2"/>
    <x v="36"/>
    <n v="5299.2772799999993"/>
    <n v="24"/>
  </r>
  <r>
    <d v="2026-01-25T00:00:00"/>
    <n v="2596.13"/>
    <x v="2"/>
    <x v="36"/>
    <n v="5149.423855"/>
    <n v="25"/>
  </r>
  <r>
    <d v="2026-01-26T00:00:00"/>
    <n v="2775.33"/>
    <x v="2"/>
    <x v="36"/>
    <n v="5504.8670549999997"/>
    <n v="26"/>
  </r>
  <r>
    <d v="2026-01-27T00:00:00"/>
    <n v="2591.5500000000002"/>
    <x v="2"/>
    <x v="36"/>
    <n v="5140.3394250000001"/>
    <n v="27"/>
  </r>
  <r>
    <d v="2026-01-28T00:00:00"/>
    <n v="2733.77"/>
    <x v="2"/>
    <x v="36"/>
    <n v="5422.4327949999997"/>
    <n v="28"/>
  </r>
  <r>
    <d v="2026-01-29T00:00:00"/>
    <n v="2840.66"/>
    <x v="2"/>
    <x v="36"/>
    <n v="5634.4491099999996"/>
    <n v="29"/>
  </r>
  <r>
    <d v="2026-01-30T00:00:00"/>
    <n v="2879.05"/>
    <x v="2"/>
    <x v="36"/>
    <n v="5710.5956750000005"/>
    <n v="30"/>
  </r>
  <r>
    <d v="2026-01-31T00:00:00"/>
    <n v="2896.2"/>
    <x v="2"/>
    <x v="36"/>
    <n v="5744.6126999999997"/>
    <n v="31"/>
  </r>
  <r>
    <d v="2026-02-01T00:00:00"/>
    <n v="2974.34"/>
    <x v="3"/>
    <x v="36"/>
    <n v="5899.6033900000002"/>
    <n v="1"/>
  </r>
  <r>
    <d v="2026-02-02T00:00:00"/>
    <n v="2647.14"/>
    <x v="3"/>
    <x v="36"/>
    <n v="5250.6021899999996"/>
    <n v="2"/>
  </r>
  <r>
    <d v="2026-02-03T00:00:00"/>
    <n v="2905.19"/>
    <x v="3"/>
    <x v="36"/>
    <n v="5762.4443650000003"/>
    <n v="3"/>
  </r>
  <r>
    <d v="2026-02-04T00:00:00"/>
    <n v="2790.24"/>
    <x v="3"/>
    <x v="36"/>
    <n v="5534.4410399999997"/>
    <n v="4"/>
  </r>
  <r>
    <d v="2026-02-05T00:00:00"/>
    <n v="2679.83"/>
    <x v="3"/>
    <x v="36"/>
    <n v="5315.4428049999997"/>
    <n v="5"/>
  </r>
  <r>
    <d v="2026-02-06T00:00:00"/>
    <n v="2928.38"/>
    <x v="3"/>
    <x v="36"/>
    <n v="5808.4417300000005"/>
    <n v="6"/>
  </r>
  <r>
    <d v="2026-02-07T00:00:00"/>
    <n v="2812.93"/>
    <x v="3"/>
    <x v="36"/>
    <n v="5579.4466549999997"/>
    <n v="7"/>
  </r>
  <r>
    <d v="2026-02-08T00:00:00"/>
    <n v="2827.04"/>
    <x v="3"/>
    <x v="36"/>
    <n v="5607.4338399999997"/>
    <n v="8"/>
  </r>
  <r>
    <d v="2026-02-09T00:00:00"/>
    <n v="2757.97"/>
    <x v="3"/>
    <x v="36"/>
    <n v="5470.4334949999993"/>
    <n v="9"/>
  </r>
  <r>
    <d v="2026-02-10T00:00:00"/>
    <n v="3291.3"/>
    <x v="3"/>
    <x v="36"/>
    <n v="6528.2935500000003"/>
    <n v="10"/>
  </r>
  <r>
    <d v="2026-02-11T00:00:00"/>
    <n v="2915.19"/>
    <x v="3"/>
    <x v="36"/>
    <n v="5782.2793650000003"/>
    <n v="11"/>
  </r>
  <r>
    <d v="2026-02-12T00:00:00"/>
    <n v="3278.02"/>
    <x v="3"/>
    <x v="36"/>
    <n v="6501.9526699999997"/>
    <n v="12"/>
  </r>
  <r>
    <d v="2026-02-13T00:00:00"/>
    <n v="2860.74"/>
    <x v="3"/>
    <x v="36"/>
    <n v="5674.2777900000001"/>
    <n v="13"/>
  </r>
  <r>
    <d v="2026-02-14T00:00:00"/>
    <n v="2796.2"/>
    <x v="3"/>
    <x v="36"/>
    <n v="5546.2626999999993"/>
    <n v="14"/>
  </r>
  <r>
    <d v="2026-02-15T00:00:00"/>
    <n v="2748.31"/>
    <x v="3"/>
    <x v="36"/>
    <n v="5451.2728850000003"/>
    <n v="15"/>
  </r>
  <r>
    <d v="2026-02-16T00:00:00"/>
    <n v="2810.32"/>
    <x v="3"/>
    <x v="36"/>
    <n v="5574.2697200000002"/>
    <n v="16"/>
  </r>
  <r>
    <d v="2026-02-17T00:00:00"/>
    <n v="2792.17"/>
    <x v="3"/>
    <x v="36"/>
    <n v="5538.2691949999999"/>
    <n v="17"/>
  </r>
  <r>
    <d v="2026-02-18T00:00:00"/>
    <n v="3381.04"/>
    <x v="3"/>
    <x v="36"/>
    <n v="6706.2928400000001"/>
    <n v="18"/>
  </r>
  <r>
    <d v="2026-02-19T00:00:00"/>
    <n v="2837.13"/>
    <x v="3"/>
    <x v="36"/>
    <n v="5627.4473550000002"/>
    <n v="19"/>
  </r>
  <r>
    <d v="2026-02-20T00:00:00"/>
    <n v="2749.91"/>
    <x v="3"/>
    <x v="36"/>
    <n v="5454.4464849999995"/>
    <n v="20"/>
  </r>
  <r>
    <d v="2026-02-21T00:00:00"/>
    <n v="2623.78"/>
    <x v="3"/>
    <x v="36"/>
    <n v="5204.2676300000003"/>
    <n v="21"/>
  </r>
  <r>
    <d v="2026-02-22T00:00:00"/>
    <n v="2895.02"/>
    <x v="3"/>
    <x v="36"/>
    <n v="5742.2721700000002"/>
    <n v="22"/>
  </r>
  <r>
    <d v="2026-02-23T00:00:00"/>
    <n v="2694.45"/>
    <x v="3"/>
    <x v="36"/>
    <n v="5344.4415749999998"/>
    <n v="23"/>
  </r>
  <r>
    <d v="2026-02-24T00:00:00"/>
    <n v="3231.72"/>
    <x v="3"/>
    <x v="36"/>
    <n v="6410.1166199999998"/>
    <n v="24"/>
  </r>
  <r>
    <d v="2026-02-25T00:00:00"/>
    <n v="3852.1"/>
    <x v="3"/>
    <x v="36"/>
    <n v="7640.6403499999997"/>
    <n v="25"/>
  </r>
  <r>
    <d v="2026-02-26T00:00:00"/>
    <n v="4007.05"/>
    <x v="3"/>
    <x v="36"/>
    <n v="7947.9836750000004"/>
    <n v="26"/>
  </r>
  <r>
    <d v="2026-02-27T00:00:00"/>
    <n v="3295.75"/>
    <x v="3"/>
    <x v="36"/>
    <n v="6537.1201250000004"/>
    <n v="27"/>
  </r>
  <r>
    <d v="2026-02-28T00:00:00"/>
    <n v="3024.01"/>
    <x v="3"/>
    <x v="36"/>
    <n v="5998.1238350000003"/>
    <n v="28"/>
  </r>
  <r>
    <d v="2026-03-01T00:00:00"/>
    <n v="3147.95"/>
    <x v="4"/>
    <x v="36"/>
    <n v="6243.9588249999997"/>
    <n v="1"/>
  </r>
  <r>
    <d v="2026-03-02T00:00:00"/>
    <n v="3449.41"/>
    <x v="4"/>
    <x v="36"/>
    <n v="6841.9047350000001"/>
    <n v="2"/>
  </r>
  <r>
    <d v="2026-03-03T00:00:00"/>
    <n v="3489.27"/>
    <x v="4"/>
    <x v="36"/>
    <n v="6920.9670450000003"/>
    <n v="3"/>
  </r>
  <r>
    <d v="2026-03-04T00:00:00"/>
    <n v="3277.96"/>
    <x v="4"/>
    <x v="36"/>
    <n v="6501.8336600000002"/>
    <n v="4"/>
  </r>
  <r>
    <d v="2026-03-05T00:00:00"/>
    <n v="3357.69"/>
    <x v="4"/>
    <x v="36"/>
    <n v="6659.9781149999999"/>
    <n v="5"/>
  </r>
  <r>
    <d v="2026-03-06T00:00:00"/>
    <n v="3333.84"/>
    <x v="4"/>
    <x v="36"/>
    <n v="6612.6716400000005"/>
    <n v="6"/>
  </r>
  <r>
    <d v="2026-03-07T00:00:00"/>
    <n v="3046.49"/>
    <x v="4"/>
    <x v="36"/>
    <n v="6042.7129150000001"/>
    <n v="7"/>
  </r>
  <r>
    <d v="2026-03-08T00:00:00"/>
    <n v="3021.56"/>
    <x v="4"/>
    <x v="36"/>
    <n v="5993.2642599999999"/>
    <n v="8"/>
  </r>
  <r>
    <d v="2026-03-09T00:00:00"/>
    <n v="3246.38"/>
    <x v="4"/>
    <x v="36"/>
    <n v="6439.1947300000002"/>
    <n v="9"/>
  </r>
  <r>
    <d v="2026-03-10T00:00:00"/>
    <n v="3827.74"/>
    <x v="4"/>
    <x v="36"/>
    <n v="7592.3222900000001"/>
    <n v="10"/>
  </r>
  <r>
    <d v="2026-03-11T00:00:00"/>
    <n v="3445.13"/>
    <x v="4"/>
    <x v="36"/>
    <n v="6833.4153550000001"/>
    <n v="11"/>
  </r>
  <r>
    <d v="2026-03-12T00:00:00"/>
    <n v="3149.72"/>
    <x v="4"/>
    <x v="36"/>
    <n v="6247.4696199999998"/>
    <n v="12"/>
  </r>
  <r>
    <d v="2026-03-13T00:00:00"/>
    <n v="3520.43"/>
    <x v="4"/>
    <x v="36"/>
    <n v="6982.7729049999998"/>
    <n v="13"/>
  </r>
  <r>
    <d v="2026-03-14T00:00:00"/>
    <n v="3325.79"/>
    <x v="4"/>
    <x v="36"/>
    <n v="6596.7044649999998"/>
    <n v="14"/>
  </r>
  <r>
    <d v="2026-03-15T00:00:00"/>
    <n v="3780.23"/>
    <x v="4"/>
    <x v="36"/>
    <n v="7498.0862050000005"/>
    <n v="15"/>
  </r>
  <r>
    <d v="2026-03-16T00:00:00"/>
    <n v="3279.52"/>
    <x v="4"/>
    <x v="36"/>
    <n v="6504.9279200000001"/>
    <n v="16"/>
  </r>
  <r>
    <d v="2026-03-17T00:00:00"/>
    <n v="3322.55"/>
    <x v="4"/>
    <x v="36"/>
    <n v="6590.2779250000003"/>
    <n v="17"/>
  </r>
  <r>
    <d v="2026-03-18T00:00:00"/>
    <n v="3773.58"/>
    <x v="4"/>
    <x v="36"/>
    <n v="7484.8959299999997"/>
    <n v="18"/>
  </r>
  <r>
    <d v="2026-03-19T00:00:00"/>
    <n v="4559.99"/>
    <x v="4"/>
    <x v="36"/>
    <n v="9044.7401649999993"/>
    <n v="19"/>
  </r>
  <r>
    <d v="2026-03-20T00:00:00"/>
    <n v="5492.09"/>
    <x v="4"/>
    <x v="36"/>
    <n v="10893.560515000001"/>
    <n v="20"/>
  </r>
  <r>
    <d v="2026-03-21T00:00:00"/>
    <n v="6510.69"/>
    <x v="4"/>
    <x v="36"/>
    <n v="12913.953615"/>
    <n v="21"/>
  </r>
  <r>
    <d v="2026-03-22T00:00:00"/>
    <n v="7328.62"/>
    <x v="4"/>
    <x v="36"/>
    <n v="14536.31777"/>
    <n v="22"/>
  </r>
  <r>
    <d v="2026-03-23T00:00:00"/>
    <n v="7476.66"/>
    <x v="4"/>
    <x v="36"/>
    <n v="14829.955110000001"/>
    <n v="23"/>
  </r>
  <r>
    <d v="2026-03-24T00:00:00"/>
    <n v="7015.42"/>
    <x v="4"/>
    <x v="36"/>
    <n v="13915.085570000001"/>
    <n v="24"/>
  </r>
  <r>
    <d v="2026-03-25T00:00:00"/>
    <n v="8145.96"/>
    <x v="4"/>
    <x v="36"/>
    <n v="16157.51166"/>
    <n v="25"/>
  </r>
  <r>
    <d v="2026-03-26T00:00:00"/>
    <n v="8308.09"/>
    <x v="4"/>
    <x v="36"/>
    <n v="16479.096515000001"/>
    <n v="26"/>
  </r>
  <r>
    <d v="2026-03-27T00:00:00"/>
    <n v="8678.0300000000007"/>
    <x v="4"/>
    <x v="36"/>
    <n v="17212.872505000003"/>
    <n v="27"/>
  </r>
  <r>
    <d v="2026-03-28T00:00:00"/>
    <n v="8710.9599999999991"/>
    <x v="4"/>
    <x v="36"/>
    <n v="17278.189159999998"/>
    <n v="28"/>
  </r>
  <r>
    <d v="2026-03-29T00:00:00"/>
    <n v="8064.35"/>
    <x v="4"/>
    <x v="36"/>
    <n v="15995.638225000001"/>
    <n v="29"/>
  </r>
  <r>
    <d v="2026-03-30T00:00:00"/>
    <n v="8506.83"/>
    <x v="4"/>
    <x v="36"/>
    <n v="16873.297305"/>
    <n v="30"/>
  </r>
  <r>
    <d v="2026-03-31T00:00:00"/>
    <n v="8900.4599999999991"/>
    <x v="4"/>
    <x v="36"/>
    <n v="17654.062409999999"/>
    <n v="31"/>
  </r>
  <r>
    <d v="2026-04-01T00:00:00"/>
    <n v="8787.5"/>
    <x v="5"/>
    <x v="36"/>
    <n v="17430.006249999999"/>
    <n v="1"/>
  </r>
  <r>
    <d v="2026-04-02T00:00:00"/>
    <n v="9988.82"/>
    <x v="5"/>
    <x v="36"/>
    <n v="19812.82447"/>
    <n v="2"/>
  </r>
  <r>
    <d v="2026-04-03T00:00:00"/>
    <n v="9592.93"/>
    <x v="5"/>
    <x v="36"/>
    <n v="19027.576655000001"/>
    <n v="3"/>
  </r>
  <r>
    <d v="2026-04-04T00:00:00"/>
    <n v="7909.03"/>
    <x v="5"/>
    <x v="36"/>
    <n v="15687.561005"/>
    <n v="4"/>
  </r>
  <r>
    <d v="2026-04-05T00:00:00"/>
    <n v="7161.39"/>
    <x v="5"/>
    <x v="36"/>
    <n v="14204.617065"/>
    <n v="5"/>
  </r>
  <r>
    <d v="2026-04-06T00:00:00"/>
    <n v="7357.86"/>
    <x v="5"/>
    <x v="36"/>
    <n v="14594.31531"/>
    <n v="6"/>
  </r>
  <r>
    <d v="2026-04-07T00:00:00"/>
    <n v="6381.97"/>
    <x v="5"/>
    <x v="36"/>
    <n v="12658.637495000001"/>
    <n v="7"/>
  </r>
  <r>
    <d v="2026-04-08T00:00:00"/>
    <n v="6686.85"/>
    <x v="5"/>
    <x v="36"/>
    <n v="13263.366975000001"/>
    <n v="8"/>
  </r>
  <r>
    <d v="2026-04-09T00:00:00"/>
    <n v="7243.41"/>
    <x v="5"/>
    <x v="36"/>
    <n v="14367.303735"/>
    <n v="9"/>
  </r>
  <r>
    <d v="2026-04-10T00:00:00"/>
    <n v="8435.8700000000008"/>
    <x v="5"/>
    <x v="36"/>
    <n v="16732.548145000001"/>
    <n v="10"/>
  </r>
  <r>
    <d v="2026-04-11T00:00:00"/>
    <n v="8848.01"/>
    <x v="5"/>
    <x v="36"/>
    <n v="17550.027835000001"/>
    <n v="11"/>
  </r>
  <r>
    <d v="2026-04-12T00:00:00"/>
    <n v="9623.58"/>
    <x v="5"/>
    <x v="36"/>
    <n v="19088.370930000001"/>
    <n v="12"/>
  </r>
  <r>
    <d v="2026-04-13T00:00:00"/>
    <n v="9636.6299999999992"/>
    <x v="5"/>
    <x v="36"/>
    <n v="19114.255604999998"/>
    <n v="13"/>
  </r>
  <r>
    <d v="2026-04-14T00:00:00"/>
    <n v="9123.1"/>
    <x v="5"/>
    <x v="36"/>
    <n v="18095.668850000002"/>
    <n v="14"/>
  </r>
  <r>
    <d v="2026-04-15T00:00:00"/>
    <n v="8386.23"/>
    <x v="5"/>
    <x v="36"/>
    <n v="16634.087205"/>
    <n v="15"/>
  </r>
  <r>
    <d v="2026-04-16T00:00:00"/>
    <n v="7666.66"/>
    <x v="5"/>
    <x v="36"/>
    <n v="15206.820110000001"/>
    <n v="16"/>
  </r>
  <r>
    <d v="2026-04-17T00:00:00"/>
    <n v="8194.8799999999992"/>
    <x v="5"/>
    <x v="36"/>
    <n v="16254.544479999999"/>
    <n v="17"/>
  </r>
  <r>
    <d v="2026-04-18T00:00:00"/>
    <n v="7118.07"/>
    <x v="5"/>
    <x v="36"/>
    <n v="14118.691844999999"/>
    <n v="18"/>
  </r>
  <r>
    <d v="2026-04-19T00:00:00"/>
    <n v="6822.16"/>
    <x v="5"/>
    <x v="36"/>
    <n v="13531.754360000001"/>
    <n v="19"/>
  </r>
  <r>
    <d v="2026-04-20T00:00:00"/>
    <n v="6779.56"/>
    <x v="5"/>
    <x v="36"/>
    <n v="13447.25726"/>
    <n v="20"/>
  </r>
  <r>
    <d v="2026-04-21T00:00:00"/>
    <n v="6575.01"/>
    <x v="5"/>
    <x v="36"/>
    <n v="13041.532335"/>
    <n v="21"/>
  </r>
  <r>
    <d v="2026-04-22T00:00:00"/>
    <n v="7701.08"/>
    <x v="5"/>
    <x v="36"/>
    <n v="15275.09218"/>
    <n v="22"/>
  </r>
  <r>
    <d v="2026-04-23T00:00:00"/>
    <n v="8380.6200000000008"/>
    <x v="5"/>
    <x v="36"/>
    <n v="16622.959770000001"/>
    <n v="23"/>
  </r>
  <r>
    <d v="2026-04-24T00:00:00"/>
    <n v="9372.07"/>
    <x v="5"/>
    <x v="36"/>
    <n v="18589.500844999999"/>
    <n v="24"/>
  </r>
  <r>
    <d v="2026-04-25T00:00:00"/>
    <n v="8357.5400000000009"/>
    <x v="5"/>
    <x v="36"/>
    <n v="16577.180590000004"/>
    <n v="25"/>
  </r>
  <r>
    <d v="2026-04-26T00:00:00"/>
    <n v="7916.6"/>
    <x v="5"/>
    <x v="36"/>
    <n v="15702.5761"/>
    <n v="26"/>
  </r>
  <r>
    <d v="2026-04-27T00:00:00"/>
    <n v="7143.33"/>
    <x v="5"/>
    <x v="36"/>
    <n v="14168.795055000001"/>
    <n v="27"/>
  </r>
  <r>
    <d v="2026-04-28T00:00:00"/>
    <n v="7093.73"/>
    <x v="5"/>
    <x v="36"/>
    <n v="14070.413455"/>
    <n v="28"/>
  </r>
  <r>
    <d v="2026-04-29T00:00:00"/>
    <n v="7029.99"/>
    <x v="5"/>
    <x v="36"/>
    <n v="13943.985165"/>
    <n v="29"/>
  </r>
  <r>
    <d v="2026-04-30T00:00:00"/>
    <n v="6586.94"/>
    <x v="5"/>
    <x v="36"/>
    <n v="13065.19549"/>
    <n v="30"/>
  </r>
  <r>
    <d v="2026-05-01T00:00:00"/>
    <n v="6802.63"/>
    <x v="6"/>
    <x v="36"/>
    <n v="13493.016605000001"/>
    <n v="1"/>
  </r>
  <r>
    <d v="2026-05-02T00:00:00"/>
    <n v="6501.67"/>
    <x v="6"/>
    <x v="36"/>
    <n v="12896.062445"/>
    <n v="2"/>
  </r>
  <r>
    <d v="2026-05-03T00:00:00"/>
    <n v="6694.98"/>
    <x v="6"/>
    <x v="36"/>
    <n v="13279.492829999999"/>
    <n v="3"/>
  </r>
  <r>
    <d v="2026-05-04T00:00:00"/>
    <n v="7275.24"/>
    <x v="6"/>
    <x v="36"/>
    <n v="14430.438539999999"/>
    <n v="4"/>
  </r>
  <r>
    <d v="2026-05-05T00:00:00"/>
    <n v="8286.35"/>
    <x v="6"/>
    <x v="36"/>
    <n v="16435.975225000002"/>
    <n v="5"/>
  </r>
  <r>
    <d v="2026-05-06T00:00:00"/>
    <n v="9109.9500000000007"/>
    <x v="6"/>
    <x v="36"/>
    <n v="18069.585825000002"/>
    <n v="6"/>
  </r>
  <r>
    <d v="2026-05-07T00:00:00"/>
    <n v="8879.61"/>
    <x v="6"/>
    <x v="36"/>
    <n v="17612.706435"/>
    <n v="7"/>
  </r>
  <r>
    <d v="2026-05-08T00:00:00"/>
    <n v="9864.26"/>
    <x v="6"/>
    <x v="36"/>
    <n v="19565.759710000002"/>
    <n v="8"/>
  </r>
  <r>
    <d v="2026-05-09T00:00:00"/>
    <n v="10820.32"/>
    <x v="6"/>
    <x v="36"/>
    <n v="21462.104719999999"/>
    <n v="9"/>
  </r>
  <r>
    <d v="2026-05-10T00:00:00"/>
    <n v="11823.16"/>
    <x v="6"/>
    <x v="36"/>
    <n v="23451.237860000001"/>
    <n v="10"/>
  </r>
  <r>
    <d v="2026-05-11T00:00:00"/>
    <n v="12146.79"/>
    <x v="6"/>
    <x v="36"/>
    <n v="24093.157965000002"/>
    <n v="11"/>
  </r>
  <r>
    <d v="2026-05-12T00:00:00"/>
    <n v="13856.94"/>
    <x v="6"/>
    <x v="36"/>
    <n v="27485.24049"/>
    <n v="12"/>
  </r>
  <r>
    <d v="2026-05-13T00:00:00"/>
    <n v="15883"/>
    <x v="6"/>
    <x v="36"/>
    <n v="31503.930500000002"/>
    <n v="13"/>
  </r>
  <r>
    <d v="2026-05-14T00:00:00"/>
    <n v="19717.5"/>
    <x v="6"/>
    <x v="36"/>
    <n v="39109.661249999997"/>
    <n v="14"/>
  </r>
  <r>
    <d v="2026-05-15T00:00:00"/>
    <n v="19722.810000000001"/>
    <x v="6"/>
    <x v="36"/>
    <n v="39120.193635000003"/>
    <n v="15"/>
  </r>
  <r>
    <d v="2026-05-16T00:00:00"/>
    <n v="16085.81"/>
    <x v="6"/>
    <x v="36"/>
    <n v="31906.204135"/>
    <n v="16"/>
  </r>
  <r>
    <d v="2026-05-17T00:00:00"/>
    <n v="15009.82"/>
    <x v="6"/>
    <x v="36"/>
    <n v="29771.97797"/>
    <n v="17"/>
  </r>
  <r>
    <d v="2026-05-18T00:00:00"/>
    <n v="13226"/>
    <x v="6"/>
    <x v="36"/>
    <n v="26233.771000000001"/>
    <n v="18"/>
  </r>
  <r>
    <d v="2026-05-19T00:00:00"/>
    <n v="11650.74"/>
    <x v="6"/>
    <x v="36"/>
    <n v="23109.24279"/>
    <n v="19"/>
  </r>
  <r>
    <d v="2026-05-20T00:00:00"/>
    <n v="10835.08"/>
    <x v="6"/>
    <x v="36"/>
    <n v="21491.38118"/>
    <n v="20"/>
  </r>
  <r>
    <d v="2026-05-21T00:00:00"/>
    <n v="10778.49"/>
    <x v="6"/>
    <x v="36"/>
    <n v="21379.134914999999"/>
    <n v="21"/>
  </r>
  <r>
    <d v="2026-05-22T00:00:00"/>
    <n v="11212.53"/>
    <x v="6"/>
    <x v="36"/>
    <n v="22240.053255000003"/>
    <n v="22"/>
  </r>
  <r>
    <d v="2026-05-23T00:00:00"/>
    <n v="9597.26"/>
    <x v="6"/>
    <x v="36"/>
    <n v="19036.165209999999"/>
    <n v="23"/>
  </r>
  <r>
    <d v="2026-05-24T00:00:00"/>
    <n v="9306.5"/>
    <x v="6"/>
    <x v="36"/>
    <n v="18459.442750000002"/>
    <n v="24"/>
  </r>
  <r>
    <d v="2026-05-25T00:00:00"/>
    <n v="9745.69"/>
    <x v="6"/>
    <x v="36"/>
    <n v="19330.576115"/>
    <n v="25"/>
  </r>
  <r>
    <d v="2026-05-26T00:00:00"/>
    <n v="11239.6"/>
    <x v="6"/>
    <x v="36"/>
    <n v="22293.746600000002"/>
    <n v="26"/>
  </r>
  <r>
    <d v="2026-05-27T00:00:00"/>
    <n v="12487.61"/>
    <x v="6"/>
    <x v="36"/>
    <n v="24769.174435000001"/>
    <n v="27"/>
  </r>
  <r>
    <d v="2026-05-28T00:00:00"/>
    <n v="14006.39"/>
    <x v="6"/>
    <x v="36"/>
    <n v="27781.674565000001"/>
    <n v="28"/>
  </r>
  <r>
    <d v="2026-05-29T00:00:00"/>
    <n v="15642.03"/>
    <x v="6"/>
    <x v="36"/>
    <n v="31025.966505"/>
    <n v="29"/>
  </r>
  <r>
    <d v="2026-05-30T00:00:00"/>
    <n v="18203.55"/>
    <x v="6"/>
    <x v="36"/>
    <n v="36106.741425"/>
    <n v="30"/>
  </r>
  <r>
    <d v="2026-05-31T00:00:00"/>
    <n v="18024.009999999998"/>
    <x v="6"/>
    <x v="36"/>
    <n v="35750.623834999999"/>
    <n v="31"/>
  </r>
  <r>
    <d v="2026-06-01T00:00:00"/>
    <n v="16700.84"/>
    <x v="7"/>
    <x v="36"/>
    <n v="33126.116139999998"/>
    <n v="1"/>
  </r>
  <r>
    <d v="2026-06-02T00:00:00"/>
    <n v="14910.14"/>
    <x v="7"/>
    <x v="36"/>
    <n v="29574.26269"/>
    <n v="2"/>
  </r>
  <r>
    <d v="2026-06-03T00:00:00"/>
    <n v="13812.17"/>
    <x v="7"/>
    <x v="36"/>
    <n v="27396.439194999999"/>
    <n v="3"/>
  </r>
  <r>
    <d v="2026-06-04T00:00:00"/>
    <n v="13708.33"/>
    <x v="7"/>
    <x v="36"/>
    <n v="27190.472555"/>
    <n v="4"/>
  </r>
  <r>
    <d v="2026-06-05T00:00:00"/>
    <n v="14175.32"/>
    <x v="7"/>
    <x v="36"/>
    <n v="28116.747220000001"/>
    <n v="5"/>
  </r>
  <r>
    <d v="2026-06-06T00:00:00"/>
    <n v="14379.55"/>
    <x v="7"/>
    <x v="36"/>
    <n v="28521.837424999998"/>
    <n v="6"/>
  </r>
  <r>
    <d v="2026-06-07T00:00:00"/>
    <n v="15002.35"/>
    <x v="7"/>
    <x v="36"/>
    <n v="29757.161225"/>
    <n v="7"/>
  </r>
  <r>
    <d v="2026-06-08T00:00:00"/>
    <n v="15271"/>
    <x v="7"/>
    <x v="36"/>
    <n v="30290.0285"/>
    <n v="8"/>
  </r>
  <r>
    <d v="2026-06-09T00:00:00"/>
    <n v="13233.09"/>
    <x v="7"/>
    <x v="36"/>
    <n v="26247.834015"/>
    <n v="9"/>
  </r>
  <r>
    <d v="2026-06-10T00:00:00"/>
    <n v="13141.78"/>
    <x v="7"/>
    <x v="36"/>
    <n v="26066.720630000003"/>
    <n v="10"/>
  </r>
  <r>
    <d v="2026-06-11T00:00:00"/>
    <n v="11855.83"/>
    <x v="7"/>
    <x v="36"/>
    <n v="23516.038805"/>
    <n v="11"/>
  </r>
  <r>
    <d v="2026-06-12T00:00:00"/>
    <n v="11054.2"/>
    <x v="7"/>
    <x v="36"/>
    <n v="21926.005700000002"/>
    <n v="12"/>
  </r>
  <r>
    <d v="2026-06-13T00:00:00"/>
    <n v="9906.7800000000007"/>
    <x v="7"/>
    <x v="36"/>
    <n v="19650.098130000002"/>
    <n v="13"/>
  </r>
  <r>
    <d v="2026-06-14T00:00:00"/>
    <n v="10447.280000000001"/>
    <x v="7"/>
    <x v="36"/>
    <n v="20722.179880000003"/>
    <n v="14"/>
  </r>
  <r>
    <d v="2026-06-15T00:00:00"/>
    <n v="10027.82"/>
    <x v="7"/>
    <x v="36"/>
    <n v="19890.180970000001"/>
    <n v="15"/>
  </r>
  <r>
    <d v="2026-06-16T00:00:00"/>
    <n v="10397.92"/>
    <x v="7"/>
    <x v="36"/>
    <n v="20624.27432"/>
    <n v="16"/>
  </r>
  <r>
    <d v="2026-06-17T00:00:00"/>
    <n v="10477.6"/>
    <x v="7"/>
    <x v="36"/>
    <n v="20782.319600000003"/>
    <n v="17"/>
  </r>
  <r>
    <d v="2026-06-18T00:00:00"/>
    <n v="11580.13"/>
    <x v="7"/>
    <x v="36"/>
    <n v="22969.187855"/>
    <n v="18"/>
  </r>
  <r>
    <d v="2026-06-19T00:00:00"/>
    <n v="11017.12"/>
    <x v="7"/>
    <x v="36"/>
    <n v="21852.457520000004"/>
    <n v="19"/>
  </r>
  <r>
    <d v="2026-06-20T00:00:00"/>
    <n v="10528.89"/>
    <x v="7"/>
    <x v="36"/>
    <n v="20884.053315000001"/>
    <n v="20"/>
  </r>
  <r>
    <d v="2026-06-21T00:00:00"/>
    <n v="10055.41"/>
    <x v="7"/>
    <x v="36"/>
    <n v="19944.905735"/>
    <n v="21"/>
  </r>
  <r>
    <d v="2026-06-22T00:00:00"/>
    <n v="10757.65"/>
    <x v="7"/>
    <x v="36"/>
    <n v="21337.798774999999"/>
    <n v="22"/>
  </r>
  <r>
    <d v="2026-06-23T00:00:00"/>
    <n v="10012.620000000001"/>
    <x v="7"/>
    <x v="36"/>
    <n v="19860.031770000001"/>
    <n v="23"/>
  </r>
  <r>
    <d v="2026-06-24T00:00:00"/>
    <n v="9905.91"/>
    <x v="7"/>
    <x v="36"/>
    <n v="19648.372485"/>
    <n v="24"/>
  </r>
  <r>
    <d v="2026-06-25T00:00:00"/>
    <n v="9259.18"/>
    <x v="7"/>
    <x v="36"/>
    <n v="18365.58353"/>
    <n v="25"/>
  </r>
  <r>
    <d v="2026-06-26T00:00:00"/>
    <n v="9390.25"/>
    <x v="7"/>
    <x v="36"/>
    <n v="18625.560874999999"/>
    <n v="26"/>
  </r>
  <r>
    <d v="2026-06-27T00:00:00"/>
    <n v="9911.42"/>
    <x v="7"/>
    <x v="36"/>
    <n v="19659.30157"/>
    <n v="27"/>
  </r>
  <r>
    <d v="2026-06-28T00:00:00"/>
    <n v="9806.93"/>
    <x v="7"/>
    <x v="36"/>
    <n v="19452.045655000002"/>
    <n v="28"/>
  </r>
  <r>
    <d v="2026-06-29T00:00:00"/>
    <n v="8997.25"/>
    <x v="7"/>
    <x v="36"/>
    <n v="17846.045375000002"/>
    <n v="29"/>
  </r>
  <r>
    <d v="2026-06-30T00:00:00"/>
    <n v="8220.39"/>
    <x v="7"/>
    <x v="36"/>
    <n v="16305.143564999998"/>
    <n v="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1" cacheId="75" applyNumberFormats="0" applyBorderFormats="0" applyFontFormats="0" applyPatternFormats="0" applyAlignmentFormats="0" applyWidthHeightFormats="1" dataCaption="Values" updatedVersion="8" minRefreshableVersion="3" showCalcMbrs="0" useAutoFormatting="1" itemPrintTitles="1" createdVersion="3" indent="0" outline="1" outlineData="1" multipleFieldFilters="0">
  <location ref="H17:M24" firstHeaderRow="1" firstDataRow="2" firstDataCol="1"/>
  <pivotFields count="3">
    <pivotField axis="axisCol" showAll="0">
      <items count="13">
        <item h="1" x="3"/>
        <item h="1" x="4"/>
        <item h="1" x="5"/>
        <item x="6"/>
        <item x="7"/>
        <item x="8"/>
        <item x="9"/>
        <item h="1" x="10"/>
        <item h="1" x="11"/>
        <item h="1" x="0"/>
        <item h="1" x="1"/>
        <item h="1" x="2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0"/>
  </colFields>
  <colItems count="5">
    <i>
      <x v="3"/>
    </i>
    <i>
      <x v="4"/>
    </i>
    <i>
      <x v="5"/>
    </i>
    <i>
      <x v="6"/>
    </i>
    <i t="grand">
      <x/>
    </i>
  </colItems>
  <dataFields count="1">
    <dataField name="Sum of AF" fld="2" baseField="0" baseItem="0"/>
  </dataFields>
  <formats count="1">
    <format dxfId="5">
      <pivotArea field="1" grandCol="1" collapsedLevelsAreSubtotals="1" axis="axisRow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le1" cacheId="80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I2:N35" firstHeaderRow="1" firstDataRow="2" firstDataCol="1"/>
  <pivotFields count="5">
    <pivotField numFmtId="14" showAll="0" defaultSubtotal="0"/>
    <pivotField showAll="0" defaultSubtotal="0"/>
    <pivotField axis="axisCol" showAll="0">
      <items count="13">
        <item h="1" x="2"/>
        <item h="1" x="3"/>
        <item h="1" x="4"/>
        <item x="5"/>
        <item x="6"/>
        <item x="7"/>
        <item x="8"/>
        <item h="1" x="9"/>
        <item h="1" x="10"/>
        <item h="1" x="11"/>
        <item h="1" x="0"/>
        <item h="1" x="1"/>
        <item t="default"/>
      </items>
    </pivotField>
    <pivotField axis="axisRow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dataField="1" showAll="0"/>
  </pivotFields>
  <rowFields count="1">
    <field x="3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5">
    <i>
      <x v="3"/>
    </i>
    <i>
      <x v="4"/>
    </i>
    <i>
      <x v="5"/>
    </i>
    <i>
      <x v="6"/>
    </i>
    <i t="grand">
      <x/>
    </i>
  </colItems>
  <dataFields count="1">
    <dataField name="Sum of AF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AC1355-1177-49F1-87EB-1A75D30FD8BC}" name="PivotTable1" cacheId="89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P3:T42" firstHeaderRow="1" firstDataRow="2" firstDataCol="1"/>
  <pivotFields count="6">
    <pivotField numFmtId="14" showAll="0" defaultSubtotal="0"/>
    <pivotField showAll="0" defaultSubtotal="0"/>
    <pivotField axis="axisCol" showAll="0">
      <items count="13">
        <item h="1" x="2"/>
        <item h="1" x="3"/>
        <item h="1" x="4"/>
        <item x="5"/>
        <item sd="0" x="6"/>
        <item x="7"/>
        <item h="1" x="8"/>
        <item h="1" x="9"/>
        <item h="1" x="10"/>
        <item h="1" x="11"/>
        <item h="1" x="0"/>
        <item h="1" x="1"/>
        <item t="default"/>
      </items>
    </pivotField>
    <pivotField axis="axisRow" showAll="0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  <pivotField dataField="1" showAll="0"/>
    <pivotField showAl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2"/>
  </colFields>
  <colItems count="4">
    <i>
      <x v="3"/>
    </i>
    <i>
      <x v="4"/>
    </i>
    <i>
      <x v="5"/>
    </i>
    <i t="grand">
      <x/>
    </i>
  </colItems>
  <dataFields count="1">
    <dataField name="Sum of AF" fld="4" baseField="0" baseItem="0"/>
  </dataFields>
  <formats count="5">
    <format dxfId="0">
      <pivotArea collapsedLevelsAreSubtotals="1" fieldPosition="0">
        <references count="1">
          <reference field="3" count="0"/>
        </references>
      </pivotArea>
    </format>
    <format dxfId="1">
      <pivotArea field="3" grandCol="1" collapsedLevelsAreSubtotals="1" axis="axisRow" fieldPosition="0">
        <references count="1">
          <reference field="3" count="3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</reference>
        </references>
      </pivotArea>
    </format>
    <format dxfId="2">
      <pivotArea field="3" grandCol="1" collapsedLevelsAreSubtotals="1" axis="axisRow" fieldPosition="0">
        <references count="1">
          <reference field="3" count="1">
            <x v="32"/>
          </reference>
        </references>
      </pivotArea>
    </format>
    <format dxfId="3">
      <pivotArea field="3" grandCol="1" collapsedLevelsAreSubtotals="1" axis="axisRow" fieldPosition="0">
        <references count="1">
          <reference field="3" count="2">
            <x v="33"/>
            <x v="34"/>
          </reference>
        </references>
      </pivotArea>
    </format>
    <format dxfId="4">
      <pivotArea field="3" grandCol="1" collapsedLevelsAreSubtotals="1" axis="axisRow" fieldPosition="0">
        <references count="1">
          <reference field="3" count="2">
            <x v="35"/>
            <x v="3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1.emf"/><Relationship Id="rId4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6.xml"/><Relationship Id="rId5" Type="http://schemas.openxmlformats.org/officeDocument/2006/relationships/image" Target="../media/image1.emf"/><Relationship Id="rId4" Type="http://schemas.openxmlformats.org/officeDocument/2006/relationships/control" Target="../activeX/activeX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2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8.xml"/><Relationship Id="rId5" Type="http://schemas.openxmlformats.org/officeDocument/2006/relationships/image" Target="../media/image1.emf"/><Relationship Id="rId4" Type="http://schemas.openxmlformats.org/officeDocument/2006/relationships/control" Target="../activeX/activeX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usbr.gov/pn-bin/inventory.pl?site=HEII&amp;ui=true&amp;interval=daily" TargetMode="External"/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A56"/>
  <sheetViews>
    <sheetView zoomScale="85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G34" sqref="G34"/>
    </sheetView>
  </sheetViews>
  <sheetFormatPr defaultRowHeight="13.2"/>
  <cols>
    <col min="15" max="15" width="6.6640625" style="9" customWidth="1"/>
    <col min="16" max="16" width="10.33203125" style="9" customWidth="1"/>
    <col min="17" max="17" width="10.44140625" style="13" customWidth="1"/>
    <col min="18" max="18" width="8.109375" style="13" customWidth="1"/>
    <col min="19" max="19" width="11.109375" style="13" customWidth="1"/>
    <col min="20" max="20" width="13.44140625" style="13" customWidth="1"/>
    <col min="21" max="21" width="9.88671875" style="13" customWidth="1"/>
    <col min="23" max="23" width="12.88671875" customWidth="1"/>
  </cols>
  <sheetData>
    <row r="1" spans="1:27">
      <c r="B1" t="s">
        <v>26</v>
      </c>
      <c r="U1"/>
    </row>
    <row r="2" spans="1:27">
      <c r="B2" t="s">
        <v>27</v>
      </c>
      <c r="U2"/>
    </row>
    <row r="3" spans="1:27">
      <c r="U3"/>
    </row>
    <row r="4" spans="1:27">
      <c r="U4"/>
    </row>
    <row r="5" spans="1:27">
      <c r="U5"/>
    </row>
    <row r="6" spans="1:27">
      <c r="U6"/>
    </row>
    <row r="7" spans="1:27">
      <c r="B7" s="10" t="s">
        <v>28</v>
      </c>
      <c r="U7"/>
    </row>
    <row r="8" spans="1:27">
      <c r="B8" s="10" t="s">
        <v>29</v>
      </c>
      <c r="U8"/>
    </row>
    <row r="9" spans="1:27">
      <c r="B9" s="10" t="s">
        <v>30</v>
      </c>
      <c r="U9"/>
    </row>
    <row r="10" spans="1:27">
      <c r="B10" t="s">
        <v>31</v>
      </c>
      <c r="U10"/>
    </row>
    <row r="11" spans="1:27">
      <c r="B11" t="s">
        <v>32</v>
      </c>
      <c r="U11"/>
    </row>
    <row r="12" spans="1:27" ht="16.5" customHeight="1">
      <c r="B12" t="s">
        <v>33</v>
      </c>
      <c r="S12" s="13" t="s">
        <v>12</v>
      </c>
      <c r="U12"/>
    </row>
    <row r="13" spans="1:27"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  <c r="I13" s="1" t="s">
        <v>6</v>
      </c>
      <c r="J13" s="1" t="s">
        <v>7</v>
      </c>
      <c r="K13" s="1" t="s">
        <v>8</v>
      </c>
      <c r="L13" s="1" t="s">
        <v>9</v>
      </c>
      <c r="M13" s="1" t="s">
        <v>10</v>
      </c>
      <c r="N13" s="1" t="s">
        <v>13</v>
      </c>
      <c r="O13" s="9" t="s">
        <v>128</v>
      </c>
      <c r="P13" s="9" t="s">
        <v>134</v>
      </c>
      <c r="Q13" s="9" t="s">
        <v>133</v>
      </c>
      <c r="R13" s="9" t="s">
        <v>135</v>
      </c>
      <c r="S13" s="9" t="s">
        <v>129</v>
      </c>
      <c r="T13" s="9" t="s">
        <v>132</v>
      </c>
      <c r="U13" s="12" t="s">
        <v>130</v>
      </c>
      <c r="V13" s="12" t="s">
        <v>136</v>
      </c>
      <c r="X13" s="27" t="s">
        <v>142</v>
      </c>
      <c r="Y13" t="s">
        <v>11</v>
      </c>
    </row>
    <row r="14" spans="1:27">
      <c r="A14">
        <v>2001</v>
      </c>
      <c r="B14" s="5" t="s">
        <v>22</v>
      </c>
      <c r="C14" s="2">
        <v>223713.5</v>
      </c>
      <c r="D14" s="2">
        <v>169597.2</v>
      </c>
      <c r="E14" s="2">
        <v>170868.4</v>
      </c>
      <c r="F14" s="2">
        <v>151125.70000000001</v>
      </c>
      <c r="G14" s="2">
        <v>140055.4</v>
      </c>
      <c r="H14" s="2">
        <v>170163.1</v>
      </c>
      <c r="I14" s="2">
        <v>243453</v>
      </c>
      <c r="J14" s="2">
        <v>755427.9</v>
      </c>
      <c r="K14" s="2">
        <v>420700.1</v>
      </c>
      <c r="L14" s="2">
        <v>239279.1</v>
      </c>
      <c r="M14" s="2">
        <v>158590.5</v>
      </c>
      <c r="N14" s="2">
        <v>150268.9</v>
      </c>
      <c r="O14" s="8">
        <f t="shared" ref="O14:O46" si="0">SUM(C14:N14)/1000</f>
        <v>2993.2428000000004</v>
      </c>
      <c r="P14" s="8">
        <f t="shared" ref="P14:P46" si="1">SUM(I14:N14)/1000</f>
        <v>1967.7194999999999</v>
      </c>
      <c r="Q14" s="14">
        <f t="shared" ref="Q14:Q46" si="2">SUM(I14:L14)/1000</f>
        <v>1658.8601000000001</v>
      </c>
      <c r="R14" s="14">
        <f t="shared" ref="R14:R46" si="3">SUM(J14:K14)/1000</f>
        <v>1176.1279999999999</v>
      </c>
      <c r="S14" s="14">
        <f>AVERAGE(O13:O15)</f>
        <v>3020.9271500000004</v>
      </c>
      <c r="T14" s="14">
        <f>AVERAGE(S13:S15)</f>
        <v>3102.6763916666669</v>
      </c>
      <c r="U14" s="3">
        <f>MEDIAN($P$14:$P$46)</f>
        <v>3385.1347999999998</v>
      </c>
      <c r="V14" s="3">
        <f>+AVERAGE(O11:O17)</f>
        <v>3249.7053750000005</v>
      </c>
      <c r="W14" s="3">
        <f>+AVERAGE(V11:V17)</f>
        <v>3337.6788503571433</v>
      </c>
      <c r="X14" s="18">
        <f t="shared" ref="X14:X46" si="4">+Q14/$Q$48</f>
        <v>0.50837524757697494</v>
      </c>
      <c r="Y14" s="19">
        <f t="shared" ref="Y14:Y25" si="5">+O14/$O$48</f>
        <v>0.61038590440999951</v>
      </c>
      <c r="AA14" s="19">
        <v>0.73874953295509549</v>
      </c>
    </row>
    <row r="15" spans="1:27">
      <c r="A15">
        <v>1992</v>
      </c>
      <c r="B15" s="5" t="s">
        <v>22</v>
      </c>
      <c r="C15" s="2">
        <v>201302.5</v>
      </c>
      <c r="D15" s="2">
        <v>204588.79999999999</v>
      </c>
      <c r="E15" s="2">
        <v>164299.5</v>
      </c>
      <c r="F15" s="2">
        <v>147756</v>
      </c>
      <c r="G15" s="2">
        <v>145035.70000000001</v>
      </c>
      <c r="H15" s="2">
        <v>184907</v>
      </c>
      <c r="I15" s="2">
        <v>319532.90000000002</v>
      </c>
      <c r="J15" s="2">
        <v>676996.6</v>
      </c>
      <c r="K15" s="2">
        <v>427254.9</v>
      </c>
      <c r="L15" s="2">
        <v>273636.09999999998</v>
      </c>
      <c r="M15" s="2">
        <v>159765.20000000001</v>
      </c>
      <c r="N15" s="2">
        <v>143536.29999999999</v>
      </c>
      <c r="O15" s="8">
        <f t="shared" si="0"/>
        <v>3048.6115</v>
      </c>
      <c r="P15" s="8">
        <f t="shared" si="1"/>
        <v>2000.722</v>
      </c>
      <c r="Q15" s="14">
        <f t="shared" si="2"/>
        <v>1697.4204999999999</v>
      </c>
      <c r="R15" s="14">
        <f t="shared" si="3"/>
        <v>1104.2515000000001</v>
      </c>
      <c r="S15" s="14">
        <f>AVERAGE(O14:O16)</f>
        <v>3184.4256333333337</v>
      </c>
      <c r="T15" s="14">
        <f>AVERAGE(S14:S16)</f>
        <v>3180.1818944444444</v>
      </c>
      <c r="U15" s="3">
        <f t="shared" ref="U15:U46" si="6">MEDIAN($P$14:$P$46)</f>
        <v>3385.1347999999998</v>
      </c>
      <c r="V15" s="3">
        <f>+AVERAGE(O12:O18)</f>
        <v>3379.4848800000009</v>
      </c>
      <c r="W15" s="3">
        <f>+AVERAGE(V12:V18)</f>
        <v>3383.4418974285718</v>
      </c>
      <c r="X15" s="18">
        <f t="shared" si="4"/>
        <v>0.52019249057212991</v>
      </c>
      <c r="Y15" s="19">
        <f t="shared" si="5"/>
        <v>0.62167676060967225</v>
      </c>
      <c r="AA15" s="19">
        <v>1.2743817336291678</v>
      </c>
    </row>
    <row r="16" spans="1:27">
      <c r="A16" s="13">
        <v>2007</v>
      </c>
      <c r="B16" s="5" t="s">
        <v>22</v>
      </c>
      <c r="C16" s="2">
        <v>244621.6</v>
      </c>
      <c r="D16" s="2">
        <v>213330</v>
      </c>
      <c r="E16" s="2">
        <v>187850.1</v>
      </c>
      <c r="F16" s="2">
        <v>166470.6</v>
      </c>
      <c r="G16" s="2">
        <v>156970.1</v>
      </c>
      <c r="H16" s="2">
        <v>221857.2</v>
      </c>
      <c r="I16" s="2">
        <v>338295</v>
      </c>
      <c r="J16" s="2">
        <v>803241.1</v>
      </c>
      <c r="K16" s="2">
        <v>505208</v>
      </c>
      <c r="L16" s="2">
        <v>263616.59999999998</v>
      </c>
      <c r="M16" s="2">
        <v>210359.4</v>
      </c>
      <c r="N16" s="2">
        <v>199602.9</v>
      </c>
      <c r="O16" s="8">
        <f t="shared" si="0"/>
        <v>3511.4225999999994</v>
      </c>
      <c r="P16" s="8">
        <f t="shared" si="1"/>
        <v>2320.3229999999999</v>
      </c>
      <c r="Q16" s="14">
        <f t="shared" si="2"/>
        <v>1910.3607000000002</v>
      </c>
      <c r="R16" s="14">
        <f t="shared" si="3"/>
        <v>1308.4491</v>
      </c>
      <c r="S16" s="14">
        <f>AVERAGE(O15:O17)</f>
        <v>3335.1929</v>
      </c>
      <c r="T16" s="14">
        <f>AVERAGE(S15:S17)</f>
        <v>3379.3806333333337</v>
      </c>
      <c r="U16" s="3">
        <f t="shared" si="6"/>
        <v>3385.1347999999998</v>
      </c>
      <c r="V16" s="3">
        <f>+AVERAGE(O13:O17)</f>
        <v>3249.7053750000005</v>
      </c>
      <c r="W16" s="3">
        <f>+AVERAGE(V13:V17)</f>
        <v>3337.6788503571433</v>
      </c>
      <c r="X16" s="18">
        <f t="shared" si="4"/>
        <v>0.5854502702330493</v>
      </c>
      <c r="Y16" s="19">
        <f t="shared" si="5"/>
        <v>0.71605379271828917</v>
      </c>
      <c r="AA16" s="19">
        <v>1.2105401069677817</v>
      </c>
    </row>
    <row r="17" spans="1:27">
      <c r="A17">
        <v>1994</v>
      </c>
      <c r="B17" s="5" t="s">
        <v>22</v>
      </c>
      <c r="C17" s="2">
        <v>234386.2</v>
      </c>
      <c r="D17" s="2">
        <v>182350</v>
      </c>
      <c r="E17" s="2">
        <v>185864.6</v>
      </c>
      <c r="F17" s="2">
        <v>181446.2</v>
      </c>
      <c r="G17" s="2">
        <v>158780.4</v>
      </c>
      <c r="H17" s="2">
        <v>184194.2</v>
      </c>
      <c r="I17" s="2">
        <v>373243.3</v>
      </c>
      <c r="J17" s="2">
        <v>905076</v>
      </c>
      <c r="K17" s="2">
        <v>504210.6</v>
      </c>
      <c r="L17" s="2">
        <v>223377.8</v>
      </c>
      <c r="M17" s="2">
        <v>165491.6</v>
      </c>
      <c r="N17" s="2">
        <v>147123.70000000001</v>
      </c>
      <c r="O17" s="8">
        <f t="shared" si="0"/>
        <v>3445.5446000000006</v>
      </c>
      <c r="P17" s="8">
        <f t="shared" si="1"/>
        <v>2318.5230000000001</v>
      </c>
      <c r="Q17" s="14">
        <f t="shared" si="2"/>
        <v>2005.9077</v>
      </c>
      <c r="R17" s="14">
        <f t="shared" si="3"/>
        <v>1409.2866000000001</v>
      </c>
      <c r="S17" s="14">
        <f>AVERAGE(O16:O18)</f>
        <v>3618.5233666666668</v>
      </c>
      <c r="T17" s="14">
        <f>AVERAGE(S16:S18)</f>
        <v>3556.6152999999999</v>
      </c>
      <c r="U17" s="3">
        <f t="shared" si="6"/>
        <v>3385.1347999999998</v>
      </c>
      <c r="V17" s="3">
        <f>+AVERAGE(O14:O20)</f>
        <v>3471.8197714285716</v>
      </c>
      <c r="W17" s="3">
        <f>+AVERAGE(V14:V20)</f>
        <v>3474.0146558163265</v>
      </c>
      <c r="X17" s="18">
        <f t="shared" si="4"/>
        <v>0.61473166037573646</v>
      </c>
      <c r="Y17" s="19">
        <f t="shared" si="5"/>
        <v>0.70261986660620723</v>
      </c>
      <c r="AA17" s="19">
        <v>1.2474259871536926</v>
      </c>
    </row>
    <row r="18" spans="1:27">
      <c r="A18">
        <v>1987</v>
      </c>
      <c r="B18" s="5" t="s">
        <v>22</v>
      </c>
      <c r="C18" s="2">
        <v>310913.59999999998</v>
      </c>
      <c r="D18" s="2">
        <v>263123</v>
      </c>
      <c r="E18" s="2">
        <v>203995.8</v>
      </c>
      <c r="F18" s="2">
        <v>197950.3</v>
      </c>
      <c r="G18" s="2">
        <v>181322.2</v>
      </c>
      <c r="H18" s="2">
        <v>191590</v>
      </c>
      <c r="I18" s="2">
        <v>420094</v>
      </c>
      <c r="J18" s="2">
        <v>836412.8</v>
      </c>
      <c r="K18" s="2">
        <v>556065.80000000005</v>
      </c>
      <c r="L18" s="2">
        <v>343844.3</v>
      </c>
      <c r="M18" s="2">
        <v>224307</v>
      </c>
      <c r="N18" s="2">
        <v>168984.1</v>
      </c>
      <c r="O18" s="8">
        <f t="shared" si="0"/>
        <v>3898.6028999999999</v>
      </c>
      <c r="P18" s="8">
        <f t="shared" si="1"/>
        <v>2549.7080000000001</v>
      </c>
      <c r="Q18" s="14">
        <f t="shared" si="2"/>
        <v>2156.4168999999997</v>
      </c>
      <c r="R18" s="14">
        <f t="shared" si="3"/>
        <v>1392.4786000000001</v>
      </c>
      <c r="S18" s="14">
        <f>AVERAGE(O17:O19)</f>
        <v>3716.1296333333339</v>
      </c>
      <c r="T18" s="14">
        <f>AVERAGE(S17:S19)</f>
        <v>3723.4494111111112</v>
      </c>
      <c r="U18" s="3">
        <f t="shared" si="6"/>
        <v>3385.1347999999998</v>
      </c>
      <c r="V18" s="3">
        <f>+AVERAGE(O15:O21)</f>
        <v>3566.4940857142856</v>
      </c>
      <c r="W18" s="3">
        <f>+AVERAGE(V15:V21)</f>
        <v>3553.5713389795919</v>
      </c>
      <c r="X18" s="18">
        <f t="shared" si="4"/>
        <v>0.66085679884438264</v>
      </c>
      <c r="Y18" s="19">
        <f t="shared" si="5"/>
        <v>0.79500809525105898</v>
      </c>
      <c r="AA18" s="19">
        <v>0.90807276272100901</v>
      </c>
    </row>
    <row r="19" spans="1:27">
      <c r="A19" s="13">
        <v>2013</v>
      </c>
      <c r="B19" s="5" t="s">
        <v>22</v>
      </c>
      <c r="C19" s="2">
        <f>'BORWYR DATA 1911-2014'!B4654</f>
        <v>221506</v>
      </c>
      <c r="D19" s="2">
        <f>'BORWYR DATA 1911-2014'!C4654</f>
        <v>193106.3</v>
      </c>
      <c r="E19" s="2">
        <f>'BORWYR DATA 1911-2014'!D4654</f>
        <v>197030.1</v>
      </c>
      <c r="F19" s="2">
        <f>'BORWYR DATA 1911-2014'!E4654</f>
        <v>156609.60000000001</v>
      </c>
      <c r="G19" s="2">
        <f>'BORWYR DATA 1911-2014'!F4654</f>
        <v>138367.6</v>
      </c>
      <c r="H19" s="2">
        <f>'BORWYR DATA 1911-2014'!G4654</f>
        <v>174477</v>
      </c>
      <c r="I19" s="2">
        <f>'BORWYR DATA 1911-2014'!H4654</f>
        <v>267465.90000000002</v>
      </c>
      <c r="J19" s="2">
        <f>'BORWYR DATA 1911-2014'!I4654</f>
        <v>935467.3</v>
      </c>
      <c r="K19" s="2">
        <f>'BORWYR DATA 1911-2014'!J4654</f>
        <v>696916.8</v>
      </c>
      <c r="L19" s="2">
        <f>'BORWYR DATA 1911-2014'!K4654</f>
        <v>379357.1</v>
      </c>
      <c r="M19" s="2">
        <f>'BORWYR DATA 1911-2014'!L4654</f>
        <v>226204.2</v>
      </c>
      <c r="N19" s="2">
        <f>'BORWYR DATA 1911-2014'!M4654</f>
        <v>217733.5</v>
      </c>
      <c r="O19" s="8">
        <f t="shared" si="0"/>
        <v>3804.2413999999999</v>
      </c>
      <c r="P19" s="8">
        <f t="shared" si="1"/>
        <v>2723.1448000000005</v>
      </c>
      <c r="Q19" s="14">
        <f>SUM(I19:L19)/1000</f>
        <v>2279.2071000000001</v>
      </c>
      <c r="R19" s="14">
        <f t="shared" si="3"/>
        <v>1632.3841</v>
      </c>
      <c r="S19" s="14">
        <f>+AVERAGE(O19,O18,O19)</f>
        <v>3835.6952333333334</v>
      </c>
      <c r="T19" s="14">
        <f>AVERAGE(S18,S18,S19)</f>
        <v>3755.9848333333339</v>
      </c>
      <c r="U19" s="3">
        <f t="shared" si="6"/>
        <v>3385.1347999999998</v>
      </c>
      <c r="V19" s="3">
        <f>+AVERAGE(O16:O19)</f>
        <v>3664.9528749999999</v>
      </c>
      <c r="W19" s="3">
        <f>+AVERAGE(V16:V20)</f>
        <v>3537.7824671428571</v>
      </c>
      <c r="X19" s="18">
        <f t="shared" si="4"/>
        <v>0.6984871561753152</v>
      </c>
      <c r="Y19" s="19">
        <f t="shared" si="5"/>
        <v>0.77576577734788588</v>
      </c>
      <c r="AA19" s="19">
        <v>1.3939844240566734</v>
      </c>
    </row>
    <row r="20" spans="1:27">
      <c r="A20">
        <v>1988</v>
      </c>
      <c r="B20" s="5" t="s">
        <v>22</v>
      </c>
      <c r="C20" s="2">
        <v>174479</v>
      </c>
      <c r="D20" s="2">
        <v>167664.5</v>
      </c>
      <c r="E20" s="2">
        <v>163786.1</v>
      </c>
      <c r="F20" s="2">
        <v>154221.79999999999</v>
      </c>
      <c r="G20" s="2">
        <v>137401.4</v>
      </c>
      <c r="H20" s="2">
        <v>156897.70000000001</v>
      </c>
      <c r="I20" s="2">
        <v>393184.4</v>
      </c>
      <c r="J20" s="2">
        <v>870110.9</v>
      </c>
      <c r="K20" s="2">
        <v>761792.1</v>
      </c>
      <c r="L20" s="2">
        <v>289352.3</v>
      </c>
      <c r="M20" s="2">
        <v>182299.6</v>
      </c>
      <c r="N20" s="2">
        <v>149882.79999999999</v>
      </c>
      <c r="O20" s="8">
        <f t="shared" si="0"/>
        <v>3601.0725999999995</v>
      </c>
      <c r="P20" s="8">
        <f t="shared" si="1"/>
        <v>2646.6220999999996</v>
      </c>
      <c r="Q20" s="14">
        <f t="shared" si="2"/>
        <v>2314.4396999999999</v>
      </c>
      <c r="R20" s="14">
        <f t="shared" si="3"/>
        <v>1631.903</v>
      </c>
      <c r="S20" s="14">
        <f>AVERAGE(O19:O21)</f>
        <v>3687.0923333333326</v>
      </c>
      <c r="T20" s="14">
        <f>AVERAGE(S19:S21)</f>
        <v>3742.7145333333333</v>
      </c>
      <c r="U20" s="3">
        <f t="shared" si="6"/>
        <v>3385.1347999999998</v>
      </c>
      <c r="V20" s="3">
        <f>+AVERAGE(O17:O23)</f>
        <v>3735.9402285714286</v>
      </c>
      <c r="W20" s="3">
        <f>+AVERAGE(V17:V23)</f>
        <v>3705.8318209183667</v>
      </c>
      <c r="X20" s="18">
        <f t="shared" si="4"/>
        <v>0.70928455961384529</v>
      </c>
      <c r="Y20" s="19">
        <f t="shared" si="5"/>
        <v>0.73433533550872243</v>
      </c>
      <c r="AA20" s="19">
        <v>0.72044022697761745</v>
      </c>
    </row>
    <row r="21" spans="1:27">
      <c r="A21">
        <v>2002</v>
      </c>
      <c r="B21" s="5" t="s">
        <v>22</v>
      </c>
      <c r="C21" s="2">
        <v>163932.20000000001</v>
      </c>
      <c r="D21" s="2">
        <v>159205.20000000001</v>
      </c>
      <c r="E21" s="2">
        <v>152151.5</v>
      </c>
      <c r="F21" s="2">
        <v>142610.1</v>
      </c>
      <c r="G21" s="2">
        <v>119229.4</v>
      </c>
      <c r="H21" s="2">
        <v>144224.9</v>
      </c>
      <c r="I21" s="2">
        <v>313041</v>
      </c>
      <c r="J21" s="2">
        <v>715226.2</v>
      </c>
      <c r="K21" s="2">
        <v>942752.3</v>
      </c>
      <c r="L21" s="2">
        <v>391609.3</v>
      </c>
      <c r="M21" s="2">
        <v>205721.4</v>
      </c>
      <c r="N21" s="2">
        <v>206259.5</v>
      </c>
      <c r="O21" s="8">
        <f t="shared" si="0"/>
        <v>3655.9629999999997</v>
      </c>
      <c r="P21" s="8">
        <f t="shared" si="1"/>
        <v>2774.6096999999995</v>
      </c>
      <c r="Q21" s="14">
        <f t="shared" si="2"/>
        <v>2362.6288</v>
      </c>
      <c r="R21" s="14">
        <f t="shared" si="3"/>
        <v>1657.9784999999999</v>
      </c>
      <c r="S21" s="14">
        <f>AVERAGE(O20:O22)</f>
        <v>3705.3560333333335</v>
      </c>
      <c r="T21" s="14">
        <f>AVERAGE(S20:S22)</f>
        <v>3731.0516888888887</v>
      </c>
      <c r="U21" s="3">
        <f t="shared" si="6"/>
        <v>3385.1347999999998</v>
      </c>
      <c r="V21" s="3">
        <f>+AVERAGE(O18:O24)</f>
        <v>3806.6021571428573</v>
      </c>
      <c r="W21" s="3">
        <f>+AVERAGE(V18:V24)</f>
        <v>3779.6482739795911</v>
      </c>
      <c r="X21" s="18">
        <f t="shared" si="4"/>
        <v>0.72405261970704526</v>
      </c>
      <c r="Y21" s="19">
        <f t="shared" si="5"/>
        <v>0.74552865615996622</v>
      </c>
      <c r="AA21" s="19">
        <v>0.66545827514438027</v>
      </c>
    </row>
    <row r="22" spans="1:27">
      <c r="A22">
        <v>2004</v>
      </c>
      <c r="B22" s="5" t="s">
        <v>22</v>
      </c>
      <c r="C22" s="2">
        <v>189744.2</v>
      </c>
      <c r="D22" s="2">
        <v>175709.7</v>
      </c>
      <c r="E22" s="2">
        <v>172675.7</v>
      </c>
      <c r="F22" s="2">
        <v>157824.20000000001</v>
      </c>
      <c r="G22" s="2">
        <v>140113.79999999999</v>
      </c>
      <c r="H22" s="2">
        <v>189816.4</v>
      </c>
      <c r="I22" s="2">
        <v>372878.2</v>
      </c>
      <c r="J22" s="2">
        <v>704194.6</v>
      </c>
      <c r="K22" s="2">
        <v>826915.3</v>
      </c>
      <c r="L22" s="2">
        <v>468687.5</v>
      </c>
      <c r="M22" s="2">
        <v>242757.1</v>
      </c>
      <c r="N22" s="2">
        <v>217715.8</v>
      </c>
      <c r="O22" s="8">
        <f t="shared" si="0"/>
        <v>3859.0325000000003</v>
      </c>
      <c r="P22" s="8">
        <f t="shared" si="1"/>
        <v>2833.1484999999998</v>
      </c>
      <c r="Q22" s="14">
        <f t="shared" si="2"/>
        <v>2372.6756</v>
      </c>
      <c r="R22" s="14">
        <f t="shared" si="3"/>
        <v>1531.1098999999999</v>
      </c>
      <c r="S22" s="14">
        <f>AVERAGE(O21:O23)</f>
        <v>3800.7067000000002</v>
      </c>
      <c r="T22" s="14">
        <f>AVERAGE(S21:S23)</f>
        <v>3800.5026000000003</v>
      </c>
      <c r="U22" s="3">
        <f t="shared" si="6"/>
        <v>3385.1347999999998</v>
      </c>
      <c r="V22" s="3">
        <f>+AVERAGE(O19:O25)</f>
        <v>3820.7563428571425</v>
      </c>
      <c r="W22" s="3">
        <f>+AVERAGE(V19:V25)</f>
        <v>3872.3496438775505</v>
      </c>
      <c r="X22" s="18">
        <f t="shared" si="4"/>
        <v>0.72713156797842526</v>
      </c>
      <c r="Y22" s="19">
        <f t="shared" si="5"/>
        <v>0.78693884861598307</v>
      </c>
      <c r="AA22" s="19">
        <v>0.896755802008675</v>
      </c>
    </row>
    <row r="23" spans="1:27">
      <c r="A23">
        <v>1990</v>
      </c>
      <c r="B23" s="5" t="s">
        <v>22</v>
      </c>
      <c r="C23" s="2">
        <v>226271.7</v>
      </c>
      <c r="D23" s="2">
        <v>189284.6</v>
      </c>
      <c r="E23" s="2">
        <v>167747.4</v>
      </c>
      <c r="F23" s="2">
        <v>171894.39999999999</v>
      </c>
      <c r="G23" s="2">
        <v>145012.6</v>
      </c>
      <c r="H23" s="2">
        <v>176262.8</v>
      </c>
      <c r="I23" s="2">
        <v>448022.1</v>
      </c>
      <c r="J23" s="2">
        <v>605518.69999999995</v>
      </c>
      <c r="K23" s="2">
        <v>872436.6</v>
      </c>
      <c r="L23" s="2">
        <v>448992.4</v>
      </c>
      <c r="M23" s="2">
        <v>228383.4</v>
      </c>
      <c r="N23" s="2">
        <v>207297.9</v>
      </c>
      <c r="O23" s="8">
        <f t="shared" si="0"/>
        <v>3887.1245999999996</v>
      </c>
      <c r="P23" s="8">
        <f t="shared" si="1"/>
        <v>2810.6510999999996</v>
      </c>
      <c r="Q23" s="14">
        <f t="shared" si="2"/>
        <v>2374.9697999999999</v>
      </c>
      <c r="R23" s="14">
        <f t="shared" si="3"/>
        <v>1477.9552999999999</v>
      </c>
      <c r="S23" s="14">
        <f>AVERAGE(O22:O24)</f>
        <v>3895.4450666666671</v>
      </c>
      <c r="T23" s="14">
        <f>AVERAGE(S22:S24)</f>
        <v>3879.2711333333336</v>
      </c>
      <c r="U23" s="3">
        <f t="shared" si="6"/>
        <v>3385.1347999999998</v>
      </c>
      <c r="V23" s="3">
        <f>+AVERAGE(O20:O26)</f>
        <v>3874.2572857142854</v>
      </c>
      <c r="W23" s="3">
        <f>+AVERAGE(V20:V26)</f>
        <v>3920.3468367346941</v>
      </c>
      <c r="X23" s="18">
        <f t="shared" si="4"/>
        <v>0.72783464986760393</v>
      </c>
      <c r="Y23" s="19">
        <f t="shared" si="5"/>
        <v>0.79266742561791415</v>
      </c>
      <c r="AA23" s="19">
        <v>0.71831910069996618</v>
      </c>
    </row>
    <row r="24" spans="1:27">
      <c r="A24">
        <v>2003</v>
      </c>
      <c r="B24" s="5" t="s">
        <v>22</v>
      </c>
      <c r="C24" s="2">
        <v>191106.4</v>
      </c>
      <c r="D24" s="2">
        <v>164046.5</v>
      </c>
      <c r="E24" s="2">
        <v>158610.6</v>
      </c>
      <c r="F24" s="2">
        <v>163329.70000000001</v>
      </c>
      <c r="G24" s="2">
        <v>147610.70000000001</v>
      </c>
      <c r="H24" s="2">
        <v>184760</v>
      </c>
      <c r="I24" s="2">
        <v>333843.59999999998</v>
      </c>
      <c r="J24" s="2">
        <v>872658.9</v>
      </c>
      <c r="K24" s="2">
        <v>905558.1</v>
      </c>
      <c r="L24" s="2">
        <v>380474</v>
      </c>
      <c r="M24" s="2">
        <v>240375.7</v>
      </c>
      <c r="N24" s="2">
        <v>197803.9</v>
      </c>
      <c r="O24" s="8">
        <f t="shared" si="0"/>
        <v>3940.1781000000001</v>
      </c>
      <c r="P24" s="8">
        <f t="shared" si="1"/>
        <v>2930.7142000000003</v>
      </c>
      <c r="Q24" s="14">
        <f t="shared" si="2"/>
        <v>2492.5346</v>
      </c>
      <c r="R24" s="14">
        <f t="shared" si="3"/>
        <v>1778.2170000000001</v>
      </c>
      <c r="S24" s="14">
        <f>AVERAGE(O23:O25)</f>
        <v>3941.6616333333332</v>
      </c>
      <c r="T24" s="14">
        <f>AVERAGE(S23:S25)</f>
        <v>3975.1072666666664</v>
      </c>
      <c r="U24" s="3">
        <f t="shared" si="6"/>
        <v>3385.1347999999998</v>
      </c>
      <c r="V24" s="3">
        <f>+AVERAGE(O21:O27)</f>
        <v>3988.5349428571426</v>
      </c>
      <c r="W24" s="3">
        <f>+AVERAGE(V21:V27)</f>
        <v>3999.9715530612239</v>
      </c>
      <c r="X24" s="18">
        <f t="shared" si="4"/>
        <v>0.76386362802334928</v>
      </c>
      <c r="Y24" s="19">
        <f t="shared" si="5"/>
        <v>0.80348616326913846</v>
      </c>
      <c r="AA24" s="19">
        <v>0.81055781520513093</v>
      </c>
    </row>
    <row r="25" spans="1:27">
      <c r="A25">
        <v>1981</v>
      </c>
      <c r="B25" s="5" t="s">
        <v>22</v>
      </c>
      <c r="C25" s="2">
        <v>221822.1</v>
      </c>
      <c r="D25" s="2">
        <v>196173.8</v>
      </c>
      <c r="E25" s="2">
        <v>187898.5</v>
      </c>
      <c r="F25" s="2">
        <v>166268.9</v>
      </c>
      <c r="G25" s="2">
        <v>148139.1</v>
      </c>
      <c r="H25" s="2">
        <v>167641.1</v>
      </c>
      <c r="I25" s="2">
        <v>280129.09999999998</v>
      </c>
      <c r="J25" s="2">
        <v>783209.4</v>
      </c>
      <c r="K25" s="2">
        <v>1063031.8</v>
      </c>
      <c r="L25" s="2">
        <v>390470</v>
      </c>
      <c r="M25" s="2">
        <v>218984.3</v>
      </c>
      <c r="N25" s="2">
        <v>173914.1</v>
      </c>
      <c r="O25" s="8">
        <f t="shared" si="0"/>
        <v>3997.6821999999997</v>
      </c>
      <c r="P25" s="8">
        <f t="shared" si="1"/>
        <v>2909.7386999999999</v>
      </c>
      <c r="Q25" s="14">
        <f t="shared" si="2"/>
        <v>2516.8402999999998</v>
      </c>
      <c r="R25" s="14">
        <f t="shared" si="3"/>
        <v>1846.2412000000002</v>
      </c>
      <c r="S25" s="14">
        <f>AVERAGE(O25:O26)</f>
        <v>4088.2150999999994</v>
      </c>
      <c r="T25" s="14">
        <f>AVERAGE(S25:S26)</f>
        <v>4103.3039166666658</v>
      </c>
      <c r="U25" s="3">
        <f t="shared" si="6"/>
        <v>3385.1347999999998</v>
      </c>
      <c r="V25" s="3">
        <f>+AVERAGE(O25:O28)</f>
        <v>4215.4036749999996</v>
      </c>
      <c r="W25" s="3">
        <f>+AVERAGE(V25:V28)</f>
        <v>4235.5188035714273</v>
      </c>
      <c r="X25" s="18">
        <f t="shared" si="4"/>
        <v>0.7713123672238591</v>
      </c>
      <c r="Y25" s="19">
        <f t="shared" si="5"/>
        <v>0.81521247297103872</v>
      </c>
      <c r="AA25" s="19">
        <v>0.56336652317848912</v>
      </c>
    </row>
    <row r="26" spans="1:27">
      <c r="A26" s="13">
        <v>2010</v>
      </c>
      <c r="B26" s="5" t="s">
        <v>22</v>
      </c>
      <c r="C26" s="2">
        <v>250989.5</v>
      </c>
      <c r="D26" s="2">
        <v>189350.3</v>
      </c>
      <c r="E26" s="2">
        <v>166592.20000000001</v>
      </c>
      <c r="F26" s="2">
        <v>170665.7</v>
      </c>
      <c r="G26" s="2">
        <v>138517.79999999999</v>
      </c>
      <c r="H26" s="2">
        <v>154915.79999999999</v>
      </c>
      <c r="I26" s="2">
        <v>280644</v>
      </c>
      <c r="J26" s="2">
        <v>489596.1</v>
      </c>
      <c r="K26" s="2">
        <v>1307595.6000000001</v>
      </c>
      <c r="L26" s="2">
        <v>526541.69999999995</v>
      </c>
      <c r="M26" s="2">
        <v>276565</v>
      </c>
      <c r="N26" s="2">
        <v>226774.3</v>
      </c>
      <c r="O26" s="8">
        <f t="shared" si="0"/>
        <v>4178.7479999999996</v>
      </c>
      <c r="P26" s="8">
        <f t="shared" si="1"/>
        <v>3107.7167000000004</v>
      </c>
      <c r="Q26" s="14">
        <f t="shared" si="2"/>
        <v>2604.3774000000003</v>
      </c>
      <c r="R26" s="14">
        <f t="shared" si="3"/>
        <v>1797.1917000000001</v>
      </c>
      <c r="S26" s="14">
        <f>+AVERAGE(O26,O25,O26)</f>
        <v>4118.3927333333331</v>
      </c>
      <c r="T26" s="14">
        <f>AVERAGE(S25,S25,S26)</f>
        <v>4098.2743111111113</v>
      </c>
      <c r="U26" s="3">
        <f t="shared" si="6"/>
        <v>3385.1347999999998</v>
      </c>
      <c r="V26" s="3">
        <f>+AVERAGE(O23:O26)</f>
        <v>4000.9332249999998</v>
      </c>
      <c r="W26" s="3">
        <f>+AVERAGE(V23:V26)</f>
        <v>4019.7822821428572</v>
      </c>
      <c r="X26" s="18">
        <f t="shared" si="4"/>
        <v>0.79813903867413427</v>
      </c>
      <c r="Y26" s="19">
        <f>+O26/$U$41</f>
        <v>1.2344406491581958</v>
      </c>
      <c r="AA26" s="19">
        <v>0.93436637215829466</v>
      </c>
    </row>
    <row r="27" spans="1:27">
      <c r="A27">
        <v>2000</v>
      </c>
      <c r="B27" s="5" t="s">
        <v>22</v>
      </c>
      <c r="C27" s="2">
        <v>260075.4</v>
      </c>
      <c r="D27" s="2">
        <v>232575.6</v>
      </c>
      <c r="E27" s="2">
        <v>216382.9</v>
      </c>
      <c r="F27" s="2">
        <v>219500</v>
      </c>
      <c r="G27" s="2">
        <v>196963</v>
      </c>
      <c r="H27" s="2">
        <v>216858.5</v>
      </c>
      <c r="I27" s="2">
        <v>478763</v>
      </c>
      <c r="J27" s="2">
        <v>1035508.2</v>
      </c>
      <c r="K27" s="2">
        <v>799745.6</v>
      </c>
      <c r="L27" s="2">
        <v>332094.8</v>
      </c>
      <c r="M27" s="2">
        <v>212049.8</v>
      </c>
      <c r="N27" s="2">
        <v>200499.4</v>
      </c>
      <c r="O27" s="8">
        <f t="shared" si="0"/>
        <v>4401.0162</v>
      </c>
      <c r="P27" s="8">
        <f t="shared" si="1"/>
        <v>3058.6607999999992</v>
      </c>
      <c r="Q27" s="14">
        <f t="shared" si="2"/>
        <v>2646.1115999999997</v>
      </c>
      <c r="R27" s="14">
        <f t="shared" si="3"/>
        <v>1835.2537999999997</v>
      </c>
      <c r="S27" s="14">
        <f>AVERAGE(O26:O28)</f>
        <v>4287.9775</v>
      </c>
      <c r="T27" s="14">
        <f>AVERAGE(S26:S28)</f>
        <v>4254.5068888888891</v>
      </c>
      <c r="U27" s="3">
        <f t="shared" si="6"/>
        <v>3385.1347999999998</v>
      </c>
      <c r="V27" s="3">
        <f>+AVERAGE(O24:O30)</f>
        <v>4293.3132428571416</v>
      </c>
      <c r="W27" s="3">
        <f>+AVERAGE(V24:V30)</f>
        <v>4281.3327999999983</v>
      </c>
      <c r="X27" s="18">
        <f t="shared" si="4"/>
        <v>0.81092892629481228</v>
      </c>
      <c r="Y27" s="19">
        <f t="shared" ref="Y27:Y34" si="7">+O27/$O$48</f>
        <v>0.89746085869146963</v>
      </c>
      <c r="AA27" s="19">
        <v>0.63671756199778762</v>
      </c>
    </row>
    <row r="28" spans="1:27">
      <c r="A28">
        <v>2005</v>
      </c>
      <c r="B28" s="5" t="s">
        <v>22</v>
      </c>
      <c r="C28" s="2">
        <v>230245.3</v>
      </c>
      <c r="D28" s="2">
        <v>189103.5</v>
      </c>
      <c r="E28" s="2">
        <v>178261.4</v>
      </c>
      <c r="F28" s="2">
        <v>172841.4</v>
      </c>
      <c r="G28" s="2">
        <v>143610.9</v>
      </c>
      <c r="H28" s="2">
        <v>175070.4</v>
      </c>
      <c r="I28" s="2">
        <v>327362</v>
      </c>
      <c r="J28" s="2">
        <v>1024903.9</v>
      </c>
      <c r="K28" s="2">
        <v>914921.5</v>
      </c>
      <c r="L28" s="2">
        <v>437548.9</v>
      </c>
      <c r="M28" s="2">
        <v>261637</v>
      </c>
      <c r="N28" s="2">
        <v>228662.1</v>
      </c>
      <c r="O28" s="8">
        <f t="shared" si="0"/>
        <v>4284.1682999999994</v>
      </c>
      <c r="P28" s="8">
        <f t="shared" si="1"/>
        <v>3195.0353999999998</v>
      </c>
      <c r="Q28" s="14">
        <f t="shared" si="2"/>
        <v>2704.7363</v>
      </c>
      <c r="R28" s="14">
        <f t="shared" si="3"/>
        <v>1939.8253999999999</v>
      </c>
      <c r="S28" s="14">
        <f>AVERAGE(O27:O29)</f>
        <v>4357.1504333333332</v>
      </c>
      <c r="T28" s="14">
        <f>AVERAGE(S27:S29)</f>
        <v>4385.6613333333335</v>
      </c>
      <c r="U28" s="3">
        <f t="shared" si="6"/>
        <v>3385.1347999999998</v>
      </c>
      <c r="V28" s="3">
        <f>+AVERAGE(O25:O31)</f>
        <v>4432.4250714285708</v>
      </c>
      <c r="W28" s="3">
        <f>+AVERAGE(V25:V31)</f>
        <v>4397.5353857142845</v>
      </c>
      <c r="X28" s="18">
        <f t="shared" si="4"/>
        <v>0.82889508653739452</v>
      </c>
      <c r="Y28" s="19">
        <f t="shared" si="7"/>
        <v>0.87363308530806438</v>
      </c>
      <c r="AA28" s="19">
        <v>1.0267693689405242</v>
      </c>
    </row>
    <row r="29" spans="1:27">
      <c r="A29">
        <v>1991</v>
      </c>
      <c r="B29" s="5" t="s">
        <v>22</v>
      </c>
      <c r="C29" s="2">
        <v>208058.1</v>
      </c>
      <c r="D29" s="2">
        <v>188712.6</v>
      </c>
      <c r="E29" s="2">
        <v>157740.79999999999</v>
      </c>
      <c r="F29" s="2">
        <v>158083.4</v>
      </c>
      <c r="G29" s="2">
        <v>140338</v>
      </c>
      <c r="H29" s="2">
        <v>177071.2</v>
      </c>
      <c r="I29" s="2">
        <v>250912.7</v>
      </c>
      <c r="J29" s="2">
        <v>862879.6</v>
      </c>
      <c r="K29" s="2">
        <v>1255179</v>
      </c>
      <c r="L29" s="2">
        <v>472688.8</v>
      </c>
      <c r="M29" s="2">
        <v>265311.09999999998</v>
      </c>
      <c r="N29" s="2">
        <v>249291.5</v>
      </c>
      <c r="O29" s="8">
        <f t="shared" si="0"/>
        <v>4386.2667999999994</v>
      </c>
      <c r="P29" s="8">
        <f t="shared" si="1"/>
        <v>3356.2626999999998</v>
      </c>
      <c r="Q29" s="14">
        <f t="shared" si="2"/>
        <v>2841.6600999999996</v>
      </c>
      <c r="R29" s="14">
        <f t="shared" si="3"/>
        <v>2118.0586000000003</v>
      </c>
      <c r="S29" s="14">
        <f>AVERAGE(O28:O30)</f>
        <v>4511.8560666666663</v>
      </c>
      <c r="T29" s="14">
        <f>AVERAGE(S28:S30)</f>
        <v>4524.8391666666666</v>
      </c>
      <c r="U29" s="3">
        <f t="shared" si="6"/>
        <v>3385.1347999999998</v>
      </c>
      <c r="V29" s="3">
        <f>+AVERAGE(O26:O32)</f>
        <v>4554.5733428571421</v>
      </c>
      <c r="W29" s="3">
        <f>+AVERAGE(V26:V32)</f>
        <v>4502.5276729591833</v>
      </c>
      <c r="X29" s="18">
        <f t="shared" si="4"/>
        <v>0.87085683528533298</v>
      </c>
      <c r="Y29" s="19">
        <f t="shared" si="7"/>
        <v>0.89445314215791438</v>
      </c>
      <c r="AA29" s="19">
        <v>1.2863230963504713</v>
      </c>
    </row>
    <row r="30" spans="1:27">
      <c r="A30" s="13">
        <v>2012</v>
      </c>
      <c r="B30" s="5" t="s">
        <v>22</v>
      </c>
      <c r="C30" s="2">
        <v>319208.8</v>
      </c>
      <c r="D30" s="2">
        <v>252780</v>
      </c>
      <c r="E30" s="2">
        <v>229087.7</v>
      </c>
      <c r="F30" s="2">
        <v>225884</v>
      </c>
      <c r="G30" s="2">
        <v>191568.7</v>
      </c>
      <c r="H30" s="2">
        <v>261469.1</v>
      </c>
      <c r="I30" s="2">
        <v>586060.9</v>
      </c>
      <c r="J30" s="2">
        <v>931001.4</v>
      </c>
      <c r="K30" s="2">
        <v>918740.9</v>
      </c>
      <c r="L30" s="2">
        <v>456030.9</v>
      </c>
      <c r="M30" s="2">
        <v>270084.90000000002</v>
      </c>
      <c r="N30" s="2">
        <v>223215.8</v>
      </c>
      <c r="O30" s="8">
        <f t="shared" si="0"/>
        <v>4865.1331000000009</v>
      </c>
      <c r="P30" s="8">
        <f t="shared" si="1"/>
        <v>3385.1347999999998</v>
      </c>
      <c r="Q30" s="14">
        <f t="shared" si="2"/>
        <v>2891.8341</v>
      </c>
      <c r="R30" s="14">
        <f t="shared" si="3"/>
        <v>1849.7423000000001</v>
      </c>
      <c r="S30" s="14">
        <f>+AVERAGE(O30,O29,O30)</f>
        <v>4705.5110000000004</v>
      </c>
      <c r="T30" s="14">
        <f>AVERAGE(S29,S29,S30)</f>
        <v>4576.407711111111</v>
      </c>
      <c r="U30" s="3">
        <f t="shared" si="6"/>
        <v>3385.1347999999998</v>
      </c>
      <c r="V30" s="3">
        <f>+AVERAGE(O27:O30)</f>
        <v>4484.1460999999999</v>
      </c>
      <c r="W30" s="3">
        <f>+AVERAGE(V27:V31)</f>
        <v>4513.2821599999988</v>
      </c>
      <c r="X30" s="18">
        <f t="shared" si="4"/>
        <v>0.8862331890067392</v>
      </c>
      <c r="Y30" s="19">
        <f t="shared" si="7"/>
        <v>0.99210417120807071</v>
      </c>
      <c r="AA30" s="19">
        <v>1.5896943627100248</v>
      </c>
    </row>
    <row r="31" spans="1:27">
      <c r="A31">
        <v>1985</v>
      </c>
      <c r="B31" s="5" t="s">
        <v>22</v>
      </c>
      <c r="C31" s="2">
        <v>306915.8</v>
      </c>
      <c r="D31" s="2">
        <v>265535.09999999998</v>
      </c>
      <c r="E31" s="2">
        <v>235888.8</v>
      </c>
      <c r="F31" s="2">
        <v>218870.6</v>
      </c>
      <c r="G31" s="2">
        <v>189909.8</v>
      </c>
      <c r="H31" s="2">
        <v>211968.2</v>
      </c>
      <c r="I31" s="2">
        <v>530271.6</v>
      </c>
      <c r="J31" s="2">
        <v>1223518.6000000001</v>
      </c>
      <c r="K31" s="2">
        <v>826752</v>
      </c>
      <c r="L31" s="2">
        <v>411345.7</v>
      </c>
      <c r="M31" s="2">
        <v>251795.7</v>
      </c>
      <c r="N31" s="2">
        <v>241189</v>
      </c>
      <c r="O31" s="8">
        <f t="shared" si="0"/>
        <v>4913.9609</v>
      </c>
      <c r="P31" s="8">
        <f t="shared" si="1"/>
        <v>3484.8726000000006</v>
      </c>
      <c r="Q31" s="14">
        <f t="shared" si="2"/>
        <v>2991.8879000000002</v>
      </c>
      <c r="R31" s="14">
        <f t="shared" si="3"/>
        <v>2050.2706000000003</v>
      </c>
      <c r="S31" s="14">
        <f t="shared" ref="S31:S37" si="8">AVERAGE(O30:O32)</f>
        <v>4877.2713666666668</v>
      </c>
      <c r="T31" s="14">
        <f>AVERAGE(S30:S32)</f>
        <v>4841.2527444444449</v>
      </c>
      <c r="U31" s="3">
        <f t="shared" si="6"/>
        <v>3385.1347999999998</v>
      </c>
      <c r="V31" s="3">
        <f>+AVERAGE(O28:O34)</f>
        <v>4801.9530428571425</v>
      </c>
      <c r="W31" s="3">
        <f>+AVERAGE(V28:V34)</f>
        <v>4785.7850914965984</v>
      </c>
      <c r="X31" s="18">
        <f t="shared" si="4"/>
        <v>0.9168957357435118</v>
      </c>
      <c r="Y31" s="19">
        <f t="shared" si="7"/>
        <v>1.0020611987045871</v>
      </c>
      <c r="AA31" s="19">
        <v>1.1091950909449622</v>
      </c>
    </row>
    <row r="32" spans="1:27">
      <c r="A32">
        <v>1989</v>
      </c>
      <c r="B32" s="5" t="s">
        <v>22</v>
      </c>
      <c r="C32" s="2">
        <v>158954.79999999999</v>
      </c>
      <c r="D32" s="2">
        <v>183762.1</v>
      </c>
      <c r="E32" s="2">
        <v>152716.6</v>
      </c>
      <c r="F32" s="2">
        <v>151026.70000000001</v>
      </c>
      <c r="G32" s="2">
        <v>135524</v>
      </c>
      <c r="H32" s="2">
        <v>200536.9</v>
      </c>
      <c r="I32" s="2">
        <v>502225.9</v>
      </c>
      <c r="J32" s="2">
        <v>1129566.5</v>
      </c>
      <c r="K32" s="2">
        <v>1134079.1000000001</v>
      </c>
      <c r="L32" s="2">
        <v>564268.9</v>
      </c>
      <c r="M32" s="2">
        <v>303606.8</v>
      </c>
      <c r="N32" s="2">
        <v>236451.8</v>
      </c>
      <c r="O32" s="8">
        <f t="shared" si="0"/>
        <v>4852.7200999999995</v>
      </c>
      <c r="P32" s="8">
        <f t="shared" si="1"/>
        <v>3870.1989999999996</v>
      </c>
      <c r="Q32" s="14">
        <f t="shared" si="2"/>
        <v>3330.1403999999998</v>
      </c>
      <c r="R32" s="14">
        <f t="shared" si="3"/>
        <v>2263.6456000000003</v>
      </c>
      <c r="S32" s="14">
        <f t="shared" si="8"/>
        <v>4940.9758666666667</v>
      </c>
      <c r="T32" s="14">
        <f>AVERAGE(S31:S33)</f>
        <v>4957.6537666666663</v>
      </c>
      <c r="U32" s="3">
        <f t="shared" si="6"/>
        <v>3385.1347999999998</v>
      </c>
      <c r="V32" s="3">
        <f>+AVERAGE(O29:O35)</f>
        <v>4950.3496857142845</v>
      </c>
      <c r="W32" s="3">
        <f>+AVERAGE(V29:V35)</f>
        <v>4884.2631884353741</v>
      </c>
      <c r="X32" s="18">
        <f t="shared" si="4"/>
        <v>1.0205567969933607</v>
      </c>
      <c r="Y32" s="19">
        <f t="shared" si="7"/>
        <v>0.98957289635410894</v>
      </c>
      <c r="AA32" s="19">
        <v>1.1651271635065776</v>
      </c>
    </row>
    <row r="33" spans="1:27">
      <c r="A33">
        <v>1993</v>
      </c>
      <c r="B33" s="5" t="s">
        <v>22</v>
      </c>
      <c r="C33" s="2">
        <v>171330</v>
      </c>
      <c r="D33" s="2">
        <v>154191.5</v>
      </c>
      <c r="E33" s="2">
        <v>155612.5</v>
      </c>
      <c r="F33" s="2">
        <v>150648.9</v>
      </c>
      <c r="G33" s="2">
        <v>132038.6</v>
      </c>
      <c r="H33" s="2">
        <v>176278.6</v>
      </c>
      <c r="I33" s="2">
        <v>275841.8</v>
      </c>
      <c r="J33" s="2">
        <v>1315646.1000000001</v>
      </c>
      <c r="K33" s="2">
        <v>1218582.6000000001</v>
      </c>
      <c r="L33" s="2">
        <v>658171.80000000005</v>
      </c>
      <c r="M33" s="2">
        <v>409802.7</v>
      </c>
      <c r="N33" s="2">
        <v>238101.5</v>
      </c>
      <c r="O33" s="8">
        <f t="shared" si="0"/>
        <v>5056.2466000000004</v>
      </c>
      <c r="P33" s="8">
        <f t="shared" si="1"/>
        <v>4116.1464999999998</v>
      </c>
      <c r="Q33" s="14">
        <f t="shared" si="2"/>
        <v>3468.2422999999999</v>
      </c>
      <c r="R33" s="14">
        <f t="shared" si="3"/>
        <v>2534.2287000000001</v>
      </c>
      <c r="S33" s="14">
        <f t="shared" si="8"/>
        <v>5054.7140666666664</v>
      </c>
      <c r="T33" s="14">
        <f>AVERAGE(S32:S34)</f>
        <v>5069.0485222222223</v>
      </c>
      <c r="U33" s="3">
        <f t="shared" si="6"/>
        <v>3385.1347999999998</v>
      </c>
      <c r="V33" s="3">
        <f>+AVERAGE(O30:O36)</f>
        <v>5117.4941142857142</v>
      </c>
      <c r="W33" s="3">
        <f>+AVERAGE(V30:V36)</f>
        <v>5040.6839537414971</v>
      </c>
      <c r="X33" s="18">
        <f t="shared" si="4"/>
        <v>1.0628795869642271</v>
      </c>
      <c r="Y33" s="19">
        <f t="shared" si="7"/>
        <v>1.0310762808352818</v>
      </c>
      <c r="AA33" s="19">
        <v>0.81328342264870612</v>
      </c>
    </row>
    <row r="34" spans="1:27">
      <c r="A34">
        <v>2006</v>
      </c>
      <c r="B34" s="5" t="s">
        <v>22</v>
      </c>
      <c r="C34" s="2">
        <v>227392.7</v>
      </c>
      <c r="D34" s="2">
        <v>211185</v>
      </c>
      <c r="E34" s="2">
        <v>195937</v>
      </c>
      <c r="F34" s="2">
        <v>202675.7</v>
      </c>
      <c r="G34" s="2">
        <v>156356.4</v>
      </c>
      <c r="H34" s="2">
        <v>182627.8</v>
      </c>
      <c r="I34" s="2">
        <v>550256.4</v>
      </c>
      <c r="J34" s="2">
        <v>1471220.3</v>
      </c>
      <c r="K34" s="2">
        <v>1096550.8999999999</v>
      </c>
      <c r="L34" s="2">
        <v>462111.5</v>
      </c>
      <c r="M34" s="2">
        <v>256112.2</v>
      </c>
      <c r="N34" s="2">
        <v>242749.6</v>
      </c>
      <c r="O34" s="8">
        <f t="shared" si="0"/>
        <v>5255.1754999999994</v>
      </c>
      <c r="P34" s="8">
        <f t="shared" si="1"/>
        <v>4079.0009000000005</v>
      </c>
      <c r="Q34" s="14">
        <f t="shared" si="2"/>
        <v>3580.1390999999999</v>
      </c>
      <c r="R34" s="14">
        <f t="shared" si="3"/>
        <v>2567.7712000000001</v>
      </c>
      <c r="S34" s="14">
        <f t="shared" si="8"/>
        <v>5211.4556333333339</v>
      </c>
      <c r="T34" s="14">
        <f>AVERAGE(S33:S35)</f>
        <v>5214.7674666666671</v>
      </c>
      <c r="U34" s="3">
        <f t="shared" si="6"/>
        <v>3385.1347999999998</v>
      </c>
      <c r="V34" s="3">
        <f>+AVERAGE(O31:O36)</f>
        <v>5159.5542833333338</v>
      </c>
      <c r="W34" s="3">
        <f>+AVERAGE(V31:V36)</f>
        <v>5133.4402626984129</v>
      </c>
      <c r="X34" s="18">
        <f t="shared" si="4"/>
        <v>1.0971715464869569</v>
      </c>
      <c r="Y34" s="19">
        <f t="shared" si="7"/>
        <v>1.0716421168375552</v>
      </c>
      <c r="AA34" s="19">
        <v>0.5531346940287557</v>
      </c>
    </row>
    <row r="35" spans="1:27">
      <c r="A35" s="13">
        <v>2008</v>
      </c>
      <c r="B35" s="5" t="s">
        <v>22</v>
      </c>
      <c r="C35" s="2">
        <v>222767</v>
      </c>
      <c r="D35" s="2">
        <v>188843.4</v>
      </c>
      <c r="E35" s="2">
        <v>164971.6</v>
      </c>
      <c r="F35" s="2">
        <v>155957.20000000001</v>
      </c>
      <c r="G35" s="2">
        <v>146202.9</v>
      </c>
      <c r="H35" s="2">
        <v>156305.79999999999</v>
      </c>
      <c r="I35" s="2">
        <v>202967.4</v>
      </c>
      <c r="J35" s="2">
        <v>1067805.8999999999</v>
      </c>
      <c r="K35" s="2">
        <v>1483870.8</v>
      </c>
      <c r="L35" s="2">
        <v>898919.2</v>
      </c>
      <c r="M35" s="2">
        <v>347661.4</v>
      </c>
      <c r="N35" s="2">
        <v>286672.2</v>
      </c>
      <c r="O35" s="8">
        <f t="shared" si="0"/>
        <v>5322.9448000000011</v>
      </c>
      <c r="P35" s="8">
        <f t="shared" si="1"/>
        <v>4287.8968999999997</v>
      </c>
      <c r="Q35" s="14">
        <f t="shared" si="2"/>
        <v>3653.5632999999998</v>
      </c>
      <c r="R35" s="14">
        <f t="shared" si="3"/>
        <v>2551.6767</v>
      </c>
      <c r="S35" s="14">
        <f t="shared" si="8"/>
        <v>5378.132700000001</v>
      </c>
      <c r="T35" s="14">
        <f>AVERAGE(S34,S34,S35)</f>
        <v>5267.0146555555557</v>
      </c>
      <c r="U35" s="3">
        <f t="shared" si="6"/>
        <v>3385.1347999999998</v>
      </c>
      <c r="V35" s="3">
        <f>+AVERAGE(O32:O35)</f>
        <v>5121.7717499999999</v>
      </c>
      <c r="W35" s="3">
        <f>+AVERAGE(V32:V35)</f>
        <v>5087.2924583333333</v>
      </c>
      <c r="X35" s="18">
        <f t="shared" si="4"/>
        <v>1.1196731702544713</v>
      </c>
      <c r="Y35" s="19">
        <f>+O35/$U$41</f>
        <v>1.5724469229408535</v>
      </c>
      <c r="AA35" s="19">
        <v>0.67560171710275263</v>
      </c>
    </row>
    <row r="36" spans="1:27">
      <c r="A36">
        <v>1995</v>
      </c>
      <c r="B36" s="5" t="s">
        <v>22</v>
      </c>
      <c r="C36" s="2">
        <v>204467.3</v>
      </c>
      <c r="D36" s="2">
        <v>169035.8</v>
      </c>
      <c r="E36" s="2">
        <v>175197.3</v>
      </c>
      <c r="F36" s="2">
        <v>163686.1</v>
      </c>
      <c r="G36" s="2">
        <v>162023.70000000001</v>
      </c>
      <c r="H36" s="2">
        <v>234668.3</v>
      </c>
      <c r="I36" s="2">
        <v>354807.2</v>
      </c>
      <c r="J36" s="2">
        <v>871912.8</v>
      </c>
      <c r="K36" s="2">
        <v>1553019.5</v>
      </c>
      <c r="L36" s="2">
        <v>1027950.5</v>
      </c>
      <c r="M36" s="2">
        <v>380721.4</v>
      </c>
      <c r="N36" s="2">
        <v>258787.9</v>
      </c>
      <c r="O36" s="8">
        <f t="shared" si="0"/>
        <v>5556.2778000000008</v>
      </c>
      <c r="P36" s="8">
        <f t="shared" si="1"/>
        <v>4447.1993000000002</v>
      </c>
      <c r="Q36" s="14">
        <f t="shared" si="2"/>
        <v>3807.69</v>
      </c>
      <c r="R36" s="14">
        <f t="shared" si="3"/>
        <v>2424.9322999999999</v>
      </c>
      <c r="S36" s="14">
        <f t="shared" si="8"/>
        <v>5627.1801333333342</v>
      </c>
      <c r="T36" s="14">
        <f>AVERAGE(S35:S37)</f>
        <v>5597.4960555555563</v>
      </c>
      <c r="U36" s="3">
        <f t="shared" si="6"/>
        <v>3385.1347999999998</v>
      </c>
      <c r="V36" s="3">
        <f>+AVERAGE(O33:O39)</f>
        <v>5649.5186999999996</v>
      </c>
      <c r="W36" s="3">
        <f>+AVERAGE(V33:V39)</f>
        <v>5595.9287806802722</v>
      </c>
      <c r="X36" s="18">
        <f t="shared" si="4"/>
        <v>1.1669069299131201</v>
      </c>
      <c r="Y36" s="19">
        <f t="shared" ref="Y36:Y44" si="9">+O36/$O$48</f>
        <v>1.1330432833935833</v>
      </c>
      <c r="AA36" s="19">
        <v>0.72812309371037442</v>
      </c>
    </row>
    <row r="37" spans="1:27">
      <c r="A37">
        <v>1998</v>
      </c>
      <c r="B37" s="5" t="s">
        <v>22</v>
      </c>
      <c r="C37" s="2">
        <v>319483.3</v>
      </c>
      <c r="D37" s="2">
        <v>255041.2</v>
      </c>
      <c r="E37" s="2">
        <v>233780.6</v>
      </c>
      <c r="F37" s="2">
        <v>250360.4</v>
      </c>
      <c r="G37" s="2">
        <v>194988.79999999999</v>
      </c>
      <c r="H37" s="2">
        <v>250644.6</v>
      </c>
      <c r="I37" s="2">
        <v>406143.3</v>
      </c>
      <c r="J37" s="2">
        <v>1255804.8999999999</v>
      </c>
      <c r="K37" s="2">
        <v>1295185.8999999999</v>
      </c>
      <c r="L37" s="2">
        <v>883541.9</v>
      </c>
      <c r="M37" s="2">
        <v>370341.3</v>
      </c>
      <c r="N37" s="2">
        <v>287001.59999999998</v>
      </c>
      <c r="O37" s="8">
        <f t="shared" si="0"/>
        <v>6002.3177999999998</v>
      </c>
      <c r="P37" s="8">
        <f t="shared" si="1"/>
        <v>4498.0188999999991</v>
      </c>
      <c r="Q37" s="14">
        <f t="shared" si="2"/>
        <v>3840.6759999999995</v>
      </c>
      <c r="R37" s="14">
        <f t="shared" si="3"/>
        <v>2550.9908</v>
      </c>
      <c r="S37" s="14">
        <f t="shared" si="8"/>
        <v>5787.1753333333336</v>
      </c>
      <c r="T37" s="14">
        <f>AVERAGE(S36:S38)</f>
        <v>5761.2494444444446</v>
      </c>
      <c r="U37" s="3">
        <f t="shared" si="6"/>
        <v>3385.1347999999998</v>
      </c>
      <c r="V37" s="3">
        <f>+AVERAGE(O34:O40)</f>
        <v>5891.5324571428582</v>
      </c>
      <c r="W37" s="3">
        <f>+AVERAGE(V34:V40)</f>
        <v>5788.7023112925181</v>
      </c>
      <c r="X37" s="18">
        <f t="shared" si="4"/>
        <v>1.1770158389866301</v>
      </c>
      <c r="Y37" s="19">
        <f t="shared" si="9"/>
        <v>1.2240003313160022</v>
      </c>
      <c r="AA37" s="19">
        <v>0.72352719999239634</v>
      </c>
    </row>
    <row r="38" spans="1:27">
      <c r="A38" s="13">
        <v>2009</v>
      </c>
      <c r="B38" s="5" t="s">
        <v>22</v>
      </c>
      <c r="C38" s="2">
        <v>256416.7</v>
      </c>
      <c r="D38" s="2">
        <v>216499.20000000001</v>
      </c>
      <c r="E38" s="2">
        <v>190663.5</v>
      </c>
      <c r="F38" s="2">
        <v>186860.7</v>
      </c>
      <c r="G38" s="2">
        <v>147751.4</v>
      </c>
      <c r="H38" s="2">
        <v>191645.4</v>
      </c>
      <c r="I38" s="2">
        <v>429676.5</v>
      </c>
      <c r="J38" s="2">
        <v>1205065.8999999999</v>
      </c>
      <c r="K38" s="2">
        <v>1585599.6</v>
      </c>
      <c r="L38" s="2">
        <v>770346.8</v>
      </c>
      <c r="M38" s="2">
        <v>359190.3</v>
      </c>
      <c r="N38" s="2">
        <v>263214.40000000002</v>
      </c>
      <c r="O38" s="8">
        <f t="shared" si="0"/>
        <v>5802.9304000000002</v>
      </c>
      <c r="P38" s="8">
        <f t="shared" si="1"/>
        <v>4613.0934999999999</v>
      </c>
      <c r="Q38" s="14">
        <f t="shared" si="2"/>
        <v>3990.6887999999999</v>
      </c>
      <c r="R38" s="14">
        <f t="shared" si="3"/>
        <v>2790.6655000000001</v>
      </c>
      <c r="S38" s="14">
        <f>+AVERAGE(O38,O37,O38)</f>
        <v>5869.3928666666661</v>
      </c>
      <c r="T38" s="14">
        <f>AVERAGE(S37,S37,S38)</f>
        <v>5814.5811777777781</v>
      </c>
      <c r="U38" s="3">
        <f t="shared" si="6"/>
        <v>3385.1347999999998</v>
      </c>
      <c r="V38" s="3">
        <f>+AVERAGE(O35:O39)</f>
        <v>5847.0417600000001</v>
      </c>
      <c r="W38" s="3">
        <f>+AVERAGE(V35:V39)</f>
        <v>5778.8906134285717</v>
      </c>
      <c r="X38" s="18">
        <f t="shared" si="4"/>
        <v>1.2229888504176216</v>
      </c>
      <c r="Y38" s="19">
        <f t="shared" si="9"/>
        <v>1.183340997406652</v>
      </c>
      <c r="AA38" s="19">
        <v>0.7801140362931519</v>
      </c>
    </row>
    <row r="39" spans="1:27">
      <c r="A39">
        <v>1983</v>
      </c>
      <c r="B39" s="5" t="s">
        <v>22</v>
      </c>
      <c r="C39" s="2">
        <v>343540.3</v>
      </c>
      <c r="D39" s="2">
        <v>264494</v>
      </c>
      <c r="E39" s="2">
        <v>248676.7</v>
      </c>
      <c r="F39" s="2">
        <v>243426.3</v>
      </c>
      <c r="G39" s="2">
        <v>198757.8</v>
      </c>
      <c r="H39" s="2">
        <v>247180.4</v>
      </c>
      <c r="I39" s="2">
        <v>349153.7</v>
      </c>
      <c r="J39" s="2">
        <v>1085297.3</v>
      </c>
      <c r="K39" s="2">
        <v>1706865.6</v>
      </c>
      <c r="L39" s="2">
        <v>1035451.3</v>
      </c>
      <c r="M39" s="2">
        <v>495247</v>
      </c>
      <c r="N39" s="2">
        <v>332647.59999999998</v>
      </c>
      <c r="O39" s="8">
        <f t="shared" si="0"/>
        <v>6550.7379999999994</v>
      </c>
      <c r="P39" s="8">
        <f t="shared" si="1"/>
        <v>5004.6625000000004</v>
      </c>
      <c r="Q39" s="14">
        <f t="shared" si="2"/>
        <v>4176.7679000000007</v>
      </c>
      <c r="R39" s="14">
        <f t="shared" si="3"/>
        <v>2792.1629000000003</v>
      </c>
      <c r="S39" s="14">
        <f t="shared" ref="S39:S44" si="10">AVERAGE(O38:O40)</f>
        <v>6368.0037666666658</v>
      </c>
      <c r="T39" s="14">
        <f t="shared" ref="T39:T44" si="11">AVERAGE(S38:S40)</f>
        <v>6257.5844888888887</v>
      </c>
      <c r="U39" s="3">
        <f t="shared" si="6"/>
        <v>3385.1347999999998</v>
      </c>
      <c r="V39" s="3">
        <f>+AVERAGE(O37:O42)</f>
        <v>6384.5884000000005</v>
      </c>
      <c r="W39" s="3">
        <f>+AVERAGE(V37:V42)</f>
        <v>6382.9096595238107</v>
      </c>
      <c r="X39" s="18">
        <f t="shared" si="4"/>
        <v>1.2800147614823347</v>
      </c>
      <c r="Y39" s="19">
        <f t="shared" si="9"/>
        <v>1.3358348807129681</v>
      </c>
      <c r="AA39" s="19">
        <v>1.021321410335075</v>
      </c>
    </row>
    <row r="40" spans="1:27">
      <c r="A40">
        <v>1984</v>
      </c>
      <c r="B40" s="20" t="s">
        <v>22</v>
      </c>
      <c r="C40" s="21">
        <v>371770.9</v>
      </c>
      <c r="D40" s="21">
        <v>345941.7</v>
      </c>
      <c r="E40" s="21">
        <v>300873.59999999998</v>
      </c>
      <c r="F40" s="21">
        <v>245664</v>
      </c>
      <c r="G40" s="21">
        <v>216713.1</v>
      </c>
      <c r="H40" s="21">
        <v>220577.3</v>
      </c>
      <c r="I40" s="21">
        <v>409169.7</v>
      </c>
      <c r="J40" s="21">
        <v>1334501.3</v>
      </c>
      <c r="K40" s="21">
        <v>1582062.3</v>
      </c>
      <c r="L40" s="21">
        <v>914124.6</v>
      </c>
      <c r="M40" s="21">
        <v>456537.8</v>
      </c>
      <c r="N40" s="21">
        <v>352406.6</v>
      </c>
      <c r="O40" s="8">
        <f t="shared" si="0"/>
        <v>6750.3428999999996</v>
      </c>
      <c r="P40" s="8">
        <f t="shared" si="1"/>
        <v>5048.8022999999985</v>
      </c>
      <c r="Q40" s="14">
        <f t="shared" si="2"/>
        <v>4239.8578999999991</v>
      </c>
      <c r="R40" s="14">
        <f t="shared" si="3"/>
        <v>2916.5636</v>
      </c>
      <c r="S40" s="14">
        <f t="shared" si="10"/>
        <v>6535.3568333333324</v>
      </c>
      <c r="T40" s="14">
        <f t="shared" si="11"/>
        <v>6517.9584444444436</v>
      </c>
      <c r="U40" s="3">
        <f t="shared" si="6"/>
        <v>3385.1347999999998</v>
      </c>
      <c r="V40" s="3">
        <f>+AVERAGE(O37:O43)</f>
        <v>6466.9088285714297</v>
      </c>
      <c r="W40" s="3">
        <f>+AVERAGE(V37:V43)</f>
        <v>6500.7477816326546</v>
      </c>
      <c r="X40" s="18">
        <f t="shared" si="4"/>
        <v>1.2993493602044515</v>
      </c>
      <c r="Y40" s="19">
        <f t="shared" si="9"/>
        <v>1.3765385675008115</v>
      </c>
      <c r="AA40" s="19">
        <v>0.66258972918414638</v>
      </c>
    </row>
    <row r="41" spans="1:27">
      <c r="A41">
        <v>1999</v>
      </c>
      <c r="B41" s="20" t="s">
        <v>22</v>
      </c>
      <c r="C41" s="21">
        <v>261155.6</v>
      </c>
      <c r="D41" s="21">
        <v>238672</v>
      </c>
      <c r="E41" s="21">
        <v>215439</v>
      </c>
      <c r="F41" s="21">
        <v>219233.2</v>
      </c>
      <c r="G41" s="21">
        <v>202874.4</v>
      </c>
      <c r="H41" s="21">
        <v>218781.1</v>
      </c>
      <c r="I41" s="21">
        <v>386663.6</v>
      </c>
      <c r="J41" s="21">
        <v>1144875.5</v>
      </c>
      <c r="K41" s="21">
        <v>1846582.1</v>
      </c>
      <c r="L41" s="21">
        <v>874464.6</v>
      </c>
      <c r="M41" s="21">
        <v>392271.8</v>
      </c>
      <c r="N41" s="21">
        <v>303976.7</v>
      </c>
      <c r="O41" s="8">
        <f t="shared" si="0"/>
        <v>6304.9895999999999</v>
      </c>
      <c r="P41" s="8">
        <f t="shared" si="1"/>
        <v>4948.8342999999995</v>
      </c>
      <c r="Q41" s="14">
        <f t="shared" si="2"/>
        <v>4252.5857999999998</v>
      </c>
      <c r="R41" s="14">
        <f t="shared" si="3"/>
        <v>2991.4576000000002</v>
      </c>
      <c r="S41" s="14">
        <f t="shared" si="10"/>
        <v>6650.5147333333334</v>
      </c>
      <c r="T41" s="14">
        <f t="shared" si="11"/>
        <v>6635.5163777777771</v>
      </c>
      <c r="U41" s="3">
        <f t="shared" si="6"/>
        <v>3385.1347999999998</v>
      </c>
      <c r="V41" s="3">
        <f>+AVERAGE(O38:O44)</f>
        <v>6687.0679714285716</v>
      </c>
      <c r="W41" s="3">
        <f>+AVERAGE(V38:V44)</f>
        <v>6699.6739234693887</v>
      </c>
      <c r="X41" s="18">
        <f t="shared" si="4"/>
        <v>1.3032499599678886</v>
      </c>
      <c r="Y41" s="19">
        <f t="shared" si="9"/>
        <v>1.2857215523216627</v>
      </c>
      <c r="AA41" s="19">
        <v>1.059929408498598</v>
      </c>
    </row>
    <row r="42" spans="1:27">
      <c r="A42">
        <v>1982</v>
      </c>
      <c r="B42" s="20" t="s">
        <v>22</v>
      </c>
      <c r="C42" s="21">
        <v>201537.5</v>
      </c>
      <c r="D42" s="21">
        <v>182881.7</v>
      </c>
      <c r="E42" s="21">
        <v>193063.5</v>
      </c>
      <c r="F42" s="21">
        <v>175060.5</v>
      </c>
      <c r="G42" s="21">
        <v>165186</v>
      </c>
      <c r="H42" s="21">
        <v>204760.4</v>
      </c>
      <c r="I42" s="21">
        <v>376227.2</v>
      </c>
      <c r="J42" s="21">
        <v>1384122.1</v>
      </c>
      <c r="K42" s="21">
        <v>1760517</v>
      </c>
      <c r="L42" s="21">
        <v>1360931.3</v>
      </c>
      <c r="M42" s="21">
        <v>528542.1</v>
      </c>
      <c r="N42" s="21">
        <v>363382.4</v>
      </c>
      <c r="O42" s="8">
        <f t="shared" si="0"/>
        <v>6896.2116999999998</v>
      </c>
      <c r="P42" s="8">
        <f t="shared" si="1"/>
        <v>5773.7221</v>
      </c>
      <c r="Q42" s="14">
        <f t="shared" si="2"/>
        <v>4881.7975999999999</v>
      </c>
      <c r="R42" s="14">
        <f t="shared" si="3"/>
        <v>3144.6390999999999</v>
      </c>
      <c r="S42" s="14">
        <f t="shared" si="10"/>
        <v>6720.6775666666663</v>
      </c>
      <c r="T42" s="14">
        <f t="shared" si="11"/>
        <v>6834.8946444444437</v>
      </c>
      <c r="U42" s="3">
        <f t="shared" si="6"/>
        <v>3385.1347999999998</v>
      </c>
      <c r="V42" s="3">
        <f>+AVERAGE(O41:O45)</f>
        <v>7020.3185399999984</v>
      </c>
      <c r="W42" s="3">
        <f>+AVERAGE(V41:V45)</f>
        <v>7079.6658501428565</v>
      </c>
      <c r="X42" s="18">
        <f t="shared" si="4"/>
        <v>1.4960785804183738</v>
      </c>
      <c r="Y42" s="19">
        <f t="shared" si="9"/>
        <v>1.4062843199714101</v>
      </c>
    </row>
    <row r="43" spans="1:27">
      <c r="A43">
        <v>1996</v>
      </c>
      <c r="B43" s="20" t="s">
        <v>22</v>
      </c>
      <c r="C43" s="21">
        <v>254724.5</v>
      </c>
      <c r="D43" s="21">
        <v>246632.7</v>
      </c>
      <c r="E43" s="21">
        <v>235907.9</v>
      </c>
      <c r="F43" s="21">
        <v>212621.3</v>
      </c>
      <c r="G43" s="21">
        <v>191842.3</v>
      </c>
      <c r="H43" s="21">
        <v>235847.3</v>
      </c>
      <c r="I43" s="21">
        <v>484261</v>
      </c>
      <c r="J43" s="21">
        <v>1406214.8</v>
      </c>
      <c r="K43" s="21">
        <v>2128409.5</v>
      </c>
      <c r="L43" s="21">
        <v>912013.4</v>
      </c>
      <c r="M43" s="21">
        <v>368434.8</v>
      </c>
      <c r="N43" s="21">
        <v>283921.90000000002</v>
      </c>
      <c r="O43" s="8">
        <f t="shared" si="0"/>
        <v>6960.8314</v>
      </c>
      <c r="P43" s="8">
        <f t="shared" si="1"/>
        <v>5583.2554</v>
      </c>
      <c r="Q43" s="14">
        <f t="shared" si="2"/>
        <v>4930.8986999999997</v>
      </c>
      <c r="R43" s="14">
        <f t="shared" si="3"/>
        <v>3534.6242999999999</v>
      </c>
      <c r="S43" s="14">
        <f t="shared" si="10"/>
        <v>7133.4916333333322</v>
      </c>
      <c r="T43" s="14">
        <f t="shared" si="11"/>
        <v>7051.433222222222</v>
      </c>
      <c r="U43" s="3">
        <f t="shared" si="6"/>
        <v>3385.1347999999998</v>
      </c>
      <c r="V43" s="3">
        <f>+AVERAGE(O40:O46)</f>
        <v>7207.7765142857143</v>
      </c>
      <c r="W43" s="3">
        <f>+AVERAGE(V40:V46)</f>
        <v>6992.3695680229594</v>
      </c>
      <c r="X43" s="18">
        <f t="shared" si="4"/>
        <v>1.511126132571085</v>
      </c>
      <c r="Y43" s="19">
        <f t="shared" si="9"/>
        <v>1.419461651936329</v>
      </c>
    </row>
    <row r="44" spans="1:27">
      <c r="A44">
        <v>1986</v>
      </c>
      <c r="B44" s="20" t="s">
        <v>22</v>
      </c>
      <c r="C44" s="21">
        <v>248400.6</v>
      </c>
      <c r="D44" s="21">
        <v>227980.9</v>
      </c>
      <c r="E44" s="21">
        <v>203047</v>
      </c>
      <c r="F44" s="21">
        <v>205879.2</v>
      </c>
      <c r="G44" s="21">
        <v>225424.7</v>
      </c>
      <c r="H44" s="21">
        <v>379713.6</v>
      </c>
      <c r="I44" s="21">
        <v>759865.6</v>
      </c>
      <c r="J44" s="21">
        <v>1326800.3</v>
      </c>
      <c r="K44" s="21">
        <v>2291962</v>
      </c>
      <c r="L44" s="21">
        <v>885285.6</v>
      </c>
      <c r="M44" s="21">
        <v>446628.7</v>
      </c>
      <c r="N44" s="21">
        <v>342443.6</v>
      </c>
      <c r="O44" s="8">
        <f t="shared" si="0"/>
        <v>7543.4317999999994</v>
      </c>
      <c r="P44" s="8">
        <f t="shared" si="1"/>
        <v>6052.9857999999995</v>
      </c>
      <c r="Q44" s="14">
        <f t="shared" si="2"/>
        <v>5263.9134999999997</v>
      </c>
      <c r="R44" s="14">
        <f t="shared" si="3"/>
        <v>3618.7622999999999</v>
      </c>
      <c r="S44" s="14">
        <f t="shared" si="10"/>
        <v>7300.1304666666665</v>
      </c>
      <c r="T44" s="14">
        <f t="shared" si="11"/>
        <v>7292.950499999999</v>
      </c>
      <c r="U44" s="3">
        <f t="shared" si="6"/>
        <v>3385.1347999999998</v>
      </c>
      <c r="V44" s="3">
        <f>+AVERAGE(O41:O47)</f>
        <v>7284.015449999999</v>
      </c>
      <c r="W44" s="3">
        <f>+AVERAGE(V41:V47)</f>
        <v>7079.9463579315479</v>
      </c>
      <c r="X44" s="18">
        <f t="shared" si="4"/>
        <v>1.6131820451804706</v>
      </c>
      <c r="Y44" s="19">
        <f t="shared" si="9"/>
        <v>1.5382662714826041</v>
      </c>
    </row>
    <row r="45" spans="1:27">
      <c r="A45" s="13">
        <v>2011</v>
      </c>
      <c r="B45" s="20" t="s">
        <v>22</v>
      </c>
      <c r="C45" s="25">
        <v>220446.3</v>
      </c>
      <c r="D45" s="25">
        <v>193729.6</v>
      </c>
      <c r="E45" s="25">
        <v>192905.1</v>
      </c>
      <c r="F45" s="25">
        <v>175920.6</v>
      </c>
      <c r="G45" s="25">
        <v>147907.29999999999</v>
      </c>
      <c r="H45" s="25">
        <v>181687.6</v>
      </c>
      <c r="I45" s="25">
        <v>343422.1</v>
      </c>
      <c r="J45" s="25">
        <v>1180532</v>
      </c>
      <c r="K45" s="25">
        <v>2112022.5</v>
      </c>
      <c r="L45" s="25">
        <v>1712457.5</v>
      </c>
      <c r="M45" s="25">
        <v>589314.6</v>
      </c>
      <c r="N45" s="25">
        <v>345783</v>
      </c>
      <c r="O45" s="8">
        <f t="shared" si="0"/>
        <v>7396.1281999999992</v>
      </c>
      <c r="P45" s="8">
        <f t="shared" si="1"/>
        <v>6283.5316999999995</v>
      </c>
      <c r="Q45" s="14">
        <f t="shared" si="2"/>
        <v>5348.4340999999995</v>
      </c>
      <c r="R45" s="14">
        <f t="shared" si="3"/>
        <v>3292.5545000000002</v>
      </c>
      <c r="S45" s="14">
        <f>+AVERAGE(O45,O44,O45)</f>
        <v>7445.2293999999993</v>
      </c>
      <c r="T45" s="14">
        <f>AVERAGE(S44,S44,S45)</f>
        <v>7348.4967777777774</v>
      </c>
      <c r="U45" s="3">
        <f t="shared" si="6"/>
        <v>3385.1347999999998</v>
      </c>
      <c r="V45" s="3">
        <f>+AVERAGE(O42:O45)</f>
        <v>7199.1507749999992</v>
      </c>
      <c r="W45" s="3">
        <f>+AVERAGE(V42:V45)</f>
        <v>7177.8153198214277</v>
      </c>
      <c r="X45" s="18">
        <f t="shared" si="4"/>
        <v>1.6390842782562765</v>
      </c>
      <c r="Y45" s="19">
        <f>+O45/$U$41</f>
        <v>2.1848843951502315</v>
      </c>
    </row>
    <row r="46" spans="1:27">
      <c r="A46">
        <v>1997</v>
      </c>
      <c r="B46" s="20" t="s">
        <v>22</v>
      </c>
      <c r="C46" s="21">
        <v>265295</v>
      </c>
      <c r="D46" s="21">
        <v>262550.8</v>
      </c>
      <c r="E46" s="21">
        <v>272210.90000000002</v>
      </c>
      <c r="F46" s="21">
        <v>291498</v>
      </c>
      <c r="G46" s="21">
        <v>211002.5</v>
      </c>
      <c r="H46" s="21">
        <v>292549.59999999998</v>
      </c>
      <c r="I46" s="21">
        <v>533009.80000000005</v>
      </c>
      <c r="J46" s="21">
        <v>2102508.5</v>
      </c>
      <c r="K46" s="21">
        <v>2498944.5</v>
      </c>
      <c r="L46" s="21">
        <v>958328.2</v>
      </c>
      <c r="M46" s="21">
        <v>549776.1</v>
      </c>
      <c r="N46" s="21">
        <v>364826.1</v>
      </c>
      <c r="O46" s="8">
        <f t="shared" si="0"/>
        <v>8602.5</v>
      </c>
      <c r="P46" s="8">
        <f t="shared" si="1"/>
        <v>7007.3931999999995</v>
      </c>
      <c r="Q46" s="14">
        <f t="shared" si="2"/>
        <v>6092.7910000000002</v>
      </c>
      <c r="R46" s="14">
        <f t="shared" si="3"/>
        <v>4601.4530000000004</v>
      </c>
      <c r="S46" s="14">
        <f>AVERAGE(O45:O47)</f>
        <v>7999.3140999999996</v>
      </c>
      <c r="T46" s="14">
        <f>AVERAGE(S45:S47)</f>
        <v>7722.2717499999999</v>
      </c>
      <c r="U46" s="3">
        <f t="shared" si="6"/>
        <v>3385.1347999999998</v>
      </c>
      <c r="V46" s="3">
        <f>+AVERAGE(O43:O49)</f>
        <v>7081.3488968749998</v>
      </c>
      <c r="W46" s="3">
        <f>+AVERAGE(V43:V49)</f>
        <v>7193.0729090401774</v>
      </c>
      <c r="X46" s="18">
        <f t="shared" si="4"/>
        <v>1.8672003341690866</v>
      </c>
      <c r="Y46" s="19">
        <f>+O46/$O$48</f>
        <v>1.7542328148879269</v>
      </c>
    </row>
    <row r="47" spans="1:27">
      <c r="U47"/>
    </row>
    <row r="48" spans="1:27">
      <c r="N48" s="27" t="s">
        <v>143</v>
      </c>
      <c r="O48" s="8">
        <f>+AVERAGE(O14:O45)</f>
        <v>4903.8530843750004</v>
      </c>
      <c r="Q48" s="14">
        <f>+AVERAGE(Q14:Q46)</f>
        <v>3263.0622909090912</v>
      </c>
      <c r="R48" s="13">
        <f>3520/Q48</f>
        <v>1.0787412823245019</v>
      </c>
      <c r="U48"/>
    </row>
    <row r="49" spans="1:21">
      <c r="Q49" s="13">
        <f>3030/Q48</f>
        <v>0.92857559245546617</v>
      </c>
      <c r="U49"/>
    </row>
    <row r="50" spans="1:21">
      <c r="A50">
        <f>46-14</f>
        <v>32</v>
      </c>
      <c r="U50"/>
    </row>
    <row r="51" spans="1:21">
      <c r="U51"/>
    </row>
    <row r="52" spans="1:21">
      <c r="U52"/>
    </row>
    <row r="53" spans="1:21">
      <c r="N53" t="s">
        <v>138</v>
      </c>
      <c r="U53"/>
    </row>
    <row r="54" spans="1:21">
      <c r="N54" s="17">
        <v>207.7</v>
      </c>
      <c r="O54" s="9">
        <v>188.9</v>
      </c>
      <c r="P54" s="9">
        <v>165.2</v>
      </c>
      <c r="Q54" s="13">
        <v>156.1</v>
      </c>
      <c r="R54" s="13">
        <v>141.80000000000001</v>
      </c>
      <c r="S54" s="13">
        <v>155</v>
      </c>
      <c r="T54" s="13">
        <f>+SUM(N54:S54)</f>
        <v>1014.7</v>
      </c>
      <c r="U54"/>
    </row>
    <row r="55" spans="1:21">
      <c r="N55" t="s">
        <v>139</v>
      </c>
      <c r="Q55" s="13">
        <v>3960</v>
      </c>
      <c r="U55"/>
    </row>
    <row r="56" spans="1:21">
      <c r="T56" s="13">
        <f>+SUM(T54,Q55)</f>
        <v>4974.7</v>
      </c>
      <c r="U56"/>
    </row>
  </sheetData>
  <sortState xmlns:xlrd2="http://schemas.microsoft.com/office/spreadsheetml/2017/richdata2" ref="A14:Z46">
    <sortCondition ref="Q14:Q46"/>
  </sortState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33475" r:id="rId4" name="Control 3">
          <controlPr defaultSize="0" r:id="rId5">
            <anchor moveWithCells="1">
              <from>
                <xdr:col>1</xdr:col>
                <xdr:colOff>0</xdr:colOff>
                <xdr:row>13</xdr:row>
                <xdr:rowOff>152400</xdr:rowOff>
              </from>
              <to>
                <xdr:col>2</xdr:col>
                <xdr:colOff>304800</xdr:colOff>
                <xdr:row>19</xdr:row>
                <xdr:rowOff>38100</xdr:rowOff>
              </to>
            </anchor>
          </controlPr>
        </control>
      </mc:Choice>
      <mc:Fallback>
        <control shapeId="233475" r:id="rId4" name="Control 3"/>
      </mc:Fallback>
    </mc:AlternateContent>
    <mc:AlternateContent xmlns:mc="http://schemas.openxmlformats.org/markup-compatibility/2006">
      <mc:Choice Requires="x14">
        <control shapeId="233474" r:id="rId6" name="Control 2">
          <controlPr defaultSize="0" r:id="rId7">
            <anchor moveWithCells="1">
              <from>
                <xdr:col>1</xdr:col>
                <xdr:colOff>15240</xdr:colOff>
                <xdr:row>15</xdr:row>
                <xdr:rowOff>160020</xdr:rowOff>
              </from>
              <to>
                <xdr:col>1</xdr:col>
                <xdr:colOff>198120</xdr:colOff>
                <xdr:row>17</xdr:row>
                <xdr:rowOff>22860</xdr:rowOff>
              </to>
            </anchor>
          </controlPr>
        </control>
      </mc:Choice>
      <mc:Fallback>
        <control shapeId="233474" r:id="rId6" name="Control 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126"/>
  <sheetViews>
    <sheetView zoomScale="85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K127" sqref="K127"/>
    </sheetView>
  </sheetViews>
  <sheetFormatPr defaultRowHeight="13.2"/>
  <cols>
    <col min="15" max="15" width="6.6640625" style="9" customWidth="1"/>
    <col min="16" max="16" width="10.33203125" style="9" customWidth="1"/>
    <col min="17" max="17" width="10.44140625" style="13" customWidth="1"/>
    <col min="18" max="18" width="8.109375" style="13" customWidth="1"/>
    <col min="19" max="19" width="11.109375" style="13" customWidth="1"/>
    <col min="20" max="20" width="13.44140625" style="13" customWidth="1"/>
    <col min="21" max="21" width="9.88671875" style="13" customWidth="1"/>
    <col min="23" max="23" width="12.88671875" customWidth="1"/>
  </cols>
  <sheetData>
    <row r="1" spans="1:27">
      <c r="B1" t="s">
        <v>26</v>
      </c>
      <c r="U1"/>
    </row>
    <row r="2" spans="1:27">
      <c r="B2" t="s">
        <v>27</v>
      </c>
      <c r="U2"/>
    </row>
    <row r="3" spans="1:27">
      <c r="U3"/>
    </row>
    <row r="4" spans="1:27">
      <c r="U4"/>
    </row>
    <row r="5" spans="1:27">
      <c r="U5"/>
    </row>
    <row r="6" spans="1:27">
      <c r="U6"/>
    </row>
    <row r="7" spans="1:27">
      <c r="B7" s="10" t="s">
        <v>28</v>
      </c>
      <c r="U7"/>
    </row>
    <row r="8" spans="1:27">
      <c r="B8" s="10" t="s">
        <v>29</v>
      </c>
      <c r="U8"/>
    </row>
    <row r="9" spans="1:27">
      <c r="B9" s="10" t="s">
        <v>30</v>
      </c>
      <c r="U9"/>
    </row>
    <row r="10" spans="1:27">
      <c r="B10" t="s">
        <v>31</v>
      </c>
      <c r="U10"/>
    </row>
    <row r="11" spans="1:27">
      <c r="B11" t="s">
        <v>32</v>
      </c>
      <c r="U11"/>
    </row>
    <row r="12" spans="1:27" ht="16.5" customHeight="1">
      <c r="B12" t="s">
        <v>33</v>
      </c>
      <c r="S12" s="13" t="s">
        <v>12</v>
      </c>
      <c r="U12"/>
    </row>
    <row r="13" spans="1:27"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  <c r="I13" s="1" t="s">
        <v>6</v>
      </c>
      <c r="J13" s="1" t="s">
        <v>7</v>
      </c>
      <c r="K13" s="1" t="s">
        <v>8</v>
      </c>
      <c r="L13" s="1" t="s">
        <v>9</v>
      </c>
      <c r="M13" s="1" t="s">
        <v>10</v>
      </c>
      <c r="N13" s="1" t="s">
        <v>13</v>
      </c>
      <c r="O13" s="9" t="s">
        <v>128</v>
      </c>
      <c r="P13" s="9" t="s">
        <v>134</v>
      </c>
      <c r="Q13" s="9" t="s">
        <v>133</v>
      </c>
      <c r="R13" s="9" t="s">
        <v>135</v>
      </c>
      <c r="S13" s="9" t="s">
        <v>129</v>
      </c>
      <c r="T13" s="9" t="s">
        <v>132</v>
      </c>
      <c r="U13" s="12" t="s">
        <v>146</v>
      </c>
      <c r="V13" s="12" t="s">
        <v>136</v>
      </c>
      <c r="X13" s="27" t="s">
        <v>142</v>
      </c>
      <c r="Y13" t="s">
        <v>11</v>
      </c>
    </row>
    <row r="14" spans="1:27">
      <c r="A14">
        <v>1977</v>
      </c>
      <c r="B14" s="5" t="s">
        <v>22</v>
      </c>
      <c r="C14" s="2">
        <v>251102.3</v>
      </c>
      <c r="D14" s="2">
        <v>193398.7</v>
      </c>
      <c r="E14" s="2">
        <v>177456.3</v>
      </c>
      <c r="F14" s="2">
        <v>165303</v>
      </c>
      <c r="G14" s="2">
        <v>147298.70000000001</v>
      </c>
      <c r="H14" s="2">
        <v>163208.4</v>
      </c>
      <c r="I14" s="2">
        <v>198948.8</v>
      </c>
      <c r="J14" s="2">
        <v>312171.5</v>
      </c>
      <c r="K14" s="2">
        <v>446828</v>
      </c>
      <c r="L14" s="2">
        <v>218697.5</v>
      </c>
      <c r="M14" s="2">
        <v>166403.79999999999</v>
      </c>
      <c r="N14" s="2">
        <v>142887.29999999999</v>
      </c>
      <c r="O14" s="8">
        <f t="shared" ref="O14:O32" si="0">SUM(C14:N14)/1000</f>
        <v>2583.7042999999999</v>
      </c>
      <c r="P14" s="8">
        <f t="shared" ref="P14:P45" si="1">SUM(I14:N14)/1000</f>
        <v>1485.9369000000002</v>
      </c>
      <c r="Q14" s="14">
        <f t="shared" ref="Q14:Q45" si="2">SUM(I14:L14)/1000</f>
        <v>1176.6458</v>
      </c>
      <c r="R14" s="14"/>
      <c r="S14" s="14">
        <f t="shared" ref="S14:S28" si="3">AVERAGE(O13:O15)</f>
        <v>2786.6268500000001</v>
      </c>
      <c r="T14" s="14">
        <f t="shared" ref="T14:T28" si="4">AVERAGE(S13:S15)</f>
        <v>2785.9144249999999</v>
      </c>
      <c r="U14" s="3">
        <f>MEDIAN($Q$14:$Q$116)</f>
        <v>3302.3346000000006</v>
      </c>
      <c r="V14" s="3">
        <f>+AVERAGE(O11:O17)</f>
        <v>2837.2121999999999</v>
      </c>
      <c r="W14" s="3">
        <f>+AVERAGE(V14:V17)</f>
        <v>2938.0376441666663</v>
      </c>
      <c r="X14" s="18">
        <f t="shared" ref="X14:X45" si="5">+Q14/$Q$118</f>
        <v>0.28217792064686453</v>
      </c>
      <c r="Y14" s="19">
        <f t="shared" ref="Y14:Y45" si="6">+O14/$O$118</f>
        <v>0.42283025280739084</v>
      </c>
      <c r="AA14" s="19">
        <v>1.0572786944483132</v>
      </c>
    </row>
    <row r="15" spans="1:27">
      <c r="A15">
        <v>1931</v>
      </c>
      <c r="B15" s="5" t="s">
        <v>22</v>
      </c>
      <c r="C15" s="2">
        <v>288551.3</v>
      </c>
      <c r="D15" s="2">
        <v>202325.8</v>
      </c>
      <c r="E15" s="2">
        <v>176403.9</v>
      </c>
      <c r="F15" s="2">
        <v>153933.1</v>
      </c>
      <c r="G15" s="2">
        <v>142897.1</v>
      </c>
      <c r="H15" s="2">
        <v>165871.6</v>
      </c>
      <c r="I15" s="2">
        <v>254251.1</v>
      </c>
      <c r="J15" s="2">
        <v>503091.3</v>
      </c>
      <c r="K15" s="2">
        <v>549558.1</v>
      </c>
      <c r="L15" s="2">
        <v>212118.2</v>
      </c>
      <c r="M15" s="2">
        <v>181929.8</v>
      </c>
      <c r="N15" s="2">
        <v>158618.1</v>
      </c>
      <c r="O15" s="8">
        <f t="shared" si="0"/>
        <v>2989.5494000000003</v>
      </c>
      <c r="P15" s="8">
        <f t="shared" si="1"/>
        <v>1859.5666000000001</v>
      </c>
      <c r="Q15" s="14">
        <f t="shared" si="2"/>
        <v>1519.0186999999999</v>
      </c>
      <c r="R15" s="14"/>
      <c r="S15" s="14">
        <f t="shared" si="3"/>
        <v>2785.2019999999998</v>
      </c>
      <c r="T15" s="14">
        <f t="shared" si="4"/>
        <v>2831.1812277777776</v>
      </c>
      <c r="U15" s="3">
        <f t="shared" ref="U15:U78" si="7">MEDIAN($Q$14:$Q$116)</f>
        <v>3302.3346000000006</v>
      </c>
      <c r="V15" s="3">
        <f>+AVERAGE(O12:O18)</f>
        <v>2879.4920599999996</v>
      </c>
      <c r="W15" s="3">
        <f>+AVERAGE(V14:V18)</f>
        <v>2998.6932867619043</v>
      </c>
      <c r="X15" s="18">
        <f t="shared" si="5"/>
        <v>0.36428425460720915</v>
      </c>
      <c r="Y15" s="19">
        <f t="shared" si="6"/>
        <v>0.48924790990291878</v>
      </c>
      <c r="AA15" s="19">
        <v>1.1258880921571461</v>
      </c>
    </row>
    <row r="16" spans="1:27">
      <c r="A16">
        <v>1934</v>
      </c>
      <c r="B16" s="5" t="s">
        <v>22</v>
      </c>
      <c r="C16" s="2">
        <v>186686.2</v>
      </c>
      <c r="D16" s="2">
        <v>168821.1</v>
      </c>
      <c r="E16" s="2">
        <v>153286.5</v>
      </c>
      <c r="F16" s="2">
        <v>157013.5</v>
      </c>
      <c r="G16" s="2">
        <v>131010.2</v>
      </c>
      <c r="H16" s="2">
        <v>175150.3</v>
      </c>
      <c r="I16" s="2">
        <v>358659</v>
      </c>
      <c r="J16" s="2">
        <v>633526.30000000005</v>
      </c>
      <c r="K16" s="2">
        <v>336517.5</v>
      </c>
      <c r="L16" s="2">
        <v>205366.5</v>
      </c>
      <c r="M16" s="2">
        <v>148942.70000000001</v>
      </c>
      <c r="N16" s="2">
        <v>127372.5</v>
      </c>
      <c r="O16" s="8">
        <f t="shared" si="0"/>
        <v>2782.3523000000005</v>
      </c>
      <c r="P16" s="8">
        <f t="shared" si="1"/>
        <v>1810.3844999999999</v>
      </c>
      <c r="Q16" s="14">
        <f t="shared" si="2"/>
        <v>1534.0693000000001</v>
      </c>
      <c r="R16" s="14"/>
      <c r="S16" s="14">
        <f t="shared" si="3"/>
        <v>2921.7148333333334</v>
      </c>
      <c r="T16" s="14">
        <f t="shared" si="4"/>
        <v>2882.7730111111109</v>
      </c>
      <c r="U16" s="3">
        <f t="shared" si="7"/>
        <v>3302.3346000000006</v>
      </c>
      <c r="V16" s="3">
        <f>+AVERAGE(O13:O19)</f>
        <v>2984.8138166666663</v>
      </c>
      <c r="W16" s="3">
        <f>+AVERAGE(V14:V19)</f>
        <v>3024.950198968254</v>
      </c>
      <c r="X16" s="18">
        <f t="shared" si="5"/>
        <v>0.36789362202473425</v>
      </c>
      <c r="Y16" s="19">
        <f t="shared" si="6"/>
        <v>0.45533953959368556</v>
      </c>
      <c r="AA16" s="19">
        <v>1.1835992549259748</v>
      </c>
    </row>
    <row r="17" spans="1:27">
      <c r="A17">
        <v>2001</v>
      </c>
      <c r="B17" s="5" t="s">
        <v>22</v>
      </c>
      <c r="C17" s="2">
        <v>223713.5</v>
      </c>
      <c r="D17" s="2">
        <v>169597.2</v>
      </c>
      <c r="E17" s="2">
        <v>170868.4</v>
      </c>
      <c r="F17" s="2">
        <v>151125.70000000001</v>
      </c>
      <c r="G17" s="2">
        <v>140055.4</v>
      </c>
      <c r="H17" s="2">
        <v>170163.1</v>
      </c>
      <c r="I17" s="2">
        <v>243453</v>
      </c>
      <c r="J17" s="2">
        <v>755427.9</v>
      </c>
      <c r="K17" s="2">
        <v>420700.1</v>
      </c>
      <c r="L17" s="2">
        <v>239279.1</v>
      </c>
      <c r="M17" s="2">
        <v>158590.5</v>
      </c>
      <c r="N17" s="2">
        <v>150268.9</v>
      </c>
      <c r="O17" s="8">
        <f t="shared" si="0"/>
        <v>2993.2428000000004</v>
      </c>
      <c r="P17" s="8">
        <f t="shared" si="1"/>
        <v>1967.7194999999999</v>
      </c>
      <c r="Q17" s="14">
        <f t="shared" si="2"/>
        <v>1658.8601000000001</v>
      </c>
      <c r="R17" s="14">
        <f>SUM(J17:K17)/1000</f>
        <v>1176.1279999999999</v>
      </c>
      <c r="S17" s="14">
        <f t="shared" si="3"/>
        <v>2941.4022000000004</v>
      </c>
      <c r="T17" s="14">
        <f t="shared" si="4"/>
        <v>3015.847555555556</v>
      </c>
      <c r="U17" s="3">
        <f t="shared" si="7"/>
        <v>3302.3346000000006</v>
      </c>
      <c r="V17" s="3">
        <f>+AVERAGE(O14:O20)</f>
        <v>3050.6324999999997</v>
      </c>
      <c r="W17" s="3">
        <f t="shared" ref="W17:W48" si="8">+AVERAGE(V14:V20)</f>
        <v>3081.8034848299321</v>
      </c>
      <c r="X17" s="18">
        <f t="shared" si="5"/>
        <v>0.39782039222172877</v>
      </c>
      <c r="Y17" s="19">
        <f t="shared" si="6"/>
        <v>0.48985234488246299</v>
      </c>
      <c r="AA17" s="19">
        <v>1.0812885769604903</v>
      </c>
    </row>
    <row r="18" spans="1:27">
      <c r="A18">
        <v>1992</v>
      </c>
      <c r="B18" s="5" t="s">
        <v>22</v>
      </c>
      <c r="C18" s="2">
        <v>201302.5</v>
      </c>
      <c r="D18" s="2">
        <v>204588.79999999999</v>
      </c>
      <c r="E18" s="2">
        <v>164299.5</v>
      </c>
      <c r="F18" s="2">
        <v>147756</v>
      </c>
      <c r="G18" s="2">
        <v>145035.70000000001</v>
      </c>
      <c r="H18" s="2">
        <v>184907</v>
      </c>
      <c r="I18" s="2">
        <v>319532.90000000002</v>
      </c>
      <c r="J18" s="2">
        <v>676996.6</v>
      </c>
      <c r="K18" s="2">
        <v>427254.9</v>
      </c>
      <c r="L18" s="2">
        <v>273636.09999999998</v>
      </c>
      <c r="M18" s="2">
        <v>159765.20000000001</v>
      </c>
      <c r="N18" s="2">
        <v>143536.29999999999</v>
      </c>
      <c r="O18" s="8">
        <f t="shared" si="0"/>
        <v>3048.6115</v>
      </c>
      <c r="P18" s="8">
        <f t="shared" si="1"/>
        <v>2000.722</v>
      </c>
      <c r="Q18" s="14">
        <f t="shared" si="2"/>
        <v>1697.4204999999999</v>
      </c>
      <c r="R18" s="14">
        <f>SUM(J18:K18)/1000</f>
        <v>1104.2515000000001</v>
      </c>
      <c r="S18" s="14">
        <f t="shared" si="3"/>
        <v>3184.4256333333337</v>
      </c>
      <c r="T18" s="14">
        <f t="shared" si="4"/>
        <v>3153.6735777777781</v>
      </c>
      <c r="U18" s="3">
        <f t="shared" si="7"/>
        <v>3302.3346000000006</v>
      </c>
      <c r="V18" s="3">
        <f>+AVERAGE(O15:O21)</f>
        <v>3241.3158571428571</v>
      </c>
      <c r="W18" s="3">
        <f t="shared" si="8"/>
        <v>3176.9622664625849</v>
      </c>
      <c r="X18" s="18">
        <f t="shared" si="5"/>
        <v>0.40706777447670411</v>
      </c>
      <c r="Y18" s="19">
        <f t="shared" si="6"/>
        <v>0.49891358359256477</v>
      </c>
      <c r="AA18" s="19">
        <v>0.73512733973889666</v>
      </c>
    </row>
    <row r="19" spans="1:27">
      <c r="A19" s="13">
        <v>2007</v>
      </c>
      <c r="B19" s="5" t="s">
        <v>22</v>
      </c>
      <c r="C19" s="2">
        <v>244621.6</v>
      </c>
      <c r="D19" s="2">
        <v>213330</v>
      </c>
      <c r="E19" s="2">
        <v>187850.1</v>
      </c>
      <c r="F19" s="2">
        <v>166470.6</v>
      </c>
      <c r="G19" s="2">
        <v>156970.1</v>
      </c>
      <c r="H19" s="2">
        <v>221857.2</v>
      </c>
      <c r="I19" s="2">
        <v>338295</v>
      </c>
      <c r="J19" s="2">
        <v>803241.1</v>
      </c>
      <c r="K19" s="2">
        <v>505208</v>
      </c>
      <c r="L19" s="2">
        <v>263616.59999999998</v>
      </c>
      <c r="M19" s="2">
        <v>210359.4</v>
      </c>
      <c r="N19" s="2">
        <v>199602.9</v>
      </c>
      <c r="O19" s="8">
        <f t="shared" si="0"/>
        <v>3511.4225999999994</v>
      </c>
      <c r="P19" s="8">
        <f t="shared" si="1"/>
        <v>2320.3229999999999</v>
      </c>
      <c r="Q19" s="14">
        <f t="shared" si="2"/>
        <v>1910.3607000000002</v>
      </c>
      <c r="R19" s="14">
        <f>SUM(J19:K19)/1000</f>
        <v>1308.4491</v>
      </c>
      <c r="S19" s="14">
        <f t="shared" si="3"/>
        <v>3335.1929</v>
      </c>
      <c r="T19" s="14">
        <f t="shared" si="4"/>
        <v>3381.5900666666671</v>
      </c>
      <c r="U19" s="3">
        <f t="shared" si="7"/>
        <v>3302.3346000000006</v>
      </c>
      <c r="V19" s="3">
        <f>+AVERAGE(O16:O20)</f>
        <v>3156.2347600000003</v>
      </c>
      <c r="W19" s="3">
        <f t="shared" si="8"/>
        <v>3283.4278313605441</v>
      </c>
      <c r="X19" s="18">
        <f t="shared" si="5"/>
        <v>0.45813413859250479</v>
      </c>
      <c r="Y19" s="19">
        <f t="shared" si="6"/>
        <v>0.57465388189801192</v>
      </c>
      <c r="AA19" s="19">
        <v>1.0950240351993534</v>
      </c>
    </row>
    <row r="20" spans="1:27">
      <c r="A20">
        <v>1994</v>
      </c>
      <c r="B20" s="5" t="s">
        <v>22</v>
      </c>
      <c r="C20" s="2">
        <v>234386.2</v>
      </c>
      <c r="D20" s="2">
        <v>182350</v>
      </c>
      <c r="E20" s="2">
        <v>185864.6</v>
      </c>
      <c r="F20" s="2">
        <v>181446.2</v>
      </c>
      <c r="G20" s="2">
        <v>158780.4</v>
      </c>
      <c r="H20" s="2">
        <v>184194.2</v>
      </c>
      <c r="I20" s="2">
        <v>373243.3</v>
      </c>
      <c r="J20" s="2">
        <v>905076</v>
      </c>
      <c r="K20" s="2">
        <v>504210.6</v>
      </c>
      <c r="L20" s="2">
        <v>223377.8</v>
      </c>
      <c r="M20" s="2">
        <v>165491.6</v>
      </c>
      <c r="N20" s="2">
        <v>147123.70000000001</v>
      </c>
      <c r="O20" s="8">
        <f t="shared" si="0"/>
        <v>3445.5446000000006</v>
      </c>
      <c r="P20" s="8">
        <f t="shared" si="1"/>
        <v>2318.5230000000001</v>
      </c>
      <c r="Q20" s="14">
        <f t="shared" si="2"/>
        <v>2005.9077</v>
      </c>
      <c r="R20" s="14">
        <f>SUM(J20:K20)/1000</f>
        <v>1409.2866000000001</v>
      </c>
      <c r="S20" s="14">
        <f t="shared" si="3"/>
        <v>3625.1516666666666</v>
      </c>
      <c r="T20" s="14">
        <f t="shared" si="4"/>
        <v>3518.2185888888889</v>
      </c>
      <c r="U20" s="3">
        <f t="shared" si="7"/>
        <v>3302.3346000000006</v>
      </c>
      <c r="V20" s="3">
        <f t="shared" ref="V20:V28" si="9">+AVERAGE(O17:O23)</f>
        <v>3422.9232000000002</v>
      </c>
      <c r="W20" s="3">
        <f t="shared" si="8"/>
        <v>3384.3710718367342</v>
      </c>
      <c r="X20" s="18">
        <f t="shared" si="5"/>
        <v>0.48104779177857476</v>
      </c>
      <c r="Y20" s="19">
        <f t="shared" si="6"/>
        <v>0.56387276759075744</v>
      </c>
      <c r="AA20" s="19">
        <v>1.1991612216311009</v>
      </c>
    </row>
    <row r="21" spans="1:27">
      <c r="A21">
        <v>1919</v>
      </c>
      <c r="B21" s="5" t="s">
        <v>22</v>
      </c>
      <c r="C21" s="2">
        <v>315494.7</v>
      </c>
      <c r="D21" s="2">
        <v>259773.1</v>
      </c>
      <c r="E21" s="2">
        <v>236120.2</v>
      </c>
      <c r="F21" s="2">
        <v>218985</v>
      </c>
      <c r="G21" s="2">
        <v>210430.3</v>
      </c>
      <c r="H21" s="2">
        <v>252906.3</v>
      </c>
      <c r="I21" s="2">
        <v>410975</v>
      </c>
      <c r="J21" s="2">
        <v>894277.2</v>
      </c>
      <c r="K21" s="2">
        <v>507284.3</v>
      </c>
      <c r="L21" s="2">
        <v>236961.2</v>
      </c>
      <c r="M21" s="2">
        <v>196607.5</v>
      </c>
      <c r="N21" s="2">
        <v>178673</v>
      </c>
      <c r="O21" s="8">
        <f t="shared" si="0"/>
        <v>3918.4877999999999</v>
      </c>
      <c r="P21" s="8">
        <f t="shared" si="1"/>
        <v>2424.7782000000002</v>
      </c>
      <c r="Q21" s="14">
        <f t="shared" si="2"/>
        <v>2049.4976999999999</v>
      </c>
      <c r="R21" s="14"/>
      <c r="S21" s="14">
        <f t="shared" si="3"/>
        <v>3594.3112000000001</v>
      </c>
      <c r="T21" s="14">
        <f t="shared" si="4"/>
        <v>3624.4477222222217</v>
      </c>
      <c r="U21" s="3">
        <f t="shared" si="7"/>
        <v>3302.3346000000006</v>
      </c>
      <c r="V21" s="3">
        <f t="shared" si="9"/>
        <v>3503.3236714285713</v>
      </c>
      <c r="W21" s="3">
        <f t="shared" si="8"/>
        <v>3481.0007106122443</v>
      </c>
      <c r="X21" s="18">
        <f t="shared" si="5"/>
        <v>0.49150135015697277</v>
      </c>
      <c r="Y21" s="19">
        <f t="shared" si="6"/>
        <v>0.6412712116849737</v>
      </c>
      <c r="AA21" s="19">
        <v>1.2306779911095012</v>
      </c>
    </row>
    <row r="22" spans="1:27">
      <c r="A22">
        <v>1940</v>
      </c>
      <c r="B22" s="5" t="s">
        <v>22</v>
      </c>
      <c r="C22" s="2">
        <v>197682.5</v>
      </c>
      <c r="D22" s="2">
        <v>157606.5</v>
      </c>
      <c r="E22" s="2">
        <v>153603.9</v>
      </c>
      <c r="F22" s="2">
        <v>154381.4</v>
      </c>
      <c r="G22" s="2">
        <v>149777.79999999999</v>
      </c>
      <c r="H22" s="2">
        <v>172331.8</v>
      </c>
      <c r="I22" s="2">
        <v>287888.8</v>
      </c>
      <c r="J22" s="2">
        <v>824905.3</v>
      </c>
      <c r="K22" s="2">
        <v>671963.9</v>
      </c>
      <c r="L22" s="2">
        <v>276890.40000000002</v>
      </c>
      <c r="M22" s="2">
        <v>188949.3</v>
      </c>
      <c r="N22" s="2">
        <v>182919.6</v>
      </c>
      <c r="O22" s="8">
        <f t="shared" si="0"/>
        <v>3418.9011999999998</v>
      </c>
      <c r="P22" s="8">
        <f t="shared" si="1"/>
        <v>2433.5173</v>
      </c>
      <c r="Q22" s="14">
        <f t="shared" si="2"/>
        <v>2061.6484</v>
      </c>
      <c r="R22" s="14"/>
      <c r="S22" s="14">
        <f t="shared" si="3"/>
        <v>3653.8802999999994</v>
      </c>
      <c r="T22" s="14">
        <f t="shared" si="4"/>
        <v>3593.7526333333331</v>
      </c>
      <c r="U22" s="3">
        <f t="shared" si="7"/>
        <v>3302.3346000000006</v>
      </c>
      <c r="V22" s="3">
        <f t="shared" si="9"/>
        <v>3624.7510142857145</v>
      </c>
      <c r="W22" s="3">
        <f t="shared" si="8"/>
        <v>3550.2137065306119</v>
      </c>
      <c r="X22" s="18">
        <f t="shared" si="5"/>
        <v>0.49441527655725731</v>
      </c>
      <c r="Y22" s="19">
        <f t="shared" si="6"/>
        <v>0.55951250254121254</v>
      </c>
      <c r="AA22" s="19">
        <v>0.72411484638279644</v>
      </c>
    </row>
    <row r="23" spans="1:27">
      <c r="A23">
        <v>1924</v>
      </c>
      <c r="B23" s="5" t="s">
        <v>22</v>
      </c>
      <c r="C23" s="2">
        <v>231240.9</v>
      </c>
      <c r="D23" s="2">
        <v>194427.7</v>
      </c>
      <c r="E23" s="2">
        <v>175894.1</v>
      </c>
      <c r="F23" s="2">
        <v>168466</v>
      </c>
      <c r="G23" s="2">
        <v>183058.4</v>
      </c>
      <c r="H23" s="2">
        <v>173565.5</v>
      </c>
      <c r="I23" s="2">
        <v>290151.90000000002</v>
      </c>
      <c r="J23" s="2">
        <v>874672.6</v>
      </c>
      <c r="K23" s="2">
        <v>619451.6</v>
      </c>
      <c r="L23" s="2">
        <v>334661</v>
      </c>
      <c r="M23" s="2">
        <v>198281.5</v>
      </c>
      <c r="N23" s="2">
        <v>180380.7</v>
      </c>
      <c r="O23" s="8">
        <f t="shared" si="0"/>
        <v>3624.2519000000002</v>
      </c>
      <c r="P23" s="8">
        <f t="shared" si="1"/>
        <v>2497.5993000000003</v>
      </c>
      <c r="Q23" s="14">
        <f t="shared" si="2"/>
        <v>2118.9371000000001</v>
      </c>
      <c r="R23" s="14"/>
      <c r="S23" s="14">
        <f t="shared" si="3"/>
        <v>3533.0663999999997</v>
      </c>
      <c r="T23" s="14">
        <f t="shared" si="4"/>
        <v>3626.6378888888885</v>
      </c>
      <c r="U23" s="3">
        <f t="shared" si="7"/>
        <v>3302.3346000000006</v>
      </c>
      <c r="V23" s="3">
        <f t="shared" si="9"/>
        <v>3691.4164999999994</v>
      </c>
      <c r="W23" s="3">
        <f t="shared" si="8"/>
        <v>3639.2666204081629</v>
      </c>
      <c r="X23" s="18">
        <f t="shared" si="5"/>
        <v>0.50815399575598474</v>
      </c>
      <c r="Y23" s="19">
        <f t="shared" si="6"/>
        <v>0.59311870445649173</v>
      </c>
      <c r="AA23" s="19">
        <v>0.95810113267486585</v>
      </c>
    </row>
    <row r="24" spans="1:27">
      <c r="A24">
        <v>1961</v>
      </c>
      <c r="B24" s="5" t="s">
        <v>22</v>
      </c>
      <c r="C24" s="2">
        <v>208895.3</v>
      </c>
      <c r="D24" s="2">
        <v>184876.2</v>
      </c>
      <c r="E24" s="2">
        <v>159383.4</v>
      </c>
      <c r="F24" s="2">
        <v>146045.70000000001</v>
      </c>
      <c r="G24" s="2">
        <v>147198.20000000001</v>
      </c>
      <c r="H24" s="2">
        <v>164273.5</v>
      </c>
      <c r="I24" s="2">
        <v>247314.5</v>
      </c>
      <c r="J24" s="2">
        <v>729289.3</v>
      </c>
      <c r="K24" s="2">
        <v>862783.6</v>
      </c>
      <c r="L24" s="2">
        <v>280506.09999999998</v>
      </c>
      <c r="M24" s="2">
        <v>203057.5</v>
      </c>
      <c r="N24" s="2">
        <v>222422.8</v>
      </c>
      <c r="O24" s="8">
        <f t="shared" si="0"/>
        <v>3556.0461</v>
      </c>
      <c r="P24" s="8">
        <f t="shared" si="1"/>
        <v>2545.3737999999998</v>
      </c>
      <c r="Q24" s="14">
        <f t="shared" si="2"/>
        <v>2119.8935000000001</v>
      </c>
      <c r="R24" s="14"/>
      <c r="S24" s="14">
        <f t="shared" si="3"/>
        <v>3692.9669666666668</v>
      </c>
      <c r="T24" s="14">
        <f t="shared" si="4"/>
        <v>3678.981122222222</v>
      </c>
      <c r="U24" s="3">
        <f t="shared" si="7"/>
        <v>3302.3346000000006</v>
      </c>
      <c r="V24" s="3">
        <f t="shared" si="9"/>
        <v>3727.0399714285704</v>
      </c>
      <c r="W24" s="3">
        <f t="shared" si="8"/>
        <v>3694.757353061224</v>
      </c>
      <c r="X24" s="18">
        <f t="shared" si="5"/>
        <v>0.5083833553162761</v>
      </c>
      <c r="Y24" s="19">
        <f t="shared" si="6"/>
        <v>0.58195663933281228</v>
      </c>
      <c r="AA24" s="19">
        <v>1.1008321621111639</v>
      </c>
    </row>
    <row r="25" spans="1:27">
      <c r="A25">
        <v>1987</v>
      </c>
      <c r="B25" s="5" t="s">
        <v>22</v>
      </c>
      <c r="C25" s="2">
        <v>310913.59999999998</v>
      </c>
      <c r="D25" s="2">
        <v>263123</v>
      </c>
      <c r="E25" s="2">
        <v>203995.8</v>
      </c>
      <c r="F25" s="2">
        <v>197950.3</v>
      </c>
      <c r="G25" s="2">
        <v>181322.2</v>
      </c>
      <c r="H25" s="2">
        <v>191590</v>
      </c>
      <c r="I25" s="2">
        <v>420094</v>
      </c>
      <c r="J25" s="2">
        <v>836412.8</v>
      </c>
      <c r="K25" s="2">
        <v>556065.80000000005</v>
      </c>
      <c r="L25" s="2">
        <v>343844.3</v>
      </c>
      <c r="M25" s="2">
        <v>224307</v>
      </c>
      <c r="N25" s="2">
        <v>168984.1</v>
      </c>
      <c r="O25" s="8">
        <f t="shared" si="0"/>
        <v>3898.6028999999999</v>
      </c>
      <c r="P25" s="8">
        <f t="shared" si="1"/>
        <v>2549.7080000000001</v>
      </c>
      <c r="Q25" s="14">
        <f t="shared" si="2"/>
        <v>2156.4168999999997</v>
      </c>
      <c r="R25" s="14">
        <f>SUM(J25:K25)/1000</f>
        <v>1392.4786000000001</v>
      </c>
      <c r="S25" s="14">
        <f t="shared" si="3"/>
        <v>3810.91</v>
      </c>
      <c r="T25" s="14">
        <f t="shared" si="4"/>
        <v>3787.0248555555554</v>
      </c>
      <c r="U25" s="3">
        <f t="shared" si="7"/>
        <v>3302.3346000000006</v>
      </c>
      <c r="V25" s="3">
        <f t="shared" si="9"/>
        <v>3725.8068285714285</v>
      </c>
      <c r="W25" s="3">
        <f t="shared" si="8"/>
        <v>3739.6812122448973</v>
      </c>
      <c r="X25" s="18">
        <f t="shared" si="5"/>
        <v>0.51714223336347909</v>
      </c>
      <c r="Y25" s="19">
        <f t="shared" si="6"/>
        <v>0.6380169935865444</v>
      </c>
      <c r="AA25" s="19">
        <v>0.98408110895058321</v>
      </c>
    </row>
    <row r="26" spans="1:27">
      <c r="A26">
        <v>1915</v>
      </c>
      <c r="B26" s="5" t="s">
        <v>22</v>
      </c>
      <c r="C26" s="2">
        <v>329928.40000000002</v>
      </c>
      <c r="D26" s="2">
        <v>236346.3</v>
      </c>
      <c r="E26" s="2">
        <v>206269</v>
      </c>
      <c r="F26" s="2">
        <v>193326.8</v>
      </c>
      <c r="G26" s="2">
        <v>161642.9</v>
      </c>
      <c r="H26" s="2">
        <v>180807.2</v>
      </c>
      <c r="I26" s="2">
        <v>426410.3</v>
      </c>
      <c r="J26" s="2">
        <v>596510.80000000005</v>
      </c>
      <c r="K26" s="2">
        <v>699196.9</v>
      </c>
      <c r="L26" s="2">
        <v>452554.5</v>
      </c>
      <c r="M26" s="2">
        <v>262319.8</v>
      </c>
      <c r="N26" s="2">
        <v>232768.1</v>
      </c>
      <c r="O26" s="8">
        <f t="shared" si="0"/>
        <v>3978.0810000000001</v>
      </c>
      <c r="P26" s="8">
        <f t="shared" si="1"/>
        <v>2669.7604000000001</v>
      </c>
      <c r="Q26" s="14">
        <f t="shared" si="2"/>
        <v>2174.6725000000001</v>
      </c>
      <c r="R26" s="14"/>
      <c r="S26" s="14">
        <f t="shared" si="3"/>
        <v>3857.1976</v>
      </c>
      <c r="T26" s="14">
        <f t="shared" si="4"/>
        <v>3843.0187222222226</v>
      </c>
      <c r="U26" s="3">
        <f t="shared" si="7"/>
        <v>3302.3346000000006</v>
      </c>
      <c r="V26" s="3">
        <f t="shared" si="9"/>
        <v>3779.6051571428575</v>
      </c>
      <c r="W26" s="3">
        <f t="shared" si="8"/>
        <v>3758.8362452380948</v>
      </c>
      <c r="X26" s="18">
        <f t="shared" si="5"/>
        <v>0.52152020951242806</v>
      </c>
      <c r="Y26" s="19">
        <f t="shared" si="6"/>
        <v>0.65102380133759052</v>
      </c>
      <c r="AA26" s="19">
        <v>0.9352832853217814</v>
      </c>
    </row>
    <row r="27" spans="1:27">
      <c r="A27">
        <v>1941</v>
      </c>
      <c r="B27" s="5" t="s">
        <v>22</v>
      </c>
      <c r="C27" s="2">
        <v>181955.6</v>
      </c>
      <c r="D27" s="2">
        <v>162948</v>
      </c>
      <c r="E27" s="2">
        <v>149648.79999999999</v>
      </c>
      <c r="F27" s="2">
        <v>147288.5</v>
      </c>
      <c r="G27" s="2">
        <v>127765.2</v>
      </c>
      <c r="H27" s="2">
        <v>154546</v>
      </c>
      <c r="I27" s="2">
        <v>247646.1</v>
      </c>
      <c r="J27" s="2">
        <v>821196.3</v>
      </c>
      <c r="K27" s="2">
        <v>764826</v>
      </c>
      <c r="L27" s="2">
        <v>377351.2</v>
      </c>
      <c r="M27" s="2">
        <v>305210.40000000002</v>
      </c>
      <c r="N27" s="2">
        <v>254526.8</v>
      </c>
      <c r="O27" s="8">
        <f t="shared" si="0"/>
        <v>3694.9088999999999</v>
      </c>
      <c r="P27" s="8">
        <f t="shared" si="1"/>
        <v>2770.7567999999997</v>
      </c>
      <c r="Q27" s="14">
        <f t="shared" si="2"/>
        <v>2211.0196000000001</v>
      </c>
      <c r="R27" s="14"/>
      <c r="S27" s="14">
        <f t="shared" si="3"/>
        <v>3860.9485666666674</v>
      </c>
      <c r="T27" s="14">
        <f t="shared" si="4"/>
        <v>3839.4103</v>
      </c>
      <c r="U27" s="3">
        <f t="shared" si="7"/>
        <v>3302.3346000000006</v>
      </c>
      <c r="V27" s="3">
        <f t="shared" si="9"/>
        <v>3811.358328571428</v>
      </c>
      <c r="W27" s="3">
        <f t="shared" si="8"/>
        <v>3773.9492904761905</v>
      </c>
      <c r="X27" s="18">
        <f t="shared" si="5"/>
        <v>0.53023680808401497</v>
      </c>
      <c r="Y27" s="19">
        <f t="shared" si="6"/>
        <v>0.60468191514302871</v>
      </c>
      <c r="AA27" s="19">
        <v>0.66974168142645707</v>
      </c>
    </row>
    <row r="28" spans="1:27">
      <c r="A28">
        <v>1926</v>
      </c>
      <c r="B28" s="5" t="s">
        <v>22</v>
      </c>
      <c r="C28" s="2">
        <v>274202.8</v>
      </c>
      <c r="D28" s="2">
        <v>225814.1</v>
      </c>
      <c r="E28" s="2">
        <v>201155.6</v>
      </c>
      <c r="F28" s="2">
        <v>169628.3</v>
      </c>
      <c r="G28" s="2">
        <v>161141.1</v>
      </c>
      <c r="H28" s="2">
        <v>213613.8</v>
      </c>
      <c r="I28" s="2">
        <v>487915.8</v>
      </c>
      <c r="J28" s="2">
        <v>853030.9</v>
      </c>
      <c r="K28" s="2">
        <v>564735.6</v>
      </c>
      <c r="L28" s="2">
        <v>312283.5</v>
      </c>
      <c r="M28" s="2">
        <v>251670.6</v>
      </c>
      <c r="N28" s="2">
        <v>194663.7</v>
      </c>
      <c r="O28" s="8">
        <f t="shared" si="0"/>
        <v>3909.8558000000003</v>
      </c>
      <c r="P28" s="8">
        <f t="shared" si="1"/>
        <v>2664.3000999999999</v>
      </c>
      <c r="Q28" s="14">
        <f t="shared" si="2"/>
        <v>2217.9657999999999</v>
      </c>
      <c r="R28" s="14"/>
      <c r="S28" s="14">
        <f t="shared" si="3"/>
        <v>3800.0847333333331</v>
      </c>
      <c r="T28" s="14">
        <f t="shared" si="4"/>
        <v>3831.5483000000004</v>
      </c>
      <c r="U28" s="3">
        <f t="shared" si="7"/>
        <v>3302.3346000000006</v>
      </c>
      <c r="V28" s="3">
        <f t="shared" si="9"/>
        <v>3817.7906857142852</v>
      </c>
      <c r="W28" s="3">
        <f t="shared" si="8"/>
        <v>3787.0327952380953</v>
      </c>
      <c r="X28" s="18">
        <f t="shared" si="5"/>
        <v>0.53190261462698407</v>
      </c>
      <c r="Y28" s="19">
        <f t="shared" si="6"/>
        <v>0.63985856135101971</v>
      </c>
      <c r="AA28" s="19">
        <v>1.0929989466038064</v>
      </c>
    </row>
    <row r="29" spans="1:27">
      <c r="A29" s="13">
        <v>2013</v>
      </c>
      <c r="B29" s="5" t="s">
        <v>22</v>
      </c>
      <c r="C29" s="21">
        <v>213068</v>
      </c>
      <c r="D29" s="21">
        <v>193126.8</v>
      </c>
      <c r="E29" s="21">
        <v>195862.3</v>
      </c>
      <c r="F29" s="21">
        <v>158216.79999999999</v>
      </c>
      <c r="G29" s="21">
        <v>140228.6</v>
      </c>
      <c r="H29" s="21">
        <v>173839.5</v>
      </c>
      <c r="I29" s="21">
        <v>265472.40000000002</v>
      </c>
      <c r="J29" s="21">
        <v>935548.4</v>
      </c>
      <c r="K29" s="21">
        <v>696669.9</v>
      </c>
      <c r="L29" s="21">
        <v>379136</v>
      </c>
      <c r="M29" s="21">
        <v>226583</v>
      </c>
      <c r="N29" s="21">
        <v>217737.8</v>
      </c>
      <c r="O29" s="8">
        <f t="shared" si="0"/>
        <v>3795.4894999999997</v>
      </c>
      <c r="P29" s="8">
        <f t="shared" si="1"/>
        <v>2721.1475</v>
      </c>
      <c r="Q29" s="14">
        <f t="shared" si="2"/>
        <v>2276.8267000000001</v>
      </c>
      <c r="R29" s="14">
        <f>SUM(J29:K29)/1000</f>
        <v>1632.2183</v>
      </c>
      <c r="S29" s="14">
        <f>+AVERAGE(O29,O28,O29)</f>
        <v>3833.6116000000002</v>
      </c>
      <c r="T29" s="14">
        <f>AVERAGE(S28,S28,S29)</f>
        <v>3811.2603555555556</v>
      </c>
      <c r="U29" s="3">
        <f t="shared" si="7"/>
        <v>3302.3346000000006</v>
      </c>
      <c r="W29" s="3">
        <f t="shared" si="8"/>
        <v>3799.7806047619047</v>
      </c>
      <c r="X29" s="18">
        <f t="shared" si="5"/>
        <v>0.54601837178126378</v>
      </c>
      <c r="Y29" s="19">
        <f t="shared" si="6"/>
        <v>0.6211422045521221</v>
      </c>
      <c r="AA29" s="19">
        <v>0.72251970058344606</v>
      </c>
    </row>
    <row r="30" spans="1:27">
      <c r="A30">
        <v>1960</v>
      </c>
      <c r="B30" s="5" t="s">
        <v>22</v>
      </c>
      <c r="C30" s="2">
        <v>246919.4</v>
      </c>
      <c r="D30" s="2">
        <v>188810.2</v>
      </c>
      <c r="E30" s="2">
        <v>171190.6</v>
      </c>
      <c r="F30" s="2">
        <v>168282.8</v>
      </c>
      <c r="G30" s="2">
        <v>154427.4</v>
      </c>
      <c r="H30" s="2">
        <v>178093.3</v>
      </c>
      <c r="I30" s="2">
        <v>361543.1</v>
      </c>
      <c r="J30" s="2">
        <v>689242</v>
      </c>
      <c r="K30" s="2">
        <v>886789.1</v>
      </c>
      <c r="L30" s="2">
        <v>354347.8</v>
      </c>
      <c r="M30" s="2">
        <v>240259.1</v>
      </c>
      <c r="N30" s="2">
        <v>206619.3</v>
      </c>
      <c r="O30" s="8">
        <f t="shared" si="0"/>
        <v>3846.5240999999996</v>
      </c>
      <c r="P30" s="8">
        <f t="shared" si="1"/>
        <v>2738.8004000000001</v>
      </c>
      <c r="Q30" s="14">
        <f t="shared" si="2"/>
        <v>2291.922</v>
      </c>
      <c r="R30" s="14"/>
      <c r="S30" s="14">
        <f t="shared" ref="S30:S44" si="10">AVERAGE(O29:O31)</f>
        <v>3747.6953999999992</v>
      </c>
      <c r="T30" s="14">
        <f t="shared" ref="T30:T44" si="11">AVERAGE(S29:S31)</f>
        <v>3795.8185777777776</v>
      </c>
      <c r="U30" s="3">
        <f t="shared" si="7"/>
        <v>3302.3346000000006</v>
      </c>
      <c r="V30" s="3">
        <f t="shared" ref="V30:V44" si="12">+AVERAGE(O27:O33)</f>
        <v>3782.0947714285712</v>
      </c>
      <c r="W30" s="3">
        <f t="shared" si="8"/>
        <v>3803.961819047619</v>
      </c>
      <c r="X30" s="18">
        <f t="shared" si="5"/>
        <v>0.54963845895239083</v>
      </c>
      <c r="Y30" s="19">
        <f t="shared" si="6"/>
        <v>0.62949415598089975</v>
      </c>
      <c r="AA30" s="19">
        <v>1.1631231969180817</v>
      </c>
    </row>
    <row r="31" spans="1:27">
      <c r="A31">
        <v>1988</v>
      </c>
      <c r="B31" s="5" t="s">
        <v>22</v>
      </c>
      <c r="C31" s="2">
        <v>174479</v>
      </c>
      <c r="D31" s="2">
        <v>167664.5</v>
      </c>
      <c r="E31" s="2">
        <v>163786.1</v>
      </c>
      <c r="F31" s="2">
        <v>154221.79999999999</v>
      </c>
      <c r="G31" s="2">
        <v>137401.4</v>
      </c>
      <c r="H31" s="2">
        <v>156897.70000000001</v>
      </c>
      <c r="I31" s="2">
        <v>393184.4</v>
      </c>
      <c r="J31" s="2">
        <v>870110.9</v>
      </c>
      <c r="K31" s="2">
        <v>761792.1</v>
      </c>
      <c r="L31" s="2">
        <v>289352.3</v>
      </c>
      <c r="M31" s="2">
        <v>182299.6</v>
      </c>
      <c r="N31" s="2">
        <v>149882.79999999999</v>
      </c>
      <c r="O31" s="8">
        <f t="shared" si="0"/>
        <v>3601.0725999999995</v>
      </c>
      <c r="P31" s="8">
        <f t="shared" si="1"/>
        <v>2646.6220999999996</v>
      </c>
      <c r="Q31" s="14">
        <f t="shared" si="2"/>
        <v>2314.4396999999999</v>
      </c>
      <c r="R31" s="14">
        <f>SUM(J31:K31)/1000</f>
        <v>1631.903</v>
      </c>
      <c r="S31" s="14">
        <f t="shared" si="10"/>
        <v>3806.148733333333</v>
      </c>
      <c r="T31" s="14">
        <f t="shared" si="11"/>
        <v>3765.4908333333328</v>
      </c>
      <c r="U31" s="3">
        <f t="shared" si="7"/>
        <v>3302.3346000000006</v>
      </c>
      <c r="V31" s="3">
        <f t="shared" si="12"/>
        <v>3805.5410000000002</v>
      </c>
      <c r="W31" s="3">
        <f t="shared" si="8"/>
        <v>3805.7207642857143</v>
      </c>
      <c r="X31" s="18">
        <f t="shared" si="5"/>
        <v>0.55503855281559922</v>
      </c>
      <c r="Y31" s="19">
        <f t="shared" si="6"/>
        <v>0.58932534881633636</v>
      </c>
      <c r="AA31" s="19">
        <v>1.1585818175665086</v>
      </c>
    </row>
    <row r="32" spans="1:27">
      <c r="A32">
        <v>1944</v>
      </c>
      <c r="B32" s="5" t="s">
        <v>22</v>
      </c>
      <c r="C32" s="2">
        <v>261935.1</v>
      </c>
      <c r="D32" s="2">
        <v>228523.5</v>
      </c>
      <c r="E32" s="2">
        <v>196974.4</v>
      </c>
      <c r="F32" s="2">
        <v>173303.7</v>
      </c>
      <c r="G32" s="2">
        <v>163838.6</v>
      </c>
      <c r="H32" s="2">
        <v>163626.4</v>
      </c>
      <c r="I32" s="2">
        <v>238585.7</v>
      </c>
      <c r="J32" s="2">
        <v>594888.30000000005</v>
      </c>
      <c r="K32" s="2">
        <v>958154.8</v>
      </c>
      <c r="L32" s="2">
        <v>535854.30000000005</v>
      </c>
      <c r="M32" s="2">
        <v>257131.1</v>
      </c>
      <c r="N32" s="2">
        <v>198033.6</v>
      </c>
      <c r="O32" s="8">
        <f t="shared" si="0"/>
        <v>3970.8494999999998</v>
      </c>
      <c r="P32" s="8">
        <f t="shared" si="1"/>
        <v>2782.6478000000002</v>
      </c>
      <c r="Q32" s="14">
        <f t="shared" si="2"/>
        <v>2327.4830999999999</v>
      </c>
      <c r="R32" s="14"/>
      <c r="S32" s="14">
        <f t="shared" si="10"/>
        <v>3742.6283666666664</v>
      </c>
      <c r="T32" s="14">
        <f t="shared" si="11"/>
        <v>3792.4640333333332</v>
      </c>
      <c r="U32" s="3">
        <f t="shared" si="7"/>
        <v>3302.3346000000006</v>
      </c>
      <c r="V32" s="3">
        <f t="shared" si="12"/>
        <v>3802.2936857142854</v>
      </c>
      <c r="W32" s="3">
        <f t="shared" si="8"/>
        <v>3821.2769238095239</v>
      </c>
      <c r="X32" s="18">
        <f t="shared" si="5"/>
        <v>0.55816656252775332</v>
      </c>
      <c r="Y32" s="19">
        <f t="shared" si="6"/>
        <v>0.64984034664690593</v>
      </c>
      <c r="AA32" s="19">
        <v>0.79654571965607013</v>
      </c>
    </row>
    <row r="33" spans="1:27">
      <c r="A33">
        <v>2002</v>
      </c>
      <c r="B33" s="5" t="s">
        <v>22</v>
      </c>
      <c r="C33" s="2">
        <v>163932.20000000001</v>
      </c>
      <c r="D33" s="2">
        <v>159205.20000000001</v>
      </c>
      <c r="E33" s="2">
        <v>152151.5</v>
      </c>
      <c r="F33" s="2">
        <v>142610.1</v>
      </c>
      <c r="G33" s="2">
        <v>119229.4</v>
      </c>
      <c r="H33" s="2">
        <v>144224.9</v>
      </c>
      <c r="I33" s="2">
        <v>313041</v>
      </c>
      <c r="J33" s="2">
        <v>715226.2</v>
      </c>
      <c r="K33" s="2">
        <v>942752.3</v>
      </c>
      <c r="L33" s="2">
        <v>391609.3</v>
      </c>
      <c r="M33" s="2">
        <v>205721.4</v>
      </c>
      <c r="N33" s="2">
        <v>206259.5</v>
      </c>
      <c r="O33" s="8">
        <f t="shared" ref="O33:O61" si="13">SUM(C33:N33)/1000</f>
        <v>3655.9629999999997</v>
      </c>
      <c r="P33" s="8">
        <f t="shared" si="1"/>
        <v>2774.6096999999995</v>
      </c>
      <c r="Q33" s="14">
        <f t="shared" si="2"/>
        <v>2362.6288</v>
      </c>
      <c r="R33" s="14">
        <f>SUM(J33:K33)/1000</f>
        <v>1657.9784999999999</v>
      </c>
      <c r="S33" s="14">
        <f t="shared" si="10"/>
        <v>3828.6150000000002</v>
      </c>
      <c r="T33" s="14">
        <f t="shared" si="11"/>
        <v>3790.6500222222221</v>
      </c>
      <c r="U33" s="3">
        <f t="shared" si="7"/>
        <v>3302.3346000000006</v>
      </c>
      <c r="V33" s="3">
        <f t="shared" si="12"/>
        <v>3804.6924428571429</v>
      </c>
      <c r="W33" s="3">
        <f t="shared" si="8"/>
        <v>3833.486793877551</v>
      </c>
      <c r="X33" s="18">
        <f t="shared" si="5"/>
        <v>0.56659504673742667</v>
      </c>
      <c r="Y33" s="19">
        <f t="shared" si="6"/>
        <v>0.59830831242741944</v>
      </c>
      <c r="AA33" s="19">
        <v>0.78897308282012879</v>
      </c>
    </row>
    <row r="34" spans="1:27">
      <c r="A34">
        <v>2004</v>
      </c>
      <c r="B34" s="5" t="s">
        <v>22</v>
      </c>
      <c r="C34" s="2">
        <v>189744.2</v>
      </c>
      <c r="D34" s="2">
        <v>175709.7</v>
      </c>
      <c r="E34" s="2">
        <v>172675.7</v>
      </c>
      <c r="F34" s="2">
        <v>157824.20000000001</v>
      </c>
      <c r="G34" s="2">
        <v>140113.79999999999</v>
      </c>
      <c r="H34" s="2">
        <v>189816.4</v>
      </c>
      <c r="I34" s="2">
        <v>372878.2</v>
      </c>
      <c r="J34" s="2">
        <v>704194.6</v>
      </c>
      <c r="K34" s="2">
        <v>826915.3</v>
      </c>
      <c r="L34" s="2">
        <v>468687.5</v>
      </c>
      <c r="M34" s="2">
        <v>242757.1</v>
      </c>
      <c r="N34" s="2">
        <v>217715.8</v>
      </c>
      <c r="O34" s="8">
        <f t="shared" si="13"/>
        <v>3859.0325000000003</v>
      </c>
      <c r="P34" s="8">
        <f t="shared" si="1"/>
        <v>2833.1484999999998</v>
      </c>
      <c r="Q34" s="14">
        <f t="shared" si="2"/>
        <v>2372.6756</v>
      </c>
      <c r="R34" s="14">
        <f>SUM(J34:K34)/1000</f>
        <v>1531.1098999999999</v>
      </c>
      <c r="S34" s="14">
        <f t="shared" si="10"/>
        <v>3800.7067000000002</v>
      </c>
      <c r="T34" s="14">
        <f t="shared" si="11"/>
        <v>3827.3781111111111</v>
      </c>
      <c r="U34" s="3">
        <f t="shared" si="7"/>
        <v>3302.3346000000006</v>
      </c>
      <c r="V34" s="3">
        <f t="shared" si="12"/>
        <v>3821.9120000000003</v>
      </c>
      <c r="W34" s="3">
        <f t="shared" si="8"/>
        <v>3865.7768408163274</v>
      </c>
      <c r="X34" s="18">
        <f t="shared" si="5"/>
        <v>0.56900442527186323</v>
      </c>
      <c r="Y34" s="19">
        <f t="shared" si="6"/>
        <v>0.6315411897433223</v>
      </c>
      <c r="AA34" s="19">
        <v>0.55245217416136438</v>
      </c>
    </row>
    <row r="35" spans="1:27">
      <c r="A35">
        <v>1990</v>
      </c>
      <c r="B35" s="5" t="s">
        <v>22</v>
      </c>
      <c r="C35" s="2">
        <v>226271.7</v>
      </c>
      <c r="D35" s="2">
        <v>189284.6</v>
      </c>
      <c r="E35" s="2">
        <v>167747.4</v>
      </c>
      <c r="F35" s="2">
        <v>171894.39999999999</v>
      </c>
      <c r="G35" s="2">
        <v>145012.6</v>
      </c>
      <c r="H35" s="2">
        <v>176262.8</v>
      </c>
      <c r="I35" s="2">
        <v>448022.1</v>
      </c>
      <c r="J35" s="2">
        <v>605518.69999999995</v>
      </c>
      <c r="K35" s="2">
        <v>872436.6</v>
      </c>
      <c r="L35" s="2">
        <v>448992.4</v>
      </c>
      <c r="M35" s="2">
        <v>228383.4</v>
      </c>
      <c r="N35" s="2">
        <v>207297.9</v>
      </c>
      <c r="O35" s="8">
        <f t="shared" si="13"/>
        <v>3887.1245999999996</v>
      </c>
      <c r="P35" s="8">
        <f t="shared" si="1"/>
        <v>2810.6510999999996</v>
      </c>
      <c r="Q35" s="14">
        <f t="shared" si="2"/>
        <v>2374.9697999999999</v>
      </c>
      <c r="R35" s="14">
        <f>SUM(J35:K35)/1000</f>
        <v>1477.9552999999999</v>
      </c>
      <c r="S35" s="14">
        <f t="shared" si="10"/>
        <v>3852.8126333333335</v>
      </c>
      <c r="T35" s="14">
        <f t="shared" si="11"/>
        <v>3847.4471555555556</v>
      </c>
      <c r="U35" s="3">
        <f t="shared" si="7"/>
        <v>3302.3346000000006</v>
      </c>
      <c r="V35" s="3">
        <f t="shared" si="12"/>
        <v>3911.1276428571432</v>
      </c>
      <c r="W35" s="3">
        <f t="shared" si="8"/>
        <v>3897.5470122448983</v>
      </c>
      <c r="X35" s="18">
        <f t="shared" si="5"/>
        <v>0.56955461003056285</v>
      </c>
      <c r="Y35" s="19">
        <f t="shared" si="6"/>
        <v>0.63613853849754709</v>
      </c>
      <c r="AA35" s="19">
        <v>0.86783400876838612</v>
      </c>
    </row>
    <row r="36" spans="1:27">
      <c r="A36">
        <v>1937</v>
      </c>
      <c r="B36" s="5" t="s">
        <v>22</v>
      </c>
      <c r="C36" s="2">
        <v>206439.5</v>
      </c>
      <c r="D36" s="2">
        <v>173426.7</v>
      </c>
      <c r="E36" s="2">
        <v>168569.2</v>
      </c>
      <c r="F36" s="2">
        <v>155071.70000000001</v>
      </c>
      <c r="G36" s="2">
        <v>142573.79999999999</v>
      </c>
      <c r="H36" s="2">
        <v>146846.20000000001</v>
      </c>
      <c r="I36" s="2">
        <v>218342.39999999999</v>
      </c>
      <c r="J36" s="2">
        <v>986451</v>
      </c>
      <c r="K36" s="2">
        <v>808585.3</v>
      </c>
      <c r="L36" s="2">
        <v>400660.9</v>
      </c>
      <c r="M36" s="2">
        <v>219052.4</v>
      </c>
      <c r="N36" s="2">
        <v>186261.7</v>
      </c>
      <c r="O36" s="8">
        <f t="shared" si="13"/>
        <v>3812.2808</v>
      </c>
      <c r="P36" s="8">
        <f t="shared" si="1"/>
        <v>2819.3537000000001</v>
      </c>
      <c r="Q36" s="14">
        <f t="shared" si="2"/>
        <v>2414.0396000000001</v>
      </c>
      <c r="R36" s="14"/>
      <c r="S36" s="14">
        <f t="shared" si="10"/>
        <v>3888.8221333333336</v>
      </c>
      <c r="T36" s="14">
        <f t="shared" si="11"/>
        <v>3914.4253555555556</v>
      </c>
      <c r="U36" s="3">
        <f t="shared" si="7"/>
        <v>3302.3346000000006</v>
      </c>
      <c r="V36" s="3">
        <f t="shared" si="12"/>
        <v>3906.7460142857149</v>
      </c>
      <c r="W36" s="3">
        <f t="shared" si="8"/>
        <v>3938.4202061224491</v>
      </c>
      <c r="X36" s="18">
        <f t="shared" si="5"/>
        <v>0.57892415430980892</v>
      </c>
      <c r="Y36" s="19">
        <f t="shared" si="6"/>
        <v>0.62389014657627895</v>
      </c>
      <c r="AA36" s="19">
        <v>0.76714408911473952</v>
      </c>
    </row>
    <row r="37" spans="1:27">
      <c r="A37">
        <v>1955</v>
      </c>
      <c r="B37" s="5" t="s">
        <v>22</v>
      </c>
      <c r="C37" s="2">
        <v>216880.5</v>
      </c>
      <c r="D37" s="2">
        <v>191636.9</v>
      </c>
      <c r="E37" s="2">
        <v>166702.70000000001</v>
      </c>
      <c r="F37" s="2">
        <v>159131.79999999999</v>
      </c>
      <c r="G37" s="2">
        <v>144844.9</v>
      </c>
      <c r="H37" s="2">
        <v>162892.5</v>
      </c>
      <c r="I37" s="2">
        <v>202036.3</v>
      </c>
      <c r="J37" s="2">
        <v>682613.2</v>
      </c>
      <c r="K37" s="2">
        <v>1050156.1000000001</v>
      </c>
      <c r="L37" s="2">
        <v>503047.7</v>
      </c>
      <c r="M37" s="2">
        <v>282352.90000000002</v>
      </c>
      <c r="N37" s="2">
        <v>204765.5</v>
      </c>
      <c r="O37" s="8">
        <f t="shared" si="13"/>
        <v>3967.0610000000006</v>
      </c>
      <c r="P37" s="8">
        <f t="shared" si="1"/>
        <v>2924.9717000000001</v>
      </c>
      <c r="Q37" s="14">
        <f t="shared" si="2"/>
        <v>2437.8533000000002</v>
      </c>
      <c r="R37" s="14"/>
      <c r="S37" s="14">
        <f t="shared" si="10"/>
        <v>4001.6412999999998</v>
      </c>
      <c r="T37" s="14">
        <f t="shared" si="11"/>
        <v>3978.2457222222224</v>
      </c>
      <c r="U37" s="3">
        <f t="shared" si="7"/>
        <v>3302.3346000000006</v>
      </c>
      <c r="V37" s="3">
        <f t="shared" si="12"/>
        <v>4008.1251000000007</v>
      </c>
      <c r="W37" s="3">
        <f t="shared" si="8"/>
        <v>3985.870234693878</v>
      </c>
      <c r="X37" s="18">
        <f t="shared" si="5"/>
        <v>0.58463504908282249</v>
      </c>
      <c r="Y37" s="19">
        <f t="shared" si="6"/>
        <v>0.64922034829308484</v>
      </c>
      <c r="AA37" s="19">
        <v>0.51416329745809619</v>
      </c>
    </row>
    <row r="38" spans="1:27">
      <c r="A38">
        <v>1966</v>
      </c>
      <c r="B38" s="5" t="s">
        <v>22</v>
      </c>
      <c r="C38" s="2">
        <v>275249.40000000002</v>
      </c>
      <c r="D38" s="2">
        <v>237987.7</v>
      </c>
      <c r="E38" s="2">
        <v>202352.1</v>
      </c>
      <c r="F38" s="2">
        <v>200192.9</v>
      </c>
      <c r="G38" s="2">
        <v>164129.70000000001</v>
      </c>
      <c r="H38" s="2">
        <v>189045</v>
      </c>
      <c r="I38" s="2">
        <v>321951.40000000002</v>
      </c>
      <c r="J38" s="2">
        <v>996196.4</v>
      </c>
      <c r="K38" s="2">
        <v>808334.7</v>
      </c>
      <c r="L38" s="2">
        <v>363386.3</v>
      </c>
      <c r="M38" s="2">
        <v>237080.1</v>
      </c>
      <c r="N38" s="2">
        <v>229676.4</v>
      </c>
      <c r="O38" s="8">
        <f t="shared" si="13"/>
        <v>4225.5820999999996</v>
      </c>
      <c r="P38" s="8">
        <f t="shared" si="1"/>
        <v>2956.6252999999997</v>
      </c>
      <c r="Q38" s="14">
        <f t="shared" si="2"/>
        <v>2489.8687999999997</v>
      </c>
      <c r="R38" s="14"/>
      <c r="S38" s="14">
        <f t="shared" si="10"/>
        <v>4044.2737333333339</v>
      </c>
      <c r="T38" s="14">
        <f t="shared" si="11"/>
        <v>4074.346877777778</v>
      </c>
      <c r="U38" s="3">
        <f t="shared" si="7"/>
        <v>3302.3346000000006</v>
      </c>
      <c r="V38" s="3">
        <f t="shared" si="12"/>
        <v>4027.9322000000002</v>
      </c>
      <c r="W38" s="3">
        <f t="shared" si="8"/>
        <v>4037.0317918367355</v>
      </c>
      <c r="X38" s="18">
        <f t="shared" si="5"/>
        <v>0.59710917309822864</v>
      </c>
      <c r="Y38" s="19">
        <f t="shared" si="6"/>
        <v>0.69152803113010475</v>
      </c>
      <c r="AA38" s="19">
        <v>0.75983070043008505</v>
      </c>
    </row>
    <row r="39" spans="1:27">
      <c r="A39">
        <v>2003</v>
      </c>
      <c r="B39" s="5" t="s">
        <v>22</v>
      </c>
      <c r="C39" s="2">
        <v>191106.4</v>
      </c>
      <c r="D39" s="2">
        <v>164046.5</v>
      </c>
      <c r="E39" s="2">
        <v>158610.6</v>
      </c>
      <c r="F39" s="2">
        <v>163329.70000000001</v>
      </c>
      <c r="G39" s="2">
        <v>147610.70000000001</v>
      </c>
      <c r="H39" s="2">
        <v>184760</v>
      </c>
      <c r="I39" s="2">
        <v>333843.59999999998</v>
      </c>
      <c r="J39" s="2">
        <v>872658.9</v>
      </c>
      <c r="K39" s="2">
        <v>905558.1</v>
      </c>
      <c r="L39" s="2">
        <v>380474</v>
      </c>
      <c r="M39" s="2">
        <v>240375.7</v>
      </c>
      <c r="N39" s="2">
        <v>197803.9</v>
      </c>
      <c r="O39" s="8">
        <f t="shared" si="13"/>
        <v>3940.1781000000001</v>
      </c>
      <c r="P39" s="8">
        <f t="shared" si="1"/>
        <v>2930.7142000000003</v>
      </c>
      <c r="Q39" s="14">
        <f t="shared" si="2"/>
        <v>2492.5346</v>
      </c>
      <c r="R39" s="14">
        <f>SUM(J39:K39)/1000</f>
        <v>1778.2170000000001</v>
      </c>
      <c r="S39" s="14">
        <f t="shared" si="10"/>
        <v>4177.1255999999994</v>
      </c>
      <c r="T39" s="14">
        <f t="shared" si="11"/>
        <v>4107.5194333333329</v>
      </c>
      <c r="U39" s="3">
        <f t="shared" si="7"/>
        <v>3302.3346000000006</v>
      </c>
      <c r="V39" s="3">
        <f t="shared" si="12"/>
        <v>4088.4060428571429</v>
      </c>
      <c r="W39" s="3">
        <f t="shared" si="8"/>
        <v>4074.4924591836743</v>
      </c>
      <c r="X39" s="18">
        <f t="shared" si="5"/>
        <v>0.59774847330298064</v>
      </c>
      <c r="Y39" s="19">
        <f t="shared" si="6"/>
        <v>0.64482088841557639</v>
      </c>
      <c r="AA39" s="19">
        <v>0.98882075428085459</v>
      </c>
    </row>
    <row r="40" spans="1:27">
      <c r="A40">
        <v>1973</v>
      </c>
      <c r="B40" s="5" t="s">
        <v>22</v>
      </c>
      <c r="C40" s="2">
        <v>326631</v>
      </c>
      <c r="D40" s="2">
        <v>244909</v>
      </c>
      <c r="E40" s="2">
        <v>219280.2</v>
      </c>
      <c r="F40" s="2">
        <v>208873.7</v>
      </c>
      <c r="G40" s="2">
        <v>176651.1</v>
      </c>
      <c r="H40" s="2">
        <v>184719</v>
      </c>
      <c r="I40" s="2">
        <v>265645.2</v>
      </c>
      <c r="J40" s="2">
        <v>892970.6</v>
      </c>
      <c r="K40" s="2">
        <v>901675.6</v>
      </c>
      <c r="L40" s="2">
        <v>433755.1</v>
      </c>
      <c r="M40" s="2">
        <v>262883.3</v>
      </c>
      <c r="N40" s="2">
        <v>247622.8</v>
      </c>
      <c r="O40" s="8">
        <f t="shared" si="13"/>
        <v>4365.6165999999994</v>
      </c>
      <c r="P40" s="8">
        <f t="shared" si="1"/>
        <v>3004.5525999999995</v>
      </c>
      <c r="Q40" s="14">
        <f t="shared" si="2"/>
        <v>2494.0464999999999</v>
      </c>
      <c r="R40" s="14"/>
      <c r="S40" s="14">
        <f t="shared" si="10"/>
        <v>4101.1589666666659</v>
      </c>
      <c r="T40" s="14">
        <f t="shared" si="11"/>
        <v>4167.6215555555546</v>
      </c>
      <c r="U40" s="3">
        <f t="shared" si="7"/>
        <v>3302.3346000000006</v>
      </c>
      <c r="V40" s="3">
        <f t="shared" si="12"/>
        <v>4136.8426428571429</v>
      </c>
      <c r="W40" s="3">
        <f t="shared" si="8"/>
        <v>4121.9839326530619</v>
      </c>
      <c r="X40" s="18">
        <f t="shared" si="5"/>
        <v>0.59811105038286816</v>
      </c>
      <c r="Y40" s="19">
        <f t="shared" si="6"/>
        <v>0.71444505883979903</v>
      </c>
      <c r="AA40" s="19">
        <v>0.70448838091574117</v>
      </c>
    </row>
    <row r="41" spans="1:27">
      <c r="A41">
        <v>1981</v>
      </c>
      <c r="B41" s="5" t="s">
        <v>22</v>
      </c>
      <c r="C41" s="2">
        <v>221822.1</v>
      </c>
      <c r="D41" s="2">
        <v>196173.8</v>
      </c>
      <c r="E41" s="2">
        <v>187898.5</v>
      </c>
      <c r="F41" s="2">
        <v>166268.9</v>
      </c>
      <c r="G41" s="2">
        <v>148139.1</v>
      </c>
      <c r="H41" s="2">
        <v>167641.1</v>
      </c>
      <c r="I41" s="2">
        <v>280129.09999999998</v>
      </c>
      <c r="J41" s="2">
        <v>783209.4</v>
      </c>
      <c r="K41" s="2">
        <v>1063031.8</v>
      </c>
      <c r="L41" s="2">
        <v>390470</v>
      </c>
      <c r="M41" s="2">
        <v>218984.3</v>
      </c>
      <c r="N41" s="2">
        <v>173914.1</v>
      </c>
      <c r="O41" s="8">
        <f t="shared" si="13"/>
        <v>3997.6821999999997</v>
      </c>
      <c r="P41" s="8">
        <f t="shared" si="1"/>
        <v>2909.7386999999999</v>
      </c>
      <c r="Q41" s="14">
        <f t="shared" si="2"/>
        <v>2516.8402999999998</v>
      </c>
      <c r="R41" s="14">
        <f>SUM(J41:K41)/1000</f>
        <v>1846.2412000000002</v>
      </c>
      <c r="S41" s="14">
        <f t="shared" si="10"/>
        <v>4224.5800999999992</v>
      </c>
      <c r="T41" s="14">
        <f t="shared" si="11"/>
        <v>4159.6308777777776</v>
      </c>
      <c r="U41" s="3">
        <f t="shared" si="7"/>
        <v>3302.3346000000006</v>
      </c>
      <c r="V41" s="3">
        <f t="shared" si="12"/>
        <v>4180.0428999999995</v>
      </c>
      <c r="W41" s="3">
        <f t="shared" si="8"/>
        <v>4154.0732591836731</v>
      </c>
      <c r="X41" s="18">
        <f t="shared" si="5"/>
        <v>0.60357735731027184</v>
      </c>
      <c r="Y41" s="19">
        <f t="shared" si="6"/>
        <v>0.65423159115755092</v>
      </c>
      <c r="AA41" s="19">
        <v>0.95371113694688259</v>
      </c>
    </row>
    <row r="42" spans="1:27">
      <c r="A42">
        <v>1929</v>
      </c>
      <c r="B42" s="5" t="s">
        <v>22</v>
      </c>
      <c r="C42" s="2">
        <v>248947.3</v>
      </c>
      <c r="D42" s="2">
        <v>207828</v>
      </c>
      <c r="E42" s="2">
        <v>187059.1</v>
      </c>
      <c r="F42" s="2">
        <v>178397.3</v>
      </c>
      <c r="G42" s="2">
        <v>171615.8</v>
      </c>
      <c r="H42" s="2">
        <v>173279.9</v>
      </c>
      <c r="I42" s="2">
        <v>225308.3</v>
      </c>
      <c r="J42" s="2">
        <v>738186.1</v>
      </c>
      <c r="K42" s="2">
        <v>1075207.3999999999</v>
      </c>
      <c r="L42" s="2">
        <v>546638.4</v>
      </c>
      <c r="M42" s="2">
        <v>293077.5</v>
      </c>
      <c r="N42" s="2">
        <v>264896.40000000002</v>
      </c>
      <c r="O42" s="8">
        <f t="shared" si="13"/>
        <v>4310.4414999999999</v>
      </c>
      <c r="P42" s="8">
        <f t="shared" si="1"/>
        <v>3143.3140999999996</v>
      </c>
      <c r="Q42" s="14">
        <f t="shared" si="2"/>
        <v>2585.3401999999996</v>
      </c>
      <c r="R42" s="14"/>
      <c r="S42" s="14">
        <f t="shared" si="10"/>
        <v>4153.1535666666668</v>
      </c>
      <c r="T42" s="14">
        <f t="shared" si="11"/>
        <v>4207.1602555555555</v>
      </c>
      <c r="U42" s="3">
        <f t="shared" si="7"/>
        <v>3302.3346000000006</v>
      </c>
      <c r="V42" s="3">
        <f t="shared" si="12"/>
        <v>4173.3523142857139</v>
      </c>
      <c r="W42" s="3">
        <f t="shared" si="8"/>
        <v>4182.582562755103</v>
      </c>
      <c r="X42" s="18">
        <f t="shared" si="5"/>
        <v>0.62000469623122678</v>
      </c>
      <c r="Y42" s="19">
        <f t="shared" si="6"/>
        <v>0.7054155032975209</v>
      </c>
      <c r="AA42" s="19">
        <v>0.79841648639607521</v>
      </c>
    </row>
    <row r="43" spans="1:27">
      <c r="A43">
        <v>1933</v>
      </c>
      <c r="B43" s="5" t="s">
        <v>22</v>
      </c>
      <c r="C43" s="2">
        <v>213857.7</v>
      </c>
      <c r="D43" s="2">
        <v>193481.5</v>
      </c>
      <c r="E43" s="2">
        <v>174452.1</v>
      </c>
      <c r="F43" s="2">
        <v>184575.8</v>
      </c>
      <c r="G43" s="2">
        <v>150495.79999999999</v>
      </c>
      <c r="H43" s="2">
        <v>156785.4</v>
      </c>
      <c r="I43" s="2">
        <v>236675.6</v>
      </c>
      <c r="J43" s="2">
        <v>585928.9</v>
      </c>
      <c r="K43" s="2">
        <v>1332967.1000000001</v>
      </c>
      <c r="L43" s="2">
        <v>445275.1</v>
      </c>
      <c r="M43" s="2">
        <v>265671.90000000002</v>
      </c>
      <c r="N43" s="2">
        <v>211170.1</v>
      </c>
      <c r="O43" s="8">
        <f t="shared" si="13"/>
        <v>4151.3370000000004</v>
      </c>
      <c r="P43" s="8">
        <f t="shared" si="1"/>
        <v>3077.6887000000002</v>
      </c>
      <c r="Q43" s="14">
        <f t="shared" si="2"/>
        <v>2600.8467000000001</v>
      </c>
      <c r="R43" s="14"/>
      <c r="S43" s="14">
        <f t="shared" si="10"/>
        <v>4243.7471000000005</v>
      </c>
      <c r="T43" s="14">
        <f t="shared" si="11"/>
        <v>4198.9166444444454</v>
      </c>
      <c r="U43" s="3">
        <f t="shared" si="7"/>
        <v>3302.3346000000006</v>
      </c>
      <c r="V43" s="3">
        <f t="shared" si="12"/>
        <v>4239.186328571428</v>
      </c>
      <c r="W43" s="3">
        <f t="shared" si="8"/>
        <v>4209.7355137755103</v>
      </c>
      <c r="X43" s="18">
        <f t="shared" si="5"/>
        <v>0.62372339554287237</v>
      </c>
      <c r="Y43" s="19">
        <f t="shared" si="6"/>
        <v>0.67937761809610941</v>
      </c>
      <c r="AA43" s="19">
        <v>0.63179400921854556</v>
      </c>
    </row>
    <row r="44" spans="1:27">
      <c r="A44">
        <v>1930</v>
      </c>
      <c r="B44" s="5" t="s">
        <v>22</v>
      </c>
      <c r="C44" s="2">
        <v>221593.3</v>
      </c>
      <c r="D44" s="2">
        <v>177020.7</v>
      </c>
      <c r="E44" s="2">
        <v>184996.3</v>
      </c>
      <c r="F44" s="2">
        <v>156212.1</v>
      </c>
      <c r="G44" s="2">
        <v>150172.5</v>
      </c>
      <c r="H44" s="2">
        <v>177893.5</v>
      </c>
      <c r="I44" s="2">
        <v>455626.8</v>
      </c>
      <c r="J44" s="2">
        <v>755079.3</v>
      </c>
      <c r="K44" s="2">
        <v>914012.7</v>
      </c>
      <c r="L44" s="2">
        <v>478912.8</v>
      </c>
      <c r="M44" s="2">
        <v>353922.4</v>
      </c>
      <c r="N44" s="2">
        <v>244020.4</v>
      </c>
      <c r="O44" s="8">
        <f t="shared" si="13"/>
        <v>4269.4628000000002</v>
      </c>
      <c r="P44" s="8">
        <f t="shared" si="1"/>
        <v>3201.5743999999995</v>
      </c>
      <c r="Q44" s="14">
        <f t="shared" si="2"/>
        <v>2603.6315999999997</v>
      </c>
      <c r="R44" s="14"/>
      <c r="S44" s="14">
        <f t="shared" si="10"/>
        <v>4199.8492666666671</v>
      </c>
      <c r="T44" s="14">
        <f t="shared" si="11"/>
        <v>4217.5275444444451</v>
      </c>
      <c r="U44" s="3">
        <f t="shared" si="7"/>
        <v>3302.3346000000006</v>
      </c>
      <c r="V44" s="3">
        <f t="shared" si="12"/>
        <v>4232.7503857142856</v>
      </c>
      <c r="W44" s="3">
        <f t="shared" si="8"/>
        <v>4233.2946301020402</v>
      </c>
      <c r="X44" s="18">
        <f t="shared" si="5"/>
        <v>0.62439125777567805</v>
      </c>
      <c r="Y44" s="19">
        <f t="shared" si="6"/>
        <v>0.6987092273197637</v>
      </c>
      <c r="AA44" s="19">
        <v>0.68279870375554763</v>
      </c>
    </row>
    <row r="45" spans="1:27">
      <c r="A45" s="13">
        <v>2010</v>
      </c>
      <c r="B45" s="5" t="s">
        <v>22</v>
      </c>
      <c r="C45" s="2">
        <v>250989.5</v>
      </c>
      <c r="D45" s="2">
        <v>189350.3</v>
      </c>
      <c r="E45" s="2">
        <v>166592.20000000001</v>
      </c>
      <c r="F45" s="2">
        <v>170665.7</v>
      </c>
      <c r="G45" s="2">
        <v>138517.79999999999</v>
      </c>
      <c r="H45" s="2">
        <v>154915.79999999999</v>
      </c>
      <c r="I45" s="2">
        <v>280644</v>
      </c>
      <c r="J45" s="2">
        <v>489596.1</v>
      </c>
      <c r="K45" s="2">
        <v>1307595.6000000001</v>
      </c>
      <c r="L45" s="2">
        <v>526541.69999999995</v>
      </c>
      <c r="M45" s="2">
        <v>276565</v>
      </c>
      <c r="N45" s="2">
        <v>226774.3</v>
      </c>
      <c r="O45" s="8">
        <f t="shared" si="13"/>
        <v>4178.7479999999996</v>
      </c>
      <c r="P45" s="8">
        <f t="shared" si="1"/>
        <v>3107.7167000000004</v>
      </c>
      <c r="Q45" s="14">
        <f t="shared" si="2"/>
        <v>2604.3774000000003</v>
      </c>
      <c r="R45" s="14">
        <f>SUM(J45:K45)/1000</f>
        <v>1797.1917000000001</v>
      </c>
      <c r="S45" s="14">
        <f>+AVERAGE(O45,O44,O45)</f>
        <v>4208.9862666666668</v>
      </c>
      <c r="T45" s="14">
        <f>AVERAGE(S44,S44,S45)</f>
        <v>4202.8949333333339</v>
      </c>
      <c r="U45" s="3">
        <f t="shared" si="7"/>
        <v>3302.3346000000006</v>
      </c>
      <c r="V45" s="3">
        <f>+AVERAGE(O42:O45)</f>
        <v>4227.4973250000003</v>
      </c>
      <c r="W45" s="3">
        <f t="shared" si="8"/>
        <v>4247.4638811224495</v>
      </c>
      <c r="X45" s="18">
        <f t="shared" si="5"/>
        <v>0.62457011218812619</v>
      </c>
      <c r="Y45" s="19">
        <f t="shared" si="6"/>
        <v>0.68386350297840925</v>
      </c>
      <c r="AA45" s="19">
        <v>0.79725788055522884</v>
      </c>
    </row>
    <row r="46" spans="1:27">
      <c r="A46">
        <v>2000</v>
      </c>
      <c r="B46" s="5" t="s">
        <v>22</v>
      </c>
      <c r="C46" s="2">
        <v>260075.4</v>
      </c>
      <c r="D46" s="2">
        <v>232575.6</v>
      </c>
      <c r="E46" s="2">
        <v>216382.9</v>
      </c>
      <c r="F46" s="2">
        <v>219500</v>
      </c>
      <c r="G46" s="2">
        <v>196963</v>
      </c>
      <c r="H46" s="2">
        <v>216858.5</v>
      </c>
      <c r="I46" s="2">
        <v>478763</v>
      </c>
      <c r="J46" s="2">
        <v>1035508.2</v>
      </c>
      <c r="K46" s="2">
        <v>799745.6</v>
      </c>
      <c r="L46" s="2">
        <v>332094.8</v>
      </c>
      <c r="M46" s="2">
        <v>212049.8</v>
      </c>
      <c r="N46" s="2">
        <v>200499.4</v>
      </c>
      <c r="O46" s="8">
        <f t="shared" si="13"/>
        <v>4401.0162</v>
      </c>
      <c r="P46" s="8">
        <f t="shared" ref="P46:P77" si="14">SUM(I46:N46)/1000</f>
        <v>3058.6607999999992</v>
      </c>
      <c r="Q46" s="14">
        <f t="shared" ref="Q46:Q77" si="15">SUM(I46:L46)/1000</f>
        <v>2646.1115999999997</v>
      </c>
      <c r="R46" s="14">
        <f>SUM(J46:K46)/1000</f>
        <v>1835.2537999999997</v>
      </c>
      <c r="S46" s="14">
        <f t="shared" ref="S46:S54" si="16">AVERAGE(O45:O47)</f>
        <v>4300.1097333333337</v>
      </c>
      <c r="T46" s="14">
        <f t="shared" ref="T46:T54" si="17">AVERAGE(S45:S47)</f>
        <v>4281.4486111111119</v>
      </c>
      <c r="U46" s="3">
        <f t="shared" si="7"/>
        <v>3302.3346000000006</v>
      </c>
      <c r="V46" s="3">
        <f t="shared" ref="V46:V54" si="18">+AVERAGE(O43:O49)</f>
        <v>4278.4767000000002</v>
      </c>
      <c r="W46" s="3">
        <f t="shared" si="8"/>
        <v>4268.5766668367351</v>
      </c>
      <c r="X46" s="18">
        <f t="shared" ref="X46:X77" si="19">+Q46/$Q$118</f>
        <v>0.63457862093040041</v>
      </c>
      <c r="Y46" s="19">
        <f t="shared" ref="Y46:Y77" si="20">+O46/$O$118</f>
        <v>0.72023829989191201</v>
      </c>
      <c r="AA46" s="19">
        <v>1.2034874078312205</v>
      </c>
    </row>
    <row r="47" spans="1:27">
      <c r="A47">
        <v>1939</v>
      </c>
      <c r="B47" s="5" t="s">
        <v>22</v>
      </c>
      <c r="C47" s="2">
        <v>235977.4</v>
      </c>
      <c r="D47" s="2">
        <v>206544.7</v>
      </c>
      <c r="E47" s="2">
        <v>192795.3</v>
      </c>
      <c r="F47" s="2">
        <v>181041.2</v>
      </c>
      <c r="G47" s="2">
        <v>152949.29999999999</v>
      </c>
      <c r="H47" s="2">
        <v>194804.5</v>
      </c>
      <c r="I47" s="2">
        <v>487197.8</v>
      </c>
      <c r="J47" s="2">
        <v>983955.8</v>
      </c>
      <c r="K47" s="2">
        <v>736438.6</v>
      </c>
      <c r="L47" s="2">
        <v>459851.7</v>
      </c>
      <c r="M47" s="2">
        <v>273933.09999999998</v>
      </c>
      <c r="N47" s="2">
        <v>215075.6</v>
      </c>
      <c r="O47" s="8">
        <f t="shared" si="13"/>
        <v>4320.5649999999996</v>
      </c>
      <c r="P47" s="8">
        <f t="shared" si="14"/>
        <v>3156.4526000000005</v>
      </c>
      <c r="Q47" s="14">
        <f t="shared" si="15"/>
        <v>2667.4439000000002</v>
      </c>
      <c r="R47" s="14"/>
      <c r="S47" s="14">
        <f t="shared" si="16"/>
        <v>4335.2498333333333</v>
      </c>
      <c r="T47" s="14">
        <f t="shared" si="17"/>
        <v>4317.2057333333332</v>
      </c>
      <c r="U47" s="3">
        <f t="shared" si="7"/>
        <v>3302.3346000000006</v>
      </c>
      <c r="V47" s="3">
        <f t="shared" si="18"/>
        <v>4301.7564571428575</v>
      </c>
      <c r="W47" s="3">
        <f t="shared" si="8"/>
        <v>4279.9835852040824</v>
      </c>
      <c r="X47" s="18">
        <f t="shared" si="19"/>
        <v>0.63969443747996457</v>
      </c>
      <c r="Y47" s="19">
        <f t="shared" si="20"/>
        <v>0.70707224167284333</v>
      </c>
      <c r="AA47" s="19">
        <v>0.73379099858412322</v>
      </c>
    </row>
    <row r="48" spans="1:27">
      <c r="A48">
        <v>2005</v>
      </c>
      <c r="B48" s="5" t="s">
        <v>22</v>
      </c>
      <c r="C48" s="2">
        <v>230245.3</v>
      </c>
      <c r="D48" s="2">
        <v>189103.5</v>
      </c>
      <c r="E48" s="2">
        <v>178261.4</v>
      </c>
      <c r="F48" s="2">
        <v>172841.4</v>
      </c>
      <c r="G48" s="2">
        <v>143610.9</v>
      </c>
      <c r="H48" s="2">
        <v>175070.4</v>
      </c>
      <c r="I48" s="2">
        <v>327362</v>
      </c>
      <c r="J48" s="2">
        <v>1024903.9</v>
      </c>
      <c r="K48" s="2">
        <v>914921.5</v>
      </c>
      <c r="L48" s="2">
        <v>437548.9</v>
      </c>
      <c r="M48" s="2">
        <v>261637</v>
      </c>
      <c r="N48" s="2">
        <v>228662.1</v>
      </c>
      <c r="O48" s="8">
        <f t="shared" si="13"/>
        <v>4284.1682999999994</v>
      </c>
      <c r="P48" s="8">
        <f t="shared" si="14"/>
        <v>3195.0353999999998</v>
      </c>
      <c r="Q48" s="14">
        <f t="shared" si="15"/>
        <v>2704.7363</v>
      </c>
      <c r="R48" s="14">
        <f>SUM(J48:K48)/1000</f>
        <v>1939.8253999999999</v>
      </c>
      <c r="S48" s="14">
        <f t="shared" si="16"/>
        <v>4316.2576333333336</v>
      </c>
      <c r="T48" s="14">
        <f t="shared" si="17"/>
        <v>4321.8917333333338</v>
      </c>
      <c r="U48" s="3">
        <f t="shared" si="7"/>
        <v>3302.3346000000006</v>
      </c>
      <c r="V48" s="3">
        <f t="shared" si="18"/>
        <v>4279.2276571428574</v>
      </c>
      <c r="W48" s="3">
        <f t="shared" si="8"/>
        <v>4294.2255484693878</v>
      </c>
      <c r="X48" s="18">
        <f t="shared" si="19"/>
        <v>0.64863773365960598</v>
      </c>
      <c r="Y48" s="19">
        <f t="shared" si="20"/>
        <v>0.70111582248727522</v>
      </c>
      <c r="AA48" s="19">
        <v>0.86679344963011418</v>
      </c>
    </row>
    <row r="49" spans="1:27">
      <c r="A49">
        <v>1958</v>
      </c>
      <c r="B49" s="5" t="s">
        <v>22</v>
      </c>
      <c r="C49" s="2">
        <v>233414.7</v>
      </c>
      <c r="D49" s="2">
        <v>193197</v>
      </c>
      <c r="E49" s="2">
        <v>198670.6</v>
      </c>
      <c r="F49" s="2">
        <v>173691.2</v>
      </c>
      <c r="G49" s="2">
        <v>168214.2</v>
      </c>
      <c r="H49" s="2">
        <v>171989.3</v>
      </c>
      <c r="I49" s="2">
        <v>260093.3</v>
      </c>
      <c r="J49" s="2">
        <v>1255005.3999999999</v>
      </c>
      <c r="K49" s="2">
        <v>891243.6</v>
      </c>
      <c r="L49" s="2">
        <v>361890.8</v>
      </c>
      <c r="M49" s="2">
        <v>236763.6</v>
      </c>
      <c r="N49" s="2">
        <v>199865.9</v>
      </c>
      <c r="O49" s="8">
        <f t="shared" si="13"/>
        <v>4344.039600000001</v>
      </c>
      <c r="P49" s="8">
        <f t="shared" si="14"/>
        <v>3204.8625999999995</v>
      </c>
      <c r="Q49" s="14">
        <f t="shared" si="15"/>
        <v>2768.2330999999995</v>
      </c>
      <c r="R49" s="14"/>
      <c r="S49" s="14">
        <f t="shared" si="16"/>
        <v>4314.1677333333346</v>
      </c>
      <c r="T49" s="14">
        <f t="shared" si="17"/>
        <v>4295.708022222223</v>
      </c>
      <c r="U49" s="3">
        <f t="shared" si="7"/>
        <v>3302.3346000000006</v>
      </c>
      <c r="V49" s="3">
        <f t="shared" si="18"/>
        <v>4321.1418142857146</v>
      </c>
      <c r="W49" s="3">
        <f t="shared" ref="W49:W80" si="21">+AVERAGE(V46:V52)</f>
        <v>4321.0743734693879</v>
      </c>
      <c r="X49" s="18">
        <f t="shared" si="19"/>
        <v>0.66386525156833409</v>
      </c>
      <c r="Y49" s="19">
        <f t="shared" si="20"/>
        <v>0.71091392396309339</v>
      </c>
      <c r="AA49" s="19">
        <v>0.9795621266878517</v>
      </c>
    </row>
    <row r="50" spans="1:27">
      <c r="A50">
        <v>1942</v>
      </c>
      <c r="B50" s="5" t="s">
        <v>22</v>
      </c>
      <c r="C50" s="2">
        <v>234767.5</v>
      </c>
      <c r="D50" s="2">
        <v>195060.4</v>
      </c>
      <c r="E50" s="2">
        <v>199255.4</v>
      </c>
      <c r="F50" s="2">
        <v>158152</v>
      </c>
      <c r="G50" s="2">
        <v>140503.1</v>
      </c>
      <c r="H50" s="2">
        <v>147544.4</v>
      </c>
      <c r="I50" s="2">
        <v>458832.1</v>
      </c>
      <c r="J50" s="2">
        <v>729343.8</v>
      </c>
      <c r="K50" s="2">
        <v>1041272.1</v>
      </c>
      <c r="L50" s="2">
        <v>553072.80000000005</v>
      </c>
      <c r="M50" s="2">
        <v>254015.1</v>
      </c>
      <c r="N50" s="2">
        <v>202476.6</v>
      </c>
      <c r="O50" s="8">
        <f t="shared" si="13"/>
        <v>4314.2953000000007</v>
      </c>
      <c r="P50" s="8">
        <f t="shared" si="14"/>
        <v>3239.0124999999998</v>
      </c>
      <c r="Q50" s="14">
        <f t="shared" si="15"/>
        <v>2782.5207999999998</v>
      </c>
      <c r="R50" s="14"/>
      <c r="S50" s="14">
        <f t="shared" si="16"/>
        <v>4256.6987000000008</v>
      </c>
      <c r="T50" s="14">
        <f t="shared" si="17"/>
        <v>4290.0892111111125</v>
      </c>
      <c r="U50" s="3">
        <f t="shared" si="7"/>
        <v>3302.3346000000006</v>
      </c>
      <c r="V50" s="3">
        <f t="shared" si="18"/>
        <v>4319.0347571428574</v>
      </c>
      <c r="W50" s="3">
        <f t="shared" si="21"/>
        <v>4345.517414285714</v>
      </c>
      <c r="X50" s="18">
        <f t="shared" si="19"/>
        <v>0.66729166372807347</v>
      </c>
      <c r="Y50" s="19">
        <f t="shared" si="20"/>
        <v>0.7060461881743737</v>
      </c>
      <c r="AA50" s="19">
        <v>0.97689301091142922</v>
      </c>
    </row>
    <row r="51" spans="1:27">
      <c r="A51">
        <v>1935</v>
      </c>
      <c r="B51" s="5" t="s">
        <v>22</v>
      </c>
      <c r="C51" s="2">
        <v>157067</v>
      </c>
      <c r="D51" s="2">
        <v>146751</v>
      </c>
      <c r="E51" s="2">
        <v>139100.79999999999</v>
      </c>
      <c r="F51" s="2">
        <v>137504.1</v>
      </c>
      <c r="G51" s="2">
        <v>118484.6</v>
      </c>
      <c r="H51" s="2">
        <v>137037.9</v>
      </c>
      <c r="I51" s="2">
        <v>308046.8</v>
      </c>
      <c r="J51" s="2">
        <v>719862.8</v>
      </c>
      <c r="K51" s="2">
        <v>1232823.8</v>
      </c>
      <c r="L51" s="2">
        <v>556597.4</v>
      </c>
      <c r="M51" s="2">
        <v>272223.3</v>
      </c>
      <c r="N51" s="2">
        <v>186261.7</v>
      </c>
      <c r="O51" s="8">
        <f t="shared" si="13"/>
        <v>4111.7611999999999</v>
      </c>
      <c r="P51" s="8">
        <f t="shared" si="14"/>
        <v>3275.8158000000003</v>
      </c>
      <c r="Q51" s="14">
        <f t="shared" si="15"/>
        <v>2817.3308000000002</v>
      </c>
      <c r="R51" s="14"/>
      <c r="S51" s="14">
        <f t="shared" si="16"/>
        <v>4299.4011999999993</v>
      </c>
      <c r="T51" s="14">
        <f t="shared" si="17"/>
        <v>4293.1638666666668</v>
      </c>
      <c r="U51" s="3">
        <f t="shared" si="7"/>
        <v>3302.3346000000006</v>
      </c>
      <c r="V51" s="3">
        <f t="shared" si="18"/>
        <v>4332.4441285714283</v>
      </c>
      <c r="W51" s="3">
        <f t="shared" si="21"/>
        <v>4371.8578224489802</v>
      </c>
      <c r="X51" s="18">
        <f t="shared" si="19"/>
        <v>0.67563964186874881</v>
      </c>
      <c r="Y51" s="19">
        <f t="shared" si="20"/>
        <v>0.6729009305281648</v>
      </c>
      <c r="AA51" s="19">
        <v>0.8842895675758452</v>
      </c>
    </row>
    <row r="52" spans="1:27">
      <c r="A52">
        <v>1963</v>
      </c>
      <c r="B52" s="5" t="s">
        <v>22</v>
      </c>
      <c r="C52" s="2">
        <v>227979.4</v>
      </c>
      <c r="D52" s="2">
        <v>193132.1</v>
      </c>
      <c r="E52" s="2">
        <v>175823.8</v>
      </c>
      <c r="F52" s="2">
        <v>153656</v>
      </c>
      <c r="G52" s="2">
        <v>198703.2</v>
      </c>
      <c r="H52" s="2">
        <v>169925.5</v>
      </c>
      <c r="I52" s="2">
        <v>230730.9</v>
      </c>
      <c r="J52" s="2">
        <v>876400.2</v>
      </c>
      <c r="K52" s="2">
        <v>1216571.8</v>
      </c>
      <c r="L52" s="2">
        <v>510326.9</v>
      </c>
      <c r="M52" s="2">
        <v>262357.5</v>
      </c>
      <c r="N52" s="2">
        <v>256539.8</v>
      </c>
      <c r="O52" s="8">
        <f t="shared" si="13"/>
        <v>4472.1470999999983</v>
      </c>
      <c r="P52" s="8">
        <f t="shared" si="14"/>
        <v>3352.9270999999994</v>
      </c>
      <c r="Q52" s="14">
        <f t="shared" si="15"/>
        <v>2834.0297999999998</v>
      </c>
      <c r="R52" s="14"/>
      <c r="S52" s="14">
        <f t="shared" si="16"/>
        <v>4323.3916999999992</v>
      </c>
      <c r="T52" s="14">
        <f t="shared" si="17"/>
        <v>4349.0247999999992</v>
      </c>
      <c r="U52" s="3">
        <f t="shared" si="7"/>
        <v>3302.3346000000006</v>
      </c>
      <c r="V52" s="3">
        <f t="shared" si="18"/>
        <v>4415.4391000000005</v>
      </c>
      <c r="W52" s="3">
        <f t="shared" si="21"/>
        <v>4408.3244999999997</v>
      </c>
      <c r="X52" s="18">
        <f t="shared" si="19"/>
        <v>0.67964432118420792</v>
      </c>
      <c r="Y52" s="19">
        <f t="shared" si="20"/>
        <v>0.73187906560547167</v>
      </c>
      <c r="AA52" s="19">
        <v>0.90187516300026538</v>
      </c>
    </row>
    <row r="53" spans="1:27">
      <c r="A53">
        <v>1991</v>
      </c>
      <c r="B53" s="5" t="s">
        <v>22</v>
      </c>
      <c r="C53" s="2">
        <v>208058.1</v>
      </c>
      <c r="D53" s="2">
        <v>188712.6</v>
      </c>
      <c r="E53" s="2">
        <v>157740.79999999999</v>
      </c>
      <c r="F53" s="2">
        <v>158083.4</v>
      </c>
      <c r="G53" s="2">
        <v>140338</v>
      </c>
      <c r="H53" s="2">
        <v>177071.2</v>
      </c>
      <c r="I53" s="2">
        <v>250912.7</v>
      </c>
      <c r="J53" s="2">
        <v>862879.6</v>
      </c>
      <c r="K53" s="2">
        <v>1255179</v>
      </c>
      <c r="L53" s="2">
        <v>472688.8</v>
      </c>
      <c r="M53" s="2">
        <v>265311.09999999998</v>
      </c>
      <c r="N53" s="2">
        <v>249291.5</v>
      </c>
      <c r="O53" s="8">
        <f t="shared" si="13"/>
        <v>4386.2667999999994</v>
      </c>
      <c r="P53" s="8">
        <f t="shared" si="14"/>
        <v>3356.2626999999998</v>
      </c>
      <c r="Q53" s="14">
        <f t="shared" si="15"/>
        <v>2841.6600999999996</v>
      </c>
      <c r="R53" s="14">
        <f>SUM(J53:K53)/1000</f>
        <v>2118.0586000000003</v>
      </c>
      <c r="S53" s="14">
        <f t="shared" si="16"/>
        <v>4424.2814999999991</v>
      </c>
      <c r="T53" s="14">
        <f t="shared" si="17"/>
        <v>4434.3166777777769</v>
      </c>
      <c r="U53" s="3">
        <f t="shared" si="7"/>
        <v>3302.3346000000006</v>
      </c>
      <c r="V53" s="3">
        <f t="shared" si="18"/>
        <v>4449.5779857142852</v>
      </c>
      <c r="W53" s="3">
        <f t="shared" si="21"/>
        <v>4452.7248346938777</v>
      </c>
      <c r="X53" s="18">
        <f t="shared" si="19"/>
        <v>0.68147418552223704</v>
      </c>
      <c r="Y53" s="19">
        <f t="shared" si="20"/>
        <v>0.717824520369713</v>
      </c>
      <c r="AA53" s="19">
        <v>1.1191922496069067</v>
      </c>
    </row>
    <row r="54" spans="1:27">
      <c r="A54">
        <v>1959</v>
      </c>
      <c r="B54" s="5" t="s">
        <v>22</v>
      </c>
      <c r="C54" s="2">
        <v>191475.7</v>
      </c>
      <c r="D54" s="2">
        <v>197064.2</v>
      </c>
      <c r="E54" s="2">
        <v>179076.5</v>
      </c>
      <c r="F54" s="2">
        <v>164614.29999999999</v>
      </c>
      <c r="G54" s="2">
        <v>155086.5</v>
      </c>
      <c r="H54" s="2">
        <v>164412.5</v>
      </c>
      <c r="I54" s="2">
        <v>300914.40000000002</v>
      </c>
      <c r="J54" s="2">
        <v>678096.2</v>
      </c>
      <c r="K54" s="2">
        <v>1339124.3</v>
      </c>
      <c r="L54" s="2">
        <v>534087.6</v>
      </c>
      <c r="M54" s="2">
        <v>284896.8</v>
      </c>
      <c r="N54" s="2">
        <v>225581.6</v>
      </c>
      <c r="O54" s="8">
        <f t="shared" si="13"/>
        <v>4414.4305999999997</v>
      </c>
      <c r="P54" s="8">
        <f t="shared" si="14"/>
        <v>3362.7008999999998</v>
      </c>
      <c r="Q54" s="14">
        <f t="shared" si="15"/>
        <v>2852.2224999999999</v>
      </c>
      <c r="R54" s="14"/>
      <c r="S54" s="14">
        <f t="shared" si="16"/>
        <v>4555.2768333333333</v>
      </c>
      <c r="T54" s="14">
        <f t="shared" si="17"/>
        <v>4564.8190888888885</v>
      </c>
      <c r="U54" s="3">
        <f t="shared" si="7"/>
        <v>3302.3346000000006</v>
      </c>
      <c r="V54" s="3">
        <f t="shared" si="18"/>
        <v>4486.1393142857141</v>
      </c>
      <c r="W54" s="3">
        <f t="shared" si="21"/>
        <v>4508.6791857142862</v>
      </c>
      <c r="X54" s="18">
        <f t="shared" si="19"/>
        <v>0.68400721293714861</v>
      </c>
      <c r="Y54" s="19">
        <f t="shared" si="20"/>
        <v>0.72243360302441806</v>
      </c>
      <c r="AA54" s="19">
        <v>1.1713159670109115</v>
      </c>
    </row>
    <row r="55" spans="1:27">
      <c r="A55" s="13">
        <v>2012</v>
      </c>
      <c r="B55" s="5" t="s">
        <v>22</v>
      </c>
      <c r="C55" s="2">
        <v>319208.8</v>
      </c>
      <c r="D55" s="2">
        <v>252780</v>
      </c>
      <c r="E55" s="2">
        <v>229087.7</v>
      </c>
      <c r="F55" s="2">
        <v>225884</v>
      </c>
      <c r="G55" s="2">
        <v>191568.7</v>
      </c>
      <c r="H55" s="2">
        <v>261469.1</v>
      </c>
      <c r="I55" s="2">
        <v>586060.9</v>
      </c>
      <c r="J55" s="2">
        <v>931001.4</v>
      </c>
      <c r="K55" s="2">
        <v>918740.9</v>
      </c>
      <c r="L55" s="2">
        <v>456030.9</v>
      </c>
      <c r="M55" s="2">
        <v>270084.90000000002</v>
      </c>
      <c r="N55" s="2">
        <v>223215.8</v>
      </c>
      <c r="O55" s="8">
        <f t="shared" si="13"/>
        <v>4865.1331000000009</v>
      </c>
      <c r="P55" s="8">
        <f t="shared" si="14"/>
        <v>3385.1347999999998</v>
      </c>
      <c r="Q55" s="14">
        <f t="shared" si="15"/>
        <v>2891.8341</v>
      </c>
      <c r="R55" s="14">
        <f>SUM(J55:K55)/1000</f>
        <v>1849.7423000000001</v>
      </c>
      <c r="S55" s="14">
        <f>+AVERAGE(O55,O54,O55)</f>
        <v>4714.8989333333338</v>
      </c>
      <c r="T55" s="14">
        <f>AVERAGE(S54,S54,S55)</f>
        <v>4608.4841999999999</v>
      </c>
      <c r="U55" s="3">
        <f t="shared" si="7"/>
        <v>3302.3346000000006</v>
      </c>
      <c r="V55" s="3">
        <f>+AVERAGE(O52:O55)</f>
        <v>4534.4943999999996</v>
      </c>
      <c r="W55" s="3">
        <f t="shared" si="21"/>
        <v>4570.28586122449</v>
      </c>
      <c r="X55" s="18">
        <f t="shared" si="19"/>
        <v>0.69350668926341041</v>
      </c>
      <c r="Y55" s="19">
        <f t="shared" si="20"/>
        <v>0.79619229592744245</v>
      </c>
      <c r="AA55" s="19">
        <v>1.0521226887148307</v>
      </c>
    </row>
    <row r="56" spans="1:27">
      <c r="A56">
        <v>1953</v>
      </c>
      <c r="B56" s="5" t="s">
        <v>22</v>
      </c>
      <c r="C56" s="2">
        <v>217134.4</v>
      </c>
      <c r="D56" s="2">
        <v>183653.5</v>
      </c>
      <c r="E56" s="2">
        <v>183857.8</v>
      </c>
      <c r="F56" s="2">
        <v>195078.2</v>
      </c>
      <c r="G56" s="2">
        <v>158741.1</v>
      </c>
      <c r="H56" s="2">
        <v>168838.9</v>
      </c>
      <c r="I56" s="2">
        <v>293214.40000000002</v>
      </c>
      <c r="J56" s="2">
        <v>613292.9</v>
      </c>
      <c r="K56" s="2">
        <v>1373451.8</v>
      </c>
      <c r="L56" s="2">
        <v>649003.30000000005</v>
      </c>
      <c r="M56" s="2">
        <v>319100.7</v>
      </c>
      <c r="N56" s="2">
        <v>227644.79999999999</v>
      </c>
      <c r="O56" s="8">
        <f t="shared" si="13"/>
        <v>4583.0118000000002</v>
      </c>
      <c r="P56" s="8">
        <f t="shared" si="14"/>
        <v>3475.7079000000003</v>
      </c>
      <c r="Q56" s="14">
        <f t="shared" si="15"/>
        <v>2928.9624000000003</v>
      </c>
      <c r="R56" s="14"/>
      <c r="S56" s="14">
        <f t="shared" ref="S56:S88" si="22">AVERAGE(O55:O57)</f>
        <v>4672.7898333333333</v>
      </c>
      <c r="T56" s="14">
        <f t="shared" ref="T56:T78" si="23">AVERAGE(S55:S57)</f>
        <v>4667.431555555555</v>
      </c>
      <c r="U56" s="3">
        <f t="shared" si="7"/>
        <v>3302.3346000000006</v>
      </c>
      <c r="V56" s="3">
        <f t="shared" ref="V56:V77" si="24">+AVERAGE(O53:O59)</f>
        <v>4631.944157142857</v>
      </c>
      <c r="W56" s="3">
        <f t="shared" si="21"/>
        <v>4621.5852836734693</v>
      </c>
      <c r="X56" s="18">
        <f t="shared" si="19"/>
        <v>0.7024106317167409</v>
      </c>
      <c r="Y56" s="19">
        <f t="shared" si="20"/>
        <v>0.75002237601774147</v>
      </c>
      <c r="AA56" s="19">
        <v>0.84691520170805279</v>
      </c>
    </row>
    <row r="57" spans="1:27">
      <c r="A57">
        <v>1979</v>
      </c>
      <c r="B57" s="5" t="s">
        <v>22</v>
      </c>
      <c r="C57" s="2">
        <v>229420.5</v>
      </c>
      <c r="D57" s="2">
        <v>204780.9</v>
      </c>
      <c r="E57" s="2">
        <v>205004.3</v>
      </c>
      <c r="F57" s="2">
        <v>184850.9</v>
      </c>
      <c r="G57" s="2">
        <v>170086.8</v>
      </c>
      <c r="H57" s="2">
        <v>189577</v>
      </c>
      <c r="I57" s="2">
        <v>296326</v>
      </c>
      <c r="J57" s="2">
        <v>1091325.6000000001</v>
      </c>
      <c r="K57" s="2">
        <v>1066720.1000000001</v>
      </c>
      <c r="L57" s="2">
        <v>477160.1</v>
      </c>
      <c r="M57" s="2">
        <v>268515.40000000002</v>
      </c>
      <c r="N57" s="2">
        <v>186457</v>
      </c>
      <c r="O57" s="8">
        <f t="shared" si="13"/>
        <v>4570.2246000000005</v>
      </c>
      <c r="P57" s="8">
        <f t="shared" si="14"/>
        <v>3386.5042000000003</v>
      </c>
      <c r="Q57" s="14">
        <f t="shared" si="15"/>
        <v>2931.5318000000002</v>
      </c>
      <c r="R57" s="14"/>
      <c r="S57" s="14">
        <f t="shared" si="22"/>
        <v>4614.6058999999996</v>
      </c>
      <c r="T57" s="14">
        <f t="shared" si="23"/>
        <v>4670.7726666666667</v>
      </c>
      <c r="U57" s="3">
        <f t="shared" si="7"/>
        <v>3302.3346000000006</v>
      </c>
      <c r="V57" s="3">
        <f t="shared" si="24"/>
        <v>4710.715214285714</v>
      </c>
      <c r="W57" s="3">
        <f t="shared" si="21"/>
        <v>4670.3179346938778</v>
      </c>
      <c r="X57" s="18">
        <f t="shared" si="19"/>
        <v>0.70302681370567088</v>
      </c>
      <c r="Y57" s="19">
        <f t="shared" si="20"/>
        <v>0.74792971587520951</v>
      </c>
      <c r="AA57" s="19">
        <v>0.93829000210154423</v>
      </c>
    </row>
    <row r="58" spans="1:27">
      <c r="A58">
        <v>1945</v>
      </c>
      <c r="B58" s="5" t="s">
        <v>22</v>
      </c>
      <c r="C58" s="2">
        <v>190341.7</v>
      </c>
      <c r="D58" s="2">
        <v>187156.3</v>
      </c>
      <c r="E58" s="2">
        <v>167002.20000000001</v>
      </c>
      <c r="F58" s="2">
        <v>156985.70000000001</v>
      </c>
      <c r="G58" s="2">
        <v>150236</v>
      </c>
      <c r="H58" s="2">
        <v>155555.6</v>
      </c>
      <c r="I58" s="2">
        <v>207256.8</v>
      </c>
      <c r="J58" s="2">
        <v>834061</v>
      </c>
      <c r="K58" s="2">
        <v>1123806.3</v>
      </c>
      <c r="L58" s="2">
        <v>825988.3</v>
      </c>
      <c r="M58" s="2">
        <v>391620.3</v>
      </c>
      <c r="N58" s="2">
        <v>300571.09999999998</v>
      </c>
      <c r="O58" s="8">
        <f t="shared" si="13"/>
        <v>4690.5812999999989</v>
      </c>
      <c r="P58" s="8">
        <f t="shared" si="14"/>
        <v>3683.3038000000001</v>
      </c>
      <c r="Q58" s="14">
        <f t="shared" si="15"/>
        <v>2991.1124000000004</v>
      </c>
      <c r="R58" s="14"/>
      <c r="S58" s="14">
        <f t="shared" si="22"/>
        <v>4724.9222666666665</v>
      </c>
      <c r="T58" s="14">
        <f t="shared" si="23"/>
        <v>4728.9767666666667</v>
      </c>
      <c r="U58" s="3">
        <f t="shared" si="7"/>
        <v>3302.3346000000006</v>
      </c>
      <c r="V58" s="3">
        <f t="shared" si="24"/>
        <v>4763.6908571428567</v>
      </c>
      <c r="W58" s="3">
        <f t="shared" si="21"/>
        <v>4720.1581204081622</v>
      </c>
      <c r="X58" s="18">
        <f t="shared" si="19"/>
        <v>0.71731516608740942</v>
      </c>
      <c r="Y58" s="19">
        <f t="shared" si="20"/>
        <v>0.76762641796610376</v>
      </c>
      <c r="AA58" s="19">
        <v>0.73309090476335881</v>
      </c>
    </row>
    <row r="59" spans="1:27">
      <c r="A59">
        <v>1985</v>
      </c>
      <c r="B59" s="5" t="s">
        <v>22</v>
      </c>
      <c r="C59" s="2">
        <v>306915.8</v>
      </c>
      <c r="D59" s="2">
        <v>265535.09999999998</v>
      </c>
      <c r="E59" s="2">
        <v>235888.8</v>
      </c>
      <c r="F59" s="2">
        <v>218870.6</v>
      </c>
      <c r="G59" s="2">
        <v>189909.8</v>
      </c>
      <c r="H59" s="2">
        <v>211968.2</v>
      </c>
      <c r="I59" s="2">
        <v>530271.6</v>
      </c>
      <c r="J59" s="2">
        <v>1223518.6000000001</v>
      </c>
      <c r="K59" s="2">
        <v>826752</v>
      </c>
      <c r="L59" s="2">
        <v>411345.7</v>
      </c>
      <c r="M59" s="2">
        <v>251795.7</v>
      </c>
      <c r="N59" s="2">
        <v>241189</v>
      </c>
      <c r="O59" s="8">
        <f t="shared" si="13"/>
        <v>4913.9609</v>
      </c>
      <c r="P59" s="8">
        <f t="shared" si="14"/>
        <v>3484.8726000000006</v>
      </c>
      <c r="Q59" s="14">
        <f t="shared" si="15"/>
        <v>2991.8879000000002</v>
      </c>
      <c r="R59" s="14">
        <f>SUM(J59:K59)/1000</f>
        <v>2050.2706000000003</v>
      </c>
      <c r="S59" s="14">
        <f t="shared" si="22"/>
        <v>4847.402133333333</v>
      </c>
      <c r="T59" s="14">
        <f t="shared" si="23"/>
        <v>4817.0953777777768</v>
      </c>
      <c r="U59" s="3">
        <f t="shared" si="7"/>
        <v>3302.3346000000006</v>
      </c>
      <c r="V59" s="3">
        <f t="shared" si="24"/>
        <v>4774.5350571428571</v>
      </c>
      <c r="W59" s="3">
        <f t="shared" si="21"/>
        <v>4770.6542551020402</v>
      </c>
      <c r="X59" s="18">
        <f t="shared" si="19"/>
        <v>0.717501143020707</v>
      </c>
      <c r="Y59" s="19">
        <f t="shared" si="20"/>
        <v>0.80418309851968506</v>
      </c>
      <c r="AA59" s="19">
        <v>1.237661946706053</v>
      </c>
    </row>
    <row r="60" spans="1:27">
      <c r="A60">
        <v>1968</v>
      </c>
      <c r="B60" s="5" t="s">
        <v>22</v>
      </c>
      <c r="C60" s="2">
        <v>268319.5</v>
      </c>
      <c r="D60" s="2">
        <v>212353.1</v>
      </c>
      <c r="E60" s="2">
        <v>197273</v>
      </c>
      <c r="F60" s="2">
        <v>184466.4</v>
      </c>
      <c r="G60" s="2">
        <v>180175.3</v>
      </c>
      <c r="H60" s="2">
        <v>187000</v>
      </c>
      <c r="I60" s="2">
        <v>252699.6</v>
      </c>
      <c r="J60" s="2">
        <v>728553.1</v>
      </c>
      <c r="K60" s="2">
        <v>1388907.4</v>
      </c>
      <c r="L60" s="2">
        <v>631602.19999999995</v>
      </c>
      <c r="M60" s="2">
        <v>412202.3</v>
      </c>
      <c r="N60" s="2">
        <v>294112.3</v>
      </c>
      <c r="O60" s="8">
        <f t="shared" si="13"/>
        <v>4937.6641999999993</v>
      </c>
      <c r="P60" s="8">
        <f t="shared" si="14"/>
        <v>3708.0768999999996</v>
      </c>
      <c r="Q60" s="14">
        <f t="shared" si="15"/>
        <v>3001.7622999999999</v>
      </c>
      <c r="R60" s="14"/>
      <c r="S60" s="14">
        <f t="shared" si="22"/>
        <v>4878.9617333333326</v>
      </c>
      <c r="T60" s="14">
        <f t="shared" si="23"/>
        <v>4871.4509333333335</v>
      </c>
      <c r="U60" s="3">
        <f t="shared" si="7"/>
        <v>3302.3346000000006</v>
      </c>
      <c r="V60" s="3">
        <f t="shared" si="24"/>
        <v>4790.7065428571423</v>
      </c>
      <c r="W60" s="3">
        <f t="shared" si="21"/>
        <v>4805.9791836734676</v>
      </c>
      <c r="X60" s="18">
        <f t="shared" si="19"/>
        <v>0.71986917736004286</v>
      </c>
      <c r="Y60" s="19">
        <f t="shared" si="20"/>
        <v>0.80806220818845376</v>
      </c>
      <c r="AA60" s="19">
        <v>1.0197863373162843</v>
      </c>
    </row>
    <row r="61" spans="1:27">
      <c r="A61">
        <v>1948</v>
      </c>
      <c r="B61" s="5" t="s">
        <v>22</v>
      </c>
      <c r="C61" s="2">
        <v>234109</v>
      </c>
      <c r="D61" s="2">
        <v>207538.4</v>
      </c>
      <c r="E61" s="2">
        <v>187338.7</v>
      </c>
      <c r="F61" s="2">
        <v>178006.5</v>
      </c>
      <c r="G61" s="2">
        <v>155908.70000000001</v>
      </c>
      <c r="H61" s="2">
        <v>159044.5</v>
      </c>
      <c r="I61" s="2">
        <v>299962.2</v>
      </c>
      <c r="J61" s="2">
        <v>1077867.1000000001</v>
      </c>
      <c r="K61" s="2">
        <v>1321304.3999999999</v>
      </c>
      <c r="L61" s="2">
        <v>468388.5</v>
      </c>
      <c r="M61" s="2">
        <v>275527.8</v>
      </c>
      <c r="N61" s="2">
        <v>220264.3</v>
      </c>
      <c r="O61" s="8">
        <f t="shared" si="13"/>
        <v>4785.2600999999995</v>
      </c>
      <c r="P61" s="8">
        <f t="shared" si="14"/>
        <v>3663.3143</v>
      </c>
      <c r="Q61" s="14">
        <f t="shared" si="15"/>
        <v>3167.5222000000003</v>
      </c>
      <c r="R61" s="14"/>
      <c r="S61" s="14">
        <f t="shared" si="22"/>
        <v>4887.9889333333331</v>
      </c>
      <c r="T61" s="14">
        <f t="shared" si="23"/>
        <v>4858.1518666666661</v>
      </c>
      <c r="U61" s="3">
        <f t="shared" si="7"/>
        <v>3302.3346000000006</v>
      </c>
      <c r="V61" s="3">
        <f t="shared" si="24"/>
        <v>4835.0206142857141</v>
      </c>
      <c r="W61" s="3">
        <f t="shared" si="21"/>
        <v>4830.1871469387752</v>
      </c>
      <c r="X61" s="18">
        <f t="shared" si="19"/>
        <v>0.7596209734473891</v>
      </c>
      <c r="Y61" s="19">
        <f t="shared" si="20"/>
        <v>0.78312086171475592</v>
      </c>
      <c r="AA61" s="19">
        <v>0.80275446248289595</v>
      </c>
    </row>
    <row r="62" spans="1:27">
      <c r="A62">
        <v>1969</v>
      </c>
      <c r="B62" s="5" t="s">
        <v>22</v>
      </c>
      <c r="C62" s="2">
        <v>252600.7</v>
      </c>
      <c r="D62" s="2">
        <v>219674.3</v>
      </c>
      <c r="E62" s="2">
        <v>199513.1</v>
      </c>
      <c r="F62" s="2">
        <v>234185</v>
      </c>
      <c r="G62" s="2">
        <v>183421.4</v>
      </c>
      <c r="H62" s="2">
        <v>172779.2</v>
      </c>
      <c r="I62" s="2">
        <v>513195.6</v>
      </c>
      <c r="J62" s="2">
        <v>1275271.5</v>
      </c>
      <c r="K62" s="2">
        <v>907542.4</v>
      </c>
      <c r="L62" s="2">
        <v>475081.4</v>
      </c>
      <c r="M62" s="2">
        <v>281769.90000000002</v>
      </c>
      <c r="N62" s="2">
        <v>226008</v>
      </c>
      <c r="O62" s="8">
        <f t="shared" ref="O62:O93" si="25">SUM(C62:N62)/1000</f>
        <v>4941.0424999999996</v>
      </c>
      <c r="P62" s="8">
        <f t="shared" si="14"/>
        <v>3678.8687999999997</v>
      </c>
      <c r="Q62" s="14">
        <f t="shared" si="15"/>
        <v>3171.0908999999997</v>
      </c>
      <c r="R62" s="14"/>
      <c r="S62" s="14">
        <f t="shared" si="22"/>
        <v>4807.5049333333327</v>
      </c>
      <c r="T62" s="14">
        <f t="shared" si="23"/>
        <v>4844.9065999999993</v>
      </c>
      <c r="U62" s="3">
        <f t="shared" si="7"/>
        <v>3302.3346000000006</v>
      </c>
      <c r="V62" s="3">
        <f t="shared" si="24"/>
        <v>4887.9673428571423</v>
      </c>
      <c r="W62" s="3">
        <f t="shared" si="21"/>
        <v>4857.0540163265305</v>
      </c>
      <c r="X62" s="18">
        <f t="shared" si="19"/>
        <v>0.76047680308228205</v>
      </c>
      <c r="Y62" s="19">
        <f t="shared" si="20"/>
        <v>0.80861507619392137</v>
      </c>
      <c r="AA62" s="19">
        <v>0.81576232948499061</v>
      </c>
    </row>
    <row r="63" spans="1:27">
      <c r="A63">
        <v>1932</v>
      </c>
      <c r="B63" s="5" t="s">
        <v>22</v>
      </c>
      <c r="C63" s="2">
        <v>171282.5</v>
      </c>
      <c r="D63" s="2">
        <v>156648.5</v>
      </c>
      <c r="E63" s="2">
        <v>148786</v>
      </c>
      <c r="F63" s="2">
        <v>144142.70000000001</v>
      </c>
      <c r="G63" s="2">
        <v>133307</v>
      </c>
      <c r="H63" s="2">
        <v>153949</v>
      </c>
      <c r="I63" s="2">
        <v>270991.59999999998</v>
      </c>
      <c r="J63" s="2">
        <v>1025172.3</v>
      </c>
      <c r="K63" s="2">
        <v>1267268.8</v>
      </c>
      <c r="L63" s="2">
        <v>653840.9</v>
      </c>
      <c r="M63" s="2">
        <v>334337.7</v>
      </c>
      <c r="N63" s="2">
        <v>236485.2</v>
      </c>
      <c r="O63" s="8">
        <f t="shared" si="25"/>
        <v>4696.212199999999</v>
      </c>
      <c r="P63" s="8">
        <f t="shared" si="14"/>
        <v>3788.0965000000006</v>
      </c>
      <c r="Q63" s="14">
        <f t="shared" si="15"/>
        <v>3217.2736</v>
      </c>
      <c r="R63" s="14"/>
      <c r="S63" s="14">
        <f t="shared" si="22"/>
        <v>4839.2259333333323</v>
      </c>
      <c r="T63" s="14">
        <f t="shared" si="23"/>
        <v>4842.0040333333318</v>
      </c>
      <c r="U63" s="3">
        <f t="shared" si="7"/>
        <v>3302.3346000000006</v>
      </c>
      <c r="V63" s="3">
        <f t="shared" si="24"/>
        <v>4879.2186571428565</v>
      </c>
      <c r="W63" s="3">
        <f t="shared" si="21"/>
        <v>4885.373777551019</v>
      </c>
      <c r="X63" s="18">
        <f t="shared" si="19"/>
        <v>0.77155213115115207</v>
      </c>
      <c r="Y63" s="19">
        <f t="shared" si="20"/>
        <v>0.76854793010297373</v>
      </c>
      <c r="AA63" s="19">
        <v>0.71081635312970082</v>
      </c>
    </row>
    <row r="64" spans="1:27">
      <c r="A64">
        <v>1949</v>
      </c>
      <c r="B64" s="5" t="s">
        <v>22</v>
      </c>
      <c r="C64" s="2">
        <v>210218.1</v>
      </c>
      <c r="D64" s="2">
        <v>197736.1</v>
      </c>
      <c r="E64" s="2">
        <v>185656.8</v>
      </c>
      <c r="F64" s="2">
        <v>159699.1</v>
      </c>
      <c r="G64" s="2">
        <v>152181.70000000001</v>
      </c>
      <c r="H64" s="2">
        <v>176927.5</v>
      </c>
      <c r="I64" s="2">
        <v>452931.3</v>
      </c>
      <c r="J64" s="2">
        <v>1236390</v>
      </c>
      <c r="K64" s="2">
        <v>1105655.6000000001</v>
      </c>
      <c r="L64" s="2">
        <v>495195.1</v>
      </c>
      <c r="M64" s="2">
        <v>279923.20000000001</v>
      </c>
      <c r="N64" s="2">
        <v>227908.6</v>
      </c>
      <c r="O64" s="8">
        <f t="shared" si="25"/>
        <v>4880.4231</v>
      </c>
      <c r="P64" s="8">
        <f t="shared" si="14"/>
        <v>3798.0038000000009</v>
      </c>
      <c r="Q64" s="14">
        <f t="shared" si="15"/>
        <v>3290.1720000000005</v>
      </c>
      <c r="R64" s="14"/>
      <c r="S64" s="14">
        <f t="shared" si="22"/>
        <v>4879.2812333333322</v>
      </c>
      <c r="T64" s="14">
        <f t="shared" si="23"/>
        <v>4883.3192333333327</v>
      </c>
      <c r="U64" s="3">
        <f t="shared" si="7"/>
        <v>3302.3346000000006</v>
      </c>
      <c r="V64" s="3">
        <f t="shared" si="24"/>
        <v>4880.1709571428564</v>
      </c>
      <c r="W64" s="3">
        <f t="shared" si="21"/>
        <v>4919.1642816326521</v>
      </c>
      <c r="X64" s="18">
        <f t="shared" si="19"/>
        <v>0.78903429862286145</v>
      </c>
      <c r="Y64" s="19">
        <f t="shared" si="20"/>
        <v>0.79869454611351243</v>
      </c>
      <c r="AA64" s="19">
        <v>0.65713762728357672</v>
      </c>
    </row>
    <row r="65" spans="1:27">
      <c r="A65">
        <v>1923</v>
      </c>
      <c r="B65" s="5" t="s">
        <v>22</v>
      </c>
      <c r="C65" s="2">
        <v>209690.5</v>
      </c>
      <c r="D65" s="2">
        <v>192751.6</v>
      </c>
      <c r="E65" s="2">
        <v>194322.5</v>
      </c>
      <c r="F65" s="2">
        <v>203123.20000000001</v>
      </c>
      <c r="G65" s="2">
        <v>166286.20000000001</v>
      </c>
      <c r="H65" s="2">
        <v>198856.8</v>
      </c>
      <c r="I65" s="2">
        <v>285808.09999999998</v>
      </c>
      <c r="J65" s="2">
        <v>1079489.6000000001</v>
      </c>
      <c r="K65" s="2">
        <v>1218503.1000000001</v>
      </c>
      <c r="L65" s="2">
        <v>718533.8</v>
      </c>
      <c r="M65" s="2">
        <v>348793.2</v>
      </c>
      <c r="N65" s="2">
        <v>245049.8</v>
      </c>
      <c r="O65" s="8">
        <f t="shared" si="25"/>
        <v>5061.2084000000004</v>
      </c>
      <c r="P65" s="8">
        <f t="shared" si="14"/>
        <v>3896.1776000000004</v>
      </c>
      <c r="Q65" s="14">
        <f t="shared" si="15"/>
        <v>3302.3346000000006</v>
      </c>
      <c r="R65" s="14"/>
      <c r="S65" s="14">
        <f t="shared" si="22"/>
        <v>4931.4505333333327</v>
      </c>
      <c r="T65" s="14">
        <f t="shared" si="23"/>
        <v>4921.1615666666657</v>
      </c>
      <c r="U65" s="3">
        <f t="shared" si="7"/>
        <v>3302.3346000000006</v>
      </c>
      <c r="V65" s="3">
        <f t="shared" si="24"/>
        <v>4951.7589428571418</v>
      </c>
      <c r="W65" s="3">
        <f t="shared" si="21"/>
        <v>4955.7027897959179</v>
      </c>
      <c r="X65" s="18">
        <f t="shared" si="19"/>
        <v>0.79195107882779625</v>
      </c>
      <c r="Y65" s="19">
        <f t="shared" si="20"/>
        <v>0.82828055334462636</v>
      </c>
      <c r="AA65" s="19">
        <v>0.99835082645966178</v>
      </c>
    </row>
    <row r="66" spans="1:27">
      <c r="A66">
        <v>1989</v>
      </c>
      <c r="B66" s="5" t="s">
        <v>22</v>
      </c>
      <c r="C66" s="2">
        <v>158954.79999999999</v>
      </c>
      <c r="D66" s="2">
        <v>183762.1</v>
      </c>
      <c r="E66" s="2">
        <v>152716.6</v>
      </c>
      <c r="F66" s="2">
        <v>151026.70000000001</v>
      </c>
      <c r="G66" s="2">
        <v>135524</v>
      </c>
      <c r="H66" s="2">
        <v>200536.9</v>
      </c>
      <c r="I66" s="2">
        <v>502225.9</v>
      </c>
      <c r="J66" s="2">
        <v>1129566.5</v>
      </c>
      <c r="K66" s="2">
        <v>1134079.1000000001</v>
      </c>
      <c r="L66" s="2">
        <v>564268.9</v>
      </c>
      <c r="M66" s="2">
        <v>303606.8</v>
      </c>
      <c r="N66" s="2">
        <v>236451.8</v>
      </c>
      <c r="O66" s="8">
        <f t="shared" si="25"/>
        <v>4852.7200999999995</v>
      </c>
      <c r="P66" s="8">
        <f t="shared" si="14"/>
        <v>3870.1989999999996</v>
      </c>
      <c r="Q66" s="14">
        <f t="shared" si="15"/>
        <v>3330.1403999999998</v>
      </c>
      <c r="R66" s="14">
        <f>SUM(J66:K66)/1000</f>
        <v>2263.6456000000003</v>
      </c>
      <c r="S66" s="14">
        <f t="shared" si="22"/>
        <v>4952.7529333333332</v>
      </c>
      <c r="T66" s="14">
        <f t="shared" si="23"/>
        <v>4970.6707555555549</v>
      </c>
      <c r="U66" s="3">
        <f t="shared" si="7"/>
        <v>3302.3346000000006</v>
      </c>
      <c r="V66" s="3">
        <f t="shared" si="24"/>
        <v>4972.7733857142857</v>
      </c>
      <c r="W66" s="3">
        <f t="shared" si="21"/>
        <v>4984.5762183673451</v>
      </c>
      <c r="X66" s="18">
        <f t="shared" si="19"/>
        <v>0.79861934112552624</v>
      </c>
      <c r="Y66" s="19">
        <f t="shared" si="20"/>
        <v>0.79416087463511476</v>
      </c>
      <c r="AA66" s="19">
        <v>0.82642801907352315</v>
      </c>
    </row>
    <row r="67" spans="1:27">
      <c r="A67">
        <v>1980</v>
      </c>
      <c r="B67" s="5" t="s">
        <v>22</v>
      </c>
      <c r="C67" s="2">
        <v>187650.5</v>
      </c>
      <c r="D67" s="2">
        <v>172237.1</v>
      </c>
      <c r="E67" s="2">
        <v>157048.79999999999</v>
      </c>
      <c r="F67" s="2">
        <v>179648.6</v>
      </c>
      <c r="G67" s="2">
        <v>159631.6</v>
      </c>
      <c r="H67" s="2">
        <v>158199.29999999999</v>
      </c>
      <c r="I67" s="2">
        <v>362152.4</v>
      </c>
      <c r="J67" s="2">
        <v>1210260.5</v>
      </c>
      <c r="K67" s="2">
        <v>1155288</v>
      </c>
      <c r="L67" s="2">
        <v>639030.30000000005</v>
      </c>
      <c r="M67" s="2">
        <v>298966.40000000002</v>
      </c>
      <c r="N67" s="2">
        <v>264216.8</v>
      </c>
      <c r="O67" s="8">
        <f t="shared" si="25"/>
        <v>4944.3302999999996</v>
      </c>
      <c r="P67" s="8">
        <f t="shared" si="14"/>
        <v>3929.9144000000001</v>
      </c>
      <c r="Q67" s="14">
        <f t="shared" si="15"/>
        <v>3366.7312000000002</v>
      </c>
      <c r="R67" s="14"/>
      <c r="S67" s="14">
        <f t="shared" si="22"/>
        <v>5027.8087999999998</v>
      </c>
      <c r="T67" s="14">
        <f t="shared" si="23"/>
        <v>5028.948344444444</v>
      </c>
      <c r="U67" s="3">
        <f t="shared" si="7"/>
        <v>3302.3346000000006</v>
      </c>
      <c r="V67" s="3">
        <f t="shared" si="24"/>
        <v>5027.2400714285704</v>
      </c>
      <c r="W67" s="3">
        <f t="shared" si="21"/>
        <v>5023.8443489795909</v>
      </c>
      <c r="X67" s="18">
        <f t="shared" si="19"/>
        <v>0.80739438273856334</v>
      </c>
      <c r="Y67" s="19">
        <f t="shared" si="20"/>
        <v>0.8091531336276534</v>
      </c>
      <c r="AA67" s="19">
        <v>0.95940206721064503</v>
      </c>
    </row>
    <row r="68" spans="1:27">
      <c r="A68">
        <v>1947</v>
      </c>
      <c r="B68" s="5" t="s">
        <v>22</v>
      </c>
      <c r="C68" s="2">
        <v>253285.1</v>
      </c>
      <c r="D68" s="2">
        <v>212354.3</v>
      </c>
      <c r="E68" s="2">
        <v>212245.2</v>
      </c>
      <c r="F68" s="2">
        <v>168113</v>
      </c>
      <c r="G68" s="2">
        <v>156575.1</v>
      </c>
      <c r="H68" s="2">
        <v>198033.6</v>
      </c>
      <c r="I68" s="2">
        <v>327447.09999999998</v>
      </c>
      <c r="J68" s="2">
        <v>1254538.8</v>
      </c>
      <c r="K68" s="2">
        <v>1145592.8</v>
      </c>
      <c r="L68" s="2">
        <v>685572.5</v>
      </c>
      <c r="M68" s="2">
        <v>402511.5</v>
      </c>
      <c r="N68" s="2">
        <v>270107</v>
      </c>
      <c r="O68" s="8">
        <f t="shared" si="25"/>
        <v>5286.3760000000002</v>
      </c>
      <c r="P68" s="8">
        <f t="shared" si="14"/>
        <v>4085.7697000000003</v>
      </c>
      <c r="Q68" s="14">
        <f t="shared" si="15"/>
        <v>3413.1512000000002</v>
      </c>
      <c r="R68" s="14"/>
      <c r="S68" s="14">
        <f t="shared" si="22"/>
        <v>5106.2833000000001</v>
      </c>
      <c r="T68" s="14">
        <f t="shared" si="23"/>
        <v>5094.9194333333335</v>
      </c>
      <c r="U68" s="3">
        <f t="shared" si="7"/>
        <v>3302.3346000000006</v>
      </c>
      <c r="V68" s="3">
        <f t="shared" si="24"/>
        <v>5090.7901714285708</v>
      </c>
      <c r="W68" s="3">
        <f t="shared" si="21"/>
        <v>5067.5274040816321</v>
      </c>
      <c r="X68" s="18">
        <f t="shared" si="19"/>
        <v>0.81852661902957591</v>
      </c>
      <c r="Y68" s="19">
        <f t="shared" si="20"/>
        <v>0.8651298449729421</v>
      </c>
      <c r="AA68" s="19">
        <v>1.202437110024781</v>
      </c>
    </row>
    <row r="69" spans="1:27">
      <c r="A69">
        <v>1970</v>
      </c>
      <c r="B69" s="5" t="s">
        <v>22</v>
      </c>
      <c r="C69" s="2">
        <v>223414.1</v>
      </c>
      <c r="D69" s="2">
        <v>174888.4</v>
      </c>
      <c r="E69" s="2">
        <v>175597.5</v>
      </c>
      <c r="F69" s="2">
        <v>188593.3</v>
      </c>
      <c r="G69" s="2">
        <v>148569.4</v>
      </c>
      <c r="H69" s="2">
        <v>162643.79999999999</v>
      </c>
      <c r="I69" s="2">
        <v>202514.7</v>
      </c>
      <c r="J69" s="2">
        <v>927311.9</v>
      </c>
      <c r="K69" s="2">
        <v>1579784.3</v>
      </c>
      <c r="L69" s="2">
        <v>705887.1</v>
      </c>
      <c r="M69" s="2">
        <v>326844.3</v>
      </c>
      <c r="N69" s="2">
        <v>272094.8</v>
      </c>
      <c r="O69" s="8">
        <f t="shared" si="25"/>
        <v>5088.1435999999994</v>
      </c>
      <c r="P69" s="8">
        <f t="shared" si="14"/>
        <v>4014.4371000000001</v>
      </c>
      <c r="Q69" s="14">
        <f t="shared" si="15"/>
        <v>3415.4980000000005</v>
      </c>
      <c r="R69" s="14"/>
      <c r="S69" s="14">
        <f t="shared" si="22"/>
        <v>5150.6661999999997</v>
      </c>
      <c r="T69" s="14">
        <f t="shared" si="23"/>
        <v>5140.1938777777768</v>
      </c>
      <c r="U69" s="3">
        <f t="shared" si="7"/>
        <v>3302.3346000000006</v>
      </c>
      <c r="V69" s="3">
        <f t="shared" si="24"/>
        <v>5090.0813428571428</v>
      </c>
      <c r="W69" s="3">
        <f t="shared" si="21"/>
        <v>5099.0519551020407</v>
      </c>
      <c r="X69" s="18">
        <f t="shared" si="19"/>
        <v>0.81908941808446067</v>
      </c>
      <c r="Y69" s="19">
        <f t="shared" si="20"/>
        <v>0.83268857225972326</v>
      </c>
      <c r="AA69" s="19">
        <v>0.7808641724543316</v>
      </c>
    </row>
    <row r="70" spans="1:27">
      <c r="A70">
        <v>1954</v>
      </c>
      <c r="B70" s="5" t="s">
        <v>22</v>
      </c>
      <c r="C70" s="2">
        <v>203254.1</v>
      </c>
      <c r="D70" s="2">
        <v>189441.2</v>
      </c>
      <c r="E70" s="2">
        <v>176102.39999999999</v>
      </c>
      <c r="F70" s="2">
        <v>181779.1</v>
      </c>
      <c r="G70" s="2">
        <v>154488.5</v>
      </c>
      <c r="H70" s="2">
        <v>170955.3</v>
      </c>
      <c r="I70" s="2">
        <v>350832.2</v>
      </c>
      <c r="J70" s="2">
        <v>1284606.3</v>
      </c>
      <c r="K70" s="2">
        <v>1031640.4</v>
      </c>
      <c r="L70" s="2">
        <v>763586.4</v>
      </c>
      <c r="M70" s="2">
        <v>327024.59999999998</v>
      </c>
      <c r="N70" s="2">
        <v>243768.5</v>
      </c>
      <c r="O70" s="8">
        <f t="shared" si="25"/>
        <v>5077.4790000000003</v>
      </c>
      <c r="P70" s="8">
        <f t="shared" si="14"/>
        <v>4001.4584</v>
      </c>
      <c r="Q70" s="14">
        <f t="shared" si="15"/>
        <v>3430.6652999999997</v>
      </c>
      <c r="R70" s="14"/>
      <c r="S70" s="14">
        <f t="shared" si="22"/>
        <v>5163.6321333333326</v>
      </c>
      <c r="T70" s="14">
        <f t="shared" si="23"/>
        <v>5155.7660444444446</v>
      </c>
      <c r="U70" s="3">
        <f t="shared" si="7"/>
        <v>3302.3346000000006</v>
      </c>
      <c r="V70" s="3">
        <f t="shared" si="24"/>
        <v>5154.0955714285719</v>
      </c>
      <c r="W70" s="3">
        <f t="shared" si="21"/>
        <v>5129.0598632653046</v>
      </c>
      <c r="X70" s="18">
        <f t="shared" si="19"/>
        <v>0.82272677197279898</v>
      </c>
      <c r="Y70" s="19">
        <f t="shared" si="20"/>
        <v>0.83094328139416662</v>
      </c>
      <c r="AA70" s="19">
        <v>0.95489354431448492</v>
      </c>
    </row>
    <row r="71" spans="1:27">
      <c r="A71">
        <v>1922</v>
      </c>
      <c r="B71" s="5" t="s">
        <v>22</v>
      </c>
      <c r="C71" s="2">
        <v>230181.7</v>
      </c>
      <c r="D71" s="2">
        <v>228815.1</v>
      </c>
      <c r="E71" s="2">
        <v>235842.5</v>
      </c>
      <c r="F71" s="2">
        <v>181854.4</v>
      </c>
      <c r="G71" s="2">
        <v>164739.1</v>
      </c>
      <c r="H71" s="2">
        <v>187037.3</v>
      </c>
      <c r="I71" s="2">
        <v>231480.9</v>
      </c>
      <c r="J71" s="2">
        <v>1090644.6000000001</v>
      </c>
      <c r="K71" s="2">
        <v>1533863</v>
      </c>
      <c r="L71" s="2">
        <v>580198.69999999995</v>
      </c>
      <c r="M71" s="2">
        <v>376587.6</v>
      </c>
      <c r="N71" s="2">
        <v>284028.90000000002</v>
      </c>
      <c r="O71" s="8">
        <f t="shared" si="25"/>
        <v>5325.2737999999999</v>
      </c>
      <c r="P71" s="8">
        <f t="shared" si="14"/>
        <v>4096.8037000000004</v>
      </c>
      <c r="Q71" s="14">
        <f t="shared" si="15"/>
        <v>3436.1872000000003</v>
      </c>
      <c r="R71" s="14"/>
      <c r="S71" s="14">
        <f t="shared" si="22"/>
        <v>5152.9998000000005</v>
      </c>
      <c r="T71" s="14">
        <f t="shared" si="23"/>
        <v>5181.3595444444445</v>
      </c>
      <c r="U71" s="3">
        <f t="shared" si="7"/>
        <v>3302.3346000000006</v>
      </c>
      <c r="V71" s="3">
        <f t="shared" si="24"/>
        <v>5185.9523428571429</v>
      </c>
      <c r="W71" s="3">
        <f t="shared" si="21"/>
        <v>5153.4746999999998</v>
      </c>
      <c r="X71" s="18">
        <f t="shared" si="19"/>
        <v>0.82405100927515462</v>
      </c>
      <c r="Y71" s="19">
        <f t="shared" si="20"/>
        <v>0.87149557599241334</v>
      </c>
      <c r="AA71" s="19">
        <v>0.91245300130137785</v>
      </c>
    </row>
    <row r="72" spans="1:27">
      <c r="A72">
        <v>1993</v>
      </c>
      <c r="B72" s="5" t="s">
        <v>22</v>
      </c>
      <c r="C72" s="2">
        <v>171330</v>
      </c>
      <c r="D72" s="2">
        <v>154191.5</v>
      </c>
      <c r="E72" s="2">
        <v>155612.5</v>
      </c>
      <c r="F72" s="2">
        <v>150648.9</v>
      </c>
      <c r="G72" s="2">
        <v>132038.6</v>
      </c>
      <c r="H72" s="2">
        <v>176278.6</v>
      </c>
      <c r="I72" s="2">
        <v>275841.8</v>
      </c>
      <c r="J72" s="2">
        <v>1315646.1000000001</v>
      </c>
      <c r="K72" s="2">
        <v>1218582.6000000001</v>
      </c>
      <c r="L72" s="2">
        <v>658171.80000000005</v>
      </c>
      <c r="M72" s="2">
        <v>409802.7</v>
      </c>
      <c r="N72" s="2">
        <v>238101.5</v>
      </c>
      <c r="O72" s="8">
        <f t="shared" si="25"/>
        <v>5056.2466000000004</v>
      </c>
      <c r="P72" s="8">
        <f t="shared" si="14"/>
        <v>4116.1464999999998</v>
      </c>
      <c r="Q72" s="14">
        <f t="shared" si="15"/>
        <v>3468.2422999999999</v>
      </c>
      <c r="R72" s="14">
        <f>SUM(J72:K72)/1000</f>
        <v>2534.2287000000001</v>
      </c>
      <c r="S72" s="14">
        <f t="shared" si="22"/>
        <v>5227.4467000000004</v>
      </c>
      <c r="T72" s="14">
        <f t="shared" si="23"/>
        <v>5185.0815000000002</v>
      </c>
      <c r="U72" s="3">
        <f t="shared" si="7"/>
        <v>3302.3346000000006</v>
      </c>
      <c r="V72" s="3">
        <f t="shared" si="24"/>
        <v>5172.4307999999992</v>
      </c>
      <c r="W72" s="3">
        <f t="shared" si="21"/>
        <v>5167.3803734693875</v>
      </c>
      <c r="X72" s="18">
        <f t="shared" si="19"/>
        <v>0.83173831964852885</v>
      </c>
      <c r="Y72" s="19">
        <f t="shared" si="20"/>
        <v>0.82746854124696489</v>
      </c>
      <c r="AA72" s="19">
        <v>0.91307729243367008</v>
      </c>
    </row>
    <row r="73" spans="1:27">
      <c r="A73">
        <v>1946</v>
      </c>
      <c r="B73" s="5" t="s">
        <v>22</v>
      </c>
      <c r="C73" s="2">
        <v>250676.9</v>
      </c>
      <c r="D73" s="2">
        <v>223735.4</v>
      </c>
      <c r="E73" s="2">
        <v>205346.7</v>
      </c>
      <c r="F73" s="2">
        <v>179714.3</v>
      </c>
      <c r="G73" s="2">
        <v>163674</v>
      </c>
      <c r="H73" s="2">
        <v>205495.4</v>
      </c>
      <c r="I73" s="2">
        <v>756277.3</v>
      </c>
      <c r="J73" s="2">
        <v>1138410.6000000001</v>
      </c>
      <c r="K73" s="2">
        <v>1068291</v>
      </c>
      <c r="L73" s="2">
        <v>541322.69999999995</v>
      </c>
      <c r="M73" s="2">
        <v>305932.40000000002</v>
      </c>
      <c r="N73" s="2">
        <v>261943</v>
      </c>
      <c r="O73" s="8">
        <f t="shared" si="25"/>
        <v>5300.8197</v>
      </c>
      <c r="P73" s="8">
        <f t="shared" si="14"/>
        <v>4072.1770000000006</v>
      </c>
      <c r="Q73" s="14">
        <f t="shared" si="15"/>
        <v>3504.3016000000007</v>
      </c>
      <c r="R73" s="14"/>
      <c r="S73" s="14">
        <f t="shared" si="22"/>
        <v>5174.7979999999998</v>
      </c>
      <c r="T73" s="14">
        <f t="shared" si="23"/>
        <v>5207.4007444444442</v>
      </c>
      <c r="U73" s="3">
        <f t="shared" si="7"/>
        <v>3302.3346000000006</v>
      </c>
      <c r="V73" s="3">
        <f t="shared" si="24"/>
        <v>5182.8287428571421</v>
      </c>
      <c r="W73" s="3">
        <f t="shared" si="21"/>
        <v>5186.8301285714278</v>
      </c>
      <c r="X73" s="18">
        <f t="shared" si="19"/>
        <v>0.84038589931437369</v>
      </c>
      <c r="Y73" s="19">
        <f t="shared" si="20"/>
        <v>0.86749359585669217</v>
      </c>
      <c r="AA73" s="19">
        <v>0.94026076112514856</v>
      </c>
    </row>
    <row r="74" spans="1:27">
      <c r="A74">
        <v>1967</v>
      </c>
      <c r="B74" s="5" t="s">
        <v>22</v>
      </c>
      <c r="C74" s="2">
        <v>197393.4</v>
      </c>
      <c r="D74" s="2">
        <v>182564.5</v>
      </c>
      <c r="E74" s="2">
        <v>165782.29999999999</v>
      </c>
      <c r="F74" s="2">
        <v>177297.5</v>
      </c>
      <c r="G74" s="2">
        <v>151157.5</v>
      </c>
      <c r="H74" s="2">
        <v>173355.2</v>
      </c>
      <c r="I74" s="2">
        <v>232144.5</v>
      </c>
      <c r="J74" s="2">
        <v>835333.6</v>
      </c>
      <c r="K74" s="2">
        <v>1604152</v>
      </c>
      <c r="L74" s="2">
        <v>875426.6</v>
      </c>
      <c r="M74" s="2">
        <v>328273.59999999998</v>
      </c>
      <c r="N74" s="2">
        <v>244447</v>
      </c>
      <c r="O74" s="8">
        <f t="shared" si="25"/>
        <v>5167.3276999999989</v>
      </c>
      <c r="P74" s="8">
        <f t="shared" si="14"/>
        <v>4119.7773000000007</v>
      </c>
      <c r="Q74" s="14">
        <f t="shared" si="15"/>
        <v>3547.0567000000001</v>
      </c>
      <c r="R74" s="14"/>
      <c r="S74" s="14">
        <f t="shared" si="22"/>
        <v>5219.9575333333323</v>
      </c>
      <c r="T74" s="14">
        <f t="shared" si="23"/>
        <v>5189.3609666666662</v>
      </c>
      <c r="U74" s="3">
        <f t="shared" si="7"/>
        <v>3302.3346000000006</v>
      </c>
      <c r="V74" s="3">
        <f t="shared" si="24"/>
        <v>5198.1439285714278</v>
      </c>
      <c r="W74" s="3">
        <f t="shared" si="21"/>
        <v>5199.2099632653062</v>
      </c>
      <c r="X74" s="18">
        <f t="shared" si="19"/>
        <v>0.85063923571777444</v>
      </c>
      <c r="Y74" s="19">
        <f t="shared" si="20"/>
        <v>0.84564726610921892</v>
      </c>
      <c r="AA74" s="19">
        <v>1.3757265463780786</v>
      </c>
    </row>
    <row r="75" spans="1:27">
      <c r="A75">
        <v>1964</v>
      </c>
      <c r="B75" s="5" t="s">
        <v>22</v>
      </c>
      <c r="C75" s="2">
        <v>212822.8</v>
      </c>
      <c r="D75" s="2">
        <v>204768.2</v>
      </c>
      <c r="E75" s="2">
        <v>167037.70000000001</v>
      </c>
      <c r="F75" s="2">
        <v>164504.5</v>
      </c>
      <c r="G75" s="2">
        <v>142449.9</v>
      </c>
      <c r="H75" s="2">
        <v>158163.29999999999</v>
      </c>
      <c r="I75" s="2">
        <v>259790.6</v>
      </c>
      <c r="J75" s="2">
        <v>973940.5</v>
      </c>
      <c r="K75" s="2">
        <v>1471918.5</v>
      </c>
      <c r="L75" s="2">
        <v>861334.3</v>
      </c>
      <c r="M75" s="2">
        <v>333625.09999999998</v>
      </c>
      <c r="N75" s="2">
        <v>241369.8</v>
      </c>
      <c r="O75" s="8">
        <f t="shared" si="25"/>
        <v>5191.7251999999989</v>
      </c>
      <c r="P75" s="8">
        <f t="shared" si="14"/>
        <v>4141.9787999999999</v>
      </c>
      <c r="Q75" s="14">
        <f t="shared" si="15"/>
        <v>3566.9839000000002</v>
      </c>
      <c r="R75" s="14"/>
      <c r="S75" s="14">
        <f t="shared" si="22"/>
        <v>5173.3273666666655</v>
      </c>
      <c r="T75" s="14">
        <f t="shared" si="23"/>
        <v>5190.7993777777774</v>
      </c>
      <c r="U75" s="3">
        <f t="shared" si="7"/>
        <v>3302.3346000000006</v>
      </c>
      <c r="V75" s="3">
        <f t="shared" si="24"/>
        <v>5188.1298857142856</v>
      </c>
      <c r="W75" s="3">
        <f t="shared" si="21"/>
        <v>5208.7870857142852</v>
      </c>
      <c r="X75" s="18">
        <f t="shared" si="19"/>
        <v>0.85541808748464787</v>
      </c>
      <c r="Y75" s="19">
        <f t="shared" si="20"/>
        <v>0.84963998350062797</v>
      </c>
      <c r="AA75" s="19">
        <v>1.2694565361792107</v>
      </c>
    </row>
    <row r="76" spans="1:27">
      <c r="A76">
        <v>1938</v>
      </c>
      <c r="B76" s="5" t="s">
        <v>22</v>
      </c>
      <c r="C76" s="2">
        <v>191192.6</v>
      </c>
      <c r="D76" s="2">
        <v>172276.3</v>
      </c>
      <c r="E76" s="2">
        <v>179398.9</v>
      </c>
      <c r="F76" s="2">
        <v>159179.4</v>
      </c>
      <c r="G76" s="2">
        <v>139560.9</v>
      </c>
      <c r="H76" s="2">
        <v>170826.3</v>
      </c>
      <c r="I76" s="2">
        <v>420275.5</v>
      </c>
      <c r="J76" s="2">
        <v>1048856.8999999999</v>
      </c>
      <c r="K76" s="2">
        <v>1413666.6</v>
      </c>
      <c r="L76" s="2">
        <v>686631.7</v>
      </c>
      <c r="M76" s="2">
        <v>326253</v>
      </c>
      <c r="N76" s="2">
        <v>252811.1</v>
      </c>
      <c r="O76" s="8">
        <f t="shared" si="25"/>
        <v>5160.9291999999996</v>
      </c>
      <c r="P76" s="8">
        <f t="shared" si="14"/>
        <v>4148.4948000000004</v>
      </c>
      <c r="Q76" s="14">
        <f t="shared" si="15"/>
        <v>3569.4307000000003</v>
      </c>
      <c r="R76" s="14"/>
      <c r="S76" s="14">
        <f t="shared" si="22"/>
        <v>5179.1132333333335</v>
      </c>
      <c r="T76" s="14">
        <f t="shared" si="23"/>
        <v>5184.2346444444438</v>
      </c>
      <c r="U76" s="3">
        <f t="shared" si="7"/>
        <v>3302.3346000000006</v>
      </c>
      <c r="V76" s="3">
        <f t="shared" si="24"/>
        <v>5226.2296285714274</v>
      </c>
      <c r="W76" s="3">
        <f t="shared" si="21"/>
        <v>5217.1446428571426</v>
      </c>
      <c r="X76" s="18">
        <f t="shared" si="19"/>
        <v>0.85600486809121512</v>
      </c>
      <c r="Y76" s="19">
        <f t="shared" si="20"/>
        <v>0.84460013413959378</v>
      </c>
      <c r="AA76" s="19">
        <v>0.80674177259788482</v>
      </c>
    </row>
    <row r="77" spans="1:27">
      <c r="A77">
        <v>1920</v>
      </c>
      <c r="B77" s="5" t="s">
        <v>22</v>
      </c>
      <c r="C77" s="2">
        <v>201042.5</v>
      </c>
      <c r="D77" s="2">
        <v>180279.6</v>
      </c>
      <c r="E77" s="2">
        <v>146036.9</v>
      </c>
      <c r="F77" s="2">
        <v>156118.9</v>
      </c>
      <c r="G77" s="2">
        <v>143210.5</v>
      </c>
      <c r="H77" s="2">
        <v>156430.29999999999</v>
      </c>
      <c r="I77" s="2">
        <v>229209.8</v>
      </c>
      <c r="J77" s="2">
        <v>1136234.8</v>
      </c>
      <c r="K77" s="2">
        <v>1473986</v>
      </c>
      <c r="L77" s="2">
        <v>738390.3</v>
      </c>
      <c r="M77" s="2">
        <v>350828.2</v>
      </c>
      <c r="N77" s="2">
        <v>272917.5</v>
      </c>
      <c r="O77" s="8">
        <f t="shared" si="25"/>
        <v>5184.6853000000001</v>
      </c>
      <c r="P77" s="8">
        <f t="shared" si="14"/>
        <v>4201.5666000000001</v>
      </c>
      <c r="Q77" s="14">
        <f t="shared" si="15"/>
        <v>3577.8209000000002</v>
      </c>
      <c r="R77" s="14"/>
      <c r="S77" s="14">
        <f t="shared" si="22"/>
        <v>5200.2633333333333</v>
      </c>
      <c r="T77" s="14">
        <f t="shared" si="23"/>
        <v>5211.2150333333329</v>
      </c>
      <c r="U77" s="3">
        <f t="shared" si="7"/>
        <v>3302.3346000000006</v>
      </c>
      <c r="V77" s="3">
        <f t="shared" si="24"/>
        <v>5240.7544142857141</v>
      </c>
      <c r="W77" s="3">
        <f t="shared" si="21"/>
        <v>5255.6542571428572</v>
      </c>
      <c r="X77" s="18">
        <f t="shared" si="19"/>
        <v>0.85801696824047946</v>
      </c>
      <c r="Y77" s="19">
        <f t="shared" si="20"/>
        <v>0.84848788467231451</v>
      </c>
      <c r="AA77" s="19">
        <v>1.2614621429417565</v>
      </c>
    </row>
    <row r="78" spans="1:27">
      <c r="A78">
        <v>2006</v>
      </c>
      <c r="B78" s="5" t="s">
        <v>22</v>
      </c>
      <c r="C78" s="2">
        <v>227392.7</v>
      </c>
      <c r="D78" s="2">
        <v>211185</v>
      </c>
      <c r="E78" s="2">
        <v>195937</v>
      </c>
      <c r="F78" s="2">
        <v>202675.7</v>
      </c>
      <c r="G78" s="2">
        <v>156356.4</v>
      </c>
      <c r="H78" s="2">
        <v>182627.8</v>
      </c>
      <c r="I78" s="2">
        <v>550256.4</v>
      </c>
      <c r="J78" s="2">
        <v>1471220.3</v>
      </c>
      <c r="K78" s="2">
        <v>1096550.8999999999</v>
      </c>
      <c r="L78" s="2">
        <v>462111.5</v>
      </c>
      <c r="M78" s="2">
        <v>256112.2</v>
      </c>
      <c r="N78" s="2">
        <v>242749.6</v>
      </c>
      <c r="O78" s="8">
        <f t="shared" si="25"/>
        <v>5255.1754999999994</v>
      </c>
      <c r="P78" s="8">
        <f t="shared" ref="P78:P109" si="26">SUM(I78:N78)/1000</f>
        <v>4079.0009000000005</v>
      </c>
      <c r="Q78" s="14">
        <f t="shared" ref="Q78:Q109" si="27">SUM(I78:L78)/1000</f>
        <v>3580.1390999999999</v>
      </c>
      <c r="R78" s="14">
        <f>SUM(J78:K78)/1000</f>
        <v>2567.7712000000001</v>
      </c>
      <c r="S78" s="14">
        <f t="shared" si="22"/>
        <v>5254.2685333333329</v>
      </c>
      <c r="T78" s="14">
        <f t="shared" si="23"/>
        <v>5260.4676777777777</v>
      </c>
      <c r="U78" s="3">
        <f t="shared" si="7"/>
        <v>3302.3346000000006</v>
      </c>
      <c r="V78" s="3">
        <f>+AVERAGE(O75:O80)</f>
        <v>5252.9922000000006</v>
      </c>
      <c r="W78" s="3">
        <f t="shared" si="21"/>
        <v>5299.5595081632646</v>
      </c>
      <c r="X78" s="18">
        <f t="shared" ref="X78:X113" si="28">+Q78/$Q$118</f>
        <v>0.85857290857158286</v>
      </c>
      <c r="Y78" s="19">
        <f t="shared" ref="Y78:Y110" si="29">+O78/$O$118</f>
        <v>0.86002379808409435</v>
      </c>
      <c r="AA78" s="19">
        <v>1.069869129239315</v>
      </c>
    </row>
    <row r="79" spans="1:27">
      <c r="A79" s="13">
        <v>2008</v>
      </c>
      <c r="B79" s="5" t="s">
        <v>22</v>
      </c>
      <c r="C79" s="2">
        <v>222767</v>
      </c>
      <c r="D79" s="2">
        <v>188843.4</v>
      </c>
      <c r="E79" s="2">
        <v>164971.6</v>
      </c>
      <c r="F79" s="2">
        <v>155957.20000000001</v>
      </c>
      <c r="G79" s="2">
        <v>146202.9</v>
      </c>
      <c r="H79" s="2">
        <v>156305.79999999999</v>
      </c>
      <c r="I79" s="2">
        <v>202967.4</v>
      </c>
      <c r="J79" s="2">
        <v>1067805.8999999999</v>
      </c>
      <c r="K79" s="2">
        <v>1483870.8</v>
      </c>
      <c r="L79" s="2">
        <v>898919.2</v>
      </c>
      <c r="M79" s="2">
        <v>347661.4</v>
      </c>
      <c r="N79" s="2">
        <v>286672.2</v>
      </c>
      <c r="O79" s="8">
        <f t="shared" si="25"/>
        <v>5322.9448000000011</v>
      </c>
      <c r="P79" s="8">
        <f t="shared" si="26"/>
        <v>4287.8968999999997</v>
      </c>
      <c r="Q79" s="14">
        <f t="shared" si="27"/>
        <v>3653.5632999999998</v>
      </c>
      <c r="R79" s="14">
        <f>SUM(J79:K79)/1000</f>
        <v>2551.6767</v>
      </c>
      <c r="S79" s="14">
        <f t="shared" si="22"/>
        <v>5326.8711666666668</v>
      </c>
      <c r="T79" s="14">
        <f>AVERAGE(S78,S78,S79)</f>
        <v>5278.4694111111103</v>
      </c>
      <c r="U79" s="3">
        <f t="shared" ref="U79:U116" si="30">MEDIAN($Q$14:$Q$116)</f>
        <v>3302.3346000000006</v>
      </c>
      <c r="V79" s="3">
        <f>+AVERAGE(O76:O79)</f>
        <v>5230.9336999999996</v>
      </c>
      <c r="W79" s="3">
        <f t="shared" si="21"/>
        <v>5360.1431387755101</v>
      </c>
      <c r="X79" s="18">
        <f t="shared" si="28"/>
        <v>0.87618117104203874</v>
      </c>
      <c r="Y79" s="19">
        <f t="shared" si="29"/>
        <v>0.87111442879271717</v>
      </c>
      <c r="AA79" s="19">
        <v>1.1539890653543909</v>
      </c>
    </row>
    <row r="80" spans="1:27">
      <c r="A80">
        <v>1962</v>
      </c>
      <c r="B80" s="5" t="s">
        <v>22</v>
      </c>
      <c r="C80" s="2">
        <v>234473.3</v>
      </c>
      <c r="D80" s="2">
        <v>188490.1</v>
      </c>
      <c r="E80" s="2">
        <v>184614.6</v>
      </c>
      <c r="F80" s="2">
        <v>162407.5</v>
      </c>
      <c r="G80" s="2">
        <v>193519</v>
      </c>
      <c r="H80" s="2">
        <v>176594.4</v>
      </c>
      <c r="I80" s="2">
        <v>624567.19999999995</v>
      </c>
      <c r="J80" s="2">
        <v>1197966</v>
      </c>
      <c r="K80" s="2">
        <v>1216415.8</v>
      </c>
      <c r="L80" s="2">
        <v>659885.6</v>
      </c>
      <c r="M80" s="2">
        <v>330926.2</v>
      </c>
      <c r="N80" s="2">
        <v>232633.5</v>
      </c>
      <c r="O80" s="8">
        <f t="shared" si="25"/>
        <v>5402.493199999999</v>
      </c>
      <c r="P80" s="8">
        <f t="shared" si="26"/>
        <v>4262.3943000000008</v>
      </c>
      <c r="Q80" s="14">
        <f t="shared" si="27"/>
        <v>3698.8346000000001</v>
      </c>
      <c r="R80" s="14"/>
      <c r="S80" s="14">
        <f t="shared" si="22"/>
        <v>5414.6425666666664</v>
      </c>
      <c r="T80" s="14">
        <f t="shared" ref="T80:T88" si="31">AVERAGE(S79:S81)</f>
        <v>5437.2258555555554</v>
      </c>
      <c r="U80" s="3">
        <f t="shared" si="30"/>
        <v>3302.3346000000006</v>
      </c>
      <c r="V80" s="3">
        <f t="shared" ref="V80:V88" si="32">+AVERAGE(O77:O83)</f>
        <v>5452.3960428571427</v>
      </c>
      <c r="W80" s="3">
        <f t="shared" si="21"/>
        <v>5415.8549122448976</v>
      </c>
      <c r="X80" s="18">
        <f t="shared" si="28"/>
        <v>0.88703793124887453</v>
      </c>
      <c r="Y80" s="19">
        <f t="shared" si="29"/>
        <v>0.88413274133042608</v>
      </c>
      <c r="AA80" s="19">
        <v>0.47745424709324619</v>
      </c>
    </row>
    <row r="81" spans="1:27">
      <c r="A81">
        <v>1957</v>
      </c>
      <c r="B81" s="5" t="s">
        <v>22</v>
      </c>
      <c r="C81" s="2">
        <v>246198.2</v>
      </c>
      <c r="D81" s="2">
        <v>202974.4</v>
      </c>
      <c r="E81" s="2">
        <v>202790</v>
      </c>
      <c r="F81" s="2">
        <v>184970.5</v>
      </c>
      <c r="G81" s="2">
        <v>175061.1</v>
      </c>
      <c r="H81" s="2">
        <v>190216.8</v>
      </c>
      <c r="I81" s="2">
        <v>269698.40000000002</v>
      </c>
      <c r="J81" s="2">
        <v>1095258.3</v>
      </c>
      <c r="K81" s="2">
        <v>1529652</v>
      </c>
      <c r="L81" s="2">
        <v>826069.6</v>
      </c>
      <c r="M81" s="2">
        <v>338860</v>
      </c>
      <c r="N81" s="2">
        <v>256740.4</v>
      </c>
      <c r="O81" s="8">
        <f t="shared" si="25"/>
        <v>5518.4897000000001</v>
      </c>
      <c r="P81" s="8">
        <f t="shared" si="26"/>
        <v>4316.2786999999998</v>
      </c>
      <c r="Q81" s="14">
        <f t="shared" si="27"/>
        <v>3720.6783000000005</v>
      </c>
      <c r="R81" s="14"/>
      <c r="S81" s="14">
        <f t="shared" si="22"/>
        <v>5570.1638333333331</v>
      </c>
      <c r="T81" s="14">
        <f t="shared" si="31"/>
        <v>5550.6547444444441</v>
      </c>
      <c r="U81" s="3">
        <f t="shared" si="30"/>
        <v>3302.3346000000006</v>
      </c>
      <c r="V81" s="3">
        <f t="shared" si="32"/>
        <v>5505.4806857142858</v>
      </c>
      <c r="W81" s="3">
        <f t="shared" ref="W81:W108" si="33">+AVERAGE(V78:V84)</f>
        <v>5478.6511204081635</v>
      </c>
      <c r="X81" s="18">
        <f t="shared" si="28"/>
        <v>0.89227638945374299</v>
      </c>
      <c r="Y81" s="19">
        <f t="shared" si="29"/>
        <v>0.90311588480383864</v>
      </c>
      <c r="AA81" s="19">
        <v>1.1175347726353919</v>
      </c>
    </row>
    <row r="82" spans="1:27">
      <c r="A82">
        <v>1975</v>
      </c>
      <c r="B82" s="5" t="s">
        <v>22</v>
      </c>
      <c r="C82" s="2">
        <v>276552.3</v>
      </c>
      <c r="D82" s="2">
        <v>227427.20000000001</v>
      </c>
      <c r="E82" s="2">
        <v>205617.9</v>
      </c>
      <c r="F82" s="2">
        <v>210134.2</v>
      </c>
      <c r="G82" s="2">
        <v>184532.5</v>
      </c>
      <c r="H82" s="2">
        <v>190840.9</v>
      </c>
      <c r="I82" s="2">
        <v>194993.3</v>
      </c>
      <c r="J82" s="2">
        <v>661854.69999999995</v>
      </c>
      <c r="K82" s="2">
        <v>1591235.8</v>
      </c>
      <c r="L82" s="2">
        <v>1318256.6000000001</v>
      </c>
      <c r="M82" s="2">
        <v>450532</v>
      </c>
      <c r="N82" s="2">
        <v>277531.2</v>
      </c>
      <c r="O82" s="8">
        <f t="shared" si="25"/>
        <v>5789.5086000000001</v>
      </c>
      <c r="P82" s="8">
        <f t="shared" si="26"/>
        <v>4494.4036000000006</v>
      </c>
      <c r="Q82" s="14">
        <f t="shared" si="27"/>
        <v>3766.3404</v>
      </c>
      <c r="R82" s="14"/>
      <c r="S82" s="14">
        <f t="shared" si="22"/>
        <v>5667.1578333333337</v>
      </c>
      <c r="T82" s="14">
        <f t="shared" si="31"/>
        <v>5639.0251777777776</v>
      </c>
      <c r="U82" s="3">
        <f t="shared" si="30"/>
        <v>3302.3346000000006</v>
      </c>
      <c r="V82" s="3">
        <f t="shared" si="32"/>
        <v>5612.2153000000008</v>
      </c>
      <c r="W82" s="3">
        <f t="shared" si="33"/>
        <v>5548.6495387755112</v>
      </c>
      <c r="X82" s="18">
        <f t="shared" si="28"/>
        <v>0.90322686956455378</v>
      </c>
      <c r="Y82" s="19">
        <f t="shared" si="29"/>
        <v>0.94746886668438168</v>
      </c>
      <c r="AA82" s="19">
        <v>0.84455219795857928</v>
      </c>
    </row>
    <row r="83" spans="1:27">
      <c r="A83">
        <v>1952</v>
      </c>
      <c r="B83" s="5" t="s">
        <v>22</v>
      </c>
      <c r="C83" s="2">
        <v>287339.3</v>
      </c>
      <c r="D83" s="2">
        <v>227811.4</v>
      </c>
      <c r="E83" s="2">
        <v>216095.1</v>
      </c>
      <c r="F83" s="2">
        <v>204535.4</v>
      </c>
      <c r="G83" s="2">
        <v>185236.3</v>
      </c>
      <c r="H83" s="2">
        <v>194352.3</v>
      </c>
      <c r="I83" s="2">
        <v>492511.5</v>
      </c>
      <c r="J83" s="2">
        <v>1457586.6</v>
      </c>
      <c r="K83" s="2">
        <v>1270601</v>
      </c>
      <c r="L83" s="2">
        <v>562401</v>
      </c>
      <c r="M83" s="2">
        <v>346833.5</v>
      </c>
      <c r="N83" s="2">
        <v>248171.8</v>
      </c>
      <c r="O83" s="8">
        <f t="shared" si="25"/>
        <v>5693.4751999999999</v>
      </c>
      <c r="P83" s="8">
        <f t="shared" si="26"/>
        <v>4378.1054000000004</v>
      </c>
      <c r="Q83" s="14">
        <f t="shared" si="27"/>
        <v>3783.1001000000001</v>
      </c>
      <c r="R83" s="14"/>
      <c r="S83" s="14">
        <f t="shared" si="22"/>
        <v>5679.7538666666669</v>
      </c>
      <c r="T83" s="14">
        <f t="shared" si="31"/>
        <v>5699.2006555555563</v>
      </c>
      <c r="U83" s="3">
        <f t="shared" si="30"/>
        <v>3302.3346000000006</v>
      </c>
      <c r="V83" s="3">
        <f t="shared" si="32"/>
        <v>5616.2120428571425</v>
      </c>
      <c r="W83" s="3">
        <f t="shared" si="33"/>
        <v>5622.0730857142853</v>
      </c>
      <c r="X83" s="18">
        <f t="shared" si="28"/>
        <v>0.90724610568188435</v>
      </c>
      <c r="Y83" s="19">
        <f t="shared" si="29"/>
        <v>0.93175273895260002</v>
      </c>
      <c r="AA83" s="19">
        <v>0.91368485966711599</v>
      </c>
    </row>
    <row r="84" spans="1:27">
      <c r="A84">
        <v>1995</v>
      </c>
      <c r="B84" s="5" t="s">
        <v>22</v>
      </c>
      <c r="C84" s="2">
        <v>204467.3</v>
      </c>
      <c r="D84" s="2">
        <v>169035.8</v>
      </c>
      <c r="E84" s="2">
        <v>175197.3</v>
      </c>
      <c r="F84" s="2">
        <v>163686.1</v>
      </c>
      <c r="G84" s="2">
        <v>162023.70000000001</v>
      </c>
      <c r="H84" s="2">
        <v>234668.3</v>
      </c>
      <c r="I84" s="2">
        <v>354807.2</v>
      </c>
      <c r="J84" s="2">
        <v>871912.8</v>
      </c>
      <c r="K84" s="2">
        <v>1553019.5</v>
      </c>
      <c r="L84" s="2">
        <v>1027950.5</v>
      </c>
      <c r="M84" s="2">
        <v>380721.4</v>
      </c>
      <c r="N84" s="2">
        <v>258787.9</v>
      </c>
      <c r="O84" s="8">
        <f t="shared" si="25"/>
        <v>5556.2778000000008</v>
      </c>
      <c r="P84" s="8">
        <f t="shared" si="26"/>
        <v>4447.1993000000002</v>
      </c>
      <c r="Q84" s="14">
        <f t="shared" si="27"/>
        <v>3807.69</v>
      </c>
      <c r="R84" s="14">
        <f>SUM(J84:K84)/1000</f>
        <v>2424.9322999999999</v>
      </c>
      <c r="S84" s="14">
        <f t="shared" si="22"/>
        <v>5750.6902666666674</v>
      </c>
      <c r="T84" s="14">
        <f t="shared" si="31"/>
        <v>5688.9833333333336</v>
      </c>
      <c r="U84" s="3">
        <f t="shared" si="30"/>
        <v>3302.3346000000006</v>
      </c>
      <c r="V84" s="3">
        <f t="shared" si="32"/>
        <v>5680.3278714285707</v>
      </c>
      <c r="W84" s="3">
        <f t="shared" si="33"/>
        <v>5664.4285693877546</v>
      </c>
      <c r="X84" s="18">
        <f t="shared" si="28"/>
        <v>0.91314314525905727</v>
      </c>
      <c r="Y84" s="19">
        <f t="shared" si="29"/>
        <v>0.90930001039286645</v>
      </c>
      <c r="AA84" s="19">
        <v>0.73874953295509549</v>
      </c>
    </row>
    <row r="85" spans="1:27">
      <c r="A85">
        <v>1998</v>
      </c>
      <c r="B85" s="5" t="s">
        <v>22</v>
      </c>
      <c r="C85" s="2">
        <v>319483.3</v>
      </c>
      <c r="D85" s="2">
        <v>255041.2</v>
      </c>
      <c r="E85" s="2">
        <v>233780.6</v>
      </c>
      <c r="F85" s="2">
        <v>250360.4</v>
      </c>
      <c r="G85" s="2">
        <v>194988.79999999999</v>
      </c>
      <c r="H85" s="2">
        <v>250644.6</v>
      </c>
      <c r="I85" s="2">
        <v>406143.3</v>
      </c>
      <c r="J85" s="2">
        <v>1255804.8999999999</v>
      </c>
      <c r="K85" s="2">
        <v>1295185.8999999999</v>
      </c>
      <c r="L85" s="2">
        <v>883541.9</v>
      </c>
      <c r="M85" s="2">
        <v>370341.3</v>
      </c>
      <c r="N85" s="2">
        <v>287001.59999999998</v>
      </c>
      <c r="O85" s="8">
        <f t="shared" si="25"/>
        <v>6002.3177999999998</v>
      </c>
      <c r="P85" s="8">
        <f t="shared" si="26"/>
        <v>4498.0188999999991</v>
      </c>
      <c r="Q85" s="14">
        <f t="shared" si="27"/>
        <v>3840.6759999999995</v>
      </c>
      <c r="R85" s="14">
        <f>SUM(J85:K85)/1000</f>
        <v>2550.9908</v>
      </c>
      <c r="S85" s="14">
        <f t="shared" si="22"/>
        <v>5636.5058666666664</v>
      </c>
      <c r="T85" s="14">
        <f t="shared" si="31"/>
        <v>5707.3480222222233</v>
      </c>
      <c r="U85" s="3">
        <f t="shared" si="30"/>
        <v>3302.3346000000006</v>
      </c>
      <c r="V85" s="3">
        <f t="shared" si="32"/>
        <v>5742.9811285714286</v>
      </c>
      <c r="W85" s="3">
        <f t="shared" si="33"/>
        <v>5706.7383795918367</v>
      </c>
      <c r="X85" s="18">
        <f t="shared" si="28"/>
        <v>0.92105369989704378</v>
      </c>
      <c r="Y85" s="19">
        <f t="shared" si="29"/>
        <v>0.98229567245922922</v>
      </c>
      <c r="AA85" s="19">
        <v>1.2743817336291678</v>
      </c>
    </row>
    <row r="86" spans="1:27">
      <c r="A86">
        <v>1936</v>
      </c>
      <c r="B86" s="5" t="s">
        <v>22</v>
      </c>
      <c r="C86" s="2">
        <v>180634.6</v>
      </c>
      <c r="D86" s="2">
        <v>166224.70000000001</v>
      </c>
      <c r="E86" s="2">
        <v>146465.4</v>
      </c>
      <c r="F86" s="2">
        <v>158612.1</v>
      </c>
      <c r="G86" s="2">
        <v>146138.1</v>
      </c>
      <c r="H86" s="2">
        <v>143783.70000000001</v>
      </c>
      <c r="I86" s="2">
        <v>425831.2</v>
      </c>
      <c r="J86" s="2">
        <v>1650903.5</v>
      </c>
      <c r="K86" s="2">
        <v>1286139.5</v>
      </c>
      <c r="L86" s="2">
        <v>491614.9</v>
      </c>
      <c r="M86" s="2">
        <v>315712.90000000002</v>
      </c>
      <c r="N86" s="2">
        <v>238861.4</v>
      </c>
      <c r="O86" s="8">
        <f t="shared" si="25"/>
        <v>5350.9220000000005</v>
      </c>
      <c r="P86" s="8">
        <f t="shared" si="26"/>
        <v>4409.0634</v>
      </c>
      <c r="Q86" s="14">
        <f t="shared" si="27"/>
        <v>3854.4891000000002</v>
      </c>
      <c r="R86" s="14"/>
      <c r="S86" s="14">
        <f t="shared" si="22"/>
        <v>5734.8479333333335</v>
      </c>
      <c r="T86" s="14">
        <f t="shared" si="31"/>
        <v>5697.038877777778</v>
      </c>
      <c r="U86" s="3">
        <f t="shared" si="30"/>
        <v>3302.3346000000006</v>
      </c>
      <c r="V86" s="3">
        <f t="shared" si="32"/>
        <v>5744.898528571428</v>
      </c>
      <c r="W86" s="3">
        <f t="shared" si="33"/>
        <v>5724.5246338775514</v>
      </c>
      <c r="X86" s="18">
        <f t="shared" si="28"/>
        <v>0.92436629561249817</v>
      </c>
      <c r="Y86" s="19">
        <f t="shared" si="29"/>
        <v>0.87569297384868294</v>
      </c>
      <c r="AA86" s="19">
        <v>1.2105401069677817</v>
      </c>
    </row>
    <row r="87" spans="1:27">
      <c r="A87">
        <v>1914</v>
      </c>
      <c r="B87" s="5" t="s">
        <v>22</v>
      </c>
      <c r="C87" s="2">
        <v>285115.90000000002</v>
      </c>
      <c r="D87" s="2">
        <v>248774.7</v>
      </c>
      <c r="E87" s="2">
        <v>204684.2</v>
      </c>
      <c r="F87" s="2">
        <v>200157.9</v>
      </c>
      <c r="G87" s="2">
        <v>168331.1</v>
      </c>
      <c r="H87" s="2">
        <v>188132.1</v>
      </c>
      <c r="I87" s="2">
        <v>508518.1</v>
      </c>
      <c r="J87" s="2">
        <v>1348684.3</v>
      </c>
      <c r="K87" s="2">
        <v>1372551.3</v>
      </c>
      <c r="L87" s="2">
        <v>666104.80000000005</v>
      </c>
      <c r="M87" s="2">
        <v>351064.3</v>
      </c>
      <c r="N87" s="2">
        <v>309185.3</v>
      </c>
      <c r="O87" s="8">
        <f t="shared" si="25"/>
        <v>5851.3039999999992</v>
      </c>
      <c r="P87" s="8">
        <f t="shared" si="26"/>
        <v>4556.1080999999995</v>
      </c>
      <c r="Q87" s="14">
        <f t="shared" si="27"/>
        <v>3895.8584999999998</v>
      </c>
      <c r="R87" s="14"/>
      <c r="S87" s="14">
        <f t="shared" si="22"/>
        <v>5719.7628333333332</v>
      </c>
      <c r="T87" s="14">
        <f t="shared" si="31"/>
        <v>5775.0143555555551</v>
      </c>
      <c r="U87" s="3">
        <f t="shared" si="30"/>
        <v>3302.3346000000006</v>
      </c>
      <c r="V87" s="3">
        <f t="shared" si="32"/>
        <v>5748.8844285714285</v>
      </c>
      <c r="W87" s="3">
        <f t="shared" si="33"/>
        <v>5767.0062384693874</v>
      </c>
      <c r="X87" s="18">
        <f t="shared" si="28"/>
        <v>0.93428731965423462</v>
      </c>
      <c r="Y87" s="19">
        <f t="shared" si="29"/>
        <v>0.95758185237099192</v>
      </c>
      <c r="AA87" s="19">
        <v>1.2474259871536926</v>
      </c>
    </row>
    <row r="88" spans="1:27">
      <c r="A88">
        <v>1921</v>
      </c>
      <c r="B88" s="5" t="s">
        <v>22</v>
      </c>
      <c r="C88" s="2">
        <v>261476.9</v>
      </c>
      <c r="D88" s="2">
        <v>239460.4</v>
      </c>
      <c r="E88" s="2">
        <v>235531.1</v>
      </c>
      <c r="F88" s="2">
        <v>229356.6</v>
      </c>
      <c r="G88" s="2">
        <v>200637.9</v>
      </c>
      <c r="H88" s="2">
        <v>238774.1</v>
      </c>
      <c r="I88" s="2">
        <v>358188.9</v>
      </c>
      <c r="J88" s="2">
        <v>1336827</v>
      </c>
      <c r="K88" s="2">
        <v>1614514.8</v>
      </c>
      <c r="L88" s="2">
        <v>601743.1</v>
      </c>
      <c r="M88" s="2">
        <v>358246.40000000002</v>
      </c>
      <c r="N88" s="2">
        <v>282305.3</v>
      </c>
      <c r="O88" s="8">
        <f t="shared" si="25"/>
        <v>5957.0625</v>
      </c>
      <c r="P88" s="8">
        <f t="shared" si="26"/>
        <v>4551.8254999999999</v>
      </c>
      <c r="Q88" s="14">
        <f t="shared" si="27"/>
        <v>3911.2738000000004</v>
      </c>
      <c r="R88" s="14"/>
      <c r="S88" s="14">
        <f t="shared" si="22"/>
        <v>5870.4323000000004</v>
      </c>
      <c r="T88" s="14">
        <f t="shared" si="31"/>
        <v>5814.8343000000013</v>
      </c>
      <c r="U88" s="3">
        <f t="shared" si="30"/>
        <v>3302.3346000000006</v>
      </c>
      <c r="V88" s="3">
        <f t="shared" si="32"/>
        <v>5801.6493571428573</v>
      </c>
      <c r="W88" s="3">
        <f t="shared" si="33"/>
        <v>5807.6289058163266</v>
      </c>
      <c r="X88" s="18">
        <f t="shared" si="28"/>
        <v>0.9379841477907459</v>
      </c>
      <c r="Y88" s="19">
        <f t="shared" si="29"/>
        <v>0.97488951923191358</v>
      </c>
      <c r="AA88" s="19">
        <v>0.90807276272100901</v>
      </c>
    </row>
    <row r="89" spans="1:27">
      <c r="A89" s="13">
        <v>2009</v>
      </c>
      <c r="B89" s="5" t="s">
        <v>22</v>
      </c>
      <c r="C89" s="2">
        <v>256416.7</v>
      </c>
      <c r="D89" s="2">
        <v>216499.20000000001</v>
      </c>
      <c r="E89" s="2">
        <v>190663.5</v>
      </c>
      <c r="F89" s="2">
        <v>186860.7</v>
      </c>
      <c r="G89" s="2">
        <v>147751.4</v>
      </c>
      <c r="H89" s="2">
        <v>191645.4</v>
      </c>
      <c r="I89" s="2">
        <v>429676.5</v>
      </c>
      <c r="J89" s="2">
        <v>1205065.8999999999</v>
      </c>
      <c r="K89" s="2">
        <v>1585599.6</v>
      </c>
      <c r="L89" s="2">
        <v>770346.8</v>
      </c>
      <c r="M89" s="2">
        <v>359190.3</v>
      </c>
      <c r="N89" s="2">
        <v>263214.40000000002</v>
      </c>
      <c r="O89" s="8">
        <f t="shared" si="25"/>
        <v>5802.9304000000002</v>
      </c>
      <c r="P89" s="8">
        <f t="shared" si="26"/>
        <v>4613.0934999999999</v>
      </c>
      <c r="Q89" s="14">
        <f t="shared" si="27"/>
        <v>3990.6887999999999</v>
      </c>
      <c r="R89" s="14">
        <f>SUM(J89:K89)/1000</f>
        <v>2790.6655000000001</v>
      </c>
      <c r="S89" s="14">
        <f>+AVERAGE(O89,O88,O89)</f>
        <v>5854.3077666666677</v>
      </c>
      <c r="T89" s="14">
        <f>AVERAGE(S88,S88,S89)</f>
        <v>5865.0574555555568</v>
      </c>
      <c r="U89" s="3">
        <f t="shared" si="30"/>
        <v>3302.3346000000006</v>
      </c>
      <c r="V89" s="3">
        <f>+AVERAGE(O86:O90)</f>
        <v>5736.7190800000008</v>
      </c>
      <c r="W89" s="3">
        <f t="shared" si="33"/>
        <v>5859.8032131632654</v>
      </c>
      <c r="X89" s="18">
        <f t="shared" si="28"/>
        <v>0.95702909705939632</v>
      </c>
      <c r="Y89" s="19">
        <f t="shared" si="29"/>
        <v>0.94966538084706287</v>
      </c>
      <c r="AA89" s="19">
        <v>1.3939844240566734</v>
      </c>
    </row>
    <row r="90" spans="1:27">
      <c r="A90">
        <v>1911</v>
      </c>
      <c r="B90" s="5" t="s">
        <v>22</v>
      </c>
      <c r="C90" s="2">
        <v>211745.3</v>
      </c>
      <c r="D90" s="2">
        <v>201966.8</v>
      </c>
      <c r="E90" s="2">
        <v>190091.8</v>
      </c>
      <c r="F90" s="2">
        <v>186003.9</v>
      </c>
      <c r="G90" s="2">
        <v>150967.79999999999</v>
      </c>
      <c r="H90" s="2">
        <v>170675.6</v>
      </c>
      <c r="I90" s="2">
        <v>288815</v>
      </c>
      <c r="J90" s="2">
        <v>970293.7</v>
      </c>
      <c r="K90" s="2">
        <v>1872947</v>
      </c>
      <c r="L90" s="2">
        <v>876848.4</v>
      </c>
      <c r="M90" s="2">
        <v>351181.3</v>
      </c>
      <c r="N90" s="2">
        <v>249839.9</v>
      </c>
      <c r="O90" s="8">
        <f t="shared" si="25"/>
        <v>5721.3765000000012</v>
      </c>
      <c r="P90" s="8">
        <f t="shared" si="26"/>
        <v>4609.9253000000008</v>
      </c>
      <c r="Q90" s="14">
        <f t="shared" si="27"/>
        <v>4008.9041000000002</v>
      </c>
      <c r="R90" s="14"/>
      <c r="S90" s="14">
        <f>AVERAGE(O90,O90,O91)</f>
        <v>5789.4617666666672</v>
      </c>
      <c r="T90" s="14"/>
      <c r="U90" s="3">
        <f t="shared" si="30"/>
        <v>3302.3346000000006</v>
      </c>
      <c r="V90" s="3">
        <f>AVERAGE(O90:O93)</f>
        <v>5913.583275</v>
      </c>
      <c r="W90" s="3">
        <f t="shared" si="33"/>
        <v>5902.7523927551019</v>
      </c>
      <c r="X90" s="18">
        <f t="shared" si="28"/>
        <v>0.96139740864301726</v>
      </c>
      <c r="Y90" s="19">
        <f t="shared" si="29"/>
        <v>0.93631886276663534</v>
      </c>
      <c r="AA90" s="19">
        <v>0.72044022697761745</v>
      </c>
    </row>
    <row r="91" spans="1:27">
      <c r="A91">
        <v>1916</v>
      </c>
      <c r="B91" s="5" t="s">
        <v>22</v>
      </c>
      <c r="C91" s="2">
        <v>220639.2</v>
      </c>
      <c r="D91" s="2">
        <v>189264.7</v>
      </c>
      <c r="E91" s="2">
        <v>173488.2</v>
      </c>
      <c r="F91" s="2">
        <v>170036.9</v>
      </c>
      <c r="G91" s="2">
        <v>176635.9</v>
      </c>
      <c r="H91" s="2">
        <v>241138.4</v>
      </c>
      <c r="I91" s="2">
        <v>529594.4</v>
      </c>
      <c r="J91" s="2">
        <v>962538.3</v>
      </c>
      <c r="K91" s="2">
        <v>1482312.5</v>
      </c>
      <c r="L91" s="2">
        <v>1036906.5</v>
      </c>
      <c r="M91" s="2">
        <v>456904.2</v>
      </c>
      <c r="N91" s="2">
        <v>286173.09999999998</v>
      </c>
      <c r="O91" s="8">
        <f t="shared" si="25"/>
        <v>5925.6323000000002</v>
      </c>
      <c r="P91" s="8">
        <f t="shared" si="26"/>
        <v>4754.4290000000001</v>
      </c>
      <c r="Q91" s="14">
        <f t="shared" si="27"/>
        <v>4011.3517000000002</v>
      </c>
      <c r="R91" s="14"/>
      <c r="S91" s="14">
        <f t="shared" ref="S91:S114" si="34">AVERAGE(O90:O92)</f>
        <v>5913.2197999999999</v>
      </c>
      <c r="T91" s="14">
        <f t="shared" ref="T91:T114" si="35">AVERAGE(S90:S92)</f>
        <v>5893.4445888888886</v>
      </c>
      <c r="U91" s="3">
        <f t="shared" si="30"/>
        <v>3302.3346000000006</v>
      </c>
      <c r="V91" s="3">
        <f>+AVERAGE(O88:O94)</f>
        <v>5964.6865428571446</v>
      </c>
      <c r="W91" s="3">
        <f t="shared" si="33"/>
        <v>5962.0579029591836</v>
      </c>
      <c r="X91" s="18">
        <f t="shared" si="28"/>
        <v>0.96198438110199791</v>
      </c>
      <c r="Y91" s="19">
        <f t="shared" si="29"/>
        <v>0.96974588131182082</v>
      </c>
      <c r="AA91" s="19">
        <v>0.66545827514438027</v>
      </c>
    </row>
    <row r="92" spans="1:27">
      <c r="A92">
        <v>1912</v>
      </c>
      <c r="B92" s="5" t="s">
        <v>22</v>
      </c>
      <c r="C92" s="2">
        <v>248110.3</v>
      </c>
      <c r="D92" s="2">
        <v>226032.3</v>
      </c>
      <c r="E92" s="2">
        <v>178803.9</v>
      </c>
      <c r="F92" s="2">
        <v>176342.39999999999</v>
      </c>
      <c r="G92" s="2">
        <v>169152.3</v>
      </c>
      <c r="H92" s="2">
        <v>180735.8</v>
      </c>
      <c r="I92" s="2">
        <v>246007.8</v>
      </c>
      <c r="J92" s="2">
        <v>911517.5</v>
      </c>
      <c r="K92" s="2">
        <v>1914528.5</v>
      </c>
      <c r="L92" s="2">
        <v>983604.8</v>
      </c>
      <c r="M92" s="2">
        <v>524818.19999999995</v>
      </c>
      <c r="N92" s="2">
        <v>332996.8</v>
      </c>
      <c r="O92" s="8">
        <f t="shared" si="25"/>
        <v>6092.6505999999999</v>
      </c>
      <c r="P92" s="8">
        <f t="shared" si="26"/>
        <v>4913.4735999999994</v>
      </c>
      <c r="Q92" s="14">
        <f t="shared" si="27"/>
        <v>4055.6585999999998</v>
      </c>
      <c r="R92" s="14"/>
      <c r="S92" s="14">
        <f t="shared" si="34"/>
        <v>5977.6522000000004</v>
      </c>
      <c r="T92" s="14">
        <f t="shared" si="35"/>
        <v>6002.0466777777774</v>
      </c>
      <c r="U92" s="3">
        <f t="shared" si="30"/>
        <v>3302.3346000000006</v>
      </c>
      <c r="V92" s="3">
        <f>+AVERAGE(O91:O95)</f>
        <v>6108.2012800000002</v>
      </c>
      <c r="W92" s="3">
        <f t="shared" si="33"/>
        <v>6030.6563947959175</v>
      </c>
      <c r="X92" s="18">
        <f t="shared" si="28"/>
        <v>0.97260986322440757</v>
      </c>
      <c r="Y92" s="19">
        <f t="shared" si="29"/>
        <v>0.99707888145911339</v>
      </c>
      <c r="AA92" s="19">
        <v>0.896755802008675</v>
      </c>
    </row>
    <row r="93" spans="1:27">
      <c r="A93">
        <v>1925</v>
      </c>
      <c r="B93" s="5" t="s">
        <v>22</v>
      </c>
      <c r="C93" s="2">
        <v>232276.2</v>
      </c>
      <c r="D93" s="2">
        <v>184554</v>
      </c>
      <c r="E93" s="2">
        <v>156253.79999999999</v>
      </c>
      <c r="F93" s="2">
        <v>176883.9</v>
      </c>
      <c r="G93" s="2">
        <v>165451.1</v>
      </c>
      <c r="H93" s="2">
        <v>188715.3</v>
      </c>
      <c r="I93" s="2">
        <v>514756.1</v>
      </c>
      <c r="J93" s="2">
        <v>1418839.5</v>
      </c>
      <c r="K93" s="2">
        <v>1276234</v>
      </c>
      <c r="L93" s="2">
        <v>851688.1</v>
      </c>
      <c r="M93" s="2">
        <v>419749.8</v>
      </c>
      <c r="N93" s="2">
        <v>329271.90000000002</v>
      </c>
      <c r="O93" s="8">
        <f t="shared" si="25"/>
        <v>5914.6737000000003</v>
      </c>
      <c r="P93" s="8">
        <f t="shared" si="26"/>
        <v>4810.5394000000006</v>
      </c>
      <c r="Q93" s="14">
        <f t="shared" si="27"/>
        <v>4061.5177000000003</v>
      </c>
      <c r="R93" s="14"/>
      <c r="S93" s="14">
        <f t="shared" si="34"/>
        <v>6115.2680333333337</v>
      </c>
      <c r="T93" s="14">
        <f t="shared" si="35"/>
        <v>6089.0538000000006</v>
      </c>
      <c r="U93" s="3">
        <f t="shared" si="30"/>
        <v>3302.3346000000006</v>
      </c>
      <c r="V93" s="3">
        <f t="shared" ref="V93:V101" si="36">+AVERAGE(O90:O96)</f>
        <v>6045.5427857142859</v>
      </c>
      <c r="W93" s="3">
        <f t="shared" si="33"/>
        <v>6112.8640894897962</v>
      </c>
      <c r="X93" s="18">
        <f t="shared" si="28"/>
        <v>0.97401496631903661</v>
      </c>
      <c r="Y93" s="19">
        <f t="shared" si="29"/>
        <v>0.96795247654471372</v>
      </c>
      <c r="AA93" s="19">
        <v>0.71831910069996618</v>
      </c>
    </row>
    <row r="94" spans="1:27">
      <c r="A94">
        <v>1951</v>
      </c>
      <c r="B94" s="5" t="s">
        <v>22</v>
      </c>
      <c r="C94" s="2">
        <v>290211.40000000002</v>
      </c>
      <c r="D94" s="2">
        <v>256657</v>
      </c>
      <c r="E94" s="2">
        <v>228765.5</v>
      </c>
      <c r="F94" s="2">
        <v>205898.1</v>
      </c>
      <c r="G94" s="2">
        <v>196377.4</v>
      </c>
      <c r="H94" s="2">
        <v>200842.2</v>
      </c>
      <c r="I94" s="2">
        <v>518171.6</v>
      </c>
      <c r="J94" s="2">
        <v>1368155.9</v>
      </c>
      <c r="K94" s="2">
        <v>1340081.8999999999</v>
      </c>
      <c r="L94" s="2">
        <v>899452.1</v>
      </c>
      <c r="M94" s="2">
        <v>524213.3</v>
      </c>
      <c r="N94" s="2">
        <v>309653.40000000002</v>
      </c>
      <c r="O94" s="8">
        <f t="shared" ref="O94:O116" si="37">SUM(C94:N94)/1000</f>
        <v>6338.4798000000001</v>
      </c>
      <c r="P94" s="8">
        <f t="shared" si="26"/>
        <v>4959.7282000000005</v>
      </c>
      <c r="Q94" s="14">
        <f t="shared" si="27"/>
        <v>4125.8615</v>
      </c>
      <c r="R94" s="14"/>
      <c r="S94" s="14">
        <f t="shared" si="34"/>
        <v>6174.2411666666667</v>
      </c>
      <c r="T94" s="14">
        <f t="shared" si="35"/>
        <v>6170.3326666666662</v>
      </c>
      <c r="U94" s="3">
        <f t="shared" si="30"/>
        <v>3302.3346000000006</v>
      </c>
      <c r="V94" s="3">
        <f t="shared" si="36"/>
        <v>6164.0230000000001</v>
      </c>
      <c r="W94" s="3">
        <f t="shared" si="33"/>
        <v>6176.5410420408161</v>
      </c>
      <c r="X94" s="18">
        <f t="shared" si="28"/>
        <v>0.9894456079705154</v>
      </c>
      <c r="Y94" s="19">
        <f t="shared" si="29"/>
        <v>1.0373095002584236</v>
      </c>
      <c r="AA94" s="19">
        <v>0.81055781520513093</v>
      </c>
    </row>
    <row r="95" spans="1:27">
      <c r="A95">
        <v>1928</v>
      </c>
      <c r="B95" s="5" t="s">
        <v>22</v>
      </c>
      <c r="C95" s="2">
        <v>298032.2</v>
      </c>
      <c r="D95" s="2">
        <v>298436.8</v>
      </c>
      <c r="E95" s="2">
        <v>256192.9</v>
      </c>
      <c r="F95" s="2">
        <v>243139.7</v>
      </c>
      <c r="G95" s="2">
        <v>181118.6</v>
      </c>
      <c r="H95" s="2">
        <v>219480.9</v>
      </c>
      <c r="I95" s="2">
        <v>359688.4</v>
      </c>
      <c r="J95" s="2">
        <v>1869245.9</v>
      </c>
      <c r="K95" s="2">
        <v>1154431.1000000001</v>
      </c>
      <c r="L95" s="2">
        <v>772162.9</v>
      </c>
      <c r="M95" s="2">
        <v>360908.2</v>
      </c>
      <c r="N95" s="2">
        <v>256732.4</v>
      </c>
      <c r="O95" s="8">
        <f t="shared" si="37"/>
        <v>6269.5700000000006</v>
      </c>
      <c r="P95" s="8">
        <f t="shared" si="26"/>
        <v>4773.1689000000006</v>
      </c>
      <c r="Q95" s="14">
        <f t="shared" si="27"/>
        <v>4155.5282999999999</v>
      </c>
      <c r="R95" s="14"/>
      <c r="S95" s="14">
        <f t="shared" si="34"/>
        <v>6221.4888000000001</v>
      </c>
      <c r="T95" s="14">
        <f t="shared" si="35"/>
        <v>6229.3238333333329</v>
      </c>
      <c r="U95" s="3">
        <f t="shared" si="30"/>
        <v>3302.3346000000006</v>
      </c>
      <c r="V95" s="3">
        <f t="shared" si="36"/>
        <v>6281.8387999999995</v>
      </c>
      <c r="W95" s="3">
        <f t="shared" si="33"/>
        <v>6226.978088979592</v>
      </c>
      <c r="X95" s="18">
        <f t="shared" si="28"/>
        <v>0.99656016694505678</v>
      </c>
      <c r="Y95" s="19">
        <f t="shared" si="29"/>
        <v>1.0260322236153858</v>
      </c>
      <c r="AA95" s="19">
        <v>0.56336652317848912</v>
      </c>
    </row>
    <row r="96" spans="1:27">
      <c r="A96">
        <v>1950</v>
      </c>
      <c r="B96" s="5" t="s">
        <v>22</v>
      </c>
      <c r="C96" s="2">
        <v>243542.3</v>
      </c>
      <c r="D96" s="2">
        <v>208438.9</v>
      </c>
      <c r="E96" s="2">
        <v>181467.7</v>
      </c>
      <c r="F96" s="2">
        <v>178131.5</v>
      </c>
      <c r="G96" s="2">
        <v>166986.4</v>
      </c>
      <c r="H96" s="2">
        <v>189076.3</v>
      </c>
      <c r="I96" s="2">
        <v>425771.7</v>
      </c>
      <c r="J96" s="2">
        <v>973005.1</v>
      </c>
      <c r="K96" s="2">
        <v>1685417.9</v>
      </c>
      <c r="L96" s="2">
        <v>1073674.1000000001</v>
      </c>
      <c r="M96" s="2">
        <v>422600.1</v>
      </c>
      <c r="N96" s="2">
        <v>308304.59999999998</v>
      </c>
      <c r="O96" s="8">
        <f t="shared" si="37"/>
        <v>6056.4165999999996</v>
      </c>
      <c r="P96" s="8">
        <f t="shared" si="26"/>
        <v>4888.7735000000002</v>
      </c>
      <c r="Q96" s="14">
        <f t="shared" si="27"/>
        <v>4157.8688000000002</v>
      </c>
      <c r="R96" s="14"/>
      <c r="S96" s="14">
        <f t="shared" si="34"/>
        <v>6292.2415333333338</v>
      </c>
      <c r="T96" s="14">
        <f t="shared" si="35"/>
        <v>6322.0764999999992</v>
      </c>
      <c r="U96" s="3">
        <f t="shared" si="30"/>
        <v>3302.3346000000006</v>
      </c>
      <c r="V96" s="3">
        <f t="shared" si="36"/>
        <v>6312.1729428571434</v>
      </c>
      <c r="W96" s="3">
        <f t="shared" si="33"/>
        <v>6259.6758836734689</v>
      </c>
      <c r="X96" s="18">
        <f t="shared" si="28"/>
        <v>0.99712145516218553</v>
      </c>
      <c r="Y96" s="19">
        <f t="shared" si="29"/>
        <v>0.99114908857212436</v>
      </c>
      <c r="AA96" s="19">
        <v>0.93436637215829466</v>
      </c>
    </row>
    <row r="97" spans="1:27">
      <c r="A97">
        <v>1983</v>
      </c>
      <c r="B97" s="5" t="s">
        <v>22</v>
      </c>
      <c r="C97" s="2">
        <v>343540.3</v>
      </c>
      <c r="D97" s="2">
        <v>264494</v>
      </c>
      <c r="E97" s="2">
        <v>248676.7</v>
      </c>
      <c r="F97" s="2">
        <v>243426.3</v>
      </c>
      <c r="G97" s="2">
        <v>198757.8</v>
      </c>
      <c r="H97" s="2">
        <v>247180.4</v>
      </c>
      <c r="I97" s="2">
        <v>349153.7</v>
      </c>
      <c r="J97" s="2">
        <v>1085297.3</v>
      </c>
      <c r="K97" s="2">
        <v>1706865.6</v>
      </c>
      <c r="L97" s="2">
        <v>1035451.3</v>
      </c>
      <c r="M97" s="2">
        <v>495247</v>
      </c>
      <c r="N97" s="2">
        <v>332647.59999999998</v>
      </c>
      <c r="O97" s="8">
        <f t="shared" si="37"/>
        <v>6550.7379999999994</v>
      </c>
      <c r="P97" s="8">
        <f t="shared" si="26"/>
        <v>5004.6625000000004</v>
      </c>
      <c r="Q97" s="14">
        <f t="shared" si="27"/>
        <v>4176.7679000000007</v>
      </c>
      <c r="R97" s="14">
        <f>SUM(J97:K97)/1000</f>
        <v>2792.1629000000003</v>
      </c>
      <c r="S97" s="14">
        <f t="shared" si="34"/>
        <v>6452.4991666666656</v>
      </c>
      <c r="T97" s="14">
        <f t="shared" si="35"/>
        <v>6426.6991777777766</v>
      </c>
      <c r="U97" s="3">
        <f t="shared" si="30"/>
        <v>3302.3346000000006</v>
      </c>
      <c r="V97" s="3">
        <f t="shared" si="36"/>
        <v>6359.3219428571419</v>
      </c>
      <c r="W97" s="3">
        <f t="shared" si="33"/>
        <v>6306.1764979591835</v>
      </c>
      <c r="X97" s="18">
        <f t="shared" si="28"/>
        <v>1.0016537525962115</v>
      </c>
      <c r="Y97" s="19">
        <f t="shared" si="29"/>
        <v>1.0720461333810458</v>
      </c>
      <c r="AA97" s="19">
        <v>0.63671756199778762</v>
      </c>
    </row>
    <row r="98" spans="1:27">
      <c r="A98">
        <v>1984</v>
      </c>
      <c r="B98" s="5" t="s">
        <v>22</v>
      </c>
      <c r="C98" s="2">
        <v>371770.9</v>
      </c>
      <c r="D98" s="2">
        <v>345941.7</v>
      </c>
      <c r="E98" s="2">
        <v>300873.59999999998</v>
      </c>
      <c r="F98" s="2">
        <v>245664</v>
      </c>
      <c r="G98" s="2">
        <v>216713.1</v>
      </c>
      <c r="H98" s="2">
        <v>220577.3</v>
      </c>
      <c r="I98" s="2">
        <v>409169.7</v>
      </c>
      <c r="J98" s="2">
        <v>1334501.3</v>
      </c>
      <c r="K98" s="2">
        <v>1582062.3</v>
      </c>
      <c r="L98" s="2">
        <v>914124.6</v>
      </c>
      <c r="M98" s="2">
        <v>456537.8</v>
      </c>
      <c r="N98" s="2">
        <v>352406.6</v>
      </c>
      <c r="O98" s="8">
        <f t="shared" si="37"/>
        <v>6750.3428999999996</v>
      </c>
      <c r="P98" s="8">
        <f t="shared" si="26"/>
        <v>5048.8022999999985</v>
      </c>
      <c r="Q98" s="14">
        <f t="shared" si="27"/>
        <v>4239.8578999999991</v>
      </c>
      <c r="R98" s="14">
        <f>SUM(J98:K98)/1000</f>
        <v>2916.5636</v>
      </c>
      <c r="S98" s="14">
        <f t="shared" si="34"/>
        <v>6535.3568333333324</v>
      </c>
      <c r="T98" s="14">
        <f t="shared" si="35"/>
        <v>6473.7352444444441</v>
      </c>
      <c r="U98" s="3">
        <f t="shared" si="30"/>
        <v>3302.3346000000006</v>
      </c>
      <c r="V98" s="3">
        <f t="shared" si="36"/>
        <v>6317.7458714285722</v>
      </c>
      <c r="W98" s="3">
        <f t="shared" si="33"/>
        <v>6337.9753367346939</v>
      </c>
      <c r="X98" s="18">
        <f t="shared" si="28"/>
        <v>1.0167837135526949</v>
      </c>
      <c r="Y98" s="19">
        <f t="shared" si="29"/>
        <v>1.1047120194611959</v>
      </c>
      <c r="AA98" s="19">
        <v>1.0267693689405242</v>
      </c>
    </row>
    <row r="99" spans="1:27">
      <c r="A99">
        <v>1999</v>
      </c>
      <c r="B99" s="5" t="s">
        <v>22</v>
      </c>
      <c r="C99" s="2">
        <v>261155.6</v>
      </c>
      <c r="D99" s="2">
        <v>238672</v>
      </c>
      <c r="E99" s="2">
        <v>215439</v>
      </c>
      <c r="F99" s="2">
        <v>219233.2</v>
      </c>
      <c r="G99" s="2">
        <v>202874.4</v>
      </c>
      <c r="H99" s="2">
        <v>218781.1</v>
      </c>
      <c r="I99" s="2">
        <v>386663.6</v>
      </c>
      <c r="J99" s="2">
        <v>1144875.5</v>
      </c>
      <c r="K99" s="2">
        <v>1846582.1</v>
      </c>
      <c r="L99" s="2">
        <v>874464.6</v>
      </c>
      <c r="M99" s="2">
        <v>392271.8</v>
      </c>
      <c r="N99" s="2">
        <v>303976.7</v>
      </c>
      <c r="O99" s="8">
        <f t="shared" si="37"/>
        <v>6304.9895999999999</v>
      </c>
      <c r="P99" s="8">
        <f t="shared" si="26"/>
        <v>4948.8342999999995</v>
      </c>
      <c r="Q99" s="14">
        <f t="shared" si="27"/>
        <v>4252.5857999999998</v>
      </c>
      <c r="R99" s="14">
        <f>SUM(J99:K99)/1000</f>
        <v>2991.4576000000002</v>
      </c>
      <c r="S99" s="14">
        <f t="shared" si="34"/>
        <v>6433.3497333333335</v>
      </c>
      <c r="T99" s="14">
        <f t="shared" si="35"/>
        <v>6389.2525888888886</v>
      </c>
      <c r="U99" s="3">
        <f t="shared" si="30"/>
        <v>3302.3346000000006</v>
      </c>
      <c r="V99" s="3">
        <f t="shared" si="36"/>
        <v>6337.0858428571437</v>
      </c>
      <c r="W99" s="3">
        <f t="shared" si="33"/>
        <v>6349.0902914965991</v>
      </c>
      <c r="X99" s="18">
        <f t="shared" si="28"/>
        <v>1.019836061469291</v>
      </c>
      <c r="Y99" s="19">
        <f t="shared" si="29"/>
        <v>1.0318287377220257</v>
      </c>
      <c r="AA99" s="19">
        <v>1.2863230963504713</v>
      </c>
    </row>
    <row r="100" spans="1:27">
      <c r="A100">
        <v>1976</v>
      </c>
      <c r="B100" s="5" t="s">
        <v>22</v>
      </c>
      <c r="C100" s="2">
        <v>266787.59999999998</v>
      </c>
      <c r="D100" s="2">
        <v>227605.3</v>
      </c>
      <c r="E100" s="2">
        <v>228539.5</v>
      </c>
      <c r="F100" s="2">
        <v>205083</v>
      </c>
      <c r="G100" s="2">
        <v>176725</v>
      </c>
      <c r="H100" s="2">
        <v>188925.4</v>
      </c>
      <c r="I100" s="2">
        <v>359668</v>
      </c>
      <c r="J100" s="2">
        <v>1585850.5</v>
      </c>
      <c r="K100" s="2">
        <v>1489403</v>
      </c>
      <c r="L100" s="2">
        <v>839776.5</v>
      </c>
      <c r="M100" s="2">
        <v>400054</v>
      </c>
      <c r="N100" s="2">
        <v>276298.90000000002</v>
      </c>
      <c r="O100" s="8">
        <f t="shared" si="37"/>
        <v>6244.7166999999999</v>
      </c>
      <c r="P100" s="8">
        <f t="shared" si="26"/>
        <v>4951.0509000000002</v>
      </c>
      <c r="Q100" s="14">
        <f t="shared" si="27"/>
        <v>4274.6980000000003</v>
      </c>
      <c r="R100" s="14"/>
      <c r="S100" s="14">
        <f t="shared" si="34"/>
        <v>6199.051199999999</v>
      </c>
      <c r="T100" s="14">
        <f t="shared" si="35"/>
        <v>6288.2573999999995</v>
      </c>
      <c r="U100" s="3">
        <f t="shared" si="30"/>
        <v>3302.3346000000006</v>
      </c>
      <c r="V100" s="3">
        <f t="shared" si="36"/>
        <v>6371.0470857142855</v>
      </c>
      <c r="W100" s="3">
        <f t="shared" si="33"/>
        <v>6358.5150343537416</v>
      </c>
      <c r="X100" s="18">
        <f t="shared" si="28"/>
        <v>1.0251389101404269</v>
      </c>
      <c r="Y100" s="19">
        <f t="shared" si="29"/>
        <v>1.0219649133113009</v>
      </c>
      <c r="AA100" s="19">
        <v>1.5896943627100248</v>
      </c>
    </row>
    <row r="101" spans="1:27">
      <c r="A101">
        <v>1978</v>
      </c>
      <c r="B101" s="5" t="s">
        <v>22</v>
      </c>
      <c r="C101" s="2">
        <v>168387.6</v>
      </c>
      <c r="D101" s="2">
        <v>161531.79999999999</v>
      </c>
      <c r="E101" s="2">
        <v>190470.2</v>
      </c>
      <c r="F101" s="2">
        <v>167145.5</v>
      </c>
      <c r="G101" s="2">
        <v>156165.20000000001</v>
      </c>
      <c r="H101" s="2">
        <v>177841.9</v>
      </c>
      <c r="I101" s="2">
        <v>485985.8</v>
      </c>
      <c r="J101" s="2">
        <v>1150400.3999999999</v>
      </c>
      <c r="K101" s="2">
        <v>1627337.1</v>
      </c>
      <c r="L101" s="2">
        <v>1044230.5</v>
      </c>
      <c r="M101" s="2">
        <v>426495.7</v>
      </c>
      <c r="N101" s="2">
        <v>291455.59999999998</v>
      </c>
      <c r="O101" s="8">
        <f t="shared" si="37"/>
        <v>6047.4472999999998</v>
      </c>
      <c r="P101" s="8">
        <f t="shared" si="26"/>
        <v>5025.9050999999999</v>
      </c>
      <c r="Q101" s="14">
        <f t="shared" si="27"/>
        <v>4307.9538000000002</v>
      </c>
      <c r="R101" s="14"/>
      <c r="S101" s="14">
        <f t="shared" si="34"/>
        <v>6232.3712666666661</v>
      </c>
      <c r="T101" s="14">
        <f t="shared" si="35"/>
        <v>6226.7566444444428</v>
      </c>
      <c r="U101" s="3">
        <f t="shared" si="30"/>
        <v>3302.3346000000006</v>
      </c>
      <c r="V101" s="3">
        <f t="shared" si="36"/>
        <v>6386.6148714285719</v>
      </c>
      <c r="W101" s="3">
        <f t="shared" si="33"/>
        <v>6373.9560976190478</v>
      </c>
      <c r="X101" s="18">
        <f t="shared" si="28"/>
        <v>1.0331141670048527</v>
      </c>
      <c r="Y101" s="19">
        <f t="shared" si="29"/>
        <v>0.98968123817356857</v>
      </c>
      <c r="AA101" s="19">
        <v>1.1091950909449622</v>
      </c>
    </row>
    <row r="102" spans="1:27">
      <c r="A102">
        <v>1913</v>
      </c>
      <c r="B102" s="5" t="s">
        <v>22</v>
      </c>
      <c r="C102" s="2">
        <v>305265.90000000002</v>
      </c>
      <c r="D102" s="2">
        <v>245462.3</v>
      </c>
      <c r="E102" s="2">
        <v>214072</v>
      </c>
      <c r="F102" s="2">
        <v>216991.6</v>
      </c>
      <c r="G102" s="2">
        <v>186434.3</v>
      </c>
      <c r="H102" s="2">
        <v>193503.4</v>
      </c>
      <c r="I102" s="2">
        <v>518209.3</v>
      </c>
      <c r="J102" s="2">
        <v>1339764.5</v>
      </c>
      <c r="K102" s="2">
        <v>1594340.9</v>
      </c>
      <c r="L102" s="2">
        <v>857922.2</v>
      </c>
      <c r="M102" s="2">
        <v>437835.1</v>
      </c>
      <c r="N102" s="2">
        <v>295148.3</v>
      </c>
      <c r="O102" s="8">
        <f t="shared" si="37"/>
        <v>6404.9497999999985</v>
      </c>
      <c r="P102" s="8">
        <f t="shared" si="26"/>
        <v>5043.2203</v>
      </c>
      <c r="Q102" s="14">
        <f t="shared" si="27"/>
        <v>4310.2369000000008</v>
      </c>
      <c r="R102" s="14"/>
      <c r="S102" s="14">
        <f t="shared" si="34"/>
        <v>6248.8474666666662</v>
      </c>
      <c r="T102" s="14">
        <f t="shared" si="35"/>
        <v>6311.3848666666663</v>
      </c>
      <c r="U102" s="3">
        <f t="shared" si="30"/>
        <v>3302.3346000000006</v>
      </c>
      <c r="V102" s="3">
        <f>+AVERAGE(O100:O105)</f>
        <v>6359.6434833333333</v>
      </c>
      <c r="W102" s="3">
        <f t="shared" si="33"/>
        <v>6404.8289588435373</v>
      </c>
      <c r="X102" s="18">
        <f t="shared" si="28"/>
        <v>1.0336616898113158</v>
      </c>
      <c r="Y102" s="19">
        <f t="shared" si="29"/>
        <v>1.0481874969796841</v>
      </c>
      <c r="AA102" s="19">
        <v>1.1651271635065776</v>
      </c>
    </row>
    <row r="103" spans="1:27">
      <c r="A103">
        <v>1927</v>
      </c>
      <c r="B103" s="5" t="s">
        <v>22</v>
      </c>
      <c r="C103" s="2">
        <v>213798.2</v>
      </c>
      <c r="D103" s="2">
        <v>206064.7</v>
      </c>
      <c r="E103" s="2">
        <v>198406.5</v>
      </c>
      <c r="F103" s="2">
        <v>195760.5</v>
      </c>
      <c r="G103" s="2">
        <v>169840.6</v>
      </c>
      <c r="H103" s="2">
        <v>163634.29999999999</v>
      </c>
      <c r="I103" s="2">
        <v>298799.8</v>
      </c>
      <c r="J103" s="2">
        <v>1094415.3</v>
      </c>
      <c r="K103" s="2">
        <v>1948523.3</v>
      </c>
      <c r="L103" s="2">
        <v>1034129.7</v>
      </c>
      <c r="M103" s="2">
        <v>429052.3</v>
      </c>
      <c r="N103" s="2">
        <v>341720.1</v>
      </c>
      <c r="O103" s="8">
        <f t="shared" si="37"/>
        <v>6294.1453000000001</v>
      </c>
      <c r="P103" s="8">
        <f t="shared" si="26"/>
        <v>5146.6405000000004</v>
      </c>
      <c r="Q103" s="14">
        <f t="shared" si="27"/>
        <v>4375.8681000000006</v>
      </c>
      <c r="R103" s="14"/>
      <c r="S103" s="14">
        <f t="shared" si="34"/>
        <v>6452.9358666666658</v>
      </c>
      <c r="T103" s="14">
        <f t="shared" si="35"/>
        <v>6396.2330111111105</v>
      </c>
      <c r="U103" s="3">
        <f t="shared" si="30"/>
        <v>3302.3346000000006</v>
      </c>
      <c r="V103" s="3">
        <f t="shared" ref="V103:V114" si="38">+AVERAGE(O100:O106)</f>
        <v>6378.1461428571429</v>
      </c>
      <c r="W103" s="3">
        <f t="shared" si="33"/>
        <v>6438.9094935374151</v>
      </c>
      <c r="X103" s="18">
        <f t="shared" si="28"/>
        <v>1.0494010699591552</v>
      </c>
      <c r="Y103" s="19">
        <f t="shared" si="29"/>
        <v>1.0300540384615418</v>
      </c>
      <c r="AA103" s="19">
        <v>0.81328342264870612</v>
      </c>
    </row>
    <row r="104" spans="1:27">
      <c r="A104">
        <v>1918</v>
      </c>
      <c r="B104" s="5" t="s">
        <v>22</v>
      </c>
      <c r="C104" s="2">
        <v>287706.3</v>
      </c>
      <c r="D104" s="2">
        <v>277800.8</v>
      </c>
      <c r="E104" s="2">
        <v>300793.2</v>
      </c>
      <c r="F104" s="2">
        <v>252352.9</v>
      </c>
      <c r="G104" s="2">
        <v>216261.7</v>
      </c>
      <c r="H104" s="2">
        <v>259243.5</v>
      </c>
      <c r="I104" s="2">
        <v>381185.3</v>
      </c>
      <c r="J104" s="2">
        <v>959102.9</v>
      </c>
      <c r="K104" s="2">
        <v>2264716</v>
      </c>
      <c r="L104" s="2">
        <v>796547.6</v>
      </c>
      <c r="M104" s="2">
        <v>383363.1</v>
      </c>
      <c r="N104" s="2">
        <v>280639.2</v>
      </c>
      <c r="O104" s="8">
        <f t="shared" si="37"/>
        <v>6659.7124999999987</v>
      </c>
      <c r="P104" s="8">
        <f t="shared" si="26"/>
        <v>5065.5540999999994</v>
      </c>
      <c r="Q104" s="14">
        <f t="shared" si="27"/>
        <v>4401.5518000000002</v>
      </c>
      <c r="R104" s="14"/>
      <c r="S104" s="14">
        <f t="shared" si="34"/>
        <v>6486.9156999999987</v>
      </c>
      <c r="T104" s="14">
        <f t="shared" si="35"/>
        <v>6497.2576222222206</v>
      </c>
      <c r="U104" s="3">
        <f t="shared" si="30"/>
        <v>3302.3346000000006</v>
      </c>
      <c r="V104" s="3">
        <f t="shared" si="38"/>
        <v>6467.4093857142852</v>
      </c>
      <c r="W104" s="3">
        <f t="shared" si="33"/>
        <v>6480.4254914965986</v>
      </c>
      <c r="X104" s="18">
        <f t="shared" si="28"/>
        <v>1.055560419748631</v>
      </c>
      <c r="Y104" s="19">
        <f t="shared" si="29"/>
        <v>1.0898801074099465</v>
      </c>
      <c r="AA104" s="19">
        <v>0.5531346940287557</v>
      </c>
    </row>
    <row r="105" spans="1:27">
      <c r="A105">
        <v>1965</v>
      </c>
      <c r="B105" s="5" t="s">
        <v>22</v>
      </c>
      <c r="C105" s="2">
        <v>215165.4</v>
      </c>
      <c r="D105" s="2">
        <v>199403.4</v>
      </c>
      <c r="E105" s="2">
        <v>243213</v>
      </c>
      <c r="F105" s="2">
        <v>229753.7</v>
      </c>
      <c r="G105" s="2">
        <v>181737</v>
      </c>
      <c r="H105" s="2">
        <v>180396.2</v>
      </c>
      <c r="I105" s="2">
        <v>485270.6</v>
      </c>
      <c r="J105" s="2">
        <v>1110541.8</v>
      </c>
      <c r="K105" s="2">
        <v>1792895.6</v>
      </c>
      <c r="L105" s="2">
        <v>1072273.3999999999</v>
      </c>
      <c r="M105" s="2">
        <v>463984.3</v>
      </c>
      <c r="N105" s="2">
        <v>332254.90000000002</v>
      </c>
      <c r="O105" s="8">
        <f t="shared" si="37"/>
        <v>6506.8892999999998</v>
      </c>
      <c r="P105" s="8">
        <f t="shared" si="26"/>
        <v>5257.2206000000006</v>
      </c>
      <c r="Q105" s="14">
        <f t="shared" si="27"/>
        <v>4460.9814000000006</v>
      </c>
      <c r="R105" s="14"/>
      <c r="S105" s="14">
        <f t="shared" si="34"/>
        <v>6551.9212999999991</v>
      </c>
      <c r="T105" s="14">
        <f t="shared" si="35"/>
        <v>6553.5690888888885</v>
      </c>
      <c r="U105" s="3">
        <f t="shared" si="30"/>
        <v>3302.3346000000006</v>
      </c>
      <c r="V105" s="3">
        <f t="shared" si="38"/>
        <v>6533.8558999999996</v>
      </c>
      <c r="W105" s="3">
        <f t="shared" si="33"/>
        <v>6523.117232312924</v>
      </c>
      <c r="X105" s="18">
        <f t="shared" si="28"/>
        <v>1.0698125599873292</v>
      </c>
      <c r="Y105" s="19">
        <f t="shared" si="29"/>
        <v>1.0648701740786306</v>
      </c>
      <c r="AA105" s="19">
        <v>0.67560171710275263</v>
      </c>
    </row>
    <row r="106" spans="1:27">
      <c r="A106">
        <v>1917</v>
      </c>
      <c r="B106" s="5" t="s">
        <v>22</v>
      </c>
      <c r="C106" s="2">
        <v>271876.2</v>
      </c>
      <c r="D106" s="2">
        <v>212856.1</v>
      </c>
      <c r="E106" s="2">
        <v>201649.5</v>
      </c>
      <c r="F106" s="2">
        <v>171240.9</v>
      </c>
      <c r="G106" s="2">
        <v>166851.5</v>
      </c>
      <c r="H106" s="2">
        <v>183778.4</v>
      </c>
      <c r="I106" s="2">
        <v>256234.6</v>
      </c>
      <c r="J106" s="2">
        <v>1072900.5</v>
      </c>
      <c r="K106" s="2">
        <v>1805177.9</v>
      </c>
      <c r="L106" s="2">
        <v>1326774.8</v>
      </c>
      <c r="M106" s="2">
        <v>483722.7</v>
      </c>
      <c r="N106" s="2">
        <v>336099</v>
      </c>
      <c r="O106" s="8">
        <f t="shared" si="37"/>
        <v>6489.1620999999996</v>
      </c>
      <c r="P106" s="8">
        <f t="shared" si="26"/>
        <v>5280.9094999999998</v>
      </c>
      <c r="Q106" s="14">
        <f t="shared" si="27"/>
        <v>4461.0878000000002</v>
      </c>
      <c r="R106" s="14"/>
      <c r="S106" s="14">
        <f t="shared" si="34"/>
        <v>6621.8702666666677</v>
      </c>
      <c r="T106" s="14">
        <f t="shared" si="35"/>
        <v>6599.1854555555556</v>
      </c>
      <c r="U106" s="3">
        <f t="shared" si="30"/>
        <v>3302.3346000000006</v>
      </c>
      <c r="V106" s="3">
        <f t="shared" si="38"/>
        <v>6575.6495857142845</v>
      </c>
      <c r="W106" s="3">
        <f t="shared" si="33"/>
        <v>6578.926153061223</v>
      </c>
      <c r="X106" s="18">
        <f t="shared" si="28"/>
        <v>1.0698380763583193</v>
      </c>
      <c r="Y106" s="19">
        <f t="shared" si="29"/>
        <v>1.0619690694678718</v>
      </c>
      <c r="AA106" s="19">
        <v>0.72812309371037442</v>
      </c>
    </row>
    <row r="107" spans="1:27">
      <c r="A107">
        <v>1972</v>
      </c>
      <c r="B107" s="5" t="s">
        <v>22</v>
      </c>
      <c r="C107" s="2">
        <v>325061.09999999998</v>
      </c>
      <c r="D107" s="2">
        <v>257918.9</v>
      </c>
      <c r="E107" s="2">
        <v>250359.4</v>
      </c>
      <c r="F107" s="2">
        <v>227224.7</v>
      </c>
      <c r="G107" s="2">
        <v>198070.1</v>
      </c>
      <c r="H107" s="2">
        <v>301569.09999999998</v>
      </c>
      <c r="I107" s="2">
        <v>436764.8</v>
      </c>
      <c r="J107" s="2">
        <v>1337250.8</v>
      </c>
      <c r="K107" s="2">
        <v>1983995.9</v>
      </c>
      <c r="L107" s="2">
        <v>794085.6</v>
      </c>
      <c r="M107" s="2">
        <v>417911.3</v>
      </c>
      <c r="N107" s="2">
        <v>339347.7</v>
      </c>
      <c r="O107" s="8">
        <f t="shared" si="37"/>
        <v>6869.5594000000001</v>
      </c>
      <c r="P107" s="8">
        <f t="shared" si="26"/>
        <v>5309.3561</v>
      </c>
      <c r="Q107" s="14">
        <f t="shared" si="27"/>
        <v>4552.0971</v>
      </c>
      <c r="R107" s="14"/>
      <c r="S107" s="14">
        <f t="shared" si="34"/>
        <v>6623.7647999999999</v>
      </c>
      <c r="T107" s="14">
        <f t="shared" si="35"/>
        <v>6646.2825666666658</v>
      </c>
      <c r="U107" s="3">
        <f t="shared" si="30"/>
        <v>3302.3346000000006</v>
      </c>
      <c r="V107" s="3">
        <f t="shared" si="38"/>
        <v>6661.6590714285703</v>
      </c>
      <c r="W107" s="3">
        <f t="shared" si="33"/>
        <v>6653.6075448979582</v>
      </c>
      <c r="X107" s="18">
        <f t="shared" si="28"/>
        <v>1.0916635186736927</v>
      </c>
      <c r="Y107" s="19">
        <f t="shared" si="29"/>
        <v>1.1242221247134931</v>
      </c>
      <c r="AA107" s="19">
        <v>0.72352719999239634</v>
      </c>
    </row>
    <row r="108" spans="1:27">
      <c r="A108">
        <v>1943</v>
      </c>
      <c r="B108" s="5" t="s">
        <v>22</v>
      </c>
      <c r="C108" s="2">
        <v>188155.9</v>
      </c>
      <c r="D108" s="2">
        <v>192589</v>
      </c>
      <c r="E108" s="2">
        <v>185652.8</v>
      </c>
      <c r="F108" s="2">
        <v>184740.4</v>
      </c>
      <c r="G108" s="2">
        <v>152447.5</v>
      </c>
      <c r="H108" s="2">
        <v>168126.8</v>
      </c>
      <c r="I108" s="2">
        <v>770415.4</v>
      </c>
      <c r="J108" s="2">
        <v>1161226.5</v>
      </c>
      <c r="K108" s="2">
        <v>1619493.3</v>
      </c>
      <c r="L108" s="2">
        <v>1140334.6000000001</v>
      </c>
      <c r="M108" s="2">
        <v>461900.6</v>
      </c>
      <c r="N108" s="2">
        <v>287490.09999999998</v>
      </c>
      <c r="O108" s="8">
        <f t="shared" si="37"/>
        <v>6512.5728999999983</v>
      </c>
      <c r="P108" s="8">
        <f t="shared" si="26"/>
        <v>5440.8604999999998</v>
      </c>
      <c r="Q108" s="14">
        <f t="shared" si="27"/>
        <v>4691.4698000000008</v>
      </c>
      <c r="R108" s="14"/>
      <c r="S108" s="14">
        <f t="shared" si="34"/>
        <v>6693.2126333333326</v>
      </c>
      <c r="T108" s="14">
        <f t="shared" si="35"/>
        <v>6673.0247222222215</v>
      </c>
      <c r="U108" s="3">
        <f t="shared" si="30"/>
        <v>3302.3346000000006</v>
      </c>
      <c r="V108" s="3">
        <f t="shared" si="38"/>
        <v>6685.4570571428567</v>
      </c>
      <c r="W108" s="3">
        <f t="shared" si="33"/>
        <v>6727.2731959183657</v>
      </c>
      <c r="X108" s="18">
        <f t="shared" si="28"/>
        <v>1.1250872547554767</v>
      </c>
      <c r="Y108" s="19">
        <f t="shared" si="29"/>
        <v>1.0658003107141796</v>
      </c>
      <c r="AA108" s="19">
        <v>0.7801140362931519</v>
      </c>
    </row>
    <row r="109" spans="1:27">
      <c r="A109">
        <v>1956</v>
      </c>
      <c r="B109" s="5" t="s">
        <v>22</v>
      </c>
      <c r="C109" s="2">
        <v>202637.2</v>
      </c>
      <c r="D109" s="2">
        <v>195183.4</v>
      </c>
      <c r="E109" s="2">
        <v>242390</v>
      </c>
      <c r="F109" s="2">
        <v>214803.8</v>
      </c>
      <c r="G109" s="2">
        <v>155724.20000000001</v>
      </c>
      <c r="H109" s="2">
        <v>187618.4</v>
      </c>
      <c r="I109" s="2">
        <v>593658.5</v>
      </c>
      <c r="J109" s="2">
        <v>1629240.1</v>
      </c>
      <c r="K109" s="2">
        <v>1873127.5</v>
      </c>
      <c r="L109" s="2">
        <v>746000.9</v>
      </c>
      <c r="M109" s="2">
        <v>377736</v>
      </c>
      <c r="N109" s="2">
        <v>279385.59999999998</v>
      </c>
      <c r="O109" s="8">
        <f t="shared" si="37"/>
        <v>6697.5055999999995</v>
      </c>
      <c r="P109" s="8">
        <f t="shared" si="26"/>
        <v>5499.1485999999995</v>
      </c>
      <c r="Q109" s="14">
        <f t="shared" si="27"/>
        <v>4842.027</v>
      </c>
      <c r="R109" s="14"/>
      <c r="S109" s="14">
        <f t="shared" si="34"/>
        <v>6702.0967333333319</v>
      </c>
      <c r="T109" s="14">
        <f t="shared" si="35"/>
        <v>6733.9937555555553</v>
      </c>
      <c r="U109" s="3">
        <f t="shared" si="30"/>
        <v>3302.3346000000006</v>
      </c>
      <c r="V109" s="3">
        <f t="shared" si="38"/>
        <v>6750.3059285714289</v>
      </c>
      <c r="W109" s="3">
        <f>+AVERAGE(V106:V111)</f>
        <v>6759.5094119047608</v>
      </c>
      <c r="X109" s="18">
        <f t="shared" si="28"/>
        <v>1.1611932074851885</v>
      </c>
      <c r="Y109" s="19">
        <f t="shared" si="29"/>
        <v>1.096065051262606</v>
      </c>
      <c r="AA109" s="19">
        <v>1.021321410335075</v>
      </c>
    </row>
    <row r="110" spans="1:27">
      <c r="A110">
        <v>1982</v>
      </c>
      <c r="B110" s="20" t="s">
        <v>22</v>
      </c>
      <c r="C110" s="21">
        <v>201537.5</v>
      </c>
      <c r="D110" s="21">
        <v>182881.7</v>
      </c>
      <c r="E110" s="21">
        <v>193063.5</v>
      </c>
      <c r="F110" s="21">
        <v>175060.5</v>
      </c>
      <c r="G110" s="21">
        <v>165186</v>
      </c>
      <c r="H110" s="21">
        <v>204760.4</v>
      </c>
      <c r="I110" s="21">
        <v>376227.2</v>
      </c>
      <c r="J110" s="21">
        <v>1384122.1</v>
      </c>
      <c r="K110" s="21">
        <v>1760517</v>
      </c>
      <c r="L110" s="21">
        <v>1360931.3</v>
      </c>
      <c r="M110" s="21">
        <v>528542.1</v>
      </c>
      <c r="N110" s="21">
        <v>363382.4</v>
      </c>
      <c r="O110" s="8">
        <f t="shared" si="37"/>
        <v>6896.2116999999998</v>
      </c>
      <c r="P110" s="8">
        <f t="shared" ref="P110:P116" si="39">SUM(I110:N110)/1000</f>
        <v>5773.7221</v>
      </c>
      <c r="Q110" s="14">
        <f t="shared" ref="Q110:Q116" si="40">SUM(I110:L110)/1000</f>
        <v>4881.7975999999999</v>
      </c>
      <c r="R110" s="14">
        <f>SUM(J110:K110)/1000</f>
        <v>3144.6390999999999</v>
      </c>
      <c r="S110" s="14">
        <f t="shared" si="34"/>
        <v>6806.6719000000003</v>
      </c>
      <c r="T110" s="14">
        <f t="shared" si="35"/>
        <v>6801.0719333333327</v>
      </c>
      <c r="U110" s="3">
        <f t="shared" si="30"/>
        <v>3302.3346000000006</v>
      </c>
      <c r="V110" s="3">
        <f t="shared" si="38"/>
        <v>6900.9158857142847</v>
      </c>
      <c r="W110" s="3">
        <f>+AVERAGE(V107:V111)</f>
        <v>6796.2813771428573</v>
      </c>
      <c r="X110" s="18">
        <f t="shared" si="28"/>
        <v>1.1707308144786253</v>
      </c>
      <c r="Y110" s="19">
        <f t="shared" si="29"/>
        <v>1.1285838462723023</v>
      </c>
      <c r="AA110" s="19">
        <v>0.66258972918414638</v>
      </c>
    </row>
    <row r="111" spans="1:27">
      <c r="A111">
        <v>1974</v>
      </c>
      <c r="B111" s="20" t="s">
        <v>22</v>
      </c>
      <c r="C111" s="21">
        <v>226813</v>
      </c>
      <c r="D111" s="21">
        <v>247339.6</v>
      </c>
      <c r="E111" s="21">
        <v>202857</v>
      </c>
      <c r="F111" s="21">
        <v>197875.1</v>
      </c>
      <c r="G111" s="21">
        <v>170661.1</v>
      </c>
      <c r="H111" s="21">
        <v>226174.2</v>
      </c>
      <c r="I111" s="21">
        <v>480055.7</v>
      </c>
      <c r="J111" s="21">
        <v>1299311.1000000001</v>
      </c>
      <c r="K111" s="21">
        <v>2186387.7999999998</v>
      </c>
      <c r="L111" s="21">
        <v>920251.6</v>
      </c>
      <c r="M111" s="21">
        <v>408031.1</v>
      </c>
      <c r="N111" s="21">
        <v>260541.1</v>
      </c>
      <c r="O111" s="8">
        <f t="shared" si="37"/>
        <v>6826.2983999999988</v>
      </c>
      <c r="P111" s="8">
        <f t="shared" si="39"/>
        <v>5554.5783999999985</v>
      </c>
      <c r="Q111" s="14">
        <f t="shared" si="40"/>
        <v>4886.0061999999989</v>
      </c>
      <c r="R111" s="14"/>
      <c r="S111" s="14">
        <f t="shared" si="34"/>
        <v>6894.4471666666659</v>
      </c>
      <c r="T111" s="14">
        <f t="shared" si="35"/>
        <v>6937.1020888888888</v>
      </c>
      <c r="U111" s="3">
        <f t="shared" si="30"/>
        <v>3302.3346000000006</v>
      </c>
      <c r="V111" s="3">
        <f t="shared" si="38"/>
        <v>6983.0689428571422</v>
      </c>
      <c r="W111" s="3">
        <f>+AVERAGE(V108:V111)</f>
        <v>6829.9369535714286</v>
      </c>
      <c r="X111" s="18">
        <f t="shared" si="28"/>
        <v>1.1717401020627345</v>
      </c>
      <c r="Y111" s="19">
        <f>+O111/$U$111</f>
        <v>2.0671128843212911</v>
      </c>
      <c r="AA111" s="19">
        <v>1.059929408498598</v>
      </c>
    </row>
    <row r="112" spans="1:27">
      <c r="A112">
        <v>1996</v>
      </c>
      <c r="B112" s="20" t="s">
        <v>22</v>
      </c>
      <c r="C112" s="21">
        <v>254724.5</v>
      </c>
      <c r="D112" s="21">
        <v>246632.7</v>
      </c>
      <c r="E112" s="21">
        <v>235907.9</v>
      </c>
      <c r="F112" s="21">
        <v>212621.3</v>
      </c>
      <c r="G112" s="21">
        <v>191842.3</v>
      </c>
      <c r="H112" s="21">
        <v>235847.3</v>
      </c>
      <c r="I112" s="21">
        <v>484261</v>
      </c>
      <c r="J112" s="21">
        <v>1406214.8</v>
      </c>
      <c r="K112" s="21">
        <v>2128409.5</v>
      </c>
      <c r="L112" s="21">
        <v>912013.4</v>
      </c>
      <c r="M112" s="21">
        <v>368434.8</v>
      </c>
      <c r="N112" s="21">
        <v>283921.90000000002</v>
      </c>
      <c r="O112" s="8">
        <f t="shared" si="37"/>
        <v>6960.8314</v>
      </c>
      <c r="P112" s="8">
        <f t="shared" si="39"/>
        <v>5583.2554</v>
      </c>
      <c r="Q112" s="14">
        <f t="shared" si="40"/>
        <v>4930.8986999999997</v>
      </c>
      <c r="R112" s="14">
        <f>SUM(J112:K112)/1000</f>
        <v>3534.6242999999999</v>
      </c>
      <c r="S112" s="14">
        <f t="shared" si="34"/>
        <v>7110.1871999999994</v>
      </c>
      <c r="T112" s="14">
        <f t="shared" si="35"/>
        <v>7106.977455555555</v>
      </c>
      <c r="U112" s="3">
        <f t="shared" si="30"/>
        <v>3302.3346000000006</v>
      </c>
      <c r="V112" s="3">
        <f t="shared" si="38"/>
        <v>7109.2911285714281</v>
      </c>
      <c r="W112" s="3">
        <f>+AVERAGE(V109:V113)</f>
        <v>7025.003014285714</v>
      </c>
      <c r="X112" s="18">
        <f t="shared" si="28"/>
        <v>1.1825060201517972</v>
      </c>
      <c r="Y112" s="19">
        <f>+O112/$O$118</f>
        <v>1.1391590363539761</v>
      </c>
    </row>
    <row r="113" spans="1:25">
      <c r="A113">
        <v>1986</v>
      </c>
      <c r="B113" s="20" t="s">
        <v>22</v>
      </c>
      <c r="C113" s="21">
        <v>248400.6</v>
      </c>
      <c r="D113" s="21">
        <v>227980.9</v>
      </c>
      <c r="E113" s="21">
        <v>203047</v>
      </c>
      <c r="F113" s="21">
        <v>205879.2</v>
      </c>
      <c r="G113" s="21">
        <v>225424.7</v>
      </c>
      <c r="H113" s="21">
        <v>379713.6</v>
      </c>
      <c r="I113" s="21">
        <v>759865.6</v>
      </c>
      <c r="J113" s="21">
        <v>1326800.3</v>
      </c>
      <c r="K113" s="21">
        <v>2291962</v>
      </c>
      <c r="L113" s="21">
        <v>885285.6</v>
      </c>
      <c r="M113" s="21">
        <v>446628.7</v>
      </c>
      <c r="N113" s="21">
        <v>342443.6</v>
      </c>
      <c r="O113" s="8">
        <f t="shared" si="37"/>
        <v>7543.4317999999994</v>
      </c>
      <c r="P113" s="8">
        <f t="shared" si="39"/>
        <v>6052.9857999999995</v>
      </c>
      <c r="Q113" s="14">
        <f t="shared" si="40"/>
        <v>5263.9134999999997</v>
      </c>
      <c r="R113" s="14">
        <f>SUM(J113:K113)/1000</f>
        <v>3618.7622999999999</v>
      </c>
      <c r="S113" s="14">
        <f t="shared" si="34"/>
        <v>7316.2979999999998</v>
      </c>
      <c r="T113" s="14">
        <f t="shared" si="35"/>
        <v>7295.9607111111109</v>
      </c>
      <c r="U113" s="3">
        <f t="shared" si="30"/>
        <v>3302.3346000000006</v>
      </c>
      <c r="V113" s="3">
        <f t="shared" si="38"/>
        <v>7381.4331857142852</v>
      </c>
      <c r="W113" s="3">
        <f>+AVERAGE(V110:V113)</f>
        <v>7093.6772857142851</v>
      </c>
      <c r="X113" s="18">
        <f t="shared" si="28"/>
        <v>1.2623681365241426</v>
      </c>
      <c r="Y113" s="19">
        <f>+O113/$U$111</f>
        <v>2.2842724053462051</v>
      </c>
    </row>
    <row r="114" spans="1:25">
      <c r="A114">
        <v>1971</v>
      </c>
      <c r="B114" s="20" t="s">
        <v>22</v>
      </c>
      <c r="C114" s="21">
        <v>240530.4</v>
      </c>
      <c r="D114" s="21">
        <v>225528</v>
      </c>
      <c r="E114" s="21">
        <v>217648.7</v>
      </c>
      <c r="F114" s="21">
        <v>215530.5</v>
      </c>
      <c r="G114" s="21">
        <v>177425.5</v>
      </c>
      <c r="H114" s="21">
        <v>201745.2</v>
      </c>
      <c r="I114" s="21">
        <v>405367.2</v>
      </c>
      <c r="J114" s="21">
        <v>1508752.8</v>
      </c>
      <c r="K114" s="21">
        <v>2245292</v>
      </c>
      <c r="L114" s="21">
        <v>1154224.3</v>
      </c>
      <c r="M114" s="21">
        <v>503941</v>
      </c>
      <c r="N114" s="21">
        <v>348645.2</v>
      </c>
      <c r="O114" s="8">
        <f t="shared" si="37"/>
        <v>7444.6307999999999</v>
      </c>
      <c r="P114" s="8">
        <f t="shared" si="39"/>
        <v>6166.2224999999999</v>
      </c>
      <c r="Q114" s="14">
        <f t="shared" si="40"/>
        <v>5313.6363000000001</v>
      </c>
      <c r="R114" s="14"/>
      <c r="S114" s="14">
        <f t="shared" si="34"/>
        <v>7461.3969333333325</v>
      </c>
      <c r="T114" s="14">
        <f t="shared" si="35"/>
        <v>7396.6635555555549</v>
      </c>
      <c r="U114" s="3">
        <f t="shared" si="30"/>
        <v>3302.3346000000006</v>
      </c>
      <c r="V114" s="3">
        <f t="shared" si="38"/>
        <v>7462.3034333333317</v>
      </c>
    </row>
    <row r="115" spans="1:25">
      <c r="A115" s="13">
        <v>2011</v>
      </c>
      <c r="B115" s="20" t="s">
        <v>22</v>
      </c>
      <c r="C115" s="25">
        <v>220446.3</v>
      </c>
      <c r="D115" s="25">
        <v>193729.6</v>
      </c>
      <c r="E115" s="25">
        <v>192905.1</v>
      </c>
      <c r="F115" s="25">
        <v>175920.6</v>
      </c>
      <c r="G115" s="25">
        <v>147907.29999999999</v>
      </c>
      <c r="H115" s="25">
        <v>181687.6</v>
      </c>
      <c r="I115" s="25">
        <v>343422.1</v>
      </c>
      <c r="J115" s="25">
        <v>1180532</v>
      </c>
      <c r="K115" s="25">
        <v>2112022.5</v>
      </c>
      <c r="L115" s="25">
        <v>1712457.5</v>
      </c>
      <c r="M115" s="25">
        <v>589314.6</v>
      </c>
      <c r="N115" s="25">
        <v>345783</v>
      </c>
      <c r="O115" s="8">
        <f t="shared" si="37"/>
        <v>7396.1281999999992</v>
      </c>
      <c r="P115" s="8">
        <f t="shared" si="39"/>
        <v>6283.5316999999995</v>
      </c>
      <c r="Q115" s="14">
        <f t="shared" si="40"/>
        <v>5348.4340999999995</v>
      </c>
      <c r="R115" s="14">
        <f>SUM(J115:K115)/1000</f>
        <v>3292.5545000000002</v>
      </c>
      <c r="S115" s="14">
        <f>+AVERAGE(O115,O114,O115)</f>
        <v>7412.2957333333325</v>
      </c>
      <c r="T115" s="14">
        <f>AVERAGE(S114,S114,S115)</f>
        <v>7445.0298666666667</v>
      </c>
      <c r="U115" s="3">
        <f t="shared" si="30"/>
        <v>3302.3346000000006</v>
      </c>
      <c r="V115" s="3">
        <f>+AVERAGE(O112:O115)</f>
        <v>7336.2555499999999</v>
      </c>
    </row>
    <row r="116" spans="1:25">
      <c r="A116">
        <v>1997</v>
      </c>
      <c r="B116" s="20" t="s">
        <v>22</v>
      </c>
      <c r="C116" s="21">
        <v>265295</v>
      </c>
      <c r="D116" s="21">
        <v>262550.8</v>
      </c>
      <c r="E116" s="21">
        <v>272210.90000000002</v>
      </c>
      <c r="F116" s="21">
        <v>291498</v>
      </c>
      <c r="G116" s="21">
        <v>211002.5</v>
      </c>
      <c r="H116" s="21">
        <v>292549.59999999998</v>
      </c>
      <c r="I116" s="21">
        <v>533009.80000000005</v>
      </c>
      <c r="J116" s="21">
        <v>2102508.5</v>
      </c>
      <c r="K116" s="21">
        <v>2498944.5</v>
      </c>
      <c r="L116" s="21">
        <v>958328.2</v>
      </c>
      <c r="M116" s="21">
        <v>549776.1</v>
      </c>
      <c r="N116" s="21">
        <v>364826.1</v>
      </c>
      <c r="O116" s="8">
        <f t="shared" si="37"/>
        <v>8602.5</v>
      </c>
      <c r="P116" s="8">
        <f t="shared" si="39"/>
        <v>7007.3931999999995</v>
      </c>
      <c r="Q116" s="14">
        <f t="shared" si="40"/>
        <v>6092.7910000000002</v>
      </c>
      <c r="R116" s="14">
        <f>SUM(J116:K116)/1000</f>
        <v>4601.4530000000004</v>
      </c>
      <c r="S116" s="14">
        <f>AVERAGE(O115:O117)</f>
        <v>7999.3140999999996</v>
      </c>
      <c r="T116" s="14">
        <f>AVERAGE(S115:S117)</f>
        <v>7705.804916666666</v>
      </c>
      <c r="U116" s="3">
        <f t="shared" si="30"/>
        <v>3302.3346000000006</v>
      </c>
      <c r="V116" s="3">
        <f>+AVERAGE(O113:O119)</f>
        <v>7419.4381790243888</v>
      </c>
    </row>
    <row r="117" spans="1:25">
      <c r="U117"/>
    </row>
    <row r="118" spans="1:25">
      <c r="N118" s="27" t="s">
        <v>143</v>
      </c>
      <c r="O118" s="8">
        <f>+AVERAGE(O74:O114)</f>
        <v>6110.5000951219499</v>
      </c>
      <c r="Q118" s="14">
        <f>+AVERAGE(Q74:Q114)</f>
        <v>4169.8719634146346</v>
      </c>
      <c r="R118" s="13">
        <f>3520/Q118</f>
        <v>0.84415061922369772</v>
      </c>
      <c r="U118"/>
    </row>
    <row r="119" spans="1:25">
      <c r="Q119" s="13">
        <f>3030/Q118</f>
        <v>0.72664101597948982</v>
      </c>
      <c r="U119"/>
    </row>
    <row r="120" spans="1:25">
      <c r="U120"/>
    </row>
    <row r="121" spans="1:25">
      <c r="U121"/>
    </row>
    <row r="122" spans="1:25">
      <c r="U122"/>
    </row>
    <row r="123" spans="1:25">
      <c r="N123" t="s">
        <v>138</v>
      </c>
      <c r="U123"/>
    </row>
    <row r="124" spans="1:25">
      <c r="N124" s="17">
        <v>207.7</v>
      </c>
      <c r="O124" s="9">
        <v>188.9</v>
      </c>
      <c r="P124" s="9">
        <v>165.2</v>
      </c>
      <c r="Q124" s="13">
        <v>156.1</v>
      </c>
      <c r="R124" s="13">
        <v>141.80000000000001</v>
      </c>
      <c r="S124" s="13">
        <v>155</v>
      </c>
      <c r="T124" s="13">
        <f>+SUM(N124:S124)</f>
        <v>1014.7</v>
      </c>
      <c r="U124"/>
    </row>
    <row r="125" spans="1:25">
      <c r="N125" t="s">
        <v>139</v>
      </c>
      <c r="Q125" s="13">
        <v>3960</v>
      </c>
      <c r="U125"/>
    </row>
    <row r="126" spans="1:25">
      <c r="T126" s="13">
        <f>+SUM(T124,Q125)</f>
        <v>4974.7</v>
      </c>
      <c r="U126"/>
    </row>
  </sheetData>
  <sortState xmlns:xlrd2="http://schemas.microsoft.com/office/spreadsheetml/2017/richdata2" ref="A14:W116">
    <sortCondition ref="Q14:Q116"/>
  </sortState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30404" r:id="rId4" name="Control 4">
          <controlPr defaultSize="0" r:id="rId5">
            <anchor moveWithCells="1">
              <from>
                <xdr:col>1</xdr:col>
                <xdr:colOff>0</xdr:colOff>
                <xdr:row>13</xdr:row>
                <xdr:rowOff>152400</xdr:rowOff>
              </from>
              <to>
                <xdr:col>2</xdr:col>
                <xdr:colOff>304800</xdr:colOff>
                <xdr:row>19</xdr:row>
                <xdr:rowOff>38100</xdr:rowOff>
              </to>
            </anchor>
          </controlPr>
        </control>
      </mc:Choice>
      <mc:Fallback>
        <control shapeId="230404" r:id="rId4" name="Control 4"/>
      </mc:Fallback>
    </mc:AlternateContent>
    <mc:AlternateContent xmlns:mc="http://schemas.openxmlformats.org/markup-compatibility/2006">
      <mc:Choice Requires="x14">
        <control shapeId="230403" r:id="rId6" name="Control 3">
          <controlPr defaultSize="0" r:id="rId7">
            <anchor moveWithCells="1">
              <from>
                <xdr:col>1</xdr:col>
                <xdr:colOff>15240</xdr:colOff>
                <xdr:row>15</xdr:row>
                <xdr:rowOff>160020</xdr:rowOff>
              </from>
              <to>
                <xdr:col>1</xdr:col>
                <xdr:colOff>198120</xdr:colOff>
                <xdr:row>17</xdr:row>
                <xdr:rowOff>22860</xdr:rowOff>
              </to>
            </anchor>
          </controlPr>
        </control>
      </mc:Choice>
      <mc:Fallback>
        <control shapeId="230403" r:id="rId6" name="Control 3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B125"/>
  <sheetViews>
    <sheetView zoomScale="85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H10" sqref="H10"/>
    </sheetView>
  </sheetViews>
  <sheetFormatPr defaultRowHeight="13.2"/>
  <cols>
    <col min="9" max="9" width="10.5546875" bestFit="1" customWidth="1"/>
    <col min="10" max="10" width="12.109375" bestFit="1" customWidth="1"/>
    <col min="11" max="11" width="13.88671875" customWidth="1"/>
    <col min="12" max="12" width="11.6640625" bestFit="1" customWidth="1"/>
    <col min="15" max="15" width="6.6640625" style="9" customWidth="1"/>
    <col min="16" max="16" width="10.33203125" style="9" customWidth="1"/>
    <col min="17" max="18" width="10.44140625" style="13" customWidth="1"/>
    <col min="19" max="19" width="8.109375" style="13" customWidth="1"/>
    <col min="20" max="20" width="11.109375" style="13" customWidth="1"/>
    <col min="21" max="21" width="13.44140625" style="13" customWidth="1"/>
    <col min="22" max="22" width="9.88671875" style="13" customWidth="1"/>
    <col min="24" max="24" width="12.88671875" customWidth="1"/>
  </cols>
  <sheetData>
    <row r="1" spans="1:28">
      <c r="B1" t="s">
        <v>26</v>
      </c>
      <c r="V1"/>
    </row>
    <row r="2" spans="1:28">
      <c r="B2" t="s">
        <v>27</v>
      </c>
      <c r="V2"/>
    </row>
    <row r="3" spans="1:28">
      <c r="V3"/>
    </row>
    <row r="4" spans="1:28">
      <c r="V4"/>
    </row>
    <row r="5" spans="1:28">
      <c r="V5"/>
    </row>
    <row r="6" spans="1:28">
      <c r="V6"/>
    </row>
    <row r="7" spans="1:28">
      <c r="B7" s="10" t="s">
        <v>28</v>
      </c>
      <c r="V7"/>
    </row>
    <row r="8" spans="1:28">
      <c r="B8" s="10" t="s">
        <v>29</v>
      </c>
      <c r="V8"/>
    </row>
    <row r="9" spans="1:28">
      <c r="B9" s="10" t="s">
        <v>30</v>
      </c>
      <c r="V9"/>
    </row>
    <row r="10" spans="1:28">
      <c r="B10" t="s">
        <v>31</v>
      </c>
      <c r="V10"/>
    </row>
    <row r="11" spans="1:28">
      <c r="B11" t="s">
        <v>32</v>
      </c>
      <c r="V11"/>
    </row>
    <row r="12" spans="1:28" ht="16.5" customHeight="1">
      <c r="B12" t="s">
        <v>33</v>
      </c>
      <c r="T12" s="13" t="s">
        <v>12</v>
      </c>
      <c r="V12"/>
    </row>
    <row r="13" spans="1:28"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  <c r="I13" s="1" t="s">
        <v>6</v>
      </c>
      <c r="J13" s="1" t="s">
        <v>7</v>
      </c>
      <c r="K13" s="1" t="s">
        <v>8</v>
      </c>
      <c r="L13" s="1" t="s">
        <v>9</v>
      </c>
      <c r="M13" s="1" t="s">
        <v>10</v>
      </c>
      <c r="N13" s="1" t="s">
        <v>13</v>
      </c>
      <c r="O13" s="9" t="s">
        <v>128</v>
      </c>
      <c r="P13" s="9" t="s">
        <v>134</v>
      </c>
      <c r="Q13" s="9" t="s">
        <v>133</v>
      </c>
      <c r="R13" s="31" t="s">
        <v>148</v>
      </c>
      <c r="S13" s="9" t="s">
        <v>135</v>
      </c>
      <c r="T13" s="9" t="s">
        <v>129</v>
      </c>
      <c r="U13" s="9" t="s">
        <v>132</v>
      </c>
      <c r="V13" s="12" t="s">
        <v>130</v>
      </c>
      <c r="W13" s="12" t="s">
        <v>136</v>
      </c>
      <c r="Y13" s="27" t="s">
        <v>142</v>
      </c>
      <c r="Z13" t="s">
        <v>11</v>
      </c>
    </row>
    <row r="14" spans="1:28">
      <c r="A14">
        <v>1911</v>
      </c>
      <c r="B14" s="5" t="s">
        <v>22</v>
      </c>
      <c r="C14" s="2">
        <v>211745.3</v>
      </c>
      <c r="D14" s="2">
        <v>201966.8</v>
      </c>
      <c r="E14" s="2">
        <v>190091.8</v>
      </c>
      <c r="F14" s="2">
        <v>186003.9</v>
      </c>
      <c r="G14" s="2">
        <v>150967.79999999999</v>
      </c>
      <c r="H14" s="2">
        <v>170675.6</v>
      </c>
      <c r="I14" s="2">
        <v>288815</v>
      </c>
      <c r="J14" s="2">
        <v>970293.7</v>
      </c>
      <c r="K14" s="2">
        <v>1872947</v>
      </c>
      <c r="L14" s="2">
        <v>876848.4</v>
      </c>
      <c r="M14" s="2">
        <v>351181.3</v>
      </c>
      <c r="N14" s="2">
        <v>249839.9</v>
      </c>
      <c r="O14" s="8">
        <f>SUM(C14:N14)/1000</f>
        <v>5721.3765000000012</v>
      </c>
      <c r="P14" s="8">
        <f>SUM(I14:N14)/1000</f>
        <v>4609.9253000000008</v>
      </c>
      <c r="Q14" s="14">
        <f>SUM(I14:L14)/1000</f>
        <v>4008.9041000000002</v>
      </c>
      <c r="R14" s="14">
        <f>SUM(I14:K14)/1000</f>
        <v>3132.0557000000003</v>
      </c>
      <c r="S14" s="14"/>
      <c r="T14" s="14">
        <f>AVERAGE(O14,O14,O15)</f>
        <v>5845.1345333333338</v>
      </c>
      <c r="U14" s="14"/>
      <c r="V14" s="3">
        <f t="shared" ref="V14:V77" si="0">AVERAGE($O$14:$O$112)</f>
        <v>5034.2065020202017</v>
      </c>
      <c r="W14" s="3">
        <f>AVERAGE(O14:O17)</f>
        <v>6017.5702250000004</v>
      </c>
      <c r="X14" s="3">
        <f>+AVERAGE(W14:W17)</f>
        <v>5767.5064679166671</v>
      </c>
      <c r="Y14" s="18">
        <f t="shared" ref="Y14:Y45" si="1">+Q14/$Q$119</f>
        <v>1.5385302272445029</v>
      </c>
      <c r="Z14" s="19">
        <f t="shared" ref="Z14:Z45" si="2">+O14/$O$119</f>
        <v>1.1320942678060646</v>
      </c>
      <c r="AB14" s="19">
        <v>1.0572786944483132</v>
      </c>
    </row>
    <row r="15" spans="1:28">
      <c r="A15">
        <v>1912</v>
      </c>
      <c r="B15" s="5" t="s">
        <v>22</v>
      </c>
      <c r="C15" s="2">
        <v>248110.3</v>
      </c>
      <c r="D15" s="2">
        <v>226032.3</v>
      </c>
      <c r="E15" s="2">
        <v>178803.9</v>
      </c>
      <c r="F15" s="2">
        <v>176342.39999999999</v>
      </c>
      <c r="G15" s="2">
        <v>169152.3</v>
      </c>
      <c r="H15" s="2">
        <v>180735.8</v>
      </c>
      <c r="I15" s="2">
        <v>246007.8</v>
      </c>
      <c r="J15" s="2">
        <v>911517.5</v>
      </c>
      <c r="K15" s="2">
        <v>1914528.5</v>
      </c>
      <c r="L15" s="2">
        <v>983604.8</v>
      </c>
      <c r="M15" s="2">
        <v>524818.19999999995</v>
      </c>
      <c r="N15" s="2">
        <v>332996.8</v>
      </c>
      <c r="O15" s="8">
        <f t="shared" ref="O15:O78" si="3">SUM(C15:N15)/1000</f>
        <v>6092.6505999999999</v>
      </c>
      <c r="P15" s="8">
        <f t="shared" ref="P15:P78" si="4">SUM(I15:N15)/1000</f>
        <v>4913.4735999999994</v>
      </c>
      <c r="Q15" s="14">
        <f t="shared" ref="Q15:Q78" si="5">SUM(I15:L15)/1000</f>
        <v>4055.6585999999998</v>
      </c>
      <c r="R15" s="14">
        <f t="shared" ref="R15:R78" si="6">SUM(I15:K15)/1000</f>
        <v>3072.0537999999997</v>
      </c>
      <c r="S15" s="14"/>
      <c r="T15" s="14">
        <f t="shared" ref="T15:T46" si="7">AVERAGE(O14:O16)</f>
        <v>6072.9923000000008</v>
      </c>
      <c r="U15" s="14">
        <f t="shared" ref="U15:U46" si="8">AVERAGE(T14:T16)</f>
        <v>6011.4761000000008</v>
      </c>
      <c r="V15" s="3">
        <f t="shared" si="0"/>
        <v>5034.2065020202017</v>
      </c>
      <c r="W15" s="3">
        <f>+AVERAGE(O14:O18)</f>
        <v>5609.6723800000009</v>
      </c>
      <c r="X15" s="3">
        <f>+AVERAGE(W14:W18)</f>
        <v>5796.9049543333331</v>
      </c>
      <c r="Y15" s="18">
        <f t="shared" si="1"/>
        <v>1.5564735877528528</v>
      </c>
      <c r="Z15" s="19">
        <f t="shared" si="2"/>
        <v>1.2055586308653483</v>
      </c>
      <c r="AB15" s="19">
        <v>1.1258880921571461</v>
      </c>
    </row>
    <row r="16" spans="1:28">
      <c r="A16">
        <v>1913</v>
      </c>
      <c r="B16" s="5" t="s">
        <v>22</v>
      </c>
      <c r="C16" s="2">
        <v>305265.90000000002</v>
      </c>
      <c r="D16" s="2">
        <v>245462.3</v>
      </c>
      <c r="E16" s="2">
        <v>214072</v>
      </c>
      <c r="F16" s="2">
        <v>216991.6</v>
      </c>
      <c r="G16" s="2">
        <v>186434.3</v>
      </c>
      <c r="H16" s="2">
        <v>193503.4</v>
      </c>
      <c r="I16" s="2">
        <v>518209.3</v>
      </c>
      <c r="J16" s="2">
        <v>1339764.5</v>
      </c>
      <c r="K16" s="2">
        <v>1594340.9</v>
      </c>
      <c r="L16" s="2">
        <v>857922.2</v>
      </c>
      <c r="M16" s="2">
        <v>437835.1</v>
      </c>
      <c r="N16" s="2">
        <v>295148.3</v>
      </c>
      <c r="O16" s="8">
        <f t="shared" si="3"/>
        <v>6404.9497999999985</v>
      </c>
      <c r="P16" s="8">
        <f t="shared" si="4"/>
        <v>5043.2203</v>
      </c>
      <c r="Q16" s="14">
        <f t="shared" si="5"/>
        <v>4310.2369000000008</v>
      </c>
      <c r="R16" s="14">
        <f t="shared" si="6"/>
        <v>3452.3147000000004</v>
      </c>
      <c r="S16" s="14"/>
      <c r="T16" s="14">
        <f t="shared" si="7"/>
        <v>6116.3014666666668</v>
      </c>
      <c r="U16" s="14">
        <f t="shared" si="8"/>
        <v>5866.9129000000003</v>
      </c>
      <c r="V16" s="3">
        <f t="shared" si="0"/>
        <v>5034.2065020202017</v>
      </c>
      <c r="W16" s="3">
        <f>+AVERAGE(O14:O19)</f>
        <v>5662.3323666666665</v>
      </c>
      <c r="X16" s="3">
        <f>+AVERAGE(W14:W19)</f>
        <v>5764.7381643253975</v>
      </c>
      <c r="Y16" s="18">
        <f t="shared" si="1"/>
        <v>1.6541752039502873</v>
      </c>
      <c r="Z16" s="19">
        <f t="shared" si="2"/>
        <v>1.2673535737712065</v>
      </c>
      <c r="AB16" s="19">
        <v>1.1835992549259748</v>
      </c>
    </row>
    <row r="17" spans="1:28">
      <c r="A17">
        <v>1914</v>
      </c>
      <c r="B17" s="5" t="s">
        <v>22</v>
      </c>
      <c r="C17" s="2">
        <v>285115.90000000002</v>
      </c>
      <c r="D17" s="2">
        <v>248774.7</v>
      </c>
      <c r="E17" s="2">
        <v>204684.2</v>
      </c>
      <c r="F17" s="2">
        <v>200157.9</v>
      </c>
      <c r="G17" s="2">
        <v>168331.1</v>
      </c>
      <c r="H17" s="2">
        <v>188132.1</v>
      </c>
      <c r="I17" s="2">
        <v>508518.1</v>
      </c>
      <c r="J17" s="2">
        <v>1348684.3</v>
      </c>
      <c r="K17" s="2">
        <v>1372551.3</v>
      </c>
      <c r="L17" s="2">
        <v>666104.80000000005</v>
      </c>
      <c r="M17" s="2">
        <v>351064.3</v>
      </c>
      <c r="N17" s="2">
        <v>309185.3</v>
      </c>
      <c r="O17" s="8">
        <f t="shared" si="3"/>
        <v>5851.3039999999992</v>
      </c>
      <c r="P17" s="8">
        <f t="shared" si="4"/>
        <v>4556.1080999999995</v>
      </c>
      <c r="Q17" s="14">
        <f t="shared" si="5"/>
        <v>3895.8584999999998</v>
      </c>
      <c r="R17" s="14">
        <f t="shared" si="6"/>
        <v>3229.7537000000002</v>
      </c>
      <c r="S17" s="14"/>
      <c r="T17" s="14">
        <f t="shared" si="7"/>
        <v>5411.4449333333332</v>
      </c>
      <c r="U17" s="14">
        <f t="shared" si="8"/>
        <v>5593.1396111111108</v>
      </c>
      <c r="V17" s="3">
        <f t="shared" si="0"/>
        <v>5034.2065020202017</v>
      </c>
      <c r="W17" s="3">
        <f t="shared" ref="W17:W48" si="9">+AVERAGE(O14:O20)</f>
        <v>5780.4509000000007</v>
      </c>
      <c r="X17" s="3">
        <f>+AVERAGE(W14:W20)</f>
        <v>5716.8585286054431</v>
      </c>
      <c r="Y17" s="18">
        <f t="shared" si="1"/>
        <v>1.4951457839356714</v>
      </c>
      <c r="Z17" s="19">
        <f t="shared" si="2"/>
        <v>1.1578031471256427</v>
      </c>
      <c r="AB17" s="19">
        <v>1.0812885769604903</v>
      </c>
    </row>
    <row r="18" spans="1:28">
      <c r="A18">
        <v>1915</v>
      </c>
      <c r="B18" s="5" t="s">
        <v>22</v>
      </c>
      <c r="C18" s="2">
        <v>329928.40000000002</v>
      </c>
      <c r="D18" s="2">
        <v>236346.3</v>
      </c>
      <c r="E18" s="2">
        <v>206269</v>
      </c>
      <c r="F18" s="2">
        <v>193326.8</v>
      </c>
      <c r="G18" s="2">
        <v>161642.9</v>
      </c>
      <c r="H18" s="2">
        <v>180807.2</v>
      </c>
      <c r="I18" s="2">
        <v>426410.3</v>
      </c>
      <c r="J18" s="2">
        <v>596510.80000000005</v>
      </c>
      <c r="K18" s="2">
        <v>699196.9</v>
      </c>
      <c r="L18" s="2">
        <v>452554.5</v>
      </c>
      <c r="M18" s="2">
        <v>262319.8</v>
      </c>
      <c r="N18" s="2">
        <v>232768.1</v>
      </c>
      <c r="O18" s="8">
        <f t="shared" si="3"/>
        <v>3978.0810000000001</v>
      </c>
      <c r="P18" s="8">
        <f t="shared" si="4"/>
        <v>2669.7604000000001</v>
      </c>
      <c r="Q18" s="14">
        <f t="shared" si="5"/>
        <v>2174.6725000000001</v>
      </c>
      <c r="R18" s="14">
        <f t="shared" si="6"/>
        <v>1722.1179999999999</v>
      </c>
      <c r="S18" s="14"/>
      <c r="T18" s="14">
        <f t="shared" si="7"/>
        <v>5251.6724333333332</v>
      </c>
      <c r="U18" s="14">
        <f t="shared" si="8"/>
        <v>5375.8030555555551</v>
      </c>
      <c r="V18" s="3">
        <f t="shared" si="0"/>
        <v>5034.2065020202017</v>
      </c>
      <c r="W18" s="3">
        <f t="shared" si="9"/>
        <v>5914.4988999999996</v>
      </c>
      <c r="X18" s="3">
        <f t="shared" ref="X18:X81" si="10">+AVERAGE(W15:W21)</f>
        <v>5635.0183638095241</v>
      </c>
      <c r="Y18" s="18">
        <f t="shared" si="1"/>
        <v>0.8345920211978558</v>
      </c>
      <c r="Z18" s="19">
        <f t="shared" si="2"/>
        <v>0.78714671145452786</v>
      </c>
      <c r="AB18" s="19">
        <v>0.73512733973889666</v>
      </c>
    </row>
    <row r="19" spans="1:28">
      <c r="A19">
        <v>1916</v>
      </c>
      <c r="B19" s="5" t="s">
        <v>22</v>
      </c>
      <c r="C19" s="2">
        <v>220639.2</v>
      </c>
      <c r="D19" s="2">
        <v>189264.7</v>
      </c>
      <c r="E19" s="2">
        <v>173488.2</v>
      </c>
      <c r="F19" s="2">
        <v>170036.9</v>
      </c>
      <c r="G19" s="2">
        <v>176635.9</v>
      </c>
      <c r="H19" s="2">
        <v>241138.4</v>
      </c>
      <c r="I19" s="2">
        <v>529594.4</v>
      </c>
      <c r="J19" s="2">
        <v>962538.3</v>
      </c>
      <c r="K19" s="2">
        <v>1482312.5</v>
      </c>
      <c r="L19" s="2">
        <v>1036906.5</v>
      </c>
      <c r="M19" s="2">
        <v>456904.2</v>
      </c>
      <c r="N19" s="2">
        <v>286173.09999999998</v>
      </c>
      <c r="O19" s="8">
        <f t="shared" si="3"/>
        <v>5925.6323000000002</v>
      </c>
      <c r="P19" s="8">
        <f t="shared" si="4"/>
        <v>4754.4290000000001</v>
      </c>
      <c r="Q19" s="14">
        <f t="shared" si="5"/>
        <v>4011.3517000000002</v>
      </c>
      <c r="R19" s="14">
        <f t="shared" si="6"/>
        <v>2974.4452000000001</v>
      </c>
      <c r="S19" s="14"/>
      <c r="T19" s="14">
        <f t="shared" si="7"/>
        <v>5464.2917999999991</v>
      </c>
      <c r="U19" s="14">
        <f t="shared" si="8"/>
        <v>5691.3777333333319</v>
      </c>
      <c r="V19" s="3">
        <f t="shared" si="0"/>
        <v>5034.2065020202017</v>
      </c>
      <c r="W19" s="3">
        <f t="shared" si="9"/>
        <v>5603.9042142857143</v>
      </c>
      <c r="X19" s="3">
        <f t="shared" si="10"/>
        <v>5638.9430503401354</v>
      </c>
      <c r="Y19" s="18">
        <f t="shared" si="1"/>
        <v>1.5394695629058881</v>
      </c>
      <c r="Z19" s="19">
        <f t="shared" si="2"/>
        <v>1.1725105592957334</v>
      </c>
      <c r="AB19" s="19">
        <v>1.0950240351993534</v>
      </c>
    </row>
    <row r="20" spans="1:28">
      <c r="A20">
        <v>1917</v>
      </c>
      <c r="B20" s="5" t="s">
        <v>22</v>
      </c>
      <c r="C20" s="2">
        <v>271876.2</v>
      </c>
      <c r="D20" s="2">
        <v>212856.1</v>
      </c>
      <c r="E20" s="2">
        <v>201649.5</v>
      </c>
      <c r="F20" s="2">
        <v>171240.9</v>
      </c>
      <c r="G20" s="2">
        <v>166851.5</v>
      </c>
      <c r="H20" s="2">
        <v>183778.4</v>
      </c>
      <c r="I20" s="2">
        <v>256234.6</v>
      </c>
      <c r="J20" s="2">
        <v>1072900.5</v>
      </c>
      <c r="K20" s="2">
        <v>1805177.9</v>
      </c>
      <c r="L20" s="2">
        <v>1326774.8</v>
      </c>
      <c r="M20" s="2">
        <v>483722.7</v>
      </c>
      <c r="N20" s="2">
        <v>336099</v>
      </c>
      <c r="O20" s="8">
        <f t="shared" si="3"/>
        <v>6489.1620999999996</v>
      </c>
      <c r="P20" s="8">
        <f t="shared" si="4"/>
        <v>5280.9094999999998</v>
      </c>
      <c r="Q20" s="14">
        <f t="shared" si="5"/>
        <v>4461.0878000000002</v>
      </c>
      <c r="R20" s="14">
        <f t="shared" si="6"/>
        <v>3134.3130000000001</v>
      </c>
      <c r="S20" s="14"/>
      <c r="T20" s="14">
        <f t="shared" si="7"/>
        <v>6358.1689666666653</v>
      </c>
      <c r="U20" s="14">
        <f t="shared" si="8"/>
        <v>5837.1938555555544</v>
      </c>
      <c r="V20" s="3">
        <f t="shared" si="0"/>
        <v>5034.2065020202017</v>
      </c>
      <c r="W20" s="3">
        <f t="shared" si="9"/>
        <v>5429.5807142857138</v>
      </c>
      <c r="X20" s="3">
        <f t="shared" si="10"/>
        <v>5617.7035775510203</v>
      </c>
      <c r="Y20" s="18">
        <f t="shared" si="1"/>
        <v>1.7120684993915618</v>
      </c>
      <c r="Z20" s="19">
        <f t="shared" si="2"/>
        <v>1.2840167425224267</v>
      </c>
      <c r="AB20" s="19">
        <v>1.1991612216311009</v>
      </c>
    </row>
    <row r="21" spans="1:28">
      <c r="A21">
        <v>1918</v>
      </c>
      <c r="B21" s="5" t="s">
        <v>22</v>
      </c>
      <c r="C21" s="2">
        <v>287706.3</v>
      </c>
      <c r="D21" s="2">
        <v>277800.8</v>
      </c>
      <c r="E21" s="2">
        <v>300793.2</v>
      </c>
      <c r="F21" s="2">
        <v>252352.9</v>
      </c>
      <c r="G21" s="2">
        <v>216261.7</v>
      </c>
      <c r="H21" s="2">
        <v>259243.5</v>
      </c>
      <c r="I21" s="2">
        <v>381185.3</v>
      </c>
      <c r="J21" s="2">
        <v>959102.9</v>
      </c>
      <c r="K21" s="2">
        <v>2264716</v>
      </c>
      <c r="L21" s="2">
        <v>796547.6</v>
      </c>
      <c r="M21" s="2">
        <v>383363.1</v>
      </c>
      <c r="N21" s="2">
        <v>280639.2</v>
      </c>
      <c r="O21" s="8">
        <f t="shared" si="3"/>
        <v>6659.7124999999987</v>
      </c>
      <c r="P21" s="8">
        <f t="shared" si="4"/>
        <v>5065.5540999999994</v>
      </c>
      <c r="Q21" s="14">
        <f t="shared" si="5"/>
        <v>4401.5518000000002</v>
      </c>
      <c r="R21" s="14">
        <f t="shared" si="6"/>
        <v>3605.0042000000003</v>
      </c>
      <c r="S21" s="14"/>
      <c r="T21" s="14">
        <f t="shared" si="7"/>
        <v>5689.1207999999997</v>
      </c>
      <c r="U21" s="14">
        <f t="shared" si="8"/>
        <v>5767.1949888888885</v>
      </c>
      <c r="V21" s="3">
        <f t="shared" si="0"/>
        <v>5034.2065020202017</v>
      </c>
      <c r="W21" s="3">
        <f t="shared" si="9"/>
        <v>5444.689071428571</v>
      </c>
      <c r="X21" s="3">
        <f t="shared" si="10"/>
        <v>5521.1224734693878</v>
      </c>
      <c r="Y21" s="18">
        <f t="shared" si="1"/>
        <v>1.6892198770937052</v>
      </c>
      <c r="Z21" s="19">
        <f t="shared" si="2"/>
        <v>1.3177637141143208</v>
      </c>
      <c r="AB21" s="19">
        <v>1.2306779911095012</v>
      </c>
    </row>
    <row r="22" spans="1:28">
      <c r="A22">
        <v>1919</v>
      </c>
      <c r="B22" s="5" t="s">
        <v>22</v>
      </c>
      <c r="C22" s="2">
        <v>315494.7</v>
      </c>
      <c r="D22" s="2">
        <v>259773.1</v>
      </c>
      <c r="E22" s="2">
        <v>236120.2</v>
      </c>
      <c r="F22" s="2">
        <v>218985</v>
      </c>
      <c r="G22" s="2">
        <v>210430.3</v>
      </c>
      <c r="H22" s="2">
        <v>252906.3</v>
      </c>
      <c r="I22" s="2">
        <v>410975</v>
      </c>
      <c r="J22" s="2">
        <v>894277.2</v>
      </c>
      <c r="K22" s="2">
        <v>507284.3</v>
      </c>
      <c r="L22" s="2">
        <v>236961.2</v>
      </c>
      <c r="M22" s="2">
        <v>196607.5</v>
      </c>
      <c r="N22" s="2">
        <v>178673</v>
      </c>
      <c r="O22" s="8">
        <f t="shared" si="3"/>
        <v>3918.4877999999999</v>
      </c>
      <c r="P22" s="8">
        <f t="shared" si="4"/>
        <v>2424.7782000000002</v>
      </c>
      <c r="Q22" s="14">
        <f t="shared" si="5"/>
        <v>2049.4976999999999</v>
      </c>
      <c r="R22" s="14">
        <f t="shared" si="6"/>
        <v>1812.5364999999999</v>
      </c>
      <c r="S22" s="14"/>
      <c r="T22" s="14">
        <f t="shared" si="7"/>
        <v>5254.2951999999996</v>
      </c>
      <c r="U22" s="14">
        <f t="shared" si="8"/>
        <v>5321.1648444444445</v>
      </c>
      <c r="V22" s="3">
        <f t="shared" si="0"/>
        <v>5034.2065020202017</v>
      </c>
      <c r="W22" s="3">
        <f t="shared" si="9"/>
        <v>5637.1451857142847</v>
      </c>
      <c r="X22" s="3">
        <f t="shared" si="10"/>
        <v>5390.186781632653</v>
      </c>
      <c r="Y22" s="18">
        <f t="shared" si="1"/>
        <v>0.78655265465643986</v>
      </c>
      <c r="Z22" s="19">
        <f t="shared" si="2"/>
        <v>0.77535494768575286</v>
      </c>
      <c r="AB22" s="19">
        <v>0.72411484638279644</v>
      </c>
    </row>
    <row r="23" spans="1:28">
      <c r="A23">
        <v>1920</v>
      </c>
      <c r="B23" s="5" t="s">
        <v>22</v>
      </c>
      <c r="C23" s="2">
        <v>201042.5</v>
      </c>
      <c r="D23" s="2">
        <v>180279.6</v>
      </c>
      <c r="E23" s="2">
        <v>146036.9</v>
      </c>
      <c r="F23" s="2">
        <v>156118.9</v>
      </c>
      <c r="G23" s="2">
        <v>143210.5</v>
      </c>
      <c r="H23" s="2">
        <v>156430.29999999999</v>
      </c>
      <c r="I23" s="2">
        <v>229209.8</v>
      </c>
      <c r="J23" s="2">
        <v>1136234.8</v>
      </c>
      <c r="K23" s="2">
        <v>1473986</v>
      </c>
      <c r="L23" s="2">
        <v>738390.3</v>
      </c>
      <c r="M23" s="2">
        <v>350828.2</v>
      </c>
      <c r="N23" s="2">
        <v>272917.5</v>
      </c>
      <c r="O23" s="8">
        <f t="shared" si="3"/>
        <v>5184.6853000000001</v>
      </c>
      <c r="P23" s="8">
        <f t="shared" si="4"/>
        <v>4201.5666000000001</v>
      </c>
      <c r="Q23" s="14">
        <f t="shared" si="5"/>
        <v>3577.8209000000002</v>
      </c>
      <c r="R23" s="14">
        <f t="shared" si="6"/>
        <v>2839.4306000000001</v>
      </c>
      <c r="S23" s="14"/>
      <c r="T23" s="14">
        <f t="shared" si="7"/>
        <v>5020.0785333333333</v>
      </c>
      <c r="U23" s="14">
        <f t="shared" si="8"/>
        <v>5254.460311111111</v>
      </c>
      <c r="V23" s="3">
        <f t="shared" si="0"/>
        <v>5034.2065020202017</v>
      </c>
      <c r="W23" s="3">
        <f t="shared" si="9"/>
        <v>5513.6560571428572</v>
      </c>
      <c r="X23" s="3">
        <f t="shared" si="10"/>
        <v>5303.445595918367</v>
      </c>
      <c r="Y23" s="18">
        <f t="shared" si="1"/>
        <v>1.3730898682054109</v>
      </c>
      <c r="Z23" s="19">
        <f t="shared" si="2"/>
        <v>1.0258986641603407</v>
      </c>
      <c r="AB23" s="19">
        <v>0.95810113267486585</v>
      </c>
    </row>
    <row r="24" spans="1:28">
      <c r="A24">
        <v>1921</v>
      </c>
      <c r="B24" s="5" t="s">
        <v>22</v>
      </c>
      <c r="C24" s="2">
        <v>261476.9</v>
      </c>
      <c r="D24" s="2">
        <v>239460.4</v>
      </c>
      <c r="E24" s="2">
        <v>235531.1</v>
      </c>
      <c r="F24" s="2">
        <v>229356.6</v>
      </c>
      <c r="G24" s="2">
        <v>200637.9</v>
      </c>
      <c r="H24" s="2">
        <v>238774.1</v>
      </c>
      <c r="I24" s="2">
        <v>358188.9</v>
      </c>
      <c r="J24" s="2">
        <v>1336827</v>
      </c>
      <c r="K24" s="2">
        <v>1614514.8</v>
      </c>
      <c r="L24" s="2">
        <v>601743.1</v>
      </c>
      <c r="M24" s="2">
        <v>358246.40000000002</v>
      </c>
      <c r="N24" s="2">
        <v>282305.3</v>
      </c>
      <c r="O24" s="8">
        <f t="shared" si="3"/>
        <v>5957.0625</v>
      </c>
      <c r="P24" s="8">
        <f t="shared" si="4"/>
        <v>4551.8254999999999</v>
      </c>
      <c r="Q24" s="14">
        <f t="shared" si="5"/>
        <v>3911.2738000000004</v>
      </c>
      <c r="R24" s="14">
        <f t="shared" si="6"/>
        <v>3309.5307000000003</v>
      </c>
      <c r="S24" s="14"/>
      <c r="T24" s="14">
        <f t="shared" si="7"/>
        <v>5489.0072</v>
      </c>
      <c r="U24" s="14">
        <f t="shared" si="8"/>
        <v>5318.9779888888888</v>
      </c>
      <c r="V24" s="3">
        <f t="shared" si="0"/>
        <v>5034.2065020202017</v>
      </c>
      <c r="W24" s="3">
        <f t="shared" si="9"/>
        <v>5104.3831714285707</v>
      </c>
      <c r="X24" s="3">
        <f t="shared" si="10"/>
        <v>5264.2498081632648</v>
      </c>
      <c r="Y24" s="18">
        <f t="shared" si="1"/>
        <v>1.5010618408979828</v>
      </c>
      <c r="Z24" s="19">
        <f t="shared" si="2"/>
        <v>1.178729683182441</v>
      </c>
      <c r="AB24" s="19">
        <v>1.1008321621111639</v>
      </c>
    </row>
    <row r="25" spans="1:28">
      <c r="A25">
        <v>1922</v>
      </c>
      <c r="B25" s="5" t="s">
        <v>22</v>
      </c>
      <c r="C25" s="2">
        <v>230181.7</v>
      </c>
      <c r="D25" s="2">
        <v>228815.1</v>
      </c>
      <c r="E25" s="2">
        <v>235842.5</v>
      </c>
      <c r="F25" s="2">
        <v>181854.4</v>
      </c>
      <c r="G25" s="2">
        <v>164739.1</v>
      </c>
      <c r="H25" s="2">
        <v>187037.3</v>
      </c>
      <c r="I25" s="2">
        <v>231480.9</v>
      </c>
      <c r="J25" s="2">
        <v>1090644.6000000001</v>
      </c>
      <c r="K25" s="2">
        <v>1533863</v>
      </c>
      <c r="L25" s="2">
        <v>580198.69999999995</v>
      </c>
      <c r="M25" s="2">
        <v>376587.6</v>
      </c>
      <c r="N25" s="2">
        <v>284028.90000000002</v>
      </c>
      <c r="O25" s="8">
        <f t="shared" si="3"/>
        <v>5325.2737999999999</v>
      </c>
      <c r="P25" s="8">
        <f t="shared" si="4"/>
        <v>4096.8037000000004</v>
      </c>
      <c r="Q25" s="14">
        <f t="shared" si="5"/>
        <v>3436.1872000000003</v>
      </c>
      <c r="R25" s="14">
        <f t="shared" si="6"/>
        <v>2855.9884999999999</v>
      </c>
      <c r="S25" s="14"/>
      <c r="T25" s="14">
        <f t="shared" si="7"/>
        <v>5447.8482333333332</v>
      </c>
      <c r="U25" s="14">
        <f t="shared" si="8"/>
        <v>5202.3667111111108</v>
      </c>
      <c r="V25" s="3">
        <f t="shared" si="0"/>
        <v>5034.2065020202017</v>
      </c>
      <c r="W25" s="3">
        <f t="shared" si="9"/>
        <v>4997.9490571428569</v>
      </c>
      <c r="X25" s="3">
        <f t="shared" si="10"/>
        <v>5229.2733877551018</v>
      </c>
      <c r="Y25" s="18">
        <f t="shared" si="1"/>
        <v>1.3187339337128698</v>
      </c>
      <c r="Z25" s="19">
        <f t="shared" si="2"/>
        <v>1.0537170457979506</v>
      </c>
      <c r="AB25" s="19">
        <v>0.98408110895058321</v>
      </c>
    </row>
    <row r="26" spans="1:28">
      <c r="A26">
        <v>1923</v>
      </c>
      <c r="B26" s="5" t="s">
        <v>22</v>
      </c>
      <c r="C26" s="2">
        <v>209690.5</v>
      </c>
      <c r="D26" s="2">
        <v>192751.6</v>
      </c>
      <c r="E26" s="2">
        <v>194322.5</v>
      </c>
      <c r="F26" s="2">
        <v>203123.20000000001</v>
      </c>
      <c r="G26" s="2">
        <v>166286.20000000001</v>
      </c>
      <c r="H26" s="2">
        <v>198856.8</v>
      </c>
      <c r="I26" s="2">
        <v>285808.09999999998</v>
      </c>
      <c r="J26" s="2">
        <v>1079489.6000000001</v>
      </c>
      <c r="K26" s="2">
        <v>1218503.1000000001</v>
      </c>
      <c r="L26" s="2">
        <v>718533.8</v>
      </c>
      <c r="M26" s="2">
        <v>348793.2</v>
      </c>
      <c r="N26" s="2">
        <v>245049.8</v>
      </c>
      <c r="O26" s="8">
        <f t="shared" si="3"/>
        <v>5061.2084000000004</v>
      </c>
      <c r="P26" s="8">
        <f t="shared" si="4"/>
        <v>3896.1776000000004</v>
      </c>
      <c r="Q26" s="14">
        <f t="shared" si="5"/>
        <v>3302.3346000000006</v>
      </c>
      <c r="R26" s="14">
        <f t="shared" si="6"/>
        <v>2583.8008000000004</v>
      </c>
      <c r="S26" s="14"/>
      <c r="T26" s="14">
        <f t="shared" si="7"/>
        <v>4670.2447000000002</v>
      </c>
      <c r="U26" s="14">
        <f t="shared" si="8"/>
        <v>4994.9347555555551</v>
      </c>
      <c r="V26" s="3">
        <f t="shared" si="0"/>
        <v>5034.2065020202017</v>
      </c>
      <c r="W26" s="3">
        <f t="shared" si="9"/>
        <v>4996.7159142857136</v>
      </c>
      <c r="X26" s="3">
        <f t="shared" si="10"/>
        <v>5146.092373469387</v>
      </c>
      <c r="Y26" s="18">
        <f t="shared" si="1"/>
        <v>1.2673642162144476</v>
      </c>
      <c r="Z26" s="19">
        <f t="shared" si="2"/>
        <v>1.0014661712634894</v>
      </c>
      <c r="AB26" s="19">
        <v>0.9352832853217814</v>
      </c>
    </row>
    <row r="27" spans="1:28">
      <c r="A27">
        <v>1924</v>
      </c>
      <c r="B27" s="5" t="s">
        <v>22</v>
      </c>
      <c r="C27" s="2">
        <v>231240.9</v>
      </c>
      <c r="D27" s="2">
        <v>194427.7</v>
      </c>
      <c r="E27" s="2">
        <v>175894.1</v>
      </c>
      <c r="F27" s="2">
        <v>168466</v>
      </c>
      <c r="G27" s="2">
        <v>183058.4</v>
      </c>
      <c r="H27" s="2">
        <v>173565.5</v>
      </c>
      <c r="I27" s="2">
        <v>290151.90000000002</v>
      </c>
      <c r="J27" s="2">
        <v>874672.6</v>
      </c>
      <c r="K27" s="2">
        <v>619451.6</v>
      </c>
      <c r="L27" s="2">
        <v>334661</v>
      </c>
      <c r="M27" s="2">
        <v>198281.5</v>
      </c>
      <c r="N27" s="2">
        <v>180380.7</v>
      </c>
      <c r="O27" s="8">
        <f t="shared" si="3"/>
        <v>3624.2519000000002</v>
      </c>
      <c r="P27" s="8">
        <f t="shared" si="4"/>
        <v>2497.5993000000003</v>
      </c>
      <c r="Q27" s="14">
        <f t="shared" si="5"/>
        <v>2118.9371000000001</v>
      </c>
      <c r="R27" s="14">
        <f t="shared" si="6"/>
        <v>1784.2761</v>
      </c>
      <c r="S27" s="14"/>
      <c r="T27" s="14">
        <f t="shared" si="7"/>
        <v>4866.7113333333336</v>
      </c>
      <c r="U27" s="14">
        <f t="shared" si="8"/>
        <v>4673.2943888888885</v>
      </c>
      <c r="V27" s="3">
        <f t="shared" si="0"/>
        <v>5034.2065020202017</v>
      </c>
      <c r="W27" s="3">
        <f t="shared" si="9"/>
        <v>5155.2101999999995</v>
      </c>
      <c r="X27" s="3">
        <f t="shared" si="10"/>
        <v>5064.3945897959184</v>
      </c>
      <c r="Y27" s="18">
        <f t="shared" si="1"/>
        <v>0.81320198654285791</v>
      </c>
      <c r="Z27" s="19">
        <f t="shared" si="2"/>
        <v>0.71713420731448763</v>
      </c>
      <c r="AB27" s="19">
        <v>0.66974168142645707</v>
      </c>
    </row>
    <row r="28" spans="1:28">
      <c r="A28">
        <v>1925</v>
      </c>
      <c r="B28" s="5" t="s">
        <v>22</v>
      </c>
      <c r="C28" s="2">
        <v>232276.2</v>
      </c>
      <c r="D28" s="2">
        <v>184554</v>
      </c>
      <c r="E28" s="2">
        <v>156253.79999999999</v>
      </c>
      <c r="F28" s="2">
        <v>176883.9</v>
      </c>
      <c r="G28" s="2">
        <v>165451.1</v>
      </c>
      <c r="H28" s="2">
        <v>188715.3</v>
      </c>
      <c r="I28" s="2">
        <v>514756.1</v>
      </c>
      <c r="J28" s="2">
        <v>1418839.5</v>
      </c>
      <c r="K28" s="2">
        <v>1276234</v>
      </c>
      <c r="L28" s="2">
        <v>851688.1</v>
      </c>
      <c r="M28" s="2">
        <v>419749.8</v>
      </c>
      <c r="N28" s="2">
        <v>329271.90000000002</v>
      </c>
      <c r="O28" s="8">
        <f t="shared" si="3"/>
        <v>5914.6737000000003</v>
      </c>
      <c r="P28" s="8">
        <f t="shared" si="4"/>
        <v>4810.5394000000006</v>
      </c>
      <c r="Q28" s="14">
        <f t="shared" si="5"/>
        <v>4061.5177000000003</v>
      </c>
      <c r="R28" s="14">
        <f t="shared" si="6"/>
        <v>3209.8296</v>
      </c>
      <c r="S28" s="14"/>
      <c r="T28" s="14">
        <f t="shared" si="7"/>
        <v>4482.9271333333336</v>
      </c>
      <c r="U28" s="14">
        <f t="shared" si="8"/>
        <v>4907.5100222222218</v>
      </c>
      <c r="V28" s="3">
        <f t="shared" si="0"/>
        <v>5034.2065020202017</v>
      </c>
      <c r="W28" s="3">
        <f t="shared" si="9"/>
        <v>5199.8541285714291</v>
      </c>
      <c r="X28" s="3">
        <f t="shared" si="10"/>
        <v>5028.2112489795918</v>
      </c>
      <c r="Y28" s="18">
        <f t="shared" si="1"/>
        <v>1.5587221829373696</v>
      </c>
      <c r="Z28" s="19">
        <f t="shared" si="2"/>
        <v>1.17034217057963</v>
      </c>
      <c r="AB28" s="19">
        <v>1.0929989466038064</v>
      </c>
    </row>
    <row r="29" spans="1:28">
      <c r="A29">
        <v>1926</v>
      </c>
      <c r="B29" s="5" t="s">
        <v>22</v>
      </c>
      <c r="C29" s="2">
        <v>274202.8</v>
      </c>
      <c r="D29" s="2">
        <v>225814.1</v>
      </c>
      <c r="E29" s="2">
        <v>201155.6</v>
      </c>
      <c r="F29" s="2">
        <v>169628.3</v>
      </c>
      <c r="G29" s="2">
        <v>161141.1</v>
      </c>
      <c r="H29" s="2">
        <v>213613.8</v>
      </c>
      <c r="I29" s="2">
        <v>487915.8</v>
      </c>
      <c r="J29" s="2">
        <v>853030.9</v>
      </c>
      <c r="K29" s="2">
        <v>564735.6</v>
      </c>
      <c r="L29" s="2">
        <v>312283.5</v>
      </c>
      <c r="M29" s="2">
        <v>251670.6</v>
      </c>
      <c r="N29" s="2">
        <v>194663.7</v>
      </c>
      <c r="O29" s="8">
        <f t="shared" si="3"/>
        <v>3909.8558000000003</v>
      </c>
      <c r="P29" s="8">
        <f t="shared" si="4"/>
        <v>2664.3000999999999</v>
      </c>
      <c r="Q29" s="14">
        <f t="shared" si="5"/>
        <v>2217.9657999999999</v>
      </c>
      <c r="R29" s="14">
        <f t="shared" si="6"/>
        <v>1905.6822999999997</v>
      </c>
      <c r="S29" s="14"/>
      <c r="T29" s="14">
        <f t="shared" si="7"/>
        <v>5372.8915999999999</v>
      </c>
      <c r="U29" s="14">
        <f t="shared" si="8"/>
        <v>5115.6696999999995</v>
      </c>
      <c r="V29" s="3">
        <f t="shared" si="0"/>
        <v>5034.2065020202017</v>
      </c>
      <c r="W29" s="3">
        <f t="shared" si="9"/>
        <v>5054.8780857142856</v>
      </c>
      <c r="X29" s="3">
        <f t="shared" si="10"/>
        <v>4982.3662204081638</v>
      </c>
      <c r="Y29" s="18">
        <f t="shared" si="1"/>
        <v>0.85120704840371098</v>
      </c>
      <c r="Z29" s="19">
        <f t="shared" si="2"/>
        <v>0.77364692554812542</v>
      </c>
      <c r="AB29" s="19">
        <v>0.72251970058344606</v>
      </c>
    </row>
    <row r="30" spans="1:28">
      <c r="A30">
        <v>1927</v>
      </c>
      <c r="B30" s="5" t="s">
        <v>22</v>
      </c>
      <c r="C30" s="2">
        <v>213798.2</v>
      </c>
      <c r="D30" s="2">
        <v>206064.7</v>
      </c>
      <c r="E30" s="2">
        <v>198406.5</v>
      </c>
      <c r="F30" s="2">
        <v>195760.5</v>
      </c>
      <c r="G30" s="2">
        <v>169840.6</v>
      </c>
      <c r="H30" s="2">
        <v>163634.29999999999</v>
      </c>
      <c r="I30" s="2">
        <v>298799.8</v>
      </c>
      <c r="J30" s="2">
        <v>1094415.3</v>
      </c>
      <c r="K30" s="2">
        <v>1948523.3</v>
      </c>
      <c r="L30" s="2">
        <v>1034129.7</v>
      </c>
      <c r="M30" s="2">
        <v>429052.3</v>
      </c>
      <c r="N30" s="2">
        <v>341720.1</v>
      </c>
      <c r="O30" s="8">
        <f t="shared" si="3"/>
        <v>6294.1453000000001</v>
      </c>
      <c r="P30" s="8">
        <f t="shared" si="4"/>
        <v>5146.6405000000004</v>
      </c>
      <c r="Q30" s="14">
        <f t="shared" si="5"/>
        <v>4375.8681000000006</v>
      </c>
      <c r="R30" s="14">
        <f t="shared" si="6"/>
        <v>3341.7384000000002</v>
      </c>
      <c r="S30" s="14"/>
      <c r="T30" s="14">
        <f t="shared" si="7"/>
        <v>5491.1903666666667</v>
      </c>
      <c r="U30" s="14">
        <f t="shared" si="8"/>
        <v>5496.266966666667</v>
      </c>
      <c r="V30" s="3">
        <f t="shared" si="0"/>
        <v>5034.2065020202017</v>
      </c>
      <c r="W30" s="3">
        <f t="shared" si="9"/>
        <v>4941.7715714285714</v>
      </c>
      <c r="X30" s="3">
        <f t="shared" si="10"/>
        <v>4941.625542857143</v>
      </c>
      <c r="Y30" s="18">
        <f t="shared" si="1"/>
        <v>1.6793630314790946</v>
      </c>
      <c r="Z30" s="19">
        <f t="shared" si="2"/>
        <v>1.2454285808438723</v>
      </c>
      <c r="AB30" s="19">
        <v>1.1631231969180817</v>
      </c>
    </row>
    <row r="31" spans="1:28">
      <c r="A31">
        <v>1928</v>
      </c>
      <c r="B31" s="5" t="s">
        <v>22</v>
      </c>
      <c r="C31" s="2">
        <v>298032.2</v>
      </c>
      <c r="D31" s="2">
        <v>298436.8</v>
      </c>
      <c r="E31" s="2">
        <v>256192.9</v>
      </c>
      <c r="F31" s="2">
        <v>243139.7</v>
      </c>
      <c r="G31" s="2">
        <v>181118.6</v>
      </c>
      <c r="H31" s="2">
        <v>219480.9</v>
      </c>
      <c r="I31" s="2">
        <v>359688.4</v>
      </c>
      <c r="J31" s="2">
        <v>1869245.9</v>
      </c>
      <c r="K31" s="2">
        <v>1154431.1000000001</v>
      </c>
      <c r="L31" s="2">
        <v>772162.9</v>
      </c>
      <c r="M31" s="2">
        <v>360908.2</v>
      </c>
      <c r="N31" s="2">
        <v>256732.4</v>
      </c>
      <c r="O31" s="8">
        <f t="shared" si="3"/>
        <v>6269.5700000000006</v>
      </c>
      <c r="P31" s="8">
        <f t="shared" si="4"/>
        <v>4773.1689000000006</v>
      </c>
      <c r="Q31" s="14">
        <f t="shared" si="5"/>
        <v>4155.5282999999999</v>
      </c>
      <c r="R31" s="14">
        <f t="shared" si="6"/>
        <v>3383.3653999999997</v>
      </c>
      <c r="S31" s="14"/>
      <c r="T31" s="14">
        <f t="shared" si="7"/>
        <v>5624.7189333333336</v>
      </c>
      <c r="U31" s="14">
        <f t="shared" si="8"/>
        <v>5355.244688888889</v>
      </c>
      <c r="V31" s="3">
        <f t="shared" si="0"/>
        <v>5034.2065020202017</v>
      </c>
      <c r="W31" s="3">
        <f t="shared" si="9"/>
        <v>4851.0997857142866</v>
      </c>
      <c r="X31" s="3">
        <f t="shared" si="10"/>
        <v>4806.5735795918372</v>
      </c>
      <c r="Y31" s="18">
        <f t="shared" si="1"/>
        <v>1.5948014071276893</v>
      </c>
      <c r="Z31" s="19">
        <f t="shared" si="2"/>
        <v>1.2405658426095307</v>
      </c>
      <c r="AB31" s="19">
        <v>1.1585818175665086</v>
      </c>
    </row>
    <row r="32" spans="1:28">
      <c r="A32">
        <v>1929</v>
      </c>
      <c r="B32" s="5" t="s">
        <v>22</v>
      </c>
      <c r="C32" s="2">
        <v>248947.3</v>
      </c>
      <c r="D32" s="2">
        <v>207828</v>
      </c>
      <c r="E32" s="2">
        <v>187059.1</v>
      </c>
      <c r="F32" s="2">
        <v>178397.3</v>
      </c>
      <c r="G32" s="2">
        <v>171615.8</v>
      </c>
      <c r="H32" s="2">
        <v>173279.9</v>
      </c>
      <c r="I32" s="2">
        <v>225308.3</v>
      </c>
      <c r="J32" s="2">
        <v>738186.1</v>
      </c>
      <c r="K32" s="2">
        <v>1075207.3999999999</v>
      </c>
      <c r="L32" s="2">
        <v>546638.4</v>
      </c>
      <c r="M32" s="2">
        <v>293077.5</v>
      </c>
      <c r="N32" s="2">
        <v>264896.40000000002</v>
      </c>
      <c r="O32" s="8">
        <f t="shared" si="3"/>
        <v>4310.4414999999999</v>
      </c>
      <c r="P32" s="8">
        <f t="shared" si="4"/>
        <v>3143.3140999999996</v>
      </c>
      <c r="Q32" s="14">
        <f t="shared" si="5"/>
        <v>2585.3401999999996</v>
      </c>
      <c r="R32" s="14">
        <f t="shared" si="6"/>
        <v>2038.7017999999998</v>
      </c>
      <c r="S32" s="14"/>
      <c r="T32" s="14">
        <f t="shared" si="7"/>
        <v>4949.8247666666675</v>
      </c>
      <c r="U32" s="14">
        <f t="shared" si="8"/>
        <v>4810.3427555555563</v>
      </c>
      <c r="V32" s="3">
        <f t="shared" si="0"/>
        <v>5034.2065020202017</v>
      </c>
      <c r="W32" s="3">
        <f t="shared" si="9"/>
        <v>4677.0338571428574</v>
      </c>
      <c r="X32" s="3">
        <f t="shared" si="10"/>
        <v>4621.1069979591839</v>
      </c>
      <c r="Y32" s="18">
        <f t="shared" si="1"/>
        <v>0.99219735523490016</v>
      </c>
      <c r="Z32" s="19">
        <f t="shared" si="2"/>
        <v>0.85291120307558399</v>
      </c>
      <c r="AB32" s="19">
        <v>0.79654571965607013</v>
      </c>
    </row>
    <row r="33" spans="1:28">
      <c r="A33">
        <v>1930</v>
      </c>
      <c r="B33" s="5" t="s">
        <v>22</v>
      </c>
      <c r="C33" s="2">
        <v>221593.3</v>
      </c>
      <c r="D33" s="2">
        <v>177020.7</v>
      </c>
      <c r="E33" s="2">
        <v>184996.3</v>
      </c>
      <c r="F33" s="2">
        <v>156212.1</v>
      </c>
      <c r="G33" s="2">
        <v>150172.5</v>
      </c>
      <c r="H33" s="2">
        <v>177893.5</v>
      </c>
      <c r="I33" s="2">
        <v>455626.8</v>
      </c>
      <c r="J33" s="2">
        <v>755079.3</v>
      </c>
      <c r="K33" s="2">
        <v>914012.7</v>
      </c>
      <c r="L33" s="2">
        <v>478912.8</v>
      </c>
      <c r="M33" s="2">
        <v>353922.4</v>
      </c>
      <c r="N33" s="2">
        <v>244020.4</v>
      </c>
      <c r="O33" s="8">
        <f t="shared" si="3"/>
        <v>4269.4628000000002</v>
      </c>
      <c r="P33" s="8">
        <f t="shared" si="4"/>
        <v>3201.5743999999995</v>
      </c>
      <c r="Q33" s="14">
        <f t="shared" si="5"/>
        <v>2603.6315999999997</v>
      </c>
      <c r="R33" s="14">
        <f t="shared" si="6"/>
        <v>2124.7187999999996</v>
      </c>
      <c r="S33" s="14"/>
      <c r="T33" s="14">
        <f t="shared" si="7"/>
        <v>3856.4845666666665</v>
      </c>
      <c r="U33" s="14">
        <f t="shared" si="8"/>
        <v>4263.7947111111116</v>
      </c>
      <c r="V33" s="3">
        <f t="shared" si="0"/>
        <v>5034.2065020202017</v>
      </c>
      <c r="W33" s="3">
        <f t="shared" si="9"/>
        <v>4711.5311714285717</v>
      </c>
      <c r="X33" s="3">
        <f t="shared" si="10"/>
        <v>4477.5855755102039</v>
      </c>
      <c r="Y33" s="18">
        <f t="shared" si="1"/>
        <v>0.99921719684164256</v>
      </c>
      <c r="Z33" s="19">
        <f t="shared" si="2"/>
        <v>0.84480270831525062</v>
      </c>
      <c r="AB33" s="19">
        <v>0.78897308282012879</v>
      </c>
    </row>
    <row r="34" spans="1:28">
      <c r="A34">
        <v>1931</v>
      </c>
      <c r="B34" s="5" t="s">
        <v>22</v>
      </c>
      <c r="C34" s="2">
        <v>288551.3</v>
      </c>
      <c r="D34" s="2">
        <v>202325.8</v>
      </c>
      <c r="E34" s="2">
        <v>176403.9</v>
      </c>
      <c r="F34" s="2">
        <v>153933.1</v>
      </c>
      <c r="G34" s="2">
        <v>142897.1</v>
      </c>
      <c r="H34" s="2">
        <v>165871.6</v>
      </c>
      <c r="I34" s="2">
        <v>254251.1</v>
      </c>
      <c r="J34" s="2">
        <v>503091.3</v>
      </c>
      <c r="K34" s="2">
        <v>549558.1</v>
      </c>
      <c r="L34" s="2">
        <v>212118.2</v>
      </c>
      <c r="M34" s="2">
        <v>181929.8</v>
      </c>
      <c r="N34" s="2">
        <v>158618.1</v>
      </c>
      <c r="O34" s="8">
        <f t="shared" si="3"/>
        <v>2989.5494000000003</v>
      </c>
      <c r="P34" s="8">
        <f t="shared" si="4"/>
        <v>1859.5666000000001</v>
      </c>
      <c r="Q34" s="14">
        <f t="shared" si="5"/>
        <v>1519.0186999999999</v>
      </c>
      <c r="R34" s="14">
        <f t="shared" si="6"/>
        <v>1306.9005</v>
      </c>
      <c r="S34" s="14"/>
      <c r="T34" s="14">
        <f t="shared" si="7"/>
        <v>3985.0747999999999</v>
      </c>
      <c r="U34" s="14">
        <f t="shared" si="8"/>
        <v>3929.0863000000004</v>
      </c>
      <c r="V34" s="3">
        <f t="shared" si="0"/>
        <v>5034.2065020202017</v>
      </c>
      <c r="W34" s="3">
        <f t="shared" si="9"/>
        <v>4209.8464571428567</v>
      </c>
      <c r="X34" s="3">
        <f t="shared" si="10"/>
        <v>4340.8919816326534</v>
      </c>
      <c r="Y34" s="18">
        <f t="shared" si="1"/>
        <v>0.58296634875841724</v>
      </c>
      <c r="Z34" s="19">
        <f t="shared" si="2"/>
        <v>0.59154501352306732</v>
      </c>
      <c r="AB34" s="19">
        <v>0.55245217416136438</v>
      </c>
    </row>
    <row r="35" spans="1:28">
      <c r="A35">
        <v>1932</v>
      </c>
      <c r="B35" s="5" t="s">
        <v>22</v>
      </c>
      <c r="C35" s="2">
        <v>171282.5</v>
      </c>
      <c r="D35" s="2">
        <v>156648.5</v>
      </c>
      <c r="E35" s="2">
        <v>148786</v>
      </c>
      <c r="F35" s="2">
        <v>144142.70000000001</v>
      </c>
      <c r="G35" s="2">
        <v>133307</v>
      </c>
      <c r="H35" s="2">
        <v>153949</v>
      </c>
      <c r="I35" s="2">
        <v>270991.59999999998</v>
      </c>
      <c r="J35" s="2">
        <v>1025172.3</v>
      </c>
      <c r="K35" s="2">
        <v>1267268.8</v>
      </c>
      <c r="L35" s="2">
        <v>653840.9</v>
      </c>
      <c r="M35" s="2">
        <v>334337.7</v>
      </c>
      <c r="N35" s="2">
        <v>236485.2</v>
      </c>
      <c r="O35" s="8">
        <f t="shared" si="3"/>
        <v>4696.212199999999</v>
      </c>
      <c r="P35" s="8">
        <f t="shared" si="4"/>
        <v>3788.0965000000006</v>
      </c>
      <c r="Q35" s="14">
        <f t="shared" si="5"/>
        <v>3217.2736</v>
      </c>
      <c r="R35" s="14">
        <f t="shared" si="6"/>
        <v>2563.4327000000003</v>
      </c>
      <c r="S35" s="14"/>
      <c r="T35" s="14">
        <f t="shared" si="7"/>
        <v>3945.6995333333339</v>
      </c>
      <c r="U35" s="14">
        <f t="shared" si="8"/>
        <v>3935.8027222222227</v>
      </c>
      <c r="V35" s="3">
        <f t="shared" si="0"/>
        <v>5034.2065020202017</v>
      </c>
      <c r="W35" s="3">
        <f t="shared" si="9"/>
        <v>3901.588057142857</v>
      </c>
      <c r="X35" s="3">
        <f t="shared" si="10"/>
        <v>4261.4653734693875</v>
      </c>
      <c r="Y35" s="18">
        <f t="shared" si="1"/>
        <v>1.234719653911337</v>
      </c>
      <c r="Z35" s="19">
        <f t="shared" si="2"/>
        <v>0.92924402231192194</v>
      </c>
      <c r="AB35" s="19">
        <v>0.86783400876838612</v>
      </c>
    </row>
    <row r="36" spans="1:28">
      <c r="A36">
        <v>1933</v>
      </c>
      <c r="B36" s="5" t="s">
        <v>22</v>
      </c>
      <c r="C36" s="2">
        <v>213857.7</v>
      </c>
      <c r="D36" s="2">
        <v>193481.5</v>
      </c>
      <c r="E36" s="2">
        <v>174452.1</v>
      </c>
      <c r="F36" s="2">
        <v>184575.8</v>
      </c>
      <c r="G36" s="2">
        <v>150495.79999999999</v>
      </c>
      <c r="H36" s="2">
        <v>156785.4</v>
      </c>
      <c r="I36" s="2">
        <v>236675.6</v>
      </c>
      <c r="J36" s="2">
        <v>585928.9</v>
      </c>
      <c r="K36" s="2">
        <v>1332967.1000000001</v>
      </c>
      <c r="L36" s="2">
        <v>445275.1</v>
      </c>
      <c r="M36" s="2">
        <v>265671.90000000002</v>
      </c>
      <c r="N36" s="2">
        <v>211170.1</v>
      </c>
      <c r="O36" s="8">
        <f t="shared" si="3"/>
        <v>4151.3370000000004</v>
      </c>
      <c r="P36" s="8">
        <f t="shared" si="4"/>
        <v>3077.6887000000002</v>
      </c>
      <c r="Q36" s="14">
        <f t="shared" si="5"/>
        <v>2600.8467000000001</v>
      </c>
      <c r="R36" s="14">
        <f t="shared" si="6"/>
        <v>2155.5716000000002</v>
      </c>
      <c r="S36" s="14"/>
      <c r="T36" s="14">
        <f t="shared" si="7"/>
        <v>3876.6338333333333</v>
      </c>
      <c r="U36" s="14">
        <f t="shared" si="8"/>
        <v>3834.7167333333341</v>
      </c>
      <c r="V36" s="3">
        <f t="shared" si="0"/>
        <v>5034.2065020202017</v>
      </c>
      <c r="W36" s="3">
        <f t="shared" si="9"/>
        <v>4050.228128571428</v>
      </c>
      <c r="X36" s="3">
        <f t="shared" si="10"/>
        <v>4199.2390571428568</v>
      </c>
      <c r="Y36" s="18">
        <f t="shared" si="1"/>
        <v>0.99814841277423305</v>
      </c>
      <c r="Z36" s="19">
        <f t="shared" si="2"/>
        <v>0.82142904271921702</v>
      </c>
      <c r="AB36" s="19">
        <v>0.76714408911473952</v>
      </c>
    </row>
    <row r="37" spans="1:28">
      <c r="A37">
        <v>1934</v>
      </c>
      <c r="B37" s="5" t="s">
        <v>22</v>
      </c>
      <c r="C37" s="2">
        <v>186686.2</v>
      </c>
      <c r="D37" s="2">
        <v>168821.1</v>
      </c>
      <c r="E37" s="2">
        <v>153286.5</v>
      </c>
      <c r="F37" s="2">
        <v>157013.5</v>
      </c>
      <c r="G37" s="2">
        <v>131010.2</v>
      </c>
      <c r="H37" s="2">
        <v>175150.3</v>
      </c>
      <c r="I37" s="2">
        <v>358659</v>
      </c>
      <c r="J37" s="2">
        <v>633526.30000000005</v>
      </c>
      <c r="K37" s="2">
        <v>336517.5</v>
      </c>
      <c r="L37" s="2">
        <v>205366.5</v>
      </c>
      <c r="M37" s="2">
        <v>148942.70000000001</v>
      </c>
      <c r="N37" s="2">
        <v>127372.5</v>
      </c>
      <c r="O37" s="8">
        <f t="shared" si="3"/>
        <v>2782.3523000000005</v>
      </c>
      <c r="P37" s="8">
        <f t="shared" si="4"/>
        <v>1810.3844999999999</v>
      </c>
      <c r="Q37" s="14">
        <f t="shared" si="5"/>
        <v>1534.0693000000001</v>
      </c>
      <c r="R37" s="14">
        <f t="shared" si="6"/>
        <v>1328.7028</v>
      </c>
      <c r="S37" s="14"/>
      <c r="T37" s="14">
        <f t="shared" si="7"/>
        <v>3681.8168333333338</v>
      </c>
      <c r="U37" s="14">
        <f t="shared" si="8"/>
        <v>3880.0430555555558</v>
      </c>
      <c r="V37" s="3">
        <f t="shared" si="0"/>
        <v>5034.2065020202017</v>
      </c>
      <c r="W37" s="3">
        <f t="shared" si="9"/>
        <v>3984.9164142857148</v>
      </c>
      <c r="X37" s="3">
        <f t="shared" si="10"/>
        <v>4117.1368836734691</v>
      </c>
      <c r="Y37" s="18">
        <f t="shared" si="1"/>
        <v>0.58874244179046731</v>
      </c>
      <c r="Z37" s="19">
        <f t="shared" si="2"/>
        <v>0.5505467241750337</v>
      </c>
      <c r="AB37" s="19">
        <v>0.51416329745809619</v>
      </c>
    </row>
    <row r="38" spans="1:28">
      <c r="A38">
        <v>1935</v>
      </c>
      <c r="B38" s="5" t="s">
        <v>22</v>
      </c>
      <c r="C38" s="2">
        <v>157067</v>
      </c>
      <c r="D38" s="2">
        <v>146751</v>
      </c>
      <c r="E38" s="2">
        <v>139100.79999999999</v>
      </c>
      <c r="F38" s="2">
        <v>137504.1</v>
      </c>
      <c r="G38" s="2">
        <v>118484.6</v>
      </c>
      <c r="H38" s="2">
        <v>137037.9</v>
      </c>
      <c r="I38" s="2">
        <v>308046.8</v>
      </c>
      <c r="J38" s="2">
        <v>719862.8</v>
      </c>
      <c r="K38" s="2">
        <v>1232823.8</v>
      </c>
      <c r="L38" s="2">
        <v>556597.4</v>
      </c>
      <c r="M38" s="2">
        <v>272223.3</v>
      </c>
      <c r="N38" s="2">
        <v>186261.7</v>
      </c>
      <c r="O38" s="8">
        <f t="shared" si="3"/>
        <v>4111.7611999999999</v>
      </c>
      <c r="P38" s="8">
        <f t="shared" si="4"/>
        <v>3275.8158000000003</v>
      </c>
      <c r="Q38" s="14">
        <f t="shared" si="5"/>
        <v>2817.3308000000002</v>
      </c>
      <c r="R38" s="14">
        <f t="shared" si="6"/>
        <v>2260.7334000000005</v>
      </c>
      <c r="S38" s="14"/>
      <c r="T38" s="14">
        <f t="shared" si="7"/>
        <v>4081.6785000000004</v>
      </c>
      <c r="U38" s="14">
        <f t="shared" si="8"/>
        <v>4062.827777777778</v>
      </c>
      <c r="V38" s="3">
        <f t="shared" si="0"/>
        <v>5034.2065020202017</v>
      </c>
      <c r="W38" s="3">
        <f t="shared" si="9"/>
        <v>4295.1135285714281</v>
      </c>
      <c r="X38" s="3">
        <f t="shared" si="10"/>
        <v>4125.3275591836737</v>
      </c>
      <c r="Y38" s="18">
        <f t="shared" si="1"/>
        <v>1.081230303300829</v>
      </c>
      <c r="Z38" s="19">
        <f t="shared" si="2"/>
        <v>0.81359814113044027</v>
      </c>
      <c r="AB38" s="19">
        <v>0.75983070043008505</v>
      </c>
    </row>
    <row r="39" spans="1:28">
      <c r="A39">
        <v>1936</v>
      </c>
      <c r="B39" s="5" t="s">
        <v>22</v>
      </c>
      <c r="C39" s="2">
        <v>180634.6</v>
      </c>
      <c r="D39" s="2">
        <v>166224.70000000001</v>
      </c>
      <c r="E39" s="2">
        <v>146465.4</v>
      </c>
      <c r="F39" s="2">
        <v>158612.1</v>
      </c>
      <c r="G39" s="2">
        <v>146138.1</v>
      </c>
      <c r="H39" s="2">
        <v>143783.70000000001</v>
      </c>
      <c r="I39" s="2">
        <v>425831.2</v>
      </c>
      <c r="J39" s="2">
        <v>1650903.5</v>
      </c>
      <c r="K39" s="2">
        <v>1286139.5</v>
      </c>
      <c r="L39" s="2">
        <v>491614.9</v>
      </c>
      <c r="M39" s="2">
        <v>315712.90000000002</v>
      </c>
      <c r="N39" s="2">
        <v>238861.4</v>
      </c>
      <c r="O39" s="8">
        <f t="shared" si="3"/>
        <v>5350.9220000000005</v>
      </c>
      <c r="P39" s="8">
        <f t="shared" si="4"/>
        <v>4409.0634</v>
      </c>
      <c r="Q39" s="14">
        <f t="shared" si="5"/>
        <v>3854.4891000000002</v>
      </c>
      <c r="R39" s="14">
        <f t="shared" si="6"/>
        <v>3362.8742000000002</v>
      </c>
      <c r="S39" s="14"/>
      <c r="T39" s="14">
        <f t="shared" si="7"/>
        <v>4424.9880000000003</v>
      </c>
      <c r="U39" s="14">
        <f t="shared" si="8"/>
        <v>4427.125722222223</v>
      </c>
      <c r="V39" s="3">
        <f t="shared" si="0"/>
        <v>5034.2065020202017</v>
      </c>
      <c r="W39" s="3">
        <f t="shared" si="9"/>
        <v>4241.4496428571429</v>
      </c>
      <c r="X39" s="3">
        <f t="shared" si="10"/>
        <v>4181.6884979591832</v>
      </c>
      <c r="Y39" s="18">
        <f t="shared" si="1"/>
        <v>1.4792691077181066</v>
      </c>
      <c r="Z39" s="19">
        <f t="shared" si="2"/>
        <v>1.0587920797866321</v>
      </c>
      <c r="AB39" s="19">
        <v>0.98882075428085459</v>
      </c>
    </row>
    <row r="40" spans="1:28">
      <c r="A40">
        <v>1937</v>
      </c>
      <c r="B40" s="5" t="s">
        <v>22</v>
      </c>
      <c r="C40" s="2">
        <v>206439.5</v>
      </c>
      <c r="D40" s="2">
        <v>173426.7</v>
      </c>
      <c r="E40" s="2">
        <v>168569.2</v>
      </c>
      <c r="F40" s="2">
        <v>155071.70000000001</v>
      </c>
      <c r="G40" s="2">
        <v>142573.79999999999</v>
      </c>
      <c r="H40" s="2">
        <v>146846.20000000001</v>
      </c>
      <c r="I40" s="2">
        <v>218342.39999999999</v>
      </c>
      <c r="J40" s="2">
        <v>986451</v>
      </c>
      <c r="K40" s="2">
        <v>808585.3</v>
      </c>
      <c r="L40" s="2">
        <v>400660.9</v>
      </c>
      <c r="M40" s="2">
        <v>219052.4</v>
      </c>
      <c r="N40" s="2">
        <v>186261.7</v>
      </c>
      <c r="O40" s="8">
        <f t="shared" si="3"/>
        <v>3812.2808</v>
      </c>
      <c r="P40" s="8">
        <f t="shared" si="4"/>
        <v>2819.3537000000001</v>
      </c>
      <c r="Q40" s="14">
        <f t="shared" si="5"/>
        <v>2414.0396000000001</v>
      </c>
      <c r="R40" s="14">
        <f t="shared" si="6"/>
        <v>2013.3787</v>
      </c>
      <c r="S40" s="14"/>
      <c r="T40" s="14">
        <f t="shared" si="7"/>
        <v>4774.7106666666668</v>
      </c>
      <c r="U40" s="14">
        <f t="shared" si="8"/>
        <v>4543.6523333333325</v>
      </c>
      <c r="V40" s="3">
        <f t="shared" si="0"/>
        <v>5034.2065020202017</v>
      </c>
      <c r="W40" s="3">
        <f t="shared" si="9"/>
        <v>4136.8159571428569</v>
      </c>
      <c r="X40" s="3">
        <f t="shared" si="10"/>
        <v>4240.5223020408166</v>
      </c>
      <c r="Y40" s="18">
        <f t="shared" si="1"/>
        <v>0.92645590957519508</v>
      </c>
      <c r="Z40" s="19">
        <f t="shared" si="2"/>
        <v>0.75433966650282802</v>
      </c>
      <c r="AB40" s="19">
        <v>0.70448838091574117</v>
      </c>
    </row>
    <row r="41" spans="1:28">
      <c r="A41">
        <v>1938</v>
      </c>
      <c r="B41" s="5" t="s">
        <v>22</v>
      </c>
      <c r="C41" s="2">
        <v>191192.6</v>
      </c>
      <c r="D41" s="2">
        <v>172276.3</v>
      </c>
      <c r="E41" s="2">
        <v>179398.9</v>
      </c>
      <c r="F41" s="2">
        <v>159179.4</v>
      </c>
      <c r="G41" s="2">
        <v>139560.9</v>
      </c>
      <c r="H41" s="2">
        <v>170826.3</v>
      </c>
      <c r="I41" s="2">
        <v>420275.5</v>
      </c>
      <c r="J41" s="2">
        <v>1048856.8999999999</v>
      </c>
      <c r="K41" s="2">
        <v>1413666.6</v>
      </c>
      <c r="L41" s="2">
        <v>686631.7</v>
      </c>
      <c r="M41" s="2">
        <v>326253</v>
      </c>
      <c r="N41" s="2">
        <v>252811.1</v>
      </c>
      <c r="O41" s="8">
        <f t="shared" si="3"/>
        <v>5160.9291999999996</v>
      </c>
      <c r="P41" s="8">
        <f t="shared" si="4"/>
        <v>4148.4948000000004</v>
      </c>
      <c r="Q41" s="14">
        <f t="shared" si="5"/>
        <v>3569.4307000000003</v>
      </c>
      <c r="R41" s="14">
        <f t="shared" si="6"/>
        <v>2882.799</v>
      </c>
      <c r="S41" s="14"/>
      <c r="T41" s="14">
        <f t="shared" si="7"/>
        <v>4431.2583333333323</v>
      </c>
      <c r="U41" s="14">
        <f t="shared" si="8"/>
        <v>4502.0335999999998</v>
      </c>
      <c r="V41" s="3">
        <f t="shared" si="0"/>
        <v>5034.2065020202017</v>
      </c>
      <c r="W41" s="3">
        <f t="shared" si="9"/>
        <v>4267.1811857142848</v>
      </c>
      <c r="X41" s="3">
        <f t="shared" si="10"/>
        <v>4311.9224469387746</v>
      </c>
      <c r="Y41" s="18">
        <f t="shared" si="1"/>
        <v>1.3698698918750651</v>
      </c>
      <c r="Z41" s="19">
        <f t="shared" si="2"/>
        <v>1.0211980218174659</v>
      </c>
      <c r="AB41" s="19">
        <v>0.95371113694688259</v>
      </c>
    </row>
    <row r="42" spans="1:28">
      <c r="A42">
        <v>1939</v>
      </c>
      <c r="B42" s="5" t="s">
        <v>22</v>
      </c>
      <c r="C42" s="2">
        <v>235977.4</v>
      </c>
      <c r="D42" s="2">
        <v>206544.7</v>
      </c>
      <c r="E42" s="2">
        <v>192795.3</v>
      </c>
      <c r="F42" s="2">
        <v>181041.2</v>
      </c>
      <c r="G42" s="2">
        <v>152949.29999999999</v>
      </c>
      <c r="H42" s="2">
        <v>194804.5</v>
      </c>
      <c r="I42" s="2">
        <v>487197.8</v>
      </c>
      <c r="J42" s="2">
        <v>983955.8</v>
      </c>
      <c r="K42" s="2">
        <v>736438.6</v>
      </c>
      <c r="L42" s="2">
        <v>459851.7</v>
      </c>
      <c r="M42" s="2">
        <v>273933.09999999998</v>
      </c>
      <c r="N42" s="2">
        <v>215075.6</v>
      </c>
      <c r="O42" s="8">
        <f t="shared" si="3"/>
        <v>4320.5649999999996</v>
      </c>
      <c r="P42" s="8">
        <f t="shared" si="4"/>
        <v>3156.4526000000005</v>
      </c>
      <c r="Q42" s="14">
        <f t="shared" si="5"/>
        <v>2667.4439000000002</v>
      </c>
      <c r="R42" s="14">
        <f t="shared" si="6"/>
        <v>2207.5922</v>
      </c>
      <c r="S42" s="14"/>
      <c r="T42" s="14">
        <f t="shared" si="7"/>
        <v>4300.1318000000001</v>
      </c>
      <c r="U42" s="14">
        <f t="shared" si="8"/>
        <v>4180.9494999999997</v>
      </c>
      <c r="V42" s="3">
        <f t="shared" si="0"/>
        <v>5034.2065020202017</v>
      </c>
      <c r="W42" s="3">
        <f t="shared" si="9"/>
        <v>4296.1146285714285</v>
      </c>
      <c r="X42" s="3">
        <f t="shared" si="10"/>
        <v>4329.4097816326521</v>
      </c>
      <c r="Y42" s="18">
        <f t="shared" si="1"/>
        <v>1.0237069700991259</v>
      </c>
      <c r="Z42" s="19">
        <f t="shared" si="2"/>
        <v>0.85491434975193614</v>
      </c>
      <c r="AB42" s="19">
        <v>0.79841648639607521</v>
      </c>
    </row>
    <row r="43" spans="1:28">
      <c r="A43">
        <v>1940</v>
      </c>
      <c r="B43" s="5" t="s">
        <v>22</v>
      </c>
      <c r="C43" s="2">
        <v>197682.5</v>
      </c>
      <c r="D43" s="2">
        <v>157606.5</v>
      </c>
      <c r="E43" s="2">
        <v>153603.9</v>
      </c>
      <c r="F43" s="2">
        <v>154381.4</v>
      </c>
      <c r="G43" s="2">
        <v>149777.79999999999</v>
      </c>
      <c r="H43" s="2">
        <v>172331.8</v>
      </c>
      <c r="I43" s="2">
        <v>287888.8</v>
      </c>
      <c r="J43" s="2">
        <v>824905.3</v>
      </c>
      <c r="K43" s="2">
        <v>671963.9</v>
      </c>
      <c r="L43" s="2">
        <v>276890.40000000002</v>
      </c>
      <c r="M43" s="2">
        <v>188949.3</v>
      </c>
      <c r="N43" s="2">
        <v>182919.6</v>
      </c>
      <c r="O43" s="8">
        <f t="shared" si="3"/>
        <v>3418.9011999999998</v>
      </c>
      <c r="P43" s="8">
        <f t="shared" si="4"/>
        <v>2433.5173</v>
      </c>
      <c r="Q43" s="14">
        <f t="shared" si="5"/>
        <v>2061.6484</v>
      </c>
      <c r="R43" s="14">
        <f t="shared" si="6"/>
        <v>1784.758</v>
      </c>
      <c r="S43" s="14"/>
      <c r="T43" s="14">
        <f t="shared" si="7"/>
        <v>3811.4583666666663</v>
      </c>
      <c r="U43" s="14">
        <f t="shared" si="8"/>
        <v>3973.652877777778</v>
      </c>
      <c r="V43" s="3">
        <f t="shared" si="0"/>
        <v>5034.2065020202017</v>
      </c>
      <c r="W43" s="3">
        <f t="shared" si="9"/>
        <v>4462.0647571428572</v>
      </c>
      <c r="X43" s="3">
        <f t="shared" si="10"/>
        <v>4374.5685836734683</v>
      </c>
      <c r="Y43" s="18">
        <f t="shared" si="1"/>
        <v>0.79121582912154609</v>
      </c>
      <c r="Z43" s="19">
        <f t="shared" si="2"/>
        <v>0.6765012669093311</v>
      </c>
      <c r="AB43" s="19">
        <v>0.63179400921854556</v>
      </c>
    </row>
    <row r="44" spans="1:28">
      <c r="A44">
        <v>1941</v>
      </c>
      <c r="B44" s="5" t="s">
        <v>22</v>
      </c>
      <c r="C44" s="2">
        <v>181955.6</v>
      </c>
      <c r="D44" s="2">
        <v>162948</v>
      </c>
      <c r="E44" s="2">
        <v>149648.79999999999</v>
      </c>
      <c r="F44" s="2">
        <v>147288.5</v>
      </c>
      <c r="G44" s="2">
        <v>127765.2</v>
      </c>
      <c r="H44" s="2">
        <v>154546</v>
      </c>
      <c r="I44" s="2">
        <v>247646.1</v>
      </c>
      <c r="J44" s="2">
        <v>821196.3</v>
      </c>
      <c r="K44" s="2">
        <v>764826</v>
      </c>
      <c r="L44" s="2">
        <v>377351.2</v>
      </c>
      <c r="M44" s="2">
        <v>305210.40000000002</v>
      </c>
      <c r="N44" s="2">
        <v>254526.8</v>
      </c>
      <c r="O44" s="8">
        <f t="shared" si="3"/>
        <v>3694.9088999999999</v>
      </c>
      <c r="P44" s="8">
        <f t="shared" si="4"/>
        <v>2770.7567999999997</v>
      </c>
      <c r="Q44" s="14">
        <f t="shared" si="5"/>
        <v>2211.0196000000001</v>
      </c>
      <c r="R44" s="14">
        <f t="shared" si="6"/>
        <v>1833.6684000000002</v>
      </c>
      <c r="S44" s="14"/>
      <c r="T44" s="14">
        <f t="shared" si="7"/>
        <v>3809.3684666666668</v>
      </c>
      <c r="U44" s="14">
        <f t="shared" si="8"/>
        <v>4153.8064000000004</v>
      </c>
      <c r="V44" s="3">
        <f t="shared" si="0"/>
        <v>5034.2065020202017</v>
      </c>
      <c r="W44" s="3">
        <f t="shared" si="9"/>
        <v>4484.7174285714291</v>
      </c>
      <c r="X44" s="3">
        <f t="shared" si="10"/>
        <v>4472.7867857142855</v>
      </c>
      <c r="Y44" s="18">
        <f t="shared" si="1"/>
        <v>0.84854124787620877</v>
      </c>
      <c r="Z44" s="19">
        <f t="shared" si="2"/>
        <v>0.73111517582449093</v>
      </c>
      <c r="AB44" s="19">
        <v>0.68279870375554763</v>
      </c>
    </row>
    <row r="45" spans="1:28">
      <c r="A45">
        <v>1942</v>
      </c>
      <c r="B45" s="5" t="s">
        <v>22</v>
      </c>
      <c r="C45" s="2">
        <v>234767.5</v>
      </c>
      <c r="D45" s="2">
        <v>195060.4</v>
      </c>
      <c r="E45" s="2">
        <v>199255.4</v>
      </c>
      <c r="F45" s="2">
        <v>158152</v>
      </c>
      <c r="G45" s="2">
        <v>140503.1</v>
      </c>
      <c r="H45" s="2">
        <v>147544.4</v>
      </c>
      <c r="I45" s="2">
        <v>458832.1</v>
      </c>
      <c r="J45" s="2">
        <v>729343.8</v>
      </c>
      <c r="K45" s="2">
        <v>1041272.1</v>
      </c>
      <c r="L45" s="2">
        <v>553072.80000000005</v>
      </c>
      <c r="M45" s="2">
        <v>254015.1</v>
      </c>
      <c r="N45" s="2">
        <v>202476.6</v>
      </c>
      <c r="O45" s="8">
        <f t="shared" si="3"/>
        <v>4314.2953000000007</v>
      </c>
      <c r="P45" s="8">
        <f t="shared" si="4"/>
        <v>3239.0124999999998</v>
      </c>
      <c r="Q45" s="14">
        <f t="shared" si="5"/>
        <v>2782.5207999999998</v>
      </c>
      <c r="R45" s="14">
        <f t="shared" si="6"/>
        <v>2229.4479999999999</v>
      </c>
      <c r="S45" s="14"/>
      <c r="T45" s="14">
        <f t="shared" si="7"/>
        <v>4840.5923666666667</v>
      </c>
      <c r="U45" s="14">
        <f t="shared" si="8"/>
        <v>4527.5111333333334</v>
      </c>
      <c r="V45" s="3">
        <f t="shared" si="0"/>
        <v>5034.2065020202017</v>
      </c>
      <c r="W45" s="3">
        <f t="shared" si="9"/>
        <v>4417.5248714285708</v>
      </c>
      <c r="X45" s="3">
        <f t="shared" si="10"/>
        <v>4574.6334489795918</v>
      </c>
      <c r="Y45" s="18">
        <f t="shared" si="1"/>
        <v>1.0678709821810293</v>
      </c>
      <c r="Z45" s="19">
        <f t="shared" si="2"/>
        <v>0.85367375818610181</v>
      </c>
      <c r="AB45" s="19">
        <v>0.79725788055522884</v>
      </c>
    </row>
    <row r="46" spans="1:28">
      <c r="A46">
        <v>1943</v>
      </c>
      <c r="B46" s="5" t="s">
        <v>22</v>
      </c>
      <c r="C46" s="2">
        <v>188155.9</v>
      </c>
      <c r="D46" s="2">
        <v>192589</v>
      </c>
      <c r="E46" s="2">
        <v>185652.8</v>
      </c>
      <c r="F46" s="2">
        <v>184740.4</v>
      </c>
      <c r="G46" s="2">
        <v>152447.5</v>
      </c>
      <c r="H46" s="2">
        <v>168126.8</v>
      </c>
      <c r="I46" s="2">
        <v>770415.4</v>
      </c>
      <c r="J46" s="2">
        <v>1161226.5</v>
      </c>
      <c r="K46" s="2">
        <v>1619493.3</v>
      </c>
      <c r="L46" s="2">
        <v>1140334.6000000001</v>
      </c>
      <c r="M46" s="2">
        <v>461900.6</v>
      </c>
      <c r="N46" s="2">
        <v>287490.09999999998</v>
      </c>
      <c r="O46" s="8">
        <f t="shared" si="3"/>
        <v>6512.5728999999983</v>
      </c>
      <c r="P46" s="8">
        <f t="shared" si="4"/>
        <v>5440.8604999999998</v>
      </c>
      <c r="Q46" s="14">
        <f t="shared" si="5"/>
        <v>4691.4698000000008</v>
      </c>
      <c r="R46" s="14">
        <f t="shared" si="6"/>
        <v>3551.1352000000002</v>
      </c>
      <c r="S46" s="14"/>
      <c r="T46" s="14">
        <f t="shared" si="7"/>
        <v>4932.5725666666667</v>
      </c>
      <c r="U46" s="14">
        <f t="shared" si="8"/>
        <v>4943.722055555555</v>
      </c>
      <c r="V46" s="3">
        <f t="shared" si="0"/>
        <v>5034.2065020202017</v>
      </c>
      <c r="W46" s="3">
        <f t="shared" si="9"/>
        <v>4557.5612571428564</v>
      </c>
      <c r="X46" s="3">
        <f t="shared" si="10"/>
        <v>4683.9003918367353</v>
      </c>
      <c r="Y46" s="18">
        <f t="shared" ref="Y46:Y81" si="11">+Q46/$Q$119</f>
        <v>1.8004841017535749</v>
      </c>
      <c r="Z46" s="19">
        <f t="shared" ref="Z46:Z77" si="12">+O46/$O$119</f>
        <v>1.2886490600223766</v>
      </c>
      <c r="AB46" s="19">
        <v>1.2034874078312205</v>
      </c>
    </row>
    <row r="47" spans="1:28">
      <c r="A47">
        <v>1944</v>
      </c>
      <c r="B47" s="5" t="s">
        <v>22</v>
      </c>
      <c r="C47" s="2">
        <v>261935.1</v>
      </c>
      <c r="D47" s="2">
        <v>228523.5</v>
      </c>
      <c r="E47" s="2">
        <v>196974.4</v>
      </c>
      <c r="F47" s="2">
        <v>173303.7</v>
      </c>
      <c r="G47" s="2">
        <v>163838.6</v>
      </c>
      <c r="H47" s="2">
        <v>163626.4</v>
      </c>
      <c r="I47" s="2">
        <v>238585.7</v>
      </c>
      <c r="J47" s="2">
        <v>594888.30000000005</v>
      </c>
      <c r="K47" s="2">
        <v>958154.8</v>
      </c>
      <c r="L47" s="2">
        <v>535854.30000000005</v>
      </c>
      <c r="M47" s="2">
        <v>257131.1</v>
      </c>
      <c r="N47" s="2">
        <v>198033.6</v>
      </c>
      <c r="O47" s="8">
        <f t="shared" si="3"/>
        <v>3970.8494999999998</v>
      </c>
      <c r="P47" s="8">
        <f t="shared" si="4"/>
        <v>2782.6478000000002</v>
      </c>
      <c r="Q47" s="14">
        <f t="shared" si="5"/>
        <v>2327.4830999999999</v>
      </c>
      <c r="R47" s="14">
        <f t="shared" si="6"/>
        <v>1791.6288</v>
      </c>
      <c r="S47" s="14"/>
      <c r="T47" s="14">
        <f t="shared" ref="T47:T79" si="13">AVERAGE(O46:O48)</f>
        <v>5058.0012333333325</v>
      </c>
      <c r="U47" s="14">
        <f t="shared" ref="U47:U78" si="14">AVERAGE(T46:T48)</f>
        <v>4881.5524333333333</v>
      </c>
      <c r="V47" s="3">
        <f t="shared" si="0"/>
        <v>5034.2065020202017</v>
      </c>
      <c r="W47" s="3">
        <f t="shared" si="9"/>
        <v>4824.3433714285711</v>
      </c>
      <c r="X47" s="3">
        <f t="shared" si="10"/>
        <v>4760.1508612244888</v>
      </c>
      <c r="Y47" s="18">
        <f t="shared" si="11"/>
        <v>0.89323740688901476</v>
      </c>
      <c r="Z47" s="19">
        <f t="shared" si="12"/>
        <v>0.78571580759814996</v>
      </c>
      <c r="AB47" s="19">
        <v>0.73379099858412322</v>
      </c>
    </row>
    <row r="48" spans="1:28">
      <c r="A48">
        <v>1945</v>
      </c>
      <c r="B48" s="5" t="s">
        <v>22</v>
      </c>
      <c r="C48" s="2">
        <v>190341.7</v>
      </c>
      <c r="D48" s="2">
        <v>187156.3</v>
      </c>
      <c r="E48" s="2">
        <v>167002.20000000001</v>
      </c>
      <c r="F48" s="2">
        <v>156985.70000000001</v>
      </c>
      <c r="G48" s="2">
        <v>150236</v>
      </c>
      <c r="H48" s="2">
        <v>155555.6</v>
      </c>
      <c r="I48" s="2">
        <v>207256.8</v>
      </c>
      <c r="J48" s="2">
        <v>834061</v>
      </c>
      <c r="K48" s="2">
        <v>1123806.3</v>
      </c>
      <c r="L48" s="2">
        <v>825988.3</v>
      </c>
      <c r="M48" s="2">
        <v>391620.3</v>
      </c>
      <c r="N48" s="2">
        <v>300571.09999999998</v>
      </c>
      <c r="O48" s="8">
        <f t="shared" si="3"/>
        <v>4690.5812999999989</v>
      </c>
      <c r="P48" s="8">
        <f t="shared" si="4"/>
        <v>3683.3038000000001</v>
      </c>
      <c r="Q48" s="14">
        <f t="shared" si="5"/>
        <v>2991.1124000000004</v>
      </c>
      <c r="R48" s="14">
        <f t="shared" si="6"/>
        <v>2165.1241</v>
      </c>
      <c r="S48" s="14"/>
      <c r="T48" s="14">
        <f t="shared" si="13"/>
        <v>4654.0834999999997</v>
      </c>
      <c r="U48" s="14">
        <f t="shared" si="14"/>
        <v>4934.8923555555557</v>
      </c>
      <c r="V48" s="3">
        <f t="shared" si="0"/>
        <v>5034.2065020202017</v>
      </c>
      <c r="W48" s="3">
        <f t="shared" si="9"/>
        <v>4980.1078285714275</v>
      </c>
      <c r="X48" s="3">
        <f t="shared" si="10"/>
        <v>4881.4842204081633</v>
      </c>
      <c r="Y48" s="18">
        <f t="shared" si="11"/>
        <v>1.1479239028156973</v>
      </c>
      <c r="Z48" s="19">
        <f t="shared" si="12"/>
        <v>0.92812983071614252</v>
      </c>
      <c r="AB48" s="19">
        <v>0.86679344963011418</v>
      </c>
    </row>
    <row r="49" spans="1:28">
      <c r="A49">
        <v>1946</v>
      </c>
      <c r="B49" s="5" t="s">
        <v>22</v>
      </c>
      <c r="C49" s="2">
        <v>250676.9</v>
      </c>
      <c r="D49" s="2">
        <v>223735.4</v>
      </c>
      <c r="E49" s="2">
        <v>205346.7</v>
      </c>
      <c r="F49" s="2">
        <v>179714.3</v>
      </c>
      <c r="G49" s="2">
        <v>163674</v>
      </c>
      <c r="H49" s="2">
        <v>205495.4</v>
      </c>
      <c r="I49" s="2">
        <v>756277.3</v>
      </c>
      <c r="J49" s="2">
        <v>1138410.6000000001</v>
      </c>
      <c r="K49" s="2">
        <v>1068291</v>
      </c>
      <c r="L49" s="2">
        <v>541322.69999999995</v>
      </c>
      <c r="M49" s="2">
        <v>305932.40000000002</v>
      </c>
      <c r="N49" s="2">
        <v>261943</v>
      </c>
      <c r="O49" s="8">
        <f t="shared" si="3"/>
        <v>5300.8197</v>
      </c>
      <c r="P49" s="8">
        <f t="shared" si="4"/>
        <v>4072.1770000000006</v>
      </c>
      <c r="Q49" s="14">
        <f t="shared" si="5"/>
        <v>3504.3016000000007</v>
      </c>
      <c r="R49" s="14">
        <f t="shared" si="6"/>
        <v>2962.9789000000005</v>
      </c>
      <c r="S49" s="14"/>
      <c r="T49" s="14">
        <f t="shared" si="13"/>
        <v>5092.592333333333</v>
      </c>
      <c r="U49" s="14">
        <f t="shared" si="14"/>
        <v>4956.9425888888882</v>
      </c>
      <c r="V49" s="3">
        <f t="shared" si="0"/>
        <v>5034.2065020202017</v>
      </c>
      <c r="W49" s="3">
        <f t="shared" ref="W49:W80" si="15">+AVERAGE(O46:O52)</f>
        <v>5060.9832285714283</v>
      </c>
      <c r="X49" s="3">
        <f t="shared" si="10"/>
        <v>5032.8837387755102</v>
      </c>
      <c r="Y49" s="18">
        <f t="shared" si="11"/>
        <v>1.3448747594090056</v>
      </c>
      <c r="Z49" s="19">
        <f t="shared" si="12"/>
        <v>1.048878289524114</v>
      </c>
      <c r="AB49" s="19">
        <v>0.9795621266878517</v>
      </c>
    </row>
    <row r="50" spans="1:28">
      <c r="A50">
        <v>1947</v>
      </c>
      <c r="B50" s="5" t="s">
        <v>22</v>
      </c>
      <c r="C50" s="2">
        <v>253285.1</v>
      </c>
      <c r="D50" s="2">
        <v>212354.3</v>
      </c>
      <c r="E50" s="2">
        <v>212245.2</v>
      </c>
      <c r="F50" s="2">
        <v>168113</v>
      </c>
      <c r="G50" s="2">
        <v>156575.1</v>
      </c>
      <c r="H50" s="2">
        <v>198033.6</v>
      </c>
      <c r="I50" s="2">
        <v>327447.09999999998</v>
      </c>
      <c r="J50" s="2">
        <v>1254538.8</v>
      </c>
      <c r="K50" s="2">
        <v>1145592.8</v>
      </c>
      <c r="L50" s="2">
        <v>685572.5</v>
      </c>
      <c r="M50" s="2">
        <v>402511.5</v>
      </c>
      <c r="N50" s="2">
        <v>270107</v>
      </c>
      <c r="O50" s="8">
        <f t="shared" si="3"/>
        <v>5286.3760000000002</v>
      </c>
      <c r="P50" s="8">
        <f t="shared" si="4"/>
        <v>4085.7697000000003</v>
      </c>
      <c r="Q50" s="14">
        <f t="shared" si="5"/>
        <v>3413.1512000000002</v>
      </c>
      <c r="R50" s="14">
        <f t="shared" si="6"/>
        <v>2727.5787</v>
      </c>
      <c r="S50" s="14"/>
      <c r="T50" s="14">
        <f t="shared" si="13"/>
        <v>5124.1519333333335</v>
      </c>
      <c r="U50" s="14">
        <f t="shared" si="14"/>
        <v>5066.9213333333328</v>
      </c>
      <c r="V50" s="3">
        <f t="shared" si="0"/>
        <v>5034.2065020202017</v>
      </c>
      <c r="W50" s="3">
        <f t="shared" si="15"/>
        <v>4995.8180428571422</v>
      </c>
      <c r="X50" s="3">
        <f t="shared" si="10"/>
        <v>5149.6289183673462</v>
      </c>
      <c r="Y50" s="18">
        <f t="shared" si="11"/>
        <v>1.3098932177888336</v>
      </c>
      <c r="Z50" s="19">
        <f t="shared" si="12"/>
        <v>1.0460203007209108</v>
      </c>
      <c r="AB50" s="19">
        <v>0.97689301091142922</v>
      </c>
    </row>
    <row r="51" spans="1:28">
      <c r="A51">
        <v>1948</v>
      </c>
      <c r="B51" s="5" t="s">
        <v>22</v>
      </c>
      <c r="C51" s="2">
        <v>234109</v>
      </c>
      <c r="D51" s="2">
        <v>207538.4</v>
      </c>
      <c r="E51" s="2">
        <v>187338.7</v>
      </c>
      <c r="F51" s="2">
        <v>178006.5</v>
      </c>
      <c r="G51" s="2">
        <v>155908.70000000001</v>
      </c>
      <c r="H51" s="2">
        <v>159044.5</v>
      </c>
      <c r="I51" s="2">
        <v>299962.2</v>
      </c>
      <c r="J51" s="2">
        <v>1077867.1000000001</v>
      </c>
      <c r="K51" s="2">
        <v>1321304.3999999999</v>
      </c>
      <c r="L51" s="2">
        <v>468388.5</v>
      </c>
      <c r="M51" s="2">
        <v>275527.8</v>
      </c>
      <c r="N51" s="2">
        <v>220264.3</v>
      </c>
      <c r="O51" s="8">
        <f t="shared" si="3"/>
        <v>4785.2600999999995</v>
      </c>
      <c r="P51" s="8">
        <f t="shared" si="4"/>
        <v>3663.3143</v>
      </c>
      <c r="Q51" s="14">
        <f t="shared" si="5"/>
        <v>3167.5222000000003</v>
      </c>
      <c r="R51" s="14">
        <f t="shared" si="6"/>
        <v>2699.1337000000003</v>
      </c>
      <c r="S51" s="14"/>
      <c r="T51" s="14">
        <f t="shared" si="13"/>
        <v>4984.0197333333335</v>
      </c>
      <c r="U51" s="14">
        <f t="shared" si="14"/>
        <v>5116.2905333333338</v>
      </c>
      <c r="V51" s="3">
        <f t="shared" si="0"/>
        <v>5034.2065020202017</v>
      </c>
      <c r="W51" s="3">
        <f t="shared" si="15"/>
        <v>5334.0509428571431</v>
      </c>
      <c r="X51" s="3">
        <f t="shared" si="10"/>
        <v>5223.9991632653055</v>
      </c>
      <c r="Y51" s="18">
        <f t="shared" si="11"/>
        <v>1.2156261483451321</v>
      </c>
      <c r="Z51" s="19">
        <f t="shared" si="12"/>
        <v>0.94686401588342839</v>
      </c>
      <c r="AB51" s="19">
        <v>0.8842895675758452</v>
      </c>
    </row>
    <row r="52" spans="1:28">
      <c r="A52">
        <v>1949</v>
      </c>
      <c r="B52" s="5" t="s">
        <v>22</v>
      </c>
      <c r="C52" s="2">
        <v>210218.1</v>
      </c>
      <c r="D52" s="2">
        <v>197736.1</v>
      </c>
      <c r="E52" s="2">
        <v>185656.8</v>
      </c>
      <c r="F52" s="2">
        <v>159699.1</v>
      </c>
      <c r="G52" s="2">
        <v>152181.70000000001</v>
      </c>
      <c r="H52" s="2">
        <v>176927.5</v>
      </c>
      <c r="I52" s="2">
        <v>452931.3</v>
      </c>
      <c r="J52" s="2">
        <v>1236390</v>
      </c>
      <c r="K52" s="2">
        <v>1105655.6000000001</v>
      </c>
      <c r="L52" s="2">
        <v>495195.1</v>
      </c>
      <c r="M52" s="2">
        <v>279923.20000000001</v>
      </c>
      <c r="N52" s="2">
        <v>227908.6</v>
      </c>
      <c r="O52" s="8">
        <f t="shared" si="3"/>
        <v>4880.4231</v>
      </c>
      <c r="P52" s="8">
        <f t="shared" si="4"/>
        <v>3798.0038000000009</v>
      </c>
      <c r="Q52" s="14">
        <f t="shared" si="5"/>
        <v>3290.1720000000005</v>
      </c>
      <c r="R52" s="14">
        <f t="shared" si="6"/>
        <v>2794.9769000000006</v>
      </c>
      <c r="S52" s="14"/>
      <c r="T52" s="14">
        <f t="shared" si="13"/>
        <v>5240.6999333333333</v>
      </c>
      <c r="U52" s="14">
        <f t="shared" si="14"/>
        <v>5327.7198333333336</v>
      </c>
      <c r="V52" s="3">
        <f t="shared" si="0"/>
        <v>5034.2065020202017</v>
      </c>
      <c r="W52" s="3">
        <f t="shared" si="15"/>
        <v>5477.3215</v>
      </c>
      <c r="X52" s="3">
        <f t="shared" si="10"/>
        <v>5259.4194020408167</v>
      </c>
      <c r="Y52" s="18">
        <f t="shared" si="11"/>
        <v>1.2626964747880851</v>
      </c>
      <c r="Z52" s="19">
        <f t="shared" si="12"/>
        <v>0.96569401017015799</v>
      </c>
      <c r="AB52" s="19">
        <v>0.90187516300026538</v>
      </c>
    </row>
    <row r="53" spans="1:28">
      <c r="A53">
        <v>1950</v>
      </c>
      <c r="B53" s="5" t="s">
        <v>22</v>
      </c>
      <c r="C53" s="2">
        <v>243542.3</v>
      </c>
      <c r="D53" s="2">
        <v>208438.9</v>
      </c>
      <c r="E53" s="2">
        <v>181467.7</v>
      </c>
      <c r="F53" s="2">
        <v>178131.5</v>
      </c>
      <c r="G53" s="2">
        <v>166986.4</v>
      </c>
      <c r="H53" s="2">
        <v>189076.3</v>
      </c>
      <c r="I53" s="2">
        <v>425771.7</v>
      </c>
      <c r="J53" s="2">
        <v>973005.1</v>
      </c>
      <c r="K53" s="2">
        <v>1685417.9</v>
      </c>
      <c r="L53" s="2">
        <v>1073674.1000000001</v>
      </c>
      <c r="M53" s="2">
        <v>422600.1</v>
      </c>
      <c r="N53" s="2">
        <v>308304.59999999998</v>
      </c>
      <c r="O53" s="8">
        <f t="shared" si="3"/>
        <v>6056.4165999999996</v>
      </c>
      <c r="P53" s="8">
        <f t="shared" si="4"/>
        <v>4888.7735000000002</v>
      </c>
      <c r="Q53" s="14">
        <f t="shared" si="5"/>
        <v>4157.8688000000002</v>
      </c>
      <c r="R53" s="14">
        <f t="shared" si="6"/>
        <v>3084.1947</v>
      </c>
      <c r="S53" s="14"/>
      <c r="T53" s="14">
        <f t="shared" si="13"/>
        <v>5758.4398333333338</v>
      </c>
      <c r="U53" s="14">
        <f t="shared" si="14"/>
        <v>5676.1989888888893</v>
      </c>
      <c r="V53" s="3">
        <f t="shared" si="0"/>
        <v>5034.2065020202017</v>
      </c>
      <c r="W53" s="3">
        <f t="shared" si="15"/>
        <v>5374.7775142857145</v>
      </c>
      <c r="X53" s="3">
        <f t="shared" si="10"/>
        <v>5320.369328571428</v>
      </c>
      <c r="Y53" s="18">
        <f t="shared" si="11"/>
        <v>1.5956996401377694</v>
      </c>
      <c r="Z53" s="19">
        <f t="shared" si="12"/>
        <v>1.1983889744549223</v>
      </c>
      <c r="AB53" s="19">
        <v>1.1191922496069067</v>
      </c>
    </row>
    <row r="54" spans="1:28">
      <c r="A54">
        <v>1951</v>
      </c>
      <c r="B54" s="5" t="s">
        <v>22</v>
      </c>
      <c r="C54" s="2">
        <v>290211.40000000002</v>
      </c>
      <c r="D54" s="2">
        <v>256657</v>
      </c>
      <c r="E54" s="2">
        <v>228765.5</v>
      </c>
      <c r="F54" s="2">
        <v>205898.1</v>
      </c>
      <c r="G54" s="2">
        <v>196377.4</v>
      </c>
      <c r="H54" s="2">
        <v>200842.2</v>
      </c>
      <c r="I54" s="2">
        <v>518171.6</v>
      </c>
      <c r="J54" s="2">
        <v>1368155.9</v>
      </c>
      <c r="K54" s="2">
        <v>1340081.8999999999</v>
      </c>
      <c r="L54" s="2">
        <v>899452.1</v>
      </c>
      <c r="M54" s="2">
        <v>524213.3</v>
      </c>
      <c r="N54" s="2">
        <v>309653.40000000002</v>
      </c>
      <c r="O54" s="8">
        <f t="shared" si="3"/>
        <v>6338.4798000000001</v>
      </c>
      <c r="P54" s="8">
        <f t="shared" si="4"/>
        <v>4959.7282000000005</v>
      </c>
      <c r="Q54" s="14">
        <f t="shared" si="5"/>
        <v>4125.8615</v>
      </c>
      <c r="R54" s="14">
        <f t="shared" si="6"/>
        <v>3226.4094</v>
      </c>
      <c r="S54" s="14"/>
      <c r="T54" s="14">
        <f t="shared" si="13"/>
        <v>6029.4571999999998</v>
      </c>
      <c r="U54" s="14">
        <f t="shared" si="14"/>
        <v>5775.4064333333336</v>
      </c>
      <c r="V54" s="3">
        <f t="shared" si="0"/>
        <v>5034.2065020202017</v>
      </c>
      <c r="W54" s="3">
        <f t="shared" si="15"/>
        <v>5344.9350857142863</v>
      </c>
      <c r="X54" s="3">
        <f t="shared" si="10"/>
        <v>5379.650467346939</v>
      </c>
      <c r="Y54" s="18">
        <f t="shared" si="11"/>
        <v>1.5834159343383507</v>
      </c>
      <c r="Z54" s="19">
        <f t="shared" si="12"/>
        <v>1.2542010909760142</v>
      </c>
      <c r="AB54" s="19">
        <v>1.1713159670109115</v>
      </c>
    </row>
    <row r="55" spans="1:28">
      <c r="A55">
        <v>1952</v>
      </c>
      <c r="B55" s="5" t="s">
        <v>22</v>
      </c>
      <c r="C55" s="2">
        <v>287339.3</v>
      </c>
      <c r="D55" s="2">
        <v>227811.4</v>
      </c>
      <c r="E55" s="2">
        <v>216095.1</v>
      </c>
      <c r="F55" s="2">
        <v>204535.4</v>
      </c>
      <c r="G55" s="2">
        <v>185236.3</v>
      </c>
      <c r="H55" s="2">
        <v>194352.3</v>
      </c>
      <c r="I55" s="2">
        <v>492511.5</v>
      </c>
      <c r="J55" s="2">
        <v>1457586.6</v>
      </c>
      <c r="K55" s="2">
        <v>1270601</v>
      </c>
      <c r="L55" s="2">
        <v>562401</v>
      </c>
      <c r="M55" s="2">
        <v>346833.5</v>
      </c>
      <c r="N55" s="2">
        <v>248171.8</v>
      </c>
      <c r="O55" s="8">
        <f t="shared" si="3"/>
        <v>5693.4751999999999</v>
      </c>
      <c r="P55" s="8">
        <f t="shared" si="4"/>
        <v>4378.1054000000004</v>
      </c>
      <c r="Q55" s="14">
        <f t="shared" si="5"/>
        <v>3783.1001000000001</v>
      </c>
      <c r="R55" s="14">
        <f t="shared" si="6"/>
        <v>3220.6991000000003</v>
      </c>
      <c r="S55" s="14"/>
      <c r="T55" s="14">
        <f t="shared" si="13"/>
        <v>5538.322266666667</v>
      </c>
      <c r="U55" s="14">
        <f t="shared" si="14"/>
        <v>5561.9227111111113</v>
      </c>
      <c r="V55" s="3">
        <f t="shared" si="0"/>
        <v>5034.2065020202017</v>
      </c>
      <c r="W55" s="3">
        <f t="shared" si="15"/>
        <v>5228.0495000000001</v>
      </c>
      <c r="X55" s="3">
        <f t="shared" si="10"/>
        <v>5349.9097591836744</v>
      </c>
      <c r="Y55" s="18">
        <f t="shared" si="11"/>
        <v>1.4518715617421982</v>
      </c>
      <c r="Z55" s="19">
        <f t="shared" si="12"/>
        <v>1.1265734107545597</v>
      </c>
      <c r="AB55" s="19">
        <v>1.0521226887148307</v>
      </c>
    </row>
    <row r="56" spans="1:28">
      <c r="A56">
        <v>1953</v>
      </c>
      <c r="B56" s="5" t="s">
        <v>22</v>
      </c>
      <c r="C56" s="2">
        <v>217134.4</v>
      </c>
      <c r="D56" s="2">
        <v>183653.5</v>
      </c>
      <c r="E56" s="2">
        <v>183857.8</v>
      </c>
      <c r="F56" s="2">
        <v>195078.2</v>
      </c>
      <c r="G56" s="2">
        <v>158741.1</v>
      </c>
      <c r="H56" s="2">
        <v>168838.9</v>
      </c>
      <c r="I56" s="2">
        <v>293214.40000000002</v>
      </c>
      <c r="J56" s="2">
        <v>613292.9</v>
      </c>
      <c r="K56" s="2">
        <v>1373451.8</v>
      </c>
      <c r="L56" s="2">
        <v>649003.30000000005</v>
      </c>
      <c r="M56" s="2">
        <v>319100.7</v>
      </c>
      <c r="N56" s="2">
        <v>227644.79999999999</v>
      </c>
      <c r="O56" s="8">
        <f t="shared" si="3"/>
        <v>4583.0118000000002</v>
      </c>
      <c r="P56" s="8">
        <f t="shared" si="4"/>
        <v>3475.7079000000003</v>
      </c>
      <c r="Q56" s="14">
        <f t="shared" si="5"/>
        <v>2928.9624000000003</v>
      </c>
      <c r="R56" s="14">
        <f t="shared" si="6"/>
        <v>2279.9591</v>
      </c>
      <c r="S56" s="14"/>
      <c r="T56" s="14">
        <f t="shared" si="13"/>
        <v>5117.9886666666671</v>
      </c>
      <c r="U56" s="14">
        <f t="shared" si="14"/>
        <v>5066.2760666666663</v>
      </c>
      <c r="V56" s="3">
        <f t="shared" si="0"/>
        <v>5034.2065020202017</v>
      </c>
      <c r="W56" s="3">
        <f t="shared" si="15"/>
        <v>5487.6327142857135</v>
      </c>
      <c r="X56" s="3">
        <f t="shared" si="10"/>
        <v>5273.5988775510205</v>
      </c>
      <c r="Y56" s="18">
        <f t="shared" si="11"/>
        <v>1.1240720841545211</v>
      </c>
      <c r="Z56" s="19">
        <f t="shared" si="12"/>
        <v>0.90684495034849621</v>
      </c>
      <c r="AB56" s="19">
        <v>0.84691520170805279</v>
      </c>
    </row>
    <row r="57" spans="1:28">
      <c r="A57">
        <v>1954</v>
      </c>
      <c r="B57" s="5" t="s">
        <v>22</v>
      </c>
      <c r="C57" s="2">
        <v>203254.1</v>
      </c>
      <c r="D57" s="2">
        <v>189441.2</v>
      </c>
      <c r="E57" s="2">
        <v>176102.39999999999</v>
      </c>
      <c r="F57" s="2">
        <v>181779.1</v>
      </c>
      <c r="G57" s="2">
        <v>154488.5</v>
      </c>
      <c r="H57" s="2">
        <v>170955.3</v>
      </c>
      <c r="I57" s="2">
        <v>350832.2</v>
      </c>
      <c r="J57" s="2">
        <v>1284606.3</v>
      </c>
      <c r="K57" s="2">
        <v>1031640.4</v>
      </c>
      <c r="L57" s="2">
        <v>763586.4</v>
      </c>
      <c r="M57" s="2">
        <v>327024.59999999998</v>
      </c>
      <c r="N57" s="2">
        <v>243768.5</v>
      </c>
      <c r="O57" s="8">
        <f t="shared" si="3"/>
        <v>5077.4790000000003</v>
      </c>
      <c r="P57" s="8">
        <f t="shared" si="4"/>
        <v>4001.4584</v>
      </c>
      <c r="Q57" s="14">
        <f t="shared" si="5"/>
        <v>3430.6652999999997</v>
      </c>
      <c r="R57" s="14">
        <f t="shared" si="6"/>
        <v>2667.0789</v>
      </c>
      <c r="S57" s="14"/>
      <c r="T57" s="14">
        <f t="shared" si="13"/>
        <v>4542.5172666666667</v>
      </c>
      <c r="U57" s="14">
        <f t="shared" si="14"/>
        <v>4969.2848222222228</v>
      </c>
      <c r="V57" s="3">
        <f t="shared" si="0"/>
        <v>5034.2065020202017</v>
      </c>
      <c r="W57" s="3">
        <f t="shared" si="15"/>
        <v>5410.7860142857153</v>
      </c>
      <c r="X57" s="3">
        <f t="shared" si="10"/>
        <v>5196.9067755102051</v>
      </c>
      <c r="Y57" s="18">
        <f t="shared" si="11"/>
        <v>1.3166147485565518</v>
      </c>
      <c r="Z57" s="19">
        <f t="shared" si="12"/>
        <v>1.004685650525825</v>
      </c>
      <c r="AB57" s="19">
        <v>0.93829000210154423</v>
      </c>
    </row>
    <row r="58" spans="1:28">
      <c r="A58">
        <v>1955</v>
      </c>
      <c r="B58" s="5" t="s">
        <v>22</v>
      </c>
      <c r="C58" s="2">
        <v>216880.5</v>
      </c>
      <c r="D58" s="2">
        <v>191636.9</v>
      </c>
      <c r="E58" s="2">
        <v>166702.70000000001</v>
      </c>
      <c r="F58" s="2">
        <v>159131.79999999999</v>
      </c>
      <c r="G58" s="2">
        <v>144844.9</v>
      </c>
      <c r="H58" s="2">
        <v>162892.5</v>
      </c>
      <c r="I58" s="2">
        <v>202036.3</v>
      </c>
      <c r="J58" s="2">
        <v>682613.2</v>
      </c>
      <c r="K58" s="2">
        <v>1050156.1000000001</v>
      </c>
      <c r="L58" s="2">
        <v>503047.7</v>
      </c>
      <c r="M58" s="2">
        <v>282352.90000000002</v>
      </c>
      <c r="N58" s="2">
        <v>204765.5</v>
      </c>
      <c r="O58" s="8">
        <f t="shared" si="3"/>
        <v>3967.0610000000006</v>
      </c>
      <c r="P58" s="8">
        <f t="shared" si="4"/>
        <v>2924.9717000000001</v>
      </c>
      <c r="Q58" s="14">
        <f t="shared" si="5"/>
        <v>2437.8533000000002</v>
      </c>
      <c r="R58" s="14">
        <f t="shared" si="6"/>
        <v>1934.8056000000001</v>
      </c>
      <c r="S58" s="14"/>
      <c r="T58" s="14">
        <f t="shared" si="13"/>
        <v>5247.3485333333338</v>
      </c>
      <c r="U58" s="14">
        <f t="shared" si="14"/>
        <v>5061.4059666666662</v>
      </c>
      <c r="V58" s="3">
        <f t="shared" si="0"/>
        <v>5034.2065020202017</v>
      </c>
      <c r="W58" s="3">
        <f t="shared" si="15"/>
        <v>5125.8659857142866</v>
      </c>
      <c r="X58" s="3">
        <f t="shared" si="10"/>
        <v>5093.4282265306128</v>
      </c>
      <c r="Y58" s="18">
        <f t="shared" si="11"/>
        <v>0.93559508984955797</v>
      </c>
      <c r="Z58" s="19">
        <f t="shared" si="12"/>
        <v>0.78496617346140285</v>
      </c>
      <c r="AB58" s="19">
        <v>0.73309090476335881</v>
      </c>
    </row>
    <row r="59" spans="1:28">
      <c r="A59">
        <v>1956</v>
      </c>
      <c r="B59" s="5" t="s">
        <v>22</v>
      </c>
      <c r="C59" s="2">
        <v>202637.2</v>
      </c>
      <c r="D59" s="2">
        <v>195183.4</v>
      </c>
      <c r="E59" s="2">
        <v>242390</v>
      </c>
      <c r="F59" s="2">
        <v>214803.8</v>
      </c>
      <c r="G59" s="2">
        <v>155724.20000000001</v>
      </c>
      <c r="H59" s="2">
        <v>187618.4</v>
      </c>
      <c r="I59" s="2">
        <v>593658.5</v>
      </c>
      <c r="J59" s="2">
        <v>1629240.1</v>
      </c>
      <c r="K59" s="2">
        <v>1873127.5</v>
      </c>
      <c r="L59" s="2">
        <v>746000.9</v>
      </c>
      <c r="M59" s="2">
        <v>377736</v>
      </c>
      <c r="N59" s="2">
        <v>279385.59999999998</v>
      </c>
      <c r="O59" s="8">
        <f t="shared" si="3"/>
        <v>6697.5055999999995</v>
      </c>
      <c r="P59" s="8">
        <f t="shared" si="4"/>
        <v>5499.1485999999995</v>
      </c>
      <c r="Q59" s="14">
        <f t="shared" si="5"/>
        <v>4842.027</v>
      </c>
      <c r="R59" s="14">
        <f t="shared" si="6"/>
        <v>4096.0261</v>
      </c>
      <c r="S59" s="14"/>
      <c r="T59" s="14">
        <f t="shared" si="13"/>
        <v>5394.3521000000001</v>
      </c>
      <c r="U59" s="14">
        <f t="shared" si="14"/>
        <v>5387.2374222222215</v>
      </c>
      <c r="V59" s="3">
        <f t="shared" si="0"/>
        <v>5034.2065020202017</v>
      </c>
      <c r="W59" s="3">
        <f t="shared" si="15"/>
        <v>4943.1453285714297</v>
      </c>
      <c r="X59" s="3">
        <f t="shared" si="10"/>
        <v>5035.9421530612244</v>
      </c>
      <c r="Y59" s="18">
        <f t="shared" si="11"/>
        <v>1.8582646815208221</v>
      </c>
      <c r="Z59" s="19">
        <f t="shared" si="12"/>
        <v>1.3252418711404528</v>
      </c>
      <c r="AB59" s="19">
        <v>1.237661946706053</v>
      </c>
    </row>
    <row r="60" spans="1:28">
      <c r="A60">
        <v>1957</v>
      </c>
      <c r="B60" s="5" t="s">
        <v>22</v>
      </c>
      <c r="C60" s="2">
        <v>246198.2</v>
      </c>
      <c r="D60" s="2">
        <v>202974.4</v>
      </c>
      <c r="E60" s="2">
        <v>202790</v>
      </c>
      <c r="F60" s="2">
        <v>184970.5</v>
      </c>
      <c r="G60" s="2">
        <v>175061.1</v>
      </c>
      <c r="H60" s="2">
        <v>190216.8</v>
      </c>
      <c r="I60" s="2">
        <v>269698.40000000002</v>
      </c>
      <c r="J60" s="2">
        <v>1095258.3</v>
      </c>
      <c r="K60" s="2">
        <v>1529652</v>
      </c>
      <c r="L60" s="2">
        <v>826069.6</v>
      </c>
      <c r="M60" s="2">
        <v>338860</v>
      </c>
      <c r="N60" s="2">
        <v>256740.4</v>
      </c>
      <c r="O60" s="8">
        <f t="shared" si="3"/>
        <v>5518.4897000000001</v>
      </c>
      <c r="P60" s="8">
        <f t="shared" si="4"/>
        <v>4316.2786999999998</v>
      </c>
      <c r="Q60" s="14">
        <f t="shared" si="5"/>
        <v>3720.6783000000005</v>
      </c>
      <c r="R60" s="14">
        <f t="shared" si="6"/>
        <v>2894.6087000000002</v>
      </c>
      <c r="S60" s="14"/>
      <c r="T60" s="14">
        <f t="shared" si="13"/>
        <v>5520.0116333333326</v>
      </c>
      <c r="U60" s="14">
        <f t="shared" si="14"/>
        <v>5224.4501222222216</v>
      </c>
      <c r="V60" s="3">
        <f t="shared" si="0"/>
        <v>5034.2065020202017</v>
      </c>
      <c r="W60" s="3">
        <f t="shared" si="15"/>
        <v>4837.9328000000005</v>
      </c>
      <c r="X60" s="3">
        <f t="shared" si="10"/>
        <v>4895.9572836734706</v>
      </c>
      <c r="Y60" s="18">
        <f t="shared" si="11"/>
        <v>1.4279154321508192</v>
      </c>
      <c r="Z60" s="19">
        <f t="shared" si="12"/>
        <v>1.0919488616623654</v>
      </c>
      <c r="AB60" s="19">
        <v>1.0197863373162843</v>
      </c>
    </row>
    <row r="61" spans="1:28">
      <c r="A61">
        <v>1958</v>
      </c>
      <c r="B61" s="5" t="s">
        <v>22</v>
      </c>
      <c r="C61" s="2">
        <v>233414.7</v>
      </c>
      <c r="D61" s="2">
        <v>193197</v>
      </c>
      <c r="E61" s="2">
        <v>198670.6</v>
      </c>
      <c r="F61" s="2">
        <v>173691.2</v>
      </c>
      <c r="G61" s="2">
        <v>168214.2</v>
      </c>
      <c r="H61" s="2">
        <v>171989.3</v>
      </c>
      <c r="I61" s="2">
        <v>260093.3</v>
      </c>
      <c r="J61" s="2">
        <v>1255005.3999999999</v>
      </c>
      <c r="K61" s="2">
        <v>891243.6</v>
      </c>
      <c r="L61" s="2">
        <v>361890.8</v>
      </c>
      <c r="M61" s="2">
        <v>236763.6</v>
      </c>
      <c r="N61" s="2">
        <v>199865.9</v>
      </c>
      <c r="O61" s="8">
        <f t="shared" si="3"/>
        <v>4344.039600000001</v>
      </c>
      <c r="P61" s="8">
        <f t="shared" si="4"/>
        <v>3204.8625999999995</v>
      </c>
      <c r="Q61" s="14">
        <f t="shared" si="5"/>
        <v>2768.2330999999995</v>
      </c>
      <c r="R61" s="14">
        <f t="shared" si="6"/>
        <v>2406.3422999999998</v>
      </c>
      <c r="S61" s="14"/>
      <c r="T61" s="14">
        <f t="shared" si="13"/>
        <v>4758.9866333333339</v>
      </c>
      <c r="U61" s="14">
        <f t="shared" si="14"/>
        <v>4826.8876777777768</v>
      </c>
      <c r="V61" s="3">
        <f t="shared" si="0"/>
        <v>5034.2065020202017</v>
      </c>
      <c r="W61" s="3">
        <f t="shared" si="15"/>
        <v>4620.5852428571425</v>
      </c>
      <c r="X61" s="3">
        <f t="shared" si="10"/>
        <v>4760.2818510204079</v>
      </c>
      <c r="Y61" s="18">
        <f t="shared" si="11"/>
        <v>1.0623876735811051</v>
      </c>
      <c r="Z61" s="19">
        <f t="shared" si="12"/>
        <v>0.85955929141921528</v>
      </c>
      <c r="AB61" s="19">
        <v>0.80275446248289595</v>
      </c>
    </row>
    <row r="62" spans="1:28">
      <c r="A62">
        <v>1959</v>
      </c>
      <c r="B62" s="5" t="s">
        <v>22</v>
      </c>
      <c r="C62" s="2">
        <v>191475.7</v>
      </c>
      <c r="D62" s="2">
        <v>197064.2</v>
      </c>
      <c r="E62" s="2">
        <v>179076.5</v>
      </c>
      <c r="F62" s="2">
        <v>164614.29999999999</v>
      </c>
      <c r="G62" s="2">
        <v>155086.5</v>
      </c>
      <c r="H62" s="2">
        <v>164412.5</v>
      </c>
      <c r="I62" s="2">
        <v>300914.40000000002</v>
      </c>
      <c r="J62" s="2">
        <v>678096.2</v>
      </c>
      <c r="K62" s="2">
        <v>1339124.3</v>
      </c>
      <c r="L62" s="2">
        <v>534087.6</v>
      </c>
      <c r="M62" s="2">
        <v>284896.8</v>
      </c>
      <c r="N62" s="2">
        <v>225581.6</v>
      </c>
      <c r="O62" s="8">
        <f t="shared" si="3"/>
        <v>4414.4305999999997</v>
      </c>
      <c r="P62" s="8">
        <f t="shared" si="4"/>
        <v>3362.7008999999998</v>
      </c>
      <c r="Q62" s="14">
        <f t="shared" si="5"/>
        <v>2852.2224999999999</v>
      </c>
      <c r="R62" s="14">
        <f t="shared" si="6"/>
        <v>2318.1349</v>
      </c>
      <c r="S62" s="14"/>
      <c r="T62" s="14">
        <f t="shared" si="13"/>
        <v>4201.6647666666659</v>
      </c>
      <c r="U62" s="14">
        <f t="shared" si="14"/>
        <v>4299.8838888888886</v>
      </c>
      <c r="V62" s="3">
        <f t="shared" si="0"/>
        <v>5034.2065020202017</v>
      </c>
      <c r="W62" s="3">
        <f t="shared" si="15"/>
        <v>4825.6469857142856</v>
      </c>
      <c r="X62" s="3">
        <f t="shared" si="10"/>
        <v>4709.4490693877542</v>
      </c>
      <c r="Y62" s="18">
        <f t="shared" si="11"/>
        <v>1.0946209791042105</v>
      </c>
      <c r="Z62" s="19">
        <f t="shared" si="12"/>
        <v>0.87348762625352216</v>
      </c>
      <c r="AB62" s="19">
        <v>0.81576232948499061</v>
      </c>
    </row>
    <row r="63" spans="1:28">
      <c r="A63">
        <v>1960</v>
      </c>
      <c r="B63" s="5" t="s">
        <v>22</v>
      </c>
      <c r="C63" s="2">
        <v>246919.4</v>
      </c>
      <c r="D63" s="2">
        <v>188810.2</v>
      </c>
      <c r="E63" s="2">
        <v>171190.6</v>
      </c>
      <c r="F63" s="2">
        <v>168282.8</v>
      </c>
      <c r="G63" s="2">
        <v>154427.4</v>
      </c>
      <c r="H63" s="2">
        <v>178093.3</v>
      </c>
      <c r="I63" s="2">
        <v>361543.1</v>
      </c>
      <c r="J63" s="2">
        <v>689242</v>
      </c>
      <c r="K63" s="2">
        <v>886789.1</v>
      </c>
      <c r="L63" s="2">
        <v>354347.8</v>
      </c>
      <c r="M63" s="2">
        <v>240259.1</v>
      </c>
      <c r="N63" s="2">
        <v>206619.3</v>
      </c>
      <c r="O63" s="8">
        <f t="shared" si="3"/>
        <v>3846.5240999999996</v>
      </c>
      <c r="P63" s="8">
        <f t="shared" si="4"/>
        <v>2738.8004000000001</v>
      </c>
      <c r="Q63" s="14">
        <f t="shared" si="5"/>
        <v>2291.922</v>
      </c>
      <c r="R63" s="14">
        <f t="shared" si="6"/>
        <v>1937.5742000000002</v>
      </c>
      <c r="S63" s="14"/>
      <c r="T63" s="14">
        <f t="shared" si="13"/>
        <v>3939.000266666666</v>
      </c>
      <c r="U63" s="14">
        <f t="shared" si="14"/>
        <v>4136.3398333333325</v>
      </c>
      <c r="V63" s="3">
        <f t="shared" si="0"/>
        <v>5034.2065020202017</v>
      </c>
      <c r="W63" s="3">
        <f t="shared" si="15"/>
        <v>4507.7386285714283</v>
      </c>
      <c r="X63" s="3">
        <f t="shared" si="10"/>
        <v>4680.8651877551019</v>
      </c>
      <c r="Y63" s="18">
        <f t="shared" si="11"/>
        <v>0.87958982992052004</v>
      </c>
      <c r="Z63" s="19">
        <f t="shared" si="12"/>
        <v>0.76111542119066633</v>
      </c>
      <c r="AB63" s="19">
        <v>0.71081635312970082</v>
      </c>
    </row>
    <row r="64" spans="1:28">
      <c r="A64">
        <v>1961</v>
      </c>
      <c r="B64" s="5" t="s">
        <v>22</v>
      </c>
      <c r="C64" s="2">
        <v>208895.3</v>
      </c>
      <c r="D64" s="2">
        <v>184876.2</v>
      </c>
      <c r="E64" s="2">
        <v>159383.4</v>
      </c>
      <c r="F64" s="2">
        <v>146045.70000000001</v>
      </c>
      <c r="G64" s="2">
        <v>147198.20000000001</v>
      </c>
      <c r="H64" s="2">
        <v>164273.5</v>
      </c>
      <c r="I64" s="2">
        <v>247314.5</v>
      </c>
      <c r="J64" s="2">
        <v>729289.3</v>
      </c>
      <c r="K64" s="2">
        <v>862783.6</v>
      </c>
      <c r="L64" s="2">
        <v>280506.09999999998</v>
      </c>
      <c r="M64" s="2">
        <v>203057.5</v>
      </c>
      <c r="N64" s="2">
        <v>222422.8</v>
      </c>
      <c r="O64" s="8">
        <f t="shared" si="3"/>
        <v>3556.0461</v>
      </c>
      <c r="P64" s="8">
        <f t="shared" si="4"/>
        <v>2545.3737999999998</v>
      </c>
      <c r="Q64" s="14">
        <f t="shared" si="5"/>
        <v>2119.8935000000001</v>
      </c>
      <c r="R64" s="14">
        <f t="shared" si="6"/>
        <v>1839.3873999999998</v>
      </c>
      <c r="S64" s="14"/>
      <c r="T64" s="14">
        <f t="shared" si="13"/>
        <v>4268.3544666666667</v>
      </c>
      <c r="U64" s="14">
        <f t="shared" si="14"/>
        <v>4228.0833999999995</v>
      </c>
      <c r="V64" s="3">
        <f t="shared" si="0"/>
        <v>5034.2065020202017</v>
      </c>
      <c r="W64" s="3">
        <f t="shared" si="15"/>
        <v>4461.0579857142848</v>
      </c>
      <c r="X64" s="3">
        <f t="shared" si="10"/>
        <v>4694.2668428571424</v>
      </c>
      <c r="Y64" s="18">
        <f t="shared" si="11"/>
        <v>0.81356903206767772</v>
      </c>
      <c r="Z64" s="19">
        <f t="shared" si="12"/>
        <v>0.70363826010473363</v>
      </c>
      <c r="AB64" s="19">
        <v>0.65713762728357672</v>
      </c>
    </row>
    <row r="65" spans="1:28">
      <c r="A65">
        <v>1962</v>
      </c>
      <c r="B65" s="5" t="s">
        <v>22</v>
      </c>
      <c r="C65" s="2">
        <v>234473.3</v>
      </c>
      <c r="D65" s="2">
        <v>188490.1</v>
      </c>
      <c r="E65" s="2">
        <v>184614.6</v>
      </c>
      <c r="F65" s="2">
        <v>162407.5</v>
      </c>
      <c r="G65" s="2">
        <v>193519</v>
      </c>
      <c r="H65" s="2">
        <v>176594.4</v>
      </c>
      <c r="I65" s="2">
        <v>624567.19999999995</v>
      </c>
      <c r="J65" s="2">
        <v>1197966</v>
      </c>
      <c r="K65" s="2">
        <v>1216415.8</v>
      </c>
      <c r="L65" s="2">
        <v>659885.6</v>
      </c>
      <c r="M65" s="2">
        <v>330926.2</v>
      </c>
      <c r="N65" s="2">
        <v>232633.5</v>
      </c>
      <c r="O65" s="8">
        <f t="shared" si="3"/>
        <v>5402.493199999999</v>
      </c>
      <c r="P65" s="8">
        <f t="shared" si="4"/>
        <v>4262.3943000000008</v>
      </c>
      <c r="Q65" s="14">
        <f t="shared" si="5"/>
        <v>3698.8346000000001</v>
      </c>
      <c r="R65" s="14">
        <f t="shared" si="6"/>
        <v>3038.9490000000001</v>
      </c>
      <c r="S65" s="14"/>
      <c r="T65" s="14">
        <f t="shared" si="13"/>
        <v>4476.8954666666659</v>
      </c>
      <c r="U65" s="14">
        <f t="shared" si="14"/>
        <v>4589.1239222222212</v>
      </c>
      <c r="V65" s="3">
        <f t="shared" si="0"/>
        <v>5034.2065020202017</v>
      </c>
      <c r="W65" s="3">
        <f t="shared" si="15"/>
        <v>4770.0365142857136</v>
      </c>
      <c r="X65" s="3">
        <f t="shared" si="10"/>
        <v>4766.9144367346935</v>
      </c>
      <c r="Y65" s="18">
        <f t="shared" si="11"/>
        <v>1.4195322950423857</v>
      </c>
      <c r="Z65" s="19">
        <f t="shared" si="12"/>
        <v>1.06899652270415</v>
      </c>
      <c r="AB65" s="19">
        <v>0.99835082645966178</v>
      </c>
    </row>
    <row r="66" spans="1:28">
      <c r="A66">
        <v>1963</v>
      </c>
      <c r="B66" s="5" t="s">
        <v>22</v>
      </c>
      <c r="C66" s="2">
        <v>227979.4</v>
      </c>
      <c r="D66" s="2">
        <v>193132.1</v>
      </c>
      <c r="E66" s="2">
        <v>175823.8</v>
      </c>
      <c r="F66" s="2">
        <v>153656</v>
      </c>
      <c r="G66" s="2">
        <v>198703.2</v>
      </c>
      <c r="H66" s="2">
        <v>169925.5</v>
      </c>
      <c r="I66" s="2">
        <v>230730.9</v>
      </c>
      <c r="J66" s="2">
        <v>876400.2</v>
      </c>
      <c r="K66" s="2">
        <v>1216571.8</v>
      </c>
      <c r="L66" s="2">
        <v>510326.9</v>
      </c>
      <c r="M66" s="2">
        <v>262357.5</v>
      </c>
      <c r="N66" s="2">
        <v>256539.8</v>
      </c>
      <c r="O66" s="8">
        <f t="shared" si="3"/>
        <v>4472.1470999999983</v>
      </c>
      <c r="P66" s="8">
        <f t="shared" si="4"/>
        <v>3352.9270999999994</v>
      </c>
      <c r="Q66" s="14">
        <f t="shared" si="5"/>
        <v>2834.0297999999998</v>
      </c>
      <c r="R66" s="14">
        <f t="shared" si="6"/>
        <v>2323.7028999999998</v>
      </c>
      <c r="S66" s="14"/>
      <c r="T66" s="14">
        <f t="shared" si="13"/>
        <v>5022.1218333333318</v>
      </c>
      <c r="U66" s="14">
        <f t="shared" si="14"/>
        <v>4963.0903888888879</v>
      </c>
      <c r="V66" s="3">
        <f t="shared" si="0"/>
        <v>5034.2065020202017</v>
      </c>
      <c r="W66" s="3">
        <f t="shared" si="15"/>
        <v>4743.0581571428565</v>
      </c>
      <c r="X66" s="3">
        <f t="shared" si="10"/>
        <v>4800.8501346938774</v>
      </c>
      <c r="Y66" s="18">
        <f t="shared" si="11"/>
        <v>1.0876390164114158</v>
      </c>
      <c r="Z66" s="19">
        <f t="shared" si="12"/>
        <v>0.88490804558929348</v>
      </c>
      <c r="AB66" s="19">
        <v>0.82642801907352315</v>
      </c>
    </row>
    <row r="67" spans="1:28">
      <c r="A67">
        <v>1964</v>
      </c>
      <c r="B67" s="5" t="s">
        <v>22</v>
      </c>
      <c r="C67" s="2">
        <v>212822.8</v>
      </c>
      <c r="D67" s="2">
        <v>204768.2</v>
      </c>
      <c r="E67" s="2">
        <v>167037.70000000001</v>
      </c>
      <c r="F67" s="2">
        <v>164504.5</v>
      </c>
      <c r="G67" s="2">
        <v>142449.9</v>
      </c>
      <c r="H67" s="2">
        <v>158163.29999999999</v>
      </c>
      <c r="I67" s="2">
        <v>259790.6</v>
      </c>
      <c r="J67" s="2">
        <v>973940.5</v>
      </c>
      <c r="K67" s="2">
        <v>1471918.5</v>
      </c>
      <c r="L67" s="2">
        <v>861334.3</v>
      </c>
      <c r="M67" s="2">
        <v>333625.09999999998</v>
      </c>
      <c r="N67" s="2">
        <v>241369.8</v>
      </c>
      <c r="O67" s="8">
        <f t="shared" si="3"/>
        <v>5191.7251999999989</v>
      </c>
      <c r="P67" s="8">
        <f t="shared" si="4"/>
        <v>4141.9787999999999</v>
      </c>
      <c r="Q67" s="14">
        <f t="shared" si="5"/>
        <v>3566.9839000000002</v>
      </c>
      <c r="R67" s="14">
        <f t="shared" si="6"/>
        <v>2705.6496000000002</v>
      </c>
      <c r="S67" s="14"/>
      <c r="T67" s="14">
        <f t="shared" si="13"/>
        <v>5390.253866666666</v>
      </c>
      <c r="U67" s="14">
        <f t="shared" si="14"/>
        <v>5240.1470777777768</v>
      </c>
      <c r="V67" s="3">
        <f t="shared" si="0"/>
        <v>5034.2065020202017</v>
      </c>
      <c r="W67" s="3">
        <f t="shared" si="15"/>
        <v>4931.7443857142853</v>
      </c>
      <c r="X67" s="3">
        <f t="shared" si="10"/>
        <v>4892.7726693877548</v>
      </c>
      <c r="Y67" s="18">
        <f t="shared" si="11"/>
        <v>1.3689308632362853</v>
      </c>
      <c r="Z67" s="19">
        <f t="shared" si="12"/>
        <v>1.0272916559405401</v>
      </c>
      <c r="AB67" s="19">
        <v>0.95940206721064503</v>
      </c>
    </row>
    <row r="68" spans="1:28">
      <c r="A68">
        <v>1965</v>
      </c>
      <c r="B68" s="5" t="s">
        <v>22</v>
      </c>
      <c r="C68" s="2">
        <v>215165.4</v>
      </c>
      <c r="D68" s="2">
        <v>199403.4</v>
      </c>
      <c r="E68" s="2">
        <v>243213</v>
      </c>
      <c r="F68" s="2">
        <v>229753.7</v>
      </c>
      <c r="G68" s="2">
        <v>181737</v>
      </c>
      <c r="H68" s="2">
        <v>180396.2</v>
      </c>
      <c r="I68" s="2">
        <v>485270.6</v>
      </c>
      <c r="J68" s="2">
        <v>1110541.8</v>
      </c>
      <c r="K68" s="2">
        <v>1792895.6</v>
      </c>
      <c r="L68" s="2">
        <v>1072273.3999999999</v>
      </c>
      <c r="M68" s="2">
        <v>463984.3</v>
      </c>
      <c r="N68" s="2">
        <v>332254.90000000002</v>
      </c>
      <c r="O68" s="8">
        <f t="shared" si="3"/>
        <v>6506.8892999999998</v>
      </c>
      <c r="P68" s="8">
        <f t="shared" si="4"/>
        <v>5257.2206000000006</v>
      </c>
      <c r="Q68" s="14">
        <f t="shared" si="5"/>
        <v>4460.9814000000006</v>
      </c>
      <c r="R68" s="14">
        <f t="shared" si="6"/>
        <v>3388.7080000000001</v>
      </c>
      <c r="S68" s="14"/>
      <c r="T68" s="14">
        <f t="shared" si="13"/>
        <v>5308.0655333333334</v>
      </c>
      <c r="U68" s="14">
        <f t="shared" si="14"/>
        <v>5332.7508111111101</v>
      </c>
      <c r="V68" s="3">
        <f t="shared" si="0"/>
        <v>5034.2065020202017</v>
      </c>
      <c r="W68" s="3">
        <f t="shared" si="15"/>
        <v>5129.1183999999985</v>
      </c>
      <c r="X68" s="3">
        <f t="shared" si="10"/>
        <v>5037.3415326530603</v>
      </c>
      <c r="Y68" s="18">
        <f t="shared" si="11"/>
        <v>1.7120276653850366</v>
      </c>
      <c r="Z68" s="19">
        <f t="shared" si="12"/>
        <v>1.287524440626939</v>
      </c>
      <c r="AB68" s="19">
        <v>1.202437110024781</v>
      </c>
    </row>
    <row r="69" spans="1:28">
      <c r="A69">
        <v>1966</v>
      </c>
      <c r="B69" s="5" t="s">
        <v>22</v>
      </c>
      <c r="C69" s="2">
        <v>275249.40000000002</v>
      </c>
      <c r="D69" s="2">
        <v>237987.7</v>
      </c>
      <c r="E69" s="2">
        <v>202352.1</v>
      </c>
      <c r="F69" s="2">
        <v>200192.9</v>
      </c>
      <c r="G69" s="2">
        <v>164129.70000000001</v>
      </c>
      <c r="H69" s="2">
        <v>189045</v>
      </c>
      <c r="I69" s="2">
        <v>321951.40000000002</v>
      </c>
      <c r="J69" s="2">
        <v>996196.4</v>
      </c>
      <c r="K69" s="2">
        <v>808334.7</v>
      </c>
      <c r="L69" s="2">
        <v>363386.3</v>
      </c>
      <c r="M69" s="2">
        <v>237080.1</v>
      </c>
      <c r="N69" s="2">
        <v>229676.4</v>
      </c>
      <c r="O69" s="8">
        <f t="shared" si="3"/>
        <v>4225.5820999999996</v>
      </c>
      <c r="P69" s="8">
        <f t="shared" si="4"/>
        <v>2956.6252999999997</v>
      </c>
      <c r="Q69" s="14">
        <f t="shared" si="5"/>
        <v>2489.8687999999997</v>
      </c>
      <c r="R69" s="14">
        <f t="shared" si="6"/>
        <v>2126.4825000000001</v>
      </c>
      <c r="S69" s="14"/>
      <c r="T69" s="14">
        <f t="shared" si="13"/>
        <v>5299.9330333333319</v>
      </c>
      <c r="U69" s="14">
        <f t="shared" si="14"/>
        <v>5128.2855222222215</v>
      </c>
      <c r="V69" s="3">
        <f t="shared" si="0"/>
        <v>5034.2065020202017</v>
      </c>
      <c r="W69" s="3">
        <f t="shared" si="15"/>
        <v>5063.1968714285704</v>
      </c>
      <c r="X69" s="3">
        <f t="shared" si="10"/>
        <v>5145.1720367346925</v>
      </c>
      <c r="Y69" s="18">
        <f t="shared" si="11"/>
        <v>0.9555575077670222</v>
      </c>
      <c r="Z69" s="19">
        <f t="shared" si="12"/>
        <v>0.83611999202533016</v>
      </c>
      <c r="AB69" s="19">
        <v>0.7808641724543316</v>
      </c>
    </row>
    <row r="70" spans="1:28">
      <c r="A70">
        <v>1967</v>
      </c>
      <c r="B70" s="5" t="s">
        <v>22</v>
      </c>
      <c r="C70" s="2">
        <v>197393.4</v>
      </c>
      <c r="D70" s="2">
        <v>182564.5</v>
      </c>
      <c r="E70" s="2">
        <v>165782.29999999999</v>
      </c>
      <c r="F70" s="2">
        <v>177297.5</v>
      </c>
      <c r="G70" s="2">
        <v>151157.5</v>
      </c>
      <c r="H70" s="2">
        <v>173355.2</v>
      </c>
      <c r="I70" s="2">
        <v>232144.5</v>
      </c>
      <c r="J70" s="2">
        <v>835333.6</v>
      </c>
      <c r="K70" s="2">
        <v>1604152</v>
      </c>
      <c r="L70" s="2">
        <v>875426.6</v>
      </c>
      <c r="M70" s="2">
        <v>328273.59999999998</v>
      </c>
      <c r="N70" s="2">
        <v>244447</v>
      </c>
      <c r="O70" s="8">
        <f t="shared" si="3"/>
        <v>5167.3276999999989</v>
      </c>
      <c r="P70" s="8">
        <f t="shared" si="4"/>
        <v>4119.7773000000007</v>
      </c>
      <c r="Q70" s="14">
        <f t="shared" si="5"/>
        <v>3547.0567000000001</v>
      </c>
      <c r="R70" s="14">
        <f t="shared" si="6"/>
        <v>2671.6301000000003</v>
      </c>
      <c r="S70" s="14"/>
      <c r="T70" s="14">
        <f t="shared" si="13"/>
        <v>4776.8579999999993</v>
      </c>
      <c r="U70" s="14">
        <f t="shared" si="14"/>
        <v>5030.7119444444434</v>
      </c>
      <c r="V70" s="3">
        <f t="shared" si="0"/>
        <v>5034.2065020202017</v>
      </c>
      <c r="W70" s="3">
        <f t="shared" si="15"/>
        <v>5151.1963714285712</v>
      </c>
      <c r="X70" s="3">
        <f t="shared" si="10"/>
        <v>5259.7144387755097</v>
      </c>
      <c r="Y70" s="18">
        <f t="shared" si="11"/>
        <v>1.3612832371570416</v>
      </c>
      <c r="Z70" s="19">
        <f t="shared" si="12"/>
        <v>1.0224640991631111</v>
      </c>
      <c r="AB70" s="19">
        <v>0.95489354431448492</v>
      </c>
    </row>
    <row r="71" spans="1:28">
      <c r="A71">
        <v>1968</v>
      </c>
      <c r="B71" s="5" t="s">
        <v>22</v>
      </c>
      <c r="C71" s="2">
        <v>268319.5</v>
      </c>
      <c r="D71" s="2">
        <v>212353.1</v>
      </c>
      <c r="E71" s="2">
        <v>197273</v>
      </c>
      <c r="F71" s="2">
        <v>184466.4</v>
      </c>
      <c r="G71" s="2">
        <v>180175.3</v>
      </c>
      <c r="H71" s="2">
        <v>187000</v>
      </c>
      <c r="I71" s="2">
        <v>252699.6</v>
      </c>
      <c r="J71" s="2">
        <v>728553.1</v>
      </c>
      <c r="K71" s="2">
        <v>1388907.4</v>
      </c>
      <c r="L71" s="2">
        <v>631602.19999999995</v>
      </c>
      <c r="M71" s="2">
        <v>412202.3</v>
      </c>
      <c r="N71" s="2">
        <v>294112.3</v>
      </c>
      <c r="O71" s="8">
        <f t="shared" si="3"/>
        <v>4937.6641999999993</v>
      </c>
      <c r="P71" s="8">
        <f t="shared" si="4"/>
        <v>3708.0768999999996</v>
      </c>
      <c r="Q71" s="14">
        <f t="shared" si="5"/>
        <v>3001.7622999999999</v>
      </c>
      <c r="R71" s="14">
        <f t="shared" si="6"/>
        <v>2370.1600999999996</v>
      </c>
      <c r="S71" s="14"/>
      <c r="T71" s="14">
        <f t="shared" si="13"/>
        <v>5015.3447999999989</v>
      </c>
      <c r="U71" s="14">
        <f t="shared" si="14"/>
        <v>4927.0509666666658</v>
      </c>
      <c r="V71" s="3">
        <f t="shared" si="0"/>
        <v>5034.2065020202017</v>
      </c>
      <c r="W71" s="3">
        <f t="shared" si="15"/>
        <v>5473.0400285714277</v>
      </c>
      <c r="X71" s="3">
        <f t="shared" si="10"/>
        <v>5381.1582102040802</v>
      </c>
      <c r="Y71" s="18">
        <f t="shared" si="11"/>
        <v>1.1520111028729725</v>
      </c>
      <c r="Z71" s="19">
        <f t="shared" si="12"/>
        <v>0.97702036165094464</v>
      </c>
      <c r="AB71" s="19">
        <v>0.91245300130137785</v>
      </c>
    </row>
    <row r="72" spans="1:28">
      <c r="A72">
        <v>1969</v>
      </c>
      <c r="B72" s="5" t="s">
        <v>22</v>
      </c>
      <c r="C72" s="2">
        <v>252600.7</v>
      </c>
      <c r="D72" s="2">
        <v>219674.3</v>
      </c>
      <c r="E72" s="2">
        <v>199513.1</v>
      </c>
      <c r="F72" s="2">
        <v>234185</v>
      </c>
      <c r="G72" s="2">
        <v>183421.4</v>
      </c>
      <c r="H72" s="2">
        <v>172779.2</v>
      </c>
      <c r="I72" s="2">
        <v>513195.6</v>
      </c>
      <c r="J72" s="2">
        <v>1275271.5</v>
      </c>
      <c r="K72" s="2">
        <v>907542.4</v>
      </c>
      <c r="L72" s="2">
        <v>475081.4</v>
      </c>
      <c r="M72" s="2">
        <v>281769.90000000002</v>
      </c>
      <c r="N72" s="2">
        <v>226008</v>
      </c>
      <c r="O72" s="8">
        <f t="shared" si="3"/>
        <v>4941.0424999999996</v>
      </c>
      <c r="P72" s="8">
        <f t="shared" si="4"/>
        <v>3678.8687999999997</v>
      </c>
      <c r="Q72" s="14">
        <f t="shared" si="5"/>
        <v>3171.0908999999997</v>
      </c>
      <c r="R72" s="14">
        <f t="shared" si="6"/>
        <v>2696.0095000000001</v>
      </c>
      <c r="S72" s="14"/>
      <c r="T72" s="14">
        <f t="shared" si="13"/>
        <v>4988.9500999999991</v>
      </c>
      <c r="U72" s="14">
        <f t="shared" si="14"/>
        <v>5276.3001777777763</v>
      </c>
      <c r="V72" s="3">
        <f t="shared" si="0"/>
        <v>5034.2065020202017</v>
      </c>
      <c r="W72" s="3">
        <f t="shared" si="15"/>
        <v>5524.8500428571424</v>
      </c>
      <c r="X72" s="3">
        <f t="shared" si="10"/>
        <v>5491.7902734693862</v>
      </c>
      <c r="Y72" s="18">
        <f t="shared" si="11"/>
        <v>1.2169957378102345</v>
      </c>
      <c r="Z72" s="19">
        <f t="shared" si="12"/>
        <v>0.9776888291193816</v>
      </c>
      <c r="AB72" s="19">
        <v>0.91307729243367008</v>
      </c>
    </row>
    <row r="73" spans="1:28">
      <c r="A73">
        <v>1970</v>
      </c>
      <c r="B73" s="5" t="s">
        <v>22</v>
      </c>
      <c r="C73" s="2">
        <v>223414.1</v>
      </c>
      <c r="D73" s="2">
        <v>174888.4</v>
      </c>
      <c r="E73" s="2">
        <v>175597.5</v>
      </c>
      <c r="F73" s="2">
        <v>188593.3</v>
      </c>
      <c r="G73" s="2">
        <v>148569.4</v>
      </c>
      <c r="H73" s="2">
        <v>162643.79999999999</v>
      </c>
      <c r="I73" s="2">
        <v>202514.7</v>
      </c>
      <c r="J73" s="2">
        <v>927311.9</v>
      </c>
      <c r="K73" s="2">
        <v>1579784.3</v>
      </c>
      <c r="L73" s="2">
        <v>705887.1</v>
      </c>
      <c r="M73" s="2">
        <v>326844.3</v>
      </c>
      <c r="N73" s="2">
        <v>272094.8</v>
      </c>
      <c r="O73" s="8">
        <f t="shared" si="3"/>
        <v>5088.1435999999994</v>
      </c>
      <c r="P73" s="8">
        <f t="shared" si="4"/>
        <v>4014.4371000000001</v>
      </c>
      <c r="Q73" s="14">
        <f t="shared" si="5"/>
        <v>3415.4980000000005</v>
      </c>
      <c r="R73" s="14">
        <f t="shared" si="6"/>
        <v>2709.6109000000006</v>
      </c>
      <c r="S73" s="14"/>
      <c r="T73" s="14">
        <f t="shared" si="13"/>
        <v>5824.6056333333327</v>
      </c>
      <c r="U73" s="14">
        <f t="shared" si="14"/>
        <v>5760.3334444444436</v>
      </c>
      <c r="V73" s="3">
        <f t="shared" si="0"/>
        <v>5034.2065020202017</v>
      </c>
      <c r="W73" s="3">
        <f t="shared" si="15"/>
        <v>5544.8549714285709</v>
      </c>
      <c r="X73" s="3">
        <f t="shared" si="10"/>
        <v>5638.4452938775503</v>
      </c>
      <c r="Y73" s="18">
        <f t="shared" si="11"/>
        <v>1.3107938686019318</v>
      </c>
      <c r="Z73" s="19">
        <f t="shared" si="12"/>
        <v>1.006795865179317</v>
      </c>
      <c r="AB73" s="19">
        <v>0.94026076112514856</v>
      </c>
    </row>
    <row r="74" spans="1:28">
      <c r="A74">
        <v>1971</v>
      </c>
      <c r="B74" s="5" t="s">
        <v>22</v>
      </c>
      <c r="C74" s="2">
        <v>240530.4</v>
      </c>
      <c r="D74" s="2">
        <v>225528</v>
      </c>
      <c r="E74" s="2">
        <v>217648.7</v>
      </c>
      <c r="F74" s="2">
        <v>215530.5</v>
      </c>
      <c r="G74" s="2">
        <v>177425.5</v>
      </c>
      <c r="H74" s="2">
        <v>201745.2</v>
      </c>
      <c r="I74" s="2">
        <v>405367.2</v>
      </c>
      <c r="J74" s="2">
        <v>1508752.8</v>
      </c>
      <c r="K74" s="2">
        <v>2245292</v>
      </c>
      <c r="L74" s="2">
        <v>1154224.3</v>
      </c>
      <c r="M74" s="2">
        <v>503941</v>
      </c>
      <c r="N74" s="2">
        <v>348645.2</v>
      </c>
      <c r="O74" s="8">
        <f t="shared" si="3"/>
        <v>7444.6307999999999</v>
      </c>
      <c r="P74" s="8">
        <f t="shared" si="4"/>
        <v>6166.2224999999999</v>
      </c>
      <c r="Q74" s="14">
        <f t="shared" si="5"/>
        <v>5313.6363000000001</v>
      </c>
      <c r="R74" s="14">
        <f t="shared" si="6"/>
        <v>4159.4120000000003</v>
      </c>
      <c r="S74" s="14"/>
      <c r="T74" s="14">
        <f t="shared" si="13"/>
        <v>6467.4445999999998</v>
      </c>
      <c r="U74" s="14">
        <f t="shared" si="14"/>
        <v>6172.8841666666658</v>
      </c>
      <c r="V74" s="3">
        <f t="shared" si="0"/>
        <v>5034.2065020202017</v>
      </c>
      <c r="W74" s="3">
        <f t="shared" si="15"/>
        <v>5781.8507857142849</v>
      </c>
      <c r="X74" s="3">
        <f t="shared" si="10"/>
        <v>5721.4179510204067</v>
      </c>
      <c r="Y74" s="18">
        <f t="shared" si="11"/>
        <v>2.0392580765735051</v>
      </c>
      <c r="Z74" s="19">
        <f t="shared" si="12"/>
        <v>1.4730762526487244</v>
      </c>
      <c r="AB74" s="19">
        <v>1.3757265463780786</v>
      </c>
    </row>
    <row r="75" spans="1:28">
      <c r="A75">
        <v>1972</v>
      </c>
      <c r="B75" s="5" t="s">
        <v>22</v>
      </c>
      <c r="C75" s="2">
        <v>325061.09999999998</v>
      </c>
      <c r="D75" s="2">
        <v>257918.9</v>
      </c>
      <c r="E75" s="2">
        <v>250359.4</v>
      </c>
      <c r="F75" s="2">
        <v>227224.7</v>
      </c>
      <c r="G75" s="2">
        <v>198070.1</v>
      </c>
      <c r="H75" s="2">
        <v>301569.09999999998</v>
      </c>
      <c r="I75" s="2">
        <v>436764.8</v>
      </c>
      <c r="J75" s="2">
        <v>1337250.8</v>
      </c>
      <c r="K75" s="2">
        <v>1983995.9</v>
      </c>
      <c r="L75" s="2">
        <v>794085.6</v>
      </c>
      <c r="M75" s="2">
        <v>417911.3</v>
      </c>
      <c r="N75" s="2">
        <v>339347.7</v>
      </c>
      <c r="O75" s="8">
        <f t="shared" si="3"/>
        <v>6869.5594000000001</v>
      </c>
      <c r="P75" s="8">
        <f t="shared" si="4"/>
        <v>5309.3561</v>
      </c>
      <c r="Q75" s="14">
        <f t="shared" si="5"/>
        <v>4552.0971</v>
      </c>
      <c r="R75" s="14">
        <f t="shared" si="6"/>
        <v>3758.0115000000001</v>
      </c>
      <c r="S75" s="14"/>
      <c r="T75" s="14">
        <f t="shared" si="13"/>
        <v>6226.6022666666659</v>
      </c>
      <c r="U75" s="14">
        <f t="shared" si="14"/>
        <v>6238.1794444444431</v>
      </c>
      <c r="V75" s="3">
        <f t="shared" si="0"/>
        <v>5034.2065020202017</v>
      </c>
      <c r="W75" s="3">
        <f t="shared" si="15"/>
        <v>5903.5428428571422</v>
      </c>
      <c r="X75" s="3">
        <f t="shared" si="10"/>
        <v>5729.8989938775503</v>
      </c>
      <c r="Y75" s="18">
        <f t="shared" si="11"/>
        <v>1.7469958898996967</v>
      </c>
      <c r="Z75" s="19">
        <f t="shared" si="12"/>
        <v>1.3592863219355109</v>
      </c>
      <c r="AB75" s="19">
        <v>1.2694565361792107</v>
      </c>
    </row>
    <row r="76" spans="1:28">
      <c r="A76">
        <v>1973</v>
      </c>
      <c r="B76" s="5" t="s">
        <v>22</v>
      </c>
      <c r="C76" s="2">
        <v>326631</v>
      </c>
      <c r="D76" s="2">
        <v>244909</v>
      </c>
      <c r="E76" s="2">
        <v>219280.2</v>
      </c>
      <c r="F76" s="2">
        <v>208873.7</v>
      </c>
      <c r="G76" s="2">
        <v>176651.1</v>
      </c>
      <c r="H76" s="2">
        <v>184719</v>
      </c>
      <c r="I76" s="2">
        <v>265645.2</v>
      </c>
      <c r="J76" s="2">
        <v>892970.6</v>
      </c>
      <c r="K76" s="2">
        <v>901675.6</v>
      </c>
      <c r="L76" s="2">
        <v>433755.1</v>
      </c>
      <c r="M76" s="2">
        <v>262883.3</v>
      </c>
      <c r="N76" s="2">
        <v>247622.8</v>
      </c>
      <c r="O76" s="8">
        <f t="shared" si="3"/>
        <v>4365.6165999999994</v>
      </c>
      <c r="P76" s="8">
        <f t="shared" si="4"/>
        <v>3004.5525999999995</v>
      </c>
      <c r="Q76" s="14">
        <f t="shared" si="5"/>
        <v>2494.0464999999999</v>
      </c>
      <c r="R76" s="14">
        <f t="shared" si="6"/>
        <v>2060.2914000000001</v>
      </c>
      <c r="S76" s="14"/>
      <c r="T76" s="14">
        <f t="shared" si="13"/>
        <v>6020.4914666666664</v>
      </c>
      <c r="U76" s="14">
        <f t="shared" si="14"/>
        <v>5969.1894222222218</v>
      </c>
      <c r="V76" s="3">
        <f t="shared" si="0"/>
        <v>5034.2065020202017</v>
      </c>
      <c r="W76" s="3">
        <f t="shared" si="15"/>
        <v>6089.7820142857145</v>
      </c>
      <c r="X76" s="3">
        <f t="shared" si="10"/>
        <v>5684.053406122448</v>
      </c>
      <c r="Y76" s="18">
        <f t="shared" si="11"/>
        <v>0.95716081819052667</v>
      </c>
      <c r="Z76" s="19">
        <f t="shared" si="12"/>
        <v>0.86382875315039997</v>
      </c>
      <c r="AB76" s="19">
        <v>0.80674177259788482</v>
      </c>
    </row>
    <row r="77" spans="1:28">
      <c r="A77">
        <v>1974</v>
      </c>
      <c r="B77" s="5" t="s">
        <v>22</v>
      </c>
      <c r="C77" s="2">
        <v>226813</v>
      </c>
      <c r="D77" s="2">
        <v>247339.6</v>
      </c>
      <c r="E77" s="2">
        <v>202857</v>
      </c>
      <c r="F77" s="2">
        <v>197875.1</v>
      </c>
      <c r="G77" s="2">
        <v>170661.1</v>
      </c>
      <c r="H77" s="2">
        <v>226174.2</v>
      </c>
      <c r="I77" s="2">
        <v>480055.7</v>
      </c>
      <c r="J77" s="2">
        <v>1299311.1000000001</v>
      </c>
      <c r="K77" s="2">
        <v>2186387.7999999998</v>
      </c>
      <c r="L77" s="2">
        <v>920251.6</v>
      </c>
      <c r="M77" s="2">
        <v>408031.1</v>
      </c>
      <c r="N77" s="2">
        <v>260541.1</v>
      </c>
      <c r="O77" s="8">
        <f t="shared" si="3"/>
        <v>6826.2983999999988</v>
      </c>
      <c r="P77" s="8">
        <f t="shared" si="4"/>
        <v>5554.5783999999985</v>
      </c>
      <c r="Q77" s="14">
        <f t="shared" si="5"/>
        <v>4886.0061999999989</v>
      </c>
      <c r="R77" s="14">
        <f t="shared" si="6"/>
        <v>3965.7545999999998</v>
      </c>
      <c r="S77" s="14"/>
      <c r="T77" s="14">
        <f t="shared" si="13"/>
        <v>5660.4745333333331</v>
      </c>
      <c r="U77" s="14">
        <f t="shared" si="14"/>
        <v>5989.269077777778</v>
      </c>
      <c r="V77" s="3">
        <f t="shared" si="0"/>
        <v>5034.2065020202017</v>
      </c>
      <c r="W77" s="3">
        <f t="shared" si="15"/>
        <v>5732.0049714285706</v>
      </c>
      <c r="X77" s="3">
        <f t="shared" si="10"/>
        <v>5647.1604551020409</v>
      </c>
      <c r="Y77" s="18">
        <f t="shared" si="11"/>
        <v>1.8751429422330277</v>
      </c>
      <c r="Z77" s="19">
        <f t="shared" si="12"/>
        <v>1.3507262262802855</v>
      </c>
      <c r="AB77" s="19">
        <v>1.2614621429417565</v>
      </c>
    </row>
    <row r="78" spans="1:28">
      <c r="A78">
        <v>1975</v>
      </c>
      <c r="B78" s="5" t="s">
        <v>22</v>
      </c>
      <c r="C78" s="2">
        <v>276552.3</v>
      </c>
      <c r="D78" s="2">
        <v>227427.20000000001</v>
      </c>
      <c r="E78" s="2">
        <v>205617.9</v>
      </c>
      <c r="F78" s="2">
        <v>210134.2</v>
      </c>
      <c r="G78" s="2">
        <v>184532.5</v>
      </c>
      <c r="H78" s="2">
        <v>190840.9</v>
      </c>
      <c r="I78" s="2">
        <v>194993.3</v>
      </c>
      <c r="J78" s="2">
        <v>661854.69999999995</v>
      </c>
      <c r="K78" s="2">
        <v>1591235.8</v>
      </c>
      <c r="L78" s="2">
        <v>1318256.6000000001</v>
      </c>
      <c r="M78" s="2">
        <v>450532</v>
      </c>
      <c r="N78" s="2">
        <v>277531.2</v>
      </c>
      <c r="O78" s="8">
        <f t="shared" si="3"/>
        <v>5789.5086000000001</v>
      </c>
      <c r="P78" s="8">
        <f t="shared" si="4"/>
        <v>4494.4036000000006</v>
      </c>
      <c r="Q78" s="14">
        <f t="shared" si="5"/>
        <v>3766.3404</v>
      </c>
      <c r="R78" s="14">
        <f t="shared" si="6"/>
        <v>2448.0837999999999</v>
      </c>
      <c r="S78" s="14"/>
      <c r="T78" s="14">
        <f t="shared" si="13"/>
        <v>6286.8412333333326</v>
      </c>
      <c r="U78" s="14">
        <f t="shared" si="14"/>
        <v>5606.6529888888881</v>
      </c>
      <c r="V78" s="3">
        <f t="shared" ref="V78:V111" si="16">AVERAGE($O$14:$O$112)</f>
        <v>5034.2065020202017</v>
      </c>
      <c r="W78" s="3">
        <f t="shared" si="15"/>
        <v>5532.4073285714285</v>
      </c>
      <c r="X78" s="3">
        <f t="shared" si="10"/>
        <v>5518.6840979591843</v>
      </c>
      <c r="Y78" s="18">
        <f t="shared" si="11"/>
        <v>1.4454395532914224</v>
      </c>
      <c r="Z78" s="19">
        <f t="shared" ref="Z78:Z110" si="17">+O78/$O$119</f>
        <v>1.1455756319259731</v>
      </c>
      <c r="AB78" s="19">
        <v>1.069869129239315</v>
      </c>
    </row>
    <row r="79" spans="1:28">
      <c r="A79">
        <v>1976</v>
      </c>
      <c r="B79" s="5" t="s">
        <v>22</v>
      </c>
      <c r="C79" s="2">
        <v>266787.59999999998</v>
      </c>
      <c r="D79" s="2">
        <v>227605.3</v>
      </c>
      <c r="E79" s="2">
        <v>228539.5</v>
      </c>
      <c r="F79" s="2">
        <v>205083</v>
      </c>
      <c r="G79" s="2">
        <v>176725</v>
      </c>
      <c r="H79" s="2">
        <v>188925.4</v>
      </c>
      <c r="I79" s="2">
        <v>359668</v>
      </c>
      <c r="J79" s="2">
        <v>1585850.5</v>
      </c>
      <c r="K79" s="2">
        <v>1489403</v>
      </c>
      <c r="L79" s="2">
        <v>839776.5</v>
      </c>
      <c r="M79" s="2">
        <v>400054</v>
      </c>
      <c r="N79" s="2">
        <v>276298.90000000002</v>
      </c>
      <c r="O79" s="8">
        <f t="shared" ref="O79:O106" si="18">SUM(C79:N79)/1000</f>
        <v>6244.7166999999999</v>
      </c>
      <c r="P79" s="8">
        <f t="shared" ref="P79:P112" si="19">SUM(I79:N79)/1000</f>
        <v>4951.0509000000002</v>
      </c>
      <c r="Q79" s="14">
        <f t="shared" ref="Q79:Q109" si="20">SUM(I79:L79)/1000</f>
        <v>4274.6980000000003</v>
      </c>
      <c r="R79" s="14">
        <f t="shared" ref="R79:R117" si="21">SUM(I79:K79)/1000</f>
        <v>3434.9214999999999</v>
      </c>
      <c r="S79" s="14"/>
      <c r="T79" s="14">
        <f t="shared" si="13"/>
        <v>4872.6431999999995</v>
      </c>
      <c r="U79" s="14">
        <f t="shared" ref="U79:U110" si="22">AVERAGE(T78:T80)</f>
        <v>5372.7023999999992</v>
      </c>
      <c r="V79" s="3">
        <f t="shared" si="16"/>
        <v>5034.2065020202017</v>
      </c>
      <c r="W79" s="3">
        <f t="shared" si="15"/>
        <v>5203.930928571428</v>
      </c>
      <c r="X79" s="3">
        <f t="shared" si="10"/>
        <v>5395.4089387755093</v>
      </c>
      <c r="Y79" s="18">
        <f t="shared" si="11"/>
        <v>1.6405361468590935</v>
      </c>
      <c r="Z79" s="19">
        <f t="shared" si="17"/>
        <v>1.2356480962479575</v>
      </c>
      <c r="AB79" s="19">
        <v>1.1539890653543909</v>
      </c>
    </row>
    <row r="80" spans="1:28">
      <c r="A80">
        <v>1977</v>
      </c>
      <c r="B80" s="5" t="s">
        <v>22</v>
      </c>
      <c r="C80" s="2">
        <v>251102.3</v>
      </c>
      <c r="D80" s="2">
        <v>193398.7</v>
      </c>
      <c r="E80" s="2">
        <v>177456.3</v>
      </c>
      <c r="F80" s="2">
        <v>165303</v>
      </c>
      <c r="G80" s="2">
        <v>147298.70000000001</v>
      </c>
      <c r="H80" s="2">
        <v>163208.4</v>
      </c>
      <c r="I80" s="2">
        <v>198948.8</v>
      </c>
      <c r="J80" s="2">
        <v>312171.5</v>
      </c>
      <c r="K80" s="2">
        <v>446828</v>
      </c>
      <c r="L80" s="2">
        <v>218697.5</v>
      </c>
      <c r="M80" s="2">
        <v>166403.79999999999</v>
      </c>
      <c r="N80" s="2">
        <v>142887.29999999999</v>
      </c>
      <c r="O80" s="8">
        <f t="shared" si="18"/>
        <v>2583.7042999999999</v>
      </c>
      <c r="P80" s="8">
        <f t="shared" si="19"/>
        <v>1485.9369000000002</v>
      </c>
      <c r="Q80" s="14">
        <f t="shared" si="20"/>
        <v>1176.6458</v>
      </c>
      <c r="R80" s="14">
        <f t="shared" si="21"/>
        <v>957.94830000000002</v>
      </c>
      <c r="S80" s="14"/>
      <c r="T80" s="14">
        <f t="shared" ref="T80:T111" si="23">AVERAGE(O79:O81)</f>
        <v>4958.6227666666664</v>
      </c>
      <c r="U80" s="14">
        <f t="shared" si="22"/>
        <v>4743.9082333333326</v>
      </c>
      <c r="V80" s="3">
        <f t="shared" si="16"/>
        <v>5034.2065020202017</v>
      </c>
      <c r="W80" s="3">
        <f t="shared" si="15"/>
        <v>5286.6043142857143</v>
      </c>
      <c r="X80" s="3">
        <f t="shared" si="10"/>
        <v>5251.7735163265315</v>
      </c>
      <c r="Y80" s="18">
        <f t="shared" si="11"/>
        <v>0.45157107401503815</v>
      </c>
      <c r="Z80" s="19">
        <f t="shared" si="17"/>
        <v>0.51124005346193868</v>
      </c>
      <c r="AB80" s="19">
        <v>0.47745424709324619</v>
      </c>
    </row>
    <row r="81" spans="1:28">
      <c r="A81">
        <v>1978</v>
      </c>
      <c r="B81" s="5" t="s">
        <v>22</v>
      </c>
      <c r="C81" s="2">
        <v>168387.6</v>
      </c>
      <c r="D81" s="2">
        <v>161531.79999999999</v>
      </c>
      <c r="E81" s="2">
        <v>190470.2</v>
      </c>
      <c r="F81" s="2">
        <v>167145.5</v>
      </c>
      <c r="G81" s="2">
        <v>156165.20000000001</v>
      </c>
      <c r="H81" s="2">
        <v>177841.9</v>
      </c>
      <c r="I81" s="2">
        <v>485985.8</v>
      </c>
      <c r="J81" s="2">
        <v>1150400.3999999999</v>
      </c>
      <c r="K81" s="2">
        <v>1627337.1</v>
      </c>
      <c r="L81" s="2">
        <v>1044230.5</v>
      </c>
      <c r="M81" s="2">
        <v>426495.7</v>
      </c>
      <c r="N81" s="2">
        <v>291455.59999999998</v>
      </c>
      <c r="O81" s="8">
        <f t="shared" si="18"/>
        <v>6047.4472999999998</v>
      </c>
      <c r="P81" s="8">
        <f t="shared" si="19"/>
        <v>5025.9050999999999</v>
      </c>
      <c r="Q81" s="14">
        <f t="shared" si="20"/>
        <v>4307.9538000000002</v>
      </c>
      <c r="R81" s="14">
        <f t="shared" si="21"/>
        <v>3263.7232999999997</v>
      </c>
      <c r="S81" s="14"/>
      <c r="T81" s="14">
        <f t="shared" si="23"/>
        <v>4400.4587333333329</v>
      </c>
      <c r="U81" s="14">
        <f t="shared" si="22"/>
        <v>4848.8051888888886</v>
      </c>
      <c r="V81" s="3">
        <f t="shared" si="16"/>
        <v>5034.2065020202017</v>
      </c>
      <c r="W81" s="3">
        <f t="shared" ref="W81:W108" si="24">+AVERAGE(O78:O84)</f>
        <v>4882.5162857142859</v>
      </c>
      <c r="X81" s="3">
        <f t="shared" si="10"/>
        <v>5244.2825408163262</v>
      </c>
      <c r="Y81" s="18">
        <f t="shared" si="11"/>
        <v>1.6532989998121481</v>
      </c>
      <c r="Z81" s="19">
        <f t="shared" si="17"/>
        <v>1.1966142104420607</v>
      </c>
      <c r="AB81" s="19">
        <v>1.1175347726353919</v>
      </c>
    </row>
    <row r="82" spans="1:28">
      <c r="A82">
        <v>1979</v>
      </c>
      <c r="B82" s="5" t="s">
        <v>22</v>
      </c>
      <c r="C82" s="2">
        <v>229420.5</v>
      </c>
      <c r="D82" s="2">
        <v>204780.9</v>
      </c>
      <c r="E82" s="2">
        <v>205004.3</v>
      </c>
      <c r="F82" s="2">
        <v>184850.9</v>
      </c>
      <c r="G82" s="2">
        <v>170086.8</v>
      </c>
      <c r="H82" s="2">
        <v>189577</v>
      </c>
      <c r="I82" s="2">
        <v>296326</v>
      </c>
      <c r="J82" s="2">
        <v>1091325.6000000001</v>
      </c>
      <c r="K82" s="2">
        <v>1066720.1000000001</v>
      </c>
      <c r="L82" s="2">
        <v>477160.1</v>
      </c>
      <c r="M82" s="2">
        <v>268515.40000000002</v>
      </c>
      <c r="N82" s="2">
        <v>186457</v>
      </c>
      <c r="O82" s="8">
        <f t="shared" si="18"/>
        <v>4570.2246000000005</v>
      </c>
      <c r="P82" s="8">
        <f t="shared" si="19"/>
        <v>3386.5042000000003</v>
      </c>
      <c r="Q82" s="14">
        <f t="shared" si="20"/>
        <v>2931.5318000000002</v>
      </c>
      <c r="R82" s="14">
        <f t="shared" si="21"/>
        <v>2454.3717000000001</v>
      </c>
      <c r="S82" s="14"/>
      <c r="T82" s="14">
        <f t="shared" si="23"/>
        <v>5187.3340666666672</v>
      </c>
      <c r="U82" s="14">
        <f t="shared" si="22"/>
        <v>4697.2906111111106</v>
      </c>
      <c r="V82" s="3">
        <f t="shared" si="16"/>
        <v>5034.2065020202017</v>
      </c>
      <c r="W82" s="3">
        <f t="shared" si="24"/>
        <v>5040.6167285714282</v>
      </c>
      <c r="X82" s="3">
        <f t="shared" ref="X82:X108" si="25">+AVERAGE(W79:W85)</f>
        <v>5242.1731387755108</v>
      </c>
      <c r="Y82" s="18">
        <f t="shared" ref="Y82:Y108" si="26">+Q82/$Q$119</f>
        <v>1.1250581640075867</v>
      </c>
      <c r="Z82" s="19">
        <f t="shared" si="17"/>
        <v>0.90431473479262625</v>
      </c>
      <c r="AB82" s="19">
        <v>0.84455219795857928</v>
      </c>
    </row>
    <row r="83" spans="1:28">
      <c r="A83">
        <v>1980</v>
      </c>
      <c r="B83" s="5" t="s">
        <v>22</v>
      </c>
      <c r="C83" s="2">
        <v>187650.5</v>
      </c>
      <c r="D83" s="2">
        <v>172237.1</v>
      </c>
      <c r="E83" s="2">
        <v>157048.79999999999</v>
      </c>
      <c r="F83" s="2">
        <v>179648.6</v>
      </c>
      <c r="G83" s="2">
        <v>159631.6</v>
      </c>
      <c r="H83" s="2">
        <v>158199.29999999999</v>
      </c>
      <c r="I83" s="2">
        <v>362152.4</v>
      </c>
      <c r="J83" s="2">
        <v>1210260.5</v>
      </c>
      <c r="K83" s="2">
        <v>1155288</v>
      </c>
      <c r="L83" s="2">
        <v>639030.30000000005</v>
      </c>
      <c r="M83" s="2">
        <v>298966.40000000002</v>
      </c>
      <c r="N83" s="2">
        <v>264216.8</v>
      </c>
      <c r="O83" s="8">
        <f t="shared" si="18"/>
        <v>4944.3302999999996</v>
      </c>
      <c r="P83" s="8">
        <f t="shared" si="19"/>
        <v>3929.9144000000001</v>
      </c>
      <c r="Q83" s="14">
        <f t="shared" si="20"/>
        <v>3366.7312000000002</v>
      </c>
      <c r="R83" s="14">
        <f t="shared" si="21"/>
        <v>2727.7008999999998</v>
      </c>
      <c r="S83" s="14"/>
      <c r="T83" s="14">
        <f t="shared" si="23"/>
        <v>4504.0790333333325</v>
      </c>
      <c r="U83" s="14">
        <f t="shared" si="22"/>
        <v>4990.2737222222213</v>
      </c>
      <c r="V83" s="3">
        <f t="shared" si="16"/>
        <v>5034.2065020202017</v>
      </c>
      <c r="W83" s="3">
        <f t="shared" si="24"/>
        <v>5084.3340571428571</v>
      </c>
      <c r="X83" s="3">
        <f t="shared" si="25"/>
        <v>5347.6666346938773</v>
      </c>
      <c r="Y83" s="18">
        <f t="shared" si="26"/>
        <v>1.2920782311073886</v>
      </c>
      <c r="Z83" s="19">
        <f t="shared" si="17"/>
        <v>0.97833938926582409</v>
      </c>
      <c r="AB83" s="19">
        <v>0.91368485966711599</v>
      </c>
    </row>
    <row r="84" spans="1:28">
      <c r="A84">
        <v>1981</v>
      </c>
      <c r="B84" s="5" t="s">
        <v>22</v>
      </c>
      <c r="C84" s="2">
        <v>221822.1</v>
      </c>
      <c r="D84" s="2">
        <v>196173.8</v>
      </c>
      <c r="E84" s="2">
        <v>187898.5</v>
      </c>
      <c r="F84" s="2">
        <v>166268.9</v>
      </c>
      <c r="G84" s="2">
        <v>148139.1</v>
      </c>
      <c r="H84" s="2">
        <v>167641.1</v>
      </c>
      <c r="I84" s="2">
        <v>280129.09999999998</v>
      </c>
      <c r="J84" s="2">
        <v>783209.4</v>
      </c>
      <c r="K84" s="2">
        <v>1063031.8</v>
      </c>
      <c r="L84" s="2">
        <v>390470</v>
      </c>
      <c r="M84" s="2">
        <v>218984.3</v>
      </c>
      <c r="N84" s="2">
        <v>173914.1</v>
      </c>
      <c r="O84" s="8">
        <f t="shared" si="18"/>
        <v>3997.6821999999997</v>
      </c>
      <c r="P84" s="8">
        <f t="shared" si="19"/>
        <v>2909.7386999999999</v>
      </c>
      <c r="Q84" s="14">
        <f t="shared" si="20"/>
        <v>2516.8402999999998</v>
      </c>
      <c r="R84" s="14">
        <f t="shared" si="21"/>
        <v>2126.3702999999996</v>
      </c>
      <c r="S84" s="14">
        <f>SUM(J84:K84)/1000</f>
        <v>1846.2412000000002</v>
      </c>
      <c r="T84" s="14">
        <f t="shared" si="23"/>
        <v>5279.4080666666659</v>
      </c>
      <c r="U84" s="14">
        <f t="shared" si="22"/>
        <v>5199.4547999999995</v>
      </c>
      <c r="V84" s="3">
        <f t="shared" si="16"/>
        <v>5034.2065020202017</v>
      </c>
      <c r="W84" s="3">
        <f t="shared" si="24"/>
        <v>5679.5681428571424</v>
      </c>
      <c r="X84" s="3">
        <f t="shared" si="25"/>
        <v>5420.0082714285718</v>
      </c>
      <c r="Y84" s="18">
        <f t="shared" si="26"/>
        <v>0.96590858302076177</v>
      </c>
      <c r="Z84" s="19">
        <f t="shared" si="17"/>
        <v>0.79102521974044815</v>
      </c>
      <c r="AB84" s="19">
        <v>0.73874953295509549</v>
      </c>
    </row>
    <row r="85" spans="1:28">
      <c r="A85">
        <v>1982</v>
      </c>
      <c r="B85" s="5" t="s">
        <v>22</v>
      </c>
      <c r="C85" s="2">
        <v>201537.5</v>
      </c>
      <c r="D85" s="2">
        <v>182881.7</v>
      </c>
      <c r="E85" s="2">
        <v>193063.5</v>
      </c>
      <c r="F85" s="2">
        <v>175060.5</v>
      </c>
      <c r="G85" s="2">
        <v>165186</v>
      </c>
      <c r="H85" s="2">
        <v>204760.4</v>
      </c>
      <c r="I85" s="2">
        <v>376227.2</v>
      </c>
      <c r="J85" s="2">
        <v>1384122.1</v>
      </c>
      <c r="K85" s="2">
        <v>1760517</v>
      </c>
      <c r="L85" s="2">
        <v>1360931.3</v>
      </c>
      <c r="M85" s="2">
        <v>528542.1</v>
      </c>
      <c r="N85" s="2">
        <v>363382.4</v>
      </c>
      <c r="O85" s="8">
        <f t="shared" si="18"/>
        <v>6896.2116999999998</v>
      </c>
      <c r="P85" s="8">
        <f t="shared" si="19"/>
        <v>5773.7221</v>
      </c>
      <c r="Q85" s="14">
        <f t="shared" si="20"/>
        <v>4881.7975999999999</v>
      </c>
      <c r="R85" s="14">
        <f t="shared" si="21"/>
        <v>3520.8662999999997</v>
      </c>
      <c r="S85" s="14">
        <f t="shared" ref="S85:S112" si="27">SUM(J85:K85)/1000</f>
        <v>3144.6390999999999</v>
      </c>
      <c r="T85" s="14">
        <f t="shared" si="23"/>
        <v>5814.8773000000001</v>
      </c>
      <c r="U85" s="14">
        <f t="shared" si="22"/>
        <v>5942.2387444444439</v>
      </c>
      <c r="V85" s="3">
        <f t="shared" si="16"/>
        <v>5034.2065020202017</v>
      </c>
      <c r="W85" s="3">
        <f t="shared" si="24"/>
        <v>5517.641514285714</v>
      </c>
      <c r="X85" s="3">
        <f t="shared" si="25"/>
        <v>5541.9826959183674</v>
      </c>
      <c r="Y85" s="18">
        <f t="shared" si="26"/>
        <v>1.8735277730613882</v>
      </c>
      <c r="Z85" s="19">
        <f t="shared" si="17"/>
        <v>1.3645600381563971</v>
      </c>
      <c r="AB85" s="19">
        <v>1.2743817336291678</v>
      </c>
    </row>
    <row r="86" spans="1:28">
      <c r="A86">
        <v>1983</v>
      </c>
      <c r="B86" s="5" t="s">
        <v>22</v>
      </c>
      <c r="C86" s="2">
        <v>343540.3</v>
      </c>
      <c r="D86" s="2">
        <v>264494</v>
      </c>
      <c r="E86" s="2">
        <v>248676.7</v>
      </c>
      <c r="F86" s="2">
        <v>243426.3</v>
      </c>
      <c r="G86" s="2">
        <v>198757.8</v>
      </c>
      <c r="H86" s="2">
        <v>247180.4</v>
      </c>
      <c r="I86" s="2">
        <v>349153.7</v>
      </c>
      <c r="J86" s="2">
        <v>1085297.3</v>
      </c>
      <c r="K86" s="2">
        <v>1706865.6</v>
      </c>
      <c r="L86" s="2">
        <v>1035451.3</v>
      </c>
      <c r="M86" s="2">
        <v>495247</v>
      </c>
      <c r="N86" s="2">
        <v>332647.59999999998</v>
      </c>
      <c r="O86" s="8">
        <f t="shared" si="18"/>
        <v>6550.7379999999994</v>
      </c>
      <c r="P86" s="8">
        <f t="shared" si="19"/>
        <v>5004.6625000000004</v>
      </c>
      <c r="Q86" s="14">
        <f t="shared" si="20"/>
        <v>4176.7679000000007</v>
      </c>
      <c r="R86" s="14">
        <f t="shared" si="21"/>
        <v>3141.3166000000001</v>
      </c>
      <c r="S86" s="14">
        <f t="shared" si="27"/>
        <v>2792.1629000000003</v>
      </c>
      <c r="T86" s="14">
        <f t="shared" si="23"/>
        <v>6732.4308666666666</v>
      </c>
      <c r="U86" s="14">
        <f t="shared" si="22"/>
        <v>6206.3295888888888</v>
      </c>
      <c r="V86" s="3">
        <f t="shared" si="16"/>
        <v>5034.2065020202017</v>
      </c>
      <c r="W86" s="3">
        <f t="shared" si="24"/>
        <v>5942.3853999999992</v>
      </c>
      <c r="X86" s="3">
        <f t="shared" si="25"/>
        <v>5599.667432653061</v>
      </c>
      <c r="Y86" s="18">
        <f t="shared" si="26"/>
        <v>1.6029527037911797</v>
      </c>
      <c r="Z86" s="19">
        <f t="shared" si="17"/>
        <v>1.296200825046099</v>
      </c>
      <c r="AB86" s="19">
        <v>1.2105401069677817</v>
      </c>
    </row>
    <row r="87" spans="1:28">
      <c r="A87">
        <v>1984</v>
      </c>
      <c r="B87" s="5" t="s">
        <v>22</v>
      </c>
      <c r="C87" s="2">
        <v>371770.9</v>
      </c>
      <c r="D87" s="2">
        <v>345941.7</v>
      </c>
      <c r="E87" s="2">
        <v>300873.59999999998</v>
      </c>
      <c r="F87" s="2">
        <v>245664</v>
      </c>
      <c r="G87" s="2">
        <v>216713.1</v>
      </c>
      <c r="H87" s="2">
        <v>220577.3</v>
      </c>
      <c r="I87" s="2">
        <v>409169.7</v>
      </c>
      <c r="J87" s="2">
        <v>1334501.3</v>
      </c>
      <c r="K87" s="2">
        <v>1582062.3</v>
      </c>
      <c r="L87" s="2">
        <v>914124.6</v>
      </c>
      <c r="M87" s="2">
        <v>456537.8</v>
      </c>
      <c r="N87" s="2">
        <v>352406.6</v>
      </c>
      <c r="O87" s="8">
        <f t="shared" si="18"/>
        <v>6750.3428999999996</v>
      </c>
      <c r="P87" s="8">
        <f t="shared" si="19"/>
        <v>5048.8022999999985</v>
      </c>
      <c r="Q87" s="14">
        <f t="shared" si="20"/>
        <v>4239.8578999999991</v>
      </c>
      <c r="R87" s="14">
        <f t="shared" si="21"/>
        <v>3325.7332999999999</v>
      </c>
      <c r="S87" s="14">
        <f t="shared" si="27"/>
        <v>2916.5636</v>
      </c>
      <c r="T87" s="14">
        <f t="shared" si="23"/>
        <v>6071.6805999999997</v>
      </c>
      <c r="U87" s="14">
        <f t="shared" si="22"/>
        <v>6402.23</v>
      </c>
      <c r="V87" s="3">
        <f t="shared" si="16"/>
        <v>5034.2065020202017</v>
      </c>
      <c r="W87" s="3">
        <f t="shared" si="24"/>
        <v>5792.9957714285711</v>
      </c>
      <c r="X87" s="3">
        <f t="shared" si="25"/>
        <v>5596.7473795918349</v>
      </c>
      <c r="Y87" s="18">
        <f t="shared" si="26"/>
        <v>1.6271652740137632</v>
      </c>
      <c r="Z87" s="19">
        <f t="shared" si="17"/>
        <v>1.3356968384820269</v>
      </c>
      <c r="AB87" s="19">
        <v>1.2474259871536926</v>
      </c>
    </row>
    <row r="88" spans="1:28">
      <c r="A88">
        <v>1985</v>
      </c>
      <c r="B88" s="5" t="s">
        <v>22</v>
      </c>
      <c r="C88" s="2">
        <v>306915.8</v>
      </c>
      <c r="D88" s="2">
        <v>265535.09999999998</v>
      </c>
      <c r="E88" s="2">
        <v>235888.8</v>
      </c>
      <c r="F88" s="2">
        <v>218870.6</v>
      </c>
      <c r="G88" s="2">
        <v>189909.8</v>
      </c>
      <c r="H88" s="2">
        <v>211968.2</v>
      </c>
      <c r="I88" s="2">
        <v>530271.6</v>
      </c>
      <c r="J88" s="2">
        <v>1223518.6000000001</v>
      </c>
      <c r="K88" s="2">
        <v>826752</v>
      </c>
      <c r="L88" s="2">
        <v>411345.7</v>
      </c>
      <c r="M88" s="2">
        <v>251795.7</v>
      </c>
      <c r="N88" s="2">
        <v>241189</v>
      </c>
      <c r="O88" s="8">
        <f t="shared" si="18"/>
        <v>4913.9609</v>
      </c>
      <c r="P88" s="8">
        <f t="shared" si="19"/>
        <v>3484.8726000000006</v>
      </c>
      <c r="Q88" s="14">
        <f t="shared" si="20"/>
        <v>2991.8879000000002</v>
      </c>
      <c r="R88" s="14">
        <f t="shared" si="21"/>
        <v>2580.5422000000003</v>
      </c>
      <c r="S88" s="14">
        <f t="shared" si="27"/>
        <v>2050.2706000000003</v>
      </c>
      <c r="T88" s="14">
        <f t="shared" si="23"/>
        <v>6402.5785333333333</v>
      </c>
      <c r="U88" s="14">
        <f t="shared" si="22"/>
        <v>5975.4192222222218</v>
      </c>
      <c r="V88" s="3">
        <f t="shared" si="16"/>
        <v>5034.2065020202017</v>
      </c>
      <c r="W88" s="3">
        <f t="shared" si="24"/>
        <v>5736.3372571428563</v>
      </c>
      <c r="X88" s="3">
        <f t="shared" si="25"/>
        <v>5460.5474346938772</v>
      </c>
      <c r="Y88" s="18">
        <f t="shared" si="26"/>
        <v>1.1482215228538588</v>
      </c>
      <c r="Z88" s="19">
        <f t="shared" si="17"/>
        <v>0.97233016689482488</v>
      </c>
      <c r="AB88" s="19">
        <v>0.90807276272100901</v>
      </c>
    </row>
    <row r="89" spans="1:28">
      <c r="A89">
        <v>1986</v>
      </c>
      <c r="B89" s="5" t="s">
        <v>22</v>
      </c>
      <c r="C89" s="2">
        <v>248400.6</v>
      </c>
      <c r="D89" s="2">
        <v>227980.9</v>
      </c>
      <c r="E89" s="2">
        <v>203047</v>
      </c>
      <c r="F89" s="2">
        <v>205879.2</v>
      </c>
      <c r="G89" s="2">
        <v>225424.7</v>
      </c>
      <c r="H89" s="2">
        <v>379713.6</v>
      </c>
      <c r="I89" s="2">
        <v>759865.6</v>
      </c>
      <c r="J89" s="2">
        <v>1326800.3</v>
      </c>
      <c r="K89" s="2">
        <v>2291962</v>
      </c>
      <c r="L89" s="2">
        <v>885285.6</v>
      </c>
      <c r="M89" s="2">
        <v>446628.7</v>
      </c>
      <c r="N89" s="2">
        <v>342443.6</v>
      </c>
      <c r="O89" s="8">
        <f t="shared" si="18"/>
        <v>7543.4317999999994</v>
      </c>
      <c r="P89" s="8">
        <f t="shared" si="19"/>
        <v>6052.9857999999995</v>
      </c>
      <c r="Q89" s="14">
        <f t="shared" si="20"/>
        <v>5263.9134999999997</v>
      </c>
      <c r="R89" s="14">
        <f t="shared" si="21"/>
        <v>4378.6279000000004</v>
      </c>
      <c r="S89" s="14">
        <f t="shared" si="27"/>
        <v>3618.7622999999999</v>
      </c>
      <c r="T89" s="14">
        <f t="shared" si="23"/>
        <v>5451.9985333333334</v>
      </c>
      <c r="U89" s="14">
        <f t="shared" si="22"/>
        <v>5622.9820555555561</v>
      </c>
      <c r="V89" s="3">
        <f t="shared" si="16"/>
        <v>5034.2065020202017</v>
      </c>
      <c r="W89" s="3">
        <f t="shared" si="24"/>
        <v>5444.4098857142844</v>
      </c>
      <c r="X89" s="3">
        <f t="shared" si="25"/>
        <v>5309.4115102040805</v>
      </c>
      <c r="Y89" s="18">
        <f t="shared" si="26"/>
        <v>2.020175547065445</v>
      </c>
      <c r="Z89" s="19">
        <f t="shared" si="17"/>
        <v>1.4926261014925308</v>
      </c>
      <c r="AB89" s="19">
        <v>1.3939844240566734</v>
      </c>
    </row>
    <row r="90" spans="1:28">
      <c r="A90">
        <v>1987</v>
      </c>
      <c r="B90" s="5" t="s">
        <v>22</v>
      </c>
      <c r="C90" s="2">
        <v>310913.59999999998</v>
      </c>
      <c r="D90" s="2">
        <v>263123</v>
      </c>
      <c r="E90" s="2">
        <v>203995.8</v>
      </c>
      <c r="F90" s="2">
        <v>197950.3</v>
      </c>
      <c r="G90" s="2">
        <v>181322.2</v>
      </c>
      <c r="H90" s="2">
        <v>191590</v>
      </c>
      <c r="I90" s="2">
        <v>420094</v>
      </c>
      <c r="J90" s="2">
        <v>836412.8</v>
      </c>
      <c r="K90" s="2">
        <v>556065.80000000005</v>
      </c>
      <c r="L90" s="2">
        <v>343844.3</v>
      </c>
      <c r="M90" s="2">
        <v>224307</v>
      </c>
      <c r="N90" s="2">
        <v>168984.1</v>
      </c>
      <c r="O90" s="8">
        <f t="shared" si="18"/>
        <v>3898.6028999999999</v>
      </c>
      <c r="P90" s="8">
        <f t="shared" si="19"/>
        <v>2549.7080000000001</v>
      </c>
      <c r="Q90" s="14">
        <f t="shared" si="20"/>
        <v>2156.4168999999997</v>
      </c>
      <c r="R90" s="14">
        <f t="shared" si="21"/>
        <v>1812.5726000000002</v>
      </c>
      <c r="S90" s="14">
        <f t="shared" si="27"/>
        <v>1392.4786000000001</v>
      </c>
      <c r="T90" s="14">
        <f t="shared" si="23"/>
        <v>5014.3690999999999</v>
      </c>
      <c r="U90" s="14">
        <f t="shared" si="22"/>
        <v>4861.2776111111116</v>
      </c>
      <c r="V90" s="3">
        <f t="shared" si="16"/>
        <v>5034.2065020202017</v>
      </c>
      <c r="W90" s="3">
        <f t="shared" si="24"/>
        <v>5063.8936857142853</v>
      </c>
      <c r="X90" s="3">
        <f t="shared" si="25"/>
        <v>5046.8390061224482</v>
      </c>
      <c r="Y90" s="18">
        <f t="shared" si="26"/>
        <v>0.82758591885270738</v>
      </c>
      <c r="Z90" s="19">
        <f t="shared" si="17"/>
        <v>0.77142030340812195</v>
      </c>
      <c r="AB90" s="19">
        <v>0.72044022697761745</v>
      </c>
    </row>
    <row r="91" spans="1:28">
      <c r="A91">
        <v>1988</v>
      </c>
      <c r="B91" s="5" t="s">
        <v>22</v>
      </c>
      <c r="C91" s="2">
        <v>174479</v>
      </c>
      <c r="D91" s="2">
        <v>167664.5</v>
      </c>
      <c r="E91" s="2">
        <v>163786.1</v>
      </c>
      <c r="F91" s="2">
        <v>154221.79999999999</v>
      </c>
      <c r="G91" s="2">
        <v>137401.4</v>
      </c>
      <c r="H91" s="2">
        <v>156897.70000000001</v>
      </c>
      <c r="I91" s="2">
        <v>393184.4</v>
      </c>
      <c r="J91" s="2">
        <v>870110.9</v>
      </c>
      <c r="K91" s="2">
        <v>761792.1</v>
      </c>
      <c r="L91" s="2">
        <v>289352.3</v>
      </c>
      <c r="M91" s="2">
        <v>182299.6</v>
      </c>
      <c r="N91" s="2">
        <v>149882.79999999999</v>
      </c>
      <c r="O91" s="8">
        <f t="shared" si="18"/>
        <v>3601.0725999999995</v>
      </c>
      <c r="P91" s="8">
        <f t="shared" si="19"/>
        <v>2646.6220999999996</v>
      </c>
      <c r="Q91" s="14">
        <f t="shared" si="20"/>
        <v>2314.4396999999999</v>
      </c>
      <c r="R91" s="14">
        <f t="shared" si="21"/>
        <v>2025.0873999999999</v>
      </c>
      <c r="S91" s="14">
        <f t="shared" si="27"/>
        <v>1631.903</v>
      </c>
      <c r="T91" s="14">
        <f t="shared" si="23"/>
        <v>4117.4651999999996</v>
      </c>
      <c r="U91" s="14">
        <f t="shared" si="22"/>
        <v>4415.1578</v>
      </c>
      <c r="V91" s="3">
        <f t="shared" si="16"/>
        <v>5034.2065020202017</v>
      </c>
      <c r="W91" s="3">
        <f t="shared" si="24"/>
        <v>4726.1685285714284</v>
      </c>
      <c r="X91" s="3">
        <f t="shared" si="25"/>
        <v>4796.3617897959175</v>
      </c>
      <c r="Y91" s="18">
        <f t="shared" si="26"/>
        <v>0.888231633574048</v>
      </c>
      <c r="Z91" s="19">
        <f t="shared" si="17"/>
        <v>0.71254769694206976</v>
      </c>
      <c r="AB91" s="19">
        <v>0.66545827514438027</v>
      </c>
    </row>
    <row r="92" spans="1:28">
      <c r="A92">
        <v>1989</v>
      </c>
      <c r="B92" s="5" t="s">
        <v>22</v>
      </c>
      <c r="C92" s="2">
        <v>158954.79999999999</v>
      </c>
      <c r="D92" s="2">
        <v>183762.1</v>
      </c>
      <c r="E92" s="2">
        <v>152716.6</v>
      </c>
      <c r="F92" s="2">
        <v>151026.70000000001</v>
      </c>
      <c r="G92" s="2">
        <v>135524</v>
      </c>
      <c r="H92" s="2">
        <v>200536.9</v>
      </c>
      <c r="I92" s="2">
        <v>502225.9</v>
      </c>
      <c r="J92" s="2">
        <v>1129566.5</v>
      </c>
      <c r="K92" s="2">
        <v>1134079.1000000001</v>
      </c>
      <c r="L92" s="2">
        <v>564268.9</v>
      </c>
      <c r="M92" s="2">
        <v>303606.8</v>
      </c>
      <c r="N92" s="2">
        <v>236451.8</v>
      </c>
      <c r="O92" s="8">
        <f t="shared" si="18"/>
        <v>4852.7200999999995</v>
      </c>
      <c r="P92" s="8">
        <f t="shared" si="19"/>
        <v>3870.1989999999996</v>
      </c>
      <c r="Q92" s="14">
        <f t="shared" si="20"/>
        <v>3330.1403999999998</v>
      </c>
      <c r="R92" s="14">
        <f t="shared" si="21"/>
        <v>2765.8715000000002</v>
      </c>
      <c r="S92" s="14">
        <f t="shared" si="27"/>
        <v>2263.6456000000003</v>
      </c>
      <c r="T92" s="14">
        <f t="shared" si="23"/>
        <v>4113.6390999999994</v>
      </c>
      <c r="U92" s="14">
        <f t="shared" si="22"/>
        <v>4202.1582666666663</v>
      </c>
      <c r="V92" s="3">
        <f t="shared" si="16"/>
        <v>5034.2065020202017</v>
      </c>
      <c r="W92" s="3">
        <f t="shared" si="24"/>
        <v>4459.6900428571416</v>
      </c>
      <c r="X92" s="3">
        <f t="shared" si="25"/>
        <v>4593.8807938775508</v>
      </c>
      <c r="Y92" s="18">
        <f t="shared" si="26"/>
        <v>1.2780354776678493</v>
      </c>
      <c r="Z92" s="19">
        <f t="shared" si="17"/>
        <v>0.96021239093027189</v>
      </c>
      <c r="AB92" s="19">
        <v>0.896755802008675</v>
      </c>
    </row>
    <row r="93" spans="1:28">
      <c r="A93">
        <v>1990</v>
      </c>
      <c r="B93" s="5" t="s">
        <v>22</v>
      </c>
      <c r="C93" s="2">
        <v>226271.7</v>
      </c>
      <c r="D93" s="2">
        <v>189284.6</v>
      </c>
      <c r="E93" s="2">
        <v>167747.4</v>
      </c>
      <c r="F93" s="2">
        <v>171894.39999999999</v>
      </c>
      <c r="G93" s="2">
        <v>145012.6</v>
      </c>
      <c r="H93" s="2">
        <v>176262.8</v>
      </c>
      <c r="I93" s="2">
        <v>448022.1</v>
      </c>
      <c r="J93" s="2">
        <v>605518.69999999995</v>
      </c>
      <c r="K93" s="2">
        <v>872436.6</v>
      </c>
      <c r="L93" s="2">
        <v>448992.4</v>
      </c>
      <c r="M93" s="2">
        <v>228383.4</v>
      </c>
      <c r="N93" s="2">
        <v>207297.9</v>
      </c>
      <c r="O93" s="8">
        <f t="shared" si="18"/>
        <v>3887.1245999999996</v>
      </c>
      <c r="P93" s="8">
        <f t="shared" si="19"/>
        <v>2810.6510999999996</v>
      </c>
      <c r="Q93" s="14">
        <f t="shared" si="20"/>
        <v>2374.9697999999999</v>
      </c>
      <c r="R93" s="14">
        <f t="shared" si="21"/>
        <v>1925.9774</v>
      </c>
      <c r="S93" s="14">
        <f t="shared" si="27"/>
        <v>1477.9552999999999</v>
      </c>
      <c r="T93" s="14">
        <f t="shared" si="23"/>
        <v>4375.3705</v>
      </c>
      <c r="U93" s="14">
        <f t="shared" si="22"/>
        <v>4087.6701888888888</v>
      </c>
      <c r="V93" s="3">
        <f t="shared" si="16"/>
        <v>5034.2065020202017</v>
      </c>
      <c r="W93" s="3">
        <f t="shared" si="24"/>
        <v>4104.3778714285709</v>
      </c>
      <c r="X93" s="3">
        <f t="shared" si="25"/>
        <v>4476.1263877551028</v>
      </c>
      <c r="Y93" s="18">
        <f t="shared" si="26"/>
        <v>0.91146176983700633</v>
      </c>
      <c r="Z93" s="19">
        <f t="shared" si="17"/>
        <v>0.76914908115344982</v>
      </c>
      <c r="AB93" s="19">
        <v>0.71831910069996618</v>
      </c>
    </row>
    <row r="94" spans="1:28">
      <c r="A94">
        <v>1991</v>
      </c>
      <c r="B94" s="5" t="s">
        <v>22</v>
      </c>
      <c r="C94" s="2">
        <v>208058.1</v>
      </c>
      <c r="D94" s="2">
        <v>188712.6</v>
      </c>
      <c r="E94" s="2">
        <v>157740.79999999999</v>
      </c>
      <c r="F94" s="2">
        <v>158083.4</v>
      </c>
      <c r="G94" s="2">
        <v>140338</v>
      </c>
      <c r="H94" s="2">
        <v>177071.2</v>
      </c>
      <c r="I94" s="2">
        <v>250912.7</v>
      </c>
      <c r="J94" s="2">
        <v>862879.6</v>
      </c>
      <c r="K94" s="2">
        <v>1255179</v>
      </c>
      <c r="L94" s="2">
        <v>472688.8</v>
      </c>
      <c r="M94" s="2">
        <v>265311.09999999998</v>
      </c>
      <c r="N94" s="2">
        <v>249291.5</v>
      </c>
      <c r="O94" s="8">
        <f t="shared" si="18"/>
        <v>4386.2667999999994</v>
      </c>
      <c r="P94" s="8">
        <f t="shared" si="19"/>
        <v>3356.2626999999998</v>
      </c>
      <c r="Q94" s="14">
        <f t="shared" si="20"/>
        <v>2841.6600999999996</v>
      </c>
      <c r="R94" s="14">
        <f t="shared" si="21"/>
        <v>2368.9712999999997</v>
      </c>
      <c r="S94" s="14">
        <f t="shared" si="27"/>
        <v>2118.0586000000003</v>
      </c>
      <c r="T94" s="14">
        <f t="shared" si="23"/>
        <v>3774.0009666666665</v>
      </c>
      <c r="U94" s="14">
        <f t="shared" si="22"/>
        <v>4104.3599222222219</v>
      </c>
      <c r="V94" s="3">
        <f t="shared" si="16"/>
        <v>5034.2065020202017</v>
      </c>
      <c r="W94" s="3">
        <f t="shared" si="24"/>
        <v>4039.655257142857</v>
      </c>
      <c r="X94" s="3">
        <f t="shared" si="25"/>
        <v>4508.9635897959179</v>
      </c>
      <c r="Y94" s="18">
        <f t="shared" si="26"/>
        <v>1.0905673596444065</v>
      </c>
      <c r="Z94" s="19">
        <f t="shared" si="17"/>
        <v>0.8679148280746859</v>
      </c>
      <c r="AB94" s="19">
        <v>0.81055781520513093</v>
      </c>
    </row>
    <row r="95" spans="1:28">
      <c r="A95">
        <v>1992</v>
      </c>
      <c r="B95" s="5" t="s">
        <v>22</v>
      </c>
      <c r="C95" s="2">
        <v>201302.5</v>
      </c>
      <c r="D95" s="2">
        <v>204588.79999999999</v>
      </c>
      <c r="E95" s="2">
        <v>164299.5</v>
      </c>
      <c r="F95" s="2">
        <v>147756</v>
      </c>
      <c r="G95" s="2">
        <v>145035.70000000001</v>
      </c>
      <c r="H95" s="2">
        <v>184907</v>
      </c>
      <c r="I95" s="2">
        <v>319532.90000000002</v>
      </c>
      <c r="J95" s="2">
        <v>676996.6</v>
      </c>
      <c r="K95" s="2">
        <v>427254.9</v>
      </c>
      <c r="L95" s="2">
        <v>273636.09999999998</v>
      </c>
      <c r="M95" s="2">
        <v>159765.20000000001</v>
      </c>
      <c r="N95" s="2">
        <v>143536.29999999999</v>
      </c>
      <c r="O95" s="8">
        <f t="shared" si="18"/>
        <v>3048.6115</v>
      </c>
      <c r="P95" s="8">
        <f t="shared" si="19"/>
        <v>2000.722</v>
      </c>
      <c r="Q95" s="14">
        <f t="shared" si="20"/>
        <v>1697.4204999999999</v>
      </c>
      <c r="R95" s="14">
        <f t="shared" si="21"/>
        <v>1423.7844</v>
      </c>
      <c r="S95" s="14">
        <f t="shared" si="27"/>
        <v>1104.2515000000001</v>
      </c>
      <c r="T95" s="14">
        <f t="shared" si="23"/>
        <v>4163.7082999999993</v>
      </c>
      <c r="U95" s="14">
        <f t="shared" si="22"/>
        <v>3929.2811666666662</v>
      </c>
      <c r="V95" s="3">
        <f t="shared" si="16"/>
        <v>5034.2065020202017</v>
      </c>
      <c r="W95" s="3">
        <f t="shared" si="24"/>
        <v>4318.9702857142856</v>
      </c>
      <c r="X95" s="3">
        <f t="shared" si="25"/>
        <v>4623.0278755102036</v>
      </c>
      <c r="Y95" s="18">
        <f t="shared" si="26"/>
        <v>0.65143308057543148</v>
      </c>
      <c r="Z95" s="19">
        <f t="shared" si="17"/>
        <v>0.60323168802431504</v>
      </c>
      <c r="AB95" s="19">
        <v>0.56336652317848912</v>
      </c>
    </row>
    <row r="96" spans="1:28">
      <c r="A96">
        <v>1993</v>
      </c>
      <c r="B96" s="5" t="s">
        <v>22</v>
      </c>
      <c r="C96" s="2">
        <v>171330</v>
      </c>
      <c r="D96" s="2">
        <v>154191.5</v>
      </c>
      <c r="E96" s="2">
        <v>155612.5</v>
      </c>
      <c r="F96" s="2">
        <v>150648.9</v>
      </c>
      <c r="G96" s="2">
        <v>132038.6</v>
      </c>
      <c r="H96" s="2">
        <v>176278.6</v>
      </c>
      <c r="I96" s="2">
        <v>275841.8</v>
      </c>
      <c r="J96" s="2">
        <v>1315646.1000000001</v>
      </c>
      <c r="K96" s="2">
        <v>1218582.6000000001</v>
      </c>
      <c r="L96" s="2">
        <v>658171.80000000005</v>
      </c>
      <c r="M96" s="2">
        <v>409802.7</v>
      </c>
      <c r="N96" s="2">
        <v>238101.5</v>
      </c>
      <c r="O96" s="8">
        <f t="shared" si="18"/>
        <v>5056.2466000000004</v>
      </c>
      <c r="P96" s="8">
        <f t="shared" si="19"/>
        <v>4116.1464999999998</v>
      </c>
      <c r="Q96" s="14">
        <f t="shared" si="20"/>
        <v>3468.2422999999999</v>
      </c>
      <c r="R96" s="14">
        <f t="shared" si="21"/>
        <v>2810.0704999999998</v>
      </c>
      <c r="S96" s="14">
        <f t="shared" si="27"/>
        <v>2534.2287000000001</v>
      </c>
      <c r="T96" s="14">
        <f t="shared" si="23"/>
        <v>3850.1342333333337</v>
      </c>
      <c r="U96" s="14">
        <f t="shared" si="22"/>
        <v>4233.2885111111109</v>
      </c>
      <c r="V96" s="3">
        <f t="shared" si="16"/>
        <v>5034.2065020202017</v>
      </c>
      <c r="W96" s="3">
        <f t="shared" si="24"/>
        <v>4620.1290428571428</v>
      </c>
      <c r="X96" s="3">
        <f t="shared" si="25"/>
        <v>4841.6172122448979</v>
      </c>
      <c r="Y96" s="18">
        <f t="shared" si="26"/>
        <v>1.3310359841129642</v>
      </c>
      <c r="Z96" s="19">
        <f t="shared" si="17"/>
        <v>1.0004843751278916</v>
      </c>
      <c r="AB96" s="19">
        <v>0.93436637215829466</v>
      </c>
    </row>
    <row r="97" spans="1:28">
      <c r="A97">
        <v>1994</v>
      </c>
      <c r="B97" s="5" t="s">
        <v>22</v>
      </c>
      <c r="C97" s="2">
        <v>234386.2</v>
      </c>
      <c r="D97" s="2">
        <v>182350</v>
      </c>
      <c r="E97" s="2">
        <v>185864.6</v>
      </c>
      <c r="F97" s="2">
        <v>181446.2</v>
      </c>
      <c r="G97" s="2">
        <v>158780.4</v>
      </c>
      <c r="H97" s="2">
        <v>184194.2</v>
      </c>
      <c r="I97" s="2">
        <v>373243.3</v>
      </c>
      <c r="J97" s="2">
        <v>905076</v>
      </c>
      <c r="K97" s="2">
        <v>504210.6</v>
      </c>
      <c r="L97" s="2">
        <v>223377.8</v>
      </c>
      <c r="M97" s="2">
        <v>165491.6</v>
      </c>
      <c r="N97" s="2">
        <v>147123.70000000001</v>
      </c>
      <c r="O97" s="8">
        <f t="shared" si="18"/>
        <v>3445.5446000000006</v>
      </c>
      <c r="P97" s="8">
        <f t="shared" si="19"/>
        <v>2318.5230000000001</v>
      </c>
      <c r="Q97" s="14">
        <f t="shared" si="20"/>
        <v>2005.9077</v>
      </c>
      <c r="R97" s="14">
        <f t="shared" si="21"/>
        <v>1782.5299</v>
      </c>
      <c r="S97" s="14">
        <f t="shared" si="27"/>
        <v>1409.2866000000001</v>
      </c>
      <c r="T97" s="14">
        <f t="shared" si="23"/>
        <v>4686.023000000001</v>
      </c>
      <c r="U97" s="14">
        <f t="shared" si="22"/>
        <v>4619.0139444444458</v>
      </c>
      <c r="V97" s="3">
        <f t="shared" si="16"/>
        <v>5034.2065020202017</v>
      </c>
      <c r="W97" s="3">
        <f t="shared" si="24"/>
        <v>5293.7540999999992</v>
      </c>
      <c r="X97" s="3">
        <f t="shared" si="25"/>
        <v>5097.5933816326524</v>
      </c>
      <c r="Y97" s="18">
        <f t="shared" si="26"/>
        <v>0.76982376044178702</v>
      </c>
      <c r="Z97" s="19">
        <f t="shared" si="17"/>
        <v>0.68177322207866231</v>
      </c>
      <c r="AB97" s="19">
        <v>0.63671756199778762</v>
      </c>
    </row>
    <row r="98" spans="1:28">
      <c r="A98">
        <v>1995</v>
      </c>
      <c r="B98" s="5" t="s">
        <v>22</v>
      </c>
      <c r="C98" s="2">
        <v>204467.3</v>
      </c>
      <c r="D98" s="2">
        <v>169035.8</v>
      </c>
      <c r="E98" s="2">
        <v>175197.3</v>
      </c>
      <c r="F98" s="2">
        <v>163686.1</v>
      </c>
      <c r="G98" s="2">
        <v>162023.70000000001</v>
      </c>
      <c r="H98" s="2">
        <v>234668.3</v>
      </c>
      <c r="I98" s="2">
        <v>354807.2</v>
      </c>
      <c r="J98" s="2">
        <v>871912.8</v>
      </c>
      <c r="K98" s="2">
        <v>1553019.5</v>
      </c>
      <c r="L98" s="2">
        <v>1027950.5</v>
      </c>
      <c r="M98" s="2">
        <v>380721.4</v>
      </c>
      <c r="N98" s="2">
        <v>258787.9</v>
      </c>
      <c r="O98" s="8">
        <f t="shared" si="18"/>
        <v>5556.2778000000008</v>
      </c>
      <c r="P98" s="8">
        <f t="shared" si="19"/>
        <v>4447.1993000000002</v>
      </c>
      <c r="Q98" s="14">
        <f t="shared" si="20"/>
        <v>3807.69</v>
      </c>
      <c r="R98" s="14">
        <f t="shared" si="21"/>
        <v>2779.7395000000001</v>
      </c>
      <c r="S98" s="14">
        <f t="shared" si="27"/>
        <v>2424.9322999999999</v>
      </c>
      <c r="T98" s="14">
        <f t="shared" si="23"/>
        <v>5320.8846000000003</v>
      </c>
      <c r="U98" s="14">
        <f t="shared" si="22"/>
        <v>5682.2591111111115</v>
      </c>
      <c r="V98" s="3">
        <f t="shared" si="16"/>
        <v>5034.2065020202017</v>
      </c>
      <c r="W98" s="3">
        <f t="shared" si="24"/>
        <v>5524.6185285714291</v>
      </c>
      <c r="X98" s="3">
        <f t="shared" si="25"/>
        <v>5353.5849897959188</v>
      </c>
      <c r="Y98" s="18">
        <f t="shared" si="26"/>
        <v>1.4613086306995025</v>
      </c>
      <c r="Z98" s="19">
        <f t="shared" si="17"/>
        <v>1.099426029333691</v>
      </c>
      <c r="AB98" s="19">
        <v>1.0267693689405242</v>
      </c>
    </row>
    <row r="99" spans="1:28">
      <c r="A99">
        <v>1996</v>
      </c>
      <c r="B99" s="5" t="s">
        <v>22</v>
      </c>
      <c r="C99" s="2">
        <v>254724.5</v>
      </c>
      <c r="D99" s="2">
        <v>246632.7</v>
      </c>
      <c r="E99" s="2">
        <v>235907.9</v>
      </c>
      <c r="F99" s="2">
        <v>212621.3</v>
      </c>
      <c r="G99" s="2">
        <v>191842.3</v>
      </c>
      <c r="H99" s="2">
        <v>235847.3</v>
      </c>
      <c r="I99" s="2">
        <v>484261</v>
      </c>
      <c r="J99" s="2">
        <v>1406214.8</v>
      </c>
      <c r="K99" s="2">
        <v>2128409.5</v>
      </c>
      <c r="L99" s="2">
        <v>912013.4</v>
      </c>
      <c r="M99" s="2">
        <v>368434.8</v>
      </c>
      <c r="N99" s="2">
        <v>283921.90000000002</v>
      </c>
      <c r="O99" s="8">
        <f t="shared" si="18"/>
        <v>6960.8314</v>
      </c>
      <c r="P99" s="8">
        <f t="shared" si="19"/>
        <v>5583.2554</v>
      </c>
      <c r="Q99" s="14">
        <f t="shared" si="20"/>
        <v>4930.8986999999997</v>
      </c>
      <c r="R99" s="14">
        <f t="shared" si="21"/>
        <v>4018.8852999999999</v>
      </c>
      <c r="S99" s="14">
        <f t="shared" si="27"/>
        <v>3534.6242999999999</v>
      </c>
      <c r="T99" s="14">
        <f t="shared" si="23"/>
        <v>7039.869733333333</v>
      </c>
      <c r="U99" s="14">
        <f t="shared" si="22"/>
        <v>6516.4346888888895</v>
      </c>
      <c r="V99" s="3">
        <f t="shared" si="16"/>
        <v>5034.2065020202017</v>
      </c>
      <c r="W99" s="3">
        <f t="shared" si="24"/>
        <v>5989.8154000000004</v>
      </c>
      <c r="X99" s="3">
        <f t="shared" si="25"/>
        <v>5530.8925163265312</v>
      </c>
      <c r="Y99" s="18">
        <f t="shared" si="26"/>
        <v>1.8923717076271849</v>
      </c>
      <c r="Z99" s="19">
        <f t="shared" si="17"/>
        <v>1.3773464003119638</v>
      </c>
      <c r="AB99" s="19">
        <v>1.2863230963504713</v>
      </c>
    </row>
    <row r="100" spans="1:28">
      <c r="A100">
        <v>1997</v>
      </c>
      <c r="B100" s="5" t="s">
        <v>22</v>
      </c>
      <c r="C100" s="2">
        <v>265295</v>
      </c>
      <c r="D100" s="2">
        <v>262550.8</v>
      </c>
      <c r="E100" s="2">
        <v>272210.90000000002</v>
      </c>
      <c r="F100" s="2">
        <v>291498</v>
      </c>
      <c r="G100" s="2">
        <v>211002.5</v>
      </c>
      <c r="H100" s="2">
        <v>292549.59999999998</v>
      </c>
      <c r="I100" s="2">
        <v>533009.80000000005</v>
      </c>
      <c r="J100" s="2">
        <v>2102508.5</v>
      </c>
      <c r="K100" s="2">
        <v>2498944.5</v>
      </c>
      <c r="L100" s="2">
        <v>958328.2</v>
      </c>
      <c r="M100" s="2">
        <v>549776.1</v>
      </c>
      <c r="N100" s="2">
        <v>364826.1</v>
      </c>
      <c r="O100" s="8">
        <f t="shared" si="18"/>
        <v>8602.5</v>
      </c>
      <c r="P100" s="8">
        <f t="shared" si="19"/>
        <v>7007.3931999999995</v>
      </c>
      <c r="Q100" s="14">
        <f t="shared" si="20"/>
        <v>6092.7910000000002</v>
      </c>
      <c r="R100" s="14">
        <f t="shared" si="21"/>
        <v>5134.4628000000002</v>
      </c>
      <c r="S100" s="14">
        <f t="shared" si="27"/>
        <v>4601.4530000000004</v>
      </c>
      <c r="T100" s="14">
        <f t="shared" si="23"/>
        <v>7188.5497333333333</v>
      </c>
      <c r="U100" s="14">
        <f t="shared" si="22"/>
        <v>7066.1184222222219</v>
      </c>
      <c r="V100" s="3">
        <f t="shared" si="16"/>
        <v>5034.2065020202017</v>
      </c>
      <c r="W100" s="3">
        <f t="shared" si="24"/>
        <v>5896.2110571428566</v>
      </c>
      <c r="X100" s="3">
        <f t="shared" si="25"/>
        <v>5603.5313775510203</v>
      </c>
      <c r="Y100" s="18">
        <f t="shared" si="26"/>
        <v>2.3382807091302737</v>
      </c>
      <c r="Z100" s="19">
        <f t="shared" si="17"/>
        <v>1.7021849442702588</v>
      </c>
      <c r="AB100" s="19">
        <v>1.5896943627100248</v>
      </c>
    </row>
    <row r="101" spans="1:28">
      <c r="A101">
        <v>1998</v>
      </c>
      <c r="B101" s="5" t="s">
        <v>22</v>
      </c>
      <c r="C101" s="2">
        <v>319483.3</v>
      </c>
      <c r="D101" s="2">
        <v>255041.2</v>
      </c>
      <c r="E101" s="2">
        <v>233780.6</v>
      </c>
      <c r="F101" s="2">
        <v>250360.4</v>
      </c>
      <c r="G101" s="2">
        <v>194988.79999999999</v>
      </c>
      <c r="H101" s="2">
        <v>250644.6</v>
      </c>
      <c r="I101" s="2">
        <v>406143.3</v>
      </c>
      <c r="J101" s="2">
        <v>1255804.8999999999</v>
      </c>
      <c r="K101" s="2">
        <v>1295185.8999999999</v>
      </c>
      <c r="L101" s="2">
        <v>883541.9</v>
      </c>
      <c r="M101" s="2">
        <v>370341.3</v>
      </c>
      <c r="N101" s="2">
        <v>287001.59999999998</v>
      </c>
      <c r="O101" s="8">
        <f t="shared" si="18"/>
        <v>6002.3177999999998</v>
      </c>
      <c r="P101" s="8">
        <f t="shared" si="19"/>
        <v>4498.0188999999991</v>
      </c>
      <c r="Q101" s="14">
        <f t="shared" si="20"/>
        <v>3840.6759999999995</v>
      </c>
      <c r="R101" s="14">
        <f t="shared" si="21"/>
        <v>2957.1340999999998</v>
      </c>
      <c r="S101" s="14">
        <f t="shared" si="27"/>
        <v>2550.9908</v>
      </c>
      <c r="T101" s="14">
        <f t="shared" si="23"/>
        <v>6969.9358000000002</v>
      </c>
      <c r="U101" s="14">
        <f t="shared" si="22"/>
        <v>6575.9755777777782</v>
      </c>
      <c r="V101" s="3">
        <f t="shared" si="16"/>
        <v>5034.2065020202017</v>
      </c>
      <c r="W101" s="3">
        <f t="shared" si="24"/>
        <v>5831.596514285714</v>
      </c>
      <c r="X101" s="3">
        <f t="shared" si="25"/>
        <v>5483.1326285714285</v>
      </c>
      <c r="Y101" s="18">
        <f t="shared" si="26"/>
        <v>1.4739679402788675</v>
      </c>
      <c r="Z101" s="19">
        <f t="shared" si="17"/>
        <v>1.1876843928957144</v>
      </c>
      <c r="AB101" s="19">
        <v>1.1091950909449622</v>
      </c>
    </row>
    <row r="102" spans="1:28">
      <c r="A102">
        <v>1999</v>
      </c>
      <c r="B102" s="5" t="s">
        <v>22</v>
      </c>
      <c r="C102" s="2">
        <v>261155.6</v>
      </c>
      <c r="D102" s="2">
        <v>238672</v>
      </c>
      <c r="E102" s="2">
        <v>215439</v>
      </c>
      <c r="F102" s="2">
        <v>219233.2</v>
      </c>
      <c r="G102" s="2">
        <v>202874.4</v>
      </c>
      <c r="H102" s="2">
        <v>218781.1</v>
      </c>
      <c r="I102" s="2">
        <v>386663.6</v>
      </c>
      <c r="J102" s="2">
        <v>1144875.5</v>
      </c>
      <c r="K102" s="2">
        <v>1846582.1</v>
      </c>
      <c r="L102" s="2">
        <v>874464.6</v>
      </c>
      <c r="M102" s="2">
        <v>392271.8</v>
      </c>
      <c r="N102" s="2">
        <v>303976.7</v>
      </c>
      <c r="O102" s="8">
        <f t="shared" si="18"/>
        <v>6304.9895999999999</v>
      </c>
      <c r="P102" s="8">
        <f t="shared" si="19"/>
        <v>4948.8342999999995</v>
      </c>
      <c r="Q102" s="14">
        <f t="shared" si="20"/>
        <v>4252.5857999999998</v>
      </c>
      <c r="R102" s="14">
        <f t="shared" si="21"/>
        <v>3378.1212</v>
      </c>
      <c r="S102" s="14">
        <f t="shared" si="27"/>
        <v>2991.4576000000002</v>
      </c>
      <c r="T102" s="14">
        <f t="shared" si="23"/>
        <v>5569.4412000000002</v>
      </c>
      <c r="U102" s="14">
        <f t="shared" si="22"/>
        <v>5701.931066666667</v>
      </c>
      <c r="V102" s="3">
        <f t="shared" si="16"/>
        <v>5034.2065020202017</v>
      </c>
      <c r="W102" s="3">
        <f t="shared" si="24"/>
        <v>5560.122971428571</v>
      </c>
      <c r="X102" s="3">
        <f t="shared" si="25"/>
        <v>5294.6889714285708</v>
      </c>
      <c r="Y102" s="18">
        <f t="shared" si="26"/>
        <v>1.6320499652887046</v>
      </c>
      <c r="Z102" s="19">
        <f t="shared" si="17"/>
        <v>1.2475743529091032</v>
      </c>
      <c r="AB102" s="19">
        <v>1.1651271635065776</v>
      </c>
    </row>
    <row r="103" spans="1:28">
      <c r="A103">
        <v>2000</v>
      </c>
      <c r="B103" s="5" t="s">
        <v>22</v>
      </c>
      <c r="C103" s="2">
        <v>260075.4</v>
      </c>
      <c r="D103" s="2">
        <v>232575.6</v>
      </c>
      <c r="E103" s="2">
        <v>216382.9</v>
      </c>
      <c r="F103" s="2">
        <v>219500</v>
      </c>
      <c r="G103" s="2">
        <v>196963</v>
      </c>
      <c r="H103" s="2">
        <v>216858.5</v>
      </c>
      <c r="I103" s="2">
        <v>478763</v>
      </c>
      <c r="J103" s="2">
        <v>1035508.2</v>
      </c>
      <c r="K103" s="2">
        <v>799745.6</v>
      </c>
      <c r="L103" s="2">
        <v>332094.8</v>
      </c>
      <c r="M103" s="2">
        <v>212049.8</v>
      </c>
      <c r="N103" s="2">
        <v>200499.4</v>
      </c>
      <c r="O103" s="8">
        <f t="shared" si="18"/>
        <v>4401.0162</v>
      </c>
      <c r="P103" s="8">
        <f t="shared" si="19"/>
        <v>3058.6607999999992</v>
      </c>
      <c r="Q103" s="14">
        <f t="shared" si="20"/>
        <v>2646.1115999999997</v>
      </c>
      <c r="R103" s="14">
        <f t="shared" si="21"/>
        <v>2314.0167999999999</v>
      </c>
      <c r="S103" s="14">
        <f t="shared" si="27"/>
        <v>1835.2537999999997</v>
      </c>
      <c r="T103" s="14">
        <f t="shared" si="23"/>
        <v>4566.4161999999997</v>
      </c>
      <c r="U103" s="14">
        <f t="shared" si="22"/>
        <v>4606.4215777777781</v>
      </c>
      <c r="V103" s="3">
        <f t="shared" si="16"/>
        <v>5034.2065020202017</v>
      </c>
      <c r="W103" s="3">
        <f t="shared" si="24"/>
        <v>5128.6010714285721</v>
      </c>
      <c r="X103" s="3">
        <f t="shared" si="25"/>
        <v>5018.363840816326</v>
      </c>
      <c r="Y103" s="18">
        <f t="shared" si="26"/>
        <v>1.0155200971912286</v>
      </c>
      <c r="Z103" s="19">
        <f t="shared" si="17"/>
        <v>0.8708333060307476</v>
      </c>
      <c r="AB103" s="19">
        <v>0.81328342264870612</v>
      </c>
    </row>
    <row r="104" spans="1:28">
      <c r="A104">
        <v>2001</v>
      </c>
      <c r="B104" s="5" t="s">
        <v>22</v>
      </c>
      <c r="C104" s="2">
        <v>223713.5</v>
      </c>
      <c r="D104" s="2">
        <v>169597.2</v>
      </c>
      <c r="E104" s="2">
        <v>170868.4</v>
      </c>
      <c r="F104" s="2">
        <v>151125.70000000001</v>
      </c>
      <c r="G104" s="2">
        <v>140055.4</v>
      </c>
      <c r="H104" s="2">
        <v>170163.1</v>
      </c>
      <c r="I104" s="2">
        <v>243453</v>
      </c>
      <c r="J104" s="2">
        <v>755427.9</v>
      </c>
      <c r="K104" s="2">
        <v>420700.1</v>
      </c>
      <c r="L104" s="2">
        <v>239279.1</v>
      </c>
      <c r="M104" s="2">
        <v>158590.5</v>
      </c>
      <c r="N104" s="2">
        <v>150268.9</v>
      </c>
      <c r="O104" s="8">
        <f t="shared" si="18"/>
        <v>2993.2428000000004</v>
      </c>
      <c r="P104" s="8">
        <f t="shared" si="19"/>
        <v>1967.7194999999999</v>
      </c>
      <c r="Q104" s="14">
        <f t="shared" si="20"/>
        <v>1658.8601000000001</v>
      </c>
      <c r="R104" s="14">
        <f t="shared" si="21"/>
        <v>1419.5809999999999</v>
      </c>
      <c r="S104" s="14">
        <f t="shared" si="27"/>
        <v>1176.1279999999999</v>
      </c>
      <c r="T104" s="14">
        <f t="shared" si="23"/>
        <v>3683.4073333333331</v>
      </c>
      <c r="U104" s="14">
        <f t="shared" si="22"/>
        <v>3926.5393888888884</v>
      </c>
      <c r="V104" s="3">
        <f t="shared" si="16"/>
        <v>5034.2065020202017</v>
      </c>
      <c r="W104" s="3">
        <f t="shared" si="24"/>
        <v>4450.9628571428575</v>
      </c>
      <c r="X104" s="3">
        <f t="shared" si="25"/>
        <v>4737.2557877551026</v>
      </c>
      <c r="Y104" s="18">
        <f t="shared" si="26"/>
        <v>0.63663443748126547</v>
      </c>
      <c r="Z104" s="19">
        <f t="shared" si="17"/>
        <v>0.5922758301313984</v>
      </c>
      <c r="AB104" s="19">
        <v>0.5531346940287557</v>
      </c>
    </row>
    <row r="105" spans="1:28">
      <c r="A105">
        <v>2002</v>
      </c>
      <c r="B105" s="5" t="s">
        <v>22</v>
      </c>
      <c r="C105" s="2">
        <v>163932.20000000001</v>
      </c>
      <c r="D105" s="2">
        <v>159205.20000000001</v>
      </c>
      <c r="E105" s="2">
        <v>152151.5</v>
      </c>
      <c r="F105" s="2">
        <v>142610.1</v>
      </c>
      <c r="G105" s="2">
        <v>119229.4</v>
      </c>
      <c r="H105" s="2">
        <v>144224.9</v>
      </c>
      <c r="I105" s="2">
        <v>313041</v>
      </c>
      <c r="J105" s="2">
        <v>715226.2</v>
      </c>
      <c r="K105" s="2">
        <v>942752.3</v>
      </c>
      <c r="L105" s="2">
        <v>391609.3</v>
      </c>
      <c r="M105" s="2">
        <v>205721.4</v>
      </c>
      <c r="N105" s="2">
        <v>206259.5</v>
      </c>
      <c r="O105" s="8">
        <f t="shared" si="18"/>
        <v>3655.9629999999997</v>
      </c>
      <c r="P105" s="8">
        <f t="shared" si="19"/>
        <v>2774.6096999999995</v>
      </c>
      <c r="Q105" s="14">
        <f t="shared" si="20"/>
        <v>2362.6288</v>
      </c>
      <c r="R105" s="14">
        <f t="shared" si="21"/>
        <v>1971.0195000000001</v>
      </c>
      <c r="S105" s="14">
        <f t="shared" si="27"/>
        <v>1657.9784999999999</v>
      </c>
      <c r="T105" s="14">
        <f t="shared" si="23"/>
        <v>3529.7946333333334</v>
      </c>
      <c r="U105" s="14">
        <f t="shared" si="22"/>
        <v>3677.1977222222217</v>
      </c>
      <c r="V105" s="3">
        <f t="shared" si="16"/>
        <v>5034.2065020202017</v>
      </c>
      <c r="W105" s="3">
        <f t="shared" si="24"/>
        <v>4205.5129285714283</v>
      </c>
      <c r="X105" s="3">
        <f t="shared" si="25"/>
        <v>4512.923322448979</v>
      </c>
      <c r="Y105" s="18">
        <f t="shared" si="26"/>
        <v>0.90672556236962787</v>
      </c>
      <c r="Z105" s="19">
        <f t="shared" si="17"/>
        <v>0.72340891315421418</v>
      </c>
      <c r="AB105" s="19">
        <v>0.67560171710275263</v>
      </c>
    </row>
    <row r="106" spans="1:28">
      <c r="A106">
        <v>2003</v>
      </c>
      <c r="B106" s="5" t="s">
        <v>22</v>
      </c>
      <c r="C106" s="2">
        <v>191106.4</v>
      </c>
      <c r="D106" s="2">
        <v>164046.5</v>
      </c>
      <c r="E106" s="2">
        <v>158610.6</v>
      </c>
      <c r="F106" s="2">
        <v>163329.70000000001</v>
      </c>
      <c r="G106" s="2">
        <v>147610.70000000001</v>
      </c>
      <c r="H106" s="2">
        <v>184760</v>
      </c>
      <c r="I106" s="2">
        <v>333843.59999999998</v>
      </c>
      <c r="J106" s="2">
        <v>872658.9</v>
      </c>
      <c r="K106" s="2">
        <v>905558.1</v>
      </c>
      <c r="L106" s="2">
        <v>380474</v>
      </c>
      <c r="M106" s="2">
        <v>240375.7</v>
      </c>
      <c r="N106" s="2">
        <v>197803.9</v>
      </c>
      <c r="O106" s="8">
        <f t="shared" si="18"/>
        <v>3940.1781000000001</v>
      </c>
      <c r="P106" s="8">
        <f t="shared" si="19"/>
        <v>2930.7142000000003</v>
      </c>
      <c r="Q106" s="14">
        <f t="shared" si="20"/>
        <v>2492.5346</v>
      </c>
      <c r="R106" s="14">
        <f t="shared" si="21"/>
        <v>2112.0606000000002</v>
      </c>
      <c r="S106" s="14">
        <f t="shared" si="27"/>
        <v>1778.2170000000001</v>
      </c>
      <c r="T106" s="14">
        <f t="shared" si="23"/>
        <v>3818.3912</v>
      </c>
      <c r="U106" s="14">
        <f t="shared" si="22"/>
        <v>3791.992933333333</v>
      </c>
      <c r="V106" s="3">
        <f t="shared" si="16"/>
        <v>5034.2065020202017</v>
      </c>
      <c r="W106" s="3">
        <f t="shared" si="24"/>
        <v>4055.5394857142851</v>
      </c>
      <c r="X106" s="3">
        <f t="shared" si="25"/>
        <v>4341.7848455782305</v>
      </c>
      <c r="Y106" s="18">
        <f t="shared" si="26"/>
        <v>0.95658058384404498</v>
      </c>
      <c r="Z106" s="19">
        <f t="shared" si="17"/>
        <v>0.77964682819684916</v>
      </c>
      <c r="AB106" s="19">
        <v>0.72812309371037442</v>
      </c>
    </row>
    <row r="107" spans="1:28">
      <c r="A107">
        <v>2004</v>
      </c>
      <c r="B107" s="5" t="s">
        <v>22</v>
      </c>
      <c r="C107" s="2">
        <v>189744.2</v>
      </c>
      <c r="D107" s="2">
        <v>175709.7</v>
      </c>
      <c r="E107" s="2">
        <v>172675.7</v>
      </c>
      <c r="F107" s="2">
        <v>157824.20000000001</v>
      </c>
      <c r="G107" s="2">
        <v>140113.79999999999</v>
      </c>
      <c r="H107" s="2">
        <v>189816.4</v>
      </c>
      <c r="I107" s="2">
        <v>372878.2</v>
      </c>
      <c r="J107" s="2">
        <v>704194.6</v>
      </c>
      <c r="K107" s="2">
        <v>826915.3</v>
      </c>
      <c r="L107" s="2">
        <v>468687.5</v>
      </c>
      <c r="M107" s="2">
        <v>242757.1</v>
      </c>
      <c r="N107" s="2">
        <v>217715.8</v>
      </c>
      <c r="O107" s="8">
        <f t="shared" ref="O107:O114" si="28">SUM(C107:N107)/1000</f>
        <v>3859.0325000000003</v>
      </c>
      <c r="P107" s="8">
        <f t="shared" si="19"/>
        <v>2833.1484999999998</v>
      </c>
      <c r="Q107" s="14">
        <f>SUM(I107:L107)/1000</f>
        <v>2372.6756</v>
      </c>
      <c r="R107" s="14">
        <f t="shared" si="21"/>
        <v>1903.9881</v>
      </c>
      <c r="S107" s="14">
        <f t="shared" si="27"/>
        <v>1531.1098999999999</v>
      </c>
      <c r="T107" s="14">
        <f t="shared" si="23"/>
        <v>4027.7929666666664</v>
      </c>
      <c r="U107" s="14">
        <f t="shared" si="22"/>
        <v>4104.1032000000005</v>
      </c>
      <c r="V107" s="3">
        <f t="shared" si="16"/>
        <v>5034.2065020202017</v>
      </c>
      <c r="W107" s="3">
        <f t="shared" si="24"/>
        <v>3928.454685714285</v>
      </c>
      <c r="X107" s="3">
        <f t="shared" si="25"/>
        <v>4244.3487982312927</v>
      </c>
      <c r="Y107" s="18">
        <f t="shared" si="26"/>
        <v>0.9105813057602169</v>
      </c>
      <c r="Z107" s="19">
        <f t="shared" si="17"/>
        <v>0.76359047032253624</v>
      </c>
      <c r="AB107" s="19">
        <v>0.72352719999239634</v>
      </c>
    </row>
    <row r="108" spans="1:28">
      <c r="A108">
        <v>2005</v>
      </c>
      <c r="B108" s="5" t="s">
        <v>22</v>
      </c>
      <c r="C108" s="2">
        <v>230245.3</v>
      </c>
      <c r="D108" s="2">
        <v>189103.5</v>
      </c>
      <c r="E108" s="2">
        <v>178261.4</v>
      </c>
      <c r="F108" s="2">
        <v>172841.4</v>
      </c>
      <c r="G108" s="2">
        <v>143610.9</v>
      </c>
      <c r="H108" s="2">
        <v>175070.4</v>
      </c>
      <c r="I108" s="2">
        <v>327362</v>
      </c>
      <c r="J108" s="2">
        <v>1024903.9</v>
      </c>
      <c r="K108" s="2">
        <v>914921.5</v>
      </c>
      <c r="L108" s="2">
        <v>437548.9</v>
      </c>
      <c r="M108" s="2">
        <v>261637</v>
      </c>
      <c r="N108" s="2">
        <v>228662.1</v>
      </c>
      <c r="O108" s="8">
        <f t="shared" si="28"/>
        <v>4284.1682999999994</v>
      </c>
      <c r="P108" s="8">
        <f t="shared" si="19"/>
        <v>3195.0353999999998</v>
      </c>
      <c r="Q108" s="14">
        <f>SUM(I108:L108)/1000</f>
        <v>2704.7363</v>
      </c>
      <c r="R108" s="14">
        <f t="shared" si="21"/>
        <v>2267.1873999999998</v>
      </c>
      <c r="S108" s="14">
        <f t="shared" si="27"/>
        <v>1939.8253999999999</v>
      </c>
      <c r="T108" s="14">
        <f t="shared" si="23"/>
        <v>4466.1254333333336</v>
      </c>
      <c r="U108" s="14">
        <f t="shared" si="22"/>
        <v>4281.391288888889</v>
      </c>
      <c r="V108" s="3">
        <f t="shared" si="16"/>
        <v>5034.2065020202017</v>
      </c>
      <c r="W108" s="3">
        <f t="shared" si="24"/>
        <v>4261.269257142857</v>
      </c>
      <c r="X108" s="3">
        <f t="shared" si="25"/>
        <v>4264.7009329251687</v>
      </c>
      <c r="Y108" s="18">
        <f t="shared" si="26"/>
        <v>1.0380189823636479</v>
      </c>
      <c r="Z108" s="19">
        <f t="shared" si="17"/>
        <v>0.84771249973611262</v>
      </c>
      <c r="AB108" s="19">
        <v>0.7801140362931519</v>
      </c>
    </row>
    <row r="109" spans="1:28">
      <c r="A109">
        <v>2006</v>
      </c>
      <c r="B109" s="5" t="s">
        <v>22</v>
      </c>
      <c r="C109" s="2">
        <v>227392.7</v>
      </c>
      <c r="D109" s="2">
        <v>211185</v>
      </c>
      <c r="E109" s="2">
        <v>195937</v>
      </c>
      <c r="F109" s="2">
        <v>202675.7</v>
      </c>
      <c r="G109" s="2">
        <v>156356.4</v>
      </c>
      <c r="H109" s="2">
        <v>182627.8</v>
      </c>
      <c r="I109" s="2">
        <v>550256.4</v>
      </c>
      <c r="J109" s="2">
        <v>1471220.3</v>
      </c>
      <c r="K109" s="2">
        <v>1096550.8999999999</v>
      </c>
      <c r="L109" s="2">
        <v>462111.5</v>
      </c>
      <c r="M109" s="2">
        <v>256112.2</v>
      </c>
      <c r="N109" s="2">
        <v>242749.6</v>
      </c>
      <c r="O109" s="8">
        <f t="shared" si="28"/>
        <v>5255.1754999999994</v>
      </c>
      <c r="P109" s="8">
        <f t="shared" si="19"/>
        <v>4079.0009000000005</v>
      </c>
      <c r="Q109" s="14">
        <f t="shared" si="20"/>
        <v>3580.1390999999999</v>
      </c>
      <c r="R109" s="14">
        <f t="shared" si="21"/>
        <v>3118.0275999999999</v>
      </c>
      <c r="S109" s="14">
        <f t="shared" si="27"/>
        <v>2567.7712000000001</v>
      </c>
      <c r="T109" s="14">
        <f t="shared" si="23"/>
        <v>4350.2554666666665</v>
      </c>
      <c r="U109" s="14">
        <f t="shared" si="22"/>
        <v>4504.2983999999997</v>
      </c>
      <c r="V109" s="3">
        <f t="shared" si="16"/>
        <v>5034.2065020202017</v>
      </c>
      <c r="W109" s="3">
        <f>+AVERAGE(O106:O111)</f>
        <v>4362.1536333333333</v>
      </c>
      <c r="X109" s="3">
        <f>+AVERAGE(W106:W111)</f>
        <v>4274.565600317459</v>
      </c>
      <c r="Y109" s="18">
        <f t="shared" ref="Y109:Y116" si="29">+Q109/$Q$119</f>
        <v>1.3739795429603641</v>
      </c>
      <c r="Z109" s="19">
        <f t="shared" si="17"/>
        <v>1.0398466277940051</v>
      </c>
      <c r="AB109" s="19">
        <v>1.021321410335075</v>
      </c>
    </row>
    <row r="110" spans="1:28">
      <c r="A110" s="13">
        <v>2007</v>
      </c>
      <c r="B110" s="20" t="s">
        <v>22</v>
      </c>
      <c r="C110" s="21">
        <v>244621.6</v>
      </c>
      <c r="D110" s="21">
        <v>213330</v>
      </c>
      <c r="E110" s="21">
        <v>187850.1</v>
      </c>
      <c r="F110" s="21">
        <v>166470.6</v>
      </c>
      <c r="G110" s="21">
        <v>156970.1</v>
      </c>
      <c r="H110" s="21">
        <v>221857.2</v>
      </c>
      <c r="I110" s="21">
        <v>338295</v>
      </c>
      <c r="J110" s="21">
        <v>803241.1</v>
      </c>
      <c r="K110" s="21">
        <v>505208</v>
      </c>
      <c r="L110" s="21">
        <v>263616.59999999998</v>
      </c>
      <c r="M110" s="21">
        <v>210359.4</v>
      </c>
      <c r="N110" s="21">
        <v>199602.9</v>
      </c>
      <c r="O110" s="8">
        <f t="shared" si="28"/>
        <v>3511.4225999999994</v>
      </c>
      <c r="P110" s="8">
        <f t="shared" si="19"/>
        <v>2320.3229999999999</v>
      </c>
      <c r="Q110" s="14">
        <f t="shared" ref="Q110:Q119" si="30">SUM(I110:L110)/1000</f>
        <v>1910.3607000000002</v>
      </c>
      <c r="R110" s="14">
        <f t="shared" si="21"/>
        <v>1646.7441000000001</v>
      </c>
      <c r="S110" s="14">
        <f t="shared" si="27"/>
        <v>1308.4491</v>
      </c>
      <c r="T110" s="14">
        <f t="shared" si="23"/>
        <v>4696.5142999999998</v>
      </c>
      <c r="U110" s="14">
        <f t="shared" si="22"/>
        <v>4641.9563444444439</v>
      </c>
      <c r="V110" s="3">
        <f t="shared" si="16"/>
        <v>5034.2065020202017</v>
      </c>
      <c r="W110" s="3">
        <f>+AVERAGE(O107:O111)</f>
        <v>4446.5487400000002</v>
      </c>
      <c r="X110" s="3">
        <f>+AVERAGE(W107:W111)</f>
        <v>4318.3708232380941</v>
      </c>
      <c r="Y110" s="18">
        <f t="shared" si="29"/>
        <v>0.73315489933769373</v>
      </c>
      <c r="Z110" s="19">
        <f t="shared" si="17"/>
        <v>0.69480856526478663</v>
      </c>
      <c r="AB110" s="19">
        <v>0.66258972918414638</v>
      </c>
    </row>
    <row r="111" spans="1:28">
      <c r="A111" s="13">
        <v>2008</v>
      </c>
      <c r="B111" s="20" t="s">
        <v>22</v>
      </c>
      <c r="C111" s="21">
        <v>222767</v>
      </c>
      <c r="D111" s="21">
        <v>188843.4</v>
      </c>
      <c r="E111" s="21">
        <v>164971.6</v>
      </c>
      <c r="F111" s="21">
        <v>155957.20000000001</v>
      </c>
      <c r="G111" s="21">
        <v>146202.9</v>
      </c>
      <c r="H111" s="21">
        <v>156305.79999999999</v>
      </c>
      <c r="I111" s="21">
        <v>202967.4</v>
      </c>
      <c r="J111" s="21">
        <v>1067805.8999999999</v>
      </c>
      <c r="K111" s="21">
        <v>1483870.8</v>
      </c>
      <c r="L111" s="21">
        <v>898919.2</v>
      </c>
      <c r="M111" s="21">
        <v>347661.4</v>
      </c>
      <c r="N111" s="21">
        <v>286672.2</v>
      </c>
      <c r="O111" s="8">
        <f t="shared" si="28"/>
        <v>5322.9448000000011</v>
      </c>
      <c r="P111" s="8">
        <f t="shared" si="19"/>
        <v>4287.8968999999997</v>
      </c>
      <c r="Q111" s="14">
        <f t="shared" si="30"/>
        <v>3653.5632999999998</v>
      </c>
      <c r="R111" s="14">
        <f t="shared" si="21"/>
        <v>2754.6440999999995</v>
      </c>
      <c r="S111" s="14">
        <f t="shared" si="27"/>
        <v>2551.6767</v>
      </c>
      <c r="T111" s="14">
        <f t="shared" si="23"/>
        <v>4879.0992666666671</v>
      </c>
      <c r="U111" s="14">
        <f t="shared" ref="U111:U116" si="31">AVERAGE(T110,T110,T111)</f>
        <v>4757.3759555555553</v>
      </c>
      <c r="V111" s="3">
        <f t="shared" si="16"/>
        <v>5034.2065020202017</v>
      </c>
      <c r="W111" s="3">
        <f>+AVERAGE(O108:O111)</f>
        <v>4593.4277999999995</v>
      </c>
      <c r="X111" s="3">
        <f>+AVERAGE(W108:W111)</f>
        <v>4415.8498576190477</v>
      </c>
      <c r="Y111" s="18">
        <f t="shared" si="29"/>
        <v>1.4021581544445465</v>
      </c>
      <c r="Z111" s="19">
        <f>+O111/$V$111</f>
        <v>1.0573552749304047</v>
      </c>
      <c r="AB111" s="19">
        <v>1.059929408498598</v>
      </c>
    </row>
    <row r="112" spans="1:28">
      <c r="A112" s="13">
        <v>2009</v>
      </c>
      <c r="B112" s="20" t="s">
        <v>22</v>
      </c>
      <c r="C112" s="21">
        <v>256416.7</v>
      </c>
      <c r="D112" s="21">
        <v>216499.20000000001</v>
      </c>
      <c r="E112" s="21">
        <v>190663.5</v>
      </c>
      <c r="F112" s="21">
        <v>186860.7</v>
      </c>
      <c r="G112" s="21">
        <v>147751.4</v>
      </c>
      <c r="H112" s="21">
        <v>191645.4</v>
      </c>
      <c r="I112" s="21">
        <v>429676.5</v>
      </c>
      <c r="J112" s="21">
        <v>1205065.8999999999</v>
      </c>
      <c r="K112" s="21">
        <v>1585599.6</v>
      </c>
      <c r="L112" s="21">
        <v>770346.8</v>
      </c>
      <c r="M112" s="21">
        <v>359190.3</v>
      </c>
      <c r="N112" s="21">
        <v>263214.40000000002</v>
      </c>
      <c r="O112" s="8">
        <f t="shared" si="28"/>
        <v>5802.9304000000002</v>
      </c>
      <c r="P112" s="8">
        <f t="shared" si="19"/>
        <v>4613.0934999999999</v>
      </c>
      <c r="Q112" s="14">
        <f t="shared" si="30"/>
        <v>3990.6887999999999</v>
      </c>
      <c r="R112" s="14">
        <f t="shared" si="21"/>
        <v>3220.3420000000001</v>
      </c>
      <c r="S112" s="14">
        <f t="shared" si="27"/>
        <v>2790.6655000000001</v>
      </c>
      <c r="T112" s="14">
        <f t="shared" ref="T112:T117" si="32">+AVERAGE(O112,O111,O112)</f>
        <v>5642.9352000000008</v>
      </c>
      <c r="U112" s="14">
        <f t="shared" si="31"/>
        <v>5133.7112444444456</v>
      </c>
      <c r="V112" s="3">
        <f t="shared" ref="V112:V118" si="33">AVERAGE($O$14:$O$112)</f>
        <v>5034.2065020202017</v>
      </c>
      <c r="W112" s="3">
        <f>+AVERAGE(O109:O113)</f>
        <v>4814.2442600000004</v>
      </c>
      <c r="X112" s="3">
        <f>+AVERAGE(W109:W113)</f>
        <v>4584.0771766666676</v>
      </c>
      <c r="Y112" s="18">
        <f t="shared" si="29"/>
        <v>1.5315395911631042</v>
      </c>
      <c r="Z112" s="19">
        <f>+O112/$O$119</f>
        <v>1.1482314163938612</v>
      </c>
    </row>
    <row r="113" spans="1:26">
      <c r="A113" s="13">
        <v>2010</v>
      </c>
      <c r="B113" s="20" t="s">
        <v>22</v>
      </c>
      <c r="C113" s="21">
        <v>250989.5</v>
      </c>
      <c r="D113" s="21">
        <v>189350.3</v>
      </c>
      <c r="E113" s="21">
        <v>166592.20000000001</v>
      </c>
      <c r="F113" s="21">
        <v>170665.7</v>
      </c>
      <c r="G113" s="21">
        <v>138517.79999999999</v>
      </c>
      <c r="H113" s="21">
        <v>154915.79999999999</v>
      </c>
      <c r="I113" s="21">
        <v>280644</v>
      </c>
      <c r="J113" s="21">
        <v>489596.1</v>
      </c>
      <c r="K113" s="21">
        <v>1307595.6000000001</v>
      </c>
      <c r="L113" s="21">
        <v>526541.69999999995</v>
      </c>
      <c r="M113" s="21">
        <v>276565</v>
      </c>
      <c r="N113" s="21">
        <v>226774.3</v>
      </c>
      <c r="O113" s="8">
        <f t="shared" si="28"/>
        <v>4178.7479999999996</v>
      </c>
      <c r="P113" s="8">
        <f t="shared" ref="P113:P119" si="34">SUM(I113:N113)/1000</f>
        <v>3107.7167000000004</v>
      </c>
      <c r="Q113" s="14">
        <f t="shared" si="30"/>
        <v>2604.3774000000003</v>
      </c>
      <c r="R113" s="14">
        <f t="shared" si="21"/>
        <v>2077.8357000000001</v>
      </c>
      <c r="S113" s="14">
        <f t="shared" ref="S113:S119" si="35">SUM(J113:K113)/1000</f>
        <v>1797.1917000000001</v>
      </c>
      <c r="T113" s="14">
        <f t="shared" si="32"/>
        <v>4720.1421333333337</v>
      </c>
      <c r="U113" s="14">
        <f t="shared" si="31"/>
        <v>5335.3375111111118</v>
      </c>
      <c r="V113" s="3">
        <f t="shared" si="33"/>
        <v>5034.2065020202017</v>
      </c>
      <c r="W113" s="3">
        <f>+AVERAGE(O110:O113)</f>
        <v>4704.01145</v>
      </c>
      <c r="X113" s="3">
        <f>+AVERAGE(W110:W113)</f>
        <v>4639.5580625000002</v>
      </c>
      <c r="Y113" s="18">
        <f t="shared" si="29"/>
        <v>0.9995034186655769</v>
      </c>
      <c r="Z113" s="19">
        <f>+O113/$V$111</f>
        <v>0.83007083605392207</v>
      </c>
    </row>
    <row r="114" spans="1:26">
      <c r="A114" s="13">
        <v>2011</v>
      </c>
      <c r="B114" s="20" t="s">
        <v>22</v>
      </c>
      <c r="C114" s="25">
        <v>220446.3</v>
      </c>
      <c r="D114" s="25">
        <v>193729.6</v>
      </c>
      <c r="E114" s="25">
        <v>192905.1</v>
      </c>
      <c r="F114" s="25">
        <v>175920.6</v>
      </c>
      <c r="G114" s="25">
        <v>147907.29999999999</v>
      </c>
      <c r="H114" s="25">
        <v>181687.6</v>
      </c>
      <c r="I114" s="25">
        <v>343422.1</v>
      </c>
      <c r="J114" s="25">
        <v>1180532</v>
      </c>
      <c r="K114" s="25">
        <v>2112022.5</v>
      </c>
      <c r="L114" s="25">
        <v>1712457.5</v>
      </c>
      <c r="M114" s="25">
        <v>589314.6</v>
      </c>
      <c r="N114" s="25">
        <v>345783</v>
      </c>
      <c r="O114" s="8">
        <f t="shared" si="28"/>
        <v>7396.1281999999992</v>
      </c>
      <c r="P114" s="8">
        <f t="shared" si="34"/>
        <v>6283.5316999999995</v>
      </c>
      <c r="Q114" s="14">
        <f t="shared" si="30"/>
        <v>5348.4340999999995</v>
      </c>
      <c r="R114" s="14">
        <f t="shared" si="21"/>
        <v>3635.9766</v>
      </c>
      <c r="S114" s="14">
        <f t="shared" si="35"/>
        <v>3292.5545000000002</v>
      </c>
      <c r="T114" s="14">
        <f t="shared" si="32"/>
        <v>6323.6681333333327</v>
      </c>
      <c r="U114" s="14">
        <f t="shared" si="31"/>
        <v>5254.6508000000003</v>
      </c>
      <c r="V114" s="3">
        <f t="shared" si="33"/>
        <v>5034.2065020202017</v>
      </c>
      <c r="W114" s="3">
        <f>+AVERAGE(O111:O114)</f>
        <v>5675.1878500000003</v>
      </c>
      <c r="X114" s="3">
        <f>+AVERAGE(W111:W114)</f>
        <v>4946.7178400000003</v>
      </c>
      <c r="Y114" s="18">
        <f t="shared" si="29"/>
        <v>2.0526127155985714</v>
      </c>
      <c r="Z114" s="19">
        <f>+O114/$V$111</f>
        <v>1.4691745753838208</v>
      </c>
    </row>
    <row r="115" spans="1:26">
      <c r="A115" s="13">
        <v>2012</v>
      </c>
      <c r="B115" s="20" t="s">
        <v>22</v>
      </c>
      <c r="C115" s="21">
        <v>319208.8</v>
      </c>
      <c r="D115" s="21">
        <v>252780</v>
      </c>
      <c r="E115" s="21">
        <v>229087.7</v>
      </c>
      <c r="F115" s="21">
        <v>225884</v>
      </c>
      <c r="G115" s="21">
        <v>191568.7</v>
      </c>
      <c r="H115" s="21">
        <v>261469.1</v>
      </c>
      <c r="I115" s="21">
        <v>586060.9</v>
      </c>
      <c r="J115" s="21">
        <v>931001.4</v>
      </c>
      <c r="K115" s="21">
        <v>918740.9</v>
      </c>
      <c r="L115" s="21">
        <v>456030.9</v>
      </c>
      <c r="M115" s="21">
        <v>270084.90000000002</v>
      </c>
      <c r="N115" s="21">
        <v>223215.8</v>
      </c>
      <c r="O115" s="8">
        <f>SUM(C115:N115)/1000</f>
        <v>4865.1331000000009</v>
      </c>
      <c r="P115" s="8">
        <f t="shared" si="34"/>
        <v>3385.1347999999998</v>
      </c>
      <c r="Q115" s="14">
        <f t="shared" si="30"/>
        <v>2891.8341</v>
      </c>
      <c r="R115" s="14">
        <f t="shared" si="21"/>
        <v>2435.8032000000003</v>
      </c>
      <c r="S115" s="14">
        <f t="shared" si="35"/>
        <v>1849.7423000000001</v>
      </c>
      <c r="T115" s="14">
        <f t="shared" si="32"/>
        <v>5708.7981333333337</v>
      </c>
      <c r="U115" s="14">
        <f t="shared" si="31"/>
        <v>6118.7114666666666</v>
      </c>
      <c r="V115" s="3">
        <f t="shared" si="33"/>
        <v>5034.2065020202017</v>
      </c>
      <c r="W115" s="3">
        <f>+AVERAGE(O112:O115)</f>
        <v>5560.7349250000007</v>
      </c>
      <c r="X115" s="3">
        <f>+AVERAGE(W112:W116)</f>
        <v>5224.0014034948454</v>
      </c>
      <c r="Y115" s="18">
        <f t="shared" si="29"/>
        <v>1.1098230499019426</v>
      </c>
      <c r="Z115" s="19">
        <f>+O115/$O$119</f>
        <v>0.96266856317243743</v>
      </c>
    </row>
    <row r="116" spans="1:26">
      <c r="A116" s="13">
        <v>2013</v>
      </c>
      <c r="B116" s="20" t="s">
        <v>22</v>
      </c>
      <c r="C116" s="21">
        <v>213068</v>
      </c>
      <c r="D116" s="21">
        <v>193126.8</v>
      </c>
      <c r="E116" s="21">
        <v>195862.3</v>
      </c>
      <c r="F116" s="21">
        <v>158216.79999999999</v>
      </c>
      <c r="G116" s="21">
        <v>140228.6</v>
      </c>
      <c r="H116" s="21">
        <v>173839.5</v>
      </c>
      <c r="I116" s="21">
        <v>265472.40000000002</v>
      </c>
      <c r="J116" s="21">
        <v>935548.4</v>
      </c>
      <c r="K116" s="21">
        <v>696669.9</v>
      </c>
      <c r="L116" s="21">
        <v>379136</v>
      </c>
      <c r="M116" s="21">
        <v>226583</v>
      </c>
      <c r="N116" s="21">
        <v>217737.8</v>
      </c>
      <c r="O116" s="8">
        <f>AVERAGE(O14:O110)</f>
        <v>5023.304829896907</v>
      </c>
      <c r="P116" s="8">
        <f t="shared" si="34"/>
        <v>2721.1475</v>
      </c>
      <c r="Q116" s="14">
        <f t="shared" si="30"/>
        <v>2276.8267000000001</v>
      </c>
      <c r="R116" s="14">
        <f t="shared" si="21"/>
        <v>1897.6907000000001</v>
      </c>
      <c r="S116" s="14">
        <f t="shared" si="35"/>
        <v>1632.2183</v>
      </c>
      <c r="T116" s="14">
        <f t="shared" si="32"/>
        <v>4970.5809199312716</v>
      </c>
      <c r="U116" s="14">
        <f t="shared" si="31"/>
        <v>5462.7257288659794</v>
      </c>
      <c r="V116" s="3">
        <f t="shared" si="33"/>
        <v>5034.2065020202017</v>
      </c>
      <c r="W116" s="3">
        <f>+AVERAGE(O113:O116)</f>
        <v>5365.8285324742264</v>
      </c>
      <c r="X116" s="3">
        <f>+AVERAGE(W113:W117)</f>
        <v>5406.2454579896912</v>
      </c>
      <c r="Y116" s="18">
        <f t="shared" si="29"/>
        <v>0.87379658200039045</v>
      </c>
      <c r="Z116" s="19">
        <f>+O116/$O$119</f>
        <v>0.99396615541186739</v>
      </c>
    </row>
    <row r="117" spans="1:26">
      <c r="A117" s="13">
        <v>2014</v>
      </c>
      <c r="B117" s="20" t="s">
        <v>22</v>
      </c>
      <c r="C117">
        <f>'BORWYR DATA 1911-2014'!B4700</f>
        <v>229598.2</v>
      </c>
      <c r="D117">
        <f>'BORWYR DATA 1911-2014'!C4700</f>
        <v>177575.9</v>
      </c>
      <c r="E117">
        <f>'BORWYR DATA 1911-2014'!D4700</f>
        <v>161887.20000000001</v>
      </c>
      <c r="F117">
        <f>'BORWYR DATA 1911-2014'!E4700</f>
        <v>158361.29999999999</v>
      </c>
      <c r="G117">
        <f>'BORWYR DATA 1911-2014'!F4700</f>
        <v>160281.5</v>
      </c>
      <c r="H117">
        <f>'BORWYR DATA 1911-2014'!G4700</f>
        <v>219564.5</v>
      </c>
      <c r="I117">
        <f>'BORWYR DATA 1911-2014'!H4700</f>
        <v>434950.5</v>
      </c>
      <c r="J117">
        <f>'BORWYR DATA 1911-2014'!I4700</f>
        <v>1397212.3</v>
      </c>
      <c r="K117">
        <f>'BORWYR DATA 1911-2014'!J4700</f>
        <v>1304404.6000000001</v>
      </c>
      <c r="L117" s="32">
        <f>'BORWYR DATA 1911-2014'!K4700</f>
        <v>701817.7</v>
      </c>
      <c r="M117">
        <f>'BORWYR DATA 1911-2014'!L4700</f>
        <v>397851.9</v>
      </c>
      <c r="N117">
        <f>'BORWYR DATA 1911-2014'!M4700</f>
        <v>273786.40000000002</v>
      </c>
      <c r="O117" s="8">
        <f>SUM(C117:N117)/1000</f>
        <v>5617.2920000000013</v>
      </c>
      <c r="P117" s="8">
        <f t="shared" si="34"/>
        <v>4510.0234000000009</v>
      </c>
      <c r="Q117" s="14">
        <f t="shared" si="30"/>
        <v>3838.3851000000004</v>
      </c>
      <c r="R117" s="14">
        <f t="shared" si="21"/>
        <v>3136.5674000000004</v>
      </c>
      <c r="S117" s="14">
        <f t="shared" si="35"/>
        <v>2701.6169000000004</v>
      </c>
      <c r="T117" s="14">
        <f t="shared" si="32"/>
        <v>5419.2962766323035</v>
      </c>
      <c r="U117" s="14">
        <f>AVERAGE(T116,T116,T117)</f>
        <v>5120.1527054982826</v>
      </c>
      <c r="V117" s="3">
        <f t="shared" si="33"/>
        <v>5034.2065020202017</v>
      </c>
      <c r="W117" s="3">
        <f>+AVERAGE(O114:O117)</f>
        <v>5725.4645324742269</v>
      </c>
    </row>
    <row r="118" spans="1:26">
      <c r="A118" s="13">
        <v>2015</v>
      </c>
      <c r="B118" s="20" t="s">
        <v>22</v>
      </c>
      <c r="C118">
        <v>267036.14546000003</v>
      </c>
      <c r="D118">
        <v>216515.36903999999</v>
      </c>
      <c r="E118">
        <v>211000.74316499999</v>
      </c>
      <c r="F118">
        <v>194067.70284000001</v>
      </c>
      <c r="G118">
        <v>180440.83965500002</v>
      </c>
      <c r="H118">
        <v>245810.05740500003</v>
      </c>
      <c r="I118">
        <v>462314.35851500003</v>
      </c>
      <c r="J118">
        <v>1003477.741275</v>
      </c>
      <c r="K118">
        <v>884984.58186999988</v>
      </c>
      <c r="L118">
        <v>385962.91779999988</v>
      </c>
      <c r="M118">
        <v>241844.42602000001</v>
      </c>
      <c r="N118">
        <v>227521.59235500006</v>
      </c>
      <c r="O118" s="8">
        <f>AVERAGE(O16:O112)</f>
        <v>5016.2104804123701</v>
      </c>
      <c r="P118" s="8">
        <f t="shared" si="34"/>
        <v>3206.105617835</v>
      </c>
      <c r="Q118" s="14">
        <f t="shared" si="30"/>
        <v>2736.7395994600001</v>
      </c>
      <c r="R118" s="14">
        <f>SUM(I118:K118)/1000</f>
        <v>2350.7766816600001</v>
      </c>
      <c r="S118" s="14">
        <f t="shared" si="35"/>
        <v>1888.4623231449998</v>
      </c>
      <c r="T118" s="14">
        <f>+AVERAGE(O118,O117,O118)</f>
        <v>5216.5709869415805</v>
      </c>
      <c r="U118" s="14">
        <f>AVERAGE(T117,T117,T118)</f>
        <v>5351.7211800687292</v>
      </c>
      <c r="V118" s="3">
        <f t="shared" si="33"/>
        <v>5034.2065020202017</v>
      </c>
      <c r="W118" s="3"/>
    </row>
    <row r="119" spans="1:26">
      <c r="A119" s="13">
        <v>2016</v>
      </c>
      <c r="B119" s="20" t="s">
        <v>22</v>
      </c>
      <c r="C119">
        <v>211465.41771000001</v>
      </c>
      <c r="D119">
        <v>190719.97137500002</v>
      </c>
      <c r="E119">
        <v>182198.89504499998</v>
      </c>
      <c r="F119">
        <v>171878.94289499996</v>
      </c>
      <c r="G119">
        <v>154251.30070500003</v>
      </c>
      <c r="H119">
        <v>192888.45258499996</v>
      </c>
      <c r="I119">
        <v>503671.76163500006</v>
      </c>
      <c r="J119">
        <v>938548.38448499981</v>
      </c>
      <c r="K119">
        <v>837435.20745999995</v>
      </c>
      <c r="L119">
        <v>326015.97416500002</v>
      </c>
      <c r="M119">
        <v>204333.00956500001</v>
      </c>
      <c r="N119">
        <v>197509.53154500001</v>
      </c>
      <c r="O119" s="8">
        <f>+AVERAGE(O84:O115)</f>
        <v>5053.7986656250005</v>
      </c>
      <c r="P119" s="8">
        <f t="shared" si="34"/>
        <v>3007.5138688550001</v>
      </c>
      <c r="Q119" s="14">
        <f t="shared" si="30"/>
        <v>2605.6713277449999</v>
      </c>
      <c r="R119" s="14">
        <f>SUM(I119:K119)/1000</f>
        <v>2279.6553535799999</v>
      </c>
      <c r="S119" s="14">
        <f t="shared" si="35"/>
        <v>1775.9835919449997</v>
      </c>
      <c r="V119"/>
    </row>
    <row r="120" spans="1:26">
      <c r="I120" s="33"/>
      <c r="J120" s="33"/>
      <c r="K120" s="33"/>
      <c r="L120" s="33"/>
      <c r="M120" s="33"/>
      <c r="R120" s="14"/>
      <c r="V120"/>
    </row>
    <row r="121" spans="1:26">
      <c r="P121" s="31"/>
      <c r="Q121" s="36"/>
      <c r="R121" s="14"/>
      <c r="V121"/>
    </row>
    <row r="122" spans="1:26">
      <c r="V122"/>
    </row>
    <row r="123" spans="1:26">
      <c r="V123"/>
    </row>
    <row r="124" spans="1:26">
      <c r="V124"/>
    </row>
    <row r="125" spans="1:26">
      <c r="N125" s="17"/>
      <c r="V125"/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3428" r:id="rId4" name="Control 4">
          <controlPr defaultSize="0" r:id="rId5">
            <anchor moveWithCells="1">
              <from>
                <xdr:col>1</xdr:col>
                <xdr:colOff>0</xdr:colOff>
                <xdr:row>13</xdr:row>
                <xdr:rowOff>152400</xdr:rowOff>
              </from>
              <to>
                <xdr:col>2</xdr:col>
                <xdr:colOff>304800</xdr:colOff>
                <xdr:row>19</xdr:row>
                <xdr:rowOff>38100</xdr:rowOff>
              </to>
            </anchor>
          </controlPr>
        </control>
      </mc:Choice>
      <mc:Fallback>
        <control shapeId="103428" r:id="rId4" name="Control 4"/>
      </mc:Fallback>
    </mc:AlternateContent>
    <mc:AlternateContent xmlns:mc="http://schemas.openxmlformats.org/markup-compatibility/2006">
      <mc:Choice Requires="x14">
        <control shapeId="103427" r:id="rId6" name="Control 3">
          <controlPr defaultSize="0" r:id="rId7">
            <anchor moveWithCells="1">
              <from>
                <xdr:col>1</xdr:col>
                <xdr:colOff>15240</xdr:colOff>
                <xdr:row>15</xdr:row>
                <xdr:rowOff>160020</xdr:rowOff>
              </from>
              <to>
                <xdr:col>1</xdr:col>
                <xdr:colOff>198120</xdr:colOff>
                <xdr:row>17</xdr:row>
                <xdr:rowOff>22860</xdr:rowOff>
              </to>
            </anchor>
          </controlPr>
        </control>
      </mc:Choice>
      <mc:Fallback>
        <control shapeId="103427" r:id="rId6" name="Control 3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O4703"/>
  <sheetViews>
    <sheetView zoomScale="85" zoomScaleNormal="85" workbookViewId="0">
      <selection activeCell="Q30" sqref="Q30"/>
    </sheetView>
  </sheetViews>
  <sheetFormatPr defaultRowHeight="13.2"/>
  <cols>
    <col min="13" max="13" width="11.5546875" bestFit="1" customWidth="1"/>
  </cols>
  <sheetData>
    <row r="1" spans="1:13">
      <c r="A1" t="s">
        <v>26</v>
      </c>
    </row>
    <row r="2" spans="1:13">
      <c r="A2" t="s">
        <v>27</v>
      </c>
    </row>
    <row r="7" spans="1:13">
      <c r="A7" s="10" t="s">
        <v>28</v>
      </c>
    </row>
    <row r="8" spans="1:13">
      <c r="A8" s="10" t="s">
        <v>29</v>
      </c>
    </row>
    <row r="9" spans="1:13">
      <c r="A9" s="10" t="s">
        <v>30</v>
      </c>
    </row>
    <row r="10" spans="1:13">
      <c r="A10" t="s">
        <v>31</v>
      </c>
    </row>
    <row r="11" spans="1:13">
      <c r="A11" t="s">
        <v>32</v>
      </c>
    </row>
    <row r="12" spans="1:13">
      <c r="A12" t="s">
        <v>33</v>
      </c>
    </row>
    <row r="14" spans="1:13">
      <c r="A14" s="11"/>
    </row>
    <row r="15" spans="1:13" ht="12.9" customHeight="1">
      <c r="A15" s="115" t="s">
        <v>15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7"/>
    </row>
    <row r="16" spans="1:13" ht="12.9" customHeight="1">
      <c r="A16" s="118" t="s">
        <v>16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119"/>
    </row>
    <row r="17" spans="1:13" ht="12.9" customHeight="1">
      <c r="A17" s="118" t="s">
        <v>34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119"/>
    </row>
    <row r="18" spans="1:13" ht="12.9" customHeight="1">
      <c r="A18" s="118" t="s">
        <v>18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119"/>
    </row>
    <row r="19" spans="1:13" ht="12.9" customHeight="1">
      <c r="A19" s="120" t="s">
        <v>19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2"/>
    </row>
    <row r="20" spans="1:13">
      <c r="A20" s="123" t="s">
        <v>20</v>
      </c>
      <c r="B20" s="1" t="s">
        <v>0</v>
      </c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1" t="s">
        <v>8</v>
      </c>
      <c r="K20" s="1" t="s">
        <v>9</v>
      </c>
      <c r="L20" s="1" t="s">
        <v>10</v>
      </c>
      <c r="M20" s="1" t="s">
        <v>13</v>
      </c>
    </row>
    <row r="21" spans="1:13">
      <c r="A21" s="124"/>
      <c r="B21" s="4">
        <v>1910</v>
      </c>
      <c r="C21" s="4">
        <v>1910</v>
      </c>
      <c r="D21" s="4">
        <v>1910</v>
      </c>
      <c r="E21" s="4">
        <v>1911</v>
      </c>
      <c r="F21" s="4">
        <v>1911</v>
      </c>
      <c r="G21" s="4">
        <v>1911</v>
      </c>
      <c r="H21" s="4">
        <v>1911</v>
      </c>
      <c r="I21" s="4">
        <v>1911</v>
      </c>
      <c r="J21" s="4">
        <v>1911</v>
      </c>
      <c r="K21" s="4">
        <v>1911</v>
      </c>
      <c r="L21" s="4">
        <v>1911</v>
      </c>
      <c r="M21" s="4">
        <v>1911</v>
      </c>
    </row>
    <row r="22" spans="1:13">
      <c r="A22" s="5">
        <v>1</v>
      </c>
      <c r="B22" s="2">
        <v>3468</v>
      </c>
      <c r="C22" s="2">
        <v>3300</v>
      </c>
      <c r="D22" s="2">
        <v>3254</v>
      </c>
      <c r="E22" s="2">
        <v>3260</v>
      </c>
      <c r="F22" s="2">
        <v>4393</v>
      </c>
      <c r="G22" s="2">
        <v>2570</v>
      </c>
      <c r="H22" s="2">
        <v>3646</v>
      </c>
      <c r="I22" s="2">
        <v>8208</v>
      </c>
      <c r="J22" s="2">
        <v>23364</v>
      </c>
      <c r="K22" s="2">
        <v>23165</v>
      </c>
      <c r="L22" s="2">
        <v>4753</v>
      </c>
      <c r="M22" s="2">
        <v>4127</v>
      </c>
    </row>
    <row r="23" spans="1:13">
      <c r="A23" s="5">
        <v>2</v>
      </c>
      <c r="B23" s="2">
        <v>3532</v>
      </c>
      <c r="C23" s="2">
        <v>3319</v>
      </c>
      <c r="D23" s="2">
        <v>3171</v>
      </c>
      <c r="E23" s="2">
        <v>2960</v>
      </c>
      <c r="F23" s="2">
        <v>4007</v>
      </c>
      <c r="G23" s="2">
        <v>2636</v>
      </c>
      <c r="H23" s="2">
        <v>5026</v>
      </c>
      <c r="I23" s="2">
        <v>8320</v>
      </c>
      <c r="J23" s="2">
        <v>27061</v>
      </c>
      <c r="K23" s="2">
        <v>21341</v>
      </c>
      <c r="L23" s="2">
        <v>7715</v>
      </c>
      <c r="M23" s="2">
        <v>4346</v>
      </c>
    </row>
    <row r="24" spans="1:13">
      <c r="A24" s="5">
        <v>3</v>
      </c>
      <c r="B24" s="2">
        <v>3561</v>
      </c>
      <c r="C24" s="2">
        <v>3475</v>
      </c>
      <c r="D24" s="2">
        <v>3251</v>
      </c>
      <c r="E24" s="2">
        <v>2860</v>
      </c>
      <c r="F24" s="2">
        <v>3355</v>
      </c>
      <c r="G24" s="2">
        <v>2728</v>
      </c>
      <c r="H24" s="2">
        <v>5120</v>
      </c>
      <c r="I24" s="2">
        <v>9109</v>
      </c>
      <c r="J24" s="2">
        <v>26656</v>
      </c>
      <c r="K24" s="2">
        <v>22363</v>
      </c>
      <c r="L24" s="2">
        <v>8408</v>
      </c>
      <c r="M24" s="2">
        <v>4418</v>
      </c>
    </row>
    <row r="25" spans="1:13">
      <c r="A25" s="5">
        <v>4</v>
      </c>
      <c r="B25" s="2">
        <v>3562</v>
      </c>
      <c r="C25" s="2">
        <v>3477</v>
      </c>
      <c r="D25" s="2">
        <v>3421</v>
      </c>
      <c r="E25" s="2">
        <v>2860</v>
      </c>
      <c r="F25" s="2">
        <v>3038</v>
      </c>
      <c r="G25" s="2">
        <v>2762</v>
      </c>
      <c r="H25" s="2">
        <v>5025</v>
      </c>
      <c r="I25" s="2">
        <v>9959</v>
      </c>
      <c r="J25" s="2">
        <v>27955</v>
      </c>
      <c r="K25" s="2">
        <v>20745</v>
      </c>
      <c r="L25" s="2">
        <v>8189</v>
      </c>
      <c r="M25" s="2">
        <v>4492</v>
      </c>
    </row>
    <row r="26" spans="1:13">
      <c r="A26" s="5">
        <v>5</v>
      </c>
      <c r="B26" s="2">
        <v>3561</v>
      </c>
      <c r="C26" s="2">
        <v>3598</v>
      </c>
      <c r="D26" s="2">
        <v>3251</v>
      </c>
      <c r="E26" s="2">
        <v>2860</v>
      </c>
      <c r="F26" s="2">
        <v>2310</v>
      </c>
      <c r="G26" s="2">
        <v>2764</v>
      </c>
      <c r="H26" s="2">
        <v>4654</v>
      </c>
      <c r="I26" s="2">
        <v>11786</v>
      </c>
      <c r="J26" s="2">
        <v>28791</v>
      </c>
      <c r="K26" s="2">
        <v>19009</v>
      </c>
      <c r="L26" s="2">
        <v>7720</v>
      </c>
      <c r="M26" s="2">
        <v>4429</v>
      </c>
    </row>
    <row r="27" spans="1:13">
      <c r="A27" s="5">
        <v>6</v>
      </c>
      <c r="B27" s="2">
        <v>3562</v>
      </c>
      <c r="C27" s="2">
        <v>3564</v>
      </c>
      <c r="D27" s="2">
        <v>3171</v>
      </c>
      <c r="E27" s="2">
        <v>2860</v>
      </c>
      <c r="F27" s="2">
        <v>2637</v>
      </c>
      <c r="G27" s="2">
        <v>2764</v>
      </c>
      <c r="H27" s="2">
        <v>4545</v>
      </c>
      <c r="I27" s="2">
        <v>15355</v>
      </c>
      <c r="J27" s="2">
        <v>29450</v>
      </c>
      <c r="K27" s="2">
        <v>19808</v>
      </c>
      <c r="L27" s="2">
        <v>6888</v>
      </c>
      <c r="M27" s="2">
        <v>4551</v>
      </c>
    </row>
    <row r="28" spans="1:13">
      <c r="A28" s="5">
        <v>7</v>
      </c>
      <c r="B28" s="2">
        <v>3500</v>
      </c>
      <c r="C28" s="2">
        <v>3441</v>
      </c>
      <c r="D28" s="2">
        <v>3311</v>
      </c>
      <c r="E28" s="2">
        <v>2860</v>
      </c>
      <c r="F28" s="2">
        <v>2573</v>
      </c>
      <c r="G28" s="2">
        <v>2764</v>
      </c>
      <c r="H28" s="2">
        <v>3994</v>
      </c>
      <c r="I28" s="2">
        <v>14081</v>
      </c>
      <c r="J28" s="2">
        <v>29962</v>
      </c>
      <c r="K28" s="2">
        <v>20014</v>
      </c>
      <c r="L28" s="2">
        <v>7130</v>
      </c>
      <c r="M28" s="2">
        <v>4671</v>
      </c>
    </row>
    <row r="29" spans="1:13">
      <c r="A29" s="5">
        <v>8</v>
      </c>
      <c r="B29" s="2">
        <v>3468</v>
      </c>
      <c r="C29" s="2">
        <v>3259</v>
      </c>
      <c r="D29" s="2">
        <v>3311</v>
      </c>
      <c r="E29" s="2">
        <v>2860</v>
      </c>
      <c r="F29" s="2">
        <v>2538</v>
      </c>
      <c r="G29" s="2">
        <v>2760</v>
      </c>
      <c r="H29" s="2">
        <v>4056</v>
      </c>
      <c r="I29" s="2">
        <v>16046</v>
      </c>
      <c r="J29" s="2">
        <v>32027</v>
      </c>
      <c r="K29" s="2">
        <v>20791</v>
      </c>
      <c r="L29" s="2">
        <v>7192</v>
      </c>
      <c r="M29" s="2">
        <v>4361</v>
      </c>
    </row>
    <row r="30" spans="1:13">
      <c r="A30" s="5">
        <v>9</v>
      </c>
      <c r="B30" s="2">
        <v>3468</v>
      </c>
      <c r="C30" s="2">
        <v>3300</v>
      </c>
      <c r="D30" s="2">
        <v>3391</v>
      </c>
      <c r="E30" s="2">
        <v>2860</v>
      </c>
      <c r="F30" s="2">
        <v>2669</v>
      </c>
      <c r="G30" s="2">
        <v>2698</v>
      </c>
      <c r="H30" s="2">
        <v>3988</v>
      </c>
      <c r="I30" s="2">
        <v>19001</v>
      </c>
      <c r="J30" s="2">
        <v>34123</v>
      </c>
      <c r="K30" s="2">
        <v>18986</v>
      </c>
      <c r="L30" s="2">
        <v>7280</v>
      </c>
      <c r="M30" s="2">
        <v>4753</v>
      </c>
    </row>
    <row r="31" spans="1:13">
      <c r="A31" s="5">
        <v>10</v>
      </c>
      <c r="B31" s="2">
        <v>3468</v>
      </c>
      <c r="C31" s="2">
        <v>3310</v>
      </c>
      <c r="D31" s="2">
        <v>3391</v>
      </c>
      <c r="E31" s="2">
        <v>2860</v>
      </c>
      <c r="F31" s="2">
        <v>2703</v>
      </c>
      <c r="G31" s="2">
        <v>2732</v>
      </c>
      <c r="H31" s="2">
        <v>4201</v>
      </c>
      <c r="I31" s="2">
        <v>16405</v>
      </c>
      <c r="J31" s="2">
        <v>29997</v>
      </c>
      <c r="K31" s="2">
        <v>15496</v>
      </c>
      <c r="L31" s="2">
        <v>7141</v>
      </c>
      <c r="M31" s="2">
        <v>4393</v>
      </c>
    </row>
    <row r="32" spans="1:13">
      <c r="A32" s="5">
        <v>11</v>
      </c>
      <c r="B32" s="2">
        <v>3468</v>
      </c>
      <c r="C32" s="2">
        <v>3310</v>
      </c>
      <c r="D32" s="2">
        <v>3311</v>
      </c>
      <c r="E32" s="2">
        <v>2860</v>
      </c>
      <c r="F32" s="2">
        <v>2639</v>
      </c>
      <c r="G32" s="2">
        <v>2764</v>
      </c>
      <c r="H32" s="2">
        <v>4026</v>
      </c>
      <c r="I32" s="2">
        <v>13238</v>
      </c>
      <c r="J32" s="2">
        <v>28651</v>
      </c>
      <c r="K32" s="2">
        <v>14937</v>
      </c>
      <c r="L32" s="2">
        <v>6326</v>
      </c>
      <c r="M32" s="2">
        <v>4089</v>
      </c>
    </row>
    <row r="33" spans="1:13">
      <c r="A33" s="5">
        <v>12</v>
      </c>
      <c r="B33" s="2">
        <v>3465</v>
      </c>
      <c r="C33" s="2">
        <v>3332</v>
      </c>
      <c r="D33" s="2">
        <v>3311</v>
      </c>
      <c r="E33" s="2">
        <v>2700</v>
      </c>
      <c r="F33" s="2">
        <v>2540</v>
      </c>
      <c r="G33" s="2">
        <v>2696</v>
      </c>
      <c r="H33" s="2">
        <v>3932</v>
      </c>
      <c r="I33" s="2">
        <v>13622</v>
      </c>
      <c r="J33" s="2">
        <v>32464</v>
      </c>
      <c r="K33" s="2">
        <v>14530</v>
      </c>
      <c r="L33" s="2">
        <v>6137</v>
      </c>
      <c r="M33" s="2">
        <v>4454</v>
      </c>
    </row>
    <row r="34" spans="1:13">
      <c r="A34" s="5">
        <v>13</v>
      </c>
      <c r="B34" s="2">
        <v>3154</v>
      </c>
      <c r="C34" s="2">
        <v>3271</v>
      </c>
      <c r="D34" s="2">
        <v>3011</v>
      </c>
      <c r="E34" s="2">
        <v>2700</v>
      </c>
      <c r="F34" s="2">
        <v>2510</v>
      </c>
      <c r="G34" s="2">
        <v>2570</v>
      </c>
      <c r="H34" s="2">
        <v>3634</v>
      </c>
      <c r="I34" s="2">
        <v>15266</v>
      </c>
      <c r="J34" s="2">
        <v>35960</v>
      </c>
      <c r="K34" s="2">
        <v>13913</v>
      </c>
      <c r="L34" s="2">
        <v>6251</v>
      </c>
      <c r="M34" s="2">
        <v>4387</v>
      </c>
    </row>
    <row r="35" spans="1:13">
      <c r="A35" s="5">
        <v>14</v>
      </c>
      <c r="B35" s="2">
        <v>3635</v>
      </c>
      <c r="C35" s="2">
        <v>3332</v>
      </c>
      <c r="D35" s="2">
        <v>2911</v>
      </c>
      <c r="E35" s="2">
        <v>2700</v>
      </c>
      <c r="F35" s="2">
        <v>2575</v>
      </c>
      <c r="G35" s="2">
        <v>2540</v>
      </c>
      <c r="H35" s="2">
        <v>3404</v>
      </c>
      <c r="I35" s="2">
        <v>17245</v>
      </c>
      <c r="J35" s="2">
        <v>38566</v>
      </c>
      <c r="K35" s="2">
        <v>14056</v>
      </c>
      <c r="L35" s="2">
        <v>5820</v>
      </c>
      <c r="M35" s="2">
        <v>3911</v>
      </c>
    </row>
    <row r="36" spans="1:13">
      <c r="A36" s="5">
        <v>15</v>
      </c>
      <c r="B36" s="2">
        <v>3636</v>
      </c>
      <c r="C36" s="2">
        <v>3271</v>
      </c>
      <c r="D36" s="2">
        <v>2991</v>
      </c>
      <c r="E36" s="2">
        <v>2700</v>
      </c>
      <c r="F36" s="2">
        <v>2483</v>
      </c>
      <c r="G36" s="2">
        <v>2732</v>
      </c>
      <c r="H36" s="2">
        <v>3222</v>
      </c>
      <c r="I36" s="2">
        <v>18656</v>
      </c>
      <c r="J36" s="2">
        <v>38228</v>
      </c>
      <c r="K36" s="2">
        <v>14054</v>
      </c>
      <c r="L36" s="2">
        <v>5690</v>
      </c>
      <c r="M36" s="2">
        <v>3783</v>
      </c>
    </row>
    <row r="37" spans="1:13">
      <c r="A37" s="5">
        <v>16</v>
      </c>
      <c r="B37" s="2">
        <v>4110</v>
      </c>
      <c r="C37" s="2">
        <v>3332</v>
      </c>
      <c r="D37" s="2">
        <v>2970</v>
      </c>
      <c r="E37" s="2">
        <v>2700</v>
      </c>
      <c r="F37" s="2">
        <v>2481</v>
      </c>
      <c r="G37" s="2">
        <v>2764</v>
      </c>
      <c r="H37" s="2">
        <v>3160</v>
      </c>
      <c r="I37" s="2">
        <v>19425</v>
      </c>
      <c r="J37" s="2">
        <v>38409</v>
      </c>
      <c r="K37" s="2">
        <v>13497</v>
      </c>
      <c r="L37" s="2">
        <v>5440</v>
      </c>
      <c r="M37" s="2">
        <v>3876</v>
      </c>
    </row>
    <row r="38" spans="1:13">
      <c r="A38" s="5">
        <v>17</v>
      </c>
      <c r="B38" s="2">
        <v>3791</v>
      </c>
      <c r="C38" s="2">
        <v>3394</v>
      </c>
      <c r="D38" s="2">
        <v>2910</v>
      </c>
      <c r="E38" s="2">
        <v>2860</v>
      </c>
      <c r="F38" s="2">
        <v>2511</v>
      </c>
      <c r="G38" s="2">
        <v>2696</v>
      </c>
      <c r="H38" s="2">
        <v>3287</v>
      </c>
      <c r="I38" s="2">
        <v>17963</v>
      </c>
      <c r="J38" s="2">
        <v>38774</v>
      </c>
      <c r="K38" s="2">
        <v>13210</v>
      </c>
      <c r="L38" s="2">
        <v>5440</v>
      </c>
      <c r="M38" s="2">
        <v>3762</v>
      </c>
    </row>
    <row r="39" spans="1:13">
      <c r="A39" s="5">
        <v>18</v>
      </c>
      <c r="B39" s="2">
        <v>3473</v>
      </c>
      <c r="C39" s="2">
        <v>3299</v>
      </c>
      <c r="D39" s="2">
        <v>2700</v>
      </c>
      <c r="E39" s="2">
        <v>2700</v>
      </c>
      <c r="F39" s="2">
        <v>2511</v>
      </c>
      <c r="G39" s="2">
        <v>2730</v>
      </c>
      <c r="H39" s="2">
        <v>3411</v>
      </c>
      <c r="I39" s="2">
        <v>18427</v>
      </c>
      <c r="J39" s="2">
        <v>38230</v>
      </c>
      <c r="K39" s="2">
        <v>11793</v>
      </c>
      <c r="L39" s="2">
        <v>5380</v>
      </c>
      <c r="M39" s="2">
        <v>3764</v>
      </c>
    </row>
    <row r="40" spans="1:13">
      <c r="A40" s="5">
        <v>19</v>
      </c>
      <c r="B40" s="2">
        <v>3257</v>
      </c>
      <c r="C40" s="2">
        <v>3268</v>
      </c>
      <c r="D40" s="2">
        <v>2700</v>
      </c>
      <c r="E40" s="2">
        <v>2700</v>
      </c>
      <c r="F40" s="2">
        <v>2579</v>
      </c>
      <c r="G40" s="2">
        <v>2764</v>
      </c>
      <c r="H40" s="2">
        <v>3547</v>
      </c>
      <c r="I40" s="2">
        <v>16858</v>
      </c>
      <c r="J40" s="2">
        <v>37038</v>
      </c>
      <c r="K40" s="2">
        <v>12415</v>
      </c>
      <c r="L40" s="2">
        <v>3926</v>
      </c>
      <c r="M40" s="2">
        <v>3769</v>
      </c>
    </row>
    <row r="41" spans="1:13">
      <c r="A41" s="5">
        <v>20</v>
      </c>
      <c r="B41" s="2">
        <v>3319</v>
      </c>
      <c r="C41" s="2">
        <v>3357</v>
      </c>
      <c r="D41" s="2">
        <v>2600</v>
      </c>
      <c r="E41" s="2">
        <v>2860</v>
      </c>
      <c r="F41" s="2">
        <v>2609</v>
      </c>
      <c r="G41" s="2">
        <v>2696</v>
      </c>
      <c r="H41" s="2">
        <v>3718</v>
      </c>
      <c r="I41" s="2">
        <v>15289</v>
      </c>
      <c r="J41" s="2">
        <v>36865</v>
      </c>
      <c r="K41" s="2">
        <v>11581</v>
      </c>
      <c r="L41" s="2">
        <v>4866</v>
      </c>
      <c r="M41" s="2">
        <v>3771</v>
      </c>
    </row>
    <row r="42" spans="1:13">
      <c r="A42" s="5">
        <v>21</v>
      </c>
      <c r="B42" s="2">
        <v>3293</v>
      </c>
      <c r="C42" s="2">
        <v>3549</v>
      </c>
      <c r="D42" s="2">
        <v>2700</v>
      </c>
      <c r="E42" s="2">
        <v>2860</v>
      </c>
      <c r="F42" s="2">
        <v>2610</v>
      </c>
      <c r="G42" s="2">
        <v>2816</v>
      </c>
      <c r="H42" s="2">
        <v>4533</v>
      </c>
      <c r="I42" s="2">
        <v>14326</v>
      </c>
      <c r="J42" s="2">
        <v>37013</v>
      </c>
      <c r="K42" s="2">
        <v>11240</v>
      </c>
      <c r="L42" s="2">
        <v>5041</v>
      </c>
      <c r="M42" s="2">
        <v>3771</v>
      </c>
    </row>
    <row r="43" spans="1:13">
      <c r="A43" s="5">
        <v>22</v>
      </c>
      <c r="B43" s="2">
        <v>3257</v>
      </c>
      <c r="C43" s="2">
        <v>3389</v>
      </c>
      <c r="D43" s="2">
        <v>2800</v>
      </c>
      <c r="E43" s="2">
        <v>2860</v>
      </c>
      <c r="F43" s="2">
        <v>2609</v>
      </c>
      <c r="G43" s="2">
        <v>2818</v>
      </c>
      <c r="H43" s="2">
        <v>4720</v>
      </c>
      <c r="I43" s="2">
        <v>14165</v>
      </c>
      <c r="J43" s="2">
        <v>36352</v>
      </c>
      <c r="K43" s="2">
        <v>10973</v>
      </c>
      <c r="L43" s="2">
        <v>4536</v>
      </c>
      <c r="M43" s="2">
        <v>3888</v>
      </c>
    </row>
    <row r="44" spans="1:13">
      <c r="A44" s="5">
        <v>23</v>
      </c>
      <c r="B44" s="2">
        <v>3319</v>
      </c>
      <c r="C44" s="2">
        <v>3394</v>
      </c>
      <c r="D44" s="2">
        <v>2900</v>
      </c>
      <c r="E44" s="2">
        <v>2860</v>
      </c>
      <c r="F44" s="2">
        <v>2610</v>
      </c>
      <c r="G44" s="2">
        <v>2975</v>
      </c>
      <c r="H44" s="2">
        <v>4720</v>
      </c>
      <c r="I44" s="2">
        <v>15000</v>
      </c>
      <c r="J44" s="2">
        <v>33752</v>
      </c>
      <c r="K44" s="2">
        <v>10717</v>
      </c>
      <c r="L44" s="2">
        <v>4550</v>
      </c>
      <c r="M44" s="2">
        <v>4228</v>
      </c>
    </row>
    <row r="45" spans="1:13">
      <c r="A45" s="5">
        <v>24</v>
      </c>
      <c r="B45" s="2">
        <v>3259</v>
      </c>
      <c r="C45" s="2">
        <v>3431</v>
      </c>
      <c r="D45" s="2">
        <v>2900</v>
      </c>
      <c r="E45" s="2">
        <v>2860</v>
      </c>
      <c r="F45" s="2">
        <v>2633</v>
      </c>
      <c r="G45" s="2">
        <v>3082</v>
      </c>
      <c r="H45" s="2">
        <v>4940</v>
      </c>
      <c r="I45" s="2">
        <v>16600</v>
      </c>
      <c r="J45" s="2">
        <v>31702</v>
      </c>
      <c r="K45" s="2">
        <v>9884</v>
      </c>
      <c r="L45" s="2">
        <v>5188</v>
      </c>
      <c r="M45" s="2">
        <v>3919</v>
      </c>
    </row>
    <row r="46" spans="1:13">
      <c r="A46" s="5">
        <v>25</v>
      </c>
      <c r="B46" s="2">
        <v>3315</v>
      </c>
      <c r="C46" s="2">
        <v>3640</v>
      </c>
      <c r="D46" s="2">
        <v>2900</v>
      </c>
      <c r="E46" s="2">
        <v>3515</v>
      </c>
      <c r="F46" s="2">
        <v>2602</v>
      </c>
      <c r="G46" s="2">
        <v>3049</v>
      </c>
      <c r="H46" s="2">
        <v>5950</v>
      </c>
      <c r="I46" s="2">
        <v>19022</v>
      </c>
      <c r="J46" s="2">
        <v>28209</v>
      </c>
      <c r="K46" s="2">
        <v>9487</v>
      </c>
      <c r="L46" s="2">
        <v>4553</v>
      </c>
      <c r="M46" s="2">
        <v>4439</v>
      </c>
    </row>
    <row r="47" spans="1:13">
      <c r="A47" s="5">
        <v>26</v>
      </c>
      <c r="B47" s="2">
        <v>3393</v>
      </c>
      <c r="C47" s="2">
        <v>3662</v>
      </c>
      <c r="D47" s="2">
        <v>3300</v>
      </c>
      <c r="E47" s="2">
        <v>3337</v>
      </c>
      <c r="F47" s="2">
        <v>2409</v>
      </c>
      <c r="G47" s="2">
        <v>3230</v>
      </c>
      <c r="H47" s="2">
        <v>7400</v>
      </c>
      <c r="I47" s="2">
        <v>20980</v>
      </c>
      <c r="J47" s="2">
        <v>26750</v>
      </c>
      <c r="K47" s="2">
        <v>9415</v>
      </c>
      <c r="L47" s="2">
        <v>4101</v>
      </c>
      <c r="M47" s="2">
        <v>4409</v>
      </c>
    </row>
    <row r="48" spans="1:13">
      <c r="A48" s="5">
        <v>27</v>
      </c>
      <c r="B48" s="2">
        <v>3317</v>
      </c>
      <c r="C48" s="2">
        <v>3526</v>
      </c>
      <c r="D48" s="2">
        <v>3300</v>
      </c>
      <c r="E48" s="2">
        <v>3010</v>
      </c>
      <c r="F48" s="2">
        <v>2410</v>
      </c>
      <c r="G48" s="2">
        <v>3037</v>
      </c>
      <c r="H48" s="2">
        <v>7976</v>
      </c>
      <c r="I48" s="2">
        <v>19682</v>
      </c>
      <c r="J48" s="2">
        <v>24763</v>
      </c>
      <c r="K48" s="2">
        <v>9453</v>
      </c>
      <c r="L48" s="2">
        <v>4122</v>
      </c>
      <c r="M48" s="2">
        <v>4372</v>
      </c>
    </row>
    <row r="49" spans="1:13">
      <c r="A49" s="5">
        <v>28</v>
      </c>
      <c r="B49" s="2">
        <v>3315</v>
      </c>
      <c r="C49" s="2">
        <v>3495</v>
      </c>
      <c r="D49" s="2">
        <v>3300</v>
      </c>
      <c r="E49" s="2">
        <v>2860</v>
      </c>
      <c r="F49" s="2">
        <v>2569</v>
      </c>
      <c r="G49" s="2">
        <v>2835</v>
      </c>
      <c r="H49" s="2">
        <v>8675</v>
      </c>
      <c r="I49" s="2">
        <v>17983</v>
      </c>
      <c r="J49" s="2">
        <v>24376</v>
      </c>
      <c r="K49" s="2">
        <v>9198</v>
      </c>
      <c r="L49" s="2">
        <v>4603</v>
      </c>
      <c r="M49" s="2">
        <v>4308</v>
      </c>
    </row>
    <row r="50" spans="1:13">
      <c r="A50" s="5">
        <v>29</v>
      </c>
      <c r="B50" s="2">
        <v>3257</v>
      </c>
      <c r="C50" s="2">
        <v>3233</v>
      </c>
      <c r="D50" s="2">
        <v>2800</v>
      </c>
      <c r="E50" s="2">
        <v>3665</v>
      </c>
      <c r="F50" s="2" t="s">
        <v>21</v>
      </c>
      <c r="G50" s="2">
        <v>2679</v>
      </c>
      <c r="H50" s="2">
        <v>8533</v>
      </c>
      <c r="I50" s="2">
        <v>18061</v>
      </c>
      <c r="J50" s="2">
        <v>24556</v>
      </c>
      <c r="K50" s="2">
        <v>8914</v>
      </c>
      <c r="L50" s="2">
        <v>4328</v>
      </c>
      <c r="M50" s="2">
        <v>4276</v>
      </c>
    </row>
    <row r="51" spans="1:13">
      <c r="A51" s="5">
        <v>30</v>
      </c>
      <c r="B51" s="2">
        <v>3315</v>
      </c>
      <c r="C51" s="2">
        <v>3297</v>
      </c>
      <c r="D51" s="2">
        <v>3300</v>
      </c>
      <c r="E51" s="2">
        <v>4323</v>
      </c>
      <c r="F51" s="2" t="s">
        <v>21</v>
      </c>
      <c r="G51" s="2">
        <v>2650</v>
      </c>
      <c r="H51" s="2">
        <v>8568</v>
      </c>
      <c r="I51" s="2">
        <v>18945</v>
      </c>
      <c r="J51" s="2">
        <v>24234</v>
      </c>
      <c r="K51" s="2">
        <v>8663</v>
      </c>
      <c r="L51" s="2">
        <v>4213</v>
      </c>
      <c r="M51" s="2">
        <v>4244</v>
      </c>
    </row>
    <row r="52" spans="1:13">
      <c r="A52" s="5">
        <v>31</v>
      </c>
      <c r="B52" s="2">
        <v>3257</v>
      </c>
      <c r="C52" s="2" t="s">
        <v>21</v>
      </c>
      <c r="D52" s="2">
        <v>3300</v>
      </c>
      <c r="E52" s="2">
        <v>5047</v>
      </c>
      <c r="F52" s="2" t="s">
        <v>21</v>
      </c>
      <c r="G52" s="2">
        <v>2748</v>
      </c>
      <c r="H52" s="2" t="s">
        <v>21</v>
      </c>
      <c r="I52" s="2">
        <v>20167</v>
      </c>
      <c r="J52" s="2" t="s">
        <v>21</v>
      </c>
      <c r="K52" s="2">
        <v>8430</v>
      </c>
      <c r="L52" s="2">
        <v>4127</v>
      </c>
      <c r="M52" s="2" t="s">
        <v>21</v>
      </c>
    </row>
    <row r="53" spans="1:13">
      <c r="A53" s="6"/>
      <c r="M53" s="7"/>
    </row>
    <row r="54" spans="1:13">
      <c r="A54" s="5" t="s">
        <v>14</v>
      </c>
      <c r="B54" s="2">
        <v>106755</v>
      </c>
      <c r="C54" s="2">
        <v>101825</v>
      </c>
      <c r="D54" s="2">
        <v>95838</v>
      </c>
      <c r="E54" s="2">
        <v>93777</v>
      </c>
      <c r="F54" s="2">
        <v>76113</v>
      </c>
      <c r="G54" s="2">
        <v>86049</v>
      </c>
      <c r="H54" s="2">
        <v>145611</v>
      </c>
      <c r="I54" s="2">
        <v>489190</v>
      </c>
      <c r="J54" s="2">
        <v>944278</v>
      </c>
      <c r="K54" s="2">
        <v>442078</v>
      </c>
      <c r="L54" s="2">
        <v>177054</v>
      </c>
      <c r="M54" s="2">
        <v>125961</v>
      </c>
    </row>
    <row r="55" spans="1:13">
      <c r="A55" s="5" t="s">
        <v>22</v>
      </c>
      <c r="B55" s="2">
        <v>211745.3</v>
      </c>
      <c r="C55" s="2">
        <v>201966.8</v>
      </c>
      <c r="D55" s="2">
        <v>190091.8</v>
      </c>
      <c r="E55" s="2">
        <v>186003.9</v>
      </c>
      <c r="F55" s="2">
        <v>150967.79999999999</v>
      </c>
      <c r="G55" s="2">
        <v>170675.6</v>
      </c>
      <c r="H55" s="2">
        <v>288815</v>
      </c>
      <c r="I55" s="2">
        <v>970293.7</v>
      </c>
      <c r="J55" s="2">
        <v>1872947</v>
      </c>
      <c r="K55" s="2">
        <v>876848.4</v>
      </c>
      <c r="L55" s="2">
        <v>351181.3</v>
      </c>
      <c r="M55" s="2">
        <v>249839.9</v>
      </c>
    </row>
    <row r="56" spans="1:13">
      <c r="A56" s="5" t="s">
        <v>23</v>
      </c>
      <c r="B56" s="2">
        <v>3443.7</v>
      </c>
      <c r="C56" s="2">
        <v>3394.2</v>
      </c>
      <c r="D56" s="2">
        <v>3091.5</v>
      </c>
      <c r="E56" s="2">
        <v>3025.1</v>
      </c>
      <c r="F56" s="2">
        <v>2718.3</v>
      </c>
      <c r="G56" s="2">
        <v>2775.8</v>
      </c>
      <c r="H56" s="2">
        <v>4853.7</v>
      </c>
      <c r="I56" s="2">
        <v>15780.3</v>
      </c>
      <c r="J56" s="2">
        <v>31475.9</v>
      </c>
      <c r="K56" s="2">
        <v>14260.6</v>
      </c>
      <c r="L56" s="2">
        <v>5711.4</v>
      </c>
      <c r="M56" s="2">
        <v>4198.7</v>
      </c>
    </row>
    <row r="57" spans="1:13">
      <c r="A57" s="5" t="s">
        <v>24</v>
      </c>
      <c r="B57" s="2">
        <v>4110</v>
      </c>
      <c r="C57" s="2">
        <v>3662</v>
      </c>
      <c r="D57" s="2">
        <v>3421</v>
      </c>
      <c r="E57" s="2">
        <v>5047</v>
      </c>
      <c r="F57" s="2">
        <v>4393</v>
      </c>
      <c r="G57" s="2">
        <v>3230</v>
      </c>
      <c r="H57" s="2">
        <v>8675</v>
      </c>
      <c r="I57" s="2">
        <v>20980</v>
      </c>
      <c r="J57" s="2">
        <v>38774</v>
      </c>
      <c r="K57" s="2">
        <v>23165</v>
      </c>
      <c r="L57" s="2">
        <v>8408</v>
      </c>
      <c r="M57" s="2">
        <v>4753</v>
      </c>
    </row>
    <row r="58" spans="1:13">
      <c r="A58" s="5" t="s">
        <v>25</v>
      </c>
      <c r="B58" s="2">
        <v>3154</v>
      </c>
      <c r="C58" s="2">
        <v>3233</v>
      </c>
      <c r="D58" s="2">
        <v>2600</v>
      </c>
      <c r="E58" s="2">
        <v>2700</v>
      </c>
      <c r="F58" s="2">
        <v>2310</v>
      </c>
      <c r="G58" s="2">
        <v>2540</v>
      </c>
      <c r="H58" s="2">
        <v>3160</v>
      </c>
      <c r="I58" s="2">
        <v>8208</v>
      </c>
      <c r="J58" s="2">
        <v>23364</v>
      </c>
      <c r="K58" s="2">
        <v>8430</v>
      </c>
      <c r="L58" s="2">
        <v>3926</v>
      </c>
      <c r="M58" s="2">
        <v>3762</v>
      </c>
    </row>
    <row r="59" spans="1:13">
      <c r="A59" s="11"/>
    </row>
    <row r="60" spans="1:13">
      <c r="A60" s="11"/>
    </row>
    <row r="61" spans="1:13" ht="12.9" customHeight="1">
      <c r="A61" s="115" t="s">
        <v>15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7"/>
    </row>
    <row r="62" spans="1:13" ht="12.9" customHeight="1">
      <c r="A62" s="118" t="s">
        <v>16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119"/>
    </row>
    <row r="63" spans="1:13" ht="12.9" customHeight="1">
      <c r="A63" s="118" t="s">
        <v>35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119"/>
    </row>
    <row r="64" spans="1:13" ht="12.9" customHeight="1">
      <c r="A64" s="118" t="s">
        <v>18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119"/>
    </row>
    <row r="65" spans="1:13" ht="12.9" customHeight="1">
      <c r="A65" s="120" t="s">
        <v>19</v>
      </c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2"/>
    </row>
    <row r="66" spans="1:13">
      <c r="A66" s="123" t="s">
        <v>20</v>
      </c>
      <c r="B66" s="1" t="s">
        <v>0</v>
      </c>
      <c r="C66" s="1" t="s">
        <v>1</v>
      </c>
      <c r="D66" s="1" t="s">
        <v>2</v>
      </c>
      <c r="E66" s="1" t="s">
        <v>3</v>
      </c>
      <c r="F66" s="1" t="s">
        <v>4</v>
      </c>
      <c r="G66" s="1" t="s">
        <v>5</v>
      </c>
      <c r="H66" s="1" t="s">
        <v>6</v>
      </c>
      <c r="I66" s="1" t="s">
        <v>7</v>
      </c>
      <c r="J66" s="1" t="s">
        <v>8</v>
      </c>
      <c r="K66" s="1" t="s">
        <v>9</v>
      </c>
      <c r="L66" s="1" t="s">
        <v>10</v>
      </c>
      <c r="M66" s="1" t="s">
        <v>13</v>
      </c>
    </row>
    <row r="67" spans="1:13">
      <c r="A67" s="124"/>
      <c r="B67" s="4">
        <v>1911</v>
      </c>
      <c r="C67" s="4">
        <v>1911</v>
      </c>
      <c r="D67" s="4">
        <v>1911</v>
      </c>
      <c r="E67" s="4">
        <v>1912</v>
      </c>
      <c r="F67" s="4">
        <v>1912</v>
      </c>
      <c r="G67" s="4">
        <v>1912</v>
      </c>
      <c r="H67" s="4">
        <v>1912</v>
      </c>
      <c r="I67" s="4">
        <v>1912</v>
      </c>
      <c r="J67" s="4">
        <v>1912</v>
      </c>
      <c r="K67" s="4">
        <v>1912</v>
      </c>
      <c r="L67" s="4">
        <v>1912</v>
      </c>
      <c r="M67" s="4">
        <v>1912</v>
      </c>
    </row>
    <row r="68" spans="1:13">
      <c r="A68" s="5">
        <v>1</v>
      </c>
      <c r="B68" s="2">
        <v>4197</v>
      </c>
      <c r="C68" s="2">
        <v>4528</v>
      </c>
      <c r="D68" s="2">
        <v>3969</v>
      </c>
      <c r="E68" s="2">
        <v>2152</v>
      </c>
      <c r="F68" s="2">
        <v>3110</v>
      </c>
      <c r="G68" s="2">
        <v>2773</v>
      </c>
      <c r="H68" s="2">
        <v>3008</v>
      </c>
      <c r="I68" s="2">
        <v>5857</v>
      </c>
      <c r="J68" s="2">
        <v>27076</v>
      </c>
      <c r="K68" s="2">
        <v>27800</v>
      </c>
      <c r="L68" s="2">
        <v>12574</v>
      </c>
      <c r="M68" s="2">
        <v>6570</v>
      </c>
    </row>
    <row r="69" spans="1:13">
      <c r="A69" s="5">
        <v>2</v>
      </c>
      <c r="B69" s="2">
        <v>4146</v>
      </c>
      <c r="C69" s="2">
        <v>4310</v>
      </c>
      <c r="D69" s="2">
        <v>3948</v>
      </c>
      <c r="E69" s="2">
        <v>2152</v>
      </c>
      <c r="F69" s="2">
        <v>3200</v>
      </c>
      <c r="G69" s="2">
        <v>3010</v>
      </c>
      <c r="H69" s="2">
        <v>3012</v>
      </c>
      <c r="I69" s="2">
        <v>5704</v>
      </c>
      <c r="J69" s="2">
        <v>30693</v>
      </c>
      <c r="K69" s="2">
        <v>24649</v>
      </c>
      <c r="L69" s="2">
        <v>13553</v>
      </c>
      <c r="M69" s="2">
        <v>6474</v>
      </c>
    </row>
    <row r="70" spans="1:13">
      <c r="A70" s="5">
        <v>3</v>
      </c>
      <c r="B70" s="2">
        <v>4147</v>
      </c>
      <c r="C70" s="2">
        <v>3997</v>
      </c>
      <c r="D70" s="2">
        <v>3948</v>
      </c>
      <c r="E70" s="2">
        <v>2262</v>
      </c>
      <c r="F70" s="2">
        <v>3200</v>
      </c>
      <c r="G70" s="2">
        <v>3010</v>
      </c>
      <c r="H70" s="2">
        <v>3010</v>
      </c>
      <c r="I70" s="2">
        <v>5640</v>
      </c>
      <c r="J70" s="2">
        <v>33646</v>
      </c>
      <c r="K70" s="2">
        <v>23337</v>
      </c>
      <c r="L70" s="2">
        <v>13174</v>
      </c>
      <c r="M70" s="2">
        <v>6346</v>
      </c>
    </row>
    <row r="71" spans="1:13">
      <c r="A71" s="5">
        <v>4</v>
      </c>
      <c r="B71" s="2">
        <v>4206</v>
      </c>
      <c r="C71" s="2">
        <v>3685</v>
      </c>
      <c r="D71" s="2">
        <v>3948</v>
      </c>
      <c r="E71" s="2">
        <v>2056</v>
      </c>
      <c r="F71" s="2">
        <v>3150</v>
      </c>
      <c r="G71" s="2">
        <v>3010</v>
      </c>
      <c r="H71" s="2">
        <v>3008</v>
      </c>
      <c r="I71" s="2">
        <v>5402</v>
      </c>
      <c r="J71" s="2">
        <v>34401</v>
      </c>
      <c r="K71" s="2">
        <v>21081</v>
      </c>
      <c r="L71" s="2">
        <v>11916</v>
      </c>
      <c r="M71" s="2">
        <v>6202</v>
      </c>
    </row>
    <row r="72" spans="1:13">
      <c r="A72" s="5">
        <v>5</v>
      </c>
      <c r="B72" s="2">
        <v>4559</v>
      </c>
      <c r="C72" s="2">
        <v>3528</v>
      </c>
      <c r="D72" s="2">
        <v>3948</v>
      </c>
      <c r="E72" s="2">
        <v>2380</v>
      </c>
      <c r="F72" s="2">
        <v>3150</v>
      </c>
      <c r="G72" s="2">
        <v>3010</v>
      </c>
      <c r="H72" s="2">
        <v>3186</v>
      </c>
      <c r="I72" s="2">
        <v>5524</v>
      </c>
      <c r="J72" s="2">
        <v>36224</v>
      </c>
      <c r="K72" s="2">
        <v>19800</v>
      </c>
      <c r="L72" s="2">
        <v>11122</v>
      </c>
      <c r="M72" s="2">
        <v>5847</v>
      </c>
    </row>
    <row r="73" spans="1:13">
      <c r="A73" s="5">
        <v>6</v>
      </c>
      <c r="B73" s="2">
        <v>4436</v>
      </c>
      <c r="C73" s="2">
        <v>3698</v>
      </c>
      <c r="D73" s="2">
        <v>3492</v>
      </c>
      <c r="E73" s="2">
        <v>2687</v>
      </c>
      <c r="F73" s="2">
        <v>3150</v>
      </c>
      <c r="G73" s="2">
        <v>3010</v>
      </c>
      <c r="H73" s="2">
        <v>3218</v>
      </c>
      <c r="I73" s="2">
        <v>5889</v>
      </c>
      <c r="J73" s="2">
        <v>36859</v>
      </c>
      <c r="K73" s="2">
        <v>18479</v>
      </c>
      <c r="L73" s="2">
        <v>10100</v>
      </c>
      <c r="M73" s="2">
        <v>5884</v>
      </c>
    </row>
    <row r="74" spans="1:13">
      <c r="A74" s="5">
        <v>7</v>
      </c>
      <c r="B74" s="2">
        <v>4344</v>
      </c>
      <c r="C74" s="2">
        <v>3698</v>
      </c>
      <c r="D74" s="2">
        <v>2942</v>
      </c>
      <c r="E74" s="2">
        <v>2837</v>
      </c>
      <c r="F74" s="2">
        <v>3100</v>
      </c>
      <c r="G74" s="2">
        <v>2860</v>
      </c>
      <c r="H74" s="2">
        <v>3209</v>
      </c>
      <c r="I74" s="2">
        <v>6502</v>
      </c>
      <c r="J74" s="2">
        <v>37839</v>
      </c>
      <c r="K74" s="2">
        <v>18894</v>
      </c>
      <c r="L74" s="2">
        <v>8623</v>
      </c>
      <c r="M74" s="2">
        <v>5926</v>
      </c>
    </row>
    <row r="75" spans="1:13">
      <c r="A75" s="5">
        <v>8</v>
      </c>
      <c r="B75" s="2">
        <v>4208</v>
      </c>
      <c r="C75" s="2">
        <v>3698</v>
      </c>
      <c r="D75" s="2">
        <v>2192</v>
      </c>
      <c r="E75" s="2">
        <v>2840</v>
      </c>
      <c r="F75" s="2">
        <v>3100</v>
      </c>
      <c r="G75" s="2">
        <v>2860</v>
      </c>
      <c r="H75" s="2">
        <v>3308</v>
      </c>
      <c r="I75" s="2">
        <v>7862</v>
      </c>
      <c r="J75" s="2">
        <v>43425</v>
      </c>
      <c r="K75" s="2">
        <v>18553</v>
      </c>
      <c r="L75" s="2">
        <v>10821</v>
      </c>
      <c r="M75" s="2">
        <v>5973</v>
      </c>
    </row>
    <row r="76" spans="1:13">
      <c r="A76" s="5">
        <v>9</v>
      </c>
      <c r="B76" s="2">
        <v>4176</v>
      </c>
      <c r="C76" s="2">
        <v>3695</v>
      </c>
      <c r="D76" s="2">
        <v>1712</v>
      </c>
      <c r="E76" s="2">
        <v>2841</v>
      </c>
      <c r="F76" s="2">
        <v>3100</v>
      </c>
      <c r="G76" s="2">
        <v>3010</v>
      </c>
      <c r="H76" s="2">
        <v>3462</v>
      </c>
      <c r="I76" s="2">
        <v>9843</v>
      </c>
      <c r="J76" s="2">
        <v>45057</v>
      </c>
      <c r="K76" s="2">
        <v>17775</v>
      </c>
      <c r="L76" s="2">
        <v>8851</v>
      </c>
      <c r="M76" s="2">
        <v>6015</v>
      </c>
    </row>
    <row r="77" spans="1:13">
      <c r="A77" s="5">
        <v>10</v>
      </c>
      <c r="B77" s="2">
        <v>4208</v>
      </c>
      <c r="C77" s="2">
        <v>4019</v>
      </c>
      <c r="D77" s="2">
        <v>1652</v>
      </c>
      <c r="E77" s="2">
        <v>2913</v>
      </c>
      <c r="F77" s="2">
        <v>3050</v>
      </c>
      <c r="G77" s="2">
        <v>3010</v>
      </c>
      <c r="H77" s="2">
        <v>4150</v>
      </c>
      <c r="I77" s="2">
        <v>12275</v>
      </c>
      <c r="J77" s="2">
        <v>41787</v>
      </c>
      <c r="K77" s="2">
        <v>16248</v>
      </c>
      <c r="L77" s="2">
        <v>8115</v>
      </c>
      <c r="M77" s="2">
        <v>5733</v>
      </c>
    </row>
    <row r="78" spans="1:13">
      <c r="A78" s="5">
        <v>11</v>
      </c>
      <c r="B78" s="2">
        <v>4236</v>
      </c>
      <c r="C78" s="2">
        <v>4012</v>
      </c>
      <c r="D78" s="2">
        <v>1042</v>
      </c>
      <c r="E78" s="2">
        <v>2881</v>
      </c>
      <c r="F78" s="2">
        <v>3050</v>
      </c>
      <c r="G78" s="2">
        <v>2860</v>
      </c>
      <c r="H78" s="2">
        <v>4328</v>
      </c>
      <c r="I78" s="2">
        <v>13684</v>
      </c>
      <c r="J78" s="2">
        <v>37370</v>
      </c>
      <c r="K78" s="2">
        <v>15998</v>
      </c>
      <c r="L78" s="2">
        <v>7948</v>
      </c>
      <c r="M78" s="2">
        <v>5931</v>
      </c>
    </row>
    <row r="79" spans="1:13">
      <c r="A79" s="5">
        <v>12</v>
      </c>
      <c r="B79" s="2">
        <v>4178</v>
      </c>
      <c r="C79" s="2">
        <v>3821</v>
      </c>
      <c r="D79" s="2">
        <v>312</v>
      </c>
      <c r="E79" s="2">
        <v>2931</v>
      </c>
      <c r="F79" s="2">
        <v>3050</v>
      </c>
      <c r="G79" s="2">
        <v>2860</v>
      </c>
      <c r="H79" s="2">
        <v>4528</v>
      </c>
      <c r="I79" s="2">
        <v>11877</v>
      </c>
      <c r="J79" s="2">
        <v>36215</v>
      </c>
      <c r="K79" s="2">
        <v>15309</v>
      </c>
      <c r="L79" s="2">
        <v>7739</v>
      </c>
      <c r="M79" s="2">
        <v>5839</v>
      </c>
    </row>
    <row r="80" spans="1:13">
      <c r="A80" s="5">
        <v>13</v>
      </c>
      <c r="B80" s="2">
        <v>4213</v>
      </c>
      <c r="C80" s="2">
        <v>4011</v>
      </c>
      <c r="D80" s="2">
        <v>92</v>
      </c>
      <c r="E80" s="2">
        <v>2839</v>
      </c>
      <c r="F80" s="2">
        <v>2825</v>
      </c>
      <c r="G80" s="2">
        <v>2860</v>
      </c>
      <c r="H80" s="2">
        <v>4532</v>
      </c>
      <c r="I80" s="2">
        <v>11032</v>
      </c>
      <c r="J80" s="2">
        <v>37807</v>
      </c>
      <c r="K80" s="2">
        <v>15025</v>
      </c>
      <c r="L80" s="2">
        <v>7353</v>
      </c>
      <c r="M80" s="2">
        <v>6126</v>
      </c>
    </row>
    <row r="81" spans="1:13">
      <c r="A81" s="5">
        <v>14</v>
      </c>
      <c r="B81" s="2">
        <v>4084</v>
      </c>
      <c r="C81" s="2">
        <v>3863</v>
      </c>
      <c r="D81" s="2">
        <v>102</v>
      </c>
      <c r="E81" s="2">
        <v>2837</v>
      </c>
      <c r="F81" s="2">
        <v>2791</v>
      </c>
      <c r="G81" s="2">
        <v>2860</v>
      </c>
      <c r="H81" s="2">
        <v>4537</v>
      </c>
      <c r="I81" s="2">
        <v>10677</v>
      </c>
      <c r="J81" s="2">
        <v>37793</v>
      </c>
      <c r="K81" s="2">
        <v>17104</v>
      </c>
      <c r="L81" s="2">
        <v>7165</v>
      </c>
      <c r="M81" s="2">
        <v>6422</v>
      </c>
    </row>
    <row r="82" spans="1:13">
      <c r="A82" s="5">
        <v>15</v>
      </c>
      <c r="B82" s="2">
        <v>4118</v>
      </c>
      <c r="C82" s="2">
        <v>4087</v>
      </c>
      <c r="D82" s="2">
        <v>752</v>
      </c>
      <c r="E82" s="2">
        <v>2965</v>
      </c>
      <c r="F82" s="2">
        <v>2593</v>
      </c>
      <c r="G82" s="2">
        <v>3305</v>
      </c>
      <c r="H82" s="2">
        <v>4276</v>
      </c>
      <c r="I82" s="2">
        <v>11737</v>
      </c>
      <c r="J82" s="2">
        <v>34471</v>
      </c>
      <c r="K82" s="2">
        <v>16336</v>
      </c>
      <c r="L82" s="2">
        <v>7090</v>
      </c>
      <c r="M82" s="2">
        <v>5620</v>
      </c>
    </row>
    <row r="83" spans="1:13">
      <c r="A83" s="5">
        <v>16</v>
      </c>
      <c r="B83" s="2">
        <v>4057</v>
      </c>
      <c r="C83" s="2">
        <v>3776</v>
      </c>
      <c r="D83" s="2">
        <v>3832</v>
      </c>
      <c r="E83" s="2">
        <v>2790</v>
      </c>
      <c r="F83" s="2">
        <v>2802</v>
      </c>
      <c r="G83" s="2">
        <v>3157</v>
      </c>
      <c r="H83" s="2">
        <v>4219</v>
      </c>
      <c r="I83" s="2">
        <v>14037</v>
      </c>
      <c r="J83" s="2">
        <v>27840</v>
      </c>
      <c r="K83" s="2">
        <v>14678</v>
      </c>
      <c r="L83" s="2">
        <v>7783</v>
      </c>
      <c r="M83" s="2">
        <v>6481</v>
      </c>
    </row>
    <row r="84" spans="1:13">
      <c r="A84" s="5">
        <v>17</v>
      </c>
      <c r="B84" s="2">
        <v>3994</v>
      </c>
      <c r="C84" s="2">
        <v>3615</v>
      </c>
      <c r="D84" s="2">
        <v>3832</v>
      </c>
      <c r="E84" s="2">
        <v>3087</v>
      </c>
      <c r="F84" s="2">
        <v>2900</v>
      </c>
      <c r="G84" s="2">
        <v>2860</v>
      </c>
      <c r="H84" s="2">
        <v>4426</v>
      </c>
      <c r="I84" s="2">
        <v>16988</v>
      </c>
      <c r="J84" s="2">
        <v>24098</v>
      </c>
      <c r="K84" s="2">
        <v>13900</v>
      </c>
      <c r="L84" s="2">
        <v>7929</v>
      </c>
      <c r="M84" s="2">
        <v>5550</v>
      </c>
    </row>
    <row r="85" spans="1:13">
      <c r="A85" s="5">
        <v>18</v>
      </c>
      <c r="B85" s="2">
        <v>4025</v>
      </c>
      <c r="C85" s="2">
        <v>3831</v>
      </c>
      <c r="D85" s="2">
        <v>3832</v>
      </c>
      <c r="E85" s="2">
        <v>3000</v>
      </c>
      <c r="F85" s="2">
        <v>2900</v>
      </c>
      <c r="G85" s="2">
        <v>3155</v>
      </c>
      <c r="H85" s="2">
        <v>4333</v>
      </c>
      <c r="I85" s="2">
        <v>18588</v>
      </c>
      <c r="J85" s="2">
        <v>21800</v>
      </c>
      <c r="K85" s="2">
        <v>13900</v>
      </c>
      <c r="L85" s="2">
        <v>8242</v>
      </c>
      <c r="M85" s="2">
        <v>5584</v>
      </c>
    </row>
    <row r="86" spans="1:13">
      <c r="A86" s="5">
        <v>19</v>
      </c>
      <c r="B86" s="2">
        <v>3994</v>
      </c>
      <c r="C86" s="2">
        <v>3831</v>
      </c>
      <c r="D86" s="2">
        <v>3860</v>
      </c>
      <c r="E86" s="2">
        <v>2852</v>
      </c>
      <c r="F86" s="2">
        <v>2900</v>
      </c>
      <c r="G86" s="2">
        <v>2707</v>
      </c>
      <c r="H86" s="2">
        <v>4518</v>
      </c>
      <c r="I86" s="2">
        <v>21017</v>
      </c>
      <c r="J86" s="2">
        <v>21121</v>
      </c>
      <c r="K86" s="2">
        <v>15800</v>
      </c>
      <c r="L86" s="2">
        <v>9720</v>
      </c>
      <c r="M86" s="2">
        <v>5128</v>
      </c>
    </row>
    <row r="87" spans="1:13">
      <c r="A87" s="5">
        <v>20</v>
      </c>
      <c r="B87" s="2">
        <v>3935</v>
      </c>
      <c r="C87" s="2">
        <v>3863</v>
      </c>
      <c r="D87" s="2">
        <v>3860</v>
      </c>
      <c r="E87" s="2">
        <v>3030</v>
      </c>
      <c r="F87" s="2">
        <v>2900</v>
      </c>
      <c r="G87" s="2">
        <v>2860</v>
      </c>
      <c r="H87" s="2">
        <v>4747</v>
      </c>
      <c r="I87" s="2">
        <v>23283</v>
      </c>
      <c r="J87" s="2">
        <v>22743</v>
      </c>
      <c r="K87" s="2">
        <v>17566</v>
      </c>
      <c r="L87" s="2">
        <v>8134</v>
      </c>
      <c r="M87" s="2">
        <v>4663</v>
      </c>
    </row>
    <row r="88" spans="1:13">
      <c r="A88" s="5">
        <v>21</v>
      </c>
      <c r="B88" s="2">
        <v>3965</v>
      </c>
      <c r="C88" s="2">
        <v>3771</v>
      </c>
      <c r="D88" s="2">
        <v>3883</v>
      </c>
      <c r="E88" s="2">
        <v>2941</v>
      </c>
      <c r="F88" s="2">
        <v>2900</v>
      </c>
      <c r="G88" s="2">
        <v>2855</v>
      </c>
      <c r="H88" s="2">
        <v>4390</v>
      </c>
      <c r="I88" s="2">
        <v>25806</v>
      </c>
      <c r="J88" s="2">
        <v>25945</v>
      </c>
      <c r="K88" s="2">
        <v>16600</v>
      </c>
      <c r="L88" s="2">
        <v>7998</v>
      </c>
      <c r="M88" s="2">
        <v>4679</v>
      </c>
    </row>
    <row r="89" spans="1:13">
      <c r="A89" s="5">
        <v>22</v>
      </c>
      <c r="B89" s="2">
        <v>3814</v>
      </c>
      <c r="C89" s="2">
        <v>3615</v>
      </c>
      <c r="D89" s="2">
        <v>3883</v>
      </c>
      <c r="E89" s="2">
        <v>2970</v>
      </c>
      <c r="F89" s="2">
        <v>2900</v>
      </c>
      <c r="G89" s="2">
        <v>2883</v>
      </c>
      <c r="H89" s="2">
        <v>3978</v>
      </c>
      <c r="I89" s="2">
        <v>21701</v>
      </c>
      <c r="J89" s="2">
        <v>28693</v>
      </c>
      <c r="K89" s="2">
        <v>15025</v>
      </c>
      <c r="L89" s="2">
        <v>6704</v>
      </c>
      <c r="M89" s="2">
        <v>4681</v>
      </c>
    </row>
    <row r="90" spans="1:13">
      <c r="A90" s="5">
        <v>23</v>
      </c>
      <c r="B90" s="2">
        <v>3714</v>
      </c>
      <c r="C90" s="2">
        <v>3537</v>
      </c>
      <c r="D90" s="2">
        <v>3883</v>
      </c>
      <c r="E90" s="2">
        <v>3010</v>
      </c>
      <c r="F90" s="2">
        <v>2900</v>
      </c>
      <c r="G90" s="2">
        <v>2753</v>
      </c>
      <c r="H90" s="2">
        <v>3977</v>
      </c>
      <c r="I90" s="2">
        <v>17826</v>
      </c>
      <c r="J90" s="2">
        <v>29582</v>
      </c>
      <c r="K90" s="2">
        <v>13483</v>
      </c>
      <c r="L90" s="2">
        <v>6839</v>
      </c>
      <c r="M90" s="2">
        <v>5109</v>
      </c>
    </row>
    <row r="91" spans="1:13">
      <c r="A91" s="5">
        <v>24</v>
      </c>
      <c r="B91" s="2">
        <v>3760</v>
      </c>
      <c r="C91" s="2">
        <v>3798</v>
      </c>
      <c r="D91" s="2">
        <v>3883</v>
      </c>
      <c r="E91" s="2">
        <v>3201</v>
      </c>
      <c r="F91" s="2">
        <v>2900</v>
      </c>
      <c r="G91" s="2">
        <v>2883</v>
      </c>
      <c r="H91" s="2">
        <v>4157</v>
      </c>
      <c r="I91" s="2">
        <v>16493</v>
      </c>
      <c r="J91" s="2">
        <v>32046</v>
      </c>
      <c r="K91" s="2">
        <v>12836</v>
      </c>
      <c r="L91" s="2">
        <v>6955</v>
      </c>
      <c r="M91" s="2">
        <v>5593</v>
      </c>
    </row>
    <row r="92" spans="1:13">
      <c r="A92" s="5">
        <v>25</v>
      </c>
      <c r="B92" s="2">
        <v>3623</v>
      </c>
      <c r="C92" s="2">
        <v>3571</v>
      </c>
      <c r="D92" s="2">
        <v>3883</v>
      </c>
      <c r="E92" s="2">
        <v>3201</v>
      </c>
      <c r="F92" s="2">
        <v>2782</v>
      </c>
      <c r="G92" s="2">
        <v>2890</v>
      </c>
      <c r="H92" s="2">
        <v>4456</v>
      </c>
      <c r="I92" s="2">
        <v>17224</v>
      </c>
      <c r="J92" s="2">
        <v>32601</v>
      </c>
      <c r="K92" s="2">
        <v>12224</v>
      </c>
      <c r="L92" s="2">
        <v>7446</v>
      </c>
      <c r="M92" s="2">
        <v>5440</v>
      </c>
    </row>
    <row r="93" spans="1:13">
      <c r="A93" s="5">
        <v>26</v>
      </c>
      <c r="B93" s="2">
        <v>3669</v>
      </c>
      <c r="C93" s="2">
        <v>3813</v>
      </c>
      <c r="D93" s="2">
        <v>3883</v>
      </c>
      <c r="E93" s="2">
        <v>3102</v>
      </c>
      <c r="F93" s="2">
        <v>2723</v>
      </c>
      <c r="G93" s="2">
        <v>2890</v>
      </c>
      <c r="H93" s="2">
        <v>4779</v>
      </c>
      <c r="I93" s="2">
        <v>19337</v>
      </c>
      <c r="J93" s="2">
        <v>31426</v>
      </c>
      <c r="K93" s="2">
        <v>11200</v>
      </c>
      <c r="L93" s="2">
        <v>6880</v>
      </c>
      <c r="M93" s="2">
        <v>5012</v>
      </c>
    </row>
    <row r="94" spans="1:13">
      <c r="A94" s="5">
        <v>27</v>
      </c>
      <c r="B94" s="2">
        <v>4040</v>
      </c>
      <c r="C94" s="2">
        <v>3976</v>
      </c>
      <c r="D94" s="2">
        <v>3883</v>
      </c>
      <c r="E94" s="2">
        <v>3149</v>
      </c>
      <c r="F94" s="2">
        <v>2780</v>
      </c>
      <c r="G94" s="2">
        <v>2888</v>
      </c>
      <c r="H94" s="2">
        <v>4826</v>
      </c>
      <c r="I94" s="2">
        <v>22104</v>
      </c>
      <c r="J94" s="2">
        <v>30697</v>
      </c>
      <c r="K94" s="2">
        <v>10800</v>
      </c>
      <c r="L94" s="2">
        <v>7011</v>
      </c>
      <c r="M94" s="2">
        <v>5012</v>
      </c>
    </row>
    <row r="95" spans="1:13">
      <c r="A95" s="5">
        <v>28</v>
      </c>
      <c r="B95" s="2">
        <v>3898</v>
      </c>
      <c r="C95" s="2">
        <v>3605</v>
      </c>
      <c r="D95" s="2">
        <v>3883</v>
      </c>
      <c r="E95" s="2">
        <v>3253</v>
      </c>
      <c r="F95" s="2">
        <v>2752</v>
      </c>
      <c r="G95" s="2">
        <v>3008</v>
      </c>
      <c r="H95" s="2">
        <v>4733</v>
      </c>
      <c r="I95" s="2">
        <v>21252</v>
      </c>
      <c r="J95" s="2">
        <v>29783</v>
      </c>
      <c r="K95" s="2">
        <v>10400</v>
      </c>
      <c r="L95" s="2">
        <v>6902</v>
      </c>
      <c r="M95" s="2">
        <v>5012</v>
      </c>
    </row>
    <row r="96" spans="1:13">
      <c r="A96" s="5">
        <v>29</v>
      </c>
      <c r="B96" s="2">
        <v>3715</v>
      </c>
      <c r="C96" s="2">
        <v>3353</v>
      </c>
      <c r="D96" s="2">
        <v>1832</v>
      </c>
      <c r="E96" s="2">
        <v>3602</v>
      </c>
      <c r="F96" s="2">
        <v>2623</v>
      </c>
      <c r="G96" s="2">
        <v>3008</v>
      </c>
      <c r="H96" s="2">
        <v>5633</v>
      </c>
      <c r="I96" s="2">
        <v>20782</v>
      </c>
      <c r="J96" s="2">
        <v>28751</v>
      </c>
      <c r="K96" s="2">
        <v>10476</v>
      </c>
      <c r="L96" s="2">
        <v>6456</v>
      </c>
      <c r="M96" s="2">
        <v>4439</v>
      </c>
    </row>
    <row r="97" spans="1:13">
      <c r="A97" s="5">
        <v>30</v>
      </c>
      <c r="B97" s="2">
        <v>3715</v>
      </c>
      <c r="C97" s="2">
        <v>3353</v>
      </c>
      <c r="D97" s="2">
        <v>1962</v>
      </c>
      <c r="E97" s="2">
        <v>3132</v>
      </c>
      <c r="F97" s="2" t="s">
        <v>21</v>
      </c>
      <c r="G97" s="2">
        <v>3008</v>
      </c>
      <c r="H97" s="2">
        <v>6085</v>
      </c>
      <c r="I97" s="2">
        <v>26168</v>
      </c>
      <c r="J97" s="2">
        <v>27453</v>
      </c>
      <c r="K97" s="2">
        <v>9951</v>
      </c>
      <c r="L97" s="2">
        <v>6865</v>
      </c>
      <c r="M97" s="2">
        <v>4595</v>
      </c>
    </row>
    <row r="98" spans="1:13">
      <c r="A98" s="5">
        <v>31</v>
      </c>
      <c r="B98" s="2">
        <v>3715</v>
      </c>
      <c r="C98" s="2" t="s">
        <v>21</v>
      </c>
      <c r="D98" s="2">
        <v>2022</v>
      </c>
      <c r="E98" s="2">
        <v>3013</v>
      </c>
      <c r="F98" s="2" t="s">
        <v>21</v>
      </c>
      <c r="G98" s="2">
        <v>3008</v>
      </c>
      <c r="H98" s="2" t="s">
        <v>21</v>
      </c>
      <c r="I98" s="2">
        <v>27446</v>
      </c>
      <c r="J98" s="2" t="s">
        <v>21</v>
      </c>
      <c r="K98" s="2">
        <v>10674</v>
      </c>
      <c r="L98" s="2">
        <v>6588</v>
      </c>
      <c r="M98" s="2" t="s">
        <v>21</v>
      </c>
    </row>
    <row r="99" spans="1:13">
      <c r="A99" s="6"/>
      <c r="M99" s="7"/>
    </row>
    <row r="100" spans="1:13">
      <c r="A100" s="5" t="s">
        <v>14</v>
      </c>
      <c r="B100" s="2">
        <v>125089</v>
      </c>
      <c r="C100" s="2">
        <v>113958</v>
      </c>
      <c r="D100" s="2">
        <v>90147</v>
      </c>
      <c r="E100" s="2">
        <v>88906</v>
      </c>
      <c r="F100" s="2">
        <v>85281</v>
      </c>
      <c r="G100" s="2">
        <v>91121</v>
      </c>
      <c r="H100" s="2">
        <v>124029</v>
      </c>
      <c r="I100" s="2">
        <v>459557</v>
      </c>
      <c r="J100" s="2">
        <v>965242</v>
      </c>
      <c r="K100" s="2">
        <v>495901</v>
      </c>
      <c r="L100" s="2">
        <v>264596</v>
      </c>
      <c r="M100" s="2">
        <v>167886</v>
      </c>
    </row>
    <row r="101" spans="1:13">
      <c r="A101" s="5" t="s">
        <v>22</v>
      </c>
      <c r="B101" s="2">
        <v>248110.3</v>
      </c>
      <c r="C101" s="2">
        <v>226032.3</v>
      </c>
      <c r="D101" s="2">
        <v>178803.9</v>
      </c>
      <c r="E101" s="2">
        <v>176342.39999999999</v>
      </c>
      <c r="F101" s="2">
        <v>169152.3</v>
      </c>
      <c r="G101" s="2">
        <v>180735.8</v>
      </c>
      <c r="H101" s="2">
        <v>246007.8</v>
      </c>
      <c r="I101" s="2">
        <v>911517.5</v>
      </c>
      <c r="J101" s="2">
        <v>1914528.5</v>
      </c>
      <c r="K101" s="2">
        <v>983604.8</v>
      </c>
      <c r="L101" s="2">
        <v>524818.19999999995</v>
      </c>
      <c r="M101" s="2">
        <v>332996.8</v>
      </c>
    </row>
    <row r="102" spans="1:13">
      <c r="A102" s="5" t="s">
        <v>23</v>
      </c>
      <c r="B102" s="2">
        <v>4035.1</v>
      </c>
      <c r="C102" s="2">
        <v>3798.6</v>
      </c>
      <c r="D102" s="2">
        <v>2908</v>
      </c>
      <c r="E102" s="2">
        <v>2867.9</v>
      </c>
      <c r="F102" s="2">
        <v>2940.7</v>
      </c>
      <c r="G102" s="2">
        <v>2939.4</v>
      </c>
      <c r="H102" s="2">
        <v>4134.3</v>
      </c>
      <c r="I102" s="2">
        <v>14824.4</v>
      </c>
      <c r="J102" s="2">
        <v>32174.7</v>
      </c>
      <c r="K102" s="2">
        <v>15996.8</v>
      </c>
      <c r="L102" s="2">
        <v>8535.4</v>
      </c>
      <c r="M102" s="2">
        <v>5596.2</v>
      </c>
    </row>
    <row r="103" spans="1:13">
      <c r="A103" s="5" t="s">
        <v>24</v>
      </c>
      <c r="B103" s="2">
        <v>4559</v>
      </c>
      <c r="C103" s="2">
        <v>4528</v>
      </c>
      <c r="D103" s="2">
        <v>3969</v>
      </c>
      <c r="E103" s="2">
        <v>3602</v>
      </c>
      <c r="F103" s="2">
        <v>3200</v>
      </c>
      <c r="G103" s="2">
        <v>3305</v>
      </c>
      <c r="H103" s="2">
        <v>6085</v>
      </c>
      <c r="I103" s="2">
        <v>27446</v>
      </c>
      <c r="J103" s="2">
        <v>45057</v>
      </c>
      <c r="K103" s="2">
        <v>27800</v>
      </c>
      <c r="L103" s="2">
        <v>13553</v>
      </c>
      <c r="M103" s="2">
        <v>6570</v>
      </c>
    </row>
    <row r="104" spans="1:13">
      <c r="A104" s="5" t="s">
        <v>25</v>
      </c>
      <c r="B104" s="2">
        <v>3623</v>
      </c>
      <c r="C104" s="2">
        <v>3353</v>
      </c>
      <c r="D104" s="2">
        <v>92</v>
      </c>
      <c r="E104" s="2">
        <v>2056</v>
      </c>
      <c r="F104" s="2">
        <v>2593</v>
      </c>
      <c r="G104" s="2">
        <v>2707</v>
      </c>
      <c r="H104" s="2">
        <v>3008</v>
      </c>
      <c r="I104" s="2">
        <v>5402</v>
      </c>
      <c r="J104" s="2">
        <v>21121</v>
      </c>
      <c r="K104" s="2">
        <v>9951</v>
      </c>
      <c r="L104" s="2">
        <v>6456</v>
      </c>
      <c r="M104" s="2">
        <v>4439</v>
      </c>
    </row>
    <row r="105" spans="1:13">
      <c r="A105" s="11"/>
    </row>
    <row r="106" spans="1:13">
      <c r="A106" s="11"/>
    </row>
    <row r="107" spans="1:13" ht="12.9" customHeight="1">
      <c r="A107" s="115" t="s">
        <v>15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7"/>
    </row>
    <row r="108" spans="1:13" ht="12.9" customHeight="1">
      <c r="A108" s="118" t="s">
        <v>16</v>
      </c>
      <c r="B108" s="97"/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119"/>
    </row>
    <row r="109" spans="1:13" ht="12.9" customHeight="1">
      <c r="A109" s="118" t="s">
        <v>36</v>
      </c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119"/>
    </row>
    <row r="110" spans="1:13" ht="12.9" customHeight="1">
      <c r="A110" s="118" t="s">
        <v>18</v>
      </c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119"/>
    </row>
    <row r="111" spans="1:13" ht="12.9" customHeight="1">
      <c r="A111" s="120" t="s">
        <v>19</v>
      </c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2"/>
    </row>
    <row r="112" spans="1:13">
      <c r="A112" s="123" t="s">
        <v>20</v>
      </c>
      <c r="B112" s="1" t="s">
        <v>0</v>
      </c>
      <c r="C112" s="1" t="s">
        <v>1</v>
      </c>
      <c r="D112" s="1" t="s">
        <v>2</v>
      </c>
      <c r="E112" s="1" t="s">
        <v>3</v>
      </c>
      <c r="F112" s="1" t="s">
        <v>4</v>
      </c>
      <c r="G112" s="1" t="s">
        <v>5</v>
      </c>
      <c r="H112" s="1" t="s">
        <v>6</v>
      </c>
      <c r="I112" s="1" t="s">
        <v>7</v>
      </c>
      <c r="J112" s="1" t="s">
        <v>8</v>
      </c>
      <c r="K112" s="1" t="s">
        <v>9</v>
      </c>
      <c r="L112" s="1" t="s">
        <v>10</v>
      </c>
      <c r="M112" s="1" t="s">
        <v>13</v>
      </c>
    </row>
    <row r="113" spans="1:13">
      <c r="A113" s="124"/>
      <c r="B113" s="4">
        <v>1912</v>
      </c>
      <c r="C113" s="4">
        <v>1912</v>
      </c>
      <c r="D113" s="4">
        <v>1912</v>
      </c>
      <c r="E113" s="4">
        <v>1913</v>
      </c>
      <c r="F113" s="4">
        <v>1913</v>
      </c>
      <c r="G113" s="4">
        <v>1913</v>
      </c>
      <c r="H113" s="4">
        <v>1913</v>
      </c>
      <c r="I113" s="4">
        <v>1913</v>
      </c>
      <c r="J113" s="4">
        <v>1913</v>
      </c>
      <c r="K113" s="4">
        <v>1913</v>
      </c>
      <c r="L113" s="4">
        <v>1913</v>
      </c>
      <c r="M113" s="4">
        <v>1913</v>
      </c>
    </row>
    <row r="114" spans="1:13">
      <c r="A114" s="5">
        <v>1</v>
      </c>
      <c r="B114" s="2">
        <v>4752</v>
      </c>
      <c r="C114" s="2">
        <v>4728</v>
      </c>
      <c r="D114" s="2">
        <v>3639</v>
      </c>
      <c r="E114" s="2">
        <v>3500</v>
      </c>
      <c r="F114" s="2">
        <v>3500</v>
      </c>
      <c r="G114" s="2">
        <v>3321</v>
      </c>
      <c r="H114" s="2">
        <v>5013</v>
      </c>
      <c r="I114" s="2">
        <v>16314</v>
      </c>
      <c r="J114" s="2">
        <v>37500</v>
      </c>
      <c r="K114" s="2">
        <v>19534</v>
      </c>
      <c r="L114" s="2">
        <v>10726</v>
      </c>
      <c r="M114" s="2">
        <v>5934</v>
      </c>
    </row>
    <row r="115" spans="1:13">
      <c r="A115" s="5">
        <v>2</v>
      </c>
      <c r="B115" s="2">
        <v>4752</v>
      </c>
      <c r="C115" s="2">
        <v>4474</v>
      </c>
      <c r="D115" s="2">
        <v>3804</v>
      </c>
      <c r="E115" s="2">
        <v>3500</v>
      </c>
      <c r="F115" s="2">
        <v>3500</v>
      </c>
      <c r="G115" s="2">
        <v>3350</v>
      </c>
      <c r="H115" s="2">
        <v>5608</v>
      </c>
      <c r="I115" s="2">
        <v>14562</v>
      </c>
      <c r="J115" s="2">
        <v>35235</v>
      </c>
      <c r="K115" s="2">
        <v>18769</v>
      </c>
      <c r="L115" s="2">
        <v>9740</v>
      </c>
      <c r="M115" s="2">
        <v>5312</v>
      </c>
    </row>
    <row r="116" spans="1:13">
      <c r="A116" s="5">
        <v>3</v>
      </c>
      <c r="B116" s="2">
        <v>4752</v>
      </c>
      <c r="C116" s="2">
        <v>4506</v>
      </c>
      <c r="D116" s="2">
        <v>3759</v>
      </c>
      <c r="E116" s="2">
        <v>3500</v>
      </c>
      <c r="F116" s="2">
        <v>3500</v>
      </c>
      <c r="G116" s="2">
        <v>3298</v>
      </c>
      <c r="H116" s="2">
        <v>5316</v>
      </c>
      <c r="I116" s="2">
        <v>11576</v>
      </c>
      <c r="J116" s="2">
        <v>32235</v>
      </c>
      <c r="K116" s="2">
        <v>18845</v>
      </c>
      <c r="L116" s="2">
        <v>9803</v>
      </c>
      <c r="M116" s="2">
        <v>5741</v>
      </c>
    </row>
    <row r="117" spans="1:13">
      <c r="A117" s="5">
        <v>4</v>
      </c>
      <c r="B117" s="2">
        <v>4762</v>
      </c>
      <c r="C117" s="2">
        <v>4478</v>
      </c>
      <c r="D117" s="2">
        <v>3759</v>
      </c>
      <c r="E117" s="2">
        <v>3500</v>
      </c>
      <c r="F117" s="2">
        <v>3500</v>
      </c>
      <c r="G117" s="2">
        <v>3127</v>
      </c>
      <c r="H117" s="2">
        <v>4798</v>
      </c>
      <c r="I117" s="2">
        <v>10396</v>
      </c>
      <c r="J117" s="2">
        <v>34936</v>
      </c>
      <c r="K117" s="2">
        <v>18410</v>
      </c>
      <c r="L117" s="2">
        <v>9300</v>
      </c>
      <c r="M117" s="2">
        <v>5711</v>
      </c>
    </row>
    <row r="118" spans="1:13">
      <c r="A118" s="5">
        <v>5</v>
      </c>
      <c r="B118" s="2">
        <v>5076</v>
      </c>
      <c r="C118" s="2">
        <v>4451</v>
      </c>
      <c r="D118" s="2">
        <v>3672</v>
      </c>
      <c r="E118" s="2">
        <v>3500</v>
      </c>
      <c r="F118" s="2">
        <v>3500</v>
      </c>
      <c r="G118" s="2">
        <v>3091</v>
      </c>
      <c r="H118" s="2">
        <v>4887</v>
      </c>
      <c r="I118" s="2">
        <v>9750</v>
      </c>
      <c r="J118" s="2">
        <v>34168</v>
      </c>
      <c r="K118" s="2">
        <v>18024</v>
      </c>
      <c r="L118" s="2">
        <v>9300</v>
      </c>
      <c r="M118" s="2">
        <v>5371</v>
      </c>
    </row>
    <row r="119" spans="1:13">
      <c r="A119" s="5">
        <v>6</v>
      </c>
      <c r="B119" s="2">
        <v>6037</v>
      </c>
      <c r="C119" s="2">
        <v>4509</v>
      </c>
      <c r="D119" s="2">
        <v>3701</v>
      </c>
      <c r="E119" s="2">
        <v>3500</v>
      </c>
      <c r="F119" s="2">
        <v>3500</v>
      </c>
      <c r="G119" s="2">
        <v>3019</v>
      </c>
      <c r="H119" s="2">
        <v>5575</v>
      </c>
      <c r="I119" s="2">
        <v>11585</v>
      </c>
      <c r="J119" s="2">
        <v>33900</v>
      </c>
      <c r="K119" s="2">
        <v>17074</v>
      </c>
      <c r="L119" s="2">
        <v>8970</v>
      </c>
      <c r="M119" s="2">
        <v>5041</v>
      </c>
    </row>
    <row r="120" spans="1:13">
      <c r="A120" s="5">
        <v>7</v>
      </c>
      <c r="B120" s="2">
        <v>5450</v>
      </c>
      <c r="C120" s="2">
        <v>4360</v>
      </c>
      <c r="D120" s="2">
        <v>3700</v>
      </c>
      <c r="E120" s="2">
        <v>3500</v>
      </c>
      <c r="F120" s="2">
        <v>3500</v>
      </c>
      <c r="G120" s="2">
        <v>3068</v>
      </c>
      <c r="H120" s="2">
        <v>5200</v>
      </c>
      <c r="I120" s="2">
        <v>14271</v>
      </c>
      <c r="J120" s="2">
        <v>33013</v>
      </c>
      <c r="K120" s="2">
        <v>17412</v>
      </c>
      <c r="L120" s="2">
        <v>8640</v>
      </c>
      <c r="M120" s="2">
        <v>5282</v>
      </c>
    </row>
    <row r="121" spans="1:13">
      <c r="A121" s="5">
        <v>8</v>
      </c>
      <c r="B121" s="2">
        <v>5027</v>
      </c>
      <c r="C121" s="2">
        <v>4271</v>
      </c>
      <c r="D121" s="2">
        <v>3680</v>
      </c>
      <c r="E121" s="2">
        <v>3500</v>
      </c>
      <c r="F121" s="2">
        <v>3500</v>
      </c>
      <c r="G121" s="2">
        <v>3088</v>
      </c>
      <c r="H121" s="2">
        <v>5023</v>
      </c>
      <c r="I121" s="2">
        <v>15953</v>
      </c>
      <c r="J121" s="2">
        <v>31940</v>
      </c>
      <c r="K121" s="2">
        <v>17089</v>
      </c>
      <c r="L121" s="2">
        <v>8000</v>
      </c>
      <c r="M121" s="2">
        <v>5048</v>
      </c>
    </row>
    <row r="122" spans="1:13">
      <c r="A122" s="5">
        <v>9</v>
      </c>
      <c r="B122" s="2">
        <v>5333</v>
      </c>
      <c r="C122" s="2">
        <v>4267</v>
      </c>
      <c r="D122" s="2">
        <v>3660</v>
      </c>
      <c r="E122" s="2">
        <v>3500</v>
      </c>
      <c r="F122" s="2">
        <v>3200</v>
      </c>
      <c r="G122" s="2">
        <v>3018</v>
      </c>
      <c r="H122" s="2">
        <v>5020</v>
      </c>
      <c r="I122" s="2">
        <v>16763</v>
      </c>
      <c r="J122" s="2">
        <v>30733</v>
      </c>
      <c r="K122" s="2">
        <v>16861</v>
      </c>
      <c r="L122" s="2">
        <v>8000</v>
      </c>
      <c r="M122" s="2">
        <v>5307</v>
      </c>
    </row>
    <row r="123" spans="1:13">
      <c r="A123" s="5">
        <v>10</v>
      </c>
      <c r="B123" s="2">
        <v>5756</v>
      </c>
      <c r="C123" s="2">
        <v>4390</v>
      </c>
      <c r="D123" s="2">
        <v>3640</v>
      </c>
      <c r="E123" s="2">
        <v>3500</v>
      </c>
      <c r="F123" s="2">
        <v>3350</v>
      </c>
      <c r="G123" s="2">
        <v>3092</v>
      </c>
      <c r="H123" s="2">
        <v>5142</v>
      </c>
      <c r="I123" s="2">
        <v>20570</v>
      </c>
      <c r="J123" s="2">
        <v>30545</v>
      </c>
      <c r="K123" s="2">
        <v>16061</v>
      </c>
      <c r="L123" s="2">
        <v>7680</v>
      </c>
      <c r="M123" s="2">
        <v>5292</v>
      </c>
    </row>
    <row r="124" spans="1:13">
      <c r="A124" s="5">
        <v>11</v>
      </c>
      <c r="B124" s="2">
        <v>5450</v>
      </c>
      <c r="C124" s="2">
        <v>4452</v>
      </c>
      <c r="D124" s="2">
        <v>3499</v>
      </c>
      <c r="E124" s="2">
        <v>3500</v>
      </c>
      <c r="F124" s="2">
        <v>3318</v>
      </c>
      <c r="G124" s="2">
        <v>3250</v>
      </c>
      <c r="H124" s="2">
        <v>5490</v>
      </c>
      <c r="I124" s="2">
        <v>22847</v>
      </c>
      <c r="J124" s="2">
        <v>29929</v>
      </c>
      <c r="K124" s="2">
        <v>15474</v>
      </c>
      <c r="L124" s="2">
        <v>7680</v>
      </c>
      <c r="M124" s="2">
        <v>4888</v>
      </c>
    </row>
    <row r="125" spans="1:13">
      <c r="A125" s="5">
        <v>12</v>
      </c>
      <c r="B125" s="2">
        <v>5027</v>
      </c>
      <c r="C125" s="2">
        <v>4452</v>
      </c>
      <c r="D125" s="2">
        <v>3361</v>
      </c>
      <c r="E125" s="2">
        <v>3500</v>
      </c>
      <c r="F125" s="2">
        <v>3288</v>
      </c>
      <c r="G125" s="2">
        <v>3168</v>
      </c>
      <c r="H125" s="2">
        <v>6122</v>
      </c>
      <c r="I125" s="2">
        <v>23549</v>
      </c>
      <c r="J125" s="2">
        <v>28803</v>
      </c>
      <c r="K125" s="2">
        <v>14387</v>
      </c>
      <c r="L125" s="2">
        <v>7370</v>
      </c>
      <c r="M125" s="2">
        <v>5013</v>
      </c>
    </row>
    <row r="126" spans="1:13">
      <c r="A126" s="5">
        <v>13</v>
      </c>
      <c r="B126" s="2">
        <v>4897</v>
      </c>
      <c r="C126" s="2">
        <v>4452</v>
      </c>
      <c r="D126" s="2">
        <v>3189</v>
      </c>
      <c r="E126" s="2">
        <v>3500</v>
      </c>
      <c r="F126" s="2">
        <v>3321</v>
      </c>
      <c r="G126" s="2">
        <v>3168</v>
      </c>
      <c r="H126" s="2">
        <v>6943</v>
      </c>
      <c r="I126" s="2">
        <v>21889</v>
      </c>
      <c r="J126" s="2">
        <v>26005</v>
      </c>
      <c r="K126" s="2">
        <v>12900</v>
      </c>
      <c r="L126" s="2">
        <v>7060</v>
      </c>
      <c r="M126" s="2">
        <v>4683</v>
      </c>
    </row>
    <row r="127" spans="1:13">
      <c r="A127" s="5">
        <v>14</v>
      </c>
      <c r="B127" s="2">
        <v>4767</v>
      </c>
      <c r="C127" s="2">
        <v>4232</v>
      </c>
      <c r="D127" s="2">
        <v>3158</v>
      </c>
      <c r="E127" s="2">
        <v>3681</v>
      </c>
      <c r="F127" s="2">
        <v>3263</v>
      </c>
      <c r="G127" s="2">
        <v>3018</v>
      </c>
      <c r="H127" s="2">
        <v>8140</v>
      </c>
      <c r="I127" s="2">
        <v>18247</v>
      </c>
      <c r="J127" s="2">
        <v>24340</v>
      </c>
      <c r="K127" s="2">
        <v>12200</v>
      </c>
      <c r="L127" s="2">
        <v>7060</v>
      </c>
      <c r="M127" s="2">
        <v>4807</v>
      </c>
    </row>
    <row r="128" spans="1:13">
      <c r="A128" s="5">
        <v>15</v>
      </c>
      <c r="B128" s="2">
        <v>4764</v>
      </c>
      <c r="C128" s="2">
        <v>4232</v>
      </c>
      <c r="D128" s="2">
        <v>3309</v>
      </c>
      <c r="E128" s="2">
        <v>3711</v>
      </c>
      <c r="F128" s="2">
        <v>3510</v>
      </c>
      <c r="G128" s="2">
        <v>2878</v>
      </c>
      <c r="H128" s="2">
        <v>8917</v>
      </c>
      <c r="I128" s="2">
        <v>16627</v>
      </c>
      <c r="J128" s="2">
        <v>25612</v>
      </c>
      <c r="K128" s="2">
        <v>11800</v>
      </c>
      <c r="L128" s="2">
        <v>6027</v>
      </c>
      <c r="M128" s="2">
        <v>4647</v>
      </c>
    </row>
    <row r="129" spans="1:13">
      <c r="A129" s="5">
        <v>16</v>
      </c>
      <c r="B129" s="2">
        <v>4775</v>
      </c>
      <c r="C129" s="2">
        <v>4232</v>
      </c>
      <c r="D129" s="2">
        <v>3400</v>
      </c>
      <c r="E129" s="2">
        <v>3560</v>
      </c>
      <c r="F129" s="2">
        <v>3600</v>
      </c>
      <c r="G129" s="2">
        <v>3018</v>
      </c>
      <c r="H129" s="2">
        <v>7927</v>
      </c>
      <c r="I129" s="2">
        <v>17245</v>
      </c>
      <c r="J129" s="2">
        <v>26189</v>
      </c>
      <c r="K129" s="2">
        <v>11325</v>
      </c>
      <c r="L129" s="2">
        <v>5551</v>
      </c>
      <c r="M129" s="2">
        <v>4977</v>
      </c>
    </row>
    <row r="130" spans="1:13">
      <c r="A130" s="5">
        <v>17</v>
      </c>
      <c r="B130" s="2">
        <v>4779</v>
      </c>
      <c r="C130" s="2">
        <v>4012</v>
      </c>
      <c r="D130" s="2">
        <v>3400</v>
      </c>
      <c r="E130" s="2">
        <v>3500</v>
      </c>
      <c r="F130" s="2">
        <v>3600</v>
      </c>
      <c r="G130" s="2">
        <v>3018</v>
      </c>
      <c r="H130" s="2">
        <v>9027</v>
      </c>
      <c r="I130" s="2">
        <v>16345</v>
      </c>
      <c r="J130" s="2">
        <v>26112</v>
      </c>
      <c r="K130" s="2">
        <v>11212</v>
      </c>
      <c r="L130" s="2">
        <v>6310</v>
      </c>
      <c r="M130" s="2">
        <v>4817</v>
      </c>
    </row>
    <row r="131" spans="1:13">
      <c r="A131" s="5">
        <v>18</v>
      </c>
      <c r="B131" s="2">
        <v>4780</v>
      </c>
      <c r="C131" s="2">
        <v>4012</v>
      </c>
      <c r="D131" s="2">
        <v>3400</v>
      </c>
      <c r="E131" s="2">
        <v>3500</v>
      </c>
      <c r="F131" s="2">
        <v>3600</v>
      </c>
      <c r="G131" s="2">
        <v>3022</v>
      </c>
      <c r="H131" s="2">
        <v>10562</v>
      </c>
      <c r="I131" s="2">
        <v>18832</v>
      </c>
      <c r="J131" s="2">
        <v>25136</v>
      </c>
      <c r="K131" s="2">
        <v>10735</v>
      </c>
      <c r="L131" s="2">
        <v>5876</v>
      </c>
      <c r="M131" s="2">
        <v>4487</v>
      </c>
    </row>
    <row r="132" spans="1:13">
      <c r="A132" s="5">
        <v>19</v>
      </c>
      <c r="B132" s="2">
        <v>4658</v>
      </c>
      <c r="C132" s="2">
        <v>4012</v>
      </c>
      <c r="D132" s="2">
        <v>3400</v>
      </c>
      <c r="E132" s="2">
        <v>3678</v>
      </c>
      <c r="F132" s="2">
        <v>3600</v>
      </c>
      <c r="G132" s="2">
        <v>3090</v>
      </c>
      <c r="H132" s="2">
        <v>11622</v>
      </c>
      <c r="I132" s="2">
        <v>21185</v>
      </c>
      <c r="J132" s="2">
        <v>24754</v>
      </c>
      <c r="K132" s="2">
        <v>7803</v>
      </c>
      <c r="L132" s="2">
        <v>5958</v>
      </c>
      <c r="M132" s="2">
        <v>4593</v>
      </c>
    </row>
    <row r="133" spans="1:13">
      <c r="A133" s="5">
        <v>20</v>
      </c>
      <c r="B133" s="2">
        <v>4406</v>
      </c>
      <c r="C133" s="2">
        <v>4012</v>
      </c>
      <c r="D133" s="2">
        <v>3400</v>
      </c>
      <c r="E133" s="2">
        <v>3710</v>
      </c>
      <c r="F133" s="2">
        <v>3140</v>
      </c>
      <c r="G133" s="2">
        <v>3018</v>
      </c>
      <c r="H133" s="2">
        <v>10565</v>
      </c>
      <c r="I133" s="2">
        <v>19545</v>
      </c>
      <c r="J133" s="2">
        <v>24354</v>
      </c>
      <c r="K133" s="2">
        <v>9593</v>
      </c>
      <c r="L133" s="2">
        <v>6156</v>
      </c>
      <c r="M133" s="2">
        <v>4733</v>
      </c>
    </row>
    <row r="134" spans="1:13">
      <c r="A134" s="5">
        <v>21</v>
      </c>
      <c r="B134" s="2">
        <v>4376</v>
      </c>
      <c r="C134" s="2">
        <v>4012</v>
      </c>
      <c r="D134" s="2">
        <v>3282</v>
      </c>
      <c r="E134" s="2">
        <v>3560</v>
      </c>
      <c r="F134" s="2">
        <v>3010</v>
      </c>
      <c r="G134" s="2">
        <v>2878</v>
      </c>
      <c r="H134" s="2">
        <v>11718</v>
      </c>
      <c r="I134" s="2">
        <v>18770</v>
      </c>
      <c r="J134" s="2">
        <v>23873</v>
      </c>
      <c r="K134" s="2">
        <v>9869</v>
      </c>
      <c r="L134" s="2">
        <v>5795</v>
      </c>
      <c r="M134" s="2">
        <v>4553</v>
      </c>
    </row>
    <row r="135" spans="1:13">
      <c r="A135" s="5">
        <v>22</v>
      </c>
      <c r="B135" s="2">
        <v>4512</v>
      </c>
      <c r="C135" s="2">
        <v>3912</v>
      </c>
      <c r="D135" s="2">
        <v>3163</v>
      </c>
      <c r="E135" s="2">
        <v>3500</v>
      </c>
      <c r="F135" s="2">
        <v>2880</v>
      </c>
      <c r="G135" s="2">
        <v>2952</v>
      </c>
      <c r="H135" s="2">
        <v>12791</v>
      </c>
      <c r="I135" s="2">
        <v>17454</v>
      </c>
      <c r="J135" s="2">
        <v>21924</v>
      </c>
      <c r="K135" s="2">
        <v>10317</v>
      </c>
      <c r="L135" s="2">
        <v>5297</v>
      </c>
      <c r="M135" s="2">
        <v>4843</v>
      </c>
    </row>
    <row r="136" spans="1:13">
      <c r="A136" s="5">
        <v>23</v>
      </c>
      <c r="B136" s="2">
        <v>4847</v>
      </c>
      <c r="C136" s="2">
        <v>3812</v>
      </c>
      <c r="D136" s="2">
        <v>3310</v>
      </c>
      <c r="E136" s="2">
        <v>3500</v>
      </c>
      <c r="F136" s="2">
        <v>3020</v>
      </c>
      <c r="G136" s="2">
        <v>3027</v>
      </c>
      <c r="H136" s="2">
        <v>11243</v>
      </c>
      <c r="I136" s="2">
        <v>19365</v>
      </c>
      <c r="J136" s="2">
        <v>20928</v>
      </c>
      <c r="K136" s="2">
        <v>10720</v>
      </c>
      <c r="L136" s="2">
        <v>5310</v>
      </c>
      <c r="M136" s="2">
        <v>4857</v>
      </c>
    </row>
    <row r="137" spans="1:13">
      <c r="A137" s="5">
        <v>24</v>
      </c>
      <c r="B137" s="2">
        <v>4968</v>
      </c>
      <c r="C137" s="2">
        <v>3812</v>
      </c>
      <c r="D137" s="2">
        <v>3400</v>
      </c>
      <c r="E137" s="2">
        <v>3500</v>
      </c>
      <c r="F137" s="2">
        <v>3170</v>
      </c>
      <c r="G137" s="2">
        <v>3025</v>
      </c>
      <c r="H137" s="2">
        <v>9907</v>
      </c>
      <c r="I137" s="2">
        <v>23323</v>
      </c>
      <c r="J137" s="2">
        <v>21325</v>
      </c>
      <c r="K137" s="2">
        <v>13774</v>
      </c>
      <c r="L137" s="2">
        <v>5941</v>
      </c>
      <c r="M137" s="2">
        <v>4803</v>
      </c>
    </row>
    <row r="138" spans="1:13">
      <c r="A138" s="5">
        <v>25</v>
      </c>
      <c r="B138" s="2">
        <v>4813</v>
      </c>
      <c r="C138" s="2">
        <v>3612</v>
      </c>
      <c r="D138" s="2">
        <v>3400</v>
      </c>
      <c r="E138" s="2">
        <v>3500</v>
      </c>
      <c r="F138" s="2">
        <v>3320</v>
      </c>
      <c r="G138" s="2">
        <v>2953</v>
      </c>
      <c r="H138" s="2">
        <v>9257</v>
      </c>
      <c r="I138" s="2">
        <v>28583</v>
      </c>
      <c r="J138" s="2">
        <v>19707</v>
      </c>
      <c r="K138" s="2">
        <v>15700</v>
      </c>
      <c r="L138" s="2">
        <v>6263</v>
      </c>
      <c r="M138" s="2">
        <v>4773</v>
      </c>
    </row>
    <row r="139" spans="1:13">
      <c r="A139" s="5">
        <v>26</v>
      </c>
      <c r="B139" s="2">
        <v>4787</v>
      </c>
      <c r="C139" s="2">
        <v>3612</v>
      </c>
      <c r="D139" s="2">
        <v>3400</v>
      </c>
      <c r="E139" s="2">
        <v>3500</v>
      </c>
      <c r="F139" s="2">
        <v>3230</v>
      </c>
      <c r="G139" s="2">
        <v>2957</v>
      </c>
      <c r="H139" s="2">
        <v>9257</v>
      </c>
      <c r="I139" s="2">
        <v>32774</v>
      </c>
      <c r="J139" s="2">
        <v>17797</v>
      </c>
      <c r="K139" s="2">
        <v>14574</v>
      </c>
      <c r="L139" s="2">
        <v>6267</v>
      </c>
      <c r="M139" s="2">
        <v>4589</v>
      </c>
    </row>
    <row r="140" spans="1:13">
      <c r="A140" s="5">
        <v>27</v>
      </c>
      <c r="B140" s="2">
        <v>5180</v>
      </c>
      <c r="C140" s="2">
        <v>3612</v>
      </c>
      <c r="D140" s="2">
        <v>3400</v>
      </c>
      <c r="E140" s="2">
        <v>3500</v>
      </c>
      <c r="F140" s="2">
        <v>3318</v>
      </c>
      <c r="G140" s="2">
        <v>2885</v>
      </c>
      <c r="H140" s="2">
        <v>11237</v>
      </c>
      <c r="I140" s="2">
        <v>40252</v>
      </c>
      <c r="J140" s="2">
        <v>18479</v>
      </c>
      <c r="K140" s="2">
        <v>13621</v>
      </c>
      <c r="L140" s="2">
        <v>6267</v>
      </c>
      <c r="M140" s="2">
        <v>4819</v>
      </c>
    </row>
    <row r="141" spans="1:13">
      <c r="A141" s="5">
        <v>28</v>
      </c>
      <c r="B141" s="2">
        <v>5440</v>
      </c>
      <c r="C141" s="2">
        <v>3612</v>
      </c>
      <c r="D141" s="2">
        <v>3400</v>
      </c>
      <c r="E141" s="2">
        <v>3500</v>
      </c>
      <c r="F141" s="2">
        <v>3256</v>
      </c>
      <c r="G141" s="2">
        <v>3023</v>
      </c>
      <c r="H141" s="2">
        <v>15350</v>
      </c>
      <c r="I141" s="2">
        <v>40155</v>
      </c>
      <c r="J141" s="2">
        <v>22449</v>
      </c>
      <c r="K141" s="2">
        <v>12080</v>
      </c>
      <c r="L141" s="2">
        <v>6267</v>
      </c>
      <c r="M141" s="2">
        <v>4679</v>
      </c>
    </row>
    <row r="142" spans="1:13">
      <c r="A142" s="5">
        <v>29</v>
      </c>
      <c r="B142" s="2">
        <v>5137</v>
      </c>
      <c r="C142" s="2">
        <v>3612</v>
      </c>
      <c r="D142" s="2">
        <v>3521</v>
      </c>
      <c r="E142" s="2">
        <v>3500</v>
      </c>
      <c r="F142" s="2" t="s">
        <v>21</v>
      </c>
      <c r="G142" s="2">
        <v>3450</v>
      </c>
      <c r="H142" s="2">
        <v>17019</v>
      </c>
      <c r="I142" s="2">
        <v>39383</v>
      </c>
      <c r="J142" s="2">
        <v>21308</v>
      </c>
      <c r="K142" s="2">
        <v>11905</v>
      </c>
      <c r="L142" s="2">
        <v>6267</v>
      </c>
      <c r="M142" s="2">
        <v>4617</v>
      </c>
    </row>
    <row r="143" spans="1:13">
      <c r="A143" s="5">
        <v>30</v>
      </c>
      <c r="B143" s="2">
        <v>4907</v>
      </c>
      <c r="C143" s="2">
        <v>3612</v>
      </c>
      <c r="D143" s="2">
        <v>3635</v>
      </c>
      <c r="E143" s="2">
        <v>3500</v>
      </c>
      <c r="F143" s="2" t="s">
        <v>21</v>
      </c>
      <c r="G143" s="2">
        <v>3732</v>
      </c>
      <c r="H143" s="2">
        <v>16588</v>
      </c>
      <c r="I143" s="2">
        <v>37637</v>
      </c>
      <c r="J143" s="2">
        <v>20585</v>
      </c>
      <c r="K143" s="2">
        <v>12268</v>
      </c>
      <c r="L143" s="2">
        <v>5984</v>
      </c>
      <c r="M143" s="2">
        <v>4587</v>
      </c>
    </row>
    <row r="144" spans="1:13">
      <c r="A144" s="5">
        <v>31</v>
      </c>
      <c r="B144" s="2">
        <v>4938</v>
      </c>
      <c r="C144" s="2" t="s">
        <v>21</v>
      </c>
      <c r="D144" s="2">
        <v>3487</v>
      </c>
      <c r="E144" s="2">
        <v>3500</v>
      </c>
      <c r="F144" s="2" t="s">
        <v>21</v>
      </c>
      <c r="G144" s="2">
        <v>4556</v>
      </c>
      <c r="H144" s="2" t="s">
        <v>21</v>
      </c>
      <c r="I144" s="2">
        <v>39718</v>
      </c>
      <c r="J144" s="2" t="s">
        <v>21</v>
      </c>
      <c r="K144" s="2">
        <v>12200</v>
      </c>
      <c r="L144" s="2">
        <v>5877</v>
      </c>
      <c r="M144" s="2" t="s">
        <v>21</v>
      </c>
    </row>
    <row r="145" spans="1:13">
      <c r="A145" s="6"/>
      <c r="M145" s="7"/>
    </row>
    <row r="146" spans="1:13">
      <c r="A146" s="5" t="s">
        <v>14</v>
      </c>
      <c r="B146" s="2">
        <v>153905</v>
      </c>
      <c r="C146" s="2">
        <v>123754</v>
      </c>
      <c r="D146" s="2">
        <v>107928</v>
      </c>
      <c r="E146" s="2">
        <v>109400</v>
      </c>
      <c r="F146" s="2">
        <v>93994</v>
      </c>
      <c r="G146" s="2">
        <v>97558</v>
      </c>
      <c r="H146" s="2">
        <v>261264</v>
      </c>
      <c r="I146" s="2">
        <v>675465</v>
      </c>
      <c r="J146" s="2">
        <v>803814</v>
      </c>
      <c r="K146" s="2">
        <v>432536</v>
      </c>
      <c r="L146" s="2">
        <v>220742</v>
      </c>
      <c r="M146" s="2">
        <v>148804</v>
      </c>
    </row>
    <row r="147" spans="1:13">
      <c r="A147" s="5" t="s">
        <v>22</v>
      </c>
      <c r="B147" s="2">
        <v>305265.90000000002</v>
      </c>
      <c r="C147" s="2">
        <v>245462.3</v>
      </c>
      <c r="D147" s="2">
        <v>214072</v>
      </c>
      <c r="E147" s="2">
        <v>216991.6</v>
      </c>
      <c r="F147" s="2">
        <v>186434.3</v>
      </c>
      <c r="G147" s="2">
        <v>193503.4</v>
      </c>
      <c r="H147" s="2">
        <v>518209.3</v>
      </c>
      <c r="I147" s="2">
        <v>1339764.5</v>
      </c>
      <c r="J147" s="2">
        <v>1594340.9</v>
      </c>
      <c r="K147" s="2">
        <v>857922.2</v>
      </c>
      <c r="L147" s="2">
        <v>437835.1</v>
      </c>
      <c r="M147" s="2">
        <v>295148.3</v>
      </c>
    </row>
    <row r="148" spans="1:13">
      <c r="A148" s="5" t="s">
        <v>23</v>
      </c>
      <c r="B148" s="2">
        <v>4964.7</v>
      </c>
      <c r="C148" s="2">
        <v>4125.1000000000004</v>
      </c>
      <c r="D148" s="2">
        <v>3481.5</v>
      </c>
      <c r="E148" s="2">
        <v>3529</v>
      </c>
      <c r="F148" s="2">
        <v>3356.9</v>
      </c>
      <c r="G148" s="2">
        <v>3147</v>
      </c>
      <c r="H148" s="2">
        <v>8708.7999999999993</v>
      </c>
      <c r="I148" s="2">
        <v>21789.200000000001</v>
      </c>
      <c r="J148" s="2">
        <v>26793.8</v>
      </c>
      <c r="K148" s="2">
        <v>13952.8</v>
      </c>
      <c r="L148" s="2">
        <v>7120.7</v>
      </c>
      <c r="M148" s="2">
        <v>4960.1000000000004</v>
      </c>
    </row>
    <row r="149" spans="1:13">
      <c r="A149" s="5" t="s">
        <v>24</v>
      </c>
      <c r="B149" s="2">
        <v>6037</v>
      </c>
      <c r="C149" s="2">
        <v>4728</v>
      </c>
      <c r="D149" s="2">
        <v>3804</v>
      </c>
      <c r="E149" s="2">
        <v>3711</v>
      </c>
      <c r="F149" s="2">
        <v>3600</v>
      </c>
      <c r="G149" s="2">
        <v>4556</v>
      </c>
      <c r="H149" s="2">
        <v>17019</v>
      </c>
      <c r="I149" s="2">
        <v>40252</v>
      </c>
      <c r="J149" s="2">
        <v>37500</v>
      </c>
      <c r="K149" s="2">
        <v>19534</v>
      </c>
      <c r="L149" s="2">
        <v>10726</v>
      </c>
      <c r="M149" s="2">
        <v>5934</v>
      </c>
    </row>
    <row r="150" spans="1:13">
      <c r="A150" s="5" t="s">
        <v>25</v>
      </c>
      <c r="B150" s="2">
        <v>4376</v>
      </c>
      <c r="C150" s="2">
        <v>3612</v>
      </c>
      <c r="D150" s="2">
        <v>3158</v>
      </c>
      <c r="E150" s="2">
        <v>3500</v>
      </c>
      <c r="F150" s="2">
        <v>2880</v>
      </c>
      <c r="G150" s="2">
        <v>2878</v>
      </c>
      <c r="H150" s="2">
        <v>4798</v>
      </c>
      <c r="I150" s="2">
        <v>9750</v>
      </c>
      <c r="J150" s="2">
        <v>17797</v>
      </c>
      <c r="K150" s="2">
        <v>7803</v>
      </c>
      <c r="L150" s="2">
        <v>5297</v>
      </c>
      <c r="M150" s="2">
        <v>4487</v>
      </c>
    </row>
    <row r="151" spans="1:13">
      <c r="A151" s="11"/>
    </row>
    <row r="152" spans="1:13">
      <c r="A152" s="11"/>
    </row>
    <row r="153" spans="1:13" ht="12.9" customHeight="1">
      <c r="A153" s="115" t="s">
        <v>15</v>
      </c>
      <c r="B153" s="116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7"/>
    </row>
    <row r="154" spans="1:13" ht="12.9" customHeight="1">
      <c r="A154" s="118" t="s">
        <v>16</v>
      </c>
      <c r="B154" s="97"/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119"/>
    </row>
    <row r="155" spans="1:13" ht="12.9" customHeight="1">
      <c r="A155" s="118" t="s">
        <v>37</v>
      </c>
      <c r="B155" s="97"/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119"/>
    </row>
    <row r="156" spans="1:13" ht="12.9" customHeight="1">
      <c r="A156" s="118" t="s">
        <v>18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119"/>
    </row>
    <row r="157" spans="1:13" ht="12.9" customHeight="1">
      <c r="A157" s="120" t="s">
        <v>19</v>
      </c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2"/>
    </row>
    <row r="158" spans="1:13">
      <c r="A158" s="123" t="s">
        <v>20</v>
      </c>
      <c r="B158" s="1" t="s">
        <v>0</v>
      </c>
      <c r="C158" s="1" t="s">
        <v>1</v>
      </c>
      <c r="D158" s="1" t="s">
        <v>2</v>
      </c>
      <c r="E158" s="1" t="s">
        <v>3</v>
      </c>
      <c r="F158" s="1" t="s">
        <v>4</v>
      </c>
      <c r="G158" s="1" t="s">
        <v>5</v>
      </c>
      <c r="H158" s="1" t="s">
        <v>6</v>
      </c>
      <c r="I158" s="1" t="s">
        <v>7</v>
      </c>
      <c r="J158" s="1" t="s">
        <v>8</v>
      </c>
      <c r="K158" s="1" t="s">
        <v>9</v>
      </c>
      <c r="L158" s="1" t="s">
        <v>10</v>
      </c>
      <c r="M158" s="1" t="s">
        <v>13</v>
      </c>
    </row>
    <row r="159" spans="1:13">
      <c r="A159" s="124"/>
      <c r="B159" s="4">
        <v>1913</v>
      </c>
      <c r="C159" s="4">
        <v>1913</v>
      </c>
      <c r="D159" s="4">
        <v>1913</v>
      </c>
      <c r="E159" s="4">
        <v>1914</v>
      </c>
      <c r="F159" s="4">
        <v>1914</v>
      </c>
      <c r="G159" s="4">
        <v>1914</v>
      </c>
      <c r="H159" s="4">
        <v>1914</v>
      </c>
      <c r="I159" s="4">
        <v>1914</v>
      </c>
      <c r="J159" s="4">
        <v>1914</v>
      </c>
      <c r="K159" s="4">
        <v>1914</v>
      </c>
      <c r="L159" s="4">
        <v>1914</v>
      </c>
      <c r="M159" s="4">
        <v>1914</v>
      </c>
    </row>
    <row r="160" spans="1:13">
      <c r="A160" s="5">
        <v>1</v>
      </c>
      <c r="B160" s="2">
        <v>4567</v>
      </c>
      <c r="C160" s="2">
        <v>4249</v>
      </c>
      <c r="D160" s="2">
        <v>3679</v>
      </c>
      <c r="E160" s="2">
        <v>3220</v>
      </c>
      <c r="F160" s="2">
        <v>2848</v>
      </c>
      <c r="G160" s="2">
        <v>2854</v>
      </c>
      <c r="H160" s="2">
        <v>3052</v>
      </c>
      <c r="I160" s="2">
        <v>11266</v>
      </c>
      <c r="J160" s="2">
        <v>28734</v>
      </c>
      <c r="K160" s="2">
        <v>15700</v>
      </c>
      <c r="L160" s="2">
        <v>8923</v>
      </c>
      <c r="M160" s="2">
        <v>4377</v>
      </c>
    </row>
    <row r="161" spans="1:13">
      <c r="A161" s="5">
        <v>2</v>
      </c>
      <c r="B161" s="2">
        <v>4845</v>
      </c>
      <c r="C161" s="2">
        <v>4340</v>
      </c>
      <c r="D161" s="2">
        <v>3611</v>
      </c>
      <c r="E161" s="2">
        <v>3220</v>
      </c>
      <c r="F161" s="2">
        <v>2848</v>
      </c>
      <c r="G161" s="2">
        <v>2906</v>
      </c>
      <c r="H161" s="2">
        <v>2960</v>
      </c>
      <c r="I161" s="2">
        <v>12713</v>
      </c>
      <c r="J161" s="2">
        <v>30877</v>
      </c>
      <c r="K161" s="2">
        <v>15300</v>
      </c>
      <c r="L161" s="2">
        <v>7821</v>
      </c>
      <c r="M161" s="2">
        <v>4584</v>
      </c>
    </row>
    <row r="162" spans="1:13">
      <c r="A162" s="5">
        <v>3</v>
      </c>
      <c r="B162" s="2">
        <v>5030</v>
      </c>
      <c r="C162" s="2">
        <v>4440</v>
      </c>
      <c r="D162" s="2">
        <v>3689</v>
      </c>
      <c r="E162" s="2">
        <v>3220</v>
      </c>
      <c r="F162" s="2">
        <v>2848</v>
      </c>
      <c r="G162" s="2">
        <v>2753</v>
      </c>
      <c r="H162" s="2">
        <v>3267</v>
      </c>
      <c r="I162" s="2">
        <v>14509</v>
      </c>
      <c r="J162" s="2">
        <v>33767</v>
      </c>
      <c r="K162" s="2">
        <v>15300</v>
      </c>
      <c r="L162" s="2">
        <v>7848</v>
      </c>
      <c r="M162" s="2">
        <v>5213</v>
      </c>
    </row>
    <row r="163" spans="1:13">
      <c r="A163" s="5">
        <v>4</v>
      </c>
      <c r="B163" s="2">
        <v>4730</v>
      </c>
      <c r="C163" s="2">
        <v>4340</v>
      </c>
      <c r="D163" s="2">
        <v>3781</v>
      </c>
      <c r="E163" s="2">
        <v>3220</v>
      </c>
      <c r="F163" s="2">
        <v>3147</v>
      </c>
      <c r="G163" s="2">
        <v>2754</v>
      </c>
      <c r="H163" s="2">
        <v>3748</v>
      </c>
      <c r="I163" s="2">
        <v>16995</v>
      </c>
      <c r="J163" s="2">
        <v>32794</v>
      </c>
      <c r="K163" s="2">
        <v>14523</v>
      </c>
      <c r="L163" s="2">
        <v>7910</v>
      </c>
      <c r="M163" s="2">
        <v>5183</v>
      </c>
    </row>
    <row r="164" spans="1:13">
      <c r="A164" s="5">
        <v>5</v>
      </c>
      <c r="B164" s="2">
        <v>4691</v>
      </c>
      <c r="C164" s="2">
        <v>4341</v>
      </c>
      <c r="D164" s="2">
        <v>3830</v>
      </c>
      <c r="E164" s="2">
        <v>3220</v>
      </c>
      <c r="F164" s="2">
        <v>3300</v>
      </c>
      <c r="G164" s="2">
        <v>2753</v>
      </c>
      <c r="H164" s="2">
        <v>4122</v>
      </c>
      <c r="I164" s="2">
        <v>15804</v>
      </c>
      <c r="J164" s="2">
        <v>33436</v>
      </c>
      <c r="K164" s="2">
        <v>15088</v>
      </c>
      <c r="L164" s="2">
        <v>7199</v>
      </c>
      <c r="M164" s="2">
        <v>4507</v>
      </c>
    </row>
    <row r="165" spans="1:13">
      <c r="A165" s="5">
        <v>6</v>
      </c>
      <c r="B165" s="2">
        <v>4825</v>
      </c>
      <c r="C165" s="2">
        <v>4560</v>
      </c>
      <c r="D165" s="2">
        <v>3698</v>
      </c>
      <c r="E165" s="2">
        <v>3220</v>
      </c>
      <c r="F165" s="2">
        <v>3299</v>
      </c>
      <c r="G165" s="2">
        <v>2754</v>
      </c>
      <c r="H165" s="2">
        <v>4872</v>
      </c>
      <c r="I165" s="2">
        <v>14459</v>
      </c>
      <c r="J165" s="2">
        <v>33400</v>
      </c>
      <c r="K165" s="2">
        <v>14688</v>
      </c>
      <c r="L165" s="2">
        <v>7926</v>
      </c>
      <c r="M165" s="2">
        <v>4071</v>
      </c>
    </row>
    <row r="166" spans="1:13">
      <c r="A166" s="5">
        <v>7</v>
      </c>
      <c r="B166" s="2">
        <v>5095</v>
      </c>
      <c r="C166" s="2">
        <v>4937</v>
      </c>
      <c r="D166" s="2">
        <v>3581</v>
      </c>
      <c r="E166" s="2">
        <v>3220</v>
      </c>
      <c r="F166" s="2">
        <v>3179</v>
      </c>
      <c r="G166" s="2">
        <v>2941</v>
      </c>
      <c r="H166" s="2">
        <v>5498</v>
      </c>
      <c r="I166" s="2">
        <v>13440</v>
      </c>
      <c r="J166" s="2">
        <v>29107</v>
      </c>
      <c r="K166" s="2">
        <v>14100</v>
      </c>
      <c r="L166" s="2">
        <v>6792</v>
      </c>
      <c r="M166" s="2">
        <v>4210</v>
      </c>
    </row>
    <row r="167" spans="1:13">
      <c r="A167" s="5">
        <v>8</v>
      </c>
      <c r="B167" s="2">
        <v>5400</v>
      </c>
      <c r="C167" s="2">
        <v>4618</v>
      </c>
      <c r="D167" s="2">
        <v>3450</v>
      </c>
      <c r="E167" s="2">
        <v>3320</v>
      </c>
      <c r="F167" s="2">
        <v>3188</v>
      </c>
      <c r="G167" s="2">
        <v>3030</v>
      </c>
      <c r="H167" s="2">
        <v>5618</v>
      </c>
      <c r="I167" s="2">
        <v>14299</v>
      </c>
      <c r="J167" s="2">
        <v>23934</v>
      </c>
      <c r="K167" s="2">
        <v>13300</v>
      </c>
      <c r="L167" s="2">
        <v>5984</v>
      </c>
      <c r="M167" s="2">
        <v>4181</v>
      </c>
    </row>
    <row r="168" spans="1:13">
      <c r="A168" s="5">
        <v>9</v>
      </c>
      <c r="B168" s="2">
        <v>5230</v>
      </c>
      <c r="C168" s="2">
        <v>4340</v>
      </c>
      <c r="D168" s="2">
        <v>3379</v>
      </c>
      <c r="E168" s="2">
        <v>3410</v>
      </c>
      <c r="F168" s="2">
        <v>3157</v>
      </c>
      <c r="G168" s="2">
        <v>3032</v>
      </c>
      <c r="H168" s="2">
        <v>5498</v>
      </c>
      <c r="I168" s="2">
        <v>18514</v>
      </c>
      <c r="J168" s="2">
        <v>21924</v>
      </c>
      <c r="K168" s="2">
        <v>12500</v>
      </c>
      <c r="L168" s="2">
        <v>6363</v>
      </c>
      <c r="M168" s="2">
        <v>4611</v>
      </c>
    </row>
    <row r="169" spans="1:13">
      <c r="A169" s="5">
        <v>10</v>
      </c>
      <c r="B169" s="2">
        <v>4947</v>
      </c>
      <c r="C169" s="2">
        <v>4220</v>
      </c>
      <c r="D169" s="2">
        <v>3332</v>
      </c>
      <c r="E169" s="2">
        <v>3220</v>
      </c>
      <c r="F169" s="2">
        <v>2947</v>
      </c>
      <c r="G169" s="2">
        <v>3030</v>
      </c>
      <c r="H169" s="2">
        <v>5748</v>
      </c>
      <c r="I169" s="2">
        <v>21042</v>
      </c>
      <c r="J169" s="2">
        <v>20485</v>
      </c>
      <c r="K169" s="2">
        <v>12811</v>
      </c>
      <c r="L169" s="2">
        <v>5860</v>
      </c>
      <c r="M169" s="2">
        <v>4217</v>
      </c>
    </row>
    <row r="170" spans="1:13">
      <c r="A170" s="5">
        <v>11</v>
      </c>
      <c r="B170" s="2">
        <v>4829</v>
      </c>
      <c r="C170" s="2">
        <v>4340</v>
      </c>
      <c r="D170" s="2">
        <v>3219</v>
      </c>
      <c r="E170" s="2">
        <v>3220</v>
      </c>
      <c r="F170" s="2">
        <v>2855</v>
      </c>
      <c r="G170" s="2">
        <v>2786</v>
      </c>
      <c r="H170" s="2">
        <v>6258</v>
      </c>
      <c r="I170" s="2">
        <v>20893</v>
      </c>
      <c r="J170" s="2">
        <v>19042</v>
      </c>
      <c r="K170" s="2">
        <v>12805</v>
      </c>
      <c r="L170" s="2">
        <v>5883</v>
      </c>
      <c r="M170" s="2">
        <v>4192</v>
      </c>
    </row>
    <row r="171" spans="1:13">
      <c r="A171" s="5">
        <v>12</v>
      </c>
      <c r="B171" s="2">
        <v>4702</v>
      </c>
      <c r="C171" s="2">
        <v>4440</v>
      </c>
      <c r="D171" s="2">
        <v>3228</v>
      </c>
      <c r="E171" s="2">
        <v>3220</v>
      </c>
      <c r="F171" s="2">
        <v>2853</v>
      </c>
      <c r="G171" s="2">
        <v>2662</v>
      </c>
      <c r="H171" s="2">
        <v>6981</v>
      </c>
      <c r="I171" s="2">
        <v>18311</v>
      </c>
      <c r="J171" s="2">
        <v>19058</v>
      </c>
      <c r="K171" s="2">
        <v>12500</v>
      </c>
      <c r="L171" s="2">
        <v>6068</v>
      </c>
      <c r="M171" s="2">
        <v>4257</v>
      </c>
    </row>
    <row r="172" spans="1:13">
      <c r="A172" s="5">
        <v>13</v>
      </c>
      <c r="B172" s="2">
        <v>4819</v>
      </c>
      <c r="C172" s="2">
        <v>4222</v>
      </c>
      <c r="D172" s="2">
        <v>3241</v>
      </c>
      <c r="E172" s="2">
        <v>3220</v>
      </c>
      <c r="F172" s="2">
        <v>2857</v>
      </c>
      <c r="G172" s="2">
        <v>2724</v>
      </c>
      <c r="H172" s="2">
        <v>6825</v>
      </c>
      <c r="I172" s="2">
        <v>17027</v>
      </c>
      <c r="J172" s="2">
        <v>19495</v>
      </c>
      <c r="K172" s="2">
        <v>12200</v>
      </c>
      <c r="L172" s="2">
        <v>5405</v>
      </c>
      <c r="M172" s="2">
        <v>4363</v>
      </c>
    </row>
    <row r="173" spans="1:13">
      <c r="A173" s="5">
        <v>14</v>
      </c>
      <c r="B173" s="2">
        <v>5089</v>
      </c>
      <c r="C173" s="2">
        <v>4281</v>
      </c>
      <c r="D173" s="2">
        <v>3294</v>
      </c>
      <c r="E173" s="2">
        <v>3220</v>
      </c>
      <c r="F173" s="2">
        <v>2855</v>
      </c>
      <c r="G173" s="2">
        <v>2692</v>
      </c>
      <c r="H173" s="2">
        <v>6948</v>
      </c>
      <c r="I173" s="2">
        <v>18045</v>
      </c>
      <c r="J173" s="2">
        <v>20465</v>
      </c>
      <c r="K173" s="2">
        <v>11400</v>
      </c>
      <c r="L173" s="2">
        <v>5584</v>
      </c>
      <c r="M173" s="2">
        <v>4830</v>
      </c>
    </row>
    <row r="174" spans="1:13">
      <c r="A174" s="5">
        <v>15</v>
      </c>
      <c r="B174" s="2">
        <v>5030</v>
      </c>
      <c r="C174" s="2">
        <v>4038</v>
      </c>
      <c r="D174" s="2">
        <v>3170</v>
      </c>
      <c r="E174" s="2">
        <v>3220</v>
      </c>
      <c r="F174" s="2">
        <v>2853</v>
      </c>
      <c r="G174" s="2">
        <v>3019</v>
      </c>
      <c r="H174" s="2">
        <v>8788</v>
      </c>
      <c r="I174" s="2">
        <v>20059</v>
      </c>
      <c r="J174" s="2">
        <v>21905</v>
      </c>
      <c r="K174" s="2">
        <v>11100</v>
      </c>
      <c r="L174" s="2">
        <v>5641</v>
      </c>
      <c r="M174" s="2">
        <v>5672</v>
      </c>
    </row>
    <row r="175" spans="1:13">
      <c r="A175" s="5">
        <v>16</v>
      </c>
      <c r="B175" s="2">
        <v>4610</v>
      </c>
      <c r="C175" s="2">
        <v>4029</v>
      </c>
      <c r="D175" s="2">
        <v>3159</v>
      </c>
      <c r="E175" s="2">
        <v>3220</v>
      </c>
      <c r="F175" s="2">
        <v>3038</v>
      </c>
      <c r="G175" s="2">
        <v>3260</v>
      </c>
      <c r="H175" s="2">
        <v>10108</v>
      </c>
      <c r="I175" s="2">
        <v>21346</v>
      </c>
      <c r="J175" s="2">
        <v>23189</v>
      </c>
      <c r="K175" s="2">
        <v>10854</v>
      </c>
      <c r="L175" s="2">
        <v>5649</v>
      </c>
      <c r="M175" s="2">
        <v>5743</v>
      </c>
    </row>
    <row r="176" spans="1:13">
      <c r="A176" s="5">
        <v>17</v>
      </c>
      <c r="B176" s="2">
        <v>4462</v>
      </c>
      <c r="C176" s="2">
        <v>4120</v>
      </c>
      <c r="D176" s="2">
        <v>3220</v>
      </c>
      <c r="E176" s="2">
        <v>3220</v>
      </c>
      <c r="F176" s="2">
        <v>3237</v>
      </c>
      <c r="G176" s="2">
        <v>3297</v>
      </c>
      <c r="H176" s="2">
        <v>9108</v>
      </c>
      <c r="I176" s="2">
        <v>23416</v>
      </c>
      <c r="J176" s="2">
        <v>22261</v>
      </c>
      <c r="K176" s="2">
        <v>10377</v>
      </c>
      <c r="L176" s="2">
        <v>4959</v>
      </c>
      <c r="M176" s="2">
        <v>5469</v>
      </c>
    </row>
    <row r="177" spans="1:13">
      <c r="A177" s="5">
        <v>18</v>
      </c>
      <c r="B177" s="2">
        <v>4469</v>
      </c>
      <c r="C177" s="2">
        <v>4120</v>
      </c>
      <c r="D177" s="2">
        <v>3102</v>
      </c>
      <c r="E177" s="2">
        <v>3220</v>
      </c>
      <c r="F177" s="2">
        <v>3289</v>
      </c>
      <c r="G177" s="2">
        <v>3541</v>
      </c>
      <c r="H177" s="2">
        <v>8280</v>
      </c>
      <c r="I177" s="2">
        <v>25397</v>
      </c>
      <c r="J177" s="2">
        <v>21914</v>
      </c>
      <c r="K177" s="2">
        <v>9256</v>
      </c>
      <c r="L177" s="2">
        <v>4912</v>
      </c>
      <c r="M177" s="2">
        <v>6381</v>
      </c>
    </row>
    <row r="178" spans="1:13">
      <c r="A178" s="5">
        <v>19</v>
      </c>
      <c r="B178" s="2">
        <v>4498</v>
      </c>
      <c r="C178" s="2">
        <v>4120</v>
      </c>
      <c r="D178" s="2">
        <v>3043</v>
      </c>
      <c r="E178" s="2">
        <v>3140</v>
      </c>
      <c r="F178" s="2">
        <v>3287</v>
      </c>
      <c r="G178" s="2">
        <v>3479</v>
      </c>
      <c r="H178" s="2">
        <v>8382</v>
      </c>
      <c r="I178" s="2">
        <v>26135</v>
      </c>
      <c r="J178" s="2">
        <v>22495</v>
      </c>
      <c r="K178" s="2">
        <v>8725</v>
      </c>
      <c r="L178" s="2">
        <v>5000</v>
      </c>
      <c r="M178" s="2">
        <v>6110</v>
      </c>
    </row>
    <row r="179" spans="1:13">
      <c r="A179" s="5">
        <v>20</v>
      </c>
      <c r="B179" s="2">
        <v>4109</v>
      </c>
      <c r="C179" s="2">
        <v>4220</v>
      </c>
      <c r="D179" s="2">
        <v>3161</v>
      </c>
      <c r="E179" s="2">
        <v>3050</v>
      </c>
      <c r="F179" s="2">
        <v>3339</v>
      </c>
      <c r="G179" s="2">
        <v>3263</v>
      </c>
      <c r="H179" s="2">
        <v>10488</v>
      </c>
      <c r="I179" s="2">
        <v>25418</v>
      </c>
      <c r="J179" s="2">
        <v>24103</v>
      </c>
      <c r="K179" s="2">
        <v>7932</v>
      </c>
      <c r="L179" s="2">
        <v>5670</v>
      </c>
      <c r="M179" s="2">
        <v>6973</v>
      </c>
    </row>
    <row r="180" spans="1:13">
      <c r="A180" s="5">
        <v>21</v>
      </c>
      <c r="B180" s="2">
        <v>4277</v>
      </c>
      <c r="C180" s="2">
        <v>4220</v>
      </c>
      <c r="D180" s="2">
        <v>3159</v>
      </c>
      <c r="E180" s="2">
        <v>3030</v>
      </c>
      <c r="F180" s="2">
        <v>3287</v>
      </c>
      <c r="G180" s="2">
        <v>3144</v>
      </c>
      <c r="H180" s="2">
        <v>13215</v>
      </c>
      <c r="I180" s="2">
        <v>26361</v>
      </c>
      <c r="J180" s="2">
        <v>24602</v>
      </c>
      <c r="K180" s="2">
        <v>8826</v>
      </c>
      <c r="L180" s="2">
        <v>4704</v>
      </c>
      <c r="M180" s="2">
        <v>7674</v>
      </c>
    </row>
    <row r="181" spans="1:13">
      <c r="A181" s="5">
        <v>22</v>
      </c>
      <c r="B181" s="2">
        <v>4395</v>
      </c>
      <c r="C181" s="2">
        <v>4010</v>
      </c>
      <c r="D181" s="2">
        <v>3189</v>
      </c>
      <c r="E181" s="2">
        <v>3000</v>
      </c>
      <c r="F181" s="2">
        <v>2993</v>
      </c>
      <c r="G181" s="2">
        <v>3066</v>
      </c>
      <c r="H181" s="2">
        <v>13146</v>
      </c>
      <c r="I181" s="2">
        <v>28629</v>
      </c>
      <c r="J181" s="2">
        <v>23264</v>
      </c>
      <c r="K181" s="2">
        <v>8369</v>
      </c>
      <c r="L181" s="2">
        <v>5062</v>
      </c>
      <c r="M181" s="2">
        <v>6711</v>
      </c>
    </row>
    <row r="182" spans="1:13">
      <c r="A182" s="5">
        <v>23</v>
      </c>
      <c r="B182" s="2">
        <v>4379</v>
      </c>
      <c r="C182" s="2">
        <v>3681</v>
      </c>
      <c r="D182" s="2">
        <v>3220</v>
      </c>
      <c r="E182" s="2">
        <v>2980</v>
      </c>
      <c r="F182" s="2">
        <v>2986</v>
      </c>
      <c r="G182" s="2">
        <v>3063</v>
      </c>
      <c r="H182" s="2">
        <v>13852</v>
      </c>
      <c r="I182" s="2">
        <v>31733</v>
      </c>
      <c r="J182" s="2">
        <v>20872</v>
      </c>
      <c r="K182" s="2">
        <v>8388</v>
      </c>
      <c r="L182" s="2">
        <v>5095</v>
      </c>
      <c r="M182" s="2">
        <v>5854</v>
      </c>
    </row>
    <row r="183" spans="1:13">
      <c r="A183" s="5">
        <v>24</v>
      </c>
      <c r="B183" s="2">
        <v>4261</v>
      </c>
      <c r="C183" s="2">
        <v>3489</v>
      </c>
      <c r="D183" s="2">
        <v>3220</v>
      </c>
      <c r="E183" s="2">
        <v>2960</v>
      </c>
      <c r="F183" s="2">
        <v>2907</v>
      </c>
      <c r="G183" s="2">
        <v>3144</v>
      </c>
      <c r="H183" s="2">
        <v>14884</v>
      </c>
      <c r="I183" s="2">
        <v>32889</v>
      </c>
      <c r="J183" s="2">
        <v>18789</v>
      </c>
      <c r="K183" s="2">
        <v>7251</v>
      </c>
      <c r="L183" s="2">
        <v>4438</v>
      </c>
      <c r="M183" s="2">
        <v>5324</v>
      </c>
    </row>
    <row r="184" spans="1:13">
      <c r="A184" s="5">
        <v>25</v>
      </c>
      <c r="B184" s="2">
        <v>4349</v>
      </c>
      <c r="C184" s="2">
        <v>3941</v>
      </c>
      <c r="D184" s="2">
        <v>3220</v>
      </c>
      <c r="E184" s="2">
        <v>3090</v>
      </c>
      <c r="F184" s="2">
        <v>2911</v>
      </c>
      <c r="G184" s="2">
        <v>3311</v>
      </c>
      <c r="H184" s="2">
        <v>14404</v>
      </c>
      <c r="I184" s="2">
        <v>30259</v>
      </c>
      <c r="J184" s="2">
        <v>18386</v>
      </c>
      <c r="K184" s="2">
        <v>6893</v>
      </c>
      <c r="L184" s="2">
        <v>4310</v>
      </c>
      <c r="M184" s="2">
        <v>5142</v>
      </c>
    </row>
    <row r="185" spans="1:13">
      <c r="A185" s="5">
        <v>26</v>
      </c>
      <c r="B185" s="2">
        <v>4438</v>
      </c>
      <c r="C185" s="2">
        <v>3849</v>
      </c>
      <c r="D185" s="2">
        <v>3220</v>
      </c>
      <c r="E185" s="2">
        <v>3220</v>
      </c>
      <c r="F185" s="2">
        <v>2879</v>
      </c>
      <c r="G185" s="2">
        <v>3310</v>
      </c>
      <c r="H185" s="2">
        <v>13786</v>
      </c>
      <c r="I185" s="2">
        <v>27687</v>
      </c>
      <c r="J185" s="2">
        <v>18524</v>
      </c>
      <c r="K185" s="2">
        <v>8019</v>
      </c>
      <c r="L185" s="2">
        <v>4651</v>
      </c>
      <c r="M185" s="2">
        <v>5052</v>
      </c>
    </row>
    <row r="186" spans="1:13">
      <c r="A186" s="5">
        <v>27</v>
      </c>
      <c r="B186" s="2">
        <v>4469</v>
      </c>
      <c r="C186" s="2">
        <v>3969</v>
      </c>
      <c r="D186" s="2">
        <v>3220</v>
      </c>
      <c r="E186" s="2">
        <v>5529</v>
      </c>
      <c r="F186" s="2">
        <v>2847</v>
      </c>
      <c r="G186" s="2">
        <v>3248</v>
      </c>
      <c r="H186" s="2">
        <v>12510</v>
      </c>
      <c r="I186" s="2">
        <v>26093</v>
      </c>
      <c r="J186" s="2">
        <v>17624</v>
      </c>
      <c r="K186" s="2">
        <v>7201</v>
      </c>
      <c r="L186" s="2">
        <v>4013</v>
      </c>
      <c r="M186" s="2">
        <v>5057</v>
      </c>
    </row>
    <row r="187" spans="1:13">
      <c r="A187" s="5">
        <v>28</v>
      </c>
      <c r="B187" s="2">
        <v>4440</v>
      </c>
      <c r="C187" s="2">
        <v>4040</v>
      </c>
      <c r="D187" s="2">
        <v>3220</v>
      </c>
      <c r="E187" s="2">
        <v>4334</v>
      </c>
      <c r="F187" s="2">
        <v>2833</v>
      </c>
      <c r="G187" s="2">
        <v>3627</v>
      </c>
      <c r="H187" s="2">
        <v>11968</v>
      </c>
      <c r="I187" s="2">
        <v>27193</v>
      </c>
      <c r="J187" s="2">
        <v>16116</v>
      </c>
      <c r="K187" s="2">
        <v>7181</v>
      </c>
      <c r="L187" s="2">
        <v>4013</v>
      </c>
      <c r="M187" s="2">
        <v>5558</v>
      </c>
    </row>
    <row r="188" spans="1:13">
      <c r="A188" s="5">
        <v>29</v>
      </c>
      <c r="B188" s="2">
        <v>4322</v>
      </c>
      <c r="C188" s="2">
        <v>4010</v>
      </c>
      <c r="D188" s="2">
        <v>3220</v>
      </c>
      <c r="E188" s="2">
        <v>2988</v>
      </c>
      <c r="F188" s="2" t="s">
        <v>21</v>
      </c>
      <c r="G188" s="2">
        <v>3192</v>
      </c>
      <c r="H188" s="2">
        <v>11110</v>
      </c>
      <c r="I188" s="2">
        <v>27064</v>
      </c>
      <c r="J188" s="2">
        <v>15525</v>
      </c>
      <c r="K188" s="2">
        <v>7433</v>
      </c>
      <c r="L188" s="2">
        <v>3919</v>
      </c>
      <c r="M188" s="2">
        <v>5308</v>
      </c>
    </row>
    <row r="189" spans="1:13">
      <c r="A189" s="5">
        <v>30</v>
      </c>
      <c r="B189" s="2">
        <v>4281</v>
      </c>
      <c r="C189" s="2">
        <v>3900</v>
      </c>
      <c r="D189" s="2">
        <v>3220</v>
      </c>
      <c r="E189" s="2">
        <v>2692</v>
      </c>
      <c r="F189" s="2" t="s">
        <v>21</v>
      </c>
      <c r="G189" s="2">
        <v>3007</v>
      </c>
      <c r="H189" s="2">
        <v>10954</v>
      </c>
      <c r="I189" s="2">
        <v>25823</v>
      </c>
      <c r="J189" s="2">
        <v>15908</v>
      </c>
      <c r="K189" s="2">
        <v>7520</v>
      </c>
      <c r="L189" s="2">
        <v>4813</v>
      </c>
      <c r="M189" s="2">
        <v>5057</v>
      </c>
    </row>
    <row r="190" spans="1:13">
      <c r="A190" s="5">
        <v>31</v>
      </c>
      <c r="B190" s="2">
        <v>4158</v>
      </c>
      <c r="C190" s="2" t="s">
        <v>21</v>
      </c>
      <c r="D190" s="2">
        <v>3220</v>
      </c>
      <c r="E190" s="2">
        <v>2650</v>
      </c>
      <c r="F190" s="2" t="s">
        <v>21</v>
      </c>
      <c r="G190" s="2">
        <v>3208</v>
      </c>
      <c r="H190" s="2" t="s">
        <v>21</v>
      </c>
      <c r="I190" s="2">
        <v>27143</v>
      </c>
      <c r="J190" s="2" t="s">
        <v>21</v>
      </c>
      <c r="K190" s="2">
        <v>8288</v>
      </c>
      <c r="L190" s="2">
        <v>4580</v>
      </c>
      <c r="M190" s="2" t="s">
        <v>21</v>
      </c>
    </row>
    <row r="191" spans="1:13">
      <c r="A191" s="6"/>
      <c r="M191" s="7"/>
    </row>
    <row r="192" spans="1:13">
      <c r="A192" s="5" t="s">
        <v>14</v>
      </c>
      <c r="B192" s="2">
        <v>143746</v>
      </c>
      <c r="C192" s="2">
        <v>125424</v>
      </c>
      <c r="D192" s="2">
        <v>103195</v>
      </c>
      <c r="E192" s="2">
        <v>100913</v>
      </c>
      <c r="F192" s="2">
        <v>84867</v>
      </c>
      <c r="G192" s="2">
        <v>94850</v>
      </c>
      <c r="H192" s="2">
        <v>256378</v>
      </c>
      <c r="I192" s="2">
        <v>679962</v>
      </c>
      <c r="J192" s="2">
        <v>691995</v>
      </c>
      <c r="K192" s="2">
        <v>335828</v>
      </c>
      <c r="L192" s="2">
        <v>176995</v>
      </c>
      <c r="M192" s="2">
        <v>155881</v>
      </c>
    </row>
    <row r="193" spans="1:13">
      <c r="A193" s="5" t="s">
        <v>22</v>
      </c>
      <c r="B193" s="2">
        <v>285115.90000000002</v>
      </c>
      <c r="C193" s="2">
        <v>248774.7</v>
      </c>
      <c r="D193" s="2">
        <v>204684.2</v>
      </c>
      <c r="E193" s="2">
        <v>200157.9</v>
      </c>
      <c r="F193" s="2">
        <v>168331.1</v>
      </c>
      <c r="G193" s="2">
        <v>188132.1</v>
      </c>
      <c r="H193" s="2">
        <v>508518.1</v>
      </c>
      <c r="I193" s="2">
        <v>1348684.3</v>
      </c>
      <c r="J193" s="2">
        <v>1372551.3</v>
      </c>
      <c r="K193" s="2">
        <v>666104.80000000005</v>
      </c>
      <c r="L193" s="2">
        <v>351064.3</v>
      </c>
      <c r="M193" s="2">
        <v>309185.3</v>
      </c>
    </row>
    <row r="194" spans="1:13">
      <c r="A194" s="5" t="s">
        <v>23</v>
      </c>
      <c r="B194" s="2">
        <v>4637</v>
      </c>
      <c r="C194" s="2">
        <v>4180.8</v>
      </c>
      <c r="D194" s="2">
        <v>3328.9</v>
      </c>
      <c r="E194" s="2">
        <v>3255.3</v>
      </c>
      <c r="F194" s="2">
        <v>3031</v>
      </c>
      <c r="G194" s="2">
        <v>3059.7</v>
      </c>
      <c r="H194" s="2">
        <v>8545.9</v>
      </c>
      <c r="I194" s="2">
        <v>21934.3</v>
      </c>
      <c r="J194" s="2">
        <v>23066.5</v>
      </c>
      <c r="K194" s="2">
        <v>10833.2</v>
      </c>
      <c r="L194" s="2">
        <v>5709.5</v>
      </c>
      <c r="M194" s="2">
        <v>5196</v>
      </c>
    </row>
    <row r="195" spans="1:13">
      <c r="A195" s="5" t="s">
        <v>24</v>
      </c>
      <c r="B195" s="2">
        <v>5400</v>
      </c>
      <c r="C195" s="2">
        <v>4937</v>
      </c>
      <c r="D195" s="2">
        <v>3830</v>
      </c>
      <c r="E195" s="2">
        <v>5529</v>
      </c>
      <c r="F195" s="2">
        <v>3339</v>
      </c>
      <c r="G195" s="2">
        <v>3627</v>
      </c>
      <c r="H195" s="2">
        <v>14884</v>
      </c>
      <c r="I195" s="2">
        <v>32889</v>
      </c>
      <c r="J195" s="2">
        <v>33767</v>
      </c>
      <c r="K195" s="2">
        <v>15700</v>
      </c>
      <c r="L195" s="2">
        <v>8923</v>
      </c>
      <c r="M195" s="2">
        <v>7674</v>
      </c>
    </row>
    <row r="196" spans="1:13">
      <c r="A196" s="5" t="s">
        <v>25</v>
      </c>
      <c r="B196" s="2">
        <v>4109</v>
      </c>
      <c r="C196" s="2">
        <v>3489</v>
      </c>
      <c r="D196" s="2">
        <v>3043</v>
      </c>
      <c r="E196" s="2">
        <v>2650</v>
      </c>
      <c r="F196" s="2">
        <v>2833</v>
      </c>
      <c r="G196" s="2">
        <v>2662</v>
      </c>
      <c r="H196" s="2">
        <v>2960</v>
      </c>
      <c r="I196" s="2">
        <v>11266</v>
      </c>
      <c r="J196" s="2">
        <v>15525</v>
      </c>
      <c r="K196" s="2">
        <v>6893</v>
      </c>
      <c r="L196" s="2">
        <v>3919</v>
      </c>
      <c r="M196" s="2">
        <v>4071</v>
      </c>
    </row>
    <row r="197" spans="1:13">
      <c r="A197" s="11"/>
    </row>
    <row r="198" spans="1:13">
      <c r="A198" s="11"/>
    </row>
    <row r="199" spans="1:13" ht="12.9" customHeight="1">
      <c r="A199" s="115" t="s">
        <v>15</v>
      </c>
      <c r="B199" s="116"/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17"/>
    </row>
    <row r="200" spans="1:13" ht="12.9" customHeight="1">
      <c r="A200" s="118" t="s">
        <v>16</v>
      </c>
      <c r="B200" s="97"/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119"/>
    </row>
    <row r="201" spans="1:13" ht="12.9" customHeight="1">
      <c r="A201" s="118" t="s">
        <v>38</v>
      </c>
      <c r="B201" s="97"/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119"/>
    </row>
    <row r="202" spans="1:13" ht="12.9" customHeight="1">
      <c r="A202" s="118" t="s">
        <v>18</v>
      </c>
      <c r="B202" s="97"/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119"/>
    </row>
    <row r="203" spans="1:13" ht="12.9" customHeight="1">
      <c r="A203" s="120" t="s">
        <v>19</v>
      </c>
      <c r="B203" s="121"/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2"/>
    </row>
    <row r="204" spans="1:13">
      <c r="A204" s="123" t="s">
        <v>20</v>
      </c>
      <c r="B204" s="1" t="s">
        <v>0</v>
      </c>
      <c r="C204" s="1" t="s">
        <v>1</v>
      </c>
      <c r="D204" s="1" t="s">
        <v>2</v>
      </c>
      <c r="E204" s="1" t="s">
        <v>3</v>
      </c>
      <c r="F204" s="1" t="s">
        <v>4</v>
      </c>
      <c r="G204" s="1" t="s">
        <v>5</v>
      </c>
      <c r="H204" s="1" t="s">
        <v>6</v>
      </c>
      <c r="I204" s="1" t="s">
        <v>7</v>
      </c>
      <c r="J204" s="1" t="s">
        <v>8</v>
      </c>
      <c r="K204" s="1" t="s">
        <v>9</v>
      </c>
      <c r="L204" s="1" t="s">
        <v>10</v>
      </c>
      <c r="M204" s="1" t="s">
        <v>13</v>
      </c>
    </row>
    <row r="205" spans="1:13">
      <c r="A205" s="124"/>
      <c r="B205" s="4">
        <v>1914</v>
      </c>
      <c r="C205" s="4">
        <v>1914</v>
      </c>
      <c r="D205" s="4">
        <v>1914</v>
      </c>
      <c r="E205" s="4">
        <v>1915</v>
      </c>
      <c r="F205" s="4">
        <v>1915</v>
      </c>
      <c r="G205" s="4">
        <v>1915</v>
      </c>
      <c r="H205" s="4">
        <v>1915</v>
      </c>
      <c r="I205" s="4">
        <v>1915</v>
      </c>
      <c r="J205" s="4">
        <v>1915</v>
      </c>
      <c r="K205" s="4">
        <v>1915</v>
      </c>
      <c r="L205" s="4">
        <v>1915</v>
      </c>
      <c r="M205" s="4">
        <v>1915</v>
      </c>
    </row>
    <row r="206" spans="1:13">
      <c r="A206" s="5">
        <v>1</v>
      </c>
      <c r="B206" s="2">
        <v>5352</v>
      </c>
      <c r="C206" s="2">
        <v>4680</v>
      </c>
      <c r="D206" s="2">
        <v>3500</v>
      </c>
      <c r="E206" s="2">
        <v>3077</v>
      </c>
      <c r="F206" s="2">
        <v>3000</v>
      </c>
      <c r="G206" s="2">
        <v>2629</v>
      </c>
      <c r="H206" s="2">
        <v>3615</v>
      </c>
      <c r="I206" s="2">
        <v>11310</v>
      </c>
      <c r="J206" s="2">
        <v>15605</v>
      </c>
      <c r="K206" s="2">
        <v>9197</v>
      </c>
      <c r="L206" s="2">
        <v>4724</v>
      </c>
      <c r="M206" s="2">
        <v>3501</v>
      </c>
    </row>
    <row r="207" spans="1:13">
      <c r="A207" s="5">
        <v>2</v>
      </c>
      <c r="B207" s="2">
        <v>5450</v>
      </c>
      <c r="C207" s="2">
        <v>4440</v>
      </c>
      <c r="D207" s="2">
        <v>3468</v>
      </c>
      <c r="E207" s="2">
        <v>3038</v>
      </c>
      <c r="F207" s="2">
        <v>3000</v>
      </c>
      <c r="G207" s="2">
        <v>2790</v>
      </c>
      <c r="H207" s="2">
        <v>3885</v>
      </c>
      <c r="I207" s="2">
        <v>10460</v>
      </c>
      <c r="J207" s="2">
        <v>18585</v>
      </c>
      <c r="K207" s="2">
        <v>9900</v>
      </c>
      <c r="L207" s="2">
        <v>4970</v>
      </c>
      <c r="M207" s="2">
        <v>3500</v>
      </c>
    </row>
    <row r="208" spans="1:13">
      <c r="A208" s="5">
        <v>3</v>
      </c>
      <c r="B208" s="2">
        <v>5670</v>
      </c>
      <c r="C208" s="2">
        <v>4440</v>
      </c>
      <c r="D208" s="2">
        <v>3539</v>
      </c>
      <c r="E208" s="2">
        <v>3100</v>
      </c>
      <c r="F208" s="2">
        <v>3000</v>
      </c>
      <c r="G208" s="2">
        <v>2789</v>
      </c>
      <c r="H208" s="2">
        <v>4099</v>
      </c>
      <c r="I208" s="2">
        <v>8772</v>
      </c>
      <c r="J208" s="2">
        <v>16331</v>
      </c>
      <c r="K208" s="2">
        <v>9980</v>
      </c>
      <c r="L208" s="2">
        <v>4870</v>
      </c>
      <c r="M208" s="2">
        <v>4157</v>
      </c>
    </row>
    <row r="209" spans="1:13">
      <c r="A209" s="5">
        <v>4</v>
      </c>
      <c r="B209" s="2">
        <v>5670</v>
      </c>
      <c r="C209" s="2">
        <v>4440</v>
      </c>
      <c r="D209" s="2">
        <v>3373</v>
      </c>
      <c r="E209" s="2">
        <v>3077</v>
      </c>
      <c r="F209" s="2">
        <v>3000</v>
      </c>
      <c r="G209" s="2">
        <v>2792</v>
      </c>
      <c r="H209" s="2">
        <v>5291</v>
      </c>
      <c r="I209" s="2">
        <v>8088</v>
      </c>
      <c r="J209" s="2">
        <v>15175</v>
      </c>
      <c r="K209" s="2">
        <v>9250</v>
      </c>
      <c r="L209" s="2">
        <v>4650</v>
      </c>
      <c r="M209" s="2">
        <v>4379</v>
      </c>
    </row>
    <row r="210" spans="1:13">
      <c r="A210" s="5">
        <v>5</v>
      </c>
      <c r="B210" s="2">
        <v>5790</v>
      </c>
      <c r="C210" s="2">
        <v>4440</v>
      </c>
      <c r="D210" s="2">
        <v>3435</v>
      </c>
      <c r="E210" s="2">
        <v>3038</v>
      </c>
      <c r="F210" s="2">
        <v>3000</v>
      </c>
      <c r="G210" s="2">
        <v>2790</v>
      </c>
      <c r="H210" s="2">
        <v>4958</v>
      </c>
      <c r="I210" s="2">
        <v>6992</v>
      </c>
      <c r="J210" s="2">
        <v>13919</v>
      </c>
      <c r="K210" s="2">
        <v>8800</v>
      </c>
      <c r="L210" s="2">
        <v>5242</v>
      </c>
      <c r="M210" s="2">
        <v>4802</v>
      </c>
    </row>
    <row r="211" spans="1:13">
      <c r="A211" s="5">
        <v>6</v>
      </c>
      <c r="B211" s="2">
        <v>5859</v>
      </c>
      <c r="C211" s="2">
        <v>4440</v>
      </c>
      <c r="D211" s="2">
        <v>3600</v>
      </c>
      <c r="E211" s="2">
        <v>3100</v>
      </c>
      <c r="F211" s="2">
        <v>3000</v>
      </c>
      <c r="G211" s="2">
        <v>2792</v>
      </c>
      <c r="H211" s="2">
        <v>7785</v>
      </c>
      <c r="I211" s="2">
        <v>6907</v>
      </c>
      <c r="J211" s="2">
        <v>13264</v>
      </c>
      <c r="K211" s="2">
        <v>8547</v>
      </c>
      <c r="L211" s="2">
        <v>4784</v>
      </c>
      <c r="M211" s="2">
        <v>4409</v>
      </c>
    </row>
    <row r="212" spans="1:13">
      <c r="A212" s="5">
        <v>7</v>
      </c>
      <c r="B212" s="2">
        <v>5777</v>
      </c>
      <c r="C212" s="2">
        <v>4440</v>
      </c>
      <c r="D212" s="2">
        <v>3600</v>
      </c>
      <c r="E212" s="2">
        <v>3100</v>
      </c>
      <c r="F212" s="2">
        <v>3000</v>
      </c>
      <c r="G212" s="2">
        <v>2790</v>
      </c>
      <c r="H212" s="2">
        <v>6094</v>
      </c>
      <c r="I212" s="2">
        <v>7585</v>
      </c>
      <c r="J212" s="2">
        <v>11991</v>
      </c>
      <c r="K212" s="2">
        <v>8873</v>
      </c>
      <c r="L212" s="2">
        <v>4474</v>
      </c>
      <c r="M212" s="2">
        <v>3830</v>
      </c>
    </row>
    <row r="213" spans="1:13">
      <c r="A213" s="5">
        <v>8</v>
      </c>
      <c r="B213" s="2">
        <v>5748</v>
      </c>
      <c r="C213" s="2">
        <v>4440</v>
      </c>
      <c r="D213" s="2">
        <v>3273</v>
      </c>
      <c r="E213" s="2">
        <v>3077</v>
      </c>
      <c r="F213" s="2">
        <v>3000</v>
      </c>
      <c r="G213" s="2">
        <v>2792</v>
      </c>
      <c r="H213" s="2">
        <v>4517</v>
      </c>
      <c r="I213" s="2">
        <v>6193</v>
      </c>
      <c r="J213" s="2">
        <v>12636</v>
      </c>
      <c r="K213" s="2">
        <v>8404</v>
      </c>
      <c r="L213" s="2">
        <v>4917</v>
      </c>
      <c r="M213" s="2">
        <v>3610</v>
      </c>
    </row>
    <row r="214" spans="1:13">
      <c r="A214" s="5">
        <v>9</v>
      </c>
      <c r="B214" s="2">
        <v>5508</v>
      </c>
      <c r="C214" s="2">
        <v>4220</v>
      </c>
      <c r="D214" s="2">
        <v>3107</v>
      </c>
      <c r="E214" s="2">
        <v>3038</v>
      </c>
      <c r="F214" s="2">
        <v>3000</v>
      </c>
      <c r="G214" s="2">
        <v>2790</v>
      </c>
      <c r="H214" s="2">
        <v>4515</v>
      </c>
      <c r="I214" s="2">
        <v>6122</v>
      </c>
      <c r="J214" s="2">
        <v>12683</v>
      </c>
      <c r="K214" s="2">
        <v>8514</v>
      </c>
      <c r="L214" s="2">
        <v>4731</v>
      </c>
      <c r="M214" s="2">
        <v>3641</v>
      </c>
    </row>
    <row r="215" spans="1:13">
      <c r="A215" s="5">
        <v>10</v>
      </c>
      <c r="B215" s="2">
        <v>5458</v>
      </c>
      <c r="C215" s="2">
        <v>4220</v>
      </c>
      <c r="D215" s="2">
        <v>3235</v>
      </c>
      <c r="E215" s="2">
        <v>3100</v>
      </c>
      <c r="F215" s="2">
        <v>3022</v>
      </c>
      <c r="G215" s="2">
        <v>2643</v>
      </c>
      <c r="H215" s="2">
        <v>4517</v>
      </c>
      <c r="I215" s="2">
        <v>7822</v>
      </c>
      <c r="J215" s="2">
        <v>13958</v>
      </c>
      <c r="K215" s="2">
        <v>8563</v>
      </c>
      <c r="L215" s="2">
        <v>4131</v>
      </c>
      <c r="M215" s="2">
        <v>3621</v>
      </c>
    </row>
    <row r="216" spans="1:13">
      <c r="A216" s="5">
        <v>11</v>
      </c>
      <c r="B216" s="2">
        <v>5673</v>
      </c>
      <c r="C216" s="2">
        <v>4220</v>
      </c>
      <c r="D216" s="2">
        <v>3400</v>
      </c>
      <c r="E216" s="2">
        <v>3077</v>
      </c>
      <c r="F216" s="2">
        <v>2984</v>
      </c>
      <c r="G216" s="2">
        <v>2669</v>
      </c>
      <c r="H216" s="2">
        <v>4898</v>
      </c>
      <c r="I216" s="2">
        <v>7823</v>
      </c>
      <c r="J216" s="2">
        <v>12877</v>
      </c>
      <c r="K216" s="2">
        <v>10130</v>
      </c>
      <c r="L216" s="2">
        <v>4621</v>
      </c>
      <c r="M216" s="2">
        <v>3609</v>
      </c>
    </row>
    <row r="217" spans="1:13">
      <c r="A217" s="5">
        <v>12</v>
      </c>
      <c r="B217" s="2">
        <v>6171</v>
      </c>
      <c r="C217" s="2">
        <v>4220</v>
      </c>
      <c r="D217" s="2">
        <v>3273</v>
      </c>
      <c r="E217" s="2">
        <v>3038</v>
      </c>
      <c r="F217" s="2">
        <v>2984</v>
      </c>
      <c r="G217" s="2">
        <v>2790</v>
      </c>
      <c r="H217" s="2">
        <v>5047</v>
      </c>
      <c r="I217" s="2">
        <v>8006</v>
      </c>
      <c r="J217" s="2">
        <v>11179</v>
      </c>
      <c r="K217" s="2">
        <v>8443</v>
      </c>
      <c r="L217" s="2">
        <v>4451</v>
      </c>
      <c r="M217" s="2">
        <v>3730</v>
      </c>
    </row>
    <row r="218" spans="1:13">
      <c r="A218" s="5">
        <v>13</v>
      </c>
      <c r="B218" s="2">
        <v>5722</v>
      </c>
      <c r="C218" s="2">
        <v>4220</v>
      </c>
      <c r="D218" s="2">
        <v>3236</v>
      </c>
      <c r="E218" s="2">
        <v>3100</v>
      </c>
      <c r="F218" s="2">
        <v>2984</v>
      </c>
      <c r="G218" s="2">
        <v>2789</v>
      </c>
      <c r="H218" s="2">
        <v>5104</v>
      </c>
      <c r="I218" s="2">
        <v>8747</v>
      </c>
      <c r="J218" s="2">
        <v>10698</v>
      </c>
      <c r="K218" s="2">
        <v>8663</v>
      </c>
      <c r="L218" s="2">
        <v>4204</v>
      </c>
      <c r="M218" s="2">
        <v>3731</v>
      </c>
    </row>
    <row r="219" spans="1:13">
      <c r="A219" s="5">
        <v>14</v>
      </c>
      <c r="B219" s="2">
        <v>5406</v>
      </c>
      <c r="C219" s="2">
        <v>4220</v>
      </c>
      <c r="D219" s="2">
        <v>3270</v>
      </c>
      <c r="E219" s="2">
        <v>3100</v>
      </c>
      <c r="F219" s="2">
        <v>3061</v>
      </c>
      <c r="G219" s="2">
        <v>2799</v>
      </c>
      <c r="H219" s="2">
        <v>5767</v>
      </c>
      <c r="I219" s="2">
        <v>10160</v>
      </c>
      <c r="J219" s="2">
        <v>10506</v>
      </c>
      <c r="K219" s="2">
        <v>8538</v>
      </c>
      <c r="L219" s="2">
        <v>4194</v>
      </c>
      <c r="M219" s="2">
        <v>3631</v>
      </c>
    </row>
    <row r="220" spans="1:13">
      <c r="A220" s="5">
        <v>15</v>
      </c>
      <c r="B220" s="2">
        <v>5407</v>
      </c>
      <c r="C220" s="2">
        <v>4010</v>
      </c>
      <c r="D220" s="2">
        <v>3235</v>
      </c>
      <c r="E220" s="2">
        <v>3077</v>
      </c>
      <c r="F220" s="2">
        <v>3022</v>
      </c>
      <c r="G220" s="2">
        <v>2768</v>
      </c>
      <c r="H220" s="2">
        <v>6766</v>
      </c>
      <c r="I220" s="2">
        <v>10962</v>
      </c>
      <c r="J220" s="2">
        <v>9990</v>
      </c>
      <c r="K220" s="2">
        <v>7788</v>
      </c>
      <c r="L220" s="2">
        <v>4324</v>
      </c>
      <c r="M220" s="2">
        <v>3578</v>
      </c>
    </row>
    <row r="221" spans="1:13">
      <c r="A221" s="5">
        <v>16</v>
      </c>
      <c r="B221" s="2">
        <v>5407</v>
      </c>
      <c r="C221" s="2">
        <v>3883</v>
      </c>
      <c r="D221" s="2">
        <v>3400</v>
      </c>
      <c r="E221" s="2">
        <v>3038</v>
      </c>
      <c r="F221" s="2">
        <v>2984</v>
      </c>
      <c r="G221" s="2">
        <v>2732</v>
      </c>
      <c r="H221" s="2">
        <v>7672</v>
      </c>
      <c r="I221" s="2">
        <v>8883</v>
      </c>
      <c r="J221" s="2">
        <v>9256</v>
      </c>
      <c r="K221" s="2">
        <v>7597</v>
      </c>
      <c r="L221" s="2">
        <v>4497</v>
      </c>
      <c r="M221" s="2">
        <v>3461</v>
      </c>
    </row>
    <row r="222" spans="1:13">
      <c r="A222" s="5">
        <v>17</v>
      </c>
      <c r="B222" s="2">
        <v>5404</v>
      </c>
      <c r="C222" s="2">
        <v>3636</v>
      </c>
      <c r="D222" s="2">
        <v>3400</v>
      </c>
      <c r="E222" s="2">
        <v>3100</v>
      </c>
      <c r="F222" s="2">
        <v>2984</v>
      </c>
      <c r="G222" s="2">
        <v>2799</v>
      </c>
      <c r="H222" s="2">
        <v>8021</v>
      </c>
      <c r="I222" s="2">
        <v>8320</v>
      </c>
      <c r="J222" s="2">
        <v>9448</v>
      </c>
      <c r="K222" s="2">
        <v>6900</v>
      </c>
      <c r="L222" s="2">
        <v>4477</v>
      </c>
      <c r="M222" s="2">
        <v>3559</v>
      </c>
    </row>
    <row r="223" spans="1:13">
      <c r="A223" s="5">
        <v>18</v>
      </c>
      <c r="B223" s="2">
        <v>5644</v>
      </c>
      <c r="C223" s="2">
        <v>3668</v>
      </c>
      <c r="D223" s="2">
        <v>3400</v>
      </c>
      <c r="E223" s="2">
        <v>3080</v>
      </c>
      <c r="F223" s="2">
        <v>3065</v>
      </c>
      <c r="G223" s="2">
        <v>2799</v>
      </c>
      <c r="H223" s="2">
        <v>8022</v>
      </c>
      <c r="I223" s="2">
        <v>9639</v>
      </c>
      <c r="J223" s="2">
        <v>11069</v>
      </c>
      <c r="K223" s="2">
        <v>6524</v>
      </c>
      <c r="L223" s="2">
        <v>4047</v>
      </c>
      <c r="M223" s="2">
        <v>3431</v>
      </c>
    </row>
    <row r="224" spans="1:13">
      <c r="A224" s="5">
        <v>19</v>
      </c>
      <c r="B224" s="2">
        <v>5732</v>
      </c>
      <c r="C224" s="2">
        <v>3734</v>
      </c>
      <c r="D224" s="2">
        <v>3400</v>
      </c>
      <c r="E224" s="2">
        <v>3117</v>
      </c>
      <c r="F224" s="2">
        <v>3068</v>
      </c>
      <c r="G224" s="2">
        <v>2799</v>
      </c>
      <c r="H224" s="2">
        <v>8726</v>
      </c>
      <c r="I224" s="2">
        <v>11402</v>
      </c>
      <c r="J224" s="2">
        <v>11084</v>
      </c>
      <c r="K224" s="2">
        <v>6214</v>
      </c>
      <c r="L224" s="2">
        <v>4134</v>
      </c>
      <c r="M224" s="2">
        <v>3489</v>
      </c>
    </row>
    <row r="225" spans="1:13">
      <c r="A225" s="5">
        <v>20</v>
      </c>
      <c r="B225" s="2">
        <v>5681</v>
      </c>
      <c r="C225" s="2">
        <v>3600</v>
      </c>
      <c r="D225" s="2">
        <v>3400</v>
      </c>
      <c r="E225" s="2">
        <v>3038</v>
      </c>
      <c r="F225" s="2">
        <v>2992</v>
      </c>
      <c r="G225" s="2">
        <v>2859</v>
      </c>
      <c r="H225" s="2">
        <v>9334</v>
      </c>
      <c r="I225" s="2">
        <v>11452</v>
      </c>
      <c r="J225" s="2">
        <v>10700</v>
      </c>
      <c r="K225" s="2">
        <v>5620</v>
      </c>
      <c r="L225" s="2">
        <v>4004</v>
      </c>
      <c r="M225" s="2">
        <v>3461</v>
      </c>
    </row>
    <row r="226" spans="1:13">
      <c r="A226" s="5">
        <v>21</v>
      </c>
      <c r="B226" s="2">
        <v>5631</v>
      </c>
      <c r="C226" s="2">
        <v>3405</v>
      </c>
      <c r="D226" s="2">
        <v>3480</v>
      </c>
      <c r="E226" s="2">
        <v>3100</v>
      </c>
      <c r="F226" s="2">
        <v>2963</v>
      </c>
      <c r="G226" s="2">
        <v>2929</v>
      </c>
      <c r="H226" s="2">
        <v>11122</v>
      </c>
      <c r="I226" s="2">
        <v>10541</v>
      </c>
      <c r="J226" s="2">
        <v>10700</v>
      </c>
      <c r="K226" s="2">
        <v>5738</v>
      </c>
      <c r="L226" s="2">
        <v>3984</v>
      </c>
      <c r="M226" s="2">
        <v>3389</v>
      </c>
    </row>
    <row r="227" spans="1:13">
      <c r="A227" s="5">
        <v>22</v>
      </c>
      <c r="B227" s="2">
        <v>5361</v>
      </c>
      <c r="C227" s="2">
        <v>3912</v>
      </c>
      <c r="D227" s="2">
        <v>3040</v>
      </c>
      <c r="E227" s="2">
        <v>3100</v>
      </c>
      <c r="F227" s="2">
        <v>2590</v>
      </c>
      <c r="G227" s="2">
        <v>2999</v>
      </c>
      <c r="H227" s="2">
        <v>10403</v>
      </c>
      <c r="I227" s="2">
        <v>11016</v>
      </c>
      <c r="J227" s="2">
        <v>9930</v>
      </c>
      <c r="K227" s="2">
        <v>5978</v>
      </c>
      <c r="L227" s="2">
        <v>3854</v>
      </c>
      <c r="M227" s="2">
        <v>3418</v>
      </c>
    </row>
    <row r="228" spans="1:13">
      <c r="A228" s="5">
        <v>23</v>
      </c>
      <c r="B228" s="2">
        <v>5314</v>
      </c>
      <c r="C228" s="2">
        <v>3878</v>
      </c>
      <c r="D228" s="2">
        <v>3000</v>
      </c>
      <c r="E228" s="2">
        <v>3077</v>
      </c>
      <c r="F228" s="2">
        <v>2657</v>
      </c>
      <c r="G228" s="2">
        <v>3069</v>
      </c>
      <c r="H228" s="2">
        <v>9808</v>
      </c>
      <c r="I228" s="2">
        <v>11619</v>
      </c>
      <c r="J228" s="2">
        <v>10628</v>
      </c>
      <c r="K228" s="2">
        <v>5677</v>
      </c>
      <c r="L228" s="2">
        <v>3834</v>
      </c>
      <c r="M228" s="2">
        <v>3461</v>
      </c>
    </row>
    <row r="229" spans="1:13">
      <c r="A229" s="5">
        <v>24</v>
      </c>
      <c r="B229" s="2">
        <v>5055</v>
      </c>
      <c r="C229" s="2">
        <v>3467</v>
      </c>
      <c r="D229" s="2">
        <v>3477</v>
      </c>
      <c r="E229" s="2">
        <v>3038</v>
      </c>
      <c r="F229" s="2">
        <v>2590</v>
      </c>
      <c r="G229" s="2">
        <v>3219</v>
      </c>
      <c r="H229" s="2">
        <v>9316</v>
      </c>
      <c r="I229" s="2">
        <v>10873</v>
      </c>
      <c r="J229" s="2">
        <v>10823</v>
      </c>
      <c r="K229" s="2">
        <v>5677</v>
      </c>
      <c r="L229" s="2">
        <v>4002</v>
      </c>
      <c r="M229" s="2">
        <v>3450</v>
      </c>
    </row>
    <row r="230" spans="1:13">
      <c r="A230" s="5">
        <v>25</v>
      </c>
      <c r="B230" s="2">
        <v>5011</v>
      </c>
      <c r="C230" s="2">
        <v>3435</v>
      </c>
      <c r="D230" s="2">
        <v>3438</v>
      </c>
      <c r="E230" s="2">
        <v>3100</v>
      </c>
      <c r="F230" s="2">
        <v>2663</v>
      </c>
      <c r="G230" s="2">
        <v>3379</v>
      </c>
      <c r="H230" s="2">
        <v>8591</v>
      </c>
      <c r="I230" s="2">
        <v>11346</v>
      </c>
      <c r="J230" s="2">
        <v>10026</v>
      </c>
      <c r="K230" s="2">
        <v>5620</v>
      </c>
      <c r="L230" s="2">
        <v>4002</v>
      </c>
      <c r="M230" s="2">
        <v>3751</v>
      </c>
    </row>
    <row r="231" spans="1:13">
      <c r="A231" s="5">
        <v>26</v>
      </c>
      <c r="B231" s="2">
        <v>4532</v>
      </c>
      <c r="C231" s="2">
        <v>3408</v>
      </c>
      <c r="D231" s="2">
        <v>3400</v>
      </c>
      <c r="E231" s="2">
        <v>3100</v>
      </c>
      <c r="F231" s="2">
        <v>2629</v>
      </c>
      <c r="G231" s="2">
        <v>3299</v>
      </c>
      <c r="H231" s="2">
        <v>8635</v>
      </c>
      <c r="I231" s="2">
        <v>12236</v>
      </c>
      <c r="J231" s="2">
        <v>10976</v>
      </c>
      <c r="K231" s="2">
        <v>5404</v>
      </c>
      <c r="L231" s="2">
        <v>3872</v>
      </c>
      <c r="M231" s="2">
        <v>4548</v>
      </c>
    </row>
    <row r="232" spans="1:13">
      <c r="A232" s="5">
        <v>27</v>
      </c>
      <c r="B232" s="2">
        <v>4356</v>
      </c>
      <c r="C232" s="2">
        <v>3407</v>
      </c>
      <c r="D232" s="2">
        <v>3377</v>
      </c>
      <c r="E232" s="2">
        <v>3122</v>
      </c>
      <c r="F232" s="2">
        <v>2590</v>
      </c>
      <c r="G232" s="2">
        <v>3186</v>
      </c>
      <c r="H232" s="2">
        <v>9655</v>
      </c>
      <c r="I232" s="2">
        <v>12270</v>
      </c>
      <c r="J232" s="2">
        <v>10637</v>
      </c>
      <c r="K232" s="2">
        <v>5588</v>
      </c>
      <c r="L232" s="2">
        <v>3864</v>
      </c>
      <c r="M232" s="2">
        <v>5860</v>
      </c>
    </row>
    <row r="233" spans="1:13">
      <c r="A233" s="5">
        <v>28</v>
      </c>
      <c r="B233" s="2">
        <v>4510</v>
      </c>
      <c r="C233" s="2">
        <v>3435</v>
      </c>
      <c r="D233" s="2">
        <v>3338</v>
      </c>
      <c r="E233" s="2">
        <v>3561</v>
      </c>
      <c r="F233" s="2">
        <v>2663</v>
      </c>
      <c r="G233" s="2">
        <v>3152</v>
      </c>
      <c r="H233" s="2">
        <v>8327</v>
      </c>
      <c r="I233" s="2">
        <v>11788</v>
      </c>
      <c r="J233" s="2">
        <v>9535</v>
      </c>
      <c r="K233" s="2">
        <v>6098</v>
      </c>
      <c r="L233" s="2">
        <v>3712</v>
      </c>
      <c r="M233" s="2">
        <v>5429</v>
      </c>
    </row>
    <row r="234" spans="1:13">
      <c r="A234" s="5">
        <v>29</v>
      </c>
      <c r="B234" s="2">
        <v>4680</v>
      </c>
      <c r="C234" s="2">
        <v>3500</v>
      </c>
      <c r="D234" s="2">
        <v>3300</v>
      </c>
      <c r="E234" s="2">
        <v>3622</v>
      </c>
      <c r="F234" s="2" t="s">
        <v>21</v>
      </c>
      <c r="G234" s="2">
        <v>3459</v>
      </c>
      <c r="H234" s="2">
        <v>9410</v>
      </c>
      <c r="I234" s="2">
        <v>11411</v>
      </c>
      <c r="J234" s="2">
        <v>9149</v>
      </c>
      <c r="K234" s="2">
        <v>5777</v>
      </c>
      <c r="L234" s="2">
        <v>3551</v>
      </c>
      <c r="M234" s="2">
        <v>4617</v>
      </c>
    </row>
    <row r="235" spans="1:13">
      <c r="A235" s="5">
        <v>30</v>
      </c>
      <c r="B235" s="2">
        <v>4680</v>
      </c>
      <c r="C235" s="2">
        <v>3700</v>
      </c>
      <c r="D235" s="2">
        <v>3300</v>
      </c>
      <c r="E235" s="2">
        <v>3580</v>
      </c>
      <c r="F235" s="2" t="s">
        <v>21</v>
      </c>
      <c r="G235" s="2">
        <v>3606</v>
      </c>
      <c r="H235" s="2">
        <v>11082</v>
      </c>
      <c r="I235" s="2">
        <v>10804</v>
      </c>
      <c r="J235" s="2">
        <v>9154</v>
      </c>
      <c r="K235" s="2">
        <v>5647</v>
      </c>
      <c r="L235" s="2">
        <v>3631</v>
      </c>
      <c r="M235" s="2">
        <v>4301</v>
      </c>
    </row>
    <row r="236" spans="1:13">
      <c r="A236" s="5">
        <v>31</v>
      </c>
      <c r="B236" s="2">
        <v>4680</v>
      </c>
      <c r="C236" s="2" t="s">
        <v>21</v>
      </c>
      <c r="D236" s="2">
        <v>3300</v>
      </c>
      <c r="E236" s="2">
        <v>3559</v>
      </c>
      <c r="F236" s="2" t="s">
        <v>21</v>
      </c>
      <c r="G236" s="2">
        <v>3460</v>
      </c>
      <c r="H236" s="2" t="s">
        <v>21</v>
      </c>
      <c r="I236" s="2">
        <v>11192</v>
      </c>
      <c r="J236" s="2" t="s">
        <v>21</v>
      </c>
      <c r="K236" s="2">
        <v>4514</v>
      </c>
      <c r="L236" s="2">
        <v>3501</v>
      </c>
      <c r="M236" s="2" t="s">
        <v>21</v>
      </c>
    </row>
    <row r="237" spans="1:13">
      <c r="A237" s="6"/>
      <c r="M237" s="7"/>
    </row>
    <row r="238" spans="1:13">
      <c r="A238" s="5" t="s">
        <v>14</v>
      </c>
      <c r="B238" s="2">
        <v>166339</v>
      </c>
      <c r="C238" s="2">
        <v>119158</v>
      </c>
      <c r="D238" s="2">
        <v>103994</v>
      </c>
      <c r="E238" s="2">
        <v>97469</v>
      </c>
      <c r="F238" s="2">
        <v>81495</v>
      </c>
      <c r="G238" s="2">
        <v>91157</v>
      </c>
      <c r="H238" s="2">
        <v>214982</v>
      </c>
      <c r="I238" s="2">
        <v>300741</v>
      </c>
      <c r="J238" s="2">
        <v>352512</v>
      </c>
      <c r="K238" s="2">
        <v>228163</v>
      </c>
      <c r="L238" s="2">
        <v>132253</v>
      </c>
      <c r="M238" s="2">
        <v>117354</v>
      </c>
    </row>
    <row r="239" spans="1:13">
      <c r="A239" s="5" t="s">
        <v>22</v>
      </c>
      <c r="B239" s="2">
        <v>329928.40000000002</v>
      </c>
      <c r="C239" s="2">
        <v>236346.3</v>
      </c>
      <c r="D239" s="2">
        <v>206269</v>
      </c>
      <c r="E239" s="2">
        <v>193326.8</v>
      </c>
      <c r="F239" s="2">
        <v>161642.9</v>
      </c>
      <c r="G239" s="2">
        <v>180807.2</v>
      </c>
      <c r="H239" s="2">
        <v>426410.3</v>
      </c>
      <c r="I239" s="2">
        <v>596510.80000000005</v>
      </c>
      <c r="J239" s="2">
        <v>699196.9</v>
      </c>
      <c r="K239" s="2">
        <v>452554.5</v>
      </c>
      <c r="L239" s="2">
        <v>262319.8</v>
      </c>
      <c r="M239" s="2">
        <v>232768.1</v>
      </c>
    </row>
    <row r="240" spans="1:13">
      <c r="A240" s="5" t="s">
        <v>23</v>
      </c>
      <c r="B240" s="2">
        <v>5365.8</v>
      </c>
      <c r="C240" s="2">
        <v>3971.9</v>
      </c>
      <c r="D240" s="2">
        <v>3354.6</v>
      </c>
      <c r="E240" s="2">
        <v>3144.2</v>
      </c>
      <c r="F240" s="2">
        <v>2910.5</v>
      </c>
      <c r="G240" s="2">
        <v>2940.5</v>
      </c>
      <c r="H240" s="2">
        <v>7166.1</v>
      </c>
      <c r="I240" s="2">
        <v>9701.2999999999993</v>
      </c>
      <c r="J240" s="2">
        <v>11750.4</v>
      </c>
      <c r="K240" s="2">
        <v>7360.1</v>
      </c>
      <c r="L240" s="2">
        <v>4266.2</v>
      </c>
      <c r="M240" s="2">
        <v>3911.8</v>
      </c>
    </row>
    <row r="241" spans="1:13">
      <c r="A241" s="5" t="s">
        <v>24</v>
      </c>
      <c r="B241" s="2">
        <v>6171</v>
      </c>
      <c r="C241" s="2">
        <v>4680</v>
      </c>
      <c r="D241" s="2">
        <v>3600</v>
      </c>
      <c r="E241" s="2">
        <v>3622</v>
      </c>
      <c r="F241" s="2">
        <v>3068</v>
      </c>
      <c r="G241" s="2">
        <v>3606</v>
      </c>
      <c r="H241" s="2">
        <v>11122</v>
      </c>
      <c r="I241" s="2">
        <v>12270</v>
      </c>
      <c r="J241" s="2">
        <v>18585</v>
      </c>
      <c r="K241" s="2">
        <v>10130</v>
      </c>
      <c r="L241" s="2">
        <v>5242</v>
      </c>
      <c r="M241" s="2">
        <v>5860</v>
      </c>
    </row>
    <row r="242" spans="1:13">
      <c r="A242" s="5" t="s">
        <v>25</v>
      </c>
      <c r="B242" s="2">
        <v>4356</v>
      </c>
      <c r="C242" s="2">
        <v>3405</v>
      </c>
      <c r="D242" s="2">
        <v>3000</v>
      </c>
      <c r="E242" s="2">
        <v>3038</v>
      </c>
      <c r="F242" s="2">
        <v>2590</v>
      </c>
      <c r="G242" s="2">
        <v>2629</v>
      </c>
      <c r="H242" s="2">
        <v>3615</v>
      </c>
      <c r="I242" s="2">
        <v>6122</v>
      </c>
      <c r="J242" s="2">
        <v>9149</v>
      </c>
      <c r="K242" s="2">
        <v>4514</v>
      </c>
      <c r="L242" s="2">
        <v>3501</v>
      </c>
      <c r="M242" s="2">
        <v>3389</v>
      </c>
    </row>
    <row r="243" spans="1:13">
      <c r="A243" s="11"/>
    </row>
    <row r="244" spans="1:13">
      <c r="A244" s="11"/>
    </row>
    <row r="245" spans="1:13" ht="12.9" customHeight="1">
      <c r="A245" s="115" t="s">
        <v>15</v>
      </c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7"/>
    </row>
    <row r="246" spans="1:13" ht="12.9" customHeight="1">
      <c r="A246" s="118" t="s">
        <v>16</v>
      </c>
      <c r="B246" s="97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119"/>
    </row>
    <row r="247" spans="1:13" ht="12.9" customHeight="1">
      <c r="A247" s="118" t="s">
        <v>39</v>
      </c>
      <c r="B247" s="97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119"/>
    </row>
    <row r="248" spans="1:13" ht="12.9" customHeight="1">
      <c r="A248" s="118" t="s">
        <v>18</v>
      </c>
      <c r="B248" s="97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119"/>
    </row>
    <row r="249" spans="1:13" ht="12.9" customHeight="1">
      <c r="A249" s="120" t="s">
        <v>19</v>
      </c>
      <c r="B249" s="121"/>
      <c r="C249" s="121"/>
      <c r="D249" s="121"/>
      <c r="E249" s="121"/>
      <c r="F249" s="121"/>
      <c r="G249" s="121"/>
      <c r="H249" s="121"/>
      <c r="I249" s="121"/>
      <c r="J249" s="121"/>
      <c r="K249" s="121"/>
      <c r="L249" s="121"/>
      <c r="M249" s="122"/>
    </row>
    <row r="250" spans="1:13">
      <c r="A250" s="123" t="s">
        <v>20</v>
      </c>
      <c r="B250" s="1" t="s">
        <v>0</v>
      </c>
      <c r="C250" s="1" t="s">
        <v>1</v>
      </c>
      <c r="D250" s="1" t="s">
        <v>2</v>
      </c>
      <c r="E250" s="1" t="s">
        <v>3</v>
      </c>
      <c r="F250" s="1" t="s">
        <v>4</v>
      </c>
      <c r="G250" s="1" t="s">
        <v>5</v>
      </c>
      <c r="H250" s="1" t="s">
        <v>6</v>
      </c>
      <c r="I250" s="1" t="s">
        <v>7</v>
      </c>
      <c r="J250" s="1" t="s">
        <v>8</v>
      </c>
      <c r="K250" s="1" t="s">
        <v>9</v>
      </c>
      <c r="L250" s="1" t="s">
        <v>10</v>
      </c>
      <c r="M250" s="1" t="s">
        <v>13</v>
      </c>
    </row>
    <row r="251" spans="1:13">
      <c r="A251" s="124"/>
      <c r="B251" s="4">
        <v>1915</v>
      </c>
      <c r="C251" s="4">
        <v>1915</v>
      </c>
      <c r="D251" s="4">
        <v>1915</v>
      </c>
      <c r="E251" s="4">
        <v>1916</v>
      </c>
      <c r="F251" s="4">
        <v>1916</v>
      </c>
      <c r="G251" s="4">
        <v>1916</v>
      </c>
      <c r="H251" s="4">
        <v>1916</v>
      </c>
      <c r="I251" s="4">
        <v>1916</v>
      </c>
      <c r="J251" s="4">
        <v>1916</v>
      </c>
      <c r="K251" s="4">
        <v>1916</v>
      </c>
      <c r="L251" s="4">
        <v>1916</v>
      </c>
      <c r="M251" s="4">
        <v>1916</v>
      </c>
    </row>
    <row r="252" spans="1:13">
      <c r="A252" s="5">
        <v>1</v>
      </c>
      <c r="B252" s="2">
        <v>4300</v>
      </c>
      <c r="C252" s="2">
        <v>3202</v>
      </c>
      <c r="D252" s="2">
        <v>3009</v>
      </c>
      <c r="E252" s="2">
        <v>2546</v>
      </c>
      <c r="F252" s="2">
        <v>2811</v>
      </c>
      <c r="G252" s="2">
        <v>2998</v>
      </c>
      <c r="H252" s="2">
        <v>4680</v>
      </c>
      <c r="I252" s="2">
        <v>13815</v>
      </c>
      <c r="J252" s="2">
        <v>15599</v>
      </c>
      <c r="K252" s="2">
        <v>25862</v>
      </c>
      <c r="L252" s="2">
        <v>9736</v>
      </c>
      <c r="M252" s="2">
        <v>5520</v>
      </c>
    </row>
    <row r="253" spans="1:13">
      <c r="A253" s="5">
        <v>2</v>
      </c>
      <c r="B253" s="2">
        <v>4099</v>
      </c>
      <c r="C253" s="2">
        <v>3226</v>
      </c>
      <c r="D253" s="2">
        <v>2907</v>
      </c>
      <c r="E253" s="2">
        <v>2762</v>
      </c>
      <c r="F253" s="2">
        <v>2878</v>
      </c>
      <c r="G253" s="2">
        <v>2998</v>
      </c>
      <c r="H253" s="2">
        <v>5077</v>
      </c>
      <c r="I253" s="2">
        <v>13804</v>
      </c>
      <c r="J253" s="2">
        <v>14795</v>
      </c>
      <c r="K253" s="2">
        <v>27130</v>
      </c>
      <c r="L253" s="2">
        <v>9320</v>
      </c>
      <c r="M253" s="2">
        <v>5065</v>
      </c>
    </row>
    <row r="254" spans="1:13">
      <c r="A254" s="5">
        <v>3</v>
      </c>
      <c r="B254" s="2">
        <v>4108</v>
      </c>
      <c r="C254" s="2">
        <v>3255</v>
      </c>
      <c r="D254" s="2">
        <v>2877</v>
      </c>
      <c r="E254" s="2">
        <v>2798</v>
      </c>
      <c r="F254" s="2">
        <v>2877</v>
      </c>
      <c r="G254" s="2">
        <v>2934</v>
      </c>
      <c r="H254" s="2">
        <v>5080</v>
      </c>
      <c r="I254" s="2">
        <v>13805</v>
      </c>
      <c r="J254" s="2">
        <v>14423</v>
      </c>
      <c r="K254" s="2">
        <v>26444</v>
      </c>
      <c r="L254" s="2">
        <v>9750</v>
      </c>
      <c r="M254" s="2">
        <v>5535</v>
      </c>
    </row>
    <row r="255" spans="1:13">
      <c r="A255" s="5">
        <v>4</v>
      </c>
      <c r="B255" s="2">
        <v>3991</v>
      </c>
      <c r="C255" s="2">
        <v>3438</v>
      </c>
      <c r="D255" s="2">
        <v>2907</v>
      </c>
      <c r="E255" s="2">
        <v>2836</v>
      </c>
      <c r="F255" s="2">
        <v>2878</v>
      </c>
      <c r="G255" s="2">
        <v>2966</v>
      </c>
      <c r="H255" s="2">
        <v>4960</v>
      </c>
      <c r="I255" s="2">
        <v>15002</v>
      </c>
      <c r="J255" s="2">
        <v>16345</v>
      </c>
      <c r="K255" s="2">
        <v>24966</v>
      </c>
      <c r="L255" s="2">
        <v>9290</v>
      </c>
      <c r="M255" s="2">
        <v>5149</v>
      </c>
    </row>
    <row r="256" spans="1:13">
      <c r="A256" s="5">
        <v>5</v>
      </c>
      <c r="B256" s="2">
        <v>3851</v>
      </c>
      <c r="C256" s="2">
        <v>3346</v>
      </c>
      <c r="D256" s="2">
        <v>2877</v>
      </c>
      <c r="E256" s="2">
        <v>2803</v>
      </c>
      <c r="F256" s="2">
        <v>2883</v>
      </c>
      <c r="G256" s="2">
        <v>3132</v>
      </c>
      <c r="H256" s="2">
        <v>5190</v>
      </c>
      <c r="I256" s="2">
        <v>17804</v>
      </c>
      <c r="J256" s="2">
        <v>19787</v>
      </c>
      <c r="K256" s="2">
        <v>21613</v>
      </c>
      <c r="L256" s="2">
        <v>8590</v>
      </c>
      <c r="M256" s="2">
        <v>4781</v>
      </c>
    </row>
    <row r="257" spans="1:13">
      <c r="A257" s="5">
        <v>6</v>
      </c>
      <c r="B257" s="2">
        <v>3761</v>
      </c>
      <c r="C257" s="2">
        <v>3253</v>
      </c>
      <c r="D257" s="2">
        <v>2911</v>
      </c>
      <c r="E257" s="2">
        <v>2833</v>
      </c>
      <c r="F257" s="2">
        <v>3420</v>
      </c>
      <c r="G257" s="2">
        <v>3199</v>
      </c>
      <c r="H257" s="2">
        <v>5190</v>
      </c>
      <c r="I257" s="2">
        <v>20815</v>
      </c>
      <c r="J257" s="2">
        <v>21316</v>
      </c>
      <c r="K257" s="2">
        <v>21940</v>
      </c>
      <c r="L257" s="2">
        <v>9270</v>
      </c>
      <c r="M257" s="2">
        <v>5297</v>
      </c>
    </row>
    <row r="258" spans="1:13">
      <c r="A258" s="5">
        <v>7</v>
      </c>
      <c r="B258" s="2">
        <v>3699</v>
      </c>
      <c r="C258" s="2">
        <v>3251</v>
      </c>
      <c r="D258" s="2">
        <v>2875</v>
      </c>
      <c r="E258" s="2">
        <v>2865</v>
      </c>
      <c r="F258" s="2">
        <v>3420</v>
      </c>
      <c r="G258" s="2">
        <v>3196</v>
      </c>
      <c r="H258" s="2">
        <v>5080</v>
      </c>
      <c r="I258" s="2">
        <v>23272</v>
      </c>
      <c r="J258" s="2">
        <v>20178</v>
      </c>
      <c r="K258" s="2">
        <v>21989</v>
      </c>
      <c r="L258" s="2">
        <v>9130</v>
      </c>
      <c r="M258" s="2">
        <v>4838</v>
      </c>
    </row>
    <row r="259" spans="1:13">
      <c r="A259" s="5">
        <v>8</v>
      </c>
      <c r="B259" s="2">
        <v>3609</v>
      </c>
      <c r="C259" s="2">
        <v>3260</v>
      </c>
      <c r="D259" s="2">
        <v>2909</v>
      </c>
      <c r="E259" s="2">
        <v>2801</v>
      </c>
      <c r="F259" s="2">
        <v>3450</v>
      </c>
      <c r="G259" s="2">
        <v>3198</v>
      </c>
      <c r="H259" s="2">
        <v>5310</v>
      </c>
      <c r="I259" s="2">
        <v>22471</v>
      </c>
      <c r="J259" s="2">
        <v>21718</v>
      </c>
      <c r="K259" s="2">
        <v>21794</v>
      </c>
      <c r="L259" s="2">
        <v>8860</v>
      </c>
      <c r="M259" s="2">
        <v>4726</v>
      </c>
    </row>
    <row r="260" spans="1:13">
      <c r="A260" s="5">
        <v>9</v>
      </c>
      <c r="B260" s="2">
        <v>3881</v>
      </c>
      <c r="C260" s="2">
        <v>3236</v>
      </c>
      <c r="D260" s="2">
        <v>2879</v>
      </c>
      <c r="E260" s="2">
        <v>2833</v>
      </c>
      <c r="F260" s="2">
        <v>3485</v>
      </c>
      <c r="G260" s="2">
        <v>3199</v>
      </c>
      <c r="H260" s="2">
        <v>6160</v>
      </c>
      <c r="I260" s="2">
        <v>21206</v>
      </c>
      <c r="J260" s="2">
        <v>25181</v>
      </c>
      <c r="K260" s="2">
        <v>22532</v>
      </c>
      <c r="L260" s="2">
        <v>8550</v>
      </c>
      <c r="M260" s="2">
        <v>5379</v>
      </c>
    </row>
    <row r="261" spans="1:13">
      <c r="A261" s="5">
        <v>10</v>
      </c>
      <c r="B261" s="2">
        <v>3708</v>
      </c>
      <c r="C261" s="2">
        <v>3335</v>
      </c>
      <c r="D261" s="2">
        <v>2907</v>
      </c>
      <c r="E261" s="2">
        <v>2805</v>
      </c>
      <c r="F261" s="2">
        <v>3483</v>
      </c>
      <c r="G261" s="2">
        <v>3199</v>
      </c>
      <c r="H261" s="2">
        <v>7010</v>
      </c>
      <c r="I261" s="2">
        <v>20025</v>
      </c>
      <c r="J261" s="2">
        <v>25834</v>
      </c>
      <c r="K261" s="2">
        <v>21423</v>
      </c>
      <c r="L261" s="2">
        <v>8630</v>
      </c>
      <c r="M261" s="2">
        <v>5127</v>
      </c>
    </row>
    <row r="262" spans="1:13">
      <c r="A262" s="5">
        <v>11</v>
      </c>
      <c r="B262" s="2">
        <v>3779</v>
      </c>
      <c r="C262" s="2">
        <v>3253</v>
      </c>
      <c r="D262" s="2">
        <v>2877</v>
      </c>
      <c r="E262" s="2">
        <v>2835</v>
      </c>
      <c r="F262" s="2">
        <v>3418</v>
      </c>
      <c r="G262" s="2">
        <v>3599</v>
      </c>
      <c r="H262" s="2">
        <v>7944</v>
      </c>
      <c r="I262" s="2">
        <v>18725</v>
      </c>
      <c r="J262" s="2">
        <v>26102</v>
      </c>
      <c r="K262" s="2">
        <v>19140</v>
      </c>
      <c r="L262" s="2">
        <v>8270</v>
      </c>
      <c r="M262" s="2">
        <v>5062</v>
      </c>
    </row>
    <row r="263" spans="1:13">
      <c r="A263" s="5">
        <v>12</v>
      </c>
      <c r="B263" s="2">
        <v>3621</v>
      </c>
      <c r="C263" s="2">
        <v>3177</v>
      </c>
      <c r="D263" s="2">
        <v>2637</v>
      </c>
      <c r="E263" s="2">
        <v>2801</v>
      </c>
      <c r="F263" s="2">
        <v>3450</v>
      </c>
      <c r="G263" s="2">
        <v>3465</v>
      </c>
      <c r="H263" s="2">
        <v>9031</v>
      </c>
      <c r="I263" s="2">
        <v>17128</v>
      </c>
      <c r="J263" s="2">
        <v>27022</v>
      </c>
      <c r="K263" s="2">
        <v>19193</v>
      </c>
      <c r="L263" s="2">
        <v>7860</v>
      </c>
      <c r="M263" s="2">
        <v>5356</v>
      </c>
    </row>
    <row r="264" spans="1:13">
      <c r="A264" s="5">
        <v>13</v>
      </c>
      <c r="B264" s="2">
        <v>3736</v>
      </c>
      <c r="C264" s="2">
        <v>3175</v>
      </c>
      <c r="D264" s="2">
        <v>2607</v>
      </c>
      <c r="E264" s="2">
        <v>2833</v>
      </c>
      <c r="F264" s="2">
        <v>3156</v>
      </c>
      <c r="G264" s="2">
        <v>3398</v>
      </c>
      <c r="H264" s="2">
        <v>8388</v>
      </c>
      <c r="I264" s="2">
        <v>16333</v>
      </c>
      <c r="J264" s="2">
        <v>26048</v>
      </c>
      <c r="K264" s="2">
        <v>17066</v>
      </c>
      <c r="L264" s="2">
        <v>7630</v>
      </c>
      <c r="M264" s="2">
        <v>5290</v>
      </c>
    </row>
    <row r="265" spans="1:13">
      <c r="A265" s="5">
        <v>14</v>
      </c>
      <c r="B265" s="2">
        <v>3688</v>
      </c>
      <c r="C265" s="2">
        <v>3033</v>
      </c>
      <c r="D265" s="2">
        <v>2637</v>
      </c>
      <c r="E265" s="2">
        <v>2865</v>
      </c>
      <c r="F265" s="2">
        <v>2929</v>
      </c>
      <c r="G265" s="2">
        <v>3401</v>
      </c>
      <c r="H265" s="2">
        <v>8390</v>
      </c>
      <c r="I265" s="2">
        <v>13135</v>
      </c>
      <c r="J265" s="2">
        <v>26794</v>
      </c>
      <c r="K265" s="2">
        <v>17563</v>
      </c>
      <c r="L265" s="2">
        <v>8250</v>
      </c>
      <c r="M265" s="2">
        <v>5188</v>
      </c>
    </row>
    <row r="266" spans="1:13">
      <c r="A266" s="5">
        <v>15</v>
      </c>
      <c r="B266" s="2">
        <v>3562</v>
      </c>
      <c r="C266" s="2">
        <v>3003</v>
      </c>
      <c r="D266" s="2">
        <v>2735</v>
      </c>
      <c r="E266" s="2">
        <v>2805</v>
      </c>
      <c r="F266" s="2">
        <v>2961</v>
      </c>
      <c r="G266" s="2">
        <v>3406</v>
      </c>
      <c r="H266" s="2">
        <v>8964</v>
      </c>
      <c r="I266" s="2">
        <v>14331</v>
      </c>
      <c r="J266" s="2">
        <v>28758</v>
      </c>
      <c r="K266" s="2">
        <v>16913</v>
      </c>
      <c r="L266" s="2">
        <v>6710</v>
      </c>
      <c r="M266" s="2">
        <v>5324</v>
      </c>
    </row>
    <row r="267" spans="1:13">
      <c r="A267" s="5">
        <v>16</v>
      </c>
      <c r="B267" s="2">
        <v>3479</v>
      </c>
      <c r="C267" s="2">
        <v>3127</v>
      </c>
      <c r="D267" s="2">
        <v>2708</v>
      </c>
      <c r="E267" s="2">
        <v>2771</v>
      </c>
      <c r="F267" s="2">
        <v>2993</v>
      </c>
      <c r="G267" s="2">
        <v>3405</v>
      </c>
      <c r="H267" s="2">
        <v>9183</v>
      </c>
      <c r="I267" s="2">
        <v>13110</v>
      </c>
      <c r="J267" s="2">
        <v>26532</v>
      </c>
      <c r="K267" s="2">
        <v>16101</v>
      </c>
      <c r="L267" s="2">
        <v>7170</v>
      </c>
      <c r="M267" s="2">
        <v>5320</v>
      </c>
    </row>
    <row r="268" spans="1:13">
      <c r="A268" s="5">
        <v>17</v>
      </c>
      <c r="B268" s="2">
        <v>3460</v>
      </c>
      <c r="C268" s="2">
        <v>3186</v>
      </c>
      <c r="D268" s="2">
        <v>2738</v>
      </c>
      <c r="E268" s="2">
        <v>2705</v>
      </c>
      <c r="F268" s="2">
        <v>2993</v>
      </c>
      <c r="G268" s="2">
        <v>3406</v>
      </c>
      <c r="H268" s="2">
        <v>8833</v>
      </c>
      <c r="I268" s="2">
        <v>12925</v>
      </c>
      <c r="J268" s="2">
        <v>33122</v>
      </c>
      <c r="K268" s="2">
        <v>15824</v>
      </c>
      <c r="L268" s="2">
        <v>7480</v>
      </c>
      <c r="M268" s="2">
        <v>5135</v>
      </c>
    </row>
    <row r="269" spans="1:13">
      <c r="A269" s="5">
        <v>18</v>
      </c>
      <c r="B269" s="2">
        <v>3519</v>
      </c>
      <c r="C269" s="2">
        <v>3127</v>
      </c>
      <c r="D269" s="2">
        <v>2705</v>
      </c>
      <c r="E269" s="2">
        <v>2744</v>
      </c>
      <c r="F269" s="2">
        <v>2926</v>
      </c>
      <c r="G269" s="2">
        <v>3405</v>
      </c>
      <c r="H269" s="2">
        <v>9488</v>
      </c>
      <c r="I269" s="2">
        <v>12792</v>
      </c>
      <c r="J269" s="2">
        <v>35856</v>
      </c>
      <c r="K269" s="2">
        <v>15647</v>
      </c>
      <c r="L269" s="2">
        <v>6960</v>
      </c>
      <c r="M269" s="2">
        <v>4665</v>
      </c>
    </row>
    <row r="270" spans="1:13">
      <c r="A270" s="5">
        <v>19</v>
      </c>
      <c r="B270" s="2">
        <v>3440</v>
      </c>
      <c r="C270" s="2">
        <v>3095</v>
      </c>
      <c r="D270" s="2">
        <v>2800</v>
      </c>
      <c r="E270" s="2">
        <v>2715</v>
      </c>
      <c r="F270" s="2">
        <v>2959</v>
      </c>
      <c r="G270" s="2">
        <v>3403</v>
      </c>
      <c r="H270" s="2">
        <v>9486</v>
      </c>
      <c r="I270" s="2">
        <v>12790</v>
      </c>
      <c r="J270" s="2">
        <v>33701</v>
      </c>
      <c r="K270" s="2">
        <v>15020</v>
      </c>
      <c r="L270" s="2">
        <v>7130</v>
      </c>
      <c r="M270" s="2">
        <v>4510</v>
      </c>
    </row>
    <row r="271" spans="1:13">
      <c r="A271" s="5">
        <v>20</v>
      </c>
      <c r="B271" s="2">
        <v>3529</v>
      </c>
      <c r="C271" s="2">
        <v>3214</v>
      </c>
      <c r="D271" s="2">
        <v>2861</v>
      </c>
      <c r="E271" s="2">
        <v>2747</v>
      </c>
      <c r="F271" s="2">
        <v>2993</v>
      </c>
      <c r="G271" s="2">
        <v>4306</v>
      </c>
      <c r="H271" s="2">
        <v>8515</v>
      </c>
      <c r="I271" s="2">
        <v>14188</v>
      </c>
      <c r="J271" s="2">
        <v>34449</v>
      </c>
      <c r="K271" s="2">
        <v>13526</v>
      </c>
      <c r="L271" s="2">
        <v>6650</v>
      </c>
      <c r="M271" s="2">
        <v>4516</v>
      </c>
    </row>
    <row r="272" spans="1:13">
      <c r="A272" s="5">
        <v>21</v>
      </c>
      <c r="B272" s="2">
        <v>3489</v>
      </c>
      <c r="C272" s="2">
        <v>3157</v>
      </c>
      <c r="D272" s="2">
        <v>2862</v>
      </c>
      <c r="E272" s="2">
        <v>2779</v>
      </c>
      <c r="F272" s="2">
        <v>2932</v>
      </c>
      <c r="G272" s="2">
        <v>5195</v>
      </c>
      <c r="H272" s="2">
        <v>7888</v>
      </c>
      <c r="I272" s="2">
        <v>15815</v>
      </c>
      <c r="J272" s="2">
        <v>32662</v>
      </c>
      <c r="K272" s="2">
        <v>11882</v>
      </c>
      <c r="L272" s="2">
        <v>6830</v>
      </c>
      <c r="M272" s="2">
        <v>4431</v>
      </c>
    </row>
    <row r="273" spans="1:13">
      <c r="A273" s="5">
        <v>22</v>
      </c>
      <c r="B273" s="2">
        <v>3438</v>
      </c>
      <c r="C273" s="2">
        <v>3162</v>
      </c>
      <c r="D273" s="2">
        <v>2861</v>
      </c>
      <c r="E273" s="2">
        <v>2715</v>
      </c>
      <c r="F273" s="2">
        <v>2966</v>
      </c>
      <c r="G273" s="2">
        <v>5196</v>
      </c>
      <c r="H273" s="2">
        <v>7576</v>
      </c>
      <c r="I273" s="2">
        <v>16046</v>
      </c>
      <c r="J273" s="2">
        <v>27252</v>
      </c>
      <c r="K273" s="2">
        <v>11673</v>
      </c>
      <c r="L273" s="2">
        <v>6350</v>
      </c>
      <c r="M273" s="2">
        <v>4290</v>
      </c>
    </row>
    <row r="274" spans="1:13">
      <c r="A274" s="5">
        <v>23</v>
      </c>
      <c r="B274" s="2">
        <v>3399</v>
      </c>
      <c r="C274" s="2">
        <v>3134</v>
      </c>
      <c r="D274" s="2">
        <v>2862</v>
      </c>
      <c r="E274" s="2">
        <v>2680</v>
      </c>
      <c r="F274" s="2">
        <v>2931</v>
      </c>
      <c r="G274" s="2">
        <v>5435</v>
      </c>
      <c r="H274" s="2">
        <v>8537</v>
      </c>
      <c r="I274" s="2">
        <v>15325</v>
      </c>
      <c r="J274" s="2">
        <v>23061</v>
      </c>
      <c r="K274" s="2">
        <v>11757</v>
      </c>
      <c r="L274" s="2">
        <v>6390</v>
      </c>
      <c r="M274" s="2">
        <v>4320</v>
      </c>
    </row>
    <row r="275" spans="1:13">
      <c r="A275" s="5">
        <v>24</v>
      </c>
      <c r="B275" s="2">
        <v>3327</v>
      </c>
      <c r="C275" s="2">
        <v>3164</v>
      </c>
      <c r="D275" s="2">
        <v>2861</v>
      </c>
      <c r="E275" s="2">
        <v>2746</v>
      </c>
      <c r="F275" s="2">
        <v>2968</v>
      </c>
      <c r="G275" s="2">
        <v>5556</v>
      </c>
      <c r="H275" s="2">
        <v>10002</v>
      </c>
      <c r="I275" s="2">
        <v>14189</v>
      </c>
      <c r="J275" s="2">
        <v>20503</v>
      </c>
      <c r="K275" s="2">
        <v>11235</v>
      </c>
      <c r="L275" s="2">
        <v>6020</v>
      </c>
      <c r="M275" s="2">
        <v>4220</v>
      </c>
    </row>
    <row r="276" spans="1:13">
      <c r="A276" s="5">
        <v>25</v>
      </c>
      <c r="B276" s="2">
        <v>3309</v>
      </c>
      <c r="C276" s="2">
        <v>3130</v>
      </c>
      <c r="D276" s="2">
        <v>2862</v>
      </c>
      <c r="E276" s="2">
        <v>2715</v>
      </c>
      <c r="F276" s="2">
        <v>2999</v>
      </c>
      <c r="G276" s="2">
        <v>5195</v>
      </c>
      <c r="H276" s="2">
        <v>11731</v>
      </c>
      <c r="I276" s="2">
        <v>13751</v>
      </c>
      <c r="J276" s="2">
        <v>20900</v>
      </c>
      <c r="K276" s="2">
        <v>10765</v>
      </c>
      <c r="L276" s="2">
        <v>5860</v>
      </c>
      <c r="M276" s="2">
        <v>4290</v>
      </c>
    </row>
    <row r="277" spans="1:13">
      <c r="A277" s="5">
        <v>26</v>
      </c>
      <c r="B277" s="2">
        <v>3301</v>
      </c>
      <c r="C277" s="2">
        <v>3102</v>
      </c>
      <c r="D277" s="2">
        <v>2861</v>
      </c>
      <c r="E277" s="2">
        <v>2747</v>
      </c>
      <c r="F277" s="2">
        <v>2931</v>
      </c>
      <c r="G277" s="2">
        <v>4814</v>
      </c>
      <c r="H277" s="2">
        <v>13529</v>
      </c>
      <c r="I277" s="2">
        <v>13466</v>
      </c>
      <c r="J277" s="2">
        <v>22308</v>
      </c>
      <c r="K277" s="2">
        <v>11074</v>
      </c>
      <c r="L277" s="2">
        <v>5820</v>
      </c>
      <c r="M277" s="2">
        <v>4255</v>
      </c>
    </row>
    <row r="278" spans="1:13">
      <c r="A278" s="5">
        <v>27</v>
      </c>
      <c r="B278" s="2">
        <v>3209</v>
      </c>
      <c r="C278" s="2">
        <v>3164</v>
      </c>
      <c r="D278" s="2">
        <v>2926</v>
      </c>
      <c r="E278" s="2">
        <v>2715</v>
      </c>
      <c r="F278" s="2">
        <v>2964</v>
      </c>
      <c r="G278" s="2">
        <v>4680</v>
      </c>
      <c r="H278" s="2">
        <v>15599</v>
      </c>
      <c r="I278" s="2">
        <v>13407</v>
      </c>
      <c r="J278" s="2">
        <v>23897</v>
      </c>
      <c r="K278" s="2">
        <v>10950</v>
      </c>
      <c r="L278" s="2">
        <v>5530</v>
      </c>
      <c r="M278" s="2">
        <v>4220</v>
      </c>
    </row>
    <row r="279" spans="1:13">
      <c r="A279" s="5">
        <v>28</v>
      </c>
      <c r="B279" s="2">
        <v>3220</v>
      </c>
      <c r="C279" s="2">
        <v>3060</v>
      </c>
      <c r="D279" s="2">
        <v>2957</v>
      </c>
      <c r="E279" s="2">
        <v>2684</v>
      </c>
      <c r="F279" s="2">
        <v>3001</v>
      </c>
      <c r="G279" s="2">
        <v>4910</v>
      </c>
      <c r="H279" s="2">
        <v>17500</v>
      </c>
      <c r="I279" s="2">
        <v>13673</v>
      </c>
      <c r="J279" s="2">
        <v>26983</v>
      </c>
      <c r="K279" s="2">
        <v>11036</v>
      </c>
      <c r="L279" s="2">
        <v>5550</v>
      </c>
      <c r="M279" s="2">
        <v>4178</v>
      </c>
    </row>
    <row r="280" spans="1:13">
      <c r="A280" s="5">
        <v>29</v>
      </c>
      <c r="B280" s="2">
        <v>3239</v>
      </c>
      <c r="C280" s="2">
        <v>3092</v>
      </c>
      <c r="D280" s="2">
        <v>2767</v>
      </c>
      <c r="E280" s="2">
        <v>2489</v>
      </c>
      <c r="F280" s="2">
        <v>2999</v>
      </c>
      <c r="G280" s="2">
        <v>5030</v>
      </c>
      <c r="H280" s="2">
        <v>17040</v>
      </c>
      <c r="I280" s="2">
        <v>13670</v>
      </c>
      <c r="J280" s="2">
        <v>28385</v>
      </c>
      <c r="K280" s="2">
        <v>10868</v>
      </c>
      <c r="L280" s="2">
        <v>5520</v>
      </c>
      <c r="M280" s="2">
        <v>4178</v>
      </c>
    </row>
    <row r="281" spans="1:13">
      <c r="A281" s="5">
        <v>30</v>
      </c>
      <c r="B281" s="2">
        <v>3268</v>
      </c>
      <c r="C281" s="2">
        <v>3064</v>
      </c>
      <c r="D281" s="2">
        <v>2673</v>
      </c>
      <c r="E281" s="2">
        <v>2909</v>
      </c>
      <c r="F281" s="2" t="s">
        <v>21</v>
      </c>
      <c r="G281" s="2">
        <v>4790</v>
      </c>
      <c r="H281" s="2">
        <v>15643</v>
      </c>
      <c r="I281" s="2">
        <v>13672</v>
      </c>
      <c r="J281" s="2">
        <v>27822</v>
      </c>
      <c r="K281" s="2">
        <v>10129</v>
      </c>
      <c r="L281" s="2">
        <v>5550</v>
      </c>
      <c r="M281" s="2">
        <v>4114</v>
      </c>
    </row>
    <row r="282" spans="1:13">
      <c r="A282" s="5">
        <v>31</v>
      </c>
      <c r="B282" s="2">
        <v>3220</v>
      </c>
      <c r="C282" s="2" t="s">
        <v>21</v>
      </c>
      <c r="D282" s="2">
        <v>2612</v>
      </c>
      <c r="E282" s="2">
        <v>2845</v>
      </c>
      <c r="F282" s="2" t="s">
        <v>21</v>
      </c>
      <c r="G282" s="2">
        <v>4560</v>
      </c>
      <c r="H282" s="2" t="s">
        <v>21</v>
      </c>
      <c r="I282" s="2">
        <v>14790</v>
      </c>
      <c r="J282" s="2" t="s">
        <v>21</v>
      </c>
      <c r="K282" s="2">
        <v>9719</v>
      </c>
      <c r="L282" s="2">
        <v>5700</v>
      </c>
      <c r="M282" s="2" t="s">
        <v>21</v>
      </c>
    </row>
    <row r="283" spans="1:13">
      <c r="A283" s="6"/>
      <c r="M283" s="7"/>
    </row>
    <row r="284" spans="1:13">
      <c r="A284" s="5" t="s">
        <v>14</v>
      </c>
      <c r="B284" s="2">
        <v>111239</v>
      </c>
      <c r="C284" s="2">
        <v>95421</v>
      </c>
      <c r="D284" s="2">
        <v>87467</v>
      </c>
      <c r="E284" s="2">
        <v>85727</v>
      </c>
      <c r="F284" s="2">
        <v>89054</v>
      </c>
      <c r="G284" s="2">
        <v>121574</v>
      </c>
      <c r="H284" s="2">
        <v>267004</v>
      </c>
      <c r="I284" s="2">
        <v>485280</v>
      </c>
      <c r="J284" s="2">
        <v>747333</v>
      </c>
      <c r="K284" s="2">
        <v>522774</v>
      </c>
      <c r="L284" s="2">
        <v>230356</v>
      </c>
      <c r="M284" s="2">
        <v>144279</v>
      </c>
    </row>
    <row r="285" spans="1:13">
      <c r="A285" s="5" t="s">
        <v>22</v>
      </c>
      <c r="B285" s="2">
        <v>220639.2</v>
      </c>
      <c r="C285" s="2">
        <v>189264.7</v>
      </c>
      <c r="D285" s="2">
        <v>173488.2</v>
      </c>
      <c r="E285" s="2">
        <v>170036.9</v>
      </c>
      <c r="F285" s="2">
        <v>176635.9</v>
      </c>
      <c r="G285" s="2">
        <v>241138.4</v>
      </c>
      <c r="H285" s="2">
        <v>529594.4</v>
      </c>
      <c r="I285" s="2">
        <v>962538.3</v>
      </c>
      <c r="J285" s="2">
        <v>1482312.5</v>
      </c>
      <c r="K285" s="2">
        <v>1036906.5</v>
      </c>
      <c r="L285" s="2">
        <v>456904.2</v>
      </c>
      <c r="M285" s="2">
        <v>286173.09999999998</v>
      </c>
    </row>
    <row r="286" spans="1:13">
      <c r="A286" s="5" t="s">
        <v>23</v>
      </c>
      <c r="B286" s="2">
        <v>3588.4</v>
      </c>
      <c r="C286" s="2">
        <v>3180.7</v>
      </c>
      <c r="D286" s="2">
        <v>2821.5</v>
      </c>
      <c r="E286" s="2">
        <v>2765.4</v>
      </c>
      <c r="F286" s="2">
        <v>3070.8</v>
      </c>
      <c r="G286" s="2">
        <v>3921.7</v>
      </c>
      <c r="H286" s="2">
        <v>8900.1</v>
      </c>
      <c r="I286" s="2">
        <v>15654.2</v>
      </c>
      <c r="J286" s="2">
        <v>24911.1</v>
      </c>
      <c r="K286" s="2">
        <v>16863.7</v>
      </c>
      <c r="L286" s="2">
        <v>7430.8</v>
      </c>
      <c r="M286" s="2">
        <v>4809.3</v>
      </c>
    </row>
    <row r="287" spans="1:13">
      <c r="A287" s="5" t="s">
        <v>24</v>
      </c>
      <c r="B287" s="2">
        <v>4300</v>
      </c>
      <c r="C287" s="2">
        <v>3438</v>
      </c>
      <c r="D287" s="2">
        <v>3009</v>
      </c>
      <c r="E287" s="2">
        <v>2909</v>
      </c>
      <c r="F287" s="2">
        <v>3485</v>
      </c>
      <c r="G287" s="2">
        <v>5556</v>
      </c>
      <c r="H287" s="2">
        <v>17500</v>
      </c>
      <c r="I287" s="2">
        <v>23272</v>
      </c>
      <c r="J287" s="2">
        <v>35856</v>
      </c>
      <c r="K287" s="2">
        <v>27130</v>
      </c>
      <c r="L287" s="2">
        <v>9750</v>
      </c>
      <c r="M287" s="2">
        <v>5535</v>
      </c>
    </row>
    <row r="288" spans="1:13">
      <c r="A288" s="5" t="s">
        <v>25</v>
      </c>
      <c r="B288" s="2">
        <v>3209</v>
      </c>
      <c r="C288" s="2">
        <v>3003</v>
      </c>
      <c r="D288" s="2">
        <v>2607</v>
      </c>
      <c r="E288" s="2">
        <v>2489</v>
      </c>
      <c r="F288" s="2">
        <v>2811</v>
      </c>
      <c r="G288" s="2">
        <v>2934</v>
      </c>
      <c r="H288" s="2">
        <v>4680</v>
      </c>
      <c r="I288" s="2">
        <v>12790</v>
      </c>
      <c r="J288" s="2">
        <v>14423</v>
      </c>
      <c r="K288" s="2">
        <v>9719</v>
      </c>
      <c r="L288" s="2">
        <v>5520</v>
      </c>
      <c r="M288" s="2">
        <v>4114</v>
      </c>
    </row>
    <row r="289" spans="1:13">
      <c r="A289" s="11"/>
    </row>
    <row r="290" spans="1:13">
      <c r="A290" s="11"/>
    </row>
    <row r="291" spans="1:13" ht="12.9" customHeight="1">
      <c r="A291" s="115" t="s">
        <v>15</v>
      </c>
      <c r="B291" s="116"/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7"/>
    </row>
    <row r="292" spans="1:13" ht="12.9" customHeight="1">
      <c r="A292" s="118" t="s">
        <v>16</v>
      </c>
      <c r="B292" s="97"/>
      <c r="C292" s="97"/>
      <c r="D292" s="97"/>
      <c r="E292" s="97"/>
      <c r="F292" s="97"/>
      <c r="G292" s="97"/>
      <c r="H292" s="97"/>
      <c r="I292" s="97"/>
      <c r="J292" s="97"/>
      <c r="K292" s="97"/>
      <c r="L292" s="97"/>
      <c r="M292" s="119"/>
    </row>
    <row r="293" spans="1:13" ht="12.9" customHeight="1">
      <c r="A293" s="118" t="s">
        <v>40</v>
      </c>
      <c r="B293" s="97"/>
      <c r="C293" s="97"/>
      <c r="D293" s="97"/>
      <c r="E293" s="97"/>
      <c r="F293" s="97"/>
      <c r="G293" s="97"/>
      <c r="H293" s="97"/>
      <c r="I293" s="97"/>
      <c r="J293" s="97"/>
      <c r="K293" s="97"/>
      <c r="L293" s="97"/>
      <c r="M293" s="119"/>
    </row>
    <row r="294" spans="1:13" ht="12.9" customHeight="1">
      <c r="A294" s="118" t="s">
        <v>18</v>
      </c>
      <c r="B294" s="97"/>
      <c r="C294" s="97"/>
      <c r="D294" s="97"/>
      <c r="E294" s="97"/>
      <c r="F294" s="97"/>
      <c r="G294" s="97"/>
      <c r="H294" s="97"/>
      <c r="I294" s="97"/>
      <c r="J294" s="97"/>
      <c r="K294" s="97"/>
      <c r="L294" s="97"/>
      <c r="M294" s="119"/>
    </row>
    <row r="295" spans="1:13" ht="12.9" customHeight="1">
      <c r="A295" s="120" t="s">
        <v>19</v>
      </c>
      <c r="B295" s="121"/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2"/>
    </row>
    <row r="296" spans="1:13">
      <c r="A296" s="123" t="s">
        <v>20</v>
      </c>
      <c r="B296" s="1" t="s">
        <v>0</v>
      </c>
      <c r="C296" s="1" t="s">
        <v>1</v>
      </c>
      <c r="D296" s="1" t="s">
        <v>2</v>
      </c>
      <c r="E296" s="1" t="s">
        <v>3</v>
      </c>
      <c r="F296" s="1" t="s">
        <v>4</v>
      </c>
      <c r="G296" s="1" t="s">
        <v>5</v>
      </c>
      <c r="H296" s="1" t="s">
        <v>6</v>
      </c>
      <c r="I296" s="1" t="s">
        <v>7</v>
      </c>
      <c r="J296" s="1" t="s">
        <v>8</v>
      </c>
      <c r="K296" s="1" t="s">
        <v>9</v>
      </c>
      <c r="L296" s="1" t="s">
        <v>10</v>
      </c>
      <c r="M296" s="1" t="s">
        <v>13</v>
      </c>
    </row>
    <row r="297" spans="1:13">
      <c r="A297" s="124"/>
      <c r="B297" s="4">
        <v>1916</v>
      </c>
      <c r="C297" s="4">
        <v>1916</v>
      </c>
      <c r="D297" s="4">
        <v>1916</v>
      </c>
      <c r="E297" s="4">
        <v>1917</v>
      </c>
      <c r="F297" s="4">
        <v>1917</v>
      </c>
      <c r="G297" s="4">
        <v>1917</v>
      </c>
      <c r="H297" s="4">
        <v>1917</v>
      </c>
      <c r="I297" s="4">
        <v>1917</v>
      </c>
      <c r="J297" s="4">
        <v>1917</v>
      </c>
      <c r="K297" s="4">
        <v>1917</v>
      </c>
      <c r="L297" s="4">
        <v>1917</v>
      </c>
      <c r="M297" s="4">
        <v>1917</v>
      </c>
    </row>
    <row r="298" spans="1:13">
      <c r="A298" s="5">
        <v>1</v>
      </c>
      <c r="B298" s="2">
        <v>4304</v>
      </c>
      <c r="C298" s="2">
        <v>4014</v>
      </c>
      <c r="D298" s="2">
        <v>3128</v>
      </c>
      <c r="E298" s="2">
        <v>2873</v>
      </c>
      <c r="F298" s="2">
        <v>3052</v>
      </c>
      <c r="G298" s="2">
        <v>2945</v>
      </c>
      <c r="H298" s="2">
        <v>3448</v>
      </c>
      <c r="I298" s="2">
        <v>6454</v>
      </c>
      <c r="J298" s="2">
        <v>23372</v>
      </c>
      <c r="K298" s="2">
        <v>37366</v>
      </c>
      <c r="L298" s="2">
        <v>10467</v>
      </c>
      <c r="M298" s="2">
        <v>5769</v>
      </c>
    </row>
    <row r="299" spans="1:13">
      <c r="A299" s="5">
        <v>2</v>
      </c>
      <c r="B299" s="2">
        <v>4884</v>
      </c>
      <c r="C299" s="2">
        <v>3921</v>
      </c>
      <c r="D299" s="2">
        <v>3128</v>
      </c>
      <c r="E299" s="2">
        <v>2838</v>
      </c>
      <c r="F299" s="2">
        <v>3054</v>
      </c>
      <c r="G299" s="2">
        <v>2947</v>
      </c>
      <c r="H299" s="2">
        <v>3452</v>
      </c>
      <c r="I299" s="2">
        <v>5988</v>
      </c>
      <c r="J299" s="2">
        <v>22028</v>
      </c>
      <c r="K299" s="2">
        <v>33998</v>
      </c>
      <c r="L299" s="2">
        <v>9859</v>
      </c>
      <c r="M299" s="2">
        <v>5807</v>
      </c>
    </row>
    <row r="300" spans="1:13">
      <c r="A300" s="5">
        <v>3</v>
      </c>
      <c r="B300" s="2">
        <v>5100</v>
      </c>
      <c r="C300" s="2">
        <v>3894</v>
      </c>
      <c r="D300" s="2">
        <v>3269</v>
      </c>
      <c r="E300" s="2">
        <v>2838</v>
      </c>
      <c r="F300" s="2">
        <v>3051</v>
      </c>
      <c r="G300" s="2">
        <v>3022</v>
      </c>
      <c r="H300" s="2">
        <v>3450</v>
      </c>
      <c r="I300" s="2">
        <v>5738</v>
      </c>
      <c r="J300" s="2">
        <v>22584</v>
      </c>
      <c r="K300" s="2">
        <v>31175</v>
      </c>
      <c r="L300" s="2">
        <v>9086</v>
      </c>
      <c r="M300" s="2">
        <v>5672</v>
      </c>
    </row>
    <row r="301" spans="1:13">
      <c r="A301" s="5">
        <v>4</v>
      </c>
      <c r="B301" s="2">
        <v>4971</v>
      </c>
      <c r="C301" s="2">
        <v>3858</v>
      </c>
      <c r="D301" s="2">
        <v>3340</v>
      </c>
      <c r="E301" s="2">
        <v>2838</v>
      </c>
      <c r="F301" s="2">
        <v>3052</v>
      </c>
      <c r="G301" s="2">
        <v>2982</v>
      </c>
      <c r="H301" s="2">
        <v>3452</v>
      </c>
      <c r="I301" s="2">
        <v>5738</v>
      </c>
      <c r="J301" s="2">
        <v>21214</v>
      </c>
      <c r="K301" s="2">
        <v>28771</v>
      </c>
      <c r="L301" s="2">
        <v>9300</v>
      </c>
      <c r="M301" s="2">
        <v>6579</v>
      </c>
    </row>
    <row r="302" spans="1:13">
      <c r="A302" s="5">
        <v>5</v>
      </c>
      <c r="B302" s="2">
        <v>4754</v>
      </c>
      <c r="C302" s="2">
        <v>3852</v>
      </c>
      <c r="D302" s="2">
        <v>3414</v>
      </c>
      <c r="E302" s="2">
        <v>2835</v>
      </c>
      <c r="F302" s="2">
        <v>2980</v>
      </c>
      <c r="G302" s="2">
        <v>2947</v>
      </c>
      <c r="H302" s="2">
        <v>3453</v>
      </c>
      <c r="I302" s="2">
        <v>5858</v>
      </c>
      <c r="J302" s="2">
        <v>19866</v>
      </c>
      <c r="K302" s="2">
        <v>30161</v>
      </c>
      <c r="L302" s="2">
        <v>9728</v>
      </c>
      <c r="M302" s="2">
        <v>6213</v>
      </c>
    </row>
    <row r="303" spans="1:13">
      <c r="A303" s="5">
        <v>6</v>
      </c>
      <c r="B303" s="2">
        <v>4440</v>
      </c>
      <c r="C303" s="2">
        <v>3855</v>
      </c>
      <c r="D303" s="2">
        <v>3518</v>
      </c>
      <c r="E303" s="2">
        <v>2766</v>
      </c>
      <c r="F303" s="2">
        <v>3014</v>
      </c>
      <c r="G303" s="2">
        <v>2945</v>
      </c>
      <c r="H303" s="2">
        <v>3379</v>
      </c>
      <c r="I303" s="2">
        <v>6118</v>
      </c>
      <c r="J303" s="2">
        <v>18711</v>
      </c>
      <c r="K303" s="2">
        <v>30448</v>
      </c>
      <c r="L303" s="2">
        <v>9132</v>
      </c>
      <c r="M303" s="2">
        <v>6021</v>
      </c>
    </row>
    <row r="304" spans="1:13">
      <c r="A304" s="5">
        <v>7</v>
      </c>
      <c r="B304" s="2">
        <v>4481</v>
      </c>
      <c r="C304" s="2">
        <v>3886</v>
      </c>
      <c r="D304" s="2">
        <v>3414</v>
      </c>
      <c r="E304" s="2">
        <v>2799</v>
      </c>
      <c r="F304" s="2">
        <v>2978</v>
      </c>
      <c r="G304" s="2">
        <v>2947</v>
      </c>
      <c r="H304" s="2">
        <v>3342</v>
      </c>
      <c r="I304" s="2">
        <v>7228</v>
      </c>
      <c r="J304" s="2">
        <v>18150</v>
      </c>
      <c r="K304" s="2">
        <v>29174</v>
      </c>
      <c r="L304" s="2">
        <v>9328</v>
      </c>
      <c r="M304" s="2">
        <v>6964</v>
      </c>
    </row>
    <row r="305" spans="1:13">
      <c r="A305" s="5">
        <v>8</v>
      </c>
      <c r="B305" s="2">
        <v>4510</v>
      </c>
      <c r="C305" s="2">
        <v>3768</v>
      </c>
      <c r="D305" s="2">
        <v>3412</v>
      </c>
      <c r="E305" s="2">
        <v>2762</v>
      </c>
      <c r="F305" s="2">
        <v>3017</v>
      </c>
      <c r="G305" s="2">
        <v>3022</v>
      </c>
      <c r="H305" s="2">
        <v>3416</v>
      </c>
      <c r="I305" s="2">
        <v>8532</v>
      </c>
      <c r="J305" s="2">
        <v>18595</v>
      </c>
      <c r="K305" s="2">
        <v>29153</v>
      </c>
      <c r="L305" s="2">
        <v>8922</v>
      </c>
      <c r="M305" s="2">
        <v>6341</v>
      </c>
    </row>
    <row r="306" spans="1:13">
      <c r="A306" s="5">
        <v>9</v>
      </c>
      <c r="B306" s="2">
        <v>4469</v>
      </c>
      <c r="C306" s="2">
        <v>3798</v>
      </c>
      <c r="D306" s="2">
        <v>3449</v>
      </c>
      <c r="E306" s="2">
        <v>2801</v>
      </c>
      <c r="F306" s="2">
        <v>3051</v>
      </c>
      <c r="G306" s="2">
        <v>3056</v>
      </c>
      <c r="H306" s="2">
        <v>3453</v>
      </c>
      <c r="I306" s="2">
        <v>9290</v>
      </c>
      <c r="J306" s="2">
        <v>21499</v>
      </c>
      <c r="K306" s="2">
        <v>28557</v>
      </c>
      <c r="L306" s="2">
        <v>8614</v>
      </c>
      <c r="M306" s="2">
        <v>5753</v>
      </c>
    </row>
    <row r="307" spans="1:13">
      <c r="A307" s="5">
        <v>10</v>
      </c>
      <c r="B307" s="2">
        <v>4545</v>
      </c>
      <c r="C307" s="2">
        <v>3765</v>
      </c>
      <c r="D307" s="2">
        <v>3239</v>
      </c>
      <c r="E307" s="2">
        <v>2838</v>
      </c>
      <c r="F307" s="2">
        <v>3052</v>
      </c>
      <c r="G307" s="2">
        <v>2984</v>
      </c>
      <c r="H307" s="2">
        <v>3453</v>
      </c>
      <c r="I307" s="2">
        <v>10677</v>
      </c>
      <c r="J307" s="2">
        <v>27566</v>
      </c>
      <c r="K307" s="2">
        <v>27681</v>
      </c>
      <c r="L307" s="2">
        <v>8511</v>
      </c>
      <c r="M307" s="2">
        <v>5500</v>
      </c>
    </row>
    <row r="308" spans="1:13">
      <c r="A308" s="5">
        <v>11</v>
      </c>
      <c r="B308" s="2">
        <v>4469</v>
      </c>
      <c r="C308" s="2">
        <v>3837</v>
      </c>
      <c r="D308" s="2">
        <v>3207</v>
      </c>
      <c r="E308" s="2">
        <v>2838</v>
      </c>
      <c r="F308" s="2">
        <v>2980</v>
      </c>
      <c r="G308" s="2">
        <v>3022</v>
      </c>
      <c r="H308" s="2">
        <v>3373</v>
      </c>
      <c r="I308" s="2">
        <v>12489</v>
      </c>
      <c r="J308" s="2">
        <v>30737</v>
      </c>
      <c r="K308" s="2">
        <v>26385</v>
      </c>
      <c r="L308" s="2">
        <v>8349</v>
      </c>
      <c r="M308" s="2">
        <v>5430</v>
      </c>
    </row>
    <row r="309" spans="1:13">
      <c r="A309" s="5">
        <v>12</v>
      </c>
      <c r="B309" s="2">
        <v>4601</v>
      </c>
      <c r="C309" s="2">
        <v>3358</v>
      </c>
      <c r="D309" s="2">
        <v>3241</v>
      </c>
      <c r="E309" s="2">
        <v>2838</v>
      </c>
      <c r="F309" s="2">
        <v>3014</v>
      </c>
      <c r="G309" s="2">
        <v>3059</v>
      </c>
      <c r="H309" s="2">
        <v>3346</v>
      </c>
      <c r="I309" s="2">
        <v>14064</v>
      </c>
      <c r="J309" s="2">
        <v>26274</v>
      </c>
      <c r="K309" s="2">
        <v>24360</v>
      </c>
      <c r="L309" s="2">
        <v>7909</v>
      </c>
      <c r="M309" s="2">
        <v>5390</v>
      </c>
    </row>
    <row r="310" spans="1:13">
      <c r="A310" s="5">
        <v>13</v>
      </c>
      <c r="B310" s="2">
        <v>4545</v>
      </c>
      <c r="C310" s="2">
        <v>3352</v>
      </c>
      <c r="D310" s="2">
        <v>3168</v>
      </c>
      <c r="E310" s="2">
        <v>2835</v>
      </c>
      <c r="F310" s="2">
        <v>2905</v>
      </c>
      <c r="G310" s="2">
        <v>2989</v>
      </c>
      <c r="H310" s="2">
        <v>3342</v>
      </c>
      <c r="I310" s="2">
        <v>14901</v>
      </c>
      <c r="J310" s="2">
        <v>21704</v>
      </c>
      <c r="K310" s="2">
        <v>23698</v>
      </c>
      <c r="L310" s="2">
        <v>8187</v>
      </c>
      <c r="M310" s="2">
        <v>5144</v>
      </c>
    </row>
    <row r="311" spans="1:13">
      <c r="A311" s="5">
        <v>14</v>
      </c>
      <c r="B311" s="2">
        <v>4340</v>
      </c>
      <c r="C311" s="2">
        <v>3355</v>
      </c>
      <c r="D311" s="2">
        <v>3130</v>
      </c>
      <c r="E311" s="2">
        <v>2766</v>
      </c>
      <c r="F311" s="2">
        <v>2980</v>
      </c>
      <c r="G311" s="2">
        <v>3027</v>
      </c>
      <c r="H311" s="2">
        <v>3415</v>
      </c>
      <c r="I311" s="2">
        <v>17778</v>
      </c>
      <c r="J311" s="2">
        <v>19449</v>
      </c>
      <c r="K311" s="2">
        <v>21784</v>
      </c>
      <c r="L311" s="2">
        <v>7874</v>
      </c>
      <c r="M311" s="2">
        <v>5432</v>
      </c>
    </row>
    <row r="312" spans="1:13">
      <c r="A312" s="5">
        <v>15</v>
      </c>
      <c r="B312" s="2">
        <v>4340</v>
      </c>
      <c r="C312" s="2">
        <v>3457</v>
      </c>
      <c r="D312" s="2">
        <v>3276</v>
      </c>
      <c r="E312" s="2">
        <v>2729</v>
      </c>
      <c r="F312" s="2">
        <v>3051</v>
      </c>
      <c r="G312" s="2">
        <v>3061</v>
      </c>
      <c r="H312" s="2">
        <v>3457</v>
      </c>
      <c r="I312" s="2">
        <v>21957</v>
      </c>
      <c r="J312" s="2">
        <v>20405</v>
      </c>
      <c r="K312" s="2">
        <v>20047</v>
      </c>
      <c r="L312" s="2">
        <v>7299</v>
      </c>
      <c r="M312" s="2">
        <v>5865</v>
      </c>
    </row>
    <row r="313" spans="1:13">
      <c r="A313" s="5">
        <v>16</v>
      </c>
      <c r="B313" s="2">
        <v>4220</v>
      </c>
      <c r="C313" s="2">
        <v>3423</v>
      </c>
      <c r="D313" s="2">
        <v>3279</v>
      </c>
      <c r="E313" s="2">
        <v>2727</v>
      </c>
      <c r="F313" s="2">
        <v>3052</v>
      </c>
      <c r="G313" s="2">
        <v>2989</v>
      </c>
      <c r="H313" s="2">
        <v>3455</v>
      </c>
      <c r="I313" s="2">
        <v>24071</v>
      </c>
      <c r="J313" s="2">
        <v>25514</v>
      </c>
      <c r="K313" s="2">
        <v>18855</v>
      </c>
      <c r="L313" s="2">
        <v>7979</v>
      </c>
      <c r="M313" s="2">
        <v>5852</v>
      </c>
    </row>
    <row r="314" spans="1:13">
      <c r="A314" s="5">
        <v>17</v>
      </c>
      <c r="B314" s="2">
        <v>4290</v>
      </c>
      <c r="C314" s="2">
        <v>3356</v>
      </c>
      <c r="D314" s="2">
        <v>3167</v>
      </c>
      <c r="E314" s="2">
        <v>2727</v>
      </c>
      <c r="F314" s="2">
        <v>3131</v>
      </c>
      <c r="G314" s="2">
        <v>3027</v>
      </c>
      <c r="H314" s="2">
        <v>3599</v>
      </c>
      <c r="I314" s="2">
        <v>22648</v>
      </c>
      <c r="J314" s="2">
        <v>29186</v>
      </c>
      <c r="K314" s="2">
        <v>17395</v>
      </c>
      <c r="L314" s="2">
        <v>7944</v>
      </c>
      <c r="M314" s="2">
        <v>5542</v>
      </c>
    </row>
    <row r="315" spans="1:13">
      <c r="A315" s="5">
        <v>18</v>
      </c>
      <c r="B315" s="2">
        <v>4445</v>
      </c>
      <c r="C315" s="2">
        <v>3389</v>
      </c>
      <c r="D315" s="2">
        <v>3350</v>
      </c>
      <c r="E315" s="2">
        <v>2801</v>
      </c>
      <c r="F315" s="2">
        <v>3093</v>
      </c>
      <c r="G315" s="2">
        <v>3064</v>
      </c>
      <c r="H315" s="2">
        <v>3559</v>
      </c>
      <c r="I315" s="2">
        <v>21734</v>
      </c>
      <c r="J315" s="2">
        <v>38024</v>
      </c>
      <c r="K315" s="2">
        <v>15841</v>
      </c>
      <c r="L315" s="2">
        <v>7486</v>
      </c>
      <c r="M315" s="2">
        <v>5340</v>
      </c>
    </row>
    <row r="316" spans="1:13">
      <c r="A316" s="5">
        <v>19</v>
      </c>
      <c r="B316" s="2">
        <v>4545</v>
      </c>
      <c r="C316" s="2">
        <v>3426</v>
      </c>
      <c r="D316" s="2">
        <v>3457</v>
      </c>
      <c r="E316" s="2">
        <v>2764</v>
      </c>
      <c r="F316" s="2">
        <v>2984</v>
      </c>
      <c r="G316" s="2">
        <v>2987</v>
      </c>
      <c r="H316" s="2">
        <v>3561</v>
      </c>
      <c r="I316" s="2">
        <v>21656</v>
      </c>
      <c r="J316" s="2">
        <v>39631</v>
      </c>
      <c r="K316" s="2">
        <v>17037</v>
      </c>
      <c r="L316" s="2">
        <v>7951</v>
      </c>
      <c r="M316" s="2">
        <v>5240</v>
      </c>
    </row>
    <row r="317" spans="1:13">
      <c r="A317" s="5">
        <v>20</v>
      </c>
      <c r="B317" s="2">
        <v>4445</v>
      </c>
      <c r="C317" s="2">
        <v>3428</v>
      </c>
      <c r="D317" s="2">
        <v>3385</v>
      </c>
      <c r="E317" s="2">
        <v>2727</v>
      </c>
      <c r="F317" s="2">
        <v>2948</v>
      </c>
      <c r="G317" s="2">
        <v>2948</v>
      </c>
      <c r="H317" s="2">
        <v>3562</v>
      </c>
      <c r="I317" s="2">
        <v>23172</v>
      </c>
      <c r="J317" s="2">
        <v>40465</v>
      </c>
      <c r="K317" s="2">
        <v>16713</v>
      </c>
      <c r="L317" s="2">
        <v>6978</v>
      </c>
      <c r="M317" s="2">
        <v>5150</v>
      </c>
    </row>
    <row r="318" spans="1:13">
      <c r="A318" s="5">
        <v>21</v>
      </c>
      <c r="B318" s="2">
        <v>4325</v>
      </c>
      <c r="C318" s="2">
        <v>3457</v>
      </c>
      <c r="D318" s="2">
        <v>3491</v>
      </c>
      <c r="E318" s="2">
        <v>2727</v>
      </c>
      <c r="F318" s="2">
        <v>3019</v>
      </c>
      <c r="G318" s="2">
        <v>2952</v>
      </c>
      <c r="H318" s="2">
        <v>3916</v>
      </c>
      <c r="I318" s="2">
        <v>24227</v>
      </c>
      <c r="J318" s="2">
        <v>43473</v>
      </c>
      <c r="K318" s="2">
        <v>16951</v>
      </c>
      <c r="L318" s="2">
        <v>7152</v>
      </c>
      <c r="M318" s="2">
        <v>5526</v>
      </c>
    </row>
    <row r="319" spans="1:13">
      <c r="A319" s="5">
        <v>22</v>
      </c>
      <c r="B319" s="2">
        <v>4184</v>
      </c>
      <c r="C319" s="2">
        <v>3493</v>
      </c>
      <c r="D319" s="2">
        <v>3276</v>
      </c>
      <c r="E319" s="2">
        <v>2727</v>
      </c>
      <c r="F319" s="2">
        <v>3057</v>
      </c>
      <c r="G319" s="2">
        <v>2950</v>
      </c>
      <c r="H319" s="2">
        <v>4068</v>
      </c>
      <c r="I319" s="2">
        <v>24080</v>
      </c>
      <c r="J319" s="2">
        <v>46426</v>
      </c>
      <c r="K319" s="2">
        <v>16843</v>
      </c>
      <c r="L319" s="2">
        <v>6842</v>
      </c>
      <c r="M319" s="2">
        <v>5345</v>
      </c>
    </row>
    <row r="320" spans="1:13">
      <c r="A320" s="5">
        <v>23</v>
      </c>
      <c r="B320" s="2">
        <v>4184</v>
      </c>
      <c r="C320" s="2">
        <v>3454</v>
      </c>
      <c r="D320" s="2">
        <v>3059</v>
      </c>
      <c r="E320" s="2">
        <v>2657</v>
      </c>
      <c r="F320" s="2">
        <v>3059</v>
      </c>
      <c r="G320" s="2">
        <v>2952</v>
      </c>
      <c r="H320" s="2">
        <v>4885</v>
      </c>
      <c r="I320" s="2">
        <v>24664</v>
      </c>
      <c r="J320" s="2">
        <v>42033</v>
      </c>
      <c r="K320" s="2">
        <v>15820</v>
      </c>
      <c r="L320" s="2">
        <v>6471</v>
      </c>
      <c r="M320" s="2">
        <v>5517</v>
      </c>
    </row>
    <row r="321" spans="1:13">
      <c r="A321" s="5">
        <v>24</v>
      </c>
      <c r="B321" s="2">
        <v>4220</v>
      </c>
      <c r="C321" s="2">
        <v>3420</v>
      </c>
      <c r="D321" s="2">
        <v>3241</v>
      </c>
      <c r="E321" s="2">
        <v>2692</v>
      </c>
      <c r="F321" s="2">
        <v>2982</v>
      </c>
      <c r="G321" s="2">
        <v>3024</v>
      </c>
      <c r="H321" s="2">
        <v>5550</v>
      </c>
      <c r="I321" s="2">
        <v>24519</v>
      </c>
      <c r="J321" s="2">
        <v>41174</v>
      </c>
      <c r="K321" s="2">
        <v>16561</v>
      </c>
      <c r="L321" s="2">
        <v>6728</v>
      </c>
      <c r="M321" s="2">
        <v>5854</v>
      </c>
    </row>
    <row r="322" spans="1:13">
      <c r="A322" s="5">
        <v>25</v>
      </c>
      <c r="B322" s="2">
        <v>4120</v>
      </c>
      <c r="C322" s="2">
        <v>3422</v>
      </c>
      <c r="D322" s="2">
        <v>3279</v>
      </c>
      <c r="E322" s="2">
        <v>2653</v>
      </c>
      <c r="F322" s="2">
        <v>2873</v>
      </c>
      <c r="G322" s="2">
        <v>2989</v>
      </c>
      <c r="H322" s="2">
        <v>6451</v>
      </c>
      <c r="I322" s="2">
        <v>24372</v>
      </c>
      <c r="J322" s="2">
        <v>42101</v>
      </c>
      <c r="K322" s="2">
        <v>15339</v>
      </c>
      <c r="L322" s="2">
        <v>6780</v>
      </c>
      <c r="M322" s="2">
        <v>5832</v>
      </c>
    </row>
    <row r="323" spans="1:13">
      <c r="A323" s="5">
        <v>26</v>
      </c>
      <c r="B323" s="2">
        <v>4120</v>
      </c>
      <c r="C323" s="2">
        <v>3419</v>
      </c>
      <c r="D323" s="2">
        <v>3241</v>
      </c>
      <c r="E323" s="2">
        <v>2694</v>
      </c>
      <c r="F323" s="2">
        <v>2911</v>
      </c>
      <c r="G323" s="2">
        <v>2950</v>
      </c>
      <c r="H323" s="2">
        <v>7049</v>
      </c>
      <c r="I323" s="2">
        <v>24654</v>
      </c>
      <c r="J323" s="2">
        <v>39344</v>
      </c>
      <c r="K323" s="2">
        <v>14603</v>
      </c>
      <c r="L323" s="2">
        <v>6346</v>
      </c>
      <c r="M323" s="2">
        <v>5549</v>
      </c>
    </row>
    <row r="324" spans="1:13">
      <c r="A324" s="5">
        <v>27</v>
      </c>
      <c r="B324" s="2">
        <v>4190</v>
      </c>
      <c r="C324" s="2">
        <v>3391</v>
      </c>
      <c r="D324" s="2">
        <v>3239</v>
      </c>
      <c r="E324" s="2">
        <v>2732</v>
      </c>
      <c r="F324" s="2">
        <v>2871</v>
      </c>
      <c r="G324" s="2">
        <v>2952</v>
      </c>
      <c r="H324" s="2">
        <v>7703</v>
      </c>
      <c r="I324" s="2">
        <v>24743</v>
      </c>
      <c r="J324" s="2">
        <v>37435</v>
      </c>
      <c r="K324" s="2">
        <v>13575</v>
      </c>
      <c r="L324" s="2">
        <v>6791</v>
      </c>
      <c r="M324" s="2">
        <v>5311</v>
      </c>
    </row>
    <row r="325" spans="1:13">
      <c r="A325" s="5">
        <v>28</v>
      </c>
      <c r="B325" s="2">
        <v>4655</v>
      </c>
      <c r="C325" s="2">
        <v>3457</v>
      </c>
      <c r="D325" s="2">
        <v>3242</v>
      </c>
      <c r="E325" s="2">
        <v>2762</v>
      </c>
      <c r="F325" s="2">
        <v>2910</v>
      </c>
      <c r="G325" s="2">
        <v>2950</v>
      </c>
      <c r="H325" s="2">
        <v>7376</v>
      </c>
      <c r="I325" s="2">
        <v>25188</v>
      </c>
      <c r="J325" s="2">
        <v>37595</v>
      </c>
      <c r="K325" s="2">
        <v>13765</v>
      </c>
      <c r="L325" s="2">
        <v>6980</v>
      </c>
      <c r="M325" s="2">
        <v>5207</v>
      </c>
    </row>
    <row r="326" spans="1:13">
      <c r="A326" s="5">
        <v>29</v>
      </c>
      <c r="B326" s="2">
        <v>4270</v>
      </c>
      <c r="C326" s="2">
        <v>3419</v>
      </c>
      <c r="D326" s="2">
        <v>3244</v>
      </c>
      <c r="E326" s="2">
        <v>2862</v>
      </c>
      <c r="F326" s="2" t="s">
        <v>21</v>
      </c>
      <c r="G326" s="2">
        <v>2952</v>
      </c>
      <c r="H326" s="2">
        <v>6692</v>
      </c>
      <c r="I326" s="2">
        <v>25555</v>
      </c>
      <c r="J326" s="2">
        <v>38223</v>
      </c>
      <c r="K326" s="2">
        <v>13252</v>
      </c>
      <c r="L326" s="2">
        <v>6590</v>
      </c>
      <c r="M326" s="2">
        <v>5150</v>
      </c>
    </row>
    <row r="327" spans="1:13">
      <c r="A327" s="5">
        <v>30</v>
      </c>
      <c r="B327" s="2">
        <v>4135</v>
      </c>
      <c r="C327" s="2">
        <v>3391</v>
      </c>
      <c r="D327" s="2">
        <v>3173</v>
      </c>
      <c r="E327" s="2">
        <v>2937</v>
      </c>
      <c r="F327" s="2" t="s">
        <v>21</v>
      </c>
      <c r="G327" s="2">
        <v>3027</v>
      </c>
      <c r="H327" s="2">
        <v>6528</v>
      </c>
      <c r="I327" s="2">
        <v>26950</v>
      </c>
      <c r="J327" s="2">
        <v>37333</v>
      </c>
      <c r="K327" s="2">
        <v>12264</v>
      </c>
      <c r="L327" s="2">
        <v>6350</v>
      </c>
      <c r="M327" s="2">
        <v>5155</v>
      </c>
    </row>
    <row r="328" spans="1:13">
      <c r="A328" s="5">
        <v>31</v>
      </c>
      <c r="B328" s="2">
        <v>3970</v>
      </c>
      <c r="C328" s="2" t="s">
        <v>21</v>
      </c>
      <c r="D328" s="2">
        <v>3209</v>
      </c>
      <c r="E328" s="2">
        <v>2951</v>
      </c>
      <c r="F328" s="2" t="s">
        <v>21</v>
      </c>
      <c r="G328" s="2">
        <v>2987</v>
      </c>
      <c r="H328" s="2" t="s">
        <v>21</v>
      </c>
      <c r="I328" s="2">
        <v>25878</v>
      </c>
      <c r="J328" s="2" t="s">
        <v>21</v>
      </c>
      <c r="K328" s="2">
        <v>11344</v>
      </c>
      <c r="L328" s="2">
        <v>5944</v>
      </c>
      <c r="M328" s="2" t="s">
        <v>21</v>
      </c>
    </row>
    <row r="329" spans="1:13">
      <c r="A329" s="6"/>
      <c r="M329" s="7"/>
    </row>
    <row r="330" spans="1:13">
      <c r="A330" s="5" t="s">
        <v>14</v>
      </c>
      <c r="B330" s="2">
        <v>137071</v>
      </c>
      <c r="C330" s="2">
        <v>107315</v>
      </c>
      <c r="D330" s="2">
        <v>101665</v>
      </c>
      <c r="E330" s="2">
        <v>86334</v>
      </c>
      <c r="F330" s="2">
        <v>84121</v>
      </c>
      <c r="G330" s="2">
        <v>92655</v>
      </c>
      <c r="H330" s="2">
        <v>129185</v>
      </c>
      <c r="I330" s="2">
        <v>540921</v>
      </c>
      <c r="J330" s="2">
        <v>910111</v>
      </c>
      <c r="K330" s="2">
        <v>668916</v>
      </c>
      <c r="L330" s="2">
        <v>243877</v>
      </c>
      <c r="M330" s="2">
        <v>169450</v>
      </c>
    </row>
    <row r="331" spans="1:13">
      <c r="A331" s="5" t="s">
        <v>22</v>
      </c>
      <c r="B331" s="2">
        <v>271876.2</v>
      </c>
      <c r="C331" s="2">
        <v>212856.1</v>
      </c>
      <c r="D331" s="2">
        <v>201649.5</v>
      </c>
      <c r="E331" s="2">
        <v>171240.9</v>
      </c>
      <c r="F331" s="2">
        <v>166851.5</v>
      </c>
      <c r="G331" s="2">
        <v>183778.4</v>
      </c>
      <c r="H331" s="2">
        <v>256234.6</v>
      </c>
      <c r="I331" s="2">
        <v>1072900.5</v>
      </c>
      <c r="J331" s="2">
        <v>1805177.9</v>
      </c>
      <c r="K331" s="2">
        <v>1326774.8</v>
      </c>
      <c r="L331" s="2">
        <v>483722.7</v>
      </c>
      <c r="M331" s="2">
        <v>336099</v>
      </c>
    </row>
    <row r="332" spans="1:13">
      <c r="A332" s="5" t="s">
        <v>23</v>
      </c>
      <c r="B332" s="2">
        <v>4421.6000000000004</v>
      </c>
      <c r="C332" s="2">
        <v>3577.2</v>
      </c>
      <c r="D332" s="2">
        <v>3279.5</v>
      </c>
      <c r="E332" s="2">
        <v>2785</v>
      </c>
      <c r="F332" s="2">
        <v>3004.3</v>
      </c>
      <c r="G332" s="2">
        <v>2988.9</v>
      </c>
      <c r="H332" s="2">
        <v>4306.2</v>
      </c>
      <c r="I332" s="2">
        <v>17449.099999999999</v>
      </c>
      <c r="J332" s="2">
        <v>30337</v>
      </c>
      <c r="K332" s="2">
        <v>21577.9</v>
      </c>
      <c r="L332" s="2">
        <v>7867</v>
      </c>
      <c r="M332" s="2">
        <v>5648.3</v>
      </c>
    </row>
    <row r="333" spans="1:13">
      <c r="A333" s="5" t="s">
        <v>24</v>
      </c>
      <c r="B333" s="2">
        <v>5100</v>
      </c>
      <c r="C333" s="2">
        <v>4014</v>
      </c>
      <c r="D333" s="2">
        <v>3518</v>
      </c>
      <c r="E333" s="2">
        <v>2951</v>
      </c>
      <c r="F333" s="2">
        <v>3131</v>
      </c>
      <c r="G333" s="2">
        <v>3064</v>
      </c>
      <c r="H333" s="2">
        <v>7703</v>
      </c>
      <c r="I333" s="2">
        <v>26950</v>
      </c>
      <c r="J333" s="2">
        <v>46426</v>
      </c>
      <c r="K333" s="2">
        <v>37366</v>
      </c>
      <c r="L333" s="2">
        <v>10467</v>
      </c>
      <c r="M333" s="2">
        <v>6964</v>
      </c>
    </row>
    <row r="334" spans="1:13">
      <c r="A334" s="5" t="s">
        <v>25</v>
      </c>
      <c r="B334" s="2">
        <v>3970</v>
      </c>
      <c r="C334" s="2">
        <v>3352</v>
      </c>
      <c r="D334" s="2">
        <v>3059</v>
      </c>
      <c r="E334" s="2">
        <v>2653</v>
      </c>
      <c r="F334" s="2">
        <v>2871</v>
      </c>
      <c r="G334" s="2">
        <v>2945</v>
      </c>
      <c r="H334" s="2">
        <v>3342</v>
      </c>
      <c r="I334" s="2">
        <v>5738</v>
      </c>
      <c r="J334" s="2">
        <v>18150</v>
      </c>
      <c r="K334" s="2">
        <v>11344</v>
      </c>
      <c r="L334" s="2">
        <v>5944</v>
      </c>
      <c r="M334" s="2">
        <v>5144</v>
      </c>
    </row>
    <row r="335" spans="1:13">
      <c r="A335" s="11"/>
    </row>
    <row r="336" spans="1:13">
      <c r="A336" s="11"/>
    </row>
    <row r="337" spans="1:13" ht="12.9" customHeight="1">
      <c r="A337" s="115" t="s">
        <v>15</v>
      </c>
      <c r="B337" s="116"/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7"/>
    </row>
    <row r="338" spans="1:13" ht="12.9" customHeight="1">
      <c r="A338" s="118" t="s">
        <v>16</v>
      </c>
      <c r="B338" s="97"/>
      <c r="C338" s="97"/>
      <c r="D338" s="97"/>
      <c r="E338" s="97"/>
      <c r="F338" s="97"/>
      <c r="G338" s="97"/>
      <c r="H338" s="97"/>
      <c r="I338" s="97"/>
      <c r="J338" s="97"/>
      <c r="K338" s="97"/>
      <c r="L338" s="97"/>
      <c r="M338" s="119"/>
    </row>
    <row r="339" spans="1:13" ht="12.9" customHeight="1">
      <c r="A339" s="118" t="s">
        <v>41</v>
      </c>
      <c r="B339" s="97"/>
      <c r="C339" s="97"/>
      <c r="D339" s="97"/>
      <c r="E339" s="97"/>
      <c r="F339" s="97"/>
      <c r="G339" s="97"/>
      <c r="H339" s="97"/>
      <c r="I339" s="97"/>
      <c r="J339" s="97"/>
      <c r="K339" s="97"/>
      <c r="L339" s="97"/>
      <c r="M339" s="119"/>
    </row>
    <row r="340" spans="1:13" ht="12.9" customHeight="1">
      <c r="A340" s="118" t="s">
        <v>18</v>
      </c>
      <c r="B340" s="97"/>
      <c r="C340" s="97"/>
      <c r="D340" s="97"/>
      <c r="E340" s="97"/>
      <c r="F340" s="97"/>
      <c r="G340" s="97"/>
      <c r="H340" s="97"/>
      <c r="I340" s="97"/>
      <c r="J340" s="97"/>
      <c r="K340" s="97"/>
      <c r="L340" s="97"/>
      <c r="M340" s="119"/>
    </row>
    <row r="341" spans="1:13" ht="12.9" customHeight="1">
      <c r="A341" s="120" t="s">
        <v>19</v>
      </c>
      <c r="B341" s="121"/>
      <c r="C341" s="121"/>
      <c r="D341" s="121"/>
      <c r="E341" s="121"/>
      <c r="F341" s="121"/>
      <c r="G341" s="121"/>
      <c r="H341" s="121"/>
      <c r="I341" s="121"/>
      <c r="J341" s="121"/>
      <c r="K341" s="121"/>
      <c r="L341" s="121"/>
      <c r="M341" s="122"/>
    </row>
    <row r="342" spans="1:13">
      <c r="A342" s="123" t="s">
        <v>20</v>
      </c>
      <c r="B342" s="1" t="s">
        <v>0</v>
      </c>
      <c r="C342" s="1" t="s">
        <v>1</v>
      </c>
      <c r="D342" s="1" t="s">
        <v>2</v>
      </c>
      <c r="E342" s="1" t="s">
        <v>3</v>
      </c>
      <c r="F342" s="1" t="s">
        <v>4</v>
      </c>
      <c r="G342" s="1" t="s">
        <v>5</v>
      </c>
      <c r="H342" s="1" t="s">
        <v>6</v>
      </c>
      <c r="I342" s="1" t="s">
        <v>7</v>
      </c>
      <c r="J342" s="1" t="s">
        <v>8</v>
      </c>
      <c r="K342" s="1" t="s">
        <v>9</v>
      </c>
      <c r="L342" s="1" t="s">
        <v>10</v>
      </c>
      <c r="M342" s="1" t="s">
        <v>13</v>
      </c>
    </row>
    <row r="343" spans="1:13">
      <c r="A343" s="124"/>
      <c r="B343" s="4">
        <v>1917</v>
      </c>
      <c r="C343" s="4">
        <v>1917</v>
      </c>
      <c r="D343" s="4">
        <v>1917</v>
      </c>
      <c r="E343" s="4">
        <v>1918</v>
      </c>
      <c r="F343" s="4">
        <v>1918</v>
      </c>
      <c r="G343" s="4">
        <v>1918</v>
      </c>
      <c r="H343" s="4">
        <v>1918</v>
      </c>
      <c r="I343" s="4">
        <v>1918</v>
      </c>
      <c r="J343" s="4">
        <v>1918</v>
      </c>
      <c r="K343" s="4">
        <v>1918</v>
      </c>
      <c r="L343" s="4">
        <v>1918</v>
      </c>
      <c r="M343" s="4">
        <v>1918</v>
      </c>
    </row>
    <row r="344" spans="1:13">
      <c r="A344" s="5">
        <v>1</v>
      </c>
      <c r="B344" s="2">
        <v>4955</v>
      </c>
      <c r="C344" s="2">
        <v>4744</v>
      </c>
      <c r="D344" s="2">
        <v>4534</v>
      </c>
      <c r="E344" s="2">
        <v>3943</v>
      </c>
      <c r="F344" s="2">
        <v>3781</v>
      </c>
      <c r="G344" s="2">
        <v>4151</v>
      </c>
      <c r="H344" s="2">
        <v>5185</v>
      </c>
      <c r="I344" s="2">
        <v>9509</v>
      </c>
      <c r="J344" s="2">
        <v>20423</v>
      </c>
      <c r="K344" s="2">
        <v>20275</v>
      </c>
      <c r="L344" s="2">
        <v>7522</v>
      </c>
      <c r="M344" s="2">
        <v>4695</v>
      </c>
    </row>
    <row r="345" spans="1:13">
      <c r="A345" s="5">
        <v>2</v>
      </c>
      <c r="B345" s="2">
        <v>4958</v>
      </c>
      <c r="C345" s="2">
        <v>4740</v>
      </c>
      <c r="D345" s="2">
        <v>4758</v>
      </c>
      <c r="E345" s="2">
        <v>3939</v>
      </c>
      <c r="F345" s="2">
        <v>3823</v>
      </c>
      <c r="G345" s="2">
        <v>4111</v>
      </c>
      <c r="H345" s="2">
        <v>5304</v>
      </c>
      <c r="I345" s="2">
        <v>10553</v>
      </c>
      <c r="J345" s="2">
        <v>18649</v>
      </c>
      <c r="K345" s="2">
        <v>19988</v>
      </c>
      <c r="L345" s="2">
        <v>7739</v>
      </c>
      <c r="M345" s="2">
        <v>4742</v>
      </c>
    </row>
    <row r="346" spans="1:13">
      <c r="A346" s="5">
        <v>3</v>
      </c>
      <c r="B346" s="2">
        <v>4957</v>
      </c>
      <c r="C346" s="2">
        <v>4742</v>
      </c>
      <c r="D346" s="2">
        <v>4871</v>
      </c>
      <c r="E346" s="2">
        <v>3941</v>
      </c>
      <c r="F346" s="2">
        <v>3941</v>
      </c>
      <c r="G346" s="2">
        <v>4148</v>
      </c>
      <c r="H346" s="2">
        <v>5067</v>
      </c>
      <c r="I346" s="2">
        <v>12934</v>
      </c>
      <c r="J346" s="2">
        <v>18533</v>
      </c>
      <c r="K346" s="2">
        <v>19277</v>
      </c>
      <c r="L346" s="2">
        <v>7825</v>
      </c>
      <c r="M346" s="2">
        <v>4551</v>
      </c>
    </row>
    <row r="347" spans="1:13">
      <c r="A347" s="5">
        <v>4</v>
      </c>
      <c r="B347" s="2">
        <v>4811</v>
      </c>
      <c r="C347" s="2">
        <v>4744</v>
      </c>
      <c r="D347" s="2">
        <v>4871</v>
      </c>
      <c r="E347" s="2">
        <v>4245</v>
      </c>
      <c r="F347" s="2">
        <v>3976</v>
      </c>
      <c r="G347" s="2">
        <v>4148</v>
      </c>
      <c r="H347" s="2">
        <v>4874</v>
      </c>
      <c r="I347" s="2">
        <v>15538</v>
      </c>
      <c r="J347" s="2">
        <v>21954</v>
      </c>
      <c r="K347" s="2">
        <v>19053</v>
      </c>
      <c r="L347" s="2">
        <v>7188</v>
      </c>
      <c r="M347" s="2">
        <v>3792</v>
      </c>
    </row>
    <row r="348" spans="1:13">
      <c r="A348" s="5">
        <v>5</v>
      </c>
      <c r="B348" s="2">
        <v>4735</v>
      </c>
      <c r="C348" s="2">
        <v>4744</v>
      </c>
      <c r="D348" s="2">
        <v>4797</v>
      </c>
      <c r="E348" s="2">
        <v>4319</v>
      </c>
      <c r="F348" s="2">
        <v>3978</v>
      </c>
      <c r="G348" s="2">
        <v>4151</v>
      </c>
      <c r="H348" s="2">
        <v>4992</v>
      </c>
      <c r="I348" s="2">
        <v>17759</v>
      </c>
      <c r="J348" s="2">
        <v>25801</v>
      </c>
      <c r="K348" s="2">
        <v>17882</v>
      </c>
      <c r="L348" s="2">
        <v>7058</v>
      </c>
      <c r="M348" s="2">
        <v>4704</v>
      </c>
    </row>
    <row r="349" spans="1:13">
      <c r="A349" s="5">
        <v>6</v>
      </c>
      <c r="B349" s="2">
        <v>4737</v>
      </c>
      <c r="C349" s="2">
        <v>4740</v>
      </c>
      <c r="D349" s="2">
        <v>4760</v>
      </c>
      <c r="E349" s="2">
        <v>4055</v>
      </c>
      <c r="F349" s="2">
        <v>3976</v>
      </c>
      <c r="G349" s="2">
        <v>4227</v>
      </c>
      <c r="H349" s="2">
        <v>4988</v>
      </c>
      <c r="I349" s="2">
        <v>18392</v>
      </c>
      <c r="J349" s="2">
        <v>29324</v>
      </c>
      <c r="K349" s="2">
        <v>16715</v>
      </c>
      <c r="L349" s="2">
        <v>6768</v>
      </c>
      <c r="M349" s="2">
        <v>4530</v>
      </c>
    </row>
    <row r="350" spans="1:13">
      <c r="A350" s="5">
        <v>7</v>
      </c>
      <c r="B350" s="2">
        <v>4739</v>
      </c>
      <c r="C350" s="2">
        <v>4668</v>
      </c>
      <c r="D350" s="2">
        <v>4760</v>
      </c>
      <c r="E350" s="2">
        <v>3939</v>
      </c>
      <c r="F350" s="2">
        <v>3978</v>
      </c>
      <c r="G350" s="2">
        <v>4264</v>
      </c>
      <c r="H350" s="2">
        <v>4951</v>
      </c>
      <c r="I350" s="2">
        <v>17692</v>
      </c>
      <c r="J350" s="2">
        <v>31510</v>
      </c>
      <c r="K350" s="2">
        <v>18018</v>
      </c>
      <c r="L350" s="2">
        <v>6963</v>
      </c>
      <c r="M350" s="2">
        <v>4473</v>
      </c>
    </row>
    <row r="351" spans="1:13">
      <c r="A351" s="5">
        <v>8</v>
      </c>
      <c r="B351" s="2">
        <v>4742</v>
      </c>
      <c r="C351" s="2">
        <v>4707</v>
      </c>
      <c r="D351" s="2">
        <v>4763</v>
      </c>
      <c r="E351" s="2">
        <v>3941</v>
      </c>
      <c r="F351" s="2">
        <v>3825</v>
      </c>
      <c r="G351" s="2">
        <v>4344</v>
      </c>
      <c r="H351" s="2">
        <v>4876</v>
      </c>
      <c r="I351" s="2">
        <v>17538</v>
      </c>
      <c r="J351" s="2">
        <v>37033</v>
      </c>
      <c r="K351" s="2">
        <v>16426</v>
      </c>
      <c r="L351" s="2">
        <v>7267</v>
      </c>
      <c r="M351" s="2">
        <v>4560</v>
      </c>
    </row>
    <row r="352" spans="1:13">
      <c r="A352" s="5">
        <v>9</v>
      </c>
      <c r="B352" s="2">
        <v>4740</v>
      </c>
      <c r="C352" s="2">
        <v>4747</v>
      </c>
      <c r="D352" s="2">
        <v>4765</v>
      </c>
      <c r="E352" s="2">
        <v>4017</v>
      </c>
      <c r="F352" s="2">
        <v>3671</v>
      </c>
      <c r="G352" s="2">
        <v>4227</v>
      </c>
      <c r="H352" s="2">
        <v>4631</v>
      </c>
      <c r="I352" s="2">
        <v>18960</v>
      </c>
      <c r="J352" s="2">
        <v>38755</v>
      </c>
      <c r="K352" s="2">
        <v>15381</v>
      </c>
      <c r="L352" s="2">
        <v>6952</v>
      </c>
      <c r="M352" s="2">
        <v>5139</v>
      </c>
    </row>
    <row r="353" spans="1:13">
      <c r="A353" s="5">
        <v>10</v>
      </c>
      <c r="B353" s="2">
        <v>4668</v>
      </c>
      <c r="C353" s="2">
        <v>4671</v>
      </c>
      <c r="D353" s="2">
        <v>4839</v>
      </c>
      <c r="E353" s="2">
        <v>4131</v>
      </c>
      <c r="F353" s="2">
        <v>3706</v>
      </c>
      <c r="G353" s="2">
        <v>4148</v>
      </c>
      <c r="H353" s="2">
        <v>5409</v>
      </c>
      <c r="I353" s="2">
        <v>16811</v>
      </c>
      <c r="J353" s="2">
        <v>42893</v>
      </c>
      <c r="K353" s="2">
        <v>14691</v>
      </c>
      <c r="L353" s="2">
        <v>6109</v>
      </c>
      <c r="M353" s="2">
        <v>4945</v>
      </c>
    </row>
    <row r="354" spans="1:13">
      <c r="A354" s="5">
        <v>11</v>
      </c>
      <c r="B354" s="2">
        <v>4633</v>
      </c>
      <c r="C354" s="2">
        <v>4710</v>
      </c>
      <c r="D354" s="2">
        <v>4876</v>
      </c>
      <c r="E354" s="2">
        <v>4096</v>
      </c>
      <c r="F354" s="2">
        <v>3746</v>
      </c>
      <c r="G354" s="2">
        <v>4302</v>
      </c>
      <c r="H354" s="2">
        <v>6357</v>
      </c>
      <c r="I354" s="2">
        <v>13435</v>
      </c>
      <c r="J354" s="2">
        <v>45655</v>
      </c>
      <c r="K354" s="2">
        <v>14907</v>
      </c>
      <c r="L354" s="2">
        <v>5480</v>
      </c>
      <c r="M354" s="2">
        <v>4687</v>
      </c>
    </row>
    <row r="355" spans="1:13">
      <c r="A355" s="5">
        <v>12</v>
      </c>
      <c r="B355" s="2">
        <v>4633</v>
      </c>
      <c r="C355" s="2">
        <v>4675</v>
      </c>
      <c r="D355" s="2">
        <v>4728</v>
      </c>
      <c r="E355" s="2">
        <v>4059</v>
      </c>
      <c r="F355" s="2">
        <v>3748</v>
      </c>
      <c r="G355" s="2">
        <v>4615</v>
      </c>
      <c r="H355" s="2">
        <v>7118</v>
      </c>
      <c r="I355" s="2">
        <v>13514</v>
      </c>
      <c r="J355" s="2">
        <v>50420</v>
      </c>
      <c r="K355" s="2">
        <v>13661</v>
      </c>
      <c r="L355" s="2">
        <v>6944</v>
      </c>
      <c r="M355" s="2">
        <v>4886</v>
      </c>
    </row>
    <row r="356" spans="1:13">
      <c r="A356" s="5">
        <v>13</v>
      </c>
      <c r="B356" s="2">
        <v>4633</v>
      </c>
      <c r="C356" s="2">
        <v>4634</v>
      </c>
      <c r="D356" s="2">
        <v>4650</v>
      </c>
      <c r="E356" s="2">
        <v>4059</v>
      </c>
      <c r="F356" s="2">
        <v>3822</v>
      </c>
      <c r="G356" s="2">
        <v>4655</v>
      </c>
      <c r="H356" s="2">
        <v>7969</v>
      </c>
      <c r="I356" s="2">
        <v>14232</v>
      </c>
      <c r="J356" s="2">
        <v>50938</v>
      </c>
      <c r="K356" s="2">
        <v>12766</v>
      </c>
      <c r="L356" s="2">
        <v>7051</v>
      </c>
      <c r="M356" s="2">
        <v>4281</v>
      </c>
    </row>
    <row r="357" spans="1:13">
      <c r="A357" s="5">
        <v>14</v>
      </c>
      <c r="B357" s="2">
        <v>4629</v>
      </c>
      <c r="C357" s="2">
        <v>4633</v>
      </c>
      <c r="D357" s="2">
        <v>4800</v>
      </c>
      <c r="E357" s="2">
        <v>4059</v>
      </c>
      <c r="F357" s="2">
        <v>3785</v>
      </c>
      <c r="G357" s="2">
        <v>4304</v>
      </c>
      <c r="H357" s="2">
        <v>8366</v>
      </c>
      <c r="I357" s="2">
        <v>14514</v>
      </c>
      <c r="J357" s="2">
        <v>52002</v>
      </c>
      <c r="K357" s="2">
        <v>13274</v>
      </c>
      <c r="L357" s="2">
        <v>5908</v>
      </c>
      <c r="M357" s="2">
        <v>4743</v>
      </c>
    </row>
    <row r="358" spans="1:13">
      <c r="A358" s="5">
        <v>15</v>
      </c>
      <c r="B358" s="2">
        <v>4631</v>
      </c>
      <c r="C358" s="2">
        <v>4636</v>
      </c>
      <c r="D358" s="2">
        <v>4879</v>
      </c>
      <c r="E358" s="2">
        <v>4059</v>
      </c>
      <c r="F358" s="2">
        <v>3748</v>
      </c>
      <c r="G358" s="2">
        <v>4225</v>
      </c>
      <c r="H358" s="2">
        <v>8000</v>
      </c>
      <c r="I358" s="2">
        <v>15168</v>
      </c>
      <c r="J358" s="2">
        <v>53033</v>
      </c>
      <c r="K358" s="2">
        <v>14353</v>
      </c>
      <c r="L358" s="2">
        <v>6835</v>
      </c>
      <c r="M358" s="2">
        <v>4951</v>
      </c>
    </row>
    <row r="359" spans="1:13">
      <c r="A359" s="5">
        <v>16</v>
      </c>
      <c r="B359" s="2">
        <v>4633</v>
      </c>
      <c r="C359" s="2">
        <v>4634</v>
      </c>
      <c r="D359" s="2">
        <v>4726</v>
      </c>
      <c r="E359" s="2">
        <v>4136</v>
      </c>
      <c r="F359" s="2">
        <v>3748</v>
      </c>
      <c r="G359" s="2">
        <v>4187</v>
      </c>
      <c r="H359" s="2">
        <v>6905</v>
      </c>
      <c r="I359" s="2">
        <v>14849</v>
      </c>
      <c r="J359" s="2">
        <v>52526</v>
      </c>
      <c r="K359" s="2">
        <v>13312</v>
      </c>
      <c r="L359" s="2">
        <v>6824</v>
      </c>
      <c r="M359" s="2">
        <v>5172</v>
      </c>
    </row>
    <row r="360" spans="1:13">
      <c r="A360" s="5">
        <v>17</v>
      </c>
      <c r="B360" s="2">
        <v>4633</v>
      </c>
      <c r="C360" s="2">
        <v>4636</v>
      </c>
      <c r="D360" s="2">
        <v>4649</v>
      </c>
      <c r="E360" s="2">
        <v>4171</v>
      </c>
      <c r="F360" s="2">
        <v>3976</v>
      </c>
      <c r="G360" s="2">
        <v>4151</v>
      </c>
      <c r="H360" s="2">
        <v>6546</v>
      </c>
      <c r="I360" s="2">
        <v>13887</v>
      </c>
      <c r="J360" s="2">
        <v>51328</v>
      </c>
      <c r="K360" s="2">
        <v>12642</v>
      </c>
      <c r="L360" s="2">
        <v>6638</v>
      </c>
      <c r="M360" s="2">
        <v>6717</v>
      </c>
    </row>
    <row r="361" spans="1:13">
      <c r="A361" s="5">
        <v>18</v>
      </c>
      <c r="B361" s="2">
        <v>4633</v>
      </c>
      <c r="C361" s="2">
        <v>4634</v>
      </c>
      <c r="D361" s="2">
        <v>4803</v>
      </c>
      <c r="E361" s="2">
        <v>4173</v>
      </c>
      <c r="F361" s="2">
        <v>4094</v>
      </c>
      <c r="G361" s="2">
        <v>4150</v>
      </c>
      <c r="H361" s="2">
        <v>6058</v>
      </c>
      <c r="I361" s="2">
        <v>15575</v>
      </c>
      <c r="J361" s="2">
        <v>48422</v>
      </c>
      <c r="K361" s="2">
        <v>11836</v>
      </c>
      <c r="L361" s="2">
        <v>6411</v>
      </c>
      <c r="M361" s="2">
        <v>5085</v>
      </c>
    </row>
    <row r="362" spans="1:13">
      <c r="A362" s="5">
        <v>19</v>
      </c>
      <c r="B362" s="2">
        <v>4629</v>
      </c>
      <c r="C362" s="2">
        <v>4636</v>
      </c>
      <c r="D362" s="2">
        <v>4877</v>
      </c>
      <c r="E362" s="2">
        <v>4097</v>
      </c>
      <c r="F362" s="2">
        <v>4015</v>
      </c>
      <c r="G362" s="2">
        <v>4148</v>
      </c>
      <c r="H362" s="2">
        <v>5575</v>
      </c>
      <c r="I362" s="2">
        <v>14375</v>
      </c>
      <c r="J362" s="2">
        <v>46834</v>
      </c>
      <c r="K362" s="2">
        <v>11090</v>
      </c>
      <c r="L362" s="2">
        <v>6586</v>
      </c>
      <c r="M362" s="2">
        <v>4728</v>
      </c>
    </row>
    <row r="363" spans="1:13">
      <c r="A363" s="5">
        <v>20</v>
      </c>
      <c r="B363" s="2">
        <v>4631</v>
      </c>
      <c r="C363" s="2">
        <v>4634</v>
      </c>
      <c r="D363" s="2">
        <v>4876</v>
      </c>
      <c r="E363" s="2">
        <v>3904</v>
      </c>
      <c r="F363" s="2">
        <v>3978</v>
      </c>
      <c r="G363" s="2">
        <v>4148</v>
      </c>
      <c r="H363" s="2">
        <v>5294</v>
      </c>
      <c r="I363" s="2">
        <v>13502</v>
      </c>
      <c r="J363" s="2">
        <v>44084</v>
      </c>
      <c r="K363" s="2">
        <v>10735</v>
      </c>
      <c r="L363" s="2">
        <v>6011</v>
      </c>
      <c r="M363" s="2">
        <v>4637</v>
      </c>
    </row>
    <row r="364" spans="1:13">
      <c r="A364" s="5">
        <v>21</v>
      </c>
      <c r="B364" s="2">
        <v>4633</v>
      </c>
      <c r="C364" s="2">
        <v>4636</v>
      </c>
      <c r="D364" s="2">
        <v>4876</v>
      </c>
      <c r="E364" s="2">
        <v>3985</v>
      </c>
      <c r="F364" s="2">
        <v>3976</v>
      </c>
      <c r="G364" s="2">
        <v>4229</v>
      </c>
      <c r="H364" s="2">
        <v>5414</v>
      </c>
      <c r="I364" s="2">
        <v>13464</v>
      </c>
      <c r="J364" s="2">
        <v>43578</v>
      </c>
      <c r="K364" s="2">
        <v>10874</v>
      </c>
      <c r="L364" s="2">
        <v>5471</v>
      </c>
      <c r="M364" s="2">
        <v>4610</v>
      </c>
    </row>
    <row r="365" spans="1:13">
      <c r="A365" s="5">
        <v>22</v>
      </c>
      <c r="B365" s="2">
        <v>4633</v>
      </c>
      <c r="C365" s="2">
        <v>4634</v>
      </c>
      <c r="D365" s="2">
        <v>4876</v>
      </c>
      <c r="E365" s="2">
        <v>4134</v>
      </c>
      <c r="F365" s="2">
        <v>3901</v>
      </c>
      <c r="G365" s="2">
        <v>4188</v>
      </c>
      <c r="H365" s="2">
        <v>5811</v>
      </c>
      <c r="I365" s="2">
        <v>14404</v>
      </c>
      <c r="J365" s="2">
        <v>42213</v>
      </c>
      <c r="K365" s="2">
        <v>9121</v>
      </c>
      <c r="L365" s="2">
        <v>5427</v>
      </c>
      <c r="M365" s="2">
        <v>4574</v>
      </c>
    </row>
    <row r="366" spans="1:13">
      <c r="A366" s="5">
        <v>23</v>
      </c>
      <c r="B366" s="2">
        <v>4559</v>
      </c>
      <c r="C366" s="2">
        <v>4633</v>
      </c>
      <c r="D366" s="2">
        <v>4876</v>
      </c>
      <c r="E366" s="2">
        <v>4173</v>
      </c>
      <c r="F366" s="2">
        <v>3787</v>
      </c>
      <c r="G366" s="2">
        <v>4151</v>
      </c>
      <c r="H366" s="2">
        <v>6830</v>
      </c>
      <c r="I366" s="2">
        <v>15728</v>
      </c>
      <c r="J366" s="2">
        <v>41314</v>
      </c>
      <c r="K366" s="2">
        <v>9107</v>
      </c>
      <c r="L366" s="2">
        <v>5597</v>
      </c>
      <c r="M366" s="2">
        <v>4544</v>
      </c>
    </row>
    <row r="367" spans="1:13">
      <c r="A367" s="5">
        <v>24</v>
      </c>
      <c r="B367" s="2">
        <v>4518</v>
      </c>
      <c r="C367" s="2">
        <v>4636</v>
      </c>
      <c r="D367" s="2">
        <v>4879</v>
      </c>
      <c r="E367" s="2">
        <v>4175</v>
      </c>
      <c r="F367" s="2">
        <v>3899</v>
      </c>
      <c r="G367" s="2">
        <v>4150</v>
      </c>
      <c r="H367" s="2">
        <v>7160</v>
      </c>
      <c r="I367" s="2">
        <v>17334</v>
      </c>
      <c r="J367" s="2">
        <v>41741</v>
      </c>
      <c r="K367" s="2">
        <v>9466</v>
      </c>
      <c r="L367" s="2">
        <v>5734</v>
      </c>
      <c r="M367" s="2">
        <v>4584</v>
      </c>
    </row>
    <row r="368" spans="1:13">
      <c r="A368" s="5">
        <v>25</v>
      </c>
      <c r="B368" s="2">
        <v>4520</v>
      </c>
      <c r="C368" s="2">
        <v>4634</v>
      </c>
      <c r="D368" s="2">
        <v>4881</v>
      </c>
      <c r="E368" s="2">
        <v>4171</v>
      </c>
      <c r="F368" s="2">
        <v>3978</v>
      </c>
      <c r="G368" s="2">
        <v>4229</v>
      </c>
      <c r="H368" s="2">
        <v>7691</v>
      </c>
      <c r="I368" s="2">
        <v>18828</v>
      </c>
      <c r="J368" s="2">
        <v>41366</v>
      </c>
      <c r="K368" s="2">
        <v>8499</v>
      </c>
      <c r="L368" s="2">
        <v>5282</v>
      </c>
      <c r="M368" s="2">
        <v>4588</v>
      </c>
    </row>
    <row r="369" spans="1:13">
      <c r="A369" s="5">
        <v>26</v>
      </c>
      <c r="B369" s="2">
        <v>4522</v>
      </c>
      <c r="C369" s="2">
        <v>4636</v>
      </c>
      <c r="D369" s="2">
        <v>5334</v>
      </c>
      <c r="E369" s="2">
        <v>4173</v>
      </c>
      <c r="F369" s="2">
        <v>4057</v>
      </c>
      <c r="G369" s="2">
        <v>4114</v>
      </c>
      <c r="H369" s="2">
        <v>8921</v>
      </c>
      <c r="I369" s="2">
        <v>19033</v>
      </c>
      <c r="J369" s="2">
        <v>37129</v>
      </c>
      <c r="K369" s="2">
        <v>7573</v>
      </c>
      <c r="L369" s="2">
        <v>5216</v>
      </c>
      <c r="M369" s="2">
        <v>4580</v>
      </c>
    </row>
    <row r="370" spans="1:13">
      <c r="A370" s="5">
        <v>27</v>
      </c>
      <c r="B370" s="2">
        <v>4522</v>
      </c>
      <c r="C370" s="2">
        <v>4634</v>
      </c>
      <c r="D370" s="2">
        <v>5565</v>
      </c>
      <c r="E370" s="2">
        <v>4097</v>
      </c>
      <c r="F370" s="2">
        <v>4099</v>
      </c>
      <c r="G370" s="2">
        <v>4114</v>
      </c>
      <c r="H370" s="2">
        <v>8402</v>
      </c>
      <c r="I370" s="2">
        <v>17856</v>
      </c>
      <c r="J370" s="2">
        <v>33326</v>
      </c>
      <c r="K370" s="2">
        <v>6857</v>
      </c>
      <c r="L370" s="2">
        <v>4737</v>
      </c>
      <c r="M370" s="2">
        <v>4543</v>
      </c>
    </row>
    <row r="371" spans="1:13">
      <c r="A371" s="5">
        <v>28</v>
      </c>
      <c r="B371" s="2">
        <v>4596</v>
      </c>
      <c r="C371" s="2">
        <v>4636</v>
      </c>
      <c r="D371" s="2">
        <v>5489</v>
      </c>
      <c r="E371" s="2">
        <v>4059</v>
      </c>
      <c r="F371" s="2">
        <v>4020</v>
      </c>
      <c r="G371" s="2">
        <v>4308</v>
      </c>
      <c r="H371" s="2">
        <v>7579</v>
      </c>
      <c r="I371" s="2">
        <v>16761</v>
      </c>
      <c r="J371" s="2">
        <v>30732</v>
      </c>
      <c r="K371" s="2">
        <v>8157</v>
      </c>
      <c r="L371" s="2">
        <v>5342</v>
      </c>
      <c r="M371" s="2">
        <v>4508</v>
      </c>
    </row>
    <row r="372" spans="1:13">
      <c r="A372" s="5">
        <v>29</v>
      </c>
      <c r="B372" s="2">
        <v>4703</v>
      </c>
      <c r="C372" s="2">
        <v>4634</v>
      </c>
      <c r="D372" s="2">
        <v>5602</v>
      </c>
      <c r="E372" s="2">
        <v>4287</v>
      </c>
      <c r="F372" s="2" t="s">
        <v>21</v>
      </c>
      <c r="G372" s="2">
        <v>4230</v>
      </c>
      <c r="H372" s="2">
        <v>7500</v>
      </c>
      <c r="I372" s="2">
        <v>16259</v>
      </c>
      <c r="J372" s="2">
        <v>26216</v>
      </c>
      <c r="K372" s="2">
        <v>8497</v>
      </c>
      <c r="L372" s="2">
        <v>5165</v>
      </c>
      <c r="M372" s="2">
        <v>4470</v>
      </c>
    </row>
    <row r="373" spans="1:13">
      <c r="A373" s="5">
        <v>30</v>
      </c>
      <c r="B373" s="2">
        <v>4742</v>
      </c>
      <c r="C373" s="2">
        <v>4636</v>
      </c>
      <c r="D373" s="2">
        <v>5072</v>
      </c>
      <c r="E373" s="2">
        <v>4479</v>
      </c>
      <c r="F373" s="2" t="s">
        <v>21</v>
      </c>
      <c r="G373" s="2">
        <v>4072</v>
      </c>
      <c r="H373" s="2">
        <v>8408</v>
      </c>
      <c r="I373" s="2">
        <v>15975</v>
      </c>
      <c r="J373" s="2">
        <v>24063</v>
      </c>
      <c r="K373" s="2">
        <v>8008</v>
      </c>
      <c r="L373" s="2">
        <v>4690</v>
      </c>
      <c r="M373" s="2">
        <v>4470</v>
      </c>
    </row>
    <row r="374" spans="1:13">
      <c r="A374" s="5">
        <v>31</v>
      </c>
      <c r="B374" s="2">
        <v>4744</v>
      </c>
      <c r="C374" s="2" t="s">
        <v>21</v>
      </c>
      <c r="D374" s="2">
        <v>4618</v>
      </c>
      <c r="E374" s="2">
        <v>4212</v>
      </c>
      <c r="F374" s="2" t="s">
        <v>21</v>
      </c>
      <c r="G374" s="2">
        <v>4113</v>
      </c>
      <c r="H374" s="2" t="s">
        <v>21</v>
      </c>
      <c r="I374" s="2">
        <v>19169</v>
      </c>
      <c r="J374" s="2" t="s">
        <v>21</v>
      </c>
      <c r="K374" s="2">
        <v>9152</v>
      </c>
      <c r="L374" s="2">
        <v>4539</v>
      </c>
      <c r="M374" s="2" t="s">
        <v>21</v>
      </c>
    </row>
    <row r="375" spans="1:13">
      <c r="A375" s="6"/>
      <c r="M375" s="7"/>
    </row>
    <row r="376" spans="1:13">
      <c r="A376" s="5" t="s">
        <v>14</v>
      </c>
      <c r="B376" s="2">
        <v>145052</v>
      </c>
      <c r="C376" s="2">
        <v>140058</v>
      </c>
      <c r="D376" s="2">
        <v>151650</v>
      </c>
      <c r="E376" s="2">
        <v>127228</v>
      </c>
      <c r="F376" s="2">
        <v>109032</v>
      </c>
      <c r="G376" s="2">
        <v>130702</v>
      </c>
      <c r="H376" s="2">
        <v>192181</v>
      </c>
      <c r="I376" s="2">
        <v>483548</v>
      </c>
      <c r="J376" s="2">
        <v>1141795</v>
      </c>
      <c r="K376" s="2">
        <v>401593</v>
      </c>
      <c r="L376" s="2">
        <v>193279</v>
      </c>
      <c r="M376" s="2">
        <v>141489</v>
      </c>
    </row>
    <row r="377" spans="1:13">
      <c r="A377" s="5" t="s">
        <v>22</v>
      </c>
      <c r="B377" s="2">
        <v>287706.3</v>
      </c>
      <c r="C377" s="2">
        <v>277800.8</v>
      </c>
      <c r="D377" s="2">
        <v>300793.2</v>
      </c>
      <c r="E377" s="2">
        <v>252352.9</v>
      </c>
      <c r="F377" s="2">
        <v>216261.7</v>
      </c>
      <c r="G377" s="2">
        <v>259243.5</v>
      </c>
      <c r="H377" s="2">
        <v>381185.3</v>
      </c>
      <c r="I377" s="2">
        <v>959102.9</v>
      </c>
      <c r="J377" s="2">
        <v>2264716</v>
      </c>
      <c r="K377" s="2">
        <v>796547.6</v>
      </c>
      <c r="L377" s="2">
        <v>383363.1</v>
      </c>
      <c r="M377" s="2">
        <v>280639.2</v>
      </c>
    </row>
    <row r="378" spans="1:13">
      <c r="A378" s="5" t="s">
        <v>23</v>
      </c>
      <c r="B378" s="2">
        <v>4679.1000000000004</v>
      </c>
      <c r="C378" s="2">
        <v>4668.6000000000004</v>
      </c>
      <c r="D378" s="2">
        <v>4891.8999999999996</v>
      </c>
      <c r="E378" s="2">
        <v>4104.1000000000004</v>
      </c>
      <c r="F378" s="2">
        <v>3894</v>
      </c>
      <c r="G378" s="2">
        <v>4216.2</v>
      </c>
      <c r="H378" s="2">
        <v>6406</v>
      </c>
      <c r="I378" s="2">
        <v>15598.3</v>
      </c>
      <c r="J378" s="2">
        <v>38059.800000000003</v>
      </c>
      <c r="K378" s="2">
        <v>12954.6</v>
      </c>
      <c r="L378" s="2">
        <v>6234.8</v>
      </c>
      <c r="M378" s="2">
        <v>4716.3</v>
      </c>
    </row>
    <row r="379" spans="1:13">
      <c r="A379" s="5" t="s">
        <v>24</v>
      </c>
      <c r="B379" s="2">
        <v>4958</v>
      </c>
      <c r="C379" s="2">
        <v>4747</v>
      </c>
      <c r="D379" s="2">
        <v>5602</v>
      </c>
      <c r="E379" s="2">
        <v>4479</v>
      </c>
      <c r="F379" s="2">
        <v>4099</v>
      </c>
      <c r="G379" s="2">
        <v>4655</v>
      </c>
      <c r="H379" s="2">
        <v>8921</v>
      </c>
      <c r="I379" s="2">
        <v>19169</v>
      </c>
      <c r="J379" s="2">
        <v>53033</v>
      </c>
      <c r="K379" s="2">
        <v>20275</v>
      </c>
      <c r="L379" s="2">
        <v>7825</v>
      </c>
      <c r="M379" s="2">
        <v>6717</v>
      </c>
    </row>
    <row r="380" spans="1:13">
      <c r="A380" s="5" t="s">
        <v>25</v>
      </c>
      <c r="B380" s="2">
        <v>4518</v>
      </c>
      <c r="C380" s="2">
        <v>4633</v>
      </c>
      <c r="D380" s="2">
        <v>4534</v>
      </c>
      <c r="E380" s="2">
        <v>3904</v>
      </c>
      <c r="F380" s="2">
        <v>3671</v>
      </c>
      <c r="G380" s="2">
        <v>4072</v>
      </c>
      <c r="H380" s="2">
        <v>4631</v>
      </c>
      <c r="I380" s="2">
        <v>9509</v>
      </c>
      <c r="J380" s="2">
        <v>18533</v>
      </c>
      <c r="K380" s="2">
        <v>6857</v>
      </c>
      <c r="L380" s="2">
        <v>4539</v>
      </c>
      <c r="M380" s="2">
        <v>3792</v>
      </c>
    </row>
    <row r="381" spans="1:13">
      <c r="A381" s="11"/>
    </row>
    <row r="382" spans="1:13">
      <c r="A382" s="11"/>
    </row>
    <row r="383" spans="1:13" ht="12.9" customHeight="1">
      <c r="A383" s="115" t="s">
        <v>15</v>
      </c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7"/>
    </row>
    <row r="384" spans="1:13" ht="12.9" customHeight="1">
      <c r="A384" s="118" t="s">
        <v>16</v>
      </c>
      <c r="B384" s="97"/>
      <c r="C384" s="97"/>
      <c r="D384" s="97"/>
      <c r="E384" s="97"/>
      <c r="F384" s="97"/>
      <c r="G384" s="97"/>
      <c r="H384" s="97"/>
      <c r="I384" s="97"/>
      <c r="J384" s="97"/>
      <c r="K384" s="97"/>
      <c r="L384" s="97"/>
      <c r="M384" s="119"/>
    </row>
    <row r="385" spans="1:13" ht="12.9" customHeight="1">
      <c r="A385" s="118" t="s">
        <v>42</v>
      </c>
      <c r="B385" s="97"/>
      <c r="C385" s="97"/>
      <c r="D385" s="97"/>
      <c r="E385" s="97"/>
      <c r="F385" s="97"/>
      <c r="G385" s="97"/>
      <c r="H385" s="97"/>
      <c r="I385" s="97"/>
      <c r="J385" s="97"/>
      <c r="K385" s="97"/>
      <c r="L385" s="97"/>
      <c r="M385" s="119"/>
    </row>
    <row r="386" spans="1:13" ht="12.9" customHeight="1">
      <c r="A386" s="118" t="s">
        <v>18</v>
      </c>
      <c r="B386" s="97"/>
      <c r="C386" s="97"/>
      <c r="D386" s="97"/>
      <c r="E386" s="97"/>
      <c r="F386" s="97"/>
      <c r="G386" s="97"/>
      <c r="H386" s="97"/>
      <c r="I386" s="97"/>
      <c r="J386" s="97"/>
      <c r="K386" s="97"/>
      <c r="L386" s="97"/>
      <c r="M386" s="119"/>
    </row>
    <row r="387" spans="1:13" ht="12.9" customHeight="1">
      <c r="A387" s="120" t="s">
        <v>19</v>
      </c>
      <c r="B387" s="121"/>
      <c r="C387" s="121"/>
      <c r="D387" s="121"/>
      <c r="E387" s="121"/>
      <c r="F387" s="121"/>
      <c r="G387" s="121"/>
      <c r="H387" s="121"/>
      <c r="I387" s="121"/>
      <c r="J387" s="121"/>
      <c r="K387" s="121"/>
      <c r="L387" s="121"/>
      <c r="M387" s="122"/>
    </row>
    <row r="388" spans="1:13">
      <c r="A388" s="123" t="s">
        <v>20</v>
      </c>
      <c r="B388" s="1" t="s">
        <v>0</v>
      </c>
      <c r="C388" s="1" t="s">
        <v>1</v>
      </c>
      <c r="D388" s="1" t="s">
        <v>2</v>
      </c>
      <c r="E388" s="1" t="s">
        <v>3</v>
      </c>
      <c r="F388" s="1" t="s">
        <v>4</v>
      </c>
      <c r="G388" s="1" t="s">
        <v>5</v>
      </c>
      <c r="H388" s="1" t="s">
        <v>6</v>
      </c>
      <c r="I388" s="1" t="s">
        <v>7</v>
      </c>
      <c r="J388" s="1" t="s">
        <v>8</v>
      </c>
      <c r="K388" s="1" t="s">
        <v>9</v>
      </c>
      <c r="L388" s="1" t="s">
        <v>10</v>
      </c>
      <c r="M388" s="1" t="s">
        <v>13</v>
      </c>
    </row>
    <row r="389" spans="1:13">
      <c r="A389" s="124"/>
      <c r="B389" s="4">
        <v>1918</v>
      </c>
      <c r="C389" s="4">
        <v>1918</v>
      </c>
      <c r="D389" s="4">
        <v>1918</v>
      </c>
      <c r="E389" s="4">
        <v>1919</v>
      </c>
      <c r="F389" s="4">
        <v>1919</v>
      </c>
      <c r="G389" s="4">
        <v>1919</v>
      </c>
      <c r="H389" s="4">
        <v>1919</v>
      </c>
      <c r="I389" s="4">
        <v>1919</v>
      </c>
      <c r="J389" s="4">
        <v>1919</v>
      </c>
      <c r="K389" s="4">
        <v>1919</v>
      </c>
      <c r="L389" s="4">
        <v>1919</v>
      </c>
      <c r="M389" s="4">
        <v>1919</v>
      </c>
    </row>
    <row r="390" spans="1:13">
      <c r="A390" s="5">
        <v>1</v>
      </c>
      <c r="B390" s="2">
        <v>4550</v>
      </c>
      <c r="C390" s="2">
        <v>4544</v>
      </c>
      <c r="D390" s="2">
        <v>3947</v>
      </c>
      <c r="E390" s="2">
        <v>3615</v>
      </c>
      <c r="F390" s="2">
        <v>3614</v>
      </c>
      <c r="G390" s="2">
        <v>4047</v>
      </c>
      <c r="H390" s="2">
        <v>5755</v>
      </c>
      <c r="I390" s="2">
        <v>11148</v>
      </c>
      <c r="J390" s="2">
        <v>14934</v>
      </c>
      <c r="K390" s="2">
        <v>4935</v>
      </c>
      <c r="L390" s="2">
        <v>3496</v>
      </c>
      <c r="M390" s="2">
        <v>2735</v>
      </c>
    </row>
    <row r="391" spans="1:13">
      <c r="A391" s="5">
        <v>2</v>
      </c>
      <c r="B391" s="2">
        <v>4550</v>
      </c>
      <c r="C391" s="2">
        <v>4439</v>
      </c>
      <c r="D391" s="2">
        <v>3910</v>
      </c>
      <c r="E391" s="2">
        <v>3546</v>
      </c>
      <c r="F391" s="2">
        <v>3687</v>
      </c>
      <c r="G391" s="2">
        <v>4049</v>
      </c>
      <c r="H391" s="2">
        <v>5902</v>
      </c>
      <c r="I391" s="2">
        <v>10561</v>
      </c>
      <c r="J391" s="2">
        <v>11911</v>
      </c>
      <c r="K391" s="2">
        <v>5458</v>
      </c>
      <c r="L391" s="2">
        <v>3717</v>
      </c>
      <c r="M391" s="2">
        <v>2835</v>
      </c>
    </row>
    <row r="392" spans="1:13">
      <c r="A392" s="5">
        <v>3</v>
      </c>
      <c r="B392" s="2">
        <v>4550</v>
      </c>
      <c r="C392" s="2">
        <v>4340</v>
      </c>
      <c r="D392" s="2">
        <v>3845</v>
      </c>
      <c r="E392" s="2">
        <v>3583</v>
      </c>
      <c r="F392" s="2">
        <v>3653</v>
      </c>
      <c r="G392" s="2">
        <v>4050</v>
      </c>
      <c r="H392" s="2">
        <v>5939</v>
      </c>
      <c r="I392" s="2">
        <v>10251</v>
      </c>
      <c r="J392" s="2">
        <v>10284</v>
      </c>
      <c r="K392" s="2">
        <v>4826</v>
      </c>
      <c r="L392" s="2">
        <v>3657</v>
      </c>
      <c r="M392" s="2">
        <v>2934</v>
      </c>
    </row>
    <row r="393" spans="1:13">
      <c r="A393" s="5">
        <v>4</v>
      </c>
      <c r="B393" s="2">
        <v>5020</v>
      </c>
      <c r="C393" s="2">
        <v>4305</v>
      </c>
      <c r="D393" s="2">
        <v>3809</v>
      </c>
      <c r="E393" s="2">
        <v>3618</v>
      </c>
      <c r="F393" s="2">
        <v>3621</v>
      </c>
      <c r="G393" s="2">
        <v>4050</v>
      </c>
      <c r="H393" s="2">
        <v>5865</v>
      </c>
      <c r="I393" s="2">
        <v>9613</v>
      </c>
      <c r="J393" s="2">
        <v>8176</v>
      </c>
      <c r="K393" s="2">
        <v>4404</v>
      </c>
      <c r="L393" s="2">
        <v>3821</v>
      </c>
      <c r="M393" s="2">
        <v>3051</v>
      </c>
    </row>
    <row r="394" spans="1:13">
      <c r="A394" s="5">
        <v>5</v>
      </c>
      <c r="B394" s="2">
        <v>5439</v>
      </c>
      <c r="C394" s="2">
        <v>4303</v>
      </c>
      <c r="D394" s="2">
        <v>3808</v>
      </c>
      <c r="E394" s="2">
        <v>3477</v>
      </c>
      <c r="F394" s="2">
        <v>3619</v>
      </c>
      <c r="G394" s="2">
        <v>4050</v>
      </c>
      <c r="H394" s="2">
        <v>5828</v>
      </c>
      <c r="I394" s="2">
        <v>8829</v>
      </c>
      <c r="J394" s="2">
        <v>9780</v>
      </c>
      <c r="K394" s="2">
        <v>4592</v>
      </c>
      <c r="L394" s="2">
        <v>3759</v>
      </c>
      <c r="M394" s="2">
        <v>3360</v>
      </c>
    </row>
    <row r="395" spans="1:13">
      <c r="A395" s="5">
        <v>6</v>
      </c>
      <c r="B395" s="2">
        <v>5465</v>
      </c>
      <c r="C395" s="2">
        <v>4307</v>
      </c>
      <c r="D395" s="2">
        <v>3811</v>
      </c>
      <c r="E395" s="2">
        <v>3551</v>
      </c>
      <c r="F395" s="2">
        <v>3621</v>
      </c>
      <c r="G395" s="2">
        <v>4121</v>
      </c>
      <c r="H395" s="2">
        <v>5902</v>
      </c>
      <c r="I395" s="2">
        <v>8375</v>
      </c>
      <c r="J395" s="2">
        <v>9780</v>
      </c>
      <c r="K395" s="2">
        <v>4041</v>
      </c>
      <c r="L395" s="2">
        <v>3406</v>
      </c>
      <c r="M395" s="2">
        <v>3317</v>
      </c>
    </row>
    <row r="396" spans="1:13">
      <c r="A396" s="5">
        <v>7</v>
      </c>
      <c r="B396" s="2">
        <v>5690</v>
      </c>
      <c r="C396" s="2">
        <v>4305</v>
      </c>
      <c r="D396" s="2">
        <v>3813</v>
      </c>
      <c r="E396" s="2">
        <v>3553</v>
      </c>
      <c r="F396" s="2">
        <v>3693</v>
      </c>
      <c r="G396" s="2">
        <v>3941</v>
      </c>
      <c r="H396" s="2">
        <v>5865</v>
      </c>
      <c r="I396" s="2">
        <v>8298</v>
      </c>
      <c r="J396" s="2">
        <v>8357</v>
      </c>
      <c r="K396" s="2">
        <v>3883</v>
      </c>
      <c r="L396" s="2">
        <v>3196</v>
      </c>
      <c r="M396" s="2">
        <v>3289</v>
      </c>
    </row>
    <row r="397" spans="1:13">
      <c r="A397" s="5">
        <v>8</v>
      </c>
      <c r="B397" s="2">
        <v>5557</v>
      </c>
      <c r="C397" s="2">
        <v>4307</v>
      </c>
      <c r="D397" s="2">
        <v>3813</v>
      </c>
      <c r="E397" s="2">
        <v>3518</v>
      </c>
      <c r="F397" s="2">
        <v>3729</v>
      </c>
      <c r="G397" s="2">
        <v>3830</v>
      </c>
      <c r="H397" s="2">
        <v>5828</v>
      </c>
      <c r="I397" s="2">
        <v>8935</v>
      </c>
      <c r="J397" s="2">
        <v>9000</v>
      </c>
      <c r="K397" s="2">
        <v>4886</v>
      </c>
      <c r="L397" s="2">
        <v>3837</v>
      </c>
      <c r="M397" s="2">
        <v>3580</v>
      </c>
    </row>
    <row r="398" spans="1:13">
      <c r="A398" s="5">
        <v>9</v>
      </c>
      <c r="B398" s="2">
        <v>5394</v>
      </c>
      <c r="C398" s="2">
        <v>4305</v>
      </c>
      <c r="D398" s="2">
        <v>3813</v>
      </c>
      <c r="E398" s="2">
        <v>3518</v>
      </c>
      <c r="F398" s="2">
        <v>3725</v>
      </c>
      <c r="G398" s="2">
        <v>3832</v>
      </c>
      <c r="H398" s="2">
        <v>5902</v>
      </c>
      <c r="I398" s="2">
        <v>9286</v>
      </c>
      <c r="J398" s="2">
        <v>10040</v>
      </c>
      <c r="K398" s="2">
        <v>4310</v>
      </c>
      <c r="L398" s="2">
        <v>3963</v>
      </c>
      <c r="M398" s="2">
        <v>3580</v>
      </c>
    </row>
    <row r="399" spans="1:13">
      <c r="A399" s="5">
        <v>10</v>
      </c>
      <c r="B399" s="2">
        <v>5134</v>
      </c>
      <c r="C399" s="2">
        <v>4303</v>
      </c>
      <c r="D399" s="2">
        <v>3813</v>
      </c>
      <c r="E399" s="2">
        <v>3518</v>
      </c>
      <c r="F399" s="2">
        <v>3656</v>
      </c>
      <c r="G399" s="2">
        <v>3908</v>
      </c>
      <c r="H399" s="2">
        <v>5939</v>
      </c>
      <c r="I399" s="2">
        <v>9774</v>
      </c>
      <c r="J399" s="2">
        <v>9688</v>
      </c>
      <c r="K399" s="2">
        <v>4005</v>
      </c>
      <c r="L399" s="2">
        <v>3348</v>
      </c>
      <c r="M399" s="2">
        <v>3360</v>
      </c>
    </row>
    <row r="400" spans="1:13">
      <c r="A400" s="5">
        <v>11</v>
      </c>
      <c r="B400" s="2">
        <v>5097</v>
      </c>
      <c r="C400" s="2">
        <v>4374</v>
      </c>
      <c r="D400" s="2">
        <v>3813</v>
      </c>
      <c r="E400" s="2">
        <v>3514</v>
      </c>
      <c r="F400" s="2">
        <v>3693</v>
      </c>
      <c r="G400" s="2">
        <v>3941</v>
      </c>
      <c r="H400" s="2">
        <v>5935</v>
      </c>
      <c r="I400" s="2">
        <v>9502</v>
      </c>
      <c r="J400" s="2">
        <v>9078</v>
      </c>
      <c r="K400" s="2">
        <v>3690</v>
      </c>
      <c r="L400" s="2">
        <v>3206</v>
      </c>
      <c r="M400" s="2">
        <v>2960</v>
      </c>
    </row>
    <row r="401" spans="1:13">
      <c r="A401" s="5">
        <v>12</v>
      </c>
      <c r="B401" s="2">
        <v>5098</v>
      </c>
      <c r="C401" s="2">
        <v>4406</v>
      </c>
      <c r="D401" s="2">
        <v>3813</v>
      </c>
      <c r="E401" s="2">
        <v>3516</v>
      </c>
      <c r="F401" s="2">
        <v>3729</v>
      </c>
      <c r="G401" s="2">
        <v>3939</v>
      </c>
      <c r="H401" s="2">
        <v>5940</v>
      </c>
      <c r="I401" s="2">
        <v>9544</v>
      </c>
      <c r="J401" s="2">
        <v>10237</v>
      </c>
      <c r="K401" s="2">
        <v>4431</v>
      </c>
      <c r="L401" s="2">
        <v>2974</v>
      </c>
      <c r="M401" s="2">
        <v>2860</v>
      </c>
    </row>
    <row r="402" spans="1:13">
      <c r="A402" s="5">
        <v>13</v>
      </c>
      <c r="B402" s="2">
        <v>5100</v>
      </c>
      <c r="C402" s="2">
        <v>4411</v>
      </c>
      <c r="D402" s="2">
        <v>3813</v>
      </c>
      <c r="E402" s="2">
        <v>3588</v>
      </c>
      <c r="F402" s="2">
        <v>3655</v>
      </c>
      <c r="G402" s="2">
        <v>3939</v>
      </c>
      <c r="H402" s="2">
        <v>5944</v>
      </c>
      <c r="I402" s="2">
        <v>9988</v>
      </c>
      <c r="J402" s="2">
        <v>9664</v>
      </c>
      <c r="K402" s="2">
        <v>4233</v>
      </c>
      <c r="L402" s="2">
        <v>3008</v>
      </c>
      <c r="M402" s="2">
        <v>2860</v>
      </c>
    </row>
    <row r="403" spans="1:13">
      <c r="A403" s="5">
        <v>14</v>
      </c>
      <c r="B403" s="2">
        <v>5100</v>
      </c>
      <c r="C403" s="2">
        <v>4414</v>
      </c>
      <c r="D403" s="2">
        <v>3813</v>
      </c>
      <c r="E403" s="2">
        <v>3623</v>
      </c>
      <c r="F403" s="2">
        <v>3621</v>
      </c>
      <c r="G403" s="2">
        <v>3943</v>
      </c>
      <c r="H403" s="2">
        <v>5940</v>
      </c>
      <c r="I403" s="2">
        <v>10728</v>
      </c>
      <c r="J403" s="2">
        <v>8607</v>
      </c>
      <c r="K403" s="2">
        <v>3880</v>
      </c>
      <c r="L403" s="2">
        <v>2976</v>
      </c>
      <c r="M403" s="2">
        <v>2860</v>
      </c>
    </row>
    <row r="404" spans="1:13">
      <c r="A404" s="5">
        <v>15</v>
      </c>
      <c r="B404" s="2">
        <v>5100</v>
      </c>
      <c r="C404" s="2">
        <v>4414</v>
      </c>
      <c r="D404" s="2">
        <v>3813</v>
      </c>
      <c r="E404" s="2">
        <v>3553</v>
      </c>
      <c r="F404" s="2">
        <v>3623</v>
      </c>
      <c r="G404" s="2">
        <v>3941</v>
      </c>
      <c r="H404" s="2">
        <v>6016</v>
      </c>
      <c r="I404" s="2">
        <v>11347</v>
      </c>
      <c r="J404" s="2">
        <v>8761</v>
      </c>
      <c r="K404" s="2">
        <v>3442</v>
      </c>
      <c r="L404" s="2">
        <v>3069</v>
      </c>
      <c r="M404" s="2">
        <v>2760</v>
      </c>
    </row>
    <row r="405" spans="1:13">
      <c r="A405" s="5">
        <v>16</v>
      </c>
      <c r="B405" s="2">
        <v>5033</v>
      </c>
      <c r="C405" s="2">
        <v>4414</v>
      </c>
      <c r="D405" s="2">
        <v>3883</v>
      </c>
      <c r="E405" s="2">
        <v>3514</v>
      </c>
      <c r="F405" s="2">
        <v>3764</v>
      </c>
      <c r="G405" s="2">
        <v>3943</v>
      </c>
      <c r="H405" s="2">
        <v>6051</v>
      </c>
      <c r="I405" s="2">
        <v>13670</v>
      </c>
      <c r="J405" s="2">
        <v>9148</v>
      </c>
      <c r="K405" s="2">
        <v>3361</v>
      </c>
      <c r="L405" s="2">
        <v>3189</v>
      </c>
      <c r="M405" s="2">
        <v>2860</v>
      </c>
    </row>
    <row r="406" spans="1:13">
      <c r="A406" s="5">
        <v>17</v>
      </c>
      <c r="B406" s="2">
        <v>5130</v>
      </c>
      <c r="C406" s="2">
        <v>4414</v>
      </c>
      <c r="D406" s="2">
        <v>3848</v>
      </c>
      <c r="E406" s="2">
        <v>3587</v>
      </c>
      <c r="F406" s="2">
        <v>4046</v>
      </c>
      <c r="G406" s="2">
        <v>3948</v>
      </c>
      <c r="H406" s="2">
        <v>6053</v>
      </c>
      <c r="I406" s="2">
        <v>14459</v>
      </c>
      <c r="J406" s="2">
        <v>9083</v>
      </c>
      <c r="K406" s="2">
        <v>3637</v>
      </c>
      <c r="L406" s="2">
        <v>3189</v>
      </c>
      <c r="M406" s="2">
        <v>2860</v>
      </c>
    </row>
    <row r="407" spans="1:13">
      <c r="A407" s="5">
        <v>18</v>
      </c>
      <c r="B407" s="2">
        <v>5199</v>
      </c>
      <c r="C407" s="2">
        <v>4347</v>
      </c>
      <c r="D407" s="2">
        <v>3813</v>
      </c>
      <c r="E407" s="2">
        <v>3623</v>
      </c>
      <c r="F407" s="2">
        <v>3940</v>
      </c>
      <c r="G407" s="2">
        <v>3946</v>
      </c>
      <c r="H407" s="2">
        <v>5718</v>
      </c>
      <c r="I407" s="2">
        <v>14610</v>
      </c>
      <c r="J407" s="2">
        <v>8122</v>
      </c>
      <c r="K407" s="2">
        <v>3607</v>
      </c>
      <c r="L407" s="2">
        <v>2943</v>
      </c>
      <c r="M407" s="2">
        <v>3060</v>
      </c>
    </row>
    <row r="408" spans="1:13">
      <c r="A408" s="5">
        <v>19</v>
      </c>
      <c r="B408" s="2">
        <v>5201</v>
      </c>
      <c r="C408" s="2">
        <v>4313</v>
      </c>
      <c r="D408" s="2">
        <v>3813</v>
      </c>
      <c r="E408" s="2">
        <v>3553</v>
      </c>
      <c r="F408" s="2">
        <v>3908</v>
      </c>
      <c r="G408" s="2">
        <v>3948</v>
      </c>
      <c r="H408" s="2">
        <v>6219</v>
      </c>
      <c r="I408" s="2">
        <v>15889</v>
      </c>
      <c r="J408" s="2">
        <v>8328</v>
      </c>
      <c r="K408" s="2">
        <v>3303</v>
      </c>
      <c r="L408" s="2">
        <v>3002</v>
      </c>
      <c r="M408" s="2">
        <v>3060</v>
      </c>
    </row>
    <row r="409" spans="1:13">
      <c r="A409" s="5">
        <v>20</v>
      </c>
      <c r="B409" s="2">
        <v>5197</v>
      </c>
      <c r="C409" s="2">
        <v>4310</v>
      </c>
      <c r="D409" s="2">
        <v>3883</v>
      </c>
      <c r="E409" s="2">
        <v>3518</v>
      </c>
      <c r="F409" s="2">
        <v>3942</v>
      </c>
      <c r="G409" s="2">
        <v>3946</v>
      </c>
      <c r="H409" s="2">
        <v>6295</v>
      </c>
      <c r="I409" s="2">
        <v>17144</v>
      </c>
      <c r="J409" s="2">
        <v>8308</v>
      </c>
      <c r="K409" s="2">
        <v>3269</v>
      </c>
      <c r="L409" s="2">
        <v>3008</v>
      </c>
      <c r="M409" s="2">
        <v>3160</v>
      </c>
    </row>
    <row r="410" spans="1:13">
      <c r="A410" s="5">
        <v>21</v>
      </c>
      <c r="B410" s="2">
        <v>5199</v>
      </c>
      <c r="C410" s="2">
        <v>4379</v>
      </c>
      <c r="D410" s="2">
        <v>3848</v>
      </c>
      <c r="E410" s="2">
        <v>3585</v>
      </c>
      <c r="F410" s="2">
        <v>3940</v>
      </c>
      <c r="G410" s="2">
        <v>4548</v>
      </c>
      <c r="H410" s="2">
        <v>6384</v>
      </c>
      <c r="I410" s="2">
        <v>19445</v>
      </c>
      <c r="J410" s="2">
        <v>7622</v>
      </c>
      <c r="K410" s="2">
        <v>2986</v>
      </c>
      <c r="L410" s="2">
        <v>3309</v>
      </c>
      <c r="M410" s="2">
        <v>3060</v>
      </c>
    </row>
    <row r="411" spans="1:13">
      <c r="A411" s="5">
        <v>22</v>
      </c>
      <c r="B411" s="2">
        <v>5201</v>
      </c>
      <c r="C411" s="2">
        <v>4347</v>
      </c>
      <c r="D411" s="2">
        <v>3813</v>
      </c>
      <c r="E411" s="2">
        <v>3551</v>
      </c>
      <c r="F411" s="2">
        <v>3940</v>
      </c>
      <c r="G411" s="2">
        <v>4546</v>
      </c>
      <c r="H411" s="2">
        <v>6497</v>
      </c>
      <c r="I411" s="2">
        <v>20405</v>
      </c>
      <c r="J411" s="2">
        <v>7220</v>
      </c>
      <c r="K411" s="2">
        <v>3159</v>
      </c>
      <c r="L411" s="2">
        <v>3335</v>
      </c>
      <c r="M411" s="2">
        <v>2860</v>
      </c>
    </row>
    <row r="412" spans="1:13">
      <c r="A412" s="5">
        <v>23</v>
      </c>
      <c r="B412" s="2">
        <v>5130</v>
      </c>
      <c r="C412" s="2">
        <v>4310</v>
      </c>
      <c r="D412" s="2">
        <v>3880</v>
      </c>
      <c r="E412" s="2">
        <v>3588</v>
      </c>
      <c r="F412" s="2">
        <v>3944</v>
      </c>
      <c r="G412" s="2">
        <v>4548</v>
      </c>
      <c r="H412" s="2">
        <v>6495</v>
      </c>
      <c r="I412" s="2">
        <v>20159</v>
      </c>
      <c r="J412" s="2">
        <v>7202</v>
      </c>
      <c r="K412" s="2">
        <v>3065</v>
      </c>
      <c r="L412" s="2">
        <v>3235</v>
      </c>
      <c r="M412" s="2">
        <v>2760</v>
      </c>
    </row>
    <row r="413" spans="1:13">
      <c r="A413" s="5">
        <v>24</v>
      </c>
      <c r="B413" s="2">
        <v>5102</v>
      </c>
      <c r="C413" s="2">
        <v>4312</v>
      </c>
      <c r="D413" s="2">
        <v>3846</v>
      </c>
      <c r="E413" s="2">
        <v>3623</v>
      </c>
      <c r="F413" s="2">
        <v>3942</v>
      </c>
      <c r="G413" s="2">
        <v>4402</v>
      </c>
      <c r="H413" s="2">
        <v>8973</v>
      </c>
      <c r="I413" s="2">
        <v>21147</v>
      </c>
      <c r="J413" s="2">
        <v>7465</v>
      </c>
      <c r="K413" s="2">
        <v>3013</v>
      </c>
      <c r="L413" s="2">
        <v>3035</v>
      </c>
      <c r="M413" s="2">
        <v>2760</v>
      </c>
    </row>
    <row r="414" spans="1:13">
      <c r="A414" s="5">
        <v>25</v>
      </c>
      <c r="B414" s="2">
        <v>5108</v>
      </c>
      <c r="C414" s="2">
        <v>4381</v>
      </c>
      <c r="D414" s="2">
        <v>3816</v>
      </c>
      <c r="E414" s="2">
        <v>3623</v>
      </c>
      <c r="F414" s="2">
        <v>3940</v>
      </c>
      <c r="G414" s="2">
        <v>4328</v>
      </c>
      <c r="H414" s="2">
        <v>9667</v>
      </c>
      <c r="I414" s="2">
        <v>21373</v>
      </c>
      <c r="J414" s="2">
        <v>6792</v>
      </c>
      <c r="K414" s="2">
        <v>3348</v>
      </c>
      <c r="L414" s="2">
        <v>2835</v>
      </c>
      <c r="M414" s="2">
        <v>2670</v>
      </c>
    </row>
    <row r="415" spans="1:13">
      <c r="A415" s="5">
        <v>26</v>
      </c>
      <c r="B415" s="2">
        <v>5110</v>
      </c>
      <c r="C415" s="2">
        <v>4414</v>
      </c>
      <c r="D415" s="2">
        <v>3881</v>
      </c>
      <c r="E415" s="2">
        <v>3620</v>
      </c>
      <c r="F415" s="2">
        <v>3947</v>
      </c>
      <c r="G415" s="2">
        <v>4328</v>
      </c>
      <c r="H415" s="2">
        <v>9665</v>
      </c>
      <c r="I415" s="2">
        <v>21034</v>
      </c>
      <c r="J415" s="2">
        <v>5123</v>
      </c>
      <c r="K415" s="2">
        <v>3756</v>
      </c>
      <c r="L415" s="2">
        <v>2835</v>
      </c>
      <c r="M415" s="2">
        <v>2670</v>
      </c>
    </row>
    <row r="416" spans="1:13">
      <c r="A416" s="5">
        <v>27</v>
      </c>
      <c r="B416" s="2">
        <v>5107</v>
      </c>
      <c r="C416" s="2">
        <v>4414</v>
      </c>
      <c r="D416" s="2">
        <v>3846</v>
      </c>
      <c r="E416" s="2">
        <v>3622</v>
      </c>
      <c r="F416" s="2">
        <v>3950</v>
      </c>
      <c r="G416" s="2">
        <v>4328</v>
      </c>
      <c r="H416" s="2">
        <v>9500</v>
      </c>
      <c r="I416" s="2">
        <v>20606</v>
      </c>
      <c r="J416" s="2">
        <v>5607</v>
      </c>
      <c r="K416" s="2">
        <v>3471</v>
      </c>
      <c r="L416" s="2">
        <v>2835</v>
      </c>
      <c r="M416" s="2">
        <v>2670</v>
      </c>
    </row>
    <row r="417" spans="1:13">
      <c r="A417" s="5">
        <v>28</v>
      </c>
      <c r="B417" s="2">
        <v>5108</v>
      </c>
      <c r="C417" s="2">
        <v>4344</v>
      </c>
      <c r="D417" s="2">
        <v>3813</v>
      </c>
      <c r="E417" s="2">
        <v>3553</v>
      </c>
      <c r="F417" s="2">
        <v>3950</v>
      </c>
      <c r="G417" s="2">
        <v>4328</v>
      </c>
      <c r="H417" s="2">
        <v>9577</v>
      </c>
      <c r="I417" s="2">
        <v>20742</v>
      </c>
      <c r="J417" s="2">
        <v>5720</v>
      </c>
      <c r="K417" s="2">
        <v>3557</v>
      </c>
      <c r="L417" s="2">
        <v>2735</v>
      </c>
      <c r="M417" s="2">
        <v>2760</v>
      </c>
    </row>
    <row r="418" spans="1:13">
      <c r="A418" s="5">
        <v>29</v>
      </c>
      <c r="B418" s="2">
        <v>5110</v>
      </c>
      <c r="C418" s="2">
        <v>4379</v>
      </c>
      <c r="D418" s="2">
        <v>3883</v>
      </c>
      <c r="E418" s="2">
        <v>3518</v>
      </c>
      <c r="F418" s="2" t="s">
        <v>21</v>
      </c>
      <c r="G418" s="2">
        <v>4328</v>
      </c>
      <c r="H418" s="2">
        <v>10341</v>
      </c>
      <c r="I418" s="2">
        <v>22366</v>
      </c>
      <c r="J418" s="2">
        <v>5920</v>
      </c>
      <c r="K418" s="2">
        <v>3464</v>
      </c>
      <c r="L418" s="2">
        <v>2735</v>
      </c>
      <c r="M418" s="2">
        <v>3060</v>
      </c>
    </row>
    <row r="419" spans="1:13">
      <c r="A419" s="5">
        <v>30</v>
      </c>
      <c r="B419" s="2">
        <v>5107</v>
      </c>
      <c r="C419" s="2">
        <v>4414</v>
      </c>
      <c r="D419" s="2">
        <v>3848</v>
      </c>
      <c r="E419" s="2">
        <v>3518</v>
      </c>
      <c r="F419" s="2" t="s">
        <v>21</v>
      </c>
      <c r="G419" s="2">
        <v>4328</v>
      </c>
      <c r="H419" s="2">
        <v>11265</v>
      </c>
      <c r="I419" s="2">
        <v>22589</v>
      </c>
      <c r="J419" s="2">
        <v>5799</v>
      </c>
      <c r="K419" s="2">
        <v>3581</v>
      </c>
      <c r="L419" s="2">
        <v>2735</v>
      </c>
      <c r="M419" s="2">
        <v>3470</v>
      </c>
    </row>
    <row r="420" spans="1:13">
      <c r="A420" s="5">
        <v>31</v>
      </c>
      <c r="B420" s="2">
        <v>5176</v>
      </c>
      <c r="C420" s="2" t="s">
        <v>21</v>
      </c>
      <c r="D420" s="2">
        <v>3883</v>
      </c>
      <c r="E420" s="2">
        <v>3518</v>
      </c>
      <c r="F420" s="2" t="s">
        <v>21</v>
      </c>
      <c r="G420" s="2">
        <v>4183</v>
      </c>
      <c r="H420" s="2" t="s">
        <v>21</v>
      </c>
      <c r="I420" s="2">
        <v>19048</v>
      </c>
      <c r="J420" s="2" t="s">
        <v>21</v>
      </c>
      <c r="K420" s="2">
        <v>3875</v>
      </c>
      <c r="L420" s="2">
        <v>2735</v>
      </c>
      <c r="M420" s="2" t="s">
        <v>21</v>
      </c>
    </row>
    <row r="421" spans="1:13">
      <c r="A421" s="6"/>
      <c r="M421" s="7"/>
    </row>
    <row r="422" spans="1:13">
      <c r="A422" s="5" t="s">
        <v>14</v>
      </c>
      <c r="B422" s="2">
        <v>159062</v>
      </c>
      <c r="C422" s="2">
        <v>130969</v>
      </c>
      <c r="D422" s="2">
        <v>119044</v>
      </c>
      <c r="E422" s="2">
        <v>110405</v>
      </c>
      <c r="F422" s="2">
        <v>106092</v>
      </c>
      <c r="G422" s="2">
        <v>127507</v>
      </c>
      <c r="H422" s="2">
        <v>207200</v>
      </c>
      <c r="I422" s="2">
        <v>450865</v>
      </c>
      <c r="J422" s="2">
        <v>255756</v>
      </c>
      <c r="K422" s="2">
        <v>119468</v>
      </c>
      <c r="L422" s="2">
        <v>99123</v>
      </c>
      <c r="M422" s="2">
        <v>90081</v>
      </c>
    </row>
    <row r="423" spans="1:13">
      <c r="A423" s="5" t="s">
        <v>22</v>
      </c>
      <c r="B423" s="2">
        <v>315494.7</v>
      </c>
      <c r="C423" s="2">
        <v>259773.1</v>
      </c>
      <c r="D423" s="2">
        <v>236120.2</v>
      </c>
      <c r="E423" s="2">
        <v>218985</v>
      </c>
      <c r="F423" s="2">
        <v>210430.3</v>
      </c>
      <c r="G423" s="2">
        <v>252906.3</v>
      </c>
      <c r="H423" s="2">
        <v>410975</v>
      </c>
      <c r="I423" s="2">
        <v>894277.2</v>
      </c>
      <c r="J423" s="2">
        <v>507284.3</v>
      </c>
      <c r="K423" s="2">
        <v>236961.2</v>
      </c>
      <c r="L423" s="2">
        <v>196607.5</v>
      </c>
      <c r="M423" s="2">
        <v>178673</v>
      </c>
    </row>
    <row r="424" spans="1:13">
      <c r="A424" s="5" t="s">
        <v>23</v>
      </c>
      <c r="B424" s="2">
        <v>5131</v>
      </c>
      <c r="C424" s="2">
        <v>4365.6000000000004</v>
      </c>
      <c r="D424" s="2">
        <v>3840.1</v>
      </c>
      <c r="E424" s="2">
        <v>3561.5</v>
      </c>
      <c r="F424" s="2">
        <v>3789</v>
      </c>
      <c r="G424" s="2">
        <v>4113.1000000000004</v>
      </c>
      <c r="H424" s="2">
        <v>6906.7</v>
      </c>
      <c r="I424" s="2">
        <v>14544</v>
      </c>
      <c r="J424" s="2">
        <v>8525.2000000000007</v>
      </c>
      <c r="K424" s="2">
        <v>3853.8</v>
      </c>
      <c r="L424" s="2">
        <v>3197.5</v>
      </c>
      <c r="M424" s="2">
        <v>3002.7</v>
      </c>
    </row>
    <row r="425" spans="1:13">
      <c r="A425" s="5" t="s">
        <v>24</v>
      </c>
      <c r="B425" s="2">
        <v>5690</v>
      </c>
      <c r="C425" s="2">
        <v>4544</v>
      </c>
      <c r="D425" s="2">
        <v>3947</v>
      </c>
      <c r="E425" s="2">
        <v>3623</v>
      </c>
      <c r="F425" s="2">
        <v>4046</v>
      </c>
      <c r="G425" s="2">
        <v>4548</v>
      </c>
      <c r="H425" s="2">
        <v>11265</v>
      </c>
      <c r="I425" s="2">
        <v>22589</v>
      </c>
      <c r="J425" s="2">
        <v>14934</v>
      </c>
      <c r="K425" s="2">
        <v>5458</v>
      </c>
      <c r="L425" s="2">
        <v>3963</v>
      </c>
      <c r="M425" s="2">
        <v>3580</v>
      </c>
    </row>
    <row r="426" spans="1:13">
      <c r="A426" s="5" t="s">
        <v>25</v>
      </c>
      <c r="B426" s="2">
        <v>4550</v>
      </c>
      <c r="C426" s="2">
        <v>4303</v>
      </c>
      <c r="D426" s="2">
        <v>3808</v>
      </c>
      <c r="E426" s="2">
        <v>3477</v>
      </c>
      <c r="F426" s="2">
        <v>3614</v>
      </c>
      <c r="G426" s="2">
        <v>3830</v>
      </c>
      <c r="H426" s="2">
        <v>5718</v>
      </c>
      <c r="I426" s="2">
        <v>8298</v>
      </c>
      <c r="J426" s="2">
        <v>5123</v>
      </c>
      <c r="K426" s="2">
        <v>2986</v>
      </c>
      <c r="L426" s="2">
        <v>2735</v>
      </c>
      <c r="M426" s="2">
        <v>2670</v>
      </c>
    </row>
    <row r="427" spans="1:13">
      <c r="A427" s="11"/>
    </row>
    <row r="428" spans="1:13">
      <c r="A428" s="11"/>
    </row>
    <row r="429" spans="1:13" ht="12.9" customHeight="1">
      <c r="A429" s="115" t="s">
        <v>15</v>
      </c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7"/>
    </row>
    <row r="430" spans="1:13" ht="12.9" customHeight="1">
      <c r="A430" s="118" t="s">
        <v>16</v>
      </c>
      <c r="B430" s="97"/>
      <c r="C430" s="97"/>
      <c r="D430" s="97"/>
      <c r="E430" s="97"/>
      <c r="F430" s="97"/>
      <c r="G430" s="97"/>
      <c r="H430" s="97"/>
      <c r="I430" s="97"/>
      <c r="J430" s="97"/>
      <c r="K430" s="97"/>
      <c r="L430" s="97"/>
      <c r="M430" s="119"/>
    </row>
    <row r="431" spans="1:13" ht="12.9" customHeight="1">
      <c r="A431" s="118" t="s">
        <v>43</v>
      </c>
      <c r="B431" s="97"/>
      <c r="C431" s="97"/>
      <c r="D431" s="97"/>
      <c r="E431" s="97"/>
      <c r="F431" s="97"/>
      <c r="G431" s="97"/>
      <c r="H431" s="97"/>
      <c r="I431" s="97"/>
      <c r="J431" s="97"/>
      <c r="K431" s="97"/>
      <c r="L431" s="97"/>
      <c r="M431" s="119"/>
    </row>
    <row r="432" spans="1:13" ht="12.9" customHeight="1">
      <c r="A432" s="118" t="s">
        <v>18</v>
      </c>
      <c r="B432" s="97"/>
      <c r="C432" s="97"/>
      <c r="D432" s="97"/>
      <c r="E432" s="97"/>
      <c r="F432" s="97"/>
      <c r="G432" s="97"/>
      <c r="H432" s="97"/>
      <c r="I432" s="97"/>
      <c r="J432" s="97"/>
      <c r="K432" s="97"/>
      <c r="L432" s="97"/>
      <c r="M432" s="119"/>
    </row>
    <row r="433" spans="1:13" ht="12.9" customHeight="1">
      <c r="A433" s="120" t="s">
        <v>19</v>
      </c>
      <c r="B433" s="121"/>
      <c r="C433" s="121"/>
      <c r="D433" s="121"/>
      <c r="E433" s="121"/>
      <c r="F433" s="121"/>
      <c r="G433" s="121"/>
      <c r="H433" s="121"/>
      <c r="I433" s="121"/>
      <c r="J433" s="121"/>
      <c r="K433" s="121"/>
      <c r="L433" s="121"/>
      <c r="M433" s="122"/>
    </row>
    <row r="434" spans="1:13">
      <c r="A434" s="123" t="s">
        <v>20</v>
      </c>
      <c r="B434" s="1" t="s">
        <v>0</v>
      </c>
      <c r="C434" s="1" t="s">
        <v>1</v>
      </c>
      <c r="D434" s="1" t="s">
        <v>2</v>
      </c>
      <c r="E434" s="1" t="s">
        <v>3</v>
      </c>
      <c r="F434" s="1" t="s">
        <v>4</v>
      </c>
      <c r="G434" s="1" t="s">
        <v>5</v>
      </c>
      <c r="H434" s="1" t="s">
        <v>6</v>
      </c>
      <c r="I434" s="1" t="s">
        <v>7</v>
      </c>
      <c r="J434" s="1" t="s">
        <v>8</v>
      </c>
      <c r="K434" s="1" t="s">
        <v>9</v>
      </c>
      <c r="L434" s="1" t="s">
        <v>10</v>
      </c>
      <c r="M434" s="1" t="s">
        <v>13</v>
      </c>
    </row>
    <row r="435" spans="1:13">
      <c r="A435" s="124"/>
      <c r="B435" s="4">
        <v>1919</v>
      </c>
      <c r="C435" s="4">
        <v>1919</v>
      </c>
      <c r="D435" s="4">
        <v>1919</v>
      </c>
      <c r="E435" s="4">
        <v>1920</v>
      </c>
      <c r="F435" s="4">
        <v>1920</v>
      </c>
      <c r="G435" s="4">
        <v>1920</v>
      </c>
      <c r="H435" s="4">
        <v>1920</v>
      </c>
      <c r="I435" s="4">
        <v>1920</v>
      </c>
      <c r="J435" s="4">
        <v>1920</v>
      </c>
      <c r="K435" s="4">
        <v>1920</v>
      </c>
      <c r="L435" s="4">
        <v>1920</v>
      </c>
      <c r="M435" s="4">
        <v>1920</v>
      </c>
    </row>
    <row r="436" spans="1:13">
      <c r="A436" s="5">
        <v>1</v>
      </c>
      <c r="B436" s="2">
        <v>3790</v>
      </c>
      <c r="C436" s="2">
        <v>3020</v>
      </c>
      <c r="D436" s="2">
        <v>2404</v>
      </c>
      <c r="E436" s="2">
        <v>2466</v>
      </c>
      <c r="F436" s="2">
        <v>2471</v>
      </c>
      <c r="G436" s="2">
        <v>2416</v>
      </c>
      <c r="H436" s="2">
        <v>2430</v>
      </c>
      <c r="I436" s="2">
        <v>6369</v>
      </c>
      <c r="J436" s="2">
        <v>23190</v>
      </c>
      <c r="K436" s="2">
        <v>18993</v>
      </c>
      <c r="L436" s="2">
        <v>7834</v>
      </c>
      <c r="M436" s="2">
        <v>4869</v>
      </c>
    </row>
    <row r="437" spans="1:13">
      <c r="A437" s="5">
        <v>2</v>
      </c>
      <c r="B437" s="2">
        <v>3790</v>
      </c>
      <c r="C437" s="2">
        <v>3139</v>
      </c>
      <c r="D437" s="2">
        <v>2434</v>
      </c>
      <c r="E437" s="2">
        <v>2404</v>
      </c>
      <c r="F437" s="2">
        <v>2476</v>
      </c>
      <c r="G437" s="2">
        <v>2577</v>
      </c>
      <c r="H437" s="2">
        <v>2624</v>
      </c>
      <c r="I437" s="2">
        <v>7219</v>
      </c>
      <c r="J437" s="2">
        <v>20474</v>
      </c>
      <c r="K437" s="2">
        <v>17743</v>
      </c>
      <c r="L437" s="2">
        <v>7955</v>
      </c>
      <c r="M437" s="2">
        <v>4688</v>
      </c>
    </row>
    <row r="438" spans="1:13">
      <c r="A438" s="5">
        <v>3</v>
      </c>
      <c r="B438" s="2">
        <v>3680</v>
      </c>
      <c r="C438" s="2">
        <v>3286</v>
      </c>
      <c r="D438" s="2">
        <v>2438</v>
      </c>
      <c r="E438" s="2">
        <v>2433</v>
      </c>
      <c r="F438" s="2">
        <v>2475</v>
      </c>
      <c r="G438" s="2">
        <v>2512</v>
      </c>
      <c r="H438" s="2">
        <v>2464</v>
      </c>
      <c r="I438" s="2">
        <v>6856</v>
      </c>
      <c r="J438" s="2">
        <v>19109</v>
      </c>
      <c r="K438" s="2">
        <v>17796</v>
      </c>
      <c r="L438" s="2">
        <v>7575</v>
      </c>
      <c r="M438" s="2">
        <v>4663</v>
      </c>
    </row>
    <row r="439" spans="1:13">
      <c r="A439" s="5">
        <v>4</v>
      </c>
      <c r="B439" s="2">
        <v>3790</v>
      </c>
      <c r="C439" s="2">
        <v>3545</v>
      </c>
      <c r="D439" s="2">
        <v>2439</v>
      </c>
      <c r="E439" s="2">
        <v>2463</v>
      </c>
      <c r="F439" s="2">
        <v>2476</v>
      </c>
      <c r="G439" s="2">
        <v>2545</v>
      </c>
      <c r="H439" s="2">
        <v>2464</v>
      </c>
      <c r="I439" s="2">
        <v>7027</v>
      </c>
      <c r="J439" s="2">
        <v>19361</v>
      </c>
      <c r="K439" s="2">
        <v>18131</v>
      </c>
      <c r="L439" s="2">
        <v>7401</v>
      </c>
      <c r="M439" s="2">
        <v>4567</v>
      </c>
    </row>
    <row r="440" spans="1:13">
      <c r="A440" s="5">
        <v>5</v>
      </c>
      <c r="B440" s="2">
        <v>3470</v>
      </c>
      <c r="C440" s="2">
        <v>3875</v>
      </c>
      <c r="D440" s="2">
        <v>2439</v>
      </c>
      <c r="E440" s="2">
        <v>2527</v>
      </c>
      <c r="F440" s="2">
        <v>2475</v>
      </c>
      <c r="G440" s="2">
        <v>2576</v>
      </c>
      <c r="H440" s="2">
        <v>2400</v>
      </c>
      <c r="I440" s="2">
        <v>8248</v>
      </c>
      <c r="J440" s="2">
        <v>21226</v>
      </c>
      <c r="K440" s="2">
        <v>17855</v>
      </c>
      <c r="L440" s="2">
        <v>6559</v>
      </c>
      <c r="M440" s="2">
        <v>4501</v>
      </c>
    </row>
    <row r="441" spans="1:13">
      <c r="A441" s="5">
        <v>6</v>
      </c>
      <c r="B441" s="2">
        <v>3392</v>
      </c>
      <c r="C441" s="2">
        <v>3815</v>
      </c>
      <c r="D441" s="2">
        <v>2439</v>
      </c>
      <c r="E441" s="2">
        <v>2555</v>
      </c>
      <c r="F441" s="2">
        <v>2473</v>
      </c>
      <c r="G441" s="2">
        <v>2574</v>
      </c>
      <c r="H441" s="2">
        <v>2605</v>
      </c>
      <c r="I441" s="2">
        <v>9167</v>
      </c>
      <c r="J441" s="2">
        <v>23762</v>
      </c>
      <c r="K441" s="2">
        <v>17074</v>
      </c>
      <c r="L441" s="2">
        <v>6879</v>
      </c>
      <c r="M441" s="2">
        <v>4825</v>
      </c>
    </row>
    <row r="442" spans="1:13">
      <c r="A442" s="5">
        <v>7</v>
      </c>
      <c r="B442" s="2">
        <v>3308</v>
      </c>
      <c r="C442" s="2">
        <v>3584</v>
      </c>
      <c r="D442" s="2">
        <v>2500</v>
      </c>
      <c r="E442" s="2">
        <v>2554</v>
      </c>
      <c r="F442" s="2">
        <v>2476</v>
      </c>
      <c r="G442" s="2">
        <v>2577</v>
      </c>
      <c r="H442" s="2">
        <v>3310</v>
      </c>
      <c r="I442" s="2">
        <v>10034</v>
      </c>
      <c r="J442" s="2">
        <v>25784</v>
      </c>
      <c r="K442" s="2">
        <v>15017</v>
      </c>
      <c r="L442" s="2">
        <v>6558</v>
      </c>
      <c r="M442" s="2">
        <v>5059</v>
      </c>
    </row>
    <row r="443" spans="1:13">
      <c r="A443" s="5">
        <v>8</v>
      </c>
      <c r="B443" s="2">
        <v>3308</v>
      </c>
      <c r="C443" s="2">
        <v>3545</v>
      </c>
      <c r="D443" s="2">
        <v>2409</v>
      </c>
      <c r="E443" s="2">
        <v>2497</v>
      </c>
      <c r="F443" s="2">
        <v>2539</v>
      </c>
      <c r="G443" s="2">
        <v>2639</v>
      </c>
      <c r="H443" s="2">
        <v>3041</v>
      </c>
      <c r="I443" s="2">
        <v>10998</v>
      </c>
      <c r="J443" s="2">
        <v>28836</v>
      </c>
      <c r="K443" s="2">
        <v>13839</v>
      </c>
      <c r="L443" s="2">
        <v>6609</v>
      </c>
      <c r="M443" s="2">
        <v>4853</v>
      </c>
    </row>
    <row r="444" spans="1:13">
      <c r="A444" s="5">
        <v>9</v>
      </c>
      <c r="B444" s="2">
        <v>3308</v>
      </c>
      <c r="C444" s="2">
        <v>3415</v>
      </c>
      <c r="D444" s="2">
        <v>2349</v>
      </c>
      <c r="E444" s="2">
        <v>2525</v>
      </c>
      <c r="F444" s="2">
        <v>2505</v>
      </c>
      <c r="G444" s="2">
        <v>2670</v>
      </c>
      <c r="H444" s="2">
        <v>3384</v>
      </c>
      <c r="I444" s="2">
        <v>13097</v>
      </c>
      <c r="J444" s="2">
        <v>32839</v>
      </c>
      <c r="K444" s="2">
        <v>13050</v>
      </c>
      <c r="L444" s="2">
        <v>6153</v>
      </c>
      <c r="M444" s="2">
        <v>5268</v>
      </c>
    </row>
    <row r="445" spans="1:13">
      <c r="A445" s="5">
        <v>10</v>
      </c>
      <c r="B445" s="2">
        <v>3305</v>
      </c>
      <c r="C445" s="2">
        <v>3198</v>
      </c>
      <c r="D445" s="2">
        <v>2349</v>
      </c>
      <c r="E445" s="2">
        <v>2493</v>
      </c>
      <c r="F445" s="2">
        <v>2473</v>
      </c>
      <c r="G445" s="2">
        <v>2670</v>
      </c>
      <c r="H445" s="2">
        <v>3518</v>
      </c>
      <c r="I445" s="2">
        <v>13099</v>
      </c>
      <c r="J445" s="2">
        <v>34543</v>
      </c>
      <c r="K445" s="2">
        <v>12679</v>
      </c>
      <c r="L445" s="2">
        <v>6838</v>
      </c>
      <c r="M445" s="2">
        <v>5094</v>
      </c>
    </row>
    <row r="446" spans="1:13">
      <c r="A446" s="5">
        <v>11</v>
      </c>
      <c r="B446" s="2">
        <v>3206</v>
      </c>
      <c r="C446" s="2">
        <v>3386</v>
      </c>
      <c r="D446" s="2">
        <v>2288</v>
      </c>
      <c r="E446" s="2">
        <v>2463</v>
      </c>
      <c r="F446" s="2">
        <v>2476</v>
      </c>
      <c r="G446" s="2">
        <v>2673</v>
      </c>
      <c r="H446" s="2">
        <v>3550</v>
      </c>
      <c r="I446" s="2">
        <v>14000</v>
      </c>
      <c r="J446" s="2">
        <v>33376</v>
      </c>
      <c r="K446" s="2">
        <v>11859</v>
      </c>
      <c r="L446" s="2">
        <v>7116</v>
      </c>
      <c r="M446" s="2">
        <v>4960</v>
      </c>
    </row>
    <row r="447" spans="1:13">
      <c r="A447" s="5">
        <v>12</v>
      </c>
      <c r="B447" s="2">
        <v>3108</v>
      </c>
      <c r="C447" s="2">
        <v>3264</v>
      </c>
      <c r="D447" s="2">
        <v>2261</v>
      </c>
      <c r="E447" s="2">
        <v>2470</v>
      </c>
      <c r="F447" s="2">
        <v>2475</v>
      </c>
      <c r="G447" s="2">
        <v>2671</v>
      </c>
      <c r="H447" s="2">
        <v>3950</v>
      </c>
      <c r="I447" s="2">
        <v>14508</v>
      </c>
      <c r="J447" s="2">
        <v>32075</v>
      </c>
      <c r="K447" s="2">
        <v>13632</v>
      </c>
      <c r="L447" s="2">
        <v>5651</v>
      </c>
      <c r="M447" s="2">
        <v>4840</v>
      </c>
    </row>
    <row r="448" spans="1:13">
      <c r="A448" s="5">
        <v>13</v>
      </c>
      <c r="B448" s="2">
        <v>3108</v>
      </c>
      <c r="C448" s="2">
        <v>3138</v>
      </c>
      <c r="D448" s="2">
        <v>2260</v>
      </c>
      <c r="E448" s="2">
        <v>2530</v>
      </c>
      <c r="F448" s="2">
        <v>2537</v>
      </c>
      <c r="G448" s="2">
        <v>2670</v>
      </c>
      <c r="H448" s="2">
        <v>4444</v>
      </c>
      <c r="I448" s="2">
        <v>15386</v>
      </c>
      <c r="J448" s="2">
        <v>31367</v>
      </c>
      <c r="K448" s="2">
        <v>12875</v>
      </c>
      <c r="L448" s="2">
        <v>5574</v>
      </c>
      <c r="M448" s="2">
        <v>4720</v>
      </c>
    </row>
    <row r="449" spans="1:13">
      <c r="A449" s="5">
        <v>14</v>
      </c>
      <c r="B449" s="2">
        <v>3165</v>
      </c>
      <c r="C449" s="2">
        <v>3023</v>
      </c>
      <c r="D449" s="2">
        <v>2379</v>
      </c>
      <c r="E449" s="2">
        <v>2562</v>
      </c>
      <c r="F449" s="2">
        <v>2505</v>
      </c>
      <c r="G449" s="2">
        <v>2545</v>
      </c>
      <c r="H449" s="2">
        <v>5102</v>
      </c>
      <c r="I449" s="2">
        <v>17591</v>
      </c>
      <c r="J449" s="2">
        <v>31527</v>
      </c>
      <c r="K449" s="2">
        <v>12018</v>
      </c>
      <c r="L449" s="2">
        <v>6355</v>
      </c>
      <c r="M449" s="2">
        <v>4360</v>
      </c>
    </row>
    <row r="450" spans="1:13">
      <c r="A450" s="5">
        <v>15</v>
      </c>
      <c r="B450" s="2">
        <v>3194</v>
      </c>
      <c r="C450" s="2">
        <v>3001</v>
      </c>
      <c r="D450" s="2">
        <v>2439</v>
      </c>
      <c r="E450" s="2">
        <v>2500</v>
      </c>
      <c r="F450" s="2">
        <v>2476</v>
      </c>
      <c r="G450" s="2">
        <v>2480</v>
      </c>
      <c r="H450" s="2">
        <v>5430</v>
      </c>
      <c r="I450" s="2">
        <v>18391</v>
      </c>
      <c r="J450" s="2">
        <v>31562</v>
      </c>
      <c r="K450" s="2">
        <v>11641</v>
      </c>
      <c r="L450" s="2">
        <v>5248</v>
      </c>
      <c r="M450" s="2">
        <v>4240</v>
      </c>
    </row>
    <row r="451" spans="1:13">
      <c r="A451" s="5">
        <v>16</v>
      </c>
      <c r="B451" s="2">
        <v>3251</v>
      </c>
      <c r="C451" s="2">
        <v>2922</v>
      </c>
      <c r="D451" s="2">
        <v>2439</v>
      </c>
      <c r="E451" s="2">
        <v>2471</v>
      </c>
      <c r="F451" s="2">
        <v>2475</v>
      </c>
      <c r="G451" s="2">
        <v>2481</v>
      </c>
      <c r="H451" s="2">
        <v>5070</v>
      </c>
      <c r="I451" s="2">
        <v>20401</v>
      </c>
      <c r="J451" s="2">
        <v>30495</v>
      </c>
      <c r="K451" s="2">
        <v>11533</v>
      </c>
      <c r="L451" s="2">
        <v>5311</v>
      </c>
      <c r="M451" s="2">
        <v>4240</v>
      </c>
    </row>
    <row r="452" spans="1:13">
      <c r="A452" s="5">
        <v>17</v>
      </c>
      <c r="B452" s="2">
        <v>3105</v>
      </c>
      <c r="C452" s="2">
        <v>2884</v>
      </c>
      <c r="D452" s="2">
        <v>2439</v>
      </c>
      <c r="E452" s="2">
        <v>2470</v>
      </c>
      <c r="F452" s="2">
        <v>2473</v>
      </c>
      <c r="G452" s="2">
        <v>2550</v>
      </c>
      <c r="H452" s="2">
        <v>4423</v>
      </c>
      <c r="I452" s="2">
        <v>22574</v>
      </c>
      <c r="J452" s="2">
        <v>28753</v>
      </c>
      <c r="K452" s="2">
        <v>11340</v>
      </c>
      <c r="L452" s="2">
        <v>5179</v>
      </c>
      <c r="M452" s="2">
        <v>4492</v>
      </c>
    </row>
    <row r="453" spans="1:13">
      <c r="A453" s="5">
        <v>18</v>
      </c>
      <c r="B453" s="2">
        <v>3045</v>
      </c>
      <c r="C453" s="2">
        <v>2864</v>
      </c>
      <c r="D453" s="2">
        <v>2439</v>
      </c>
      <c r="E453" s="2">
        <v>2468</v>
      </c>
      <c r="F453" s="2">
        <v>2476</v>
      </c>
      <c r="G453" s="2">
        <v>2584</v>
      </c>
      <c r="H453" s="2">
        <v>4105</v>
      </c>
      <c r="I453" s="2">
        <v>23855</v>
      </c>
      <c r="J453" s="2">
        <v>26406</v>
      </c>
      <c r="K453" s="2">
        <v>11091</v>
      </c>
      <c r="L453" s="2">
        <v>4590</v>
      </c>
      <c r="M453" s="2">
        <v>4470</v>
      </c>
    </row>
    <row r="454" spans="1:13">
      <c r="A454" s="5">
        <v>19</v>
      </c>
      <c r="B454" s="2">
        <v>3230</v>
      </c>
      <c r="C454" s="2">
        <v>2844</v>
      </c>
      <c r="D454" s="2">
        <v>2379</v>
      </c>
      <c r="E454" s="2">
        <v>2532</v>
      </c>
      <c r="F454" s="2">
        <v>2475</v>
      </c>
      <c r="G454" s="2">
        <v>2520</v>
      </c>
      <c r="H454" s="2">
        <v>4073</v>
      </c>
      <c r="I454" s="2">
        <v>23733</v>
      </c>
      <c r="J454" s="2">
        <v>24430</v>
      </c>
      <c r="K454" s="2">
        <v>10095</v>
      </c>
      <c r="L454" s="2">
        <v>3994</v>
      </c>
      <c r="M454" s="2">
        <v>4455</v>
      </c>
    </row>
    <row r="455" spans="1:13">
      <c r="A455" s="5">
        <v>20</v>
      </c>
      <c r="B455" s="2">
        <v>3349</v>
      </c>
      <c r="C455" s="2">
        <v>2844</v>
      </c>
      <c r="D455" s="2">
        <v>2349</v>
      </c>
      <c r="E455" s="2">
        <v>2500</v>
      </c>
      <c r="F455" s="2">
        <v>2473</v>
      </c>
      <c r="G455" s="2">
        <v>2552</v>
      </c>
      <c r="H455" s="2">
        <v>4413</v>
      </c>
      <c r="I455" s="2">
        <v>23866</v>
      </c>
      <c r="J455" s="2">
        <v>21410</v>
      </c>
      <c r="K455" s="2">
        <v>10024</v>
      </c>
      <c r="L455" s="2">
        <v>4721</v>
      </c>
      <c r="M455" s="2">
        <v>4349</v>
      </c>
    </row>
    <row r="456" spans="1:13">
      <c r="A456" s="5">
        <v>21</v>
      </c>
      <c r="B456" s="2">
        <v>3249</v>
      </c>
      <c r="C456" s="2">
        <v>2754</v>
      </c>
      <c r="D456" s="2">
        <v>2352</v>
      </c>
      <c r="E456" s="2">
        <v>2468</v>
      </c>
      <c r="F456" s="2">
        <v>2476</v>
      </c>
      <c r="G456" s="2">
        <v>2584</v>
      </c>
      <c r="H456" s="2">
        <v>4293</v>
      </c>
      <c r="I456" s="2">
        <v>24220</v>
      </c>
      <c r="J456" s="2">
        <v>21202</v>
      </c>
      <c r="K456" s="2">
        <v>9679</v>
      </c>
      <c r="L456" s="2">
        <v>4280</v>
      </c>
      <c r="M456" s="2">
        <v>4283</v>
      </c>
    </row>
    <row r="457" spans="1:13">
      <c r="A457" s="5">
        <v>22</v>
      </c>
      <c r="B457" s="2">
        <v>3249</v>
      </c>
      <c r="C457" s="2">
        <v>2754</v>
      </c>
      <c r="D457" s="2">
        <v>2418</v>
      </c>
      <c r="E457" s="2">
        <v>2532</v>
      </c>
      <c r="F457" s="2">
        <v>2475</v>
      </c>
      <c r="G457" s="2">
        <v>2517</v>
      </c>
      <c r="H457" s="2">
        <v>4073</v>
      </c>
      <c r="I457" s="2">
        <v>23064</v>
      </c>
      <c r="J457" s="2">
        <v>22529</v>
      </c>
      <c r="K457" s="2">
        <v>9227</v>
      </c>
      <c r="L457" s="2">
        <v>4211</v>
      </c>
      <c r="M457" s="2">
        <v>4214</v>
      </c>
    </row>
    <row r="458" spans="1:13">
      <c r="A458" s="5">
        <v>23</v>
      </c>
      <c r="B458" s="2">
        <v>3219</v>
      </c>
      <c r="C458" s="2">
        <v>2754</v>
      </c>
      <c r="D458" s="2">
        <v>2386</v>
      </c>
      <c r="E458" s="2">
        <v>2500</v>
      </c>
      <c r="F458" s="2">
        <v>2476</v>
      </c>
      <c r="G458" s="2">
        <v>2487</v>
      </c>
      <c r="H458" s="2">
        <v>3863</v>
      </c>
      <c r="I458" s="2">
        <v>23464</v>
      </c>
      <c r="J458" s="2">
        <v>23507</v>
      </c>
      <c r="K458" s="2">
        <v>9071</v>
      </c>
      <c r="L458" s="2">
        <v>4522</v>
      </c>
      <c r="M458" s="2">
        <v>4345</v>
      </c>
    </row>
    <row r="459" spans="1:13">
      <c r="A459" s="5">
        <v>24</v>
      </c>
      <c r="B459" s="2">
        <v>3189</v>
      </c>
      <c r="C459" s="2">
        <v>2754</v>
      </c>
      <c r="D459" s="2">
        <v>2354</v>
      </c>
      <c r="E459" s="2">
        <v>2468</v>
      </c>
      <c r="F459" s="2">
        <v>2535</v>
      </c>
      <c r="G459" s="2">
        <v>2488</v>
      </c>
      <c r="H459" s="2">
        <v>3753</v>
      </c>
      <c r="I459" s="2">
        <v>27910</v>
      </c>
      <c r="J459" s="2">
        <v>23490</v>
      </c>
      <c r="K459" s="2">
        <v>9040</v>
      </c>
      <c r="L459" s="2">
        <v>4039</v>
      </c>
      <c r="M459" s="2">
        <v>4565</v>
      </c>
    </row>
    <row r="460" spans="1:13">
      <c r="A460" s="5">
        <v>25</v>
      </c>
      <c r="B460" s="2">
        <v>3159</v>
      </c>
      <c r="C460" s="2">
        <v>2697</v>
      </c>
      <c r="D460" s="2">
        <v>2357</v>
      </c>
      <c r="E460" s="2">
        <v>2841</v>
      </c>
      <c r="F460" s="2">
        <v>2510</v>
      </c>
      <c r="G460" s="2">
        <v>2485</v>
      </c>
      <c r="H460" s="2">
        <v>3753</v>
      </c>
      <c r="I460" s="2">
        <v>27331</v>
      </c>
      <c r="J460" s="2">
        <v>22426</v>
      </c>
      <c r="K460" s="2">
        <v>8953</v>
      </c>
      <c r="L460" s="2">
        <v>4125</v>
      </c>
      <c r="M460" s="2">
        <v>4685</v>
      </c>
    </row>
    <row r="461" spans="1:13">
      <c r="A461" s="5">
        <v>26</v>
      </c>
      <c r="B461" s="2">
        <v>3158</v>
      </c>
      <c r="C461" s="2">
        <v>2725</v>
      </c>
      <c r="D461" s="2">
        <v>2416</v>
      </c>
      <c r="E461" s="2">
        <v>2960</v>
      </c>
      <c r="F461" s="2">
        <v>2480</v>
      </c>
      <c r="G461" s="2">
        <v>2487</v>
      </c>
      <c r="H461" s="2">
        <v>4040</v>
      </c>
      <c r="I461" s="2">
        <v>24663</v>
      </c>
      <c r="J461" s="2">
        <v>19192</v>
      </c>
      <c r="K461" s="2">
        <v>8416</v>
      </c>
      <c r="L461" s="2">
        <v>4824</v>
      </c>
      <c r="M461" s="2">
        <v>4625</v>
      </c>
    </row>
    <row r="462" spans="1:13">
      <c r="A462" s="5">
        <v>27</v>
      </c>
      <c r="B462" s="2">
        <v>3064</v>
      </c>
      <c r="C462" s="2">
        <v>2444</v>
      </c>
      <c r="D462" s="2">
        <v>2384</v>
      </c>
      <c r="E462" s="2">
        <v>2994</v>
      </c>
      <c r="F462" s="2">
        <v>2481</v>
      </c>
      <c r="G462" s="2">
        <v>2488</v>
      </c>
      <c r="H462" s="2">
        <v>4281</v>
      </c>
      <c r="I462" s="2">
        <v>23548</v>
      </c>
      <c r="J462" s="2">
        <v>17479</v>
      </c>
      <c r="K462" s="2">
        <v>7902</v>
      </c>
      <c r="L462" s="2">
        <v>4843</v>
      </c>
      <c r="M462" s="2">
        <v>4535</v>
      </c>
    </row>
    <row r="463" spans="1:13">
      <c r="A463" s="5">
        <v>28</v>
      </c>
      <c r="B463" s="2">
        <v>3021</v>
      </c>
      <c r="C463" s="2">
        <v>2444</v>
      </c>
      <c r="D463" s="2">
        <v>2297</v>
      </c>
      <c r="E463" s="2">
        <v>2655</v>
      </c>
      <c r="F463" s="2">
        <v>2735</v>
      </c>
      <c r="G463" s="2">
        <v>2485</v>
      </c>
      <c r="H463" s="2">
        <v>4626</v>
      </c>
      <c r="I463" s="2">
        <v>25010</v>
      </c>
      <c r="J463" s="2">
        <v>15516</v>
      </c>
      <c r="K463" s="2">
        <v>7696</v>
      </c>
      <c r="L463" s="2">
        <v>6409</v>
      </c>
      <c r="M463" s="2">
        <v>4392</v>
      </c>
    </row>
    <row r="464" spans="1:13">
      <c r="A464" s="5">
        <v>29</v>
      </c>
      <c r="B464" s="2">
        <v>3020</v>
      </c>
      <c r="C464" s="2">
        <v>2501</v>
      </c>
      <c r="D464" s="2">
        <v>2265</v>
      </c>
      <c r="E464" s="2">
        <v>2468</v>
      </c>
      <c r="F464" s="2">
        <v>2354</v>
      </c>
      <c r="G464" s="2">
        <v>2423</v>
      </c>
      <c r="H464" s="2">
        <v>4739</v>
      </c>
      <c r="I464" s="2">
        <v>27719</v>
      </c>
      <c r="J464" s="2">
        <v>18830</v>
      </c>
      <c r="K464" s="2">
        <v>8690</v>
      </c>
      <c r="L464" s="2">
        <v>5492</v>
      </c>
      <c r="M464" s="2">
        <v>4250</v>
      </c>
    </row>
    <row r="465" spans="1:13">
      <c r="A465" s="5">
        <v>30</v>
      </c>
      <c r="B465" s="2">
        <v>3078</v>
      </c>
      <c r="C465" s="2">
        <v>2472</v>
      </c>
      <c r="D465" s="2">
        <v>2263</v>
      </c>
      <c r="E465" s="2">
        <v>2471</v>
      </c>
      <c r="F465" s="2" t="s">
        <v>21</v>
      </c>
      <c r="G465" s="2">
        <v>2456</v>
      </c>
      <c r="H465" s="2">
        <v>5339</v>
      </c>
      <c r="I465" s="2">
        <v>30978</v>
      </c>
      <c r="J465" s="2">
        <v>18439</v>
      </c>
      <c r="K465" s="2">
        <v>7797</v>
      </c>
      <c r="L465" s="2">
        <v>4891</v>
      </c>
      <c r="M465" s="2">
        <v>4189</v>
      </c>
    </row>
    <row r="466" spans="1:13">
      <c r="A466" s="5">
        <v>31</v>
      </c>
      <c r="B466" s="2">
        <v>3051</v>
      </c>
      <c r="C466" s="2" t="s">
        <v>21</v>
      </c>
      <c r="D466" s="2">
        <v>2263</v>
      </c>
      <c r="E466" s="2">
        <v>2470</v>
      </c>
      <c r="F466" s="2" t="s">
        <v>21</v>
      </c>
      <c r="G466" s="2">
        <v>2485</v>
      </c>
      <c r="H466" s="2" t="s">
        <v>21</v>
      </c>
      <c r="I466" s="2">
        <v>28526</v>
      </c>
      <c r="J466" s="2" t="s">
        <v>21</v>
      </c>
      <c r="K466" s="2">
        <v>7516</v>
      </c>
      <c r="L466" s="2">
        <v>5140</v>
      </c>
      <c r="M466" s="2" t="s">
        <v>21</v>
      </c>
    </row>
    <row r="467" spans="1:13">
      <c r="A467" s="6"/>
      <c r="M467" s="7"/>
    </row>
    <row r="468" spans="1:13">
      <c r="A468" s="5" t="s">
        <v>14</v>
      </c>
      <c r="B468" s="2">
        <v>101359</v>
      </c>
      <c r="C468" s="2">
        <v>90891</v>
      </c>
      <c r="D468" s="2">
        <v>73627</v>
      </c>
      <c r="E468" s="2">
        <v>78710</v>
      </c>
      <c r="F468" s="2">
        <v>72202</v>
      </c>
      <c r="G468" s="2">
        <v>78867</v>
      </c>
      <c r="H468" s="2">
        <v>115560</v>
      </c>
      <c r="I468" s="2">
        <v>572852</v>
      </c>
      <c r="J468" s="2">
        <v>743135</v>
      </c>
      <c r="K468" s="2">
        <v>372272</v>
      </c>
      <c r="L468" s="2">
        <v>176876</v>
      </c>
      <c r="M468" s="2">
        <v>137596</v>
      </c>
    </row>
    <row r="469" spans="1:13">
      <c r="A469" s="5" t="s">
        <v>22</v>
      </c>
      <c r="B469" s="2">
        <v>201042.5</v>
      </c>
      <c r="C469" s="2">
        <v>180279.6</v>
      </c>
      <c r="D469" s="2">
        <v>146036.9</v>
      </c>
      <c r="E469" s="2">
        <v>156118.9</v>
      </c>
      <c r="F469" s="2">
        <v>143210.5</v>
      </c>
      <c r="G469" s="2">
        <v>156430.29999999999</v>
      </c>
      <c r="H469" s="2">
        <v>229209.8</v>
      </c>
      <c r="I469" s="2">
        <v>1136234.8</v>
      </c>
      <c r="J469" s="2">
        <v>1473986</v>
      </c>
      <c r="K469" s="2">
        <v>738390.3</v>
      </c>
      <c r="L469" s="2">
        <v>350828.2</v>
      </c>
      <c r="M469" s="2">
        <v>272917.5</v>
      </c>
    </row>
    <row r="470" spans="1:13">
      <c r="A470" s="5" t="s">
        <v>23</v>
      </c>
      <c r="B470" s="2">
        <v>3269.6</v>
      </c>
      <c r="C470" s="2">
        <v>3029.7</v>
      </c>
      <c r="D470" s="2">
        <v>2375.1</v>
      </c>
      <c r="E470" s="2">
        <v>2539</v>
      </c>
      <c r="F470" s="2">
        <v>2489.6999999999998</v>
      </c>
      <c r="G470" s="2">
        <v>2544.1</v>
      </c>
      <c r="H470" s="2">
        <v>3852</v>
      </c>
      <c r="I470" s="2">
        <v>18479.099999999999</v>
      </c>
      <c r="J470" s="2">
        <v>24771.200000000001</v>
      </c>
      <c r="K470" s="2">
        <v>12008.8</v>
      </c>
      <c r="L470" s="2">
        <v>5705.7</v>
      </c>
      <c r="M470" s="2">
        <v>4586.5</v>
      </c>
    </row>
    <row r="471" spans="1:13">
      <c r="A471" s="5" t="s">
        <v>24</v>
      </c>
      <c r="B471" s="2">
        <v>3790</v>
      </c>
      <c r="C471" s="2">
        <v>3875</v>
      </c>
      <c r="D471" s="2">
        <v>2500</v>
      </c>
      <c r="E471" s="2">
        <v>2994</v>
      </c>
      <c r="F471" s="2">
        <v>2735</v>
      </c>
      <c r="G471" s="2">
        <v>2673</v>
      </c>
      <c r="H471" s="2">
        <v>5430</v>
      </c>
      <c r="I471" s="2">
        <v>30978</v>
      </c>
      <c r="J471" s="2">
        <v>34543</v>
      </c>
      <c r="K471" s="2">
        <v>18993</v>
      </c>
      <c r="L471" s="2">
        <v>7955</v>
      </c>
      <c r="M471" s="2">
        <v>5268</v>
      </c>
    </row>
    <row r="472" spans="1:13">
      <c r="A472" s="5" t="s">
        <v>25</v>
      </c>
      <c r="B472" s="2">
        <v>3020</v>
      </c>
      <c r="C472" s="2">
        <v>2444</v>
      </c>
      <c r="D472" s="2">
        <v>2260</v>
      </c>
      <c r="E472" s="2">
        <v>2404</v>
      </c>
      <c r="F472" s="2">
        <v>2354</v>
      </c>
      <c r="G472" s="2">
        <v>2416</v>
      </c>
      <c r="H472" s="2">
        <v>2400</v>
      </c>
      <c r="I472" s="2">
        <v>6369</v>
      </c>
      <c r="J472" s="2">
        <v>15516</v>
      </c>
      <c r="K472" s="2">
        <v>7516</v>
      </c>
      <c r="L472" s="2">
        <v>3994</v>
      </c>
      <c r="M472" s="2">
        <v>4189</v>
      </c>
    </row>
    <row r="473" spans="1:13">
      <c r="A473" s="11"/>
    </row>
    <row r="474" spans="1:13">
      <c r="A474" s="11"/>
    </row>
    <row r="475" spans="1:13" ht="12.9" customHeight="1">
      <c r="A475" s="115" t="s">
        <v>15</v>
      </c>
      <c r="B475" s="116"/>
      <c r="C475" s="116"/>
      <c r="D475" s="116"/>
      <c r="E475" s="116"/>
      <c r="F475" s="116"/>
      <c r="G475" s="116"/>
      <c r="H475" s="116"/>
      <c r="I475" s="116"/>
      <c r="J475" s="116"/>
      <c r="K475" s="116"/>
      <c r="L475" s="116"/>
      <c r="M475" s="117"/>
    </row>
    <row r="476" spans="1:13" ht="12.9" customHeight="1">
      <c r="A476" s="118" t="s">
        <v>16</v>
      </c>
      <c r="B476" s="97"/>
      <c r="C476" s="97"/>
      <c r="D476" s="97"/>
      <c r="E476" s="97"/>
      <c r="F476" s="97"/>
      <c r="G476" s="97"/>
      <c r="H476" s="97"/>
      <c r="I476" s="97"/>
      <c r="J476" s="97"/>
      <c r="K476" s="97"/>
      <c r="L476" s="97"/>
      <c r="M476" s="119"/>
    </row>
    <row r="477" spans="1:13" ht="12.9" customHeight="1">
      <c r="A477" s="118" t="s">
        <v>44</v>
      </c>
      <c r="B477" s="97"/>
      <c r="C477" s="97"/>
      <c r="D477" s="97"/>
      <c r="E477" s="97"/>
      <c r="F477" s="97"/>
      <c r="G477" s="97"/>
      <c r="H477" s="97"/>
      <c r="I477" s="97"/>
      <c r="J477" s="97"/>
      <c r="K477" s="97"/>
      <c r="L477" s="97"/>
      <c r="M477" s="119"/>
    </row>
    <row r="478" spans="1:13" ht="12.9" customHeight="1">
      <c r="A478" s="118" t="s">
        <v>18</v>
      </c>
      <c r="B478" s="97"/>
      <c r="C478" s="97"/>
      <c r="D478" s="97"/>
      <c r="E478" s="97"/>
      <c r="F478" s="97"/>
      <c r="G478" s="97"/>
      <c r="H478" s="97"/>
      <c r="I478" s="97"/>
      <c r="J478" s="97"/>
      <c r="K478" s="97"/>
      <c r="L478" s="97"/>
      <c r="M478" s="119"/>
    </row>
    <row r="479" spans="1:13" ht="12.9" customHeight="1">
      <c r="A479" s="120" t="s">
        <v>19</v>
      </c>
      <c r="B479" s="121"/>
      <c r="C479" s="121"/>
      <c r="D479" s="121"/>
      <c r="E479" s="121"/>
      <c r="F479" s="121"/>
      <c r="G479" s="121"/>
      <c r="H479" s="121"/>
      <c r="I479" s="121"/>
      <c r="J479" s="121"/>
      <c r="K479" s="121"/>
      <c r="L479" s="121"/>
      <c r="M479" s="122"/>
    </row>
    <row r="480" spans="1:13">
      <c r="A480" s="123" t="s">
        <v>20</v>
      </c>
      <c r="B480" s="1" t="s">
        <v>0</v>
      </c>
      <c r="C480" s="1" t="s">
        <v>1</v>
      </c>
      <c r="D480" s="1" t="s">
        <v>2</v>
      </c>
      <c r="E480" s="1" t="s">
        <v>3</v>
      </c>
      <c r="F480" s="1" t="s">
        <v>4</v>
      </c>
      <c r="G480" s="1" t="s">
        <v>5</v>
      </c>
      <c r="H480" s="1" t="s">
        <v>6</v>
      </c>
      <c r="I480" s="1" t="s">
        <v>7</v>
      </c>
      <c r="J480" s="1" t="s">
        <v>8</v>
      </c>
      <c r="K480" s="1" t="s">
        <v>9</v>
      </c>
      <c r="L480" s="1" t="s">
        <v>10</v>
      </c>
      <c r="M480" s="1" t="s">
        <v>13</v>
      </c>
    </row>
    <row r="481" spans="1:13">
      <c r="A481" s="124"/>
      <c r="B481" s="4">
        <v>1920</v>
      </c>
      <c r="C481" s="4">
        <v>1920</v>
      </c>
      <c r="D481" s="4">
        <v>1920</v>
      </c>
      <c r="E481" s="4">
        <v>1921</v>
      </c>
      <c r="F481" s="4">
        <v>1921</v>
      </c>
      <c r="G481" s="4">
        <v>1921</v>
      </c>
      <c r="H481" s="4">
        <v>1921</v>
      </c>
      <c r="I481" s="4">
        <v>1921</v>
      </c>
      <c r="J481" s="4">
        <v>1921</v>
      </c>
      <c r="K481" s="4">
        <v>1921</v>
      </c>
      <c r="L481" s="4">
        <v>1921</v>
      </c>
      <c r="M481" s="4">
        <v>1921</v>
      </c>
    </row>
    <row r="482" spans="1:13">
      <c r="A482" s="5">
        <v>1</v>
      </c>
      <c r="B482" s="2">
        <v>4203</v>
      </c>
      <c r="C482" s="2">
        <v>3964</v>
      </c>
      <c r="D482" s="2">
        <v>3875</v>
      </c>
      <c r="E482" s="2">
        <v>3829</v>
      </c>
      <c r="F482" s="2">
        <v>3622</v>
      </c>
      <c r="G482" s="2">
        <v>3890</v>
      </c>
      <c r="H482" s="2">
        <v>4326</v>
      </c>
      <c r="I482" s="2">
        <v>7092</v>
      </c>
      <c r="J482" s="2">
        <v>30601</v>
      </c>
      <c r="K482" s="2">
        <v>15466</v>
      </c>
      <c r="L482" s="2">
        <v>7623</v>
      </c>
      <c r="M482" s="2">
        <v>4726</v>
      </c>
    </row>
    <row r="483" spans="1:13">
      <c r="A483" s="5">
        <v>2</v>
      </c>
      <c r="B483" s="2">
        <v>4339</v>
      </c>
      <c r="C483" s="2">
        <v>3898</v>
      </c>
      <c r="D483" s="2">
        <v>3806</v>
      </c>
      <c r="E483" s="2">
        <v>3827</v>
      </c>
      <c r="F483" s="2">
        <v>3765</v>
      </c>
      <c r="G483" s="2">
        <v>3927</v>
      </c>
      <c r="H483" s="2">
        <v>4324</v>
      </c>
      <c r="I483" s="2">
        <v>9306</v>
      </c>
      <c r="J483" s="2">
        <v>27774</v>
      </c>
      <c r="K483" s="2">
        <v>13642</v>
      </c>
      <c r="L483" s="2">
        <v>7365</v>
      </c>
      <c r="M483" s="2">
        <v>4792</v>
      </c>
    </row>
    <row r="484" spans="1:13">
      <c r="A484" s="5">
        <v>3</v>
      </c>
      <c r="B484" s="2">
        <v>4309</v>
      </c>
      <c r="C484" s="2">
        <v>3902</v>
      </c>
      <c r="D484" s="2">
        <v>3740</v>
      </c>
      <c r="E484" s="2">
        <v>3825</v>
      </c>
      <c r="F484" s="2">
        <v>3832</v>
      </c>
      <c r="G484" s="2">
        <v>3929</v>
      </c>
      <c r="H484" s="2">
        <v>4400</v>
      </c>
      <c r="I484" s="2">
        <v>11439</v>
      </c>
      <c r="J484" s="2">
        <v>22570</v>
      </c>
      <c r="K484" s="2">
        <v>12950</v>
      </c>
      <c r="L484" s="2">
        <v>7015</v>
      </c>
      <c r="M484" s="2">
        <v>5002</v>
      </c>
    </row>
    <row r="485" spans="1:13">
      <c r="A485" s="5">
        <v>4</v>
      </c>
      <c r="B485" s="2">
        <v>4212</v>
      </c>
      <c r="C485" s="2">
        <v>3900</v>
      </c>
      <c r="D485" s="2">
        <v>3705</v>
      </c>
      <c r="E485" s="2">
        <v>3825</v>
      </c>
      <c r="F485" s="2">
        <v>3763</v>
      </c>
      <c r="G485" s="2">
        <v>3929</v>
      </c>
      <c r="H485" s="2">
        <v>4919</v>
      </c>
      <c r="I485" s="2">
        <v>12659</v>
      </c>
      <c r="J485" s="2">
        <v>28588</v>
      </c>
      <c r="K485" s="2">
        <v>12821</v>
      </c>
      <c r="L485" s="2">
        <v>7487</v>
      </c>
      <c r="M485" s="2">
        <v>5844</v>
      </c>
    </row>
    <row r="486" spans="1:13">
      <c r="A486" s="5">
        <v>5</v>
      </c>
      <c r="B486" s="2">
        <v>4180</v>
      </c>
      <c r="C486" s="2">
        <v>3831</v>
      </c>
      <c r="D486" s="2">
        <v>3707</v>
      </c>
      <c r="E486" s="2">
        <v>3825</v>
      </c>
      <c r="F486" s="2">
        <v>3729</v>
      </c>
      <c r="G486" s="2">
        <v>3932</v>
      </c>
      <c r="H486" s="2">
        <v>5525</v>
      </c>
      <c r="I486" s="2">
        <v>15243</v>
      </c>
      <c r="J486" s="2">
        <v>31209</v>
      </c>
      <c r="K486" s="2">
        <v>11177</v>
      </c>
      <c r="L486" s="2">
        <v>6206</v>
      </c>
      <c r="M486" s="2">
        <v>5806</v>
      </c>
    </row>
    <row r="487" spans="1:13">
      <c r="A487" s="5">
        <v>6</v>
      </c>
      <c r="B487" s="2">
        <v>4180</v>
      </c>
      <c r="C487" s="2">
        <v>3801</v>
      </c>
      <c r="D487" s="2">
        <v>3705</v>
      </c>
      <c r="E487" s="2">
        <v>3825</v>
      </c>
      <c r="F487" s="2">
        <v>3662</v>
      </c>
      <c r="G487" s="2">
        <v>3860</v>
      </c>
      <c r="H487" s="2">
        <v>5777</v>
      </c>
      <c r="I487" s="2">
        <v>17530</v>
      </c>
      <c r="J487" s="2">
        <v>30668</v>
      </c>
      <c r="K487" s="2">
        <v>9980</v>
      </c>
      <c r="L487" s="2">
        <v>6407</v>
      </c>
      <c r="M487" s="2">
        <v>5185</v>
      </c>
    </row>
    <row r="488" spans="1:13">
      <c r="A488" s="5">
        <v>7</v>
      </c>
      <c r="B488" s="2">
        <v>4180</v>
      </c>
      <c r="C488" s="2">
        <v>3866</v>
      </c>
      <c r="D488" s="2">
        <v>3774</v>
      </c>
      <c r="E488" s="2">
        <v>3825</v>
      </c>
      <c r="F488" s="2">
        <v>3629</v>
      </c>
      <c r="G488" s="2">
        <v>3826</v>
      </c>
      <c r="H488" s="2">
        <v>5159</v>
      </c>
      <c r="I488" s="2">
        <v>18749</v>
      </c>
      <c r="J488" s="2">
        <v>32347</v>
      </c>
      <c r="K488" s="2">
        <v>10484</v>
      </c>
      <c r="L488" s="2">
        <v>6051</v>
      </c>
      <c r="M488" s="2">
        <v>4965</v>
      </c>
    </row>
    <row r="489" spans="1:13">
      <c r="A489" s="5">
        <v>8</v>
      </c>
      <c r="B489" s="2">
        <v>4244</v>
      </c>
      <c r="C489" s="2">
        <v>3898</v>
      </c>
      <c r="D489" s="2">
        <v>3873</v>
      </c>
      <c r="E489" s="2">
        <v>3825</v>
      </c>
      <c r="F489" s="2">
        <v>3629</v>
      </c>
      <c r="G489" s="2">
        <v>3824</v>
      </c>
      <c r="H489" s="2">
        <v>4679</v>
      </c>
      <c r="I489" s="2">
        <v>18954</v>
      </c>
      <c r="J489" s="2">
        <v>34002</v>
      </c>
      <c r="K489" s="2">
        <v>10625</v>
      </c>
      <c r="L489" s="2">
        <v>5848</v>
      </c>
      <c r="M489" s="2">
        <v>4793</v>
      </c>
    </row>
    <row r="490" spans="1:13">
      <c r="A490" s="5">
        <v>9</v>
      </c>
      <c r="B490" s="2">
        <v>4279</v>
      </c>
      <c r="C490" s="2">
        <v>3898</v>
      </c>
      <c r="D490" s="2">
        <v>3912</v>
      </c>
      <c r="E490" s="2">
        <v>3755</v>
      </c>
      <c r="F490" s="2">
        <v>3558</v>
      </c>
      <c r="G490" s="2">
        <v>3823</v>
      </c>
      <c r="H490" s="2">
        <v>4459</v>
      </c>
      <c r="I490" s="2">
        <v>17775</v>
      </c>
      <c r="J490" s="2">
        <v>36741</v>
      </c>
      <c r="K490" s="2">
        <v>10153</v>
      </c>
      <c r="L490" s="2">
        <v>5997</v>
      </c>
      <c r="M490" s="2">
        <v>5117</v>
      </c>
    </row>
    <row r="491" spans="1:13">
      <c r="A491" s="5">
        <v>10</v>
      </c>
      <c r="B491" s="2">
        <v>4277</v>
      </c>
      <c r="C491" s="2">
        <v>3898</v>
      </c>
      <c r="D491" s="2">
        <v>3915</v>
      </c>
      <c r="E491" s="2">
        <v>3652</v>
      </c>
      <c r="F491" s="2">
        <v>3519</v>
      </c>
      <c r="G491" s="2">
        <v>3826</v>
      </c>
      <c r="H491" s="2">
        <v>4335</v>
      </c>
      <c r="I491" s="2">
        <v>16806</v>
      </c>
      <c r="J491" s="2">
        <v>36452</v>
      </c>
      <c r="K491" s="2">
        <v>10431</v>
      </c>
      <c r="L491" s="2">
        <v>5997</v>
      </c>
      <c r="M491" s="2">
        <v>5479</v>
      </c>
    </row>
    <row r="492" spans="1:13">
      <c r="A492" s="5">
        <v>11</v>
      </c>
      <c r="B492" s="2">
        <v>4276</v>
      </c>
      <c r="C492" s="2">
        <v>3902</v>
      </c>
      <c r="D492" s="2">
        <v>3915</v>
      </c>
      <c r="E492" s="2">
        <v>3548</v>
      </c>
      <c r="F492" s="2">
        <v>3521</v>
      </c>
      <c r="G492" s="2">
        <v>3824</v>
      </c>
      <c r="H492" s="2">
        <v>4337</v>
      </c>
      <c r="I492" s="2">
        <v>17191</v>
      </c>
      <c r="J492" s="2">
        <v>37135</v>
      </c>
      <c r="K492" s="2">
        <v>10588</v>
      </c>
      <c r="L492" s="2">
        <v>5836</v>
      </c>
      <c r="M492" s="2">
        <v>5121</v>
      </c>
    </row>
    <row r="493" spans="1:13">
      <c r="A493" s="5">
        <v>12</v>
      </c>
      <c r="B493" s="2">
        <v>4212</v>
      </c>
      <c r="C493" s="2">
        <v>3900</v>
      </c>
      <c r="D493" s="2">
        <v>3848</v>
      </c>
      <c r="E493" s="2">
        <v>3583</v>
      </c>
      <c r="F493" s="2">
        <v>3593</v>
      </c>
      <c r="G493" s="2">
        <v>3823</v>
      </c>
      <c r="H493" s="2">
        <v>4679</v>
      </c>
      <c r="I493" s="2">
        <v>18795</v>
      </c>
      <c r="J493" s="2">
        <v>38549</v>
      </c>
      <c r="K493" s="2">
        <v>10847</v>
      </c>
      <c r="L493" s="2">
        <v>5636</v>
      </c>
      <c r="M493" s="2">
        <v>5090</v>
      </c>
    </row>
    <row r="494" spans="1:13">
      <c r="A494" s="5">
        <v>13</v>
      </c>
      <c r="B494" s="2">
        <v>4180</v>
      </c>
      <c r="C494" s="2">
        <v>3898</v>
      </c>
      <c r="D494" s="2">
        <v>3747</v>
      </c>
      <c r="E494" s="2">
        <v>3615</v>
      </c>
      <c r="F494" s="2">
        <v>3555</v>
      </c>
      <c r="G494" s="2">
        <v>3826</v>
      </c>
      <c r="H494" s="2">
        <v>5399</v>
      </c>
      <c r="I494" s="2">
        <v>18761</v>
      </c>
      <c r="J494" s="2">
        <v>38398</v>
      </c>
      <c r="K494" s="2">
        <v>10490</v>
      </c>
      <c r="L494" s="2">
        <v>5661</v>
      </c>
      <c r="M494" s="2">
        <v>5024</v>
      </c>
    </row>
    <row r="495" spans="1:13">
      <c r="A495" s="5">
        <v>14</v>
      </c>
      <c r="B495" s="2">
        <v>4180</v>
      </c>
      <c r="C495" s="2">
        <v>3898</v>
      </c>
      <c r="D495" s="2">
        <v>3713</v>
      </c>
      <c r="E495" s="2">
        <v>3617</v>
      </c>
      <c r="F495" s="2">
        <v>3592</v>
      </c>
      <c r="G495" s="2">
        <v>3898</v>
      </c>
      <c r="H495" s="2">
        <v>5979</v>
      </c>
      <c r="I495" s="2">
        <v>19465</v>
      </c>
      <c r="J495" s="2">
        <v>37383</v>
      </c>
      <c r="K495" s="2">
        <v>10812</v>
      </c>
      <c r="L495" s="2">
        <v>5947</v>
      </c>
      <c r="M495" s="2">
        <v>5018</v>
      </c>
    </row>
    <row r="496" spans="1:13">
      <c r="A496" s="5">
        <v>15</v>
      </c>
      <c r="B496" s="2">
        <v>4180</v>
      </c>
      <c r="C496" s="2">
        <v>3966</v>
      </c>
      <c r="D496" s="2">
        <v>3710</v>
      </c>
      <c r="E496" s="2">
        <v>3618</v>
      </c>
      <c r="F496" s="2">
        <v>3558</v>
      </c>
      <c r="G496" s="2">
        <v>3934</v>
      </c>
      <c r="H496" s="2">
        <v>6288</v>
      </c>
      <c r="I496" s="2">
        <v>22006</v>
      </c>
      <c r="J496" s="2">
        <v>36251</v>
      </c>
      <c r="K496" s="2">
        <v>10663</v>
      </c>
      <c r="L496" s="2">
        <v>6205</v>
      </c>
      <c r="M496" s="2">
        <v>4884</v>
      </c>
    </row>
    <row r="497" spans="1:13">
      <c r="A497" s="5">
        <v>16</v>
      </c>
      <c r="B497" s="2">
        <v>4180</v>
      </c>
      <c r="C497" s="2">
        <v>3999</v>
      </c>
      <c r="D497" s="2">
        <v>3712</v>
      </c>
      <c r="E497" s="2">
        <v>3615</v>
      </c>
      <c r="F497" s="2">
        <v>3519</v>
      </c>
      <c r="G497" s="2">
        <v>3930</v>
      </c>
      <c r="H497" s="2">
        <v>6630</v>
      </c>
      <c r="I497" s="2">
        <v>23862</v>
      </c>
      <c r="J497" s="2">
        <v>32526</v>
      </c>
      <c r="K497" s="2">
        <v>9688</v>
      </c>
      <c r="L497" s="2">
        <v>6133</v>
      </c>
      <c r="M497" s="2">
        <v>4614</v>
      </c>
    </row>
    <row r="498" spans="1:13">
      <c r="A498" s="5">
        <v>17</v>
      </c>
      <c r="B498" s="2">
        <v>4250</v>
      </c>
      <c r="C498" s="2">
        <v>4066</v>
      </c>
      <c r="D498" s="2">
        <v>3710</v>
      </c>
      <c r="E498" s="2">
        <v>3691</v>
      </c>
      <c r="F498" s="2">
        <v>3592</v>
      </c>
      <c r="G498" s="2">
        <v>3932</v>
      </c>
      <c r="H498" s="2">
        <v>6945</v>
      </c>
      <c r="I498" s="2">
        <v>26194</v>
      </c>
      <c r="J498" s="2">
        <v>30813</v>
      </c>
      <c r="K498" s="2">
        <v>9391</v>
      </c>
      <c r="L498" s="2">
        <v>5785</v>
      </c>
      <c r="M498" s="2">
        <v>4408</v>
      </c>
    </row>
    <row r="499" spans="1:13">
      <c r="A499" s="5">
        <v>18</v>
      </c>
      <c r="B499" s="2">
        <v>4222</v>
      </c>
      <c r="C499" s="2">
        <v>4167</v>
      </c>
      <c r="D499" s="2">
        <v>3712</v>
      </c>
      <c r="E499" s="2">
        <v>3729</v>
      </c>
      <c r="F499" s="2">
        <v>3629</v>
      </c>
      <c r="G499" s="2">
        <v>3934</v>
      </c>
      <c r="H499" s="2">
        <v>7235</v>
      </c>
      <c r="I499" s="2">
        <v>27277</v>
      </c>
      <c r="J499" s="2">
        <v>26881</v>
      </c>
      <c r="K499" s="2">
        <v>9596</v>
      </c>
      <c r="L499" s="2">
        <v>5698</v>
      </c>
      <c r="M499" s="2">
        <v>4285</v>
      </c>
    </row>
    <row r="500" spans="1:13">
      <c r="A500" s="5">
        <v>19</v>
      </c>
      <c r="B500" s="2">
        <v>4257</v>
      </c>
      <c r="C500" s="2">
        <v>4265</v>
      </c>
      <c r="D500" s="2">
        <v>3781</v>
      </c>
      <c r="E500" s="2">
        <v>3800</v>
      </c>
      <c r="F500" s="2">
        <v>3629</v>
      </c>
      <c r="G500" s="2">
        <v>3934</v>
      </c>
      <c r="H500" s="2">
        <v>7679</v>
      </c>
      <c r="I500" s="2">
        <v>26354</v>
      </c>
      <c r="J500" s="2">
        <v>22791</v>
      </c>
      <c r="K500" s="2">
        <v>9378</v>
      </c>
      <c r="L500" s="2">
        <v>5913</v>
      </c>
      <c r="M500" s="2">
        <v>4470</v>
      </c>
    </row>
    <row r="501" spans="1:13">
      <c r="A501" s="5">
        <v>20</v>
      </c>
      <c r="B501" s="2">
        <v>4287</v>
      </c>
      <c r="C501" s="2">
        <v>4300</v>
      </c>
      <c r="D501" s="2">
        <v>3814</v>
      </c>
      <c r="E501" s="2">
        <v>3832</v>
      </c>
      <c r="F501" s="2">
        <v>3629</v>
      </c>
      <c r="G501" s="2">
        <v>3934</v>
      </c>
      <c r="H501" s="2">
        <v>7677</v>
      </c>
      <c r="I501" s="2">
        <v>23124</v>
      </c>
      <c r="J501" s="2">
        <v>20600</v>
      </c>
      <c r="K501" s="2">
        <v>9149</v>
      </c>
      <c r="L501" s="2">
        <v>4830</v>
      </c>
      <c r="M501" s="2">
        <v>4763</v>
      </c>
    </row>
    <row r="502" spans="1:13">
      <c r="A502" s="5">
        <v>21</v>
      </c>
      <c r="B502" s="2">
        <v>4222</v>
      </c>
      <c r="C502" s="2">
        <v>4100</v>
      </c>
      <c r="D502" s="2">
        <v>3814</v>
      </c>
      <c r="E502" s="2">
        <v>3834</v>
      </c>
      <c r="F502" s="2">
        <v>3629</v>
      </c>
      <c r="G502" s="2">
        <v>3934</v>
      </c>
      <c r="H502" s="2">
        <v>7520</v>
      </c>
      <c r="I502" s="2">
        <v>21058</v>
      </c>
      <c r="J502" s="2">
        <v>18400</v>
      </c>
      <c r="K502" s="2">
        <v>9192</v>
      </c>
      <c r="L502" s="2">
        <v>5175</v>
      </c>
      <c r="M502" s="2">
        <v>4825</v>
      </c>
    </row>
    <row r="503" spans="1:13">
      <c r="A503" s="5">
        <v>22</v>
      </c>
      <c r="B503" s="2">
        <v>4190</v>
      </c>
      <c r="C503" s="2">
        <v>4073</v>
      </c>
      <c r="D503" s="2">
        <v>3814</v>
      </c>
      <c r="E503" s="2">
        <v>3765</v>
      </c>
      <c r="F503" s="2">
        <v>3625</v>
      </c>
      <c r="G503" s="2">
        <v>3930</v>
      </c>
      <c r="H503" s="2">
        <v>7306</v>
      </c>
      <c r="I503" s="2">
        <v>21314</v>
      </c>
      <c r="J503" s="2">
        <v>18400</v>
      </c>
      <c r="K503" s="2">
        <v>8514</v>
      </c>
      <c r="L503" s="2">
        <v>5141</v>
      </c>
      <c r="M503" s="2">
        <v>4352</v>
      </c>
    </row>
    <row r="504" spans="1:13">
      <c r="A504" s="5">
        <v>23</v>
      </c>
      <c r="B504" s="2">
        <v>4190</v>
      </c>
      <c r="C504" s="2">
        <v>4174</v>
      </c>
      <c r="D504" s="2">
        <v>3881</v>
      </c>
      <c r="E504" s="2">
        <v>3726</v>
      </c>
      <c r="F504" s="2">
        <v>3556</v>
      </c>
      <c r="G504" s="2">
        <v>3932</v>
      </c>
      <c r="H504" s="2">
        <v>8211</v>
      </c>
      <c r="I504" s="2">
        <v>21938</v>
      </c>
      <c r="J504" s="2">
        <v>18700</v>
      </c>
      <c r="K504" s="2">
        <v>8583</v>
      </c>
      <c r="L504" s="2">
        <v>5112</v>
      </c>
      <c r="M504" s="2">
        <v>4448</v>
      </c>
    </row>
    <row r="505" spans="1:13">
      <c r="A505" s="5">
        <v>24</v>
      </c>
      <c r="B505" s="2">
        <v>4321</v>
      </c>
      <c r="C505" s="2">
        <v>4142</v>
      </c>
      <c r="D505" s="2">
        <v>3918</v>
      </c>
      <c r="E505" s="2">
        <v>3728</v>
      </c>
      <c r="F505" s="2">
        <v>3523</v>
      </c>
      <c r="G505" s="2">
        <v>3934</v>
      </c>
      <c r="H505" s="2">
        <v>7918</v>
      </c>
      <c r="I505" s="2">
        <v>23853</v>
      </c>
      <c r="J505" s="2">
        <v>19277</v>
      </c>
      <c r="K505" s="2">
        <v>7723</v>
      </c>
      <c r="L505" s="2">
        <v>5141</v>
      </c>
      <c r="M505" s="2">
        <v>4345</v>
      </c>
    </row>
    <row r="506" spans="1:13">
      <c r="A506" s="5">
        <v>25</v>
      </c>
      <c r="B506" s="2">
        <v>4386</v>
      </c>
      <c r="C506" s="2">
        <v>4177</v>
      </c>
      <c r="D506" s="2">
        <v>3917</v>
      </c>
      <c r="E506" s="2">
        <v>3729</v>
      </c>
      <c r="F506" s="2">
        <v>3593</v>
      </c>
      <c r="G506" s="2">
        <v>3934</v>
      </c>
      <c r="H506" s="2">
        <v>6955</v>
      </c>
      <c r="I506" s="2">
        <v>25620</v>
      </c>
      <c r="J506" s="2">
        <v>19839</v>
      </c>
      <c r="K506" s="2">
        <v>7670</v>
      </c>
      <c r="L506" s="2">
        <v>5359</v>
      </c>
      <c r="M506" s="2">
        <v>4281</v>
      </c>
    </row>
    <row r="507" spans="1:13">
      <c r="A507" s="5">
        <v>26</v>
      </c>
      <c r="B507" s="2">
        <v>4386</v>
      </c>
      <c r="C507" s="2">
        <v>4140</v>
      </c>
      <c r="D507" s="2">
        <v>3915</v>
      </c>
      <c r="E507" s="2">
        <v>3729</v>
      </c>
      <c r="F507" s="2">
        <v>3625</v>
      </c>
      <c r="G507" s="2">
        <v>3934</v>
      </c>
      <c r="H507" s="2">
        <v>6672</v>
      </c>
      <c r="I507" s="2">
        <v>27138</v>
      </c>
      <c r="J507" s="2">
        <v>19423</v>
      </c>
      <c r="K507" s="2">
        <v>8024</v>
      </c>
      <c r="L507" s="2">
        <v>5127</v>
      </c>
      <c r="M507" s="2">
        <v>4172</v>
      </c>
    </row>
    <row r="508" spans="1:13">
      <c r="A508" s="5">
        <v>27</v>
      </c>
      <c r="B508" s="2">
        <v>4386</v>
      </c>
      <c r="C508" s="2">
        <v>4176</v>
      </c>
      <c r="D508" s="2">
        <v>3986</v>
      </c>
      <c r="E508" s="2">
        <v>3726</v>
      </c>
      <c r="F508" s="2">
        <v>3556</v>
      </c>
      <c r="G508" s="2">
        <v>3860</v>
      </c>
      <c r="H508" s="2">
        <v>6404</v>
      </c>
      <c r="I508" s="2">
        <v>29750</v>
      </c>
      <c r="J508" s="2">
        <v>17561</v>
      </c>
      <c r="K508" s="2">
        <v>7707</v>
      </c>
      <c r="L508" s="2">
        <v>5159</v>
      </c>
      <c r="M508" s="2">
        <v>4238</v>
      </c>
    </row>
    <row r="509" spans="1:13">
      <c r="A509" s="5">
        <v>28</v>
      </c>
      <c r="B509" s="2">
        <v>4319</v>
      </c>
      <c r="C509" s="2">
        <v>4211</v>
      </c>
      <c r="D509" s="2">
        <v>4021</v>
      </c>
      <c r="E509" s="2">
        <v>3657</v>
      </c>
      <c r="F509" s="2">
        <v>3523</v>
      </c>
      <c r="G509" s="2">
        <v>3826</v>
      </c>
      <c r="H509" s="2">
        <v>6132</v>
      </c>
      <c r="I509" s="2">
        <v>33040</v>
      </c>
      <c r="J509" s="2">
        <v>16400</v>
      </c>
      <c r="K509" s="2">
        <v>7266</v>
      </c>
      <c r="L509" s="2">
        <v>5339</v>
      </c>
      <c r="M509" s="2">
        <v>4270</v>
      </c>
    </row>
    <row r="510" spans="1:13">
      <c r="A510" s="5">
        <v>29</v>
      </c>
      <c r="B510" s="2">
        <v>4289</v>
      </c>
      <c r="C510" s="2">
        <v>4144</v>
      </c>
      <c r="D510" s="2">
        <v>3957</v>
      </c>
      <c r="E510" s="2">
        <v>3765</v>
      </c>
      <c r="F510" s="2" t="s">
        <v>21</v>
      </c>
      <c r="G510" s="2">
        <v>3824</v>
      </c>
      <c r="H510" s="2">
        <v>6116</v>
      </c>
      <c r="I510" s="2">
        <v>34359</v>
      </c>
      <c r="J510" s="2">
        <v>16900</v>
      </c>
      <c r="K510" s="2">
        <v>6833</v>
      </c>
      <c r="L510" s="2">
        <v>5186</v>
      </c>
      <c r="M510" s="2">
        <v>4039</v>
      </c>
    </row>
    <row r="511" spans="1:13">
      <c r="A511" s="5">
        <v>30</v>
      </c>
      <c r="B511" s="2">
        <v>4287</v>
      </c>
      <c r="C511" s="2">
        <v>4174</v>
      </c>
      <c r="D511" s="2">
        <v>3925</v>
      </c>
      <c r="E511" s="2">
        <v>3694</v>
      </c>
      <c r="F511" s="2" t="s">
        <v>21</v>
      </c>
      <c r="G511" s="2">
        <v>3752</v>
      </c>
      <c r="H511" s="2">
        <v>6602</v>
      </c>
      <c r="I511" s="2">
        <v>34349</v>
      </c>
      <c r="J511" s="2">
        <v>16806</v>
      </c>
      <c r="K511" s="2">
        <v>6728</v>
      </c>
      <c r="L511" s="2">
        <v>5284</v>
      </c>
      <c r="M511" s="2">
        <v>3973</v>
      </c>
    </row>
    <row r="512" spans="1:13">
      <c r="A512" s="5">
        <v>31</v>
      </c>
      <c r="B512" s="2">
        <v>4225</v>
      </c>
      <c r="C512" s="2" t="s">
        <v>21</v>
      </c>
      <c r="D512" s="2">
        <v>3925</v>
      </c>
      <c r="E512" s="2">
        <v>3620</v>
      </c>
      <c r="F512" s="2" t="s">
        <v>21</v>
      </c>
      <c r="G512" s="2">
        <v>3787</v>
      </c>
      <c r="H512" s="2" t="s">
        <v>21</v>
      </c>
      <c r="I512" s="2">
        <v>32983</v>
      </c>
      <c r="J512" s="2" t="s">
        <v>21</v>
      </c>
      <c r="K512" s="2">
        <v>6808</v>
      </c>
      <c r="L512" s="2">
        <v>4953</v>
      </c>
      <c r="M512" s="2" t="s">
        <v>21</v>
      </c>
    </row>
    <row r="513" spans="1:13">
      <c r="A513" s="6"/>
      <c r="M513" s="7"/>
    </row>
    <row r="514" spans="1:13">
      <c r="A514" s="5" t="s">
        <v>14</v>
      </c>
      <c r="B514" s="2">
        <v>131828</v>
      </c>
      <c r="C514" s="2">
        <v>120728</v>
      </c>
      <c r="D514" s="2">
        <v>118747</v>
      </c>
      <c r="E514" s="2">
        <v>115634</v>
      </c>
      <c r="F514" s="2">
        <v>101155</v>
      </c>
      <c r="G514" s="2">
        <v>120382</v>
      </c>
      <c r="H514" s="2">
        <v>180587</v>
      </c>
      <c r="I514" s="2">
        <v>673984</v>
      </c>
      <c r="J514" s="2">
        <v>813985</v>
      </c>
      <c r="K514" s="2">
        <v>303379</v>
      </c>
      <c r="L514" s="2">
        <v>180616</v>
      </c>
      <c r="M514" s="2">
        <v>142329</v>
      </c>
    </row>
    <row r="515" spans="1:13">
      <c r="A515" s="5" t="s">
        <v>22</v>
      </c>
      <c r="B515" s="2">
        <v>261476.9</v>
      </c>
      <c r="C515" s="2">
        <v>239460.4</v>
      </c>
      <c r="D515" s="2">
        <v>235531.1</v>
      </c>
      <c r="E515" s="2">
        <v>229356.6</v>
      </c>
      <c r="F515" s="2">
        <v>200637.9</v>
      </c>
      <c r="G515" s="2">
        <v>238774.1</v>
      </c>
      <c r="H515" s="2">
        <v>358188.9</v>
      </c>
      <c r="I515" s="2">
        <v>1336827</v>
      </c>
      <c r="J515" s="2">
        <v>1614514.8</v>
      </c>
      <c r="K515" s="2">
        <v>601743.1</v>
      </c>
      <c r="L515" s="2">
        <v>358246.40000000002</v>
      </c>
      <c r="M515" s="2">
        <v>282305.3</v>
      </c>
    </row>
    <row r="516" spans="1:13">
      <c r="A516" s="5" t="s">
        <v>23</v>
      </c>
      <c r="B516" s="2">
        <v>4252.5</v>
      </c>
      <c r="C516" s="2">
        <v>4024.3</v>
      </c>
      <c r="D516" s="2">
        <v>3830.5</v>
      </c>
      <c r="E516" s="2">
        <v>3730.1</v>
      </c>
      <c r="F516" s="2">
        <v>3612.7</v>
      </c>
      <c r="G516" s="2">
        <v>3883.3</v>
      </c>
      <c r="H516" s="2">
        <v>6019.6</v>
      </c>
      <c r="I516" s="2">
        <v>21741.4</v>
      </c>
      <c r="J516" s="2">
        <v>27132.799999999999</v>
      </c>
      <c r="K516" s="2">
        <v>9786.4</v>
      </c>
      <c r="L516" s="2">
        <v>5826.3</v>
      </c>
      <c r="M516" s="2">
        <v>4744.3</v>
      </c>
    </row>
    <row r="517" spans="1:13">
      <c r="A517" s="5" t="s">
        <v>24</v>
      </c>
      <c r="B517" s="2">
        <v>4386</v>
      </c>
      <c r="C517" s="2">
        <v>4300</v>
      </c>
      <c r="D517" s="2">
        <v>4021</v>
      </c>
      <c r="E517" s="2">
        <v>3834</v>
      </c>
      <c r="F517" s="2">
        <v>3832</v>
      </c>
      <c r="G517" s="2">
        <v>3934</v>
      </c>
      <c r="H517" s="2">
        <v>8211</v>
      </c>
      <c r="I517" s="2">
        <v>34359</v>
      </c>
      <c r="J517" s="2">
        <v>38549</v>
      </c>
      <c r="K517" s="2">
        <v>15466</v>
      </c>
      <c r="L517" s="2">
        <v>7623</v>
      </c>
      <c r="M517" s="2">
        <v>5844</v>
      </c>
    </row>
    <row r="518" spans="1:13">
      <c r="A518" s="5" t="s">
        <v>25</v>
      </c>
      <c r="B518" s="2">
        <v>4180</v>
      </c>
      <c r="C518" s="2">
        <v>3801</v>
      </c>
      <c r="D518" s="2">
        <v>3705</v>
      </c>
      <c r="E518" s="2">
        <v>3548</v>
      </c>
      <c r="F518" s="2">
        <v>3519</v>
      </c>
      <c r="G518" s="2">
        <v>3752</v>
      </c>
      <c r="H518" s="2">
        <v>4324</v>
      </c>
      <c r="I518" s="2">
        <v>7092</v>
      </c>
      <c r="J518" s="2">
        <v>16400</v>
      </c>
      <c r="K518" s="2">
        <v>6728</v>
      </c>
      <c r="L518" s="2">
        <v>4830</v>
      </c>
      <c r="M518" s="2">
        <v>3973</v>
      </c>
    </row>
    <row r="519" spans="1:13">
      <c r="A519" s="11"/>
    </row>
    <row r="520" spans="1:13">
      <c r="A520" s="11"/>
    </row>
    <row r="521" spans="1:13" ht="12.9" customHeight="1">
      <c r="A521" s="115" t="s">
        <v>15</v>
      </c>
      <c r="B521" s="116"/>
      <c r="C521" s="116"/>
      <c r="D521" s="116"/>
      <c r="E521" s="116"/>
      <c r="F521" s="116"/>
      <c r="G521" s="116"/>
      <c r="H521" s="116"/>
      <c r="I521" s="116"/>
      <c r="J521" s="116"/>
      <c r="K521" s="116"/>
      <c r="L521" s="116"/>
      <c r="M521" s="117"/>
    </row>
    <row r="522" spans="1:13" ht="12.9" customHeight="1">
      <c r="A522" s="118" t="s">
        <v>16</v>
      </c>
      <c r="B522" s="97"/>
      <c r="C522" s="97"/>
      <c r="D522" s="97"/>
      <c r="E522" s="97"/>
      <c r="F522" s="97"/>
      <c r="G522" s="97"/>
      <c r="H522" s="97"/>
      <c r="I522" s="97"/>
      <c r="J522" s="97"/>
      <c r="K522" s="97"/>
      <c r="L522" s="97"/>
      <c r="M522" s="119"/>
    </row>
    <row r="523" spans="1:13" ht="12.9" customHeight="1">
      <c r="A523" s="118" t="s">
        <v>45</v>
      </c>
      <c r="B523" s="97"/>
      <c r="C523" s="97"/>
      <c r="D523" s="97"/>
      <c r="E523" s="97"/>
      <c r="F523" s="97"/>
      <c r="G523" s="97"/>
      <c r="H523" s="97"/>
      <c r="I523" s="97"/>
      <c r="J523" s="97"/>
      <c r="K523" s="97"/>
      <c r="L523" s="97"/>
      <c r="M523" s="119"/>
    </row>
    <row r="524" spans="1:13" ht="12.9" customHeight="1">
      <c r="A524" s="118" t="s">
        <v>18</v>
      </c>
      <c r="B524" s="97"/>
      <c r="C524" s="97"/>
      <c r="D524" s="97"/>
      <c r="E524" s="97"/>
      <c r="F524" s="97"/>
      <c r="G524" s="97"/>
      <c r="H524" s="97"/>
      <c r="I524" s="97"/>
      <c r="J524" s="97"/>
      <c r="K524" s="97"/>
      <c r="L524" s="97"/>
      <c r="M524" s="119"/>
    </row>
    <row r="525" spans="1:13" ht="12.9" customHeight="1">
      <c r="A525" s="120" t="s">
        <v>19</v>
      </c>
      <c r="B525" s="121"/>
      <c r="C525" s="121"/>
      <c r="D525" s="121"/>
      <c r="E525" s="121"/>
      <c r="F525" s="121"/>
      <c r="G525" s="121"/>
      <c r="H525" s="121"/>
      <c r="I525" s="121"/>
      <c r="J525" s="121"/>
      <c r="K525" s="121"/>
      <c r="L525" s="121"/>
      <c r="M525" s="122"/>
    </row>
    <row r="526" spans="1:13">
      <c r="A526" s="123" t="s">
        <v>20</v>
      </c>
      <c r="B526" s="1" t="s">
        <v>0</v>
      </c>
      <c r="C526" s="1" t="s">
        <v>1</v>
      </c>
      <c r="D526" s="1" t="s">
        <v>2</v>
      </c>
      <c r="E526" s="1" t="s">
        <v>3</v>
      </c>
      <c r="F526" s="1" t="s">
        <v>4</v>
      </c>
      <c r="G526" s="1" t="s">
        <v>5</v>
      </c>
      <c r="H526" s="1" t="s">
        <v>6</v>
      </c>
      <c r="I526" s="1" t="s">
        <v>7</v>
      </c>
      <c r="J526" s="1" t="s">
        <v>8</v>
      </c>
      <c r="K526" s="1" t="s">
        <v>9</v>
      </c>
      <c r="L526" s="1" t="s">
        <v>10</v>
      </c>
      <c r="M526" s="1" t="s">
        <v>13</v>
      </c>
    </row>
    <row r="527" spans="1:13">
      <c r="A527" s="124"/>
      <c r="B527" s="4">
        <v>1921</v>
      </c>
      <c r="C527" s="4">
        <v>1921</v>
      </c>
      <c r="D527" s="4">
        <v>1921</v>
      </c>
      <c r="E527" s="4">
        <v>1922</v>
      </c>
      <c r="F527" s="4">
        <v>1922</v>
      </c>
      <c r="G527" s="4">
        <v>1922</v>
      </c>
      <c r="H527" s="4">
        <v>1922</v>
      </c>
      <c r="I527" s="4">
        <v>1922</v>
      </c>
      <c r="J527" s="4">
        <v>1922</v>
      </c>
      <c r="K527" s="4">
        <v>1922</v>
      </c>
      <c r="L527" s="4">
        <v>1922</v>
      </c>
      <c r="M527" s="4">
        <v>1922</v>
      </c>
    </row>
    <row r="528" spans="1:13">
      <c r="A528" s="5">
        <v>1</v>
      </c>
      <c r="B528" s="2">
        <v>3973</v>
      </c>
      <c r="C528" s="2">
        <v>3735</v>
      </c>
      <c r="D528" s="2">
        <v>3915</v>
      </c>
      <c r="E528" s="2">
        <v>3092</v>
      </c>
      <c r="F528" s="2">
        <v>2999</v>
      </c>
      <c r="G528" s="2">
        <v>3043</v>
      </c>
      <c r="H528" s="2">
        <v>3313</v>
      </c>
      <c r="I528" s="2">
        <v>6966</v>
      </c>
      <c r="J528" s="2">
        <v>24802</v>
      </c>
      <c r="K528" s="2">
        <v>14952</v>
      </c>
      <c r="L528" s="2">
        <v>6297</v>
      </c>
      <c r="M528" s="2">
        <v>5688</v>
      </c>
    </row>
    <row r="529" spans="1:13">
      <c r="A529" s="5">
        <v>2</v>
      </c>
      <c r="B529" s="2">
        <v>3973</v>
      </c>
      <c r="C529" s="2">
        <v>3700</v>
      </c>
      <c r="D529" s="2">
        <v>3918</v>
      </c>
      <c r="E529" s="2">
        <v>3125</v>
      </c>
      <c r="F529" s="2">
        <v>3034</v>
      </c>
      <c r="G529" s="2">
        <v>3041</v>
      </c>
      <c r="H529" s="2">
        <v>3272</v>
      </c>
      <c r="I529" s="2">
        <v>6624</v>
      </c>
      <c r="J529" s="2">
        <v>24201</v>
      </c>
      <c r="K529" s="2">
        <v>14480</v>
      </c>
      <c r="L529" s="2">
        <v>6847</v>
      </c>
      <c r="M529" s="2">
        <v>5481</v>
      </c>
    </row>
    <row r="530" spans="1:13">
      <c r="A530" s="5">
        <v>3</v>
      </c>
      <c r="B530" s="2">
        <v>3863</v>
      </c>
      <c r="C530" s="2">
        <v>3631</v>
      </c>
      <c r="D530" s="2">
        <v>3917</v>
      </c>
      <c r="E530" s="2">
        <v>3125</v>
      </c>
      <c r="F530" s="2">
        <v>2893</v>
      </c>
      <c r="G530" s="2">
        <v>3039</v>
      </c>
      <c r="H530" s="2">
        <v>3237</v>
      </c>
      <c r="I530" s="2">
        <v>7035</v>
      </c>
      <c r="J530" s="2">
        <v>24616</v>
      </c>
      <c r="K530" s="2">
        <v>13391</v>
      </c>
      <c r="L530" s="2">
        <v>7264</v>
      </c>
      <c r="M530" s="2">
        <v>5411</v>
      </c>
    </row>
    <row r="531" spans="1:13">
      <c r="A531" s="5">
        <v>4</v>
      </c>
      <c r="B531" s="2">
        <v>3860</v>
      </c>
      <c r="C531" s="2">
        <v>3665</v>
      </c>
      <c r="D531" s="2">
        <v>3915</v>
      </c>
      <c r="E531" s="2">
        <v>3132</v>
      </c>
      <c r="F531" s="2">
        <v>2964</v>
      </c>
      <c r="G531" s="2">
        <v>3043</v>
      </c>
      <c r="H531" s="2">
        <v>3239</v>
      </c>
      <c r="I531" s="2">
        <v>8082</v>
      </c>
      <c r="J531" s="2">
        <v>26351</v>
      </c>
      <c r="K531" s="2">
        <v>11811</v>
      </c>
      <c r="L531" s="2">
        <v>7440</v>
      </c>
      <c r="M531" s="2">
        <v>5255</v>
      </c>
    </row>
    <row r="532" spans="1:13">
      <c r="A532" s="5">
        <v>5</v>
      </c>
      <c r="B532" s="2">
        <v>3862</v>
      </c>
      <c r="C532" s="2">
        <v>3634</v>
      </c>
      <c r="D532" s="2">
        <v>3781</v>
      </c>
      <c r="E532" s="2">
        <v>3135</v>
      </c>
      <c r="F532" s="2">
        <v>2960</v>
      </c>
      <c r="G532" s="2">
        <v>2897</v>
      </c>
      <c r="H532" s="2">
        <v>3239</v>
      </c>
      <c r="I532" s="2">
        <v>11012</v>
      </c>
      <c r="J532" s="2">
        <v>28867</v>
      </c>
      <c r="K532" s="2">
        <v>12414</v>
      </c>
      <c r="L532" s="2">
        <v>6872</v>
      </c>
      <c r="M532" s="2">
        <v>5829</v>
      </c>
    </row>
    <row r="533" spans="1:13">
      <c r="A533" s="5">
        <v>6</v>
      </c>
      <c r="B533" s="2">
        <v>3863</v>
      </c>
      <c r="C533" s="2">
        <v>3599</v>
      </c>
      <c r="D533" s="2">
        <v>3643</v>
      </c>
      <c r="E533" s="2">
        <v>3061</v>
      </c>
      <c r="F533" s="2">
        <v>2997</v>
      </c>
      <c r="G533" s="2">
        <v>2823</v>
      </c>
      <c r="H533" s="2">
        <v>3239</v>
      </c>
      <c r="I533" s="2">
        <v>14932</v>
      </c>
      <c r="J533" s="2">
        <v>30967</v>
      </c>
      <c r="K533" s="2">
        <v>11775</v>
      </c>
      <c r="L533" s="2">
        <v>7094</v>
      </c>
      <c r="M533" s="2">
        <v>6091</v>
      </c>
    </row>
    <row r="534" spans="1:13">
      <c r="A534" s="5">
        <v>7</v>
      </c>
      <c r="B534" s="2">
        <v>3863</v>
      </c>
      <c r="C534" s="2">
        <v>3668</v>
      </c>
      <c r="D534" s="2">
        <v>3608</v>
      </c>
      <c r="E534" s="2">
        <v>3028</v>
      </c>
      <c r="F534" s="2">
        <v>2964</v>
      </c>
      <c r="G534" s="2">
        <v>2826</v>
      </c>
      <c r="H534" s="2">
        <v>3235</v>
      </c>
      <c r="I534" s="2">
        <v>14536</v>
      </c>
      <c r="J534" s="2">
        <v>32058</v>
      </c>
      <c r="K534" s="2">
        <v>11104</v>
      </c>
      <c r="L534" s="2">
        <v>6160</v>
      </c>
      <c r="M534" s="2">
        <v>6521</v>
      </c>
    </row>
    <row r="535" spans="1:13">
      <c r="A535" s="5">
        <v>8</v>
      </c>
      <c r="B535" s="2">
        <v>3693</v>
      </c>
      <c r="C535" s="2">
        <v>3633</v>
      </c>
      <c r="D535" s="2">
        <v>3678</v>
      </c>
      <c r="E535" s="2">
        <v>2959</v>
      </c>
      <c r="F535" s="2">
        <v>2999</v>
      </c>
      <c r="G535" s="2">
        <v>2824</v>
      </c>
      <c r="H535" s="2">
        <v>3163</v>
      </c>
      <c r="I535" s="2">
        <v>15426</v>
      </c>
      <c r="J535" s="2">
        <v>32724</v>
      </c>
      <c r="K535" s="2">
        <v>10353</v>
      </c>
      <c r="L535" s="2">
        <v>6069</v>
      </c>
      <c r="M535" s="2">
        <v>5543</v>
      </c>
    </row>
    <row r="536" spans="1:13">
      <c r="A536" s="5">
        <v>9</v>
      </c>
      <c r="B536" s="2">
        <v>3693</v>
      </c>
      <c r="C536" s="2">
        <v>3597</v>
      </c>
      <c r="D536" s="2">
        <v>3713</v>
      </c>
      <c r="E536" s="2">
        <v>2853</v>
      </c>
      <c r="F536" s="2">
        <v>2964</v>
      </c>
      <c r="G536" s="2">
        <v>2823</v>
      </c>
      <c r="H536" s="2">
        <v>3057</v>
      </c>
      <c r="I536" s="2">
        <v>14563</v>
      </c>
      <c r="J536" s="2">
        <v>33023</v>
      </c>
      <c r="K536" s="2">
        <v>9614</v>
      </c>
      <c r="L536" s="2">
        <v>5997</v>
      </c>
      <c r="M536" s="2">
        <v>5361</v>
      </c>
    </row>
    <row r="537" spans="1:13">
      <c r="A537" s="5">
        <v>10</v>
      </c>
      <c r="B537" s="2">
        <v>3693</v>
      </c>
      <c r="C537" s="2">
        <v>3601</v>
      </c>
      <c r="D537" s="2">
        <v>3710</v>
      </c>
      <c r="E537" s="2">
        <v>2818</v>
      </c>
      <c r="F537" s="2">
        <v>2999</v>
      </c>
      <c r="G537" s="2">
        <v>2826</v>
      </c>
      <c r="H537" s="2">
        <v>3092</v>
      </c>
      <c r="I537" s="2">
        <v>12189</v>
      </c>
      <c r="J537" s="2">
        <v>32549</v>
      </c>
      <c r="K537" s="2">
        <v>9601</v>
      </c>
      <c r="L537" s="2">
        <v>6876</v>
      </c>
      <c r="M537" s="2">
        <v>5215</v>
      </c>
    </row>
    <row r="538" spans="1:13">
      <c r="A538" s="5">
        <v>11</v>
      </c>
      <c r="B538" s="2">
        <v>3693</v>
      </c>
      <c r="C538" s="2">
        <v>3599</v>
      </c>
      <c r="D538" s="2">
        <v>3712</v>
      </c>
      <c r="E538" s="2">
        <v>2885</v>
      </c>
      <c r="F538" s="2">
        <v>2964</v>
      </c>
      <c r="G538" s="2">
        <v>2824</v>
      </c>
      <c r="H538" s="2">
        <v>3054</v>
      </c>
      <c r="I538" s="2">
        <v>10532</v>
      </c>
      <c r="J538" s="2">
        <v>30287</v>
      </c>
      <c r="K538" s="2">
        <v>9263</v>
      </c>
      <c r="L538" s="2">
        <v>6545</v>
      </c>
      <c r="M538" s="2">
        <v>4987</v>
      </c>
    </row>
    <row r="539" spans="1:13">
      <c r="A539" s="5">
        <v>12</v>
      </c>
      <c r="B539" s="2">
        <v>3693</v>
      </c>
      <c r="C539" s="2">
        <v>3601</v>
      </c>
      <c r="D539" s="2">
        <v>3781</v>
      </c>
      <c r="E539" s="2">
        <v>2851</v>
      </c>
      <c r="F539" s="2">
        <v>2929</v>
      </c>
      <c r="G539" s="2">
        <v>2826</v>
      </c>
      <c r="H539" s="2">
        <v>3020</v>
      </c>
      <c r="I539" s="2">
        <v>9287</v>
      </c>
      <c r="J539" s="2">
        <v>27731</v>
      </c>
      <c r="K539" s="2">
        <v>9401</v>
      </c>
      <c r="L539" s="2">
        <v>5582</v>
      </c>
      <c r="M539" s="2">
        <v>4949</v>
      </c>
    </row>
    <row r="540" spans="1:13">
      <c r="A540" s="5">
        <v>13</v>
      </c>
      <c r="B540" s="2">
        <v>3629</v>
      </c>
      <c r="C540" s="2">
        <v>3606</v>
      </c>
      <c r="D540" s="2">
        <v>3881</v>
      </c>
      <c r="E540" s="2">
        <v>2888</v>
      </c>
      <c r="F540" s="2">
        <v>2929</v>
      </c>
      <c r="G540" s="2">
        <v>2824</v>
      </c>
      <c r="H540" s="2">
        <v>3018</v>
      </c>
      <c r="I540" s="2">
        <v>8540</v>
      </c>
      <c r="J540" s="2">
        <v>26891</v>
      </c>
      <c r="K540" s="2">
        <v>8751</v>
      </c>
      <c r="L540" s="2">
        <v>5924</v>
      </c>
      <c r="M540" s="2">
        <v>4861</v>
      </c>
    </row>
    <row r="541" spans="1:13">
      <c r="A541" s="5">
        <v>14</v>
      </c>
      <c r="B541" s="2">
        <v>3594</v>
      </c>
      <c r="C541" s="2">
        <v>3604</v>
      </c>
      <c r="D541" s="2">
        <v>3915</v>
      </c>
      <c r="E541" s="2">
        <v>2853</v>
      </c>
      <c r="F541" s="2">
        <v>2929</v>
      </c>
      <c r="G541" s="2">
        <v>2752</v>
      </c>
      <c r="H541" s="2">
        <v>3165</v>
      </c>
      <c r="I541" s="2">
        <v>9040</v>
      </c>
      <c r="J541" s="2">
        <v>26578</v>
      </c>
      <c r="K541" s="2">
        <v>8978</v>
      </c>
      <c r="L541" s="2">
        <v>6226</v>
      </c>
      <c r="M541" s="2">
        <v>4682</v>
      </c>
    </row>
    <row r="542" spans="1:13">
      <c r="A542" s="5">
        <v>15</v>
      </c>
      <c r="B542" s="2">
        <v>3660</v>
      </c>
      <c r="C542" s="2">
        <v>3670</v>
      </c>
      <c r="D542" s="2">
        <v>3918</v>
      </c>
      <c r="E542" s="2">
        <v>2888</v>
      </c>
      <c r="F542" s="2">
        <v>2855</v>
      </c>
      <c r="G542" s="2">
        <v>2717</v>
      </c>
      <c r="H542" s="2">
        <v>3091</v>
      </c>
      <c r="I542" s="2">
        <v>10105</v>
      </c>
      <c r="J542" s="2">
        <v>28855</v>
      </c>
      <c r="K542" s="2">
        <v>8643</v>
      </c>
      <c r="L542" s="2">
        <v>6031</v>
      </c>
      <c r="M542" s="2">
        <v>4606</v>
      </c>
    </row>
    <row r="543" spans="1:13">
      <c r="A543" s="5">
        <v>16</v>
      </c>
      <c r="B543" s="2">
        <v>3693</v>
      </c>
      <c r="C543" s="2">
        <v>3639</v>
      </c>
      <c r="D543" s="2">
        <v>3850</v>
      </c>
      <c r="E543" s="2">
        <v>2850</v>
      </c>
      <c r="F543" s="2">
        <v>2821</v>
      </c>
      <c r="G543" s="2">
        <v>3017</v>
      </c>
      <c r="H543" s="2">
        <v>3094</v>
      </c>
      <c r="I543" s="2">
        <v>11824</v>
      </c>
      <c r="J543" s="2">
        <v>28803</v>
      </c>
      <c r="K543" s="2">
        <v>8694</v>
      </c>
      <c r="L543" s="2">
        <v>5581</v>
      </c>
      <c r="M543" s="2">
        <v>4572</v>
      </c>
    </row>
    <row r="544" spans="1:13">
      <c r="A544" s="5">
        <v>17</v>
      </c>
      <c r="B544" s="2">
        <v>3697</v>
      </c>
      <c r="C544" s="2">
        <v>3604</v>
      </c>
      <c r="D544" s="2">
        <v>3888</v>
      </c>
      <c r="E544" s="2">
        <v>2887</v>
      </c>
      <c r="F544" s="2">
        <v>2893</v>
      </c>
      <c r="G544" s="2">
        <v>3161</v>
      </c>
      <c r="H544" s="2">
        <v>2963</v>
      </c>
      <c r="I544" s="2">
        <v>14417</v>
      </c>
      <c r="J544" s="2">
        <v>26484</v>
      </c>
      <c r="K544" s="2">
        <v>8410</v>
      </c>
      <c r="L544" s="2">
        <v>5549</v>
      </c>
      <c r="M544" s="2">
        <v>4506</v>
      </c>
    </row>
    <row r="545" spans="1:13">
      <c r="A545" s="5">
        <v>18</v>
      </c>
      <c r="B545" s="2">
        <v>3698</v>
      </c>
      <c r="C545" s="2">
        <v>3670</v>
      </c>
      <c r="D545" s="2">
        <v>3925</v>
      </c>
      <c r="E545" s="2">
        <v>2853</v>
      </c>
      <c r="F545" s="2">
        <v>2929</v>
      </c>
      <c r="G545" s="2">
        <v>3089</v>
      </c>
      <c r="H545" s="2">
        <v>2959</v>
      </c>
      <c r="I545" s="2">
        <v>18729</v>
      </c>
      <c r="J545" s="2">
        <v>26304</v>
      </c>
      <c r="K545" s="2">
        <v>8195</v>
      </c>
      <c r="L545" s="2">
        <v>5362</v>
      </c>
      <c r="M545" s="2">
        <v>4401</v>
      </c>
    </row>
    <row r="546" spans="1:13">
      <c r="A546" s="5">
        <v>19</v>
      </c>
      <c r="B546" s="2">
        <v>3698</v>
      </c>
      <c r="C546" s="2">
        <v>4177</v>
      </c>
      <c r="D546" s="2">
        <v>3925</v>
      </c>
      <c r="E546" s="2">
        <v>2888</v>
      </c>
      <c r="F546" s="2">
        <v>2925</v>
      </c>
      <c r="G546" s="2">
        <v>3087</v>
      </c>
      <c r="H546" s="2">
        <v>2961</v>
      </c>
      <c r="I546" s="2">
        <v>23621</v>
      </c>
      <c r="J546" s="2">
        <v>26970</v>
      </c>
      <c r="K546" s="2">
        <v>7854</v>
      </c>
      <c r="L546" s="2">
        <v>5448</v>
      </c>
      <c r="M546" s="2">
        <v>4293</v>
      </c>
    </row>
    <row r="547" spans="1:13">
      <c r="A547" s="5">
        <v>20</v>
      </c>
      <c r="B547" s="2">
        <v>3702</v>
      </c>
      <c r="C547" s="2">
        <v>4418</v>
      </c>
      <c r="D547" s="2">
        <v>3929</v>
      </c>
      <c r="E547" s="2">
        <v>2853</v>
      </c>
      <c r="F547" s="2">
        <v>2927</v>
      </c>
      <c r="G547" s="2">
        <v>3055</v>
      </c>
      <c r="H547" s="2">
        <v>2963</v>
      </c>
      <c r="I547" s="2">
        <v>28281</v>
      </c>
      <c r="J547" s="2">
        <v>26661</v>
      </c>
      <c r="K547" s="2">
        <v>9104</v>
      </c>
      <c r="L547" s="2">
        <v>5527</v>
      </c>
      <c r="M547" s="2">
        <v>4325</v>
      </c>
    </row>
    <row r="548" spans="1:13">
      <c r="A548" s="5">
        <v>21</v>
      </c>
      <c r="B548" s="2">
        <v>3700</v>
      </c>
      <c r="C548" s="2">
        <v>4416</v>
      </c>
      <c r="D548" s="2">
        <v>3856</v>
      </c>
      <c r="E548" s="2">
        <v>2885</v>
      </c>
      <c r="F548" s="2">
        <v>3006</v>
      </c>
      <c r="G548" s="2">
        <v>3237</v>
      </c>
      <c r="H548" s="2">
        <v>3213</v>
      </c>
      <c r="I548" s="2">
        <v>28619</v>
      </c>
      <c r="J548" s="2">
        <v>26210</v>
      </c>
      <c r="K548" s="2">
        <v>10341</v>
      </c>
      <c r="L548" s="2">
        <v>5570</v>
      </c>
      <c r="M548" s="2">
        <v>4287</v>
      </c>
    </row>
    <row r="549" spans="1:13">
      <c r="A549" s="5">
        <v>22</v>
      </c>
      <c r="B549" s="2">
        <v>3698</v>
      </c>
      <c r="C549" s="2">
        <v>4347</v>
      </c>
      <c r="D549" s="2">
        <v>3890</v>
      </c>
      <c r="E549" s="2">
        <v>2922</v>
      </c>
      <c r="F549" s="2">
        <v>2971</v>
      </c>
      <c r="G549" s="2">
        <v>3348</v>
      </c>
      <c r="H549" s="2">
        <v>3463</v>
      </c>
      <c r="I549" s="2">
        <v>25885</v>
      </c>
      <c r="J549" s="2">
        <v>24316</v>
      </c>
      <c r="K549" s="2">
        <v>9408</v>
      </c>
      <c r="L549" s="2">
        <v>6076</v>
      </c>
      <c r="M549" s="2">
        <v>3975</v>
      </c>
    </row>
    <row r="550" spans="1:13">
      <c r="A550" s="5">
        <v>23</v>
      </c>
      <c r="B550" s="2">
        <v>3698</v>
      </c>
      <c r="C550" s="2">
        <v>4179</v>
      </c>
      <c r="D550" s="2">
        <v>3855</v>
      </c>
      <c r="E550" s="2">
        <v>2923</v>
      </c>
      <c r="F550" s="2">
        <v>3004</v>
      </c>
      <c r="G550" s="2">
        <v>3276</v>
      </c>
      <c r="H550" s="2">
        <v>4003</v>
      </c>
      <c r="I550" s="2">
        <v>25116</v>
      </c>
      <c r="J550" s="2">
        <v>25189</v>
      </c>
      <c r="K550" s="2">
        <v>9115</v>
      </c>
      <c r="L550" s="2">
        <v>7094</v>
      </c>
      <c r="M550" s="2">
        <v>3949</v>
      </c>
    </row>
    <row r="551" spans="1:13">
      <c r="A551" s="5">
        <v>24</v>
      </c>
      <c r="B551" s="2">
        <v>3698</v>
      </c>
      <c r="C551" s="2">
        <v>4112</v>
      </c>
      <c r="D551" s="2">
        <v>3890</v>
      </c>
      <c r="E551" s="2">
        <v>2923</v>
      </c>
      <c r="F551" s="2">
        <v>3039</v>
      </c>
      <c r="G551" s="2">
        <v>3235</v>
      </c>
      <c r="H551" s="2">
        <v>4902</v>
      </c>
      <c r="I551" s="2">
        <v>26639</v>
      </c>
      <c r="J551" s="2">
        <v>22400</v>
      </c>
      <c r="K551" s="2">
        <v>8079</v>
      </c>
      <c r="L551" s="2">
        <v>6868</v>
      </c>
      <c r="M551" s="2">
        <v>4155</v>
      </c>
    </row>
    <row r="552" spans="1:13">
      <c r="A552" s="5">
        <v>25</v>
      </c>
      <c r="B552" s="2">
        <v>3702</v>
      </c>
      <c r="C552" s="2">
        <v>4108</v>
      </c>
      <c r="D552" s="2">
        <v>3858</v>
      </c>
      <c r="E552" s="2">
        <v>2994</v>
      </c>
      <c r="F552" s="2">
        <v>3039</v>
      </c>
      <c r="G552" s="2">
        <v>3237</v>
      </c>
      <c r="H552" s="2">
        <v>5364</v>
      </c>
      <c r="I552" s="2">
        <v>28857</v>
      </c>
      <c r="J552" s="2">
        <v>20300</v>
      </c>
      <c r="K552" s="2">
        <v>7351</v>
      </c>
      <c r="L552" s="2">
        <v>6222</v>
      </c>
      <c r="M552" s="2">
        <v>4155</v>
      </c>
    </row>
    <row r="553" spans="1:13">
      <c r="A553" s="5">
        <v>26</v>
      </c>
      <c r="B553" s="2">
        <v>3700</v>
      </c>
      <c r="C553" s="2">
        <v>4043</v>
      </c>
      <c r="D553" s="2">
        <v>3821</v>
      </c>
      <c r="E553" s="2">
        <v>3026</v>
      </c>
      <c r="F553" s="2">
        <v>3043</v>
      </c>
      <c r="G553" s="2">
        <v>3239</v>
      </c>
      <c r="H553" s="2">
        <v>5730</v>
      </c>
      <c r="I553" s="2">
        <v>32054</v>
      </c>
      <c r="J553" s="2">
        <v>19500</v>
      </c>
      <c r="K553" s="2">
        <v>7523</v>
      </c>
      <c r="L553" s="2">
        <v>5745</v>
      </c>
      <c r="M553" s="2">
        <v>4020</v>
      </c>
    </row>
    <row r="554" spans="1:13">
      <c r="A554" s="5">
        <v>27</v>
      </c>
      <c r="B554" s="2">
        <v>3766</v>
      </c>
      <c r="C554" s="2">
        <v>4014</v>
      </c>
      <c r="D554" s="2">
        <v>3823</v>
      </c>
      <c r="E554" s="2">
        <v>3028</v>
      </c>
      <c r="F554" s="2">
        <v>3041</v>
      </c>
      <c r="G554" s="2">
        <v>3239</v>
      </c>
      <c r="H554" s="2">
        <v>6402</v>
      </c>
      <c r="I554" s="2">
        <v>29879</v>
      </c>
      <c r="J554" s="2">
        <v>18661</v>
      </c>
      <c r="K554" s="2">
        <v>7485</v>
      </c>
      <c r="L554" s="2">
        <v>5846</v>
      </c>
      <c r="M554" s="2">
        <v>4020</v>
      </c>
    </row>
    <row r="555" spans="1:13">
      <c r="A555" s="5">
        <v>28</v>
      </c>
      <c r="B555" s="2">
        <v>3732</v>
      </c>
      <c r="C555" s="2">
        <v>4086</v>
      </c>
      <c r="D555" s="2">
        <v>3821</v>
      </c>
      <c r="E555" s="2">
        <v>3033</v>
      </c>
      <c r="F555" s="2">
        <v>3039</v>
      </c>
      <c r="G555" s="2">
        <v>3239</v>
      </c>
      <c r="H555" s="2">
        <v>7038</v>
      </c>
      <c r="I555" s="2">
        <v>24206</v>
      </c>
      <c r="J555" s="2">
        <v>17919</v>
      </c>
      <c r="K555" s="2">
        <v>6984</v>
      </c>
      <c r="L555" s="2">
        <v>5645</v>
      </c>
      <c r="M555" s="2">
        <v>4020</v>
      </c>
    </row>
    <row r="556" spans="1:13">
      <c r="A556" s="5">
        <v>29</v>
      </c>
      <c r="B556" s="2">
        <v>3698</v>
      </c>
      <c r="C556" s="2">
        <v>4055</v>
      </c>
      <c r="D556" s="2">
        <v>3890</v>
      </c>
      <c r="E556" s="2">
        <v>3034</v>
      </c>
      <c r="F556" s="2" t="s">
        <v>21</v>
      </c>
      <c r="G556" s="2">
        <v>3235</v>
      </c>
      <c r="H556" s="2">
        <v>6921</v>
      </c>
      <c r="I556" s="2">
        <v>22427</v>
      </c>
      <c r="J556" s="2">
        <v>17038</v>
      </c>
      <c r="K556" s="2">
        <v>6658</v>
      </c>
      <c r="L556" s="2">
        <v>5491</v>
      </c>
      <c r="M556" s="2">
        <v>4020</v>
      </c>
    </row>
    <row r="557" spans="1:13">
      <c r="A557" s="5">
        <v>30</v>
      </c>
      <c r="B557" s="2">
        <v>3766</v>
      </c>
      <c r="C557" s="2">
        <v>3950</v>
      </c>
      <c r="D557" s="2">
        <v>3855</v>
      </c>
      <c r="E557" s="2">
        <v>2964</v>
      </c>
      <c r="F557" s="2" t="s">
        <v>21</v>
      </c>
      <c r="G557" s="2">
        <v>3237</v>
      </c>
      <c r="H557" s="2">
        <v>7295</v>
      </c>
      <c r="I557" s="2">
        <v>24938</v>
      </c>
      <c r="J557" s="2">
        <v>16068</v>
      </c>
      <c r="K557" s="2">
        <v>6335</v>
      </c>
      <c r="L557" s="2">
        <v>5325</v>
      </c>
      <c r="M557" s="2">
        <v>4020</v>
      </c>
    </row>
    <row r="558" spans="1:13">
      <c r="A558" s="5">
        <v>31</v>
      </c>
      <c r="B558" s="2">
        <v>3799</v>
      </c>
      <c r="C558" s="2" t="s">
        <v>21</v>
      </c>
      <c r="D558" s="2">
        <v>3823</v>
      </c>
      <c r="E558" s="2">
        <v>2929</v>
      </c>
      <c r="F558" s="2" t="s">
        <v>21</v>
      </c>
      <c r="G558" s="2">
        <v>3239</v>
      </c>
      <c r="H558" s="2" t="s">
        <v>21</v>
      </c>
      <c r="I558" s="2">
        <v>25506</v>
      </c>
      <c r="J558" s="2" t="s">
        <v>21</v>
      </c>
      <c r="K558" s="2">
        <v>6450</v>
      </c>
      <c r="L558" s="2">
        <v>5290</v>
      </c>
      <c r="M558" s="2" t="s">
        <v>21</v>
      </c>
    </row>
    <row r="559" spans="1:13">
      <c r="A559" s="6"/>
      <c r="M559" s="7"/>
    </row>
    <row r="560" spans="1:13">
      <c r="A560" s="5" t="s">
        <v>14</v>
      </c>
      <c r="B560" s="2">
        <v>116050</v>
      </c>
      <c r="C560" s="2">
        <v>115361</v>
      </c>
      <c r="D560" s="2">
        <v>118904</v>
      </c>
      <c r="E560" s="2">
        <v>91685</v>
      </c>
      <c r="F560" s="2">
        <v>83056</v>
      </c>
      <c r="G560" s="2">
        <v>94298</v>
      </c>
      <c r="H560" s="2">
        <v>116705</v>
      </c>
      <c r="I560" s="2">
        <v>549867</v>
      </c>
      <c r="J560" s="2">
        <v>773323</v>
      </c>
      <c r="K560" s="2">
        <v>292517</v>
      </c>
      <c r="L560" s="2">
        <v>189863</v>
      </c>
      <c r="M560" s="2">
        <v>143198</v>
      </c>
    </row>
    <row r="561" spans="1:13">
      <c r="A561" s="5" t="s">
        <v>22</v>
      </c>
      <c r="B561" s="2">
        <v>230181.7</v>
      </c>
      <c r="C561" s="2">
        <v>228815.1</v>
      </c>
      <c r="D561" s="2">
        <v>235842.5</v>
      </c>
      <c r="E561" s="2">
        <v>181854.4</v>
      </c>
      <c r="F561" s="2">
        <v>164739.1</v>
      </c>
      <c r="G561" s="2">
        <v>187037.3</v>
      </c>
      <c r="H561" s="2">
        <v>231480.9</v>
      </c>
      <c r="I561" s="2">
        <v>1090644.6000000001</v>
      </c>
      <c r="J561" s="2">
        <v>1533863</v>
      </c>
      <c r="K561" s="2">
        <v>580198.69999999995</v>
      </c>
      <c r="L561" s="2">
        <v>376587.6</v>
      </c>
      <c r="M561" s="2">
        <v>284028.90000000002</v>
      </c>
    </row>
    <row r="562" spans="1:13">
      <c r="A562" s="5" t="s">
        <v>23</v>
      </c>
      <c r="B562" s="2">
        <v>3743.5</v>
      </c>
      <c r="C562" s="2">
        <v>3845.4</v>
      </c>
      <c r="D562" s="2">
        <v>3835.6</v>
      </c>
      <c r="E562" s="2">
        <v>2957.6</v>
      </c>
      <c r="F562" s="2">
        <v>2966.3</v>
      </c>
      <c r="G562" s="2">
        <v>3041.9</v>
      </c>
      <c r="H562" s="2">
        <v>3890.2</v>
      </c>
      <c r="I562" s="2">
        <v>17737.599999999999</v>
      </c>
      <c r="J562" s="2">
        <v>25777.4</v>
      </c>
      <c r="K562" s="2">
        <v>9436</v>
      </c>
      <c r="L562" s="2">
        <v>6124.6</v>
      </c>
      <c r="M562" s="2">
        <v>4773.3</v>
      </c>
    </row>
    <row r="563" spans="1:13">
      <c r="A563" s="5" t="s">
        <v>24</v>
      </c>
      <c r="B563" s="2">
        <v>3973</v>
      </c>
      <c r="C563" s="2">
        <v>4418</v>
      </c>
      <c r="D563" s="2">
        <v>3929</v>
      </c>
      <c r="E563" s="2">
        <v>3135</v>
      </c>
      <c r="F563" s="2">
        <v>3043</v>
      </c>
      <c r="G563" s="2">
        <v>3348</v>
      </c>
      <c r="H563" s="2">
        <v>7295</v>
      </c>
      <c r="I563" s="2">
        <v>32054</v>
      </c>
      <c r="J563" s="2">
        <v>33023</v>
      </c>
      <c r="K563" s="2">
        <v>14952</v>
      </c>
      <c r="L563" s="2">
        <v>7440</v>
      </c>
      <c r="M563" s="2">
        <v>6521</v>
      </c>
    </row>
    <row r="564" spans="1:13">
      <c r="A564" s="5" t="s">
        <v>25</v>
      </c>
      <c r="B564" s="2">
        <v>3594</v>
      </c>
      <c r="C564" s="2">
        <v>3597</v>
      </c>
      <c r="D564" s="2">
        <v>3608</v>
      </c>
      <c r="E564" s="2">
        <v>2818</v>
      </c>
      <c r="F564" s="2">
        <v>2821</v>
      </c>
      <c r="G564" s="2">
        <v>2717</v>
      </c>
      <c r="H564" s="2">
        <v>2959</v>
      </c>
      <c r="I564" s="2">
        <v>6624</v>
      </c>
      <c r="J564" s="2">
        <v>16068</v>
      </c>
      <c r="K564" s="2">
        <v>6335</v>
      </c>
      <c r="L564" s="2">
        <v>5290</v>
      </c>
      <c r="M564" s="2">
        <v>3949</v>
      </c>
    </row>
    <row r="565" spans="1:13">
      <c r="A565" s="11"/>
    </row>
    <row r="566" spans="1:13">
      <c r="A566" s="11"/>
    </row>
    <row r="567" spans="1:13" ht="12.9" customHeight="1">
      <c r="A567" s="115" t="s">
        <v>15</v>
      </c>
      <c r="B567" s="116"/>
      <c r="C567" s="116"/>
      <c r="D567" s="116"/>
      <c r="E567" s="116"/>
      <c r="F567" s="116"/>
      <c r="G567" s="116"/>
      <c r="H567" s="116"/>
      <c r="I567" s="116"/>
      <c r="J567" s="116"/>
      <c r="K567" s="116"/>
      <c r="L567" s="116"/>
      <c r="M567" s="117"/>
    </row>
    <row r="568" spans="1:13" ht="12.9" customHeight="1">
      <c r="A568" s="118" t="s">
        <v>16</v>
      </c>
      <c r="B568" s="97"/>
      <c r="C568" s="97"/>
      <c r="D568" s="97"/>
      <c r="E568" s="97"/>
      <c r="F568" s="97"/>
      <c r="G568" s="97"/>
      <c r="H568" s="97"/>
      <c r="I568" s="97"/>
      <c r="J568" s="97"/>
      <c r="K568" s="97"/>
      <c r="L568" s="97"/>
      <c r="M568" s="119"/>
    </row>
    <row r="569" spans="1:13" ht="12.9" customHeight="1">
      <c r="A569" s="118" t="s">
        <v>46</v>
      </c>
      <c r="B569" s="97"/>
      <c r="C569" s="97"/>
      <c r="D569" s="97"/>
      <c r="E569" s="97"/>
      <c r="F569" s="97"/>
      <c r="G569" s="97"/>
      <c r="H569" s="97"/>
      <c r="I569" s="97"/>
      <c r="J569" s="97"/>
      <c r="K569" s="97"/>
      <c r="L569" s="97"/>
      <c r="M569" s="119"/>
    </row>
    <row r="570" spans="1:13" ht="12.9" customHeight="1">
      <c r="A570" s="118" t="s">
        <v>18</v>
      </c>
      <c r="B570" s="97"/>
      <c r="C570" s="97"/>
      <c r="D570" s="97"/>
      <c r="E570" s="97"/>
      <c r="F570" s="97"/>
      <c r="G570" s="97"/>
      <c r="H570" s="97"/>
      <c r="I570" s="97"/>
      <c r="J570" s="97"/>
      <c r="K570" s="97"/>
      <c r="L570" s="97"/>
      <c r="M570" s="119"/>
    </row>
    <row r="571" spans="1:13" ht="12.9" customHeight="1">
      <c r="A571" s="120" t="s">
        <v>19</v>
      </c>
      <c r="B571" s="121"/>
      <c r="C571" s="121"/>
      <c r="D571" s="121"/>
      <c r="E571" s="121"/>
      <c r="F571" s="121"/>
      <c r="G571" s="121"/>
      <c r="H571" s="121"/>
      <c r="I571" s="121"/>
      <c r="J571" s="121"/>
      <c r="K571" s="121"/>
      <c r="L571" s="121"/>
      <c r="M571" s="122"/>
    </row>
    <row r="572" spans="1:13">
      <c r="A572" s="123" t="s">
        <v>20</v>
      </c>
      <c r="B572" s="1" t="s">
        <v>0</v>
      </c>
      <c r="C572" s="1" t="s">
        <v>1</v>
      </c>
      <c r="D572" s="1" t="s">
        <v>2</v>
      </c>
      <c r="E572" s="1" t="s">
        <v>3</v>
      </c>
      <c r="F572" s="1" t="s">
        <v>4</v>
      </c>
      <c r="G572" s="1" t="s">
        <v>5</v>
      </c>
      <c r="H572" s="1" t="s">
        <v>6</v>
      </c>
      <c r="I572" s="1" t="s">
        <v>7</v>
      </c>
      <c r="J572" s="1" t="s">
        <v>8</v>
      </c>
      <c r="K572" s="1" t="s">
        <v>9</v>
      </c>
      <c r="L572" s="1" t="s">
        <v>10</v>
      </c>
      <c r="M572" s="1" t="s">
        <v>13</v>
      </c>
    </row>
    <row r="573" spans="1:13">
      <c r="A573" s="124"/>
      <c r="B573" s="4">
        <v>1922</v>
      </c>
      <c r="C573" s="4">
        <v>1922</v>
      </c>
      <c r="D573" s="4">
        <v>1922</v>
      </c>
      <c r="E573" s="4">
        <v>1923</v>
      </c>
      <c r="F573" s="4">
        <v>1923</v>
      </c>
      <c r="G573" s="4">
        <v>1923</v>
      </c>
      <c r="H573" s="4">
        <v>1923</v>
      </c>
      <c r="I573" s="4">
        <v>1923</v>
      </c>
      <c r="J573" s="4">
        <v>1923</v>
      </c>
      <c r="K573" s="4">
        <v>1923</v>
      </c>
      <c r="L573" s="4">
        <v>1923</v>
      </c>
      <c r="M573" s="4">
        <v>1923</v>
      </c>
    </row>
    <row r="574" spans="1:13">
      <c r="A574" s="5">
        <v>1</v>
      </c>
      <c r="B574" s="2">
        <v>3839</v>
      </c>
      <c r="C574" s="2">
        <v>3323</v>
      </c>
      <c r="D574" s="2">
        <v>3056</v>
      </c>
      <c r="E574" s="2">
        <v>3376</v>
      </c>
      <c r="F574" s="2">
        <v>2928</v>
      </c>
      <c r="G574" s="2">
        <v>3133</v>
      </c>
      <c r="H574" s="2">
        <v>3452</v>
      </c>
      <c r="I574" s="2">
        <v>8063</v>
      </c>
      <c r="J574" s="2">
        <v>20825</v>
      </c>
      <c r="K574" s="2">
        <v>17119</v>
      </c>
      <c r="L574" s="2">
        <v>7671</v>
      </c>
      <c r="M574" s="2">
        <v>4397</v>
      </c>
    </row>
    <row r="575" spans="1:13">
      <c r="A575" s="5">
        <v>2</v>
      </c>
      <c r="B575" s="2">
        <v>3835</v>
      </c>
      <c r="C575" s="2">
        <v>3497</v>
      </c>
      <c r="D575" s="2">
        <v>3093</v>
      </c>
      <c r="E575" s="2">
        <v>3450</v>
      </c>
      <c r="F575" s="2">
        <v>2928</v>
      </c>
      <c r="G575" s="2">
        <v>3133</v>
      </c>
      <c r="H575" s="2">
        <v>3650</v>
      </c>
      <c r="I575" s="2">
        <v>7598</v>
      </c>
      <c r="J575" s="2">
        <v>18217</v>
      </c>
      <c r="K575" s="2">
        <v>18119</v>
      </c>
      <c r="L575" s="2">
        <v>7198</v>
      </c>
      <c r="M575" s="2">
        <v>4286</v>
      </c>
    </row>
    <row r="576" spans="1:13">
      <c r="A576" s="5">
        <v>3</v>
      </c>
      <c r="B576" s="2">
        <v>3735</v>
      </c>
      <c r="C576" s="2">
        <v>3392</v>
      </c>
      <c r="D576" s="2">
        <v>3058</v>
      </c>
      <c r="E576" s="2">
        <v>3450</v>
      </c>
      <c r="F576" s="2">
        <v>2928</v>
      </c>
      <c r="G576" s="2">
        <v>3133</v>
      </c>
      <c r="H576" s="2">
        <v>3852</v>
      </c>
      <c r="I576" s="2">
        <v>7912</v>
      </c>
      <c r="J576" s="2">
        <v>17258</v>
      </c>
      <c r="K576" s="2">
        <v>17400</v>
      </c>
      <c r="L576" s="2">
        <v>6486</v>
      </c>
      <c r="M576" s="2">
        <v>2947</v>
      </c>
    </row>
    <row r="577" spans="1:13">
      <c r="A577" s="5">
        <v>4</v>
      </c>
      <c r="B577" s="2">
        <v>3700</v>
      </c>
      <c r="C577" s="2">
        <v>3323</v>
      </c>
      <c r="D577" s="2">
        <v>3019</v>
      </c>
      <c r="E577" s="2">
        <v>3447</v>
      </c>
      <c r="F577" s="2">
        <v>2931</v>
      </c>
      <c r="G577" s="2">
        <v>3129</v>
      </c>
      <c r="H577" s="2">
        <v>3950</v>
      </c>
      <c r="I577" s="2">
        <v>9309</v>
      </c>
      <c r="J577" s="2">
        <v>18269</v>
      </c>
      <c r="K577" s="2">
        <v>17106</v>
      </c>
      <c r="L577" s="2">
        <v>6233</v>
      </c>
      <c r="M577" s="2">
        <v>3137</v>
      </c>
    </row>
    <row r="578" spans="1:13">
      <c r="A578" s="5">
        <v>5</v>
      </c>
      <c r="B578" s="2">
        <v>3700</v>
      </c>
      <c r="C578" s="2">
        <v>3253</v>
      </c>
      <c r="D578" s="2">
        <v>3092</v>
      </c>
      <c r="E578" s="2">
        <v>3449</v>
      </c>
      <c r="F578" s="2">
        <v>3000</v>
      </c>
      <c r="G578" s="2">
        <v>3205</v>
      </c>
      <c r="H578" s="2">
        <v>3952</v>
      </c>
      <c r="I578" s="2">
        <v>11211</v>
      </c>
      <c r="J578" s="2">
        <v>19570</v>
      </c>
      <c r="K578" s="2">
        <v>16153</v>
      </c>
      <c r="L578" s="2">
        <v>5836</v>
      </c>
      <c r="M578" s="2">
        <v>3959</v>
      </c>
    </row>
    <row r="579" spans="1:13">
      <c r="A579" s="5">
        <v>6</v>
      </c>
      <c r="B579" s="2">
        <v>3700</v>
      </c>
      <c r="C579" s="2">
        <v>3218</v>
      </c>
      <c r="D579" s="2">
        <v>3129</v>
      </c>
      <c r="E579" s="2">
        <v>3450</v>
      </c>
      <c r="F579" s="2">
        <v>2966</v>
      </c>
      <c r="G579" s="2">
        <v>3244</v>
      </c>
      <c r="H579" s="2">
        <v>3950</v>
      </c>
      <c r="I579" s="2">
        <v>12589</v>
      </c>
      <c r="J579" s="2">
        <v>20189</v>
      </c>
      <c r="K579" s="2">
        <v>15030</v>
      </c>
      <c r="L579" s="2">
        <v>5756</v>
      </c>
      <c r="M579" s="2">
        <v>4008</v>
      </c>
    </row>
    <row r="580" spans="1:13">
      <c r="A580" s="5">
        <v>7</v>
      </c>
      <c r="B580" s="2">
        <v>3700</v>
      </c>
      <c r="C580" s="2">
        <v>3285</v>
      </c>
      <c r="D580" s="2">
        <v>3199</v>
      </c>
      <c r="E580" s="2">
        <v>3450</v>
      </c>
      <c r="F580" s="2">
        <v>2933</v>
      </c>
      <c r="G580" s="2">
        <v>3247</v>
      </c>
      <c r="H580" s="2">
        <v>3762</v>
      </c>
      <c r="I580" s="2">
        <v>13954</v>
      </c>
      <c r="J580" s="2">
        <v>21466</v>
      </c>
      <c r="K580" s="2">
        <v>15140</v>
      </c>
      <c r="L580" s="2">
        <v>5861</v>
      </c>
      <c r="M580" s="2">
        <v>3979</v>
      </c>
    </row>
    <row r="581" spans="1:13">
      <c r="A581" s="5">
        <v>8</v>
      </c>
      <c r="B581" s="2">
        <v>3600</v>
      </c>
      <c r="C581" s="2">
        <v>3322</v>
      </c>
      <c r="D581" s="2">
        <v>3234</v>
      </c>
      <c r="E581" s="2">
        <v>3376</v>
      </c>
      <c r="F581" s="2">
        <v>2929</v>
      </c>
      <c r="G581" s="2">
        <v>3249</v>
      </c>
      <c r="H581" s="2">
        <v>3654</v>
      </c>
      <c r="I581" s="2">
        <v>14603</v>
      </c>
      <c r="J581" s="2">
        <v>23178</v>
      </c>
      <c r="K581" s="2">
        <v>14851</v>
      </c>
      <c r="L581" s="2">
        <v>6117</v>
      </c>
      <c r="M581" s="2">
        <v>4047</v>
      </c>
    </row>
    <row r="582" spans="1:13">
      <c r="A582" s="5">
        <v>9</v>
      </c>
      <c r="B582" s="2">
        <v>3600</v>
      </c>
      <c r="C582" s="2">
        <v>3323</v>
      </c>
      <c r="D582" s="2">
        <v>3234</v>
      </c>
      <c r="E582" s="2">
        <v>3339</v>
      </c>
      <c r="F582" s="2">
        <v>2931</v>
      </c>
      <c r="G582" s="2">
        <v>3245</v>
      </c>
      <c r="H582" s="2">
        <v>3523</v>
      </c>
      <c r="I582" s="2">
        <v>15305</v>
      </c>
      <c r="J582" s="2">
        <v>23288</v>
      </c>
      <c r="K582" s="2">
        <v>13298</v>
      </c>
      <c r="L582" s="2">
        <v>5631</v>
      </c>
      <c r="M582" s="2">
        <v>4191</v>
      </c>
    </row>
    <row r="583" spans="1:13">
      <c r="A583" s="5">
        <v>10</v>
      </c>
      <c r="B583" s="2">
        <v>3600</v>
      </c>
      <c r="C583" s="2">
        <v>3323</v>
      </c>
      <c r="D583" s="2">
        <v>3234</v>
      </c>
      <c r="E583" s="2">
        <v>3269</v>
      </c>
      <c r="F583" s="2">
        <v>2933</v>
      </c>
      <c r="G583" s="2">
        <v>3247</v>
      </c>
      <c r="H583" s="2">
        <v>3445</v>
      </c>
      <c r="I583" s="2">
        <v>16281</v>
      </c>
      <c r="J583" s="2">
        <v>24390</v>
      </c>
      <c r="K583" s="2">
        <v>13002</v>
      </c>
      <c r="L583" s="2">
        <v>5264</v>
      </c>
      <c r="M583" s="2">
        <v>4121</v>
      </c>
    </row>
    <row r="584" spans="1:13">
      <c r="A584" s="5">
        <v>11</v>
      </c>
      <c r="B584" s="2">
        <v>3600</v>
      </c>
      <c r="C584" s="2">
        <v>3253</v>
      </c>
      <c r="D584" s="2">
        <v>3234</v>
      </c>
      <c r="E584" s="2">
        <v>3234</v>
      </c>
      <c r="F584" s="2">
        <v>2859</v>
      </c>
      <c r="G584" s="2">
        <v>3245</v>
      </c>
      <c r="H584" s="2">
        <v>3445</v>
      </c>
      <c r="I584" s="2">
        <v>17174</v>
      </c>
      <c r="J584" s="2">
        <v>26241</v>
      </c>
      <c r="K584" s="2">
        <v>12136</v>
      </c>
      <c r="L584" s="2">
        <v>6008</v>
      </c>
      <c r="M584" s="2">
        <v>3966</v>
      </c>
    </row>
    <row r="585" spans="1:13">
      <c r="A585" s="5">
        <v>12</v>
      </c>
      <c r="B585" s="2">
        <v>3600</v>
      </c>
      <c r="C585" s="2">
        <v>3214</v>
      </c>
      <c r="D585" s="2">
        <v>3234</v>
      </c>
      <c r="E585" s="2">
        <v>3237</v>
      </c>
      <c r="F585" s="2">
        <v>2970</v>
      </c>
      <c r="G585" s="2">
        <v>3247</v>
      </c>
      <c r="H585" s="2">
        <v>3521</v>
      </c>
      <c r="I585" s="2">
        <v>15448</v>
      </c>
      <c r="J585" s="2">
        <v>28356</v>
      </c>
      <c r="K585" s="2">
        <v>12029</v>
      </c>
      <c r="L585" s="2">
        <v>5944</v>
      </c>
      <c r="M585" s="2">
        <v>3929</v>
      </c>
    </row>
    <row r="586" spans="1:13">
      <c r="A586" s="5">
        <v>13</v>
      </c>
      <c r="B586" s="2">
        <v>3600</v>
      </c>
      <c r="C586" s="2">
        <v>3216</v>
      </c>
      <c r="D586" s="2">
        <v>3234</v>
      </c>
      <c r="E586" s="2">
        <v>3239</v>
      </c>
      <c r="F586" s="2">
        <v>3040</v>
      </c>
      <c r="G586" s="2">
        <v>3249</v>
      </c>
      <c r="H586" s="2">
        <v>3693</v>
      </c>
      <c r="I586" s="2">
        <v>13621</v>
      </c>
      <c r="J586" s="2">
        <v>30156</v>
      </c>
      <c r="K586" s="2">
        <v>11315</v>
      </c>
      <c r="L586" s="2">
        <v>5326</v>
      </c>
      <c r="M586" s="2">
        <v>3924</v>
      </c>
    </row>
    <row r="587" spans="1:13">
      <c r="A587" s="5">
        <v>14</v>
      </c>
      <c r="B587" s="2">
        <v>3600</v>
      </c>
      <c r="C587" s="2">
        <v>3218</v>
      </c>
      <c r="D587" s="2">
        <v>3234</v>
      </c>
      <c r="E587" s="2">
        <v>3235</v>
      </c>
      <c r="F587" s="2">
        <v>3042</v>
      </c>
      <c r="G587" s="2">
        <v>3319</v>
      </c>
      <c r="H587" s="2">
        <v>3785</v>
      </c>
      <c r="I587" s="2">
        <v>13112</v>
      </c>
      <c r="J587" s="2">
        <v>28524</v>
      </c>
      <c r="K587" s="2">
        <v>10660</v>
      </c>
      <c r="L587" s="2">
        <v>5605</v>
      </c>
      <c r="M587" s="2">
        <v>3739</v>
      </c>
    </row>
    <row r="588" spans="1:13">
      <c r="A588" s="5">
        <v>15</v>
      </c>
      <c r="B588" s="2">
        <v>3098</v>
      </c>
      <c r="C588" s="2">
        <v>3147</v>
      </c>
      <c r="D588" s="2">
        <v>3164</v>
      </c>
      <c r="E588" s="2">
        <v>3237</v>
      </c>
      <c r="F588" s="2">
        <v>3044</v>
      </c>
      <c r="G588" s="2">
        <v>3284</v>
      </c>
      <c r="H588" s="2">
        <v>3785</v>
      </c>
      <c r="I588" s="2">
        <v>12668</v>
      </c>
      <c r="J588" s="2">
        <v>25226</v>
      </c>
      <c r="K588" s="2">
        <v>11452</v>
      </c>
      <c r="L588" s="2">
        <v>6291</v>
      </c>
      <c r="M588" s="2">
        <v>3850</v>
      </c>
    </row>
    <row r="589" spans="1:13">
      <c r="A589" s="5">
        <v>16</v>
      </c>
      <c r="B589" s="2">
        <v>3177</v>
      </c>
      <c r="C589" s="2">
        <v>3182</v>
      </c>
      <c r="D589" s="2">
        <v>3129</v>
      </c>
      <c r="E589" s="2">
        <v>3239</v>
      </c>
      <c r="F589" s="2">
        <v>3040</v>
      </c>
      <c r="G589" s="2">
        <v>3249</v>
      </c>
      <c r="H589" s="2">
        <v>3965</v>
      </c>
      <c r="I589" s="2">
        <v>12394</v>
      </c>
      <c r="J589" s="2">
        <v>23631</v>
      </c>
      <c r="K589" s="2">
        <v>11096</v>
      </c>
      <c r="L589" s="2">
        <v>6174</v>
      </c>
      <c r="M589" s="2">
        <v>4760</v>
      </c>
    </row>
    <row r="590" spans="1:13">
      <c r="A590" s="5">
        <v>17</v>
      </c>
      <c r="B590" s="2">
        <v>3213</v>
      </c>
      <c r="C590" s="2">
        <v>3218</v>
      </c>
      <c r="D590" s="2">
        <v>3129</v>
      </c>
      <c r="E590" s="2">
        <v>3165</v>
      </c>
      <c r="F590" s="2">
        <v>3042</v>
      </c>
      <c r="G590" s="2">
        <v>3245</v>
      </c>
      <c r="H590" s="2">
        <v>4365</v>
      </c>
      <c r="I590" s="2">
        <v>13628</v>
      </c>
      <c r="J590" s="2">
        <v>24573</v>
      </c>
      <c r="K590" s="2">
        <v>10779</v>
      </c>
      <c r="L590" s="2">
        <v>5704</v>
      </c>
      <c r="M590" s="2">
        <v>4130</v>
      </c>
    </row>
    <row r="591" spans="1:13">
      <c r="A591" s="5">
        <v>18</v>
      </c>
      <c r="B591" s="2">
        <v>3213</v>
      </c>
      <c r="C591" s="2">
        <v>3144</v>
      </c>
      <c r="D591" s="2">
        <v>3129</v>
      </c>
      <c r="E591" s="2">
        <v>3128</v>
      </c>
      <c r="F591" s="2">
        <v>3044</v>
      </c>
      <c r="G591" s="2">
        <v>3247</v>
      </c>
      <c r="H591" s="2">
        <v>5041</v>
      </c>
      <c r="I591" s="2">
        <v>15588</v>
      </c>
      <c r="J591" s="2">
        <v>23031</v>
      </c>
      <c r="K591" s="2">
        <v>9984</v>
      </c>
      <c r="L591" s="2">
        <v>5526</v>
      </c>
      <c r="M591" s="2">
        <v>4206</v>
      </c>
    </row>
    <row r="592" spans="1:13">
      <c r="A592" s="5">
        <v>19</v>
      </c>
      <c r="B592" s="2">
        <v>3213</v>
      </c>
      <c r="C592" s="2">
        <v>3181</v>
      </c>
      <c r="D592" s="2">
        <v>3125</v>
      </c>
      <c r="E592" s="2">
        <v>3128</v>
      </c>
      <c r="F592" s="2">
        <v>3044</v>
      </c>
      <c r="G592" s="2">
        <v>3245</v>
      </c>
      <c r="H592" s="2">
        <v>5803</v>
      </c>
      <c r="I592" s="2">
        <v>16709</v>
      </c>
      <c r="J592" s="2">
        <v>18988</v>
      </c>
      <c r="K592" s="2">
        <v>9335</v>
      </c>
      <c r="L592" s="2">
        <v>5231</v>
      </c>
      <c r="M592" s="2">
        <v>4081</v>
      </c>
    </row>
    <row r="593" spans="1:13">
      <c r="A593" s="5">
        <v>20</v>
      </c>
      <c r="B593" s="2">
        <v>3213</v>
      </c>
      <c r="C593" s="2">
        <v>3147</v>
      </c>
      <c r="D593" s="2">
        <v>3127</v>
      </c>
      <c r="E593" s="2">
        <v>3128</v>
      </c>
      <c r="F593" s="2">
        <v>3116</v>
      </c>
      <c r="G593" s="2">
        <v>3247</v>
      </c>
      <c r="H593" s="2">
        <v>5945</v>
      </c>
      <c r="I593" s="2">
        <v>17116</v>
      </c>
      <c r="J593" s="2">
        <v>17067</v>
      </c>
      <c r="K593" s="2">
        <v>9039</v>
      </c>
      <c r="L593" s="2">
        <v>5874</v>
      </c>
      <c r="M593" s="2">
        <v>3800</v>
      </c>
    </row>
    <row r="594" spans="1:13">
      <c r="A594" s="5">
        <v>21</v>
      </c>
      <c r="B594" s="2">
        <v>3213</v>
      </c>
      <c r="C594" s="2">
        <v>3182</v>
      </c>
      <c r="D594" s="2">
        <v>3129</v>
      </c>
      <c r="E594" s="2">
        <v>3276</v>
      </c>
      <c r="F594" s="2">
        <v>3078</v>
      </c>
      <c r="G594" s="2">
        <v>3249</v>
      </c>
      <c r="H594" s="2">
        <v>5675</v>
      </c>
      <c r="I594" s="2">
        <v>19563</v>
      </c>
      <c r="J594" s="2">
        <v>16784</v>
      </c>
      <c r="K594" s="2">
        <v>8479</v>
      </c>
      <c r="L594" s="2">
        <v>6235</v>
      </c>
      <c r="M594" s="2">
        <v>4414</v>
      </c>
    </row>
    <row r="595" spans="1:13">
      <c r="A595" s="5">
        <v>22</v>
      </c>
      <c r="B595" s="2">
        <v>3213</v>
      </c>
      <c r="C595" s="2">
        <v>3147</v>
      </c>
      <c r="D595" s="2">
        <v>3129</v>
      </c>
      <c r="E595" s="2">
        <v>3346</v>
      </c>
      <c r="F595" s="2">
        <v>3043</v>
      </c>
      <c r="G595" s="2">
        <v>3245</v>
      </c>
      <c r="H595" s="2">
        <v>5341</v>
      </c>
      <c r="I595" s="2">
        <v>20848</v>
      </c>
      <c r="J595" s="2">
        <v>17483</v>
      </c>
      <c r="K595" s="2">
        <v>8580</v>
      </c>
      <c r="L595" s="2">
        <v>5461</v>
      </c>
      <c r="M595" s="2">
        <v>4247</v>
      </c>
    </row>
    <row r="596" spans="1:13">
      <c r="A596" s="5">
        <v>23</v>
      </c>
      <c r="B596" s="2">
        <v>3213</v>
      </c>
      <c r="C596" s="2">
        <v>3182</v>
      </c>
      <c r="D596" s="2">
        <v>3132</v>
      </c>
      <c r="E596" s="2">
        <v>3422</v>
      </c>
      <c r="F596" s="2">
        <v>3040</v>
      </c>
      <c r="G596" s="2">
        <v>3247</v>
      </c>
      <c r="H596" s="2">
        <v>5177</v>
      </c>
      <c r="I596" s="2">
        <v>23239</v>
      </c>
      <c r="J596" s="2">
        <v>17838</v>
      </c>
      <c r="K596" s="2">
        <v>8873</v>
      </c>
      <c r="L596" s="2">
        <v>5206</v>
      </c>
      <c r="M596" s="2">
        <v>4066</v>
      </c>
    </row>
    <row r="597" spans="1:13">
      <c r="A597" s="5">
        <v>24</v>
      </c>
      <c r="B597" s="2">
        <v>3213</v>
      </c>
      <c r="C597" s="2">
        <v>3147</v>
      </c>
      <c r="D597" s="2">
        <v>3134</v>
      </c>
      <c r="E597" s="2">
        <v>3457</v>
      </c>
      <c r="F597" s="2">
        <v>3042</v>
      </c>
      <c r="G597" s="2">
        <v>3245</v>
      </c>
      <c r="H597" s="2">
        <v>5055</v>
      </c>
      <c r="I597" s="2">
        <v>26106</v>
      </c>
      <c r="J597" s="2">
        <v>16738</v>
      </c>
      <c r="K597" s="2">
        <v>9886</v>
      </c>
      <c r="L597" s="2">
        <v>5304</v>
      </c>
      <c r="M597" s="2">
        <v>4258</v>
      </c>
    </row>
    <row r="598" spans="1:13">
      <c r="A598" s="5">
        <v>25</v>
      </c>
      <c r="B598" s="2">
        <v>3213</v>
      </c>
      <c r="C598" s="2">
        <v>3179</v>
      </c>
      <c r="D598" s="2">
        <v>3204</v>
      </c>
      <c r="E598" s="2">
        <v>3381</v>
      </c>
      <c r="F598" s="2">
        <v>3044</v>
      </c>
      <c r="G598" s="2">
        <v>3247</v>
      </c>
      <c r="H598" s="2">
        <v>5174</v>
      </c>
      <c r="I598" s="2">
        <v>28526</v>
      </c>
      <c r="J598" s="2">
        <v>15191</v>
      </c>
      <c r="K598" s="2">
        <v>10530</v>
      </c>
      <c r="L598" s="2">
        <v>5205</v>
      </c>
      <c r="M598" s="2">
        <v>4176</v>
      </c>
    </row>
    <row r="599" spans="1:13">
      <c r="A599" s="5">
        <v>26</v>
      </c>
      <c r="B599" s="2">
        <v>3213</v>
      </c>
      <c r="C599" s="2">
        <v>3216</v>
      </c>
      <c r="D599" s="2">
        <v>3239</v>
      </c>
      <c r="E599" s="2">
        <v>3348</v>
      </c>
      <c r="F599" s="2">
        <v>3044</v>
      </c>
      <c r="G599" s="2">
        <v>3249</v>
      </c>
      <c r="H599" s="2">
        <v>5564</v>
      </c>
      <c r="I599" s="2">
        <v>31340</v>
      </c>
      <c r="J599" s="2">
        <v>14491</v>
      </c>
      <c r="K599" s="2">
        <v>10012</v>
      </c>
      <c r="L599" s="2">
        <v>5110</v>
      </c>
      <c r="M599" s="2">
        <v>4600</v>
      </c>
    </row>
    <row r="600" spans="1:13">
      <c r="A600" s="5">
        <v>27</v>
      </c>
      <c r="B600" s="2">
        <v>3213</v>
      </c>
      <c r="C600" s="2">
        <v>3218</v>
      </c>
      <c r="D600" s="2">
        <v>3243</v>
      </c>
      <c r="E600" s="2">
        <v>3346</v>
      </c>
      <c r="F600" s="2">
        <v>2966</v>
      </c>
      <c r="G600" s="2">
        <v>3245</v>
      </c>
      <c r="H600" s="2">
        <v>6481</v>
      </c>
      <c r="I600" s="2">
        <v>31689</v>
      </c>
      <c r="J600" s="2">
        <v>15300</v>
      </c>
      <c r="K600" s="2">
        <v>9237</v>
      </c>
      <c r="L600" s="2">
        <v>4980</v>
      </c>
      <c r="M600" s="2">
        <v>4388</v>
      </c>
    </row>
    <row r="601" spans="1:13">
      <c r="A601" s="5">
        <v>28</v>
      </c>
      <c r="B601" s="2">
        <v>3216</v>
      </c>
      <c r="C601" s="2">
        <v>3218</v>
      </c>
      <c r="D601" s="2">
        <v>3167</v>
      </c>
      <c r="E601" s="2">
        <v>3274</v>
      </c>
      <c r="F601" s="2">
        <v>2931</v>
      </c>
      <c r="G601" s="2">
        <v>3247</v>
      </c>
      <c r="H601" s="2">
        <v>7770</v>
      </c>
      <c r="I601" s="2">
        <v>29535</v>
      </c>
      <c r="J601" s="2">
        <v>15261</v>
      </c>
      <c r="K601" s="2">
        <v>8449</v>
      </c>
      <c r="L601" s="2">
        <v>4564</v>
      </c>
      <c r="M601" s="2">
        <v>4910</v>
      </c>
    </row>
    <row r="602" spans="1:13">
      <c r="A602" s="5">
        <v>29</v>
      </c>
      <c r="B602" s="2">
        <v>3147</v>
      </c>
      <c r="C602" s="2">
        <v>3221</v>
      </c>
      <c r="D602" s="2">
        <v>3206</v>
      </c>
      <c r="E602" s="2">
        <v>3239</v>
      </c>
      <c r="F602" s="2" t="s">
        <v>21</v>
      </c>
      <c r="G602" s="2">
        <v>3245</v>
      </c>
      <c r="H602" s="2">
        <v>8606</v>
      </c>
      <c r="I602" s="2">
        <v>25136</v>
      </c>
      <c r="J602" s="2">
        <v>15719</v>
      </c>
      <c r="K602" s="2">
        <v>7761</v>
      </c>
      <c r="L602" s="2">
        <v>4577</v>
      </c>
      <c r="M602" s="2">
        <v>4625</v>
      </c>
    </row>
    <row r="603" spans="1:13">
      <c r="A603" s="5">
        <v>30</v>
      </c>
      <c r="B603" s="2">
        <v>3182</v>
      </c>
      <c r="C603" s="2">
        <v>3290</v>
      </c>
      <c r="D603" s="2">
        <v>3171</v>
      </c>
      <c r="E603" s="2">
        <v>3165</v>
      </c>
      <c r="F603" s="2" t="s">
        <v>21</v>
      </c>
      <c r="G603" s="2">
        <v>3247</v>
      </c>
      <c r="H603" s="2">
        <v>8714</v>
      </c>
      <c r="I603" s="2">
        <v>22163</v>
      </c>
      <c r="J603" s="2">
        <v>17081</v>
      </c>
      <c r="K603" s="2">
        <v>7823</v>
      </c>
      <c r="L603" s="2">
        <v>4812</v>
      </c>
      <c r="M603" s="2">
        <v>4405</v>
      </c>
    </row>
    <row r="604" spans="1:13">
      <c r="A604" s="5">
        <v>31</v>
      </c>
      <c r="B604" s="2">
        <v>3147</v>
      </c>
      <c r="C604" s="2" t="s">
        <v>21</v>
      </c>
      <c r="D604" s="2">
        <v>3130</v>
      </c>
      <c r="E604" s="2">
        <v>3128</v>
      </c>
      <c r="F604" s="2" t="s">
        <v>21</v>
      </c>
      <c r="G604" s="2">
        <v>3249</v>
      </c>
      <c r="H604" s="2" t="s">
        <v>21</v>
      </c>
      <c r="I604" s="2">
        <v>21815</v>
      </c>
      <c r="J604" s="2" t="s">
        <v>21</v>
      </c>
      <c r="K604" s="2">
        <v>7588</v>
      </c>
      <c r="L604" s="2">
        <v>4660</v>
      </c>
      <c r="M604" s="2" t="s">
        <v>21</v>
      </c>
    </row>
    <row r="605" spans="1:13">
      <c r="A605" s="6"/>
      <c r="M605" s="7"/>
    </row>
    <row r="606" spans="1:13">
      <c r="A606" s="5" t="s">
        <v>14</v>
      </c>
      <c r="B606" s="2">
        <v>105719</v>
      </c>
      <c r="C606" s="2">
        <v>97179</v>
      </c>
      <c r="D606" s="2">
        <v>97971</v>
      </c>
      <c r="E606" s="2">
        <v>102408</v>
      </c>
      <c r="F606" s="2">
        <v>83836</v>
      </c>
      <c r="G606" s="2">
        <v>100257</v>
      </c>
      <c r="H606" s="2">
        <v>144095</v>
      </c>
      <c r="I606" s="2">
        <v>544243</v>
      </c>
      <c r="J606" s="2">
        <v>614329</v>
      </c>
      <c r="K606" s="2">
        <v>362261</v>
      </c>
      <c r="L606" s="2">
        <v>175850</v>
      </c>
      <c r="M606" s="2">
        <v>123546</v>
      </c>
    </row>
    <row r="607" spans="1:13">
      <c r="A607" s="5" t="s">
        <v>22</v>
      </c>
      <c r="B607" s="2">
        <v>209690.5</v>
      </c>
      <c r="C607" s="2">
        <v>192751.6</v>
      </c>
      <c r="D607" s="2">
        <v>194322.5</v>
      </c>
      <c r="E607" s="2">
        <v>203123.20000000001</v>
      </c>
      <c r="F607" s="2">
        <v>166286.20000000001</v>
      </c>
      <c r="G607" s="2">
        <v>198856.8</v>
      </c>
      <c r="H607" s="2">
        <v>285808.09999999998</v>
      </c>
      <c r="I607" s="2">
        <v>1079489.6000000001</v>
      </c>
      <c r="J607" s="2">
        <v>1218503.1000000001</v>
      </c>
      <c r="K607" s="2">
        <v>718533.8</v>
      </c>
      <c r="L607" s="2">
        <v>348793.2</v>
      </c>
      <c r="M607" s="2">
        <v>245049.8</v>
      </c>
    </row>
    <row r="608" spans="1:13">
      <c r="A608" s="5" t="s">
        <v>23</v>
      </c>
      <c r="B608" s="2">
        <v>3410.3</v>
      </c>
      <c r="C608" s="2">
        <v>3239.3</v>
      </c>
      <c r="D608" s="2">
        <v>3160.4</v>
      </c>
      <c r="E608" s="2">
        <v>3303.5</v>
      </c>
      <c r="F608" s="2">
        <v>2994.1</v>
      </c>
      <c r="G608" s="2">
        <v>3234.1</v>
      </c>
      <c r="H608" s="2">
        <v>4803.2</v>
      </c>
      <c r="I608" s="2">
        <v>17556.2</v>
      </c>
      <c r="J608" s="2">
        <v>20477.599999999999</v>
      </c>
      <c r="K608" s="2">
        <v>11685.8</v>
      </c>
      <c r="L608" s="2">
        <v>5672.6</v>
      </c>
      <c r="M608" s="2">
        <v>4118.2</v>
      </c>
    </row>
    <row r="609" spans="1:13">
      <c r="A609" s="5" t="s">
        <v>24</v>
      </c>
      <c r="B609" s="2">
        <v>3839</v>
      </c>
      <c r="C609" s="2">
        <v>3497</v>
      </c>
      <c r="D609" s="2">
        <v>3243</v>
      </c>
      <c r="E609" s="2">
        <v>3457</v>
      </c>
      <c r="F609" s="2">
        <v>3116</v>
      </c>
      <c r="G609" s="2">
        <v>3319</v>
      </c>
      <c r="H609" s="2">
        <v>8714</v>
      </c>
      <c r="I609" s="2">
        <v>31689</v>
      </c>
      <c r="J609" s="2">
        <v>30156</v>
      </c>
      <c r="K609" s="2">
        <v>18119</v>
      </c>
      <c r="L609" s="2">
        <v>7671</v>
      </c>
      <c r="M609" s="2">
        <v>4910</v>
      </c>
    </row>
    <row r="610" spans="1:13">
      <c r="A610" s="5" t="s">
        <v>25</v>
      </c>
      <c r="B610" s="2">
        <v>3098</v>
      </c>
      <c r="C610" s="2">
        <v>3144</v>
      </c>
      <c r="D610" s="2">
        <v>3019</v>
      </c>
      <c r="E610" s="2">
        <v>3128</v>
      </c>
      <c r="F610" s="2">
        <v>2859</v>
      </c>
      <c r="G610" s="2">
        <v>3129</v>
      </c>
      <c r="H610" s="2">
        <v>3445</v>
      </c>
      <c r="I610" s="2">
        <v>7598</v>
      </c>
      <c r="J610" s="2">
        <v>14491</v>
      </c>
      <c r="K610" s="2">
        <v>7588</v>
      </c>
      <c r="L610" s="2">
        <v>4564</v>
      </c>
      <c r="M610" s="2">
        <v>2947</v>
      </c>
    </row>
    <row r="611" spans="1:13">
      <c r="A611" s="11"/>
    </row>
    <row r="612" spans="1:13">
      <c r="A612" s="11"/>
    </row>
    <row r="613" spans="1:13" ht="12.9" customHeight="1">
      <c r="A613" s="115" t="s">
        <v>15</v>
      </c>
      <c r="B613" s="116"/>
      <c r="C613" s="116"/>
      <c r="D613" s="116"/>
      <c r="E613" s="116"/>
      <c r="F613" s="116"/>
      <c r="G613" s="116"/>
      <c r="H613" s="116"/>
      <c r="I613" s="116"/>
      <c r="J613" s="116"/>
      <c r="K613" s="116"/>
      <c r="L613" s="116"/>
      <c r="M613" s="117"/>
    </row>
    <row r="614" spans="1:13" ht="12.9" customHeight="1">
      <c r="A614" s="118" t="s">
        <v>16</v>
      </c>
      <c r="B614" s="97"/>
      <c r="C614" s="97"/>
      <c r="D614" s="97"/>
      <c r="E614" s="97"/>
      <c r="F614" s="97"/>
      <c r="G614" s="97"/>
      <c r="H614" s="97"/>
      <c r="I614" s="97"/>
      <c r="J614" s="97"/>
      <c r="K614" s="97"/>
      <c r="L614" s="97"/>
      <c r="M614" s="119"/>
    </row>
    <row r="615" spans="1:13" ht="12.9" customHeight="1">
      <c r="A615" s="118" t="s">
        <v>47</v>
      </c>
      <c r="B615" s="97"/>
      <c r="C615" s="97"/>
      <c r="D615" s="97"/>
      <c r="E615" s="97"/>
      <c r="F615" s="97"/>
      <c r="G615" s="97"/>
      <c r="H615" s="97"/>
      <c r="I615" s="97"/>
      <c r="J615" s="97"/>
      <c r="K615" s="97"/>
      <c r="L615" s="97"/>
      <c r="M615" s="119"/>
    </row>
    <row r="616" spans="1:13" ht="12.9" customHeight="1">
      <c r="A616" s="118" t="s">
        <v>18</v>
      </c>
      <c r="B616" s="97"/>
      <c r="C616" s="97"/>
      <c r="D616" s="97"/>
      <c r="E616" s="97"/>
      <c r="F616" s="97"/>
      <c r="G616" s="97"/>
      <c r="H616" s="97"/>
      <c r="I616" s="97"/>
      <c r="J616" s="97"/>
      <c r="K616" s="97"/>
      <c r="L616" s="97"/>
      <c r="M616" s="119"/>
    </row>
    <row r="617" spans="1:13" ht="12.9" customHeight="1">
      <c r="A617" s="120" t="s">
        <v>19</v>
      </c>
      <c r="B617" s="121"/>
      <c r="C617" s="121"/>
      <c r="D617" s="121"/>
      <c r="E617" s="121"/>
      <c r="F617" s="121"/>
      <c r="G617" s="121"/>
      <c r="H617" s="121"/>
      <c r="I617" s="121"/>
      <c r="J617" s="121"/>
      <c r="K617" s="121"/>
      <c r="L617" s="121"/>
      <c r="M617" s="122"/>
    </row>
    <row r="618" spans="1:13">
      <c r="A618" s="123" t="s">
        <v>20</v>
      </c>
      <c r="B618" s="1" t="s">
        <v>0</v>
      </c>
      <c r="C618" s="1" t="s">
        <v>1</v>
      </c>
      <c r="D618" s="1" t="s">
        <v>2</v>
      </c>
      <c r="E618" s="1" t="s">
        <v>3</v>
      </c>
      <c r="F618" s="1" t="s">
        <v>4</v>
      </c>
      <c r="G618" s="1" t="s">
        <v>5</v>
      </c>
      <c r="H618" s="1" t="s">
        <v>6</v>
      </c>
      <c r="I618" s="1" t="s">
        <v>7</v>
      </c>
      <c r="J618" s="1" t="s">
        <v>8</v>
      </c>
      <c r="K618" s="1" t="s">
        <v>9</v>
      </c>
      <c r="L618" s="1" t="s">
        <v>10</v>
      </c>
      <c r="M618" s="1" t="s">
        <v>13</v>
      </c>
    </row>
    <row r="619" spans="1:13">
      <c r="A619" s="124"/>
      <c r="B619" s="4">
        <v>1923</v>
      </c>
      <c r="C619" s="4">
        <v>1923</v>
      </c>
      <c r="D619" s="4">
        <v>1923</v>
      </c>
      <c r="E619" s="4">
        <v>1924</v>
      </c>
      <c r="F619" s="4">
        <v>1924</v>
      </c>
      <c r="G619" s="4">
        <v>1924</v>
      </c>
      <c r="H619" s="4">
        <v>1924</v>
      </c>
      <c r="I619" s="4">
        <v>1924</v>
      </c>
      <c r="J619" s="4">
        <v>1924</v>
      </c>
      <c r="K619" s="4">
        <v>1924</v>
      </c>
      <c r="L619" s="4">
        <v>1924</v>
      </c>
      <c r="M619" s="4">
        <v>1924</v>
      </c>
    </row>
    <row r="620" spans="1:13">
      <c r="A620" s="5">
        <v>1</v>
      </c>
      <c r="B620" s="2">
        <v>4260</v>
      </c>
      <c r="C620" s="2">
        <v>3085</v>
      </c>
      <c r="D620" s="2">
        <v>3306</v>
      </c>
      <c r="E620" s="2">
        <v>3182</v>
      </c>
      <c r="F620" s="2">
        <v>3183</v>
      </c>
      <c r="G620" s="2">
        <v>3047</v>
      </c>
      <c r="H620" s="2">
        <v>2580</v>
      </c>
      <c r="I620" s="2">
        <v>7516</v>
      </c>
      <c r="J620" s="2">
        <v>9621</v>
      </c>
      <c r="K620" s="2">
        <v>7629</v>
      </c>
      <c r="L620" s="2">
        <v>3510</v>
      </c>
      <c r="M620" s="2">
        <v>2959</v>
      </c>
    </row>
    <row r="621" spans="1:13">
      <c r="A621" s="5">
        <v>2</v>
      </c>
      <c r="B621" s="2">
        <v>4274</v>
      </c>
      <c r="C621" s="2">
        <v>3063</v>
      </c>
      <c r="D621" s="2">
        <v>3189</v>
      </c>
      <c r="E621" s="2">
        <v>3050</v>
      </c>
      <c r="F621" s="2">
        <v>3286</v>
      </c>
      <c r="G621" s="2">
        <v>3012</v>
      </c>
      <c r="H621" s="2">
        <v>2617</v>
      </c>
      <c r="I621" s="2">
        <v>8676</v>
      </c>
      <c r="J621" s="2">
        <v>9433</v>
      </c>
      <c r="K621" s="2">
        <v>6619</v>
      </c>
      <c r="L621" s="2">
        <v>3311</v>
      </c>
      <c r="M621" s="2">
        <v>3046</v>
      </c>
    </row>
    <row r="622" spans="1:13">
      <c r="A622" s="5">
        <v>3</v>
      </c>
      <c r="B622" s="2">
        <v>4144</v>
      </c>
      <c r="C622" s="2">
        <v>3233</v>
      </c>
      <c r="D622" s="2">
        <v>3089</v>
      </c>
      <c r="E622" s="2">
        <v>2952</v>
      </c>
      <c r="F622" s="2">
        <v>3319</v>
      </c>
      <c r="G622" s="2">
        <v>3079</v>
      </c>
      <c r="H622" s="2">
        <v>2619</v>
      </c>
      <c r="I622" s="2">
        <v>9909</v>
      </c>
      <c r="J622" s="2">
        <v>11253</v>
      </c>
      <c r="K622" s="2">
        <v>7029</v>
      </c>
      <c r="L622" s="2">
        <v>3207</v>
      </c>
      <c r="M622" s="2">
        <v>2767</v>
      </c>
    </row>
    <row r="623" spans="1:13">
      <c r="A623" s="5">
        <v>4</v>
      </c>
      <c r="B623" s="2">
        <v>4094</v>
      </c>
      <c r="C623" s="2">
        <v>3236</v>
      </c>
      <c r="D623" s="2">
        <v>3119</v>
      </c>
      <c r="E623" s="2">
        <v>2917</v>
      </c>
      <c r="F623" s="2">
        <v>3252</v>
      </c>
      <c r="G623" s="2">
        <v>3045</v>
      </c>
      <c r="H623" s="2">
        <v>2698</v>
      </c>
      <c r="I623" s="2">
        <v>10986</v>
      </c>
      <c r="J623" s="2">
        <v>11696</v>
      </c>
      <c r="K623" s="2">
        <v>6128</v>
      </c>
      <c r="L623" s="2">
        <v>3476</v>
      </c>
      <c r="M623" s="2">
        <v>3039</v>
      </c>
    </row>
    <row r="624" spans="1:13">
      <c r="A624" s="5">
        <v>5</v>
      </c>
      <c r="B624" s="2">
        <v>4117</v>
      </c>
      <c r="C624" s="2">
        <v>3226</v>
      </c>
      <c r="D624" s="2">
        <v>3019</v>
      </c>
      <c r="E624" s="2">
        <v>2918</v>
      </c>
      <c r="F624" s="2">
        <v>3286</v>
      </c>
      <c r="G624" s="2">
        <v>3082</v>
      </c>
      <c r="H624" s="2">
        <v>2783</v>
      </c>
      <c r="I624" s="2">
        <v>12175</v>
      </c>
      <c r="J624" s="2">
        <v>14541</v>
      </c>
      <c r="K624" s="2">
        <v>6586</v>
      </c>
      <c r="L624" s="2">
        <v>3793</v>
      </c>
      <c r="M624" s="2">
        <v>3089</v>
      </c>
    </row>
    <row r="625" spans="1:13">
      <c r="A625" s="5">
        <v>6</v>
      </c>
      <c r="B625" s="2">
        <v>4390</v>
      </c>
      <c r="C625" s="2">
        <v>3244</v>
      </c>
      <c r="D625" s="2">
        <v>2899</v>
      </c>
      <c r="E625" s="2">
        <v>2850</v>
      </c>
      <c r="F625" s="2">
        <v>3252</v>
      </c>
      <c r="G625" s="2">
        <v>3047</v>
      </c>
      <c r="H625" s="2">
        <v>2785</v>
      </c>
      <c r="I625" s="2">
        <v>11112</v>
      </c>
      <c r="J625" s="2">
        <v>14524</v>
      </c>
      <c r="K625" s="2">
        <v>6717</v>
      </c>
      <c r="L625" s="2">
        <v>3459</v>
      </c>
      <c r="M625" s="2">
        <v>3461</v>
      </c>
    </row>
    <row r="626" spans="1:13">
      <c r="A626" s="5">
        <v>7</v>
      </c>
      <c r="B626" s="2">
        <v>4405</v>
      </c>
      <c r="C626" s="2">
        <v>3240</v>
      </c>
      <c r="D626" s="2">
        <v>2832</v>
      </c>
      <c r="E626" s="2">
        <v>2744</v>
      </c>
      <c r="F626" s="2">
        <v>3218</v>
      </c>
      <c r="G626" s="2">
        <v>3082</v>
      </c>
      <c r="H626" s="2">
        <v>3062</v>
      </c>
      <c r="I626" s="2">
        <v>9600</v>
      </c>
      <c r="J626" s="2">
        <v>13270</v>
      </c>
      <c r="K626" s="2">
        <v>7710</v>
      </c>
      <c r="L626" s="2">
        <v>3293</v>
      </c>
      <c r="M626" s="2">
        <v>3113</v>
      </c>
    </row>
    <row r="627" spans="1:13">
      <c r="A627" s="5">
        <v>8</v>
      </c>
      <c r="B627" s="2">
        <v>4336</v>
      </c>
      <c r="C627" s="2">
        <v>3109</v>
      </c>
      <c r="D627" s="2">
        <v>2802</v>
      </c>
      <c r="E627" s="2">
        <v>2712</v>
      </c>
      <c r="F627" s="2">
        <v>3215</v>
      </c>
      <c r="G627" s="2">
        <v>3047</v>
      </c>
      <c r="H627" s="2">
        <v>3478</v>
      </c>
      <c r="I627" s="2">
        <v>9117</v>
      </c>
      <c r="J627" s="2">
        <v>12297</v>
      </c>
      <c r="K627" s="2">
        <v>8022</v>
      </c>
      <c r="L627" s="2">
        <v>3760</v>
      </c>
      <c r="M627" s="2">
        <v>2912</v>
      </c>
    </row>
    <row r="628" spans="1:13">
      <c r="A628" s="5">
        <v>9</v>
      </c>
      <c r="B628" s="2">
        <v>4293</v>
      </c>
      <c r="C628" s="2">
        <v>3241</v>
      </c>
      <c r="D628" s="2">
        <v>2807</v>
      </c>
      <c r="E628" s="2">
        <v>2710</v>
      </c>
      <c r="F628" s="2">
        <v>3217</v>
      </c>
      <c r="G628" s="2">
        <v>3082</v>
      </c>
      <c r="H628" s="2">
        <v>3849</v>
      </c>
      <c r="I628" s="2">
        <v>9524</v>
      </c>
      <c r="J628" s="2">
        <v>10737</v>
      </c>
      <c r="K628" s="2">
        <v>6824</v>
      </c>
      <c r="L628" s="2">
        <v>3660</v>
      </c>
      <c r="M628" s="2">
        <v>3246</v>
      </c>
    </row>
    <row r="629" spans="1:13">
      <c r="A629" s="5">
        <v>10</v>
      </c>
      <c r="B629" s="2">
        <v>4206</v>
      </c>
      <c r="C629" s="2">
        <v>3316</v>
      </c>
      <c r="D629" s="2">
        <v>2738</v>
      </c>
      <c r="E629" s="2">
        <v>2712</v>
      </c>
      <c r="F629" s="2">
        <v>3148</v>
      </c>
      <c r="G629" s="2">
        <v>3044</v>
      </c>
      <c r="H629" s="2">
        <v>4001</v>
      </c>
      <c r="I629" s="2">
        <v>10141</v>
      </c>
      <c r="J629" s="2">
        <v>9767</v>
      </c>
      <c r="K629" s="2">
        <v>6286</v>
      </c>
      <c r="L629" s="2">
        <v>3602</v>
      </c>
      <c r="M629" s="2">
        <v>3481</v>
      </c>
    </row>
    <row r="630" spans="1:13">
      <c r="A630" s="5">
        <v>11</v>
      </c>
      <c r="B630" s="2">
        <v>4078</v>
      </c>
      <c r="C630" s="2">
        <v>3460</v>
      </c>
      <c r="D630" s="2">
        <v>2702</v>
      </c>
      <c r="E630" s="2">
        <v>2781</v>
      </c>
      <c r="F630" s="2">
        <v>3113</v>
      </c>
      <c r="G630" s="2">
        <v>2681</v>
      </c>
      <c r="H630" s="2">
        <v>4153</v>
      </c>
      <c r="I630" s="2">
        <v>11007</v>
      </c>
      <c r="J630" s="2">
        <v>9306</v>
      </c>
      <c r="K630" s="2">
        <v>5917</v>
      </c>
      <c r="L630" s="2">
        <v>3245</v>
      </c>
      <c r="M630" s="2">
        <v>3342</v>
      </c>
    </row>
    <row r="631" spans="1:13">
      <c r="A631" s="5">
        <v>12</v>
      </c>
      <c r="B631" s="2">
        <v>3982</v>
      </c>
      <c r="C631" s="2">
        <v>3533</v>
      </c>
      <c r="D631" s="2">
        <v>2773</v>
      </c>
      <c r="E631" s="2">
        <v>2744</v>
      </c>
      <c r="F631" s="2">
        <v>3113</v>
      </c>
      <c r="G631" s="2">
        <v>2718</v>
      </c>
      <c r="H631" s="2">
        <v>4279</v>
      </c>
      <c r="I631" s="2">
        <v>12912</v>
      </c>
      <c r="J631" s="2">
        <v>8923</v>
      </c>
      <c r="K631" s="2">
        <v>5691</v>
      </c>
      <c r="L631" s="2">
        <v>3387</v>
      </c>
      <c r="M631" s="2">
        <v>3166</v>
      </c>
    </row>
    <row r="632" spans="1:13">
      <c r="A632" s="5">
        <v>13</v>
      </c>
      <c r="B632" s="2">
        <v>3840</v>
      </c>
      <c r="C632" s="2">
        <v>3463</v>
      </c>
      <c r="D632" s="2">
        <v>2738</v>
      </c>
      <c r="E632" s="2">
        <v>2712</v>
      </c>
      <c r="F632" s="2">
        <v>3183</v>
      </c>
      <c r="G632" s="2">
        <v>2718</v>
      </c>
      <c r="H632" s="2">
        <v>4847</v>
      </c>
      <c r="I632" s="2">
        <v>15042</v>
      </c>
      <c r="J632" s="2">
        <v>10542</v>
      </c>
      <c r="K632" s="2">
        <v>5781</v>
      </c>
      <c r="L632" s="2">
        <v>3574</v>
      </c>
      <c r="M632" s="2">
        <v>3057</v>
      </c>
    </row>
    <row r="633" spans="1:13">
      <c r="A633" s="5">
        <v>14</v>
      </c>
      <c r="B633" s="2">
        <v>3725</v>
      </c>
      <c r="C633" s="2">
        <v>3316</v>
      </c>
      <c r="D633" s="2">
        <v>2770</v>
      </c>
      <c r="E633" s="2">
        <v>2713</v>
      </c>
      <c r="F633" s="2">
        <v>3148</v>
      </c>
      <c r="G633" s="2">
        <v>2718</v>
      </c>
      <c r="H633" s="2">
        <v>5923</v>
      </c>
      <c r="I633" s="2">
        <v>16687</v>
      </c>
      <c r="J633" s="2">
        <v>11251</v>
      </c>
      <c r="K633" s="2">
        <v>5372</v>
      </c>
      <c r="L633" s="2">
        <v>3595</v>
      </c>
      <c r="M633" s="2">
        <v>2873</v>
      </c>
    </row>
    <row r="634" spans="1:13">
      <c r="A634" s="5">
        <v>15</v>
      </c>
      <c r="B634" s="2">
        <v>3710</v>
      </c>
      <c r="C634" s="2">
        <v>3309</v>
      </c>
      <c r="D634" s="2">
        <v>2807</v>
      </c>
      <c r="E634" s="2">
        <v>2710</v>
      </c>
      <c r="F634" s="2">
        <v>3113</v>
      </c>
      <c r="G634" s="2">
        <v>2718</v>
      </c>
      <c r="H634" s="2">
        <v>6473</v>
      </c>
      <c r="I634" s="2">
        <v>17574</v>
      </c>
      <c r="J634" s="2">
        <v>12295</v>
      </c>
      <c r="K634" s="2">
        <v>5204</v>
      </c>
      <c r="L634" s="2">
        <v>3471</v>
      </c>
      <c r="M634" s="2">
        <v>2741</v>
      </c>
    </row>
    <row r="635" spans="1:13">
      <c r="A635" s="5">
        <v>16</v>
      </c>
      <c r="B635" s="2">
        <v>3660</v>
      </c>
      <c r="C635" s="2">
        <v>3289</v>
      </c>
      <c r="D635" s="2">
        <v>2805</v>
      </c>
      <c r="E635" s="2">
        <v>2712</v>
      </c>
      <c r="F635" s="2">
        <v>3183</v>
      </c>
      <c r="G635" s="2">
        <v>2714</v>
      </c>
      <c r="H635" s="2">
        <v>5554</v>
      </c>
      <c r="I635" s="2">
        <v>18288</v>
      </c>
      <c r="J635" s="2">
        <v>12854</v>
      </c>
      <c r="K635" s="2">
        <v>4755</v>
      </c>
      <c r="L635" s="2">
        <v>3729</v>
      </c>
      <c r="M635" s="2">
        <v>3093</v>
      </c>
    </row>
    <row r="636" spans="1:13">
      <c r="A636" s="5">
        <v>17</v>
      </c>
      <c r="B636" s="2">
        <v>3608</v>
      </c>
      <c r="C636" s="2">
        <v>3251</v>
      </c>
      <c r="D636" s="2">
        <v>2807</v>
      </c>
      <c r="E636" s="2">
        <v>2710</v>
      </c>
      <c r="F636" s="2">
        <v>3148</v>
      </c>
      <c r="G636" s="2">
        <v>2716</v>
      </c>
      <c r="H636" s="2">
        <v>5045</v>
      </c>
      <c r="I636" s="2">
        <v>19447</v>
      </c>
      <c r="J636" s="2">
        <v>12365</v>
      </c>
      <c r="K636" s="2">
        <v>4037</v>
      </c>
      <c r="L636" s="2">
        <v>3069</v>
      </c>
      <c r="M636" s="2">
        <v>3047</v>
      </c>
    </row>
    <row r="637" spans="1:13">
      <c r="A637" s="5">
        <v>18</v>
      </c>
      <c r="B637" s="2">
        <v>3605</v>
      </c>
      <c r="C637" s="2">
        <v>3199</v>
      </c>
      <c r="D637" s="2">
        <v>2805</v>
      </c>
      <c r="E637" s="2">
        <v>2712</v>
      </c>
      <c r="F637" s="2">
        <v>3180</v>
      </c>
      <c r="G637" s="2">
        <v>2718</v>
      </c>
      <c r="H637" s="2">
        <v>4637</v>
      </c>
      <c r="I637" s="2">
        <v>19986</v>
      </c>
      <c r="J637" s="2">
        <v>11848</v>
      </c>
      <c r="K637" s="2">
        <v>4224</v>
      </c>
      <c r="L637" s="2">
        <v>2591</v>
      </c>
      <c r="M637" s="2">
        <v>3074</v>
      </c>
    </row>
    <row r="638" spans="1:13">
      <c r="A638" s="5">
        <v>19</v>
      </c>
      <c r="B638" s="2">
        <v>3570</v>
      </c>
      <c r="C638" s="2">
        <v>3081</v>
      </c>
      <c r="D638" s="2">
        <v>2807</v>
      </c>
      <c r="E638" s="2">
        <v>2710</v>
      </c>
      <c r="F638" s="2">
        <v>3217</v>
      </c>
      <c r="G638" s="2">
        <v>2647</v>
      </c>
      <c r="H638" s="2">
        <v>4309</v>
      </c>
      <c r="I638" s="2">
        <v>20289</v>
      </c>
      <c r="J638" s="2">
        <v>10725</v>
      </c>
      <c r="K638" s="2">
        <v>3897</v>
      </c>
      <c r="L638" s="2">
        <v>3059</v>
      </c>
      <c r="M638" s="2">
        <v>3094</v>
      </c>
    </row>
    <row r="639" spans="1:13">
      <c r="A639" s="5">
        <v>20</v>
      </c>
      <c r="B639" s="2">
        <v>3493</v>
      </c>
      <c r="C639" s="2">
        <v>3126</v>
      </c>
      <c r="D639" s="2">
        <v>2805</v>
      </c>
      <c r="E639" s="2">
        <v>2712</v>
      </c>
      <c r="F639" s="2">
        <v>3218</v>
      </c>
      <c r="G639" s="2">
        <v>2682</v>
      </c>
      <c r="H639" s="2">
        <v>4389</v>
      </c>
      <c r="I639" s="2">
        <v>19931</v>
      </c>
      <c r="J639" s="2">
        <v>10321</v>
      </c>
      <c r="K639" s="2">
        <v>4480</v>
      </c>
      <c r="L639" s="2">
        <v>3076</v>
      </c>
      <c r="M639" s="2">
        <v>3068</v>
      </c>
    </row>
    <row r="640" spans="1:13">
      <c r="A640" s="5">
        <v>21</v>
      </c>
      <c r="B640" s="2">
        <v>3487</v>
      </c>
      <c r="C640" s="2">
        <v>3346</v>
      </c>
      <c r="D640" s="2">
        <v>2803</v>
      </c>
      <c r="E640" s="2">
        <v>2713</v>
      </c>
      <c r="F640" s="2">
        <v>3222</v>
      </c>
      <c r="G640" s="2">
        <v>2718</v>
      </c>
      <c r="H640" s="2">
        <v>4932</v>
      </c>
      <c r="I640" s="2">
        <v>19423</v>
      </c>
      <c r="J640" s="2">
        <v>9109</v>
      </c>
      <c r="K640" s="2">
        <v>5478</v>
      </c>
      <c r="L640" s="2">
        <v>3590</v>
      </c>
      <c r="M640" s="2">
        <v>2893</v>
      </c>
    </row>
    <row r="641" spans="1:13">
      <c r="A641" s="5">
        <v>22</v>
      </c>
      <c r="B641" s="2">
        <v>3435</v>
      </c>
      <c r="C641" s="2">
        <v>3399</v>
      </c>
      <c r="D641" s="2">
        <v>2739</v>
      </c>
      <c r="E641" s="2">
        <v>2710</v>
      </c>
      <c r="F641" s="2">
        <v>3223</v>
      </c>
      <c r="G641" s="2">
        <v>2718</v>
      </c>
      <c r="H641" s="2">
        <v>5973</v>
      </c>
      <c r="I641" s="2">
        <v>19250</v>
      </c>
      <c r="J641" s="2">
        <v>8066</v>
      </c>
      <c r="K641" s="2">
        <v>4853</v>
      </c>
      <c r="L641" s="2">
        <v>3240</v>
      </c>
      <c r="M641" s="2">
        <v>2870</v>
      </c>
    </row>
    <row r="642" spans="1:13">
      <c r="A642" s="5">
        <v>23</v>
      </c>
      <c r="B642" s="2">
        <v>3443</v>
      </c>
      <c r="C642" s="2">
        <v>3399</v>
      </c>
      <c r="D642" s="2">
        <v>2771</v>
      </c>
      <c r="E642" s="2">
        <v>2645</v>
      </c>
      <c r="F642" s="2">
        <v>3223</v>
      </c>
      <c r="G642" s="2">
        <v>2714</v>
      </c>
      <c r="H642" s="2">
        <v>7461</v>
      </c>
      <c r="I642" s="2">
        <v>18875</v>
      </c>
      <c r="J642" s="2">
        <v>8195</v>
      </c>
      <c r="K642" s="2">
        <v>4558</v>
      </c>
      <c r="L642" s="2">
        <v>3376</v>
      </c>
      <c r="M642" s="2">
        <v>2923</v>
      </c>
    </row>
    <row r="643" spans="1:13">
      <c r="A643" s="5">
        <v>24</v>
      </c>
      <c r="B643" s="2">
        <v>3443</v>
      </c>
      <c r="C643" s="2">
        <v>3292</v>
      </c>
      <c r="D643" s="2">
        <v>2807</v>
      </c>
      <c r="E643" s="2">
        <v>2613</v>
      </c>
      <c r="F643" s="2">
        <v>3153</v>
      </c>
      <c r="G643" s="2">
        <v>2716</v>
      </c>
      <c r="H643" s="2">
        <v>8349</v>
      </c>
      <c r="I643" s="2">
        <v>17100</v>
      </c>
      <c r="J643" s="2">
        <v>8331</v>
      </c>
      <c r="K643" s="2">
        <v>3952</v>
      </c>
      <c r="L643" s="2">
        <v>3182</v>
      </c>
      <c r="M643" s="2">
        <v>2873</v>
      </c>
    </row>
    <row r="644" spans="1:13">
      <c r="A644" s="5">
        <v>25</v>
      </c>
      <c r="B644" s="2">
        <v>3403</v>
      </c>
      <c r="C644" s="2">
        <v>3366</v>
      </c>
      <c r="D644" s="2">
        <v>2805</v>
      </c>
      <c r="E644" s="2">
        <v>2613</v>
      </c>
      <c r="F644" s="2">
        <v>3044</v>
      </c>
      <c r="G644" s="2">
        <v>2718</v>
      </c>
      <c r="H644" s="2">
        <v>7819</v>
      </c>
      <c r="I644" s="2">
        <v>15758</v>
      </c>
      <c r="J644" s="2">
        <v>8792</v>
      </c>
      <c r="K644" s="2">
        <v>5285</v>
      </c>
      <c r="L644" s="2">
        <v>2989</v>
      </c>
      <c r="M644" s="2">
        <v>2813</v>
      </c>
    </row>
    <row r="645" spans="1:13">
      <c r="A645" s="5">
        <v>26</v>
      </c>
      <c r="B645" s="2">
        <v>3323</v>
      </c>
      <c r="C645" s="2">
        <v>3362</v>
      </c>
      <c r="D645" s="2">
        <v>2736</v>
      </c>
      <c r="E645" s="2">
        <v>2613</v>
      </c>
      <c r="F645" s="2">
        <v>3081</v>
      </c>
      <c r="G645" s="2">
        <v>2718</v>
      </c>
      <c r="H645" s="2">
        <v>6673</v>
      </c>
      <c r="I645" s="2">
        <v>15771</v>
      </c>
      <c r="J645" s="2">
        <v>8577</v>
      </c>
      <c r="K645" s="2">
        <v>4713</v>
      </c>
      <c r="L645" s="2">
        <v>2591</v>
      </c>
      <c r="M645" s="2">
        <v>3092</v>
      </c>
    </row>
    <row r="646" spans="1:13">
      <c r="A646" s="5">
        <v>27</v>
      </c>
      <c r="B646" s="2">
        <v>3293</v>
      </c>
      <c r="C646" s="2">
        <v>3262</v>
      </c>
      <c r="D646" s="2">
        <v>2706</v>
      </c>
      <c r="E646" s="2">
        <v>2613</v>
      </c>
      <c r="F646" s="2">
        <v>3118</v>
      </c>
      <c r="G646" s="2">
        <v>2721</v>
      </c>
      <c r="H646" s="2">
        <v>5981</v>
      </c>
      <c r="I646" s="2">
        <v>16014</v>
      </c>
      <c r="J646" s="2">
        <v>9039</v>
      </c>
      <c r="K646" s="2">
        <v>4967</v>
      </c>
      <c r="L646" s="2">
        <v>2394</v>
      </c>
      <c r="M646" s="2">
        <v>2935</v>
      </c>
    </row>
    <row r="647" spans="1:13">
      <c r="A647" s="5">
        <v>28</v>
      </c>
      <c r="B647" s="2">
        <v>3273</v>
      </c>
      <c r="C647" s="2">
        <v>3150</v>
      </c>
      <c r="D647" s="2">
        <v>2704</v>
      </c>
      <c r="E647" s="2">
        <v>2613</v>
      </c>
      <c r="F647" s="2">
        <v>3118</v>
      </c>
      <c r="G647" s="2">
        <v>2793</v>
      </c>
      <c r="H647" s="2">
        <v>5934</v>
      </c>
      <c r="I647" s="2">
        <v>14077</v>
      </c>
      <c r="J647" s="2">
        <v>8778</v>
      </c>
      <c r="K647" s="2">
        <v>4662</v>
      </c>
      <c r="L647" s="2">
        <v>2753</v>
      </c>
      <c r="M647" s="2">
        <v>2833</v>
      </c>
    </row>
    <row r="648" spans="1:13">
      <c r="A648" s="5">
        <v>29</v>
      </c>
      <c r="B648" s="2">
        <v>3273</v>
      </c>
      <c r="C648" s="2">
        <v>3176</v>
      </c>
      <c r="D648" s="2">
        <v>2702</v>
      </c>
      <c r="E648" s="2">
        <v>2613</v>
      </c>
      <c r="F648" s="2">
        <v>3118</v>
      </c>
      <c r="G648" s="2">
        <v>2684</v>
      </c>
      <c r="H648" s="2">
        <v>6299</v>
      </c>
      <c r="I648" s="2">
        <v>13023</v>
      </c>
      <c r="J648" s="2">
        <v>8373</v>
      </c>
      <c r="K648" s="2">
        <v>4187</v>
      </c>
      <c r="L648" s="2">
        <v>2766</v>
      </c>
      <c r="M648" s="2">
        <v>2935</v>
      </c>
    </row>
    <row r="649" spans="1:13">
      <c r="A649" s="5">
        <v>30</v>
      </c>
      <c r="B649" s="2">
        <v>3240</v>
      </c>
      <c r="C649" s="2">
        <v>3252</v>
      </c>
      <c r="D649" s="2">
        <v>2975</v>
      </c>
      <c r="E649" s="2">
        <v>2613</v>
      </c>
      <c r="F649" s="2" t="s">
        <v>21</v>
      </c>
      <c r="G649" s="2">
        <v>2686</v>
      </c>
      <c r="H649" s="2">
        <v>6783</v>
      </c>
      <c r="I649" s="2">
        <v>11535</v>
      </c>
      <c r="J649" s="2">
        <v>7478</v>
      </c>
      <c r="K649" s="2">
        <v>3650</v>
      </c>
      <c r="L649" s="2">
        <v>2623</v>
      </c>
      <c r="M649" s="2">
        <v>3107</v>
      </c>
    </row>
    <row r="650" spans="1:13">
      <c r="A650" s="5">
        <v>31</v>
      </c>
      <c r="B650" s="2">
        <v>3181</v>
      </c>
      <c r="C650" s="2" t="s">
        <v>21</v>
      </c>
      <c r="D650" s="2">
        <v>3313</v>
      </c>
      <c r="E650" s="2">
        <v>2613</v>
      </c>
      <c r="F650" s="2" t="s">
        <v>21</v>
      </c>
      <c r="G650" s="2">
        <v>2723</v>
      </c>
      <c r="H650" s="2" t="s">
        <v>21</v>
      </c>
      <c r="I650" s="2">
        <v>10236</v>
      </c>
      <c r="J650" s="2" t="s">
        <v>21</v>
      </c>
      <c r="K650" s="2">
        <v>3512</v>
      </c>
      <c r="L650" s="2">
        <v>2596</v>
      </c>
      <c r="M650" s="2" t="s">
        <v>21</v>
      </c>
    </row>
    <row r="651" spans="1:13">
      <c r="A651" s="6"/>
      <c r="M651" s="7"/>
    </row>
    <row r="652" spans="1:13">
      <c r="A652" s="5" t="s">
        <v>14</v>
      </c>
      <c r="B652" s="2">
        <v>116584</v>
      </c>
      <c r="C652" s="2">
        <v>98024</v>
      </c>
      <c r="D652" s="2">
        <v>88680</v>
      </c>
      <c r="E652" s="2">
        <v>84935</v>
      </c>
      <c r="F652" s="2">
        <v>92292</v>
      </c>
      <c r="G652" s="2">
        <v>87506</v>
      </c>
      <c r="H652" s="2">
        <v>146285</v>
      </c>
      <c r="I652" s="2">
        <v>440981</v>
      </c>
      <c r="J652" s="2">
        <v>312307</v>
      </c>
      <c r="K652" s="2">
        <v>168725</v>
      </c>
      <c r="L652" s="2">
        <v>99967</v>
      </c>
      <c r="M652" s="2">
        <v>90942</v>
      </c>
    </row>
    <row r="653" spans="1:13">
      <c r="A653" s="5" t="s">
        <v>22</v>
      </c>
      <c r="B653" s="2">
        <v>231240.9</v>
      </c>
      <c r="C653" s="2">
        <v>194427.7</v>
      </c>
      <c r="D653" s="2">
        <v>175894.1</v>
      </c>
      <c r="E653" s="2">
        <v>168466</v>
      </c>
      <c r="F653" s="2">
        <v>183058.4</v>
      </c>
      <c r="G653" s="2">
        <v>173565.5</v>
      </c>
      <c r="H653" s="2">
        <v>290151.90000000002</v>
      </c>
      <c r="I653" s="2">
        <v>874672.6</v>
      </c>
      <c r="J653" s="2">
        <v>619451.6</v>
      </c>
      <c r="K653" s="2">
        <v>334661</v>
      </c>
      <c r="L653" s="2">
        <v>198281.5</v>
      </c>
      <c r="M653" s="2">
        <v>180380.7</v>
      </c>
    </row>
    <row r="654" spans="1:13">
      <c r="A654" s="5" t="s">
        <v>23</v>
      </c>
      <c r="B654" s="2">
        <v>3760.8</v>
      </c>
      <c r="C654" s="2">
        <v>3267.5</v>
      </c>
      <c r="D654" s="2">
        <v>2860.6</v>
      </c>
      <c r="E654" s="2">
        <v>2739.8</v>
      </c>
      <c r="F654" s="2">
        <v>3182.5</v>
      </c>
      <c r="G654" s="2">
        <v>2822.8</v>
      </c>
      <c r="H654" s="2">
        <v>4876.2</v>
      </c>
      <c r="I654" s="2">
        <v>14225.2</v>
      </c>
      <c r="J654" s="2">
        <v>10410.200000000001</v>
      </c>
      <c r="K654" s="2">
        <v>5442.7</v>
      </c>
      <c r="L654" s="2">
        <v>3224.7</v>
      </c>
      <c r="M654" s="2">
        <v>3031.4</v>
      </c>
    </row>
    <row r="655" spans="1:13">
      <c r="A655" s="5" t="s">
        <v>24</v>
      </c>
      <c r="B655" s="2">
        <v>4405</v>
      </c>
      <c r="C655" s="2">
        <v>3533</v>
      </c>
      <c r="D655" s="2">
        <v>3313</v>
      </c>
      <c r="E655" s="2">
        <v>3182</v>
      </c>
      <c r="F655" s="2">
        <v>3319</v>
      </c>
      <c r="G655" s="2">
        <v>3082</v>
      </c>
      <c r="H655" s="2">
        <v>8349</v>
      </c>
      <c r="I655" s="2">
        <v>20289</v>
      </c>
      <c r="J655" s="2">
        <v>14541</v>
      </c>
      <c r="K655" s="2">
        <v>8022</v>
      </c>
      <c r="L655" s="2">
        <v>3793</v>
      </c>
      <c r="M655" s="2">
        <v>3481</v>
      </c>
    </row>
    <row r="656" spans="1:13">
      <c r="A656" s="5" t="s">
        <v>25</v>
      </c>
      <c r="B656" s="2">
        <v>3181</v>
      </c>
      <c r="C656" s="2">
        <v>3063</v>
      </c>
      <c r="D656" s="2">
        <v>2702</v>
      </c>
      <c r="E656" s="2">
        <v>2613</v>
      </c>
      <c r="F656" s="2">
        <v>3044</v>
      </c>
      <c r="G656" s="2">
        <v>2647</v>
      </c>
      <c r="H656" s="2">
        <v>2580</v>
      </c>
      <c r="I656" s="2">
        <v>7516</v>
      </c>
      <c r="J656" s="2">
        <v>7478</v>
      </c>
      <c r="K656" s="2">
        <v>3512</v>
      </c>
      <c r="L656" s="2">
        <v>2394</v>
      </c>
      <c r="M656" s="2">
        <v>2741</v>
      </c>
    </row>
    <row r="657" spans="1:13">
      <c r="A657" s="11"/>
    </row>
    <row r="658" spans="1:13">
      <c r="A658" s="11"/>
    </row>
    <row r="659" spans="1:13" ht="12.9" customHeight="1">
      <c r="A659" s="115" t="s">
        <v>15</v>
      </c>
      <c r="B659" s="116"/>
      <c r="C659" s="116"/>
      <c r="D659" s="116"/>
      <c r="E659" s="116"/>
      <c r="F659" s="116"/>
      <c r="G659" s="116"/>
      <c r="H659" s="116"/>
      <c r="I659" s="116"/>
      <c r="J659" s="116"/>
      <c r="K659" s="116"/>
      <c r="L659" s="116"/>
      <c r="M659" s="117"/>
    </row>
    <row r="660" spans="1:13" ht="12.9" customHeight="1">
      <c r="A660" s="118" t="s">
        <v>16</v>
      </c>
      <c r="B660" s="97"/>
      <c r="C660" s="97"/>
      <c r="D660" s="97"/>
      <c r="E660" s="97"/>
      <c r="F660" s="97"/>
      <c r="G660" s="97"/>
      <c r="H660" s="97"/>
      <c r="I660" s="97"/>
      <c r="J660" s="97"/>
      <c r="K660" s="97"/>
      <c r="L660" s="97"/>
      <c r="M660" s="119"/>
    </row>
    <row r="661" spans="1:13" ht="12.9" customHeight="1">
      <c r="A661" s="118" t="s">
        <v>48</v>
      </c>
      <c r="B661" s="97"/>
      <c r="C661" s="97"/>
      <c r="D661" s="97"/>
      <c r="E661" s="97"/>
      <c r="F661" s="97"/>
      <c r="G661" s="97"/>
      <c r="H661" s="97"/>
      <c r="I661" s="97"/>
      <c r="J661" s="97"/>
      <c r="K661" s="97"/>
      <c r="L661" s="97"/>
      <c r="M661" s="119"/>
    </row>
    <row r="662" spans="1:13" ht="12.9" customHeight="1">
      <c r="A662" s="118" t="s">
        <v>18</v>
      </c>
      <c r="B662" s="97"/>
      <c r="C662" s="97"/>
      <c r="D662" s="97"/>
      <c r="E662" s="97"/>
      <c r="F662" s="97"/>
      <c r="G662" s="97"/>
      <c r="H662" s="97"/>
      <c r="I662" s="97"/>
      <c r="J662" s="97"/>
      <c r="K662" s="97"/>
      <c r="L662" s="97"/>
      <c r="M662" s="119"/>
    </row>
    <row r="663" spans="1:13" ht="12.9" customHeight="1">
      <c r="A663" s="120" t="s">
        <v>19</v>
      </c>
      <c r="B663" s="121"/>
      <c r="C663" s="121"/>
      <c r="D663" s="121"/>
      <c r="E663" s="121"/>
      <c r="F663" s="121"/>
      <c r="G663" s="121"/>
      <c r="H663" s="121"/>
      <c r="I663" s="121"/>
      <c r="J663" s="121"/>
      <c r="K663" s="121"/>
      <c r="L663" s="121"/>
      <c r="M663" s="122"/>
    </row>
    <row r="664" spans="1:13">
      <c r="A664" s="123" t="s">
        <v>20</v>
      </c>
      <c r="B664" s="1" t="s">
        <v>0</v>
      </c>
      <c r="C664" s="1" t="s">
        <v>1</v>
      </c>
      <c r="D664" s="1" t="s">
        <v>2</v>
      </c>
      <c r="E664" s="1" t="s">
        <v>3</v>
      </c>
      <c r="F664" s="1" t="s">
        <v>4</v>
      </c>
      <c r="G664" s="1" t="s">
        <v>5</v>
      </c>
      <c r="H664" s="1" t="s">
        <v>6</v>
      </c>
      <c r="I664" s="1" t="s">
        <v>7</v>
      </c>
      <c r="J664" s="1" t="s">
        <v>8</v>
      </c>
      <c r="K664" s="1" t="s">
        <v>9</v>
      </c>
      <c r="L664" s="1" t="s">
        <v>10</v>
      </c>
      <c r="M664" s="1" t="s">
        <v>13</v>
      </c>
    </row>
    <row r="665" spans="1:13">
      <c r="A665" s="124"/>
      <c r="B665" s="4">
        <v>1924</v>
      </c>
      <c r="C665" s="4">
        <v>1924</v>
      </c>
      <c r="D665" s="4">
        <v>1924</v>
      </c>
      <c r="E665" s="4">
        <v>1925</v>
      </c>
      <c r="F665" s="4">
        <v>1925</v>
      </c>
      <c r="G665" s="4">
        <v>1925</v>
      </c>
      <c r="H665" s="4">
        <v>1925</v>
      </c>
      <c r="I665" s="4">
        <v>1925</v>
      </c>
      <c r="J665" s="4">
        <v>1925</v>
      </c>
      <c r="K665" s="4">
        <v>1925</v>
      </c>
      <c r="L665" s="4">
        <v>1925</v>
      </c>
      <c r="M665" s="4">
        <v>1925</v>
      </c>
    </row>
    <row r="666" spans="1:13">
      <c r="A666" s="5">
        <v>1</v>
      </c>
      <c r="B666" s="2">
        <v>2921</v>
      </c>
      <c r="C666" s="2">
        <v>3413</v>
      </c>
      <c r="D666" s="2">
        <v>2968</v>
      </c>
      <c r="E666" s="2">
        <v>2820</v>
      </c>
      <c r="F666" s="2">
        <v>3037</v>
      </c>
      <c r="G666" s="2">
        <v>2699</v>
      </c>
      <c r="H666" s="2">
        <v>4010</v>
      </c>
      <c r="I666" s="2">
        <v>9494</v>
      </c>
      <c r="J666" s="2">
        <v>31412</v>
      </c>
      <c r="K666" s="2">
        <v>22556</v>
      </c>
      <c r="L666" s="2">
        <v>7964</v>
      </c>
      <c r="M666" s="2">
        <v>5748</v>
      </c>
    </row>
    <row r="667" spans="1:13">
      <c r="A667" s="5">
        <v>2</v>
      </c>
      <c r="B667" s="2">
        <v>2760</v>
      </c>
      <c r="C667" s="2">
        <v>3324</v>
      </c>
      <c r="D667" s="2">
        <v>2586</v>
      </c>
      <c r="E667" s="2">
        <v>2884</v>
      </c>
      <c r="F667" s="2">
        <v>3069</v>
      </c>
      <c r="G667" s="2">
        <v>2752</v>
      </c>
      <c r="H667" s="2">
        <v>3972</v>
      </c>
      <c r="I667" s="2">
        <v>10753</v>
      </c>
      <c r="J667" s="2">
        <v>27023</v>
      </c>
      <c r="K667" s="2">
        <v>21801</v>
      </c>
      <c r="L667" s="2">
        <v>7966</v>
      </c>
      <c r="M667" s="2">
        <v>5807</v>
      </c>
    </row>
    <row r="668" spans="1:13">
      <c r="A668" s="5">
        <v>3</v>
      </c>
      <c r="B668" s="2">
        <v>3121</v>
      </c>
      <c r="C668" s="2">
        <v>3173</v>
      </c>
      <c r="D668" s="2">
        <v>2614</v>
      </c>
      <c r="E668" s="2">
        <v>2944</v>
      </c>
      <c r="F668" s="2">
        <v>3151</v>
      </c>
      <c r="G668" s="2">
        <v>2687</v>
      </c>
      <c r="H668" s="2">
        <v>4210</v>
      </c>
      <c r="I668" s="2">
        <v>13181</v>
      </c>
      <c r="J668" s="2">
        <v>24140</v>
      </c>
      <c r="K668" s="2">
        <v>20015</v>
      </c>
      <c r="L668" s="2">
        <v>8282</v>
      </c>
      <c r="M668" s="2">
        <v>5856</v>
      </c>
    </row>
    <row r="669" spans="1:13">
      <c r="A669" s="5">
        <v>4</v>
      </c>
      <c r="B669" s="2">
        <v>4141</v>
      </c>
      <c r="C669" s="2">
        <v>3146</v>
      </c>
      <c r="D669" s="2">
        <v>2587</v>
      </c>
      <c r="E669" s="2">
        <v>2975</v>
      </c>
      <c r="F669" s="2">
        <v>3351</v>
      </c>
      <c r="G669" s="2">
        <v>2573</v>
      </c>
      <c r="H669" s="2">
        <v>4843</v>
      </c>
      <c r="I669" s="2">
        <v>14862</v>
      </c>
      <c r="J669" s="2">
        <v>22087</v>
      </c>
      <c r="K669" s="2">
        <v>19486</v>
      </c>
      <c r="L669" s="2">
        <v>8816</v>
      </c>
      <c r="M669" s="2">
        <v>5679</v>
      </c>
    </row>
    <row r="670" spans="1:13">
      <c r="A670" s="5">
        <v>5</v>
      </c>
      <c r="B670" s="2">
        <v>3981</v>
      </c>
      <c r="C670" s="2">
        <v>3225</v>
      </c>
      <c r="D670" s="2">
        <v>2555</v>
      </c>
      <c r="E670" s="2">
        <v>3035</v>
      </c>
      <c r="F670" s="2">
        <v>3721</v>
      </c>
      <c r="G670" s="2">
        <v>2653</v>
      </c>
      <c r="H670" s="2">
        <v>5926</v>
      </c>
      <c r="I670" s="2">
        <v>15622</v>
      </c>
      <c r="J670" s="2">
        <v>20529</v>
      </c>
      <c r="K670" s="2">
        <v>18971</v>
      </c>
      <c r="L670" s="2">
        <v>7798</v>
      </c>
      <c r="M670" s="2">
        <v>6009</v>
      </c>
    </row>
    <row r="671" spans="1:13">
      <c r="A671" s="5">
        <v>6</v>
      </c>
      <c r="B671" s="2">
        <v>3528</v>
      </c>
      <c r="C671" s="2">
        <v>3233</v>
      </c>
      <c r="D671" s="2">
        <v>2554</v>
      </c>
      <c r="E671" s="2">
        <v>3005</v>
      </c>
      <c r="F671" s="2">
        <v>4121</v>
      </c>
      <c r="G671" s="2">
        <v>2827</v>
      </c>
      <c r="H671" s="2">
        <v>6210</v>
      </c>
      <c r="I671" s="2">
        <v>16896</v>
      </c>
      <c r="J671" s="2">
        <v>19867</v>
      </c>
      <c r="K671" s="2">
        <v>18729</v>
      </c>
      <c r="L671" s="2">
        <v>7661</v>
      </c>
      <c r="M671" s="2">
        <v>6145</v>
      </c>
    </row>
    <row r="672" spans="1:13">
      <c r="A672" s="5">
        <v>7</v>
      </c>
      <c r="B672" s="2">
        <v>3412</v>
      </c>
      <c r="C672" s="2">
        <v>3083</v>
      </c>
      <c r="D672" s="2">
        <v>2557</v>
      </c>
      <c r="E672" s="2">
        <v>2975</v>
      </c>
      <c r="F672" s="2">
        <v>3431</v>
      </c>
      <c r="G672" s="2">
        <v>2965</v>
      </c>
      <c r="H672" s="2">
        <v>5677</v>
      </c>
      <c r="I672" s="2">
        <v>18434</v>
      </c>
      <c r="J672" s="2">
        <v>18609</v>
      </c>
      <c r="K672" s="2">
        <v>19229</v>
      </c>
      <c r="L672" s="2">
        <v>7658</v>
      </c>
      <c r="M672" s="2">
        <v>6914</v>
      </c>
    </row>
    <row r="673" spans="1:13">
      <c r="A673" s="5">
        <v>8</v>
      </c>
      <c r="B673" s="2">
        <v>3384</v>
      </c>
      <c r="C673" s="2">
        <v>3093</v>
      </c>
      <c r="D673" s="2">
        <v>2555</v>
      </c>
      <c r="E673" s="2">
        <v>3035</v>
      </c>
      <c r="F673" s="2">
        <v>3431</v>
      </c>
      <c r="G673" s="2">
        <v>3033</v>
      </c>
      <c r="H673" s="2">
        <v>5138</v>
      </c>
      <c r="I673" s="2">
        <v>20936</v>
      </c>
      <c r="J673" s="2">
        <v>18536</v>
      </c>
      <c r="K673" s="2">
        <v>18051</v>
      </c>
      <c r="L673" s="2">
        <v>7509</v>
      </c>
      <c r="M673" s="2">
        <v>6024</v>
      </c>
    </row>
    <row r="674" spans="1:13">
      <c r="A674" s="5">
        <v>9</v>
      </c>
      <c r="B674" s="2">
        <v>3314</v>
      </c>
      <c r="C674" s="2">
        <v>3184</v>
      </c>
      <c r="D674" s="2">
        <v>2554</v>
      </c>
      <c r="E674" s="2">
        <v>2938</v>
      </c>
      <c r="F674" s="2">
        <v>3310</v>
      </c>
      <c r="G674" s="2">
        <v>3090</v>
      </c>
      <c r="H674" s="2">
        <v>5420</v>
      </c>
      <c r="I674" s="2">
        <v>19907</v>
      </c>
      <c r="J674" s="2">
        <v>17576</v>
      </c>
      <c r="K674" s="2">
        <v>17010</v>
      </c>
      <c r="L674" s="2">
        <v>6816</v>
      </c>
      <c r="M674" s="2">
        <v>5920</v>
      </c>
    </row>
    <row r="675" spans="1:13">
      <c r="A675" s="5">
        <v>10</v>
      </c>
      <c r="B675" s="2">
        <v>3668</v>
      </c>
      <c r="C675" s="2">
        <v>3264</v>
      </c>
      <c r="D675" s="2">
        <v>2557</v>
      </c>
      <c r="E675" s="2">
        <v>2810</v>
      </c>
      <c r="F675" s="2">
        <v>3119</v>
      </c>
      <c r="G675" s="2">
        <v>2897</v>
      </c>
      <c r="H675" s="2">
        <v>6624</v>
      </c>
      <c r="I675" s="2">
        <v>18301</v>
      </c>
      <c r="J675" s="2">
        <v>17434</v>
      </c>
      <c r="K675" s="2">
        <v>15824</v>
      </c>
      <c r="L675" s="2">
        <v>6723</v>
      </c>
      <c r="M675" s="2">
        <v>5950</v>
      </c>
    </row>
    <row r="676" spans="1:13">
      <c r="A676" s="5">
        <v>11</v>
      </c>
      <c r="B676" s="2">
        <v>4738</v>
      </c>
      <c r="C676" s="2">
        <v>3312</v>
      </c>
      <c r="D676" s="2">
        <v>2555</v>
      </c>
      <c r="E676" s="2">
        <v>2813</v>
      </c>
      <c r="F676" s="2">
        <v>3057</v>
      </c>
      <c r="G676" s="2">
        <v>2777</v>
      </c>
      <c r="H676" s="2">
        <v>7978</v>
      </c>
      <c r="I676" s="2">
        <v>18734</v>
      </c>
      <c r="J676" s="2">
        <v>18922</v>
      </c>
      <c r="K676" s="2">
        <v>15429</v>
      </c>
      <c r="L676" s="2">
        <v>7174</v>
      </c>
      <c r="M676" s="2">
        <v>6104</v>
      </c>
    </row>
    <row r="677" spans="1:13">
      <c r="A677" s="5">
        <v>12</v>
      </c>
      <c r="B677" s="2">
        <v>4598</v>
      </c>
      <c r="C677" s="2">
        <v>3130</v>
      </c>
      <c r="D677" s="2">
        <v>2554</v>
      </c>
      <c r="E677" s="2">
        <v>2875</v>
      </c>
      <c r="F677" s="2">
        <v>3058</v>
      </c>
      <c r="G677" s="2">
        <v>2715</v>
      </c>
      <c r="H677" s="2">
        <v>9431</v>
      </c>
      <c r="I677" s="2">
        <v>19459</v>
      </c>
      <c r="J677" s="2">
        <v>18245</v>
      </c>
      <c r="K677" s="2">
        <v>14937</v>
      </c>
      <c r="L677" s="2">
        <v>7041</v>
      </c>
      <c r="M677" s="2">
        <v>5512</v>
      </c>
    </row>
    <row r="678" spans="1:13">
      <c r="A678" s="5">
        <v>13</v>
      </c>
      <c r="B678" s="2">
        <v>3767</v>
      </c>
      <c r="C678" s="2">
        <v>3067</v>
      </c>
      <c r="D678" s="2">
        <v>2557</v>
      </c>
      <c r="E678" s="2">
        <v>2905</v>
      </c>
      <c r="F678" s="2">
        <v>2565</v>
      </c>
      <c r="G678" s="2">
        <v>2683</v>
      </c>
      <c r="H678" s="2">
        <v>10688</v>
      </c>
      <c r="I678" s="2">
        <v>19084</v>
      </c>
      <c r="J678" s="2">
        <v>17272</v>
      </c>
      <c r="K678" s="2">
        <v>14239</v>
      </c>
      <c r="L678" s="2">
        <v>6759</v>
      </c>
      <c r="M678" s="2">
        <v>5372</v>
      </c>
    </row>
    <row r="679" spans="1:13">
      <c r="A679" s="5">
        <v>14</v>
      </c>
      <c r="B679" s="2">
        <v>3399</v>
      </c>
      <c r="C679" s="2">
        <v>2920</v>
      </c>
      <c r="D679" s="2">
        <v>2555</v>
      </c>
      <c r="E679" s="2">
        <v>2905</v>
      </c>
      <c r="F679" s="2">
        <v>2647</v>
      </c>
      <c r="G679" s="2">
        <v>2697</v>
      </c>
      <c r="H679" s="2">
        <v>11318</v>
      </c>
      <c r="I679" s="2">
        <v>19435</v>
      </c>
      <c r="J679" s="2">
        <v>16808</v>
      </c>
      <c r="K679" s="2">
        <v>13839</v>
      </c>
      <c r="L679" s="2">
        <v>7257</v>
      </c>
      <c r="M679" s="2">
        <v>5252</v>
      </c>
    </row>
    <row r="680" spans="1:13">
      <c r="A680" s="5">
        <v>15</v>
      </c>
      <c r="B680" s="2">
        <v>3339</v>
      </c>
      <c r="C680" s="2">
        <v>3020</v>
      </c>
      <c r="D680" s="2">
        <v>2554</v>
      </c>
      <c r="E680" s="2">
        <v>2969</v>
      </c>
      <c r="F680" s="2">
        <v>2632</v>
      </c>
      <c r="G680" s="2">
        <v>2772</v>
      </c>
      <c r="H680" s="2">
        <v>12318</v>
      </c>
      <c r="I680" s="2">
        <v>20239</v>
      </c>
      <c r="J680" s="2">
        <v>17971</v>
      </c>
      <c r="K680" s="2">
        <v>13200</v>
      </c>
      <c r="L680" s="2">
        <v>7523</v>
      </c>
      <c r="M680" s="2">
        <v>5241</v>
      </c>
    </row>
    <row r="681" spans="1:13">
      <c r="A681" s="5">
        <v>16</v>
      </c>
      <c r="B681" s="2">
        <v>3419</v>
      </c>
      <c r="C681" s="2">
        <v>2960</v>
      </c>
      <c r="D681" s="2">
        <v>2557</v>
      </c>
      <c r="E681" s="2">
        <v>2937</v>
      </c>
      <c r="F681" s="2">
        <v>2744</v>
      </c>
      <c r="G681" s="2">
        <v>2801</v>
      </c>
      <c r="H681" s="2">
        <v>12355</v>
      </c>
      <c r="I681" s="2">
        <v>21271</v>
      </c>
      <c r="J681" s="2">
        <v>20030</v>
      </c>
      <c r="K681" s="2">
        <v>12456</v>
      </c>
      <c r="L681" s="2">
        <v>6933</v>
      </c>
      <c r="M681" s="2">
        <v>5216</v>
      </c>
    </row>
    <row r="682" spans="1:13">
      <c r="A682" s="5">
        <v>17</v>
      </c>
      <c r="B682" s="2">
        <v>3553</v>
      </c>
      <c r="C682" s="2">
        <v>2879</v>
      </c>
      <c r="D682" s="2">
        <v>2555</v>
      </c>
      <c r="E682" s="2">
        <v>2969</v>
      </c>
      <c r="F682" s="2">
        <v>2744</v>
      </c>
      <c r="G682" s="2">
        <v>2782</v>
      </c>
      <c r="H682" s="2">
        <v>14567</v>
      </c>
      <c r="I682" s="2">
        <v>22015</v>
      </c>
      <c r="J682" s="2">
        <v>20228</v>
      </c>
      <c r="K682" s="2">
        <v>12988</v>
      </c>
      <c r="L682" s="2">
        <v>6779</v>
      </c>
      <c r="M682" s="2">
        <v>5133</v>
      </c>
    </row>
    <row r="683" spans="1:13">
      <c r="A683" s="5">
        <v>18</v>
      </c>
      <c r="B683" s="2">
        <v>4123</v>
      </c>
      <c r="C683" s="2">
        <v>2859</v>
      </c>
      <c r="D683" s="2">
        <v>2554</v>
      </c>
      <c r="E683" s="2">
        <v>2813</v>
      </c>
      <c r="F683" s="2">
        <v>2824</v>
      </c>
      <c r="G683" s="2">
        <v>2781</v>
      </c>
      <c r="H683" s="2">
        <v>15816</v>
      </c>
      <c r="I683" s="2">
        <v>22958</v>
      </c>
      <c r="J683" s="2">
        <v>19147</v>
      </c>
      <c r="K683" s="2">
        <v>12468</v>
      </c>
      <c r="L683" s="2">
        <v>6633</v>
      </c>
      <c r="M683" s="2">
        <v>5044</v>
      </c>
    </row>
    <row r="684" spans="1:13">
      <c r="A684" s="5">
        <v>19</v>
      </c>
      <c r="B684" s="2">
        <v>5069</v>
      </c>
      <c r="C684" s="2">
        <v>2939</v>
      </c>
      <c r="D684" s="2">
        <v>2557</v>
      </c>
      <c r="E684" s="2">
        <v>2719</v>
      </c>
      <c r="F684" s="2">
        <v>2744</v>
      </c>
      <c r="G684" s="2">
        <v>2735</v>
      </c>
      <c r="H684" s="2">
        <v>13189</v>
      </c>
      <c r="I684" s="2">
        <v>25458</v>
      </c>
      <c r="J684" s="2">
        <v>20505</v>
      </c>
      <c r="K684" s="2">
        <v>11856</v>
      </c>
      <c r="L684" s="2">
        <v>6314</v>
      </c>
      <c r="M684" s="2">
        <v>5576</v>
      </c>
    </row>
    <row r="685" spans="1:13">
      <c r="A685" s="5">
        <v>20</v>
      </c>
      <c r="B685" s="2">
        <v>5065</v>
      </c>
      <c r="C685" s="2">
        <v>3139</v>
      </c>
      <c r="D685" s="2">
        <v>2562</v>
      </c>
      <c r="E685" s="2">
        <v>2655</v>
      </c>
      <c r="F685" s="2">
        <v>2741</v>
      </c>
      <c r="G685" s="2">
        <v>2753</v>
      </c>
      <c r="H685" s="2">
        <v>11141</v>
      </c>
      <c r="I685" s="2">
        <v>27683</v>
      </c>
      <c r="J685" s="2">
        <v>22742</v>
      </c>
      <c r="K685" s="2">
        <v>11513</v>
      </c>
      <c r="L685" s="2">
        <v>6301</v>
      </c>
      <c r="M685" s="2">
        <v>5482</v>
      </c>
    </row>
    <row r="686" spans="1:13">
      <c r="A686" s="5">
        <v>21</v>
      </c>
      <c r="B686" s="2">
        <v>4657</v>
      </c>
      <c r="C686" s="2">
        <v>3369</v>
      </c>
      <c r="D686" s="2">
        <v>2500</v>
      </c>
      <c r="E686" s="2">
        <v>2626</v>
      </c>
      <c r="F686" s="2">
        <v>2726</v>
      </c>
      <c r="G686" s="2">
        <v>2813</v>
      </c>
      <c r="H686" s="2">
        <v>10070</v>
      </c>
      <c r="I686" s="2">
        <v>31372</v>
      </c>
      <c r="J686" s="2">
        <v>24832</v>
      </c>
      <c r="K686" s="2">
        <v>11465</v>
      </c>
      <c r="L686" s="2">
        <v>6082</v>
      </c>
      <c r="M686" s="2">
        <v>5807</v>
      </c>
    </row>
    <row r="687" spans="1:13">
      <c r="A687" s="5">
        <v>22</v>
      </c>
      <c r="B687" s="2">
        <v>4270</v>
      </c>
      <c r="C687" s="2">
        <v>3239</v>
      </c>
      <c r="D687" s="2">
        <v>2468</v>
      </c>
      <c r="E687" s="2">
        <v>2625</v>
      </c>
      <c r="F687" s="2">
        <v>2776</v>
      </c>
      <c r="G687" s="2">
        <v>3053</v>
      </c>
      <c r="H687" s="2">
        <v>9784</v>
      </c>
      <c r="I687" s="2">
        <v>35975</v>
      </c>
      <c r="J687" s="2">
        <v>25361</v>
      </c>
      <c r="K687" s="2">
        <v>11213</v>
      </c>
      <c r="L687" s="2">
        <v>5901</v>
      </c>
      <c r="M687" s="2">
        <v>5750</v>
      </c>
    </row>
    <row r="688" spans="1:13">
      <c r="A688" s="5">
        <v>23</v>
      </c>
      <c r="B688" s="2">
        <v>4020</v>
      </c>
      <c r="C688" s="2">
        <v>3319</v>
      </c>
      <c r="D688" s="2">
        <v>2471</v>
      </c>
      <c r="E688" s="2">
        <v>2965</v>
      </c>
      <c r="F688" s="2">
        <v>2648</v>
      </c>
      <c r="G688" s="2">
        <v>3453</v>
      </c>
      <c r="H688" s="2">
        <v>9747</v>
      </c>
      <c r="I688" s="2">
        <v>32150</v>
      </c>
      <c r="J688" s="2">
        <v>24995</v>
      </c>
      <c r="K688" s="2">
        <v>10988</v>
      </c>
      <c r="L688" s="2">
        <v>5614</v>
      </c>
      <c r="M688" s="2">
        <v>5434</v>
      </c>
    </row>
    <row r="689" spans="1:13">
      <c r="A689" s="5">
        <v>24</v>
      </c>
      <c r="B689" s="2">
        <v>3954</v>
      </c>
      <c r="C689" s="2">
        <v>3239</v>
      </c>
      <c r="D689" s="2">
        <v>2470</v>
      </c>
      <c r="E689" s="2">
        <v>2823</v>
      </c>
      <c r="F689" s="2">
        <v>2776</v>
      </c>
      <c r="G689" s="2">
        <v>3760</v>
      </c>
      <c r="H689" s="2">
        <v>9419</v>
      </c>
      <c r="I689" s="2">
        <v>28946</v>
      </c>
      <c r="J689" s="2">
        <v>24940</v>
      </c>
      <c r="K689" s="2">
        <v>10398</v>
      </c>
      <c r="L689" s="2">
        <v>5434</v>
      </c>
      <c r="M689" s="2">
        <v>5321</v>
      </c>
    </row>
    <row r="690" spans="1:13">
      <c r="A690" s="5">
        <v>25</v>
      </c>
      <c r="B690" s="2">
        <v>3765</v>
      </c>
      <c r="C690" s="2">
        <v>3059</v>
      </c>
      <c r="D690" s="2">
        <v>2468</v>
      </c>
      <c r="E690" s="2">
        <v>2416</v>
      </c>
      <c r="F690" s="2">
        <v>2808</v>
      </c>
      <c r="G690" s="2">
        <v>3600</v>
      </c>
      <c r="H690" s="2">
        <v>8699</v>
      </c>
      <c r="I690" s="2">
        <v>28784</v>
      </c>
      <c r="J690" s="2">
        <v>23213</v>
      </c>
      <c r="K690" s="2">
        <v>9666</v>
      </c>
      <c r="L690" s="2">
        <v>5403</v>
      </c>
      <c r="M690" s="2">
        <v>5074</v>
      </c>
    </row>
    <row r="691" spans="1:13">
      <c r="A691" s="5">
        <v>26</v>
      </c>
      <c r="B691" s="2">
        <v>3598</v>
      </c>
      <c r="C691" s="2">
        <v>2818</v>
      </c>
      <c r="D691" s="2">
        <v>2468</v>
      </c>
      <c r="E691" s="2">
        <v>2713</v>
      </c>
      <c r="F691" s="2">
        <v>2696</v>
      </c>
      <c r="G691" s="2">
        <v>3491</v>
      </c>
      <c r="H691" s="2">
        <v>8165</v>
      </c>
      <c r="I691" s="2">
        <v>28802</v>
      </c>
      <c r="J691" s="2">
        <v>22868</v>
      </c>
      <c r="K691" s="2">
        <v>9055</v>
      </c>
      <c r="L691" s="2">
        <v>5606</v>
      </c>
      <c r="M691" s="2">
        <v>4896</v>
      </c>
    </row>
    <row r="692" spans="1:13">
      <c r="A692" s="5">
        <v>27</v>
      </c>
      <c r="B692" s="2">
        <v>3513</v>
      </c>
      <c r="C692" s="2">
        <v>2939</v>
      </c>
      <c r="D692" s="2">
        <v>2471</v>
      </c>
      <c r="E692" s="2">
        <v>2990</v>
      </c>
      <c r="F692" s="2">
        <v>2728</v>
      </c>
      <c r="G692" s="2">
        <v>3501</v>
      </c>
      <c r="H692" s="2">
        <v>8098</v>
      </c>
      <c r="I692" s="2">
        <v>28937</v>
      </c>
      <c r="J692" s="2">
        <v>22527</v>
      </c>
      <c r="K692" s="2">
        <v>8879</v>
      </c>
      <c r="L692" s="2">
        <v>6473</v>
      </c>
      <c r="M692" s="2">
        <v>4892</v>
      </c>
    </row>
    <row r="693" spans="1:13">
      <c r="A693" s="5">
        <v>28</v>
      </c>
      <c r="B693" s="2">
        <v>3471</v>
      </c>
      <c r="C693" s="2">
        <v>2970</v>
      </c>
      <c r="D693" s="2">
        <v>2470</v>
      </c>
      <c r="E693" s="2">
        <v>2975</v>
      </c>
      <c r="F693" s="2">
        <v>2760</v>
      </c>
      <c r="G693" s="2">
        <v>3599</v>
      </c>
      <c r="H693" s="2">
        <v>8096</v>
      </c>
      <c r="I693" s="2">
        <v>29550</v>
      </c>
      <c r="J693" s="2">
        <v>22039</v>
      </c>
      <c r="K693" s="2">
        <v>8359</v>
      </c>
      <c r="L693" s="2">
        <v>7374</v>
      </c>
      <c r="M693" s="2">
        <v>4787</v>
      </c>
    </row>
    <row r="694" spans="1:13">
      <c r="A694" s="5">
        <v>29</v>
      </c>
      <c r="B694" s="2">
        <v>3533</v>
      </c>
      <c r="C694" s="2">
        <v>2879</v>
      </c>
      <c r="D694" s="2">
        <v>2468</v>
      </c>
      <c r="E694" s="2">
        <v>2942</v>
      </c>
      <c r="F694" s="2" t="s">
        <v>21</v>
      </c>
      <c r="G694" s="2">
        <v>3697</v>
      </c>
      <c r="H694" s="2">
        <v>8098</v>
      </c>
      <c r="I694" s="2">
        <v>30214</v>
      </c>
      <c r="J694" s="2">
        <v>21338</v>
      </c>
      <c r="K694" s="2">
        <v>8089</v>
      </c>
      <c r="L694" s="2">
        <v>6504</v>
      </c>
      <c r="M694" s="2">
        <v>5045</v>
      </c>
    </row>
    <row r="695" spans="1:13">
      <c r="A695" s="5">
        <v>30</v>
      </c>
      <c r="B695" s="2">
        <v>3554</v>
      </c>
      <c r="C695" s="2">
        <v>2852</v>
      </c>
      <c r="D695" s="2">
        <v>2471</v>
      </c>
      <c r="E695" s="2">
        <v>2974</v>
      </c>
      <c r="F695" s="2" t="s">
        <v>21</v>
      </c>
      <c r="G695" s="2">
        <v>4338</v>
      </c>
      <c r="H695" s="2">
        <v>8516</v>
      </c>
      <c r="I695" s="2">
        <v>32356</v>
      </c>
      <c r="J695" s="2">
        <v>22239</v>
      </c>
      <c r="K695" s="2">
        <v>8178</v>
      </c>
      <c r="L695" s="2">
        <v>5516</v>
      </c>
      <c r="M695" s="2">
        <v>5018</v>
      </c>
    </row>
    <row r="696" spans="1:13">
      <c r="A696" s="5">
        <v>31</v>
      </c>
      <c r="B696" s="2">
        <v>3471</v>
      </c>
      <c r="C696" s="2" t="s">
        <v>21</v>
      </c>
      <c r="D696" s="2">
        <v>2406</v>
      </c>
      <c r="E696" s="2">
        <v>3149</v>
      </c>
      <c r="F696" s="2" t="s">
        <v>21</v>
      </c>
      <c r="G696" s="2">
        <v>4167</v>
      </c>
      <c r="H696" s="2" t="s">
        <v>21</v>
      </c>
      <c r="I696" s="2">
        <v>33524</v>
      </c>
      <c r="J696" s="2" t="s">
        <v>21</v>
      </c>
      <c r="K696" s="2">
        <v>8506</v>
      </c>
      <c r="L696" s="2">
        <v>5810</v>
      </c>
      <c r="M696" s="2" t="s">
        <v>21</v>
      </c>
    </row>
    <row r="697" spans="1:13">
      <c r="A697" s="6"/>
      <c r="M697" s="7"/>
    </row>
    <row r="698" spans="1:13">
      <c r="A698" s="5" t="s">
        <v>14</v>
      </c>
      <c r="B698" s="2">
        <v>117106</v>
      </c>
      <c r="C698" s="2">
        <v>93046</v>
      </c>
      <c r="D698" s="2">
        <v>78778</v>
      </c>
      <c r="E698" s="2">
        <v>89179</v>
      </c>
      <c r="F698" s="2">
        <v>83415</v>
      </c>
      <c r="G698" s="2">
        <v>95144</v>
      </c>
      <c r="H698" s="2">
        <v>259523</v>
      </c>
      <c r="I698" s="2">
        <v>715332</v>
      </c>
      <c r="J698" s="2">
        <v>643435</v>
      </c>
      <c r="K698" s="2">
        <v>429393</v>
      </c>
      <c r="L698" s="2">
        <v>211624</v>
      </c>
      <c r="M698" s="2">
        <v>166008</v>
      </c>
    </row>
    <row r="699" spans="1:13">
      <c r="A699" s="5" t="s">
        <v>22</v>
      </c>
      <c r="B699" s="2">
        <v>232276.2</v>
      </c>
      <c r="C699" s="2">
        <v>184554</v>
      </c>
      <c r="D699" s="2">
        <v>156253.79999999999</v>
      </c>
      <c r="E699" s="2">
        <v>176883.9</v>
      </c>
      <c r="F699" s="2">
        <v>165451.1</v>
      </c>
      <c r="G699" s="2">
        <v>188715.3</v>
      </c>
      <c r="H699" s="2">
        <v>514756.1</v>
      </c>
      <c r="I699" s="2">
        <v>1418839.5</v>
      </c>
      <c r="J699" s="2">
        <v>1276234</v>
      </c>
      <c r="K699" s="2">
        <v>851688.1</v>
      </c>
      <c r="L699" s="2">
        <v>419749.8</v>
      </c>
      <c r="M699" s="2">
        <v>329271.90000000002</v>
      </c>
    </row>
    <row r="700" spans="1:13">
      <c r="A700" s="5" t="s">
        <v>23</v>
      </c>
      <c r="B700" s="2">
        <v>3777.6</v>
      </c>
      <c r="C700" s="2">
        <v>3101.5</v>
      </c>
      <c r="D700" s="2">
        <v>2541.1999999999998</v>
      </c>
      <c r="E700" s="2">
        <v>2876.7</v>
      </c>
      <c r="F700" s="2">
        <v>2979.1</v>
      </c>
      <c r="G700" s="2">
        <v>3069.2</v>
      </c>
      <c r="H700" s="2">
        <v>8650.7999999999993</v>
      </c>
      <c r="I700" s="2">
        <v>23075.200000000001</v>
      </c>
      <c r="J700" s="2">
        <v>21447.8</v>
      </c>
      <c r="K700" s="2">
        <v>13851.4</v>
      </c>
      <c r="L700" s="2">
        <v>6826.6</v>
      </c>
      <c r="M700" s="2">
        <v>5533.6</v>
      </c>
    </row>
    <row r="701" spans="1:13">
      <c r="A701" s="5" t="s">
        <v>24</v>
      </c>
      <c r="B701" s="2">
        <v>5069</v>
      </c>
      <c r="C701" s="2">
        <v>3413</v>
      </c>
      <c r="D701" s="2">
        <v>2968</v>
      </c>
      <c r="E701" s="2">
        <v>3149</v>
      </c>
      <c r="F701" s="2">
        <v>4121</v>
      </c>
      <c r="G701" s="2">
        <v>4338</v>
      </c>
      <c r="H701" s="2">
        <v>15816</v>
      </c>
      <c r="I701" s="2">
        <v>35975</v>
      </c>
      <c r="J701" s="2">
        <v>31412</v>
      </c>
      <c r="K701" s="2">
        <v>22556</v>
      </c>
      <c r="L701" s="2">
        <v>8816</v>
      </c>
      <c r="M701" s="2">
        <v>6914</v>
      </c>
    </row>
    <row r="702" spans="1:13">
      <c r="A702" s="5" t="s">
        <v>25</v>
      </c>
      <c r="B702" s="2">
        <v>2760</v>
      </c>
      <c r="C702" s="2">
        <v>2818</v>
      </c>
      <c r="D702" s="2">
        <v>2406</v>
      </c>
      <c r="E702" s="2">
        <v>2416</v>
      </c>
      <c r="F702" s="2">
        <v>2565</v>
      </c>
      <c r="G702" s="2">
        <v>2573</v>
      </c>
      <c r="H702" s="2">
        <v>3972</v>
      </c>
      <c r="I702" s="2">
        <v>9494</v>
      </c>
      <c r="J702" s="2">
        <v>16808</v>
      </c>
      <c r="K702" s="2">
        <v>8089</v>
      </c>
      <c r="L702" s="2">
        <v>5403</v>
      </c>
      <c r="M702" s="2">
        <v>4787</v>
      </c>
    </row>
    <row r="703" spans="1:13">
      <c r="A703" s="11"/>
    </row>
    <row r="704" spans="1:13">
      <c r="A704" s="11"/>
    </row>
    <row r="705" spans="1:13" ht="12.9" customHeight="1">
      <c r="A705" s="115" t="s">
        <v>15</v>
      </c>
      <c r="B705" s="116"/>
      <c r="C705" s="116"/>
      <c r="D705" s="116"/>
      <c r="E705" s="116"/>
      <c r="F705" s="116"/>
      <c r="G705" s="116"/>
      <c r="H705" s="116"/>
      <c r="I705" s="116"/>
      <c r="J705" s="116"/>
      <c r="K705" s="116"/>
      <c r="L705" s="116"/>
      <c r="M705" s="117"/>
    </row>
    <row r="706" spans="1:13" ht="12.9" customHeight="1">
      <c r="A706" s="118" t="s">
        <v>16</v>
      </c>
      <c r="B706" s="97"/>
      <c r="C706" s="97"/>
      <c r="D706" s="97"/>
      <c r="E706" s="97"/>
      <c r="F706" s="97"/>
      <c r="G706" s="97"/>
      <c r="H706" s="97"/>
      <c r="I706" s="97"/>
      <c r="J706" s="97"/>
      <c r="K706" s="97"/>
      <c r="L706" s="97"/>
      <c r="M706" s="119"/>
    </row>
    <row r="707" spans="1:13" ht="12.9" customHeight="1">
      <c r="A707" s="118" t="s">
        <v>49</v>
      </c>
      <c r="B707" s="97"/>
      <c r="C707" s="97"/>
      <c r="D707" s="97"/>
      <c r="E707" s="97"/>
      <c r="F707" s="97"/>
      <c r="G707" s="97"/>
      <c r="H707" s="97"/>
      <c r="I707" s="97"/>
      <c r="J707" s="97"/>
      <c r="K707" s="97"/>
      <c r="L707" s="97"/>
      <c r="M707" s="119"/>
    </row>
    <row r="708" spans="1:13" ht="12.9" customHeight="1">
      <c r="A708" s="118" t="s">
        <v>18</v>
      </c>
      <c r="B708" s="97"/>
      <c r="C708" s="97"/>
      <c r="D708" s="97"/>
      <c r="E708" s="97"/>
      <c r="F708" s="97"/>
      <c r="G708" s="97"/>
      <c r="H708" s="97"/>
      <c r="I708" s="97"/>
      <c r="J708" s="97"/>
      <c r="K708" s="97"/>
      <c r="L708" s="97"/>
      <c r="M708" s="119"/>
    </row>
    <row r="709" spans="1:13" ht="12.9" customHeight="1">
      <c r="A709" s="120" t="s">
        <v>19</v>
      </c>
      <c r="B709" s="121"/>
      <c r="C709" s="121"/>
      <c r="D709" s="121"/>
      <c r="E709" s="121"/>
      <c r="F709" s="121"/>
      <c r="G709" s="121"/>
      <c r="H709" s="121"/>
      <c r="I709" s="121"/>
      <c r="J709" s="121"/>
      <c r="K709" s="121"/>
      <c r="L709" s="121"/>
      <c r="M709" s="122"/>
    </row>
    <row r="710" spans="1:13">
      <c r="A710" s="123" t="s">
        <v>20</v>
      </c>
      <c r="B710" s="1" t="s">
        <v>0</v>
      </c>
      <c r="C710" s="1" t="s">
        <v>1</v>
      </c>
      <c r="D710" s="1" t="s">
        <v>2</v>
      </c>
      <c r="E710" s="1" t="s">
        <v>3</v>
      </c>
      <c r="F710" s="1" t="s">
        <v>4</v>
      </c>
      <c r="G710" s="1" t="s">
        <v>5</v>
      </c>
      <c r="H710" s="1" t="s">
        <v>6</v>
      </c>
      <c r="I710" s="1" t="s">
        <v>7</v>
      </c>
      <c r="J710" s="1" t="s">
        <v>8</v>
      </c>
      <c r="K710" s="1" t="s">
        <v>9</v>
      </c>
      <c r="L710" s="1" t="s">
        <v>10</v>
      </c>
      <c r="M710" s="1" t="s">
        <v>13</v>
      </c>
    </row>
    <row r="711" spans="1:13">
      <c r="A711" s="124"/>
      <c r="B711" s="4">
        <v>1925</v>
      </c>
      <c r="C711" s="4">
        <v>1925</v>
      </c>
      <c r="D711" s="4">
        <v>1925</v>
      </c>
      <c r="E711" s="4">
        <v>1926</v>
      </c>
      <c r="F711" s="4">
        <v>1926</v>
      </c>
      <c r="G711" s="4">
        <v>1926</v>
      </c>
      <c r="H711" s="4">
        <v>1926</v>
      </c>
      <c r="I711" s="4">
        <v>1926</v>
      </c>
      <c r="J711" s="4">
        <v>1926</v>
      </c>
      <c r="K711" s="4">
        <v>1926</v>
      </c>
      <c r="L711" s="4">
        <v>1926</v>
      </c>
      <c r="M711" s="4">
        <v>1926</v>
      </c>
    </row>
    <row r="712" spans="1:13">
      <c r="A712" s="5">
        <v>1</v>
      </c>
      <c r="B712" s="2">
        <v>4726</v>
      </c>
      <c r="C712" s="2">
        <v>4025</v>
      </c>
      <c r="D712" s="2">
        <v>3518</v>
      </c>
      <c r="E712" s="2">
        <v>2756</v>
      </c>
      <c r="F712" s="2">
        <v>2788</v>
      </c>
      <c r="G712" s="2">
        <v>2711</v>
      </c>
      <c r="H712" s="2">
        <v>3493</v>
      </c>
      <c r="I712" s="2">
        <v>15146</v>
      </c>
      <c r="J712" s="2">
        <v>13093</v>
      </c>
      <c r="K712" s="2">
        <v>6444</v>
      </c>
      <c r="L712" s="2">
        <v>4027</v>
      </c>
      <c r="M712" s="2">
        <v>3179</v>
      </c>
    </row>
    <row r="713" spans="1:13">
      <c r="A713" s="5">
        <v>2</v>
      </c>
      <c r="B713" s="2">
        <v>4605</v>
      </c>
      <c r="C713" s="2">
        <v>4114</v>
      </c>
      <c r="D713" s="2">
        <v>3714</v>
      </c>
      <c r="E713" s="2">
        <v>2758</v>
      </c>
      <c r="F713" s="2">
        <v>2869</v>
      </c>
      <c r="G713" s="2">
        <v>2733</v>
      </c>
      <c r="H713" s="2">
        <v>3423</v>
      </c>
      <c r="I713" s="2">
        <v>15596</v>
      </c>
      <c r="J713" s="2">
        <v>12818</v>
      </c>
      <c r="K713" s="2">
        <v>6325</v>
      </c>
      <c r="L713" s="2">
        <v>3528</v>
      </c>
      <c r="M713" s="2">
        <v>3621</v>
      </c>
    </row>
    <row r="714" spans="1:13">
      <c r="A714" s="5">
        <v>3</v>
      </c>
      <c r="B714" s="2">
        <v>4611</v>
      </c>
      <c r="C714" s="2">
        <v>4465</v>
      </c>
      <c r="D714" s="2">
        <v>3837</v>
      </c>
      <c r="E714" s="2">
        <v>2758</v>
      </c>
      <c r="F714" s="2">
        <v>3137</v>
      </c>
      <c r="G714" s="2">
        <v>2753</v>
      </c>
      <c r="H714" s="2">
        <v>3484</v>
      </c>
      <c r="I714" s="2">
        <v>15501</v>
      </c>
      <c r="J714" s="2">
        <v>12506</v>
      </c>
      <c r="K714" s="2">
        <v>6242</v>
      </c>
      <c r="L714" s="2">
        <v>4892</v>
      </c>
      <c r="M714" s="2">
        <v>3489</v>
      </c>
    </row>
    <row r="715" spans="1:13">
      <c r="A715" s="5">
        <v>4</v>
      </c>
      <c r="B715" s="2">
        <v>4633</v>
      </c>
      <c r="C715" s="2">
        <v>4524</v>
      </c>
      <c r="D715" s="2">
        <v>3776</v>
      </c>
      <c r="E715" s="2">
        <v>2758</v>
      </c>
      <c r="F715" s="2">
        <v>3285</v>
      </c>
      <c r="G715" s="2">
        <v>2780</v>
      </c>
      <c r="H715" s="2">
        <v>3699</v>
      </c>
      <c r="I715" s="2">
        <v>15432</v>
      </c>
      <c r="J715" s="2">
        <v>12282</v>
      </c>
      <c r="K715" s="2">
        <v>6234</v>
      </c>
      <c r="L715" s="2">
        <v>5060</v>
      </c>
      <c r="M715" s="2">
        <v>3662</v>
      </c>
    </row>
    <row r="716" spans="1:13">
      <c r="A716" s="5">
        <v>5</v>
      </c>
      <c r="B716" s="2">
        <v>4605</v>
      </c>
      <c r="C716" s="2">
        <v>4191</v>
      </c>
      <c r="D716" s="2">
        <v>3597</v>
      </c>
      <c r="E716" s="2">
        <v>2755</v>
      </c>
      <c r="F716" s="2">
        <v>3297</v>
      </c>
      <c r="G716" s="2">
        <v>2949</v>
      </c>
      <c r="H716" s="2">
        <v>3969</v>
      </c>
      <c r="I716" s="2">
        <v>16511</v>
      </c>
      <c r="J716" s="2">
        <v>12138</v>
      </c>
      <c r="K716" s="2">
        <v>5941</v>
      </c>
      <c r="L716" s="2">
        <v>4670</v>
      </c>
      <c r="M716" s="2">
        <v>3817</v>
      </c>
    </row>
    <row r="717" spans="1:13">
      <c r="A717" s="5">
        <v>6</v>
      </c>
      <c r="B717" s="2">
        <v>4729</v>
      </c>
      <c r="C717" s="2">
        <v>3914</v>
      </c>
      <c r="D717" s="2">
        <v>3579</v>
      </c>
      <c r="E717" s="2">
        <v>2756</v>
      </c>
      <c r="F717" s="2">
        <v>3035</v>
      </c>
      <c r="G717" s="2">
        <v>3039</v>
      </c>
      <c r="H717" s="2">
        <v>4440</v>
      </c>
      <c r="I717" s="2">
        <v>16837</v>
      </c>
      <c r="J717" s="2">
        <v>12555</v>
      </c>
      <c r="K717" s="2">
        <v>5499</v>
      </c>
      <c r="L717" s="2">
        <v>4378</v>
      </c>
      <c r="M717" s="2">
        <v>3944</v>
      </c>
    </row>
    <row r="718" spans="1:13">
      <c r="A718" s="5">
        <v>7</v>
      </c>
      <c r="B718" s="2">
        <v>5010</v>
      </c>
      <c r="C718" s="2">
        <v>3874</v>
      </c>
      <c r="D718" s="2">
        <v>3501</v>
      </c>
      <c r="E718" s="2">
        <v>2758</v>
      </c>
      <c r="F718" s="2">
        <v>2969</v>
      </c>
      <c r="G718" s="2">
        <v>2895</v>
      </c>
      <c r="H718" s="2">
        <v>4719</v>
      </c>
      <c r="I718" s="2">
        <v>15384</v>
      </c>
      <c r="J718" s="2">
        <v>12792</v>
      </c>
      <c r="K718" s="2">
        <v>5459</v>
      </c>
      <c r="L718" s="2">
        <v>4171</v>
      </c>
      <c r="M718" s="2">
        <v>3633</v>
      </c>
    </row>
    <row r="719" spans="1:13">
      <c r="A719" s="5">
        <v>8</v>
      </c>
      <c r="B719" s="2">
        <v>4980</v>
      </c>
      <c r="C719" s="2">
        <v>3797</v>
      </c>
      <c r="D719" s="2">
        <v>3523</v>
      </c>
      <c r="E719" s="2">
        <v>2758</v>
      </c>
      <c r="F719" s="2">
        <v>3008</v>
      </c>
      <c r="G719" s="2">
        <v>2875</v>
      </c>
      <c r="H719" s="2">
        <v>5056</v>
      </c>
      <c r="I719" s="2">
        <v>13740</v>
      </c>
      <c r="J719" s="2">
        <v>12829</v>
      </c>
      <c r="K719" s="2">
        <v>6331</v>
      </c>
      <c r="L719" s="2">
        <v>4308</v>
      </c>
      <c r="M719" s="2">
        <v>3291</v>
      </c>
    </row>
    <row r="720" spans="1:13">
      <c r="A720" s="5">
        <v>9</v>
      </c>
      <c r="B720" s="2">
        <v>4878</v>
      </c>
      <c r="C720" s="2">
        <v>3755</v>
      </c>
      <c r="D720" s="2">
        <v>3427</v>
      </c>
      <c r="E720" s="2">
        <v>2761</v>
      </c>
      <c r="F720" s="2">
        <v>2991</v>
      </c>
      <c r="G720" s="2">
        <v>3000</v>
      </c>
      <c r="H720" s="2">
        <v>5696</v>
      </c>
      <c r="I720" s="2">
        <v>12631</v>
      </c>
      <c r="J720" s="2">
        <v>12746</v>
      </c>
      <c r="K720" s="2">
        <v>6834</v>
      </c>
      <c r="L720" s="2">
        <v>4390</v>
      </c>
      <c r="M720" s="2">
        <v>3356</v>
      </c>
    </row>
    <row r="721" spans="1:13">
      <c r="A721" s="5">
        <v>10</v>
      </c>
      <c r="B721" s="2">
        <v>4810</v>
      </c>
      <c r="C721" s="2">
        <v>3794</v>
      </c>
      <c r="D721" s="2">
        <v>3305</v>
      </c>
      <c r="E721" s="2">
        <v>2760</v>
      </c>
      <c r="F721" s="2">
        <v>3030</v>
      </c>
      <c r="G721" s="2">
        <v>2995</v>
      </c>
      <c r="H721" s="2">
        <v>6114</v>
      </c>
      <c r="I721" s="2">
        <v>11520</v>
      </c>
      <c r="J721" s="2">
        <v>12602</v>
      </c>
      <c r="K721" s="2">
        <v>6315</v>
      </c>
      <c r="L721" s="2">
        <v>4355</v>
      </c>
      <c r="M721" s="2">
        <v>3425</v>
      </c>
    </row>
    <row r="722" spans="1:13">
      <c r="A722" s="5">
        <v>11</v>
      </c>
      <c r="B722" s="2">
        <v>4610</v>
      </c>
      <c r="C722" s="2">
        <v>3911</v>
      </c>
      <c r="D722" s="2">
        <v>3266</v>
      </c>
      <c r="E722" s="2">
        <v>2758</v>
      </c>
      <c r="F722" s="2">
        <v>3069</v>
      </c>
      <c r="G722" s="2">
        <v>2975</v>
      </c>
      <c r="H722" s="2">
        <v>6354</v>
      </c>
      <c r="I722" s="2">
        <v>10321</v>
      </c>
      <c r="J722" s="2">
        <v>11757</v>
      </c>
      <c r="K722" s="2">
        <v>5637</v>
      </c>
      <c r="L722" s="2">
        <v>4545</v>
      </c>
      <c r="M722" s="2">
        <v>3376</v>
      </c>
    </row>
    <row r="723" spans="1:13">
      <c r="A723" s="5">
        <v>12</v>
      </c>
      <c r="B723" s="2">
        <v>4681</v>
      </c>
      <c r="C723" s="2">
        <v>4084</v>
      </c>
      <c r="D723" s="2">
        <v>3268</v>
      </c>
      <c r="E723" s="2">
        <v>2758</v>
      </c>
      <c r="F723" s="2">
        <v>3039</v>
      </c>
      <c r="G723" s="2">
        <v>2953</v>
      </c>
      <c r="H723" s="2">
        <v>6634</v>
      </c>
      <c r="I723" s="2">
        <v>9827</v>
      </c>
      <c r="J723" s="2">
        <v>11294</v>
      </c>
      <c r="K723" s="2">
        <v>5421</v>
      </c>
      <c r="L723" s="2">
        <v>4222</v>
      </c>
      <c r="M723" s="2">
        <v>3249</v>
      </c>
    </row>
    <row r="724" spans="1:13">
      <c r="A724" s="5">
        <v>13</v>
      </c>
      <c r="B724" s="2">
        <v>4823</v>
      </c>
      <c r="C724" s="2">
        <v>4044</v>
      </c>
      <c r="D724" s="2">
        <v>3248</v>
      </c>
      <c r="E724" s="2">
        <v>2761</v>
      </c>
      <c r="F724" s="2">
        <v>2822</v>
      </c>
      <c r="G724" s="2">
        <v>2943</v>
      </c>
      <c r="H724" s="2">
        <v>6885</v>
      </c>
      <c r="I724" s="2">
        <v>9326</v>
      </c>
      <c r="J724" s="2">
        <v>10697</v>
      </c>
      <c r="K724" s="2">
        <v>5145</v>
      </c>
      <c r="L724" s="2">
        <v>4536</v>
      </c>
      <c r="M724" s="2">
        <v>3238</v>
      </c>
    </row>
    <row r="725" spans="1:13">
      <c r="A725" s="5">
        <v>14</v>
      </c>
      <c r="B725" s="2">
        <v>4685</v>
      </c>
      <c r="C725" s="2">
        <v>3872</v>
      </c>
      <c r="D725" s="2">
        <v>3245</v>
      </c>
      <c r="E725" s="2">
        <v>2760</v>
      </c>
      <c r="F725" s="2">
        <v>2800</v>
      </c>
      <c r="G725" s="2">
        <v>2973</v>
      </c>
      <c r="H725" s="2">
        <v>7212</v>
      </c>
      <c r="I725" s="2">
        <v>9001</v>
      </c>
      <c r="J725" s="2">
        <v>9855</v>
      </c>
      <c r="K725" s="2">
        <v>5247</v>
      </c>
      <c r="L725" s="2">
        <v>4948</v>
      </c>
      <c r="M725" s="2">
        <v>3209</v>
      </c>
    </row>
    <row r="726" spans="1:13">
      <c r="A726" s="5">
        <v>15</v>
      </c>
      <c r="B726" s="2">
        <v>4565</v>
      </c>
      <c r="C726" s="2">
        <v>3811</v>
      </c>
      <c r="D726" s="2">
        <v>3066</v>
      </c>
      <c r="E726" s="2">
        <v>2758</v>
      </c>
      <c r="F726" s="2">
        <v>2879</v>
      </c>
      <c r="G726" s="2">
        <v>3066</v>
      </c>
      <c r="H726" s="2">
        <v>7464</v>
      </c>
      <c r="I726" s="2">
        <v>9372</v>
      </c>
      <c r="J726" s="2">
        <v>9268</v>
      </c>
      <c r="K726" s="2">
        <v>5247</v>
      </c>
      <c r="L726" s="2">
        <v>4240</v>
      </c>
      <c r="M726" s="2">
        <v>3218</v>
      </c>
    </row>
    <row r="727" spans="1:13">
      <c r="A727" s="5">
        <v>16</v>
      </c>
      <c r="B727" s="2">
        <v>4465</v>
      </c>
      <c r="C727" s="2">
        <v>3716</v>
      </c>
      <c r="D727" s="2">
        <v>3068</v>
      </c>
      <c r="E727" s="2">
        <v>2758</v>
      </c>
      <c r="F727" s="2">
        <v>2862</v>
      </c>
      <c r="G727" s="2">
        <v>3265</v>
      </c>
      <c r="H727" s="2">
        <v>8313</v>
      </c>
      <c r="I727" s="2">
        <v>10181</v>
      </c>
      <c r="J727" s="2">
        <v>8732</v>
      </c>
      <c r="K727" s="2">
        <v>4850</v>
      </c>
      <c r="L727" s="2">
        <v>3707</v>
      </c>
      <c r="M727" s="2">
        <v>3226</v>
      </c>
    </row>
    <row r="728" spans="1:13">
      <c r="A728" s="5">
        <v>17</v>
      </c>
      <c r="B728" s="2">
        <v>4367</v>
      </c>
      <c r="C728" s="2">
        <v>3739</v>
      </c>
      <c r="D728" s="2">
        <v>3215</v>
      </c>
      <c r="E728" s="2">
        <v>2761</v>
      </c>
      <c r="F728" s="2">
        <v>2860</v>
      </c>
      <c r="G728" s="2">
        <v>3653</v>
      </c>
      <c r="H728" s="2">
        <v>9681</v>
      </c>
      <c r="I728" s="2">
        <v>11746</v>
      </c>
      <c r="J728" s="2">
        <v>8184</v>
      </c>
      <c r="K728" s="2">
        <v>4649</v>
      </c>
      <c r="L728" s="2">
        <v>3605</v>
      </c>
      <c r="M728" s="2">
        <v>3139</v>
      </c>
    </row>
    <row r="729" spans="1:13">
      <c r="A729" s="5">
        <v>18</v>
      </c>
      <c r="B729" s="2">
        <v>4336</v>
      </c>
      <c r="C729" s="2">
        <v>3759</v>
      </c>
      <c r="D729" s="2">
        <v>3193</v>
      </c>
      <c r="E729" s="2">
        <v>2760</v>
      </c>
      <c r="F729" s="2">
        <v>2762</v>
      </c>
      <c r="G729" s="2">
        <v>3943</v>
      </c>
      <c r="H729" s="2">
        <v>10167</v>
      </c>
      <c r="I729" s="2">
        <v>12908</v>
      </c>
      <c r="J729" s="2">
        <v>8607</v>
      </c>
      <c r="K729" s="2">
        <v>4563</v>
      </c>
      <c r="L729" s="2">
        <v>3525</v>
      </c>
      <c r="M729" s="2">
        <v>3128</v>
      </c>
    </row>
    <row r="730" spans="1:13">
      <c r="A730" s="5">
        <v>19</v>
      </c>
      <c r="B730" s="2">
        <v>4285</v>
      </c>
      <c r="C730" s="2">
        <v>3699</v>
      </c>
      <c r="D730" s="2">
        <v>3156</v>
      </c>
      <c r="E730" s="2">
        <v>2758</v>
      </c>
      <c r="F730" s="2">
        <v>2690</v>
      </c>
      <c r="G730" s="2">
        <v>3963</v>
      </c>
      <c r="H730" s="2">
        <v>10564</v>
      </c>
      <c r="I730" s="2">
        <v>12938</v>
      </c>
      <c r="J730" s="2">
        <v>8792</v>
      </c>
      <c r="K730" s="2">
        <v>4749</v>
      </c>
      <c r="L730" s="2">
        <v>4032</v>
      </c>
      <c r="M730" s="2">
        <v>3079</v>
      </c>
    </row>
    <row r="731" spans="1:13">
      <c r="A731" s="5">
        <v>20</v>
      </c>
      <c r="B731" s="2">
        <v>4281</v>
      </c>
      <c r="C731" s="2">
        <v>3519</v>
      </c>
      <c r="D731" s="2">
        <v>3158</v>
      </c>
      <c r="E731" s="2">
        <v>2758</v>
      </c>
      <c r="F731" s="2">
        <v>2799</v>
      </c>
      <c r="G731" s="2">
        <v>3986</v>
      </c>
      <c r="H731" s="2">
        <v>12047</v>
      </c>
      <c r="I731" s="2">
        <v>13960</v>
      </c>
      <c r="J731" s="2">
        <v>8025</v>
      </c>
      <c r="K731" s="2">
        <v>5189</v>
      </c>
      <c r="L731" s="2">
        <v>5053</v>
      </c>
      <c r="M731" s="2">
        <v>3047</v>
      </c>
    </row>
    <row r="732" spans="1:13">
      <c r="A732" s="5">
        <v>21</v>
      </c>
      <c r="B732" s="2">
        <v>4263</v>
      </c>
      <c r="C732" s="2">
        <v>3399</v>
      </c>
      <c r="D732" s="2">
        <v>3158</v>
      </c>
      <c r="E732" s="2">
        <v>2761</v>
      </c>
      <c r="F732" s="2">
        <v>2862</v>
      </c>
      <c r="G732" s="2">
        <v>3994</v>
      </c>
      <c r="H732" s="2">
        <v>12688</v>
      </c>
      <c r="I732" s="2">
        <v>16162</v>
      </c>
      <c r="J732" s="2">
        <v>7612</v>
      </c>
      <c r="K732" s="2">
        <v>4588</v>
      </c>
      <c r="L732" s="2">
        <v>4860</v>
      </c>
      <c r="M732" s="2">
        <v>3029</v>
      </c>
    </row>
    <row r="733" spans="1:13">
      <c r="A733" s="5">
        <v>22</v>
      </c>
      <c r="B733" s="2">
        <v>4171</v>
      </c>
      <c r="C733" s="2">
        <v>3379</v>
      </c>
      <c r="D733" s="2">
        <v>3329</v>
      </c>
      <c r="E733" s="2">
        <v>2760</v>
      </c>
      <c r="F733" s="2">
        <v>2830</v>
      </c>
      <c r="G733" s="2">
        <v>4005</v>
      </c>
      <c r="H733" s="2">
        <v>12930</v>
      </c>
      <c r="I733" s="2">
        <v>17180</v>
      </c>
      <c r="J733" s="2">
        <v>7112</v>
      </c>
      <c r="K733" s="2">
        <v>4049</v>
      </c>
      <c r="L733" s="2">
        <v>4338</v>
      </c>
      <c r="M733" s="2">
        <v>3011</v>
      </c>
    </row>
    <row r="734" spans="1:13">
      <c r="A734" s="5">
        <v>23</v>
      </c>
      <c r="B734" s="2">
        <v>4114</v>
      </c>
      <c r="C734" s="2">
        <v>3399</v>
      </c>
      <c r="D734" s="2">
        <v>3381</v>
      </c>
      <c r="E734" s="2">
        <v>2758</v>
      </c>
      <c r="F734" s="2">
        <v>2822</v>
      </c>
      <c r="G734" s="2">
        <v>4504</v>
      </c>
      <c r="H734" s="2">
        <v>12300</v>
      </c>
      <c r="I734" s="2">
        <v>16146</v>
      </c>
      <c r="J734" s="2">
        <v>5323</v>
      </c>
      <c r="K734" s="2">
        <v>4207</v>
      </c>
      <c r="L734" s="2">
        <v>4051</v>
      </c>
      <c r="M734" s="2">
        <v>3165</v>
      </c>
    </row>
    <row r="735" spans="1:13">
      <c r="A735" s="5">
        <v>24</v>
      </c>
      <c r="B735" s="2">
        <v>4027</v>
      </c>
      <c r="C735" s="2">
        <v>3536</v>
      </c>
      <c r="D735" s="2">
        <v>3418</v>
      </c>
      <c r="E735" s="2">
        <v>2758</v>
      </c>
      <c r="F735" s="2">
        <v>2820</v>
      </c>
      <c r="G735" s="2">
        <v>4826</v>
      </c>
      <c r="H735" s="2">
        <v>10903</v>
      </c>
      <c r="I735" s="2">
        <v>17320</v>
      </c>
      <c r="J735" s="2">
        <v>5859</v>
      </c>
      <c r="K735" s="2">
        <v>4174</v>
      </c>
      <c r="L735" s="2">
        <v>3553</v>
      </c>
      <c r="M735" s="2">
        <v>3120</v>
      </c>
    </row>
    <row r="736" spans="1:13">
      <c r="A736" s="5">
        <v>25</v>
      </c>
      <c r="B736" s="2">
        <v>4005</v>
      </c>
      <c r="C736" s="2">
        <v>3611</v>
      </c>
      <c r="D736" s="2">
        <v>3051</v>
      </c>
      <c r="E736" s="2">
        <v>2758</v>
      </c>
      <c r="F736" s="2">
        <v>2751</v>
      </c>
      <c r="G736" s="2">
        <v>4787</v>
      </c>
      <c r="H736" s="2">
        <v>10017</v>
      </c>
      <c r="I736" s="2">
        <v>17887</v>
      </c>
      <c r="J736" s="2">
        <v>6235</v>
      </c>
      <c r="K736" s="2">
        <v>4247</v>
      </c>
      <c r="L736" s="2">
        <v>3409</v>
      </c>
      <c r="M736" s="2">
        <v>2904</v>
      </c>
    </row>
    <row r="737" spans="1:13">
      <c r="A737" s="5">
        <v>26</v>
      </c>
      <c r="B737" s="2">
        <v>4044</v>
      </c>
      <c r="C737" s="2">
        <v>3636</v>
      </c>
      <c r="D737" s="2">
        <v>2937</v>
      </c>
      <c r="E737" s="2">
        <v>2761</v>
      </c>
      <c r="F737" s="2">
        <v>2753</v>
      </c>
      <c r="G737" s="2">
        <v>4377</v>
      </c>
      <c r="H737" s="2">
        <v>10276</v>
      </c>
      <c r="I737" s="2">
        <v>16564</v>
      </c>
      <c r="J737" s="2">
        <v>6283</v>
      </c>
      <c r="K737" s="2">
        <v>4019</v>
      </c>
      <c r="L737" s="2">
        <v>2604</v>
      </c>
      <c r="M737" s="2">
        <v>2864</v>
      </c>
    </row>
    <row r="738" spans="1:13">
      <c r="A738" s="5">
        <v>27</v>
      </c>
      <c r="B738" s="2">
        <v>4155</v>
      </c>
      <c r="C738" s="2">
        <v>3639</v>
      </c>
      <c r="D738" s="2">
        <v>2898</v>
      </c>
      <c r="E738" s="2">
        <v>2760</v>
      </c>
      <c r="F738" s="2">
        <v>2723</v>
      </c>
      <c r="G738" s="2">
        <v>4104</v>
      </c>
      <c r="H738" s="2">
        <v>10763</v>
      </c>
      <c r="I738" s="2">
        <v>14400</v>
      </c>
      <c r="J738" s="2">
        <v>6276</v>
      </c>
      <c r="K738" s="2">
        <v>3894</v>
      </c>
      <c r="L738" s="2">
        <v>2906</v>
      </c>
      <c r="M738" s="2">
        <v>3007</v>
      </c>
    </row>
    <row r="739" spans="1:13">
      <c r="A739" s="5">
        <v>28</v>
      </c>
      <c r="B739" s="2">
        <v>4217</v>
      </c>
      <c r="C739" s="2">
        <v>3676</v>
      </c>
      <c r="D739" s="2">
        <v>2895</v>
      </c>
      <c r="E739" s="2">
        <v>2758</v>
      </c>
      <c r="F739" s="2">
        <v>2690</v>
      </c>
      <c r="G739" s="2">
        <v>3866</v>
      </c>
      <c r="H739" s="2">
        <v>11187</v>
      </c>
      <c r="I739" s="2">
        <v>14242</v>
      </c>
      <c r="J739" s="2">
        <v>6097</v>
      </c>
      <c r="K739" s="2">
        <v>4007</v>
      </c>
      <c r="L739" s="2">
        <v>3624</v>
      </c>
      <c r="M739" s="2">
        <v>3054</v>
      </c>
    </row>
    <row r="740" spans="1:13">
      <c r="A740" s="5">
        <v>29</v>
      </c>
      <c r="B740" s="2">
        <v>4262</v>
      </c>
      <c r="C740" s="2">
        <v>3540</v>
      </c>
      <c r="D740" s="2">
        <v>2896</v>
      </c>
      <c r="E740" s="2">
        <v>2761</v>
      </c>
      <c r="F740" s="2" t="s">
        <v>21</v>
      </c>
      <c r="G740" s="2">
        <v>3714</v>
      </c>
      <c r="H740" s="2">
        <v>12061</v>
      </c>
      <c r="I740" s="2">
        <v>14516</v>
      </c>
      <c r="J740" s="2">
        <v>6168</v>
      </c>
      <c r="K740" s="2">
        <v>4054</v>
      </c>
      <c r="L740" s="2">
        <v>4159</v>
      </c>
      <c r="M740" s="2">
        <v>3091</v>
      </c>
    </row>
    <row r="741" spans="1:13">
      <c r="A741" s="5">
        <v>30</v>
      </c>
      <c r="B741" s="2">
        <v>4204</v>
      </c>
      <c r="C741" s="2">
        <v>3426</v>
      </c>
      <c r="D741" s="2">
        <v>2898</v>
      </c>
      <c r="E741" s="2">
        <v>2760</v>
      </c>
      <c r="F741" s="2" t="s">
        <v>21</v>
      </c>
      <c r="G741" s="2">
        <v>3516</v>
      </c>
      <c r="H741" s="2">
        <v>13452</v>
      </c>
      <c r="I741" s="2">
        <v>14005</v>
      </c>
      <c r="J741" s="2">
        <v>6184</v>
      </c>
      <c r="K741" s="2">
        <v>4039</v>
      </c>
      <c r="L741" s="2">
        <v>3913</v>
      </c>
      <c r="M741" s="2">
        <v>3572</v>
      </c>
    </row>
    <row r="742" spans="1:13">
      <c r="A742" s="5">
        <v>31</v>
      </c>
      <c r="B742" s="2">
        <v>4097</v>
      </c>
      <c r="C742" s="2" t="s">
        <v>21</v>
      </c>
      <c r="D742" s="2">
        <v>2895</v>
      </c>
      <c r="E742" s="2">
        <v>2758</v>
      </c>
      <c r="F742" s="2" t="s">
        <v>21</v>
      </c>
      <c r="G742" s="2">
        <v>3554</v>
      </c>
      <c r="H742" s="2" t="s">
        <v>21</v>
      </c>
      <c r="I742" s="2">
        <v>13770</v>
      </c>
      <c r="J742" s="2" t="s">
        <v>21</v>
      </c>
      <c r="K742" s="2">
        <v>3844</v>
      </c>
      <c r="L742" s="2">
        <v>3275</v>
      </c>
      <c r="M742" s="2" t="s">
        <v>21</v>
      </c>
    </row>
    <row r="743" spans="1:13">
      <c r="A743" s="6"/>
      <c r="M743" s="7"/>
    </row>
    <row r="744" spans="1:13">
      <c r="A744" s="5" t="s">
        <v>14</v>
      </c>
      <c r="B744" s="2">
        <v>138244</v>
      </c>
      <c r="C744" s="2">
        <v>113848</v>
      </c>
      <c r="D744" s="2">
        <v>101416</v>
      </c>
      <c r="E744" s="2">
        <v>85521</v>
      </c>
      <c r="F744" s="2">
        <v>81242</v>
      </c>
      <c r="G744" s="2">
        <v>107697</v>
      </c>
      <c r="H744" s="2">
        <v>245991</v>
      </c>
      <c r="I744" s="2">
        <v>430070</v>
      </c>
      <c r="J744" s="2">
        <v>284721</v>
      </c>
      <c r="K744" s="2">
        <v>157443</v>
      </c>
      <c r="L744" s="2">
        <v>126884</v>
      </c>
      <c r="M744" s="2">
        <v>98143</v>
      </c>
    </row>
    <row r="745" spans="1:13">
      <c r="A745" s="5" t="s">
        <v>22</v>
      </c>
      <c r="B745" s="2">
        <v>274202.8</v>
      </c>
      <c r="C745" s="2">
        <v>225814.1</v>
      </c>
      <c r="D745" s="2">
        <v>201155.6</v>
      </c>
      <c r="E745" s="2">
        <v>169628.3</v>
      </c>
      <c r="F745" s="2">
        <v>161141.1</v>
      </c>
      <c r="G745" s="2">
        <v>213613.8</v>
      </c>
      <c r="H745" s="2">
        <v>487915.8</v>
      </c>
      <c r="I745" s="2">
        <v>853030.9</v>
      </c>
      <c r="J745" s="2">
        <v>564735.6</v>
      </c>
      <c r="K745" s="2">
        <v>312283.5</v>
      </c>
      <c r="L745" s="2">
        <v>251670.6</v>
      </c>
      <c r="M745" s="2">
        <v>194663.7</v>
      </c>
    </row>
    <row r="746" spans="1:13">
      <c r="A746" s="5" t="s">
        <v>23</v>
      </c>
      <c r="B746" s="2">
        <v>4459.5</v>
      </c>
      <c r="C746" s="2">
        <v>3794.9</v>
      </c>
      <c r="D746" s="2">
        <v>3271.5</v>
      </c>
      <c r="E746" s="2">
        <v>2758.7</v>
      </c>
      <c r="F746" s="2">
        <v>2901.5</v>
      </c>
      <c r="G746" s="2">
        <v>3474.1</v>
      </c>
      <c r="H746" s="2">
        <v>8199.7000000000007</v>
      </c>
      <c r="I746" s="2">
        <v>13873.2</v>
      </c>
      <c r="J746" s="2">
        <v>9490.7000000000007</v>
      </c>
      <c r="K746" s="2">
        <v>5078.8</v>
      </c>
      <c r="L746" s="2">
        <v>4093</v>
      </c>
      <c r="M746" s="2">
        <v>3271.4</v>
      </c>
    </row>
    <row r="747" spans="1:13">
      <c r="A747" s="5" t="s">
        <v>24</v>
      </c>
      <c r="B747" s="2">
        <v>5010</v>
      </c>
      <c r="C747" s="2">
        <v>4524</v>
      </c>
      <c r="D747" s="2">
        <v>3837</v>
      </c>
      <c r="E747" s="2">
        <v>2761</v>
      </c>
      <c r="F747" s="2">
        <v>3297</v>
      </c>
      <c r="G747" s="2">
        <v>4826</v>
      </c>
      <c r="H747" s="2">
        <v>13452</v>
      </c>
      <c r="I747" s="2">
        <v>17887</v>
      </c>
      <c r="J747" s="2">
        <v>13093</v>
      </c>
      <c r="K747" s="2">
        <v>6834</v>
      </c>
      <c r="L747" s="2">
        <v>5060</v>
      </c>
      <c r="M747" s="2">
        <v>3944</v>
      </c>
    </row>
    <row r="748" spans="1:13">
      <c r="A748" s="5" t="s">
        <v>25</v>
      </c>
      <c r="B748" s="2">
        <v>4005</v>
      </c>
      <c r="C748" s="2">
        <v>3379</v>
      </c>
      <c r="D748" s="2">
        <v>2895</v>
      </c>
      <c r="E748" s="2">
        <v>2755</v>
      </c>
      <c r="F748" s="2">
        <v>2690</v>
      </c>
      <c r="G748" s="2">
        <v>2711</v>
      </c>
      <c r="H748" s="2">
        <v>3423</v>
      </c>
      <c r="I748" s="2">
        <v>9001</v>
      </c>
      <c r="J748" s="2">
        <v>5323</v>
      </c>
      <c r="K748" s="2">
        <v>3844</v>
      </c>
      <c r="L748" s="2">
        <v>2604</v>
      </c>
      <c r="M748" s="2">
        <v>2864</v>
      </c>
    </row>
    <row r="749" spans="1:13">
      <c r="A749" s="11"/>
    </row>
    <row r="750" spans="1:13">
      <c r="A750" s="11"/>
    </row>
    <row r="751" spans="1:13" ht="12.9" customHeight="1">
      <c r="A751" s="115" t="s">
        <v>15</v>
      </c>
      <c r="B751" s="116"/>
      <c r="C751" s="116"/>
      <c r="D751" s="116"/>
      <c r="E751" s="116"/>
      <c r="F751" s="116"/>
      <c r="G751" s="116"/>
      <c r="H751" s="116"/>
      <c r="I751" s="116"/>
      <c r="J751" s="116"/>
      <c r="K751" s="116"/>
      <c r="L751" s="116"/>
      <c r="M751" s="117"/>
    </row>
    <row r="752" spans="1:13" ht="12.9" customHeight="1">
      <c r="A752" s="118" t="s">
        <v>16</v>
      </c>
      <c r="B752" s="97"/>
      <c r="C752" s="97"/>
      <c r="D752" s="97"/>
      <c r="E752" s="97"/>
      <c r="F752" s="97"/>
      <c r="G752" s="97"/>
      <c r="H752" s="97"/>
      <c r="I752" s="97"/>
      <c r="J752" s="97"/>
      <c r="K752" s="97"/>
      <c r="L752" s="97"/>
      <c r="M752" s="119"/>
    </row>
    <row r="753" spans="1:13" ht="12.9" customHeight="1">
      <c r="A753" s="118" t="s">
        <v>50</v>
      </c>
      <c r="B753" s="97"/>
      <c r="C753" s="97"/>
      <c r="D753" s="97"/>
      <c r="E753" s="97"/>
      <c r="F753" s="97"/>
      <c r="G753" s="97"/>
      <c r="H753" s="97"/>
      <c r="I753" s="97"/>
      <c r="J753" s="97"/>
      <c r="K753" s="97"/>
      <c r="L753" s="97"/>
      <c r="M753" s="119"/>
    </row>
    <row r="754" spans="1:13" ht="12.9" customHeight="1">
      <c r="A754" s="118" t="s">
        <v>18</v>
      </c>
      <c r="B754" s="97"/>
      <c r="C754" s="97"/>
      <c r="D754" s="97"/>
      <c r="E754" s="97"/>
      <c r="F754" s="97"/>
      <c r="G754" s="97"/>
      <c r="H754" s="97"/>
      <c r="I754" s="97"/>
      <c r="J754" s="97"/>
      <c r="K754" s="97"/>
      <c r="L754" s="97"/>
      <c r="M754" s="119"/>
    </row>
    <row r="755" spans="1:13" ht="12.9" customHeight="1">
      <c r="A755" s="120" t="s">
        <v>19</v>
      </c>
      <c r="B755" s="121"/>
      <c r="C755" s="121"/>
      <c r="D755" s="121"/>
      <c r="E755" s="121"/>
      <c r="F755" s="121"/>
      <c r="G755" s="121"/>
      <c r="H755" s="121"/>
      <c r="I755" s="121"/>
      <c r="J755" s="121"/>
      <c r="K755" s="121"/>
      <c r="L755" s="121"/>
      <c r="M755" s="122"/>
    </row>
    <row r="756" spans="1:13">
      <c r="A756" s="123" t="s">
        <v>20</v>
      </c>
      <c r="B756" s="1" t="s">
        <v>0</v>
      </c>
      <c r="C756" s="1" t="s">
        <v>1</v>
      </c>
      <c r="D756" s="1" t="s">
        <v>2</v>
      </c>
      <c r="E756" s="1" t="s">
        <v>3</v>
      </c>
      <c r="F756" s="1" t="s">
        <v>4</v>
      </c>
      <c r="G756" s="1" t="s">
        <v>5</v>
      </c>
      <c r="H756" s="1" t="s">
        <v>6</v>
      </c>
      <c r="I756" s="1" t="s">
        <v>7</v>
      </c>
      <c r="J756" s="1" t="s">
        <v>8</v>
      </c>
      <c r="K756" s="1" t="s">
        <v>9</v>
      </c>
      <c r="L756" s="1" t="s">
        <v>10</v>
      </c>
      <c r="M756" s="1" t="s">
        <v>13</v>
      </c>
    </row>
    <row r="757" spans="1:13">
      <c r="A757" s="124"/>
      <c r="B757" s="4">
        <v>1926</v>
      </c>
      <c r="C757" s="4">
        <v>1926</v>
      </c>
      <c r="D757" s="4">
        <v>1926</v>
      </c>
      <c r="E757" s="4">
        <v>1927</v>
      </c>
      <c r="F757" s="4">
        <v>1927</v>
      </c>
      <c r="G757" s="4">
        <v>1927</v>
      </c>
      <c r="H757" s="4">
        <v>1927</v>
      </c>
      <c r="I757" s="4">
        <v>1927</v>
      </c>
      <c r="J757" s="4">
        <v>1927</v>
      </c>
      <c r="K757" s="4">
        <v>1927</v>
      </c>
      <c r="L757" s="4">
        <v>1927</v>
      </c>
      <c r="M757" s="4">
        <v>1927</v>
      </c>
    </row>
    <row r="758" spans="1:13">
      <c r="A758" s="5">
        <v>1</v>
      </c>
      <c r="B758" s="2">
        <v>3836</v>
      </c>
      <c r="C758" s="2">
        <v>3020</v>
      </c>
      <c r="D758" s="2">
        <v>4378</v>
      </c>
      <c r="E758" s="2">
        <v>3120</v>
      </c>
      <c r="F758" s="2">
        <v>3447</v>
      </c>
      <c r="G758" s="2">
        <v>2928</v>
      </c>
      <c r="H758" s="2">
        <v>3234</v>
      </c>
      <c r="I758" s="2">
        <v>15747</v>
      </c>
      <c r="J758" s="2">
        <v>15118</v>
      </c>
      <c r="K758" s="2">
        <v>28702</v>
      </c>
      <c r="L758" s="2">
        <v>9138</v>
      </c>
      <c r="M758" s="2">
        <v>5705</v>
      </c>
    </row>
    <row r="759" spans="1:13">
      <c r="A759" s="5">
        <v>2</v>
      </c>
      <c r="B759" s="2">
        <v>3680</v>
      </c>
      <c r="C759" s="2">
        <v>3061</v>
      </c>
      <c r="D759" s="2">
        <v>4271</v>
      </c>
      <c r="E759" s="2">
        <v>3179</v>
      </c>
      <c r="F759" s="2">
        <v>3415</v>
      </c>
      <c r="G759" s="2">
        <v>2820</v>
      </c>
      <c r="H759" s="2">
        <v>3429</v>
      </c>
      <c r="I759" s="2">
        <v>16623</v>
      </c>
      <c r="J759" s="2">
        <v>15457</v>
      </c>
      <c r="K759" s="2">
        <v>25562</v>
      </c>
      <c r="L759" s="2">
        <v>9151</v>
      </c>
      <c r="M759" s="2">
        <v>5424</v>
      </c>
    </row>
    <row r="760" spans="1:13">
      <c r="A760" s="5">
        <v>3</v>
      </c>
      <c r="B760" s="2">
        <v>3553</v>
      </c>
      <c r="C760" s="2">
        <v>3060</v>
      </c>
      <c r="D760" s="2">
        <v>4159</v>
      </c>
      <c r="E760" s="2">
        <v>3273</v>
      </c>
      <c r="F760" s="2">
        <v>3355</v>
      </c>
      <c r="G760" s="2">
        <v>2780</v>
      </c>
      <c r="H760" s="2">
        <v>3810</v>
      </c>
      <c r="I760" s="2">
        <v>15319</v>
      </c>
      <c r="J760" s="2">
        <v>16206</v>
      </c>
      <c r="K760" s="2">
        <v>24732</v>
      </c>
      <c r="L760" s="2">
        <v>8813</v>
      </c>
      <c r="M760" s="2">
        <v>5192</v>
      </c>
    </row>
    <row r="761" spans="1:13">
      <c r="A761" s="5">
        <v>4</v>
      </c>
      <c r="B761" s="2">
        <v>3521</v>
      </c>
      <c r="C761" s="2">
        <v>3021</v>
      </c>
      <c r="D761" s="2">
        <v>4097</v>
      </c>
      <c r="E761" s="2">
        <v>3305</v>
      </c>
      <c r="F761" s="2">
        <v>3321</v>
      </c>
      <c r="G761" s="2">
        <v>2820</v>
      </c>
      <c r="H761" s="2">
        <v>3966</v>
      </c>
      <c r="I761" s="2">
        <v>13646</v>
      </c>
      <c r="J761" s="2">
        <v>18624</v>
      </c>
      <c r="K761" s="2">
        <v>24930</v>
      </c>
      <c r="L761" s="2">
        <v>8304</v>
      </c>
      <c r="M761" s="2">
        <v>5393</v>
      </c>
    </row>
    <row r="762" spans="1:13">
      <c r="A762" s="5">
        <v>5</v>
      </c>
      <c r="B762" s="2">
        <v>3336</v>
      </c>
      <c r="C762" s="2">
        <v>3013</v>
      </c>
      <c r="D762" s="2">
        <v>3929</v>
      </c>
      <c r="E762" s="2">
        <v>3305</v>
      </c>
      <c r="F762" s="2">
        <v>3320</v>
      </c>
      <c r="G762" s="2">
        <v>2756</v>
      </c>
      <c r="H762" s="2">
        <v>3868</v>
      </c>
      <c r="I762" s="2">
        <v>13152</v>
      </c>
      <c r="J762" s="2">
        <v>20667</v>
      </c>
      <c r="K762" s="2">
        <v>26291</v>
      </c>
      <c r="L762" s="2">
        <v>7935</v>
      </c>
      <c r="M762" s="2">
        <v>5257</v>
      </c>
    </row>
    <row r="763" spans="1:13">
      <c r="A763" s="5">
        <v>6</v>
      </c>
      <c r="B763" s="2">
        <v>3303</v>
      </c>
      <c r="C763" s="2">
        <v>3060</v>
      </c>
      <c r="D763" s="2">
        <v>3640</v>
      </c>
      <c r="E763" s="2">
        <v>3305</v>
      </c>
      <c r="F763" s="2">
        <v>2859</v>
      </c>
      <c r="G763" s="2">
        <v>2687</v>
      </c>
      <c r="H763" s="2">
        <v>3805</v>
      </c>
      <c r="I763" s="2">
        <v>12663</v>
      </c>
      <c r="J763" s="2">
        <v>22747</v>
      </c>
      <c r="K763" s="2">
        <v>24355</v>
      </c>
      <c r="L763" s="2">
        <v>7610</v>
      </c>
      <c r="M763" s="2">
        <v>5069</v>
      </c>
    </row>
    <row r="764" spans="1:13">
      <c r="A764" s="5">
        <v>7</v>
      </c>
      <c r="B764" s="2">
        <v>3492</v>
      </c>
      <c r="C764" s="2">
        <v>3211</v>
      </c>
      <c r="D764" s="2">
        <v>3469</v>
      </c>
      <c r="E764" s="2">
        <v>3305</v>
      </c>
      <c r="F764" s="2">
        <v>2816</v>
      </c>
      <c r="G764" s="2">
        <v>2653</v>
      </c>
      <c r="H764" s="2">
        <v>3746</v>
      </c>
      <c r="I764" s="2">
        <v>12268</v>
      </c>
      <c r="J764" s="2">
        <v>26408</v>
      </c>
      <c r="K764" s="2">
        <v>21955</v>
      </c>
      <c r="L764" s="2">
        <v>7651</v>
      </c>
      <c r="M764" s="2">
        <v>5270</v>
      </c>
    </row>
    <row r="765" spans="1:13">
      <c r="A765" s="5">
        <v>8</v>
      </c>
      <c r="B765" s="2">
        <v>3515</v>
      </c>
      <c r="C765" s="2">
        <v>3150</v>
      </c>
      <c r="D765" s="2">
        <v>3419</v>
      </c>
      <c r="E765" s="2">
        <v>3244</v>
      </c>
      <c r="F765" s="2">
        <v>2794</v>
      </c>
      <c r="G765" s="2">
        <v>2683</v>
      </c>
      <c r="H765" s="2">
        <v>3972</v>
      </c>
      <c r="I765" s="2">
        <v>11823</v>
      </c>
      <c r="J765" s="2">
        <v>31381</v>
      </c>
      <c r="K765" s="2">
        <v>21571</v>
      </c>
      <c r="L765" s="2">
        <v>7639</v>
      </c>
      <c r="M765" s="2">
        <v>5164</v>
      </c>
    </row>
    <row r="766" spans="1:13">
      <c r="A766" s="5">
        <v>9</v>
      </c>
      <c r="B766" s="2">
        <v>3416</v>
      </c>
      <c r="C766" s="2">
        <v>2991</v>
      </c>
      <c r="D766" s="2">
        <v>3329</v>
      </c>
      <c r="E766" s="2">
        <v>3210</v>
      </c>
      <c r="F766" s="2">
        <v>2827</v>
      </c>
      <c r="G766" s="2">
        <v>2683</v>
      </c>
      <c r="H766" s="2">
        <v>4120</v>
      </c>
      <c r="I766" s="2">
        <v>11027</v>
      </c>
      <c r="J766" s="2">
        <v>34584</v>
      </c>
      <c r="K766" s="2">
        <v>21823</v>
      </c>
      <c r="L766" s="2">
        <v>7285</v>
      </c>
      <c r="M766" s="2">
        <v>5631</v>
      </c>
    </row>
    <row r="767" spans="1:13">
      <c r="A767" s="5">
        <v>10</v>
      </c>
      <c r="B767" s="2">
        <v>3505</v>
      </c>
      <c r="C767" s="2">
        <v>2920</v>
      </c>
      <c r="D767" s="2">
        <v>3112</v>
      </c>
      <c r="E767" s="2">
        <v>3212</v>
      </c>
      <c r="F767" s="2">
        <v>2476</v>
      </c>
      <c r="G767" s="2">
        <v>2633</v>
      </c>
      <c r="H767" s="2">
        <v>3908</v>
      </c>
      <c r="I767" s="2">
        <v>10629</v>
      </c>
      <c r="J767" s="2">
        <v>35334</v>
      </c>
      <c r="K767" s="2">
        <v>21196</v>
      </c>
      <c r="L767" s="2">
        <v>6982</v>
      </c>
      <c r="M767" s="2">
        <v>8641</v>
      </c>
    </row>
    <row r="768" spans="1:13">
      <c r="A768" s="5">
        <v>11</v>
      </c>
      <c r="B768" s="2">
        <v>3464</v>
      </c>
      <c r="C768" s="2">
        <v>2998</v>
      </c>
      <c r="D768" s="2">
        <v>3207</v>
      </c>
      <c r="E768" s="2">
        <v>3274</v>
      </c>
      <c r="F768" s="2">
        <v>2613</v>
      </c>
      <c r="G768" s="2">
        <v>2570</v>
      </c>
      <c r="H768" s="2">
        <v>3778</v>
      </c>
      <c r="I768" s="2">
        <v>10603</v>
      </c>
      <c r="J768" s="2">
        <v>37120</v>
      </c>
      <c r="K768" s="2">
        <v>20524</v>
      </c>
      <c r="L768" s="2">
        <v>7267</v>
      </c>
      <c r="M768" s="2">
        <v>8293</v>
      </c>
    </row>
    <row r="769" spans="1:13">
      <c r="A769" s="5">
        <v>12</v>
      </c>
      <c r="B769" s="2">
        <v>3541</v>
      </c>
      <c r="C769" s="2">
        <v>3079</v>
      </c>
      <c r="D769" s="2">
        <v>2935</v>
      </c>
      <c r="E769" s="2">
        <v>3365</v>
      </c>
      <c r="F769" s="2">
        <v>2580</v>
      </c>
      <c r="G769" s="2">
        <v>2522</v>
      </c>
      <c r="H769" s="2">
        <v>3694</v>
      </c>
      <c r="I769" s="2">
        <v>11203</v>
      </c>
      <c r="J769" s="2">
        <v>39404</v>
      </c>
      <c r="K769" s="2">
        <v>19536</v>
      </c>
      <c r="L769" s="2">
        <v>7298</v>
      </c>
      <c r="M769" s="2">
        <v>6644</v>
      </c>
    </row>
    <row r="770" spans="1:13">
      <c r="A770" s="5">
        <v>13</v>
      </c>
      <c r="B770" s="2">
        <v>3512</v>
      </c>
      <c r="C770" s="2">
        <v>3129</v>
      </c>
      <c r="D770" s="2">
        <v>3055</v>
      </c>
      <c r="E770" s="2">
        <v>3395</v>
      </c>
      <c r="F770" s="2">
        <v>2642</v>
      </c>
      <c r="G770" s="2">
        <v>2553</v>
      </c>
      <c r="H770" s="2">
        <v>3499</v>
      </c>
      <c r="I770" s="2">
        <v>12771</v>
      </c>
      <c r="J770" s="2">
        <v>40576</v>
      </c>
      <c r="K770" s="2">
        <v>17797</v>
      </c>
      <c r="L770" s="2">
        <v>7530</v>
      </c>
      <c r="M770" s="2">
        <v>6899</v>
      </c>
    </row>
    <row r="771" spans="1:13">
      <c r="A771" s="5">
        <v>14</v>
      </c>
      <c r="B771" s="2">
        <v>3464</v>
      </c>
      <c r="C771" s="2">
        <v>3041</v>
      </c>
      <c r="D771" s="2">
        <v>3300</v>
      </c>
      <c r="E771" s="2">
        <v>3274</v>
      </c>
      <c r="F771" s="2">
        <v>2827</v>
      </c>
      <c r="G771" s="2">
        <v>2683</v>
      </c>
      <c r="H771" s="2">
        <v>3441</v>
      </c>
      <c r="I771" s="2">
        <v>15835</v>
      </c>
      <c r="J771" s="2">
        <v>41757</v>
      </c>
      <c r="K771" s="2">
        <v>17351</v>
      </c>
      <c r="L771" s="2">
        <v>7692</v>
      </c>
      <c r="M771" s="2">
        <v>7021</v>
      </c>
    </row>
    <row r="772" spans="1:13">
      <c r="A772" s="5">
        <v>15</v>
      </c>
      <c r="B772" s="2">
        <v>3424</v>
      </c>
      <c r="C772" s="2">
        <v>3010</v>
      </c>
      <c r="D772" s="2">
        <v>3393</v>
      </c>
      <c r="E772" s="2">
        <v>3217</v>
      </c>
      <c r="F772" s="2">
        <v>2729</v>
      </c>
      <c r="G772" s="2">
        <v>2599</v>
      </c>
      <c r="H772" s="2">
        <v>3419</v>
      </c>
      <c r="I772" s="2">
        <v>19363</v>
      </c>
      <c r="J772" s="2">
        <v>41648</v>
      </c>
      <c r="K772" s="2">
        <v>16453</v>
      </c>
      <c r="L772" s="2">
        <v>7364</v>
      </c>
      <c r="M772" s="2">
        <v>6318</v>
      </c>
    </row>
    <row r="773" spans="1:13">
      <c r="A773" s="5">
        <v>16</v>
      </c>
      <c r="B773" s="2">
        <v>3404</v>
      </c>
      <c r="C773" s="2">
        <v>3211</v>
      </c>
      <c r="D773" s="2">
        <v>3208</v>
      </c>
      <c r="E773" s="2">
        <v>3219</v>
      </c>
      <c r="F773" s="2">
        <v>3170</v>
      </c>
      <c r="G773" s="2">
        <v>2554</v>
      </c>
      <c r="H773" s="2">
        <v>3477</v>
      </c>
      <c r="I773" s="2">
        <v>23295</v>
      </c>
      <c r="J773" s="2">
        <v>40330</v>
      </c>
      <c r="K773" s="2">
        <v>15324</v>
      </c>
      <c r="L773" s="2">
        <v>6755</v>
      </c>
      <c r="M773" s="2">
        <v>6052</v>
      </c>
    </row>
    <row r="774" spans="1:13">
      <c r="A774" s="5">
        <v>17</v>
      </c>
      <c r="B774" s="2">
        <v>3404</v>
      </c>
      <c r="C774" s="2">
        <v>3331</v>
      </c>
      <c r="D774" s="2">
        <v>2994</v>
      </c>
      <c r="E774" s="2">
        <v>3083</v>
      </c>
      <c r="F774" s="2">
        <v>2990</v>
      </c>
      <c r="G774" s="2">
        <v>2526</v>
      </c>
      <c r="H774" s="2">
        <v>3588</v>
      </c>
      <c r="I774" s="2">
        <v>27168</v>
      </c>
      <c r="J774" s="2">
        <v>39251</v>
      </c>
      <c r="K774" s="2">
        <v>14257</v>
      </c>
      <c r="L774" s="2">
        <v>6564</v>
      </c>
      <c r="M774" s="2">
        <v>5036</v>
      </c>
    </row>
    <row r="775" spans="1:13">
      <c r="A775" s="5">
        <v>18</v>
      </c>
      <c r="B775" s="2">
        <v>3424</v>
      </c>
      <c r="C775" s="2">
        <v>3438</v>
      </c>
      <c r="D775" s="2">
        <v>2998</v>
      </c>
      <c r="E775" s="2">
        <v>3165</v>
      </c>
      <c r="F775" s="2">
        <v>3089</v>
      </c>
      <c r="G775" s="2">
        <v>2554</v>
      </c>
      <c r="H775" s="2">
        <v>3620</v>
      </c>
      <c r="I775" s="2">
        <v>31144</v>
      </c>
      <c r="J775" s="2">
        <v>37526</v>
      </c>
      <c r="K775" s="2">
        <v>13773</v>
      </c>
      <c r="L775" s="2">
        <v>6456</v>
      </c>
      <c r="M775" s="2">
        <v>5317</v>
      </c>
    </row>
    <row r="776" spans="1:13">
      <c r="A776" s="5">
        <v>19</v>
      </c>
      <c r="B776" s="2">
        <v>3464</v>
      </c>
      <c r="C776" s="2">
        <v>3637</v>
      </c>
      <c r="D776" s="2">
        <v>3026</v>
      </c>
      <c r="E776" s="2">
        <v>3232</v>
      </c>
      <c r="F776" s="2">
        <v>3111</v>
      </c>
      <c r="G776" s="2">
        <v>2526</v>
      </c>
      <c r="H776" s="2">
        <v>3652</v>
      </c>
      <c r="I776" s="2">
        <v>43611</v>
      </c>
      <c r="J776" s="2">
        <v>37551</v>
      </c>
      <c r="K776" s="2">
        <v>13242</v>
      </c>
      <c r="L776" s="2">
        <v>6281</v>
      </c>
      <c r="M776" s="2">
        <v>5124</v>
      </c>
    </row>
    <row r="777" spans="1:13">
      <c r="A777" s="5">
        <v>20</v>
      </c>
      <c r="B777" s="2">
        <v>3464</v>
      </c>
      <c r="C777" s="2">
        <v>3797</v>
      </c>
      <c r="D777" s="2">
        <v>3138</v>
      </c>
      <c r="E777" s="2">
        <v>3143</v>
      </c>
      <c r="F777" s="2">
        <v>3212</v>
      </c>
      <c r="G777" s="2">
        <v>2454</v>
      </c>
      <c r="H777" s="2">
        <v>3586</v>
      </c>
      <c r="I777" s="2">
        <v>26039</v>
      </c>
      <c r="J777" s="2">
        <v>38902</v>
      </c>
      <c r="K777" s="2">
        <v>13042</v>
      </c>
      <c r="L777" s="2">
        <v>6486</v>
      </c>
      <c r="M777" s="2">
        <v>6030</v>
      </c>
    </row>
    <row r="778" spans="1:13">
      <c r="A778" s="5">
        <v>21</v>
      </c>
      <c r="B778" s="2">
        <v>3444</v>
      </c>
      <c r="C778" s="2">
        <v>4087</v>
      </c>
      <c r="D778" s="2">
        <v>2836</v>
      </c>
      <c r="E778" s="2">
        <v>3005</v>
      </c>
      <c r="F778" s="2">
        <v>3568</v>
      </c>
      <c r="G778" s="2">
        <v>2520</v>
      </c>
      <c r="H778" s="2">
        <v>3518</v>
      </c>
      <c r="I778" s="2">
        <v>22257</v>
      </c>
      <c r="J778" s="2">
        <v>37523</v>
      </c>
      <c r="K778" s="2">
        <v>12730</v>
      </c>
      <c r="L778" s="2">
        <v>6637</v>
      </c>
      <c r="M778" s="2">
        <v>5264</v>
      </c>
    </row>
    <row r="779" spans="1:13">
      <c r="A779" s="5">
        <v>22</v>
      </c>
      <c r="B779" s="2">
        <v>3384</v>
      </c>
      <c r="C779" s="2">
        <v>4010</v>
      </c>
      <c r="D779" s="2">
        <v>3484</v>
      </c>
      <c r="E779" s="2">
        <v>3129</v>
      </c>
      <c r="F779" s="2">
        <v>3488</v>
      </c>
      <c r="G779" s="2">
        <v>2583</v>
      </c>
      <c r="H779" s="2">
        <v>3536</v>
      </c>
      <c r="I779" s="2">
        <v>19813</v>
      </c>
      <c r="J779" s="2">
        <v>33663</v>
      </c>
      <c r="K779" s="2">
        <v>12220</v>
      </c>
      <c r="L779" s="2">
        <v>6414</v>
      </c>
      <c r="M779" s="2">
        <v>4923</v>
      </c>
    </row>
    <row r="780" spans="1:13">
      <c r="A780" s="5">
        <v>23</v>
      </c>
      <c r="B780" s="2">
        <v>3334</v>
      </c>
      <c r="C780" s="2">
        <v>3931</v>
      </c>
      <c r="D780" s="2">
        <v>2827</v>
      </c>
      <c r="E780" s="2">
        <v>3127</v>
      </c>
      <c r="F780" s="2">
        <v>3421</v>
      </c>
      <c r="G780" s="2">
        <v>2653</v>
      </c>
      <c r="H780" s="2">
        <v>3768</v>
      </c>
      <c r="I780" s="2">
        <v>17889</v>
      </c>
      <c r="J780" s="2">
        <v>33084</v>
      </c>
      <c r="K780" s="2">
        <v>12004</v>
      </c>
      <c r="L780" s="2">
        <v>6183</v>
      </c>
      <c r="M780" s="2">
        <v>4851</v>
      </c>
    </row>
    <row r="781" spans="1:13">
      <c r="A781" s="5">
        <v>24</v>
      </c>
      <c r="B781" s="2">
        <v>3374</v>
      </c>
      <c r="C781" s="2">
        <v>3850</v>
      </c>
      <c r="D781" s="2">
        <v>2755</v>
      </c>
      <c r="E781" s="2">
        <v>3062</v>
      </c>
      <c r="F781" s="2">
        <v>3221</v>
      </c>
      <c r="G781" s="2">
        <v>2569</v>
      </c>
      <c r="H781" s="2">
        <v>4426</v>
      </c>
      <c r="I781" s="2">
        <v>15981</v>
      </c>
      <c r="J781" s="2">
        <v>33819</v>
      </c>
      <c r="K781" s="2">
        <v>11530</v>
      </c>
      <c r="L781" s="2">
        <v>6237</v>
      </c>
      <c r="M781" s="2">
        <v>5266</v>
      </c>
    </row>
    <row r="782" spans="1:13">
      <c r="A782" s="5">
        <v>25</v>
      </c>
      <c r="B782" s="2">
        <v>3424</v>
      </c>
      <c r="C782" s="2">
        <v>4148</v>
      </c>
      <c r="D782" s="2">
        <v>2754</v>
      </c>
      <c r="E782" s="2">
        <v>3033</v>
      </c>
      <c r="F782" s="2">
        <v>3189</v>
      </c>
      <c r="G782" s="2">
        <v>2554</v>
      </c>
      <c r="H782" s="2">
        <v>5682</v>
      </c>
      <c r="I782" s="2">
        <v>15489</v>
      </c>
      <c r="J782" s="2">
        <v>34700</v>
      </c>
      <c r="K782" s="2">
        <v>11032</v>
      </c>
      <c r="L782" s="2">
        <v>6046</v>
      </c>
      <c r="M782" s="2">
        <v>5672</v>
      </c>
    </row>
    <row r="783" spans="1:13">
      <c r="A783" s="5">
        <v>26</v>
      </c>
      <c r="B783" s="2">
        <v>3406</v>
      </c>
      <c r="C783" s="2">
        <v>4287</v>
      </c>
      <c r="D783" s="2">
        <v>2754</v>
      </c>
      <c r="E783" s="2">
        <v>2971</v>
      </c>
      <c r="F783" s="2">
        <v>2997</v>
      </c>
      <c r="G783" s="2">
        <v>2589</v>
      </c>
      <c r="H783" s="2">
        <v>7368</v>
      </c>
      <c r="I783" s="2">
        <v>16566</v>
      </c>
      <c r="J783" s="2">
        <v>35744</v>
      </c>
      <c r="K783" s="2">
        <v>10648</v>
      </c>
      <c r="L783" s="2">
        <v>5891</v>
      </c>
      <c r="M783" s="2">
        <v>5565</v>
      </c>
    </row>
    <row r="784" spans="1:13">
      <c r="A784" s="5">
        <v>27</v>
      </c>
      <c r="B784" s="2">
        <v>3606</v>
      </c>
      <c r="C784" s="2">
        <v>4187</v>
      </c>
      <c r="D784" s="2">
        <v>2760</v>
      </c>
      <c r="E784" s="2">
        <v>2939</v>
      </c>
      <c r="F784" s="2">
        <v>3093</v>
      </c>
      <c r="G784" s="2">
        <v>2609</v>
      </c>
      <c r="H784" s="2">
        <v>9449</v>
      </c>
      <c r="I784" s="2">
        <v>18531</v>
      </c>
      <c r="J784" s="2">
        <v>36406</v>
      </c>
      <c r="K784" s="2">
        <v>10339</v>
      </c>
      <c r="L784" s="2">
        <v>5795</v>
      </c>
      <c r="M784" s="2">
        <v>5205</v>
      </c>
    </row>
    <row r="785" spans="1:13">
      <c r="A785" s="5">
        <v>28</v>
      </c>
      <c r="B785" s="2">
        <v>3910</v>
      </c>
      <c r="C785" s="2">
        <v>4097</v>
      </c>
      <c r="D785" s="2">
        <v>2764</v>
      </c>
      <c r="E785" s="2">
        <v>2999</v>
      </c>
      <c r="F785" s="2">
        <v>3058</v>
      </c>
      <c r="G785" s="2">
        <v>2651</v>
      </c>
      <c r="H785" s="2">
        <v>11847</v>
      </c>
      <c r="I785" s="2">
        <v>19805</v>
      </c>
      <c r="J785" s="2">
        <v>37676</v>
      </c>
      <c r="K785" s="2">
        <v>9932</v>
      </c>
      <c r="L785" s="2">
        <v>5601</v>
      </c>
      <c r="M785" s="2">
        <v>5167</v>
      </c>
    </row>
    <row r="786" spans="1:13">
      <c r="A786" s="5">
        <v>29</v>
      </c>
      <c r="B786" s="2">
        <v>3799</v>
      </c>
      <c r="C786" s="2">
        <v>4019</v>
      </c>
      <c r="D786" s="2">
        <v>2700</v>
      </c>
      <c r="E786" s="2">
        <v>3093</v>
      </c>
      <c r="F786" s="2" t="s">
        <v>21</v>
      </c>
      <c r="G786" s="2">
        <v>2769</v>
      </c>
      <c r="H786" s="2">
        <v>13416</v>
      </c>
      <c r="I786" s="2">
        <v>18389</v>
      </c>
      <c r="J786" s="2">
        <v>36828</v>
      </c>
      <c r="K786" s="2">
        <v>9693</v>
      </c>
      <c r="L786" s="2">
        <v>5643</v>
      </c>
      <c r="M786" s="2">
        <v>5292</v>
      </c>
    </row>
    <row r="787" spans="1:13">
      <c r="A787" s="5">
        <v>30</v>
      </c>
      <c r="B787" s="2">
        <v>3336</v>
      </c>
      <c r="C787" s="2">
        <v>4097</v>
      </c>
      <c r="D787" s="2">
        <v>2668</v>
      </c>
      <c r="E787" s="2">
        <v>3253</v>
      </c>
      <c r="F787" s="2" t="s">
        <v>21</v>
      </c>
      <c r="G787" s="2">
        <v>2917</v>
      </c>
      <c r="H787" s="2">
        <v>14023</v>
      </c>
      <c r="I787" s="2">
        <v>17200</v>
      </c>
      <c r="J787" s="2">
        <v>32347</v>
      </c>
      <c r="K787" s="2">
        <v>9466</v>
      </c>
      <c r="L787" s="2">
        <v>5730</v>
      </c>
      <c r="M787" s="2">
        <v>5599</v>
      </c>
    </row>
    <row r="788" spans="1:13">
      <c r="A788" s="5">
        <v>31</v>
      </c>
      <c r="B788" s="2">
        <v>3051</v>
      </c>
      <c r="C788" s="2" t="s">
        <v>21</v>
      </c>
      <c r="D788" s="2">
        <v>2671</v>
      </c>
      <c r="E788" s="2">
        <v>3260</v>
      </c>
      <c r="F788" s="2" t="s">
        <v>21</v>
      </c>
      <c r="G788" s="2">
        <v>3101</v>
      </c>
      <c r="H788" s="2" t="s">
        <v>21</v>
      </c>
      <c r="I788" s="2">
        <v>15919</v>
      </c>
      <c r="J788" s="2" t="s">
        <v>21</v>
      </c>
      <c r="K788" s="2">
        <v>9364</v>
      </c>
      <c r="L788" s="2">
        <v>5936</v>
      </c>
      <c r="M788" s="2" t="s">
        <v>21</v>
      </c>
    </row>
    <row r="789" spans="1:13">
      <c r="A789" s="6"/>
      <c r="M789" s="7"/>
    </row>
    <row r="790" spans="1:13">
      <c r="A790" s="5" t="s">
        <v>14</v>
      </c>
      <c r="B790" s="2">
        <v>107790</v>
      </c>
      <c r="C790" s="2">
        <v>103891</v>
      </c>
      <c r="D790" s="2">
        <v>100030</v>
      </c>
      <c r="E790" s="2">
        <v>98696</v>
      </c>
      <c r="F790" s="2">
        <v>85628</v>
      </c>
      <c r="G790" s="2">
        <v>82499</v>
      </c>
      <c r="H790" s="2">
        <v>150645</v>
      </c>
      <c r="I790" s="2">
        <v>551768</v>
      </c>
      <c r="J790" s="2">
        <v>982381</v>
      </c>
      <c r="K790" s="2">
        <v>521374</v>
      </c>
      <c r="L790" s="2">
        <v>216314</v>
      </c>
      <c r="M790" s="2">
        <v>172284</v>
      </c>
    </row>
    <row r="791" spans="1:13">
      <c r="A791" s="5" t="s">
        <v>22</v>
      </c>
      <c r="B791" s="2">
        <v>213798.2</v>
      </c>
      <c r="C791" s="2">
        <v>206064.7</v>
      </c>
      <c r="D791" s="2">
        <v>198406.5</v>
      </c>
      <c r="E791" s="2">
        <v>195760.5</v>
      </c>
      <c r="F791" s="2">
        <v>169840.6</v>
      </c>
      <c r="G791" s="2">
        <v>163634.29999999999</v>
      </c>
      <c r="H791" s="2">
        <v>298799.8</v>
      </c>
      <c r="I791" s="2">
        <v>1094415.3</v>
      </c>
      <c r="J791" s="2">
        <v>1948523.3</v>
      </c>
      <c r="K791" s="2">
        <v>1034129.7</v>
      </c>
      <c r="L791" s="2">
        <v>429052.3</v>
      </c>
      <c r="M791" s="2">
        <v>341720.1</v>
      </c>
    </row>
    <row r="792" spans="1:13">
      <c r="A792" s="5" t="s">
        <v>23</v>
      </c>
      <c r="B792" s="2">
        <v>3477.1</v>
      </c>
      <c r="C792" s="2">
        <v>3463</v>
      </c>
      <c r="D792" s="2">
        <v>3226.8</v>
      </c>
      <c r="E792" s="2">
        <v>3183.7</v>
      </c>
      <c r="F792" s="2">
        <v>3058.1</v>
      </c>
      <c r="G792" s="2">
        <v>2661.3</v>
      </c>
      <c r="H792" s="2">
        <v>5021.5</v>
      </c>
      <c r="I792" s="2">
        <v>17799</v>
      </c>
      <c r="J792" s="2">
        <v>32746</v>
      </c>
      <c r="K792" s="2">
        <v>16818.5</v>
      </c>
      <c r="L792" s="2">
        <v>6977.9</v>
      </c>
      <c r="M792" s="2">
        <v>5742.8</v>
      </c>
    </row>
    <row r="793" spans="1:13">
      <c r="A793" s="5" t="s">
        <v>24</v>
      </c>
      <c r="B793" s="2">
        <v>3910</v>
      </c>
      <c r="C793" s="2">
        <v>4287</v>
      </c>
      <c r="D793" s="2">
        <v>4378</v>
      </c>
      <c r="E793" s="2">
        <v>3395</v>
      </c>
      <c r="F793" s="2">
        <v>3568</v>
      </c>
      <c r="G793" s="2">
        <v>3101</v>
      </c>
      <c r="H793" s="2">
        <v>14023</v>
      </c>
      <c r="I793" s="2">
        <v>43611</v>
      </c>
      <c r="J793" s="2">
        <v>41757</v>
      </c>
      <c r="K793" s="2">
        <v>28702</v>
      </c>
      <c r="L793" s="2">
        <v>9151</v>
      </c>
      <c r="M793" s="2">
        <v>8641</v>
      </c>
    </row>
    <row r="794" spans="1:13">
      <c r="A794" s="5" t="s">
        <v>25</v>
      </c>
      <c r="B794" s="2">
        <v>3051</v>
      </c>
      <c r="C794" s="2">
        <v>2920</v>
      </c>
      <c r="D794" s="2">
        <v>2668</v>
      </c>
      <c r="E794" s="2">
        <v>2939</v>
      </c>
      <c r="F794" s="2">
        <v>2476</v>
      </c>
      <c r="G794" s="2">
        <v>2454</v>
      </c>
      <c r="H794" s="2">
        <v>3234</v>
      </c>
      <c r="I794" s="2">
        <v>10603</v>
      </c>
      <c r="J794" s="2">
        <v>15118</v>
      </c>
      <c r="K794" s="2">
        <v>9364</v>
      </c>
      <c r="L794" s="2">
        <v>5601</v>
      </c>
      <c r="M794" s="2">
        <v>4851</v>
      </c>
    </row>
    <row r="795" spans="1:13">
      <c r="A795" s="11"/>
    </row>
    <row r="796" spans="1:13">
      <c r="A796" s="11"/>
    </row>
    <row r="797" spans="1:13" ht="12.9" customHeight="1">
      <c r="A797" s="115" t="s">
        <v>15</v>
      </c>
      <c r="B797" s="116"/>
      <c r="C797" s="116"/>
      <c r="D797" s="116"/>
      <c r="E797" s="116"/>
      <c r="F797" s="116"/>
      <c r="G797" s="116"/>
      <c r="H797" s="116"/>
      <c r="I797" s="116"/>
      <c r="J797" s="116"/>
      <c r="K797" s="116"/>
      <c r="L797" s="116"/>
      <c r="M797" s="117"/>
    </row>
    <row r="798" spans="1:13" ht="12.9" customHeight="1">
      <c r="A798" s="118" t="s">
        <v>16</v>
      </c>
      <c r="B798" s="97"/>
      <c r="C798" s="97"/>
      <c r="D798" s="97"/>
      <c r="E798" s="97"/>
      <c r="F798" s="97"/>
      <c r="G798" s="97"/>
      <c r="H798" s="97"/>
      <c r="I798" s="97"/>
      <c r="J798" s="97"/>
      <c r="K798" s="97"/>
      <c r="L798" s="97"/>
      <c r="M798" s="119"/>
    </row>
    <row r="799" spans="1:13" ht="12.9" customHeight="1">
      <c r="A799" s="118" t="s">
        <v>51</v>
      </c>
      <c r="B799" s="97"/>
      <c r="C799" s="97"/>
      <c r="D799" s="97"/>
      <c r="E799" s="97"/>
      <c r="F799" s="97"/>
      <c r="G799" s="97"/>
      <c r="H799" s="97"/>
      <c r="I799" s="97"/>
      <c r="J799" s="97"/>
      <c r="K799" s="97"/>
      <c r="L799" s="97"/>
      <c r="M799" s="119"/>
    </row>
    <row r="800" spans="1:13" ht="12.9" customHeight="1">
      <c r="A800" s="118" t="s">
        <v>18</v>
      </c>
      <c r="B800" s="97"/>
      <c r="C800" s="97"/>
      <c r="D800" s="97"/>
      <c r="E800" s="97"/>
      <c r="F800" s="97"/>
      <c r="G800" s="97"/>
      <c r="H800" s="97"/>
      <c r="I800" s="97"/>
      <c r="J800" s="97"/>
      <c r="K800" s="97"/>
      <c r="L800" s="97"/>
      <c r="M800" s="119"/>
    </row>
    <row r="801" spans="1:13" ht="12.9" customHeight="1">
      <c r="A801" s="120" t="s">
        <v>19</v>
      </c>
      <c r="B801" s="121"/>
      <c r="C801" s="121"/>
      <c r="D801" s="121"/>
      <c r="E801" s="121"/>
      <c r="F801" s="121"/>
      <c r="G801" s="121"/>
      <c r="H801" s="121"/>
      <c r="I801" s="121"/>
      <c r="J801" s="121"/>
      <c r="K801" s="121"/>
      <c r="L801" s="121"/>
      <c r="M801" s="122"/>
    </row>
    <row r="802" spans="1:13">
      <c r="A802" s="123" t="s">
        <v>20</v>
      </c>
      <c r="B802" s="1" t="s">
        <v>0</v>
      </c>
      <c r="C802" s="1" t="s">
        <v>1</v>
      </c>
      <c r="D802" s="1" t="s">
        <v>2</v>
      </c>
      <c r="E802" s="1" t="s">
        <v>3</v>
      </c>
      <c r="F802" s="1" t="s">
        <v>4</v>
      </c>
      <c r="G802" s="1" t="s">
        <v>5</v>
      </c>
      <c r="H802" s="1" t="s">
        <v>6</v>
      </c>
      <c r="I802" s="1" t="s">
        <v>7</v>
      </c>
      <c r="J802" s="1" t="s">
        <v>8</v>
      </c>
      <c r="K802" s="1" t="s">
        <v>9</v>
      </c>
      <c r="L802" s="1" t="s">
        <v>10</v>
      </c>
      <c r="M802" s="1" t="s">
        <v>13</v>
      </c>
    </row>
    <row r="803" spans="1:13">
      <c r="A803" s="124"/>
      <c r="B803" s="4">
        <v>1927</v>
      </c>
      <c r="C803" s="4">
        <v>1927</v>
      </c>
      <c r="D803" s="4">
        <v>1927</v>
      </c>
      <c r="E803" s="4">
        <v>1928</v>
      </c>
      <c r="F803" s="4">
        <v>1928</v>
      </c>
      <c r="G803" s="4">
        <v>1928</v>
      </c>
      <c r="H803" s="4">
        <v>1928</v>
      </c>
      <c r="I803" s="4">
        <v>1928</v>
      </c>
      <c r="J803" s="4">
        <v>1928</v>
      </c>
      <c r="K803" s="4">
        <v>1928</v>
      </c>
      <c r="L803" s="4">
        <v>1928</v>
      </c>
      <c r="M803" s="4">
        <v>1928</v>
      </c>
    </row>
    <row r="804" spans="1:13">
      <c r="A804" s="5">
        <v>1</v>
      </c>
      <c r="B804" s="2">
        <v>5738</v>
      </c>
      <c r="C804" s="2">
        <v>4398</v>
      </c>
      <c r="D804" s="2">
        <v>4667</v>
      </c>
      <c r="E804" s="2">
        <v>4641</v>
      </c>
      <c r="F804" s="2">
        <v>3213</v>
      </c>
      <c r="G804" s="2">
        <v>3064</v>
      </c>
      <c r="H804" s="2">
        <v>4282</v>
      </c>
      <c r="I804" s="2">
        <v>16844</v>
      </c>
      <c r="J804" s="2">
        <v>30900</v>
      </c>
      <c r="K804" s="2">
        <v>18237</v>
      </c>
      <c r="L804" s="2">
        <v>7998</v>
      </c>
      <c r="M804" s="2">
        <v>5091</v>
      </c>
    </row>
    <row r="805" spans="1:13">
      <c r="A805" s="5">
        <v>2</v>
      </c>
      <c r="B805" s="2">
        <v>5757</v>
      </c>
      <c r="C805" s="2">
        <v>4434</v>
      </c>
      <c r="D805" s="2">
        <v>4679</v>
      </c>
      <c r="E805" s="2">
        <v>4642</v>
      </c>
      <c r="F805" s="2">
        <v>3151</v>
      </c>
      <c r="G805" s="2">
        <v>3715</v>
      </c>
      <c r="H805" s="2">
        <v>4561</v>
      </c>
      <c r="I805" s="2">
        <v>18623</v>
      </c>
      <c r="J805" s="2">
        <v>27084</v>
      </c>
      <c r="K805" s="2">
        <v>18249</v>
      </c>
      <c r="L805" s="2">
        <v>7453</v>
      </c>
      <c r="M805" s="2">
        <v>4980</v>
      </c>
    </row>
    <row r="806" spans="1:13">
      <c r="A806" s="5">
        <v>3</v>
      </c>
      <c r="B806" s="2">
        <v>5720</v>
      </c>
      <c r="C806" s="2">
        <v>4435</v>
      </c>
      <c r="D806" s="2">
        <v>4820</v>
      </c>
      <c r="E806" s="2">
        <v>4641</v>
      </c>
      <c r="F806" s="2">
        <v>3152</v>
      </c>
      <c r="G806" s="2">
        <v>3094</v>
      </c>
      <c r="H806" s="2">
        <v>4654</v>
      </c>
      <c r="I806" s="2">
        <v>18061</v>
      </c>
      <c r="J806" s="2">
        <v>26358</v>
      </c>
      <c r="K806" s="2">
        <v>16961</v>
      </c>
      <c r="L806" s="2">
        <v>7111</v>
      </c>
      <c r="M806" s="2">
        <v>4820</v>
      </c>
    </row>
    <row r="807" spans="1:13">
      <c r="A807" s="5">
        <v>4</v>
      </c>
      <c r="B807" s="2">
        <v>5644</v>
      </c>
      <c r="C807" s="2">
        <v>4437</v>
      </c>
      <c r="D807" s="2">
        <v>4613</v>
      </c>
      <c r="E807" s="2">
        <v>4642</v>
      </c>
      <c r="F807" s="2">
        <v>3174</v>
      </c>
      <c r="G807" s="2">
        <v>2767</v>
      </c>
      <c r="H807" s="2">
        <v>4452</v>
      </c>
      <c r="I807" s="2">
        <v>17282</v>
      </c>
      <c r="J807" s="2">
        <v>24558</v>
      </c>
      <c r="K807" s="2">
        <v>16200</v>
      </c>
      <c r="L807" s="2">
        <v>6964</v>
      </c>
      <c r="M807" s="2">
        <v>4781</v>
      </c>
    </row>
    <row r="808" spans="1:13">
      <c r="A808" s="5">
        <v>5</v>
      </c>
      <c r="B808" s="2">
        <v>5602</v>
      </c>
      <c r="C808" s="2">
        <v>4356</v>
      </c>
      <c r="D808" s="2">
        <v>4201</v>
      </c>
      <c r="E808" s="2">
        <v>4563</v>
      </c>
      <c r="F808" s="2">
        <v>3181</v>
      </c>
      <c r="G808" s="2">
        <v>2945</v>
      </c>
      <c r="H808" s="2">
        <v>4384</v>
      </c>
      <c r="I808" s="2">
        <v>17544</v>
      </c>
      <c r="J808" s="2">
        <v>22068</v>
      </c>
      <c r="K808" s="2">
        <v>15900</v>
      </c>
      <c r="L808" s="2">
        <v>6875</v>
      </c>
      <c r="M808" s="2">
        <v>4600</v>
      </c>
    </row>
    <row r="809" spans="1:13">
      <c r="A809" s="5">
        <v>6</v>
      </c>
      <c r="B809" s="2">
        <v>5523</v>
      </c>
      <c r="C809" s="2">
        <v>4319</v>
      </c>
      <c r="D809" s="2">
        <v>4342</v>
      </c>
      <c r="E809" s="2">
        <v>4523</v>
      </c>
      <c r="F809" s="2">
        <v>3172</v>
      </c>
      <c r="G809" s="2">
        <v>2987</v>
      </c>
      <c r="H809" s="2">
        <v>3801</v>
      </c>
      <c r="I809" s="2">
        <v>19623</v>
      </c>
      <c r="J809" s="2">
        <v>21645</v>
      </c>
      <c r="K809" s="2">
        <v>16361</v>
      </c>
      <c r="L809" s="2">
        <v>7007</v>
      </c>
      <c r="M809" s="2">
        <v>4375</v>
      </c>
    </row>
    <row r="810" spans="1:13">
      <c r="A810" s="5">
        <v>7</v>
      </c>
      <c r="B810" s="2">
        <v>5535</v>
      </c>
      <c r="C810" s="2">
        <v>4398</v>
      </c>
      <c r="D810" s="2">
        <v>4111</v>
      </c>
      <c r="E810" s="2">
        <v>4604</v>
      </c>
      <c r="F810" s="2">
        <v>3131</v>
      </c>
      <c r="G810" s="2">
        <v>2898</v>
      </c>
      <c r="H810" s="2">
        <v>3729</v>
      </c>
      <c r="I810" s="2">
        <v>22661</v>
      </c>
      <c r="J810" s="2">
        <v>23025</v>
      </c>
      <c r="K810" s="2">
        <v>16519</v>
      </c>
      <c r="L810" s="2">
        <v>6848</v>
      </c>
      <c r="M810" s="2">
        <v>4396</v>
      </c>
    </row>
    <row r="811" spans="1:13">
      <c r="A811" s="5">
        <v>8</v>
      </c>
      <c r="B811" s="2">
        <v>5491</v>
      </c>
      <c r="C811" s="2">
        <v>4694</v>
      </c>
      <c r="D811" s="2">
        <v>4109</v>
      </c>
      <c r="E811" s="2">
        <v>4563</v>
      </c>
      <c r="F811" s="2">
        <v>3292</v>
      </c>
      <c r="G811" s="2">
        <v>3019</v>
      </c>
      <c r="H811" s="2">
        <v>3768</v>
      </c>
      <c r="I811" s="2">
        <v>24440</v>
      </c>
      <c r="J811" s="2">
        <v>19697</v>
      </c>
      <c r="K811" s="2">
        <v>15219</v>
      </c>
      <c r="L811" s="2">
        <v>6442</v>
      </c>
      <c r="M811" s="2">
        <v>4314</v>
      </c>
    </row>
    <row r="812" spans="1:13">
      <c r="A812" s="5">
        <v>9</v>
      </c>
      <c r="B812" s="2">
        <v>5481</v>
      </c>
      <c r="C812" s="2">
        <v>5063</v>
      </c>
      <c r="D812" s="2">
        <v>4112</v>
      </c>
      <c r="E812" s="2">
        <v>4523</v>
      </c>
      <c r="F812" s="2">
        <v>3064</v>
      </c>
      <c r="G812" s="2">
        <v>3108</v>
      </c>
      <c r="H812" s="2">
        <v>3859</v>
      </c>
      <c r="I812" s="2">
        <v>26761</v>
      </c>
      <c r="J812" s="2">
        <v>20500</v>
      </c>
      <c r="K812" s="2">
        <v>13300</v>
      </c>
      <c r="L812" s="2">
        <v>6314</v>
      </c>
      <c r="M812" s="2">
        <v>4201</v>
      </c>
    </row>
    <row r="813" spans="1:13">
      <c r="A813" s="5">
        <v>10</v>
      </c>
      <c r="B813" s="2">
        <v>5460</v>
      </c>
      <c r="C813" s="2">
        <v>5354</v>
      </c>
      <c r="D813" s="2">
        <v>4111</v>
      </c>
      <c r="E813" s="2">
        <v>4526</v>
      </c>
      <c r="F813" s="2">
        <v>3037</v>
      </c>
      <c r="G813" s="2">
        <v>3079</v>
      </c>
      <c r="H813" s="2">
        <v>3920</v>
      </c>
      <c r="I813" s="2">
        <v>29142</v>
      </c>
      <c r="J813" s="2">
        <v>18479</v>
      </c>
      <c r="K813" s="2">
        <v>12800</v>
      </c>
      <c r="L813" s="2">
        <v>6262</v>
      </c>
      <c r="M813" s="2">
        <v>4322</v>
      </c>
    </row>
    <row r="814" spans="1:13">
      <c r="A814" s="5">
        <v>11</v>
      </c>
      <c r="B814" s="2">
        <v>5440</v>
      </c>
      <c r="C814" s="2">
        <v>5571</v>
      </c>
      <c r="D814" s="2">
        <v>4112</v>
      </c>
      <c r="E814" s="2">
        <v>4525</v>
      </c>
      <c r="F814" s="2">
        <v>3038</v>
      </c>
      <c r="G814" s="2">
        <v>3369</v>
      </c>
      <c r="H814" s="2">
        <v>4001</v>
      </c>
      <c r="I814" s="2">
        <v>30684</v>
      </c>
      <c r="J814" s="2">
        <v>18897</v>
      </c>
      <c r="K814" s="2">
        <v>13263</v>
      </c>
      <c r="L814" s="2">
        <v>5953</v>
      </c>
      <c r="M814" s="2">
        <v>4310</v>
      </c>
    </row>
    <row r="815" spans="1:13">
      <c r="A815" s="5">
        <v>12</v>
      </c>
      <c r="B815" s="2">
        <v>5440</v>
      </c>
      <c r="C815" s="2">
        <v>5782</v>
      </c>
      <c r="D815" s="2">
        <v>4033</v>
      </c>
      <c r="E815" s="2">
        <v>4523</v>
      </c>
      <c r="F815" s="2">
        <v>3065</v>
      </c>
      <c r="G815" s="2">
        <v>3319</v>
      </c>
      <c r="H815" s="2">
        <v>3971</v>
      </c>
      <c r="I815" s="2">
        <v>34469</v>
      </c>
      <c r="J815" s="2">
        <v>18797</v>
      </c>
      <c r="K815" s="2">
        <v>13896</v>
      </c>
      <c r="L815" s="2">
        <v>6048</v>
      </c>
      <c r="M815" s="2">
        <v>4220</v>
      </c>
    </row>
    <row r="816" spans="1:13">
      <c r="A816" s="5">
        <v>13</v>
      </c>
      <c r="B816" s="2">
        <v>5359</v>
      </c>
      <c r="C816" s="2">
        <v>5721</v>
      </c>
      <c r="D816" s="2">
        <v>3990</v>
      </c>
      <c r="E816" s="2">
        <v>4533</v>
      </c>
      <c r="F816" s="2">
        <v>3257</v>
      </c>
      <c r="G816" s="2">
        <v>3109</v>
      </c>
      <c r="H816" s="2">
        <v>4041</v>
      </c>
      <c r="I816" s="2">
        <v>35749</v>
      </c>
      <c r="J816" s="2">
        <v>18263</v>
      </c>
      <c r="K816" s="2">
        <v>13646</v>
      </c>
      <c r="L816" s="2">
        <v>5759</v>
      </c>
      <c r="M816" s="2">
        <v>4283</v>
      </c>
    </row>
    <row r="817" spans="1:13">
      <c r="A817" s="5">
        <v>14</v>
      </c>
      <c r="B817" s="2">
        <v>5400</v>
      </c>
      <c r="C817" s="2">
        <v>5652</v>
      </c>
      <c r="D817" s="2">
        <v>3991</v>
      </c>
      <c r="E817" s="2">
        <v>4203</v>
      </c>
      <c r="F817" s="2">
        <v>3446</v>
      </c>
      <c r="G817" s="2">
        <v>3189</v>
      </c>
      <c r="H817" s="2">
        <v>4052</v>
      </c>
      <c r="I817" s="2">
        <v>32774</v>
      </c>
      <c r="J817" s="2">
        <v>17093</v>
      </c>
      <c r="K817" s="2">
        <v>13743</v>
      </c>
      <c r="L817" s="2">
        <v>5804</v>
      </c>
      <c r="M817" s="2">
        <v>4171</v>
      </c>
    </row>
    <row r="818" spans="1:13">
      <c r="A818" s="5">
        <v>15</v>
      </c>
      <c r="B818" s="2">
        <v>5440</v>
      </c>
      <c r="C818" s="2">
        <v>5517</v>
      </c>
      <c r="D818" s="2">
        <v>3993</v>
      </c>
      <c r="E818" s="2">
        <v>3846</v>
      </c>
      <c r="F818" s="2">
        <v>2924</v>
      </c>
      <c r="G818" s="2">
        <v>3136</v>
      </c>
      <c r="H818" s="2">
        <v>4159</v>
      </c>
      <c r="I818" s="2">
        <v>28286</v>
      </c>
      <c r="J818" s="2">
        <v>16708</v>
      </c>
      <c r="K818" s="2">
        <v>13688</v>
      </c>
      <c r="L818" s="2">
        <v>5806</v>
      </c>
      <c r="M818" s="2">
        <v>4234</v>
      </c>
    </row>
    <row r="819" spans="1:13">
      <c r="A819" s="5">
        <v>16</v>
      </c>
      <c r="B819" s="2">
        <v>4590</v>
      </c>
      <c r="C819" s="2">
        <v>5415</v>
      </c>
      <c r="D819" s="2">
        <v>4074</v>
      </c>
      <c r="E819" s="2">
        <v>3674</v>
      </c>
      <c r="F819" s="2">
        <v>3114</v>
      </c>
      <c r="G819" s="2">
        <v>3067</v>
      </c>
      <c r="H819" s="2">
        <v>4340</v>
      </c>
      <c r="I819" s="2">
        <v>27126</v>
      </c>
      <c r="J819" s="2">
        <v>16893</v>
      </c>
      <c r="K819" s="2">
        <v>12946</v>
      </c>
      <c r="L819" s="2">
        <v>5858</v>
      </c>
      <c r="M819" s="2">
        <v>4293</v>
      </c>
    </row>
    <row r="820" spans="1:13">
      <c r="A820" s="5">
        <v>17</v>
      </c>
      <c r="B820" s="2">
        <v>4590</v>
      </c>
      <c r="C820" s="2">
        <v>5616</v>
      </c>
      <c r="D820" s="2">
        <v>4111</v>
      </c>
      <c r="E820" s="2">
        <v>3435</v>
      </c>
      <c r="F820" s="2">
        <v>3134</v>
      </c>
      <c r="G820" s="2">
        <v>3059</v>
      </c>
      <c r="H820" s="2">
        <v>4459</v>
      </c>
      <c r="I820" s="2">
        <v>27404</v>
      </c>
      <c r="J820" s="2">
        <v>16853</v>
      </c>
      <c r="K820" s="2">
        <v>12799</v>
      </c>
      <c r="L820" s="2">
        <v>5774</v>
      </c>
      <c r="M820" s="2">
        <v>4415</v>
      </c>
    </row>
    <row r="821" spans="1:13">
      <c r="A821" s="5">
        <v>18</v>
      </c>
      <c r="B821" s="2">
        <v>4590</v>
      </c>
      <c r="C821" s="2">
        <v>5470</v>
      </c>
      <c r="D821" s="2">
        <v>4032</v>
      </c>
      <c r="E821" s="2">
        <v>3367</v>
      </c>
      <c r="F821" s="2">
        <v>3187</v>
      </c>
      <c r="G821" s="2">
        <v>2958</v>
      </c>
      <c r="H821" s="2">
        <v>4761</v>
      </c>
      <c r="I821" s="2">
        <v>28655</v>
      </c>
      <c r="J821" s="2">
        <v>16270</v>
      </c>
      <c r="K821" s="2">
        <v>12701</v>
      </c>
      <c r="L821" s="2">
        <v>5261</v>
      </c>
      <c r="M821" s="2">
        <v>4244</v>
      </c>
    </row>
    <row r="822" spans="1:13">
      <c r="A822" s="5">
        <v>19</v>
      </c>
      <c r="B822" s="2">
        <v>4277</v>
      </c>
      <c r="C822" s="2">
        <v>5359</v>
      </c>
      <c r="D822" s="2">
        <v>4074</v>
      </c>
      <c r="E822" s="2">
        <v>3387</v>
      </c>
      <c r="F822" s="2">
        <v>3195</v>
      </c>
      <c r="G822" s="2">
        <v>2971</v>
      </c>
      <c r="H822" s="2">
        <v>4770</v>
      </c>
      <c r="I822" s="2">
        <v>30915</v>
      </c>
      <c r="J822" s="2">
        <v>15270</v>
      </c>
      <c r="K822" s="2">
        <v>12031</v>
      </c>
      <c r="L822" s="2">
        <v>5180</v>
      </c>
      <c r="M822" s="2">
        <v>4167</v>
      </c>
    </row>
    <row r="823" spans="1:13">
      <c r="A823" s="5">
        <v>20</v>
      </c>
      <c r="B823" s="2">
        <v>4118</v>
      </c>
      <c r="C823" s="2">
        <v>5297</v>
      </c>
      <c r="D823" s="2">
        <v>4111</v>
      </c>
      <c r="E823" s="2">
        <v>3437</v>
      </c>
      <c r="F823" s="2">
        <v>3217</v>
      </c>
      <c r="G823" s="2">
        <v>3147</v>
      </c>
      <c r="H823" s="2">
        <v>4739</v>
      </c>
      <c r="I823" s="2">
        <v>33220</v>
      </c>
      <c r="J823" s="2">
        <v>14428</v>
      </c>
      <c r="K823" s="2">
        <v>11117</v>
      </c>
      <c r="L823" s="2">
        <v>5124</v>
      </c>
      <c r="M823" s="2">
        <v>4155</v>
      </c>
    </row>
    <row r="824" spans="1:13">
      <c r="A824" s="5">
        <v>21</v>
      </c>
      <c r="B824" s="2">
        <v>4039</v>
      </c>
      <c r="C824" s="2">
        <v>5327</v>
      </c>
      <c r="D824" s="2">
        <v>4112</v>
      </c>
      <c r="E824" s="2">
        <v>3494</v>
      </c>
      <c r="F824" s="2">
        <v>3145</v>
      </c>
      <c r="G824" s="2">
        <v>3270</v>
      </c>
      <c r="H824" s="2">
        <v>4488</v>
      </c>
      <c r="I824" s="2">
        <v>34174</v>
      </c>
      <c r="J824" s="2">
        <v>14761</v>
      </c>
      <c r="K824" s="2">
        <v>10319</v>
      </c>
      <c r="L824" s="2">
        <v>5054</v>
      </c>
      <c r="M824" s="2">
        <v>4093</v>
      </c>
    </row>
    <row r="825" spans="1:13">
      <c r="A825" s="5">
        <v>22</v>
      </c>
      <c r="B825" s="2">
        <v>4000</v>
      </c>
      <c r="C825" s="2">
        <v>5250</v>
      </c>
      <c r="D825" s="2">
        <v>4111</v>
      </c>
      <c r="E825" s="2">
        <v>3156</v>
      </c>
      <c r="F825" s="2">
        <v>3634</v>
      </c>
      <c r="G825" s="2">
        <v>3577</v>
      </c>
      <c r="H825" s="2">
        <v>4168</v>
      </c>
      <c r="I825" s="2">
        <v>35427</v>
      </c>
      <c r="J825" s="2">
        <v>16105</v>
      </c>
      <c r="K825" s="2">
        <v>9861</v>
      </c>
      <c r="L825" s="2">
        <v>5076</v>
      </c>
      <c r="M825" s="2">
        <v>3896</v>
      </c>
    </row>
    <row r="826" spans="1:13">
      <c r="A826" s="5">
        <v>23</v>
      </c>
      <c r="B826" s="2">
        <v>3923</v>
      </c>
      <c r="C826" s="2">
        <v>4890</v>
      </c>
      <c r="D826" s="2">
        <v>4112</v>
      </c>
      <c r="E826" s="2">
        <v>3254</v>
      </c>
      <c r="F826" s="2">
        <v>3387</v>
      </c>
      <c r="G826" s="2">
        <v>3910</v>
      </c>
      <c r="H826" s="2">
        <v>4649</v>
      </c>
      <c r="I826" s="2">
        <v>37026</v>
      </c>
      <c r="J826" s="2">
        <v>16802</v>
      </c>
      <c r="K826" s="2">
        <v>9244</v>
      </c>
      <c r="L826" s="2">
        <v>4820</v>
      </c>
      <c r="M826" s="2">
        <v>3938</v>
      </c>
    </row>
    <row r="827" spans="1:13">
      <c r="A827" s="5">
        <v>24</v>
      </c>
      <c r="B827" s="2">
        <v>4039</v>
      </c>
      <c r="C827" s="2">
        <v>4590</v>
      </c>
      <c r="D827" s="2">
        <v>4114</v>
      </c>
      <c r="E827" s="2">
        <v>3909</v>
      </c>
      <c r="F827" s="2">
        <v>2818</v>
      </c>
      <c r="G827" s="2">
        <v>4260</v>
      </c>
      <c r="H827" s="2">
        <v>5826</v>
      </c>
      <c r="I827" s="2">
        <v>37096</v>
      </c>
      <c r="J827" s="2">
        <v>17118</v>
      </c>
      <c r="K827" s="2">
        <v>9205</v>
      </c>
      <c r="L827" s="2">
        <v>4652</v>
      </c>
      <c r="M827" s="2">
        <v>4012</v>
      </c>
    </row>
    <row r="828" spans="1:13">
      <c r="A828" s="5">
        <v>25</v>
      </c>
      <c r="B828" s="2">
        <v>4197</v>
      </c>
      <c r="C828" s="2">
        <v>4670</v>
      </c>
      <c r="D828" s="2">
        <v>4033</v>
      </c>
      <c r="E828" s="2">
        <v>3662</v>
      </c>
      <c r="F828" s="2">
        <v>3198</v>
      </c>
      <c r="G828" s="2">
        <v>5297</v>
      </c>
      <c r="H828" s="2">
        <v>7288</v>
      </c>
      <c r="I828" s="2">
        <v>38105</v>
      </c>
      <c r="J828" s="2">
        <v>17575</v>
      </c>
      <c r="K828" s="2">
        <v>9082</v>
      </c>
      <c r="L828" s="2">
        <v>4932</v>
      </c>
      <c r="M828" s="2">
        <v>3964</v>
      </c>
    </row>
    <row r="829" spans="1:13">
      <c r="A829" s="5">
        <v>26</v>
      </c>
      <c r="B829" s="2">
        <v>4237</v>
      </c>
      <c r="C829" s="2">
        <v>4817</v>
      </c>
      <c r="D829" s="2">
        <v>4070</v>
      </c>
      <c r="E829" s="2">
        <v>3472</v>
      </c>
      <c r="F829" s="2">
        <v>2945</v>
      </c>
      <c r="G829" s="2">
        <v>5397</v>
      </c>
      <c r="H829" s="2">
        <v>9958</v>
      </c>
      <c r="I829" s="2">
        <v>40283</v>
      </c>
      <c r="J829" s="2">
        <v>18642</v>
      </c>
      <c r="K829" s="2">
        <v>8882</v>
      </c>
      <c r="L829" s="2">
        <v>4946</v>
      </c>
      <c r="M829" s="2">
        <v>3934</v>
      </c>
    </row>
    <row r="830" spans="1:13">
      <c r="A830" s="5">
        <v>27</v>
      </c>
      <c r="B830" s="2">
        <v>4156</v>
      </c>
      <c r="C830" s="2">
        <v>4889</v>
      </c>
      <c r="D830" s="2">
        <v>4112</v>
      </c>
      <c r="E830" s="2">
        <v>3473</v>
      </c>
      <c r="F830" s="2">
        <v>2934</v>
      </c>
      <c r="G830" s="2">
        <v>4956</v>
      </c>
      <c r="H830" s="2">
        <v>12340</v>
      </c>
      <c r="I830" s="2">
        <v>42651</v>
      </c>
      <c r="J830" s="2">
        <v>19558</v>
      </c>
      <c r="K830" s="2">
        <v>8496</v>
      </c>
      <c r="L830" s="2">
        <v>5382</v>
      </c>
      <c r="M830" s="2">
        <v>4015</v>
      </c>
    </row>
    <row r="831" spans="1:13">
      <c r="A831" s="5">
        <v>28</v>
      </c>
      <c r="B831" s="2">
        <v>4119</v>
      </c>
      <c r="C831" s="2">
        <v>4950</v>
      </c>
      <c r="D831" s="2">
        <v>4033</v>
      </c>
      <c r="E831" s="2">
        <v>3474</v>
      </c>
      <c r="F831" s="2">
        <v>3085</v>
      </c>
      <c r="G831" s="2">
        <v>4787</v>
      </c>
      <c r="H831" s="2">
        <v>15181</v>
      </c>
      <c r="I831" s="2">
        <v>43441</v>
      </c>
      <c r="J831" s="2">
        <v>19697</v>
      </c>
      <c r="K831" s="2">
        <v>8756</v>
      </c>
      <c r="L831" s="2">
        <v>5589</v>
      </c>
      <c r="M831" s="2">
        <v>4584</v>
      </c>
    </row>
    <row r="832" spans="1:13">
      <c r="A832" s="5">
        <v>29</v>
      </c>
      <c r="B832" s="2">
        <v>4118</v>
      </c>
      <c r="C832" s="2">
        <v>5011</v>
      </c>
      <c r="D832" s="2">
        <v>3993</v>
      </c>
      <c r="E832" s="2">
        <v>3251</v>
      </c>
      <c r="F832" s="2">
        <v>3024</v>
      </c>
      <c r="G832" s="2">
        <v>4550</v>
      </c>
      <c r="H832" s="2">
        <v>17000</v>
      </c>
      <c r="I832" s="2">
        <v>41219</v>
      </c>
      <c r="J832" s="2">
        <v>19284</v>
      </c>
      <c r="K832" s="2">
        <v>8630</v>
      </c>
      <c r="L832" s="2">
        <v>5307</v>
      </c>
      <c r="M832" s="2">
        <v>4241</v>
      </c>
    </row>
    <row r="833" spans="1:13">
      <c r="A833" s="5">
        <v>30</v>
      </c>
      <c r="B833" s="2">
        <v>4116</v>
      </c>
      <c r="C833" s="2">
        <v>4780</v>
      </c>
      <c r="D833" s="2">
        <v>4074</v>
      </c>
      <c r="E833" s="2">
        <v>3320</v>
      </c>
      <c r="F833" s="2" t="s">
        <v>21</v>
      </c>
      <c r="G833" s="2">
        <v>4358</v>
      </c>
      <c r="H833" s="2">
        <v>15742</v>
      </c>
      <c r="I833" s="2">
        <v>38037</v>
      </c>
      <c r="J833" s="2">
        <v>18698</v>
      </c>
      <c r="K833" s="2">
        <v>8575</v>
      </c>
      <c r="L833" s="2">
        <v>5203</v>
      </c>
      <c r="M833" s="2">
        <v>4387</v>
      </c>
    </row>
    <row r="834" spans="1:13">
      <c r="A834" s="5">
        <v>31</v>
      </c>
      <c r="B834" s="2">
        <v>4119</v>
      </c>
      <c r="C834" s="2" t="s">
        <v>21</v>
      </c>
      <c r="D834" s="2">
        <v>4114</v>
      </c>
      <c r="E834" s="2">
        <v>3320</v>
      </c>
      <c r="F834" s="2" t="s">
        <v>21</v>
      </c>
      <c r="G834" s="2">
        <v>4293</v>
      </c>
      <c r="H834" s="2" t="s">
        <v>21</v>
      </c>
      <c r="I834" s="2">
        <v>34690</v>
      </c>
      <c r="J834" s="2" t="s">
        <v>21</v>
      </c>
      <c r="K834" s="2">
        <v>8673</v>
      </c>
      <c r="L834" s="2">
        <v>5156</v>
      </c>
      <c r="M834" s="2" t="s">
        <v>21</v>
      </c>
    </row>
    <row r="835" spans="1:13">
      <c r="A835" s="6"/>
      <c r="M835" s="7"/>
    </row>
    <row r="836" spans="1:13">
      <c r="A836" s="5" t="s">
        <v>14</v>
      </c>
      <c r="B836" s="2">
        <v>150258</v>
      </c>
      <c r="C836" s="2">
        <v>150462</v>
      </c>
      <c r="D836" s="2">
        <v>129164</v>
      </c>
      <c r="E836" s="2">
        <v>122583</v>
      </c>
      <c r="F836" s="2">
        <v>91314</v>
      </c>
      <c r="G836" s="2">
        <v>110655</v>
      </c>
      <c r="H836" s="2">
        <v>181343</v>
      </c>
      <c r="I836" s="2">
        <v>942412</v>
      </c>
      <c r="J836" s="2">
        <v>582026</v>
      </c>
      <c r="K836" s="2">
        <v>389299</v>
      </c>
      <c r="L836" s="2">
        <v>181958</v>
      </c>
      <c r="M836" s="2">
        <v>129436</v>
      </c>
    </row>
    <row r="837" spans="1:13">
      <c r="A837" s="5" t="s">
        <v>22</v>
      </c>
      <c r="B837" s="2">
        <v>298032.2</v>
      </c>
      <c r="C837" s="2">
        <v>298436.8</v>
      </c>
      <c r="D837" s="2">
        <v>256192.9</v>
      </c>
      <c r="E837" s="2">
        <v>243139.7</v>
      </c>
      <c r="F837" s="2">
        <v>181118.6</v>
      </c>
      <c r="G837" s="2">
        <v>219480.9</v>
      </c>
      <c r="H837" s="2">
        <v>359688.4</v>
      </c>
      <c r="I837" s="2">
        <v>1869245.9</v>
      </c>
      <c r="J837" s="2">
        <v>1154431.1000000001</v>
      </c>
      <c r="K837" s="2">
        <v>772162.9</v>
      </c>
      <c r="L837" s="2">
        <v>360908.2</v>
      </c>
      <c r="M837" s="2">
        <v>256732.4</v>
      </c>
    </row>
    <row r="838" spans="1:13">
      <c r="A838" s="5" t="s">
        <v>23</v>
      </c>
      <c r="B838" s="2">
        <v>4847</v>
      </c>
      <c r="C838" s="2">
        <v>5015.3999999999996</v>
      </c>
      <c r="D838" s="2">
        <v>4166.6000000000004</v>
      </c>
      <c r="E838" s="2">
        <v>3954.3</v>
      </c>
      <c r="F838" s="2">
        <v>3148.8</v>
      </c>
      <c r="G838" s="2">
        <v>3569.5</v>
      </c>
      <c r="H838" s="2">
        <v>6044.8</v>
      </c>
      <c r="I838" s="2">
        <v>30400.400000000001</v>
      </c>
      <c r="J838" s="2">
        <v>19400.900000000001</v>
      </c>
      <c r="K838" s="2">
        <v>12558</v>
      </c>
      <c r="L838" s="2">
        <v>5869.6</v>
      </c>
      <c r="M838" s="2">
        <v>4314.5</v>
      </c>
    </row>
    <row r="839" spans="1:13">
      <c r="A839" s="5" t="s">
        <v>24</v>
      </c>
      <c r="B839" s="2">
        <v>5757</v>
      </c>
      <c r="C839" s="2">
        <v>5782</v>
      </c>
      <c r="D839" s="2">
        <v>4820</v>
      </c>
      <c r="E839" s="2">
        <v>4642</v>
      </c>
      <c r="F839" s="2">
        <v>3634</v>
      </c>
      <c r="G839" s="2">
        <v>5397</v>
      </c>
      <c r="H839" s="2">
        <v>17000</v>
      </c>
      <c r="I839" s="2">
        <v>43441</v>
      </c>
      <c r="J839" s="2">
        <v>30900</v>
      </c>
      <c r="K839" s="2">
        <v>18249</v>
      </c>
      <c r="L839" s="2">
        <v>7998</v>
      </c>
      <c r="M839" s="2">
        <v>5091</v>
      </c>
    </row>
    <row r="840" spans="1:13">
      <c r="A840" s="5" t="s">
        <v>25</v>
      </c>
      <c r="B840" s="2">
        <v>3923</v>
      </c>
      <c r="C840" s="2">
        <v>4319</v>
      </c>
      <c r="D840" s="2">
        <v>3990</v>
      </c>
      <c r="E840" s="2">
        <v>3156</v>
      </c>
      <c r="F840" s="2">
        <v>2818</v>
      </c>
      <c r="G840" s="2">
        <v>2767</v>
      </c>
      <c r="H840" s="2">
        <v>3729</v>
      </c>
      <c r="I840" s="2">
        <v>16844</v>
      </c>
      <c r="J840" s="2">
        <v>14428</v>
      </c>
      <c r="K840" s="2">
        <v>8496</v>
      </c>
      <c r="L840" s="2">
        <v>4652</v>
      </c>
      <c r="M840" s="2">
        <v>3896</v>
      </c>
    </row>
    <row r="841" spans="1:13">
      <c r="A841" s="11"/>
    </row>
    <row r="842" spans="1:13">
      <c r="A842" s="11"/>
    </row>
    <row r="843" spans="1:13" ht="12.9" customHeight="1">
      <c r="A843" s="115" t="s">
        <v>15</v>
      </c>
      <c r="B843" s="116"/>
      <c r="C843" s="116"/>
      <c r="D843" s="116"/>
      <c r="E843" s="116"/>
      <c r="F843" s="116"/>
      <c r="G843" s="116"/>
      <c r="H843" s="116"/>
      <c r="I843" s="116"/>
      <c r="J843" s="116"/>
      <c r="K843" s="116"/>
      <c r="L843" s="116"/>
      <c r="M843" s="117"/>
    </row>
    <row r="844" spans="1:13" ht="12.9" customHeight="1">
      <c r="A844" s="118" t="s">
        <v>16</v>
      </c>
      <c r="B844" s="97"/>
      <c r="C844" s="97"/>
      <c r="D844" s="97"/>
      <c r="E844" s="97"/>
      <c r="F844" s="97"/>
      <c r="G844" s="97"/>
      <c r="H844" s="97"/>
      <c r="I844" s="97"/>
      <c r="J844" s="97"/>
      <c r="K844" s="97"/>
      <c r="L844" s="97"/>
      <c r="M844" s="119"/>
    </row>
    <row r="845" spans="1:13" ht="12.9" customHeight="1">
      <c r="A845" s="118" t="s">
        <v>52</v>
      </c>
      <c r="B845" s="97"/>
      <c r="C845" s="97"/>
      <c r="D845" s="97"/>
      <c r="E845" s="97"/>
      <c r="F845" s="97"/>
      <c r="G845" s="97"/>
      <c r="H845" s="97"/>
      <c r="I845" s="97"/>
      <c r="J845" s="97"/>
      <c r="K845" s="97"/>
      <c r="L845" s="97"/>
      <c r="M845" s="119"/>
    </row>
    <row r="846" spans="1:13" ht="12.9" customHeight="1">
      <c r="A846" s="118" t="s">
        <v>18</v>
      </c>
      <c r="B846" s="97"/>
      <c r="C846" s="97"/>
      <c r="D846" s="97"/>
      <c r="E846" s="97"/>
      <c r="F846" s="97"/>
      <c r="G846" s="97"/>
      <c r="H846" s="97"/>
      <c r="I846" s="97"/>
      <c r="J846" s="97"/>
      <c r="K846" s="97"/>
      <c r="L846" s="97"/>
      <c r="M846" s="119"/>
    </row>
    <row r="847" spans="1:13" ht="12.9" customHeight="1">
      <c r="A847" s="120" t="s">
        <v>19</v>
      </c>
      <c r="B847" s="121"/>
      <c r="C847" s="121"/>
      <c r="D847" s="121"/>
      <c r="E847" s="121"/>
      <c r="F847" s="121"/>
      <c r="G847" s="121"/>
      <c r="H847" s="121"/>
      <c r="I847" s="121"/>
      <c r="J847" s="121"/>
      <c r="K847" s="121"/>
      <c r="L847" s="121"/>
      <c r="M847" s="122"/>
    </row>
    <row r="848" spans="1:13">
      <c r="A848" s="123" t="s">
        <v>20</v>
      </c>
      <c r="B848" s="1" t="s">
        <v>0</v>
      </c>
      <c r="C848" s="1" t="s">
        <v>1</v>
      </c>
      <c r="D848" s="1" t="s">
        <v>2</v>
      </c>
      <c r="E848" s="1" t="s">
        <v>3</v>
      </c>
      <c r="F848" s="1" t="s">
        <v>4</v>
      </c>
      <c r="G848" s="1" t="s">
        <v>5</v>
      </c>
      <c r="H848" s="1" t="s">
        <v>6</v>
      </c>
      <c r="I848" s="1" t="s">
        <v>7</v>
      </c>
      <c r="J848" s="1" t="s">
        <v>8</v>
      </c>
      <c r="K848" s="1" t="s">
        <v>9</v>
      </c>
      <c r="L848" s="1" t="s">
        <v>10</v>
      </c>
      <c r="M848" s="1" t="s">
        <v>13</v>
      </c>
    </row>
    <row r="849" spans="1:13">
      <c r="A849" s="124"/>
      <c r="B849" s="4">
        <v>1928</v>
      </c>
      <c r="C849" s="4">
        <v>1928</v>
      </c>
      <c r="D849" s="4">
        <v>1928</v>
      </c>
      <c r="E849" s="4">
        <v>1929</v>
      </c>
      <c r="F849" s="4">
        <v>1929</v>
      </c>
      <c r="G849" s="4">
        <v>1929</v>
      </c>
      <c r="H849" s="4">
        <v>1929</v>
      </c>
      <c r="I849" s="4">
        <v>1929</v>
      </c>
      <c r="J849" s="4">
        <v>1929</v>
      </c>
      <c r="K849" s="4">
        <v>1929</v>
      </c>
      <c r="L849" s="4">
        <v>1929</v>
      </c>
      <c r="M849" s="4">
        <v>1929</v>
      </c>
    </row>
    <row r="850" spans="1:13">
      <c r="A850" s="5">
        <v>1</v>
      </c>
      <c r="B850" s="2">
        <v>4398</v>
      </c>
      <c r="C850" s="2">
        <v>3820</v>
      </c>
      <c r="D850" s="2">
        <v>3200</v>
      </c>
      <c r="E850" s="2">
        <v>3480</v>
      </c>
      <c r="F850" s="2">
        <v>3156</v>
      </c>
      <c r="G850" s="2">
        <v>3262</v>
      </c>
      <c r="H850" s="2">
        <v>2716</v>
      </c>
      <c r="I850" s="2">
        <v>5819</v>
      </c>
      <c r="J850" s="2">
        <v>13458</v>
      </c>
      <c r="K850" s="2">
        <v>17444</v>
      </c>
      <c r="L850" s="2">
        <v>5805</v>
      </c>
      <c r="M850" s="2">
        <v>4260</v>
      </c>
    </row>
    <row r="851" spans="1:13">
      <c r="A851" s="5">
        <v>2</v>
      </c>
      <c r="B851" s="2">
        <v>4417</v>
      </c>
      <c r="C851" s="2">
        <v>3741</v>
      </c>
      <c r="D851" s="2">
        <v>2881</v>
      </c>
      <c r="E851" s="2">
        <v>3121</v>
      </c>
      <c r="F851" s="2">
        <v>3279</v>
      </c>
      <c r="G851" s="2">
        <v>2909</v>
      </c>
      <c r="H851" s="2">
        <v>2817</v>
      </c>
      <c r="I851" s="2">
        <v>5417</v>
      </c>
      <c r="J851" s="2">
        <v>16736</v>
      </c>
      <c r="K851" s="2">
        <v>16301</v>
      </c>
      <c r="L851" s="2">
        <v>6016</v>
      </c>
      <c r="M851" s="2">
        <v>4214</v>
      </c>
    </row>
    <row r="852" spans="1:13">
      <c r="A852" s="5">
        <v>3</v>
      </c>
      <c r="B852" s="2">
        <v>4170</v>
      </c>
      <c r="C852" s="2">
        <v>3673</v>
      </c>
      <c r="D852" s="2">
        <v>2597</v>
      </c>
      <c r="E852" s="2">
        <v>3191</v>
      </c>
      <c r="F852" s="2">
        <v>3237</v>
      </c>
      <c r="G852" s="2">
        <v>2791</v>
      </c>
      <c r="H852" s="2">
        <v>2737</v>
      </c>
      <c r="I852" s="2">
        <v>5768</v>
      </c>
      <c r="J852" s="2">
        <v>17296</v>
      </c>
      <c r="K852" s="2">
        <v>15280</v>
      </c>
      <c r="L852" s="2">
        <v>5462</v>
      </c>
      <c r="M852" s="2">
        <v>5101</v>
      </c>
    </row>
    <row r="853" spans="1:13">
      <c r="A853" s="5">
        <v>4</v>
      </c>
      <c r="B853" s="2">
        <v>4011</v>
      </c>
      <c r="C853" s="2">
        <v>3650</v>
      </c>
      <c r="D853" s="2">
        <v>2246</v>
      </c>
      <c r="E853" s="2">
        <v>3208</v>
      </c>
      <c r="F853" s="2">
        <v>3198</v>
      </c>
      <c r="G853" s="2">
        <v>2863</v>
      </c>
      <c r="H853" s="2">
        <v>3187</v>
      </c>
      <c r="I853" s="2">
        <v>6420</v>
      </c>
      <c r="J853" s="2">
        <v>14740</v>
      </c>
      <c r="K853" s="2">
        <v>13594</v>
      </c>
      <c r="L853" s="2">
        <v>5526</v>
      </c>
      <c r="M853" s="2">
        <v>4899</v>
      </c>
    </row>
    <row r="854" spans="1:13">
      <c r="A854" s="5">
        <v>5</v>
      </c>
      <c r="B854" s="2">
        <v>4110</v>
      </c>
      <c r="C854" s="2">
        <v>3671</v>
      </c>
      <c r="D854" s="2">
        <v>2538</v>
      </c>
      <c r="E854" s="2">
        <v>3129</v>
      </c>
      <c r="F854" s="2">
        <v>3119</v>
      </c>
      <c r="G854" s="2">
        <v>2869</v>
      </c>
      <c r="H854" s="2">
        <v>3677</v>
      </c>
      <c r="I854" s="2">
        <v>6297</v>
      </c>
      <c r="J854" s="2">
        <v>13875</v>
      </c>
      <c r="K854" s="2">
        <v>12566</v>
      </c>
      <c r="L854" s="2">
        <v>6147</v>
      </c>
      <c r="M854" s="2">
        <v>4636</v>
      </c>
    </row>
    <row r="855" spans="1:13">
      <c r="A855" s="5">
        <v>6</v>
      </c>
      <c r="B855" s="2">
        <v>3932</v>
      </c>
      <c r="C855" s="2">
        <v>3844</v>
      </c>
      <c r="D855" s="2">
        <v>2857</v>
      </c>
      <c r="E855" s="2">
        <v>3090</v>
      </c>
      <c r="F855" s="2">
        <v>3079</v>
      </c>
      <c r="G855" s="2">
        <v>2991</v>
      </c>
      <c r="H855" s="2">
        <v>3717</v>
      </c>
      <c r="I855" s="2">
        <v>5899</v>
      </c>
      <c r="J855" s="2">
        <v>15277</v>
      </c>
      <c r="K855" s="2">
        <v>12045</v>
      </c>
      <c r="L855" s="2">
        <v>5851</v>
      </c>
      <c r="M855" s="2">
        <v>4503</v>
      </c>
    </row>
    <row r="856" spans="1:13">
      <c r="A856" s="5">
        <v>7</v>
      </c>
      <c r="B856" s="2">
        <v>3910</v>
      </c>
      <c r="C856" s="2">
        <v>4061</v>
      </c>
      <c r="D856" s="2">
        <v>2818</v>
      </c>
      <c r="E856" s="2">
        <v>2600</v>
      </c>
      <c r="F856" s="2">
        <v>2998</v>
      </c>
      <c r="G856" s="2">
        <v>2872</v>
      </c>
      <c r="H856" s="2">
        <v>3357</v>
      </c>
      <c r="I856" s="2">
        <v>5590</v>
      </c>
      <c r="J856" s="2">
        <v>16399</v>
      </c>
      <c r="K856" s="2">
        <v>10660</v>
      </c>
      <c r="L856" s="2">
        <v>5463</v>
      </c>
      <c r="M856" s="2">
        <v>4806</v>
      </c>
    </row>
    <row r="857" spans="1:13">
      <c r="A857" s="5">
        <v>8</v>
      </c>
      <c r="B857" s="2">
        <v>3839</v>
      </c>
      <c r="C857" s="2">
        <v>3982</v>
      </c>
      <c r="D857" s="2">
        <v>2915</v>
      </c>
      <c r="E857" s="2">
        <v>2620</v>
      </c>
      <c r="F857" s="2">
        <v>2961</v>
      </c>
      <c r="G857" s="2">
        <v>2752</v>
      </c>
      <c r="H857" s="2">
        <v>3214</v>
      </c>
      <c r="I857" s="2">
        <v>5442</v>
      </c>
      <c r="J857" s="2">
        <v>18217</v>
      </c>
      <c r="K857" s="2">
        <v>10076</v>
      </c>
      <c r="L857" s="2">
        <v>5321</v>
      </c>
      <c r="M857" s="2">
        <v>4795</v>
      </c>
    </row>
    <row r="858" spans="1:13">
      <c r="A858" s="5">
        <v>9</v>
      </c>
      <c r="B858" s="2">
        <v>3840</v>
      </c>
      <c r="C858" s="2">
        <v>3881</v>
      </c>
      <c r="D858" s="2">
        <v>3016</v>
      </c>
      <c r="E858" s="2">
        <v>2600</v>
      </c>
      <c r="F858" s="2">
        <v>2963</v>
      </c>
      <c r="G858" s="2">
        <v>2859</v>
      </c>
      <c r="H858" s="2">
        <v>3149</v>
      </c>
      <c r="I858" s="2">
        <v>6081</v>
      </c>
      <c r="J858" s="2">
        <v>20818</v>
      </c>
      <c r="K858" s="2">
        <v>9416</v>
      </c>
      <c r="L858" s="2">
        <v>4704</v>
      </c>
      <c r="M858" s="2">
        <v>4322</v>
      </c>
    </row>
    <row r="859" spans="1:13">
      <c r="A859" s="5">
        <v>10</v>
      </c>
      <c r="B859" s="2">
        <v>4297</v>
      </c>
      <c r="C859" s="2">
        <v>3772</v>
      </c>
      <c r="D859" s="2">
        <v>2978</v>
      </c>
      <c r="E859" s="2">
        <v>2600</v>
      </c>
      <c r="F859" s="2">
        <v>2963</v>
      </c>
      <c r="G859" s="2">
        <v>2821</v>
      </c>
      <c r="H859" s="2">
        <v>3072</v>
      </c>
      <c r="I859" s="2">
        <v>6823</v>
      </c>
      <c r="J859" s="2">
        <v>21456</v>
      </c>
      <c r="K859" s="2">
        <v>9119</v>
      </c>
      <c r="L859" s="2">
        <v>4919</v>
      </c>
      <c r="M859" s="2">
        <v>4447</v>
      </c>
    </row>
    <row r="860" spans="1:13">
      <c r="A860" s="5">
        <v>11</v>
      </c>
      <c r="B860" s="2">
        <v>4438</v>
      </c>
      <c r="C860" s="2">
        <v>3650</v>
      </c>
      <c r="D860" s="2">
        <v>3168</v>
      </c>
      <c r="E860" s="2">
        <v>2600</v>
      </c>
      <c r="F860" s="2">
        <v>2879</v>
      </c>
      <c r="G860" s="2">
        <v>2832</v>
      </c>
      <c r="H860" s="2">
        <v>3005</v>
      </c>
      <c r="I860" s="2">
        <v>6742</v>
      </c>
      <c r="J860" s="2">
        <v>20760</v>
      </c>
      <c r="K860" s="2">
        <v>8668</v>
      </c>
      <c r="L860" s="2">
        <v>4786</v>
      </c>
      <c r="M860" s="2">
        <v>4489</v>
      </c>
    </row>
    <row r="861" spans="1:13">
      <c r="A861" s="5">
        <v>12</v>
      </c>
      <c r="B861" s="2">
        <v>4379</v>
      </c>
      <c r="C861" s="2">
        <v>3611</v>
      </c>
      <c r="D861" s="2">
        <v>3228</v>
      </c>
      <c r="E861" s="2">
        <v>2600</v>
      </c>
      <c r="F861" s="2">
        <v>2921</v>
      </c>
      <c r="G861" s="2">
        <v>2909</v>
      </c>
      <c r="H861" s="2">
        <v>3004</v>
      </c>
      <c r="I861" s="2">
        <v>7331</v>
      </c>
      <c r="J861" s="2">
        <v>19718</v>
      </c>
      <c r="K861" s="2">
        <v>8410</v>
      </c>
      <c r="L861" s="2">
        <v>4697</v>
      </c>
      <c r="M861" s="2">
        <v>4287</v>
      </c>
    </row>
    <row r="862" spans="1:13">
      <c r="A862" s="5">
        <v>13</v>
      </c>
      <c r="B862" s="2">
        <v>4319</v>
      </c>
      <c r="C862" s="2">
        <v>3583</v>
      </c>
      <c r="D862" s="2">
        <v>3078</v>
      </c>
      <c r="E862" s="2">
        <v>2600</v>
      </c>
      <c r="F862" s="2">
        <v>2960</v>
      </c>
      <c r="G862" s="2">
        <v>2941</v>
      </c>
      <c r="H862" s="2">
        <v>2942</v>
      </c>
      <c r="I862" s="2">
        <v>8714</v>
      </c>
      <c r="J862" s="2">
        <v>19885</v>
      </c>
      <c r="K862" s="2">
        <v>8269</v>
      </c>
      <c r="L862" s="2">
        <v>4431</v>
      </c>
      <c r="M862" s="2">
        <v>4370</v>
      </c>
    </row>
    <row r="863" spans="1:13">
      <c r="A863" s="5">
        <v>14</v>
      </c>
      <c r="B863" s="2">
        <v>4199</v>
      </c>
      <c r="C863" s="2">
        <v>3650</v>
      </c>
      <c r="D863" s="2">
        <v>3145</v>
      </c>
      <c r="E863" s="2">
        <v>2681</v>
      </c>
      <c r="F863" s="2">
        <v>2961</v>
      </c>
      <c r="G863" s="2">
        <v>2872</v>
      </c>
      <c r="H863" s="2">
        <v>3023</v>
      </c>
      <c r="I863" s="2">
        <v>10286</v>
      </c>
      <c r="J863" s="2">
        <v>19088</v>
      </c>
      <c r="K863" s="2">
        <v>7758</v>
      </c>
      <c r="L863" s="2">
        <v>4425</v>
      </c>
      <c r="M863" s="2">
        <v>4395</v>
      </c>
    </row>
    <row r="864" spans="1:13">
      <c r="A864" s="5">
        <v>15</v>
      </c>
      <c r="B864" s="2">
        <v>4199</v>
      </c>
      <c r="C864" s="2">
        <v>3681</v>
      </c>
      <c r="D864" s="2">
        <v>3166</v>
      </c>
      <c r="E864" s="2">
        <v>2640</v>
      </c>
      <c r="F864" s="2">
        <v>2963</v>
      </c>
      <c r="G864" s="2">
        <v>2832</v>
      </c>
      <c r="H864" s="2">
        <v>3173</v>
      </c>
      <c r="I864" s="2">
        <v>12107</v>
      </c>
      <c r="J864" s="2">
        <v>21025</v>
      </c>
      <c r="K864" s="2">
        <v>8085</v>
      </c>
      <c r="L864" s="2">
        <v>4474</v>
      </c>
      <c r="M864" s="2">
        <v>4357</v>
      </c>
    </row>
    <row r="865" spans="1:13">
      <c r="A865" s="5">
        <v>16</v>
      </c>
      <c r="B865" s="2">
        <v>4159</v>
      </c>
      <c r="C865" s="2">
        <v>3563</v>
      </c>
      <c r="D865" s="2">
        <v>3121</v>
      </c>
      <c r="E865" s="2">
        <v>2681</v>
      </c>
      <c r="F865" s="2">
        <v>2963</v>
      </c>
      <c r="G865" s="2">
        <v>2732</v>
      </c>
      <c r="H865" s="2">
        <v>3172</v>
      </c>
      <c r="I865" s="2">
        <v>12366</v>
      </c>
      <c r="J865" s="2">
        <v>22276</v>
      </c>
      <c r="K865" s="2">
        <v>7436</v>
      </c>
      <c r="L865" s="2">
        <v>4096</v>
      </c>
      <c r="M865" s="2">
        <v>4013</v>
      </c>
    </row>
    <row r="866" spans="1:13">
      <c r="A866" s="5">
        <v>17</v>
      </c>
      <c r="B866" s="2">
        <v>4219</v>
      </c>
      <c r="C866" s="2">
        <v>3402</v>
      </c>
      <c r="D866" s="2">
        <v>3024</v>
      </c>
      <c r="E866" s="2">
        <v>2640</v>
      </c>
      <c r="F866" s="2">
        <v>2960</v>
      </c>
      <c r="G866" s="2">
        <v>2894</v>
      </c>
      <c r="H866" s="2">
        <v>3432</v>
      </c>
      <c r="I866" s="2">
        <v>13368</v>
      </c>
      <c r="J866" s="2">
        <v>24242</v>
      </c>
      <c r="K866" s="2">
        <v>7769</v>
      </c>
      <c r="L866" s="2">
        <v>4396</v>
      </c>
      <c r="M866" s="2">
        <v>3923</v>
      </c>
    </row>
    <row r="867" spans="1:13">
      <c r="A867" s="5">
        <v>18</v>
      </c>
      <c r="B867" s="2">
        <v>4199</v>
      </c>
      <c r="C867" s="2">
        <v>3149</v>
      </c>
      <c r="D867" s="2">
        <v>3044</v>
      </c>
      <c r="E867" s="2">
        <v>2758</v>
      </c>
      <c r="F867" s="2">
        <v>2961</v>
      </c>
      <c r="G867" s="2">
        <v>3035</v>
      </c>
      <c r="H867" s="2">
        <v>3585</v>
      </c>
      <c r="I867" s="2">
        <v>14083</v>
      </c>
      <c r="J867" s="2">
        <v>23529</v>
      </c>
      <c r="K867" s="2">
        <v>7789</v>
      </c>
      <c r="L867" s="2">
        <v>4857</v>
      </c>
      <c r="M867" s="2">
        <v>3920</v>
      </c>
    </row>
    <row r="868" spans="1:13">
      <c r="A868" s="5">
        <v>19</v>
      </c>
      <c r="B868" s="2">
        <v>4059</v>
      </c>
      <c r="C868" s="2">
        <v>3008</v>
      </c>
      <c r="D868" s="2">
        <v>3021</v>
      </c>
      <c r="E868" s="2">
        <v>2921</v>
      </c>
      <c r="F868" s="2">
        <v>2960</v>
      </c>
      <c r="G868" s="2">
        <v>3065</v>
      </c>
      <c r="H868" s="2">
        <v>4501</v>
      </c>
      <c r="I868" s="2">
        <v>14930</v>
      </c>
      <c r="J868" s="2">
        <v>19458</v>
      </c>
      <c r="K868" s="2">
        <v>8146</v>
      </c>
      <c r="L868" s="2">
        <v>4506</v>
      </c>
      <c r="M868" s="2">
        <v>3181</v>
      </c>
    </row>
    <row r="869" spans="1:13">
      <c r="A869" s="5">
        <v>20</v>
      </c>
      <c r="B869" s="2">
        <v>4039</v>
      </c>
      <c r="C869" s="2">
        <v>3109</v>
      </c>
      <c r="D869" s="2">
        <v>2922</v>
      </c>
      <c r="E869" s="2">
        <v>2721</v>
      </c>
      <c r="F869" s="2">
        <v>2961</v>
      </c>
      <c r="G869" s="2">
        <v>3035</v>
      </c>
      <c r="H869" s="2">
        <v>4569</v>
      </c>
      <c r="I869" s="2">
        <v>15311</v>
      </c>
      <c r="J869" s="2">
        <v>15957</v>
      </c>
      <c r="K869" s="2">
        <v>8434</v>
      </c>
      <c r="L869" s="2">
        <v>4352</v>
      </c>
      <c r="M869" s="2">
        <v>3175</v>
      </c>
    </row>
    <row r="870" spans="1:13">
      <c r="A870" s="5">
        <v>21</v>
      </c>
      <c r="B870" s="2">
        <v>4022</v>
      </c>
      <c r="C870" s="2">
        <v>3129</v>
      </c>
      <c r="D870" s="2">
        <v>2904</v>
      </c>
      <c r="E870" s="2">
        <v>2758</v>
      </c>
      <c r="F870" s="2">
        <v>2963</v>
      </c>
      <c r="G870" s="2">
        <v>3098</v>
      </c>
      <c r="H870" s="2">
        <v>4489</v>
      </c>
      <c r="I870" s="2">
        <v>16806</v>
      </c>
      <c r="J870" s="2">
        <v>14655</v>
      </c>
      <c r="K870" s="2">
        <v>7530</v>
      </c>
      <c r="L870" s="2">
        <v>4338</v>
      </c>
      <c r="M870" s="2">
        <v>4499</v>
      </c>
    </row>
    <row r="871" spans="1:13">
      <c r="A871" s="5">
        <v>22</v>
      </c>
      <c r="B871" s="2">
        <v>4001</v>
      </c>
      <c r="C871" s="2">
        <v>3210</v>
      </c>
      <c r="D871" s="2">
        <v>2803</v>
      </c>
      <c r="E871" s="2">
        <v>2918</v>
      </c>
      <c r="F871" s="2">
        <v>2960</v>
      </c>
      <c r="G871" s="2">
        <v>2893</v>
      </c>
      <c r="H871" s="2">
        <v>4419</v>
      </c>
      <c r="I871" s="2">
        <v>18532</v>
      </c>
      <c r="J871" s="2">
        <v>15539</v>
      </c>
      <c r="K871" s="2">
        <v>7391</v>
      </c>
      <c r="L871" s="2">
        <v>4117</v>
      </c>
      <c r="M871" s="2">
        <v>4934</v>
      </c>
    </row>
    <row r="872" spans="1:13">
      <c r="A872" s="5">
        <v>23</v>
      </c>
      <c r="B872" s="2">
        <v>3962</v>
      </c>
      <c r="C872" s="2">
        <v>3230</v>
      </c>
      <c r="D872" s="2">
        <v>2800</v>
      </c>
      <c r="E872" s="2">
        <v>2958</v>
      </c>
      <c r="F872" s="2">
        <v>2961</v>
      </c>
      <c r="G872" s="2">
        <v>2600</v>
      </c>
      <c r="H872" s="2">
        <v>4589</v>
      </c>
      <c r="I872" s="2">
        <v>20145</v>
      </c>
      <c r="J872" s="2">
        <v>16098</v>
      </c>
      <c r="K872" s="2">
        <v>6755</v>
      </c>
      <c r="L872" s="2">
        <v>4121</v>
      </c>
      <c r="M872" s="2">
        <v>4429</v>
      </c>
    </row>
    <row r="873" spans="1:13">
      <c r="A873" s="5">
        <v>24</v>
      </c>
      <c r="B873" s="2">
        <v>4021</v>
      </c>
      <c r="C873" s="2">
        <v>3220</v>
      </c>
      <c r="D873" s="2">
        <v>2822</v>
      </c>
      <c r="E873" s="2">
        <v>3039</v>
      </c>
      <c r="F873" s="2">
        <v>2882</v>
      </c>
      <c r="G873" s="2">
        <v>2720</v>
      </c>
      <c r="H873" s="2">
        <v>4528</v>
      </c>
      <c r="I873" s="2">
        <v>22603</v>
      </c>
      <c r="J873" s="2">
        <v>16397</v>
      </c>
      <c r="K873" s="2">
        <v>6161</v>
      </c>
      <c r="L873" s="2">
        <v>4154</v>
      </c>
      <c r="M873" s="2">
        <v>4477</v>
      </c>
    </row>
    <row r="874" spans="1:13">
      <c r="A874" s="5">
        <v>25</v>
      </c>
      <c r="B874" s="2">
        <v>3822</v>
      </c>
      <c r="C874" s="2">
        <v>3220</v>
      </c>
      <c r="D874" s="2">
        <v>3004</v>
      </c>
      <c r="E874" s="2">
        <v>2998</v>
      </c>
      <c r="F874" s="2">
        <v>2919</v>
      </c>
      <c r="G874" s="2">
        <v>2559</v>
      </c>
      <c r="H874" s="2">
        <v>4318</v>
      </c>
      <c r="I874" s="2">
        <v>25413</v>
      </c>
      <c r="J874" s="2">
        <v>16884</v>
      </c>
      <c r="K874" s="2">
        <v>6077</v>
      </c>
      <c r="L874" s="2">
        <v>4220</v>
      </c>
      <c r="M874" s="2">
        <v>4386</v>
      </c>
    </row>
    <row r="875" spans="1:13">
      <c r="A875" s="5">
        <v>26</v>
      </c>
      <c r="B875" s="2">
        <v>3844</v>
      </c>
      <c r="C875" s="2">
        <v>3230</v>
      </c>
      <c r="D875" s="2">
        <v>3141</v>
      </c>
      <c r="E875" s="2">
        <v>3119</v>
      </c>
      <c r="F875" s="2">
        <v>4061</v>
      </c>
      <c r="G875" s="2">
        <v>1910</v>
      </c>
      <c r="H875" s="2">
        <v>4298</v>
      </c>
      <c r="I875" s="2">
        <v>23762</v>
      </c>
      <c r="J875" s="2">
        <v>17254</v>
      </c>
      <c r="K875" s="2">
        <v>5819</v>
      </c>
      <c r="L875" s="2">
        <v>4246</v>
      </c>
      <c r="M875" s="2">
        <v>4184</v>
      </c>
    </row>
    <row r="876" spans="1:13">
      <c r="A876" s="5">
        <v>27</v>
      </c>
      <c r="B876" s="2">
        <v>3780</v>
      </c>
      <c r="C876" s="2">
        <v>3250</v>
      </c>
      <c r="D876" s="2">
        <v>3200</v>
      </c>
      <c r="E876" s="2">
        <v>3119</v>
      </c>
      <c r="F876" s="2">
        <v>3803</v>
      </c>
      <c r="G876" s="2">
        <v>2429</v>
      </c>
      <c r="H876" s="2">
        <v>4298</v>
      </c>
      <c r="I876" s="2">
        <v>18597</v>
      </c>
      <c r="J876" s="2">
        <v>18038</v>
      </c>
      <c r="K876" s="2">
        <v>6402</v>
      </c>
      <c r="L876" s="2">
        <v>4461</v>
      </c>
      <c r="M876" s="2">
        <v>5505</v>
      </c>
    </row>
    <row r="877" spans="1:13">
      <c r="A877" s="5">
        <v>28</v>
      </c>
      <c r="B877" s="2">
        <v>3711</v>
      </c>
      <c r="C877" s="2">
        <v>3310</v>
      </c>
      <c r="D877" s="2">
        <v>3393</v>
      </c>
      <c r="E877" s="2">
        <v>3156</v>
      </c>
      <c r="F877" s="2">
        <v>3532</v>
      </c>
      <c r="G877" s="2">
        <v>2570</v>
      </c>
      <c r="H877" s="2">
        <v>4759</v>
      </c>
      <c r="I877" s="2">
        <v>15282</v>
      </c>
      <c r="J877" s="2">
        <v>17870</v>
      </c>
      <c r="K877" s="2">
        <v>6210</v>
      </c>
      <c r="L877" s="2">
        <v>4364</v>
      </c>
      <c r="M877" s="2">
        <v>5315</v>
      </c>
    </row>
    <row r="878" spans="1:13">
      <c r="A878" s="5">
        <v>29</v>
      </c>
      <c r="B878" s="2">
        <v>3673</v>
      </c>
      <c r="C878" s="2">
        <v>3250</v>
      </c>
      <c r="D878" s="2">
        <v>3442</v>
      </c>
      <c r="E878" s="2">
        <v>3198</v>
      </c>
      <c r="F878" s="2" t="s">
        <v>21</v>
      </c>
      <c r="G878" s="2">
        <v>2835</v>
      </c>
      <c r="H878" s="2">
        <v>5629</v>
      </c>
      <c r="I878" s="2">
        <v>12806</v>
      </c>
      <c r="J878" s="2">
        <v>17470</v>
      </c>
      <c r="K878" s="2">
        <v>5480</v>
      </c>
      <c r="L878" s="2">
        <v>4271</v>
      </c>
      <c r="M878" s="2">
        <v>5173</v>
      </c>
    </row>
    <row r="879" spans="1:13">
      <c r="A879" s="5">
        <v>30</v>
      </c>
      <c r="B879" s="2">
        <v>3730</v>
      </c>
      <c r="C879" s="2">
        <v>3230</v>
      </c>
      <c r="D879" s="2">
        <v>3918</v>
      </c>
      <c r="E879" s="2">
        <v>3119</v>
      </c>
      <c r="F879" s="2" t="s">
        <v>21</v>
      </c>
      <c r="G879" s="2">
        <v>2836</v>
      </c>
      <c r="H879" s="2">
        <v>6217</v>
      </c>
      <c r="I879" s="2">
        <v>11713</v>
      </c>
      <c r="J879" s="2">
        <v>17669</v>
      </c>
      <c r="K879" s="2">
        <v>5218</v>
      </c>
      <c r="L879" s="2">
        <v>4664</v>
      </c>
      <c r="M879" s="2">
        <v>4557</v>
      </c>
    </row>
    <row r="880" spans="1:13">
      <c r="A880" s="5">
        <v>31</v>
      </c>
      <c r="B880" s="2">
        <v>3812</v>
      </c>
      <c r="C880" s="2" t="s">
        <v>21</v>
      </c>
      <c r="D880" s="2">
        <v>3919</v>
      </c>
      <c r="E880" s="2">
        <v>3079</v>
      </c>
      <c r="F880" s="2" t="s">
        <v>21</v>
      </c>
      <c r="G880" s="2">
        <v>2776</v>
      </c>
      <c r="H880" s="2" t="s">
        <v>21</v>
      </c>
      <c r="I880" s="2">
        <v>11716</v>
      </c>
      <c r="J880" s="2" t="s">
        <v>21</v>
      </c>
      <c r="K880" s="2">
        <v>5289</v>
      </c>
      <c r="L880" s="2">
        <v>4570</v>
      </c>
      <c r="M880" s="2" t="s">
        <v>21</v>
      </c>
    </row>
    <row r="881" spans="1:13">
      <c r="A881" s="6"/>
      <c r="M881" s="7"/>
    </row>
    <row r="882" spans="1:13">
      <c r="A882" s="5" t="s">
        <v>14</v>
      </c>
      <c r="B882" s="2">
        <v>125511</v>
      </c>
      <c r="C882" s="2">
        <v>104780</v>
      </c>
      <c r="D882" s="2">
        <v>94309</v>
      </c>
      <c r="E882" s="2">
        <v>89942</v>
      </c>
      <c r="F882" s="2">
        <v>86523</v>
      </c>
      <c r="G882" s="2">
        <v>87362</v>
      </c>
      <c r="H882" s="2">
        <v>113593</v>
      </c>
      <c r="I882" s="2">
        <v>372169</v>
      </c>
      <c r="J882" s="2">
        <v>542084</v>
      </c>
      <c r="K882" s="2">
        <v>275597</v>
      </c>
      <c r="L882" s="2">
        <v>147760</v>
      </c>
      <c r="M882" s="2">
        <v>133552</v>
      </c>
    </row>
    <row r="883" spans="1:13">
      <c r="A883" s="5" t="s">
        <v>22</v>
      </c>
      <c r="B883" s="2">
        <v>248947.3</v>
      </c>
      <c r="C883" s="2">
        <v>207828</v>
      </c>
      <c r="D883" s="2">
        <v>187059.1</v>
      </c>
      <c r="E883" s="2">
        <v>178397.3</v>
      </c>
      <c r="F883" s="2">
        <v>171615.8</v>
      </c>
      <c r="G883" s="2">
        <v>173279.9</v>
      </c>
      <c r="H883" s="2">
        <v>225308.3</v>
      </c>
      <c r="I883" s="2">
        <v>738186.1</v>
      </c>
      <c r="J883" s="2">
        <v>1075207.3999999999</v>
      </c>
      <c r="K883" s="2">
        <v>546638.4</v>
      </c>
      <c r="L883" s="2">
        <v>293077.5</v>
      </c>
      <c r="M883" s="2">
        <v>264896.40000000002</v>
      </c>
    </row>
    <row r="884" spans="1:13">
      <c r="A884" s="5" t="s">
        <v>23</v>
      </c>
      <c r="B884" s="2">
        <v>4048.7</v>
      </c>
      <c r="C884" s="2">
        <v>3492.7</v>
      </c>
      <c r="D884" s="2">
        <v>3042.2</v>
      </c>
      <c r="E884" s="2">
        <v>2901.4</v>
      </c>
      <c r="F884" s="2">
        <v>3090.1</v>
      </c>
      <c r="G884" s="2">
        <v>2818.1</v>
      </c>
      <c r="H884" s="2">
        <v>3786.4</v>
      </c>
      <c r="I884" s="2">
        <v>12005.5</v>
      </c>
      <c r="J884" s="2">
        <v>18069.5</v>
      </c>
      <c r="K884" s="2">
        <v>8890.2000000000007</v>
      </c>
      <c r="L884" s="2">
        <v>4766.5</v>
      </c>
      <c r="M884" s="2">
        <v>4451.7</v>
      </c>
    </row>
    <row r="885" spans="1:13">
      <c r="A885" s="5" t="s">
        <v>24</v>
      </c>
      <c r="B885" s="2">
        <v>4438</v>
      </c>
      <c r="C885" s="2">
        <v>4061</v>
      </c>
      <c r="D885" s="2">
        <v>3919</v>
      </c>
      <c r="E885" s="2">
        <v>3480</v>
      </c>
      <c r="F885" s="2">
        <v>4061</v>
      </c>
      <c r="G885" s="2">
        <v>3262</v>
      </c>
      <c r="H885" s="2">
        <v>6217</v>
      </c>
      <c r="I885" s="2">
        <v>25413</v>
      </c>
      <c r="J885" s="2">
        <v>24242</v>
      </c>
      <c r="K885" s="2">
        <v>17444</v>
      </c>
      <c r="L885" s="2">
        <v>6147</v>
      </c>
      <c r="M885" s="2">
        <v>5505</v>
      </c>
    </row>
    <row r="886" spans="1:13">
      <c r="A886" s="5" t="s">
        <v>25</v>
      </c>
      <c r="B886" s="2">
        <v>3673</v>
      </c>
      <c r="C886" s="2">
        <v>3008</v>
      </c>
      <c r="D886" s="2">
        <v>2246</v>
      </c>
      <c r="E886" s="2">
        <v>2600</v>
      </c>
      <c r="F886" s="2">
        <v>2879</v>
      </c>
      <c r="G886" s="2">
        <v>1910</v>
      </c>
      <c r="H886" s="2">
        <v>2716</v>
      </c>
      <c r="I886" s="2">
        <v>5417</v>
      </c>
      <c r="J886" s="2">
        <v>13458</v>
      </c>
      <c r="K886" s="2">
        <v>5218</v>
      </c>
      <c r="L886" s="2">
        <v>4096</v>
      </c>
      <c r="M886" s="2">
        <v>3175</v>
      </c>
    </row>
    <row r="887" spans="1:13">
      <c r="A887" s="11"/>
    </row>
    <row r="888" spans="1:13">
      <c r="A888" s="11"/>
    </row>
    <row r="889" spans="1:13" ht="12.9" customHeight="1">
      <c r="A889" s="115" t="s">
        <v>15</v>
      </c>
      <c r="B889" s="116"/>
      <c r="C889" s="116"/>
      <c r="D889" s="116"/>
      <c r="E889" s="116"/>
      <c r="F889" s="116"/>
      <c r="G889" s="116"/>
      <c r="H889" s="116"/>
      <c r="I889" s="116"/>
      <c r="J889" s="116"/>
      <c r="K889" s="116"/>
      <c r="L889" s="116"/>
      <c r="M889" s="117"/>
    </row>
    <row r="890" spans="1:13" ht="12.9" customHeight="1">
      <c r="A890" s="118" t="s">
        <v>16</v>
      </c>
      <c r="B890" s="97"/>
      <c r="C890" s="97"/>
      <c r="D890" s="97"/>
      <c r="E890" s="97"/>
      <c r="F890" s="97"/>
      <c r="G890" s="97"/>
      <c r="H890" s="97"/>
      <c r="I890" s="97"/>
      <c r="J890" s="97"/>
      <c r="K890" s="97"/>
      <c r="L890" s="97"/>
      <c r="M890" s="119"/>
    </row>
    <row r="891" spans="1:13" ht="12.9" customHeight="1">
      <c r="A891" s="118" t="s">
        <v>53</v>
      </c>
      <c r="B891" s="97"/>
      <c r="C891" s="97"/>
      <c r="D891" s="97"/>
      <c r="E891" s="97"/>
      <c r="F891" s="97"/>
      <c r="G891" s="97"/>
      <c r="H891" s="97"/>
      <c r="I891" s="97"/>
      <c r="J891" s="97"/>
      <c r="K891" s="97"/>
      <c r="L891" s="97"/>
      <c r="M891" s="119"/>
    </row>
    <row r="892" spans="1:13" ht="12.9" customHeight="1">
      <c r="A892" s="118" t="s">
        <v>18</v>
      </c>
      <c r="B892" s="97"/>
      <c r="C892" s="97"/>
      <c r="D892" s="97"/>
      <c r="E892" s="97"/>
      <c r="F892" s="97"/>
      <c r="G892" s="97"/>
      <c r="H892" s="97"/>
      <c r="I892" s="97"/>
      <c r="J892" s="97"/>
      <c r="K892" s="97"/>
      <c r="L892" s="97"/>
      <c r="M892" s="119"/>
    </row>
    <row r="893" spans="1:13" ht="12.9" customHeight="1">
      <c r="A893" s="120" t="s">
        <v>19</v>
      </c>
      <c r="B893" s="121"/>
      <c r="C893" s="121"/>
      <c r="D893" s="121"/>
      <c r="E893" s="121"/>
      <c r="F893" s="121"/>
      <c r="G893" s="121"/>
      <c r="H893" s="121"/>
      <c r="I893" s="121"/>
      <c r="J893" s="121"/>
      <c r="K893" s="121"/>
      <c r="L893" s="121"/>
      <c r="M893" s="122"/>
    </row>
    <row r="894" spans="1:13">
      <c r="A894" s="123" t="s">
        <v>20</v>
      </c>
      <c r="B894" s="1" t="s">
        <v>0</v>
      </c>
      <c r="C894" s="1" t="s">
        <v>1</v>
      </c>
      <c r="D894" s="1" t="s">
        <v>2</v>
      </c>
      <c r="E894" s="1" t="s">
        <v>3</v>
      </c>
      <c r="F894" s="1" t="s">
        <v>4</v>
      </c>
      <c r="G894" s="1" t="s">
        <v>5</v>
      </c>
      <c r="H894" s="1" t="s">
        <v>6</v>
      </c>
      <c r="I894" s="1" t="s">
        <v>7</v>
      </c>
      <c r="J894" s="1" t="s">
        <v>8</v>
      </c>
      <c r="K894" s="1" t="s">
        <v>9</v>
      </c>
      <c r="L894" s="1" t="s">
        <v>10</v>
      </c>
      <c r="M894" s="1" t="s">
        <v>13</v>
      </c>
    </row>
    <row r="895" spans="1:13">
      <c r="A895" s="124"/>
      <c r="B895" s="4">
        <v>1929</v>
      </c>
      <c r="C895" s="4">
        <v>1929</v>
      </c>
      <c r="D895" s="4">
        <v>1929</v>
      </c>
      <c r="E895" s="4">
        <v>1930</v>
      </c>
      <c r="F895" s="4">
        <v>1930</v>
      </c>
      <c r="G895" s="4">
        <v>1930</v>
      </c>
      <c r="H895" s="4">
        <v>1930</v>
      </c>
      <c r="I895" s="4">
        <v>1930</v>
      </c>
      <c r="J895" s="4">
        <v>1930</v>
      </c>
      <c r="K895" s="4">
        <v>1930</v>
      </c>
      <c r="L895" s="4">
        <v>1930</v>
      </c>
      <c r="M895" s="4">
        <v>1930</v>
      </c>
    </row>
    <row r="896" spans="1:13">
      <c r="A896" s="5">
        <v>1</v>
      </c>
      <c r="B896" s="2">
        <v>4056</v>
      </c>
      <c r="C896" s="2">
        <v>3107</v>
      </c>
      <c r="D896" s="2">
        <v>2871</v>
      </c>
      <c r="E896" s="2">
        <v>2756</v>
      </c>
      <c r="F896" s="2">
        <v>2432</v>
      </c>
      <c r="G896" s="2">
        <v>2691</v>
      </c>
      <c r="H896" s="2">
        <v>3095</v>
      </c>
      <c r="I896" s="2">
        <v>9491</v>
      </c>
      <c r="J896" s="2">
        <v>21755</v>
      </c>
      <c r="K896" s="2">
        <v>10416</v>
      </c>
      <c r="L896" s="2">
        <v>5464</v>
      </c>
      <c r="M896" s="2">
        <v>4256</v>
      </c>
    </row>
    <row r="897" spans="1:13">
      <c r="A897" s="5">
        <v>2</v>
      </c>
      <c r="B897" s="2">
        <v>3958</v>
      </c>
      <c r="C897" s="2">
        <v>3137</v>
      </c>
      <c r="D897" s="2">
        <v>2908</v>
      </c>
      <c r="E897" s="2">
        <v>2719</v>
      </c>
      <c r="F897" s="2">
        <v>2509</v>
      </c>
      <c r="G897" s="2">
        <v>2728</v>
      </c>
      <c r="H897" s="2">
        <v>3214</v>
      </c>
      <c r="I897" s="2">
        <v>10181</v>
      </c>
      <c r="J897" s="2">
        <v>17668</v>
      </c>
      <c r="K897" s="2">
        <v>10584</v>
      </c>
      <c r="L897" s="2">
        <v>5672</v>
      </c>
      <c r="M897" s="2">
        <v>4237</v>
      </c>
    </row>
    <row r="898" spans="1:13">
      <c r="A898" s="5">
        <v>3</v>
      </c>
      <c r="B898" s="2">
        <v>3978</v>
      </c>
      <c r="C898" s="2">
        <v>3137</v>
      </c>
      <c r="D898" s="2">
        <v>2947</v>
      </c>
      <c r="E898" s="2">
        <v>2756</v>
      </c>
      <c r="F898" s="2">
        <v>2622</v>
      </c>
      <c r="G898" s="2">
        <v>2651</v>
      </c>
      <c r="H898" s="2">
        <v>3485</v>
      </c>
      <c r="I898" s="2">
        <v>11907</v>
      </c>
      <c r="J898" s="2">
        <v>15176</v>
      </c>
      <c r="K898" s="2">
        <v>10624</v>
      </c>
      <c r="L898" s="2">
        <v>6084</v>
      </c>
      <c r="M898" s="2">
        <v>4113</v>
      </c>
    </row>
    <row r="899" spans="1:13">
      <c r="A899" s="5">
        <v>4</v>
      </c>
      <c r="B899" s="2">
        <v>4058</v>
      </c>
      <c r="C899" s="2">
        <v>3090</v>
      </c>
      <c r="D899" s="2">
        <v>2873</v>
      </c>
      <c r="E899" s="2">
        <v>2706</v>
      </c>
      <c r="F899" s="2">
        <v>2662</v>
      </c>
      <c r="G899" s="2">
        <v>2767</v>
      </c>
      <c r="H899" s="2">
        <v>3874</v>
      </c>
      <c r="I899" s="2">
        <v>13769</v>
      </c>
      <c r="J899" s="2">
        <v>13846</v>
      </c>
      <c r="K899" s="2">
        <v>10744</v>
      </c>
      <c r="L899" s="2">
        <v>5909</v>
      </c>
      <c r="M899" s="2">
        <v>4332</v>
      </c>
    </row>
    <row r="900" spans="1:13">
      <c r="A900" s="5">
        <v>5</v>
      </c>
      <c r="B900" s="2">
        <v>3958</v>
      </c>
      <c r="C900" s="2">
        <v>3039</v>
      </c>
      <c r="D900" s="2">
        <v>2910</v>
      </c>
      <c r="E900" s="2">
        <v>2748</v>
      </c>
      <c r="F900" s="2">
        <v>2587</v>
      </c>
      <c r="G900" s="2">
        <v>2770</v>
      </c>
      <c r="H900" s="2">
        <v>4265</v>
      </c>
      <c r="I900" s="2">
        <v>13549</v>
      </c>
      <c r="J900" s="2">
        <v>12899</v>
      </c>
      <c r="K900" s="2">
        <v>10413</v>
      </c>
      <c r="L900" s="2">
        <v>5727</v>
      </c>
      <c r="M900" s="2">
        <v>4381</v>
      </c>
    </row>
    <row r="901" spans="1:13">
      <c r="A901" s="5">
        <v>6</v>
      </c>
      <c r="B901" s="2">
        <v>3898</v>
      </c>
      <c r="C901" s="2">
        <v>3047</v>
      </c>
      <c r="D901" s="2">
        <v>2917</v>
      </c>
      <c r="E901" s="2">
        <v>2467</v>
      </c>
      <c r="F901" s="2">
        <v>2622</v>
      </c>
      <c r="G901" s="2">
        <v>2730</v>
      </c>
      <c r="H901" s="2">
        <v>4664</v>
      </c>
      <c r="I901" s="2">
        <v>13192</v>
      </c>
      <c r="J901" s="2">
        <v>12182</v>
      </c>
      <c r="K901" s="2">
        <v>10003</v>
      </c>
      <c r="L901" s="2">
        <v>5786</v>
      </c>
      <c r="M901" s="2">
        <v>4457</v>
      </c>
    </row>
    <row r="902" spans="1:13">
      <c r="A902" s="5">
        <v>7</v>
      </c>
      <c r="B902" s="2">
        <v>3858</v>
      </c>
      <c r="C902" s="2">
        <v>3087</v>
      </c>
      <c r="D902" s="2">
        <v>2893</v>
      </c>
      <c r="E902" s="2">
        <v>2504</v>
      </c>
      <c r="F902" s="2">
        <v>2585</v>
      </c>
      <c r="G902" s="2">
        <v>2728</v>
      </c>
      <c r="H902" s="2">
        <v>5105</v>
      </c>
      <c r="I902" s="2">
        <v>11963</v>
      </c>
      <c r="J902" s="2">
        <v>12477</v>
      </c>
      <c r="K902" s="2">
        <v>9372</v>
      </c>
      <c r="L902" s="2">
        <v>5532</v>
      </c>
      <c r="M902" s="2">
        <v>5717</v>
      </c>
    </row>
    <row r="903" spans="1:13">
      <c r="A903" s="5">
        <v>8</v>
      </c>
      <c r="B903" s="2">
        <v>3838</v>
      </c>
      <c r="C903" s="2">
        <v>3087</v>
      </c>
      <c r="D903" s="2">
        <v>3001</v>
      </c>
      <c r="E903" s="2">
        <v>2469</v>
      </c>
      <c r="F903" s="2">
        <v>2548</v>
      </c>
      <c r="G903" s="2">
        <v>2728</v>
      </c>
      <c r="H903" s="2">
        <v>5964</v>
      </c>
      <c r="I903" s="2">
        <v>11060</v>
      </c>
      <c r="J903" s="2">
        <v>13014</v>
      </c>
      <c r="K903" s="2">
        <v>8872</v>
      </c>
      <c r="L903" s="2">
        <v>5352</v>
      </c>
      <c r="M903" s="2">
        <v>5498</v>
      </c>
    </row>
    <row r="904" spans="1:13">
      <c r="A904" s="5">
        <v>9</v>
      </c>
      <c r="B904" s="2">
        <v>3898</v>
      </c>
      <c r="C904" s="2">
        <v>3017</v>
      </c>
      <c r="D904" s="2">
        <v>3722</v>
      </c>
      <c r="E904" s="2">
        <v>2506</v>
      </c>
      <c r="F904" s="2">
        <v>2548</v>
      </c>
      <c r="G904" s="2">
        <v>2654</v>
      </c>
      <c r="H904" s="2">
        <v>6353</v>
      </c>
      <c r="I904" s="2">
        <v>10156</v>
      </c>
      <c r="J904" s="2">
        <v>17070</v>
      </c>
      <c r="K904" s="2">
        <v>8881</v>
      </c>
      <c r="L904" s="2">
        <v>5516</v>
      </c>
      <c r="M904" s="2">
        <v>4872</v>
      </c>
    </row>
    <row r="905" spans="1:13">
      <c r="A905" s="5">
        <v>10</v>
      </c>
      <c r="B905" s="2">
        <v>3955</v>
      </c>
      <c r="C905" s="2">
        <v>2987</v>
      </c>
      <c r="D905" s="2">
        <v>3569</v>
      </c>
      <c r="E905" s="2">
        <v>2466</v>
      </c>
      <c r="F905" s="2">
        <v>2699</v>
      </c>
      <c r="G905" s="2">
        <v>2614</v>
      </c>
      <c r="H905" s="2">
        <v>6810</v>
      </c>
      <c r="I905" s="2">
        <v>9464</v>
      </c>
      <c r="J905" s="2">
        <v>18654</v>
      </c>
      <c r="K905" s="2">
        <v>9020</v>
      </c>
      <c r="L905" s="2">
        <v>5728</v>
      </c>
      <c r="M905" s="2">
        <v>4120</v>
      </c>
    </row>
    <row r="906" spans="1:13">
      <c r="A906" s="5">
        <v>11</v>
      </c>
      <c r="B906" s="2">
        <v>3836</v>
      </c>
      <c r="C906" s="2">
        <v>2967</v>
      </c>
      <c r="D906" s="2">
        <v>3361</v>
      </c>
      <c r="E906" s="2">
        <v>2508</v>
      </c>
      <c r="F906" s="2">
        <v>2623</v>
      </c>
      <c r="G906" s="2">
        <v>2612</v>
      </c>
      <c r="H906" s="2">
        <v>7066</v>
      </c>
      <c r="I906" s="2">
        <v>8856</v>
      </c>
      <c r="J906" s="2">
        <v>19625</v>
      </c>
      <c r="K906" s="2">
        <v>9665</v>
      </c>
      <c r="L906" s="2">
        <v>6250</v>
      </c>
      <c r="M906" s="2">
        <v>4246</v>
      </c>
    </row>
    <row r="907" spans="1:13">
      <c r="A907" s="5">
        <v>12</v>
      </c>
      <c r="B907" s="2">
        <v>3738</v>
      </c>
      <c r="C907" s="2">
        <v>2937</v>
      </c>
      <c r="D907" s="2">
        <v>3394</v>
      </c>
      <c r="E907" s="2">
        <v>2545</v>
      </c>
      <c r="F907" s="2">
        <v>2548</v>
      </c>
      <c r="G907" s="2">
        <v>2642</v>
      </c>
      <c r="H907" s="2">
        <v>7595</v>
      </c>
      <c r="I907" s="2">
        <v>8236</v>
      </c>
      <c r="J907" s="2">
        <v>21496</v>
      </c>
      <c r="K907" s="2">
        <v>9598</v>
      </c>
      <c r="L907" s="2">
        <v>6669</v>
      </c>
      <c r="M907" s="2">
        <v>4014</v>
      </c>
    </row>
    <row r="908" spans="1:13">
      <c r="A908" s="5">
        <v>13</v>
      </c>
      <c r="B908" s="2">
        <v>3648</v>
      </c>
      <c r="C908" s="2">
        <v>2920</v>
      </c>
      <c r="D908" s="2">
        <v>3346</v>
      </c>
      <c r="E908" s="2">
        <v>2466</v>
      </c>
      <c r="F908" s="2">
        <v>2622</v>
      </c>
      <c r="G908" s="2">
        <v>2772</v>
      </c>
      <c r="H908" s="2">
        <v>7948</v>
      </c>
      <c r="I908" s="2">
        <v>7949</v>
      </c>
      <c r="J908" s="2">
        <v>21270</v>
      </c>
      <c r="K908" s="2">
        <v>8888</v>
      </c>
      <c r="L908" s="2">
        <v>7094</v>
      </c>
      <c r="M908" s="2">
        <v>3733</v>
      </c>
    </row>
    <row r="909" spans="1:13">
      <c r="A909" s="5">
        <v>14</v>
      </c>
      <c r="B909" s="2">
        <v>3628</v>
      </c>
      <c r="C909" s="2">
        <v>2889</v>
      </c>
      <c r="D909" s="2">
        <v>3204</v>
      </c>
      <c r="E909" s="2">
        <v>2504</v>
      </c>
      <c r="F909" s="2">
        <v>2585</v>
      </c>
      <c r="G909" s="2">
        <v>2852</v>
      </c>
      <c r="H909" s="2">
        <v>8516</v>
      </c>
      <c r="I909" s="2">
        <v>8226</v>
      </c>
      <c r="J909" s="2">
        <v>17408</v>
      </c>
      <c r="K909" s="2">
        <v>8313</v>
      </c>
      <c r="L909" s="2">
        <v>8398</v>
      </c>
      <c r="M909" s="2">
        <v>3943</v>
      </c>
    </row>
    <row r="910" spans="1:13">
      <c r="A910" s="5">
        <v>15</v>
      </c>
      <c r="B910" s="2">
        <v>3568</v>
      </c>
      <c r="C910" s="2">
        <v>3107</v>
      </c>
      <c r="D910" s="2">
        <v>3129</v>
      </c>
      <c r="E910" s="2">
        <v>2469</v>
      </c>
      <c r="F910" s="2">
        <v>2625</v>
      </c>
      <c r="G910" s="2">
        <v>2855</v>
      </c>
      <c r="H910" s="2">
        <v>8700</v>
      </c>
      <c r="I910" s="2">
        <v>8837</v>
      </c>
      <c r="J910" s="2">
        <v>14785</v>
      </c>
      <c r="K910" s="2">
        <v>7653</v>
      </c>
      <c r="L910" s="2">
        <v>7928</v>
      </c>
      <c r="M910" s="2">
        <v>4058</v>
      </c>
    </row>
    <row r="911" spans="1:13">
      <c r="A911" s="5">
        <v>16</v>
      </c>
      <c r="B911" s="2">
        <v>3518</v>
      </c>
      <c r="C911" s="2">
        <v>2897</v>
      </c>
      <c r="D911" s="2">
        <v>3199</v>
      </c>
      <c r="E911" s="2">
        <v>2506</v>
      </c>
      <c r="F911" s="2">
        <v>2583</v>
      </c>
      <c r="G911" s="2">
        <v>2944</v>
      </c>
      <c r="H911" s="2">
        <v>7629</v>
      </c>
      <c r="I911" s="2">
        <v>9599</v>
      </c>
      <c r="J911" s="2">
        <v>14818</v>
      </c>
      <c r="K911" s="2">
        <v>6887</v>
      </c>
      <c r="L911" s="2">
        <v>7850</v>
      </c>
      <c r="M911" s="2">
        <v>3989</v>
      </c>
    </row>
    <row r="912" spans="1:13">
      <c r="A912" s="5">
        <v>17</v>
      </c>
      <c r="B912" s="2">
        <v>3354</v>
      </c>
      <c r="C912" s="2">
        <v>2840</v>
      </c>
      <c r="D912" s="2">
        <v>3098</v>
      </c>
      <c r="E912" s="2">
        <v>2546</v>
      </c>
      <c r="F912" s="2">
        <v>2546</v>
      </c>
      <c r="G912" s="2">
        <v>3112</v>
      </c>
      <c r="H912" s="2">
        <v>6892</v>
      </c>
      <c r="I912" s="2">
        <v>9470</v>
      </c>
      <c r="J912" s="2">
        <v>15690</v>
      </c>
      <c r="K912" s="2">
        <v>6942</v>
      </c>
      <c r="L912" s="2">
        <v>7051</v>
      </c>
      <c r="M912" s="2">
        <v>3727</v>
      </c>
    </row>
    <row r="913" spans="1:13">
      <c r="A913" s="5">
        <v>18</v>
      </c>
      <c r="B913" s="2">
        <v>3371</v>
      </c>
      <c r="C913" s="2">
        <v>2824</v>
      </c>
      <c r="D913" s="2">
        <v>2976</v>
      </c>
      <c r="E913" s="2">
        <v>2471</v>
      </c>
      <c r="F913" s="2">
        <v>2625</v>
      </c>
      <c r="G913" s="2">
        <v>2942</v>
      </c>
      <c r="H913" s="2">
        <v>6222</v>
      </c>
      <c r="I913" s="2">
        <v>9603</v>
      </c>
      <c r="J913" s="2">
        <v>16513</v>
      </c>
      <c r="K913" s="2">
        <v>6983</v>
      </c>
      <c r="L913" s="2">
        <v>6896</v>
      </c>
      <c r="M913" s="2">
        <v>3443</v>
      </c>
    </row>
    <row r="914" spans="1:13">
      <c r="A914" s="5">
        <v>19</v>
      </c>
      <c r="B914" s="2">
        <v>3478</v>
      </c>
      <c r="C914" s="2">
        <v>2853</v>
      </c>
      <c r="D914" s="2">
        <v>2756</v>
      </c>
      <c r="E914" s="2">
        <v>2509</v>
      </c>
      <c r="F914" s="2">
        <v>3157</v>
      </c>
      <c r="G914" s="2">
        <v>2942</v>
      </c>
      <c r="H914" s="2">
        <v>6377</v>
      </c>
      <c r="I914" s="2">
        <v>9768</v>
      </c>
      <c r="J914" s="2">
        <v>16342</v>
      </c>
      <c r="K914" s="2">
        <v>7285</v>
      </c>
      <c r="L914" s="2">
        <v>6122</v>
      </c>
      <c r="M914" s="2">
        <v>3336</v>
      </c>
    </row>
    <row r="915" spans="1:13">
      <c r="A915" s="5">
        <v>20</v>
      </c>
      <c r="B915" s="2">
        <v>3468</v>
      </c>
      <c r="C915" s="2">
        <v>2824</v>
      </c>
      <c r="D915" s="2">
        <v>2830</v>
      </c>
      <c r="E915" s="2">
        <v>2545</v>
      </c>
      <c r="F915" s="2">
        <v>2979</v>
      </c>
      <c r="G915" s="2">
        <v>3112</v>
      </c>
      <c r="H915" s="2">
        <v>7080</v>
      </c>
      <c r="I915" s="2">
        <v>10362</v>
      </c>
      <c r="J915" s="2">
        <v>15397</v>
      </c>
      <c r="K915" s="2">
        <v>7478</v>
      </c>
      <c r="L915" s="2">
        <v>5796</v>
      </c>
      <c r="M915" s="2">
        <v>3124</v>
      </c>
    </row>
    <row r="916" spans="1:13">
      <c r="A916" s="5">
        <v>21</v>
      </c>
      <c r="B916" s="2">
        <v>3428</v>
      </c>
      <c r="C916" s="2">
        <v>2836</v>
      </c>
      <c r="D916" s="2">
        <v>2846</v>
      </c>
      <c r="E916" s="2">
        <v>2546</v>
      </c>
      <c r="F916" s="2">
        <v>2938</v>
      </c>
      <c r="G916" s="2">
        <v>3285</v>
      </c>
      <c r="H916" s="2">
        <v>7821</v>
      </c>
      <c r="I916" s="2">
        <v>12611</v>
      </c>
      <c r="J916" s="2">
        <v>14613</v>
      </c>
      <c r="K916" s="2">
        <v>6874</v>
      </c>
      <c r="L916" s="2">
        <v>5689</v>
      </c>
      <c r="M916" s="2">
        <v>3442</v>
      </c>
    </row>
    <row r="917" spans="1:13">
      <c r="A917" s="5">
        <v>22</v>
      </c>
      <c r="B917" s="2">
        <v>3428</v>
      </c>
      <c r="C917" s="2">
        <v>2833</v>
      </c>
      <c r="D917" s="2">
        <v>2813</v>
      </c>
      <c r="E917" s="2">
        <v>2548</v>
      </c>
      <c r="F917" s="2">
        <v>2898</v>
      </c>
      <c r="G917" s="2">
        <v>3284</v>
      </c>
      <c r="H917" s="2">
        <v>8767</v>
      </c>
      <c r="I917" s="2">
        <v>16079</v>
      </c>
      <c r="J917" s="2">
        <v>15354</v>
      </c>
      <c r="K917" s="2">
        <v>5961</v>
      </c>
      <c r="L917" s="2">
        <v>5411</v>
      </c>
      <c r="M917" s="2">
        <v>3827</v>
      </c>
    </row>
    <row r="918" spans="1:13">
      <c r="A918" s="5">
        <v>23</v>
      </c>
      <c r="B918" s="2">
        <v>3388</v>
      </c>
      <c r="C918" s="2">
        <v>2908</v>
      </c>
      <c r="D918" s="2">
        <v>2946</v>
      </c>
      <c r="E918" s="2">
        <v>2471</v>
      </c>
      <c r="F918" s="2">
        <v>2898</v>
      </c>
      <c r="G918" s="2">
        <v>3282</v>
      </c>
      <c r="H918" s="2">
        <v>10442</v>
      </c>
      <c r="I918" s="2">
        <v>14576</v>
      </c>
      <c r="J918" s="2">
        <v>15943</v>
      </c>
      <c r="K918" s="2">
        <v>5757</v>
      </c>
      <c r="L918" s="2">
        <v>5261</v>
      </c>
      <c r="M918" s="2">
        <v>3907</v>
      </c>
    </row>
    <row r="919" spans="1:13">
      <c r="A919" s="5">
        <v>24</v>
      </c>
      <c r="B919" s="2">
        <v>3321</v>
      </c>
      <c r="C919" s="2">
        <v>2947</v>
      </c>
      <c r="D919" s="2">
        <v>2945</v>
      </c>
      <c r="E919" s="2">
        <v>2506</v>
      </c>
      <c r="F919" s="2">
        <v>2901</v>
      </c>
      <c r="G919" s="2">
        <v>3112</v>
      </c>
      <c r="H919" s="2">
        <v>11708</v>
      </c>
      <c r="I919" s="2">
        <v>12499</v>
      </c>
      <c r="J919" s="2">
        <v>15429</v>
      </c>
      <c r="K919" s="2">
        <v>5509</v>
      </c>
      <c r="L919" s="2">
        <v>4101</v>
      </c>
      <c r="M919" s="2">
        <v>3998</v>
      </c>
    </row>
    <row r="920" spans="1:13">
      <c r="A920" s="5">
        <v>25</v>
      </c>
      <c r="B920" s="2">
        <v>3289</v>
      </c>
      <c r="C920" s="2">
        <v>2950</v>
      </c>
      <c r="D920" s="2">
        <v>2983</v>
      </c>
      <c r="E920" s="2">
        <v>2546</v>
      </c>
      <c r="F920" s="2">
        <v>2900</v>
      </c>
      <c r="G920" s="2">
        <v>2942</v>
      </c>
      <c r="H920" s="2">
        <v>12307</v>
      </c>
      <c r="I920" s="2">
        <v>12256</v>
      </c>
      <c r="J920" s="2">
        <v>13700</v>
      </c>
      <c r="K920" s="2">
        <v>5655</v>
      </c>
      <c r="L920" s="2">
        <v>5282</v>
      </c>
      <c r="M920" s="2">
        <v>4849</v>
      </c>
    </row>
    <row r="921" spans="1:13">
      <c r="A921" s="5">
        <v>26</v>
      </c>
      <c r="B921" s="2">
        <v>3288</v>
      </c>
      <c r="C921" s="2">
        <v>2969</v>
      </c>
      <c r="D921" s="2">
        <v>2923</v>
      </c>
      <c r="E921" s="2">
        <v>2471</v>
      </c>
      <c r="F921" s="2">
        <v>2898</v>
      </c>
      <c r="G921" s="2">
        <v>2942</v>
      </c>
      <c r="H921" s="2">
        <v>12419</v>
      </c>
      <c r="I921" s="2">
        <v>12752</v>
      </c>
      <c r="J921" s="2">
        <v>12029</v>
      </c>
      <c r="K921" s="2">
        <v>5875</v>
      </c>
      <c r="L921" s="2">
        <v>4592</v>
      </c>
      <c r="M921" s="2">
        <v>4403</v>
      </c>
    </row>
    <row r="922" spans="1:13">
      <c r="A922" s="5">
        <v>27</v>
      </c>
      <c r="B922" s="2">
        <v>3298</v>
      </c>
      <c r="C922" s="2">
        <v>2967</v>
      </c>
      <c r="D922" s="2">
        <v>2873</v>
      </c>
      <c r="E922" s="2">
        <v>2509</v>
      </c>
      <c r="F922" s="2">
        <v>2898</v>
      </c>
      <c r="G922" s="2">
        <v>2942</v>
      </c>
      <c r="H922" s="2">
        <v>12188</v>
      </c>
      <c r="I922" s="2">
        <v>14365</v>
      </c>
      <c r="J922" s="2">
        <v>11232</v>
      </c>
      <c r="K922" s="2">
        <v>5602</v>
      </c>
      <c r="L922" s="2">
        <v>4619</v>
      </c>
      <c r="M922" s="2">
        <v>3970</v>
      </c>
    </row>
    <row r="923" spans="1:13">
      <c r="A923" s="5">
        <v>28</v>
      </c>
      <c r="B923" s="2">
        <v>3388</v>
      </c>
      <c r="C923" s="2">
        <v>2997</v>
      </c>
      <c r="D923" s="2">
        <v>2816</v>
      </c>
      <c r="E923" s="2">
        <v>2548</v>
      </c>
      <c r="F923" s="2">
        <v>2674</v>
      </c>
      <c r="G923" s="2">
        <v>2945</v>
      </c>
      <c r="H923" s="2">
        <v>11945</v>
      </c>
      <c r="I923" s="2">
        <v>16180</v>
      </c>
      <c r="J923" s="2">
        <v>11630</v>
      </c>
      <c r="K923" s="2">
        <v>5461</v>
      </c>
      <c r="L923" s="2">
        <v>4068</v>
      </c>
      <c r="M923" s="2">
        <v>3885</v>
      </c>
    </row>
    <row r="924" spans="1:13">
      <c r="A924" s="5">
        <v>29</v>
      </c>
      <c r="B924" s="2">
        <v>3358</v>
      </c>
      <c r="C924" s="2">
        <v>3041</v>
      </c>
      <c r="D924" s="2">
        <v>2727</v>
      </c>
      <c r="E924" s="2">
        <v>2467</v>
      </c>
      <c r="F924" s="2" t="s">
        <v>21</v>
      </c>
      <c r="G924" s="2">
        <v>2944</v>
      </c>
      <c r="H924" s="2">
        <v>11197</v>
      </c>
      <c r="I924" s="2">
        <v>18748</v>
      </c>
      <c r="J924" s="2">
        <v>11699</v>
      </c>
      <c r="K924" s="2">
        <v>5267</v>
      </c>
      <c r="L924" s="2">
        <v>3744</v>
      </c>
      <c r="M924" s="2">
        <v>3572</v>
      </c>
    </row>
    <row r="925" spans="1:13">
      <c r="A925" s="5">
        <v>30</v>
      </c>
      <c r="B925" s="2">
        <v>3318</v>
      </c>
      <c r="C925" s="2">
        <v>3007</v>
      </c>
      <c r="D925" s="2">
        <v>2764</v>
      </c>
      <c r="E925" s="2">
        <v>2508</v>
      </c>
      <c r="F925" s="2" t="s">
        <v>21</v>
      </c>
      <c r="G925" s="2">
        <v>2972</v>
      </c>
      <c r="H925" s="2">
        <v>10064</v>
      </c>
      <c r="I925" s="2">
        <v>21518</v>
      </c>
      <c r="J925" s="2">
        <v>11101</v>
      </c>
      <c r="K925" s="2">
        <v>5440</v>
      </c>
      <c r="L925" s="2">
        <v>4487</v>
      </c>
      <c r="M925" s="2">
        <v>3578</v>
      </c>
    </row>
    <row r="926" spans="1:13">
      <c r="A926" s="5">
        <v>31</v>
      </c>
      <c r="B926" s="2">
        <v>3154</v>
      </c>
      <c r="C926" s="2" t="s">
        <v>21</v>
      </c>
      <c r="D926" s="2">
        <v>2729</v>
      </c>
      <c r="E926" s="2">
        <v>2471</v>
      </c>
      <c r="F926" s="2" t="s">
        <v>21</v>
      </c>
      <c r="G926" s="2">
        <v>3192</v>
      </c>
      <c r="H926" s="2" t="s">
        <v>21</v>
      </c>
      <c r="I926" s="2">
        <v>23464</v>
      </c>
      <c r="J926" s="2" t="s">
        <v>21</v>
      </c>
      <c r="K926" s="2">
        <v>5430</v>
      </c>
      <c r="L926" s="2">
        <v>4358</v>
      </c>
      <c r="M926" s="2" t="s">
        <v>21</v>
      </c>
    </row>
    <row r="927" spans="1:13">
      <c r="A927" s="6"/>
      <c r="M927" s="7"/>
    </row>
    <row r="928" spans="1:13">
      <c r="A928" s="5" t="s">
        <v>14</v>
      </c>
      <c r="B928" s="2">
        <v>111720</v>
      </c>
      <c r="C928" s="2">
        <v>89248</v>
      </c>
      <c r="D928" s="2">
        <v>93269</v>
      </c>
      <c r="E928" s="2">
        <v>78757</v>
      </c>
      <c r="F928" s="2">
        <v>75712</v>
      </c>
      <c r="G928" s="2">
        <v>89688</v>
      </c>
      <c r="H928" s="2">
        <v>229712</v>
      </c>
      <c r="I928" s="2">
        <v>380686</v>
      </c>
      <c r="J928" s="2">
        <v>460815</v>
      </c>
      <c r="K928" s="2">
        <v>241452</v>
      </c>
      <c r="L928" s="2">
        <v>178436</v>
      </c>
      <c r="M928" s="2">
        <v>123027</v>
      </c>
    </row>
    <row r="929" spans="1:13">
      <c r="A929" s="5" t="s">
        <v>22</v>
      </c>
      <c r="B929" s="2">
        <v>221593.3</v>
      </c>
      <c r="C929" s="2">
        <v>177020.7</v>
      </c>
      <c r="D929" s="2">
        <v>184996.3</v>
      </c>
      <c r="E929" s="2">
        <v>156212.1</v>
      </c>
      <c r="F929" s="2">
        <v>150172.5</v>
      </c>
      <c r="G929" s="2">
        <v>177893.5</v>
      </c>
      <c r="H929" s="2">
        <v>455626.8</v>
      </c>
      <c r="I929" s="2">
        <v>755079.3</v>
      </c>
      <c r="J929" s="2">
        <v>914012.7</v>
      </c>
      <c r="K929" s="2">
        <v>478912.8</v>
      </c>
      <c r="L929" s="2">
        <v>353922.4</v>
      </c>
      <c r="M929" s="2">
        <v>244020.4</v>
      </c>
    </row>
    <row r="930" spans="1:13">
      <c r="A930" s="5" t="s">
        <v>23</v>
      </c>
      <c r="B930" s="2">
        <v>3603.9</v>
      </c>
      <c r="C930" s="2">
        <v>2974.9</v>
      </c>
      <c r="D930" s="2">
        <v>3008.7</v>
      </c>
      <c r="E930" s="2">
        <v>2540.5</v>
      </c>
      <c r="F930" s="2">
        <v>2704</v>
      </c>
      <c r="G930" s="2">
        <v>2893.2</v>
      </c>
      <c r="H930" s="2">
        <v>7657.1</v>
      </c>
      <c r="I930" s="2">
        <v>12280.2</v>
      </c>
      <c r="J930" s="2">
        <v>15360.5</v>
      </c>
      <c r="K930" s="2">
        <v>7788.8</v>
      </c>
      <c r="L930" s="2">
        <v>5756</v>
      </c>
      <c r="M930" s="2">
        <v>4100.8999999999996</v>
      </c>
    </row>
    <row r="931" spans="1:13">
      <c r="A931" s="5" t="s">
        <v>24</v>
      </c>
      <c r="B931" s="2">
        <v>4058</v>
      </c>
      <c r="C931" s="2">
        <v>3137</v>
      </c>
      <c r="D931" s="2">
        <v>3722</v>
      </c>
      <c r="E931" s="2">
        <v>2756</v>
      </c>
      <c r="F931" s="2">
        <v>3157</v>
      </c>
      <c r="G931" s="2">
        <v>3285</v>
      </c>
      <c r="H931" s="2">
        <v>12419</v>
      </c>
      <c r="I931" s="2">
        <v>23464</v>
      </c>
      <c r="J931" s="2">
        <v>21755</v>
      </c>
      <c r="K931" s="2">
        <v>10744</v>
      </c>
      <c r="L931" s="2">
        <v>8398</v>
      </c>
      <c r="M931" s="2">
        <v>5717</v>
      </c>
    </row>
    <row r="932" spans="1:13">
      <c r="A932" s="5" t="s">
        <v>25</v>
      </c>
      <c r="B932" s="2">
        <v>3154</v>
      </c>
      <c r="C932" s="2">
        <v>2824</v>
      </c>
      <c r="D932" s="2">
        <v>2727</v>
      </c>
      <c r="E932" s="2">
        <v>2466</v>
      </c>
      <c r="F932" s="2">
        <v>2432</v>
      </c>
      <c r="G932" s="2">
        <v>2612</v>
      </c>
      <c r="H932" s="2">
        <v>3095</v>
      </c>
      <c r="I932" s="2">
        <v>7949</v>
      </c>
      <c r="J932" s="2">
        <v>11101</v>
      </c>
      <c r="K932" s="2">
        <v>5267</v>
      </c>
      <c r="L932" s="2">
        <v>3744</v>
      </c>
      <c r="M932" s="2">
        <v>3124</v>
      </c>
    </row>
    <row r="933" spans="1:13">
      <c r="A933" s="11"/>
    </row>
    <row r="934" spans="1:13">
      <c r="A934" s="11"/>
    </row>
    <row r="935" spans="1:13" ht="12.9" customHeight="1">
      <c r="A935" s="115" t="s">
        <v>15</v>
      </c>
      <c r="B935" s="116"/>
      <c r="C935" s="116"/>
      <c r="D935" s="116"/>
      <c r="E935" s="116"/>
      <c r="F935" s="116"/>
      <c r="G935" s="116"/>
      <c r="H935" s="116"/>
      <c r="I935" s="116"/>
      <c r="J935" s="116"/>
      <c r="K935" s="116"/>
      <c r="L935" s="116"/>
      <c r="M935" s="117"/>
    </row>
    <row r="936" spans="1:13" ht="12.9" customHeight="1">
      <c r="A936" s="118" t="s">
        <v>16</v>
      </c>
      <c r="B936" s="97"/>
      <c r="C936" s="97"/>
      <c r="D936" s="97"/>
      <c r="E936" s="97"/>
      <c r="F936" s="97"/>
      <c r="G936" s="97"/>
      <c r="H936" s="97"/>
      <c r="I936" s="97"/>
      <c r="J936" s="97"/>
      <c r="K936" s="97"/>
      <c r="L936" s="97"/>
      <c r="M936" s="119"/>
    </row>
    <row r="937" spans="1:13" ht="12.9" customHeight="1">
      <c r="A937" s="118" t="s">
        <v>54</v>
      </c>
      <c r="B937" s="97"/>
      <c r="C937" s="97"/>
      <c r="D937" s="97"/>
      <c r="E937" s="97"/>
      <c r="F937" s="97"/>
      <c r="G937" s="97"/>
      <c r="H937" s="97"/>
      <c r="I937" s="97"/>
      <c r="J937" s="97"/>
      <c r="K937" s="97"/>
      <c r="L937" s="97"/>
      <c r="M937" s="119"/>
    </row>
    <row r="938" spans="1:13" ht="12.9" customHeight="1">
      <c r="A938" s="118" t="s">
        <v>18</v>
      </c>
      <c r="B938" s="97"/>
      <c r="C938" s="97"/>
      <c r="D938" s="97"/>
      <c r="E938" s="97"/>
      <c r="F938" s="97"/>
      <c r="G938" s="97"/>
      <c r="H938" s="97"/>
      <c r="I938" s="97"/>
      <c r="J938" s="97"/>
      <c r="K938" s="97"/>
      <c r="L938" s="97"/>
      <c r="M938" s="119"/>
    </row>
    <row r="939" spans="1:13" ht="12.9" customHeight="1">
      <c r="A939" s="120" t="s">
        <v>19</v>
      </c>
      <c r="B939" s="121"/>
      <c r="C939" s="121"/>
      <c r="D939" s="121"/>
      <c r="E939" s="121"/>
      <c r="F939" s="121"/>
      <c r="G939" s="121"/>
      <c r="H939" s="121"/>
      <c r="I939" s="121"/>
      <c r="J939" s="121"/>
      <c r="K939" s="121"/>
      <c r="L939" s="121"/>
      <c r="M939" s="122"/>
    </row>
    <row r="940" spans="1:13">
      <c r="A940" s="123" t="s">
        <v>20</v>
      </c>
      <c r="B940" s="1" t="s">
        <v>0</v>
      </c>
      <c r="C940" s="1" t="s">
        <v>1</v>
      </c>
      <c r="D940" s="1" t="s">
        <v>2</v>
      </c>
      <c r="E940" s="1" t="s">
        <v>3</v>
      </c>
      <c r="F940" s="1" t="s">
        <v>4</v>
      </c>
      <c r="G940" s="1" t="s">
        <v>5</v>
      </c>
      <c r="H940" s="1" t="s">
        <v>6</v>
      </c>
      <c r="I940" s="1" t="s">
        <v>7</v>
      </c>
      <c r="J940" s="1" t="s">
        <v>8</v>
      </c>
      <c r="K940" s="1" t="s">
        <v>9</v>
      </c>
      <c r="L940" s="1" t="s">
        <v>10</v>
      </c>
      <c r="M940" s="1" t="s">
        <v>13</v>
      </c>
    </row>
    <row r="941" spans="1:13">
      <c r="A941" s="124"/>
      <c r="B941" s="4">
        <v>1930</v>
      </c>
      <c r="C941" s="4">
        <v>1930</v>
      </c>
      <c r="D941" s="4">
        <v>1930</v>
      </c>
      <c r="E941" s="4">
        <v>1931</v>
      </c>
      <c r="F941" s="4">
        <v>1931</v>
      </c>
      <c r="G941" s="4">
        <v>1931</v>
      </c>
      <c r="H941" s="4">
        <v>1931</v>
      </c>
      <c r="I941" s="4">
        <v>1931</v>
      </c>
      <c r="J941" s="4">
        <v>1931</v>
      </c>
      <c r="K941" s="4">
        <v>1931</v>
      </c>
      <c r="L941" s="4">
        <v>1931</v>
      </c>
      <c r="M941" s="4">
        <v>1931</v>
      </c>
    </row>
    <row r="942" spans="1:13">
      <c r="A942" s="5">
        <v>1</v>
      </c>
      <c r="B942" s="2">
        <v>3811</v>
      </c>
      <c r="C942" s="2">
        <v>3683</v>
      </c>
      <c r="D942" s="2">
        <v>3127</v>
      </c>
      <c r="E942" s="2">
        <v>2491</v>
      </c>
      <c r="F942" s="2">
        <v>2692</v>
      </c>
      <c r="G942" s="2">
        <v>2472</v>
      </c>
      <c r="H942" s="2">
        <v>3677</v>
      </c>
      <c r="I942" s="2">
        <v>5356</v>
      </c>
      <c r="J942" s="2">
        <v>9764</v>
      </c>
      <c r="K942" s="2">
        <v>4328</v>
      </c>
      <c r="L942" s="2">
        <v>3783</v>
      </c>
      <c r="M942" s="2">
        <v>2817</v>
      </c>
    </row>
    <row r="943" spans="1:13">
      <c r="A943" s="5">
        <v>2</v>
      </c>
      <c r="B943" s="2">
        <v>4038</v>
      </c>
      <c r="C943" s="2">
        <v>3643</v>
      </c>
      <c r="D943" s="2">
        <v>3166</v>
      </c>
      <c r="E943" s="2">
        <v>2602</v>
      </c>
      <c r="F943" s="2">
        <v>2654</v>
      </c>
      <c r="G943" s="2">
        <v>2476</v>
      </c>
      <c r="H943" s="2">
        <v>3809</v>
      </c>
      <c r="I943" s="2">
        <v>5360</v>
      </c>
      <c r="J943" s="2">
        <v>11925</v>
      </c>
      <c r="K943" s="2">
        <v>4079</v>
      </c>
      <c r="L943" s="2">
        <v>2668</v>
      </c>
      <c r="M943" s="2">
        <v>2923</v>
      </c>
    </row>
    <row r="944" spans="1:13">
      <c r="A944" s="5">
        <v>3</v>
      </c>
      <c r="B944" s="2">
        <v>4077</v>
      </c>
      <c r="C944" s="2">
        <v>3655</v>
      </c>
      <c r="D944" s="2">
        <v>3164</v>
      </c>
      <c r="E944" s="2">
        <v>2635</v>
      </c>
      <c r="F944" s="2">
        <v>2694</v>
      </c>
      <c r="G944" s="2">
        <v>2505</v>
      </c>
      <c r="H944" s="2">
        <v>3283</v>
      </c>
      <c r="I944" s="2">
        <v>5638</v>
      </c>
      <c r="J944" s="2">
        <v>14611</v>
      </c>
      <c r="K944" s="2">
        <v>3493</v>
      </c>
      <c r="L944" s="2">
        <v>3039</v>
      </c>
      <c r="M944" s="2">
        <v>2766</v>
      </c>
    </row>
    <row r="945" spans="1:13">
      <c r="A945" s="5">
        <v>4</v>
      </c>
      <c r="B945" s="2">
        <v>3933</v>
      </c>
      <c r="C945" s="2">
        <v>3556</v>
      </c>
      <c r="D945" s="2">
        <v>3163</v>
      </c>
      <c r="E945" s="2">
        <v>2563</v>
      </c>
      <c r="F945" s="2">
        <v>2655</v>
      </c>
      <c r="G945" s="2">
        <v>2544</v>
      </c>
      <c r="H945" s="2">
        <v>2994</v>
      </c>
      <c r="I945" s="2">
        <v>6157</v>
      </c>
      <c r="J945" s="2">
        <v>14232</v>
      </c>
      <c r="K945" s="2">
        <v>3867</v>
      </c>
      <c r="L945" s="2">
        <v>2399</v>
      </c>
      <c r="M945" s="2">
        <v>2902</v>
      </c>
    </row>
    <row r="946" spans="1:13">
      <c r="A946" s="5">
        <v>5</v>
      </c>
      <c r="B946" s="2">
        <v>3853</v>
      </c>
      <c r="C946" s="2">
        <v>3553</v>
      </c>
      <c r="D946" s="2">
        <v>3136</v>
      </c>
      <c r="E946" s="2">
        <v>2531</v>
      </c>
      <c r="F946" s="2">
        <v>2691</v>
      </c>
      <c r="G946" s="2">
        <v>2479</v>
      </c>
      <c r="H946" s="2">
        <v>2956</v>
      </c>
      <c r="I946" s="2">
        <v>6325</v>
      </c>
      <c r="J946" s="2">
        <v>13188</v>
      </c>
      <c r="K946" s="2">
        <v>3817</v>
      </c>
      <c r="L946" s="2">
        <v>2547</v>
      </c>
      <c r="M946" s="2">
        <v>3154</v>
      </c>
    </row>
    <row r="947" spans="1:13">
      <c r="A947" s="5">
        <v>6</v>
      </c>
      <c r="B947" s="2">
        <v>3793</v>
      </c>
      <c r="C947" s="2">
        <v>3518</v>
      </c>
      <c r="D947" s="2">
        <v>3134</v>
      </c>
      <c r="E947" s="2">
        <v>2529</v>
      </c>
      <c r="F947" s="2">
        <v>2657</v>
      </c>
      <c r="G947" s="2">
        <v>2442</v>
      </c>
      <c r="H947" s="2">
        <v>3044</v>
      </c>
      <c r="I947" s="2">
        <v>6540</v>
      </c>
      <c r="J947" s="2">
        <v>12699</v>
      </c>
      <c r="K947" s="2">
        <v>3533</v>
      </c>
      <c r="L947" s="2">
        <v>3162</v>
      </c>
      <c r="M947" s="2">
        <v>2857</v>
      </c>
    </row>
    <row r="948" spans="1:13">
      <c r="A948" s="5">
        <v>7</v>
      </c>
      <c r="B948" s="2">
        <v>5036</v>
      </c>
      <c r="C948" s="2">
        <v>3459</v>
      </c>
      <c r="D948" s="2">
        <v>2962</v>
      </c>
      <c r="E948" s="2">
        <v>2528</v>
      </c>
      <c r="F948" s="2">
        <v>2622</v>
      </c>
      <c r="G948" s="2">
        <v>2442</v>
      </c>
      <c r="H948" s="2">
        <v>3426</v>
      </c>
      <c r="I948" s="2">
        <v>7012</v>
      </c>
      <c r="J948" s="2">
        <v>12691</v>
      </c>
      <c r="K948" s="2">
        <v>3563</v>
      </c>
      <c r="L948" s="2">
        <v>2795</v>
      </c>
      <c r="M948" s="2">
        <v>2313</v>
      </c>
    </row>
    <row r="949" spans="1:13">
      <c r="A949" s="5">
        <v>8</v>
      </c>
      <c r="B949" s="2">
        <v>6674</v>
      </c>
      <c r="C949" s="2">
        <v>3431</v>
      </c>
      <c r="D949" s="2">
        <v>2997</v>
      </c>
      <c r="E949" s="2">
        <v>2528</v>
      </c>
      <c r="F949" s="2">
        <v>2696</v>
      </c>
      <c r="G949" s="2">
        <v>2516</v>
      </c>
      <c r="H949" s="2">
        <v>4248</v>
      </c>
      <c r="I949" s="2">
        <v>7212</v>
      </c>
      <c r="J949" s="2">
        <v>12694</v>
      </c>
      <c r="K949" s="2">
        <v>3620</v>
      </c>
      <c r="L949" s="2">
        <v>3131</v>
      </c>
      <c r="M949" s="2">
        <v>2247</v>
      </c>
    </row>
    <row r="950" spans="1:13">
      <c r="A950" s="5">
        <v>9</v>
      </c>
      <c r="B950" s="2">
        <v>6887</v>
      </c>
      <c r="C950" s="2">
        <v>3409</v>
      </c>
      <c r="D950" s="2">
        <v>3036</v>
      </c>
      <c r="E950" s="2">
        <v>2528</v>
      </c>
      <c r="F950" s="2">
        <v>2689</v>
      </c>
      <c r="G950" s="2">
        <v>2549</v>
      </c>
      <c r="H950" s="2">
        <v>4721</v>
      </c>
      <c r="I950" s="2">
        <v>6709</v>
      </c>
      <c r="J950" s="2">
        <v>12628</v>
      </c>
      <c r="K950" s="2">
        <v>3875</v>
      </c>
      <c r="L950" s="2">
        <v>2644</v>
      </c>
      <c r="M950" s="2">
        <v>2497</v>
      </c>
    </row>
    <row r="951" spans="1:13">
      <c r="A951" s="5">
        <v>10</v>
      </c>
      <c r="B951" s="2">
        <v>6561</v>
      </c>
      <c r="C951" s="2">
        <v>3391</v>
      </c>
      <c r="D951" s="2">
        <v>2844</v>
      </c>
      <c r="E951" s="2">
        <v>2454</v>
      </c>
      <c r="F951" s="2">
        <v>2687</v>
      </c>
      <c r="G951" s="2">
        <v>2595</v>
      </c>
      <c r="H951" s="2">
        <v>4248</v>
      </c>
      <c r="I951" s="2">
        <v>5964</v>
      </c>
      <c r="J951" s="2">
        <v>12886</v>
      </c>
      <c r="K951" s="2">
        <v>3644</v>
      </c>
      <c r="L951" s="2">
        <v>2969</v>
      </c>
      <c r="M951" s="2">
        <v>2480</v>
      </c>
    </row>
    <row r="952" spans="1:13">
      <c r="A952" s="5">
        <v>11</v>
      </c>
      <c r="B952" s="2">
        <v>6373</v>
      </c>
      <c r="C952" s="2">
        <v>3514</v>
      </c>
      <c r="D952" s="2">
        <v>2797</v>
      </c>
      <c r="E952" s="2">
        <v>2491</v>
      </c>
      <c r="F952" s="2">
        <v>2572</v>
      </c>
      <c r="G952" s="2">
        <v>2694</v>
      </c>
      <c r="H952" s="2">
        <v>4096</v>
      </c>
      <c r="I952" s="2">
        <v>5582</v>
      </c>
      <c r="J952" s="2">
        <v>11192</v>
      </c>
      <c r="K952" s="2">
        <v>3747</v>
      </c>
      <c r="L952" s="2">
        <v>2322</v>
      </c>
      <c r="M952" s="2">
        <v>2307</v>
      </c>
    </row>
    <row r="953" spans="1:13">
      <c r="A953" s="5">
        <v>12</v>
      </c>
      <c r="B953" s="2">
        <v>6327</v>
      </c>
      <c r="C953" s="2">
        <v>3504</v>
      </c>
      <c r="D953" s="2">
        <v>2907</v>
      </c>
      <c r="E953" s="2">
        <v>2531</v>
      </c>
      <c r="F953" s="2">
        <v>2546</v>
      </c>
      <c r="G953" s="2">
        <v>2620</v>
      </c>
      <c r="H953" s="2">
        <v>4483</v>
      </c>
      <c r="I953" s="2">
        <v>5735</v>
      </c>
      <c r="J953" s="2">
        <v>10010</v>
      </c>
      <c r="K953" s="2">
        <v>3958</v>
      </c>
      <c r="L953" s="2">
        <v>2818</v>
      </c>
      <c r="M953" s="2">
        <v>2310</v>
      </c>
    </row>
    <row r="954" spans="1:13">
      <c r="A954" s="5">
        <v>13</v>
      </c>
      <c r="B954" s="2">
        <v>5839</v>
      </c>
      <c r="C954" s="2">
        <v>3519</v>
      </c>
      <c r="D954" s="2">
        <v>2944</v>
      </c>
      <c r="E954" s="2">
        <v>2529</v>
      </c>
      <c r="F954" s="2">
        <v>2439</v>
      </c>
      <c r="G954" s="2">
        <v>2609</v>
      </c>
      <c r="H954" s="2">
        <v>4862</v>
      </c>
      <c r="I954" s="2">
        <v>6019</v>
      </c>
      <c r="J954" s="2">
        <v>9866</v>
      </c>
      <c r="K954" s="2">
        <v>3083</v>
      </c>
      <c r="L954" s="2">
        <v>3094</v>
      </c>
      <c r="M954" s="2">
        <v>2353</v>
      </c>
    </row>
    <row r="955" spans="1:13">
      <c r="A955" s="5">
        <v>14</v>
      </c>
      <c r="B955" s="2">
        <v>5309</v>
      </c>
      <c r="C955" s="2">
        <v>3535</v>
      </c>
      <c r="D955" s="2">
        <v>2639</v>
      </c>
      <c r="E955" s="2">
        <v>2528</v>
      </c>
      <c r="F955" s="2">
        <v>2392</v>
      </c>
      <c r="G955" s="2">
        <v>2655</v>
      </c>
      <c r="H955" s="2">
        <v>5099</v>
      </c>
      <c r="I955" s="2">
        <v>7802</v>
      </c>
      <c r="J955" s="2">
        <v>9611</v>
      </c>
      <c r="K955" s="2">
        <v>3440</v>
      </c>
      <c r="L955" s="2">
        <v>4409</v>
      </c>
      <c r="M955" s="2">
        <v>2545</v>
      </c>
    </row>
    <row r="956" spans="1:13">
      <c r="A956" s="5">
        <v>15</v>
      </c>
      <c r="B956" s="2">
        <v>5057</v>
      </c>
      <c r="C956" s="2">
        <v>3482</v>
      </c>
      <c r="D956" s="2">
        <v>2797</v>
      </c>
      <c r="E956" s="2">
        <v>2454</v>
      </c>
      <c r="F956" s="2">
        <v>2431</v>
      </c>
      <c r="G956" s="2">
        <v>2620</v>
      </c>
      <c r="H956" s="2">
        <v>4936</v>
      </c>
      <c r="I956" s="2">
        <v>10048</v>
      </c>
      <c r="J956" s="2">
        <v>8770</v>
      </c>
      <c r="K956" s="2">
        <v>3579</v>
      </c>
      <c r="L956" s="2">
        <v>4154</v>
      </c>
      <c r="M956" s="2">
        <v>2611</v>
      </c>
    </row>
    <row r="957" spans="1:13">
      <c r="A957" s="5">
        <v>16</v>
      </c>
      <c r="B957" s="2">
        <v>4803</v>
      </c>
      <c r="C957" s="2">
        <v>3479</v>
      </c>
      <c r="D957" s="2">
        <v>2762</v>
      </c>
      <c r="E957" s="2">
        <v>2491</v>
      </c>
      <c r="F957" s="2">
        <v>2433</v>
      </c>
      <c r="G957" s="2">
        <v>2479</v>
      </c>
      <c r="H957" s="2">
        <v>4672</v>
      </c>
      <c r="I957" s="2">
        <v>11597</v>
      </c>
      <c r="J957" s="2">
        <v>9346</v>
      </c>
      <c r="K957" s="2">
        <v>3047</v>
      </c>
      <c r="L957" s="2">
        <v>3523</v>
      </c>
      <c r="M957" s="2">
        <v>2648</v>
      </c>
    </row>
    <row r="958" spans="1:13">
      <c r="A958" s="5">
        <v>17</v>
      </c>
      <c r="B958" s="2">
        <v>4579</v>
      </c>
      <c r="C958" s="2">
        <v>3414</v>
      </c>
      <c r="D958" s="2">
        <v>2947</v>
      </c>
      <c r="E958" s="2">
        <v>2528</v>
      </c>
      <c r="F958" s="2">
        <v>2433</v>
      </c>
      <c r="G958" s="2">
        <v>2549</v>
      </c>
      <c r="H958" s="2">
        <v>4675</v>
      </c>
      <c r="I958" s="2">
        <v>13560</v>
      </c>
      <c r="J958" s="2">
        <v>9191</v>
      </c>
      <c r="K958" s="2">
        <v>2552</v>
      </c>
      <c r="L958" s="2">
        <v>3398</v>
      </c>
      <c r="M958" s="2">
        <v>2636</v>
      </c>
    </row>
    <row r="959" spans="1:13">
      <c r="A959" s="5">
        <v>18</v>
      </c>
      <c r="B959" s="2">
        <v>4419</v>
      </c>
      <c r="C959" s="2">
        <v>3429</v>
      </c>
      <c r="D959" s="2">
        <v>2907</v>
      </c>
      <c r="E959" s="2">
        <v>2531</v>
      </c>
      <c r="F959" s="2">
        <v>2513</v>
      </c>
      <c r="G959" s="2">
        <v>2614</v>
      </c>
      <c r="H959" s="2">
        <v>5083</v>
      </c>
      <c r="I959" s="2">
        <v>11550</v>
      </c>
      <c r="J959" s="2">
        <v>8627</v>
      </c>
      <c r="K959" s="2">
        <v>3211</v>
      </c>
      <c r="L959" s="2">
        <v>3606</v>
      </c>
      <c r="M959" s="2">
        <v>2529</v>
      </c>
    </row>
    <row r="960" spans="1:13">
      <c r="A960" s="5">
        <v>19</v>
      </c>
      <c r="B960" s="2">
        <v>4551</v>
      </c>
      <c r="C960" s="2">
        <v>3404</v>
      </c>
      <c r="D960" s="2">
        <v>3104</v>
      </c>
      <c r="E960" s="2">
        <v>2529</v>
      </c>
      <c r="F960" s="2">
        <v>2659</v>
      </c>
      <c r="G960" s="2">
        <v>2666</v>
      </c>
      <c r="H960" s="2">
        <v>5294</v>
      </c>
      <c r="I960" s="2">
        <v>9792</v>
      </c>
      <c r="J960" s="2">
        <v>7391</v>
      </c>
      <c r="K960" s="2">
        <v>3281</v>
      </c>
      <c r="L960" s="2">
        <v>3421</v>
      </c>
      <c r="M960" s="2">
        <v>2538</v>
      </c>
    </row>
    <row r="961" spans="1:13">
      <c r="A961" s="5">
        <v>20</v>
      </c>
      <c r="B961" s="2">
        <v>4503</v>
      </c>
      <c r="C961" s="2">
        <v>3369</v>
      </c>
      <c r="D961" s="2">
        <v>2870</v>
      </c>
      <c r="E961" s="2">
        <v>2528</v>
      </c>
      <c r="F961" s="2">
        <v>2577</v>
      </c>
      <c r="G961" s="2">
        <v>2744</v>
      </c>
      <c r="H961" s="2">
        <v>4977</v>
      </c>
      <c r="I961" s="2">
        <v>6901</v>
      </c>
      <c r="J961" s="2">
        <v>6794</v>
      </c>
      <c r="K961" s="2">
        <v>2839</v>
      </c>
      <c r="L961" s="2">
        <v>3101</v>
      </c>
      <c r="M961" s="2">
        <v>2566</v>
      </c>
    </row>
    <row r="962" spans="1:13">
      <c r="A962" s="5">
        <v>21</v>
      </c>
      <c r="B962" s="2">
        <v>4409</v>
      </c>
      <c r="C962" s="2">
        <v>3369</v>
      </c>
      <c r="D962" s="2">
        <v>2996</v>
      </c>
      <c r="E962" s="2">
        <v>2528</v>
      </c>
      <c r="F962" s="2">
        <v>2626</v>
      </c>
      <c r="G962" s="2">
        <v>2826</v>
      </c>
      <c r="H962" s="2">
        <v>4551</v>
      </c>
      <c r="I962" s="2">
        <v>8301</v>
      </c>
      <c r="J962" s="2">
        <v>6604</v>
      </c>
      <c r="K962" s="2">
        <v>2781</v>
      </c>
      <c r="L962" s="2">
        <v>2568</v>
      </c>
      <c r="M962" s="2">
        <v>2701</v>
      </c>
    </row>
    <row r="963" spans="1:13">
      <c r="A963" s="5">
        <v>22</v>
      </c>
      <c r="B963" s="2">
        <v>4417</v>
      </c>
      <c r="C963" s="2">
        <v>3449</v>
      </c>
      <c r="D963" s="2">
        <v>2764</v>
      </c>
      <c r="E963" s="2">
        <v>2528</v>
      </c>
      <c r="F963" s="2">
        <v>2663</v>
      </c>
      <c r="G963" s="2">
        <v>3142</v>
      </c>
      <c r="H963" s="2">
        <v>4514</v>
      </c>
      <c r="I963" s="2">
        <v>6911</v>
      </c>
      <c r="J963" s="2">
        <v>6405</v>
      </c>
      <c r="K963" s="2">
        <v>2624</v>
      </c>
      <c r="L963" s="2">
        <v>2120</v>
      </c>
      <c r="M963" s="2">
        <v>2925</v>
      </c>
    </row>
    <row r="964" spans="1:13">
      <c r="A964" s="5">
        <v>23</v>
      </c>
      <c r="B964" s="2">
        <v>4232</v>
      </c>
      <c r="C964" s="2">
        <v>3354</v>
      </c>
      <c r="D964" s="2">
        <v>1787</v>
      </c>
      <c r="E964" s="2">
        <v>2528</v>
      </c>
      <c r="F964" s="2">
        <v>2509</v>
      </c>
      <c r="G964" s="2">
        <v>3298</v>
      </c>
      <c r="H964" s="2">
        <v>4512</v>
      </c>
      <c r="I964" s="2">
        <v>6437</v>
      </c>
      <c r="J964" s="2">
        <v>6140</v>
      </c>
      <c r="K964" s="2">
        <v>3187</v>
      </c>
      <c r="L964" s="2">
        <v>3079</v>
      </c>
      <c r="M964" s="2">
        <v>2870</v>
      </c>
    </row>
    <row r="965" spans="1:13">
      <c r="A965" s="5">
        <v>24</v>
      </c>
      <c r="B965" s="2">
        <v>4154</v>
      </c>
      <c r="C965" s="2">
        <v>3309</v>
      </c>
      <c r="D965" s="2">
        <v>2752</v>
      </c>
      <c r="E965" s="2">
        <v>2454</v>
      </c>
      <c r="F965" s="2">
        <v>2472</v>
      </c>
      <c r="G965" s="2">
        <v>3012</v>
      </c>
      <c r="H965" s="2">
        <v>4254</v>
      </c>
      <c r="I965" s="2">
        <v>7170</v>
      </c>
      <c r="J965" s="2">
        <v>6501</v>
      </c>
      <c r="K965" s="2">
        <v>3231</v>
      </c>
      <c r="L965" s="2">
        <v>2959</v>
      </c>
      <c r="M965" s="2">
        <v>2924</v>
      </c>
    </row>
    <row r="966" spans="1:13">
      <c r="A966" s="5">
        <v>25</v>
      </c>
      <c r="B966" s="2">
        <v>4179</v>
      </c>
      <c r="C966" s="2">
        <v>3228</v>
      </c>
      <c r="D966" s="2">
        <v>2717</v>
      </c>
      <c r="E966" s="2">
        <v>2420</v>
      </c>
      <c r="F966" s="2">
        <v>2548</v>
      </c>
      <c r="G966" s="2">
        <v>2904</v>
      </c>
      <c r="H966" s="2">
        <v>3964</v>
      </c>
      <c r="I966" s="2">
        <v>9967</v>
      </c>
      <c r="J966" s="2">
        <v>5767</v>
      </c>
      <c r="K966" s="2">
        <v>3584</v>
      </c>
      <c r="L966" s="2">
        <v>3248</v>
      </c>
      <c r="M966" s="2">
        <v>2848</v>
      </c>
    </row>
    <row r="967" spans="1:13">
      <c r="A967" s="5">
        <v>26</v>
      </c>
      <c r="B967" s="2">
        <v>4231</v>
      </c>
      <c r="C967" s="2">
        <v>3112</v>
      </c>
      <c r="D967" s="2">
        <v>2787</v>
      </c>
      <c r="E967" s="2">
        <v>2418</v>
      </c>
      <c r="F967" s="2">
        <v>2550</v>
      </c>
      <c r="G967" s="2">
        <v>3007</v>
      </c>
      <c r="H967" s="2">
        <v>3802</v>
      </c>
      <c r="I967" s="2">
        <v>12079</v>
      </c>
      <c r="J967" s="2">
        <v>5929</v>
      </c>
      <c r="K967" s="2">
        <v>4236</v>
      </c>
      <c r="L967" s="2">
        <v>2451</v>
      </c>
      <c r="M967" s="2">
        <v>2740</v>
      </c>
    </row>
    <row r="968" spans="1:13">
      <c r="A968" s="5">
        <v>27</v>
      </c>
      <c r="B968" s="2">
        <v>4117</v>
      </c>
      <c r="C968" s="2">
        <v>3067</v>
      </c>
      <c r="D968" s="2">
        <v>2752</v>
      </c>
      <c r="E968" s="2">
        <v>2491</v>
      </c>
      <c r="F968" s="2">
        <v>2472</v>
      </c>
      <c r="G968" s="2">
        <v>2943</v>
      </c>
      <c r="H968" s="2">
        <v>3760</v>
      </c>
      <c r="I968" s="2">
        <v>11722</v>
      </c>
      <c r="J968" s="2">
        <v>5539</v>
      </c>
      <c r="K968" s="2">
        <v>3158</v>
      </c>
      <c r="L968" s="2">
        <v>2474</v>
      </c>
      <c r="M968" s="2">
        <v>2728</v>
      </c>
    </row>
    <row r="969" spans="1:13">
      <c r="A969" s="5">
        <v>28</v>
      </c>
      <c r="B969" s="2">
        <v>4023</v>
      </c>
      <c r="C969" s="2">
        <v>3057</v>
      </c>
      <c r="D969" s="2">
        <v>2791</v>
      </c>
      <c r="E969" s="2">
        <v>2457</v>
      </c>
      <c r="F969" s="2">
        <v>2472</v>
      </c>
      <c r="G969" s="2">
        <v>2670</v>
      </c>
      <c r="H969" s="2">
        <v>3886</v>
      </c>
      <c r="I969" s="2">
        <v>11489</v>
      </c>
      <c r="J969" s="2">
        <v>5584</v>
      </c>
      <c r="K969" s="2">
        <v>2609</v>
      </c>
      <c r="L969" s="2">
        <v>2212</v>
      </c>
      <c r="M969" s="2">
        <v>2658</v>
      </c>
    </row>
    <row r="970" spans="1:13">
      <c r="A970" s="5">
        <v>29</v>
      </c>
      <c r="B970" s="2">
        <v>3907</v>
      </c>
      <c r="C970" s="2">
        <v>3057</v>
      </c>
      <c r="D970" s="2">
        <v>2754</v>
      </c>
      <c r="E970" s="2">
        <v>2418</v>
      </c>
      <c r="F970" s="2" t="s">
        <v>21</v>
      </c>
      <c r="G970" s="2">
        <v>2709</v>
      </c>
      <c r="H970" s="2">
        <v>4778</v>
      </c>
      <c r="I970" s="2">
        <v>10933</v>
      </c>
      <c r="J970" s="2">
        <v>5542</v>
      </c>
      <c r="K970" s="2">
        <v>2730</v>
      </c>
      <c r="L970" s="2">
        <v>2386</v>
      </c>
      <c r="M970" s="2">
        <v>2947</v>
      </c>
    </row>
    <row r="971" spans="1:13">
      <c r="A971" s="5">
        <v>30</v>
      </c>
      <c r="B971" s="2">
        <v>3735</v>
      </c>
      <c r="C971" s="2">
        <v>3057</v>
      </c>
      <c r="D971" s="2">
        <v>2717</v>
      </c>
      <c r="E971" s="2">
        <v>2417</v>
      </c>
      <c r="F971" s="2" t="s">
        <v>21</v>
      </c>
      <c r="G971" s="2">
        <v>2744</v>
      </c>
      <c r="H971" s="2">
        <v>5581</v>
      </c>
      <c r="I971" s="2">
        <v>8871</v>
      </c>
      <c r="J971" s="2">
        <v>4942</v>
      </c>
      <c r="K971" s="2">
        <v>4130</v>
      </c>
      <c r="L971" s="2">
        <v>2549</v>
      </c>
      <c r="M971" s="2">
        <v>2630</v>
      </c>
    </row>
    <row r="972" spans="1:13">
      <c r="A972" s="5">
        <v>31</v>
      </c>
      <c r="B972" s="2">
        <v>3651</v>
      </c>
      <c r="C972" s="2" t="s">
        <v>21</v>
      </c>
      <c r="D972" s="2">
        <v>2717</v>
      </c>
      <c r="E972" s="2">
        <v>2420</v>
      </c>
      <c r="F972" s="2" t="s">
        <v>21</v>
      </c>
      <c r="G972" s="2">
        <v>3102</v>
      </c>
      <c r="H972" s="2" t="s">
        <v>21</v>
      </c>
      <c r="I972" s="2">
        <v>8903</v>
      </c>
      <c r="J972" s="2" t="s">
        <v>21</v>
      </c>
      <c r="K972" s="2">
        <v>4117</v>
      </c>
      <c r="L972" s="2">
        <v>2694</v>
      </c>
      <c r="M972" s="2" t="s">
        <v>21</v>
      </c>
    </row>
    <row r="973" spans="1:13">
      <c r="A973" s="6"/>
      <c r="M973" s="7"/>
    </row>
    <row r="974" spans="1:13">
      <c r="A974" s="5" t="s">
        <v>14</v>
      </c>
      <c r="B974" s="2">
        <v>145478</v>
      </c>
      <c r="C974" s="2">
        <v>102006</v>
      </c>
      <c r="D974" s="2">
        <v>88937</v>
      </c>
      <c r="E974" s="2">
        <v>77608</v>
      </c>
      <c r="F974" s="2">
        <v>72044</v>
      </c>
      <c r="G974" s="2">
        <v>83627</v>
      </c>
      <c r="H974" s="2">
        <v>128185</v>
      </c>
      <c r="I974" s="2">
        <v>253642</v>
      </c>
      <c r="J974" s="2">
        <v>277069</v>
      </c>
      <c r="K974" s="2">
        <v>106943</v>
      </c>
      <c r="L974" s="2">
        <v>91723</v>
      </c>
      <c r="M974" s="2">
        <v>79970</v>
      </c>
    </row>
    <row r="975" spans="1:13">
      <c r="A975" s="5" t="s">
        <v>22</v>
      </c>
      <c r="B975" s="2">
        <v>288551.3</v>
      </c>
      <c r="C975" s="2">
        <v>202325.8</v>
      </c>
      <c r="D975" s="2">
        <v>176403.9</v>
      </c>
      <c r="E975" s="2">
        <v>153933.1</v>
      </c>
      <c r="F975" s="2">
        <v>142897.1</v>
      </c>
      <c r="G975" s="2">
        <v>165871.6</v>
      </c>
      <c r="H975" s="2">
        <v>254251.1</v>
      </c>
      <c r="I975" s="2">
        <v>503091.3</v>
      </c>
      <c r="J975" s="2">
        <v>549558.1</v>
      </c>
      <c r="K975" s="2">
        <v>212118.2</v>
      </c>
      <c r="L975" s="2">
        <v>181929.8</v>
      </c>
      <c r="M975" s="2">
        <v>158618.1</v>
      </c>
    </row>
    <row r="976" spans="1:13">
      <c r="A976" s="5" t="s">
        <v>23</v>
      </c>
      <c r="B976" s="2">
        <v>4692.8</v>
      </c>
      <c r="C976" s="2">
        <v>3400.2</v>
      </c>
      <c r="D976" s="2">
        <v>2868.9</v>
      </c>
      <c r="E976" s="2">
        <v>2503.5</v>
      </c>
      <c r="F976" s="2">
        <v>2573</v>
      </c>
      <c r="G976" s="2">
        <v>2697.6</v>
      </c>
      <c r="H976" s="2">
        <v>4272.8</v>
      </c>
      <c r="I976" s="2">
        <v>8182</v>
      </c>
      <c r="J976" s="2">
        <v>9235.6</v>
      </c>
      <c r="K976" s="2">
        <v>3449.8</v>
      </c>
      <c r="L976" s="2">
        <v>2958.8</v>
      </c>
      <c r="M976" s="2">
        <v>2665.7</v>
      </c>
    </row>
    <row r="977" spans="1:13">
      <c r="A977" s="5" t="s">
        <v>24</v>
      </c>
      <c r="B977" s="2">
        <v>6887</v>
      </c>
      <c r="C977" s="2">
        <v>3683</v>
      </c>
      <c r="D977" s="2">
        <v>3166</v>
      </c>
      <c r="E977" s="2">
        <v>2635</v>
      </c>
      <c r="F977" s="2">
        <v>2696</v>
      </c>
      <c r="G977" s="2">
        <v>3298</v>
      </c>
      <c r="H977" s="2">
        <v>5581</v>
      </c>
      <c r="I977" s="2">
        <v>13560</v>
      </c>
      <c r="J977" s="2">
        <v>14611</v>
      </c>
      <c r="K977" s="2">
        <v>4328</v>
      </c>
      <c r="L977" s="2">
        <v>4409</v>
      </c>
      <c r="M977" s="2">
        <v>3154</v>
      </c>
    </row>
    <row r="978" spans="1:13">
      <c r="A978" s="5" t="s">
        <v>25</v>
      </c>
      <c r="B978" s="2">
        <v>3651</v>
      </c>
      <c r="C978" s="2">
        <v>3057</v>
      </c>
      <c r="D978" s="2">
        <v>1787</v>
      </c>
      <c r="E978" s="2">
        <v>2417</v>
      </c>
      <c r="F978" s="2">
        <v>2392</v>
      </c>
      <c r="G978" s="2">
        <v>2442</v>
      </c>
      <c r="H978" s="2">
        <v>2956</v>
      </c>
      <c r="I978" s="2">
        <v>5356</v>
      </c>
      <c r="J978" s="2">
        <v>4942</v>
      </c>
      <c r="K978" s="2">
        <v>2552</v>
      </c>
      <c r="L978" s="2">
        <v>2120</v>
      </c>
      <c r="M978" s="2">
        <v>2247</v>
      </c>
    </row>
    <row r="979" spans="1:13">
      <c r="A979" s="11"/>
    </row>
    <row r="980" spans="1:13">
      <c r="A980" s="11"/>
    </row>
    <row r="981" spans="1:13" ht="12.9" customHeight="1">
      <c r="A981" s="115" t="s">
        <v>15</v>
      </c>
      <c r="B981" s="116"/>
      <c r="C981" s="116"/>
      <c r="D981" s="116"/>
      <c r="E981" s="116"/>
      <c r="F981" s="116"/>
      <c r="G981" s="116"/>
      <c r="H981" s="116"/>
      <c r="I981" s="116"/>
      <c r="J981" s="116"/>
      <c r="K981" s="116"/>
      <c r="L981" s="116"/>
      <c r="M981" s="117"/>
    </row>
    <row r="982" spans="1:13" ht="12.9" customHeight="1">
      <c r="A982" s="118" t="s">
        <v>16</v>
      </c>
      <c r="B982" s="97"/>
      <c r="C982" s="97"/>
      <c r="D982" s="97"/>
      <c r="E982" s="97"/>
      <c r="F982" s="97"/>
      <c r="G982" s="97"/>
      <c r="H982" s="97"/>
      <c r="I982" s="97"/>
      <c r="J982" s="97"/>
      <c r="K982" s="97"/>
      <c r="L982" s="97"/>
      <c r="M982" s="119"/>
    </row>
    <row r="983" spans="1:13" ht="12.9" customHeight="1">
      <c r="A983" s="118" t="s">
        <v>55</v>
      </c>
      <c r="B983" s="97"/>
      <c r="C983" s="97"/>
      <c r="D983" s="97"/>
      <c r="E983" s="97"/>
      <c r="F983" s="97"/>
      <c r="G983" s="97"/>
      <c r="H983" s="97"/>
      <c r="I983" s="97"/>
      <c r="J983" s="97"/>
      <c r="K983" s="97"/>
      <c r="L983" s="97"/>
      <c r="M983" s="119"/>
    </row>
    <row r="984" spans="1:13" ht="12.9" customHeight="1">
      <c r="A984" s="118" t="s">
        <v>18</v>
      </c>
      <c r="B984" s="97"/>
      <c r="C984" s="97"/>
      <c r="D984" s="97"/>
      <c r="E984" s="97"/>
      <c r="F984" s="97"/>
      <c r="G984" s="97"/>
      <c r="H984" s="97"/>
      <c r="I984" s="97"/>
      <c r="J984" s="97"/>
      <c r="K984" s="97"/>
      <c r="L984" s="97"/>
      <c r="M984" s="119"/>
    </row>
    <row r="985" spans="1:13" ht="12.9" customHeight="1">
      <c r="A985" s="120" t="s">
        <v>19</v>
      </c>
      <c r="B985" s="121"/>
      <c r="C985" s="121"/>
      <c r="D985" s="121"/>
      <c r="E985" s="121"/>
      <c r="F985" s="121"/>
      <c r="G985" s="121"/>
      <c r="H985" s="121"/>
      <c r="I985" s="121"/>
      <c r="J985" s="121"/>
      <c r="K985" s="121"/>
      <c r="L985" s="121"/>
      <c r="M985" s="122"/>
    </row>
    <row r="986" spans="1:13">
      <c r="A986" s="123" t="s">
        <v>20</v>
      </c>
      <c r="B986" s="1" t="s">
        <v>0</v>
      </c>
      <c r="C986" s="1" t="s">
        <v>1</v>
      </c>
      <c r="D986" s="1" t="s">
        <v>2</v>
      </c>
      <c r="E986" s="1" t="s">
        <v>3</v>
      </c>
      <c r="F986" s="1" t="s">
        <v>4</v>
      </c>
      <c r="G986" s="1" t="s">
        <v>5</v>
      </c>
      <c r="H986" s="1" t="s">
        <v>6</v>
      </c>
      <c r="I986" s="1" t="s">
        <v>7</v>
      </c>
      <c r="J986" s="1" t="s">
        <v>8</v>
      </c>
      <c r="K986" s="1" t="s">
        <v>9</v>
      </c>
      <c r="L986" s="1" t="s">
        <v>10</v>
      </c>
      <c r="M986" s="1" t="s">
        <v>13</v>
      </c>
    </row>
    <row r="987" spans="1:13">
      <c r="A987" s="124"/>
      <c r="B987" s="4">
        <v>1931</v>
      </c>
      <c r="C987" s="4">
        <v>1931</v>
      </c>
      <c r="D987" s="4">
        <v>1931</v>
      </c>
      <c r="E987" s="4">
        <v>1932</v>
      </c>
      <c r="F987" s="4">
        <v>1932</v>
      </c>
      <c r="G987" s="4">
        <v>1932</v>
      </c>
      <c r="H987" s="4">
        <v>1932</v>
      </c>
      <c r="I987" s="4">
        <v>1932</v>
      </c>
      <c r="J987" s="4">
        <v>1932</v>
      </c>
      <c r="K987" s="4">
        <v>1932</v>
      </c>
      <c r="L987" s="4">
        <v>1932</v>
      </c>
      <c r="M987" s="4">
        <v>1932</v>
      </c>
    </row>
    <row r="988" spans="1:13">
      <c r="A988" s="5">
        <v>1</v>
      </c>
      <c r="B988" s="2">
        <v>2401</v>
      </c>
      <c r="C988" s="2">
        <v>2726</v>
      </c>
      <c r="D988" s="2">
        <v>2355</v>
      </c>
      <c r="E988" s="2">
        <v>2479</v>
      </c>
      <c r="F988" s="2">
        <v>2242</v>
      </c>
      <c r="G988" s="2">
        <v>2152</v>
      </c>
      <c r="H988" s="2">
        <v>2741</v>
      </c>
      <c r="I988" s="2">
        <v>6297</v>
      </c>
      <c r="J988" s="2">
        <v>14110</v>
      </c>
      <c r="K988" s="2">
        <v>21890</v>
      </c>
      <c r="L988" s="2">
        <v>6878</v>
      </c>
      <c r="M988" s="2">
        <v>5112</v>
      </c>
    </row>
    <row r="989" spans="1:13">
      <c r="A989" s="5">
        <v>2</v>
      </c>
      <c r="B989" s="2">
        <v>2635</v>
      </c>
      <c r="C989" s="2">
        <v>2734</v>
      </c>
      <c r="D989" s="2">
        <v>2356</v>
      </c>
      <c r="E989" s="2">
        <v>2449</v>
      </c>
      <c r="F989" s="2">
        <v>2378</v>
      </c>
      <c r="G989" s="2">
        <v>2203</v>
      </c>
      <c r="H989" s="2">
        <v>2903</v>
      </c>
      <c r="I989" s="2">
        <v>7219</v>
      </c>
      <c r="J989" s="2">
        <v>14636</v>
      </c>
      <c r="K989" s="2">
        <v>20430</v>
      </c>
      <c r="L989" s="2">
        <v>6474</v>
      </c>
      <c r="M989" s="2">
        <v>4606</v>
      </c>
    </row>
    <row r="990" spans="1:13">
      <c r="A990" s="5">
        <v>3</v>
      </c>
      <c r="B990" s="2">
        <v>2752</v>
      </c>
      <c r="C990" s="2">
        <v>2732</v>
      </c>
      <c r="D990" s="2">
        <v>2355</v>
      </c>
      <c r="E990" s="2">
        <v>2392</v>
      </c>
      <c r="F990" s="2">
        <v>2363</v>
      </c>
      <c r="G990" s="2">
        <v>2263</v>
      </c>
      <c r="H990" s="2">
        <v>2823</v>
      </c>
      <c r="I990" s="2">
        <v>8181</v>
      </c>
      <c r="J990" s="2">
        <v>13901</v>
      </c>
      <c r="K990" s="2">
        <v>19029</v>
      </c>
      <c r="L990" s="2">
        <v>6639</v>
      </c>
      <c r="M990" s="2">
        <v>4419</v>
      </c>
    </row>
    <row r="991" spans="1:13">
      <c r="A991" s="5">
        <v>4</v>
      </c>
      <c r="B991" s="2">
        <v>2749</v>
      </c>
      <c r="C991" s="2">
        <v>2793</v>
      </c>
      <c r="D991" s="2">
        <v>2353</v>
      </c>
      <c r="E991" s="2">
        <v>2366</v>
      </c>
      <c r="F991" s="2">
        <v>2343</v>
      </c>
      <c r="G991" s="2">
        <v>2381</v>
      </c>
      <c r="H991" s="2">
        <v>2752</v>
      </c>
      <c r="I991" s="2">
        <v>9595</v>
      </c>
      <c r="J991" s="2">
        <v>13675</v>
      </c>
      <c r="K991" s="2">
        <v>16893</v>
      </c>
      <c r="L991" s="2">
        <v>6991</v>
      </c>
      <c r="M991" s="2">
        <v>4309</v>
      </c>
    </row>
    <row r="992" spans="1:13">
      <c r="A992" s="5">
        <v>5</v>
      </c>
      <c r="B992" s="2">
        <v>2660</v>
      </c>
      <c r="C992" s="2">
        <v>2800</v>
      </c>
      <c r="D992" s="2">
        <v>2356</v>
      </c>
      <c r="E992" s="2">
        <v>2394</v>
      </c>
      <c r="F992" s="2">
        <v>2294</v>
      </c>
      <c r="G992" s="2">
        <v>2495</v>
      </c>
      <c r="H992" s="2">
        <v>2869</v>
      </c>
      <c r="I992" s="2">
        <v>11307</v>
      </c>
      <c r="J992" s="2">
        <v>16308</v>
      </c>
      <c r="K992" s="2">
        <v>14673</v>
      </c>
      <c r="L992" s="2">
        <v>6352</v>
      </c>
      <c r="M992" s="2">
        <v>4369</v>
      </c>
    </row>
    <row r="993" spans="1:13">
      <c r="A993" s="5">
        <v>6</v>
      </c>
      <c r="B993" s="2">
        <v>2659</v>
      </c>
      <c r="C993" s="2">
        <v>2828</v>
      </c>
      <c r="D993" s="2">
        <v>2297</v>
      </c>
      <c r="E993" s="2">
        <v>2362</v>
      </c>
      <c r="F993" s="2">
        <v>2274</v>
      </c>
      <c r="G993" s="2">
        <v>2404</v>
      </c>
      <c r="H993" s="2">
        <v>2981</v>
      </c>
      <c r="I993" s="2">
        <v>11405</v>
      </c>
      <c r="J993" s="2">
        <v>18557</v>
      </c>
      <c r="K993" s="2">
        <v>12483</v>
      </c>
      <c r="L993" s="2">
        <v>5716</v>
      </c>
      <c r="M993" s="2">
        <v>3925</v>
      </c>
    </row>
    <row r="994" spans="1:13">
      <c r="A994" s="5">
        <v>7</v>
      </c>
      <c r="B994" s="2">
        <v>2650</v>
      </c>
      <c r="C994" s="2">
        <v>2771</v>
      </c>
      <c r="D994" s="2">
        <v>2264</v>
      </c>
      <c r="E994" s="2">
        <v>2333</v>
      </c>
      <c r="F994" s="2">
        <v>2381</v>
      </c>
      <c r="G994" s="2">
        <v>2418</v>
      </c>
      <c r="H994" s="2">
        <v>3043</v>
      </c>
      <c r="I994" s="2">
        <v>11063</v>
      </c>
      <c r="J994" s="2">
        <v>17578</v>
      </c>
      <c r="K994" s="2">
        <v>11388</v>
      </c>
      <c r="L994" s="2">
        <v>5450</v>
      </c>
      <c r="M994" s="2">
        <v>3178</v>
      </c>
    </row>
    <row r="995" spans="1:13">
      <c r="A995" s="5">
        <v>8</v>
      </c>
      <c r="B995" s="2">
        <v>2652</v>
      </c>
      <c r="C995" s="2">
        <v>2810</v>
      </c>
      <c r="D995" s="2">
        <v>2326</v>
      </c>
      <c r="E995" s="2">
        <v>2302</v>
      </c>
      <c r="F995" s="2">
        <v>2463</v>
      </c>
      <c r="G995" s="2">
        <v>2305</v>
      </c>
      <c r="H995" s="2">
        <v>3140</v>
      </c>
      <c r="I995" s="2">
        <v>11602</v>
      </c>
      <c r="J995" s="2">
        <v>17090</v>
      </c>
      <c r="K995" s="2">
        <v>11663</v>
      </c>
      <c r="L995" s="2">
        <v>5588</v>
      </c>
      <c r="M995" s="2">
        <v>2798</v>
      </c>
    </row>
    <row r="996" spans="1:13">
      <c r="A996" s="5">
        <v>9</v>
      </c>
      <c r="B996" s="2">
        <v>2649</v>
      </c>
      <c r="C996" s="2">
        <v>2845</v>
      </c>
      <c r="D996" s="2">
        <v>2355</v>
      </c>
      <c r="E996" s="2">
        <v>2336</v>
      </c>
      <c r="F996" s="2">
        <v>2455</v>
      </c>
      <c r="G996" s="2">
        <v>2166</v>
      </c>
      <c r="H996" s="2">
        <v>3046</v>
      </c>
      <c r="I996" s="2">
        <v>12433</v>
      </c>
      <c r="J996" s="2">
        <v>16059</v>
      </c>
      <c r="K996" s="2">
        <v>10904</v>
      </c>
      <c r="L996" s="2">
        <v>5455</v>
      </c>
      <c r="M996" s="2">
        <v>2758</v>
      </c>
    </row>
    <row r="997" spans="1:13">
      <c r="A997" s="5">
        <v>10</v>
      </c>
      <c r="B997" s="2">
        <v>2650</v>
      </c>
      <c r="C997" s="2">
        <v>2837</v>
      </c>
      <c r="D997" s="2">
        <v>2356</v>
      </c>
      <c r="E997" s="2">
        <v>2607</v>
      </c>
      <c r="F997" s="2">
        <v>2435</v>
      </c>
      <c r="G997" s="2">
        <v>2106</v>
      </c>
      <c r="H997" s="2">
        <v>3120</v>
      </c>
      <c r="I997" s="2">
        <v>13532</v>
      </c>
      <c r="J997" s="2">
        <v>15501</v>
      </c>
      <c r="K997" s="2">
        <v>10728</v>
      </c>
      <c r="L997" s="2">
        <v>5792</v>
      </c>
      <c r="M997" s="2">
        <v>4283</v>
      </c>
    </row>
    <row r="998" spans="1:13">
      <c r="A998" s="5">
        <v>11</v>
      </c>
      <c r="B998" s="2">
        <v>2659</v>
      </c>
      <c r="C998" s="2">
        <v>2829</v>
      </c>
      <c r="D998" s="2">
        <v>2355</v>
      </c>
      <c r="E998" s="2">
        <v>2608</v>
      </c>
      <c r="F998" s="2">
        <v>2374</v>
      </c>
      <c r="G998" s="2">
        <v>2087</v>
      </c>
      <c r="H998" s="2">
        <v>3191</v>
      </c>
      <c r="I998" s="2">
        <v>15033</v>
      </c>
      <c r="J998" s="2">
        <v>15696</v>
      </c>
      <c r="K998" s="2">
        <v>12151</v>
      </c>
      <c r="L998" s="2">
        <v>6016</v>
      </c>
      <c r="M998" s="2">
        <v>4302</v>
      </c>
    </row>
    <row r="999" spans="1:13">
      <c r="A999" s="5">
        <v>12</v>
      </c>
      <c r="B999" s="2">
        <v>2670</v>
      </c>
      <c r="C999" s="2">
        <v>2771</v>
      </c>
      <c r="D999" s="2">
        <v>2353</v>
      </c>
      <c r="E999" s="2">
        <v>2486</v>
      </c>
      <c r="F999" s="2">
        <v>2408</v>
      </c>
      <c r="G999" s="2">
        <v>1994</v>
      </c>
      <c r="H999" s="2">
        <v>3386</v>
      </c>
      <c r="I999" s="2">
        <v>16359</v>
      </c>
      <c r="J999" s="2">
        <v>16699</v>
      </c>
      <c r="K999" s="2">
        <v>12035</v>
      </c>
      <c r="L999" s="2">
        <v>5653</v>
      </c>
      <c r="M999" s="2">
        <v>3974</v>
      </c>
    </row>
    <row r="1000" spans="1:13">
      <c r="A1000" s="5">
        <v>13</v>
      </c>
      <c r="B1000" s="2">
        <v>2669</v>
      </c>
      <c r="C1000" s="2">
        <v>2730</v>
      </c>
      <c r="D1000" s="2">
        <v>2299</v>
      </c>
      <c r="E1000" s="2">
        <v>2474</v>
      </c>
      <c r="F1000" s="2">
        <v>2440</v>
      </c>
      <c r="G1000" s="2">
        <v>2046</v>
      </c>
      <c r="H1000" s="2">
        <v>3412</v>
      </c>
      <c r="I1000" s="2">
        <v>19066</v>
      </c>
      <c r="J1000" s="2">
        <v>19662</v>
      </c>
      <c r="K1000" s="2">
        <v>11847</v>
      </c>
      <c r="L1000" s="2">
        <v>5147</v>
      </c>
      <c r="M1000" s="2">
        <v>4279</v>
      </c>
    </row>
    <row r="1001" spans="1:13">
      <c r="A1001" s="5">
        <v>14</v>
      </c>
      <c r="B1001" s="2">
        <v>2670</v>
      </c>
      <c r="C1001" s="2">
        <v>2735</v>
      </c>
      <c r="D1001" s="2">
        <v>2152</v>
      </c>
      <c r="E1001" s="2">
        <v>2367</v>
      </c>
      <c r="F1001" s="2">
        <v>2239</v>
      </c>
      <c r="G1001" s="2">
        <v>2212</v>
      </c>
      <c r="H1001" s="2">
        <v>4012</v>
      </c>
      <c r="I1001" s="2">
        <v>21521</v>
      </c>
      <c r="J1001" s="2">
        <v>20453</v>
      </c>
      <c r="K1001" s="2">
        <v>11888</v>
      </c>
      <c r="L1001" s="2">
        <v>4666</v>
      </c>
      <c r="M1001" s="2">
        <v>4419</v>
      </c>
    </row>
    <row r="1002" spans="1:13">
      <c r="A1002" s="5">
        <v>15</v>
      </c>
      <c r="B1002" s="2">
        <v>2652</v>
      </c>
      <c r="C1002" s="2">
        <v>2597</v>
      </c>
      <c r="D1002" s="2">
        <v>2239</v>
      </c>
      <c r="E1002" s="2">
        <v>2285</v>
      </c>
      <c r="F1002" s="2">
        <v>2115</v>
      </c>
      <c r="G1002" s="2">
        <v>2438</v>
      </c>
      <c r="H1002" s="2">
        <v>4540</v>
      </c>
      <c r="I1002" s="2">
        <v>22884</v>
      </c>
      <c r="J1002" s="2">
        <v>23171</v>
      </c>
      <c r="K1002" s="2">
        <v>10603</v>
      </c>
      <c r="L1002" s="2">
        <v>4871</v>
      </c>
      <c r="M1002" s="2">
        <v>4716</v>
      </c>
    </row>
    <row r="1003" spans="1:13">
      <c r="A1003" s="5">
        <v>16</v>
      </c>
      <c r="B1003" s="2">
        <v>2639</v>
      </c>
      <c r="C1003" s="2">
        <v>2567</v>
      </c>
      <c r="D1003" s="2">
        <v>2210</v>
      </c>
      <c r="E1003" s="2">
        <v>2233</v>
      </c>
      <c r="F1003" s="2">
        <v>2193</v>
      </c>
      <c r="G1003" s="2">
        <v>2493</v>
      </c>
      <c r="H1003" s="2">
        <v>5045</v>
      </c>
      <c r="I1003" s="2">
        <v>21715</v>
      </c>
      <c r="J1003" s="2">
        <v>26079</v>
      </c>
      <c r="K1003" s="2">
        <v>9533</v>
      </c>
      <c r="L1003" s="2">
        <v>5305</v>
      </c>
      <c r="M1003" s="2">
        <v>4240</v>
      </c>
    </row>
    <row r="1004" spans="1:13">
      <c r="A1004" s="5">
        <v>17</v>
      </c>
      <c r="B1004" s="2">
        <v>2620</v>
      </c>
      <c r="C1004" s="2">
        <v>2587</v>
      </c>
      <c r="D1004" s="2">
        <v>2239</v>
      </c>
      <c r="E1004" s="2">
        <v>2364</v>
      </c>
      <c r="F1004" s="2">
        <v>2286</v>
      </c>
      <c r="G1004" s="2">
        <v>2558</v>
      </c>
      <c r="H1004" s="2">
        <v>5614</v>
      </c>
      <c r="I1004" s="2">
        <v>20962</v>
      </c>
      <c r="J1004" s="2">
        <v>26947</v>
      </c>
      <c r="K1004" s="2">
        <v>8177</v>
      </c>
      <c r="L1004" s="2">
        <v>5249</v>
      </c>
      <c r="M1004" s="2">
        <v>3709</v>
      </c>
    </row>
    <row r="1005" spans="1:13">
      <c r="A1005" s="5">
        <v>18</v>
      </c>
      <c r="B1005" s="2">
        <v>2619</v>
      </c>
      <c r="C1005" s="2">
        <v>2507</v>
      </c>
      <c r="D1005" s="2">
        <v>2210</v>
      </c>
      <c r="E1005" s="2">
        <v>2428</v>
      </c>
      <c r="F1005" s="2">
        <v>2224</v>
      </c>
      <c r="G1005" s="2">
        <v>2654</v>
      </c>
      <c r="H1005" s="2">
        <v>6448</v>
      </c>
      <c r="I1005" s="2">
        <v>21592</v>
      </c>
      <c r="J1005" s="2">
        <v>26116</v>
      </c>
      <c r="K1005" s="2">
        <v>7877</v>
      </c>
      <c r="L1005" s="2">
        <v>4542</v>
      </c>
      <c r="M1005" s="2">
        <v>3040</v>
      </c>
    </row>
    <row r="1006" spans="1:13">
      <c r="A1006" s="5">
        <v>19</v>
      </c>
      <c r="B1006" s="2">
        <v>2620</v>
      </c>
      <c r="C1006" s="2">
        <v>2426</v>
      </c>
      <c r="D1006" s="2">
        <v>2239</v>
      </c>
      <c r="E1006" s="2">
        <v>2305</v>
      </c>
      <c r="F1006" s="2">
        <v>2253</v>
      </c>
      <c r="G1006" s="2">
        <v>2777</v>
      </c>
      <c r="H1006" s="2">
        <v>6616</v>
      </c>
      <c r="I1006" s="2">
        <v>22529</v>
      </c>
      <c r="J1006" s="2">
        <v>24411</v>
      </c>
      <c r="K1006" s="2">
        <v>8961</v>
      </c>
      <c r="L1006" s="2">
        <v>4307</v>
      </c>
      <c r="M1006" s="2">
        <v>3747</v>
      </c>
    </row>
    <row r="1007" spans="1:13">
      <c r="A1007" s="5">
        <v>20</v>
      </c>
      <c r="B1007" s="2">
        <v>2622</v>
      </c>
      <c r="C1007" s="2">
        <v>2437</v>
      </c>
      <c r="D1007" s="2">
        <v>2331</v>
      </c>
      <c r="E1007" s="2">
        <v>2243</v>
      </c>
      <c r="F1007" s="2">
        <v>2223</v>
      </c>
      <c r="G1007" s="2">
        <v>3071</v>
      </c>
      <c r="H1007" s="2">
        <v>6776</v>
      </c>
      <c r="I1007" s="2">
        <v>23517</v>
      </c>
      <c r="J1007" s="2">
        <v>23368</v>
      </c>
      <c r="K1007" s="2">
        <v>8568</v>
      </c>
      <c r="L1007" s="2">
        <v>4871</v>
      </c>
      <c r="M1007" s="2">
        <v>4348</v>
      </c>
    </row>
    <row r="1008" spans="1:13">
      <c r="A1008" s="5">
        <v>21</v>
      </c>
      <c r="B1008" s="2">
        <v>2609</v>
      </c>
      <c r="C1008" s="2">
        <v>2427</v>
      </c>
      <c r="D1008" s="2">
        <v>2561</v>
      </c>
      <c r="E1008" s="2">
        <v>2297</v>
      </c>
      <c r="F1008" s="2">
        <v>2243</v>
      </c>
      <c r="G1008" s="2">
        <v>3109</v>
      </c>
      <c r="H1008" s="2">
        <v>6586</v>
      </c>
      <c r="I1008" s="2">
        <v>24997</v>
      </c>
      <c r="J1008" s="2">
        <v>22778</v>
      </c>
      <c r="K1008" s="2">
        <v>7577</v>
      </c>
      <c r="L1008" s="2">
        <v>5184</v>
      </c>
      <c r="M1008" s="2">
        <v>3975</v>
      </c>
    </row>
    <row r="1009" spans="1:13">
      <c r="A1009" s="5">
        <v>22</v>
      </c>
      <c r="B1009" s="2">
        <v>2610</v>
      </c>
      <c r="C1009" s="2">
        <v>2467</v>
      </c>
      <c r="D1009" s="2">
        <v>2639</v>
      </c>
      <c r="E1009" s="2">
        <v>2376</v>
      </c>
      <c r="F1009" s="2">
        <v>2317</v>
      </c>
      <c r="G1009" s="2">
        <v>2798</v>
      </c>
      <c r="H1009" s="2">
        <v>6166</v>
      </c>
      <c r="I1009" s="2">
        <v>29646</v>
      </c>
      <c r="J1009" s="2">
        <v>24076</v>
      </c>
      <c r="K1009" s="2">
        <v>6652</v>
      </c>
      <c r="L1009" s="2">
        <v>4923</v>
      </c>
      <c r="M1009" s="2">
        <v>3809</v>
      </c>
    </row>
    <row r="1010" spans="1:13">
      <c r="A1010" s="5">
        <v>23</v>
      </c>
      <c r="B1010" s="2">
        <v>3155</v>
      </c>
      <c r="C1010" s="2">
        <v>2574</v>
      </c>
      <c r="D1010" s="2">
        <v>2656</v>
      </c>
      <c r="E1010" s="2">
        <v>2334</v>
      </c>
      <c r="F1010" s="2">
        <v>2285</v>
      </c>
      <c r="G1010" s="2">
        <v>2678</v>
      </c>
      <c r="H1010" s="2">
        <v>5674</v>
      </c>
      <c r="I1010" s="2">
        <v>29023</v>
      </c>
      <c r="J1010" s="2">
        <v>26066</v>
      </c>
      <c r="K1010" s="2">
        <v>7187</v>
      </c>
      <c r="L1010" s="2">
        <v>4596</v>
      </c>
      <c r="M1010" s="2">
        <v>3602</v>
      </c>
    </row>
    <row r="1011" spans="1:13">
      <c r="A1011" s="5">
        <v>24</v>
      </c>
      <c r="B1011" s="2">
        <v>3372</v>
      </c>
      <c r="C1011" s="2">
        <v>2616</v>
      </c>
      <c r="D1011" s="2">
        <v>2769</v>
      </c>
      <c r="E1011" s="2">
        <v>2401</v>
      </c>
      <c r="F1011" s="2">
        <v>2327</v>
      </c>
      <c r="G1011" s="2">
        <v>2995</v>
      </c>
      <c r="H1011" s="2">
        <v>5314</v>
      </c>
      <c r="I1011" s="2">
        <v>22750</v>
      </c>
      <c r="J1011" s="2">
        <v>28148</v>
      </c>
      <c r="K1011" s="2">
        <v>7488</v>
      </c>
      <c r="L1011" s="2">
        <v>4240</v>
      </c>
      <c r="M1011" s="2">
        <v>3589</v>
      </c>
    </row>
    <row r="1012" spans="1:13">
      <c r="A1012" s="5">
        <v>25</v>
      </c>
      <c r="B1012" s="2">
        <v>3481</v>
      </c>
      <c r="C1012" s="2">
        <v>2625</v>
      </c>
      <c r="D1012" s="2">
        <v>2710</v>
      </c>
      <c r="E1012" s="2">
        <v>2401</v>
      </c>
      <c r="F1012" s="2">
        <v>2308</v>
      </c>
      <c r="G1012" s="2">
        <v>3022</v>
      </c>
      <c r="H1012" s="2">
        <v>5102</v>
      </c>
      <c r="I1012" s="2">
        <v>18437</v>
      </c>
      <c r="J1012" s="2">
        <v>28762</v>
      </c>
      <c r="K1012" s="2">
        <v>7421</v>
      </c>
      <c r="L1012" s="2">
        <v>4448</v>
      </c>
      <c r="M1012" s="2">
        <v>3342</v>
      </c>
    </row>
    <row r="1013" spans="1:13">
      <c r="A1013" s="5">
        <v>26</v>
      </c>
      <c r="B1013" s="2">
        <v>3547</v>
      </c>
      <c r="C1013" s="2">
        <v>2553</v>
      </c>
      <c r="D1013" s="2">
        <v>2760</v>
      </c>
      <c r="E1013" s="2">
        <v>2292</v>
      </c>
      <c r="F1013" s="2">
        <v>2349</v>
      </c>
      <c r="G1013" s="2">
        <v>3059</v>
      </c>
      <c r="H1013" s="2">
        <v>5386</v>
      </c>
      <c r="I1013" s="2">
        <v>16202</v>
      </c>
      <c r="J1013" s="2">
        <v>28641</v>
      </c>
      <c r="K1013" s="2">
        <v>7141</v>
      </c>
      <c r="L1013" s="2">
        <v>4639</v>
      </c>
      <c r="M1013" s="2">
        <v>2503</v>
      </c>
    </row>
    <row r="1014" spans="1:13">
      <c r="A1014" s="5">
        <v>27</v>
      </c>
      <c r="B1014" s="2">
        <v>3211</v>
      </c>
      <c r="C1014" s="2">
        <v>2436</v>
      </c>
      <c r="D1014" s="2">
        <v>2818</v>
      </c>
      <c r="E1014" s="2">
        <v>2214</v>
      </c>
      <c r="F1014" s="2">
        <v>2389</v>
      </c>
      <c r="G1014" s="2">
        <v>2662</v>
      </c>
      <c r="H1014" s="2">
        <v>5824</v>
      </c>
      <c r="I1014" s="2">
        <v>14164</v>
      </c>
      <c r="J1014" s="2">
        <v>27231</v>
      </c>
      <c r="K1014" s="2">
        <v>6364</v>
      </c>
      <c r="L1014" s="2">
        <v>4994</v>
      </c>
      <c r="M1014" s="2">
        <v>3734</v>
      </c>
    </row>
    <row r="1015" spans="1:13">
      <c r="A1015" s="5">
        <v>28</v>
      </c>
      <c r="B1015" s="2">
        <v>2970</v>
      </c>
      <c r="C1015" s="2">
        <v>2347</v>
      </c>
      <c r="D1015" s="2">
        <v>2638</v>
      </c>
      <c r="E1015" s="2">
        <v>2170</v>
      </c>
      <c r="F1015" s="2">
        <v>2325</v>
      </c>
      <c r="G1015" s="2">
        <v>2431</v>
      </c>
      <c r="H1015" s="2">
        <v>6016</v>
      </c>
      <c r="I1015" s="2">
        <v>12893</v>
      </c>
      <c r="J1015" s="2">
        <v>25736</v>
      </c>
      <c r="K1015" s="2">
        <v>6479</v>
      </c>
      <c r="L1015" s="2">
        <v>5042</v>
      </c>
      <c r="M1015" s="2">
        <v>4417</v>
      </c>
    </row>
    <row r="1016" spans="1:13">
      <c r="A1016" s="5">
        <v>29</v>
      </c>
      <c r="B1016" s="2">
        <v>2960</v>
      </c>
      <c r="C1016" s="2">
        <v>2414</v>
      </c>
      <c r="D1016" s="2">
        <v>2499</v>
      </c>
      <c r="E1016" s="2">
        <v>2148</v>
      </c>
      <c r="F1016" s="2">
        <v>2283</v>
      </c>
      <c r="G1016" s="2">
        <v>2479</v>
      </c>
      <c r="H1016" s="2">
        <v>6070</v>
      </c>
      <c r="I1016" s="2">
        <v>13286</v>
      </c>
      <c r="J1016" s="2">
        <v>24380</v>
      </c>
      <c r="K1016" s="2">
        <v>6971</v>
      </c>
      <c r="L1016" s="2">
        <v>5722</v>
      </c>
      <c r="M1016" s="2">
        <v>5170</v>
      </c>
    </row>
    <row r="1017" spans="1:13">
      <c r="A1017" s="5">
        <v>30</v>
      </c>
      <c r="B1017" s="2">
        <v>2821</v>
      </c>
      <c r="C1017" s="2">
        <v>2456</v>
      </c>
      <c r="D1017" s="2">
        <v>2452</v>
      </c>
      <c r="E1017" s="2">
        <v>2108</v>
      </c>
      <c r="F1017" s="2" t="s">
        <v>21</v>
      </c>
      <c r="G1017" s="2">
        <v>2531</v>
      </c>
      <c r="H1017" s="2">
        <v>6029</v>
      </c>
      <c r="I1017" s="2">
        <v>13806</v>
      </c>
      <c r="J1017" s="2">
        <v>23080</v>
      </c>
      <c r="K1017" s="2">
        <v>7312</v>
      </c>
      <c r="L1017" s="2">
        <v>6815</v>
      </c>
      <c r="M1017" s="2">
        <v>4556</v>
      </c>
    </row>
    <row r="1018" spans="1:13">
      <c r="A1018" s="5">
        <v>31</v>
      </c>
      <c r="B1018" s="2">
        <v>2722</v>
      </c>
      <c r="C1018" s="2" t="s">
        <v>21</v>
      </c>
      <c r="D1018" s="2">
        <v>2511</v>
      </c>
      <c r="E1018" s="2">
        <v>2118</v>
      </c>
      <c r="F1018" s="2" t="s">
        <v>21</v>
      </c>
      <c r="G1018" s="2">
        <v>2629</v>
      </c>
      <c r="H1018" s="2" t="s">
        <v>21</v>
      </c>
      <c r="I1018" s="2">
        <v>13842</v>
      </c>
      <c r="J1018" s="2" t="s">
        <v>21</v>
      </c>
      <c r="K1018" s="2">
        <v>7332</v>
      </c>
      <c r="L1018" s="2">
        <v>5997</v>
      </c>
      <c r="M1018" s="2" t="s">
        <v>21</v>
      </c>
    </row>
    <row r="1019" spans="1:13">
      <c r="A1019" s="6"/>
      <c r="M1019" s="7"/>
    </row>
    <row r="1020" spans="1:13">
      <c r="A1020" s="5" t="s">
        <v>14</v>
      </c>
      <c r="B1020" s="2">
        <v>86355</v>
      </c>
      <c r="C1020" s="2">
        <v>78977</v>
      </c>
      <c r="D1020" s="2">
        <v>75013</v>
      </c>
      <c r="E1020" s="2">
        <v>72672</v>
      </c>
      <c r="F1020" s="2">
        <v>67209</v>
      </c>
      <c r="G1020" s="2">
        <v>77616</v>
      </c>
      <c r="H1020" s="2">
        <v>136625</v>
      </c>
      <c r="I1020" s="2">
        <v>516858</v>
      </c>
      <c r="J1020" s="2">
        <v>638915</v>
      </c>
      <c r="K1020" s="2">
        <v>329645</v>
      </c>
      <c r="L1020" s="2">
        <v>168562</v>
      </c>
      <c r="M1020" s="2">
        <v>119228</v>
      </c>
    </row>
    <row r="1021" spans="1:13">
      <c r="A1021" s="5" t="s">
        <v>22</v>
      </c>
      <c r="B1021" s="2">
        <v>171282.5</v>
      </c>
      <c r="C1021" s="2">
        <v>156648.5</v>
      </c>
      <c r="D1021" s="2">
        <v>148786</v>
      </c>
      <c r="E1021" s="2">
        <v>144142.70000000001</v>
      </c>
      <c r="F1021" s="2">
        <v>133307</v>
      </c>
      <c r="G1021" s="2">
        <v>153949</v>
      </c>
      <c r="H1021" s="2">
        <v>270991.59999999998</v>
      </c>
      <c r="I1021" s="2">
        <v>1025172.3</v>
      </c>
      <c r="J1021" s="2">
        <v>1267268.8</v>
      </c>
      <c r="K1021" s="2">
        <v>653840.9</v>
      </c>
      <c r="L1021" s="2">
        <v>334337.7</v>
      </c>
      <c r="M1021" s="2">
        <v>236485.2</v>
      </c>
    </row>
    <row r="1022" spans="1:13">
      <c r="A1022" s="5" t="s">
        <v>23</v>
      </c>
      <c r="B1022" s="2">
        <v>2785.6</v>
      </c>
      <c r="C1022" s="2">
        <v>2632.6</v>
      </c>
      <c r="D1022" s="2">
        <v>2419.8000000000002</v>
      </c>
      <c r="E1022" s="2">
        <v>2344.3000000000002</v>
      </c>
      <c r="F1022" s="2">
        <v>2317.6</v>
      </c>
      <c r="G1022" s="2">
        <v>2503.6999999999998</v>
      </c>
      <c r="H1022" s="2">
        <v>4554.2</v>
      </c>
      <c r="I1022" s="2">
        <v>16672.8</v>
      </c>
      <c r="J1022" s="2">
        <v>21297.200000000001</v>
      </c>
      <c r="K1022" s="2">
        <v>10633.7</v>
      </c>
      <c r="L1022" s="2">
        <v>5437.5</v>
      </c>
      <c r="M1022" s="2">
        <v>3974.3</v>
      </c>
    </row>
    <row r="1023" spans="1:13">
      <c r="A1023" s="5" t="s">
        <v>24</v>
      </c>
      <c r="B1023" s="2">
        <v>3547</v>
      </c>
      <c r="C1023" s="2">
        <v>2845</v>
      </c>
      <c r="D1023" s="2">
        <v>2818</v>
      </c>
      <c r="E1023" s="2">
        <v>2608</v>
      </c>
      <c r="F1023" s="2">
        <v>2463</v>
      </c>
      <c r="G1023" s="2">
        <v>3109</v>
      </c>
      <c r="H1023" s="2">
        <v>6776</v>
      </c>
      <c r="I1023" s="2">
        <v>29646</v>
      </c>
      <c r="J1023" s="2">
        <v>28762</v>
      </c>
      <c r="K1023" s="2">
        <v>21890</v>
      </c>
      <c r="L1023" s="2">
        <v>6991</v>
      </c>
      <c r="M1023" s="2">
        <v>5170</v>
      </c>
    </row>
    <row r="1024" spans="1:13">
      <c r="A1024" s="5" t="s">
        <v>25</v>
      </c>
      <c r="B1024" s="2">
        <v>2401</v>
      </c>
      <c r="C1024" s="2">
        <v>2347</v>
      </c>
      <c r="D1024" s="2">
        <v>2152</v>
      </c>
      <c r="E1024" s="2">
        <v>2108</v>
      </c>
      <c r="F1024" s="2">
        <v>2115</v>
      </c>
      <c r="G1024" s="2">
        <v>1994</v>
      </c>
      <c r="H1024" s="2">
        <v>2741</v>
      </c>
      <c r="I1024" s="2">
        <v>6297</v>
      </c>
      <c r="J1024" s="2">
        <v>13675</v>
      </c>
      <c r="K1024" s="2">
        <v>6364</v>
      </c>
      <c r="L1024" s="2">
        <v>4240</v>
      </c>
      <c r="M1024" s="2">
        <v>2503</v>
      </c>
    </row>
    <row r="1025" spans="1:13">
      <c r="A1025" s="11"/>
    </row>
    <row r="1026" spans="1:13">
      <c r="A1026" s="11"/>
    </row>
    <row r="1027" spans="1:13" ht="12.9" customHeight="1">
      <c r="A1027" s="115" t="s">
        <v>15</v>
      </c>
      <c r="B1027" s="116"/>
      <c r="C1027" s="116"/>
      <c r="D1027" s="116"/>
      <c r="E1027" s="116"/>
      <c r="F1027" s="116"/>
      <c r="G1027" s="116"/>
      <c r="H1027" s="116"/>
      <c r="I1027" s="116"/>
      <c r="J1027" s="116"/>
      <c r="K1027" s="116"/>
      <c r="L1027" s="116"/>
      <c r="M1027" s="117"/>
    </row>
    <row r="1028" spans="1:13" ht="12.9" customHeight="1">
      <c r="A1028" s="118" t="s">
        <v>16</v>
      </c>
      <c r="B1028" s="97"/>
      <c r="C1028" s="97"/>
      <c r="D1028" s="97"/>
      <c r="E1028" s="97"/>
      <c r="F1028" s="97"/>
      <c r="G1028" s="97"/>
      <c r="H1028" s="97"/>
      <c r="I1028" s="97"/>
      <c r="J1028" s="97"/>
      <c r="K1028" s="97"/>
      <c r="L1028" s="97"/>
      <c r="M1028" s="119"/>
    </row>
    <row r="1029" spans="1:13" ht="12.9" customHeight="1">
      <c r="A1029" s="118" t="s">
        <v>56</v>
      </c>
      <c r="B1029" s="97"/>
      <c r="C1029" s="97"/>
      <c r="D1029" s="97"/>
      <c r="E1029" s="97"/>
      <c r="F1029" s="97"/>
      <c r="G1029" s="97"/>
      <c r="H1029" s="97"/>
      <c r="I1029" s="97"/>
      <c r="J1029" s="97"/>
      <c r="K1029" s="97"/>
      <c r="L1029" s="97"/>
      <c r="M1029" s="119"/>
    </row>
    <row r="1030" spans="1:13" ht="12.9" customHeight="1">
      <c r="A1030" s="118" t="s">
        <v>18</v>
      </c>
      <c r="B1030" s="97"/>
      <c r="C1030" s="97"/>
      <c r="D1030" s="97"/>
      <c r="E1030" s="97"/>
      <c r="F1030" s="97"/>
      <c r="G1030" s="97"/>
      <c r="H1030" s="97"/>
      <c r="I1030" s="97"/>
      <c r="J1030" s="97"/>
      <c r="K1030" s="97"/>
      <c r="L1030" s="97"/>
      <c r="M1030" s="119"/>
    </row>
    <row r="1031" spans="1:13" ht="12.9" customHeight="1">
      <c r="A1031" s="120" t="s">
        <v>19</v>
      </c>
      <c r="B1031" s="121"/>
      <c r="C1031" s="121"/>
      <c r="D1031" s="121"/>
      <c r="E1031" s="121"/>
      <c r="F1031" s="121"/>
      <c r="G1031" s="121"/>
      <c r="H1031" s="121"/>
      <c r="I1031" s="121"/>
      <c r="J1031" s="121"/>
      <c r="K1031" s="121"/>
      <c r="L1031" s="121"/>
      <c r="M1031" s="122"/>
    </row>
    <row r="1032" spans="1:13">
      <c r="A1032" s="123" t="s">
        <v>20</v>
      </c>
      <c r="B1032" s="1" t="s">
        <v>0</v>
      </c>
      <c r="C1032" s="1" t="s">
        <v>1</v>
      </c>
      <c r="D1032" s="1" t="s">
        <v>2</v>
      </c>
      <c r="E1032" s="1" t="s">
        <v>3</v>
      </c>
      <c r="F1032" s="1" t="s">
        <v>4</v>
      </c>
      <c r="G1032" s="1" t="s">
        <v>5</v>
      </c>
      <c r="H1032" s="1" t="s">
        <v>6</v>
      </c>
      <c r="I1032" s="1" t="s">
        <v>7</v>
      </c>
      <c r="J1032" s="1" t="s">
        <v>8</v>
      </c>
      <c r="K1032" s="1" t="s">
        <v>9</v>
      </c>
      <c r="L1032" s="1" t="s">
        <v>10</v>
      </c>
      <c r="M1032" s="1" t="s">
        <v>13</v>
      </c>
    </row>
    <row r="1033" spans="1:13">
      <c r="A1033" s="124"/>
      <c r="B1033" s="4">
        <v>1932</v>
      </c>
      <c r="C1033" s="4">
        <v>1932</v>
      </c>
      <c r="D1033" s="4">
        <v>1932</v>
      </c>
      <c r="E1033" s="4">
        <v>1933</v>
      </c>
      <c r="F1033" s="4">
        <v>1933</v>
      </c>
      <c r="G1033" s="4">
        <v>1933</v>
      </c>
      <c r="H1033" s="4">
        <v>1933</v>
      </c>
      <c r="I1033" s="4">
        <v>1933</v>
      </c>
      <c r="J1033" s="4">
        <v>1933</v>
      </c>
      <c r="K1033" s="4">
        <v>1933</v>
      </c>
      <c r="L1033" s="4">
        <v>1933</v>
      </c>
      <c r="M1033" s="4">
        <v>1933</v>
      </c>
    </row>
    <row r="1034" spans="1:13">
      <c r="A1034" s="5">
        <v>1</v>
      </c>
      <c r="B1034" s="2">
        <v>3637</v>
      </c>
      <c r="C1034" s="2">
        <v>3307</v>
      </c>
      <c r="D1034" s="2">
        <v>2961</v>
      </c>
      <c r="E1034" s="2">
        <v>2846</v>
      </c>
      <c r="F1034" s="2">
        <v>2985</v>
      </c>
      <c r="G1034" s="2">
        <v>2513</v>
      </c>
      <c r="H1034" s="2">
        <v>2654</v>
      </c>
      <c r="I1034" s="2">
        <v>8233</v>
      </c>
      <c r="J1034" s="2">
        <v>21305</v>
      </c>
      <c r="K1034" s="2">
        <v>12082</v>
      </c>
      <c r="L1034" s="2">
        <v>5140</v>
      </c>
      <c r="M1034" s="2">
        <v>3777</v>
      </c>
    </row>
    <row r="1035" spans="1:13">
      <c r="A1035" s="5">
        <v>2</v>
      </c>
      <c r="B1035" s="2">
        <v>3535</v>
      </c>
      <c r="C1035" s="2">
        <v>3357</v>
      </c>
      <c r="D1035" s="2">
        <v>2964</v>
      </c>
      <c r="E1035" s="2">
        <v>2954</v>
      </c>
      <c r="F1035" s="2">
        <v>3100</v>
      </c>
      <c r="G1035" s="2">
        <v>2627</v>
      </c>
      <c r="H1035" s="2">
        <v>2634</v>
      </c>
      <c r="I1035" s="2">
        <v>7535</v>
      </c>
      <c r="J1035" s="2">
        <v>24435</v>
      </c>
      <c r="K1035" s="2">
        <v>11424</v>
      </c>
      <c r="L1035" s="2">
        <v>5362</v>
      </c>
      <c r="M1035" s="2">
        <v>3568</v>
      </c>
    </row>
    <row r="1036" spans="1:13">
      <c r="A1036" s="5">
        <v>3</v>
      </c>
      <c r="B1036" s="2">
        <v>3522</v>
      </c>
      <c r="C1036" s="2">
        <v>3431</v>
      </c>
      <c r="D1036" s="2">
        <v>2964</v>
      </c>
      <c r="E1036" s="2">
        <v>2954</v>
      </c>
      <c r="F1036" s="2">
        <v>2932</v>
      </c>
      <c r="G1036" s="2">
        <v>2664</v>
      </c>
      <c r="H1036" s="2">
        <v>2655</v>
      </c>
      <c r="I1036" s="2">
        <v>8343</v>
      </c>
      <c r="J1036" s="2">
        <v>26317</v>
      </c>
      <c r="K1036" s="2">
        <v>10719</v>
      </c>
      <c r="L1036" s="2">
        <v>5433</v>
      </c>
      <c r="M1036" s="2">
        <v>3536</v>
      </c>
    </row>
    <row r="1037" spans="1:13">
      <c r="A1037" s="5">
        <v>4</v>
      </c>
      <c r="B1037" s="2">
        <v>3465</v>
      </c>
      <c r="C1037" s="2">
        <v>3350</v>
      </c>
      <c r="D1037" s="2">
        <v>2965</v>
      </c>
      <c r="E1037" s="2">
        <v>3031</v>
      </c>
      <c r="F1037" s="2">
        <v>2764</v>
      </c>
      <c r="G1037" s="2">
        <v>2667</v>
      </c>
      <c r="H1037" s="2">
        <v>2754</v>
      </c>
      <c r="I1037" s="2">
        <v>7706</v>
      </c>
      <c r="J1037" s="2">
        <v>25627</v>
      </c>
      <c r="K1037" s="2">
        <v>9776</v>
      </c>
      <c r="L1037" s="2">
        <v>4849</v>
      </c>
      <c r="M1037" s="2">
        <v>3336</v>
      </c>
    </row>
    <row r="1038" spans="1:13">
      <c r="A1038" s="5">
        <v>5</v>
      </c>
      <c r="B1038" s="2">
        <v>3404</v>
      </c>
      <c r="C1038" s="2">
        <v>3339</v>
      </c>
      <c r="D1038" s="2">
        <v>2967</v>
      </c>
      <c r="E1038" s="2">
        <v>3147</v>
      </c>
      <c r="F1038" s="2">
        <v>2784</v>
      </c>
      <c r="G1038" s="2">
        <v>2820</v>
      </c>
      <c r="H1038" s="2">
        <v>2742</v>
      </c>
      <c r="I1038" s="2">
        <v>7164</v>
      </c>
      <c r="J1038" s="2">
        <v>24462</v>
      </c>
      <c r="K1038" s="2">
        <v>9129</v>
      </c>
      <c r="L1038" s="2">
        <v>4274</v>
      </c>
      <c r="M1038" s="2">
        <v>3511</v>
      </c>
    </row>
    <row r="1039" spans="1:13">
      <c r="A1039" s="5">
        <v>6</v>
      </c>
      <c r="B1039" s="2">
        <v>3402</v>
      </c>
      <c r="C1039" s="2">
        <v>3684</v>
      </c>
      <c r="D1039" s="2">
        <v>3044</v>
      </c>
      <c r="E1039" s="2">
        <v>3112</v>
      </c>
      <c r="F1039" s="2">
        <v>2810</v>
      </c>
      <c r="G1039" s="2">
        <v>3054</v>
      </c>
      <c r="H1039" s="2">
        <v>2813</v>
      </c>
      <c r="I1039" s="2">
        <v>7270</v>
      </c>
      <c r="J1039" s="2">
        <v>24301</v>
      </c>
      <c r="K1039" s="2">
        <v>9074</v>
      </c>
      <c r="L1039" s="2">
        <v>4838</v>
      </c>
      <c r="M1039" s="2">
        <v>3537</v>
      </c>
    </row>
    <row r="1040" spans="1:13">
      <c r="A1040" s="5">
        <v>7</v>
      </c>
      <c r="B1040" s="2">
        <v>3402</v>
      </c>
      <c r="C1040" s="2">
        <v>3516</v>
      </c>
      <c r="D1040" s="2">
        <v>2966</v>
      </c>
      <c r="E1040" s="2">
        <v>3075</v>
      </c>
      <c r="F1040" s="2">
        <v>2832</v>
      </c>
      <c r="G1040" s="2">
        <v>2666</v>
      </c>
      <c r="H1040" s="2">
        <v>2832</v>
      </c>
      <c r="I1040" s="2">
        <v>6674</v>
      </c>
      <c r="J1040" s="2">
        <v>23956</v>
      </c>
      <c r="K1040" s="2">
        <v>8934</v>
      </c>
      <c r="L1040" s="2">
        <v>4589</v>
      </c>
      <c r="M1040" s="2">
        <v>3198</v>
      </c>
    </row>
    <row r="1041" spans="1:13">
      <c r="A1041" s="5">
        <v>8</v>
      </c>
      <c r="B1041" s="2">
        <v>3966</v>
      </c>
      <c r="C1041" s="2">
        <v>3281</v>
      </c>
      <c r="D1041" s="2">
        <v>2961</v>
      </c>
      <c r="E1041" s="2">
        <v>2920</v>
      </c>
      <c r="F1041" s="2">
        <v>2409</v>
      </c>
      <c r="G1041" s="2">
        <v>2365</v>
      </c>
      <c r="H1041" s="2">
        <v>2813</v>
      </c>
      <c r="I1041" s="2">
        <v>6253</v>
      </c>
      <c r="J1041" s="2">
        <v>22106</v>
      </c>
      <c r="K1041" s="2">
        <v>8820</v>
      </c>
      <c r="L1041" s="2">
        <v>3979</v>
      </c>
      <c r="M1041" s="2">
        <v>3054</v>
      </c>
    </row>
    <row r="1042" spans="1:13">
      <c r="A1042" s="5">
        <v>9</v>
      </c>
      <c r="B1042" s="2">
        <v>4375</v>
      </c>
      <c r="C1042" s="2">
        <v>3555</v>
      </c>
      <c r="D1042" s="2">
        <v>2857</v>
      </c>
      <c r="E1042" s="2">
        <v>2920</v>
      </c>
      <c r="F1042" s="2">
        <v>2255</v>
      </c>
      <c r="G1042" s="2">
        <v>2403</v>
      </c>
      <c r="H1042" s="2">
        <v>2772</v>
      </c>
      <c r="I1042" s="2">
        <v>5681</v>
      </c>
      <c r="J1042" s="2">
        <v>21778</v>
      </c>
      <c r="K1042" s="2">
        <v>8862</v>
      </c>
      <c r="L1042" s="2">
        <v>4556</v>
      </c>
      <c r="M1042" s="2">
        <v>3574</v>
      </c>
    </row>
    <row r="1043" spans="1:13">
      <c r="A1043" s="5">
        <v>10</v>
      </c>
      <c r="B1043" s="2">
        <v>3910</v>
      </c>
      <c r="C1043" s="2">
        <v>3826</v>
      </c>
      <c r="D1043" s="2">
        <v>2749</v>
      </c>
      <c r="E1043" s="2">
        <v>2804</v>
      </c>
      <c r="F1043" s="2">
        <v>2280</v>
      </c>
      <c r="G1043" s="2">
        <v>2395</v>
      </c>
      <c r="H1043" s="2">
        <v>2735</v>
      </c>
      <c r="I1043" s="2">
        <v>5563</v>
      </c>
      <c r="J1043" s="2">
        <v>22166</v>
      </c>
      <c r="K1043" s="2">
        <v>8645</v>
      </c>
      <c r="L1043" s="2">
        <v>4587</v>
      </c>
      <c r="M1043" s="2">
        <v>3261</v>
      </c>
    </row>
    <row r="1044" spans="1:13">
      <c r="A1044" s="5">
        <v>11</v>
      </c>
      <c r="B1044" s="2">
        <v>3520</v>
      </c>
      <c r="C1044" s="2">
        <v>2982</v>
      </c>
      <c r="D1044" s="2">
        <v>2627</v>
      </c>
      <c r="E1044" s="2">
        <v>2804</v>
      </c>
      <c r="F1044" s="2">
        <v>2258</v>
      </c>
      <c r="G1044" s="2">
        <v>2453</v>
      </c>
      <c r="H1044" s="2">
        <v>2884</v>
      </c>
      <c r="I1044" s="2">
        <v>5354</v>
      </c>
      <c r="J1044" s="2">
        <v>24495</v>
      </c>
      <c r="K1044" s="2">
        <v>8201</v>
      </c>
      <c r="L1044" s="2">
        <v>4509</v>
      </c>
      <c r="M1044" s="2">
        <v>3322</v>
      </c>
    </row>
    <row r="1045" spans="1:13">
      <c r="A1045" s="5">
        <v>12</v>
      </c>
      <c r="B1045" s="2">
        <v>3422</v>
      </c>
      <c r="C1045" s="2">
        <v>2871</v>
      </c>
      <c r="D1045" s="2">
        <v>2507</v>
      </c>
      <c r="E1045" s="2">
        <v>2816</v>
      </c>
      <c r="F1045" s="2">
        <v>2537</v>
      </c>
      <c r="G1045" s="2">
        <v>2418</v>
      </c>
      <c r="H1045" s="2">
        <v>3071</v>
      </c>
      <c r="I1045" s="2">
        <v>5333</v>
      </c>
      <c r="J1045" s="2">
        <v>27357</v>
      </c>
      <c r="K1045" s="2">
        <v>7857</v>
      </c>
      <c r="L1045" s="2">
        <v>4273</v>
      </c>
      <c r="M1045" s="2">
        <v>3686</v>
      </c>
    </row>
    <row r="1046" spans="1:13">
      <c r="A1046" s="5">
        <v>13</v>
      </c>
      <c r="B1046" s="2">
        <v>3479</v>
      </c>
      <c r="C1046" s="2">
        <v>3131</v>
      </c>
      <c r="D1046" s="2">
        <v>2387</v>
      </c>
      <c r="E1046" s="2">
        <v>2845</v>
      </c>
      <c r="F1046" s="2">
        <v>2522</v>
      </c>
      <c r="G1046" s="2">
        <v>2455</v>
      </c>
      <c r="H1046" s="2">
        <v>2911</v>
      </c>
      <c r="I1046" s="2">
        <v>5530</v>
      </c>
      <c r="J1046" s="2">
        <v>27929</v>
      </c>
      <c r="K1046" s="2">
        <v>7461</v>
      </c>
      <c r="L1046" s="2">
        <v>4346</v>
      </c>
      <c r="M1046" s="2">
        <v>3919</v>
      </c>
    </row>
    <row r="1047" spans="1:13">
      <c r="A1047" s="5">
        <v>14</v>
      </c>
      <c r="B1047" s="2">
        <v>3636</v>
      </c>
      <c r="C1047" s="2">
        <v>3179</v>
      </c>
      <c r="D1047" s="2">
        <v>2310</v>
      </c>
      <c r="E1047" s="2">
        <v>2923</v>
      </c>
      <c r="F1047" s="2">
        <v>2525</v>
      </c>
      <c r="G1047" s="2">
        <v>2492</v>
      </c>
      <c r="H1047" s="2">
        <v>2792</v>
      </c>
      <c r="I1047" s="2">
        <v>5651</v>
      </c>
      <c r="J1047" s="2">
        <v>29793</v>
      </c>
      <c r="K1047" s="2">
        <v>6808</v>
      </c>
      <c r="L1047" s="2">
        <v>4286</v>
      </c>
      <c r="M1047" s="2">
        <v>3685</v>
      </c>
    </row>
    <row r="1048" spans="1:13">
      <c r="A1048" s="5">
        <v>15</v>
      </c>
      <c r="B1048" s="2">
        <v>3632</v>
      </c>
      <c r="C1048" s="2">
        <v>3238</v>
      </c>
      <c r="D1048" s="2">
        <v>2352</v>
      </c>
      <c r="E1048" s="2">
        <v>3077</v>
      </c>
      <c r="F1048" s="2">
        <v>2559</v>
      </c>
      <c r="G1048" s="2">
        <v>2532</v>
      </c>
      <c r="H1048" s="2">
        <v>2873</v>
      </c>
      <c r="I1048" s="2">
        <v>5891</v>
      </c>
      <c r="J1048" s="2">
        <v>29293</v>
      </c>
      <c r="K1048" s="2">
        <v>6994</v>
      </c>
      <c r="L1048" s="2">
        <v>4499</v>
      </c>
      <c r="M1048" s="2">
        <v>3771</v>
      </c>
    </row>
    <row r="1049" spans="1:13">
      <c r="A1049" s="5">
        <v>16</v>
      </c>
      <c r="B1049" s="2">
        <v>3416</v>
      </c>
      <c r="C1049" s="2">
        <v>3308</v>
      </c>
      <c r="D1049" s="2">
        <v>2429</v>
      </c>
      <c r="E1049" s="2">
        <v>3491</v>
      </c>
      <c r="F1049" s="2">
        <v>2966</v>
      </c>
      <c r="G1049" s="2">
        <v>2562</v>
      </c>
      <c r="H1049" s="2">
        <v>2755</v>
      </c>
      <c r="I1049" s="2">
        <v>6672</v>
      </c>
      <c r="J1049" s="2">
        <v>29573</v>
      </c>
      <c r="K1049" s="2">
        <v>6516</v>
      </c>
      <c r="L1049" s="2">
        <v>4088</v>
      </c>
      <c r="M1049" s="2">
        <v>4120</v>
      </c>
    </row>
    <row r="1050" spans="1:13">
      <c r="A1050" s="5">
        <v>17</v>
      </c>
      <c r="B1050" s="2">
        <v>3312</v>
      </c>
      <c r="C1050" s="2">
        <v>3378</v>
      </c>
      <c r="D1050" s="2">
        <v>2427</v>
      </c>
      <c r="E1050" s="2">
        <v>2983</v>
      </c>
      <c r="F1050" s="2">
        <v>3126</v>
      </c>
      <c r="G1050" s="2">
        <v>2582</v>
      </c>
      <c r="H1050" s="2">
        <v>2907</v>
      </c>
      <c r="I1050" s="2">
        <v>8404</v>
      </c>
      <c r="J1050" s="2">
        <v>28406</v>
      </c>
      <c r="K1050" s="2">
        <v>6505</v>
      </c>
      <c r="L1050" s="2">
        <v>3952</v>
      </c>
      <c r="M1050" s="2">
        <v>4105</v>
      </c>
    </row>
    <row r="1051" spans="1:13">
      <c r="A1051" s="5">
        <v>18</v>
      </c>
      <c r="B1051" s="2">
        <v>3260</v>
      </c>
      <c r="C1051" s="2">
        <v>3378</v>
      </c>
      <c r="D1051" s="2">
        <v>2804</v>
      </c>
      <c r="E1051" s="2">
        <v>3062</v>
      </c>
      <c r="F1051" s="2">
        <v>3047</v>
      </c>
      <c r="G1051" s="2">
        <v>2602</v>
      </c>
      <c r="H1051" s="2">
        <v>3334</v>
      </c>
      <c r="I1051" s="2">
        <v>9570</v>
      </c>
      <c r="J1051" s="2">
        <v>27509</v>
      </c>
      <c r="K1051" s="2">
        <v>6605</v>
      </c>
      <c r="L1051" s="2">
        <v>3859</v>
      </c>
      <c r="M1051" s="2">
        <v>3837</v>
      </c>
    </row>
    <row r="1052" spans="1:13">
      <c r="A1052" s="5">
        <v>19</v>
      </c>
      <c r="B1052" s="2">
        <v>3258</v>
      </c>
      <c r="C1052" s="2">
        <v>3378</v>
      </c>
      <c r="D1052" s="2">
        <v>2991</v>
      </c>
      <c r="E1052" s="2">
        <v>3267</v>
      </c>
      <c r="F1052" s="2">
        <v>3007</v>
      </c>
      <c r="G1052" s="2">
        <v>2710</v>
      </c>
      <c r="H1052" s="2">
        <v>3760</v>
      </c>
      <c r="I1052" s="2">
        <v>9980</v>
      </c>
      <c r="J1052" s="2">
        <v>25197</v>
      </c>
      <c r="K1052" s="2">
        <v>6372</v>
      </c>
      <c r="L1052" s="2">
        <v>4199</v>
      </c>
      <c r="M1052" s="2">
        <v>3431</v>
      </c>
    </row>
    <row r="1053" spans="1:13">
      <c r="A1053" s="5">
        <v>20</v>
      </c>
      <c r="B1053" s="2">
        <v>3255</v>
      </c>
      <c r="C1053" s="2">
        <v>3274</v>
      </c>
      <c r="D1053" s="2">
        <v>3219</v>
      </c>
      <c r="E1053" s="2">
        <v>3266</v>
      </c>
      <c r="F1053" s="2">
        <v>2933</v>
      </c>
      <c r="G1053" s="2">
        <v>2648</v>
      </c>
      <c r="H1053" s="2">
        <v>3999</v>
      </c>
      <c r="I1053" s="2">
        <v>9661</v>
      </c>
      <c r="J1053" s="2">
        <v>22845</v>
      </c>
      <c r="K1053" s="2">
        <v>6071</v>
      </c>
      <c r="L1053" s="2">
        <v>4435</v>
      </c>
      <c r="M1053" s="2">
        <v>3245</v>
      </c>
    </row>
    <row r="1054" spans="1:13">
      <c r="A1054" s="5">
        <v>21</v>
      </c>
      <c r="B1054" s="2">
        <v>3244</v>
      </c>
      <c r="C1054" s="2">
        <v>3197</v>
      </c>
      <c r="D1054" s="2">
        <v>2994</v>
      </c>
      <c r="E1054" s="2">
        <v>3279</v>
      </c>
      <c r="F1054" s="2">
        <v>2896</v>
      </c>
      <c r="G1054" s="2">
        <v>2481</v>
      </c>
      <c r="H1054" s="2">
        <v>3779</v>
      </c>
      <c r="I1054" s="2">
        <v>10652</v>
      </c>
      <c r="J1054" s="2">
        <v>21391</v>
      </c>
      <c r="K1054" s="2">
        <v>5673</v>
      </c>
      <c r="L1054" s="2">
        <v>4037</v>
      </c>
      <c r="M1054" s="2">
        <v>3163</v>
      </c>
    </row>
    <row r="1055" spans="1:13">
      <c r="A1055" s="5">
        <v>22</v>
      </c>
      <c r="B1055" s="2">
        <v>3232</v>
      </c>
      <c r="C1055" s="2">
        <v>3164</v>
      </c>
      <c r="D1055" s="2">
        <v>2843</v>
      </c>
      <c r="E1055" s="2">
        <v>3153</v>
      </c>
      <c r="F1055" s="2">
        <v>2744</v>
      </c>
      <c r="G1055" s="2">
        <v>2412</v>
      </c>
      <c r="H1055" s="2">
        <v>3879</v>
      </c>
      <c r="I1055" s="2">
        <v>12997</v>
      </c>
      <c r="J1055" s="2">
        <v>19813</v>
      </c>
      <c r="K1055" s="2">
        <v>5318</v>
      </c>
      <c r="L1055" s="2">
        <v>3894</v>
      </c>
      <c r="M1055" s="2">
        <v>2975</v>
      </c>
    </row>
    <row r="1056" spans="1:13">
      <c r="A1056" s="5">
        <v>23</v>
      </c>
      <c r="B1056" s="2">
        <v>3332</v>
      </c>
      <c r="C1056" s="2">
        <v>3145</v>
      </c>
      <c r="D1056" s="2">
        <v>2766</v>
      </c>
      <c r="E1056" s="2">
        <v>2987</v>
      </c>
      <c r="F1056" s="2">
        <v>2666</v>
      </c>
      <c r="G1056" s="2">
        <v>2392</v>
      </c>
      <c r="H1056" s="2">
        <v>4169</v>
      </c>
      <c r="I1056" s="2">
        <v>13617</v>
      </c>
      <c r="J1056" s="2">
        <v>18997</v>
      </c>
      <c r="K1056" s="2">
        <v>5532</v>
      </c>
      <c r="L1056" s="2">
        <v>3904</v>
      </c>
      <c r="M1056" s="2">
        <v>2717</v>
      </c>
    </row>
    <row r="1057" spans="1:13">
      <c r="A1057" s="5">
        <v>24</v>
      </c>
      <c r="B1057" s="2">
        <v>3445</v>
      </c>
      <c r="C1057" s="2">
        <v>3050</v>
      </c>
      <c r="D1057" s="2">
        <v>2727</v>
      </c>
      <c r="E1057" s="2">
        <v>2973</v>
      </c>
      <c r="F1057" s="2">
        <v>2667</v>
      </c>
      <c r="G1057" s="2">
        <v>2473</v>
      </c>
      <c r="H1057" s="2">
        <v>4761</v>
      </c>
      <c r="I1057" s="2">
        <v>12209</v>
      </c>
      <c r="J1057" s="2">
        <v>17883</v>
      </c>
      <c r="K1057" s="2">
        <v>5644</v>
      </c>
      <c r="L1057" s="2">
        <v>3935</v>
      </c>
      <c r="M1057" s="2">
        <v>3461</v>
      </c>
    </row>
    <row r="1058" spans="1:13">
      <c r="A1058" s="5">
        <v>25</v>
      </c>
      <c r="B1058" s="2">
        <v>3424</v>
      </c>
      <c r="C1058" s="2">
        <v>3068</v>
      </c>
      <c r="D1058" s="2">
        <v>3107</v>
      </c>
      <c r="E1058" s="2">
        <v>3073</v>
      </c>
      <c r="F1058" s="2">
        <v>2743</v>
      </c>
      <c r="G1058" s="2">
        <v>2520</v>
      </c>
      <c r="H1058" s="2">
        <v>5493</v>
      </c>
      <c r="I1058" s="2">
        <v>11498</v>
      </c>
      <c r="J1058" s="2">
        <v>16744</v>
      </c>
      <c r="K1058" s="2">
        <v>5422</v>
      </c>
      <c r="L1058" s="2">
        <v>3867</v>
      </c>
      <c r="M1058" s="2">
        <v>3680</v>
      </c>
    </row>
    <row r="1059" spans="1:13">
      <c r="A1059" s="5">
        <v>26</v>
      </c>
      <c r="B1059" s="2">
        <v>3402</v>
      </c>
      <c r="C1059" s="2">
        <v>3097</v>
      </c>
      <c r="D1059" s="2">
        <v>3219</v>
      </c>
      <c r="E1059" s="2">
        <v>2980</v>
      </c>
      <c r="F1059" s="2">
        <v>2625</v>
      </c>
      <c r="G1059" s="2">
        <v>2441</v>
      </c>
      <c r="H1059" s="2">
        <v>5960</v>
      </c>
      <c r="I1059" s="2">
        <v>13789</v>
      </c>
      <c r="J1059" s="2">
        <v>15028</v>
      </c>
      <c r="K1059" s="2">
        <v>5223</v>
      </c>
      <c r="L1059" s="2">
        <v>4199</v>
      </c>
      <c r="M1059" s="2">
        <v>3675</v>
      </c>
    </row>
    <row r="1060" spans="1:13">
      <c r="A1060" s="5">
        <v>27</v>
      </c>
      <c r="B1060" s="2">
        <v>3445</v>
      </c>
      <c r="C1060" s="2">
        <v>3057</v>
      </c>
      <c r="D1060" s="2">
        <v>3258</v>
      </c>
      <c r="E1060" s="2">
        <v>2823</v>
      </c>
      <c r="F1060" s="2">
        <v>2471</v>
      </c>
      <c r="G1060" s="2">
        <v>2493</v>
      </c>
      <c r="H1060" s="2">
        <v>6621</v>
      </c>
      <c r="I1060" s="2">
        <v>15592</v>
      </c>
      <c r="J1060" s="2">
        <v>13658</v>
      </c>
      <c r="K1060" s="2">
        <v>5527</v>
      </c>
      <c r="L1060" s="2">
        <v>4327</v>
      </c>
      <c r="M1060" s="2">
        <v>3563</v>
      </c>
    </row>
    <row r="1061" spans="1:13">
      <c r="A1061" s="5">
        <v>28</v>
      </c>
      <c r="B1061" s="2">
        <v>3424</v>
      </c>
      <c r="C1061" s="2">
        <v>3007</v>
      </c>
      <c r="D1061" s="2">
        <v>3145</v>
      </c>
      <c r="E1061" s="2">
        <v>2833</v>
      </c>
      <c r="F1061" s="2">
        <v>2432</v>
      </c>
      <c r="G1061" s="2">
        <v>2466</v>
      </c>
      <c r="H1061" s="2">
        <v>7650</v>
      </c>
      <c r="I1061" s="2">
        <v>14471</v>
      </c>
      <c r="J1061" s="2">
        <v>13304</v>
      </c>
      <c r="K1061" s="2">
        <v>5383</v>
      </c>
      <c r="L1061" s="2">
        <v>4025</v>
      </c>
      <c r="M1061" s="2">
        <v>4038</v>
      </c>
    </row>
    <row r="1062" spans="1:13">
      <c r="A1062" s="5">
        <v>29</v>
      </c>
      <c r="B1062" s="2">
        <v>3375</v>
      </c>
      <c r="C1062" s="2">
        <v>3037</v>
      </c>
      <c r="D1062" s="2">
        <v>2915</v>
      </c>
      <c r="E1062" s="2">
        <v>2894</v>
      </c>
      <c r="F1062" s="2" t="s">
        <v>21</v>
      </c>
      <c r="G1062" s="2">
        <v>2494</v>
      </c>
      <c r="H1062" s="2">
        <v>9197</v>
      </c>
      <c r="I1062" s="2">
        <v>14528</v>
      </c>
      <c r="J1062" s="2">
        <v>13345</v>
      </c>
      <c r="K1062" s="2">
        <v>4770</v>
      </c>
      <c r="L1062" s="2">
        <v>3770</v>
      </c>
      <c r="M1062" s="2">
        <v>4015</v>
      </c>
    </row>
    <row r="1063" spans="1:13">
      <c r="A1063" s="5">
        <v>30</v>
      </c>
      <c r="B1063" s="2">
        <v>3354</v>
      </c>
      <c r="C1063" s="2">
        <v>2962</v>
      </c>
      <c r="D1063" s="2">
        <v>2831</v>
      </c>
      <c r="E1063" s="2">
        <v>2910</v>
      </c>
      <c r="F1063" s="2" t="s">
        <v>21</v>
      </c>
      <c r="G1063" s="2">
        <v>2575</v>
      </c>
      <c r="H1063" s="2">
        <v>9125</v>
      </c>
      <c r="I1063" s="2">
        <v>15642</v>
      </c>
      <c r="J1063" s="2">
        <v>13025</v>
      </c>
      <c r="K1063" s="2">
        <v>4282</v>
      </c>
      <c r="L1063" s="2">
        <v>3963</v>
      </c>
      <c r="M1063" s="2">
        <v>3705</v>
      </c>
    </row>
    <row r="1064" spans="1:13">
      <c r="A1064" s="5">
        <v>31</v>
      </c>
      <c r="B1064" s="2">
        <v>3335</v>
      </c>
      <c r="C1064" s="2" t="s">
        <v>21</v>
      </c>
      <c r="D1064" s="2">
        <v>2697</v>
      </c>
      <c r="E1064" s="2">
        <v>2855</v>
      </c>
      <c r="F1064" s="2" t="s">
        <v>21</v>
      </c>
      <c r="G1064" s="2">
        <v>2671</v>
      </c>
      <c r="H1064" s="2" t="s">
        <v>21</v>
      </c>
      <c r="I1064" s="2">
        <v>17943</v>
      </c>
      <c r="J1064" s="2" t="s">
        <v>21</v>
      </c>
      <c r="K1064" s="2">
        <v>4864</v>
      </c>
      <c r="L1064" s="2">
        <v>3969</v>
      </c>
      <c r="M1064" s="2" t="s">
        <v>21</v>
      </c>
    </row>
    <row r="1065" spans="1:13">
      <c r="A1065" s="6"/>
      <c r="M1065" s="7"/>
    </row>
    <row r="1066" spans="1:13">
      <c r="A1066" s="5" t="s">
        <v>14</v>
      </c>
      <c r="B1066" s="2">
        <v>107820</v>
      </c>
      <c r="C1066" s="2">
        <v>97547</v>
      </c>
      <c r="D1066" s="2">
        <v>87953</v>
      </c>
      <c r="E1066" s="2">
        <v>93057</v>
      </c>
      <c r="F1066" s="2">
        <v>75875</v>
      </c>
      <c r="G1066" s="2">
        <v>79046</v>
      </c>
      <c r="H1066" s="2">
        <v>119324</v>
      </c>
      <c r="I1066" s="2">
        <v>295406</v>
      </c>
      <c r="J1066" s="2">
        <v>672038</v>
      </c>
      <c r="K1066" s="2">
        <v>224493</v>
      </c>
      <c r="L1066" s="2">
        <v>133943</v>
      </c>
      <c r="M1066" s="2">
        <v>106465</v>
      </c>
    </row>
    <row r="1067" spans="1:13">
      <c r="A1067" s="5" t="s">
        <v>22</v>
      </c>
      <c r="B1067" s="2">
        <v>213857.7</v>
      </c>
      <c r="C1067" s="2">
        <v>193481.5</v>
      </c>
      <c r="D1067" s="2">
        <v>174452.1</v>
      </c>
      <c r="E1067" s="2">
        <v>184575.8</v>
      </c>
      <c r="F1067" s="2">
        <v>150495.79999999999</v>
      </c>
      <c r="G1067" s="2">
        <v>156785.4</v>
      </c>
      <c r="H1067" s="2">
        <v>236675.6</v>
      </c>
      <c r="I1067" s="2">
        <v>585928.9</v>
      </c>
      <c r="J1067" s="2">
        <v>1332967.1000000001</v>
      </c>
      <c r="K1067" s="2">
        <v>445275.1</v>
      </c>
      <c r="L1067" s="2">
        <v>265671.90000000002</v>
      </c>
      <c r="M1067" s="2">
        <v>211170.1</v>
      </c>
    </row>
    <row r="1068" spans="1:13">
      <c r="A1068" s="5" t="s">
        <v>23</v>
      </c>
      <c r="B1068" s="2">
        <v>3478.1</v>
      </c>
      <c r="C1068" s="2">
        <v>3251.6</v>
      </c>
      <c r="D1068" s="2">
        <v>2837.2</v>
      </c>
      <c r="E1068" s="2">
        <v>3001.8</v>
      </c>
      <c r="F1068" s="2">
        <v>2709.8</v>
      </c>
      <c r="G1068" s="2">
        <v>2549.9</v>
      </c>
      <c r="H1068" s="2">
        <v>3977.5</v>
      </c>
      <c r="I1068" s="2">
        <v>9529.2000000000007</v>
      </c>
      <c r="J1068" s="2">
        <v>22401.3</v>
      </c>
      <c r="K1068" s="2">
        <v>7241.7</v>
      </c>
      <c r="L1068" s="2">
        <v>4320.7</v>
      </c>
      <c r="M1068" s="2">
        <v>3548.8</v>
      </c>
    </row>
    <row r="1069" spans="1:13">
      <c r="A1069" s="5" t="s">
        <v>24</v>
      </c>
      <c r="B1069" s="2">
        <v>4375</v>
      </c>
      <c r="C1069" s="2">
        <v>3826</v>
      </c>
      <c r="D1069" s="2">
        <v>3258</v>
      </c>
      <c r="E1069" s="2">
        <v>3491</v>
      </c>
      <c r="F1069" s="2">
        <v>3126</v>
      </c>
      <c r="G1069" s="2">
        <v>3054</v>
      </c>
      <c r="H1069" s="2">
        <v>9197</v>
      </c>
      <c r="I1069" s="2">
        <v>17943</v>
      </c>
      <c r="J1069" s="2">
        <v>29793</v>
      </c>
      <c r="K1069" s="2">
        <v>12082</v>
      </c>
      <c r="L1069" s="2">
        <v>5433</v>
      </c>
      <c r="M1069" s="2">
        <v>4120</v>
      </c>
    </row>
    <row r="1070" spans="1:13">
      <c r="A1070" s="5" t="s">
        <v>25</v>
      </c>
      <c r="B1070" s="2">
        <v>3232</v>
      </c>
      <c r="C1070" s="2">
        <v>2871</v>
      </c>
      <c r="D1070" s="2">
        <v>2310</v>
      </c>
      <c r="E1070" s="2">
        <v>2804</v>
      </c>
      <c r="F1070" s="2">
        <v>2255</v>
      </c>
      <c r="G1070" s="2">
        <v>2365</v>
      </c>
      <c r="H1070" s="2">
        <v>2634</v>
      </c>
      <c r="I1070" s="2">
        <v>5333</v>
      </c>
      <c r="J1070" s="2">
        <v>13025</v>
      </c>
      <c r="K1070" s="2">
        <v>4282</v>
      </c>
      <c r="L1070" s="2">
        <v>3770</v>
      </c>
      <c r="M1070" s="2">
        <v>2717</v>
      </c>
    </row>
    <row r="1071" spans="1:13">
      <c r="A1071" s="11"/>
    </row>
    <row r="1072" spans="1:13">
      <c r="A1072" s="11"/>
    </row>
    <row r="1073" spans="1:13" ht="12.9" customHeight="1">
      <c r="A1073" s="115" t="s">
        <v>15</v>
      </c>
      <c r="B1073" s="116"/>
      <c r="C1073" s="116"/>
      <c r="D1073" s="116"/>
      <c r="E1073" s="116"/>
      <c r="F1073" s="116"/>
      <c r="G1073" s="116"/>
      <c r="H1073" s="116"/>
      <c r="I1073" s="116"/>
      <c r="J1073" s="116"/>
      <c r="K1073" s="116"/>
      <c r="L1073" s="116"/>
      <c r="M1073" s="117"/>
    </row>
    <row r="1074" spans="1:13" ht="12.9" customHeight="1">
      <c r="A1074" s="118" t="s">
        <v>16</v>
      </c>
      <c r="B1074" s="97"/>
      <c r="C1074" s="97"/>
      <c r="D1074" s="97"/>
      <c r="E1074" s="97"/>
      <c r="F1074" s="97"/>
      <c r="G1074" s="97"/>
      <c r="H1074" s="97"/>
      <c r="I1074" s="97"/>
      <c r="J1074" s="97"/>
      <c r="K1074" s="97"/>
      <c r="L1074" s="97"/>
      <c r="M1074" s="119"/>
    </row>
    <row r="1075" spans="1:13" ht="12.9" customHeight="1">
      <c r="A1075" s="118" t="s">
        <v>57</v>
      </c>
      <c r="B1075" s="97"/>
      <c r="C1075" s="97"/>
      <c r="D1075" s="97"/>
      <c r="E1075" s="97"/>
      <c r="F1075" s="97"/>
      <c r="G1075" s="97"/>
      <c r="H1075" s="97"/>
      <c r="I1075" s="97"/>
      <c r="J1075" s="97"/>
      <c r="K1075" s="97"/>
      <c r="L1075" s="97"/>
      <c r="M1075" s="119"/>
    </row>
    <row r="1076" spans="1:13" ht="12.9" customHeight="1">
      <c r="A1076" s="118" t="s">
        <v>18</v>
      </c>
      <c r="B1076" s="97"/>
      <c r="C1076" s="97"/>
      <c r="D1076" s="97"/>
      <c r="E1076" s="97"/>
      <c r="F1076" s="97"/>
      <c r="G1076" s="97"/>
      <c r="H1076" s="97"/>
      <c r="I1076" s="97"/>
      <c r="J1076" s="97"/>
      <c r="K1076" s="97"/>
      <c r="L1076" s="97"/>
      <c r="M1076" s="119"/>
    </row>
    <row r="1077" spans="1:13" ht="12.9" customHeight="1">
      <c r="A1077" s="120" t="s">
        <v>19</v>
      </c>
      <c r="B1077" s="121"/>
      <c r="C1077" s="121"/>
      <c r="D1077" s="121"/>
      <c r="E1077" s="121"/>
      <c r="F1077" s="121"/>
      <c r="G1077" s="121"/>
      <c r="H1077" s="121"/>
      <c r="I1077" s="121"/>
      <c r="J1077" s="121"/>
      <c r="K1077" s="121"/>
      <c r="L1077" s="121"/>
      <c r="M1077" s="122"/>
    </row>
    <row r="1078" spans="1:13">
      <c r="A1078" s="123" t="s">
        <v>20</v>
      </c>
      <c r="B1078" s="1" t="s">
        <v>0</v>
      </c>
      <c r="C1078" s="1" t="s">
        <v>1</v>
      </c>
      <c r="D1078" s="1" t="s">
        <v>2</v>
      </c>
      <c r="E1078" s="1" t="s">
        <v>3</v>
      </c>
      <c r="F1078" s="1" t="s">
        <v>4</v>
      </c>
      <c r="G1078" s="1" t="s">
        <v>5</v>
      </c>
      <c r="H1078" s="1" t="s">
        <v>6</v>
      </c>
      <c r="I1078" s="1" t="s">
        <v>7</v>
      </c>
      <c r="J1078" s="1" t="s">
        <v>8</v>
      </c>
      <c r="K1078" s="1" t="s">
        <v>9</v>
      </c>
      <c r="L1078" s="1" t="s">
        <v>10</v>
      </c>
      <c r="M1078" s="1" t="s">
        <v>13</v>
      </c>
    </row>
    <row r="1079" spans="1:13">
      <c r="A1079" s="124"/>
      <c r="B1079" s="4">
        <v>1933</v>
      </c>
      <c r="C1079" s="4">
        <v>1933</v>
      </c>
      <c r="D1079" s="4">
        <v>1933</v>
      </c>
      <c r="E1079" s="4">
        <v>1934</v>
      </c>
      <c r="F1079" s="4">
        <v>1934</v>
      </c>
      <c r="G1079" s="4">
        <v>1934</v>
      </c>
      <c r="H1079" s="4">
        <v>1934</v>
      </c>
      <c r="I1079" s="4">
        <v>1934</v>
      </c>
      <c r="J1079" s="4">
        <v>1934</v>
      </c>
      <c r="K1079" s="4">
        <v>1934</v>
      </c>
      <c r="L1079" s="4">
        <v>1934</v>
      </c>
      <c r="M1079" s="4">
        <v>1934</v>
      </c>
    </row>
    <row r="1080" spans="1:13">
      <c r="A1080" s="5">
        <v>1</v>
      </c>
      <c r="B1080" s="2">
        <v>3440</v>
      </c>
      <c r="C1080" s="2">
        <v>3138</v>
      </c>
      <c r="D1080" s="2">
        <v>2425</v>
      </c>
      <c r="E1080" s="2">
        <v>2767</v>
      </c>
      <c r="F1080" s="2">
        <v>2242</v>
      </c>
      <c r="G1080" s="2">
        <v>2528</v>
      </c>
      <c r="H1080" s="2">
        <v>4805</v>
      </c>
      <c r="I1080" s="2">
        <v>9051</v>
      </c>
      <c r="J1080" s="2">
        <v>7436</v>
      </c>
      <c r="K1080" s="2">
        <v>3911</v>
      </c>
      <c r="L1080" s="2">
        <v>2666</v>
      </c>
      <c r="M1080" s="2">
        <v>2371</v>
      </c>
    </row>
    <row r="1081" spans="1:13">
      <c r="A1081" s="5">
        <v>2</v>
      </c>
      <c r="B1081" s="2">
        <v>3347</v>
      </c>
      <c r="C1081" s="2">
        <v>3059</v>
      </c>
      <c r="D1081" s="2">
        <v>2387</v>
      </c>
      <c r="E1081" s="2">
        <v>2872</v>
      </c>
      <c r="F1081" s="2">
        <v>2390</v>
      </c>
      <c r="G1081" s="2">
        <v>2501</v>
      </c>
      <c r="H1081" s="2">
        <v>4588</v>
      </c>
      <c r="I1081" s="2">
        <v>8827</v>
      </c>
      <c r="J1081" s="2">
        <v>7400</v>
      </c>
      <c r="K1081" s="2">
        <v>3595</v>
      </c>
      <c r="L1081" s="2">
        <v>2177</v>
      </c>
      <c r="M1081" s="2">
        <v>2095</v>
      </c>
    </row>
    <row r="1082" spans="1:13">
      <c r="A1082" s="5">
        <v>3</v>
      </c>
      <c r="B1082" s="2">
        <v>3285</v>
      </c>
      <c r="C1082" s="2">
        <v>3027</v>
      </c>
      <c r="D1082" s="2">
        <v>2347</v>
      </c>
      <c r="E1082" s="2">
        <v>2835</v>
      </c>
      <c r="F1082" s="2">
        <v>2391</v>
      </c>
      <c r="G1082" s="2">
        <v>2635</v>
      </c>
      <c r="H1082" s="2">
        <v>4132</v>
      </c>
      <c r="I1082" s="2">
        <v>8388</v>
      </c>
      <c r="J1082" s="2">
        <v>6851</v>
      </c>
      <c r="K1082" s="2">
        <v>3459</v>
      </c>
      <c r="L1082" s="2">
        <v>2616</v>
      </c>
      <c r="M1082" s="2">
        <v>1593</v>
      </c>
    </row>
    <row r="1083" spans="1:13">
      <c r="A1083" s="5">
        <v>4</v>
      </c>
      <c r="B1083" s="2">
        <v>3257</v>
      </c>
      <c r="C1083" s="2">
        <v>2988</v>
      </c>
      <c r="D1083" s="2">
        <v>2377</v>
      </c>
      <c r="E1083" s="2">
        <v>2940</v>
      </c>
      <c r="F1083" s="2">
        <v>2428</v>
      </c>
      <c r="G1083" s="2">
        <v>2579</v>
      </c>
      <c r="H1083" s="2">
        <v>3650</v>
      </c>
      <c r="I1083" s="2">
        <v>8783</v>
      </c>
      <c r="J1083" s="2">
        <v>6479</v>
      </c>
      <c r="K1083" s="2">
        <v>3855</v>
      </c>
      <c r="L1083" s="2">
        <v>2118</v>
      </c>
      <c r="M1083" s="2">
        <v>2247</v>
      </c>
    </row>
    <row r="1084" spans="1:13">
      <c r="A1084" s="5">
        <v>5</v>
      </c>
      <c r="B1084" s="2">
        <v>3235</v>
      </c>
      <c r="C1084" s="2">
        <v>2835</v>
      </c>
      <c r="D1084" s="2">
        <v>2444</v>
      </c>
      <c r="E1084" s="2">
        <v>2880</v>
      </c>
      <c r="F1084" s="2">
        <v>2393</v>
      </c>
      <c r="G1084" s="2">
        <v>2395</v>
      </c>
      <c r="H1084" s="2">
        <v>3486</v>
      </c>
      <c r="I1084" s="2">
        <v>9380</v>
      </c>
      <c r="J1084" s="2">
        <v>5984</v>
      </c>
      <c r="K1084" s="2">
        <v>4728</v>
      </c>
      <c r="L1084" s="2">
        <v>2533</v>
      </c>
      <c r="M1084" s="2">
        <v>2364</v>
      </c>
    </row>
    <row r="1085" spans="1:13">
      <c r="A1085" s="5">
        <v>6</v>
      </c>
      <c r="B1085" s="2">
        <v>3213</v>
      </c>
      <c r="C1085" s="2">
        <v>2662</v>
      </c>
      <c r="D1085" s="2">
        <v>2280</v>
      </c>
      <c r="E1085" s="2">
        <v>2765</v>
      </c>
      <c r="F1085" s="2">
        <v>2418</v>
      </c>
      <c r="G1085" s="2">
        <v>2310</v>
      </c>
      <c r="H1085" s="2">
        <v>3398</v>
      </c>
      <c r="I1085" s="2">
        <v>10685</v>
      </c>
      <c r="J1085" s="2">
        <v>6173</v>
      </c>
      <c r="K1085" s="2">
        <v>4580</v>
      </c>
      <c r="L1085" s="2">
        <v>3227</v>
      </c>
      <c r="M1085" s="2">
        <v>2255</v>
      </c>
    </row>
    <row r="1086" spans="1:13">
      <c r="A1086" s="5">
        <v>7</v>
      </c>
      <c r="B1086" s="2">
        <v>3197</v>
      </c>
      <c r="C1086" s="2">
        <v>2634</v>
      </c>
      <c r="D1086" s="2">
        <v>2444</v>
      </c>
      <c r="E1086" s="2">
        <v>2427</v>
      </c>
      <c r="F1086" s="2">
        <v>2380</v>
      </c>
      <c r="G1086" s="2">
        <v>2303</v>
      </c>
      <c r="H1086" s="2">
        <v>3396</v>
      </c>
      <c r="I1086" s="2">
        <v>12713</v>
      </c>
      <c r="J1086" s="2">
        <v>7301</v>
      </c>
      <c r="K1086" s="2">
        <v>3689</v>
      </c>
      <c r="L1086" s="2">
        <v>2632</v>
      </c>
      <c r="M1086" s="2">
        <v>2465</v>
      </c>
    </row>
    <row r="1087" spans="1:13">
      <c r="A1087" s="5">
        <v>8</v>
      </c>
      <c r="B1087" s="2">
        <v>3185</v>
      </c>
      <c r="C1087" s="2">
        <v>2751</v>
      </c>
      <c r="D1087" s="2">
        <v>2430</v>
      </c>
      <c r="E1087" s="2">
        <v>2293</v>
      </c>
      <c r="F1087" s="2">
        <v>2417</v>
      </c>
      <c r="G1087" s="2">
        <v>2295</v>
      </c>
      <c r="H1087" s="2">
        <v>3558</v>
      </c>
      <c r="I1087" s="2">
        <v>14037</v>
      </c>
      <c r="J1087" s="2">
        <v>8050</v>
      </c>
      <c r="K1087" s="2">
        <v>3280</v>
      </c>
      <c r="L1087" s="2">
        <v>2462</v>
      </c>
      <c r="M1087" s="2">
        <v>2365</v>
      </c>
    </row>
    <row r="1088" spans="1:13">
      <c r="A1088" s="5">
        <v>9</v>
      </c>
      <c r="B1088" s="2">
        <v>2942</v>
      </c>
      <c r="C1088" s="2">
        <v>2853</v>
      </c>
      <c r="D1088" s="2">
        <v>2363</v>
      </c>
      <c r="E1088" s="2">
        <v>2403</v>
      </c>
      <c r="F1088" s="2">
        <v>2463</v>
      </c>
      <c r="G1088" s="2">
        <v>2253</v>
      </c>
      <c r="H1088" s="2">
        <v>3960</v>
      </c>
      <c r="I1088" s="2">
        <v>13879</v>
      </c>
      <c r="J1088" s="2">
        <v>7656</v>
      </c>
      <c r="K1088" s="2">
        <v>3327</v>
      </c>
      <c r="L1088" s="2">
        <v>2498</v>
      </c>
      <c r="M1088" s="2">
        <v>1873</v>
      </c>
    </row>
    <row r="1089" spans="1:13">
      <c r="A1089" s="5">
        <v>10</v>
      </c>
      <c r="B1089" s="2">
        <v>2864</v>
      </c>
      <c r="C1089" s="2">
        <v>2872</v>
      </c>
      <c r="D1089" s="2">
        <v>2395</v>
      </c>
      <c r="E1089" s="2">
        <v>2398</v>
      </c>
      <c r="F1089" s="2">
        <v>2467</v>
      </c>
      <c r="G1089" s="2">
        <v>2245</v>
      </c>
      <c r="H1089" s="2">
        <v>4319</v>
      </c>
      <c r="I1089" s="2">
        <v>13148</v>
      </c>
      <c r="J1089" s="2">
        <v>6710</v>
      </c>
      <c r="K1089" s="2">
        <v>3258</v>
      </c>
      <c r="L1089" s="2">
        <v>2606</v>
      </c>
      <c r="M1089" s="2">
        <v>1838</v>
      </c>
    </row>
    <row r="1090" spans="1:13">
      <c r="A1090" s="5">
        <v>11</v>
      </c>
      <c r="B1090" s="2">
        <v>3003</v>
      </c>
      <c r="C1090" s="2">
        <v>2852</v>
      </c>
      <c r="D1090" s="2">
        <v>2417</v>
      </c>
      <c r="E1090" s="2">
        <v>2403</v>
      </c>
      <c r="F1090" s="2">
        <v>2234</v>
      </c>
      <c r="G1090" s="2">
        <v>2243</v>
      </c>
      <c r="H1090" s="2">
        <v>4596</v>
      </c>
      <c r="I1090" s="2">
        <v>11652</v>
      </c>
      <c r="J1090" s="2">
        <v>5942</v>
      </c>
      <c r="K1090" s="2">
        <v>3423</v>
      </c>
      <c r="L1090" s="2">
        <v>2088</v>
      </c>
      <c r="M1090" s="2">
        <v>1684</v>
      </c>
    </row>
    <row r="1091" spans="1:13">
      <c r="A1091" s="5">
        <v>12</v>
      </c>
      <c r="B1091" s="2">
        <v>3056</v>
      </c>
      <c r="C1091" s="2">
        <v>2942</v>
      </c>
      <c r="D1091" s="2">
        <v>2417</v>
      </c>
      <c r="E1091" s="2">
        <v>2443</v>
      </c>
      <c r="F1091" s="2">
        <v>2065</v>
      </c>
      <c r="G1091" s="2">
        <v>2316</v>
      </c>
      <c r="H1091" s="2">
        <v>5185</v>
      </c>
      <c r="I1091" s="2">
        <v>11315</v>
      </c>
      <c r="J1091" s="2">
        <v>5866</v>
      </c>
      <c r="K1091" s="2">
        <v>3276</v>
      </c>
      <c r="L1091" s="2">
        <v>1942</v>
      </c>
      <c r="M1091" s="2">
        <v>1614</v>
      </c>
    </row>
    <row r="1092" spans="1:13">
      <c r="A1092" s="5">
        <v>13</v>
      </c>
      <c r="B1092" s="2">
        <v>3090</v>
      </c>
      <c r="C1092" s="2">
        <v>2934</v>
      </c>
      <c r="D1092" s="2">
        <v>2357</v>
      </c>
      <c r="E1092" s="2">
        <v>2483</v>
      </c>
      <c r="F1092" s="2">
        <v>2128</v>
      </c>
      <c r="G1092" s="2">
        <v>2282</v>
      </c>
      <c r="H1092" s="2">
        <v>6055</v>
      </c>
      <c r="I1092" s="2">
        <v>11241</v>
      </c>
      <c r="J1092" s="2">
        <v>5896</v>
      </c>
      <c r="K1092" s="2">
        <v>3011</v>
      </c>
      <c r="L1092" s="2">
        <v>2669</v>
      </c>
      <c r="M1092" s="2">
        <v>1706</v>
      </c>
    </row>
    <row r="1093" spans="1:13">
      <c r="A1093" s="5">
        <v>14</v>
      </c>
      <c r="B1093" s="2">
        <v>3090</v>
      </c>
      <c r="C1093" s="2">
        <v>3057</v>
      </c>
      <c r="D1093" s="2">
        <v>2424</v>
      </c>
      <c r="E1093" s="2">
        <v>2550</v>
      </c>
      <c r="F1093" s="2">
        <v>2175</v>
      </c>
      <c r="G1093" s="2">
        <v>2321</v>
      </c>
      <c r="H1093" s="2">
        <v>5969</v>
      </c>
      <c r="I1093" s="2">
        <v>9901</v>
      </c>
      <c r="J1093" s="2">
        <v>5555</v>
      </c>
      <c r="K1093" s="2">
        <v>2956</v>
      </c>
      <c r="L1093" s="2">
        <v>2487</v>
      </c>
      <c r="M1093" s="2">
        <v>1967</v>
      </c>
    </row>
    <row r="1094" spans="1:13">
      <c r="A1094" s="5">
        <v>15</v>
      </c>
      <c r="B1094" s="2">
        <v>3003</v>
      </c>
      <c r="C1094" s="2">
        <v>3071</v>
      </c>
      <c r="D1094" s="2">
        <v>2387</v>
      </c>
      <c r="E1094" s="2">
        <v>2661</v>
      </c>
      <c r="F1094" s="2">
        <v>2173</v>
      </c>
      <c r="G1094" s="2">
        <v>2424</v>
      </c>
      <c r="H1094" s="2">
        <v>6043</v>
      </c>
      <c r="I1094" s="2">
        <v>9482</v>
      </c>
      <c r="J1094" s="2">
        <v>5347</v>
      </c>
      <c r="K1094" s="2">
        <v>3413</v>
      </c>
      <c r="L1094" s="2">
        <v>2154</v>
      </c>
      <c r="M1094" s="2">
        <v>2043</v>
      </c>
    </row>
    <row r="1095" spans="1:13">
      <c r="A1095" s="5">
        <v>16</v>
      </c>
      <c r="B1095" s="2">
        <v>2996</v>
      </c>
      <c r="C1095" s="2">
        <v>3007</v>
      </c>
      <c r="D1095" s="2">
        <v>2355</v>
      </c>
      <c r="E1095" s="2">
        <v>2639</v>
      </c>
      <c r="F1095" s="2">
        <v>2172</v>
      </c>
      <c r="G1095" s="2">
        <v>2607</v>
      </c>
      <c r="H1095" s="2">
        <v>6023</v>
      </c>
      <c r="I1095" s="2">
        <v>10672</v>
      </c>
      <c r="J1095" s="2">
        <v>4708</v>
      </c>
      <c r="K1095" s="2">
        <v>3351</v>
      </c>
      <c r="L1095" s="2">
        <v>2740</v>
      </c>
      <c r="M1095" s="2">
        <v>2033</v>
      </c>
    </row>
    <row r="1096" spans="1:13">
      <c r="A1096" s="5">
        <v>17</v>
      </c>
      <c r="B1096" s="2">
        <v>2963</v>
      </c>
      <c r="C1096" s="2">
        <v>3061</v>
      </c>
      <c r="D1096" s="2">
        <v>2424</v>
      </c>
      <c r="E1096" s="2">
        <v>2459</v>
      </c>
      <c r="F1096" s="2">
        <v>2225</v>
      </c>
      <c r="G1096" s="2">
        <v>2712</v>
      </c>
      <c r="H1096" s="2">
        <v>5413</v>
      </c>
      <c r="I1096" s="2">
        <v>10813</v>
      </c>
      <c r="J1096" s="2">
        <v>5023</v>
      </c>
      <c r="K1096" s="2">
        <v>3239</v>
      </c>
      <c r="L1096" s="2">
        <v>2708</v>
      </c>
      <c r="M1096" s="2">
        <v>2007</v>
      </c>
    </row>
    <row r="1097" spans="1:13">
      <c r="A1097" s="5">
        <v>18</v>
      </c>
      <c r="B1097" s="2">
        <v>2976</v>
      </c>
      <c r="C1097" s="2">
        <v>3024</v>
      </c>
      <c r="D1097" s="2">
        <v>2310</v>
      </c>
      <c r="E1097" s="2">
        <v>2405</v>
      </c>
      <c r="F1097" s="2">
        <v>2193</v>
      </c>
      <c r="G1097" s="2">
        <v>2547</v>
      </c>
      <c r="H1097" s="2">
        <v>5765</v>
      </c>
      <c r="I1097" s="2">
        <v>10900</v>
      </c>
      <c r="J1097" s="2">
        <v>4713</v>
      </c>
      <c r="K1097" s="2">
        <v>3310</v>
      </c>
      <c r="L1097" s="2">
        <v>2575</v>
      </c>
      <c r="M1097" s="2">
        <v>1942</v>
      </c>
    </row>
    <row r="1098" spans="1:13">
      <c r="A1098" s="5">
        <v>19</v>
      </c>
      <c r="B1098" s="2">
        <v>2943</v>
      </c>
      <c r="C1098" s="2">
        <v>2891</v>
      </c>
      <c r="D1098" s="2">
        <v>2394</v>
      </c>
      <c r="E1098" s="2">
        <v>2492</v>
      </c>
      <c r="F1098" s="2">
        <v>2246</v>
      </c>
      <c r="G1098" s="2">
        <v>2547</v>
      </c>
      <c r="H1098" s="2">
        <v>5882</v>
      </c>
      <c r="I1098" s="2">
        <v>11092</v>
      </c>
      <c r="J1098" s="2">
        <v>5100</v>
      </c>
      <c r="K1098" s="2">
        <v>3286</v>
      </c>
      <c r="L1098" s="2">
        <v>2280</v>
      </c>
      <c r="M1098" s="2">
        <v>1985</v>
      </c>
    </row>
    <row r="1099" spans="1:13">
      <c r="A1099" s="5">
        <v>20</v>
      </c>
      <c r="B1099" s="2">
        <v>2956</v>
      </c>
      <c r="C1099" s="2">
        <v>2928</v>
      </c>
      <c r="D1099" s="2">
        <v>2501</v>
      </c>
      <c r="E1099" s="2">
        <v>2609</v>
      </c>
      <c r="F1099" s="2">
        <v>2299</v>
      </c>
      <c r="G1099" s="2">
        <v>2616</v>
      </c>
      <c r="H1099" s="2">
        <v>6357</v>
      </c>
      <c r="I1099" s="2">
        <v>10951</v>
      </c>
      <c r="J1099" s="2">
        <v>5772</v>
      </c>
      <c r="K1099" s="2">
        <v>3529</v>
      </c>
      <c r="L1099" s="2">
        <v>2116</v>
      </c>
      <c r="M1099" s="2">
        <v>1916</v>
      </c>
    </row>
    <row r="1100" spans="1:13">
      <c r="A1100" s="5">
        <v>21</v>
      </c>
      <c r="B1100" s="2">
        <v>2893</v>
      </c>
      <c r="C1100" s="2">
        <v>2873</v>
      </c>
      <c r="D1100" s="2">
        <v>2596</v>
      </c>
      <c r="E1100" s="2">
        <v>2519</v>
      </c>
      <c r="F1100" s="2">
        <v>2402</v>
      </c>
      <c r="G1100" s="2">
        <v>3043</v>
      </c>
      <c r="H1100" s="2">
        <v>6796</v>
      </c>
      <c r="I1100" s="2">
        <v>10794</v>
      </c>
      <c r="J1100" s="2">
        <v>5049</v>
      </c>
      <c r="K1100" s="2">
        <v>3279</v>
      </c>
      <c r="L1100" s="2">
        <v>2202</v>
      </c>
      <c r="M1100" s="2">
        <v>1779</v>
      </c>
    </row>
    <row r="1101" spans="1:13">
      <c r="A1101" s="5">
        <v>22</v>
      </c>
      <c r="B1101" s="2">
        <v>2839</v>
      </c>
      <c r="C1101" s="2">
        <v>2838</v>
      </c>
      <c r="D1101" s="2">
        <v>2793</v>
      </c>
      <c r="E1101" s="2">
        <v>2551</v>
      </c>
      <c r="F1101" s="2">
        <v>2439</v>
      </c>
      <c r="G1101" s="2">
        <v>3192</v>
      </c>
      <c r="H1101" s="2">
        <v>7726</v>
      </c>
      <c r="I1101" s="2">
        <v>10331</v>
      </c>
      <c r="J1101" s="2">
        <v>5356</v>
      </c>
      <c r="K1101" s="2">
        <v>3334</v>
      </c>
      <c r="L1101" s="2">
        <v>2234</v>
      </c>
      <c r="M1101" s="2">
        <v>1816</v>
      </c>
    </row>
    <row r="1102" spans="1:13">
      <c r="A1102" s="5">
        <v>23</v>
      </c>
      <c r="B1102" s="2">
        <v>2954</v>
      </c>
      <c r="C1102" s="2">
        <v>2741</v>
      </c>
      <c r="D1102" s="2">
        <v>2972</v>
      </c>
      <c r="E1102" s="2">
        <v>2597</v>
      </c>
      <c r="F1102" s="2">
        <v>2529</v>
      </c>
      <c r="G1102" s="2">
        <v>3239</v>
      </c>
      <c r="H1102" s="2">
        <v>8362</v>
      </c>
      <c r="I1102" s="2">
        <v>10033</v>
      </c>
      <c r="J1102" s="2">
        <v>4229</v>
      </c>
      <c r="K1102" s="2">
        <v>3402</v>
      </c>
      <c r="L1102" s="2">
        <v>2183</v>
      </c>
      <c r="M1102" s="2">
        <v>2942</v>
      </c>
    </row>
    <row r="1103" spans="1:13">
      <c r="A1103" s="5">
        <v>24</v>
      </c>
      <c r="B1103" s="2">
        <v>3038</v>
      </c>
      <c r="C1103" s="2">
        <v>2619</v>
      </c>
      <c r="D1103" s="2">
        <v>2730</v>
      </c>
      <c r="E1103" s="2">
        <v>2703</v>
      </c>
      <c r="F1103" s="2">
        <v>2544</v>
      </c>
      <c r="G1103" s="2">
        <v>3213</v>
      </c>
      <c r="H1103" s="2">
        <v>8961</v>
      </c>
      <c r="I1103" s="2">
        <v>9632</v>
      </c>
      <c r="J1103" s="2">
        <v>4216</v>
      </c>
      <c r="K1103" s="2">
        <v>3282</v>
      </c>
      <c r="L1103" s="2">
        <v>2361</v>
      </c>
      <c r="M1103" s="2">
        <v>3306</v>
      </c>
    </row>
    <row r="1104" spans="1:13">
      <c r="A1104" s="5">
        <v>25</v>
      </c>
      <c r="B1104" s="2">
        <v>2834</v>
      </c>
      <c r="C1104" s="2">
        <v>2656</v>
      </c>
      <c r="D1104" s="2">
        <v>2603</v>
      </c>
      <c r="E1104" s="2">
        <v>2634</v>
      </c>
      <c r="F1104" s="2">
        <v>2564</v>
      </c>
      <c r="G1104" s="2">
        <v>2946</v>
      </c>
      <c r="H1104" s="2">
        <v>8860</v>
      </c>
      <c r="I1104" s="2">
        <v>9638</v>
      </c>
      <c r="J1104" s="2">
        <v>4805</v>
      </c>
      <c r="K1104" s="2">
        <v>3493</v>
      </c>
      <c r="L1104" s="2">
        <v>2381</v>
      </c>
      <c r="M1104" s="2">
        <v>2709</v>
      </c>
    </row>
    <row r="1105" spans="1:13">
      <c r="A1105" s="5">
        <v>26</v>
      </c>
      <c r="B1105" s="2">
        <v>2818</v>
      </c>
      <c r="C1105" s="2">
        <v>2579</v>
      </c>
      <c r="D1105" s="2">
        <v>2673</v>
      </c>
      <c r="E1105" s="2">
        <v>2586</v>
      </c>
      <c r="F1105" s="2">
        <v>2564</v>
      </c>
      <c r="G1105" s="2">
        <v>2747</v>
      </c>
      <c r="H1105" s="2">
        <v>10167</v>
      </c>
      <c r="I1105" s="2">
        <v>9437</v>
      </c>
      <c r="J1105" s="2">
        <v>5002</v>
      </c>
      <c r="K1105" s="2">
        <v>3164</v>
      </c>
      <c r="L1105" s="2">
        <v>2095</v>
      </c>
      <c r="M1105" s="2">
        <v>2414</v>
      </c>
    </row>
    <row r="1106" spans="1:13">
      <c r="A1106" s="5">
        <v>27</v>
      </c>
      <c r="B1106" s="2">
        <v>2758</v>
      </c>
      <c r="C1106" s="2">
        <v>2585</v>
      </c>
      <c r="D1106" s="2">
        <v>2728</v>
      </c>
      <c r="E1106" s="2">
        <v>2608</v>
      </c>
      <c r="F1106" s="2">
        <v>2534</v>
      </c>
      <c r="G1106" s="2">
        <v>2817</v>
      </c>
      <c r="H1106" s="2">
        <v>8790</v>
      </c>
      <c r="I1106" s="2">
        <v>9113</v>
      </c>
      <c r="J1106" s="2">
        <v>4677</v>
      </c>
      <c r="K1106" s="2">
        <v>3021</v>
      </c>
      <c r="L1106" s="2">
        <v>2015</v>
      </c>
      <c r="M1106" s="2">
        <v>2295</v>
      </c>
    </row>
    <row r="1107" spans="1:13">
      <c r="A1107" s="5">
        <v>28</v>
      </c>
      <c r="B1107" s="2">
        <v>2790</v>
      </c>
      <c r="C1107" s="2">
        <v>2587</v>
      </c>
      <c r="D1107" s="2">
        <v>2658</v>
      </c>
      <c r="E1107" s="2">
        <v>2408</v>
      </c>
      <c r="F1107" s="2">
        <v>2576</v>
      </c>
      <c r="G1107" s="2">
        <v>3871</v>
      </c>
      <c r="H1107" s="2">
        <v>8056</v>
      </c>
      <c r="I1107" s="2">
        <v>9071</v>
      </c>
      <c r="J1107" s="2">
        <v>4320</v>
      </c>
      <c r="K1107" s="2">
        <v>2878</v>
      </c>
      <c r="L1107" s="2">
        <v>2355</v>
      </c>
      <c r="M1107" s="2">
        <v>2186</v>
      </c>
    </row>
    <row r="1108" spans="1:13">
      <c r="A1108" s="5">
        <v>29</v>
      </c>
      <c r="B1108" s="2">
        <v>2956</v>
      </c>
      <c r="C1108" s="2">
        <v>2587</v>
      </c>
      <c r="D1108" s="2">
        <v>2508</v>
      </c>
      <c r="E1108" s="2">
        <v>2362</v>
      </c>
      <c r="F1108" s="2" t="s">
        <v>21</v>
      </c>
      <c r="G1108" s="2">
        <v>4710</v>
      </c>
      <c r="H1108" s="2">
        <v>7963</v>
      </c>
      <c r="I1108" s="2">
        <v>8493</v>
      </c>
      <c r="J1108" s="2">
        <v>3894</v>
      </c>
      <c r="K1108" s="2">
        <v>2482</v>
      </c>
      <c r="L1108" s="2">
        <v>2530</v>
      </c>
      <c r="M1108" s="2">
        <v>2166</v>
      </c>
    </row>
    <row r="1109" spans="1:13">
      <c r="A1109" s="5">
        <v>30</v>
      </c>
      <c r="B1109" s="2">
        <v>3074</v>
      </c>
      <c r="C1109" s="2">
        <v>2463</v>
      </c>
      <c r="D1109" s="2">
        <v>2483</v>
      </c>
      <c r="E1109" s="2">
        <v>2257</v>
      </c>
      <c r="F1109" s="2" t="s">
        <v>21</v>
      </c>
      <c r="G1109" s="2">
        <v>4833</v>
      </c>
      <c r="H1109" s="2">
        <v>8563</v>
      </c>
      <c r="I1109" s="2">
        <v>8075</v>
      </c>
      <c r="J1109" s="2">
        <v>4151</v>
      </c>
      <c r="K1109" s="2">
        <v>2356</v>
      </c>
      <c r="L1109" s="2">
        <v>2805</v>
      </c>
      <c r="M1109" s="2">
        <v>2241</v>
      </c>
    </row>
    <row r="1110" spans="1:13">
      <c r="A1110" s="5">
        <v>31</v>
      </c>
      <c r="B1110" s="2">
        <v>3126</v>
      </c>
      <c r="C1110" s="2" t="s">
        <v>21</v>
      </c>
      <c r="D1110" s="2">
        <v>2660</v>
      </c>
      <c r="E1110" s="2">
        <v>2212</v>
      </c>
      <c r="F1110" s="2" t="s">
        <v>21</v>
      </c>
      <c r="G1110" s="2">
        <v>5035</v>
      </c>
      <c r="H1110" s="2" t="s">
        <v>21</v>
      </c>
      <c r="I1110" s="2">
        <v>7876</v>
      </c>
      <c r="J1110" s="2" t="s">
        <v>21</v>
      </c>
      <c r="K1110" s="2">
        <v>2372</v>
      </c>
      <c r="L1110" s="2">
        <v>2637</v>
      </c>
      <c r="M1110" s="2" t="s">
        <v>21</v>
      </c>
    </row>
    <row r="1111" spans="1:13">
      <c r="A1111" s="6"/>
      <c r="M1111" s="7"/>
    </row>
    <row r="1112" spans="1:13">
      <c r="A1112" s="5" t="s">
        <v>14</v>
      </c>
      <c r="B1112" s="2">
        <v>94121</v>
      </c>
      <c r="C1112" s="2">
        <v>85114</v>
      </c>
      <c r="D1112" s="2">
        <v>77282</v>
      </c>
      <c r="E1112" s="2">
        <v>79161</v>
      </c>
      <c r="F1112" s="2">
        <v>66051</v>
      </c>
      <c r="G1112" s="2">
        <v>88305</v>
      </c>
      <c r="H1112" s="2">
        <v>180824</v>
      </c>
      <c r="I1112" s="2">
        <v>319403</v>
      </c>
      <c r="J1112" s="2">
        <v>169661</v>
      </c>
      <c r="K1112" s="2">
        <v>103539</v>
      </c>
      <c r="L1112" s="2">
        <v>75092</v>
      </c>
      <c r="M1112" s="2">
        <v>64217</v>
      </c>
    </row>
    <row r="1113" spans="1:13">
      <c r="A1113" s="5" t="s">
        <v>22</v>
      </c>
      <c r="B1113" s="2">
        <v>186686.2</v>
      </c>
      <c r="C1113" s="2">
        <v>168821.1</v>
      </c>
      <c r="D1113" s="2">
        <v>153286.5</v>
      </c>
      <c r="E1113" s="2">
        <v>157013.5</v>
      </c>
      <c r="F1113" s="2">
        <v>131010.2</v>
      </c>
      <c r="G1113" s="2">
        <v>175150.3</v>
      </c>
      <c r="H1113" s="2">
        <v>358659</v>
      </c>
      <c r="I1113" s="2">
        <v>633526.30000000005</v>
      </c>
      <c r="J1113" s="2">
        <v>336517.5</v>
      </c>
      <c r="K1113" s="2">
        <v>205366.5</v>
      </c>
      <c r="L1113" s="2">
        <v>148942.70000000001</v>
      </c>
      <c r="M1113" s="2">
        <v>127372.5</v>
      </c>
    </row>
    <row r="1114" spans="1:13">
      <c r="A1114" s="5" t="s">
        <v>23</v>
      </c>
      <c r="B1114" s="2">
        <v>3036.2</v>
      </c>
      <c r="C1114" s="2">
        <v>2837.1</v>
      </c>
      <c r="D1114" s="2">
        <v>2493</v>
      </c>
      <c r="E1114" s="2">
        <v>2553.6</v>
      </c>
      <c r="F1114" s="2">
        <v>2359</v>
      </c>
      <c r="G1114" s="2">
        <v>2848.5</v>
      </c>
      <c r="H1114" s="2">
        <v>6027.5</v>
      </c>
      <c r="I1114" s="2">
        <v>10303.299999999999</v>
      </c>
      <c r="J1114" s="2">
        <v>5655.4</v>
      </c>
      <c r="K1114" s="2">
        <v>3340</v>
      </c>
      <c r="L1114" s="2">
        <v>2422.3000000000002</v>
      </c>
      <c r="M1114" s="2">
        <v>2140.6</v>
      </c>
    </row>
    <row r="1115" spans="1:13">
      <c r="A1115" s="5" t="s">
        <v>24</v>
      </c>
      <c r="B1115" s="2">
        <v>3440</v>
      </c>
      <c r="C1115" s="2">
        <v>3138</v>
      </c>
      <c r="D1115" s="2">
        <v>2972</v>
      </c>
      <c r="E1115" s="2">
        <v>2940</v>
      </c>
      <c r="F1115" s="2">
        <v>2576</v>
      </c>
      <c r="G1115" s="2">
        <v>5035</v>
      </c>
      <c r="H1115" s="2">
        <v>10167</v>
      </c>
      <c r="I1115" s="2">
        <v>14037</v>
      </c>
      <c r="J1115" s="2">
        <v>8050</v>
      </c>
      <c r="K1115" s="2">
        <v>4728</v>
      </c>
      <c r="L1115" s="2">
        <v>3227</v>
      </c>
      <c r="M1115" s="2">
        <v>3306</v>
      </c>
    </row>
    <row r="1116" spans="1:13">
      <c r="A1116" s="5" t="s">
        <v>25</v>
      </c>
      <c r="B1116" s="2">
        <v>2758</v>
      </c>
      <c r="C1116" s="2">
        <v>2463</v>
      </c>
      <c r="D1116" s="2">
        <v>2280</v>
      </c>
      <c r="E1116" s="2">
        <v>2212</v>
      </c>
      <c r="F1116" s="2">
        <v>2065</v>
      </c>
      <c r="G1116" s="2">
        <v>2243</v>
      </c>
      <c r="H1116" s="2">
        <v>3396</v>
      </c>
      <c r="I1116" s="2">
        <v>7876</v>
      </c>
      <c r="J1116" s="2">
        <v>3894</v>
      </c>
      <c r="K1116" s="2">
        <v>2356</v>
      </c>
      <c r="L1116" s="2">
        <v>1942</v>
      </c>
      <c r="M1116" s="2">
        <v>1593</v>
      </c>
    </row>
    <row r="1117" spans="1:13">
      <c r="A1117" s="11"/>
    </row>
    <row r="1118" spans="1:13">
      <c r="A1118" s="11"/>
    </row>
    <row r="1119" spans="1:13" ht="12.9" customHeight="1">
      <c r="A1119" s="115" t="s">
        <v>15</v>
      </c>
      <c r="B1119" s="116"/>
      <c r="C1119" s="116"/>
      <c r="D1119" s="116"/>
      <c r="E1119" s="116"/>
      <c r="F1119" s="116"/>
      <c r="G1119" s="116"/>
      <c r="H1119" s="116"/>
      <c r="I1119" s="116"/>
      <c r="J1119" s="116"/>
      <c r="K1119" s="116"/>
      <c r="L1119" s="116"/>
      <c r="M1119" s="117"/>
    </row>
    <row r="1120" spans="1:13" ht="12.9" customHeight="1">
      <c r="A1120" s="118" t="s">
        <v>16</v>
      </c>
      <c r="B1120" s="97"/>
      <c r="C1120" s="97"/>
      <c r="D1120" s="97"/>
      <c r="E1120" s="97"/>
      <c r="F1120" s="97"/>
      <c r="G1120" s="97"/>
      <c r="H1120" s="97"/>
      <c r="I1120" s="97"/>
      <c r="J1120" s="97"/>
      <c r="K1120" s="97"/>
      <c r="L1120" s="97"/>
      <c r="M1120" s="119"/>
    </row>
    <row r="1121" spans="1:13" ht="12.9" customHeight="1">
      <c r="A1121" s="118" t="s">
        <v>58</v>
      </c>
      <c r="B1121" s="97"/>
      <c r="C1121" s="97"/>
      <c r="D1121" s="97"/>
      <c r="E1121" s="97"/>
      <c r="F1121" s="97"/>
      <c r="G1121" s="97"/>
      <c r="H1121" s="97"/>
      <c r="I1121" s="97"/>
      <c r="J1121" s="97"/>
      <c r="K1121" s="97"/>
      <c r="L1121" s="97"/>
      <c r="M1121" s="119"/>
    </row>
    <row r="1122" spans="1:13" ht="12.9" customHeight="1">
      <c r="A1122" s="118" t="s">
        <v>18</v>
      </c>
      <c r="B1122" s="97"/>
      <c r="C1122" s="97"/>
      <c r="D1122" s="97"/>
      <c r="E1122" s="97"/>
      <c r="F1122" s="97"/>
      <c r="G1122" s="97"/>
      <c r="H1122" s="97"/>
      <c r="I1122" s="97"/>
      <c r="J1122" s="97"/>
      <c r="K1122" s="97"/>
      <c r="L1122" s="97"/>
      <c r="M1122" s="119"/>
    </row>
    <row r="1123" spans="1:13" ht="12.9" customHeight="1">
      <c r="A1123" s="120" t="s">
        <v>19</v>
      </c>
      <c r="B1123" s="121"/>
      <c r="C1123" s="121"/>
      <c r="D1123" s="121"/>
      <c r="E1123" s="121"/>
      <c r="F1123" s="121"/>
      <c r="G1123" s="121"/>
      <c r="H1123" s="121"/>
      <c r="I1123" s="121"/>
      <c r="J1123" s="121"/>
      <c r="K1123" s="121"/>
      <c r="L1123" s="121"/>
      <c r="M1123" s="122"/>
    </row>
    <row r="1124" spans="1:13">
      <c r="A1124" s="123" t="s">
        <v>20</v>
      </c>
      <c r="B1124" s="1" t="s">
        <v>0</v>
      </c>
      <c r="C1124" s="1" t="s">
        <v>1</v>
      </c>
      <c r="D1124" s="1" t="s">
        <v>2</v>
      </c>
      <c r="E1124" s="1" t="s">
        <v>3</v>
      </c>
      <c r="F1124" s="1" t="s">
        <v>4</v>
      </c>
      <c r="G1124" s="1" t="s">
        <v>5</v>
      </c>
      <c r="H1124" s="1" t="s">
        <v>6</v>
      </c>
      <c r="I1124" s="1" t="s">
        <v>7</v>
      </c>
      <c r="J1124" s="1" t="s">
        <v>8</v>
      </c>
      <c r="K1124" s="1" t="s">
        <v>9</v>
      </c>
      <c r="L1124" s="1" t="s">
        <v>10</v>
      </c>
      <c r="M1124" s="1" t="s">
        <v>13</v>
      </c>
    </row>
    <row r="1125" spans="1:13">
      <c r="A1125" s="124"/>
      <c r="B1125" s="4">
        <v>1934</v>
      </c>
      <c r="C1125" s="4">
        <v>1934</v>
      </c>
      <c r="D1125" s="4">
        <v>1934</v>
      </c>
      <c r="E1125" s="4">
        <v>1935</v>
      </c>
      <c r="F1125" s="4">
        <v>1935</v>
      </c>
      <c r="G1125" s="4">
        <v>1935</v>
      </c>
      <c r="H1125" s="4">
        <v>1935</v>
      </c>
      <c r="I1125" s="4">
        <v>1935</v>
      </c>
      <c r="J1125" s="4">
        <v>1935</v>
      </c>
      <c r="K1125" s="4">
        <v>1935</v>
      </c>
      <c r="L1125" s="4">
        <v>1935</v>
      </c>
      <c r="M1125" s="4">
        <v>1935</v>
      </c>
    </row>
    <row r="1126" spans="1:13">
      <c r="A1126" s="5">
        <v>1</v>
      </c>
      <c r="B1126" s="2">
        <v>2560</v>
      </c>
      <c r="C1126" s="2">
        <v>2616</v>
      </c>
      <c r="D1126" s="2">
        <v>2311</v>
      </c>
      <c r="E1126" s="2">
        <v>2156</v>
      </c>
      <c r="F1126" s="2">
        <v>2239</v>
      </c>
      <c r="G1126" s="2">
        <v>2061</v>
      </c>
      <c r="H1126" s="2">
        <v>2454</v>
      </c>
      <c r="I1126" s="2">
        <v>8305</v>
      </c>
      <c r="J1126" s="2">
        <v>17387</v>
      </c>
      <c r="K1126" s="2">
        <v>14197</v>
      </c>
      <c r="L1126" s="2">
        <v>5828</v>
      </c>
      <c r="M1126" s="2">
        <v>3428</v>
      </c>
    </row>
    <row r="1127" spans="1:13">
      <c r="A1127" s="5">
        <v>2</v>
      </c>
      <c r="B1127" s="2">
        <v>2745</v>
      </c>
      <c r="C1127" s="2">
        <v>2587</v>
      </c>
      <c r="D1127" s="2">
        <v>2230</v>
      </c>
      <c r="E1127" s="2">
        <v>2094</v>
      </c>
      <c r="F1127" s="2">
        <v>2269</v>
      </c>
      <c r="G1127" s="2">
        <v>2060</v>
      </c>
      <c r="H1127" s="2">
        <v>2485</v>
      </c>
      <c r="I1127" s="2">
        <v>7744</v>
      </c>
      <c r="J1127" s="2">
        <v>18138</v>
      </c>
      <c r="K1127" s="2">
        <v>12883</v>
      </c>
      <c r="L1127" s="2">
        <v>5626</v>
      </c>
      <c r="M1127" s="2">
        <v>3697</v>
      </c>
    </row>
    <row r="1128" spans="1:13">
      <c r="A1128" s="5">
        <v>3</v>
      </c>
      <c r="B1128" s="2">
        <v>2622</v>
      </c>
      <c r="C1128" s="2">
        <v>2639</v>
      </c>
      <c r="D1128" s="2">
        <v>2148</v>
      </c>
      <c r="E1128" s="2">
        <v>2062</v>
      </c>
      <c r="F1128" s="2">
        <v>2129</v>
      </c>
      <c r="G1128" s="2">
        <v>2101</v>
      </c>
      <c r="H1128" s="2">
        <v>2577</v>
      </c>
      <c r="I1128" s="2">
        <v>7301</v>
      </c>
      <c r="J1128" s="2">
        <v>17356</v>
      </c>
      <c r="K1128" s="2">
        <v>12460</v>
      </c>
      <c r="L1128" s="2">
        <v>5464</v>
      </c>
      <c r="M1128" s="2">
        <v>3659</v>
      </c>
    </row>
    <row r="1129" spans="1:13">
      <c r="A1129" s="5">
        <v>4</v>
      </c>
      <c r="B1129" s="2">
        <v>2544</v>
      </c>
      <c r="C1129" s="2">
        <v>2653</v>
      </c>
      <c r="D1129" s="2">
        <v>2161</v>
      </c>
      <c r="E1129" s="2">
        <v>2062</v>
      </c>
      <c r="F1129" s="2">
        <v>2219</v>
      </c>
      <c r="G1129" s="2">
        <v>2200</v>
      </c>
      <c r="H1129" s="2">
        <v>2717</v>
      </c>
      <c r="I1129" s="2">
        <v>6970</v>
      </c>
      <c r="J1129" s="2">
        <v>15995</v>
      </c>
      <c r="K1129" s="2">
        <v>12636</v>
      </c>
      <c r="L1129" s="2">
        <v>5196</v>
      </c>
      <c r="M1129" s="2">
        <v>3422</v>
      </c>
    </row>
    <row r="1130" spans="1:13">
      <c r="A1130" s="5">
        <v>5</v>
      </c>
      <c r="B1130" s="2">
        <v>2436</v>
      </c>
      <c r="C1130" s="2">
        <v>2682</v>
      </c>
      <c r="D1130" s="2">
        <v>2160</v>
      </c>
      <c r="E1130" s="2">
        <v>2062</v>
      </c>
      <c r="F1130" s="2">
        <v>2219</v>
      </c>
      <c r="G1130" s="2">
        <v>2118</v>
      </c>
      <c r="H1130" s="2">
        <v>2759</v>
      </c>
      <c r="I1130" s="2">
        <v>7192</v>
      </c>
      <c r="J1130" s="2">
        <v>16469</v>
      </c>
      <c r="K1130" s="2">
        <v>12513</v>
      </c>
      <c r="L1130" s="2">
        <v>5116</v>
      </c>
      <c r="M1130" s="2">
        <v>3460</v>
      </c>
    </row>
    <row r="1131" spans="1:13">
      <c r="A1131" s="5">
        <v>6</v>
      </c>
      <c r="B1131" s="2">
        <v>2317</v>
      </c>
      <c r="C1131" s="2">
        <v>2582</v>
      </c>
      <c r="D1131" s="2">
        <v>2198</v>
      </c>
      <c r="E1131" s="2">
        <v>2250</v>
      </c>
      <c r="F1131" s="2">
        <v>2219</v>
      </c>
      <c r="G1131" s="2">
        <v>2077</v>
      </c>
      <c r="H1131" s="2">
        <v>2723</v>
      </c>
      <c r="I1131" s="2">
        <v>7937</v>
      </c>
      <c r="J1131" s="2">
        <v>18455</v>
      </c>
      <c r="K1131" s="2">
        <v>11989</v>
      </c>
      <c r="L1131" s="2">
        <v>5049</v>
      </c>
      <c r="M1131" s="2">
        <v>2983</v>
      </c>
    </row>
    <row r="1132" spans="1:13">
      <c r="A1132" s="5">
        <v>7</v>
      </c>
      <c r="B1132" s="2">
        <v>2270</v>
      </c>
      <c r="C1132" s="2">
        <v>2534</v>
      </c>
      <c r="D1132" s="2">
        <v>2201</v>
      </c>
      <c r="E1132" s="2">
        <v>2284</v>
      </c>
      <c r="F1132" s="2">
        <v>2219</v>
      </c>
      <c r="G1132" s="2">
        <v>2074</v>
      </c>
      <c r="H1132" s="2">
        <v>2845</v>
      </c>
      <c r="I1132" s="2">
        <v>8687</v>
      </c>
      <c r="J1132" s="2">
        <v>20578</v>
      </c>
      <c r="K1132" s="2">
        <v>11666</v>
      </c>
      <c r="L1132" s="2">
        <v>5089</v>
      </c>
      <c r="M1132" s="2">
        <v>3248</v>
      </c>
    </row>
    <row r="1133" spans="1:13">
      <c r="A1133" s="5">
        <v>8</v>
      </c>
      <c r="B1133" s="2">
        <v>2269</v>
      </c>
      <c r="C1133" s="2">
        <v>2534</v>
      </c>
      <c r="D1133" s="2">
        <v>2200</v>
      </c>
      <c r="E1133" s="2">
        <v>2254</v>
      </c>
      <c r="F1133" s="2">
        <v>2404</v>
      </c>
      <c r="G1133" s="2">
        <v>2136</v>
      </c>
      <c r="H1133" s="2">
        <v>2990</v>
      </c>
      <c r="I1133" s="2">
        <v>8833</v>
      </c>
      <c r="J1133" s="2">
        <v>22589</v>
      </c>
      <c r="K1133" s="2">
        <v>11358</v>
      </c>
      <c r="L1133" s="2">
        <v>4765</v>
      </c>
      <c r="M1133" s="2">
        <v>3021</v>
      </c>
    </row>
    <row r="1134" spans="1:13">
      <c r="A1134" s="5">
        <v>9</v>
      </c>
      <c r="B1134" s="2">
        <v>2298</v>
      </c>
      <c r="C1134" s="2">
        <v>2584</v>
      </c>
      <c r="D1134" s="2">
        <v>2137</v>
      </c>
      <c r="E1134" s="2">
        <v>2190</v>
      </c>
      <c r="F1134" s="2">
        <v>2439</v>
      </c>
      <c r="G1134" s="2">
        <v>1977</v>
      </c>
      <c r="H1134" s="2">
        <v>2891</v>
      </c>
      <c r="I1134" s="2">
        <v>8433</v>
      </c>
      <c r="J1134" s="2">
        <v>24745</v>
      </c>
      <c r="K1134" s="2">
        <v>11009</v>
      </c>
      <c r="L1134" s="2">
        <v>4722</v>
      </c>
      <c r="M1134" s="2">
        <v>3036</v>
      </c>
    </row>
    <row r="1135" spans="1:13">
      <c r="A1135" s="5">
        <v>10</v>
      </c>
      <c r="B1135" s="2">
        <v>2271</v>
      </c>
      <c r="C1135" s="2">
        <v>2591</v>
      </c>
      <c r="D1135" s="2">
        <v>2171</v>
      </c>
      <c r="E1135" s="2">
        <v>2138</v>
      </c>
      <c r="F1135" s="2">
        <v>2205</v>
      </c>
      <c r="G1135" s="2">
        <v>1978</v>
      </c>
      <c r="H1135" s="2">
        <v>2783</v>
      </c>
      <c r="I1135" s="2">
        <v>8883</v>
      </c>
      <c r="J1135" s="2">
        <v>26846</v>
      </c>
      <c r="K1135" s="2">
        <v>10366</v>
      </c>
      <c r="L1135" s="2">
        <v>4671</v>
      </c>
      <c r="M1135" s="2">
        <v>2977</v>
      </c>
    </row>
    <row r="1136" spans="1:13">
      <c r="A1136" s="5">
        <v>11</v>
      </c>
      <c r="B1136" s="2">
        <v>2239</v>
      </c>
      <c r="C1136" s="2">
        <v>2512</v>
      </c>
      <c r="D1136" s="2">
        <v>2139</v>
      </c>
      <c r="E1136" s="2">
        <v>2262</v>
      </c>
      <c r="F1136" s="2">
        <v>2001</v>
      </c>
      <c r="G1136" s="2">
        <v>2045</v>
      </c>
      <c r="H1136" s="2">
        <v>2802</v>
      </c>
      <c r="I1136" s="2">
        <v>9387</v>
      </c>
      <c r="J1136" s="2">
        <v>27221</v>
      </c>
      <c r="K1136" s="2">
        <v>9784</v>
      </c>
      <c r="L1136" s="2">
        <v>4450</v>
      </c>
      <c r="M1136" s="2">
        <v>3198</v>
      </c>
    </row>
    <row r="1137" spans="1:13">
      <c r="A1137" s="5">
        <v>12</v>
      </c>
      <c r="B1137" s="2">
        <v>2210</v>
      </c>
      <c r="C1137" s="2">
        <v>2387</v>
      </c>
      <c r="D1137" s="2">
        <v>2111</v>
      </c>
      <c r="E1137" s="2">
        <v>2264</v>
      </c>
      <c r="F1137" s="2">
        <v>1946</v>
      </c>
      <c r="G1137" s="2">
        <v>2129</v>
      </c>
      <c r="H1137" s="2">
        <v>3081</v>
      </c>
      <c r="I1137" s="2">
        <v>9766</v>
      </c>
      <c r="J1137" s="2">
        <v>27605</v>
      </c>
      <c r="K1137" s="2">
        <v>9608</v>
      </c>
      <c r="L1137" s="2">
        <v>4206</v>
      </c>
      <c r="M1137" s="2">
        <v>3002</v>
      </c>
    </row>
    <row r="1138" spans="1:13">
      <c r="A1138" s="5">
        <v>13</v>
      </c>
      <c r="B1138" s="2">
        <v>2209</v>
      </c>
      <c r="C1138" s="2">
        <v>2375</v>
      </c>
      <c r="D1138" s="2">
        <v>2109</v>
      </c>
      <c r="E1138" s="2">
        <v>2260</v>
      </c>
      <c r="F1138" s="2">
        <v>2132</v>
      </c>
      <c r="G1138" s="2">
        <v>2108</v>
      </c>
      <c r="H1138" s="2">
        <v>3392</v>
      </c>
      <c r="I1138" s="2">
        <v>9776</v>
      </c>
      <c r="J1138" s="2">
        <v>28409</v>
      </c>
      <c r="K1138" s="2">
        <v>9031</v>
      </c>
      <c r="L1138" s="2">
        <v>4343</v>
      </c>
      <c r="M1138" s="2">
        <v>3112</v>
      </c>
    </row>
    <row r="1139" spans="1:13">
      <c r="A1139" s="5">
        <v>14</v>
      </c>
      <c r="B1139" s="2">
        <v>2452</v>
      </c>
      <c r="C1139" s="2">
        <v>2394</v>
      </c>
      <c r="D1139" s="2">
        <v>2111</v>
      </c>
      <c r="E1139" s="2">
        <v>2182</v>
      </c>
      <c r="F1139" s="2">
        <v>2247</v>
      </c>
      <c r="G1139" s="2">
        <v>2222</v>
      </c>
      <c r="H1139" s="2">
        <v>3827</v>
      </c>
      <c r="I1139" s="2">
        <v>8680</v>
      </c>
      <c r="J1139" s="2">
        <v>30934</v>
      </c>
      <c r="K1139" s="2">
        <v>9047</v>
      </c>
      <c r="L1139" s="2">
        <v>4293</v>
      </c>
      <c r="M1139" s="2">
        <v>2882</v>
      </c>
    </row>
    <row r="1140" spans="1:13">
      <c r="A1140" s="5">
        <v>15</v>
      </c>
      <c r="B1140" s="2">
        <v>2724</v>
      </c>
      <c r="C1140" s="2">
        <v>2374</v>
      </c>
      <c r="D1140" s="2">
        <v>2169</v>
      </c>
      <c r="E1140" s="2">
        <v>2244</v>
      </c>
      <c r="F1140" s="2">
        <v>2219</v>
      </c>
      <c r="G1140" s="2">
        <v>2460</v>
      </c>
      <c r="H1140" s="2">
        <v>4814</v>
      </c>
      <c r="I1140" s="2">
        <v>7923</v>
      </c>
      <c r="J1140" s="2">
        <v>29907</v>
      </c>
      <c r="K1140" s="2">
        <v>8805</v>
      </c>
      <c r="L1140" s="2">
        <v>4084</v>
      </c>
      <c r="M1140" s="2">
        <v>2670</v>
      </c>
    </row>
    <row r="1141" spans="1:13">
      <c r="A1141" s="5">
        <v>16</v>
      </c>
      <c r="B1141" s="2">
        <v>3109</v>
      </c>
      <c r="C1141" s="2">
        <v>2364</v>
      </c>
      <c r="D1141" s="2">
        <v>2258</v>
      </c>
      <c r="E1141" s="2">
        <v>2335</v>
      </c>
      <c r="F1141" s="2">
        <v>2086</v>
      </c>
      <c r="G1141" s="2">
        <v>2562</v>
      </c>
      <c r="H1141" s="2">
        <v>5630</v>
      </c>
      <c r="I1141" s="2">
        <v>8458</v>
      </c>
      <c r="J1141" s="2">
        <v>27317</v>
      </c>
      <c r="K1141" s="2">
        <v>8374</v>
      </c>
      <c r="L1141" s="2">
        <v>3714</v>
      </c>
      <c r="M1141" s="2">
        <v>2905</v>
      </c>
    </row>
    <row r="1142" spans="1:13">
      <c r="A1142" s="5">
        <v>17</v>
      </c>
      <c r="B1142" s="2">
        <v>2675</v>
      </c>
      <c r="C1142" s="2">
        <v>2364</v>
      </c>
      <c r="D1142" s="2">
        <v>2232</v>
      </c>
      <c r="E1142" s="2">
        <v>2550</v>
      </c>
      <c r="F1142" s="2">
        <v>2000</v>
      </c>
      <c r="G1142" s="2">
        <v>2377</v>
      </c>
      <c r="H1142" s="2">
        <v>5854</v>
      </c>
      <c r="I1142" s="2">
        <v>8914</v>
      </c>
      <c r="J1142" s="2">
        <v>22607</v>
      </c>
      <c r="K1142" s="2">
        <v>8858</v>
      </c>
      <c r="L1142" s="2">
        <v>4269</v>
      </c>
      <c r="M1142" s="2">
        <v>2588</v>
      </c>
    </row>
    <row r="1143" spans="1:13">
      <c r="A1143" s="5">
        <v>18</v>
      </c>
      <c r="B1143" s="2">
        <v>2493</v>
      </c>
      <c r="C1143" s="2">
        <v>2424</v>
      </c>
      <c r="D1143" s="2">
        <v>2246</v>
      </c>
      <c r="E1143" s="2">
        <v>2706</v>
      </c>
      <c r="F1143" s="2">
        <v>2007</v>
      </c>
      <c r="G1143" s="2">
        <v>2307</v>
      </c>
      <c r="H1143" s="2">
        <v>5794</v>
      </c>
      <c r="I1143" s="2">
        <v>10289</v>
      </c>
      <c r="J1143" s="2">
        <v>19648</v>
      </c>
      <c r="K1143" s="2">
        <v>8441</v>
      </c>
      <c r="L1143" s="2">
        <v>4829</v>
      </c>
      <c r="M1143" s="2">
        <v>2658</v>
      </c>
    </row>
    <row r="1144" spans="1:13">
      <c r="A1144" s="5">
        <v>19</v>
      </c>
      <c r="B1144" s="2">
        <v>2644</v>
      </c>
      <c r="C1144" s="2">
        <v>2504</v>
      </c>
      <c r="D1144" s="2">
        <v>2215</v>
      </c>
      <c r="E1144" s="2">
        <v>2429</v>
      </c>
      <c r="F1144" s="2">
        <v>2054</v>
      </c>
      <c r="G1144" s="2">
        <v>2288</v>
      </c>
      <c r="H1144" s="2">
        <v>6184</v>
      </c>
      <c r="I1144" s="2">
        <v>10622</v>
      </c>
      <c r="J1144" s="2">
        <v>18615</v>
      </c>
      <c r="K1144" s="2">
        <v>8042</v>
      </c>
      <c r="L1144" s="2">
        <v>4692</v>
      </c>
      <c r="M1144" s="2">
        <v>3014</v>
      </c>
    </row>
    <row r="1145" spans="1:13">
      <c r="A1145" s="5">
        <v>20</v>
      </c>
      <c r="B1145" s="2">
        <v>2656</v>
      </c>
      <c r="C1145" s="2">
        <v>2524</v>
      </c>
      <c r="D1145" s="2">
        <v>2243</v>
      </c>
      <c r="E1145" s="2">
        <v>2211</v>
      </c>
      <c r="F1145" s="2">
        <v>2026</v>
      </c>
      <c r="G1145" s="2">
        <v>2292</v>
      </c>
      <c r="H1145" s="2">
        <v>7396</v>
      </c>
      <c r="I1145" s="2">
        <v>10909</v>
      </c>
      <c r="J1145" s="2">
        <v>19034</v>
      </c>
      <c r="K1145" s="2">
        <v>7842</v>
      </c>
      <c r="L1145" s="2">
        <v>4829</v>
      </c>
      <c r="M1145" s="2">
        <v>2932</v>
      </c>
    </row>
    <row r="1146" spans="1:13">
      <c r="A1146" s="5">
        <v>21</v>
      </c>
      <c r="B1146" s="2">
        <v>2491</v>
      </c>
      <c r="C1146" s="2">
        <v>2474</v>
      </c>
      <c r="D1146" s="2">
        <v>2263</v>
      </c>
      <c r="E1146" s="2">
        <v>2182</v>
      </c>
      <c r="F1146" s="2">
        <v>2074</v>
      </c>
      <c r="G1146" s="2">
        <v>2361</v>
      </c>
      <c r="H1146" s="2">
        <v>8745</v>
      </c>
      <c r="I1146" s="2">
        <v>11851</v>
      </c>
      <c r="J1146" s="2">
        <v>19421</v>
      </c>
      <c r="K1146" s="2">
        <v>7540</v>
      </c>
      <c r="L1146" s="2">
        <v>4339</v>
      </c>
      <c r="M1146" s="2">
        <v>2617</v>
      </c>
    </row>
    <row r="1147" spans="1:13">
      <c r="A1147" s="5">
        <v>22</v>
      </c>
      <c r="B1147" s="2">
        <v>2430</v>
      </c>
      <c r="C1147" s="2">
        <v>2407</v>
      </c>
      <c r="D1147" s="2">
        <v>2307</v>
      </c>
      <c r="E1147" s="2">
        <v>2180</v>
      </c>
      <c r="F1147" s="2">
        <v>2150</v>
      </c>
      <c r="G1147" s="2">
        <v>2318</v>
      </c>
      <c r="H1147" s="2">
        <v>9190</v>
      </c>
      <c r="I1147" s="2">
        <v>13457</v>
      </c>
      <c r="J1147" s="2">
        <v>19214</v>
      </c>
      <c r="K1147" s="2">
        <v>7268</v>
      </c>
      <c r="L1147" s="2">
        <v>3940</v>
      </c>
      <c r="M1147" s="2">
        <v>2702</v>
      </c>
    </row>
    <row r="1148" spans="1:13">
      <c r="A1148" s="5">
        <v>23</v>
      </c>
      <c r="B1148" s="2">
        <v>2616</v>
      </c>
      <c r="C1148" s="2">
        <v>2409</v>
      </c>
      <c r="D1148" s="2">
        <v>2456</v>
      </c>
      <c r="E1148" s="2">
        <v>2216</v>
      </c>
      <c r="F1148" s="2">
        <v>2170</v>
      </c>
      <c r="G1148" s="2">
        <v>2208</v>
      </c>
      <c r="H1148" s="2">
        <v>8201</v>
      </c>
      <c r="I1148" s="2">
        <v>15853</v>
      </c>
      <c r="J1148" s="2">
        <v>19100</v>
      </c>
      <c r="K1148" s="2">
        <v>7284</v>
      </c>
      <c r="L1148" s="2">
        <v>4088</v>
      </c>
      <c r="M1148" s="2">
        <v>2920</v>
      </c>
    </row>
    <row r="1149" spans="1:13">
      <c r="A1149" s="5">
        <v>24</v>
      </c>
      <c r="B1149" s="2">
        <v>2735</v>
      </c>
      <c r="C1149" s="2">
        <v>2409</v>
      </c>
      <c r="D1149" s="2">
        <v>2549</v>
      </c>
      <c r="E1149" s="2">
        <v>2219</v>
      </c>
      <c r="F1149" s="2">
        <v>2088</v>
      </c>
      <c r="G1149" s="2">
        <v>2145</v>
      </c>
      <c r="H1149" s="2">
        <v>7298</v>
      </c>
      <c r="I1149" s="2">
        <v>17905</v>
      </c>
      <c r="J1149" s="2">
        <v>19547</v>
      </c>
      <c r="K1149" s="2">
        <v>6979</v>
      </c>
      <c r="L1149" s="2">
        <v>4238</v>
      </c>
      <c r="M1149" s="2">
        <v>3667</v>
      </c>
    </row>
    <row r="1150" spans="1:13">
      <c r="A1150" s="5">
        <v>25</v>
      </c>
      <c r="B1150" s="2">
        <v>3100</v>
      </c>
      <c r="C1150" s="2">
        <v>2338</v>
      </c>
      <c r="D1150" s="2">
        <v>2528</v>
      </c>
      <c r="E1150" s="2">
        <v>2219</v>
      </c>
      <c r="F1150" s="2">
        <v>1997</v>
      </c>
      <c r="G1150" s="2">
        <v>2220</v>
      </c>
      <c r="H1150" s="2">
        <v>6708</v>
      </c>
      <c r="I1150" s="2">
        <v>18873</v>
      </c>
      <c r="J1150" s="2">
        <v>18595</v>
      </c>
      <c r="K1150" s="2">
        <v>6647</v>
      </c>
      <c r="L1150" s="2">
        <v>4521</v>
      </c>
      <c r="M1150" s="2">
        <v>3926</v>
      </c>
    </row>
    <row r="1151" spans="1:13">
      <c r="A1151" s="5">
        <v>26</v>
      </c>
      <c r="B1151" s="2">
        <v>3002</v>
      </c>
      <c r="C1151" s="2">
        <v>2368</v>
      </c>
      <c r="D1151" s="2">
        <v>2489</v>
      </c>
      <c r="E1151" s="2">
        <v>2219</v>
      </c>
      <c r="F1151" s="2">
        <v>1974</v>
      </c>
      <c r="G1151" s="2">
        <v>2398</v>
      </c>
      <c r="H1151" s="2">
        <v>6837</v>
      </c>
      <c r="I1151" s="2">
        <v>19663</v>
      </c>
      <c r="J1151" s="2">
        <v>16289</v>
      </c>
      <c r="K1151" s="2">
        <v>6190</v>
      </c>
      <c r="L1151" s="2">
        <v>3892</v>
      </c>
      <c r="M1151" s="2">
        <v>3249</v>
      </c>
    </row>
    <row r="1152" spans="1:13">
      <c r="A1152" s="5">
        <v>27</v>
      </c>
      <c r="B1152" s="2">
        <v>2690</v>
      </c>
      <c r="C1152" s="2">
        <v>2342</v>
      </c>
      <c r="D1152" s="2">
        <v>2467</v>
      </c>
      <c r="E1152" s="2">
        <v>2219</v>
      </c>
      <c r="F1152" s="2">
        <v>1976</v>
      </c>
      <c r="G1152" s="2">
        <v>2386</v>
      </c>
      <c r="H1152" s="2">
        <v>7948</v>
      </c>
      <c r="I1152" s="2">
        <v>19652</v>
      </c>
      <c r="J1152" s="2">
        <v>14695</v>
      </c>
      <c r="K1152" s="2">
        <v>6080</v>
      </c>
      <c r="L1152" s="2">
        <v>3456</v>
      </c>
      <c r="M1152" s="2">
        <v>3201</v>
      </c>
    </row>
    <row r="1153" spans="1:13">
      <c r="A1153" s="5">
        <v>28</v>
      </c>
      <c r="B1153" s="2">
        <v>2620</v>
      </c>
      <c r="C1153" s="2">
        <v>2310</v>
      </c>
      <c r="D1153" s="2">
        <v>2489</v>
      </c>
      <c r="E1153" s="2">
        <v>2219</v>
      </c>
      <c r="F1153" s="2">
        <v>2028</v>
      </c>
      <c r="G1153" s="2">
        <v>2274</v>
      </c>
      <c r="H1153" s="2">
        <v>8351</v>
      </c>
      <c r="I1153" s="2">
        <v>19773</v>
      </c>
      <c r="J1153" s="2">
        <v>14386</v>
      </c>
      <c r="K1153" s="2">
        <v>6125</v>
      </c>
      <c r="L1153" s="2">
        <v>3332</v>
      </c>
      <c r="M1153" s="2">
        <v>3277</v>
      </c>
    </row>
    <row r="1154" spans="1:13">
      <c r="A1154" s="5">
        <v>29</v>
      </c>
      <c r="B1154" s="2">
        <v>2599</v>
      </c>
      <c r="C1154" s="2">
        <v>2368</v>
      </c>
      <c r="D1154" s="2">
        <v>2416</v>
      </c>
      <c r="E1154" s="2">
        <v>2219</v>
      </c>
      <c r="F1154" s="2" t="s">
        <v>21</v>
      </c>
      <c r="G1154" s="2">
        <v>2284</v>
      </c>
      <c r="H1154" s="2">
        <v>7898</v>
      </c>
      <c r="I1154" s="2">
        <v>17972</v>
      </c>
      <c r="J1154" s="2">
        <v>15167</v>
      </c>
      <c r="K1154" s="2">
        <v>6093</v>
      </c>
      <c r="L1154" s="2">
        <v>3447</v>
      </c>
      <c r="M1154" s="2">
        <v>3306</v>
      </c>
    </row>
    <row r="1155" spans="1:13">
      <c r="A1155" s="5">
        <v>30</v>
      </c>
      <c r="B1155" s="2">
        <v>2555</v>
      </c>
      <c r="C1155" s="2">
        <v>2338</v>
      </c>
      <c r="D1155" s="2">
        <v>2263</v>
      </c>
      <c r="E1155" s="2">
        <v>2219</v>
      </c>
      <c r="F1155" s="2" t="s">
        <v>21</v>
      </c>
      <c r="G1155" s="2">
        <v>2448</v>
      </c>
      <c r="H1155" s="2">
        <v>8133</v>
      </c>
      <c r="I1155" s="2">
        <v>16032</v>
      </c>
      <c r="J1155" s="2">
        <v>15280</v>
      </c>
      <c r="K1155" s="2">
        <v>5881</v>
      </c>
      <c r="L1155" s="2">
        <v>3393</v>
      </c>
      <c r="M1155" s="2">
        <v>3150</v>
      </c>
    </row>
    <row r="1156" spans="1:13">
      <c r="A1156" s="5">
        <v>31</v>
      </c>
      <c r="B1156" s="2">
        <v>2607</v>
      </c>
      <c r="C1156" s="2" t="s">
        <v>21</v>
      </c>
      <c r="D1156" s="2">
        <v>2153</v>
      </c>
      <c r="E1156" s="2">
        <v>2219</v>
      </c>
      <c r="F1156" s="2" t="s">
        <v>21</v>
      </c>
      <c r="G1156" s="2">
        <v>2476</v>
      </c>
      <c r="H1156" s="2" t="s">
        <v>21</v>
      </c>
      <c r="I1156" s="2">
        <v>16891</v>
      </c>
      <c r="J1156" s="2" t="s">
        <v>21</v>
      </c>
      <c r="K1156" s="2">
        <v>5622</v>
      </c>
      <c r="L1156" s="2">
        <v>3365</v>
      </c>
      <c r="M1156" s="2" t="s">
        <v>21</v>
      </c>
    </row>
    <row r="1157" spans="1:13">
      <c r="A1157" s="6"/>
      <c r="M1157" s="7"/>
    </row>
    <row r="1158" spans="1:13">
      <c r="A1158" s="5" t="s">
        <v>14</v>
      </c>
      <c r="B1158" s="2">
        <v>79188</v>
      </c>
      <c r="C1158" s="2">
        <v>73987</v>
      </c>
      <c r="D1158" s="2">
        <v>70130</v>
      </c>
      <c r="E1158" s="2">
        <v>69325</v>
      </c>
      <c r="F1158" s="2">
        <v>59736</v>
      </c>
      <c r="G1158" s="2">
        <v>69090</v>
      </c>
      <c r="H1158" s="2">
        <v>155307</v>
      </c>
      <c r="I1158" s="2">
        <v>362931</v>
      </c>
      <c r="J1158" s="2">
        <v>621549</v>
      </c>
      <c r="K1158" s="2">
        <v>280618</v>
      </c>
      <c r="L1158" s="2">
        <v>137246</v>
      </c>
      <c r="M1158" s="2">
        <v>93907</v>
      </c>
    </row>
    <row r="1159" spans="1:13">
      <c r="A1159" s="5" t="s">
        <v>22</v>
      </c>
      <c r="B1159" s="2">
        <v>157067</v>
      </c>
      <c r="C1159" s="2">
        <v>146751</v>
      </c>
      <c r="D1159" s="2">
        <v>139100.79999999999</v>
      </c>
      <c r="E1159" s="2">
        <v>137504.1</v>
      </c>
      <c r="F1159" s="2">
        <v>118484.6</v>
      </c>
      <c r="G1159" s="2">
        <v>137037.9</v>
      </c>
      <c r="H1159" s="2">
        <v>308046.8</v>
      </c>
      <c r="I1159" s="2">
        <v>719862.8</v>
      </c>
      <c r="J1159" s="2">
        <v>1232823.8</v>
      </c>
      <c r="K1159" s="2">
        <v>556597.4</v>
      </c>
      <c r="L1159" s="2">
        <v>272223.3</v>
      </c>
      <c r="M1159" s="2">
        <v>186261.7</v>
      </c>
    </row>
    <row r="1160" spans="1:13">
      <c r="A1160" s="5" t="s">
        <v>23</v>
      </c>
      <c r="B1160" s="2">
        <v>2554.5</v>
      </c>
      <c r="C1160" s="2">
        <v>2466.1999999999998</v>
      </c>
      <c r="D1160" s="2">
        <v>2262.3000000000002</v>
      </c>
      <c r="E1160" s="2">
        <v>2236.3000000000002</v>
      </c>
      <c r="F1160" s="2">
        <v>2133.4</v>
      </c>
      <c r="G1160" s="2">
        <v>2228.6999999999998</v>
      </c>
      <c r="H1160" s="2">
        <v>5176.8999999999996</v>
      </c>
      <c r="I1160" s="2">
        <v>11707.5</v>
      </c>
      <c r="J1160" s="2">
        <v>20718.3</v>
      </c>
      <c r="K1160" s="2">
        <v>9052.2000000000007</v>
      </c>
      <c r="L1160" s="2">
        <v>4427.3</v>
      </c>
      <c r="M1160" s="2">
        <v>3130.2</v>
      </c>
    </row>
    <row r="1161" spans="1:13">
      <c r="A1161" s="5" t="s">
        <v>24</v>
      </c>
      <c r="B1161" s="2">
        <v>3109</v>
      </c>
      <c r="C1161" s="2">
        <v>2682</v>
      </c>
      <c r="D1161" s="2">
        <v>2549</v>
      </c>
      <c r="E1161" s="2">
        <v>2706</v>
      </c>
      <c r="F1161" s="2">
        <v>2439</v>
      </c>
      <c r="G1161" s="2">
        <v>2562</v>
      </c>
      <c r="H1161" s="2">
        <v>9190</v>
      </c>
      <c r="I1161" s="2">
        <v>19773</v>
      </c>
      <c r="J1161" s="2">
        <v>30934</v>
      </c>
      <c r="K1161" s="2">
        <v>14197</v>
      </c>
      <c r="L1161" s="2">
        <v>5828</v>
      </c>
      <c r="M1161" s="2">
        <v>3926</v>
      </c>
    </row>
    <row r="1162" spans="1:13">
      <c r="A1162" s="5" t="s">
        <v>25</v>
      </c>
      <c r="B1162" s="2">
        <v>2209</v>
      </c>
      <c r="C1162" s="2">
        <v>2310</v>
      </c>
      <c r="D1162" s="2">
        <v>2109</v>
      </c>
      <c r="E1162" s="2">
        <v>2062</v>
      </c>
      <c r="F1162" s="2">
        <v>1946</v>
      </c>
      <c r="G1162" s="2">
        <v>1977</v>
      </c>
      <c r="H1162" s="2">
        <v>2454</v>
      </c>
      <c r="I1162" s="2">
        <v>6970</v>
      </c>
      <c r="J1162" s="2">
        <v>14386</v>
      </c>
      <c r="K1162" s="2">
        <v>5622</v>
      </c>
      <c r="L1162" s="2">
        <v>3332</v>
      </c>
      <c r="M1162" s="2">
        <v>2588</v>
      </c>
    </row>
    <row r="1163" spans="1:13">
      <c r="A1163" s="11"/>
    </row>
    <row r="1164" spans="1:13">
      <c r="A1164" s="11"/>
    </row>
    <row r="1165" spans="1:13" ht="12.9" customHeight="1">
      <c r="A1165" s="115" t="s">
        <v>15</v>
      </c>
      <c r="B1165" s="116"/>
      <c r="C1165" s="116"/>
      <c r="D1165" s="116"/>
      <c r="E1165" s="116"/>
      <c r="F1165" s="116"/>
      <c r="G1165" s="116"/>
      <c r="H1165" s="116"/>
      <c r="I1165" s="116"/>
      <c r="J1165" s="116"/>
      <c r="K1165" s="116"/>
      <c r="L1165" s="116"/>
      <c r="M1165" s="117"/>
    </row>
    <row r="1166" spans="1:13" ht="12.9" customHeight="1">
      <c r="A1166" s="118" t="s">
        <v>16</v>
      </c>
      <c r="B1166" s="97"/>
      <c r="C1166" s="97"/>
      <c r="D1166" s="97"/>
      <c r="E1166" s="97"/>
      <c r="F1166" s="97"/>
      <c r="G1166" s="97"/>
      <c r="H1166" s="97"/>
      <c r="I1166" s="97"/>
      <c r="J1166" s="97"/>
      <c r="K1166" s="97"/>
      <c r="L1166" s="97"/>
      <c r="M1166" s="119"/>
    </row>
    <row r="1167" spans="1:13" ht="12.9" customHeight="1">
      <c r="A1167" s="118" t="s">
        <v>59</v>
      </c>
      <c r="B1167" s="97"/>
      <c r="C1167" s="97"/>
      <c r="D1167" s="97"/>
      <c r="E1167" s="97"/>
      <c r="F1167" s="97"/>
      <c r="G1167" s="97"/>
      <c r="H1167" s="97"/>
      <c r="I1167" s="97"/>
      <c r="J1167" s="97"/>
      <c r="K1167" s="97"/>
      <c r="L1167" s="97"/>
      <c r="M1167" s="119"/>
    </row>
    <row r="1168" spans="1:13" ht="12.9" customHeight="1">
      <c r="A1168" s="118" t="s">
        <v>18</v>
      </c>
      <c r="B1168" s="97"/>
      <c r="C1168" s="97"/>
      <c r="D1168" s="97"/>
      <c r="E1168" s="97"/>
      <c r="F1168" s="97"/>
      <c r="G1168" s="97"/>
      <c r="H1168" s="97"/>
      <c r="I1168" s="97"/>
      <c r="J1168" s="97"/>
      <c r="K1168" s="97"/>
      <c r="L1168" s="97"/>
      <c r="M1168" s="119"/>
    </row>
    <row r="1169" spans="1:13" ht="12.9" customHeight="1">
      <c r="A1169" s="120" t="s">
        <v>19</v>
      </c>
      <c r="B1169" s="121"/>
      <c r="C1169" s="121"/>
      <c r="D1169" s="121"/>
      <c r="E1169" s="121"/>
      <c r="F1169" s="121"/>
      <c r="G1169" s="121"/>
      <c r="H1169" s="121"/>
      <c r="I1169" s="121"/>
      <c r="J1169" s="121"/>
      <c r="K1169" s="121"/>
      <c r="L1169" s="121"/>
      <c r="M1169" s="122"/>
    </row>
    <row r="1170" spans="1:13">
      <c r="A1170" s="123" t="s">
        <v>20</v>
      </c>
      <c r="B1170" s="1" t="s">
        <v>0</v>
      </c>
      <c r="C1170" s="1" t="s">
        <v>1</v>
      </c>
      <c r="D1170" s="1" t="s">
        <v>2</v>
      </c>
      <c r="E1170" s="1" t="s">
        <v>3</v>
      </c>
      <c r="F1170" s="1" t="s">
        <v>4</v>
      </c>
      <c r="G1170" s="1" t="s">
        <v>5</v>
      </c>
      <c r="H1170" s="1" t="s">
        <v>6</v>
      </c>
      <c r="I1170" s="1" t="s">
        <v>7</v>
      </c>
      <c r="J1170" s="1" t="s">
        <v>8</v>
      </c>
      <c r="K1170" s="1" t="s">
        <v>9</v>
      </c>
      <c r="L1170" s="1" t="s">
        <v>10</v>
      </c>
      <c r="M1170" s="1" t="s">
        <v>13</v>
      </c>
    </row>
    <row r="1171" spans="1:13">
      <c r="A1171" s="124"/>
      <c r="B1171" s="4">
        <v>1935</v>
      </c>
      <c r="C1171" s="4">
        <v>1935</v>
      </c>
      <c r="D1171" s="4">
        <v>1935</v>
      </c>
      <c r="E1171" s="4">
        <v>1936</v>
      </c>
      <c r="F1171" s="4">
        <v>1936</v>
      </c>
      <c r="G1171" s="4">
        <v>1936</v>
      </c>
      <c r="H1171" s="4">
        <v>1936</v>
      </c>
      <c r="I1171" s="4">
        <v>1936</v>
      </c>
      <c r="J1171" s="4">
        <v>1936</v>
      </c>
      <c r="K1171" s="4">
        <v>1936</v>
      </c>
      <c r="L1171" s="4">
        <v>1936</v>
      </c>
      <c r="M1171" s="4">
        <v>1936</v>
      </c>
    </row>
    <row r="1172" spans="1:13">
      <c r="A1172" s="5">
        <v>1</v>
      </c>
      <c r="B1172" s="2">
        <v>3030</v>
      </c>
      <c r="C1172" s="2">
        <v>2757</v>
      </c>
      <c r="D1172" s="2">
        <v>2493</v>
      </c>
      <c r="E1172" s="2">
        <v>2244</v>
      </c>
      <c r="F1172" s="2">
        <v>2307</v>
      </c>
      <c r="G1172" s="2">
        <v>2606</v>
      </c>
      <c r="H1172" s="2">
        <v>2524</v>
      </c>
      <c r="I1172" s="2">
        <v>16888</v>
      </c>
      <c r="J1172" s="2">
        <v>37607</v>
      </c>
      <c r="K1172" s="2">
        <v>11600</v>
      </c>
      <c r="L1172" s="2">
        <v>6520</v>
      </c>
      <c r="M1172" s="2">
        <v>4768</v>
      </c>
    </row>
    <row r="1173" spans="1:13">
      <c r="A1173" s="5">
        <v>2</v>
      </c>
      <c r="B1173" s="2">
        <v>3014</v>
      </c>
      <c r="C1173" s="2">
        <v>2868</v>
      </c>
      <c r="D1173" s="2">
        <v>2462</v>
      </c>
      <c r="E1173" s="2">
        <v>2310</v>
      </c>
      <c r="F1173" s="2">
        <v>2439</v>
      </c>
      <c r="G1173" s="2">
        <v>2424</v>
      </c>
      <c r="H1173" s="2">
        <v>2304</v>
      </c>
      <c r="I1173" s="2">
        <v>17188</v>
      </c>
      <c r="J1173" s="2">
        <v>36422</v>
      </c>
      <c r="K1173" s="2">
        <v>11087</v>
      </c>
      <c r="L1173" s="2">
        <v>6706</v>
      </c>
      <c r="M1173" s="2">
        <v>4576</v>
      </c>
    </row>
    <row r="1174" spans="1:13">
      <c r="A1174" s="5">
        <v>3</v>
      </c>
      <c r="B1174" s="2">
        <v>2932</v>
      </c>
      <c r="C1174" s="2">
        <v>2908</v>
      </c>
      <c r="D1174" s="2">
        <v>2459</v>
      </c>
      <c r="E1174" s="2">
        <v>2474</v>
      </c>
      <c r="F1174" s="2">
        <v>2508</v>
      </c>
      <c r="G1174" s="2">
        <v>2288</v>
      </c>
      <c r="H1174" s="2">
        <v>2223</v>
      </c>
      <c r="I1174" s="2">
        <v>17725</v>
      </c>
      <c r="J1174" s="2">
        <v>31846</v>
      </c>
      <c r="K1174" s="2">
        <v>9970</v>
      </c>
      <c r="L1174" s="2">
        <v>6595</v>
      </c>
      <c r="M1174" s="2">
        <v>4623</v>
      </c>
    </row>
    <row r="1175" spans="1:13">
      <c r="A1175" s="5">
        <v>4</v>
      </c>
      <c r="B1175" s="2">
        <v>2944</v>
      </c>
      <c r="C1175" s="2">
        <v>2804</v>
      </c>
      <c r="D1175" s="2">
        <v>2461</v>
      </c>
      <c r="E1175" s="2">
        <v>2540</v>
      </c>
      <c r="F1175" s="2">
        <v>2439</v>
      </c>
      <c r="G1175" s="2">
        <v>2300</v>
      </c>
      <c r="H1175" s="2">
        <v>2240</v>
      </c>
      <c r="I1175" s="2">
        <v>21538</v>
      </c>
      <c r="J1175" s="2">
        <v>28515</v>
      </c>
      <c r="K1175" s="2">
        <v>9617</v>
      </c>
      <c r="L1175" s="2">
        <v>7058</v>
      </c>
      <c r="M1175" s="2">
        <v>5357</v>
      </c>
    </row>
    <row r="1176" spans="1:13">
      <c r="A1176" s="5">
        <v>5</v>
      </c>
      <c r="B1176" s="2">
        <v>2912</v>
      </c>
      <c r="C1176" s="2">
        <v>2776</v>
      </c>
      <c r="D1176" s="2">
        <v>2459</v>
      </c>
      <c r="E1176" s="2">
        <v>2540</v>
      </c>
      <c r="F1176" s="2">
        <v>2475</v>
      </c>
      <c r="G1176" s="2">
        <v>2266</v>
      </c>
      <c r="H1176" s="2">
        <v>2342</v>
      </c>
      <c r="I1176" s="2">
        <v>25250</v>
      </c>
      <c r="J1176" s="2">
        <v>27453</v>
      </c>
      <c r="K1176" s="2">
        <v>9621</v>
      </c>
      <c r="L1176" s="2">
        <v>6266</v>
      </c>
      <c r="M1176" s="2">
        <v>4878</v>
      </c>
    </row>
    <row r="1177" spans="1:13">
      <c r="A1177" s="5">
        <v>6</v>
      </c>
      <c r="B1177" s="2">
        <v>2940</v>
      </c>
      <c r="C1177" s="2">
        <v>2787</v>
      </c>
      <c r="D1177" s="2">
        <v>2461</v>
      </c>
      <c r="E1177" s="2">
        <v>2540</v>
      </c>
      <c r="F1177" s="2">
        <v>2510</v>
      </c>
      <c r="G1177" s="2">
        <v>2303</v>
      </c>
      <c r="H1177" s="2">
        <v>2410</v>
      </c>
      <c r="I1177" s="2">
        <v>28518</v>
      </c>
      <c r="J1177" s="2">
        <v>25012</v>
      </c>
      <c r="K1177" s="2">
        <v>9478</v>
      </c>
      <c r="L1177" s="2">
        <v>5868</v>
      </c>
      <c r="M1177" s="2">
        <v>4631</v>
      </c>
    </row>
    <row r="1178" spans="1:13">
      <c r="A1178" s="5">
        <v>7</v>
      </c>
      <c r="B1178" s="2">
        <v>2954</v>
      </c>
      <c r="C1178" s="2">
        <v>2888</v>
      </c>
      <c r="D1178" s="2">
        <v>2553</v>
      </c>
      <c r="E1178" s="2">
        <v>2540</v>
      </c>
      <c r="F1178" s="2">
        <v>2439</v>
      </c>
      <c r="G1178" s="2">
        <v>2288</v>
      </c>
      <c r="H1178" s="2">
        <v>2512</v>
      </c>
      <c r="I1178" s="2">
        <v>23648</v>
      </c>
      <c r="J1178" s="2">
        <v>23795</v>
      </c>
      <c r="K1178" s="2">
        <v>9621</v>
      </c>
      <c r="L1178" s="2">
        <v>5009</v>
      </c>
      <c r="M1178" s="2">
        <v>3955</v>
      </c>
    </row>
    <row r="1179" spans="1:13">
      <c r="A1179" s="5">
        <v>8</v>
      </c>
      <c r="B1179" s="2">
        <v>2882</v>
      </c>
      <c r="C1179" s="2">
        <v>2941</v>
      </c>
      <c r="D1179" s="2">
        <v>2587</v>
      </c>
      <c r="E1179" s="2">
        <v>2540</v>
      </c>
      <c r="F1179" s="2">
        <v>2408</v>
      </c>
      <c r="G1179" s="2">
        <v>2253</v>
      </c>
      <c r="H1179" s="2">
        <v>2649</v>
      </c>
      <c r="I1179" s="2">
        <v>19333</v>
      </c>
      <c r="J1179" s="2">
        <v>23408</v>
      </c>
      <c r="K1179" s="2">
        <v>9477</v>
      </c>
      <c r="L1179" s="2">
        <v>5626</v>
      </c>
      <c r="M1179" s="2">
        <v>4089</v>
      </c>
    </row>
    <row r="1180" spans="1:13">
      <c r="A1180" s="5">
        <v>9</v>
      </c>
      <c r="B1180" s="2">
        <v>2910</v>
      </c>
      <c r="C1180" s="2">
        <v>3000</v>
      </c>
      <c r="D1180" s="2">
        <v>2568</v>
      </c>
      <c r="E1180" s="2">
        <v>2604</v>
      </c>
      <c r="F1180" s="2">
        <v>2339</v>
      </c>
      <c r="G1180" s="2">
        <v>2263</v>
      </c>
      <c r="H1180" s="2">
        <v>2701</v>
      </c>
      <c r="I1180" s="2">
        <v>18159</v>
      </c>
      <c r="J1180" s="2">
        <v>22148</v>
      </c>
      <c r="K1180" s="2">
        <v>8900</v>
      </c>
      <c r="L1180" s="2">
        <v>5444</v>
      </c>
      <c r="M1180" s="2">
        <v>4295</v>
      </c>
    </row>
    <row r="1181" spans="1:13">
      <c r="A1181" s="5">
        <v>10</v>
      </c>
      <c r="B1181" s="2">
        <v>2860</v>
      </c>
      <c r="C1181" s="2">
        <v>3082</v>
      </c>
      <c r="D1181" s="2">
        <v>2632</v>
      </c>
      <c r="E1181" s="2">
        <v>2703</v>
      </c>
      <c r="F1181" s="2">
        <v>2374</v>
      </c>
      <c r="G1181" s="2">
        <v>2273</v>
      </c>
      <c r="H1181" s="2">
        <v>2611</v>
      </c>
      <c r="I1181" s="2">
        <v>20450</v>
      </c>
      <c r="J1181" s="2">
        <v>20389</v>
      </c>
      <c r="K1181" s="2">
        <v>8434</v>
      </c>
      <c r="L1181" s="2">
        <v>5620</v>
      </c>
      <c r="M1181" s="2">
        <v>4225</v>
      </c>
    </row>
    <row r="1182" spans="1:13">
      <c r="A1182" s="5">
        <v>11</v>
      </c>
      <c r="B1182" s="2">
        <v>2894</v>
      </c>
      <c r="C1182" s="2">
        <v>2967</v>
      </c>
      <c r="D1182" s="2">
        <v>2651</v>
      </c>
      <c r="E1182" s="2">
        <v>2673</v>
      </c>
      <c r="F1182" s="2">
        <v>2473</v>
      </c>
      <c r="G1182" s="2">
        <v>2253</v>
      </c>
      <c r="H1182" s="2">
        <v>2678</v>
      </c>
      <c r="I1182" s="2">
        <v>23245</v>
      </c>
      <c r="J1182" s="2">
        <v>19631</v>
      </c>
      <c r="K1182" s="2">
        <v>8520</v>
      </c>
      <c r="L1182" s="2">
        <v>5510</v>
      </c>
      <c r="M1182" s="2">
        <v>3288</v>
      </c>
    </row>
    <row r="1183" spans="1:13">
      <c r="A1183" s="5">
        <v>12</v>
      </c>
      <c r="B1183" s="2">
        <v>2942</v>
      </c>
      <c r="C1183" s="2">
        <v>2846</v>
      </c>
      <c r="D1183" s="2">
        <v>2310</v>
      </c>
      <c r="E1183" s="2">
        <v>2967</v>
      </c>
      <c r="F1183" s="2">
        <v>2643</v>
      </c>
      <c r="G1183" s="2">
        <v>2203</v>
      </c>
      <c r="H1183" s="2">
        <v>2895</v>
      </c>
      <c r="I1183" s="2">
        <v>27426</v>
      </c>
      <c r="J1183" s="2">
        <v>20201</v>
      </c>
      <c r="K1183" s="2">
        <v>8834</v>
      </c>
      <c r="L1183" s="2">
        <v>5771</v>
      </c>
      <c r="M1183" s="2">
        <v>3408</v>
      </c>
    </row>
    <row r="1184" spans="1:13">
      <c r="A1184" s="5">
        <v>13</v>
      </c>
      <c r="B1184" s="2">
        <v>2954</v>
      </c>
      <c r="C1184" s="2">
        <v>2897</v>
      </c>
      <c r="D1184" s="2">
        <v>2553</v>
      </c>
      <c r="E1184" s="2">
        <v>3133</v>
      </c>
      <c r="F1184" s="2">
        <v>2981</v>
      </c>
      <c r="G1184" s="2">
        <v>2233</v>
      </c>
      <c r="H1184" s="2">
        <v>3186</v>
      </c>
      <c r="I1184" s="2">
        <v>29775</v>
      </c>
      <c r="J1184" s="2">
        <v>21064</v>
      </c>
      <c r="K1184" s="2">
        <v>9051</v>
      </c>
      <c r="L1184" s="2">
        <v>5992</v>
      </c>
      <c r="M1184" s="2">
        <v>3824</v>
      </c>
    </row>
    <row r="1185" spans="1:13">
      <c r="A1185" s="5">
        <v>14</v>
      </c>
      <c r="B1185" s="2">
        <v>3016</v>
      </c>
      <c r="C1185" s="2">
        <v>2738</v>
      </c>
      <c r="D1185" s="2">
        <v>2977</v>
      </c>
      <c r="E1185" s="2">
        <v>3141</v>
      </c>
      <c r="F1185" s="2">
        <v>2577</v>
      </c>
      <c r="G1185" s="2">
        <v>2233</v>
      </c>
      <c r="H1185" s="2">
        <v>3508</v>
      </c>
      <c r="I1185" s="2">
        <v>32947</v>
      </c>
      <c r="J1185" s="2">
        <v>22055</v>
      </c>
      <c r="K1185" s="2">
        <v>8723</v>
      </c>
      <c r="L1185" s="2">
        <v>5818</v>
      </c>
      <c r="M1185" s="2">
        <v>3913</v>
      </c>
    </row>
    <row r="1186" spans="1:13">
      <c r="A1186" s="5">
        <v>15</v>
      </c>
      <c r="B1186" s="2">
        <v>3026</v>
      </c>
      <c r="C1186" s="2">
        <v>2710</v>
      </c>
      <c r="D1186" s="2">
        <v>2618</v>
      </c>
      <c r="E1186" s="2">
        <v>3148</v>
      </c>
      <c r="F1186" s="2">
        <v>2305</v>
      </c>
      <c r="G1186" s="2">
        <v>2323</v>
      </c>
      <c r="H1186" s="2">
        <v>4029</v>
      </c>
      <c r="I1186" s="2">
        <v>36882</v>
      </c>
      <c r="J1186" s="2">
        <v>22619</v>
      </c>
      <c r="K1186" s="2">
        <v>8075</v>
      </c>
      <c r="L1186" s="2">
        <v>5576</v>
      </c>
      <c r="M1186" s="2">
        <v>3869</v>
      </c>
    </row>
    <row r="1187" spans="1:13">
      <c r="A1187" s="5">
        <v>16</v>
      </c>
      <c r="B1187" s="2">
        <v>3106</v>
      </c>
      <c r="C1187" s="2">
        <v>2676</v>
      </c>
      <c r="D1187" s="2">
        <v>2225</v>
      </c>
      <c r="E1187" s="2">
        <v>3083</v>
      </c>
      <c r="F1187" s="2">
        <v>2512</v>
      </c>
      <c r="G1187" s="2">
        <v>2376</v>
      </c>
      <c r="H1187" s="2">
        <v>4473</v>
      </c>
      <c r="I1187" s="2">
        <v>38117</v>
      </c>
      <c r="J1187" s="2">
        <v>23193</v>
      </c>
      <c r="K1187" s="2">
        <v>7821</v>
      </c>
      <c r="L1187" s="2">
        <v>5489</v>
      </c>
      <c r="M1187" s="2">
        <v>3644</v>
      </c>
    </row>
    <row r="1188" spans="1:13">
      <c r="A1188" s="5">
        <v>17</v>
      </c>
      <c r="B1188" s="2">
        <v>3121</v>
      </c>
      <c r="C1188" s="2">
        <v>2790</v>
      </c>
      <c r="D1188" s="2">
        <v>2259</v>
      </c>
      <c r="E1188" s="2">
        <v>2716</v>
      </c>
      <c r="F1188" s="2">
        <v>2414</v>
      </c>
      <c r="G1188" s="2">
        <v>2363</v>
      </c>
      <c r="H1188" s="2">
        <v>5048</v>
      </c>
      <c r="I1188" s="2">
        <v>34176</v>
      </c>
      <c r="J1188" s="2">
        <v>22133</v>
      </c>
      <c r="K1188" s="2">
        <v>7294</v>
      </c>
      <c r="L1188" s="2">
        <v>4998</v>
      </c>
      <c r="M1188" s="2">
        <v>3908</v>
      </c>
    </row>
    <row r="1189" spans="1:13">
      <c r="A1189" s="5">
        <v>18</v>
      </c>
      <c r="B1189" s="2">
        <v>2973</v>
      </c>
      <c r="C1189" s="2">
        <v>2850</v>
      </c>
      <c r="D1189" s="2">
        <v>2225</v>
      </c>
      <c r="E1189" s="2">
        <v>2483</v>
      </c>
      <c r="F1189" s="2">
        <v>2381</v>
      </c>
      <c r="G1189" s="2">
        <v>2462</v>
      </c>
      <c r="H1189" s="2">
        <v>5776</v>
      </c>
      <c r="I1189" s="2">
        <v>29152</v>
      </c>
      <c r="J1189" s="2">
        <v>20942</v>
      </c>
      <c r="K1189" s="2">
        <v>7636</v>
      </c>
      <c r="L1189" s="2">
        <v>4919</v>
      </c>
      <c r="M1189" s="2">
        <v>4237</v>
      </c>
    </row>
    <row r="1190" spans="1:13">
      <c r="A1190" s="5">
        <v>19</v>
      </c>
      <c r="B1190" s="2">
        <v>2892</v>
      </c>
      <c r="C1190" s="2">
        <v>2915</v>
      </c>
      <c r="D1190" s="2">
        <v>2255</v>
      </c>
      <c r="E1190" s="2">
        <v>2516</v>
      </c>
      <c r="F1190" s="2">
        <v>2619</v>
      </c>
      <c r="G1190" s="2">
        <v>2435</v>
      </c>
      <c r="H1190" s="2">
        <v>7031</v>
      </c>
      <c r="I1190" s="2">
        <v>27634</v>
      </c>
      <c r="J1190" s="2">
        <v>20656</v>
      </c>
      <c r="K1190" s="2">
        <v>7044</v>
      </c>
      <c r="L1190" s="2">
        <v>4681</v>
      </c>
      <c r="M1190" s="2">
        <v>3976</v>
      </c>
    </row>
    <row r="1191" spans="1:13">
      <c r="A1191" s="5">
        <v>20</v>
      </c>
      <c r="B1191" s="2">
        <v>2933</v>
      </c>
      <c r="C1191" s="2">
        <v>2852</v>
      </c>
      <c r="D1191" s="2">
        <v>2227</v>
      </c>
      <c r="E1191" s="2">
        <v>2614</v>
      </c>
      <c r="F1191" s="2">
        <v>2722</v>
      </c>
      <c r="G1191" s="2">
        <v>2373</v>
      </c>
      <c r="H1191" s="2">
        <v>8380</v>
      </c>
      <c r="I1191" s="2">
        <v>29065</v>
      </c>
      <c r="J1191" s="2">
        <v>19700</v>
      </c>
      <c r="K1191" s="2">
        <v>6789</v>
      </c>
      <c r="L1191" s="2">
        <v>4460</v>
      </c>
      <c r="M1191" s="2">
        <v>4109</v>
      </c>
    </row>
    <row r="1192" spans="1:13">
      <c r="A1192" s="5">
        <v>21</v>
      </c>
      <c r="B1192" s="2">
        <v>2966</v>
      </c>
      <c r="C1192" s="2">
        <v>2791</v>
      </c>
      <c r="D1192" s="2">
        <v>2257</v>
      </c>
      <c r="E1192" s="2">
        <v>2582</v>
      </c>
      <c r="F1192" s="2">
        <v>2655</v>
      </c>
      <c r="G1192" s="2">
        <v>2401</v>
      </c>
      <c r="H1192" s="2">
        <v>9850</v>
      </c>
      <c r="I1192" s="2">
        <v>29301</v>
      </c>
      <c r="J1192" s="2">
        <v>18427</v>
      </c>
      <c r="K1192" s="2">
        <v>6609</v>
      </c>
      <c r="L1192" s="2">
        <v>4491</v>
      </c>
      <c r="M1192" s="2">
        <v>3628</v>
      </c>
    </row>
    <row r="1193" spans="1:13">
      <c r="A1193" s="5">
        <v>22</v>
      </c>
      <c r="B1193" s="2">
        <v>2995</v>
      </c>
      <c r="C1193" s="2">
        <v>2750</v>
      </c>
      <c r="D1193" s="2">
        <v>2227</v>
      </c>
      <c r="E1193" s="2">
        <v>2550</v>
      </c>
      <c r="F1193" s="2">
        <v>2688</v>
      </c>
      <c r="G1193" s="2">
        <v>2362</v>
      </c>
      <c r="H1193" s="2">
        <v>11649</v>
      </c>
      <c r="I1193" s="2">
        <v>26724</v>
      </c>
      <c r="J1193" s="2">
        <v>18083</v>
      </c>
      <c r="K1193" s="2">
        <v>6637</v>
      </c>
      <c r="L1193" s="2">
        <v>3917</v>
      </c>
      <c r="M1193" s="2">
        <v>3297</v>
      </c>
    </row>
    <row r="1194" spans="1:13">
      <c r="A1194" s="5">
        <v>23</v>
      </c>
      <c r="B1194" s="2">
        <v>2963</v>
      </c>
      <c r="C1194" s="2">
        <v>2741</v>
      </c>
      <c r="D1194" s="2">
        <v>2193</v>
      </c>
      <c r="E1194" s="2">
        <v>2483</v>
      </c>
      <c r="F1194" s="2">
        <v>2792</v>
      </c>
      <c r="G1194" s="2">
        <v>2305</v>
      </c>
      <c r="H1194" s="2">
        <v>13854</v>
      </c>
      <c r="I1194" s="2">
        <v>24249</v>
      </c>
      <c r="J1194" s="2">
        <v>17639</v>
      </c>
      <c r="K1194" s="2">
        <v>6475</v>
      </c>
      <c r="L1194" s="2">
        <v>4408</v>
      </c>
      <c r="M1194" s="2">
        <v>3534</v>
      </c>
    </row>
    <row r="1195" spans="1:13">
      <c r="A1195" s="5">
        <v>24</v>
      </c>
      <c r="B1195" s="2">
        <v>2896</v>
      </c>
      <c r="C1195" s="2">
        <v>2720</v>
      </c>
      <c r="D1195" s="2">
        <v>2192</v>
      </c>
      <c r="E1195" s="2">
        <v>2449</v>
      </c>
      <c r="F1195" s="2">
        <v>2824</v>
      </c>
      <c r="G1195" s="2">
        <v>2297</v>
      </c>
      <c r="H1195" s="2">
        <v>15686</v>
      </c>
      <c r="I1195" s="2">
        <v>24510</v>
      </c>
      <c r="J1195" s="2">
        <v>16897</v>
      </c>
      <c r="K1195" s="2">
        <v>6778</v>
      </c>
      <c r="L1195" s="2">
        <v>4406</v>
      </c>
      <c r="M1195" s="2">
        <v>3447</v>
      </c>
    </row>
    <row r="1196" spans="1:13">
      <c r="A1196" s="5">
        <v>25</v>
      </c>
      <c r="B1196" s="2">
        <v>2915</v>
      </c>
      <c r="C1196" s="2">
        <v>2711</v>
      </c>
      <c r="D1196" s="2">
        <v>2195</v>
      </c>
      <c r="E1196" s="2">
        <v>2449</v>
      </c>
      <c r="F1196" s="2">
        <v>2621</v>
      </c>
      <c r="G1196" s="2">
        <v>2308</v>
      </c>
      <c r="H1196" s="2">
        <v>14999</v>
      </c>
      <c r="I1196" s="2">
        <v>25881</v>
      </c>
      <c r="J1196" s="2">
        <v>16113</v>
      </c>
      <c r="K1196" s="2">
        <v>6993</v>
      </c>
      <c r="L1196" s="2">
        <v>3872</v>
      </c>
      <c r="M1196" s="2">
        <v>3520</v>
      </c>
    </row>
    <row r="1197" spans="1:13">
      <c r="A1197" s="5">
        <v>26</v>
      </c>
      <c r="B1197" s="2">
        <v>2933</v>
      </c>
      <c r="C1197" s="2">
        <v>2667</v>
      </c>
      <c r="D1197" s="2">
        <v>2197</v>
      </c>
      <c r="E1197" s="2">
        <v>2382</v>
      </c>
      <c r="F1197" s="2">
        <v>2587</v>
      </c>
      <c r="G1197" s="2">
        <v>2295</v>
      </c>
      <c r="H1197" s="2">
        <v>15101</v>
      </c>
      <c r="I1197" s="2">
        <v>28092</v>
      </c>
      <c r="J1197" s="2">
        <v>15840</v>
      </c>
      <c r="K1197" s="2">
        <v>6781</v>
      </c>
      <c r="L1197" s="2">
        <v>4046</v>
      </c>
      <c r="M1197" s="2">
        <v>3714</v>
      </c>
    </row>
    <row r="1198" spans="1:13">
      <c r="A1198" s="5">
        <v>27</v>
      </c>
      <c r="B1198" s="2">
        <v>2853</v>
      </c>
      <c r="C1198" s="2">
        <v>2604</v>
      </c>
      <c r="D1198" s="2">
        <v>2197</v>
      </c>
      <c r="E1198" s="2">
        <v>2348</v>
      </c>
      <c r="F1198" s="2">
        <v>2480</v>
      </c>
      <c r="G1198" s="2">
        <v>2307</v>
      </c>
      <c r="H1198" s="2">
        <v>14765</v>
      </c>
      <c r="I1198" s="2">
        <v>29906</v>
      </c>
      <c r="J1198" s="2">
        <v>15113</v>
      </c>
      <c r="K1198" s="2">
        <v>6541</v>
      </c>
      <c r="L1198" s="2">
        <v>3889</v>
      </c>
      <c r="M1198" s="2">
        <v>3526</v>
      </c>
    </row>
    <row r="1199" spans="1:13">
      <c r="A1199" s="5">
        <v>28</v>
      </c>
      <c r="B1199" s="2">
        <v>2822</v>
      </c>
      <c r="C1199" s="2">
        <v>2663</v>
      </c>
      <c r="D1199" s="2">
        <v>2197</v>
      </c>
      <c r="E1199" s="2">
        <v>2352</v>
      </c>
      <c r="F1199" s="2">
        <v>2483</v>
      </c>
      <c r="G1199" s="2">
        <v>2342</v>
      </c>
      <c r="H1199" s="2">
        <v>15263</v>
      </c>
      <c r="I1199" s="2">
        <v>31083</v>
      </c>
      <c r="J1199" s="2">
        <v>14400</v>
      </c>
      <c r="K1199" s="2">
        <v>6039</v>
      </c>
      <c r="L1199" s="2">
        <v>3473</v>
      </c>
      <c r="M1199" s="2">
        <v>3597</v>
      </c>
    </row>
    <row r="1200" spans="1:13">
      <c r="A1200" s="5">
        <v>29</v>
      </c>
      <c r="B1200" s="2">
        <v>2883</v>
      </c>
      <c r="C1200" s="2">
        <v>2573</v>
      </c>
      <c r="D1200" s="2">
        <v>2197</v>
      </c>
      <c r="E1200" s="2">
        <v>2289</v>
      </c>
      <c r="F1200" s="2">
        <v>2683</v>
      </c>
      <c r="G1200" s="2">
        <v>2434</v>
      </c>
      <c r="H1200" s="2">
        <v>15403</v>
      </c>
      <c r="I1200" s="2">
        <v>30741</v>
      </c>
      <c r="J1200" s="2">
        <v>14116</v>
      </c>
      <c r="K1200" s="2">
        <v>5723</v>
      </c>
      <c r="L1200" s="2">
        <v>4246</v>
      </c>
      <c r="M1200" s="2">
        <v>4480</v>
      </c>
    </row>
    <row r="1201" spans="1:13">
      <c r="A1201" s="5">
        <v>30</v>
      </c>
      <c r="B1201" s="2">
        <v>2833</v>
      </c>
      <c r="C1201" s="2">
        <v>2533</v>
      </c>
      <c r="D1201" s="2">
        <v>2260</v>
      </c>
      <c r="E1201" s="2">
        <v>2254</v>
      </c>
      <c r="F1201" s="2" t="s">
        <v>21</v>
      </c>
      <c r="G1201" s="2">
        <v>2450</v>
      </c>
      <c r="H1201" s="2">
        <v>16600</v>
      </c>
      <c r="I1201" s="2">
        <v>31401</v>
      </c>
      <c r="J1201" s="2">
        <v>13012</v>
      </c>
      <c r="K1201" s="2">
        <v>5699</v>
      </c>
      <c r="L1201" s="2">
        <v>4164</v>
      </c>
      <c r="M1201" s="2">
        <v>4110</v>
      </c>
    </row>
    <row r="1202" spans="1:13">
      <c r="A1202" s="5">
        <v>31</v>
      </c>
      <c r="B1202" s="2">
        <v>2776</v>
      </c>
      <c r="C1202" s="2" t="s">
        <v>21</v>
      </c>
      <c r="D1202" s="2">
        <v>2296</v>
      </c>
      <c r="E1202" s="2">
        <v>2320</v>
      </c>
      <c r="F1202" s="2" t="s">
        <v>21</v>
      </c>
      <c r="G1202" s="2">
        <v>2472</v>
      </c>
      <c r="H1202" s="2" t="s">
        <v>21</v>
      </c>
      <c r="I1202" s="2">
        <v>33327</v>
      </c>
      <c r="J1202" s="2" t="s">
        <v>21</v>
      </c>
      <c r="K1202" s="2">
        <v>5989</v>
      </c>
      <c r="L1202" s="2">
        <v>4334</v>
      </c>
      <c r="M1202" s="2" t="s">
        <v>21</v>
      </c>
    </row>
    <row r="1203" spans="1:13">
      <c r="A1203" s="6"/>
      <c r="M1203" s="7"/>
    </row>
    <row r="1204" spans="1:13">
      <c r="A1204" s="5" t="s">
        <v>14</v>
      </c>
      <c r="B1204" s="2">
        <v>91070</v>
      </c>
      <c r="C1204" s="2">
        <v>83805</v>
      </c>
      <c r="D1204" s="2">
        <v>73843</v>
      </c>
      <c r="E1204" s="2">
        <v>79967</v>
      </c>
      <c r="F1204" s="2">
        <v>73678</v>
      </c>
      <c r="G1204" s="2">
        <v>72491</v>
      </c>
      <c r="H1204" s="2">
        <v>214690</v>
      </c>
      <c r="I1204" s="2">
        <v>832331</v>
      </c>
      <c r="J1204" s="2">
        <v>648429</v>
      </c>
      <c r="K1204" s="2">
        <v>247856</v>
      </c>
      <c r="L1204" s="2">
        <v>159172</v>
      </c>
      <c r="M1204" s="2">
        <v>120426</v>
      </c>
    </row>
    <row r="1205" spans="1:13">
      <c r="A1205" s="5" t="s">
        <v>22</v>
      </c>
      <c r="B1205" s="2">
        <v>180634.6</v>
      </c>
      <c r="C1205" s="2">
        <v>166224.70000000001</v>
      </c>
      <c r="D1205" s="2">
        <v>146465.4</v>
      </c>
      <c r="E1205" s="2">
        <v>158612.1</v>
      </c>
      <c r="F1205" s="2">
        <v>146138.1</v>
      </c>
      <c r="G1205" s="2">
        <v>143783.70000000001</v>
      </c>
      <c r="H1205" s="2">
        <v>425831.2</v>
      </c>
      <c r="I1205" s="2">
        <v>1650903.5</v>
      </c>
      <c r="J1205" s="2">
        <v>1286139.5</v>
      </c>
      <c r="K1205" s="2">
        <v>491614.9</v>
      </c>
      <c r="L1205" s="2">
        <v>315712.90000000002</v>
      </c>
      <c r="M1205" s="2">
        <v>238861.4</v>
      </c>
    </row>
    <row r="1206" spans="1:13">
      <c r="A1206" s="5" t="s">
        <v>23</v>
      </c>
      <c r="B1206" s="2">
        <v>2937.7</v>
      </c>
      <c r="C1206" s="2">
        <v>2793.5</v>
      </c>
      <c r="D1206" s="2">
        <v>2382</v>
      </c>
      <c r="E1206" s="2">
        <v>2579.6</v>
      </c>
      <c r="F1206" s="2">
        <v>2540.6</v>
      </c>
      <c r="G1206" s="2">
        <v>2338.4</v>
      </c>
      <c r="H1206" s="2">
        <v>7156.3</v>
      </c>
      <c r="I1206" s="2">
        <v>26849.4</v>
      </c>
      <c r="J1206" s="2">
        <v>21614.3</v>
      </c>
      <c r="K1206" s="2">
        <v>7995.4</v>
      </c>
      <c r="L1206" s="2">
        <v>5134.6000000000004</v>
      </c>
      <c r="M1206" s="2">
        <v>4014.2</v>
      </c>
    </row>
    <row r="1207" spans="1:13">
      <c r="A1207" s="5" t="s">
        <v>24</v>
      </c>
      <c r="B1207" s="2">
        <v>3121</v>
      </c>
      <c r="C1207" s="2">
        <v>3082</v>
      </c>
      <c r="D1207" s="2">
        <v>2977</v>
      </c>
      <c r="E1207" s="2">
        <v>3148</v>
      </c>
      <c r="F1207" s="2">
        <v>2981</v>
      </c>
      <c r="G1207" s="2">
        <v>2606</v>
      </c>
      <c r="H1207" s="2">
        <v>16600</v>
      </c>
      <c r="I1207" s="2">
        <v>38117</v>
      </c>
      <c r="J1207" s="2">
        <v>37607</v>
      </c>
      <c r="K1207" s="2">
        <v>11600</v>
      </c>
      <c r="L1207" s="2">
        <v>7058</v>
      </c>
      <c r="M1207" s="2">
        <v>5357</v>
      </c>
    </row>
    <row r="1208" spans="1:13">
      <c r="A1208" s="5" t="s">
        <v>25</v>
      </c>
      <c r="B1208" s="2">
        <v>2776</v>
      </c>
      <c r="C1208" s="2">
        <v>2533</v>
      </c>
      <c r="D1208" s="2">
        <v>2192</v>
      </c>
      <c r="E1208" s="2">
        <v>2244</v>
      </c>
      <c r="F1208" s="2">
        <v>2305</v>
      </c>
      <c r="G1208" s="2">
        <v>2203</v>
      </c>
      <c r="H1208" s="2">
        <v>2223</v>
      </c>
      <c r="I1208" s="2">
        <v>16888</v>
      </c>
      <c r="J1208" s="2">
        <v>13012</v>
      </c>
      <c r="K1208" s="2">
        <v>5699</v>
      </c>
      <c r="L1208" s="2">
        <v>3473</v>
      </c>
      <c r="M1208" s="2">
        <v>3288</v>
      </c>
    </row>
    <row r="1209" spans="1:13">
      <c r="A1209" s="11"/>
    </row>
    <row r="1210" spans="1:13">
      <c r="A1210" s="11"/>
    </row>
    <row r="1211" spans="1:13" ht="12.9" customHeight="1">
      <c r="A1211" s="115" t="s">
        <v>15</v>
      </c>
      <c r="B1211" s="116"/>
      <c r="C1211" s="116"/>
      <c r="D1211" s="116"/>
      <c r="E1211" s="116"/>
      <c r="F1211" s="116"/>
      <c r="G1211" s="116"/>
      <c r="H1211" s="116"/>
      <c r="I1211" s="116"/>
      <c r="J1211" s="116"/>
      <c r="K1211" s="116"/>
      <c r="L1211" s="116"/>
      <c r="M1211" s="117"/>
    </row>
    <row r="1212" spans="1:13" ht="12.9" customHeight="1">
      <c r="A1212" s="118" t="s">
        <v>16</v>
      </c>
      <c r="B1212" s="97"/>
      <c r="C1212" s="97"/>
      <c r="D1212" s="97"/>
      <c r="E1212" s="97"/>
      <c r="F1212" s="97"/>
      <c r="G1212" s="97"/>
      <c r="H1212" s="97"/>
      <c r="I1212" s="97"/>
      <c r="J1212" s="97"/>
      <c r="K1212" s="97"/>
      <c r="L1212" s="97"/>
      <c r="M1212" s="119"/>
    </row>
    <row r="1213" spans="1:13" ht="12.9" customHeight="1">
      <c r="A1213" s="118" t="s">
        <v>60</v>
      </c>
      <c r="B1213" s="97"/>
      <c r="C1213" s="97"/>
      <c r="D1213" s="97"/>
      <c r="E1213" s="97"/>
      <c r="F1213" s="97"/>
      <c r="G1213" s="97"/>
      <c r="H1213" s="97"/>
      <c r="I1213" s="97"/>
      <c r="J1213" s="97"/>
      <c r="K1213" s="97"/>
      <c r="L1213" s="97"/>
      <c r="M1213" s="119"/>
    </row>
    <row r="1214" spans="1:13" ht="12.9" customHeight="1">
      <c r="A1214" s="118" t="s">
        <v>18</v>
      </c>
      <c r="B1214" s="97"/>
      <c r="C1214" s="97"/>
      <c r="D1214" s="97"/>
      <c r="E1214" s="97"/>
      <c r="F1214" s="97"/>
      <c r="G1214" s="97"/>
      <c r="H1214" s="97"/>
      <c r="I1214" s="97"/>
      <c r="J1214" s="97"/>
      <c r="K1214" s="97"/>
      <c r="L1214" s="97"/>
      <c r="M1214" s="119"/>
    </row>
    <row r="1215" spans="1:13" ht="12.9" customHeight="1">
      <c r="A1215" s="120" t="s">
        <v>19</v>
      </c>
      <c r="B1215" s="121"/>
      <c r="C1215" s="121"/>
      <c r="D1215" s="121"/>
      <c r="E1215" s="121"/>
      <c r="F1215" s="121"/>
      <c r="G1215" s="121"/>
      <c r="H1215" s="121"/>
      <c r="I1215" s="121"/>
      <c r="J1215" s="121"/>
      <c r="K1215" s="121"/>
      <c r="L1215" s="121"/>
      <c r="M1215" s="122"/>
    </row>
    <row r="1216" spans="1:13">
      <c r="A1216" s="123" t="s">
        <v>20</v>
      </c>
      <c r="B1216" s="1" t="s">
        <v>0</v>
      </c>
      <c r="C1216" s="1" t="s">
        <v>1</v>
      </c>
      <c r="D1216" s="1" t="s">
        <v>2</v>
      </c>
      <c r="E1216" s="1" t="s">
        <v>3</v>
      </c>
      <c r="F1216" s="1" t="s">
        <v>4</v>
      </c>
      <c r="G1216" s="1" t="s">
        <v>5</v>
      </c>
      <c r="H1216" s="1" t="s">
        <v>6</v>
      </c>
      <c r="I1216" s="1" t="s">
        <v>7</v>
      </c>
      <c r="J1216" s="1" t="s">
        <v>8</v>
      </c>
      <c r="K1216" s="1" t="s">
        <v>9</v>
      </c>
      <c r="L1216" s="1" t="s">
        <v>10</v>
      </c>
      <c r="M1216" s="1" t="s">
        <v>13</v>
      </c>
    </row>
    <row r="1217" spans="1:13">
      <c r="A1217" s="124"/>
      <c r="B1217" s="4">
        <v>1936</v>
      </c>
      <c r="C1217" s="4">
        <v>1936</v>
      </c>
      <c r="D1217" s="4">
        <v>1936</v>
      </c>
      <c r="E1217" s="4">
        <v>1937</v>
      </c>
      <c r="F1217" s="4">
        <v>1937</v>
      </c>
      <c r="G1217" s="4">
        <v>1937</v>
      </c>
      <c r="H1217" s="4">
        <v>1937</v>
      </c>
      <c r="I1217" s="4">
        <v>1937</v>
      </c>
      <c r="J1217" s="4">
        <v>1937</v>
      </c>
      <c r="K1217" s="4">
        <v>1937</v>
      </c>
      <c r="L1217" s="4">
        <v>1937</v>
      </c>
      <c r="M1217" s="4">
        <v>1937</v>
      </c>
    </row>
    <row r="1218" spans="1:13">
      <c r="A1218" s="5">
        <v>1</v>
      </c>
      <c r="B1218" s="2">
        <v>3753</v>
      </c>
      <c r="C1218" s="2">
        <v>3242</v>
      </c>
      <c r="D1218" s="2">
        <v>2657</v>
      </c>
      <c r="E1218" s="2">
        <v>2488</v>
      </c>
      <c r="F1218" s="2">
        <v>2480</v>
      </c>
      <c r="G1218" s="2">
        <v>2523</v>
      </c>
      <c r="H1218" s="2">
        <v>2718</v>
      </c>
      <c r="I1218" s="2">
        <v>4891</v>
      </c>
      <c r="J1218" s="2">
        <v>15374</v>
      </c>
      <c r="K1218" s="2">
        <v>10538</v>
      </c>
      <c r="L1218" s="2">
        <v>5700</v>
      </c>
      <c r="M1218" s="2">
        <v>2890</v>
      </c>
    </row>
    <row r="1219" spans="1:13">
      <c r="A1219" s="5">
        <v>2</v>
      </c>
      <c r="B1219" s="2">
        <v>3623</v>
      </c>
      <c r="C1219" s="2">
        <v>3225</v>
      </c>
      <c r="D1219" s="2">
        <v>2618</v>
      </c>
      <c r="E1219" s="2">
        <v>2488</v>
      </c>
      <c r="F1219" s="2">
        <v>2517</v>
      </c>
      <c r="G1219" s="2">
        <v>2523</v>
      </c>
      <c r="H1219" s="2">
        <v>2935</v>
      </c>
      <c r="I1219" s="2">
        <v>5653</v>
      </c>
      <c r="J1219" s="2">
        <v>13764</v>
      </c>
      <c r="K1219" s="2">
        <v>9836</v>
      </c>
      <c r="L1219" s="2">
        <v>4805</v>
      </c>
      <c r="M1219" s="2">
        <v>3128</v>
      </c>
    </row>
    <row r="1220" spans="1:13">
      <c r="A1220" s="5">
        <v>3</v>
      </c>
      <c r="B1220" s="2">
        <v>3579</v>
      </c>
      <c r="C1220" s="2">
        <v>3074</v>
      </c>
      <c r="D1220" s="2">
        <v>2645</v>
      </c>
      <c r="E1220" s="2">
        <v>2414</v>
      </c>
      <c r="F1220" s="2">
        <v>2480</v>
      </c>
      <c r="G1220" s="2">
        <v>2486</v>
      </c>
      <c r="H1220" s="2">
        <v>2995</v>
      </c>
      <c r="I1220" s="2">
        <v>7081</v>
      </c>
      <c r="J1220" s="2">
        <v>13773</v>
      </c>
      <c r="K1220" s="2">
        <v>9128</v>
      </c>
      <c r="L1220" s="2">
        <v>4265</v>
      </c>
      <c r="M1220" s="2">
        <v>3200</v>
      </c>
    </row>
    <row r="1221" spans="1:13">
      <c r="A1221" s="5">
        <v>4</v>
      </c>
      <c r="B1221" s="2">
        <v>3561</v>
      </c>
      <c r="C1221" s="2">
        <v>2952</v>
      </c>
      <c r="D1221" s="2">
        <v>2611</v>
      </c>
      <c r="E1221" s="2">
        <v>2451</v>
      </c>
      <c r="F1221" s="2">
        <v>2366</v>
      </c>
      <c r="G1221" s="2">
        <v>2425</v>
      </c>
      <c r="H1221" s="2">
        <v>2663</v>
      </c>
      <c r="I1221" s="2">
        <v>8770</v>
      </c>
      <c r="J1221" s="2">
        <v>14715</v>
      </c>
      <c r="K1221" s="2">
        <v>8088</v>
      </c>
      <c r="L1221" s="2">
        <v>4226</v>
      </c>
      <c r="M1221" s="2">
        <v>3431</v>
      </c>
    </row>
    <row r="1222" spans="1:13">
      <c r="A1222" s="5">
        <v>5</v>
      </c>
      <c r="B1222" s="2">
        <v>3543</v>
      </c>
      <c r="C1222" s="2">
        <v>3102</v>
      </c>
      <c r="D1222" s="2">
        <v>2647</v>
      </c>
      <c r="E1222" s="2">
        <v>2565</v>
      </c>
      <c r="F1222" s="2">
        <v>2707</v>
      </c>
      <c r="G1222" s="2">
        <v>2316</v>
      </c>
      <c r="H1222" s="2">
        <v>2585</v>
      </c>
      <c r="I1222" s="2">
        <v>10389</v>
      </c>
      <c r="J1222" s="2">
        <v>15051</v>
      </c>
      <c r="K1222" s="2">
        <v>8236</v>
      </c>
      <c r="L1222" s="2">
        <v>4463</v>
      </c>
      <c r="M1222" s="2">
        <v>3221</v>
      </c>
    </row>
    <row r="1223" spans="1:13">
      <c r="A1223" s="5">
        <v>6</v>
      </c>
      <c r="B1223" s="2">
        <v>3523</v>
      </c>
      <c r="C1223" s="2">
        <v>3125</v>
      </c>
      <c r="D1223" s="2">
        <v>2756</v>
      </c>
      <c r="E1223" s="2">
        <v>2449</v>
      </c>
      <c r="F1223" s="2">
        <v>2897</v>
      </c>
      <c r="G1223" s="2">
        <v>2364</v>
      </c>
      <c r="H1223" s="2">
        <v>2563</v>
      </c>
      <c r="I1223" s="2">
        <v>11655</v>
      </c>
      <c r="J1223" s="2">
        <v>13607</v>
      </c>
      <c r="K1223" s="2">
        <v>8121</v>
      </c>
      <c r="L1223" s="2">
        <v>4143</v>
      </c>
      <c r="M1223" s="2">
        <v>3112</v>
      </c>
    </row>
    <row r="1224" spans="1:13">
      <c r="A1224" s="5">
        <v>7</v>
      </c>
      <c r="B1224" s="2">
        <v>3513</v>
      </c>
      <c r="C1224" s="2">
        <v>3104</v>
      </c>
      <c r="D1224" s="2">
        <v>2934</v>
      </c>
      <c r="E1224" s="2">
        <v>2375</v>
      </c>
      <c r="F1224" s="2">
        <v>2819</v>
      </c>
      <c r="G1224" s="2">
        <v>2359</v>
      </c>
      <c r="H1224" s="2">
        <v>2546</v>
      </c>
      <c r="I1224" s="2">
        <v>12402</v>
      </c>
      <c r="J1224" s="2">
        <v>11714</v>
      </c>
      <c r="K1224" s="2">
        <v>8789</v>
      </c>
      <c r="L1224" s="2">
        <v>4015</v>
      </c>
      <c r="M1224" s="2">
        <v>3118</v>
      </c>
    </row>
    <row r="1225" spans="1:13">
      <c r="A1225" s="5">
        <v>8</v>
      </c>
      <c r="B1225" s="2">
        <v>3419</v>
      </c>
      <c r="C1225" s="2">
        <v>3022</v>
      </c>
      <c r="D1225" s="2">
        <v>3050</v>
      </c>
      <c r="E1225" s="2">
        <v>2451</v>
      </c>
      <c r="F1225" s="2">
        <v>2710</v>
      </c>
      <c r="G1225" s="2">
        <v>2449</v>
      </c>
      <c r="H1225" s="2">
        <v>2391</v>
      </c>
      <c r="I1225" s="2">
        <v>13560</v>
      </c>
      <c r="J1225" s="2">
        <v>11225</v>
      </c>
      <c r="K1225" s="2">
        <v>8038</v>
      </c>
      <c r="L1225" s="2">
        <v>3430</v>
      </c>
      <c r="M1225" s="2">
        <v>3225</v>
      </c>
    </row>
    <row r="1226" spans="1:13">
      <c r="A1226" s="5">
        <v>9</v>
      </c>
      <c r="B1226" s="2">
        <v>3358</v>
      </c>
      <c r="C1226" s="2">
        <v>2965</v>
      </c>
      <c r="D1226" s="2">
        <v>3080</v>
      </c>
      <c r="E1226" s="2">
        <v>2414</v>
      </c>
      <c r="F1226" s="2">
        <v>2520</v>
      </c>
      <c r="G1226" s="2">
        <v>2351</v>
      </c>
      <c r="H1226" s="2">
        <v>2449</v>
      </c>
      <c r="I1226" s="2">
        <v>15433</v>
      </c>
      <c r="J1226" s="2">
        <v>11747</v>
      </c>
      <c r="K1226" s="2">
        <v>8120</v>
      </c>
      <c r="L1226" s="2">
        <v>2909</v>
      </c>
      <c r="M1226" s="2">
        <v>3925</v>
      </c>
    </row>
    <row r="1227" spans="1:13">
      <c r="A1227" s="5">
        <v>10</v>
      </c>
      <c r="B1227" s="2">
        <v>3340</v>
      </c>
      <c r="C1227" s="2">
        <v>2934</v>
      </c>
      <c r="D1227" s="2">
        <v>2788</v>
      </c>
      <c r="E1227" s="2">
        <v>2374</v>
      </c>
      <c r="F1227" s="2">
        <v>2369</v>
      </c>
      <c r="G1227" s="2">
        <v>2339</v>
      </c>
      <c r="H1227" s="2">
        <v>2558</v>
      </c>
      <c r="I1227" s="2">
        <v>14989</v>
      </c>
      <c r="J1227" s="2">
        <v>12307</v>
      </c>
      <c r="K1227" s="2">
        <v>7834</v>
      </c>
      <c r="L1227" s="2">
        <v>3481</v>
      </c>
      <c r="M1227" s="2">
        <v>3567</v>
      </c>
    </row>
    <row r="1228" spans="1:13">
      <c r="A1228" s="5">
        <v>11</v>
      </c>
      <c r="B1228" s="2">
        <v>3322</v>
      </c>
      <c r="C1228" s="2">
        <v>2952</v>
      </c>
      <c r="D1228" s="2">
        <v>2567</v>
      </c>
      <c r="E1228" s="2">
        <v>2375</v>
      </c>
      <c r="F1228" s="2">
        <v>2483</v>
      </c>
      <c r="G1228" s="2">
        <v>2327</v>
      </c>
      <c r="H1228" s="2">
        <v>2711</v>
      </c>
      <c r="I1228" s="2">
        <v>14644</v>
      </c>
      <c r="J1228" s="2">
        <v>12442</v>
      </c>
      <c r="K1228" s="2">
        <v>7244</v>
      </c>
      <c r="L1228" s="2">
        <v>3816</v>
      </c>
      <c r="M1228" s="2">
        <v>3589</v>
      </c>
    </row>
    <row r="1229" spans="1:13">
      <c r="A1229" s="5">
        <v>12</v>
      </c>
      <c r="B1229" s="2">
        <v>3312</v>
      </c>
      <c r="C1229" s="2">
        <v>2888</v>
      </c>
      <c r="D1229" s="2">
        <v>2717</v>
      </c>
      <c r="E1229" s="2">
        <v>2377</v>
      </c>
      <c r="F1229" s="2">
        <v>2559</v>
      </c>
      <c r="G1229" s="2">
        <v>2368</v>
      </c>
      <c r="H1229" s="2">
        <v>2800</v>
      </c>
      <c r="I1229" s="2">
        <v>13456</v>
      </c>
      <c r="J1229" s="2">
        <v>12069</v>
      </c>
      <c r="K1229" s="2">
        <v>6723</v>
      </c>
      <c r="L1229" s="2">
        <v>3383</v>
      </c>
      <c r="M1229" s="2">
        <v>3600</v>
      </c>
    </row>
    <row r="1230" spans="1:13">
      <c r="A1230" s="5">
        <v>13</v>
      </c>
      <c r="B1230" s="2">
        <v>3292</v>
      </c>
      <c r="C1230" s="2">
        <v>2972</v>
      </c>
      <c r="D1230" s="2">
        <v>2504</v>
      </c>
      <c r="E1230" s="2">
        <v>2377</v>
      </c>
      <c r="F1230" s="2">
        <v>2555</v>
      </c>
      <c r="G1230" s="2">
        <v>2361</v>
      </c>
      <c r="H1230" s="2">
        <v>2758</v>
      </c>
      <c r="I1230" s="2">
        <v>13440</v>
      </c>
      <c r="J1230" s="2">
        <v>14138</v>
      </c>
      <c r="K1230" s="2">
        <v>6353</v>
      </c>
      <c r="L1230" s="2">
        <v>3540</v>
      </c>
      <c r="M1230" s="2">
        <v>3340</v>
      </c>
    </row>
    <row r="1231" spans="1:13">
      <c r="A1231" s="5">
        <v>14</v>
      </c>
      <c r="B1231" s="2">
        <v>3272</v>
      </c>
      <c r="C1231" s="2">
        <v>2990</v>
      </c>
      <c r="D1231" s="2">
        <v>2505</v>
      </c>
      <c r="E1231" s="2">
        <v>2300</v>
      </c>
      <c r="F1231" s="2">
        <v>2789</v>
      </c>
      <c r="G1231" s="2">
        <v>2399</v>
      </c>
      <c r="H1231" s="2">
        <v>2998</v>
      </c>
      <c r="I1231" s="2">
        <v>14000</v>
      </c>
      <c r="J1231" s="2">
        <v>13278</v>
      </c>
      <c r="K1231" s="2">
        <v>6619</v>
      </c>
      <c r="L1231" s="2">
        <v>3504</v>
      </c>
      <c r="M1231" s="2">
        <v>3179</v>
      </c>
    </row>
    <row r="1232" spans="1:13">
      <c r="A1232" s="5">
        <v>15</v>
      </c>
      <c r="B1232" s="2">
        <v>3292</v>
      </c>
      <c r="C1232" s="2">
        <v>2878</v>
      </c>
      <c r="D1232" s="2">
        <v>2667</v>
      </c>
      <c r="E1232" s="2">
        <v>2338</v>
      </c>
      <c r="F1232" s="2">
        <v>2597</v>
      </c>
      <c r="G1232" s="2">
        <v>2351</v>
      </c>
      <c r="H1232" s="2">
        <v>3699</v>
      </c>
      <c r="I1232" s="2">
        <v>15901</v>
      </c>
      <c r="J1232" s="2">
        <v>12792</v>
      </c>
      <c r="K1232" s="2">
        <v>7296</v>
      </c>
      <c r="L1232" s="2">
        <v>3667</v>
      </c>
      <c r="M1232" s="2">
        <v>2654</v>
      </c>
    </row>
    <row r="1233" spans="1:13">
      <c r="A1233" s="5">
        <v>16</v>
      </c>
      <c r="B1233" s="2">
        <v>3288</v>
      </c>
      <c r="C1233" s="2">
        <v>2918</v>
      </c>
      <c r="D1233" s="2">
        <v>2945</v>
      </c>
      <c r="E1233" s="2">
        <v>2377</v>
      </c>
      <c r="F1233" s="2">
        <v>2443</v>
      </c>
      <c r="G1233" s="2">
        <v>2396</v>
      </c>
      <c r="H1233" s="2">
        <v>4156</v>
      </c>
      <c r="I1233" s="2">
        <v>17796</v>
      </c>
      <c r="J1233" s="2">
        <v>13007</v>
      </c>
      <c r="K1233" s="2">
        <v>6835</v>
      </c>
      <c r="L1233" s="2">
        <v>3709</v>
      </c>
      <c r="M1233" s="2">
        <v>1813</v>
      </c>
    </row>
    <row r="1234" spans="1:13">
      <c r="A1234" s="5">
        <v>17</v>
      </c>
      <c r="B1234" s="2">
        <v>3270</v>
      </c>
      <c r="C1234" s="2">
        <v>2954</v>
      </c>
      <c r="D1234" s="2">
        <v>2851</v>
      </c>
      <c r="E1234" s="2">
        <v>2683</v>
      </c>
      <c r="F1234" s="2">
        <v>2597</v>
      </c>
      <c r="G1234" s="2">
        <v>2389</v>
      </c>
      <c r="H1234" s="2">
        <v>4114</v>
      </c>
      <c r="I1234" s="2">
        <v>19388</v>
      </c>
      <c r="J1234" s="2">
        <v>14451</v>
      </c>
      <c r="K1234" s="2">
        <v>5907</v>
      </c>
      <c r="L1234" s="2">
        <v>3752</v>
      </c>
      <c r="M1234" s="2">
        <v>2275</v>
      </c>
    </row>
    <row r="1235" spans="1:13">
      <c r="A1235" s="5">
        <v>18</v>
      </c>
      <c r="B1235" s="2">
        <v>3252</v>
      </c>
      <c r="C1235" s="2">
        <v>2878</v>
      </c>
      <c r="D1235" s="2">
        <v>2697</v>
      </c>
      <c r="E1235" s="2">
        <v>2984</v>
      </c>
      <c r="F1235" s="2">
        <v>2749</v>
      </c>
      <c r="G1235" s="2">
        <v>2449</v>
      </c>
      <c r="H1235" s="2">
        <v>3827</v>
      </c>
      <c r="I1235" s="2">
        <v>19931</v>
      </c>
      <c r="J1235" s="2">
        <v>14927</v>
      </c>
      <c r="K1235" s="2">
        <v>5515</v>
      </c>
      <c r="L1235" s="2">
        <v>3639</v>
      </c>
      <c r="M1235" s="2">
        <v>2883</v>
      </c>
    </row>
    <row r="1236" spans="1:13">
      <c r="A1236" s="5">
        <v>19</v>
      </c>
      <c r="B1236" s="2">
        <v>3366</v>
      </c>
      <c r="C1236" s="2">
        <v>2895</v>
      </c>
      <c r="D1236" s="2">
        <v>2664</v>
      </c>
      <c r="E1236" s="2">
        <v>2984</v>
      </c>
      <c r="F1236" s="2">
        <v>2789</v>
      </c>
      <c r="G1236" s="2">
        <v>2391</v>
      </c>
      <c r="H1236" s="2">
        <v>3806</v>
      </c>
      <c r="I1236" s="2">
        <v>21083</v>
      </c>
      <c r="J1236" s="2">
        <v>13643</v>
      </c>
      <c r="K1236" s="2">
        <v>5555</v>
      </c>
      <c r="L1236" s="2">
        <v>3653</v>
      </c>
      <c r="M1236" s="2">
        <v>2713</v>
      </c>
    </row>
    <row r="1237" spans="1:13">
      <c r="A1237" s="5">
        <v>20</v>
      </c>
      <c r="B1237" s="2">
        <v>3453</v>
      </c>
      <c r="C1237" s="2">
        <v>2828</v>
      </c>
      <c r="D1237" s="2">
        <v>2645</v>
      </c>
      <c r="E1237" s="2">
        <v>3098</v>
      </c>
      <c r="F1237" s="2">
        <v>2710</v>
      </c>
      <c r="G1237" s="2">
        <v>2369</v>
      </c>
      <c r="H1237" s="2">
        <v>4071</v>
      </c>
      <c r="I1237" s="2">
        <v>21978</v>
      </c>
      <c r="J1237" s="2">
        <v>14032</v>
      </c>
      <c r="K1237" s="2">
        <v>5557</v>
      </c>
      <c r="L1237" s="2">
        <v>3470</v>
      </c>
      <c r="M1237" s="2">
        <v>2785</v>
      </c>
    </row>
    <row r="1238" spans="1:13">
      <c r="A1238" s="5">
        <v>21</v>
      </c>
      <c r="B1238" s="2">
        <v>3476</v>
      </c>
      <c r="C1238" s="2">
        <v>2868</v>
      </c>
      <c r="D1238" s="2">
        <v>2691</v>
      </c>
      <c r="E1238" s="2">
        <v>2794</v>
      </c>
      <c r="F1238" s="2">
        <v>2445</v>
      </c>
      <c r="G1238" s="2">
        <v>2317</v>
      </c>
      <c r="H1238" s="2">
        <v>4393</v>
      </c>
      <c r="I1238" s="2">
        <v>18973</v>
      </c>
      <c r="J1238" s="2">
        <v>15434</v>
      </c>
      <c r="K1238" s="2">
        <v>5029</v>
      </c>
      <c r="L1238" s="2">
        <v>3169</v>
      </c>
      <c r="M1238" s="2">
        <v>2593</v>
      </c>
    </row>
    <row r="1239" spans="1:13">
      <c r="A1239" s="5">
        <v>22</v>
      </c>
      <c r="B1239" s="2">
        <v>3350</v>
      </c>
      <c r="C1239" s="2">
        <v>2830</v>
      </c>
      <c r="D1239" s="2">
        <v>2825</v>
      </c>
      <c r="E1239" s="2">
        <v>2530</v>
      </c>
      <c r="F1239" s="2">
        <v>2329</v>
      </c>
      <c r="G1239" s="2">
        <v>2318</v>
      </c>
      <c r="H1239" s="2">
        <v>4744</v>
      </c>
      <c r="I1239" s="2">
        <v>16036</v>
      </c>
      <c r="J1239" s="2">
        <v>17591</v>
      </c>
      <c r="K1239" s="2">
        <v>4932</v>
      </c>
      <c r="L1239" s="2">
        <v>2887</v>
      </c>
      <c r="M1239" s="2">
        <v>3346</v>
      </c>
    </row>
    <row r="1240" spans="1:13">
      <c r="A1240" s="5">
        <v>23</v>
      </c>
      <c r="B1240" s="2">
        <v>3252</v>
      </c>
      <c r="C1240" s="2">
        <v>2835</v>
      </c>
      <c r="D1240" s="2">
        <v>2870</v>
      </c>
      <c r="E1240" s="2">
        <v>2416</v>
      </c>
      <c r="F1240" s="2">
        <v>2408</v>
      </c>
      <c r="G1240" s="2">
        <v>2438</v>
      </c>
      <c r="H1240" s="2">
        <v>4627</v>
      </c>
      <c r="I1240" s="2">
        <v>17563</v>
      </c>
      <c r="J1240" s="2">
        <v>18519</v>
      </c>
      <c r="K1240" s="2">
        <v>4704</v>
      </c>
      <c r="L1240" s="2">
        <v>2873</v>
      </c>
      <c r="M1240" s="2">
        <v>3243</v>
      </c>
    </row>
    <row r="1241" spans="1:13">
      <c r="A1241" s="5">
        <v>24</v>
      </c>
      <c r="B1241" s="2">
        <v>3225</v>
      </c>
      <c r="C1241" s="2">
        <v>2758</v>
      </c>
      <c r="D1241" s="2">
        <v>2715</v>
      </c>
      <c r="E1241" s="2">
        <v>2377</v>
      </c>
      <c r="F1241" s="2">
        <v>2518</v>
      </c>
      <c r="G1241" s="2">
        <v>2428</v>
      </c>
      <c r="H1241" s="2">
        <v>4181</v>
      </c>
      <c r="I1241" s="2">
        <v>19799</v>
      </c>
      <c r="J1241" s="2">
        <v>17402</v>
      </c>
      <c r="K1241" s="2">
        <v>4951</v>
      </c>
      <c r="L1241" s="2">
        <v>3099</v>
      </c>
      <c r="M1241" s="2">
        <v>3322</v>
      </c>
    </row>
    <row r="1242" spans="1:13">
      <c r="A1242" s="5">
        <v>25</v>
      </c>
      <c r="B1242" s="2">
        <v>3224</v>
      </c>
      <c r="C1242" s="2">
        <v>2768</v>
      </c>
      <c r="D1242" s="2">
        <v>2732</v>
      </c>
      <c r="E1242" s="2">
        <v>2377</v>
      </c>
      <c r="F1242" s="2">
        <v>2560</v>
      </c>
      <c r="G1242" s="2">
        <v>2365</v>
      </c>
      <c r="H1242" s="2">
        <v>3980</v>
      </c>
      <c r="I1242" s="2">
        <v>19912</v>
      </c>
      <c r="J1242" s="2">
        <v>14882</v>
      </c>
      <c r="K1242" s="2">
        <v>4720</v>
      </c>
      <c r="L1242" s="2">
        <v>2962</v>
      </c>
      <c r="M1242" s="2">
        <v>2991</v>
      </c>
    </row>
    <row r="1243" spans="1:13">
      <c r="A1243" s="5">
        <v>26</v>
      </c>
      <c r="B1243" s="2">
        <v>3222</v>
      </c>
      <c r="C1243" s="2">
        <v>2720</v>
      </c>
      <c r="D1243" s="2">
        <v>2798</v>
      </c>
      <c r="E1243" s="2">
        <v>2528</v>
      </c>
      <c r="F1243" s="2">
        <v>2557</v>
      </c>
      <c r="G1243" s="2">
        <v>2356</v>
      </c>
      <c r="H1243" s="2">
        <v>4445</v>
      </c>
      <c r="I1243" s="2">
        <v>21991</v>
      </c>
      <c r="J1243" s="2">
        <v>12397</v>
      </c>
      <c r="K1243" s="2">
        <v>4805</v>
      </c>
      <c r="L1243" s="2">
        <v>2995</v>
      </c>
      <c r="M1243" s="2">
        <v>3163</v>
      </c>
    </row>
    <row r="1244" spans="1:13">
      <c r="A1244" s="5">
        <v>27</v>
      </c>
      <c r="B1244" s="2">
        <v>3225</v>
      </c>
      <c r="C1244" s="2">
        <v>2715</v>
      </c>
      <c r="D1244" s="2">
        <v>2823</v>
      </c>
      <c r="E1244" s="2">
        <v>2604</v>
      </c>
      <c r="F1244" s="2">
        <v>2483</v>
      </c>
      <c r="G1244" s="2">
        <v>2308</v>
      </c>
      <c r="H1244" s="2">
        <v>5614</v>
      </c>
      <c r="I1244" s="2">
        <v>21820</v>
      </c>
      <c r="J1244" s="2">
        <v>11585</v>
      </c>
      <c r="K1244" s="2">
        <v>4774</v>
      </c>
      <c r="L1244" s="2">
        <v>2960</v>
      </c>
      <c r="M1244" s="2">
        <v>3764</v>
      </c>
    </row>
    <row r="1245" spans="1:13">
      <c r="A1245" s="5">
        <v>28</v>
      </c>
      <c r="B1245" s="2">
        <v>3224</v>
      </c>
      <c r="C1245" s="2">
        <v>2648</v>
      </c>
      <c r="D1245" s="2">
        <v>2765</v>
      </c>
      <c r="E1245" s="2">
        <v>2530</v>
      </c>
      <c r="F1245" s="2">
        <v>2445</v>
      </c>
      <c r="G1245" s="2">
        <v>2305</v>
      </c>
      <c r="H1245" s="2">
        <v>6081</v>
      </c>
      <c r="I1245" s="2">
        <v>21274</v>
      </c>
      <c r="J1245" s="2">
        <v>11087</v>
      </c>
      <c r="K1245" s="2">
        <v>4664</v>
      </c>
      <c r="L1245" s="2">
        <v>3000</v>
      </c>
      <c r="M1245" s="2">
        <v>3286</v>
      </c>
    </row>
    <row r="1246" spans="1:13">
      <c r="A1246" s="5">
        <v>29</v>
      </c>
      <c r="B1246" s="2">
        <v>3182</v>
      </c>
      <c r="C1246" s="2">
        <v>2715</v>
      </c>
      <c r="D1246" s="2">
        <v>2795</v>
      </c>
      <c r="E1246" s="2">
        <v>2567</v>
      </c>
      <c r="F1246" s="2" t="s">
        <v>21</v>
      </c>
      <c r="G1246" s="2">
        <v>2403</v>
      </c>
      <c r="H1246" s="2">
        <v>5650</v>
      </c>
      <c r="I1246" s="2">
        <v>23391</v>
      </c>
      <c r="J1246" s="2">
        <v>10213</v>
      </c>
      <c r="K1246" s="2">
        <v>4278</v>
      </c>
      <c r="L1246" s="2">
        <v>3015</v>
      </c>
      <c r="M1246" s="2">
        <v>3344</v>
      </c>
    </row>
    <row r="1247" spans="1:13">
      <c r="A1247" s="5">
        <v>30</v>
      </c>
      <c r="B1247" s="2">
        <v>3185</v>
      </c>
      <c r="C1247" s="2">
        <v>2681</v>
      </c>
      <c r="D1247" s="2">
        <v>2750</v>
      </c>
      <c r="E1247" s="2">
        <v>2530</v>
      </c>
      <c r="F1247" s="2" t="s">
        <v>21</v>
      </c>
      <c r="G1247" s="2">
        <v>2377</v>
      </c>
      <c r="H1247" s="2">
        <v>5023</v>
      </c>
      <c r="I1247" s="2">
        <v>22157</v>
      </c>
      <c r="J1247" s="2">
        <v>10496</v>
      </c>
      <c r="K1247" s="2">
        <v>4234</v>
      </c>
      <c r="L1247" s="2">
        <v>2955</v>
      </c>
      <c r="M1247" s="2">
        <v>3207</v>
      </c>
    </row>
    <row r="1248" spans="1:13">
      <c r="A1248" s="5">
        <v>31</v>
      </c>
      <c r="B1248" s="2">
        <v>3184</v>
      </c>
      <c r="C1248" s="2" t="s">
        <v>21</v>
      </c>
      <c r="D1248" s="2">
        <v>2675</v>
      </c>
      <c r="E1248" s="2">
        <v>2567</v>
      </c>
      <c r="F1248" s="2" t="s">
        <v>21</v>
      </c>
      <c r="G1248" s="2">
        <v>2485</v>
      </c>
      <c r="H1248" s="2" t="s">
        <v>21</v>
      </c>
      <c r="I1248" s="2">
        <v>17980</v>
      </c>
      <c r="J1248" s="2" t="s">
        <v>21</v>
      </c>
      <c r="K1248" s="2">
        <v>4577</v>
      </c>
      <c r="L1248" s="2">
        <v>2954</v>
      </c>
      <c r="M1248" s="2" t="s">
        <v>21</v>
      </c>
    </row>
    <row r="1249" spans="1:13">
      <c r="A1249" s="6"/>
      <c r="M1249" s="7"/>
    </row>
    <row r="1250" spans="1:13">
      <c r="A1250" s="5" t="s">
        <v>14</v>
      </c>
      <c r="B1250" s="2">
        <v>104080</v>
      </c>
      <c r="C1250" s="2">
        <v>87436</v>
      </c>
      <c r="D1250" s="2">
        <v>84987</v>
      </c>
      <c r="E1250" s="2">
        <v>78182</v>
      </c>
      <c r="F1250" s="2">
        <v>71881</v>
      </c>
      <c r="G1250" s="2">
        <v>74035</v>
      </c>
      <c r="H1250" s="2">
        <v>110081</v>
      </c>
      <c r="I1250" s="2">
        <v>497336</v>
      </c>
      <c r="J1250" s="2">
        <v>407662</v>
      </c>
      <c r="K1250" s="2">
        <v>202000</v>
      </c>
      <c r="L1250" s="2">
        <v>110439</v>
      </c>
      <c r="M1250" s="2">
        <v>93907</v>
      </c>
    </row>
    <row r="1251" spans="1:13">
      <c r="A1251" s="5" t="s">
        <v>22</v>
      </c>
      <c r="B1251" s="2">
        <v>206439.5</v>
      </c>
      <c r="C1251" s="2">
        <v>173426.7</v>
      </c>
      <c r="D1251" s="2">
        <v>168569.2</v>
      </c>
      <c r="E1251" s="2">
        <v>155071.70000000001</v>
      </c>
      <c r="F1251" s="2">
        <v>142573.79999999999</v>
      </c>
      <c r="G1251" s="2">
        <v>146846.20000000001</v>
      </c>
      <c r="H1251" s="2">
        <v>218342.39999999999</v>
      </c>
      <c r="I1251" s="2">
        <v>986451</v>
      </c>
      <c r="J1251" s="2">
        <v>808585.3</v>
      </c>
      <c r="K1251" s="2">
        <v>400660.9</v>
      </c>
      <c r="L1251" s="2">
        <v>219052.4</v>
      </c>
      <c r="M1251" s="2">
        <v>186261.7</v>
      </c>
    </row>
    <row r="1252" spans="1:13">
      <c r="A1252" s="5" t="s">
        <v>23</v>
      </c>
      <c r="B1252" s="2">
        <v>3357.4</v>
      </c>
      <c r="C1252" s="2">
        <v>2914.5</v>
      </c>
      <c r="D1252" s="2">
        <v>2741.5</v>
      </c>
      <c r="E1252" s="2">
        <v>2522</v>
      </c>
      <c r="F1252" s="2">
        <v>2567.1999999999998</v>
      </c>
      <c r="G1252" s="2">
        <v>2388.1999999999998</v>
      </c>
      <c r="H1252" s="2">
        <v>3669.4</v>
      </c>
      <c r="I1252" s="2">
        <v>16043.1</v>
      </c>
      <c r="J1252" s="2">
        <v>13588.7</v>
      </c>
      <c r="K1252" s="2">
        <v>6516.1</v>
      </c>
      <c r="L1252" s="2">
        <v>3562.5</v>
      </c>
      <c r="M1252" s="2">
        <v>3130.2</v>
      </c>
    </row>
    <row r="1253" spans="1:13">
      <c r="A1253" s="5" t="s">
        <v>24</v>
      </c>
      <c r="B1253" s="2">
        <v>3753</v>
      </c>
      <c r="C1253" s="2">
        <v>3242</v>
      </c>
      <c r="D1253" s="2">
        <v>3080</v>
      </c>
      <c r="E1253" s="2">
        <v>3098</v>
      </c>
      <c r="F1253" s="2">
        <v>2897</v>
      </c>
      <c r="G1253" s="2">
        <v>2523</v>
      </c>
      <c r="H1253" s="2">
        <v>6081</v>
      </c>
      <c r="I1253" s="2">
        <v>23391</v>
      </c>
      <c r="J1253" s="2">
        <v>18519</v>
      </c>
      <c r="K1253" s="2">
        <v>10538</v>
      </c>
      <c r="L1253" s="2">
        <v>5700</v>
      </c>
      <c r="M1253" s="2">
        <v>3925</v>
      </c>
    </row>
    <row r="1254" spans="1:13">
      <c r="A1254" s="5" t="s">
        <v>25</v>
      </c>
      <c r="B1254" s="2">
        <v>3182</v>
      </c>
      <c r="C1254" s="2">
        <v>2648</v>
      </c>
      <c r="D1254" s="2">
        <v>2504</v>
      </c>
      <c r="E1254" s="2">
        <v>2300</v>
      </c>
      <c r="F1254" s="2">
        <v>2329</v>
      </c>
      <c r="G1254" s="2">
        <v>2305</v>
      </c>
      <c r="H1254" s="2">
        <v>2391</v>
      </c>
      <c r="I1254" s="2">
        <v>4891</v>
      </c>
      <c r="J1254" s="2">
        <v>10213</v>
      </c>
      <c r="K1254" s="2">
        <v>4234</v>
      </c>
      <c r="L1254" s="2">
        <v>2873</v>
      </c>
      <c r="M1254" s="2">
        <v>1813</v>
      </c>
    </row>
    <row r="1255" spans="1:13">
      <c r="A1255" s="11"/>
    </row>
    <row r="1256" spans="1:13">
      <c r="A1256" s="11"/>
    </row>
    <row r="1257" spans="1:13" ht="12.9" customHeight="1">
      <c r="A1257" s="115" t="s">
        <v>15</v>
      </c>
      <c r="B1257" s="116"/>
      <c r="C1257" s="116"/>
      <c r="D1257" s="116"/>
      <c r="E1257" s="116"/>
      <c r="F1257" s="116"/>
      <c r="G1257" s="116"/>
      <c r="H1257" s="116"/>
      <c r="I1257" s="116"/>
      <c r="J1257" s="116"/>
      <c r="K1257" s="116"/>
      <c r="L1257" s="116"/>
      <c r="M1257" s="117"/>
    </row>
    <row r="1258" spans="1:13" ht="12.9" customHeight="1">
      <c r="A1258" s="118" t="s">
        <v>16</v>
      </c>
      <c r="B1258" s="97"/>
      <c r="C1258" s="97"/>
      <c r="D1258" s="97"/>
      <c r="E1258" s="97"/>
      <c r="F1258" s="97"/>
      <c r="G1258" s="97"/>
      <c r="H1258" s="97"/>
      <c r="I1258" s="97"/>
      <c r="J1258" s="97"/>
      <c r="K1258" s="97"/>
      <c r="L1258" s="97"/>
      <c r="M1258" s="119"/>
    </row>
    <row r="1259" spans="1:13" ht="12.9" customHeight="1">
      <c r="A1259" s="118" t="s">
        <v>61</v>
      </c>
      <c r="B1259" s="97"/>
      <c r="C1259" s="97"/>
      <c r="D1259" s="97"/>
      <c r="E1259" s="97"/>
      <c r="F1259" s="97"/>
      <c r="G1259" s="97"/>
      <c r="H1259" s="97"/>
      <c r="I1259" s="97"/>
      <c r="J1259" s="97"/>
      <c r="K1259" s="97"/>
      <c r="L1259" s="97"/>
      <c r="M1259" s="119"/>
    </row>
    <row r="1260" spans="1:13" ht="12.9" customHeight="1">
      <c r="A1260" s="118" t="s">
        <v>18</v>
      </c>
      <c r="B1260" s="97"/>
      <c r="C1260" s="97"/>
      <c r="D1260" s="97"/>
      <c r="E1260" s="97"/>
      <c r="F1260" s="97"/>
      <c r="G1260" s="97"/>
      <c r="H1260" s="97"/>
      <c r="I1260" s="97"/>
      <c r="J1260" s="97"/>
      <c r="K1260" s="97"/>
      <c r="L1260" s="97"/>
      <c r="M1260" s="119"/>
    </row>
    <row r="1261" spans="1:13" ht="12.9" customHeight="1">
      <c r="A1261" s="120" t="s">
        <v>19</v>
      </c>
      <c r="B1261" s="121"/>
      <c r="C1261" s="121"/>
      <c r="D1261" s="121"/>
      <c r="E1261" s="121"/>
      <c r="F1261" s="121"/>
      <c r="G1261" s="121"/>
      <c r="H1261" s="121"/>
      <c r="I1261" s="121"/>
      <c r="J1261" s="121"/>
      <c r="K1261" s="121"/>
      <c r="L1261" s="121"/>
      <c r="M1261" s="122"/>
    </row>
    <row r="1262" spans="1:13">
      <c r="A1262" s="123" t="s">
        <v>20</v>
      </c>
      <c r="B1262" s="1" t="s">
        <v>0</v>
      </c>
      <c r="C1262" s="1" t="s">
        <v>1</v>
      </c>
      <c r="D1262" s="1" t="s">
        <v>2</v>
      </c>
      <c r="E1262" s="1" t="s">
        <v>3</v>
      </c>
      <c r="F1262" s="1" t="s">
        <v>4</v>
      </c>
      <c r="G1262" s="1" t="s">
        <v>5</v>
      </c>
      <c r="H1262" s="1" t="s">
        <v>6</v>
      </c>
      <c r="I1262" s="1" t="s">
        <v>7</v>
      </c>
      <c r="J1262" s="1" t="s">
        <v>8</v>
      </c>
      <c r="K1262" s="1" t="s">
        <v>9</v>
      </c>
      <c r="L1262" s="1" t="s">
        <v>10</v>
      </c>
      <c r="M1262" s="1" t="s">
        <v>13</v>
      </c>
    </row>
    <row r="1263" spans="1:13">
      <c r="A1263" s="124"/>
      <c r="B1263" s="4">
        <v>1937</v>
      </c>
      <c r="C1263" s="4">
        <v>1937</v>
      </c>
      <c r="D1263" s="4">
        <v>1937</v>
      </c>
      <c r="E1263" s="4">
        <v>1938</v>
      </c>
      <c r="F1263" s="4">
        <v>1938</v>
      </c>
      <c r="G1263" s="4">
        <v>1938</v>
      </c>
      <c r="H1263" s="4">
        <v>1938</v>
      </c>
      <c r="I1263" s="4">
        <v>1938</v>
      </c>
      <c r="J1263" s="4">
        <v>1938</v>
      </c>
      <c r="K1263" s="4">
        <v>1938</v>
      </c>
      <c r="L1263" s="4">
        <v>1938</v>
      </c>
      <c r="M1263" s="4">
        <v>1938</v>
      </c>
    </row>
    <row r="1264" spans="1:13">
      <c r="A1264" s="5">
        <v>1</v>
      </c>
      <c r="B1264" s="2">
        <v>3034</v>
      </c>
      <c r="C1264" s="2">
        <v>2893</v>
      </c>
      <c r="D1264" s="2">
        <v>2464</v>
      </c>
      <c r="E1264" s="2">
        <v>2442</v>
      </c>
      <c r="F1264" s="2">
        <v>2713</v>
      </c>
      <c r="G1264" s="2">
        <v>2435</v>
      </c>
      <c r="H1264" s="2">
        <v>2516</v>
      </c>
      <c r="I1264" s="2">
        <v>19054</v>
      </c>
      <c r="J1264" s="2">
        <v>26465</v>
      </c>
      <c r="K1264" s="2">
        <v>18627</v>
      </c>
      <c r="L1264" s="2">
        <v>7015</v>
      </c>
      <c r="M1264" s="2">
        <v>5307</v>
      </c>
    </row>
    <row r="1265" spans="1:13">
      <c r="A1265" s="5">
        <v>2</v>
      </c>
      <c r="B1265" s="2">
        <v>3017</v>
      </c>
      <c r="C1265" s="2">
        <v>2866</v>
      </c>
      <c r="D1265" s="2">
        <v>2536</v>
      </c>
      <c r="E1265" s="2">
        <v>2337</v>
      </c>
      <c r="F1265" s="2">
        <v>2841</v>
      </c>
      <c r="G1265" s="2">
        <v>2634</v>
      </c>
      <c r="H1265" s="2">
        <v>2548</v>
      </c>
      <c r="I1265" s="2">
        <v>18451</v>
      </c>
      <c r="J1265" s="2">
        <v>22066</v>
      </c>
      <c r="K1265" s="2">
        <v>17413</v>
      </c>
      <c r="L1265" s="2">
        <v>6189</v>
      </c>
      <c r="M1265" s="2">
        <v>5183</v>
      </c>
    </row>
    <row r="1266" spans="1:13">
      <c r="A1266" s="5">
        <v>3</v>
      </c>
      <c r="B1266" s="2">
        <v>2944</v>
      </c>
      <c r="C1266" s="2">
        <v>2774</v>
      </c>
      <c r="D1266" s="2">
        <v>2648</v>
      </c>
      <c r="E1266" s="2">
        <v>2263</v>
      </c>
      <c r="F1266" s="2">
        <v>2715</v>
      </c>
      <c r="G1266" s="2">
        <v>2713</v>
      </c>
      <c r="H1266" s="2">
        <v>2473</v>
      </c>
      <c r="I1266" s="2">
        <v>15865</v>
      </c>
      <c r="J1266" s="2">
        <v>28146</v>
      </c>
      <c r="K1266" s="2">
        <v>17700</v>
      </c>
      <c r="L1266" s="2">
        <v>6166</v>
      </c>
      <c r="M1266" s="2">
        <v>5056</v>
      </c>
    </row>
    <row r="1267" spans="1:13">
      <c r="A1267" s="5">
        <v>4</v>
      </c>
      <c r="B1267" s="2">
        <v>2910</v>
      </c>
      <c r="C1267" s="2">
        <v>2797</v>
      </c>
      <c r="D1267" s="2">
        <v>2588</v>
      </c>
      <c r="E1267" s="2">
        <v>2336</v>
      </c>
      <c r="F1267" s="2">
        <v>2668</v>
      </c>
      <c r="G1267" s="2">
        <v>2735</v>
      </c>
      <c r="H1267" s="2">
        <v>2484</v>
      </c>
      <c r="I1267" s="2">
        <v>13802</v>
      </c>
      <c r="J1267" s="2">
        <v>29356</v>
      </c>
      <c r="K1267" s="2">
        <v>16340</v>
      </c>
      <c r="L1267" s="2">
        <v>5753</v>
      </c>
      <c r="M1267" s="2">
        <v>4946</v>
      </c>
    </row>
    <row r="1268" spans="1:13">
      <c r="A1268" s="5">
        <v>5</v>
      </c>
      <c r="B1268" s="2">
        <v>3031</v>
      </c>
      <c r="C1268" s="2">
        <v>2732</v>
      </c>
      <c r="D1268" s="2">
        <v>2558</v>
      </c>
      <c r="E1268" s="2">
        <v>2369</v>
      </c>
      <c r="F1268" s="2">
        <v>2686</v>
      </c>
      <c r="G1268" s="2">
        <v>2691</v>
      </c>
      <c r="H1268" s="2">
        <v>2704</v>
      </c>
      <c r="I1268" s="2">
        <v>12741</v>
      </c>
      <c r="J1268" s="2">
        <v>28805</v>
      </c>
      <c r="K1268" s="2">
        <v>16027</v>
      </c>
      <c r="L1268" s="2">
        <v>5248</v>
      </c>
      <c r="M1268" s="2">
        <v>4539</v>
      </c>
    </row>
    <row r="1269" spans="1:13">
      <c r="A1269" s="5">
        <v>6</v>
      </c>
      <c r="B1269" s="2">
        <v>3035</v>
      </c>
      <c r="C1269" s="2">
        <v>2767</v>
      </c>
      <c r="D1269" s="2">
        <v>2538</v>
      </c>
      <c r="E1269" s="2">
        <v>2371</v>
      </c>
      <c r="F1269" s="2">
        <v>2648</v>
      </c>
      <c r="G1269" s="2">
        <v>2569</v>
      </c>
      <c r="H1269" s="2">
        <v>2830</v>
      </c>
      <c r="I1269" s="2">
        <v>11410</v>
      </c>
      <c r="J1269" s="2">
        <v>29761</v>
      </c>
      <c r="K1269" s="2">
        <v>15800</v>
      </c>
      <c r="L1269" s="2">
        <v>5516</v>
      </c>
      <c r="M1269" s="2">
        <v>4513</v>
      </c>
    </row>
    <row r="1270" spans="1:13">
      <c r="A1270" s="5">
        <v>7</v>
      </c>
      <c r="B1270" s="2">
        <v>2980</v>
      </c>
      <c r="C1270" s="2">
        <v>2775</v>
      </c>
      <c r="D1270" s="2">
        <v>2534</v>
      </c>
      <c r="E1270" s="2">
        <v>2373</v>
      </c>
      <c r="F1270" s="2">
        <v>2556</v>
      </c>
      <c r="G1270" s="2">
        <v>2524</v>
      </c>
      <c r="H1270" s="2">
        <v>2692</v>
      </c>
      <c r="I1270" s="2">
        <v>10292</v>
      </c>
      <c r="J1270" s="2">
        <v>30657</v>
      </c>
      <c r="K1270" s="2">
        <v>15057</v>
      </c>
      <c r="L1270" s="2">
        <v>5568</v>
      </c>
      <c r="M1270" s="2">
        <v>4172</v>
      </c>
    </row>
    <row r="1271" spans="1:13">
      <c r="A1271" s="5">
        <v>8</v>
      </c>
      <c r="B1271" s="2">
        <v>2889</v>
      </c>
      <c r="C1271" s="2">
        <v>2829</v>
      </c>
      <c r="D1271" s="2">
        <v>2536</v>
      </c>
      <c r="E1271" s="2">
        <v>2329</v>
      </c>
      <c r="F1271" s="2">
        <v>2519</v>
      </c>
      <c r="G1271" s="2">
        <v>2416</v>
      </c>
      <c r="H1271" s="2">
        <v>2553</v>
      </c>
      <c r="I1271" s="2">
        <v>9623</v>
      </c>
      <c r="J1271" s="2">
        <v>30468</v>
      </c>
      <c r="K1271" s="2">
        <v>14082</v>
      </c>
      <c r="L1271" s="2">
        <v>5492</v>
      </c>
      <c r="M1271" s="2">
        <v>4580</v>
      </c>
    </row>
    <row r="1272" spans="1:13">
      <c r="A1272" s="5">
        <v>9</v>
      </c>
      <c r="B1272" s="2">
        <v>2895</v>
      </c>
      <c r="C1272" s="2">
        <v>2762</v>
      </c>
      <c r="D1272" s="2">
        <v>2418</v>
      </c>
      <c r="E1272" s="2">
        <v>2492</v>
      </c>
      <c r="F1272" s="2">
        <v>2575</v>
      </c>
      <c r="G1272" s="2">
        <v>2341</v>
      </c>
      <c r="H1272" s="2">
        <v>2678</v>
      </c>
      <c r="I1272" s="2">
        <v>9258</v>
      </c>
      <c r="J1272" s="2">
        <v>29670</v>
      </c>
      <c r="K1272" s="2">
        <v>13445</v>
      </c>
      <c r="L1272" s="2">
        <v>5483</v>
      </c>
      <c r="M1272" s="2">
        <v>4637</v>
      </c>
    </row>
    <row r="1273" spans="1:13">
      <c r="A1273" s="5">
        <v>10</v>
      </c>
      <c r="B1273" s="2">
        <v>2910</v>
      </c>
      <c r="C1273" s="2">
        <v>2697</v>
      </c>
      <c r="D1273" s="2">
        <v>2528</v>
      </c>
      <c r="E1273" s="2">
        <v>2689</v>
      </c>
      <c r="F1273" s="2">
        <v>2671</v>
      </c>
      <c r="G1273" s="2">
        <v>2427</v>
      </c>
      <c r="H1273" s="2">
        <v>2813</v>
      </c>
      <c r="I1273" s="2">
        <v>9345</v>
      </c>
      <c r="J1273" s="2">
        <v>27519</v>
      </c>
      <c r="K1273" s="2">
        <v>13048</v>
      </c>
      <c r="L1273" s="2">
        <v>5351</v>
      </c>
      <c r="M1273" s="2">
        <v>4801</v>
      </c>
    </row>
    <row r="1274" spans="1:13">
      <c r="A1274" s="5">
        <v>11</v>
      </c>
      <c r="B1274" s="2">
        <v>2971</v>
      </c>
      <c r="C1274" s="2">
        <v>2680</v>
      </c>
      <c r="D1274" s="2">
        <v>3408</v>
      </c>
      <c r="E1274" s="2">
        <v>2679</v>
      </c>
      <c r="F1274" s="2">
        <v>2706</v>
      </c>
      <c r="G1274" s="2">
        <v>2568</v>
      </c>
      <c r="H1274" s="2">
        <v>2884</v>
      </c>
      <c r="I1274" s="2">
        <v>9792</v>
      </c>
      <c r="J1274" s="2">
        <v>23132</v>
      </c>
      <c r="K1274" s="2">
        <v>12060</v>
      </c>
      <c r="L1274" s="2">
        <v>5506</v>
      </c>
      <c r="M1274" s="2">
        <v>4569</v>
      </c>
    </row>
    <row r="1275" spans="1:13">
      <c r="A1275" s="5">
        <v>12</v>
      </c>
      <c r="B1275" s="2">
        <v>2845</v>
      </c>
      <c r="C1275" s="2">
        <v>2658</v>
      </c>
      <c r="D1275" s="2">
        <v>5428</v>
      </c>
      <c r="E1275" s="2">
        <v>2754</v>
      </c>
      <c r="F1275" s="2">
        <v>2708</v>
      </c>
      <c r="G1275" s="2">
        <v>2557</v>
      </c>
      <c r="H1275" s="2">
        <v>3016</v>
      </c>
      <c r="I1275" s="2">
        <v>11132</v>
      </c>
      <c r="J1275" s="2">
        <v>21679</v>
      </c>
      <c r="K1275" s="2">
        <v>11658</v>
      </c>
      <c r="L1275" s="2">
        <v>5691</v>
      </c>
      <c r="M1275" s="2">
        <v>4406</v>
      </c>
    </row>
    <row r="1276" spans="1:13">
      <c r="A1276" s="5">
        <v>13</v>
      </c>
      <c r="B1276" s="2">
        <v>2825</v>
      </c>
      <c r="C1276" s="2">
        <v>2677</v>
      </c>
      <c r="D1276" s="2">
        <v>5080</v>
      </c>
      <c r="E1276" s="2">
        <v>2822</v>
      </c>
      <c r="F1276" s="2">
        <v>2626</v>
      </c>
      <c r="G1276" s="2">
        <v>2602</v>
      </c>
      <c r="H1276" s="2">
        <v>3294</v>
      </c>
      <c r="I1276" s="2">
        <v>12295</v>
      </c>
      <c r="J1276" s="2">
        <v>22223</v>
      </c>
      <c r="K1276" s="2">
        <v>10854</v>
      </c>
      <c r="L1276" s="2">
        <v>5487</v>
      </c>
      <c r="M1276" s="2">
        <v>4377</v>
      </c>
    </row>
    <row r="1277" spans="1:13">
      <c r="A1277" s="5">
        <v>14</v>
      </c>
      <c r="B1277" s="2">
        <v>2783</v>
      </c>
      <c r="C1277" s="2">
        <v>2777</v>
      </c>
      <c r="D1277" s="2">
        <v>3928</v>
      </c>
      <c r="E1277" s="2">
        <v>2800</v>
      </c>
      <c r="F1277" s="2">
        <v>2529</v>
      </c>
      <c r="G1277" s="2">
        <v>2590</v>
      </c>
      <c r="H1277" s="2">
        <v>3873</v>
      </c>
      <c r="I1277" s="2">
        <v>14596</v>
      </c>
      <c r="J1277" s="2">
        <v>22275</v>
      </c>
      <c r="K1277" s="2">
        <v>10089</v>
      </c>
      <c r="L1277" s="2">
        <v>5516</v>
      </c>
      <c r="M1277" s="2">
        <v>4486</v>
      </c>
    </row>
    <row r="1278" spans="1:13">
      <c r="A1278" s="5">
        <v>15</v>
      </c>
      <c r="B1278" s="2">
        <v>3054</v>
      </c>
      <c r="C1278" s="2">
        <v>2843</v>
      </c>
      <c r="D1278" s="2">
        <v>3443</v>
      </c>
      <c r="E1278" s="2">
        <v>2736</v>
      </c>
      <c r="F1278" s="2">
        <v>2515</v>
      </c>
      <c r="G1278" s="2">
        <v>2543</v>
      </c>
      <c r="H1278" s="2">
        <v>4370</v>
      </c>
      <c r="I1278" s="2">
        <v>16143</v>
      </c>
      <c r="J1278" s="2">
        <v>21548</v>
      </c>
      <c r="K1278" s="2">
        <v>10596</v>
      </c>
      <c r="L1278" s="2">
        <v>5136</v>
      </c>
      <c r="M1278" s="2">
        <v>4241</v>
      </c>
    </row>
    <row r="1279" spans="1:13">
      <c r="A1279" s="5">
        <v>16</v>
      </c>
      <c r="B1279" s="2">
        <v>3614</v>
      </c>
      <c r="C1279" s="2">
        <v>2933</v>
      </c>
      <c r="D1279" s="2">
        <v>3400</v>
      </c>
      <c r="E1279" s="2">
        <v>2839</v>
      </c>
      <c r="F1279" s="2">
        <v>2537</v>
      </c>
      <c r="G1279" s="2">
        <v>2623</v>
      </c>
      <c r="H1279" s="2">
        <v>5212</v>
      </c>
      <c r="I1279" s="2">
        <v>16759</v>
      </c>
      <c r="J1279" s="2">
        <v>21846</v>
      </c>
      <c r="K1279" s="2">
        <v>10854</v>
      </c>
      <c r="L1279" s="2">
        <v>5200</v>
      </c>
      <c r="M1279" s="2">
        <v>4150</v>
      </c>
    </row>
    <row r="1280" spans="1:13">
      <c r="A1280" s="5">
        <v>17</v>
      </c>
      <c r="B1280" s="2">
        <v>3814</v>
      </c>
      <c r="C1280" s="2">
        <v>2998</v>
      </c>
      <c r="D1280" s="2">
        <v>3372</v>
      </c>
      <c r="E1280" s="2">
        <v>2799</v>
      </c>
      <c r="F1280" s="2">
        <v>2385</v>
      </c>
      <c r="G1280" s="2">
        <v>2956</v>
      </c>
      <c r="H1280" s="2">
        <v>5670</v>
      </c>
      <c r="I1280" s="2">
        <v>19266</v>
      </c>
      <c r="J1280" s="2">
        <v>22259</v>
      </c>
      <c r="K1280" s="2">
        <v>10745</v>
      </c>
      <c r="L1280" s="2">
        <v>5242</v>
      </c>
      <c r="M1280" s="2">
        <v>3813</v>
      </c>
    </row>
    <row r="1281" spans="1:13">
      <c r="A1281" s="5">
        <v>18</v>
      </c>
      <c r="B1281" s="2">
        <v>3864</v>
      </c>
      <c r="C1281" s="2">
        <v>3277</v>
      </c>
      <c r="D1281" s="2">
        <v>3201</v>
      </c>
      <c r="E1281" s="2">
        <v>2978</v>
      </c>
      <c r="F1281" s="2">
        <v>2278</v>
      </c>
      <c r="G1281" s="2">
        <v>2921</v>
      </c>
      <c r="H1281" s="2">
        <v>7056</v>
      </c>
      <c r="I1281" s="2">
        <v>20373</v>
      </c>
      <c r="J1281" s="2">
        <v>22945</v>
      </c>
      <c r="K1281" s="2">
        <v>9849</v>
      </c>
      <c r="L1281" s="2">
        <v>5191</v>
      </c>
      <c r="M1281" s="2">
        <v>3846</v>
      </c>
    </row>
    <row r="1282" spans="1:13">
      <c r="A1282" s="5">
        <v>19</v>
      </c>
      <c r="B1282" s="2">
        <v>3752</v>
      </c>
      <c r="C1282" s="2">
        <v>3069</v>
      </c>
      <c r="D1282" s="2">
        <v>3064</v>
      </c>
      <c r="E1282" s="2">
        <v>2953</v>
      </c>
      <c r="F1282" s="2">
        <v>2268</v>
      </c>
      <c r="G1282" s="2">
        <v>2535</v>
      </c>
      <c r="H1282" s="2">
        <v>10630</v>
      </c>
      <c r="I1282" s="2">
        <v>18537</v>
      </c>
      <c r="J1282" s="2">
        <v>22371</v>
      </c>
      <c r="K1282" s="2">
        <v>8933</v>
      </c>
      <c r="L1282" s="2">
        <v>4879</v>
      </c>
      <c r="M1282" s="2">
        <v>3837</v>
      </c>
    </row>
    <row r="1283" spans="1:13">
      <c r="A1283" s="5">
        <v>20</v>
      </c>
      <c r="B1283" s="2">
        <v>3429</v>
      </c>
      <c r="C1283" s="2">
        <v>3057</v>
      </c>
      <c r="D1283" s="2">
        <v>2825</v>
      </c>
      <c r="E1283" s="2">
        <v>2711</v>
      </c>
      <c r="F1283" s="2">
        <v>2432</v>
      </c>
      <c r="G1283" s="2">
        <v>3375</v>
      </c>
      <c r="H1283" s="2">
        <v>12302</v>
      </c>
      <c r="I1283" s="2">
        <v>16603</v>
      </c>
      <c r="J1283" s="2">
        <v>20766</v>
      </c>
      <c r="K1283" s="2">
        <v>8749</v>
      </c>
      <c r="L1283" s="2">
        <v>4540</v>
      </c>
      <c r="M1283" s="2">
        <v>3989</v>
      </c>
    </row>
    <row r="1284" spans="1:13">
      <c r="A1284" s="5">
        <v>21</v>
      </c>
      <c r="B1284" s="2">
        <v>3272</v>
      </c>
      <c r="C1284" s="2">
        <v>3509</v>
      </c>
      <c r="D1284" s="2">
        <v>2601</v>
      </c>
      <c r="E1284" s="2">
        <v>2444</v>
      </c>
      <c r="F1284" s="2">
        <v>2449</v>
      </c>
      <c r="G1284" s="2">
        <v>3662</v>
      </c>
      <c r="H1284" s="2">
        <v>11303</v>
      </c>
      <c r="I1284" s="2">
        <v>14867</v>
      </c>
      <c r="J1284" s="2">
        <v>20372</v>
      </c>
      <c r="K1284" s="2">
        <v>8580</v>
      </c>
      <c r="L1284" s="2">
        <v>4491</v>
      </c>
      <c r="M1284" s="2">
        <v>3811</v>
      </c>
    </row>
    <row r="1285" spans="1:13">
      <c r="A1285" s="5">
        <v>22</v>
      </c>
      <c r="B1285" s="2">
        <v>3220</v>
      </c>
      <c r="C1285" s="2">
        <v>3519</v>
      </c>
      <c r="D1285" s="2">
        <v>2543</v>
      </c>
      <c r="E1285" s="2">
        <v>2607</v>
      </c>
      <c r="F1285" s="2">
        <v>2375</v>
      </c>
      <c r="G1285" s="2">
        <v>3195</v>
      </c>
      <c r="H1285" s="2">
        <v>10528</v>
      </c>
      <c r="I1285" s="2">
        <v>14459</v>
      </c>
      <c r="J1285" s="2">
        <v>22260</v>
      </c>
      <c r="K1285" s="2">
        <v>8237</v>
      </c>
      <c r="L1285" s="2">
        <v>4397</v>
      </c>
      <c r="M1285" s="2">
        <v>3205</v>
      </c>
    </row>
    <row r="1286" spans="1:13">
      <c r="A1286" s="5">
        <v>23</v>
      </c>
      <c r="B1286" s="2">
        <v>3172</v>
      </c>
      <c r="C1286" s="2">
        <v>3127</v>
      </c>
      <c r="D1286" s="2">
        <v>2579</v>
      </c>
      <c r="E1286" s="2">
        <v>2838</v>
      </c>
      <c r="F1286" s="2">
        <v>2348</v>
      </c>
      <c r="G1286" s="2">
        <v>2997</v>
      </c>
      <c r="H1286" s="2">
        <v>11653</v>
      </c>
      <c r="I1286" s="2">
        <v>15569</v>
      </c>
      <c r="J1286" s="2">
        <v>23145</v>
      </c>
      <c r="K1286" s="2">
        <v>7646</v>
      </c>
      <c r="L1286" s="2">
        <v>4814</v>
      </c>
      <c r="M1286" s="2">
        <v>4250</v>
      </c>
    </row>
    <row r="1287" spans="1:13">
      <c r="A1287" s="5">
        <v>24</v>
      </c>
      <c r="B1287" s="2">
        <v>3143</v>
      </c>
      <c r="C1287" s="2">
        <v>2923</v>
      </c>
      <c r="D1287" s="2">
        <v>2575</v>
      </c>
      <c r="E1287" s="2">
        <v>2786</v>
      </c>
      <c r="F1287" s="2">
        <v>2338</v>
      </c>
      <c r="G1287" s="2">
        <v>3358</v>
      </c>
      <c r="H1287" s="2">
        <v>12053</v>
      </c>
      <c r="I1287" s="2">
        <v>17078</v>
      </c>
      <c r="J1287" s="2">
        <v>22242</v>
      </c>
      <c r="K1287" s="2">
        <v>8010</v>
      </c>
      <c r="L1287" s="2">
        <v>4940</v>
      </c>
      <c r="M1287" s="2">
        <v>3727</v>
      </c>
    </row>
    <row r="1288" spans="1:13">
      <c r="A1288" s="5">
        <v>25</v>
      </c>
      <c r="B1288" s="2">
        <v>3120</v>
      </c>
      <c r="C1288" s="2">
        <v>2883</v>
      </c>
      <c r="D1288" s="2">
        <v>2506</v>
      </c>
      <c r="E1288" s="2">
        <v>2619</v>
      </c>
      <c r="F1288" s="2">
        <v>2318</v>
      </c>
      <c r="G1288" s="2">
        <v>3499</v>
      </c>
      <c r="H1288" s="2">
        <v>12463</v>
      </c>
      <c r="I1288" s="2">
        <v>19007</v>
      </c>
      <c r="J1288" s="2">
        <v>20713</v>
      </c>
      <c r="K1288" s="2">
        <v>8147</v>
      </c>
      <c r="L1288" s="2">
        <v>5048</v>
      </c>
      <c r="M1288" s="2">
        <v>3664</v>
      </c>
    </row>
    <row r="1289" spans="1:13">
      <c r="A1289" s="5">
        <v>26</v>
      </c>
      <c r="B1289" s="2">
        <v>3092</v>
      </c>
      <c r="C1289" s="2">
        <v>2937</v>
      </c>
      <c r="D1289" s="2">
        <v>2543</v>
      </c>
      <c r="E1289" s="2">
        <v>2500</v>
      </c>
      <c r="F1289" s="2">
        <v>2321</v>
      </c>
      <c r="G1289" s="2">
        <v>3396</v>
      </c>
      <c r="H1289" s="2">
        <v>13656</v>
      </c>
      <c r="I1289" s="2">
        <v>22004</v>
      </c>
      <c r="J1289" s="2">
        <v>20557</v>
      </c>
      <c r="K1289" s="2">
        <v>8203</v>
      </c>
      <c r="L1289" s="2">
        <v>5336</v>
      </c>
      <c r="M1289" s="2">
        <v>3549</v>
      </c>
    </row>
    <row r="1290" spans="1:13">
      <c r="A1290" s="5">
        <v>27</v>
      </c>
      <c r="B1290" s="2">
        <v>3026</v>
      </c>
      <c r="C1290" s="2">
        <v>2883</v>
      </c>
      <c r="D1290" s="2">
        <v>2505</v>
      </c>
      <c r="E1290" s="2">
        <v>2456</v>
      </c>
      <c r="F1290" s="2">
        <v>2319</v>
      </c>
      <c r="G1290" s="2">
        <v>2853</v>
      </c>
      <c r="H1290" s="2">
        <v>13253</v>
      </c>
      <c r="I1290" s="2">
        <v>24921</v>
      </c>
      <c r="J1290" s="2">
        <v>20568</v>
      </c>
      <c r="K1290" s="2">
        <v>7547</v>
      </c>
      <c r="L1290" s="2">
        <v>5272</v>
      </c>
      <c r="M1290" s="2">
        <v>3589</v>
      </c>
    </row>
    <row r="1291" spans="1:13">
      <c r="A1291" s="5">
        <v>28</v>
      </c>
      <c r="B1291" s="2">
        <v>2973</v>
      </c>
      <c r="C1291" s="2">
        <v>2738</v>
      </c>
      <c r="D1291" s="2">
        <v>2542</v>
      </c>
      <c r="E1291" s="2">
        <v>2370</v>
      </c>
      <c r="F1291" s="2">
        <v>2318</v>
      </c>
      <c r="G1291" s="2">
        <v>2616</v>
      </c>
      <c r="H1291" s="2">
        <v>13016</v>
      </c>
      <c r="I1291" s="2">
        <v>28337</v>
      </c>
      <c r="J1291" s="2">
        <v>20268</v>
      </c>
      <c r="K1291" s="2">
        <v>7140</v>
      </c>
      <c r="L1291" s="2">
        <v>5259</v>
      </c>
      <c r="M1291" s="2">
        <v>3733</v>
      </c>
    </row>
    <row r="1292" spans="1:13">
      <c r="A1292" s="5">
        <v>29</v>
      </c>
      <c r="B1292" s="2">
        <v>2943</v>
      </c>
      <c r="C1292" s="2">
        <v>2768</v>
      </c>
      <c r="D1292" s="2">
        <v>2579</v>
      </c>
      <c r="E1292" s="2">
        <v>2489</v>
      </c>
      <c r="F1292" s="2" t="s">
        <v>21</v>
      </c>
      <c r="G1292" s="2">
        <v>2634</v>
      </c>
      <c r="H1292" s="2">
        <v>13732</v>
      </c>
      <c r="I1292" s="2">
        <v>30192</v>
      </c>
      <c r="J1292" s="2">
        <v>19299</v>
      </c>
      <c r="K1292" s="2">
        <v>7068</v>
      </c>
      <c r="L1292" s="2">
        <v>4697</v>
      </c>
      <c r="M1292" s="2">
        <v>4140</v>
      </c>
    </row>
    <row r="1293" spans="1:13">
      <c r="A1293" s="5">
        <v>30</v>
      </c>
      <c r="B1293" s="2">
        <v>2923</v>
      </c>
      <c r="C1293" s="2">
        <v>2708</v>
      </c>
      <c r="D1293" s="2">
        <v>2508</v>
      </c>
      <c r="E1293" s="2">
        <v>2518</v>
      </c>
      <c r="F1293" s="2" t="s">
        <v>21</v>
      </c>
      <c r="G1293" s="2">
        <v>2606</v>
      </c>
      <c r="H1293" s="2">
        <v>15634</v>
      </c>
      <c r="I1293" s="2">
        <v>29534</v>
      </c>
      <c r="J1293" s="2">
        <v>19343</v>
      </c>
      <c r="K1293" s="2">
        <v>6863</v>
      </c>
      <c r="L1293" s="2">
        <v>5074</v>
      </c>
      <c r="M1293" s="2">
        <v>4343</v>
      </c>
    </row>
    <row r="1294" spans="1:13">
      <c r="A1294" s="5">
        <v>31</v>
      </c>
      <c r="B1294" s="2">
        <v>2913</v>
      </c>
      <c r="C1294" s="2" t="s">
        <v>21</v>
      </c>
      <c r="D1294" s="2">
        <v>2469</v>
      </c>
      <c r="E1294" s="2">
        <v>2554</v>
      </c>
      <c r="F1294" s="2" t="s">
        <v>21</v>
      </c>
      <c r="G1294" s="2">
        <v>2554</v>
      </c>
      <c r="H1294" s="2" t="s">
        <v>21</v>
      </c>
      <c r="I1294" s="2">
        <v>27494</v>
      </c>
      <c r="J1294" s="2" t="s">
        <v>21</v>
      </c>
      <c r="K1294" s="2">
        <v>6810</v>
      </c>
      <c r="L1294" s="2">
        <v>4989</v>
      </c>
      <c r="M1294" s="2" t="s">
        <v>21</v>
      </c>
    </row>
    <row r="1295" spans="1:13">
      <c r="A1295" s="6"/>
      <c r="M1295" s="7"/>
    </row>
    <row r="1296" spans="1:13">
      <c r="A1296" s="5" t="s">
        <v>14</v>
      </c>
      <c r="B1296" s="2">
        <v>96393</v>
      </c>
      <c r="C1296" s="2">
        <v>86856</v>
      </c>
      <c r="D1296" s="2">
        <v>90447</v>
      </c>
      <c r="E1296" s="2">
        <v>80253</v>
      </c>
      <c r="F1296" s="2">
        <v>70362</v>
      </c>
      <c r="G1296" s="2">
        <v>86125</v>
      </c>
      <c r="H1296" s="2">
        <v>211889</v>
      </c>
      <c r="I1296" s="2">
        <v>528799</v>
      </c>
      <c r="J1296" s="2">
        <v>712724</v>
      </c>
      <c r="K1296" s="2">
        <v>346177</v>
      </c>
      <c r="L1296" s="2">
        <v>164486</v>
      </c>
      <c r="M1296" s="2">
        <v>127459</v>
      </c>
    </row>
    <row r="1297" spans="1:13">
      <c r="A1297" s="5" t="s">
        <v>22</v>
      </c>
      <c r="B1297" s="2">
        <v>191192.6</v>
      </c>
      <c r="C1297" s="2">
        <v>172276.3</v>
      </c>
      <c r="D1297" s="2">
        <v>179398.9</v>
      </c>
      <c r="E1297" s="2">
        <v>159179.4</v>
      </c>
      <c r="F1297" s="2">
        <v>139560.9</v>
      </c>
      <c r="G1297" s="2">
        <v>170826.3</v>
      </c>
      <c r="H1297" s="2">
        <v>420275.5</v>
      </c>
      <c r="I1297" s="2">
        <v>1048856.8999999999</v>
      </c>
      <c r="J1297" s="2">
        <v>1413666.6</v>
      </c>
      <c r="K1297" s="2">
        <v>686631.7</v>
      </c>
      <c r="L1297" s="2">
        <v>326253</v>
      </c>
      <c r="M1297" s="2">
        <v>252811.1</v>
      </c>
    </row>
    <row r="1298" spans="1:13">
      <c r="A1298" s="5" t="s">
        <v>23</v>
      </c>
      <c r="B1298" s="2">
        <v>3109.5</v>
      </c>
      <c r="C1298" s="2">
        <v>2895.2</v>
      </c>
      <c r="D1298" s="2">
        <v>2917.6</v>
      </c>
      <c r="E1298" s="2">
        <v>2588.8000000000002</v>
      </c>
      <c r="F1298" s="2">
        <v>2512.9</v>
      </c>
      <c r="G1298" s="2">
        <v>2778.2</v>
      </c>
      <c r="H1298" s="2">
        <v>7063</v>
      </c>
      <c r="I1298" s="2">
        <v>17058</v>
      </c>
      <c r="J1298" s="2">
        <v>23757.5</v>
      </c>
      <c r="K1298" s="2">
        <v>11167</v>
      </c>
      <c r="L1298" s="2">
        <v>5306</v>
      </c>
      <c r="M1298" s="2">
        <v>4248.6000000000004</v>
      </c>
    </row>
    <row r="1299" spans="1:13">
      <c r="A1299" s="5" t="s">
        <v>24</v>
      </c>
      <c r="B1299" s="2">
        <v>3864</v>
      </c>
      <c r="C1299" s="2">
        <v>3519</v>
      </c>
      <c r="D1299" s="2">
        <v>5428</v>
      </c>
      <c r="E1299" s="2">
        <v>2978</v>
      </c>
      <c r="F1299" s="2">
        <v>2841</v>
      </c>
      <c r="G1299" s="2">
        <v>3662</v>
      </c>
      <c r="H1299" s="2">
        <v>15634</v>
      </c>
      <c r="I1299" s="2">
        <v>30192</v>
      </c>
      <c r="J1299" s="2">
        <v>30657</v>
      </c>
      <c r="K1299" s="2">
        <v>18627</v>
      </c>
      <c r="L1299" s="2">
        <v>7015</v>
      </c>
      <c r="M1299" s="2">
        <v>5307</v>
      </c>
    </row>
    <row r="1300" spans="1:13">
      <c r="A1300" s="5" t="s">
        <v>25</v>
      </c>
      <c r="B1300" s="2">
        <v>2783</v>
      </c>
      <c r="C1300" s="2">
        <v>2658</v>
      </c>
      <c r="D1300" s="2">
        <v>2418</v>
      </c>
      <c r="E1300" s="2">
        <v>2263</v>
      </c>
      <c r="F1300" s="2">
        <v>2268</v>
      </c>
      <c r="G1300" s="2">
        <v>2341</v>
      </c>
      <c r="H1300" s="2">
        <v>2473</v>
      </c>
      <c r="I1300" s="2">
        <v>9258</v>
      </c>
      <c r="J1300" s="2">
        <v>19299</v>
      </c>
      <c r="K1300" s="2">
        <v>6810</v>
      </c>
      <c r="L1300" s="2">
        <v>4397</v>
      </c>
      <c r="M1300" s="2">
        <v>3205</v>
      </c>
    </row>
    <row r="1301" spans="1:13">
      <c r="A1301" s="11"/>
    </row>
    <row r="1302" spans="1:13">
      <c r="A1302" s="11"/>
    </row>
    <row r="1303" spans="1:13" ht="12.9" customHeight="1">
      <c r="A1303" s="115" t="s">
        <v>15</v>
      </c>
      <c r="B1303" s="116"/>
      <c r="C1303" s="116"/>
      <c r="D1303" s="116"/>
      <c r="E1303" s="116"/>
      <c r="F1303" s="116"/>
      <c r="G1303" s="116"/>
      <c r="H1303" s="116"/>
      <c r="I1303" s="116"/>
      <c r="J1303" s="116"/>
      <c r="K1303" s="116"/>
      <c r="L1303" s="116"/>
      <c r="M1303" s="117"/>
    </row>
    <row r="1304" spans="1:13" ht="12.9" customHeight="1">
      <c r="A1304" s="118" t="s">
        <v>16</v>
      </c>
      <c r="B1304" s="97"/>
      <c r="C1304" s="97"/>
      <c r="D1304" s="97"/>
      <c r="E1304" s="97"/>
      <c r="F1304" s="97"/>
      <c r="G1304" s="97"/>
      <c r="H1304" s="97"/>
      <c r="I1304" s="97"/>
      <c r="J1304" s="97"/>
      <c r="K1304" s="97"/>
      <c r="L1304" s="97"/>
      <c r="M1304" s="119"/>
    </row>
    <row r="1305" spans="1:13" ht="12.9" customHeight="1">
      <c r="A1305" s="118" t="s">
        <v>62</v>
      </c>
      <c r="B1305" s="97"/>
      <c r="C1305" s="97"/>
      <c r="D1305" s="97"/>
      <c r="E1305" s="97"/>
      <c r="F1305" s="97"/>
      <c r="G1305" s="97"/>
      <c r="H1305" s="97"/>
      <c r="I1305" s="97"/>
      <c r="J1305" s="97"/>
      <c r="K1305" s="97"/>
      <c r="L1305" s="97"/>
      <c r="M1305" s="119"/>
    </row>
    <row r="1306" spans="1:13" ht="12.9" customHeight="1">
      <c r="A1306" s="118" t="s">
        <v>18</v>
      </c>
      <c r="B1306" s="97"/>
      <c r="C1306" s="97"/>
      <c r="D1306" s="97"/>
      <c r="E1306" s="97"/>
      <c r="F1306" s="97"/>
      <c r="G1306" s="97"/>
      <c r="H1306" s="97"/>
      <c r="I1306" s="97"/>
      <c r="J1306" s="97"/>
      <c r="K1306" s="97"/>
      <c r="L1306" s="97"/>
      <c r="M1306" s="119"/>
    </row>
    <row r="1307" spans="1:13" ht="12.9" customHeight="1">
      <c r="A1307" s="120" t="s">
        <v>19</v>
      </c>
      <c r="B1307" s="121"/>
      <c r="C1307" s="121"/>
      <c r="D1307" s="121"/>
      <c r="E1307" s="121"/>
      <c r="F1307" s="121"/>
      <c r="G1307" s="121"/>
      <c r="H1307" s="121"/>
      <c r="I1307" s="121"/>
      <c r="J1307" s="121"/>
      <c r="K1307" s="121"/>
      <c r="L1307" s="121"/>
      <c r="M1307" s="122"/>
    </row>
    <row r="1308" spans="1:13">
      <c r="A1308" s="123" t="s">
        <v>20</v>
      </c>
      <c r="B1308" s="1" t="s">
        <v>0</v>
      </c>
      <c r="C1308" s="1" t="s">
        <v>1</v>
      </c>
      <c r="D1308" s="1" t="s">
        <v>2</v>
      </c>
      <c r="E1308" s="1" t="s">
        <v>3</v>
      </c>
      <c r="F1308" s="1" t="s">
        <v>4</v>
      </c>
      <c r="G1308" s="1" t="s">
        <v>5</v>
      </c>
      <c r="H1308" s="1" t="s">
        <v>6</v>
      </c>
      <c r="I1308" s="1" t="s">
        <v>7</v>
      </c>
      <c r="J1308" s="1" t="s">
        <v>8</v>
      </c>
      <c r="K1308" s="1" t="s">
        <v>9</v>
      </c>
      <c r="L1308" s="1" t="s">
        <v>10</v>
      </c>
      <c r="M1308" s="1" t="s">
        <v>13</v>
      </c>
    </row>
    <row r="1309" spans="1:13">
      <c r="A1309" s="124"/>
      <c r="B1309" s="4">
        <v>1938</v>
      </c>
      <c r="C1309" s="4">
        <v>1938</v>
      </c>
      <c r="D1309" s="4">
        <v>1938</v>
      </c>
      <c r="E1309" s="4">
        <v>1939</v>
      </c>
      <c r="F1309" s="4">
        <v>1939</v>
      </c>
      <c r="G1309" s="4">
        <v>1939</v>
      </c>
      <c r="H1309" s="4">
        <v>1939</v>
      </c>
      <c r="I1309" s="4">
        <v>1939</v>
      </c>
      <c r="J1309" s="4">
        <v>1939</v>
      </c>
      <c r="K1309" s="4">
        <v>1939</v>
      </c>
      <c r="L1309" s="4">
        <v>1939</v>
      </c>
      <c r="M1309" s="4">
        <v>1939</v>
      </c>
    </row>
    <row r="1310" spans="1:13">
      <c r="A1310" s="5">
        <v>1</v>
      </c>
      <c r="B1310" s="2">
        <v>3680</v>
      </c>
      <c r="C1310" s="2">
        <v>4277</v>
      </c>
      <c r="D1310" s="2">
        <v>3297</v>
      </c>
      <c r="E1310" s="2">
        <v>2989</v>
      </c>
      <c r="F1310" s="2">
        <v>2867</v>
      </c>
      <c r="G1310" s="2">
        <v>2516</v>
      </c>
      <c r="H1310" s="2">
        <v>5272</v>
      </c>
      <c r="I1310" s="2">
        <v>16099</v>
      </c>
      <c r="J1310" s="2">
        <v>18808</v>
      </c>
      <c r="K1310" s="2">
        <v>10766</v>
      </c>
      <c r="L1310" s="2">
        <v>6371</v>
      </c>
      <c r="M1310" s="2">
        <v>4341</v>
      </c>
    </row>
    <row r="1311" spans="1:13">
      <c r="A1311" s="5">
        <v>2</v>
      </c>
      <c r="B1311" s="2">
        <v>3790</v>
      </c>
      <c r="C1311" s="2">
        <v>4196</v>
      </c>
      <c r="D1311" s="2">
        <v>3459</v>
      </c>
      <c r="E1311" s="2">
        <v>2992</v>
      </c>
      <c r="F1311" s="2">
        <v>2785</v>
      </c>
      <c r="G1311" s="2">
        <v>2592</v>
      </c>
      <c r="H1311" s="2">
        <v>5854</v>
      </c>
      <c r="I1311" s="2">
        <v>16496</v>
      </c>
      <c r="J1311" s="2">
        <v>17039</v>
      </c>
      <c r="K1311" s="2">
        <v>10896</v>
      </c>
      <c r="L1311" s="2">
        <v>6280</v>
      </c>
      <c r="M1311" s="2">
        <v>4006</v>
      </c>
    </row>
    <row r="1312" spans="1:13">
      <c r="A1312" s="5">
        <v>3</v>
      </c>
      <c r="B1312" s="2">
        <v>3801</v>
      </c>
      <c r="C1312" s="2">
        <v>4105</v>
      </c>
      <c r="D1312" s="2">
        <v>3549</v>
      </c>
      <c r="E1312" s="2">
        <v>3064</v>
      </c>
      <c r="F1312" s="2">
        <v>2660</v>
      </c>
      <c r="G1312" s="2">
        <v>2692</v>
      </c>
      <c r="H1312" s="2">
        <v>6164</v>
      </c>
      <c r="I1312" s="2">
        <v>17184</v>
      </c>
      <c r="J1312" s="2">
        <v>14067</v>
      </c>
      <c r="K1312" s="2">
        <v>10516</v>
      </c>
      <c r="L1312" s="2">
        <v>5536</v>
      </c>
      <c r="M1312" s="2">
        <v>3658</v>
      </c>
    </row>
    <row r="1313" spans="1:13">
      <c r="A1313" s="5">
        <v>4</v>
      </c>
      <c r="B1313" s="2">
        <v>3567</v>
      </c>
      <c r="C1313" s="2">
        <v>4431</v>
      </c>
      <c r="D1313" s="2">
        <v>3517</v>
      </c>
      <c r="E1313" s="2">
        <v>3064</v>
      </c>
      <c r="F1313" s="2">
        <v>2850</v>
      </c>
      <c r="G1313" s="2">
        <v>2731</v>
      </c>
      <c r="H1313" s="2">
        <v>6917</v>
      </c>
      <c r="I1313" s="2">
        <v>18373</v>
      </c>
      <c r="J1313" s="2">
        <v>13602</v>
      </c>
      <c r="K1313" s="2">
        <v>9803</v>
      </c>
      <c r="L1313" s="2">
        <v>5047</v>
      </c>
      <c r="M1313" s="2">
        <v>3493</v>
      </c>
    </row>
    <row r="1314" spans="1:13">
      <c r="A1314" s="5">
        <v>5</v>
      </c>
      <c r="B1314" s="2">
        <v>3446</v>
      </c>
      <c r="C1314" s="2">
        <v>4462</v>
      </c>
      <c r="D1314" s="2">
        <v>3412</v>
      </c>
      <c r="E1314" s="2">
        <v>3040</v>
      </c>
      <c r="F1314" s="2">
        <v>3067</v>
      </c>
      <c r="G1314" s="2">
        <v>2554</v>
      </c>
      <c r="H1314" s="2">
        <v>7416</v>
      </c>
      <c r="I1314" s="2">
        <v>19330</v>
      </c>
      <c r="J1314" s="2">
        <v>13701</v>
      </c>
      <c r="K1314" s="2">
        <v>9871</v>
      </c>
      <c r="L1314" s="2">
        <v>4424</v>
      </c>
      <c r="M1314" s="2">
        <v>3105</v>
      </c>
    </row>
    <row r="1315" spans="1:13">
      <c r="A1315" s="5">
        <v>6</v>
      </c>
      <c r="B1315" s="2">
        <v>3513</v>
      </c>
      <c r="C1315" s="2">
        <v>3888</v>
      </c>
      <c r="D1315" s="2">
        <v>3297</v>
      </c>
      <c r="E1315" s="2">
        <v>3042</v>
      </c>
      <c r="F1315" s="2">
        <v>3190</v>
      </c>
      <c r="G1315" s="2">
        <v>2417</v>
      </c>
      <c r="H1315" s="2">
        <v>6745</v>
      </c>
      <c r="I1315" s="2">
        <v>19403</v>
      </c>
      <c r="J1315" s="2">
        <v>14600</v>
      </c>
      <c r="K1315" s="2">
        <v>9831</v>
      </c>
      <c r="L1315" s="2">
        <v>4793</v>
      </c>
      <c r="M1315" s="2">
        <v>3484</v>
      </c>
    </row>
    <row r="1316" spans="1:13">
      <c r="A1316" s="5">
        <v>7</v>
      </c>
      <c r="B1316" s="2">
        <v>3554</v>
      </c>
      <c r="C1316" s="2">
        <v>3554</v>
      </c>
      <c r="D1316" s="2">
        <v>3259</v>
      </c>
      <c r="E1316" s="2">
        <v>2837</v>
      </c>
      <c r="F1316" s="2">
        <v>3072</v>
      </c>
      <c r="G1316" s="2">
        <v>2615</v>
      </c>
      <c r="H1316" s="2">
        <v>5964</v>
      </c>
      <c r="I1316" s="2">
        <v>17522</v>
      </c>
      <c r="J1316" s="2">
        <v>13882</v>
      </c>
      <c r="K1316" s="2">
        <v>9716</v>
      </c>
      <c r="L1316" s="2">
        <v>4718</v>
      </c>
      <c r="M1316" s="2">
        <v>3561</v>
      </c>
    </row>
    <row r="1317" spans="1:13">
      <c r="A1317" s="5">
        <v>8</v>
      </c>
      <c r="B1317" s="2">
        <v>3557</v>
      </c>
      <c r="C1317" s="2">
        <v>3504</v>
      </c>
      <c r="D1317" s="2">
        <v>3339</v>
      </c>
      <c r="E1317" s="2">
        <v>2771</v>
      </c>
      <c r="F1317" s="2">
        <v>2898</v>
      </c>
      <c r="G1317" s="2">
        <v>2751</v>
      </c>
      <c r="H1317" s="2">
        <v>5644</v>
      </c>
      <c r="I1317" s="2">
        <v>15758</v>
      </c>
      <c r="J1317" s="2">
        <v>12623</v>
      </c>
      <c r="K1317" s="2">
        <v>8698</v>
      </c>
      <c r="L1317" s="2">
        <v>4994</v>
      </c>
      <c r="M1317" s="2">
        <v>3869</v>
      </c>
    </row>
    <row r="1318" spans="1:13">
      <c r="A1318" s="5">
        <v>9</v>
      </c>
      <c r="B1318" s="2">
        <v>3745</v>
      </c>
      <c r="C1318" s="2">
        <v>3547</v>
      </c>
      <c r="D1318" s="2">
        <v>3291</v>
      </c>
      <c r="E1318" s="2">
        <v>2680</v>
      </c>
      <c r="F1318" s="2">
        <v>2790</v>
      </c>
      <c r="G1318" s="2">
        <v>2732</v>
      </c>
      <c r="H1318" s="2">
        <v>5767</v>
      </c>
      <c r="I1318" s="2">
        <v>15271</v>
      </c>
      <c r="J1318" s="2">
        <v>12511</v>
      </c>
      <c r="K1318" s="2">
        <v>8461</v>
      </c>
      <c r="L1318" s="2">
        <v>4807</v>
      </c>
      <c r="M1318" s="2">
        <v>3883</v>
      </c>
    </row>
    <row r="1319" spans="1:13">
      <c r="A1319" s="5">
        <v>10</v>
      </c>
      <c r="B1319" s="2">
        <v>3935</v>
      </c>
      <c r="C1319" s="2">
        <v>3518</v>
      </c>
      <c r="D1319" s="2">
        <v>3243</v>
      </c>
      <c r="E1319" s="2">
        <v>2868</v>
      </c>
      <c r="F1319" s="2">
        <v>2847</v>
      </c>
      <c r="G1319" s="2">
        <v>2811</v>
      </c>
      <c r="H1319" s="2">
        <v>5655</v>
      </c>
      <c r="I1319" s="2">
        <v>15371</v>
      </c>
      <c r="J1319" s="2">
        <v>13267</v>
      </c>
      <c r="K1319" s="2">
        <v>8603</v>
      </c>
      <c r="L1319" s="2">
        <v>4671</v>
      </c>
      <c r="M1319" s="2">
        <v>3880</v>
      </c>
    </row>
    <row r="1320" spans="1:13">
      <c r="A1320" s="5">
        <v>11</v>
      </c>
      <c r="B1320" s="2">
        <v>3890</v>
      </c>
      <c r="C1320" s="2">
        <v>3441</v>
      </c>
      <c r="D1320" s="2">
        <v>3203</v>
      </c>
      <c r="E1320" s="2">
        <v>3263</v>
      </c>
      <c r="F1320" s="2">
        <v>2708</v>
      </c>
      <c r="G1320" s="2">
        <v>2769</v>
      </c>
      <c r="H1320" s="2">
        <v>5306</v>
      </c>
      <c r="I1320" s="2">
        <v>16596</v>
      </c>
      <c r="J1320" s="2">
        <v>12770</v>
      </c>
      <c r="K1320" s="2">
        <v>8676</v>
      </c>
      <c r="L1320" s="2">
        <v>4577</v>
      </c>
      <c r="M1320" s="2">
        <v>3608</v>
      </c>
    </row>
    <row r="1321" spans="1:13">
      <c r="A1321" s="5">
        <v>12</v>
      </c>
      <c r="B1321" s="2">
        <v>3852</v>
      </c>
      <c r="C1321" s="2">
        <v>3359</v>
      </c>
      <c r="D1321" s="2">
        <v>2949</v>
      </c>
      <c r="E1321" s="2">
        <v>3277</v>
      </c>
      <c r="F1321" s="2">
        <v>2766</v>
      </c>
      <c r="G1321" s="2">
        <v>2605</v>
      </c>
      <c r="H1321" s="2">
        <v>5308</v>
      </c>
      <c r="I1321" s="2">
        <v>16321</v>
      </c>
      <c r="J1321" s="2">
        <v>11787</v>
      </c>
      <c r="K1321" s="2">
        <v>7917</v>
      </c>
      <c r="L1321" s="2">
        <v>4449</v>
      </c>
      <c r="M1321" s="2">
        <v>4347</v>
      </c>
    </row>
    <row r="1322" spans="1:13">
      <c r="A1322" s="5">
        <v>13</v>
      </c>
      <c r="B1322" s="2">
        <v>3696</v>
      </c>
      <c r="C1322" s="2">
        <v>3341</v>
      </c>
      <c r="D1322" s="2">
        <v>2699</v>
      </c>
      <c r="E1322" s="2">
        <v>3071</v>
      </c>
      <c r="F1322" s="2">
        <v>2838</v>
      </c>
      <c r="G1322" s="2">
        <v>2652</v>
      </c>
      <c r="H1322" s="2">
        <v>5756</v>
      </c>
      <c r="I1322" s="2">
        <v>15219</v>
      </c>
      <c r="J1322" s="2">
        <v>11142</v>
      </c>
      <c r="K1322" s="2">
        <v>8008</v>
      </c>
      <c r="L1322" s="2">
        <v>4552</v>
      </c>
      <c r="M1322" s="2">
        <v>4361</v>
      </c>
    </row>
    <row r="1323" spans="1:13">
      <c r="A1323" s="5">
        <v>14</v>
      </c>
      <c r="B1323" s="2">
        <v>3628</v>
      </c>
      <c r="C1323" s="2">
        <v>3323</v>
      </c>
      <c r="D1323" s="2">
        <v>2541</v>
      </c>
      <c r="E1323" s="2">
        <v>2987</v>
      </c>
      <c r="F1323" s="2">
        <v>3034</v>
      </c>
      <c r="G1323" s="2">
        <v>2652</v>
      </c>
      <c r="H1323" s="2">
        <v>6382</v>
      </c>
      <c r="I1323" s="2">
        <v>15083</v>
      </c>
      <c r="J1323" s="2">
        <v>11101</v>
      </c>
      <c r="K1323" s="2">
        <v>7846</v>
      </c>
      <c r="L1323" s="2">
        <v>4355</v>
      </c>
      <c r="M1323" s="2">
        <v>4461</v>
      </c>
    </row>
    <row r="1324" spans="1:13">
      <c r="A1324" s="5">
        <v>15</v>
      </c>
      <c r="B1324" s="2">
        <v>3853</v>
      </c>
      <c r="C1324" s="2">
        <v>3289</v>
      </c>
      <c r="D1324" s="2">
        <v>2779</v>
      </c>
      <c r="E1324" s="2">
        <v>2986</v>
      </c>
      <c r="F1324" s="2">
        <v>3216</v>
      </c>
      <c r="G1324" s="2">
        <v>2566</v>
      </c>
      <c r="H1324" s="2">
        <v>7294</v>
      </c>
      <c r="I1324" s="2">
        <v>15763</v>
      </c>
      <c r="J1324" s="2">
        <v>11488</v>
      </c>
      <c r="K1324" s="2">
        <v>7578</v>
      </c>
      <c r="L1324" s="2">
        <v>4376</v>
      </c>
      <c r="M1324" s="2">
        <v>4317</v>
      </c>
    </row>
    <row r="1325" spans="1:13">
      <c r="A1325" s="5">
        <v>16</v>
      </c>
      <c r="B1325" s="2">
        <v>4622</v>
      </c>
      <c r="C1325" s="2">
        <v>3328</v>
      </c>
      <c r="D1325" s="2">
        <v>3145</v>
      </c>
      <c r="E1325" s="2">
        <v>3034</v>
      </c>
      <c r="F1325" s="2">
        <v>2784</v>
      </c>
      <c r="G1325" s="2">
        <v>2565</v>
      </c>
      <c r="H1325" s="2">
        <v>8071</v>
      </c>
      <c r="I1325" s="2">
        <v>17447</v>
      </c>
      <c r="J1325" s="2">
        <v>12113</v>
      </c>
      <c r="K1325" s="2">
        <v>7490</v>
      </c>
      <c r="L1325" s="2">
        <v>4200</v>
      </c>
      <c r="M1325" s="2">
        <v>3689</v>
      </c>
    </row>
    <row r="1326" spans="1:13">
      <c r="A1326" s="5">
        <v>17</v>
      </c>
      <c r="B1326" s="2">
        <v>5130</v>
      </c>
      <c r="C1326" s="2">
        <v>3489</v>
      </c>
      <c r="D1326" s="2">
        <v>3026</v>
      </c>
      <c r="E1326" s="2">
        <v>3037</v>
      </c>
      <c r="F1326" s="2">
        <v>2619</v>
      </c>
      <c r="G1326" s="2">
        <v>2593</v>
      </c>
      <c r="H1326" s="2">
        <v>7691</v>
      </c>
      <c r="I1326" s="2">
        <v>19376</v>
      </c>
      <c r="J1326" s="2">
        <v>12629</v>
      </c>
      <c r="K1326" s="2">
        <v>6754</v>
      </c>
      <c r="L1326" s="2">
        <v>3856</v>
      </c>
      <c r="M1326" s="2">
        <v>3436</v>
      </c>
    </row>
    <row r="1327" spans="1:13">
      <c r="A1327" s="5">
        <v>18</v>
      </c>
      <c r="B1327" s="2">
        <v>4861</v>
      </c>
      <c r="C1327" s="2">
        <v>3479</v>
      </c>
      <c r="D1327" s="2">
        <v>2928</v>
      </c>
      <c r="E1327" s="2">
        <v>2986</v>
      </c>
      <c r="F1327" s="2">
        <v>2689</v>
      </c>
      <c r="G1327" s="2">
        <v>2633</v>
      </c>
      <c r="H1327" s="2">
        <v>7294</v>
      </c>
      <c r="I1327" s="2">
        <v>19761</v>
      </c>
      <c r="J1327" s="2">
        <v>12156</v>
      </c>
      <c r="K1327" s="2">
        <v>6703</v>
      </c>
      <c r="L1327" s="2">
        <v>4074</v>
      </c>
      <c r="M1327" s="2">
        <v>3404</v>
      </c>
    </row>
    <row r="1328" spans="1:13">
      <c r="A1328" s="5">
        <v>19</v>
      </c>
      <c r="B1328" s="2">
        <v>4139</v>
      </c>
      <c r="C1328" s="2">
        <v>3295</v>
      </c>
      <c r="D1328" s="2">
        <v>3002</v>
      </c>
      <c r="E1328" s="2">
        <v>3071</v>
      </c>
      <c r="F1328" s="2">
        <v>2631</v>
      </c>
      <c r="G1328" s="2">
        <v>2693</v>
      </c>
      <c r="H1328" s="2">
        <v>7618</v>
      </c>
      <c r="I1328" s="2">
        <v>18879</v>
      </c>
      <c r="J1328" s="2">
        <v>12845</v>
      </c>
      <c r="K1328" s="2">
        <v>6000</v>
      </c>
      <c r="L1328" s="2">
        <v>4096</v>
      </c>
      <c r="M1328" s="2">
        <v>3205</v>
      </c>
    </row>
    <row r="1329" spans="1:13">
      <c r="A1329" s="5">
        <v>20</v>
      </c>
      <c r="B1329" s="2">
        <v>3818</v>
      </c>
      <c r="C1329" s="2">
        <v>3332</v>
      </c>
      <c r="D1329" s="2">
        <v>3042</v>
      </c>
      <c r="E1329" s="2">
        <v>3083</v>
      </c>
      <c r="F1329" s="2">
        <v>2445</v>
      </c>
      <c r="G1329" s="2">
        <v>2796</v>
      </c>
      <c r="H1329" s="2">
        <v>8707</v>
      </c>
      <c r="I1329" s="2">
        <v>17447</v>
      </c>
      <c r="J1329" s="2">
        <v>11955</v>
      </c>
      <c r="K1329" s="2">
        <v>5831</v>
      </c>
      <c r="L1329" s="2">
        <v>4062</v>
      </c>
      <c r="M1329" s="2">
        <v>3217</v>
      </c>
    </row>
    <row r="1330" spans="1:13">
      <c r="A1330" s="5">
        <v>21</v>
      </c>
      <c r="B1330" s="2">
        <v>3738</v>
      </c>
      <c r="C1330" s="2">
        <v>3385</v>
      </c>
      <c r="D1330" s="2">
        <v>3191</v>
      </c>
      <c r="E1330" s="2">
        <v>3004</v>
      </c>
      <c r="F1330" s="2">
        <v>2521</v>
      </c>
      <c r="G1330" s="2">
        <v>2905</v>
      </c>
      <c r="H1330" s="2">
        <v>9493</v>
      </c>
      <c r="I1330" s="2">
        <v>15122</v>
      </c>
      <c r="J1330" s="2">
        <v>11655</v>
      </c>
      <c r="K1330" s="2">
        <v>6058</v>
      </c>
      <c r="L1330" s="2">
        <v>4035</v>
      </c>
      <c r="M1330" s="2">
        <v>3269</v>
      </c>
    </row>
    <row r="1331" spans="1:13">
      <c r="A1331" s="5">
        <v>22</v>
      </c>
      <c r="B1331" s="2">
        <v>3772</v>
      </c>
      <c r="C1331" s="2">
        <v>3237</v>
      </c>
      <c r="D1331" s="2">
        <v>3149</v>
      </c>
      <c r="E1331" s="2">
        <v>2807</v>
      </c>
      <c r="F1331" s="2">
        <v>2561</v>
      </c>
      <c r="G1331" s="2">
        <v>3043</v>
      </c>
      <c r="H1331" s="2">
        <v>10446</v>
      </c>
      <c r="I1331" s="2">
        <v>14282</v>
      </c>
      <c r="J1331" s="2">
        <v>11200</v>
      </c>
      <c r="K1331" s="2">
        <v>5821</v>
      </c>
      <c r="L1331" s="2">
        <v>4027</v>
      </c>
      <c r="M1331" s="2">
        <v>3239</v>
      </c>
    </row>
    <row r="1332" spans="1:13">
      <c r="A1332" s="5">
        <v>23</v>
      </c>
      <c r="B1332" s="2">
        <v>3846</v>
      </c>
      <c r="C1332" s="2">
        <v>3065</v>
      </c>
      <c r="D1332" s="2">
        <v>3032</v>
      </c>
      <c r="E1332" s="2">
        <v>2631</v>
      </c>
      <c r="F1332" s="2">
        <v>2590</v>
      </c>
      <c r="G1332" s="2">
        <v>3373</v>
      </c>
      <c r="H1332" s="2">
        <v>11403</v>
      </c>
      <c r="I1332" s="2">
        <v>13966</v>
      </c>
      <c r="J1332" s="2">
        <v>11000</v>
      </c>
      <c r="K1332" s="2">
        <v>5297</v>
      </c>
      <c r="L1332" s="2">
        <v>4059</v>
      </c>
      <c r="M1332" s="2">
        <v>2850</v>
      </c>
    </row>
    <row r="1333" spans="1:13">
      <c r="A1333" s="5">
        <v>24</v>
      </c>
      <c r="B1333" s="2">
        <v>3781</v>
      </c>
      <c r="C1333" s="2">
        <v>2955</v>
      </c>
      <c r="D1333" s="2">
        <v>3014</v>
      </c>
      <c r="E1333" s="2">
        <v>2662</v>
      </c>
      <c r="F1333" s="2">
        <v>2552</v>
      </c>
      <c r="G1333" s="2">
        <v>3663</v>
      </c>
      <c r="H1333" s="2">
        <v>12012</v>
      </c>
      <c r="I1333" s="2">
        <v>13105</v>
      </c>
      <c r="J1333" s="2">
        <v>10900</v>
      </c>
      <c r="K1333" s="2">
        <v>5470</v>
      </c>
      <c r="L1333" s="2">
        <v>3798</v>
      </c>
      <c r="M1333" s="2">
        <v>3124</v>
      </c>
    </row>
    <row r="1334" spans="1:13">
      <c r="A1334" s="5">
        <v>25</v>
      </c>
      <c r="B1334" s="2">
        <v>3704</v>
      </c>
      <c r="C1334" s="2">
        <v>3143</v>
      </c>
      <c r="D1334" s="2">
        <v>3060</v>
      </c>
      <c r="E1334" s="2">
        <v>2702</v>
      </c>
      <c r="F1334" s="2">
        <v>2553</v>
      </c>
      <c r="G1334" s="2">
        <v>3966</v>
      </c>
      <c r="H1334" s="2">
        <v>12175</v>
      </c>
      <c r="I1334" s="2">
        <v>12231</v>
      </c>
      <c r="J1334" s="2">
        <v>10716</v>
      </c>
      <c r="K1334" s="2">
        <v>5282</v>
      </c>
      <c r="L1334" s="2">
        <v>3884</v>
      </c>
      <c r="M1334" s="2">
        <v>3468</v>
      </c>
    </row>
    <row r="1335" spans="1:13">
      <c r="A1335" s="5">
        <v>26</v>
      </c>
      <c r="B1335" s="2">
        <v>3647</v>
      </c>
      <c r="C1335" s="2">
        <v>3173</v>
      </c>
      <c r="D1335" s="2">
        <v>2982</v>
      </c>
      <c r="E1335" s="2">
        <v>2702</v>
      </c>
      <c r="F1335" s="2">
        <v>2573</v>
      </c>
      <c r="G1335" s="2">
        <v>4185</v>
      </c>
      <c r="H1335" s="2">
        <v>10697</v>
      </c>
      <c r="I1335" s="2">
        <v>11307</v>
      </c>
      <c r="J1335" s="2">
        <v>10322</v>
      </c>
      <c r="K1335" s="2">
        <v>5339</v>
      </c>
      <c r="L1335" s="2">
        <v>3639</v>
      </c>
      <c r="M1335" s="2">
        <v>3247</v>
      </c>
    </row>
    <row r="1336" spans="1:13">
      <c r="A1336" s="5">
        <v>27</v>
      </c>
      <c r="B1336" s="2">
        <v>3558</v>
      </c>
      <c r="C1336" s="2">
        <v>3003</v>
      </c>
      <c r="D1336" s="2">
        <v>2961</v>
      </c>
      <c r="E1336" s="2">
        <v>2682</v>
      </c>
      <c r="F1336" s="2">
        <v>2473</v>
      </c>
      <c r="G1336" s="2">
        <v>4463</v>
      </c>
      <c r="H1336" s="2">
        <v>10182</v>
      </c>
      <c r="I1336" s="2">
        <v>11469</v>
      </c>
      <c r="J1336" s="2">
        <v>10552</v>
      </c>
      <c r="K1336" s="2">
        <v>5358</v>
      </c>
      <c r="L1336" s="2">
        <v>3924</v>
      </c>
      <c r="M1336" s="2">
        <v>3283</v>
      </c>
    </row>
    <row r="1337" spans="1:13">
      <c r="A1337" s="5">
        <v>28</v>
      </c>
      <c r="B1337" s="2">
        <v>3555</v>
      </c>
      <c r="C1337" s="2">
        <v>2976</v>
      </c>
      <c r="D1337" s="2">
        <v>3124</v>
      </c>
      <c r="E1337" s="2">
        <v>2862</v>
      </c>
      <c r="F1337" s="2">
        <v>2533</v>
      </c>
      <c r="G1337" s="2">
        <v>4824</v>
      </c>
      <c r="H1337" s="2">
        <v>10755</v>
      </c>
      <c r="I1337" s="2">
        <v>12212</v>
      </c>
      <c r="J1337" s="2">
        <v>10207</v>
      </c>
      <c r="K1337" s="2">
        <v>5678</v>
      </c>
      <c r="L1337" s="2">
        <v>4019</v>
      </c>
      <c r="M1337" s="2">
        <v>3142</v>
      </c>
    </row>
    <row r="1338" spans="1:13">
      <c r="A1338" s="5">
        <v>29</v>
      </c>
      <c r="B1338" s="2">
        <v>3617</v>
      </c>
      <c r="C1338" s="2">
        <v>3005</v>
      </c>
      <c r="D1338" s="2">
        <v>3297</v>
      </c>
      <c r="E1338" s="2">
        <v>2997</v>
      </c>
      <c r="F1338" s="2" t="s">
        <v>21</v>
      </c>
      <c r="G1338" s="2">
        <v>4914</v>
      </c>
      <c r="H1338" s="2">
        <v>12570</v>
      </c>
      <c r="I1338" s="2">
        <v>14167</v>
      </c>
      <c r="J1338" s="2">
        <v>9872</v>
      </c>
      <c r="K1338" s="2">
        <v>5605</v>
      </c>
      <c r="L1338" s="2">
        <v>4096</v>
      </c>
      <c r="M1338" s="2">
        <v>3829</v>
      </c>
    </row>
    <row r="1339" spans="1:13">
      <c r="A1339" s="5">
        <v>30</v>
      </c>
      <c r="B1339" s="2">
        <v>3693</v>
      </c>
      <c r="C1339" s="2">
        <v>3033</v>
      </c>
      <c r="D1339" s="2">
        <v>3206</v>
      </c>
      <c r="E1339" s="2">
        <v>3031</v>
      </c>
      <c r="F1339" s="2" t="s">
        <v>21</v>
      </c>
      <c r="G1339" s="2">
        <v>4937</v>
      </c>
      <c r="H1339" s="2">
        <v>15071</v>
      </c>
      <c r="I1339" s="2">
        <v>16764</v>
      </c>
      <c r="J1339" s="2">
        <v>10778</v>
      </c>
      <c r="K1339" s="2">
        <v>5618</v>
      </c>
      <c r="L1339" s="2">
        <v>4072</v>
      </c>
      <c r="M1339" s="2">
        <v>3658</v>
      </c>
    </row>
    <row r="1340" spans="1:13">
      <c r="A1340" s="5">
        <v>31</v>
      </c>
      <c r="B1340" s="2">
        <v>3984</v>
      </c>
      <c r="C1340" s="2" t="s">
        <v>21</v>
      </c>
      <c r="D1340" s="2">
        <v>3208</v>
      </c>
      <c r="E1340" s="2">
        <v>3053</v>
      </c>
      <c r="F1340" s="2" t="s">
        <v>21</v>
      </c>
      <c r="G1340" s="2">
        <v>5006</v>
      </c>
      <c r="H1340" s="2" t="s">
        <v>21</v>
      </c>
      <c r="I1340" s="2">
        <v>18754</v>
      </c>
      <c r="J1340" s="2" t="s">
        <v>21</v>
      </c>
      <c r="K1340" s="2">
        <v>6352</v>
      </c>
      <c r="L1340" s="2">
        <v>4317</v>
      </c>
      <c r="M1340" s="2" t="s">
        <v>21</v>
      </c>
    </row>
    <row r="1341" spans="1:13">
      <c r="A1341" s="6"/>
      <c r="M1341" s="7"/>
    </row>
    <row r="1342" spans="1:13">
      <c r="A1342" s="5" t="s">
        <v>14</v>
      </c>
      <c r="B1342" s="2">
        <v>118972</v>
      </c>
      <c r="C1342" s="2">
        <v>104133</v>
      </c>
      <c r="D1342" s="2">
        <v>97201</v>
      </c>
      <c r="E1342" s="2">
        <v>91275</v>
      </c>
      <c r="F1342" s="2">
        <v>77112</v>
      </c>
      <c r="G1342" s="2">
        <v>98214</v>
      </c>
      <c r="H1342" s="2">
        <v>245629</v>
      </c>
      <c r="I1342" s="2">
        <v>496078</v>
      </c>
      <c r="J1342" s="2">
        <v>371288</v>
      </c>
      <c r="K1342" s="2">
        <v>231842</v>
      </c>
      <c r="L1342" s="2">
        <v>138108</v>
      </c>
      <c r="M1342" s="2">
        <v>108434</v>
      </c>
    </row>
    <row r="1343" spans="1:13">
      <c r="A1343" s="5" t="s">
        <v>22</v>
      </c>
      <c r="B1343" s="2">
        <v>235977.4</v>
      </c>
      <c r="C1343" s="2">
        <v>206544.7</v>
      </c>
      <c r="D1343" s="2">
        <v>192795.3</v>
      </c>
      <c r="E1343" s="2">
        <v>181041.2</v>
      </c>
      <c r="F1343" s="2">
        <v>152949.29999999999</v>
      </c>
      <c r="G1343" s="2">
        <v>194804.5</v>
      </c>
      <c r="H1343" s="2">
        <v>487197.8</v>
      </c>
      <c r="I1343" s="2">
        <v>983955.8</v>
      </c>
      <c r="J1343" s="2">
        <v>736438.6</v>
      </c>
      <c r="K1343" s="2">
        <v>459851.7</v>
      </c>
      <c r="L1343" s="2">
        <v>273933.09999999998</v>
      </c>
      <c r="M1343" s="2">
        <v>215075.6</v>
      </c>
    </row>
    <row r="1344" spans="1:13">
      <c r="A1344" s="5" t="s">
        <v>23</v>
      </c>
      <c r="B1344" s="2">
        <v>3837.8</v>
      </c>
      <c r="C1344" s="2">
        <v>3471.1</v>
      </c>
      <c r="D1344" s="2">
        <v>3135.5</v>
      </c>
      <c r="E1344" s="2">
        <v>2944.4</v>
      </c>
      <c r="F1344" s="2">
        <v>2754</v>
      </c>
      <c r="G1344" s="2">
        <v>3168.2</v>
      </c>
      <c r="H1344" s="2">
        <v>8187.6</v>
      </c>
      <c r="I1344" s="2">
        <v>16002.5</v>
      </c>
      <c r="J1344" s="2">
        <v>12376.3</v>
      </c>
      <c r="K1344" s="2">
        <v>7478.8</v>
      </c>
      <c r="L1344" s="2">
        <v>4455.1000000000004</v>
      </c>
      <c r="M1344" s="2">
        <v>3614.5</v>
      </c>
    </row>
    <row r="1345" spans="1:13">
      <c r="A1345" s="5" t="s">
        <v>24</v>
      </c>
      <c r="B1345" s="2">
        <v>5130</v>
      </c>
      <c r="C1345" s="2">
        <v>4462</v>
      </c>
      <c r="D1345" s="2">
        <v>3549</v>
      </c>
      <c r="E1345" s="2">
        <v>3277</v>
      </c>
      <c r="F1345" s="2">
        <v>3216</v>
      </c>
      <c r="G1345" s="2">
        <v>5006</v>
      </c>
      <c r="H1345" s="2">
        <v>15071</v>
      </c>
      <c r="I1345" s="2">
        <v>19761</v>
      </c>
      <c r="J1345" s="2">
        <v>18808</v>
      </c>
      <c r="K1345" s="2">
        <v>10896</v>
      </c>
      <c r="L1345" s="2">
        <v>6371</v>
      </c>
      <c r="M1345" s="2">
        <v>4461</v>
      </c>
    </row>
    <row r="1346" spans="1:13">
      <c r="A1346" s="5" t="s">
        <v>25</v>
      </c>
      <c r="B1346" s="2">
        <v>3446</v>
      </c>
      <c r="C1346" s="2">
        <v>2955</v>
      </c>
      <c r="D1346" s="2">
        <v>2541</v>
      </c>
      <c r="E1346" s="2">
        <v>2631</v>
      </c>
      <c r="F1346" s="2">
        <v>2445</v>
      </c>
      <c r="G1346" s="2">
        <v>2417</v>
      </c>
      <c r="H1346" s="2">
        <v>5272</v>
      </c>
      <c r="I1346" s="2">
        <v>11307</v>
      </c>
      <c r="J1346" s="2">
        <v>9872</v>
      </c>
      <c r="K1346" s="2">
        <v>5282</v>
      </c>
      <c r="L1346" s="2">
        <v>3639</v>
      </c>
      <c r="M1346" s="2">
        <v>2850</v>
      </c>
    </row>
    <row r="1347" spans="1:13">
      <c r="A1347" s="11"/>
    </row>
    <row r="1348" spans="1:13">
      <c r="A1348" s="11"/>
    </row>
    <row r="1349" spans="1:13" ht="12.9" customHeight="1">
      <c r="A1349" s="115" t="s">
        <v>15</v>
      </c>
      <c r="B1349" s="116"/>
      <c r="C1349" s="116"/>
      <c r="D1349" s="116"/>
      <c r="E1349" s="116"/>
      <c r="F1349" s="116"/>
      <c r="G1349" s="116"/>
      <c r="H1349" s="116"/>
      <c r="I1349" s="116"/>
      <c r="J1349" s="116"/>
      <c r="K1349" s="116"/>
      <c r="L1349" s="116"/>
      <c r="M1349" s="117"/>
    </row>
    <row r="1350" spans="1:13" ht="12.9" customHeight="1">
      <c r="A1350" s="118" t="s">
        <v>16</v>
      </c>
      <c r="B1350" s="97"/>
      <c r="C1350" s="97"/>
      <c r="D1350" s="97"/>
      <c r="E1350" s="97"/>
      <c r="F1350" s="97"/>
      <c r="G1350" s="97"/>
      <c r="H1350" s="97"/>
      <c r="I1350" s="97"/>
      <c r="J1350" s="97"/>
      <c r="K1350" s="97"/>
      <c r="L1350" s="97"/>
      <c r="M1350" s="119"/>
    </row>
    <row r="1351" spans="1:13" ht="12.9" customHeight="1">
      <c r="A1351" s="118" t="s">
        <v>63</v>
      </c>
      <c r="B1351" s="97"/>
      <c r="C1351" s="97"/>
      <c r="D1351" s="97"/>
      <c r="E1351" s="97"/>
      <c r="F1351" s="97"/>
      <c r="G1351" s="97"/>
      <c r="H1351" s="97"/>
      <c r="I1351" s="97"/>
      <c r="J1351" s="97"/>
      <c r="K1351" s="97"/>
      <c r="L1351" s="97"/>
      <c r="M1351" s="119"/>
    </row>
    <row r="1352" spans="1:13" ht="12.9" customHeight="1">
      <c r="A1352" s="118" t="s">
        <v>18</v>
      </c>
      <c r="B1352" s="97"/>
      <c r="C1352" s="97"/>
      <c r="D1352" s="97"/>
      <c r="E1352" s="97"/>
      <c r="F1352" s="97"/>
      <c r="G1352" s="97"/>
      <c r="H1352" s="97"/>
      <c r="I1352" s="97"/>
      <c r="J1352" s="97"/>
      <c r="K1352" s="97"/>
      <c r="L1352" s="97"/>
      <c r="M1352" s="119"/>
    </row>
    <row r="1353" spans="1:13" ht="12.9" customHeight="1">
      <c r="A1353" s="120" t="s">
        <v>19</v>
      </c>
      <c r="B1353" s="121"/>
      <c r="C1353" s="121"/>
      <c r="D1353" s="121"/>
      <c r="E1353" s="121"/>
      <c r="F1353" s="121"/>
      <c r="G1353" s="121"/>
      <c r="H1353" s="121"/>
      <c r="I1353" s="121"/>
      <c r="J1353" s="121"/>
      <c r="K1353" s="121"/>
      <c r="L1353" s="121"/>
      <c r="M1353" s="122"/>
    </row>
    <row r="1354" spans="1:13">
      <c r="A1354" s="123" t="s">
        <v>20</v>
      </c>
      <c r="B1354" s="1" t="s">
        <v>0</v>
      </c>
      <c r="C1354" s="1" t="s">
        <v>1</v>
      </c>
      <c r="D1354" s="1" t="s">
        <v>2</v>
      </c>
      <c r="E1354" s="1" t="s">
        <v>3</v>
      </c>
      <c r="F1354" s="1" t="s">
        <v>4</v>
      </c>
      <c r="G1354" s="1" t="s">
        <v>5</v>
      </c>
      <c r="H1354" s="1" t="s">
        <v>6</v>
      </c>
      <c r="I1354" s="1" t="s">
        <v>7</v>
      </c>
      <c r="J1354" s="1" t="s">
        <v>8</v>
      </c>
      <c r="K1354" s="1" t="s">
        <v>9</v>
      </c>
      <c r="L1354" s="1" t="s">
        <v>10</v>
      </c>
      <c r="M1354" s="1" t="s">
        <v>13</v>
      </c>
    </row>
    <row r="1355" spans="1:13">
      <c r="A1355" s="124"/>
      <c r="B1355" s="4">
        <v>1939</v>
      </c>
      <c r="C1355" s="4">
        <v>1939</v>
      </c>
      <c r="D1355" s="4">
        <v>1939</v>
      </c>
      <c r="E1355" s="4">
        <v>1940</v>
      </c>
      <c r="F1355" s="4">
        <v>1940</v>
      </c>
      <c r="G1355" s="4">
        <v>1940</v>
      </c>
      <c r="H1355" s="4">
        <v>1940</v>
      </c>
      <c r="I1355" s="4">
        <v>1940</v>
      </c>
      <c r="J1355" s="4">
        <v>1940</v>
      </c>
      <c r="K1355" s="4">
        <v>1940</v>
      </c>
      <c r="L1355" s="4">
        <v>1940</v>
      </c>
      <c r="M1355" s="4">
        <v>1940</v>
      </c>
    </row>
    <row r="1356" spans="1:13">
      <c r="A1356" s="5">
        <v>1</v>
      </c>
      <c r="B1356" s="2">
        <v>3413</v>
      </c>
      <c r="C1356" s="2">
        <v>2880</v>
      </c>
      <c r="D1356" s="2">
        <v>2490</v>
      </c>
      <c r="E1356" s="2">
        <v>2834</v>
      </c>
      <c r="F1356" s="2">
        <v>2416</v>
      </c>
      <c r="G1356" s="2">
        <v>3406</v>
      </c>
      <c r="H1356" s="2">
        <v>3565</v>
      </c>
      <c r="I1356" s="2">
        <v>6021</v>
      </c>
      <c r="J1356" s="2">
        <v>16996</v>
      </c>
      <c r="K1356" s="2">
        <v>6194</v>
      </c>
      <c r="L1356" s="2">
        <v>3554</v>
      </c>
      <c r="M1356" s="2">
        <v>2064</v>
      </c>
    </row>
    <row r="1357" spans="1:13">
      <c r="A1357" s="5">
        <v>2</v>
      </c>
      <c r="B1357" s="2">
        <v>3376</v>
      </c>
      <c r="C1357" s="2">
        <v>2878</v>
      </c>
      <c r="D1357" s="2">
        <v>2518</v>
      </c>
      <c r="E1357" s="2">
        <v>2893</v>
      </c>
      <c r="F1357" s="2">
        <v>2496</v>
      </c>
      <c r="G1357" s="2">
        <v>2779</v>
      </c>
      <c r="H1357" s="2">
        <v>3652</v>
      </c>
      <c r="I1357" s="2">
        <v>5559</v>
      </c>
      <c r="J1357" s="2">
        <v>14407</v>
      </c>
      <c r="K1357" s="2">
        <v>6701</v>
      </c>
      <c r="L1357" s="2">
        <v>3441</v>
      </c>
      <c r="M1357" s="2">
        <v>1439</v>
      </c>
    </row>
    <row r="1358" spans="1:13">
      <c r="A1358" s="5">
        <v>3</v>
      </c>
      <c r="B1358" s="2">
        <v>3468</v>
      </c>
      <c r="C1358" s="2">
        <v>2850</v>
      </c>
      <c r="D1358" s="2">
        <v>2426</v>
      </c>
      <c r="E1358" s="2">
        <v>2821</v>
      </c>
      <c r="F1358" s="2">
        <v>2572</v>
      </c>
      <c r="G1358" s="2">
        <v>2785</v>
      </c>
      <c r="H1358" s="2">
        <v>3733</v>
      </c>
      <c r="I1358" s="2">
        <v>6588</v>
      </c>
      <c r="J1358" s="2">
        <v>18544</v>
      </c>
      <c r="K1358" s="2">
        <v>6931</v>
      </c>
      <c r="L1358" s="2">
        <v>3239</v>
      </c>
      <c r="M1358" s="2">
        <v>2848</v>
      </c>
    </row>
    <row r="1359" spans="1:13">
      <c r="A1359" s="5">
        <v>4</v>
      </c>
      <c r="B1359" s="2">
        <v>3484</v>
      </c>
      <c r="C1359" s="2">
        <v>2848</v>
      </c>
      <c r="D1359" s="2">
        <v>2461</v>
      </c>
      <c r="E1359" s="2">
        <v>2700</v>
      </c>
      <c r="F1359" s="2">
        <v>2531</v>
      </c>
      <c r="G1359" s="2">
        <v>2796</v>
      </c>
      <c r="H1359" s="2">
        <v>3546</v>
      </c>
      <c r="I1359" s="2">
        <v>7908</v>
      </c>
      <c r="J1359" s="2">
        <v>15926</v>
      </c>
      <c r="K1359" s="2">
        <v>5699</v>
      </c>
      <c r="L1359" s="2">
        <v>3186</v>
      </c>
      <c r="M1359" s="2">
        <v>4332</v>
      </c>
    </row>
    <row r="1360" spans="1:13">
      <c r="A1360" s="5">
        <v>5</v>
      </c>
      <c r="B1360" s="2">
        <v>3430</v>
      </c>
      <c r="C1360" s="2">
        <v>2817</v>
      </c>
      <c r="D1360" s="2">
        <v>2480</v>
      </c>
      <c r="E1360" s="2">
        <v>2649</v>
      </c>
      <c r="F1360" s="2">
        <v>2486</v>
      </c>
      <c r="G1360" s="2">
        <v>2638</v>
      </c>
      <c r="H1360" s="2">
        <v>3395</v>
      </c>
      <c r="I1360" s="2">
        <v>8595</v>
      </c>
      <c r="J1360" s="2">
        <v>13709</v>
      </c>
      <c r="K1360" s="2">
        <v>5539</v>
      </c>
      <c r="L1360" s="2">
        <v>3089</v>
      </c>
      <c r="M1360" s="2">
        <v>3682</v>
      </c>
    </row>
    <row r="1361" spans="1:13">
      <c r="A1361" s="5">
        <v>6</v>
      </c>
      <c r="B1361" s="2">
        <v>3412</v>
      </c>
      <c r="C1361" s="2">
        <v>2800</v>
      </c>
      <c r="D1361" s="2">
        <v>2462</v>
      </c>
      <c r="E1361" s="2">
        <v>2611</v>
      </c>
      <c r="F1361" s="2">
        <v>2629</v>
      </c>
      <c r="G1361" s="2">
        <v>2581</v>
      </c>
      <c r="H1361" s="2">
        <v>3478</v>
      </c>
      <c r="I1361" s="2">
        <v>8601</v>
      </c>
      <c r="J1361" s="2">
        <v>14377</v>
      </c>
      <c r="K1361" s="2">
        <v>5502</v>
      </c>
      <c r="L1361" s="2">
        <v>3269</v>
      </c>
      <c r="M1361" s="2">
        <v>3222</v>
      </c>
    </row>
    <row r="1362" spans="1:13">
      <c r="A1362" s="5">
        <v>7</v>
      </c>
      <c r="B1362" s="2">
        <v>3813</v>
      </c>
      <c r="C1362" s="2">
        <v>2788</v>
      </c>
      <c r="D1362" s="2">
        <v>2462</v>
      </c>
      <c r="E1362" s="2">
        <v>2553</v>
      </c>
      <c r="F1362" s="2">
        <v>2873</v>
      </c>
      <c r="G1362" s="2">
        <v>2539</v>
      </c>
      <c r="H1362" s="2">
        <v>3443</v>
      </c>
      <c r="I1362" s="2">
        <v>8230</v>
      </c>
      <c r="J1362" s="2">
        <v>12832</v>
      </c>
      <c r="K1362" s="2">
        <v>4750</v>
      </c>
      <c r="L1362" s="2">
        <v>3099</v>
      </c>
      <c r="M1362" s="2">
        <v>1733</v>
      </c>
    </row>
    <row r="1363" spans="1:13">
      <c r="A1363" s="5">
        <v>8</v>
      </c>
      <c r="B1363" s="2">
        <v>3778</v>
      </c>
      <c r="C1363" s="2">
        <v>2790</v>
      </c>
      <c r="D1363" s="2">
        <v>2478</v>
      </c>
      <c r="E1363" s="2">
        <v>2684</v>
      </c>
      <c r="F1363" s="2">
        <v>2647</v>
      </c>
      <c r="G1363" s="2">
        <v>3092</v>
      </c>
      <c r="H1363" s="2">
        <v>3405</v>
      </c>
      <c r="I1363" s="2">
        <v>8024</v>
      </c>
      <c r="J1363" s="2">
        <v>12632</v>
      </c>
      <c r="K1363" s="2">
        <v>4961</v>
      </c>
      <c r="L1363" s="2">
        <v>3046</v>
      </c>
      <c r="M1363" s="2">
        <v>2056</v>
      </c>
    </row>
    <row r="1364" spans="1:13">
      <c r="A1364" s="5">
        <v>9</v>
      </c>
      <c r="B1364" s="2">
        <v>3506</v>
      </c>
      <c r="C1364" s="2">
        <v>2788</v>
      </c>
      <c r="D1364" s="2">
        <v>2520</v>
      </c>
      <c r="E1364" s="2">
        <v>2702</v>
      </c>
      <c r="F1364" s="2">
        <v>2441</v>
      </c>
      <c r="G1364" s="2">
        <v>2902</v>
      </c>
      <c r="H1364" s="2">
        <v>3731</v>
      </c>
      <c r="I1364" s="2">
        <v>8618</v>
      </c>
      <c r="J1364" s="2">
        <v>12843</v>
      </c>
      <c r="K1364" s="2">
        <v>4749</v>
      </c>
      <c r="L1364" s="2">
        <v>2676</v>
      </c>
      <c r="M1364" s="2">
        <v>2442</v>
      </c>
    </row>
    <row r="1365" spans="1:13">
      <c r="A1365" s="5">
        <v>10</v>
      </c>
      <c r="B1365" s="2">
        <v>3310</v>
      </c>
      <c r="C1365" s="2">
        <v>2750</v>
      </c>
      <c r="D1365" s="2">
        <v>2522</v>
      </c>
      <c r="E1365" s="2">
        <v>2781</v>
      </c>
      <c r="F1365" s="2">
        <v>2489</v>
      </c>
      <c r="G1365" s="2">
        <v>2580</v>
      </c>
      <c r="H1365" s="2">
        <v>3770</v>
      </c>
      <c r="I1365" s="2">
        <v>9522</v>
      </c>
      <c r="J1365" s="2">
        <v>11532</v>
      </c>
      <c r="K1365" s="2">
        <v>4770</v>
      </c>
      <c r="L1365" s="2">
        <v>2997</v>
      </c>
      <c r="M1365" s="2">
        <v>3396</v>
      </c>
    </row>
    <row r="1366" spans="1:13">
      <c r="A1366" s="5">
        <v>11</v>
      </c>
      <c r="B1366" s="2">
        <v>3256</v>
      </c>
      <c r="C1366" s="2">
        <v>2688</v>
      </c>
      <c r="D1366" s="2">
        <v>2596</v>
      </c>
      <c r="E1366" s="2">
        <v>2894</v>
      </c>
      <c r="F1366" s="2">
        <v>2743</v>
      </c>
      <c r="G1366" s="2">
        <v>2567</v>
      </c>
      <c r="H1366" s="2">
        <v>3803</v>
      </c>
      <c r="I1366" s="2">
        <v>12139</v>
      </c>
      <c r="J1366" s="2">
        <v>10605</v>
      </c>
      <c r="K1366" s="2">
        <v>4364</v>
      </c>
      <c r="L1366" s="2">
        <v>3054</v>
      </c>
      <c r="M1366" s="2">
        <v>4081</v>
      </c>
    </row>
    <row r="1367" spans="1:13">
      <c r="A1367" s="5">
        <v>12</v>
      </c>
      <c r="B1367" s="2">
        <v>3224</v>
      </c>
      <c r="C1367" s="2">
        <v>2667</v>
      </c>
      <c r="D1367" s="2">
        <v>2559</v>
      </c>
      <c r="E1367" s="2">
        <v>2757</v>
      </c>
      <c r="F1367" s="2">
        <v>2624</v>
      </c>
      <c r="G1367" s="2">
        <v>2402</v>
      </c>
      <c r="H1367" s="2">
        <v>3772</v>
      </c>
      <c r="I1367" s="2">
        <v>14782</v>
      </c>
      <c r="J1367" s="2">
        <v>10275</v>
      </c>
      <c r="K1367" s="2">
        <v>4306</v>
      </c>
      <c r="L1367" s="2">
        <v>3185</v>
      </c>
      <c r="M1367" s="2">
        <v>3080</v>
      </c>
    </row>
    <row r="1368" spans="1:13">
      <c r="A1368" s="5">
        <v>13</v>
      </c>
      <c r="B1368" s="2">
        <v>3203</v>
      </c>
      <c r="C1368" s="2">
        <v>2660</v>
      </c>
      <c r="D1368" s="2">
        <v>2462</v>
      </c>
      <c r="E1368" s="2">
        <v>2714</v>
      </c>
      <c r="F1368" s="2">
        <v>2462</v>
      </c>
      <c r="G1368" s="2">
        <v>2287</v>
      </c>
      <c r="H1368" s="2">
        <v>3697</v>
      </c>
      <c r="I1368" s="2">
        <v>15819</v>
      </c>
      <c r="J1368" s="2">
        <v>11318</v>
      </c>
      <c r="K1368" s="2">
        <v>4344</v>
      </c>
      <c r="L1368" s="2">
        <v>3107</v>
      </c>
      <c r="M1368" s="2">
        <v>2798</v>
      </c>
    </row>
    <row r="1369" spans="1:13">
      <c r="A1369" s="5">
        <v>14</v>
      </c>
      <c r="B1369" s="2">
        <v>3176</v>
      </c>
      <c r="C1369" s="2">
        <v>2658</v>
      </c>
      <c r="D1369" s="2">
        <v>2512</v>
      </c>
      <c r="E1369" s="2">
        <v>2421</v>
      </c>
      <c r="F1369" s="2">
        <v>2510</v>
      </c>
      <c r="G1369" s="2">
        <v>2354</v>
      </c>
      <c r="H1369" s="2">
        <v>4200</v>
      </c>
      <c r="I1369" s="2">
        <v>16623</v>
      </c>
      <c r="J1369" s="2">
        <v>11501</v>
      </c>
      <c r="K1369" s="2">
        <v>4314</v>
      </c>
      <c r="L1369" s="2">
        <v>2918</v>
      </c>
      <c r="M1369" s="2">
        <v>3267</v>
      </c>
    </row>
    <row r="1370" spans="1:13">
      <c r="A1370" s="5">
        <v>15</v>
      </c>
      <c r="B1370" s="2">
        <v>3174</v>
      </c>
      <c r="C1370" s="2">
        <v>2667</v>
      </c>
      <c r="D1370" s="2">
        <v>2477</v>
      </c>
      <c r="E1370" s="2">
        <v>2252</v>
      </c>
      <c r="F1370" s="2">
        <v>2549</v>
      </c>
      <c r="G1370" s="2">
        <v>2316</v>
      </c>
      <c r="H1370" s="2">
        <v>4870</v>
      </c>
      <c r="I1370" s="2">
        <v>16647</v>
      </c>
      <c r="J1370" s="2">
        <v>13146</v>
      </c>
      <c r="K1370" s="2">
        <v>4218</v>
      </c>
      <c r="L1370" s="2">
        <v>2801</v>
      </c>
      <c r="M1370" s="2">
        <v>3242</v>
      </c>
    </row>
    <row r="1371" spans="1:13">
      <c r="A1371" s="5">
        <v>16</v>
      </c>
      <c r="B1371" s="2">
        <v>3176</v>
      </c>
      <c r="C1371" s="2">
        <v>2640</v>
      </c>
      <c r="D1371" s="2">
        <v>2556</v>
      </c>
      <c r="E1371" s="2">
        <v>2316</v>
      </c>
      <c r="F1371" s="2">
        <v>2458</v>
      </c>
      <c r="G1371" s="2">
        <v>2364</v>
      </c>
      <c r="H1371" s="2">
        <v>5605</v>
      </c>
      <c r="I1371" s="2">
        <v>16771</v>
      </c>
      <c r="J1371" s="2">
        <v>12910</v>
      </c>
      <c r="K1371" s="2">
        <v>4353</v>
      </c>
      <c r="L1371" s="2">
        <v>2804</v>
      </c>
      <c r="M1371" s="2">
        <v>2886</v>
      </c>
    </row>
    <row r="1372" spans="1:13">
      <c r="A1372" s="5">
        <v>17</v>
      </c>
      <c r="B1372" s="2">
        <v>3154</v>
      </c>
      <c r="C1372" s="2">
        <v>2608</v>
      </c>
      <c r="D1372" s="2">
        <v>2593</v>
      </c>
      <c r="E1372" s="2">
        <v>2464</v>
      </c>
      <c r="F1372" s="2">
        <v>2359</v>
      </c>
      <c r="G1372" s="2">
        <v>2507</v>
      </c>
      <c r="H1372" s="2">
        <v>5496</v>
      </c>
      <c r="I1372" s="2">
        <v>17241</v>
      </c>
      <c r="J1372" s="2">
        <v>12783</v>
      </c>
      <c r="K1372" s="2">
        <v>4943</v>
      </c>
      <c r="L1372" s="2">
        <v>2907</v>
      </c>
      <c r="M1372" s="2">
        <v>2662</v>
      </c>
    </row>
    <row r="1373" spans="1:13">
      <c r="A1373" s="5">
        <v>18</v>
      </c>
      <c r="B1373" s="2">
        <v>3156</v>
      </c>
      <c r="C1373" s="2">
        <v>2580</v>
      </c>
      <c r="D1373" s="2">
        <v>2593</v>
      </c>
      <c r="E1373" s="2">
        <v>2200</v>
      </c>
      <c r="F1373" s="2">
        <v>2310</v>
      </c>
      <c r="G1373" s="2">
        <v>2500</v>
      </c>
      <c r="H1373" s="2">
        <v>5046</v>
      </c>
      <c r="I1373" s="2">
        <v>16642</v>
      </c>
      <c r="J1373" s="2">
        <v>12100</v>
      </c>
      <c r="K1373" s="2">
        <v>4768</v>
      </c>
      <c r="L1373" s="2">
        <v>2877</v>
      </c>
      <c r="M1373" s="2">
        <v>2758</v>
      </c>
    </row>
    <row r="1374" spans="1:13">
      <c r="A1374" s="5">
        <v>19</v>
      </c>
      <c r="B1374" s="2">
        <v>3138</v>
      </c>
      <c r="C1374" s="2">
        <v>2548</v>
      </c>
      <c r="D1374" s="2">
        <v>2419</v>
      </c>
      <c r="E1374" s="2">
        <v>2162</v>
      </c>
      <c r="F1374" s="2">
        <v>2305</v>
      </c>
      <c r="G1374" s="2">
        <v>2406</v>
      </c>
      <c r="H1374" s="2">
        <v>5239</v>
      </c>
      <c r="I1374" s="2">
        <v>15957</v>
      </c>
      <c r="J1374" s="2">
        <v>11586</v>
      </c>
      <c r="K1374" s="2">
        <v>4354</v>
      </c>
      <c r="L1374" s="2">
        <v>2878</v>
      </c>
      <c r="M1374" s="2">
        <v>3058</v>
      </c>
    </row>
    <row r="1375" spans="1:13">
      <c r="A1375" s="5">
        <v>20</v>
      </c>
      <c r="B1375" s="2">
        <v>3037</v>
      </c>
      <c r="C1375" s="2">
        <v>2550</v>
      </c>
      <c r="D1375" s="2">
        <v>2372</v>
      </c>
      <c r="E1375" s="2">
        <v>2218</v>
      </c>
      <c r="F1375" s="2">
        <v>2257</v>
      </c>
      <c r="G1375" s="2">
        <v>2407</v>
      </c>
      <c r="H1375" s="2">
        <v>5505</v>
      </c>
      <c r="I1375" s="2">
        <v>14886</v>
      </c>
      <c r="J1375" s="2">
        <v>11255</v>
      </c>
      <c r="K1375" s="2">
        <v>4092</v>
      </c>
      <c r="L1375" s="2">
        <v>2778</v>
      </c>
      <c r="M1375" s="2">
        <v>3803</v>
      </c>
    </row>
    <row r="1376" spans="1:13">
      <c r="A1376" s="5">
        <v>21</v>
      </c>
      <c r="B1376" s="2">
        <v>3052</v>
      </c>
      <c r="C1376" s="2">
        <v>2548</v>
      </c>
      <c r="D1376" s="2">
        <v>2437</v>
      </c>
      <c r="E1376" s="2">
        <v>2179</v>
      </c>
      <c r="F1376" s="2">
        <v>2385</v>
      </c>
      <c r="G1376" s="2">
        <v>2427</v>
      </c>
      <c r="H1376" s="2">
        <v>6549</v>
      </c>
      <c r="I1376" s="2">
        <v>14899</v>
      </c>
      <c r="J1376" s="2">
        <v>10998</v>
      </c>
      <c r="K1376" s="2">
        <v>3735</v>
      </c>
      <c r="L1376" s="2">
        <v>2746</v>
      </c>
      <c r="M1376" s="2">
        <v>3790</v>
      </c>
    </row>
    <row r="1377" spans="1:13">
      <c r="A1377" s="5">
        <v>22</v>
      </c>
      <c r="B1377" s="2">
        <v>3014</v>
      </c>
      <c r="C1377" s="2">
        <v>2476</v>
      </c>
      <c r="D1377" s="2">
        <v>2476</v>
      </c>
      <c r="E1377" s="2">
        <v>2144</v>
      </c>
      <c r="F1377" s="2">
        <v>2580</v>
      </c>
      <c r="G1377" s="2">
        <v>2544</v>
      </c>
      <c r="H1377" s="2">
        <v>6346</v>
      </c>
      <c r="I1377" s="2">
        <v>14332</v>
      </c>
      <c r="J1377" s="2">
        <v>9539</v>
      </c>
      <c r="K1377" s="2">
        <v>3693</v>
      </c>
      <c r="L1377" s="2">
        <v>3202</v>
      </c>
      <c r="M1377" s="2">
        <v>3419</v>
      </c>
    </row>
    <row r="1378" spans="1:13">
      <c r="A1378" s="5">
        <v>23</v>
      </c>
      <c r="B1378" s="2">
        <v>3031</v>
      </c>
      <c r="C1378" s="2">
        <v>2511</v>
      </c>
      <c r="D1378" s="2">
        <v>2439</v>
      </c>
      <c r="E1378" s="2">
        <v>2229</v>
      </c>
      <c r="F1378" s="2">
        <v>2769</v>
      </c>
      <c r="G1378" s="2">
        <v>2646</v>
      </c>
      <c r="H1378" s="2">
        <v>5749</v>
      </c>
      <c r="I1378" s="2">
        <v>13602</v>
      </c>
      <c r="J1378" s="2">
        <v>9045</v>
      </c>
      <c r="K1378" s="2">
        <v>3790</v>
      </c>
      <c r="L1378" s="2">
        <v>3520</v>
      </c>
      <c r="M1378" s="2">
        <v>3158</v>
      </c>
    </row>
    <row r="1379" spans="1:13">
      <c r="A1379" s="5">
        <v>24</v>
      </c>
      <c r="B1379" s="2">
        <v>2997</v>
      </c>
      <c r="C1379" s="2">
        <v>2547</v>
      </c>
      <c r="D1379" s="2">
        <v>2476</v>
      </c>
      <c r="E1379" s="2">
        <v>2432</v>
      </c>
      <c r="F1379" s="2">
        <v>2616</v>
      </c>
      <c r="G1379" s="2">
        <v>2721</v>
      </c>
      <c r="H1379" s="2">
        <v>5882</v>
      </c>
      <c r="I1379" s="2">
        <v>14953</v>
      </c>
      <c r="J1379" s="2">
        <v>8204</v>
      </c>
      <c r="K1379" s="2">
        <v>3752</v>
      </c>
      <c r="L1379" s="2">
        <v>3244</v>
      </c>
      <c r="M1379" s="2">
        <v>2964</v>
      </c>
    </row>
    <row r="1380" spans="1:13">
      <c r="A1380" s="5">
        <v>25</v>
      </c>
      <c r="B1380" s="2">
        <v>3032</v>
      </c>
      <c r="C1380" s="2">
        <v>2466</v>
      </c>
      <c r="D1380" s="2">
        <v>2563</v>
      </c>
      <c r="E1380" s="2">
        <v>2602</v>
      </c>
      <c r="F1380" s="2">
        <v>2680</v>
      </c>
      <c r="G1380" s="2">
        <v>2767</v>
      </c>
      <c r="H1380" s="2">
        <v>5976</v>
      </c>
      <c r="I1380" s="2">
        <v>15835</v>
      </c>
      <c r="J1380" s="2">
        <v>7404</v>
      </c>
      <c r="K1380" s="2">
        <v>3770</v>
      </c>
      <c r="L1380" s="2">
        <v>3555</v>
      </c>
      <c r="M1380" s="2">
        <v>2973</v>
      </c>
    </row>
    <row r="1381" spans="1:13">
      <c r="A1381" s="5">
        <v>26</v>
      </c>
      <c r="B1381" s="2">
        <v>2994</v>
      </c>
      <c r="C1381" s="2">
        <v>2461</v>
      </c>
      <c r="D1381" s="2">
        <v>2522</v>
      </c>
      <c r="E1381" s="2">
        <v>2597</v>
      </c>
      <c r="F1381" s="2">
        <v>2608</v>
      </c>
      <c r="G1381" s="2">
        <v>2960</v>
      </c>
      <c r="H1381" s="2">
        <v>6190</v>
      </c>
      <c r="I1381" s="2">
        <v>17497</v>
      </c>
      <c r="J1381" s="2">
        <v>6966</v>
      </c>
      <c r="K1381" s="2">
        <v>3707</v>
      </c>
      <c r="L1381" s="2">
        <v>3763</v>
      </c>
      <c r="M1381" s="2">
        <v>3047</v>
      </c>
    </row>
    <row r="1382" spans="1:13">
      <c r="A1382" s="5">
        <v>27</v>
      </c>
      <c r="B1382" s="2">
        <v>3031</v>
      </c>
      <c r="C1382" s="2">
        <v>2490</v>
      </c>
      <c r="D1382" s="2">
        <v>2450</v>
      </c>
      <c r="E1382" s="2">
        <v>2600</v>
      </c>
      <c r="F1382" s="2">
        <v>2630</v>
      </c>
      <c r="G1382" s="2">
        <v>3562</v>
      </c>
      <c r="H1382" s="2">
        <v>6563</v>
      </c>
      <c r="I1382" s="2">
        <v>18869</v>
      </c>
      <c r="J1382" s="2">
        <v>6862</v>
      </c>
      <c r="K1382" s="2">
        <v>3394</v>
      </c>
      <c r="L1382" s="2">
        <v>3108</v>
      </c>
      <c r="M1382" s="2">
        <v>3072</v>
      </c>
    </row>
    <row r="1383" spans="1:13">
      <c r="A1383" s="5">
        <v>28</v>
      </c>
      <c r="B1383" s="2">
        <v>3058</v>
      </c>
      <c r="C1383" s="2">
        <v>2518</v>
      </c>
      <c r="D1383" s="2">
        <v>2483</v>
      </c>
      <c r="E1383" s="2">
        <v>2394</v>
      </c>
      <c r="F1383" s="2">
        <v>3342</v>
      </c>
      <c r="G1383" s="2">
        <v>4053</v>
      </c>
      <c r="H1383" s="2">
        <v>6529</v>
      </c>
      <c r="I1383" s="2">
        <v>18644</v>
      </c>
      <c r="J1383" s="2">
        <v>6551</v>
      </c>
      <c r="K1383" s="2">
        <v>3536</v>
      </c>
      <c r="L1383" s="2">
        <v>3194</v>
      </c>
      <c r="M1383" s="2">
        <v>3459</v>
      </c>
    </row>
    <row r="1384" spans="1:13">
      <c r="A1384" s="5">
        <v>29</v>
      </c>
      <c r="B1384" s="2">
        <v>2967</v>
      </c>
      <c r="C1384" s="2">
        <v>2500</v>
      </c>
      <c r="D1384" s="2">
        <v>2448</v>
      </c>
      <c r="E1384" s="2">
        <v>2302</v>
      </c>
      <c r="F1384" s="2">
        <v>3746</v>
      </c>
      <c r="G1384" s="2">
        <v>3796</v>
      </c>
      <c r="H1384" s="2">
        <v>6224</v>
      </c>
      <c r="I1384" s="2">
        <v>18033</v>
      </c>
      <c r="J1384" s="2">
        <v>6083</v>
      </c>
      <c r="K1384" s="2">
        <v>3402</v>
      </c>
      <c r="L1384" s="2">
        <v>2637</v>
      </c>
      <c r="M1384" s="2">
        <v>3751</v>
      </c>
    </row>
    <row r="1385" spans="1:13">
      <c r="A1385" s="5">
        <v>30</v>
      </c>
      <c r="B1385" s="2">
        <v>2908</v>
      </c>
      <c r="C1385" s="2">
        <v>2488</v>
      </c>
      <c r="D1385" s="2">
        <v>2483</v>
      </c>
      <c r="E1385" s="2">
        <v>2389</v>
      </c>
      <c r="F1385" s="2" t="s">
        <v>21</v>
      </c>
      <c r="G1385" s="2">
        <v>3616</v>
      </c>
      <c r="H1385" s="2">
        <v>6185</v>
      </c>
      <c r="I1385" s="2">
        <v>17326</v>
      </c>
      <c r="J1385" s="2">
        <v>5853</v>
      </c>
      <c r="K1385" s="2">
        <v>3461</v>
      </c>
      <c r="L1385" s="2">
        <v>2684</v>
      </c>
      <c r="M1385" s="2">
        <v>3740</v>
      </c>
    </row>
    <row r="1386" spans="1:13">
      <c r="A1386" s="5">
        <v>31</v>
      </c>
      <c r="B1386" s="2">
        <v>2897</v>
      </c>
      <c r="C1386" s="2" t="s">
        <v>21</v>
      </c>
      <c r="D1386" s="2">
        <v>2707</v>
      </c>
      <c r="E1386" s="2">
        <v>2340</v>
      </c>
      <c r="F1386" s="2" t="s">
        <v>21</v>
      </c>
      <c r="G1386" s="2">
        <v>3584</v>
      </c>
      <c r="H1386" s="2" t="s">
        <v>21</v>
      </c>
      <c r="I1386" s="2">
        <v>16727</v>
      </c>
      <c r="J1386" s="2" t="s">
        <v>21</v>
      </c>
      <c r="K1386" s="2">
        <v>3507</v>
      </c>
      <c r="L1386" s="2">
        <v>2704</v>
      </c>
      <c r="M1386" s="2" t="s">
        <v>21</v>
      </c>
    </row>
    <row r="1387" spans="1:13">
      <c r="A1387" s="6"/>
      <c r="M1387" s="7"/>
    </row>
    <row r="1388" spans="1:13">
      <c r="A1388" s="5" t="s">
        <v>14</v>
      </c>
      <c r="B1388" s="2">
        <v>99665</v>
      </c>
      <c r="C1388" s="2">
        <v>79460</v>
      </c>
      <c r="D1388" s="2">
        <v>77442</v>
      </c>
      <c r="E1388" s="2">
        <v>77834</v>
      </c>
      <c r="F1388" s="2">
        <v>75513</v>
      </c>
      <c r="G1388" s="2">
        <v>86884</v>
      </c>
      <c r="H1388" s="2">
        <v>145144</v>
      </c>
      <c r="I1388" s="2">
        <v>415890</v>
      </c>
      <c r="J1388" s="2">
        <v>338782</v>
      </c>
      <c r="K1388" s="2">
        <v>139599</v>
      </c>
      <c r="L1388" s="2">
        <v>95262</v>
      </c>
      <c r="M1388" s="2">
        <v>92222</v>
      </c>
    </row>
    <row r="1389" spans="1:13">
      <c r="A1389" s="5" t="s">
        <v>22</v>
      </c>
      <c r="B1389" s="2">
        <v>197682.5</v>
      </c>
      <c r="C1389" s="2">
        <v>157606.5</v>
      </c>
      <c r="D1389" s="2">
        <v>153603.9</v>
      </c>
      <c r="E1389" s="2">
        <v>154381.4</v>
      </c>
      <c r="F1389" s="2">
        <v>149777.79999999999</v>
      </c>
      <c r="G1389" s="2">
        <v>172331.8</v>
      </c>
      <c r="H1389" s="2">
        <v>287888.8</v>
      </c>
      <c r="I1389" s="2">
        <v>824905.3</v>
      </c>
      <c r="J1389" s="2">
        <v>671963.9</v>
      </c>
      <c r="K1389" s="2">
        <v>276890.40000000002</v>
      </c>
      <c r="L1389" s="2">
        <v>188949.3</v>
      </c>
      <c r="M1389" s="2">
        <v>182919.6</v>
      </c>
    </row>
    <row r="1390" spans="1:13">
      <c r="A1390" s="5" t="s">
        <v>23</v>
      </c>
      <c r="B1390" s="2">
        <v>3215</v>
      </c>
      <c r="C1390" s="2">
        <v>2648.7</v>
      </c>
      <c r="D1390" s="2">
        <v>2498.1</v>
      </c>
      <c r="E1390" s="2">
        <v>2510.8000000000002</v>
      </c>
      <c r="F1390" s="2">
        <v>2603.9</v>
      </c>
      <c r="G1390" s="2">
        <v>2802.7</v>
      </c>
      <c r="H1390" s="2">
        <v>4838.1000000000004</v>
      </c>
      <c r="I1390" s="2">
        <v>13415.8</v>
      </c>
      <c r="J1390" s="2">
        <v>11292.7</v>
      </c>
      <c r="K1390" s="2">
        <v>4503.2</v>
      </c>
      <c r="L1390" s="2">
        <v>3073</v>
      </c>
      <c r="M1390" s="2">
        <v>3074.1</v>
      </c>
    </row>
    <row r="1391" spans="1:13">
      <c r="A1391" s="5" t="s">
        <v>24</v>
      </c>
      <c r="B1391" s="2">
        <v>3813</v>
      </c>
      <c r="C1391" s="2">
        <v>2880</v>
      </c>
      <c r="D1391" s="2">
        <v>2707</v>
      </c>
      <c r="E1391" s="2">
        <v>2894</v>
      </c>
      <c r="F1391" s="2">
        <v>3746</v>
      </c>
      <c r="G1391" s="2">
        <v>4053</v>
      </c>
      <c r="H1391" s="2">
        <v>6563</v>
      </c>
      <c r="I1391" s="2">
        <v>18869</v>
      </c>
      <c r="J1391" s="2">
        <v>18544</v>
      </c>
      <c r="K1391" s="2">
        <v>6931</v>
      </c>
      <c r="L1391" s="2">
        <v>3763</v>
      </c>
      <c r="M1391" s="2">
        <v>4332</v>
      </c>
    </row>
    <row r="1392" spans="1:13">
      <c r="A1392" s="5" t="s">
        <v>25</v>
      </c>
      <c r="B1392" s="2">
        <v>2897</v>
      </c>
      <c r="C1392" s="2">
        <v>2461</v>
      </c>
      <c r="D1392" s="2">
        <v>2372</v>
      </c>
      <c r="E1392" s="2">
        <v>2144</v>
      </c>
      <c r="F1392" s="2">
        <v>2257</v>
      </c>
      <c r="G1392" s="2">
        <v>2287</v>
      </c>
      <c r="H1392" s="2">
        <v>3395</v>
      </c>
      <c r="I1392" s="2">
        <v>5559</v>
      </c>
      <c r="J1392" s="2">
        <v>5853</v>
      </c>
      <c r="K1392" s="2">
        <v>3394</v>
      </c>
      <c r="L1392" s="2">
        <v>2637</v>
      </c>
      <c r="M1392" s="2">
        <v>1439</v>
      </c>
    </row>
    <row r="1393" spans="1:13">
      <c r="A1393" s="11"/>
    </row>
    <row r="1394" spans="1:13">
      <c r="A1394" s="11"/>
    </row>
    <row r="1395" spans="1:13" ht="12.9" customHeight="1">
      <c r="A1395" s="115" t="s">
        <v>15</v>
      </c>
      <c r="B1395" s="116"/>
      <c r="C1395" s="116"/>
      <c r="D1395" s="116"/>
      <c r="E1395" s="116"/>
      <c r="F1395" s="116"/>
      <c r="G1395" s="116"/>
      <c r="H1395" s="116"/>
      <c r="I1395" s="116"/>
      <c r="J1395" s="116"/>
      <c r="K1395" s="116"/>
      <c r="L1395" s="116"/>
      <c r="M1395" s="117"/>
    </row>
    <row r="1396" spans="1:13" ht="12.9" customHeight="1">
      <c r="A1396" s="118" t="s">
        <v>16</v>
      </c>
      <c r="B1396" s="97"/>
      <c r="C1396" s="97"/>
      <c r="D1396" s="97"/>
      <c r="E1396" s="97"/>
      <c r="F1396" s="97"/>
      <c r="G1396" s="97"/>
      <c r="H1396" s="97"/>
      <c r="I1396" s="97"/>
      <c r="J1396" s="97"/>
      <c r="K1396" s="97"/>
      <c r="L1396" s="97"/>
      <c r="M1396" s="119"/>
    </row>
    <row r="1397" spans="1:13" ht="12.9" customHeight="1">
      <c r="A1397" s="118" t="s">
        <v>64</v>
      </c>
      <c r="B1397" s="97"/>
      <c r="C1397" s="97"/>
      <c r="D1397" s="97"/>
      <c r="E1397" s="97"/>
      <c r="F1397" s="97"/>
      <c r="G1397" s="97"/>
      <c r="H1397" s="97"/>
      <c r="I1397" s="97"/>
      <c r="J1397" s="97"/>
      <c r="K1397" s="97"/>
      <c r="L1397" s="97"/>
      <c r="M1397" s="119"/>
    </row>
    <row r="1398" spans="1:13" ht="12.9" customHeight="1">
      <c r="A1398" s="118" t="s">
        <v>18</v>
      </c>
      <c r="B1398" s="97"/>
      <c r="C1398" s="97"/>
      <c r="D1398" s="97"/>
      <c r="E1398" s="97"/>
      <c r="F1398" s="97"/>
      <c r="G1398" s="97"/>
      <c r="H1398" s="97"/>
      <c r="I1398" s="97"/>
      <c r="J1398" s="97"/>
      <c r="K1398" s="97"/>
      <c r="L1398" s="97"/>
      <c r="M1398" s="119"/>
    </row>
    <row r="1399" spans="1:13" ht="12.9" customHeight="1">
      <c r="A1399" s="120" t="s">
        <v>19</v>
      </c>
      <c r="B1399" s="121"/>
      <c r="C1399" s="121"/>
      <c r="D1399" s="121"/>
      <c r="E1399" s="121"/>
      <c r="F1399" s="121"/>
      <c r="G1399" s="121"/>
      <c r="H1399" s="121"/>
      <c r="I1399" s="121"/>
      <c r="J1399" s="121"/>
      <c r="K1399" s="121"/>
      <c r="L1399" s="121"/>
      <c r="M1399" s="122"/>
    </row>
    <row r="1400" spans="1:13">
      <c r="A1400" s="123" t="s">
        <v>20</v>
      </c>
      <c r="B1400" s="1" t="s">
        <v>0</v>
      </c>
      <c r="C1400" s="1" t="s">
        <v>1</v>
      </c>
      <c r="D1400" s="1" t="s">
        <v>2</v>
      </c>
      <c r="E1400" s="1" t="s">
        <v>3</v>
      </c>
      <c r="F1400" s="1" t="s">
        <v>4</v>
      </c>
      <c r="G1400" s="1" t="s">
        <v>5</v>
      </c>
      <c r="H1400" s="1" t="s">
        <v>6</v>
      </c>
      <c r="I1400" s="1" t="s">
        <v>7</v>
      </c>
      <c r="J1400" s="1" t="s">
        <v>8</v>
      </c>
      <c r="K1400" s="1" t="s">
        <v>9</v>
      </c>
      <c r="L1400" s="1" t="s">
        <v>10</v>
      </c>
      <c r="M1400" s="1" t="s">
        <v>13</v>
      </c>
    </row>
    <row r="1401" spans="1:13">
      <c r="A1401" s="124"/>
      <c r="B1401" s="4">
        <v>1940</v>
      </c>
      <c r="C1401" s="4">
        <v>1940</v>
      </c>
      <c r="D1401" s="4">
        <v>1940</v>
      </c>
      <c r="E1401" s="4">
        <v>1941</v>
      </c>
      <c r="F1401" s="4">
        <v>1941</v>
      </c>
      <c r="G1401" s="4">
        <v>1941</v>
      </c>
      <c r="H1401" s="4">
        <v>1941</v>
      </c>
      <c r="I1401" s="4">
        <v>1941</v>
      </c>
      <c r="J1401" s="4">
        <v>1941</v>
      </c>
      <c r="K1401" s="4">
        <v>1941</v>
      </c>
      <c r="L1401" s="4">
        <v>1941</v>
      </c>
      <c r="M1401" s="4">
        <v>1941</v>
      </c>
    </row>
    <row r="1402" spans="1:13">
      <c r="A1402" s="5">
        <v>1</v>
      </c>
      <c r="B1402" s="2">
        <v>3528</v>
      </c>
      <c r="C1402" s="2">
        <v>3140</v>
      </c>
      <c r="D1402" s="2">
        <v>2678</v>
      </c>
      <c r="E1402" s="2">
        <v>2431</v>
      </c>
      <c r="F1402" s="2">
        <v>2103</v>
      </c>
      <c r="G1402" s="2">
        <v>2639</v>
      </c>
      <c r="H1402" s="2">
        <v>3399</v>
      </c>
      <c r="I1402" s="2">
        <v>8017</v>
      </c>
      <c r="J1402" s="2">
        <v>13588</v>
      </c>
      <c r="K1402" s="2">
        <v>8121</v>
      </c>
      <c r="L1402" s="2">
        <v>3787</v>
      </c>
      <c r="M1402" s="2">
        <v>4442</v>
      </c>
    </row>
    <row r="1403" spans="1:13">
      <c r="A1403" s="5">
        <v>2</v>
      </c>
      <c r="B1403" s="2">
        <v>3537</v>
      </c>
      <c r="C1403" s="2">
        <v>3267</v>
      </c>
      <c r="D1403" s="2">
        <v>2471</v>
      </c>
      <c r="E1403" s="2">
        <v>2159</v>
      </c>
      <c r="F1403" s="2">
        <v>2113</v>
      </c>
      <c r="G1403" s="2">
        <v>2487</v>
      </c>
      <c r="H1403" s="2">
        <v>3662</v>
      </c>
      <c r="I1403" s="2">
        <v>8520</v>
      </c>
      <c r="J1403" s="2">
        <v>12569</v>
      </c>
      <c r="K1403" s="2">
        <v>7569</v>
      </c>
      <c r="L1403" s="2">
        <v>4438</v>
      </c>
      <c r="M1403" s="2">
        <v>4047</v>
      </c>
    </row>
    <row r="1404" spans="1:13">
      <c r="A1404" s="5">
        <v>3</v>
      </c>
      <c r="B1404" s="2">
        <v>3402</v>
      </c>
      <c r="C1404" s="2">
        <v>3067</v>
      </c>
      <c r="D1404" s="2">
        <v>2455</v>
      </c>
      <c r="E1404" s="2">
        <v>2044</v>
      </c>
      <c r="F1404" s="2">
        <v>2133</v>
      </c>
      <c r="G1404" s="2">
        <v>2213</v>
      </c>
      <c r="H1404" s="2">
        <v>3668</v>
      </c>
      <c r="I1404" s="2">
        <v>9529</v>
      </c>
      <c r="J1404" s="2">
        <v>11697</v>
      </c>
      <c r="K1404" s="2">
        <v>9185</v>
      </c>
      <c r="L1404" s="2">
        <v>4299</v>
      </c>
      <c r="M1404" s="2">
        <v>3834</v>
      </c>
    </row>
    <row r="1405" spans="1:13">
      <c r="A1405" s="5">
        <v>4</v>
      </c>
      <c r="B1405" s="2">
        <v>3371</v>
      </c>
      <c r="C1405" s="2">
        <v>3123</v>
      </c>
      <c r="D1405" s="2">
        <v>2354</v>
      </c>
      <c r="E1405" s="2">
        <v>2010</v>
      </c>
      <c r="F1405" s="2">
        <v>2135</v>
      </c>
      <c r="G1405" s="2">
        <v>2206</v>
      </c>
      <c r="H1405" s="2">
        <v>3623</v>
      </c>
      <c r="I1405" s="2">
        <v>10225</v>
      </c>
      <c r="J1405" s="2">
        <v>12192</v>
      </c>
      <c r="K1405" s="2">
        <v>7527</v>
      </c>
      <c r="L1405" s="2">
        <v>4148</v>
      </c>
      <c r="M1405" s="2">
        <v>3673</v>
      </c>
    </row>
    <row r="1406" spans="1:13">
      <c r="A1406" s="5">
        <v>5</v>
      </c>
      <c r="B1406" s="2">
        <v>3336</v>
      </c>
      <c r="C1406" s="2">
        <v>2976</v>
      </c>
      <c r="D1406" s="2">
        <v>2388</v>
      </c>
      <c r="E1406" s="2">
        <v>2442</v>
      </c>
      <c r="F1406" s="2">
        <v>2172</v>
      </c>
      <c r="G1406" s="2">
        <v>2215</v>
      </c>
      <c r="H1406" s="2">
        <v>3799</v>
      </c>
      <c r="I1406" s="2">
        <v>10782</v>
      </c>
      <c r="J1406" s="2">
        <v>13454</v>
      </c>
      <c r="K1406" s="2">
        <v>6782</v>
      </c>
      <c r="L1406" s="2">
        <v>4257</v>
      </c>
      <c r="M1406" s="2">
        <v>4193</v>
      </c>
    </row>
    <row r="1407" spans="1:13">
      <c r="A1407" s="5">
        <v>6</v>
      </c>
      <c r="B1407" s="2">
        <v>3065</v>
      </c>
      <c r="C1407" s="2">
        <v>2862</v>
      </c>
      <c r="D1407" s="2">
        <v>2405</v>
      </c>
      <c r="E1407" s="2">
        <v>2704</v>
      </c>
      <c r="F1407" s="2">
        <v>2218</v>
      </c>
      <c r="G1407" s="2">
        <v>2294</v>
      </c>
      <c r="H1407" s="2">
        <v>4089</v>
      </c>
      <c r="I1407" s="2">
        <v>10133</v>
      </c>
      <c r="J1407" s="2">
        <v>14655</v>
      </c>
      <c r="K1407" s="2">
        <v>6906</v>
      </c>
      <c r="L1407" s="2">
        <v>4090</v>
      </c>
      <c r="M1407" s="2">
        <v>3994</v>
      </c>
    </row>
    <row r="1408" spans="1:13">
      <c r="A1408" s="5">
        <v>7</v>
      </c>
      <c r="B1408" s="2">
        <v>3045</v>
      </c>
      <c r="C1408" s="2">
        <v>2900</v>
      </c>
      <c r="D1408" s="2">
        <v>2393</v>
      </c>
      <c r="E1408" s="2">
        <v>2564</v>
      </c>
      <c r="F1408" s="2">
        <v>2218</v>
      </c>
      <c r="G1408" s="2">
        <v>2250</v>
      </c>
      <c r="H1408" s="2">
        <v>3834</v>
      </c>
      <c r="I1408" s="2">
        <v>8669</v>
      </c>
      <c r="J1408" s="2">
        <v>13767</v>
      </c>
      <c r="K1408" s="2">
        <v>6980</v>
      </c>
      <c r="L1408" s="2">
        <v>4051</v>
      </c>
      <c r="M1408" s="2">
        <v>4357</v>
      </c>
    </row>
    <row r="1409" spans="1:13">
      <c r="A1409" s="5">
        <v>8</v>
      </c>
      <c r="B1409" s="2">
        <v>3025</v>
      </c>
      <c r="C1409" s="2">
        <v>2986</v>
      </c>
      <c r="D1409" s="2">
        <v>2362</v>
      </c>
      <c r="E1409" s="2">
        <v>2334</v>
      </c>
      <c r="F1409" s="2">
        <v>2288</v>
      </c>
      <c r="G1409" s="2">
        <v>2183</v>
      </c>
      <c r="H1409" s="2">
        <v>3558</v>
      </c>
      <c r="I1409" s="2">
        <v>9070</v>
      </c>
      <c r="J1409" s="2">
        <v>13807</v>
      </c>
      <c r="K1409" s="2">
        <v>7552</v>
      </c>
      <c r="L1409" s="2">
        <v>4162</v>
      </c>
      <c r="M1409" s="2">
        <v>4700</v>
      </c>
    </row>
    <row r="1410" spans="1:13">
      <c r="A1410" s="5">
        <v>9</v>
      </c>
      <c r="B1410" s="2">
        <v>2996</v>
      </c>
      <c r="C1410" s="2">
        <v>3086</v>
      </c>
      <c r="D1410" s="2">
        <v>2352</v>
      </c>
      <c r="E1410" s="2">
        <v>2254</v>
      </c>
      <c r="F1410" s="2">
        <v>2536</v>
      </c>
      <c r="G1410" s="2">
        <v>2256</v>
      </c>
      <c r="H1410" s="2">
        <v>3486</v>
      </c>
      <c r="I1410" s="2">
        <v>9456</v>
      </c>
      <c r="J1410" s="2">
        <v>13130</v>
      </c>
      <c r="K1410" s="2">
        <v>7176</v>
      </c>
      <c r="L1410" s="2">
        <v>5216</v>
      </c>
      <c r="M1410" s="2">
        <v>4482</v>
      </c>
    </row>
    <row r="1411" spans="1:13">
      <c r="A1411" s="5">
        <v>10</v>
      </c>
      <c r="B1411" s="2">
        <v>3030</v>
      </c>
      <c r="C1411" s="2">
        <v>2908</v>
      </c>
      <c r="D1411" s="2">
        <v>2302</v>
      </c>
      <c r="E1411" s="2">
        <v>2798</v>
      </c>
      <c r="F1411" s="2">
        <v>2583</v>
      </c>
      <c r="G1411" s="2">
        <v>2279</v>
      </c>
      <c r="H1411" s="2">
        <v>3608</v>
      </c>
      <c r="I1411" s="2">
        <v>9633</v>
      </c>
      <c r="J1411" s="2">
        <v>13375</v>
      </c>
      <c r="K1411" s="2">
        <v>6776</v>
      </c>
      <c r="L1411" s="2">
        <v>6082</v>
      </c>
      <c r="M1411" s="2">
        <v>4344</v>
      </c>
    </row>
    <row r="1412" spans="1:13">
      <c r="A1412" s="5">
        <v>11</v>
      </c>
      <c r="B1412" s="2">
        <v>2983</v>
      </c>
      <c r="C1412" s="2">
        <v>2751</v>
      </c>
      <c r="D1412" s="2">
        <v>2215</v>
      </c>
      <c r="E1412" s="2">
        <v>2638</v>
      </c>
      <c r="F1412" s="2">
        <v>2539</v>
      </c>
      <c r="G1412" s="2">
        <v>2160</v>
      </c>
      <c r="H1412" s="2">
        <v>3630</v>
      </c>
      <c r="I1412" s="2">
        <v>10458</v>
      </c>
      <c r="J1412" s="2">
        <v>12535</v>
      </c>
      <c r="K1412" s="2">
        <v>6252</v>
      </c>
      <c r="L1412" s="2">
        <v>5744</v>
      </c>
      <c r="M1412" s="2">
        <v>4389</v>
      </c>
    </row>
    <row r="1413" spans="1:13">
      <c r="A1413" s="5">
        <v>12</v>
      </c>
      <c r="B1413" s="2">
        <v>2933</v>
      </c>
      <c r="C1413" s="2">
        <v>2592</v>
      </c>
      <c r="D1413" s="2">
        <v>2136</v>
      </c>
      <c r="E1413" s="2">
        <v>2397</v>
      </c>
      <c r="F1413" s="2">
        <v>2627</v>
      </c>
      <c r="G1413" s="2">
        <v>1993</v>
      </c>
      <c r="H1413" s="2">
        <v>3627</v>
      </c>
      <c r="I1413" s="2">
        <v>12007</v>
      </c>
      <c r="J1413" s="2">
        <v>11688</v>
      </c>
      <c r="K1413" s="2">
        <v>6542</v>
      </c>
      <c r="L1413" s="2">
        <v>7785</v>
      </c>
      <c r="M1413" s="2">
        <v>4001</v>
      </c>
    </row>
    <row r="1414" spans="1:13">
      <c r="A1414" s="5">
        <v>13</v>
      </c>
      <c r="B1414" s="2">
        <v>2903</v>
      </c>
      <c r="C1414" s="2">
        <v>2373</v>
      </c>
      <c r="D1414" s="2">
        <v>2128</v>
      </c>
      <c r="E1414" s="2">
        <v>2406</v>
      </c>
      <c r="F1414" s="2">
        <v>2382</v>
      </c>
      <c r="G1414" s="2">
        <v>2016</v>
      </c>
      <c r="H1414" s="2">
        <v>3894</v>
      </c>
      <c r="I1414" s="2">
        <v>13642</v>
      </c>
      <c r="J1414" s="2">
        <v>11867</v>
      </c>
      <c r="K1414" s="2">
        <v>6474</v>
      </c>
      <c r="L1414" s="2">
        <v>6924</v>
      </c>
      <c r="M1414" s="2">
        <v>4314</v>
      </c>
    </row>
    <row r="1415" spans="1:13">
      <c r="A1415" s="5">
        <v>14</v>
      </c>
      <c r="B1415" s="2">
        <v>2809</v>
      </c>
      <c r="C1415" s="2">
        <v>2398</v>
      </c>
      <c r="D1415" s="2">
        <v>2162</v>
      </c>
      <c r="E1415" s="2">
        <v>2573</v>
      </c>
      <c r="F1415" s="2">
        <v>2298</v>
      </c>
      <c r="G1415" s="2">
        <v>2126</v>
      </c>
      <c r="H1415" s="2">
        <v>3919</v>
      </c>
      <c r="I1415" s="2">
        <v>18051</v>
      </c>
      <c r="J1415" s="2">
        <v>12947</v>
      </c>
      <c r="K1415" s="2">
        <v>5810</v>
      </c>
      <c r="L1415" s="2">
        <v>5801</v>
      </c>
      <c r="M1415" s="2">
        <v>4058</v>
      </c>
    </row>
    <row r="1416" spans="1:13">
      <c r="A1416" s="5">
        <v>15</v>
      </c>
      <c r="B1416" s="2">
        <v>2811</v>
      </c>
      <c r="C1416" s="2">
        <v>2494</v>
      </c>
      <c r="D1416" s="2">
        <v>2112</v>
      </c>
      <c r="E1416" s="2">
        <v>2882</v>
      </c>
      <c r="F1416" s="2">
        <v>2162</v>
      </c>
      <c r="G1416" s="2">
        <v>2082</v>
      </c>
      <c r="H1416" s="2">
        <v>3844</v>
      </c>
      <c r="I1416" s="2">
        <v>17905</v>
      </c>
      <c r="J1416" s="2">
        <v>14799</v>
      </c>
      <c r="K1416" s="2">
        <v>6015</v>
      </c>
      <c r="L1416" s="2">
        <v>5106</v>
      </c>
      <c r="M1416" s="2">
        <v>4016</v>
      </c>
    </row>
    <row r="1417" spans="1:13">
      <c r="A1417" s="5">
        <v>16</v>
      </c>
      <c r="B1417" s="2">
        <v>2843</v>
      </c>
      <c r="C1417" s="2">
        <v>2321</v>
      </c>
      <c r="D1417" s="2">
        <v>2165</v>
      </c>
      <c r="E1417" s="2">
        <v>2775</v>
      </c>
      <c r="F1417" s="2">
        <v>2031</v>
      </c>
      <c r="G1417" s="2">
        <v>2053</v>
      </c>
      <c r="H1417" s="2">
        <v>4105</v>
      </c>
      <c r="I1417" s="2">
        <v>14406</v>
      </c>
      <c r="J1417" s="2">
        <v>15696</v>
      </c>
      <c r="K1417" s="2">
        <v>5948</v>
      </c>
      <c r="L1417" s="2">
        <v>5211</v>
      </c>
      <c r="M1417" s="2">
        <v>4360</v>
      </c>
    </row>
    <row r="1418" spans="1:13">
      <c r="A1418" s="5">
        <v>17</v>
      </c>
      <c r="B1418" s="2">
        <v>2833</v>
      </c>
      <c r="C1418" s="2">
        <v>2546</v>
      </c>
      <c r="D1418" s="2">
        <v>2303</v>
      </c>
      <c r="E1418" s="2">
        <v>2472</v>
      </c>
      <c r="F1418" s="2">
        <v>2056</v>
      </c>
      <c r="G1418" s="2">
        <v>2212</v>
      </c>
      <c r="H1418" s="2">
        <v>4457</v>
      </c>
      <c r="I1418" s="2">
        <v>12554</v>
      </c>
      <c r="J1418" s="2">
        <v>15053</v>
      </c>
      <c r="K1418" s="2">
        <v>5244</v>
      </c>
      <c r="L1418" s="2">
        <v>4858</v>
      </c>
      <c r="M1418" s="2">
        <v>4223</v>
      </c>
    </row>
    <row r="1419" spans="1:13">
      <c r="A1419" s="5">
        <v>18</v>
      </c>
      <c r="B1419" s="2">
        <v>2682</v>
      </c>
      <c r="C1419" s="2">
        <v>2541</v>
      </c>
      <c r="D1419" s="2">
        <v>2768</v>
      </c>
      <c r="E1419" s="2">
        <v>2378</v>
      </c>
      <c r="F1419" s="2">
        <v>2341</v>
      </c>
      <c r="G1419" s="2">
        <v>2436</v>
      </c>
      <c r="H1419" s="2">
        <v>4056</v>
      </c>
      <c r="I1419" s="2">
        <v>13346</v>
      </c>
      <c r="J1419" s="2">
        <v>16024</v>
      </c>
      <c r="K1419" s="2">
        <v>5203</v>
      </c>
      <c r="L1419" s="2">
        <v>4948</v>
      </c>
      <c r="M1419" s="2">
        <v>4260</v>
      </c>
    </row>
    <row r="1420" spans="1:13">
      <c r="A1420" s="5">
        <v>19</v>
      </c>
      <c r="B1420" s="2">
        <v>2607</v>
      </c>
      <c r="C1420" s="2">
        <v>2717</v>
      </c>
      <c r="D1420" s="2">
        <v>2738</v>
      </c>
      <c r="E1420" s="2">
        <v>2385</v>
      </c>
      <c r="F1420" s="2">
        <v>2322</v>
      </c>
      <c r="G1420" s="2">
        <v>2529</v>
      </c>
      <c r="H1420" s="2">
        <v>3575</v>
      </c>
      <c r="I1420" s="2">
        <v>14891</v>
      </c>
      <c r="J1420" s="2">
        <v>15695</v>
      </c>
      <c r="K1420" s="2">
        <v>5244</v>
      </c>
      <c r="L1420" s="2">
        <v>5235</v>
      </c>
      <c r="M1420" s="2">
        <v>4455</v>
      </c>
    </row>
    <row r="1421" spans="1:13">
      <c r="A1421" s="5">
        <v>20</v>
      </c>
      <c r="B1421" s="2">
        <v>2587</v>
      </c>
      <c r="C1421" s="2">
        <v>2641</v>
      </c>
      <c r="D1421" s="2">
        <v>2564</v>
      </c>
      <c r="E1421" s="2">
        <v>2387</v>
      </c>
      <c r="F1421" s="2">
        <v>2238</v>
      </c>
      <c r="G1421" s="2">
        <v>2746</v>
      </c>
      <c r="H1421" s="2">
        <v>3386</v>
      </c>
      <c r="I1421" s="2">
        <v>13236</v>
      </c>
      <c r="J1421" s="2">
        <v>14171</v>
      </c>
      <c r="K1421" s="2">
        <v>5804</v>
      </c>
      <c r="L1421" s="2">
        <v>5426</v>
      </c>
      <c r="M1421" s="2">
        <v>4307</v>
      </c>
    </row>
    <row r="1422" spans="1:13">
      <c r="A1422" s="5">
        <v>21</v>
      </c>
      <c r="B1422" s="2">
        <v>2553</v>
      </c>
      <c r="C1422" s="2">
        <v>2620</v>
      </c>
      <c r="D1422" s="2">
        <v>2447</v>
      </c>
      <c r="E1422" s="2">
        <v>2237</v>
      </c>
      <c r="F1422" s="2">
        <v>2228</v>
      </c>
      <c r="G1422" s="2">
        <v>2707</v>
      </c>
      <c r="H1422" s="2">
        <v>3448</v>
      </c>
      <c r="I1422" s="2">
        <v>12507</v>
      </c>
      <c r="J1422" s="2">
        <v>13734</v>
      </c>
      <c r="K1422" s="2">
        <v>5584</v>
      </c>
      <c r="L1422" s="2">
        <v>5180</v>
      </c>
      <c r="M1422" s="2">
        <v>4412</v>
      </c>
    </row>
    <row r="1423" spans="1:13">
      <c r="A1423" s="5">
        <v>22</v>
      </c>
      <c r="B1423" s="2">
        <v>2548</v>
      </c>
      <c r="C1423" s="2">
        <v>2619</v>
      </c>
      <c r="D1423" s="2">
        <v>2246</v>
      </c>
      <c r="E1423" s="2">
        <v>2288</v>
      </c>
      <c r="F1423" s="2">
        <v>2369</v>
      </c>
      <c r="G1423" s="2">
        <v>2673</v>
      </c>
      <c r="H1423" s="2">
        <v>3440</v>
      </c>
      <c r="I1423" s="2">
        <v>13101</v>
      </c>
      <c r="J1423" s="2">
        <v>13032</v>
      </c>
      <c r="K1423" s="2">
        <v>5593</v>
      </c>
      <c r="L1423" s="2">
        <v>3919</v>
      </c>
      <c r="M1423" s="2">
        <v>4096</v>
      </c>
    </row>
    <row r="1424" spans="1:13">
      <c r="A1424" s="5">
        <v>23</v>
      </c>
      <c r="B1424" s="2">
        <v>2619</v>
      </c>
      <c r="C1424" s="2">
        <v>2534</v>
      </c>
      <c r="D1424" s="2">
        <v>2284</v>
      </c>
      <c r="E1424" s="2">
        <v>2516</v>
      </c>
      <c r="F1424" s="2">
        <v>2425</v>
      </c>
      <c r="G1424" s="2">
        <v>2987</v>
      </c>
      <c r="H1424" s="2">
        <v>3687</v>
      </c>
      <c r="I1424" s="2">
        <v>14736</v>
      </c>
      <c r="J1424" s="2">
        <v>13034</v>
      </c>
      <c r="K1424" s="2">
        <v>5376</v>
      </c>
      <c r="L1424" s="2">
        <v>4650</v>
      </c>
      <c r="M1424" s="2">
        <v>4267</v>
      </c>
    </row>
    <row r="1425" spans="1:13">
      <c r="A1425" s="5">
        <v>24</v>
      </c>
      <c r="B1425" s="2">
        <v>2639</v>
      </c>
      <c r="C1425" s="2">
        <v>2532</v>
      </c>
      <c r="D1425" s="2">
        <v>2838</v>
      </c>
      <c r="E1425" s="2">
        <v>2300</v>
      </c>
      <c r="F1425" s="2">
        <v>2422</v>
      </c>
      <c r="G1425" s="2">
        <v>2913</v>
      </c>
      <c r="H1425" s="2">
        <v>4225</v>
      </c>
      <c r="I1425" s="2">
        <v>17293</v>
      </c>
      <c r="J1425" s="2">
        <v>12804</v>
      </c>
      <c r="K1425" s="2">
        <v>5101</v>
      </c>
      <c r="L1425" s="2">
        <v>4794</v>
      </c>
      <c r="M1425" s="2">
        <v>4442</v>
      </c>
    </row>
    <row r="1426" spans="1:13">
      <c r="A1426" s="5">
        <v>25</v>
      </c>
      <c r="B1426" s="2">
        <v>2705</v>
      </c>
      <c r="C1426" s="2">
        <v>2506</v>
      </c>
      <c r="D1426" s="2">
        <v>2803</v>
      </c>
      <c r="E1426" s="2">
        <v>2219</v>
      </c>
      <c r="F1426" s="2">
        <v>2575</v>
      </c>
      <c r="G1426" s="2">
        <v>2729</v>
      </c>
      <c r="H1426" s="2">
        <v>4628</v>
      </c>
      <c r="I1426" s="2">
        <v>17685</v>
      </c>
      <c r="J1426" s="2">
        <v>12311</v>
      </c>
      <c r="K1426" s="2">
        <v>4635</v>
      </c>
      <c r="L1426" s="2">
        <v>4711</v>
      </c>
      <c r="M1426" s="2">
        <v>4620</v>
      </c>
    </row>
    <row r="1427" spans="1:13">
      <c r="A1427" s="5">
        <v>26</v>
      </c>
      <c r="B1427" s="2">
        <v>2738</v>
      </c>
      <c r="C1427" s="2">
        <v>2544</v>
      </c>
      <c r="D1427" s="2">
        <v>2578</v>
      </c>
      <c r="E1427" s="2">
        <v>2410</v>
      </c>
      <c r="F1427" s="2">
        <v>2454</v>
      </c>
      <c r="G1427" s="2">
        <v>2725</v>
      </c>
      <c r="H1427" s="2">
        <v>5066</v>
      </c>
      <c r="I1427" s="2">
        <v>18706</v>
      </c>
      <c r="J1427" s="2">
        <v>10750</v>
      </c>
      <c r="K1427" s="2">
        <v>5388</v>
      </c>
      <c r="L1427" s="2">
        <v>5022</v>
      </c>
      <c r="M1427" s="2">
        <v>4784</v>
      </c>
    </row>
    <row r="1428" spans="1:13">
      <c r="A1428" s="5">
        <v>27</v>
      </c>
      <c r="B1428" s="2">
        <v>3010</v>
      </c>
      <c r="C1428" s="2">
        <v>2597</v>
      </c>
      <c r="D1428" s="2">
        <v>2615</v>
      </c>
      <c r="E1428" s="2">
        <v>2429</v>
      </c>
      <c r="F1428" s="2">
        <v>2243</v>
      </c>
      <c r="G1428" s="2">
        <v>2884</v>
      </c>
      <c r="H1428" s="2">
        <v>5460</v>
      </c>
      <c r="I1428" s="2">
        <v>19557</v>
      </c>
      <c r="J1428" s="2">
        <v>9809</v>
      </c>
      <c r="K1428" s="2">
        <v>5914</v>
      </c>
      <c r="L1428" s="2">
        <v>5279</v>
      </c>
      <c r="M1428" s="2">
        <v>4644</v>
      </c>
    </row>
    <row r="1429" spans="1:13">
      <c r="A1429" s="5">
        <v>28</v>
      </c>
      <c r="B1429" s="2">
        <v>3475</v>
      </c>
      <c r="C1429" s="2">
        <v>2640</v>
      </c>
      <c r="D1429" s="2">
        <v>2912</v>
      </c>
      <c r="E1429" s="2">
        <v>2292</v>
      </c>
      <c r="F1429" s="2">
        <v>2204</v>
      </c>
      <c r="G1429" s="2">
        <v>3061</v>
      </c>
      <c r="H1429" s="2">
        <v>5813</v>
      </c>
      <c r="I1429" s="2">
        <v>19536</v>
      </c>
      <c r="J1429" s="2">
        <v>8661</v>
      </c>
      <c r="K1429" s="2">
        <v>5181</v>
      </c>
      <c r="L1429" s="2">
        <v>5491</v>
      </c>
      <c r="M1429" s="2">
        <v>4365</v>
      </c>
    </row>
    <row r="1430" spans="1:13">
      <c r="A1430" s="5">
        <v>29</v>
      </c>
      <c r="B1430" s="2">
        <v>3198</v>
      </c>
      <c r="C1430" s="2">
        <v>2809</v>
      </c>
      <c r="D1430" s="2">
        <v>2565</v>
      </c>
      <c r="E1430" s="2">
        <v>2208</v>
      </c>
      <c r="F1430" s="2" t="s">
        <v>21</v>
      </c>
      <c r="G1430" s="2">
        <v>3219</v>
      </c>
      <c r="H1430" s="2">
        <v>6591</v>
      </c>
      <c r="I1430" s="2">
        <v>16948</v>
      </c>
      <c r="J1430" s="2">
        <v>9600</v>
      </c>
      <c r="K1430" s="2">
        <v>5458</v>
      </c>
      <c r="L1430" s="2">
        <v>4567</v>
      </c>
      <c r="M1430" s="2">
        <v>4099</v>
      </c>
    </row>
    <row r="1431" spans="1:13">
      <c r="A1431" s="5">
        <v>30</v>
      </c>
      <c r="B1431" s="2">
        <v>3005</v>
      </c>
      <c r="C1431" s="2">
        <v>3063</v>
      </c>
      <c r="D1431" s="2">
        <v>2311</v>
      </c>
      <c r="E1431" s="2">
        <v>2163</v>
      </c>
      <c r="F1431" s="2" t="s">
        <v>21</v>
      </c>
      <c r="G1431" s="2">
        <v>3311</v>
      </c>
      <c r="H1431" s="2">
        <v>7278</v>
      </c>
      <c r="I1431" s="2">
        <v>15269</v>
      </c>
      <c r="J1431" s="2">
        <v>9156</v>
      </c>
      <c r="K1431" s="2">
        <v>4460</v>
      </c>
      <c r="L1431" s="2">
        <v>4139</v>
      </c>
      <c r="M1431" s="2">
        <v>4146</v>
      </c>
    </row>
    <row r="1432" spans="1:13">
      <c r="A1432" s="5">
        <v>31</v>
      </c>
      <c r="B1432" s="2">
        <v>2920</v>
      </c>
      <c r="C1432" s="2" t="s">
        <v>21</v>
      </c>
      <c r="D1432" s="2">
        <v>2398</v>
      </c>
      <c r="E1432" s="2">
        <v>2163</v>
      </c>
      <c r="F1432" s="2" t="s">
        <v>21</v>
      </c>
      <c r="G1432" s="2">
        <v>3333</v>
      </c>
      <c r="H1432" s="2" t="s">
        <v>21</v>
      </c>
      <c r="I1432" s="2">
        <v>14152</v>
      </c>
      <c r="J1432" s="2" t="s">
        <v>21</v>
      </c>
      <c r="K1432" s="2">
        <v>4448</v>
      </c>
      <c r="L1432" s="2">
        <v>4557</v>
      </c>
      <c r="M1432" s="2" t="s">
        <v>21</v>
      </c>
    </row>
    <row r="1433" spans="1:13">
      <c r="A1433" s="6"/>
      <c r="M1433" s="7"/>
    </row>
    <row r="1434" spans="1:13">
      <c r="A1434" s="5" t="s">
        <v>14</v>
      </c>
      <c r="B1434" s="2">
        <v>91736</v>
      </c>
      <c r="C1434" s="2">
        <v>82153</v>
      </c>
      <c r="D1434" s="2">
        <v>75448</v>
      </c>
      <c r="E1434" s="2">
        <v>74258</v>
      </c>
      <c r="F1434" s="2">
        <v>64415</v>
      </c>
      <c r="G1434" s="2">
        <v>77917</v>
      </c>
      <c r="H1434" s="2">
        <v>124855</v>
      </c>
      <c r="I1434" s="2">
        <v>414020</v>
      </c>
      <c r="J1434" s="2">
        <v>385600</v>
      </c>
      <c r="K1434" s="2">
        <v>190248</v>
      </c>
      <c r="L1434" s="2">
        <v>153877</v>
      </c>
      <c r="M1434" s="2">
        <v>128324</v>
      </c>
    </row>
    <row r="1435" spans="1:13">
      <c r="A1435" s="5" t="s">
        <v>22</v>
      </c>
      <c r="B1435" s="2">
        <v>181955.6</v>
      </c>
      <c r="C1435" s="2">
        <v>162948</v>
      </c>
      <c r="D1435" s="2">
        <v>149648.79999999999</v>
      </c>
      <c r="E1435" s="2">
        <v>147288.5</v>
      </c>
      <c r="F1435" s="2">
        <v>127765.2</v>
      </c>
      <c r="G1435" s="2">
        <v>154546</v>
      </c>
      <c r="H1435" s="2">
        <v>247646.1</v>
      </c>
      <c r="I1435" s="2">
        <v>821196.3</v>
      </c>
      <c r="J1435" s="2">
        <v>764826</v>
      </c>
      <c r="K1435" s="2">
        <v>377351.2</v>
      </c>
      <c r="L1435" s="2">
        <v>305210.40000000002</v>
      </c>
      <c r="M1435" s="2">
        <v>254526.8</v>
      </c>
    </row>
    <row r="1436" spans="1:13">
      <c r="A1436" s="5" t="s">
        <v>23</v>
      </c>
      <c r="B1436" s="2">
        <v>2959.2</v>
      </c>
      <c r="C1436" s="2">
        <v>2738.4</v>
      </c>
      <c r="D1436" s="2">
        <v>2433.8000000000002</v>
      </c>
      <c r="E1436" s="2">
        <v>2395.4</v>
      </c>
      <c r="F1436" s="2">
        <v>2300.5</v>
      </c>
      <c r="G1436" s="2">
        <v>2513.5</v>
      </c>
      <c r="H1436" s="2">
        <v>4161.8</v>
      </c>
      <c r="I1436" s="2">
        <v>13355.5</v>
      </c>
      <c r="J1436" s="2">
        <v>12853.3</v>
      </c>
      <c r="K1436" s="2">
        <v>6137</v>
      </c>
      <c r="L1436" s="2">
        <v>4963.8</v>
      </c>
      <c r="M1436" s="2">
        <v>4277.5</v>
      </c>
    </row>
    <row r="1437" spans="1:13">
      <c r="A1437" s="5" t="s">
        <v>24</v>
      </c>
      <c r="B1437" s="2">
        <v>3537</v>
      </c>
      <c r="C1437" s="2">
        <v>3267</v>
      </c>
      <c r="D1437" s="2">
        <v>2912</v>
      </c>
      <c r="E1437" s="2">
        <v>2882</v>
      </c>
      <c r="F1437" s="2">
        <v>2627</v>
      </c>
      <c r="G1437" s="2">
        <v>3333</v>
      </c>
      <c r="H1437" s="2">
        <v>7278</v>
      </c>
      <c r="I1437" s="2">
        <v>19557</v>
      </c>
      <c r="J1437" s="2">
        <v>16024</v>
      </c>
      <c r="K1437" s="2">
        <v>9185</v>
      </c>
      <c r="L1437" s="2">
        <v>7785</v>
      </c>
      <c r="M1437" s="2">
        <v>4784</v>
      </c>
    </row>
    <row r="1438" spans="1:13">
      <c r="A1438" s="5" t="s">
        <v>25</v>
      </c>
      <c r="B1438" s="2">
        <v>2548</v>
      </c>
      <c r="C1438" s="2">
        <v>2321</v>
      </c>
      <c r="D1438" s="2">
        <v>2112</v>
      </c>
      <c r="E1438" s="2">
        <v>2010</v>
      </c>
      <c r="F1438" s="2">
        <v>2031</v>
      </c>
      <c r="G1438" s="2">
        <v>1993</v>
      </c>
      <c r="H1438" s="2">
        <v>3386</v>
      </c>
      <c r="I1438" s="2">
        <v>8017</v>
      </c>
      <c r="J1438" s="2">
        <v>8661</v>
      </c>
      <c r="K1438" s="2">
        <v>4448</v>
      </c>
      <c r="L1438" s="2">
        <v>3787</v>
      </c>
      <c r="M1438" s="2">
        <v>3673</v>
      </c>
    </row>
    <row r="1439" spans="1:13">
      <c r="A1439" s="11"/>
    </row>
    <row r="1440" spans="1:13">
      <c r="A1440" s="11"/>
    </row>
    <row r="1441" spans="1:13" ht="12.9" customHeight="1">
      <c r="A1441" s="115" t="s">
        <v>15</v>
      </c>
      <c r="B1441" s="116"/>
      <c r="C1441" s="116"/>
      <c r="D1441" s="116"/>
      <c r="E1441" s="116"/>
      <c r="F1441" s="116"/>
      <c r="G1441" s="116"/>
      <c r="H1441" s="116"/>
      <c r="I1441" s="116"/>
      <c r="J1441" s="116"/>
      <c r="K1441" s="116"/>
      <c r="L1441" s="116"/>
      <c r="M1441" s="117"/>
    </row>
    <row r="1442" spans="1:13" ht="12.9" customHeight="1">
      <c r="A1442" s="118" t="s">
        <v>16</v>
      </c>
      <c r="B1442" s="97"/>
      <c r="C1442" s="97"/>
      <c r="D1442" s="97"/>
      <c r="E1442" s="97"/>
      <c r="F1442" s="97"/>
      <c r="G1442" s="97"/>
      <c r="H1442" s="97"/>
      <c r="I1442" s="97"/>
      <c r="J1442" s="97"/>
      <c r="K1442" s="97"/>
      <c r="L1442" s="97"/>
      <c r="M1442" s="119"/>
    </row>
    <row r="1443" spans="1:13" ht="12.9" customHeight="1">
      <c r="A1443" s="118" t="s">
        <v>65</v>
      </c>
      <c r="B1443" s="97"/>
      <c r="C1443" s="97"/>
      <c r="D1443" s="97"/>
      <c r="E1443" s="97"/>
      <c r="F1443" s="97"/>
      <c r="G1443" s="97"/>
      <c r="H1443" s="97"/>
      <c r="I1443" s="97"/>
      <c r="J1443" s="97"/>
      <c r="K1443" s="97"/>
      <c r="L1443" s="97"/>
      <c r="M1443" s="119"/>
    </row>
    <row r="1444" spans="1:13" ht="12.9" customHeight="1">
      <c r="A1444" s="118" t="s">
        <v>18</v>
      </c>
      <c r="B1444" s="97"/>
      <c r="C1444" s="97"/>
      <c r="D1444" s="97"/>
      <c r="E1444" s="97"/>
      <c r="F1444" s="97"/>
      <c r="G1444" s="97"/>
      <c r="H1444" s="97"/>
      <c r="I1444" s="97"/>
      <c r="J1444" s="97"/>
      <c r="K1444" s="97"/>
      <c r="L1444" s="97"/>
      <c r="M1444" s="119"/>
    </row>
    <row r="1445" spans="1:13" ht="12.9" customHeight="1">
      <c r="A1445" s="120" t="s">
        <v>19</v>
      </c>
      <c r="B1445" s="121"/>
      <c r="C1445" s="121"/>
      <c r="D1445" s="121"/>
      <c r="E1445" s="121"/>
      <c r="F1445" s="121"/>
      <c r="G1445" s="121"/>
      <c r="H1445" s="121"/>
      <c r="I1445" s="121"/>
      <c r="J1445" s="121"/>
      <c r="K1445" s="121"/>
      <c r="L1445" s="121"/>
      <c r="M1445" s="122"/>
    </row>
    <row r="1446" spans="1:13">
      <c r="A1446" s="123" t="s">
        <v>20</v>
      </c>
      <c r="B1446" s="1" t="s">
        <v>0</v>
      </c>
      <c r="C1446" s="1" t="s">
        <v>1</v>
      </c>
      <c r="D1446" s="1" t="s">
        <v>2</v>
      </c>
      <c r="E1446" s="1" t="s">
        <v>3</v>
      </c>
      <c r="F1446" s="1" t="s">
        <v>4</v>
      </c>
      <c r="G1446" s="1" t="s">
        <v>5</v>
      </c>
      <c r="H1446" s="1" t="s">
        <v>6</v>
      </c>
      <c r="I1446" s="1" t="s">
        <v>7</v>
      </c>
      <c r="J1446" s="1" t="s">
        <v>8</v>
      </c>
      <c r="K1446" s="1" t="s">
        <v>9</v>
      </c>
      <c r="L1446" s="1" t="s">
        <v>10</v>
      </c>
      <c r="M1446" s="1" t="s">
        <v>13</v>
      </c>
    </row>
    <row r="1447" spans="1:13">
      <c r="A1447" s="124"/>
      <c r="B1447" s="4">
        <v>1941</v>
      </c>
      <c r="C1447" s="4">
        <v>1941</v>
      </c>
      <c r="D1447" s="4">
        <v>1941</v>
      </c>
      <c r="E1447" s="4">
        <v>1942</v>
      </c>
      <c r="F1447" s="4">
        <v>1942</v>
      </c>
      <c r="G1447" s="4">
        <v>1942</v>
      </c>
      <c r="H1447" s="4">
        <v>1942</v>
      </c>
      <c r="I1447" s="4">
        <v>1942</v>
      </c>
      <c r="J1447" s="4">
        <v>1942</v>
      </c>
      <c r="K1447" s="4">
        <v>1942</v>
      </c>
      <c r="L1447" s="4">
        <v>1942</v>
      </c>
      <c r="M1447" s="4">
        <v>1942</v>
      </c>
    </row>
    <row r="1448" spans="1:13">
      <c r="A1448" s="5">
        <v>1</v>
      </c>
      <c r="B1448" s="2">
        <v>4163</v>
      </c>
      <c r="C1448" s="2">
        <v>3248</v>
      </c>
      <c r="D1448" s="2">
        <v>2818</v>
      </c>
      <c r="E1448" s="2">
        <v>2795</v>
      </c>
      <c r="F1448" s="2">
        <v>2854</v>
      </c>
      <c r="G1448" s="2">
        <v>2342</v>
      </c>
      <c r="H1448" s="2">
        <v>2395</v>
      </c>
      <c r="I1448" s="2">
        <v>6899</v>
      </c>
      <c r="J1448" s="2">
        <v>14578</v>
      </c>
      <c r="K1448" s="2">
        <v>11045</v>
      </c>
      <c r="L1448" s="2">
        <v>5295</v>
      </c>
      <c r="M1448" s="2">
        <v>3702</v>
      </c>
    </row>
    <row r="1449" spans="1:13">
      <c r="A1449" s="5">
        <v>2</v>
      </c>
      <c r="B1449" s="2">
        <v>4470</v>
      </c>
      <c r="C1449" s="2">
        <v>3323</v>
      </c>
      <c r="D1449" s="2">
        <v>2833</v>
      </c>
      <c r="E1449" s="2">
        <v>2445</v>
      </c>
      <c r="F1449" s="2">
        <v>2819</v>
      </c>
      <c r="G1449" s="2">
        <v>2377</v>
      </c>
      <c r="H1449" s="2">
        <v>2477</v>
      </c>
      <c r="I1449" s="2">
        <v>6906</v>
      </c>
      <c r="J1449" s="2">
        <v>14251</v>
      </c>
      <c r="K1449" s="2">
        <v>11710</v>
      </c>
      <c r="L1449" s="2">
        <v>5142</v>
      </c>
      <c r="M1449" s="2">
        <v>3373</v>
      </c>
    </row>
    <row r="1450" spans="1:13">
      <c r="A1450" s="5">
        <v>3</v>
      </c>
      <c r="B1450" s="2">
        <v>4270</v>
      </c>
      <c r="C1450" s="2">
        <v>3380</v>
      </c>
      <c r="D1450" s="2">
        <v>3325</v>
      </c>
      <c r="E1450" s="2">
        <v>2411</v>
      </c>
      <c r="F1450" s="2">
        <v>2858</v>
      </c>
      <c r="G1450" s="2">
        <v>2453</v>
      </c>
      <c r="H1450" s="2">
        <v>2597</v>
      </c>
      <c r="I1450" s="2">
        <v>6633</v>
      </c>
      <c r="J1450" s="2">
        <v>15054</v>
      </c>
      <c r="K1450" s="2">
        <v>12442</v>
      </c>
      <c r="L1450" s="2">
        <v>5063</v>
      </c>
      <c r="M1450" s="2">
        <v>3037</v>
      </c>
    </row>
    <row r="1451" spans="1:13">
      <c r="A1451" s="5">
        <v>4</v>
      </c>
      <c r="B1451" s="2">
        <v>4079</v>
      </c>
      <c r="C1451" s="2">
        <v>4227</v>
      </c>
      <c r="D1451" s="2">
        <v>5104</v>
      </c>
      <c r="E1451" s="2">
        <v>2252</v>
      </c>
      <c r="F1451" s="2">
        <v>2871</v>
      </c>
      <c r="G1451" s="2">
        <v>2456</v>
      </c>
      <c r="H1451" s="2">
        <v>3059</v>
      </c>
      <c r="I1451" s="2">
        <v>6672</v>
      </c>
      <c r="J1451" s="2">
        <v>17568</v>
      </c>
      <c r="K1451" s="2">
        <v>12713</v>
      </c>
      <c r="L1451" s="2">
        <v>5178</v>
      </c>
      <c r="M1451" s="2">
        <v>3188</v>
      </c>
    </row>
    <row r="1452" spans="1:13">
      <c r="A1452" s="5">
        <v>5</v>
      </c>
      <c r="B1452" s="2">
        <v>4061</v>
      </c>
      <c r="C1452" s="2">
        <v>4379</v>
      </c>
      <c r="D1452" s="2">
        <v>4228</v>
      </c>
      <c r="E1452" s="2">
        <v>2178</v>
      </c>
      <c r="F1452" s="2">
        <v>3075</v>
      </c>
      <c r="G1452" s="2">
        <v>2474</v>
      </c>
      <c r="H1452" s="2">
        <v>3883</v>
      </c>
      <c r="I1452" s="2">
        <v>6994</v>
      </c>
      <c r="J1452" s="2">
        <v>20208</v>
      </c>
      <c r="K1452" s="2">
        <v>12671</v>
      </c>
      <c r="L1452" s="2">
        <v>5241</v>
      </c>
      <c r="M1452" s="2">
        <v>3317</v>
      </c>
    </row>
    <row r="1453" spans="1:13">
      <c r="A1453" s="5">
        <v>6</v>
      </c>
      <c r="B1453" s="2">
        <v>4188</v>
      </c>
      <c r="C1453" s="2">
        <v>3758</v>
      </c>
      <c r="D1453" s="2">
        <v>3450</v>
      </c>
      <c r="E1453" s="2">
        <v>2228</v>
      </c>
      <c r="F1453" s="2">
        <v>2852</v>
      </c>
      <c r="G1453" s="2">
        <v>2456</v>
      </c>
      <c r="H1453" s="2">
        <v>3981</v>
      </c>
      <c r="I1453" s="2">
        <v>6873</v>
      </c>
      <c r="J1453" s="2">
        <v>20839</v>
      </c>
      <c r="K1453" s="2">
        <v>13300</v>
      </c>
      <c r="L1453" s="2">
        <v>4738</v>
      </c>
      <c r="M1453" s="2">
        <v>3212</v>
      </c>
    </row>
    <row r="1454" spans="1:13">
      <c r="A1454" s="5">
        <v>7</v>
      </c>
      <c r="B1454" s="2">
        <v>4340</v>
      </c>
      <c r="C1454" s="2">
        <v>3513</v>
      </c>
      <c r="D1454" s="2">
        <v>3344</v>
      </c>
      <c r="E1454" s="2">
        <v>2352</v>
      </c>
      <c r="F1454" s="2">
        <v>3124</v>
      </c>
      <c r="G1454" s="2">
        <v>2360</v>
      </c>
      <c r="H1454" s="2">
        <v>3990</v>
      </c>
      <c r="I1454" s="2">
        <v>6760</v>
      </c>
      <c r="J1454" s="2">
        <v>21534</v>
      </c>
      <c r="K1454" s="2">
        <v>13513</v>
      </c>
      <c r="L1454" s="2">
        <v>4316</v>
      </c>
      <c r="M1454" s="2">
        <v>3232</v>
      </c>
    </row>
    <row r="1455" spans="1:13">
      <c r="A1455" s="5">
        <v>8</v>
      </c>
      <c r="B1455" s="2">
        <v>4143</v>
      </c>
      <c r="C1455" s="2">
        <v>3383</v>
      </c>
      <c r="D1455" s="2">
        <v>3339</v>
      </c>
      <c r="E1455" s="2">
        <v>2617</v>
      </c>
      <c r="F1455" s="2">
        <v>2917</v>
      </c>
      <c r="G1455" s="2">
        <v>2336</v>
      </c>
      <c r="H1455" s="2">
        <v>4342</v>
      </c>
      <c r="I1455" s="2">
        <v>7217</v>
      </c>
      <c r="J1455" s="2">
        <v>24074</v>
      </c>
      <c r="K1455" s="2">
        <v>13356</v>
      </c>
      <c r="L1455" s="2">
        <v>4655</v>
      </c>
      <c r="M1455" s="2">
        <v>3373</v>
      </c>
    </row>
    <row r="1456" spans="1:13">
      <c r="A1456" s="5">
        <v>9</v>
      </c>
      <c r="B1456" s="2">
        <v>3843</v>
      </c>
      <c r="C1456" s="2">
        <v>3351</v>
      </c>
      <c r="D1456" s="2">
        <v>3230</v>
      </c>
      <c r="E1456" s="2">
        <v>2632</v>
      </c>
      <c r="F1456" s="2">
        <v>2685</v>
      </c>
      <c r="G1456" s="2">
        <v>2520</v>
      </c>
      <c r="H1456" s="2">
        <v>4760</v>
      </c>
      <c r="I1456" s="2">
        <v>8269</v>
      </c>
      <c r="J1456" s="2">
        <v>26005</v>
      </c>
      <c r="K1456" s="2">
        <v>12613</v>
      </c>
      <c r="L1456" s="2">
        <v>4317</v>
      </c>
      <c r="M1456" s="2">
        <v>3338</v>
      </c>
    </row>
    <row r="1457" spans="1:13">
      <c r="A1457" s="5">
        <v>10</v>
      </c>
      <c r="B1457" s="2">
        <v>3791</v>
      </c>
      <c r="C1457" s="2">
        <v>3207</v>
      </c>
      <c r="D1457" s="2">
        <v>3066</v>
      </c>
      <c r="E1457" s="2">
        <v>2690</v>
      </c>
      <c r="F1457" s="2">
        <v>2583</v>
      </c>
      <c r="G1457" s="2">
        <v>2569</v>
      </c>
      <c r="H1457" s="2">
        <v>5679</v>
      </c>
      <c r="I1457" s="2">
        <v>9732</v>
      </c>
      <c r="J1457" s="2">
        <v>26632</v>
      </c>
      <c r="K1457" s="2">
        <v>11585</v>
      </c>
      <c r="L1457" s="2">
        <v>4365</v>
      </c>
      <c r="M1457" s="2">
        <v>3135</v>
      </c>
    </row>
    <row r="1458" spans="1:13">
      <c r="A1458" s="5">
        <v>11</v>
      </c>
      <c r="B1458" s="2">
        <v>3768</v>
      </c>
      <c r="C1458" s="2">
        <v>3168</v>
      </c>
      <c r="D1458" s="2">
        <v>3104</v>
      </c>
      <c r="E1458" s="2">
        <v>2658</v>
      </c>
      <c r="F1458" s="2">
        <v>2558</v>
      </c>
      <c r="G1458" s="2">
        <v>2521</v>
      </c>
      <c r="H1458" s="2">
        <v>6352</v>
      </c>
      <c r="I1458" s="2">
        <v>10698</v>
      </c>
      <c r="J1458" s="2">
        <v>25197</v>
      </c>
      <c r="K1458" s="2">
        <v>10643</v>
      </c>
      <c r="L1458" s="2">
        <v>4224</v>
      </c>
      <c r="M1458" s="2">
        <v>3081</v>
      </c>
    </row>
    <row r="1459" spans="1:13">
      <c r="A1459" s="5">
        <v>12</v>
      </c>
      <c r="B1459" s="2">
        <v>3821</v>
      </c>
      <c r="C1459" s="2">
        <v>3183</v>
      </c>
      <c r="D1459" s="2">
        <v>3189</v>
      </c>
      <c r="E1459" s="2">
        <v>2647</v>
      </c>
      <c r="F1459" s="2">
        <v>2553</v>
      </c>
      <c r="G1459" s="2">
        <v>2506</v>
      </c>
      <c r="H1459" s="2">
        <v>8200</v>
      </c>
      <c r="I1459" s="2">
        <v>11108</v>
      </c>
      <c r="J1459" s="2">
        <v>21386</v>
      </c>
      <c r="K1459" s="2">
        <v>9382</v>
      </c>
      <c r="L1459" s="2">
        <v>4273</v>
      </c>
      <c r="M1459" s="2">
        <v>3821</v>
      </c>
    </row>
    <row r="1460" spans="1:13">
      <c r="A1460" s="5">
        <v>13</v>
      </c>
      <c r="B1460" s="2">
        <v>3899</v>
      </c>
      <c r="C1460" s="2">
        <v>3251</v>
      </c>
      <c r="D1460" s="2">
        <v>3069</v>
      </c>
      <c r="E1460" s="2">
        <v>2629</v>
      </c>
      <c r="F1460" s="2">
        <v>2454</v>
      </c>
      <c r="G1460" s="2">
        <v>2508</v>
      </c>
      <c r="H1460" s="2">
        <v>9806</v>
      </c>
      <c r="I1460" s="2">
        <v>10008</v>
      </c>
      <c r="J1460" s="2">
        <v>18929</v>
      </c>
      <c r="K1460" s="2">
        <v>9218</v>
      </c>
      <c r="L1460" s="2">
        <v>4120</v>
      </c>
      <c r="M1460" s="2">
        <v>5531</v>
      </c>
    </row>
    <row r="1461" spans="1:13">
      <c r="A1461" s="5">
        <v>14</v>
      </c>
      <c r="B1461" s="2">
        <v>3980</v>
      </c>
      <c r="C1461" s="2">
        <v>3358</v>
      </c>
      <c r="D1461" s="2">
        <v>3178</v>
      </c>
      <c r="E1461" s="2">
        <v>2555</v>
      </c>
      <c r="F1461" s="2">
        <v>2456</v>
      </c>
      <c r="G1461" s="2">
        <v>2585</v>
      </c>
      <c r="H1461" s="2">
        <v>10218</v>
      </c>
      <c r="I1461" s="2">
        <v>9206</v>
      </c>
      <c r="J1461" s="2">
        <v>17596</v>
      </c>
      <c r="K1461" s="2">
        <v>8851</v>
      </c>
      <c r="L1461" s="2">
        <v>3967</v>
      </c>
      <c r="M1461" s="2">
        <v>4354</v>
      </c>
    </row>
    <row r="1462" spans="1:13">
      <c r="A1462" s="5">
        <v>15</v>
      </c>
      <c r="B1462" s="2">
        <v>3926</v>
      </c>
      <c r="C1462" s="2">
        <v>3607</v>
      </c>
      <c r="D1462" s="2">
        <v>3250</v>
      </c>
      <c r="E1462" s="2">
        <v>2518</v>
      </c>
      <c r="F1462" s="2">
        <v>2428</v>
      </c>
      <c r="G1462" s="2">
        <v>2476</v>
      </c>
      <c r="H1462" s="2">
        <v>10070</v>
      </c>
      <c r="I1462" s="2">
        <v>9280</v>
      </c>
      <c r="J1462" s="2">
        <v>17274</v>
      </c>
      <c r="K1462" s="2">
        <v>8522</v>
      </c>
      <c r="L1462" s="2">
        <v>3907</v>
      </c>
      <c r="M1462" s="2">
        <v>3923</v>
      </c>
    </row>
    <row r="1463" spans="1:13">
      <c r="A1463" s="5">
        <v>16</v>
      </c>
      <c r="B1463" s="2">
        <v>3760</v>
      </c>
      <c r="C1463" s="2">
        <v>3487</v>
      </c>
      <c r="D1463" s="2">
        <v>3331</v>
      </c>
      <c r="E1463" s="2">
        <v>2501</v>
      </c>
      <c r="F1463" s="2">
        <v>2353</v>
      </c>
      <c r="G1463" s="2">
        <v>2358</v>
      </c>
      <c r="H1463" s="2">
        <v>8862</v>
      </c>
      <c r="I1463" s="2">
        <v>9567</v>
      </c>
      <c r="J1463" s="2">
        <v>18983</v>
      </c>
      <c r="K1463" s="2">
        <v>9020</v>
      </c>
      <c r="L1463" s="2">
        <v>3780</v>
      </c>
      <c r="M1463" s="2">
        <v>3599</v>
      </c>
    </row>
    <row r="1464" spans="1:13">
      <c r="A1464" s="5">
        <v>17</v>
      </c>
      <c r="B1464" s="2">
        <v>3669</v>
      </c>
      <c r="C1464" s="2">
        <v>3408</v>
      </c>
      <c r="D1464" s="2">
        <v>3242</v>
      </c>
      <c r="E1464" s="2">
        <v>2631</v>
      </c>
      <c r="F1464" s="2">
        <v>2194</v>
      </c>
      <c r="G1464" s="2">
        <v>2334</v>
      </c>
      <c r="H1464" s="2">
        <v>8661</v>
      </c>
      <c r="I1464" s="2">
        <v>9326</v>
      </c>
      <c r="J1464" s="2">
        <v>18170</v>
      </c>
      <c r="K1464" s="2">
        <v>8887</v>
      </c>
      <c r="L1464" s="2">
        <v>3981</v>
      </c>
      <c r="M1464" s="2">
        <v>3455</v>
      </c>
    </row>
    <row r="1465" spans="1:13">
      <c r="A1465" s="5">
        <v>18</v>
      </c>
      <c r="B1465" s="2">
        <v>3633</v>
      </c>
      <c r="C1465" s="2">
        <v>3368</v>
      </c>
      <c r="D1465" s="2">
        <v>3223</v>
      </c>
      <c r="E1465" s="2">
        <v>2617</v>
      </c>
      <c r="F1465" s="2">
        <v>2049</v>
      </c>
      <c r="G1465" s="2">
        <v>2475</v>
      </c>
      <c r="H1465" s="2">
        <v>9191</v>
      </c>
      <c r="I1465" s="2">
        <v>8741</v>
      </c>
      <c r="J1465" s="2">
        <v>16124</v>
      </c>
      <c r="K1465" s="2">
        <v>8667</v>
      </c>
      <c r="L1465" s="2">
        <v>3906</v>
      </c>
      <c r="M1465" s="2">
        <v>3431</v>
      </c>
    </row>
    <row r="1466" spans="1:13">
      <c r="A1466" s="5">
        <v>19</v>
      </c>
      <c r="B1466" s="2">
        <v>3611</v>
      </c>
      <c r="C1466" s="2">
        <v>3221</v>
      </c>
      <c r="D1466" s="2">
        <v>3691</v>
      </c>
      <c r="E1466" s="2">
        <v>2488</v>
      </c>
      <c r="F1466" s="2">
        <v>2089</v>
      </c>
      <c r="G1466" s="2">
        <v>2445</v>
      </c>
      <c r="H1466" s="2">
        <v>9488</v>
      </c>
      <c r="I1466" s="2">
        <v>8565</v>
      </c>
      <c r="J1466" s="2">
        <v>15806</v>
      </c>
      <c r="K1466" s="2">
        <v>7915</v>
      </c>
      <c r="L1466" s="2">
        <v>3791</v>
      </c>
      <c r="M1466" s="2">
        <v>3285</v>
      </c>
    </row>
    <row r="1467" spans="1:13">
      <c r="A1467" s="5">
        <v>20</v>
      </c>
      <c r="B1467" s="2">
        <v>3730</v>
      </c>
      <c r="C1467" s="2">
        <v>3093</v>
      </c>
      <c r="D1467" s="2">
        <v>3425</v>
      </c>
      <c r="E1467" s="2">
        <v>2483</v>
      </c>
      <c r="F1467" s="2">
        <v>2124</v>
      </c>
      <c r="G1467" s="2">
        <v>2348</v>
      </c>
      <c r="H1467" s="2">
        <v>9867</v>
      </c>
      <c r="I1467" s="2">
        <v>8867</v>
      </c>
      <c r="J1467" s="2">
        <v>15800</v>
      </c>
      <c r="K1467" s="2">
        <v>7302</v>
      </c>
      <c r="L1467" s="2">
        <v>3840</v>
      </c>
      <c r="M1467" s="2">
        <v>3355</v>
      </c>
    </row>
    <row r="1468" spans="1:13">
      <c r="A1468" s="5">
        <v>21</v>
      </c>
      <c r="B1468" s="2">
        <v>3660</v>
      </c>
      <c r="C1468" s="2">
        <v>2978</v>
      </c>
      <c r="D1468" s="2">
        <v>3140</v>
      </c>
      <c r="E1468" s="2">
        <v>2483</v>
      </c>
      <c r="F1468" s="2">
        <v>2102</v>
      </c>
      <c r="G1468" s="2">
        <v>2274</v>
      </c>
      <c r="H1468" s="2">
        <v>11464</v>
      </c>
      <c r="I1468" s="2">
        <v>9786</v>
      </c>
      <c r="J1468" s="2">
        <v>14685</v>
      </c>
      <c r="K1468" s="2">
        <v>6652</v>
      </c>
      <c r="L1468" s="2">
        <v>3987</v>
      </c>
      <c r="M1468" s="2">
        <v>3389</v>
      </c>
    </row>
    <row r="1469" spans="1:13">
      <c r="A1469" s="5">
        <v>22</v>
      </c>
      <c r="B1469" s="2">
        <v>3730</v>
      </c>
      <c r="C1469" s="2">
        <v>3074</v>
      </c>
      <c r="D1469" s="2">
        <v>3246</v>
      </c>
      <c r="E1469" s="2">
        <v>2425</v>
      </c>
      <c r="F1469" s="2">
        <v>2237</v>
      </c>
      <c r="G1469" s="2">
        <v>2247</v>
      </c>
      <c r="H1469" s="2">
        <v>13512</v>
      </c>
      <c r="I1469" s="2">
        <v>11510</v>
      </c>
      <c r="J1469" s="2">
        <v>13222</v>
      </c>
      <c r="K1469" s="2">
        <v>6321</v>
      </c>
      <c r="L1469" s="2">
        <v>3587</v>
      </c>
      <c r="M1469" s="2">
        <v>3297</v>
      </c>
    </row>
    <row r="1470" spans="1:13">
      <c r="A1470" s="5">
        <v>23</v>
      </c>
      <c r="B1470" s="2">
        <v>3563</v>
      </c>
      <c r="C1470" s="2">
        <v>2979</v>
      </c>
      <c r="D1470" s="2">
        <v>3041</v>
      </c>
      <c r="E1470" s="2">
        <v>2464</v>
      </c>
      <c r="F1470" s="2">
        <v>2420</v>
      </c>
      <c r="G1470" s="2">
        <v>2341</v>
      </c>
      <c r="H1470" s="2">
        <v>14433</v>
      </c>
      <c r="I1470" s="2">
        <v>14423</v>
      </c>
      <c r="J1470" s="2">
        <v>13209</v>
      </c>
      <c r="K1470" s="2">
        <v>6381</v>
      </c>
      <c r="L1470" s="2">
        <v>3660</v>
      </c>
      <c r="M1470" s="2">
        <v>3375</v>
      </c>
    </row>
    <row r="1471" spans="1:13">
      <c r="A1471" s="5">
        <v>24</v>
      </c>
      <c r="B1471" s="2">
        <v>3486</v>
      </c>
      <c r="C1471" s="2">
        <v>2855</v>
      </c>
      <c r="D1471" s="2">
        <v>2964</v>
      </c>
      <c r="E1471" s="2">
        <v>2577</v>
      </c>
      <c r="F1471" s="2">
        <v>2421</v>
      </c>
      <c r="G1471" s="2">
        <v>2418</v>
      </c>
      <c r="H1471" s="2">
        <v>12431</v>
      </c>
      <c r="I1471" s="2">
        <v>18601</v>
      </c>
      <c r="J1471" s="2">
        <v>14254</v>
      </c>
      <c r="K1471" s="2">
        <v>5774</v>
      </c>
      <c r="L1471" s="2">
        <v>3481</v>
      </c>
      <c r="M1471" s="2">
        <v>2845</v>
      </c>
    </row>
    <row r="1472" spans="1:13">
      <c r="A1472" s="5">
        <v>25</v>
      </c>
      <c r="B1472" s="2">
        <v>3590</v>
      </c>
      <c r="C1472" s="2">
        <v>2907</v>
      </c>
      <c r="D1472" s="2">
        <v>3046</v>
      </c>
      <c r="E1472" s="2">
        <v>2614</v>
      </c>
      <c r="F1472" s="2">
        <v>2406</v>
      </c>
      <c r="G1472" s="2">
        <v>2478</v>
      </c>
      <c r="H1472" s="2">
        <v>10529</v>
      </c>
      <c r="I1472" s="2">
        <v>19908</v>
      </c>
      <c r="J1472" s="2">
        <v>15122</v>
      </c>
      <c r="K1472" s="2">
        <v>5919</v>
      </c>
      <c r="L1472" s="2">
        <v>3810</v>
      </c>
      <c r="M1472" s="2">
        <v>2012</v>
      </c>
    </row>
    <row r="1473" spans="1:13">
      <c r="A1473" s="5">
        <v>26</v>
      </c>
      <c r="B1473" s="2">
        <v>3625</v>
      </c>
      <c r="C1473" s="2">
        <v>2889</v>
      </c>
      <c r="D1473" s="2">
        <v>2976</v>
      </c>
      <c r="E1473" s="2">
        <v>2798</v>
      </c>
      <c r="F1473" s="2">
        <v>2414</v>
      </c>
      <c r="G1473" s="2">
        <v>2334</v>
      </c>
      <c r="H1473" s="2">
        <v>9338</v>
      </c>
      <c r="I1473" s="2">
        <v>21602</v>
      </c>
      <c r="J1473" s="2">
        <v>15787</v>
      </c>
      <c r="K1473" s="2">
        <v>5824</v>
      </c>
      <c r="L1473" s="2">
        <v>3777</v>
      </c>
      <c r="M1473" s="2">
        <v>2602</v>
      </c>
    </row>
    <row r="1474" spans="1:13">
      <c r="A1474" s="5">
        <v>27</v>
      </c>
      <c r="B1474" s="2">
        <v>3543</v>
      </c>
      <c r="C1474" s="2">
        <v>2859</v>
      </c>
      <c r="D1474" s="2">
        <v>2695</v>
      </c>
      <c r="E1474" s="2">
        <v>2810</v>
      </c>
      <c r="F1474" s="2">
        <v>2490</v>
      </c>
      <c r="G1474" s="2">
        <v>2254</v>
      </c>
      <c r="H1474" s="2">
        <v>8532</v>
      </c>
      <c r="I1474" s="2">
        <v>25149</v>
      </c>
      <c r="J1474" s="2">
        <v>15216</v>
      </c>
      <c r="K1474" s="2">
        <v>5841</v>
      </c>
      <c r="L1474" s="2">
        <v>3834</v>
      </c>
      <c r="M1474" s="2">
        <v>3346</v>
      </c>
    </row>
    <row r="1475" spans="1:13">
      <c r="A1475" s="5">
        <v>28</v>
      </c>
      <c r="B1475" s="2">
        <v>3561</v>
      </c>
      <c r="C1475" s="2">
        <v>2950</v>
      </c>
      <c r="D1475" s="2">
        <v>2616</v>
      </c>
      <c r="E1475" s="2">
        <v>2747</v>
      </c>
      <c r="F1475" s="2">
        <v>2451</v>
      </c>
      <c r="G1475" s="2">
        <v>2265</v>
      </c>
      <c r="H1475" s="2">
        <v>8118</v>
      </c>
      <c r="I1475" s="2">
        <v>24389</v>
      </c>
      <c r="J1475" s="2">
        <v>13700</v>
      </c>
      <c r="K1475" s="2">
        <v>5856</v>
      </c>
      <c r="L1475" s="2">
        <v>3292</v>
      </c>
      <c r="M1475" s="2">
        <v>3166</v>
      </c>
    </row>
    <row r="1476" spans="1:13">
      <c r="A1476" s="5">
        <v>29</v>
      </c>
      <c r="B1476" s="2">
        <v>3610</v>
      </c>
      <c r="C1476" s="2">
        <v>3040</v>
      </c>
      <c r="D1476" s="2">
        <v>2928</v>
      </c>
      <c r="E1476" s="2">
        <v>2857</v>
      </c>
      <c r="F1476" s="2" t="s">
        <v>21</v>
      </c>
      <c r="G1476" s="2">
        <v>2300</v>
      </c>
      <c r="H1476" s="2">
        <v>7773</v>
      </c>
      <c r="I1476" s="2">
        <v>20116</v>
      </c>
      <c r="J1476" s="2">
        <v>12513</v>
      </c>
      <c r="K1476" s="2">
        <v>5450</v>
      </c>
      <c r="L1476" s="2">
        <v>3331</v>
      </c>
      <c r="M1476" s="2">
        <v>3851</v>
      </c>
    </row>
    <row r="1477" spans="1:13">
      <c r="A1477" s="5">
        <v>30</v>
      </c>
      <c r="B1477" s="2">
        <v>3541</v>
      </c>
      <c r="C1477" s="2">
        <v>2899</v>
      </c>
      <c r="D1477" s="2">
        <v>3091</v>
      </c>
      <c r="E1477" s="2">
        <v>2849</v>
      </c>
      <c r="F1477" s="2" t="s">
        <v>21</v>
      </c>
      <c r="G1477" s="2">
        <v>2270</v>
      </c>
      <c r="H1477" s="2">
        <v>7320</v>
      </c>
      <c r="I1477" s="2">
        <v>17711</v>
      </c>
      <c r="J1477" s="2">
        <v>11259</v>
      </c>
      <c r="K1477" s="2">
        <v>5765</v>
      </c>
      <c r="L1477" s="2">
        <v>3685</v>
      </c>
      <c r="M1477" s="2">
        <v>3457</v>
      </c>
    </row>
    <row r="1478" spans="1:13">
      <c r="A1478" s="5">
        <v>31</v>
      </c>
      <c r="B1478" s="2">
        <v>3308</v>
      </c>
      <c r="C1478" s="2" t="s">
        <v>21</v>
      </c>
      <c r="D1478" s="2">
        <v>3276</v>
      </c>
      <c r="E1478" s="2">
        <v>2784</v>
      </c>
      <c r="F1478" s="2" t="s">
        <v>21</v>
      </c>
      <c r="G1478" s="2">
        <v>2307</v>
      </c>
      <c r="H1478" s="2" t="s">
        <v>21</v>
      </c>
      <c r="I1478" s="2">
        <v>16195</v>
      </c>
      <c r="J1478" s="2" t="s">
        <v>21</v>
      </c>
      <c r="K1478" s="2">
        <v>5703</v>
      </c>
      <c r="L1478" s="2">
        <v>3523</v>
      </c>
      <c r="M1478" s="2" t="s">
        <v>21</v>
      </c>
    </row>
    <row r="1479" spans="1:13">
      <c r="A1479" s="6"/>
      <c r="M1479" s="7"/>
    </row>
    <row r="1480" spans="1:13">
      <c r="A1480" s="5" t="s">
        <v>14</v>
      </c>
      <c r="B1480" s="2">
        <v>118362</v>
      </c>
      <c r="C1480" s="2">
        <v>98343</v>
      </c>
      <c r="D1480" s="2">
        <v>100458</v>
      </c>
      <c r="E1480" s="2">
        <v>79735</v>
      </c>
      <c r="F1480" s="2">
        <v>70837</v>
      </c>
      <c r="G1480" s="2">
        <v>74387</v>
      </c>
      <c r="H1480" s="2">
        <v>231328</v>
      </c>
      <c r="I1480" s="2">
        <v>367711</v>
      </c>
      <c r="J1480" s="2">
        <v>524975</v>
      </c>
      <c r="K1480" s="2">
        <v>278841</v>
      </c>
      <c r="L1480" s="2">
        <v>128066</v>
      </c>
      <c r="M1480" s="2">
        <v>102082</v>
      </c>
    </row>
    <row r="1481" spans="1:13">
      <c r="A1481" s="5" t="s">
        <v>22</v>
      </c>
      <c r="B1481" s="2">
        <v>234767.5</v>
      </c>
      <c r="C1481" s="2">
        <v>195060.4</v>
      </c>
      <c r="D1481" s="2">
        <v>199255.4</v>
      </c>
      <c r="E1481" s="2">
        <v>158152</v>
      </c>
      <c r="F1481" s="2">
        <v>140503.1</v>
      </c>
      <c r="G1481" s="2">
        <v>147544.4</v>
      </c>
      <c r="H1481" s="2">
        <v>458832.1</v>
      </c>
      <c r="I1481" s="2">
        <v>729343.8</v>
      </c>
      <c r="J1481" s="2">
        <v>1041272.1</v>
      </c>
      <c r="K1481" s="2">
        <v>553072.80000000005</v>
      </c>
      <c r="L1481" s="2">
        <v>254015.1</v>
      </c>
      <c r="M1481" s="2">
        <v>202476.6</v>
      </c>
    </row>
    <row r="1482" spans="1:13">
      <c r="A1482" s="5" t="s">
        <v>23</v>
      </c>
      <c r="B1482" s="2">
        <v>3818.1</v>
      </c>
      <c r="C1482" s="2">
        <v>3278.1</v>
      </c>
      <c r="D1482" s="2">
        <v>3240.6</v>
      </c>
      <c r="E1482" s="2">
        <v>2572.1</v>
      </c>
      <c r="F1482" s="2">
        <v>2529.9</v>
      </c>
      <c r="G1482" s="2">
        <v>2399.6</v>
      </c>
      <c r="H1482" s="2">
        <v>7710.9</v>
      </c>
      <c r="I1482" s="2">
        <v>11861.6</v>
      </c>
      <c r="J1482" s="2">
        <v>17499.2</v>
      </c>
      <c r="K1482" s="2">
        <v>8994.9</v>
      </c>
      <c r="L1482" s="2">
        <v>4131.2</v>
      </c>
      <c r="M1482" s="2">
        <v>3402.7</v>
      </c>
    </row>
    <row r="1483" spans="1:13">
      <c r="A1483" s="5" t="s">
        <v>24</v>
      </c>
      <c r="B1483" s="2">
        <v>4470</v>
      </c>
      <c r="C1483" s="2">
        <v>4379</v>
      </c>
      <c r="D1483" s="2">
        <v>5104</v>
      </c>
      <c r="E1483" s="2">
        <v>2857</v>
      </c>
      <c r="F1483" s="2">
        <v>3124</v>
      </c>
      <c r="G1483" s="2">
        <v>2585</v>
      </c>
      <c r="H1483" s="2">
        <v>14433</v>
      </c>
      <c r="I1483" s="2">
        <v>25149</v>
      </c>
      <c r="J1483" s="2">
        <v>26632</v>
      </c>
      <c r="K1483" s="2">
        <v>13513</v>
      </c>
      <c r="L1483" s="2">
        <v>5295</v>
      </c>
      <c r="M1483" s="2">
        <v>5531</v>
      </c>
    </row>
    <row r="1484" spans="1:13">
      <c r="A1484" s="5" t="s">
        <v>25</v>
      </c>
      <c r="B1484" s="2">
        <v>3308</v>
      </c>
      <c r="C1484" s="2">
        <v>2855</v>
      </c>
      <c r="D1484" s="2">
        <v>2616</v>
      </c>
      <c r="E1484" s="2">
        <v>2178</v>
      </c>
      <c r="F1484" s="2">
        <v>2049</v>
      </c>
      <c r="G1484" s="2">
        <v>2247</v>
      </c>
      <c r="H1484" s="2">
        <v>2395</v>
      </c>
      <c r="I1484" s="2">
        <v>6633</v>
      </c>
      <c r="J1484" s="2">
        <v>11259</v>
      </c>
      <c r="K1484" s="2">
        <v>5450</v>
      </c>
      <c r="L1484" s="2">
        <v>3292</v>
      </c>
      <c r="M1484" s="2">
        <v>2012</v>
      </c>
    </row>
    <row r="1485" spans="1:13">
      <c r="A1485" s="11"/>
    </row>
    <row r="1486" spans="1:13">
      <c r="A1486" s="11"/>
    </row>
    <row r="1487" spans="1:13" ht="12.9" customHeight="1">
      <c r="A1487" s="115" t="s">
        <v>15</v>
      </c>
      <c r="B1487" s="116"/>
      <c r="C1487" s="116"/>
      <c r="D1487" s="116"/>
      <c r="E1487" s="116"/>
      <c r="F1487" s="116"/>
      <c r="G1487" s="116"/>
      <c r="H1487" s="116"/>
      <c r="I1487" s="116"/>
      <c r="J1487" s="116"/>
      <c r="K1487" s="116"/>
      <c r="L1487" s="116"/>
      <c r="M1487" s="117"/>
    </row>
    <row r="1488" spans="1:13" ht="12.9" customHeight="1">
      <c r="A1488" s="118" t="s">
        <v>16</v>
      </c>
      <c r="B1488" s="97"/>
      <c r="C1488" s="97"/>
      <c r="D1488" s="97"/>
      <c r="E1488" s="97"/>
      <c r="F1488" s="97"/>
      <c r="G1488" s="97"/>
      <c r="H1488" s="97"/>
      <c r="I1488" s="97"/>
      <c r="J1488" s="97"/>
      <c r="K1488" s="97"/>
      <c r="L1488" s="97"/>
      <c r="M1488" s="119"/>
    </row>
    <row r="1489" spans="1:13" ht="12.9" customHeight="1">
      <c r="A1489" s="118" t="s">
        <v>66</v>
      </c>
      <c r="B1489" s="97"/>
      <c r="C1489" s="97"/>
      <c r="D1489" s="97"/>
      <c r="E1489" s="97"/>
      <c r="F1489" s="97"/>
      <c r="G1489" s="97"/>
      <c r="H1489" s="97"/>
      <c r="I1489" s="97"/>
      <c r="J1489" s="97"/>
      <c r="K1489" s="97"/>
      <c r="L1489" s="97"/>
      <c r="M1489" s="119"/>
    </row>
    <row r="1490" spans="1:13" ht="12.9" customHeight="1">
      <c r="A1490" s="118" t="s">
        <v>18</v>
      </c>
      <c r="B1490" s="97"/>
      <c r="C1490" s="97"/>
      <c r="D1490" s="97"/>
      <c r="E1490" s="97"/>
      <c r="F1490" s="97"/>
      <c r="G1490" s="97"/>
      <c r="H1490" s="97"/>
      <c r="I1490" s="97"/>
      <c r="J1490" s="97"/>
      <c r="K1490" s="97"/>
      <c r="L1490" s="97"/>
      <c r="M1490" s="119"/>
    </row>
    <row r="1491" spans="1:13" ht="12.9" customHeight="1">
      <c r="A1491" s="120" t="s">
        <v>19</v>
      </c>
      <c r="B1491" s="121"/>
      <c r="C1491" s="121"/>
      <c r="D1491" s="121"/>
      <c r="E1491" s="121"/>
      <c r="F1491" s="121"/>
      <c r="G1491" s="121"/>
      <c r="H1491" s="121"/>
      <c r="I1491" s="121"/>
      <c r="J1491" s="121"/>
      <c r="K1491" s="121"/>
      <c r="L1491" s="121"/>
      <c r="M1491" s="122"/>
    </row>
    <row r="1492" spans="1:13">
      <c r="A1492" s="123" t="s">
        <v>20</v>
      </c>
      <c r="B1492" s="1" t="s">
        <v>0</v>
      </c>
      <c r="C1492" s="1" t="s">
        <v>1</v>
      </c>
      <c r="D1492" s="1" t="s">
        <v>2</v>
      </c>
      <c r="E1492" s="1" t="s">
        <v>3</v>
      </c>
      <c r="F1492" s="1" t="s">
        <v>4</v>
      </c>
      <c r="G1492" s="1" t="s">
        <v>5</v>
      </c>
      <c r="H1492" s="1" t="s">
        <v>6</v>
      </c>
      <c r="I1492" s="1" t="s">
        <v>7</v>
      </c>
      <c r="J1492" s="1" t="s">
        <v>8</v>
      </c>
      <c r="K1492" s="1" t="s">
        <v>9</v>
      </c>
      <c r="L1492" s="1" t="s">
        <v>10</v>
      </c>
      <c r="M1492" s="1" t="s">
        <v>13</v>
      </c>
    </row>
    <row r="1493" spans="1:13">
      <c r="A1493" s="124"/>
      <c r="B1493" s="4">
        <v>1942</v>
      </c>
      <c r="C1493" s="4">
        <v>1942</v>
      </c>
      <c r="D1493" s="4">
        <v>1942</v>
      </c>
      <c r="E1493" s="4">
        <v>1943</v>
      </c>
      <c r="F1493" s="4">
        <v>1943</v>
      </c>
      <c r="G1493" s="4">
        <v>1943</v>
      </c>
      <c r="H1493" s="4">
        <v>1943</v>
      </c>
      <c r="I1493" s="4">
        <v>1943</v>
      </c>
      <c r="J1493" s="4">
        <v>1943</v>
      </c>
      <c r="K1493" s="4">
        <v>1943</v>
      </c>
      <c r="L1493" s="4">
        <v>1943</v>
      </c>
      <c r="M1493" s="4">
        <v>1943</v>
      </c>
    </row>
    <row r="1494" spans="1:13">
      <c r="A1494" s="5">
        <v>1</v>
      </c>
      <c r="B1494" s="2">
        <v>3225</v>
      </c>
      <c r="C1494" s="2">
        <v>3083</v>
      </c>
      <c r="D1494" s="2">
        <v>3260</v>
      </c>
      <c r="E1494" s="2">
        <v>4494</v>
      </c>
      <c r="F1494" s="2">
        <v>2639</v>
      </c>
      <c r="G1494" s="2">
        <v>2479</v>
      </c>
      <c r="H1494" s="2">
        <v>4018</v>
      </c>
      <c r="I1494" s="2">
        <v>18900</v>
      </c>
      <c r="J1494" s="2">
        <v>35492</v>
      </c>
      <c r="K1494" s="2">
        <v>28774</v>
      </c>
      <c r="L1494" s="2">
        <v>10039</v>
      </c>
      <c r="M1494" s="2">
        <v>5845</v>
      </c>
    </row>
    <row r="1495" spans="1:13">
      <c r="A1495" s="5">
        <v>2</v>
      </c>
      <c r="B1495" s="2">
        <v>3216</v>
      </c>
      <c r="C1495" s="2">
        <v>3183</v>
      </c>
      <c r="D1495" s="2">
        <v>3202</v>
      </c>
      <c r="E1495" s="2">
        <v>3965</v>
      </c>
      <c r="F1495" s="2">
        <v>2629</v>
      </c>
      <c r="G1495" s="2">
        <v>2548</v>
      </c>
      <c r="H1495" s="2">
        <v>5421</v>
      </c>
      <c r="I1495" s="2">
        <v>21417</v>
      </c>
      <c r="J1495" s="2">
        <v>32751</v>
      </c>
      <c r="K1495" s="2">
        <v>28633</v>
      </c>
      <c r="L1495" s="2">
        <v>10240</v>
      </c>
      <c r="M1495" s="2">
        <v>5326</v>
      </c>
    </row>
    <row r="1496" spans="1:13">
      <c r="A1496" s="5">
        <v>3</v>
      </c>
      <c r="B1496" s="2">
        <v>3105</v>
      </c>
      <c r="C1496" s="2">
        <v>3091</v>
      </c>
      <c r="D1496" s="2">
        <v>3054</v>
      </c>
      <c r="E1496" s="2">
        <v>3316</v>
      </c>
      <c r="F1496" s="2">
        <v>2706</v>
      </c>
      <c r="G1496" s="2">
        <v>2535</v>
      </c>
      <c r="H1496" s="2">
        <v>5459</v>
      </c>
      <c r="I1496" s="2">
        <v>22729</v>
      </c>
      <c r="J1496" s="2">
        <v>29056</v>
      </c>
      <c r="K1496" s="2">
        <v>27387</v>
      </c>
      <c r="L1496" s="2">
        <v>10912</v>
      </c>
      <c r="M1496" s="2">
        <v>5679</v>
      </c>
    </row>
    <row r="1497" spans="1:13">
      <c r="A1497" s="5">
        <v>4</v>
      </c>
      <c r="B1497" s="2">
        <v>3020</v>
      </c>
      <c r="C1497" s="2">
        <v>3348</v>
      </c>
      <c r="D1497" s="2">
        <v>2909</v>
      </c>
      <c r="E1497" s="2">
        <v>2887</v>
      </c>
      <c r="F1497" s="2">
        <v>3051</v>
      </c>
      <c r="G1497" s="2">
        <v>2553</v>
      </c>
      <c r="H1497" s="2">
        <v>5124</v>
      </c>
      <c r="I1497" s="2">
        <v>22987</v>
      </c>
      <c r="J1497" s="2">
        <v>24546</v>
      </c>
      <c r="K1497" s="2">
        <v>26514</v>
      </c>
      <c r="L1497" s="2">
        <v>10252</v>
      </c>
      <c r="M1497" s="2">
        <v>5541</v>
      </c>
    </row>
    <row r="1498" spans="1:13">
      <c r="A1498" s="5">
        <v>5</v>
      </c>
      <c r="B1498" s="2">
        <v>3000</v>
      </c>
      <c r="C1498" s="2">
        <v>3143</v>
      </c>
      <c r="D1498" s="2">
        <v>2657</v>
      </c>
      <c r="E1498" s="2">
        <v>2866</v>
      </c>
      <c r="F1498" s="2">
        <v>2972</v>
      </c>
      <c r="G1498" s="2">
        <v>2670</v>
      </c>
      <c r="H1498" s="2">
        <v>5828</v>
      </c>
      <c r="I1498" s="2">
        <v>23658</v>
      </c>
      <c r="J1498" s="2">
        <v>20963</v>
      </c>
      <c r="K1498" s="2">
        <v>27100</v>
      </c>
      <c r="L1498" s="2">
        <v>9327</v>
      </c>
      <c r="M1498" s="2">
        <v>5114</v>
      </c>
    </row>
    <row r="1499" spans="1:13">
      <c r="A1499" s="5">
        <v>6</v>
      </c>
      <c r="B1499" s="2">
        <v>3074</v>
      </c>
      <c r="C1499" s="2">
        <v>3011</v>
      </c>
      <c r="D1499" s="2">
        <v>2636</v>
      </c>
      <c r="E1499" s="2">
        <v>2905</v>
      </c>
      <c r="F1499" s="2">
        <v>2744</v>
      </c>
      <c r="G1499" s="2">
        <v>2494</v>
      </c>
      <c r="H1499" s="2">
        <v>6052</v>
      </c>
      <c r="I1499" s="2">
        <v>21586</v>
      </c>
      <c r="J1499" s="2">
        <v>18872</v>
      </c>
      <c r="K1499" s="2">
        <v>26341</v>
      </c>
      <c r="L1499" s="2">
        <v>8428</v>
      </c>
      <c r="M1499" s="2">
        <v>5276</v>
      </c>
    </row>
    <row r="1500" spans="1:13">
      <c r="A1500" s="5">
        <v>7</v>
      </c>
      <c r="B1500" s="2">
        <v>3252</v>
      </c>
      <c r="C1500" s="2">
        <v>2958</v>
      </c>
      <c r="D1500" s="2">
        <v>3166</v>
      </c>
      <c r="E1500" s="2">
        <v>2753</v>
      </c>
      <c r="F1500" s="2">
        <v>2759</v>
      </c>
      <c r="G1500" s="2">
        <v>2480</v>
      </c>
      <c r="H1500" s="2">
        <v>6516</v>
      </c>
      <c r="I1500" s="2">
        <v>19080</v>
      </c>
      <c r="J1500" s="2">
        <v>17832</v>
      </c>
      <c r="K1500" s="2">
        <v>25055</v>
      </c>
      <c r="L1500" s="2">
        <v>8760</v>
      </c>
      <c r="M1500" s="2">
        <v>5154</v>
      </c>
    </row>
    <row r="1501" spans="1:13">
      <c r="A1501" s="5">
        <v>8</v>
      </c>
      <c r="B1501" s="2">
        <v>3081</v>
      </c>
      <c r="C1501" s="2">
        <v>3032</v>
      </c>
      <c r="D1501" s="2">
        <v>3127</v>
      </c>
      <c r="E1501" s="2">
        <v>2732</v>
      </c>
      <c r="F1501" s="2">
        <v>3070</v>
      </c>
      <c r="G1501" s="2">
        <v>2704</v>
      </c>
      <c r="H1501" s="2">
        <v>7493</v>
      </c>
      <c r="I1501" s="2">
        <v>16610</v>
      </c>
      <c r="J1501" s="2">
        <v>16575</v>
      </c>
      <c r="K1501" s="2">
        <v>24229</v>
      </c>
      <c r="L1501" s="2">
        <v>9696</v>
      </c>
      <c r="M1501" s="2">
        <v>4914</v>
      </c>
    </row>
    <row r="1502" spans="1:13">
      <c r="A1502" s="5">
        <v>9</v>
      </c>
      <c r="B1502" s="2">
        <v>3021</v>
      </c>
      <c r="C1502" s="2">
        <v>3065</v>
      </c>
      <c r="D1502" s="2">
        <v>3318</v>
      </c>
      <c r="E1502" s="2">
        <v>2732</v>
      </c>
      <c r="F1502" s="2">
        <v>2649</v>
      </c>
      <c r="G1502" s="2">
        <v>3011</v>
      </c>
      <c r="H1502" s="2">
        <v>8722</v>
      </c>
      <c r="I1502" s="2">
        <v>14890</v>
      </c>
      <c r="J1502" s="2">
        <v>17264</v>
      </c>
      <c r="K1502" s="2">
        <v>23631</v>
      </c>
      <c r="L1502" s="2">
        <v>9198</v>
      </c>
      <c r="M1502" s="2">
        <v>4688</v>
      </c>
    </row>
    <row r="1503" spans="1:13">
      <c r="A1503" s="5">
        <v>10</v>
      </c>
      <c r="B1503" s="2">
        <v>3057</v>
      </c>
      <c r="C1503" s="2">
        <v>3052</v>
      </c>
      <c r="D1503" s="2">
        <v>3281</v>
      </c>
      <c r="E1503" s="2">
        <v>2744</v>
      </c>
      <c r="F1503" s="2">
        <v>2229</v>
      </c>
      <c r="G1503" s="2">
        <v>2721</v>
      </c>
      <c r="H1503" s="2">
        <v>8582</v>
      </c>
      <c r="I1503" s="2">
        <v>14324</v>
      </c>
      <c r="J1503" s="2">
        <v>19329</v>
      </c>
      <c r="K1503" s="2">
        <v>23515</v>
      </c>
      <c r="L1503" s="2">
        <v>8354</v>
      </c>
      <c r="M1503" s="2">
        <v>4615</v>
      </c>
    </row>
    <row r="1504" spans="1:13">
      <c r="A1504" s="5">
        <v>11</v>
      </c>
      <c r="B1504" s="2">
        <v>3127</v>
      </c>
      <c r="C1504" s="2">
        <v>2969</v>
      </c>
      <c r="D1504" s="2">
        <v>3033</v>
      </c>
      <c r="E1504" s="2">
        <v>2679</v>
      </c>
      <c r="F1504" s="2">
        <v>2644</v>
      </c>
      <c r="G1504" s="2">
        <v>2528</v>
      </c>
      <c r="H1504" s="2">
        <v>9095</v>
      </c>
      <c r="I1504" s="2">
        <v>14117</v>
      </c>
      <c r="J1504" s="2">
        <v>21126</v>
      </c>
      <c r="K1504" s="2">
        <v>22714</v>
      </c>
      <c r="L1504" s="2">
        <v>8039</v>
      </c>
      <c r="M1504" s="2">
        <v>4928</v>
      </c>
    </row>
    <row r="1505" spans="1:13">
      <c r="A1505" s="5">
        <v>12</v>
      </c>
      <c r="B1505" s="2">
        <v>3183</v>
      </c>
      <c r="C1505" s="2">
        <v>2771</v>
      </c>
      <c r="D1505" s="2">
        <v>2955</v>
      </c>
      <c r="E1505" s="2">
        <v>2700</v>
      </c>
      <c r="F1505" s="2">
        <v>2723</v>
      </c>
      <c r="G1505" s="2">
        <v>2491</v>
      </c>
      <c r="H1505" s="2">
        <v>9799</v>
      </c>
      <c r="I1505" s="2">
        <v>13841</v>
      </c>
      <c r="J1505" s="2">
        <v>23809</v>
      </c>
      <c r="K1505" s="2">
        <v>21468</v>
      </c>
      <c r="L1505" s="2">
        <v>7485</v>
      </c>
      <c r="M1505" s="2">
        <v>4942</v>
      </c>
    </row>
    <row r="1506" spans="1:13">
      <c r="A1506" s="5">
        <v>13</v>
      </c>
      <c r="B1506" s="2">
        <v>3206</v>
      </c>
      <c r="C1506" s="2">
        <v>2606</v>
      </c>
      <c r="D1506" s="2">
        <v>2800</v>
      </c>
      <c r="E1506" s="2">
        <v>2762</v>
      </c>
      <c r="F1506" s="2">
        <v>2744</v>
      </c>
      <c r="G1506" s="2">
        <v>2798</v>
      </c>
      <c r="H1506" s="2">
        <v>10599</v>
      </c>
      <c r="I1506" s="2">
        <v>13123</v>
      </c>
      <c r="J1506" s="2">
        <v>26420</v>
      </c>
      <c r="K1506" s="2">
        <v>20325</v>
      </c>
      <c r="L1506" s="2">
        <v>7515</v>
      </c>
      <c r="M1506" s="2">
        <v>4678</v>
      </c>
    </row>
    <row r="1507" spans="1:13">
      <c r="A1507" s="5">
        <v>14</v>
      </c>
      <c r="B1507" s="2">
        <v>3174</v>
      </c>
      <c r="C1507" s="2">
        <v>2681</v>
      </c>
      <c r="D1507" s="2">
        <v>2816</v>
      </c>
      <c r="E1507" s="2">
        <v>2911</v>
      </c>
      <c r="F1507" s="2">
        <v>2553</v>
      </c>
      <c r="G1507" s="2">
        <v>3081</v>
      </c>
      <c r="H1507" s="2">
        <v>12094</v>
      </c>
      <c r="I1507" s="2">
        <v>12722</v>
      </c>
      <c r="J1507" s="2">
        <v>27013</v>
      </c>
      <c r="K1507" s="2">
        <v>18229</v>
      </c>
      <c r="L1507" s="2">
        <v>7148</v>
      </c>
      <c r="M1507" s="2">
        <v>4407</v>
      </c>
    </row>
    <row r="1508" spans="1:13">
      <c r="A1508" s="5">
        <v>15</v>
      </c>
      <c r="B1508" s="2">
        <v>3117</v>
      </c>
      <c r="C1508" s="2">
        <v>2874</v>
      </c>
      <c r="D1508" s="2">
        <v>2996</v>
      </c>
      <c r="E1508" s="2">
        <v>2798</v>
      </c>
      <c r="F1508" s="2">
        <v>2686</v>
      </c>
      <c r="G1508" s="2">
        <v>2896</v>
      </c>
      <c r="H1508" s="2">
        <v>13309</v>
      </c>
      <c r="I1508" s="2">
        <v>12764</v>
      </c>
      <c r="J1508" s="2">
        <v>25921</v>
      </c>
      <c r="K1508" s="2">
        <v>15617</v>
      </c>
      <c r="L1508" s="2">
        <v>7214</v>
      </c>
      <c r="M1508" s="2">
        <v>4757</v>
      </c>
    </row>
    <row r="1509" spans="1:13">
      <c r="A1509" s="5">
        <v>16</v>
      </c>
      <c r="B1509" s="2">
        <v>3241</v>
      </c>
      <c r="C1509" s="2">
        <v>2979</v>
      </c>
      <c r="D1509" s="2">
        <v>2834</v>
      </c>
      <c r="E1509" s="2">
        <v>2587</v>
      </c>
      <c r="F1509" s="2">
        <v>2700</v>
      </c>
      <c r="G1509" s="2">
        <v>2789</v>
      </c>
      <c r="H1509" s="2">
        <v>13827</v>
      </c>
      <c r="I1509" s="2">
        <v>12830</v>
      </c>
      <c r="J1509" s="2">
        <v>23609</v>
      </c>
      <c r="K1509" s="2">
        <v>16017</v>
      </c>
      <c r="L1509" s="2">
        <v>7535</v>
      </c>
      <c r="M1509" s="2">
        <v>4623</v>
      </c>
    </row>
    <row r="1510" spans="1:13">
      <c r="A1510" s="5">
        <v>17</v>
      </c>
      <c r="B1510" s="2">
        <v>3095</v>
      </c>
      <c r="C1510" s="2">
        <v>3196</v>
      </c>
      <c r="D1510" s="2">
        <v>2756</v>
      </c>
      <c r="E1510" s="2">
        <v>2446</v>
      </c>
      <c r="F1510" s="2">
        <v>2670</v>
      </c>
      <c r="G1510" s="2">
        <v>2816</v>
      </c>
      <c r="H1510" s="2">
        <v>14272</v>
      </c>
      <c r="I1510" s="2">
        <v>12019</v>
      </c>
      <c r="J1510" s="2">
        <v>22974</v>
      </c>
      <c r="K1510" s="2">
        <v>15683</v>
      </c>
      <c r="L1510" s="2">
        <v>7446</v>
      </c>
      <c r="M1510" s="2">
        <v>4520</v>
      </c>
    </row>
    <row r="1511" spans="1:13">
      <c r="A1511" s="5">
        <v>18</v>
      </c>
      <c r="B1511" s="2">
        <v>3043</v>
      </c>
      <c r="C1511" s="2">
        <v>3872</v>
      </c>
      <c r="D1511" s="2">
        <v>2786</v>
      </c>
      <c r="E1511" s="2">
        <v>2428</v>
      </c>
      <c r="F1511" s="2">
        <v>2670</v>
      </c>
      <c r="G1511" s="2">
        <v>2741</v>
      </c>
      <c r="H1511" s="2">
        <v>17284</v>
      </c>
      <c r="I1511" s="2">
        <v>11300</v>
      </c>
      <c r="J1511" s="2">
        <v>24202</v>
      </c>
      <c r="K1511" s="2">
        <v>14813</v>
      </c>
      <c r="L1511" s="2">
        <v>7113</v>
      </c>
      <c r="M1511" s="2">
        <v>4484</v>
      </c>
    </row>
    <row r="1512" spans="1:13">
      <c r="A1512" s="5">
        <v>19</v>
      </c>
      <c r="B1512" s="2">
        <v>3132</v>
      </c>
      <c r="C1512" s="2">
        <v>4113</v>
      </c>
      <c r="D1512" s="2">
        <v>2842</v>
      </c>
      <c r="E1512" s="2">
        <v>2288</v>
      </c>
      <c r="F1512" s="2">
        <v>2846</v>
      </c>
      <c r="G1512" s="2">
        <v>2627</v>
      </c>
      <c r="H1512" s="2">
        <v>17561</v>
      </c>
      <c r="I1512" s="2">
        <v>10919</v>
      </c>
      <c r="J1512" s="2">
        <v>27731</v>
      </c>
      <c r="K1512" s="2">
        <v>14200</v>
      </c>
      <c r="L1512" s="2">
        <v>6860</v>
      </c>
      <c r="M1512" s="2">
        <v>4289</v>
      </c>
    </row>
    <row r="1513" spans="1:13">
      <c r="A1513" s="5">
        <v>20</v>
      </c>
      <c r="B1513" s="2">
        <v>3148</v>
      </c>
      <c r="C1513" s="2">
        <v>3688</v>
      </c>
      <c r="D1513" s="2">
        <v>2805</v>
      </c>
      <c r="E1513" s="2">
        <v>2244</v>
      </c>
      <c r="F1513" s="2">
        <v>2650</v>
      </c>
      <c r="G1513" s="2">
        <v>2457</v>
      </c>
      <c r="H1513" s="2">
        <v>19584</v>
      </c>
      <c r="I1513" s="2">
        <v>11506</v>
      </c>
      <c r="J1513" s="2">
        <v>31140</v>
      </c>
      <c r="K1513" s="2">
        <v>13887</v>
      </c>
      <c r="L1513" s="2">
        <v>6857</v>
      </c>
      <c r="M1513" s="2">
        <v>4439</v>
      </c>
    </row>
    <row r="1514" spans="1:13">
      <c r="A1514" s="5">
        <v>21</v>
      </c>
      <c r="B1514" s="2">
        <v>3074</v>
      </c>
      <c r="C1514" s="2">
        <v>3142</v>
      </c>
      <c r="D1514" s="2">
        <v>2716</v>
      </c>
      <c r="E1514" s="2">
        <v>3102</v>
      </c>
      <c r="F1514" s="2">
        <v>2570</v>
      </c>
      <c r="G1514" s="2">
        <v>2410</v>
      </c>
      <c r="H1514" s="2">
        <v>19573</v>
      </c>
      <c r="I1514" s="2">
        <v>12208</v>
      </c>
      <c r="J1514" s="2">
        <v>34095</v>
      </c>
      <c r="K1514" s="2">
        <v>13802</v>
      </c>
      <c r="L1514" s="2">
        <v>6801</v>
      </c>
      <c r="M1514" s="2">
        <v>4446</v>
      </c>
    </row>
    <row r="1515" spans="1:13">
      <c r="A1515" s="5">
        <v>22</v>
      </c>
      <c r="B1515" s="2">
        <v>3040</v>
      </c>
      <c r="C1515" s="2">
        <v>2987</v>
      </c>
      <c r="D1515" s="2">
        <v>2833</v>
      </c>
      <c r="E1515" s="2">
        <v>4332</v>
      </c>
      <c r="F1515" s="2">
        <v>3043</v>
      </c>
      <c r="G1515" s="2">
        <v>2499</v>
      </c>
      <c r="H1515" s="2">
        <v>19055</v>
      </c>
      <c r="I1515" s="2">
        <v>14422</v>
      </c>
      <c r="J1515" s="2">
        <v>35246</v>
      </c>
      <c r="K1515" s="2">
        <v>13929</v>
      </c>
      <c r="L1515" s="2">
        <v>6214</v>
      </c>
      <c r="M1515" s="2">
        <v>4603</v>
      </c>
    </row>
    <row r="1516" spans="1:13">
      <c r="A1516" s="5">
        <v>23</v>
      </c>
      <c r="B1516" s="2">
        <v>3038</v>
      </c>
      <c r="C1516" s="2">
        <v>3040</v>
      </c>
      <c r="D1516" s="2">
        <v>3003</v>
      </c>
      <c r="E1516" s="2">
        <v>3754</v>
      </c>
      <c r="F1516" s="2">
        <v>3407</v>
      </c>
      <c r="G1516" s="2">
        <v>2491</v>
      </c>
      <c r="H1516" s="2">
        <v>18896</v>
      </c>
      <c r="I1516" s="2">
        <v>16947</v>
      </c>
      <c r="J1516" s="2">
        <v>35383</v>
      </c>
      <c r="K1516" s="2">
        <v>14600</v>
      </c>
      <c r="L1516" s="2">
        <v>5647</v>
      </c>
      <c r="M1516" s="2">
        <v>5248</v>
      </c>
    </row>
    <row r="1517" spans="1:13">
      <c r="A1517" s="5">
        <v>24</v>
      </c>
      <c r="B1517" s="2">
        <v>2926</v>
      </c>
      <c r="C1517" s="2">
        <v>3438</v>
      </c>
      <c r="D1517" s="2">
        <v>3174</v>
      </c>
      <c r="E1517" s="2">
        <v>2977</v>
      </c>
      <c r="F1517" s="2">
        <v>3016</v>
      </c>
      <c r="G1517" s="2">
        <v>2472</v>
      </c>
      <c r="H1517" s="2">
        <v>20121</v>
      </c>
      <c r="I1517" s="2">
        <v>19234</v>
      </c>
      <c r="J1517" s="2">
        <v>33669</v>
      </c>
      <c r="K1517" s="2">
        <v>14041</v>
      </c>
      <c r="L1517" s="2">
        <v>6074</v>
      </c>
      <c r="M1517" s="2">
        <v>4665</v>
      </c>
    </row>
    <row r="1518" spans="1:13">
      <c r="A1518" s="5">
        <v>25</v>
      </c>
      <c r="B1518" s="2">
        <v>2871</v>
      </c>
      <c r="C1518" s="2">
        <v>4060</v>
      </c>
      <c r="D1518" s="2">
        <v>3422</v>
      </c>
      <c r="E1518" s="2">
        <v>2857</v>
      </c>
      <c r="F1518" s="2">
        <v>2802</v>
      </c>
      <c r="G1518" s="2">
        <v>2629</v>
      </c>
      <c r="H1518" s="2">
        <v>21777</v>
      </c>
      <c r="I1518" s="2">
        <v>20712</v>
      </c>
      <c r="J1518" s="2">
        <v>32727</v>
      </c>
      <c r="K1518" s="2">
        <v>13353</v>
      </c>
      <c r="L1518" s="2">
        <v>6011</v>
      </c>
      <c r="M1518" s="2">
        <v>4300</v>
      </c>
    </row>
    <row r="1519" spans="1:13">
      <c r="A1519" s="5">
        <v>26</v>
      </c>
      <c r="B1519" s="2">
        <v>2848</v>
      </c>
      <c r="C1519" s="2">
        <v>3444</v>
      </c>
      <c r="D1519" s="2">
        <v>3188</v>
      </c>
      <c r="E1519" s="2">
        <v>3045</v>
      </c>
      <c r="F1519" s="2">
        <v>2614</v>
      </c>
      <c r="G1519" s="2">
        <v>667</v>
      </c>
      <c r="H1519" s="2">
        <v>20706</v>
      </c>
      <c r="I1519" s="2">
        <v>23105</v>
      </c>
      <c r="J1519" s="2">
        <v>33149</v>
      </c>
      <c r="K1519" s="2">
        <v>13213</v>
      </c>
      <c r="L1519" s="2">
        <v>5800</v>
      </c>
      <c r="M1519" s="2">
        <v>4650</v>
      </c>
    </row>
    <row r="1520" spans="1:13">
      <c r="A1520" s="5">
        <v>27</v>
      </c>
      <c r="B1520" s="2">
        <v>2849</v>
      </c>
      <c r="C1520" s="2">
        <v>3695</v>
      </c>
      <c r="D1520" s="2">
        <v>2852</v>
      </c>
      <c r="E1520" s="2">
        <v>3512</v>
      </c>
      <c r="F1520" s="2">
        <v>2564</v>
      </c>
      <c r="G1520" s="2">
        <v>2663</v>
      </c>
      <c r="H1520" s="2">
        <v>18070</v>
      </c>
      <c r="I1520" s="2">
        <v>25121</v>
      </c>
      <c r="J1520" s="2">
        <v>32992</v>
      </c>
      <c r="K1520" s="2">
        <v>12486</v>
      </c>
      <c r="L1520" s="2">
        <v>5660</v>
      </c>
      <c r="M1520" s="2">
        <v>4741</v>
      </c>
    </row>
    <row r="1521" spans="1:13">
      <c r="A1521" s="5">
        <v>28</v>
      </c>
      <c r="B1521" s="2">
        <v>2921</v>
      </c>
      <c r="C1521" s="2">
        <v>3642</v>
      </c>
      <c r="D1521" s="2">
        <v>3132</v>
      </c>
      <c r="E1521" s="2">
        <v>3385</v>
      </c>
      <c r="F1521" s="2">
        <v>2509</v>
      </c>
      <c r="G1521" s="2">
        <v>4045</v>
      </c>
      <c r="H1521" s="2">
        <v>15793</v>
      </c>
      <c r="I1521" s="2">
        <v>28657</v>
      </c>
      <c r="J1521" s="2">
        <v>31760</v>
      </c>
      <c r="K1521" s="2">
        <v>12034</v>
      </c>
      <c r="L1521" s="2">
        <v>5651</v>
      </c>
      <c r="M1521" s="2">
        <v>4690</v>
      </c>
    </row>
    <row r="1522" spans="1:13">
      <c r="A1522" s="5">
        <v>29</v>
      </c>
      <c r="B1522" s="2">
        <v>2866</v>
      </c>
      <c r="C1522" s="2">
        <v>3384</v>
      </c>
      <c r="D1522" s="2">
        <v>3101</v>
      </c>
      <c r="E1522" s="2">
        <v>3062</v>
      </c>
      <c r="F1522" s="2" t="s">
        <v>21</v>
      </c>
      <c r="G1522" s="2">
        <v>3948</v>
      </c>
      <c r="H1522" s="2">
        <v>16817</v>
      </c>
      <c r="I1522" s="2">
        <v>32613</v>
      </c>
      <c r="J1522" s="2">
        <v>30794</v>
      </c>
      <c r="K1522" s="2">
        <v>11488</v>
      </c>
      <c r="L1522" s="2">
        <v>4926</v>
      </c>
      <c r="M1522" s="2">
        <v>4761</v>
      </c>
    </row>
    <row r="1523" spans="1:13">
      <c r="A1523" s="5">
        <v>30</v>
      </c>
      <c r="B1523" s="2">
        <v>2955</v>
      </c>
      <c r="C1523" s="2">
        <v>3550</v>
      </c>
      <c r="D1523" s="2">
        <v>3083</v>
      </c>
      <c r="E1523" s="2">
        <v>3064</v>
      </c>
      <c r="F1523" s="2" t="s">
        <v>21</v>
      </c>
      <c r="G1523" s="2">
        <v>3865</v>
      </c>
      <c r="H1523" s="2">
        <v>16971</v>
      </c>
      <c r="I1523" s="2">
        <v>35250</v>
      </c>
      <c r="J1523" s="2">
        <v>30055</v>
      </c>
      <c r="K1523" s="2">
        <v>11114</v>
      </c>
      <c r="L1523" s="2">
        <v>5791</v>
      </c>
      <c r="M1523" s="2">
        <v>4620</v>
      </c>
    </row>
    <row r="1524" spans="1:13">
      <c r="A1524" s="5">
        <v>31</v>
      </c>
      <c r="B1524" s="2">
        <v>2957</v>
      </c>
      <c r="C1524" s="2" t="s">
        <v>21</v>
      </c>
      <c r="D1524" s="2">
        <v>3863</v>
      </c>
      <c r="E1524" s="2">
        <v>2813</v>
      </c>
      <c r="F1524" s="2" t="s">
        <v>21</v>
      </c>
      <c r="G1524" s="2">
        <v>3656</v>
      </c>
      <c r="H1524" s="2" t="s">
        <v>21</v>
      </c>
      <c r="I1524" s="2">
        <v>35861</v>
      </c>
      <c r="J1524" s="2" t="s">
        <v>21</v>
      </c>
      <c r="K1524" s="2">
        <v>10727</v>
      </c>
      <c r="L1524" s="2">
        <v>5882</v>
      </c>
      <c r="M1524" s="2" t="s">
        <v>21</v>
      </c>
    </row>
    <row r="1525" spans="1:13">
      <c r="A1525" s="6"/>
      <c r="M1525" s="7"/>
    </row>
    <row r="1526" spans="1:13">
      <c r="A1526" s="5" t="s">
        <v>14</v>
      </c>
      <c r="B1526" s="2">
        <v>94862</v>
      </c>
      <c r="C1526" s="2">
        <v>97097</v>
      </c>
      <c r="D1526" s="2">
        <v>93600</v>
      </c>
      <c r="E1526" s="2">
        <v>93140</v>
      </c>
      <c r="F1526" s="2">
        <v>76859</v>
      </c>
      <c r="G1526" s="2">
        <v>84764</v>
      </c>
      <c r="H1526" s="2">
        <v>388418</v>
      </c>
      <c r="I1526" s="2">
        <v>585452</v>
      </c>
      <c r="J1526" s="2">
        <v>816495</v>
      </c>
      <c r="K1526" s="2">
        <v>574919</v>
      </c>
      <c r="L1526" s="2">
        <v>232875</v>
      </c>
      <c r="M1526" s="2">
        <v>144943</v>
      </c>
    </row>
    <row r="1527" spans="1:13">
      <c r="A1527" s="5" t="s">
        <v>22</v>
      </c>
      <c r="B1527" s="2">
        <v>188155.9</v>
      </c>
      <c r="C1527" s="2">
        <v>192589</v>
      </c>
      <c r="D1527" s="2">
        <v>185652.8</v>
      </c>
      <c r="E1527" s="2">
        <v>184740.4</v>
      </c>
      <c r="F1527" s="2">
        <v>152447.5</v>
      </c>
      <c r="G1527" s="2">
        <v>168126.8</v>
      </c>
      <c r="H1527" s="2">
        <v>770415.4</v>
      </c>
      <c r="I1527" s="2">
        <v>1161226.5</v>
      </c>
      <c r="J1527" s="2">
        <v>1619493.3</v>
      </c>
      <c r="K1527" s="2">
        <v>1140334.6000000001</v>
      </c>
      <c r="L1527" s="2">
        <v>461900.6</v>
      </c>
      <c r="M1527" s="2">
        <v>287490.09999999998</v>
      </c>
    </row>
    <row r="1528" spans="1:13">
      <c r="A1528" s="5" t="s">
        <v>23</v>
      </c>
      <c r="B1528" s="2">
        <v>3060.1</v>
      </c>
      <c r="C1528" s="2">
        <v>3236.6</v>
      </c>
      <c r="D1528" s="2">
        <v>3019.4</v>
      </c>
      <c r="E1528" s="2">
        <v>3004.5</v>
      </c>
      <c r="F1528" s="2">
        <v>2745</v>
      </c>
      <c r="G1528" s="2">
        <v>2734.3</v>
      </c>
      <c r="H1528" s="2">
        <v>12947.3</v>
      </c>
      <c r="I1528" s="2">
        <v>18885.5</v>
      </c>
      <c r="J1528" s="2">
        <v>27216.5</v>
      </c>
      <c r="K1528" s="2">
        <v>18545.8</v>
      </c>
      <c r="L1528" s="2">
        <v>7512.1</v>
      </c>
      <c r="M1528" s="2">
        <v>4831.3999999999996</v>
      </c>
    </row>
    <row r="1529" spans="1:13">
      <c r="A1529" s="5" t="s">
        <v>24</v>
      </c>
      <c r="B1529" s="2">
        <v>3252</v>
      </c>
      <c r="C1529" s="2">
        <v>4113</v>
      </c>
      <c r="D1529" s="2">
        <v>3863</v>
      </c>
      <c r="E1529" s="2">
        <v>4494</v>
      </c>
      <c r="F1529" s="2">
        <v>3407</v>
      </c>
      <c r="G1529" s="2">
        <v>4045</v>
      </c>
      <c r="H1529" s="2">
        <v>21777</v>
      </c>
      <c r="I1529" s="2">
        <v>35861</v>
      </c>
      <c r="J1529" s="2">
        <v>35492</v>
      </c>
      <c r="K1529" s="2">
        <v>28774</v>
      </c>
      <c r="L1529" s="2">
        <v>10912</v>
      </c>
      <c r="M1529" s="2">
        <v>5845</v>
      </c>
    </row>
    <row r="1530" spans="1:13">
      <c r="A1530" s="5" t="s">
        <v>25</v>
      </c>
      <c r="B1530" s="2">
        <v>2848</v>
      </c>
      <c r="C1530" s="2">
        <v>2606</v>
      </c>
      <c r="D1530" s="2">
        <v>2636</v>
      </c>
      <c r="E1530" s="2">
        <v>2244</v>
      </c>
      <c r="F1530" s="2">
        <v>2229</v>
      </c>
      <c r="G1530" s="2">
        <v>667</v>
      </c>
      <c r="H1530" s="2">
        <v>4018</v>
      </c>
      <c r="I1530" s="2">
        <v>10919</v>
      </c>
      <c r="J1530" s="2">
        <v>16575</v>
      </c>
      <c r="K1530" s="2">
        <v>10727</v>
      </c>
      <c r="L1530" s="2">
        <v>4926</v>
      </c>
      <c r="M1530" s="2">
        <v>4289</v>
      </c>
    </row>
    <row r="1531" spans="1:13">
      <c r="A1531" s="11"/>
    </row>
    <row r="1532" spans="1:13">
      <c r="A1532" s="11"/>
    </row>
    <row r="1533" spans="1:13" ht="12.9" customHeight="1">
      <c r="A1533" s="115" t="s">
        <v>15</v>
      </c>
      <c r="B1533" s="116"/>
      <c r="C1533" s="116"/>
      <c r="D1533" s="116"/>
      <c r="E1533" s="116"/>
      <c r="F1533" s="116"/>
      <c r="G1533" s="116"/>
      <c r="H1533" s="116"/>
      <c r="I1533" s="116"/>
      <c r="J1533" s="116"/>
      <c r="K1533" s="116"/>
      <c r="L1533" s="116"/>
      <c r="M1533" s="117"/>
    </row>
    <row r="1534" spans="1:13" ht="12.9" customHeight="1">
      <c r="A1534" s="118" t="s">
        <v>16</v>
      </c>
      <c r="B1534" s="97"/>
      <c r="C1534" s="97"/>
      <c r="D1534" s="97"/>
      <c r="E1534" s="97"/>
      <c r="F1534" s="97"/>
      <c r="G1534" s="97"/>
      <c r="H1534" s="97"/>
      <c r="I1534" s="97"/>
      <c r="J1534" s="97"/>
      <c r="K1534" s="97"/>
      <c r="L1534" s="97"/>
      <c r="M1534" s="119"/>
    </row>
    <row r="1535" spans="1:13" ht="12.9" customHeight="1">
      <c r="A1535" s="118" t="s">
        <v>67</v>
      </c>
      <c r="B1535" s="97"/>
      <c r="C1535" s="97"/>
      <c r="D1535" s="97"/>
      <c r="E1535" s="97"/>
      <c r="F1535" s="97"/>
      <c r="G1535" s="97"/>
      <c r="H1535" s="97"/>
      <c r="I1535" s="97"/>
      <c r="J1535" s="97"/>
      <c r="K1535" s="97"/>
      <c r="L1535" s="97"/>
      <c r="M1535" s="119"/>
    </row>
    <row r="1536" spans="1:13" ht="12.9" customHeight="1">
      <c r="A1536" s="118" t="s">
        <v>18</v>
      </c>
      <c r="B1536" s="97"/>
      <c r="C1536" s="97"/>
      <c r="D1536" s="97"/>
      <c r="E1536" s="97"/>
      <c r="F1536" s="97"/>
      <c r="G1536" s="97"/>
      <c r="H1536" s="97"/>
      <c r="I1536" s="97"/>
      <c r="J1536" s="97"/>
      <c r="K1536" s="97"/>
      <c r="L1536" s="97"/>
      <c r="M1536" s="119"/>
    </row>
    <row r="1537" spans="1:13" ht="12.9" customHeight="1">
      <c r="A1537" s="120" t="s">
        <v>19</v>
      </c>
      <c r="B1537" s="121"/>
      <c r="C1537" s="121"/>
      <c r="D1537" s="121"/>
      <c r="E1537" s="121"/>
      <c r="F1537" s="121"/>
      <c r="G1537" s="121"/>
      <c r="H1537" s="121"/>
      <c r="I1537" s="121"/>
      <c r="J1537" s="121"/>
      <c r="K1537" s="121"/>
      <c r="L1537" s="121"/>
      <c r="M1537" s="122"/>
    </row>
    <row r="1538" spans="1:13">
      <c r="A1538" s="123" t="s">
        <v>20</v>
      </c>
      <c r="B1538" s="1" t="s">
        <v>0</v>
      </c>
      <c r="C1538" s="1" t="s">
        <v>1</v>
      </c>
      <c r="D1538" s="1" t="s">
        <v>2</v>
      </c>
      <c r="E1538" s="1" t="s">
        <v>3</v>
      </c>
      <c r="F1538" s="1" t="s">
        <v>4</v>
      </c>
      <c r="G1538" s="1" t="s">
        <v>5</v>
      </c>
      <c r="H1538" s="1" t="s">
        <v>6</v>
      </c>
      <c r="I1538" s="1" t="s">
        <v>7</v>
      </c>
      <c r="J1538" s="1" t="s">
        <v>8</v>
      </c>
      <c r="K1538" s="1" t="s">
        <v>9</v>
      </c>
      <c r="L1538" s="1" t="s">
        <v>10</v>
      </c>
      <c r="M1538" s="1" t="s">
        <v>13</v>
      </c>
    </row>
    <row r="1539" spans="1:13">
      <c r="A1539" s="124"/>
      <c r="B1539" s="4">
        <v>1943</v>
      </c>
      <c r="C1539" s="4">
        <v>1943</v>
      </c>
      <c r="D1539" s="4">
        <v>1943</v>
      </c>
      <c r="E1539" s="4">
        <v>1944</v>
      </c>
      <c r="F1539" s="4">
        <v>1944</v>
      </c>
      <c r="G1539" s="4">
        <v>1944</v>
      </c>
      <c r="H1539" s="4">
        <v>1944</v>
      </c>
      <c r="I1539" s="4">
        <v>1944</v>
      </c>
      <c r="J1539" s="4">
        <v>1944</v>
      </c>
      <c r="K1539" s="4">
        <v>1944</v>
      </c>
      <c r="L1539" s="4">
        <v>1944</v>
      </c>
      <c r="M1539" s="4">
        <v>1944</v>
      </c>
    </row>
    <row r="1540" spans="1:13">
      <c r="A1540" s="5">
        <v>1</v>
      </c>
      <c r="B1540" s="2">
        <v>4480</v>
      </c>
      <c r="C1540" s="2">
        <v>4149</v>
      </c>
      <c r="D1540" s="2">
        <v>3660</v>
      </c>
      <c r="E1540" s="2">
        <v>2945</v>
      </c>
      <c r="F1540" s="2">
        <v>2828</v>
      </c>
      <c r="G1540" s="2">
        <v>2943</v>
      </c>
      <c r="H1540" s="2">
        <v>2693</v>
      </c>
      <c r="I1540" s="2">
        <v>5426</v>
      </c>
      <c r="J1540" s="2">
        <v>17291</v>
      </c>
      <c r="K1540" s="2">
        <v>13159</v>
      </c>
      <c r="L1540" s="2">
        <v>5450</v>
      </c>
      <c r="M1540" s="2">
        <v>3347</v>
      </c>
    </row>
    <row r="1541" spans="1:13">
      <c r="A1541" s="5">
        <v>2</v>
      </c>
      <c r="B1541" s="2">
        <v>4349</v>
      </c>
      <c r="C1541" s="2">
        <v>4009</v>
      </c>
      <c r="D1541" s="2">
        <v>3600</v>
      </c>
      <c r="E1541" s="2">
        <v>3148</v>
      </c>
      <c r="F1541" s="2">
        <v>2834</v>
      </c>
      <c r="G1541" s="2">
        <v>2941</v>
      </c>
      <c r="H1541" s="2">
        <v>2709</v>
      </c>
      <c r="I1541" s="2">
        <v>4902</v>
      </c>
      <c r="J1541" s="2">
        <v>17699</v>
      </c>
      <c r="K1541" s="2">
        <v>13930</v>
      </c>
      <c r="L1541" s="2">
        <v>5138</v>
      </c>
      <c r="M1541" s="2">
        <v>3713</v>
      </c>
    </row>
    <row r="1542" spans="1:13">
      <c r="A1542" s="5">
        <v>3</v>
      </c>
      <c r="B1542" s="2">
        <v>4114</v>
      </c>
      <c r="C1542" s="2">
        <v>3959</v>
      </c>
      <c r="D1542" s="2">
        <v>3490</v>
      </c>
      <c r="E1542" s="2">
        <v>3084</v>
      </c>
      <c r="F1542" s="2">
        <v>2929</v>
      </c>
      <c r="G1542" s="2">
        <v>2651</v>
      </c>
      <c r="H1542" s="2">
        <v>2891</v>
      </c>
      <c r="I1542" s="2">
        <v>4666</v>
      </c>
      <c r="J1542" s="2">
        <v>18395</v>
      </c>
      <c r="K1542" s="2">
        <v>14644</v>
      </c>
      <c r="L1542" s="2">
        <v>5060</v>
      </c>
      <c r="M1542" s="2">
        <v>3527</v>
      </c>
    </row>
    <row r="1543" spans="1:13">
      <c r="A1543" s="5">
        <v>4</v>
      </c>
      <c r="B1543" s="2">
        <v>4257</v>
      </c>
      <c r="C1543" s="2">
        <v>4331</v>
      </c>
      <c r="D1543" s="2">
        <v>3651</v>
      </c>
      <c r="E1543" s="2">
        <v>3077</v>
      </c>
      <c r="F1543" s="2">
        <v>2936</v>
      </c>
      <c r="G1543" s="2">
        <v>2629</v>
      </c>
      <c r="H1543" s="2">
        <v>3129</v>
      </c>
      <c r="I1543" s="2">
        <v>4567</v>
      </c>
      <c r="J1543" s="2">
        <v>17397</v>
      </c>
      <c r="K1543" s="2">
        <v>13781</v>
      </c>
      <c r="L1543" s="2">
        <v>5107</v>
      </c>
      <c r="M1543" s="2">
        <v>3649</v>
      </c>
    </row>
    <row r="1544" spans="1:13">
      <c r="A1544" s="5">
        <v>5</v>
      </c>
      <c r="B1544" s="2">
        <v>4299</v>
      </c>
      <c r="C1544" s="2">
        <v>5007</v>
      </c>
      <c r="D1544" s="2">
        <v>3551</v>
      </c>
      <c r="E1544" s="2">
        <v>3189</v>
      </c>
      <c r="F1544" s="2">
        <v>3026</v>
      </c>
      <c r="G1544" s="2">
        <v>3021</v>
      </c>
      <c r="H1544" s="2">
        <v>3510</v>
      </c>
      <c r="I1544" s="2">
        <v>4769</v>
      </c>
      <c r="J1544" s="2">
        <v>15872</v>
      </c>
      <c r="K1544" s="2">
        <v>13058</v>
      </c>
      <c r="L1544" s="2">
        <v>4788</v>
      </c>
      <c r="M1544" s="2">
        <v>3936</v>
      </c>
    </row>
    <row r="1545" spans="1:13">
      <c r="A1545" s="5">
        <v>6</v>
      </c>
      <c r="B1545" s="2">
        <v>4220</v>
      </c>
      <c r="C1545" s="2">
        <v>4518</v>
      </c>
      <c r="D1545" s="2">
        <v>3490</v>
      </c>
      <c r="E1545" s="2">
        <v>3369</v>
      </c>
      <c r="F1545" s="2">
        <v>3352</v>
      </c>
      <c r="G1545" s="2">
        <v>2928</v>
      </c>
      <c r="H1545" s="2">
        <v>4007</v>
      </c>
      <c r="I1545" s="2">
        <v>5827</v>
      </c>
      <c r="J1545" s="2">
        <v>14656</v>
      </c>
      <c r="K1545" s="2">
        <v>11671</v>
      </c>
      <c r="L1545" s="2">
        <v>4664</v>
      </c>
      <c r="M1545" s="2">
        <v>3710</v>
      </c>
    </row>
    <row r="1546" spans="1:13">
      <c r="A1546" s="5">
        <v>7</v>
      </c>
      <c r="B1546" s="2">
        <v>4190</v>
      </c>
      <c r="C1546" s="2">
        <v>3956</v>
      </c>
      <c r="D1546" s="2">
        <v>3450</v>
      </c>
      <c r="E1546" s="2">
        <v>3451</v>
      </c>
      <c r="F1546" s="2">
        <v>3394</v>
      </c>
      <c r="G1546" s="2">
        <v>2569</v>
      </c>
      <c r="H1546" s="2">
        <v>4383</v>
      </c>
      <c r="I1546" s="2">
        <v>7008</v>
      </c>
      <c r="J1546" s="2">
        <v>14815</v>
      </c>
      <c r="K1546" s="2">
        <v>11158</v>
      </c>
      <c r="L1546" s="2">
        <v>4686</v>
      </c>
      <c r="M1546" s="2">
        <v>3116</v>
      </c>
    </row>
    <row r="1547" spans="1:13">
      <c r="A1547" s="5">
        <v>8</v>
      </c>
      <c r="B1547" s="2">
        <v>4080</v>
      </c>
      <c r="C1547" s="2">
        <v>3785</v>
      </c>
      <c r="D1547" s="2">
        <v>3450</v>
      </c>
      <c r="E1547" s="2">
        <v>2949</v>
      </c>
      <c r="F1547" s="2">
        <v>3191</v>
      </c>
      <c r="G1547" s="2">
        <v>2541</v>
      </c>
      <c r="H1547" s="2">
        <v>4520</v>
      </c>
      <c r="I1547" s="2">
        <v>7350</v>
      </c>
      <c r="J1547" s="2">
        <v>15777</v>
      </c>
      <c r="K1547" s="2">
        <v>10829</v>
      </c>
      <c r="L1547" s="2">
        <v>4761</v>
      </c>
      <c r="M1547" s="2">
        <v>3456</v>
      </c>
    </row>
    <row r="1548" spans="1:13">
      <c r="A1548" s="5">
        <v>9</v>
      </c>
      <c r="B1548" s="2">
        <v>4030</v>
      </c>
      <c r="C1548" s="2">
        <v>3602</v>
      </c>
      <c r="D1548" s="2">
        <v>3239</v>
      </c>
      <c r="E1548" s="2">
        <v>2744</v>
      </c>
      <c r="F1548" s="2">
        <v>3008</v>
      </c>
      <c r="G1548" s="2">
        <v>2633</v>
      </c>
      <c r="H1548" s="2">
        <v>4328</v>
      </c>
      <c r="I1548" s="2">
        <v>7928</v>
      </c>
      <c r="J1548" s="2">
        <v>16647</v>
      </c>
      <c r="K1548" s="2">
        <v>10198</v>
      </c>
      <c r="L1548" s="2">
        <v>4763</v>
      </c>
      <c r="M1548" s="2">
        <v>3116</v>
      </c>
    </row>
    <row r="1549" spans="1:13">
      <c r="A1549" s="5">
        <v>10</v>
      </c>
      <c r="B1549" s="2">
        <v>4105</v>
      </c>
      <c r="C1549" s="2">
        <v>3625</v>
      </c>
      <c r="D1549" s="2">
        <v>3109</v>
      </c>
      <c r="E1549" s="2">
        <v>2692</v>
      </c>
      <c r="F1549" s="2">
        <v>2952</v>
      </c>
      <c r="G1549" s="2">
        <v>2680</v>
      </c>
      <c r="H1549" s="2">
        <v>4382</v>
      </c>
      <c r="I1549" s="2">
        <v>9180</v>
      </c>
      <c r="J1549" s="2">
        <v>18872</v>
      </c>
      <c r="K1549" s="2">
        <v>9625</v>
      </c>
      <c r="L1549" s="2">
        <v>4204</v>
      </c>
      <c r="M1549" s="2">
        <v>2583</v>
      </c>
    </row>
    <row r="1550" spans="1:13">
      <c r="A1550" s="5">
        <v>11</v>
      </c>
      <c r="B1550" s="2">
        <v>4224</v>
      </c>
      <c r="C1550" s="2">
        <v>3684</v>
      </c>
      <c r="D1550" s="2">
        <v>2989</v>
      </c>
      <c r="E1550" s="2">
        <v>2465</v>
      </c>
      <c r="F1550" s="2">
        <v>2891</v>
      </c>
      <c r="G1550" s="2">
        <v>2671</v>
      </c>
      <c r="H1550" s="2">
        <v>4619</v>
      </c>
      <c r="I1550" s="2">
        <v>8906</v>
      </c>
      <c r="J1550" s="2">
        <v>18738</v>
      </c>
      <c r="K1550" s="2">
        <v>8649</v>
      </c>
      <c r="L1550" s="2">
        <v>4391</v>
      </c>
      <c r="M1550" s="2">
        <v>3022</v>
      </c>
    </row>
    <row r="1551" spans="1:13">
      <c r="A1551" s="5">
        <v>12</v>
      </c>
      <c r="B1551" s="2">
        <v>4412</v>
      </c>
      <c r="C1551" s="2">
        <v>4103</v>
      </c>
      <c r="D1551" s="2">
        <v>3109</v>
      </c>
      <c r="E1551" s="2">
        <v>2323</v>
      </c>
      <c r="F1551" s="2">
        <v>2688</v>
      </c>
      <c r="G1551" s="2">
        <v>2623</v>
      </c>
      <c r="H1551" s="2">
        <v>5133</v>
      </c>
      <c r="I1551" s="2">
        <v>8628</v>
      </c>
      <c r="J1551" s="2">
        <v>17613</v>
      </c>
      <c r="K1551" s="2">
        <v>8758</v>
      </c>
      <c r="L1551" s="2">
        <v>4044</v>
      </c>
      <c r="M1551" s="2">
        <v>2836</v>
      </c>
    </row>
    <row r="1552" spans="1:13">
      <c r="A1552" s="5">
        <v>13</v>
      </c>
      <c r="B1552" s="2">
        <v>4305</v>
      </c>
      <c r="C1552" s="2">
        <v>3974</v>
      </c>
      <c r="D1552" s="2">
        <v>3230</v>
      </c>
      <c r="E1552" s="2">
        <v>2321</v>
      </c>
      <c r="F1552" s="2">
        <v>2627</v>
      </c>
      <c r="G1552" s="2">
        <v>2704</v>
      </c>
      <c r="H1552" s="2">
        <v>5261</v>
      </c>
      <c r="I1552" s="2">
        <v>9249</v>
      </c>
      <c r="J1552" s="2">
        <v>16983</v>
      </c>
      <c r="K1552" s="2">
        <v>8320</v>
      </c>
      <c r="L1552" s="2">
        <v>4149</v>
      </c>
      <c r="M1552" s="2">
        <v>3169</v>
      </c>
    </row>
    <row r="1553" spans="1:13">
      <c r="A1553" s="5">
        <v>14</v>
      </c>
      <c r="B1553" s="2">
        <v>4052</v>
      </c>
      <c r="C1553" s="2">
        <v>3881</v>
      </c>
      <c r="D1553" s="2">
        <v>3149</v>
      </c>
      <c r="E1553" s="2">
        <v>2455</v>
      </c>
      <c r="F1553" s="2">
        <v>2748</v>
      </c>
      <c r="G1553" s="2">
        <v>2774</v>
      </c>
      <c r="H1553" s="2">
        <v>4809</v>
      </c>
      <c r="I1553" s="2">
        <v>10397</v>
      </c>
      <c r="J1553" s="2">
        <v>16271</v>
      </c>
      <c r="K1553" s="2">
        <v>8021</v>
      </c>
      <c r="L1553" s="2">
        <v>3921</v>
      </c>
      <c r="M1553" s="2">
        <v>2390</v>
      </c>
    </row>
    <row r="1554" spans="1:13">
      <c r="A1554" s="5">
        <v>15</v>
      </c>
      <c r="B1554" s="2">
        <v>4061</v>
      </c>
      <c r="C1554" s="2">
        <v>3920</v>
      </c>
      <c r="D1554" s="2">
        <v>3109</v>
      </c>
      <c r="E1554" s="2">
        <v>2513</v>
      </c>
      <c r="F1554" s="2">
        <v>2818</v>
      </c>
      <c r="G1554" s="2">
        <v>2633</v>
      </c>
      <c r="H1554" s="2">
        <v>4386</v>
      </c>
      <c r="I1554" s="2">
        <v>12279</v>
      </c>
      <c r="J1554" s="2">
        <v>16288</v>
      </c>
      <c r="K1554" s="2">
        <v>7652</v>
      </c>
      <c r="L1554" s="2">
        <v>4086</v>
      </c>
      <c r="M1554" s="2">
        <v>3206</v>
      </c>
    </row>
    <row r="1555" spans="1:13">
      <c r="A1555" s="5">
        <v>16</v>
      </c>
      <c r="B1555" s="2">
        <v>4000</v>
      </c>
      <c r="C1555" s="2">
        <v>3675</v>
      </c>
      <c r="D1555" s="2">
        <v>3240</v>
      </c>
      <c r="E1555" s="2">
        <v>2521</v>
      </c>
      <c r="F1555" s="2">
        <v>2798</v>
      </c>
      <c r="G1555" s="2">
        <v>2560</v>
      </c>
      <c r="H1555" s="2">
        <v>3927</v>
      </c>
      <c r="I1555" s="2">
        <v>12795</v>
      </c>
      <c r="J1555" s="2">
        <v>16188</v>
      </c>
      <c r="K1555" s="2">
        <v>7547</v>
      </c>
      <c r="L1555" s="2">
        <v>4093</v>
      </c>
      <c r="M1555" s="2">
        <v>2921</v>
      </c>
    </row>
    <row r="1556" spans="1:13">
      <c r="A1556" s="5">
        <v>17</v>
      </c>
      <c r="B1556" s="2">
        <v>3920</v>
      </c>
      <c r="C1556" s="2">
        <v>3525</v>
      </c>
      <c r="D1556" s="2">
        <v>3152</v>
      </c>
      <c r="E1556" s="2">
        <v>2652</v>
      </c>
      <c r="F1556" s="2">
        <v>2741</v>
      </c>
      <c r="G1556" s="2">
        <v>2581</v>
      </c>
      <c r="H1556" s="2">
        <v>3735</v>
      </c>
      <c r="I1556" s="2">
        <v>13323</v>
      </c>
      <c r="J1556" s="2">
        <v>16099</v>
      </c>
      <c r="K1556" s="2">
        <v>7570</v>
      </c>
      <c r="L1556" s="2">
        <v>4220</v>
      </c>
      <c r="M1556" s="2">
        <v>3239</v>
      </c>
    </row>
    <row r="1557" spans="1:13">
      <c r="A1557" s="5">
        <v>18</v>
      </c>
      <c r="B1557" s="2">
        <v>4297</v>
      </c>
      <c r="C1557" s="2">
        <v>3688</v>
      </c>
      <c r="D1557" s="2">
        <v>3092</v>
      </c>
      <c r="E1557" s="2">
        <v>2745</v>
      </c>
      <c r="F1557" s="2">
        <v>2790</v>
      </c>
      <c r="G1557" s="2">
        <v>2653</v>
      </c>
      <c r="H1557" s="2">
        <v>3499</v>
      </c>
      <c r="I1557" s="2">
        <v>14848</v>
      </c>
      <c r="J1557" s="2">
        <v>16326</v>
      </c>
      <c r="K1557" s="2">
        <v>7425</v>
      </c>
      <c r="L1557" s="2">
        <v>4112</v>
      </c>
      <c r="M1557" s="2">
        <v>4785</v>
      </c>
    </row>
    <row r="1558" spans="1:13">
      <c r="A1558" s="5">
        <v>19</v>
      </c>
      <c r="B1558" s="2">
        <v>4345</v>
      </c>
      <c r="C1558" s="2">
        <v>3880</v>
      </c>
      <c r="D1558" s="2">
        <v>3065</v>
      </c>
      <c r="E1558" s="2">
        <v>2794</v>
      </c>
      <c r="F1558" s="2">
        <v>2644</v>
      </c>
      <c r="G1558" s="2">
        <v>2623</v>
      </c>
      <c r="H1558" s="2">
        <v>3420</v>
      </c>
      <c r="I1558" s="2">
        <v>13841</v>
      </c>
      <c r="J1558" s="2">
        <v>15358</v>
      </c>
      <c r="K1558" s="2">
        <v>7319</v>
      </c>
      <c r="L1558" s="2">
        <v>4125</v>
      </c>
      <c r="M1558" s="2">
        <v>3966</v>
      </c>
    </row>
    <row r="1559" spans="1:13">
      <c r="A1559" s="5">
        <v>20</v>
      </c>
      <c r="B1559" s="2">
        <v>4811</v>
      </c>
      <c r="C1559" s="2">
        <v>3940</v>
      </c>
      <c r="D1559" s="2">
        <v>3204</v>
      </c>
      <c r="E1559" s="2">
        <v>2761</v>
      </c>
      <c r="F1559" s="2">
        <v>2615</v>
      </c>
      <c r="G1559" s="2">
        <v>2630</v>
      </c>
      <c r="H1559" s="2">
        <v>3483</v>
      </c>
      <c r="I1559" s="2">
        <v>12194</v>
      </c>
      <c r="J1559" s="2">
        <v>13644</v>
      </c>
      <c r="K1559" s="2">
        <v>7511</v>
      </c>
      <c r="L1559" s="2">
        <v>3757</v>
      </c>
      <c r="M1559" s="2">
        <v>3481</v>
      </c>
    </row>
    <row r="1560" spans="1:13">
      <c r="A1560" s="5">
        <v>21</v>
      </c>
      <c r="B1560" s="2">
        <v>4687</v>
      </c>
      <c r="C1560" s="2">
        <v>3795</v>
      </c>
      <c r="D1560" s="2">
        <v>3166</v>
      </c>
      <c r="E1560" s="2">
        <v>2724</v>
      </c>
      <c r="F1560" s="2">
        <v>2647</v>
      </c>
      <c r="G1560" s="2">
        <v>2712</v>
      </c>
      <c r="H1560" s="2">
        <v>3519</v>
      </c>
      <c r="I1560" s="2">
        <v>11360</v>
      </c>
      <c r="J1560" s="2">
        <v>14071</v>
      </c>
      <c r="K1560" s="2">
        <v>6935</v>
      </c>
      <c r="L1560" s="2">
        <v>3891</v>
      </c>
      <c r="M1560" s="2">
        <v>3439</v>
      </c>
    </row>
    <row r="1561" spans="1:13">
      <c r="A1561" s="5">
        <v>22</v>
      </c>
      <c r="B1561" s="2">
        <v>4421</v>
      </c>
      <c r="C1561" s="2">
        <v>3616</v>
      </c>
      <c r="D1561" s="2">
        <v>3084</v>
      </c>
      <c r="E1561" s="2">
        <v>2803</v>
      </c>
      <c r="F1561" s="2">
        <v>2868</v>
      </c>
      <c r="G1561" s="2">
        <v>2663</v>
      </c>
      <c r="H1561" s="2">
        <v>3530</v>
      </c>
      <c r="I1561" s="2">
        <v>10923</v>
      </c>
      <c r="J1561" s="2">
        <v>14773</v>
      </c>
      <c r="K1561" s="2">
        <v>7263</v>
      </c>
      <c r="L1561" s="2">
        <v>3725</v>
      </c>
      <c r="M1561" s="2">
        <v>3380</v>
      </c>
    </row>
    <row r="1562" spans="1:13">
      <c r="A1562" s="5">
        <v>23</v>
      </c>
      <c r="B1562" s="2">
        <v>4406</v>
      </c>
      <c r="C1562" s="2">
        <v>3755</v>
      </c>
      <c r="D1562" s="2">
        <v>3126</v>
      </c>
      <c r="E1562" s="2">
        <v>2862</v>
      </c>
      <c r="F1562" s="2">
        <v>3023</v>
      </c>
      <c r="G1562" s="2">
        <v>2479</v>
      </c>
      <c r="H1562" s="2">
        <v>3589</v>
      </c>
      <c r="I1562" s="2">
        <v>10555</v>
      </c>
      <c r="J1562" s="2">
        <v>14585</v>
      </c>
      <c r="K1562" s="2">
        <v>6849</v>
      </c>
      <c r="L1562" s="2">
        <v>4146</v>
      </c>
      <c r="M1562" s="2">
        <v>3280</v>
      </c>
    </row>
    <row r="1563" spans="1:13">
      <c r="A1563" s="5">
        <v>24</v>
      </c>
      <c r="B1563" s="2">
        <v>4264</v>
      </c>
      <c r="C1563" s="2">
        <v>4052</v>
      </c>
      <c r="D1563" s="2">
        <v>3128</v>
      </c>
      <c r="E1563" s="2">
        <v>2885</v>
      </c>
      <c r="F1563" s="2">
        <v>2874</v>
      </c>
      <c r="G1563" s="2">
        <v>2652</v>
      </c>
      <c r="H1563" s="2">
        <v>3720</v>
      </c>
      <c r="I1563" s="2">
        <v>9907</v>
      </c>
      <c r="J1563" s="2">
        <v>13771</v>
      </c>
      <c r="K1563" s="2">
        <v>6648</v>
      </c>
      <c r="L1563" s="2">
        <v>3364</v>
      </c>
      <c r="M1563" s="2">
        <v>3210</v>
      </c>
    </row>
    <row r="1564" spans="1:13">
      <c r="A1564" s="5">
        <v>25</v>
      </c>
      <c r="B1564" s="2">
        <v>4205</v>
      </c>
      <c r="C1564" s="2">
        <v>3938</v>
      </c>
      <c r="D1564" s="2">
        <v>3145</v>
      </c>
      <c r="E1564" s="2">
        <v>2894</v>
      </c>
      <c r="F1564" s="2">
        <v>2740</v>
      </c>
      <c r="G1564" s="2">
        <v>2553</v>
      </c>
      <c r="H1564" s="2">
        <v>4033</v>
      </c>
      <c r="I1564" s="2">
        <v>8537</v>
      </c>
      <c r="J1564" s="2">
        <v>13300</v>
      </c>
      <c r="K1564" s="2">
        <v>6320</v>
      </c>
      <c r="L1564" s="2">
        <v>3669</v>
      </c>
      <c r="M1564" s="2">
        <v>3241</v>
      </c>
    </row>
    <row r="1565" spans="1:13">
      <c r="A1565" s="5">
        <v>26</v>
      </c>
      <c r="B1565" s="2">
        <v>3878</v>
      </c>
      <c r="C1565" s="2">
        <v>3747</v>
      </c>
      <c r="D1565" s="2">
        <v>3207</v>
      </c>
      <c r="E1565" s="2">
        <v>2895</v>
      </c>
      <c r="F1565" s="2">
        <v>2738</v>
      </c>
      <c r="G1565" s="2">
        <v>2593</v>
      </c>
      <c r="H1565" s="2">
        <v>4335</v>
      </c>
      <c r="I1565" s="2">
        <v>8668</v>
      </c>
      <c r="J1565" s="2">
        <v>14443</v>
      </c>
      <c r="K1565" s="2">
        <v>6720</v>
      </c>
      <c r="L1565" s="2">
        <v>3494</v>
      </c>
      <c r="M1565" s="2">
        <v>3216</v>
      </c>
    </row>
    <row r="1566" spans="1:13">
      <c r="A1566" s="5">
        <v>27</v>
      </c>
      <c r="B1566" s="2">
        <v>3937</v>
      </c>
      <c r="C1566" s="2">
        <v>3254</v>
      </c>
      <c r="D1566" s="2">
        <v>3014</v>
      </c>
      <c r="E1566" s="2">
        <v>2924</v>
      </c>
      <c r="F1566" s="2">
        <v>2738</v>
      </c>
      <c r="G1566" s="2">
        <v>2664</v>
      </c>
      <c r="H1566" s="2">
        <v>4209</v>
      </c>
      <c r="I1566" s="2">
        <v>8813</v>
      </c>
      <c r="J1566" s="2">
        <v>18919</v>
      </c>
      <c r="K1566" s="2">
        <v>6183</v>
      </c>
      <c r="L1566" s="2">
        <v>3610</v>
      </c>
      <c r="M1566" s="2">
        <v>3200</v>
      </c>
    </row>
    <row r="1567" spans="1:13">
      <c r="A1567" s="5">
        <v>28</v>
      </c>
      <c r="B1567" s="2">
        <v>4585</v>
      </c>
      <c r="C1567" s="2">
        <v>3091</v>
      </c>
      <c r="D1567" s="2">
        <v>2825</v>
      </c>
      <c r="E1567" s="2">
        <v>2766</v>
      </c>
      <c r="F1567" s="2">
        <v>2597</v>
      </c>
      <c r="G1567" s="2">
        <v>2583</v>
      </c>
      <c r="H1567" s="2">
        <v>4347</v>
      </c>
      <c r="I1567" s="2">
        <v>10063</v>
      </c>
      <c r="J1567" s="2">
        <v>18583</v>
      </c>
      <c r="K1567" s="2">
        <v>5857</v>
      </c>
      <c r="L1567" s="2">
        <v>3694</v>
      </c>
      <c r="M1567" s="2">
        <v>3073</v>
      </c>
    </row>
    <row r="1568" spans="1:13">
      <c r="A1568" s="5">
        <v>29</v>
      </c>
      <c r="B1568" s="2">
        <v>4327</v>
      </c>
      <c r="C1568" s="2">
        <v>3296</v>
      </c>
      <c r="D1568" s="2">
        <v>2724</v>
      </c>
      <c r="E1568" s="2">
        <v>2868</v>
      </c>
      <c r="F1568" s="2">
        <v>2567</v>
      </c>
      <c r="G1568" s="2">
        <v>2520</v>
      </c>
      <c r="H1568" s="2">
        <v>4723</v>
      </c>
      <c r="I1568" s="2">
        <v>12259</v>
      </c>
      <c r="J1568" s="2">
        <v>15837</v>
      </c>
      <c r="K1568" s="2">
        <v>5700</v>
      </c>
      <c r="L1568" s="2">
        <v>3432</v>
      </c>
      <c r="M1568" s="2">
        <v>3176</v>
      </c>
    </row>
    <row r="1569" spans="1:13">
      <c r="A1569" s="5">
        <v>30</v>
      </c>
      <c r="B1569" s="2">
        <v>4358</v>
      </c>
      <c r="C1569" s="2">
        <v>3459</v>
      </c>
      <c r="D1569" s="2">
        <v>2906</v>
      </c>
      <c r="E1569" s="2">
        <v>2768</v>
      </c>
      <c r="F1569" s="2" t="s">
        <v>21</v>
      </c>
      <c r="G1569" s="2">
        <v>2507</v>
      </c>
      <c r="H1569" s="2">
        <v>5458</v>
      </c>
      <c r="I1569" s="2">
        <v>14527</v>
      </c>
      <c r="J1569" s="2">
        <v>13859</v>
      </c>
      <c r="K1569" s="2">
        <v>5381</v>
      </c>
      <c r="L1569" s="2">
        <v>3362</v>
      </c>
      <c r="M1569" s="2">
        <v>3459</v>
      </c>
    </row>
    <row r="1570" spans="1:13">
      <c r="A1570" s="5">
        <v>31</v>
      </c>
      <c r="B1570" s="2">
        <v>4440</v>
      </c>
      <c r="C1570" s="2" t="s">
        <v>21</v>
      </c>
      <c r="D1570" s="2">
        <v>2954</v>
      </c>
      <c r="E1570" s="2">
        <v>2787</v>
      </c>
      <c r="F1570" s="2" t="s">
        <v>21</v>
      </c>
      <c r="G1570" s="2">
        <v>2581</v>
      </c>
      <c r="H1570" s="2" t="s">
        <v>21</v>
      </c>
      <c r="I1570" s="2">
        <v>16228</v>
      </c>
      <c r="J1570" s="2" t="s">
        <v>21</v>
      </c>
      <c r="K1570" s="2">
        <v>5479</v>
      </c>
      <c r="L1570" s="2">
        <v>3731</v>
      </c>
      <c r="M1570" s="2" t="s">
        <v>21</v>
      </c>
    </row>
    <row r="1571" spans="1:13">
      <c r="A1571" s="6"/>
      <c r="M1571" s="7"/>
    </row>
    <row r="1572" spans="1:13">
      <c r="A1572" s="5" t="s">
        <v>14</v>
      </c>
      <c r="B1572" s="2">
        <v>132059</v>
      </c>
      <c r="C1572" s="2">
        <v>115214</v>
      </c>
      <c r="D1572" s="2">
        <v>99308</v>
      </c>
      <c r="E1572" s="2">
        <v>87374</v>
      </c>
      <c r="F1572" s="2">
        <v>82602</v>
      </c>
      <c r="G1572" s="2">
        <v>82495</v>
      </c>
      <c r="H1572" s="2">
        <v>120287</v>
      </c>
      <c r="I1572" s="2">
        <v>299923</v>
      </c>
      <c r="J1572" s="2">
        <v>483070</v>
      </c>
      <c r="K1572" s="2">
        <v>270160</v>
      </c>
      <c r="L1572" s="2">
        <v>129637</v>
      </c>
      <c r="M1572" s="2">
        <v>99842</v>
      </c>
    </row>
    <row r="1573" spans="1:13">
      <c r="A1573" s="5" t="s">
        <v>22</v>
      </c>
      <c r="B1573" s="2">
        <v>261935.1</v>
      </c>
      <c r="C1573" s="2">
        <v>228523.5</v>
      </c>
      <c r="D1573" s="2">
        <v>196974.4</v>
      </c>
      <c r="E1573" s="2">
        <v>173303.7</v>
      </c>
      <c r="F1573" s="2">
        <v>163838.6</v>
      </c>
      <c r="G1573" s="2">
        <v>163626.4</v>
      </c>
      <c r="H1573" s="2">
        <v>238585.7</v>
      </c>
      <c r="I1573" s="2">
        <v>594888.30000000005</v>
      </c>
      <c r="J1573" s="2">
        <v>958154.8</v>
      </c>
      <c r="K1573" s="2">
        <v>535854.30000000005</v>
      </c>
      <c r="L1573" s="2">
        <v>257131.1</v>
      </c>
      <c r="M1573" s="2">
        <v>198033.6</v>
      </c>
    </row>
    <row r="1574" spans="1:13">
      <c r="A1574" s="5" t="s">
        <v>23</v>
      </c>
      <c r="B1574" s="2">
        <v>4260</v>
      </c>
      <c r="C1574" s="2">
        <v>3840.5</v>
      </c>
      <c r="D1574" s="2">
        <v>3203.5</v>
      </c>
      <c r="E1574" s="2">
        <v>2818.5</v>
      </c>
      <c r="F1574" s="2">
        <v>2848.3</v>
      </c>
      <c r="G1574" s="2">
        <v>2661.1</v>
      </c>
      <c r="H1574" s="2">
        <v>4009.6</v>
      </c>
      <c r="I1574" s="2">
        <v>9674.9</v>
      </c>
      <c r="J1574" s="2">
        <v>16102.3</v>
      </c>
      <c r="K1574" s="2">
        <v>8714.7999999999993</v>
      </c>
      <c r="L1574" s="2">
        <v>4181.8</v>
      </c>
      <c r="M1574" s="2">
        <v>3328.1</v>
      </c>
    </row>
    <row r="1575" spans="1:13">
      <c r="A1575" s="5" t="s">
        <v>24</v>
      </c>
      <c r="B1575" s="2">
        <v>4811</v>
      </c>
      <c r="C1575" s="2">
        <v>5007</v>
      </c>
      <c r="D1575" s="2">
        <v>3660</v>
      </c>
      <c r="E1575" s="2">
        <v>3451</v>
      </c>
      <c r="F1575" s="2">
        <v>3394</v>
      </c>
      <c r="G1575" s="2">
        <v>3021</v>
      </c>
      <c r="H1575" s="2">
        <v>5458</v>
      </c>
      <c r="I1575" s="2">
        <v>16228</v>
      </c>
      <c r="J1575" s="2">
        <v>18919</v>
      </c>
      <c r="K1575" s="2">
        <v>14644</v>
      </c>
      <c r="L1575" s="2">
        <v>5450</v>
      </c>
      <c r="M1575" s="2">
        <v>4785</v>
      </c>
    </row>
    <row r="1576" spans="1:13">
      <c r="A1576" s="5" t="s">
        <v>25</v>
      </c>
      <c r="B1576" s="2">
        <v>3878</v>
      </c>
      <c r="C1576" s="2">
        <v>3091</v>
      </c>
      <c r="D1576" s="2">
        <v>2724</v>
      </c>
      <c r="E1576" s="2">
        <v>2321</v>
      </c>
      <c r="F1576" s="2">
        <v>2567</v>
      </c>
      <c r="G1576" s="2">
        <v>2479</v>
      </c>
      <c r="H1576" s="2">
        <v>2693</v>
      </c>
      <c r="I1576" s="2">
        <v>4567</v>
      </c>
      <c r="J1576" s="2">
        <v>13300</v>
      </c>
      <c r="K1576" s="2">
        <v>5381</v>
      </c>
      <c r="L1576" s="2">
        <v>3362</v>
      </c>
      <c r="M1576" s="2">
        <v>2390</v>
      </c>
    </row>
    <row r="1577" spans="1:13">
      <c r="A1577" s="11"/>
    </row>
    <row r="1578" spans="1:13">
      <c r="A1578" s="11"/>
    </row>
    <row r="1579" spans="1:13" ht="12.9" customHeight="1">
      <c r="A1579" s="115" t="s">
        <v>15</v>
      </c>
      <c r="B1579" s="116"/>
      <c r="C1579" s="116"/>
      <c r="D1579" s="116"/>
      <c r="E1579" s="116"/>
      <c r="F1579" s="116"/>
      <c r="G1579" s="116"/>
      <c r="H1579" s="116"/>
      <c r="I1579" s="116"/>
      <c r="J1579" s="116"/>
      <c r="K1579" s="116"/>
      <c r="L1579" s="116"/>
      <c r="M1579" s="117"/>
    </row>
    <row r="1580" spans="1:13" ht="12.9" customHeight="1">
      <c r="A1580" s="118" t="s">
        <v>16</v>
      </c>
      <c r="B1580" s="97"/>
      <c r="C1580" s="97"/>
      <c r="D1580" s="97"/>
      <c r="E1580" s="97"/>
      <c r="F1580" s="97"/>
      <c r="G1580" s="97"/>
      <c r="H1580" s="97"/>
      <c r="I1580" s="97"/>
      <c r="J1580" s="97"/>
      <c r="K1580" s="97"/>
      <c r="L1580" s="97"/>
      <c r="M1580" s="119"/>
    </row>
    <row r="1581" spans="1:13" ht="12.9" customHeight="1">
      <c r="A1581" s="118" t="s">
        <v>68</v>
      </c>
      <c r="B1581" s="97"/>
      <c r="C1581" s="97"/>
      <c r="D1581" s="97"/>
      <c r="E1581" s="97"/>
      <c r="F1581" s="97"/>
      <c r="G1581" s="97"/>
      <c r="H1581" s="97"/>
      <c r="I1581" s="97"/>
      <c r="J1581" s="97"/>
      <c r="K1581" s="97"/>
      <c r="L1581" s="97"/>
      <c r="M1581" s="119"/>
    </row>
    <row r="1582" spans="1:13" ht="12.9" customHeight="1">
      <c r="A1582" s="118" t="s">
        <v>18</v>
      </c>
      <c r="B1582" s="97"/>
      <c r="C1582" s="97"/>
      <c r="D1582" s="97"/>
      <c r="E1582" s="97"/>
      <c r="F1582" s="97"/>
      <c r="G1582" s="97"/>
      <c r="H1582" s="97"/>
      <c r="I1582" s="97"/>
      <c r="J1582" s="97"/>
      <c r="K1582" s="97"/>
      <c r="L1582" s="97"/>
      <c r="M1582" s="119"/>
    </row>
    <row r="1583" spans="1:13" ht="12.9" customHeight="1">
      <c r="A1583" s="120" t="s">
        <v>19</v>
      </c>
      <c r="B1583" s="121"/>
      <c r="C1583" s="121"/>
      <c r="D1583" s="121"/>
      <c r="E1583" s="121"/>
      <c r="F1583" s="121"/>
      <c r="G1583" s="121"/>
      <c r="H1583" s="121"/>
      <c r="I1583" s="121"/>
      <c r="J1583" s="121"/>
      <c r="K1583" s="121"/>
      <c r="L1583" s="121"/>
      <c r="M1583" s="122"/>
    </row>
    <row r="1584" spans="1:13">
      <c r="A1584" s="123" t="s">
        <v>20</v>
      </c>
      <c r="B1584" s="1" t="s">
        <v>0</v>
      </c>
      <c r="C1584" s="1" t="s">
        <v>1</v>
      </c>
      <c r="D1584" s="1" t="s">
        <v>2</v>
      </c>
      <c r="E1584" s="1" t="s">
        <v>3</v>
      </c>
      <c r="F1584" s="1" t="s">
        <v>4</v>
      </c>
      <c r="G1584" s="1" t="s">
        <v>5</v>
      </c>
      <c r="H1584" s="1" t="s">
        <v>6</v>
      </c>
      <c r="I1584" s="1" t="s">
        <v>7</v>
      </c>
      <c r="J1584" s="1" t="s">
        <v>8</v>
      </c>
      <c r="K1584" s="1" t="s">
        <v>9</v>
      </c>
      <c r="L1584" s="1" t="s">
        <v>10</v>
      </c>
      <c r="M1584" s="1" t="s">
        <v>13</v>
      </c>
    </row>
    <row r="1585" spans="1:13">
      <c r="A1585" s="124"/>
      <c r="B1585" s="4">
        <v>1944</v>
      </c>
      <c r="C1585" s="4">
        <v>1944</v>
      </c>
      <c r="D1585" s="4">
        <v>1944</v>
      </c>
      <c r="E1585" s="4">
        <v>1945</v>
      </c>
      <c r="F1585" s="4">
        <v>1945</v>
      </c>
      <c r="G1585" s="4">
        <v>1945</v>
      </c>
      <c r="H1585" s="4">
        <v>1945</v>
      </c>
      <c r="I1585" s="4">
        <v>1945</v>
      </c>
      <c r="J1585" s="4">
        <v>1945</v>
      </c>
      <c r="K1585" s="4">
        <v>1945</v>
      </c>
      <c r="L1585" s="4">
        <v>1945</v>
      </c>
      <c r="M1585" s="4">
        <v>1945</v>
      </c>
    </row>
    <row r="1586" spans="1:13">
      <c r="A1586" s="5">
        <v>1</v>
      </c>
      <c r="B1586" s="2">
        <v>3349</v>
      </c>
      <c r="C1586" s="2">
        <v>3275</v>
      </c>
      <c r="D1586" s="2">
        <v>2650</v>
      </c>
      <c r="E1586" s="2">
        <v>2720</v>
      </c>
      <c r="F1586" s="2">
        <v>2647</v>
      </c>
      <c r="G1586" s="2">
        <v>2468</v>
      </c>
      <c r="H1586" s="2">
        <v>2675</v>
      </c>
      <c r="I1586" s="2">
        <v>6880</v>
      </c>
      <c r="J1586" s="2">
        <v>18103</v>
      </c>
      <c r="K1586" s="2">
        <v>15515</v>
      </c>
      <c r="L1586" s="2">
        <v>7506</v>
      </c>
      <c r="M1586" s="2">
        <v>5639</v>
      </c>
    </row>
    <row r="1587" spans="1:13">
      <c r="A1587" s="5">
        <v>2</v>
      </c>
      <c r="B1587" s="2">
        <v>3225</v>
      </c>
      <c r="C1587" s="2">
        <v>3566</v>
      </c>
      <c r="D1587" s="2">
        <v>2638</v>
      </c>
      <c r="E1587" s="2">
        <v>2643</v>
      </c>
      <c r="F1587" s="2">
        <v>2800</v>
      </c>
      <c r="G1587" s="2">
        <v>2448</v>
      </c>
      <c r="H1587" s="2">
        <v>2674</v>
      </c>
      <c r="I1587" s="2">
        <v>7988</v>
      </c>
      <c r="J1587" s="2">
        <v>18552</v>
      </c>
      <c r="K1587" s="2">
        <v>14087</v>
      </c>
      <c r="L1587" s="2">
        <v>7257</v>
      </c>
      <c r="M1587" s="2">
        <v>5705</v>
      </c>
    </row>
    <row r="1588" spans="1:13">
      <c r="A1588" s="5">
        <v>3</v>
      </c>
      <c r="B1588" s="2">
        <v>3143</v>
      </c>
      <c r="C1588" s="2">
        <v>3436</v>
      </c>
      <c r="D1588" s="2">
        <v>2919</v>
      </c>
      <c r="E1588" s="2">
        <v>2797</v>
      </c>
      <c r="F1588" s="2">
        <v>2826</v>
      </c>
      <c r="G1588" s="2">
        <v>2448</v>
      </c>
      <c r="H1588" s="2">
        <v>2520</v>
      </c>
      <c r="I1588" s="2">
        <v>9352</v>
      </c>
      <c r="J1588" s="2">
        <v>18677</v>
      </c>
      <c r="K1588" s="2">
        <v>13645</v>
      </c>
      <c r="L1588" s="2">
        <v>7619</v>
      </c>
      <c r="M1588" s="2">
        <v>5278</v>
      </c>
    </row>
    <row r="1589" spans="1:13">
      <c r="A1589" s="5">
        <v>4</v>
      </c>
      <c r="B1589" s="2">
        <v>3125</v>
      </c>
      <c r="C1589" s="2">
        <v>3487</v>
      </c>
      <c r="D1589" s="2">
        <v>2808</v>
      </c>
      <c r="E1589" s="2">
        <v>2739</v>
      </c>
      <c r="F1589" s="2">
        <v>2834</v>
      </c>
      <c r="G1589" s="2">
        <v>2498</v>
      </c>
      <c r="H1589" s="2">
        <v>2439</v>
      </c>
      <c r="I1589" s="2">
        <v>10990</v>
      </c>
      <c r="J1589" s="2">
        <v>18731</v>
      </c>
      <c r="K1589" s="2">
        <v>15061</v>
      </c>
      <c r="L1589" s="2">
        <v>6659</v>
      </c>
      <c r="M1589" s="2">
        <v>5480</v>
      </c>
    </row>
    <row r="1590" spans="1:13">
      <c r="A1590" s="5">
        <v>5</v>
      </c>
      <c r="B1590" s="2">
        <v>3113</v>
      </c>
      <c r="C1590" s="2">
        <v>3614</v>
      </c>
      <c r="D1590" s="2">
        <v>2607</v>
      </c>
      <c r="E1590" s="2">
        <v>2664</v>
      </c>
      <c r="F1590" s="2">
        <v>2709</v>
      </c>
      <c r="G1590" s="2">
        <v>2448</v>
      </c>
      <c r="H1590" s="2">
        <v>2421</v>
      </c>
      <c r="I1590" s="2">
        <v>12773</v>
      </c>
      <c r="J1590" s="2">
        <v>16785</v>
      </c>
      <c r="K1590" s="2">
        <v>15871</v>
      </c>
      <c r="L1590" s="2">
        <v>6563</v>
      </c>
      <c r="M1590" s="2">
        <v>5082</v>
      </c>
    </row>
    <row r="1591" spans="1:13">
      <c r="A1591" s="5">
        <v>6</v>
      </c>
      <c r="B1591" s="2">
        <v>3032</v>
      </c>
      <c r="C1591" s="2">
        <v>3554</v>
      </c>
      <c r="D1591" s="2">
        <v>2610</v>
      </c>
      <c r="E1591" s="2">
        <v>2868</v>
      </c>
      <c r="F1591" s="2">
        <v>2675</v>
      </c>
      <c r="G1591" s="2">
        <v>2408</v>
      </c>
      <c r="H1591" s="2">
        <v>2346</v>
      </c>
      <c r="I1591" s="2">
        <v>15188</v>
      </c>
      <c r="J1591" s="2">
        <v>18844</v>
      </c>
      <c r="K1591" s="2">
        <v>16456</v>
      </c>
      <c r="L1591" s="2">
        <v>7071</v>
      </c>
      <c r="M1591" s="2">
        <v>5622</v>
      </c>
    </row>
    <row r="1592" spans="1:13">
      <c r="A1592" s="5">
        <v>7</v>
      </c>
      <c r="B1592" s="2">
        <v>2945</v>
      </c>
      <c r="C1592" s="2">
        <v>3498</v>
      </c>
      <c r="D1592" s="2">
        <v>2648</v>
      </c>
      <c r="E1592" s="2">
        <v>2944</v>
      </c>
      <c r="F1592" s="2">
        <v>2721</v>
      </c>
      <c r="G1592" s="2">
        <v>2378</v>
      </c>
      <c r="H1592" s="2">
        <v>2407</v>
      </c>
      <c r="I1592" s="2">
        <v>16589</v>
      </c>
      <c r="J1592" s="2">
        <v>20531</v>
      </c>
      <c r="K1592" s="2">
        <v>16655</v>
      </c>
      <c r="L1592" s="2">
        <v>6920</v>
      </c>
      <c r="M1592" s="2">
        <v>5324</v>
      </c>
    </row>
    <row r="1593" spans="1:13">
      <c r="A1593" s="5">
        <v>8</v>
      </c>
      <c r="B1593" s="2">
        <v>2958</v>
      </c>
      <c r="C1593" s="2">
        <v>3370</v>
      </c>
      <c r="D1593" s="2">
        <v>2765</v>
      </c>
      <c r="E1593" s="2">
        <v>2868</v>
      </c>
      <c r="F1593" s="2">
        <v>2666</v>
      </c>
      <c r="G1593" s="2">
        <v>2515</v>
      </c>
      <c r="H1593" s="2">
        <v>2577</v>
      </c>
      <c r="I1593" s="2">
        <v>15464</v>
      </c>
      <c r="J1593" s="2">
        <v>19795</v>
      </c>
      <c r="K1593" s="2">
        <v>16358</v>
      </c>
      <c r="L1593" s="2">
        <v>6476</v>
      </c>
      <c r="M1593" s="2">
        <v>5684</v>
      </c>
    </row>
    <row r="1594" spans="1:13">
      <c r="A1594" s="5">
        <v>9</v>
      </c>
      <c r="B1594" s="2">
        <v>3035</v>
      </c>
      <c r="C1594" s="2">
        <v>3377</v>
      </c>
      <c r="D1594" s="2">
        <v>2735</v>
      </c>
      <c r="E1594" s="2">
        <v>2780</v>
      </c>
      <c r="F1594" s="2">
        <v>2873</v>
      </c>
      <c r="G1594" s="2">
        <v>2514</v>
      </c>
      <c r="H1594" s="2">
        <v>2928</v>
      </c>
      <c r="I1594" s="2">
        <v>15557</v>
      </c>
      <c r="J1594" s="2">
        <v>19281</v>
      </c>
      <c r="K1594" s="2">
        <v>16317</v>
      </c>
      <c r="L1594" s="2">
        <v>6762</v>
      </c>
      <c r="M1594" s="2">
        <v>4851</v>
      </c>
    </row>
    <row r="1595" spans="1:13">
      <c r="A1595" s="5">
        <v>10</v>
      </c>
      <c r="B1595" s="2">
        <v>3033</v>
      </c>
      <c r="C1595" s="2">
        <v>3258</v>
      </c>
      <c r="D1595" s="2">
        <v>2493</v>
      </c>
      <c r="E1595" s="2">
        <v>2682</v>
      </c>
      <c r="F1595" s="2">
        <v>2869</v>
      </c>
      <c r="G1595" s="2">
        <v>2460</v>
      </c>
      <c r="H1595" s="2">
        <v>3112</v>
      </c>
      <c r="I1595" s="2">
        <v>15370</v>
      </c>
      <c r="J1595" s="2">
        <v>18918</v>
      </c>
      <c r="K1595" s="2">
        <v>16458</v>
      </c>
      <c r="L1595" s="2">
        <v>6208</v>
      </c>
      <c r="M1595" s="2">
        <v>4498</v>
      </c>
    </row>
    <row r="1596" spans="1:13">
      <c r="A1596" s="5">
        <v>11</v>
      </c>
      <c r="B1596" s="2">
        <v>3012</v>
      </c>
      <c r="C1596" s="2">
        <v>3308</v>
      </c>
      <c r="D1596" s="2">
        <v>2401</v>
      </c>
      <c r="E1596" s="2">
        <v>2660</v>
      </c>
      <c r="F1596" s="2">
        <v>2703</v>
      </c>
      <c r="G1596" s="2">
        <v>2443</v>
      </c>
      <c r="H1596" s="2">
        <v>3001</v>
      </c>
      <c r="I1596" s="2">
        <v>16601</v>
      </c>
      <c r="J1596" s="2">
        <v>18288</v>
      </c>
      <c r="K1596" s="2">
        <v>16654</v>
      </c>
      <c r="L1596" s="2">
        <v>6743</v>
      </c>
      <c r="M1596" s="2">
        <v>5267</v>
      </c>
    </row>
    <row r="1597" spans="1:13">
      <c r="A1597" s="5">
        <v>12</v>
      </c>
      <c r="B1597" s="2">
        <v>2871</v>
      </c>
      <c r="C1597" s="2">
        <v>3454</v>
      </c>
      <c r="D1597" s="2">
        <v>2551</v>
      </c>
      <c r="E1597" s="2">
        <v>2593</v>
      </c>
      <c r="F1597" s="2">
        <v>2706</v>
      </c>
      <c r="G1597" s="2">
        <v>2499</v>
      </c>
      <c r="H1597" s="2">
        <v>2970</v>
      </c>
      <c r="I1597" s="2">
        <v>15968</v>
      </c>
      <c r="J1597" s="2">
        <v>17032</v>
      </c>
      <c r="K1597" s="2">
        <v>17455</v>
      </c>
      <c r="L1597" s="2">
        <v>6255</v>
      </c>
      <c r="M1597" s="2">
        <v>4569</v>
      </c>
    </row>
    <row r="1598" spans="1:13">
      <c r="A1598" s="5">
        <v>13</v>
      </c>
      <c r="B1598" s="2">
        <v>3045</v>
      </c>
      <c r="C1598" s="2">
        <v>3654</v>
      </c>
      <c r="D1598" s="2">
        <v>2607</v>
      </c>
      <c r="E1598" s="2">
        <v>2693</v>
      </c>
      <c r="F1598" s="2">
        <v>2953</v>
      </c>
      <c r="G1598" s="2">
        <v>2571</v>
      </c>
      <c r="H1598" s="2">
        <v>2929</v>
      </c>
      <c r="I1598" s="2">
        <v>15158</v>
      </c>
      <c r="J1598" s="2">
        <v>18153</v>
      </c>
      <c r="K1598" s="2">
        <v>17468</v>
      </c>
      <c r="L1598" s="2">
        <v>6537</v>
      </c>
      <c r="M1598" s="2">
        <v>4724</v>
      </c>
    </row>
    <row r="1599" spans="1:13">
      <c r="A1599" s="5">
        <v>14</v>
      </c>
      <c r="B1599" s="2">
        <v>3053</v>
      </c>
      <c r="C1599" s="2">
        <v>3670</v>
      </c>
      <c r="D1599" s="2">
        <v>2670</v>
      </c>
      <c r="E1599" s="2">
        <v>2836</v>
      </c>
      <c r="F1599" s="2">
        <v>3140</v>
      </c>
      <c r="G1599" s="2">
        <v>2629</v>
      </c>
      <c r="H1599" s="2">
        <v>2771</v>
      </c>
      <c r="I1599" s="2">
        <v>14898</v>
      </c>
      <c r="J1599" s="2">
        <v>21072</v>
      </c>
      <c r="K1599" s="2">
        <v>15914</v>
      </c>
      <c r="L1599" s="2">
        <v>6101</v>
      </c>
      <c r="M1599" s="2">
        <v>4645</v>
      </c>
    </row>
    <row r="1600" spans="1:13">
      <c r="A1600" s="5">
        <v>15</v>
      </c>
      <c r="B1600" s="2">
        <v>3234</v>
      </c>
      <c r="C1600" s="2">
        <v>3276</v>
      </c>
      <c r="D1600" s="2">
        <v>2638</v>
      </c>
      <c r="E1600" s="2">
        <v>2727</v>
      </c>
      <c r="F1600" s="2">
        <v>3353</v>
      </c>
      <c r="G1600" s="2">
        <v>2708</v>
      </c>
      <c r="H1600" s="2">
        <v>2576</v>
      </c>
      <c r="I1600" s="2">
        <v>14063</v>
      </c>
      <c r="J1600" s="2">
        <v>19527</v>
      </c>
      <c r="K1600" s="2">
        <v>14974</v>
      </c>
      <c r="L1600" s="2">
        <v>5989</v>
      </c>
      <c r="M1600" s="2">
        <v>4348</v>
      </c>
    </row>
    <row r="1601" spans="1:13">
      <c r="A1601" s="5">
        <v>16</v>
      </c>
      <c r="B1601" s="2">
        <v>3245</v>
      </c>
      <c r="C1601" s="2">
        <v>3079</v>
      </c>
      <c r="D1601" s="2">
        <v>2617</v>
      </c>
      <c r="E1601" s="2">
        <v>2730</v>
      </c>
      <c r="F1601" s="2">
        <v>2907</v>
      </c>
      <c r="G1601" s="2">
        <v>2629</v>
      </c>
      <c r="H1601" s="2">
        <v>2600</v>
      </c>
      <c r="I1601" s="2">
        <v>13755</v>
      </c>
      <c r="J1601" s="2">
        <v>16845</v>
      </c>
      <c r="K1601" s="2">
        <v>14961</v>
      </c>
      <c r="L1601" s="2">
        <v>5963</v>
      </c>
      <c r="M1601" s="2">
        <v>4431</v>
      </c>
    </row>
    <row r="1602" spans="1:13">
      <c r="A1602" s="5">
        <v>17</v>
      </c>
      <c r="B1602" s="2">
        <v>3191</v>
      </c>
      <c r="C1602" s="2">
        <v>2948</v>
      </c>
      <c r="D1602" s="2">
        <v>2560</v>
      </c>
      <c r="E1602" s="2">
        <v>2725</v>
      </c>
      <c r="F1602" s="2">
        <v>2630</v>
      </c>
      <c r="G1602" s="2">
        <v>2543</v>
      </c>
      <c r="H1602" s="2">
        <v>2706</v>
      </c>
      <c r="I1602" s="2">
        <v>14188</v>
      </c>
      <c r="J1602" s="2">
        <v>15172</v>
      </c>
      <c r="K1602" s="2">
        <v>14273</v>
      </c>
      <c r="L1602" s="2">
        <v>5917</v>
      </c>
      <c r="M1602" s="2">
        <v>4950</v>
      </c>
    </row>
    <row r="1603" spans="1:13">
      <c r="A1603" s="5">
        <v>18</v>
      </c>
      <c r="B1603" s="2">
        <v>3209</v>
      </c>
      <c r="C1603" s="2">
        <v>2848</v>
      </c>
      <c r="D1603" s="2">
        <v>2662</v>
      </c>
      <c r="E1603" s="2">
        <v>2577</v>
      </c>
      <c r="F1603" s="2">
        <v>2622</v>
      </c>
      <c r="G1603" s="2">
        <v>2523</v>
      </c>
      <c r="H1603" s="2">
        <v>2793</v>
      </c>
      <c r="I1603" s="2">
        <v>15270</v>
      </c>
      <c r="J1603" s="2">
        <v>14141</v>
      </c>
      <c r="K1603" s="2">
        <v>14229</v>
      </c>
      <c r="L1603" s="2">
        <v>5820</v>
      </c>
      <c r="M1603" s="2">
        <v>5258</v>
      </c>
    </row>
    <row r="1604" spans="1:13">
      <c r="A1604" s="5">
        <v>19</v>
      </c>
      <c r="B1604" s="2">
        <v>3117</v>
      </c>
      <c r="C1604" s="2">
        <v>2734</v>
      </c>
      <c r="D1604" s="2">
        <v>2848</v>
      </c>
      <c r="E1604" s="2">
        <v>2519</v>
      </c>
      <c r="F1604" s="2">
        <v>2620</v>
      </c>
      <c r="G1604" s="2">
        <v>2481</v>
      </c>
      <c r="H1604" s="2">
        <v>2896</v>
      </c>
      <c r="I1604" s="2">
        <v>14217</v>
      </c>
      <c r="J1604" s="2">
        <v>14813</v>
      </c>
      <c r="K1604" s="2">
        <v>13540</v>
      </c>
      <c r="L1604" s="2">
        <v>6296</v>
      </c>
      <c r="M1604" s="2">
        <v>5353</v>
      </c>
    </row>
    <row r="1605" spans="1:13">
      <c r="A1605" s="5">
        <v>20</v>
      </c>
      <c r="B1605" s="2">
        <v>3141</v>
      </c>
      <c r="C1605" s="2">
        <v>2720</v>
      </c>
      <c r="D1605" s="2">
        <v>3022</v>
      </c>
      <c r="E1605" s="2">
        <v>2371</v>
      </c>
      <c r="F1605" s="2">
        <v>2622</v>
      </c>
      <c r="G1605" s="2">
        <v>2487</v>
      </c>
      <c r="H1605" s="2">
        <v>3275</v>
      </c>
      <c r="I1605" s="2">
        <v>13389</v>
      </c>
      <c r="J1605" s="2">
        <v>15306</v>
      </c>
      <c r="K1605" s="2">
        <v>12754</v>
      </c>
      <c r="L1605" s="2">
        <v>7335</v>
      </c>
      <c r="M1605" s="2">
        <v>5406</v>
      </c>
    </row>
    <row r="1606" spans="1:13">
      <c r="A1606" s="5">
        <v>21</v>
      </c>
      <c r="B1606" s="2">
        <v>3250</v>
      </c>
      <c r="C1606" s="2">
        <v>2615</v>
      </c>
      <c r="D1606" s="2">
        <v>3129</v>
      </c>
      <c r="E1606" s="2">
        <v>2293</v>
      </c>
      <c r="F1606" s="2">
        <v>2590</v>
      </c>
      <c r="G1606" s="2">
        <v>2460</v>
      </c>
      <c r="H1606" s="2">
        <v>4123</v>
      </c>
      <c r="I1606" s="2">
        <v>13010</v>
      </c>
      <c r="J1606" s="2">
        <v>16192</v>
      </c>
      <c r="K1606" s="2">
        <v>12345</v>
      </c>
      <c r="L1606" s="2">
        <v>7416</v>
      </c>
      <c r="M1606" s="2">
        <v>5177</v>
      </c>
    </row>
    <row r="1607" spans="1:13">
      <c r="A1607" s="5">
        <v>22</v>
      </c>
      <c r="B1607" s="2">
        <v>3281</v>
      </c>
      <c r="C1607" s="2">
        <v>2583</v>
      </c>
      <c r="D1607" s="2">
        <v>3160</v>
      </c>
      <c r="E1607" s="2">
        <v>2062</v>
      </c>
      <c r="F1607" s="2">
        <v>2475</v>
      </c>
      <c r="G1607" s="2">
        <v>2483</v>
      </c>
      <c r="H1607" s="2">
        <v>4923</v>
      </c>
      <c r="I1607" s="2">
        <v>12055</v>
      </c>
      <c r="J1607" s="2">
        <v>18648</v>
      </c>
      <c r="K1607" s="2">
        <v>11571</v>
      </c>
      <c r="L1607" s="2">
        <v>6959</v>
      </c>
      <c r="M1607" s="2">
        <v>5763</v>
      </c>
    </row>
    <row r="1608" spans="1:13">
      <c r="A1608" s="5">
        <v>23</v>
      </c>
      <c r="B1608" s="2">
        <v>3164</v>
      </c>
      <c r="C1608" s="2">
        <v>2688</v>
      </c>
      <c r="D1608" s="2">
        <v>3212</v>
      </c>
      <c r="E1608" s="2">
        <v>2097</v>
      </c>
      <c r="F1608" s="2">
        <v>2478</v>
      </c>
      <c r="G1608" s="2">
        <v>2637</v>
      </c>
      <c r="H1608" s="2">
        <v>5330</v>
      </c>
      <c r="I1608" s="2">
        <v>11347</v>
      </c>
      <c r="J1608" s="2">
        <v>23151</v>
      </c>
      <c r="K1608" s="2">
        <v>10240</v>
      </c>
      <c r="L1608" s="2">
        <v>6268</v>
      </c>
      <c r="M1608" s="2">
        <v>5571</v>
      </c>
    </row>
    <row r="1609" spans="1:13">
      <c r="A1609" s="5">
        <v>24</v>
      </c>
      <c r="B1609" s="2">
        <v>3123</v>
      </c>
      <c r="C1609" s="2">
        <v>2915</v>
      </c>
      <c r="D1609" s="2">
        <v>2718</v>
      </c>
      <c r="E1609" s="2">
        <v>2326</v>
      </c>
      <c r="F1609" s="2">
        <v>2478</v>
      </c>
      <c r="G1609" s="2">
        <v>2764</v>
      </c>
      <c r="H1609" s="2">
        <v>5279</v>
      </c>
      <c r="I1609" s="2">
        <v>11524</v>
      </c>
      <c r="J1609" s="2">
        <v>23402</v>
      </c>
      <c r="K1609" s="2">
        <v>11344</v>
      </c>
      <c r="L1609" s="2">
        <v>5843</v>
      </c>
      <c r="M1609" s="2">
        <v>5213</v>
      </c>
    </row>
    <row r="1610" spans="1:13">
      <c r="A1610" s="5">
        <v>25</v>
      </c>
      <c r="B1610" s="2">
        <v>3106</v>
      </c>
      <c r="C1610" s="2">
        <v>2861</v>
      </c>
      <c r="D1610" s="2">
        <v>2462</v>
      </c>
      <c r="E1610" s="2">
        <v>2320</v>
      </c>
      <c r="F1610" s="2">
        <v>2515</v>
      </c>
      <c r="G1610" s="2">
        <v>2600</v>
      </c>
      <c r="H1610" s="2">
        <v>4869</v>
      </c>
      <c r="I1610" s="2">
        <v>11688</v>
      </c>
      <c r="J1610" s="2">
        <v>23929</v>
      </c>
      <c r="K1610" s="2">
        <v>10678</v>
      </c>
      <c r="L1610" s="2">
        <v>5869</v>
      </c>
      <c r="M1610" s="2">
        <v>4816</v>
      </c>
    </row>
    <row r="1611" spans="1:13">
      <c r="A1611" s="5">
        <v>26</v>
      </c>
      <c r="B1611" s="2">
        <v>3074</v>
      </c>
      <c r="C1611" s="2">
        <v>2931</v>
      </c>
      <c r="D1611" s="2">
        <v>2516</v>
      </c>
      <c r="E1611" s="2">
        <v>2316</v>
      </c>
      <c r="F1611" s="2">
        <v>2406</v>
      </c>
      <c r="G1611" s="2">
        <v>2597</v>
      </c>
      <c r="H1611" s="2">
        <v>4439</v>
      </c>
      <c r="I1611" s="2">
        <v>12203</v>
      </c>
      <c r="J1611" s="2">
        <v>23244</v>
      </c>
      <c r="K1611" s="2">
        <v>9774</v>
      </c>
      <c r="L1611" s="2">
        <v>6488</v>
      </c>
      <c r="M1611" s="2">
        <v>4678</v>
      </c>
    </row>
    <row r="1612" spans="1:13">
      <c r="A1612" s="5">
        <v>27</v>
      </c>
      <c r="B1612" s="2">
        <v>3053</v>
      </c>
      <c r="C1612" s="2">
        <v>3136</v>
      </c>
      <c r="D1612" s="2">
        <v>2469</v>
      </c>
      <c r="E1612" s="2">
        <v>2242</v>
      </c>
      <c r="F1612" s="2">
        <v>2413</v>
      </c>
      <c r="G1612" s="2">
        <v>2620</v>
      </c>
      <c r="H1612" s="2">
        <v>4409</v>
      </c>
      <c r="I1612" s="2">
        <v>13530</v>
      </c>
      <c r="J1612" s="2">
        <v>21987</v>
      </c>
      <c r="K1612" s="2">
        <v>8907</v>
      </c>
      <c r="L1612" s="2">
        <v>3853</v>
      </c>
      <c r="M1612" s="2">
        <v>4856</v>
      </c>
    </row>
    <row r="1613" spans="1:13">
      <c r="A1613" s="5">
        <v>28</v>
      </c>
      <c r="B1613" s="2">
        <v>2962</v>
      </c>
      <c r="C1613" s="2">
        <v>3096</v>
      </c>
      <c r="D1613" s="2">
        <v>2491</v>
      </c>
      <c r="E1613" s="2">
        <v>2247</v>
      </c>
      <c r="F1613" s="2">
        <v>2513</v>
      </c>
      <c r="G1613" s="2">
        <v>2569</v>
      </c>
      <c r="H1613" s="2">
        <v>4619</v>
      </c>
      <c r="I1613" s="2">
        <v>14070</v>
      </c>
      <c r="J1613" s="2">
        <v>21153</v>
      </c>
      <c r="K1613" s="2">
        <v>8520</v>
      </c>
      <c r="L1613" s="2">
        <v>6270</v>
      </c>
      <c r="M1613" s="2">
        <v>4626</v>
      </c>
    </row>
    <row r="1614" spans="1:13">
      <c r="A1614" s="5">
        <v>29</v>
      </c>
      <c r="B1614" s="2">
        <v>2927</v>
      </c>
      <c r="C1614" s="2">
        <v>2759</v>
      </c>
      <c r="D1614" s="2">
        <v>2805</v>
      </c>
      <c r="E1614" s="2">
        <v>2279</v>
      </c>
      <c r="F1614" s="2" t="s">
        <v>21</v>
      </c>
      <c r="G1614" s="2">
        <v>2511</v>
      </c>
      <c r="H1614" s="2">
        <v>5477</v>
      </c>
      <c r="I1614" s="2">
        <v>14484</v>
      </c>
      <c r="J1614" s="2">
        <v>18755</v>
      </c>
      <c r="K1614" s="2">
        <v>8203</v>
      </c>
      <c r="L1614" s="2">
        <v>5674</v>
      </c>
      <c r="M1614" s="2">
        <v>4397</v>
      </c>
    </row>
    <row r="1615" spans="1:13">
      <c r="A1615" s="5">
        <v>30</v>
      </c>
      <c r="B1615" s="2">
        <v>2927</v>
      </c>
      <c r="C1615" s="2">
        <v>2648</v>
      </c>
      <c r="D1615" s="2">
        <v>2914</v>
      </c>
      <c r="E1615" s="2">
        <v>2399</v>
      </c>
      <c r="F1615" s="2" t="s">
        <v>21</v>
      </c>
      <c r="G1615" s="2">
        <v>2499</v>
      </c>
      <c r="H1615" s="2">
        <v>6408</v>
      </c>
      <c r="I1615" s="2">
        <v>15774</v>
      </c>
      <c r="J1615" s="2">
        <v>17559</v>
      </c>
      <c r="K1615" s="2">
        <v>8301</v>
      </c>
      <c r="L1615" s="2">
        <v>5013</v>
      </c>
      <c r="M1615" s="2">
        <v>4327</v>
      </c>
    </row>
    <row r="1616" spans="1:13">
      <c r="A1616" s="5">
        <v>31</v>
      </c>
      <c r="B1616" s="2">
        <v>3021</v>
      </c>
      <c r="C1616" s="2" t="s">
        <v>21</v>
      </c>
      <c r="D1616" s="2">
        <v>2872</v>
      </c>
      <c r="E1616" s="2">
        <v>2430</v>
      </c>
      <c r="F1616" s="2" t="s">
        <v>21</v>
      </c>
      <c r="G1616" s="2">
        <v>2588</v>
      </c>
      <c r="H1616" s="2" t="s">
        <v>21</v>
      </c>
      <c r="I1616" s="2">
        <v>17163</v>
      </c>
      <c r="J1616" s="2" t="s">
        <v>21</v>
      </c>
      <c r="K1616" s="2">
        <v>7908</v>
      </c>
      <c r="L1616" s="2">
        <v>5792</v>
      </c>
      <c r="M1616" s="2" t="s">
        <v>21</v>
      </c>
    </row>
    <row r="1617" spans="1:13">
      <c r="A1617" s="6"/>
      <c r="M1617" s="7"/>
    </row>
    <row r="1618" spans="1:13">
      <c r="A1618" s="5" t="s">
        <v>14</v>
      </c>
      <c r="B1618" s="2">
        <v>95964</v>
      </c>
      <c r="C1618" s="2">
        <v>94358</v>
      </c>
      <c r="D1618" s="2">
        <v>84197</v>
      </c>
      <c r="E1618" s="2">
        <v>79147</v>
      </c>
      <c r="F1618" s="2">
        <v>75744</v>
      </c>
      <c r="G1618" s="2">
        <v>78426</v>
      </c>
      <c r="H1618" s="2">
        <v>104492</v>
      </c>
      <c r="I1618" s="2">
        <v>420506</v>
      </c>
      <c r="J1618" s="2">
        <v>566586</v>
      </c>
      <c r="K1618" s="2">
        <v>416436</v>
      </c>
      <c r="L1618" s="2">
        <v>197442</v>
      </c>
      <c r="M1618" s="2">
        <v>151538</v>
      </c>
    </row>
    <row r="1619" spans="1:13">
      <c r="A1619" s="5" t="s">
        <v>22</v>
      </c>
      <c r="B1619" s="2">
        <v>190341.7</v>
      </c>
      <c r="C1619" s="2">
        <v>187156.3</v>
      </c>
      <c r="D1619" s="2">
        <v>167002.20000000001</v>
      </c>
      <c r="E1619" s="2">
        <v>156985.70000000001</v>
      </c>
      <c r="F1619" s="2">
        <v>150236</v>
      </c>
      <c r="G1619" s="2">
        <v>155555.6</v>
      </c>
      <c r="H1619" s="2">
        <v>207256.8</v>
      </c>
      <c r="I1619" s="2">
        <v>834061</v>
      </c>
      <c r="J1619" s="2">
        <v>1123806.3</v>
      </c>
      <c r="K1619" s="2">
        <v>825988.3</v>
      </c>
      <c r="L1619" s="2">
        <v>391620.3</v>
      </c>
      <c r="M1619" s="2">
        <v>300571.09999999998</v>
      </c>
    </row>
    <row r="1620" spans="1:13">
      <c r="A1620" s="5" t="s">
        <v>23</v>
      </c>
      <c r="B1620" s="2">
        <v>3095.6</v>
      </c>
      <c r="C1620" s="2">
        <v>3145.3</v>
      </c>
      <c r="D1620" s="2">
        <v>2716</v>
      </c>
      <c r="E1620" s="2">
        <v>2553.1</v>
      </c>
      <c r="F1620" s="2">
        <v>2705.1</v>
      </c>
      <c r="G1620" s="2">
        <v>2529.9</v>
      </c>
      <c r="H1620" s="2">
        <v>3483.1</v>
      </c>
      <c r="I1620" s="2">
        <v>13564.7</v>
      </c>
      <c r="J1620" s="2">
        <v>18886.2</v>
      </c>
      <c r="K1620" s="2">
        <v>13433.4</v>
      </c>
      <c r="L1620" s="2">
        <v>6369.1</v>
      </c>
      <c r="M1620" s="2">
        <v>5051.3</v>
      </c>
    </row>
    <row r="1621" spans="1:13">
      <c r="A1621" s="5" t="s">
        <v>24</v>
      </c>
      <c r="B1621" s="2">
        <v>3349</v>
      </c>
      <c r="C1621" s="2">
        <v>3670</v>
      </c>
      <c r="D1621" s="2">
        <v>3212</v>
      </c>
      <c r="E1621" s="2">
        <v>2944</v>
      </c>
      <c r="F1621" s="2">
        <v>3353</v>
      </c>
      <c r="G1621" s="2">
        <v>2764</v>
      </c>
      <c r="H1621" s="2">
        <v>6408</v>
      </c>
      <c r="I1621" s="2">
        <v>17163</v>
      </c>
      <c r="J1621" s="2">
        <v>23929</v>
      </c>
      <c r="K1621" s="2">
        <v>17468</v>
      </c>
      <c r="L1621" s="2">
        <v>7619</v>
      </c>
      <c r="M1621" s="2">
        <v>5763</v>
      </c>
    </row>
    <row r="1622" spans="1:13">
      <c r="A1622" s="5" t="s">
        <v>25</v>
      </c>
      <c r="B1622" s="2">
        <v>2871</v>
      </c>
      <c r="C1622" s="2">
        <v>2583</v>
      </c>
      <c r="D1622" s="2">
        <v>2401</v>
      </c>
      <c r="E1622" s="2">
        <v>2062</v>
      </c>
      <c r="F1622" s="2">
        <v>2406</v>
      </c>
      <c r="G1622" s="2">
        <v>2378</v>
      </c>
      <c r="H1622" s="2">
        <v>2346</v>
      </c>
      <c r="I1622" s="2">
        <v>6880</v>
      </c>
      <c r="J1622" s="2">
        <v>14141</v>
      </c>
      <c r="K1622" s="2">
        <v>7908</v>
      </c>
      <c r="L1622" s="2">
        <v>3853</v>
      </c>
      <c r="M1622" s="2">
        <v>4327</v>
      </c>
    </row>
    <row r="1623" spans="1:13">
      <c r="A1623" s="11"/>
    </row>
    <row r="1624" spans="1:13">
      <c r="A1624" s="11"/>
    </row>
    <row r="1625" spans="1:13" ht="12.9" customHeight="1">
      <c r="A1625" s="115" t="s">
        <v>15</v>
      </c>
      <c r="B1625" s="116"/>
      <c r="C1625" s="116"/>
      <c r="D1625" s="116"/>
      <c r="E1625" s="116"/>
      <c r="F1625" s="116"/>
      <c r="G1625" s="116"/>
      <c r="H1625" s="116"/>
      <c r="I1625" s="116"/>
      <c r="J1625" s="116"/>
      <c r="K1625" s="116"/>
      <c r="L1625" s="116"/>
      <c r="M1625" s="117"/>
    </row>
    <row r="1626" spans="1:13" ht="12.9" customHeight="1">
      <c r="A1626" s="118" t="s">
        <v>16</v>
      </c>
      <c r="B1626" s="97"/>
      <c r="C1626" s="97"/>
      <c r="D1626" s="97"/>
      <c r="E1626" s="97"/>
      <c r="F1626" s="97"/>
      <c r="G1626" s="97"/>
      <c r="H1626" s="97"/>
      <c r="I1626" s="97"/>
      <c r="J1626" s="97"/>
      <c r="K1626" s="97"/>
      <c r="L1626" s="97"/>
      <c r="M1626" s="119"/>
    </row>
    <row r="1627" spans="1:13" ht="12.9" customHeight="1">
      <c r="A1627" s="118" t="s">
        <v>69</v>
      </c>
      <c r="B1627" s="97"/>
      <c r="C1627" s="97"/>
      <c r="D1627" s="97"/>
      <c r="E1627" s="97"/>
      <c r="F1627" s="97"/>
      <c r="G1627" s="97"/>
      <c r="H1627" s="97"/>
      <c r="I1627" s="97"/>
      <c r="J1627" s="97"/>
      <c r="K1627" s="97"/>
      <c r="L1627" s="97"/>
      <c r="M1627" s="119"/>
    </row>
    <row r="1628" spans="1:13" ht="12.9" customHeight="1">
      <c r="A1628" s="118" t="s">
        <v>18</v>
      </c>
      <c r="B1628" s="97"/>
      <c r="C1628" s="97"/>
      <c r="D1628" s="97"/>
      <c r="E1628" s="97"/>
      <c r="F1628" s="97"/>
      <c r="G1628" s="97"/>
      <c r="H1628" s="97"/>
      <c r="I1628" s="97"/>
      <c r="J1628" s="97"/>
      <c r="K1628" s="97"/>
      <c r="L1628" s="97"/>
      <c r="M1628" s="119"/>
    </row>
    <row r="1629" spans="1:13" ht="12.9" customHeight="1">
      <c r="A1629" s="120" t="s">
        <v>19</v>
      </c>
      <c r="B1629" s="121"/>
      <c r="C1629" s="121"/>
      <c r="D1629" s="121"/>
      <c r="E1629" s="121"/>
      <c r="F1629" s="121"/>
      <c r="G1629" s="121"/>
      <c r="H1629" s="121"/>
      <c r="I1629" s="121"/>
      <c r="J1629" s="121"/>
      <c r="K1629" s="121"/>
      <c r="L1629" s="121"/>
      <c r="M1629" s="122"/>
    </row>
    <row r="1630" spans="1:13">
      <c r="A1630" s="123" t="s">
        <v>20</v>
      </c>
      <c r="B1630" s="1" t="s">
        <v>0</v>
      </c>
      <c r="C1630" s="1" t="s">
        <v>1</v>
      </c>
      <c r="D1630" s="1" t="s">
        <v>2</v>
      </c>
      <c r="E1630" s="1" t="s">
        <v>3</v>
      </c>
      <c r="F1630" s="1" t="s">
        <v>4</v>
      </c>
      <c r="G1630" s="1" t="s">
        <v>5</v>
      </c>
      <c r="H1630" s="1" t="s">
        <v>6</v>
      </c>
      <c r="I1630" s="1" t="s">
        <v>7</v>
      </c>
      <c r="J1630" s="1" t="s">
        <v>8</v>
      </c>
      <c r="K1630" s="1" t="s">
        <v>9</v>
      </c>
      <c r="L1630" s="1" t="s">
        <v>10</v>
      </c>
      <c r="M1630" s="1" t="s">
        <v>13</v>
      </c>
    </row>
    <row r="1631" spans="1:13">
      <c r="A1631" s="124"/>
      <c r="B1631" s="4">
        <v>1945</v>
      </c>
      <c r="C1631" s="4">
        <v>1945</v>
      </c>
      <c r="D1631" s="4">
        <v>1945</v>
      </c>
      <c r="E1631" s="4">
        <v>1946</v>
      </c>
      <c r="F1631" s="4">
        <v>1946</v>
      </c>
      <c r="G1631" s="4">
        <v>1946</v>
      </c>
      <c r="H1631" s="4">
        <v>1946</v>
      </c>
      <c r="I1631" s="4">
        <v>1946</v>
      </c>
      <c r="J1631" s="4">
        <v>1946</v>
      </c>
      <c r="K1631" s="4">
        <v>1946</v>
      </c>
      <c r="L1631" s="4">
        <v>1946</v>
      </c>
      <c r="M1631" s="4">
        <v>1946</v>
      </c>
    </row>
    <row r="1632" spans="1:13">
      <c r="A1632" s="5">
        <v>1</v>
      </c>
      <c r="B1632" s="2">
        <v>4338</v>
      </c>
      <c r="C1632" s="2">
        <v>3989</v>
      </c>
      <c r="D1632" s="2">
        <v>3540</v>
      </c>
      <c r="E1632" s="2">
        <v>3605</v>
      </c>
      <c r="F1632" s="2">
        <v>3027</v>
      </c>
      <c r="G1632" s="2">
        <v>2960</v>
      </c>
      <c r="H1632" s="2">
        <v>4476</v>
      </c>
      <c r="I1632" s="2">
        <v>22473</v>
      </c>
      <c r="J1632" s="2">
        <v>15519</v>
      </c>
      <c r="K1632" s="2">
        <v>12358</v>
      </c>
      <c r="L1632" s="2">
        <v>6872</v>
      </c>
      <c r="M1632" s="2">
        <v>4173</v>
      </c>
    </row>
    <row r="1633" spans="1:13">
      <c r="A1633" s="5">
        <v>2</v>
      </c>
      <c r="B1633" s="2">
        <v>4358</v>
      </c>
      <c r="C1633" s="2">
        <v>4486</v>
      </c>
      <c r="D1633" s="2">
        <v>3441</v>
      </c>
      <c r="E1633" s="2">
        <v>3426</v>
      </c>
      <c r="F1633" s="2">
        <v>3129</v>
      </c>
      <c r="G1633" s="2">
        <v>3847</v>
      </c>
      <c r="H1633" s="2">
        <v>4866</v>
      </c>
      <c r="I1633" s="2">
        <v>19381</v>
      </c>
      <c r="J1633" s="2">
        <v>14677</v>
      </c>
      <c r="K1633" s="2">
        <v>12200</v>
      </c>
      <c r="L1633" s="2">
        <v>6372</v>
      </c>
      <c r="M1633" s="2">
        <v>3501</v>
      </c>
    </row>
    <row r="1634" spans="1:13">
      <c r="A1634" s="5">
        <v>3</v>
      </c>
      <c r="B1634" s="2">
        <v>4335</v>
      </c>
      <c r="C1634" s="2">
        <v>4826</v>
      </c>
      <c r="D1634" s="2">
        <v>3082</v>
      </c>
      <c r="E1634" s="2">
        <v>3452</v>
      </c>
      <c r="F1634" s="2">
        <v>2964</v>
      </c>
      <c r="G1634" s="2">
        <v>3154</v>
      </c>
      <c r="H1634" s="2">
        <v>5313</v>
      </c>
      <c r="I1634" s="2">
        <v>17672</v>
      </c>
      <c r="J1634" s="2">
        <v>14781</v>
      </c>
      <c r="K1634" s="2">
        <v>12084</v>
      </c>
      <c r="L1634" s="2">
        <v>5860</v>
      </c>
      <c r="M1634" s="2">
        <v>3556</v>
      </c>
    </row>
    <row r="1635" spans="1:13">
      <c r="A1635" s="5">
        <v>4</v>
      </c>
      <c r="B1635" s="2">
        <v>4286</v>
      </c>
      <c r="C1635" s="2">
        <v>4130</v>
      </c>
      <c r="D1635" s="2">
        <v>3110</v>
      </c>
      <c r="E1635" s="2">
        <v>3643</v>
      </c>
      <c r="F1635" s="2">
        <v>3097</v>
      </c>
      <c r="G1635" s="2">
        <v>2855</v>
      </c>
      <c r="H1635" s="2">
        <v>4950</v>
      </c>
      <c r="I1635" s="2">
        <v>18777</v>
      </c>
      <c r="J1635" s="2">
        <v>16635</v>
      </c>
      <c r="K1635" s="2">
        <v>11958</v>
      </c>
      <c r="L1635" s="2">
        <v>5527</v>
      </c>
      <c r="M1635" s="2">
        <v>4523</v>
      </c>
    </row>
    <row r="1636" spans="1:13">
      <c r="A1636" s="5">
        <v>5</v>
      </c>
      <c r="B1636" s="2">
        <v>4187</v>
      </c>
      <c r="C1636" s="2">
        <v>3688</v>
      </c>
      <c r="D1636" s="2">
        <v>3403</v>
      </c>
      <c r="E1636" s="2">
        <v>3693</v>
      </c>
      <c r="F1636" s="2">
        <v>2933</v>
      </c>
      <c r="G1636" s="2">
        <v>2856</v>
      </c>
      <c r="H1636" s="2">
        <v>5007</v>
      </c>
      <c r="I1636" s="2">
        <v>20631</v>
      </c>
      <c r="J1636" s="2">
        <v>19432</v>
      </c>
      <c r="K1636" s="2">
        <v>11583</v>
      </c>
      <c r="L1636" s="2">
        <v>5649</v>
      </c>
      <c r="M1636" s="2">
        <v>4903</v>
      </c>
    </row>
    <row r="1637" spans="1:13">
      <c r="A1637" s="5">
        <v>6</v>
      </c>
      <c r="B1637" s="2">
        <v>4127</v>
      </c>
      <c r="C1637" s="2">
        <v>3807</v>
      </c>
      <c r="D1637" s="2">
        <v>3534</v>
      </c>
      <c r="E1637" s="2">
        <v>3701</v>
      </c>
      <c r="F1637" s="2">
        <v>2901</v>
      </c>
      <c r="G1637" s="2">
        <v>2956</v>
      </c>
      <c r="H1637" s="2">
        <v>5265</v>
      </c>
      <c r="I1637" s="2">
        <v>22275</v>
      </c>
      <c r="J1637" s="2">
        <v>23055</v>
      </c>
      <c r="K1637" s="2">
        <v>11513</v>
      </c>
      <c r="L1637" s="2">
        <v>5635</v>
      </c>
      <c r="M1637" s="2">
        <v>4810</v>
      </c>
    </row>
    <row r="1638" spans="1:13">
      <c r="A1638" s="5">
        <v>7</v>
      </c>
      <c r="B1638" s="2">
        <v>4077</v>
      </c>
      <c r="C1638" s="2">
        <v>3770</v>
      </c>
      <c r="D1638" s="2">
        <v>3635</v>
      </c>
      <c r="E1638" s="2">
        <v>3631</v>
      </c>
      <c r="F1638" s="2">
        <v>3022</v>
      </c>
      <c r="G1638" s="2">
        <v>2957</v>
      </c>
      <c r="H1638" s="2">
        <v>5125</v>
      </c>
      <c r="I1638" s="2">
        <v>22280</v>
      </c>
      <c r="J1638" s="2">
        <v>25585</v>
      </c>
      <c r="K1638" s="2">
        <v>11016</v>
      </c>
      <c r="L1638" s="2">
        <v>5695</v>
      </c>
      <c r="M1638" s="2">
        <v>5066</v>
      </c>
    </row>
    <row r="1639" spans="1:13">
      <c r="A1639" s="5">
        <v>8</v>
      </c>
      <c r="B1639" s="2">
        <v>4057</v>
      </c>
      <c r="C1639" s="2">
        <v>3789</v>
      </c>
      <c r="D1639" s="2">
        <v>3393</v>
      </c>
      <c r="E1639" s="2">
        <v>3550</v>
      </c>
      <c r="F1639" s="2">
        <v>3065</v>
      </c>
      <c r="G1639" s="2">
        <v>2937</v>
      </c>
      <c r="H1639" s="2">
        <v>5126</v>
      </c>
      <c r="I1639" s="2">
        <v>22300</v>
      </c>
      <c r="J1639" s="2">
        <v>23098</v>
      </c>
      <c r="K1639" s="2">
        <v>9769</v>
      </c>
      <c r="L1639" s="2">
        <v>4277</v>
      </c>
      <c r="M1639" s="2">
        <v>5253</v>
      </c>
    </row>
    <row r="1640" spans="1:13">
      <c r="A1640" s="5">
        <v>9</v>
      </c>
      <c r="B1640" s="2">
        <v>4098</v>
      </c>
      <c r="C1640" s="2">
        <v>3661</v>
      </c>
      <c r="D1640" s="2">
        <v>3082</v>
      </c>
      <c r="E1640" s="2">
        <v>3329</v>
      </c>
      <c r="F1640" s="2">
        <v>3064</v>
      </c>
      <c r="G1640" s="2">
        <v>2856</v>
      </c>
      <c r="H1640" s="2">
        <v>5744</v>
      </c>
      <c r="I1640" s="2">
        <v>23200</v>
      </c>
      <c r="J1640" s="2">
        <v>21215</v>
      </c>
      <c r="K1640" s="2">
        <v>10398</v>
      </c>
      <c r="L1640" s="2">
        <v>5359</v>
      </c>
      <c r="M1640" s="2">
        <v>4933</v>
      </c>
    </row>
    <row r="1641" spans="1:13">
      <c r="A1641" s="5">
        <v>10</v>
      </c>
      <c r="B1641" s="2">
        <v>4098</v>
      </c>
      <c r="C1641" s="2">
        <v>3560</v>
      </c>
      <c r="D1641" s="2">
        <v>2932</v>
      </c>
      <c r="E1641" s="2">
        <v>3210</v>
      </c>
      <c r="F1641" s="2">
        <v>3146</v>
      </c>
      <c r="G1641" s="2">
        <v>2920</v>
      </c>
      <c r="H1641" s="2">
        <v>5789</v>
      </c>
      <c r="I1641" s="2">
        <v>22432</v>
      </c>
      <c r="J1641" s="2">
        <v>21815</v>
      </c>
      <c r="K1641" s="2">
        <v>9561</v>
      </c>
      <c r="L1641" s="2">
        <v>5073</v>
      </c>
      <c r="M1641" s="2">
        <v>4837</v>
      </c>
    </row>
    <row r="1642" spans="1:13">
      <c r="A1642" s="5">
        <v>11</v>
      </c>
      <c r="B1642" s="2">
        <v>4075</v>
      </c>
      <c r="C1642" s="2">
        <v>3863</v>
      </c>
      <c r="D1642" s="2">
        <v>2842</v>
      </c>
      <c r="E1642" s="2">
        <v>3059</v>
      </c>
      <c r="F1642" s="2">
        <v>3265</v>
      </c>
      <c r="G1642" s="2">
        <v>2757</v>
      </c>
      <c r="H1642" s="2">
        <v>5322</v>
      </c>
      <c r="I1642" s="2">
        <v>19743</v>
      </c>
      <c r="J1642" s="2">
        <v>23429</v>
      </c>
      <c r="K1642" s="2">
        <v>9007</v>
      </c>
      <c r="L1642" s="2">
        <v>4804</v>
      </c>
      <c r="M1642" s="2">
        <v>4987</v>
      </c>
    </row>
    <row r="1643" spans="1:13">
      <c r="A1643" s="5">
        <v>12</v>
      </c>
      <c r="B1643" s="2">
        <v>4026</v>
      </c>
      <c r="C1643" s="2">
        <v>3801</v>
      </c>
      <c r="D1643" s="2">
        <v>2822</v>
      </c>
      <c r="E1643" s="2">
        <v>2608</v>
      </c>
      <c r="F1643" s="2">
        <v>2981</v>
      </c>
      <c r="G1643" s="2">
        <v>2738</v>
      </c>
      <c r="H1643" s="2">
        <v>5732</v>
      </c>
      <c r="I1643" s="2">
        <v>17491</v>
      </c>
      <c r="J1643" s="2">
        <v>23214</v>
      </c>
      <c r="K1643" s="2">
        <v>8736</v>
      </c>
      <c r="L1643" s="2">
        <v>4542</v>
      </c>
      <c r="M1643" s="2">
        <v>4657</v>
      </c>
    </row>
    <row r="1644" spans="1:13">
      <c r="A1644" s="5">
        <v>13</v>
      </c>
      <c r="B1644" s="2">
        <v>4008</v>
      </c>
      <c r="C1644" s="2">
        <v>3802</v>
      </c>
      <c r="D1644" s="2">
        <v>3057</v>
      </c>
      <c r="E1644" s="2">
        <v>2549</v>
      </c>
      <c r="F1644" s="2">
        <v>2820</v>
      </c>
      <c r="G1644" s="2">
        <v>3149</v>
      </c>
      <c r="H1644" s="2">
        <v>6477</v>
      </c>
      <c r="I1644" s="2">
        <v>16849</v>
      </c>
      <c r="J1644" s="2">
        <v>21966</v>
      </c>
      <c r="K1644" s="2">
        <v>8838</v>
      </c>
      <c r="L1644" s="2">
        <v>4912</v>
      </c>
      <c r="M1644" s="2">
        <v>4227</v>
      </c>
    </row>
    <row r="1645" spans="1:13">
      <c r="A1645" s="5">
        <v>14</v>
      </c>
      <c r="B1645" s="2">
        <v>3968</v>
      </c>
      <c r="C1645" s="2">
        <v>3680</v>
      </c>
      <c r="D1645" s="2">
        <v>3076</v>
      </c>
      <c r="E1645" s="2">
        <v>2424</v>
      </c>
      <c r="F1645" s="2">
        <v>2820</v>
      </c>
      <c r="G1645" s="2">
        <v>3539</v>
      </c>
      <c r="H1645" s="2">
        <v>7890</v>
      </c>
      <c r="I1645" s="2">
        <v>16422</v>
      </c>
      <c r="J1645" s="2">
        <v>20417</v>
      </c>
      <c r="K1645" s="2">
        <v>9318</v>
      </c>
      <c r="L1645" s="2">
        <v>5107</v>
      </c>
      <c r="M1645" s="2">
        <v>3555</v>
      </c>
    </row>
    <row r="1646" spans="1:13">
      <c r="A1646" s="5">
        <v>15</v>
      </c>
      <c r="B1646" s="2">
        <v>3948</v>
      </c>
      <c r="C1646" s="2">
        <v>3621</v>
      </c>
      <c r="D1646" s="2">
        <v>2853</v>
      </c>
      <c r="E1646" s="2">
        <v>2637</v>
      </c>
      <c r="F1646" s="2">
        <v>2840</v>
      </c>
      <c r="G1646" s="2">
        <v>3372</v>
      </c>
      <c r="H1646" s="2">
        <v>10059</v>
      </c>
      <c r="I1646" s="2">
        <v>15424</v>
      </c>
      <c r="J1646" s="2">
        <v>19560</v>
      </c>
      <c r="K1646" s="2">
        <v>9152</v>
      </c>
      <c r="L1646" s="2">
        <v>4943</v>
      </c>
      <c r="M1646" s="2">
        <v>3531</v>
      </c>
    </row>
    <row r="1647" spans="1:13">
      <c r="A1647" s="5">
        <v>16</v>
      </c>
      <c r="B1647" s="2">
        <v>3948</v>
      </c>
      <c r="C1647" s="2">
        <v>3784</v>
      </c>
      <c r="D1647" s="2">
        <v>2532</v>
      </c>
      <c r="E1647" s="2">
        <v>1541</v>
      </c>
      <c r="F1647" s="2">
        <v>2850</v>
      </c>
      <c r="G1647" s="2">
        <v>3159</v>
      </c>
      <c r="H1647" s="2">
        <v>11952</v>
      </c>
      <c r="I1647" s="2">
        <v>14677</v>
      </c>
      <c r="J1647" s="2">
        <v>20318</v>
      </c>
      <c r="K1647" s="2">
        <v>8494</v>
      </c>
      <c r="L1647" s="2">
        <v>4434</v>
      </c>
      <c r="M1647" s="2">
        <v>4027</v>
      </c>
    </row>
    <row r="1648" spans="1:13">
      <c r="A1648" s="5">
        <v>17</v>
      </c>
      <c r="B1648" s="2">
        <v>3948</v>
      </c>
      <c r="C1648" s="2">
        <v>3921</v>
      </c>
      <c r="D1648" s="2">
        <v>2603</v>
      </c>
      <c r="E1648" s="2">
        <v>2193</v>
      </c>
      <c r="F1648" s="2">
        <v>2789</v>
      </c>
      <c r="G1648" s="2">
        <v>2976</v>
      </c>
      <c r="H1648" s="2">
        <v>14914</v>
      </c>
      <c r="I1648" s="2">
        <v>14663</v>
      </c>
      <c r="J1648" s="2">
        <v>20598</v>
      </c>
      <c r="K1648" s="2">
        <v>8269</v>
      </c>
      <c r="L1648" s="2">
        <v>4229</v>
      </c>
      <c r="M1648" s="2">
        <v>5019</v>
      </c>
    </row>
    <row r="1649" spans="1:13">
      <c r="A1649" s="5">
        <v>18</v>
      </c>
      <c r="B1649" s="2">
        <v>4189</v>
      </c>
      <c r="C1649" s="2">
        <v>3903</v>
      </c>
      <c r="D1649" s="2">
        <v>2523</v>
      </c>
      <c r="E1649" s="2">
        <v>2630</v>
      </c>
      <c r="F1649" s="2">
        <v>2746</v>
      </c>
      <c r="G1649" s="2">
        <v>2919</v>
      </c>
      <c r="H1649" s="2">
        <v>16378</v>
      </c>
      <c r="I1649" s="2">
        <v>15942</v>
      </c>
      <c r="J1649" s="2">
        <v>19665</v>
      </c>
      <c r="K1649" s="2">
        <v>7810</v>
      </c>
      <c r="L1649" s="2">
        <v>4400</v>
      </c>
      <c r="M1649" s="2">
        <v>4755</v>
      </c>
    </row>
    <row r="1650" spans="1:13">
      <c r="A1650" s="5">
        <v>19</v>
      </c>
      <c r="B1650" s="2">
        <v>4337</v>
      </c>
      <c r="C1650" s="2">
        <v>3781</v>
      </c>
      <c r="D1650" s="2">
        <v>2426</v>
      </c>
      <c r="E1650" s="2">
        <v>2589</v>
      </c>
      <c r="F1650" s="2">
        <v>2912</v>
      </c>
      <c r="G1650" s="2">
        <v>2897</v>
      </c>
      <c r="H1650" s="2">
        <v>18089</v>
      </c>
      <c r="I1650" s="2">
        <v>17094</v>
      </c>
      <c r="J1650" s="2">
        <v>18096</v>
      </c>
      <c r="K1650" s="2">
        <v>7661</v>
      </c>
      <c r="L1650" s="2">
        <v>4335</v>
      </c>
      <c r="M1650" s="2">
        <v>5043</v>
      </c>
    </row>
    <row r="1651" spans="1:13">
      <c r="A1651" s="5">
        <v>20</v>
      </c>
      <c r="B1651" s="2">
        <v>4718</v>
      </c>
      <c r="C1651" s="2">
        <v>3920</v>
      </c>
      <c r="D1651" s="2">
        <v>2745</v>
      </c>
      <c r="E1651" s="2">
        <v>2579</v>
      </c>
      <c r="F1651" s="2">
        <v>2915</v>
      </c>
      <c r="G1651" s="2">
        <v>2937</v>
      </c>
      <c r="H1651" s="2">
        <v>19775</v>
      </c>
      <c r="I1651" s="2">
        <v>17540</v>
      </c>
      <c r="J1651" s="2">
        <v>15860</v>
      </c>
      <c r="K1651" s="2">
        <v>7259</v>
      </c>
      <c r="L1651" s="2">
        <v>4464</v>
      </c>
      <c r="M1651" s="2">
        <v>4331</v>
      </c>
    </row>
    <row r="1652" spans="1:13">
      <c r="A1652" s="5">
        <v>21</v>
      </c>
      <c r="B1652" s="2">
        <v>4497</v>
      </c>
      <c r="C1652" s="2">
        <v>3722</v>
      </c>
      <c r="D1652" s="2">
        <v>3003</v>
      </c>
      <c r="E1652" s="2">
        <v>2710</v>
      </c>
      <c r="F1652" s="2">
        <v>3026</v>
      </c>
      <c r="G1652" s="2">
        <v>3740</v>
      </c>
      <c r="H1652" s="2">
        <v>20675</v>
      </c>
      <c r="I1652" s="2">
        <v>17158</v>
      </c>
      <c r="J1652" s="2">
        <v>15143</v>
      </c>
      <c r="K1652" s="2">
        <v>7103</v>
      </c>
      <c r="L1652" s="2">
        <v>4224</v>
      </c>
      <c r="M1652" s="2">
        <v>4318</v>
      </c>
    </row>
    <row r="1653" spans="1:13">
      <c r="A1653" s="5">
        <v>22</v>
      </c>
      <c r="B1653" s="2">
        <v>4030</v>
      </c>
      <c r="C1653" s="2">
        <v>3252</v>
      </c>
      <c r="D1653" s="2">
        <v>3605</v>
      </c>
      <c r="E1653" s="2">
        <v>2750</v>
      </c>
      <c r="F1653" s="2">
        <v>3107</v>
      </c>
      <c r="G1653" s="2">
        <v>3716</v>
      </c>
      <c r="H1653" s="2">
        <v>18694</v>
      </c>
      <c r="I1653" s="2">
        <v>17397</v>
      </c>
      <c r="J1653" s="2">
        <v>15304</v>
      </c>
      <c r="K1653" s="2">
        <v>7179</v>
      </c>
      <c r="L1653" s="2">
        <v>4272</v>
      </c>
      <c r="M1653" s="2">
        <v>4748</v>
      </c>
    </row>
    <row r="1654" spans="1:13">
      <c r="A1654" s="5">
        <v>23</v>
      </c>
      <c r="B1654" s="2">
        <v>4010</v>
      </c>
      <c r="C1654" s="2">
        <v>3152</v>
      </c>
      <c r="D1654" s="2">
        <v>4067</v>
      </c>
      <c r="E1654" s="2">
        <v>2831</v>
      </c>
      <c r="F1654" s="2">
        <v>3097</v>
      </c>
      <c r="G1654" s="2">
        <v>3537</v>
      </c>
      <c r="H1654" s="2">
        <v>16792</v>
      </c>
      <c r="I1654" s="2">
        <v>17006</v>
      </c>
      <c r="J1654" s="2">
        <v>15593</v>
      </c>
      <c r="K1654" s="2">
        <v>6931</v>
      </c>
      <c r="L1654" s="2">
        <v>4417</v>
      </c>
      <c r="M1654" s="2">
        <v>4698</v>
      </c>
    </row>
    <row r="1655" spans="1:13">
      <c r="A1655" s="5">
        <v>24</v>
      </c>
      <c r="B1655" s="2">
        <v>3888</v>
      </c>
      <c r="C1655" s="2">
        <v>3269</v>
      </c>
      <c r="D1655" s="2">
        <v>3840</v>
      </c>
      <c r="E1655" s="2">
        <v>2952</v>
      </c>
      <c r="F1655" s="2">
        <v>2892</v>
      </c>
      <c r="G1655" s="2">
        <v>3679</v>
      </c>
      <c r="H1655" s="2">
        <v>17958</v>
      </c>
      <c r="I1655" s="2">
        <v>17279</v>
      </c>
      <c r="J1655" s="2">
        <v>15702</v>
      </c>
      <c r="K1655" s="2">
        <v>7311</v>
      </c>
      <c r="L1655" s="2">
        <v>4961</v>
      </c>
      <c r="M1655" s="2">
        <v>4479</v>
      </c>
    </row>
    <row r="1656" spans="1:13">
      <c r="A1656" s="5">
        <v>25</v>
      </c>
      <c r="B1656" s="2">
        <v>3828</v>
      </c>
      <c r="C1656" s="2">
        <v>3392</v>
      </c>
      <c r="D1656" s="2">
        <v>3658</v>
      </c>
      <c r="E1656" s="2">
        <v>2915</v>
      </c>
      <c r="F1656" s="2">
        <v>3105</v>
      </c>
      <c r="G1656" s="2">
        <v>3737</v>
      </c>
      <c r="H1656" s="2">
        <v>19460</v>
      </c>
      <c r="I1656" s="2">
        <v>16855</v>
      </c>
      <c r="J1656" s="2">
        <v>14566</v>
      </c>
      <c r="K1656" s="2">
        <v>8071</v>
      </c>
      <c r="L1656" s="2">
        <v>4771</v>
      </c>
      <c r="M1656" s="2">
        <v>4358</v>
      </c>
    </row>
    <row r="1657" spans="1:13">
      <c r="A1657" s="5">
        <v>26</v>
      </c>
      <c r="B1657" s="2">
        <v>3761</v>
      </c>
      <c r="C1657" s="2">
        <v>3681</v>
      </c>
      <c r="D1657" s="2">
        <v>3475</v>
      </c>
      <c r="E1657" s="2">
        <v>2708</v>
      </c>
      <c r="F1657" s="2">
        <v>3066</v>
      </c>
      <c r="G1657" s="2">
        <v>2935</v>
      </c>
      <c r="H1657" s="2">
        <v>23036</v>
      </c>
      <c r="I1657" s="2">
        <v>17166</v>
      </c>
      <c r="J1657" s="2">
        <v>13053</v>
      </c>
      <c r="K1657" s="2">
        <v>6844</v>
      </c>
      <c r="L1657" s="2">
        <v>4684</v>
      </c>
      <c r="M1657" s="2">
        <v>4121</v>
      </c>
    </row>
    <row r="1658" spans="1:13">
      <c r="A1658" s="5">
        <v>27</v>
      </c>
      <c r="B1658" s="2">
        <v>3799</v>
      </c>
      <c r="C1658" s="2">
        <v>3844</v>
      </c>
      <c r="D1658" s="2">
        <v>3397</v>
      </c>
      <c r="E1658" s="2">
        <v>2873</v>
      </c>
      <c r="F1658" s="2">
        <v>2187</v>
      </c>
      <c r="G1658" s="2">
        <v>3398</v>
      </c>
      <c r="H1658" s="2">
        <v>24995</v>
      </c>
      <c r="I1658" s="2">
        <v>17957</v>
      </c>
      <c r="J1658" s="2">
        <v>12501</v>
      </c>
      <c r="K1658" s="2">
        <v>6530</v>
      </c>
      <c r="L1658" s="2">
        <v>4417</v>
      </c>
      <c r="M1658" s="2">
        <v>3912</v>
      </c>
    </row>
    <row r="1659" spans="1:13">
      <c r="A1659" s="5">
        <v>28</v>
      </c>
      <c r="B1659" s="2">
        <v>3737</v>
      </c>
      <c r="C1659" s="2">
        <v>3721</v>
      </c>
      <c r="D1659" s="2">
        <v>3556</v>
      </c>
      <c r="E1659" s="2">
        <v>2913</v>
      </c>
      <c r="F1659" s="2">
        <v>2753</v>
      </c>
      <c r="G1659" s="2">
        <v>3963</v>
      </c>
      <c r="H1659" s="2">
        <v>24421</v>
      </c>
      <c r="I1659" s="2">
        <v>18406</v>
      </c>
      <c r="J1659" s="2">
        <v>12458</v>
      </c>
      <c r="K1659" s="2">
        <v>6976</v>
      </c>
      <c r="L1659" s="2">
        <v>4904</v>
      </c>
      <c r="M1659" s="2">
        <v>3889</v>
      </c>
    </row>
    <row r="1660" spans="1:13">
      <c r="A1660" s="5">
        <v>29</v>
      </c>
      <c r="B1660" s="2">
        <v>3738</v>
      </c>
      <c r="C1660" s="2">
        <v>3502</v>
      </c>
      <c r="D1660" s="2">
        <v>5331</v>
      </c>
      <c r="E1660" s="2">
        <v>2659</v>
      </c>
      <c r="F1660" s="2" t="s">
        <v>21</v>
      </c>
      <c r="G1660" s="2">
        <v>4456</v>
      </c>
      <c r="H1660" s="2">
        <v>23558</v>
      </c>
      <c r="I1660" s="2">
        <v>19522</v>
      </c>
      <c r="J1660" s="2">
        <v>12784</v>
      </c>
      <c r="K1660" s="2">
        <v>6127</v>
      </c>
      <c r="L1660" s="2">
        <v>5443</v>
      </c>
      <c r="M1660" s="2">
        <v>3908</v>
      </c>
    </row>
    <row r="1661" spans="1:13">
      <c r="A1661" s="5">
        <v>30</v>
      </c>
      <c r="B1661" s="2">
        <v>3859</v>
      </c>
      <c r="C1661" s="2">
        <v>3483</v>
      </c>
      <c r="D1661" s="2">
        <v>5037</v>
      </c>
      <c r="E1661" s="2">
        <v>2514</v>
      </c>
      <c r="F1661" s="2" t="s">
        <v>21</v>
      </c>
      <c r="G1661" s="2">
        <v>4838</v>
      </c>
      <c r="H1661" s="2">
        <v>23452</v>
      </c>
      <c r="I1661" s="2">
        <v>20227</v>
      </c>
      <c r="J1661" s="2">
        <v>12558</v>
      </c>
      <c r="K1661" s="2">
        <v>6222</v>
      </c>
      <c r="L1661" s="2">
        <v>5059</v>
      </c>
      <c r="M1661" s="2">
        <v>3945</v>
      </c>
    </row>
    <row r="1662" spans="1:13">
      <c r="A1662" s="5">
        <v>31</v>
      </c>
      <c r="B1662" s="2">
        <v>4110</v>
      </c>
      <c r="C1662" s="2" t="s">
        <v>21</v>
      </c>
      <c r="D1662" s="2">
        <v>3929</v>
      </c>
      <c r="E1662" s="2">
        <v>2732</v>
      </c>
      <c r="F1662" s="2" t="s">
        <v>21</v>
      </c>
      <c r="G1662" s="2">
        <v>4864</v>
      </c>
      <c r="H1662" s="2" t="s">
        <v>21</v>
      </c>
      <c r="I1662" s="2">
        <v>17710</v>
      </c>
      <c r="J1662" s="2" t="s">
        <v>21</v>
      </c>
      <c r="K1662" s="2">
        <v>6639</v>
      </c>
      <c r="L1662" s="2">
        <v>4600</v>
      </c>
      <c r="M1662" s="2" t="s">
        <v>21</v>
      </c>
    </row>
    <row r="1663" spans="1:13">
      <c r="A1663" s="6"/>
      <c r="M1663" s="7"/>
    </row>
    <row r="1664" spans="1:13">
      <c r="A1664" s="5" t="s">
        <v>14</v>
      </c>
      <c r="B1664" s="2">
        <v>126383</v>
      </c>
      <c r="C1664" s="2">
        <v>112800</v>
      </c>
      <c r="D1664" s="2">
        <v>103529</v>
      </c>
      <c r="E1664" s="2">
        <v>90606</v>
      </c>
      <c r="F1664" s="2">
        <v>82519</v>
      </c>
      <c r="G1664" s="2">
        <v>103604</v>
      </c>
      <c r="H1664" s="2">
        <v>381290</v>
      </c>
      <c r="I1664" s="2">
        <v>573949</v>
      </c>
      <c r="J1664" s="2">
        <v>538597</v>
      </c>
      <c r="K1664" s="2">
        <v>272917</v>
      </c>
      <c r="L1664" s="2">
        <v>154241</v>
      </c>
      <c r="M1664" s="2">
        <v>132063</v>
      </c>
    </row>
    <row r="1665" spans="1:13">
      <c r="A1665" s="5" t="s">
        <v>22</v>
      </c>
      <c r="B1665" s="2">
        <v>250676.9</v>
      </c>
      <c r="C1665" s="2">
        <v>223735.4</v>
      </c>
      <c r="D1665" s="2">
        <v>205346.7</v>
      </c>
      <c r="E1665" s="2">
        <v>179714.3</v>
      </c>
      <c r="F1665" s="2">
        <v>163674</v>
      </c>
      <c r="G1665" s="2">
        <v>205495.4</v>
      </c>
      <c r="H1665" s="2">
        <v>756277.3</v>
      </c>
      <c r="I1665" s="2">
        <v>1138410.6000000001</v>
      </c>
      <c r="J1665" s="2">
        <v>1068291</v>
      </c>
      <c r="K1665" s="2">
        <v>541322.69999999995</v>
      </c>
      <c r="L1665" s="2">
        <v>305932.40000000002</v>
      </c>
      <c r="M1665" s="2">
        <v>261943</v>
      </c>
    </row>
    <row r="1666" spans="1:13">
      <c r="A1666" s="5" t="s">
        <v>23</v>
      </c>
      <c r="B1666" s="2">
        <v>4076.9</v>
      </c>
      <c r="C1666" s="2">
        <v>3760</v>
      </c>
      <c r="D1666" s="2">
        <v>3339.6</v>
      </c>
      <c r="E1666" s="2">
        <v>2922.8</v>
      </c>
      <c r="F1666" s="2">
        <v>2947.1</v>
      </c>
      <c r="G1666" s="2">
        <v>3342.1</v>
      </c>
      <c r="H1666" s="2">
        <v>12709.7</v>
      </c>
      <c r="I1666" s="2">
        <v>18514.5</v>
      </c>
      <c r="J1666" s="2">
        <v>17953.2</v>
      </c>
      <c r="K1666" s="2">
        <v>8803.7999999999993</v>
      </c>
      <c r="L1666" s="2">
        <v>4975.5</v>
      </c>
      <c r="M1666" s="2">
        <v>4402.1000000000004</v>
      </c>
    </row>
    <row r="1667" spans="1:13">
      <c r="A1667" s="5" t="s">
        <v>24</v>
      </c>
      <c r="B1667" s="2">
        <v>4718</v>
      </c>
      <c r="C1667" s="2">
        <v>4826</v>
      </c>
      <c r="D1667" s="2">
        <v>5331</v>
      </c>
      <c r="E1667" s="2">
        <v>3701</v>
      </c>
      <c r="F1667" s="2">
        <v>3265</v>
      </c>
      <c r="G1667" s="2">
        <v>4864</v>
      </c>
      <c r="H1667" s="2">
        <v>24995</v>
      </c>
      <c r="I1667" s="2">
        <v>23200</v>
      </c>
      <c r="J1667" s="2">
        <v>25585</v>
      </c>
      <c r="K1667" s="2">
        <v>12358</v>
      </c>
      <c r="L1667" s="2">
        <v>6872</v>
      </c>
      <c r="M1667" s="2">
        <v>5253</v>
      </c>
    </row>
    <row r="1668" spans="1:13">
      <c r="A1668" s="5" t="s">
        <v>25</v>
      </c>
      <c r="B1668" s="2">
        <v>3737</v>
      </c>
      <c r="C1668" s="2">
        <v>3152</v>
      </c>
      <c r="D1668" s="2">
        <v>2426</v>
      </c>
      <c r="E1668" s="2">
        <v>1541</v>
      </c>
      <c r="F1668" s="2">
        <v>2187</v>
      </c>
      <c r="G1668" s="2">
        <v>2738</v>
      </c>
      <c r="H1668" s="2">
        <v>4476</v>
      </c>
      <c r="I1668" s="2">
        <v>14663</v>
      </c>
      <c r="J1668" s="2">
        <v>12458</v>
      </c>
      <c r="K1668" s="2">
        <v>6127</v>
      </c>
      <c r="L1668" s="2">
        <v>4224</v>
      </c>
      <c r="M1668" s="2">
        <v>3501</v>
      </c>
    </row>
    <row r="1669" spans="1:13">
      <c r="A1669" s="11"/>
    </row>
    <row r="1670" spans="1:13">
      <c r="A1670" s="11"/>
    </row>
    <row r="1671" spans="1:13" ht="12.9" customHeight="1">
      <c r="A1671" s="115" t="s">
        <v>15</v>
      </c>
      <c r="B1671" s="116"/>
      <c r="C1671" s="116"/>
      <c r="D1671" s="116"/>
      <c r="E1671" s="116"/>
      <c r="F1671" s="116"/>
      <c r="G1671" s="116"/>
      <c r="H1671" s="116"/>
      <c r="I1671" s="116"/>
      <c r="J1671" s="116"/>
      <c r="K1671" s="116"/>
      <c r="L1671" s="116"/>
      <c r="M1671" s="117"/>
    </row>
    <row r="1672" spans="1:13" ht="12.9" customHeight="1">
      <c r="A1672" s="118" t="s">
        <v>16</v>
      </c>
      <c r="B1672" s="97"/>
      <c r="C1672" s="97"/>
      <c r="D1672" s="97"/>
      <c r="E1672" s="97"/>
      <c r="F1672" s="97"/>
      <c r="G1672" s="97"/>
      <c r="H1672" s="97"/>
      <c r="I1672" s="97"/>
      <c r="J1672" s="97"/>
      <c r="K1672" s="97"/>
      <c r="L1672" s="97"/>
      <c r="M1672" s="119"/>
    </row>
    <row r="1673" spans="1:13" ht="12.9" customHeight="1">
      <c r="A1673" s="118" t="s">
        <v>70</v>
      </c>
      <c r="B1673" s="97"/>
      <c r="C1673" s="97"/>
      <c r="D1673" s="97"/>
      <c r="E1673" s="97"/>
      <c r="F1673" s="97"/>
      <c r="G1673" s="97"/>
      <c r="H1673" s="97"/>
      <c r="I1673" s="97"/>
      <c r="J1673" s="97"/>
      <c r="K1673" s="97"/>
      <c r="L1673" s="97"/>
      <c r="M1673" s="119"/>
    </row>
    <row r="1674" spans="1:13" ht="12.9" customHeight="1">
      <c r="A1674" s="118" t="s">
        <v>18</v>
      </c>
      <c r="B1674" s="97"/>
      <c r="C1674" s="97"/>
      <c r="D1674" s="97"/>
      <c r="E1674" s="97"/>
      <c r="F1674" s="97"/>
      <c r="G1674" s="97"/>
      <c r="H1674" s="97"/>
      <c r="I1674" s="97"/>
      <c r="J1674" s="97"/>
      <c r="K1674" s="97"/>
      <c r="L1674" s="97"/>
      <c r="M1674" s="119"/>
    </row>
    <row r="1675" spans="1:13" ht="12.9" customHeight="1">
      <c r="A1675" s="120" t="s">
        <v>19</v>
      </c>
      <c r="B1675" s="121"/>
      <c r="C1675" s="121"/>
      <c r="D1675" s="121"/>
      <c r="E1675" s="121"/>
      <c r="F1675" s="121"/>
      <c r="G1675" s="121"/>
      <c r="H1675" s="121"/>
      <c r="I1675" s="121"/>
      <c r="J1675" s="121"/>
      <c r="K1675" s="121"/>
      <c r="L1675" s="121"/>
      <c r="M1675" s="122"/>
    </row>
    <row r="1676" spans="1:13">
      <c r="A1676" s="123" t="s">
        <v>20</v>
      </c>
      <c r="B1676" s="1" t="s">
        <v>0</v>
      </c>
      <c r="C1676" s="1" t="s">
        <v>1</v>
      </c>
      <c r="D1676" s="1" t="s">
        <v>2</v>
      </c>
      <c r="E1676" s="1" t="s">
        <v>3</v>
      </c>
      <c r="F1676" s="1" t="s">
        <v>4</v>
      </c>
      <c r="G1676" s="1" t="s">
        <v>5</v>
      </c>
      <c r="H1676" s="1" t="s">
        <v>6</v>
      </c>
      <c r="I1676" s="1" t="s">
        <v>7</v>
      </c>
      <c r="J1676" s="1" t="s">
        <v>8</v>
      </c>
      <c r="K1676" s="1" t="s">
        <v>9</v>
      </c>
      <c r="L1676" s="1" t="s">
        <v>10</v>
      </c>
      <c r="M1676" s="1" t="s">
        <v>13</v>
      </c>
    </row>
    <row r="1677" spans="1:13">
      <c r="A1677" s="124"/>
      <c r="B1677" s="4">
        <v>1946</v>
      </c>
      <c r="C1677" s="4">
        <v>1946</v>
      </c>
      <c r="D1677" s="4">
        <v>1946</v>
      </c>
      <c r="E1677" s="4">
        <v>1947</v>
      </c>
      <c r="F1677" s="4">
        <v>1947</v>
      </c>
      <c r="G1677" s="4">
        <v>1947</v>
      </c>
      <c r="H1677" s="4">
        <v>1947</v>
      </c>
      <c r="I1677" s="4">
        <v>1947</v>
      </c>
      <c r="J1677" s="4">
        <v>1947</v>
      </c>
      <c r="K1677" s="4">
        <v>1947</v>
      </c>
      <c r="L1677" s="4">
        <v>1947</v>
      </c>
      <c r="M1677" s="4">
        <v>1947</v>
      </c>
    </row>
    <row r="1678" spans="1:13">
      <c r="A1678" s="5">
        <v>1</v>
      </c>
      <c r="B1678" s="2">
        <v>3906</v>
      </c>
      <c r="C1678" s="2">
        <v>3990</v>
      </c>
      <c r="D1678" s="2">
        <v>3416</v>
      </c>
      <c r="E1678" s="2">
        <v>2844</v>
      </c>
      <c r="F1678" s="2">
        <v>2946</v>
      </c>
      <c r="G1678" s="2">
        <v>2596</v>
      </c>
      <c r="H1678" s="2">
        <v>4286</v>
      </c>
      <c r="I1678" s="2">
        <v>10086</v>
      </c>
      <c r="J1678" s="2">
        <v>18336</v>
      </c>
      <c r="K1678" s="2">
        <v>12829</v>
      </c>
      <c r="L1678" s="2">
        <v>7300</v>
      </c>
      <c r="M1678" s="2">
        <v>4866</v>
      </c>
    </row>
    <row r="1679" spans="1:13">
      <c r="A1679" s="5">
        <v>2</v>
      </c>
      <c r="B1679" s="2">
        <v>4283</v>
      </c>
      <c r="C1679" s="2">
        <v>3893</v>
      </c>
      <c r="D1679" s="2">
        <v>3474</v>
      </c>
      <c r="E1679" s="2">
        <v>2727</v>
      </c>
      <c r="F1679" s="2">
        <v>3146</v>
      </c>
      <c r="G1679" s="2">
        <v>2554</v>
      </c>
      <c r="H1679" s="2">
        <v>4406</v>
      </c>
      <c r="I1679" s="2">
        <v>11406</v>
      </c>
      <c r="J1679" s="2">
        <v>20276</v>
      </c>
      <c r="K1679" s="2">
        <v>12391</v>
      </c>
      <c r="L1679" s="2">
        <v>7830</v>
      </c>
      <c r="M1679" s="2">
        <v>4290</v>
      </c>
    </row>
    <row r="1680" spans="1:13">
      <c r="A1680" s="5">
        <v>3</v>
      </c>
      <c r="B1680" s="2">
        <v>4456</v>
      </c>
      <c r="C1680" s="2">
        <v>3697</v>
      </c>
      <c r="D1680" s="2">
        <v>3510</v>
      </c>
      <c r="E1680" s="2">
        <v>2571</v>
      </c>
      <c r="F1680" s="2">
        <v>2988</v>
      </c>
      <c r="G1680" s="2">
        <v>2821</v>
      </c>
      <c r="H1680" s="2">
        <v>4499</v>
      </c>
      <c r="I1680" s="2">
        <v>13803</v>
      </c>
      <c r="J1680" s="2">
        <v>21340</v>
      </c>
      <c r="K1680" s="2">
        <v>12589</v>
      </c>
      <c r="L1680" s="2">
        <v>8825</v>
      </c>
      <c r="M1680" s="2">
        <v>4500</v>
      </c>
    </row>
    <row r="1681" spans="1:13">
      <c r="A1681" s="5">
        <v>4</v>
      </c>
      <c r="B1681" s="2">
        <v>4228</v>
      </c>
      <c r="C1681" s="2">
        <v>3384</v>
      </c>
      <c r="D1681" s="2">
        <v>3302</v>
      </c>
      <c r="E1681" s="2">
        <v>2609</v>
      </c>
      <c r="F1681" s="2">
        <v>2795</v>
      </c>
      <c r="G1681" s="2">
        <v>3101</v>
      </c>
      <c r="H1681" s="2">
        <v>4399</v>
      </c>
      <c r="I1681" s="2">
        <v>19072</v>
      </c>
      <c r="J1681" s="2">
        <v>21195</v>
      </c>
      <c r="K1681" s="2">
        <v>13328</v>
      </c>
      <c r="L1681" s="2">
        <v>7300</v>
      </c>
      <c r="M1681" s="2">
        <v>4658</v>
      </c>
    </row>
    <row r="1682" spans="1:13">
      <c r="A1682" s="5">
        <v>5</v>
      </c>
      <c r="B1682" s="2">
        <v>4060</v>
      </c>
      <c r="C1682" s="2">
        <v>3481</v>
      </c>
      <c r="D1682" s="2">
        <v>3333</v>
      </c>
      <c r="E1682" s="2">
        <v>2806</v>
      </c>
      <c r="F1682" s="2">
        <v>2674</v>
      </c>
      <c r="G1682" s="2">
        <v>3071</v>
      </c>
      <c r="H1682" s="2">
        <v>4176</v>
      </c>
      <c r="I1682" s="2">
        <v>22132</v>
      </c>
      <c r="J1682" s="2">
        <v>19998</v>
      </c>
      <c r="K1682" s="2">
        <v>14439</v>
      </c>
      <c r="L1682" s="2">
        <v>7729</v>
      </c>
      <c r="M1682" s="2">
        <v>4406</v>
      </c>
    </row>
    <row r="1683" spans="1:13">
      <c r="A1683" s="5">
        <v>6</v>
      </c>
      <c r="B1683" s="2">
        <v>3951</v>
      </c>
      <c r="C1683" s="2">
        <v>3428</v>
      </c>
      <c r="D1683" s="2">
        <v>3772</v>
      </c>
      <c r="E1683" s="2">
        <v>2681</v>
      </c>
      <c r="F1683" s="2">
        <v>2635</v>
      </c>
      <c r="G1683" s="2">
        <v>2766</v>
      </c>
      <c r="H1683" s="2">
        <v>4018</v>
      </c>
      <c r="I1683" s="2">
        <v>22804</v>
      </c>
      <c r="J1683" s="2">
        <v>18429</v>
      </c>
      <c r="K1683" s="2">
        <v>14829</v>
      </c>
      <c r="L1683" s="2">
        <v>7965</v>
      </c>
      <c r="M1683" s="2">
        <v>4451</v>
      </c>
    </row>
    <row r="1684" spans="1:13">
      <c r="A1684" s="5">
        <v>7</v>
      </c>
      <c r="B1684" s="2">
        <v>4075</v>
      </c>
      <c r="C1684" s="2">
        <v>3486</v>
      </c>
      <c r="D1684" s="2">
        <v>3895</v>
      </c>
      <c r="E1684" s="2">
        <v>2525</v>
      </c>
      <c r="F1684" s="2">
        <v>2714</v>
      </c>
      <c r="G1684" s="2">
        <v>2725</v>
      </c>
      <c r="H1684" s="2">
        <v>3940</v>
      </c>
      <c r="I1684" s="2">
        <v>23268</v>
      </c>
      <c r="J1684" s="2">
        <v>18287</v>
      </c>
      <c r="K1684" s="2">
        <v>13774</v>
      </c>
      <c r="L1684" s="2">
        <v>7803</v>
      </c>
      <c r="M1684" s="2">
        <v>4411</v>
      </c>
    </row>
    <row r="1685" spans="1:13">
      <c r="A1685" s="5">
        <v>8</v>
      </c>
      <c r="B1685" s="2">
        <v>4270</v>
      </c>
      <c r="C1685" s="2">
        <v>3563</v>
      </c>
      <c r="D1685" s="2">
        <v>4106</v>
      </c>
      <c r="E1685" s="2">
        <v>2606</v>
      </c>
      <c r="F1685" s="2">
        <v>2756</v>
      </c>
      <c r="G1685" s="2">
        <v>2784</v>
      </c>
      <c r="H1685" s="2">
        <v>3709</v>
      </c>
      <c r="I1685" s="2">
        <v>24247</v>
      </c>
      <c r="J1685" s="2">
        <v>18699</v>
      </c>
      <c r="K1685" s="2">
        <v>13842</v>
      </c>
      <c r="L1685" s="2">
        <v>7405</v>
      </c>
      <c r="M1685" s="2">
        <v>4448</v>
      </c>
    </row>
    <row r="1686" spans="1:13">
      <c r="A1686" s="5">
        <v>9</v>
      </c>
      <c r="B1686" s="2">
        <v>4212</v>
      </c>
      <c r="C1686" s="2">
        <v>3795</v>
      </c>
      <c r="D1686" s="2">
        <v>3930</v>
      </c>
      <c r="E1686" s="2">
        <v>2604</v>
      </c>
      <c r="F1686" s="2">
        <v>2755</v>
      </c>
      <c r="G1686" s="2">
        <v>2814</v>
      </c>
      <c r="H1686" s="2">
        <v>3608</v>
      </c>
      <c r="I1686" s="2">
        <v>25415</v>
      </c>
      <c r="J1686" s="2">
        <v>21592</v>
      </c>
      <c r="K1686" s="2">
        <v>14666</v>
      </c>
      <c r="L1686" s="2">
        <v>7675</v>
      </c>
      <c r="M1686" s="2">
        <v>4543</v>
      </c>
    </row>
    <row r="1687" spans="1:13">
      <c r="A1687" s="5">
        <v>10</v>
      </c>
      <c r="B1687" s="2">
        <v>4101</v>
      </c>
      <c r="C1687" s="2">
        <v>3521</v>
      </c>
      <c r="D1687" s="2">
        <v>3645</v>
      </c>
      <c r="E1687" s="2">
        <v>2644</v>
      </c>
      <c r="F1687" s="2">
        <v>2676</v>
      </c>
      <c r="G1687" s="2">
        <v>3025</v>
      </c>
      <c r="H1687" s="2">
        <v>3491</v>
      </c>
      <c r="I1687" s="2">
        <v>26531</v>
      </c>
      <c r="J1687" s="2">
        <v>25360</v>
      </c>
      <c r="K1687" s="2">
        <v>14566</v>
      </c>
      <c r="L1687" s="2">
        <v>7422</v>
      </c>
      <c r="M1687" s="2">
        <v>4072</v>
      </c>
    </row>
    <row r="1688" spans="1:13">
      <c r="A1688" s="5">
        <v>11</v>
      </c>
      <c r="B1688" s="2">
        <v>3829</v>
      </c>
      <c r="C1688" s="2">
        <v>3310</v>
      </c>
      <c r="D1688" s="2">
        <v>3548</v>
      </c>
      <c r="E1688" s="2">
        <v>2943</v>
      </c>
      <c r="F1688" s="2">
        <v>2714</v>
      </c>
      <c r="G1688" s="2">
        <v>3223</v>
      </c>
      <c r="H1688" s="2">
        <v>3509</v>
      </c>
      <c r="I1688" s="2">
        <v>27476</v>
      </c>
      <c r="J1688" s="2">
        <v>23466</v>
      </c>
      <c r="K1688" s="2">
        <v>13827</v>
      </c>
      <c r="L1688" s="2">
        <v>8218</v>
      </c>
      <c r="M1688" s="2">
        <v>4762</v>
      </c>
    </row>
    <row r="1689" spans="1:13">
      <c r="A1689" s="5">
        <v>12</v>
      </c>
      <c r="B1689" s="2">
        <v>3759</v>
      </c>
      <c r="C1689" s="2">
        <v>3336</v>
      </c>
      <c r="D1689" s="2">
        <v>3606</v>
      </c>
      <c r="E1689" s="2">
        <v>2864</v>
      </c>
      <c r="F1689" s="2">
        <v>2803</v>
      </c>
      <c r="G1689" s="2">
        <v>2973</v>
      </c>
      <c r="H1689" s="2">
        <v>3508</v>
      </c>
      <c r="I1689" s="2">
        <v>26245</v>
      </c>
      <c r="J1689" s="2">
        <v>19980</v>
      </c>
      <c r="K1689" s="2">
        <v>12661</v>
      </c>
      <c r="L1689" s="2">
        <v>7943</v>
      </c>
      <c r="M1689" s="2">
        <v>5020</v>
      </c>
    </row>
    <row r="1690" spans="1:13">
      <c r="A1690" s="5">
        <v>13</v>
      </c>
      <c r="B1690" s="2">
        <v>4019</v>
      </c>
      <c r="C1690" s="2">
        <v>3350</v>
      </c>
      <c r="D1690" s="2">
        <v>4065</v>
      </c>
      <c r="E1690" s="2">
        <v>2708</v>
      </c>
      <c r="F1690" s="2">
        <v>3011</v>
      </c>
      <c r="G1690" s="2">
        <v>2747</v>
      </c>
      <c r="H1690" s="2">
        <v>3451</v>
      </c>
      <c r="I1690" s="2">
        <v>23805</v>
      </c>
      <c r="J1690" s="2">
        <v>17627</v>
      </c>
      <c r="K1690" s="2">
        <v>12145</v>
      </c>
      <c r="L1690" s="2">
        <v>7040</v>
      </c>
      <c r="M1690" s="2">
        <v>4234</v>
      </c>
    </row>
    <row r="1691" spans="1:13">
      <c r="A1691" s="5">
        <v>14</v>
      </c>
      <c r="B1691" s="2">
        <v>3799</v>
      </c>
      <c r="C1691" s="2">
        <v>3580</v>
      </c>
      <c r="D1691" s="2">
        <v>4376</v>
      </c>
      <c r="E1691" s="2">
        <v>2592</v>
      </c>
      <c r="F1691" s="2">
        <v>3140</v>
      </c>
      <c r="G1691" s="2">
        <v>2637</v>
      </c>
      <c r="H1691" s="2">
        <v>3839</v>
      </c>
      <c r="I1691" s="2">
        <v>22318</v>
      </c>
      <c r="J1691" s="2">
        <v>17071</v>
      </c>
      <c r="K1691" s="2">
        <v>11316</v>
      </c>
      <c r="L1691" s="2">
        <v>6509</v>
      </c>
      <c r="M1691" s="2">
        <v>4168</v>
      </c>
    </row>
    <row r="1692" spans="1:13">
      <c r="A1692" s="5">
        <v>15</v>
      </c>
      <c r="B1692" s="2">
        <v>3989</v>
      </c>
      <c r="C1692" s="2">
        <v>3604</v>
      </c>
      <c r="D1692" s="2">
        <v>4524</v>
      </c>
      <c r="E1692" s="2">
        <v>2550</v>
      </c>
      <c r="F1692" s="2">
        <v>2982</v>
      </c>
      <c r="G1692" s="2">
        <v>2778</v>
      </c>
      <c r="H1692" s="2">
        <v>4849</v>
      </c>
      <c r="I1692" s="2">
        <v>20637</v>
      </c>
      <c r="J1692" s="2">
        <v>17316</v>
      </c>
      <c r="K1692" s="2">
        <v>11060</v>
      </c>
      <c r="L1692" s="2">
        <v>5918</v>
      </c>
      <c r="M1692" s="2">
        <v>4171</v>
      </c>
    </row>
    <row r="1693" spans="1:13">
      <c r="A1693" s="5">
        <v>16</v>
      </c>
      <c r="B1693" s="2">
        <v>4610</v>
      </c>
      <c r="C1693" s="2">
        <v>3338</v>
      </c>
      <c r="D1693" s="2">
        <v>3804</v>
      </c>
      <c r="E1693" s="2">
        <v>2609</v>
      </c>
      <c r="F1693" s="2">
        <v>3034</v>
      </c>
      <c r="G1693" s="2">
        <v>2985</v>
      </c>
      <c r="H1693" s="2">
        <v>5428</v>
      </c>
      <c r="I1693" s="2">
        <v>19111</v>
      </c>
      <c r="J1693" s="2">
        <v>17761</v>
      </c>
      <c r="K1693" s="2">
        <v>11072</v>
      </c>
      <c r="L1693" s="2">
        <v>5979</v>
      </c>
      <c r="M1693" s="2">
        <v>4154</v>
      </c>
    </row>
    <row r="1694" spans="1:13">
      <c r="A1694" s="5">
        <v>17</v>
      </c>
      <c r="B1694" s="2">
        <v>4255</v>
      </c>
      <c r="C1694" s="2">
        <v>3236</v>
      </c>
      <c r="D1694" s="2">
        <v>3182</v>
      </c>
      <c r="E1694" s="2">
        <v>2609</v>
      </c>
      <c r="F1694" s="2">
        <v>2953</v>
      </c>
      <c r="G1694" s="2">
        <v>3166</v>
      </c>
      <c r="H1694" s="2">
        <v>5758</v>
      </c>
      <c r="I1694" s="2">
        <v>19872</v>
      </c>
      <c r="J1694" s="2">
        <v>19160</v>
      </c>
      <c r="K1694" s="2">
        <v>10930</v>
      </c>
      <c r="L1694" s="2">
        <v>5862</v>
      </c>
      <c r="M1694" s="2">
        <v>4175</v>
      </c>
    </row>
    <row r="1695" spans="1:13">
      <c r="A1695" s="5">
        <v>18</v>
      </c>
      <c r="B1695" s="2">
        <v>3967</v>
      </c>
      <c r="C1695" s="2">
        <v>3196</v>
      </c>
      <c r="D1695" s="2">
        <v>2745</v>
      </c>
      <c r="E1695" s="2">
        <v>2488</v>
      </c>
      <c r="F1695" s="2">
        <v>2796</v>
      </c>
      <c r="G1695" s="2">
        <v>3375</v>
      </c>
      <c r="H1695" s="2">
        <v>5959</v>
      </c>
      <c r="I1695" s="2">
        <v>21817</v>
      </c>
      <c r="J1695" s="2">
        <v>20156</v>
      </c>
      <c r="K1695" s="2">
        <v>10433</v>
      </c>
      <c r="L1695" s="2">
        <v>5587</v>
      </c>
      <c r="M1695" s="2">
        <v>5814</v>
      </c>
    </row>
    <row r="1696" spans="1:13">
      <c r="A1696" s="5">
        <v>19</v>
      </c>
      <c r="B1696" s="2">
        <v>3937</v>
      </c>
      <c r="C1696" s="2">
        <v>3240</v>
      </c>
      <c r="D1696" s="2">
        <v>2809</v>
      </c>
      <c r="E1696" s="2">
        <v>2609</v>
      </c>
      <c r="F1696" s="2">
        <v>2862</v>
      </c>
      <c r="G1696" s="2">
        <v>3507</v>
      </c>
      <c r="H1696" s="2">
        <v>5989</v>
      </c>
      <c r="I1696" s="2">
        <v>20760</v>
      </c>
      <c r="J1696" s="2">
        <v>19985</v>
      </c>
      <c r="K1696" s="2">
        <v>10118</v>
      </c>
      <c r="L1696" s="2">
        <v>5446</v>
      </c>
      <c r="M1696" s="2">
        <v>5823</v>
      </c>
    </row>
    <row r="1697" spans="1:13">
      <c r="A1697" s="5">
        <v>20</v>
      </c>
      <c r="B1697" s="2">
        <v>3798</v>
      </c>
      <c r="C1697" s="2">
        <v>3789</v>
      </c>
      <c r="D1697" s="2">
        <v>3015</v>
      </c>
      <c r="E1697" s="2">
        <v>2606</v>
      </c>
      <c r="F1697" s="2">
        <v>2835</v>
      </c>
      <c r="G1697" s="2">
        <v>3438</v>
      </c>
      <c r="H1697" s="2">
        <v>6536</v>
      </c>
      <c r="I1697" s="2">
        <v>19274</v>
      </c>
      <c r="J1697" s="2">
        <v>20898</v>
      </c>
      <c r="K1697" s="2">
        <v>10006</v>
      </c>
      <c r="L1697" s="2">
        <v>5537</v>
      </c>
      <c r="M1697" s="2">
        <v>5249</v>
      </c>
    </row>
    <row r="1698" spans="1:13">
      <c r="A1698" s="5">
        <v>21</v>
      </c>
      <c r="B1698" s="2">
        <v>3815</v>
      </c>
      <c r="C1698" s="2">
        <v>3960</v>
      </c>
      <c r="D1698" s="2">
        <v>2962</v>
      </c>
      <c r="E1698" s="2">
        <v>2690</v>
      </c>
      <c r="F1698" s="2">
        <v>2755</v>
      </c>
      <c r="G1698" s="2">
        <v>3447</v>
      </c>
      <c r="H1698" s="2">
        <v>6838</v>
      </c>
      <c r="I1698" s="2">
        <v>18910</v>
      </c>
      <c r="J1698" s="2">
        <v>22617</v>
      </c>
      <c r="K1698" s="2">
        <v>10073</v>
      </c>
      <c r="L1698" s="2">
        <v>5563</v>
      </c>
      <c r="M1698" s="2">
        <v>4655</v>
      </c>
    </row>
    <row r="1699" spans="1:13">
      <c r="A1699" s="5">
        <v>22</v>
      </c>
      <c r="B1699" s="2">
        <v>3891</v>
      </c>
      <c r="C1699" s="2">
        <v>3388</v>
      </c>
      <c r="D1699" s="2">
        <v>3077</v>
      </c>
      <c r="E1699" s="2">
        <v>2576</v>
      </c>
      <c r="F1699" s="2">
        <v>2676</v>
      </c>
      <c r="G1699" s="2">
        <v>3618</v>
      </c>
      <c r="H1699" s="2">
        <v>6980</v>
      </c>
      <c r="I1699" s="2">
        <v>19733</v>
      </c>
      <c r="J1699" s="2">
        <v>22598</v>
      </c>
      <c r="K1699" s="2">
        <v>10079</v>
      </c>
      <c r="L1699" s="2">
        <v>6418</v>
      </c>
      <c r="M1699" s="2">
        <v>4526</v>
      </c>
    </row>
    <row r="1700" spans="1:13">
      <c r="A1700" s="5">
        <v>23</v>
      </c>
      <c r="B1700" s="2">
        <v>4127</v>
      </c>
      <c r="C1700" s="2">
        <v>3832</v>
      </c>
      <c r="D1700" s="2">
        <v>3187</v>
      </c>
      <c r="E1700" s="2">
        <v>2534</v>
      </c>
      <c r="F1700" s="2">
        <v>2792</v>
      </c>
      <c r="G1700" s="2">
        <v>3973</v>
      </c>
      <c r="H1700" s="2">
        <v>6868</v>
      </c>
      <c r="I1700" s="2">
        <v>19135</v>
      </c>
      <c r="J1700" s="2">
        <v>17097</v>
      </c>
      <c r="K1700" s="2">
        <v>9541</v>
      </c>
      <c r="L1700" s="2">
        <v>6446</v>
      </c>
      <c r="M1700" s="2">
        <v>4493</v>
      </c>
    </row>
    <row r="1701" spans="1:13">
      <c r="A1701" s="5">
        <v>24</v>
      </c>
      <c r="B1701" s="2">
        <v>4364</v>
      </c>
      <c r="C1701" s="2">
        <v>3910</v>
      </c>
      <c r="D1701" s="2">
        <v>3111</v>
      </c>
      <c r="E1701" s="2">
        <v>2613</v>
      </c>
      <c r="F1701" s="2">
        <v>2812</v>
      </c>
      <c r="G1701" s="2">
        <v>4056</v>
      </c>
      <c r="H1701" s="2">
        <v>6358</v>
      </c>
      <c r="I1701" s="2">
        <v>18563</v>
      </c>
      <c r="J1701" s="2">
        <v>15642</v>
      </c>
      <c r="K1701" s="2">
        <v>9057</v>
      </c>
      <c r="L1701" s="2">
        <v>5628</v>
      </c>
      <c r="M1701" s="2">
        <v>4250</v>
      </c>
    </row>
    <row r="1702" spans="1:13">
      <c r="A1702" s="5">
        <v>25</v>
      </c>
      <c r="B1702" s="2">
        <v>4314</v>
      </c>
      <c r="C1702" s="2">
        <v>3413</v>
      </c>
      <c r="D1702" s="2">
        <v>3137</v>
      </c>
      <c r="E1702" s="2">
        <v>2730</v>
      </c>
      <c r="F1702" s="2">
        <v>2756</v>
      </c>
      <c r="G1702" s="2">
        <v>3934</v>
      </c>
      <c r="H1702" s="2">
        <v>6279</v>
      </c>
      <c r="I1702" s="2">
        <v>18141</v>
      </c>
      <c r="J1702" s="2">
        <v>15345</v>
      </c>
      <c r="K1702" s="2">
        <v>8873</v>
      </c>
      <c r="L1702" s="2">
        <v>5478</v>
      </c>
      <c r="M1702" s="2">
        <v>4170</v>
      </c>
    </row>
    <row r="1703" spans="1:13">
      <c r="A1703" s="5">
        <v>26</v>
      </c>
      <c r="B1703" s="2">
        <v>4179</v>
      </c>
      <c r="C1703" s="2">
        <v>3413</v>
      </c>
      <c r="D1703" s="2">
        <v>3348</v>
      </c>
      <c r="E1703" s="2">
        <v>3694</v>
      </c>
      <c r="F1703" s="2">
        <v>2654</v>
      </c>
      <c r="G1703" s="2">
        <v>3616</v>
      </c>
      <c r="H1703" s="2">
        <v>6563</v>
      </c>
      <c r="I1703" s="2">
        <v>18974</v>
      </c>
      <c r="J1703" s="2">
        <v>15388</v>
      </c>
      <c r="K1703" s="2">
        <v>8290</v>
      </c>
      <c r="L1703" s="2">
        <v>5488</v>
      </c>
      <c r="M1703" s="2">
        <v>4189</v>
      </c>
    </row>
    <row r="1704" spans="1:13">
      <c r="A1704" s="5">
        <v>27</v>
      </c>
      <c r="B1704" s="2">
        <v>4288</v>
      </c>
      <c r="C1704" s="2">
        <v>3509</v>
      </c>
      <c r="D1704" s="2">
        <v>3636</v>
      </c>
      <c r="E1704" s="2">
        <v>3359</v>
      </c>
      <c r="F1704" s="2">
        <v>2656</v>
      </c>
      <c r="G1704" s="2">
        <v>3415</v>
      </c>
      <c r="H1704" s="2">
        <v>7322</v>
      </c>
      <c r="I1704" s="2">
        <v>20549</v>
      </c>
      <c r="J1704" s="2">
        <v>17190</v>
      </c>
      <c r="K1704" s="2">
        <v>8113</v>
      </c>
      <c r="L1704" s="2">
        <v>5320</v>
      </c>
      <c r="M1704" s="2">
        <v>4482</v>
      </c>
    </row>
    <row r="1705" spans="1:13">
      <c r="A1705" s="5">
        <v>28</v>
      </c>
      <c r="B1705" s="2">
        <v>4748</v>
      </c>
      <c r="C1705" s="2">
        <v>3973</v>
      </c>
      <c r="D1705" s="2">
        <v>3596</v>
      </c>
      <c r="E1705" s="2">
        <v>2908</v>
      </c>
      <c r="F1705" s="2">
        <v>2624</v>
      </c>
      <c r="G1705" s="2">
        <v>3346</v>
      </c>
      <c r="H1705" s="2">
        <v>8432</v>
      </c>
      <c r="I1705" s="2">
        <v>21747</v>
      </c>
      <c r="J1705" s="2">
        <v>20287</v>
      </c>
      <c r="K1705" s="2">
        <v>7489</v>
      </c>
      <c r="L1705" s="2">
        <v>5307</v>
      </c>
      <c r="M1705" s="2">
        <v>4344</v>
      </c>
    </row>
    <row r="1706" spans="1:13">
      <c r="A1706" s="5">
        <v>29</v>
      </c>
      <c r="B1706" s="2">
        <v>4441</v>
      </c>
      <c r="C1706" s="2">
        <v>3821</v>
      </c>
      <c r="D1706" s="2">
        <v>3137</v>
      </c>
      <c r="E1706" s="2">
        <v>2742</v>
      </c>
      <c r="F1706" s="2" t="s">
        <v>21</v>
      </c>
      <c r="G1706" s="2">
        <v>3445</v>
      </c>
      <c r="H1706" s="2">
        <v>9704</v>
      </c>
      <c r="I1706" s="2">
        <v>21885</v>
      </c>
      <c r="J1706" s="2">
        <v>19281</v>
      </c>
      <c r="K1706" s="2">
        <v>7943</v>
      </c>
      <c r="L1706" s="2">
        <v>5310</v>
      </c>
      <c r="M1706" s="2">
        <v>4408</v>
      </c>
    </row>
    <row r="1707" spans="1:13">
      <c r="A1707" s="5">
        <v>30</v>
      </c>
      <c r="B1707" s="2">
        <v>4025</v>
      </c>
      <c r="C1707" s="2">
        <v>3626</v>
      </c>
      <c r="D1707" s="2">
        <v>2892</v>
      </c>
      <c r="E1707" s="2">
        <v>2858</v>
      </c>
      <c r="F1707" s="2" t="s">
        <v>21</v>
      </c>
      <c r="G1707" s="2">
        <v>3747</v>
      </c>
      <c r="H1707" s="2">
        <v>10386</v>
      </c>
      <c r="I1707" s="2">
        <v>18226</v>
      </c>
      <c r="J1707" s="2">
        <v>15193</v>
      </c>
      <c r="K1707" s="2">
        <v>7815</v>
      </c>
      <c r="L1707" s="2">
        <v>5557</v>
      </c>
      <c r="M1707" s="2">
        <v>4447</v>
      </c>
    </row>
    <row r="1708" spans="1:13">
      <c r="A1708" s="5">
        <v>31</v>
      </c>
      <c r="B1708" s="2">
        <v>4002</v>
      </c>
      <c r="C1708" s="2" t="s">
        <v>21</v>
      </c>
      <c r="D1708" s="2">
        <v>2867</v>
      </c>
      <c r="E1708" s="2">
        <v>2858</v>
      </c>
      <c r="F1708" s="2" t="s">
        <v>21</v>
      </c>
      <c r="G1708" s="2">
        <v>4159</v>
      </c>
      <c r="H1708" s="2" t="s">
        <v>21</v>
      </c>
      <c r="I1708" s="2">
        <v>16555</v>
      </c>
      <c r="J1708" s="2" t="s">
        <v>21</v>
      </c>
      <c r="K1708" s="2">
        <v>7549</v>
      </c>
      <c r="L1708" s="2">
        <v>5125</v>
      </c>
      <c r="M1708" s="2" t="s">
        <v>21</v>
      </c>
    </row>
    <row r="1709" spans="1:13">
      <c r="A1709" s="6"/>
      <c r="M1709" s="7"/>
    </row>
    <row r="1710" spans="1:13">
      <c r="A1710" s="5" t="s">
        <v>14</v>
      </c>
      <c r="B1710" s="2">
        <v>127698</v>
      </c>
      <c r="C1710" s="2">
        <v>107062</v>
      </c>
      <c r="D1710" s="2">
        <v>107007</v>
      </c>
      <c r="E1710" s="2">
        <v>84757</v>
      </c>
      <c r="F1710" s="2">
        <v>78940</v>
      </c>
      <c r="G1710" s="2">
        <v>99842</v>
      </c>
      <c r="H1710" s="2">
        <v>165088</v>
      </c>
      <c r="I1710" s="2">
        <v>632497</v>
      </c>
      <c r="J1710" s="2">
        <v>577570</v>
      </c>
      <c r="K1710" s="2">
        <v>345643</v>
      </c>
      <c r="L1710" s="2">
        <v>202933</v>
      </c>
      <c r="M1710" s="2">
        <v>136179</v>
      </c>
    </row>
    <row r="1711" spans="1:13">
      <c r="A1711" s="5" t="s">
        <v>22</v>
      </c>
      <c r="B1711" s="2">
        <v>253285.1</v>
      </c>
      <c r="C1711" s="2">
        <v>212354.3</v>
      </c>
      <c r="D1711" s="2">
        <v>212245.2</v>
      </c>
      <c r="E1711" s="2">
        <v>168113</v>
      </c>
      <c r="F1711" s="2">
        <v>156575.1</v>
      </c>
      <c r="G1711" s="2">
        <v>198033.6</v>
      </c>
      <c r="H1711" s="2">
        <v>327447.09999999998</v>
      </c>
      <c r="I1711" s="2">
        <v>1254538.8</v>
      </c>
      <c r="J1711" s="2">
        <v>1145592.8</v>
      </c>
      <c r="K1711" s="2">
        <v>685572.5</v>
      </c>
      <c r="L1711" s="2">
        <v>402511.5</v>
      </c>
      <c r="M1711" s="2">
        <v>270107</v>
      </c>
    </row>
    <row r="1712" spans="1:13">
      <c r="A1712" s="5" t="s">
        <v>23</v>
      </c>
      <c r="B1712" s="2">
        <v>4119.3</v>
      </c>
      <c r="C1712" s="2">
        <v>3568.7</v>
      </c>
      <c r="D1712" s="2">
        <v>3451.8</v>
      </c>
      <c r="E1712" s="2">
        <v>2734.1</v>
      </c>
      <c r="F1712" s="2">
        <v>2819.3</v>
      </c>
      <c r="G1712" s="2">
        <v>3220.7</v>
      </c>
      <c r="H1712" s="2">
        <v>5502.9</v>
      </c>
      <c r="I1712" s="2">
        <v>20403.099999999999</v>
      </c>
      <c r="J1712" s="2">
        <v>19252.3</v>
      </c>
      <c r="K1712" s="2">
        <v>11149.8</v>
      </c>
      <c r="L1712" s="2">
        <v>6546.2</v>
      </c>
      <c r="M1712" s="2">
        <v>4539.3</v>
      </c>
    </row>
    <row r="1713" spans="1:13">
      <c r="A1713" s="5" t="s">
        <v>24</v>
      </c>
      <c r="B1713" s="2">
        <v>4748</v>
      </c>
      <c r="C1713" s="2">
        <v>3990</v>
      </c>
      <c r="D1713" s="2">
        <v>4524</v>
      </c>
      <c r="E1713" s="2">
        <v>3694</v>
      </c>
      <c r="F1713" s="2">
        <v>3146</v>
      </c>
      <c r="G1713" s="2">
        <v>4159</v>
      </c>
      <c r="H1713" s="2">
        <v>10386</v>
      </c>
      <c r="I1713" s="2">
        <v>27476</v>
      </c>
      <c r="J1713" s="2">
        <v>25360</v>
      </c>
      <c r="K1713" s="2">
        <v>14829</v>
      </c>
      <c r="L1713" s="2">
        <v>8825</v>
      </c>
      <c r="M1713" s="2">
        <v>5823</v>
      </c>
    </row>
    <row r="1714" spans="1:13">
      <c r="A1714" s="5" t="s">
        <v>25</v>
      </c>
      <c r="B1714" s="2">
        <v>3759</v>
      </c>
      <c r="C1714" s="2">
        <v>3196</v>
      </c>
      <c r="D1714" s="2">
        <v>2745</v>
      </c>
      <c r="E1714" s="2">
        <v>2488</v>
      </c>
      <c r="F1714" s="2">
        <v>2624</v>
      </c>
      <c r="G1714" s="2">
        <v>2554</v>
      </c>
      <c r="H1714" s="2">
        <v>3451</v>
      </c>
      <c r="I1714" s="2">
        <v>10086</v>
      </c>
      <c r="J1714" s="2">
        <v>15193</v>
      </c>
      <c r="K1714" s="2">
        <v>7489</v>
      </c>
      <c r="L1714" s="2">
        <v>5125</v>
      </c>
      <c r="M1714" s="2">
        <v>4072</v>
      </c>
    </row>
    <row r="1715" spans="1:13">
      <c r="A1715" s="11"/>
    </row>
    <row r="1716" spans="1:13">
      <c r="A1716" s="11"/>
    </row>
    <row r="1717" spans="1:13" ht="12.9" customHeight="1">
      <c r="A1717" s="115" t="s">
        <v>15</v>
      </c>
      <c r="B1717" s="116"/>
      <c r="C1717" s="116"/>
      <c r="D1717" s="116"/>
      <c r="E1717" s="116"/>
      <c r="F1717" s="116"/>
      <c r="G1717" s="116"/>
      <c r="H1717" s="116"/>
      <c r="I1717" s="116"/>
      <c r="J1717" s="116"/>
      <c r="K1717" s="116"/>
      <c r="L1717" s="116"/>
      <c r="M1717" s="117"/>
    </row>
    <row r="1718" spans="1:13" ht="12.9" customHeight="1">
      <c r="A1718" s="118" t="s">
        <v>16</v>
      </c>
      <c r="B1718" s="97"/>
      <c r="C1718" s="97"/>
      <c r="D1718" s="97"/>
      <c r="E1718" s="97"/>
      <c r="F1718" s="97"/>
      <c r="G1718" s="97"/>
      <c r="H1718" s="97"/>
      <c r="I1718" s="97"/>
      <c r="J1718" s="97"/>
      <c r="K1718" s="97"/>
      <c r="L1718" s="97"/>
      <c r="M1718" s="119"/>
    </row>
    <row r="1719" spans="1:13" ht="12.9" customHeight="1">
      <c r="A1719" s="118" t="s">
        <v>71</v>
      </c>
      <c r="B1719" s="97"/>
      <c r="C1719" s="97"/>
      <c r="D1719" s="97"/>
      <c r="E1719" s="97"/>
      <c r="F1719" s="97"/>
      <c r="G1719" s="97"/>
      <c r="H1719" s="97"/>
      <c r="I1719" s="97"/>
      <c r="J1719" s="97"/>
      <c r="K1719" s="97"/>
      <c r="L1719" s="97"/>
      <c r="M1719" s="119"/>
    </row>
    <row r="1720" spans="1:13" ht="12.9" customHeight="1">
      <c r="A1720" s="118" t="s">
        <v>18</v>
      </c>
      <c r="B1720" s="97"/>
      <c r="C1720" s="97"/>
      <c r="D1720" s="97"/>
      <c r="E1720" s="97"/>
      <c r="F1720" s="97"/>
      <c r="G1720" s="97"/>
      <c r="H1720" s="97"/>
      <c r="I1720" s="97"/>
      <c r="J1720" s="97"/>
      <c r="K1720" s="97"/>
      <c r="L1720" s="97"/>
      <c r="M1720" s="119"/>
    </row>
    <row r="1721" spans="1:13" ht="12.9" customHeight="1">
      <c r="A1721" s="120" t="s">
        <v>19</v>
      </c>
      <c r="B1721" s="121"/>
      <c r="C1721" s="121"/>
      <c r="D1721" s="121"/>
      <c r="E1721" s="121"/>
      <c r="F1721" s="121"/>
      <c r="G1721" s="121"/>
      <c r="H1721" s="121"/>
      <c r="I1721" s="121"/>
      <c r="J1721" s="121"/>
      <c r="K1721" s="121"/>
      <c r="L1721" s="121"/>
      <c r="M1721" s="122"/>
    </row>
    <row r="1722" spans="1:13">
      <c r="A1722" s="123" t="s">
        <v>20</v>
      </c>
      <c r="B1722" s="1" t="s">
        <v>0</v>
      </c>
      <c r="C1722" s="1" t="s">
        <v>1</v>
      </c>
      <c r="D1722" s="1" t="s">
        <v>2</v>
      </c>
      <c r="E1722" s="1" t="s">
        <v>3</v>
      </c>
      <c r="F1722" s="1" t="s">
        <v>4</v>
      </c>
      <c r="G1722" s="1" t="s">
        <v>5</v>
      </c>
      <c r="H1722" s="1" t="s">
        <v>6</v>
      </c>
      <c r="I1722" s="1" t="s">
        <v>7</v>
      </c>
      <c r="J1722" s="1" t="s">
        <v>8</v>
      </c>
      <c r="K1722" s="1" t="s">
        <v>9</v>
      </c>
      <c r="L1722" s="1" t="s">
        <v>10</v>
      </c>
      <c r="M1722" s="1" t="s">
        <v>13</v>
      </c>
    </row>
    <row r="1723" spans="1:13">
      <c r="A1723" s="124"/>
      <c r="B1723" s="4">
        <v>1947</v>
      </c>
      <c r="C1723" s="4">
        <v>1947</v>
      </c>
      <c r="D1723" s="4">
        <v>1947</v>
      </c>
      <c r="E1723" s="4">
        <v>1948</v>
      </c>
      <c r="F1723" s="4">
        <v>1948</v>
      </c>
      <c r="G1723" s="4">
        <v>1948</v>
      </c>
      <c r="H1723" s="4">
        <v>1948</v>
      </c>
      <c r="I1723" s="4">
        <v>1948</v>
      </c>
      <c r="J1723" s="4">
        <v>1948</v>
      </c>
      <c r="K1723" s="4">
        <v>1948</v>
      </c>
      <c r="L1723" s="4">
        <v>1948</v>
      </c>
      <c r="M1723" s="4">
        <v>1948</v>
      </c>
    </row>
    <row r="1724" spans="1:13">
      <c r="A1724" s="5">
        <v>1</v>
      </c>
      <c r="B1724" s="2">
        <v>4405</v>
      </c>
      <c r="C1724" s="2">
        <v>3507</v>
      </c>
      <c r="D1724" s="2">
        <v>3442</v>
      </c>
      <c r="E1724" s="2">
        <v>2803</v>
      </c>
      <c r="F1724" s="2">
        <v>2519</v>
      </c>
      <c r="G1724" s="2">
        <v>2522</v>
      </c>
      <c r="H1724" s="2">
        <v>2816</v>
      </c>
      <c r="I1724" s="2">
        <v>9474</v>
      </c>
      <c r="J1724" s="2">
        <v>29588</v>
      </c>
      <c r="K1724" s="2">
        <v>12086</v>
      </c>
      <c r="L1724" s="2">
        <v>5200</v>
      </c>
      <c r="M1724" s="2">
        <v>3765</v>
      </c>
    </row>
    <row r="1725" spans="1:13">
      <c r="A1725" s="5">
        <v>2</v>
      </c>
      <c r="B1725" s="2">
        <v>4326</v>
      </c>
      <c r="C1725" s="2">
        <v>3566</v>
      </c>
      <c r="D1725" s="2">
        <v>3503</v>
      </c>
      <c r="E1725" s="2">
        <v>2934</v>
      </c>
      <c r="F1725" s="2">
        <v>2477</v>
      </c>
      <c r="G1725" s="2">
        <v>2490</v>
      </c>
      <c r="H1725" s="2">
        <v>2944</v>
      </c>
      <c r="I1725" s="2">
        <v>8291</v>
      </c>
      <c r="J1725" s="2">
        <v>31104</v>
      </c>
      <c r="K1725" s="2">
        <v>12387</v>
      </c>
      <c r="L1725" s="2">
        <v>5102</v>
      </c>
      <c r="M1725" s="2">
        <v>3273</v>
      </c>
    </row>
    <row r="1726" spans="1:13">
      <c r="A1726" s="5">
        <v>3</v>
      </c>
      <c r="B1726" s="2">
        <v>4315</v>
      </c>
      <c r="C1726" s="2">
        <v>3829</v>
      </c>
      <c r="D1726" s="2">
        <v>3378</v>
      </c>
      <c r="E1726" s="2">
        <v>3129</v>
      </c>
      <c r="F1726" s="2">
        <v>2440</v>
      </c>
      <c r="G1726" s="2">
        <v>2622</v>
      </c>
      <c r="H1726" s="2">
        <v>3144</v>
      </c>
      <c r="I1726" s="2">
        <v>7419</v>
      </c>
      <c r="J1726" s="2">
        <v>32523</v>
      </c>
      <c r="K1726" s="2">
        <v>12331</v>
      </c>
      <c r="L1726" s="2">
        <v>5135</v>
      </c>
      <c r="M1726" s="2">
        <v>3585</v>
      </c>
    </row>
    <row r="1727" spans="1:13">
      <c r="A1727" s="5">
        <v>4</v>
      </c>
      <c r="B1727" s="2">
        <v>4141</v>
      </c>
      <c r="C1727" s="2">
        <v>3792</v>
      </c>
      <c r="D1727" s="2">
        <v>3242</v>
      </c>
      <c r="E1727" s="2">
        <v>2891</v>
      </c>
      <c r="F1727" s="2">
        <v>2489</v>
      </c>
      <c r="G1727" s="2">
        <v>2543</v>
      </c>
      <c r="H1727" s="2">
        <v>3143</v>
      </c>
      <c r="I1727" s="2">
        <v>7379</v>
      </c>
      <c r="J1727" s="2">
        <v>32360</v>
      </c>
      <c r="K1727" s="2">
        <v>11669</v>
      </c>
      <c r="L1727" s="2">
        <v>5053</v>
      </c>
      <c r="M1727" s="2">
        <v>3441</v>
      </c>
    </row>
    <row r="1728" spans="1:13">
      <c r="A1728" s="5">
        <v>5</v>
      </c>
      <c r="B1728" s="2">
        <v>3923</v>
      </c>
      <c r="C1728" s="2">
        <v>3946</v>
      </c>
      <c r="D1728" s="2">
        <v>3183</v>
      </c>
      <c r="E1728" s="2">
        <v>3172</v>
      </c>
      <c r="F1728" s="2">
        <v>2568</v>
      </c>
      <c r="G1728" s="2">
        <v>2490</v>
      </c>
      <c r="H1728" s="2">
        <v>3168</v>
      </c>
      <c r="I1728" s="2">
        <v>7389</v>
      </c>
      <c r="J1728" s="2">
        <v>30083</v>
      </c>
      <c r="K1728" s="2">
        <v>10954</v>
      </c>
      <c r="L1728" s="2">
        <v>5221</v>
      </c>
      <c r="M1728" s="2">
        <v>3147</v>
      </c>
    </row>
    <row r="1729" spans="1:13">
      <c r="A1729" s="5">
        <v>6</v>
      </c>
      <c r="B1729" s="2">
        <v>4021</v>
      </c>
      <c r="C1729" s="2">
        <v>3652</v>
      </c>
      <c r="D1729" s="2">
        <v>3240</v>
      </c>
      <c r="E1729" s="2">
        <v>3332</v>
      </c>
      <c r="F1729" s="2">
        <v>2531</v>
      </c>
      <c r="G1729" s="2">
        <v>2401</v>
      </c>
      <c r="H1729" s="2">
        <v>3086</v>
      </c>
      <c r="I1729" s="2">
        <v>7535</v>
      </c>
      <c r="J1729" s="2">
        <v>28682</v>
      </c>
      <c r="K1729" s="2">
        <v>10099</v>
      </c>
      <c r="L1729" s="2">
        <v>5165</v>
      </c>
      <c r="M1729" s="2">
        <v>2597</v>
      </c>
    </row>
    <row r="1730" spans="1:13">
      <c r="A1730" s="5">
        <v>7</v>
      </c>
      <c r="B1730" s="2">
        <v>3999</v>
      </c>
      <c r="C1730" s="2">
        <v>3324</v>
      </c>
      <c r="D1730" s="2">
        <v>3376</v>
      </c>
      <c r="E1730" s="2">
        <v>3123</v>
      </c>
      <c r="F1730" s="2">
        <v>2519</v>
      </c>
      <c r="G1730" s="2">
        <v>2372</v>
      </c>
      <c r="H1730" s="2">
        <v>2964</v>
      </c>
      <c r="I1730" s="2">
        <v>9036</v>
      </c>
      <c r="J1730" s="2">
        <v>29155</v>
      </c>
      <c r="K1730" s="2">
        <v>8640</v>
      </c>
      <c r="L1730" s="2">
        <v>5021</v>
      </c>
      <c r="M1730" s="2">
        <v>3431</v>
      </c>
    </row>
    <row r="1731" spans="1:13">
      <c r="A1731" s="5">
        <v>8</v>
      </c>
      <c r="B1731" s="2">
        <v>4019</v>
      </c>
      <c r="C1731" s="2">
        <v>3700</v>
      </c>
      <c r="D1731" s="2">
        <v>3308</v>
      </c>
      <c r="E1731" s="2">
        <v>3768</v>
      </c>
      <c r="F1731" s="2">
        <v>2477</v>
      </c>
      <c r="G1731" s="2">
        <v>2503</v>
      </c>
      <c r="H1731" s="2">
        <v>2803</v>
      </c>
      <c r="I1731" s="2">
        <v>11326</v>
      </c>
      <c r="J1731" s="2">
        <v>29911</v>
      </c>
      <c r="K1731" s="2">
        <v>9162</v>
      </c>
      <c r="L1731" s="2">
        <v>4770</v>
      </c>
      <c r="M1731" s="2">
        <v>3784</v>
      </c>
    </row>
    <row r="1732" spans="1:13">
      <c r="A1732" s="5">
        <v>9</v>
      </c>
      <c r="B1732" s="2">
        <v>3962</v>
      </c>
      <c r="C1732" s="2">
        <v>4012</v>
      </c>
      <c r="D1732" s="2">
        <v>3252</v>
      </c>
      <c r="E1732" s="2">
        <v>3849</v>
      </c>
      <c r="F1732" s="2">
        <v>2518</v>
      </c>
      <c r="G1732" s="2">
        <v>2600</v>
      </c>
      <c r="H1732" s="2">
        <v>2561</v>
      </c>
      <c r="I1732" s="2">
        <v>10305</v>
      </c>
      <c r="J1732" s="2">
        <v>30152</v>
      </c>
      <c r="K1732" s="2">
        <v>8407</v>
      </c>
      <c r="L1732" s="2">
        <v>5595</v>
      </c>
      <c r="M1732" s="2">
        <v>3686</v>
      </c>
    </row>
    <row r="1733" spans="1:13">
      <c r="A1733" s="5">
        <v>10</v>
      </c>
      <c r="B1733" s="2">
        <v>3783</v>
      </c>
      <c r="C1733" s="2">
        <v>3680</v>
      </c>
      <c r="D1733" s="2">
        <v>3053</v>
      </c>
      <c r="E1733" s="2">
        <v>3206</v>
      </c>
      <c r="F1733" s="2">
        <v>2639</v>
      </c>
      <c r="G1733" s="2">
        <v>2612</v>
      </c>
      <c r="H1733" s="2">
        <v>2811</v>
      </c>
      <c r="I1733" s="2">
        <v>9001</v>
      </c>
      <c r="J1733" s="2">
        <v>29041</v>
      </c>
      <c r="K1733" s="2">
        <v>8223</v>
      </c>
      <c r="L1733" s="2">
        <v>5426</v>
      </c>
      <c r="M1733" s="2">
        <v>3483</v>
      </c>
    </row>
    <row r="1734" spans="1:13">
      <c r="A1734" s="5">
        <v>11</v>
      </c>
      <c r="B1734" s="2">
        <v>3783</v>
      </c>
      <c r="C1734" s="2">
        <v>3601</v>
      </c>
      <c r="D1734" s="2">
        <v>3010</v>
      </c>
      <c r="E1734" s="2">
        <v>3035</v>
      </c>
      <c r="F1734" s="2">
        <v>2760</v>
      </c>
      <c r="G1734" s="2">
        <v>2520</v>
      </c>
      <c r="H1734" s="2">
        <v>3342</v>
      </c>
      <c r="I1734" s="2">
        <v>8429</v>
      </c>
      <c r="J1734" s="2">
        <v>27700</v>
      </c>
      <c r="K1734" s="2">
        <v>7397</v>
      </c>
      <c r="L1734" s="2">
        <v>5708</v>
      </c>
      <c r="M1734" s="2">
        <v>3717</v>
      </c>
    </row>
    <row r="1735" spans="1:13">
      <c r="A1735" s="5">
        <v>12</v>
      </c>
      <c r="B1735" s="2">
        <v>3687</v>
      </c>
      <c r="C1735" s="2">
        <v>3566</v>
      </c>
      <c r="D1735" s="2">
        <v>3025</v>
      </c>
      <c r="E1735" s="2">
        <v>3085</v>
      </c>
      <c r="F1735" s="2">
        <v>2719</v>
      </c>
      <c r="G1735" s="2">
        <v>2441</v>
      </c>
      <c r="H1735" s="2">
        <v>3221</v>
      </c>
      <c r="I1735" s="2">
        <v>8239</v>
      </c>
      <c r="J1735" s="2">
        <v>26611</v>
      </c>
      <c r="K1735" s="2">
        <v>7854</v>
      </c>
      <c r="L1735" s="2">
        <v>5131</v>
      </c>
      <c r="M1735" s="2">
        <v>3331</v>
      </c>
    </row>
    <row r="1736" spans="1:13">
      <c r="A1736" s="5">
        <v>13</v>
      </c>
      <c r="B1736" s="2">
        <v>3655</v>
      </c>
      <c r="C1736" s="2">
        <v>3398</v>
      </c>
      <c r="D1736" s="2">
        <v>2855</v>
      </c>
      <c r="E1736" s="2">
        <v>2994</v>
      </c>
      <c r="F1736" s="2">
        <v>2679</v>
      </c>
      <c r="G1736" s="2">
        <v>2372</v>
      </c>
      <c r="H1736" s="2">
        <v>3050</v>
      </c>
      <c r="I1736" s="2">
        <v>8329</v>
      </c>
      <c r="J1736" s="2">
        <v>25170</v>
      </c>
      <c r="K1736" s="2">
        <v>7431</v>
      </c>
      <c r="L1736" s="2">
        <v>4551</v>
      </c>
      <c r="M1736" s="2">
        <v>3687</v>
      </c>
    </row>
    <row r="1737" spans="1:13">
      <c r="A1737" s="5">
        <v>14</v>
      </c>
      <c r="B1737" s="2">
        <v>3768</v>
      </c>
      <c r="C1737" s="2">
        <v>3479</v>
      </c>
      <c r="D1737" s="2">
        <v>2960</v>
      </c>
      <c r="E1737" s="2">
        <v>2757</v>
      </c>
      <c r="F1737" s="2">
        <v>2756</v>
      </c>
      <c r="G1737" s="2">
        <v>2540</v>
      </c>
      <c r="H1737" s="2">
        <v>3060</v>
      </c>
      <c r="I1737" s="2">
        <v>9090</v>
      </c>
      <c r="J1737" s="2">
        <v>23343</v>
      </c>
      <c r="K1737" s="2">
        <v>7486</v>
      </c>
      <c r="L1737" s="2">
        <v>4294</v>
      </c>
      <c r="M1737" s="2">
        <v>3016</v>
      </c>
    </row>
    <row r="1738" spans="1:13">
      <c r="A1738" s="5">
        <v>15</v>
      </c>
      <c r="B1738" s="2">
        <v>3576</v>
      </c>
      <c r="C1738" s="2">
        <v>3519</v>
      </c>
      <c r="D1738" s="2">
        <v>3005</v>
      </c>
      <c r="E1738" s="2">
        <v>2708</v>
      </c>
      <c r="F1738" s="2">
        <v>2898</v>
      </c>
      <c r="G1738" s="2">
        <v>2824</v>
      </c>
      <c r="H1738" s="2">
        <v>3300</v>
      </c>
      <c r="I1738" s="2">
        <v>9895</v>
      </c>
      <c r="J1738" s="2">
        <v>21114</v>
      </c>
      <c r="K1738" s="2">
        <v>7565</v>
      </c>
      <c r="L1738" s="2">
        <v>3745</v>
      </c>
      <c r="M1738" s="2">
        <v>2859</v>
      </c>
    </row>
    <row r="1739" spans="1:13">
      <c r="A1739" s="5">
        <v>16</v>
      </c>
      <c r="B1739" s="2">
        <v>3637</v>
      </c>
      <c r="C1739" s="2">
        <v>3596</v>
      </c>
      <c r="D1739" s="2">
        <v>3032</v>
      </c>
      <c r="E1739" s="2">
        <v>2627</v>
      </c>
      <c r="F1739" s="2">
        <v>2899</v>
      </c>
      <c r="G1739" s="2">
        <v>2621</v>
      </c>
      <c r="H1739" s="2">
        <v>3970</v>
      </c>
      <c r="I1739" s="2">
        <v>11542</v>
      </c>
      <c r="J1739" s="2">
        <v>19471</v>
      </c>
      <c r="K1739" s="2">
        <v>6821</v>
      </c>
      <c r="L1739" s="2">
        <v>4309</v>
      </c>
      <c r="M1739" s="2">
        <v>3365</v>
      </c>
    </row>
    <row r="1740" spans="1:13">
      <c r="A1740" s="5">
        <v>17</v>
      </c>
      <c r="B1740" s="2">
        <v>3915</v>
      </c>
      <c r="C1740" s="2">
        <v>3460</v>
      </c>
      <c r="D1740" s="2">
        <v>2862</v>
      </c>
      <c r="E1740" s="2">
        <v>2664</v>
      </c>
      <c r="F1740" s="2">
        <v>2929</v>
      </c>
      <c r="G1740" s="2">
        <v>2491</v>
      </c>
      <c r="H1740" s="2">
        <v>5140</v>
      </c>
      <c r="I1740" s="2">
        <v>14908</v>
      </c>
      <c r="J1740" s="2">
        <v>18159</v>
      </c>
      <c r="K1740" s="2">
        <v>6474</v>
      </c>
      <c r="L1740" s="2">
        <v>4478</v>
      </c>
      <c r="M1740" s="2">
        <v>4194</v>
      </c>
    </row>
    <row r="1741" spans="1:13">
      <c r="A1741" s="5">
        <v>18</v>
      </c>
      <c r="B1741" s="2">
        <v>3802</v>
      </c>
      <c r="C1741" s="2">
        <v>3343</v>
      </c>
      <c r="D1741" s="2">
        <v>2826</v>
      </c>
      <c r="E1741" s="2">
        <v>2706</v>
      </c>
      <c r="F1741" s="2">
        <v>3087</v>
      </c>
      <c r="G1741" s="2">
        <v>2661</v>
      </c>
      <c r="H1741" s="2">
        <v>6647</v>
      </c>
      <c r="I1741" s="2">
        <v>19596</v>
      </c>
      <c r="J1741" s="2">
        <v>17013</v>
      </c>
      <c r="K1741" s="2">
        <v>6853</v>
      </c>
      <c r="L1741" s="2">
        <v>3931</v>
      </c>
      <c r="M1741" s="2">
        <v>4891</v>
      </c>
    </row>
    <row r="1742" spans="1:13">
      <c r="A1742" s="5">
        <v>19</v>
      </c>
      <c r="B1742" s="2">
        <v>3745</v>
      </c>
      <c r="C1742" s="2">
        <v>3440</v>
      </c>
      <c r="D1742" s="2">
        <v>2864</v>
      </c>
      <c r="E1742" s="2">
        <v>2785</v>
      </c>
      <c r="F1742" s="2">
        <v>3085</v>
      </c>
      <c r="G1742" s="2">
        <v>2824</v>
      </c>
      <c r="H1742" s="2">
        <v>6524</v>
      </c>
      <c r="I1742" s="2">
        <v>21148</v>
      </c>
      <c r="J1742" s="2">
        <v>15842</v>
      </c>
      <c r="K1742" s="2">
        <v>6663</v>
      </c>
      <c r="L1742" s="2">
        <v>4187</v>
      </c>
      <c r="M1742" s="2">
        <v>5728</v>
      </c>
    </row>
    <row r="1743" spans="1:13">
      <c r="A1743" s="5">
        <v>20</v>
      </c>
      <c r="B1743" s="2">
        <v>3740</v>
      </c>
      <c r="C1743" s="2">
        <v>3439</v>
      </c>
      <c r="D1743" s="2">
        <v>3041</v>
      </c>
      <c r="E1743" s="2">
        <v>3520</v>
      </c>
      <c r="F1743" s="2">
        <v>2760</v>
      </c>
      <c r="G1743" s="2">
        <v>2782</v>
      </c>
      <c r="H1743" s="2">
        <v>5920</v>
      </c>
      <c r="I1743" s="2">
        <v>24729</v>
      </c>
      <c r="J1743" s="2">
        <v>15846</v>
      </c>
      <c r="K1743" s="2">
        <v>6106</v>
      </c>
      <c r="L1743" s="2">
        <v>3948</v>
      </c>
      <c r="M1743" s="2">
        <v>5226</v>
      </c>
    </row>
    <row r="1744" spans="1:13">
      <c r="A1744" s="5">
        <v>21</v>
      </c>
      <c r="B1744" s="2">
        <v>3655</v>
      </c>
      <c r="C1744" s="2">
        <v>3238</v>
      </c>
      <c r="D1744" s="2">
        <v>3013</v>
      </c>
      <c r="E1744" s="2">
        <v>3051</v>
      </c>
      <c r="F1744" s="2">
        <v>2629</v>
      </c>
      <c r="G1744" s="2">
        <v>2603</v>
      </c>
      <c r="H1744" s="2">
        <v>6390</v>
      </c>
      <c r="I1744" s="2">
        <v>26974</v>
      </c>
      <c r="J1744" s="2">
        <v>15545</v>
      </c>
      <c r="K1744" s="2">
        <v>6345</v>
      </c>
      <c r="L1744" s="2">
        <v>3910</v>
      </c>
      <c r="M1744" s="2">
        <v>4442</v>
      </c>
    </row>
    <row r="1745" spans="1:13">
      <c r="A1745" s="5">
        <v>22</v>
      </c>
      <c r="B1745" s="2">
        <v>3655</v>
      </c>
      <c r="C1745" s="2">
        <v>3279</v>
      </c>
      <c r="D1745" s="2">
        <v>3051</v>
      </c>
      <c r="E1745" s="2">
        <v>2787</v>
      </c>
      <c r="F1745" s="2">
        <v>3575</v>
      </c>
      <c r="G1745" s="2">
        <v>2641</v>
      </c>
      <c r="H1745" s="2">
        <v>7451</v>
      </c>
      <c r="I1745" s="2">
        <v>28950</v>
      </c>
      <c r="J1745" s="2">
        <v>17591</v>
      </c>
      <c r="K1745" s="2">
        <v>6039</v>
      </c>
      <c r="L1745" s="2">
        <v>3951</v>
      </c>
      <c r="M1745" s="2">
        <v>4094</v>
      </c>
    </row>
    <row r="1746" spans="1:13">
      <c r="A1746" s="5">
        <v>23</v>
      </c>
      <c r="B1746" s="2">
        <v>3620</v>
      </c>
      <c r="C1746" s="2">
        <v>3350</v>
      </c>
      <c r="D1746" s="2">
        <v>3073</v>
      </c>
      <c r="E1746" s="2">
        <v>2758</v>
      </c>
      <c r="F1746" s="2">
        <v>3237</v>
      </c>
      <c r="G1746" s="2">
        <v>2572</v>
      </c>
      <c r="H1746" s="2">
        <v>7882</v>
      </c>
      <c r="I1746" s="2">
        <v>28461</v>
      </c>
      <c r="J1746" s="2">
        <v>18702</v>
      </c>
      <c r="K1746" s="2">
        <v>4994</v>
      </c>
      <c r="L1746" s="2">
        <v>4038</v>
      </c>
      <c r="M1746" s="2">
        <v>3796</v>
      </c>
    </row>
    <row r="1747" spans="1:13">
      <c r="A1747" s="5">
        <v>24</v>
      </c>
      <c r="B1747" s="2">
        <v>3657</v>
      </c>
      <c r="C1747" s="2">
        <v>3309</v>
      </c>
      <c r="D1747" s="2">
        <v>2971</v>
      </c>
      <c r="E1747" s="2">
        <v>2754</v>
      </c>
      <c r="F1747" s="2">
        <v>2648</v>
      </c>
      <c r="G1747" s="2">
        <v>2603</v>
      </c>
      <c r="H1747" s="2">
        <v>7371</v>
      </c>
      <c r="I1747" s="2">
        <v>26713</v>
      </c>
      <c r="J1747" s="2">
        <v>17525</v>
      </c>
      <c r="K1747" s="2">
        <v>4628</v>
      </c>
      <c r="L1747" s="2">
        <v>4297</v>
      </c>
      <c r="M1747" s="2">
        <v>3678</v>
      </c>
    </row>
    <row r="1748" spans="1:13">
      <c r="A1748" s="5">
        <v>25</v>
      </c>
      <c r="B1748" s="2">
        <v>3694</v>
      </c>
      <c r="C1748" s="2">
        <v>3238</v>
      </c>
      <c r="D1748" s="2">
        <v>2892</v>
      </c>
      <c r="E1748" s="2">
        <v>2696</v>
      </c>
      <c r="F1748" s="2">
        <v>2521</v>
      </c>
      <c r="G1748" s="2">
        <v>2592</v>
      </c>
      <c r="H1748" s="2">
        <v>8036</v>
      </c>
      <c r="I1748" s="2">
        <v>26673</v>
      </c>
      <c r="J1748" s="2">
        <v>16541</v>
      </c>
      <c r="K1748" s="2">
        <v>7134</v>
      </c>
      <c r="L1748" s="2">
        <v>4141</v>
      </c>
      <c r="M1748" s="2">
        <v>3660</v>
      </c>
    </row>
    <row r="1749" spans="1:13">
      <c r="A1749" s="5">
        <v>26</v>
      </c>
      <c r="B1749" s="2">
        <v>3657</v>
      </c>
      <c r="C1749" s="2">
        <v>3309</v>
      </c>
      <c r="D1749" s="2">
        <v>2836</v>
      </c>
      <c r="E1749" s="2">
        <v>2640</v>
      </c>
      <c r="F1749" s="2">
        <v>2560</v>
      </c>
      <c r="G1749" s="2">
        <v>2754</v>
      </c>
      <c r="H1749" s="2">
        <v>7373</v>
      </c>
      <c r="I1749" s="2">
        <v>28246</v>
      </c>
      <c r="J1749" s="2">
        <v>15514</v>
      </c>
      <c r="K1749" s="2">
        <v>6557</v>
      </c>
      <c r="L1749" s="2">
        <v>3999</v>
      </c>
      <c r="M1749" s="2">
        <v>3413</v>
      </c>
    </row>
    <row r="1750" spans="1:13">
      <c r="A1750" s="5">
        <v>27</v>
      </c>
      <c r="B1750" s="2">
        <v>3538</v>
      </c>
      <c r="C1750" s="2">
        <v>3352</v>
      </c>
      <c r="D1750" s="2">
        <v>2754</v>
      </c>
      <c r="E1750" s="2">
        <v>2399</v>
      </c>
      <c r="F1750" s="2">
        <v>2662</v>
      </c>
      <c r="G1750" s="2">
        <v>2563</v>
      </c>
      <c r="H1750" s="2">
        <v>6430</v>
      </c>
      <c r="I1750" s="2">
        <v>29564</v>
      </c>
      <c r="J1750" s="2">
        <v>13887</v>
      </c>
      <c r="K1750" s="2">
        <v>5469</v>
      </c>
      <c r="L1750" s="2">
        <v>3239</v>
      </c>
      <c r="M1750" s="2">
        <v>3251</v>
      </c>
    </row>
    <row r="1751" spans="1:13">
      <c r="A1751" s="5">
        <v>28</v>
      </c>
      <c r="B1751" s="2">
        <v>3468</v>
      </c>
      <c r="C1751" s="2">
        <v>3350</v>
      </c>
      <c r="D1751" s="2">
        <v>2816</v>
      </c>
      <c r="E1751" s="2">
        <v>2364</v>
      </c>
      <c r="F1751" s="2">
        <v>2503</v>
      </c>
      <c r="G1751" s="2">
        <v>2442</v>
      </c>
      <c r="H1751" s="2">
        <v>6759</v>
      </c>
      <c r="I1751" s="2">
        <v>31174</v>
      </c>
      <c r="J1751" s="2">
        <v>13244</v>
      </c>
      <c r="K1751" s="2">
        <v>5261</v>
      </c>
      <c r="L1751" s="2">
        <v>4103</v>
      </c>
      <c r="M1751" s="2">
        <v>3425</v>
      </c>
    </row>
    <row r="1752" spans="1:13">
      <c r="A1752" s="5">
        <v>29</v>
      </c>
      <c r="B1752" s="2">
        <v>3622</v>
      </c>
      <c r="C1752" s="2">
        <v>3172</v>
      </c>
      <c r="D1752" s="2">
        <v>2882</v>
      </c>
      <c r="E1752" s="2">
        <v>2379</v>
      </c>
      <c r="F1752" s="2">
        <v>2520</v>
      </c>
      <c r="G1752" s="2">
        <v>2573</v>
      </c>
      <c r="H1752" s="2">
        <v>9420</v>
      </c>
      <c r="I1752" s="2">
        <v>32026</v>
      </c>
      <c r="J1752" s="2">
        <v>12613</v>
      </c>
      <c r="K1752" s="2">
        <v>5123</v>
      </c>
      <c r="L1752" s="2">
        <v>4027</v>
      </c>
      <c r="M1752" s="2">
        <v>3561</v>
      </c>
    </row>
    <row r="1753" spans="1:13">
      <c r="A1753" s="5">
        <v>30</v>
      </c>
      <c r="B1753" s="2">
        <v>3656</v>
      </c>
      <c r="C1753" s="2">
        <v>3188</v>
      </c>
      <c r="D1753" s="2">
        <v>2892</v>
      </c>
      <c r="E1753" s="2">
        <v>2389</v>
      </c>
      <c r="F1753" s="2" t="s">
        <v>21</v>
      </c>
      <c r="G1753" s="2">
        <v>2784</v>
      </c>
      <c r="H1753" s="2">
        <v>10505</v>
      </c>
      <c r="I1753" s="2">
        <v>32046</v>
      </c>
      <c r="J1753" s="2">
        <v>12128</v>
      </c>
      <c r="K1753" s="2">
        <v>5061</v>
      </c>
      <c r="L1753" s="2">
        <v>3800</v>
      </c>
      <c r="M1753" s="2">
        <v>3524</v>
      </c>
    </row>
    <row r="1754" spans="1:13">
      <c r="A1754" s="5">
        <v>31</v>
      </c>
      <c r="B1754" s="2">
        <v>3606</v>
      </c>
      <c r="C1754" s="2" t="s">
        <v>21</v>
      </c>
      <c r="D1754" s="2">
        <v>2813</v>
      </c>
      <c r="E1754" s="2">
        <v>2440</v>
      </c>
      <c r="F1754" s="2" t="s">
        <v>21</v>
      </c>
      <c r="G1754" s="2">
        <v>2827</v>
      </c>
      <c r="H1754" s="2" t="s">
        <v>21</v>
      </c>
      <c r="I1754" s="2">
        <v>29538</v>
      </c>
      <c r="J1754" s="2" t="s">
        <v>21</v>
      </c>
      <c r="K1754" s="2">
        <v>4927</v>
      </c>
      <c r="L1754" s="2">
        <v>3437</v>
      </c>
      <c r="M1754" s="2" t="s">
        <v>21</v>
      </c>
    </row>
    <row r="1755" spans="1:13">
      <c r="A1755" s="6"/>
      <c r="M1755" s="7"/>
    </row>
    <row r="1756" spans="1:13">
      <c r="A1756" s="5" t="s">
        <v>14</v>
      </c>
      <c r="B1756" s="2">
        <v>118030</v>
      </c>
      <c r="C1756" s="2">
        <v>104634</v>
      </c>
      <c r="D1756" s="2">
        <v>94450</v>
      </c>
      <c r="E1756" s="2">
        <v>89745</v>
      </c>
      <c r="F1756" s="2">
        <v>78604</v>
      </c>
      <c r="G1756" s="2">
        <v>80185</v>
      </c>
      <c r="H1756" s="2">
        <v>151231</v>
      </c>
      <c r="I1756" s="2">
        <v>543425</v>
      </c>
      <c r="J1756" s="2">
        <v>666158</v>
      </c>
      <c r="K1756" s="2">
        <v>236146</v>
      </c>
      <c r="L1756" s="2">
        <v>138912</v>
      </c>
      <c r="M1756" s="2">
        <v>111050</v>
      </c>
    </row>
    <row r="1757" spans="1:13">
      <c r="A1757" s="5" t="s">
        <v>22</v>
      </c>
      <c r="B1757" s="2">
        <v>234109</v>
      </c>
      <c r="C1757" s="2">
        <v>207538.4</v>
      </c>
      <c r="D1757" s="2">
        <v>187338.7</v>
      </c>
      <c r="E1757" s="2">
        <v>178006.5</v>
      </c>
      <c r="F1757" s="2">
        <v>155908.70000000001</v>
      </c>
      <c r="G1757" s="2">
        <v>159044.5</v>
      </c>
      <c r="H1757" s="2">
        <v>299962.2</v>
      </c>
      <c r="I1757" s="2">
        <v>1077867.1000000001</v>
      </c>
      <c r="J1757" s="2">
        <v>1321304.3999999999</v>
      </c>
      <c r="K1757" s="2">
        <v>468388.5</v>
      </c>
      <c r="L1757" s="2">
        <v>275527.8</v>
      </c>
      <c r="M1757" s="2">
        <v>220264.3</v>
      </c>
    </row>
    <row r="1758" spans="1:13">
      <c r="A1758" s="5" t="s">
        <v>23</v>
      </c>
      <c r="B1758" s="2">
        <v>3807.4</v>
      </c>
      <c r="C1758" s="2">
        <v>3487.8</v>
      </c>
      <c r="D1758" s="2">
        <v>3046.8</v>
      </c>
      <c r="E1758" s="2">
        <v>2895</v>
      </c>
      <c r="F1758" s="2">
        <v>2710.5</v>
      </c>
      <c r="G1758" s="2">
        <v>2586.6</v>
      </c>
      <c r="H1758" s="2">
        <v>5041</v>
      </c>
      <c r="I1758" s="2">
        <v>17529.8</v>
      </c>
      <c r="J1758" s="2">
        <v>22205.3</v>
      </c>
      <c r="K1758" s="2">
        <v>7617.6</v>
      </c>
      <c r="L1758" s="2">
        <v>4481</v>
      </c>
      <c r="M1758" s="2">
        <v>3701.7</v>
      </c>
    </row>
    <row r="1759" spans="1:13">
      <c r="A1759" s="5" t="s">
        <v>24</v>
      </c>
      <c r="B1759" s="2">
        <v>4405</v>
      </c>
      <c r="C1759" s="2">
        <v>4012</v>
      </c>
      <c r="D1759" s="2">
        <v>3503</v>
      </c>
      <c r="E1759" s="2">
        <v>3849</v>
      </c>
      <c r="F1759" s="2">
        <v>3575</v>
      </c>
      <c r="G1759" s="2">
        <v>2827</v>
      </c>
      <c r="H1759" s="2">
        <v>10505</v>
      </c>
      <c r="I1759" s="2">
        <v>32046</v>
      </c>
      <c r="J1759" s="2">
        <v>32523</v>
      </c>
      <c r="K1759" s="2">
        <v>12387</v>
      </c>
      <c r="L1759" s="2">
        <v>5708</v>
      </c>
      <c r="M1759" s="2">
        <v>5728</v>
      </c>
    </row>
    <row r="1760" spans="1:13">
      <c r="A1760" s="5" t="s">
        <v>25</v>
      </c>
      <c r="B1760" s="2">
        <v>3468</v>
      </c>
      <c r="C1760" s="2">
        <v>3172</v>
      </c>
      <c r="D1760" s="2">
        <v>2754</v>
      </c>
      <c r="E1760" s="2">
        <v>2364</v>
      </c>
      <c r="F1760" s="2">
        <v>2440</v>
      </c>
      <c r="G1760" s="2">
        <v>2372</v>
      </c>
      <c r="H1760" s="2">
        <v>2561</v>
      </c>
      <c r="I1760" s="2">
        <v>7379</v>
      </c>
      <c r="J1760" s="2">
        <v>12128</v>
      </c>
      <c r="K1760" s="2">
        <v>4628</v>
      </c>
      <c r="L1760" s="2">
        <v>3239</v>
      </c>
      <c r="M1760" s="2">
        <v>2597</v>
      </c>
    </row>
    <row r="1761" spans="1:13">
      <c r="A1761" s="11"/>
    </row>
    <row r="1762" spans="1:13">
      <c r="A1762" s="11"/>
    </row>
    <row r="1763" spans="1:13" ht="12.9" customHeight="1">
      <c r="A1763" s="115" t="s">
        <v>15</v>
      </c>
      <c r="B1763" s="116"/>
      <c r="C1763" s="116"/>
      <c r="D1763" s="116"/>
      <c r="E1763" s="116"/>
      <c r="F1763" s="116"/>
      <c r="G1763" s="116"/>
      <c r="H1763" s="116"/>
      <c r="I1763" s="116"/>
      <c r="J1763" s="116"/>
      <c r="K1763" s="116"/>
      <c r="L1763" s="116"/>
      <c r="M1763" s="117"/>
    </row>
    <row r="1764" spans="1:13" ht="12.9" customHeight="1">
      <c r="A1764" s="118" t="s">
        <v>16</v>
      </c>
      <c r="B1764" s="97"/>
      <c r="C1764" s="97"/>
      <c r="D1764" s="97"/>
      <c r="E1764" s="97"/>
      <c r="F1764" s="97"/>
      <c r="G1764" s="97"/>
      <c r="H1764" s="97"/>
      <c r="I1764" s="97"/>
      <c r="J1764" s="97"/>
      <c r="K1764" s="97"/>
      <c r="L1764" s="97"/>
      <c r="M1764" s="119"/>
    </row>
    <row r="1765" spans="1:13" ht="12.9" customHeight="1">
      <c r="A1765" s="118" t="s">
        <v>72</v>
      </c>
      <c r="B1765" s="97"/>
      <c r="C1765" s="97"/>
      <c r="D1765" s="97"/>
      <c r="E1765" s="97"/>
      <c r="F1765" s="97"/>
      <c r="G1765" s="97"/>
      <c r="H1765" s="97"/>
      <c r="I1765" s="97"/>
      <c r="J1765" s="97"/>
      <c r="K1765" s="97"/>
      <c r="L1765" s="97"/>
      <c r="M1765" s="119"/>
    </row>
    <row r="1766" spans="1:13" ht="12.9" customHeight="1">
      <c r="A1766" s="118" t="s">
        <v>18</v>
      </c>
      <c r="B1766" s="97"/>
      <c r="C1766" s="97"/>
      <c r="D1766" s="97"/>
      <c r="E1766" s="97"/>
      <c r="F1766" s="97"/>
      <c r="G1766" s="97"/>
      <c r="H1766" s="97"/>
      <c r="I1766" s="97"/>
      <c r="J1766" s="97"/>
      <c r="K1766" s="97"/>
      <c r="L1766" s="97"/>
      <c r="M1766" s="119"/>
    </row>
    <row r="1767" spans="1:13" ht="12.9" customHeight="1">
      <c r="A1767" s="120" t="s">
        <v>19</v>
      </c>
      <c r="B1767" s="121"/>
      <c r="C1767" s="121"/>
      <c r="D1767" s="121"/>
      <c r="E1767" s="121"/>
      <c r="F1767" s="121"/>
      <c r="G1767" s="121"/>
      <c r="H1767" s="121"/>
      <c r="I1767" s="121"/>
      <c r="J1767" s="121"/>
      <c r="K1767" s="121"/>
      <c r="L1767" s="121"/>
      <c r="M1767" s="122"/>
    </row>
    <row r="1768" spans="1:13">
      <c r="A1768" s="123" t="s">
        <v>20</v>
      </c>
      <c r="B1768" s="1" t="s">
        <v>0</v>
      </c>
      <c r="C1768" s="1" t="s">
        <v>1</v>
      </c>
      <c r="D1768" s="1" t="s">
        <v>2</v>
      </c>
      <c r="E1768" s="1" t="s">
        <v>3</v>
      </c>
      <c r="F1768" s="1" t="s">
        <v>4</v>
      </c>
      <c r="G1768" s="1" t="s">
        <v>5</v>
      </c>
      <c r="H1768" s="1" t="s">
        <v>6</v>
      </c>
      <c r="I1768" s="1" t="s">
        <v>7</v>
      </c>
      <c r="J1768" s="1" t="s">
        <v>8</v>
      </c>
      <c r="K1768" s="1" t="s">
        <v>9</v>
      </c>
      <c r="L1768" s="1" t="s">
        <v>10</v>
      </c>
      <c r="M1768" s="1" t="s">
        <v>13</v>
      </c>
    </row>
    <row r="1769" spans="1:13">
      <c r="A1769" s="124"/>
      <c r="B1769" s="4">
        <v>1948</v>
      </c>
      <c r="C1769" s="4">
        <v>1948</v>
      </c>
      <c r="D1769" s="4">
        <v>1948</v>
      </c>
      <c r="E1769" s="4">
        <v>1949</v>
      </c>
      <c r="F1769" s="4">
        <v>1949</v>
      </c>
      <c r="G1769" s="4">
        <v>1949</v>
      </c>
      <c r="H1769" s="4">
        <v>1949</v>
      </c>
      <c r="I1769" s="4">
        <v>1949</v>
      </c>
      <c r="J1769" s="4">
        <v>1949</v>
      </c>
      <c r="K1769" s="4">
        <v>1949</v>
      </c>
      <c r="L1769" s="4">
        <v>1949</v>
      </c>
      <c r="M1769" s="4">
        <v>1949</v>
      </c>
    </row>
    <row r="1770" spans="1:13">
      <c r="A1770" s="5">
        <v>1</v>
      </c>
      <c r="B1770" s="2">
        <v>3405</v>
      </c>
      <c r="C1770" s="2">
        <v>3280</v>
      </c>
      <c r="D1770" s="2">
        <v>2825</v>
      </c>
      <c r="E1770" s="2">
        <v>2821</v>
      </c>
      <c r="F1770" s="2">
        <v>2290</v>
      </c>
      <c r="G1770" s="2">
        <v>2811</v>
      </c>
      <c r="H1770" s="2">
        <v>2810</v>
      </c>
      <c r="I1770" s="2">
        <v>12281</v>
      </c>
      <c r="J1770" s="2">
        <v>23185</v>
      </c>
      <c r="K1770" s="2">
        <v>10712</v>
      </c>
      <c r="L1770" s="2">
        <v>5525</v>
      </c>
      <c r="M1770" s="2">
        <v>3683</v>
      </c>
    </row>
    <row r="1771" spans="1:13">
      <c r="A1771" s="5">
        <v>2</v>
      </c>
      <c r="B1771" s="2">
        <v>3497</v>
      </c>
      <c r="C1771" s="2">
        <v>3698</v>
      </c>
      <c r="D1771" s="2">
        <v>2989</v>
      </c>
      <c r="E1771" s="2">
        <v>2697</v>
      </c>
      <c r="F1771" s="2">
        <v>2349</v>
      </c>
      <c r="G1771" s="2">
        <v>2577</v>
      </c>
      <c r="H1771" s="2">
        <v>2682</v>
      </c>
      <c r="I1771" s="2">
        <v>10844</v>
      </c>
      <c r="J1771" s="2">
        <v>21436</v>
      </c>
      <c r="K1771" s="2">
        <v>11013</v>
      </c>
      <c r="L1771" s="2">
        <v>5442</v>
      </c>
      <c r="M1771" s="2">
        <v>3521</v>
      </c>
    </row>
    <row r="1772" spans="1:13">
      <c r="A1772" s="5">
        <v>3</v>
      </c>
      <c r="B1772" s="2">
        <v>3426</v>
      </c>
      <c r="C1772" s="2">
        <v>3834</v>
      </c>
      <c r="D1772" s="2">
        <v>3641</v>
      </c>
      <c r="E1772" s="2">
        <v>2576</v>
      </c>
      <c r="F1772" s="2">
        <v>2433</v>
      </c>
      <c r="G1772" s="2">
        <v>2238</v>
      </c>
      <c r="H1772" s="2">
        <v>2722</v>
      </c>
      <c r="I1772" s="2">
        <v>10949</v>
      </c>
      <c r="J1772" s="2">
        <v>18297</v>
      </c>
      <c r="K1772" s="2">
        <v>10524</v>
      </c>
      <c r="L1772" s="2">
        <v>5364</v>
      </c>
      <c r="M1772" s="2">
        <v>3326</v>
      </c>
    </row>
    <row r="1773" spans="1:13">
      <c r="A1773" s="5">
        <v>4</v>
      </c>
      <c r="B1773" s="2">
        <v>3338</v>
      </c>
      <c r="C1773" s="2">
        <v>3960</v>
      </c>
      <c r="D1773" s="2">
        <v>3478</v>
      </c>
      <c r="E1773" s="2">
        <v>2669</v>
      </c>
      <c r="F1773" s="2">
        <v>2503</v>
      </c>
      <c r="G1773" s="2">
        <v>2669</v>
      </c>
      <c r="H1773" s="2">
        <v>2849</v>
      </c>
      <c r="I1773" s="2">
        <v>12621</v>
      </c>
      <c r="J1773" s="2">
        <v>16381</v>
      </c>
      <c r="K1773" s="2">
        <v>12587</v>
      </c>
      <c r="L1773" s="2">
        <v>5334</v>
      </c>
      <c r="M1773" s="2">
        <v>3418</v>
      </c>
    </row>
    <row r="1774" spans="1:13">
      <c r="A1774" s="5">
        <v>5</v>
      </c>
      <c r="B1774" s="2">
        <v>3703</v>
      </c>
      <c r="C1774" s="2">
        <v>3552</v>
      </c>
      <c r="D1774" s="2">
        <v>3029</v>
      </c>
      <c r="E1774" s="2">
        <v>2763</v>
      </c>
      <c r="F1774" s="2">
        <v>2666</v>
      </c>
      <c r="G1774" s="2">
        <v>2760</v>
      </c>
      <c r="H1774" s="2">
        <v>3117</v>
      </c>
      <c r="I1774" s="2">
        <v>12865</v>
      </c>
      <c r="J1774" s="2">
        <v>16002</v>
      </c>
      <c r="K1774" s="2">
        <v>11834</v>
      </c>
      <c r="L1774" s="2">
        <v>5176</v>
      </c>
      <c r="M1774" s="2">
        <v>4101</v>
      </c>
    </row>
    <row r="1775" spans="1:13">
      <c r="A1775" s="5">
        <v>6</v>
      </c>
      <c r="B1775" s="2">
        <v>3813</v>
      </c>
      <c r="C1775" s="2">
        <v>3187</v>
      </c>
      <c r="D1775" s="2">
        <v>2926</v>
      </c>
      <c r="E1775" s="2">
        <v>2884</v>
      </c>
      <c r="F1775" s="2">
        <v>2631</v>
      </c>
      <c r="G1775" s="2">
        <v>2766</v>
      </c>
      <c r="H1775" s="2">
        <v>3317</v>
      </c>
      <c r="I1775" s="2">
        <v>11971</v>
      </c>
      <c r="J1775" s="2">
        <v>16776</v>
      </c>
      <c r="K1775" s="2">
        <v>10750</v>
      </c>
      <c r="L1775" s="2">
        <v>4833</v>
      </c>
      <c r="M1775" s="2">
        <v>4101</v>
      </c>
    </row>
    <row r="1776" spans="1:13">
      <c r="A1776" s="5">
        <v>7</v>
      </c>
      <c r="B1776" s="2">
        <v>3602</v>
      </c>
      <c r="C1776" s="2">
        <v>3525</v>
      </c>
      <c r="D1776" s="2">
        <v>3288</v>
      </c>
      <c r="E1776" s="2">
        <v>2716</v>
      </c>
      <c r="F1776" s="2">
        <v>2644</v>
      </c>
      <c r="G1776" s="2">
        <v>2847</v>
      </c>
      <c r="H1776" s="2">
        <v>3600</v>
      </c>
      <c r="I1776" s="2">
        <v>11645</v>
      </c>
      <c r="J1776" s="2">
        <v>18235</v>
      </c>
      <c r="K1776" s="2">
        <v>10604</v>
      </c>
      <c r="L1776" s="2">
        <v>4787</v>
      </c>
      <c r="M1776" s="2">
        <v>3739</v>
      </c>
    </row>
    <row r="1777" spans="1:13">
      <c r="A1777" s="5">
        <v>8</v>
      </c>
      <c r="B1777" s="2">
        <v>3443</v>
      </c>
      <c r="C1777" s="2">
        <v>3335</v>
      </c>
      <c r="D1777" s="2">
        <v>3855</v>
      </c>
      <c r="E1777" s="2">
        <v>2585</v>
      </c>
      <c r="F1777" s="2">
        <v>2640</v>
      </c>
      <c r="G1777" s="2">
        <v>2711</v>
      </c>
      <c r="H1777" s="2">
        <v>3970</v>
      </c>
      <c r="I1777" s="2">
        <v>12429</v>
      </c>
      <c r="J1777" s="2">
        <v>20203</v>
      </c>
      <c r="K1777" s="2">
        <v>10172</v>
      </c>
      <c r="L1777" s="2">
        <v>4975</v>
      </c>
      <c r="M1777" s="2">
        <v>3581</v>
      </c>
    </row>
    <row r="1778" spans="1:13">
      <c r="A1778" s="5">
        <v>9</v>
      </c>
      <c r="B1778" s="2">
        <v>3573</v>
      </c>
      <c r="C1778" s="2">
        <v>3076</v>
      </c>
      <c r="D1778" s="2">
        <v>3634</v>
      </c>
      <c r="E1778" s="2">
        <v>2537</v>
      </c>
      <c r="F1778" s="2">
        <v>2840</v>
      </c>
      <c r="G1778" s="2">
        <v>2808</v>
      </c>
      <c r="H1778" s="2">
        <v>4300</v>
      </c>
      <c r="I1778" s="2">
        <v>14310</v>
      </c>
      <c r="J1778" s="2">
        <v>22139</v>
      </c>
      <c r="K1778" s="2">
        <v>9248</v>
      </c>
      <c r="L1778" s="2">
        <v>4983</v>
      </c>
      <c r="M1778" s="2">
        <v>3752</v>
      </c>
    </row>
    <row r="1779" spans="1:13">
      <c r="A1779" s="5">
        <v>10</v>
      </c>
      <c r="B1779" s="2">
        <v>3463</v>
      </c>
      <c r="C1779" s="2">
        <v>3148</v>
      </c>
      <c r="D1779" s="2">
        <v>3272</v>
      </c>
      <c r="E1779" s="2">
        <v>2415</v>
      </c>
      <c r="F1779" s="2">
        <v>2986</v>
      </c>
      <c r="G1779" s="2">
        <v>3030</v>
      </c>
      <c r="H1779" s="2">
        <v>4500</v>
      </c>
      <c r="I1779" s="2">
        <v>16624</v>
      </c>
      <c r="J1779" s="2">
        <v>22572</v>
      </c>
      <c r="K1779" s="2">
        <v>9972</v>
      </c>
      <c r="L1779" s="2">
        <v>5530</v>
      </c>
      <c r="M1779" s="2">
        <v>3455</v>
      </c>
    </row>
    <row r="1780" spans="1:13">
      <c r="A1780" s="5">
        <v>11</v>
      </c>
      <c r="B1780" s="2">
        <v>3430</v>
      </c>
      <c r="C1780" s="2">
        <v>3233</v>
      </c>
      <c r="D1780" s="2">
        <v>3285</v>
      </c>
      <c r="E1780" s="2">
        <v>2502</v>
      </c>
      <c r="F1780" s="2">
        <v>3465</v>
      </c>
      <c r="G1780" s="2">
        <v>2958</v>
      </c>
      <c r="H1780" s="2">
        <v>4804</v>
      </c>
      <c r="I1780" s="2">
        <v>18258</v>
      </c>
      <c r="J1780" s="2">
        <v>23462</v>
      </c>
      <c r="K1780" s="2">
        <v>9518</v>
      </c>
      <c r="L1780" s="2">
        <v>5108</v>
      </c>
      <c r="M1780" s="2">
        <v>4489</v>
      </c>
    </row>
    <row r="1781" spans="1:13">
      <c r="A1781" s="5">
        <v>12</v>
      </c>
      <c r="B1781" s="2">
        <v>3376</v>
      </c>
      <c r="C1781" s="2">
        <v>3233</v>
      </c>
      <c r="D1781" s="2">
        <v>3404</v>
      </c>
      <c r="E1781" s="2">
        <v>2713</v>
      </c>
      <c r="F1781" s="2">
        <v>3223</v>
      </c>
      <c r="G1781" s="2">
        <v>2933</v>
      </c>
      <c r="H1781" s="2">
        <v>5321</v>
      </c>
      <c r="I1781" s="2">
        <v>19791</v>
      </c>
      <c r="J1781" s="2">
        <v>24361</v>
      </c>
      <c r="K1781" s="2">
        <v>9005</v>
      </c>
      <c r="L1781" s="2">
        <v>4541</v>
      </c>
      <c r="M1781" s="2">
        <v>4929</v>
      </c>
    </row>
    <row r="1782" spans="1:13">
      <c r="A1782" s="5">
        <v>13</v>
      </c>
      <c r="B1782" s="2">
        <v>3373</v>
      </c>
      <c r="C1782" s="2">
        <v>3200</v>
      </c>
      <c r="D1782" s="2">
        <v>3747</v>
      </c>
      <c r="E1782" s="2">
        <v>2772</v>
      </c>
      <c r="F1782" s="2">
        <v>2818</v>
      </c>
      <c r="G1782" s="2">
        <v>2807</v>
      </c>
      <c r="H1782" s="2">
        <v>5943</v>
      </c>
      <c r="I1782" s="2">
        <v>21582</v>
      </c>
      <c r="J1782" s="2">
        <v>25031</v>
      </c>
      <c r="K1782" s="2">
        <v>8608</v>
      </c>
      <c r="L1782" s="2">
        <v>4524</v>
      </c>
      <c r="M1782" s="2">
        <v>4884</v>
      </c>
    </row>
    <row r="1783" spans="1:13">
      <c r="A1783" s="5">
        <v>14</v>
      </c>
      <c r="B1783" s="2">
        <v>3476</v>
      </c>
      <c r="C1783" s="2">
        <v>3287</v>
      </c>
      <c r="D1783" s="2">
        <v>3631</v>
      </c>
      <c r="E1783" s="2">
        <v>2767</v>
      </c>
      <c r="F1783" s="2">
        <v>2620</v>
      </c>
      <c r="G1783" s="2">
        <v>2748</v>
      </c>
      <c r="H1783" s="2">
        <v>5987</v>
      </c>
      <c r="I1783" s="2">
        <v>23514</v>
      </c>
      <c r="J1783" s="2">
        <v>23634</v>
      </c>
      <c r="K1783" s="2">
        <v>8262</v>
      </c>
      <c r="L1783" s="2">
        <v>4486</v>
      </c>
      <c r="M1783" s="2">
        <v>3808</v>
      </c>
    </row>
    <row r="1784" spans="1:13">
      <c r="A1784" s="5">
        <v>15</v>
      </c>
      <c r="B1784" s="2">
        <v>3989</v>
      </c>
      <c r="C1784" s="2">
        <v>3168</v>
      </c>
      <c r="D1784" s="2">
        <v>3433</v>
      </c>
      <c r="E1784" s="2">
        <v>2689</v>
      </c>
      <c r="F1784" s="2">
        <v>2727</v>
      </c>
      <c r="G1784" s="2">
        <v>3042</v>
      </c>
      <c r="H1784" s="2">
        <v>5657</v>
      </c>
      <c r="I1784" s="2">
        <v>24569</v>
      </c>
      <c r="J1784" s="2">
        <v>21065</v>
      </c>
      <c r="K1784" s="2">
        <v>8082</v>
      </c>
      <c r="L1784" s="2">
        <v>4244</v>
      </c>
      <c r="M1784" s="2">
        <v>4420</v>
      </c>
    </row>
    <row r="1785" spans="1:13">
      <c r="A1785" s="5">
        <v>16</v>
      </c>
      <c r="B1785" s="2">
        <v>3837</v>
      </c>
      <c r="C1785" s="2">
        <v>3394</v>
      </c>
      <c r="D1785" s="2">
        <v>2927</v>
      </c>
      <c r="E1785" s="2">
        <v>2565</v>
      </c>
      <c r="F1785" s="2">
        <v>2975</v>
      </c>
      <c r="G1785" s="2">
        <v>2880</v>
      </c>
      <c r="H1785" s="2">
        <v>6107</v>
      </c>
      <c r="I1785" s="2">
        <v>25617</v>
      </c>
      <c r="J1785" s="2">
        <v>19837</v>
      </c>
      <c r="K1785" s="2">
        <v>7162</v>
      </c>
      <c r="L1785" s="2">
        <v>4471</v>
      </c>
      <c r="M1785" s="2">
        <v>4601</v>
      </c>
    </row>
    <row r="1786" spans="1:13">
      <c r="A1786" s="5">
        <v>17</v>
      </c>
      <c r="B1786" s="2">
        <v>3427</v>
      </c>
      <c r="C1786" s="2">
        <v>3784</v>
      </c>
      <c r="D1786" s="2">
        <v>2767</v>
      </c>
      <c r="E1786" s="2">
        <v>2602</v>
      </c>
      <c r="F1786" s="2">
        <v>2842</v>
      </c>
      <c r="G1786" s="2">
        <v>3052</v>
      </c>
      <c r="H1786" s="2">
        <v>6444</v>
      </c>
      <c r="I1786" s="2">
        <v>27602</v>
      </c>
      <c r="J1786" s="2">
        <v>17784</v>
      </c>
      <c r="K1786" s="2">
        <v>7561</v>
      </c>
      <c r="L1786" s="2">
        <v>4152</v>
      </c>
      <c r="M1786" s="2">
        <v>3929</v>
      </c>
    </row>
    <row r="1787" spans="1:13">
      <c r="A1787" s="5">
        <v>18</v>
      </c>
      <c r="B1787" s="2">
        <v>3495</v>
      </c>
      <c r="C1787" s="2">
        <v>3448</v>
      </c>
      <c r="D1787" s="2">
        <v>2796</v>
      </c>
      <c r="E1787" s="2">
        <v>2733</v>
      </c>
      <c r="F1787" s="2">
        <v>2843</v>
      </c>
      <c r="G1787" s="2">
        <v>2867</v>
      </c>
      <c r="H1787" s="2">
        <v>7002</v>
      </c>
      <c r="I1787" s="2">
        <v>28721</v>
      </c>
      <c r="J1787" s="2">
        <v>17559</v>
      </c>
      <c r="K1787" s="2">
        <v>7569</v>
      </c>
      <c r="L1787" s="2">
        <v>4171</v>
      </c>
      <c r="M1787" s="2">
        <v>3988</v>
      </c>
    </row>
    <row r="1788" spans="1:13">
      <c r="A1788" s="5">
        <v>19</v>
      </c>
      <c r="B1788" s="2">
        <v>3391</v>
      </c>
      <c r="C1788" s="2">
        <v>2953</v>
      </c>
      <c r="D1788" s="2">
        <v>2848</v>
      </c>
      <c r="E1788" s="2">
        <v>2631</v>
      </c>
      <c r="F1788" s="2">
        <v>2864</v>
      </c>
      <c r="G1788" s="2">
        <v>2867</v>
      </c>
      <c r="H1788" s="2">
        <v>8027</v>
      </c>
      <c r="I1788" s="2">
        <v>28323</v>
      </c>
      <c r="J1788" s="2">
        <v>18160</v>
      </c>
      <c r="K1788" s="2">
        <v>6977</v>
      </c>
      <c r="L1788" s="2">
        <v>4096</v>
      </c>
      <c r="M1788" s="2">
        <v>4085</v>
      </c>
    </row>
    <row r="1789" spans="1:13">
      <c r="A1789" s="5">
        <v>20</v>
      </c>
      <c r="B1789" s="2">
        <v>3283</v>
      </c>
      <c r="C1789" s="2">
        <v>3028</v>
      </c>
      <c r="D1789" s="2">
        <v>3193</v>
      </c>
      <c r="E1789" s="2">
        <v>2539</v>
      </c>
      <c r="F1789" s="2">
        <v>2771</v>
      </c>
      <c r="G1789" s="2">
        <v>2977</v>
      </c>
      <c r="H1789" s="2">
        <v>9274</v>
      </c>
      <c r="I1789" s="2">
        <v>26516</v>
      </c>
      <c r="J1789" s="2">
        <v>19390</v>
      </c>
      <c r="K1789" s="2">
        <v>6647</v>
      </c>
      <c r="L1789" s="2">
        <v>3940</v>
      </c>
      <c r="M1789" s="2">
        <v>3910</v>
      </c>
    </row>
    <row r="1790" spans="1:13">
      <c r="A1790" s="5">
        <v>21</v>
      </c>
      <c r="B1790" s="2">
        <v>3343</v>
      </c>
      <c r="C1790" s="2">
        <v>3291</v>
      </c>
      <c r="D1790" s="2">
        <v>2963</v>
      </c>
      <c r="E1790" s="2">
        <v>2589</v>
      </c>
      <c r="F1790" s="2">
        <v>2653</v>
      </c>
      <c r="G1790" s="2">
        <v>3084</v>
      </c>
      <c r="H1790" s="2">
        <v>9312</v>
      </c>
      <c r="I1790" s="2">
        <v>24527</v>
      </c>
      <c r="J1790" s="2">
        <v>20327</v>
      </c>
      <c r="K1790" s="2">
        <v>6394</v>
      </c>
      <c r="L1790" s="2">
        <v>4097</v>
      </c>
      <c r="M1790" s="2">
        <v>3724</v>
      </c>
    </row>
    <row r="1791" spans="1:13">
      <c r="A1791" s="5">
        <v>22</v>
      </c>
      <c r="B1791" s="2">
        <v>3378</v>
      </c>
      <c r="C1791" s="2">
        <v>3273</v>
      </c>
      <c r="D1791" s="2">
        <v>2660</v>
      </c>
      <c r="E1791" s="2">
        <v>2668</v>
      </c>
      <c r="F1791" s="2">
        <v>2656</v>
      </c>
      <c r="G1791" s="2">
        <v>3067</v>
      </c>
      <c r="H1791" s="2">
        <v>9038</v>
      </c>
      <c r="I1791" s="2">
        <v>24214</v>
      </c>
      <c r="J1791" s="2">
        <v>17557</v>
      </c>
      <c r="K1791" s="2">
        <v>6194</v>
      </c>
      <c r="L1791" s="2">
        <v>3909</v>
      </c>
      <c r="M1791" s="2">
        <v>3712</v>
      </c>
    </row>
    <row r="1792" spans="1:13">
      <c r="A1792" s="5">
        <v>23</v>
      </c>
      <c r="B1792" s="2">
        <v>3355</v>
      </c>
      <c r="C1792" s="2">
        <v>3169</v>
      </c>
      <c r="D1792" s="2">
        <v>2563</v>
      </c>
      <c r="E1792" s="2">
        <v>2561</v>
      </c>
      <c r="F1792" s="2">
        <v>2684</v>
      </c>
      <c r="G1792" s="2">
        <v>3248</v>
      </c>
      <c r="H1792" s="2">
        <v>11267</v>
      </c>
      <c r="I1792" s="2">
        <v>23018</v>
      </c>
      <c r="J1792" s="2">
        <v>16542</v>
      </c>
      <c r="K1792" s="2">
        <v>6001</v>
      </c>
      <c r="L1792" s="2">
        <v>3844</v>
      </c>
      <c r="M1792" s="2">
        <v>2700</v>
      </c>
    </row>
    <row r="1793" spans="1:13">
      <c r="A1793" s="5">
        <v>24</v>
      </c>
      <c r="B1793" s="2">
        <v>3337</v>
      </c>
      <c r="C1793" s="2">
        <v>3371</v>
      </c>
      <c r="D1793" s="2">
        <v>2617</v>
      </c>
      <c r="E1793" s="2">
        <v>2459</v>
      </c>
      <c r="F1793" s="2">
        <v>2642</v>
      </c>
      <c r="G1793" s="2">
        <v>3154</v>
      </c>
      <c r="H1793" s="2">
        <v>12127</v>
      </c>
      <c r="I1793" s="2">
        <v>21128</v>
      </c>
      <c r="J1793" s="2">
        <v>15858</v>
      </c>
      <c r="K1793" s="2">
        <v>5787</v>
      </c>
      <c r="L1793" s="2">
        <v>4475</v>
      </c>
      <c r="M1793" s="2">
        <v>2914</v>
      </c>
    </row>
    <row r="1794" spans="1:13">
      <c r="A1794" s="5">
        <v>25</v>
      </c>
      <c r="B1794" s="2">
        <v>3268</v>
      </c>
      <c r="C1794" s="2">
        <v>3484</v>
      </c>
      <c r="D1794" s="2">
        <v>2563</v>
      </c>
      <c r="E1794" s="2">
        <v>2509</v>
      </c>
      <c r="F1794" s="2">
        <v>2681</v>
      </c>
      <c r="G1794" s="2">
        <v>3011</v>
      </c>
      <c r="H1794" s="2">
        <v>13228</v>
      </c>
      <c r="I1794" s="2">
        <v>19456</v>
      </c>
      <c r="J1794" s="2">
        <v>14758</v>
      </c>
      <c r="K1794" s="2">
        <v>6005</v>
      </c>
      <c r="L1794" s="2">
        <v>4606</v>
      </c>
      <c r="M1794" s="2">
        <v>3224</v>
      </c>
    </row>
    <row r="1795" spans="1:13">
      <c r="A1795" s="5">
        <v>26</v>
      </c>
      <c r="B1795" s="2">
        <v>3213</v>
      </c>
      <c r="C1795" s="2">
        <v>3274</v>
      </c>
      <c r="D1795" s="2">
        <v>2434</v>
      </c>
      <c r="E1795" s="2">
        <v>2528</v>
      </c>
      <c r="F1795" s="2">
        <v>2653</v>
      </c>
      <c r="G1795" s="2">
        <v>3033</v>
      </c>
      <c r="H1795" s="2">
        <v>14699</v>
      </c>
      <c r="I1795" s="2">
        <v>19585</v>
      </c>
      <c r="J1795" s="2">
        <v>13971</v>
      </c>
      <c r="K1795" s="2">
        <v>5805</v>
      </c>
      <c r="L1795" s="2">
        <v>4394</v>
      </c>
      <c r="M1795" s="2">
        <v>3880</v>
      </c>
    </row>
    <row r="1796" spans="1:13">
      <c r="A1796" s="5">
        <v>27</v>
      </c>
      <c r="B1796" s="2">
        <v>3283</v>
      </c>
      <c r="C1796" s="2">
        <v>3251</v>
      </c>
      <c r="D1796" s="2">
        <v>2367</v>
      </c>
      <c r="E1796" s="2">
        <v>2426</v>
      </c>
      <c r="F1796" s="2">
        <v>2756</v>
      </c>
      <c r="G1796" s="2">
        <v>2978</v>
      </c>
      <c r="H1796" s="2">
        <v>14773</v>
      </c>
      <c r="I1796" s="2">
        <v>20917</v>
      </c>
      <c r="J1796" s="2">
        <v>14757</v>
      </c>
      <c r="K1796" s="2">
        <v>5467</v>
      </c>
      <c r="L1796" s="2">
        <v>4180</v>
      </c>
      <c r="M1796" s="2">
        <v>3427</v>
      </c>
    </row>
    <row r="1797" spans="1:13">
      <c r="A1797" s="5">
        <v>28</v>
      </c>
      <c r="B1797" s="2">
        <v>3157</v>
      </c>
      <c r="C1797" s="2">
        <v>3061</v>
      </c>
      <c r="D1797" s="2">
        <v>2413</v>
      </c>
      <c r="E1797" s="2">
        <v>2459</v>
      </c>
      <c r="F1797" s="2">
        <v>2870</v>
      </c>
      <c r="G1797" s="2">
        <v>2941</v>
      </c>
      <c r="H1797" s="2">
        <v>15368</v>
      </c>
      <c r="I1797" s="2">
        <v>23734</v>
      </c>
      <c r="J1797" s="2">
        <v>13643</v>
      </c>
      <c r="K1797" s="2">
        <v>5648</v>
      </c>
      <c r="L1797" s="2">
        <v>4011</v>
      </c>
      <c r="M1797" s="2">
        <v>3413</v>
      </c>
    </row>
    <row r="1798" spans="1:13">
      <c r="A1798" s="5">
        <v>29</v>
      </c>
      <c r="B1798" s="2">
        <v>3147</v>
      </c>
      <c r="C1798" s="2">
        <v>3210</v>
      </c>
      <c r="D1798" s="2">
        <v>2610</v>
      </c>
      <c r="E1798" s="2">
        <v>2501</v>
      </c>
      <c r="F1798" s="2" t="s">
        <v>21</v>
      </c>
      <c r="G1798" s="2">
        <v>2797</v>
      </c>
      <c r="H1798" s="2">
        <v>15680</v>
      </c>
      <c r="I1798" s="2">
        <v>25754</v>
      </c>
      <c r="J1798" s="2">
        <v>12729</v>
      </c>
      <c r="K1798" s="2">
        <v>5395</v>
      </c>
      <c r="L1798" s="2">
        <v>3957</v>
      </c>
      <c r="M1798" s="2">
        <v>3850</v>
      </c>
    </row>
    <row r="1799" spans="1:13">
      <c r="A1799" s="5">
        <v>30</v>
      </c>
      <c r="B1799" s="2">
        <v>3075</v>
      </c>
      <c r="C1799" s="2">
        <v>2985</v>
      </c>
      <c r="D1799" s="2">
        <v>2734</v>
      </c>
      <c r="E1799" s="2">
        <v>2313</v>
      </c>
      <c r="F1799" s="2" t="s">
        <v>21</v>
      </c>
      <c r="G1799" s="2">
        <v>2760</v>
      </c>
      <c r="H1799" s="2">
        <v>14428</v>
      </c>
      <c r="I1799" s="2">
        <v>25651</v>
      </c>
      <c r="J1799" s="2">
        <v>11784</v>
      </c>
      <c r="K1799" s="2">
        <v>5153</v>
      </c>
      <c r="L1799" s="2">
        <v>4149</v>
      </c>
      <c r="M1799" s="2">
        <v>4340</v>
      </c>
    </row>
    <row r="1800" spans="1:13">
      <c r="A1800" s="5">
        <v>31</v>
      </c>
      <c r="B1800" s="2">
        <v>3089</v>
      </c>
      <c r="C1800" s="2" t="s">
        <v>21</v>
      </c>
      <c r="D1800" s="2">
        <v>2710</v>
      </c>
      <c r="E1800" s="2">
        <v>2326</v>
      </c>
      <c r="F1800" s="2" t="s">
        <v>21</v>
      </c>
      <c r="G1800" s="2">
        <v>2780</v>
      </c>
      <c r="H1800" s="2" t="s">
        <v>21</v>
      </c>
      <c r="I1800" s="2">
        <v>24331</v>
      </c>
      <c r="J1800" s="2" t="s">
        <v>21</v>
      </c>
      <c r="K1800" s="2">
        <v>5005</v>
      </c>
      <c r="L1800" s="2">
        <v>3824</v>
      </c>
      <c r="M1800" s="2" t="s">
        <v>21</v>
      </c>
    </row>
    <row r="1801" spans="1:13">
      <c r="A1801" s="6"/>
      <c r="M1801" s="7"/>
    </row>
    <row r="1802" spans="1:13">
      <c r="A1802" s="5" t="s">
        <v>14</v>
      </c>
      <c r="B1802" s="2">
        <v>105985</v>
      </c>
      <c r="C1802" s="2">
        <v>99692</v>
      </c>
      <c r="D1802" s="2">
        <v>93602</v>
      </c>
      <c r="E1802" s="2">
        <v>80515</v>
      </c>
      <c r="F1802" s="2">
        <v>76725</v>
      </c>
      <c r="G1802" s="2">
        <v>89201</v>
      </c>
      <c r="H1802" s="2">
        <v>228353</v>
      </c>
      <c r="I1802" s="2">
        <v>623347</v>
      </c>
      <c r="J1802" s="2">
        <v>557435</v>
      </c>
      <c r="K1802" s="2">
        <v>249661</v>
      </c>
      <c r="L1802" s="2">
        <v>141128</v>
      </c>
      <c r="M1802" s="2">
        <v>114904</v>
      </c>
    </row>
    <row r="1803" spans="1:13">
      <c r="A1803" s="5" t="s">
        <v>22</v>
      </c>
      <c r="B1803" s="2">
        <v>210218.1</v>
      </c>
      <c r="C1803" s="2">
        <v>197736.1</v>
      </c>
      <c r="D1803" s="2">
        <v>185656.8</v>
      </c>
      <c r="E1803" s="2">
        <v>159699.1</v>
      </c>
      <c r="F1803" s="2">
        <v>152181.70000000001</v>
      </c>
      <c r="G1803" s="2">
        <v>176927.5</v>
      </c>
      <c r="H1803" s="2">
        <v>452931.3</v>
      </c>
      <c r="I1803" s="2">
        <v>1236390</v>
      </c>
      <c r="J1803" s="2">
        <v>1105655.6000000001</v>
      </c>
      <c r="K1803" s="2">
        <v>495195.1</v>
      </c>
      <c r="L1803" s="2">
        <v>279923.20000000001</v>
      </c>
      <c r="M1803" s="2">
        <v>227908.6</v>
      </c>
    </row>
    <row r="1804" spans="1:13">
      <c r="A1804" s="5" t="s">
        <v>23</v>
      </c>
      <c r="B1804" s="2">
        <v>3418.9</v>
      </c>
      <c r="C1804" s="2">
        <v>3323.1</v>
      </c>
      <c r="D1804" s="2">
        <v>3019.4</v>
      </c>
      <c r="E1804" s="2">
        <v>2597.3000000000002</v>
      </c>
      <c r="F1804" s="2">
        <v>2740.2</v>
      </c>
      <c r="G1804" s="2">
        <v>2877.5</v>
      </c>
      <c r="H1804" s="2">
        <v>7611.8</v>
      </c>
      <c r="I1804" s="2">
        <v>20108</v>
      </c>
      <c r="J1804" s="2">
        <v>18581.2</v>
      </c>
      <c r="K1804" s="2">
        <v>8053.6</v>
      </c>
      <c r="L1804" s="2">
        <v>4552.5</v>
      </c>
      <c r="M1804" s="2">
        <v>3830.1</v>
      </c>
    </row>
    <row r="1805" spans="1:13">
      <c r="A1805" s="5" t="s">
        <v>24</v>
      </c>
      <c r="B1805" s="2">
        <v>3989</v>
      </c>
      <c r="C1805" s="2">
        <v>3960</v>
      </c>
      <c r="D1805" s="2">
        <v>3855</v>
      </c>
      <c r="E1805" s="2">
        <v>2884</v>
      </c>
      <c r="F1805" s="2">
        <v>3465</v>
      </c>
      <c r="G1805" s="2">
        <v>3248</v>
      </c>
      <c r="H1805" s="2">
        <v>15680</v>
      </c>
      <c r="I1805" s="2">
        <v>28721</v>
      </c>
      <c r="J1805" s="2">
        <v>25031</v>
      </c>
      <c r="K1805" s="2">
        <v>12587</v>
      </c>
      <c r="L1805" s="2">
        <v>5530</v>
      </c>
      <c r="M1805" s="2">
        <v>4929</v>
      </c>
    </row>
    <row r="1806" spans="1:13">
      <c r="A1806" s="5" t="s">
        <v>25</v>
      </c>
      <c r="B1806" s="2">
        <v>3075</v>
      </c>
      <c r="C1806" s="2">
        <v>2953</v>
      </c>
      <c r="D1806" s="2">
        <v>2367</v>
      </c>
      <c r="E1806" s="2">
        <v>2313</v>
      </c>
      <c r="F1806" s="2">
        <v>2290</v>
      </c>
      <c r="G1806" s="2">
        <v>2238</v>
      </c>
      <c r="H1806" s="2">
        <v>2682</v>
      </c>
      <c r="I1806" s="2">
        <v>10844</v>
      </c>
      <c r="J1806" s="2">
        <v>11784</v>
      </c>
      <c r="K1806" s="2">
        <v>5005</v>
      </c>
      <c r="L1806" s="2">
        <v>3824</v>
      </c>
      <c r="M1806" s="2">
        <v>2700</v>
      </c>
    </row>
    <row r="1807" spans="1:13">
      <c r="A1807" s="11"/>
    </row>
    <row r="1808" spans="1:13">
      <c r="A1808" s="11"/>
    </row>
    <row r="1809" spans="1:13" ht="12.9" customHeight="1">
      <c r="A1809" s="115" t="s">
        <v>15</v>
      </c>
      <c r="B1809" s="116"/>
      <c r="C1809" s="116"/>
      <c r="D1809" s="116"/>
      <c r="E1809" s="116"/>
      <c r="F1809" s="116"/>
      <c r="G1809" s="116"/>
      <c r="H1809" s="116"/>
      <c r="I1809" s="116"/>
      <c r="J1809" s="116"/>
      <c r="K1809" s="116"/>
      <c r="L1809" s="116"/>
      <c r="M1809" s="117"/>
    </row>
    <row r="1810" spans="1:13" ht="12.9" customHeight="1">
      <c r="A1810" s="118" t="s">
        <v>16</v>
      </c>
      <c r="B1810" s="97"/>
      <c r="C1810" s="97"/>
      <c r="D1810" s="97"/>
      <c r="E1810" s="97"/>
      <c r="F1810" s="97"/>
      <c r="G1810" s="97"/>
      <c r="H1810" s="97"/>
      <c r="I1810" s="97"/>
      <c r="J1810" s="97"/>
      <c r="K1810" s="97"/>
      <c r="L1810" s="97"/>
      <c r="M1810" s="119"/>
    </row>
    <row r="1811" spans="1:13" ht="12.9" customHeight="1">
      <c r="A1811" s="118" t="s">
        <v>73</v>
      </c>
      <c r="B1811" s="97"/>
      <c r="C1811" s="97"/>
      <c r="D1811" s="97"/>
      <c r="E1811" s="97"/>
      <c r="F1811" s="97"/>
      <c r="G1811" s="97"/>
      <c r="H1811" s="97"/>
      <c r="I1811" s="97"/>
      <c r="J1811" s="97"/>
      <c r="K1811" s="97"/>
      <c r="L1811" s="97"/>
      <c r="M1811" s="119"/>
    </row>
    <row r="1812" spans="1:13" ht="12.9" customHeight="1">
      <c r="A1812" s="118" t="s">
        <v>18</v>
      </c>
      <c r="B1812" s="97"/>
      <c r="C1812" s="97"/>
      <c r="D1812" s="97"/>
      <c r="E1812" s="97"/>
      <c r="F1812" s="97"/>
      <c r="G1812" s="97"/>
      <c r="H1812" s="97"/>
      <c r="I1812" s="97"/>
      <c r="J1812" s="97"/>
      <c r="K1812" s="97"/>
      <c r="L1812" s="97"/>
      <c r="M1812" s="119"/>
    </row>
    <row r="1813" spans="1:13" ht="12.9" customHeight="1">
      <c r="A1813" s="120" t="s">
        <v>19</v>
      </c>
      <c r="B1813" s="121"/>
      <c r="C1813" s="121"/>
      <c r="D1813" s="121"/>
      <c r="E1813" s="121"/>
      <c r="F1813" s="121"/>
      <c r="G1813" s="121"/>
      <c r="H1813" s="121"/>
      <c r="I1813" s="121"/>
      <c r="J1813" s="121"/>
      <c r="K1813" s="121"/>
      <c r="L1813" s="121"/>
      <c r="M1813" s="122"/>
    </row>
    <row r="1814" spans="1:13">
      <c r="A1814" s="123" t="s">
        <v>20</v>
      </c>
      <c r="B1814" s="1" t="s">
        <v>0</v>
      </c>
      <c r="C1814" s="1" t="s">
        <v>1</v>
      </c>
      <c r="D1814" s="1" t="s">
        <v>2</v>
      </c>
      <c r="E1814" s="1" t="s">
        <v>3</v>
      </c>
      <c r="F1814" s="1" t="s">
        <v>4</v>
      </c>
      <c r="G1814" s="1" t="s">
        <v>5</v>
      </c>
      <c r="H1814" s="1" t="s">
        <v>6</v>
      </c>
      <c r="I1814" s="1" t="s">
        <v>7</v>
      </c>
      <c r="J1814" s="1" t="s">
        <v>8</v>
      </c>
      <c r="K1814" s="1" t="s">
        <v>9</v>
      </c>
      <c r="L1814" s="1" t="s">
        <v>10</v>
      </c>
      <c r="M1814" s="1" t="s">
        <v>13</v>
      </c>
    </row>
    <row r="1815" spans="1:13">
      <c r="A1815" s="124"/>
      <c r="B1815" s="4">
        <v>1949</v>
      </c>
      <c r="C1815" s="4">
        <v>1949</v>
      </c>
      <c r="D1815" s="4">
        <v>1949</v>
      </c>
      <c r="E1815" s="4">
        <v>1950</v>
      </c>
      <c r="F1815" s="4">
        <v>1950</v>
      </c>
      <c r="G1815" s="4">
        <v>1950</v>
      </c>
      <c r="H1815" s="4">
        <v>1950</v>
      </c>
      <c r="I1815" s="4">
        <v>1950</v>
      </c>
      <c r="J1815" s="4">
        <v>1950</v>
      </c>
      <c r="K1815" s="4">
        <v>1950</v>
      </c>
      <c r="L1815" s="4">
        <v>1950</v>
      </c>
      <c r="M1815" s="4">
        <v>1950</v>
      </c>
    </row>
    <row r="1816" spans="1:13">
      <c r="A1816" s="5">
        <v>1</v>
      </c>
      <c r="B1816" s="2">
        <v>4579</v>
      </c>
      <c r="C1816" s="2">
        <v>3491</v>
      </c>
      <c r="D1816" s="2">
        <v>3539</v>
      </c>
      <c r="E1816" s="2">
        <v>2736</v>
      </c>
      <c r="F1816" s="2">
        <v>2601</v>
      </c>
      <c r="G1816" s="2">
        <v>3162</v>
      </c>
      <c r="H1816" s="2">
        <v>3114</v>
      </c>
      <c r="I1816" s="2">
        <v>7430</v>
      </c>
      <c r="J1816" s="2">
        <v>28696</v>
      </c>
      <c r="K1816" s="2">
        <v>27533</v>
      </c>
      <c r="L1816" s="2">
        <v>8771</v>
      </c>
      <c r="M1816" s="2">
        <v>5079</v>
      </c>
    </row>
    <row r="1817" spans="1:13">
      <c r="A1817" s="5">
        <v>2</v>
      </c>
      <c r="B1817" s="2">
        <v>4135</v>
      </c>
      <c r="C1817" s="2">
        <v>3463</v>
      </c>
      <c r="D1817" s="2">
        <v>3325</v>
      </c>
      <c r="E1817" s="2">
        <v>2696</v>
      </c>
      <c r="F1817" s="2">
        <v>2536</v>
      </c>
      <c r="G1817" s="2">
        <v>2707</v>
      </c>
      <c r="H1817" s="2">
        <v>3780</v>
      </c>
      <c r="I1817" s="2">
        <v>7121</v>
      </c>
      <c r="J1817" s="2">
        <v>29006</v>
      </c>
      <c r="K1817" s="2">
        <v>28100</v>
      </c>
      <c r="L1817" s="2">
        <v>8203</v>
      </c>
      <c r="M1817" s="2">
        <v>4879</v>
      </c>
    </row>
    <row r="1818" spans="1:13">
      <c r="A1818" s="5">
        <v>3</v>
      </c>
      <c r="B1818" s="2">
        <v>3892</v>
      </c>
      <c r="C1818" s="2">
        <v>3497</v>
      </c>
      <c r="D1818" s="2">
        <v>3302</v>
      </c>
      <c r="E1818" s="2">
        <v>2679</v>
      </c>
      <c r="F1818" s="2">
        <v>2433</v>
      </c>
      <c r="G1818" s="2">
        <v>2669</v>
      </c>
      <c r="H1818" s="2">
        <v>3954</v>
      </c>
      <c r="I1818" s="2">
        <v>6814</v>
      </c>
      <c r="J1818" s="2">
        <v>27484</v>
      </c>
      <c r="K1818" s="2">
        <v>28300</v>
      </c>
      <c r="L1818" s="2">
        <v>8396</v>
      </c>
      <c r="M1818" s="2">
        <v>4911</v>
      </c>
    </row>
    <row r="1819" spans="1:13">
      <c r="A1819" s="5">
        <v>4</v>
      </c>
      <c r="B1819" s="2">
        <v>3688</v>
      </c>
      <c r="C1819" s="2">
        <v>3514</v>
      </c>
      <c r="D1819" s="2">
        <v>3071</v>
      </c>
      <c r="E1819" s="2">
        <v>2715</v>
      </c>
      <c r="F1819" s="2">
        <v>2336</v>
      </c>
      <c r="G1819" s="2">
        <v>2747</v>
      </c>
      <c r="H1819" s="2">
        <v>3710</v>
      </c>
      <c r="I1819" s="2">
        <v>6753</v>
      </c>
      <c r="J1819" s="2">
        <v>24026</v>
      </c>
      <c r="K1819" s="2">
        <v>27408</v>
      </c>
      <c r="L1819" s="2">
        <v>8631</v>
      </c>
      <c r="M1819" s="2">
        <v>5124</v>
      </c>
    </row>
    <row r="1820" spans="1:13">
      <c r="A1820" s="5">
        <v>5</v>
      </c>
      <c r="B1820" s="2">
        <v>3759</v>
      </c>
      <c r="C1820" s="2">
        <v>3410</v>
      </c>
      <c r="D1820" s="2">
        <v>2951</v>
      </c>
      <c r="E1820" s="2">
        <v>2350</v>
      </c>
      <c r="F1820" s="2">
        <v>3338</v>
      </c>
      <c r="G1820" s="2">
        <v>2837</v>
      </c>
      <c r="H1820" s="2">
        <v>3540</v>
      </c>
      <c r="I1820" s="2">
        <v>6586</v>
      </c>
      <c r="J1820" s="2">
        <v>24482</v>
      </c>
      <c r="K1820" s="2">
        <v>26355</v>
      </c>
      <c r="L1820" s="2">
        <v>8501</v>
      </c>
      <c r="M1820" s="2">
        <v>4752</v>
      </c>
    </row>
    <row r="1821" spans="1:13">
      <c r="A1821" s="5">
        <v>6</v>
      </c>
      <c r="B1821" s="2">
        <v>3926</v>
      </c>
      <c r="C1821" s="2">
        <v>3407</v>
      </c>
      <c r="D1821" s="2">
        <v>3062</v>
      </c>
      <c r="E1821" s="2">
        <v>2333</v>
      </c>
      <c r="F1821" s="2">
        <v>3432</v>
      </c>
      <c r="G1821" s="2">
        <v>3208</v>
      </c>
      <c r="H1821" s="2">
        <v>3563</v>
      </c>
      <c r="I1821" s="2">
        <v>6646</v>
      </c>
      <c r="J1821" s="2">
        <v>28294</v>
      </c>
      <c r="K1821" s="2">
        <v>25347</v>
      </c>
      <c r="L1821" s="2">
        <v>8465</v>
      </c>
      <c r="M1821" s="2">
        <v>4592</v>
      </c>
    </row>
    <row r="1822" spans="1:13">
      <c r="A1822" s="5">
        <v>7</v>
      </c>
      <c r="B1822" s="2">
        <v>3817</v>
      </c>
      <c r="C1822" s="2">
        <v>3330</v>
      </c>
      <c r="D1822" s="2">
        <v>2931</v>
      </c>
      <c r="E1822" s="2">
        <v>2503</v>
      </c>
      <c r="F1822" s="2">
        <v>3641</v>
      </c>
      <c r="G1822" s="2">
        <v>3070</v>
      </c>
      <c r="H1822" s="2">
        <v>3914</v>
      </c>
      <c r="I1822" s="2">
        <v>6525</v>
      </c>
      <c r="J1822" s="2">
        <v>33830</v>
      </c>
      <c r="K1822" s="2">
        <v>24357</v>
      </c>
      <c r="L1822" s="2">
        <v>8294</v>
      </c>
      <c r="M1822" s="2">
        <v>4968</v>
      </c>
    </row>
    <row r="1823" spans="1:13">
      <c r="A1823" s="5">
        <v>8</v>
      </c>
      <c r="B1823" s="2">
        <v>3975</v>
      </c>
      <c r="C1823" s="2">
        <v>3427</v>
      </c>
      <c r="D1823" s="2">
        <v>2860</v>
      </c>
      <c r="E1823" s="2">
        <v>2642</v>
      </c>
      <c r="F1823" s="2">
        <v>3331</v>
      </c>
      <c r="G1823" s="2">
        <v>2967</v>
      </c>
      <c r="H1823" s="2">
        <v>4547</v>
      </c>
      <c r="I1823" s="2">
        <v>6785</v>
      </c>
      <c r="J1823" s="2">
        <v>36040</v>
      </c>
      <c r="K1823" s="2">
        <v>24242</v>
      </c>
      <c r="L1823" s="2">
        <v>7779</v>
      </c>
      <c r="M1823" s="2">
        <v>4841</v>
      </c>
    </row>
    <row r="1824" spans="1:13">
      <c r="A1824" s="5">
        <v>9</v>
      </c>
      <c r="B1824" s="2">
        <v>3759</v>
      </c>
      <c r="C1824" s="2">
        <v>3728</v>
      </c>
      <c r="D1824" s="2">
        <v>3002</v>
      </c>
      <c r="E1824" s="2">
        <v>2620</v>
      </c>
      <c r="F1824" s="2">
        <v>2873</v>
      </c>
      <c r="G1824" s="2">
        <v>3081</v>
      </c>
      <c r="H1824" s="2">
        <v>5073</v>
      </c>
      <c r="I1824" s="2">
        <v>6720</v>
      </c>
      <c r="J1824" s="2">
        <v>31346</v>
      </c>
      <c r="K1824" s="2">
        <v>23457</v>
      </c>
      <c r="L1824" s="2">
        <v>7357</v>
      </c>
      <c r="M1824" s="2">
        <v>5252</v>
      </c>
    </row>
    <row r="1825" spans="1:13">
      <c r="A1825" s="5">
        <v>10</v>
      </c>
      <c r="B1825" s="2">
        <v>3846</v>
      </c>
      <c r="C1825" s="2">
        <v>3846</v>
      </c>
      <c r="D1825" s="2">
        <v>3162</v>
      </c>
      <c r="E1825" s="2">
        <v>2727</v>
      </c>
      <c r="F1825" s="2">
        <v>2698</v>
      </c>
      <c r="G1825" s="2">
        <v>3174</v>
      </c>
      <c r="H1825" s="2">
        <v>5020</v>
      </c>
      <c r="I1825" s="2">
        <v>6663</v>
      </c>
      <c r="J1825" s="2">
        <v>25089</v>
      </c>
      <c r="K1825" s="2">
        <v>22011</v>
      </c>
      <c r="L1825" s="2">
        <v>7315</v>
      </c>
      <c r="M1825" s="2">
        <v>7020</v>
      </c>
    </row>
    <row r="1826" spans="1:13">
      <c r="A1826" s="5">
        <v>11</v>
      </c>
      <c r="B1826" s="2">
        <v>3832</v>
      </c>
      <c r="C1826" s="2">
        <v>4098</v>
      </c>
      <c r="D1826" s="2">
        <v>3125</v>
      </c>
      <c r="E1826" s="2">
        <v>2655</v>
      </c>
      <c r="F1826" s="2">
        <v>2849</v>
      </c>
      <c r="G1826" s="2">
        <v>3181</v>
      </c>
      <c r="H1826" s="2">
        <v>4743</v>
      </c>
      <c r="I1826" s="2">
        <v>6914</v>
      </c>
      <c r="J1826" s="2">
        <v>22301</v>
      </c>
      <c r="K1826" s="2">
        <v>22687</v>
      </c>
      <c r="L1826" s="2">
        <v>7198</v>
      </c>
      <c r="M1826" s="2">
        <v>6821</v>
      </c>
    </row>
    <row r="1827" spans="1:13">
      <c r="A1827" s="5">
        <v>12</v>
      </c>
      <c r="B1827" s="2">
        <v>3653</v>
      </c>
      <c r="C1827" s="2">
        <v>3714</v>
      </c>
      <c r="D1827" s="2">
        <v>2854</v>
      </c>
      <c r="E1827" s="2">
        <v>2583</v>
      </c>
      <c r="F1827" s="2">
        <v>2975</v>
      </c>
      <c r="G1827" s="2">
        <v>2973</v>
      </c>
      <c r="H1827" s="2">
        <v>5071</v>
      </c>
      <c r="I1827" s="2">
        <v>7883</v>
      </c>
      <c r="J1827" s="2">
        <v>23130</v>
      </c>
      <c r="K1827" s="2">
        <v>21786</v>
      </c>
      <c r="L1827" s="2">
        <v>7541</v>
      </c>
      <c r="M1827" s="2">
        <v>5691</v>
      </c>
    </row>
    <row r="1828" spans="1:13">
      <c r="A1828" s="5">
        <v>13</v>
      </c>
      <c r="B1828" s="2">
        <v>3943</v>
      </c>
      <c r="C1828" s="2">
        <v>3497</v>
      </c>
      <c r="D1828" s="2">
        <v>2800</v>
      </c>
      <c r="E1828" s="2">
        <v>2657</v>
      </c>
      <c r="F1828" s="2">
        <v>2845</v>
      </c>
      <c r="G1828" s="2">
        <v>2895</v>
      </c>
      <c r="H1828" s="2">
        <v>5703</v>
      </c>
      <c r="I1828" s="2">
        <v>9854</v>
      </c>
      <c r="J1828" s="2">
        <v>25949</v>
      </c>
      <c r="K1828" s="2">
        <v>19785</v>
      </c>
      <c r="L1828" s="2">
        <v>7336</v>
      </c>
      <c r="M1828" s="2">
        <v>5354</v>
      </c>
    </row>
    <row r="1829" spans="1:13">
      <c r="A1829" s="5">
        <v>14</v>
      </c>
      <c r="B1829" s="2">
        <v>3814</v>
      </c>
      <c r="C1829" s="2">
        <v>3390</v>
      </c>
      <c r="D1829" s="2">
        <v>2852</v>
      </c>
      <c r="E1829" s="2">
        <v>2960</v>
      </c>
      <c r="F1829" s="2">
        <v>2827</v>
      </c>
      <c r="G1829" s="2">
        <v>2864</v>
      </c>
      <c r="H1829" s="2">
        <v>6849</v>
      </c>
      <c r="I1829" s="2">
        <v>13739</v>
      </c>
      <c r="J1829" s="2">
        <v>26862</v>
      </c>
      <c r="K1829" s="2">
        <v>17586</v>
      </c>
      <c r="L1829" s="2">
        <v>7319</v>
      </c>
      <c r="M1829" s="2">
        <v>5419</v>
      </c>
    </row>
    <row r="1830" spans="1:13">
      <c r="A1830" s="5">
        <v>15</v>
      </c>
      <c r="B1830" s="2">
        <v>3659</v>
      </c>
      <c r="C1830" s="2">
        <v>3316</v>
      </c>
      <c r="D1830" s="2">
        <v>2848</v>
      </c>
      <c r="E1830" s="2">
        <v>2855</v>
      </c>
      <c r="F1830" s="2">
        <v>2775</v>
      </c>
      <c r="G1830" s="2">
        <v>2820</v>
      </c>
      <c r="H1830" s="2">
        <v>7166</v>
      </c>
      <c r="I1830" s="2">
        <v>15755</v>
      </c>
      <c r="J1830" s="2">
        <v>28508</v>
      </c>
      <c r="K1830" s="2">
        <v>16316</v>
      </c>
      <c r="L1830" s="2">
        <v>7175</v>
      </c>
      <c r="M1830" s="2">
        <v>5437</v>
      </c>
    </row>
    <row r="1831" spans="1:13">
      <c r="A1831" s="5">
        <v>16</v>
      </c>
      <c r="B1831" s="2">
        <v>3639</v>
      </c>
      <c r="C1831" s="2">
        <v>3358</v>
      </c>
      <c r="D1831" s="2">
        <v>2902</v>
      </c>
      <c r="E1831" s="2">
        <v>2668</v>
      </c>
      <c r="F1831" s="2">
        <v>2795</v>
      </c>
      <c r="G1831" s="2">
        <v>2759</v>
      </c>
      <c r="H1831" s="2">
        <v>7801</v>
      </c>
      <c r="I1831" s="2">
        <v>18674</v>
      </c>
      <c r="J1831" s="2">
        <v>29241</v>
      </c>
      <c r="K1831" s="2">
        <v>15474</v>
      </c>
      <c r="L1831" s="2">
        <v>6673</v>
      </c>
      <c r="M1831" s="2">
        <v>5497</v>
      </c>
    </row>
    <row r="1832" spans="1:13">
      <c r="A1832" s="5">
        <v>17</v>
      </c>
      <c r="B1832" s="2">
        <v>3588</v>
      </c>
      <c r="C1832" s="2">
        <v>3424</v>
      </c>
      <c r="D1832" s="2">
        <v>2915</v>
      </c>
      <c r="E1832" s="2">
        <v>2816</v>
      </c>
      <c r="F1832" s="2">
        <v>2920</v>
      </c>
      <c r="G1832" s="2">
        <v>3046</v>
      </c>
      <c r="H1832" s="2">
        <v>8881</v>
      </c>
      <c r="I1832" s="2">
        <v>20355</v>
      </c>
      <c r="J1832" s="2">
        <v>32161</v>
      </c>
      <c r="K1832" s="2">
        <v>14629</v>
      </c>
      <c r="L1832" s="2">
        <v>6650</v>
      </c>
      <c r="M1832" s="2">
        <v>5315</v>
      </c>
    </row>
    <row r="1833" spans="1:13">
      <c r="A1833" s="5">
        <v>18</v>
      </c>
      <c r="B1833" s="2">
        <v>5037</v>
      </c>
      <c r="C1833" s="2">
        <v>3275</v>
      </c>
      <c r="D1833" s="2">
        <v>2972</v>
      </c>
      <c r="E1833" s="2">
        <v>2887</v>
      </c>
      <c r="F1833" s="2">
        <v>2986</v>
      </c>
      <c r="G1833" s="2">
        <v>3637</v>
      </c>
      <c r="H1833" s="2">
        <v>10017</v>
      </c>
      <c r="I1833" s="2">
        <v>21867</v>
      </c>
      <c r="J1833" s="2">
        <v>33284</v>
      </c>
      <c r="K1833" s="2">
        <v>13800</v>
      </c>
      <c r="L1833" s="2">
        <v>6489</v>
      </c>
      <c r="M1833" s="2">
        <v>5235</v>
      </c>
    </row>
    <row r="1834" spans="1:13">
      <c r="A1834" s="5">
        <v>19</v>
      </c>
      <c r="B1834" s="2">
        <v>5046</v>
      </c>
      <c r="C1834" s="2">
        <v>3156</v>
      </c>
      <c r="D1834" s="2">
        <v>3092</v>
      </c>
      <c r="E1834" s="2">
        <v>2936</v>
      </c>
      <c r="F1834" s="2">
        <v>2887</v>
      </c>
      <c r="G1834" s="2">
        <v>3519</v>
      </c>
      <c r="H1834" s="2">
        <v>9780</v>
      </c>
      <c r="I1834" s="2">
        <v>21002</v>
      </c>
      <c r="J1834" s="2">
        <v>30985</v>
      </c>
      <c r="K1834" s="2">
        <v>13229</v>
      </c>
      <c r="L1834" s="2">
        <v>6378</v>
      </c>
      <c r="M1834" s="2">
        <v>5236</v>
      </c>
    </row>
    <row r="1835" spans="1:13">
      <c r="A1835" s="5">
        <v>20</v>
      </c>
      <c r="B1835" s="2">
        <v>4504</v>
      </c>
      <c r="C1835" s="2">
        <v>3134</v>
      </c>
      <c r="D1835" s="2">
        <v>3066</v>
      </c>
      <c r="E1835" s="2">
        <v>3212</v>
      </c>
      <c r="F1835" s="2">
        <v>2936</v>
      </c>
      <c r="G1835" s="2">
        <v>3423</v>
      </c>
      <c r="H1835" s="2">
        <v>9573</v>
      </c>
      <c r="I1835" s="2">
        <v>18187</v>
      </c>
      <c r="J1835" s="2">
        <v>29884</v>
      </c>
      <c r="K1835" s="2">
        <v>12757</v>
      </c>
      <c r="L1835" s="2">
        <v>6283</v>
      </c>
      <c r="M1835" s="2">
        <v>5233</v>
      </c>
    </row>
    <row r="1836" spans="1:13">
      <c r="A1836" s="5">
        <v>21</v>
      </c>
      <c r="B1836" s="2">
        <v>4375</v>
      </c>
      <c r="C1836" s="2">
        <v>3103</v>
      </c>
      <c r="D1836" s="2">
        <v>2824</v>
      </c>
      <c r="E1836" s="2">
        <v>3532</v>
      </c>
      <c r="F1836" s="2">
        <v>3200</v>
      </c>
      <c r="G1836" s="2">
        <v>3522</v>
      </c>
      <c r="H1836" s="2">
        <v>10567</v>
      </c>
      <c r="I1836" s="2">
        <v>15705</v>
      </c>
      <c r="J1836" s="2">
        <v>29513</v>
      </c>
      <c r="K1836" s="2">
        <v>11513</v>
      </c>
      <c r="L1836" s="2">
        <v>6388</v>
      </c>
      <c r="M1836" s="2">
        <v>4886</v>
      </c>
    </row>
    <row r="1837" spans="1:13">
      <c r="A1837" s="5">
        <v>22</v>
      </c>
      <c r="B1837" s="2">
        <v>4079</v>
      </c>
      <c r="C1837" s="2">
        <v>3056</v>
      </c>
      <c r="D1837" s="2">
        <v>2627</v>
      </c>
      <c r="E1837" s="2">
        <v>3868</v>
      </c>
      <c r="F1837" s="2">
        <v>3115</v>
      </c>
      <c r="G1837" s="2">
        <v>3174</v>
      </c>
      <c r="H1837" s="2">
        <v>12566</v>
      </c>
      <c r="I1837" s="2">
        <v>17695</v>
      </c>
      <c r="J1837" s="2">
        <v>30488</v>
      </c>
      <c r="K1837" s="2">
        <v>11698</v>
      </c>
      <c r="L1837" s="2">
        <v>6097</v>
      </c>
      <c r="M1837" s="2">
        <v>4775</v>
      </c>
    </row>
    <row r="1838" spans="1:13">
      <c r="A1838" s="5">
        <v>23</v>
      </c>
      <c r="B1838" s="2">
        <v>3909</v>
      </c>
      <c r="C1838" s="2">
        <v>3064</v>
      </c>
      <c r="D1838" s="2">
        <v>2682</v>
      </c>
      <c r="E1838" s="2">
        <v>3989</v>
      </c>
      <c r="F1838" s="2">
        <v>2983</v>
      </c>
      <c r="G1838" s="2">
        <v>3517</v>
      </c>
      <c r="H1838" s="2">
        <v>12308</v>
      </c>
      <c r="I1838" s="2">
        <v>21520</v>
      </c>
      <c r="J1838" s="2">
        <v>31050</v>
      </c>
      <c r="K1838" s="2">
        <v>11347</v>
      </c>
      <c r="L1838" s="2">
        <v>5773</v>
      </c>
      <c r="M1838" s="2">
        <v>4875</v>
      </c>
    </row>
    <row r="1839" spans="1:13">
      <c r="A1839" s="5">
        <v>24</v>
      </c>
      <c r="B1839" s="2">
        <v>3798</v>
      </c>
      <c r="C1839" s="2">
        <v>3800</v>
      </c>
      <c r="D1839" s="2">
        <v>2930</v>
      </c>
      <c r="E1839" s="2">
        <v>3836</v>
      </c>
      <c r="F1839" s="2">
        <v>3481</v>
      </c>
      <c r="G1839" s="2">
        <v>3213</v>
      </c>
      <c r="H1839" s="2">
        <v>11016</v>
      </c>
      <c r="I1839" s="2">
        <v>27472</v>
      </c>
      <c r="J1839" s="2">
        <v>30839</v>
      </c>
      <c r="K1839" s="2">
        <v>10639</v>
      </c>
      <c r="L1839" s="2">
        <v>5976</v>
      </c>
      <c r="M1839" s="2">
        <v>4834</v>
      </c>
    </row>
    <row r="1840" spans="1:13">
      <c r="A1840" s="5">
        <v>25</v>
      </c>
      <c r="B1840" s="2">
        <v>3824</v>
      </c>
      <c r="C1840" s="2">
        <v>3911</v>
      </c>
      <c r="D1840" s="2">
        <v>2863</v>
      </c>
      <c r="E1840" s="2">
        <v>3191</v>
      </c>
      <c r="F1840" s="2">
        <v>3538</v>
      </c>
      <c r="G1840" s="2">
        <v>3213</v>
      </c>
      <c r="H1840" s="2">
        <v>9550</v>
      </c>
      <c r="I1840" s="2">
        <v>27496</v>
      </c>
      <c r="J1840" s="2">
        <v>29864</v>
      </c>
      <c r="K1840" s="2">
        <v>10543</v>
      </c>
      <c r="L1840" s="2">
        <v>5706</v>
      </c>
      <c r="M1840" s="2">
        <v>4663</v>
      </c>
    </row>
    <row r="1841" spans="1:13">
      <c r="A1841" s="5">
        <v>26</v>
      </c>
      <c r="B1841" s="2">
        <v>3804</v>
      </c>
      <c r="C1841" s="2">
        <v>3713</v>
      </c>
      <c r="D1841" s="2">
        <v>2768</v>
      </c>
      <c r="E1841" s="2">
        <v>2703</v>
      </c>
      <c r="F1841" s="2">
        <v>3194</v>
      </c>
      <c r="G1841" s="2">
        <v>3120</v>
      </c>
      <c r="H1841" s="2">
        <v>8860</v>
      </c>
      <c r="I1841" s="2">
        <v>24432</v>
      </c>
      <c r="J1841" s="2">
        <v>27365</v>
      </c>
      <c r="K1841" s="2">
        <v>10277</v>
      </c>
      <c r="L1841" s="2">
        <v>5586</v>
      </c>
      <c r="M1841" s="2">
        <v>4744</v>
      </c>
    </row>
    <row r="1842" spans="1:13">
      <c r="A1842" s="5">
        <v>27</v>
      </c>
      <c r="B1842" s="2">
        <v>3705</v>
      </c>
      <c r="C1842" s="2">
        <v>3554</v>
      </c>
      <c r="D1842" s="2">
        <v>2863</v>
      </c>
      <c r="E1842" s="2">
        <v>3071</v>
      </c>
      <c r="F1842" s="2">
        <v>3098</v>
      </c>
      <c r="G1842" s="2">
        <v>3046</v>
      </c>
      <c r="H1842" s="2">
        <v>8920</v>
      </c>
      <c r="I1842" s="2">
        <v>23956</v>
      </c>
      <c r="J1842" s="2">
        <v>24527</v>
      </c>
      <c r="K1842" s="2">
        <v>9920</v>
      </c>
      <c r="L1842" s="2">
        <v>5386</v>
      </c>
      <c r="M1842" s="2">
        <v>4704</v>
      </c>
    </row>
    <row r="1843" spans="1:13">
      <c r="A1843" s="5">
        <v>28</v>
      </c>
      <c r="B1843" s="2">
        <v>3767</v>
      </c>
      <c r="C1843" s="2">
        <v>3609</v>
      </c>
      <c r="D1843" s="2">
        <v>2921</v>
      </c>
      <c r="E1843" s="2">
        <v>3219</v>
      </c>
      <c r="F1843" s="2">
        <v>3566</v>
      </c>
      <c r="G1843" s="2">
        <v>3050</v>
      </c>
      <c r="H1843" s="2">
        <v>8960</v>
      </c>
      <c r="I1843" s="2">
        <v>27405</v>
      </c>
      <c r="J1843" s="2">
        <v>24239</v>
      </c>
      <c r="K1843" s="2">
        <v>10062</v>
      </c>
      <c r="L1843" s="2">
        <v>5542</v>
      </c>
      <c r="M1843" s="2">
        <v>4479</v>
      </c>
    </row>
    <row r="1844" spans="1:13">
      <c r="A1844" s="5">
        <v>29</v>
      </c>
      <c r="B1844" s="2">
        <v>3928</v>
      </c>
      <c r="C1844" s="2">
        <v>4049</v>
      </c>
      <c r="D1844" s="2">
        <v>2739</v>
      </c>
      <c r="E1844" s="2">
        <v>2978</v>
      </c>
      <c r="F1844" s="2" t="s">
        <v>21</v>
      </c>
      <c r="G1844" s="2">
        <v>2990</v>
      </c>
      <c r="H1844" s="2">
        <v>8373</v>
      </c>
      <c r="I1844" s="2">
        <v>28434</v>
      </c>
      <c r="J1844" s="2">
        <v>24855</v>
      </c>
      <c r="K1844" s="2">
        <v>10471</v>
      </c>
      <c r="L1844" s="2">
        <v>5451</v>
      </c>
      <c r="M1844" s="2">
        <v>4745</v>
      </c>
    </row>
    <row r="1845" spans="1:13">
      <c r="A1845" s="5">
        <v>30</v>
      </c>
      <c r="B1845" s="2">
        <v>3881</v>
      </c>
      <c r="C1845" s="2">
        <v>3754</v>
      </c>
      <c r="D1845" s="2">
        <v>2788</v>
      </c>
      <c r="E1845" s="2">
        <v>2646</v>
      </c>
      <c r="F1845" s="2" t="s">
        <v>21</v>
      </c>
      <c r="G1845" s="2">
        <v>2886</v>
      </c>
      <c r="H1845" s="2">
        <v>7741</v>
      </c>
      <c r="I1845" s="2">
        <v>26320</v>
      </c>
      <c r="J1845" s="2">
        <v>26394</v>
      </c>
      <c r="K1845" s="2">
        <v>10225</v>
      </c>
      <c r="L1845" s="2">
        <v>5221</v>
      </c>
      <c r="M1845" s="2">
        <v>6076</v>
      </c>
    </row>
    <row r="1846" spans="1:13">
      <c r="A1846" s="5">
        <v>31</v>
      </c>
      <c r="B1846" s="2">
        <v>3625</v>
      </c>
      <c r="C1846" s="2" t="s">
        <v>21</v>
      </c>
      <c r="D1846" s="2">
        <v>2854</v>
      </c>
      <c r="E1846" s="2">
        <v>2545</v>
      </c>
      <c r="F1846" s="2" t="s">
        <v>21</v>
      </c>
      <c r="G1846" s="2">
        <v>2856</v>
      </c>
      <c r="H1846" s="2" t="s">
        <v>21</v>
      </c>
      <c r="I1846" s="2">
        <v>27849</v>
      </c>
      <c r="J1846" s="2" t="s">
        <v>21</v>
      </c>
      <c r="K1846" s="2">
        <v>9457</v>
      </c>
      <c r="L1846" s="2">
        <v>5181</v>
      </c>
      <c r="M1846" s="2" t="s">
        <v>21</v>
      </c>
    </row>
    <row r="1847" spans="1:13">
      <c r="A1847" s="6"/>
      <c r="M1847" s="7"/>
    </row>
    <row r="1848" spans="1:13">
      <c r="A1848" s="5" t="s">
        <v>14</v>
      </c>
      <c r="B1848" s="2">
        <v>122786</v>
      </c>
      <c r="C1848" s="2">
        <v>105088</v>
      </c>
      <c r="D1848" s="2">
        <v>91490</v>
      </c>
      <c r="E1848" s="2">
        <v>89808</v>
      </c>
      <c r="F1848" s="2">
        <v>84189</v>
      </c>
      <c r="G1848" s="2">
        <v>95326</v>
      </c>
      <c r="H1848" s="2">
        <v>214660</v>
      </c>
      <c r="I1848" s="2">
        <v>490557</v>
      </c>
      <c r="J1848" s="2">
        <v>849732</v>
      </c>
      <c r="K1848" s="2">
        <v>541311</v>
      </c>
      <c r="L1848" s="2">
        <v>213061</v>
      </c>
      <c r="M1848" s="2">
        <v>155437</v>
      </c>
    </row>
    <row r="1849" spans="1:13">
      <c r="A1849" s="5" t="s">
        <v>22</v>
      </c>
      <c r="B1849" s="2">
        <v>243542.3</v>
      </c>
      <c r="C1849" s="2">
        <v>208438.9</v>
      </c>
      <c r="D1849" s="2">
        <v>181467.7</v>
      </c>
      <c r="E1849" s="2">
        <v>178131.5</v>
      </c>
      <c r="F1849" s="2">
        <v>166986.4</v>
      </c>
      <c r="G1849" s="2">
        <v>189076.3</v>
      </c>
      <c r="H1849" s="2">
        <v>425771.7</v>
      </c>
      <c r="I1849" s="2">
        <v>973005.1</v>
      </c>
      <c r="J1849" s="2">
        <v>1685417.9</v>
      </c>
      <c r="K1849" s="2">
        <v>1073674.1000000001</v>
      </c>
      <c r="L1849" s="2">
        <v>422600.1</v>
      </c>
      <c r="M1849" s="2">
        <v>308304.59999999998</v>
      </c>
    </row>
    <row r="1850" spans="1:13">
      <c r="A1850" s="5" t="s">
        <v>23</v>
      </c>
      <c r="B1850" s="2">
        <v>3960.8</v>
      </c>
      <c r="C1850" s="2">
        <v>3502.9</v>
      </c>
      <c r="D1850" s="2">
        <v>2951.3</v>
      </c>
      <c r="E1850" s="2">
        <v>2897</v>
      </c>
      <c r="F1850" s="2">
        <v>3006.8</v>
      </c>
      <c r="G1850" s="2">
        <v>3075</v>
      </c>
      <c r="H1850" s="2">
        <v>7155.3</v>
      </c>
      <c r="I1850" s="2">
        <v>15824.4</v>
      </c>
      <c r="J1850" s="2">
        <v>28324.400000000001</v>
      </c>
      <c r="K1850" s="2">
        <v>17461.599999999999</v>
      </c>
      <c r="L1850" s="2">
        <v>6872.9</v>
      </c>
      <c r="M1850" s="2">
        <v>5181.2</v>
      </c>
    </row>
    <row r="1851" spans="1:13">
      <c r="A1851" s="5" t="s">
        <v>24</v>
      </c>
      <c r="B1851" s="2">
        <v>5046</v>
      </c>
      <c r="C1851" s="2">
        <v>4098</v>
      </c>
      <c r="D1851" s="2">
        <v>3539</v>
      </c>
      <c r="E1851" s="2">
        <v>3989</v>
      </c>
      <c r="F1851" s="2">
        <v>3641</v>
      </c>
      <c r="G1851" s="2">
        <v>3637</v>
      </c>
      <c r="H1851" s="2">
        <v>12566</v>
      </c>
      <c r="I1851" s="2">
        <v>28434</v>
      </c>
      <c r="J1851" s="2">
        <v>36040</v>
      </c>
      <c r="K1851" s="2">
        <v>28300</v>
      </c>
      <c r="L1851" s="2">
        <v>8771</v>
      </c>
      <c r="M1851" s="2">
        <v>7020</v>
      </c>
    </row>
    <row r="1852" spans="1:13">
      <c r="A1852" s="5" t="s">
        <v>25</v>
      </c>
      <c r="B1852" s="2">
        <v>3588</v>
      </c>
      <c r="C1852" s="2">
        <v>3056</v>
      </c>
      <c r="D1852" s="2">
        <v>2627</v>
      </c>
      <c r="E1852" s="2">
        <v>2333</v>
      </c>
      <c r="F1852" s="2">
        <v>2336</v>
      </c>
      <c r="G1852" s="2">
        <v>2669</v>
      </c>
      <c r="H1852" s="2">
        <v>3114</v>
      </c>
      <c r="I1852" s="2">
        <v>6525</v>
      </c>
      <c r="J1852" s="2">
        <v>22301</v>
      </c>
      <c r="K1852" s="2">
        <v>9457</v>
      </c>
      <c r="L1852" s="2">
        <v>5181</v>
      </c>
      <c r="M1852" s="2">
        <v>4479</v>
      </c>
    </row>
    <row r="1853" spans="1:13">
      <c r="A1853" s="11"/>
    </row>
    <row r="1854" spans="1:13">
      <c r="A1854" s="11"/>
    </row>
    <row r="1855" spans="1:13" ht="12.9" customHeight="1">
      <c r="A1855" s="115" t="s">
        <v>15</v>
      </c>
      <c r="B1855" s="116"/>
      <c r="C1855" s="116"/>
      <c r="D1855" s="116"/>
      <c r="E1855" s="116"/>
      <c r="F1855" s="116"/>
      <c r="G1855" s="116"/>
      <c r="H1855" s="116"/>
      <c r="I1855" s="116"/>
      <c r="J1855" s="116"/>
      <c r="K1855" s="116"/>
      <c r="L1855" s="116"/>
      <c r="M1855" s="117"/>
    </row>
    <row r="1856" spans="1:13" ht="12.9" customHeight="1">
      <c r="A1856" s="118" t="s">
        <v>16</v>
      </c>
      <c r="B1856" s="97"/>
      <c r="C1856" s="97"/>
      <c r="D1856" s="97"/>
      <c r="E1856" s="97"/>
      <c r="F1856" s="97"/>
      <c r="G1856" s="97"/>
      <c r="H1856" s="97"/>
      <c r="I1856" s="97"/>
      <c r="J1856" s="97"/>
      <c r="K1856" s="97"/>
      <c r="L1856" s="97"/>
      <c r="M1856" s="119"/>
    </row>
    <row r="1857" spans="1:13" ht="12.9" customHeight="1">
      <c r="A1857" s="118" t="s">
        <v>74</v>
      </c>
      <c r="B1857" s="97"/>
      <c r="C1857" s="97"/>
      <c r="D1857" s="97"/>
      <c r="E1857" s="97"/>
      <c r="F1857" s="97"/>
      <c r="G1857" s="97"/>
      <c r="H1857" s="97"/>
      <c r="I1857" s="97"/>
      <c r="J1857" s="97"/>
      <c r="K1857" s="97"/>
      <c r="L1857" s="97"/>
      <c r="M1857" s="119"/>
    </row>
    <row r="1858" spans="1:13" ht="12.9" customHeight="1">
      <c r="A1858" s="118" t="s">
        <v>18</v>
      </c>
      <c r="B1858" s="97"/>
      <c r="C1858" s="97"/>
      <c r="D1858" s="97"/>
      <c r="E1858" s="97"/>
      <c r="F1858" s="97"/>
      <c r="G1858" s="97"/>
      <c r="H1858" s="97"/>
      <c r="I1858" s="97"/>
      <c r="J1858" s="97"/>
      <c r="K1858" s="97"/>
      <c r="L1858" s="97"/>
      <c r="M1858" s="119"/>
    </row>
    <row r="1859" spans="1:13" ht="12.9" customHeight="1">
      <c r="A1859" s="120" t="s">
        <v>19</v>
      </c>
      <c r="B1859" s="121"/>
      <c r="C1859" s="121"/>
      <c r="D1859" s="121"/>
      <c r="E1859" s="121"/>
      <c r="F1859" s="121"/>
      <c r="G1859" s="121"/>
      <c r="H1859" s="121"/>
      <c r="I1859" s="121"/>
      <c r="J1859" s="121"/>
      <c r="K1859" s="121"/>
      <c r="L1859" s="121"/>
      <c r="M1859" s="122"/>
    </row>
    <row r="1860" spans="1:13">
      <c r="A1860" s="123" t="s">
        <v>20</v>
      </c>
      <c r="B1860" s="1" t="s">
        <v>0</v>
      </c>
      <c r="C1860" s="1" t="s">
        <v>1</v>
      </c>
      <c r="D1860" s="1" t="s">
        <v>2</v>
      </c>
      <c r="E1860" s="1" t="s">
        <v>3</v>
      </c>
      <c r="F1860" s="1" t="s">
        <v>4</v>
      </c>
      <c r="G1860" s="1" t="s">
        <v>5</v>
      </c>
      <c r="H1860" s="1" t="s">
        <v>6</v>
      </c>
      <c r="I1860" s="1" t="s">
        <v>7</v>
      </c>
      <c r="J1860" s="1" t="s">
        <v>8</v>
      </c>
      <c r="K1860" s="1" t="s">
        <v>9</v>
      </c>
      <c r="L1860" s="1" t="s">
        <v>10</v>
      </c>
      <c r="M1860" s="1" t="s">
        <v>13</v>
      </c>
    </row>
    <row r="1861" spans="1:13">
      <c r="A1861" s="124"/>
      <c r="B1861" s="4">
        <v>1950</v>
      </c>
      <c r="C1861" s="4">
        <v>1950</v>
      </c>
      <c r="D1861" s="4">
        <v>1950</v>
      </c>
      <c r="E1861" s="4">
        <v>1951</v>
      </c>
      <c r="F1861" s="4">
        <v>1951</v>
      </c>
      <c r="G1861" s="4">
        <v>1951</v>
      </c>
      <c r="H1861" s="4">
        <v>1951</v>
      </c>
      <c r="I1861" s="4">
        <v>1951</v>
      </c>
      <c r="J1861" s="4">
        <v>1951</v>
      </c>
      <c r="K1861" s="4">
        <v>1951</v>
      </c>
      <c r="L1861" s="4">
        <v>1951</v>
      </c>
      <c r="M1861" s="4">
        <v>1951</v>
      </c>
    </row>
    <row r="1862" spans="1:13">
      <c r="A1862" s="5">
        <v>1</v>
      </c>
      <c r="B1862" s="2">
        <v>5531</v>
      </c>
      <c r="C1862" s="2">
        <v>4482</v>
      </c>
      <c r="D1862" s="2">
        <v>4247</v>
      </c>
      <c r="E1862" s="2">
        <v>3319</v>
      </c>
      <c r="F1862" s="2">
        <v>2565</v>
      </c>
      <c r="G1862" s="2">
        <v>3204</v>
      </c>
      <c r="H1862" s="2">
        <v>3345</v>
      </c>
      <c r="I1862" s="2">
        <v>12750</v>
      </c>
      <c r="J1862" s="2">
        <v>30483</v>
      </c>
      <c r="K1862" s="2">
        <v>18424</v>
      </c>
      <c r="L1862" s="2">
        <v>10772</v>
      </c>
      <c r="M1862" s="2">
        <v>6457</v>
      </c>
    </row>
    <row r="1863" spans="1:13">
      <c r="A1863" s="5">
        <v>2</v>
      </c>
      <c r="B1863" s="2">
        <v>4827</v>
      </c>
      <c r="C1863" s="2">
        <v>5054</v>
      </c>
      <c r="D1863" s="2">
        <v>4633</v>
      </c>
      <c r="E1863" s="2">
        <v>3310</v>
      </c>
      <c r="F1863" s="2">
        <v>2650</v>
      </c>
      <c r="G1863" s="2">
        <v>3244</v>
      </c>
      <c r="H1863" s="2">
        <v>3299</v>
      </c>
      <c r="I1863" s="2">
        <v>11070</v>
      </c>
      <c r="J1863" s="2">
        <v>26447</v>
      </c>
      <c r="K1863" s="2">
        <v>18514</v>
      </c>
      <c r="L1863" s="2">
        <v>10903</v>
      </c>
      <c r="M1863" s="2">
        <v>6320</v>
      </c>
    </row>
    <row r="1864" spans="1:13">
      <c r="A1864" s="5">
        <v>3</v>
      </c>
      <c r="B1864" s="2">
        <v>4755</v>
      </c>
      <c r="C1864" s="2">
        <v>4654</v>
      </c>
      <c r="D1864" s="2">
        <v>4333</v>
      </c>
      <c r="E1864" s="2">
        <v>3400</v>
      </c>
      <c r="F1864" s="2">
        <v>2777</v>
      </c>
      <c r="G1864" s="2">
        <v>3355</v>
      </c>
      <c r="H1864" s="2">
        <v>3540</v>
      </c>
      <c r="I1864" s="2">
        <v>10068</v>
      </c>
      <c r="J1864" s="2">
        <v>22985</v>
      </c>
      <c r="K1864" s="2">
        <v>18317</v>
      </c>
      <c r="L1864" s="2">
        <v>10435</v>
      </c>
      <c r="M1864" s="2">
        <v>5960</v>
      </c>
    </row>
    <row r="1865" spans="1:13">
      <c r="A1865" s="5">
        <v>4</v>
      </c>
      <c r="B1865" s="2">
        <v>4697</v>
      </c>
      <c r="C1865" s="2">
        <v>4250</v>
      </c>
      <c r="D1865" s="2">
        <v>4336</v>
      </c>
      <c r="E1865" s="2">
        <v>3460</v>
      </c>
      <c r="F1865" s="2">
        <v>3971</v>
      </c>
      <c r="G1865" s="2">
        <v>3435</v>
      </c>
      <c r="H1865" s="2">
        <v>4065</v>
      </c>
      <c r="I1865" s="2">
        <v>9934</v>
      </c>
      <c r="J1865" s="2">
        <v>19933</v>
      </c>
      <c r="K1865" s="2">
        <v>18587</v>
      </c>
      <c r="L1865" s="2">
        <v>11619</v>
      </c>
      <c r="M1865" s="2">
        <v>5728</v>
      </c>
    </row>
    <row r="1866" spans="1:13">
      <c r="A1866" s="5">
        <v>5</v>
      </c>
      <c r="B1866" s="2">
        <v>4893</v>
      </c>
      <c r="C1866" s="2">
        <v>4333</v>
      </c>
      <c r="D1866" s="2">
        <v>4133</v>
      </c>
      <c r="E1866" s="2">
        <v>3460</v>
      </c>
      <c r="F1866" s="2">
        <v>4797</v>
      </c>
      <c r="G1866" s="2">
        <v>3663</v>
      </c>
      <c r="H1866" s="2">
        <v>4654</v>
      </c>
      <c r="I1866" s="2">
        <v>11093</v>
      </c>
      <c r="J1866" s="2">
        <v>17896</v>
      </c>
      <c r="K1866" s="2">
        <v>19146</v>
      </c>
      <c r="L1866" s="2">
        <v>13166</v>
      </c>
      <c r="M1866" s="2">
        <v>5905</v>
      </c>
    </row>
    <row r="1867" spans="1:13">
      <c r="A1867" s="5">
        <v>6</v>
      </c>
      <c r="B1867" s="2">
        <v>5132</v>
      </c>
      <c r="C1867" s="2">
        <v>4372</v>
      </c>
      <c r="D1867" s="2">
        <v>3715</v>
      </c>
      <c r="E1867" s="2">
        <v>3239</v>
      </c>
      <c r="F1867" s="2">
        <v>3989</v>
      </c>
      <c r="G1867" s="2">
        <v>3474</v>
      </c>
      <c r="H1867" s="2">
        <v>5114</v>
      </c>
      <c r="I1867" s="2">
        <v>14119</v>
      </c>
      <c r="J1867" s="2">
        <v>17339</v>
      </c>
      <c r="K1867" s="2">
        <v>19229</v>
      </c>
      <c r="L1867" s="2">
        <v>12154</v>
      </c>
      <c r="M1867" s="2">
        <v>5710</v>
      </c>
    </row>
    <row r="1868" spans="1:13">
      <c r="A1868" s="5">
        <v>7</v>
      </c>
      <c r="B1868" s="2">
        <v>5135</v>
      </c>
      <c r="C1868" s="2">
        <v>4313</v>
      </c>
      <c r="D1868" s="2">
        <v>3892</v>
      </c>
      <c r="E1868" s="2">
        <v>3190</v>
      </c>
      <c r="F1868" s="2">
        <v>3803</v>
      </c>
      <c r="G1868" s="2">
        <v>3046</v>
      </c>
      <c r="H1868" s="2">
        <v>5388</v>
      </c>
      <c r="I1868" s="2">
        <v>16017</v>
      </c>
      <c r="J1868" s="2">
        <v>16741</v>
      </c>
      <c r="K1868" s="2">
        <v>18799</v>
      </c>
      <c r="L1868" s="2">
        <v>11037</v>
      </c>
      <c r="M1868" s="2">
        <v>5667</v>
      </c>
    </row>
    <row r="1869" spans="1:13">
      <c r="A1869" s="5">
        <v>8</v>
      </c>
      <c r="B1869" s="2">
        <v>4999</v>
      </c>
      <c r="C1869" s="2">
        <v>4962</v>
      </c>
      <c r="D1869" s="2">
        <v>3922</v>
      </c>
      <c r="E1869" s="2">
        <v>3241</v>
      </c>
      <c r="F1869" s="2">
        <v>4297</v>
      </c>
      <c r="G1869" s="2">
        <v>2953</v>
      </c>
      <c r="H1869" s="2">
        <v>6062</v>
      </c>
      <c r="I1869" s="2">
        <v>16278</v>
      </c>
      <c r="J1869" s="2">
        <v>16273</v>
      </c>
      <c r="K1869" s="2">
        <v>18181</v>
      </c>
      <c r="L1869" s="2">
        <v>10308</v>
      </c>
      <c r="M1869" s="2">
        <v>5052</v>
      </c>
    </row>
    <row r="1870" spans="1:13">
      <c r="A1870" s="5">
        <v>9</v>
      </c>
      <c r="B1870" s="2">
        <v>4917</v>
      </c>
      <c r="C1870" s="2">
        <v>4863</v>
      </c>
      <c r="D1870" s="2">
        <v>3645</v>
      </c>
      <c r="E1870" s="2">
        <v>3270</v>
      </c>
      <c r="F1870" s="2">
        <v>3916</v>
      </c>
      <c r="G1870" s="2">
        <v>2920</v>
      </c>
      <c r="H1870" s="2">
        <v>6637</v>
      </c>
      <c r="I1870" s="2">
        <v>16023</v>
      </c>
      <c r="J1870" s="2">
        <v>15534</v>
      </c>
      <c r="K1870" s="2">
        <v>17283</v>
      </c>
      <c r="L1870" s="2">
        <v>9782</v>
      </c>
      <c r="M1870" s="2">
        <v>5576</v>
      </c>
    </row>
    <row r="1871" spans="1:13">
      <c r="A1871" s="5">
        <v>10</v>
      </c>
      <c r="B1871" s="2">
        <v>4788</v>
      </c>
      <c r="C1871" s="2">
        <v>3981</v>
      </c>
      <c r="D1871" s="2">
        <v>3545</v>
      </c>
      <c r="E1871" s="2">
        <v>3360</v>
      </c>
      <c r="F1871" s="2">
        <v>3552</v>
      </c>
      <c r="G1871" s="2">
        <v>3266</v>
      </c>
      <c r="H1871" s="2">
        <v>7845</v>
      </c>
      <c r="I1871" s="2">
        <v>16248</v>
      </c>
      <c r="J1871" s="2">
        <v>15007</v>
      </c>
      <c r="K1871" s="2">
        <v>16389</v>
      </c>
      <c r="L1871" s="2">
        <v>9240</v>
      </c>
      <c r="M1871" s="2">
        <v>5386</v>
      </c>
    </row>
    <row r="1872" spans="1:13">
      <c r="A1872" s="5">
        <v>11</v>
      </c>
      <c r="B1872" s="2">
        <v>4790</v>
      </c>
      <c r="C1872" s="2">
        <v>3782</v>
      </c>
      <c r="D1872" s="2">
        <v>3644</v>
      </c>
      <c r="E1872" s="2">
        <v>3444</v>
      </c>
      <c r="F1872" s="2">
        <v>4006</v>
      </c>
      <c r="G1872" s="2">
        <v>3811</v>
      </c>
      <c r="H1872" s="2">
        <v>6952</v>
      </c>
      <c r="I1872" s="2">
        <v>17341</v>
      </c>
      <c r="J1872" s="2">
        <v>15373</v>
      </c>
      <c r="K1872" s="2">
        <v>15219</v>
      </c>
      <c r="L1872" s="2">
        <v>8754</v>
      </c>
      <c r="M1872" s="2">
        <v>5561</v>
      </c>
    </row>
    <row r="1873" spans="1:13">
      <c r="A1873" s="5">
        <v>12</v>
      </c>
      <c r="B1873" s="2">
        <v>4887</v>
      </c>
      <c r="C1873" s="2">
        <v>3823</v>
      </c>
      <c r="D1873" s="2">
        <v>3565</v>
      </c>
      <c r="E1873" s="2">
        <v>3422</v>
      </c>
      <c r="F1873" s="2">
        <v>4077</v>
      </c>
      <c r="G1873" s="2">
        <v>3027</v>
      </c>
      <c r="H1873" s="2">
        <v>6937</v>
      </c>
      <c r="I1873" s="2">
        <v>19453</v>
      </c>
      <c r="J1873" s="2">
        <v>17103</v>
      </c>
      <c r="K1873" s="2">
        <v>14787</v>
      </c>
      <c r="L1873" s="2">
        <v>8374</v>
      </c>
      <c r="M1873" s="2">
        <v>5780</v>
      </c>
    </row>
    <row r="1874" spans="1:13">
      <c r="A1874" s="5">
        <v>13</v>
      </c>
      <c r="B1874" s="2">
        <v>4829</v>
      </c>
      <c r="C1874" s="2">
        <v>3779</v>
      </c>
      <c r="D1874" s="2">
        <v>3623</v>
      </c>
      <c r="E1874" s="2">
        <v>3320</v>
      </c>
      <c r="F1874" s="2">
        <v>3795</v>
      </c>
      <c r="G1874" s="2">
        <v>2839</v>
      </c>
      <c r="H1874" s="2">
        <v>7344</v>
      </c>
      <c r="I1874" s="2">
        <v>20640</v>
      </c>
      <c r="J1874" s="2">
        <v>20644</v>
      </c>
      <c r="K1874" s="2">
        <v>14054</v>
      </c>
      <c r="L1874" s="2">
        <v>7992</v>
      </c>
      <c r="M1874" s="2">
        <v>5570</v>
      </c>
    </row>
    <row r="1875" spans="1:13">
      <c r="A1875" s="5">
        <v>14</v>
      </c>
      <c r="B1875" s="2">
        <v>4720</v>
      </c>
      <c r="C1875" s="2">
        <v>3942</v>
      </c>
      <c r="D1875" s="2">
        <v>3680</v>
      </c>
      <c r="E1875" s="2">
        <v>3340</v>
      </c>
      <c r="F1875" s="2">
        <v>3594</v>
      </c>
      <c r="G1875" s="2">
        <v>3026</v>
      </c>
      <c r="H1875" s="2">
        <v>8728</v>
      </c>
      <c r="I1875" s="2">
        <v>18443</v>
      </c>
      <c r="J1875" s="2">
        <v>24274</v>
      </c>
      <c r="K1875" s="2">
        <v>13243</v>
      </c>
      <c r="L1875" s="2">
        <v>7751</v>
      </c>
      <c r="M1875" s="2">
        <v>5239</v>
      </c>
    </row>
    <row r="1876" spans="1:13">
      <c r="A1876" s="5">
        <v>15</v>
      </c>
      <c r="B1876" s="2">
        <v>4757</v>
      </c>
      <c r="C1876" s="2">
        <v>4067</v>
      </c>
      <c r="D1876" s="2">
        <v>3581</v>
      </c>
      <c r="E1876" s="2">
        <v>3461</v>
      </c>
      <c r="F1876" s="2">
        <v>3457</v>
      </c>
      <c r="G1876" s="2">
        <v>3125</v>
      </c>
      <c r="H1876" s="2">
        <v>9865</v>
      </c>
      <c r="I1876" s="2">
        <v>16300</v>
      </c>
      <c r="J1876" s="2">
        <v>25369</v>
      </c>
      <c r="K1876" s="2">
        <v>13783</v>
      </c>
      <c r="L1876" s="2">
        <v>7259</v>
      </c>
      <c r="M1876" s="2">
        <v>5319</v>
      </c>
    </row>
    <row r="1877" spans="1:13">
      <c r="A1877" s="5">
        <v>16</v>
      </c>
      <c r="B1877" s="2">
        <v>4906</v>
      </c>
      <c r="C1877" s="2">
        <v>3842</v>
      </c>
      <c r="D1877" s="2">
        <v>3620</v>
      </c>
      <c r="E1877" s="2">
        <v>3440</v>
      </c>
      <c r="F1877" s="2">
        <v>3529</v>
      </c>
      <c r="G1877" s="2">
        <v>3422</v>
      </c>
      <c r="H1877" s="2">
        <v>9502</v>
      </c>
      <c r="I1877" s="2">
        <v>16580</v>
      </c>
      <c r="J1877" s="2">
        <v>28105</v>
      </c>
      <c r="K1877" s="2">
        <v>13770</v>
      </c>
      <c r="L1877" s="2">
        <v>7166</v>
      </c>
      <c r="M1877" s="2">
        <v>5317</v>
      </c>
    </row>
    <row r="1878" spans="1:13">
      <c r="A1878" s="5">
        <v>17</v>
      </c>
      <c r="B1878" s="2">
        <v>5037</v>
      </c>
      <c r="C1878" s="2">
        <v>4205</v>
      </c>
      <c r="D1878" s="2">
        <v>3629</v>
      </c>
      <c r="E1878" s="2">
        <v>3421</v>
      </c>
      <c r="F1878" s="2">
        <v>3522</v>
      </c>
      <c r="G1878" s="2">
        <v>3226</v>
      </c>
      <c r="H1878" s="2">
        <v>9496</v>
      </c>
      <c r="I1878" s="2">
        <v>18975</v>
      </c>
      <c r="J1878" s="2">
        <v>31683</v>
      </c>
      <c r="K1878" s="2">
        <v>13770</v>
      </c>
      <c r="L1878" s="2">
        <v>6543</v>
      </c>
      <c r="M1878" s="2">
        <v>5361</v>
      </c>
    </row>
    <row r="1879" spans="1:13">
      <c r="A1879" s="5">
        <v>18</v>
      </c>
      <c r="B1879" s="2">
        <v>4719</v>
      </c>
      <c r="C1879" s="2">
        <v>4914</v>
      </c>
      <c r="D1879" s="2">
        <v>3640</v>
      </c>
      <c r="E1879" s="2">
        <v>3541</v>
      </c>
      <c r="F1879" s="2">
        <v>3547</v>
      </c>
      <c r="G1879" s="2">
        <v>3076</v>
      </c>
      <c r="H1879" s="2">
        <v>10586</v>
      </c>
      <c r="I1879" s="2">
        <v>22474</v>
      </c>
      <c r="J1879" s="2">
        <v>33375</v>
      </c>
      <c r="K1879" s="2">
        <v>13783</v>
      </c>
      <c r="L1879" s="2">
        <v>7343</v>
      </c>
      <c r="M1879" s="2">
        <v>4667</v>
      </c>
    </row>
    <row r="1880" spans="1:13">
      <c r="A1880" s="5">
        <v>19</v>
      </c>
      <c r="B1880" s="2">
        <v>4469</v>
      </c>
      <c r="C1880" s="2">
        <v>4961</v>
      </c>
      <c r="D1880" s="2">
        <v>3640</v>
      </c>
      <c r="E1880" s="2">
        <v>3461</v>
      </c>
      <c r="F1880" s="2">
        <v>3606</v>
      </c>
      <c r="G1880" s="2">
        <v>3227</v>
      </c>
      <c r="H1880" s="2">
        <v>11940</v>
      </c>
      <c r="I1880" s="2">
        <v>25127</v>
      </c>
      <c r="J1880" s="2">
        <v>31964</v>
      </c>
      <c r="K1880" s="2">
        <v>13213</v>
      </c>
      <c r="L1880" s="2">
        <v>6401</v>
      </c>
      <c r="M1880" s="2">
        <v>4897</v>
      </c>
    </row>
    <row r="1881" spans="1:13">
      <c r="A1881" s="5">
        <v>20</v>
      </c>
      <c r="B1881" s="2">
        <v>4419</v>
      </c>
      <c r="C1881" s="2">
        <v>4456</v>
      </c>
      <c r="D1881" s="2">
        <v>3660</v>
      </c>
      <c r="E1881" s="2">
        <v>3505</v>
      </c>
      <c r="F1881" s="2">
        <v>3626</v>
      </c>
      <c r="G1881" s="2">
        <v>3238</v>
      </c>
      <c r="H1881" s="2">
        <v>12735</v>
      </c>
      <c r="I1881" s="2">
        <v>25051</v>
      </c>
      <c r="J1881" s="2">
        <v>30456</v>
      </c>
      <c r="K1881" s="2">
        <v>13198</v>
      </c>
      <c r="L1881" s="2">
        <v>6561</v>
      </c>
      <c r="M1881" s="2">
        <v>5001</v>
      </c>
    </row>
    <row r="1882" spans="1:13">
      <c r="A1882" s="5">
        <v>21</v>
      </c>
      <c r="B1882" s="2">
        <v>4379</v>
      </c>
      <c r="C1882" s="2">
        <v>5134</v>
      </c>
      <c r="D1882" s="2">
        <v>3680</v>
      </c>
      <c r="E1882" s="2">
        <v>3523</v>
      </c>
      <c r="F1882" s="2">
        <v>3315</v>
      </c>
      <c r="G1882" s="2">
        <v>3272</v>
      </c>
      <c r="H1882" s="2">
        <v>12283</v>
      </c>
      <c r="I1882" s="2">
        <v>25001</v>
      </c>
      <c r="J1882" s="2">
        <v>27549</v>
      </c>
      <c r="K1882" s="2">
        <v>13858</v>
      </c>
      <c r="L1882" s="2">
        <v>6978</v>
      </c>
      <c r="M1882" s="2">
        <v>4577</v>
      </c>
    </row>
    <row r="1883" spans="1:13">
      <c r="A1883" s="5">
        <v>22</v>
      </c>
      <c r="B1883" s="2">
        <v>4416</v>
      </c>
      <c r="C1883" s="2">
        <v>5060</v>
      </c>
      <c r="D1883" s="2">
        <v>3600</v>
      </c>
      <c r="E1883" s="2">
        <v>3642</v>
      </c>
      <c r="F1883" s="2">
        <v>3408</v>
      </c>
      <c r="G1883" s="2">
        <v>3387</v>
      </c>
      <c r="H1883" s="2">
        <v>10819</v>
      </c>
      <c r="I1883" s="2">
        <v>26868</v>
      </c>
      <c r="J1883" s="2">
        <v>26025</v>
      </c>
      <c r="K1883" s="2">
        <v>13260</v>
      </c>
      <c r="L1883" s="2">
        <v>7372</v>
      </c>
      <c r="M1883" s="2">
        <v>4578</v>
      </c>
    </row>
    <row r="1884" spans="1:13">
      <c r="A1884" s="5">
        <v>23</v>
      </c>
      <c r="B1884" s="2">
        <v>4247</v>
      </c>
      <c r="C1884" s="2">
        <v>4425</v>
      </c>
      <c r="D1884" s="2">
        <v>3460</v>
      </c>
      <c r="E1884" s="2">
        <v>3421</v>
      </c>
      <c r="F1884" s="2">
        <v>3017</v>
      </c>
      <c r="G1884" s="2">
        <v>3473</v>
      </c>
      <c r="H1884" s="2">
        <v>9971</v>
      </c>
      <c r="I1884" s="2">
        <v>28100</v>
      </c>
      <c r="J1884" s="2">
        <v>24219</v>
      </c>
      <c r="K1884" s="2">
        <v>12172</v>
      </c>
      <c r="L1884" s="2">
        <v>8057</v>
      </c>
      <c r="M1884" s="2">
        <v>4570</v>
      </c>
    </row>
    <row r="1885" spans="1:13">
      <c r="A1885" s="5">
        <v>24</v>
      </c>
      <c r="B1885" s="2">
        <v>4209</v>
      </c>
      <c r="C1885" s="2">
        <v>4133</v>
      </c>
      <c r="D1885" s="2">
        <v>3500</v>
      </c>
      <c r="E1885" s="2">
        <v>3799</v>
      </c>
      <c r="F1885" s="2">
        <v>2644</v>
      </c>
      <c r="G1885" s="2">
        <v>3258</v>
      </c>
      <c r="H1885" s="2">
        <v>9769</v>
      </c>
      <c r="I1885" s="2">
        <v>31662</v>
      </c>
      <c r="J1885" s="2">
        <v>21513</v>
      </c>
      <c r="K1885" s="2">
        <v>11189</v>
      </c>
      <c r="L1885" s="2">
        <v>8393</v>
      </c>
      <c r="M1885" s="2">
        <v>4857</v>
      </c>
    </row>
    <row r="1886" spans="1:13">
      <c r="A1886" s="5">
        <v>25</v>
      </c>
      <c r="B1886" s="2">
        <v>4249</v>
      </c>
      <c r="C1886" s="2">
        <v>4027</v>
      </c>
      <c r="D1886" s="2">
        <v>3459</v>
      </c>
      <c r="E1886" s="2">
        <v>3794</v>
      </c>
      <c r="F1886" s="2">
        <v>3238</v>
      </c>
      <c r="G1886" s="2">
        <v>3226</v>
      </c>
      <c r="H1886" s="2">
        <v>10055</v>
      </c>
      <c r="I1886" s="2">
        <v>32977</v>
      </c>
      <c r="J1886" s="2">
        <v>20661</v>
      </c>
      <c r="K1886" s="2">
        <v>10932</v>
      </c>
      <c r="L1886" s="2">
        <v>8258</v>
      </c>
      <c r="M1886" s="2">
        <v>4533</v>
      </c>
    </row>
    <row r="1887" spans="1:13">
      <c r="A1887" s="5">
        <v>26</v>
      </c>
      <c r="B1887" s="2">
        <v>4350</v>
      </c>
      <c r="C1887" s="2">
        <v>3945</v>
      </c>
      <c r="D1887" s="2">
        <v>3460</v>
      </c>
      <c r="E1887" s="2">
        <v>3590</v>
      </c>
      <c r="F1887" s="2">
        <v>3427</v>
      </c>
      <c r="G1887" s="2">
        <v>3180</v>
      </c>
      <c r="H1887" s="2">
        <v>10635</v>
      </c>
      <c r="I1887" s="2">
        <v>31516</v>
      </c>
      <c r="J1887" s="2">
        <v>19891</v>
      </c>
      <c r="K1887" s="2">
        <v>10988</v>
      </c>
      <c r="L1887" s="2">
        <v>7487</v>
      </c>
      <c r="M1887" s="2">
        <v>4612</v>
      </c>
    </row>
    <row r="1888" spans="1:13">
      <c r="A1888" s="5">
        <v>27</v>
      </c>
      <c r="B1888" s="2">
        <v>4511</v>
      </c>
      <c r="C1888" s="2">
        <v>3924</v>
      </c>
      <c r="D1888" s="2">
        <v>3376</v>
      </c>
      <c r="E1888" s="2">
        <v>3248</v>
      </c>
      <c r="F1888" s="2">
        <v>3509</v>
      </c>
      <c r="G1888" s="2">
        <v>3375</v>
      </c>
      <c r="H1888" s="2">
        <v>12002</v>
      </c>
      <c r="I1888" s="2">
        <v>32625</v>
      </c>
      <c r="J1888" s="2">
        <v>19730</v>
      </c>
      <c r="K1888" s="2">
        <v>10646</v>
      </c>
      <c r="L1888" s="2">
        <v>7118</v>
      </c>
      <c r="M1888" s="2">
        <v>4540</v>
      </c>
    </row>
    <row r="1889" spans="1:13">
      <c r="A1889" s="5">
        <v>28</v>
      </c>
      <c r="B1889" s="2">
        <v>4630</v>
      </c>
      <c r="C1889" s="2">
        <v>3924</v>
      </c>
      <c r="D1889" s="2">
        <v>3518</v>
      </c>
      <c r="E1889" s="2">
        <v>3134</v>
      </c>
      <c r="F1889" s="2">
        <v>3373</v>
      </c>
      <c r="G1889" s="2">
        <v>3422</v>
      </c>
      <c r="H1889" s="2">
        <v>13759</v>
      </c>
      <c r="I1889" s="2">
        <v>34101</v>
      </c>
      <c r="J1889" s="2">
        <v>20014</v>
      </c>
      <c r="K1889" s="2">
        <v>11217</v>
      </c>
      <c r="L1889" s="2">
        <v>6047</v>
      </c>
      <c r="M1889" s="2">
        <v>4408</v>
      </c>
    </row>
    <row r="1890" spans="1:13">
      <c r="A1890" s="5">
        <v>29</v>
      </c>
      <c r="B1890" s="2">
        <v>4671</v>
      </c>
      <c r="C1890" s="2">
        <v>3803</v>
      </c>
      <c r="D1890" s="2">
        <v>3500</v>
      </c>
      <c r="E1890" s="2">
        <v>2862</v>
      </c>
      <c r="F1890" s="2" t="s">
        <v>21</v>
      </c>
      <c r="G1890" s="2">
        <v>3455</v>
      </c>
      <c r="H1890" s="2">
        <v>13750</v>
      </c>
      <c r="I1890" s="2">
        <v>38931</v>
      </c>
      <c r="J1890" s="2">
        <v>19714</v>
      </c>
      <c r="K1890" s="2">
        <v>12203</v>
      </c>
      <c r="L1890" s="2">
        <v>6921</v>
      </c>
      <c r="M1890" s="2">
        <v>4569</v>
      </c>
    </row>
    <row r="1891" spans="1:13">
      <c r="A1891" s="5">
        <v>30</v>
      </c>
      <c r="B1891" s="2">
        <v>4822</v>
      </c>
      <c r="C1891" s="2">
        <v>3988</v>
      </c>
      <c r="D1891" s="2">
        <v>3500</v>
      </c>
      <c r="E1891" s="2">
        <v>2606</v>
      </c>
      <c r="F1891" s="2" t="s">
        <v>21</v>
      </c>
      <c r="G1891" s="2">
        <v>3330</v>
      </c>
      <c r="H1891" s="2">
        <v>14168</v>
      </c>
      <c r="I1891" s="2">
        <v>38906</v>
      </c>
      <c r="J1891" s="2">
        <v>19325</v>
      </c>
      <c r="K1891" s="2">
        <v>13160</v>
      </c>
      <c r="L1891" s="2">
        <v>7251</v>
      </c>
      <c r="M1891" s="2">
        <v>4400</v>
      </c>
    </row>
    <row r="1892" spans="1:13">
      <c r="A1892" s="5">
        <v>31</v>
      </c>
      <c r="B1892" s="2">
        <v>4624</v>
      </c>
      <c r="C1892" s="2" t="s">
        <v>21</v>
      </c>
      <c r="D1892" s="2">
        <v>3600</v>
      </c>
      <c r="E1892" s="2">
        <v>2584</v>
      </c>
      <c r="F1892" s="2" t="s">
        <v>21</v>
      </c>
      <c r="G1892" s="2">
        <v>3303</v>
      </c>
      <c r="H1892" s="2" t="s">
        <v>21</v>
      </c>
      <c r="I1892" s="2">
        <v>35108</v>
      </c>
      <c r="J1892" s="2" t="s">
        <v>21</v>
      </c>
      <c r="K1892" s="2">
        <v>12160</v>
      </c>
      <c r="L1892" s="2">
        <v>6849</v>
      </c>
      <c r="M1892" s="2" t="s">
        <v>21</v>
      </c>
    </row>
    <row r="1893" spans="1:13">
      <c r="A1893" s="6"/>
      <c r="M1893" s="7"/>
    </row>
    <row r="1894" spans="1:13">
      <c r="A1894" s="5" t="s">
        <v>14</v>
      </c>
      <c r="B1894" s="2">
        <v>146315</v>
      </c>
      <c r="C1894" s="2">
        <v>129398</v>
      </c>
      <c r="D1894" s="2">
        <v>115336</v>
      </c>
      <c r="E1894" s="2">
        <v>103807</v>
      </c>
      <c r="F1894" s="2">
        <v>99007</v>
      </c>
      <c r="G1894" s="2">
        <v>101258</v>
      </c>
      <c r="H1894" s="2">
        <v>261245</v>
      </c>
      <c r="I1894" s="2">
        <v>689779</v>
      </c>
      <c r="J1894" s="2">
        <v>675625</v>
      </c>
      <c r="K1894" s="2">
        <v>453474</v>
      </c>
      <c r="L1894" s="2">
        <v>264291</v>
      </c>
      <c r="M1894" s="2">
        <v>156117</v>
      </c>
    </row>
    <row r="1895" spans="1:13">
      <c r="A1895" s="5" t="s">
        <v>22</v>
      </c>
      <c r="B1895" s="2">
        <v>290211.40000000002</v>
      </c>
      <c r="C1895" s="2">
        <v>256657</v>
      </c>
      <c r="D1895" s="2">
        <v>228765.5</v>
      </c>
      <c r="E1895" s="2">
        <v>205898.1</v>
      </c>
      <c r="F1895" s="2">
        <v>196377.4</v>
      </c>
      <c r="G1895" s="2">
        <v>200842.2</v>
      </c>
      <c r="H1895" s="2">
        <v>518171.6</v>
      </c>
      <c r="I1895" s="2">
        <v>1368155.9</v>
      </c>
      <c r="J1895" s="2">
        <v>1340081.8999999999</v>
      </c>
      <c r="K1895" s="2">
        <v>899452.1</v>
      </c>
      <c r="L1895" s="2">
        <v>524213.3</v>
      </c>
      <c r="M1895" s="2">
        <v>309653.40000000002</v>
      </c>
    </row>
    <row r="1896" spans="1:13">
      <c r="A1896" s="5" t="s">
        <v>23</v>
      </c>
      <c r="B1896" s="2">
        <v>4719.8</v>
      </c>
      <c r="C1896" s="2">
        <v>4313.3</v>
      </c>
      <c r="D1896" s="2">
        <v>3720.5</v>
      </c>
      <c r="E1896" s="2">
        <v>3348.6</v>
      </c>
      <c r="F1896" s="2">
        <v>3536</v>
      </c>
      <c r="G1896" s="2">
        <v>3266.4</v>
      </c>
      <c r="H1896" s="2">
        <v>8708.2000000000007</v>
      </c>
      <c r="I1896" s="2">
        <v>22250.9</v>
      </c>
      <c r="J1896" s="2">
        <v>22520.799999999999</v>
      </c>
      <c r="K1896" s="2">
        <v>14628.2</v>
      </c>
      <c r="L1896" s="2">
        <v>8525.5</v>
      </c>
      <c r="M1896" s="2">
        <v>5203.8999999999996</v>
      </c>
    </row>
    <row r="1897" spans="1:13">
      <c r="A1897" s="5" t="s">
        <v>24</v>
      </c>
      <c r="B1897" s="2">
        <v>5531</v>
      </c>
      <c r="C1897" s="2">
        <v>5134</v>
      </c>
      <c r="D1897" s="2">
        <v>4633</v>
      </c>
      <c r="E1897" s="2">
        <v>3799</v>
      </c>
      <c r="F1897" s="2">
        <v>4797</v>
      </c>
      <c r="G1897" s="2">
        <v>3811</v>
      </c>
      <c r="H1897" s="2">
        <v>14168</v>
      </c>
      <c r="I1897" s="2">
        <v>38931</v>
      </c>
      <c r="J1897" s="2">
        <v>33375</v>
      </c>
      <c r="K1897" s="2">
        <v>19229</v>
      </c>
      <c r="L1897" s="2">
        <v>13166</v>
      </c>
      <c r="M1897" s="2">
        <v>6457</v>
      </c>
    </row>
    <row r="1898" spans="1:13">
      <c r="A1898" s="5" t="s">
        <v>25</v>
      </c>
      <c r="B1898" s="2">
        <v>4209</v>
      </c>
      <c r="C1898" s="2">
        <v>3779</v>
      </c>
      <c r="D1898" s="2">
        <v>3376</v>
      </c>
      <c r="E1898" s="2">
        <v>2584</v>
      </c>
      <c r="F1898" s="2">
        <v>2565</v>
      </c>
      <c r="G1898" s="2">
        <v>2839</v>
      </c>
      <c r="H1898" s="2">
        <v>3299</v>
      </c>
      <c r="I1898" s="2">
        <v>9934</v>
      </c>
      <c r="J1898" s="2">
        <v>15007</v>
      </c>
      <c r="K1898" s="2">
        <v>10646</v>
      </c>
      <c r="L1898" s="2">
        <v>6047</v>
      </c>
      <c r="M1898" s="2">
        <v>4400</v>
      </c>
    </row>
    <row r="1899" spans="1:13">
      <c r="A1899" s="11"/>
    </row>
    <row r="1900" spans="1:13">
      <c r="A1900" s="11"/>
    </row>
    <row r="1901" spans="1:13" ht="12.9" customHeight="1">
      <c r="A1901" s="115" t="s">
        <v>15</v>
      </c>
      <c r="B1901" s="116"/>
      <c r="C1901" s="116"/>
      <c r="D1901" s="116"/>
      <c r="E1901" s="116"/>
      <c r="F1901" s="116"/>
      <c r="G1901" s="116"/>
      <c r="H1901" s="116"/>
      <c r="I1901" s="116"/>
      <c r="J1901" s="116"/>
      <c r="K1901" s="116"/>
      <c r="L1901" s="116"/>
      <c r="M1901" s="117"/>
    </row>
    <row r="1902" spans="1:13" ht="12.9" customHeight="1">
      <c r="A1902" s="118" t="s">
        <v>16</v>
      </c>
      <c r="B1902" s="97"/>
      <c r="C1902" s="97"/>
      <c r="D1902" s="97"/>
      <c r="E1902" s="97"/>
      <c r="F1902" s="97"/>
      <c r="G1902" s="97"/>
      <c r="H1902" s="97"/>
      <c r="I1902" s="97"/>
      <c r="J1902" s="97"/>
      <c r="K1902" s="97"/>
      <c r="L1902" s="97"/>
      <c r="M1902" s="119"/>
    </row>
    <row r="1903" spans="1:13" ht="12.9" customHeight="1">
      <c r="A1903" s="118" t="s">
        <v>75</v>
      </c>
      <c r="B1903" s="97"/>
      <c r="C1903" s="97"/>
      <c r="D1903" s="97"/>
      <c r="E1903" s="97"/>
      <c r="F1903" s="97"/>
      <c r="G1903" s="97"/>
      <c r="H1903" s="97"/>
      <c r="I1903" s="97"/>
      <c r="J1903" s="97"/>
      <c r="K1903" s="97"/>
      <c r="L1903" s="97"/>
      <c r="M1903" s="119"/>
    </row>
    <row r="1904" spans="1:13" ht="12.9" customHeight="1">
      <c r="A1904" s="118" t="s">
        <v>18</v>
      </c>
      <c r="B1904" s="97"/>
      <c r="C1904" s="97"/>
      <c r="D1904" s="97"/>
      <c r="E1904" s="97"/>
      <c r="F1904" s="97"/>
      <c r="G1904" s="97"/>
      <c r="H1904" s="97"/>
      <c r="I1904" s="97"/>
      <c r="J1904" s="97"/>
      <c r="K1904" s="97"/>
      <c r="L1904" s="97"/>
      <c r="M1904" s="119"/>
    </row>
    <row r="1905" spans="1:13" ht="12.9" customHeight="1">
      <c r="A1905" s="120" t="s">
        <v>19</v>
      </c>
      <c r="B1905" s="121"/>
      <c r="C1905" s="121"/>
      <c r="D1905" s="121"/>
      <c r="E1905" s="121"/>
      <c r="F1905" s="121"/>
      <c r="G1905" s="121"/>
      <c r="H1905" s="121"/>
      <c r="I1905" s="121"/>
      <c r="J1905" s="121"/>
      <c r="K1905" s="121"/>
      <c r="L1905" s="121"/>
      <c r="M1905" s="122"/>
    </row>
    <row r="1906" spans="1:13">
      <c r="A1906" s="123" t="s">
        <v>20</v>
      </c>
      <c r="B1906" s="1" t="s">
        <v>0</v>
      </c>
      <c r="C1906" s="1" t="s">
        <v>1</v>
      </c>
      <c r="D1906" s="1" t="s">
        <v>2</v>
      </c>
      <c r="E1906" s="1" t="s">
        <v>3</v>
      </c>
      <c r="F1906" s="1" t="s">
        <v>4</v>
      </c>
      <c r="G1906" s="1" t="s">
        <v>5</v>
      </c>
      <c r="H1906" s="1" t="s">
        <v>6</v>
      </c>
      <c r="I1906" s="1" t="s">
        <v>7</v>
      </c>
      <c r="J1906" s="1" t="s">
        <v>8</v>
      </c>
      <c r="K1906" s="1" t="s">
        <v>9</v>
      </c>
      <c r="L1906" s="1" t="s">
        <v>10</v>
      </c>
      <c r="M1906" s="1" t="s">
        <v>13</v>
      </c>
    </row>
    <row r="1907" spans="1:13">
      <c r="A1907" s="124"/>
      <c r="B1907" s="4">
        <v>1951</v>
      </c>
      <c r="C1907" s="4">
        <v>1951</v>
      </c>
      <c r="D1907" s="4">
        <v>1951</v>
      </c>
      <c r="E1907" s="4">
        <v>1952</v>
      </c>
      <c r="F1907" s="4">
        <v>1952</v>
      </c>
      <c r="G1907" s="4">
        <v>1952</v>
      </c>
      <c r="H1907" s="4">
        <v>1952</v>
      </c>
      <c r="I1907" s="4">
        <v>1952</v>
      </c>
      <c r="J1907" s="4">
        <v>1952</v>
      </c>
      <c r="K1907" s="4">
        <v>1952</v>
      </c>
      <c r="L1907" s="4">
        <v>1952</v>
      </c>
      <c r="M1907" s="4">
        <v>1952</v>
      </c>
    </row>
    <row r="1908" spans="1:13">
      <c r="A1908" s="5">
        <v>1</v>
      </c>
      <c r="B1908" s="2">
        <v>4429</v>
      </c>
      <c r="C1908" s="2">
        <v>4042</v>
      </c>
      <c r="D1908" s="2">
        <v>3748</v>
      </c>
      <c r="E1908" s="2">
        <v>3572</v>
      </c>
      <c r="F1908" s="2">
        <v>3442</v>
      </c>
      <c r="G1908" s="2">
        <v>3175</v>
      </c>
      <c r="H1908" s="2">
        <v>3143</v>
      </c>
      <c r="I1908" s="2">
        <v>21954</v>
      </c>
      <c r="J1908" s="2">
        <v>25778</v>
      </c>
      <c r="K1908" s="2">
        <v>12500</v>
      </c>
      <c r="L1908" s="2">
        <v>7155</v>
      </c>
      <c r="M1908" s="2">
        <v>4352</v>
      </c>
    </row>
    <row r="1909" spans="1:13">
      <c r="A1909" s="5">
        <v>2</v>
      </c>
      <c r="B1909" s="2">
        <v>5558</v>
      </c>
      <c r="C1909" s="2">
        <v>3751</v>
      </c>
      <c r="D1909" s="2">
        <v>3809</v>
      </c>
      <c r="E1909" s="2">
        <v>3166</v>
      </c>
      <c r="F1909" s="2">
        <v>3581</v>
      </c>
      <c r="G1909" s="2">
        <v>3015</v>
      </c>
      <c r="H1909" s="2">
        <v>3902</v>
      </c>
      <c r="I1909" s="2">
        <v>23990</v>
      </c>
      <c r="J1909" s="2">
        <v>25556</v>
      </c>
      <c r="K1909" s="2">
        <v>12116</v>
      </c>
      <c r="L1909" s="2">
        <v>7928</v>
      </c>
      <c r="M1909" s="2">
        <v>4533</v>
      </c>
    </row>
    <row r="1910" spans="1:13">
      <c r="A1910" s="5">
        <v>3</v>
      </c>
      <c r="B1910" s="2">
        <v>5592</v>
      </c>
      <c r="C1910" s="2">
        <v>3711</v>
      </c>
      <c r="D1910" s="2">
        <v>3950</v>
      </c>
      <c r="E1910" s="2">
        <v>2907</v>
      </c>
      <c r="F1910" s="2">
        <v>3565</v>
      </c>
      <c r="G1910" s="2">
        <v>3113</v>
      </c>
      <c r="H1910" s="2">
        <v>4082</v>
      </c>
      <c r="I1910" s="2">
        <v>25635</v>
      </c>
      <c r="J1910" s="2">
        <v>27621</v>
      </c>
      <c r="K1910" s="2">
        <v>11658</v>
      </c>
      <c r="L1910" s="2">
        <v>7683</v>
      </c>
      <c r="M1910" s="2">
        <v>4405</v>
      </c>
    </row>
    <row r="1911" spans="1:13">
      <c r="A1911" s="5">
        <v>4</v>
      </c>
      <c r="B1911" s="2">
        <v>5243</v>
      </c>
      <c r="C1911" s="2">
        <v>3871</v>
      </c>
      <c r="D1911" s="2">
        <v>3981</v>
      </c>
      <c r="E1911" s="2">
        <v>2795</v>
      </c>
      <c r="F1911" s="2">
        <v>3463</v>
      </c>
      <c r="G1911" s="2">
        <v>3105</v>
      </c>
      <c r="H1911" s="2">
        <v>3593</v>
      </c>
      <c r="I1911" s="2">
        <v>28306</v>
      </c>
      <c r="J1911" s="2">
        <v>27552</v>
      </c>
      <c r="K1911" s="2">
        <v>10895</v>
      </c>
      <c r="L1911" s="2">
        <v>7290</v>
      </c>
      <c r="M1911" s="2">
        <v>4137</v>
      </c>
    </row>
    <row r="1912" spans="1:13">
      <c r="A1912" s="5">
        <v>5</v>
      </c>
      <c r="B1912" s="2">
        <v>5010</v>
      </c>
      <c r="C1912" s="2">
        <v>4042</v>
      </c>
      <c r="D1912" s="2">
        <v>3910</v>
      </c>
      <c r="E1912" s="2">
        <v>2937</v>
      </c>
      <c r="F1912" s="2">
        <v>3166</v>
      </c>
      <c r="G1912" s="2">
        <v>3253</v>
      </c>
      <c r="H1912" s="2">
        <v>3155</v>
      </c>
      <c r="I1912" s="2">
        <v>30307</v>
      </c>
      <c r="J1912" s="2">
        <v>28074</v>
      </c>
      <c r="K1912" s="2">
        <v>11182</v>
      </c>
      <c r="L1912" s="2">
        <v>7190</v>
      </c>
      <c r="M1912" s="2">
        <v>4454</v>
      </c>
    </row>
    <row r="1913" spans="1:13">
      <c r="A1913" s="5">
        <v>6</v>
      </c>
      <c r="B1913" s="2">
        <v>4961</v>
      </c>
      <c r="C1913" s="2">
        <v>3911</v>
      </c>
      <c r="D1913" s="2">
        <v>3698</v>
      </c>
      <c r="E1913" s="2">
        <v>3030</v>
      </c>
      <c r="F1913" s="2">
        <v>2227</v>
      </c>
      <c r="G1913" s="2">
        <v>3183</v>
      </c>
      <c r="H1913" s="2">
        <v>2993</v>
      </c>
      <c r="I1913" s="2">
        <v>29828</v>
      </c>
      <c r="J1913" s="2">
        <v>31387</v>
      </c>
      <c r="K1913" s="2">
        <v>11117</v>
      </c>
      <c r="L1913" s="2">
        <v>6078</v>
      </c>
      <c r="M1913" s="2">
        <v>4494</v>
      </c>
    </row>
    <row r="1914" spans="1:13">
      <c r="A1914" s="5">
        <v>7</v>
      </c>
      <c r="B1914" s="2">
        <v>4652</v>
      </c>
      <c r="C1914" s="2">
        <v>3821</v>
      </c>
      <c r="D1914" s="2">
        <v>3699</v>
      </c>
      <c r="E1914" s="2">
        <v>3216</v>
      </c>
      <c r="F1914" s="2">
        <v>2939</v>
      </c>
      <c r="G1914" s="2">
        <v>2987</v>
      </c>
      <c r="H1914" s="2">
        <v>3635</v>
      </c>
      <c r="I1914" s="2">
        <v>28565</v>
      </c>
      <c r="J1914" s="2">
        <v>33014</v>
      </c>
      <c r="K1914" s="2">
        <v>10748</v>
      </c>
      <c r="L1914" s="2">
        <v>6551</v>
      </c>
      <c r="M1914" s="2">
        <v>4124</v>
      </c>
    </row>
    <row r="1915" spans="1:13">
      <c r="A1915" s="5">
        <v>8</v>
      </c>
      <c r="B1915" s="2">
        <v>4535</v>
      </c>
      <c r="C1915" s="2">
        <v>3821</v>
      </c>
      <c r="D1915" s="2">
        <v>3415</v>
      </c>
      <c r="E1915" s="2">
        <v>3377</v>
      </c>
      <c r="F1915" s="2">
        <v>3127</v>
      </c>
      <c r="G1915" s="2">
        <v>3067</v>
      </c>
      <c r="H1915" s="2">
        <v>4365</v>
      </c>
      <c r="I1915" s="2">
        <v>26616</v>
      </c>
      <c r="J1915" s="2">
        <v>31998</v>
      </c>
      <c r="K1915" s="2">
        <v>10220</v>
      </c>
      <c r="L1915" s="2">
        <v>6090</v>
      </c>
      <c r="M1915" s="2">
        <v>4541</v>
      </c>
    </row>
    <row r="1916" spans="1:13">
      <c r="A1916" s="5">
        <v>9</v>
      </c>
      <c r="B1916" s="2">
        <v>4406</v>
      </c>
      <c r="C1916" s="2">
        <v>3790</v>
      </c>
      <c r="D1916" s="2">
        <v>3167</v>
      </c>
      <c r="E1916" s="2">
        <v>3165</v>
      </c>
      <c r="F1916" s="2">
        <v>2877</v>
      </c>
      <c r="G1916" s="2">
        <v>3106</v>
      </c>
      <c r="H1916" s="2">
        <v>3967</v>
      </c>
      <c r="I1916" s="2">
        <v>25176</v>
      </c>
      <c r="J1916" s="2">
        <v>31138</v>
      </c>
      <c r="K1916" s="2">
        <v>9064</v>
      </c>
      <c r="L1916" s="2">
        <v>5923</v>
      </c>
      <c r="M1916" s="2">
        <v>4333</v>
      </c>
    </row>
    <row r="1917" spans="1:13">
      <c r="A1917" s="5">
        <v>10</v>
      </c>
      <c r="B1917" s="2">
        <v>4378</v>
      </c>
      <c r="C1917" s="2">
        <v>3831</v>
      </c>
      <c r="D1917" s="2">
        <v>2953</v>
      </c>
      <c r="E1917" s="2">
        <v>3237</v>
      </c>
      <c r="F1917" s="2">
        <v>3139</v>
      </c>
      <c r="G1917" s="2">
        <v>3146</v>
      </c>
      <c r="H1917" s="2">
        <v>4341</v>
      </c>
      <c r="I1917" s="2">
        <v>22521</v>
      </c>
      <c r="J1917" s="2">
        <v>30274</v>
      </c>
      <c r="K1917" s="2">
        <v>9398</v>
      </c>
      <c r="L1917" s="2">
        <v>6031</v>
      </c>
      <c r="M1917" s="2">
        <v>4085</v>
      </c>
    </row>
    <row r="1918" spans="1:13">
      <c r="A1918" s="5">
        <v>11</v>
      </c>
      <c r="B1918" s="2">
        <v>4472</v>
      </c>
      <c r="C1918" s="2">
        <v>3972</v>
      </c>
      <c r="D1918" s="2">
        <v>3693</v>
      </c>
      <c r="E1918" s="2">
        <v>3410</v>
      </c>
      <c r="F1918" s="2">
        <v>3315</v>
      </c>
      <c r="G1918" s="2">
        <v>3303</v>
      </c>
      <c r="H1918" s="2">
        <v>4798</v>
      </c>
      <c r="I1918" s="2">
        <v>20845</v>
      </c>
      <c r="J1918" s="2">
        <v>28109</v>
      </c>
      <c r="K1918" s="2">
        <v>9726</v>
      </c>
      <c r="L1918" s="2">
        <v>6256</v>
      </c>
      <c r="M1918" s="2">
        <v>4442</v>
      </c>
    </row>
    <row r="1919" spans="1:13">
      <c r="A1919" s="5">
        <v>12</v>
      </c>
      <c r="B1919" s="2">
        <v>4452</v>
      </c>
      <c r="C1919" s="2">
        <v>4378</v>
      </c>
      <c r="D1919" s="2">
        <v>3552</v>
      </c>
      <c r="E1919" s="2">
        <v>3480</v>
      </c>
      <c r="F1919" s="2">
        <v>3199</v>
      </c>
      <c r="G1919" s="2">
        <v>3332</v>
      </c>
      <c r="H1919" s="2">
        <v>5036</v>
      </c>
      <c r="I1919" s="2">
        <v>21269</v>
      </c>
      <c r="J1919" s="2">
        <v>25350</v>
      </c>
      <c r="K1919" s="2">
        <v>10765</v>
      </c>
      <c r="L1919" s="2">
        <v>6239</v>
      </c>
      <c r="M1919" s="2">
        <v>4569</v>
      </c>
    </row>
    <row r="1920" spans="1:13">
      <c r="A1920" s="5">
        <v>13</v>
      </c>
      <c r="B1920" s="2">
        <v>4422</v>
      </c>
      <c r="C1920" s="2">
        <v>4336</v>
      </c>
      <c r="D1920" s="2">
        <v>3218</v>
      </c>
      <c r="E1920" s="2">
        <v>3416</v>
      </c>
      <c r="F1920" s="2">
        <v>3146</v>
      </c>
      <c r="G1920" s="2">
        <v>2880</v>
      </c>
      <c r="H1920" s="2">
        <v>5201</v>
      </c>
      <c r="I1920" s="2">
        <v>23387</v>
      </c>
      <c r="J1920" s="2">
        <v>23896</v>
      </c>
      <c r="K1920" s="2">
        <v>10954</v>
      </c>
      <c r="L1920" s="2">
        <v>5973</v>
      </c>
      <c r="M1920" s="2">
        <v>4732</v>
      </c>
    </row>
    <row r="1921" spans="1:13">
      <c r="A1921" s="5">
        <v>14</v>
      </c>
      <c r="B1921" s="2">
        <v>4402</v>
      </c>
      <c r="C1921" s="2">
        <v>4063</v>
      </c>
      <c r="D1921" s="2">
        <v>3115</v>
      </c>
      <c r="E1921" s="2">
        <v>3458</v>
      </c>
      <c r="F1921" s="2">
        <v>3159</v>
      </c>
      <c r="G1921" s="2">
        <v>3221</v>
      </c>
      <c r="H1921" s="2">
        <v>5459</v>
      </c>
      <c r="I1921" s="2">
        <v>25495</v>
      </c>
      <c r="J1921" s="2">
        <v>21875</v>
      </c>
      <c r="K1921" s="2">
        <v>10791</v>
      </c>
      <c r="L1921" s="2">
        <v>5859</v>
      </c>
      <c r="M1921" s="2">
        <v>4984</v>
      </c>
    </row>
    <row r="1922" spans="1:13">
      <c r="A1922" s="5">
        <v>15</v>
      </c>
      <c r="B1922" s="2">
        <v>4402</v>
      </c>
      <c r="C1922" s="2">
        <v>4306</v>
      </c>
      <c r="D1922" s="2">
        <v>3230</v>
      </c>
      <c r="E1922" s="2">
        <v>3534</v>
      </c>
      <c r="F1922" s="2">
        <v>3272</v>
      </c>
      <c r="G1922" s="2">
        <v>3087</v>
      </c>
      <c r="H1922" s="2">
        <v>5928</v>
      </c>
      <c r="I1922" s="2">
        <v>25852</v>
      </c>
      <c r="J1922" s="2">
        <v>20750</v>
      </c>
      <c r="K1922" s="2">
        <v>9919</v>
      </c>
      <c r="L1922" s="2">
        <v>5641</v>
      </c>
      <c r="M1922" s="2">
        <v>4691</v>
      </c>
    </row>
    <row r="1923" spans="1:13">
      <c r="A1923" s="5">
        <v>16</v>
      </c>
      <c r="B1923" s="2">
        <v>4976</v>
      </c>
      <c r="C1923" s="2">
        <v>4190</v>
      </c>
      <c r="D1923" s="2">
        <v>3371</v>
      </c>
      <c r="E1923" s="2">
        <v>3492</v>
      </c>
      <c r="F1923" s="2">
        <v>3231</v>
      </c>
      <c r="G1923" s="2">
        <v>3275</v>
      </c>
      <c r="H1923" s="2">
        <v>5841</v>
      </c>
      <c r="I1923" s="2">
        <v>24151</v>
      </c>
      <c r="J1923" s="2">
        <v>19742</v>
      </c>
      <c r="K1923" s="2">
        <v>8573</v>
      </c>
      <c r="L1923" s="2">
        <v>5273</v>
      </c>
      <c r="M1923" s="2">
        <v>4526</v>
      </c>
    </row>
    <row r="1924" spans="1:13">
      <c r="A1924" s="5">
        <v>17</v>
      </c>
      <c r="B1924" s="2">
        <v>4775</v>
      </c>
      <c r="C1924" s="2">
        <v>3595</v>
      </c>
      <c r="D1924" s="2">
        <v>3423</v>
      </c>
      <c r="E1924" s="2">
        <v>3381</v>
      </c>
      <c r="F1924" s="2">
        <v>3721</v>
      </c>
      <c r="G1924" s="2">
        <v>3375</v>
      </c>
      <c r="H1924" s="2">
        <v>5971</v>
      </c>
      <c r="I1924" s="2">
        <v>21797</v>
      </c>
      <c r="J1924" s="2">
        <v>17671</v>
      </c>
      <c r="K1924" s="2">
        <v>8500</v>
      </c>
      <c r="L1924" s="2">
        <v>4996</v>
      </c>
      <c r="M1924" s="2">
        <v>4303</v>
      </c>
    </row>
    <row r="1925" spans="1:13">
      <c r="A1925" s="5">
        <v>18</v>
      </c>
      <c r="B1925" s="2">
        <v>4392</v>
      </c>
      <c r="C1925" s="2">
        <v>3295</v>
      </c>
      <c r="D1925" s="2">
        <v>3134</v>
      </c>
      <c r="E1925" s="2">
        <v>3290</v>
      </c>
      <c r="F1925" s="2">
        <v>3648</v>
      </c>
      <c r="G1925" s="2">
        <v>3346</v>
      </c>
      <c r="H1925" s="2">
        <v>6905</v>
      </c>
      <c r="I1925" s="2">
        <v>20193</v>
      </c>
      <c r="J1925" s="2">
        <v>16428</v>
      </c>
      <c r="K1925" s="2">
        <v>8260</v>
      </c>
      <c r="L1925" s="2">
        <v>4957</v>
      </c>
      <c r="M1925" s="2">
        <v>4154</v>
      </c>
    </row>
    <row r="1926" spans="1:13">
      <c r="A1926" s="5">
        <v>19</v>
      </c>
      <c r="B1926" s="2">
        <v>4302</v>
      </c>
      <c r="C1926" s="2">
        <v>3253</v>
      </c>
      <c r="D1926" s="2">
        <v>3175</v>
      </c>
      <c r="E1926" s="2">
        <v>3350</v>
      </c>
      <c r="F1926" s="2">
        <v>3258</v>
      </c>
      <c r="G1926" s="2">
        <v>3583</v>
      </c>
      <c r="H1926" s="2">
        <v>7980</v>
      </c>
      <c r="I1926" s="2">
        <v>19317</v>
      </c>
      <c r="J1926" s="2">
        <v>16515</v>
      </c>
      <c r="K1926" s="2">
        <v>8265</v>
      </c>
      <c r="L1926" s="2">
        <v>5123</v>
      </c>
      <c r="M1926" s="2">
        <v>2916</v>
      </c>
    </row>
    <row r="1927" spans="1:13">
      <c r="A1927" s="5">
        <v>20</v>
      </c>
      <c r="B1927" s="2">
        <v>4970</v>
      </c>
      <c r="C1927" s="2">
        <v>3452</v>
      </c>
      <c r="D1927" s="2">
        <v>3396</v>
      </c>
      <c r="E1927" s="2">
        <v>3484</v>
      </c>
      <c r="F1927" s="2">
        <v>3121</v>
      </c>
      <c r="G1927" s="2">
        <v>3512</v>
      </c>
      <c r="H1927" s="2">
        <v>8953</v>
      </c>
      <c r="I1927" s="2">
        <v>19674</v>
      </c>
      <c r="J1927" s="2">
        <v>16156</v>
      </c>
      <c r="K1927" s="2">
        <v>8458</v>
      </c>
      <c r="L1927" s="2">
        <v>4911</v>
      </c>
      <c r="M1927" s="2">
        <v>3833</v>
      </c>
    </row>
    <row r="1928" spans="1:13">
      <c r="A1928" s="5">
        <v>21</v>
      </c>
      <c r="B1928" s="2">
        <v>4967</v>
      </c>
      <c r="C1928" s="2">
        <v>3827</v>
      </c>
      <c r="D1928" s="2">
        <v>3275</v>
      </c>
      <c r="E1928" s="2">
        <v>3473</v>
      </c>
      <c r="F1928" s="2">
        <v>3232</v>
      </c>
      <c r="G1928" s="2">
        <v>3238</v>
      </c>
      <c r="H1928" s="2">
        <v>10096</v>
      </c>
      <c r="I1928" s="2">
        <v>22662</v>
      </c>
      <c r="J1928" s="2">
        <v>15913</v>
      </c>
      <c r="K1928" s="2">
        <v>8220</v>
      </c>
      <c r="L1928" s="2">
        <v>4744</v>
      </c>
      <c r="M1928" s="2">
        <v>3831</v>
      </c>
    </row>
    <row r="1929" spans="1:13">
      <c r="A1929" s="5">
        <v>22</v>
      </c>
      <c r="B1929" s="2">
        <v>4784</v>
      </c>
      <c r="C1929" s="2">
        <v>3848</v>
      </c>
      <c r="D1929" s="2">
        <v>3761</v>
      </c>
      <c r="E1929" s="2">
        <v>3290</v>
      </c>
      <c r="F1929" s="2">
        <v>3225</v>
      </c>
      <c r="G1929" s="2">
        <v>2963</v>
      </c>
      <c r="H1929" s="2">
        <v>9984</v>
      </c>
      <c r="I1929" s="2">
        <v>22638</v>
      </c>
      <c r="J1929" s="2">
        <v>15182</v>
      </c>
      <c r="K1929" s="2">
        <v>7678</v>
      </c>
      <c r="L1929" s="2">
        <v>4698</v>
      </c>
      <c r="M1929" s="2">
        <v>3836</v>
      </c>
    </row>
    <row r="1930" spans="1:13">
      <c r="A1930" s="5">
        <v>23</v>
      </c>
      <c r="B1930" s="2">
        <v>4848</v>
      </c>
      <c r="C1930" s="2">
        <v>3745</v>
      </c>
      <c r="D1930" s="2">
        <v>3783</v>
      </c>
      <c r="E1930" s="2">
        <v>3361</v>
      </c>
      <c r="F1930" s="2">
        <v>3163</v>
      </c>
      <c r="G1930" s="2">
        <v>4308</v>
      </c>
      <c r="H1930" s="2">
        <v>9959</v>
      </c>
      <c r="I1930" s="2">
        <v>20353</v>
      </c>
      <c r="J1930" s="2">
        <v>14127</v>
      </c>
      <c r="K1930" s="2">
        <v>7596</v>
      </c>
      <c r="L1930" s="2">
        <v>4867</v>
      </c>
      <c r="M1930" s="2">
        <v>3802</v>
      </c>
    </row>
    <row r="1931" spans="1:13">
      <c r="A1931" s="5">
        <v>24</v>
      </c>
      <c r="B1931" s="2">
        <v>4695</v>
      </c>
      <c r="C1931" s="2">
        <v>3677</v>
      </c>
      <c r="D1931" s="2">
        <v>3597</v>
      </c>
      <c r="E1931" s="2">
        <v>3424</v>
      </c>
      <c r="F1931" s="2">
        <v>3021</v>
      </c>
      <c r="G1931" s="2">
        <v>3735</v>
      </c>
      <c r="H1931" s="2">
        <v>10924</v>
      </c>
      <c r="I1931" s="2">
        <v>19160</v>
      </c>
      <c r="J1931" s="2">
        <v>14075</v>
      </c>
      <c r="K1931" s="2">
        <v>7086</v>
      </c>
      <c r="L1931" s="2">
        <v>4879</v>
      </c>
      <c r="M1931" s="2">
        <v>3820</v>
      </c>
    </row>
    <row r="1932" spans="1:13">
      <c r="A1932" s="5">
        <v>25</v>
      </c>
      <c r="B1932" s="2">
        <v>5046</v>
      </c>
      <c r="C1932" s="2">
        <v>3659</v>
      </c>
      <c r="D1932" s="2">
        <v>3360</v>
      </c>
      <c r="E1932" s="2">
        <v>3523</v>
      </c>
      <c r="F1932" s="2">
        <v>3085</v>
      </c>
      <c r="G1932" s="2">
        <v>3379</v>
      </c>
      <c r="H1932" s="2">
        <v>12898</v>
      </c>
      <c r="I1932" s="2">
        <v>19621</v>
      </c>
      <c r="J1932" s="2">
        <v>15260</v>
      </c>
      <c r="K1932" s="2">
        <v>7326</v>
      </c>
      <c r="L1932" s="2">
        <v>5120</v>
      </c>
      <c r="M1932" s="2">
        <v>3724</v>
      </c>
    </row>
    <row r="1933" spans="1:13">
      <c r="A1933" s="5">
        <v>26</v>
      </c>
      <c r="B1933" s="2">
        <v>4925</v>
      </c>
      <c r="C1933" s="2">
        <v>3699</v>
      </c>
      <c r="D1933" s="2">
        <v>3278</v>
      </c>
      <c r="E1933" s="2">
        <v>3515</v>
      </c>
      <c r="F1933" s="2">
        <v>3208</v>
      </c>
      <c r="G1933" s="2">
        <v>3232</v>
      </c>
      <c r="H1933" s="2">
        <v>15301</v>
      </c>
      <c r="I1933" s="2">
        <v>21957</v>
      </c>
      <c r="J1933" s="2">
        <v>14474</v>
      </c>
      <c r="K1933" s="2">
        <v>7353</v>
      </c>
      <c r="L1933" s="2">
        <v>4848</v>
      </c>
      <c r="M1933" s="2">
        <v>3618</v>
      </c>
    </row>
    <row r="1934" spans="1:13">
      <c r="A1934" s="5">
        <v>27</v>
      </c>
      <c r="B1934" s="2">
        <v>4422</v>
      </c>
      <c r="C1934" s="2">
        <v>3678</v>
      </c>
      <c r="D1934" s="2">
        <v>3237</v>
      </c>
      <c r="E1934" s="2">
        <v>3392</v>
      </c>
      <c r="F1934" s="2">
        <v>3294</v>
      </c>
      <c r="G1934" s="2">
        <v>3161</v>
      </c>
      <c r="H1934" s="2">
        <v>16643</v>
      </c>
      <c r="I1934" s="2">
        <v>23326</v>
      </c>
      <c r="J1934" s="2">
        <v>13685</v>
      </c>
      <c r="K1934" s="2">
        <v>7284</v>
      </c>
      <c r="L1934" s="2">
        <v>4612</v>
      </c>
      <c r="M1934" s="2">
        <v>3489</v>
      </c>
    </row>
    <row r="1935" spans="1:13">
      <c r="A1935" s="5">
        <v>28</v>
      </c>
      <c r="B1935" s="2">
        <v>4231</v>
      </c>
      <c r="C1935" s="2">
        <v>3675</v>
      </c>
      <c r="D1935" s="2">
        <v>3703</v>
      </c>
      <c r="E1935" s="2">
        <v>3431</v>
      </c>
      <c r="F1935" s="2">
        <v>3394</v>
      </c>
      <c r="G1935" s="2">
        <v>3045</v>
      </c>
      <c r="H1935" s="2">
        <v>19095</v>
      </c>
      <c r="I1935" s="2">
        <v>23104</v>
      </c>
      <c r="J1935" s="2">
        <v>13428</v>
      </c>
      <c r="K1935" s="2">
        <v>7282</v>
      </c>
      <c r="L1935" s="2">
        <v>4150</v>
      </c>
      <c r="M1935" s="2">
        <v>3940</v>
      </c>
    </row>
    <row r="1936" spans="1:13">
      <c r="A1936" s="5">
        <v>29</v>
      </c>
      <c r="B1936" s="2">
        <v>4242</v>
      </c>
      <c r="C1936" s="2">
        <v>3787</v>
      </c>
      <c r="D1936" s="2">
        <v>3806</v>
      </c>
      <c r="E1936" s="2">
        <v>3340</v>
      </c>
      <c r="F1936" s="2">
        <v>3172</v>
      </c>
      <c r="G1936" s="2">
        <v>2137</v>
      </c>
      <c r="H1936" s="2">
        <v>22153</v>
      </c>
      <c r="I1936" s="2">
        <v>24015</v>
      </c>
      <c r="J1936" s="2">
        <v>12954</v>
      </c>
      <c r="K1936" s="2">
        <v>7118</v>
      </c>
      <c r="L1936" s="2">
        <v>4633</v>
      </c>
      <c r="M1936" s="2">
        <v>3834</v>
      </c>
    </row>
    <row r="1937" spans="1:13">
      <c r="A1937" s="5">
        <v>30</v>
      </c>
      <c r="B1937" s="2">
        <v>4265</v>
      </c>
      <c r="C1937" s="2">
        <v>3829</v>
      </c>
      <c r="D1937" s="2">
        <v>3674</v>
      </c>
      <c r="E1937" s="2">
        <v>3250</v>
      </c>
      <c r="F1937" s="2" t="s">
        <v>21</v>
      </c>
      <c r="G1937" s="2">
        <v>2213</v>
      </c>
      <c r="H1937" s="2">
        <v>22007</v>
      </c>
      <c r="I1937" s="2">
        <v>26358</v>
      </c>
      <c r="J1937" s="2">
        <v>12613</v>
      </c>
      <c r="K1937" s="2">
        <v>6707</v>
      </c>
      <c r="L1937" s="2">
        <v>4748</v>
      </c>
      <c r="M1937" s="2">
        <v>4618</v>
      </c>
    </row>
    <row r="1938" spans="1:13">
      <c r="A1938" s="5">
        <v>31</v>
      </c>
      <c r="B1938" s="2">
        <v>4113</v>
      </c>
      <c r="C1938" s="2" t="s">
        <v>21</v>
      </c>
      <c r="D1938" s="2">
        <v>3837</v>
      </c>
      <c r="E1938" s="2">
        <v>3424</v>
      </c>
      <c r="F1938" s="2" t="s">
        <v>21</v>
      </c>
      <c r="G1938" s="2">
        <v>2511</v>
      </c>
      <c r="H1938" s="2" t="s">
        <v>21</v>
      </c>
      <c r="I1938" s="2">
        <v>26795</v>
      </c>
      <c r="J1938" s="2" t="s">
        <v>21</v>
      </c>
      <c r="K1938" s="2">
        <v>6785</v>
      </c>
      <c r="L1938" s="2">
        <v>4416</v>
      </c>
      <c r="M1938" s="2" t="s">
        <v>21</v>
      </c>
    </row>
    <row r="1939" spans="1:13">
      <c r="A1939" s="6"/>
      <c r="M1939" s="7"/>
    </row>
    <row r="1940" spans="1:13">
      <c r="A1940" s="5" t="s">
        <v>14</v>
      </c>
      <c r="B1940" s="2">
        <v>144867</v>
      </c>
      <c r="C1940" s="2">
        <v>114855</v>
      </c>
      <c r="D1940" s="2">
        <v>108948</v>
      </c>
      <c r="E1940" s="2">
        <v>103120</v>
      </c>
      <c r="F1940" s="2">
        <v>93390</v>
      </c>
      <c r="G1940" s="2">
        <v>97986</v>
      </c>
      <c r="H1940" s="2">
        <v>248308</v>
      </c>
      <c r="I1940" s="2">
        <v>734867</v>
      </c>
      <c r="J1940" s="2">
        <v>640595</v>
      </c>
      <c r="K1940" s="2">
        <v>283544</v>
      </c>
      <c r="L1940" s="2">
        <v>174862</v>
      </c>
      <c r="M1940" s="2">
        <v>125120</v>
      </c>
    </row>
    <row r="1941" spans="1:13">
      <c r="A1941" s="5" t="s">
        <v>22</v>
      </c>
      <c r="B1941" s="2">
        <v>287339.3</v>
      </c>
      <c r="C1941" s="2">
        <v>227811.4</v>
      </c>
      <c r="D1941" s="2">
        <v>216095.1</v>
      </c>
      <c r="E1941" s="2">
        <v>204535.4</v>
      </c>
      <c r="F1941" s="2">
        <v>185236.3</v>
      </c>
      <c r="G1941" s="2">
        <v>194352.3</v>
      </c>
      <c r="H1941" s="2">
        <v>492511.5</v>
      </c>
      <c r="I1941" s="2">
        <v>1457586.6</v>
      </c>
      <c r="J1941" s="2">
        <v>1270601</v>
      </c>
      <c r="K1941" s="2">
        <v>562401</v>
      </c>
      <c r="L1941" s="2">
        <v>346833.5</v>
      </c>
      <c r="M1941" s="2">
        <v>248171.8</v>
      </c>
    </row>
    <row r="1942" spans="1:13">
      <c r="A1942" s="5" t="s">
        <v>23</v>
      </c>
      <c r="B1942" s="2">
        <v>4673.1000000000004</v>
      </c>
      <c r="C1942" s="2">
        <v>3828.5</v>
      </c>
      <c r="D1942" s="2">
        <v>3514.5</v>
      </c>
      <c r="E1942" s="2">
        <v>3326.5</v>
      </c>
      <c r="F1942" s="2">
        <v>3220.3</v>
      </c>
      <c r="G1942" s="2">
        <v>3160.8</v>
      </c>
      <c r="H1942" s="2">
        <v>8276.9</v>
      </c>
      <c r="I1942" s="2">
        <v>23705.4</v>
      </c>
      <c r="J1942" s="2">
        <v>21353.200000000001</v>
      </c>
      <c r="K1942" s="2">
        <v>9146.6</v>
      </c>
      <c r="L1942" s="2">
        <v>5640.7</v>
      </c>
      <c r="M1942" s="2">
        <v>4170.7</v>
      </c>
    </row>
    <row r="1943" spans="1:13">
      <c r="A1943" s="5" t="s">
        <v>24</v>
      </c>
      <c r="B1943" s="2">
        <v>5592</v>
      </c>
      <c r="C1943" s="2">
        <v>4378</v>
      </c>
      <c r="D1943" s="2">
        <v>3981</v>
      </c>
      <c r="E1943" s="2">
        <v>3572</v>
      </c>
      <c r="F1943" s="2">
        <v>3721</v>
      </c>
      <c r="G1943" s="2">
        <v>4308</v>
      </c>
      <c r="H1943" s="2">
        <v>22153</v>
      </c>
      <c r="I1943" s="2">
        <v>30307</v>
      </c>
      <c r="J1943" s="2">
        <v>33014</v>
      </c>
      <c r="K1943" s="2">
        <v>12500</v>
      </c>
      <c r="L1943" s="2">
        <v>7928</v>
      </c>
      <c r="M1943" s="2">
        <v>4984</v>
      </c>
    </row>
    <row r="1944" spans="1:13">
      <c r="A1944" s="5" t="s">
        <v>25</v>
      </c>
      <c r="B1944" s="2">
        <v>4113</v>
      </c>
      <c r="C1944" s="2">
        <v>3253</v>
      </c>
      <c r="D1944" s="2">
        <v>2953</v>
      </c>
      <c r="E1944" s="2">
        <v>2795</v>
      </c>
      <c r="F1944" s="2">
        <v>2227</v>
      </c>
      <c r="G1944" s="2">
        <v>2137</v>
      </c>
      <c r="H1944" s="2">
        <v>2993</v>
      </c>
      <c r="I1944" s="2">
        <v>19160</v>
      </c>
      <c r="J1944" s="2">
        <v>12613</v>
      </c>
      <c r="K1944" s="2">
        <v>6707</v>
      </c>
      <c r="L1944" s="2">
        <v>4150</v>
      </c>
      <c r="M1944" s="2">
        <v>2916</v>
      </c>
    </row>
    <row r="1945" spans="1:13">
      <c r="A1945" s="11"/>
    </row>
    <row r="1946" spans="1:13">
      <c r="A1946" s="11"/>
    </row>
    <row r="1947" spans="1:13" ht="12.9" customHeight="1">
      <c r="A1947" s="115" t="s">
        <v>15</v>
      </c>
      <c r="B1947" s="116"/>
      <c r="C1947" s="116"/>
      <c r="D1947" s="116"/>
      <c r="E1947" s="116"/>
      <c r="F1947" s="116"/>
      <c r="G1947" s="116"/>
      <c r="H1947" s="116"/>
      <c r="I1947" s="116"/>
      <c r="J1947" s="116"/>
      <c r="K1947" s="116"/>
      <c r="L1947" s="116"/>
      <c r="M1947" s="117"/>
    </row>
    <row r="1948" spans="1:13" ht="12.9" customHeight="1">
      <c r="A1948" s="118" t="s">
        <v>16</v>
      </c>
      <c r="B1948" s="97"/>
      <c r="C1948" s="97"/>
      <c r="D1948" s="97"/>
      <c r="E1948" s="97"/>
      <c r="F1948" s="97"/>
      <c r="G1948" s="97"/>
      <c r="H1948" s="97"/>
      <c r="I1948" s="97"/>
      <c r="J1948" s="97"/>
      <c r="K1948" s="97"/>
      <c r="L1948" s="97"/>
      <c r="M1948" s="119"/>
    </row>
    <row r="1949" spans="1:13" ht="12.9" customHeight="1">
      <c r="A1949" s="118" t="s">
        <v>76</v>
      </c>
      <c r="B1949" s="97"/>
      <c r="C1949" s="97"/>
      <c r="D1949" s="97"/>
      <c r="E1949" s="97"/>
      <c r="F1949" s="97"/>
      <c r="G1949" s="97"/>
      <c r="H1949" s="97"/>
      <c r="I1949" s="97"/>
      <c r="J1949" s="97"/>
      <c r="K1949" s="97"/>
      <c r="L1949" s="97"/>
      <c r="M1949" s="119"/>
    </row>
    <row r="1950" spans="1:13" ht="12.9" customHeight="1">
      <c r="A1950" s="118" t="s">
        <v>18</v>
      </c>
      <c r="B1950" s="97"/>
      <c r="C1950" s="97"/>
      <c r="D1950" s="97"/>
      <c r="E1950" s="97"/>
      <c r="F1950" s="97"/>
      <c r="G1950" s="97"/>
      <c r="H1950" s="97"/>
      <c r="I1950" s="97"/>
      <c r="J1950" s="97"/>
      <c r="K1950" s="97"/>
      <c r="L1950" s="97"/>
      <c r="M1950" s="119"/>
    </row>
    <row r="1951" spans="1:13" ht="12.9" customHeight="1">
      <c r="A1951" s="120" t="s">
        <v>19</v>
      </c>
      <c r="B1951" s="121"/>
      <c r="C1951" s="121"/>
      <c r="D1951" s="121"/>
      <c r="E1951" s="121"/>
      <c r="F1951" s="121"/>
      <c r="G1951" s="121"/>
      <c r="H1951" s="121"/>
      <c r="I1951" s="121"/>
      <c r="J1951" s="121"/>
      <c r="K1951" s="121"/>
      <c r="L1951" s="121"/>
      <c r="M1951" s="122"/>
    </row>
    <row r="1952" spans="1:13">
      <c r="A1952" s="123" t="s">
        <v>20</v>
      </c>
      <c r="B1952" s="1" t="s">
        <v>0</v>
      </c>
      <c r="C1952" s="1" t="s">
        <v>1</v>
      </c>
      <c r="D1952" s="1" t="s">
        <v>2</v>
      </c>
      <c r="E1952" s="1" t="s">
        <v>3</v>
      </c>
      <c r="F1952" s="1" t="s">
        <v>4</v>
      </c>
      <c r="G1952" s="1" t="s">
        <v>5</v>
      </c>
      <c r="H1952" s="1" t="s">
        <v>6</v>
      </c>
      <c r="I1952" s="1" t="s">
        <v>7</v>
      </c>
      <c r="J1952" s="1" t="s">
        <v>8</v>
      </c>
      <c r="K1952" s="1" t="s">
        <v>9</v>
      </c>
      <c r="L1952" s="1" t="s">
        <v>10</v>
      </c>
      <c r="M1952" s="1" t="s">
        <v>13</v>
      </c>
    </row>
    <row r="1953" spans="1:13">
      <c r="A1953" s="124"/>
      <c r="B1953" s="4">
        <v>1952</v>
      </c>
      <c r="C1953" s="4">
        <v>1952</v>
      </c>
      <c r="D1953" s="4">
        <v>1952</v>
      </c>
      <c r="E1953" s="4">
        <v>1953</v>
      </c>
      <c r="F1953" s="4">
        <v>1953</v>
      </c>
      <c r="G1953" s="4">
        <v>1953</v>
      </c>
      <c r="H1953" s="4">
        <v>1953</v>
      </c>
      <c r="I1953" s="4">
        <v>1953</v>
      </c>
      <c r="J1953" s="4">
        <v>1953</v>
      </c>
      <c r="K1953" s="4">
        <v>1953</v>
      </c>
      <c r="L1953" s="4">
        <v>1953</v>
      </c>
      <c r="M1953" s="4">
        <v>1953</v>
      </c>
    </row>
    <row r="1954" spans="1:13">
      <c r="A1954" s="5">
        <v>1</v>
      </c>
      <c r="B1954" s="2">
        <v>4202</v>
      </c>
      <c r="C1954" s="2">
        <v>3262</v>
      </c>
      <c r="D1954" s="2">
        <v>2581</v>
      </c>
      <c r="E1954" s="2">
        <v>3068</v>
      </c>
      <c r="F1954" s="2">
        <v>2956</v>
      </c>
      <c r="G1954" s="2">
        <v>2868</v>
      </c>
      <c r="H1954" s="2">
        <v>3550</v>
      </c>
      <c r="I1954" s="2">
        <v>7913</v>
      </c>
      <c r="J1954" s="2">
        <v>15781</v>
      </c>
      <c r="K1954" s="2">
        <v>16259</v>
      </c>
      <c r="L1954" s="2">
        <v>6247</v>
      </c>
      <c r="M1954" s="2">
        <v>4224</v>
      </c>
    </row>
    <row r="1955" spans="1:13">
      <c r="A1955" s="5">
        <v>2</v>
      </c>
      <c r="B1955" s="2">
        <v>3955</v>
      </c>
      <c r="C1955" s="2">
        <v>3265</v>
      </c>
      <c r="D1955" s="2">
        <v>2667</v>
      </c>
      <c r="E1955" s="2">
        <v>2751</v>
      </c>
      <c r="F1955" s="2">
        <v>2847</v>
      </c>
      <c r="G1955" s="2">
        <v>3105</v>
      </c>
      <c r="H1955" s="2">
        <v>3569</v>
      </c>
      <c r="I1955" s="2">
        <v>7059</v>
      </c>
      <c r="J1955" s="2">
        <v>17203</v>
      </c>
      <c r="K1955" s="2">
        <v>16972</v>
      </c>
      <c r="L1955" s="2">
        <v>6367</v>
      </c>
      <c r="M1955" s="2">
        <v>4495</v>
      </c>
    </row>
    <row r="1956" spans="1:13">
      <c r="A1956" s="5">
        <v>3</v>
      </c>
      <c r="B1956" s="2">
        <v>3842</v>
      </c>
      <c r="C1956" s="2">
        <v>3223</v>
      </c>
      <c r="D1956" s="2">
        <v>2667</v>
      </c>
      <c r="E1956" s="2">
        <v>2956</v>
      </c>
      <c r="F1956" s="2">
        <v>3003</v>
      </c>
      <c r="G1956" s="2">
        <v>3040</v>
      </c>
      <c r="H1956" s="2">
        <v>3391</v>
      </c>
      <c r="I1956" s="2">
        <v>6328</v>
      </c>
      <c r="J1956" s="2">
        <v>20337</v>
      </c>
      <c r="K1956" s="2">
        <v>16468</v>
      </c>
      <c r="L1956" s="2">
        <v>7434</v>
      </c>
      <c r="M1956" s="2">
        <v>4716</v>
      </c>
    </row>
    <row r="1957" spans="1:13">
      <c r="A1957" s="5">
        <v>4</v>
      </c>
      <c r="B1957" s="2">
        <v>3642</v>
      </c>
      <c r="C1957" s="2">
        <v>3236</v>
      </c>
      <c r="D1957" s="2">
        <v>2687</v>
      </c>
      <c r="E1957" s="2">
        <v>2920</v>
      </c>
      <c r="F1957" s="2">
        <v>3218</v>
      </c>
      <c r="G1957" s="2">
        <v>2761</v>
      </c>
      <c r="H1957" s="2">
        <v>3333</v>
      </c>
      <c r="I1957" s="2">
        <v>6327</v>
      </c>
      <c r="J1957" s="2">
        <v>19032</v>
      </c>
      <c r="K1957" s="2">
        <v>15727</v>
      </c>
      <c r="L1957" s="2">
        <v>6904</v>
      </c>
      <c r="M1957" s="2">
        <v>4527</v>
      </c>
    </row>
    <row r="1958" spans="1:13">
      <c r="A1958" s="5">
        <v>5</v>
      </c>
      <c r="B1958" s="2">
        <v>3666</v>
      </c>
      <c r="C1958" s="2">
        <v>3179</v>
      </c>
      <c r="D1958" s="2">
        <v>2652</v>
      </c>
      <c r="E1958" s="2">
        <v>2845</v>
      </c>
      <c r="F1958" s="2">
        <v>3184</v>
      </c>
      <c r="G1958" s="2">
        <v>2590</v>
      </c>
      <c r="H1958" s="2">
        <v>3513</v>
      </c>
      <c r="I1958" s="2">
        <v>6909</v>
      </c>
      <c r="J1958" s="2">
        <v>17901</v>
      </c>
      <c r="K1958" s="2">
        <v>15200</v>
      </c>
      <c r="L1958" s="2">
        <v>5740</v>
      </c>
      <c r="M1958" s="2">
        <v>4215</v>
      </c>
    </row>
    <row r="1959" spans="1:13">
      <c r="A1959" s="5">
        <v>6</v>
      </c>
      <c r="B1959" s="2">
        <v>3574</v>
      </c>
      <c r="C1959" s="2">
        <v>3236</v>
      </c>
      <c r="D1959" s="2">
        <v>2687</v>
      </c>
      <c r="E1959" s="2">
        <v>2830</v>
      </c>
      <c r="F1959" s="2">
        <v>3224</v>
      </c>
      <c r="G1959" s="2">
        <v>2539</v>
      </c>
      <c r="H1959" s="2">
        <v>3837</v>
      </c>
      <c r="I1959" s="2">
        <v>8223</v>
      </c>
      <c r="J1959" s="2">
        <v>19378</v>
      </c>
      <c r="K1959" s="2">
        <v>14900</v>
      </c>
      <c r="L1959" s="2">
        <v>7212</v>
      </c>
      <c r="M1959" s="2">
        <v>4067</v>
      </c>
    </row>
    <row r="1960" spans="1:13">
      <c r="A1960" s="5">
        <v>7</v>
      </c>
      <c r="B1960" s="2">
        <v>3485</v>
      </c>
      <c r="C1960" s="2">
        <v>3293</v>
      </c>
      <c r="D1960" s="2">
        <v>3062</v>
      </c>
      <c r="E1960" s="2">
        <v>3031</v>
      </c>
      <c r="F1960" s="2">
        <v>3268</v>
      </c>
      <c r="G1960" s="2">
        <v>2531</v>
      </c>
      <c r="H1960" s="2">
        <v>3765</v>
      </c>
      <c r="I1960" s="2">
        <v>10163</v>
      </c>
      <c r="J1960" s="2">
        <v>17769</v>
      </c>
      <c r="K1960" s="2">
        <v>14500</v>
      </c>
      <c r="L1960" s="2">
        <v>6470</v>
      </c>
      <c r="M1960" s="2">
        <v>3700</v>
      </c>
    </row>
    <row r="1961" spans="1:13">
      <c r="A1961" s="5">
        <v>8</v>
      </c>
      <c r="B1961" s="2">
        <v>3554</v>
      </c>
      <c r="C1961" s="2">
        <v>3454</v>
      </c>
      <c r="D1961" s="2">
        <v>3575</v>
      </c>
      <c r="E1961" s="2">
        <v>3154</v>
      </c>
      <c r="F1961" s="2">
        <v>3079</v>
      </c>
      <c r="G1961" s="2">
        <v>2466</v>
      </c>
      <c r="H1961" s="2">
        <v>4045</v>
      </c>
      <c r="I1961" s="2">
        <v>10620</v>
      </c>
      <c r="J1961" s="2">
        <v>18554</v>
      </c>
      <c r="K1961" s="2">
        <v>13841</v>
      </c>
      <c r="L1961" s="2">
        <v>3895</v>
      </c>
      <c r="M1961" s="2">
        <v>4353</v>
      </c>
    </row>
    <row r="1962" spans="1:13">
      <c r="A1962" s="5">
        <v>9</v>
      </c>
      <c r="B1962" s="2">
        <v>3571</v>
      </c>
      <c r="C1962" s="2">
        <v>3068</v>
      </c>
      <c r="D1962" s="2">
        <v>3291</v>
      </c>
      <c r="E1962" s="2">
        <v>3219</v>
      </c>
      <c r="F1962" s="2">
        <v>2927</v>
      </c>
      <c r="G1962" s="2">
        <v>2504</v>
      </c>
      <c r="H1962" s="2">
        <v>3520</v>
      </c>
      <c r="I1962" s="2">
        <v>10159</v>
      </c>
      <c r="J1962" s="2">
        <v>18384</v>
      </c>
      <c r="K1962" s="2">
        <v>13140</v>
      </c>
      <c r="L1962" s="2">
        <v>5365</v>
      </c>
      <c r="M1962" s="2">
        <v>4126</v>
      </c>
    </row>
    <row r="1963" spans="1:13">
      <c r="A1963" s="5">
        <v>10</v>
      </c>
      <c r="B1963" s="2">
        <v>3553</v>
      </c>
      <c r="C1963" s="2">
        <v>2975</v>
      </c>
      <c r="D1963" s="2">
        <v>3163</v>
      </c>
      <c r="E1963" s="2">
        <v>3431</v>
      </c>
      <c r="F1963" s="2">
        <v>2856</v>
      </c>
      <c r="G1963" s="2">
        <v>2496</v>
      </c>
      <c r="H1963" s="2">
        <v>3079</v>
      </c>
      <c r="I1963" s="2">
        <v>9218</v>
      </c>
      <c r="J1963" s="2">
        <v>19135</v>
      </c>
      <c r="K1963" s="2">
        <v>12571</v>
      </c>
      <c r="L1963" s="2">
        <v>4954</v>
      </c>
      <c r="M1963" s="2">
        <v>3761</v>
      </c>
    </row>
    <row r="1964" spans="1:13">
      <c r="A1964" s="5">
        <v>11</v>
      </c>
      <c r="B1964" s="2">
        <v>3600</v>
      </c>
      <c r="C1964" s="2">
        <v>3007</v>
      </c>
      <c r="D1964" s="2">
        <v>3428</v>
      </c>
      <c r="E1964" s="2">
        <v>3395</v>
      </c>
      <c r="F1964" s="2">
        <v>2701</v>
      </c>
      <c r="G1964" s="2">
        <v>2574</v>
      </c>
      <c r="H1964" s="2">
        <v>2969</v>
      </c>
      <c r="I1964" s="2">
        <v>7942</v>
      </c>
      <c r="J1964" s="2">
        <v>22493</v>
      </c>
      <c r="K1964" s="2">
        <v>12713</v>
      </c>
      <c r="L1964" s="2">
        <v>5253</v>
      </c>
      <c r="M1964" s="2">
        <v>3886</v>
      </c>
    </row>
    <row r="1965" spans="1:13">
      <c r="A1965" s="5">
        <v>12</v>
      </c>
      <c r="B1965" s="2">
        <v>3566</v>
      </c>
      <c r="C1965" s="2">
        <v>3121</v>
      </c>
      <c r="D1965" s="2">
        <v>3358</v>
      </c>
      <c r="E1965" s="2">
        <v>3178</v>
      </c>
      <c r="F1965" s="2">
        <v>2609</v>
      </c>
      <c r="G1965" s="2">
        <v>2566</v>
      </c>
      <c r="H1965" s="2">
        <v>3008</v>
      </c>
      <c r="I1965" s="2">
        <v>7203</v>
      </c>
      <c r="J1965" s="2">
        <v>26166</v>
      </c>
      <c r="K1965" s="2">
        <v>12345</v>
      </c>
      <c r="L1965" s="2">
        <v>4832</v>
      </c>
      <c r="M1965" s="2">
        <v>3437</v>
      </c>
    </row>
    <row r="1966" spans="1:13">
      <c r="A1966" s="5">
        <v>13</v>
      </c>
      <c r="B1966" s="2">
        <v>3533</v>
      </c>
      <c r="C1966" s="2">
        <v>3214</v>
      </c>
      <c r="D1966" s="2">
        <v>3131</v>
      </c>
      <c r="E1966" s="2">
        <v>3291</v>
      </c>
      <c r="F1966" s="2">
        <v>2535</v>
      </c>
      <c r="G1966" s="2">
        <v>2631</v>
      </c>
      <c r="H1966" s="2">
        <v>3263</v>
      </c>
      <c r="I1966" s="2">
        <v>6438</v>
      </c>
      <c r="J1966" s="2">
        <v>30107</v>
      </c>
      <c r="K1966" s="2">
        <v>11430</v>
      </c>
      <c r="L1966" s="2">
        <v>5179</v>
      </c>
      <c r="M1966" s="2">
        <v>3341</v>
      </c>
    </row>
    <row r="1967" spans="1:13">
      <c r="A1967" s="5">
        <v>14</v>
      </c>
      <c r="B1967" s="2">
        <v>3509</v>
      </c>
      <c r="C1967" s="2">
        <v>3273</v>
      </c>
      <c r="D1967" s="2">
        <v>3059</v>
      </c>
      <c r="E1967" s="2">
        <v>3477</v>
      </c>
      <c r="F1967" s="2">
        <v>2631</v>
      </c>
      <c r="G1967" s="2">
        <v>2574</v>
      </c>
      <c r="H1967" s="2">
        <v>3336</v>
      </c>
      <c r="I1967" s="2">
        <v>6003</v>
      </c>
      <c r="J1967" s="2">
        <v>32712</v>
      </c>
      <c r="K1967" s="2">
        <v>10875</v>
      </c>
      <c r="L1967" s="2">
        <v>4882</v>
      </c>
      <c r="M1967" s="2">
        <v>3765</v>
      </c>
    </row>
    <row r="1968" spans="1:13">
      <c r="A1968" s="5">
        <v>15</v>
      </c>
      <c r="B1968" s="2">
        <v>3420</v>
      </c>
      <c r="C1968" s="2">
        <v>3387</v>
      </c>
      <c r="D1968" s="2">
        <v>2965</v>
      </c>
      <c r="E1968" s="2">
        <v>3358</v>
      </c>
      <c r="F1968" s="2">
        <v>3054</v>
      </c>
      <c r="G1968" s="2">
        <v>2574</v>
      </c>
      <c r="H1968" s="2">
        <v>3003</v>
      </c>
      <c r="I1968" s="2">
        <v>6443</v>
      </c>
      <c r="J1968" s="2">
        <v>34024</v>
      </c>
      <c r="K1968" s="2">
        <v>10591</v>
      </c>
      <c r="L1968" s="2">
        <v>5051</v>
      </c>
      <c r="M1968" s="2">
        <v>3727</v>
      </c>
    </row>
    <row r="1969" spans="1:13">
      <c r="A1969" s="5">
        <v>16</v>
      </c>
      <c r="B1969" s="2">
        <v>3414</v>
      </c>
      <c r="C1969" s="2">
        <v>3588</v>
      </c>
      <c r="D1969" s="2">
        <v>2868</v>
      </c>
      <c r="E1969" s="2">
        <v>3004</v>
      </c>
      <c r="F1969" s="2">
        <v>2940</v>
      </c>
      <c r="G1969" s="2">
        <v>2583</v>
      </c>
      <c r="H1969" s="2">
        <v>2829</v>
      </c>
      <c r="I1969" s="2">
        <v>6649</v>
      </c>
      <c r="J1969" s="2">
        <v>32843</v>
      </c>
      <c r="K1969" s="2">
        <v>10318</v>
      </c>
      <c r="L1969" s="2">
        <v>5202</v>
      </c>
      <c r="M1969" s="2">
        <v>3702</v>
      </c>
    </row>
    <row r="1970" spans="1:13">
      <c r="A1970" s="5">
        <v>17</v>
      </c>
      <c r="B1970" s="2">
        <v>3380</v>
      </c>
      <c r="C1970" s="2">
        <v>3291</v>
      </c>
      <c r="D1970" s="2">
        <v>2848</v>
      </c>
      <c r="E1970" s="2">
        <v>3070</v>
      </c>
      <c r="F1970" s="2">
        <v>3159</v>
      </c>
      <c r="G1970" s="2">
        <v>2583</v>
      </c>
      <c r="H1970" s="2">
        <v>3028</v>
      </c>
      <c r="I1970" s="2">
        <v>8201</v>
      </c>
      <c r="J1970" s="2">
        <v>31091</v>
      </c>
      <c r="K1970" s="2">
        <v>9647</v>
      </c>
      <c r="L1970" s="2">
        <v>5418</v>
      </c>
      <c r="M1970" s="2">
        <v>3722</v>
      </c>
    </row>
    <row r="1971" spans="1:13">
      <c r="A1971" s="5">
        <v>18</v>
      </c>
      <c r="B1971" s="2">
        <v>3394</v>
      </c>
      <c r="C1971" s="2">
        <v>3147</v>
      </c>
      <c r="D1971" s="2">
        <v>2972</v>
      </c>
      <c r="E1971" s="2">
        <v>3602</v>
      </c>
      <c r="F1971" s="2">
        <v>3204</v>
      </c>
      <c r="G1971" s="2">
        <v>2526</v>
      </c>
      <c r="H1971" s="2">
        <v>3257</v>
      </c>
      <c r="I1971" s="2">
        <v>10149</v>
      </c>
      <c r="J1971" s="2">
        <v>31403</v>
      </c>
      <c r="K1971" s="2">
        <v>8914</v>
      </c>
      <c r="L1971" s="2">
        <v>5227</v>
      </c>
      <c r="M1971" s="2">
        <v>3823</v>
      </c>
    </row>
    <row r="1972" spans="1:13">
      <c r="A1972" s="5">
        <v>19</v>
      </c>
      <c r="B1972" s="2">
        <v>3451</v>
      </c>
      <c r="C1972" s="2">
        <v>3147</v>
      </c>
      <c r="D1972" s="2">
        <v>3247</v>
      </c>
      <c r="E1972" s="2">
        <v>4409</v>
      </c>
      <c r="F1972" s="2">
        <v>2895</v>
      </c>
      <c r="G1972" s="2">
        <v>2863</v>
      </c>
      <c r="H1972" s="2">
        <v>3414</v>
      </c>
      <c r="I1972" s="2">
        <v>12434</v>
      </c>
      <c r="J1972" s="2">
        <v>32126</v>
      </c>
      <c r="K1972" s="2">
        <v>8011</v>
      </c>
      <c r="L1972" s="2">
        <v>5076</v>
      </c>
      <c r="M1972" s="2">
        <v>3893</v>
      </c>
    </row>
    <row r="1973" spans="1:13">
      <c r="A1973" s="5">
        <v>20</v>
      </c>
      <c r="B1973" s="2">
        <v>3523</v>
      </c>
      <c r="C1973" s="2">
        <v>3217</v>
      </c>
      <c r="D1973" s="2">
        <v>3363</v>
      </c>
      <c r="E1973" s="2">
        <v>4212</v>
      </c>
      <c r="F1973" s="2">
        <v>2606</v>
      </c>
      <c r="G1973" s="2">
        <v>3105</v>
      </c>
      <c r="H1973" s="2">
        <v>3917</v>
      </c>
      <c r="I1973" s="2">
        <v>14820</v>
      </c>
      <c r="J1973" s="2">
        <v>31500</v>
      </c>
      <c r="K1973" s="2">
        <v>8430</v>
      </c>
      <c r="L1973" s="2">
        <v>5262</v>
      </c>
      <c r="M1973" s="2">
        <v>3399</v>
      </c>
    </row>
    <row r="1974" spans="1:13">
      <c r="A1974" s="5">
        <v>21</v>
      </c>
      <c r="B1974" s="2">
        <v>3505</v>
      </c>
      <c r="C1974" s="2">
        <v>3233</v>
      </c>
      <c r="D1974" s="2">
        <v>3365</v>
      </c>
      <c r="E1974" s="2">
        <v>3336</v>
      </c>
      <c r="F1974" s="2">
        <v>2430</v>
      </c>
      <c r="G1974" s="2">
        <v>3033</v>
      </c>
      <c r="H1974" s="2">
        <v>4739</v>
      </c>
      <c r="I1974" s="2">
        <v>13501</v>
      </c>
      <c r="J1974" s="2">
        <v>27490</v>
      </c>
      <c r="K1974" s="2">
        <v>7805</v>
      </c>
      <c r="L1974" s="2">
        <v>4935</v>
      </c>
      <c r="M1974" s="2">
        <v>3549</v>
      </c>
    </row>
    <row r="1975" spans="1:13">
      <c r="A1975" s="5">
        <v>22</v>
      </c>
      <c r="B1975" s="2">
        <v>3471</v>
      </c>
      <c r="C1975" s="2">
        <v>3162</v>
      </c>
      <c r="D1975" s="2">
        <v>3138</v>
      </c>
      <c r="E1975" s="2">
        <v>2923</v>
      </c>
      <c r="F1975" s="2">
        <v>2562</v>
      </c>
      <c r="G1975" s="2">
        <v>2724</v>
      </c>
      <c r="H1975" s="2">
        <v>5855</v>
      </c>
      <c r="I1975" s="2">
        <v>13083</v>
      </c>
      <c r="J1975" s="2">
        <v>24085</v>
      </c>
      <c r="K1975" s="2">
        <v>7148</v>
      </c>
      <c r="L1975" s="2">
        <v>4546</v>
      </c>
      <c r="M1975" s="2">
        <v>3820</v>
      </c>
    </row>
    <row r="1976" spans="1:13">
      <c r="A1976" s="5">
        <v>23</v>
      </c>
      <c r="B1976" s="2">
        <v>3433</v>
      </c>
      <c r="C1976" s="2">
        <v>2957</v>
      </c>
      <c r="D1976" s="2">
        <v>2979</v>
      </c>
      <c r="E1976" s="2">
        <v>2898</v>
      </c>
      <c r="F1976" s="2">
        <v>2609</v>
      </c>
      <c r="G1976" s="2">
        <v>2571</v>
      </c>
      <c r="H1976" s="2">
        <v>7278</v>
      </c>
      <c r="I1976" s="2">
        <v>11272</v>
      </c>
      <c r="J1976" s="2">
        <v>22590</v>
      </c>
      <c r="K1976" s="2">
        <v>6957</v>
      </c>
      <c r="L1976" s="2">
        <v>4640</v>
      </c>
      <c r="M1976" s="2">
        <v>3522</v>
      </c>
    </row>
    <row r="1977" spans="1:13">
      <c r="A1977" s="5">
        <v>24</v>
      </c>
      <c r="B1977" s="2">
        <v>3409</v>
      </c>
      <c r="C1977" s="2">
        <v>2921</v>
      </c>
      <c r="D1977" s="2">
        <v>2795</v>
      </c>
      <c r="E1977" s="2">
        <v>3075</v>
      </c>
      <c r="F1977" s="2">
        <v>2578</v>
      </c>
      <c r="G1977" s="2">
        <v>2647</v>
      </c>
      <c r="H1977" s="2">
        <v>7397</v>
      </c>
      <c r="I1977" s="2">
        <v>10849</v>
      </c>
      <c r="J1977" s="2">
        <v>23130</v>
      </c>
      <c r="K1977" s="2">
        <v>6826</v>
      </c>
      <c r="L1977" s="2">
        <v>4585</v>
      </c>
      <c r="M1977" s="2">
        <v>3601</v>
      </c>
    </row>
    <row r="1978" spans="1:13">
      <c r="A1978" s="5">
        <v>25</v>
      </c>
      <c r="B1978" s="2">
        <v>3482</v>
      </c>
      <c r="C1978" s="2">
        <v>2804</v>
      </c>
      <c r="D1978" s="2">
        <v>2668</v>
      </c>
      <c r="E1978" s="2">
        <v>3101</v>
      </c>
      <c r="F1978" s="2">
        <v>2696</v>
      </c>
      <c r="G1978" s="2">
        <v>2694</v>
      </c>
      <c r="H1978" s="2">
        <v>8028</v>
      </c>
      <c r="I1978" s="2">
        <v>10531</v>
      </c>
      <c r="J1978" s="2">
        <v>22227</v>
      </c>
      <c r="K1978" s="2">
        <v>6668</v>
      </c>
      <c r="L1978" s="2">
        <v>4345</v>
      </c>
      <c r="M1978" s="2">
        <v>3268</v>
      </c>
    </row>
    <row r="1979" spans="1:13">
      <c r="A1979" s="5">
        <v>26</v>
      </c>
      <c r="B1979" s="2">
        <v>3428</v>
      </c>
      <c r="C1979" s="2">
        <v>2717</v>
      </c>
      <c r="D1979" s="2">
        <v>2558</v>
      </c>
      <c r="E1979" s="2">
        <v>3071</v>
      </c>
      <c r="F1979" s="2">
        <v>2719</v>
      </c>
      <c r="G1979" s="2">
        <v>2767</v>
      </c>
      <c r="H1979" s="2">
        <v>8531</v>
      </c>
      <c r="I1979" s="2">
        <v>9768</v>
      </c>
      <c r="J1979" s="2">
        <v>19412</v>
      </c>
      <c r="K1979" s="2">
        <v>6227</v>
      </c>
      <c r="L1979" s="2">
        <v>4488</v>
      </c>
      <c r="M1979" s="2">
        <v>3436</v>
      </c>
    </row>
    <row r="1980" spans="1:13">
      <c r="A1980" s="5">
        <v>27</v>
      </c>
      <c r="B1980" s="2">
        <v>3389</v>
      </c>
      <c r="C1980" s="2">
        <v>2603</v>
      </c>
      <c r="D1980" s="2">
        <v>2672</v>
      </c>
      <c r="E1980" s="2">
        <v>2923</v>
      </c>
      <c r="F1980" s="2">
        <v>2714</v>
      </c>
      <c r="G1980" s="2">
        <v>2805</v>
      </c>
      <c r="H1980" s="2">
        <v>9512</v>
      </c>
      <c r="I1980" s="2">
        <v>10169</v>
      </c>
      <c r="J1980" s="2">
        <v>17271</v>
      </c>
      <c r="K1980" s="2">
        <v>6602</v>
      </c>
      <c r="L1980" s="2">
        <v>4360</v>
      </c>
      <c r="M1980" s="2">
        <v>3252</v>
      </c>
    </row>
    <row r="1981" spans="1:13">
      <c r="A1981" s="5">
        <v>28</v>
      </c>
      <c r="B1981" s="2">
        <v>3371</v>
      </c>
      <c r="C1981" s="2">
        <v>2610</v>
      </c>
      <c r="D1981" s="2">
        <v>2939</v>
      </c>
      <c r="E1981" s="2">
        <v>2805</v>
      </c>
      <c r="F1981" s="2">
        <v>2828</v>
      </c>
      <c r="G1981" s="2">
        <v>2865</v>
      </c>
      <c r="H1981" s="2">
        <v>9860</v>
      </c>
      <c r="I1981" s="2">
        <v>11581</v>
      </c>
      <c r="J1981" s="2">
        <v>16287</v>
      </c>
      <c r="K1981" s="2">
        <v>6682</v>
      </c>
      <c r="L1981" s="2">
        <v>4326</v>
      </c>
      <c r="M1981" s="2">
        <v>3369</v>
      </c>
    </row>
    <row r="1982" spans="1:13">
      <c r="A1982" s="5">
        <v>29</v>
      </c>
      <c r="B1982" s="2">
        <v>3373</v>
      </c>
      <c r="C1982" s="2">
        <v>2543</v>
      </c>
      <c r="D1982" s="2">
        <v>2989</v>
      </c>
      <c r="E1982" s="2">
        <v>2901</v>
      </c>
      <c r="F1982" s="2" t="s">
        <v>21</v>
      </c>
      <c r="G1982" s="2">
        <v>3043</v>
      </c>
      <c r="H1982" s="2">
        <v>10092</v>
      </c>
      <c r="I1982" s="2">
        <v>15758</v>
      </c>
      <c r="J1982" s="2">
        <v>15931</v>
      </c>
      <c r="K1982" s="2">
        <v>6597</v>
      </c>
      <c r="L1982" s="2">
        <v>4246</v>
      </c>
      <c r="M1982" s="2">
        <v>3684</v>
      </c>
    </row>
    <row r="1983" spans="1:13">
      <c r="A1983" s="5">
        <v>30</v>
      </c>
      <c r="B1983" s="2">
        <v>3443</v>
      </c>
      <c r="C1983" s="2">
        <v>2459</v>
      </c>
      <c r="D1983" s="2">
        <v>3059</v>
      </c>
      <c r="E1983" s="2">
        <v>2990</v>
      </c>
      <c r="F1983" s="2" t="s">
        <v>21</v>
      </c>
      <c r="G1983" s="2">
        <v>3139</v>
      </c>
      <c r="H1983" s="2">
        <v>8911</v>
      </c>
      <c r="I1983" s="2">
        <v>17574</v>
      </c>
      <c r="J1983" s="2">
        <v>16087</v>
      </c>
      <c r="K1983" s="2">
        <v>6647</v>
      </c>
      <c r="L1983" s="2">
        <v>4298</v>
      </c>
      <c r="M1983" s="2">
        <v>4391</v>
      </c>
    </row>
    <row r="1984" spans="1:13">
      <c r="A1984" s="5">
        <v>31</v>
      </c>
      <c r="B1984" s="2">
        <v>3334</v>
      </c>
      <c r="C1984" s="2" t="s">
        <v>21</v>
      </c>
      <c r="D1984" s="2">
        <v>3262</v>
      </c>
      <c r="E1984" s="2">
        <v>3128</v>
      </c>
      <c r="F1984" s="2" t="s">
        <v>21</v>
      </c>
      <c r="G1984" s="2">
        <v>3356</v>
      </c>
      <c r="H1984" s="2" t="s">
        <v>21</v>
      </c>
      <c r="I1984" s="2">
        <v>15915</v>
      </c>
      <c r="J1984" s="2" t="s">
        <v>21</v>
      </c>
      <c r="K1984" s="2">
        <v>6195</v>
      </c>
      <c r="L1984" s="2">
        <v>4141</v>
      </c>
      <c r="M1984" s="2" t="s">
        <v>21</v>
      </c>
    </row>
    <row r="1985" spans="1:13">
      <c r="A1985" s="6"/>
      <c r="M1985" s="7"/>
    </row>
    <row r="1986" spans="1:13">
      <c r="A1986" s="5" t="s">
        <v>14</v>
      </c>
      <c r="B1986" s="2">
        <v>109472</v>
      </c>
      <c r="C1986" s="2">
        <v>92592</v>
      </c>
      <c r="D1986" s="2">
        <v>92695</v>
      </c>
      <c r="E1986" s="2">
        <v>98352</v>
      </c>
      <c r="F1986" s="2">
        <v>80032</v>
      </c>
      <c r="G1986" s="2">
        <v>85123</v>
      </c>
      <c r="H1986" s="2">
        <v>147829</v>
      </c>
      <c r="I1986" s="2">
        <v>309202</v>
      </c>
      <c r="J1986" s="2">
        <v>692449</v>
      </c>
      <c r="K1986" s="2">
        <v>327206</v>
      </c>
      <c r="L1986" s="2">
        <v>160880</v>
      </c>
      <c r="M1986" s="2">
        <v>114771</v>
      </c>
    </row>
    <row r="1987" spans="1:13">
      <c r="A1987" s="5" t="s">
        <v>22</v>
      </c>
      <c r="B1987" s="2">
        <v>217134.4</v>
      </c>
      <c r="C1987" s="2">
        <v>183653.5</v>
      </c>
      <c r="D1987" s="2">
        <v>183857.8</v>
      </c>
      <c r="E1987" s="2">
        <v>195078.2</v>
      </c>
      <c r="F1987" s="2">
        <v>158741.1</v>
      </c>
      <c r="G1987" s="2">
        <v>168838.9</v>
      </c>
      <c r="H1987" s="2">
        <v>293214.40000000002</v>
      </c>
      <c r="I1987" s="2">
        <v>613292.9</v>
      </c>
      <c r="J1987" s="2">
        <v>1373451.8</v>
      </c>
      <c r="K1987" s="2">
        <v>649003.30000000005</v>
      </c>
      <c r="L1987" s="2">
        <v>319100.7</v>
      </c>
      <c r="M1987" s="2">
        <v>227644.79999999999</v>
      </c>
    </row>
    <row r="1988" spans="1:13">
      <c r="A1988" s="5" t="s">
        <v>23</v>
      </c>
      <c r="B1988" s="2">
        <v>3531.4</v>
      </c>
      <c r="C1988" s="2">
        <v>3086.4</v>
      </c>
      <c r="D1988" s="2">
        <v>2990.2</v>
      </c>
      <c r="E1988" s="2">
        <v>3172.6</v>
      </c>
      <c r="F1988" s="2">
        <v>2858.3</v>
      </c>
      <c r="G1988" s="2">
        <v>2745.9</v>
      </c>
      <c r="H1988" s="2">
        <v>4927.6000000000004</v>
      </c>
      <c r="I1988" s="2">
        <v>9974.2999999999993</v>
      </c>
      <c r="J1988" s="2">
        <v>23081.599999999999</v>
      </c>
      <c r="K1988" s="2">
        <v>10555</v>
      </c>
      <c r="L1988" s="2">
        <v>5189.7</v>
      </c>
      <c r="M1988" s="2">
        <v>3825.7</v>
      </c>
    </row>
    <row r="1989" spans="1:13">
      <c r="A1989" s="5" t="s">
        <v>24</v>
      </c>
      <c r="B1989" s="2">
        <v>4202</v>
      </c>
      <c r="C1989" s="2">
        <v>3588</v>
      </c>
      <c r="D1989" s="2">
        <v>3575</v>
      </c>
      <c r="E1989" s="2">
        <v>4409</v>
      </c>
      <c r="F1989" s="2">
        <v>3268</v>
      </c>
      <c r="G1989" s="2">
        <v>3356</v>
      </c>
      <c r="H1989" s="2">
        <v>10092</v>
      </c>
      <c r="I1989" s="2">
        <v>17574</v>
      </c>
      <c r="J1989" s="2">
        <v>34024</v>
      </c>
      <c r="K1989" s="2">
        <v>16972</v>
      </c>
      <c r="L1989" s="2">
        <v>7434</v>
      </c>
      <c r="M1989" s="2">
        <v>4716</v>
      </c>
    </row>
    <row r="1990" spans="1:13">
      <c r="A1990" s="5" t="s">
        <v>25</v>
      </c>
      <c r="B1990" s="2">
        <v>3334</v>
      </c>
      <c r="C1990" s="2">
        <v>2459</v>
      </c>
      <c r="D1990" s="2">
        <v>2558</v>
      </c>
      <c r="E1990" s="2">
        <v>2751</v>
      </c>
      <c r="F1990" s="2">
        <v>2430</v>
      </c>
      <c r="G1990" s="2">
        <v>2466</v>
      </c>
      <c r="H1990" s="2">
        <v>2829</v>
      </c>
      <c r="I1990" s="2">
        <v>6003</v>
      </c>
      <c r="J1990" s="2">
        <v>15781</v>
      </c>
      <c r="K1990" s="2">
        <v>6195</v>
      </c>
      <c r="L1990" s="2">
        <v>3895</v>
      </c>
      <c r="M1990" s="2">
        <v>3252</v>
      </c>
    </row>
    <row r="1991" spans="1:13">
      <c r="A1991" s="11"/>
    </row>
    <row r="1992" spans="1:13">
      <c r="A1992" s="11"/>
    </row>
    <row r="1993" spans="1:13" ht="12.9" customHeight="1">
      <c r="A1993" s="115" t="s">
        <v>15</v>
      </c>
      <c r="B1993" s="116"/>
      <c r="C1993" s="116"/>
      <c r="D1993" s="116"/>
      <c r="E1993" s="116"/>
      <c r="F1993" s="116"/>
      <c r="G1993" s="116"/>
      <c r="H1993" s="116"/>
      <c r="I1993" s="116"/>
      <c r="J1993" s="116"/>
      <c r="K1993" s="116"/>
      <c r="L1993" s="116"/>
      <c r="M1993" s="117"/>
    </row>
    <row r="1994" spans="1:13" ht="12.9" customHeight="1">
      <c r="A1994" s="118" t="s">
        <v>16</v>
      </c>
      <c r="B1994" s="97"/>
      <c r="C1994" s="97"/>
      <c r="D1994" s="97"/>
      <c r="E1994" s="97"/>
      <c r="F1994" s="97"/>
      <c r="G1994" s="97"/>
      <c r="H1994" s="97"/>
      <c r="I1994" s="97"/>
      <c r="J1994" s="97"/>
      <c r="K1994" s="97"/>
      <c r="L1994" s="97"/>
      <c r="M1994" s="119"/>
    </row>
    <row r="1995" spans="1:13" ht="12.9" customHeight="1">
      <c r="A1995" s="118" t="s">
        <v>77</v>
      </c>
      <c r="B1995" s="97"/>
      <c r="C1995" s="97"/>
      <c r="D1995" s="97"/>
      <c r="E1995" s="97"/>
      <c r="F1995" s="97"/>
      <c r="G1995" s="97"/>
      <c r="H1995" s="97"/>
      <c r="I1995" s="97"/>
      <c r="J1995" s="97"/>
      <c r="K1995" s="97"/>
      <c r="L1995" s="97"/>
      <c r="M1995" s="119"/>
    </row>
    <row r="1996" spans="1:13" ht="12.9" customHeight="1">
      <c r="A1996" s="118" t="s">
        <v>18</v>
      </c>
      <c r="B1996" s="97"/>
      <c r="C1996" s="97"/>
      <c r="D1996" s="97"/>
      <c r="E1996" s="97"/>
      <c r="F1996" s="97"/>
      <c r="G1996" s="97"/>
      <c r="H1996" s="97"/>
      <c r="I1996" s="97"/>
      <c r="J1996" s="97"/>
      <c r="K1996" s="97"/>
      <c r="L1996" s="97"/>
      <c r="M1996" s="119"/>
    </row>
    <row r="1997" spans="1:13" ht="12.9" customHeight="1">
      <c r="A1997" s="120" t="s">
        <v>19</v>
      </c>
      <c r="B1997" s="121"/>
      <c r="C1997" s="121"/>
      <c r="D1997" s="121"/>
      <c r="E1997" s="121"/>
      <c r="F1997" s="121"/>
      <c r="G1997" s="121"/>
      <c r="H1997" s="121"/>
      <c r="I1997" s="121"/>
      <c r="J1997" s="121"/>
      <c r="K1997" s="121"/>
      <c r="L1997" s="121"/>
      <c r="M1997" s="122"/>
    </row>
    <row r="1998" spans="1:13">
      <c r="A1998" s="123" t="s">
        <v>20</v>
      </c>
      <c r="B1998" s="1" t="s">
        <v>0</v>
      </c>
      <c r="C1998" s="1" t="s">
        <v>1</v>
      </c>
      <c r="D1998" s="1" t="s">
        <v>2</v>
      </c>
      <c r="E1998" s="1" t="s">
        <v>3</v>
      </c>
      <c r="F1998" s="1" t="s">
        <v>4</v>
      </c>
      <c r="G1998" s="1" t="s">
        <v>5</v>
      </c>
      <c r="H1998" s="1" t="s">
        <v>6</v>
      </c>
      <c r="I1998" s="1" t="s">
        <v>7</v>
      </c>
      <c r="J1998" s="1" t="s">
        <v>8</v>
      </c>
      <c r="K1998" s="1" t="s">
        <v>9</v>
      </c>
      <c r="L1998" s="1" t="s">
        <v>10</v>
      </c>
      <c r="M1998" s="1" t="s">
        <v>13</v>
      </c>
    </row>
    <row r="1999" spans="1:13">
      <c r="A1999" s="124"/>
      <c r="B1999" s="4">
        <v>1953</v>
      </c>
      <c r="C1999" s="4">
        <v>1953</v>
      </c>
      <c r="D1999" s="4">
        <v>1953</v>
      </c>
      <c r="E1999" s="4">
        <v>1954</v>
      </c>
      <c r="F1999" s="4">
        <v>1954</v>
      </c>
      <c r="G1999" s="4">
        <v>1954</v>
      </c>
      <c r="H1999" s="4">
        <v>1954</v>
      </c>
      <c r="I1999" s="4">
        <v>1954</v>
      </c>
      <c r="J1999" s="4">
        <v>1954</v>
      </c>
      <c r="K1999" s="4">
        <v>1954</v>
      </c>
      <c r="L1999" s="4">
        <v>1954</v>
      </c>
      <c r="M1999" s="4">
        <v>1954</v>
      </c>
    </row>
    <row r="2000" spans="1:13">
      <c r="A2000" s="5">
        <v>1</v>
      </c>
      <c r="B2000" s="2">
        <v>4019</v>
      </c>
      <c r="C2000" s="2">
        <v>3446</v>
      </c>
      <c r="D2000" s="2">
        <v>3088</v>
      </c>
      <c r="E2000" s="2">
        <v>2714</v>
      </c>
      <c r="F2000" s="2">
        <v>2834</v>
      </c>
      <c r="G2000" s="2">
        <v>2622</v>
      </c>
      <c r="H2000" s="2">
        <v>2716</v>
      </c>
      <c r="I2000" s="2">
        <v>9475</v>
      </c>
      <c r="J2000" s="2">
        <v>13076</v>
      </c>
      <c r="K2000" s="2">
        <v>19187</v>
      </c>
      <c r="L2000" s="2">
        <v>6646</v>
      </c>
      <c r="M2000" s="2">
        <v>3709</v>
      </c>
    </row>
    <row r="2001" spans="1:13">
      <c r="A2001" s="5">
        <v>2</v>
      </c>
      <c r="B2001" s="2">
        <v>3564</v>
      </c>
      <c r="C2001" s="2">
        <v>3374</v>
      </c>
      <c r="D2001" s="2">
        <v>3164</v>
      </c>
      <c r="E2001" s="2">
        <v>2940</v>
      </c>
      <c r="F2001" s="2">
        <v>2702</v>
      </c>
      <c r="G2001" s="2">
        <v>2429</v>
      </c>
      <c r="H2001" s="2">
        <v>2650</v>
      </c>
      <c r="I2001" s="2">
        <v>8392</v>
      </c>
      <c r="J2001" s="2">
        <v>13090</v>
      </c>
      <c r="K2001" s="2">
        <v>19469</v>
      </c>
      <c r="L2001" s="2">
        <v>6365</v>
      </c>
      <c r="M2001" s="2">
        <v>3999</v>
      </c>
    </row>
    <row r="2002" spans="1:13">
      <c r="A2002" s="5">
        <v>3</v>
      </c>
      <c r="B2002" s="2">
        <v>3330</v>
      </c>
      <c r="C2002" s="2">
        <v>3465</v>
      </c>
      <c r="D2002" s="2">
        <v>2944</v>
      </c>
      <c r="E2002" s="2">
        <v>2948</v>
      </c>
      <c r="F2002" s="2">
        <v>2769</v>
      </c>
      <c r="G2002" s="2">
        <v>2314</v>
      </c>
      <c r="H2002" s="2">
        <v>2474</v>
      </c>
      <c r="I2002" s="2">
        <v>7922</v>
      </c>
      <c r="J2002" s="2">
        <v>12863</v>
      </c>
      <c r="K2002" s="2">
        <v>18100</v>
      </c>
      <c r="L2002" s="2">
        <v>6287</v>
      </c>
      <c r="M2002" s="2">
        <v>4353</v>
      </c>
    </row>
    <row r="2003" spans="1:13">
      <c r="A2003" s="5">
        <v>4</v>
      </c>
      <c r="B2003" s="2">
        <v>3273</v>
      </c>
      <c r="C2003" s="2">
        <v>3330</v>
      </c>
      <c r="D2003" s="2">
        <v>3042</v>
      </c>
      <c r="E2003" s="2">
        <v>2873</v>
      </c>
      <c r="F2003" s="2">
        <v>2610</v>
      </c>
      <c r="G2003" s="2">
        <v>2423</v>
      </c>
      <c r="H2003" s="2">
        <v>2581</v>
      </c>
      <c r="I2003" s="2">
        <v>7976</v>
      </c>
      <c r="J2003" s="2">
        <v>11696</v>
      </c>
      <c r="K2003" s="2">
        <v>17544</v>
      </c>
      <c r="L2003" s="2">
        <v>6031</v>
      </c>
      <c r="M2003" s="2">
        <v>4357</v>
      </c>
    </row>
    <row r="2004" spans="1:13">
      <c r="A2004" s="5">
        <v>5</v>
      </c>
      <c r="B2004" s="2">
        <v>3306</v>
      </c>
      <c r="C2004" s="2">
        <v>3271</v>
      </c>
      <c r="D2004" s="2">
        <v>2958</v>
      </c>
      <c r="E2004" s="2">
        <v>3281</v>
      </c>
      <c r="F2004" s="2">
        <v>2612</v>
      </c>
      <c r="G2004" s="2">
        <v>2431</v>
      </c>
      <c r="H2004" s="2">
        <v>3103</v>
      </c>
      <c r="I2004" s="2">
        <v>9271</v>
      </c>
      <c r="J2004" s="2">
        <v>12423</v>
      </c>
      <c r="K2004" s="2">
        <v>17300</v>
      </c>
      <c r="L2004" s="2">
        <v>6440</v>
      </c>
      <c r="M2004" s="2">
        <v>4401</v>
      </c>
    </row>
    <row r="2005" spans="1:13">
      <c r="A2005" s="5">
        <v>6</v>
      </c>
      <c r="B2005" s="2">
        <v>3299</v>
      </c>
      <c r="C2005" s="2">
        <v>3256</v>
      </c>
      <c r="D2005" s="2">
        <v>3049</v>
      </c>
      <c r="E2005" s="2">
        <v>3049</v>
      </c>
      <c r="F2005" s="2">
        <v>2669</v>
      </c>
      <c r="G2005" s="2">
        <v>2396</v>
      </c>
      <c r="H2005" s="2">
        <v>3592</v>
      </c>
      <c r="I2005" s="2">
        <v>11327</v>
      </c>
      <c r="J2005" s="2">
        <v>15119</v>
      </c>
      <c r="K2005" s="2">
        <v>16941</v>
      </c>
      <c r="L2005" s="2">
        <v>6314</v>
      </c>
      <c r="M2005" s="2">
        <v>4267</v>
      </c>
    </row>
    <row r="2006" spans="1:13">
      <c r="A2006" s="5">
        <v>7</v>
      </c>
      <c r="B2006" s="2">
        <v>3325</v>
      </c>
      <c r="C2006" s="2">
        <v>3482</v>
      </c>
      <c r="D2006" s="2">
        <v>3434</v>
      </c>
      <c r="E2006" s="2">
        <v>2659</v>
      </c>
      <c r="F2006" s="2">
        <v>2575</v>
      </c>
      <c r="G2006" s="2">
        <v>2508</v>
      </c>
      <c r="H2006" s="2">
        <v>3849</v>
      </c>
      <c r="I2006" s="2">
        <v>13280</v>
      </c>
      <c r="J2006" s="2">
        <v>14916</v>
      </c>
      <c r="K2006" s="2">
        <v>16042</v>
      </c>
      <c r="L2006" s="2">
        <v>6489</v>
      </c>
      <c r="M2006" s="2">
        <v>4638</v>
      </c>
    </row>
    <row r="2007" spans="1:13">
      <c r="A2007" s="5">
        <v>8</v>
      </c>
      <c r="B2007" s="2">
        <v>3362</v>
      </c>
      <c r="C2007" s="2">
        <v>3231</v>
      </c>
      <c r="D2007" s="2">
        <v>3219</v>
      </c>
      <c r="E2007" s="2">
        <v>2587</v>
      </c>
      <c r="F2007" s="2">
        <v>2558</v>
      </c>
      <c r="G2007" s="2">
        <v>2489</v>
      </c>
      <c r="H2007" s="2">
        <v>3560</v>
      </c>
      <c r="I2007" s="2">
        <v>14043</v>
      </c>
      <c r="J2007" s="2">
        <v>13880</v>
      </c>
      <c r="K2007" s="2">
        <v>15114</v>
      </c>
      <c r="L2007" s="2">
        <v>5951</v>
      </c>
      <c r="M2007" s="2">
        <v>4398</v>
      </c>
    </row>
    <row r="2008" spans="1:13">
      <c r="A2008" s="5">
        <v>9</v>
      </c>
      <c r="B2008" s="2">
        <v>3068</v>
      </c>
      <c r="C2008" s="2">
        <v>3128</v>
      </c>
      <c r="D2008" s="2">
        <v>2832</v>
      </c>
      <c r="E2008" s="2">
        <v>2731</v>
      </c>
      <c r="F2008" s="2">
        <v>2716</v>
      </c>
      <c r="G2008" s="2">
        <v>3054</v>
      </c>
      <c r="H2008" s="2">
        <v>3599</v>
      </c>
      <c r="I2008" s="2">
        <v>15533</v>
      </c>
      <c r="J2008" s="2">
        <v>13487</v>
      </c>
      <c r="K2008" s="2">
        <v>15213</v>
      </c>
      <c r="L2008" s="2">
        <v>5810</v>
      </c>
      <c r="M2008" s="2">
        <v>3754</v>
      </c>
    </row>
    <row r="2009" spans="1:13">
      <c r="A2009" s="5">
        <v>10</v>
      </c>
      <c r="B2009" s="2">
        <v>3115</v>
      </c>
      <c r="C2009" s="2">
        <v>3057</v>
      </c>
      <c r="D2009" s="2">
        <v>2974</v>
      </c>
      <c r="E2009" s="2">
        <v>2700</v>
      </c>
      <c r="F2009" s="2">
        <v>2749</v>
      </c>
      <c r="G2009" s="2">
        <v>3781</v>
      </c>
      <c r="H2009" s="2">
        <v>3597</v>
      </c>
      <c r="I2009" s="2">
        <v>18286</v>
      </c>
      <c r="J2009" s="2">
        <v>13893</v>
      </c>
      <c r="K2009" s="2">
        <v>15066</v>
      </c>
      <c r="L2009" s="2">
        <v>5888</v>
      </c>
      <c r="M2009" s="2">
        <v>4297</v>
      </c>
    </row>
    <row r="2010" spans="1:13">
      <c r="A2010" s="5">
        <v>11</v>
      </c>
      <c r="B2010" s="2">
        <v>3150</v>
      </c>
      <c r="C2010" s="2">
        <v>3057</v>
      </c>
      <c r="D2010" s="2">
        <v>2939</v>
      </c>
      <c r="E2010" s="2">
        <v>2512</v>
      </c>
      <c r="F2010" s="2">
        <v>2724</v>
      </c>
      <c r="G2010" s="2">
        <v>3705</v>
      </c>
      <c r="H2010" s="2">
        <v>3485</v>
      </c>
      <c r="I2010" s="2">
        <v>21896</v>
      </c>
      <c r="J2010" s="2">
        <v>15034</v>
      </c>
      <c r="K2010" s="2">
        <v>14140</v>
      </c>
      <c r="L2010" s="2">
        <v>5603</v>
      </c>
      <c r="M2010" s="2">
        <v>4111</v>
      </c>
    </row>
    <row r="2011" spans="1:13">
      <c r="A2011" s="5">
        <v>12</v>
      </c>
      <c r="B2011" s="2">
        <v>3204</v>
      </c>
      <c r="C2011" s="2">
        <v>3163</v>
      </c>
      <c r="D2011" s="2">
        <v>2848</v>
      </c>
      <c r="E2011" s="2">
        <v>2587</v>
      </c>
      <c r="F2011" s="2">
        <v>2833</v>
      </c>
      <c r="G2011" s="2">
        <v>3267</v>
      </c>
      <c r="H2011" s="2">
        <v>3568</v>
      </c>
      <c r="I2011" s="2">
        <v>23093</v>
      </c>
      <c r="J2011" s="2">
        <v>14093</v>
      </c>
      <c r="K2011" s="2">
        <v>13521</v>
      </c>
      <c r="L2011" s="2">
        <v>5575</v>
      </c>
      <c r="M2011" s="2">
        <v>3639</v>
      </c>
    </row>
    <row r="2012" spans="1:13">
      <c r="A2012" s="5">
        <v>13</v>
      </c>
      <c r="B2012" s="2">
        <v>3288</v>
      </c>
      <c r="C2012" s="2">
        <v>3128</v>
      </c>
      <c r="D2012" s="2">
        <v>2809</v>
      </c>
      <c r="E2012" s="2">
        <v>2592</v>
      </c>
      <c r="F2012" s="2">
        <v>3073</v>
      </c>
      <c r="G2012" s="2">
        <v>2946</v>
      </c>
      <c r="H2012" s="2">
        <v>4035</v>
      </c>
      <c r="I2012" s="2">
        <v>22932</v>
      </c>
      <c r="J2012" s="2">
        <v>14369</v>
      </c>
      <c r="K2012" s="2">
        <v>12766</v>
      </c>
      <c r="L2012" s="2">
        <v>6020</v>
      </c>
      <c r="M2012" s="2">
        <v>3951</v>
      </c>
    </row>
    <row r="2013" spans="1:13">
      <c r="A2013" s="5">
        <v>14</v>
      </c>
      <c r="B2013" s="2">
        <v>3233</v>
      </c>
      <c r="C2013" s="2">
        <v>3210</v>
      </c>
      <c r="D2013" s="2">
        <v>2751</v>
      </c>
      <c r="E2013" s="2">
        <v>2671</v>
      </c>
      <c r="F2013" s="2">
        <v>3394</v>
      </c>
      <c r="G2013" s="2">
        <v>2791</v>
      </c>
      <c r="H2013" s="2">
        <v>4773</v>
      </c>
      <c r="I2013" s="2">
        <v>22803</v>
      </c>
      <c r="J2013" s="2">
        <v>14172</v>
      </c>
      <c r="K2013" s="2">
        <v>11726</v>
      </c>
      <c r="L2013" s="2">
        <v>5612</v>
      </c>
      <c r="M2013" s="2">
        <v>4352</v>
      </c>
    </row>
    <row r="2014" spans="1:13">
      <c r="A2014" s="5">
        <v>15</v>
      </c>
      <c r="B2014" s="2">
        <v>3130</v>
      </c>
      <c r="C2014" s="2">
        <v>3215</v>
      </c>
      <c r="D2014" s="2">
        <v>2924</v>
      </c>
      <c r="E2014" s="2">
        <v>3552</v>
      </c>
      <c r="F2014" s="2">
        <v>3120</v>
      </c>
      <c r="G2014" s="2">
        <v>2642</v>
      </c>
      <c r="H2014" s="2">
        <v>5275</v>
      </c>
      <c r="I2014" s="2">
        <v>22621</v>
      </c>
      <c r="J2014" s="2">
        <v>14516</v>
      </c>
      <c r="K2014" s="2">
        <v>12349</v>
      </c>
      <c r="L2014" s="2">
        <v>5422</v>
      </c>
      <c r="M2014" s="2">
        <v>4444</v>
      </c>
    </row>
    <row r="2015" spans="1:13">
      <c r="A2015" s="5">
        <v>16</v>
      </c>
      <c r="B2015" s="2">
        <v>3224</v>
      </c>
      <c r="C2015" s="2">
        <v>3093</v>
      </c>
      <c r="D2015" s="2">
        <v>2954</v>
      </c>
      <c r="E2015" s="2">
        <v>4034</v>
      </c>
      <c r="F2015" s="2">
        <v>2830</v>
      </c>
      <c r="G2015" s="2">
        <v>2711</v>
      </c>
      <c r="H2015" s="2">
        <v>5179</v>
      </c>
      <c r="I2015" s="2">
        <v>23980</v>
      </c>
      <c r="J2015" s="2">
        <v>15829</v>
      </c>
      <c r="K2015" s="2">
        <v>13146</v>
      </c>
      <c r="L2015" s="2">
        <v>5405</v>
      </c>
      <c r="M2015" s="2">
        <v>3736</v>
      </c>
    </row>
    <row r="2016" spans="1:13">
      <c r="A2016" s="5">
        <v>17</v>
      </c>
      <c r="B2016" s="2">
        <v>3395</v>
      </c>
      <c r="C2016" s="2">
        <v>3128</v>
      </c>
      <c r="D2016" s="2">
        <v>2774</v>
      </c>
      <c r="E2016" s="2">
        <v>3195</v>
      </c>
      <c r="F2016" s="2">
        <v>2781</v>
      </c>
      <c r="G2016" s="2">
        <v>2730</v>
      </c>
      <c r="H2016" s="2">
        <v>5390</v>
      </c>
      <c r="I2016" s="2">
        <v>26053</v>
      </c>
      <c r="J2016" s="2">
        <v>17517</v>
      </c>
      <c r="K2016" s="2">
        <v>12675</v>
      </c>
      <c r="L2016" s="2">
        <v>5149</v>
      </c>
      <c r="M2016" s="2">
        <v>3854</v>
      </c>
    </row>
    <row r="2017" spans="1:13">
      <c r="A2017" s="5">
        <v>18</v>
      </c>
      <c r="B2017" s="2">
        <v>3377</v>
      </c>
      <c r="C2017" s="2">
        <v>3093</v>
      </c>
      <c r="D2017" s="2">
        <v>2726</v>
      </c>
      <c r="E2017" s="2">
        <v>2734</v>
      </c>
      <c r="F2017" s="2">
        <v>2719</v>
      </c>
      <c r="G2017" s="2">
        <v>2904</v>
      </c>
      <c r="H2017" s="2">
        <v>6832</v>
      </c>
      <c r="I2017" s="2">
        <v>27222</v>
      </c>
      <c r="J2017" s="2">
        <v>16289</v>
      </c>
      <c r="K2017" s="2">
        <v>11432</v>
      </c>
      <c r="L2017" s="2">
        <v>5129</v>
      </c>
      <c r="M2017" s="2">
        <v>3711</v>
      </c>
    </row>
    <row r="2018" spans="1:13">
      <c r="A2018" s="5">
        <v>19</v>
      </c>
      <c r="B2018" s="2">
        <v>3206</v>
      </c>
      <c r="C2018" s="2">
        <v>2947</v>
      </c>
      <c r="D2018" s="2">
        <v>2944</v>
      </c>
      <c r="E2018" s="2">
        <v>2710</v>
      </c>
      <c r="F2018" s="2">
        <v>2580</v>
      </c>
      <c r="G2018" s="2">
        <v>2742</v>
      </c>
      <c r="H2018" s="2">
        <v>7625</v>
      </c>
      <c r="I2018" s="2">
        <v>28361</v>
      </c>
      <c r="J2018" s="2">
        <v>14823</v>
      </c>
      <c r="K2018" s="2">
        <v>11219</v>
      </c>
      <c r="L2018" s="2">
        <v>4702</v>
      </c>
      <c r="M2018" s="2">
        <v>3987</v>
      </c>
    </row>
    <row r="2019" spans="1:13">
      <c r="A2019" s="5">
        <v>20</v>
      </c>
      <c r="B2019" s="2">
        <v>3325</v>
      </c>
      <c r="C2019" s="2">
        <v>2752</v>
      </c>
      <c r="D2019" s="2">
        <v>3320</v>
      </c>
      <c r="E2019" s="2">
        <v>2621</v>
      </c>
      <c r="F2019" s="2">
        <v>2651</v>
      </c>
      <c r="G2019" s="2">
        <v>2782</v>
      </c>
      <c r="H2019" s="2">
        <v>7488</v>
      </c>
      <c r="I2019" s="2">
        <v>30565</v>
      </c>
      <c r="J2019" s="2">
        <v>15066</v>
      </c>
      <c r="K2019" s="2">
        <v>11353</v>
      </c>
      <c r="L2019" s="2">
        <v>4684</v>
      </c>
      <c r="M2019" s="2">
        <v>3910</v>
      </c>
    </row>
    <row r="2020" spans="1:13">
      <c r="A2020" s="5">
        <v>21</v>
      </c>
      <c r="B2020" s="2">
        <v>3244</v>
      </c>
      <c r="C2020" s="2">
        <v>2688</v>
      </c>
      <c r="D2020" s="2">
        <v>3263</v>
      </c>
      <c r="E2020" s="2">
        <v>2454</v>
      </c>
      <c r="F2020" s="2">
        <v>2751</v>
      </c>
      <c r="G2020" s="2">
        <v>2750</v>
      </c>
      <c r="H2020" s="2">
        <v>6615</v>
      </c>
      <c r="I2020" s="2">
        <v>33446</v>
      </c>
      <c r="J2020" s="2">
        <v>16568</v>
      </c>
      <c r="K2020" s="2">
        <v>10572</v>
      </c>
      <c r="L2020" s="2">
        <v>4794</v>
      </c>
      <c r="M2020" s="2">
        <v>4167</v>
      </c>
    </row>
    <row r="2021" spans="1:13">
      <c r="A2021" s="5">
        <v>22</v>
      </c>
      <c r="B2021" s="2">
        <v>3407</v>
      </c>
      <c r="C2021" s="2">
        <v>2901</v>
      </c>
      <c r="D2021" s="2">
        <v>2879</v>
      </c>
      <c r="E2021" s="2">
        <v>2836</v>
      </c>
      <c r="F2021" s="2">
        <v>2817</v>
      </c>
      <c r="G2021" s="2">
        <v>2644</v>
      </c>
      <c r="H2021" s="2">
        <v>6368</v>
      </c>
      <c r="I2021" s="2">
        <v>39477</v>
      </c>
      <c r="J2021" s="2">
        <v>19081</v>
      </c>
      <c r="K2021" s="2">
        <v>10691</v>
      </c>
      <c r="L2021" s="2">
        <v>5037</v>
      </c>
      <c r="M2021" s="2">
        <v>3903</v>
      </c>
    </row>
    <row r="2022" spans="1:13">
      <c r="A2022" s="5">
        <v>23</v>
      </c>
      <c r="B2022" s="2">
        <v>3281</v>
      </c>
      <c r="C2022" s="2">
        <v>3678</v>
      </c>
      <c r="D2022" s="2">
        <v>2619</v>
      </c>
      <c r="E2022" s="2">
        <v>3415</v>
      </c>
      <c r="F2022" s="2">
        <v>2758</v>
      </c>
      <c r="G2022" s="2">
        <v>2532</v>
      </c>
      <c r="H2022" s="2">
        <v>7281</v>
      </c>
      <c r="I2022" s="2">
        <v>36425</v>
      </c>
      <c r="J2022" s="2">
        <v>20542</v>
      </c>
      <c r="K2022" s="2">
        <v>8221</v>
      </c>
      <c r="L2022" s="2">
        <v>5047</v>
      </c>
      <c r="M2022" s="2">
        <v>3987</v>
      </c>
    </row>
    <row r="2023" spans="1:13">
      <c r="A2023" s="5">
        <v>24</v>
      </c>
      <c r="B2023" s="2">
        <v>3200</v>
      </c>
      <c r="C2023" s="2">
        <v>3532</v>
      </c>
      <c r="D2023" s="2">
        <v>2431</v>
      </c>
      <c r="E2023" s="2">
        <v>3125</v>
      </c>
      <c r="F2023" s="2">
        <v>2575</v>
      </c>
      <c r="G2023" s="2">
        <v>2729</v>
      </c>
      <c r="H2023" s="2">
        <v>8274</v>
      </c>
      <c r="I2023" s="2">
        <v>31048</v>
      </c>
      <c r="J2023" s="2">
        <v>22869</v>
      </c>
      <c r="K2023" s="2">
        <v>8493</v>
      </c>
      <c r="L2023" s="2">
        <v>4653</v>
      </c>
      <c r="M2023" s="2">
        <v>4274</v>
      </c>
    </row>
    <row r="2024" spans="1:13">
      <c r="A2024" s="5">
        <v>25</v>
      </c>
      <c r="B2024" s="2">
        <v>3360</v>
      </c>
      <c r="C2024" s="2">
        <v>2981</v>
      </c>
      <c r="D2024" s="2">
        <v>2359</v>
      </c>
      <c r="E2024" s="2">
        <v>3096</v>
      </c>
      <c r="F2024" s="2">
        <v>2681</v>
      </c>
      <c r="G2024" s="2">
        <v>2863</v>
      </c>
      <c r="H2024" s="2">
        <v>8763</v>
      </c>
      <c r="I2024" s="2">
        <v>26365</v>
      </c>
      <c r="J2024" s="2">
        <v>24872</v>
      </c>
      <c r="K2024" s="2">
        <v>7710</v>
      </c>
      <c r="L2024" s="2">
        <v>4436</v>
      </c>
      <c r="M2024" s="2">
        <v>4153</v>
      </c>
    </row>
    <row r="2025" spans="1:13">
      <c r="A2025" s="5">
        <v>26</v>
      </c>
      <c r="B2025" s="2">
        <v>3338</v>
      </c>
      <c r="C2025" s="2">
        <v>3043</v>
      </c>
      <c r="D2025" s="2">
        <v>2365</v>
      </c>
      <c r="E2025" s="2">
        <v>2841</v>
      </c>
      <c r="F2025" s="2">
        <v>2939</v>
      </c>
      <c r="G2025" s="2">
        <v>2673</v>
      </c>
      <c r="H2025" s="2">
        <v>9720</v>
      </c>
      <c r="I2025" s="2">
        <v>25469</v>
      </c>
      <c r="J2025" s="2">
        <v>25143</v>
      </c>
      <c r="K2025" s="2">
        <v>8017</v>
      </c>
      <c r="L2025" s="2">
        <v>4378</v>
      </c>
      <c r="M2025" s="2">
        <v>4126</v>
      </c>
    </row>
    <row r="2026" spans="1:13">
      <c r="A2026" s="5">
        <v>27</v>
      </c>
      <c r="B2026" s="2">
        <v>3330</v>
      </c>
      <c r="C2026" s="2">
        <v>3305</v>
      </c>
      <c r="D2026" s="2">
        <v>2363</v>
      </c>
      <c r="E2026" s="2">
        <v>2806</v>
      </c>
      <c r="F2026" s="2">
        <v>3079</v>
      </c>
      <c r="G2026" s="2">
        <v>3028</v>
      </c>
      <c r="H2026" s="2">
        <v>9835</v>
      </c>
      <c r="I2026" s="2">
        <v>23953</v>
      </c>
      <c r="J2026" s="2">
        <v>27491</v>
      </c>
      <c r="K2026" s="2">
        <v>8121</v>
      </c>
      <c r="L2026" s="2">
        <v>4411</v>
      </c>
      <c r="M2026" s="2">
        <v>4022</v>
      </c>
    </row>
    <row r="2027" spans="1:13">
      <c r="A2027" s="5">
        <v>28</v>
      </c>
      <c r="B2027" s="2">
        <v>3347</v>
      </c>
      <c r="C2027" s="2">
        <v>3351</v>
      </c>
      <c r="D2027" s="2">
        <v>2486</v>
      </c>
      <c r="E2027" s="2">
        <v>3526</v>
      </c>
      <c r="F2027" s="2">
        <v>2789</v>
      </c>
      <c r="G2027" s="2">
        <v>2974</v>
      </c>
      <c r="H2027" s="2">
        <v>12177</v>
      </c>
      <c r="I2027" s="2">
        <v>20072</v>
      </c>
      <c r="J2027" s="2">
        <v>30090</v>
      </c>
      <c r="K2027" s="2">
        <v>7400</v>
      </c>
      <c r="L2027" s="2">
        <v>4261</v>
      </c>
      <c r="M2027" s="2">
        <v>4268</v>
      </c>
    </row>
    <row r="2028" spans="1:13">
      <c r="A2028" s="5">
        <v>29</v>
      </c>
      <c r="B2028" s="2">
        <v>3278</v>
      </c>
      <c r="C2028" s="2">
        <v>3167</v>
      </c>
      <c r="D2028" s="2">
        <v>2764</v>
      </c>
      <c r="E2028" s="2">
        <v>3459</v>
      </c>
      <c r="F2028" s="2" t="s">
        <v>21</v>
      </c>
      <c r="G2028" s="2">
        <v>3070</v>
      </c>
      <c r="H2028" s="2">
        <v>12099</v>
      </c>
      <c r="I2028" s="2">
        <v>17359</v>
      </c>
      <c r="J2028" s="2">
        <v>26756</v>
      </c>
      <c r="K2028" s="2">
        <v>7464</v>
      </c>
      <c r="L2028" s="2">
        <v>4285</v>
      </c>
      <c r="M2028" s="2">
        <v>4204</v>
      </c>
    </row>
    <row r="2029" spans="1:13">
      <c r="A2029" s="5">
        <v>30</v>
      </c>
      <c r="B2029" s="2">
        <v>3223</v>
      </c>
      <c r="C2029" s="2">
        <v>3038</v>
      </c>
      <c r="D2029" s="2">
        <v>2814</v>
      </c>
      <c r="E2029" s="2">
        <v>3233</v>
      </c>
      <c r="F2029" s="2" t="s">
        <v>21</v>
      </c>
      <c r="G2029" s="2">
        <v>2796</v>
      </c>
      <c r="H2029" s="2">
        <v>10375</v>
      </c>
      <c r="I2029" s="2">
        <v>15180</v>
      </c>
      <c r="J2029" s="2">
        <v>20556</v>
      </c>
      <c r="K2029" s="2">
        <v>7159</v>
      </c>
      <c r="L2029" s="2">
        <v>4025</v>
      </c>
      <c r="M2029" s="2">
        <v>3928</v>
      </c>
    </row>
    <row r="2030" spans="1:13">
      <c r="A2030" s="5">
        <v>31</v>
      </c>
      <c r="B2030" s="2">
        <v>3273</v>
      </c>
      <c r="C2030" s="2" t="s">
        <v>21</v>
      </c>
      <c r="D2030" s="2">
        <v>2749</v>
      </c>
      <c r="E2030" s="2">
        <v>3166</v>
      </c>
      <c r="F2030" s="2" t="s">
        <v>21</v>
      </c>
      <c r="G2030" s="2">
        <v>2464</v>
      </c>
      <c r="H2030" s="2" t="s">
        <v>21</v>
      </c>
      <c r="I2030" s="2">
        <v>13831</v>
      </c>
      <c r="J2030" s="2" t="s">
        <v>21</v>
      </c>
      <c r="K2030" s="2">
        <v>6824</v>
      </c>
      <c r="L2030" s="2">
        <v>4026</v>
      </c>
      <c r="M2030" s="2" t="s">
        <v>21</v>
      </c>
    </row>
    <row r="2031" spans="1:13">
      <c r="A2031" s="6"/>
      <c r="M2031" s="7"/>
    </row>
    <row r="2032" spans="1:13">
      <c r="A2032" s="5" t="s">
        <v>14</v>
      </c>
      <c r="B2032" s="2">
        <v>102474</v>
      </c>
      <c r="C2032" s="2">
        <v>95510</v>
      </c>
      <c r="D2032" s="2">
        <v>88785</v>
      </c>
      <c r="E2032" s="2">
        <v>91647</v>
      </c>
      <c r="F2032" s="2">
        <v>77888</v>
      </c>
      <c r="G2032" s="2">
        <v>86190</v>
      </c>
      <c r="H2032" s="2">
        <v>176878</v>
      </c>
      <c r="I2032" s="2">
        <v>647656</v>
      </c>
      <c r="J2032" s="2">
        <v>520119</v>
      </c>
      <c r="K2032" s="2">
        <v>384975</v>
      </c>
      <c r="L2032" s="2">
        <v>164875</v>
      </c>
      <c r="M2032" s="2">
        <v>122900</v>
      </c>
    </row>
    <row r="2033" spans="1:13">
      <c r="A2033" s="5" t="s">
        <v>22</v>
      </c>
      <c r="B2033" s="2">
        <v>203254.1</v>
      </c>
      <c r="C2033" s="2">
        <v>189441.2</v>
      </c>
      <c r="D2033" s="2">
        <v>176102.39999999999</v>
      </c>
      <c r="E2033" s="2">
        <v>181779.1</v>
      </c>
      <c r="F2033" s="2">
        <v>154488.5</v>
      </c>
      <c r="G2033" s="2">
        <v>170955.3</v>
      </c>
      <c r="H2033" s="2">
        <v>350832.2</v>
      </c>
      <c r="I2033" s="2">
        <v>1284606.3</v>
      </c>
      <c r="J2033" s="2">
        <v>1031640.4</v>
      </c>
      <c r="K2033" s="2">
        <v>763586.4</v>
      </c>
      <c r="L2033" s="2">
        <v>327024.59999999998</v>
      </c>
      <c r="M2033" s="2">
        <v>243768.5</v>
      </c>
    </row>
    <row r="2034" spans="1:13">
      <c r="A2034" s="5" t="s">
        <v>23</v>
      </c>
      <c r="B2034" s="2">
        <v>3305.6</v>
      </c>
      <c r="C2034" s="2">
        <v>3183.7</v>
      </c>
      <c r="D2034" s="2">
        <v>2864</v>
      </c>
      <c r="E2034" s="2">
        <v>2956.4</v>
      </c>
      <c r="F2034" s="2">
        <v>2781.7</v>
      </c>
      <c r="G2034" s="2">
        <v>2780.3</v>
      </c>
      <c r="H2034" s="2">
        <v>5895.9</v>
      </c>
      <c r="I2034" s="2">
        <v>20892.099999999999</v>
      </c>
      <c r="J2034" s="2">
        <v>17337.3</v>
      </c>
      <c r="K2034" s="2">
        <v>12418.5</v>
      </c>
      <c r="L2034" s="2">
        <v>5318.5</v>
      </c>
      <c r="M2034" s="2">
        <v>4096.7</v>
      </c>
    </row>
    <row r="2035" spans="1:13">
      <c r="A2035" s="5" t="s">
        <v>24</v>
      </c>
      <c r="B2035" s="2">
        <v>4019</v>
      </c>
      <c r="C2035" s="2">
        <v>3678</v>
      </c>
      <c r="D2035" s="2">
        <v>3434</v>
      </c>
      <c r="E2035" s="2">
        <v>4034</v>
      </c>
      <c r="F2035" s="2">
        <v>3394</v>
      </c>
      <c r="G2035" s="2">
        <v>3781</v>
      </c>
      <c r="H2035" s="2">
        <v>12177</v>
      </c>
      <c r="I2035" s="2">
        <v>39477</v>
      </c>
      <c r="J2035" s="2">
        <v>30090</v>
      </c>
      <c r="K2035" s="2">
        <v>19469</v>
      </c>
      <c r="L2035" s="2">
        <v>6646</v>
      </c>
      <c r="M2035" s="2">
        <v>4638</v>
      </c>
    </row>
    <row r="2036" spans="1:13">
      <c r="A2036" s="5" t="s">
        <v>25</v>
      </c>
      <c r="B2036" s="2">
        <v>3068</v>
      </c>
      <c r="C2036" s="2">
        <v>2688</v>
      </c>
      <c r="D2036" s="2">
        <v>2359</v>
      </c>
      <c r="E2036" s="2">
        <v>2454</v>
      </c>
      <c r="F2036" s="2">
        <v>2558</v>
      </c>
      <c r="G2036" s="2">
        <v>2314</v>
      </c>
      <c r="H2036" s="2">
        <v>2474</v>
      </c>
      <c r="I2036" s="2">
        <v>7922</v>
      </c>
      <c r="J2036" s="2">
        <v>11696</v>
      </c>
      <c r="K2036" s="2">
        <v>6824</v>
      </c>
      <c r="L2036" s="2">
        <v>4025</v>
      </c>
      <c r="M2036" s="2">
        <v>3639</v>
      </c>
    </row>
    <row r="2037" spans="1:13">
      <c r="A2037" s="11"/>
    </row>
    <row r="2038" spans="1:13">
      <c r="A2038" s="11"/>
    </row>
    <row r="2039" spans="1:13" ht="12.9" customHeight="1">
      <c r="A2039" s="115" t="s">
        <v>15</v>
      </c>
      <c r="B2039" s="116"/>
      <c r="C2039" s="116"/>
      <c r="D2039" s="116"/>
      <c r="E2039" s="116"/>
      <c r="F2039" s="116"/>
      <c r="G2039" s="116"/>
      <c r="H2039" s="116"/>
      <c r="I2039" s="116"/>
      <c r="J2039" s="116"/>
      <c r="K2039" s="116"/>
      <c r="L2039" s="116"/>
      <c r="M2039" s="117"/>
    </row>
    <row r="2040" spans="1:13" ht="12.9" customHeight="1">
      <c r="A2040" s="118" t="s">
        <v>16</v>
      </c>
      <c r="B2040" s="97"/>
      <c r="C2040" s="97"/>
      <c r="D2040" s="97"/>
      <c r="E2040" s="97"/>
      <c r="F2040" s="97"/>
      <c r="G2040" s="97"/>
      <c r="H2040" s="97"/>
      <c r="I2040" s="97"/>
      <c r="J2040" s="97"/>
      <c r="K2040" s="97"/>
      <c r="L2040" s="97"/>
      <c r="M2040" s="119"/>
    </row>
    <row r="2041" spans="1:13" ht="12.9" customHeight="1">
      <c r="A2041" s="118" t="s">
        <v>78</v>
      </c>
      <c r="B2041" s="97"/>
      <c r="C2041" s="97"/>
      <c r="D2041" s="97"/>
      <c r="E2041" s="97"/>
      <c r="F2041" s="97"/>
      <c r="G2041" s="97"/>
      <c r="H2041" s="97"/>
      <c r="I2041" s="97"/>
      <c r="J2041" s="97"/>
      <c r="K2041" s="97"/>
      <c r="L2041" s="97"/>
      <c r="M2041" s="119"/>
    </row>
    <row r="2042" spans="1:13" ht="12.9" customHeight="1">
      <c r="A2042" s="118" t="s">
        <v>18</v>
      </c>
      <c r="B2042" s="97"/>
      <c r="C2042" s="97"/>
      <c r="D2042" s="97"/>
      <c r="E2042" s="97"/>
      <c r="F2042" s="97"/>
      <c r="G2042" s="97"/>
      <c r="H2042" s="97"/>
      <c r="I2042" s="97"/>
      <c r="J2042" s="97"/>
      <c r="K2042" s="97"/>
      <c r="L2042" s="97"/>
      <c r="M2042" s="119"/>
    </row>
    <row r="2043" spans="1:13" ht="12.9" customHeight="1">
      <c r="A2043" s="120" t="s">
        <v>19</v>
      </c>
      <c r="B2043" s="121"/>
      <c r="C2043" s="121"/>
      <c r="D2043" s="121"/>
      <c r="E2043" s="121"/>
      <c r="F2043" s="121"/>
      <c r="G2043" s="121"/>
      <c r="H2043" s="121"/>
      <c r="I2043" s="121"/>
      <c r="J2043" s="121"/>
      <c r="K2043" s="121"/>
      <c r="L2043" s="121"/>
      <c r="M2043" s="122"/>
    </row>
    <row r="2044" spans="1:13">
      <c r="A2044" s="123" t="s">
        <v>20</v>
      </c>
      <c r="B2044" s="1" t="s">
        <v>0</v>
      </c>
      <c r="C2044" s="1" t="s">
        <v>1</v>
      </c>
      <c r="D2044" s="1" t="s">
        <v>2</v>
      </c>
      <c r="E2044" s="1" t="s">
        <v>3</v>
      </c>
      <c r="F2044" s="1" t="s">
        <v>4</v>
      </c>
      <c r="G2044" s="1" t="s">
        <v>5</v>
      </c>
      <c r="H2044" s="1" t="s">
        <v>6</v>
      </c>
      <c r="I2044" s="1" t="s">
        <v>7</v>
      </c>
      <c r="J2044" s="1" t="s">
        <v>8</v>
      </c>
      <c r="K2044" s="1" t="s">
        <v>9</v>
      </c>
      <c r="L2044" s="1" t="s">
        <v>10</v>
      </c>
      <c r="M2044" s="1" t="s">
        <v>13</v>
      </c>
    </row>
    <row r="2045" spans="1:13">
      <c r="A2045" s="124"/>
      <c r="B2045" s="4">
        <v>1954</v>
      </c>
      <c r="C2045" s="4">
        <v>1954</v>
      </c>
      <c r="D2045" s="4">
        <v>1954</v>
      </c>
      <c r="E2045" s="4">
        <v>1955</v>
      </c>
      <c r="F2045" s="4">
        <v>1955</v>
      </c>
      <c r="G2045" s="4">
        <v>1955</v>
      </c>
      <c r="H2045" s="4">
        <v>1955</v>
      </c>
      <c r="I2045" s="4">
        <v>1955</v>
      </c>
      <c r="J2045" s="4">
        <v>1955</v>
      </c>
      <c r="K2045" s="4">
        <v>1955</v>
      </c>
      <c r="L2045" s="4">
        <v>1955</v>
      </c>
      <c r="M2045" s="4">
        <v>1955</v>
      </c>
    </row>
    <row r="2046" spans="1:13">
      <c r="A2046" s="5">
        <v>1</v>
      </c>
      <c r="B2046" s="2">
        <v>3860</v>
      </c>
      <c r="C2046" s="2">
        <v>3212</v>
      </c>
      <c r="D2046" s="2">
        <v>2731</v>
      </c>
      <c r="E2046" s="2">
        <v>4060</v>
      </c>
      <c r="F2046" s="2">
        <v>2567</v>
      </c>
      <c r="G2046" s="2">
        <v>2570</v>
      </c>
      <c r="H2046" s="2">
        <v>2641</v>
      </c>
      <c r="I2046" s="2">
        <v>4310</v>
      </c>
      <c r="J2046" s="2">
        <v>14250</v>
      </c>
      <c r="K2046" s="2">
        <v>11741</v>
      </c>
      <c r="L2046" s="2">
        <v>5819</v>
      </c>
      <c r="M2046" s="2">
        <v>3780</v>
      </c>
    </row>
    <row r="2047" spans="1:13">
      <c r="A2047" s="5">
        <v>2</v>
      </c>
      <c r="B2047" s="2">
        <v>3703</v>
      </c>
      <c r="C2047" s="2">
        <v>3302</v>
      </c>
      <c r="D2047" s="2">
        <v>2793</v>
      </c>
      <c r="E2047" s="2">
        <v>3550</v>
      </c>
      <c r="F2047" s="2">
        <v>2554</v>
      </c>
      <c r="G2047" s="2">
        <v>2657</v>
      </c>
      <c r="H2047" s="2">
        <v>2778</v>
      </c>
      <c r="I2047" s="2">
        <v>5036</v>
      </c>
      <c r="J2047" s="2">
        <v>15425</v>
      </c>
      <c r="K2047" s="2">
        <v>10114</v>
      </c>
      <c r="L2047" s="2">
        <v>5479</v>
      </c>
      <c r="M2047" s="2">
        <v>3508</v>
      </c>
    </row>
    <row r="2048" spans="1:13">
      <c r="A2048" s="5">
        <v>3</v>
      </c>
      <c r="B2048" s="2">
        <v>3534</v>
      </c>
      <c r="C2048" s="2">
        <v>3319</v>
      </c>
      <c r="D2048" s="2">
        <v>2809</v>
      </c>
      <c r="E2048" s="2">
        <v>2874</v>
      </c>
      <c r="F2048" s="2">
        <v>2480</v>
      </c>
      <c r="G2048" s="2">
        <v>2647</v>
      </c>
      <c r="H2048" s="2">
        <v>2577</v>
      </c>
      <c r="I2048" s="2">
        <v>5329</v>
      </c>
      <c r="J2048" s="2">
        <v>14889</v>
      </c>
      <c r="K2048" s="2">
        <v>8710</v>
      </c>
      <c r="L2048" s="2">
        <v>5096</v>
      </c>
      <c r="M2048" s="2">
        <v>3169</v>
      </c>
    </row>
    <row r="2049" spans="1:13">
      <c r="A2049" s="5">
        <v>4</v>
      </c>
      <c r="B2049" s="2">
        <v>3477</v>
      </c>
      <c r="C2049" s="2">
        <v>3349</v>
      </c>
      <c r="D2049" s="2">
        <v>3144</v>
      </c>
      <c r="E2049" s="2">
        <v>2675</v>
      </c>
      <c r="F2049" s="2">
        <v>2443</v>
      </c>
      <c r="G2049" s="2">
        <v>2511</v>
      </c>
      <c r="H2049" s="2">
        <v>2466</v>
      </c>
      <c r="I2049" s="2">
        <v>5436</v>
      </c>
      <c r="J2049" s="2">
        <v>14390</v>
      </c>
      <c r="K2049" s="2">
        <v>9200</v>
      </c>
      <c r="L2049" s="2">
        <v>5260</v>
      </c>
      <c r="M2049" s="2">
        <v>2918</v>
      </c>
    </row>
    <row r="2050" spans="1:13">
      <c r="A2050" s="5">
        <v>5</v>
      </c>
      <c r="B2050" s="2">
        <v>3587</v>
      </c>
      <c r="C2050" s="2">
        <v>3220</v>
      </c>
      <c r="D2050" s="2">
        <v>3082</v>
      </c>
      <c r="E2050" s="2">
        <v>2538</v>
      </c>
      <c r="F2050" s="2">
        <v>2439</v>
      </c>
      <c r="G2050" s="2">
        <v>2369</v>
      </c>
      <c r="H2050" s="2">
        <v>2533</v>
      </c>
      <c r="I2050" s="2">
        <v>5462</v>
      </c>
      <c r="J2050" s="2">
        <v>13419</v>
      </c>
      <c r="K2050" s="2">
        <v>10604</v>
      </c>
      <c r="L2050" s="2">
        <v>4953</v>
      </c>
      <c r="M2050" s="2">
        <v>2974</v>
      </c>
    </row>
    <row r="2051" spans="1:13">
      <c r="A2051" s="5">
        <v>6</v>
      </c>
      <c r="B2051" s="2">
        <v>3604</v>
      </c>
      <c r="C2051" s="2">
        <v>3188</v>
      </c>
      <c r="D2051" s="2">
        <v>3047</v>
      </c>
      <c r="E2051" s="2">
        <v>2364</v>
      </c>
      <c r="F2051" s="2">
        <v>2518</v>
      </c>
      <c r="G2051" s="2">
        <v>2309</v>
      </c>
      <c r="H2051" s="2">
        <v>2574</v>
      </c>
      <c r="I2051" s="2">
        <v>6660</v>
      </c>
      <c r="J2051" s="2">
        <v>12574</v>
      </c>
      <c r="K2051" s="2">
        <v>10948</v>
      </c>
      <c r="L2051" s="2">
        <v>4989</v>
      </c>
      <c r="M2051" s="2">
        <v>3404</v>
      </c>
    </row>
    <row r="2052" spans="1:13">
      <c r="A2052" s="5">
        <v>7</v>
      </c>
      <c r="B2052" s="2">
        <v>3600</v>
      </c>
      <c r="C2052" s="2">
        <v>3262</v>
      </c>
      <c r="D2052" s="2">
        <v>2983</v>
      </c>
      <c r="E2052" s="2">
        <v>2027</v>
      </c>
      <c r="F2052" s="2">
        <v>2687</v>
      </c>
      <c r="G2052" s="2">
        <v>2484</v>
      </c>
      <c r="H2052" s="2">
        <v>2658</v>
      </c>
      <c r="I2052" s="2">
        <v>8292</v>
      </c>
      <c r="J2052" s="2">
        <v>12279</v>
      </c>
      <c r="K2052" s="2">
        <v>9959</v>
      </c>
      <c r="L2052" s="2">
        <v>4686</v>
      </c>
      <c r="M2052" s="2">
        <v>3336</v>
      </c>
    </row>
    <row r="2053" spans="1:13">
      <c r="A2053" s="5">
        <v>8</v>
      </c>
      <c r="B2053" s="2">
        <v>3572</v>
      </c>
      <c r="C2053" s="2">
        <v>3333</v>
      </c>
      <c r="D2053" s="2">
        <v>2854</v>
      </c>
      <c r="E2053" s="2">
        <v>2251</v>
      </c>
      <c r="F2053" s="2">
        <v>2659</v>
      </c>
      <c r="G2053" s="2">
        <v>2469</v>
      </c>
      <c r="H2053" s="2">
        <v>2738</v>
      </c>
      <c r="I2053" s="2">
        <v>9672</v>
      </c>
      <c r="J2053" s="2">
        <v>14880</v>
      </c>
      <c r="K2053" s="2">
        <v>8905</v>
      </c>
      <c r="L2053" s="2">
        <v>5233</v>
      </c>
      <c r="M2053" s="2">
        <v>3591</v>
      </c>
    </row>
    <row r="2054" spans="1:13">
      <c r="A2054" s="5">
        <v>9</v>
      </c>
      <c r="B2054" s="2">
        <v>3463</v>
      </c>
      <c r="C2054" s="2">
        <v>3272</v>
      </c>
      <c r="D2054" s="2">
        <v>2710</v>
      </c>
      <c r="E2054" s="2">
        <v>2388</v>
      </c>
      <c r="F2054" s="2">
        <v>2681</v>
      </c>
      <c r="G2054" s="2">
        <v>2563</v>
      </c>
      <c r="H2054" s="2">
        <v>2819</v>
      </c>
      <c r="I2054" s="2">
        <v>10245</v>
      </c>
      <c r="J2054" s="2">
        <v>17763</v>
      </c>
      <c r="K2054" s="2">
        <v>8383</v>
      </c>
      <c r="L2054" s="2">
        <v>5148</v>
      </c>
      <c r="M2054" s="2">
        <v>3782</v>
      </c>
    </row>
    <row r="2055" spans="1:13">
      <c r="A2055" s="5">
        <v>10</v>
      </c>
      <c r="B2055" s="2">
        <v>3498</v>
      </c>
      <c r="C2055" s="2">
        <v>3240</v>
      </c>
      <c r="D2055" s="2">
        <v>2765</v>
      </c>
      <c r="E2055" s="2">
        <v>2364</v>
      </c>
      <c r="F2055" s="2">
        <v>2518</v>
      </c>
      <c r="G2055" s="2">
        <v>2800</v>
      </c>
      <c r="H2055" s="2">
        <v>3032</v>
      </c>
      <c r="I2055" s="2">
        <v>10581</v>
      </c>
      <c r="J2055" s="2">
        <v>19023</v>
      </c>
      <c r="K2055" s="2">
        <v>8599</v>
      </c>
      <c r="L2055" s="2">
        <v>4825</v>
      </c>
      <c r="M2055" s="2">
        <v>2638</v>
      </c>
    </row>
    <row r="2056" spans="1:13">
      <c r="A2056" s="5">
        <v>11</v>
      </c>
      <c r="B2056" s="2">
        <v>3530</v>
      </c>
      <c r="C2056" s="2">
        <v>3096</v>
      </c>
      <c r="D2056" s="2">
        <v>2713</v>
      </c>
      <c r="E2056" s="2">
        <v>2525</v>
      </c>
      <c r="F2056" s="2">
        <v>2266</v>
      </c>
      <c r="G2056" s="2">
        <v>3349</v>
      </c>
      <c r="H2056" s="2">
        <v>3398</v>
      </c>
      <c r="I2056" s="2">
        <v>10847</v>
      </c>
      <c r="J2056" s="2">
        <v>19069</v>
      </c>
      <c r="K2056" s="2">
        <v>8494</v>
      </c>
      <c r="L2056" s="2">
        <v>4663</v>
      </c>
      <c r="M2056" s="2">
        <v>3034</v>
      </c>
    </row>
    <row r="2057" spans="1:13">
      <c r="A2057" s="5">
        <v>12</v>
      </c>
      <c r="B2057" s="2">
        <v>3481</v>
      </c>
      <c r="C2057" s="2">
        <v>3042</v>
      </c>
      <c r="D2057" s="2">
        <v>2778</v>
      </c>
      <c r="E2057" s="2">
        <v>2746</v>
      </c>
      <c r="F2057" s="2">
        <v>2301</v>
      </c>
      <c r="G2057" s="2">
        <v>3063</v>
      </c>
      <c r="H2057" s="2">
        <v>3327</v>
      </c>
      <c r="I2057" s="2">
        <v>11116</v>
      </c>
      <c r="J2057" s="2">
        <v>20956</v>
      </c>
      <c r="K2057" s="2">
        <v>8552</v>
      </c>
      <c r="L2057" s="2">
        <v>5059</v>
      </c>
      <c r="M2057" s="2">
        <v>3345</v>
      </c>
    </row>
    <row r="2058" spans="1:13">
      <c r="A2058" s="5">
        <v>13</v>
      </c>
      <c r="B2058" s="2">
        <v>3753</v>
      </c>
      <c r="C2058" s="2">
        <v>3152</v>
      </c>
      <c r="D2058" s="2">
        <v>2867</v>
      </c>
      <c r="E2058" s="2">
        <v>2563</v>
      </c>
      <c r="F2058" s="2">
        <v>2515</v>
      </c>
      <c r="G2058" s="2">
        <v>3161</v>
      </c>
      <c r="H2058" s="2">
        <v>3207</v>
      </c>
      <c r="I2058" s="2">
        <v>11387</v>
      </c>
      <c r="J2058" s="2">
        <v>22554</v>
      </c>
      <c r="K2058" s="2">
        <v>8385</v>
      </c>
      <c r="L2058" s="2">
        <v>4595</v>
      </c>
      <c r="M2058" s="2">
        <v>2973</v>
      </c>
    </row>
    <row r="2059" spans="1:13">
      <c r="A2059" s="5">
        <v>14</v>
      </c>
      <c r="B2059" s="2">
        <v>3661</v>
      </c>
      <c r="C2059" s="2">
        <v>3245</v>
      </c>
      <c r="D2059" s="2">
        <v>3312</v>
      </c>
      <c r="E2059" s="2">
        <v>2438</v>
      </c>
      <c r="F2059" s="2">
        <v>2580</v>
      </c>
      <c r="G2059" s="2">
        <v>2984</v>
      </c>
      <c r="H2059" s="2">
        <v>3608</v>
      </c>
      <c r="I2059" s="2">
        <v>11896</v>
      </c>
      <c r="J2059" s="2">
        <v>24007</v>
      </c>
      <c r="K2059" s="2">
        <v>7984</v>
      </c>
      <c r="L2059" s="2">
        <v>4871</v>
      </c>
      <c r="M2059" s="2">
        <v>2870</v>
      </c>
    </row>
    <row r="2060" spans="1:13">
      <c r="A2060" s="5">
        <v>15</v>
      </c>
      <c r="B2060" s="2">
        <v>3354</v>
      </c>
      <c r="C2060" s="2">
        <v>3264</v>
      </c>
      <c r="D2060" s="2">
        <v>3091</v>
      </c>
      <c r="E2060" s="2">
        <v>2488</v>
      </c>
      <c r="F2060" s="2">
        <v>2714</v>
      </c>
      <c r="G2060" s="2">
        <v>2813</v>
      </c>
      <c r="H2060" s="2">
        <v>3774</v>
      </c>
      <c r="I2060" s="2">
        <v>12679</v>
      </c>
      <c r="J2060" s="2">
        <v>21235</v>
      </c>
      <c r="K2060" s="2">
        <v>8139</v>
      </c>
      <c r="L2060" s="2">
        <v>4705</v>
      </c>
      <c r="M2060" s="2">
        <v>3423</v>
      </c>
    </row>
    <row r="2061" spans="1:13">
      <c r="A2061" s="5">
        <v>16</v>
      </c>
      <c r="B2061" s="2">
        <v>3465</v>
      </c>
      <c r="C2061" s="2">
        <v>3710</v>
      </c>
      <c r="D2061" s="2">
        <v>2791</v>
      </c>
      <c r="E2061" s="2">
        <v>2558</v>
      </c>
      <c r="F2061" s="2">
        <v>2790</v>
      </c>
      <c r="G2061" s="2">
        <v>2560</v>
      </c>
      <c r="H2061" s="2">
        <v>3746</v>
      </c>
      <c r="I2061" s="2">
        <v>11848</v>
      </c>
      <c r="J2061" s="2">
        <v>20404</v>
      </c>
      <c r="K2061" s="2">
        <v>7869</v>
      </c>
      <c r="L2061" s="2">
        <v>5020</v>
      </c>
      <c r="M2061" s="2">
        <v>2888</v>
      </c>
    </row>
    <row r="2062" spans="1:13">
      <c r="A2062" s="5">
        <v>17</v>
      </c>
      <c r="B2062" s="2">
        <v>3559</v>
      </c>
      <c r="C2062" s="2">
        <v>3835</v>
      </c>
      <c r="D2062" s="2">
        <v>2586</v>
      </c>
      <c r="E2062" s="2">
        <v>2514</v>
      </c>
      <c r="F2062" s="2">
        <v>2971</v>
      </c>
      <c r="G2062" s="2">
        <v>2607</v>
      </c>
      <c r="H2062" s="2">
        <v>3757</v>
      </c>
      <c r="I2062" s="2">
        <v>10356</v>
      </c>
      <c r="J2062" s="2">
        <v>22211</v>
      </c>
      <c r="K2062" s="2">
        <v>7771</v>
      </c>
      <c r="L2062" s="2">
        <v>4697</v>
      </c>
      <c r="M2062" s="2">
        <v>3054</v>
      </c>
    </row>
    <row r="2063" spans="1:13">
      <c r="A2063" s="5">
        <v>18</v>
      </c>
      <c r="B2063" s="2">
        <v>3559</v>
      </c>
      <c r="C2063" s="2">
        <v>3612</v>
      </c>
      <c r="D2063" s="2">
        <v>2234</v>
      </c>
      <c r="E2063" s="2">
        <v>2377</v>
      </c>
      <c r="F2063" s="2">
        <v>3037</v>
      </c>
      <c r="G2063" s="2">
        <v>2715</v>
      </c>
      <c r="H2063" s="2">
        <v>4139</v>
      </c>
      <c r="I2063" s="2">
        <v>9628</v>
      </c>
      <c r="J2063" s="2">
        <v>20869</v>
      </c>
      <c r="K2063" s="2">
        <v>7676</v>
      </c>
      <c r="L2063" s="2">
        <v>4964</v>
      </c>
      <c r="M2063" s="2">
        <v>3321</v>
      </c>
    </row>
    <row r="2064" spans="1:13">
      <c r="A2064" s="5">
        <v>19</v>
      </c>
      <c r="B2064" s="2">
        <v>3539</v>
      </c>
      <c r="C2064" s="2">
        <v>3322</v>
      </c>
      <c r="D2064" s="2">
        <v>2460</v>
      </c>
      <c r="E2064" s="2">
        <v>2424</v>
      </c>
      <c r="F2064" s="2">
        <v>2691</v>
      </c>
      <c r="G2064" s="2">
        <v>2611</v>
      </c>
      <c r="H2064" s="2">
        <v>4196</v>
      </c>
      <c r="I2064" s="2">
        <v>10385</v>
      </c>
      <c r="J2064" s="2">
        <v>19357</v>
      </c>
      <c r="K2064" s="2">
        <v>7220</v>
      </c>
      <c r="L2064" s="2">
        <v>4361</v>
      </c>
      <c r="M2064" s="2">
        <v>3572</v>
      </c>
    </row>
    <row r="2065" spans="1:13">
      <c r="A2065" s="5">
        <v>20</v>
      </c>
      <c r="B2065" s="2">
        <v>3515</v>
      </c>
      <c r="C2065" s="2">
        <v>3133</v>
      </c>
      <c r="D2065" s="2">
        <v>2467</v>
      </c>
      <c r="E2065" s="2">
        <v>2549</v>
      </c>
      <c r="F2065" s="2">
        <v>2441</v>
      </c>
      <c r="G2065" s="2">
        <v>2497</v>
      </c>
      <c r="H2065" s="2">
        <v>4118</v>
      </c>
      <c r="I2065" s="2">
        <v>12465</v>
      </c>
      <c r="J2065" s="2">
        <v>18910</v>
      </c>
      <c r="K2065" s="2">
        <v>6981</v>
      </c>
      <c r="L2065" s="2">
        <v>4091</v>
      </c>
      <c r="M2065" s="2">
        <v>3920</v>
      </c>
    </row>
    <row r="2066" spans="1:13">
      <c r="A2066" s="5">
        <v>21</v>
      </c>
      <c r="B2066" s="2">
        <v>3426</v>
      </c>
      <c r="C2066" s="2">
        <v>3133</v>
      </c>
      <c r="D2066" s="2">
        <v>2499</v>
      </c>
      <c r="E2066" s="2">
        <v>2414</v>
      </c>
      <c r="F2066" s="2">
        <v>2499</v>
      </c>
      <c r="G2066" s="2">
        <v>2512</v>
      </c>
      <c r="H2066" s="2">
        <v>3824</v>
      </c>
      <c r="I2066" s="2">
        <v>15057</v>
      </c>
      <c r="J2066" s="2">
        <v>18912</v>
      </c>
      <c r="K2066" s="2">
        <v>6796</v>
      </c>
      <c r="L2066" s="2">
        <v>3938</v>
      </c>
      <c r="M2066" s="2">
        <v>3839</v>
      </c>
    </row>
    <row r="2067" spans="1:13">
      <c r="A2067" s="5">
        <v>22</v>
      </c>
      <c r="B2067" s="2">
        <v>3460</v>
      </c>
      <c r="C2067" s="2">
        <v>3183</v>
      </c>
      <c r="D2067" s="2">
        <v>2584</v>
      </c>
      <c r="E2067" s="2">
        <v>2357</v>
      </c>
      <c r="F2067" s="2">
        <v>2531</v>
      </c>
      <c r="G2067" s="2">
        <v>2707</v>
      </c>
      <c r="H2067" s="2">
        <v>3746</v>
      </c>
      <c r="I2067" s="2">
        <v>17962</v>
      </c>
      <c r="J2067" s="2">
        <v>18704</v>
      </c>
      <c r="K2067" s="2">
        <v>6808</v>
      </c>
      <c r="L2067" s="2">
        <v>3796</v>
      </c>
      <c r="M2067" s="2">
        <v>3886</v>
      </c>
    </row>
    <row r="2068" spans="1:13">
      <c r="A2068" s="5">
        <v>23</v>
      </c>
      <c r="B2068" s="2">
        <v>3393</v>
      </c>
      <c r="C2068" s="2">
        <v>3128</v>
      </c>
      <c r="D2068" s="2">
        <v>2690</v>
      </c>
      <c r="E2068" s="2">
        <v>2357</v>
      </c>
      <c r="F2068" s="2">
        <v>2533</v>
      </c>
      <c r="G2068" s="2">
        <v>2910</v>
      </c>
      <c r="H2068" s="2">
        <v>3874</v>
      </c>
      <c r="I2068" s="2">
        <v>19114</v>
      </c>
      <c r="J2068" s="2">
        <v>19130</v>
      </c>
      <c r="K2068" s="2">
        <v>6906</v>
      </c>
      <c r="L2068" s="2">
        <v>3710</v>
      </c>
      <c r="M2068" s="2">
        <v>3610</v>
      </c>
    </row>
    <row r="2069" spans="1:13">
      <c r="A2069" s="5">
        <v>24</v>
      </c>
      <c r="B2069" s="2">
        <v>3650</v>
      </c>
      <c r="C2069" s="2">
        <v>3127</v>
      </c>
      <c r="D2069" s="2">
        <v>2597</v>
      </c>
      <c r="E2069" s="2">
        <v>2471</v>
      </c>
      <c r="F2069" s="2">
        <v>2617</v>
      </c>
      <c r="G2069" s="2">
        <v>2688</v>
      </c>
      <c r="H2069" s="2">
        <v>3730</v>
      </c>
      <c r="I2069" s="2">
        <v>17669</v>
      </c>
      <c r="J2069" s="2">
        <v>18783</v>
      </c>
      <c r="K2069" s="2">
        <v>7776</v>
      </c>
      <c r="L2069" s="2">
        <v>3877</v>
      </c>
      <c r="M2069" s="2">
        <v>3441</v>
      </c>
    </row>
    <row r="2070" spans="1:13">
      <c r="A2070" s="5">
        <v>25</v>
      </c>
      <c r="B2070" s="2">
        <v>3921</v>
      </c>
      <c r="C2070" s="2">
        <v>3120</v>
      </c>
      <c r="D2070" s="2">
        <v>2599</v>
      </c>
      <c r="E2070" s="2">
        <v>2612</v>
      </c>
      <c r="F2070" s="2">
        <v>2866</v>
      </c>
      <c r="G2070" s="2">
        <v>2564</v>
      </c>
      <c r="H2070" s="2">
        <v>3677</v>
      </c>
      <c r="I2070" s="2">
        <v>16013</v>
      </c>
      <c r="J2070" s="2">
        <v>19529</v>
      </c>
      <c r="K2070" s="2">
        <v>8535</v>
      </c>
      <c r="L2070" s="2">
        <v>4502</v>
      </c>
      <c r="M2070" s="2">
        <v>3970</v>
      </c>
    </row>
    <row r="2071" spans="1:13">
      <c r="A2071" s="5">
        <v>26</v>
      </c>
      <c r="B2071" s="2">
        <v>3714</v>
      </c>
      <c r="C2071" s="2">
        <v>3048</v>
      </c>
      <c r="D2071" s="2">
        <v>2540</v>
      </c>
      <c r="E2071" s="2">
        <v>2652</v>
      </c>
      <c r="F2071" s="2">
        <v>2763</v>
      </c>
      <c r="G2071" s="2">
        <v>2480</v>
      </c>
      <c r="H2071" s="2">
        <v>3854</v>
      </c>
      <c r="I2071" s="2">
        <v>14609</v>
      </c>
      <c r="J2071" s="2">
        <v>17903</v>
      </c>
      <c r="K2071" s="2">
        <v>8257</v>
      </c>
      <c r="L2071" s="2">
        <v>4388</v>
      </c>
      <c r="M2071" s="2">
        <v>4359</v>
      </c>
    </row>
    <row r="2072" spans="1:13">
      <c r="A2072" s="5">
        <v>27</v>
      </c>
      <c r="B2072" s="2">
        <v>3466</v>
      </c>
      <c r="C2072" s="2">
        <v>3235</v>
      </c>
      <c r="D2072" s="2">
        <v>2422</v>
      </c>
      <c r="E2072" s="2">
        <v>2674</v>
      </c>
      <c r="F2072" s="2">
        <v>2649</v>
      </c>
      <c r="G2072" s="2">
        <v>2472</v>
      </c>
      <c r="H2072" s="2">
        <v>4004</v>
      </c>
      <c r="I2072" s="2">
        <v>14138</v>
      </c>
      <c r="J2072" s="2">
        <v>15832</v>
      </c>
      <c r="K2072" s="2">
        <v>7549</v>
      </c>
      <c r="L2072" s="2">
        <v>4154</v>
      </c>
      <c r="M2072" s="2">
        <v>4203</v>
      </c>
    </row>
    <row r="2073" spans="1:13">
      <c r="A2073" s="5">
        <v>28</v>
      </c>
      <c r="B2073" s="2">
        <v>3285</v>
      </c>
      <c r="C2073" s="2">
        <v>3010</v>
      </c>
      <c r="D2073" s="2">
        <v>2122</v>
      </c>
      <c r="E2073" s="2">
        <v>2609</v>
      </c>
      <c r="F2073" s="2">
        <v>2716</v>
      </c>
      <c r="G2073" s="2">
        <v>2407</v>
      </c>
      <c r="H2073" s="2">
        <v>3784</v>
      </c>
      <c r="I2073" s="2">
        <v>12898</v>
      </c>
      <c r="J2073" s="2">
        <v>14542</v>
      </c>
      <c r="K2073" s="2">
        <v>6970</v>
      </c>
      <c r="L2073" s="2">
        <v>4155</v>
      </c>
      <c r="M2073" s="2">
        <v>3674</v>
      </c>
    </row>
    <row r="2074" spans="1:13">
      <c r="A2074" s="5">
        <v>29</v>
      </c>
      <c r="B2074" s="2">
        <v>3301</v>
      </c>
      <c r="C2074" s="2">
        <v>2816</v>
      </c>
      <c r="D2074" s="2">
        <v>2423</v>
      </c>
      <c r="E2074" s="2">
        <v>2578</v>
      </c>
      <c r="F2074" s="2" t="s">
        <v>21</v>
      </c>
      <c r="G2074" s="2">
        <v>2405</v>
      </c>
      <c r="H2074" s="2">
        <v>3604</v>
      </c>
      <c r="I2074" s="2">
        <v>10716</v>
      </c>
      <c r="J2074" s="2">
        <v>14172</v>
      </c>
      <c r="K2074" s="2">
        <v>6363</v>
      </c>
      <c r="L2074" s="2">
        <v>3883</v>
      </c>
      <c r="M2074" s="2">
        <v>3453</v>
      </c>
    </row>
    <row r="2075" spans="1:13">
      <c r="A2075" s="5">
        <v>30</v>
      </c>
      <c r="B2075" s="2">
        <v>3224</v>
      </c>
      <c r="C2075" s="2">
        <v>2709</v>
      </c>
      <c r="D2075" s="2">
        <v>2521</v>
      </c>
      <c r="E2075" s="2">
        <v>2665</v>
      </c>
      <c r="F2075" s="2" t="s">
        <v>21</v>
      </c>
      <c r="G2075" s="2">
        <v>2543</v>
      </c>
      <c r="H2075" s="2">
        <v>3677</v>
      </c>
      <c r="I2075" s="2">
        <v>10649</v>
      </c>
      <c r="J2075" s="2">
        <v>13483</v>
      </c>
      <c r="K2075" s="2">
        <v>5845</v>
      </c>
      <c r="L2075" s="2">
        <v>3805</v>
      </c>
      <c r="M2075" s="2">
        <v>3301</v>
      </c>
    </row>
    <row r="2076" spans="1:13">
      <c r="A2076" s="5">
        <v>31</v>
      </c>
      <c r="B2076" s="2">
        <v>3190</v>
      </c>
      <c r="C2076" s="2" t="s">
        <v>21</v>
      </c>
      <c r="D2076" s="2">
        <v>2832</v>
      </c>
      <c r="E2076" s="2">
        <v>2567</v>
      </c>
      <c r="F2076" s="2" t="s">
        <v>21</v>
      </c>
      <c r="G2076" s="2">
        <v>2698</v>
      </c>
      <c r="H2076" s="2" t="s">
        <v>21</v>
      </c>
      <c r="I2076" s="2">
        <v>11696</v>
      </c>
      <c r="J2076" s="2" t="s">
        <v>21</v>
      </c>
      <c r="K2076" s="2">
        <v>5581</v>
      </c>
      <c r="L2076" s="2">
        <v>3631</v>
      </c>
      <c r="M2076" s="2" t="s">
        <v>21</v>
      </c>
    </row>
    <row r="2077" spans="1:13">
      <c r="A2077" s="6"/>
      <c r="M2077" s="7"/>
    </row>
    <row r="2078" spans="1:13">
      <c r="A2078" s="5" t="s">
        <v>14</v>
      </c>
      <c r="B2078" s="2">
        <v>109344</v>
      </c>
      <c r="C2078" s="2">
        <v>96617</v>
      </c>
      <c r="D2078" s="2">
        <v>84046</v>
      </c>
      <c r="E2078" s="2">
        <v>80229</v>
      </c>
      <c r="F2078" s="2">
        <v>73026</v>
      </c>
      <c r="G2078" s="2">
        <v>82125</v>
      </c>
      <c r="H2078" s="2">
        <v>101860</v>
      </c>
      <c r="I2078" s="2">
        <v>344151</v>
      </c>
      <c r="J2078" s="2">
        <v>529454</v>
      </c>
      <c r="K2078" s="2">
        <v>253620</v>
      </c>
      <c r="L2078" s="2">
        <v>142353</v>
      </c>
      <c r="M2078" s="2">
        <v>103236</v>
      </c>
    </row>
    <row r="2079" spans="1:13">
      <c r="A2079" s="5" t="s">
        <v>22</v>
      </c>
      <c r="B2079" s="2">
        <v>216880.5</v>
      </c>
      <c r="C2079" s="2">
        <v>191636.9</v>
      </c>
      <c r="D2079" s="2">
        <v>166702.70000000001</v>
      </c>
      <c r="E2079" s="2">
        <v>159131.79999999999</v>
      </c>
      <c r="F2079" s="2">
        <v>144844.9</v>
      </c>
      <c r="G2079" s="2">
        <v>162892.5</v>
      </c>
      <c r="H2079" s="2">
        <v>202036.3</v>
      </c>
      <c r="I2079" s="2">
        <v>682613.2</v>
      </c>
      <c r="J2079" s="2">
        <v>1050156.1000000001</v>
      </c>
      <c r="K2079" s="2">
        <v>503047.7</v>
      </c>
      <c r="L2079" s="2">
        <v>282352.90000000002</v>
      </c>
      <c r="M2079" s="2">
        <v>204765.5</v>
      </c>
    </row>
    <row r="2080" spans="1:13">
      <c r="A2080" s="5" t="s">
        <v>23</v>
      </c>
      <c r="B2080" s="2">
        <v>3527.2</v>
      </c>
      <c r="C2080" s="2">
        <v>3220.6</v>
      </c>
      <c r="D2080" s="2">
        <v>2711.2</v>
      </c>
      <c r="E2080" s="2">
        <v>2588</v>
      </c>
      <c r="F2080" s="2">
        <v>2608.1</v>
      </c>
      <c r="G2080" s="2">
        <v>2649.2</v>
      </c>
      <c r="H2080" s="2">
        <v>3395.3</v>
      </c>
      <c r="I2080" s="2">
        <v>11101.6</v>
      </c>
      <c r="J2080" s="2">
        <v>17648.5</v>
      </c>
      <c r="K2080" s="2">
        <v>8181.3</v>
      </c>
      <c r="L2080" s="2">
        <v>4592</v>
      </c>
      <c r="M2080" s="2">
        <v>3441.2</v>
      </c>
    </row>
    <row r="2081" spans="1:13">
      <c r="A2081" s="5" t="s">
        <v>24</v>
      </c>
      <c r="B2081" s="2">
        <v>3921</v>
      </c>
      <c r="C2081" s="2">
        <v>3835</v>
      </c>
      <c r="D2081" s="2">
        <v>3312</v>
      </c>
      <c r="E2081" s="2">
        <v>4060</v>
      </c>
      <c r="F2081" s="2">
        <v>3037</v>
      </c>
      <c r="G2081" s="2">
        <v>3349</v>
      </c>
      <c r="H2081" s="2">
        <v>4196</v>
      </c>
      <c r="I2081" s="2">
        <v>19114</v>
      </c>
      <c r="J2081" s="2">
        <v>24007</v>
      </c>
      <c r="K2081" s="2">
        <v>11741</v>
      </c>
      <c r="L2081" s="2">
        <v>5819</v>
      </c>
      <c r="M2081" s="2">
        <v>4359</v>
      </c>
    </row>
    <row r="2082" spans="1:13">
      <c r="A2082" s="5" t="s">
        <v>25</v>
      </c>
      <c r="B2082" s="2">
        <v>3190</v>
      </c>
      <c r="C2082" s="2">
        <v>2709</v>
      </c>
      <c r="D2082" s="2">
        <v>2122</v>
      </c>
      <c r="E2082" s="2">
        <v>2027</v>
      </c>
      <c r="F2082" s="2">
        <v>2266</v>
      </c>
      <c r="G2082" s="2">
        <v>2309</v>
      </c>
      <c r="H2082" s="2">
        <v>2466</v>
      </c>
      <c r="I2082" s="2">
        <v>4310</v>
      </c>
      <c r="J2082" s="2">
        <v>12279</v>
      </c>
      <c r="K2082" s="2">
        <v>5581</v>
      </c>
      <c r="L2082" s="2">
        <v>3631</v>
      </c>
      <c r="M2082" s="2">
        <v>2638</v>
      </c>
    </row>
    <row r="2083" spans="1:13">
      <c r="A2083" s="11"/>
    </row>
    <row r="2084" spans="1:13">
      <c r="A2084" s="11"/>
    </row>
    <row r="2085" spans="1:13" ht="12.9" customHeight="1">
      <c r="A2085" s="115" t="s">
        <v>15</v>
      </c>
      <c r="B2085" s="116"/>
      <c r="C2085" s="116"/>
      <c r="D2085" s="116"/>
      <c r="E2085" s="116"/>
      <c r="F2085" s="116"/>
      <c r="G2085" s="116"/>
      <c r="H2085" s="116"/>
      <c r="I2085" s="116"/>
      <c r="J2085" s="116"/>
      <c r="K2085" s="116"/>
      <c r="L2085" s="116"/>
      <c r="M2085" s="117"/>
    </row>
    <row r="2086" spans="1:13" ht="12.9" customHeight="1">
      <c r="A2086" s="118" t="s">
        <v>16</v>
      </c>
      <c r="B2086" s="97"/>
      <c r="C2086" s="97"/>
      <c r="D2086" s="97"/>
      <c r="E2086" s="97"/>
      <c r="F2086" s="97"/>
      <c r="G2086" s="97"/>
      <c r="H2086" s="97"/>
      <c r="I2086" s="97"/>
      <c r="J2086" s="97"/>
      <c r="K2086" s="97"/>
      <c r="L2086" s="97"/>
      <c r="M2086" s="119"/>
    </row>
    <row r="2087" spans="1:13" ht="12.9" customHeight="1">
      <c r="A2087" s="118" t="s">
        <v>79</v>
      </c>
      <c r="B2087" s="97"/>
      <c r="C2087" s="97"/>
      <c r="D2087" s="97"/>
      <c r="E2087" s="97"/>
      <c r="F2087" s="97"/>
      <c r="G2087" s="97"/>
      <c r="H2087" s="97"/>
      <c r="I2087" s="97"/>
      <c r="J2087" s="97"/>
      <c r="K2087" s="97"/>
      <c r="L2087" s="97"/>
      <c r="M2087" s="119"/>
    </row>
    <row r="2088" spans="1:13" ht="12.9" customHeight="1">
      <c r="A2088" s="118" t="s">
        <v>18</v>
      </c>
      <c r="B2088" s="97"/>
      <c r="C2088" s="97"/>
      <c r="D2088" s="97"/>
      <c r="E2088" s="97"/>
      <c r="F2088" s="97"/>
      <c r="G2088" s="97"/>
      <c r="H2088" s="97"/>
      <c r="I2088" s="97"/>
      <c r="J2088" s="97"/>
      <c r="K2088" s="97"/>
      <c r="L2088" s="97"/>
      <c r="M2088" s="119"/>
    </row>
    <row r="2089" spans="1:13" ht="12.9" customHeight="1">
      <c r="A2089" s="120" t="s">
        <v>19</v>
      </c>
      <c r="B2089" s="121"/>
      <c r="C2089" s="121"/>
      <c r="D2089" s="121"/>
      <c r="E2089" s="121"/>
      <c r="F2089" s="121"/>
      <c r="G2089" s="121"/>
      <c r="H2089" s="121"/>
      <c r="I2089" s="121"/>
      <c r="J2089" s="121"/>
      <c r="K2089" s="121"/>
      <c r="L2089" s="121"/>
      <c r="M2089" s="122"/>
    </row>
    <row r="2090" spans="1:13">
      <c r="A2090" s="123" t="s">
        <v>20</v>
      </c>
      <c r="B2090" s="1" t="s">
        <v>0</v>
      </c>
      <c r="C2090" s="1" t="s">
        <v>1</v>
      </c>
      <c r="D2090" s="1" t="s">
        <v>2</v>
      </c>
      <c r="E2090" s="1" t="s">
        <v>3</v>
      </c>
      <c r="F2090" s="1" t="s">
        <v>4</v>
      </c>
      <c r="G2090" s="1" t="s">
        <v>5</v>
      </c>
      <c r="H2090" s="1" t="s">
        <v>6</v>
      </c>
      <c r="I2090" s="1" t="s">
        <v>7</v>
      </c>
      <c r="J2090" s="1" t="s">
        <v>8</v>
      </c>
      <c r="K2090" s="1" t="s">
        <v>9</v>
      </c>
      <c r="L2090" s="1" t="s">
        <v>10</v>
      </c>
      <c r="M2090" s="1" t="s">
        <v>13</v>
      </c>
    </row>
    <row r="2091" spans="1:13">
      <c r="A2091" s="124"/>
      <c r="B2091" s="4">
        <v>1955</v>
      </c>
      <c r="C2091" s="4">
        <v>1955</v>
      </c>
      <c r="D2091" s="4">
        <v>1955</v>
      </c>
      <c r="E2091" s="4">
        <v>1956</v>
      </c>
      <c r="F2091" s="4">
        <v>1956</v>
      </c>
      <c r="G2091" s="4">
        <v>1956</v>
      </c>
      <c r="H2091" s="4">
        <v>1956</v>
      </c>
      <c r="I2091" s="4">
        <v>1956</v>
      </c>
      <c r="J2091" s="4">
        <v>1956</v>
      </c>
      <c r="K2091" s="4">
        <v>1956</v>
      </c>
      <c r="L2091" s="4">
        <v>1956</v>
      </c>
      <c r="M2091" s="4">
        <v>1956</v>
      </c>
    </row>
    <row r="2092" spans="1:13">
      <c r="A2092" s="5">
        <v>1</v>
      </c>
      <c r="B2092" s="2">
        <v>3318</v>
      </c>
      <c r="C2092" s="2">
        <v>3409</v>
      </c>
      <c r="D2092" s="2">
        <v>3252</v>
      </c>
      <c r="E2092" s="2">
        <v>4267</v>
      </c>
      <c r="F2092" s="2">
        <v>2466</v>
      </c>
      <c r="G2092" s="2">
        <v>3068</v>
      </c>
      <c r="H2092" s="2">
        <v>4663</v>
      </c>
      <c r="I2092" s="2">
        <v>13239</v>
      </c>
      <c r="J2092" s="2">
        <v>41511</v>
      </c>
      <c r="K2092" s="2">
        <v>18962</v>
      </c>
      <c r="L2092" s="2">
        <v>8186</v>
      </c>
      <c r="M2092" s="2">
        <v>4931</v>
      </c>
    </row>
    <row r="2093" spans="1:13">
      <c r="A2093" s="5">
        <v>2</v>
      </c>
      <c r="B2093" s="2">
        <v>3280</v>
      </c>
      <c r="C2093" s="2">
        <v>3179</v>
      </c>
      <c r="D2093" s="2">
        <v>3235</v>
      </c>
      <c r="E2093" s="2">
        <v>4149</v>
      </c>
      <c r="F2093" s="2">
        <v>2231</v>
      </c>
      <c r="G2093" s="2">
        <v>3171</v>
      </c>
      <c r="H2093" s="2">
        <v>5109</v>
      </c>
      <c r="I2093" s="2">
        <v>12962</v>
      </c>
      <c r="J2093" s="2">
        <v>46328</v>
      </c>
      <c r="K2093" s="2">
        <v>18493</v>
      </c>
      <c r="L2093" s="2">
        <v>8047</v>
      </c>
      <c r="M2093" s="2">
        <v>5135</v>
      </c>
    </row>
    <row r="2094" spans="1:13">
      <c r="A2094" s="5">
        <v>3</v>
      </c>
      <c r="B2094" s="2">
        <v>3306</v>
      </c>
      <c r="C2094" s="2">
        <v>2985</v>
      </c>
      <c r="D2094" s="2">
        <v>3368</v>
      </c>
      <c r="E2094" s="2">
        <v>4001</v>
      </c>
      <c r="F2094" s="2">
        <v>2209</v>
      </c>
      <c r="G2094" s="2">
        <v>2980</v>
      </c>
      <c r="H2094" s="2">
        <v>4466</v>
      </c>
      <c r="I2094" s="2">
        <v>13658</v>
      </c>
      <c r="J2094" s="2">
        <v>47357</v>
      </c>
      <c r="K2094" s="2">
        <v>16705</v>
      </c>
      <c r="L2094" s="2">
        <v>7984</v>
      </c>
      <c r="M2094" s="2">
        <v>4634</v>
      </c>
    </row>
    <row r="2095" spans="1:13">
      <c r="A2095" s="5">
        <v>4</v>
      </c>
      <c r="B2095" s="2">
        <v>3252</v>
      </c>
      <c r="C2095" s="2">
        <v>2969</v>
      </c>
      <c r="D2095" s="2">
        <v>3244</v>
      </c>
      <c r="E2095" s="2">
        <v>3782</v>
      </c>
      <c r="F2095" s="2">
        <v>2346</v>
      </c>
      <c r="G2095" s="2">
        <v>3312</v>
      </c>
      <c r="H2095" s="2">
        <v>4084</v>
      </c>
      <c r="I2095" s="2">
        <v>14615</v>
      </c>
      <c r="J2095" s="2">
        <v>46475</v>
      </c>
      <c r="K2095" s="2">
        <v>16971</v>
      </c>
      <c r="L2095" s="2">
        <v>7691</v>
      </c>
      <c r="M2095" s="2">
        <v>4641</v>
      </c>
    </row>
    <row r="2096" spans="1:13">
      <c r="A2096" s="5">
        <v>5</v>
      </c>
      <c r="B2096" s="2">
        <v>3151</v>
      </c>
      <c r="C2096" s="2">
        <v>3193</v>
      </c>
      <c r="D2096" s="2">
        <v>2907</v>
      </c>
      <c r="E2096" s="2">
        <v>3804</v>
      </c>
      <c r="F2096" s="2">
        <v>2523</v>
      </c>
      <c r="G2096" s="2">
        <v>3292</v>
      </c>
      <c r="H2096" s="2">
        <v>4062</v>
      </c>
      <c r="I2096" s="2">
        <v>17480</v>
      </c>
      <c r="J2096" s="2">
        <v>43440</v>
      </c>
      <c r="K2096" s="2">
        <v>15398</v>
      </c>
      <c r="L2096" s="2">
        <v>7163</v>
      </c>
      <c r="M2096" s="2">
        <v>4679</v>
      </c>
    </row>
    <row r="2097" spans="1:13">
      <c r="A2097" s="5">
        <v>6</v>
      </c>
      <c r="B2097" s="2">
        <v>3379</v>
      </c>
      <c r="C2097" s="2">
        <v>3248</v>
      </c>
      <c r="D2097" s="2">
        <v>2946</v>
      </c>
      <c r="E2097" s="2">
        <v>3963</v>
      </c>
      <c r="F2097" s="2">
        <v>2568</v>
      </c>
      <c r="G2097" s="2">
        <v>2860</v>
      </c>
      <c r="H2097" s="2">
        <v>4340</v>
      </c>
      <c r="I2097" s="2">
        <v>18301</v>
      </c>
      <c r="J2097" s="2">
        <v>41889</v>
      </c>
      <c r="K2097" s="2">
        <v>14535</v>
      </c>
      <c r="L2097" s="2">
        <v>7029</v>
      </c>
      <c r="M2097" s="2">
        <v>4698</v>
      </c>
    </row>
    <row r="2098" spans="1:13">
      <c r="A2098" s="5">
        <v>7</v>
      </c>
      <c r="B2098" s="2">
        <v>3302</v>
      </c>
      <c r="C2098" s="2">
        <v>3147</v>
      </c>
      <c r="D2098" s="2">
        <v>3099</v>
      </c>
      <c r="E2098" s="2">
        <v>3693</v>
      </c>
      <c r="F2098" s="2">
        <v>2633</v>
      </c>
      <c r="G2098" s="2">
        <v>2621</v>
      </c>
      <c r="H2098" s="2">
        <v>4127</v>
      </c>
      <c r="I2098" s="2">
        <v>18303</v>
      </c>
      <c r="J2098" s="2">
        <v>38460</v>
      </c>
      <c r="K2098" s="2">
        <v>14307</v>
      </c>
      <c r="L2098" s="2">
        <v>7231</v>
      </c>
      <c r="M2098" s="2">
        <v>4762</v>
      </c>
    </row>
    <row r="2099" spans="1:13">
      <c r="A2099" s="5">
        <v>8</v>
      </c>
      <c r="B2099" s="2">
        <v>3226</v>
      </c>
      <c r="C2099" s="2">
        <v>3003</v>
      </c>
      <c r="D2099" s="2">
        <v>3038</v>
      </c>
      <c r="E2099" s="2">
        <v>3430</v>
      </c>
      <c r="F2099" s="2">
        <v>2657</v>
      </c>
      <c r="G2099" s="2">
        <v>2784</v>
      </c>
      <c r="H2099" s="2">
        <v>3580</v>
      </c>
      <c r="I2099" s="2">
        <v>18780</v>
      </c>
      <c r="J2099" s="2">
        <v>33204</v>
      </c>
      <c r="K2099" s="2">
        <v>14221</v>
      </c>
      <c r="L2099" s="2">
        <v>6314</v>
      </c>
      <c r="M2099" s="2">
        <v>4756</v>
      </c>
    </row>
    <row r="2100" spans="1:13">
      <c r="A2100" s="5">
        <v>9</v>
      </c>
      <c r="B2100" s="2">
        <v>3306</v>
      </c>
      <c r="C2100" s="2">
        <v>2938</v>
      </c>
      <c r="D2100" s="2">
        <v>2822</v>
      </c>
      <c r="E2100" s="2">
        <v>3206</v>
      </c>
      <c r="F2100" s="2">
        <v>2570</v>
      </c>
      <c r="G2100" s="2">
        <v>2930</v>
      </c>
      <c r="H2100" s="2">
        <v>4301</v>
      </c>
      <c r="I2100" s="2">
        <v>19924</v>
      </c>
      <c r="J2100" s="2">
        <v>33353</v>
      </c>
      <c r="K2100" s="2">
        <v>13864</v>
      </c>
      <c r="L2100" s="2">
        <v>6213</v>
      </c>
      <c r="M2100" s="2">
        <v>4854</v>
      </c>
    </row>
    <row r="2101" spans="1:13">
      <c r="A2101" s="5">
        <v>10</v>
      </c>
      <c r="B2101" s="2">
        <v>3205</v>
      </c>
      <c r="C2101" s="2">
        <v>3105</v>
      </c>
      <c r="D2101" s="2">
        <v>3095</v>
      </c>
      <c r="E2101" s="2">
        <v>3000</v>
      </c>
      <c r="F2101" s="2">
        <v>2603</v>
      </c>
      <c r="G2101" s="2">
        <v>2860</v>
      </c>
      <c r="H2101" s="2">
        <v>4539</v>
      </c>
      <c r="I2101" s="2">
        <v>19584</v>
      </c>
      <c r="J2101" s="2">
        <v>34859</v>
      </c>
      <c r="K2101" s="2">
        <v>14015</v>
      </c>
      <c r="L2101" s="2">
        <v>6468</v>
      </c>
      <c r="M2101" s="2">
        <v>4919</v>
      </c>
    </row>
    <row r="2102" spans="1:13">
      <c r="A2102" s="5">
        <v>11</v>
      </c>
      <c r="B2102" s="2">
        <v>3228</v>
      </c>
      <c r="C2102" s="2">
        <v>3452</v>
      </c>
      <c r="D2102" s="2">
        <v>3082</v>
      </c>
      <c r="E2102" s="2">
        <v>3092</v>
      </c>
      <c r="F2102" s="2">
        <v>2840</v>
      </c>
      <c r="G2102" s="2">
        <v>2668</v>
      </c>
      <c r="H2102" s="2">
        <v>5313</v>
      </c>
      <c r="I2102" s="2">
        <v>21384</v>
      </c>
      <c r="J2102" s="2">
        <v>37401</v>
      </c>
      <c r="K2102" s="2">
        <v>13610</v>
      </c>
      <c r="L2102" s="2">
        <v>6075</v>
      </c>
      <c r="M2102" s="2">
        <v>5040</v>
      </c>
    </row>
    <row r="2103" spans="1:13">
      <c r="A2103" s="5">
        <v>12</v>
      </c>
      <c r="B2103" s="2">
        <v>3260</v>
      </c>
      <c r="C2103" s="2">
        <v>3463</v>
      </c>
      <c r="D2103" s="2">
        <v>3080</v>
      </c>
      <c r="E2103" s="2">
        <v>3194</v>
      </c>
      <c r="F2103" s="2">
        <v>3134</v>
      </c>
      <c r="G2103" s="2">
        <v>2351</v>
      </c>
      <c r="H2103" s="2">
        <v>5873</v>
      </c>
      <c r="I2103" s="2">
        <v>20129</v>
      </c>
      <c r="J2103" s="2">
        <v>37532</v>
      </c>
      <c r="K2103" s="2">
        <v>13116</v>
      </c>
      <c r="L2103" s="2">
        <v>5989</v>
      </c>
      <c r="M2103" s="2">
        <v>5100</v>
      </c>
    </row>
    <row r="2104" spans="1:13">
      <c r="A2104" s="5">
        <v>13</v>
      </c>
      <c r="B2104" s="2">
        <v>3245</v>
      </c>
      <c r="C2104" s="2">
        <v>3084</v>
      </c>
      <c r="D2104" s="2">
        <v>3273</v>
      </c>
      <c r="E2104" s="2">
        <v>3324</v>
      </c>
      <c r="F2104" s="2">
        <v>3123</v>
      </c>
      <c r="G2104" s="2">
        <v>2064</v>
      </c>
      <c r="H2104" s="2">
        <v>6287</v>
      </c>
      <c r="I2104" s="2">
        <v>16702</v>
      </c>
      <c r="J2104" s="2">
        <v>37128</v>
      </c>
      <c r="K2104" s="2">
        <v>13254</v>
      </c>
      <c r="L2104" s="2">
        <v>6347</v>
      </c>
      <c r="M2104" s="2">
        <v>5275</v>
      </c>
    </row>
    <row r="2105" spans="1:13">
      <c r="A2105" s="5">
        <v>14</v>
      </c>
      <c r="B2105" s="2">
        <v>3225</v>
      </c>
      <c r="C2105" s="2">
        <v>3187</v>
      </c>
      <c r="D2105" s="2">
        <v>3013</v>
      </c>
      <c r="E2105" s="2">
        <v>3722</v>
      </c>
      <c r="F2105" s="2">
        <v>2886</v>
      </c>
      <c r="G2105" s="2">
        <v>2657</v>
      </c>
      <c r="H2105" s="2">
        <v>6887</v>
      </c>
      <c r="I2105" s="2">
        <v>14583</v>
      </c>
      <c r="J2105" s="2">
        <v>36974</v>
      </c>
      <c r="K2105" s="2">
        <v>12576</v>
      </c>
      <c r="L2105" s="2">
        <v>6140</v>
      </c>
      <c r="M2105" s="2">
        <v>4880</v>
      </c>
    </row>
    <row r="2106" spans="1:13">
      <c r="A2106" s="5">
        <v>15</v>
      </c>
      <c r="B2106" s="2">
        <v>3203</v>
      </c>
      <c r="C2106" s="2">
        <v>2981</v>
      </c>
      <c r="D2106" s="2">
        <v>2753</v>
      </c>
      <c r="E2106" s="2">
        <v>3810</v>
      </c>
      <c r="F2106" s="2">
        <v>2616</v>
      </c>
      <c r="G2106" s="2">
        <v>2535</v>
      </c>
      <c r="H2106" s="2">
        <v>8210</v>
      </c>
      <c r="I2106" s="2">
        <v>14259</v>
      </c>
      <c r="J2106" s="2">
        <v>36206</v>
      </c>
      <c r="K2106" s="2">
        <v>12030</v>
      </c>
      <c r="L2106" s="2">
        <v>6131</v>
      </c>
      <c r="M2106" s="2">
        <v>5123</v>
      </c>
    </row>
    <row r="2107" spans="1:13">
      <c r="A2107" s="5">
        <v>16</v>
      </c>
      <c r="B2107" s="2">
        <v>3187</v>
      </c>
      <c r="C2107" s="2">
        <v>2520</v>
      </c>
      <c r="D2107" s="2">
        <v>2709</v>
      </c>
      <c r="E2107" s="2">
        <v>4509</v>
      </c>
      <c r="F2107" s="2">
        <v>2420</v>
      </c>
      <c r="G2107" s="2">
        <v>2412</v>
      </c>
      <c r="H2107" s="2">
        <v>9736</v>
      </c>
      <c r="I2107" s="2">
        <v>14743</v>
      </c>
      <c r="J2107" s="2">
        <v>34802</v>
      </c>
      <c r="K2107" s="2">
        <v>11330</v>
      </c>
      <c r="L2107" s="2">
        <v>6002</v>
      </c>
      <c r="M2107" s="2">
        <v>4685</v>
      </c>
    </row>
    <row r="2108" spans="1:13">
      <c r="A2108" s="5">
        <v>17</v>
      </c>
      <c r="B2108" s="2">
        <v>3165</v>
      </c>
      <c r="C2108" s="2">
        <v>2824</v>
      </c>
      <c r="D2108" s="2">
        <v>3279</v>
      </c>
      <c r="E2108" s="2">
        <v>3855</v>
      </c>
      <c r="F2108" s="2">
        <v>2453</v>
      </c>
      <c r="G2108" s="2">
        <v>2221</v>
      </c>
      <c r="H2108" s="2">
        <v>10306</v>
      </c>
      <c r="I2108" s="2">
        <v>17385</v>
      </c>
      <c r="J2108" s="2">
        <v>31008</v>
      </c>
      <c r="K2108" s="2">
        <v>11349</v>
      </c>
      <c r="L2108" s="2">
        <v>5954</v>
      </c>
      <c r="M2108" s="2">
        <v>4838</v>
      </c>
    </row>
    <row r="2109" spans="1:13">
      <c r="A2109" s="5">
        <v>18</v>
      </c>
      <c r="B2109" s="2">
        <v>3167</v>
      </c>
      <c r="C2109" s="2">
        <v>2895</v>
      </c>
      <c r="D2109" s="2">
        <v>3084</v>
      </c>
      <c r="E2109" s="2">
        <v>3254</v>
      </c>
      <c r="F2109" s="2">
        <v>2468</v>
      </c>
      <c r="G2109" s="2">
        <v>2386</v>
      </c>
      <c r="H2109" s="2">
        <v>11128</v>
      </c>
      <c r="I2109" s="2">
        <v>21393</v>
      </c>
      <c r="J2109" s="2">
        <v>27730</v>
      </c>
      <c r="K2109" s="2">
        <v>10513</v>
      </c>
      <c r="L2109" s="2">
        <v>5916</v>
      </c>
      <c r="M2109" s="2">
        <v>4709</v>
      </c>
    </row>
    <row r="2110" spans="1:13">
      <c r="A2110" s="5">
        <v>19</v>
      </c>
      <c r="B2110" s="2">
        <v>3232</v>
      </c>
      <c r="C2110" s="2">
        <v>3325</v>
      </c>
      <c r="D2110" s="2">
        <v>3253</v>
      </c>
      <c r="E2110" s="2">
        <v>3323</v>
      </c>
      <c r="F2110" s="2">
        <v>2483</v>
      </c>
      <c r="G2110" s="2">
        <v>2840</v>
      </c>
      <c r="H2110" s="2">
        <v>12106</v>
      </c>
      <c r="I2110" s="2">
        <v>26609</v>
      </c>
      <c r="J2110" s="2">
        <v>24508</v>
      </c>
      <c r="K2110" s="2">
        <v>10155</v>
      </c>
      <c r="L2110" s="2">
        <v>5695</v>
      </c>
      <c r="M2110" s="2">
        <v>4283</v>
      </c>
    </row>
    <row r="2111" spans="1:13">
      <c r="A2111" s="5">
        <v>20</v>
      </c>
      <c r="B2111" s="2">
        <v>3335</v>
      </c>
      <c r="C2111" s="2">
        <v>3875</v>
      </c>
      <c r="D2111" s="2">
        <v>3400</v>
      </c>
      <c r="E2111" s="2">
        <v>3359</v>
      </c>
      <c r="F2111" s="2">
        <v>2607</v>
      </c>
      <c r="G2111" s="2">
        <v>2650</v>
      </c>
      <c r="H2111" s="2">
        <v>14087</v>
      </c>
      <c r="I2111" s="2">
        <v>31097</v>
      </c>
      <c r="J2111" s="2">
        <v>24712</v>
      </c>
      <c r="K2111" s="2">
        <v>9815</v>
      </c>
      <c r="L2111" s="2">
        <v>5521</v>
      </c>
      <c r="M2111" s="2">
        <v>4107</v>
      </c>
    </row>
    <row r="2112" spans="1:13">
      <c r="A2112" s="5">
        <v>21</v>
      </c>
      <c r="B2112" s="2">
        <v>3319</v>
      </c>
      <c r="C2112" s="2">
        <v>4233</v>
      </c>
      <c r="D2112" s="2">
        <v>3500</v>
      </c>
      <c r="E2112" s="2">
        <v>3189</v>
      </c>
      <c r="F2112" s="2">
        <v>3154</v>
      </c>
      <c r="G2112" s="2">
        <v>2625</v>
      </c>
      <c r="H2112" s="2">
        <v>14506</v>
      </c>
      <c r="I2112" s="2">
        <v>35105</v>
      </c>
      <c r="J2112" s="2">
        <v>24832</v>
      </c>
      <c r="K2112" s="2">
        <v>9968</v>
      </c>
      <c r="L2112" s="2">
        <v>5675</v>
      </c>
      <c r="M2112" s="2">
        <v>4524</v>
      </c>
    </row>
    <row r="2113" spans="1:13">
      <c r="A2113" s="5">
        <v>22</v>
      </c>
      <c r="B2113" s="2">
        <v>3656</v>
      </c>
      <c r="C2113" s="2">
        <v>4222</v>
      </c>
      <c r="D2113" s="2">
        <v>3526</v>
      </c>
      <c r="E2113" s="2">
        <v>3171</v>
      </c>
      <c r="F2113" s="2">
        <v>3189</v>
      </c>
      <c r="G2113" s="2">
        <v>3002</v>
      </c>
      <c r="H2113" s="2">
        <v>16321</v>
      </c>
      <c r="I2113" s="2">
        <v>36902</v>
      </c>
      <c r="J2113" s="2">
        <v>24671</v>
      </c>
      <c r="K2113" s="2">
        <v>9844</v>
      </c>
      <c r="L2113" s="2">
        <v>5195</v>
      </c>
      <c r="M2113" s="2">
        <v>3975</v>
      </c>
    </row>
    <row r="2114" spans="1:13">
      <c r="A2114" s="5">
        <v>23</v>
      </c>
      <c r="B2114" s="2">
        <v>3678</v>
      </c>
      <c r="C2114" s="2">
        <v>3690</v>
      </c>
      <c r="D2114" s="2">
        <v>5378</v>
      </c>
      <c r="E2114" s="2">
        <v>3613</v>
      </c>
      <c r="F2114" s="2">
        <v>3018</v>
      </c>
      <c r="G2114" s="2">
        <v>3120</v>
      </c>
      <c r="H2114" s="2">
        <v>17204</v>
      </c>
      <c r="I2114" s="2">
        <v>41241</v>
      </c>
      <c r="J2114" s="2">
        <v>20895</v>
      </c>
      <c r="K2114" s="2">
        <v>9647</v>
      </c>
      <c r="L2114" s="2">
        <v>4321</v>
      </c>
      <c r="M2114" s="2">
        <v>4112</v>
      </c>
    </row>
    <row r="2115" spans="1:13">
      <c r="A2115" s="5">
        <v>24</v>
      </c>
      <c r="B2115" s="2">
        <v>3366</v>
      </c>
      <c r="C2115" s="2">
        <v>3332</v>
      </c>
      <c r="D2115" s="2">
        <v>8872</v>
      </c>
      <c r="E2115" s="2">
        <v>3556</v>
      </c>
      <c r="F2115" s="2">
        <v>2859</v>
      </c>
      <c r="G2115" s="2">
        <v>2772</v>
      </c>
      <c r="H2115" s="2">
        <v>17949</v>
      </c>
      <c r="I2115" s="2">
        <v>44015</v>
      </c>
      <c r="J2115" s="2">
        <v>19267</v>
      </c>
      <c r="K2115" s="2">
        <v>9282</v>
      </c>
      <c r="L2115" s="2">
        <v>5719</v>
      </c>
      <c r="M2115" s="2">
        <v>4254</v>
      </c>
    </row>
    <row r="2116" spans="1:13">
      <c r="A2116" s="5">
        <v>25</v>
      </c>
      <c r="B2116" s="2">
        <v>3274</v>
      </c>
      <c r="C2116" s="2">
        <v>3178</v>
      </c>
      <c r="D2116" s="2">
        <v>8114</v>
      </c>
      <c r="E2116" s="2">
        <v>3188</v>
      </c>
      <c r="F2116" s="2">
        <v>2955</v>
      </c>
      <c r="G2116" s="2">
        <v>4021</v>
      </c>
      <c r="H2116" s="2">
        <v>18785</v>
      </c>
      <c r="I2116" s="2">
        <v>42547</v>
      </c>
      <c r="J2116" s="2">
        <v>19711</v>
      </c>
      <c r="K2116" s="2">
        <v>9398</v>
      </c>
      <c r="L2116" s="2">
        <v>5596</v>
      </c>
      <c r="M2116" s="2">
        <v>4594</v>
      </c>
    </row>
    <row r="2117" spans="1:13">
      <c r="A2117" s="5">
        <v>26</v>
      </c>
      <c r="B2117" s="2">
        <v>3179</v>
      </c>
      <c r="C2117" s="2">
        <v>3263</v>
      </c>
      <c r="D2117" s="2">
        <v>6897</v>
      </c>
      <c r="E2117" s="2">
        <v>3088</v>
      </c>
      <c r="F2117" s="2">
        <v>2843</v>
      </c>
      <c r="G2117" s="2">
        <v>4580</v>
      </c>
      <c r="H2117" s="2">
        <v>17268</v>
      </c>
      <c r="I2117" s="2">
        <v>47526</v>
      </c>
      <c r="J2117" s="2">
        <v>20718</v>
      </c>
      <c r="K2117" s="2">
        <v>9095</v>
      </c>
      <c r="L2117" s="2">
        <v>5122</v>
      </c>
      <c r="M2117" s="2">
        <v>3839</v>
      </c>
    </row>
    <row r="2118" spans="1:13">
      <c r="A2118" s="5">
        <v>27</v>
      </c>
      <c r="B2118" s="2">
        <v>3301</v>
      </c>
      <c r="C2118" s="2">
        <v>3567</v>
      </c>
      <c r="D2118" s="2">
        <v>6343</v>
      </c>
      <c r="E2118" s="2">
        <v>3979</v>
      </c>
      <c r="F2118" s="2">
        <v>2843</v>
      </c>
      <c r="G2118" s="2">
        <v>4513</v>
      </c>
      <c r="H2118" s="2">
        <v>17896</v>
      </c>
      <c r="I2118" s="2">
        <v>44909</v>
      </c>
      <c r="J2118" s="2">
        <v>19210</v>
      </c>
      <c r="K2118" s="2">
        <v>8932</v>
      </c>
      <c r="L2118" s="2">
        <v>5214</v>
      </c>
      <c r="M2118" s="2">
        <v>4455</v>
      </c>
    </row>
    <row r="2119" spans="1:13">
      <c r="A2119" s="5">
        <v>28</v>
      </c>
      <c r="B2119" s="2">
        <v>3283</v>
      </c>
      <c r="C2119" s="2">
        <v>3560</v>
      </c>
      <c r="D2119" s="2">
        <v>5453</v>
      </c>
      <c r="E2119" s="2">
        <v>3449</v>
      </c>
      <c r="F2119" s="2">
        <v>2916</v>
      </c>
      <c r="G2119" s="2">
        <v>4214</v>
      </c>
      <c r="H2119" s="2">
        <v>17012</v>
      </c>
      <c r="I2119" s="2">
        <v>42349</v>
      </c>
      <c r="J2119" s="2">
        <v>19811</v>
      </c>
      <c r="K2119" s="2">
        <v>8689</v>
      </c>
      <c r="L2119" s="2">
        <v>5765</v>
      </c>
      <c r="M2119" s="2">
        <v>5262</v>
      </c>
    </row>
    <row r="2120" spans="1:13">
      <c r="A2120" s="5">
        <v>29</v>
      </c>
      <c r="B2120" s="2">
        <v>3400</v>
      </c>
      <c r="C2120" s="2">
        <v>3360</v>
      </c>
      <c r="D2120" s="2">
        <v>4414</v>
      </c>
      <c r="E2120" s="2">
        <v>2772</v>
      </c>
      <c r="F2120" s="2">
        <v>2898</v>
      </c>
      <c r="G2120" s="2">
        <v>3594</v>
      </c>
      <c r="H2120" s="2">
        <v>15507</v>
      </c>
      <c r="I2120" s="2">
        <v>41202</v>
      </c>
      <c r="J2120" s="2">
        <v>20601</v>
      </c>
      <c r="K2120" s="2">
        <v>8635</v>
      </c>
      <c r="L2120" s="2">
        <v>5348</v>
      </c>
      <c r="M2120" s="2">
        <v>5039</v>
      </c>
    </row>
    <row r="2121" spans="1:13">
      <c r="A2121" s="5">
        <v>30</v>
      </c>
      <c r="B2121" s="2">
        <v>3335</v>
      </c>
      <c r="C2121" s="2">
        <v>3218</v>
      </c>
      <c r="D2121" s="2">
        <v>3873</v>
      </c>
      <c r="E2121" s="2">
        <v>2826</v>
      </c>
      <c r="F2121" s="2" t="s">
        <v>21</v>
      </c>
      <c r="G2121" s="2">
        <v>3659</v>
      </c>
      <c r="H2121" s="2">
        <v>13651</v>
      </c>
      <c r="I2121" s="2">
        <v>40769</v>
      </c>
      <c r="J2121" s="2">
        <v>19776</v>
      </c>
      <c r="K2121" s="2">
        <v>8930</v>
      </c>
      <c r="L2121" s="2">
        <v>5353</v>
      </c>
      <c r="M2121" s="2">
        <v>4754</v>
      </c>
    </row>
    <row r="2122" spans="1:13">
      <c r="A2122" s="5">
        <v>31</v>
      </c>
      <c r="B2122" s="2">
        <v>3400</v>
      </c>
      <c r="C2122" s="2" t="s">
        <v>21</v>
      </c>
      <c r="D2122" s="2">
        <v>3903</v>
      </c>
      <c r="E2122" s="2">
        <v>2729</v>
      </c>
      <c r="F2122" s="2" t="s">
        <v>21</v>
      </c>
      <c r="G2122" s="2">
        <v>3829</v>
      </c>
      <c r="H2122" s="2" t="s">
        <v>21</v>
      </c>
      <c r="I2122" s="2">
        <v>39714</v>
      </c>
      <c r="J2122" s="2" t="s">
        <v>21</v>
      </c>
      <c r="K2122" s="2">
        <v>8470</v>
      </c>
      <c r="L2122" s="2">
        <v>5038</v>
      </c>
      <c r="M2122" s="2" t="s">
        <v>21</v>
      </c>
    </row>
    <row r="2123" spans="1:13">
      <c r="A2123" s="6"/>
      <c r="M2123" s="7"/>
    </row>
    <row r="2124" spans="1:13">
      <c r="A2124" s="5" t="s">
        <v>14</v>
      </c>
      <c r="B2124" s="2">
        <v>102163</v>
      </c>
      <c r="C2124" s="2">
        <v>98405</v>
      </c>
      <c r="D2124" s="2">
        <v>122205</v>
      </c>
      <c r="E2124" s="2">
        <v>108297</v>
      </c>
      <c r="F2124" s="2">
        <v>78511</v>
      </c>
      <c r="G2124" s="2">
        <v>94591</v>
      </c>
      <c r="H2124" s="2">
        <v>299303</v>
      </c>
      <c r="I2124" s="2">
        <v>821409</v>
      </c>
      <c r="J2124" s="2">
        <v>944369</v>
      </c>
      <c r="K2124" s="2">
        <v>376109</v>
      </c>
      <c r="L2124" s="2">
        <v>190442</v>
      </c>
      <c r="M2124" s="2">
        <v>140857</v>
      </c>
    </row>
    <row r="2125" spans="1:13">
      <c r="A2125" s="5" t="s">
        <v>22</v>
      </c>
      <c r="B2125" s="2">
        <v>202637.2</v>
      </c>
      <c r="C2125" s="2">
        <v>195183.4</v>
      </c>
      <c r="D2125" s="2">
        <v>242390</v>
      </c>
      <c r="E2125" s="2">
        <v>214803.8</v>
      </c>
      <c r="F2125" s="2">
        <v>155724.20000000001</v>
      </c>
      <c r="G2125" s="2">
        <v>187618.4</v>
      </c>
      <c r="H2125" s="2">
        <v>593658.5</v>
      </c>
      <c r="I2125" s="2">
        <v>1629240.1</v>
      </c>
      <c r="J2125" s="2">
        <v>1873127.5</v>
      </c>
      <c r="K2125" s="2">
        <v>746000.9</v>
      </c>
      <c r="L2125" s="2">
        <v>377736</v>
      </c>
      <c r="M2125" s="2">
        <v>279385.59999999998</v>
      </c>
    </row>
    <row r="2126" spans="1:13">
      <c r="A2126" s="5" t="s">
        <v>23</v>
      </c>
      <c r="B2126" s="2">
        <v>3295.6</v>
      </c>
      <c r="C2126" s="2">
        <v>3280.2</v>
      </c>
      <c r="D2126" s="2">
        <v>3942.1</v>
      </c>
      <c r="E2126" s="2">
        <v>3493.5</v>
      </c>
      <c r="F2126" s="2">
        <v>2707.3</v>
      </c>
      <c r="G2126" s="2">
        <v>3051.3</v>
      </c>
      <c r="H2126" s="2">
        <v>9976.7999999999993</v>
      </c>
      <c r="I2126" s="2">
        <v>26497.1</v>
      </c>
      <c r="J2126" s="2">
        <v>31479</v>
      </c>
      <c r="K2126" s="2">
        <v>12132.5</v>
      </c>
      <c r="L2126" s="2">
        <v>6143.3</v>
      </c>
      <c r="M2126" s="2">
        <v>4695.2</v>
      </c>
    </row>
    <row r="2127" spans="1:13">
      <c r="A2127" s="5" t="s">
        <v>24</v>
      </c>
      <c r="B2127" s="2">
        <v>3678</v>
      </c>
      <c r="C2127" s="2">
        <v>4233</v>
      </c>
      <c r="D2127" s="2">
        <v>8872</v>
      </c>
      <c r="E2127" s="2">
        <v>4509</v>
      </c>
      <c r="F2127" s="2">
        <v>3189</v>
      </c>
      <c r="G2127" s="2">
        <v>4580</v>
      </c>
      <c r="H2127" s="2">
        <v>18785</v>
      </c>
      <c r="I2127" s="2">
        <v>47526</v>
      </c>
      <c r="J2127" s="2">
        <v>47357</v>
      </c>
      <c r="K2127" s="2">
        <v>18962</v>
      </c>
      <c r="L2127" s="2">
        <v>8186</v>
      </c>
      <c r="M2127" s="2">
        <v>5275</v>
      </c>
    </row>
    <row r="2128" spans="1:13">
      <c r="A2128" s="5" t="s">
        <v>25</v>
      </c>
      <c r="B2128" s="2">
        <v>3151</v>
      </c>
      <c r="C2128" s="2">
        <v>2520</v>
      </c>
      <c r="D2128" s="2">
        <v>2709</v>
      </c>
      <c r="E2128" s="2">
        <v>2729</v>
      </c>
      <c r="F2128" s="2">
        <v>2209</v>
      </c>
      <c r="G2128" s="2">
        <v>2064</v>
      </c>
      <c r="H2128" s="2">
        <v>3580</v>
      </c>
      <c r="I2128" s="2">
        <v>12962</v>
      </c>
      <c r="J2128" s="2">
        <v>19210</v>
      </c>
      <c r="K2128" s="2">
        <v>8470</v>
      </c>
      <c r="L2128" s="2">
        <v>4321</v>
      </c>
      <c r="M2128" s="2">
        <v>3839</v>
      </c>
    </row>
    <row r="2129" spans="1:13">
      <c r="A2129" s="11"/>
    </row>
    <row r="2130" spans="1:13">
      <c r="A2130" s="11"/>
    </row>
    <row r="2131" spans="1:13" ht="12.9" customHeight="1">
      <c r="A2131" s="115" t="s">
        <v>15</v>
      </c>
      <c r="B2131" s="116"/>
      <c r="C2131" s="116"/>
      <c r="D2131" s="116"/>
      <c r="E2131" s="116"/>
      <c r="F2131" s="116"/>
      <c r="G2131" s="116"/>
      <c r="H2131" s="116"/>
      <c r="I2131" s="116"/>
      <c r="J2131" s="116"/>
      <c r="K2131" s="116"/>
      <c r="L2131" s="116"/>
      <c r="M2131" s="117"/>
    </row>
    <row r="2132" spans="1:13" ht="12.9" customHeight="1">
      <c r="A2132" s="118" t="s">
        <v>16</v>
      </c>
      <c r="B2132" s="97"/>
      <c r="C2132" s="97"/>
      <c r="D2132" s="97"/>
      <c r="E2132" s="97"/>
      <c r="F2132" s="97"/>
      <c r="G2132" s="97"/>
      <c r="H2132" s="97"/>
      <c r="I2132" s="97"/>
      <c r="J2132" s="97"/>
      <c r="K2132" s="97"/>
      <c r="L2132" s="97"/>
      <c r="M2132" s="119"/>
    </row>
    <row r="2133" spans="1:13" ht="12.9" customHeight="1">
      <c r="A2133" s="118" t="s">
        <v>80</v>
      </c>
      <c r="B2133" s="97"/>
      <c r="C2133" s="97"/>
      <c r="D2133" s="97"/>
      <c r="E2133" s="97"/>
      <c r="F2133" s="97"/>
      <c r="G2133" s="97"/>
      <c r="H2133" s="97"/>
      <c r="I2133" s="97"/>
      <c r="J2133" s="97"/>
      <c r="K2133" s="97"/>
      <c r="L2133" s="97"/>
      <c r="M2133" s="119"/>
    </row>
    <row r="2134" spans="1:13" ht="12.9" customHeight="1">
      <c r="A2134" s="118" t="s">
        <v>18</v>
      </c>
      <c r="B2134" s="97"/>
      <c r="C2134" s="97"/>
      <c r="D2134" s="97"/>
      <c r="E2134" s="97"/>
      <c r="F2134" s="97"/>
      <c r="G2134" s="97"/>
      <c r="H2134" s="97"/>
      <c r="I2134" s="97"/>
      <c r="J2134" s="97"/>
      <c r="K2134" s="97"/>
      <c r="L2134" s="97"/>
      <c r="M2134" s="119"/>
    </row>
    <row r="2135" spans="1:13" ht="12.9" customHeight="1">
      <c r="A2135" s="120" t="s">
        <v>19</v>
      </c>
      <c r="B2135" s="121"/>
      <c r="C2135" s="121"/>
      <c r="D2135" s="121"/>
      <c r="E2135" s="121"/>
      <c r="F2135" s="121"/>
      <c r="G2135" s="121"/>
      <c r="H2135" s="121"/>
      <c r="I2135" s="121"/>
      <c r="J2135" s="121"/>
      <c r="K2135" s="121"/>
      <c r="L2135" s="121"/>
      <c r="M2135" s="122"/>
    </row>
    <row r="2136" spans="1:13">
      <c r="A2136" s="123" t="s">
        <v>20</v>
      </c>
      <c r="B2136" s="1" t="s">
        <v>0</v>
      </c>
      <c r="C2136" s="1" t="s">
        <v>1</v>
      </c>
      <c r="D2136" s="1" t="s">
        <v>2</v>
      </c>
      <c r="E2136" s="1" t="s">
        <v>3</v>
      </c>
      <c r="F2136" s="1" t="s">
        <v>4</v>
      </c>
      <c r="G2136" s="1" t="s">
        <v>5</v>
      </c>
      <c r="H2136" s="1" t="s">
        <v>6</v>
      </c>
      <c r="I2136" s="1" t="s">
        <v>7</v>
      </c>
      <c r="J2136" s="1" t="s">
        <v>8</v>
      </c>
      <c r="K2136" s="1" t="s">
        <v>9</v>
      </c>
      <c r="L2136" s="1" t="s">
        <v>10</v>
      </c>
      <c r="M2136" s="1" t="s">
        <v>13</v>
      </c>
    </row>
    <row r="2137" spans="1:13">
      <c r="A2137" s="124"/>
      <c r="B2137" s="4">
        <v>1956</v>
      </c>
      <c r="C2137" s="4">
        <v>1956</v>
      </c>
      <c r="D2137" s="4">
        <v>1956</v>
      </c>
      <c r="E2137" s="4">
        <v>1957</v>
      </c>
      <c r="F2137" s="4">
        <v>1957</v>
      </c>
      <c r="G2137" s="4">
        <v>1957</v>
      </c>
      <c r="H2137" s="4">
        <v>1957</v>
      </c>
      <c r="I2137" s="4">
        <v>1957</v>
      </c>
      <c r="J2137" s="4">
        <v>1957</v>
      </c>
      <c r="K2137" s="4">
        <v>1957</v>
      </c>
      <c r="L2137" s="4">
        <v>1957</v>
      </c>
      <c r="M2137" s="4">
        <v>1957</v>
      </c>
    </row>
    <row r="2138" spans="1:13">
      <c r="A2138" s="5">
        <v>1</v>
      </c>
      <c r="B2138" s="2">
        <v>4021</v>
      </c>
      <c r="C2138" s="2">
        <v>4109</v>
      </c>
      <c r="D2138" s="2">
        <v>3124</v>
      </c>
      <c r="E2138" s="2">
        <v>3399</v>
      </c>
      <c r="F2138" s="2">
        <v>3203</v>
      </c>
      <c r="G2138" s="2">
        <v>825</v>
      </c>
      <c r="H2138" s="2">
        <v>4081</v>
      </c>
      <c r="I2138" s="2">
        <v>6752</v>
      </c>
      <c r="J2138" s="2">
        <v>27619</v>
      </c>
      <c r="K2138" s="2">
        <v>21918</v>
      </c>
      <c r="L2138" s="2">
        <v>7588</v>
      </c>
      <c r="M2138" s="2">
        <v>5196</v>
      </c>
    </row>
    <row r="2139" spans="1:13">
      <c r="A2139" s="5">
        <v>2</v>
      </c>
      <c r="B2139" s="2">
        <v>4113</v>
      </c>
      <c r="C2139" s="2">
        <v>3688</v>
      </c>
      <c r="D2139" s="2">
        <v>2113</v>
      </c>
      <c r="E2139" s="2">
        <v>2944</v>
      </c>
      <c r="F2139" s="2">
        <v>3282</v>
      </c>
      <c r="G2139" s="2">
        <v>4534</v>
      </c>
      <c r="H2139" s="2">
        <v>3172</v>
      </c>
      <c r="I2139" s="2">
        <v>9729</v>
      </c>
      <c r="J2139" s="2">
        <v>29385</v>
      </c>
      <c r="K2139" s="2">
        <v>22920</v>
      </c>
      <c r="L2139" s="2">
        <v>7598</v>
      </c>
      <c r="M2139" s="2">
        <v>5496</v>
      </c>
    </row>
    <row r="2140" spans="1:13">
      <c r="A2140" s="5">
        <v>3</v>
      </c>
      <c r="B2140" s="2">
        <v>4162</v>
      </c>
      <c r="C2140" s="2">
        <v>6315</v>
      </c>
      <c r="D2140" s="2">
        <v>3028</v>
      </c>
      <c r="E2140" s="2">
        <v>3287</v>
      </c>
      <c r="F2140" s="2">
        <v>3257</v>
      </c>
      <c r="G2140" s="2">
        <v>4552</v>
      </c>
      <c r="H2140" s="2">
        <v>3076</v>
      </c>
      <c r="I2140" s="2">
        <v>7466</v>
      </c>
      <c r="J2140" s="2">
        <v>31905</v>
      </c>
      <c r="K2140" s="2">
        <v>21824</v>
      </c>
      <c r="L2140" s="2">
        <v>6100</v>
      </c>
      <c r="M2140" s="2">
        <v>5007</v>
      </c>
    </row>
    <row r="2141" spans="1:13">
      <c r="A2141" s="5">
        <v>4</v>
      </c>
      <c r="B2141" s="2">
        <v>4066</v>
      </c>
      <c r="C2141" s="2">
        <v>2705</v>
      </c>
      <c r="D2141" s="2">
        <v>3108</v>
      </c>
      <c r="E2141" s="2">
        <v>2801</v>
      </c>
      <c r="F2141" s="2">
        <v>3160</v>
      </c>
      <c r="G2141" s="2">
        <v>3162</v>
      </c>
      <c r="H2141" s="2">
        <v>3467</v>
      </c>
      <c r="I2141" s="2">
        <v>11075</v>
      </c>
      <c r="J2141" s="2">
        <v>35639</v>
      </c>
      <c r="K2141" s="2">
        <v>20410</v>
      </c>
      <c r="L2141" s="2">
        <v>6895</v>
      </c>
      <c r="M2141" s="2">
        <v>5980</v>
      </c>
    </row>
    <row r="2142" spans="1:13">
      <c r="A2142" s="5">
        <v>5</v>
      </c>
      <c r="B2142" s="2">
        <v>3986</v>
      </c>
      <c r="C2142" s="2">
        <v>2477</v>
      </c>
      <c r="D2142" s="2">
        <v>3241</v>
      </c>
      <c r="E2142" s="2">
        <v>2795</v>
      </c>
      <c r="F2142" s="2">
        <v>3472</v>
      </c>
      <c r="G2142" s="2">
        <v>3613</v>
      </c>
      <c r="H2142" s="2">
        <v>3014</v>
      </c>
      <c r="I2142" s="2">
        <v>14249</v>
      </c>
      <c r="J2142" s="2">
        <v>37463</v>
      </c>
      <c r="K2142" s="2">
        <v>18754</v>
      </c>
      <c r="L2142" s="2">
        <v>8790</v>
      </c>
      <c r="M2142" s="2">
        <v>5492</v>
      </c>
    </row>
    <row r="2143" spans="1:13">
      <c r="A2143" s="5">
        <v>6</v>
      </c>
      <c r="B2143" s="2">
        <v>4060</v>
      </c>
      <c r="C2143" s="2">
        <v>4010</v>
      </c>
      <c r="D2143" s="2">
        <v>3604</v>
      </c>
      <c r="E2143" s="2">
        <v>2712</v>
      </c>
      <c r="F2143" s="2">
        <v>2898</v>
      </c>
      <c r="G2143" s="2">
        <v>3228</v>
      </c>
      <c r="H2143" s="2">
        <v>3960</v>
      </c>
      <c r="I2143" s="2">
        <v>16905</v>
      </c>
      <c r="J2143" s="2">
        <v>39930</v>
      </c>
      <c r="K2143" s="2">
        <v>17277</v>
      </c>
      <c r="L2143" s="2">
        <v>4358</v>
      </c>
      <c r="M2143" s="2">
        <v>4577</v>
      </c>
    </row>
    <row r="2144" spans="1:13">
      <c r="A2144" s="5">
        <v>7</v>
      </c>
      <c r="B2144" s="2">
        <v>4095</v>
      </c>
      <c r="C2144" s="2">
        <v>4024</v>
      </c>
      <c r="D2144" s="2">
        <v>3058</v>
      </c>
      <c r="E2144" s="2">
        <v>2872</v>
      </c>
      <c r="F2144" s="2">
        <v>2944</v>
      </c>
      <c r="G2144" s="2">
        <v>3132</v>
      </c>
      <c r="H2144" s="2">
        <v>4081</v>
      </c>
      <c r="I2144" s="2">
        <v>17557</v>
      </c>
      <c r="J2144" s="2">
        <v>39439</v>
      </c>
      <c r="K2144" s="2">
        <v>17370</v>
      </c>
      <c r="L2144" s="2">
        <v>7168</v>
      </c>
      <c r="M2144" s="2">
        <v>4738</v>
      </c>
    </row>
    <row r="2145" spans="1:13">
      <c r="A2145" s="5">
        <v>8</v>
      </c>
      <c r="B2145" s="2">
        <v>4017</v>
      </c>
      <c r="C2145" s="2">
        <v>3789</v>
      </c>
      <c r="D2145" s="2">
        <v>3326</v>
      </c>
      <c r="E2145" s="2">
        <v>2872</v>
      </c>
      <c r="F2145" s="2">
        <v>2861</v>
      </c>
      <c r="G2145" s="2">
        <v>2617</v>
      </c>
      <c r="H2145" s="2">
        <v>3614</v>
      </c>
      <c r="I2145" s="2">
        <v>18044</v>
      </c>
      <c r="J2145" s="2">
        <v>38739</v>
      </c>
      <c r="K2145" s="2">
        <v>16857</v>
      </c>
      <c r="L2145" s="2">
        <v>6358</v>
      </c>
      <c r="M2145" s="2">
        <v>4724</v>
      </c>
    </row>
    <row r="2146" spans="1:13">
      <c r="A2146" s="5">
        <v>9</v>
      </c>
      <c r="B2146" s="2">
        <v>4007</v>
      </c>
      <c r="C2146" s="2">
        <v>3846</v>
      </c>
      <c r="D2146" s="2">
        <v>2139</v>
      </c>
      <c r="E2146" s="2">
        <v>3309</v>
      </c>
      <c r="F2146" s="2">
        <v>3006</v>
      </c>
      <c r="G2146" s="2">
        <v>3533</v>
      </c>
      <c r="H2146" s="2">
        <v>3708</v>
      </c>
      <c r="I2146" s="2">
        <v>18225</v>
      </c>
      <c r="J2146" s="2">
        <v>35423</v>
      </c>
      <c r="K2146" s="2">
        <v>13617</v>
      </c>
      <c r="L2146" s="2">
        <v>5639</v>
      </c>
      <c r="M2146" s="2">
        <v>4105</v>
      </c>
    </row>
    <row r="2147" spans="1:13">
      <c r="A2147" s="5">
        <v>10</v>
      </c>
      <c r="B2147" s="2">
        <v>3942</v>
      </c>
      <c r="C2147" s="2">
        <v>3985</v>
      </c>
      <c r="D2147" s="2">
        <v>2702</v>
      </c>
      <c r="E2147" s="2">
        <v>2844</v>
      </c>
      <c r="F2147" s="2">
        <v>3069</v>
      </c>
      <c r="G2147" s="2">
        <v>3595</v>
      </c>
      <c r="H2147" s="2">
        <v>3767</v>
      </c>
      <c r="I2147" s="2">
        <v>18879</v>
      </c>
      <c r="J2147" s="2">
        <v>34543</v>
      </c>
      <c r="K2147" s="2">
        <v>14086</v>
      </c>
      <c r="L2147" s="2">
        <v>5875</v>
      </c>
      <c r="M2147" s="2">
        <v>3904</v>
      </c>
    </row>
    <row r="2148" spans="1:13">
      <c r="A2148" s="5">
        <v>11</v>
      </c>
      <c r="B2148" s="2">
        <v>4009</v>
      </c>
      <c r="C2148" s="2">
        <v>3486</v>
      </c>
      <c r="D2148" s="2">
        <v>3646</v>
      </c>
      <c r="E2148" s="2">
        <v>2821</v>
      </c>
      <c r="F2148" s="2">
        <v>2494</v>
      </c>
      <c r="G2148" s="2">
        <v>3073</v>
      </c>
      <c r="H2148" s="2">
        <v>4037</v>
      </c>
      <c r="I2148" s="2">
        <v>19554</v>
      </c>
      <c r="J2148" s="2">
        <v>31530</v>
      </c>
      <c r="K2148" s="2">
        <v>14312</v>
      </c>
      <c r="L2148" s="2">
        <v>5008</v>
      </c>
      <c r="M2148" s="2">
        <v>3743</v>
      </c>
    </row>
    <row r="2149" spans="1:13">
      <c r="A2149" s="5">
        <v>12</v>
      </c>
      <c r="B2149" s="2">
        <v>4144</v>
      </c>
      <c r="C2149" s="2">
        <v>3556</v>
      </c>
      <c r="D2149" s="2">
        <v>3593</v>
      </c>
      <c r="E2149" s="2">
        <v>2943</v>
      </c>
      <c r="F2149" s="2">
        <v>2959</v>
      </c>
      <c r="G2149" s="2">
        <v>3700</v>
      </c>
      <c r="H2149" s="2">
        <v>4118</v>
      </c>
      <c r="I2149" s="2">
        <v>21466</v>
      </c>
      <c r="J2149" s="2">
        <v>29088</v>
      </c>
      <c r="K2149" s="2">
        <v>14980</v>
      </c>
      <c r="L2149" s="2">
        <v>5687</v>
      </c>
      <c r="M2149" s="2">
        <v>4328</v>
      </c>
    </row>
    <row r="2150" spans="1:13">
      <c r="A2150" s="5">
        <v>13</v>
      </c>
      <c r="B2150" s="2">
        <v>4132</v>
      </c>
      <c r="C2150" s="2">
        <v>4074</v>
      </c>
      <c r="D2150" s="2">
        <v>3227</v>
      </c>
      <c r="E2150" s="2">
        <v>3447</v>
      </c>
      <c r="F2150" s="2">
        <v>3078</v>
      </c>
      <c r="G2150" s="2">
        <v>3871</v>
      </c>
      <c r="H2150" s="2">
        <v>4368</v>
      </c>
      <c r="I2150" s="2">
        <v>20576</v>
      </c>
      <c r="J2150" s="2">
        <v>29679</v>
      </c>
      <c r="K2150" s="2">
        <v>14637</v>
      </c>
      <c r="L2150" s="2">
        <v>4161</v>
      </c>
      <c r="M2150" s="2">
        <v>4204</v>
      </c>
    </row>
    <row r="2151" spans="1:13">
      <c r="A2151" s="5">
        <v>14</v>
      </c>
      <c r="B2151" s="2">
        <v>4031</v>
      </c>
      <c r="C2151" s="2">
        <v>3198</v>
      </c>
      <c r="D2151" s="2">
        <v>3654</v>
      </c>
      <c r="E2151" s="2">
        <v>4019</v>
      </c>
      <c r="F2151" s="2">
        <v>2989</v>
      </c>
      <c r="G2151" s="2">
        <v>3514</v>
      </c>
      <c r="H2151" s="2">
        <v>4016</v>
      </c>
      <c r="I2151" s="2">
        <v>22491</v>
      </c>
      <c r="J2151" s="2">
        <v>27587</v>
      </c>
      <c r="K2151" s="2">
        <v>13462</v>
      </c>
      <c r="L2151" s="2">
        <v>5134</v>
      </c>
      <c r="M2151" s="2">
        <v>3176</v>
      </c>
    </row>
    <row r="2152" spans="1:13">
      <c r="A2152" s="5">
        <v>15</v>
      </c>
      <c r="B2152" s="2">
        <v>3896</v>
      </c>
      <c r="C2152" s="2">
        <v>3662</v>
      </c>
      <c r="D2152" s="2">
        <v>3217</v>
      </c>
      <c r="E2152" s="2">
        <v>3416</v>
      </c>
      <c r="F2152" s="2">
        <v>3139</v>
      </c>
      <c r="G2152" s="2">
        <v>2919</v>
      </c>
      <c r="H2152" s="2">
        <v>4804</v>
      </c>
      <c r="I2152" s="2">
        <v>20375</v>
      </c>
      <c r="J2152" s="2">
        <v>23718</v>
      </c>
      <c r="K2152" s="2">
        <v>14143</v>
      </c>
      <c r="L2152" s="2">
        <v>4592</v>
      </c>
      <c r="M2152" s="2">
        <v>3243</v>
      </c>
    </row>
    <row r="2153" spans="1:13">
      <c r="A2153" s="5">
        <v>16</v>
      </c>
      <c r="B2153" s="2">
        <v>3925</v>
      </c>
      <c r="C2153" s="2">
        <v>3464</v>
      </c>
      <c r="D2153" s="2">
        <v>4339</v>
      </c>
      <c r="E2153" s="2">
        <v>2903</v>
      </c>
      <c r="F2153" s="2">
        <v>2795</v>
      </c>
      <c r="G2153" s="2">
        <v>2824</v>
      </c>
      <c r="H2153" s="2">
        <v>4325</v>
      </c>
      <c r="I2153" s="2">
        <v>19448</v>
      </c>
      <c r="J2153" s="2">
        <v>21567</v>
      </c>
      <c r="K2153" s="2">
        <v>13142</v>
      </c>
      <c r="L2153" s="2">
        <v>5822</v>
      </c>
      <c r="M2153" s="2">
        <v>1884</v>
      </c>
    </row>
    <row r="2154" spans="1:13">
      <c r="A2154" s="5">
        <v>17</v>
      </c>
      <c r="B2154" s="2">
        <v>3826</v>
      </c>
      <c r="C2154" s="2">
        <v>3695</v>
      </c>
      <c r="D2154" s="2">
        <v>2821</v>
      </c>
      <c r="E2154" s="2">
        <v>2843</v>
      </c>
      <c r="F2154" s="2">
        <v>3582</v>
      </c>
      <c r="G2154" s="2">
        <v>2891</v>
      </c>
      <c r="H2154" s="2">
        <v>4344</v>
      </c>
      <c r="I2154" s="2">
        <v>17854</v>
      </c>
      <c r="J2154" s="2">
        <v>19075</v>
      </c>
      <c r="K2154" s="2">
        <v>12109</v>
      </c>
      <c r="L2154" s="2">
        <v>4880</v>
      </c>
      <c r="M2154" s="2">
        <v>5021</v>
      </c>
    </row>
    <row r="2155" spans="1:13">
      <c r="A2155" s="5">
        <v>18</v>
      </c>
      <c r="B2155" s="2">
        <v>3821</v>
      </c>
      <c r="C2155" s="2">
        <v>2426</v>
      </c>
      <c r="D2155" s="2">
        <v>3272</v>
      </c>
      <c r="E2155" s="2">
        <v>2772</v>
      </c>
      <c r="F2155" s="2">
        <v>2645</v>
      </c>
      <c r="G2155" s="2">
        <v>2910</v>
      </c>
      <c r="H2155" s="2">
        <v>4843</v>
      </c>
      <c r="I2155" s="2">
        <v>18384</v>
      </c>
      <c r="J2155" s="2">
        <v>16238</v>
      </c>
      <c r="K2155" s="2">
        <v>11168</v>
      </c>
      <c r="L2155" s="2">
        <v>4932</v>
      </c>
      <c r="M2155" s="2">
        <v>3872</v>
      </c>
    </row>
    <row r="2156" spans="1:13">
      <c r="A2156" s="5">
        <v>19</v>
      </c>
      <c r="B2156" s="2">
        <v>3815</v>
      </c>
      <c r="C2156" s="2">
        <v>1014</v>
      </c>
      <c r="D2156" s="2">
        <v>3560</v>
      </c>
      <c r="E2156" s="2">
        <v>2340</v>
      </c>
      <c r="F2156" s="2">
        <v>2685</v>
      </c>
      <c r="G2156" s="2">
        <v>2879</v>
      </c>
      <c r="H2156" s="2">
        <v>5367</v>
      </c>
      <c r="I2156" s="2">
        <v>18545</v>
      </c>
      <c r="J2156" s="2">
        <v>15850</v>
      </c>
      <c r="K2156" s="2">
        <v>11390</v>
      </c>
      <c r="L2156" s="2">
        <v>4498</v>
      </c>
      <c r="M2156" s="2">
        <v>5136</v>
      </c>
    </row>
    <row r="2157" spans="1:13">
      <c r="A2157" s="5">
        <v>20</v>
      </c>
      <c r="B2157" s="2">
        <v>3787</v>
      </c>
      <c r="C2157" s="2">
        <v>2647</v>
      </c>
      <c r="D2157" s="2">
        <v>3041</v>
      </c>
      <c r="E2157" s="2">
        <v>2884</v>
      </c>
      <c r="F2157" s="2">
        <v>3031</v>
      </c>
      <c r="G2157" s="2">
        <v>2896</v>
      </c>
      <c r="H2157" s="2">
        <v>4992</v>
      </c>
      <c r="I2157" s="2">
        <v>21140</v>
      </c>
      <c r="J2157" s="2">
        <v>15801</v>
      </c>
      <c r="K2157" s="2">
        <v>11576</v>
      </c>
      <c r="L2157" s="2">
        <v>4494</v>
      </c>
      <c r="M2157" s="2">
        <v>5761</v>
      </c>
    </row>
    <row r="2158" spans="1:13">
      <c r="A2158" s="5">
        <v>21</v>
      </c>
      <c r="B2158" s="2">
        <v>3851</v>
      </c>
      <c r="C2158" s="2">
        <v>2639</v>
      </c>
      <c r="D2158" s="2">
        <v>3392</v>
      </c>
      <c r="E2158" s="2">
        <v>3132</v>
      </c>
      <c r="F2158" s="2">
        <v>3291</v>
      </c>
      <c r="G2158" s="2">
        <v>3384</v>
      </c>
      <c r="H2158" s="2">
        <v>5473</v>
      </c>
      <c r="I2158" s="2">
        <v>20143</v>
      </c>
      <c r="J2158" s="2">
        <v>19794</v>
      </c>
      <c r="K2158" s="2">
        <v>11840</v>
      </c>
      <c r="L2158" s="2">
        <v>5699</v>
      </c>
      <c r="M2158" s="2">
        <v>4749</v>
      </c>
    </row>
    <row r="2159" spans="1:13">
      <c r="A2159" s="5">
        <v>22</v>
      </c>
      <c r="B2159" s="2">
        <v>3779</v>
      </c>
      <c r="C2159" s="2">
        <v>2863</v>
      </c>
      <c r="D2159" s="2">
        <v>3503</v>
      </c>
      <c r="E2159" s="2">
        <v>3705</v>
      </c>
      <c r="F2159" s="2">
        <v>3275</v>
      </c>
      <c r="G2159" s="2">
        <v>3013</v>
      </c>
      <c r="H2159" s="2">
        <v>4782</v>
      </c>
      <c r="I2159" s="2">
        <v>18823</v>
      </c>
      <c r="J2159" s="2">
        <v>20418</v>
      </c>
      <c r="K2159" s="2">
        <v>10526</v>
      </c>
      <c r="L2159" s="2">
        <v>4841</v>
      </c>
      <c r="M2159" s="2">
        <v>4167</v>
      </c>
    </row>
    <row r="2160" spans="1:13">
      <c r="A2160" s="5">
        <v>23</v>
      </c>
      <c r="B2160" s="2">
        <v>3708</v>
      </c>
      <c r="C2160" s="2">
        <v>3844</v>
      </c>
      <c r="D2160" s="2">
        <v>3159</v>
      </c>
      <c r="E2160" s="2">
        <v>3183</v>
      </c>
      <c r="F2160" s="2">
        <v>3372</v>
      </c>
      <c r="G2160" s="2">
        <v>3026</v>
      </c>
      <c r="H2160" s="2">
        <v>5046</v>
      </c>
      <c r="I2160" s="2">
        <v>16350</v>
      </c>
      <c r="J2160" s="2">
        <v>17788</v>
      </c>
      <c r="K2160" s="2">
        <v>11283</v>
      </c>
      <c r="L2160" s="2">
        <v>5173</v>
      </c>
      <c r="M2160" s="2">
        <v>3704</v>
      </c>
    </row>
    <row r="2161" spans="1:13">
      <c r="A2161" s="5">
        <v>24</v>
      </c>
      <c r="B2161" s="2">
        <v>4028</v>
      </c>
      <c r="C2161" s="2">
        <v>3310</v>
      </c>
      <c r="D2161" s="2">
        <v>3266</v>
      </c>
      <c r="E2161" s="2">
        <v>3100</v>
      </c>
      <c r="F2161" s="2">
        <v>3105</v>
      </c>
      <c r="G2161" s="2">
        <v>2705</v>
      </c>
      <c r="H2161" s="2">
        <v>6304</v>
      </c>
      <c r="I2161" s="2">
        <v>15822</v>
      </c>
      <c r="J2161" s="2">
        <v>16443</v>
      </c>
      <c r="K2161" s="2">
        <v>9383</v>
      </c>
      <c r="L2161" s="2">
        <v>4313</v>
      </c>
      <c r="M2161" s="2">
        <v>4744</v>
      </c>
    </row>
    <row r="2162" spans="1:13">
      <c r="A2162" s="5">
        <v>25</v>
      </c>
      <c r="B2162" s="2">
        <v>3845</v>
      </c>
      <c r="C2162" s="2">
        <v>3266</v>
      </c>
      <c r="D2162" s="2">
        <v>4907</v>
      </c>
      <c r="E2162" s="2">
        <v>3072</v>
      </c>
      <c r="F2162" s="2">
        <v>3728</v>
      </c>
      <c r="G2162" s="2">
        <v>3110</v>
      </c>
      <c r="H2162" s="2">
        <v>6027</v>
      </c>
      <c r="I2162" s="2">
        <v>16047</v>
      </c>
      <c r="J2162" s="2">
        <v>16985</v>
      </c>
      <c r="K2162" s="2">
        <v>10166</v>
      </c>
      <c r="L2162" s="2">
        <v>4451</v>
      </c>
      <c r="M2162" s="2">
        <v>3282</v>
      </c>
    </row>
    <row r="2163" spans="1:13">
      <c r="A2163" s="5">
        <v>26</v>
      </c>
      <c r="B2163" s="2">
        <v>4200</v>
      </c>
      <c r="C2163" s="2">
        <v>3514</v>
      </c>
      <c r="D2163" s="2">
        <v>3959</v>
      </c>
      <c r="E2163" s="2">
        <v>2970</v>
      </c>
      <c r="F2163" s="2">
        <v>3909</v>
      </c>
      <c r="G2163" s="2">
        <v>3177</v>
      </c>
      <c r="H2163" s="2">
        <v>5237</v>
      </c>
      <c r="I2163" s="2">
        <v>15424</v>
      </c>
      <c r="J2163" s="2">
        <v>17365</v>
      </c>
      <c r="K2163" s="2">
        <v>9382</v>
      </c>
      <c r="L2163" s="2">
        <v>5243</v>
      </c>
      <c r="M2163" s="2">
        <v>4355</v>
      </c>
    </row>
    <row r="2164" spans="1:13">
      <c r="A2164" s="5">
        <v>27</v>
      </c>
      <c r="B2164" s="2">
        <v>4478</v>
      </c>
      <c r="C2164" s="2">
        <v>3673</v>
      </c>
      <c r="D2164" s="2">
        <v>2948</v>
      </c>
      <c r="E2164" s="2">
        <v>2937</v>
      </c>
      <c r="F2164" s="2">
        <v>3819</v>
      </c>
      <c r="G2164" s="2">
        <v>2553</v>
      </c>
      <c r="H2164" s="2">
        <v>4960</v>
      </c>
      <c r="I2164" s="2">
        <v>17090</v>
      </c>
      <c r="J2164" s="2">
        <v>18603</v>
      </c>
      <c r="K2164" s="2">
        <v>7519</v>
      </c>
      <c r="L2164" s="2">
        <v>5500</v>
      </c>
      <c r="M2164" s="2">
        <v>3803</v>
      </c>
    </row>
    <row r="2165" spans="1:13">
      <c r="A2165" s="5">
        <v>28</v>
      </c>
      <c r="B2165" s="2">
        <v>4378</v>
      </c>
      <c r="C2165" s="2">
        <v>2824</v>
      </c>
      <c r="D2165" s="2">
        <v>3223</v>
      </c>
      <c r="E2165" s="2">
        <v>3022</v>
      </c>
      <c r="F2165" s="2">
        <v>3212</v>
      </c>
      <c r="G2165" s="2">
        <v>2447</v>
      </c>
      <c r="H2165" s="2">
        <v>5422</v>
      </c>
      <c r="I2165" s="2">
        <v>19452</v>
      </c>
      <c r="J2165" s="2">
        <v>19153</v>
      </c>
      <c r="K2165" s="2">
        <v>7826</v>
      </c>
      <c r="L2165" s="2">
        <v>4730</v>
      </c>
      <c r="M2165" s="2">
        <v>3705</v>
      </c>
    </row>
    <row r="2166" spans="1:13">
      <c r="A2166" s="5">
        <v>29</v>
      </c>
      <c r="B2166" s="2">
        <v>4068</v>
      </c>
      <c r="C2166" s="2">
        <v>2945</v>
      </c>
      <c r="D2166" s="2">
        <v>3509</v>
      </c>
      <c r="E2166" s="2">
        <v>2627</v>
      </c>
      <c r="F2166" s="2" t="s">
        <v>21</v>
      </c>
      <c r="G2166" s="2">
        <v>2511</v>
      </c>
      <c r="H2166" s="2">
        <v>4896</v>
      </c>
      <c r="I2166" s="2">
        <v>22538</v>
      </c>
      <c r="J2166" s="2">
        <v>21616</v>
      </c>
      <c r="K2166" s="2">
        <v>8215</v>
      </c>
      <c r="L2166" s="2">
        <v>4478</v>
      </c>
      <c r="M2166" s="2">
        <v>3608</v>
      </c>
    </row>
    <row r="2167" spans="1:13">
      <c r="A2167" s="5">
        <v>30</v>
      </c>
      <c r="B2167" s="2">
        <v>3850</v>
      </c>
      <c r="C2167" s="2">
        <v>3285</v>
      </c>
      <c r="D2167" s="2">
        <v>3399</v>
      </c>
      <c r="E2167" s="2">
        <v>2598</v>
      </c>
      <c r="F2167" s="2" t="s">
        <v>21</v>
      </c>
      <c r="G2167" s="2">
        <v>3435</v>
      </c>
      <c r="H2167" s="2">
        <v>6672</v>
      </c>
      <c r="I2167" s="2">
        <v>24815</v>
      </c>
      <c r="J2167" s="2">
        <v>22817</v>
      </c>
      <c r="K2167" s="2">
        <v>7518</v>
      </c>
      <c r="L2167" s="2">
        <v>5555</v>
      </c>
      <c r="M2167" s="2">
        <v>3736</v>
      </c>
    </row>
    <row r="2168" spans="1:13">
      <c r="A2168" s="5">
        <v>31</v>
      </c>
      <c r="B2168" s="2">
        <v>4085</v>
      </c>
      <c r="C2168" s="2" t="s">
        <v>21</v>
      </c>
      <c r="D2168" s="2">
        <v>3162</v>
      </c>
      <c r="E2168" s="2">
        <v>2687</v>
      </c>
      <c r="F2168" s="2" t="s">
        <v>21</v>
      </c>
      <c r="G2168" s="2">
        <v>2272</v>
      </c>
      <c r="H2168" s="2" t="s">
        <v>21</v>
      </c>
      <c r="I2168" s="2">
        <v>26975</v>
      </c>
      <c r="J2168" s="2" t="s">
        <v>21</v>
      </c>
      <c r="K2168" s="2">
        <v>6867</v>
      </c>
      <c r="L2168" s="2">
        <v>5282</v>
      </c>
      <c r="M2168" s="2" t="s">
        <v>21</v>
      </c>
    </row>
    <row r="2169" spans="1:13">
      <c r="A2169" s="6"/>
      <c r="M2169" s="7"/>
    </row>
    <row r="2170" spans="1:13">
      <c r="A2170" s="5" t="s">
        <v>14</v>
      </c>
      <c r="B2170" s="2">
        <v>124125</v>
      </c>
      <c r="C2170" s="2">
        <v>102333</v>
      </c>
      <c r="D2170" s="2">
        <v>102240</v>
      </c>
      <c r="E2170" s="2">
        <v>93256</v>
      </c>
      <c r="F2170" s="2">
        <v>88260</v>
      </c>
      <c r="G2170" s="2">
        <v>95901</v>
      </c>
      <c r="H2170" s="2">
        <v>135973</v>
      </c>
      <c r="I2170" s="2">
        <v>552193</v>
      </c>
      <c r="J2170" s="2">
        <v>771200</v>
      </c>
      <c r="K2170" s="2">
        <v>416477</v>
      </c>
      <c r="L2170" s="2">
        <v>170842</v>
      </c>
      <c r="M2170" s="2">
        <v>129440</v>
      </c>
    </row>
    <row r="2171" spans="1:13">
      <c r="A2171" s="5" t="s">
        <v>22</v>
      </c>
      <c r="B2171" s="2">
        <v>246198.2</v>
      </c>
      <c r="C2171" s="2">
        <v>202974.4</v>
      </c>
      <c r="D2171" s="2">
        <v>202790</v>
      </c>
      <c r="E2171" s="2">
        <v>184970.5</v>
      </c>
      <c r="F2171" s="2">
        <v>175061.1</v>
      </c>
      <c r="G2171" s="2">
        <v>190216.8</v>
      </c>
      <c r="H2171" s="2">
        <v>269698.40000000002</v>
      </c>
      <c r="I2171" s="2">
        <v>1095258.3</v>
      </c>
      <c r="J2171" s="2">
        <v>1529652</v>
      </c>
      <c r="K2171" s="2">
        <v>826069.6</v>
      </c>
      <c r="L2171" s="2">
        <v>338860</v>
      </c>
      <c r="M2171" s="2">
        <v>256740.4</v>
      </c>
    </row>
    <row r="2172" spans="1:13">
      <c r="A2172" s="5" t="s">
        <v>23</v>
      </c>
      <c r="B2172" s="2">
        <v>4004</v>
      </c>
      <c r="C2172" s="2">
        <v>3411.1</v>
      </c>
      <c r="D2172" s="2">
        <v>3298.1</v>
      </c>
      <c r="E2172" s="2">
        <v>3008.3</v>
      </c>
      <c r="F2172" s="2">
        <v>3152.1</v>
      </c>
      <c r="G2172" s="2">
        <v>3093.6</v>
      </c>
      <c r="H2172" s="2">
        <v>4532.3999999999996</v>
      </c>
      <c r="I2172" s="2">
        <v>17812.7</v>
      </c>
      <c r="J2172" s="2">
        <v>25706.7</v>
      </c>
      <c r="K2172" s="2">
        <v>13434.7</v>
      </c>
      <c r="L2172" s="2">
        <v>5511</v>
      </c>
      <c r="M2172" s="2">
        <v>4314.7</v>
      </c>
    </row>
    <row r="2173" spans="1:13">
      <c r="A2173" s="5" t="s">
        <v>24</v>
      </c>
      <c r="B2173" s="2">
        <v>4478</v>
      </c>
      <c r="C2173" s="2">
        <v>6315</v>
      </c>
      <c r="D2173" s="2">
        <v>4907</v>
      </c>
      <c r="E2173" s="2">
        <v>4019</v>
      </c>
      <c r="F2173" s="2">
        <v>3909</v>
      </c>
      <c r="G2173" s="2">
        <v>4552</v>
      </c>
      <c r="H2173" s="2">
        <v>6672</v>
      </c>
      <c r="I2173" s="2">
        <v>26975</v>
      </c>
      <c r="J2173" s="2">
        <v>39930</v>
      </c>
      <c r="K2173" s="2">
        <v>22920</v>
      </c>
      <c r="L2173" s="2">
        <v>8790</v>
      </c>
      <c r="M2173" s="2">
        <v>5980</v>
      </c>
    </row>
    <row r="2174" spans="1:13">
      <c r="A2174" s="5" t="s">
        <v>25</v>
      </c>
      <c r="B2174" s="2">
        <v>3708</v>
      </c>
      <c r="C2174" s="2">
        <v>1014</v>
      </c>
      <c r="D2174" s="2">
        <v>2113</v>
      </c>
      <c r="E2174" s="2">
        <v>2340</v>
      </c>
      <c r="F2174" s="2">
        <v>2494</v>
      </c>
      <c r="G2174" s="2">
        <v>825</v>
      </c>
      <c r="H2174" s="2">
        <v>3014</v>
      </c>
      <c r="I2174" s="2">
        <v>6752</v>
      </c>
      <c r="J2174" s="2">
        <v>15801</v>
      </c>
      <c r="K2174" s="2">
        <v>6867</v>
      </c>
      <c r="L2174" s="2">
        <v>4161</v>
      </c>
      <c r="M2174" s="2">
        <v>1884</v>
      </c>
    </row>
    <row r="2175" spans="1:13">
      <c r="A2175" s="11"/>
    </row>
    <row r="2176" spans="1:13">
      <c r="A2176" s="11"/>
    </row>
    <row r="2177" spans="1:13" ht="12.9" customHeight="1">
      <c r="A2177" s="115" t="s">
        <v>15</v>
      </c>
      <c r="B2177" s="116"/>
      <c r="C2177" s="116"/>
      <c r="D2177" s="116"/>
      <c r="E2177" s="116"/>
      <c r="F2177" s="116"/>
      <c r="G2177" s="116"/>
      <c r="H2177" s="116"/>
      <c r="I2177" s="116"/>
      <c r="J2177" s="116"/>
      <c r="K2177" s="116"/>
      <c r="L2177" s="116"/>
      <c r="M2177" s="117"/>
    </row>
    <row r="2178" spans="1:13" ht="12.9" customHeight="1">
      <c r="A2178" s="118" t="s">
        <v>16</v>
      </c>
      <c r="B2178" s="97"/>
      <c r="C2178" s="97"/>
      <c r="D2178" s="97"/>
      <c r="E2178" s="97"/>
      <c r="F2178" s="97"/>
      <c r="G2178" s="97"/>
      <c r="H2178" s="97"/>
      <c r="I2178" s="97"/>
      <c r="J2178" s="97"/>
      <c r="K2178" s="97"/>
      <c r="L2178" s="97"/>
      <c r="M2178" s="119"/>
    </row>
    <row r="2179" spans="1:13" ht="12.9" customHeight="1">
      <c r="A2179" s="118" t="s">
        <v>81</v>
      </c>
      <c r="B2179" s="97"/>
      <c r="C2179" s="97"/>
      <c r="D2179" s="97"/>
      <c r="E2179" s="97"/>
      <c r="F2179" s="97"/>
      <c r="G2179" s="97"/>
      <c r="H2179" s="97"/>
      <c r="I2179" s="97"/>
      <c r="J2179" s="97"/>
      <c r="K2179" s="97"/>
      <c r="L2179" s="97"/>
      <c r="M2179" s="119"/>
    </row>
    <row r="2180" spans="1:13" ht="12.9" customHeight="1">
      <c r="A2180" s="118" t="s">
        <v>18</v>
      </c>
      <c r="B2180" s="97"/>
      <c r="C2180" s="97"/>
      <c r="D2180" s="97"/>
      <c r="E2180" s="97"/>
      <c r="F2180" s="97"/>
      <c r="G2180" s="97"/>
      <c r="H2180" s="97"/>
      <c r="I2180" s="97"/>
      <c r="J2180" s="97"/>
      <c r="K2180" s="97"/>
      <c r="L2180" s="97"/>
      <c r="M2180" s="119"/>
    </row>
    <row r="2181" spans="1:13" ht="12.9" customHeight="1">
      <c r="A2181" s="120" t="s">
        <v>19</v>
      </c>
      <c r="B2181" s="121"/>
      <c r="C2181" s="121"/>
      <c r="D2181" s="121"/>
      <c r="E2181" s="121"/>
      <c r="F2181" s="121"/>
      <c r="G2181" s="121"/>
      <c r="H2181" s="121"/>
      <c r="I2181" s="121"/>
      <c r="J2181" s="121"/>
      <c r="K2181" s="121"/>
      <c r="L2181" s="121"/>
      <c r="M2181" s="122"/>
    </row>
    <row r="2182" spans="1:13">
      <c r="A2182" s="123" t="s">
        <v>20</v>
      </c>
      <c r="B2182" s="1" t="s">
        <v>0</v>
      </c>
      <c r="C2182" s="1" t="s">
        <v>1</v>
      </c>
      <c r="D2182" s="1" t="s">
        <v>2</v>
      </c>
      <c r="E2182" s="1" t="s">
        <v>3</v>
      </c>
      <c r="F2182" s="1" t="s">
        <v>4</v>
      </c>
      <c r="G2182" s="1" t="s">
        <v>5</v>
      </c>
      <c r="H2182" s="1" t="s">
        <v>6</v>
      </c>
      <c r="I2182" s="1" t="s">
        <v>7</v>
      </c>
      <c r="J2182" s="1" t="s">
        <v>8</v>
      </c>
      <c r="K2182" s="1" t="s">
        <v>9</v>
      </c>
      <c r="L2182" s="1" t="s">
        <v>10</v>
      </c>
      <c r="M2182" s="1" t="s">
        <v>13</v>
      </c>
    </row>
    <row r="2183" spans="1:13">
      <c r="A2183" s="124"/>
      <c r="B2183" s="4">
        <v>1957</v>
      </c>
      <c r="C2183" s="4">
        <v>1957</v>
      </c>
      <c r="D2183" s="4">
        <v>1957</v>
      </c>
      <c r="E2183" s="4">
        <v>1958</v>
      </c>
      <c r="F2183" s="4">
        <v>1958</v>
      </c>
      <c r="G2183" s="4">
        <v>1958</v>
      </c>
      <c r="H2183" s="4">
        <v>1958</v>
      </c>
      <c r="I2183" s="4">
        <v>1958</v>
      </c>
      <c r="J2183" s="4">
        <v>1958</v>
      </c>
      <c r="K2183" s="4">
        <v>1958</v>
      </c>
      <c r="L2183" s="4">
        <v>1958</v>
      </c>
      <c r="M2183" s="4">
        <v>1958</v>
      </c>
    </row>
    <row r="2184" spans="1:13">
      <c r="A2184" s="5">
        <v>1</v>
      </c>
      <c r="B2184" s="2">
        <v>4030</v>
      </c>
      <c r="C2184" s="2">
        <v>3352.2</v>
      </c>
      <c r="D2184" s="2">
        <v>2760</v>
      </c>
      <c r="E2184" s="2">
        <v>2814.2</v>
      </c>
      <c r="F2184" s="2">
        <v>2784.2</v>
      </c>
      <c r="G2184" s="2">
        <v>3190.9</v>
      </c>
      <c r="H2184" s="2">
        <v>2567.1999999999998</v>
      </c>
      <c r="I2184" s="2">
        <v>4740.1000000000004</v>
      </c>
      <c r="J2184" s="2">
        <v>25255.7</v>
      </c>
      <c r="K2184" s="2">
        <v>8142.3</v>
      </c>
      <c r="L2184" s="2">
        <v>5473.7</v>
      </c>
      <c r="M2184" s="2">
        <v>3772.2</v>
      </c>
    </row>
    <row r="2185" spans="1:13">
      <c r="A2185" s="5">
        <v>2</v>
      </c>
      <c r="B2185" s="2">
        <v>3980</v>
      </c>
      <c r="C2185" s="2">
        <v>3321.8</v>
      </c>
      <c r="D2185" s="2">
        <v>3264.2</v>
      </c>
      <c r="E2185" s="2">
        <v>2184</v>
      </c>
      <c r="F2185" s="2">
        <v>2935.6</v>
      </c>
      <c r="G2185" s="2">
        <v>3145.3</v>
      </c>
      <c r="H2185" s="2">
        <v>2768.9</v>
      </c>
      <c r="I2185" s="2">
        <v>7393.5</v>
      </c>
      <c r="J2185" s="2">
        <v>23828.799999999999</v>
      </c>
      <c r="K2185" s="2">
        <v>7790.2</v>
      </c>
      <c r="L2185" s="2">
        <v>4490.6000000000004</v>
      </c>
      <c r="M2185" s="2">
        <v>4016.5</v>
      </c>
    </row>
    <row r="2186" spans="1:13">
      <c r="A2186" s="5">
        <v>3</v>
      </c>
      <c r="B2186" s="2">
        <v>4040</v>
      </c>
      <c r="C2186" s="2">
        <v>3332.2</v>
      </c>
      <c r="D2186" s="2">
        <v>2687.3</v>
      </c>
      <c r="E2186" s="2">
        <v>2260</v>
      </c>
      <c r="F2186" s="2">
        <v>2683.2</v>
      </c>
      <c r="G2186" s="2">
        <v>3004.9</v>
      </c>
      <c r="H2186" s="2">
        <v>3187.3</v>
      </c>
      <c r="I2186" s="2">
        <v>6544.2</v>
      </c>
      <c r="J2186" s="2">
        <v>21563.4</v>
      </c>
      <c r="K2186" s="2">
        <v>6655</v>
      </c>
      <c r="L2186" s="2">
        <v>5241.8</v>
      </c>
      <c r="M2186" s="2">
        <v>2903.8</v>
      </c>
    </row>
    <row r="2187" spans="1:13">
      <c r="A2187" s="5">
        <v>4</v>
      </c>
      <c r="B2187" s="2">
        <v>4020</v>
      </c>
      <c r="C2187" s="2">
        <v>3306.8</v>
      </c>
      <c r="D2187" s="2">
        <v>2390.3000000000002</v>
      </c>
      <c r="E2187" s="2">
        <v>2230</v>
      </c>
      <c r="F2187" s="2">
        <v>2733.6</v>
      </c>
      <c r="G2187" s="2">
        <v>2581.8000000000002</v>
      </c>
      <c r="H2187" s="2">
        <v>2914.8</v>
      </c>
      <c r="I2187" s="2">
        <v>8498.6</v>
      </c>
      <c r="J2187" s="2">
        <v>21750.799999999999</v>
      </c>
      <c r="K2187" s="2">
        <v>7537.3</v>
      </c>
      <c r="L2187" s="2">
        <v>4026.6</v>
      </c>
      <c r="M2187" s="2">
        <v>3369.9</v>
      </c>
    </row>
    <row r="2188" spans="1:13">
      <c r="A2188" s="5">
        <v>5</v>
      </c>
      <c r="B2188" s="2">
        <v>3619</v>
      </c>
      <c r="C2188" s="2">
        <v>3465.3</v>
      </c>
      <c r="D2188" s="2">
        <v>3216.8</v>
      </c>
      <c r="E2188" s="2">
        <v>2179</v>
      </c>
      <c r="F2188" s="2">
        <v>2995.8</v>
      </c>
      <c r="G2188" s="2">
        <v>2667.3</v>
      </c>
      <c r="H2188" s="2">
        <v>3963.8</v>
      </c>
      <c r="I2188" s="2">
        <v>10196</v>
      </c>
      <c r="J2188" s="2">
        <v>20516.400000000001</v>
      </c>
      <c r="K2188" s="2">
        <v>6902</v>
      </c>
      <c r="L2188" s="2">
        <v>2820.4</v>
      </c>
      <c r="M2188" s="2">
        <v>3097.9</v>
      </c>
    </row>
    <row r="2189" spans="1:13">
      <c r="A2189" s="5">
        <v>6</v>
      </c>
      <c r="B2189" s="2">
        <v>4507.8999999999996</v>
      </c>
      <c r="C2189" s="2">
        <v>3595.9</v>
      </c>
      <c r="D2189" s="2">
        <v>3288.3</v>
      </c>
      <c r="E2189" s="2">
        <v>2804.2</v>
      </c>
      <c r="F2189" s="2">
        <v>2759</v>
      </c>
      <c r="G2189" s="2">
        <v>2486</v>
      </c>
      <c r="H2189" s="2">
        <v>2748.7</v>
      </c>
      <c r="I2189" s="2">
        <v>11803</v>
      </c>
      <c r="J2189" s="2">
        <v>17740.900000000001</v>
      </c>
      <c r="K2189" s="2">
        <v>7859.2</v>
      </c>
      <c r="L2189" s="2">
        <v>5084.1000000000004</v>
      </c>
      <c r="M2189" s="2">
        <v>2991.3</v>
      </c>
    </row>
    <row r="2190" spans="1:13">
      <c r="A2190" s="5">
        <v>7</v>
      </c>
      <c r="B2190" s="2">
        <v>3983.8</v>
      </c>
      <c r="C2190" s="2">
        <v>3696.9</v>
      </c>
      <c r="D2190" s="2">
        <v>3401.1</v>
      </c>
      <c r="E2190" s="2">
        <v>2300</v>
      </c>
      <c r="F2190" s="2">
        <v>3051.4</v>
      </c>
      <c r="G2190" s="2">
        <v>2738.4</v>
      </c>
      <c r="H2190" s="2">
        <v>2854.5</v>
      </c>
      <c r="I2190" s="2">
        <v>12742.8</v>
      </c>
      <c r="J2190" s="2">
        <v>18926.5</v>
      </c>
      <c r="K2190" s="2">
        <v>5685.4</v>
      </c>
      <c r="L2190" s="2">
        <v>5183.1000000000004</v>
      </c>
      <c r="M2190" s="2">
        <v>2229.1999999999998</v>
      </c>
    </row>
    <row r="2191" spans="1:13">
      <c r="A2191" s="5">
        <v>8</v>
      </c>
      <c r="B2191" s="2">
        <v>3530</v>
      </c>
      <c r="C2191" s="2">
        <v>3087.2</v>
      </c>
      <c r="D2191" s="2">
        <v>4385.3</v>
      </c>
      <c r="E2191" s="2">
        <v>2804.2</v>
      </c>
      <c r="F2191" s="2">
        <v>3333.5</v>
      </c>
      <c r="G2191" s="2">
        <v>3338</v>
      </c>
      <c r="H2191" s="2">
        <v>2839.4</v>
      </c>
      <c r="I2191" s="2">
        <v>14774.7</v>
      </c>
      <c r="J2191" s="2">
        <v>19934</v>
      </c>
      <c r="K2191" s="2">
        <v>6389.5</v>
      </c>
      <c r="L2191" s="2">
        <v>4091.5</v>
      </c>
      <c r="M2191" s="2">
        <v>2881.6</v>
      </c>
    </row>
    <row r="2192" spans="1:13">
      <c r="A2192" s="5">
        <v>9</v>
      </c>
      <c r="B2192" s="2">
        <v>4014.2</v>
      </c>
      <c r="C2192" s="2">
        <v>3011.8</v>
      </c>
      <c r="D2192" s="2">
        <v>2944.2</v>
      </c>
      <c r="E2192" s="2">
        <v>2300</v>
      </c>
      <c r="F2192" s="2">
        <v>2950.4</v>
      </c>
      <c r="G2192" s="2">
        <v>2884.4</v>
      </c>
      <c r="H2192" s="2">
        <v>2663</v>
      </c>
      <c r="I2192" s="2">
        <v>14646.1</v>
      </c>
      <c r="J2192" s="2">
        <v>18604.7</v>
      </c>
      <c r="K2192" s="2">
        <v>7691.1</v>
      </c>
      <c r="L2192" s="2">
        <v>3302.5</v>
      </c>
      <c r="M2192" s="2">
        <v>3717.7</v>
      </c>
    </row>
    <row r="2193" spans="1:13">
      <c r="A2193" s="5">
        <v>10</v>
      </c>
      <c r="B2193" s="2">
        <v>3933.8</v>
      </c>
      <c r="C2193" s="2">
        <v>2921.2</v>
      </c>
      <c r="D2193" s="2">
        <v>2798.2</v>
      </c>
      <c r="E2193" s="2">
        <v>2733.6</v>
      </c>
      <c r="F2193" s="2">
        <v>3071</v>
      </c>
      <c r="G2193" s="2">
        <v>2884.4</v>
      </c>
      <c r="H2193" s="2">
        <v>2779</v>
      </c>
      <c r="I2193" s="2">
        <v>14782.3</v>
      </c>
      <c r="J2193" s="2">
        <v>18730.7</v>
      </c>
      <c r="K2193" s="2">
        <v>6530.7</v>
      </c>
      <c r="L2193" s="2">
        <v>4024.8</v>
      </c>
      <c r="M2193" s="2">
        <v>3532.6</v>
      </c>
    </row>
    <row r="2194" spans="1:13">
      <c r="A2194" s="5">
        <v>11</v>
      </c>
      <c r="B2194" s="2">
        <v>3842.8</v>
      </c>
      <c r="C2194" s="2">
        <v>3495.9</v>
      </c>
      <c r="D2194" s="2">
        <v>2330</v>
      </c>
      <c r="E2194" s="2">
        <v>3318.3</v>
      </c>
      <c r="F2194" s="2">
        <v>3081.4</v>
      </c>
      <c r="G2194" s="2">
        <v>3353.5</v>
      </c>
      <c r="H2194" s="2">
        <v>2713.4</v>
      </c>
      <c r="I2194" s="2">
        <v>16454.5</v>
      </c>
      <c r="J2194" s="2">
        <v>16462</v>
      </c>
      <c r="K2194" s="2">
        <v>6504.7</v>
      </c>
      <c r="L2194" s="2">
        <v>4744.8</v>
      </c>
      <c r="M2194" s="2">
        <v>3562.6</v>
      </c>
    </row>
    <row r="2195" spans="1:13">
      <c r="A2195" s="5">
        <v>12</v>
      </c>
      <c r="B2195" s="2">
        <v>4014.2</v>
      </c>
      <c r="C2195" s="2">
        <v>3551.4</v>
      </c>
      <c r="D2195" s="2">
        <v>2804.2</v>
      </c>
      <c r="E2195" s="2">
        <v>2935.2</v>
      </c>
      <c r="F2195" s="2">
        <v>3636</v>
      </c>
      <c r="G2195" s="2">
        <v>2042.5</v>
      </c>
      <c r="H2195" s="2">
        <v>2627.6</v>
      </c>
      <c r="I2195" s="2">
        <v>18989.599999999999</v>
      </c>
      <c r="J2195" s="2">
        <v>14717.5</v>
      </c>
      <c r="K2195" s="2">
        <v>5665.2</v>
      </c>
      <c r="L2195" s="2">
        <v>3328.4</v>
      </c>
      <c r="M2195" s="2">
        <v>3230.5</v>
      </c>
    </row>
    <row r="2196" spans="1:13">
      <c r="A2196" s="5">
        <v>13</v>
      </c>
      <c r="B2196" s="2">
        <v>3963.8</v>
      </c>
      <c r="C2196" s="2">
        <v>3152.8</v>
      </c>
      <c r="D2196" s="2">
        <v>3197.3</v>
      </c>
      <c r="E2196" s="2">
        <v>2864.6</v>
      </c>
      <c r="F2196" s="2">
        <v>2415.9</v>
      </c>
      <c r="G2196" s="2">
        <v>2581.9</v>
      </c>
      <c r="H2196" s="2">
        <v>2940.2</v>
      </c>
      <c r="I2196" s="2">
        <v>20276.900000000001</v>
      </c>
      <c r="J2196" s="2">
        <v>15851.9</v>
      </c>
      <c r="K2196" s="2">
        <v>7208.8</v>
      </c>
      <c r="L2196" s="2">
        <v>4380.8999999999996</v>
      </c>
      <c r="M2196" s="2">
        <v>3380.2</v>
      </c>
    </row>
    <row r="2197" spans="1:13">
      <c r="A2197" s="5">
        <v>14</v>
      </c>
      <c r="B2197" s="2">
        <v>4467.8999999999996</v>
      </c>
      <c r="C2197" s="2">
        <v>3676.9</v>
      </c>
      <c r="D2197" s="2">
        <v>2834.2</v>
      </c>
      <c r="E2197" s="2">
        <v>3308.3</v>
      </c>
      <c r="F2197" s="2">
        <v>2910</v>
      </c>
      <c r="G2197" s="2">
        <v>2647.5</v>
      </c>
      <c r="H2197" s="2">
        <v>2874.3</v>
      </c>
      <c r="I2197" s="2">
        <v>18761</v>
      </c>
      <c r="J2197" s="2">
        <v>13336.1</v>
      </c>
      <c r="K2197" s="2">
        <v>4683</v>
      </c>
      <c r="L2197" s="2">
        <v>3211.3</v>
      </c>
      <c r="M2197" s="2">
        <v>4598.1000000000004</v>
      </c>
    </row>
    <row r="2198" spans="1:13">
      <c r="A2198" s="5">
        <v>15</v>
      </c>
      <c r="B2198" s="2">
        <v>3056.2</v>
      </c>
      <c r="C2198" s="2">
        <v>4811.5</v>
      </c>
      <c r="D2198" s="2">
        <v>3358.3</v>
      </c>
      <c r="E2198" s="2">
        <v>2300</v>
      </c>
      <c r="F2198" s="2">
        <v>3086.4</v>
      </c>
      <c r="G2198" s="2">
        <v>2193.9</v>
      </c>
      <c r="H2198" s="2">
        <v>3574.5</v>
      </c>
      <c r="I2198" s="2">
        <v>17237.599999999999</v>
      </c>
      <c r="J2198" s="2">
        <v>12936.1</v>
      </c>
      <c r="K2198" s="2">
        <v>5192.2</v>
      </c>
      <c r="L2198" s="2">
        <v>3392.3</v>
      </c>
      <c r="M2198" s="2">
        <v>3388.8</v>
      </c>
    </row>
    <row r="2199" spans="1:13">
      <c r="A2199" s="5">
        <v>16</v>
      </c>
      <c r="B2199" s="2">
        <v>3792.8</v>
      </c>
      <c r="C2199" s="2">
        <v>3273.8</v>
      </c>
      <c r="D2199" s="2">
        <v>3428.8</v>
      </c>
      <c r="E2199" s="2">
        <v>2300</v>
      </c>
      <c r="F2199" s="2">
        <v>3752</v>
      </c>
      <c r="G2199" s="2">
        <v>2627.9</v>
      </c>
      <c r="H2199" s="2">
        <v>4307.6000000000004</v>
      </c>
      <c r="I2199" s="2">
        <v>16561.2</v>
      </c>
      <c r="J2199" s="2">
        <v>11426.9</v>
      </c>
      <c r="K2199" s="2">
        <v>5339.2</v>
      </c>
      <c r="L2199" s="2">
        <v>3496.8</v>
      </c>
      <c r="M2199" s="2">
        <v>3212.3</v>
      </c>
    </row>
    <row r="2200" spans="1:13">
      <c r="A2200" s="5">
        <v>17</v>
      </c>
      <c r="B2200" s="2">
        <v>3339</v>
      </c>
      <c r="C2200" s="2">
        <v>3183.2</v>
      </c>
      <c r="D2200" s="2">
        <v>3237.3</v>
      </c>
      <c r="E2200" s="2">
        <v>3983.9</v>
      </c>
      <c r="F2200" s="2">
        <v>3343.8</v>
      </c>
      <c r="G2200" s="2">
        <v>2869.9</v>
      </c>
      <c r="H2200" s="2">
        <v>4301.3</v>
      </c>
      <c r="I2200" s="2">
        <v>17375.400000000001</v>
      </c>
      <c r="J2200" s="2">
        <v>12289.8</v>
      </c>
      <c r="K2200" s="2">
        <v>5510.6</v>
      </c>
      <c r="L2200" s="2">
        <v>3593.9</v>
      </c>
      <c r="M2200" s="2">
        <v>4357.8999999999996</v>
      </c>
    </row>
    <row r="2201" spans="1:13">
      <c r="A2201" s="5">
        <v>18</v>
      </c>
      <c r="B2201" s="2">
        <v>4054.9</v>
      </c>
      <c r="C2201" s="2">
        <v>3168.2</v>
      </c>
      <c r="D2201" s="2">
        <v>2531</v>
      </c>
      <c r="E2201" s="2">
        <v>2854.6</v>
      </c>
      <c r="F2201" s="2">
        <v>3327.4</v>
      </c>
      <c r="G2201" s="2">
        <v>2521.8000000000002</v>
      </c>
      <c r="H2201" s="2">
        <v>5963.4</v>
      </c>
      <c r="I2201" s="2">
        <v>18051</v>
      </c>
      <c r="J2201" s="2">
        <v>12820</v>
      </c>
      <c r="K2201" s="2">
        <v>5888.7</v>
      </c>
      <c r="L2201" s="2">
        <v>4225.8</v>
      </c>
      <c r="M2201" s="2">
        <v>2802.6</v>
      </c>
    </row>
    <row r="2202" spans="1:13">
      <c r="A2202" s="5">
        <v>19</v>
      </c>
      <c r="B2202" s="2">
        <v>3687.8</v>
      </c>
      <c r="C2202" s="2">
        <v>3062.2</v>
      </c>
      <c r="D2202" s="2">
        <v>3418.3</v>
      </c>
      <c r="E2202" s="2">
        <v>3424.3</v>
      </c>
      <c r="F2202" s="2">
        <v>3377.8</v>
      </c>
      <c r="G2202" s="2">
        <v>2982.8</v>
      </c>
      <c r="H2202" s="2">
        <v>7143.3</v>
      </c>
      <c r="I2202" s="2">
        <v>22653.200000000001</v>
      </c>
      <c r="J2202" s="2">
        <v>12688.9</v>
      </c>
      <c r="K2202" s="2">
        <v>4428.3</v>
      </c>
      <c r="L2202" s="2">
        <v>3675.5</v>
      </c>
      <c r="M2202" s="2">
        <v>3978</v>
      </c>
    </row>
    <row r="2203" spans="1:13">
      <c r="A2203" s="5">
        <v>20</v>
      </c>
      <c r="B2203" s="2">
        <v>3733.8</v>
      </c>
      <c r="C2203" s="2">
        <v>3515.9</v>
      </c>
      <c r="D2203" s="2">
        <v>3776.3</v>
      </c>
      <c r="E2203" s="2">
        <v>3308.8</v>
      </c>
      <c r="F2203" s="2">
        <v>2490.8000000000002</v>
      </c>
      <c r="G2203" s="2">
        <v>2634.9</v>
      </c>
      <c r="H2203" s="2">
        <v>7280.5</v>
      </c>
      <c r="I2203" s="2">
        <v>24886.7</v>
      </c>
      <c r="J2203" s="2">
        <v>13220</v>
      </c>
      <c r="K2203" s="2">
        <v>4884.5</v>
      </c>
      <c r="L2203" s="2">
        <v>3925.8</v>
      </c>
      <c r="M2203" s="2">
        <v>3262.9</v>
      </c>
    </row>
    <row r="2204" spans="1:13">
      <c r="A2204" s="5">
        <v>21</v>
      </c>
      <c r="B2204" s="2">
        <v>3372.2</v>
      </c>
      <c r="C2204" s="2">
        <v>2382</v>
      </c>
      <c r="D2204" s="2">
        <v>4346.3</v>
      </c>
      <c r="E2204" s="2">
        <v>1645.4</v>
      </c>
      <c r="F2204" s="2">
        <v>3292.5</v>
      </c>
      <c r="G2204" s="2">
        <v>2398</v>
      </c>
      <c r="H2204" s="2">
        <v>5560.3</v>
      </c>
      <c r="I2204" s="2">
        <v>26916</v>
      </c>
      <c r="J2204" s="2">
        <v>12881.5</v>
      </c>
      <c r="K2204" s="2">
        <v>6192.9</v>
      </c>
      <c r="L2204" s="2">
        <v>3365.6</v>
      </c>
      <c r="M2204" s="2">
        <v>2860.6</v>
      </c>
    </row>
    <row r="2205" spans="1:13">
      <c r="A2205" s="5">
        <v>22</v>
      </c>
      <c r="B2205" s="2">
        <v>4067.9</v>
      </c>
      <c r="C2205" s="2">
        <v>3506.3</v>
      </c>
      <c r="D2205" s="2">
        <v>3544.7</v>
      </c>
      <c r="E2205" s="2">
        <v>2804.6</v>
      </c>
      <c r="F2205" s="2">
        <v>2581.3000000000002</v>
      </c>
      <c r="G2205" s="2">
        <v>3511.6</v>
      </c>
      <c r="H2205" s="2">
        <v>8176</v>
      </c>
      <c r="I2205" s="2">
        <v>31191.4</v>
      </c>
      <c r="J2205" s="2">
        <v>12891.5</v>
      </c>
      <c r="K2205" s="2">
        <v>5388.7</v>
      </c>
      <c r="L2205" s="2">
        <v>3646.6</v>
      </c>
      <c r="M2205" s="2">
        <v>3696</v>
      </c>
    </row>
    <row r="2206" spans="1:13">
      <c r="A2206" s="5">
        <v>23</v>
      </c>
      <c r="B2206" s="2">
        <v>3502.8</v>
      </c>
      <c r="C2206" s="2">
        <v>2951.8</v>
      </c>
      <c r="D2206" s="2">
        <v>2854.2</v>
      </c>
      <c r="E2206" s="2">
        <v>2401</v>
      </c>
      <c r="F2206" s="2">
        <v>3120.9</v>
      </c>
      <c r="G2206" s="2">
        <v>1997.4</v>
      </c>
      <c r="H2206" s="2">
        <v>7774.4</v>
      </c>
      <c r="I2206" s="2">
        <v>30176.400000000001</v>
      </c>
      <c r="J2206" s="2">
        <v>10065.700000000001</v>
      </c>
      <c r="K2206" s="2">
        <v>5083.7</v>
      </c>
      <c r="L2206" s="2">
        <v>3240.7</v>
      </c>
      <c r="M2206" s="2">
        <v>3185.9</v>
      </c>
    </row>
    <row r="2207" spans="1:13">
      <c r="A2207" s="5">
        <v>24</v>
      </c>
      <c r="B2207" s="2">
        <v>3946.9</v>
      </c>
      <c r="C2207" s="2">
        <v>2639</v>
      </c>
      <c r="D2207" s="2">
        <v>3096.2</v>
      </c>
      <c r="E2207" s="2">
        <v>2310</v>
      </c>
      <c r="F2207" s="2">
        <v>2944.4</v>
      </c>
      <c r="G2207" s="2">
        <v>2899.9</v>
      </c>
      <c r="H2207" s="2">
        <v>6419.5</v>
      </c>
      <c r="I2207" s="2">
        <v>32188.9</v>
      </c>
      <c r="J2207" s="2">
        <v>11351.3</v>
      </c>
      <c r="K2207" s="2">
        <v>4169.5</v>
      </c>
      <c r="L2207" s="2">
        <v>4084.2</v>
      </c>
      <c r="M2207" s="2">
        <v>2866.1</v>
      </c>
    </row>
    <row r="2208" spans="1:13">
      <c r="A2208" s="5">
        <v>25</v>
      </c>
      <c r="B2208" s="2">
        <v>3263.2</v>
      </c>
      <c r="C2208" s="2">
        <v>2499</v>
      </c>
      <c r="D2208" s="2">
        <v>3600.3</v>
      </c>
      <c r="E2208" s="2">
        <v>4013.8</v>
      </c>
      <c r="F2208" s="2">
        <v>3170.9</v>
      </c>
      <c r="G2208" s="2">
        <v>3560.3</v>
      </c>
      <c r="H2208" s="2">
        <v>4544.2</v>
      </c>
      <c r="I2208" s="2">
        <v>31239.5</v>
      </c>
      <c r="J2208" s="2">
        <v>11609.3</v>
      </c>
      <c r="K2208" s="2">
        <v>5603</v>
      </c>
      <c r="L2208" s="2">
        <v>4678.1000000000004</v>
      </c>
      <c r="M2208" s="2">
        <v>3256.2</v>
      </c>
    </row>
    <row r="2209" spans="1:13">
      <c r="A2209" s="5">
        <v>26</v>
      </c>
      <c r="B2209" s="2">
        <v>4231.7</v>
      </c>
      <c r="C2209" s="2">
        <v>2652.2</v>
      </c>
      <c r="D2209" s="2">
        <v>2688</v>
      </c>
      <c r="E2209" s="2">
        <v>2975.2</v>
      </c>
      <c r="F2209" s="2">
        <v>3266.9</v>
      </c>
      <c r="G2209" s="2">
        <v>1952</v>
      </c>
      <c r="H2209" s="2">
        <v>5502.5</v>
      </c>
      <c r="I2209" s="2">
        <v>31820.799999999999</v>
      </c>
      <c r="J2209" s="2">
        <v>10974</v>
      </c>
      <c r="K2209" s="2">
        <v>5355.9</v>
      </c>
      <c r="L2209" s="2">
        <v>2667.5</v>
      </c>
      <c r="M2209" s="2">
        <v>3828.3</v>
      </c>
    </row>
    <row r="2210" spans="1:13">
      <c r="A2210" s="5">
        <v>27</v>
      </c>
      <c r="B2210" s="2">
        <v>3352.2</v>
      </c>
      <c r="C2210" s="2">
        <v>3547.3</v>
      </c>
      <c r="D2210" s="2">
        <v>3580.3</v>
      </c>
      <c r="E2210" s="2">
        <v>3408.8</v>
      </c>
      <c r="F2210" s="2">
        <v>3120.9</v>
      </c>
      <c r="G2210" s="2">
        <v>3439.4</v>
      </c>
      <c r="H2210" s="2">
        <v>4726.1000000000004</v>
      </c>
      <c r="I2210" s="2">
        <v>33087.1</v>
      </c>
      <c r="J2210" s="2">
        <v>10117.700000000001</v>
      </c>
      <c r="K2210" s="2">
        <v>5355</v>
      </c>
      <c r="L2210" s="2">
        <v>3449.8</v>
      </c>
      <c r="M2210" s="2">
        <v>2396.1999999999998</v>
      </c>
    </row>
    <row r="2211" spans="1:13">
      <c r="A2211" s="5">
        <v>28</v>
      </c>
      <c r="B2211" s="2">
        <v>3447.8</v>
      </c>
      <c r="C2211" s="2">
        <v>3148.2</v>
      </c>
      <c r="D2211" s="2">
        <v>3892.8</v>
      </c>
      <c r="E2211" s="2">
        <v>2350</v>
      </c>
      <c r="F2211" s="2">
        <v>2591.3000000000002</v>
      </c>
      <c r="G2211" s="2">
        <v>2930.4</v>
      </c>
      <c r="H2211" s="2">
        <v>5079.3</v>
      </c>
      <c r="I2211" s="2">
        <v>30226</v>
      </c>
      <c r="J2211" s="2">
        <v>9782.5</v>
      </c>
      <c r="K2211" s="2">
        <v>5607.1</v>
      </c>
      <c r="L2211" s="2">
        <v>3545.9</v>
      </c>
      <c r="M2211" s="2">
        <v>3693.4</v>
      </c>
    </row>
    <row r="2212" spans="1:13">
      <c r="A2212" s="5">
        <v>29</v>
      </c>
      <c r="B2212" s="2">
        <v>3403.2</v>
      </c>
      <c r="C2212" s="2">
        <v>3072.8</v>
      </c>
      <c r="D2212" s="2">
        <v>3217.2</v>
      </c>
      <c r="E2212" s="2">
        <v>2955.2</v>
      </c>
      <c r="F2212" s="2" t="s">
        <v>21</v>
      </c>
      <c r="G2212" s="2">
        <v>3046.3</v>
      </c>
      <c r="H2212" s="2">
        <v>5276.2</v>
      </c>
      <c r="I2212" s="2">
        <v>31883.1</v>
      </c>
      <c r="J2212" s="2">
        <v>9864.1</v>
      </c>
      <c r="K2212" s="2">
        <v>4298.8</v>
      </c>
      <c r="L2212" s="2">
        <v>3409.7</v>
      </c>
      <c r="M2212" s="2">
        <v>3436.3</v>
      </c>
    </row>
    <row r="2213" spans="1:13">
      <c r="A2213" s="5">
        <v>30</v>
      </c>
      <c r="B2213" s="2">
        <v>3876.9</v>
      </c>
      <c r="C2213" s="2">
        <v>3022.2</v>
      </c>
      <c r="D2213" s="2">
        <v>4180.3</v>
      </c>
      <c r="E2213" s="2">
        <v>4008.7</v>
      </c>
      <c r="F2213" s="2" t="s">
        <v>21</v>
      </c>
      <c r="G2213" s="2">
        <v>2718.5</v>
      </c>
      <c r="H2213" s="2">
        <v>5059.3</v>
      </c>
      <c r="I2213" s="2">
        <v>28949.7</v>
      </c>
      <c r="J2213" s="2">
        <v>7197</v>
      </c>
      <c r="K2213" s="2">
        <v>4582</v>
      </c>
      <c r="L2213" s="2">
        <v>2797.2</v>
      </c>
      <c r="M2213" s="2">
        <v>3260</v>
      </c>
    </row>
    <row r="2214" spans="1:13">
      <c r="A2214" s="5">
        <v>31</v>
      </c>
      <c r="B2214" s="2">
        <v>3603.8</v>
      </c>
      <c r="C2214" s="2" t="s">
        <v>21</v>
      </c>
      <c r="D2214" s="2">
        <v>3111.5</v>
      </c>
      <c r="E2214" s="2">
        <v>3489.8</v>
      </c>
      <c r="F2214" s="2" t="s">
        <v>21</v>
      </c>
      <c r="G2214" s="2">
        <v>2879.7</v>
      </c>
      <c r="H2214" s="2" t="s">
        <v>21</v>
      </c>
      <c r="I2214" s="2">
        <v>27685</v>
      </c>
      <c r="J2214" s="2" t="s">
        <v>21</v>
      </c>
      <c r="K2214" s="2">
        <v>4329</v>
      </c>
      <c r="L2214" s="2">
        <v>2768.5</v>
      </c>
      <c r="M2214" s="2" t="s">
        <v>21</v>
      </c>
    </row>
    <row r="2215" spans="1:13">
      <c r="A2215" s="6"/>
      <c r="M2215" s="7"/>
    </row>
    <row r="2216" spans="1:13">
      <c r="A2216" s="5" t="s">
        <v>14</v>
      </c>
      <c r="B2216" s="2">
        <v>117680</v>
      </c>
      <c r="C2216" s="2">
        <v>97403.6</v>
      </c>
      <c r="D2216" s="2">
        <v>100163.1</v>
      </c>
      <c r="E2216" s="2">
        <v>87569.4</v>
      </c>
      <c r="F2216" s="2">
        <v>84808</v>
      </c>
      <c r="G2216" s="2">
        <v>86711.3</v>
      </c>
      <c r="H2216" s="2">
        <v>131130.4</v>
      </c>
      <c r="I2216" s="2">
        <v>632732.30000000005</v>
      </c>
      <c r="J2216" s="2">
        <v>449335.6</v>
      </c>
      <c r="K2216" s="2">
        <v>182453.4</v>
      </c>
      <c r="L2216" s="2">
        <v>119368.4</v>
      </c>
      <c r="M2216" s="2">
        <v>100765.8</v>
      </c>
    </row>
    <row r="2217" spans="1:13">
      <c r="A2217" s="5" t="s">
        <v>22</v>
      </c>
      <c r="B2217" s="2">
        <v>233414.7</v>
      </c>
      <c r="C2217" s="2">
        <v>193197</v>
      </c>
      <c r="D2217" s="2">
        <v>198670.6</v>
      </c>
      <c r="E2217" s="2">
        <v>173691.2</v>
      </c>
      <c r="F2217" s="2">
        <v>168214.2</v>
      </c>
      <c r="G2217" s="2">
        <v>171989.3</v>
      </c>
      <c r="H2217" s="2">
        <v>260093.3</v>
      </c>
      <c r="I2217" s="2">
        <v>1255005.3999999999</v>
      </c>
      <c r="J2217" s="2">
        <v>891243.6</v>
      </c>
      <c r="K2217" s="2">
        <v>361890.8</v>
      </c>
      <c r="L2217" s="2">
        <v>236763.6</v>
      </c>
      <c r="M2217" s="2">
        <v>199865.9</v>
      </c>
    </row>
    <row r="2218" spans="1:13">
      <c r="A2218" s="5" t="s">
        <v>23</v>
      </c>
      <c r="B2218" s="2">
        <v>3796.1</v>
      </c>
      <c r="C2218" s="2">
        <v>3246.8</v>
      </c>
      <c r="D2218" s="2">
        <v>3231.1</v>
      </c>
      <c r="E2218" s="2">
        <v>2824.8</v>
      </c>
      <c r="F2218" s="2">
        <v>3028.9</v>
      </c>
      <c r="G2218" s="2">
        <v>2797.1</v>
      </c>
      <c r="H2218" s="2">
        <v>4371</v>
      </c>
      <c r="I2218" s="2">
        <v>20410.7</v>
      </c>
      <c r="J2218" s="2">
        <v>14977.9</v>
      </c>
      <c r="K2218" s="2">
        <v>5885.6</v>
      </c>
      <c r="L2218" s="2">
        <v>3850.6</v>
      </c>
      <c r="M2218" s="2">
        <v>3358.9</v>
      </c>
    </row>
    <row r="2219" spans="1:13">
      <c r="A2219" s="5" t="s">
        <v>24</v>
      </c>
      <c r="B2219" s="2">
        <v>4507.8999999999996</v>
      </c>
      <c r="C2219" s="2">
        <v>4811.5</v>
      </c>
      <c r="D2219" s="2">
        <v>4385.3</v>
      </c>
      <c r="E2219" s="2">
        <v>4013.8</v>
      </c>
      <c r="F2219" s="2">
        <v>3752</v>
      </c>
      <c r="G2219" s="2">
        <v>3560.3</v>
      </c>
      <c r="H2219" s="2">
        <v>8176</v>
      </c>
      <c r="I2219" s="2">
        <v>33087.1</v>
      </c>
      <c r="J2219" s="2">
        <v>25255.7</v>
      </c>
      <c r="K2219" s="2">
        <v>8142.3</v>
      </c>
      <c r="L2219" s="2">
        <v>5473.7</v>
      </c>
      <c r="M2219" s="2">
        <v>4598.1000000000004</v>
      </c>
    </row>
    <row r="2220" spans="1:13">
      <c r="A2220" s="5" t="s">
        <v>25</v>
      </c>
      <c r="B2220" s="2">
        <v>3056.2</v>
      </c>
      <c r="C2220" s="2">
        <v>2382</v>
      </c>
      <c r="D2220" s="2">
        <v>2330</v>
      </c>
      <c r="E2220" s="2">
        <v>1645.4</v>
      </c>
      <c r="F2220" s="2">
        <v>2415.9</v>
      </c>
      <c r="G2220" s="2">
        <v>1952</v>
      </c>
      <c r="H2220" s="2">
        <v>2567.1999999999998</v>
      </c>
      <c r="I2220" s="2">
        <v>4740.1000000000004</v>
      </c>
      <c r="J2220" s="2">
        <v>7197</v>
      </c>
      <c r="K2220" s="2">
        <v>4169.5</v>
      </c>
      <c r="L2220" s="2">
        <v>2667.5</v>
      </c>
      <c r="M2220" s="2">
        <v>2229.1999999999998</v>
      </c>
    </row>
    <row r="2221" spans="1:13">
      <c r="A2221" s="11"/>
    </row>
    <row r="2222" spans="1:13">
      <c r="A2222" s="11"/>
    </row>
    <row r="2223" spans="1:13" ht="12.9" customHeight="1">
      <c r="A2223" s="115" t="s">
        <v>15</v>
      </c>
      <c r="B2223" s="116"/>
      <c r="C2223" s="116"/>
      <c r="D2223" s="116"/>
      <c r="E2223" s="116"/>
      <c r="F2223" s="116"/>
      <c r="G2223" s="116"/>
      <c r="H2223" s="116"/>
      <c r="I2223" s="116"/>
      <c r="J2223" s="116"/>
      <c r="K2223" s="116"/>
      <c r="L2223" s="116"/>
      <c r="M2223" s="117"/>
    </row>
    <row r="2224" spans="1:13" ht="12.9" customHeight="1">
      <c r="A2224" s="118" t="s">
        <v>16</v>
      </c>
      <c r="B2224" s="97"/>
      <c r="C2224" s="97"/>
      <c r="D2224" s="97"/>
      <c r="E2224" s="97"/>
      <c r="F2224" s="97"/>
      <c r="G2224" s="97"/>
      <c r="H2224" s="97"/>
      <c r="I2224" s="97"/>
      <c r="J2224" s="97"/>
      <c r="K2224" s="97"/>
      <c r="L2224" s="97"/>
      <c r="M2224" s="119"/>
    </row>
    <row r="2225" spans="1:13" ht="12.9" customHeight="1">
      <c r="A2225" s="118" t="s">
        <v>82</v>
      </c>
      <c r="B2225" s="97"/>
      <c r="C2225" s="97"/>
      <c r="D2225" s="97"/>
      <c r="E2225" s="97"/>
      <c r="F2225" s="97"/>
      <c r="G2225" s="97"/>
      <c r="H2225" s="97"/>
      <c r="I2225" s="97"/>
      <c r="J2225" s="97"/>
      <c r="K2225" s="97"/>
      <c r="L2225" s="97"/>
      <c r="M2225" s="119"/>
    </row>
    <row r="2226" spans="1:13" ht="12.9" customHeight="1">
      <c r="A2226" s="118" t="s">
        <v>18</v>
      </c>
      <c r="B2226" s="97"/>
      <c r="C2226" s="97"/>
      <c r="D2226" s="97"/>
      <c r="E2226" s="97"/>
      <c r="F2226" s="97"/>
      <c r="G2226" s="97"/>
      <c r="H2226" s="97"/>
      <c r="I2226" s="97"/>
      <c r="J2226" s="97"/>
      <c r="K2226" s="97"/>
      <c r="L2226" s="97"/>
      <c r="M2226" s="119"/>
    </row>
    <row r="2227" spans="1:13" ht="12.9" customHeight="1">
      <c r="A2227" s="120" t="s">
        <v>19</v>
      </c>
      <c r="B2227" s="121"/>
      <c r="C2227" s="121"/>
      <c r="D2227" s="121"/>
      <c r="E2227" s="121"/>
      <c r="F2227" s="121"/>
      <c r="G2227" s="121"/>
      <c r="H2227" s="121"/>
      <c r="I2227" s="121"/>
      <c r="J2227" s="121"/>
      <c r="K2227" s="121"/>
      <c r="L2227" s="121"/>
      <c r="M2227" s="122"/>
    </row>
    <row r="2228" spans="1:13">
      <c r="A2228" s="123" t="s">
        <v>20</v>
      </c>
      <c r="B2228" s="1" t="s">
        <v>0</v>
      </c>
      <c r="C2228" s="1" t="s">
        <v>1</v>
      </c>
      <c r="D2228" s="1" t="s">
        <v>2</v>
      </c>
      <c r="E2228" s="1" t="s">
        <v>3</v>
      </c>
      <c r="F2228" s="1" t="s">
        <v>4</v>
      </c>
      <c r="G2228" s="1" t="s">
        <v>5</v>
      </c>
      <c r="H2228" s="1" t="s">
        <v>6</v>
      </c>
      <c r="I2228" s="1" t="s">
        <v>7</v>
      </c>
      <c r="J2228" s="1" t="s">
        <v>8</v>
      </c>
      <c r="K2228" s="1" t="s">
        <v>9</v>
      </c>
      <c r="L2228" s="1" t="s">
        <v>10</v>
      </c>
      <c r="M2228" s="1" t="s">
        <v>13</v>
      </c>
    </row>
    <row r="2229" spans="1:13">
      <c r="A2229" s="124"/>
      <c r="B2229" s="4">
        <v>1958</v>
      </c>
      <c r="C2229" s="4">
        <v>1958</v>
      </c>
      <c r="D2229" s="4">
        <v>1958</v>
      </c>
      <c r="E2229" s="4">
        <v>1959</v>
      </c>
      <c r="F2229" s="4">
        <v>1959</v>
      </c>
      <c r="G2229" s="4">
        <v>1959</v>
      </c>
      <c r="H2229" s="4">
        <v>1959</v>
      </c>
      <c r="I2229" s="4">
        <v>1959</v>
      </c>
      <c r="J2229" s="4">
        <v>1959</v>
      </c>
      <c r="K2229" s="4">
        <v>1959</v>
      </c>
      <c r="L2229" s="4">
        <v>1959</v>
      </c>
      <c r="M2229" s="4">
        <v>1959</v>
      </c>
    </row>
    <row r="2230" spans="1:13">
      <c r="A2230" s="5">
        <v>1</v>
      </c>
      <c r="B2230" s="2">
        <v>3026</v>
      </c>
      <c r="C2230" s="2">
        <v>3224.4</v>
      </c>
      <c r="D2230" s="2">
        <v>2034</v>
      </c>
      <c r="E2230" s="2">
        <v>2574.1999999999998</v>
      </c>
      <c r="F2230" s="2">
        <v>2850.1</v>
      </c>
      <c r="G2230" s="2">
        <v>3046.1</v>
      </c>
      <c r="H2230" s="2">
        <v>2917.7</v>
      </c>
      <c r="I2230" s="2">
        <v>8546.5</v>
      </c>
      <c r="J2230" s="2">
        <v>10254.6</v>
      </c>
      <c r="K2230" s="2">
        <v>12989.8</v>
      </c>
      <c r="L2230" s="2">
        <v>5119.1000000000004</v>
      </c>
      <c r="M2230" s="2">
        <v>4046</v>
      </c>
    </row>
    <row r="2231" spans="1:13">
      <c r="A2231" s="5">
        <v>2</v>
      </c>
      <c r="B2231" s="2">
        <v>3260</v>
      </c>
      <c r="C2231" s="2">
        <v>2987.2</v>
      </c>
      <c r="D2231" s="2">
        <v>3032.4</v>
      </c>
      <c r="E2231" s="2">
        <v>3158.3</v>
      </c>
      <c r="F2231" s="2">
        <v>2230</v>
      </c>
      <c r="G2231" s="2">
        <v>2541.9</v>
      </c>
      <c r="H2231" s="2">
        <v>3534.3</v>
      </c>
      <c r="I2231" s="2">
        <v>9101</v>
      </c>
      <c r="J2231" s="2">
        <v>10528.1</v>
      </c>
      <c r="K2231" s="2">
        <v>12856</v>
      </c>
      <c r="L2231" s="2">
        <v>6962.7</v>
      </c>
      <c r="M2231" s="2">
        <v>2775.5</v>
      </c>
    </row>
    <row r="2232" spans="1:13">
      <c r="A2232" s="5">
        <v>3</v>
      </c>
      <c r="B2232" s="2">
        <v>3196.3</v>
      </c>
      <c r="C2232" s="2">
        <v>2613.9</v>
      </c>
      <c r="D2232" s="2">
        <v>2654.2</v>
      </c>
      <c r="E2232" s="2">
        <v>2654.2</v>
      </c>
      <c r="F2232" s="2">
        <v>2326</v>
      </c>
      <c r="G2232" s="2">
        <v>2910.1</v>
      </c>
      <c r="H2232" s="2">
        <v>4851.8</v>
      </c>
      <c r="I2232" s="2">
        <v>10357.1</v>
      </c>
      <c r="J2232" s="2">
        <v>14311.7</v>
      </c>
      <c r="K2232" s="2">
        <v>11006.3</v>
      </c>
      <c r="L2232" s="2">
        <v>5471.2</v>
      </c>
      <c r="M2232" s="2">
        <v>3741.8</v>
      </c>
    </row>
    <row r="2233" spans="1:13">
      <c r="A2233" s="5">
        <v>4</v>
      </c>
      <c r="B2233" s="2">
        <v>3468.5</v>
      </c>
      <c r="C2233" s="2">
        <v>3164</v>
      </c>
      <c r="D2233" s="2">
        <v>3032.4</v>
      </c>
      <c r="E2233" s="2">
        <v>3052.4</v>
      </c>
      <c r="F2233" s="2">
        <v>2346</v>
      </c>
      <c r="G2233" s="2">
        <v>2360.9</v>
      </c>
      <c r="H2233" s="2">
        <v>3782.5</v>
      </c>
      <c r="I2233" s="2">
        <v>9464.7999999999993</v>
      </c>
      <c r="J2233" s="2">
        <v>14973</v>
      </c>
      <c r="K2233" s="2">
        <v>12483.8</v>
      </c>
      <c r="L2233" s="2">
        <v>6499.7</v>
      </c>
      <c r="M2233" s="2">
        <v>3375.5</v>
      </c>
    </row>
    <row r="2234" spans="1:13">
      <c r="A2234" s="5">
        <v>5</v>
      </c>
      <c r="B2234" s="2">
        <v>3221.3</v>
      </c>
      <c r="C2234" s="2">
        <v>3356</v>
      </c>
      <c r="D2234" s="2">
        <v>3178.3</v>
      </c>
      <c r="E2234" s="2">
        <v>2170</v>
      </c>
      <c r="F2234" s="2">
        <v>3057</v>
      </c>
      <c r="G2234" s="2">
        <v>2250</v>
      </c>
      <c r="H2234" s="2">
        <v>5371</v>
      </c>
      <c r="I2234" s="2">
        <v>8894.9</v>
      </c>
      <c r="J2234" s="2">
        <v>17371.2</v>
      </c>
      <c r="K2234" s="2">
        <v>11803.7</v>
      </c>
      <c r="L2234" s="2">
        <v>6998.8</v>
      </c>
      <c r="M2234" s="2">
        <v>3842.7</v>
      </c>
    </row>
    <row r="2235" spans="1:13">
      <c r="A2235" s="5">
        <v>6</v>
      </c>
      <c r="B2235" s="2">
        <v>2848.4</v>
      </c>
      <c r="C2235" s="2">
        <v>3124</v>
      </c>
      <c r="D2235" s="2">
        <v>2724.2</v>
      </c>
      <c r="E2235" s="2">
        <v>2074</v>
      </c>
      <c r="F2235" s="2">
        <v>2946.1</v>
      </c>
      <c r="G2235" s="2">
        <v>2391</v>
      </c>
      <c r="H2235" s="2">
        <v>5719.2</v>
      </c>
      <c r="I2235" s="2">
        <v>8695.7999999999993</v>
      </c>
      <c r="J2235" s="2">
        <v>20560</v>
      </c>
      <c r="K2235" s="2">
        <v>11492.4</v>
      </c>
      <c r="L2235" s="2">
        <v>4335.1000000000004</v>
      </c>
      <c r="M2235" s="2">
        <v>3348.6</v>
      </c>
    </row>
    <row r="2236" spans="1:13">
      <c r="A2236" s="5">
        <v>7</v>
      </c>
      <c r="B2236" s="2">
        <v>3327.5</v>
      </c>
      <c r="C2236" s="2">
        <v>3668.2</v>
      </c>
      <c r="D2236" s="2">
        <v>2714.2</v>
      </c>
      <c r="E2236" s="2">
        <v>2674.2</v>
      </c>
      <c r="F2236" s="2">
        <v>2346</v>
      </c>
      <c r="G2236" s="2">
        <v>2734.2</v>
      </c>
      <c r="H2236" s="2">
        <v>6249.3</v>
      </c>
      <c r="I2236" s="2">
        <v>8624.7000000000007</v>
      </c>
      <c r="J2236" s="2">
        <v>24969.9</v>
      </c>
      <c r="K2236" s="2">
        <v>11028.6</v>
      </c>
      <c r="L2236" s="2">
        <v>4713.2</v>
      </c>
      <c r="M2236" s="2">
        <v>3469.6</v>
      </c>
    </row>
    <row r="2237" spans="1:13">
      <c r="A2237" s="5">
        <v>8</v>
      </c>
      <c r="B2237" s="2">
        <v>3544.5</v>
      </c>
      <c r="C2237" s="2">
        <v>4434.5</v>
      </c>
      <c r="D2237" s="2">
        <v>3818.5</v>
      </c>
      <c r="E2237" s="2">
        <v>2558.1999999999998</v>
      </c>
      <c r="F2237" s="2">
        <v>3878.5</v>
      </c>
      <c r="G2237" s="2">
        <v>2230</v>
      </c>
      <c r="H2237" s="2">
        <v>5185</v>
      </c>
      <c r="I2237" s="2">
        <v>8071.1</v>
      </c>
      <c r="J2237" s="2">
        <v>26717.599999999999</v>
      </c>
      <c r="K2237" s="2">
        <v>10659</v>
      </c>
      <c r="L2237" s="2">
        <v>3862</v>
      </c>
      <c r="M2237" s="2">
        <v>3086.4</v>
      </c>
    </row>
    <row r="2238" spans="1:13">
      <c r="A2238" s="5">
        <v>9</v>
      </c>
      <c r="B2238" s="2">
        <v>2496.1999999999998</v>
      </c>
      <c r="C2238" s="2">
        <v>3764.2</v>
      </c>
      <c r="D2238" s="2">
        <v>4050.4</v>
      </c>
      <c r="E2238" s="2">
        <v>2654.2</v>
      </c>
      <c r="F2238" s="2">
        <v>2461.9</v>
      </c>
      <c r="G2238" s="2">
        <v>2845.1</v>
      </c>
      <c r="H2238" s="2">
        <v>5185</v>
      </c>
      <c r="I2238" s="2">
        <v>9100.1</v>
      </c>
      <c r="J2238" s="2">
        <v>24672.3</v>
      </c>
      <c r="K2238" s="2">
        <v>9655.7000000000007</v>
      </c>
      <c r="L2238" s="2">
        <v>4853.5</v>
      </c>
      <c r="M2238" s="2">
        <v>3348.6</v>
      </c>
    </row>
    <row r="2239" spans="1:13">
      <c r="A2239" s="5">
        <v>10</v>
      </c>
      <c r="B2239" s="2">
        <v>4336.2</v>
      </c>
      <c r="C2239" s="2">
        <v>3970.1</v>
      </c>
      <c r="D2239" s="2">
        <v>2694.2</v>
      </c>
      <c r="E2239" s="2">
        <v>2578.1999999999998</v>
      </c>
      <c r="F2239" s="2">
        <v>2850.1</v>
      </c>
      <c r="G2239" s="2">
        <v>2250</v>
      </c>
      <c r="H2239" s="2">
        <v>3702.5</v>
      </c>
      <c r="I2239" s="2">
        <v>10101.700000000001</v>
      </c>
      <c r="J2239" s="2">
        <v>24097.599999999999</v>
      </c>
      <c r="K2239" s="2">
        <v>10128.799999999999</v>
      </c>
      <c r="L2239" s="2">
        <v>4606.5</v>
      </c>
      <c r="M2239" s="2">
        <v>3348.6</v>
      </c>
    </row>
    <row r="2240" spans="1:13">
      <c r="A2240" s="5">
        <v>11</v>
      </c>
      <c r="B2240" s="2">
        <v>3000.3</v>
      </c>
      <c r="C2240" s="2">
        <v>4234</v>
      </c>
      <c r="D2240" s="2">
        <v>3082.4</v>
      </c>
      <c r="E2240" s="2">
        <v>2714.2</v>
      </c>
      <c r="F2240" s="2">
        <v>2346</v>
      </c>
      <c r="G2240" s="2">
        <v>2734.2</v>
      </c>
      <c r="H2240" s="2">
        <v>4130.7</v>
      </c>
      <c r="I2240" s="2">
        <v>10275.700000000001</v>
      </c>
      <c r="J2240" s="2">
        <v>23400.2</v>
      </c>
      <c r="K2240" s="2">
        <v>8681</v>
      </c>
      <c r="L2240" s="2">
        <v>4562.7</v>
      </c>
      <c r="M2240" s="2">
        <v>3600.7</v>
      </c>
    </row>
    <row r="2241" spans="1:13">
      <c r="A2241" s="5">
        <v>12</v>
      </c>
      <c r="B2241" s="2">
        <v>2879.3</v>
      </c>
      <c r="C2241" s="2">
        <v>3731</v>
      </c>
      <c r="D2241" s="2">
        <v>4186.3</v>
      </c>
      <c r="E2241" s="2">
        <v>2608.1999999999998</v>
      </c>
      <c r="F2241" s="2">
        <v>2825.1</v>
      </c>
      <c r="G2241" s="2">
        <v>2326</v>
      </c>
      <c r="H2241" s="2">
        <v>3742.5</v>
      </c>
      <c r="I2241" s="2">
        <v>9464.7999999999993</v>
      </c>
      <c r="J2241" s="2">
        <v>23440.5</v>
      </c>
      <c r="K2241" s="2">
        <v>8686.1</v>
      </c>
      <c r="L2241" s="2">
        <v>4492.8999999999996</v>
      </c>
      <c r="M2241" s="2">
        <v>3579.7</v>
      </c>
    </row>
    <row r="2242" spans="1:13">
      <c r="A2242" s="5">
        <v>13</v>
      </c>
      <c r="B2242" s="2">
        <v>2884.4</v>
      </c>
      <c r="C2242" s="2">
        <v>3373.3</v>
      </c>
      <c r="D2242" s="2">
        <v>3158.3</v>
      </c>
      <c r="E2242" s="2">
        <v>2764.2</v>
      </c>
      <c r="F2242" s="2">
        <v>2946.1</v>
      </c>
      <c r="G2242" s="2">
        <v>2714.2</v>
      </c>
      <c r="H2242" s="2">
        <v>4402.6000000000004</v>
      </c>
      <c r="I2242" s="2">
        <v>9261.5</v>
      </c>
      <c r="J2242" s="2">
        <v>23928.7</v>
      </c>
      <c r="K2242" s="2">
        <v>9185.2000000000007</v>
      </c>
      <c r="L2242" s="2">
        <v>4250</v>
      </c>
      <c r="M2242" s="2">
        <v>3201.5</v>
      </c>
    </row>
    <row r="2243" spans="1:13">
      <c r="A2243" s="5">
        <v>14</v>
      </c>
      <c r="B2243" s="2">
        <v>3383.5</v>
      </c>
      <c r="C2243" s="2">
        <v>3444.2</v>
      </c>
      <c r="D2243" s="2">
        <v>3682.5</v>
      </c>
      <c r="E2243" s="2">
        <v>2598.1999999999998</v>
      </c>
      <c r="F2243" s="2">
        <v>2830.1</v>
      </c>
      <c r="G2243" s="2">
        <v>2366</v>
      </c>
      <c r="H2243" s="2">
        <v>3782.5</v>
      </c>
      <c r="I2243" s="2">
        <v>12475.7</v>
      </c>
      <c r="J2243" s="2">
        <v>26439.5</v>
      </c>
      <c r="K2243" s="2">
        <v>8560</v>
      </c>
      <c r="L2243" s="2">
        <v>4901.2</v>
      </c>
      <c r="M2243" s="2">
        <v>3584.7</v>
      </c>
    </row>
    <row r="2244" spans="1:13">
      <c r="A2244" s="5">
        <v>15</v>
      </c>
      <c r="B2244" s="2">
        <v>2904.4</v>
      </c>
      <c r="C2244" s="2">
        <v>3978.9</v>
      </c>
      <c r="D2244" s="2">
        <v>2544.1999999999998</v>
      </c>
      <c r="E2244" s="2">
        <v>3062.4</v>
      </c>
      <c r="F2244" s="2">
        <v>2210</v>
      </c>
      <c r="G2244" s="2">
        <v>2230</v>
      </c>
      <c r="H2244" s="2">
        <v>5046.8</v>
      </c>
      <c r="I2244" s="2">
        <v>13711.7</v>
      </c>
      <c r="J2244" s="2">
        <v>29536.7</v>
      </c>
      <c r="K2244" s="2">
        <v>9589.4</v>
      </c>
      <c r="L2244" s="2">
        <v>4295.3999999999996</v>
      </c>
      <c r="M2244" s="2">
        <v>3526.7</v>
      </c>
    </row>
    <row r="2245" spans="1:13">
      <c r="A2245" s="5">
        <v>16</v>
      </c>
      <c r="B2245" s="2">
        <v>3136.3</v>
      </c>
      <c r="C2245" s="2">
        <v>4190.8</v>
      </c>
      <c r="D2245" s="2">
        <v>2454.1999999999998</v>
      </c>
      <c r="E2245" s="2">
        <v>2724.2</v>
      </c>
      <c r="F2245" s="2">
        <v>2850.1</v>
      </c>
      <c r="G2245" s="2">
        <v>3258.3</v>
      </c>
      <c r="H2245" s="2">
        <v>4596.7</v>
      </c>
      <c r="I2245" s="2">
        <v>16076.2</v>
      </c>
      <c r="J2245" s="2">
        <v>31041.599999999999</v>
      </c>
      <c r="K2245" s="2">
        <v>9059.2000000000007</v>
      </c>
      <c r="L2245" s="2">
        <v>3591.2</v>
      </c>
      <c r="M2245" s="2">
        <v>4180.3</v>
      </c>
    </row>
    <row r="2246" spans="1:13">
      <c r="A2246" s="5">
        <v>17</v>
      </c>
      <c r="B2246" s="2">
        <v>3005.4</v>
      </c>
      <c r="C2246" s="2">
        <v>2860</v>
      </c>
      <c r="D2246" s="2">
        <v>2852.4</v>
      </c>
      <c r="E2246" s="2">
        <v>2608.1999999999998</v>
      </c>
      <c r="F2246" s="2">
        <v>3510.3</v>
      </c>
      <c r="G2246" s="2">
        <v>2250</v>
      </c>
      <c r="H2246" s="2">
        <v>3946.5</v>
      </c>
      <c r="I2246" s="2">
        <v>19452.3</v>
      </c>
      <c r="J2246" s="2">
        <v>31576</v>
      </c>
      <c r="K2246" s="2">
        <v>8155.9</v>
      </c>
      <c r="L2246" s="2">
        <v>3606.3</v>
      </c>
      <c r="M2246" s="2">
        <v>3002.2</v>
      </c>
    </row>
    <row r="2247" spans="1:13">
      <c r="A2247" s="5">
        <v>18</v>
      </c>
      <c r="B2247" s="2">
        <v>3872.7</v>
      </c>
      <c r="C2247" s="2">
        <v>2956</v>
      </c>
      <c r="D2247" s="2">
        <v>2434.1999999999998</v>
      </c>
      <c r="E2247" s="2">
        <v>2608.1999999999998</v>
      </c>
      <c r="F2247" s="2">
        <v>3198</v>
      </c>
      <c r="G2247" s="2">
        <v>2370</v>
      </c>
      <c r="H2247" s="2">
        <v>4042.5</v>
      </c>
      <c r="I2247" s="2">
        <v>16123</v>
      </c>
      <c r="J2247" s="2">
        <v>31375.200000000001</v>
      </c>
      <c r="K2247" s="2">
        <v>9290.2000000000007</v>
      </c>
      <c r="L2247" s="2">
        <v>4301.2</v>
      </c>
      <c r="M2247" s="2">
        <v>4433.2</v>
      </c>
    </row>
    <row r="2248" spans="1:13">
      <c r="A2248" s="5">
        <v>19</v>
      </c>
      <c r="B2248" s="2">
        <v>2864.4</v>
      </c>
      <c r="C2248" s="2">
        <v>2724</v>
      </c>
      <c r="D2248" s="2">
        <v>2822.4</v>
      </c>
      <c r="E2248" s="2">
        <v>2714.2</v>
      </c>
      <c r="F2248" s="2">
        <v>2966.1</v>
      </c>
      <c r="G2248" s="2">
        <v>2754.2</v>
      </c>
      <c r="H2248" s="2">
        <v>5070.8</v>
      </c>
      <c r="I2248" s="2">
        <v>14222.2</v>
      </c>
      <c r="J2248" s="2">
        <v>28045.200000000001</v>
      </c>
      <c r="K2248" s="2">
        <v>7630.7</v>
      </c>
      <c r="L2248" s="2">
        <v>4385.3</v>
      </c>
      <c r="M2248" s="2">
        <v>3674.2</v>
      </c>
    </row>
    <row r="2249" spans="1:13">
      <c r="A2249" s="5">
        <v>20</v>
      </c>
      <c r="B2249" s="2">
        <v>2909.4</v>
      </c>
      <c r="C2249" s="2">
        <v>3044.2</v>
      </c>
      <c r="D2249" s="2">
        <v>2842.4</v>
      </c>
      <c r="E2249" s="2">
        <v>2603.3000000000002</v>
      </c>
      <c r="F2249" s="2">
        <v>3057</v>
      </c>
      <c r="G2249" s="2">
        <v>2391.9</v>
      </c>
      <c r="H2249" s="2">
        <v>3766.1</v>
      </c>
      <c r="I2249" s="2">
        <v>11828.8</v>
      </c>
      <c r="J2249" s="2">
        <v>26628.5</v>
      </c>
      <c r="K2249" s="2">
        <v>6622.4</v>
      </c>
      <c r="L2249" s="2">
        <v>5166.7</v>
      </c>
      <c r="M2249" s="2">
        <v>2501.5</v>
      </c>
    </row>
    <row r="2250" spans="1:13">
      <c r="A2250" s="5">
        <v>21</v>
      </c>
      <c r="B2250" s="2">
        <v>3556</v>
      </c>
      <c r="C2250" s="2">
        <v>4130</v>
      </c>
      <c r="D2250" s="2">
        <v>3306.5</v>
      </c>
      <c r="E2250" s="2">
        <v>2210</v>
      </c>
      <c r="F2250" s="2">
        <v>2346</v>
      </c>
      <c r="G2250" s="2">
        <v>2684.2</v>
      </c>
      <c r="H2250" s="2">
        <v>3546</v>
      </c>
      <c r="I2250" s="2">
        <v>10442.700000000001</v>
      </c>
      <c r="J2250" s="2">
        <v>21203.7</v>
      </c>
      <c r="K2250" s="2">
        <v>6632.5</v>
      </c>
      <c r="L2250" s="2">
        <v>5671.7</v>
      </c>
      <c r="M2250" s="2">
        <v>4853.2</v>
      </c>
    </row>
    <row r="2251" spans="1:13">
      <c r="A2251" s="5">
        <v>22</v>
      </c>
      <c r="B2251" s="2">
        <v>2840.2</v>
      </c>
      <c r="C2251" s="2">
        <v>2814.2</v>
      </c>
      <c r="D2251" s="2">
        <v>2822.4</v>
      </c>
      <c r="E2251" s="2">
        <v>2714.2</v>
      </c>
      <c r="F2251" s="2">
        <v>2850.1</v>
      </c>
      <c r="G2251" s="2">
        <v>2100</v>
      </c>
      <c r="H2251" s="2">
        <v>3984.2</v>
      </c>
      <c r="I2251" s="2">
        <v>10218</v>
      </c>
      <c r="J2251" s="2">
        <v>28641.8</v>
      </c>
      <c r="K2251" s="2">
        <v>7267.7</v>
      </c>
      <c r="L2251" s="2">
        <v>4222.6000000000004</v>
      </c>
      <c r="M2251" s="2">
        <v>3925.6</v>
      </c>
    </row>
    <row r="2252" spans="1:13">
      <c r="A2252" s="5">
        <v>23</v>
      </c>
      <c r="B2252" s="2">
        <v>3253.5</v>
      </c>
      <c r="C2252" s="2">
        <v>3338.3</v>
      </c>
      <c r="D2252" s="2">
        <v>2918.3</v>
      </c>
      <c r="E2252" s="2">
        <v>2210</v>
      </c>
      <c r="F2252" s="2">
        <v>2461.9</v>
      </c>
      <c r="G2252" s="2">
        <v>3068.3</v>
      </c>
      <c r="H2252" s="2">
        <v>4604.3</v>
      </c>
      <c r="I2252" s="2">
        <v>10567.6</v>
      </c>
      <c r="J2252" s="2">
        <v>23600.1</v>
      </c>
      <c r="K2252" s="2">
        <v>7015.6</v>
      </c>
      <c r="L2252" s="2">
        <v>3951.5</v>
      </c>
      <c r="M2252" s="2">
        <v>3993.7</v>
      </c>
    </row>
    <row r="2253" spans="1:13">
      <c r="A2253" s="5">
        <v>24</v>
      </c>
      <c r="B2253" s="2">
        <v>2744.2</v>
      </c>
      <c r="C2253" s="2">
        <v>3922.5</v>
      </c>
      <c r="D2253" s="2">
        <v>2792.4</v>
      </c>
      <c r="E2253" s="2">
        <v>2598.1999999999998</v>
      </c>
      <c r="F2253" s="2">
        <v>2850.1</v>
      </c>
      <c r="G2253" s="2">
        <v>3542.5</v>
      </c>
      <c r="H2253" s="2">
        <v>4528.3</v>
      </c>
      <c r="I2253" s="2">
        <v>9427.7000000000007</v>
      </c>
      <c r="J2253" s="2">
        <v>23363.1</v>
      </c>
      <c r="K2253" s="2">
        <v>6763.5</v>
      </c>
      <c r="L2253" s="2">
        <v>3941.4</v>
      </c>
      <c r="M2253" s="2">
        <v>4054.4</v>
      </c>
    </row>
    <row r="2254" spans="1:13">
      <c r="A2254" s="5">
        <v>25</v>
      </c>
      <c r="B2254" s="2">
        <v>2840.2</v>
      </c>
      <c r="C2254" s="2">
        <v>3398.3</v>
      </c>
      <c r="D2254" s="2">
        <v>2918.3</v>
      </c>
      <c r="E2254" s="2">
        <v>2840.1</v>
      </c>
      <c r="F2254" s="2">
        <v>2521.9</v>
      </c>
      <c r="G2254" s="2">
        <v>2534.1999999999998</v>
      </c>
      <c r="H2254" s="2">
        <v>5922.5</v>
      </c>
      <c r="I2254" s="2">
        <v>9548.9</v>
      </c>
      <c r="J2254" s="2">
        <v>21966.6</v>
      </c>
      <c r="K2254" s="2">
        <v>6380.4</v>
      </c>
      <c r="L2254" s="2">
        <v>4317.7</v>
      </c>
      <c r="M2254" s="2">
        <v>4170.3999999999996</v>
      </c>
    </row>
    <row r="2255" spans="1:13">
      <c r="A2255" s="5">
        <v>26</v>
      </c>
      <c r="B2255" s="2">
        <v>2775.2</v>
      </c>
      <c r="C2255" s="2">
        <v>2764.2</v>
      </c>
      <c r="D2255" s="2">
        <v>2268.1999999999998</v>
      </c>
      <c r="E2255" s="2">
        <v>3339.3</v>
      </c>
      <c r="F2255" s="2">
        <v>3001</v>
      </c>
      <c r="G2255" s="2">
        <v>2358.1999999999998</v>
      </c>
      <c r="H2255" s="2">
        <v>8257.5</v>
      </c>
      <c r="I2255" s="2">
        <v>9313.9</v>
      </c>
      <c r="J2255" s="2">
        <v>21426.3</v>
      </c>
      <c r="K2255" s="2">
        <v>6496.3</v>
      </c>
      <c r="L2255" s="2">
        <v>4948.3</v>
      </c>
      <c r="M2255" s="2">
        <v>4059.5</v>
      </c>
    </row>
    <row r="2256" spans="1:13">
      <c r="A2256" s="5">
        <v>27</v>
      </c>
      <c r="B2256" s="2">
        <v>3390.3</v>
      </c>
      <c r="C2256" s="2">
        <v>2034</v>
      </c>
      <c r="D2256" s="2">
        <v>3412.5</v>
      </c>
      <c r="E2256" s="2">
        <v>2220</v>
      </c>
      <c r="F2256" s="2">
        <v>2617.9</v>
      </c>
      <c r="G2256" s="2">
        <v>2928.3</v>
      </c>
      <c r="H2256" s="2">
        <v>9777.4</v>
      </c>
      <c r="I2256" s="2">
        <v>11150.1</v>
      </c>
      <c r="J2256" s="2">
        <v>20717.099999999999</v>
      </c>
      <c r="K2256" s="2">
        <v>6743.4</v>
      </c>
      <c r="L2256" s="2">
        <v>3758.8</v>
      </c>
      <c r="M2256" s="2">
        <v>4765.3</v>
      </c>
    </row>
    <row r="2257" spans="1:13">
      <c r="A2257" s="5">
        <v>28</v>
      </c>
      <c r="B2257" s="2">
        <v>2871.2</v>
      </c>
      <c r="C2257" s="2">
        <v>2538.1999999999998</v>
      </c>
      <c r="D2257" s="2">
        <v>2797.4</v>
      </c>
      <c r="E2257" s="2">
        <v>3354.3</v>
      </c>
      <c r="F2257" s="2">
        <v>3510.3</v>
      </c>
      <c r="G2257" s="2">
        <v>1940</v>
      </c>
      <c r="H2257" s="2">
        <v>7792</v>
      </c>
      <c r="I2257" s="2">
        <v>13279.6</v>
      </c>
      <c r="J2257" s="2">
        <v>19930.599999999999</v>
      </c>
      <c r="K2257" s="2">
        <v>6365.2</v>
      </c>
      <c r="L2257" s="2">
        <v>4404.2</v>
      </c>
      <c r="M2257" s="2">
        <v>5032.5</v>
      </c>
    </row>
    <row r="2258" spans="1:13">
      <c r="A2258" s="5">
        <v>29</v>
      </c>
      <c r="B2258" s="2">
        <v>3254.4</v>
      </c>
      <c r="C2258" s="2">
        <v>2538.1999999999998</v>
      </c>
      <c r="D2258" s="2">
        <v>2374.1999999999998</v>
      </c>
      <c r="E2258" s="2">
        <v>3062</v>
      </c>
      <c r="F2258" s="2" t="s">
        <v>21</v>
      </c>
      <c r="G2258" s="2">
        <v>3452.5</v>
      </c>
      <c r="H2258" s="2">
        <v>6294.8</v>
      </c>
      <c r="I2258" s="2">
        <v>11677.6</v>
      </c>
      <c r="J2258" s="2">
        <v>16145.1</v>
      </c>
      <c r="K2258" s="2">
        <v>5093</v>
      </c>
      <c r="L2258" s="2">
        <v>4265.2</v>
      </c>
      <c r="M2258" s="2">
        <v>4957.2</v>
      </c>
    </row>
    <row r="2259" spans="1:13">
      <c r="A2259" s="5">
        <v>30</v>
      </c>
      <c r="B2259" s="2">
        <v>2725.2</v>
      </c>
      <c r="C2259" s="2">
        <v>3032.4</v>
      </c>
      <c r="D2259" s="2">
        <v>2384.1999999999998</v>
      </c>
      <c r="E2259" s="2">
        <v>2946.1</v>
      </c>
      <c r="F2259" s="2" t="s">
        <v>21</v>
      </c>
      <c r="G2259" s="2">
        <v>3820.7</v>
      </c>
      <c r="H2259" s="2">
        <v>7978.3</v>
      </c>
      <c r="I2259" s="2">
        <v>11332.5</v>
      </c>
      <c r="J2259" s="2">
        <v>14279.7</v>
      </c>
      <c r="K2259" s="2">
        <v>5597.2</v>
      </c>
      <c r="L2259" s="2">
        <v>3647.7</v>
      </c>
      <c r="M2259" s="2">
        <v>4251.3999999999996</v>
      </c>
    </row>
    <row r="2260" spans="1:13">
      <c r="A2260" s="5">
        <v>31</v>
      </c>
      <c r="B2260" s="2">
        <v>2720.2</v>
      </c>
      <c r="C2260" s="2" t="s">
        <v>21</v>
      </c>
      <c r="D2260" s="2">
        <v>2298.1999999999998</v>
      </c>
      <c r="E2260" s="2">
        <v>2346</v>
      </c>
      <c r="F2260" s="2" t="s">
        <v>21</v>
      </c>
      <c r="G2260" s="2">
        <v>3508.5</v>
      </c>
      <c r="H2260" s="2" t="s">
        <v>21</v>
      </c>
      <c r="I2260" s="2">
        <v>11065.6</v>
      </c>
      <c r="J2260" s="2" t="s">
        <v>21</v>
      </c>
      <c r="K2260" s="2">
        <v>5350.2</v>
      </c>
      <c r="L2260" s="2">
        <v>3531.7</v>
      </c>
      <c r="M2260" s="2" t="s">
        <v>21</v>
      </c>
    </row>
    <row r="2261" spans="1:13">
      <c r="A2261" s="6"/>
      <c r="M2261" s="7"/>
    </row>
    <row r="2262" spans="1:13">
      <c r="A2262" s="5" t="s">
        <v>14</v>
      </c>
      <c r="B2262" s="2">
        <v>96535.7</v>
      </c>
      <c r="C2262" s="2">
        <v>99353.3</v>
      </c>
      <c r="D2262" s="2">
        <v>90284.4</v>
      </c>
      <c r="E2262" s="2">
        <v>82993.100000000006</v>
      </c>
      <c r="F2262" s="2">
        <v>78189.5</v>
      </c>
      <c r="G2262" s="2">
        <v>82891.399999999994</v>
      </c>
      <c r="H2262" s="2">
        <v>151711.1</v>
      </c>
      <c r="I2262" s="2">
        <v>341873.7</v>
      </c>
      <c r="J2262" s="2">
        <v>675142.2</v>
      </c>
      <c r="K2262" s="2">
        <v>269269.3</v>
      </c>
      <c r="L2262" s="2">
        <v>143635.6</v>
      </c>
      <c r="M2262" s="2">
        <v>113730.8</v>
      </c>
    </row>
    <row r="2263" spans="1:13">
      <c r="A2263" s="5" t="s">
        <v>22</v>
      </c>
      <c r="B2263" s="2">
        <v>191475.7</v>
      </c>
      <c r="C2263" s="2">
        <v>197064.2</v>
      </c>
      <c r="D2263" s="2">
        <v>179076.5</v>
      </c>
      <c r="E2263" s="2">
        <v>164614.29999999999</v>
      </c>
      <c r="F2263" s="2">
        <v>155086.5</v>
      </c>
      <c r="G2263" s="2">
        <v>164412.5</v>
      </c>
      <c r="H2263" s="2">
        <v>300914.40000000002</v>
      </c>
      <c r="I2263" s="2">
        <v>678096.2</v>
      </c>
      <c r="J2263" s="2">
        <v>1339124.3</v>
      </c>
      <c r="K2263" s="2">
        <v>534087.6</v>
      </c>
      <c r="L2263" s="2">
        <v>284896.8</v>
      </c>
      <c r="M2263" s="2">
        <v>225581.6</v>
      </c>
    </row>
    <row r="2264" spans="1:13">
      <c r="A2264" s="5" t="s">
        <v>23</v>
      </c>
      <c r="B2264" s="2">
        <v>3114.1</v>
      </c>
      <c r="C2264" s="2">
        <v>3311.8</v>
      </c>
      <c r="D2264" s="2">
        <v>2912.4</v>
      </c>
      <c r="E2264" s="2">
        <v>2677.2</v>
      </c>
      <c r="F2264" s="2">
        <v>2792.5</v>
      </c>
      <c r="G2264" s="2">
        <v>2673.9</v>
      </c>
      <c r="H2264" s="2">
        <v>5057</v>
      </c>
      <c r="I2264" s="2">
        <v>11028.2</v>
      </c>
      <c r="J2264" s="2">
        <v>22504.7</v>
      </c>
      <c r="K2264" s="2">
        <v>8686.1</v>
      </c>
      <c r="L2264" s="2">
        <v>4633.3999999999996</v>
      </c>
      <c r="M2264" s="2">
        <v>3791</v>
      </c>
    </row>
    <row r="2265" spans="1:13">
      <c r="A2265" s="5" t="s">
        <v>24</v>
      </c>
      <c r="B2265" s="2">
        <v>4336.2</v>
      </c>
      <c r="C2265" s="2">
        <v>4434.5</v>
      </c>
      <c r="D2265" s="2">
        <v>4186.3</v>
      </c>
      <c r="E2265" s="2">
        <v>3354.3</v>
      </c>
      <c r="F2265" s="2">
        <v>3878.5</v>
      </c>
      <c r="G2265" s="2">
        <v>3820.7</v>
      </c>
      <c r="H2265" s="2">
        <v>9777.4</v>
      </c>
      <c r="I2265" s="2">
        <v>19452.3</v>
      </c>
      <c r="J2265" s="2">
        <v>31576</v>
      </c>
      <c r="K2265" s="2">
        <v>12989.8</v>
      </c>
      <c r="L2265" s="2">
        <v>6998.8</v>
      </c>
      <c r="M2265" s="2">
        <v>5032.5</v>
      </c>
    </row>
    <row r="2266" spans="1:13">
      <c r="A2266" s="5" t="s">
        <v>25</v>
      </c>
      <c r="B2266" s="2">
        <v>2496.1999999999998</v>
      </c>
      <c r="C2266" s="2">
        <v>2034</v>
      </c>
      <c r="D2266" s="2">
        <v>2034</v>
      </c>
      <c r="E2266" s="2">
        <v>2074</v>
      </c>
      <c r="F2266" s="2">
        <v>2210</v>
      </c>
      <c r="G2266" s="2">
        <v>1940</v>
      </c>
      <c r="H2266" s="2">
        <v>2917.7</v>
      </c>
      <c r="I2266" s="2">
        <v>8071.1</v>
      </c>
      <c r="J2266" s="2">
        <v>10254.6</v>
      </c>
      <c r="K2266" s="2">
        <v>5093</v>
      </c>
      <c r="L2266" s="2">
        <v>3531.7</v>
      </c>
      <c r="M2266" s="2">
        <v>2501.5</v>
      </c>
    </row>
    <row r="2267" spans="1:13">
      <c r="A2267" s="11"/>
    </row>
    <row r="2268" spans="1:13">
      <c r="A2268" s="11"/>
    </row>
    <row r="2269" spans="1:13" ht="12.9" customHeight="1">
      <c r="A2269" s="115" t="s">
        <v>15</v>
      </c>
      <c r="B2269" s="116"/>
      <c r="C2269" s="116"/>
      <c r="D2269" s="116"/>
      <c r="E2269" s="116"/>
      <c r="F2269" s="116"/>
      <c r="G2269" s="116"/>
      <c r="H2269" s="116"/>
      <c r="I2269" s="116"/>
      <c r="J2269" s="116"/>
      <c r="K2269" s="116"/>
      <c r="L2269" s="116"/>
      <c r="M2269" s="117"/>
    </row>
    <row r="2270" spans="1:13" ht="12.9" customHeight="1">
      <c r="A2270" s="118" t="s">
        <v>16</v>
      </c>
      <c r="B2270" s="97"/>
      <c r="C2270" s="97"/>
      <c r="D2270" s="97"/>
      <c r="E2270" s="97"/>
      <c r="F2270" s="97"/>
      <c r="G2270" s="97"/>
      <c r="H2270" s="97"/>
      <c r="I2270" s="97"/>
      <c r="J2270" s="97"/>
      <c r="K2270" s="97"/>
      <c r="L2270" s="97"/>
      <c r="M2270" s="119"/>
    </row>
    <row r="2271" spans="1:13" ht="12.9" customHeight="1">
      <c r="A2271" s="118" t="s">
        <v>83</v>
      </c>
      <c r="B2271" s="97"/>
      <c r="C2271" s="97"/>
      <c r="D2271" s="97"/>
      <c r="E2271" s="97"/>
      <c r="F2271" s="97"/>
      <c r="G2271" s="97"/>
      <c r="H2271" s="97"/>
      <c r="I2271" s="97"/>
      <c r="J2271" s="97"/>
      <c r="K2271" s="97"/>
      <c r="L2271" s="97"/>
      <c r="M2271" s="119"/>
    </row>
    <row r="2272" spans="1:13" ht="12.9" customHeight="1">
      <c r="A2272" s="118" t="s">
        <v>18</v>
      </c>
      <c r="B2272" s="97"/>
      <c r="C2272" s="97"/>
      <c r="D2272" s="97"/>
      <c r="E2272" s="97"/>
      <c r="F2272" s="97"/>
      <c r="G2272" s="97"/>
      <c r="H2272" s="97"/>
      <c r="I2272" s="97"/>
      <c r="J2272" s="97"/>
      <c r="K2272" s="97"/>
      <c r="L2272" s="97"/>
      <c r="M2272" s="119"/>
    </row>
    <row r="2273" spans="1:13" ht="12.9" customHeight="1">
      <c r="A2273" s="120" t="s">
        <v>19</v>
      </c>
      <c r="B2273" s="121"/>
      <c r="C2273" s="121"/>
      <c r="D2273" s="121"/>
      <c r="E2273" s="121"/>
      <c r="F2273" s="121"/>
      <c r="G2273" s="121"/>
      <c r="H2273" s="121"/>
      <c r="I2273" s="121"/>
      <c r="J2273" s="121"/>
      <c r="K2273" s="121"/>
      <c r="L2273" s="121"/>
      <c r="M2273" s="122"/>
    </row>
    <row r="2274" spans="1:13">
      <c r="A2274" s="123" t="s">
        <v>20</v>
      </c>
      <c r="B2274" s="1" t="s">
        <v>0</v>
      </c>
      <c r="C2274" s="1" t="s">
        <v>1</v>
      </c>
      <c r="D2274" s="1" t="s">
        <v>2</v>
      </c>
      <c r="E2274" s="1" t="s">
        <v>3</v>
      </c>
      <c r="F2274" s="1" t="s">
        <v>4</v>
      </c>
      <c r="G2274" s="1" t="s">
        <v>5</v>
      </c>
      <c r="H2274" s="1" t="s">
        <v>6</v>
      </c>
      <c r="I2274" s="1" t="s">
        <v>7</v>
      </c>
      <c r="J2274" s="1" t="s">
        <v>8</v>
      </c>
      <c r="K2274" s="1" t="s">
        <v>9</v>
      </c>
      <c r="L2274" s="1" t="s">
        <v>10</v>
      </c>
      <c r="M2274" s="1" t="s">
        <v>13</v>
      </c>
    </row>
    <row r="2275" spans="1:13">
      <c r="A2275" s="124"/>
      <c r="B2275" s="4">
        <v>1959</v>
      </c>
      <c r="C2275" s="4">
        <v>1959</v>
      </c>
      <c r="D2275" s="4">
        <v>1959</v>
      </c>
      <c r="E2275" s="4">
        <v>1960</v>
      </c>
      <c r="F2275" s="4">
        <v>1960</v>
      </c>
      <c r="G2275" s="4">
        <v>1960</v>
      </c>
      <c r="H2275" s="4">
        <v>1960</v>
      </c>
      <c r="I2275" s="4">
        <v>1960</v>
      </c>
      <c r="J2275" s="4">
        <v>1960</v>
      </c>
      <c r="K2275" s="4">
        <v>1960</v>
      </c>
      <c r="L2275" s="4">
        <v>1960</v>
      </c>
      <c r="M2275" s="4">
        <v>1960</v>
      </c>
    </row>
    <row r="2276" spans="1:13">
      <c r="A2276" s="5">
        <v>1</v>
      </c>
      <c r="B2276" s="2">
        <v>4118</v>
      </c>
      <c r="C2276" s="2">
        <v>3147.1</v>
      </c>
      <c r="D2276" s="2">
        <v>2656.4</v>
      </c>
      <c r="E2276" s="2">
        <v>2414.5</v>
      </c>
      <c r="F2276" s="2">
        <v>3616.7</v>
      </c>
      <c r="G2276" s="2">
        <v>2064.1999999999998</v>
      </c>
      <c r="H2276" s="2">
        <v>4258.7</v>
      </c>
      <c r="I2276" s="2">
        <v>6003.3</v>
      </c>
      <c r="J2276" s="2">
        <v>14796.5</v>
      </c>
      <c r="K2276" s="2">
        <v>8642.2999999999993</v>
      </c>
      <c r="L2276" s="2">
        <v>4284.7</v>
      </c>
      <c r="M2276" s="2">
        <v>3938.1</v>
      </c>
    </row>
    <row r="2277" spans="1:13">
      <c r="A2277" s="5">
        <v>2</v>
      </c>
      <c r="B2277" s="2">
        <v>3805</v>
      </c>
      <c r="C2277" s="2">
        <v>3626.2</v>
      </c>
      <c r="D2277" s="2">
        <v>3029.6</v>
      </c>
      <c r="E2277" s="2">
        <v>2414.5</v>
      </c>
      <c r="F2277" s="2">
        <v>2482.4</v>
      </c>
      <c r="G2277" s="2">
        <v>3082.5</v>
      </c>
      <c r="H2277" s="2">
        <v>3608.6</v>
      </c>
      <c r="I2277" s="2">
        <v>6024.2</v>
      </c>
      <c r="J2277" s="2">
        <v>16867</v>
      </c>
      <c r="K2277" s="2">
        <v>9020.5</v>
      </c>
      <c r="L2277" s="2">
        <v>4058.7</v>
      </c>
      <c r="M2277" s="2">
        <v>3235</v>
      </c>
    </row>
    <row r="2278" spans="1:13">
      <c r="A2278" s="5">
        <v>3</v>
      </c>
      <c r="B2278" s="2">
        <v>4359.7</v>
      </c>
      <c r="C2278" s="2">
        <v>3651.3</v>
      </c>
      <c r="D2278" s="2">
        <v>3922</v>
      </c>
      <c r="E2278" s="2">
        <v>2525.4</v>
      </c>
      <c r="F2278" s="2">
        <v>3198.5</v>
      </c>
      <c r="G2278" s="2">
        <v>1948.2</v>
      </c>
      <c r="H2278" s="2">
        <v>2892.5</v>
      </c>
      <c r="I2278" s="2">
        <v>6010.9</v>
      </c>
      <c r="J2278" s="2">
        <v>17177.099999999999</v>
      </c>
      <c r="K2278" s="2">
        <v>6247.5</v>
      </c>
      <c r="L2278" s="2">
        <v>3988.9</v>
      </c>
      <c r="M2278" s="2">
        <v>4349.2</v>
      </c>
    </row>
    <row r="2279" spans="1:13">
      <c r="A2279" s="5">
        <v>4</v>
      </c>
      <c r="B2279" s="2">
        <v>3855.5</v>
      </c>
      <c r="C2279" s="2">
        <v>3651.3</v>
      </c>
      <c r="D2279" s="2">
        <v>2893.6</v>
      </c>
      <c r="E2279" s="2">
        <v>3040.6</v>
      </c>
      <c r="F2279" s="2">
        <v>2432.4</v>
      </c>
      <c r="G2279" s="2">
        <v>2568.3000000000002</v>
      </c>
      <c r="H2279" s="2">
        <v>3582.6</v>
      </c>
      <c r="I2279" s="2">
        <v>7631.9</v>
      </c>
      <c r="J2279" s="2">
        <v>20186.099999999999</v>
      </c>
      <c r="K2279" s="2">
        <v>8059.2</v>
      </c>
      <c r="L2279" s="2">
        <v>4493.1000000000004</v>
      </c>
      <c r="M2279" s="2">
        <v>3845.2</v>
      </c>
    </row>
    <row r="2280" spans="1:13">
      <c r="A2280" s="5">
        <v>5</v>
      </c>
      <c r="B2280" s="2">
        <v>3119.5</v>
      </c>
      <c r="C2280" s="2">
        <v>4151.1000000000004</v>
      </c>
      <c r="D2280" s="2">
        <v>2303.5</v>
      </c>
      <c r="E2280" s="2">
        <v>2370.5</v>
      </c>
      <c r="F2280" s="2">
        <v>2462.4</v>
      </c>
      <c r="G2280" s="2">
        <v>3072.5</v>
      </c>
      <c r="H2280" s="2">
        <v>4080.8</v>
      </c>
      <c r="I2280" s="2">
        <v>6653.8</v>
      </c>
      <c r="J2280" s="2">
        <v>20631.5</v>
      </c>
      <c r="K2280" s="2">
        <v>7073.5</v>
      </c>
      <c r="L2280" s="2">
        <v>4272.1000000000004</v>
      </c>
      <c r="M2280" s="2">
        <v>2938.1</v>
      </c>
    </row>
    <row r="2281" spans="1:13">
      <c r="A2281" s="5">
        <v>6</v>
      </c>
      <c r="B2281" s="2">
        <v>4213.8</v>
      </c>
      <c r="C2281" s="2">
        <v>3657.2</v>
      </c>
      <c r="D2281" s="2">
        <v>2535.4</v>
      </c>
      <c r="E2281" s="2">
        <v>2874.6</v>
      </c>
      <c r="F2281" s="2">
        <v>2966.5</v>
      </c>
      <c r="G2281" s="2">
        <v>3198.5</v>
      </c>
      <c r="H2281" s="2">
        <v>6217.5</v>
      </c>
      <c r="I2281" s="2">
        <v>7374.3</v>
      </c>
      <c r="J2281" s="2">
        <v>18554.3</v>
      </c>
      <c r="K2281" s="2">
        <v>6441.7</v>
      </c>
      <c r="L2281" s="2">
        <v>3652</v>
      </c>
      <c r="M2281" s="2">
        <v>3699</v>
      </c>
    </row>
    <row r="2282" spans="1:13">
      <c r="A2282" s="5">
        <v>7</v>
      </c>
      <c r="B2282" s="2">
        <v>3618.6</v>
      </c>
      <c r="C2282" s="2">
        <v>3153</v>
      </c>
      <c r="D2282" s="2">
        <v>2540.5</v>
      </c>
      <c r="E2282" s="2">
        <v>2476.4</v>
      </c>
      <c r="F2282" s="2">
        <v>2900.6</v>
      </c>
      <c r="G2282" s="2">
        <v>2724.3</v>
      </c>
      <c r="H2282" s="2">
        <v>6222.1</v>
      </c>
      <c r="I2282" s="2">
        <v>7802.2</v>
      </c>
      <c r="J2282" s="2">
        <v>18574.400000000001</v>
      </c>
      <c r="K2282" s="2">
        <v>7293.7</v>
      </c>
      <c r="L2282" s="2">
        <v>3788.1</v>
      </c>
      <c r="M2282" s="2">
        <v>4107.3999999999996</v>
      </c>
    </row>
    <row r="2283" spans="1:13">
      <c r="A2283" s="5">
        <v>8</v>
      </c>
      <c r="B2283" s="2">
        <v>3976.5</v>
      </c>
      <c r="C2283" s="2">
        <v>2820.1</v>
      </c>
      <c r="D2283" s="2">
        <v>2651.4</v>
      </c>
      <c r="E2283" s="2">
        <v>3696.7</v>
      </c>
      <c r="F2283" s="2">
        <v>3026.5</v>
      </c>
      <c r="G2283" s="2">
        <v>3248.5</v>
      </c>
      <c r="H2283" s="2">
        <v>7603.7</v>
      </c>
      <c r="I2283" s="2">
        <v>8356.2999999999993</v>
      </c>
      <c r="J2283" s="2">
        <v>17591.3</v>
      </c>
      <c r="K2283" s="2">
        <v>6726.5</v>
      </c>
      <c r="L2283" s="2">
        <v>4156.1000000000004</v>
      </c>
      <c r="M2283" s="2">
        <v>3532.2</v>
      </c>
    </row>
    <row r="2284" spans="1:13">
      <c r="A2284" s="5">
        <v>9</v>
      </c>
      <c r="B2284" s="2">
        <v>4379.7</v>
      </c>
      <c r="C2284" s="2">
        <v>3324.3</v>
      </c>
      <c r="D2284" s="2">
        <v>2530.5</v>
      </c>
      <c r="E2284" s="2">
        <v>3308.5</v>
      </c>
      <c r="F2284" s="2">
        <v>3026.5</v>
      </c>
      <c r="G2284" s="2">
        <v>2830.3</v>
      </c>
      <c r="H2284" s="2">
        <v>7789.7</v>
      </c>
      <c r="I2284" s="2">
        <v>8693.4</v>
      </c>
      <c r="J2284" s="2">
        <v>17591.3</v>
      </c>
      <c r="K2284" s="2">
        <v>6253.5</v>
      </c>
      <c r="L2284" s="2">
        <v>3652</v>
      </c>
      <c r="M2284" s="2">
        <v>3119</v>
      </c>
    </row>
    <row r="2285" spans="1:13">
      <c r="A2285" s="5">
        <v>10</v>
      </c>
      <c r="B2285" s="2">
        <v>4853.6000000000004</v>
      </c>
      <c r="C2285" s="2">
        <v>3057.1</v>
      </c>
      <c r="D2285" s="2">
        <v>4037.9</v>
      </c>
      <c r="E2285" s="2">
        <v>2688.3</v>
      </c>
      <c r="F2285" s="2">
        <v>3732.6</v>
      </c>
      <c r="G2285" s="2">
        <v>2306.1</v>
      </c>
      <c r="H2285" s="2">
        <v>9463.1</v>
      </c>
      <c r="I2285" s="2">
        <v>10448.700000000001</v>
      </c>
      <c r="J2285" s="2">
        <v>17017.400000000001</v>
      </c>
      <c r="K2285" s="2">
        <v>6469.4</v>
      </c>
      <c r="L2285" s="2">
        <v>3909.1</v>
      </c>
      <c r="M2285" s="2">
        <v>2882</v>
      </c>
    </row>
    <row r="2286" spans="1:13">
      <c r="A2286" s="5">
        <v>11</v>
      </c>
      <c r="B2286" s="2">
        <v>4274.3999999999996</v>
      </c>
      <c r="C2286" s="2">
        <v>3561.3</v>
      </c>
      <c r="D2286" s="2">
        <v>2913.6</v>
      </c>
      <c r="E2286" s="2">
        <v>3580.7</v>
      </c>
      <c r="F2286" s="2">
        <v>2094.1999999999998</v>
      </c>
      <c r="G2286" s="2">
        <v>3072.5</v>
      </c>
      <c r="H2286" s="2">
        <v>8999.9</v>
      </c>
      <c r="I2286" s="2">
        <v>12791.8</v>
      </c>
      <c r="J2286" s="2">
        <v>17552.599999999999</v>
      </c>
      <c r="K2286" s="2">
        <v>7130.7</v>
      </c>
      <c r="L2286" s="2">
        <v>3415</v>
      </c>
      <c r="M2286" s="2">
        <v>4152.5</v>
      </c>
    </row>
    <row r="2287" spans="1:13">
      <c r="A2287" s="5">
        <v>12</v>
      </c>
      <c r="B2287" s="2">
        <v>5004.8999999999996</v>
      </c>
      <c r="C2287" s="2">
        <v>3057.1</v>
      </c>
      <c r="D2287" s="2">
        <v>2389.5</v>
      </c>
      <c r="E2287" s="2">
        <v>3071.5</v>
      </c>
      <c r="F2287" s="2">
        <v>3026.5</v>
      </c>
      <c r="G2287" s="2">
        <v>1958.2</v>
      </c>
      <c r="H2287" s="2">
        <v>7704.4</v>
      </c>
      <c r="I2287" s="2">
        <v>15194.4</v>
      </c>
      <c r="J2287" s="2">
        <v>16155.3</v>
      </c>
      <c r="K2287" s="2">
        <v>5744.2</v>
      </c>
      <c r="L2287" s="2">
        <v>3888.1</v>
      </c>
      <c r="M2287" s="2">
        <v>3424.2</v>
      </c>
    </row>
    <row r="2288" spans="1:13">
      <c r="A2288" s="5">
        <v>13</v>
      </c>
      <c r="B2288" s="2">
        <v>4178.5</v>
      </c>
      <c r="C2288" s="2">
        <v>3556.2</v>
      </c>
      <c r="D2288" s="2">
        <v>2389.5</v>
      </c>
      <c r="E2288" s="2">
        <v>3464.8</v>
      </c>
      <c r="F2288" s="2">
        <v>2456.4</v>
      </c>
      <c r="G2288" s="2">
        <v>3082.5</v>
      </c>
      <c r="H2288" s="2">
        <v>7654.4</v>
      </c>
      <c r="I2288" s="2">
        <v>19125.5</v>
      </c>
      <c r="J2288" s="2">
        <v>15283</v>
      </c>
      <c r="K2288" s="2">
        <v>5765.2</v>
      </c>
      <c r="L2288" s="2">
        <v>3592.2</v>
      </c>
      <c r="M2288" s="2">
        <v>3440</v>
      </c>
    </row>
    <row r="2289" spans="1:13">
      <c r="A2289" s="5">
        <v>14</v>
      </c>
      <c r="B2289" s="2">
        <v>4450.7</v>
      </c>
      <c r="C2289" s="2">
        <v>3178.1</v>
      </c>
      <c r="D2289" s="2">
        <v>2777.7</v>
      </c>
      <c r="E2289" s="2">
        <v>2310.5</v>
      </c>
      <c r="F2289" s="2">
        <v>2855.6</v>
      </c>
      <c r="G2289" s="2">
        <v>2492.4</v>
      </c>
      <c r="H2289" s="2">
        <v>6717.3</v>
      </c>
      <c r="I2289" s="2">
        <v>19036.5</v>
      </c>
      <c r="J2289" s="2">
        <v>14300.8</v>
      </c>
      <c r="K2289" s="2">
        <v>6700.5</v>
      </c>
      <c r="L2289" s="2">
        <v>3345.2</v>
      </c>
      <c r="M2289" s="2">
        <v>3460.2</v>
      </c>
    </row>
    <row r="2290" spans="1:13">
      <c r="A2290" s="5">
        <v>15</v>
      </c>
      <c r="B2290" s="2">
        <v>3785.5</v>
      </c>
      <c r="C2290" s="2">
        <v>2594.3000000000002</v>
      </c>
      <c r="D2290" s="2">
        <v>2641.7</v>
      </c>
      <c r="E2290" s="2">
        <v>2446.4</v>
      </c>
      <c r="F2290" s="2">
        <v>2452.4</v>
      </c>
      <c r="G2290" s="2">
        <v>2598.3000000000002</v>
      </c>
      <c r="H2290" s="2">
        <v>6773.3</v>
      </c>
      <c r="I2290" s="2">
        <v>17928.2</v>
      </c>
      <c r="J2290" s="2">
        <v>15697.3</v>
      </c>
      <c r="K2290" s="2">
        <v>5918.2</v>
      </c>
      <c r="L2290" s="2">
        <v>3740.2</v>
      </c>
      <c r="M2290" s="2">
        <v>3455.1</v>
      </c>
    </row>
    <row r="2291" spans="1:13">
      <c r="A2291" s="5">
        <v>16</v>
      </c>
      <c r="B2291" s="2">
        <v>4390.7</v>
      </c>
      <c r="C2291" s="2">
        <v>2598.5</v>
      </c>
      <c r="D2291" s="2">
        <v>2253.5</v>
      </c>
      <c r="E2291" s="2">
        <v>3242.8</v>
      </c>
      <c r="F2291" s="2">
        <v>3324.8</v>
      </c>
      <c r="G2291" s="2">
        <v>2578.3000000000002</v>
      </c>
      <c r="H2291" s="2">
        <v>5865.9</v>
      </c>
      <c r="I2291" s="2">
        <v>15887.2</v>
      </c>
      <c r="J2291" s="2">
        <v>18400.5</v>
      </c>
      <c r="K2291" s="2">
        <v>4836.8</v>
      </c>
      <c r="L2291" s="2">
        <v>5715.7</v>
      </c>
      <c r="M2291" s="2">
        <v>3823.2</v>
      </c>
    </row>
    <row r="2292" spans="1:13">
      <c r="A2292" s="5">
        <v>17</v>
      </c>
      <c r="B2292" s="2">
        <v>3875.5</v>
      </c>
      <c r="C2292" s="2">
        <v>3203.6</v>
      </c>
      <c r="D2292" s="2">
        <v>2258.5</v>
      </c>
      <c r="E2292" s="2">
        <v>1977.2</v>
      </c>
      <c r="F2292" s="2">
        <v>1908.2</v>
      </c>
      <c r="G2292" s="2">
        <v>2462.4</v>
      </c>
      <c r="H2292" s="2">
        <v>6113.1</v>
      </c>
      <c r="I2292" s="2">
        <v>14677.2</v>
      </c>
      <c r="J2292" s="2">
        <v>18405.5</v>
      </c>
      <c r="K2292" s="2">
        <v>5472</v>
      </c>
      <c r="L2292" s="2">
        <v>4092.2</v>
      </c>
      <c r="M2292" s="2">
        <v>3069.4</v>
      </c>
    </row>
    <row r="2293" spans="1:13">
      <c r="A2293" s="5">
        <v>18</v>
      </c>
      <c r="B2293" s="2">
        <v>3407.2</v>
      </c>
      <c r="C2293" s="2">
        <v>2583.5</v>
      </c>
      <c r="D2293" s="2">
        <v>2782.7</v>
      </c>
      <c r="E2293" s="2">
        <v>2496.4</v>
      </c>
      <c r="F2293" s="2">
        <v>2296.4</v>
      </c>
      <c r="G2293" s="2">
        <v>2190.1</v>
      </c>
      <c r="H2293" s="2">
        <v>5069.8</v>
      </c>
      <c r="I2293" s="2">
        <v>13342.8</v>
      </c>
      <c r="J2293" s="2">
        <v>18753.400000000001</v>
      </c>
      <c r="K2293" s="2">
        <v>5093.8999999999996</v>
      </c>
      <c r="L2293" s="2">
        <v>4385.5</v>
      </c>
      <c r="M2293" s="2">
        <v>3141.7</v>
      </c>
    </row>
    <row r="2294" spans="1:13">
      <c r="A2294" s="5">
        <v>19</v>
      </c>
      <c r="B2294" s="2">
        <v>4155.3999999999996</v>
      </c>
      <c r="C2294" s="2">
        <v>3203.6</v>
      </c>
      <c r="D2294" s="2">
        <v>2535.4</v>
      </c>
      <c r="E2294" s="2">
        <v>2088.1999999999998</v>
      </c>
      <c r="F2294" s="2">
        <v>2412.4</v>
      </c>
      <c r="G2294" s="2">
        <v>3198.5</v>
      </c>
      <c r="H2294" s="2">
        <v>4948.8</v>
      </c>
      <c r="I2294" s="2">
        <v>11870.6</v>
      </c>
      <c r="J2294" s="2">
        <v>16696.400000000001</v>
      </c>
      <c r="K2294" s="2">
        <v>4715.8</v>
      </c>
      <c r="L2294" s="2">
        <v>4485.5</v>
      </c>
      <c r="M2294" s="2">
        <v>4255.8999999999996</v>
      </c>
    </row>
    <row r="2295" spans="1:13">
      <c r="A2295" s="5">
        <v>20</v>
      </c>
      <c r="B2295" s="2">
        <v>3767.2</v>
      </c>
      <c r="C2295" s="2">
        <v>2578.5</v>
      </c>
      <c r="D2295" s="2">
        <v>2656.4</v>
      </c>
      <c r="E2295" s="2">
        <v>2194.1999999999998</v>
      </c>
      <c r="F2295" s="2">
        <v>2316.4</v>
      </c>
      <c r="G2295" s="2">
        <v>2462.4</v>
      </c>
      <c r="H2295" s="2">
        <v>5301.8</v>
      </c>
      <c r="I2295" s="2">
        <v>10913.5</v>
      </c>
      <c r="J2295" s="2">
        <v>14700.7</v>
      </c>
      <c r="K2295" s="2">
        <v>5598.1</v>
      </c>
      <c r="L2295" s="2">
        <v>4211.5</v>
      </c>
      <c r="M2295" s="2">
        <v>3519.8</v>
      </c>
    </row>
    <row r="2296" spans="1:13">
      <c r="A2296" s="5">
        <v>21</v>
      </c>
      <c r="B2296" s="2">
        <v>3243</v>
      </c>
      <c r="C2296" s="2">
        <v>3223.6</v>
      </c>
      <c r="D2296" s="2">
        <v>3664.8</v>
      </c>
      <c r="E2296" s="2">
        <v>2456.4</v>
      </c>
      <c r="F2296" s="2">
        <v>2341.5</v>
      </c>
      <c r="G2296" s="2">
        <v>2104.1999999999998</v>
      </c>
      <c r="H2296" s="2">
        <v>5304.8</v>
      </c>
      <c r="I2296" s="2">
        <v>9909.4</v>
      </c>
      <c r="J2296" s="2">
        <v>14186.5</v>
      </c>
      <c r="K2296" s="2">
        <v>4563.7</v>
      </c>
      <c r="L2296" s="2">
        <v>4126.7</v>
      </c>
      <c r="M2296" s="2">
        <v>3403.8</v>
      </c>
    </row>
    <row r="2297" spans="1:13">
      <c r="A2297" s="5">
        <v>22</v>
      </c>
      <c r="B2297" s="2">
        <v>3631.3</v>
      </c>
      <c r="C2297" s="2">
        <v>2936.4</v>
      </c>
      <c r="D2297" s="2">
        <v>2696.4</v>
      </c>
      <c r="E2297" s="2">
        <v>2562.4</v>
      </c>
      <c r="F2297" s="2">
        <v>2936.5</v>
      </c>
      <c r="G2297" s="2">
        <v>3132.5</v>
      </c>
      <c r="H2297" s="2">
        <v>5528.8</v>
      </c>
      <c r="I2297" s="2">
        <v>10434.6</v>
      </c>
      <c r="J2297" s="2">
        <v>11272.4</v>
      </c>
      <c r="K2297" s="2">
        <v>4411.6000000000004</v>
      </c>
      <c r="L2297" s="2">
        <v>2818.3</v>
      </c>
      <c r="M2297" s="2">
        <v>3035</v>
      </c>
    </row>
    <row r="2298" spans="1:13">
      <c r="A2298" s="5">
        <v>23</v>
      </c>
      <c r="B2298" s="2">
        <v>4558.3</v>
      </c>
      <c r="C2298" s="2">
        <v>3884.8</v>
      </c>
      <c r="D2298" s="2">
        <v>2610.5</v>
      </c>
      <c r="E2298" s="2">
        <v>2562.4</v>
      </c>
      <c r="F2298" s="2">
        <v>2548.3000000000002</v>
      </c>
      <c r="G2298" s="2">
        <v>2038.2</v>
      </c>
      <c r="H2298" s="2">
        <v>7416.4</v>
      </c>
      <c r="I2298" s="2">
        <v>10414.4</v>
      </c>
      <c r="J2298" s="2">
        <v>11199.3</v>
      </c>
      <c r="K2298" s="2">
        <v>5056.1000000000004</v>
      </c>
      <c r="L2298" s="2">
        <v>4279.5</v>
      </c>
      <c r="M2298" s="2">
        <v>3550</v>
      </c>
    </row>
    <row r="2299" spans="1:13">
      <c r="A2299" s="5">
        <v>24</v>
      </c>
      <c r="B2299" s="2">
        <v>4508.3</v>
      </c>
      <c r="C2299" s="2">
        <v>3502.5</v>
      </c>
      <c r="D2299" s="2">
        <v>2651.4</v>
      </c>
      <c r="E2299" s="2">
        <v>3066.5</v>
      </c>
      <c r="F2299" s="2">
        <v>2946.5</v>
      </c>
      <c r="G2299" s="2">
        <v>3212.5</v>
      </c>
      <c r="H2299" s="2">
        <v>7135.6</v>
      </c>
      <c r="I2299" s="2">
        <v>10923.6</v>
      </c>
      <c r="J2299" s="2">
        <v>10679.2</v>
      </c>
      <c r="K2299" s="2">
        <v>4678</v>
      </c>
      <c r="L2299" s="2">
        <v>4058.5</v>
      </c>
      <c r="M2299" s="2">
        <v>3492.5</v>
      </c>
    </row>
    <row r="2300" spans="1:13">
      <c r="A2300" s="5">
        <v>25</v>
      </c>
      <c r="B2300" s="2">
        <v>3848.2</v>
      </c>
      <c r="C2300" s="2">
        <v>3633.8</v>
      </c>
      <c r="D2300" s="2">
        <v>3548.8</v>
      </c>
      <c r="E2300" s="2">
        <v>2658.3</v>
      </c>
      <c r="F2300" s="2">
        <v>2336.4</v>
      </c>
      <c r="G2300" s="2">
        <v>3292.5</v>
      </c>
      <c r="H2300" s="2">
        <v>7148.6</v>
      </c>
      <c r="I2300" s="2">
        <v>9684.2000000000007</v>
      </c>
      <c r="J2300" s="2">
        <v>9140.6</v>
      </c>
      <c r="K2300" s="2">
        <v>4348.6000000000004</v>
      </c>
      <c r="L2300" s="2">
        <v>3999.6</v>
      </c>
      <c r="M2300" s="2">
        <v>2490.1999999999998</v>
      </c>
    </row>
    <row r="2301" spans="1:13">
      <c r="A2301" s="5">
        <v>26</v>
      </c>
      <c r="B2301" s="2">
        <v>3984.2</v>
      </c>
      <c r="C2301" s="2">
        <v>3109.6</v>
      </c>
      <c r="D2301" s="2">
        <v>3120.3</v>
      </c>
      <c r="E2301" s="2">
        <v>3026.5</v>
      </c>
      <c r="F2301" s="2">
        <v>2820.6</v>
      </c>
      <c r="G2301" s="2">
        <v>2948.3</v>
      </c>
      <c r="H2301" s="2">
        <v>5611.2</v>
      </c>
      <c r="I2301" s="2">
        <v>11458.9</v>
      </c>
      <c r="J2301" s="2">
        <v>9886.7999999999993</v>
      </c>
      <c r="K2301" s="2">
        <v>4217.5</v>
      </c>
      <c r="L2301" s="2">
        <v>3442.6</v>
      </c>
      <c r="M2301" s="2">
        <v>3791.9</v>
      </c>
    </row>
    <row r="2302" spans="1:13">
      <c r="A2302" s="5">
        <v>27</v>
      </c>
      <c r="B2302" s="2">
        <v>4187.3</v>
      </c>
      <c r="C2302" s="2">
        <v>2509.5</v>
      </c>
      <c r="D2302" s="2">
        <v>2928.7</v>
      </c>
      <c r="E2302" s="2">
        <v>3530.7</v>
      </c>
      <c r="F2302" s="2">
        <v>3450.7</v>
      </c>
      <c r="G2302" s="2">
        <v>3890.7</v>
      </c>
      <c r="H2302" s="2">
        <v>5817.5</v>
      </c>
      <c r="I2302" s="2">
        <v>10697.6</v>
      </c>
      <c r="J2302" s="2">
        <v>10133.799999999999</v>
      </c>
      <c r="K2302" s="2">
        <v>4952.8</v>
      </c>
      <c r="L2302" s="2">
        <v>3825.8</v>
      </c>
      <c r="M2302" s="2">
        <v>3197</v>
      </c>
    </row>
    <row r="2303" spans="1:13">
      <c r="A2303" s="5">
        <v>28</v>
      </c>
      <c r="B2303" s="2">
        <v>3772.3</v>
      </c>
      <c r="C2303" s="2">
        <v>2489.5</v>
      </c>
      <c r="D2303" s="2">
        <v>2540.5</v>
      </c>
      <c r="E2303" s="2">
        <v>2391.4</v>
      </c>
      <c r="F2303" s="2">
        <v>1434</v>
      </c>
      <c r="G2303" s="2">
        <v>3986.7</v>
      </c>
      <c r="H2303" s="2">
        <v>5318.3</v>
      </c>
      <c r="I2303" s="2">
        <v>10959.7</v>
      </c>
      <c r="J2303" s="2">
        <v>9377.6</v>
      </c>
      <c r="K2303" s="2">
        <v>4044.5</v>
      </c>
      <c r="L2303" s="2">
        <v>3135.7</v>
      </c>
      <c r="M2303" s="2">
        <v>3096.2</v>
      </c>
    </row>
    <row r="2304" spans="1:13">
      <c r="A2304" s="5">
        <v>29</v>
      </c>
      <c r="B2304" s="2">
        <v>3626.2</v>
      </c>
      <c r="C2304" s="2">
        <v>3109.6</v>
      </c>
      <c r="D2304" s="2">
        <v>2656.4</v>
      </c>
      <c r="E2304" s="2">
        <v>2986.5</v>
      </c>
      <c r="F2304" s="2">
        <v>2054.1999999999998</v>
      </c>
      <c r="G2304" s="2">
        <v>4689</v>
      </c>
      <c r="H2304" s="2">
        <v>6694.5</v>
      </c>
      <c r="I2304" s="2">
        <v>11663.9</v>
      </c>
      <c r="J2304" s="2">
        <v>8647.4</v>
      </c>
      <c r="K2304" s="2">
        <v>4044.5</v>
      </c>
      <c r="L2304" s="2">
        <v>3619.9</v>
      </c>
      <c r="M2304" s="2">
        <v>3446.3</v>
      </c>
    </row>
    <row r="2305" spans="1:13">
      <c r="A2305" s="5">
        <v>30</v>
      </c>
      <c r="B2305" s="2">
        <v>3908.2</v>
      </c>
      <c r="C2305" s="2">
        <v>2439.5</v>
      </c>
      <c r="D2305" s="2">
        <v>2535.4</v>
      </c>
      <c r="E2305" s="2">
        <v>2406.4</v>
      </c>
      <c r="F2305" s="2" t="s">
        <v>21</v>
      </c>
      <c r="G2305" s="2">
        <v>3666.7</v>
      </c>
      <c r="H2305" s="2">
        <v>5434.3</v>
      </c>
      <c r="I2305" s="2">
        <v>12358.9</v>
      </c>
      <c r="J2305" s="2">
        <v>7634</v>
      </c>
      <c r="K2305" s="2">
        <v>4362.8999999999996</v>
      </c>
      <c r="L2305" s="2">
        <v>3326.1</v>
      </c>
      <c r="M2305" s="2">
        <v>3280.7</v>
      </c>
    </row>
    <row r="2306" spans="1:13">
      <c r="A2306" s="5">
        <v>31</v>
      </c>
      <c r="B2306" s="2">
        <v>3631.3</v>
      </c>
      <c r="C2306" s="2" t="s">
        <v>21</v>
      </c>
      <c r="D2306" s="2">
        <v>2656.4</v>
      </c>
      <c r="E2306" s="2">
        <v>2512.4</v>
      </c>
      <c r="F2306" s="2" t="s">
        <v>21</v>
      </c>
      <c r="G2306" s="2">
        <v>3688.6</v>
      </c>
      <c r="H2306" s="2" t="s">
        <v>21</v>
      </c>
      <c r="I2306" s="2">
        <v>13221</v>
      </c>
      <c r="J2306" s="2" t="s">
        <v>21</v>
      </c>
      <c r="K2306" s="2">
        <v>4767</v>
      </c>
      <c r="L2306" s="2">
        <v>3372.3</v>
      </c>
      <c r="M2306" s="2" t="s">
        <v>21</v>
      </c>
    </row>
    <row r="2307" spans="1:13">
      <c r="A2307" s="6"/>
      <c r="M2307" s="7"/>
    </row>
    <row r="2308" spans="1:13">
      <c r="A2308" s="5" t="s">
        <v>14</v>
      </c>
      <c r="B2308" s="2">
        <v>124488.6</v>
      </c>
      <c r="C2308" s="2">
        <v>95191.8</v>
      </c>
      <c r="D2308" s="2">
        <v>86308.6</v>
      </c>
      <c r="E2308" s="2">
        <v>84842.6</v>
      </c>
      <c r="F2308" s="2">
        <v>77857.2</v>
      </c>
      <c r="G2308" s="2">
        <v>89788.800000000003</v>
      </c>
      <c r="H2308" s="2">
        <v>182278.1</v>
      </c>
      <c r="I2308" s="2">
        <v>347493</v>
      </c>
      <c r="J2308" s="2">
        <v>447089.8</v>
      </c>
      <c r="K2308" s="2">
        <v>178650.4</v>
      </c>
      <c r="L2308" s="2">
        <v>121130.7</v>
      </c>
      <c r="M2308" s="2">
        <v>104170.6</v>
      </c>
    </row>
    <row r="2309" spans="1:13">
      <c r="A2309" s="5" t="s">
        <v>22</v>
      </c>
      <c r="B2309" s="2">
        <v>246919.4</v>
      </c>
      <c r="C2309" s="2">
        <v>188810.2</v>
      </c>
      <c r="D2309" s="2">
        <v>171190.6</v>
      </c>
      <c r="E2309" s="2">
        <v>168282.8</v>
      </c>
      <c r="F2309" s="2">
        <v>154427.4</v>
      </c>
      <c r="G2309" s="2">
        <v>178093.3</v>
      </c>
      <c r="H2309" s="2">
        <v>361543.1</v>
      </c>
      <c r="I2309" s="2">
        <v>689242</v>
      </c>
      <c r="J2309" s="2">
        <v>886789.1</v>
      </c>
      <c r="K2309" s="2">
        <v>354347.8</v>
      </c>
      <c r="L2309" s="2">
        <v>240259.1</v>
      </c>
      <c r="M2309" s="2">
        <v>206619.3</v>
      </c>
    </row>
    <row r="2310" spans="1:13">
      <c r="A2310" s="5" t="s">
        <v>23</v>
      </c>
      <c r="B2310" s="2">
        <v>4015.8</v>
      </c>
      <c r="C2310" s="2">
        <v>3173.1</v>
      </c>
      <c r="D2310" s="2">
        <v>2784.1</v>
      </c>
      <c r="E2310" s="2">
        <v>2736.9</v>
      </c>
      <c r="F2310" s="2">
        <v>2684.7</v>
      </c>
      <c r="G2310" s="2">
        <v>2896.4</v>
      </c>
      <c r="H2310" s="2">
        <v>6075.9</v>
      </c>
      <c r="I2310" s="2">
        <v>11209.5</v>
      </c>
      <c r="J2310" s="2">
        <v>14903</v>
      </c>
      <c r="K2310" s="2">
        <v>5762.9</v>
      </c>
      <c r="L2310" s="2">
        <v>3907.4</v>
      </c>
      <c r="M2310" s="2">
        <v>3472.4</v>
      </c>
    </row>
    <row r="2311" spans="1:13">
      <c r="A2311" s="5" t="s">
        <v>24</v>
      </c>
      <c r="B2311" s="2">
        <v>5004.8999999999996</v>
      </c>
      <c r="C2311" s="2">
        <v>4151.1000000000004</v>
      </c>
      <c r="D2311" s="2">
        <v>4037.9</v>
      </c>
      <c r="E2311" s="2">
        <v>3696.7</v>
      </c>
      <c r="F2311" s="2">
        <v>3732.6</v>
      </c>
      <c r="G2311" s="2">
        <v>4689</v>
      </c>
      <c r="H2311" s="2">
        <v>9463.1</v>
      </c>
      <c r="I2311" s="2">
        <v>19125.5</v>
      </c>
      <c r="J2311" s="2">
        <v>20631.5</v>
      </c>
      <c r="K2311" s="2">
        <v>9020.5</v>
      </c>
      <c r="L2311" s="2">
        <v>5715.7</v>
      </c>
      <c r="M2311" s="2">
        <v>4349.2</v>
      </c>
    </row>
    <row r="2312" spans="1:13">
      <c r="A2312" s="5" t="s">
        <v>25</v>
      </c>
      <c r="B2312" s="2">
        <v>3119.5</v>
      </c>
      <c r="C2312" s="2">
        <v>2439.5</v>
      </c>
      <c r="D2312" s="2">
        <v>2253.5</v>
      </c>
      <c r="E2312" s="2">
        <v>1977.2</v>
      </c>
      <c r="F2312" s="2">
        <v>1434</v>
      </c>
      <c r="G2312" s="2">
        <v>1948.2</v>
      </c>
      <c r="H2312" s="2">
        <v>2892.5</v>
      </c>
      <c r="I2312" s="2">
        <v>6003.3</v>
      </c>
      <c r="J2312" s="2">
        <v>7634</v>
      </c>
      <c r="K2312" s="2">
        <v>4044.5</v>
      </c>
      <c r="L2312" s="2">
        <v>2818.3</v>
      </c>
      <c r="M2312" s="2">
        <v>2490.1999999999998</v>
      </c>
    </row>
    <row r="2313" spans="1:13">
      <c r="A2313" s="11"/>
    </row>
    <row r="2314" spans="1:13">
      <c r="A2314" s="11"/>
    </row>
    <row r="2315" spans="1:13" ht="12.9" customHeight="1">
      <c r="A2315" s="115" t="s">
        <v>15</v>
      </c>
      <c r="B2315" s="116"/>
      <c r="C2315" s="116"/>
      <c r="D2315" s="116"/>
      <c r="E2315" s="116"/>
      <c r="F2315" s="116"/>
      <c r="G2315" s="116"/>
      <c r="H2315" s="116"/>
      <c r="I2315" s="116"/>
      <c r="J2315" s="116"/>
      <c r="K2315" s="116"/>
      <c r="L2315" s="116"/>
      <c r="M2315" s="117"/>
    </row>
    <row r="2316" spans="1:13" ht="12.9" customHeight="1">
      <c r="A2316" s="118" t="s">
        <v>16</v>
      </c>
      <c r="B2316" s="97"/>
      <c r="C2316" s="97"/>
      <c r="D2316" s="97"/>
      <c r="E2316" s="97"/>
      <c r="F2316" s="97"/>
      <c r="G2316" s="97"/>
      <c r="H2316" s="97"/>
      <c r="I2316" s="97"/>
      <c r="J2316" s="97"/>
      <c r="K2316" s="97"/>
      <c r="L2316" s="97"/>
      <c r="M2316" s="119"/>
    </row>
    <row r="2317" spans="1:13" ht="12.9" customHeight="1">
      <c r="A2317" s="118" t="s">
        <v>84</v>
      </c>
      <c r="B2317" s="97"/>
      <c r="C2317" s="97"/>
      <c r="D2317" s="97"/>
      <c r="E2317" s="97"/>
      <c r="F2317" s="97"/>
      <c r="G2317" s="97"/>
      <c r="H2317" s="97"/>
      <c r="I2317" s="97"/>
      <c r="J2317" s="97"/>
      <c r="K2317" s="97"/>
      <c r="L2317" s="97"/>
      <c r="M2317" s="119"/>
    </row>
    <row r="2318" spans="1:13" ht="12.9" customHeight="1">
      <c r="A2318" s="118" t="s">
        <v>18</v>
      </c>
      <c r="B2318" s="97"/>
      <c r="C2318" s="97"/>
      <c r="D2318" s="97"/>
      <c r="E2318" s="97"/>
      <c r="F2318" s="97"/>
      <c r="G2318" s="97"/>
      <c r="H2318" s="97"/>
      <c r="I2318" s="97"/>
      <c r="J2318" s="97"/>
      <c r="K2318" s="97"/>
      <c r="L2318" s="97"/>
      <c r="M2318" s="119"/>
    </row>
    <row r="2319" spans="1:13" ht="12.9" customHeight="1">
      <c r="A2319" s="120" t="s">
        <v>19</v>
      </c>
      <c r="B2319" s="121"/>
      <c r="C2319" s="121"/>
      <c r="D2319" s="121"/>
      <c r="E2319" s="121"/>
      <c r="F2319" s="121"/>
      <c r="G2319" s="121"/>
      <c r="H2319" s="121"/>
      <c r="I2319" s="121"/>
      <c r="J2319" s="121"/>
      <c r="K2319" s="121"/>
      <c r="L2319" s="121"/>
      <c r="M2319" s="122"/>
    </row>
    <row r="2320" spans="1:13">
      <c r="A2320" s="123" t="s">
        <v>20</v>
      </c>
      <c r="B2320" s="1" t="s">
        <v>0</v>
      </c>
      <c r="C2320" s="1" t="s">
        <v>1</v>
      </c>
      <c r="D2320" s="1" t="s">
        <v>2</v>
      </c>
      <c r="E2320" s="1" t="s">
        <v>3</v>
      </c>
      <c r="F2320" s="1" t="s">
        <v>4</v>
      </c>
      <c r="G2320" s="1" t="s">
        <v>5</v>
      </c>
      <c r="H2320" s="1" t="s">
        <v>6</v>
      </c>
      <c r="I2320" s="1" t="s">
        <v>7</v>
      </c>
      <c r="J2320" s="1" t="s">
        <v>8</v>
      </c>
      <c r="K2320" s="1" t="s">
        <v>9</v>
      </c>
      <c r="L2320" s="1" t="s">
        <v>10</v>
      </c>
      <c r="M2320" s="1" t="s">
        <v>13</v>
      </c>
    </row>
    <row r="2321" spans="1:13">
      <c r="A2321" s="124"/>
      <c r="B2321" s="4">
        <v>1960</v>
      </c>
      <c r="C2321" s="4">
        <v>1960</v>
      </c>
      <c r="D2321" s="4">
        <v>1960</v>
      </c>
      <c r="E2321" s="4">
        <v>1961</v>
      </c>
      <c r="F2321" s="4">
        <v>1961</v>
      </c>
      <c r="G2321" s="4">
        <v>1961</v>
      </c>
      <c r="H2321" s="4">
        <v>1961</v>
      </c>
      <c r="I2321" s="4">
        <v>1961</v>
      </c>
      <c r="J2321" s="4">
        <v>1961</v>
      </c>
      <c r="K2321" s="4">
        <v>1961</v>
      </c>
      <c r="L2321" s="4">
        <v>1961</v>
      </c>
      <c r="M2321" s="4">
        <v>1961</v>
      </c>
    </row>
    <row r="2322" spans="1:13">
      <c r="A2322" s="5">
        <v>1</v>
      </c>
      <c r="B2322" s="2">
        <v>3401</v>
      </c>
      <c r="C2322" s="2">
        <v>2890.7</v>
      </c>
      <c r="D2322" s="2">
        <v>2398.3000000000002</v>
      </c>
      <c r="E2322" s="2">
        <v>2143.3000000000002</v>
      </c>
      <c r="F2322" s="2">
        <v>2132.3000000000002</v>
      </c>
      <c r="G2322" s="2">
        <v>2209.4</v>
      </c>
      <c r="H2322" s="2">
        <v>2788.3</v>
      </c>
      <c r="I2322" s="2">
        <v>5969.8</v>
      </c>
      <c r="J2322" s="2">
        <v>20452.3</v>
      </c>
      <c r="K2322" s="2">
        <v>6308</v>
      </c>
      <c r="L2322" s="2">
        <v>2615.1999999999998</v>
      </c>
      <c r="M2322" s="2">
        <v>3044.3</v>
      </c>
    </row>
    <row r="2323" spans="1:13">
      <c r="A2323" s="5">
        <v>2</v>
      </c>
      <c r="B2323" s="2">
        <v>3395</v>
      </c>
      <c r="C2323" s="2">
        <v>3052.5</v>
      </c>
      <c r="D2323" s="2">
        <v>2791.6</v>
      </c>
      <c r="E2323" s="2">
        <v>2777.4</v>
      </c>
      <c r="F2323" s="2">
        <v>2885.7</v>
      </c>
      <c r="G2323" s="2">
        <v>2824.5</v>
      </c>
      <c r="H2323" s="2">
        <v>3236.7</v>
      </c>
      <c r="I2323" s="2">
        <v>6916.4</v>
      </c>
      <c r="J2323" s="2">
        <v>20218.8</v>
      </c>
      <c r="K2323" s="2">
        <v>5523.2</v>
      </c>
      <c r="L2323" s="2">
        <v>904.3</v>
      </c>
      <c r="M2323" s="2">
        <v>3448.3</v>
      </c>
    </row>
    <row r="2324" spans="1:13">
      <c r="A2324" s="5">
        <v>3</v>
      </c>
      <c r="B2324" s="2">
        <v>3002.2</v>
      </c>
      <c r="C2324" s="2">
        <v>2830.7</v>
      </c>
      <c r="D2324" s="2">
        <v>3209.9</v>
      </c>
      <c r="E2324" s="2">
        <v>2918.3</v>
      </c>
      <c r="F2324" s="2">
        <v>1842</v>
      </c>
      <c r="G2324" s="2">
        <v>2052.9</v>
      </c>
      <c r="H2324" s="2">
        <v>4390.8</v>
      </c>
      <c r="I2324" s="2">
        <v>8315.2999999999993</v>
      </c>
      <c r="J2324" s="2">
        <v>21008.6</v>
      </c>
      <c r="K2324" s="2">
        <v>6027.3</v>
      </c>
      <c r="L2324" s="2">
        <v>4565</v>
      </c>
      <c r="M2324" s="2">
        <v>3801.3</v>
      </c>
    </row>
    <row r="2325" spans="1:13">
      <c r="A2325" s="5">
        <v>4</v>
      </c>
      <c r="B2325" s="2">
        <v>3118</v>
      </c>
      <c r="C2325" s="2">
        <v>2941.6</v>
      </c>
      <c r="D2325" s="2">
        <v>2821.6</v>
      </c>
      <c r="E2325" s="2">
        <v>1824.1</v>
      </c>
      <c r="F2325" s="2">
        <v>2578.1999999999998</v>
      </c>
      <c r="G2325" s="2">
        <v>2022.9</v>
      </c>
      <c r="H2325" s="2">
        <v>3840.9</v>
      </c>
      <c r="I2325" s="2">
        <v>7516.2</v>
      </c>
      <c r="J2325" s="2">
        <v>18871.8</v>
      </c>
      <c r="K2325" s="2">
        <v>7157.5</v>
      </c>
      <c r="L2325" s="2">
        <v>3455.9</v>
      </c>
      <c r="M2325" s="2">
        <v>2879.1</v>
      </c>
    </row>
    <row r="2326" spans="1:13">
      <c r="A2326" s="5">
        <v>5</v>
      </c>
      <c r="B2326" s="2">
        <v>3385.7</v>
      </c>
      <c r="C2326" s="2">
        <v>3022.5</v>
      </c>
      <c r="D2326" s="2">
        <v>2902.5</v>
      </c>
      <c r="E2326" s="2">
        <v>2827.4</v>
      </c>
      <c r="F2326" s="2">
        <v>2558.1999999999998</v>
      </c>
      <c r="G2326" s="2">
        <v>1932.2</v>
      </c>
      <c r="H2326" s="2">
        <v>4990.8</v>
      </c>
      <c r="I2326" s="2">
        <v>8253.6</v>
      </c>
      <c r="J2326" s="2">
        <v>18075.2</v>
      </c>
      <c r="K2326" s="2">
        <v>5947.5</v>
      </c>
      <c r="L2326" s="2">
        <v>2805.5</v>
      </c>
      <c r="M2326" s="2">
        <v>3169.7</v>
      </c>
    </row>
    <row r="2327" spans="1:13">
      <c r="A2327" s="5">
        <v>6</v>
      </c>
      <c r="B2327" s="2">
        <v>2856.6</v>
      </c>
      <c r="C2327" s="2">
        <v>3415.8</v>
      </c>
      <c r="D2327" s="2">
        <v>2791.6</v>
      </c>
      <c r="E2327" s="2">
        <v>1819.1</v>
      </c>
      <c r="F2327" s="2">
        <v>2371.4</v>
      </c>
      <c r="G2327" s="2">
        <v>2572.4</v>
      </c>
      <c r="H2327" s="2">
        <v>4416.6000000000004</v>
      </c>
      <c r="I2327" s="2">
        <v>7896.8</v>
      </c>
      <c r="J2327" s="2">
        <v>17536.599999999999</v>
      </c>
      <c r="K2327" s="2">
        <v>6639.1</v>
      </c>
      <c r="L2327" s="2">
        <v>2387</v>
      </c>
      <c r="M2327" s="2">
        <v>3070.5</v>
      </c>
    </row>
    <row r="2328" spans="1:13">
      <c r="A2328" s="5">
        <v>7</v>
      </c>
      <c r="B2328" s="2">
        <v>2914.9</v>
      </c>
      <c r="C2328" s="2">
        <v>2588.8000000000002</v>
      </c>
      <c r="D2328" s="2">
        <v>2176.5</v>
      </c>
      <c r="E2328" s="2">
        <v>1814.1</v>
      </c>
      <c r="F2328" s="2">
        <v>2361.4</v>
      </c>
      <c r="G2328" s="2">
        <v>1251.5</v>
      </c>
      <c r="H2328" s="2">
        <v>3383.3</v>
      </c>
      <c r="I2328" s="2">
        <v>6585.5</v>
      </c>
      <c r="J2328" s="2">
        <v>18151.7</v>
      </c>
      <c r="K2328" s="2">
        <v>6305.5</v>
      </c>
      <c r="L2328" s="2">
        <v>2593.5</v>
      </c>
      <c r="M2328" s="2">
        <v>2889</v>
      </c>
    </row>
    <row r="2329" spans="1:13">
      <c r="A2329" s="5">
        <v>8</v>
      </c>
      <c r="B2329" s="2">
        <v>3384</v>
      </c>
      <c r="C2329" s="2">
        <v>3339.9</v>
      </c>
      <c r="D2329" s="2">
        <v>2791.6</v>
      </c>
      <c r="E2329" s="2">
        <v>2797.4</v>
      </c>
      <c r="F2329" s="2">
        <v>2558</v>
      </c>
      <c r="G2329" s="2">
        <v>2461.5</v>
      </c>
      <c r="H2329" s="2">
        <v>3912.5</v>
      </c>
      <c r="I2329" s="2">
        <v>6737.3</v>
      </c>
      <c r="J2329" s="2">
        <v>18579.400000000001</v>
      </c>
      <c r="K2329" s="2">
        <v>5151.8</v>
      </c>
      <c r="L2329" s="2">
        <v>3617</v>
      </c>
      <c r="M2329" s="2">
        <v>2724</v>
      </c>
    </row>
    <row r="2330" spans="1:13">
      <c r="A2330" s="5">
        <v>9</v>
      </c>
      <c r="B2330" s="2">
        <v>3703.5</v>
      </c>
      <c r="C2330" s="2">
        <v>3123.4</v>
      </c>
      <c r="D2330" s="2">
        <v>1783.3</v>
      </c>
      <c r="E2330" s="2">
        <v>2394.1999999999998</v>
      </c>
      <c r="F2330" s="2">
        <v>2673.9</v>
      </c>
      <c r="G2330" s="2">
        <v>3061.8</v>
      </c>
      <c r="H2330" s="2">
        <v>2808.3</v>
      </c>
      <c r="I2330" s="2">
        <v>6605.7</v>
      </c>
      <c r="J2330" s="2">
        <v>19526.400000000001</v>
      </c>
      <c r="K2330" s="2">
        <v>5593.7</v>
      </c>
      <c r="L2330" s="2">
        <v>3617</v>
      </c>
      <c r="M2330" s="2">
        <v>3143.9</v>
      </c>
    </row>
    <row r="2331" spans="1:13">
      <c r="A2331" s="5">
        <v>10</v>
      </c>
      <c r="B2331" s="2">
        <v>5193.8</v>
      </c>
      <c r="C2331" s="2">
        <v>2881.6</v>
      </c>
      <c r="D2331" s="2">
        <v>2680.7</v>
      </c>
      <c r="E2331" s="2">
        <v>2273.3000000000002</v>
      </c>
      <c r="F2331" s="2">
        <v>2603</v>
      </c>
      <c r="G2331" s="2">
        <v>2255.1999999999998</v>
      </c>
      <c r="H2331" s="2">
        <v>3768.3</v>
      </c>
      <c r="I2331" s="2">
        <v>7449</v>
      </c>
      <c r="J2331" s="2">
        <v>20029.7</v>
      </c>
      <c r="K2331" s="2">
        <v>5201.3</v>
      </c>
      <c r="L2331" s="2">
        <v>5039.6000000000004</v>
      </c>
      <c r="M2331" s="2">
        <v>3210.4</v>
      </c>
    </row>
    <row r="2332" spans="1:13">
      <c r="A2332" s="5">
        <v>11</v>
      </c>
      <c r="B2332" s="2">
        <v>4186</v>
      </c>
      <c r="C2332" s="2">
        <v>2911.6</v>
      </c>
      <c r="D2332" s="2">
        <v>1722.8</v>
      </c>
      <c r="E2332" s="2">
        <v>2777.4</v>
      </c>
      <c r="F2332" s="2">
        <v>2884.8</v>
      </c>
      <c r="G2332" s="2">
        <v>2562.6999999999998</v>
      </c>
      <c r="H2332" s="2">
        <v>4169.8999999999996</v>
      </c>
      <c r="I2332" s="2">
        <v>8233.9</v>
      </c>
      <c r="J2332" s="2">
        <v>19369.3</v>
      </c>
      <c r="K2332" s="2">
        <v>4819</v>
      </c>
      <c r="L2332" s="2">
        <v>4183.3999999999996</v>
      </c>
      <c r="M2332" s="2">
        <v>4000.1</v>
      </c>
    </row>
    <row r="2333" spans="1:13">
      <c r="A2333" s="5">
        <v>12</v>
      </c>
      <c r="B2333" s="2">
        <v>4116</v>
      </c>
      <c r="C2333" s="2">
        <v>3254.8</v>
      </c>
      <c r="D2333" s="2">
        <v>2237</v>
      </c>
      <c r="E2333" s="2">
        <v>2802.5</v>
      </c>
      <c r="F2333" s="2">
        <v>3791</v>
      </c>
      <c r="G2333" s="2">
        <v>2033.6</v>
      </c>
      <c r="H2333" s="2">
        <v>3474.1</v>
      </c>
      <c r="I2333" s="2">
        <v>9233</v>
      </c>
      <c r="J2333" s="2">
        <v>18527.3</v>
      </c>
      <c r="K2333" s="2">
        <v>5221.5</v>
      </c>
      <c r="L2333" s="2">
        <v>3810.9</v>
      </c>
      <c r="M2333" s="2">
        <v>3875.8</v>
      </c>
    </row>
    <row r="2334" spans="1:13">
      <c r="A2334" s="5">
        <v>13</v>
      </c>
      <c r="B2334" s="2">
        <v>4046</v>
      </c>
      <c r="C2334" s="2">
        <v>3194.3</v>
      </c>
      <c r="D2334" s="2">
        <v>2181.5</v>
      </c>
      <c r="E2334" s="2">
        <v>2313.3000000000002</v>
      </c>
      <c r="F2334" s="2">
        <v>2975.7</v>
      </c>
      <c r="G2334" s="2">
        <v>2376.3000000000002</v>
      </c>
      <c r="H2334" s="2">
        <v>2894.2</v>
      </c>
      <c r="I2334" s="2">
        <v>9332.9</v>
      </c>
      <c r="J2334" s="2">
        <v>17006.400000000001</v>
      </c>
      <c r="K2334" s="2">
        <v>4908.1000000000004</v>
      </c>
      <c r="L2334" s="2">
        <v>2266.5</v>
      </c>
      <c r="M2334" s="2">
        <v>3721.5</v>
      </c>
    </row>
    <row r="2335" spans="1:13">
      <c r="A2335" s="5">
        <v>14</v>
      </c>
      <c r="B2335" s="2">
        <v>4279.3</v>
      </c>
      <c r="C2335" s="2">
        <v>3476.7</v>
      </c>
      <c r="D2335" s="2">
        <v>2791.6</v>
      </c>
      <c r="E2335" s="2">
        <v>2333.3000000000002</v>
      </c>
      <c r="F2335" s="2">
        <v>2880.2</v>
      </c>
      <c r="G2335" s="2">
        <v>2572.1999999999998</v>
      </c>
      <c r="H2335" s="2">
        <v>4573.2</v>
      </c>
      <c r="I2335" s="2">
        <v>8844.7000000000007</v>
      </c>
      <c r="J2335" s="2">
        <v>15109</v>
      </c>
      <c r="K2335" s="2">
        <v>4958.5</v>
      </c>
      <c r="L2335" s="2">
        <v>4091.6</v>
      </c>
      <c r="M2335" s="2">
        <v>2875.2</v>
      </c>
    </row>
    <row r="2336" spans="1:13">
      <c r="A2336" s="5">
        <v>15</v>
      </c>
      <c r="B2336" s="2">
        <v>3830.8</v>
      </c>
      <c r="C2336" s="2">
        <v>3688.5</v>
      </c>
      <c r="D2336" s="2">
        <v>1682.3</v>
      </c>
      <c r="E2336" s="2">
        <v>2842.5</v>
      </c>
      <c r="F2336" s="2">
        <v>3364.2</v>
      </c>
      <c r="G2336" s="2">
        <v>3043.9</v>
      </c>
      <c r="H2336" s="2">
        <v>3237.3</v>
      </c>
      <c r="I2336" s="2">
        <v>10659.7</v>
      </c>
      <c r="J2336" s="2">
        <v>14960.3</v>
      </c>
      <c r="K2336" s="2">
        <v>3551.9</v>
      </c>
      <c r="L2336" s="2">
        <v>3867.5</v>
      </c>
      <c r="M2336" s="2">
        <v>3968.6</v>
      </c>
    </row>
    <row r="2337" spans="1:13">
      <c r="A2337" s="5">
        <v>16</v>
      </c>
      <c r="B2337" s="2">
        <v>3301.6</v>
      </c>
      <c r="C2337" s="2">
        <v>2962.5</v>
      </c>
      <c r="D2337" s="2">
        <v>2922.5</v>
      </c>
      <c r="E2337" s="2">
        <v>2948.3</v>
      </c>
      <c r="F2337" s="2">
        <v>2330.8000000000002</v>
      </c>
      <c r="G2337" s="2">
        <v>2853</v>
      </c>
      <c r="H2337" s="2">
        <v>3474.1</v>
      </c>
      <c r="I2337" s="2">
        <v>8769.1</v>
      </c>
      <c r="J2337" s="2">
        <v>13556.3</v>
      </c>
      <c r="K2337" s="2">
        <v>4383.7</v>
      </c>
      <c r="L2337" s="2">
        <v>3516.8</v>
      </c>
      <c r="M2337" s="2">
        <v>3404.4</v>
      </c>
    </row>
    <row r="2338" spans="1:13">
      <c r="A2338" s="5">
        <v>17</v>
      </c>
      <c r="B2338" s="2">
        <v>2656.5</v>
      </c>
      <c r="C2338" s="2">
        <v>2962.5</v>
      </c>
      <c r="D2338" s="2">
        <v>1793.3</v>
      </c>
      <c r="E2338" s="2">
        <v>1829.1</v>
      </c>
      <c r="F2338" s="2">
        <v>2699.1</v>
      </c>
      <c r="G2338" s="2">
        <v>2042.6</v>
      </c>
      <c r="H2338" s="2">
        <v>3514.2</v>
      </c>
      <c r="I2338" s="2">
        <v>9858.1</v>
      </c>
      <c r="J2338" s="2">
        <v>12979.8</v>
      </c>
      <c r="K2338" s="2">
        <v>4096.3999999999996</v>
      </c>
      <c r="L2338" s="2">
        <v>4365.1000000000004</v>
      </c>
      <c r="M2338" s="2">
        <v>3229.4</v>
      </c>
    </row>
    <row r="2339" spans="1:13">
      <c r="A2339" s="5">
        <v>18</v>
      </c>
      <c r="B2339" s="2">
        <v>3504.8</v>
      </c>
      <c r="C2339" s="2">
        <v>3436.7</v>
      </c>
      <c r="D2339" s="2">
        <v>3527.6</v>
      </c>
      <c r="E2339" s="2">
        <v>2837.4</v>
      </c>
      <c r="F2339" s="2">
        <v>2230</v>
      </c>
      <c r="G2339" s="2">
        <v>3322.6</v>
      </c>
      <c r="H2339" s="2">
        <v>3765.8</v>
      </c>
      <c r="I2339" s="2">
        <v>10264.799999999999</v>
      </c>
      <c r="J2339" s="2">
        <v>13797.4</v>
      </c>
      <c r="K2339" s="2">
        <v>4738.3</v>
      </c>
      <c r="L2339" s="2">
        <v>3872.5</v>
      </c>
      <c r="M2339" s="2">
        <v>4328.5</v>
      </c>
    </row>
    <row r="2340" spans="1:13">
      <c r="A2340" s="5">
        <v>19</v>
      </c>
      <c r="B2340" s="2">
        <v>3556.7</v>
      </c>
      <c r="C2340" s="2">
        <v>3466.7</v>
      </c>
      <c r="D2340" s="2">
        <v>3134.3</v>
      </c>
      <c r="E2340" s="2">
        <v>2837.4</v>
      </c>
      <c r="F2340" s="2">
        <v>2643.2</v>
      </c>
      <c r="G2340" s="2">
        <v>2385</v>
      </c>
      <c r="H2340" s="2">
        <v>6139</v>
      </c>
      <c r="I2340" s="2">
        <v>9802.6</v>
      </c>
      <c r="J2340" s="2">
        <v>12516.8</v>
      </c>
      <c r="K2340" s="2">
        <v>3432.5</v>
      </c>
      <c r="L2340" s="2">
        <v>3731.3</v>
      </c>
      <c r="M2340" s="2">
        <v>4379.8999999999996</v>
      </c>
    </row>
    <row r="2341" spans="1:13">
      <c r="A2341" s="5">
        <v>20</v>
      </c>
      <c r="B2341" s="2">
        <v>4000.8</v>
      </c>
      <c r="C2341" s="2">
        <v>2922.5</v>
      </c>
      <c r="D2341" s="2">
        <v>3472</v>
      </c>
      <c r="E2341" s="2">
        <v>2227.4</v>
      </c>
      <c r="F2341" s="2">
        <v>2557.5</v>
      </c>
      <c r="G2341" s="2">
        <v>2682.6</v>
      </c>
      <c r="H2341" s="2">
        <v>5601.2</v>
      </c>
      <c r="I2341" s="2">
        <v>9898.4</v>
      </c>
      <c r="J2341" s="2">
        <v>12800</v>
      </c>
      <c r="K2341" s="2">
        <v>4684.6000000000004</v>
      </c>
      <c r="L2341" s="2">
        <v>2723</v>
      </c>
      <c r="M2341" s="2">
        <v>5171.8</v>
      </c>
    </row>
    <row r="2342" spans="1:13">
      <c r="A2342" s="5">
        <v>21</v>
      </c>
      <c r="B2342" s="2">
        <v>2810.7</v>
      </c>
      <c r="C2342" s="2">
        <v>3315.8</v>
      </c>
      <c r="D2342" s="2">
        <v>2700.7</v>
      </c>
      <c r="E2342" s="2">
        <v>1829.1</v>
      </c>
      <c r="F2342" s="2">
        <v>2754.3</v>
      </c>
      <c r="G2342" s="2">
        <v>2295.3000000000002</v>
      </c>
      <c r="H2342" s="2">
        <v>4713.8999999999996</v>
      </c>
      <c r="I2342" s="2">
        <v>9599.2000000000007</v>
      </c>
      <c r="J2342" s="2">
        <v>12166.4</v>
      </c>
      <c r="K2342" s="2">
        <v>3762</v>
      </c>
      <c r="L2342" s="2">
        <v>3041.4</v>
      </c>
      <c r="M2342" s="2">
        <v>4896.7</v>
      </c>
    </row>
    <row r="2343" spans="1:13">
      <c r="A2343" s="5">
        <v>22</v>
      </c>
      <c r="B2343" s="2">
        <v>3465.8</v>
      </c>
      <c r="C2343" s="2">
        <v>2811.6</v>
      </c>
      <c r="D2343" s="2">
        <v>2796.6</v>
      </c>
      <c r="E2343" s="2">
        <v>1940</v>
      </c>
      <c r="F2343" s="2">
        <v>2139</v>
      </c>
      <c r="G2343" s="2">
        <v>2698.3</v>
      </c>
      <c r="H2343" s="2">
        <v>4965.7</v>
      </c>
      <c r="I2343" s="2">
        <v>12329.3</v>
      </c>
      <c r="J2343" s="2">
        <v>10808.5</v>
      </c>
      <c r="K2343" s="2">
        <v>3317.4</v>
      </c>
      <c r="L2343" s="2">
        <v>3966.2</v>
      </c>
      <c r="M2343" s="2">
        <v>5108.8</v>
      </c>
    </row>
    <row r="2344" spans="1:13">
      <c r="A2344" s="5">
        <v>23</v>
      </c>
      <c r="B2344" s="2">
        <v>3071.6</v>
      </c>
      <c r="C2344" s="2">
        <v>2932.5</v>
      </c>
      <c r="D2344" s="2">
        <v>2791.6</v>
      </c>
      <c r="E2344" s="2">
        <v>2318.3000000000002</v>
      </c>
      <c r="F2344" s="2">
        <v>3167.5</v>
      </c>
      <c r="G2344" s="2">
        <v>3267</v>
      </c>
      <c r="H2344" s="2">
        <v>4763.8999999999996</v>
      </c>
      <c r="I2344" s="2">
        <v>13803.1</v>
      </c>
      <c r="J2344" s="2">
        <v>10355.6</v>
      </c>
      <c r="K2344" s="2">
        <v>3298.9</v>
      </c>
      <c r="L2344" s="2">
        <v>3259.3</v>
      </c>
      <c r="M2344" s="2">
        <v>4666.1000000000004</v>
      </c>
    </row>
    <row r="2345" spans="1:13">
      <c r="A2345" s="5">
        <v>24</v>
      </c>
      <c r="B2345" s="2">
        <v>3051.6</v>
      </c>
      <c r="C2345" s="2">
        <v>3426.7</v>
      </c>
      <c r="D2345" s="2">
        <v>2287.4</v>
      </c>
      <c r="E2345" s="2">
        <v>2283.3000000000002</v>
      </c>
      <c r="F2345" s="2">
        <v>2149.1</v>
      </c>
      <c r="G2345" s="2">
        <v>2766.8</v>
      </c>
      <c r="H2345" s="2">
        <v>5177.3</v>
      </c>
      <c r="I2345" s="2">
        <v>16243.3</v>
      </c>
      <c r="J2345" s="2">
        <v>9939.7000000000007</v>
      </c>
      <c r="K2345" s="2">
        <v>3688.8</v>
      </c>
      <c r="L2345" s="2">
        <v>3391.6</v>
      </c>
      <c r="M2345" s="2">
        <v>4148.2</v>
      </c>
    </row>
    <row r="2346" spans="1:13">
      <c r="A2346" s="5">
        <v>25</v>
      </c>
      <c r="B2346" s="2">
        <v>3021.6</v>
      </c>
      <c r="C2346" s="2">
        <v>4571.3</v>
      </c>
      <c r="D2346" s="2">
        <v>2791.6</v>
      </c>
      <c r="E2346" s="2">
        <v>2157.4</v>
      </c>
      <c r="F2346" s="2">
        <v>3283.7</v>
      </c>
      <c r="G2346" s="2">
        <v>3432.5</v>
      </c>
      <c r="H2346" s="2">
        <v>4096.5</v>
      </c>
      <c r="I2346" s="2">
        <v>17111.3</v>
      </c>
      <c r="J2346" s="2">
        <v>9396.7999999999993</v>
      </c>
      <c r="K2346" s="2">
        <v>3167.8</v>
      </c>
      <c r="L2346" s="2">
        <v>3087.4</v>
      </c>
      <c r="M2346" s="2">
        <v>4511</v>
      </c>
    </row>
    <row r="2347" spans="1:13">
      <c r="A2347" s="5">
        <v>26</v>
      </c>
      <c r="B2347" s="2">
        <v>2527.4</v>
      </c>
      <c r="C2347" s="2">
        <v>2932.5</v>
      </c>
      <c r="D2347" s="2">
        <v>2680.7</v>
      </c>
      <c r="E2347" s="2">
        <v>2263.3000000000002</v>
      </c>
      <c r="F2347" s="2">
        <v>3616.3</v>
      </c>
      <c r="G2347" s="2">
        <v>3428.3</v>
      </c>
      <c r="H2347" s="2">
        <v>4467.3999999999996</v>
      </c>
      <c r="I2347" s="2">
        <v>19173.400000000001</v>
      </c>
      <c r="J2347" s="2">
        <v>8686.7999999999993</v>
      </c>
      <c r="K2347" s="2">
        <v>2920.7</v>
      </c>
      <c r="L2347" s="2">
        <v>3334.5</v>
      </c>
      <c r="M2347" s="2">
        <v>3600.3</v>
      </c>
    </row>
    <row r="2348" spans="1:13">
      <c r="A2348" s="5">
        <v>27</v>
      </c>
      <c r="B2348" s="2">
        <v>3535.8</v>
      </c>
      <c r="C2348" s="2">
        <v>2418.3000000000002</v>
      </c>
      <c r="D2348" s="2">
        <v>2791.6</v>
      </c>
      <c r="E2348" s="2">
        <v>2374.1999999999998</v>
      </c>
      <c r="F2348" s="2">
        <v>2063.6</v>
      </c>
      <c r="G2348" s="2">
        <v>3766.7</v>
      </c>
      <c r="H2348" s="2">
        <v>3847.2</v>
      </c>
      <c r="I2348" s="2">
        <v>21783.3</v>
      </c>
      <c r="J2348" s="2">
        <v>8859</v>
      </c>
      <c r="K2348" s="2">
        <v>3139.2</v>
      </c>
      <c r="L2348" s="2">
        <v>3919.3</v>
      </c>
      <c r="M2348" s="2">
        <v>3919.5</v>
      </c>
    </row>
    <row r="2349" spans="1:13">
      <c r="A2349" s="5">
        <v>28</v>
      </c>
      <c r="B2349" s="2">
        <v>3429.9</v>
      </c>
      <c r="C2349" s="2">
        <v>2872.5</v>
      </c>
      <c r="D2349" s="2">
        <v>3346.2</v>
      </c>
      <c r="E2349" s="2">
        <v>1759.1</v>
      </c>
      <c r="F2349" s="2">
        <v>2118.5</v>
      </c>
      <c r="G2349" s="2">
        <v>3222.5</v>
      </c>
      <c r="H2349" s="2">
        <v>3968.3</v>
      </c>
      <c r="I2349" s="2">
        <v>22607.599999999999</v>
      </c>
      <c r="J2349" s="2">
        <v>7193.6</v>
      </c>
      <c r="K2349" s="2">
        <v>3696.3</v>
      </c>
      <c r="L2349" s="2">
        <v>1731.2</v>
      </c>
      <c r="M2349" s="2">
        <v>3476</v>
      </c>
    </row>
    <row r="2350" spans="1:13">
      <c r="A2350" s="5">
        <v>29</v>
      </c>
      <c r="B2350" s="2">
        <v>2063.3000000000002</v>
      </c>
      <c r="C2350" s="2">
        <v>2781.6</v>
      </c>
      <c r="D2350" s="2">
        <v>2287.4</v>
      </c>
      <c r="E2350" s="2">
        <v>2268.3000000000002</v>
      </c>
      <c r="F2350" s="2" t="s">
        <v>21</v>
      </c>
      <c r="G2350" s="2">
        <v>3116.7</v>
      </c>
      <c r="H2350" s="2">
        <v>4597.3999999999996</v>
      </c>
      <c r="I2350" s="2">
        <v>22853.8</v>
      </c>
      <c r="J2350" s="2">
        <v>7159.2</v>
      </c>
      <c r="K2350" s="2">
        <v>3610.6</v>
      </c>
      <c r="L2350" s="2">
        <v>2502.6</v>
      </c>
      <c r="M2350" s="2">
        <v>3606.8</v>
      </c>
    </row>
    <row r="2351" spans="1:13">
      <c r="A2351" s="5">
        <v>30</v>
      </c>
      <c r="B2351" s="2">
        <v>3616.7</v>
      </c>
      <c r="C2351" s="2">
        <v>2781.6</v>
      </c>
      <c r="D2351" s="2">
        <v>1672.3</v>
      </c>
      <c r="E2351" s="2">
        <v>2263.3000000000002</v>
      </c>
      <c r="F2351" s="2" t="s">
        <v>21</v>
      </c>
      <c r="G2351" s="2">
        <v>2622.5</v>
      </c>
      <c r="H2351" s="2">
        <v>5710.7</v>
      </c>
      <c r="I2351" s="2">
        <v>22203.5</v>
      </c>
      <c r="J2351" s="2">
        <v>7348.2</v>
      </c>
      <c r="K2351" s="2">
        <v>3674.4</v>
      </c>
      <c r="L2351" s="2">
        <v>3065.2</v>
      </c>
      <c r="M2351" s="2">
        <v>3869</v>
      </c>
    </row>
    <row r="2352" spans="1:13">
      <c r="A2352" s="5">
        <v>31</v>
      </c>
      <c r="B2352" s="2">
        <v>2890.7</v>
      </c>
      <c r="C2352" s="2" t="s">
        <v>21</v>
      </c>
      <c r="D2352" s="2">
        <v>2397.4</v>
      </c>
      <c r="E2352" s="2">
        <v>2838.3</v>
      </c>
      <c r="F2352" s="2" t="s">
        <v>21</v>
      </c>
      <c r="G2352" s="2">
        <v>3685.9</v>
      </c>
      <c r="H2352" s="2" t="s">
        <v>21</v>
      </c>
      <c r="I2352" s="2">
        <v>22832.799999999999</v>
      </c>
      <c r="J2352" s="2" t="s">
        <v>21</v>
      </c>
      <c r="K2352" s="2">
        <v>2496.3000000000002</v>
      </c>
      <c r="L2352" s="2">
        <v>3047.8</v>
      </c>
      <c r="M2352" s="2" t="s">
        <v>21</v>
      </c>
    </row>
    <row r="2353" spans="1:13">
      <c r="A2353" s="6"/>
      <c r="M2353" s="7"/>
    </row>
    <row r="2354" spans="1:13">
      <c r="A2354" s="5" t="s">
        <v>14</v>
      </c>
      <c r="B2354" s="2">
        <v>105318.1</v>
      </c>
      <c r="C2354" s="2">
        <v>93208.5</v>
      </c>
      <c r="D2354" s="2">
        <v>80355.899999999994</v>
      </c>
      <c r="E2354" s="2">
        <v>73631.399999999994</v>
      </c>
      <c r="F2354" s="2">
        <v>74212.399999999994</v>
      </c>
      <c r="G2354" s="2">
        <v>82821.3</v>
      </c>
      <c r="H2354" s="2">
        <v>124687.8</v>
      </c>
      <c r="I2354" s="2">
        <v>367683.5</v>
      </c>
      <c r="J2354" s="2">
        <v>434987</v>
      </c>
      <c r="K2354" s="2">
        <v>141421.9</v>
      </c>
      <c r="L2354" s="2">
        <v>102374.9</v>
      </c>
      <c r="M2354" s="2">
        <v>112138.3</v>
      </c>
    </row>
    <row r="2355" spans="1:13">
      <c r="A2355" s="5" t="s">
        <v>22</v>
      </c>
      <c r="B2355" s="2">
        <v>208895.3</v>
      </c>
      <c r="C2355" s="2">
        <v>184876.2</v>
      </c>
      <c r="D2355" s="2">
        <v>159383.4</v>
      </c>
      <c r="E2355" s="2">
        <v>146045.70000000001</v>
      </c>
      <c r="F2355" s="2">
        <v>147198.20000000001</v>
      </c>
      <c r="G2355" s="2">
        <v>164273.5</v>
      </c>
      <c r="H2355" s="2">
        <v>247314.5</v>
      </c>
      <c r="I2355" s="2">
        <v>729289.3</v>
      </c>
      <c r="J2355" s="2">
        <v>862783.6</v>
      </c>
      <c r="K2355" s="2">
        <v>280506.09999999998</v>
      </c>
      <c r="L2355" s="2">
        <v>203057.5</v>
      </c>
      <c r="M2355" s="2">
        <v>222422.8</v>
      </c>
    </row>
    <row r="2356" spans="1:13">
      <c r="A2356" s="5" t="s">
        <v>23</v>
      </c>
      <c r="B2356" s="2">
        <v>3397.4</v>
      </c>
      <c r="C2356" s="2">
        <v>3106.9</v>
      </c>
      <c r="D2356" s="2">
        <v>2592.1</v>
      </c>
      <c r="E2356" s="2">
        <v>2375.1999999999998</v>
      </c>
      <c r="F2356" s="2">
        <v>2650.4</v>
      </c>
      <c r="G2356" s="2">
        <v>2671.7</v>
      </c>
      <c r="H2356" s="2">
        <v>4156.3</v>
      </c>
      <c r="I2356" s="2">
        <v>11860.8</v>
      </c>
      <c r="J2356" s="2">
        <v>14499.6</v>
      </c>
      <c r="K2356" s="2">
        <v>4562</v>
      </c>
      <c r="L2356" s="2">
        <v>3302.4</v>
      </c>
      <c r="M2356" s="2">
        <v>3737.9</v>
      </c>
    </row>
    <row r="2357" spans="1:13">
      <c r="A2357" s="5" t="s">
        <v>24</v>
      </c>
      <c r="B2357" s="2">
        <v>5193.8</v>
      </c>
      <c r="C2357" s="2">
        <v>4571.3</v>
      </c>
      <c r="D2357" s="2">
        <v>3527.6</v>
      </c>
      <c r="E2357" s="2">
        <v>2948.3</v>
      </c>
      <c r="F2357" s="2">
        <v>3791</v>
      </c>
      <c r="G2357" s="2">
        <v>3766.7</v>
      </c>
      <c r="H2357" s="2">
        <v>6139</v>
      </c>
      <c r="I2357" s="2">
        <v>22853.8</v>
      </c>
      <c r="J2357" s="2">
        <v>21008.6</v>
      </c>
      <c r="K2357" s="2">
        <v>7157.5</v>
      </c>
      <c r="L2357" s="2">
        <v>5039.6000000000004</v>
      </c>
      <c r="M2357" s="2">
        <v>5171.8</v>
      </c>
    </row>
    <row r="2358" spans="1:13">
      <c r="A2358" s="5" t="s">
        <v>25</v>
      </c>
      <c r="B2358" s="2">
        <v>2063.3000000000002</v>
      </c>
      <c r="C2358" s="2">
        <v>2418.3000000000002</v>
      </c>
      <c r="D2358" s="2">
        <v>1672.3</v>
      </c>
      <c r="E2358" s="2">
        <v>1759.1</v>
      </c>
      <c r="F2358" s="2">
        <v>1842</v>
      </c>
      <c r="G2358" s="2">
        <v>1251.5</v>
      </c>
      <c r="H2358" s="2">
        <v>2788.3</v>
      </c>
      <c r="I2358" s="2">
        <v>5969.8</v>
      </c>
      <c r="J2358" s="2">
        <v>7159.2</v>
      </c>
      <c r="K2358" s="2">
        <v>2496.3000000000002</v>
      </c>
      <c r="L2358" s="2">
        <v>904.3</v>
      </c>
      <c r="M2358" s="2">
        <v>2724</v>
      </c>
    </row>
    <row r="2359" spans="1:13">
      <c r="A2359" s="11"/>
    </row>
    <row r="2360" spans="1:13">
      <c r="A2360" s="11"/>
    </row>
    <row r="2361" spans="1:13" ht="12.9" customHeight="1">
      <c r="A2361" s="115" t="s">
        <v>15</v>
      </c>
      <c r="B2361" s="116"/>
      <c r="C2361" s="116"/>
      <c r="D2361" s="116"/>
      <c r="E2361" s="116"/>
      <c r="F2361" s="116"/>
      <c r="G2361" s="116"/>
      <c r="H2361" s="116"/>
      <c r="I2361" s="116"/>
      <c r="J2361" s="116"/>
      <c r="K2361" s="116"/>
      <c r="L2361" s="116"/>
      <c r="M2361" s="117"/>
    </row>
    <row r="2362" spans="1:13" ht="12.9" customHeight="1">
      <c r="A2362" s="118" t="s">
        <v>16</v>
      </c>
      <c r="B2362" s="97"/>
      <c r="C2362" s="97"/>
      <c r="D2362" s="97"/>
      <c r="E2362" s="97"/>
      <c r="F2362" s="97"/>
      <c r="G2362" s="97"/>
      <c r="H2362" s="97"/>
      <c r="I2362" s="97"/>
      <c r="J2362" s="97"/>
      <c r="K2362" s="97"/>
      <c r="L2362" s="97"/>
      <c r="M2362" s="119"/>
    </row>
    <row r="2363" spans="1:13" ht="12.9" customHeight="1">
      <c r="A2363" s="118" t="s">
        <v>85</v>
      </c>
      <c r="B2363" s="97"/>
      <c r="C2363" s="97"/>
      <c r="D2363" s="97"/>
      <c r="E2363" s="97"/>
      <c r="F2363" s="97"/>
      <c r="G2363" s="97"/>
      <c r="H2363" s="97"/>
      <c r="I2363" s="97"/>
      <c r="J2363" s="97"/>
      <c r="K2363" s="97"/>
      <c r="L2363" s="97"/>
      <c r="M2363" s="119"/>
    </row>
    <row r="2364" spans="1:13" ht="12.9" customHeight="1">
      <c r="A2364" s="118" t="s">
        <v>18</v>
      </c>
      <c r="B2364" s="97"/>
      <c r="C2364" s="97"/>
      <c r="D2364" s="97"/>
      <c r="E2364" s="97"/>
      <c r="F2364" s="97"/>
      <c r="G2364" s="97"/>
      <c r="H2364" s="97"/>
      <c r="I2364" s="97"/>
      <c r="J2364" s="97"/>
      <c r="K2364" s="97"/>
      <c r="L2364" s="97"/>
      <c r="M2364" s="119"/>
    </row>
    <row r="2365" spans="1:13" ht="12.9" customHeight="1">
      <c r="A2365" s="120" t="s">
        <v>19</v>
      </c>
      <c r="B2365" s="121"/>
      <c r="C2365" s="121"/>
      <c r="D2365" s="121"/>
      <c r="E2365" s="121"/>
      <c r="F2365" s="121"/>
      <c r="G2365" s="121"/>
      <c r="H2365" s="121"/>
      <c r="I2365" s="121"/>
      <c r="J2365" s="121"/>
      <c r="K2365" s="121"/>
      <c r="L2365" s="121"/>
      <c r="M2365" s="122"/>
    </row>
    <row r="2366" spans="1:13">
      <c r="A2366" s="123" t="s">
        <v>20</v>
      </c>
      <c r="B2366" s="1" t="s">
        <v>0</v>
      </c>
      <c r="C2366" s="1" t="s">
        <v>1</v>
      </c>
      <c r="D2366" s="1" t="s">
        <v>2</v>
      </c>
      <c r="E2366" s="1" t="s">
        <v>3</v>
      </c>
      <c r="F2366" s="1" t="s">
        <v>4</v>
      </c>
      <c r="G2366" s="1" t="s">
        <v>5</v>
      </c>
      <c r="H2366" s="1" t="s">
        <v>6</v>
      </c>
      <c r="I2366" s="1" t="s">
        <v>7</v>
      </c>
      <c r="J2366" s="1" t="s">
        <v>8</v>
      </c>
      <c r="K2366" s="1" t="s">
        <v>9</v>
      </c>
      <c r="L2366" s="1" t="s">
        <v>10</v>
      </c>
      <c r="M2366" s="1" t="s">
        <v>13</v>
      </c>
    </row>
    <row r="2367" spans="1:13">
      <c r="A2367" s="124"/>
      <c r="B2367" s="4">
        <v>1961</v>
      </c>
      <c r="C2367" s="4">
        <v>1961</v>
      </c>
      <c r="D2367" s="4">
        <v>1961</v>
      </c>
      <c r="E2367" s="4">
        <v>1962</v>
      </c>
      <c r="F2367" s="4">
        <v>1962</v>
      </c>
      <c r="G2367" s="4">
        <v>1962</v>
      </c>
      <c r="H2367" s="4">
        <v>1962</v>
      </c>
      <c r="I2367" s="4">
        <v>1962</v>
      </c>
      <c r="J2367" s="4">
        <v>1962</v>
      </c>
      <c r="K2367" s="4">
        <v>1962</v>
      </c>
      <c r="L2367" s="4">
        <v>1962</v>
      </c>
      <c r="M2367" s="4">
        <v>1962</v>
      </c>
    </row>
    <row r="2368" spans="1:13">
      <c r="A2368" s="5">
        <v>1</v>
      </c>
      <c r="B2368" s="2">
        <v>3872</v>
      </c>
      <c r="C2368" s="2">
        <v>3132</v>
      </c>
      <c r="D2368" s="2">
        <v>3793.5</v>
      </c>
      <c r="E2368" s="2">
        <v>2231.5</v>
      </c>
      <c r="F2368" s="2">
        <v>2381.5</v>
      </c>
      <c r="G2368" s="2">
        <v>3148</v>
      </c>
      <c r="H2368" s="2">
        <v>3195.8</v>
      </c>
      <c r="I2368" s="2">
        <v>13561.4</v>
      </c>
      <c r="J2368" s="2">
        <v>17225.099999999999</v>
      </c>
      <c r="K2368" s="2">
        <v>17194.599999999999</v>
      </c>
      <c r="L2368" s="2">
        <v>6898.6</v>
      </c>
      <c r="M2368" s="2">
        <v>4382.2</v>
      </c>
    </row>
    <row r="2369" spans="1:13">
      <c r="A2369" s="5">
        <v>2</v>
      </c>
      <c r="B2369" s="2">
        <v>6193</v>
      </c>
      <c r="C2369" s="2">
        <v>3440.5</v>
      </c>
      <c r="D2369" s="2">
        <v>2719.3</v>
      </c>
      <c r="E2369" s="2">
        <v>2689.8</v>
      </c>
      <c r="F2369" s="2">
        <v>2784.9</v>
      </c>
      <c r="G2369" s="2">
        <v>2961.5</v>
      </c>
      <c r="H2369" s="2">
        <v>3315.8</v>
      </c>
      <c r="I2369" s="2">
        <v>12652.2</v>
      </c>
      <c r="J2369" s="2">
        <v>19667.5</v>
      </c>
      <c r="K2369" s="2">
        <v>16264.4</v>
      </c>
      <c r="L2369" s="2">
        <v>6850.7</v>
      </c>
      <c r="M2369" s="2">
        <v>4131.1000000000004</v>
      </c>
    </row>
    <row r="2370" spans="1:13">
      <c r="A2370" s="5">
        <v>3</v>
      </c>
      <c r="B2370" s="2">
        <v>3410.5</v>
      </c>
      <c r="C2370" s="2">
        <v>4030.3</v>
      </c>
      <c r="D2370" s="2">
        <v>4100.3999999999996</v>
      </c>
      <c r="E2370" s="2">
        <v>2240.6999999999998</v>
      </c>
      <c r="F2370" s="2">
        <v>2295.8000000000002</v>
      </c>
      <c r="G2370" s="2">
        <v>2982.3</v>
      </c>
      <c r="H2370" s="2">
        <v>3889.9</v>
      </c>
      <c r="I2370" s="2">
        <v>13353.8</v>
      </c>
      <c r="J2370" s="2">
        <v>21445.7</v>
      </c>
      <c r="K2370" s="2">
        <v>15994.6</v>
      </c>
      <c r="L2370" s="2">
        <v>7176.7</v>
      </c>
      <c r="M2370" s="2">
        <v>4338</v>
      </c>
    </row>
    <row r="2371" spans="1:13">
      <c r="A2371" s="5">
        <v>4</v>
      </c>
      <c r="B2371" s="2">
        <v>3479.8</v>
      </c>
      <c r="C2371" s="2">
        <v>3516.2</v>
      </c>
      <c r="D2371" s="2">
        <v>3465.8</v>
      </c>
      <c r="E2371" s="2">
        <v>2422.1999999999998</v>
      </c>
      <c r="F2371" s="2">
        <v>2344.9</v>
      </c>
      <c r="G2371" s="2">
        <v>3442.3</v>
      </c>
      <c r="H2371" s="2">
        <v>3889.9</v>
      </c>
      <c r="I2371" s="2">
        <v>14598.3</v>
      </c>
      <c r="J2371" s="2">
        <v>23165.3</v>
      </c>
      <c r="K2371" s="2">
        <v>15364.4</v>
      </c>
      <c r="L2371" s="2">
        <v>6489.4</v>
      </c>
      <c r="M2371" s="2">
        <v>4580</v>
      </c>
    </row>
    <row r="2372" spans="1:13">
      <c r="A2372" s="5">
        <v>5</v>
      </c>
      <c r="B2372" s="2">
        <v>4019.1</v>
      </c>
      <c r="C2372" s="2">
        <v>3516.2</v>
      </c>
      <c r="D2372" s="2">
        <v>3390</v>
      </c>
      <c r="E2372" s="2">
        <v>2931.4</v>
      </c>
      <c r="F2372" s="2">
        <v>2770.7</v>
      </c>
      <c r="G2372" s="2">
        <v>2367.3000000000002</v>
      </c>
      <c r="H2372" s="2">
        <v>3754.1</v>
      </c>
      <c r="I2372" s="2">
        <v>17634.3</v>
      </c>
      <c r="J2372" s="2">
        <v>22339.3</v>
      </c>
      <c r="K2372" s="2">
        <v>13401.5</v>
      </c>
      <c r="L2372" s="2">
        <v>5817.2</v>
      </c>
      <c r="M2372" s="2">
        <v>4106.1000000000004</v>
      </c>
    </row>
    <row r="2373" spans="1:13">
      <c r="A2373" s="5">
        <v>6</v>
      </c>
      <c r="B2373" s="2">
        <v>3923.3</v>
      </c>
      <c r="C2373" s="2">
        <v>2921.3</v>
      </c>
      <c r="D2373" s="2">
        <v>3279.4</v>
      </c>
      <c r="E2373" s="2">
        <v>2790.6</v>
      </c>
      <c r="F2373" s="2">
        <v>2291.5</v>
      </c>
      <c r="G2373" s="2">
        <v>3082.3</v>
      </c>
      <c r="H2373" s="2">
        <v>4571.6000000000004</v>
      </c>
      <c r="I2373" s="2">
        <v>21010.5</v>
      </c>
      <c r="J2373" s="2">
        <v>19696.8</v>
      </c>
      <c r="K2373" s="2">
        <v>13182.3</v>
      </c>
      <c r="L2373" s="2">
        <v>6614.6</v>
      </c>
      <c r="M2373" s="2">
        <v>4154</v>
      </c>
    </row>
    <row r="2374" spans="1:13">
      <c r="A2374" s="5">
        <v>7</v>
      </c>
      <c r="B2374" s="2">
        <v>3045.8</v>
      </c>
      <c r="C2374" s="2">
        <v>3410.5</v>
      </c>
      <c r="D2374" s="2">
        <v>3435.5</v>
      </c>
      <c r="E2374" s="2">
        <v>2581.4</v>
      </c>
      <c r="F2374" s="2">
        <v>2739.9</v>
      </c>
      <c r="G2374" s="2">
        <v>2920.8</v>
      </c>
      <c r="H2374" s="2">
        <v>4293.3</v>
      </c>
      <c r="I2374" s="2">
        <v>24506.1</v>
      </c>
      <c r="J2374" s="2">
        <v>18001.2</v>
      </c>
      <c r="K2374" s="2">
        <v>12763</v>
      </c>
      <c r="L2374" s="2">
        <v>6361.7</v>
      </c>
      <c r="M2374" s="2">
        <v>3679.8</v>
      </c>
    </row>
    <row r="2375" spans="1:13">
      <c r="A2375" s="5">
        <v>8</v>
      </c>
      <c r="B2375" s="2">
        <v>4265.5</v>
      </c>
      <c r="C2375" s="2">
        <v>2810.5</v>
      </c>
      <c r="D2375" s="2">
        <v>2336.4</v>
      </c>
      <c r="E2375" s="2">
        <v>3995.1</v>
      </c>
      <c r="F2375" s="2">
        <v>2805.6</v>
      </c>
      <c r="G2375" s="2">
        <v>2517.3000000000002</v>
      </c>
      <c r="H2375" s="2">
        <v>5166.6000000000004</v>
      </c>
      <c r="I2375" s="2">
        <v>25285.1</v>
      </c>
      <c r="J2375" s="2">
        <v>16656</v>
      </c>
      <c r="K2375" s="2">
        <v>12789.9</v>
      </c>
      <c r="L2375" s="2">
        <v>5584.4</v>
      </c>
      <c r="M2375" s="2">
        <v>3458</v>
      </c>
    </row>
    <row r="2376" spans="1:13">
      <c r="A2376" s="5">
        <v>9</v>
      </c>
      <c r="B2376" s="2">
        <v>3479.2</v>
      </c>
      <c r="C2376" s="2">
        <v>2795.5</v>
      </c>
      <c r="D2376" s="2">
        <v>3027.1</v>
      </c>
      <c r="E2376" s="2">
        <v>3440.5</v>
      </c>
      <c r="F2376" s="2">
        <v>2926.5</v>
      </c>
      <c r="G2376" s="2">
        <v>3309</v>
      </c>
      <c r="H2376" s="2">
        <v>3755.7</v>
      </c>
      <c r="I2376" s="2">
        <v>26604.3</v>
      </c>
      <c r="J2376" s="2">
        <v>14447</v>
      </c>
      <c r="K2376" s="2">
        <v>12102.6</v>
      </c>
      <c r="L2376" s="2">
        <v>5653.3</v>
      </c>
      <c r="M2376" s="2">
        <v>3569.5</v>
      </c>
    </row>
    <row r="2377" spans="1:13">
      <c r="A2377" s="5">
        <v>10</v>
      </c>
      <c r="B2377" s="2">
        <v>3897.6</v>
      </c>
      <c r="C2377" s="2">
        <v>2291.4</v>
      </c>
      <c r="D2377" s="2">
        <v>2641.3</v>
      </c>
      <c r="E2377" s="2">
        <v>2845.6</v>
      </c>
      <c r="F2377" s="2">
        <v>3555.6</v>
      </c>
      <c r="G2377" s="2">
        <v>2831.5</v>
      </c>
      <c r="H2377" s="2">
        <v>4648.3</v>
      </c>
      <c r="I2377" s="2">
        <v>27014.400000000001</v>
      </c>
      <c r="J2377" s="2">
        <v>14385.7</v>
      </c>
      <c r="K2377" s="2">
        <v>11824.5</v>
      </c>
      <c r="L2377" s="2">
        <v>6167.6</v>
      </c>
      <c r="M2377" s="2">
        <v>4349.5</v>
      </c>
    </row>
    <row r="2378" spans="1:13">
      <c r="A2378" s="5">
        <v>11</v>
      </c>
      <c r="B2378" s="2">
        <v>3902.7</v>
      </c>
      <c r="C2378" s="2">
        <v>3369.7</v>
      </c>
      <c r="D2378" s="2">
        <v>2852.6</v>
      </c>
      <c r="E2378" s="2">
        <v>2250.6999999999998</v>
      </c>
      <c r="F2378" s="2">
        <v>4793.7</v>
      </c>
      <c r="G2378" s="2">
        <v>3454.9</v>
      </c>
      <c r="H2378" s="2">
        <v>4350.7</v>
      </c>
      <c r="I2378" s="2">
        <v>27459.8</v>
      </c>
      <c r="J2378" s="2">
        <v>16231</v>
      </c>
      <c r="K2378" s="2">
        <v>10937.1</v>
      </c>
      <c r="L2378" s="2">
        <v>5971.7</v>
      </c>
      <c r="M2378" s="2">
        <v>3753</v>
      </c>
    </row>
    <row r="2379" spans="1:13">
      <c r="A2379" s="5">
        <v>12</v>
      </c>
      <c r="B2379" s="2">
        <v>3771.9</v>
      </c>
      <c r="C2379" s="2">
        <v>3289</v>
      </c>
      <c r="D2379" s="2">
        <v>2952.6</v>
      </c>
      <c r="E2379" s="2">
        <v>1741.5</v>
      </c>
      <c r="F2379" s="2">
        <v>6461.7</v>
      </c>
      <c r="G2379" s="2">
        <v>2522.3000000000002</v>
      </c>
      <c r="H2379" s="2">
        <v>4083.3</v>
      </c>
      <c r="I2379" s="2">
        <v>26364.1</v>
      </c>
      <c r="J2379" s="2">
        <v>19258.599999999999</v>
      </c>
      <c r="K2379" s="2">
        <v>10537.1</v>
      </c>
      <c r="L2379" s="2">
        <v>6065</v>
      </c>
      <c r="M2379" s="2">
        <v>3919</v>
      </c>
    </row>
    <row r="2380" spans="1:13">
      <c r="A2380" s="5">
        <v>13</v>
      </c>
      <c r="B2380" s="2">
        <v>3717.6</v>
      </c>
      <c r="C2380" s="2">
        <v>2754.8</v>
      </c>
      <c r="D2380" s="2">
        <v>2952.6</v>
      </c>
      <c r="E2380" s="2">
        <v>2341.5</v>
      </c>
      <c r="F2380" s="2">
        <v>5785.1</v>
      </c>
      <c r="G2380" s="2">
        <v>2920.7</v>
      </c>
      <c r="H2380" s="2">
        <v>5166.6000000000004</v>
      </c>
      <c r="I2380" s="2">
        <v>26686.799999999999</v>
      </c>
      <c r="J2380" s="2">
        <v>21431.599999999999</v>
      </c>
      <c r="K2380" s="2">
        <v>12018.5</v>
      </c>
      <c r="L2380" s="2">
        <v>5201.8</v>
      </c>
      <c r="M2380" s="2">
        <v>4383.2</v>
      </c>
    </row>
    <row r="2381" spans="1:13">
      <c r="A2381" s="5">
        <v>14</v>
      </c>
      <c r="B2381" s="2">
        <v>3928.4</v>
      </c>
      <c r="C2381" s="2">
        <v>2754.8</v>
      </c>
      <c r="D2381" s="2">
        <v>2977.7</v>
      </c>
      <c r="E2381" s="2">
        <v>2585.6</v>
      </c>
      <c r="F2381" s="2">
        <v>5624</v>
      </c>
      <c r="G2381" s="2">
        <v>2809.9</v>
      </c>
      <c r="H2381" s="2">
        <v>5926.6</v>
      </c>
      <c r="I2381" s="2">
        <v>25538.1</v>
      </c>
      <c r="J2381" s="2">
        <v>23725.5</v>
      </c>
      <c r="K2381" s="2">
        <v>12154.7</v>
      </c>
      <c r="L2381" s="2">
        <v>5612</v>
      </c>
      <c r="M2381" s="2">
        <v>3959.1</v>
      </c>
    </row>
    <row r="2382" spans="1:13">
      <c r="A2382" s="5">
        <v>15</v>
      </c>
      <c r="B2382" s="2">
        <v>3671.4</v>
      </c>
      <c r="C2382" s="2">
        <v>3284</v>
      </c>
      <c r="D2382" s="2">
        <v>2891.9</v>
      </c>
      <c r="E2382" s="2">
        <v>2735.6</v>
      </c>
      <c r="F2382" s="2">
        <v>4819.5</v>
      </c>
      <c r="G2382" s="2">
        <v>1816.6</v>
      </c>
      <c r="H2382" s="2">
        <v>7114.9</v>
      </c>
      <c r="I2382" s="2">
        <v>21702.3</v>
      </c>
      <c r="J2382" s="2">
        <v>25510.3</v>
      </c>
      <c r="K2382" s="2">
        <v>12547</v>
      </c>
      <c r="L2382" s="2">
        <v>5249</v>
      </c>
      <c r="M2382" s="2">
        <v>3994</v>
      </c>
    </row>
    <row r="2383" spans="1:13">
      <c r="A2383" s="5">
        <v>16</v>
      </c>
      <c r="B2383" s="2">
        <v>3957.1</v>
      </c>
      <c r="C2383" s="2">
        <v>3364.7</v>
      </c>
      <c r="D2383" s="2">
        <v>3022.6</v>
      </c>
      <c r="E2383" s="2">
        <v>2558.8000000000002</v>
      </c>
      <c r="F2383" s="2">
        <v>4508</v>
      </c>
      <c r="G2383" s="2">
        <v>2819.9</v>
      </c>
      <c r="H2383" s="2">
        <v>7769.1</v>
      </c>
      <c r="I2383" s="2">
        <v>18593.2</v>
      </c>
      <c r="J2383" s="2">
        <v>23423</v>
      </c>
      <c r="K2383" s="2">
        <v>11175.7</v>
      </c>
      <c r="L2383" s="2">
        <v>5096</v>
      </c>
      <c r="M2383" s="2">
        <v>3489.9</v>
      </c>
    </row>
    <row r="2384" spans="1:13">
      <c r="A2384" s="5">
        <v>17</v>
      </c>
      <c r="B2384" s="2">
        <v>3773.7</v>
      </c>
      <c r="C2384" s="2">
        <v>2331.4</v>
      </c>
      <c r="D2384" s="2">
        <v>2713.4</v>
      </c>
      <c r="E2384" s="2">
        <v>2785.6</v>
      </c>
      <c r="F2384" s="2">
        <v>3392.2</v>
      </c>
      <c r="G2384" s="2">
        <v>2416.5</v>
      </c>
      <c r="H2384" s="2">
        <v>10022.4</v>
      </c>
      <c r="I2384" s="2">
        <v>18215.099999999999</v>
      </c>
      <c r="J2384" s="2">
        <v>21330.799999999999</v>
      </c>
      <c r="K2384" s="2">
        <v>10092.5</v>
      </c>
      <c r="L2384" s="2">
        <v>4997.8</v>
      </c>
      <c r="M2384" s="2">
        <v>4175</v>
      </c>
    </row>
    <row r="2385" spans="1:13">
      <c r="A2385" s="5">
        <v>18</v>
      </c>
      <c r="B2385" s="2">
        <v>3975</v>
      </c>
      <c r="C2385" s="2">
        <v>3369.7</v>
      </c>
      <c r="D2385" s="2">
        <v>2648.4</v>
      </c>
      <c r="E2385" s="2">
        <v>2881.4</v>
      </c>
      <c r="F2385" s="2">
        <v>3760.6</v>
      </c>
      <c r="G2385" s="2">
        <v>2829.9</v>
      </c>
      <c r="H2385" s="2">
        <v>10999.8</v>
      </c>
      <c r="I2385" s="2">
        <v>15941.3</v>
      </c>
      <c r="J2385" s="2">
        <v>19833.400000000001</v>
      </c>
      <c r="K2385" s="2">
        <v>9205.2000000000007</v>
      </c>
      <c r="L2385" s="2">
        <v>5518</v>
      </c>
      <c r="M2385" s="2">
        <v>3473.9</v>
      </c>
    </row>
    <row r="2386" spans="1:13">
      <c r="A2386" s="5">
        <v>19</v>
      </c>
      <c r="B2386" s="2">
        <v>3818.5</v>
      </c>
      <c r="C2386" s="2">
        <v>2895.5</v>
      </c>
      <c r="D2386" s="2">
        <v>2602.6</v>
      </c>
      <c r="E2386" s="2">
        <v>2276.4</v>
      </c>
      <c r="F2386" s="2">
        <v>3191.5</v>
      </c>
      <c r="G2386" s="2">
        <v>2446.5</v>
      </c>
      <c r="H2386" s="2">
        <v>12193.9</v>
      </c>
      <c r="I2386" s="2">
        <v>15290</v>
      </c>
      <c r="J2386" s="2">
        <v>18981.3</v>
      </c>
      <c r="K2386" s="2">
        <v>8832.1</v>
      </c>
      <c r="L2386" s="2">
        <v>5233</v>
      </c>
      <c r="M2386" s="2">
        <v>3978.1</v>
      </c>
    </row>
    <row r="2387" spans="1:13">
      <c r="A2387" s="5">
        <v>20</v>
      </c>
      <c r="B2387" s="2">
        <v>3578.5</v>
      </c>
      <c r="C2387" s="2">
        <v>3042</v>
      </c>
      <c r="D2387" s="2">
        <v>2960.7</v>
      </c>
      <c r="E2387" s="2">
        <v>2580.6999999999998</v>
      </c>
      <c r="F2387" s="2">
        <v>3670.6</v>
      </c>
      <c r="G2387" s="2">
        <v>2894.9</v>
      </c>
      <c r="H2387" s="2">
        <v>15374</v>
      </c>
      <c r="I2387" s="2">
        <v>16298.2</v>
      </c>
      <c r="J2387" s="2">
        <v>21502.2</v>
      </c>
      <c r="K2387" s="2">
        <v>8906.9</v>
      </c>
      <c r="L2387" s="2">
        <v>4926</v>
      </c>
      <c r="M2387" s="2">
        <v>3735.8</v>
      </c>
    </row>
    <row r="2388" spans="1:13">
      <c r="A2388" s="5">
        <v>21</v>
      </c>
      <c r="B2388" s="2">
        <v>3332.8</v>
      </c>
      <c r="C2388" s="2">
        <v>3137.8</v>
      </c>
      <c r="D2388" s="2">
        <v>3242.9</v>
      </c>
      <c r="E2388" s="2">
        <v>3146.1</v>
      </c>
      <c r="F2388" s="2">
        <v>3146.4</v>
      </c>
      <c r="G2388" s="2">
        <v>2995.7</v>
      </c>
      <c r="H2388" s="2">
        <v>18389.099999999999</v>
      </c>
      <c r="I2388" s="2">
        <v>17912.400000000001</v>
      </c>
      <c r="J2388" s="2">
        <v>21931.5</v>
      </c>
      <c r="K2388" s="2">
        <v>9054.7999999999993</v>
      </c>
      <c r="L2388" s="2">
        <v>4499</v>
      </c>
      <c r="M2388" s="2">
        <v>3664.9</v>
      </c>
    </row>
    <row r="2389" spans="1:13">
      <c r="A2389" s="5">
        <v>22</v>
      </c>
      <c r="B2389" s="2">
        <v>3797</v>
      </c>
      <c r="C2389" s="2">
        <v>3551.2</v>
      </c>
      <c r="D2389" s="2">
        <v>2769.4</v>
      </c>
      <c r="E2389" s="2">
        <v>2986.5</v>
      </c>
      <c r="F2389" s="2">
        <v>3539.8</v>
      </c>
      <c r="G2389" s="2">
        <v>2970.7</v>
      </c>
      <c r="H2389" s="2">
        <v>16940.599999999999</v>
      </c>
      <c r="I2389" s="2">
        <v>18643.400000000001</v>
      </c>
      <c r="J2389" s="2">
        <v>22129</v>
      </c>
      <c r="K2389" s="2">
        <v>7485.2</v>
      </c>
      <c r="L2389" s="2">
        <v>5079.3</v>
      </c>
      <c r="M2389" s="2">
        <v>4441.1000000000004</v>
      </c>
    </row>
    <row r="2390" spans="1:13">
      <c r="A2390" s="5">
        <v>23</v>
      </c>
      <c r="B2390" s="2">
        <v>3187.1</v>
      </c>
      <c r="C2390" s="2">
        <v>3294.3</v>
      </c>
      <c r="D2390" s="2">
        <v>2487.1999999999998</v>
      </c>
      <c r="E2390" s="2">
        <v>2477.3000000000002</v>
      </c>
      <c r="F2390" s="2">
        <v>3212.2</v>
      </c>
      <c r="G2390" s="2">
        <v>3349.1</v>
      </c>
      <c r="H2390" s="2">
        <v>16475.599999999999</v>
      </c>
      <c r="I2390" s="2">
        <v>17691.3</v>
      </c>
      <c r="J2390" s="2">
        <v>22445.7</v>
      </c>
      <c r="K2390" s="2">
        <v>7790.2</v>
      </c>
      <c r="L2390" s="2">
        <v>4586.1000000000004</v>
      </c>
      <c r="M2390" s="2">
        <v>4255.1000000000004</v>
      </c>
    </row>
    <row r="2391" spans="1:13">
      <c r="A2391" s="5">
        <v>24</v>
      </c>
      <c r="B2391" s="2">
        <v>3789.1</v>
      </c>
      <c r="C2391" s="2">
        <v>4151.3999999999996</v>
      </c>
      <c r="D2391" s="2">
        <v>2550.6</v>
      </c>
      <c r="E2391" s="2">
        <v>1578.2</v>
      </c>
      <c r="F2391" s="2">
        <v>3565.4</v>
      </c>
      <c r="G2391" s="2">
        <v>2421.5</v>
      </c>
      <c r="H2391" s="2">
        <v>18300.7</v>
      </c>
      <c r="I2391" s="2">
        <v>17321.5</v>
      </c>
      <c r="J2391" s="2">
        <v>22082.7</v>
      </c>
      <c r="K2391" s="2">
        <v>8211.2000000000007</v>
      </c>
      <c r="L2391" s="2">
        <v>4712.2</v>
      </c>
      <c r="M2391" s="2">
        <v>2934.1</v>
      </c>
    </row>
    <row r="2392" spans="1:13">
      <c r="A2392" s="5">
        <v>25</v>
      </c>
      <c r="B2392" s="2">
        <v>3539.1</v>
      </c>
      <c r="C2392" s="2">
        <v>3586.5</v>
      </c>
      <c r="D2392" s="2">
        <v>2972.2</v>
      </c>
      <c r="E2392" s="2">
        <v>1189.8</v>
      </c>
      <c r="F2392" s="2">
        <v>2496.5</v>
      </c>
      <c r="G2392" s="2">
        <v>2476.5</v>
      </c>
      <c r="H2392" s="2">
        <v>20197.599999999999</v>
      </c>
      <c r="I2392" s="2">
        <v>18492</v>
      </c>
      <c r="J2392" s="2">
        <v>21241.5</v>
      </c>
      <c r="K2392" s="2">
        <v>7255.9</v>
      </c>
      <c r="L2392" s="2">
        <v>4396.3</v>
      </c>
      <c r="M2392" s="2">
        <v>4041.8</v>
      </c>
    </row>
    <row r="2393" spans="1:13">
      <c r="A2393" s="5">
        <v>26</v>
      </c>
      <c r="B2393" s="2">
        <v>3332.7</v>
      </c>
      <c r="C2393" s="2">
        <v>2825.1</v>
      </c>
      <c r="D2393" s="2">
        <v>3112.9</v>
      </c>
      <c r="E2393" s="2">
        <v>2606.5</v>
      </c>
      <c r="F2393" s="2">
        <v>2949.9</v>
      </c>
      <c r="G2393" s="2">
        <v>2636.5</v>
      </c>
      <c r="H2393" s="2">
        <v>21406.799999999999</v>
      </c>
      <c r="I2393" s="2">
        <v>19123</v>
      </c>
      <c r="J2393" s="2">
        <v>22532.2</v>
      </c>
      <c r="K2393" s="2">
        <v>7797</v>
      </c>
      <c r="L2393" s="2">
        <v>4483.3999999999996</v>
      </c>
      <c r="M2393" s="2">
        <v>3440.8</v>
      </c>
    </row>
    <row r="2394" spans="1:13">
      <c r="A2394" s="5">
        <v>27</v>
      </c>
      <c r="B2394" s="2">
        <v>4275.3</v>
      </c>
      <c r="C2394" s="2">
        <v>2759.8</v>
      </c>
      <c r="D2394" s="2">
        <v>2885.6</v>
      </c>
      <c r="E2394" s="2">
        <v>3919</v>
      </c>
      <c r="F2394" s="2">
        <v>3299.9</v>
      </c>
      <c r="G2394" s="2">
        <v>2811.5</v>
      </c>
      <c r="H2394" s="2">
        <v>23218.5</v>
      </c>
      <c r="I2394" s="2">
        <v>17494.5</v>
      </c>
      <c r="J2394" s="2">
        <v>20928.900000000001</v>
      </c>
      <c r="K2394" s="2">
        <v>7113.9</v>
      </c>
      <c r="L2394" s="2">
        <v>4709.5</v>
      </c>
      <c r="M2394" s="2">
        <v>3315</v>
      </c>
    </row>
    <row r="2395" spans="1:13">
      <c r="A2395" s="5">
        <v>28</v>
      </c>
      <c r="B2395" s="2">
        <v>3212</v>
      </c>
      <c r="C2395" s="2">
        <v>3430.5</v>
      </c>
      <c r="D2395" s="2">
        <v>2976.4</v>
      </c>
      <c r="E2395" s="2">
        <v>2919</v>
      </c>
      <c r="F2395" s="2">
        <v>2452.3000000000002</v>
      </c>
      <c r="G2395" s="2">
        <v>3714.9</v>
      </c>
      <c r="H2395" s="2">
        <v>20546.5</v>
      </c>
      <c r="I2395" s="2">
        <v>17070.099999999999</v>
      </c>
      <c r="J2395" s="2">
        <v>21948.9</v>
      </c>
      <c r="K2395" s="2">
        <v>8305.4</v>
      </c>
      <c r="L2395" s="2">
        <v>4053.1</v>
      </c>
      <c r="M2395" s="2">
        <v>4123.3</v>
      </c>
    </row>
    <row r="2396" spans="1:13">
      <c r="A2396" s="5">
        <v>29</v>
      </c>
      <c r="B2396" s="2">
        <v>4700.5</v>
      </c>
      <c r="C2396" s="2">
        <v>2906.3</v>
      </c>
      <c r="D2396" s="2">
        <v>2976.4</v>
      </c>
      <c r="E2396" s="2">
        <v>2910.7</v>
      </c>
      <c r="F2396" s="2" t="s">
        <v>21</v>
      </c>
      <c r="G2396" s="2">
        <v>3161.5</v>
      </c>
      <c r="H2396" s="2">
        <v>18923</v>
      </c>
      <c r="I2396" s="2">
        <v>17558.7</v>
      </c>
      <c r="J2396" s="2">
        <v>20794.400000000001</v>
      </c>
      <c r="K2396" s="2">
        <v>7753.3</v>
      </c>
      <c r="L2396" s="2">
        <v>4521.2</v>
      </c>
      <c r="M2396" s="2">
        <v>3708.3</v>
      </c>
    </row>
    <row r="2397" spans="1:13">
      <c r="A2397" s="5">
        <v>30</v>
      </c>
      <c r="B2397" s="2">
        <v>3595.7</v>
      </c>
      <c r="C2397" s="2">
        <v>3067.8</v>
      </c>
      <c r="D2397" s="2">
        <v>3299.5</v>
      </c>
      <c r="E2397" s="2">
        <v>2340.6999999999998</v>
      </c>
      <c r="F2397" s="2" t="s">
        <v>21</v>
      </c>
      <c r="G2397" s="2">
        <v>2430.8000000000002</v>
      </c>
      <c r="H2397" s="2">
        <v>17005.5</v>
      </c>
      <c r="I2397" s="2">
        <v>17004.7</v>
      </c>
      <c r="J2397" s="2">
        <v>18984.400000000001</v>
      </c>
      <c r="K2397" s="2">
        <v>7222.2</v>
      </c>
      <c r="L2397" s="2">
        <v>4269.1000000000004</v>
      </c>
      <c r="M2397" s="2">
        <v>3752.5</v>
      </c>
    </row>
    <row r="2398" spans="1:13">
      <c r="A2398" s="5">
        <v>31</v>
      </c>
      <c r="B2398" s="2">
        <v>3771.9</v>
      </c>
      <c r="C2398" s="2" t="s">
        <v>21</v>
      </c>
      <c r="D2398" s="2">
        <v>3039.8</v>
      </c>
      <c r="E2398" s="2">
        <v>2899.9</v>
      </c>
      <c r="F2398" s="2" t="s">
        <v>21</v>
      </c>
      <c r="G2398" s="2">
        <v>3569.9</v>
      </c>
      <c r="H2398" s="2" t="s">
        <v>21</v>
      </c>
      <c r="I2398" s="2">
        <v>17354</v>
      </c>
      <c r="J2398" s="2" t="s">
        <v>21</v>
      </c>
      <c r="K2398" s="2">
        <v>7414.6</v>
      </c>
      <c r="L2398" s="2">
        <v>4048.1</v>
      </c>
      <c r="M2398" s="2" t="s">
        <v>21</v>
      </c>
    </row>
    <row r="2399" spans="1:13">
      <c r="A2399" s="6"/>
      <c r="M2399" s="7"/>
    </row>
    <row r="2400" spans="1:13">
      <c r="A2400" s="5" t="s">
        <v>14</v>
      </c>
      <c r="B2400" s="2">
        <v>118213.7</v>
      </c>
      <c r="C2400" s="2">
        <v>95030.5</v>
      </c>
      <c r="D2400" s="2">
        <v>93076.6</v>
      </c>
      <c r="E2400" s="2">
        <v>81880.5</v>
      </c>
      <c r="F2400" s="2">
        <v>97565.9</v>
      </c>
      <c r="G2400" s="2">
        <v>89033.1</v>
      </c>
      <c r="H2400" s="2">
        <v>314886.09999999998</v>
      </c>
      <c r="I2400" s="2">
        <v>603974.9</v>
      </c>
      <c r="J2400" s="2">
        <v>613276.6</v>
      </c>
      <c r="K2400" s="2">
        <v>332692.5</v>
      </c>
      <c r="L2400" s="2">
        <v>166842</v>
      </c>
      <c r="M2400" s="2">
        <v>117286.1</v>
      </c>
    </row>
    <row r="2401" spans="1:13">
      <c r="A2401" s="5" t="s">
        <v>22</v>
      </c>
      <c r="B2401" s="2">
        <v>234473.3</v>
      </c>
      <c r="C2401" s="2">
        <v>188490.1</v>
      </c>
      <c r="D2401" s="2">
        <v>184614.6</v>
      </c>
      <c r="E2401" s="2">
        <v>162407.5</v>
      </c>
      <c r="F2401" s="2">
        <v>193519</v>
      </c>
      <c r="G2401" s="2">
        <v>176594.4</v>
      </c>
      <c r="H2401" s="2">
        <v>624567.19999999995</v>
      </c>
      <c r="I2401" s="2">
        <v>1197966</v>
      </c>
      <c r="J2401" s="2">
        <v>1216415.8</v>
      </c>
      <c r="K2401" s="2">
        <v>659885.6</v>
      </c>
      <c r="L2401" s="2">
        <v>330926.2</v>
      </c>
      <c r="M2401" s="2">
        <v>232633.5</v>
      </c>
    </row>
    <row r="2402" spans="1:13">
      <c r="A2402" s="5" t="s">
        <v>23</v>
      </c>
      <c r="B2402" s="2">
        <v>3813.3</v>
      </c>
      <c r="C2402" s="2">
        <v>3167.7</v>
      </c>
      <c r="D2402" s="2">
        <v>3002.5</v>
      </c>
      <c r="E2402" s="2">
        <v>2641.3</v>
      </c>
      <c r="F2402" s="2">
        <v>3484.5</v>
      </c>
      <c r="G2402" s="2">
        <v>2872</v>
      </c>
      <c r="H2402" s="2">
        <v>10496.2</v>
      </c>
      <c r="I2402" s="2">
        <v>19483.099999999999</v>
      </c>
      <c r="J2402" s="2">
        <v>20442.599999999999</v>
      </c>
      <c r="K2402" s="2">
        <v>10732</v>
      </c>
      <c r="L2402" s="2">
        <v>5382</v>
      </c>
      <c r="M2402" s="2">
        <v>3909.5</v>
      </c>
    </row>
    <row r="2403" spans="1:13">
      <c r="A2403" s="5" t="s">
        <v>24</v>
      </c>
      <c r="B2403" s="2">
        <v>6193</v>
      </c>
      <c r="C2403" s="2">
        <v>4151.3999999999996</v>
      </c>
      <c r="D2403" s="2">
        <v>4100.3999999999996</v>
      </c>
      <c r="E2403" s="2">
        <v>3995.1</v>
      </c>
      <c r="F2403" s="2">
        <v>6461.7</v>
      </c>
      <c r="G2403" s="2">
        <v>3714.9</v>
      </c>
      <c r="H2403" s="2">
        <v>23218.5</v>
      </c>
      <c r="I2403" s="2">
        <v>27459.8</v>
      </c>
      <c r="J2403" s="2">
        <v>25510.3</v>
      </c>
      <c r="K2403" s="2">
        <v>17194.599999999999</v>
      </c>
      <c r="L2403" s="2">
        <v>7176.7</v>
      </c>
      <c r="M2403" s="2">
        <v>4580</v>
      </c>
    </row>
    <row r="2404" spans="1:13">
      <c r="A2404" s="5" t="s">
        <v>25</v>
      </c>
      <c r="B2404" s="2">
        <v>3045.8</v>
      </c>
      <c r="C2404" s="2">
        <v>2291.4</v>
      </c>
      <c r="D2404" s="2">
        <v>2336.4</v>
      </c>
      <c r="E2404" s="2">
        <v>1189.8</v>
      </c>
      <c r="F2404" s="2">
        <v>2291.5</v>
      </c>
      <c r="G2404" s="2">
        <v>1816.6</v>
      </c>
      <c r="H2404" s="2">
        <v>3195.8</v>
      </c>
      <c r="I2404" s="2">
        <v>12652.2</v>
      </c>
      <c r="J2404" s="2">
        <v>14385.7</v>
      </c>
      <c r="K2404" s="2">
        <v>7113.9</v>
      </c>
      <c r="L2404" s="2">
        <v>4048.1</v>
      </c>
      <c r="M2404" s="2">
        <v>2934.1</v>
      </c>
    </row>
    <row r="2405" spans="1:13">
      <c r="A2405" s="11"/>
    </row>
    <row r="2406" spans="1:13">
      <c r="A2406" s="11"/>
    </row>
    <row r="2407" spans="1:13" ht="12.9" customHeight="1">
      <c r="A2407" s="115" t="s">
        <v>15</v>
      </c>
      <c r="B2407" s="116"/>
      <c r="C2407" s="116"/>
      <c r="D2407" s="116"/>
      <c r="E2407" s="116"/>
      <c r="F2407" s="116"/>
      <c r="G2407" s="116"/>
      <c r="H2407" s="116"/>
      <c r="I2407" s="116"/>
      <c r="J2407" s="116"/>
      <c r="K2407" s="116"/>
      <c r="L2407" s="116"/>
      <c r="M2407" s="117"/>
    </row>
    <row r="2408" spans="1:13" ht="12.9" customHeight="1">
      <c r="A2408" s="118" t="s">
        <v>16</v>
      </c>
      <c r="B2408" s="97"/>
      <c r="C2408" s="97"/>
      <c r="D2408" s="97"/>
      <c r="E2408" s="97"/>
      <c r="F2408" s="97"/>
      <c r="G2408" s="97"/>
      <c r="H2408" s="97"/>
      <c r="I2408" s="97"/>
      <c r="J2408" s="97"/>
      <c r="K2408" s="97"/>
      <c r="L2408" s="97"/>
      <c r="M2408" s="119"/>
    </row>
    <row r="2409" spans="1:13" ht="12.9" customHeight="1">
      <c r="A2409" s="118" t="s">
        <v>86</v>
      </c>
      <c r="B2409" s="97"/>
      <c r="C2409" s="97"/>
      <c r="D2409" s="97"/>
      <c r="E2409" s="97"/>
      <c r="F2409" s="97"/>
      <c r="G2409" s="97"/>
      <c r="H2409" s="97"/>
      <c r="I2409" s="97"/>
      <c r="J2409" s="97"/>
      <c r="K2409" s="97"/>
      <c r="L2409" s="97"/>
      <c r="M2409" s="119"/>
    </row>
    <row r="2410" spans="1:13" ht="12.9" customHeight="1">
      <c r="A2410" s="118" t="s">
        <v>18</v>
      </c>
      <c r="B2410" s="97"/>
      <c r="C2410" s="97"/>
      <c r="D2410" s="97"/>
      <c r="E2410" s="97"/>
      <c r="F2410" s="97"/>
      <c r="G2410" s="97"/>
      <c r="H2410" s="97"/>
      <c r="I2410" s="97"/>
      <c r="J2410" s="97"/>
      <c r="K2410" s="97"/>
      <c r="L2410" s="97"/>
      <c r="M2410" s="119"/>
    </row>
    <row r="2411" spans="1:13" ht="12.9" customHeight="1">
      <c r="A2411" s="120" t="s">
        <v>19</v>
      </c>
      <c r="B2411" s="121"/>
      <c r="C2411" s="121"/>
      <c r="D2411" s="121"/>
      <c r="E2411" s="121"/>
      <c r="F2411" s="121"/>
      <c r="G2411" s="121"/>
      <c r="H2411" s="121"/>
      <c r="I2411" s="121"/>
      <c r="J2411" s="121"/>
      <c r="K2411" s="121"/>
      <c r="L2411" s="121"/>
      <c r="M2411" s="122"/>
    </row>
    <row r="2412" spans="1:13">
      <c r="A2412" s="123" t="s">
        <v>20</v>
      </c>
      <c r="B2412" s="1" t="s">
        <v>0</v>
      </c>
      <c r="C2412" s="1" t="s">
        <v>1</v>
      </c>
      <c r="D2412" s="1" t="s">
        <v>2</v>
      </c>
      <c r="E2412" s="1" t="s">
        <v>3</v>
      </c>
      <c r="F2412" s="1" t="s">
        <v>4</v>
      </c>
      <c r="G2412" s="1" t="s">
        <v>5</v>
      </c>
      <c r="H2412" s="1" t="s">
        <v>6</v>
      </c>
      <c r="I2412" s="1" t="s">
        <v>7</v>
      </c>
      <c r="J2412" s="1" t="s">
        <v>8</v>
      </c>
      <c r="K2412" s="1" t="s">
        <v>9</v>
      </c>
      <c r="L2412" s="1" t="s">
        <v>10</v>
      </c>
      <c r="M2412" s="1" t="s">
        <v>13</v>
      </c>
    </row>
    <row r="2413" spans="1:13">
      <c r="A2413" s="124"/>
      <c r="B2413" s="4">
        <v>1962</v>
      </c>
      <c r="C2413" s="4">
        <v>1962</v>
      </c>
      <c r="D2413" s="4">
        <v>1962</v>
      </c>
      <c r="E2413" s="4">
        <v>1963</v>
      </c>
      <c r="F2413" s="4">
        <v>1963</v>
      </c>
      <c r="G2413" s="4">
        <v>1963</v>
      </c>
      <c r="H2413" s="4">
        <v>1963</v>
      </c>
      <c r="I2413" s="4">
        <v>1963</v>
      </c>
      <c r="J2413" s="4">
        <v>1963</v>
      </c>
      <c r="K2413" s="4">
        <v>1963</v>
      </c>
      <c r="L2413" s="4">
        <v>1963</v>
      </c>
      <c r="M2413" s="4">
        <v>1963</v>
      </c>
    </row>
    <row r="2414" spans="1:13">
      <c r="A2414" s="5">
        <v>1</v>
      </c>
      <c r="B2414" s="2">
        <v>4451</v>
      </c>
      <c r="C2414" s="2">
        <v>3254.2</v>
      </c>
      <c r="D2414" s="2">
        <v>3070.1</v>
      </c>
      <c r="E2414" s="2">
        <v>2564.1999999999998</v>
      </c>
      <c r="F2414" s="2">
        <v>6121.6</v>
      </c>
      <c r="G2414" s="2">
        <v>2897.3</v>
      </c>
      <c r="H2414" s="2">
        <v>3634.6</v>
      </c>
      <c r="I2414" s="2">
        <v>5850</v>
      </c>
      <c r="J2414" s="2">
        <v>23244.2</v>
      </c>
      <c r="K2414" s="2">
        <v>11815.2</v>
      </c>
      <c r="L2414" s="2">
        <v>4858.5</v>
      </c>
      <c r="M2414" s="2">
        <v>4104.1000000000004</v>
      </c>
    </row>
    <row r="2415" spans="1:13">
      <c r="A2415" s="5">
        <v>2</v>
      </c>
      <c r="B2415" s="2">
        <v>3841</v>
      </c>
      <c r="C2415" s="2">
        <v>3138.2</v>
      </c>
      <c r="D2415" s="2">
        <v>3070.1</v>
      </c>
      <c r="E2415" s="2">
        <v>2560.1</v>
      </c>
      <c r="F2415" s="2">
        <v>6873.9</v>
      </c>
      <c r="G2415" s="2">
        <v>3452.5</v>
      </c>
      <c r="H2415" s="2">
        <v>3789.7</v>
      </c>
      <c r="I2415" s="2">
        <v>4931.7</v>
      </c>
      <c r="J2415" s="2">
        <v>23445.9</v>
      </c>
      <c r="K2415" s="2">
        <v>11130.4</v>
      </c>
      <c r="L2415" s="2">
        <v>4779.5</v>
      </c>
      <c r="M2415" s="2">
        <v>4484.3</v>
      </c>
    </row>
    <row r="2416" spans="1:13">
      <c r="A2416" s="5">
        <v>3</v>
      </c>
      <c r="B2416" s="2">
        <v>3589.3</v>
      </c>
      <c r="C2416" s="2">
        <v>3708.3</v>
      </c>
      <c r="D2416" s="2">
        <v>3735.3</v>
      </c>
      <c r="E2416" s="2">
        <v>2510.1</v>
      </c>
      <c r="F2416" s="2">
        <v>5469</v>
      </c>
      <c r="G2416" s="2">
        <v>2526.3000000000002</v>
      </c>
      <c r="H2416" s="2">
        <v>4082.6</v>
      </c>
      <c r="I2416" s="2">
        <v>6500.7</v>
      </c>
      <c r="J2416" s="2">
        <v>23559.5</v>
      </c>
      <c r="K2416" s="2">
        <v>11483.3</v>
      </c>
      <c r="L2416" s="2">
        <v>4147.6000000000004</v>
      </c>
      <c r="M2416" s="2">
        <v>4558.7</v>
      </c>
    </row>
    <row r="2417" spans="1:13">
      <c r="A2417" s="5">
        <v>4</v>
      </c>
      <c r="B2417" s="2">
        <v>4004.2</v>
      </c>
      <c r="C2417" s="2">
        <v>2932.3</v>
      </c>
      <c r="D2417" s="2">
        <v>4043.2</v>
      </c>
      <c r="E2417" s="2">
        <v>2545.1999999999998</v>
      </c>
      <c r="F2417" s="2">
        <v>6306.2</v>
      </c>
      <c r="G2417" s="2">
        <v>2475.3000000000002</v>
      </c>
      <c r="H2417" s="2">
        <v>3255.5</v>
      </c>
      <c r="I2417" s="2">
        <v>7485.2</v>
      </c>
      <c r="J2417" s="2">
        <v>24411.5</v>
      </c>
      <c r="K2417" s="2">
        <v>13290</v>
      </c>
      <c r="L2417" s="2">
        <v>5560.1</v>
      </c>
      <c r="M2417" s="2">
        <v>4114.8</v>
      </c>
    </row>
    <row r="2418" spans="1:13">
      <c r="A2418" s="5">
        <v>5</v>
      </c>
      <c r="B2418" s="2">
        <v>3773.2</v>
      </c>
      <c r="C2418" s="2">
        <v>2811.3</v>
      </c>
      <c r="D2418" s="2">
        <v>3166.1</v>
      </c>
      <c r="E2418" s="2">
        <v>3488.2</v>
      </c>
      <c r="F2418" s="2">
        <v>6144</v>
      </c>
      <c r="G2418" s="2">
        <v>2686.3</v>
      </c>
      <c r="H2418" s="2">
        <v>2690.3</v>
      </c>
      <c r="I2418" s="2">
        <v>6893</v>
      </c>
      <c r="J2418" s="2">
        <v>24912.400000000001</v>
      </c>
      <c r="K2418" s="2">
        <v>12114.4</v>
      </c>
      <c r="L2418" s="2">
        <v>4576.8999999999996</v>
      </c>
      <c r="M2418" s="2">
        <v>3532.6</v>
      </c>
    </row>
    <row r="2419" spans="1:13">
      <c r="A2419" s="5">
        <v>6</v>
      </c>
      <c r="B2419" s="2">
        <v>3844.2</v>
      </c>
      <c r="C2419" s="2">
        <v>3431.4</v>
      </c>
      <c r="D2419" s="2">
        <v>2667</v>
      </c>
      <c r="E2419" s="2">
        <v>2137</v>
      </c>
      <c r="F2419" s="2">
        <v>4465.8</v>
      </c>
      <c r="G2419" s="2">
        <v>2106.1999999999998</v>
      </c>
      <c r="H2419" s="2">
        <v>3295.5</v>
      </c>
      <c r="I2419" s="2">
        <v>7573.8</v>
      </c>
      <c r="J2419" s="2">
        <v>23767.9</v>
      </c>
      <c r="K2419" s="2">
        <v>11232.1</v>
      </c>
      <c r="L2419" s="2">
        <v>4738.2</v>
      </c>
      <c r="M2419" s="2">
        <v>3276.3</v>
      </c>
    </row>
    <row r="2420" spans="1:13">
      <c r="A2420" s="5">
        <v>7</v>
      </c>
      <c r="B2420" s="2">
        <v>4348.3</v>
      </c>
      <c r="C2420" s="2">
        <v>3164.2</v>
      </c>
      <c r="D2420" s="2">
        <v>3670.3</v>
      </c>
      <c r="E2420" s="2">
        <v>2656.1</v>
      </c>
      <c r="F2420" s="2">
        <v>3830.6</v>
      </c>
      <c r="G2420" s="2">
        <v>2565.3000000000002</v>
      </c>
      <c r="H2420" s="2">
        <v>4551.8</v>
      </c>
      <c r="I2420" s="2">
        <v>9063.2000000000007</v>
      </c>
      <c r="J2420" s="2">
        <v>20285.8</v>
      </c>
      <c r="K2420" s="2">
        <v>11679.2</v>
      </c>
      <c r="L2420" s="2">
        <v>4659.2</v>
      </c>
      <c r="M2420" s="2">
        <v>3679.3</v>
      </c>
    </row>
    <row r="2421" spans="1:13">
      <c r="A2421" s="5">
        <v>8</v>
      </c>
      <c r="B2421" s="2">
        <v>3864.2</v>
      </c>
      <c r="C2421" s="2">
        <v>3668.3</v>
      </c>
      <c r="D2421" s="2">
        <v>3171.1</v>
      </c>
      <c r="E2421" s="2">
        <v>2385.1999999999998</v>
      </c>
      <c r="F2421" s="2">
        <v>3361.5</v>
      </c>
      <c r="G2421" s="2">
        <v>2600.3000000000002</v>
      </c>
      <c r="H2421" s="2">
        <v>5540</v>
      </c>
      <c r="I2421" s="2">
        <v>9892.9</v>
      </c>
      <c r="J2421" s="2">
        <v>19637.8</v>
      </c>
      <c r="K2421" s="2">
        <v>10251.5</v>
      </c>
      <c r="L2421" s="2">
        <v>4898.3999999999996</v>
      </c>
      <c r="M2421" s="2">
        <v>3679.3</v>
      </c>
    </row>
    <row r="2422" spans="1:13">
      <c r="A2422" s="5">
        <v>9</v>
      </c>
      <c r="B2422" s="2">
        <v>3894.2</v>
      </c>
      <c r="C2422" s="2">
        <v>2898.2</v>
      </c>
      <c r="D2422" s="2">
        <v>3050.1</v>
      </c>
      <c r="E2422" s="2">
        <v>2381.1</v>
      </c>
      <c r="F2422" s="2">
        <v>3336.4</v>
      </c>
      <c r="G2422" s="2">
        <v>2706.3</v>
      </c>
      <c r="H2422" s="2">
        <v>4742.8</v>
      </c>
      <c r="I2422" s="2">
        <v>11832.2</v>
      </c>
      <c r="J2422" s="2">
        <v>17420.3</v>
      </c>
      <c r="K2422" s="2">
        <v>10829.7</v>
      </c>
      <c r="L2422" s="2">
        <v>4963.7</v>
      </c>
      <c r="M2422" s="2">
        <v>4385.5</v>
      </c>
    </row>
    <row r="2423" spans="1:13">
      <c r="A2423" s="5">
        <v>10</v>
      </c>
      <c r="B2423" s="2">
        <v>4938.2</v>
      </c>
      <c r="C2423" s="2">
        <v>3614.3</v>
      </c>
      <c r="D2423" s="2">
        <v>2546</v>
      </c>
      <c r="E2423" s="2">
        <v>2981.3</v>
      </c>
      <c r="F2423" s="2">
        <v>3494.6</v>
      </c>
      <c r="G2423" s="2">
        <v>2516.3000000000002</v>
      </c>
      <c r="H2423" s="2">
        <v>3956.6</v>
      </c>
      <c r="I2423" s="2">
        <v>16534.900000000001</v>
      </c>
      <c r="J2423" s="2">
        <v>18416.8</v>
      </c>
      <c r="K2423" s="2">
        <v>10309.5</v>
      </c>
      <c r="L2423" s="2">
        <v>5322.1</v>
      </c>
      <c r="M2423" s="2">
        <v>3830.3</v>
      </c>
    </row>
    <row r="2424" spans="1:13">
      <c r="A2424" s="5">
        <v>11</v>
      </c>
      <c r="B2424" s="2">
        <v>3804.2</v>
      </c>
      <c r="C2424" s="2">
        <v>3095.2</v>
      </c>
      <c r="D2424" s="2">
        <v>3055.2</v>
      </c>
      <c r="E2424" s="2">
        <v>1857</v>
      </c>
      <c r="F2424" s="2">
        <v>2672.3</v>
      </c>
      <c r="G2424" s="2">
        <v>2596.3000000000002</v>
      </c>
      <c r="H2424" s="2">
        <v>3749.7</v>
      </c>
      <c r="I2424" s="2">
        <v>14480.6</v>
      </c>
      <c r="J2424" s="2">
        <v>18578.099999999999</v>
      </c>
      <c r="K2424" s="2">
        <v>10299.5</v>
      </c>
      <c r="L2424" s="2">
        <v>4907</v>
      </c>
      <c r="M2424" s="2">
        <v>4271.3</v>
      </c>
    </row>
    <row r="2425" spans="1:13">
      <c r="A2425" s="5">
        <v>12</v>
      </c>
      <c r="B2425" s="2">
        <v>3850.1</v>
      </c>
      <c r="C2425" s="2">
        <v>2974.2</v>
      </c>
      <c r="D2425" s="2">
        <v>3050.1</v>
      </c>
      <c r="E2425" s="2">
        <v>2356.1</v>
      </c>
      <c r="F2425" s="2">
        <v>2686.3</v>
      </c>
      <c r="G2425" s="2">
        <v>2303.1</v>
      </c>
      <c r="H2425" s="2">
        <v>3255.5</v>
      </c>
      <c r="I2425" s="2">
        <v>12641.2</v>
      </c>
      <c r="J2425" s="2">
        <v>19565.5</v>
      </c>
      <c r="K2425" s="2">
        <v>9060</v>
      </c>
      <c r="L2425" s="2">
        <v>4747</v>
      </c>
      <c r="M2425" s="2">
        <v>3561</v>
      </c>
    </row>
    <row r="2426" spans="1:13">
      <c r="A2426" s="5">
        <v>13</v>
      </c>
      <c r="B2426" s="2">
        <v>3694.2</v>
      </c>
      <c r="C2426" s="2">
        <v>3478.3</v>
      </c>
      <c r="D2426" s="2">
        <v>2410</v>
      </c>
      <c r="E2426" s="2">
        <v>2361.1</v>
      </c>
      <c r="F2426" s="2">
        <v>2545.3000000000002</v>
      </c>
      <c r="G2426" s="2">
        <v>2570.3000000000002</v>
      </c>
      <c r="H2426" s="2">
        <v>3310.5</v>
      </c>
      <c r="I2426" s="2">
        <v>12136.2</v>
      </c>
      <c r="J2426" s="2">
        <v>19984.8</v>
      </c>
      <c r="K2426" s="2">
        <v>8986.1</v>
      </c>
      <c r="L2426" s="2">
        <v>5151.2</v>
      </c>
      <c r="M2426" s="2">
        <v>3579.9</v>
      </c>
    </row>
    <row r="2427" spans="1:13">
      <c r="A2427" s="5">
        <v>14</v>
      </c>
      <c r="B2427" s="2">
        <v>3714.2</v>
      </c>
      <c r="C2427" s="2">
        <v>2974.2</v>
      </c>
      <c r="D2427" s="2">
        <v>2914.2</v>
      </c>
      <c r="E2427" s="2">
        <v>1236.8</v>
      </c>
      <c r="F2427" s="2">
        <v>2681.3</v>
      </c>
      <c r="G2427" s="2">
        <v>2666.3</v>
      </c>
      <c r="H2427" s="2">
        <v>3933.8</v>
      </c>
      <c r="I2427" s="2">
        <v>9616.1</v>
      </c>
      <c r="J2427" s="2">
        <v>21813.200000000001</v>
      </c>
      <c r="K2427" s="2">
        <v>8335.7000000000007</v>
      </c>
      <c r="L2427" s="2">
        <v>4777</v>
      </c>
      <c r="M2427" s="2">
        <v>3175.7</v>
      </c>
    </row>
    <row r="2428" spans="1:13">
      <c r="A2428" s="5">
        <v>15</v>
      </c>
      <c r="B2428" s="2">
        <v>3714.2</v>
      </c>
      <c r="C2428" s="2">
        <v>2994.2</v>
      </c>
      <c r="D2428" s="2">
        <v>2551</v>
      </c>
      <c r="E2428" s="2">
        <v>2356.1</v>
      </c>
      <c r="F2428" s="2">
        <v>3069.5</v>
      </c>
      <c r="G2428" s="2">
        <v>2585.3000000000002</v>
      </c>
      <c r="H2428" s="2">
        <v>3974.8</v>
      </c>
      <c r="I2428" s="2">
        <v>9960.1</v>
      </c>
      <c r="J2428" s="2">
        <v>23406.400000000001</v>
      </c>
      <c r="K2428" s="2">
        <v>7131.6</v>
      </c>
      <c r="L2428" s="2">
        <v>4717</v>
      </c>
      <c r="M2428" s="2">
        <v>3816.8</v>
      </c>
    </row>
    <row r="2429" spans="1:13">
      <c r="A2429" s="5">
        <v>16</v>
      </c>
      <c r="B2429" s="2">
        <v>3830.1</v>
      </c>
      <c r="C2429" s="2">
        <v>3634.3</v>
      </c>
      <c r="D2429" s="2">
        <v>2934.2</v>
      </c>
      <c r="E2429" s="2">
        <v>2598.1</v>
      </c>
      <c r="F2429" s="2">
        <v>2570.3000000000002</v>
      </c>
      <c r="G2429" s="2">
        <v>2479.3000000000002</v>
      </c>
      <c r="H2429" s="2">
        <v>4436</v>
      </c>
      <c r="I2429" s="2">
        <v>10961.7</v>
      </c>
      <c r="J2429" s="2">
        <v>29539.8</v>
      </c>
      <c r="K2429" s="2">
        <v>7793.7</v>
      </c>
      <c r="L2429" s="2">
        <v>4551</v>
      </c>
      <c r="M2429" s="2">
        <v>4187</v>
      </c>
    </row>
    <row r="2430" spans="1:13">
      <c r="A2430" s="5">
        <v>17</v>
      </c>
      <c r="B2430" s="2">
        <v>4128.3</v>
      </c>
      <c r="C2430" s="2">
        <v>3503</v>
      </c>
      <c r="D2430" s="2">
        <v>2934.2</v>
      </c>
      <c r="E2430" s="2">
        <v>2861.3</v>
      </c>
      <c r="F2430" s="2">
        <v>2451.3000000000002</v>
      </c>
      <c r="G2430" s="2">
        <v>2179.3000000000002</v>
      </c>
      <c r="H2430" s="2">
        <v>4629</v>
      </c>
      <c r="I2430" s="2">
        <v>13511.2</v>
      </c>
      <c r="J2430" s="2">
        <v>27746.9</v>
      </c>
      <c r="K2430" s="2">
        <v>7220.6</v>
      </c>
      <c r="L2430" s="2">
        <v>3847.6</v>
      </c>
      <c r="M2430" s="2">
        <v>4690.3</v>
      </c>
    </row>
    <row r="2431" spans="1:13">
      <c r="A2431" s="5">
        <v>18</v>
      </c>
      <c r="B2431" s="2">
        <v>3584.2</v>
      </c>
      <c r="C2431" s="2">
        <v>3170.1</v>
      </c>
      <c r="D2431" s="2">
        <v>2430</v>
      </c>
      <c r="E2431" s="2">
        <v>3008.2</v>
      </c>
      <c r="F2431" s="2">
        <v>3216.4</v>
      </c>
      <c r="G2431" s="2">
        <v>1931.1</v>
      </c>
      <c r="H2431" s="2">
        <v>3071.5</v>
      </c>
      <c r="I2431" s="2">
        <v>13809.1</v>
      </c>
      <c r="J2431" s="2">
        <v>24585.8</v>
      </c>
      <c r="K2431" s="2">
        <v>7215.6</v>
      </c>
      <c r="L2431" s="2">
        <v>4032.6</v>
      </c>
      <c r="M2431" s="2">
        <v>4987.5</v>
      </c>
    </row>
    <row r="2432" spans="1:13">
      <c r="A2432" s="5">
        <v>19</v>
      </c>
      <c r="B2432" s="2">
        <v>3288.2</v>
      </c>
      <c r="C2432" s="2">
        <v>3054.2</v>
      </c>
      <c r="D2432" s="2">
        <v>3050.1</v>
      </c>
      <c r="E2432" s="2">
        <v>2474</v>
      </c>
      <c r="F2432" s="2">
        <v>2797.3</v>
      </c>
      <c r="G2432" s="2">
        <v>2439.3000000000002</v>
      </c>
      <c r="H2432" s="2">
        <v>3539.7</v>
      </c>
      <c r="I2432" s="2">
        <v>15556.1</v>
      </c>
      <c r="J2432" s="2">
        <v>21629.5</v>
      </c>
      <c r="K2432" s="2">
        <v>6690.4</v>
      </c>
      <c r="L2432" s="2">
        <v>3600.5</v>
      </c>
      <c r="M2432" s="2">
        <v>4881.7</v>
      </c>
    </row>
    <row r="2433" spans="1:13">
      <c r="A2433" s="5">
        <v>20</v>
      </c>
      <c r="B2433" s="2">
        <v>3642.4</v>
      </c>
      <c r="C2433" s="2">
        <v>3090.1</v>
      </c>
      <c r="D2433" s="2">
        <v>2430</v>
      </c>
      <c r="E2433" s="2">
        <v>2227.1</v>
      </c>
      <c r="F2433" s="2">
        <v>3306.4</v>
      </c>
      <c r="G2433" s="2">
        <v>2464.3000000000002</v>
      </c>
      <c r="H2433" s="2">
        <v>4198.6000000000004</v>
      </c>
      <c r="I2433" s="2">
        <v>17130.8</v>
      </c>
      <c r="J2433" s="2">
        <v>20612.7</v>
      </c>
      <c r="K2433" s="2">
        <v>6690.4</v>
      </c>
      <c r="L2433" s="2">
        <v>4063.9</v>
      </c>
      <c r="M2433" s="2">
        <v>4623.8</v>
      </c>
    </row>
    <row r="2434" spans="1:13">
      <c r="A2434" s="5">
        <v>21</v>
      </c>
      <c r="B2434" s="2">
        <v>3642.4</v>
      </c>
      <c r="C2434" s="2">
        <v>3579</v>
      </c>
      <c r="D2434" s="2">
        <v>3050.1</v>
      </c>
      <c r="E2434" s="2">
        <v>2222.1</v>
      </c>
      <c r="F2434" s="2">
        <v>3523.4</v>
      </c>
      <c r="G2434" s="2">
        <v>2126.1999999999998</v>
      </c>
      <c r="H2434" s="2">
        <v>3937.6</v>
      </c>
      <c r="I2434" s="2">
        <v>16992.099999999999</v>
      </c>
      <c r="J2434" s="2">
        <v>21442</v>
      </c>
      <c r="K2434" s="2">
        <v>6291.3</v>
      </c>
      <c r="L2434" s="2">
        <v>3869</v>
      </c>
      <c r="M2434" s="2">
        <v>5146.2</v>
      </c>
    </row>
    <row r="2435" spans="1:13">
      <c r="A2435" s="5">
        <v>22</v>
      </c>
      <c r="B2435" s="2">
        <v>3254.2</v>
      </c>
      <c r="C2435" s="2">
        <v>3735.3</v>
      </c>
      <c r="D2435" s="2">
        <v>2934.2</v>
      </c>
      <c r="E2435" s="2">
        <v>2847.2</v>
      </c>
      <c r="F2435" s="2">
        <v>2666.3</v>
      </c>
      <c r="G2435" s="2">
        <v>2885.3</v>
      </c>
      <c r="H2435" s="2">
        <v>3397.5</v>
      </c>
      <c r="I2435" s="2">
        <v>18162.599999999999</v>
      </c>
      <c r="J2435" s="2">
        <v>21604.2</v>
      </c>
      <c r="K2435" s="2">
        <v>6170.3</v>
      </c>
      <c r="L2435" s="2">
        <v>3304.9</v>
      </c>
      <c r="M2435" s="2">
        <v>6271.5</v>
      </c>
    </row>
    <row r="2436" spans="1:13">
      <c r="A2436" s="5">
        <v>23</v>
      </c>
      <c r="B2436" s="2">
        <v>3637.3</v>
      </c>
      <c r="C2436" s="2">
        <v>3191.1</v>
      </c>
      <c r="D2436" s="2">
        <v>2914.2</v>
      </c>
      <c r="E2436" s="2">
        <v>2711.3</v>
      </c>
      <c r="F2436" s="2">
        <v>2545.3000000000002</v>
      </c>
      <c r="G2436" s="2">
        <v>3464.5</v>
      </c>
      <c r="H2436" s="2">
        <v>3271.5</v>
      </c>
      <c r="I2436" s="2">
        <v>17799.599999999999</v>
      </c>
      <c r="J2436" s="2">
        <v>20626.900000000001</v>
      </c>
      <c r="K2436" s="2">
        <v>6443.4</v>
      </c>
      <c r="L2436" s="2">
        <v>3653</v>
      </c>
      <c r="M2436" s="2">
        <v>5412.5</v>
      </c>
    </row>
    <row r="2437" spans="1:13">
      <c r="A2437" s="5">
        <v>24</v>
      </c>
      <c r="B2437" s="2">
        <v>3254.2</v>
      </c>
      <c r="C2437" s="2">
        <v>3186.1</v>
      </c>
      <c r="D2437" s="2">
        <v>2410</v>
      </c>
      <c r="E2437" s="2">
        <v>2338.1</v>
      </c>
      <c r="F2437" s="2">
        <v>2390.3000000000002</v>
      </c>
      <c r="G2437" s="2">
        <v>3039.5</v>
      </c>
      <c r="H2437" s="2">
        <v>3185.5</v>
      </c>
      <c r="I2437" s="2">
        <v>20554.099999999999</v>
      </c>
      <c r="J2437" s="2">
        <v>16541.5</v>
      </c>
      <c r="K2437" s="2">
        <v>5965.2</v>
      </c>
      <c r="L2437" s="2">
        <v>3853</v>
      </c>
      <c r="M2437" s="2">
        <v>5040.5</v>
      </c>
    </row>
    <row r="2438" spans="1:13">
      <c r="A2438" s="5">
        <v>25</v>
      </c>
      <c r="B2438" s="2">
        <v>3254.2</v>
      </c>
      <c r="C2438" s="2">
        <v>3070.1</v>
      </c>
      <c r="D2438" s="2">
        <v>2511</v>
      </c>
      <c r="E2438" s="2">
        <v>2197.1</v>
      </c>
      <c r="F2438" s="2">
        <v>3040.5</v>
      </c>
      <c r="G2438" s="2">
        <v>3024.5</v>
      </c>
      <c r="H2438" s="2">
        <v>3789.5</v>
      </c>
      <c r="I2438" s="2">
        <v>21329.8</v>
      </c>
      <c r="J2438" s="2">
        <v>15638</v>
      </c>
      <c r="K2438" s="2">
        <v>6374.5</v>
      </c>
      <c r="L2438" s="2">
        <v>3774.9</v>
      </c>
      <c r="M2438" s="2">
        <v>5136.5</v>
      </c>
    </row>
    <row r="2439" spans="1:13">
      <c r="A2439" s="5">
        <v>26</v>
      </c>
      <c r="B2439" s="2">
        <v>3254.2</v>
      </c>
      <c r="C2439" s="2">
        <v>3574.3</v>
      </c>
      <c r="D2439" s="2">
        <v>2410</v>
      </c>
      <c r="E2439" s="2">
        <v>2802.3</v>
      </c>
      <c r="F2439" s="2">
        <v>2560.3000000000002</v>
      </c>
      <c r="G2439" s="2">
        <v>2685.3</v>
      </c>
      <c r="H2439" s="2">
        <v>3686.5</v>
      </c>
      <c r="I2439" s="2">
        <v>21320.6</v>
      </c>
      <c r="J2439" s="2">
        <v>14538</v>
      </c>
      <c r="K2439" s="2">
        <v>5765.2</v>
      </c>
      <c r="L2439" s="2">
        <v>3566.7</v>
      </c>
      <c r="M2439" s="2">
        <v>4103.2</v>
      </c>
    </row>
    <row r="2440" spans="1:13">
      <c r="A2440" s="5">
        <v>27</v>
      </c>
      <c r="B2440" s="2">
        <v>3173.5</v>
      </c>
      <c r="C2440" s="2">
        <v>3095.2</v>
      </c>
      <c r="D2440" s="2">
        <v>2065.8000000000002</v>
      </c>
      <c r="E2440" s="2">
        <v>2157.1</v>
      </c>
      <c r="F2440" s="2">
        <v>3286.4</v>
      </c>
      <c r="G2440" s="2">
        <v>2690.3</v>
      </c>
      <c r="H2440" s="2">
        <v>3995.5</v>
      </c>
      <c r="I2440" s="2">
        <v>22030.799999999999</v>
      </c>
      <c r="J2440" s="2">
        <v>13413.5</v>
      </c>
      <c r="K2440" s="2">
        <v>5544.2</v>
      </c>
      <c r="L2440" s="2">
        <v>3318.8</v>
      </c>
      <c r="M2440" s="2">
        <v>4486.3</v>
      </c>
    </row>
    <row r="2441" spans="1:13">
      <c r="A2441" s="5">
        <v>28</v>
      </c>
      <c r="B2441" s="2">
        <v>3758.3</v>
      </c>
      <c r="C2441" s="2">
        <v>3090.1</v>
      </c>
      <c r="D2441" s="2">
        <v>2430</v>
      </c>
      <c r="E2441" s="2">
        <v>2051.1</v>
      </c>
      <c r="F2441" s="2">
        <v>2767.3</v>
      </c>
      <c r="G2441" s="2">
        <v>3259.5</v>
      </c>
      <c r="H2441" s="2">
        <v>4540.7</v>
      </c>
      <c r="I2441" s="2">
        <v>21818.3</v>
      </c>
      <c r="J2441" s="2">
        <v>14782.3</v>
      </c>
      <c r="K2441" s="2">
        <v>5354.3</v>
      </c>
      <c r="L2441" s="2">
        <v>3573.8</v>
      </c>
      <c r="M2441" s="2">
        <v>3790.2</v>
      </c>
    </row>
    <row r="2442" spans="1:13">
      <c r="A2442" s="5">
        <v>29</v>
      </c>
      <c r="B2442" s="2">
        <v>3138.2</v>
      </c>
      <c r="C2442" s="2">
        <v>3070.1</v>
      </c>
      <c r="D2442" s="2">
        <v>2526</v>
      </c>
      <c r="E2442" s="2">
        <v>2565.3000000000002</v>
      </c>
      <c r="F2442" s="2" t="s">
        <v>21</v>
      </c>
      <c r="G2442" s="2">
        <v>4298.8</v>
      </c>
      <c r="H2442" s="2">
        <v>4752.7</v>
      </c>
      <c r="I2442" s="2">
        <v>21726.799999999999</v>
      </c>
      <c r="J2442" s="2">
        <v>14404.2</v>
      </c>
      <c r="K2442" s="2">
        <v>5332.5</v>
      </c>
      <c r="L2442" s="2">
        <v>3511.7</v>
      </c>
      <c r="M2442" s="2">
        <v>3986.2</v>
      </c>
    </row>
    <row r="2443" spans="1:13">
      <c r="A2443" s="5">
        <v>30</v>
      </c>
      <c r="B2443" s="2">
        <v>3138.2</v>
      </c>
      <c r="C2443" s="2">
        <v>3191.1</v>
      </c>
      <c r="D2443" s="2">
        <v>2914.2</v>
      </c>
      <c r="E2443" s="2">
        <v>2797.2</v>
      </c>
      <c r="F2443" s="2" t="s">
        <v>21</v>
      </c>
      <c r="G2443" s="2">
        <v>3915.6</v>
      </c>
      <c r="H2443" s="2">
        <v>4131.5</v>
      </c>
      <c r="I2443" s="2">
        <v>21672.1</v>
      </c>
      <c r="J2443" s="2">
        <v>13800</v>
      </c>
      <c r="K2443" s="2">
        <v>5431.6</v>
      </c>
      <c r="L2443" s="2">
        <v>3654.6</v>
      </c>
      <c r="M2443" s="2">
        <v>4545.3</v>
      </c>
    </row>
    <row r="2444" spans="1:13">
      <c r="A2444" s="5">
        <v>31</v>
      </c>
      <c r="B2444" s="2">
        <v>3637.3</v>
      </c>
      <c r="C2444" s="2" t="s">
        <v>21</v>
      </c>
      <c r="D2444" s="2">
        <v>2531</v>
      </c>
      <c r="E2444" s="2">
        <v>3235.4</v>
      </c>
      <c r="F2444" s="2" t="s">
        <v>21</v>
      </c>
      <c r="G2444" s="2">
        <v>3534.6</v>
      </c>
      <c r="H2444" s="2" t="s">
        <v>21</v>
      </c>
      <c r="I2444" s="2">
        <v>22084.6</v>
      </c>
      <c r="J2444" s="2" t="s">
        <v>21</v>
      </c>
      <c r="K2444" s="2">
        <v>5058.5</v>
      </c>
      <c r="L2444" s="2">
        <v>3292.5</v>
      </c>
      <c r="M2444" s="2" t="s">
        <v>21</v>
      </c>
    </row>
    <row r="2445" spans="1:13">
      <c r="A2445" s="6"/>
      <c r="M2445" s="7"/>
    </row>
    <row r="2446" spans="1:13">
      <c r="A2446" s="5" t="s">
        <v>14</v>
      </c>
      <c r="B2446" s="2">
        <v>114939.7</v>
      </c>
      <c r="C2446" s="2">
        <v>97370.8</v>
      </c>
      <c r="D2446" s="2">
        <v>88644.5</v>
      </c>
      <c r="E2446" s="2">
        <v>77468.3</v>
      </c>
      <c r="F2446" s="2">
        <v>100179.6</v>
      </c>
      <c r="G2446" s="2">
        <v>85670.8</v>
      </c>
      <c r="H2446" s="2">
        <v>116326.9</v>
      </c>
      <c r="I2446" s="2">
        <v>441852</v>
      </c>
      <c r="J2446" s="2">
        <v>613355.30000000005</v>
      </c>
      <c r="K2446" s="2">
        <v>257289.9</v>
      </c>
      <c r="L2446" s="2">
        <v>132272</v>
      </c>
      <c r="M2446" s="2">
        <v>129338.9</v>
      </c>
    </row>
    <row r="2447" spans="1:13">
      <c r="A2447" s="5" t="s">
        <v>22</v>
      </c>
      <c r="B2447" s="2">
        <v>227979.4</v>
      </c>
      <c r="C2447" s="2">
        <v>193132.1</v>
      </c>
      <c r="D2447" s="2">
        <v>175823.8</v>
      </c>
      <c r="E2447" s="2">
        <v>153656</v>
      </c>
      <c r="F2447" s="2">
        <v>198703.2</v>
      </c>
      <c r="G2447" s="2">
        <v>169925.5</v>
      </c>
      <c r="H2447" s="2">
        <v>230730.9</v>
      </c>
      <c r="I2447" s="2">
        <v>876400.2</v>
      </c>
      <c r="J2447" s="2">
        <v>1216571.8</v>
      </c>
      <c r="K2447" s="2">
        <v>510326.9</v>
      </c>
      <c r="L2447" s="2">
        <v>262357.5</v>
      </c>
      <c r="M2447" s="2">
        <v>256539.8</v>
      </c>
    </row>
    <row r="2448" spans="1:13">
      <c r="A2448" s="5" t="s">
        <v>23</v>
      </c>
      <c r="B2448" s="2">
        <v>3707.7</v>
      </c>
      <c r="C2448" s="2">
        <v>3245.7</v>
      </c>
      <c r="D2448" s="2">
        <v>2859.5</v>
      </c>
      <c r="E2448" s="2">
        <v>2499</v>
      </c>
      <c r="F2448" s="2">
        <v>3577.8</v>
      </c>
      <c r="G2448" s="2">
        <v>2763.6</v>
      </c>
      <c r="H2448" s="2">
        <v>3877.6</v>
      </c>
      <c r="I2448" s="2">
        <v>14253.3</v>
      </c>
      <c r="J2448" s="2">
        <v>20445.2</v>
      </c>
      <c r="K2448" s="2">
        <v>8299.7000000000007</v>
      </c>
      <c r="L2448" s="2">
        <v>4266.8</v>
      </c>
      <c r="M2448" s="2">
        <v>4311.3</v>
      </c>
    </row>
    <row r="2449" spans="1:13">
      <c r="A2449" s="5" t="s">
        <v>24</v>
      </c>
      <c r="B2449" s="2">
        <v>4938.2</v>
      </c>
      <c r="C2449" s="2">
        <v>3735.3</v>
      </c>
      <c r="D2449" s="2">
        <v>4043.2</v>
      </c>
      <c r="E2449" s="2">
        <v>3488.2</v>
      </c>
      <c r="F2449" s="2">
        <v>6873.9</v>
      </c>
      <c r="G2449" s="2">
        <v>4298.8</v>
      </c>
      <c r="H2449" s="2">
        <v>5540</v>
      </c>
      <c r="I2449" s="2">
        <v>22084.6</v>
      </c>
      <c r="J2449" s="2">
        <v>29539.8</v>
      </c>
      <c r="K2449" s="2">
        <v>13290</v>
      </c>
      <c r="L2449" s="2">
        <v>5560.1</v>
      </c>
      <c r="M2449" s="2">
        <v>6271.5</v>
      </c>
    </row>
    <row r="2450" spans="1:13">
      <c r="A2450" s="5" t="s">
        <v>25</v>
      </c>
      <c r="B2450" s="2">
        <v>3138.2</v>
      </c>
      <c r="C2450" s="2">
        <v>2811.3</v>
      </c>
      <c r="D2450" s="2">
        <v>2065.8000000000002</v>
      </c>
      <c r="E2450" s="2">
        <v>1236.8</v>
      </c>
      <c r="F2450" s="2">
        <v>2390.3000000000002</v>
      </c>
      <c r="G2450" s="2">
        <v>1931.1</v>
      </c>
      <c r="H2450" s="2">
        <v>2690.3</v>
      </c>
      <c r="I2450" s="2">
        <v>4931.7</v>
      </c>
      <c r="J2450" s="2">
        <v>13413.5</v>
      </c>
      <c r="K2450" s="2">
        <v>5058.5</v>
      </c>
      <c r="L2450" s="2">
        <v>3292.5</v>
      </c>
      <c r="M2450" s="2">
        <v>3175.7</v>
      </c>
    </row>
    <row r="2451" spans="1:13">
      <c r="A2451" s="11"/>
    </row>
    <row r="2452" spans="1:13">
      <c r="A2452" s="11"/>
    </row>
    <row r="2453" spans="1:13" ht="12.9" customHeight="1">
      <c r="A2453" s="115" t="s">
        <v>15</v>
      </c>
      <c r="B2453" s="116"/>
      <c r="C2453" s="116"/>
      <c r="D2453" s="116"/>
      <c r="E2453" s="116"/>
      <c r="F2453" s="116"/>
      <c r="G2453" s="116"/>
      <c r="H2453" s="116"/>
      <c r="I2453" s="116"/>
      <c r="J2453" s="116"/>
      <c r="K2453" s="116"/>
      <c r="L2453" s="116"/>
      <c r="M2453" s="117"/>
    </row>
    <row r="2454" spans="1:13" ht="12.9" customHeight="1">
      <c r="A2454" s="118" t="s">
        <v>16</v>
      </c>
      <c r="B2454" s="97"/>
      <c r="C2454" s="97"/>
      <c r="D2454" s="97"/>
      <c r="E2454" s="97"/>
      <c r="F2454" s="97"/>
      <c r="G2454" s="97"/>
      <c r="H2454" s="97"/>
      <c r="I2454" s="97"/>
      <c r="J2454" s="97"/>
      <c r="K2454" s="97"/>
      <c r="L2454" s="97"/>
      <c r="M2454" s="119"/>
    </row>
    <row r="2455" spans="1:13" ht="12.9" customHeight="1">
      <c r="A2455" s="118" t="s">
        <v>87</v>
      </c>
      <c r="B2455" s="97"/>
      <c r="C2455" s="97"/>
      <c r="D2455" s="97"/>
      <c r="E2455" s="97"/>
      <c r="F2455" s="97"/>
      <c r="G2455" s="97"/>
      <c r="H2455" s="97"/>
      <c r="I2455" s="97"/>
      <c r="J2455" s="97"/>
      <c r="K2455" s="97"/>
      <c r="L2455" s="97"/>
      <c r="M2455" s="119"/>
    </row>
    <row r="2456" spans="1:13" ht="12.9" customHeight="1">
      <c r="A2456" s="118" t="s">
        <v>18</v>
      </c>
      <c r="B2456" s="97"/>
      <c r="C2456" s="97"/>
      <c r="D2456" s="97"/>
      <c r="E2456" s="97"/>
      <c r="F2456" s="97"/>
      <c r="G2456" s="97"/>
      <c r="H2456" s="97"/>
      <c r="I2456" s="97"/>
      <c r="J2456" s="97"/>
      <c r="K2456" s="97"/>
      <c r="L2456" s="97"/>
      <c r="M2456" s="119"/>
    </row>
    <row r="2457" spans="1:13" ht="12.9" customHeight="1">
      <c r="A2457" s="120" t="s">
        <v>19</v>
      </c>
      <c r="B2457" s="121"/>
      <c r="C2457" s="121"/>
      <c r="D2457" s="121"/>
      <c r="E2457" s="121"/>
      <c r="F2457" s="121"/>
      <c r="G2457" s="121"/>
      <c r="H2457" s="121"/>
      <c r="I2457" s="121"/>
      <c r="J2457" s="121"/>
      <c r="K2457" s="121"/>
      <c r="L2457" s="121"/>
      <c r="M2457" s="122"/>
    </row>
    <row r="2458" spans="1:13">
      <c r="A2458" s="123" t="s">
        <v>20</v>
      </c>
      <c r="B2458" s="1" t="s">
        <v>0</v>
      </c>
      <c r="C2458" s="1" t="s">
        <v>1</v>
      </c>
      <c r="D2458" s="1" t="s">
        <v>2</v>
      </c>
      <c r="E2458" s="1" t="s">
        <v>3</v>
      </c>
      <c r="F2458" s="1" t="s">
        <v>4</v>
      </c>
      <c r="G2458" s="1" t="s">
        <v>5</v>
      </c>
      <c r="H2458" s="1" t="s">
        <v>6</v>
      </c>
      <c r="I2458" s="1" t="s">
        <v>7</v>
      </c>
      <c r="J2458" s="1" t="s">
        <v>8</v>
      </c>
      <c r="K2458" s="1" t="s">
        <v>9</v>
      </c>
      <c r="L2458" s="1" t="s">
        <v>10</v>
      </c>
      <c r="M2458" s="1" t="s">
        <v>13</v>
      </c>
    </row>
    <row r="2459" spans="1:13">
      <c r="A2459" s="124"/>
      <c r="B2459" s="4">
        <v>1963</v>
      </c>
      <c r="C2459" s="4">
        <v>1963</v>
      </c>
      <c r="D2459" s="4">
        <v>1963</v>
      </c>
      <c r="E2459" s="4">
        <v>1964</v>
      </c>
      <c r="F2459" s="4">
        <v>1964</v>
      </c>
      <c r="G2459" s="4">
        <v>1964</v>
      </c>
      <c r="H2459" s="4">
        <v>1964</v>
      </c>
      <c r="I2459" s="4">
        <v>1964</v>
      </c>
      <c r="J2459" s="4">
        <v>1964</v>
      </c>
      <c r="K2459" s="4">
        <v>1964</v>
      </c>
      <c r="L2459" s="4">
        <v>1964</v>
      </c>
      <c r="M2459" s="4">
        <v>1964</v>
      </c>
    </row>
    <row r="2460" spans="1:13">
      <c r="A2460" s="5">
        <v>1</v>
      </c>
      <c r="B2460" s="2">
        <v>3550</v>
      </c>
      <c r="C2460" s="2">
        <v>3914.3</v>
      </c>
      <c r="D2460" s="2">
        <v>2749.3</v>
      </c>
      <c r="E2460" s="2">
        <v>2140.1</v>
      </c>
      <c r="F2460" s="2">
        <v>2770.3</v>
      </c>
      <c r="G2460" s="2">
        <v>2323.1999999999998</v>
      </c>
      <c r="H2460" s="2">
        <v>2330</v>
      </c>
      <c r="I2460" s="2">
        <v>8991.7999999999993</v>
      </c>
      <c r="J2460" s="2">
        <v>20767.7</v>
      </c>
      <c r="K2460" s="2">
        <v>26251.7</v>
      </c>
      <c r="L2460" s="2">
        <v>7634</v>
      </c>
      <c r="M2460" s="2">
        <v>4713</v>
      </c>
    </row>
    <row r="2461" spans="1:13">
      <c r="A2461" s="5">
        <v>2</v>
      </c>
      <c r="B2461" s="2">
        <v>4032</v>
      </c>
      <c r="C2461" s="2">
        <v>3301.4</v>
      </c>
      <c r="D2461" s="2">
        <v>2638.3</v>
      </c>
      <c r="E2461" s="2">
        <v>2770.3</v>
      </c>
      <c r="F2461" s="2">
        <v>2871.3</v>
      </c>
      <c r="G2461" s="2">
        <v>3069.3</v>
      </c>
      <c r="H2461" s="2">
        <v>2994.2</v>
      </c>
      <c r="I2461" s="2">
        <v>10154.799999999999</v>
      </c>
      <c r="J2461" s="2">
        <v>19763.5</v>
      </c>
      <c r="K2461" s="2">
        <v>24122.5</v>
      </c>
      <c r="L2461" s="2">
        <v>7344.1</v>
      </c>
      <c r="M2461" s="2">
        <v>4895</v>
      </c>
    </row>
    <row r="2462" spans="1:13">
      <c r="A2462" s="5">
        <v>3</v>
      </c>
      <c r="B2462" s="2">
        <v>3686</v>
      </c>
      <c r="C2462" s="2">
        <v>2672.2</v>
      </c>
      <c r="D2462" s="2">
        <v>2250.1</v>
      </c>
      <c r="E2462" s="2">
        <v>2881.3</v>
      </c>
      <c r="F2462" s="2">
        <v>2779.3</v>
      </c>
      <c r="G2462" s="2">
        <v>2311</v>
      </c>
      <c r="H2462" s="2">
        <v>2790</v>
      </c>
      <c r="I2462" s="2">
        <v>9167.5</v>
      </c>
      <c r="J2462" s="2">
        <v>20333.099999999999</v>
      </c>
      <c r="K2462" s="2">
        <v>23471.3</v>
      </c>
      <c r="L2462" s="2">
        <v>6439.9</v>
      </c>
      <c r="M2462" s="2">
        <v>4463</v>
      </c>
    </row>
    <row r="2463" spans="1:13">
      <c r="A2463" s="5">
        <v>4</v>
      </c>
      <c r="B2463" s="2">
        <v>3680</v>
      </c>
      <c r="C2463" s="2">
        <v>3606.5</v>
      </c>
      <c r="D2463" s="2">
        <v>2759.3</v>
      </c>
      <c r="E2463" s="2">
        <v>2256.1999999999998</v>
      </c>
      <c r="F2463" s="2">
        <v>2380.1999999999998</v>
      </c>
      <c r="G2463" s="2">
        <v>2694.2</v>
      </c>
      <c r="H2463" s="2">
        <v>2819</v>
      </c>
      <c r="I2463" s="2">
        <v>10222</v>
      </c>
      <c r="J2463" s="2">
        <v>21892.7</v>
      </c>
      <c r="K2463" s="2">
        <v>21692.400000000001</v>
      </c>
      <c r="L2463" s="2">
        <v>6401.2</v>
      </c>
      <c r="M2463" s="2">
        <v>4433</v>
      </c>
    </row>
    <row r="2464" spans="1:13">
      <c r="A2464" s="5">
        <v>5</v>
      </c>
      <c r="B2464" s="2">
        <v>3468</v>
      </c>
      <c r="C2464" s="2">
        <v>3572.5</v>
      </c>
      <c r="D2464" s="2">
        <v>2245.1999999999998</v>
      </c>
      <c r="E2464" s="2">
        <v>2251.1</v>
      </c>
      <c r="F2464" s="2">
        <v>2264.1999999999998</v>
      </c>
      <c r="G2464" s="2">
        <v>3108.3</v>
      </c>
      <c r="H2464" s="2">
        <v>2880</v>
      </c>
      <c r="I2464" s="2">
        <v>4866.1000000000004</v>
      </c>
      <c r="J2464" s="2">
        <v>24641.3</v>
      </c>
      <c r="K2464" s="2">
        <v>20126.900000000001</v>
      </c>
      <c r="L2464" s="2">
        <v>6144.1</v>
      </c>
      <c r="M2464" s="2">
        <v>4465</v>
      </c>
    </row>
    <row r="2465" spans="1:13">
      <c r="A2465" s="5">
        <v>6</v>
      </c>
      <c r="B2465" s="2">
        <v>3472.8</v>
      </c>
      <c r="C2465" s="2">
        <v>2998.3</v>
      </c>
      <c r="D2465" s="2">
        <v>2724.3</v>
      </c>
      <c r="E2465" s="2">
        <v>2760.3</v>
      </c>
      <c r="F2465" s="2">
        <v>2768.3</v>
      </c>
      <c r="G2465" s="2">
        <v>3572.2</v>
      </c>
      <c r="H2465" s="2">
        <v>2770</v>
      </c>
      <c r="I2465" s="2">
        <v>7037.5</v>
      </c>
      <c r="J2465" s="2">
        <v>26640.400000000001</v>
      </c>
      <c r="K2465" s="2">
        <v>18138.7</v>
      </c>
      <c r="L2465" s="2">
        <v>6470.1</v>
      </c>
      <c r="M2465" s="2">
        <v>4228.1000000000004</v>
      </c>
    </row>
    <row r="2466" spans="1:13">
      <c r="A2466" s="5">
        <v>7</v>
      </c>
      <c r="B2466" s="2">
        <v>3947</v>
      </c>
      <c r="C2466" s="2">
        <v>4022.6</v>
      </c>
      <c r="D2466" s="2">
        <v>2729.3</v>
      </c>
      <c r="E2466" s="2">
        <v>3385.5</v>
      </c>
      <c r="F2466" s="2">
        <v>2234.1999999999998</v>
      </c>
      <c r="G2466" s="2">
        <v>1919</v>
      </c>
      <c r="H2466" s="2">
        <v>3153.2</v>
      </c>
      <c r="I2466" s="2">
        <v>6508.2</v>
      </c>
      <c r="J2466" s="2">
        <v>31252.7</v>
      </c>
      <c r="K2466" s="2">
        <v>18708.3</v>
      </c>
      <c r="L2466" s="2">
        <v>6228.1</v>
      </c>
      <c r="M2466" s="2">
        <v>4444.1000000000004</v>
      </c>
    </row>
    <row r="2467" spans="1:13">
      <c r="A2467" s="5">
        <v>8</v>
      </c>
      <c r="B2467" s="2">
        <v>3881</v>
      </c>
      <c r="C2467" s="2">
        <v>4299.7</v>
      </c>
      <c r="D2467" s="2">
        <v>2956.3</v>
      </c>
      <c r="E2467" s="2">
        <v>2735.1</v>
      </c>
      <c r="F2467" s="2">
        <v>2738.3</v>
      </c>
      <c r="G2467" s="2">
        <v>2163.1999999999998</v>
      </c>
      <c r="H2467" s="2">
        <v>2880</v>
      </c>
      <c r="I2467" s="2">
        <v>5862</v>
      </c>
      <c r="J2467" s="2">
        <v>35312.1</v>
      </c>
      <c r="K2467" s="2">
        <v>16895.8</v>
      </c>
      <c r="L2467" s="2">
        <v>6394.5</v>
      </c>
      <c r="M2467" s="2">
        <v>4223.8999999999996</v>
      </c>
    </row>
    <row r="2468" spans="1:13">
      <c r="A2468" s="5">
        <v>9</v>
      </c>
      <c r="B2468" s="2">
        <v>3522.8</v>
      </c>
      <c r="C2468" s="2">
        <v>4032.6</v>
      </c>
      <c r="D2468" s="2">
        <v>2699.3</v>
      </c>
      <c r="E2468" s="2">
        <v>2135.1999999999998</v>
      </c>
      <c r="F2468" s="2">
        <v>2264.1999999999998</v>
      </c>
      <c r="G2468" s="2">
        <v>2858.3</v>
      </c>
      <c r="H2468" s="2">
        <v>2799</v>
      </c>
      <c r="I2468" s="2">
        <v>6849.3</v>
      </c>
      <c r="J2468" s="2">
        <v>32648.400000000001</v>
      </c>
      <c r="K2468" s="2">
        <v>15249.6</v>
      </c>
      <c r="L2468" s="2">
        <v>5742.4</v>
      </c>
      <c r="M2468" s="2">
        <v>4261.7</v>
      </c>
    </row>
    <row r="2469" spans="1:13">
      <c r="A2469" s="5">
        <v>10</v>
      </c>
      <c r="B2469" s="2">
        <v>3527.9</v>
      </c>
      <c r="C2469" s="2">
        <v>4703.6000000000004</v>
      </c>
      <c r="D2469" s="2">
        <v>3057.3</v>
      </c>
      <c r="E2469" s="2">
        <v>2614.1</v>
      </c>
      <c r="F2469" s="2">
        <v>2768.3</v>
      </c>
      <c r="G2469" s="2">
        <v>2069</v>
      </c>
      <c r="H2469" s="2">
        <v>2799</v>
      </c>
      <c r="I2469" s="2">
        <v>7191.3</v>
      </c>
      <c r="J2469" s="2">
        <v>28713.5</v>
      </c>
      <c r="K2469" s="2">
        <v>16216.7</v>
      </c>
      <c r="L2469" s="2">
        <v>6293.6</v>
      </c>
      <c r="M2469" s="2">
        <v>4237.5</v>
      </c>
    </row>
    <row r="2470" spans="1:13">
      <c r="A2470" s="5">
        <v>11</v>
      </c>
      <c r="B2470" s="2">
        <v>3856</v>
      </c>
      <c r="C2470" s="2">
        <v>4315.6000000000004</v>
      </c>
      <c r="D2470" s="2">
        <v>2311.1</v>
      </c>
      <c r="E2470" s="2">
        <v>3002.3</v>
      </c>
      <c r="F2470" s="2">
        <v>2909.3</v>
      </c>
      <c r="G2470" s="2">
        <v>2613.1999999999998</v>
      </c>
      <c r="H2470" s="2">
        <v>3463.2</v>
      </c>
      <c r="I2470" s="2">
        <v>8320.7000000000007</v>
      </c>
      <c r="J2470" s="2">
        <v>27787.599999999999</v>
      </c>
      <c r="K2470" s="2">
        <v>16116.8</v>
      </c>
      <c r="L2470" s="2">
        <v>5064.2</v>
      </c>
      <c r="M2470" s="2">
        <v>4364.8999999999996</v>
      </c>
    </row>
    <row r="2471" spans="1:13">
      <c r="A2471" s="5">
        <v>12</v>
      </c>
      <c r="B2471" s="2">
        <v>3401.8</v>
      </c>
      <c r="C2471" s="2">
        <v>3453.5</v>
      </c>
      <c r="D2471" s="2">
        <v>2669.3</v>
      </c>
      <c r="E2471" s="2">
        <v>2256.1999999999998</v>
      </c>
      <c r="F2471" s="2">
        <v>2788.3</v>
      </c>
      <c r="G2471" s="2">
        <v>2714.2</v>
      </c>
      <c r="H2471" s="2">
        <v>3877.3</v>
      </c>
      <c r="I2471" s="2">
        <v>9266.7999999999993</v>
      </c>
      <c r="J2471" s="2">
        <v>25513</v>
      </c>
      <c r="K2471" s="2">
        <v>14037.1</v>
      </c>
      <c r="L2471" s="2">
        <v>5494.5</v>
      </c>
      <c r="M2471" s="2">
        <v>3696.3</v>
      </c>
    </row>
    <row r="2472" spans="1:13">
      <c r="A2472" s="5">
        <v>13</v>
      </c>
      <c r="B2472" s="2">
        <v>3436.9</v>
      </c>
      <c r="C2472" s="2">
        <v>3756.7</v>
      </c>
      <c r="D2472" s="2">
        <v>2649.3</v>
      </c>
      <c r="E2472" s="2">
        <v>2760.3</v>
      </c>
      <c r="F2472" s="2">
        <v>2264.1999999999998</v>
      </c>
      <c r="G2472" s="2">
        <v>2855.2</v>
      </c>
      <c r="H2472" s="2">
        <v>3736.2</v>
      </c>
      <c r="I2472" s="2">
        <v>9850</v>
      </c>
      <c r="J2472" s="2">
        <v>23979.5</v>
      </c>
      <c r="K2472" s="2">
        <v>13924.5</v>
      </c>
      <c r="L2472" s="2">
        <v>5913.7</v>
      </c>
      <c r="M2472" s="2">
        <v>4830.7</v>
      </c>
    </row>
    <row r="2473" spans="1:13">
      <c r="A2473" s="5">
        <v>14</v>
      </c>
      <c r="B2473" s="2">
        <v>3436.9</v>
      </c>
      <c r="C2473" s="2">
        <v>3021.5</v>
      </c>
      <c r="D2473" s="2">
        <v>2341.1</v>
      </c>
      <c r="E2473" s="2">
        <v>1868</v>
      </c>
      <c r="F2473" s="2">
        <v>2637.3</v>
      </c>
      <c r="G2473" s="2">
        <v>2432</v>
      </c>
      <c r="H2473" s="2">
        <v>4197.8</v>
      </c>
      <c r="I2473" s="2">
        <v>10937.3</v>
      </c>
      <c r="J2473" s="2">
        <v>22371.200000000001</v>
      </c>
      <c r="K2473" s="2">
        <v>14867.2</v>
      </c>
      <c r="L2473" s="2">
        <v>5162.5</v>
      </c>
      <c r="M2473" s="2">
        <v>3817.3</v>
      </c>
    </row>
    <row r="2474" spans="1:13">
      <c r="A2474" s="5">
        <v>15</v>
      </c>
      <c r="B2474" s="2">
        <v>3527.9</v>
      </c>
      <c r="C2474" s="2">
        <v>3656.7</v>
      </c>
      <c r="D2474" s="2">
        <v>2810.3</v>
      </c>
      <c r="E2474" s="2">
        <v>1631</v>
      </c>
      <c r="F2474" s="2">
        <v>2128.1</v>
      </c>
      <c r="G2474" s="2">
        <v>2685.2</v>
      </c>
      <c r="H2474" s="2">
        <v>3342.3</v>
      </c>
      <c r="I2474" s="2">
        <v>13417</v>
      </c>
      <c r="J2474" s="2">
        <v>21810.6</v>
      </c>
      <c r="K2474" s="2">
        <v>15198.3</v>
      </c>
      <c r="L2474" s="2">
        <v>4959.6000000000004</v>
      </c>
      <c r="M2474" s="2">
        <v>4321.5</v>
      </c>
    </row>
    <row r="2475" spans="1:13">
      <c r="A2475" s="5">
        <v>16</v>
      </c>
      <c r="B2475" s="2">
        <v>3881</v>
      </c>
      <c r="C2475" s="2">
        <v>3817.7</v>
      </c>
      <c r="D2475" s="2">
        <v>2835.3</v>
      </c>
      <c r="E2475" s="2">
        <v>2760.3</v>
      </c>
      <c r="F2475" s="2">
        <v>2143.1999999999998</v>
      </c>
      <c r="G2475" s="2">
        <v>2811.2</v>
      </c>
      <c r="H2475" s="2">
        <v>4057.5</v>
      </c>
      <c r="I2475" s="2">
        <v>15112.5</v>
      </c>
      <c r="J2475" s="2">
        <v>23596.2</v>
      </c>
      <c r="K2475" s="2">
        <v>14716</v>
      </c>
      <c r="L2475" s="2">
        <v>5284.8</v>
      </c>
      <c r="M2475" s="2">
        <v>4175.5</v>
      </c>
    </row>
    <row r="2476" spans="1:13">
      <c r="A2476" s="5">
        <v>17</v>
      </c>
      <c r="B2476" s="2">
        <v>3255.9</v>
      </c>
      <c r="C2476" s="2">
        <v>3474.5</v>
      </c>
      <c r="D2476" s="2">
        <v>3057.3</v>
      </c>
      <c r="E2476" s="2">
        <v>2046.2</v>
      </c>
      <c r="F2476" s="2">
        <v>2637.3</v>
      </c>
      <c r="G2476" s="2">
        <v>2210</v>
      </c>
      <c r="H2476" s="2">
        <v>5385.8</v>
      </c>
      <c r="I2476" s="2">
        <v>17250.2</v>
      </c>
      <c r="J2476" s="2">
        <v>26848.1</v>
      </c>
      <c r="K2476" s="2">
        <v>13934.5</v>
      </c>
      <c r="L2476" s="2">
        <v>5179.8999999999996</v>
      </c>
      <c r="M2476" s="2">
        <v>4130.5</v>
      </c>
    </row>
    <row r="2477" spans="1:13">
      <c r="A2477" s="5">
        <v>18</v>
      </c>
      <c r="B2477" s="2">
        <v>3210.9</v>
      </c>
      <c r="C2477" s="2">
        <v>3015.3</v>
      </c>
      <c r="D2477" s="2">
        <v>3168.3</v>
      </c>
      <c r="E2477" s="2">
        <v>2545.3000000000002</v>
      </c>
      <c r="F2477" s="2">
        <v>2617.3000000000002</v>
      </c>
      <c r="G2477" s="2">
        <v>2507.1</v>
      </c>
      <c r="H2477" s="2">
        <v>5398.2</v>
      </c>
      <c r="I2477" s="2">
        <v>19084.5</v>
      </c>
      <c r="J2477" s="2">
        <v>30984.9</v>
      </c>
      <c r="K2477" s="2">
        <v>12639.6</v>
      </c>
      <c r="L2477" s="2">
        <v>4859</v>
      </c>
      <c r="M2477" s="2">
        <v>3631.4</v>
      </c>
    </row>
    <row r="2478" spans="1:13">
      <c r="A2478" s="5">
        <v>19</v>
      </c>
      <c r="B2478" s="2">
        <v>2606.9</v>
      </c>
      <c r="C2478" s="2">
        <v>3045.3</v>
      </c>
      <c r="D2478" s="2">
        <v>3274.5</v>
      </c>
      <c r="E2478" s="2">
        <v>3124.3</v>
      </c>
      <c r="F2478" s="2">
        <v>2254.1999999999998</v>
      </c>
      <c r="G2478" s="2">
        <v>2503.1999999999998</v>
      </c>
      <c r="H2478" s="2">
        <v>5342.5</v>
      </c>
      <c r="I2478" s="2">
        <v>19787.8</v>
      </c>
      <c r="J2478" s="2">
        <v>30375.7</v>
      </c>
      <c r="K2478" s="2">
        <v>11799.3</v>
      </c>
      <c r="L2478" s="2">
        <v>4480.8</v>
      </c>
      <c r="M2478" s="2">
        <v>4151.5</v>
      </c>
    </row>
    <row r="2479" spans="1:13">
      <c r="A2479" s="5">
        <v>20</v>
      </c>
      <c r="B2479" s="2">
        <v>3771</v>
      </c>
      <c r="C2479" s="2">
        <v>3161.3</v>
      </c>
      <c r="D2479" s="2">
        <v>2281.1</v>
      </c>
      <c r="E2479" s="2">
        <v>4006.5</v>
      </c>
      <c r="F2479" s="2">
        <v>2637.3</v>
      </c>
      <c r="G2479" s="2">
        <v>2089</v>
      </c>
      <c r="H2479" s="2">
        <v>4948.3</v>
      </c>
      <c r="I2479" s="2">
        <v>21755.9</v>
      </c>
      <c r="J2479" s="2">
        <v>26368.400000000001</v>
      </c>
      <c r="K2479" s="2">
        <v>11551.4</v>
      </c>
      <c r="L2479" s="2">
        <v>4819</v>
      </c>
      <c r="M2479" s="2">
        <v>3644.5</v>
      </c>
    </row>
    <row r="2480" spans="1:13">
      <c r="A2480" s="5">
        <v>21</v>
      </c>
      <c r="B2480" s="2">
        <v>3266.9</v>
      </c>
      <c r="C2480" s="2">
        <v>2964.3</v>
      </c>
      <c r="D2480" s="2">
        <v>2810.3</v>
      </c>
      <c r="E2480" s="2">
        <v>3854.3</v>
      </c>
      <c r="F2480" s="2">
        <v>2254.1999999999998</v>
      </c>
      <c r="G2480" s="2">
        <v>2834.2</v>
      </c>
      <c r="H2480" s="2">
        <v>5422.5</v>
      </c>
      <c r="I2480" s="2">
        <v>23071.8</v>
      </c>
      <c r="J2480" s="2">
        <v>23405.599999999999</v>
      </c>
      <c r="K2480" s="2">
        <v>10490.1</v>
      </c>
      <c r="L2480" s="2">
        <v>4815</v>
      </c>
      <c r="M2480" s="2">
        <v>3260.5</v>
      </c>
    </row>
    <row r="2481" spans="1:13">
      <c r="A2481" s="5">
        <v>22</v>
      </c>
      <c r="B2481" s="2">
        <v>3771</v>
      </c>
      <c r="C2481" s="2">
        <v>3761.5</v>
      </c>
      <c r="D2481" s="2">
        <v>2931.3</v>
      </c>
      <c r="E2481" s="2">
        <v>2770.3</v>
      </c>
      <c r="F2481" s="2">
        <v>2637.3</v>
      </c>
      <c r="G2481" s="2">
        <v>2169</v>
      </c>
      <c r="H2481" s="2">
        <v>6271.8</v>
      </c>
      <c r="I2481" s="2">
        <v>24065.9</v>
      </c>
      <c r="J2481" s="2">
        <v>21026.799999999999</v>
      </c>
      <c r="K2481" s="2">
        <v>10385.9</v>
      </c>
      <c r="L2481" s="2">
        <v>5068.2</v>
      </c>
      <c r="M2481" s="2">
        <v>4182.2</v>
      </c>
    </row>
    <row r="2482" spans="1:13">
      <c r="A2482" s="5">
        <v>23</v>
      </c>
      <c r="B2482" s="2">
        <v>3326.9</v>
      </c>
      <c r="C2482" s="2">
        <v>2949.3</v>
      </c>
      <c r="D2482" s="2">
        <v>2770.3</v>
      </c>
      <c r="E2482" s="2">
        <v>2387.1999999999998</v>
      </c>
      <c r="F2482" s="2">
        <v>2143.1999999999998</v>
      </c>
      <c r="G2482" s="2">
        <v>3298.2</v>
      </c>
      <c r="H2482" s="2">
        <v>5142.5</v>
      </c>
      <c r="I2482" s="2">
        <v>26145.5</v>
      </c>
      <c r="J2482" s="2">
        <v>19409.2</v>
      </c>
      <c r="K2482" s="2">
        <v>10236.4</v>
      </c>
      <c r="L2482" s="2">
        <v>4690.1000000000004</v>
      </c>
      <c r="M2482" s="2">
        <v>3288</v>
      </c>
    </row>
    <row r="2483" spans="1:13">
      <c r="A2483" s="5">
        <v>24</v>
      </c>
      <c r="B2483" s="2">
        <v>3120.9</v>
      </c>
      <c r="C2483" s="2">
        <v>3947.4</v>
      </c>
      <c r="D2483" s="2">
        <v>2765.3</v>
      </c>
      <c r="E2483" s="2">
        <v>2750.3</v>
      </c>
      <c r="F2483" s="2">
        <v>2324.1999999999998</v>
      </c>
      <c r="G2483" s="2">
        <v>2476</v>
      </c>
      <c r="H2483" s="2">
        <v>6210.8</v>
      </c>
      <c r="I2483" s="2">
        <v>23923</v>
      </c>
      <c r="J2483" s="2">
        <v>17695.8</v>
      </c>
      <c r="K2483" s="2">
        <v>8650</v>
      </c>
      <c r="L2483" s="2">
        <v>4609.1000000000004</v>
      </c>
      <c r="M2483" s="2">
        <v>3728.2</v>
      </c>
    </row>
    <row r="2484" spans="1:13">
      <c r="A2484" s="5">
        <v>25</v>
      </c>
      <c r="B2484" s="2">
        <v>3717</v>
      </c>
      <c r="C2484" s="2">
        <v>3161.3</v>
      </c>
      <c r="D2484" s="2">
        <v>2266.1999999999998</v>
      </c>
      <c r="E2484" s="2">
        <v>2770.3</v>
      </c>
      <c r="F2484" s="2">
        <v>2463.1999999999998</v>
      </c>
      <c r="G2484" s="2">
        <v>2688.1</v>
      </c>
      <c r="H2484" s="2">
        <v>5988.7</v>
      </c>
      <c r="I2484" s="2">
        <v>22325.599999999999</v>
      </c>
      <c r="J2484" s="2">
        <v>16865.5</v>
      </c>
      <c r="K2484" s="2">
        <v>8880.2000000000007</v>
      </c>
      <c r="L2484" s="2">
        <v>4268</v>
      </c>
      <c r="M2484" s="2">
        <v>3668.2</v>
      </c>
    </row>
    <row r="2485" spans="1:13">
      <c r="A2485" s="5">
        <v>26</v>
      </c>
      <c r="B2485" s="2">
        <v>3051.9</v>
      </c>
      <c r="C2485" s="2">
        <v>3418.5</v>
      </c>
      <c r="D2485" s="2">
        <v>2770.3</v>
      </c>
      <c r="E2485" s="2">
        <v>3294.3</v>
      </c>
      <c r="F2485" s="2">
        <v>2362.1999999999998</v>
      </c>
      <c r="G2485" s="2">
        <v>2189</v>
      </c>
      <c r="H2485" s="2">
        <v>5948.7</v>
      </c>
      <c r="I2485" s="2">
        <v>21978.6</v>
      </c>
      <c r="J2485" s="2">
        <v>19702.8</v>
      </c>
      <c r="K2485" s="2">
        <v>8118.9</v>
      </c>
      <c r="L2485" s="2">
        <v>4525.2</v>
      </c>
      <c r="M2485" s="2">
        <v>3582.2</v>
      </c>
    </row>
    <row r="2486" spans="1:13">
      <c r="A2486" s="5">
        <v>27</v>
      </c>
      <c r="B2486" s="2">
        <v>3090</v>
      </c>
      <c r="C2486" s="2">
        <v>2839.3</v>
      </c>
      <c r="D2486" s="2">
        <v>2306.1999999999998</v>
      </c>
      <c r="E2486" s="2">
        <v>2866.2</v>
      </c>
      <c r="F2486" s="2">
        <v>2510</v>
      </c>
      <c r="G2486" s="2">
        <v>2794.2</v>
      </c>
      <c r="H2486" s="2">
        <v>5974.7</v>
      </c>
      <c r="I2486" s="2">
        <v>23418.799999999999</v>
      </c>
      <c r="J2486" s="2">
        <v>22632.9</v>
      </c>
      <c r="K2486" s="2">
        <v>7766.8</v>
      </c>
      <c r="L2486" s="2">
        <v>4459.3</v>
      </c>
      <c r="M2486" s="2">
        <v>4081.3</v>
      </c>
    </row>
    <row r="2487" spans="1:13">
      <c r="A2487" s="5">
        <v>28</v>
      </c>
      <c r="B2487" s="2">
        <v>2920</v>
      </c>
      <c r="C2487" s="2">
        <v>2865.3</v>
      </c>
      <c r="D2487" s="2">
        <v>3440.5</v>
      </c>
      <c r="E2487" s="2">
        <v>2407.1999999999998</v>
      </c>
      <c r="F2487" s="2">
        <v>2189</v>
      </c>
      <c r="G2487" s="2">
        <v>2290</v>
      </c>
      <c r="H2487" s="2">
        <v>4961.3</v>
      </c>
      <c r="I2487" s="2">
        <v>29415</v>
      </c>
      <c r="J2487" s="2">
        <v>24891.8</v>
      </c>
      <c r="K2487" s="2">
        <v>7708</v>
      </c>
      <c r="L2487" s="2">
        <v>4580.3</v>
      </c>
      <c r="M2487" s="2">
        <v>3582.2</v>
      </c>
    </row>
    <row r="2488" spans="1:13">
      <c r="A2488" s="5">
        <v>29</v>
      </c>
      <c r="B2488" s="2">
        <v>2825.1</v>
      </c>
      <c r="C2488" s="2">
        <v>2709.3</v>
      </c>
      <c r="D2488" s="2">
        <v>2790.3</v>
      </c>
      <c r="E2488" s="2">
        <v>2770.3</v>
      </c>
      <c r="F2488" s="2">
        <v>2080</v>
      </c>
      <c r="G2488" s="2">
        <v>2390</v>
      </c>
      <c r="H2488" s="2">
        <v>5926.7</v>
      </c>
      <c r="I2488" s="2">
        <v>27788.2</v>
      </c>
      <c r="J2488" s="2">
        <v>27851</v>
      </c>
      <c r="K2488" s="2">
        <v>8107.1</v>
      </c>
      <c r="L2488" s="2">
        <v>4510.3</v>
      </c>
      <c r="M2488" s="2">
        <v>3577.2</v>
      </c>
    </row>
    <row r="2489" spans="1:13">
      <c r="A2489" s="5">
        <v>30</v>
      </c>
      <c r="B2489" s="2">
        <v>3668.4</v>
      </c>
      <c r="C2489" s="2">
        <v>2779.3</v>
      </c>
      <c r="D2489" s="2">
        <v>2891.3</v>
      </c>
      <c r="E2489" s="2">
        <v>2387.1999999999998</v>
      </c>
      <c r="F2489" s="2" t="s">
        <v>21</v>
      </c>
      <c r="G2489" s="2">
        <v>2210</v>
      </c>
      <c r="H2489" s="2">
        <v>7166.7</v>
      </c>
      <c r="I2489" s="2">
        <v>25743.8</v>
      </c>
      <c r="J2489" s="2">
        <v>27011</v>
      </c>
      <c r="K2489" s="2">
        <v>6620.6</v>
      </c>
      <c r="L2489" s="2">
        <v>5531.5</v>
      </c>
      <c r="M2489" s="2">
        <v>3612.2</v>
      </c>
    </row>
    <row r="2490" spans="1:13">
      <c r="A2490" s="5">
        <v>31</v>
      </c>
      <c r="B2490" s="2">
        <v>3387.2</v>
      </c>
      <c r="C2490" s="2" t="s">
        <v>21</v>
      </c>
      <c r="D2490" s="2">
        <v>2266.1999999999998</v>
      </c>
      <c r="E2490" s="2">
        <v>2750.3</v>
      </c>
      <c r="F2490" s="2" t="s">
        <v>21</v>
      </c>
      <c r="G2490" s="2">
        <v>2894.2</v>
      </c>
      <c r="H2490" s="2" t="s">
        <v>21</v>
      </c>
      <c r="I2490" s="2">
        <v>21518.9</v>
      </c>
      <c r="J2490" s="2" t="s">
        <v>21</v>
      </c>
      <c r="K2490" s="2">
        <v>7634</v>
      </c>
      <c r="L2490" s="2">
        <v>4835.7</v>
      </c>
      <c r="M2490" s="2" t="s">
        <v>21</v>
      </c>
    </row>
    <row r="2491" spans="1:13">
      <c r="A2491" s="6"/>
      <c r="M2491" s="7"/>
    </row>
    <row r="2492" spans="1:13">
      <c r="A2492" s="5" t="s">
        <v>14</v>
      </c>
      <c r="B2492" s="2">
        <v>107298.2</v>
      </c>
      <c r="C2492" s="2">
        <v>103237.4</v>
      </c>
      <c r="D2492" s="2">
        <v>84214.9</v>
      </c>
      <c r="E2492" s="2">
        <v>82937.7</v>
      </c>
      <c r="F2492" s="2">
        <v>71818.5</v>
      </c>
      <c r="G2492" s="2">
        <v>79740.7</v>
      </c>
      <c r="H2492" s="2">
        <v>130977.8</v>
      </c>
      <c r="I2492" s="2">
        <v>491028.6</v>
      </c>
      <c r="J2492" s="2">
        <v>742092.7</v>
      </c>
      <c r="K2492" s="2">
        <v>434256.3</v>
      </c>
      <c r="L2492" s="2">
        <v>168202.8</v>
      </c>
      <c r="M2492" s="2">
        <v>121690.7</v>
      </c>
    </row>
    <row r="2493" spans="1:13">
      <c r="A2493" s="5" t="s">
        <v>22</v>
      </c>
      <c r="B2493" s="2">
        <v>212822.8</v>
      </c>
      <c r="C2493" s="2">
        <v>204768.2</v>
      </c>
      <c r="D2493" s="2">
        <v>167037.70000000001</v>
      </c>
      <c r="E2493" s="2">
        <v>164504.5</v>
      </c>
      <c r="F2493" s="2">
        <v>142449.9</v>
      </c>
      <c r="G2493" s="2">
        <v>158163.29999999999</v>
      </c>
      <c r="H2493" s="2">
        <v>259790.6</v>
      </c>
      <c r="I2493" s="2">
        <v>973940.5</v>
      </c>
      <c r="J2493" s="2">
        <v>1471918.5</v>
      </c>
      <c r="K2493" s="2">
        <v>861334.3</v>
      </c>
      <c r="L2493" s="2">
        <v>333625.09999999998</v>
      </c>
      <c r="M2493" s="2">
        <v>241369.8</v>
      </c>
    </row>
    <row r="2494" spans="1:13">
      <c r="A2494" s="5" t="s">
        <v>23</v>
      </c>
      <c r="B2494" s="2">
        <v>3461.2</v>
      </c>
      <c r="C2494" s="2">
        <v>3441.2</v>
      </c>
      <c r="D2494" s="2">
        <v>2716.6</v>
      </c>
      <c r="E2494" s="2">
        <v>2675.4</v>
      </c>
      <c r="F2494" s="2">
        <v>2476.5</v>
      </c>
      <c r="G2494" s="2">
        <v>2572.3000000000002</v>
      </c>
      <c r="H2494" s="2">
        <v>4365.8999999999996</v>
      </c>
      <c r="I2494" s="2">
        <v>15839.6</v>
      </c>
      <c r="J2494" s="2">
        <v>24736.400000000001</v>
      </c>
      <c r="K2494" s="2">
        <v>14008.3</v>
      </c>
      <c r="L2494" s="2">
        <v>5425.9</v>
      </c>
      <c r="M2494" s="2">
        <v>4056.4</v>
      </c>
    </row>
    <row r="2495" spans="1:13">
      <c r="A2495" s="5" t="s">
        <v>24</v>
      </c>
      <c r="B2495" s="2">
        <v>4032</v>
      </c>
      <c r="C2495" s="2">
        <v>4703.6000000000004</v>
      </c>
      <c r="D2495" s="2">
        <v>3440.5</v>
      </c>
      <c r="E2495" s="2">
        <v>4006.5</v>
      </c>
      <c r="F2495" s="2">
        <v>2909.3</v>
      </c>
      <c r="G2495" s="2">
        <v>3572.2</v>
      </c>
      <c r="H2495" s="2">
        <v>7166.7</v>
      </c>
      <c r="I2495" s="2">
        <v>29415</v>
      </c>
      <c r="J2495" s="2">
        <v>35312.1</v>
      </c>
      <c r="K2495" s="2">
        <v>26251.7</v>
      </c>
      <c r="L2495" s="2">
        <v>7634</v>
      </c>
      <c r="M2495" s="2">
        <v>4895</v>
      </c>
    </row>
    <row r="2496" spans="1:13">
      <c r="A2496" s="5" t="s">
        <v>25</v>
      </c>
      <c r="B2496" s="2">
        <v>2606.9</v>
      </c>
      <c r="C2496" s="2">
        <v>2672.2</v>
      </c>
      <c r="D2496" s="2">
        <v>2245.1999999999998</v>
      </c>
      <c r="E2496" s="2">
        <v>1631</v>
      </c>
      <c r="F2496" s="2">
        <v>2080</v>
      </c>
      <c r="G2496" s="2">
        <v>1919</v>
      </c>
      <c r="H2496" s="2">
        <v>2330</v>
      </c>
      <c r="I2496" s="2">
        <v>4866.1000000000004</v>
      </c>
      <c r="J2496" s="2">
        <v>16865.5</v>
      </c>
      <c r="K2496" s="2">
        <v>6620.6</v>
      </c>
      <c r="L2496" s="2">
        <v>4268</v>
      </c>
      <c r="M2496" s="2">
        <v>3260.5</v>
      </c>
    </row>
    <row r="2497" spans="1:13">
      <c r="A2497" s="11"/>
    </row>
    <row r="2498" spans="1:13">
      <c r="A2498" s="11"/>
    </row>
    <row r="2499" spans="1:13" ht="12.9" customHeight="1">
      <c r="A2499" s="115" t="s">
        <v>15</v>
      </c>
      <c r="B2499" s="116"/>
      <c r="C2499" s="116"/>
      <c r="D2499" s="116"/>
      <c r="E2499" s="116"/>
      <c r="F2499" s="116"/>
      <c r="G2499" s="116"/>
      <c r="H2499" s="116"/>
      <c r="I2499" s="116"/>
      <c r="J2499" s="116"/>
      <c r="K2499" s="116"/>
      <c r="L2499" s="116"/>
      <c r="M2499" s="117"/>
    </row>
    <row r="2500" spans="1:13" ht="12.9" customHeight="1">
      <c r="A2500" s="118" t="s">
        <v>16</v>
      </c>
      <c r="B2500" s="97"/>
      <c r="C2500" s="97"/>
      <c r="D2500" s="97"/>
      <c r="E2500" s="97"/>
      <c r="F2500" s="97"/>
      <c r="G2500" s="97"/>
      <c r="H2500" s="97"/>
      <c r="I2500" s="97"/>
      <c r="J2500" s="97"/>
      <c r="K2500" s="97"/>
      <c r="L2500" s="97"/>
      <c r="M2500" s="119"/>
    </row>
    <row r="2501" spans="1:13" ht="12.9" customHeight="1">
      <c r="A2501" s="118" t="s">
        <v>88</v>
      </c>
      <c r="B2501" s="97"/>
      <c r="C2501" s="97"/>
      <c r="D2501" s="97"/>
      <c r="E2501" s="97"/>
      <c r="F2501" s="97"/>
      <c r="G2501" s="97"/>
      <c r="H2501" s="97"/>
      <c r="I2501" s="97"/>
      <c r="J2501" s="97"/>
      <c r="K2501" s="97"/>
      <c r="L2501" s="97"/>
      <c r="M2501" s="119"/>
    </row>
    <row r="2502" spans="1:13" ht="12.9" customHeight="1">
      <c r="A2502" s="118" t="s">
        <v>18</v>
      </c>
      <c r="B2502" s="97"/>
      <c r="C2502" s="97"/>
      <c r="D2502" s="97"/>
      <c r="E2502" s="97"/>
      <c r="F2502" s="97"/>
      <c r="G2502" s="97"/>
      <c r="H2502" s="97"/>
      <c r="I2502" s="97"/>
      <c r="J2502" s="97"/>
      <c r="K2502" s="97"/>
      <c r="L2502" s="97"/>
      <c r="M2502" s="119"/>
    </row>
    <row r="2503" spans="1:13" ht="12.9" customHeight="1">
      <c r="A2503" s="120" t="s">
        <v>19</v>
      </c>
      <c r="B2503" s="121"/>
      <c r="C2503" s="121"/>
      <c r="D2503" s="121"/>
      <c r="E2503" s="121"/>
      <c r="F2503" s="121"/>
      <c r="G2503" s="121"/>
      <c r="H2503" s="121"/>
      <c r="I2503" s="121"/>
      <c r="J2503" s="121"/>
      <c r="K2503" s="121"/>
      <c r="L2503" s="121"/>
      <c r="M2503" s="122"/>
    </row>
    <row r="2504" spans="1:13">
      <c r="A2504" s="123" t="s">
        <v>20</v>
      </c>
      <c r="B2504" s="1" t="s">
        <v>0</v>
      </c>
      <c r="C2504" s="1" t="s">
        <v>1</v>
      </c>
      <c r="D2504" s="1" t="s">
        <v>2</v>
      </c>
      <c r="E2504" s="1" t="s">
        <v>3</v>
      </c>
      <c r="F2504" s="1" t="s">
        <v>4</v>
      </c>
      <c r="G2504" s="1" t="s">
        <v>5</v>
      </c>
      <c r="H2504" s="1" t="s">
        <v>6</v>
      </c>
      <c r="I2504" s="1" t="s">
        <v>7</v>
      </c>
      <c r="J2504" s="1" t="s">
        <v>8</v>
      </c>
      <c r="K2504" s="1" t="s">
        <v>9</v>
      </c>
      <c r="L2504" s="1" t="s">
        <v>10</v>
      </c>
      <c r="M2504" s="1" t="s">
        <v>13</v>
      </c>
    </row>
    <row r="2505" spans="1:13">
      <c r="A2505" s="124"/>
      <c r="B2505" s="4">
        <v>1964</v>
      </c>
      <c r="C2505" s="4">
        <v>1964</v>
      </c>
      <c r="D2505" s="4">
        <v>1964</v>
      </c>
      <c r="E2505" s="4">
        <v>1965</v>
      </c>
      <c r="F2505" s="4">
        <v>1965</v>
      </c>
      <c r="G2505" s="4">
        <v>1965</v>
      </c>
      <c r="H2505" s="4">
        <v>1965</v>
      </c>
      <c r="I2505" s="4">
        <v>1965</v>
      </c>
      <c r="J2505" s="4">
        <v>1965</v>
      </c>
      <c r="K2505" s="4">
        <v>1965</v>
      </c>
      <c r="L2505" s="4">
        <v>1965</v>
      </c>
      <c r="M2505" s="4">
        <v>1965</v>
      </c>
    </row>
    <row r="2506" spans="1:13">
      <c r="A2506" s="5">
        <v>1</v>
      </c>
      <c r="B2506" s="2">
        <v>3809</v>
      </c>
      <c r="C2506" s="2">
        <v>3822.5</v>
      </c>
      <c r="D2506" s="2">
        <v>3498.3</v>
      </c>
      <c r="E2506" s="2">
        <v>4022.3</v>
      </c>
      <c r="F2506" s="2">
        <v>2891.8</v>
      </c>
      <c r="G2506" s="2">
        <v>3281.2</v>
      </c>
      <c r="H2506" s="2">
        <v>3544.2</v>
      </c>
      <c r="I2506" s="2">
        <v>16199.7</v>
      </c>
      <c r="J2506" s="2">
        <v>22573.5</v>
      </c>
      <c r="K2506" s="2">
        <v>20962.3</v>
      </c>
      <c r="L2506" s="2">
        <v>10433</v>
      </c>
      <c r="M2506" s="2">
        <v>5451.6</v>
      </c>
    </row>
    <row r="2507" spans="1:13">
      <c r="A2507" s="5">
        <v>2</v>
      </c>
      <c r="B2507" s="2">
        <v>3028</v>
      </c>
      <c r="C2507" s="2">
        <v>3278.3</v>
      </c>
      <c r="D2507" s="2">
        <v>4441.5</v>
      </c>
      <c r="E2507" s="2">
        <v>3271.1</v>
      </c>
      <c r="F2507" s="2">
        <v>3836.9</v>
      </c>
      <c r="G2507" s="2">
        <v>2272.8000000000002</v>
      </c>
      <c r="H2507" s="2">
        <v>3767.7</v>
      </c>
      <c r="I2507" s="2">
        <v>17923.099999999999</v>
      </c>
      <c r="J2507" s="2">
        <v>25839.7</v>
      </c>
      <c r="K2507" s="2">
        <v>22852.1</v>
      </c>
      <c r="L2507" s="2">
        <v>9728.7999999999993</v>
      </c>
      <c r="M2507" s="2">
        <v>5677.6</v>
      </c>
    </row>
    <row r="2508" spans="1:13">
      <c r="A2508" s="5">
        <v>3</v>
      </c>
      <c r="B2508" s="2">
        <v>3915.2</v>
      </c>
      <c r="C2508" s="2">
        <v>3721.5</v>
      </c>
      <c r="D2508" s="2">
        <v>3700.3</v>
      </c>
      <c r="E2508" s="2">
        <v>3780.3</v>
      </c>
      <c r="F2508" s="2">
        <v>2974.5</v>
      </c>
      <c r="G2508" s="2">
        <v>2893</v>
      </c>
      <c r="H2508" s="2">
        <v>4487.8</v>
      </c>
      <c r="I2508" s="2">
        <v>17672.7</v>
      </c>
      <c r="J2508" s="2">
        <v>24240.5</v>
      </c>
      <c r="K2508" s="2">
        <v>23736.2</v>
      </c>
      <c r="L2508" s="2">
        <v>9733</v>
      </c>
      <c r="M2508" s="2">
        <v>5198.3999999999996</v>
      </c>
    </row>
    <row r="2509" spans="1:13">
      <c r="A2509" s="5">
        <v>4</v>
      </c>
      <c r="B2509" s="2">
        <v>3207.4</v>
      </c>
      <c r="C2509" s="2">
        <v>3762.5</v>
      </c>
      <c r="D2509" s="2">
        <v>3554.3</v>
      </c>
      <c r="E2509" s="2">
        <v>3426.2</v>
      </c>
      <c r="F2509" s="2">
        <v>3984.5</v>
      </c>
      <c r="G2509" s="2">
        <v>3019</v>
      </c>
      <c r="H2509" s="2">
        <v>4387.8</v>
      </c>
      <c r="I2509" s="2">
        <v>17052.599999999999</v>
      </c>
      <c r="J2509" s="2">
        <v>27180.6</v>
      </c>
      <c r="K2509" s="2">
        <v>22659.1</v>
      </c>
      <c r="L2509" s="2">
        <v>9433</v>
      </c>
      <c r="M2509" s="2">
        <v>5313.5</v>
      </c>
    </row>
    <row r="2510" spans="1:13">
      <c r="A2510" s="5">
        <v>5</v>
      </c>
      <c r="B2510" s="2">
        <v>3433.3</v>
      </c>
      <c r="C2510" s="2">
        <v>3137.3</v>
      </c>
      <c r="D2510" s="2">
        <v>3155.2</v>
      </c>
      <c r="E2510" s="2">
        <v>3939.3</v>
      </c>
      <c r="F2510" s="2">
        <v>3686.5</v>
      </c>
      <c r="G2510" s="2">
        <v>2766.1</v>
      </c>
      <c r="H2510" s="2">
        <v>4776</v>
      </c>
      <c r="I2510" s="2">
        <v>17068.5</v>
      </c>
      <c r="J2510" s="2">
        <v>27816.7</v>
      </c>
      <c r="K2510" s="2">
        <v>23961.5</v>
      </c>
      <c r="L2510" s="2">
        <v>8802.7000000000007</v>
      </c>
      <c r="M2510" s="2">
        <v>4637.3999999999996</v>
      </c>
    </row>
    <row r="2511" spans="1:13">
      <c r="A2511" s="5">
        <v>6</v>
      </c>
      <c r="B2511" s="2">
        <v>3937.5</v>
      </c>
      <c r="C2511" s="2">
        <v>3238.3</v>
      </c>
      <c r="D2511" s="2">
        <v>3358.3</v>
      </c>
      <c r="E2511" s="2">
        <v>4052.1</v>
      </c>
      <c r="F2511" s="2">
        <v>3383.5</v>
      </c>
      <c r="G2511" s="2">
        <v>2745.1</v>
      </c>
      <c r="H2511" s="2">
        <v>4271.8999999999996</v>
      </c>
      <c r="I2511" s="2">
        <v>15960.2</v>
      </c>
      <c r="J2511" s="2">
        <v>29016.6</v>
      </c>
      <c r="K2511" s="2">
        <v>21866.799999999999</v>
      </c>
      <c r="L2511" s="2">
        <v>8671.7000000000007</v>
      </c>
      <c r="M2511" s="2">
        <v>5075.5</v>
      </c>
    </row>
    <row r="2512" spans="1:13">
      <c r="A2512" s="5">
        <v>7</v>
      </c>
      <c r="B2512" s="2">
        <v>3292.3</v>
      </c>
      <c r="C2512" s="2">
        <v>3641.5</v>
      </c>
      <c r="D2512" s="2">
        <v>2854.2</v>
      </c>
      <c r="E2512" s="2">
        <v>3483</v>
      </c>
      <c r="F2512" s="2">
        <v>3504.5</v>
      </c>
      <c r="G2512" s="2">
        <v>2750.1</v>
      </c>
      <c r="H2512" s="2">
        <v>5496.2</v>
      </c>
      <c r="I2512" s="2">
        <v>14862.8</v>
      </c>
      <c r="J2512" s="2">
        <v>29375.4</v>
      </c>
      <c r="K2512" s="2">
        <v>21379.599999999999</v>
      </c>
      <c r="L2512" s="2">
        <v>8190.1</v>
      </c>
      <c r="M2512" s="2">
        <v>4984.5</v>
      </c>
    </row>
    <row r="2513" spans="1:13">
      <c r="A2513" s="5">
        <v>8</v>
      </c>
      <c r="B2513" s="2">
        <v>3796.5</v>
      </c>
      <c r="C2513" s="2">
        <v>3088.3</v>
      </c>
      <c r="D2513" s="2">
        <v>2390</v>
      </c>
      <c r="E2513" s="2">
        <v>4325.1000000000004</v>
      </c>
      <c r="F2513" s="2">
        <v>3383.5</v>
      </c>
      <c r="G2513" s="2">
        <v>2498.9</v>
      </c>
      <c r="H2513" s="2">
        <v>5164.2</v>
      </c>
      <c r="I2513" s="2">
        <v>13123.4</v>
      </c>
      <c r="J2513" s="2">
        <v>33434.800000000003</v>
      </c>
      <c r="K2513" s="2">
        <v>21637.599999999999</v>
      </c>
      <c r="L2513" s="2">
        <v>8268.2000000000007</v>
      </c>
      <c r="M2513" s="2">
        <v>6960.8</v>
      </c>
    </row>
    <row r="2514" spans="1:13">
      <c r="A2514" s="5">
        <v>9</v>
      </c>
      <c r="B2514" s="2">
        <v>3657.5</v>
      </c>
      <c r="C2514" s="2">
        <v>3556.5</v>
      </c>
      <c r="D2514" s="2">
        <v>3115.2</v>
      </c>
      <c r="E2514" s="2">
        <v>3725.2</v>
      </c>
      <c r="F2514" s="2">
        <v>2903.7</v>
      </c>
      <c r="G2514" s="2">
        <v>3219</v>
      </c>
      <c r="H2514" s="2">
        <v>5224.7</v>
      </c>
      <c r="I2514" s="2">
        <v>12181.5</v>
      </c>
      <c r="J2514" s="2">
        <v>34746.400000000001</v>
      </c>
      <c r="K2514" s="2">
        <v>21852.7</v>
      </c>
      <c r="L2514" s="2">
        <v>7890.1</v>
      </c>
      <c r="M2514" s="2">
        <v>5982.7</v>
      </c>
    </row>
    <row r="2515" spans="1:13">
      <c r="A2515" s="5">
        <v>10</v>
      </c>
      <c r="B2515" s="2">
        <v>3266.5</v>
      </c>
      <c r="C2515" s="2">
        <v>3237.3</v>
      </c>
      <c r="D2515" s="2">
        <v>3498.3</v>
      </c>
      <c r="E2515" s="2">
        <v>3846.2</v>
      </c>
      <c r="F2515" s="2">
        <v>3607.2</v>
      </c>
      <c r="G2515" s="2">
        <v>3370.2</v>
      </c>
      <c r="H2515" s="2">
        <v>4947.5</v>
      </c>
      <c r="I2515" s="2">
        <v>11017.7</v>
      </c>
      <c r="J2515" s="2">
        <v>35992.6</v>
      </c>
      <c r="K2515" s="2">
        <v>21636</v>
      </c>
      <c r="L2515" s="2">
        <v>7314</v>
      </c>
      <c r="M2515" s="2">
        <v>6436.7</v>
      </c>
    </row>
    <row r="2516" spans="1:13">
      <c r="A2516" s="5">
        <v>11</v>
      </c>
      <c r="B2516" s="2">
        <v>3891.7</v>
      </c>
      <c r="C2516" s="2">
        <v>3742.5</v>
      </c>
      <c r="D2516" s="2">
        <v>3679.3</v>
      </c>
      <c r="E2516" s="2">
        <v>3624.2</v>
      </c>
      <c r="F2516" s="2">
        <v>3370.3</v>
      </c>
      <c r="G2516" s="2">
        <v>2566.1</v>
      </c>
      <c r="H2516" s="2">
        <v>5446.6</v>
      </c>
      <c r="I2516" s="2">
        <v>11001.7</v>
      </c>
      <c r="J2516" s="2">
        <v>33956.6</v>
      </c>
      <c r="K2516" s="2">
        <v>21505.8</v>
      </c>
      <c r="L2516" s="2">
        <v>7953.2</v>
      </c>
      <c r="M2516" s="2">
        <v>5367.7</v>
      </c>
    </row>
    <row r="2517" spans="1:13">
      <c r="A2517" s="5">
        <v>12</v>
      </c>
      <c r="B2517" s="2">
        <v>3861.7</v>
      </c>
      <c r="C2517" s="2">
        <v>3137.3</v>
      </c>
      <c r="D2517" s="2">
        <v>2767</v>
      </c>
      <c r="E2517" s="2">
        <v>3311</v>
      </c>
      <c r="F2517" s="2">
        <v>3456.9</v>
      </c>
      <c r="G2517" s="2">
        <v>3103</v>
      </c>
      <c r="H2517" s="2">
        <v>4947.5</v>
      </c>
      <c r="I2517" s="2">
        <v>11605.9</v>
      </c>
      <c r="J2517" s="2">
        <v>34770.800000000003</v>
      </c>
      <c r="K2517" s="2">
        <v>21092.400000000001</v>
      </c>
      <c r="L2517" s="2">
        <v>7580</v>
      </c>
      <c r="M2517" s="2">
        <v>5473.5</v>
      </c>
    </row>
    <row r="2518" spans="1:13">
      <c r="A2518" s="5">
        <v>13</v>
      </c>
      <c r="B2518" s="2">
        <v>3127.5</v>
      </c>
      <c r="C2518" s="2">
        <v>3318.3</v>
      </c>
      <c r="D2518" s="2">
        <v>3055.2</v>
      </c>
      <c r="E2518" s="2">
        <v>4105.2</v>
      </c>
      <c r="F2518" s="2">
        <v>3370.3</v>
      </c>
      <c r="G2518" s="2">
        <v>2882</v>
      </c>
      <c r="H2518" s="2">
        <v>4588.7</v>
      </c>
      <c r="I2518" s="2">
        <v>13883</v>
      </c>
      <c r="J2518" s="2">
        <v>36488.400000000001</v>
      </c>
      <c r="K2518" s="2">
        <v>19447</v>
      </c>
      <c r="L2518" s="2">
        <v>7696</v>
      </c>
      <c r="M2518" s="2">
        <v>5705.7</v>
      </c>
    </row>
    <row r="2519" spans="1:13">
      <c r="A2519" s="5">
        <v>14</v>
      </c>
      <c r="B2519" s="2">
        <v>3668.9</v>
      </c>
      <c r="C2519" s="2">
        <v>3338.3</v>
      </c>
      <c r="D2519" s="2">
        <v>3130.1</v>
      </c>
      <c r="E2519" s="2">
        <v>3500</v>
      </c>
      <c r="F2519" s="2">
        <v>3576.1</v>
      </c>
      <c r="G2519" s="2">
        <v>3017.3</v>
      </c>
      <c r="H2519" s="2">
        <v>4931.5</v>
      </c>
      <c r="I2519" s="2">
        <v>15218.3</v>
      </c>
      <c r="J2519" s="2">
        <v>39131.1</v>
      </c>
      <c r="K2519" s="2">
        <v>18567.2</v>
      </c>
      <c r="L2519" s="2">
        <v>8442.5</v>
      </c>
      <c r="M2519" s="2">
        <v>4880.5</v>
      </c>
    </row>
    <row r="2520" spans="1:13">
      <c r="A2520" s="5">
        <v>15</v>
      </c>
      <c r="B2520" s="2">
        <v>3318.9</v>
      </c>
      <c r="C2520" s="2">
        <v>3531.5</v>
      </c>
      <c r="D2520" s="2">
        <v>3245.2</v>
      </c>
      <c r="E2520" s="2">
        <v>3500</v>
      </c>
      <c r="F2520" s="2">
        <v>3629.7</v>
      </c>
      <c r="G2520" s="2">
        <v>2911.5</v>
      </c>
      <c r="H2520" s="2">
        <v>5178.5</v>
      </c>
      <c r="I2520" s="2">
        <v>17063.5</v>
      </c>
      <c r="J2520" s="2">
        <v>34599.5</v>
      </c>
      <c r="K2520" s="2">
        <v>16943.7</v>
      </c>
      <c r="L2520" s="2">
        <v>7016</v>
      </c>
      <c r="M2520" s="2">
        <v>5666.7</v>
      </c>
    </row>
    <row r="2521" spans="1:13">
      <c r="A2521" s="5">
        <v>16</v>
      </c>
      <c r="B2521" s="2">
        <v>3213.8</v>
      </c>
      <c r="C2521" s="2">
        <v>2684.2</v>
      </c>
      <c r="D2521" s="2">
        <v>3724.1</v>
      </c>
      <c r="E2521" s="2">
        <v>4004.2</v>
      </c>
      <c r="F2521" s="2">
        <v>3058.6</v>
      </c>
      <c r="G2521" s="2">
        <v>2423.1999999999998</v>
      </c>
      <c r="H2521" s="2">
        <v>4946.6000000000004</v>
      </c>
      <c r="I2521" s="2">
        <v>18348.3</v>
      </c>
      <c r="J2521" s="2">
        <v>29793.1</v>
      </c>
      <c r="K2521" s="2">
        <v>16509.3</v>
      </c>
      <c r="L2521" s="2">
        <v>7445.1</v>
      </c>
      <c r="M2521" s="2">
        <v>6221.9</v>
      </c>
    </row>
    <row r="2522" spans="1:13">
      <c r="A2522" s="5">
        <v>17</v>
      </c>
      <c r="B2522" s="2">
        <v>3284.8</v>
      </c>
      <c r="C2522" s="2">
        <v>3422.4</v>
      </c>
      <c r="D2522" s="2">
        <v>2887</v>
      </c>
      <c r="E2522" s="2">
        <v>3379</v>
      </c>
      <c r="F2522" s="2">
        <v>3557.7</v>
      </c>
      <c r="G2522" s="2">
        <v>2690.5</v>
      </c>
      <c r="H2522" s="2">
        <v>5839</v>
      </c>
      <c r="I2522" s="2">
        <v>20314.5</v>
      </c>
      <c r="J2522" s="2">
        <v>29711.599999999999</v>
      </c>
      <c r="K2522" s="2">
        <v>16045.5</v>
      </c>
      <c r="L2522" s="2">
        <v>6784.9</v>
      </c>
      <c r="M2522" s="2">
        <v>6887.3</v>
      </c>
    </row>
    <row r="2523" spans="1:13">
      <c r="A2523" s="5">
        <v>18</v>
      </c>
      <c r="B2523" s="2">
        <v>4081</v>
      </c>
      <c r="C2523" s="2">
        <v>3204.2</v>
      </c>
      <c r="D2523" s="2">
        <v>2266.8000000000002</v>
      </c>
      <c r="E2523" s="2">
        <v>3480</v>
      </c>
      <c r="F2523" s="2">
        <v>3284.6</v>
      </c>
      <c r="G2523" s="2">
        <v>3663.5</v>
      </c>
      <c r="H2523" s="2">
        <v>6170.9</v>
      </c>
      <c r="I2523" s="2">
        <v>20813.7</v>
      </c>
      <c r="J2523" s="2">
        <v>33145</v>
      </c>
      <c r="K2523" s="2">
        <v>15277.4</v>
      </c>
      <c r="L2523" s="2">
        <v>6610</v>
      </c>
      <c r="M2523" s="2">
        <v>7154.5</v>
      </c>
    </row>
    <row r="2524" spans="1:13">
      <c r="A2524" s="5">
        <v>19</v>
      </c>
      <c r="B2524" s="2">
        <v>3334.8</v>
      </c>
      <c r="C2524" s="2">
        <v>3164.2</v>
      </c>
      <c r="D2524" s="2">
        <v>2145.8000000000002</v>
      </c>
      <c r="E2524" s="2">
        <v>3379</v>
      </c>
      <c r="F2524" s="2">
        <v>3715.5</v>
      </c>
      <c r="G2524" s="2">
        <v>2776.2</v>
      </c>
      <c r="H2524" s="2">
        <v>6497.8</v>
      </c>
      <c r="I2524" s="2">
        <v>22629.5</v>
      </c>
      <c r="J2524" s="2">
        <v>28976.400000000001</v>
      </c>
      <c r="K2524" s="2">
        <v>15138.7</v>
      </c>
      <c r="L2524" s="2">
        <v>7152.3</v>
      </c>
      <c r="M2524" s="2">
        <v>5385.1</v>
      </c>
    </row>
    <row r="2525" spans="1:13">
      <c r="A2525" s="5">
        <v>20</v>
      </c>
      <c r="B2525" s="2">
        <v>3594</v>
      </c>
      <c r="C2525" s="2">
        <v>2963.2</v>
      </c>
      <c r="D2525" s="2">
        <v>2761</v>
      </c>
      <c r="E2525" s="2">
        <v>3480</v>
      </c>
      <c r="F2525" s="2">
        <v>2651</v>
      </c>
      <c r="G2525" s="2">
        <v>3159.3</v>
      </c>
      <c r="H2525" s="2">
        <v>9041.2999999999993</v>
      </c>
      <c r="I2525" s="2">
        <v>20902.8</v>
      </c>
      <c r="J2525" s="2">
        <v>28204.2</v>
      </c>
      <c r="K2525" s="2">
        <v>16581.400000000001</v>
      </c>
      <c r="L2525" s="2">
        <v>7647.6</v>
      </c>
      <c r="M2525" s="2">
        <v>5919.3</v>
      </c>
    </row>
    <row r="2526" spans="1:13">
      <c r="A2526" s="5">
        <v>21</v>
      </c>
      <c r="B2526" s="2">
        <v>3278</v>
      </c>
      <c r="C2526" s="2">
        <v>2873.2</v>
      </c>
      <c r="D2526" s="2">
        <v>3371.1</v>
      </c>
      <c r="E2526" s="2">
        <v>3429</v>
      </c>
      <c r="F2526" s="2">
        <v>3281.2</v>
      </c>
      <c r="G2526" s="2">
        <v>3043.4</v>
      </c>
      <c r="H2526" s="2">
        <v>12315.9</v>
      </c>
      <c r="I2526" s="2">
        <v>23133.8</v>
      </c>
      <c r="J2526" s="2">
        <v>26637</v>
      </c>
      <c r="K2526" s="2">
        <v>16236.1</v>
      </c>
      <c r="L2526" s="2">
        <v>7995.7</v>
      </c>
      <c r="M2526" s="2">
        <v>4577.2</v>
      </c>
    </row>
    <row r="2527" spans="1:13">
      <c r="A2527" s="5">
        <v>22</v>
      </c>
      <c r="B2527" s="2">
        <v>3500</v>
      </c>
      <c r="C2527" s="2">
        <v>3358.3</v>
      </c>
      <c r="D2527" s="2">
        <v>4651.5</v>
      </c>
      <c r="E2527" s="2">
        <v>3550</v>
      </c>
      <c r="F2527" s="2">
        <v>2656</v>
      </c>
      <c r="G2527" s="2">
        <v>2423.1999999999998</v>
      </c>
      <c r="H2527" s="2">
        <v>12920.1</v>
      </c>
      <c r="I2527" s="2">
        <v>23807.9</v>
      </c>
      <c r="J2527" s="2">
        <v>29868.799999999999</v>
      </c>
      <c r="K2527" s="2">
        <v>14561.5</v>
      </c>
      <c r="L2527" s="2">
        <v>6861.3</v>
      </c>
      <c r="M2527" s="2">
        <v>5962.5</v>
      </c>
    </row>
    <row r="2528" spans="1:13">
      <c r="A2528" s="5">
        <v>23</v>
      </c>
      <c r="B2528" s="2">
        <v>3813.2</v>
      </c>
      <c r="C2528" s="2">
        <v>2758.2</v>
      </c>
      <c r="D2528" s="2">
        <v>6615</v>
      </c>
      <c r="E2528" s="2">
        <v>3520</v>
      </c>
      <c r="F2528" s="2">
        <v>3044.2</v>
      </c>
      <c r="G2528" s="2">
        <v>2937.5</v>
      </c>
      <c r="H2528" s="2">
        <v>14099.8</v>
      </c>
      <c r="I2528" s="2">
        <v>22895.4</v>
      </c>
      <c r="J2528" s="2">
        <v>30382.2</v>
      </c>
      <c r="K2528" s="2">
        <v>14246.3</v>
      </c>
      <c r="L2528" s="2">
        <v>7421.5</v>
      </c>
      <c r="M2528" s="2">
        <v>5867.3</v>
      </c>
    </row>
    <row r="2529" spans="1:13">
      <c r="A2529" s="5">
        <v>24</v>
      </c>
      <c r="B2529" s="2">
        <v>3210</v>
      </c>
      <c r="C2529" s="2">
        <v>3277.3</v>
      </c>
      <c r="D2529" s="2">
        <v>6241</v>
      </c>
      <c r="E2529" s="2">
        <v>4235.3</v>
      </c>
      <c r="F2529" s="2">
        <v>2898</v>
      </c>
      <c r="G2529" s="2">
        <v>3325.7</v>
      </c>
      <c r="H2529" s="2">
        <v>14680.5</v>
      </c>
      <c r="I2529" s="2">
        <v>23399.5</v>
      </c>
      <c r="J2529" s="2">
        <v>31037.599999999999</v>
      </c>
      <c r="K2529" s="2">
        <v>13634.5</v>
      </c>
      <c r="L2529" s="2">
        <v>7018.5</v>
      </c>
      <c r="M2529" s="2">
        <v>5564.2</v>
      </c>
    </row>
    <row r="2530" spans="1:13">
      <c r="A2530" s="5">
        <v>25</v>
      </c>
      <c r="B2530" s="2">
        <v>3494.2</v>
      </c>
      <c r="C2530" s="2">
        <v>3841.5</v>
      </c>
      <c r="D2530" s="2">
        <v>7425</v>
      </c>
      <c r="E2530" s="2">
        <v>3561.3</v>
      </c>
      <c r="F2530" s="2">
        <v>3014</v>
      </c>
      <c r="G2530" s="2">
        <v>2721.5</v>
      </c>
      <c r="H2530" s="2">
        <v>13611.6</v>
      </c>
      <c r="I2530" s="2">
        <v>22871.8</v>
      </c>
      <c r="J2530" s="2">
        <v>31320.799999999999</v>
      </c>
      <c r="K2530" s="2">
        <v>12924.5</v>
      </c>
      <c r="L2530" s="2">
        <v>6580.4</v>
      </c>
      <c r="M2530" s="2">
        <v>5423.2</v>
      </c>
    </row>
    <row r="2531" spans="1:13">
      <c r="A2531" s="5">
        <v>26</v>
      </c>
      <c r="B2531" s="2">
        <v>3514.2</v>
      </c>
      <c r="C2531" s="2">
        <v>3539.3</v>
      </c>
      <c r="D2531" s="2">
        <v>6855.9</v>
      </c>
      <c r="E2531" s="2">
        <v>3611.9</v>
      </c>
      <c r="F2531" s="2">
        <v>2893</v>
      </c>
      <c r="G2531" s="2">
        <v>2317.4</v>
      </c>
      <c r="H2531" s="2">
        <v>14614.9</v>
      </c>
      <c r="I2531" s="2">
        <v>19488.900000000001</v>
      </c>
      <c r="J2531" s="2">
        <v>31995.5</v>
      </c>
      <c r="K2531" s="2">
        <v>12220.3</v>
      </c>
      <c r="L2531" s="2">
        <v>6363.4</v>
      </c>
      <c r="M2531" s="2">
        <v>5192.2</v>
      </c>
    </row>
    <row r="2532" spans="1:13">
      <c r="A2532" s="5">
        <v>27</v>
      </c>
      <c r="B2532" s="2">
        <v>3328.2</v>
      </c>
      <c r="C2532" s="2">
        <v>3802.5</v>
      </c>
      <c r="D2532" s="2">
        <v>5942.8</v>
      </c>
      <c r="E2532" s="2">
        <v>3965.8</v>
      </c>
      <c r="F2532" s="2">
        <v>3502.2</v>
      </c>
      <c r="G2532" s="2">
        <v>3673.6</v>
      </c>
      <c r="H2532" s="2">
        <v>13500.7</v>
      </c>
      <c r="I2532" s="2">
        <v>19983.8</v>
      </c>
      <c r="J2532" s="2">
        <v>30509</v>
      </c>
      <c r="K2532" s="2">
        <v>12712.7</v>
      </c>
      <c r="L2532" s="2">
        <v>6353.3</v>
      </c>
      <c r="M2532" s="2">
        <v>5222.2</v>
      </c>
    </row>
    <row r="2533" spans="1:13">
      <c r="A2533" s="5">
        <v>28</v>
      </c>
      <c r="B2533" s="2">
        <v>3547.3</v>
      </c>
      <c r="C2533" s="2">
        <v>3298.3</v>
      </c>
      <c r="D2533" s="2">
        <v>5176.5</v>
      </c>
      <c r="E2533" s="2">
        <v>3800.5</v>
      </c>
      <c r="F2533" s="2">
        <v>2509.8000000000002</v>
      </c>
      <c r="G2533" s="2">
        <v>2897.2</v>
      </c>
      <c r="H2533" s="2">
        <v>14775.4</v>
      </c>
      <c r="I2533" s="2">
        <v>17765.5</v>
      </c>
      <c r="J2533" s="2">
        <v>28034.400000000001</v>
      </c>
      <c r="K2533" s="2">
        <v>11447.2</v>
      </c>
      <c r="L2533" s="2">
        <v>5988.3</v>
      </c>
      <c r="M2533" s="2">
        <v>4738</v>
      </c>
    </row>
    <row r="2534" spans="1:13">
      <c r="A2534" s="5">
        <v>29</v>
      </c>
      <c r="B2534" s="2">
        <v>3023.2</v>
      </c>
      <c r="C2534" s="2">
        <v>3475.3</v>
      </c>
      <c r="D2534" s="2">
        <v>4188.3</v>
      </c>
      <c r="E2534" s="2">
        <v>4042.5</v>
      </c>
      <c r="F2534" s="2" t="s">
        <v>21</v>
      </c>
      <c r="G2534" s="2">
        <v>3169.4</v>
      </c>
      <c r="H2534" s="2">
        <v>14830.9</v>
      </c>
      <c r="I2534" s="2">
        <v>17871.3</v>
      </c>
      <c r="J2534" s="2">
        <v>24289.3</v>
      </c>
      <c r="K2534" s="2">
        <v>11594.2</v>
      </c>
      <c r="L2534" s="2">
        <v>5636.3</v>
      </c>
      <c r="M2534" s="2">
        <v>5464.2</v>
      </c>
    </row>
    <row r="2535" spans="1:13">
      <c r="A2535" s="5">
        <v>30</v>
      </c>
      <c r="B2535" s="2">
        <v>3492.4</v>
      </c>
      <c r="C2535" s="2">
        <v>3318.3</v>
      </c>
      <c r="D2535" s="2">
        <v>4717.5</v>
      </c>
      <c r="E2535" s="2">
        <v>4578.3</v>
      </c>
      <c r="F2535" s="2" t="s">
        <v>21</v>
      </c>
      <c r="G2535" s="2">
        <v>3153.5</v>
      </c>
      <c r="H2535" s="2">
        <v>15651</v>
      </c>
      <c r="I2535" s="2">
        <v>19836.8</v>
      </c>
      <c r="J2535" s="2">
        <v>20850.7</v>
      </c>
      <c r="K2535" s="2">
        <v>10559</v>
      </c>
      <c r="L2535" s="2">
        <v>5681.4</v>
      </c>
      <c r="M2535" s="2">
        <v>5120</v>
      </c>
    </row>
    <row r="2536" spans="1:13">
      <c r="A2536" s="5">
        <v>31</v>
      </c>
      <c r="B2536" s="2">
        <v>3558.3</v>
      </c>
      <c r="C2536" s="2" t="s">
        <v>21</v>
      </c>
      <c r="D2536" s="2">
        <v>4208.3</v>
      </c>
      <c r="E2536" s="2">
        <v>3906.2</v>
      </c>
      <c r="F2536" s="2" t="s">
        <v>21</v>
      </c>
      <c r="G2536" s="2">
        <v>3279.5</v>
      </c>
      <c r="H2536" s="2" t="s">
        <v>21</v>
      </c>
      <c r="I2536" s="2">
        <v>24000.3</v>
      </c>
      <c r="J2536" s="2" t="s">
        <v>21</v>
      </c>
      <c r="K2536" s="2">
        <v>10816.1</v>
      </c>
      <c r="L2536" s="2">
        <v>5233.2</v>
      </c>
      <c r="M2536" s="2" t="s">
        <v>21</v>
      </c>
    </row>
    <row r="2537" spans="1:13">
      <c r="A2537" s="6"/>
      <c r="M2537" s="7"/>
    </row>
    <row r="2538" spans="1:13">
      <c r="A2538" s="5" t="s">
        <v>14</v>
      </c>
      <c r="B2538" s="2">
        <v>108479.3</v>
      </c>
      <c r="C2538" s="2">
        <v>100532.6</v>
      </c>
      <c r="D2538" s="2">
        <v>122619.9</v>
      </c>
      <c r="E2538" s="2">
        <v>115834.2</v>
      </c>
      <c r="F2538" s="2">
        <v>91625.8</v>
      </c>
      <c r="G2538" s="2">
        <v>90949.8</v>
      </c>
      <c r="H2538" s="2">
        <v>244657.4</v>
      </c>
      <c r="I2538" s="2">
        <v>559898.4</v>
      </c>
      <c r="J2538" s="2">
        <v>903918.7</v>
      </c>
      <c r="K2538" s="2">
        <v>540604.80000000005</v>
      </c>
      <c r="L2538" s="2">
        <v>233925.6</v>
      </c>
      <c r="M2538" s="2">
        <v>167511.9</v>
      </c>
    </row>
    <row r="2539" spans="1:13">
      <c r="A2539" s="5" t="s">
        <v>22</v>
      </c>
      <c r="B2539" s="2">
        <v>215165.4</v>
      </c>
      <c r="C2539" s="2">
        <v>199403.4</v>
      </c>
      <c r="D2539" s="2">
        <v>243213</v>
      </c>
      <c r="E2539" s="2">
        <v>229753.7</v>
      </c>
      <c r="F2539" s="2">
        <v>181737</v>
      </c>
      <c r="G2539" s="2">
        <v>180396.2</v>
      </c>
      <c r="H2539" s="2">
        <v>485270.6</v>
      </c>
      <c r="I2539" s="2">
        <v>1110541.8</v>
      </c>
      <c r="J2539" s="2">
        <v>1792895.6</v>
      </c>
      <c r="K2539" s="2">
        <v>1072273.3999999999</v>
      </c>
      <c r="L2539" s="2">
        <v>463984.3</v>
      </c>
      <c r="M2539" s="2">
        <v>332254.90000000002</v>
      </c>
    </row>
    <row r="2540" spans="1:13">
      <c r="A2540" s="5" t="s">
        <v>23</v>
      </c>
      <c r="B2540" s="2">
        <v>3499.3</v>
      </c>
      <c r="C2540" s="2">
        <v>3351.1</v>
      </c>
      <c r="D2540" s="2">
        <v>3955.5</v>
      </c>
      <c r="E2540" s="2">
        <v>3736.6</v>
      </c>
      <c r="F2540" s="2">
        <v>3272.3</v>
      </c>
      <c r="G2540" s="2">
        <v>2933.9</v>
      </c>
      <c r="H2540" s="2">
        <v>8155.2</v>
      </c>
      <c r="I2540" s="2">
        <v>18061.2</v>
      </c>
      <c r="J2540" s="2">
        <v>30130.6</v>
      </c>
      <c r="K2540" s="2">
        <v>17438.900000000001</v>
      </c>
      <c r="L2540" s="2">
        <v>7546</v>
      </c>
      <c r="M2540" s="2">
        <v>5583.7</v>
      </c>
    </row>
    <row r="2541" spans="1:13">
      <c r="A2541" s="5" t="s">
        <v>24</v>
      </c>
      <c r="B2541" s="2">
        <v>4081</v>
      </c>
      <c r="C2541" s="2">
        <v>3841.5</v>
      </c>
      <c r="D2541" s="2">
        <v>7425</v>
      </c>
      <c r="E2541" s="2">
        <v>4578.3</v>
      </c>
      <c r="F2541" s="2">
        <v>3984.5</v>
      </c>
      <c r="G2541" s="2">
        <v>3673.6</v>
      </c>
      <c r="H2541" s="2">
        <v>15651</v>
      </c>
      <c r="I2541" s="2">
        <v>24000.3</v>
      </c>
      <c r="J2541" s="2">
        <v>39131.1</v>
      </c>
      <c r="K2541" s="2">
        <v>23961.5</v>
      </c>
      <c r="L2541" s="2">
        <v>10433</v>
      </c>
      <c r="M2541" s="2">
        <v>7154.5</v>
      </c>
    </row>
    <row r="2542" spans="1:13">
      <c r="A2542" s="5" t="s">
        <v>25</v>
      </c>
      <c r="B2542" s="2">
        <v>3023.2</v>
      </c>
      <c r="C2542" s="2">
        <v>2684.2</v>
      </c>
      <c r="D2542" s="2">
        <v>2145.8000000000002</v>
      </c>
      <c r="E2542" s="2">
        <v>3271.1</v>
      </c>
      <c r="F2542" s="2">
        <v>2509.8000000000002</v>
      </c>
      <c r="G2542" s="2">
        <v>2272.8000000000002</v>
      </c>
      <c r="H2542" s="2">
        <v>3544.2</v>
      </c>
      <c r="I2542" s="2">
        <v>11001.7</v>
      </c>
      <c r="J2542" s="2">
        <v>20850.7</v>
      </c>
      <c r="K2542" s="2">
        <v>10559</v>
      </c>
      <c r="L2542" s="2">
        <v>5233.2</v>
      </c>
      <c r="M2542" s="2">
        <v>4577.2</v>
      </c>
    </row>
    <row r="2543" spans="1:13">
      <c r="A2543" s="11"/>
    </row>
    <row r="2544" spans="1:13">
      <c r="A2544" s="11"/>
    </row>
    <row r="2545" spans="1:13" ht="12.9" customHeight="1">
      <c r="A2545" s="115" t="s">
        <v>15</v>
      </c>
      <c r="B2545" s="116"/>
      <c r="C2545" s="116"/>
      <c r="D2545" s="116"/>
      <c r="E2545" s="116"/>
      <c r="F2545" s="116"/>
      <c r="G2545" s="116"/>
      <c r="H2545" s="116"/>
      <c r="I2545" s="116"/>
      <c r="J2545" s="116"/>
      <c r="K2545" s="116"/>
      <c r="L2545" s="116"/>
      <c r="M2545" s="117"/>
    </row>
    <row r="2546" spans="1:13" ht="12.9" customHeight="1">
      <c r="A2546" s="118" t="s">
        <v>16</v>
      </c>
      <c r="B2546" s="97"/>
      <c r="C2546" s="97"/>
      <c r="D2546" s="97"/>
      <c r="E2546" s="97"/>
      <c r="F2546" s="97"/>
      <c r="G2546" s="97"/>
      <c r="H2546" s="97"/>
      <c r="I2546" s="97"/>
      <c r="J2546" s="97"/>
      <c r="K2546" s="97"/>
      <c r="L2546" s="97"/>
      <c r="M2546" s="119"/>
    </row>
    <row r="2547" spans="1:13" ht="12.9" customHeight="1">
      <c r="A2547" s="118" t="s">
        <v>89</v>
      </c>
      <c r="B2547" s="97"/>
      <c r="C2547" s="97"/>
      <c r="D2547" s="97"/>
      <c r="E2547" s="97"/>
      <c r="F2547" s="97"/>
      <c r="G2547" s="97"/>
      <c r="H2547" s="97"/>
      <c r="I2547" s="97"/>
      <c r="J2547" s="97"/>
      <c r="K2547" s="97"/>
      <c r="L2547" s="97"/>
      <c r="M2547" s="119"/>
    </row>
    <row r="2548" spans="1:13" ht="12.9" customHeight="1">
      <c r="A2548" s="118" t="s">
        <v>18</v>
      </c>
      <c r="B2548" s="97"/>
      <c r="C2548" s="97"/>
      <c r="D2548" s="97"/>
      <c r="E2548" s="97"/>
      <c r="F2548" s="97"/>
      <c r="G2548" s="97"/>
      <c r="H2548" s="97"/>
      <c r="I2548" s="97"/>
      <c r="J2548" s="97"/>
      <c r="K2548" s="97"/>
      <c r="L2548" s="97"/>
      <c r="M2548" s="119"/>
    </row>
    <row r="2549" spans="1:13" ht="12.9" customHeight="1">
      <c r="A2549" s="120" t="s">
        <v>19</v>
      </c>
      <c r="B2549" s="121"/>
      <c r="C2549" s="121"/>
      <c r="D2549" s="121"/>
      <c r="E2549" s="121"/>
      <c r="F2549" s="121"/>
      <c r="G2549" s="121"/>
      <c r="H2549" s="121"/>
      <c r="I2549" s="121"/>
      <c r="J2549" s="121"/>
      <c r="K2549" s="121"/>
      <c r="L2549" s="121"/>
      <c r="M2549" s="122"/>
    </row>
    <row r="2550" spans="1:13">
      <c r="A2550" s="123" t="s">
        <v>20</v>
      </c>
      <c r="B2550" s="1" t="s">
        <v>0</v>
      </c>
      <c r="C2550" s="1" t="s">
        <v>1</v>
      </c>
      <c r="D2550" s="1" t="s">
        <v>2</v>
      </c>
      <c r="E2550" s="1" t="s">
        <v>3</v>
      </c>
      <c r="F2550" s="1" t="s">
        <v>4</v>
      </c>
      <c r="G2550" s="1" t="s">
        <v>5</v>
      </c>
      <c r="H2550" s="1" t="s">
        <v>6</v>
      </c>
      <c r="I2550" s="1" t="s">
        <v>7</v>
      </c>
      <c r="J2550" s="1" t="s">
        <v>8</v>
      </c>
      <c r="K2550" s="1" t="s">
        <v>9</v>
      </c>
      <c r="L2550" s="1" t="s">
        <v>10</v>
      </c>
      <c r="M2550" s="1" t="s">
        <v>13</v>
      </c>
    </row>
    <row r="2551" spans="1:13">
      <c r="A2551" s="124"/>
      <c r="B2551" s="4">
        <v>1965</v>
      </c>
      <c r="C2551" s="4">
        <v>1965</v>
      </c>
      <c r="D2551" s="4">
        <v>1965</v>
      </c>
      <c r="E2551" s="4">
        <v>1966</v>
      </c>
      <c r="F2551" s="4">
        <v>1966</v>
      </c>
      <c r="G2551" s="4">
        <v>1966</v>
      </c>
      <c r="H2551" s="4">
        <v>1966</v>
      </c>
      <c r="I2551" s="4">
        <v>1966</v>
      </c>
      <c r="J2551" s="4">
        <v>1966</v>
      </c>
      <c r="K2551" s="4">
        <v>1966</v>
      </c>
      <c r="L2551" s="4">
        <v>1966</v>
      </c>
      <c r="M2551" s="4">
        <v>1966</v>
      </c>
    </row>
    <row r="2552" spans="1:13">
      <c r="A2552" s="5">
        <v>1</v>
      </c>
      <c r="B2552" s="2">
        <v>5230</v>
      </c>
      <c r="C2552" s="2">
        <v>4260.8</v>
      </c>
      <c r="D2552" s="2">
        <v>3369.7</v>
      </c>
      <c r="E2552" s="2">
        <v>3920.1</v>
      </c>
      <c r="F2552" s="2">
        <v>3179</v>
      </c>
      <c r="G2552" s="2">
        <v>2905.8</v>
      </c>
      <c r="H2552" s="2">
        <v>5096.7</v>
      </c>
      <c r="I2552" s="2">
        <v>5637.2</v>
      </c>
      <c r="J2552" s="2">
        <v>22770.2</v>
      </c>
      <c r="K2552" s="2">
        <v>8370.7999999999993</v>
      </c>
      <c r="L2552" s="2">
        <v>4413.2</v>
      </c>
      <c r="M2552" s="2">
        <v>3871.3</v>
      </c>
    </row>
    <row r="2553" spans="1:13">
      <c r="A2553" s="5">
        <v>2</v>
      </c>
      <c r="B2553" s="2">
        <v>4646</v>
      </c>
      <c r="C2553" s="2">
        <v>3641.7</v>
      </c>
      <c r="D2553" s="2">
        <v>2844.5</v>
      </c>
      <c r="E2553" s="2">
        <v>3228</v>
      </c>
      <c r="F2553" s="2">
        <v>3174</v>
      </c>
      <c r="G2553" s="2">
        <v>3652</v>
      </c>
      <c r="H2553" s="2">
        <v>4905.7</v>
      </c>
      <c r="I2553" s="2">
        <v>7072.5</v>
      </c>
      <c r="J2553" s="2">
        <v>21113.3</v>
      </c>
      <c r="K2553" s="2">
        <v>8891.7999999999993</v>
      </c>
      <c r="L2553" s="2">
        <v>5064.3999999999996</v>
      </c>
      <c r="M2553" s="2">
        <v>5088</v>
      </c>
    </row>
    <row r="2554" spans="1:13">
      <c r="A2554" s="5">
        <v>3</v>
      </c>
      <c r="B2554" s="2">
        <v>5010</v>
      </c>
      <c r="C2554" s="2">
        <v>3873.9</v>
      </c>
      <c r="D2554" s="2">
        <v>3852.9</v>
      </c>
      <c r="E2554" s="2">
        <v>2728.9</v>
      </c>
      <c r="F2554" s="2">
        <v>2548.8000000000002</v>
      </c>
      <c r="G2554" s="2">
        <v>3137.9</v>
      </c>
      <c r="H2554" s="2">
        <v>4616.7</v>
      </c>
      <c r="I2554" s="2">
        <v>8204.6</v>
      </c>
      <c r="J2554" s="2">
        <v>17998.3</v>
      </c>
      <c r="K2554" s="2">
        <v>8529.7000000000007</v>
      </c>
      <c r="L2554" s="2">
        <v>4895.5</v>
      </c>
      <c r="M2554" s="2">
        <v>4368.5</v>
      </c>
    </row>
    <row r="2555" spans="1:13">
      <c r="A2555" s="5">
        <v>4</v>
      </c>
      <c r="B2555" s="2">
        <v>4475.8</v>
      </c>
      <c r="C2555" s="2">
        <v>3994.9</v>
      </c>
      <c r="D2555" s="2">
        <v>3178.7</v>
      </c>
      <c r="E2555" s="2">
        <v>3611.2</v>
      </c>
      <c r="F2555" s="2">
        <v>2674.8</v>
      </c>
      <c r="G2555" s="2">
        <v>2331.6999999999998</v>
      </c>
      <c r="H2555" s="2">
        <v>4353.5</v>
      </c>
      <c r="I2555" s="2">
        <v>9486.4</v>
      </c>
      <c r="J2555" s="2">
        <v>17354.5</v>
      </c>
      <c r="K2555" s="2">
        <v>8660.7000000000007</v>
      </c>
      <c r="L2555" s="2">
        <v>5068.6000000000004</v>
      </c>
      <c r="M2555" s="2">
        <v>3894.6</v>
      </c>
    </row>
    <row r="2556" spans="1:13">
      <c r="A2556" s="5">
        <v>5</v>
      </c>
      <c r="B2556" s="2">
        <v>4861</v>
      </c>
      <c r="C2556" s="2">
        <v>3818.8</v>
      </c>
      <c r="D2556" s="2">
        <v>3720.7</v>
      </c>
      <c r="E2556" s="2">
        <v>3828.3</v>
      </c>
      <c r="F2556" s="2">
        <v>3234</v>
      </c>
      <c r="G2556" s="2">
        <v>2759.8</v>
      </c>
      <c r="H2556" s="2">
        <v>4342.5</v>
      </c>
      <c r="I2556" s="2">
        <v>12123.5</v>
      </c>
      <c r="J2556" s="2">
        <v>15273.1</v>
      </c>
      <c r="K2556" s="2">
        <v>7773.4</v>
      </c>
      <c r="L2556" s="2">
        <v>4752.6000000000004</v>
      </c>
      <c r="M2556" s="2">
        <v>3390.4</v>
      </c>
    </row>
    <row r="2557" spans="1:13">
      <c r="A2557" s="5">
        <v>6</v>
      </c>
      <c r="B2557" s="2">
        <v>4900</v>
      </c>
      <c r="C2557" s="2">
        <v>3873.9</v>
      </c>
      <c r="D2557" s="2">
        <v>3599.7</v>
      </c>
      <c r="E2557" s="2">
        <v>3707.3</v>
      </c>
      <c r="F2557" s="2">
        <v>3219</v>
      </c>
      <c r="G2557" s="2">
        <v>2779.8</v>
      </c>
      <c r="H2557" s="2">
        <v>4181.5</v>
      </c>
      <c r="I2557" s="2">
        <v>13966.3</v>
      </c>
      <c r="J2557" s="2">
        <v>14494.1</v>
      </c>
      <c r="K2557" s="2">
        <v>7647.4</v>
      </c>
      <c r="L2557" s="2">
        <v>4961.8</v>
      </c>
      <c r="M2557" s="2">
        <v>4257.6000000000004</v>
      </c>
    </row>
    <row r="2558" spans="1:13">
      <c r="A2558" s="5">
        <v>7</v>
      </c>
      <c r="B2558" s="2">
        <v>4596.8</v>
      </c>
      <c r="C2558" s="2">
        <v>3717.8</v>
      </c>
      <c r="D2558" s="2">
        <v>3120.6</v>
      </c>
      <c r="E2558" s="2">
        <v>3737.3</v>
      </c>
      <c r="F2558" s="2">
        <v>3390</v>
      </c>
      <c r="G2558" s="2">
        <v>2784.8</v>
      </c>
      <c r="H2558" s="2">
        <v>4846.7</v>
      </c>
      <c r="I2558" s="2">
        <v>16650.3</v>
      </c>
      <c r="J2558" s="2">
        <v>13184.9</v>
      </c>
      <c r="K2558" s="2">
        <v>6881</v>
      </c>
      <c r="L2558" s="2">
        <v>4383.7</v>
      </c>
      <c r="M2558" s="2">
        <v>3373.6</v>
      </c>
    </row>
    <row r="2559" spans="1:13">
      <c r="A2559" s="5">
        <v>8</v>
      </c>
      <c r="B2559" s="2">
        <v>4475.8</v>
      </c>
      <c r="C2559" s="2">
        <v>3218.7</v>
      </c>
      <c r="D2559" s="2">
        <v>3619.7</v>
      </c>
      <c r="E2559" s="2">
        <v>4543.3999999999996</v>
      </c>
      <c r="F2559" s="2">
        <v>2709.8</v>
      </c>
      <c r="G2559" s="2">
        <v>2804.8</v>
      </c>
      <c r="H2559" s="2">
        <v>5786</v>
      </c>
      <c r="I2559" s="2">
        <v>18586.400000000001</v>
      </c>
      <c r="J2559" s="2">
        <v>13835.3</v>
      </c>
      <c r="K2559" s="2">
        <v>7012.1</v>
      </c>
      <c r="L2559" s="2">
        <v>4162.7</v>
      </c>
      <c r="M2559" s="2">
        <v>3543.9</v>
      </c>
    </row>
    <row r="2560" spans="1:13">
      <c r="A2560" s="5">
        <v>9</v>
      </c>
      <c r="B2560" s="2">
        <v>5021</v>
      </c>
      <c r="C2560" s="2">
        <v>3838.8</v>
      </c>
      <c r="D2560" s="2">
        <v>3115.5</v>
      </c>
      <c r="E2560" s="2">
        <v>3263.2</v>
      </c>
      <c r="F2560" s="2">
        <v>3113</v>
      </c>
      <c r="G2560" s="2">
        <v>2905.8</v>
      </c>
      <c r="H2560" s="2">
        <v>5555</v>
      </c>
      <c r="I2560" s="2">
        <v>21168.7</v>
      </c>
      <c r="J2560" s="2">
        <v>13635.3</v>
      </c>
      <c r="K2560" s="2">
        <v>6077.7</v>
      </c>
      <c r="L2560" s="2">
        <v>4461.8</v>
      </c>
      <c r="M2560" s="2">
        <v>3565</v>
      </c>
    </row>
    <row r="2561" spans="1:13">
      <c r="A2561" s="5">
        <v>10</v>
      </c>
      <c r="B2561" s="2">
        <v>4466.8</v>
      </c>
      <c r="C2561" s="2">
        <v>3702.9</v>
      </c>
      <c r="D2561" s="2">
        <v>3498.7</v>
      </c>
      <c r="E2561" s="2">
        <v>2860</v>
      </c>
      <c r="F2561" s="2">
        <v>2689.8</v>
      </c>
      <c r="G2561" s="2">
        <v>3278.1</v>
      </c>
      <c r="H2561" s="2">
        <v>6185.2</v>
      </c>
      <c r="I2561" s="2">
        <v>26176</v>
      </c>
      <c r="J2561" s="2">
        <v>13209.3</v>
      </c>
      <c r="K2561" s="2">
        <v>5868.5</v>
      </c>
      <c r="L2561" s="2">
        <v>3957.7</v>
      </c>
      <c r="M2561" s="2">
        <v>3384</v>
      </c>
    </row>
    <row r="2562" spans="1:13">
      <c r="A2562" s="5">
        <v>11</v>
      </c>
      <c r="B2562" s="2">
        <v>4466.8</v>
      </c>
      <c r="C2562" s="2">
        <v>4308</v>
      </c>
      <c r="D2562" s="2">
        <v>3639.7</v>
      </c>
      <c r="E2562" s="2">
        <v>3494.2</v>
      </c>
      <c r="F2562" s="2">
        <v>2815.8</v>
      </c>
      <c r="G2562" s="2">
        <v>3201.2</v>
      </c>
      <c r="H2562" s="2">
        <v>6230.2</v>
      </c>
      <c r="I2562" s="2">
        <v>24871.1</v>
      </c>
      <c r="J2562" s="2">
        <v>14521.8</v>
      </c>
      <c r="K2562" s="2">
        <v>6724.8</v>
      </c>
      <c r="L2562" s="2">
        <v>3962.7</v>
      </c>
      <c r="M2562" s="2">
        <v>3273.1</v>
      </c>
    </row>
    <row r="2563" spans="1:13">
      <c r="A2563" s="5">
        <v>12</v>
      </c>
      <c r="B2563" s="2">
        <v>4557.8</v>
      </c>
      <c r="C2563" s="2">
        <v>3859.8</v>
      </c>
      <c r="D2563" s="2">
        <v>3599.7</v>
      </c>
      <c r="E2563" s="2">
        <v>3261</v>
      </c>
      <c r="F2563" s="2">
        <v>3410</v>
      </c>
      <c r="G2563" s="2">
        <v>3519.3</v>
      </c>
      <c r="H2563" s="2">
        <v>5903</v>
      </c>
      <c r="I2563" s="2">
        <v>22846</v>
      </c>
      <c r="J2563" s="2">
        <v>14919.2</v>
      </c>
      <c r="K2563" s="2">
        <v>6703.8</v>
      </c>
      <c r="L2563" s="2">
        <v>3851.8</v>
      </c>
      <c r="M2563" s="2">
        <v>3107</v>
      </c>
    </row>
    <row r="2564" spans="1:13">
      <c r="A2564" s="5">
        <v>13</v>
      </c>
      <c r="B2564" s="2">
        <v>4557.8</v>
      </c>
      <c r="C2564" s="2">
        <v>4353.8999999999996</v>
      </c>
      <c r="D2564" s="2">
        <v>3478.7</v>
      </c>
      <c r="E2564" s="2">
        <v>3754.2</v>
      </c>
      <c r="F2564" s="2">
        <v>3132.9</v>
      </c>
      <c r="G2564" s="2">
        <v>2794.2</v>
      </c>
      <c r="H2564" s="2">
        <v>5787.1</v>
      </c>
      <c r="I2564" s="2">
        <v>18153</v>
      </c>
      <c r="J2564" s="2">
        <v>13794.8</v>
      </c>
      <c r="K2564" s="2">
        <v>6042.5</v>
      </c>
      <c r="L2564" s="2">
        <v>3725.7</v>
      </c>
      <c r="M2564" s="2">
        <v>3107</v>
      </c>
    </row>
    <row r="2565" spans="1:13">
      <c r="A2565" s="5">
        <v>14</v>
      </c>
      <c r="B2565" s="2">
        <v>4149.7</v>
      </c>
      <c r="C2565" s="2">
        <v>3864.9</v>
      </c>
      <c r="D2565" s="2">
        <v>3478.7</v>
      </c>
      <c r="E2565" s="2">
        <v>3376</v>
      </c>
      <c r="F2565" s="2">
        <v>3410</v>
      </c>
      <c r="G2565" s="2">
        <v>2693.2</v>
      </c>
      <c r="H2565" s="2">
        <v>4546.8</v>
      </c>
      <c r="I2565" s="2">
        <v>16539.7</v>
      </c>
      <c r="J2565" s="2">
        <v>11731.1</v>
      </c>
      <c r="K2565" s="2">
        <v>5548.4</v>
      </c>
      <c r="L2565" s="2">
        <v>3846.7</v>
      </c>
      <c r="M2565" s="2">
        <v>3893.2</v>
      </c>
    </row>
    <row r="2566" spans="1:13">
      <c r="A2566" s="5">
        <v>15</v>
      </c>
      <c r="B2566" s="2">
        <v>4678.8</v>
      </c>
      <c r="C2566" s="2">
        <v>3880</v>
      </c>
      <c r="D2566" s="2">
        <v>3035.5</v>
      </c>
      <c r="E2566" s="2">
        <v>3371</v>
      </c>
      <c r="F2566" s="2">
        <v>2734.8</v>
      </c>
      <c r="G2566" s="2">
        <v>3338.3</v>
      </c>
      <c r="H2566" s="2">
        <v>5671.1</v>
      </c>
      <c r="I2566" s="2">
        <v>14307.1</v>
      </c>
      <c r="J2566" s="2">
        <v>10634.5</v>
      </c>
      <c r="K2566" s="2">
        <v>6052.6</v>
      </c>
      <c r="L2566" s="2">
        <v>3725.7</v>
      </c>
      <c r="M2566" s="2">
        <v>5784.7</v>
      </c>
    </row>
    <row r="2567" spans="1:13">
      <c r="A2567" s="5">
        <v>16</v>
      </c>
      <c r="B2567" s="2">
        <v>5295</v>
      </c>
      <c r="C2567" s="2">
        <v>3985.9</v>
      </c>
      <c r="D2567" s="2">
        <v>2909.5</v>
      </c>
      <c r="E2567" s="2">
        <v>3270</v>
      </c>
      <c r="F2567" s="2">
        <v>2729.8</v>
      </c>
      <c r="G2567" s="2">
        <v>2793.2</v>
      </c>
      <c r="H2567" s="2">
        <v>5447</v>
      </c>
      <c r="I2567" s="2">
        <v>15485</v>
      </c>
      <c r="J2567" s="2">
        <v>11391.7</v>
      </c>
      <c r="K2567" s="2">
        <v>4861.1000000000004</v>
      </c>
      <c r="L2567" s="2">
        <v>2984.6</v>
      </c>
      <c r="M2567" s="2">
        <v>4791.5</v>
      </c>
    </row>
    <row r="2568" spans="1:13">
      <c r="A2568" s="5">
        <v>17</v>
      </c>
      <c r="B2568" s="2">
        <v>4327.8</v>
      </c>
      <c r="C2568" s="2">
        <v>4227.8999999999996</v>
      </c>
      <c r="D2568" s="2">
        <v>3398.7</v>
      </c>
      <c r="E2568" s="2">
        <v>2891.9</v>
      </c>
      <c r="F2568" s="2">
        <v>3340</v>
      </c>
      <c r="G2568" s="2">
        <v>3459.3</v>
      </c>
      <c r="H2568" s="2">
        <v>7150.5</v>
      </c>
      <c r="I2568" s="2">
        <v>13042</v>
      </c>
      <c r="J2568" s="2">
        <v>12610.1</v>
      </c>
      <c r="K2568" s="2">
        <v>5339.2</v>
      </c>
      <c r="L2568" s="2">
        <v>3851.8</v>
      </c>
      <c r="M2568" s="2">
        <v>5474.3</v>
      </c>
    </row>
    <row r="2569" spans="1:13">
      <c r="A2569" s="5">
        <v>18</v>
      </c>
      <c r="B2569" s="2">
        <v>4457.8</v>
      </c>
      <c r="C2569" s="2">
        <v>4495.1000000000004</v>
      </c>
      <c r="D2569" s="2">
        <v>2491.4</v>
      </c>
      <c r="E2569" s="2">
        <v>3270</v>
      </c>
      <c r="F2569" s="2">
        <v>3031.9</v>
      </c>
      <c r="G2569" s="2">
        <v>2895.2</v>
      </c>
      <c r="H2569" s="2">
        <v>5429.8</v>
      </c>
      <c r="I2569" s="2">
        <v>12988.2</v>
      </c>
      <c r="J2569" s="2">
        <v>13927.6</v>
      </c>
      <c r="K2569" s="2">
        <v>5218.2</v>
      </c>
      <c r="L2569" s="2">
        <v>2628.4</v>
      </c>
      <c r="M2569" s="2">
        <v>4511.5</v>
      </c>
    </row>
    <row r="2570" spans="1:13">
      <c r="A2570" s="5">
        <v>19</v>
      </c>
      <c r="B2570" s="2">
        <v>4607.8</v>
      </c>
      <c r="C2570" s="2">
        <v>4303</v>
      </c>
      <c r="D2570" s="2">
        <v>2814.5</v>
      </c>
      <c r="E2570" s="2">
        <v>2765.8</v>
      </c>
      <c r="F2570" s="2">
        <v>2759.8</v>
      </c>
      <c r="G2570" s="2">
        <v>2940.2</v>
      </c>
      <c r="H2570" s="2">
        <v>5598</v>
      </c>
      <c r="I2570" s="2">
        <v>12389</v>
      </c>
      <c r="J2570" s="2">
        <v>13565.5</v>
      </c>
      <c r="K2570" s="2">
        <v>5344.2</v>
      </c>
      <c r="L2570" s="2">
        <v>3973</v>
      </c>
      <c r="M2570" s="2">
        <v>3847.6</v>
      </c>
    </row>
    <row r="2571" spans="1:13">
      <c r="A2571" s="5">
        <v>20</v>
      </c>
      <c r="B2571" s="2">
        <v>4902</v>
      </c>
      <c r="C2571" s="2">
        <v>3843.9</v>
      </c>
      <c r="D2571" s="2">
        <v>3348.7</v>
      </c>
      <c r="E2571" s="2">
        <v>2619.8000000000002</v>
      </c>
      <c r="F2571" s="2">
        <v>3073</v>
      </c>
      <c r="G2571" s="2">
        <v>2688.1</v>
      </c>
      <c r="H2571" s="2">
        <v>5355.8</v>
      </c>
      <c r="I2571" s="2">
        <v>13392.3</v>
      </c>
      <c r="J2571" s="2">
        <v>13916.7</v>
      </c>
      <c r="K2571" s="2">
        <v>4835</v>
      </c>
      <c r="L2571" s="2">
        <v>3190.7</v>
      </c>
      <c r="M2571" s="2">
        <v>3832.7</v>
      </c>
    </row>
    <row r="2572" spans="1:13">
      <c r="A2572" s="5">
        <v>21</v>
      </c>
      <c r="B2572" s="2">
        <v>4197.8</v>
      </c>
      <c r="C2572" s="2">
        <v>4085.9</v>
      </c>
      <c r="D2572" s="2">
        <v>2214.3000000000002</v>
      </c>
      <c r="E2572" s="2">
        <v>2644.8</v>
      </c>
      <c r="F2572" s="2">
        <v>2694.8</v>
      </c>
      <c r="G2572" s="2">
        <v>3358.3</v>
      </c>
      <c r="H2572" s="2">
        <v>4891.7</v>
      </c>
      <c r="I2572" s="2">
        <v>14012.5</v>
      </c>
      <c r="J2572" s="2">
        <v>13616.7</v>
      </c>
      <c r="K2572" s="2">
        <v>5318.2</v>
      </c>
      <c r="L2572" s="2">
        <v>4404.8999999999996</v>
      </c>
      <c r="M2572" s="2">
        <v>3851.8</v>
      </c>
    </row>
    <row r="2573" spans="1:13">
      <c r="A2573" s="5">
        <v>22</v>
      </c>
      <c r="B2573" s="2">
        <v>4122.8999999999996</v>
      </c>
      <c r="C2573" s="2">
        <v>4413.8999999999996</v>
      </c>
      <c r="D2573" s="2">
        <v>2844.5</v>
      </c>
      <c r="E2573" s="2">
        <v>3164</v>
      </c>
      <c r="F2573" s="2">
        <v>2729.8</v>
      </c>
      <c r="G2573" s="2">
        <v>2920.2</v>
      </c>
      <c r="H2573" s="2">
        <v>5481.9</v>
      </c>
      <c r="I2573" s="2">
        <v>17158.5</v>
      </c>
      <c r="J2573" s="2">
        <v>14325</v>
      </c>
      <c r="K2573" s="2">
        <v>4446</v>
      </c>
      <c r="L2573" s="2">
        <v>3154.6</v>
      </c>
      <c r="M2573" s="2">
        <v>3772.8</v>
      </c>
    </row>
    <row r="2574" spans="1:13">
      <c r="A2574" s="5">
        <v>23</v>
      </c>
      <c r="B2574" s="2">
        <v>4147.8</v>
      </c>
      <c r="C2574" s="2">
        <v>4243</v>
      </c>
      <c r="D2574" s="2">
        <v>3852.9</v>
      </c>
      <c r="E2574" s="2">
        <v>3199</v>
      </c>
      <c r="F2574" s="2">
        <v>2694.8</v>
      </c>
      <c r="G2574" s="2">
        <v>2510</v>
      </c>
      <c r="H2574" s="2">
        <v>5118.8999999999996</v>
      </c>
      <c r="I2574" s="2">
        <v>17788.7</v>
      </c>
      <c r="J2574" s="2">
        <v>15935.8</v>
      </c>
      <c r="K2574" s="2">
        <v>4719.1000000000004</v>
      </c>
      <c r="L2574" s="2">
        <v>3426.8</v>
      </c>
      <c r="M2574" s="2">
        <v>3766.9</v>
      </c>
    </row>
    <row r="2575" spans="1:13">
      <c r="A2575" s="5">
        <v>24</v>
      </c>
      <c r="B2575" s="2">
        <v>4117.8</v>
      </c>
      <c r="C2575" s="2">
        <v>4308</v>
      </c>
      <c r="D2575" s="2">
        <v>2935.5</v>
      </c>
      <c r="E2575" s="2">
        <v>3234</v>
      </c>
      <c r="F2575" s="2">
        <v>2689.8</v>
      </c>
      <c r="G2575" s="2">
        <v>2788.1</v>
      </c>
      <c r="H2575" s="2">
        <v>5013</v>
      </c>
      <c r="I2575" s="2">
        <v>15268.7</v>
      </c>
      <c r="J2575" s="2">
        <v>13232</v>
      </c>
      <c r="K2575" s="2">
        <v>4246</v>
      </c>
      <c r="L2575" s="2">
        <v>3426.8</v>
      </c>
      <c r="M2575" s="2">
        <v>4002.9</v>
      </c>
    </row>
    <row r="2576" spans="1:13">
      <c r="A2576" s="5">
        <v>25</v>
      </c>
      <c r="B2576" s="2">
        <v>3714.7</v>
      </c>
      <c r="C2576" s="2">
        <v>4611</v>
      </c>
      <c r="D2576" s="2">
        <v>3348.7</v>
      </c>
      <c r="E2576" s="2">
        <v>2855.8</v>
      </c>
      <c r="F2576" s="2">
        <v>2835.8</v>
      </c>
      <c r="G2576" s="2">
        <v>2753.2</v>
      </c>
      <c r="H2576" s="2">
        <v>4892</v>
      </c>
      <c r="I2576" s="2">
        <v>13923.6</v>
      </c>
      <c r="J2576" s="2">
        <v>10024.9</v>
      </c>
      <c r="K2576" s="2">
        <v>5254.3</v>
      </c>
      <c r="L2576" s="2">
        <v>3547.8</v>
      </c>
      <c r="M2576" s="2">
        <v>3627.7</v>
      </c>
    </row>
    <row r="2577" spans="1:13">
      <c r="A2577" s="5">
        <v>26</v>
      </c>
      <c r="B2577" s="2">
        <v>4319.8</v>
      </c>
      <c r="C2577" s="2">
        <v>4601</v>
      </c>
      <c r="D2577" s="2">
        <v>2894.5</v>
      </c>
      <c r="E2577" s="2">
        <v>3239</v>
      </c>
      <c r="F2577" s="2">
        <v>3214</v>
      </c>
      <c r="G2577" s="2">
        <v>2933.2</v>
      </c>
      <c r="H2577" s="2">
        <v>5602.1</v>
      </c>
      <c r="I2577" s="2">
        <v>16370.5</v>
      </c>
      <c r="J2577" s="2">
        <v>9419.9</v>
      </c>
      <c r="K2577" s="2">
        <v>4750.2</v>
      </c>
      <c r="L2577" s="2">
        <v>3352.9</v>
      </c>
      <c r="M2577" s="2">
        <v>3481.7</v>
      </c>
    </row>
    <row r="2578" spans="1:13">
      <c r="A2578" s="5">
        <v>27</v>
      </c>
      <c r="B2578" s="2">
        <v>4289.8</v>
      </c>
      <c r="C2578" s="2">
        <v>4150.8999999999996</v>
      </c>
      <c r="D2578" s="2">
        <v>3519.7</v>
      </c>
      <c r="E2578" s="2">
        <v>2835.8</v>
      </c>
      <c r="F2578" s="2">
        <v>2613.8000000000002</v>
      </c>
      <c r="G2578" s="2">
        <v>3822.5</v>
      </c>
      <c r="H2578" s="2">
        <v>6418.4</v>
      </c>
      <c r="I2578" s="2">
        <v>17808.099999999999</v>
      </c>
      <c r="J2578" s="2">
        <v>9199.9</v>
      </c>
      <c r="K2578" s="2">
        <v>4372</v>
      </c>
      <c r="L2578" s="2">
        <v>3126.8</v>
      </c>
      <c r="M2578" s="2">
        <v>3142.6</v>
      </c>
    </row>
    <row r="2579" spans="1:13">
      <c r="A2579" s="5">
        <v>28</v>
      </c>
      <c r="B2579" s="2">
        <v>3539.7</v>
      </c>
      <c r="C2579" s="2">
        <v>3716.7</v>
      </c>
      <c r="D2579" s="2">
        <v>2869.5</v>
      </c>
      <c r="E2579" s="2">
        <v>3194</v>
      </c>
      <c r="F2579" s="2">
        <v>2905.8</v>
      </c>
      <c r="G2579" s="2">
        <v>2908.1</v>
      </c>
      <c r="H2579" s="2">
        <v>6056.1</v>
      </c>
      <c r="I2579" s="2">
        <v>20087</v>
      </c>
      <c r="J2579" s="2">
        <v>9207.6</v>
      </c>
      <c r="K2579" s="2">
        <v>4246</v>
      </c>
      <c r="L2579" s="2">
        <v>3226.8</v>
      </c>
      <c r="M2579" s="2">
        <v>3703.5</v>
      </c>
    </row>
    <row r="2580" spans="1:13">
      <c r="A2580" s="5">
        <v>29</v>
      </c>
      <c r="B2580" s="2">
        <v>4359.8</v>
      </c>
      <c r="C2580" s="2">
        <v>4024.9</v>
      </c>
      <c r="D2580" s="2">
        <v>3398.7</v>
      </c>
      <c r="E2580" s="2">
        <v>2568.8000000000002</v>
      </c>
      <c r="F2580" s="2" t="s">
        <v>21</v>
      </c>
      <c r="G2580" s="2">
        <v>3463.2</v>
      </c>
      <c r="H2580" s="2">
        <v>5531</v>
      </c>
      <c r="I2580" s="2">
        <v>21972.5</v>
      </c>
      <c r="J2580" s="2">
        <v>9613.5</v>
      </c>
      <c r="K2580" s="2">
        <v>4251</v>
      </c>
      <c r="L2580" s="2">
        <v>3368</v>
      </c>
      <c r="M2580" s="2">
        <v>1867.5</v>
      </c>
    </row>
    <row r="2581" spans="1:13">
      <c r="A2581" s="5">
        <v>30</v>
      </c>
      <c r="B2581" s="2">
        <v>3835.7</v>
      </c>
      <c r="C2581" s="2">
        <v>2765.5</v>
      </c>
      <c r="D2581" s="2">
        <v>3973.9</v>
      </c>
      <c r="E2581" s="2">
        <v>3300</v>
      </c>
      <c r="F2581" s="2" t="s">
        <v>21</v>
      </c>
      <c r="G2581" s="2">
        <v>4148.3</v>
      </c>
      <c r="H2581" s="2">
        <v>6323.3</v>
      </c>
      <c r="I2581" s="2">
        <v>22052.400000000001</v>
      </c>
      <c r="J2581" s="2">
        <v>9079.2000000000007</v>
      </c>
      <c r="K2581" s="2">
        <v>4361.1000000000004</v>
      </c>
      <c r="L2581" s="2">
        <v>3746.1</v>
      </c>
      <c r="M2581" s="2">
        <v>4218.2</v>
      </c>
    </row>
    <row r="2582" spans="1:13">
      <c r="A2582" s="5">
        <v>31</v>
      </c>
      <c r="B2582" s="2">
        <v>4440.8</v>
      </c>
      <c r="C2582" s="2" t="s">
        <v>21</v>
      </c>
      <c r="D2582" s="2">
        <v>4050.9</v>
      </c>
      <c r="E2582" s="2">
        <v>3194</v>
      </c>
      <c r="F2582" s="2" t="s">
        <v>21</v>
      </c>
      <c r="G2582" s="2">
        <v>4042.3</v>
      </c>
      <c r="H2582" s="2" t="s">
        <v>21</v>
      </c>
      <c r="I2582" s="2">
        <v>22721.4</v>
      </c>
      <c r="J2582" s="2" t="s">
        <v>21</v>
      </c>
      <c r="K2582" s="2">
        <v>4860.2</v>
      </c>
      <c r="L2582" s="2">
        <v>2883.1</v>
      </c>
      <c r="M2582" s="2" t="s">
        <v>21</v>
      </c>
    </row>
    <row r="2583" spans="1:13">
      <c r="A2583" s="6"/>
      <c r="M2583" s="7"/>
    </row>
    <row r="2584" spans="1:13">
      <c r="A2584" s="5" t="s">
        <v>14</v>
      </c>
      <c r="B2584" s="2">
        <v>138771.6</v>
      </c>
      <c r="C2584" s="2">
        <v>119985.5</v>
      </c>
      <c r="D2584" s="2">
        <v>102019.2</v>
      </c>
      <c r="E2584" s="2">
        <v>100930.6</v>
      </c>
      <c r="F2584" s="2">
        <v>82748.800000000003</v>
      </c>
      <c r="G2584" s="2">
        <v>95310.3</v>
      </c>
      <c r="H2584" s="2">
        <v>162317.29999999999</v>
      </c>
      <c r="I2584" s="2">
        <v>502249.3</v>
      </c>
      <c r="J2584" s="2">
        <v>407535.6</v>
      </c>
      <c r="K2584" s="2">
        <v>183207.3</v>
      </c>
      <c r="L2584" s="2">
        <v>119528</v>
      </c>
      <c r="M2584" s="2">
        <v>115795.2</v>
      </c>
    </row>
    <row r="2585" spans="1:13">
      <c r="A2585" s="5" t="s">
        <v>22</v>
      </c>
      <c r="B2585" s="2">
        <v>275249.40000000002</v>
      </c>
      <c r="C2585" s="2">
        <v>237987.7</v>
      </c>
      <c r="D2585" s="2">
        <v>202352.1</v>
      </c>
      <c r="E2585" s="2">
        <v>200192.9</v>
      </c>
      <c r="F2585" s="2">
        <v>164129.70000000001</v>
      </c>
      <c r="G2585" s="2">
        <v>189045</v>
      </c>
      <c r="H2585" s="2">
        <v>321951.40000000002</v>
      </c>
      <c r="I2585" s="2">
        <v>996196.4</v>
      </c>
      <c r="J2585" s="2">
        <v>808334.7</v>
      </c>
      <c r="K2585" s="2">
        <v>363386.3</v>
      </c>
      <c r="L2585" s="2">
        <v>237080.1</v>
      </c>
      <c r="M2585" s="2">
        <v>229676.4</v>
      </c>
    </row>
    <row r="2586" spans="1:13">
      <c r="A2586" s="5" t="s">
        <v>23</v>
      </c>
      <c r="B2586" s="2">
        <v>4476.5</v>
      </c>
      <c r="C2586" s="2">
        <v>3999.5</v>
      </c>
      <c r="D2586" s="2">
        <v>3290.9</v>
      </c>
      <c r="E2586" s="2">
        <v>3255.8</v>
      </c>
      <c r="F2586" s="2">
        <v>2955.3</v>
      </c>
      <c r="G2586" s="2">
        <v>3074.5</v>
      </c>
      <c r="H2586" s="2">
        <v>5410.6</v>
      </c>
      <c r="I2586" s="2">
        <v>16201.6</v>
      </c>
      <c r="J2586" s="2">
        <v>13584.5</v>
      </c>
      <c r="K2586" s="2">
        <v>5909.9</v>
      </c>
      <c r="L2586" s="2">
        <v>3855.7</v>
      </c>
      <c r="M2586" s="2">
        <v>3859.8</v>
      </c>
    </row>
    <row r="2587" spans="1:13">
      <c r="A2587" s="5" t="s">
        <v>24</v>
      </c>
      <c r="B2587" s="2">
        <v>5295</v>
      </c>
      <c r="C2587" s="2">
        <v>4611</v>
      </c>
      <c r="D2587" s="2">
        <v>4050.9</v>
      </c>
      <c r="E2587" s="2">
        <v>4543.3999999999996</v>
      </c>
      <c r="F2587" s="2">
        <v>3410</v>
      </c>
      <c r="G2587" s="2">
        <v>4148.3</v>
      </c>
      <c r="H2587" s="2">
        <v>7150.5</v>
      </c>
      <c r="I2587" s="2">
        <v>26176</v>
      </c>
      <c r="J2587" s="2">
        <v>22770.2</v>
      </c>
      <c r="K2587" s="2">
        <v>8891.7999999999993</v>
      </c>
      <c r="L2587" s="2">
        <v>5068.6000000000004</v>
      </c>
      <c r="M2587" s="2">
        <v>5784.7</v>
      </c>
    </row>
    <row r="2588" spans="1:13">
      <c r="A2588" s="5" t="s">
        <v>25</v>
      </c>
      <c r="B2588" s="2">
        <v>3539.7</v>
      </c>
      <c r="C2588" s="2">
        <v>2765.5</v>
      </c>
      <c r="D2588" s="2">
        <v>2214.3000000000002</v>
      </c>
      <c r="E2588" s="2">
        <v>2568.8000000000002</v>
      </c>
      <c r="F2588" s="2">
        <v>2548.8000000000002</v>
      </c>
      <c r="G2588" s="2">
        <v>2331.6999999999998</v>
      </c>
      <c r="H2588" s="2">
        <v>4181.5</v>
      </c>
      <c r="I2588" s="2">
        <v>5637.2</v>
      </c>
      <c r="J2588" s="2">
        <v>9079.2000000000007</v>
      </c>
      <c r="K2588" s="2">
        <v>4246</v>
      </c>
      <c r="L2588" s="2">
        <v>2628.4</v>
      </c>
      <c r="M2588" s="2">
        <v>1867.5</v>
      </c>
    </row>
    <row r="2589" spans="1:13">
      <c r="A2589" s="11"/>
    </row>
    <row r="2590" spans="1:13">
      <c r="A2590" s="11"/>
    </row>
    <row r="2591" spans="1:13" ht="12.9" customHeight="1">
      <c r="A2591" s="115" t="s">
        <v>15</v>
      </c>
      <c r="B2591" s="116"/>
      <c r="C2591" s="116"/>
      <c r="D2591" s="116"/>
      <c r="E2591" s="116"/>
      <c r="F2591" s="116"/>
      <c r="G2591" s="116"/>
      <c r="H2591" s="116"/>
      <c r="I2591" s="116"/>
      <c r="J2591" s="116"/>
      <c r="K2591" s="116"/>
      <c r="L2591" s="116"/>
      <c r="M2591" s="117"/>
    </row>
    <row r="2592" spans="1:13" ht="12.9" customHeight="1">
      <c r="A2592" s="118" t="s">
        <v>16</v>
      </c>
      <c r="B2592" s="97"/>
      <c r="C2592" s="97"/>
      <c r="D2592" s="97"/>
      <c r="E2592" s="97"/>
      <c r="F2592" s="97"/>
      <c r="G2592" s="97"/>
      <c r="H2592" s="97"/>
      <c r="I2592" s="97"/>
      <c r="J2592" s="97"/>
      <c r="K2592" s="97"/>
      <c r="L2592" s="97"/>
      <c r="M2592" s="119"/>
    </row>
    <row r="2593" spans="1:13" ht="12.9" customHeight="1">
      <c r="A2593" s="118" t="s">
        <v>90</v>
      </c>
      <c r="B2593" s="97"/>
      <c r="C2593" s="97"/>
      <c r="D2593" s="97"/>
      <c r="E2593" s="97"/>
      <c r="F2593" s="97"/>
      <c r="G2593" s="97"/>
      <c r="H2593" s="97"/>
      <c r="I2593" s="97"/>
      <c r="J2593" s="97"/>
      <c r="K2593" s="97"/>
      <c r="L2593" s="97"/>
      <c r="M2593" s="119"/>
    </row>
    <row r="2594" spans="1:13" ht="12.9" customHeight="1">
      <c r="A2594" s="118" t="s">
        <v>18</v>
      </c>
      <c r="B2594" s="97"/>
      <c r="C2594" s="97"/>
      <c r="D2594" s="97"/>
      <c r="E2594" s="97"/>
      <c r="F2594" s="97"/>
      <c r="G2594" s="97"/>
      <c r="H2594" s="97"/>
      <c r="I2594" s="97"/>
      <c r="J2594" s="97"/>
      <c r="K2594" s="97"/>
      <c r="L2594" s="97"/>
      <c r="M2594" s="119"/>
    </row>
    <row r="2595" spans="1:13" ht="12.9" customHeight="1">
      <c r="A2595" s="120" t="s">
        <v>19</v>
      </c>
      <c r="B2595" s="121"/>
      <c r="C2595" s="121"/>
      <c r="D2595" s="121"/>
      <c r="E2595" s="121"/>
      <c r="F2595" s="121"/>
      <c r="G2595" s="121"/>
      <c r="H2595" s="121"/>
      <c r="I2595" s="121"/>
      <c r="J2595" s="121"/>
      <c r="K2595" s="121"/>
      <c r="L2595" s="121"/>
      <c r="M2595" s="122"/>
    </row>
    <row r="2596" spans="1:13">
      <c r="A2596" s="123" t="s">
        <v>20</v>
      </c>
      <c r="B2596" s="1" t="s">
        <v>0</v>
      </c>
      <c r="C2596" s="1" t="s">
        <v>1</v>
      </c>
      <c r="D2596" s="1" t="s">
        <v>2</v>
      </c>
      <c r="E2596" s="1" t="s">
        <v>3</v>
      </c>
      <c r="F2596" s="1" t="s">
        <v>4</v>
      </c>
      <c r="G2596" s="1" t="s">
        <v>5</v>
      </c>
      <c r="H2596" s="1" t="s">
        <v>6</v>
      </c>
      <c r="I2596" s="1" t="s">
        <v>7</v>
      </c>
      <c r="J2596" s="1" t="s">
        <v>8</v>
      </c>
      <c r="K2596" s="1" t="s">
        <v>9</v>
      </c>
      <c r="L2596" s="1" t="s">
        <v>10</v>
      </c>
      <c r="M2596" s="1" t="s">
        <v>13</v>
      </c>
    </row>
    <row r="2597" spans="1:13">
      <c r="A2597" s="124"/>
      <c r="B2597" s="4">
        <v>1966</v>
      </c>
      <c r="C2597" s="4">
        <v>1966</v>
      </c>
      <c r="D2597" s="4">
        <v>1966</v>
      </c>
      <c r="E2597" s="4">
        <v>1967</v>
      </c>
      <c r="F2597" s="4">
        <v>1967</v>
      </c>
      <c r="G2597" s="4">
        <v>1967</v>
      </c>
      <c r="H2597" s="4">
        <v>1967</v>
      </c>
      <c r="I2597" s="4">
        <v>1967</v>
      </c>
      <c r="J2597" s="4">
        <v>1967</v>
      </c>
      <c r="K2597" s="4">
        <v>1967</v>
      </c>
      <c r="L2597" s="4">
        <v>1967</v>
      </c>
      <c r="M2597" s="4">
        <v>1967</v>
      </c>
    </row>
    <row r="2598" spans="1:13">
      <c r="A2598" s="5">
        <v>1</v>
      </c>
      <c r="B2598" s="2">
        <v>3272</v>
      </c>
      <c r="C2598" s="2">
        <v>3297</v>
      </c>
      <c r="D2598" s="2">
        <v>3082.5</v>
      </c>
      <c r="E2598" s="2">
        <v>2674.3</v>
      </c>
      <c r="F2598" s="2">
        <v>2694.3</v>
      </c>
      <c r="G2598" s="2">
        <v>2664.3</v>
      </c>
      <c r="H2598" s="2">
        <v>2574.3000000000002</v>
      </c>
      <c r="I2598" s="2">
        <v>4311</v>
      </c>
      <c r="J2598" s="2">
        <v>27120.799999999999</v>
      </c>
      <c r="K2598" s="2">
        <v>25807.200000000001</v>
      </c>
      <c r="L2598" s="2">
        <v>6965.1</v>
      </c>
      <c r="M2598" s="2">
        <v>4114</v>
      </c>
    </row>
    <row r="2599" spans="1:13">
      <c r="A2599" s="5">
        <v>2</v>
      </c>
      <c r="B2599" s="2">
        <v>3334</v>
      </c>
      <c r="C2599" s="2">
        <v>2601.9</v>
      </c>
      <c r="D2599" s="2">
        <v>3218.5</v>
      </c>
      <c r="E2599" s="2">
        <v>2800.3</v>
      </c>
      <c r="F2599" s="2">
        <v>2800.3</v>
      </c>
      <c r="G2599" s="2">
        <v>2644.3</v>
      </c>
      <c r="H2599" s="2">
        <v>3088.5</v>
      </c>
      <c r="I2599" s="2">
        <v>3843.9</v>
      </c>
      <c r="J2599" s="2">
        <v>28733.3</v>
      </c>
      <c r="K2599" s="2">
        <v>24172.799999999999</v>
      </c>
      <c r="L2599" s="2">
        <v>6371</v>
      </c>
      <c r="M2599" s="2">
        <v>4280</v>
      </c>
    </row>
    <row r="2600" spans="1:13">
      <c r="A2600" s="5">
        <v>3</v>
      </c>
      <c r="B2600" s="2">
        <v>3700.2</v>
      </c>
      <c r="C2600" s="2">
        <v>2890.1</v>
      </c>
      <c r="D2600" s="2">
        <v>3359.4</v>
      </c>
      <c r="E2600" s="2">
        <v>2578.3000000000002</v>
      </c>
      <c r="F2600" s="2">
        <v>2664.3</v>
      </c>
      <c r="G2600" s="2">
        <v>1928.2</v>
      </c>
      <c r="H2600" s="2">
        <v>3083.5</v>
      </c>
      <c r="I2600" s="2">
        <v>4209</v>
      </c>
      <c r="J2600" s="2">
        <v>28129.200000000001</v>
      </c>
      <c r="K2600" s="2">
        <v>22364.5</v>
      </c>
      <c r="L2600" s="2">
        <v>6518</v>
      </c>
      <c r="M2600" s="2">
        <v>4537.1000000000004</v>
      </c>
    </row>
    <row r="2601" spans="1:13">
      <c r="A2601" s="5">
        <v>4</v>
      </c>
      <c r="B2601" s="2">
        <v>4149.3999999999996</v>
      </c>
      <c r="C2601" s="2">
        <v>2714.2</v>
      </c>
      <c r="D2601" s="2">
        <v>3223.5</v>
      </c>
      <c r="E2601" s="2">
        <v>3188.5</v>
      </c>
      <c r="F2601" s="2">
        <v>2815.3</v>
      </c>
      <c r="G2601" s="2">
        <v>2548.3000000000002</v>
      </c>
      <c r="H2601" s="2">
        <v>3088.5</v>
      </c>
      <c r="I2601" s="2">
        <v>3895.5</v>
      </c>
      <c r="J2601" s="2">
        <v>27525</v>
      </c>
      <c r="K2601" s="2">
        <v>21652.7</v>
      </c>
      <c r="L2601" s="2">
        <v>6523.1</v>
      </c>
      <c r="M2601" s="2">
        <v>3942</v>
      </c>
    </row>
    <row r="2602" spans="1:13">
      <c r="A2602" s="5">
        <v>5</v>
      </c>
      <c r="B2602" s="2">
        <v>3939.2</v>
      </c>
      <c r="C2602" s="2">
        <v>3238.3</v>
      </c>
      <c r="D2602" s="2">
        <v>3339.4</v>
      </c>
      <c r="E2602" s="2">
        <v>2064.1999999999998</v>
      </c>
      <c r="F2602" s="2">
        <v>2830.3</v>
      </c>
      <c r="G2602" s="2">
        <v>2548.3000000000002</v>
      </c>
      <c r="H2602" s="2">
        <v>3410.7</v>
      </c>
      <c r="I2602" s="2">
        <v>3612.2</v>
      </c>
      <c r="J2602" s="2">
        <v>26095.7</v>
      </c>
      <c r="K2602" s="2">
        <v>22858.6</v>
      </c>
      <c r="L2602" s="2">
        <v>6392</v>
      </c>
      <c r="M2602" s="2">
        <v>3977</v>
      </c>
    </row>
    <row r="2603" spans="1:13">
      <c r="A2603" s="5">
        <v>6</v>
      </c>
      <c r="B2603" s="2">
        <v>3580.4</v>
      </c>
      <c r="C2603" s="2">
        <v>3108.3</v>
      </c>
      <c r="D2603" s="2">
        <v>2694.3</v>
      </c>
      <c r="E2603" s="2">
        <v>3889.3</v>
      </c>
      <c r="F2603" s="2">
        <v>3304.4</v>
      </c>
      <c r="G2603" s="2">
        <v>2548.3000000000002</v>
      </c>
      <c r="H2603" s="2">
        <v>2755.5</v>
      </c>
      <c r="I2603" s="2">
        <v>3964.3</v>
      </c>
      <c r="J2603" s="2">
        <v>26094.1</v>
      </c>
      <c r="K2603" s="2">
        <v>22082.2</v>
      </c>
      <c r="L2603" s="2">
        <v>6407.1</v>
      </c>
      <c r="M2603" s="2">
        <v>3603.9</v>
      </c>
    </row>
    <row r="2604" spans="1:13">
      <c r="A2604" s="5">
        <v>7</v>
      </c>
      <c r="B2604" s="2">
        <v>3843.8</v>
      </c>
      <c r="C2604" s="2">
        <v>3140.3</v>
      </c>
      <c r="D2604" s="2">
        <v>3420.4</v>
      </c>
      <c r="E2604" s="2">
        <v>2296.1</v>
      </c>
      <c r="F2604" s="2">
        <v>2724.3</v>
      </c>
      <c r="G2604" s="2">
        <v>2548.3000000000002</v>
      </c>
      <c r="H2604" s="2">
        <v>3612.6</v>
      </c>
      <c r="I2604" s="2">
        <v>4341.6000000000004</v>
      </c>
      <c r="J2604" s="2">
        <v>25952.9</v>
      </c>
      <c r="K2604" s="2">
        <v>20243.599999999999</v>
      </c>
      <c r="L2604" s="2">
        <v>6590.3</v>
      </c>
      <c r="M2604" s="2">
        <v>3866.1</v>
      </c>
    </row>
    <row r="2605" spans="1:13">
      <c r="A2605" s="5">
        <v>8</v>
      </c>
      <c r="B2605" s="2">
        <v>2659.7</v>
      </c>
      <c r="C2605" s="2">
        <v>3624.4</v>
      </c>
      <c r="D2605" s="2">
        <v>2800.3</v>
      </c>
      <c r="E2605" s="2">
        <v>2568.3000000000002</v>
      </c>
      <c r="F2605" s="2">
        <v>2684.3</v>
      </c>
      <c r="G2605" s="2">
        <v>2664.3</v>
      </c>
      <c r="H2605" s="2">
        <v>3637.7</v>
      </c>
      <c r="I2605" s="2">
        <v>5981.9</v>
      </c>
      <c r="J2605" s="2">
        <v>25176.5</v>
      </c>
      <c r="K2605" s="2">
        <v>18955.2</v>
      </c>
      <c r="L2605" s="2">
        <v>6872.6</v>
      </c>
      <c r="M2605" s="2">
        <v>3764.9</v>
      </c>
    </row>
    <row r="2606" spans="1:13">
      <c r="A2606" s="5">
        <v>9</v>
      </c>
      <c r="B2606" s="2">
        <v>2359.1</v>
      </c>
      <c r="C2606" s="2">
        <v>3287.1</v>
      </c>
      <c r="D2606" s="2">
        <v>2926.2</v>
      </c>
      <c r="E2606" s="2">
        <v>2684.3</v>
      </c>
      <c r="F2606" s="2">
        <v>2664.3</v>
      </c>
      <c r="G2606" s="2">
        <v>2548.3000000000002</v>
      </c>
      <c r="H2606" s="2">
        <v>3632.6</v>
      </c>
      <c r="I2606" s="2">
        <v>7628.9</v>
      </c>
      <c r="J2606" s="2">
        <v>23738.1</v>
      </c>
      <c r="K2606" s="2">
        <v>17773.8</v>
      </c>
      <c r="L2606" s="2">
        <v>6472.6</v>
      </c>
      <c r="M2606" s="2">
        <v>4813.2</v>
      </c>
    </row>
    <row r="2607" spans="1:13">
      <c r="A2607" s="5">
        <v>10</v>
      </c>
      <c r="B2607" s="2">
        <v>2923.5</v>
      </c>
      <c r="C2607" s="2">
        <v>2854.3</v>
      </c>
      <c r="D2607" s="2">
        <v>2548.3000000000002</v>
      </c>
      <c r="E2607" s="2">
        <v>2568.3000000000002</v>
      </c>
      <c r="F2607" s="2">
        <v>2548.3000000000002</v>
      </c>
      <c r="G2607" s="2">
        <v>2729.3</v>
      </c>
      <c r="H2607" s="2">
        <v>3904.9</v>
      </c>
      <c r="I2607" s="2">
        <v>9457.2999999999993</v>
      </c>
      <c r="J2607" s="2">
        <v>23776</v>
      </c>
      <c r="K2607" s="2">
        <v>17774.7</v>
      </c>
      <c r="L2607" s="2">
        <v>5868.4</v>
      </c>
      <c r="M2607" s="2">
        <v>4188.1000000000004</v>
      </c>
    </row>
    <row r="2608" spans="1:13">
      <c r="A2608" s="5">
        <v>11</v>
      </c>
      <c r="B2608" s="2">
        <v>3201.1</v>
      </c>
      <c r="C2608" s="2">
        <v>3278.5</v>
      </c>
      <c r="D2608" s="2">
        <v>2578.3000000000002</v>
      </c>
      <c r="E2608" s="2">
        <v>2462.4</v>
      </c>
      <c r="F2608" s="2">
        <v>2664.3</v>
      </c>
      <c r="G2608" s="2">
        <v>1897.2</v>
      </c>
      <c r="H2608" s="2">
        <v>3516.7</v>
      </c>
      <c r="I2608" s="2">
        <v>8612</v>
      </c>
      <c r="J2608" s="2">
        <v>25772.5</v>
      </c>
      <c r="K2608" s="2">
        <v>16350.3</v>
      </c>
      <c r="L2608" s="2">
        <v>5143.2</v>
      </c>
      <c r="M2608" s="2">
        <v>4274.1000000000004</v>
      </c>
    </row>
    <row r="2609" spans="1:13">
      <c r="A2609" s="5">
        <v>12</v>
      </c>
      <c r="B2609" s="2">
        <v>3459.9</v>
      </c>
      <c r="C2609" s="2">
        <v>3036.2</v>
      </c>
      <c r="D2609" s="2">
        <v>2664.3</v>
      </c>
      <c r="E2609" s="2">
        <v>2462.4</v>
      </c>
      <c r="F2609" s="2">
        <v>2462.4</v>
      </c>
      <c r="G2609" s="2">
        <v>2910.6</v>
      </c>
      <c r="H2609" s="2">
        <v>4236.8</v>
      </c>
      <c r="I2609" s="2">
        <v>8875</v>
      </c>
      <c r="J2609" s="2">
        <v>24189.4</v>
      </c>
      <c r="K2609" s="2">
        <v>15221</v>
      </c>
      <c r="L2609" s="2">
        <v>5788.6</v>
      </c>
      <c r="M2609" s="2">
        <v>4648.3999999999996</v>
      </c>
    </row>
    <row r="2610" spans="1:13">
      <c r="A2610" s="5">
        <v>13</v>
      </c>
      <c r="B2610" s="2">
        <v>3289.9</v>
      </c>
      <c r="C2610" s="2">
        <v>3878.3</v>
      </c>
      <c r="D2610" s="2">
        <v>2548.3000000000002</v>
      </c>
      <c r="E2610" s="2">
        <v>3082.5</v>
      </c>
      <c r="F2610" s="2">
        <v>2452.4</v>
      </c>
      <c r="G2610" s="2">
        <v>2880.6</v>
      </c>
      <c r="H2610" s="2">
        <v>4002.6</v>
      </c>
      <c r="I2610" s="2">
        <v>6551.6</v>
      </c>
      <c r="J2610" s="2">
        <v>23972.6</v>
      </c>
      <c r="K2610" s="2">
        <v>13715.2</v>
      </c>
      <c r="L2610" s="2">
        <v>5536.5</v>
      </c>
      <c r="M2610" s="2">
        <v>4658.5</v>
      </c>
    </row>
    <row r="2611" spans="1:13">
      <c r="A2611" s="5">
        <v>14</v>
      </c>
      <c r="B2611" s="2">
        <v>3305.8</v>
      </c>
      <c r="C2611" s="2">
        <v>3389.4</v>
      </c>
      <c r="D2611" s="2">
        <v>3168.5</v>
      </c>
      <c r="E2611" s="2">
        <v>2810.3</v>
      </c>
      <c r="F2611" s="2">
        <v>2376.4</v>
      </c>
      <c r="G2611" s="2">
        <v>3062.2</v>
      </c>
      <c r="H2611" s="2">
        <v>4400.8</v>
      </c>
      <c r="I2611" s="2">
        <v>5976.9</v>
      </c>
      <c r="J2611" s="2">
        <v>27928.6</v>
      </c>
      <c r="K2611" s="2">
        <v>13722.8</v>
      </c>
      <c r="L2611" s="2">
        <v>5058.3999999999996</v>
      </c>
      <c r="M2611" s="2">
        <v>4295.7</v>
      </c>
    </row>
    <row r="2612" spans="1:13">
      <c r="A2612" s="5">
        <v>15</v>
      </c>
      <c r="B2612" s="2">
        <v>2742</v>
      </c>
      <c r="C2612" s="2">
        <v>2754.3</v>
      </c>
      <c r="D2612" s="2">
        <v>2785.3</v>
      </c>
      <c r="E2612" s="2">
        <v>2694.3</v>
      </c>
      <c r="F2612" s="2">
        <v>3128.1</v>
      </c>
      <c r="G2612" s="2">
        <v>2815.3</v>
      </c>
      <c r="H2612" s="2">
        <v>4284.8999999999996</v>
      </c>
      <c r="I2612" s="2">
        <v>6303.7</v>
      </c>
      <c r="J2612" s="2">
        <v>29653.7</v>
      </c>
      <c r="K2612" s="2">
        <v>13879</v>
      </c>
      <c r="L2612" s="2">
        <v>5383.5</v>
      </c>
      <c r="M2612" s="2">
        <v>3524.3</v>
      </c>
    </row>
    <row r="2613" spans="1:13">
      <c r="A2613" s="5">
        <v>16</v>
      </c>
      <c r="B2613" s="2">
        <v>2893</v>
      </c>
      <c r="C2613" s="2">
        <v>3374.4</v>
      </c>
      <c r="D2613" s="2">
        <v>2644.3</v>
      </c>
      <c r="E2613" s="2">
        <v>3314.4</v>
      </c>
      <c r="F2613" s="2">
        <v>3304.4</v>
      </c>
      <c r="G2613" s="2">
        <v>2477.3000000000002</v>
      </c>
      <c r="H2613" s="2">
        <v>5041</v>
      </c>
      <c r="I2613" s="2">
        <v>7860</v>
      </c>
      <c r="J2613" s="2">
        <v>27421.1</v>
      </c>
      <c r="K2613" s="2">
        <v>12218.6</v>
      </c>
      <c r="L2613" s="2">
        <v>5398.7</v>
      </c>
      <c r="M2613" s="2">
        <v>4189.5</v>
      </c>
    </row>
    <row r="2614" spans="1:13">
      <c r="A2614" s="5">
        <v>17</v>
      </c>
      <c r="B2614" s="2">
        <v>3119.9</v>
      </c>
      <c r="C2614" s="2">
        <v>2870.3</v>
      </c>
      <c r="D2614" s="2">
        <v>2548.3000000000002</v>
      </c>
      <c r="E2614" s="2">
        <v>3037.2</v>
      </c>
      <c r="F2614" s="2">
        <v>2815.3</v>
      </c>
      <c r="G2614" s="2">
        <v>2622.4</v>
      </c>
      <c r="H2614" s="2">
        <v>4269.6000000000004</v>
      </c>
      <c r="I2614" s="2">
        <v>10419.5</v>
      </c>
      <c r="J2614" s="2">
        <v>27300.1</v>
      </c>
      <c r="K2614" s="2">
        <v>12722.8</v>
      </c>
      <c r="L2614" s="2">
        <v>5177.7</v>
      </c>
      <c r="M2614" s="2">
        <v>4426.5</v>
      </c>
    </row>
    <row r="2615" spans="1:13">
      <c r="A2615" s="5">
        <v>18</v>
      </c>
      <c r="B2615" s="2">
        <v>3454</v>
      </c>
      <c r="C2615" s="2">
        <v>3490.4</v>
      </c>
      <c r="D2615" s="2">
        <v>2684.3</v>
      </c>
      <c r="E2615" s="2">
        <v>2462.4</v>
      </c>
      <c r="F2615" s="2">
        <v>3334.4</v>
      </c>
      <c r="G2615" s="2">
        <v>2945.3</v>
      </c>
      <c r="H2615" s="2">
        <v>4536.8</v>
      </c>
      <c r="I2615" s="2">
        <v>12630.3</v>
      </c>
      <c r="J2615" s="2">
        <v>26443</v>
      </c>
      <c r="K2615" s="2">
        <v>14177.3</v>
      </c>
      <c r="L2615" s="2">
        <v>4452.5</v>
      </c>
      <c r="M2615" s="2">
        <v>4169.3</v>
      </c>
    </row>
    <row r="2616" spans="1:13">
      <c r="A2616" s="5">
        <v>19</v>
      </c>
      <c r="B2616" s="2">
        <v>3390</v>
      </c>
      <c r="C2616" s="2">
        <v>2744.3</v>
      </c>
      <c r="D2616" s="2">
        <v>2548.3000000000002</v>
      </c>
      <c r="E2616" s="2">
        <v>2518.3000000000002</v>
      </c>
      <c r="F2616" s="2">
        <v>2896.2</v>
      </c>
      <c r="G2616" s="2">
        <v>3132.5</v>
      </c>
      <c r="H2616" s="2">
        <v>4572.1000000000004</v>
      </c>
      <c r="I2616" s="2">
        <v>15305.7</v>
      </c>
      <c r="J2616" s="2">
        <v>26873.200000000001</v>
      </c>
      <c r="K2616" s="2">
        <v>12658.8</v>
      </c>
      <c r="L2616" s="2">
        <v>5103.7</v>
      </c>
      <c r="M2616" s="2">
        <v>3907.2</v>
      </c>
    </row>
    <row r="2617" spans="1:13">
      <c r="A2617" s="5">
        <v>20</v>
      </c>
      <c r="B2617" s="2">
        <v>2699.9</v>
      </c>
      <c r="C2617" s="2">
        <v>2749.3</v>
      </c>
      <c r="D2617" s="2">
        <v>2548.3000000000002</v>
      </c>
      <c r="E2617" s="2">
        <v>2664.3</v>
      </c>
      <c r="F2617" s="2">
        <v>2714</v>
      </c>
      <c r="G2617" s="2">
        <v>3102.5</v>
      </c>
      <c r="H2617" s="2">
        <v>4022</v>
      </c>
      <c r="I2617" s="2">
        <v>15986.3</v>
      </c>
      <c r="J2617" s="2">
        <v>27881.5</v>
      </c>
      <c r="K2617" s="2">
        <v>11045.5</v>
      </c>
      <c r="L2617" s="2">
        <v>4882.7</v>
      </c>
      <c r="M2617" s="2">
        <v>4053.1</v>
      </c>
    </row>
    <row r="2618" spans="1:13">
      <c r="A2618" s="5">
        <v>21</v>
      </c>
      <c r="B2618" s="2">
        <v>3230</v>
      </c>
      <c r="C2618" s="2">
        <v>3258.5</v>
      </c>
      <c r="D2618" s="2">
        <v>2684.3</v>
      </c>
      <c r="E2618" s="2">
        <v>3228.5</v>
      </c>
      <c r="F2618" s="2">
        <v>2664.3</v>
      </c>
      <c r="G2618" s="2">
        <v>2724.3</v>
      </c>
      <c r="H2618" s="2">
        <v>4284.8</v>
      </c>
      <c r="I2618" s="2">
        <v>16556</v>
      </c>
      <c r="J2618" s="2">
        <v>30296.5</v>
      </c>
      <c r="K2618" s="2">
        <v>10719.4</v>
      </c>
      <c r="L2618" s="2">
        <v>5126</v>
      </c>
      <c r="M2618" s="2">
        <v>4053.1</v>
      </c>
    </row>
    <row r="2619" spans="1:13">
      <c r="A2619" s="5">
        <v>22</v>
      </c>
      <c r="B2619" s="2">
        <v>3441.9</v>
      </c>
      <c r="C2619" s="2">
        <v>3374.4</v>
      </c>
      <c r="D2619" s="2">
        <v>2558.3000000000002</v>
      </c>
      <c r="E2619" s="2">
        <v>3924.2</v>
      </c>
      <c r="F2619" s="2">
        <v>2699.3</v>
      </c>
      <c r="G2619" s="2">
        <v>2714.3</v>
      </c>
      <c r="H2619" s="2">
        <v>4600.7</v>
      </c>
      <c r="I2619" s="2">
        <v>18107.2</v>
      </c>
      <c r="J2619" s="2">
        <v>30869.599999999999</v>
      </c>
      <c r="K2619" s="2">
        <v>10031.200000000001</v>
      </c>
      <c r="L2619" s="2">
        <v>4832</v>
      </c>
      <c r="M2619" s="2">
        <v>3664.9</v>
      </c>
    </row>
    <row r="2620" spans="1:13">
      <c r="A2620" s="5">
        <v>23</v>
      </c>
      <c r="B2620" s="2">
        <v>2705.8</v>
      </c>
      <c r="C2620" s="2">
        <v>2628.3</v>
      </c>
      <c r="D2620" s="2">
        <v>2054.1999999999998</v>
      </c>
      <c r="E2620" s="2">
        <v>3647</v>
      </c>
      <c r="F2620" s="2">
        <v>2548.3000000000002</v>
      </c>
      <c r="G2620" s="2">
        <v>3228.5</v>
      </c>
      <c r="H2620" s="2">
        <v>3607.7</v>
      </c>
      <c r="I2620" s="2">
        <v>21463.3</v>
      </c>
      <c r="J2620" s="2">
        <v>31473.1</v>
      </c>
      <c r="K2620" s="2">
        <v>9527</v>
      </c>
      <c r="L2620" s="2">
        <v>4171.8</v>
      </c>
      <c r="M2620" s="2">
        <v>4511.1000000000004</v>
      </c>
    </row>
    <row r="2621" spans="1:13">
      <c r="A2621" s="5">
        <v>24</v>
      </c>
      <c r="B2621" s="2">
        <v>3326</v>
      </c>
      <c r="C2621" s="2">
        <v>3480.4</v>
      </c>
      <c r="D2621" s="2">
        <v>2558.3000000000002</v>
      </c>
      <c r="E2621" s="2">
        <v>2780.3</v>
      </c>
      <c r="F2621" s="2">
        <v>2427.3000000000002</v>
      </c>
      <c r="G2621" s="2">
        <v>3112.5</v>
      </c>
      <c r="H2621" s="2">
        <v>4035.9</v>
      </c>
      <c r="I2621" s="2">
        <v>25525.200000000001</v>
      </c>
      <c r="J2621" s="2">
        <v>30484.9</v>
      </c>
      <c r="K2621" s="2">
        <v>9069.9</v>
      </c>
      <c r="L2621" s="2">
        <v>4802</v>
      </c>
      <c r="M2621" s="2">
        <v>3800</v>
      </c>
    </row>
    <row r="2622" spans="1:13">
      <c r="A2622" s="5">
        <v>25</v>
      </c>
      <c r="B2622" s="2">
        <v>3140.9</v>
      </c>
      <c r="C2622" s="2">
        <v>2618.3000000000002</v>
      </c>
      <c r="D2622" s="2">
        <v>2170.1</v>
      </c>
      <c r="E2622" s="2">
        <v>3188.5</v>
      </c>
      <c r="F2622" s="2">
        <v>2568.3000000000002</v>
      </c>
      <c r="G2622" s="2">
        <v>2966.5</v>
      </c>
      <c r="H2622" s="2">
        <v>4392.5</v>
      </c>
      <c r="I2622" s="2">
        <v>27855.3</v>
      </c>
      <c r="J2622" s="2">
        <v>26482.7</v>
      </c>
      <c r="K2622" s="2">
        <v>8527.9</v>
      </c>
      <c r="L2622" s="2">
        <v>4336</v>
      </c>
      <c r="M2622" s="2">
        <v>4343.8999999999996</v>
      </c>
    </row>
    <row r="2623" spans="1:13">
      <c r="A2623" s="5">
        <v>26</v>
      </c>
      <c r="B2623" s="2">
        <v>3036</v>
      </c>
      <c r="C2623" s="2">
        <v>2608.3000000000002</v>
      </c>
      <c r="D2623" s="2">
        <v>2054.1999999999998</v>
      </c>
      <c r="E2623" s="2">
        <v>2664.3</v>
      </c>
      <c r="F2623" s="2">
        <v>2462.4</v>
      </c>
      <c r="G2623" s="2">
        <v>3072.5</v>
      </c>
      <c r="H2623" s="2">
        <v>4116.8</v>
      </c>
      <c r="I2623" s="2">
        <v>25782.3</v>
      </c>
      <c r="J2623" s="2">
        <v>24528.2</v>
      </c>
      <c r="K2623" s="2">
        <v>7978.4</v>
      </c>
      <c r="L2623" s="2">
        <v>4084</v>
      </c>
      <c r="M2623" s="2">
        <v>3741.7</v>
      </c>
    </row>
    <row r="2624" spans="1:13">
      <c r="A2624" s="5">
        <v>27</v>
      </c>
      <c r="B2624" s="2">
        <v>3424.2</v>
      </c>
      <c r="C2624" s="2">
        <v>3344.4</v>
      </c>
      <c r="D2624" s="2">
        <v>2674.3</v>
      </c>
      <c r="E2624" s="2">
        <v>2780.3</v>
      </c>
      <c r="F2624" s="2">
        <v>2432.4</v>
      </c>
      <c r="G2624" s="2">
        <v>3148.5</v>
      </c>
      <c r="H2624" s="2">
        <v>3915.6</v>
      </c>
      <c r="I2624" s="2">
        <v>25344.5</v>
      </c>
      <c r="J2624" s="2">
        <v>24470.2</v>
      </c>
      <c r="K2624" s="2">
        <v>7401.2</v>
      </c>
      <c r="L2624" s="2">
        <v>4119</v>
      </c>
      <c r="M2624" s="2">
        <v>4024.9</v>
      </c>
    </row>
    <row r="2625" spans="1:13">
      <c r="A2625" s="5">
        <v>28</v>
      </c>
      <c r="B2625" s="2">
        <v>2976</v>
      </c>
      <c r="C2625" s="2">
        <v>2124.1999999999998</v>
      </c>
      <c r="D2625" s="2">
        <v>2054.1999999999998</v>
      </c>
      <c r="E2625" s="2">
        <v>2835.3</v>
      </c>
      <c r="F2625" s="2">
        <v>2528.3000000000002</v>
      </c>
      <c r="G2625" s="2">
        <v>3138.5</v>
      </c>
      <c r="H2625" s="2">
        <v>4083.7</v>
      </c>
      <c r="I2625" s="2">
        <v>26463.8</v>
      </c>
      <c r="J2625" s="2">
        <v>27437.9</v>
      </c>
      <c r="K2625" s="2">
        <v>7763.3</v>
      </c>
      <c r="L2625" s="2">
        <v>4744.2</v>
      </c>
      <c r="M2625" s="2">
        <v>3762.7</v>
      </c>
    </row>
    <row r="2626" spans="1:13">
      <c r="A2626" s="5">
        <v>29</v>
      </c>
      <c r="B2626" s="2">
        <v>3091.9</v>
      </c>
      <c r="C2626" s="2">
        <v>3182.5</v>
      </c>
      <c r="D2626" s="2">
        <v>2442.4</v>
      </c>
      <c r="E2626" s="2">
        <v>3218.5</v>
      </c>
      <c r="F2626" s="2" t="s">
        <v>21</v>
      </c>
      <c r="G2626" s="2">
        <v>3536.7</v>
      </c>
      <c r="H2626" s="2">
        <v>4120.5</v>
      </c>
      <c r="I2626" s="2">
        <v>29437.5</v>
      </c>
      <c r="J2626" s="2">
        <v>26278.3</v>
      </c>
      <c r="K2626" s="2">
        <v>6933.1</v>
      </c>
      <c r="L2626" s="2">
        <v>3868</v>
      </c>
      <c r="M2626" s="2">
        <v>4015.9</v>
      </c>
    </row>
    <row r="2627" spans="1:13">
      <c r="A2627" s="5">
        <v>30</v>
      </c>
      <c r="B2627" s="2">
        <v>2931.9</v>
      </c>
      <c r="C2627" s="2">
        <v>3102.5</v>
      </c>
      <c r="D2627" s="2">
        <v>2442.4</v>
      </c>
      <c r="E2627" s="2">
        <v>2956.2</v>
      </c>
      <c r="F2627" s="2" t="s">
        <v>21</v>
      </c>
      <c r="G2627" s="2">
        <v>3340.4</v>
      </c>
      <c r="H2627" s="2">
        <v>4209.5</v>
      </c>
      <c r="I2627" s="2">
        <v>28733.3</v>
      </c>
      <c r="J2627" s="2">
        <v>26661.7</v>
      </c>
      <c r="K2627" s="2">
        <v>7080.2</v>
      </c>
      <c r="L2627" s="2">
        <v>4170</v>
      </c>
      <c r="M2627" s="2">
        <v>4091</v>
      </c>
    </row>
    <row r="2628" spans="1:13">
      <c r="A2628" s="5">
        <v>31</v>
      </c>
      <c r="B2628" s="2">
        <v>2897.9</v>
      </c>
      <c r="C2628" s="2" t="s">
        <v>21</v>
      </c>
      <c r="D2628" s="2">
        <v>2558.3000000000002</v>
      </c>
      <c r="E2628" s="2">
        <v>3344.4</v>
      </c>
      <c r="F2628" s="2" t="s">
        <v>21</v>
      </c>
      <c r="G2628" s="2">
        <v>3199.5</v>
      </c>
      <c r="H2628" s="2" t="s">
        <v>21</v>
      </c>
      <c r="I2628" s="2">
        <v>26112.5</v>
      </c>
      <c r="J2628" s="2" t="s">
        <v>21</v>
      </c>
      <c r="K2628" s="2">
        <v>6933.1</v>
      </c>
      <c r="L2628" s="2">
        <v>4346.1000000000004</v>
      </c>
      <c r="M2628" s="2" t="s">
        <v>21</v>
      </c>
    </row>
    <row r="2629" spans="1:13">
      <c r="A2629" s="6"/>
      <c r="M2629" s="7"/>
    </row>
    <row r="2630" spans="1:13">
      <c r="A2630" s="5" t="s">
        <v>14</v>
      </c>
      <c r="B2630" s="2">
        <v>99519.2</v>
      </c>
      <c r="C2630" s="2">
        <v>92043</v>
      </c>
      <c r="D2630" s="2">
        <v>83581.899999999994</v>
      </c>
      <c r="E2630" s="2">
        <v>89387.5</v>
      </c>
      <c r="F2630" s="2">
        <v>76208.600000000006</v>
      </c>
      <c r="G2630" s="2">
        <v>87399.9</v>
      </c>
      <c r="H2630" s="2">
        <v>117039.6</v>
      </c>
      <c r="I2630" s="2">
        <v>421147.6</v>
      </c>
      <c r="J2630" s="2">
        <v>808760.4</v>
      </c>
      <c r="K2630" s="2">
        <v>441361.2</v>
      </c>
      <c r="L2630" s="2">
        <v>165504.70000000001</v>
      </c>
      <c r="M2630" s="2">
        <v>123242.1</v>
      </c>
    </row>
    <row r="2631" spans="1:13">
      <c r="A2631" s="5" t="s">
        <v>22</v>
      </c>
      <c r="B2631" s="2">
        <v>197393.4</v>
      </c>
      <c r="C2631" s="2">
        <v>182564.5</v>
      </c>
      <c r="D2631" s="2">
        <v>165782.29999999999</v>
      </c>
      <c r="E2631" s="2">
        <v>177297.5</v>
      </c>
      <c r="F2631" s="2">
        <v>151157.5</v>
      </c>
      <c r="G2631" s="2">
        <v>173355.2</v>
      </c>
      <c r="H2631" s="2">
        <v>232144.5</v>
      </c>
      <c r="I2631" s="2">
        <v>835333.6</v>
      </c>
      <c r="J2631" s="2">
        <v>1604152</v>
      </c>
      <c r="K2631" s="2">
        <v>875426.6</v>
      </c>
      <c r="L2631" s="2">
        <v>328273.59999999998</v>
      </c>
      <c r="M2631" s="2">
        <v>244447</v>
      </c>
    </row>
    <row r="2632" spans="1:13">
      <c r="A2632" s="5" t="s">
        <v>23</v>
      </c>
      <c r="B2632" s="2">
        <v>3210.3</v>
      </c>
      <c r="C2632" s="2">
        <v>3068.1</v>
      </c>
      <c r="D2632" s="2">
        <v>2696.2</v>
      </c>
      <c r="E2632" s="2">
        <v>2883.5</v>
      </c>
      <c r="F2632" s="2">
        <v>2721.7</v>
      </c>
      <c r="G2632" s="2">
        <v>2819.4</v>
      </c>
      <c r="H2632" s="2">
        <v>3901.3</v>
      </c>
      <c r="I2632" s="2">
        <v>13585.4</v>
      </c>
      <c r="J2632" s="2">
        <v>26958.7</v>
      </c>
      <c r="K2632" s="2">
        <v>14237.5</v>
      </c>
      <c r="L2632" s="2">
        <v>5338.9</v>
      </c>
      <c r="M2632" s="2">
        <v>4108.1000000000004</v>
      </c>
    </row>
    <row r="2633" spans="1:13">
      <c r="A2633" s="5" t="s">
        <v>24</v>
      </c>
      <c r="B2633" s="2">
        <v>4149.3999999999996</v>
      </c>
      <c r="C2633" s="2">
        <v>3878.3</v>
      </c>
      <c r="D2633" s="2">
        <v>3420.4</v>
      </c>
      <c r="E2633" s="2">
        <v>3924.2</v>
      </c>
      <c r="F2633" s="2">
        <v>3334.4</v>
      </c>
      <c r="G2633" s="2">
        <v>3536.7</v>
      </c>
      <c r="H2633" s="2">
        <v>5041</v>
      </c>
      <c r="I2633" s="2">
        <v>29437.5</v>
      </c>
      <c r="J2633" s="2">
        <v>31473.1</v>
      </c>
      <c r="K2633" s="2">
        <v>25807.200000000001</v>
      </c>
      <c r="L2633" s="2">
        <v>6965.1</v>
      </c>
      <c r="M2633" s="2">
        <v>4813.2</v>
      </c>
    </row>
    <row r="2634" spans="1:13">
      <c r="A2634" s="5" t="s">
        <v>25</v>
      </c>
      <c r="B2634" s="2">
        <v>2359.1</v>
      </c>
      <c r="C2634" s="2">
        <v>2124.1999999999998</v>
      </c>
      <c r="D2634" s="2">
        <v>2054.1999999999998</v>
      </c>
      <c r="E2634" s="2">
        <v>2064.1999999999998</v>
      </c>
      <c r="F2634" s="2">
        <v>2376.4</v>
      </c>
      <c r="G2634" s="2">
        <v>1897.2</v>
      </c>
      <c r="H2634" s="2">
        <v>2574.3000000000002</v>
      </c>
      <c r="I2634" s="2">
        <v>3612.2</v>
      </c>
      <c r="J2634" s="2">
        <v>23738.1</v>
      </c>
      <c r="K2634" s="2">
        <v>6933.1</v>
      </c>
      <c r="L2634" s="2">
        <v>3868</v>
      </c>
      <c r="M2634" s="2">
        <v>3524.3</v>
      </c>
    </row>
    <row r="2635" spans="1:13">
      <c r="A2635" s="11"/>
    </row>
    <row r="2636" spans="1:13">
      <c r="A2636" s="11"/>
    </row>
    <row r="2637" spans="1:13" ht="12.9" customHeight="1">
      <c r="A2637" s="115" t="s">
        <v>15</v>
      </c>
      <c r="B2637" s="116"/>
      <c r="C2637" s="116"/>
      <c r="D2637" s="116"/>
      <c r="E2637" s="116"/>
      <c r="F2637" s="116"/>
      <c r="G2637" s="116"/>
      <c r="H2637" s="116"/>
      <c r="I2637" s="116"/>
      <c r="J2637" s="116"/>
      <c r="K2637" s="116"/>
      <c r="L2637" s="116"/>
      <c r="M2637" s="117"/>
    </row>
    <row r="2638" spans="1:13" ht="12.9" customHeight="1">
      <c r="A2638" s="118" t="s">
        <v>16</v>
      </c>
      <c r="B2638" s="97"/>
      <c r="C2638" s="97"/>
      <c r="D2638" s="97"/>
      <c r="E2638" s="97"/>
      <c r="F2638" s="97"/>
      <c r="G2638" s="97"/>
      <c r="H2638" s="97"/>
      <c r="I2638" s="97"/>
      <c r="J2638" s="97"/>
      <c r="K2638" s="97"/>
      <c r="L2638" s="97"/>
      <c r="M2638" s="119"/>
    </row>
    <row r="2639" spans="1:13" ht="12.9" customHeight="1">
      <c r="A2639" s="118" t="s">
        <v>91</v>
      </c>
      <c r="B2639" s="97"/>
      <c r="C2639" s="97"/>
      <c r="D2639" s="97"/>
      <c r="E2639" s="97"/>
      <c r="F2639" s="97"/>
      <c r="G2639" s="97"/>
      <c r="H2639" s="97"/>
      <c r="I2639" s="97"/>
      <c r="J2639" s="97"/>
      <c r="K2639" s="97"/>
      <c r="L2639" s="97"/>
      <c r="M2639" s="119"/>
    </row>
    <row r="2640" spans="1:13" ht="12.9" customHeight="1">
      <c r="A2640" s="118" t="s">
        <v>18</v>
      </c>
      <c r="B2640" s="97"/>
      <c r="C2640" s="97"/>
      <c r="D2640" s="97"/>
      <c r="E2640" s="97"/>
      <c r="F2640" s="97"/>
      <c r="G2640" s="97"/>
      <c r="H2640" s="97"/>
      <c r="I2640" s="97"/>
      <c r="J2640" s="97"/>
      <c r="K2640" s="97"/>
      <c r="L2640" s="97"/>
      <c r="M2640" s="119"/>
    </row>
    <row r="2641" spans="1:13" ht="12.9" customHeight="1">
      <c r="A2641" s="120" t="s">
        <v>19</v>
      </c>
      <c r="B2641" s="121"/>
      <c r="C2641" s="121"/>
      <c r="D2641" s="121"/>
      <c r="E2641" s="121"/>
      <c r="F2641" s="121"/>
      <c r="G2641" s="121"/>
      <c r="H2641" s="121"/>
      <c r="I2641" s="121"/>
      <c r="J2641" s="121"/>
      <c r="K2641" s="121"/>
      <c r="L2641" s="121"/>
      <c r="M2641" s="122"/>
    </row>
    <row r="2642" spans="1:13">
      <c r="A2642" s="123" t="s">
        <v>20</v>
      </c>
      <c r="B2642" s="1" t="s">
        <v>0</v>
      </c>
      <c r="C2642" s="1" t="s">
        <v>1</v>
      </c>
      <c r="D2642" s="1" t="s">
        <v>2</v>
      </c>
      <c r="E2642" s="1" t="s">
        <v>3</v>
      </c>
      <c r="F2642" s="1" t="s">
        <v>4</v>
      </c>
      <c r="G2642" s="1" t="s">
        <v>5</v>
      </c>
      <c r="H2642" s="1" t="s">
        <v>6</v>
      </c>
      <c r="I2642" s="1" t="s">
        <v>7</v>
      </c>
      <c r="J2642" s="1" t="s">
        <v>8</v>
      </c>
      <c r="K2642" s="1" t="s">
        <v>9</v>
      </c>
      <c r="L2642" s="1" t="s">
        <v>10</v>
      </c>
      <c r="M2642" s="1" t="s">
        <v>13</v>
      </c>
    </row>
    <row r="2643" spans="1:13">
      <c r="A2643" s="124"/>
      <c r="B2643" s="4">
        <v>1967</v>
      </c>
      <c r="C2643" s="4">
        <v>1967</v>
      </c>
      <c r="D2643" s="4">
        <v>1967</v>
      </c>
      <c r="E2643" s="4">
        <v>1968</v>
      </c>
      <c r="F2643" s="4">
        <v>1968</v>
      </c>
      <c r="G2643" s="4">
        <v>1968</v>
      </c>
      <c r="H2643" s="4">
        <v>1968</v>
      </c>
      <c r="I2643" s="4">
        <v>1968</v>
      </c>
      <c r="J2643" s="4">
        <v>1968</v>
      </c>
      <c r="K2643" s="4">
        <v>1968</v>
      </c>
      <c r="L2643" s="4">
        <v>1968</v>
      </c>
      <c r="M2643" s="4">
        <v>1968</v>
      </c>
    </row>
    <row r="2644" spans="1:13">
      <c r="A2644" s="5">
        <v>1</v>
      </c>
      <c r="B2644" s="2">
        <v>4948</v>
      </c>
      <c r="C2644" s="2">
        <v>3630.1</v>
      </c>
      <c r="D2644" s="2">
        <v>3111</v>
      </c>
      <c r="E2644" s="2">
        <v>3340.1</v>
      </c>
      <c r="F2644" s="2">
        <v>3814.5</v>
      </c>
      <c r="G2644" s="2">
        <v>2932.5</v>
      </c>
      <c r="H2644" s="2">
        <v>3435.2</v>
      </c>
      <c r="I2644" s="2">
        <v>8212.7999999999993</v>
      </c>
      <c r="J2644" s="2">
        <v>18493.599999999999</v>
      </c>
      <c r="K2644" s="2">
        <v>15010.8</v>
      </c>
      <c r="L2644" s="2">
        <v>6477.7</v>
      </c>
      <c r="M2644" s="2">
        <v>5464.7</v>
      </c>
    </row>
    <row r="2645" spans="1:13">
      <c r="A2645" s="5">
        <v>2</v>
      </c>
      <c r="B2645" s="2">
        <v>4672</v>
      </c>
      <c r="C2645" s="2">
        <v>4139.3</v>
      </c>
      <c r="D2645" s="2">
        <v>3111</v>
      </c>
      <c r="E2645" s="2">
        <v>3606.2</v>
      </c>
      <c r="F2645" s="2">
        <v>2932.5</v>
      </c>
      <c r="G2645" s="2">
        <v>3143.5</v>
      </c>
      <c r="H2645" s="2">
        <v>4558.3</v>
      </c>
      <c r="I2645" s="2">
        <v>9316.1</v>
      </c>
      <c r="J2645" s="2">
        <v>19517.099999999999</v>
      </c>
      <c r="K2645" s="2">
        <v>12400</v>
      </c>
      <c r="L2645" s="2">
        <v>5999.6</v>
      </c>
      <c r="M2645" s="2">
        <v>6412</v>
      </c>
    </row>
    <row r="2646" spans="1:13">
      <c r="A2646" s="5">
        <v>3</v>
      </c>
      <c r="B2646" s="2">
        <v>5871.7</v>
      </c>
      <c r="C2646" s="2">
        <v>3827.1</v>
      </c>
      <c r="D2646" s="2">
        <v>2900</v>
      </c>
      <c r="E2646" s="2">
        <v>3408</v>
      </c>
      <c r="F2646" s="2">
        <v>3199.5</v>
      </c>
      <c r="G2646" s="2">
        <v>2831.5</v>
      </c>
      <c r="H2646" s="2">
        <v>4890.3</v>
      </c>
      <c r="I2646" s="2">
        <v>10288.299999999999</v>
      </c>
      <c r="J2646" s="2">
        <v>21643.8</v>
      </c>
      <c r="K2646" s="2">
        <v>11931.9</v>
      </c>
      <c r="L2646" s="2">
        <v>6035.7</v>
      </c>
      <c r="M2646" s="2">
        <v>6179.9</v>
      </c>
    </row>
    <row r="2647" spans="1:13">
      <c r="A2647" s="5">
        <v>4</v>
      </c>
      <c r="B2647" s="2">
        <v>5027.6000000000004</v>
      </c>
      <c r="C2647" s="2">
        <v>3635.2</v>
      </c>
      <c r="D2647" s="2">
        <v>2959</v>
      </c>
      <c r="E2647" s="2">
        <v>3171</v>
      </c>
      <c r="F2647" s="2">
        <v>3144.5</v>
      </c>
      <c r="G2647" s="2">
        <v>2428.3000000000002</v>
      </c>
      <c r="H2647" s="2">
        <v>4815.1000000000004</v>
      </c>
      <c r="I2647" s="2">
        <v>10017</v>
      </c>
      <c r="J2647" s="2">
        <v>26094.799999999999</v>
      </c>
      <c r="K2647" s="2">
        <v>12235.3</v>
      </c>
      <c r="L2647" s="2">
        <v>5935.7</v>
      </c>
      <c r="M2647" s="2">
        <v>6049</v>
      </c>
    </row>
    <row r="2648" spans="1:13">
      <c r="A2648" s="5">
        <v>5</v>
      </c>
      <c r="B2648" s="2">
        <v>4773</v>
      </c>
      <c r="C2648" s="2">
        <v>3868.3</v>
      </c>
      <c r="D2648" s="2">
        <v>3604.2</v>
      </c>
      <c r="E2648" s="2">
        <v>3256</v>
      </c>
      <c r="F2648" s="2">
        <v>3048.5</v>
      </c>
      <c r="G2648" s="2">
        <v>2851.5</v>
      </c>
      <c r="H2648" s="2">
        <v>4265.2</v>
      </c>
      <c r="I2648" s="2">
        <v>12284.1</v>
      </c>
      <c r="J2648" s="2">
        <v>26533.5</v>
      </c>
      <c r="K2648" s="2">
        <v>12545.3</v>
      </c>
      <c r="L2648" s="2">
        <v>5718.9</v>
      </c>
      <c r="M2648" s="2">
        <v>4914.6000000000004</v>
      </c>
    </row>
    <row r="2649" spans="1:13">
      <c r="A2649" s="5">
        <v>6</v>
      </c>
      <c r="B2649" s="2">
        <v>4740</v>
      </c>
      <c r="C2649" s="2">
        <v>2920</v>
      </c>
      <c r="D2649" s="2">
        <v>3393.2</v>
      </c>
      <c r="E2649" s="2">
        <v>3030</v>
      </c>
      <c r="F2649" s="2">
        <v>3023.5</v>
      </c>
      <c r="G2649" s="2">
        <v>2856.5</v>
      </c>
      <c r="H2649" s="2">
        <v>4093.2</v>
      </c>
      <c r="I2649" s="2">
        <v>12663.1</v>
      </c>
      <c r="J2649" s="2">
        <v>28150.400000000001</v>
      </c>
      <c r="K2649" s="2">
        <v>12720.1</v>
      </c>
      <c r="L2649" s="2">
        <v>6027.2</v>
      </c>
      <c r="M2649" s="2">
        <v>5567.8</v>
      </c>
    </row>
    <row r="2650" spans="1:13">
      <c r="A2650" s="5">
        <v>7</v>
      </c>
      <c r="B2650" s="2">
        <v>5312.9</v>
      </c>
      <c r="C2650" s="2">
        <v>3554.2</v>
      </c>
      <c r="D2650" s="2">
        <v>3252</v>
      </c>
      <c r="E2650" s="2">
        <v>2922</v>
      </c>
      <c r="F2650" s="2">
        <v>2539.3000000000002</v>
      </c>
      <c r="G2650" s="2">
        <v>2911.5</v>
      </c>
      <c r="H2650" s="2">
        <v>4214.2</v>
      </c>
      <c r="I2650" s="2">
        <v>11318.6</v>
      </c>
      <c r="J2650" s="2">
        <v>28164.7</v>
      </c>
      <c r="K2650" s="2">
        <v>13230.2</v>
      </c>
      <c r="L2650" s="2">
        <v>5139.8999999999996</v>
      </c>
      <c r="M2650" s="2">
        <v>4764.5</v>
      </c>
    </row>
    <row r="2651" spans="1:13">
      <c r="A2651" s="5">
        <v>8</v>
      </c>
      <c r="B2651" s="2">
        <v>4377</v>
      </c>
      <c r="C2651" s="2">
        <v>3010</v>
      </c>
      <c r="D2651" s="2">
        <v>3050</v>
      </c>
      <c r="E2651" s="2">
        <v>2770</v>
      </c>
      <c r="F2651" s="2">
        <v>2902.5</v>
      </c>
      <c r="G2651" s="2">
        <v>2992.5</v>
      </c>
      <c r="H2651" s="2">
        <v>3791</v>
      </c>
      <c r="I2651" s="2">
        <v>9731.2999999999993</v>
      </c>
      <c r="J2651" s="2">
        <v>27750.400000000001</v>
      </c>
      <c r="K2651" s="2">
        <v>12700</v>
      </c>
      <c r="L2651" s="2">
        <v>6153.3</v>
      </c>
      <c r="M2651" s="2">
        <v>5273.7</v>
      </c>
    </row>
    <row r="2652" spans="1:13">
      <c r="A2652" s="5">
        <v>9</v>
      </c>
      <c r="B2652" s="2">
        <v>4377</v>
      </c>
      <c r="C2652" s="2">
        <v>3675.2</v>
      </c>
      <c r="D2652" s="2">
        <v>3615.2</v>
      </c>
      <c r="E2652" s="2">
        <v>3146</v>
      </c>
      <c r="F2652" s="2">
        <v>2504.3000000000002</v>
      </c>
      <c r="G2652" s="2">
        <v>2911.5</v>
      </c>
      <c r="H2652" s="2">
        <v>3640</v>
      </c>
      <c r="I2652" s="2">
        <v>9152.4</v>
      </c>
      <c r="J2652" s="2">
        <v>24513.7</v>
      </c>
      <c r="K2652" s="2">
        <v>13531.1</v>
      </c>
      <c r="L2652" s="2">
        <v>5281.1</v>
      </c>
      <c r="M2652" s="2">
        <v>4506.5</v>
      </c>
    </row>
    <row r="2653" spans="1:13">
      <c r="A2653" s="5">
        <v>10</v>
      </c>
      <c r="B2653" s="2">
        <v>4581.1000000000004</v>
      </c>
      <c r="C2653" s="2">
        <v>3771.1</v>
      </c>
      <c r="D2653" s="2">
        <v>2970</v>
      </c>
      <c r="E2653" s="2">
        <v>3061</v>
      </c>
      <c r="F2653" s="2">
        <v>2539.3000000000002</v>
      </c>
      <c r="G2653" s="2">
        <v>2962.5</v>
      </c>
      <c r="H2653" s="2">
        <v>3761</v>
      </c>
      <c r="I2653" s="2">
        <v>10034.700000000001</v>
      </c>
      <c r="J2653" s="2">
        <v>23751.5</v>
      </c>
      <c r="K2653" s="2">
        <v>12895.8</v>
      </c>
      <c r="L2653" s="2">
        <v>6367.5</v>
      </c>
      <c r="M2653" s="2">
        <v>4386.1000000000004</v>
      </c>
    </row>
    <row r="2654" spans="1:13">
      <c r="A2654" s="5">
        <v>11</v>
      </c>
      <c r="B2654" s="2">
        <v>4311.1000000000004</v>
      </c>
      <c r="C2654" s="2">
        <v>4245</v>
      </c>
      <c r="D2654" s="2">
        <v>3494.2</v>
      </c>
      <c r="E2654" s="2">
        <v>3505.2</v>
      </c>
      <c r="F2654" s="2">
        <v>2368.3000000000002</v>
      </c>
      <c r="G2654" s="2">
        <v>3083.5</v>
      </c>
      <c r="H2654" s="2">
        <v>4310.1000000000004</v>
      </c>
      <c r="I2654" s="2">
        <v>10502.7</v>
      </c>
      <c r="J2654" s="2">
        <v>22691.1</v>
      </c>
      <c r="K2654" s="2">
        <v>13300</v>
      </c>
      <c r="L2654" s="2">
        <v>6172.6</v>
      </c>
      <c r="M2654" s="2">
        <v>4614</v>
      </c>
    </row>
    <row r="2655" spans="1:13">
      <c r="A2655" s="5">
        <v>12</v>
      </c>
      <c r="B2655" s="2">
        <v>3671</v>
      </c>
      <c r="C2655" s="2">
        <v>3677.2</v>
      </c>
      <c r="D2655" s="2">
        <v>3086</v>
      </c>
      <c r="E2655" s="2">
        <v>2652.8</v>
      </c>
      <c r="F2655" s="2">
        <v>3436.7</v>
      </c>
      <c r="G2655" s="2">
        <v>2768.3</v>
      </c>
      <c r="H2655" s="2">
        <v>4839.3</v>
      </c>
      <c r="I2655" s="2">
        <v>12857.2</v>
      </c>
      <c r="J2655" s="2">
        <v>22858.5</v>
      </c>
      <c r="K2655" s="2">
        <v>12795.8</v>
      </c>
      <c r="L2655" s="2">
        <v>6250.7</v>
      </c>
      <c r="M2655" s="2">
        <v>4427.6000000000004</v>
      </c>
    </row>
    <row r="2656" spans="1:13">
      <c r="A2656" s="5">
        <v>13</v>
      </c>
      <c r="B2656" s="2">
        <v>4903.3</v>
      </c>
      <c r="C2656" s="2">
        <v>3097</v>
      </c>
      <c r="D2656" s="2">
        <v>1911.7</v>
      </c>
      <c r="E2656" s="2">
        <v>3404.2</v>
      </c>
      <c r="F2656" s="2">
        <v>2549.3000000000002</v>
      </c>
      <c r="G2656" s="2">
        <v>2947.3</v>
      </c>
      <c r="H2656" s="2">
        <v>4597.3</v>
      </c>
      <c r="I2656" s="2">
        <v>13713.4</v>
      </c>
      <c r="J2656" s="2">
        <v>24893.599999999999</v>
      </c>
      <c r="K2656" s="2">
        <v>12564.8</v>
      </c>
      <c r="L2656" s="2">
        <v>6394</v>
      </c>
      <c r="M2656" s="2">
        <v>4404.3999999999996</v>
      </c>
    </row>
    <row r="2657" spans="1:13">
      <c r="A2657" s="5">
        <v>14</v>
      </c>
      <c r="B2657" s="2">
        <v>4986.2</v>
      </c>
      <c r="C2657" s="2">
        <v>3615.2</v>
      </c>
      <c r="D2657" s="2">
        <v>2299.9</v>
      </c>
      <c r="E2657" s="2">
        <v>2968.2</v>
      </c>
      <c r="F2657" s="2">
        <v>2892.5</v>
      </c>
      <c r="G2657" s="2">
        <v>3212.5</v>
      </c>
      <c r="H2657" s="2">
        <v>4315.2</v>
      </c>
      <c r="I2657" s="2">
        <v>13325.2</v>
      </c>
      <c r="J2657" s="2">
        <v>25786.799999999999</v>
      </c>
      <c r="K2657" s="2">
        <v>11345.5</v>
      </c>
      <c r="L2657" s="2">
        <v>6017.2</v>
      </c>
      <c r="M2657" s="2">
        <v>5231.5</v>
      </c>
    </row>
    <row r="2658" spans="1:13">
      <c r="A2658" s="5">
        <v>15</v>
      </c>
      <c r="B2658" s="2">
        <v>4613.3</v>
      </c>
      <c r="C2658" s="2">
        <v>3687.3</v>
      </c>
      <c r="D2658" s="2">
        <v>3303.2</v>
      </c>
      <c r="E2658" s="2">
        <v>1671.7</v>
      </c>
      <c r="F2658" s="2">
        <v>3013.5</v>
      </c>
      <c r="G2658" s="2">
        <v>3290.5</v>
      </c>
      <c r="H2658" s="2">
        <v>4648.3</v>
      </c>
      <c r="I2658" s="2">
        <v>13687.4</v>
      </c>
      <c r="J2658" s="2">
        <v>24428.2</v>
      </c>
      <c r="K2658" s="2">
        <v>11462.3</v>
      </c>
      <c r="L2658" s="2">
        <v>6008.5</v>
      </c>
      <c r="M2658" s="2">
        <v>4193.2</v>
      </c>
    </row>
    <row r="2659" spans="1:13">
      <c r="A2659" s="5">
        <v>16</v>
      </c>
      <c r="B2659" s="2">
        <v>3630.1</v>
      </c>
      <c r="C2659" s="2">
        <v>4007.4</v>
      </c>
      <c r="D2659" s="2">
        <v>3050</v>
      </c>
      <c r="E2659" s="2">
        <v>2485.8000000000002</v>
      </c>
      <c r="F2659" s="2">
        <v>2862.5</v>
      </c>
      <c r="G2659" s="2">
        <v>3214.5</v>
      </c>
      <c r="H2659" s="2">
        <v>3714.8</v>
      </c>
      <c r="I2659" s="2">
        <v>11253.9</v>
      </c>
      <c r="J2659" s="2">
        <v>21945.200000000001</v>
      </c>
      <c r="K2659" s="2">
        <v>10400.200000000001</v>
      </c>
      <c r="L2659" s="2">
        <v>6265.6</v>
      </c>
      <c r="M2659" s="2">
        <v>5262.5</v>
      </c>
    </row>
    <row r="2660" spans="1:13">
      <c r="A2660" s="5">
        <v>17</v>
      </c>
      <c r="B2660" s="2">
        <v>4119.3</v>
      </c>
      <c r="C2660" s="2">
        <v>3740.5</v>
      </c>
      <c r="D2660" s="2">
        <v>3444.2</v>
      </c>
      <c r="E2660" s="2">
        <v>3126</v>
      </c>
      <c r="F2660" s="2">
        <v>2564.3000000000002</v>
      </c>
      <c r="G2660" s="2">
        <v>3577.7</v>
      </c>
      <c r="H2660" s="2">
        <v>4306.8</v>
      </c>
      <c r="I2660" s="2">
        <v>10285.9</v>
      </c>
      <c r="J2660" s="2">
        <v>21283</v>
      </c>
      <c r="K2660" s="2">
        <v>10395.1</v>
      </c>
      <c r="L2660" s="2">
        <v>5509.3</v>
      </c>
      <c r="M2660" s="2">
        <v>5113.5</v>
      </c>
    </row>
    <row r="2661" spans="1:13">
      <c r="A2661" s="5">
        <v>18</v>
      </c>
      <c r="B2661" s="2">
        <v>3731.1</v>
      </c>
      <c r="C2661" s="2">
        <v>3120.3</v>
      </c>
      <c r="D2661" s="2">
        <v>3201</v>
      </c>
      <c r="E2661" s="2">
        <v>3151</v>
      </c>
      <c r="F2661" s="2">
        <v>2872.5</v>
      </c>
      <c r="G2661" s="2">
        <v>3194.5</v>
      </c>
      <c r="H2661" s="2">
        <v>4427.8</v>
      </c>
      <c r="I2661" s="2">
        <v>10332.1</v>
      </c>
      <c r="J2661" s="2">
        <v>22394.6</v>
      </c>
      <c r="K2661" s="2">
        <v>10300.200000000001</v>
      </c>
      <c r="L2661" s="2">
        <v>6199.5</v>
      </c>
      <c r="M2661" s="2">
        <v>4962.5</v>
      </c>
    </row>
    <row r="2662" spans="1:13">
      <c r="A2662" s="5">
        <v>19</v>
      </c>
      <c r="B2662" s="2">
        <v>4049.3</v>
      </c>
      <c r="C2662" s="2">
        <v>3619.5</v>
      </c>
      <c r="D2662" s="2">
        <v>3120</v>
      </c>
      <c r="E2662" s="2">
        <v>2545.8000000000002</v>
      </c>
      <c r="F2662" s="2">
        <v>4464.8</v>
      </c>
      <c r="G2662" s="2">
        <v>3043.5</v>
      </c>
      <c r="H2662" s="2">
        <v>3681.7</v>
      </c>
      <c r="I2662" s="2">
        <v>9933</v>
      </c>
      <c r="J2662" s="2">
        <v>24673.5</v>
      </c>
      <c r="K2662" s="2">
        <v>9564.9</v>
      </c>
      <c r="L2662" s="2">
        <v>6249.6</v>
      </c>
      <c r="M2662" s="2">
        <v>4493.3999999999996</v>
      </c>
    </row>
    <row r="2663" spans="1:13">
      <c r="A2663" s="5">
        <v>20</v>
      </c>
      <c r="B2663" s="2">
        <v>3661.1</v>
      </c>
      <c r="C2663" s="2">
        <v>3992.5</v>
      </c>
      <c r="D2663" s="2">
        <v>3216</v>
      </c>
      <c r="E2663" s="2">
        <v>2779</v>
      </c>
      <c r="F2663" s="2">
        <v>3702.6</v>
      </c>
      <c r="G2663" s="2">
        <v>2639.3</v>
      </c>
      <c r="H2663" s="2">
        <v>4185.8</v>
      </c>
      <c r="I2663" s="2">
        <v>10594.3</v>
      </c>
      <c r="J2663" s="2">
        <v>25439.8</v>
      </c>
      <c r="K2663" s="2">
        <v>8777.6</v>
      </c>
      <c r="L2663" s="2">
        <v>8405.5</v>
      </c>
      <c r="M2663" s="2">
        <v>4871.5</v>
      </c>
    </row>
    <row r="2664" spans="1:13">
      <c r="A2664" s="5">
        <v>21</v>
      </c>
      <c r="B2664" s="2">
        <v>4114.3</v>
      </c>
      <c r="C2664" s="2">
        <v>3401.1</v>
      </c>
      <c r="D2664" s="2">
        <v>3846.2</v>
      </c>
      <c r="E2664" s="2">
        <v>2894.2</v>
      </c>
      <c r="F2664" s="2">
        <v>4998.8</v>
      </c>
      <c r="G2664" s="2">
        <v>2133.1999999999998</v>
      </c>
      <c r="H2664" s="2">
        <v>3651.7</v>
      </c>
      <c r="I2664" s="2">
        <v>11970.7</v>
      </c>
      <c r="J2664" s="2">
        <v>26978.3</v>
      </c>
      <c r="K2664" s="2">
        <v>7659.2</v>
      </c>
      <c r="L2664" s="2">
        <v>9458.2999999999993</v>
      </c>
      <c r="M2664" s="2">
        <v>5183.5</v>
      </c>
    </row>
    <row r="2665" spans="1:13">
      <c r="A2665" s="5">
        <v>22</v>
      </c>
      <c r="B2665" s="2">
        <v>3756.2</v>
      </c>
      <c r="C2665" s="2">
        <v>3889</v>
      </c>
      <c r="D2665" s="2">
        <v>3100</v>
      </c>
      <c r="E2665" s="2">
        <v>2660</v>
      </c>
      <c r="F2665" s="2">
        <v>3380.5</v>
      </c>
      <c r="G2665" s="2">
        <v>2637.3</v>
      </c>
      <c r="H2665" s="2">
        <v>3560.7</v>
      </c>
      <c r="I2665" s="2">
        <v>12433.7</v>
      </c>
      <c r="J2665" s="2">
        <v>25980.1</v>
      </c>
      <c r="K2665" s="2">
        <v>8047.4</v>
      </c>
      <c r="L2665" s="2">
        <v>9812.4</v>
      </c>
      <c r="M2665" s="2">
        <v>5385.5</v>
      </c>
    </row>
    <row r="2666" spans="1:13">
      <c r="A2666" s="5">
        <v>23</v>
      </c>
      <c r="B2666" s="2">
        <v>4114.3</v>
      </c>
      <c r="C2666" s="2">
        <v>3331</v>
      </c>
      <c r="D2666" s="2">
        <v>3036</v>
      </c>
      <c r="E2666" s="2">
        <v>2635.8</v>
      </c>
      <c r="F2666" s="2">
        <v>3637.7</v>
      </c>
      <c r="G2666" s="2">
        <v>2717.3</v>
      </c>
      <c r="H2666" s="2">
        <v>3827.5</v>
      </c>
      <c r="I2666" s="2">
        <v>13326.9</v>
      </c>
      <c r="J2666" s="2">
        <v>26158.2</v>
      </c>
      <c r="K2666" s="2">
        <v>7785.2</v>
      </c>
      <c r="L2666" s="2">
        <v>10538.7</v>
      </c>
      <c r="M2666" s="2">
        <v>5118.6000000000004</v>
      </c>
    </row>
    <row r="2667" spans="1:13">
      <c r="A2667" s="5">
        <v>24</v>
      </c>
      <c r="B2667" s="2">
        <v>4376.3</v>
      </c>
      <c r="C2667" s="2">
        <v>3835.2</v>
      </c>
      <c r="D2667" s="2">
        <v>3850.3</v>
      </c>
      <c r="E2667" s="2">
        <v>3140</v>
      </c>
      <c r="F2667" s="2">
        <v>3113.5</v>
      </c>
      <c r="G2667" s="2">
        <v>2838.3</v>
      </c>
      <c r="H2667" s="2">
        <v>4408.5</v>
      </c>
      <c r="I2667" s="2">
        <v>11713.5</v>
      </c>
      <c r="J2667" s="2">
        <v>24965</v>
      </c>
      <c r="K2667" s="2">
        <v>7790.2</v>
      </c>
      <c r="L2667" s="2">
        <v>8699.2000000000007</v>
      </c>
      <c r="M2667" s="2">
        <v>4615.8</v>
      </c>
    </row>
    <row r="2668" spans="1:13">
      <c r="A2668" s="5">
        <v>25</v>
      </c>
      <c r="B2668" s="2">
        <v>3610.1</v>
      </c>
      <c r="C2668" s="2">
        <v>3487</v>
      </c>
      <c r="D2668" s="2">
        <v>3361.1</v>
      </c>
      <c r="E2668" s="2">
        <v>3024</v>
      </c>
      <c r="F2668" s="2">
        <v>3204.5</v>
      </c>
      <c r="G2668" s="2">
        <v>3342.5</v>
      </c>
      <c r="H2668" s="2">
        <v>3843.3</v>
      </c>
      <c r="I2668" s="2">
        <v>13185.7</v>
      </c>
      <c r="J2668" s="2">
        <v>22000.400000000001</v>
      </c>
      <c r="K2668" s="2">
        <v>7097.9</v>
      </c>
      <c r="L2668" s="2">
        <v>7534.8</v>
      </c>
      <c r="M2668" s="2">
        <v>4785.1000000000004</v>
      </c>
    </row>
    <row r="2669" spans="1:13">
      <c r="A2669" s="5">
        <v>26</v>
      </c>
      <c r="B2669" s="2">
        <v>4099.3</v>
      </c>
      <c r="C2669" s="2">
        <v>3362</v>
      </c>
      <c r="D2669" s="2">
        <v>3525.2</v>
      </c>
      <c r="E2669" s="2">
        <v>3140</v>
      </c>
      <c r="F2669" s="2">
        <v>3093.5</v>
      </c>
      <c r="G2669" s="2">
        <v>3483.5</v>
      </c>
      <c r="H2669" s="2">
        <v>4408.5</v>
      </c>
      <c r="I2669" s="2">
        <v>12359.7</v>
      </c>
      <c r="J2669" s="2">
        <v>18839.3</v>
      </c>
      <c r="K2669" s="2">
        <v>6688.7</v>
      </c>
      <c r="L2669" s="2">
        <v>7611</v>
      </c>
      <c r="M2669" s="2">
        <v>4856.3</v>
      </c>
    </row>
    <row r="2670" spans="1:13">
      <c r="A2670" s="5">
        <v>27</v>
      </c>
      <c r="B2670" s="2">
        <v>3661.1</v>
      </c>
      <c r="C2670" s="2">
        <v>2861.8</v>
      </c>
      <c r="D2670" s="2">
        <v>3377</v>
      </c>
      <c r="E2670" s="2">
        <v>3364.2</v>
      </c>
      <c r="F2670" s="2">
        <v>3048.5</v>
      </c>
      <c r="G2670" s="2">
        <v>2999.3</v>
      </c>
      <c r="H2670" s="2">
        <v>3630.8</v>
      </c>
      <c r="I2670" s="2">
        <v>11855.5</v>
      </c>
      <c r="J2670" s="2">
        <v>18675.400000000001</v>
      </c>
      <c r="K2670" s="2">
        <v>7207.1</v>
      </c>
      <c r="L2670" s="2">
        <v>6717.8</v>
      </c>
      <c r="M2670" s="2">
        <v>4840.3999999999996</v>
      </c>
    </row>
    <row r="2671" spans="1:13">
      <c r="A2671" s="5">
        <v>28</v>
      </c>
      <c r="B2671" s="2">
        <v>4668.5</v>
      </c>
      <c r="C2671" s="2">
        <v>3281</v>
      </c>
      <c r="D2671" s="2">
        <v>3765.2</v>
      </c>
      <c r="E2671" s="2">
        <v>2990.1</v>
      </c>
      <c r="F2671" s="2">
        <v>2932.5</v>
      </c>
      <c r="G2671" s="2">
        <v>3009.3</v>
      </c>
      <c r="H2671" s="2">
        <v>4955</v>
      </c>
      <c r="I2671" s="2">
        <v>12233.7</v>
      </c>
      <c r="J2671" s="2">
        <v>19087.900000000001</v>
      </c>
      <c r="K2671" s="2">
        <v>5977.7</v>
      </c>
      <c r="L2671" s="2">
        <v>6891</v>
      </c>
      <c r="M2671" s="2">
        <v>3773.1</v>
      </c>
    </row>
    <row r="2672" spans="1:13">
      <c r="A2672" s="5">
        <v>29</v>
      </c>
      <c r="B2672" s="2">
        <v>4811.1000000000004</v>
      </c>
      <c r="C2672" s="2">
        <v>3131</v>
      </c>
      <c r="D2672" s="2">
        <v>3140</v>
      </c>
      <c r="E2672" s="2">
        <v>3200</v>
      </c>
      <c r="F2672" s="2">
        <v>3053.5</v>
      </c>
      <c r="G2672" s="2">
        <v>3432.5</v>
      </c>
      <c r="H2672" s="2">
        <v>4463.5</v>
      </c>
      <c r="I2672" s="2">
        <v>13929.3</v>
      </c>
      <c r="J2672" s="2">
        <v>19285.3</v>
      </c>
      <c r="K2672" s="2">
        <v>6860</v>
      </c>
      <c r="L2672" s="2">
        <v>6109.8</v>
      </c>
      <c r="M2672" s="2">
        <v>4519.3</v>
      </c>
    </row>
    <row r="2673" spans="1:13">
      <c r="A2673" s="5">
        <v>30</v>
      </c>
      <c r="B2673" s="2">
        <v>3641.1</v>
      </c>
      <c r="C2673" s="2">
        <v>3650.1</v>
      </c>
      <c r="D2673" s="2">
        <v>3545.2</v>
      </c>
      <c r="E2673" s="2">
        <v>3287</v>
      </c>
      <c r="F2673" s="2" t="s">
        <v>21</v>
      </c>
      <c r="G2673" s="2">
        <v>3865.7</v>
      </c>
      <c r="H2673" s="2">
        <v>6162.5</v>
      </c>
      <c r="I2673" s="2">
        <v>16973.599999999999</v>
      </c>
      <c r="J2673" s="2">
        <v>17263.599999999999</v>
      </c>
      <c r="K2673" s="2">
        <v>6603.8</v>
      </c>
      <c r="L2673" s="2">
        <v>5867.8</v>
      </c>
      <c r="M2673" s="2">
        <v>4111</v>
      </c>
    </row>
    <row r="2674" spans="1:13">
      <c r="A2674" s="5">
        <v>31</v>
      </c>
      <c r="B2674" s="2">
        <v>4069.3</v>
      </c>
      <c r="C2674" s="2" t="s">
        <v>21</v>
      </c>
      <c r="D2674" s="2">
        <v>2821</v>
      </c>
      <c r="E2674" s="2">
        <v>2666.8</v>
      </c>
      <c r="F2674" s="2" t="s">
        <v>21</v>
      </c>
      <c r="G2674" s="2">
        <v>4026.7</v>
      </c>
      <c r="H2674" s="2" t="s">
        <v>21</v>
      </c>
      <c r="I2674" s="2">
        <v>17826.5</v>
      </c>
      <c r="J2674" s="2" t="s">
        <v>21</v>
      </c>
      <c r="K2674" s="2">
        <v>6608.8</v>
      </c>
      <c r="L2674" s="2">
        <v>5968.8</v>
      </c>
      <c r="M2674" s="2" t="s">
        <v>21</v>
      </c>
    </row>
    <row r="2675" spans="1:13">
      <c r="A2675" s="6"/>
      <c r="M2675" s="7"/>
    </row>
    <row r="2676" spans="1:13">
      <c r="A2676" s="5" t="s">
        <v>14</v>
      </c>
      <c r="B2676" s="2">
        <v>135277.79999999999</v>
      </c>
      <c r="C2676" s="2">
        <v>107061.4</v>
      </c>
      <c r="D2676" s="2">
        <v>99458.5</v>
      </c>
      <c r="E2676" s="2">
        <v>93001.9</v>
      </c>
      <c r="F2676" s="2">
        <v>90838.399999999994</v>
      </c>
      <c r="G2676" s="2">
        <v>94279.2</v>
      </c>
      <c r="H2676" s="2">
        <v>127402.8</v>
      </c>
      <c r="I2676" s="2">
        <v>367312.4</v>
      </c>
      <c r="J2676" s="2">
        <v>700241.2</v>
      </c>
      <c r="K2676" s="2">
        <v>318432.90000000002</v>
      </c>
      <c r="L2676" s="2">
        <v>207818.8</v>
      </c>
      <c r="M2676" s="2">
        <v>148281.70000000001</v>
      </c>
    </row>
    <row r="2677" spans="1:13">
      <c r="A2677" s="5" t="s">
        <v>22</v>
      </c>
      <c r="B2677" s="2">
        <v>268319.5</v>
      </c>
      <c r="C2677" s="2">
        <v>212353.1</v>
      </c>
      <c r="D2677" s="2">
        <v>197273</v>
      </c>
      <c r="E2677" s="2">
        <v>184466.4</v>
      </c>
      <c r="F2677" s="2">
        <v>180175.3</v>
      </c>
      <c r="G2677" s="2">
        <v>187000</v>
      </c>
      <c r="H2677" s="2">
        <v>252699.6</v>
      </c>
      <c r="I2677" s="2">
        <v>728553.1</v>
      </c>
      <c r="J2677" s="2">
        <v>1388907.4</v>
      </c>
      <c r="K2677" s="2">
        <v>631602.19999999995</v>
      </c>
      <c r="L2677" s="2">
        <v>412202.3</v>
      </c>
      <c r="M2677" s="2">
        <v>294112.3</v>
      </c>
    </row>
    <row r="2678" spans="1:13">
      <c r="A2678" s="5" t="s">
        <v>23</v>
      </c>
      <c r="B2678" s="2">
        <v>4363.8</v>
      </c>
      <c r="C2678" s="2">
        <v>3568.7</v>
      </c>
      <c r="D2678" s="2">
        <v>3208.3</v>
      </c>
      <c r="E2678" s="2">
        <v>3000.1</v>
      </c>
      <c r="F2678" s="2">
        <v>3132.4</v>
      </c>
      <c r="G2678" s="2">
        <v>3041.3</v>
      </c>
      <c r="H2678" s="2">
        <v>4246.8</v>
      </c>
      <c r="I2678" s="2">
        <v>11848.8</v>
      </c>
      <c r="J2678" s="2">
        <v>23341.4</v>
      </c>
      <c r="K2678" s="2">
        <v>10272</v>
      </c>
      <c r="L2678" s="2">
        <v>6703.8</v>
      </c>
      <c r="M2678" s="2">
        <v>4942.7</v>
      </c>
    </row>
    <row r="2679" spans="1:13">
      <c r="A2679" s="5" t="s">
        <v>24</v>
      </c>
      <c r="B2679" s="2">
        <v>5871.7</v>
      </c>
      <c r="C2679" s="2">
        <v>4245</v>
      </c>
      <c r="D2679" s="2">
        <v>3850.3</v>
      </c>
      <c r="E2679" s="2">
        <v>3606.2</v>
      </c>
      <c r="F2679" s="2">
        <v>4998.8</v>
      </c>
      <c r="G2679" s="2">
        <v>4026.7</v>
      </c>
      <c r="H2679" s="2">
        <v>6162.5</v>
      </c>
      <c r="I2679" s="2">
        <v>17826.5</v>
      </c>
      <c r="J2679" s="2">
        <v>28164.7</v>
      </c>
      <c r="K2679" s="2">
        <v>15010.8</v>
      </c>
      <c r="L2679" s="2">
        <v>10538.7</v>
      </c>
      <c r="M2679" s="2">
        <v>6412</v>
      </c>
    </row>
    <row r="2680" spans="1:13">
      <c r="A2680" s="5" t="s">
        <v>25</v>
      </c>
      <c r="B2680" s="2">
        <v>3610.1</v>
      </c>
      <c r="C2680" s="2">
        <v>2861.8</v>
      </c>
      <c r="D2680" s="2">
        <v>1911.7</v>
      </c>
      <c r="E2680" s="2">
        <v>1671.7</v>
      </c>
      <c r="F2680" s="2">
        <v>2368.3000000000002</v>
      </c>
      <c r="G2680" s="2">
        <v>2133.1999999999998</v>
      </c>
      <c r="H2680" s="2">
        <v>3435.2</v>
      </c>
      <c r="I2680" s="2">
        <v>8212.7999999999993</v>
      </c>
      <c r="J2680" s="2">
        <v>17263.599999999999</v>
      </c>
      <c r="K2680" s="2">
        <v>5977.7</v>
      </c>
      <c r="L2680" s="2">
        <v>5139.8999999999996</v>
      </c>
      <c r="M2680" s="2">
        <v>3773.1</v>
      </c>
    </row>
    <row r="2681" spans="1:13">
      <c r="A2681" s="11"/>
    </row>
    <row r="2682" spans="1:13">
      <c r="A2682" s="11"/>
    </row>
    <row r="2683" spans="1:13" ht="12.9" customHeight="1">
      <c r="A2683" s="115" t="s">
        <v>15</v>
      </c>
      <c r="B2683" s="116"/>
      <c r="C2683" s="116"/>
      <c r="D2683" s="116"/>
      <c r="E2683" s="116"/>
      <c r="F2683" s="116"/>
      <c r="G2683" s="116"/>
      <c r="H2683" s="116"/>
      <c r="I2683" s="116"/>
      <c r="J2683" s="116"/>
      <c r="K2683" s="116"/>
      <c r="L2683" s="116"/>
      <c r="M2683" s="117"/>
    </row>
    <row r="2684" spans="1:13" ht="12.9" customHeight="1">
      <c r="A2684" s="118" t="s">
        <v>16</v>
      </c>
      <c r="B2684" s="97"/>
      <c r="C2684" s="97"/>
      <c r="D2684" s="97"/>
      <c r="E2684" s="97"/>
      <c r="F2684" s="97"/>
      <c r="G2684" s="97"/>
      <c r="H2684" s="97"/>
      <c r="I2684" s="97"/>
      <c r="J2684" s="97"/>
      <c r="K2684" s="97"/>
      <c r="L2684" s="97"/>
      <c r="M2684" s="119"/>
    </row>
    <row r="2685" spans="1:13" ht="12.9" customHeight="1">
      <c r="A2685" s="118" t="s">
        <v>92</v>
      </c>
      <c r="B2685" s="97"/>
      <c r="C2685" s="97"/>
      <c r="D2685" s="97"/>
      <c r="E2685" s="97"/>
      <c r="F2685" s="97"/>
      <c r="G2685" s="97"/>
      <c r="H2685" s="97"/>
      <c r="I2685" s="97"/>
      <c r="J2685" s="97"/>
      <c r="K2685" s="97"/>
      <c r="L2685" s="97"/>
      <c r="M2685" s="119"/>
    </row>
    <row r="2686" spans="1:13" ht="12.9" customHeight="1">
      <c r="A2686" s="118" t="s">
        <v>18</v>
      </c>
      <c r="B2686" s="97"/>
      <c r="C2686" s="97"/>
      <c r="D2686" s="97"/>
      <c r="E2686" s="97"/>
      <c r="F2686" s="97"/>
      <c r="G2686" s="97"/>
      <c r="H2686" s="97"/>
      <c r="I2686" s="97"/>
      <c r="J2686" s="97"/>
      <c r="K2686" s="97"/>
      <c r="L2686" s="97"/>
      <c r="M2686" s="119"/>
    </row>
    <row r="2687" spans="1:13" ht="12.9" customHeight="1">
      <c r="A2687" s="120" t="s">
        <v>19</v>
      </c>
      <c r="B2687" s="121"/>
      <c r="C2687" s="121"/>
      <c r="D2687" s="121"/>
      <c r="E2687" s="121"/>
      <c r="F2687" s="121"/>
      <c r="G2687" s="121"/>
      <c r="H2687" s="121"/>
      <c r="I2687" s="121"/>
      <c r="J2687" s="121"/>
      <c r="K2687" s="121"/>
      <c r="L2687" s="121"/>
      <c r="M2687" s="122"/>
    </row>
    <row r="2688" spans="1:13">
      <c r="A2688" s="123" t="s">
        <v>20</v>
      </c>
      <c r="B2688" s="1" t="s">
        <v>0</v>
      </c>
      <c r="C2688" s="1" t="s">
        <v>1</v>
      </c>
      <c r="D2688" s="1" t="s">
        <v>2</v>
      </c>
      <c r="E2688" s="1" t="s">
        <v>3</v>
      </c>
      <c r="F2688" s="1" t="s">
        <v>4</v>
      </c>
      <c r="G2688" s="1" t="s">
        <v>5</v>
      </c>
      <c r="H2688" s="1" t="s">
        <v>6</v>
      </c>
      <c r="I2688" s="1" t="s">
        <v>7</v>
      </c>
      <c r="J2688" s="1" t="s">
        <v>8</v>
      </c>
      <c r="K2688" s="1" t="s">
        <v>9</v>
      </c>
      <c r="L2688" s="1" t="s">
        <v>10</v>
      </c>
      <c r="M2688" s="1" t="s">
        <v>13</v>
      </c>
    </row>
    <row r="2689" spans="1:13">
      <c r="A2689" s="124"/>
      <c r="B2689" s="4">
        <v>1968</v>
      </c>
      <c r="C2689" s="4">
        <v>1968</v>
      </c>
      <c r="D2689" s="4">
        <v>1968</v>
      </c>
      <c r="E2689" s="4">
        <v>1969</v>
      </c>
      <c r="F2689" s="4">
        <v>1969</v>
      </c>
      <c r="G2689" s="4">
        <v>1969</v>
      </c>
      <c r="H2689" s="4">
        <v>1969</v>
      </c>
      <c r="I2689" s="4">
        <v>1969</v>
      </c>
      <c r="J2689" s="4">
        <v>1969</v>
      </c>
      <c r="K2689" s="4">
        <v>1969</v>
      </c>
      <c r="L2689" s="4">
        <v>1969</v>
      </c>
      <c r="M2689" s="4">
        <v>1969</v>
      </c>
    </row>
    <row r="2690" spans="1:13">
      <c r="A2690" s="5">
        <v>1</v>
      </c>
      <c r="B2690" s="2">
        <v>4443</v>
      </c>
      <c r="C2690" s="2">
        <v>3554.2</v>
      </c>
      <c r="D2690" s="2">
        <v>3500</v>
      </c>
      <c r="E2690" s="2">
        <v>3196.7</v>
      </c>
      <c r="F2690" s="2">
        <v>3656.7</v>
      </c>
      <c r="G2690" s="2">
        <v>2765.8</v>
      </c>
      <c r="H2690" s="2">
        <v>3962.5</v>
      </c>
      <c r="I2690" s="2">
        <v>11290</v>
      </c>
      <c r="J2690" s="2">
        <v>19490.400000000001</v>
      </c>
      <c r="K2690" s="2">
        <v>9144.2000000000007</v>
      </c>
      <c r="L2690" s="2">
        <v>5192.8999999999996</v>
      </c>
      <c r="M2690" s="2">
        <v>3787.9</v>
      </c>
    </row>
    <row r="2691" spans="1:13">
      <c r="A2691" s="5">
        <v>2</v>
      </c>
      <c r="B2691" s="2">
        <v>3592</v>
      </c>
      <c r="C2691" s="2">
        <v>3602.9</v>
      </c>
      <c r="D2691" s="2">
        <v>3430</v>
      </c>
      <c r="E2691" s="2">
        <v>3297.9</v>
      </c>
      <c r="F2691" s="2">
        <v>3511.3</v>
      </c>
      <c r="G2691" s="2">
        <v>3370.8</v>
      </c>
      <c r="H2691" s="2">
        <v>4094.2</v>
      </c>
      <c r="I2691" s="2">
        <v>10685</v>
      </c>
      <c r="J2691" s="2">
        <v>16969.599999999999</v>
      </c>
      <c r="K2691" s="2">
        <v>10600</v>
      </c>
      <c r="L2691" s="2">
        <v>5243.3</v>
      </c>
      <c r="M2691" s="2">
        <v>3148.7</v>
      </c>
    </row>
    <row r="2692" spans="1:13">
      <c r="A2692" s="5">
        <v>3</v>
      </c>
      <c r="B2692" s="2">
        <v>4625</v>
      </c>
      <c r="C2692" s="2">
        <v>3765</v>
      </c>
      <c r="D2692" s="2">
        <v>3115.8</v>
      </c>
      <c r="E2692" s="2">
        <v>3328.8</v>
      </c>
      <c r="F2692" s="2">
        <v>2995.8</v>
      </c>
      <c r="G2692" s="2">
        <v>2098.6999999999998</v>
      </c>
      <c r="H2692" s="2">
        <v>4753.3</v>
      </c>
      <c r="I2692" s="2">
        <v>11994.2</v>
      </c>
      <c r="J2692" s="2">
        <v>16263.8</v>
      </c>
      <c r="K2692" s="2">
        <v>10500.8</v>
      </c>
      <c r="L2692" s="2">
        <v>4688.7</v>
      </c>
      <c r="M2692" s="2">
        <v>3649.6</v>
      </c>
    </row>
    <row r="2693" spans="1:13">
      <c r="A2693" s="5">
        <v>4</v>
      </c>
      <c r="B2693" s="2">
        <v>4120.8</v>
      </c>
      <c r="C2693" s="2">
        <v>4369.6000000000004</v>
      </c>
      <c r="D2693" s="2">
        <v>3337.1</v>
      </c>
      <c r="E2693" s="2">
        <v>3085.8</v>
      </c>
      <c r="F2693" s="2">
        <v>2682.5</v>
      </c>
      <c r="G2693" s="2">
        <v>2890</v>
      </c>
      <c r="H2693" s="2">
        <v>4955</v>
      </c>
      <c r="I2693" s="2">
        <v>12648.8</v>
      </c>
      <c r="J2693" s="2">
        <v>16364.6</v>
      </c>
      <c r="K2693" s="2">
        <v>10551.3</v>
      </c>
      <c r="L2693" s="2">
        <v>4891.2</v>
      </c>
      <c r="M2693" s="2">
        <v>3422.9</v>
      </c>
    </row>
    <row r="2694" spans="1:13">
      <c r="A2694" s="5">
        <v>5</v>
      </c>
      <c r="B2694" s="2">
        <v>4251.7</v>
      </c>
      <c r="C2694" s="2">
        <v>4227.8999999999996</v>
      </c>
      <c r="D2694" s="2">
        <v>3670</v>
      </c>
      <c r="E2694" s="2">
        <v>3732.1</v>
      </c>
      <c r="F2694" s="2">
        <v>3115.8</v>
      </c>
      <c r="G2694" s="2">
        <v>3323.3</v>
      </c>
      <c r="H2694" s="2">
        <v>5257.5</v>
      </c>
      <c r="I2694" s="2">
        <v>13858.8</v>
      </c>
      <c r="J2694" s="2">
        <v>17172.900000000001</v>
      </c>
      <c r="K2694" s="2">
        <v>10148.799999999999</v>
      </c>
      <c r="L2694" s="2">
        <v>5549.2</v>
      </c>
      <c r="M2694" s="2">
        <v>3833.7</v>
      </c>
    </row>
    <row r="2695" spans="1:13">
      <c r="A2695" s="5">
        <v>6</v>
      </c>
      <c r="B2695" s="2">
        <v>4281.7</v>
      </c>
      <c r="C2695" s="2">
        <v>4308.3</v>
      </c>
      <c r="D2695" s="2">
        <v>3972.9</v>
      </c>
      <c r="E2695" s="2">
        <v>3762.9</v>
      </c>
      <c r="F2695" s="2">
        <v>3387.1</v>
      </c>
      <c r="G2695" s="2">
        <v>2813.7</v>
      </c>
      <c r="H2695" s="2">
        <v>5963.3</v>
      </c>
      <c r="I2695" s="2">
        <v>15927.5</v>
      </c>
      <c r="J2695" s="2">
        <v>19449.2</v>
      </c>
      <c r="K2695" s="2">
        <v>9443.7999999999993</v>
      </c>
      <c r="L2695" s="2">
        <v>4490.3999999999996</v>
      </c>
      <c r="M2695" s="2">
        <v>3970.8</v>
      </c>
    </row>
    <row r="2696" spans="1:13">
      <c r="A2696" s="5">
        <v>7</v>
      </c>
      <c r="B2696" s="2">
        <v>3878.3</v>
      </c>
      <c r="C2696" s="2">
        <v>3652.9</v>
      </c>
      <c r="D2696" s="2">
        <v>3146.7</v>
      </c>
      <c r="E2696" s="2">
        <v>3984.2</v>
      </c>
      <c r="F2696" s="2">
        <v>3468.8</v>
      </c>
      <c r="G2696" s="2">
        <v>2895</v>
      </c>
      <c r="H2696" s="2">
        <v>6517.9</v>
      </c>
      <c r="I2696" s="2">
        <v>17498.8</v>
      </c>
      <c r="J2696" s="2">
        <v>20054.2</v>
      </c>
      <c r="K2696" s="2">
        <v>9543.7999999999993</v>
      </c>
      <c r="L2696" s="2">
        <v>4641.7</v>
      </c>
      <c r="M2696" s="2">
        <v>3580.4</v>
      </c>
    </row>
    <row r="2697" spans="1:13">
      <c r="A2697" s="5">
        <v>8</v>
      </c>
      <c r="B2697" s="2">
        <v>3777.5</v>
      </c>
      <c r="C2697" s="2">
        <v>3774.2</v>
      </c>
      <c r="D2697" s="2">
        <v>3360</v>
      </c>
      <c r="E2697" s="2">
        <v>3701.7</v>
      </c>
      <c r="F2697" s="2">
        <v>3953.8</v>
      </c>
      <c r="G2697" s="2">
        <v>2645</v>
      </c>
      <c r="H2697" s="2">
        <v>5611.2</v>
      </c>
      <c r="I2697" s="2">
        <v>19666.7</v>
      </c>
      <c r="J2697" s="2">
        <v>20155</v>
      </c>
      <c r="K2697" s="2">
        <v>8175</v>
      </c>
      <c r="L2697" s="2">
        <v>4845.8</v>
      </c>
      <c r="M2697" s="2">
        <v>3550.4</v>
      </c>
    </row>
    <row r="2698" spans="1:13">
      <c r="A2698" s="5">
        <v>9</v>
      </c>
      <c r="B2698" s="2">
        <v>4029.6</v>
      </c>
      <c r="C2698" s="2">
        <v>3934.2</v>
      </c>
      <c r="D2698" s="2">
        <v>2915</v>
      </c>
      <c r="E2698" s="2">
        <v>3923.3</v>
      </c>
      <c r="F2698" s="2">
        <v>3302.1</v>
      </c>
      <c r="G2698" s="2">
        <v>3058.8</v>
      </c>
      <c r="H2698" s="2">
        <v>6165.8</v>
      </c>
      <c r="I2698" s="2">
        <v>19112.900000000001</v>
      </c>
      <c r="J2698" s="2">
        <v>21770</v>
      </c>
      <c r="K2698" s="2">
        <v>9587.5</v>
      </c>
      <c r="L2698" s="2">
        <v>3889.6</v>
      </c>
      <c r="M2698" s="2">
        <v>2770</v>
      </c>
    </row>
    <row r="2699" spans="1:13">
      <c r="A2699" s="5">
        <v>10</v>
      </c>
      <c r="B2699" s="2">
        <v>4130.3999999999996</v>
      </c>
      <c r="C2699" s="2">
        <v>4187.8999999999996</v>
      </c>
      <c r="D2699" s="2">
        <v>3550</v>
      </c>
      <c r="E2699" s="2">
        <v>2682.5</v>
      </c>
      <c r="F2699" s="2">
        <v>3157.9</v>
      </c>
      <c r="G2699" s="2">
        <v>1969.6</v>
      </c>
      <c r="H2699" s="2">
        <v>6014.6</v>
      </c>
      <c r="I2699" s="2">
        <v>21331.3</v>
      </c>
      <c r="J2699" s="2">
        <v>18696.3</v>
      </c>
      <c r="K2699" s="2">
        <v>8622.1</v>
      </c>
      <c r="L2699" s="2">
        <v>4745.8</v>
      </c>
      <c r="M2699" s="2">
        <v>3799.2</v>
      </c>
    </row>
    <row r="2700" spans="1:13">
      <c r="A2700" s="5">
        <v>11</v>
      </c>
      <c r="B2700" s="2">
        <v>3777.5</v>
      </c>
      <c r="C2700" s="2">
        <v>3966.3</v>
      </c>
      <c r="D2700" s="2">
        <v>3216.7</v>
      </c>
      <c r="E2700" s="2">
        <v>3135.8</v>
      </c>
      <c r="F2700" s="2">
        <v>4015</v>
      </c>
      <c r="G2700" s="2">
        <v>2814.2</v>
      </c>
      <c r="H2700" s="2">
        <v>5760.8</v>
      </c>
      <c r="I2700" s="2">
        <v>22440.400000000001</v>
      </c>
      <c r="J2700" s="2">
        <v>17891.3</v>
      </c>
      <c r="K2700" s="2">
        <v>8114.6</v>
      </c>
      <c r="L2700" s="2">
        <v>4745.8</v>
      </c>
      <c r="M2700" s="2">
        <v>3752.1</v>
      </c>
    </row>
    <row r="2701" spans="1:13">
      <c r="A2701" s="5">
        <v>12</v>
      </c>
      <c r="B2701" s="2">
        <v>3979.2</v>
      </c>
      <c r="C2701" s="2">
        <v>3925.4</v>
      </c>
      <c r="D2701" s="2">
        <v>3520</v>
      </c>
      <c r="E2701" s="2">
        <v>3995</v>
      </c>
      <c r="F2701" s="2">
        <v>2986.7</v>
      </c>
      <c r="G2701" s="2">
        <v>2430.4</v>
      </c>
      <c r="H2701" s="2">
        <v>7365</v>
      </c>
      <c r="I2701" s="2">
        <v>23095.8</v>
      </c>
      <c r="J2701" s="2">
        <v>17192.099999999999</v>
      </c>
      <c r="K2701" s="2">
        <v>7959.2</v>
      </c>
      <c r="L2701" s="2">
        <v>5654.2</v>
      </c>
      <c r="M2701" s="2">
        <v>3196.7</v>
      </c>
    </row>
    <row r="2702" spans="1:13">
      <c r="A2702" s="5">
        <v>13</v>
      </c>
      <c r="B2702" s="2">
        <v>4150.3999999999996</v>
      </c>
      <c r="C2702" s="2">
        <v>3340</v>
      </c>
      <c r="D2702" s="2">
        <v>2975.8</v>
      </c>
      <c r="E2702" s="2">
        <v>3732.1</v>
      </c>
      <c r="F2702" s="2">
        <v>3611.3</v>
      </c>
      <c r="G2702" s="2">
        <v>2510.8000000000002</v>
      </c>
      <c r="H2702" s="2">
        <v>6855</v>
      </c>
      <c r="I2702" s="2">
        <v>23144.6</v>
      </c>
      <c r="J2702" s="2">
        <v>16437.5</v>
      </c>
      <c r="K2702" s="2">
        <v>8009.6</v>
      </c>
      <c r="L2702" s="2">
        <v>5556.7</v>
      </c>
      <c r="M2702" s="2">
        <v>3381.2</v>
      </c>
    </row>
    <row r="2703" spans="1:13">
      <c r="A2703" s="5">
        <v>14</v>
      </c>
      <c r="B2703" s="2">
        <v>4714.6000000000004</v>
      </c>
      <c r="C2703" s="2">
        <v>3561.7</v>
      </c>
      <c r="D2703" s="2">
        <v>2975.8</v>
      </c>
      <c r="E2703" s="2">
        <v>4245</v>
      </c>
      <c r="F2703" s="2">
        <v>3449.6</v>
      </c>
      <c r="G2703" s="2">
        <v>2975.8</v>
      </c>
      <c r="H2703" s="2">
        <v>8065</v>
      </c>
      <c r="I2703" s="2">
        <v>23138.799999999999</v>
      </c>
      <c r="J2703" s="2">
        <v>17001.3</v>
      </c>
      <c r="K2703" s="2">
        <v>7403.7</v>
      </c>
      <c r="L2703" s="2">
        <v>5559.2</v>
      </c>
      <c r="M2703" s="2">
        <v>3806.7</v>
      </c>
    </row>
    <row r="2704" spans="1:13">
      <c r="A2704" s="5">
        <v>15</v>
      </c>
      <c r="B2704" s="2">
        <v>5122.8999999999996</v>
      </c>
      <c r="C2704" s="2">
        <v>3581.3</v>
      </c>
      <c r="D2704" s="2">
        <v>3320</v>
      </c>
      <c r="E2704" s="2">
        <v>4024.2</v>
      </c>
      <c r="F2704" s="2">
        <v>3217.1</v>
      </c>
      <c r="G2704" s="2">
        <v>3026.7</v>
      </c>
      <c r="H2704" s="2">
        <v>8468.2999999999993</v>
      </c>
      <c r="I2704" s="2">
        <v>23232.1</v>
      </c>
      <c r="J2704" s="2">
        <v>13528.3</v>
      </c>
      <c r="K2704" s="2">
        <v>8713.7000000000007</v>
      </c>
      <c r="L2704" s="2">
        <v>4454.2</v>
      </c>
      <c r="M2704" s="2">
        <v>3474.2</v>
      </c>
    </row>
    <row r="2705" spans="1:13">
      <c r="A2705" s="5">
        <v>16</v>
      </c>
      <c r="B2705" s="2">
        <v>4915</v>
      </c>
      <c r="C2705" s="2">
        <v>4065</v>
      </c>
      <c r="D2705" s="2">
        <v>3460.8</v>
      </c>
      <c r="E2705" s="2">
        <v>3772.1</v>
      </c>
      <c r="F2705" s="2">
        <v>3664.2</v>
      </c>
      <c r="G2705" s="2">
        <v>2595.8000000000002</v>
      </c>
      <c r="H2705" s="2">
        <v>7812.9</v>
      </c>
      <c r="I2705" s="2">
        <v>22923.8</v>
      </c>
      <c r="J2705" s="2">
        <v>12873.8</v>
      </c>
      <c r="K2705" s="2">
        <v>8411.2000000000007</v>
      </c>
      <c r="L2705" s="2">
        <v>4504.6000000000004</v>
      </c>
      <c r="M2705" s="2">
        <v>4152.5</v>
      </c>
    </row>
    <row r="2706" spans="1:13">
      <c r="A2706" s="5">
        <v>17</v>
      </c>
      <c r="B2706" s="2">
        <v>5340.4</v>
      </c>
      <c r="C2706" s="2">
        <v>3502.1</v>
      </c>
      <c r="D2706" s="2">
        <v>2995.8</v>
      </c>
      <c r="E2706" s="2">
        <v>3681.7</v>
      </c>
      <c r="F2706" s="2">
        <v>3056.7</v>
      </c>
      <c r="G2706" s="2">
        <v>3480</v>
      </c>
      <c r="H2706" s="2">
        <v>8720.4</v>
      </c>
      <c r="I2706" s="2">
        <v>20554.2</v>
      </c>
      <c r="J2706" s="2">
        <v>12127.9</v>
      </c>
      <c r="K2706" s="2">
        <v>7907.1</v>
      </c>
      <c r="L2706" s="2">
        <v>4948.3</v>
      </c>
      <c r="M2706" s="2">
        <v>3176.2</v>
      </c>
    </row>
    <row r="2707" spans="1:13">
      <c r="A2707" s="5">
        <v>18</v>
      </c>
      <c r="B2707" s="2">
        <v>3627.9</v>
      </c>
      <c r="C2707" s="2">
        <v>3177.9</v>
      </c>
      <c r="D2707" s="2">
        <v>3480</v>
      </c>
      <c r="E2707" s="2">
        <v>3631.3</v>
      </c>
      <c r="F2707" s="2">
        <v>2778.7</v>
      </c>
      <c r="G2707" s="2">
        <v>2602.9</v>
      </c>
      <c r="H2707" s="2">
        <v>9072.5</v>
      </c>
      <c r="I2707" s="2">
        <v>21360.799999999999</v>
      </c>
      <c r="J2707" s="2">
        <v>12037.5</v>
      </c>
      <c r="K2707" s="2">
        <v>8158.3</v>
      </c>
      <c r="L2707" s="2">
        <v>4748.7</v>
      </c>
      <c r="M2707" s="2">
        <v>3760.8</v>
      </c>
    </row>
    <row r="2708" spans="1:13">
      <c r="A2708" s="5">
        <v>19</v>
      </c>
      <c r="B2708" s="2">
        <v>4527.1000000000004</v>
      </c>
      <c r="C2708" s="2">
        <v>3995</v>
      </c>
      <c r="D2708" s="2">
        <v>3127.1</v>
      </c>
      <c r="E2708" s="2">
        <v>3350.8</v>
      </c>
      <c r="F2708" s="2">
        <v>3758.8</v>
      </c>
      <c r="G2708" s="2">
        <v>3202.5</v>
      </c>
      <c r="H2708" s="2">
        <v>8770</v>
      </c>
      <c r="I2708" s="2">
        <v>22670.799999999999</v>
      </c>
      <c r="J2708" s="2">
        <v>12017.9</v>
      </c>
      <c r="K2708" s="2">
        <v>6998.7</v>
      </c>
      <c r="L2708" s="2">
        <v>4458.3</v>
      </c>
      <c r="M2708" s="2">
        <v>3367.1</v>
      </c>
    </row>
    <row r="2709" spans="1:13">
      <c r="A2709" s="5">
        <v>20</v>
      </c>
      <c r="B2709" s="2">
        <v>4004.2</v>
      </c>
      <c r="C2709" s="2">
        <v>3320</v>
      </c>
      <c r="D2709" s="2">
        <v>2955.8</v>
      </c>
      <c r="E2709" s="2">
        <v>4720.3999999999996</v>
      </c>
      <c r="F2709" s="2">
        <v>3006.7</v>
      </c>
      <c r="G2709" s="2">
        <v>1911.7</v>
      </c>
      <c r="H2709" s="2">
        <v>9424.6</v>
      </c>
      <c r="I2709" s="2">
        <v>23520.400000000001</v>
      </c>
      <c r="J2709" s="2">
        <v>11866.7</v>
      </c>
      <c r="K2709" s="2">
        <v>7402.1</v>
      </c>
      <c r="L2709" s="2">
        <v>4317.5</v>
      </c>
      <c r="M2709" s="2">
        <v>4395.8</v>
      </c>
    </row>
    <row r="2710" spans="1:13">
      <c r="A2710" s="5">
        <v>21</v>
      </c>
      <c r="B2710" s="2">
        <v>3953.8</v>
      </c>
      <c r="C2710" s="2">
        <v>3824.2</v>
      </c>
      <c r="D2710" s="2">
        <v>2955.8</v>
      </c>
      <c r="E2710" s="2">
        <v>5724.2</v>
      </c>
      <c r="F2710" s="2">
        <v>3177.9</v>
      </c>
      <c r="G2710" s="2">
        <v>2780.8</v>
      </c>
      <c r="H2710" s="2">
        <v>10432.1</v>
      </c>
      <c r="I2710" s="2">
        <v>25528.799999999999</v>
      </c>
      <c r="J2710" s="2">
        <v>13631.3</v>
      </c>
      <c r="K2710" s="2">
        <v>6090.4</v>
      </c>
      <c r="L2710" s="2">
        <v>4458.3</v>
      </c>
      <c r="M2710" s="2">
        <v>5355.8</v>
      </c>
    </row>
    <row r="2711" spans="1:13">
      <c r="A2711" s="5">
        <v>22</v>
      </c>
      <c r="B2711" s="2">
        <v>3964.2</v>
      </c>
      <c r="C2711" s="2">
        <v>3581.3</v>
      </c>
      <c r="D2711" s="2">
        <v>2745.8</v>
      </c>
      <c r="E2711" s="2">
        <v>5896.7</v>
      </c>
      <c r="F2711" s="2">
        <v>3320</v>
      </c>
      <c r="G2711" s="2">
        <v>2770</v>
      </c>
      <c r="H2711" s="2">
        <v>11741.2</v>
      </c>
      <c r="I2711" s="2">
        <v>23916.3</v>
      </c>
      <c r="J2711" s="2">
        <v>15054.2</v>
      </c>
      <c r="K2711" s="2">
        <v>6342.5</v>
      </c>
      <c r="L2711" s="2">
        <v>4115.8</v>
      </c>
      <c r="M2711" s="2">
        <v>5122.8999999999996</v>
      </c>
    </row>
    <row r="2712" spans="1:13">
      <c r="A2712" s="5">
        <v>23</v>
      </c>
      <c r="B2712" s="2">
        <v>3863.8</v>
      </c>
      <c r="C2712" s="2">
        <v>3160</v>
      </c>
      <c r="D2712" s="2">
        <v>2745.8</v>
      </c>
      <c r="E2712" s="2">
        <v>4930.8</v>
      </c>
      <c r="F2712" s="2">
        <v>3161.3</v>
      </c>
      <c r="G2712" s="2">
        <v>2830</v>
      </c>
      <c r="H2712" s="2">
        <v>14562.1</v>
      </c>
      <c r="I2712" s="2">
        <v>22555</v>
      </c>
      <c r="J2712" s="2">
        <v>13478.3</v>
      </c>
      <c r="K2712" s="2">
        <v>6247.5</v>
      </c>
      <c r="L2712" s="2">
        <v>4458.3</v>
      </c>
      <c r="M2712" s="2">
        <v>4116.7</v>
      </c>
    </row>
    <row r="2713" spans="1:13">
      <c r="A2713" s="5">
        <v>24</v>
      </c>
      <c r="B2713" s="2">
        <v>3914.2</v>
      </c>
      <c r="C2713" s="2">
        <v>3490.8</v>
      </c>
      <c r="D2713" s="2">
        <v>3720.8</v>
      </c>
      <c r="E2713" s="2">
        <v>4022.9</v>
      </c>
      <c r="F2713" s="2">
        <v>3090.8</v>
      </c>
      <c r="G2713" s="2">
        <v>3001.7</v>
      </c>
      <c r="H2713" s="2">
        <v>16728.3</v>
      </c>
      <c r="I2713" s="2">
        <v>22756.7</v>
      </c>
      <c r="J2713" s="2">
        <v>12856.3</v>
      </c>
      <c r="K2713" s="2">
        <v>6350.8</v>
      </c>
      <c r="L2713" s="2">
        <v>3853.3</v>
      </c>
      <c r="M2713" s="2">
        <v>3950</v>
      </c>
    </row>
    <row r="2714" spans="1:13">
      <c r="A2714" s="5">
        <v>25</v>
      </c>
      <c r="B2714" s="2">
        <v>3762.9</v>
      </c>
      <c r="C2714" s="2">
        <v>3530.8</v>
      </c>
      <c r="D2714" s="2">
        <v>3782.9</v>
      </c>
      <c r="E2714" s="2">
        <v>3127.1</v>
      </c>
      <c r="F2714" s="2">
        <v>3581.3</v>
      </c>
      <c r="G2714" s="2">
        <v>2900.8</v>
      </c>
      <c r="H2714" s="2">
        <v>14210</v>
      </c>
      <c r="I2714" s="2">
        <v>23714.6</v>
      </c>
      <c r="J2714" s="2">
        <v>13481.7</v>
      </c>
      <c r="K2714" s="2">
        <v>5950</v>
      </c>
      <c r="L2714" s="2">
        <v>4548.7</v>
      </c>
      <c r="M2714" s="2">
        <v>4215.3999999999996</v>
      </c>
    </row>
    <row r="2715" spans="1:13">
      <c r="A2715" s="5">
        <v>26</v>
      </c>
      <c r="B2715" s="2">
        <v>3864.2</v>
      </c>
      <c r="C2715" s="2">
        <v>3671.3</v>
      </c>
      <c r="D2715" s="2">
        <v>3682.1</v>
      </c>
      <c r="E2715" s="2">
        <v>3876.3</v>
      </c>
      <c r="F2715" s="2">
        <v>3683.8</v>
      </c>
      <c r="G2715" s="2">
        <v>2800</v>
      </c>
      <c r="H2715" s="2">
        <v>12699.2</v>
      </c>
      <c r="I2715" s="2">
        <v>24722.9</v>
      </c>
      <c r="J2715" s="2">
        <v>13885.8</v>
      </c>
      <c r="K2715" s="2">
        <v>5750</v>
      </c>
      <c r="L2715" s="2">
        <v>4044.6</v>
      </c>
      <c r="M2715" s="2">
        <v>4259.2</v>
      </c>
    </row>
    <row r="2716" spans="1:13">
      <c r="A2716" s="5">
        <v>27</v>
      </c>
      <c r="B2716" s="2">
        <v>4177.1000000000004</v>
      </c>
      <c r="C2716" s="2">
        <v>3135.8</v>
      </c>
      <c r="D2716" s="2">
        <v>3701.3</v>
      </c>
      <c r="E2716" s="2">
        <v>3683.8</v>
      </c>
      <c r="F2716" s="2">
        <v>2837.1</v>
      </c>
      <c r="G2716" s="2">
        <v>2275.4</v>
      </c>
      <c r="H2716" s="2">
        <v>10885.8</v>
      </c>
      <c r="I2716" s="2">
        <v>25681.7</v>
      </c>
      <c r="J2716" s="2">
        <v>11817.1</v>
      </c>
      <c r="K2716" s="2">
        <v>6107.1</v>
      </c>
      <c r="L2716" s="2">
        <v>4044.6</v>
      </c>
      <c r="M2716" s="2">
        <v>3958.3</v>
      </c>
    </row>
    <row r="2717" spans="1:13">
      <c r="A2717" s="5">
        <v>28</v>
      </c>
      <c r="B2717" s="2">
        <v>3773.8</v>
      </c>
      <c r="C2717" s="2">
        <v>3740.8</v>
      </c>
      <c r="D2717" s="2">
        <v>3500</v>
      </c>
      <c r="E2717" s="2">
        <v>4155</v>
      </c>
      <c r="F2717" s="2">
        <v>2846.7</v>
      </c>
      <c r="G2717" s="2">
        <v>2890</v>
      </c>
      <c r="H2717" s="2">
        <v>10532.9</v>
      </c>
      <c r="I2717" s="2">
        <v>25935.4</v>
      </c>
      <c r="J2717" s="2">
        <v>10861.3</v>
      </c>
      <c r="K2717" s="2">
        <v>5502.9</v>
      </c>
      <c r="L2717" s="2">
        <v>3853.3</v>
      </c>
      <c r="M2717" s="2">
        <v>3697.1</v>
      </c>
    </row>
    <row r="2718" spans="1:13">
      <c r="A2718" s="5">
        <v>29</v>
      </c>
      <c r="B2718" s="2">
        <v>3168.8</v>
      </c>
      <c r="C2718" s="2">
        <v>3115.8</v>
      </c>
      <c r="D2718" s="2">
        <v>2997.5</v>
      </c>
      <c r="E2718" s="2">
        <v>3553.7</v>
      </c>
      <c r="F2718" s="2" t="s">
        <v>21</v>
      </c>
      <c r="G2718" s="2">
        <v>2828.7</v>
      </c>
      <c r="H2718" s="2">
        <v>12045.4</v>
      </c>
      <c r="I2718" s="2">
        <v>24675.8</v>
      </c>
      <c r="J2718" s="2">
        <v>12244.2</v>
      </c>
      <c r="K2718" s="2">
        <v>5145.8</v>
      </c>
      <c r="L2718" s="2">
        <v>3964.6</v>
      </c>
      <c r="M2718" s="2">
        <v>3626.2</v>
      </c>
    </row>
    <row r="2719" spans="1:13">
      <c r="A2719" s="5">
        <v>30</v>
      </c>
      <c r="B2719" s="2">
        <v>4227.5</v>
      </c>
      <c r="C2719" s="2">
        <v>3690</v>
      </c>
      <c r="D2719" s="2">
        <v>2542.9</v>
      </c>
      <c r="E2719" s="2">
        <v>3399.6</v>
      </c>
      <c r="F2719" s="2" t="s">
        <v>21</v>
      </c>
      <c r="G2719" s="2">
        <v>3200.8</v>
      </c>
      <c r="H2719" s="2">
        <v>11289.2</v>
      </c>
      <c r="I2719" s="2">
        <v>22212.9</v>
      </c>
      <c r="J2719" s="2">
        <v>10882.9</v>
      </c>
      <c r="K2719" s="2">
        <v>5394.6</v>
      </c>
      <c r="L2719" s="2">
        <v>3432.5</v>
      </c>
      <c r="M2719" s="2">
        <v>3667.1</v>
      </c>
    </row>
    <row r="2720" spans="1:13">
      <c r="A2720" s="5">
        <v>31</v>
      </c>
      <c r="B2720" s="2">
        <v>3393.8</v>
      </c>
      <c r="C2720" s="2" t="s">
        <v>21</v>
      </c>
      <c r="D2720" s="2">
        <v>2187.5</v>
      </c>
      <c r="E2720" s="2">
        <v>2714.2</v>
      </c>
      <c r="F2720" s="2" t="s">
        <v>21</v>
      </c>
      <c r="G2720" s="2">
        <v>3449.6</v>
      </c>
      <c r="H2720" s="2" t="s">
        <v>21</v>
      </c>
      <c r="I2720" s="2">
        <v>21154.2</v>
      </c>
      <c r="J2720" s="2" t="s">
        <v>21</v>
      </c>
      <c r="K2720" s="2">
        <v>5243.3</v>
      </c>
      <c r="L2720" s="2">
        <v>4158.7</v>
      </c>
      <c r="M2720" s="2" t="s">
        <v>21</v>
      </c>
    </row>
    <row r="2721" spans="1:13">
      <c r="A2721" s="6"/>
      <c r="M2721" s="7"/>
    </row>
    <row r="2722" spans="1:13">
      <c r="A2722" s="5" t="s">
        <v>14</v>
      </c>
      <c r="B2722" s="2">
        <v>127352.9</v>
      </c>
      <c r="C2722" s="2">
        <v>110752.5</v>
      </c>
      <c r="D2722" s="2">
        <v>100587.9</v>
      </c>
      <c r="E2722" s="2">
        <v>118068.3</v>
      </c>
      <c r="F2722" s="2">
        <v>92475</v>
      </c>
      <c r="G2722" s="2">
        <v>87109.6</v>
      </c>
      <c r="H2722" s="2">
        <v>258736.2</v>
      </c>
      <c r="I2722" s="2">
        <v>642949.80000000005</v>
      </c>
      <c r="J2722" s="2">
        <v>457552.9</v>
      </c>
      <c r="K2722" s="2">
        <v>239520.3</v>
      </c>
      <c r="L2722" s="2">
        <v>142059.1</v>
      </c>
      <c r="M2722" s="2">
        <v>113945.8</v>
      </c>
    </row>
    <row r="2723" spans="1:13">
      <c r="A2723" s="5" t="s">
        <v>22</v>
      </c>
      <c r="B2723" s="2">
        <v>252600.7</v>
      </c>
      <c r="C2723" s="2">
        <v>219674.3</v>
      </c>
      <c r="D2723" s="2">
        <v>199513.1</v>
      </c>
      <c r="E2723" s="2">
        <v>234185</v>
      </c>
      <c r="F2723" s="2">
        <v>183421.4</v>
      </c>
      <c r="G2723" s="2">
        <v>172779.2</v>
      </c>
      <c r="H2723" s="2">
        <v>513195.6</v>
      </c>
      <c r="I2723" s="2">
        <v>1275271.5</v>
      </c>
      <c r="J2723" s="2">
        <v>907542.4</v>
      </c>
      <c r="K2723" s="2">
        <v>475081.4</v>
      </c>
      <c r="L2723" s="2">
        <v>281769.90000000002</v>
      </c>
      <c r="M2723" s="2">
        <v>226008</v>
      </c>
    </row>
    <row r="2724" spans="1:13">
      <c r="A2724" s="5" t="s">
        <v>23</v>
      </c>
      <c r="B2724" s="2">
        <v>4108.2</v>
      </c>
      <c r="C2724" s="2">
        <v>3691.8</v>
      </c>
      <c r="D2724" s="2">
        <v>3244.8</v>
      </c>
      <c r="E2724" s="2">
        <v>3808.7</v>
      </c>
      <c r="F2724" s="2">
        <v>3302.7</v>
      </c>
      <c r="G2724" s="2">
        <v>2810</v>
      </c>
      <c r="H2724" s="2">
        <v>8624.5</v>
      </c>
      <c r="I2724" s="2">
        <v>20740.3</v>
      </c>
      <c r="J2724" s="2">
        <v>15251.8</v>
      </c>
      <c r="K2724" s="2">
        <v>7726.5</v>
      </c>
      <c r="L2724" s="2">
        <v>4582.6000000000004</v>
      </c>
      <c r="M2724" s="2">
        <v>3798.2</v>
      </c>
    </row>
    <row r="2725" spans="1:13">
      <c r="A2725" s="5" t="s">
        <v>24</v>
      </c>
      <c r="B2725" s="2">
        <v>5340.4</v>
      </c>
      <c r="C2725" s="2">
        <v>4369.6000000000004</v>
      </c>
      <c r="D2725" s="2">
        <v>3972.9</v>
      </c>
      <c r="E2725" s="2">
        <v>5896.7</v>
      </c>
      <c r="F2725" s="2">
        <v>4015</v>
      </c>
      <c r="G2725" s="2">
        <v>3480</v>
      </c>
      <c r="H2725" s="2">
        <v>16728.3</v>
      </c>
      <c r="I2725" s="2">
        <v>25935.4</v>
      </c>
      <c r="J2725" s="2">
        <v>21770</v>
      </c>
      <c r="K2725" s="2">
        <v>10600</v>
      </c>
      <c r="L2725" s="2">
        <v>5654.2</v>
      </c>
      <c r="M2725" s="2">
        <v>5355.8</v>
      </c>
    </row>
    <row r="2726" spans="1:13">
      <c r="A2726" s="5" t="s">
        <v>25</v>
      </c>
      <c r="B2726" s="2">
        <v>3168.8</v>
      </c>
      <c r="C2726" s="2">
        <v>3115.8</v>
      </c>
      <c r="D2726" s="2">
        <v>2187.5</v>
      </c>
      <c r="E2726" s="2">
        <v>2682.5</v>
      </c>
      <c r="F2726" s="2">
        <v>2682.5</v>
      </c>
      <c r="G2726" s="2">
        <v>1911.7</v>
      </c>
      <c r="H2726" s="2">
        <v>3962.5</v>
      </c>
      <c r="I2726" s="2">
        <v>10685</v>
      </c>
      <c r="J2726" s="2">
        <v>10861.3</v>
      </c>
      <c r="K2726" s="2">
        <v>5145.8</v>
      </c>
      <c r="L2726" s="2">
        <v>3432.5</v>
      </c>
      <c r="M2726" s="2">
        <v>2770</v>
      </c>
    </row>
    <row r="2727" spans="1:13">
      <c r="A2727" s="11"/>
    </row>
    <row r="2728" spans="1:13">
      <c r="A2728" s="11"/>
    </row>
    <row r="2729" spans="1:13" ht="12.9" customHeight="1">
      <c r="A2729" s="115" t="s">
        <v>15</v>
      </c>
      <c r="B2729" s="116"/>
      <c r="C2729" s="116"/>
      <c r="D2729" s="116"/>
      <c r="E2729" s="116"/>
      <c r="F2729" s="116"/>
      <c r="G2729" s="116"/>
      <c r="H2729" s="116"/>
      <c r="I2729" s="116"/>
      <c r="J2729" s="116"/>
      <c r="K2729" s="116"/>
      <c r="L2729" s="116"/>
      <c r="M2729" s="117"/>
    </row>
    <row r="2730" spans="1:13" ht="12.9" customHeight="1">
      <c r="A2730" s="118" t="s">
        <v>16</v>
      </c>
      <c r="B2730" s="97"/>
      <c r="C2730" s="97"/>
      <c r="D2730" s="97"/>
      <c r="E2730" s="97"/>
      <c r="F2730" s="97"/>
      <c r="G2730" s="97"/>
      <c r="H2730" s="97"/>
      <c r="I2730" s="97"/>
      <c r="J2730" s="97"/>
      <c r="K2730" s="97"/>
      <c r="L2730" s="97"/>
      <c r="M2730" s="119"/>
    </row>
    <row r="2731" spans="1:13" ht="12.9" customHeight="1">
      <c r="A2731" s="118" t="s">
        <v>93</v>
      </c>
      <c r="B2731" s="97"/>
      <c r="C2731" s="97"/>
      <c r="D2731" s="97"/>
      <c r="E2731" s="97"/>
      <c r="F2731" s="97"/>
      <c r="G2731" s="97"/>
      <c r="H2731" s="97"/>
      <c r="I2731" s="97"/>
      <c r="J2731" s="97"/>
      <c r="K2731" s="97"/>
      <c r="L2731" s="97"/>
      <c r="M2731" s="119"/>
    </row>
    <row r="2732" spans="1:13" ht="12.9" customHeight="1">
      <c r="A2732" s="118" t="s">
        <v>18</v>
      </c>
      <c r="B2732" s="97"/>
      <c r="C2732" s="97"/>
      <c r="D2732" s="97"/>
      <c r="E2732" s="97"/>
      <c r="F2732" s="97"/>
      <c r="G2732" s="97"/>
      <c r="H2732" s="97"/>
      <c r="I2732" s="97"/>
      <c r="J2732" s="97"/>
      <c r="K2732" s="97"/>
      <c r="L2732" s="97"/>
      <c r="M2732" s="119"/>
    </row>
    <row r="2733" spans="1:13" ht="12.9" customHeight="1">
      <c r="A2733" s="120" t="s">
        <v>19</v>
      </c>
      <c r="B2733" s="121"/>
      <c r="C2733" s="121"/>
      <c r="D2733" s="121"/>
      <c r="E2733" s="121"/>
      <c r="F2733" s="121"/>
      <c r="G2733" s="121"/>
      <c r="H2733" s="121"/>
      <c r="I2733" s="121"/>
      <c r="J2733" s="121"/>
      <c r="K2733" s="121"/>
      <c r="L2733" s="121"/>
      <c r="M2733" s="122"/>
    </row>
    <row r="2734" spans="1:13">
      <c r="A2734" s="123" t="s">
        <v>20</v>
      </c>
      <c r="B2734" s="1" t="s">
        <v>0</v>
      </c>
      <c r="C2734" s="1" t="s">
        <v>1</v>
      </c>
      <c r="D2734" s="1" t="s">
        <v>2</v>
      </c>
      <c r="E2734" s="1" t="s">
        <v>3</v>
      </c>
      <c r="F2734" s="1" t="s">
        <v>4</v>
      </c>
      <c r="G2734" s="1" t="s">
        <v>5</v>
      </c>
      <c r="H2734" s="1" t="s">
        <v>6</v>
      </c>
      <c r="I2734" s="1" t="s">
        <v>7</v>
      </c>
      <c r="J2734" s="1" t="s">
        <v>8</v>
      </c>
      <c r="K2734" s="1" t="s">
        <v>9</v>
      </c>
      <c r="L2734" s="1" t="s">
        <v>10</v>
      </c>
      <c r="M2734" s="1" t="s">
        <v>13</v>
      </c>
    </row>
    <row r="2735" spans="1:13">
      <c r="A2735" s="124"/>
      <c r="B2735" s="4">
        <v>1969</v>
      </c>
      <c r="C2735" s="4">
        <v>1969</v>
      </c>
      <c r="D2735" s="4">
        <v>1969</v>
      </c>
      <c r="E2735" s="4">
        <v>1970</v>
      </c>
      <c r="F2735" s="4">
        <v>1970</v>
      </c>
      <c r="G2735" s="4">
        <v>1970</v>
      </c>
      <c r="H2735" s="4">
        <v>1970</v>
      </c>
      <c r="I2735" s="4">
        <v>1970</v>
      </c>
      <c r="J2735" s="4">
        <v>1970</v>
      </c>
      <c r="K2735" s="4">
        <v>1970</v>
      </c>
      <c r="L2735" s="4">
        <v>1970</v>
      </c>
      <c r="M2735" s="4">
        <v>1970</v>
      </c>
    </row>
    <row r="2736" spans="1:13">
      <c r="A2736" s="5">
        <v>1</v>
      </c>
      <c r="B2736" s="2">
        <v>4100</v>
      </c>
      <c r="C2736" s="2">
        <v>3440.4</v>
      </c>
      <c r="D2736" s="2">
        <v>2277.1</v>
      </c>
      <c r="E2736" s="2">
        <v>2025</v>
      </c>
      <c r="F2736" s="2">
        <v>3133.3</v>
      </c>
      <c r="G2736" s="2">
        <v>2678.3</v>
      </c>
      <c r="H2736" s="2">
        <v>2427.5</v>
      </c>
      <c r="I2736" s="2">
        <v>3445.8</v>
      </c>
      <c r="J2736" s="2">
        <v>21135.8</v>
      </c>
      <c r="K2736" s="2">
        <v>20602.5</v>
      </c>
      <c r="L2736" s="2">
        <v>7259.2</v>
      </c>
      <c r="M2736" s="2">
        <v>4462.8999999999996</v>
      </c>
    </row>
    <row r="2737" spans="1:13">
      <c r="A2737" s="5">
        <v>2</v>
      </c>
      <c r="B2737" s="2">
        <v>3818</v>
      </c>
      <c r="C2737" s="2">
        <v>3269.2</v>
      </c>
      <c r="D2737" s="2">
        <v>2277.1</v>
      </c>
      <c r="E2737" s="2">
        <v>2176.3000000000002</v>
      </c>
      <c r="F2737" s="2">
        <v>3032.5</v>
      </c>
      <c r="G2737" s="2">
        <v>2961.3</v>
      </c>
      <c r="H2737" s="2">
        <v>2044.2</v>
      </c>
      <c r="I2737" s="2">
        <v>4252.5</v>
      </c>
      <c r="J2737" s="2">
        <v>20833.3</v>
      </c>
      <c r="K2737" s="2">
        <v>17426.7</v>
      </c>
      <c r="L2737" s="2">
        <v>6806.2</v>
      </c>
      <c r="M2737" s="2">
        <v>4745.8</v>
      </c>
    </row>
    <row r="2738" spans="1:13">
      <c r="A2738" s="5">
        <v>3</v>
      </c>
      <c r="B2738" s="2">
        <v>3727.1</v>
      </c>
      <c r="C2738" s="2">
        <v>3310</v>
      </c>
      <c r="D2738" s="2">
        <v>3527.5</v>
      </c>
      <c r="E2738" s="2">
        <v>2387.5</v>
      </c>
      <c r="F2738" s="2">
        <v>3274.6</v>
      </c>
      <c r="G2738" s="2">
        <v>3324.6</v>
      </c>
      <c r="H2738" s="2">
        <v>3133.3</v>
      </c>
      <c r="I2738" s="2">
        <v>4503.7</v>
      </c>
      <c r="J2738" s="2">
        <v>22849.200000000001</v>
      </c>
      <c r="K2738" s="2">
        <v>14259.6</v>
      </c>
      <c r="L2738" s="2">
        <v>6455.8</v>
      </c>
      <c r="M2738" s="2">
        <v>5534.6</v>
      </c>
    </row>
    <row r="2739" spans="1:13">
      <c r="A2739" s="5">
        <v>4</v>
      </c>
      <c r="B2739" s="2">
        <v>4538.3</v>
      </c>
      <c r="C2739" s="2">
        <v>3320.4</v>
      </c>
      <c r="D2739" s="2">
        <v>3275.4</v>
      </c>
      <c r="E2739" s="2">
        <v>2287.5</v>
      </c>
      <c r="F2739" s="2">
        <v>2609.1999999999998</v>
      </c>
      <c r="G2739" s="2">
        <v>2649.2</v>
      </c>
      <c r="H2739" s="2">
        <v>2699.6</v>
      </c>
      <c r="I2739" s="2">
        <v>5708.7</v>
      </c>
      <c r="J2739" s="2">
        <v>26176.7</v>
      </c>
      <c r="K2739" s="2">
        <v>16300</v>
      </c>
      <c r="L2739" s="2">
        <v>6306.2</v>
      </c>
      <c r="M2739" s="2">
        <v>3913.7</v>
      </c>
    </row>
    <row r="2740" spans="1:13">
      <c r="A2740" s="5">
        <v>5</v>
      </c>
      <c r="B2740" s="2">
        <v>3735.8</v>
      </c>
      <c r="C2740" s="2">
        <v>3007.5</v>
      </c>
      <c r="D2740" s="2">
        <v>2801.3</v>
      </c>
      <c r="E2740" s="2">
        <v>1732.9</v>
      </c>
      <c r="F2740" s="2">
        <v>3093.3</v>
      </c>
      <c r="G2740" s="2">
        <v>2024.2</v>
      </c>
      <c r="H2740" s="2">
        <v>2447.1</v>
      </c>
      <c r="I2740" s="2">
        <v>7359.2</v>
      </c>
      <c r="J2740" s="2">
        <v>31874.6</v>
      </c>
      <c r="K2740" s="2">
        <v>16248.8</v>
      </c>
      <c r="L2740" s="2">
        <v>6153.3</v>
      </c>
      <c r="M2740" s="2">
        <v>5700.4</v>
      </c>
    </row>
    <row r="2741" spans="1:13">
      <c r="A2741" s="5">
        <v>6</v>
      </c>
      <c r="B2741" s="2">
        <v>3786.2</v>
      </c>
      <c r="C2741" s="2">
        <v>3219.6</v>
      </c>
      <c r="D2741" s="2">
        <v>2730.8</v>
      </c>
      <c r="E2741" s="2">
        <v>1864.2</v>
      </c>
      <c r="F2741" s="2">
        <v>2488.3000000000002</v>
      </c>
      <c r="G2741" s="2">
        <v>2759.6</v>
      </c>
      <c r="H2741" s="2">
        <v>2708.3</v>
      </c>
      <c r="I2741" s="2">
        <v>8819.6</v>
      </c>
      <c r="J2741" s="2">
        <v>30361.3</v>
      </c>
      <c r="K2741" s="2">
        <v>16447.900000000001</v>
      </c>
      <c r="L2741" s="2">
        <v>6051.7</v>
      </c>
      <c r="M2741" s="2">
        <v>6310.8</v>
      </c>
    </row>
    <row r="2742" spans="1:13">
      <c r="A2742" s="5">
        <v>7</v>
      </c>
      <c r="B2742" s="2">
        <v>3840</v>
      </c>
      <c r="C2742" s="2">
        <v>3320.4</v>
      </c>
      <c r="D2742" s="2">
        <v>1893.8</v>
      </c>
      <c r="E2742" s="2">
        <v>2003.3</v>
      </c>
      <c r="F2742" s="2">
        <v>2548.3000000000002</v>
      </c>
      <c r="G2742" s="2">
        <v>2709.2</v>
      </c>
      <c r="H2742" s="2">
        <v>2537.5</v>
      </c>
      <c r="I2742" s="2">
        <v>10380.799999999999</v>
      </c>
      <c r="J2742" s="2">
        <v>31773.8</v>
      </c>
      <c r="K2742" s="2">
        <v>15143.8</v>
      </c>
      <c r="L2742" s="2">
        <v>6254.2</v>
      </c>
      <c r="M2742" s="2">
        <v>6112.1</v>
      </c>
    </row>
    <row r="2743" spans="1:13">
      <c r="A2743" s="5">
        <v>8</v>
      </c>
      <c r="B2743" s="2">
        <v>3570</v>
      </c>
      <c r="C2743" s="2">
        <v>3239.6</v>
      </c>
      <c r="D2743" s="2">
        <v>2176.3000000000002</v>
      </c>
      <c r="E2743" s="2">
        <v>1648.7</v>
      </c>
      <c r="F2743" s="2">
        <v>2699.6</v>
      </c>
      <c r="G2743" s="2">
        <v>3112.5</v>
      </c>
      <c r="H2743" s="2">
        <v>3606.7</v>
      </c>
      <c r="I2743" s="2">
        <v>9373.2999999999993</v>
      </c>
      <c r="J2743" s="2">
        <v>32277.9</v>
      </c>
      <c r="K2743" s="2">
        <v>15295.8</v>
      </c>
      <c r="L2743" s="2">
        <v>5953.3</v>
      </c>
      <c r="M2743" s="2">
        <v>4821.7</v>
      </c>
    </row>
    <row r="2744" spans="1:13">
      <c r="A2744" s="5">
        <v>9</v>
      </c>
      <c r="B2744" s="2">
        <v>3550</v>
      </c>
      <c r="C2744" s="2">
        <v>3088.3</v>
      </c>
      <c r="D2744" s="2">
        <v>2246.6999999999998</v>
      </c>
      <c r="E2744" s="2">
        <v>1800</v>
      </c>
      <c r="F2744" s="2">
        <v>2548.3000000000002</v>
      </c>
      <c r="G2744" s="2">
        <v>2729.6</v>
      </c>
      <c r="H2744" s="2">
        <v>1930.4</v>
      </c>
      <c r="I2744" s="2">
        <v>8761.7000000000007</v>
      </c>
      <c r="J2744" s="2">
        <v>34142.5</v>
      </c>
      <c r="K2744" s="2">
        <v>13740.4</v>
      </c>
      <c r="L2744" s="2">
        <v>6206.2</v>
      </c>
      <c r="M2744" s="2">
        <v>5593.3</v>
      </c>
    </row>
    <row r="2745" spans="1:13">
      <c r="A2745" s="5">
        <v>10</v>
      </c>
      <c r="B2745" s="2">
        <v>4056.3</v>
      </c>
      <c r="C2745" s="2">
        <v>3189.2</v>
      </c>
      <c r="D2745" s="2">
        <v>2357.5</v>
      </c>
      <c r="E2745" s="2">
        <v>3112.5</v>
      </c>
      <c r="F2745" s="2">
        <v>2488.3000000000002</v>
      </c>
      <c r="G2745" s="2">
        <v>2528.3000000000002</v>
      </c>
      <c r="H2745" s="2">
        <v>2909.2</v>
      </c>
      <c r="I2745" s="2">
        <v>9259.2000000000007</v>
      </c>
      <c r="J2745" s="2">
        <v>34092.9</v>
      </c>
      <c r="K2745" s="2">
        <v>13799.2</v>
      </c>
      <c r="L2745" s="2">
        <v>5402.1</v>
      </c>
      <c r="M2745" s="2">
        <v>3764.2</v>
      </c>
    </row>
    <row r="2746" spans="1:13">
      <c r="A2746" s="5">
        <v>11</v>
      </c>
      <c r="B2746" s="2">
        <v>3907.1</v>
      </c>
      <c r="C2746" s="2">
        <v>3189.2</v>
      </c>
      <c r="D2746" s="2">
        <v>2488.3000000000002</v>
      </c>
      <c r="E2746" s="2">
        <v>2679.6</v>
      </c>
      <c r="F2746" s="2">
        <v>2317.1</v>
      </c>
      <c r="G2746" s="2">
        <v>2619.1999999999998</v>
      </c>
      <c r="H2746" s="2">
        <v>4162.5</v>
      </c>
      <c r="I2746" s="2">
        <v>7949.2</v>
      </c>
      <c r="J2746" s="2">
        <v>30919.200000000001</v>
      </c>
      <c r="K2746" s="2">
        <v>13248.8</v>
      </c>
      <c r="L2746" s="2">
        <v>5455</v>
      </c>
      <c r="M2746" s="2">
        <v>3887.1</v>
      </c>
    </row>
    <row r="2747" spans="1:13">
      <c r="A2747" s="5">
        <v>12</v>
      </c>
      <c r="B2747" s="2">
        <v>3705.4</v>
      </c>
      <c r="C2747" s="2">
        <v>3270</v>
      </c>
      <c r="D2747" s="2">
        <v>2508.8000000000002</v>
      </c>
      <c r="E2747" s="2">
        <v>3637.5</v>
      </c>
      <c r="F2747" s="2">
        <v>2468.3000000000002</v>
      </c>
      <c r="G2747" s="2">
        <v>2518.3000000000002</v>
      </c>
      <c r="H2747" s="2">
        <v>4233.3</v>
      </c>
      <c r="I2747" s="2">
        <v>8150.8</v>
      </c>
      <c r="J2747" s="2">
        <v>25879.200000000001</v>
      </c>
      <c r="K2747" s="2">
        <v>13047.1</v>
      </c>
      <c r="L2747" s="2">
        <v>5454.2</v>
      </c>
      <c r="M2747" s="2">
        <v>4492.1000000000004</v>
      </c>
    </row>
    <row r="2748" spans="1:13">
      <c r="A2748" s="5">
        <v>13</v>
      </c>
      <c r="B2748" s="2">
        <v>3433.3</v>
      </c>
      <c r="C2748" s="2">
        <v>3471.7</v>
      </c>
      <c r="D2748" s="2">
        <v>3154.2</v>
      </c>
      <c r="E2748" s="2">
        <v>3183.8</v>
      </c>
      <c r="F2748" s="2">
        <v>2619.6</v>
      </c>
      <c r="G2748" s="2">
        <v>2024.2</v>
      </c>
      <c r="H2748" s="2">
        <v>3800</v>
      </c>
      <c r="I2748" s="2">
        <v>6988.7</v>
      </c>
      <c r="J2748" s="2">
        <v>22703.8</v>
      </c>
      <c r="K2748" s="2">
        <v>12544.6</v>
      </c>
      <c r="L2748" s="2">
        <v>5102.1000000000004</v>
      </c>
      <c r="M2748" s="2">
        <v>4552.1000000000004</v>
      </c>
    </row>
    <row r="2749" spans="1:13">
      <c r="A2749" s="5">
        <v>14</v>
      </c>
      <c r="B2749" s="2">
        <v>3404.2</v>
      </c>
      <c r="C2749" s="2">
        <v>3320.4</v>
      </c>
      <c r="D2749" s="2">
        <v>3466.7</v>
      </c>
      <c r="E2749" s="2">
        <v>3224.2</v>
      </c>
      <c r="F2749" s="2">
        <v>2992.5</v>
      </c>
      <c r="G2749" s="2">
        <v>2528.3000000000002</v>
      </c>
      <c r="H2749" s="2">
        <v>3729.2</v>
      </c>
      <c r="I2749" s="2">
        <v>6833.3</v>
      </c>
      <c r="J2749" s="2">
        <v>21593.8</v>
      </c>
      <c r="K2749" s="2">
        <v>11899.2</v>
      </c>
      <c r="L2749" s="2">
        <v>5505.4</v>
      </c>
      <c r="M2749" s="2">
        <v>4199.2</v>
      </c>
    </row>
    <row r="2750" spans="1:13">
      <c r="A2750" s="5">
        <v>15</v>
      </c>
      <c r="B2750" s="2">
        <v>3405.4</v>
      </c>
      <c r="C2750" s="2">
        <v>2997.9</v>
      </c>
      <c r="D2750" s="2">
        <v>3164.2</v>
      </c>
      <c r="E2750" s="2">
        <v>3284.6</v>
      </c>
      <c r="F2750" s="2">
        <v>2609.1999999999998</v>
      </c>
      <c r="G2750" s="2">
        <v>2729.2</v>
      </c>
      <c r="H2750" s="2">
        <v>3850.4</v>
      </c>
      <c r="I2750" s="2">
        <v>6578.7</v>
      </c>
      <c r="J2750" s="2">
        <v>21341.7</v>
      </c>
      <c r="K2750" s="2">
        <v>10493.3</v>
      </c>
      <c r="L2750" s="2">
        <v>4850</v>
      </c>
      <c r="M2750" s="2">
        <v>4602.5</v>
      </c>
    </row>
    <row r="2751" spans="1:13">
      <c r="A2751" s="5">
        <v>16</v>
      </c>
      <c r="B2751" s="2">
        <v>3304.6</v>
      </c>
      <c r="C2751" s="2">
        <v>2967.5</v>
      </c>
      <c r="D2751" s="2">
        <v>2912.1</v>
      </c>
      <c r="E2751" s="2">
        <v>3304.6</v>
      </c>
      <c r="F2751" s="2">
        <v>2424.1999999999998</v>
      </c>
      <c r="G2751" s="2">
        <v>2981.7</v>
      </c>
      <c r="H2751" s="2">
        <v>3387.1</v>
      </c>
      <c r="I2751" s="2">
        <v>8791.2000000000007</v>
      </c>
      <c r="J2751" s="2">
        <v>19577.900000000001</v>
      </c>
      <c r="K2751" s="2">
        <v>9938.7000000000007</v>
      </c>
      <c r="L2751" s="2">
        <v>5102.1000000000004</v>
      </c>
      <c r="M2751" s="2">
        <v>4199.2</v>
      </c>
    </row>
    <row r="2752" spans="1:13">
      <c r="A2752" s="5">
        <v>17</v>
      </c>
      <c r="B2752" s="2">
        <v>3607.1</v>
      </c>
      <c r="C2752" s="2">
        <v>3300.4</v>
      </c>
      <c r="D2752" s="2">
        <v>2972.5</v>
      </c>
      <c r="E2752" s="2">
        <v>3435.4</v>
      </c>
      <c r="F2752" s="2">
        <v>2770</v>
      </c>
      <c r="G2752" s="2">
        <v>2578.3000000000002</v>
      </c>
      <c r="H2752" s="2">
        <v>3870.8</v>
      </c>
      <c r="I2752" s="2">
        <v>12669.2</v>
      </c>
      <c r="J2752" s="2">
        <v>18972.900000000001</v>
      </c>
      <c r="K2752" s="2">
        <v>9480.7999999999993</v>
      </c>
      <c r="L2752" s="2">
        <v>4901.2</v>
      </c>
      <c r="M2752" s="2">
        <v>4451.2</v>
      </c>
    </row>
    <row r="2753" spans="1:13">
      <c r="A2753" s="5">
        <v>18</v>
      </c>
      <c r="B2753" s="2">
        <v>3608.3</v>
      </c>
      <c r="C2753" s="2">
        <v>3200</v>
      </c>
      <c r="D2753" s="2">
        <v>2760.8</v>
      </c>
      <c r="E2753" s="2">
        <v>4010.4</v>
      </c>
      <c r="F2753" s="2">
        <v>2981.3</v>
      </c>
      <c r="G2753" s="2">
        <v>3153.3</v>
      </c>
      <c r="H2753" s="2">
        <v>3195</v>
      </c>
      <c r="I2753" s="2">
        <v>16294.2</v>
      </c>
      <c r="J2753" s="2">
        <v>19880.400000000001</v>
      </c>
      <c r="K2753" s="2">
        <v>9627.1</v>
      </c>
      <c r="L2753" s="2">
        <v>5055</v>
      </c>
      <c r="M2753" s="2">
        <v>4320.3999999999996</v>
      </c>
    </row>
    <row r="2754" spans="1:13">
      <c r="A2754" s="5">
        <v>19</v>
      </c>
      <c r="B2754" s="2">
        <v>3487.9</v>
      </c>
      <c r="C2754" s="2">
        <v>2967.9</v>
      </c>
      <c r="D2754" s="2">
        <v>2902.1</v>
      </c>
      <c r="E2754" s="2">
        <v>5290.8</v>
      </c>
      <c r="F2754" s="2">
        <v>2951.7</v>
      </c>
      <c r="G2754" s="2">
        <v>3123.3</v>
      </c>
      <c r="H2754" s="2">
        <v>3628.3</v>
      </c>
      <c r="I2754" s="2">
        <v>18057.900000000001</v>
      </c>
      <c r="J2754" s="2">
        <v>21342.5</v>
      </c>
      <c r="K2754" s="2">
        <v>9775.7999999999993</v>
      </c>
      <c r="L2754" s="2">
        <v>3595.4</v>
      </c>
      <c r="M2754" s="2">
        <v>3594.2</v>
      </c>
    </row>
    <row r="2755" spans="1:13">
      <c r="A2755" s="5">
        <v>20</v>
      </c>
      <c r="B2755" s="2">
        <v>3417.5</v>
      </c>
      <c r="C2755" s="2">
        <v>2838.8</v>
      </c>
      <c r="D2755" s="2">
        <v>2922.1</v>
      </c>
      <c r="E2755" s="2">
        <v>4423.3</v>
      </c>
      <c r="F2755" s="2">
        <v>2869.6</v>
      </c>
      <c r="G2755" s="2">
        <v>2508.3000000000002</v>
      </c>
      <c r="H2755" s="2">
        <v>3729.2</v>
      </c>
      <c r="I2755" s="2">
        <v>20477.099999999999</v>
      </c>
      <c r="J2755" s="2">
        <v>24166.7</v>
      </c>
      <c r="K2755" s="2">
        <v>8767.5</v>
      </c>
      <c r="L2755" s="2">
        <v>4454.2</v>
      </c>
      <c r="M2755" s="2">
        <v>4380.3999999999996</v>
      </c>
    </row>
    <row r="2756" spans="1:13">
      <c r="A2756" s="5">
        <v>21</v>
      </c>
      <c r="B2756" s="2">
        <v>3266.3</v>
      </c>
      <c r="C2756" s="2">
        <v>2608.3000000000002</v>
      </c>
      <c r="D2756" s="2">
        <v>3315</v>
      </c>
      <c r="E2756" s="2">
        <v>3687.5</v>
      </c>
      <c r="F2756" s="2">
        <v>3032.5</v>
      </c>
      <c r="G2756" s="2">
        <v>2548.3000000000002</v>
      </c>
      <c r="H2756" s="2">
        <v>3598.3</v>
      </c>
      <c r="I2756" s="2">
        <v>22441.7</v>
      </c>
      <c r="J2756" s="2">
        <v>25780</v>
      </c>
      <c r="K2756" s="2">
        <v>8766.7000000000007</v>
      </c>
      <c r="L2756" s="2">
        <v>5200.3999999999996</v>
      </c>
      <c r="M2756" s="2">
        <v>4451.2</v>
      </c>
    </row>
    <row r="2757" spans="1:13">
      <c r="A2757" s="5">
        <v>22</v>
      </c>
      <c r="B2757" s="2">
        <v>3630.4</v>
      </c>
      <c r="C2757" s="2">
        <v>2598.3000000000002</v>
      </c>
      <c r="D2757" s="2">
        <v>3335</v>
      </c>
      <c r="E2757" s="2">
        <v>3978.8</v>
      </c>
      <c r="F2757" s="2">
        <v>2528.3000000000002</v>
      </c>
      <c r="G2757" s="2">
        <v>2044.2</v>
      </c>
      <c r="H2757" s="2">
        <v>3447.1</v>
      </c>
      <c r="I2757" s="2">
        <v>21686.3</v>
      </c>
      <c r="J2757" s="2">
        <v>27999.200000000001</v>
      </c>
      <c r="K2757" s="2">
        <v>8410.4</v>
      </c>
      <c r="L2757" s="2">
        <v>4354.6000000000004</v>
      </c>
      <c r="M2757" s="2">
        <v>4955.3999999999996</v>
      </c>
    </row>
    <row r="2758" spans="1:13">
      <c r="A2758" s="5">
        <v>23</v>
      </c>
      <c r="B2758" s="2">
        <v>3823.8</v>
      </c>
      <c r="C2758" s="2">
        <v>1886.7</v>
      </c>
      <c r="D2758" s="2">
        <v>3829.2</v>
      </c>
      <c r="E2758" s="2">
        <v>3888.3</v>
      </c>
      <c r="F2758" s="2">
        <v>2377.1</v>
      </c>
      <c r="G2758" s="2">
        <v>2467.5</v>
      </c>
      <c r="H2758" s="2">
        <v>3103.7</v>
      </c>
      <c r="I2758" s="2">
        <v>23250</v>
      </c>
      <c r="J2758" s="2">
        <v>28852.1</v>
      </c>
      <c r="K2758" s="2">
        <v>8159.2</v>
      </c>
      <c r="L2758" s="2">
        <v>4989.6000000000004</v>
      </c>
      <c r="M2758" s="2">
        <v>4703.3</v>
      </c>
    </row>
    <row r="2759" spans="1:13">
      <c r="A2759" s="5">
        <v>24</v>
      </c>
      <c r="B2759" s="2">
        <v>3471.7</v>
      </c>
      <c r="C2759" s="2">
        <v>3469.6</v>
      </c>
      <c r="D2759" s="2">
        <v>3315.4</v>
      </c>
      <c r="E2759" s="2">
        <v>3868.8</v>
      </c>
      <c r="F2759" s="2">
        <v>2528.3000000000002</v>
      </c>
      <c r="G2759" s="2">
        <v>2578.3000000000002</v>
      </c>
      <c r="H2759" s="2">
        <v>3954.6</v>
      </c>
      <c r="I2759" s="2">
        <v>21743.3</v>
      </c>
      <c r="J2759" s="2">
        <v>29741.3</v>
      </c>
      <c r="K2759" s="2">
        <v>8216.2000000000007</v>
      </c>
      <c r="L2759" s="2">
        <v>4385.3999999999996</v>
      </c>
      <c r="M2759" s="2">
        <v>4350.3999999999996</v>
      </c>
    </row>
    <row r="2760" spans="1:13">
      <c r="A2760" s="5">
        <v>25</v>
      </c>
      <c r="B2760" s="2">
        <v>3421.3</v>
      </c>
      <c r="C2760" s="2">
        <v>2115</v>
      </c>
      <c r="D2760" s="2">
        <v>4021.3</v>
      </c>
      <c r="E2760" s="2">
        <v>3768.8</v>
      </c>
      <c r="F2760" s="2">
        <v>2024.2</v>
      </c>
      <c r="G2760" s="2">
        <v>2477.5</v>
      </c>
      <c r="H2760" s="2">
        <v>3853.7</v>
      </c>
      <c r="I2760" s="2">
        <v>21955</v>
      </c>
      <c r="J2760" s="2">
        <v>30629.599999999999</v>
      </c>
      <c r="K2760" s="2">
        <v>7562.5</v>
      </c>
      <c r="L2760" s="2">
        <v>4608.7</v>
      </c>
      <c r="M2760" s="2">
        <v>5026.7</v>
      </c>
    </row>
    <row r="2761" spans="1:13">
      <c r="A2761" s="5">
        <v>26</v>
      </c>
      <c r="B2761" s="2">
        <v>3634.2</v>
      </c>
      <c r="C2761" s="2">
        <v>2770.8</v>
      </c>
      <c r="D2761" s="2">
        <v>3063.3</v>
      </c>
      <c r="E2761" s="2">
        <v>3174.2</v>
      </c>
      <c r="F2761" s="2">
        <v>2528.3000000000002</v>
      </c>
      <c r="G2761" s="2">
        <v>2578.3000000000002</v>
      </c>
      <c r="H2761" s="2">
        <v>3762.5</v>
      </c>
      <c r="I2761" s="2">
        <v>25734.6</v>
      </c>
      <c r="J2761" s="2">
        <v>30680.799999999999</v>
      </c>
      <c r="K2761" s="2">
        <v>7512.1</v>
      </c>
      <c r="L2761" s="2">
        <v>3570.4</v>
      </c>
      <c r="M2761" s="2">
        <v>3706.2</v>
      </c>
    </row>
    <row r="2762" spans="1:13">
      <c r="A2762" s="5">
        <v>27</v>
      </c>
      <c r="B2762" s="2">
        <v>3331.7</v>
      </c>
      <c r="C2762" s="2">
        <v>2277.1</v>
      </c>
      <c r="D2762" s="2">
        <v>2992.5</v>
      </c>
      <c r="E2762" s="2">
        <v>3183.8</v>
      </c>
      <c r="F2762" s="2">
        <v>2417.5</v>
      </c>
      <c r="G2762" s="2">
        <v>2881.3</v>
      </c>
      <c r="H2762" s="2">
        <v>3780.4</v>
      </c>
      <c r="I2762" s="2">
        <v>30320.799999999999</v>
      </c>
      <c r="J2762" s="2">
        <v>28812.1</v>
      </c>
      <c r="K2762" s="2">
        <v>7158.3</v>
      </c>
      <c r="L2762" s="2">
        <v>5001.7</v>
      </c>
      <c r="M2762" s="2">
        <v>3726.7</v>
      </c>
    </row>
    <row r="2763" spans="1:13">
      <c r="A2763" s="5">
        <v>28</v>
      </c>
      <c r="B2763" s="2">
        <v>3502.1</v>
      </c>
      <c r="C2763" s="2">
        <v>2176.3000000000002</v>
      </c>
      <c r="D2763" s="2">
        <v>2811.3</v>
      </c>
      <c r="E2763" s="2">
        <v>3859.2</v>
      </c>
      <c r="F2763" s="2">
        <v>2548.3000000000002</v>
      </c>
      <c r="G2763" s="2">
        <v>2729.6</v>
      </c>
      <c r="H2763" s="2">
        <v>4368.7</v>
      </c>
      <c r="I2763" s="2">
        <v>31835</v>
      </c>
      <c r="J2763" s="2">
        <v>28348.3</v>
      </c>
      <c r="K2763" s="2">
        <v>8167.5</v>
      </c>
      <c r="L2763" s="2">
        <v>4821.7</v>
      </c>
      <c r="M2763" s="2">
        <v>3827.5</v>
      </c>
    </row>
    <row r="2764" spans="1:13">
      <c r="A2764" s="5">
        <v>29</v>
      </c>
      <c r="B2764" s="2">
        <v>3682.9</v>
      </c>
      <c r="C2764" s="2">
        <v>2216.6999999999998</v>
      </c>
      <c r="D2764" s="2">
        <v>2811.3</v>
      </c>
      <c r="E2764" s="2">
        <v>3073.3</v>
      </c>
      <c r="F2764" s="2" t="s">
        <v>21</v>
      </c>
      <c r="G2764" s="2">
        <v>2548.3000000000002</v>
      </c>
      <c r="H2764" s="2">
        <v>4050.8</v>
      </c>
      <c r="I2764" s="2">
        <v>29918.3</v>
      </c>
      <c r="J2764" s="2">
        <v>27828.3</v>
      </c>
      <c r="K2764" s="2">
        <v>7914.6</v>
      </c>
      <c r="L2764" s="2">
        <v>5618.7</v>
      </c>
      <c r="M2764" s="2">
        <v>4432.5</v>
      </c>
    </row>
    <row r="2765" spans="1:13">
      <c r="A2765" s="5">
        <v>30</v>
      </c>
      <c r="B2765" s="2">
        <v>3582.1</v>
      </c>
      <c r="C2765" s="2">
        <v>2125.8000000000002</v>
      </c>
      <c r="D2765" s="2">
        <v>2045</v>
      </c>
      <c r="E2765" s="2">
        <v>2619.6</v>
      </c>
      <c r="F2765" s="2" t="s">
        <v>21</v>
      </c>
      <c r="G2765" s="2">
        <v>2377.1</v>
      </c>
      <c r="H2765" s="2">
        <v>4151.7</v>
      </c>
      <c r="I2765" s="2">
        <v>29410</v>
      </c>
      <c r="J2765" s="2">
        <v>25907.5</v>
      </c>
      <c r="K2765" s="2">
        <v>8015.4</v>
      </c>
      <c r="L2765" s="2">
        <v>4772.8999999999996</v>
      </c>
      <c r="M2765" s="2">
        <v>4363.3</v>
      </c>
    </row>
    <row r="2766" spans="1:13">
      <c r="A2766" s="5">
        <v>31</v>
      </c>
      <c r="B2766" s="2">
        <v>3289.2</v>
      </c>
      <c r="C2766" s="2" t="s">
        <v>21</v>
      </c>
      <c r="D2766" s="2">
        <v>2176.3000000000002</v>
      </c>
      <c r="E2766" s="2">
        <v>2468.3000000000002</v>
      </c>
      <c r="F2766" s="2" t="s">
        <v>21</v>
      </c>
      <c r="G2766" s="2">
        <v>2528.3000000000002</v>
      </c>
      <c r="H2766" s="2" t="s">
        <v>21</v>
      </c>
      <c r="I2766" s="2">
        <v>24570</v>
      </c>
      <c r="J2766" s="2" t="s">
        <v>21</v>
      </c>
      <c r="K2766" s="2">
        <v>7914.6</v>
      </c>
      <c r="L2766" s="2">
        <v>5137.1000000000004</v>
      </c>
      <c r="M2766" s="2" t="s">
        <v>21</v>
      </c>
    </row>
    <row r="2767" spans="1:13">
      <c r="A2767" s="6"/>
      <c r="M2767" s="7"/>
    </row>
    <row r="2768" spans="1:13">
      <c r="A2768" s="5" t="s">
        <v>14</v>
      </c>
      <c r="B2768" s="2">
        <v>112638</v>
      </c>
      <c r="C2768" s="2">
        <v>88172.9</v>
      </c>
      <c r="D2768" s="2">
        <v>88530.4</v>
      </c>
      <c r="E2768" s="2">
        <v>95082.5</v>
      </c>
      <c r="F2768" s="2">
        <v>74903.8</v>
      </c>
      <c r="G2768" s="2">
        <v>81999.600000000006</v>
      </c>
      <c r="H2768" s="2">
        <v>102101.2</v>
      </c>
      <c r="I2768" s="2">
        <v>467520</v>
      </c>
      <c r="J2768" s="2">
        <v>796475</v>
      </c>
      <c r="K2768" s="2">
        <v>355885</v>
      </c>
      <c r="L2768" s="2">
        <v>164784.1</v>
      </c>
      <c r="M2768" s="2">
        <v>137181.20000000001</v>
      </c>
    </row>
    <row r="2769" spans="1:13">
      <c r="A2769" s="5" t="s">
        <v>22</v>
      </c>
      <c r="B2769" s="2">
        <v>223414.1</v>
      </c>
      <c r="C2769" s="2">
        <v>174888.4</v>
      </c>
      <c r="D2769" s="2">
        <v>175597.5</v>
      </c>
      <c r="E2769" s="2">
        <v>188593.3</v>
      </c>
      <c r="F2769" s="2">
        <v>148569.4</v>
      </c>
      <c r="G2769" s="2">
        <v>162643.79999999999</v>
      </c>
      <c r="H2769" s="2">
        <v>202514.7</v>
      </c>
      <c r="I2769" s="2">
        <v>927311.9</v>
      </c>
      <c r="J2769" s="2">
        <v>1579784.3</v>
      </c>
      <c r="K2769" s="2">
        <v>705887.1</v>
      </c>
      <c r="L2769" s="2">
        <v>326844.3</v>
      </c>
      <c r="M2769" s="2">
        <v>272094.8</v>
      </c>
    </row>
    <row r="2770" spans="1:13">
      <c r="A2770" s="5" t="s">
        <v>23</v>
      </c>
      <c r="B2770" s="2">
        <v>3633.5</v>
      </c>
      <c r="C2770" s="2">
        <v>2939.1</v>
      </c>
      <c r="D2770" s="2">
        <v>2855.8</v>
      </c>
      <c r="E2770" s="2">
        <v>3067.2</v>
      </c>
      <c r="F2770" s="2">
        <v>2675.1</v>
      </c>
      <c r="G2770" s="2">
        <v>2645.1</v>
      </c>
      <c r="H2770" s="2">
        <v>3403.4</v>
      </c>
      <c r="I2770" s="2">
        <v>15081.3</v>
      </c>
      <c r="J2770" s="2">
        <v>26549.200000000001</v>
      </c>
      <c r="K2770" s="2">
        <v>11480.2</v>
      </c>
      <c r="L2770" s="2">
        <v>5315.6</v>
      </c>
      <c r="M2770" s="2">
        <v>4572.7</v>
      </c>
    </row>
    <row r="2771" spans="1:13">
      <c r="A2771" s="5" t="s">
        <v>24</v>
      </c>
      <c r="B2771" s="2">
        <v>4538.3</v>
      </c>
      <c r="C2771" s="2">
        <v>3471.7</v>
      </c>
      <c r="D2771" s="2">
        <v>4021.3</v>
      </c>
      <c r="E2771" s="2">
        <v>5290.8</v>
      </c>
      <c r="F2771" s="2">
        <v>3274.6</v>
      </c>
      <c r="G2771" s="2">
        <v>3324.6</v>
      </c>
      <c r="H2771" s="2">
        <v>4368.7</v>
      </c>
      <c r="I2771" s="2">
        <v>31835</v>
      </c>
      <c r="J2771" s="2">
        <v>34142.5</v>
      </c>
      <c r="K2771" s="2">
        <v>20602.5</v>
      </c>
      <c r="L2771" s="2">
        <v>7259.2</v>
      </c>
      <c r="M2771" s="2">
        <v>6310.8</v>
      </c>
    </row>
    <row r="2772" spans="1:13">
      <c r="A2772" s="5" t="s">
        <v>25</v>
      </c>
      <c r="B2772" s="2">
        <v>3266.3</v>
      </c>
      <c r="C2772" s="2">
        <v>1886.7</v>
      </c>
      <c r="D2772" s="2">
        <v>1893.8</v>
      </c>
      <c r="E2772" s="2">
        <v>1648.7</v>
      </c>
      <c r="F2772" s="2">
        <v>2024.2</v>
      </c>
      <c r="G2772" s="2">
        <v>2024.2</v>
      </c>
      <c r="H2772" s="2">
        <v>1930.4</v>
      </c>
      <c r="I2772" s="2">
        <v>3445.8</v>
      </c>
      <c r="J2772" s="2">
        <v>18972.900000000001</v>
      </c>
      <c r="K2772" s="2">
        <v>7158.3</v>
      </c>
      <c r="L2772" s="2">
        <v>3570.4</v>
      </c>
      <c r="M2772" s="2">
        <v>3594.2</v>
      </c>
    </row>
    <row r="2773" spans="1:13">
      <c r="A2773" s="11"/>
    </row>
    <row r="2774" spans="1:13">
      <c r="A2774" s="11"/>
    </row>
    <row r="2775" spans="1:13" ht="12.9" customHeight="1">
      <c r="A2775" s="115" t="s">
        <v>15</v>
      </c>
      <c r="B2775" s="116"/>
      <c r="C2775" s="116"/>
      <c r="D2775" s="116"/>
      <c r="E2775" s="116"/>
      <c r="F2775" s="116"/>
      <c r="G2775" s="116"/>
      <c r="H2775" s="116"/>
      <c r="I2775" s="116"/>
      <c r="J2775" s="116"/>
      <c r="K2775" s="116"/>
      <c r="L2775" s="116"/>
      <c r="M2775" s="117"/>
    </row>
    <row r="2776" spans="1:13" ht="12.9" customHeight="1">
      <c r="A2776" s="118" t="s">
        <v>16</v>
      </c>
      <c r="B2776" s="97"/>
      <c r="C2776" s="97"/>
      <c r="D2776" s="97"/>
      <c r="E2776" s="97"/>
      <c r="F2776" s="97"/>
      <c r="G2776" s="97"/>
      <c r="H2776" s="97"/>
      <c r="I2776" s="97"/>
      <c r="J2776" s="97"/>
      <c r="K2776" s="97"/>
      <c r="L2776" s="97"/>
      <c r="M2776" s="119"/>
    </row>
    <row r="2777" spans="1:13" ht="12.9" customHeight="1">
      <c r="A2777" s="118" t="s">
        <v>94</v>
      </c>
      <c r="B2777" s="97"/>
      <c r="C2777" s="97"/>
      <c r="D2777" s="97"/>
      <c r="E2777" s="97"/>
      <c r="F2777" s="97"/>
      <c r="G2777" s="97"/>
      <c r="H2777" s="97"/>
      <c r="I2777" s="97"/>
      <c r="J2777" s="97"/>
      <c r="K2777" s="97"/>
      <c r="L2777" s="97"/>
      <c r="M2777" s="119"/>
    </row>
    <row r="2778" spans="1:13" ht="12.9" customHeight="1">
      <c r="A2778" s="118" t="s">
        <v>18</v>
      </c>
      <c r="B2778" s="97"/>
      <c r="C2778" s="97"/>
      <c r="D2778" s="97"/>
      <c r="E2778" s="97"/>
      <c r="F2778" s="97"/>
      <c r="G2778" s="97"/>
      <c r="H2778" s="97"/>
      <c r="I2778" s="97"/>
      <c r="J2778" s="97"/>
      <c r="K2778" s="97"/>
      <c r="L2778" s="97"/>
      <c r="M2778" s="119"/>
    </row>
    <row r="2779" spans="1:13" ht="12.9" customHeight="1">
      <c r="A2779" s="120" t="s">
        <v>19</v>
      </c>
      <c r="B2779" s="121"/>
      <c r="C2779" s="121"/>
      <c r="D2779" s="121"/>
      <c r="E2779" s="121"/>
      <c r="F2779" s="121"/>
      <c r="G2779" s="121"/>
      <c r="H2779" s="121"/>
      <c r="I2779" s="121"/>
      <c r="J2779" s="121"/>
      <c r="K2779" s="121"/>
      <c r="L2779" s="121"/>
      <c r="M2779" s="122"/>
    </row>
    <row r="2780" spans="1:13">
      <c r="A2780" s="123" t="s">
        <v>20</v>
      </c>
      <c r="B2780" s="1" t="s">
        <v>0</v>
      </c>
      <c r="C2780" s="1" t="s">
        <v>1</v>
      </c>
      <c r="D2780" s="1" t="s">
        <v>2</v>
      </c>
      <c r="E2780" s="1" t="s">
        <v>3</v>
      </c>
      <c r="F2780" s="1" t="s">
        <v>4</v>
      </c>
      <c r="G2780" s="1" t="s">
        <v>5</v>
      </c>
      <c r="H2780" s="1" t="s">
        <v>6</v>
      </c>
      <c r="I2780" s="1" t="s">
        <v>7</v>
      </c>
      <c r="J2780" s="1" t="s">
        <v>8</v>
      </c>
      <c r="K2780" s="1" t="s">
        <v>9</v>
      </c>
      <c r="L2780" s="1" t="s">
        <v>10</v>
      </c>
      <c r="M2780" s="1" t="s">
        <v>13</v>
      </c>
    </row>
    <row r="2781" spans="1:13">
      <c r="A2781" s="124"/>
      <c r="B2781" s="4">
        <v>1970</v>
      </c>
      <c r="C2781" s="4">
        <v>1970</v>
      </c>
      <c r="D2781" s="4">
        <v>1970</v>
      </c>
      <c r="E2781" s="4">
        <v>1971</v>
      </c>
      <c r="F2781" s="4">
        <v>1971</v>
      </c>
      <c r="G2781" s="4">
        <v>1971</v>
      </c>
      <c r="H2781" s="4">
        <v>1971</v>
      </c>
      <c r="I2781" s="4">
        <v>1971</v>
      </c>
      <c r="J2781" s="4">
        <v>1971</v>
      </c>
      <c r="K2781" s="4">
        <v>1971</v>
      </c>
      <c r="L2781" s="4">
        <v>1971</v>
      </c>
      <c r="M2781" s="4">
        <v>1971</v>
      </c>
    </row>
    <row r="2782" spans="1:13">
      <c r="A2782" s="5">
        <v>1</v>
      </c>
      <c r="B2782" s="2">
        <v>4219</v>
      </c>
      <c r="C2782" s="2">
        <v>3554.2</v>
      </c>
      <c r="D2782" s="2">
        <v>4622.1000000000004</v>
      </c>
      <c r="E2782" s="2">
        <v>3453.3</v>
      </c>
      <c r="F2782" s="2">
        <v>3790.8</v>
      </c>
      <c r="G2782" s="2">
        <v>2640</v>
      </c>
      <c r="H2782" s="2">
        <v>2947.9</v>
      </c>
      <c r="I2782" s="2">
        <v>13618.7</v>
      </c>
      <c r="J2782" s="2">
        <v>36187.1</v>
      </c>
      <c r="K2782" s="2">
        <v>18460</v>
      </c>
      <c r="L2782" s="2">
        <v>10870.8</v>
      </c>
      <c r="M2782" s="2">
        <v>7166.7</v>
      </c>
    </row>
    <row r="2783" spans="1:13">
      <c r="A2783" s="5">
        <v>2</v>
      </c>
      <c r="B2783" s="2">
        <v>4371</v>
      </c>
      <c r="C2783" s="2">
        <v>3554.2</v>
      </c>
      <c r="D2783" s="2">
        <v>4047.1</v>
      </c>
      <c r="E2783" s="2">
        <v>3493.8</v>
      </c>
      <c r="F2783" s="2">
        <v>3031.7</v>
      </c>
      <c r="G2783" s="2">
        <v>2709.2</v>
      </c>
      <c r="H2783" s="2">
        <v>4400.8</v>
      </c>
      <c r="I2783" s="2">
        <v>14020.4</v>
      </c>
      <c r="J2783" s="2">
        <v>32004.2</v>
      </c>
      <c r="K2783" s="2">
        <v>25282.9</v>
      </c>
      <c r="L2783" s="2">
        <v>10923.7</v>
      </c>
      <c r="M2783" s="2">
        <v>6409.6</v>
      </c>
    </row>
    <row r="2784" spans="1:13">
      <c r="A2784" s="5">
        <v>3</v>
      </c>
      <c r="B2784" s="2">
        <v>3346.2</v>
      </c>
      <c r="C2784" s="2">
        <v>3050</v>
      </c>
      <c r="D2784" s="2">
        <v>4370</v>
      </c>
      <c r="E2784" s="2">
        <v>2787.9</v>
      </c>
      <c r="F2784" s="2">
        <v>3602.9</v>
      </c>
      <c r="G2784" s="2">
        <v>2769.2</v>
      </c>
      <c r="H2784" s="2">
        <v>3807.5</v>
      </c>
      <c r="I2784" s="2">
        <v>16589.2</v>
      </c>
      <c r="J2784" s="2">
        <v>30392.5</v>
      </c>
      <c r="K2784" s="2">
        <v>26105.4</v>
      </c>
      <c r="L2784" s="2">
        <v>10375</v>
      </c>
      <c r="M2784" s="2">
        <v>7417.1</v>
      </c>
    </row>
    <row r="2785" spans="1:13">
      <c r="A2785" s="5">
        <v>4</v>
      </c>
      <c r="B2785" s="2">
        <v>4102.5</v>
      </c>
      <c r="C2785" s="2">
        <v>3402.9</v>
      </c>
      <c r="D2785" s="2">
        <v>3957.1</v>
      </c>
      <c r="E2785" s="2">
        <v>2132.5</v>
      </c>
      <c r="F2785" s="2">
        <v>3532.5</v>
      </c>
      <c r="G2785" s="2">
        <v>2688.3</v>
      </c>
      <c r="H2785" s="2">
        <v>3808.3</v>
      </c>
      <c r="I2785" s="2">
        <v>19510.8</v>
      </c>
      <c r="J2785" s="2">
        <v>28778.3</v>
      </c>
      <c r="K2785" s="2">
        <v>26155.8</v>
      </c>
      <c r="L2785" s="2">
        <v>10123.700000000001</v>
      </c>
      <c r="M2785" s="2">
        <v>7688.7</v>
      </c>
    </row>
    <row r="2786" spans="1:13">
      <c r="A2786" s="5">
        <v>5</v>
      </c>
      <c r="B2786" s="2">
        <v>3830</v>
      </c>
      <c r="C2786" s="2">
        <v>3554.2</v>
      </c>
      <c r="D2786" s="2">
        <v>3745</v>
      </c>
      <c r="E2786" s="2">
        <v>2535.8000000000002</v>
      </c>
      <c r="F2786" s="2">
        <v>3301.7</v>
      </c>
      <c r="G2786" s="2">
        <v>2890</v>
      </c>
      <c r="H2786" s="2">
        <v>3045.4</v>
      </c>
      <c r="I2786" s="2">
        <v>20166.3</v>
      </c>
      <c r="J2786" s="2">
        <v>28223.8</v>
      </c>
      <c r="K2786" s="2">
        <v>26743.3</v>
      </c>
      <c r="L2786" s="2">
        <v>10327.9</v>
      </c>
      <c r="M2786" s="2">
        <v>7113.7</v>
      </c>
    </row>
    <row r="2787" spans="1:13">
      <c r="A2787" s="5">
        <v>6</v>
      </c>
      <c r="B2787" s="2">
        <v>4405.3999999999996</v>
      </c>
      <c r="C2787" s="2">
        <v>2979.2</v>
      </c>
      <c r="D2787" s="2">
        <v>3937.1</v>
      </c>
      <c r="E2787" s="2">
        <v>2182.9</v>
      </c>
      <c r="F2787" s="2">
        <v>3432.5</v>
      </c>
      <c r="G2787" s="2">
        <v>2819.2</v>
      </c>
      <c r="H2787" s="2">
        <v>3892.5</v>
      </c>
      <c r="I2787" s="2">
        <v>19562.900000000001</v>
      </c>
      <c r="J2787" s="2">
        <v>29080.799999999999</v>
      </c>
      <c r="K2787" s="2">
        <v>24716.7</v>
      </c>
      <c r="L2787" s="2">
        <v>10532.1</v>
      </c>
      <c r="M2787" s="2">
        <v>6105.4</v>
      </c>
    </row>
    <row r="2788" spans="1:13">
      <c r="A2788" s="5">
        <v>7</v>
      </c>
      <c r="B2788" s="2">
        <v>4063.7</v>
      </c>
      <c r="C2788" s="2">
        <v>3694.2</v>
      </c>
      <c r="D2788" s="2">
        <v>3957.1</v>
      </c>
      <c r="E2788" s="2">
        <v>2636.7</v>
      </c>
      <c r="F2788" s="2">
        <v>2797.5</v>
      </c>
      <c r="G2788" s="2">
        <v>2748.3</v>
      </c>
      <c r="H2788" s="2">
        <v>4244.6000000000004</v>
      </c>
      <c r="I2788" s="2">
        <v>20521.7</v>
      </c>
      <c r="J2788" s="2">
        <v>30240.400000000001</v>
      </c>
      <c r="K2788" s="2">
        <v>24555.4</v>
      </c>
      <c r="L2788" s="2">
        <v>9775.7999999999993</v>
      </c>
      <c r="M2788" s="2">
        <v>5751.7</v>
      </c>
    </row>
    <row r="2789" spans="1:13">
      <c r="A2789" s="5">
        <v>8</v>
      </c>
      <c r="B2789" s="2">
        <v>4114.2</v>
      </c>
      <c r="C2789" s="2">
        <v>3644.2</v>
      </c>
      <c r="D2789" s="2">
        <v>3745</v>
      </c>
      <c r="E2789" s="2">
        <v>3140.8</v>
      </c>
      <c r="F2789" s="2">
        <v>3271.7</v>
      </c>
      <c r="G2789" s="2">
        <v>2565</v>
      </c>
      <c r="H2789" s="2">
        <v>4647.1000000000004</v>
      </c>
      <c r="I2789" s="2">
        <v>22687.1</v>
      </c>
      <c r="J2789" s="2">
        <v>33517.5</v>
      </c>
      <c r="K2789" s="2">
        <v>22337.1</v>
      </c>
      <c r="L2789" s="2">
        <v>10031.200000000001</v>
      </c>
      <c r="M2789" s="2">
        <v>6810.4</v>
      </c>
    </row>
    <row r="2790" spans="1:13">
      <c r="A2790" s="5">
        <v>9</v>
      </c>
      <c r="B2790" s="2">
        <v>4517.1000000000004</v>
      </c>
      <c r="C2790" s="2">
        <v>3644.2</v>
      </c>
      <c r="D2790" s="2">
        <v>4571.7</v>
      </c>
      <c r="E2790" s="2">
        <v>3262.1</v>
      </c>
      <c r="F2790" s="2">
        <v>3482.9</v>
      </c>
      <c r="G2790" s="2">
        <v>3058.3</v>
      </c>
      <c r="H2790" s="2">
        <v>6210</v>
      </c>
      <c r="I2790" s="2">
        <v>23896.3</v>
      </c>
      <c r="J2790" s="2">
        <v>34425</v>
      </c>
      <c r="K2790" s="2">
        <v>20779.2</v>
      </c>
      <c r="L2790" s="2">
        <v>9631.2000000000007</v>
      </c>
      <c r="M2790" s="2">
        <v>7082.9</v>
      </c>
    </row>
    <row r="2791" spans="1:13">
      <c r="A2791" s="5">
        <v>10</v>
      </c>
      <c r="B2791" s="2">
        <v>4467.8999999999996</v>
      </c>
      <c r="C2791" s="2">
        <v>3765</v>
      </c>
      <c r="D2791" s="2">
        <v>3825.8</v>
      </c>
      <c r="E2791" s="2">
        <v>4018.3</v>
      </c>
      <c r="F2791" s="2">
        <v>3532.5</v>
      </c>
      <c r="G2791" s="2">
        <v>2565</v>
      </c>
      <c r="H2791" s="2">
        <v>5906.7</v>
      </c>
      <c r="I2791" s="2">
        <v>24350.799999999999</v>
      </c>
      <c r="J2791" s="2">
        <v>36340.800000000003</v>
      </c>
      <c r="K2791" s="2">
        <v>21670.400000000001</v>
      </c>
      <c r="L2791" s="2">
        <v>9987.5</v>
      </c>
      <c r="M2791" s="2">
        <v>6427.5</v>
      </c>
    </row>
    <row r="2792" spans="1:13">
      <c r="A2792" s="5">
        <v>11</v>
      </c>
      <c r="B2792" s="2">
        <v>4035.8</v>
      </c>
      <c r="C2792" s="2">
        <v>3755.4</v>
      </c>
      <c r="D2792" s="2">
        <v>3452.9</v>
      </c>
      <c r="E2792" s="2">
        <v>3382.9</v>
      </c>
      <c r="F2792" s="2">
        <v>3119.6</v>
      </c>
      <c r="G2792" s="2">
        <v>2897.9</v>
      </c>
      <c r="H2792" s="2">
        <v>6613.3</v>
      </c>
      <c r="I2792" s="2">
        <v>25005.4</v>
      </c>
      <c r="J2792" s="2">
        <v>38609.599999999999</v>
      </c>
      <c r="K2792" s="2">
        <v>20540.8</v>
      </c>
      <c r="L2792" s="2">
        <v>9031.2000000000007</v>
      </c>
      <c r="M2792" s="2">
        <v>6175.4</v>
      </c>
    </row>
    <row r="2793" spans="1:13">
      <c r="A2793" s="5">
        <v>12</v>
      </c>
      <c r="B2793" s="2">
        <v>3955</v>
      </c>
      <c r="C2793" s="2">
        <v>3805.8</v>
      </c>
      <c r="D2793" s="2">
        <v>3806.3</v>
      </c>
      <c r="E2793" s="2">
        <v>3785.8</v>
      </c>
      <c r="F2793" s="2">
        <v>3432.5</v>
      </c>
      <c r="G2793" s="2">
        <v>3220.4</v>
      </c>
      <c r="H2793" s="2">
        <v>6411.7</v>
      </c>
      <c r="I2793" s="2">
        <v>26314.6</v>
      </c>
      <c r="J2793" s="2">
        <v>38205.4</v>
      </c>
      <c r="K2793" s="2">
        <v>20663.8</v>
      </c>
      <c r="L2793" s="2">
        <v>8175</v>
      </c>
      <c r="M2793" s="2">
        <v>6074.6</v>
      </c>
    </row>
    <row r="2794" spans="1:13">
      <c r="A2794" s="5">
        <v>13</v>
      </c>
      <c r="B2794" s="2">
        <v>4592.1000000000004</v>
      </c>
      <c r="C2794" s="2">
        <v>3836.3</v>
      </c>
      <c r="D2794" s="2">
        <v>2696.7</v>
      </c>
      <c r="E2794" s="2">
        <v>3402.9</v>
      </c>
      <c r="F2794" s="2">
        <v>2867.5</v>
      </c>
      <c r="G2794" s="2">
        <v>3926.2</v>
      </c>
      <c r="H2794" s="2">
        <v>6009.2</v>
      </c>
      <c r="I2794" s="2">
        <v>27669.200000000001</v>
      </c>
      <c r="J2794" s="2">
        <v>39265</v>
      </c>
      <c r="K2794" s="2">
        <v>19957.099999999999</v>
      </c>
      <c r="L2794" s="2">
        <v>8730.4</v>
      </c>
      <c r="M2794" s="2">
        <v>5973.7</v>
      </c>
    </row>
    <row r="2795" spans="1:13">
      <c r="A2795" s="5">
        <v>14</v>
      </c>
      <c r="B2795" s="2">
        <v>3988.8</v>
      </c>
      <c r="C2795" s="2">
        <v>3745</v>
      </c>
      <c r="D2795" s="2">
        <v>3100</v>
      </c>
      <c r="E2795" s="2">
        <v>3413.3</v>
      </c>
      <c r="F2795" s="2">
        <v>3622.9</v>
      </c>
      <c r="G2795" s="2">
        <v>4098.3</v>
      </c>
      <c r="H2795" s="2">
        <v>6462.9</v>
      </c>
      <c r="I2795" s="2">
        <v>28322.1</v>
      </c>
      <c r="J2795" s="2">
        <v>39518.800000000003</v>
      </c>
      <c r="K2795" s="2">
        <v>18955.400000000001</v>
      </c>
      <c r="L2795" s="2">
        <v>7219.6</v>
      </c>
      <c r="M2795" s="2">
        <v>5419.2</v>
      </c>
    </row>
    <row r="2796" spans="1:13">
      <c r="A2796" s="5">
        <v>15</v>
      </c>
      <c r="B2796" s="2">
        <v>4261.3</v>
      </c>
      <c r="C2796" s="2">
        <v>3251.3</v>
      </c>
      <c r="D2796" s="2">
        <v>3291.3</v>
      </c>
      <c r="E2796" s="2">
        <v>3110.8</v>
      </c>
      <c r="F2796" s="2">
        <v>3572.5</v>
      </c>
      <c r="G2796" s="2">
        <v>3312.1</v>
      </c>
      <c r="H2796" s="2">
        <v>6763.7</v>
      </c>
      <c r="I2796" s="2">
        <v>28069.200000000001</v>
      </c>
      <c r="J2796" s="2">
        <v>39517.9</v>
      </c>
      <c r="K2796" s="2">
        <v>19304.2</v>
      </c>
      <c r="L2796" s="2">
        <v>7522.1</v>
      </c>
      <c r="M2796" s="2">
        <v>5802.9</v>
      </c>
    </row>
    <row r="2797" spans="1:13">
      <c r="A2797" s="5">
        <v>16</v>
      </c>
      <c r="B2797" s="2">
        <v>3454.6</v>
      </c>
      <c r="C2797" s="2">
        <v>3725</v>
      </c>
      <c r="D2797" s="2">
        <v>3321.7</v>
      </c>
      <c r="E2797" s="2">
        <v>3856.3</v>
      </c>
      <c r="F2797" s="2">
        <v>2927.5</v>
      </c>
      <c r="G2797" s="2">
        <v>3472.9</v>
      </c>
      <c r="H2797" s="2">
        <v>7521.7</v>
      </c>
      <c r="I2797" s="2">
        <v>29076.7</v>
      </c>
      <c r="J2797" s="2">
        <v>39670</v>
      </c>
      <c r="K2797" s="2">
        <v>18351.3</v>
      </c>
      <c r="L2797" s="2">
        <v>7927.1</v>
      </c>
      <c r="M2797" s="2">
        <v>4895.3999999999996</v>
      </c>
    </row>
    <row r="2798" spans="1:13">
      <c r="A2798" s="5">
        <v>17</v>
      </c>
      <c r="B2798" s="2">
        <v>4140</v>
      </c>
      <c r="C2798" s="2">
        <v>3140</v>
      </c>
      <c r="D2798" s="2">
        <v>3876.3</v>
      </c>
      <c r="E2798" s="2">
        <v>4662.8999999999996</v>
      </c>
      <c r="F2798" s="2">
        <v>3178.3</v>
      </c>
      <c r="G2798" s="2">
        <v>3060.4</v>
      </c>
      <c r="H2798" s="2">
        <v>8477.9</v>
      </c>
      <c r="I2798" s="2">
        <v>27917.9</v>
      </c>
      <c r="J2798" s="2">
        <v>39870.800000000003</v>
      </c>
      <c r="K2798" s="2">
        <v>17792.5</v>
      </c>
      <c r="L2798" s="2">
        <v>7578.3</v>
      </c>
      <c r="M2798" s="2">
        <v>5752.5</v>
      </c>
    </row>
    <row r="2799" spans="1:13">
      <c r="A2799" s="5">
        <v>18</v>
      </c>
      <c r="B2799" s="2">
        <v>3635.8</v>
      </c>
      <c r="C2799" s="2">
        <v>3563.3</v>
      </c>
      <c r="D2799" s="2">
        <v>3200.8</v>
      </c>
      <c r="E2799" s="2">
        <v>5066.3</v>
      </c>
      <c r="F2799" s="2">
        <v>2975.4</v>
      </c>
      <c r="G2799" s="2">
        <v>3332.9</v>
      </c>
      <c r="H2799" s="2">
        <v>8528.2999999999993</v>
      </c>
      <c r="I2799" s="2">
        <v>25299.599999999999</v>
      </c>
      <c r="J2799" s="2">
        <v>43345.4</v>
      </c>
      <c r="K2799" s="2">
        <v>18195.8</v>
      </c>
      <c r="L2799" s="2">
        <v>7327.1</v>
      </c>
      <c r="M2799" s="2">
        <v>5147.5</v>
      </c>
    </row>
    <row r="2800" spans="1:13">
      <c r="A2800" s="5">
        <v>19</v>
      </c>
      <c r="B2800" s="2">
        <v>4140</v>
      </c>
      <c r="C2800" s="2">
        <v>3584.2</v>
      </c>
      <c r="D2800" s="2">
        <v>3201.3</v>
      </c>
      <c r="E2800" s="2">
        <v>4952.8999999999996</v>
      </c>
      <c r="F2800" s="2">
        <v>3358.7</v>
      </c>
      <c r="G2800" s="2">
        <v>2686.7</v>
      </c>
      <c r="H2800" s="2">
        <v>8377.9</v>
      </c>
      <c r="I2800" s="2">
        <v>21873.8</v>
      </c>
      <c r="J2800" s="2">
        <v>44353.8</v>
      </c>
      <c r="K2800" s="2">
        <v>17792.5</v>
      </c>
      <c r="L2800" s="2">
        <v>6946.2</v>
      </c>
      <c r="M2800" s="2">
        <v>5691.7</v>
      </c>
    </row>
    <row r="2801" spans="1:13">
      <c r="A2801" s="5">
        <v>20</v>
      </c>
      <c r="B2801" s="2">
        <v>3235</v>
      </c>
      <c r="C2801" s="2">
        <v>3735.8</v>
      </c>
      <c r="D2801" s="2">
        <v>3200.8</v>
      </c>
      <c r="E2801" s="2">
        <v>3922.1</v>
      </c>
      <c r="F2801" s="2">
        <v>3277.5</v>
      </c>
      <c r="G2801" s="2">
        <v>2685</v>
      </c>
      <c r="H2801" s="2">
        <v>7924.2</v>
      </c>
      <c r="I2801" s="2">
        <v>19505.8</v>
      </c>
      <c r="J2801" s="2">
        <v>42994.2</v>
      </c>
      <c r="K2801" s="2">
        <v>17639.599999999999</v>
      </c>
      <c r="L2801" s="2">
        <v>6806.2</v>
      </c>
      <c r="M2801" s="2">
        <v>5147.5</v>
      </c>
    </row>
    <row r="2802" spans="1:13">
      <c r="A2802" s="5">
        <v>21</v>
      </c>
      <c r="B2802" s="2">
        <v>4174.2</v>
      </c>
      <c r="C2802" s="2">
        <v>3755.4</v>
      </c>
      <c r="D2802" s="2">
        <v>3100</v>
      </c>
      <c r="E2802" s="2">
        <v>4022.9</v>
      </c>
      <c r="F2802" s="2">
        <v>2774.2</v>
      </c>
      <c r="G2802" s="2">
        <v>3028.3</v>
      </c>
      <c r="H2802" s="2">
        <v>7925</v>
      </c>
      <c r="I2802" s="2">
        <v>17837.900000000001</v>
      </c>
      <c r="J2802" s="2">
        <v>39867.5</v>
      </c>
      <c r="K2802" s="2">
        <v>17489.2</v>
      </c>
      <c r="L2802" s="2">
        <v>6750.4</v>
      </c>
      <c r="M2802" s="2">
        <v>5268.7</v>
      </c>
    </row>
    <row r="2803" spans="1:13">
      <c r="A2803" s="5">
        <v>22</v>
      </c>
      <c r="B2803" s="2">
        <v>3518.8</v>
      </c>
      <c r="C2803" s="2">
        <v>3220.8</v>
      </c>
      <c r="D2803" s="2">
        <v>3795.4</v>
      </c>
      <c r="E2803" s="2">
        <v>3387.5</v>
      </c>
      <c r="F2803" s="2">
        <v>2744.2</v>
      </c>
      <c r="G2803" s="2">
        <v>2946.7</v>
      </c>
      <c r="H2803" s="2">
        <v>9286.2000000000007</v>
      </c>
      <c r="I2803" s="2">
        <v>20653.8</v>
      </c>
      <c r="J2803" s="2">
        <v>41119.599999999999</v>
      </c>
      <c r="K2803" s="2">
        <v>17087.5</v>
      </c>
      <c r="L2803" s="2">
        <v>6599.2</v>
      </c>
      <c r="M2803" s="2">
        <v>5097.8999999999996</v>
      </c>
    </row>
    <row r="2804" spans="1:13">
      <c r="A2804" s="5">
        <v>23</v>
      </c>
      <c r="B2804" s="2">
        <v>4247.5</v>
      </c>
      <c r="C2804" s="2">
        <v>3624.2</v>
      </c>
      <c r="D2804" s="2">
        <v>2948.8</v>
      </c>
      <c r="E2804" s="2">
        <v>4295.3999999999996</v>
      </c>
      <c r="F2804" s="2">
        <v>2643.3</v>
      </c>
      <c r="G2804" s="2">
        <v>3641.7</v>
      </c>
      <c r="H2804" s="2">
        <v>7774.6</v>
      </c>
      <c r="I2804" s="2">
        <v>19702.5</v>
      </c>
      <c r="J2804" s="2">
        <v>42679.199999999997</v>
      </c>
      <c r="K2804" s="2">
        <v>16388.3</v>
      </c>
      <c r="L2804" s="2">
        <v>6206.2</v>
      </c>
      <c r="M2804" s="2">
        <v>5400.4</v>
      </c>
    </row>
    <row r="2805" spans="1:13">
      <c r="A2805" s="5">
        <v>24</v>
      </c>
      <c r="B2805" s="2">
        <v>3946.7</v>
      </c>
      <c r="C2805" s="2">
        <v>4238.3</v>
      </c>
      <c r="D2805" s="2">
        <v>2948.8</v>
      </c>
      <c r="E2805" s="2">
        <v>3417.9</v>
      </c>
      <c r="F2805" s="2">
        <v>3106.7</v>
      </c>
      <c r="G2805" s="2">
        <v>3182.1</v>
      </c>
      <c r="H2805" s="2">
        <v>9386.2000000000007</v>
      </c>
      <c r="I2805" s="2">
        <v>21009.200000000001</v>
      </c>
      <c r="J2805" s="2">
        <v>45900</v>
      </c>
      <c r="K2805" s="2">
        <v>15235.4</v>
      </c>
      <c r="L2805" s="2">
        <v>6944.6</v>
      </c>
      <c r="M2805" s="2">
        <v>4967.1000000000004</v>
      </c>
    </row>
    <row r="2806" spans="1:13">
      <c r="A2806" s="5">
        <v>25</v>
      </c>
      <c r="B2806" s="2">
        <v>3805.8</v>
      </c>
      <c r="C2806" s="2">
        <v>5356.7</v>
      </c>
      <c r="D2806" s="2">
        <v>3180.8</v>
      </c>
      <c r="E2806" s="2">
        <v>3216.7</v>
      </c>
      <c r="F2806" s="2">
        <v>3227.5</v>
      </c>
      <c r="G2806" s="2">
        <v>1367.1</v>
      </c>
      <c r="H2806" s="2">
        <v>9839.2000000000007</v>
      </c>
      <c r="I2806" s="2">
        <v>22319.200000000001</v>
      </c>
      <c r="J2806" s="2">
        <v>46299.199999999997</v>
      </c>
      <c r="K2806" s="2">
        <v>14484.2</v>
      </c>
      <c r="L2806" s="2">
        <v>6157.5</v>
      </c>
      <c r="M2806" s="2">
        <v>5067.8999999999996</v>
      </c>
    </row>
    <row r="2807" spans="1:13">
      <c r="A2807" s="5">
        <v>26</v>
      </c>
      <c r="B2807" s="2">
        <v>3725</v>
      </c>
      <c r="C2807" s="2">
        <v>4964.2</v>
      </c>
      <c r="D2807" s="2">
        <v>3110.8</v>
      </c>
      <c r="E2807" s="2">
        <v>3922.1</v>
      </c>
      <c r="F2807" s="2">
        <v>2925.4</v>
      </c>
      <c r="G2807" s="2">
        <v>4244.6000000000004</v>
      </c>
      <c r="H2807" s="2">
        <v>9082.9</v>
      </c>
      <c r="I2807" s="2">
        <v>25395.4</v>
      </c>
      <c r="J2807" s="2">
        <v>43360.800000000003</v>
      </c>
      <c r="K2807" s="2">
        <v>13736.2</v>
      </c>
      <c r="L2807" s="2">
        <v>6510.4</v>
      </c>
      <c r="M2807" s="2">
        <v>5350</v>
      </c>
    </row>
    <row r="2808" spans="1:13">
      <c r="A2808" s="5">
        <v>27</v>
      </c>
      <c r="B2808" s="2">
        <v>3554.2</v>
      </c>
      <c r="C2808" s="2">
        <v>4924.2</v>
      </c>
      <c r="D2808" s="2">
        <v>2545.8000000000002</v>
      </c>
      <c r="E2808" s="2">
        <v>3770.8</v>
      </c>
      <c r="F2808" s="2">
        <v>2744.2</v>
      </c>
      <c r="G2808" s="2">
        <v>4596.7</v>
      </c>
      <c r="H2808" s="2">
        <v>9487.1</v>
      </c>
      <c r="I2808" s="2">
        <v>29730.400000000001</v>
      </c>
      <c r="J2808" s="2">
        <v>39578.800000000003</v>
      </c>
      <c r="K2808" s="2">
        <v>13237.1</v>
      </c>
      <c r="L2808" s="2">
        <v>6158.3</v>
      </c>
      <c r="M2808" s="2">
        <v>5462.9</v>
      </c>
    </row>
    <row r="2809" spans="1:13">
      <c r="A2809" s="5">
        <v>28</v>
      </c>
      <c r="B2809" s="2">
        <v>3453.3</v>
      </c>
      <c r="C2809" s="2">
        <v>4501.3</v>
      </c>
      <c r="D2809" s="2">
        <v>3231.3</v>
      </c>
      <c r="E2809" s="2">
        <v>3317.1</v>
      </c>
      <c r="F2809" s="2">
        <v>3177.5</v>
      </c>
      <c r="G2809" s="2">
        <v>4697.5</v>
      </c>
      <c r="H2809" s="2">
        <v>8025.8</v>
      </c>
      <c r="I2809" s="2">
        <v>34422.5</v>
      </c>
      <c r="J2809" s="2">
        <v>37008.300000000003</v>
      </c>
      <c r="K2809" s="2">
        <v>12531.2</v>
      </c>
      <c r="L2809" s="2">
        <v>5998.7</v>
      </c>
      <c r="M2809" s="2">
        <v>4753.3</v>
      </c>
    </row>
    <row r="2810" spans="1:13">
      <c r="A2810" s="5">
        <v>29</v>
      </c>
      <c r="B2810" s="2">
        <v>3030</v>
      </c>
      <c r="C2810" s="2">
        <v>3815.4</v>
      </c>
      <c r="D2810" s="2">
        <v>3856.3</v>
      </c>
      <c r="E2810" s="2">
        <v>3165.8</v>
      </c>
      <c r="F2810" s="2" t="s">
        <v>21</v>
      </c>
      <c r="G2810" s="2">
        <v>4092.5</v>
      </c>
      <c r="H2810" s="2">
        <v>6916.7</v>
      </c>
      <c r="I2810" s="2">
        <v>36389.599999999999</v>
      </c>
      <c r="J2810" s="2">
        <v>33176.699999999997</v>
      </c>
      <c r="K2810" s="2">
        <v>12329.6</v>
      </c>
      <c r="L2810" s="2">
        <v>7197.5</v>
      </c>
      <c r="M2810" s="2">
        <v>4803.7</v>
      </c>
    </row>
    <row r="2811" spans="1:13">
      <c r="A2811" s="5">
        <v>30</v>
      </c>
      <c r="B2811" s="2">
        <v>3433.3</v>
      </c>
      <c r="C2811" s="2">
        <v>4319.2</v>
      </c>
      <c r="D2811" s="2">
        <v>3654.6</v>
      </c>
      <c r="E2811" s="2">
        <v>3236.7</v>
      </c>
      <c r="F2811" s="2" t="s">
        <v>21</v>
      </c>
      <c r="G2811" s="2">
        <v>6279.6</v>
      </c>
      <c r="H2811" s="2">
        <v>10647.5</v>
      </c>
      <c r="I2811" s="2">
        <v>40468.300000000003</v>
      </c>
      <c r="J2811" s="2">
        <v>38470.400000000001</v>
      </c>
      <c r="K2811" s="2">
        <v>11827.1</v>
      </c>
      <c r="L2811" s="2">
        <v>7782.1</v>
      </c>
      <c r="M2811" s="2">
        <v>5549.2</v>
      </c>
    </row>
    <row r="2812" spans="1:13">
      <c r="A2812" s="5">
        <v>31</v>
      </c>
      <c r="B2812" s="2">
        <v>3503.3</v>
      </c>
      <c r="C2812" s="2" t="s">
        <v>21</v>
      </c>
      <c r="D2812" s="2">
        <v>3432.9</v>
      </c>
      <c r="E2812" s="2">
        <v>3710</v>
      </c>
      <c r="F2812" s="2" t="s">
        <v>21</v>
      </c>
      <c r="G2812" s="2">
        <v>3491.2</v>
      </c>
      <c r="H2812" s="2" t="s">
        <v>21</v>
      </c>
      <c r="I2812" s="2">
        <v>38755.800000000003</v>
      </c>
      <c r="J2812" s="2" t="s">
        <v>21</v>
      </c>
      <c r="K2812" s="2">
        <v>11576.7</v>
      </c>
      <c r="L2812" s="2">
        <v>7922.9</v>
      </c>
      <c r="M2812" s="2" t="s">
        <v>21</v>
      </c>
    </row>
    <row r="2813" spans="1:13">
      <c r="A2813" s="6"/>
      <c r="M2813" s="7"/>
    </row>
    <row r="2814" spans="1:13">
      <c r="A2814" s="5" t="s">
        <v>14</v>
      </c>
      <c r="B2814" s="2">
        <v>121267.5</v>
      </c>
      <c r="C2814" s="2">
        <v>113703.8</v>
      </c>
      <c r="D2814" s="2">
        <v>109731.3</v>
      </c>
      <c r="E2814" s="2">
        <v>108663.3</v>
      </c>
      <c r="F2814" s="2">
        <v>89452.1</v>
      </c>
      <c r="G2814" s="2">
        <v>101713.3</v>
      </c>
      <c r="H2814" s="2">
        <v>204372.8</v>
      </c>
      <c r="I2814" s="2">
        <v>760663.3</v>
      </c>
      <c r="J2814" s="2">
        <v>1132002</v>
      </c>
      <c r="K2814" s="2">
        <v>581921.69999999995</v>
      </c>
      <c r="L2814" s="2">
        <v>254070.39999999999</v>
      </c>
      <c r="M2814" s="2">
        <v>175775.4</v>
      </c>
    </row>
    <row r="2815" spans="1:13">
      <c r="A2815" s="5" t="s">
        <v>22</v>
      </c>
      <c r="B2815" s="2">
        <v>240530.4</v>
      </c>
      <c r="C2815" s="2">
        <v>225528</v>
      </c>
      <c r="D2815" s="2">
        <v>217648.7</v>
      </c>
      <c r="E2815" s="2">
        <v>215530.5</v>
      </c>
      <c r="F2815" s="2">
        <v>177425.5</v>
      </c>
      <c r="G2815" s="2">
        <v>201745.2</v>
      </c>
      <c r="H2815" s="2">
        <v>405367.2</v>
      </c>
      <c r="I2815" s="2">
        <v>1508752.8</v>
      </c>
      <c r="J2815" s="2">
        <v>2245292</v>
      </c>
      <c r="K2815" s="2">
        <v>1154224.3</v>
      </c>
      <c r="L2815" s="2">
        <v>503941</v>
      </c>
      <c r="M2815" s="2">
        <v>348645.2</v>
      </c>
    </row>
    <row r="2816" spans="1:13">
      <c r="A2816" s="5" t="s">
        <v>23</v>
      </c>
      <c r="B2816" s="2">
        <v>3911.9</v>
      </c>
      <c r="C2816" s="2">
        <v>3790.1</v>
      </c>
      <c r="D2816" s="2">
        <v>3539.7</v>
      </c>
      <c r="E2816" s="2">
        <v>3505.3</v>
      </c>
      <c r="F2816" s="2">
        <v>3194.7</v>
      </c>
      <c r="G2816" s="2">
        <v>3281.1</v>
      </c>
      <c r="H2816" s="2">
        <v>6812.4</v>
      </c>
      <c r="I2816" s="2">
        <v>24537.5</v>
      </c>
      <c r="J2816" s="2">
        <v>37733.4</v>
      </c>
      <c r="K2816" s="2">
        <v>18771.7</v>
      </c>
      <c r="L2816" s="2">
        <v>8195.7999999999993</v>
      </c>
      <c r="M2816" s="2">
        <v>5859.2</v>
      </c>
    </row>
    <row r="2817" spans="1:13">
      <c r="A2817" s="5" t="s">
        <v>24</v>
      </c>
      <c r="B2817" s="2">
        <v>4592.1000000000004</v>
      </c>
      <c r="C2817" s="2">
        <v>5356.7</v>
      </c>
      <c r="D2817" s="2">
        <v>4622.1000000000004</v>
      </c>
      <c r="E2817" s="2">
        <v>5066.3</v>
      </c>
      <c r="F2817" s="2">
        <v>3790.8</v>
      </c>
      <c r="G2817" s="2">
        <v>6279.6</v>
      </c>
      <c r="H2817" s="2">
        <v>10647.5</v>
      </c>
      <c r="I2817" s="2">
        <v>40468.300000000003</v>
      </c>
      <c r="J2817" s="2">
        <v>46299.199999999997</v>
      </c>
      <c r="K2817" s="2">
        <v>26743.3</v>
      </c>
      <c r="L2817" s="2">
        <v>10923.7</v>
      </c>
      <c r="M2817" s="2">
        <v>7688.7</v>
      </c>
    </row>
    <row r="2818" spans="1:13">
      <c r="A2818" s="5" t="s">
        <v>25</v>
      </c>
      <c r="B2818" s="2">
        <v>3030</v>
      </c>
      <c r="C2818" s="2">
        <v>2979.2</v>
      </c>
      <c r="D2818" s="2">
        <v>2545.8000000000002</v>
      </c>
      <c r="E2818" s="2">
        <v>2132.5</v>
      </c>
      <c r="F2818" s="2">
        <v>2643.3</v>
      </c>
      <c r="G2818" s="2">
        <v>1367.1</v>
      </c>
      <c r="H2818" s="2">
        <v>2947.9</v>
      </c>
      <c r="I2818" s="2">
        <v>13618.7</v>
      </c>
      <c r="J2818" s="2">
        <v>28223.8</v>
      </c>
      <c r="K2818" s="2">
        <v>11576.7</v>
      </c>
      <c r="L2818" s="2">
        <v>5998.7</v>
      </c>
      <c r="M2818" s="2">
        <v>4753.3</v>
      </c>
    </row>
    <row r="2819" spans="1:13">
      <c r="A2819" s="11"/>
    </row>
    <row r="2820" spans="1:13">
      <c r="A2820" s="11"/>
    </row>
    <row r="2821" spans="1:13" ht="12.9" customHeight="1">
      <c r="A2821" s="115" t="s">
        <v>15</v>
      </c>
      <c r="B2821" s="116"/>
      <c r="C2821" s="116"/>
      <c r="D2821" s="116"/>
      <c r="E2821" s="116"/>
      <c r="F2821" s="116"/>
      <c r="G2821" s="116"/>
      <c r="H2821" s="116"/>
      <c r="I2821" s="116"/>
      <c r="J2821" s="116"/>
      <c r="K2821" s="116"/>
      <c r="L2821" s="116"/>
      <c r="M2821" s="117"/>
    </row>
    <row r="2822" spans="1:13" ht="12.9" customHeight="1">
      <c r="A2822" s="118" t="s">
        <v>16</v>
      </c>
      <c r="B2822" s="97"/>
      <c r="C2822" s="97"/>
      <c r="D2822" s="97"/>
      <c r="E2822" s="97"/>
      <c r="F2822" s="97"/>
      <c r="G2822" s="97"/>
      <c r="H2822" s="97"/>
      <c r="I2822" s="97"/>
      <c r="J2822" s="97"/>
      <c r="K2822" s="97"/>
      <c r="L2822" s="97"/>
      <c r="M2822" s="119"/>
    </row>
    <row r="2823" spans="1:13" ht="12.9" customHeight="1">
      <c r="A2823" s="118" t="s">
        <v>95</v>
      </c>
      <c r="B2823" s="97"/>
      <c r="C2823" s="97"/>
      <c r="D2823" s="97"/>
      <c r="E2823" s="97"/>
      <c r="F2823" s="97"/>
      <c r="G2823" s="97"/>
      <c r="H2823" s="97"/>
      <c r="I2823" s="97"/>
      <c r="J2823" s="97"/>
      <c r="K2823" s="97"/>
      <c r="L2823" s="97"/>
      <c r="M2823" s="119"/>
    </row>
    <row r="2824" spans="1:13" ht="12.9" customHeight="1">
      <c r="A2824" s="118" t="s">
        <v>18</v>
      </c>
      <c r="B2824" s="97"/>
      <c r="C2824" s="97"/>
      <c r="D2824" s="97"/>
      <c r="E2824" s="97"/>
      <c r="F2824" s="97"/>
      <c r="G2824" s="97"/>
      <c r="H2824" s="97"/>
      <c r="I2824" s="97"/>
      <c r="J2824" s="97"/>
      <c r="K2824" s="97"/>
      <c r="L2824" s="97"/>
      <c r="M2824" s="119"/>
    </row>
    <row r="2825" spans="1:13" ht="12.9" customHeight="1">
      <c r="A2825" s="120" t="s">
        <v>19</v>
      </c>
      <c r="B2825" s="121"/>
      <c r="C2825" s="121"/>
      <c r="D2825" s="121"/>
      <c r="E2825" s="121"/>
      <c r="F2825" s="121"/>
      <c r="G2825" s="121"/>
      <c r="H2825" s="121"/>
      <c r="I2825" s="121"/>
      <c r="J2825" s="121"/>
      <c r="K2825" s="121"/>
      <c r="L2825" s="121"/>
      <c r="M2825" s="122"/>
    </row>
    <row r="2826" spans="1:13">
      <c r="A2826" s="123" t="s">
        <v>20</v>
      </c>
      <c r="B2826" s="1" t="s">
        <v>0</v>
      </c>
      <c r="C2826" s="1" t="s">
        <v>1</v>
      </c>
      <c r="D2826" s="1" t="s">
        <v>2</v>
      </c>
      <c r="E2826" s="1" t="s">
        <v>3</v>
      </c>
      <c r="F2826" s="1" t="s">
        <v>4</v>
      </c>
      <c r="G2826" s="1" t="s">
        <v>5</v>
      </c>
      <c r="H2826" s="1" t="s">
        <v>6</v>
      </c>
      <c r="I2826" s="1" t="s">
        <v>7</v>
      </c>
      <c r="J2826" s="1" t="s">
        <v>8</v>
      </c>
      <c r="K2826" s="1" t="s">
        <v>9</v>
      </c>
      <c r="L2826" s="1" t="s">
        <v>10</v>
      </c>
      <c r="M2826" s="1" t="s">
        <v>13</v>
      </c>
    </row>
    <row r="2827" spans="1:13">
      <c r="A2827" s="124"/>
      <c r="B2827" s="4">
        <v>1971</v>
      </c>
      <c r="C2827" s="4">
        <v>1971</v>
      </c>
      <c r="D2827" s="4">
        <v>1971</v>
      </c>
      <c r="E2827" s="4">
        <v>1972</v>
      </c>
      <c r="F2827" s="4">
        <v>1972</v>
      </c>
      <c r="G2827" s="4">
        <v>1972</v>
      </c>
      <c r="H2827" s="4">
        <v>1972</v>
      </c>
      <c r="I2827" s="4">
        <v>1972</v>
      </c>
      <c r="J2827" s="4">
        <v>1972</v>
      </c>
      <c r="K2827" s="4">
        <v>1972</v>
      </c>
      <c r="L2827" s="4">
        <v>1972</v>
      </c>
      <c r="M2827" s="4">
        <v>1972</v>
      </c>
    </row>
    <row r="2828" spans="1:13">
      <c r="A2828" s="5">
        <v>1</v>
      </c>
      <c r="B2828" s="2">
        <v>6727</v>
      </c>
      <c r="C2828" s="2">
        <v>4828.7</v>
      </c>
      <c r="D2828" s="2">
        <v>3833.3</v>
      </c>
      <c r="E2828" s="2">
        <v>3671.3</v>
      </c>
      <c r="F2828" s="2">
        <v>3207.9</v>
      </c>
      <c r="G2828" s="2">
        <v>5140.3999999999996</v>
      </c>
      <c r="H2828" s="2">
        <v>5470.4</v>
      </c>
      <c r="I2828" s="2">
        <v>10294.6</v>
      </c>
      <c r="J2828" s="2">
        <v>35645</v>
      </c>
      <c r="K2828" s="2">
        <v>20922.099999999999</v>
      </c>
      <c r="L2828" s="2">
        <v>8485</v>
      </c>
      <c r="M2828" s="2">
        <v>5811.2</v>
      </c>
    </row>
    <row r="2829" spans="1:13">
      <c r="A2829" s="5">
        <v>2</v>
      </c>
      <c r="B2829" s="2">
        <v>6916</v>
      </c>
      <c r="C2829" s="2">
        <v>4505.8</v>
      </c>
      <c r="D2829" s="2">
        <v>3662.1</v>
      </c>
      <c r="E2829" s="2">
        <v>3620.8</v>
      </c>
      <c r="F2829" s="2">
        <v>2794.6</v>
      </c>
      <c r="G2829" s="2">
        <v>4432.1000000000004</v>
      </c>
      <c r="H2829" s="2">
        <v>4635</v>
      </c>
      <c r="I2829" s="2">
        <v>9941.7000000000007</v>
      </c>
      <c r="J2829" s="2">
        <v>39965</v>
      </c>
      <c r="K2829" s="2">
        <v>21728.799999999999</v>
      </c>
      <c r="L2829" s="2">
        <v>8384.2000000000007</v>
      </c>
      <c r="M2829" s="2">
        <v>5811.2</v>
      </c>
    </row>
    <row r="2830" spans="1:13">
      <c r="A2830" s="5">
        <v>3</v>
      </c>
      <c r="B2830" s="2">
        <v>6355</v>
      </c>
      <c r="C2830" s="2">
        <v>4959.6000000000004</v>
      </c>
      <c r="D2830" s="2">
        <v>3460</v>
      </c>
      <c r="E2830" s="2">
        <v>3671.3</v>
      </c>
      <c r="F2830" s="2">
        <v>2744.2</v>
      </c>
      <c r="G2830" s="2">
        <v>4480.8</v>
      </c>
      <c r="H2830" s="2">
        <v>4069.6</v>
      </c>
      <c r="I2830" s="2">
        <v>10344.200000000001</v>
      </c>
      <c r="J2830" s="2">
        <v>40319.599999999999</v>
      </c>
      <c r="K2830" s="2">
        <v>19966.7</v>
      </c>
      <c r="L2830" s="2">
        <v>9190.7999999999993</v>
      </c>
      <c r="M2830" s="2">
        <v>5206.2</v>
      </c>
    </row>
    <row r="2831" spans="1:13">
      <c r="A2831" s="5">
        <v>4</v>
      </c>
      <c r="B2831" s="2">
        <v>5145.8</v>
      </c>
      <c r="C2831" s="2">
        <v>6140</v>
      </c>
      <c r="D2831" s="2">
        <v>3942.9</v>
      </c>
      <c r="E2831" s="2">
        <v>3620.8</v>
      </c>
      <c r="F2831" s="2">
        <v>2843.7</v>
      </c>
      <c r="G2831" s="2">
        <v>4597.8999999999996</v>
      </c>
      <c r="H2831" s="2">
        <v>4856.2</v>
      </c>
      <c r="I2831" s="2">
        <v>11754.2</v>
      </c>
      <c r="J2831" s="2">
        <v>40924.6</v>
      </c>
      <c r="K2831" s="2">
        <v>16549.2</v>
      </c>
      <c r="L2831" s="2">
        <v>8105</v>
      </c>
      <c r="M2831" s="2">
        <v>5206.2</v>
      </c>
    </row>
    <row r="2832" spans="1:13">
      <c r="A2832" s="5">
        <v>5</v>
      </c>
      <c r="B2832" s="2">
        <v>5589.2</v>
      </c>
      <c r="C2832" s="2">
        <v>4144.2</v>
      </c>
      <c r="D2832" s="2">
        <v>3861.3</v>
      </c>
      <c r="E2832" s="2">
        <v>3520</v>
      </c>
      <c r="F2832" s="2">
        <v>2880.4</v>
      </c>
      <c r="G2832" s="2">
        <v>4100.3999999999996</v>
      </c>
      <c r="H2832" s="2">
        <v>5057.1000000000004</v>
      </c>
      <c r="I2832" s="2">
        <v>13770</v>
      </c>
      <c r="J2832" s="2">
        <v>40521.300000000003</v>
      </c>
      <c r="K2832" s="2">
        <v>16297.1</v>
      </c>
      <c r="L2832" s="2">
        <v>7454.6</v>
      </c>
      <c r="M2832" s="2">
        <v>5881.2</v>
      </c>
    </row>
    <row r="2833" spans="1:13">
      <c r="A2833" s="5">
        <v>6</v>
      </c>
      <c r="B2833" s="2">
        <v>5045</v>
      </c>
      <c r="C2833" s="2">
        <v>4609.2</v>
      </c>
      <c r="D2833" s="2">
        <v>4849.2</v>
      </c>
      <c r="E2833" s="2">
        <v>3096.7</v>
      </c>
      <c r="F2833" s="2">
        <v>3270.8</v>
      </c>
      <c r="G2833" s="2">
        <v>3424.6</v>
      </c>
      <c r="H2833" s="2">
        <v>6669.6</v>
      </c>
      <c r="I2833" s="2">
        <v>15734.6</v>
      </c>
      <c r="J2833" s="2">
        <v>41932.9</v>
      </c>
      <c r="K2833" s="2">
        <v>16092.9</v>
      </c>
      <c r="L2833" s="2">
        <v>7444.2</v>
      </c>
      <c r="M2833" s="2">
        <v>5780.4</v>
      </c>
    </row>
    <row r="2834" spans="1:13">
      <c r="A2834" s="5">
        <v>7</v>
      </c>
      <c r="B2834" s="2">
        <v>5045</v>
      </c>
      <c r="C2834" s="2">
        <v>3903.3</v>
      </c>
      <c r="D2834" s="2">
        <v>4819.2</v>
      </c>
      <c r="E2834" s="2">
        <v>3318.3</v>
      </c>
      <c r="F2834" s="2">
        <v>3775</v>
      </c>
      <c r="G2834" s="2">
        <v>4592.8999999999996</v>
      </c>
      <c r="H2834" s="2">
        <v>7324.2</v>
      </c>
      <c r="I2834" s="2">
        <v>18910.8</v>
      </c>
      <c r="J2834" s="2">
        <v>45007.5</v>
      </c>
      <c r="K2834" s="2">
        <v>16146.7</v>
      </c>
      <c r="L2834" s="2">
        <v>7203.3</v>
      </c>
      <c r="M2834" s="2">
        <v>6486.2</v>
      </c>
    </row>
    <row r="2835" spans="1:13">
      <c r="A2835" s="5">
        <v>8</v>
      </c>
      <c r="B2835" s="2">
        <v>5740.4</v>
      </c>
      <c r="C2835" s="2">
        <v>3964.2</v>
      </c>
      <c r="D2835" s="2">
        <v>3558.8</v>
      </c>
      <c r="E2835" s="2">
        <v>3398.8</v>
      </c>
      <c r="F2835" s="2">
        <v>3331.7</v>
      </c>
      <c r="G2835" s="2">
        <v>3523.3</v>
      </c>
      <c r="H2835" s="2">
        <v>7072.9</v>
      </c>
      <c r="I2835" s="2">
        <v>19918.3</v>
      </c>
      <c r="J2835" s="2">
        <v>43495</v>
      </c>
      <c r="K2835" s="2">
        <v>15035.8</v>
      </c>
      <c r="L2835" s="2">
        <v>6893.3</v>
      </c>
      <c r="M2835" s="2">
        <v>6536.7</v>
      </c>
    </row>
    <row r="2836" spans="1:13">
      <c r="A2836" s="5">
        <v>9</v>
      </c>
      <c r="B2836" s="2">
        <v>5085</v>
      </c>
      <c r="C2836" s="2">
        <v>4488.3</v>
      </c>
      <c r="D2836" s="2">
        <v>3710</v>
      </c>
      <c r="E2836" s="2">
        <v>3460</v>
      </c>
      <c r="F2836" s="2">
        <v>3875.8</v>
      </c>
      <c r="G2836" s="2">
        <v>2471.1999999999998</v>
      </c>
      <c r="H2836" s="2">
        <v>6921.7</v>
      </c>
      <c r="I2836" s="2">
        <v>18810</v>
      </c>
      <c r="J2836" s="2">
        <v>43546.3</v>
      </c>
      <c r="K2836" s="2">
        <v>15689.6</v>
      </c>
      <c r="L2836" s="2">
        <v>6827.9</v>
      </c>
      <c r="M2836" s="2">
        <v>5931.7</v>
      </c>
    </row>
    <row r="2837" spans="1:13">
      <c r="A2837" s="5">
        <v>10</v>
      </c>
      <c r="B2837" s="2">
        <v>5145</v>
      </c>
      <c r="C2837" s="2">
        <v>4366.7</v>
      </c>
      <c r="D2837" s="2">
        <v>3962.1</v>
      </c>
      <c r="E2837" s="2">
        <v>3177.9</v>
      </c>
      <c r="F2837" s="2">
        <v>3452.5</v>
      </c>
      <c r="G2837" s="2">
        <v>4002.1</v>
      </c>
      <c r="H2837" s="2">
        <v>7475.4</v>
      </c>
      <c r="I2837" s="2">
        <v>17652.099999999999</v>
      </c>
      <c r="J2837" s="2">
        <v>44452.9</v>
      </c>
      <c r="K2837" s="2">
        <v>14782.1</v>
      </c>
      <c r="L2837" s="2">
        <v>6418.7</v>
      </c>
      <c r="M2837" s="2">
        <v>6858.7</v>
      </c>
    </row>
    <row r="2838" spans="1:13">
      <c r="A2838" s="5">
        <v>11</v>
      </c>
      <c r="B2838" s="2">
        <v>5185</v>
      </c>
      <c r="C2838" s="2">
        <v>3498.3</v>
      </c>
      <c r="D2838" s="2">
        <v>3810.8</v>
      </c>
      <c r="E2838" s="2">
        <v>3662.1</v>
      </c>
      <c r="F2838" s="2">
        <v>3875.8</v>
      </c>
      <c r="G2838" s="2">
        <v>3352.9</v>
      </c>
      <c r="H2838" s="2">
        <v>7878.7</v>
      </c>
      <c r="I2838" s="2">
        <v>16896.7</v>
      </c>
      <c r="J2838" s="2">
        <v>41781.699999999997</v>
      </c>
      <c r="K2838" s="2">
        <v>13920.8</v>
      </c>
      <c r="L2838" s="2">
        <v>6818.7</v>
      </c>
      <c r="M2838" s="2">
        <v>7433.7</v>
      </c>
    </row>
    <row r="2839" spans="1:13">
      <c r="A2839" s="5">
        <v>12</v>
      </c>
      <c r="B2839" s="2">
        <v>4710.8</v>
      </c>
      <c r="C2839" s="2">
        <v>4569.2</v>
      </c>
      <c r="D2839" s="2">
        <v>3740</v>
      </c>
      <c r="E2839" s="2">
        <v>4065</v>
      </c>
      <c r="F2839" s="2">
        <v>3300.8</v>
      </c>
      <c r="G2839" s="2">
        <v>4605.3999999999996</v>
      </c>
      <c r="H2839" s="2">
        <v>8433.2999999999993</v>
      </c>
      <c r="I2839" s="2">
        <v>16090.8</v>
      </c>
      <c r="J2839" s="2">
        <v>39513.800000000003</v>
      </c>
      <c r="K2839" s="2">
        <v>13920.8</v>
      </c>
      <c r="L2839" s="2">
        <v>6719.6</v>
      </c>
      <c r="M2839" s="2">
        <v>6405</v>
      </c>
    </row>
    <row r="2840" spans="1:13">
      <c r="A2840" s="5">
        <v>13</v>
      </c>
      <c r="B2840" s="2">
        <v>5245</v>
      </c>
      <c r="C2840" s="2">
        <v>4468.3</v>
      </c>
      <c r="D2840" s="2">
        <v>3840.8</v>
      </c>
      <c r="E2840" s="2">
        <v>2925.8</v>
      </c>
      <c r="F2840" s="2">
        <v>3220.4</v>
      </c>
      <c r="G2840" s="2">
        <v>4575.3999999999996</v>
      </c>
      <c r="H2840" s="2">
        <v>8333.2999999999993</v>
      </c>
      <c r="I2840" s="2">
        <v>16342.9</v>
      </c>
      <c r="J2840" s="2">
        <v>38707.9</v>
      </c>
      <c r="K2840" s="2">
        <v>13315.8</v>
      </c>
      <c r="L2840" s="2">
        <v>7175</v>
      </c>
      <c r="M2840" s="2">
        <v>7040.8</v>
      </c>
    </row>
    <row r="2841" spans="1:13">
      <c r="A2841" s="5">
        <v>14</v>
      </c>
      <c r="B2841" s="2">
        <v>5123.7</v>
      </c>
      <c r="C2841" s="2">
        <v>4216.3</v>
      </c>
      <c r="D2841" s="2">
        <v>3790</v>
      </c>
      <c r="E2841" s="2">
        <v>3157.9</v>
      </c>
      <c r="F2841" s="2">
        <v>3623.7</v>
      </c>
      <c r="G2841" s="2">
        <v>4262.1000000000004</v>
      </c>
      <c r="H2841" s="2">
        <v>7072.9</v>
      </c>
      <c r="I2841" s="2">
        <v>17904.2</v>
      </c>
      <c r="J2841" s="2">
        <v>35231.699999999997</v>
      </c>
      <c r="K2841" s="2">
        <v>13164.6</v>
      </c>
      <c r="L2841" s="2">
        <v>6673.7</v>
      </c>
      <c r="M2841" s="2">
        <v>5508.7</v>
      </c>
    </row>
    <row r="2842" spans="1:13">
      <c r="A2842" s="5">
        <v>15</v>
      </c>
      <c r="B2842" s="2">
        <v>5567.1</v>
      </c>
      <c r="C2842" s="2">
        <v>4468.3</v>
      </c>
      <c r="D2842" s="2">
        <v>4012.1</v>
      </c>
      <c r="E2842" s="2">
        <v>2704.2</v>
      </c>
      <c r="F2842" s="2">
        <v>3875.8</v>
      </c>
      <c r="G2842" s="2">
        <v>4257.8999999999996</v>
      </c>
      <c r="H2842" s="2">
        <v>6921.7</v>
      </c>
      <c r="I2842" s="2">
        <v>20423.3</v>
      </c>
      <c r="J2842" s="2">
        <v>32661.3</v>
      </c>
      <c r="K2842" s="2">
        <v>12660.4</v>
      </c>
      <c r="L2842" s="2">
        <v>7940.8</v>
      </c>
      <c r="M2842" s="2">
        <v>5428.3</v>
      </c>
    </row>
    <row r="2843" spans="1:13">
      <c r="A2843" s="5">
        <v>16</v>
      </c>
      <c r="B2843" s="2">
        <v>5415.8</v>
      </c>
      <c r="C2843" s="2">
        <v>4267.1000000000004</v>
      </c>
      <c r="D2843" s="2">
        <v>3852.9</v>
      </c>
      <c r="E2843" s="2">
        <v>3580.8</v>
      </c>
      <c r="F2843" s="2">
        <v>3583.7</v>
      </c>
      <c r="G2843" s="2">
        <v>5628.3</v>
      </c>
      <c r="H2843" s="2">
        <v>6922.5</v>
      </c>
      <c r="I2843" s="2">
        <v>24102.1</v>
      </c>
      <c r="J2843" s="2">
        <v>31854.6</v>
      </c>
      <c r="K2843" s="2">
        <v>12509.2</v>
      </c>
      <c r="L2843" s="2">
        <v>7097.5</v>
      </c>
      <c r="M2843" s="2">
        <v>5427.5</v>
      </c>
    </row>
    <row r="2844" spans="1:13">
      <c r="A2844" s="5">
        <v>17</v>
      </c>
      <c r="B2844" s="2">
        <v>5466.2</v>
      </c>
      <c r="C2844" s="2">
        <v>4418.3</v>
      </c>
      <c r="D2844" s="2">
        <v>4337.1000000000004</v>
      </c>
      <c r="E2844" s="2">
        <v>2975.8</v>
      </c>
      <c r="F2844" s="2">
        <v>3603.7</v>
      </c>
      <c r="G2844" s="2">
        <v>4707.5</v>
      </c>
      <c r="H2844" s="2">
        <v>7073.7</v>
      </c>
      <c r="I2844" s="2">
        <v>26823.8</v>
      </c>
      <c r="J2844" s="2">
        <v>33063.800000000003</v>
      </c>
      <c r="K2844" s="2">
        <v>11147.9</v>
      </c>
      <c r="L2844" s="2">
        <v>6301.2</v>
      </c>
      <c r="M2844" s="2">
        <v>4883.3</v>
      </c>
    </row>
    <row r="2845" spans="1:13">
      <c r="A2845" s="5">
        <v>18</v>
      </c>
      <c r="B2845" s="2">
        <v>6484.2</v>
      </c>
      <c r="C2845" s="2">
        <v>3309.2</v>
      </c>
      <c r="D2845" s="2">
        <v>3701.3</v>
      </c>
      <c r="E2845" s="2">
        <v>3399.2</v>
      </c>
      <c r="F2845" s="2">
        <v>2676.2</v>
      </c>
      <c r="G2845" s="2">
        <v>5809.6</v>
      </c>
      <c r="H2845" s="2">
        <v>7376.2</v>
      </c>
      <c r="I2845" s="2">
        <v>28237.1</v>
      </c>
      <c r="J2845" s="2">
        <v>36291.300000000003</v>
      </c>
      <c r="K2845" s="2">
        <v>11147.9</v>
      </c>
      <c r="L2845" s="2">
        <v>6744.6</v>
      </c>
      <c r="M2845" s="2">
        <v>5387.5</v>
      </c>
    </row>
    <row r="2846" spans="1:13">
      <c r="A2846" s="5">
        <v>19</v>
      </c>
      <c r="B2846" s="2">
        <v>5527.1</v>
      </c>
      <c r="C2846" s="2">
        <v>3914.2</v>
      </c>
      <c r="D2846" s="2">
        <v>3620.8</v>
      </c>
      <c r="E2846" s="2">
        <v>3720.8</v>
      </c>
      <c r="F2846" s="2">
        <v>3301.7</v>
      </c>
      <c r="G2846" s="2">
        <v>6817.1</v>
      </c>
      <c r="H2846" s="2">
        <v>7376.2</v>
      </c>
      <c r="I2846" s="2">
        <v>29143.8</v>
      </c>
      <c r="J2846" s="2">
        <v>31400.799999999999</v>
      </c>
      <c r="K2846" s="2">
        <v>10341.200000000001</v>
      </c>
      <c r="L2846" s="2">
        <v>6593.3</v>
      </c>
      <c r="M2846" s="2">
        <v>5427.5</v>
      </c>
    </row>
    <row r="2847" spans="1:13">
      <c r="A2847" s="5">
        <v>20</v>
      </c>
      <c r="B2847" s="2">
        <v>5504.2</v>
      </c>
      <c r="C2847" s="2">
        <v>4539.2</v>
      </c>
      <c r="D2847" s="2">
        <v>4276.3</v>
      </c>
      <c r="E2847" s="2">
        <v>5385.4</v>
      </c>
      <c r="F2847" s="2">
        <v>3502.9</v>
      </c>
      <c r="G2847" s="2">
        <v>5907.9</v>
      </c>
      <c r="H2847" s="2">
        <v>6720.8</v>
      </c>
      <c r="I2847" s="2">
        <v>30151.3</v>
      </c>
      <c r="J2847" s="2">
        <v>29436.3</v>
      </c>
      <c r="K2847" s="2">
        <v>10992.5</v>
      </c>
      <c r="L2847" s="2">
        <v>6704.6</v>
      </c>
      <c r="M2847" s="2">
        <v>4923.3</v>
      </c>
    </row>
    <row r="2848" spans="1:13">
      <c r="A2848" s="5">
        <v>21</v>
      </c>
      <c r="B2848" s="2">
        <v>4858.3</v>
      </c>
      <c r="C2848" s="2">
        <v>3460</v>
      </c>
      <c r="D2848" s="2">
        <v>3600.8</v>
      </c>
      <c r="E2848" s="2">
        <v>5001.3</v>
      </c>
      <c r="F2848" s="2">
        <v>3603.7</v>
      </c>
      <c r="G2848" s="2">
        <v>6205.4</v>
      </c>
      <c r="H2848" s="2">
        <v>6569.6</v>
      </c>
      <c r="I2848" s="2">
        <v>30101.7</v>
      </c>
      <c r="J2848" s="2">
        <v>26827.1</v>
      </c>
      <c r="K2848" s="2">
        <v>10795.8</v>
      </c>
      <c r="L2848" s="2">
        <v>6553.3</v>
      </c>
      <c r="M2848" s="2">
        <v>5488.3</v>
      </c>
    </row>
    <row r="2849" spans="1:13">
      <c r="A2849" s="5">
        <v>22</v>
      </c>
      <c r="B2849" s="2">
        <v>5059.2</v>
      </c>
      <c r="C2849" s="2">
        <v>4569.2</v>
      </c>
      <c r="D2849" s="2">
        <v>4276.3</v>
      </c>
      <c r="E2849" s="2">
        <v>5214.2</v>
      </c>
      <c r="F2849" s="2">
        <v>3180.4</v>
      </c>
      <c r="G2849" s="2">
        <v>6104.6</v>
      </c>
      <c r="H2849" s="2">
        <v>6872.1</v>
      </c>
      <c r="I2849" s="2">
        <v>28994.2</v>
      </c>
      <c r="J2849" s="2">
        <v>25018.799999999999</v>
      </c>
      <c r="K2849" s="2">
        <v>12160.4</v>
      </c>
      <c r="L2849" s="2">
        <v>5837.1</v>
      </c>
      <c r="M2849" s="2">
        <v>5024.2</v>
      </c>
    </row>
    <row r="2850" spans="1:13">
      <c r="A2850" s="5">
        <v>23</v>
      </c>
      <c r="B2850" s="2">
        <v>5022.8999999999996</v>
      </c>
      <c r="C2850" s="2">
        <v>3934.2</v>
      </c>
      <c r="D2850" s="2">
        <v>4175</v>
      </c>
      <c r="E2850" s="2">
        <v>5405</v>
      </c>
      <c r="F2850" s="2">
        <v>3130</v>
      </c>
      <c r="G2850" s="2">
        <v>7010.4</v>
      </c>
      <c r="H2850" s="2">
        <v>6872.1</v>
      </c>
      <c r="I2850" s="2">
        <v>26727.1</v>
      </c>
      <c r="J2850" s="2">
        <v>25729.599999999999</v>
      </c>
      <c r="K2850" s="2">
        <v>9887.5</v>
      </c>
      <c r="L2850" s="2">
        <v>6169.6</v>
      </c>
      <c r="M2850" s="2">
        <v>4984.2</v>
      </c>
    </row>
    <row r="2851" spans="1:13">
      <c r="A2851" s="5">
        <v>24</v>
      </c>
      <c r="B2851" s="2">
        <v>4770</v>
      </c>
      <c r="C2851" s="2">
        <v>3934.2</v>
      </c>
      <c r="D2851" s="2">
        <v>4911.3</v>
      </c>
      <c r="E2851" s="2">
        <v>5012.1000000000004</v>
      </c>
      <c r="F2851" s="2">
        <v>3835.8</v>
      </c>
      <c r="G2851" s="2">
        <v>5340</v>
      </c>
      <c r="H2851" s="2">
        <v>7577.1</v>
      </c>
      <c r="I2851" s="2">
        <v>24458.3</v>
      </c>
      <c r="J2851" s="2">
        <v>26752.1</v>
      </c>
      <c r="K2851" s="2">
        <v>9888.2999999999993</v>
      </c>
      <c r="L2851" s="2">
        <v>6149.2</v>
      </c>
      <c r="M2851" s="2">
        <v>4954.2</v>
      </c>
    </row>
    <row r="2852" spans="1:13">
      <c r="A2852" s="5">
        <v>25</v>
      </c>
      <c r="B2852" s="2">
        <v>4759.6000000000004</v>
      </c>
      <c r="C2852" s="2">
        <v>4065.4</v>
      </c>
      <c r="D2852" s="2">
        <v>4609.2</v>
      </c>
      <c r="E2852" s="2">
        <v>4004.2</v>
      </c>
      <c r="F2852" s="2">
        <v>3656.7</v>
      </c>
      <c r="G2852" s="2">
        <v>5823.3</v>
      </c>
      <c r="H2852" s="2">
        <v>8787.1</v>
      </c>
      <c r="I2852" s="2">
        <v>23601.3</v>
      </c>
      <c r="J2852" s="2">
        <v>26702.5</v>
      </c>
      <c r="K2852" s="2">
        <v>8884.2000000000007</v>
      </c>
      <c r="L2852" s="2">
        <v>6087.5</v>
      </c>
      <c r="M2852" s="2">
        <v>5135.3999999999996</v>
      </c>
    </row>
    <row r="2853" spans="1:13">
      <c r="A2853" s="5">
        <v>26</v>
      </c>
      <c r="B2853" s="2">
        <v>5344.2</v>
      </c>
      <c r="C2853" s="2">
        <v>3995</v>
      </c>
      <c r="D2853" s="2">
        <v>4447.1000000000004</v>
      </c>
      <c r="E2853" s="2">
        <v>3348.8</v>
      </c>
      <c r="F2853" s="2">
        <v>3033.7</v>
      </c>
      <c r="G2853" s="2">
        <v>6778.7</v>
      </c>
      <c r="H2853" s="2">
        <v>8383.7000000000007</v>
      </c>
      <c r="I2853" s="2">
        <v>23201.3</v>
      </c>
      <c r="J2853" s="2">
        <v>25190.799999999999</v>
      </c>
      <c r="K2853" s="2">
        <v>9136.2000000000007</v>
      </c>
      <c r="L2853" s="2">
        <v>6136.2</v>
      </c>
      <c r="M2853" s="2">
        <v>4601.2</v>
      </c>
    </row>
    <row r="2854" spans="1:13">
      <c r="A2854" s="5">
        <v>27</v>
      </c>
      <c r="B2854" s="2">
        <v>4840</v>
      </c>
      <c r="C2854" s="2">
        <v>4508.3</v>
      </c>
      <c r="D2854" s="2">
        <v>5587.1</v>
      </c>
      <c r="E2854" s="2">
        <v>3278.3</v>
      </c>
      <c r="F2854" s="2">
        <v>3123.7</v>
      </c>
      <c r="G2854" s="2">
        <v>5692.9</v>
      </c>
      <c r="H2854" s="2">
        <v>8531.7000000000007</v>
      </c>
      <c r="I2854" s="2">
        <v>24055.8</v>
      </c>
      <c r="J2854" s="2">
        <v>22130.400000000001</v>
      </c>
      <c r="K2854" s="2">
        <v>8985</v>
      </c>
      <c r="L2854" s="2">
        <v>5702.1</v>
      </c>
      <c r="M2854" s="2">
        <v>5558.3</v>
      </c>
    </row>
    <row r="2855" spans="1:13">
      <c r="A2855" s="5">
        <v>28</v>
      </c>
      <c r="B2855" s="2">
        <v>5263.3</v>
      </c>
      <c r="C2855" s="2">
        <v>5698.3</v>
      </c>
      <c r="D2855" s="2">
        <v>4175.3999999999996</v>
      </c>
      <c r="E2855" s="2">
        <v>3524.6</v>
      </c>
      <c r="F2855" s="2">
        <v>4918.3</v>
      </c>
      <c r="G2855" s="2">
        <v>3867.9</v>
      </c>
      <c r="H2855" s="2">
        <v>9840.7999999999993</v>
      </c>
      <c r="I2855" s="2">
        <v>26021.3</v>
      </c>
      <c r="J2855" s="2">
        <v>19257.5</v>
      </c>
      <c r="K2855" s="2">
        <v>8684.2000000000007</v>
      </c>
      <c r="L2855" s="2">
        <v>5337.9</v>
      </c>
      <c r="M2855" s="2">
        <v>6546.7</v>
      </c>
    </row>
    <row r="2856" spans="1:13">
      <c r="A2856" s="5">
        <v>29</v>
      </c>
      <c r="B2856" s="2">
        <v>3680.4</v>
      </c>
      <c r="C2856" s="2">
        <v>4256.3</v>
      </c>
      <c r="D2856" s="2">
        <v>4125</v>
      </c>
      <c r="E2856" s="2">
        <v>3535</v>
      </c>
      <c r="F2856" s="2">
        <v>4636.3</v>
      </c>
      <c r="G2856" s="2">
        <v>5873.7</v>
      </c>
      <c r="H2856" s="2">
        <v>11250.8</v>
      </c>
      <c r="I2856" s="2">
        <v>28592.5</v>
      </c>
      <c r="J2856" s="2">
        <v>18250</v>
      </c>
      <c r="K2856" s="2">
        <v>8935.4</v>
      </c>
      <c r="L2856" s="2">
        <v>6326.7</v>
      </c>
      <c r="M2856" s="2">
        <v>6465.8</v>
      </c>
    </row>
    <row r="2857" spans="1:13">
      <c r="A2857" s="5">
        <v>30</v>
      </c>
      <c r="B2857" s="2">
        <v>4940</v>
      </c>
      <c r="C2857" s="2">
        <v>4035</v>
      </c>
      <c r="D2857" s="2">
        <v>3520</v>
      </c>
      <c r="E2857" s="2">
        <v>3207.9</v>
      </c>
      <c r="F2857" s="2" t="s">
        <v>21</v>
      </c>
      <c r="G2857" s="2">
        <v>4936.7</v>
      </c>
      <c r="H2857" s="2">
        <v>11855.8</v>
      </c>
      <c r="I2857" s="2">
        <v>31262.9</v>
      </c>
      <c r="J2857" s="2">
        <v>18653.3</v>
      </c>
      <c r="K2857" s="2">
        <v>8431.2000000000007</v>
      </c>
      <c r="L2857" s="2">
        <v>4915</v>
      </c>
      <c r="M2857" s="2">
        <v>4953.7</v>
      </c>
    </row>
    <row r="2858" spans="1:13">
      <c r="A2858" s="5">
        <v>31</v>
      </c>
      <c r="B2858" s="2">
        <v>4324.6000000000004</v>
      </c>
      <c r="C2858" s="2" t="s">
        <v>21</v>
      </c>
      <c r="D2858" s="2">
        <v>4155</v>
      </c>
      <c r="E2858" s="2">
        <v>2895</v>
      </c>
      <c r="F2858" s="2" t="s">
        <v>21</v>
      </c>
      <c r="G2858" s="2">
        <v>3717.5</v>
      </c>
      <c r="H2858" s="2" t="s">
        <v>21</v>
      </c>
      <c r="I2858" s="2">
        <v>33935</v>
      </c>
      <c r="J2858" s="2" t="s">
        <v>21</v>
      </c>
      <c r="K2858" s="2">
        <v>8231.2000000000007</v>
      </c>
      <c r="L2858" s="2">
        <v>6306.2</v>
      </c>
      <c r="M2858" s="2" t="s">
        <v>21</v>
      </c>
    </row>
    <row r="2859" spans="1:13">
      <c r="A2859" s="6"/>
      <c r="M2859" s="7"/>
    </row>
    <row r="2860" spans="1:13">
      <c r="A2860" s="5" t="s">
        <v>14</v>
      </c>
      <c r="B2860" s="2">
        <v>163885.1</v>
      </c>
      <c r="C2860" s="2">
        <v>130034.2</v>
      </c>
      <c r="D2860" s="2">
        <v>126222.9</v>
      </c>
      <c r="E2860" s="2">
        <v>114559.2</v>
      </c>
      <c r="F2860" s="2">
        <v>99860.4</v>
      </c>
      <c r="G2860" s="2">
        <v>152041.20000000001</v>
      </c>
      <c r="H2860" s="2">
        <v>220202.3</v>
      </c>
      <c r="I2860" s="2">
        <v>674197.6</v>
      </c>
      <c r="J2860" s="2">
        <v>1000265.1</v>
      </c>
      <c r="K2860" s="2">
        <v>400351.7</v>
      </c>
      <c r="L2860" s="2">
        <v>210697.1</v>
      </c>
      <c r="M2860" s="2">
        <v>171087.9</v>
      </c>
    </row>
    <row r="2861" spans="1:13">
      <c r="A2861" s="5" t="s">
        <v>22</v>
      </c>
      <c r="B2861" s="2">
        <v>325061.09999999998</v>
      </c>
      <c r="C2861" s="2">
        <v>257918.9</v>
      </c>
      <c r="D2861" s="2">
        <v>250359.4</v>
      </c>
      <c r="E2861" s="2">
        <v>227224.7</v>
      </c>
      <c r="F2861" s="2">
        <v>198070.1</v>
      </c>
      <c r="G2861" s="2">
        <v>301569.09999999998</v>
      </c>
      <c r="H2861" s="2">
        <v>436764.8</v>
      </c>
      <c r="I2861" s="2">
        <v>1337250.8</v>
      </c>
      <c r="J2861" s="2">
        <v>1983995.9</v>
      </c>
      <c r="K2861" s="2">
        <v>794085.6</v>
      </c>
      <c r="L2861" s="2">
        <v>417911.3</v>
      </c>
      <c r="M2861" s="2">
        <v>339347.7</v>
      </c>
    </row>
    <row r="2862" spans="1:13">
      <c r="A2862" s="5" t="s">
        <v>23</v>
      </c>
      <c r="B2862" s="2">
        <v>5286.6</v>
      </c>
      <c r="C2862" s="2">
        <v>4334.5</v>
      </c>
      <c r="D2862" s="2">
        <v>4071.7</v>
      </c>
      <c r="E2862" s="2">
        <v>3695.5</v>
      </c>
      <c r="F2862" s="2">
        <v>3443.5</v>
      </c>
      <c r="G2862" s="2">
        <v>4904.6000000000004</v>
      </c>
      <c r="H2862" s="2">
        <v>7340.1</v>
      </c>
      <c r="I2862" s="2">
        <v>21748.3</v>
      </c>
      <c r="J2862" s="2">
        <v>33342.199999999997</v>
      </c>
      <c r="K2862" s="2">
        <v>12914.6</v>
      </c>
      <c r="L2862" s="2">
        <v>6796.7</v>
      </c>
      <c r="M2862" s="2">
        <v>5702.9</v>
      </c>
    </row>
    <row r="2863" spans="1:13">
      <c r="A2863" s="5" t="s">
        <v>24</v>
      </c>
      <c r="B2863" s="2">
        <v>6916</v>
      </c>
      <c r="C2863" s="2">
        <v>6140</v>
      </c>
      <c r="D2863" s="2">
        <v>5587.1</v>
      </c>
      <c r="E2863" s="2">
        <v>5405</v>
      </c>
      <c r="F2863" s="2">
        <v>4918.3</v>
      </c>
      <c r="G2863" s="2">
        <v>7010.4</v>
      </c>
      <c r="H2863" s="2">
        <v>11855.8</v>
      </c>
      <c r="I2863" s="2">
        <v>33935</v>
      </c>
      <c r="J2863" s="2">
        <v>45007.5</v>
      </c>
      <c r="K2863" s="2">
        <v>21728.799999999999</v>
      </c>
      <c r="L2863" s="2">
        <v>9190.7999999999993</v>
      </c>
      <c r="M2863" s="2">
        <v>7433.7</v>
      </c>
    </row>
    <row r="2864" spans="1:13">
      <c r="A2864" s="5" t="s">
        <v>25</v>
      </c>
      <c r="B2864" s="2">
        <v>3680.4</v>
      </c>
      <c r="C2864" s="2">
        <v>3309.2</v>
      </c>
      <c r="D2864" s="2">
        <v>3460</v>
      </c>
      <c r="E2864" s="2">
        <v>2704.2</v>
      </c>
      <c r="F2864" s="2">
        <v>2676.2</v>
      </c>
      <c r="G2864" s="2">
        <v>2471.1999999999998</v>
      </c>
      <c r="H2864" s="2">
        <v>4069.6</v>
      </c>
      <c r="I2864" s="2">
        <v>9941.7000000000007</v>
      </c>
      <c r="J2864" s="2">
        <v>18250</v>
      </c>
      <c r="K2864" s="2">
        <v>8231.2000000000007</v>
      </c>
      <c r="L2864" s="2">
        <v>4915</v>
      </c>
      <c r="M2864" s="2">
        <v>4601.2</v>
      </c>
    </row>
    <row r="2865" spans="1:13">
      <c r="A2865" s="11"/>
    </row>
    <row r="2866" spans="1:13">
      <c r="A2866" s="11"/>
    </row>
    <row r="2867" spans="1:13" ht="12.9" customHeight="1">
      <c r="A2867" s="115" t="s">
        <v>15</v>
      </c>
      <c r="B2867" s="116"/>
      <c r="C2867" s="116"/>
      <c r="D2867" s="116"/>
      <c r="E2867" s="116"/>
      <c r="F2867" s="116"/>
      <c r="G2867" s="116"/>
      <c r="H2867" s="116"/>
      <c r="I2867" s="116"/>
      <c r="J2867" s="116"/>
      <c r="K2867" s="116"/>
      <c r="L2867" s="116"/>
      <c r="M2867" s="117"/>
    </row>
    <row r="2868" spans="1:13" ht="12.9" customHeight="1">
      <c r="A2868" s="118" t="s">
        <v>16</v>
      </c>
      <c r="B2868" s="97"/>
      <c r="C2868" s="97"/>
      <c r="D2868" s="97"/>
      <c r="E2868" s="97"/>
      <c r="F2868" s="97"/>
      <c r="G2868" s="97"/>
      <c r="H2868" s="97"/>
      <c r="I2868" s="97"/>
      <c r="J2868" s="97"/>
      <c r="K2868" s="97"/>
      <c r="L2868" s="97"/>
      <c r="M2868" s="119"/>
    </row>
    <row r="2869" spans="1:13" ht="12.9" customHeight="1">
      <c r="A2869" s="118" t="s">
        <v>96</v>
      </c>
      <c r="B2869" s="97"/>
      <c r="C2869" s="97"/>
      <c r="D2869" s="97"/>
      <c r="E2869" s="97"/>
      <c r="F2869" s="97"/>
      <c r="G2869" s="97"/>
      <c r="H2869" s="97"/>
      <c r="I2869" s="97"/>
      <c r="J2869" s="97"/>
      <c r="K2869" s="97"/>
      <c r="L2869" s="97"/>
      <c r="M2869" s="119"/>
    </row>
    <row r="2870" spans="1:13" ht="12.9" customHeight="1">
      <c r="A2870" s="118" t="s">
        <v>18</v>
      </c>
      <c r="B2870" s="97"/>
      <c r="C2870" s="97"/>
      <c r="D2870" s="97"/>
      <c r="E2870" s="97"/>
      <c r="F2870" s="97"/>
      <c r="G2870" s="97"/>
      <c r="H2870" s="97"/>
      <c r="I2870" s="97"/>
      <c r="J2870" s="97"/>
      <c r="K2870" s="97"/>
      <c r="L2870" s="97"/>
      <c r="M2870" s="119"/>
    </row>
    <row r="2871" spans="1:13" ht="12.9" customHeight="1">
      <c r="A2871" s="120" t="s">
        <v>19</v>
      </c>
      <c r="B2871" s="121"/>
      <c r="C2871" s="121"/>
      <c r="D2871" s="121"/>
      <c r="E2871" s="121"/>
      <c r="F2871" s="121"/>
      <c r="G2871" s="121"/>
      <c r="H2871" s="121"/>
      <c r="I2871" s="121"/>
      <c r="J2871" s="121"/>
      <c r="K2871" s="121"/>
      <c r="L2871" s="121"/>
      <c r="M2871" s="122"/>
    </row>
    <row r="2872" spans="1:13">
      <c r="A2872" s="123" t="s">
        <v>20</v>
      </c>
      <c r="B2872" s="1" t="s">
        <v>0</v>
      </c>
      <c r="C2872" s="1" t="s">
        <v>1</v>
      </c>
      <c r="D2872" s="1" t="s">
        <v>2</v>
      </c>
      <c r="E2872" s="1" t="s">
        <v>3</v>
      </c>
      <c r="F2872" s="1" t="s">
        <v>4</v>
      </c>
      <c r="G2872" s="1" t="s">
        <v>5</v>
      </c>
      <c r="H2872" s="1" t="s">
        <v>6</v>
      </c>
      <c r="I2872" s="1" t="s">
        <v>7</v>
      </c>
      <c r="J2872" s="1" t="s">
        <v>8</v>
      </c>
      <c r="K2872" s="1" t="s">
        <v>9</v>
      </c>
      <c r="L2872" s="1" t="s">
        <v>10</v>
      </c>
      <c r="M2872" s="1" t="s">
        <v>13</v>
      </c>
    </row>
    <row r="2873" spans="1:13">
      <c r="A2873" s="124"/>
      <c r="B2873" s="4">
        <v>1972</v>
      </c>
      <c r="C2873" s="4">
        <v>1972</v>
      </c>
      <c r="D2873" s="4">
        <v>1972</v>
      </c>
      <c r="E2873" s="4">
        <v>1973</v>
      </c>
      <c r="F2873" s="4">
        <v>1973</v>
      </c>
      <c r="G2873" s="4">
        <v>1973</v>
      </c>
      <c r="H2873" s="4">
        <v>1973</v>
      </c>
      <c r="I2873" s="4">
        <v>1973</v>
      </c>
      <c r="J2873" s="4">
        <v>1973</v>
      </c>
      <c r="K2873" s="4">
        <v>1973</v>
      </c>
      <c r="L2873" s="4">
        <v>1973</v>
      </c>
      <c r="M2873" s="4">
        <v>1973</v>
      </c>
    </row>
    <row r="2874" spans="1:13">
      <c r="A2874" s="5">
        <v>1</v>
      </c>
      <c r="B2874" s="2">
        <v>5552</v>
      </c>
      <c r="C2874" s="2">
        <v>4385.3</v>
      </c>
      <c r="D2874" s="2">
        <v>3841</v>
      </c>
      <c r="E2874" s="2">
        <v>2939.7</v>
      </c>
      <c r="F2874" s="2">
        <v>3201.2</v>
      </c>
      <c r="G2874" s="2">
        <v>3155.3</v>
      </c>
      <c r="H2874" s="2">
        <v>2849.3</v>
      </c>
      <c r="I2874" s="2">
        <v>6140.5</v>
      </c>
      <c r="J2874" s="2">
        <v>16062.9</v>
      </c>
      <c r="K2874" s="2">
        <v>13294.1</v>
      </c>
      <c r="L2874" s="2">
        <v>5087.8999999999996</v>
      </c>
      <c r="M2874" s="2">
        <v>3682.3</v>
      </c>
    </row>
    <row r="2875" spans="1:13">
      <c r="A2875" s="5">
        <v>2</v>
      </c>
      <c r="B2875" s="2">
        <v>4759</v>
      </c>
      <c r="C2875" s="2">
        <v>4394.8999999999996</v>
      </c>
      <c r="D2875" s="2">
        <v>3533.5</v>
      </c>
      <c r="E2875" s="2">
        <v>3519.3</v>
      </c>
      <c r="F2875" s="2">
        <v>3110.6</v>
      </c>
      <c r="G2875" s="2">
        <v>3170.7</v>
      </c>
      <c r="H2875" s="2">
        <v>2960</v>
      </c>
      <c r="I2875" s="2">
        <v>5626.6</v>
      </c>
      <c r="J2875" s="2">
        <v>18201.400000000001</v>
      </c>
      <c r="K2875" s="2">
        <v>11247.2</v>
      </c>
      <c r="L2875" s="2">
        <v>4619</v>
      </c>
      <c r="M2875" s="2">
        <v>4443.7</v>
      </c>
    </row>
    <row r="2876" spans="1:13">
      <c r="A2876" s="5">
        <v>3</v>
      </c>
      <c r="B2876" s="2">
        <v>5079.8</v>
      </c>
      <c r="C2876" s="2">
        <v>4384.8999999999996</v>
      </c>
      <c r="D2876" s="2">
        <v>3876.2</v>
      </c>
      <c r="E2876" s="2">
        <v>3277.3</v>
      </c>
      <c r="F2876" s="2">
        <v>2848.4</v>
      </c>
      <c r="G2876" s="2">
        <v>3130.5</v>
      </c>
      <c r="H2876" s="2">
        <v>2899.4</v>
      </c>
      <c r="I2876" s="2">
        <v>5722.3</v>
      </c>
      <c r="J2876" s="2">
        <v>19008.900000000001</v>
      </c>
      <c r="K2876" s="2">
        <v>9387.7000000000007</v>
      </c>
      <c r="L2876" s="2">
        <v>4442.6000000000004</v>
      </c>
      <c r="M2876" s="2">
        <v>4580</v>
      </c>
    </row>
    <row r="2877" spans="1:13">
      <c r="A2877" s="5">
        <v>4</v>
      </c>
      <c r="B2877" s="2">
        <v>5034.6000000000004</v>
      </c>
      <c r="C2877" s="2">
        <v>4344.7</v>
      </c>
      <c r="D2877" s="2">
        <v>4158.3999999999996</v>
      </c>
      <c r="E2877" s="2">
        <v>3534.1</v>
      </c>
      <c r="F2877" s="2">
        <v>3493.6</v>
      </c>
      <c r="G2877" s="2">
        <v>2737.4</v>
      </c>
      <c r="H2877" s="2">
        <v>2879</v>
      </c>
      <c r="I2877" s="2">
        <v>6588.8</v>
      </c>
      <c r="J2877" s="2">
        <v>16916.599999999999</v>
      </c>
      <c r="K2877" s="2">
        <v>8535.6</v>
      </c>
      <c r="L2877" s="2">
        <v>4880.3999999999996</v>
      </c>
      <c r="M2877" s="2">
        <v>3773.2</v>
      </c>
    </row>
    <row r="2878" spans="1:13">
      <c r="A2878" s="5">
        <v>5</v>
      </c>
      <c r="B2878" s="2">
        <v>5483</v>
      </c>
      <c r="C2878" s="2">
        <v>4535.8999999999996</v>
      </c>
      <c r="D2878" s="2">
        <v>3987.5</v>
      </c>
      <c r="E2878" s="2">
        <v>3362.7</v>
      </c>
      <c r="F2878" s="2">
        <v>3428</v>
      </c>
      <c r="G2878" s="2">
        <v>2954</v>
      </c>
      <c r="H2878" s="2">
        <v>3050</v>
      </c>
      <c r="I2878" s="2">
        <v>7384.3</v>
      </c>
      <c r="J2878" s="2">
        <v>14593.2</v>
      </c>
      <c r="K2878" s="2">
        <v>8491.1</v>
      </c>
      <c r="L2878" s="2">
        <v>6256.7</v>
      </c>
      <c r="M2878" s="2">
        <v>4046.2</v>
      </c>
    </row>
    <row r="2879" spans="1:13">
      <c r="A2879" s="5">
        <v>6</v>
      </c>
      <c r="B2879" s="2">
        <v>5836</v>
      </c>
      <c r="C2879" s="2">
        <v>4767.8999999999996</v>
      </c>
      <c r="D2879" s="2">
        <v>3322</v>
      </c>
      <c r="E2879" s="2">
        <v>3100.4</v>
      </c>
      <c r="F2879" s="2">
        <v>3397.8</v>
      </c>
      <c r="G2879" s="2">
        <v>3034.7</v>
      </c>
      <c r="H2879" s="2">
        <v>3230</v>
      </c>
      <c r="I2879" s="2">
        <v>8432.4</v>
      </c>
      <c r="J2879" s="2">
        <v>13842.8</v>
      </c>
      <c r="K2879" s="2">
        <v>8203.7000000000007</v>
      </c>
      <c r="L2879" s="2">
        <v>5544.2</v>
      </c>
      <c r="M2879" s="2">
        <v>4089.9</v>
      </c>
    </row>
    <row r="2880" spans="1:13">
      <c r="A2880" s="5">
        <v>7</v>
      </c>
      <c r="B2880" s="2">
        <v>5568.9</v>
      </c>
      <c r="C2880" s="2">
        <v>4359.8</v>
      </c>
      <c r="D2880" s="2">
        <v>3130.5</v>
      </c>
      <c r="E2880" s="2">
        <v>3407.7</v>
      </c>
      <c r="F2880" s="2">
        <v>3770.8</v>
      </c>
      <c r="G2880" s="2">
        <v>2928.6</v>
      </c>
      <c r="H2880" s="2">
        <v>3679.5</v>
      </c>
      <c r="I2880" s="2">
        <v>9021.5</v>
      </c>
      <c r="J2880" s="2">
        <v>14357.9</v>
      </c>
      <c r="K2880" s="2">
        <v>8168.4</v>
      </c>
      <c r="L2880" s="2">
        <v>5129.8</v>
      </c>
      <c r="M2880" s="2">
        <v>3694.5</v>
      </c>
    </row>
    <row r="2881" spans="1:13">
      <c r="A2881" s="5">
        <v>8</v>
      </c>
      <c r="B2881" s="2">
        <v>5069.6000000000004</v>
      </c>
      <c r="C2881" s="2">
        <v>4389.7</v>
      </c>
      <c r="D2881" s="2">
        <v>3095.1</v>
      </c>
      <c r="E2881" s="2">
        <v>3070</v>
      </c>
      <c r="F2881" s="2">
        <v>3287</v>
      </c>
      <c r="G2881" s="2">
        <v>2903.4</v>
      </c>
      <c r="H2881" s="2">
        <v>3463.3</v>
      </c>
      <c r="I2881" s="2">
        <v>10222.5</v>
      </c>
      <c r="J2881" s="2">
        <v>16783</v>
      </c>
      <c r="K2881" s="2">
        <v>7845.7</v>
      </c>
      <c r="L2881" s="2">
        <v>5018.8999999999996</v>
      </c>
      <c r="M2881" s="2">
        <v>5338.9</v>
      </c>
    </row>
    <row r="2882" spans="1:13">
      <c r="A2882" s="5">
        <v>9</v>
      </c>
      <c r="B2882" s="2">
        <v>5225.8</v>
      </c>
      <c r="C2882" s="2">
        <v>4702.5</v>
      </c>
      <c r="D2882" s="2">
        <v>2898.7</v>
      </c>
      <c r="E2882" s="2">
        <v>3206.2</v>
      </c>
      <c r="F2882" s="2">
        <v>2394.6</v>
      </c>
      <c r="G2882" s="2">
        <v>2737.5</v>
      </c>
      <c r="H2882" s="2">
        <v>3226.1</v>
      </c>
      <c r="I2882" s="2">
        <v>10246</v>
      </c>
      <c r="J2882" s="2">
        <v>19475.2</v>
      </c>
      <c r="K2882" s="2">
        <v>7553.3</v>
      </c>
      <c r="L2882" s="2">
        <v>4287.8</v>
      </c>
      <c r="M2882" s="2">
        <v>4740.1000000000004</v>
      </c>
    </row>
    <row r="2883" spans="1:13">
      <c r="A2883" s="5">
        <v>10</v>
      </c>
      <c r="B2883" s="2">
        <v>7653.3</v>
      </c>
      <c r="C2883" s="2">
        <v>4329.5</v>
      </c>
      <c r="D2883" s="2">
        <v>2874.5</v>
      </c>
      <c r="E2883" s="2">
        <v>3292.1</v>
      </c>
      <c r="F2883" s="2">
        <v>3175.8</v>
      </c>
      <c r="G2883" s="2">
        <v>3026.5</v>
      </c>
      <c r="H2883" s="2">
        <v>3567.7</v>
      </c>
      <c r="I2883" s="2">
        <v>10861.5</v>
      </c>
      <c r="J2883" s="2">
        <v>20467.599999999999</v>
      </c>
      <c r="K2883" s="2">
        <v>7008.8</v>
      </c>
      <c r="L2883" s="2">
        <v>4136.6000000000004</v>
      </c>
      <c r="M2883" s="2">
        <v>4569</v>
      </c>
    </row>
    <row r="2884" spans="1:13">
      <c r="A2884" s="5">
        <v>11</v>
      </c>
      <c r="B2884" s="2">
        <v>6668.2</v>
      </c>
      <c r="C2884" s="2">
        <v>4390</v>
      </c>
      <c r="D2884" s="2">
        <v>2449.9</v>
      </c>
      <c r="E2884" s="2">
        <v>2994.6</v>
      </c>
      <c r="F2884" s="2">
        <v>3861.6</v>
      </c>
      <c r="G2884" s="2">
        <v>3138.7</v>
      </c>
      <c r="H2884" s="2">
        <v>3995.1</v>
      </c>
      <c r="I2884" s="2">
        <v>10155.6</v>
      </c>
      <c r="J2884" s="2">
        <v>22587.8</v>
      </c>
      <c r="K2884" s="2">
        <v>6953.4</v>
      </c>
      <c r="L2884" s="2">
        <v>4323.1000000000004</v>
      </c>
      <c r="M2884" s="2">
        <v>4651.3</v>
      </c>
    </row>
    <row r="2885" spans="1:13">
      <c r="A2885" s="5">
        <v>12</v>
      </c>
      <c r="B2885" s="2">
        <v>6603.8</v>
      </c>
      <c r="C2885" s="2">
        <v>4198.5</v>
      </c>
      <c r="D2885" s="2">
        <v>2560.1999999999998</v>
      </c>
      <c r="E2885" s="2">
        <v>3362.4</v>
      </c>
      <c r="F2885" s="2">
        <v>3851.4</v>
      </c>
      <c r="G2885" s="2">
        <v>3264.7</v>
      </c>
      <c r="H2885" s="2">
        <v>4553.5</v>
      </c>
      <c r="I2885" s="2">
        <v>10321</v>
      </c>
      <c r="J2885" s="2">
        <v>19394.8</v>
      </c>
      <c r="K2885" s="2">
        <v>6489.5</v>
      </c>
      <c r="L2885" s="2">
        <v>4424</v>
      </c>
      <c r="M2885" s="2">
        <v>5092.8</v>
      </c>
    </row>
    <row r="2886" spans="1:13">
      <c r="A2886" s="5">
        <v>13</v>
      </c>
      <c r="B2886" s="2">
        <v>5109.7</v>
      </c>
      <c r="C2886" s="2">
        <v>4188.5</v>
      </c>
      <c r="D2886" s="2">
        <v>3381.1</v>
      </c>
      <c r="E2886" s="2">
        <v>4218.8</v>
      </c>
      <c r="F2886" s="2">
        <v>3417.8</v>
      </c>
      <c r="G2886" s="2">
        <v>3088.7</v>
      </c>
      <c r="H2886" s="2">
        <v>1775.2</v>
      </c>
      <c r="I2886" s="2">
        <v>11954.4</v>
      </c>
      <c r="J2886" s="2">
        <v>18030.099999999999</v>
      </c>
      <c r="K2886" s="2">
        <v>7011.4</v>
      </c>
      <c r="L2886" s="2">
        <v>4025.7</v>
      </c>
      <c r="M2886" s="2">
        <v>4350.6000000000004</v>
      </c>
    </row>
    <row r="2887" spans="1:13">
      <c r="A2887" s="5">
        <v>14</v>
      </c>
      <c r="B2887" s="2">
        <v>4227.6000000000004</v>
      </c>
      <c r="C2887" s="2">
        <v>3996.9</v>
      </c>
      <c r="D2887" s="2">
        <v>3273.7</v>
      </c>
      <c r="E2887" s="2">
        <v>4314</v>
      </c>
      <c r="F2887" s="2">
        <v>3392.7</v>
      </c>
      <c r="G2887" s="2">
        <v>2897.1</v>
      </c>
      <c r="H2887" s="2">
        <v>7719.2</v>
      </c>
      <c r="I2887" s="2">
        <v>11903.2</v>
      </c>
      <c r="J2887" s="2">
        <v>17207.3</v>
      </c>
      <c r="K2887" s="2">
        <v>6283.7</v>
      </c>
      <c r="L2887" s="2">
        <v>3961</v>
      </c>
      <c r="M2887" s="2">
        <v>4166.1000000000004</v>
      </c>
    </row>
    <row r="2888" spans="1:13">
      <c r="A2888" s="5">
        <v>15</v>
      </c>
      <c r="B2888" s="2">
        <v>5447.2</v>
      </c>
      <c r="C2888" s="2">
        <v>4052.2</v>
      </c>
      <c r="D2888" s="2">
        <v>2744.6</v>
      </c>
      <c r="E2888" s="2">
        <v>3936.4</v>
      </c>
      <c r="F2888" s="2">
        <v>2828.3</v>
      </c>
      <c r="G2888" s="2">
        <v>2947.5</v>
      </c>
      <c r="H2888" s="2">
        <v>5105.3999999999996</v>
      </c>
      <c r="I2888" s="2">
        <v>13093.8</v>
      </c>
      <c r="J2888" s="2">
        <v>17594.7</v>
      </c>
      <c r="K2888" s="2">
        <v>6326.6</v>
      </c>
      <c r="L2888" s="2">
        <v>3801.3</v>
      </c>
      <c r="M2888" s="2">
        <v>3790.8</v>
      </c>
    </row>
    <row r="2889" spans="1:13">
      <c r="A2889" s="5">
        <v>16</v>
      </c>
      <c r="B2889" s="2">
        <v>6780.1</v>
      </c>
      <c r="C2889" s="2">
        <v>4198.5</v>
      </c>
      <c r="D2889" s="2">
        <v>3074.3</v>
      </c>
      <c r="E2889" s="2">
        <v>3568.6</v>
      </c>
      <c r="F2889" s="2">
        <v>2994.5</v>
      </c>
      <c r="G2889" s="2">
        <v>3002.5</v>
      </c>
      <c r="H2889" s="2">
        <v>4653.8999999999996</v>
      </c>
      <c r="I2889" s="2">
        <v>14908.3</v>
      </c>
      <c r="J2889" s="2">
        <v>18402.2</v>
      </c>
      <c r="K2889" s="2">
        <v>6160.2</v>
      </c>
      <c r="L2889" s="2">
        <v>3714.7</v>
      </c>
      <c r="M2889" s="2">
        <v>3703.2</v>
      </c>
    </row>
    <row r="2890" spans="1:13">
      <c r="A2890" s="5">
        <v>17</v>
      </c>
      <c r="B2890" s="2">
        <v>5212</v>
      </c>
      <c r="C2890" s="2">
        <v>4052.3</v>
      </c>
      <c r="D2890" s="2">
        <v>3619.8</v>
      </c>
      <c r="E2890" s="2">
        <v>3901</v>
      </c>
      <c r="F2890" s="2">
        <v>3024.7</v>
      </c>
      <c r="G2890" s="2">
        <v>2916.5</v>
      </c>
      <c r="H2890" s="2">
        <v>5177.1000000000004</v>
      </c>
      <c r="I2890" s="2">
        <v>18681.400000000001</v>
      </c>
      <c r="J2890" s="2">
        <v>16020.8</v>
      </c>
      <c r="K2890" s="2">
        <v>6145.1</v>
      </c>
      <c r="L2890" s="2">
        <v>4003</v>
      </c>
      <c r="M2890" s="2">
        <v>3678</v>
      </c>
    </row>
    <row r="2891" spans="1:13">
      <c r="A2891" s="5">
        <v>18</v>
      </c>
      <c r="B2891" s="2">
        <v>5069.8</v>
      </c>
      <c r="C2891" s="2">
        <v>4238.8</v>
      </c>
      <c r="D2891" s="2">
        <v>3791</v>
      </c>
      <c r="E2891" s="2">
        <v>4057.8</v>
      </c>
      <c r="F2891" s="2">
        <v>3306.8</v>
      </c>
      <c r="G2891" s="2">
        <v>2911.5</v>
      </c>
      <c r="H2891" s="2">
        <v>5127.3</v>
      </c>
      <c r="I2891" s="2">
        <v>18584.400000000001</v>
      </c>
      <c r="J2891" s="2">
        <v>14546.1</v>
      </c>
      <c r="K2891" s="2">
        <v>5223.3</v>
      </c>
      <c r="L2891" s="2">
        <v>3782.8</v>
      </c>
      <c r="M2891" s="2">
        <v>3451.3</v>
      </c>
    </row>
    <row r="2892" spans="1:13">
      <c r="A2892" s="5">
        <v>19</v>
      </c>
      <c r="B2892" s="2">
        <v>4645.3999999999996</v>
      </c>
      <c r="C2892" s="2">
        <v>3986.6</v>
      </c>
      <c r="D2892" s="2">
        <v>4189.3</v>
      </c>
      <c r="E2892" s="2">
        <v>4147.8</v>
      </c>
      <c r="F2892" s="2">
        <v>3034.7</v>
      </c>
      <c r="G2892" s="2">
        <v>2901.5</v>
      </c>
      <c r="H2892" s="2">
        <v>4357.6000000000004</v>
      </c>
      <c r="I2892" s="2">
        <v>20446.5</v>
      </c>
      <c r="J2892" s="2">
        <v>13073</v>
      </c>
      <c r="K2892" s="2">
        <v>6523.2</v>
      </c>
      <c r="L2892" s="2">
        <v>3883.6</v>
      </c>
      <c r="M2892" s="2">
        <v>3399.7</v>
      </c>
    </row>
    <row r="2893" spans="1:13">
      <c r="A2893" s="5">
        <v>20</v>
      </c>
      <c r="B2893" s="2">
        <v>5466.9</v>
      </c>
      <c r="C2893" s="2">
        <v>3901</v>
      </c>
      <c r="D2893" s="2">
        <v>4169.2</v>
      </c>
      <c r="E2893" s="2">
        <v>3823.2</v>
      </c>
      <c r="F2893" s="2">
        <v>2817.9</v>
      </c>
      <c r="G2893" s="2">
        <v>2831</v>
      </c>
      <c r="H2893" s="2">
        <v>3919.9</v>
      </c>
      <c r="I2893" s="2">
        <v>24089.3</v>
      </c>
      <c r="J2893" s="2">
        <v>11288.2</v>
      </c>
      <c r="K2893" s="2">
        <v>6736.6</v>
      </c>
      <c r="L2893" s="2">
        <v>4327.3</v>
      </c>
      <c r="M2893" s="2">
        <v>3065.7</v>
      </c>
    </row>
    <row r="2894" spans="1:13">
      <c r="A2894" s="5">
        <v>21</v>
      </c>
      <c r="B2894" s="2">
        <v>5511.7</v>
      </c>
      <c r="C2894" s="2">
        <v>3886</v>
      </c>
      <c r="D2894" s="2">
        <v>4804.3999999999996</v>
      </c>
      <c r="E2894" s="2">
        <v>3173</v>
      </c>
      <c r="F2894" s="2">
        <v>3004.5</v>
      </c>
      <c r="G2894" s="2">
        <v>3472.8</v>
      </c>
      <c r="H2894" s="2">
        <v>3617.3</v>
      </c>
      <c r="I2894" s="2">
        <v>25139.8</v>
      </c>
      <c r="J2894" s="2">
        <v>10157.200000000001</v>
      </c>
      <c r="K2894" s="2">
        <v>7585.2</v>
      </c>
      <c r="L2894" s="2">
        <v>4366.8</v>
      </c>
      <c r="M2894" s="2">
        <v>4019.2</v>
      </c>
    </row>
    <row r="2895" spans="1:13">
      <c r="A2895" s="5">
        <v>22</v>
      </c>
      <c r="B2895" s="2">
        <v>5532.4</v>
      </c>
      <c r="C2895" s="2">
        <v>3840.8</v>
      </c>
      <c r="D2895" s="2">
        <v>4198.8</v>
      </c>
      <c r="E2895" s="2">
        <v>3359</v>
      </c>
      <c r="F2895" s="2">
        <v>2888.5</v>
      </c>
      <c r="G2895" s="2">
        <v>2980</v>
      </c>
      <c r="H2895" s="2">
        <v>3924.8</v>
      </c>
      <c r="I2895" s="2">
        <v>23798</v>
      </c>
      <c r="J2895" s="2">
        <v>9781.7000000000007</v>
      </c>
      <c r="K2895" s="2">
        <v>7055.9</v>
      </c>
      <c r="L2895" s="2">
        <v>4072.8</v>
      </c>
      <c r="M2895" s="2">
        <v>3392.5</v>
      </c>
    </row>
    <row r="2896" spans="1:13">
      <c r="A2896" s="5">
        <v>23</v>
      </c>
      <c r="B2896" s="2">
        <v>5239.8999999999996</v>
      </c>
      <c r="C2896" s="2">
        <v>3619.2</v>
      </c>
      <c r="D2896" s="2">
        <v>4637</v>
      </c>
      <c r="E2896" s="2">
        <v>3047.2</v>
      </c>
      <c r="F2896" s="2">
        <v>2898.5</v>
      </c>
      <c r="G2896" s="2">
        <v>2818.8</v>
      </c>
      <c r="H2896" s="2">
        <v>4251.3</v>
      </c>
      <c r="I2896" s="2">
        <v>20726.8</v>
      </c>
      <c r="J2896" s="2">
        <v>10717</v>
      </c>
      <c r="K2896" s="2">
        <v>6816.4</v>
      </c>
      <c r="L2896" s="2">
        <v>4484.1000000000004</v>
      </c>
      <c r="M2896" s="2">
        <v>4267.3</v>
      </c>
    </row>
    <row r="2897" spans="1:13">
      <c r="A2897" s="5">
        <v>24</v>
      </c>
      <c r="B2897" s="2">
        <v>5148.8999999999996</v>
      </c>
      <c r="C2897" s="2">
        <v>3311.5</v>
      </c>
      <c r="D2897" s="2">
        <v>4280</v>
      </c>
      <c r="E2897" s="2">
        <v>3001</v>
      </c>
      <c r="F2897" s="2">
        <v>3009.3</v>
      </c>
      <c r="G2897" s="2">
        <v>3076</v>
      </c>
      <c r="H2897" s="2">
        <v>5173</v>
      </c>
      <c r="I2897" s="2">
        <v>20535.2</v>
      </c>
      <c r="J2897" s="2">
        <v>12027</v>
      </c>
      <c r="K2897" s="2">
        <v>6497</v>
      </c>
      <c r="L2897" s="2">
        <v>3922.2</v>
      </c>
      <c r="M2897" s="2">
        <v>4937</v>
      </c>
    </row>
    <row r="2898" spans="1:13">
      <c r="A2898" s="5">
        <v>25</v>
      </c>
      <c r="B2898" s="2">
        <v>5174.3</v>
      </c>
      <c r="C2898" s="2">
        <v>3487.7</v>
      </c>
      <c r="D2898" s="2">
        <v>4013</v>
      </c>
      <c r="E2898" s="2">
        <v>2877.6</v>
      </c>
      <c r="F2898" s="2">
        <v>3059.7</v>
      </c>
      <c r="G2898" s="2">
        <v>2879.4</v>
      </c>
      <c r="H2898" s="2">
        <v>5949.5</v>
      </c>
      <c r="I2898" s="2">
        <v>22278.799999999999</v>
      </c>
      <c r="J2898" s="2">
        <v>11624.5</v>
      </c>
      <c r="K2898" s="2">
        <v>5716.3</v>
      </c>
      <c r="L2898" s="2">
        <v>3824.8</v>
      </c>
      <c r="M2898" s="2">
        <v>4886</v>
      </c>
    </row>
    <row r="2899" spans="1:13">
      <c r="A2899" s="5">
        <v>26</v>
      </c>
      <c r="B2899" s="2">
        <v>4776.1000000000004</v>
      </c>
      <c r="C2899" s="2">
        <v>4087.5</v>
      </c>
      <c r="D2899" s="2">
        <v>3770.9</v>
      </c>
      <c r="E2899" s="2">
        <v>3247.6</v>
      </c>
      <c r="F2899" s="2">
        <v>3523.7</v>
      </c>
      <c r="G2899" s="2">
        <v>2970</v>
      </c>
      <c r="H2899" s="2">
        <v>5440.8</v>
      </c>
      <c r="I2899" s="2">
        <v>22954.3</v>
      </c>
      <c r="J2899" s="2">
        <v>12204.3</v>
      </c>
      <c r="K2899" s="2">
        <v>5590.3</v>
      </c>
      <c r="L2899" s="2">
        <v>3730.7</v>
      </c>
      <c r="M2899" s="2">
        <v>4674.8</v>
      </c>
    </row>
    <row r="2900" spans="1:13">
      <c r="A2900" s="5">
        <v>27</v>
      </c>
      <c r="B2900" s="2">
        <v>4530.1000000000004</v>
      </c>
      <c r="C2900" s="2">
        <v>4380.2</v>
      </c>
      <c r="D2900" s="2">
        <v>3428.3</v>
      </c>
      <c r="E2900" s="2">
        <v>3322.4</v>
      </c>
      <c r="F2900" s="2">
        <v>2949</v>
      </c>
      <c r="G2900" s="2">
        <v>2909.4</v>
      </c>
      <c r="H2900" s="2">
        <v>6151.5</v>
      </c>
      <c r="I2900" s="2">
        <v>19724.3</v>
      </c>
      <c r="J2900" s="2">
        <v>12128.7</v>
      </c>
      <c r="K2900" s="2">
        <v>5457.5</v>
      </c>
      <c r="L2900" s="2">
        <v>3821.7</v>
      </c>
      <c r="M2900" s="2">
        <v>4782.1000000000004</v>
      </c>
    </row>
    <row r="2901" spans="1:13">
      <c r="A2901" s="5">
        <v>28</v>
      </c>
      <c r="B2901" s="2">
        <v>5035</v>
      </c>
      <c r="C2901" s="2">
        <v>3664.5</v>
      </c>
      <c r="D2901" s="2">
        <v>3171.1</v>
      </c>
      <c r="E2901" s="2">
        <v>2813.3</v>
      </c>
      <c r="F2901" s="2">
        <v>3090.1</v>
      </c>
      <c r="G2901" s="2">
        <v>3222.2</v>
      </c>
      <c r="H2901" s="2">
        <v>6785.7</v>
      </c>
      <c r="I2901" s="2">
        <v>16235.4</v>
      </c>
      <c r="J2901" s="2">
        <v>13323.5</v>
      </c>
      <c r="K2901" s="2">
        <v>4966.8999999999996</v>
      </c>
      <c r="L2901" s="2">
        <v>4057.2</v>
      </c>
      <c r="M2901" s="2">
        <v>4050.4</v>
      </c>
    </row>
    <row r="2902" spans="1:13">
      <c r="A2902" s="5">
        <v>29</v>
      </c>
      <c r="B2902" s="2">
        <v>4596.5</v>
      </c>
      <c r="C2902" s="2">
        <v>3709.8</v>
      </c>
      <c r="D2902" s="2">
        <v>3640</v>
      </c>
      <c r="E2902" s="2">
        <v>2959.4</v>
      </c>
      <c r="F2902" s="2" t="s">
        <v>21</v>
      </c>
      <c r="G2902" s="2">
        <v>3071</v>
      </c>
      <c r="H2902" s="2">
        <v>7696.9</v>
      </c>
      <c r="I2902" s="2">
        <v>15901.7</v>
      </c>
      <c r="J2902" s="2">
        <v>12547.1</v>
      </c>
      <c r="K2902" s="2">
        <v>5385.4</v>
      </c>
      <c r="L2902" s="2">
        <v>3757</v>
      </c>
      <c r="M2902" s="2">
        <v>3702.7</v>
      </c>
    </row>
    <row r="2903" spans="1:13">
      <c r="A2903" s="5">
        <v>30</v>
      </c>
      <c r="B2903" s="2">
        <v>4500.8999999999996</v>
      </c>
      <c r="C2903" s="2">
        <v>3689.8</v>
      </c>
      <c r="D2903" s="2">
        <v>3236.7</v>
      </c>
      <c r="E2903" s="2">
        <v>3286.7</v>
      </c>
      <c r="F2903" s="2" t="s">
        <v>21</v>
      </c>
      <c r="G2903" s="2">
        <v>2950</v>
      </c>
      <c r="H2903" s="2">
        <v>6750</v>
      </c>
      <c r="I2903" s="2">
        <v>14223.5</v>
      </c>
      <c r="J2903" s="2">
        <v>12229.5</v>
      </c>
      <c r="K2903" s="2">
        <v>5068.6000000000004</v>
      </c>
      <c r="L2903" s="2">
        <v>3298.1</v>
      </c>
      <c r="M2903" s="2">
        <v>3823.7</v>
      </c>
    </row>
    <row r="2904" spans="1:13">
      <c r="A2904" s="5">
        <v>31</v>
      </c>
      <c r="B2904" s="2">
        <v>4138</v>
      </c>
      <c r="C2904" s="2" t="s">
        <v>21</v>
      </c>
      <c r="D2904" s="2">
        <v>3403</v>
      </c>
      <c r="E2904" s="2">
        <v>3185.8</v>
      </c>
      <c r="F2904" s="2" t="s">
        <v>21</v>
      </c>
      <c r="G2904" s="2">
        <v>3101.2</v>
      </c>
      <c r="H2904" s="2" t="s">
        <v>21</v>
      </c>
      <c r="I2904" s="2">
        <v>14304.2</v>
      </c>
      <c r="J2904" s="2" t="s">
        <v>21</v>
      </c>
      <c r="K2904" s="2">
        <v>4956.8</v>
      </c>
      <c r="L2904" s="2">
        <v>3551.5</v>
      </c>
      <c r="M2904" s="2" t="s">
        <v>21</v>
      </c>
    </row>
    <row r="2905" spans="1:13">
      <c r="A2905" s="6"/>
      <c r="M2905" s="7"/>
    </row>
    <row r="2906" spans="1:13">
      <c r="A2906" s="5" t="s">
        <v>14</v>
      </c>
      <c r="B2906" s="2">
        <v>164676.5</v>
      </c>
      <c r="C2906" s="2">
        <v>123475</v>
      </c>
      <c r="D2906" s="2">
        <v>110553.8</v>
      </c>
      <c r="E2906" s="2">
        <v>105307.2</v>
      </c>
      <c r="F2906" s="2">
        <v>89061.6</v>
      </c>
      <c r="G2906" s="2">
        <v>93129.2</v>
      </c>
      <c r="H2906" s="2">
        <v>133929.5</v>
      </c>
      <c r="I2906" s="2">
        <v>450206.3</v>
      </c>
      <c r="J2906" s="2">
        <v>454595</v>
      </c>
      <c r="K2906" s="2">
        <v>218685</v>
      </c>
      <c r="L2906" s="2">
        <v>132537.1</v>
      </c>
      <c r="M2906" s="2">
        <v>124843.2</v>
      </c>
    </row>
    <row r="2907" spans="1:13">
      <c r="A2907" s="5" t="s">
        <v>22</v>
      </c>
      <c r="B2907" s="2">
        <v>326631</v>
      </c>
      <c r="C2907" s="2">
        <v>244909</v>
      </c>
      <c r="D2907" s="2">
        <v>219280.2</v>
      </c>
      <c r="E2907" s="2">
        <v>208873.7</v>
      </c>
      <c r="F2907" s="2">
        <v>176651.1</v>
      </c>
      <c r="G2907" s="2">
        <v>184719</v>
      </c>
      <c r="H2907" s="2">
        <v>265645.2</v>
      </c>
      <c r="I2907" s="2">
        <v>892970.6</v>
      </c>
      <c r="J2907" s="2">
        <v>901675.6</v>
      </c>
      <c r="K2907" s="2">
        <v>433755.1</v>
      </c>
      <c r="L2907" s="2">
        <v>262883.3</v>
      </c>
      <c r="M2907" s="2">
        <v>247622.8</v>
      </c>
    </row>
    <row r="2908" spans="1:13">
      <c r="A2908" s="5" t="s">
        <v>23</v>
      </c>
      <c r="B2908" s="2">
        <v>5312.1</v>
      </c>
      <c r="C2908" s="2">
        <v>4115.8</v>
      </c>
      <c r="D2908" s="2">
        <v>3566.3</v>
      </c>
      <c r="E2908" s="2">
        <v>3397</v>
      </c>
      <c r="F2908" s="2">
        <v>3180.8</v>
      </c>
      <c r="G2908" s="2">
        <v>3004.2</v>
      </c>
      <c r="H2908" s="2">
        <v>4464.3</v>
      </c>
      <c r="I2908" s="2">
        <v>14522.8</v>
      </c>
      <c r="J2908" s="2">
        <v>15153.2</v>
      </c>
      <c r="K2908" s="2">
        <v>7054.4</v>
      </c>
      <c r="L2908" s="2">
        <v>4275.3999999999996</v>
      </c>
      <c r="M2908" s="2">
        <v>4161.3999999999996</v>
      </c>
    </row>
    <row r="2909" spans="1:13">
      <c r="A2909" s="5" t="s">
        <v>24</v>
      </c>
      <c r="B2909" s="2">
        <v>7653.3</v>
      </c>
      <c r="C2909" s="2">
        <v>4767.8999999999996</v>
      </c>
      <c r="D2909" s="2">
        <v>4804.3999999999996</v>
      </c>
      <c r="E2909" s="2">
        <v>4314</v>
      </c>
      <c r="F2909" s="2">
        <v>3861.6</v>
      </c>
      <c r="G2909" s="2">
        <v>3472.8</v>
      </c>
      <c r="H2909" s="2">
        <v>7719.2</v>
      </c>
      <c r="I2909" s="2">
        <v>25139.8</v>
      </c>
      <c r="J2909" s="2">
        <v>22587.8</v>
      </c>
      <c r="K2909" s="2">
        <v>13294.1</v>
      </c>
      <c r="L2909" s="2">
        <v>6256.7</v>
      </c>
      <c r="M2909" s="2">
        <v>5338.9</v>
      </c>
    </row>
    <row r="2910" spans="1:13">
      <c r="A2910" s="5" t="s">
        <v>25</v>
      </c>
      <c r="B2910" s="2">
        <v>4138</v>
      </c>
      <c r="C2910" s="2">
        <v>3311.5</v>
      </c>
      <c r="D2910" s="2">
        <v>2449.9</v>
      </c>
      <c r="E2910" s="2">
        <v>2813.3</v>
      </c>
      <c r="F2910" s="2">
        <v>2394.6</v>
      </c>
      <c r="G2910" s="2">
        <v>2737.4</v>
      </c>
      <c r="H2910" s="2">
        <v>1775.2</v>
      </c>
      <c r="I2910" s="2">
        <v>5626.6</v>
      </c>
      <c r="J2910" s="2">
        <v>9781.7000000000007</v>
      </c>
      <c r="K2910" s="2">
        <v>4956.8</v>
      </c>
      <c r="L2910" s="2">
        <v>3298.1</v>
      </c>
      <c r="M2910" s="2">
        <v>3065.7</v>
      </c>
    </row>
    <row r="2911" spans="1:13">
      <c r="A2911" s="11"/>
    </row>
    <row r="2912" spans="1:13">
      <c r="A2912" s="11"/>
    </row>
    <row r="2913" spans="1:13" ht="12.9" customHeight="1">
      <c r="A2913" s="115" t="s">
        <v>15</v>
      </c>
      <c r="B2913" s="116"/>
      <c r="C2913" s="116"/>
      <c r="D2913" s="116"/>
      <c r="E2913" s="116"/>
      <c r="F2913" s="116"/>
      <c r="G2913" s="116"/>
      <c r="H2913" s="116"/>
      <c r="I2913" s="116"/>
      <c r="J2913" s="116"/>
      <c r="K2913" s="116"/>
      <c r="L2913" s="116"/>
      <c r="M2913" s="117"/>
    </row>
    <row r="2914" spans="1:13" ht="12.9" customHeight="1">
      <c r="A2914" s="118" t="s">
        <v>16</v>
      </c>
      <c r="B2914" s="97"/>
      <c r="C2914" s="97"/>
      <c r="D2914" s="97"/>
      <c r="E2914" s="97"/>
      <c r="F2914" s="97"/>
      <c r="G2914" s="97"/>
      <c r="H2914" s="97"/>
      <c r="I2914" s="97"/>
      <c r="J2914" s="97"/>
      <c r="K2914" s="97"/>
      <c r="L2914" s="97"/>
      <c r="M2914" s="119"/>
    </row>
    <row r="2915" spans="1:13" ht="12.9" customHeight="1">
      <c r="A2915" s="118" t="s">
        <v>97</v>
      </c>
      <c r="B2915" s="97"/>
      <c r="C2915" s="97"/>
      <c r="D2915" s="97"/>
      <c r="E2915" s="97"/>
      <c r="F2915" s="97"/>
      <c r="G2915" s="97"/>
      <c r="H2915" s="97"/>
      <c r="I2915" s="97"/>
      <c r="J2915" s="97"/>
      <c r="K2915" s="97"/>
      <c r="L2915" s="97"/>
      <c r="M2915" s="119"/>
    </row>
    <row r="2916" spans="1:13" ht="12.9" customHeight="1">
      <c r="A2916" s="118" t="s">
        <v>18</v>
      </c>
      <c r="B2916" s="97"/>
      <c r="C2916" s="97"/>
      <c r="D2916" s="97"/>
      <c r="E2916" s="97"/>
      <c r="F2916" s="97"/>
      <c r="G2916" s="97"/>
      <c r="H2916" s="97"/>
      <c r="I2916" s="97"/>
      <c r="J2916" s="97"/>
      <c r="K2916" s="97"/>
      <c r="L2916" s="97"/>
      <c r="M2916" s="119"/>
    </row>
    <row r="2917" spans="1:13" ht="12.9" customHeight="1">
      <c r="A2917" s="120" t="s">
        <v>19</v>
      </c>
      <c r="B2917" s="121"/>
      <c r="C2917" s="121"/>
      <c r="D2917" s="121"/>
      <c r="E2917" s="121"/>
      <c r="F2917" s="121"/>
      <c r="G2917" s="121"/>
      <c r="H2917" s="121"/>
      <c r="I2917" s="121"/>
      <c r="J2917" s="121"/>
      <c r="K2917" s="121"/>
      <c r="L2917" s="121"/>
      <c r="M2917" s="122"/>
    </row>
    <row r="2918" spans="1:13">
      <c r="A2918" s="123" t="s">
        <v>20</v>
      </c>
      <c r="B2918" s="1" t="s">
        <v>0</v>
      </c>
      <c r="C2918" s="1" t="s">
        <v>1</v>
      </c>
      <c r="D2918" s="1" t="s">
        <v>2</v>
      </c>
      <c r="E2918" s="1" t="s">
        <v>3</v>
      </c>
      <c r="F2918" s="1" t="s">
        <v>4</v>
      </c>
      <c r="G2918" s="1" t="s">
        <v>5</v>
      </c>
      <c r="H2918" s="1" t="s">
        <v>6</v>
      </c>
      <c r="I2918" s="1" t="s">
        <v>7</v>
      </c>
      <c r="J2918" s="1" t="s">
        <v>8</v>
      </c>
      <c r="K2918" s="1" t="s">
        <v>9</v>
      </c>
      <c r="L2918" s="1" t="s">
        <v>10</v>
      </c>
      <c r="M2918" s="1" t="s">
        <v>13</v>
      </c>
    </row>
    <row r="2919" spans="1:13">
      <c r="A2919" s="124"/>
      <c r="B2919" s="4">
        <v>1973</v>
      </c>
      <c r="C2919" s="4">
        <v>1973</v>
      </c>
      <c r="D2919" s="4">
        <v>1973</v>
      </c>
      <c r="E2919" s="4">
        <v>1974</v>
      </c>
      <c r="F2919" s="4">
        <v>1974</v>
      </c>
      <c r="G2919" s="4">
        <v>1974</v>
      </c>
      <c r="H2919" s="4">
        <v>1974</v>
      </c>
      <c r="I2919" s="4">
        <v>1974</v>
      </c>
      <c r="J2919" s="4">
        <v>1974</v>
      </c>
      <c r="K2919" s="4">
        <v>1974</v>
      </c>
      <c r="L2919" s="4">
        <v>1974</v>
      </c>
      <c r="M2919" s="4">
        <v>1974</v>
      </c>
    </row>
    <row r="2920" spans="1:13">
      <c r="A2920" s="5">
        <v>1</v>
      </c>
      <c r="B2920" s="2">
        <v>2993</v>
      </c>
      <c r="C2920" s="2">
        <v>3948.3</v>
      </c>
      <c r="D2920" s="2">
        <v>3767.5</v>
      </c>
      <c r="E2920" s="2">
        <v>2719.6</v>
      </c>
      <c r="F2920" s="2">
        <v>3130</v>
      </c>
      <c r="G2920" s="2">
        <v>2935.8</v>
      </c>
      <c r="H2920" s="2">
        <v>4878.7</v>
      </c>
      <c r="I2920" s="2">
        <v>13559.2</v>
      </c>
      <c r="J2920" s="2">
        <v>32715.8</v>
      </c>
      <c r="K2920" s="2">
        <v>25870.400000000001</v>
      </c>
      <c r="L2920" s="2">
        <v>7919.6</v>
      </c>
      <c r="M2920" s="2">
        <v>4397.8999999999996</v>
      </c>
    </row>
    <row r="2921" spans="1:13">
      <c r="A2921" s="5">
        <v>2</v>
      </c>
      <c r="B2921" s="2">
        <v>3799</v>
      </c>
      <c r="C2921" s="2">
        <v>4876.3</v>
      </c>
      <c r="D2921" s="2">
        <v>3333.8</v>
      </c>
      <c r="E2921" s="2">
        <v>2558.3000000000002</v>
      </c>
      <c r="F2921" s="2">
        <v>3926.3</v>
      </c>
      <c r="G2921" s="2">
        <v>3590</v>
      </c>
      <c r="H2921" s="2">
        <v>4576.2</v>
      </c>
      <c r="I2921" s="2">
        <v>15473.3</v>
      </c>
      <c r="J2921" s="2">
        <v>31859.599999999999</v>
      </c>
      <c r="K2921" s="2">
        <v>26879.599999999999</v>
      </c>
      <c r="L2921" s="2">
        <v>8475</v>
      </c>
      <c r="M2921" s="2">
        <v>5023.3</v>
      </c>
    </row>
    <row r="2922" spans="1:13">
      <c r="A2922" s="5">
        <v>3</v>
      </c>
      <c r="B2922" s="2">
        <v>3732.5</v>
      </c>
      <c r="C2922" s="2">
        <v>3686.7</v>
      </c>
      <c r="D2922" s="2">
        <v>3646.7</v>
      </c>
      <c r="E2922" s="2">
        <v>1900</v>
      </c>
      <c r="F2922" s="2">
        <v>2907.5</v>
      </c>
      <c r="G2922" s="2">
        <v>4222.5</v>
      </c>
      <c r="H2922" s="2">
        <v>4217.5</v>
      </c>
      <c r="I2922" s="2">
        <v>16934.599999999999</v>
      </c>
      <c r="J2922" s="2">
        <v>34732.5</v>
      </c>
      <c r="K2922" s="2">
        <v>24933.3</v>
      </c>
      <c r="L2922" s="2">
        <v>8627.1</v>
      </c>
      <c r="M2922" s="2">
        <v>4421.2</v>
      </c>
    </row>
    <row r="2923" spans="1:13">
      <c r="A2923" s="5">
        <v>4</v>
      </c>
      <c r="B2923" s="2">
        <v>3541.7</v>
      </c>
      <c r="C2923" s="2">
        <v>3696.7</v>
      </c>
      <c r="D2923" s="2">
        <v>3152.5</v>
      </c>
      <c r="E2923" s="2">
        <v>2600.8000000000002</v>
      </c>
      <c r="F2923" s="2">
        <v>3361.3</v>
      </c>
      <c r="G2923" s="2">
        <v>2320.8000000000002</v>
      </c>
      <c r="H2923" s="2">
        <v>3756.2</v>
      </c>
      <c r="I2923" s="2">
        <v>16682.5</v>
      </c>
      <c r="J2923" s="2">
        <v>37304.6</v>
      </c>
      <c r="K2923" s="2">
        <v>22124.2</v>
      </c>
      <c r="L2923" s="2">
        <v>7670.8</v>
      </c>
      <c r="M2923" s="2">
        <v>5229.6000000000004</v>
      </c>
    </row>
    <row r="2924" spans="1:13">
      <c r="A2924" s="5">
        <v>5</v>
      </c>
      <c r="B2924" s="2">
        <v>3613.8</v>
      </c>
      <c r="C2924" s="2">
        <v>3757.1</v>
      </c>
      <c r="D2924" s="2">
        <v>3233.3</v>
      </c>
      <c r="E2924" s="2">
        <v>2751.3</v>
      </c>
      <c r="F2924" s="2">
        <v>2715.8</v>
      </c>
      <c r="G2924" s="2">
        <v>4115</v>
      </c>
      <c r="H2924" s="2">
        <v>3751.2</v>
      </c>
      <c r="I2924" s="2">
        <v>18647.900000000001</v>
      </c>
      <c r="J2924" s="2">
        <v>40529.599999999999</v>
      </c>
      <c r="K2924" s="2">
        <v>20260.400000000001</v>
      </c>
      <c r="L2924" s="2">
        <v>8227.9</v>
      </c>
      <c r="M2924" s="2">
        <v>4553.7</v>
      </c>
    </row>
    <row r="2925" spans="1:13">
      <c r="A2925" s="5">
        <v>6</v>
      </c>
      <c r="B2925" s="2">
        <v>3635</v>
      </c>
      <c r="C2925" s="2">
        <v>3857.9</v>
      </c>
      <c r="D2925" s="2">
        <v>3122.5</v>
      </c>
      <c r="E2925" s="2">
        <v>3205</v>
      </c>
      <c r="F2925" s="2">
        <v>3643.8</v>
      </c>
      <c r="G2925" s="2">
        <v>3711.3</v>
      </c>
      <c r="H2925" s="2">
        <v>4250.3999999999996</v>
      </c>
      <c r="I2925" s="2">
        <v>20765.400000000001</v>
      </c>
      <c r="J2925" s="2">
        <v>42746.3</v>
      </c>
      <c r="K2925" s="2">
        <v>20773.8</v>
      </c>
      <c r="L2925" s="2">
        <v>8182.5</v>
      </c>
      <c r="M2925" s="2">
        <v>4092.1</v>
      </c>
    </row>
    <row r="2926" spans="1:13">
      <c r="A2926" s="5">
        <v>7</v>
      </c>
      <c r="B2926" s="2">
        <v>4180</v>
      </c>
      <c r="C2926" s="2">
        <v>4775.3999999999996</v>
      </c>
      <c r="D2926" s="2">
        <v>2638.3</v>
      </c>
      <c r="E2926" s="2">
        <v>2600</v>
      </c>
      <c r="F2926" s="2">
        <v>2967.9</v>
      </c>
      <c r="G2926" s="2">
        <v>3174.6</v>
      </c>
      <c r="H2926" s="2">
        <v>4049.6</v>
      </c>
      <c r="I2926" s="2">
        <v>23184.6</v>
      </c>
      <c r="J2926" s="2">
        <v>39926.300000000003</v>
      </c>
      <c r="K2926" s="2">
        <v>19225</v>
      </c>
      <c r="L2926" s="2">
        <v>8436.2000000000007</v>
      </c>
      <c r="M2926" s="2">
        <v>4676.7</v>
      </c>
    </row>
    <row r="2927" spans="1:13">
      <c r="A2927" s="5">
        <v>8</v>
      </c>
      <c r="B2927" s="2">
        <v>4330.3999999999996</v>
      </c>
      <c r="C2927" s="2">
        <v>5934.6</v>
      </c>
      <c r="D2927" s="2">
        <v>3767.5</v>
      </c>
      <c r="E2927" s="2">
        <v>3275.4</v>
      </c>
      <c r="F2927" s="2">
        <v>2715.8</v>
      </c>
      <c r="G2927" s="2">
        <v>5592.9</v>
      </c>
      <c r="H2927" s="2">
        <v>3898.3</v>
      </c>
      <c r="I2927" s="2">
        <v>24646.7</v>
      </c>
      <c r="J2927" s="2">
        <v>33373.800000000003</v>
      </c>
      <c r="K2927" s="2">
        <v>18825</v>
      </c>
      <c r="L2927" s="2">
        <v>8794.6</v>
      </c>
      <c r="M2927" s="2">
        <v>4434.6000000000004</v>
      </c>
    </row>
    <row r="2928" spans="1:13">
      <c r="A2928" s="5">
        <v>9</v>
      </c>
      <c r="B2928" s="2">
        <v>4199.6000000000004</v>
      </c>
      <c r="C2928" s="2">
        <v>4805.3999999999996</v>
      </c>
      <c r="D2928" s="2">
        <v>3132.5</v>
      </c>
      <c r="E2928" s="2">
        <v>3225</v>
      </c>
      <c r="F2928" s="2">
        <v>3220</v>
      </c>
      <c r="G2928" s="2">
        <v>2797.5</v>
      </c>
      <c r="H2928" s="2">
        <v>4705</v>
      </c>
      <c r="I2928" s="2">
        <v>25100.400000000001</v>
      </c>
      <c r="J2928" s="2">
        <v>27828.799999999999</v>
      </c>
      <c r="K2928" s="2">
        <v>17665.400000000001</v>
      </c>
      <c r="L2928" s="2">
        <v>8505.7999999999993</v>
      </c>
      <c r="M2928" s="2">
        <v>4485</v>
      </c>
    </row>
    <row r="2929" spans="1:13">
      <c r="A2929" s="5">
        <v>10</v>
      </c>
      <c r="B2929" s="2">
        <v>4523.3</v>
      </c>
      <c r="C2929" s="2">
        <v>4644.2</v>
      </c>
      <c r="D2929" s="2">
        <v>3102.5</v>
      </c>
      <c r="E2929" s="2">
        <v>2620</v>
      </c>
      <c r="F2929" s="2">
        <v>2867.1</v>
      </c>
      <c r="G2929" s="2">
        <v>3098.3</v>
      </c>
      <c r="H2929" s="2">
        <v>4957.1000000000004</v>
      </c>
      <c r="I2929" s="2">
        <v>27014.6</v>
      </c>
      <c r="J2929" s="2">
        <v>25056.7</v>
      </c>
      <c r="K2929" s="2">
        <v>17768.8</v>
      </c>
      <c r="L2929" s="2">
        <v>7622.9</v>
      </c>
      <c r="M2929" s="2">
        <v>3579.2</v>
      </c>
    </row>
    <row r="2930" spans="1:13">
      <c r="A2930" s="5">
        <v>11</v>
      </c>
      <c r="B2930" s="2">
        <v>3960.8</v>
      </c>
      <c r="C2930" s="2">
        <v>4110</v>
      </c>
      <c r="D2930" s="2">
        <v>2618.3000000000002</v>
      </c>
      <c r="E2930" s="2">
        <v>3225</v>
      </c>
      <c r="F2930" s="2">
        <v>2705.8</v>
      </c>
      <c r="G2930" s="2">
        <v>2997.5</v>
      </c>
      <c r="H2930" s="2">
        <v>5410.8</v>
      </c>
      <c r="I2930" s="2">
        <v>24397.1</v>
      </c>
      <c r="J2930" s="2">
        <v>26265.8</v>
      </c>
      <c r="K2930" s="2">
        <v>16352.1</v>
      </c>
      <c r="L2930" s="2">
        <v>7221.7</v>
      </c>
      <c r="M2930" s="2">
        <v>4638.7</v>
      </c>
    </row>
    <row r="2931" spans="1:13">
      <c r="A2931" s="5">
        <v>12</v>
      </c>
      <c r="B2931" s="2">
        <v>3710.8</v>
      </c>
      <c r="C2931" s="2">
        <v>4341.3</v>
      </c>
      <c r="D2931" s="2">
        <v>3787.9</v>
      </c>
      <c r="E2931" s="2">
        <v>2630</v>
      </c>
      <c r="F2931" s="2">
        <v>3330.8</v>
      </c>
      <c r="G2931" s="2">
        <v>3682.9</v>
      </c>
      <c r="H2931" s="2">
        <v>5107.5</v>
      </c>
      <c r="I2931" s="2">
        <v>20767.900000000001</v>
      </c>
      <c r="J2931" s="2">
        <v>29239.599999999999</v>
      </c>
      <c r="K2931" s="2">
        <v>15743.8</v>
      </c>
      <c r="L2931" s="2">
        <v>7080.8</v>
      </c>
      <c r="M2931" s="2">
        <v>4239.2</v>
      </c>
    </row>
    <row r="2932" spans="1:13">
      <c r="A2932" s="5">
        <v>13</v>
      </c>
      <c r="B2932" s="2">
        <v>3722.5</v>
      </c>
      <c r="C2932" s="2">
        <v>4976.3</v>
      </c>
      <c r="D2932" s="2">
        <v>3263.3</v>
      </c>
      <c r="E2932" s="2">
        <v>3890.4</v>
      </c>
      <c r="F2932" s="2">
        <v>3250</v>
      </c>
      <c r="G2932" s="2">
        <v>2841.2</v>
      </c>
      <c r="H2932" s="2">
        <v>5762.9</v>
      </c>
      <c r="I2932" s="2">
        <v>19053.8</v>
      </c>
      <c r="J2932" s="2">
        <v>33777.1</v>
      </c>
      <c r="K2932" s="2">
        <v>14837.1</v>
      </c>
      <c r="L2932" s="2">
        <v>6667.5</v>
      </c>
      <c r="M2932" s="2">
        <v>4430.3999999999996</v>
      </c>
    </row>
    <row r="2933" spans="1:13">
      <c r="A2933" s="5">
        <v>14</v>
      </c>
      <c r="B2933" s="2">
        <v>3461.3</v>
      </c>
      <c r="C2933" s="2">
        <v>4916.3</v>
      </c>
      <c r="D2933" s="2">
        <v>3414.6</v>
      </c>
      <c r="E2933" s="2">
        <v>3477.1</v>
      </c>
      <c r="F2933" s="2">
        <v>2735.8</v>
      </c>
      <c r="G2933" s="2">
        <v>3901.7</v>
      </c>
      <c r="H2933" s="2">
        <v>4754.6000000000004</v>
      </c>
      <c r="I2933" s="2">
        <v>17444.599999999999</v>
      </c>
      <c r="J2933" s="2">
        <v>39827.1</v>
      </c>
      <c r="K2933" s="2">
        <v>13880</v>
      </c>
      <c r="L2933" s="2">
        <v>7070.8</v>
      </c>
      <c r="M2933" s="2">
        <v>4390.3999999999996</v>
      </c>
    </row>
    <row r="2934" spans="1:13">
      <c r="A2934" s="5">
        <v>15</v>
      </c>
      <c r="B2934" s="2">
        <v>3854.6</v>
      </c>
      <c r="C2934" s="2">
        <v>4281.3</v>
      </c>
      <c r="D2934" s="2">
        <v>3374.6</v>
      </c>
      <c r="E2934" s="2">
        <v>3749.2</v>
      </c>
      <c r="F2934" s="2">
        <v>2745.8</v>
      </c>
      <c r="G2934" s="2">
        <v>3309.6</v>
      </c>
      <c r="H2934" s="2">
        <v>5308.3</v>
      </c>
      <c r="I2934" s="2">
        <v>15525.4</v>
      </c>
      <c r="J2934" s="2">
        <v>43098.3</v>
      </c>
      <c r="K2934" s="2">
        <v>14591.7</v>
      </c>
      <c r="L2934" s="2">
        <v>6546.2</v>
      </c>
      <c r="M2934" s="2">
        <v>4541.2</v>
      </c>
    </row>
    <row r="2935" spans="1:13">
      <c r="A2935" s="5">
        <v>16</v>
      </c>
      <c r="B2935" s="2">
        <v>3582.5</v>
      </c>
      <c r="C2935" s="2">
        <v>4059.6</v>
      </c>
      <c r="D2935" s="2">
        <v>3374.6</v>
      </c>
      <c r="E2935" s="2">
        <v>3658.3</v>
      </c>
      <c r="F2935" s="2">
        <v>3250</v>
      </c>
      <c r="G2935" s="2">
        <v>3763.3</v>
      </c>
      <c r="H2935" s="2">
        <v>5913.3</v>
      </c>
      <c r="I2935" s="2">
        <v>14167.5</v>
      </c>
      <c r="J2935" s="2">
        <v>46872.1</v>
      </c>
      <c r="K2935" s="2">
        <v>14048.8</v>
      </c>
      <c r="L2935" s="2">
        <v>6382.5</v>
      </c>
      <c r="M2935" s="2">
        <v>4521.2</v>
      </c>
    </row>
    <row r="2936" spans="1:13">
      <c r="A2936" s="5">
        <v>17</v>
      </c>
      <c r="B2936" s="2">
        <v>3703.3</v>
      </c>
      <c r="C2936" s="2">
        <v>4059.6</v>
      </c>
      <c r="D2936" s="2">
        <v>3646.7</v>
      </c>
      <c r="E2936" s="2">
        <v>3436.3</v>
      </c>
      <c r="F2936" s="2">
        <v>2856.7</v>
      </c>
      <c r="G2936" s="2">
        <v>3853.7</v>
      </c>
      <c r="H2936" s="2">
        <v>6619.2</v>
      </c>
      <c r="I2936" s="2">
        <v>13812.1</v>
      </c>
      <c r="J2936" s="2">
        <v>47978.8</v>
      </c>
      <c r="K2936" s="2">
        <v>12891.7</v>
      </c>
      <c r="L2936" s="2">
        <v>6067.5</v>
      </c>
      <c r="M2936" s="2">
        <v>3917.1</v>
      </c>
    </row>
    <row r="2937" spans="1:13">
      <c r="A2937" s="5">
        <v>18</v>
      </c>
      <c r="B2937" s="2">
        <v>3501.7</v>
      </c>
      <c r="C2937" s="2">
        <v>4502.8999999999996</v>
      </c>
      <c r="D2937" s="2">
        <v>3253.3</v>
      </c>
      <c r="E2937" s="2">
        <v>4021.3</v>
      </c>
      <c r="F2937" s="2">
        <v>3260</v>
      </c>
      <c r="G2937" s="2">
        <v>4155.8</v>
      </c>
      <c r="H2937" s="2">
        <v>7877.9</v>
      </c>
      <c r="I2937" s="2">
        <v>14517.9</v>
      </c>
      <c r="J2937" s="2">
        <v>48567.9</v>
      </c>
      <c r="K2937" s="2">
        <v>12328.7</v>
      </c>
      <c r="L2937" s="2">
        <v>6098.3</v>
      </c>
      <c r="M2937" s="2">
        <v>4492.5</v>
      </c>
    </row>
    <row r="2938" spans="1:13">
      <c r="A2938" s="5">
        <v>19</v>
      </c>
      <c r="B2938" s="2">
        <v>3592.9</v>
      </c>
      <c r="C2938" s="2">
        <v>4362.1000000000004</v>
      </c>
      <c r="D2938" s="2">
        <v>3788.3</v>
      </c>
      <c r="E2938" s="2">
        <v>3839.6</v>
      </c>
      <c r="F2938" s="2">
        <v>3461.3</v>
      </c>
      <c r="G2938" s="2">
        <v>4447.8999999999996</v>
      </c>
      <c r="H2938" s="2">
        <v>8986.2000000000007</v>
      </c>
      <c r="I2938" s="2">
        <v>15727.1</v>
      </c>
      <c r="J2938" s="2">
        <v>46952.9</v>
      </c>
      <c r="K2938" s="2">
        <v>12883.3</v>
      </c>
      <c r="L2938" s="2">
        <v>6068.3</v>
      </c>
      <c r="M2938" s="2">
        <v>4080</v>
      </c>
    </row>
    <row r="2939" spans="1:13">
      <c r="A2939" s="5">
        <v>20</v>
      </c>
      <c r="B2939" s="2">
        <v>3563.3</v>
      </c>
      <c r="C2939" s="2">
        <v>4543.8</v>
      </c>
      <c r="D2939" s="2">
        <v>3223.8</v>
      </c>
      <c r="E2939" s="2">
        <v>4626.3</v>
      </c>
      <c r="F2939" s="2">
        <v>3118.8</v>
      </c>
      <c r="G2939" s="2">
        <v>3893.7</v>
      </c>
      <c r="H2939" s="2">
        <v>9691.2000000000007</v>
      </c>
      <c r="I2939" s="2">
        <v>17590</v>
      </c>
      <c r="J2939" s="2">
        <v>45124.6</v>
      </c>
      <c r="K2939" s="2">
        <v>11983.3</v>
      </c>
      <c r="L2939" s="2">
        <v>5927.1</v>
      </c>
      <c r="M2939" s="2">
        <v>4756.2</v>
      </c>
    </row>
    <row r="2940" spans="1:13">
      <c r="A2940" s="5">
        <v>21</v>
      </c>
      <c r="B2940" s="2">
        <v>3593.8</v>
      </c>
      <c r="C2940" s="2">
        <v>3938.8</v>
      </c>
      <c r="D2940" s="2">
        <v>2588.3000000000002</v>
      </c>
      <c r="E2940" s="2">
        <v>3739.2</v>
      </c>
      <c r="F2940" s="2">
        <v>3098.8</v>
      </c>
      <c r="G2940" s="2">
        <v>3873.7</v>
      </c>
      <c r="H2940" s="2">
        <v>9440</v>
      </c>
      <c r="I2940" s="2">
        <v>17288.3</v>
      </c>
      <c r="J2940" s="2">
        <v>43346.7</v>
      </c>
      <c r="K2940" s="2">
        <v>12140.4</v>
      </c>
      <c r="L2940" s="2">
        <v>6512.5</v>
      </c>
      <c r="M2940" s="2">
        <v>4262.8999999999996</v>
      </c>
    </row>
    <row r="2941" spans="1:13">
      <c r="A2941" s="5">
        <v>22</v>
      </c>
      <c r="B2941" s="2">
        <v>3402.1</v>
      </c>
      <c r="C2941" s="2">
        <v>3767.5</v>
      </c>
      <c r="D2941" s="2">
        <v>3626.7</v>
      </c>
      <c r="E2941" s="2">
        <v>3081.7</v>
      </c>
      <c r="F2941" s="2">
        <v>3421.3</v>
      </c>
      <c r="G2941" s="2">
        <v>3294.2</v>
      </c>
      <c r="H2941" s="2">
        <v>9087.9</v>
      </c>
      <c r="I2941" s="2">
        <v>15424.6</v>
      </c>
      <c r="J2941" s="2">
        <v>40623.300000000003</v>
      </c>
      <c r="K2941" s="2">
        <v>11337.1</v>
      </c>
      <c r="L2941" s="2">
        <v>5847.5</v>
      </c>
      <c r="M2941" s="2">
        <v>4142.8999999999996</v>
      </c>
    </row>
    <row r="2942" spans="1:13">
      <c r="A2942" s="5">
        <v>23</v>
      </c>
      <c r="B2942" s="2">
        <v>3502.9</v>
      </c>
      <c r="C2942" s="2">
        <v>3767.5</v>
      </c>
      <c r="D2942" s="2">
        <v>3122.5</v>
      </c>
      <c r="E2942" s="2">
        <v>3020</v>
      </c>
      <c r="F2942" s="2">
        <v>2745.8</v>
      </c>
      <c r="G2942" s="2">
        <v>2676.7</v>
      </c>
      <c r="H2942" s="2">
        <v>11202.9</v>
      </c>
      <c r="I2942" s="2">
        <v>15121.2</v>
      </c>
      <c r="J2942" s="2">
        <v>36942.1</v>
      </c>
      <c r="K2942" s="2">
        <v>11239.6</v>
      </c>
      <c r="L2942" s="2">
        <v>5525.4</v>
      </c>
      <c r="M2942" s="2">
        <v>4385</v>
      </c>
    </row>
    <row r="2943" spans="1:13">
      <c r="A2943" s="5">
        <v>24</v>
      </c>
      <c r="B2943" s="2">
        <v>3543.3</v>
      </c>
      <c r="C2943" s="2">
        <v>3454.6</v>
      </c>
      <c r="D2943" s="2">
        <v>3082.5</v>
      </c>
      <c r="E2943" s="2">
        <v>3514.2</v>
      </c>
      <c r="F2943" s="2">
        <v>2755.8</v>
      </c>
      <c r="G2943" s="2">
        <v>3006.2</v>
      </c>
      <c r="H2943" s="2">
        <v>13570</v>
      </c>
      <c r="I2943" s="2">
        <v>14515.4</v>
      </c>
      <c r="J2943" s="2">
        <v>36742.1</v>
      </c>
      <c r="K2943" s="2">
        <v>11039.6</v>
      </c>
      <c r="L2943" s="2">
        <v>5255.4</v>
      </c>
      <c r="M2943" s="2">
        <v>4375</v>
      </c>
    </row>
    <row r="2944" spans="1:13">
      <c r="A2944" s="5">
        <v>25</v>
      </c>
      <c r="B2944" s="2">
        <v>3281.3</v>
      </c>
      <c r="C2944" s="2">
        <v>3938.8</v>
      </c>
      <c r="D2944" s="2">
        <v>3082.5</v>
      </c>
      <c r="E2944" s="2">
        <v>3000</v>
      </c>
      <c r="F2944" s="2">
        <v>2866.7</v>
      </c>
      <c r="G2944" s="2">
        <v>2559.6</v>
      </c>
      <c r="H2944" s="2">
        <v>16338.7</v>
      </c>
      <c r="I2944" s="2">
        <v>17690</v>
      </c>
      <c r="J2944" s="2">
        <v>37095</v>
      </c>
      <c r="K2944" s="2">
        <v>9780</v>
      </c>
      <c r="L2944" s="2">
        <v>5267.5</v>
      </c>
      <c r="M2944" s="2">
        <v>3952.1</v>
      </c>
    </row>
    <row r="2945" spans="1:13">
      <c r="A2945" s="5">
        <v>26</v>
      </c>
      <c r="B2945" s="2">
        <v>3897.1</v>
      </c>
      <c r="C2945" s="2">
        <v>3273.3</v>
      </c>
      <c r="D2945" s="2">
        <v>2901.3</v>
      </c>
      <c r="E2945" s="2">
        <v>3171.3</v>
      </c>
      <c r="F2945" s="2">
        <v>2775.8</v>
      </c>
      <c r="G2945" s="2">
        <v>2272.9</v>
      </c>
      <c r="H2945" s="2">
        <v>18700.8</v>
      </c>
      <c r="I2945" s="2">
        <v>21672.1</v>
      </c>
      <c r="J2945" s="2">
        <v>35881.699999999997</v>
      </c>
      <c r="K2945" s="2">
        <v>10032.1</v>
      </c>
      <c r="L2945" s="2">
        <v>4824.2</v>
      </c>
      <c r="M2945" s="2">
        <v>4315.8</v>
      </c>
    </row>
    <row r="2946" spans="1:13">
      <c r="A2946" s="5">
        <v>27</v>
      </c>
      <c r="B2946" s="2">
        <v>3535.4</v>
      </c>
      <c r="C2946" s="2">
        <v>3837.9</v>
      </c>
      <c r="D2946" s="2">
        <v>3566.7</v>
      </c>
      <c r="E2946" s="2">
        <v>3524.2</v>
      </c>
      <c r="F2946" s="2">
        <v>2927.1</v>
      </c>
      <c r="G2946" s="2">
        <v>4173.7</v>
      </c>
      <c r="H2946" s="2">
        <v>16437.099999999999</v>
      </c>
      <c r="I2946" s="2">
        <v>28426.3</v>
      </c>
      <c r="J2946" s="2">
        <v>33664.199999999997</v>
      </c>
      <c r="K2946" s="2">
        <v>9830.4</v>
      </c>
      <c r="L2946" s="2">
        <v>5510</v>
      </c>
      <c r="M2946" s="2">
        <v>4215</v>
      </c>
    </row>
    <row r="2947" spans="1:13">
      <c r="A2947" s="5">
        <v>28</v>
      </c>
      <c r="B2947" s="2">
        <v>3555.8</v>
      </c>
      <c r="C2947" s="2">
        <v>3918.8</v>
      </c>
      <c r="D2947" s="2">
        <v>3193.3</v>
      </c>
      <c r="E2947" s="2">
        <v>3130.8</v>
      </c>
      <c r="F2947" s="2">
        <v>3280</v>
      </c>
      <c r="G2947" s="2">
        <v>4625.8</v>
      </c>
      <c r="H2947" s="2">
        <v>14117.9</v>
      </c>
      <c r="I2947" s="2">
        <v>33923.300000000003</v>
      </c>
      <c r="J2947" s="2">
        <v>29832.5</v>
      </c>
      <c r="K2947" s="2">
        <v>8771.7000000000007</v>
      </c>
      <c r="L2947" s="2">
        <v>4572.1000000000004</v>
      </c>
      <c r="M2947" s="2">
        <v>4447.1000000000004</v>
      </c>
    </row>
    <row r="2948" spans="1:13">
      <c r="A2948" s="5">
        <v>29</v>
      </c>
      <c r="B2948" s="2">
        <v>3454.6</v>
      </c>
      <c r="C2948" s="2">
        <v>3364.2</v>
      </c>
      <c r="D2948" s="2">
        <v>4453.8</v>
      </c>
      <c r="E2948" s="2">
        <v>3070</v>
      </c>
      <c r="F2948" s="2" t="s">
        <v>21</v>
      </c>
      <c r="G2948" s="2">
        <v>4929.2</v>
      </c>
      <c r="H2948" s="2">
        <v>12355</v>
      </c>
      <c r="I2948" s="2">
        <v>39670.800000000003</v>
      </c>
      <c r="J2948" s="2">
        <v>28275.4</v>
      </c>
      <c r="K2948" s="2">
        <v>9075.7999999999993</v>
      </c>
      <c r="L2948" s="2">
        <v>4858.3</v>
      </c>
      <c r="M2948" s="2">
        <v>4346.2</v>
      </c>
    </row>
    <row r="2949" spans="1:13">
      <c r="A2949" s="5">
        <v>30</v>
      </c>
      <c r="B2949" s="2">
        <v>3676.7</v>
      </c>
      <c r="C2949" s="2">
        <v>3303.8</v>
      </c>
      <c r="D2949" s="2">
        <v>3344.6</v>
      </c>
      <c r="E2949" s="2">
        <v>3372.1</v>
      </c>
      <c r="F2949" s="2" t="s">
        <v>21</v>
      </c>
      <c r="G2949" s="2">
        <v>5282.1</v>
      </c>
      <c r="H2949" s="2">
        <v>12305.4</v>
      </c>
      <c r="I2949" s="2">
        <v>40885</v>
      </c>
      <c r="J2949" s="2">
        <v>26123.3</v>
      </c>
      <c r="K2949" s="2">
        <v>8776.7000000000007</v>
      </c>
      <c r="L2949" s="2">
        <v>5349.6</v>
      </c>
      <c r="M2949" s="2">
        <v>4013.7</v>
      </c>
    </row>
    <row r="2950" spans="1:13">
      <c r="A2950" s="5">
        <v>31</v>
      </c>
      <c r="B2950" s="2">
        <v>3706.7</v>
      </c>
      <c r="C2950" s="2" t="s">
        <v>21</v>
      </c>
      <c r="D2950" s="2">
        <v>2669.2</v>
      </c>
      <c r="E2950" s="2">
        <v>3130</v>
      </c>
      <c r="F2950" s="2" t="s">
        <v>21</v>
      </c>
      <c r="G2950" s="2">
        <v>4929.2</v>
      </c>
      <c r="H2950" s="2" t="s">
        <v>21</v>
      </c>
      <c r="I2950" s="2">
        <v>35440</v>
      </c>
      <c r="J2950" s="2" t="s">
        <v>21</v>
      </c>
      <c r="K2950" s="2">
        <v>8070.8</v>
      </c>
      <c r="L2950" s="2">
        <v>4600</v>
      </c>
      <c r="M2950" s="2" t="s">
        <v>21</v>
      </c>
    </row>
    <row r="2951" spans="1:13">
      <c r="A2951" s="6"/>
      <c r="M2951" s="7"/>
    </row>
    <row r="2952" spans="1:13">
      <c r="A2952" s="5" t="s">
        <v>14</v>
      </c>
      <c r="B2952" s="2">
        <v>114351.6</v>
      </c>
      <c r="C2952" s="2">
        <v>124700.5</v>
      </c>
      <c r="D2952" s="2">
        <v>102273.8</v>
      </c>
      <c r="E2952" s="2">
        <v>99762.1</v>
      </c>
      <c r="F2952" s="2">
        <v>86041.7</v>
      </c>
      <c r="G2952" s="2">
        <v>114029.5</v>
      </c>
      <c r="H2952" s="2">
        <v>242028.2</v>
      </c>
      <c r="I2952" s="2">
        <v>655069.80000000005</v>
      </c>
      <c r="J2952" s="2">
        <v>1102304.5</v>
      </c>
      <c r="K2952" s="2">
        <v>463960.4</v>
      </c>
      <c r="L2952" s="2">
        <v>205715.8</v>
      </c>
      <c r="M2952" s="2">
        <v>131356.20000000001</v>
      </c>
    </row>
    <row r="2953" spans="1:13">
      <c r="A2953" s="5" t="s">
        <v>22</v>
      </c>
      <c r="B2953" s="2">
        <v>226813</v>
      </c>
      <c r="C2953" s="2">
        <v>247339.6</v>
      </c>
      <c r="D2953" s="2">
        <v>202857</v>
      </c>
      <c r="E2953" s="2">
        <v>197875.1</v>
      </c>
      <c r="F2953" s="2">
        <v>170661.1</v>
      </c>
      <c r="G2953" s="2">
        <v>226174.2</v>
      </c>
      <c r="H2953" s="2">
        <v>480055.7</v>
      </c>
      <c r="I2953" s="2">
        <v>1299311.1000000001</v>
      </c>
      <c r="J2953" s="2">
        <v>2186387.7999999998</v>
      </c>
      <c r="K2953" s="2">
        <v>920251.6</v>
      </c>
      <c r="L2953" s="2">
        <v>408031.1</v>
      </c>
      <c r="M2953" s="2">
        <v>260541.1</v>
      </c>
    </row>
    <row r="2954" spans="1:13">
      <c r="A2954" s="5" t="s">
        <v>23</v>
      </c>
      <c r="B2954" s="2">
        <v>3688.8</v>
      </c>
      <c r="C2954" s="2">
        <v>4156.7</v>
      </c>
      <c r="D2954" s="2">
        <v>3299.2</v>
      </c>
      <c r="E2954" s="2">
        <v>3218.1</v>
      </c>
      <c r="F2954" s="2">
        <v>3072.9</v>
      </c>
      <c r="G2954" s="2">
        <v>3678.4</v>
      </c>
      <c r="H2954" s="2">
        <v>8067.6</v>
      </c>
      <c r="I2954" s="2">
        <v>21131.3</v>
      </c>
      <c r="J2954" s="2">
        <v>36743.5</v>
      </c>
      <c r="K2954" s="2">
        <v>14966.5</v>
      </c>
      <c r="L2954" s="2">
        <v>6636</v>
      </c>
      <c r="M2954" s="2">
        <v>4378.5</v>
      </c>
    </row>
    <row r="2955" spans="1:13">
      <c r="A2955" s="5" t="s">
        <v>24</v>
      </c>
      <c r="B2955" s="2">
        <v>4523.3</v>
      </c>
      <c r="C2955" s="2">
        <v>5934.6</v>
      </c>
      <c r="D2955" s="2">
        <v>4453.8</v>
      </c>
      <c r="E2955" s="2">
        <v>4626.3</v>
      </c>
      <c r="F2955" s="2">
        <v>3926.3</v>
      </c>
      <c r="G2955" s="2">
        <v>5592.9</v>
      </c>
      <c r="H2955" s="2">
        <v>18700.8</v>
      </c>
      <c r="I2955" s="2">
        <v>40885</v>
      </c>
      <c r="J2955" s="2">
        <v>48567.9</v>
      </c>
      <c r="K2955" s="2">
        <v>26879.599999999999</v>
      </c>
      <c r="L2955" s="2">
        <v>8794.6</v>
      </c>
      <c r="M2955" s="2">
        <v>5229.6000000000004</v>
      </c>
    </row>
    <row r="2956" spans="1:13">
      <c r="A2956" s="5" t="s">
        <v>25</v>
      </c>
      <c r="B2956" s="2">
        <v>2993</v>
      </c>
      <c r="C2956" s="2">
        <v>3273.3</v>
      </c>
      <c r="D2956" s="2">
        <v>2588.3000000000002</v>
      </c>
      <c r="E2956" s="2">
        <v>1900</v>
      </c>
      <c r="F2956" s="2">
        <v>2705.8</v>
      </c>
      <c r="G2956" s="2">
        <v>2272.9</v>
      </c>
      <c r="H2956" s="2">
        <v>3751.2</v>
      </c>
      <c r="I2956" s="2">
        <v>13559.2</v>
      </c>
      <c r="J2956" s="2">
        <v>25056.7</v>
      </c>
      <c r="K2956" s="2">
        <v>8070.8</v>
      </c>
      <c r="L2956" s="2">
        <v>4572.1000000000004</v>
      </c>
      <c r="M2956" s="2">
        <v>3579.2</v>
      </c>
    </row>
    <row r="2957" spans="1:13">
      <c r="A2957" s="11"/>
    </row>
    <row r="2958" spans="1:13">
      <c r="A2958" s="11"/>
    </row>
    <row r="2959" spans="1:13" ht="12.9" customHeight="1">
      <c r="A2959" s="115" t="s">
        <v>15</v>
      </c>
      <c r="B2959" s="116"/>
      <c r="C2959" s="116"/>
      <c r="D2959" s="116"/>
      <c r="E2959" s="116"/>
      <c r="F2959" s="116"/>
      <c r="G2959" s="116"/>
      <c r="H2959" s="116"/>
      <c r="I2959" s="116"/>
      <c r="J2959" s="116"/>
      <c r="K2959" s="116"/>
      <c r="L2959" s="116"/>
      <c r="M2959" s="117"/>
    </row>
    <row r="2960" spans="1:13" ht="12.9" customHeight="1">
      <c r="A2960" s="118" t="s">
        <v>16</v>
      </c>
      <c r="B2960" s="97"/>
      <c r="C2960" s="97"/>
      <c r="D2960" s="97"/>
      <c r="E2960" s="97"/>
      <c r="F2960" s="97"/>
      <c r="G2960" s="97"/>
      <c r="H2960" s="97"/>
      <c r="I2960" s="97"/>
      <c r="J2960" s="97"/>
      <c r="K2960" s="97"/>
      <c r="L2960" s="97"/>
      <c r="M2960" s="119"/>
    </row>
    <row r="2961" spans="1:13" ht="12.9" customHeight="1">
      <c r="A2961" s="118" t="s">
        <v>98</v>
      </c>
      <c r="B2961" s="97"/>
      <c r="C2961" s="97"/>
      <c r="D2961" s="97"/>
      <c r="E2961" s="97"/>
      <c r="F2961" s="97"/>
      <c r="G2961" s="97"/>
      <c r="H2961" s="97"/>
      <c r="I2961" s="97"/>
      <c r="J2961" s="97"/>
      <c r="K2961" s="97"/>
      <c r="L2961" s="97"/>
      <c r="M2961" s="119"/>
    </row>
    <row r="2962" spans="1:13" ht="12.9" customHeight="1">
      <c r="A2962" s="118" t="s">
        <v>18</v>
      </c>
      <c r="B2962" s="97"/>
      <c r="C2962" s="97"/>
      <c r="D2962" s="97"/>
      <c r="E2962" s="97"/>
      <c r="F2962" s="97"/>
      <c r="G2962" s="97"/>
      <c r="H2962" s="97"/>
      <c r="I2962" s="97"/>
      <c r="J2962" s="97"/>
      <c r="K2962" s="97"/>
      <c r="L2962" s="97"/>
      <c r="M2962" s="119"/>
    </row>
    <row r="2963" spans="1:13" ht="12.9" customHeight="1">
      <c r="A2963" s="120" t="s">
        <v>19</v>
      </c>
      <c r="B2963" s="121"/>
      <c r="C2963" s="121"/>
      <c r="D2963" s="121"/>
      <c r="E2963" s="121"/>
      <c r="F2963" s="121"/>
      <c r="G2963" s="121"/>
      <c r="H2963" s="121"/>
      <c r="I2963" s="121"/>
      <c r="J2963" s="121"/>
      <c r="K2963" s="121"/>
      <c r="L2963" s="121"/>
      <c r="M2963" s="122"/>
    </row>
    <row r="2964" spans="1:13">
      <c r="A2964" s="123" t="s">
        <v>20</v>
      </c>
      <c r="B2964" s="1" t="s">
        <v>0</v>
      </c>
      <c r="C2964" s="1" t="s">
        <v>1</v>
      </c>
      <c r="D2964" s="1" t="s">
        <v>2</v>
      </c>
      <c r="E2964" s="1" t="s">
        <v>3</v>
      </c>
      <c r="F2964" s="1" t="s">
        <v>4</v>
      </c>
      <c r="G2964" s="1" t="s">
        <v>5</v>
      </c>
      <c r="H2964" s="1" t="s">
        <v>6</v>
      </c>
      <c r="I2964" s="1" t="s">
        <v>7</v>
      </c>
      <c r="J2964" s="1" t="s">
        <v>8</v>
      </c>
      <c r="K2964" s="1" t="s">
        <v>9</v>
      </c>
      <c r="L2964" s="1" t="s">
        <v>10</v>
      </c>
      <c r="M2964" s="1" t="s">
        <v>13</v>
      </c>
    </row>
    <row r="2965" spans="1:13">
      <c r="A2965" s="124"/>
      <c r="B2965" s="4">
        <v>1974</v>
      </c>
      <c r="C2965" s="4">
        <v>1974</v>
      </c>
      <c r="D2965" s="4">
        <v>1974</v>
      </c>
      <c r="E2965" s="4">
        <v>1975</v>
      </c>
      <c r="F2965" s="4">
        <v>1975</v>
      </c>
      <c r="G2965" s="4">
        <v>1975</v>
      </c>
      <c r="H2965" s="4">
        <v>1975</v>
      </c>
      <c r="I2965" s="4">
        <v>1975</v>
      </c>
      <c r="J2965" s="4">
        <v>1975</v>
      </c>
      <c r="K2965" s="4">
        <v>1975</v>
      </c>
      <c r="L2965" s="4">
        <v>1975</v>
      </c>
      <c r="M2965" s="4">
        <v>1975</v>
      </c>
    </row>
    <row r="2966" spans="1:13">
      <c r="A2966" s="5">
        <v>1</v>
      </c>
      <c r="B2966" s="2">
        <v>2584</v>
      </c>
      <c r="C2966" s="2">
        <v>5173.7</v>
      </c>
      <c r="D2966" s="2">
        <v>3127.6</v>
      </c>
      <c r="E2966" s="2">
        <v>2675.7</v>
      </c>
      <c r="F2966" s="2">
        <v>3406.7</v>
      </c>
      <c r="G2966" s="2">
        <v>3211</v>
      </c>
      <c r="H2966" s="2">
        <v>3134.5</v>
      </c>
      <c r="I2966" s="2">
        <v>3956</v>
      </c>
      <c r="J2966" s="2">
        <v>19046</v>
      </c>
      <c r="K2966" s="2">
        <v>27282.1</v>
      </c>
      <c r="L2966" s="2">
        <v>11900.1</v>
      </c>
      <c r="M2966" s="2">
        <v>5754.9</v>
      </c>
    </row>
    <row r="2967" spans="1:13">
      <c r="A2967" s="5">
        <v>2</v>
      </c>
      <c r="B2967" s="2">
        <v>6940</v>
      </c>
      <c r="C2967" s="2">
        <v>4226.2</v>
      </c>
      <c r="D2967" s="2">
        <v>3137.6</v>
      </c>
      <c r="E2967" s="2">
        <v>3220.4</v>
      </c>
      <c r="F2967" s="2">
        <v>3537.8</v>
      </c>
      <c r="G2967" s="2">
        <v>3136.2</v>
      </c>
      <c r="H2967" s="2">
        <v>2761.5</v>
      </c>
      <c r="I2967" s="2">
        <v>4378.7</v>
      </c>
      <c r="J2967" s="2">
        <v>21933.200000000001</v>
      </c>
      <c r="K2967" s="2">
        <v>28212.3</v>
      </c>
      <c r="L2967" s="2">
        <v>10120.4</v>
      </c>
      <c r="M2967" s="2">
        <v>5467.5</v>
      </c>
    </row>
    <row r="2968" spans="1:13">
      <c r="A2968" s="5">
        <v>3</v>
      </c>
      <c r="B2968" s="2">
        <v>4228.5</v>
      </c>
      <c r="C2968" s="2">
        <v>4125.6000000000004</v>
      </c>
      <c r="D2968" s="2">
        <v>3264.4</v>
      </c>
      <c r="E2968" s="2">
        <v>2958.2</v>
      </c>
      <c r="F2968" s="2">
        <v>3290.8</v>
      </c>
      <c r="G2968" s="2">
        <v>3504.2</v>
      </c>
      <c r="H2968" s="2">
        <v>2806.8</v>
      </c>
      <c r="I2968" s="2">
        <v>4847.6000000000004</v>
      </c>
      <c r="J2968" s="2">
        <v>26747.1</v>
      </c>
      <c r="K2968" s="2">
        <v>30172.7</v>
      </c>
      <c r="L2968" s="2">
        <v>9354.9</v>
      </c>
      <c r="M2968" s="2">
        <v>5230.5</v>
      </c>
    </row>
    <row r="2969" spans="1:13">
      <c r="A2969" s="5">
        <v>4</v>
      </c>
      <c r="B2969" s="2">
        <v>4835.8</v>
      </c>
      <c r="C2969" s="2">
        <v>4176.2</v>
      </c>
      <c r="D2969" s="2">
        <v>3497.5</v>
      </c>
      <c r="E2969" s="2">
        <v>3376.6</v>
      </c>
      <c r="F2969" s="2">
        <v>3500</v>
      </c>
      <c r="G2969" s="2">
        <v>3055.6</v>
      </c>
      <c r="H2969" s="2">
        <v>3043.7</v>
      </c>
      <c r="I2969" s="2">
        <v>5935.7</v>
      </c>
      <c r="J2969" s="2">
        <v>27442.9</v>
      </c>
      <c r="K2969" s="2">
        <v>31497.8</v>
      </c>
      <c r="L2969" s="2">
        <v>9207</v>
      </c>
      <c r="M2969" s="2">
        <v>5003.8</v>
      </c>
    </row>
    <row r="2970" spans="1:13">
      <c r="A2970" s="5">
        <v>5</v>
      </c>
      <c r="B2970" s="2">
        <v>4914.2</v>
      </c>
      <c r="C2970" s="2">
        <v>3848.2</v>
      </c>
      <c r="D2970" s="2">
        <v>3502.4</v>
      </c>
      <c r="E2970" s="2">
        <v>3603.4</v>
      </c>
      <c r="F2970" s="2">
        <v>3542</v>
      </c>
      <c r="G2970" s="2">
        <v>2980</v>
      </c>
      <c r="H2970" s="2">
        <v>3215</v>
      </c>
      <c r="I2970" s="2">
        <v>6108</v>
      </c>
      <c r="J2970" s="2">
        <v>26707.599999999999</v>
      </c>
      <c r="K2970" s="2">
        <v>33283.4</v>
      </c>
      <c r="L2970" s="2">
        <v>9010.2999999999993</v>
      </c>
      <c r="M2970" s="2">
        <v>5140</v>
      </c>
    </row>
    <row r="2971" spans="1:13">
      <c r="A2971" s="5">
        <v>6</v>
      </c>
      <c r="B2971" s="2">
        <v>4290.3999999999996</v>
      </c>
      <c r="C2971" s="2">
        <v>3807</v>
      </c>
      <c r="D2971" s="2">
        <v>3780</v>
      </c>
      <c r="E2971" s="2">
        <v>4100</v>
      </c>
      <c r="F2971" s="2">
        <v>3079.8</v>
      </c>
      <c r="G2971" s="2">
        <v>3297.4</v>
      </c>
      <c r="H2971" s="2">
        <v>3426.9</v>
      </c>
      <c r="I2971" s="2">
        <v>5703.8</v>
      </c>
      <c r="J2971" s="2">
        <v>28389</v>
      </c>
      <c r="K2971" s="2">
        <v>32105.4</v>
      </c>
      <c r="L2971" s="2">
        <v>8573.2999999999993</v>
      </c>
      <c r="M2971" s="2">
        <v>5140</v>
      </c>
    </row>
    <row r="2972" spans="1:13">
      <c r="A2972" s="5">
        <v>7</v>
      </c>
      <c r="B2972" s="2">
        <v>4352.3999999999996</v>
      </c>
      <c r="C2972" s="2">
        <v>3897.6</v>
      </c>
      <c r="D2972" s="2">
        <v>3548</v>
      </c>
      <c r="E2972" s="2">
        <v>3815.1</v>
      </c>
      <c r="F2972" s="2">
        <v>3483.6</v>
      </c>
      <c r="G2972" s="2">
        <v>3111</v>
      </c>
      <c r="H2972" s="2">
        <v>3245.2</v>
      </c>
      <c r="I2972" s="2">
        <v>5124.8999999999996</v>
      </c>
      <c r="J2972" s="2">
        <v>32893.800000000003</v>
      </c>
      <c r="K2972" s="2">
        <v>30363</v>
      </c>
      <c r="L2972" s="2">
        <v>7928</v>
      </c>
      <c r="M2972" s="2">
        <v>5094.7</v>
      </c>
    </row>
    <row r="2973" spans="1:13">
      <c r="A2973" s="5">
        <v>8</v>
      </c>
      <c r="B2973" s="2">
        <v>4212.2</v>
      </c>
      <c r="C2973" s="2">
        <v>3731.4</v>
      </c>
      <c r="D2973" s="2">
        <v>3674.4</v>
      </c>
      <c r="E2973" s="2">
        <v>3846.2</v>
      </c>
      <c r="F2973" s="2">
        <v>3408</v>
      </c>
      <c r="G2973" s="2">
        <v>3307.6</v>
      </c>
      <c r="H2973" s="2">
        <v>3305.5</v>
      </c>
      <c r="I2973" s="2">
        <v>6318</v>
      </c>
      <c r="J2973" s="2">
        <v>33767.699999999997</v>
      </c>
      <c r="K2973" s="2">
        <v>30785.1</v>
      </c>
      <c r="L2973" s="2">
        <v>7928</v>
      </c>
      <c r="M2973" s="2">
        <v>5059.6000000000004</v>
      </c>
    </row>
    <row r="2974" spans="1:13">
      <c r="A2974" s="5">
        <v>9</v>
      </c>
      <c r="B2974" s="2">
        <v>4636.5</v>
      </c>
      <c r="C2974" s="2">
        <v>3948.2</v>
      </c>
      <c r="D2974" s="2">
        <v>2963.8</v>
      </c>
      <c r="E2974" s="2">
        <v>4226</v>
      </c>
      <c r="F2974" s="2">
        <v>3821.4</v>
      </c>
      <c r="G2974" s="2">
        <v>3327.7</v>
      </c>
      <c r="H2974" s="2">
        <v>3441.5</v>
      </c>
      <c r="I2974" s="2">
        <v>5622.7</v>
      </c>
      <c r="J2974" s="2">
        <v>31804.799999999999</v>
      </c>
      <c r="K2974" s="2">
        <v>30395.200000000001</v>
      </c>
      <c r="L2974" s="2">
        <v>7676.7</v>
      </c>
      <c r="M2974" s="2">
        <v>4752.1000000000004</v>
      </c>
    </row>
    <row r="2975" spans="1:13">
      <c r="A2975" s="5">
        <v>10</v>
      </c>
      <c r="B2975" s="2">
        <v>4496.5</v>
      </c>
      <c r="C2975" s="2">
        <v>3978.6</v>
      </c>
      <c r="D2975" s="2">
        <v>2918.2</v>
      </c>
      <c r="E2975" s="2">
        <v>3949.5</v>
      </c>
      <c r="F2975" s="2">
        <v>4234.8</v>
      </c>
      <c r="G2975" s="2">
        <v>3186.5</v>
      </c>
      <c r="H2975" s="2">
        <v>3265.4</v>
      </c>
      <c r="I2975" s="2">
        <v>5401.1</v>
      </c>
      <c r="J2975" s="2">
        <v>25999.3</v>
      </c>
      <c r="K2975" s="2">
        <v>28465</v>
      </c>
      <c r="L2975" s="2">
        <v>7012.9</v>
      </c>
      <c r="M2975" s="2">
        <v>4883.2</v>
      </c>
    </row>
    <row r="2976" spans="1:13">
      <c r="A2976" s="5">
        <v>11</v>
      </c>
      <c r="B2976" s="2">
        <v>4775.8999999999996</v>
      </c>
      <c r="C2976" s="2">
        <v>3827.6</v>
      </c>
      <c r="D2976" s="2">
        <v>3256.2</v>
      </c>
      <c r="E2976" s="2">
        <v>3053</v>
      </c>
      <c r="F2976" s="2">
        <v>3166.4</v>
      </c>
      <c r="G2976" s="2">
        <v>2848.8</v>
      </c>
      <c r="H2976" s="2">
        <v>-124.8</v>
      </c>
      <c r="I2976" s="2">
        <v>6862.5</v>
      </c>
      <c r="J2976" s="2">
        <v>23811.200000000001</v>
      </c>
      <c r="K2976" s="2">
        <v>27001.200000000001</v>
      </c>
      <c r="L2976" s="2">
        <v>7234.7</v>
      </c>
      <c r="M2976" s="2">
        <v>4747.1000000000004</v>
      </c>
    </row>
    <row r="2977" spans="1:13">
      <c r="A2977" s="5">
        <v>12</v>
      </c>
      <c r="B2977" s="2">
        <v>4616.2</v>
      </c>
      <c r="C2977" s="2">
        <v>4170.8</v>
      </c>
      <c r="D2977" s="2">
        <v>3296.5</v>
      </c>
      <c r="E2977" s="2">
        <v>2498.4</v>
      </c>
      <c r="F2977" s="2">
        <v>3968</v>
      </c>
      <c r="G2977" s="2">
        <v>2863</v>
      </c>
      <c r="H2977" s="2">
        <v>1635.1</v>
      </c>
      <c r="I2977" s="2">
        <v>7483.2</v>
      </c>
      <c r="J2977" s="2">
        <v>23126.3</v>
      </c>
      <c r="K2977" s="2">
        <v>25798.7</v>
      </c>
      <c r="L2977" s="2">
        <v>7088.5</v>
      </c>
      <c r="M2977" s="2">
        <v>4717.1000000000004</v>
      </c>
    </row>
    <row r="2978" spans="1:13">
      <c r="A2978" s="5">
        <v>13</v>
      </c>
      <c r="B2978" s="2">
        <v>4688.6000000000004</v>
      </c>
      <c r="C2978" s="2">
        <v>3763.8</v>
      </c>
      <c r="D2978" s="2">
        <v>3785.3</v>
      </c>
      <c r="E2978" s="2">
        <v>3144</v>
      </c>
      <c r="F2978" s="2">
        <v>3741</v>
      </c>
      <c r="G2978" s="2">
        <v>1861.2</v>
      </c>
      <c r="H2978" s="2">
        <v>2430.9</v>
      </c>
      <c r="I2978" s="2">
        <v>9005.2000000000007</v>
      </c>
      <c r="J2978" s="2">
        <v>25585.8</v>
      </c>
      <c r="K2978" s="2">
        <v>24008.9</v>
      </c>
      <c r="L2978" s="2">
        <v>6881.8</v>
      </c>
      <c r="M2978" s="2">
        <v>4323.8999999999996</v>
      </c>
    </row>
    <row r="2979" spans="1:13">
      <c r="A2979" s="5">
        <v>14</v>
      </c>
      <c r="B2979" s="2">
        <v>4680</v>
      </c>
      <c r="C2979" s="2">
        <v>3860</v>
      </c>
      <c r="D2979" s="2">
        <v>3452.4</v>
      </c>
      <c r="E2979" s="2">
        <v>3496.4</v>
      </c>
      <c r="F2979" s="2">
        <v>4185</v>
      </c>
      <c r="G2979" s="2">
        <v>2193.4</v>
      </c>
      <c r="H2979" s="2">
        <v>2535.1</v>
      </c>
      <c r="I2979" s="2">
        <v>11180.7</v>
      </c>
      <c r="J2979" s="2">
        <v>29135.200000000001</v>
      </c>
      <c r="K2979" s="2">
        <v>25121.4</v>
      </c>
      <c r="L2979" s="2">
        <v>6720.5</v>
      </c>
      <c r="M2979" s="2">
        <v>4843.6000000000004</v>
      </c>
    </row>
    <row r="2980" spans="1:13">
      <c r="A2980" s="5">
        <v>15</v>
      </c>
      <c r="B2980" s="2">
        <v>4161.8</v>
      </c>
      <c r="C2980" s="2">
        <v>3729.2</v>
      </c>
      <c r="D2980" s="2">
        <v>4909.7</v>
      </c>
      <c r="E2980" s="2">
        <v>3546.6</v>
      </c>
      <c r="F2980" s="2">
        <v>3681</v>
      </c>
      <c r="G2980" s="2">
        <v>2948.4</v>
      </c>
      <c r="H2980" s="2">
        <v>2972.9</v>
      </c>
      <c r="I2980" s="2">
        <v>13775.5</v>
      </c>
      <c r="J2980" s="2">
        <v>31619.9</v>
      </c>
      <c r="K2980" s="2">
        <v>22503.7</v>
      </c>
      <c r="L2980" s="2">
        <v>7074.2</v>
      </c>
      <c r="M2980" s="2">
        <v>4929.2</v>
      </c>
    </row>
    <row r="2981" spans="1:13">
      <c r="A2981" s="5">
        <v>16</v>
      </c>
      <c r="B2981" s="2">
        <v>4282.8</v>
      </c>
      <c r="C2981" s="2">
        <v>3567.8</v>
      </c>
      <c r="D2981" s="2">
        <v>2146.9</v>
      </c>
      <c r="E2981" s="2">
        <v>3430.6</v>
      </c>
      <c r="F2981" s="2">
        <v>3010.4</v>
      </c>
      <c r="G2981" s="2">
        <v>2751.5</v>
      </c>
      <c r="H2981" s="2">
        <v>3375.4</v>
      </c>
      <c r="I2981" s="2">
        <v>16309.8</v>
      </c>
      <c r="J2981" s="2">
        <v>32774.400000000001</v>
      </c>
      <c r="K2981" s="2">
        <v>19688.8</v>
      </c>
      <c r="L2981" s="2">
        <v>6738.1</v>
      </c>
      <c r="M2981" s="2">
        <v>4470.3</v>
      </c>
    </row>
    <row r="2982" spans="1:13">
      <c r="A2982" s="5">
        <v>17</v>
      </c>
      <c r="B2982" s="2">
        <v>4288.2</v>
      </c>
      <c r="C2982" s="2">
        <v>3497.6</v>
      </c>
      <c r="D2982" s="2">
        <v>3472.8</v>
      </c>
      <c r="E2982" s="2">
        <v>3350</v>
      </c>
      <c r="F2982" s="2">
        <v>2803.8</v>
      </c>
      <c r="G2982" s="2">
        <v>2958.1</v>
      </c>
      <c r="H2982" s="2">
        <v>3405.7</v>
      </c>
      <c r="I2982" s="2">
        <v>19197</v>
      </c>
      <c r="J2982" s="2">
        <v>30503.1</v>
      </c>
      <c r="K2982" s="2">
        <v>19419</v>
      </c>
      <c r="L2982" s="2">
        <v>7222.1</v>
      </c>
      <c r="M2982" s="2">
        <v>4576.3</v>
      </c>
    </row>
    <row r="2983" spans="1:13">
      <c r="A2983" s="5">
        <v>18</v>
      </c>
      <c r="B2983" s="2">
        <v>4409.3999999999996</v>
      </c>
      <c r="C2983" s="2">
        <v>3800</v>
      </c>
      <c r="D2983" s="2">
        <v>3493</v>
      </c>
      <c r="E2983" s="2">
        <v>3713</v>
      </c>
      <c r="F2983" s="2">
        <v>3020.4</v>
      </c>
      <c r="G2983" s="2">
        <v>3170.7</v>
      </c>
      <c r="H2983" s="2">
        <v>3456.1</v>
      </c>
      <c r="I2983" s="2">
        <v>20171.8</v>
      </c>
      <c r="J2983" s="2">
        <v>29828.400000000001</v>
      </c>
      <c r="K2983" s="2">
        <v>19170.3</v>
      </c>
      <c r="L2983" s="2">
        <v>7172.5</v>
      </c>
      <c r="M2983" s="2">
        <v>4309.3</v>
      </c>
    </row>
    <row r="2984" spans="1:13">
      <c r="A2984" s="5">
        <v>19</v>
      </c>
      <c r="B2984" s="2">
        <v>4223.8</v>
      </c>
      <c r="C2984" s="2">
        <v>3704.4</v>
      </c>
      <c r="D2984" s="2">
        <v>3377.2</v>
      </c>
      <c r="E2984" s="2">
        <v>3773.6</v>
      </c>
      <c r="F2984" s="2">
        <v>3156.5</v>
      </c>
      <c r="G2984" s="2">
        <v>3044</v>
      </c>
      <c r="H2984" s="2">
        <v>3546.8</v>
      </c>
      <c r="I2984" s="2">
        <v>21119.599999999999</v>
      </c>
      <c r="J2984" s="2">
        <v>27143.599999999999</v>
      </c>
      <c r="K2984" s="2">
        <v>18480.599999999999</v>
      </c>
      <c r="L2984" s="2">
        <v>6869.1</v>
      </c>
      <c r="M2984" s="2">
        <v>4344.7</v>
      </c>
    </row>
    <row r="2985" spans="1:13">
      <c r="A2985" s="5">
        <v>20</v>
      </c>
      <c r="B2985" s="2">
        <v>4244.3999999999996</v>
      </c>
      <c r="C2985" s="2">
        <v>4349.7</v>
      </c>
      <c r="D2985" s="2">
        <v>3795.3</v>
      </c>
      <c r="E2985" s="2">
        <v>3112.6</v>
      </c>
      <c r="F2985" s="2">
        <v>3237.2</v>
      </c>
      <c r="G2985" s="2">
        <v>3911</v>
      </c>
      <c r="H2985" s="2">
        <v>3506.5</v>
      </c>
      <c r="I2985" s="2">
        <v>17870.2</v>
      </c>
      <c r="J2985" s="2">
        <v>25000</v>
      </c>
      <c r="K2985" s="2">
        <v>16011</v>
      </c>
      <c r="L2985" s="2">
        <v>6343.4</v>
      </c>
      <c r="M2985" s="2">
        <v>4163.2</v>
      </c>
    </row>
    <row r="2986" spans="1:13">
      <c r="A2986" s="5">
        <v>21</v>
      </c>
      <c r="B2986" s="2">
        <v>4622.3999999999996</v>
      </c>
      <c r="C2986" s="2">
        <v>3477.6</v>
      </c>
      <c r="D2986" s="2">
        <v>3735.2</v>
      </c>
      <c r="E2986" s="2">
        <v>3440.3</v>
      </c>
      <c r="F2986" s="2">
        <v>3207.2</v>
      </c>
      <c r="G2986" s="2">
        <v>3613.5</v>
      </c>
      <c r="H2986" s="2">
        <v>3577.1</v>
      </c>
      <c r="I2986" s="2">
        <v>15153.6</v>
      </c>
      <c r="J2986" s="2">
        <v>24702.5</v>
      </c>
      <c r="K2986" s="2">
        <v>18830.900000000001</v>
      </c>
      <c r="L2986" s="2">
        <v>6743.1</v>
      </c>
      <c r="M2986" s="2">
        <v>4581.8</v>
      </c>
    </row>
    <row r="2987" spans="1:13">
      <c r="A2987" s="5">
        <v>22</v>
      </c>
      <c r="B2987" s="2">
        <v>4935.3</v>
      </c>
      <c r="C2987" s="2">
        <v>3553.1</v>
      </c>
      <c r="D2987" s="2">
        <v>3226.2</v>
      </c>
      <c r="E2987" s="2">
        <v>3011.8</v>
      </c>
      <c r="F2987" s="2">
        <v>2577</v>
      </c>
      <c r="G2987" s="2">
        <v>3235.1</v>
      </c>
      <c r="H2987" s="2">
        <v>3899.7</v>
      </c>
      <c r="I2987" s="2">
        <v>12365.5</v>
      </c>
      <c r="J2987" s="2">
        <v>22589.9</v>
      </c>
      <c r="K2987" s="2">
        <v>12537.2</v>
      </c>
      <c r="L2987" s="2">
        <v>6164.8</v>
      </c>
      <c r="M2987" s="2">
        <v>4450.7</v>
      </c>
    </row>
    <row r="2988" spans="1:13">
      <c r="A2988" s="5">
        <v>23</v>
      </c>
      <c r="B2988" s="2">
        <v>5006.3</v>
      </c>
      <c r="C2988" s="2">
        <v>3684.4</v>
      </c>
      <c r="D2988" s="2">
        <v>3473.2</v>
      </c>
      <c r="E2988" s="2">
        <v>3203.8</v>
      </c>
      <c r="F2988" s="2">
        <v>2934.8</v>
      </c>
      <c r="G2988" s="2">
        <v>3084.1</v>
      </c>
      <c r="H2988" s="2">
        <v>3940.1</v>
      </c>
      <c r="I2988" s="2">
        <v>11684.9</v>
      </c>
      <c r="J2988" s="2">
        <v>23489</v>
      </c>
      <c r="K2988" s="2">
        <v>15653.8</v>
      </c>
      <c r="L2988" s="2">
        <v>6482.5</v>
      </c>
      <c r="M2988" s="2">
        <v>4655.2</v>
      </c>
    </row>
    <row r="2989" spans="1:13">
      <c r="A2989" s="5">
        <v>24</v>
      </c>
      <c r="B2989" s="2">
        <v>4401.6000000000004</v>
      </c>
      <c r="C2989" s="2">
        <v>3810.5</v>
      </c>
      <c r="D2989" s="2">
        <v>2858.2</v>
      </c>
      <c r="E2989" s="2">
        <v>3759.2</v>
      </c>
      <c r="F2989" s="2">
        <v>3000.4</v>
      </c>
      <c r="G2989" s="2">
        <v>3603.3</v>
      </c>
      <c r="H2989" s="2">
        <v>3995.5</v>
      </c>
      <c r="I2989" s="2">
        <v>10159</v>
      </c>
      <c r="J2989" s="2">
        <v>23700.799999999999</v>
      </c>
      <c r="K2989" s="2">
        <v>14337.9</v>
      </c>
      <c r="L2989" s="2">
        <v>6084.1</v>
      </c>
      <c r="M2989" s="2">
        <v>4462.5</v>
      </c>
    </row>
    <row r="2990" spans="1:13">
      <c r="A2990" s="5">
        <v>25</v>
      </c>
      <c r="B2990" s="2">
        <v>4305.6000000000004</v>
      </c>
      <c r="C2990" s="2">
        <v>3815.5</v>
      </c>
      <c r="D2990" s="2">
        <v>3130</v>
      </c>
      <c r="E2990" s="2">
        <v>3638.2</v>
      </c>
      <c r="F2990" s="2">
        <v>2733.2</v>
      </c>
      <c r="G2990" s="2">
        <v>3562.8</v>
      </c>
      <c r="H2990" s="2">
        <v>4489.6000000000004</v>
      </c>
      <c r="I2990" s="2">
        <v>11216.9</v>
      </c>
      <c r="J2990" s="2">
        <v>26848.400000000001</v>
      </c>
      <c r="K2990" s="2">
        <v>12937.2</v>
      </c>
      <c r="L2990" s="2">
        <v>8035.8</v>
      </c>
      <c r="M2990" s="2">
        <v>4165.1000000000004</v>
      </c>
    </row>
    <row r="2991" spans="1:13">
      <c r="A2991" s="5">
        <v>26</v>
      </c>
      <c r="B2991" s="2">
        <v>4143.8</v>
      </c>
      <c r="C2991" s="2">
        <v>3459</v>
      </c>
      <c r="D2991" s="2">
        <v>3130</v>
      </c>
      <c r="E2991" s="2">
        <v>2725.7</v>
      </c>
      <c r="F2991" s="2">
        <v>2918.6</v>
      </c>
      <c r="G2991" s="2">
        <v>3366.2</v>
      </c>
      <c r="H2991" s="2">
        <v>4303.1000000000004</v>
      </c>
      <c r="I2991" s="2">
        <v>10794.2</v>
      </c>
      <c r="J2991" s="2">
        <v>27866.799999999999</v>
      </c>
      <c r="K2991" s="2">
        <v>12554</v>
      </c>
      <c r="L2991" s="2">
        <v>6044.5</v>
      </c>
      <c r="M2991" s="2">
        <v>4205.5</v>
      </c>
    </row>
    <row r="2992" spans="1:13">
      <c r="A2992" s="5">
        <v>27</v>
      </c>
      <c r="B2992" s="2">
        <v>4148.8</v>
      </c>
      <c r="C2992" s="2">
        <v>3419.2</v>
      </c>
      <c r="D2992" s="2">
        <v>2913</v>
      </c>
      <c r="E2992" s="2">
        <v>4591.1000000000004</v>
      </c>
      <c r="F2992" s="2">
        <v>3003.2</v>
      </c>
      <c r="G2992" s="2">
        <v>3165</v>
      </c>
      <c r="H2992" s="2">
        <v>4288.8</v>
      </c>
      <c r="I2992" s="2">
        <v>11332</v>
      </c>
      <c r="J2992" s="2">
        <v>25716.5</v>
      </c>
      <c r="K2992" s="2">
        <v>11659</v>
      </c>
      <c r="L2992" s="2">
        <v>6172.3</v>
      </c>
      <c r="M2992" s="2">
        <v>4351.8</v>
      </c>
    </row>
    <row r="2993" spans="1:13">
      <c r="A2993" s="5">
        <v>28</v>
      </c>
      <c r="B2993" s="2">
        <v>4229.3999999999996</v>
      </c>
      <c r="C2993" s="2">
        <v>3706.6</v>
      </c>
      <c r="D2993" s="2">
        <v>3220.3</v>
      </c>
      <c r="E2993" s="2">
        <v>3107.6</v>
      </c>
      <c r="F2993" s="2">
        <v>3386.2</v>
      </c>
      <c r="G2993" s="2">
        <v>3361.6</v>
      </c>
      <c r="H2993" s="2">
        <v>3855.2</v>
      </c>
      <c r="I2993" s="2">
        <v>11261.5</v>
      </c>
      <c r="J2993" s="2">
        <v>23634.799999999999</v>
      </c>
      <c r="K2993" s="2">
        <v>10947.2</v>
      </c>
      <c r="L2993" s="2">
        <v>6066.6</v>
      </c>
      <c r="M2993" s="2">
        <v>3974</v>
      </c>
    </row>
    <row r="2994" spans="1:13">
      <c r="A2994" s="5">
        <v>29</v>
      </c>
      <c r="B2994" s="2">
        <v>4128.6000000000004</v>
      </c>
      <c r="C2994" s="2">
        <v>3384.4</v>
      </c>
      <c r="D2994" s="2">
        <v>3427.2</v>
      </c>
      <c r="E2994" s="2">
        <v>3306.7</v>
      </c>
      <c r="F2994" s="2" t="s">
        <v>21</v>
      </c>
      <c r="G2994" s="2">
        <v>2726.3</v>
      </c>
      <c r="H2994" s="2">
        <v>3900.6</v>
      </c>
      <c r="I2994" s="2">
        <v>11604.3</v>
      </c>
      <c r="J2994" s="2">
        <v>24230.3</v>
      </c>
      <c r="K2994" s="2">
        <v>11054.8</v>
      </c>
      <c r="L2994" s="2">
        <v>5976</v>
      </c>
      <c r="M2994" s="2">
        <v>3933.7</v>
      </c>
    </row>
    <row r="2995" spans="1:13">
      <c r="A2995" s="5">
        <v>30</v>
      </c>
      <c r="B2995" s="2">
        <v>4774.3</v>
      </c>
      <c r="C2995" s="2">
        <v>3167.6</v>
      </c>
      <c r="D2995" s="2">
        <v>2983.5</v>
      </c>
      <c r="E2995" s="2">
        <v>3074</v>
      </c>
      <c r="F2995" s="2" t="s">
        <v>21</v>
      </c>
      <c r="G2995" s="2">
        <v>2912.6</v>
      </c>
      <c r="H2995" s="2">
        <v>3673.7</v>
      </c>
      <c r="I2995" s="2">
        <v>14986.5</v>
      </c>
      <c r="J2995" s="2">
        <v>26210.2</v>
      </c>
      <c r="K2995" s="2">
        <v>11879.1</v>
      </c>
      <c r="L2995" s="2">
        <v>5900.7</v>
      </c>
      <c r="M2995" s="2">
        <v>4190.8</v>
      </c>
    </row>
    <row r="2996" spans="1:13">
      <c r="A2996" s="5">
        <v>31</v>
      </c>
      <c r="B2996" s="2">
        <v>4871</v>
      </c>
      <c r="C2996" s="2" t="s">
        <v>21</v>
      </c>
      <c r="D2996" s="2">
        <v>3170</v>
      </c>
      <c r="E2996" s="2">
        <v>3195</v>
      </c>
      <c r="F2996" s="2" t="s">
        <v>21</v>
      </c>
      <c r="G2996" s="2">
        <v>2917.7</v>
      </c>
      <c r="H2996" s="2" t="s">
        <v>21</v>
      </c>
      <c r="I2996" s="2">
        <v>16754.5</v>
      </c>
      <c r="J2996" s="2" t="s">
        <v>21</v>
      </c>
      <c r="K2996" s="2">
        <v>12464.8</v>
      </c>
      <c r="L2996" s="2">
        <v>5416.7</v>
      </c>
      <c r="M2996" s="2" t="s">
        <v>21</v>
      </c>
    </row>
    <row r="2997" spans="1:13">
      <c r="A2997" s="6"/>
      <c r="M2997" s="7"/>
    </row>
    <row r="2998" spans="1:13">
      <c r="A2998" s="5" t="s">
        <v>14</v>
      </c>
      <c r="B2998" s="2">
        <v>139428.5</v>
      </c>
      <c r="C2998" s="2">
        <v>114661.3</v>
      </c>
      <c r="D2998" s="2">
        <v>103665.8</v>
      </c>
      <c r="E2998" s="2">
        <v>105942.7</v>
      </c>
      <c r="F2998" s="2">
        <v>93035.199999999997</v>
      </c>
      <c r="G2998" s="2">
        <v>96215.7</v>
      </c>
      <c r="H2998" s="2">
        <v>98309.2</v>
      </c>
      <c r="I2998" s="2">
        <v>333685.3</v>
      </c>
      <c r="J2998" s="2">
        <v>802248.5</v>
      </c>
      <c r="K2998" s="2">
        <v>664621.4</v>
      </c>
      <c r="L2998" s="2">
        <v>227143.3</v>
      </c>
      <c r="M2998" s="2">
        <v>139922.1</v>
      </c>
    </row>
    <row r="2999" spans="1:13">
      <c r="A2999" s="5" t="s">
        <v>22</v>
      </c>
      <c r="B2999" s="2">
        <v>276552.3</v>
      </c>
      <c r="C2999" s="2">
        <v>227427.20000000001</v>
      </c>
      <c r="D2999" s="2">
        <v>205617.9</v>
      </c>
      <c r="E2999" s="2">
        <v>210134.2</v>
      </c>
      <c r="F2999" s="2">
        <v>184532.5</v>
      </c>
      <c r="G2999" s="2">
        <v>190840.9</v>
      </c>
      <c r="H2999" s="2">
        <v>194993.3</v>
      </c>
      <c r="I2999" s="2">
        <v>661854.69999999995</v>
      </c>
      <c r="J2999" s="2">
        <v>1591235.8</v>
      </c>
      <c r="K2999" s="2">
        <v>1318256.6000000001</v>
      </c>
      <c r="L2999" s="2">
        <v>450532</v>
      </c>
      <c r="M2999" s="2">
        <v>277531.2</v>
      </c>
    </row>
    <row r="3000" spans="1:13">
      <c r="A3000" s="5" t="s">
        <v>23</v>
      </c>
      <c r="B3000" s="2">
        <v>4497.7</v>
      </c>
      <c r="C3000" s="2">
        <v>3822</v>
      </c>
      <c r="D3000" s="2">
        <v>3344.1</v>
      </c>
      <c r="E3000" s="2">
        <v>3417.5</v>
      </c>
      <c r="F3000" s="2">
        <v>3322.7</v>
      </c>
      <c r="G3000" s="2">
        <v>3103.7</v>
      </c>
      <c r="H3000" s="2">
        <v>3277</v>
      </c>
      <c r="I3000" s="2">
        <v>10764</v>
      </c>
      <c r="J3000" s="2">
        <v>26741.599999999999</v>
      </c>
      <c r="K3000" s="2">
        <v>21439.4</v>
      </c>
      <c r="L3000" s="2">
        <v>7327.2</v>
      </c>
      <c r="M3000" s="2">
        <v>4664.1000000000004</v>
      </c>
    </row>
    <row r="3001" spans="1:13">
      <c r="A3001" s="5" t="s">
        <v>24</v>
      </c>
      <c r="B3001" s="2">
        <v>6940</v>
      </c>
      <c r="C3001" s="2">
        <v>5173.7</v>
      </c>
      <c r="D3001" s="2">
        <v>4909.7</v>
      </c>
      <c r="E3001" s="2">
        <v>4591.1000000000004</v>
      </c>
      <c r="F3001" s="2">
        <v>4234.8</v>
      </c>
      <c r="G3001" s="2">
        <v>3911</v>
      </c>
      <c r="H3001" s="2">
        <v>4489.6000000000004</v>
      </c>
      <c r="I3001" s="2">
        <v>21119.599999999999</v>
      </c>
      <c r="J3001" s="2">
        <v>33767.699999999997</v>
      </c>
      <c r="K3001" s="2">
        <v>33283.4</v>
      </c>
      <c r="L3001" s="2">
        <v>11900.1</v>
      </c>
      <c r="M3001" s="2">
        <v>5754.9</v>
      </c>
    </row>
    <row r="3002" spans="1:13">
      <c r="A3002" s="5" t="s">
        <v>25</v>
      </c>
      <c r="B3002" s="2">
        <v>2584</v>
      </c>
      <c r="C3002" s="2">
        <v>3167.6</v>
      </c>
      <c r="D3002" s="2">
        <v>2146.9</v>
      </c>
      <c r="E3002" s="2">
        <v>2498.4</v>
      </c>
      <c r="F3002" s="2">
        <v>2577</v>
      </c>
      <c r="G3002" s="2">
        <v>1861.2</v>
      </c>
      <c r="H3002" s="2">
        <v>-124.8</v>
      </c>
      <c r="I3002" s="2">
        <v>3956</v>
      </c>
      <c r="J3002" s="2">
        <v>19046</v>
      </c>
      <c r="K3002" s="2">
        <v>10947.2</v>
      </c>
      <c r="L3002" s="2">
        <v>5416.7</v>
      </c>
      <c r="M3002" s="2">
        <v>3933.7</v>
      </c>
    </row>
    <row r="3003" spans="1:13">
      <c r="A3003" s="11"/>
    </row>
    <row r="3004" spans="1:13">
      <c r="A3004" s="11"/>
    </row>
    <row r="3005" spans="1:13" ht="12.9" customHeight="1">
      <c r="A3005" s="115" t="s">
        <v>15</v>
      </c>
      <c r="B3005" s="116"/>
      <c r="C3005" s="116"/>
      <c r="D3005" s="116"/>
      <c r="E3005" s="116"/>
      <c r="F3005" s="116"/>
      <c r="G3005" s="116"/>
      <c r="H3005" s="116"/>
      <c r="I3005" s="116"/>
      <c r="J3005" s="116"/>
      <c r="K3005" s="116"/>
      <c r="L3005" s="116"/>
      <c r="M3005" s="117"/>
    </row>
    <row r="3006" spans="1:13" ht="12.9" customHeight="1">
      <c r="A3006" s="118" t="s">
        <v>16</v>
      </c>
      <c r="B3006" s="97"/>
      <c r="C3006" s="97"/>
      <c r="D3006" s="97"/>
      <c r="E3006" s="97"/>
      <c r="F3006" s="97"/>
      <c r="G3006" s="97"/>
      <c r="H3006" s="97"/>
      <c r="I3006" s="97"/>
      <c r="J3006" s="97"/>
      <c r="K3006" s="97"/>
      <c r="L3006" s="97"/>
      <c r="M3006" s="119"/>
    </row>
    <row r="3007" spans="1:13" ht="12.9" customHeight="1">
      <c r="A3007" s="118" t="s">
        <v>99</v>
      </c>
      <c r="B3007" s="97"/>
      <c r="C3007" s="97"/>
      <c r="D3007" s="97"/>
      <c r="E3007" s="97"/>
      <c r="F3007" s="97"/>
      <c r="G3007" s="97"/>
      <c r="H3007" s="97"/>
      <c r="I3007" s="97"/>
      <c r="J3007" s="97"/>
      <c r="K3007" s="97"/>
      <c r="L3007" s="97"/>
      <c r="M3007" s="119"/>
    </row>
    <row r="3008" spans="1:13" ht="12.9" customHeight="1">
      <c r="A3008" s="118" t="s">
        <v>18</v>
      </c>
      <c r="B3008" s="97"/>
      <c r="C3008" s="97"/>
      <c r="D3008" s="97"/>
      <c r="E3008" s="97"/>
      <c r="F3008" s="97"/>
      <c r="G3008" s="97"/>
      <c r="H3008" s="97"/>
      <c r="I3008" s="97"/>
      <c r="J3008" s="97"/>
      <c r="K3008" s="97"/>
      <c r="L3008" s="97"/>
      <c r="M3008" s="119"/>
    </row>
    <row r="3009" spans="1:13" ht="12.9" customHeight="1">
      <c r="A3009" s="120" t="s">
        <v>19</v>
      </c>
      <c r="B3009" s="121"/>
      <c r="C3009" s="121"/>
      <c r="D3009" s="121"/>
      <c r="E3009" s="121"/>
      <c r="F3009" s="121"/>
      <c r="G3009" s="121"/>
      <c r="H3009" s="121"/>
      <c r="I3009" s="121"/>
      <c r="J3009" s="121"/>
      <c r="K3009" s="121"/>
      <c r="L3009" s="121"/>
      <c r="M3009" s="122"/>
    </row>
    <row r="3010" spans="1:13">
      <c r="A3010" s="123" t="s">
        <v>20</v>
      </c>
      <c r="B3010" s="1" t="s">
        <v>0</v>
      </c>
      <c r="C3010" s="1" t="s">
        <v>1</v>
      </c>
      <c r="D3010" s="1" t="s">
        <v>2</v>
      </c>
      <c r="E3010" s="1" t="s">
        <v>3</v>
      </c>
      <c r="F3010" s="1" t="s">
        <v>4</v>
      </c>
      <c r="G3010" s="1" t="s">
        <v>5</v>
      </c>
      <c r="H3010" s="1" t="s">
        <v>6</v>
      </c>
      <c r="I3010" s="1" t="s">
        <v>7</v>
      </c>
      <c r="J3010" s="1" t="s">
        <v>8</v>
      </c>
      <c r="K3010" s="1" t="s">
        <v>9</v>
      </c>
      <c r="L3010" s="1" t="s">
        <v>10</v>
      </c>
      <c r="M3010" s="1" t="s">
        <v>13</v>
      </c>
    </row>
    <row r="3011" spans="1:13">
      <c r="A3011" s="124"/>
      <c r="B3011" s="4">
        <v>1975</v>
      </c>
      <c r="C3011" s="4">
        <v>1975</v>
      </c>
      <c r="D3011" s="4">
        <v>1975</v>
      </c>
      <c r="E3011" s="4">
        <v>1976</v>
      </c>
      <c r="F3011" s="4">
        <v>1976</v>
      </c>
      <c r="G3011" s="4">
        <v>1976</v>
      </c>
      <c r="H3011" s="4">
        <v>1976</v>
      </c>
      <c r="I3011" s="4">
        <v>1976</v>
      </c>
      <c r="J3011" s="4">
        <v>1976</v>
      </c>
      <c r="K3011" s="4">
        <v>1976</v>
      </c>
      <c r="L3011" s="4">
        <v>1976</v>
      </c>
      <c r="M3011" s="4">
        <v>1976</v>
      </c>
    </row>
    <row r="3012" spans="1:13">
      <c r="A3012" s="5">
        <v>1</v>
      </c>
      <c r="B3012" s="2">
        <v>4465</v>
      </c>
      <c r="C3012" s="2">
        <v>4096.3999999999996</v>
      </c>
      <c r="D3012" s="2">
        <v>4215.5</v>
      </c>
      <c r="E3012" s="2">
        <v>3462.9</v>
      </c>
      <c r="F3012" s="2">
        <v>2834.3</v>
      </c>
      <c r="G3012" s="2">
        <v>3904.2</v>
      </c>
      <c r="H3012" s="2">
        <v>2712.3</v>
      </c>
      <c r="I3012" s="2">
        <v>9471.2000000000007</v>
      </c>
      <c r="J3012" s="2">
        <v>32305</v>
      </c>
      <c r="K3012" s="2">
        <v>19722.2</v>
      </c>
      <c r="L3012" s="2">
        <v>9378.4</v>
      </c>
      <c r="M3012" s="2">
        <v>4813.1000000000004</v>
      </c>
    </row>
    <row r="3013" spans="1:13">
      <c r="A3013" s="5">
        <v>2</v>
      </c>
      <c r="B3013" s="2">
        <v>3895</v>
      </c>
      <c r="C3013" s="2">
        <v>4101.6000000000004</v>
      </c>
      <c r="D3013" s="2">
        <v>4371.5</v>
      </c>
      <c r="E3013" s="2">
        <v>2757</v>
      </c>
      <c r="F3013" s="2">
        <v>2965.3</v>
      </c>
      <c r="G3013" s="2">
        <v>2697.6</v>
      </c>
      <c r="H3013" s="2">
        <v>3850.1</v>
      </c>
      <c r="I3013" s="2">
        <v>10222.4</v>
      </c>
      <c r="J3013" s="2">
        <v>32868.800000000003</v>
      </c>
      <c r="K3013" s="2">
        <v>20199.3</v>
      </c>
      <c r="L3013" s="2">
        <v>9080.9</v>
      </c>
      <c r="M3013" s="2">
        <v>4618.8999999999996</v>
      </c>
    </row>
    <row r="3014" spans="1:13">
      <c r="A3014" s="5">
        <v>3</v>
      </c>
      <c r="B3014" s="2">
        <v>4047.9</v>
      </c>
      <c r="C3014" s="2">
        <v>3909.8</v>
      </c>
      <c r="D3014" s="2">
        <v>4195.3</v>
      </c>
      <c r="E3014" s="2">
        <v>3150</v>
      </c>
      <c r="F3014" s="2">
        <v>2784.1</v>
      </c>
      <c r="G3014" s="2">
        <v>2783.5</v>
      </c>
      <c r="H3014" s="2">
        <v>3128.5</v>
      </c>
      <c r="I3014" s="2">
        <v>13230.6</v>
      </c>
      <c r="J3014" s="2">
        <v>34279.599999999999</v>
      </c>
      <c r="K3014" s="2">
        <v>19042.3</v>
      </c>
      <c r="L3014" s="2">
        <v>9368.2000000000007</v>
      </c>
      <c r="M3014" s="2">
        <v>3586.1</v>
      </c>
    </row>
    <row r="3015" spans="1:13">
      <c r="A3015" s="5">
        <v>4</v>
      </c>
      <c r="B3015" s="2">
        <v>3844.2</v>
      </c>
      <c r="C3015" s="2">
        <v>3935</v>
      </c>
      <c r="D3015" s="2">
        <v>3832.3</v>
      </c>
      <c r="E3015" s="2">
        <v>3321.3</v>
      </c>
      <c r="F3015" s="2">
        <v>3277.6</v>
      </c>
      <c r="G3015" s="2">
        <v>2659.9</v>
      </c>
      <c r="H3015" s="2">
        <v>3310.2</v>
      </c>
      <c r="I3015" s="2">
        <v>14840.6</v>
      </c>
      <c r="J3015" s="2">
        <v>34350.1</v>
      </c>
      <c r="K3015" s="2">
        <v>18576</v>
      </c>
      <c r="L3015" s="2">
        <v>8812.7000000000007</v>
      </c>
      <c r="M3015" s="2">
        <v>4214.8</v>
      </c>
    </row>
    <row r="3016" spans="1:13">
      <c r="A3016" s="5">
        <v>5</v>
      </c>
      <c r="B3016" s="2">
        <v>3982.3</v>
      </c>
      <c r="C3016" s="2">
        <v>3955.4</v>
      </c>
      <c r="D3016" s="2">
        <v>4129.5</v>
      </c>
      <c r="E3016" s="2">
        <v>3956.3</v>
      </c>
      <c r="F3016" s="2">
        <v>3121.2</v>
      </c>
      <c r="G3016" s="2">
        <v>2509.9</v>
      </c>
      <c r="H3016" s="2">
        <v>3551.4</v>
      </c>
      <c r="I3016" s="2">
        <v>16293.5</v>
      </c>
      <c r="J3016" s="2">
        <v>35238.9</v>
      </c>
      <c r="K3016" s="2">
        <v>18662.5</v>
      </c>
      <c r="L3016" s="2">
        <v>8253.9</v>
      </c>
      <c r="M3016" s="2">
        <v>4383.8999999999996</v>
      </c>
    </row>
    <row r="3017" spans="1:13">
      <c r="A3017" s="5">
        <v>6</v>
      </c>
      <c r="B3017" s="2">
        <v>3851.2</v>
      </c>
      <c r="C3017" s="2">
        <v>3904.8</v>
      </c>
      <c r="D3017" s="2">
        <v>4708.1000000000004</v>
      </c>
      <c r="E3017" s="2">
        <v>3996.6</v>
      </c>
      <c r="F3017" s="2">
        <v>2442.6999999999998</v>
      </c>
      <c r="G3017" s="2">
        <v>2554</v>
      </c>
      <c r="H3017" s="2">
        <v>3780.3</v>
      </c>
      <c r="I3017" s="2">
        <v>16828.7</v>
      </c>
      <c r="J3017" s="2">
        <v>34132.800000000003</v>
      </c>
      <c r="K3017" s="2">
        <v>17913.8</v>
      </c>
      <c r="L3017" s="2">
        <v>7722.2</v>
      </c>
      <c r="M3017" s="2">
        <v>4871.2</v>
      </c>
    </row>
    <row r="3018" spans="1:13">
      <c r="A3018" s="5">
        <v>7</v>
      </c>
      <c r="B3018" s="2">
        <v>4155</v>
      </c>
      <c r="C3018" s="2">
        <v>3945.1</v>
      </c>
      <c r="D3018" s="2">
        <v>4828.8</v>
      </c>
      <c r="E3018" s="2">
        <v>3820.3</v>
      </c>
      <c r="F3018" s="2">
        <v>2647.5</v>
      </c>
      <c r="G3018" s="2">
        <v>2518.6</v>
      </c>
      <c r="H3018" s="2">
        <v>4409.7</v>
      </c>
      <c r="I3018" s="2">
        <v>17059.8</v>
      </c>
      <c r="J3018" s="2">
        <v>34481.599999999999</v>
      </c>
      <c r="K3018" s="2">
        <v>17848.2</v>
      </c>
      <c r="L3018" s="2">
        <v>7181.7</v>
      </c>
      <c r="M3018" s="2">
        <v>5022.5</v>
      </c>
    </row>
    <row r="3019" spans="1:13">
      <c r="A3019" s="5">
        <v>8</v>
      </c>
      <c r="B3019" s="2">
        <v>4509.3999999999996</v>
      </c>
      <c r="C3019" s="2">
        <v>4147</v>
      </c>
      <c r="D3019" s="2">
        <v>4274.3</v>
      </c>
      <c r="E3019" s="2">
        <v>3840.5</v>
      </c>
      <c r="F3019" s="2">
        <v>2845.2</v>
      </c>
      <c r="G3019" s="2">
        <v>2838.3</v>
      </c>
      <c r="H3019" s="2">
        <v>4451</v>
      </c>
      <c r="I3019" s="2">
        <v>19107.5</v>
      </c>
      <c r="J3019" s="2">
        <v>34431.1</v>
      </c>
      <c r="K3019" s="2">
        <v>17175.2</v>
      </c>
      <c r="L3019" s="2">
        <v>7040.1</v>
      </c>
      <c r="M3019" s="2">
        <v>4725</v>
      </c>
    </row>
    <row r="3020" spans="1:13">
      <c r="A3020" s="5">
        <v>9</v>
      </c>
      <c r="B3020" s="2">
        <v>4295.6000000000004</v>
      </c>
      <c r="C3020" s="2">
        <v>3875.4</v>
      </c>
      <c r="D3020" s="2">
        <v>4264.2</v>
      </c>
      <c r="E3020" s="2">
        <v>4106.8999999999996</v>
      </c>
      <c r="F3020" s="2">
        <v>3716.8</v>
      </c>
      <c r="G3020" s="2">
        <v>2721.9</v>
      </c>
      <c r="H3020" s="2">
        <v>5595.5</v>
      </c>
      <c r="I3020" s="2">
        <v>21291.4</v>
      </c>
      <c r="J3020" s="2">
        <v>32754.799999999999</v>
      </c>
      <c r="K3020" s="2">
        <v>16435.8</v>
      </c>
      <c r="L3020" s="2">
        <v>6655.5</v>
      </c>
      <c r="M3020" s="2">
        <v>4489.3</v>
      </c>
    </row>
    <row r="3021" spans="1:13">
      <c r="A3021" s="5">
        <v>10</v>
      </c>
      <c r="B3021" s="2">
        <v>4278.2</v>
      </c>
      <c r="C3021" s="2">
        <v>3880.8</v>
      </c>
      <c r="D3021" s="2">
        <v>4057.3</v>
      </c>
      <c r="E3021" s="2">
        <v>3940.4</v>
      </c>
      <c r="F3021" s="2">
        <v>3477</v>
      </c>
      <c r="G3021" s="2">
        <v>2949.4</v>
      </c>
      <c r="H3021" s="2">
        <v>5120</v>
      </c>
      <c r="I3021" s="2">
        <v>23009.8</v>
      </c>
      <c r="J3021" s="2">
        <v>32916.199999999997</v>
      </c>
      <c r="K3021" s="2">
        <v>16360.2</v>
      </c>
      <c r="L3021" s="2">
        <v>6490.4</v>
      </c>
      <c r="M3021" s="2">
        <v>4525.3999999999996</v>
      </c>
    </row>
    <row r="3022" spans="1:13">
      <c r="A3022" s="5">
        <v>11</v>
      </c>
      <c r="B3022" s="2">
        <v>4765.5</v>
      </c>
      <c r="C3022" s="2">
        <v>4299</v>
      </c>
      <c r="D3022" s="2">
        <v>4062.3</v>
      </c>
      <c r="E3022" s="2">
        <v>3290</v>
      </c>
      <c r="F3022" s="2">
        <v>2999.4</v>
      </c>
      <c r="G3022" s="2">
        <v>2147.5</v>
      </c>
      <c r="H3022" s="2">
        <v>5760.4</v>
      </c>
      <c r="I3022" s="2">
        <v>25204.6</v>
      </c>
      <c r="J3022" s="2">
        <v>31760.799999999999</v>
      </c>
      <c r="K3022" s="2">
        <v>16740</v>
      </c>
      <c r="L3022" s="2">
        <v>6189.5</v>
      </c>
      <c r="M3022" s="2">
        <v>4303.3999999999996</v>
      </c>
    </row>
    <row r="3023" spans="1:13">
      <c r="A3023" s="5">
        <v>12</v>
      </c>
      <c r="B3023" s="2">
        <v>4308.8999999999996</v>
      </c>
      <c r="C3023" s="2">
        <v>3840.3</v>
      </c>
      <c r="D3023" s="2">
        <v>4289.2</v>
      </c>
      <c r="E3023" s="2">
        <v>4061.3</v>
      </c>
      <c r="F3023" s="2">
        <v>2954.1</v>
      </c>
      <c r="G3023" s="2">
        <v>3092.8</v>
      </c>
      <c r="H3023" s="2">
        <v>6747.7</v>
      </c>
      <c r="I3023" s="2">
        <v>26043.200000000001</v>
      </c>
      <c r="J3023" s="2">
        <v>28233.3</v>
      </c>
      <c r="K3023" s="2">
        <v>16323.2</v>
      </c>
      <c r="L3023" s="2">
        <v>6470.1</v>
      </c>
      <c r="M3023" s="2">
        <v>5215.2</v>
      </c>
    </row>
    <row r="3024" spans="1:13">
      <c r="A3024" s="5">
        <v>13</v>
      </c>
      <c r="B3024" s="2">
        <v>4919</v>
      </c>
      <c r="C3024" s="2">
        <v>3387.6</v>
      </c>
      <c r="D3024" s="2">
        <v>4022.4</v>
      </c>
      <c r="E3024" s="2">
        <v>3753.6</v>
      </c>
      <c r="F3024" s="2">
        <v>3050.2</v>
      </c>
      <c r="G3024" s="2">
        <v>3042.4</v>
      </c>
      <c r="H3024" s="2">
        <v>7045.2</v>
      </c>
      <c r="I3024" s="2">
        <v>24149.200000000001</v>
      </c>
      <c r="J3024" s="2">
        <v>24987.3</v>
      </c>
      <c r="K3024" s="2">
        <v>16279.5</v>
      </c>
      <c r="L3024" s="2">
        <v>6088.7</v>
      </c>
      <c r="M3024" s="2">
        <v>5049.2</v>
      </c>
    </row>
    <row r="3025" spans="1:13">
      <c r="A3025" s="5">
        <v>14</v>
      </c>
      <c r="B3025" s="2">
        <v>5075</v>
      </c>
      <c r="C3025" s="2">
        <v>3157.5</v>
      </c>
      <c r="D3025" s="2">
        <v>3664.5</v>
      </c>
      <c r="E3025" s="2">
        <v>3400.9</v>
      </c>
      <c r="F3025" s="2">
        <v>3309.8</v>
      </c>
      <c r="G3025" s="2">
        <v>3818.1</v>
      </c>
      <c r="H3025" s="2">
        <v>7131.7</v>
      </c>
      <c r="I3025" s="2">
        <v>25479.4</v>
      </c>
      <c r="J3025" s="2">
        <v>22311</v>
      </c>
      <c r="K3025" s="2">
        <v>13970.5</v>
      </c>
      <c r="L3025" s="2">
        <v>5892.4</v>
      </c>
      <c r="M3025" s="2">
        <v>5074.5</v>
      </c>
    </row>
    <row r="3026" spans="1:13">
      <c r="A3026" s="5">
        <v>15</v>
      </c>
      <c r="B3026" s="2">
        <v>4557.6000000000004</v>
      </c>
      <c r="C3026" s="2">
        <v>3471.3</v>
      </c>
      <c r="D3026" s="2">
        <v>3488.2</v>
      </c>
      <c r="E3026" s="2">
        <v>3310.1</v>
      </c>
      <c r="F3026" s="2">
        <v>2928.3</v>
      </c>
      <c r="G3026" s="2">
        <v>3324.3</v>
      </c>
      <c r="H3026" s="2">
        <v>7519.9</v>
      </c>
      <c r="I3026" s="2">
        <v>29008.6</v>
      </c>
      <c r="J3026" s="2">
        <v>19695.3</v>
      </c>
      <c r="K3026" s="2">
        <v>12713.5</v>
      </c>
      <c r="L3026" s="2">
        <v>6073.6</v>
      </c>
      <c r="M3026" s="2">
        <v>4605.1000000000004</v>
      </c>
    </row>
    <row r="3027" spans="1:13">
      <c r="A3027" s="5">
        <v>16</v>
      </c>
      <c r="B3027" s="2">
        <v>4387.3</v>
      </c>
      <c r="C3027" s="2">
        <v>3769.4</v>
      </c>
      <c r="D3027" s="2">
        <v>3659.5</v>
      </c>
      <c r="E3027" s="2">
        <v>3434.8</v>
      </c>
      <c r="F3027" s="2">
        <v>3558.4</v>
      </c>
      <c r="G3027" s="2">
        <v>3101.9</v>
      </c>
      <c r="H3027" s="2">
        <v>6920</v>
      </c>
      <c r="I3027" s="2">
        <v>28444.799999999999</v>
      </c>
      <c r="J3027" s="2">
        <v>20410.3</v>
      </c>
      <c r="K3027" s="2">
        <v>12429.5</v>
      </c>
      <c r="L3027" s="2">
        <v>6492.2</v>
      </c>
      <c r="M3027" s="2">
        <v>4348.8</v>
      </c>
    </row>
    <row r="3028" spans="1:13">
      <c r="A3028" s="5">
        <v>17</v>
      </c>
      <c r="B3028" s="2">
        <v>4236</v>
      </c>
      <c r="C3028" s="2">
        <v>3920.1</v>
      </c>
      <c r="D3028" s="2">
        <v>3473.2</v>
      </c>
      <c r="E3028" s="2">
        <v>3374.2</v>
      </c>
      <c r="F3028" s="2">
        <v>3518.2</v>
      </c>
      <c r="G3028" s="2">
        <v>2850.5</v>
      </c>
      <c r="H3028" s="2">
        <v>6061.2</v>
      </c>
      <c r="I3028" s="2">
        <v>27669.200000000001</v>
      </c>
      <c r="J3028" s="2">
        <v>20143.099999999999</v>
      </c>
      <c r="K3028" s="2">
        <v>12395</v>
      </c>
      <c r="L3028" s="2">
        <v>5736.3</v>
      </c>
      <c r="M3028" s="2">
        <v>4570.5</v>
      </c>
    </row>
    <row r="3029" spans="1:13">
      <c r="A3029" s="5">
        <v>18</v>
      </c>
      <c r="B3029" s="2">
        <v>4079.8</v>
      </c>
      <c r="C3029" s="2">
        <v>3905.1</v>
      </c>
      <c r="D3029" s="2">
        <v>2994.3</v>
      </c>
      <c r="E3029" s="2">
        <v>3268.2</v>
      </c>
      <c r="F3029" s="2">
        <v>3391</v>
      </c>
      <c r="G3029" s="2">
        <v>3427.7</v>
      </c>
      <c r="H3029" s="2">
        <v>5949.5</v>
      </c>
      <c r="I3029" s="2">
        <v>29742.2</v>
      </c>
      <c r="J3029" s="2">
        <v>19733.900000000001</v>
      </c>
      <c r="K3029" s="2">
        <v>12530.3</v>
      </c>
      <c r="L3029" s="2">
        <v>5872</v>
      </c>
      <c r="M3029" s="2">
        <v>4547.1000000000004</v>
      </c>
    </row>
    <row r="3030" spans="1:13">
      <c r="A3030" s="5">
        <v>19</v>
      </c>
      <c r="B3030" s="2">
        <v>4120.1000000000004</v>
      </c>
      <c r="C3030" s="2">
        <v>3935.4</v>
      </c>
      <c r="D3030" s="2">
        <v>2913.7</v>
      </c>
      <c r="E3030" s="2">
        <v>3409.5</v>
      </c>
      <c r="F3030" s="2">
        <v>3410.5</v>
      </c>
      <c r="G3030" s="2">
        <v>3715.4</v>
      </c>
      <c r="H3030" s="2">
        <v>5583.1</v>
      </c>
      <c r="I3030" s="2">
        <v>33189.199999999997</v>
      </c>
      <c r="J3030" s="2">
        <v>19074.3</v>
      </c>
      <c r="K3030" s="2">
        <v>12627</v>
      </c>
      <c r="L3030" s="2">
        <v>6509.8</v>
      </c>
      <c r="M3030" s="2">
        <v>5088.3</v>
      </c>
    </row>
    <row r="3031" spans="1:13">
      <c r="A3031" s="5">
        <v>20</v>
      </c>
      <c r="B3031" s="2">
        <v>4084.8</v>
      </c>
      <c r="C3031" s="2">
        <v>3420.9</v>
      </c>
      <c r="D3031" s="2">
        <v>3110.4</v>
      </c>
      <c r="E3031" s="2">
        <v>2825</v>
      </c>
      <c r="F3031" s="2">
        <v>3410.5</v>
      </c>
      <c r="G3031" s="2">
        <v>3403.1</v>
      </c>
      <c r="H3031" s="2">
        <v>5367.2</v>
      </c>
      <c r="I3031" s="2">
        <v>34594.199999999997</v>
      </c>
      <c r="J3031" s="2">
        <v>18751.599999999999</v>
      </c>
      <c r="K3031" s="2">
        <v>12057.2</v>
      </c>
      <c r="L3031" s="2">
        <v>5820.7</v>
      </c>
      <c r="M3031" s="2">
        <v>5153.7</v>
      </c>
    </row>
    <row r="3032" spans="1:13">
      <c r="A3032" s="5">
        <v>21</v>
      </c>
      <c r="B3032" s="2">
        <v>4130.3</v>
      </c>
      <c r="C3032" s="2">
        <v>3120</v>
      </c>
      <c r="D3032" s="2">
        <v>3044.7</v>
      </c>
      <c r="E3032" s="2">
        <v>2482.1</v>
      </c>
      <c r="F3032" s="2">
        <v>2825.6</v>
      </c>
      <c r="G3032" s="2">
        <v>3151.5</v>
      </c>
      <c r="H3032" s="2">
        <v>6153.7</v>
      </c>
      <c r="I3032" s="2">
        <v>34644.6</v>
      </c>
      <c r="J3032" s="2">
        <v>20798.5</v>
      </c>
      <c r="K3032" s="2">
        <v>11280.8</v>
      </c>
      <c r="L3032" s="2">
        <v>5676.1</v>
      </c>
      <c r="M3032" s="2">
        <v>4559</v>
      </c>
    </row>
    <row r="3033" spans="1:13">
      <c r="A3033" s="5">
        <v>22</v>
      </c>
      <c r="B3033" s="2">
        <v>4453.8999999999996</v>
      </c>
      <c r="C3033" s="2">
        <v>3373.8</v>
      </c>
      <c r="D3033" s="2">
        <v>3226.2</v>
      </c>
      <c r="E3033" s="2">
        <v>3238.4</v>
      </c>
      <c r="F3033" s="2">
        <v>2664</v>
      </c>
      <c r="G3033" s="2">
        <v>3302.8</v>
      </c>
      <c r="H3033" s="2">
        <v>6939.4</v>
      </c>
      <c r="I3033" s="2">
        <v>34362.300000000003</v>
      </c>
      <c r="J3033" s="2">
        <v>23495.8</v>
      </c>
      <c r="K3033" s="2">
        <v>10359</v>
      </c>
      <c r="L3033" s="2">
        <v>5338.9</v>
      </c>
      <c r="M3033" s="2">
        <v>5230.5</v>
      </c>
    </row>
    <row r="3034" spans="1:13">
      <c r="A3034" s="5">
        <v>23</v>
      </c>
      <c r="B3034" s="2">
        <v>4479.3</v>
      </c>
      <c r="C3034" s="2">
        <v>3672.5</v>
      </c>
      <c r="D3034" s="2">
        <v>3175.7</v>
      </c>
      <c r="E3034" s="2">
        <v>2925.8</v>
      </c>
      <c r="F3034" s="2">
        <v>2699.2</v>
      </c>
      <c r="G3034" s="2">
        <v>2912</v>
      </c>
      <c r="H3034" s="2">
        <v>7760.3</v>
      </c>
      <c r="I3034" s="2">
        <v>33601</v>
      </c>
      <c r="J3034" s="2">
        <v>22835.3</v>
      </c>
      <c r="K3034" s="2">
        <v>10127.1</v>
      </c>
      <c r="L3034" s="2">
        <v>6517.6</v>
      </c>
      <c r="M3034" s="2">
        <v>4526.7</v>
      </c>
    </row>
    <row r="3035" spans="1:13">
      <c r="A3035" s="5">
        <v>24</v>
      </c>
      <c r="B3035" s="2">
        <v>4353.5</v>
      </c>
      <c r="C3035" s="2">
        <v>3995.2</v>
      </c>
      <c r="D3035" s="2">
        <v>3397.5</v>
      </c>
      <c r="E3035" s="2">
        <v>3061.7</v>
      </c>
      <c r="F3035" s="2">
        <v>2734.5</v>
      </c>
      <c r="G3035" s="2">
        <v>3424.8</v>
      </c>
      <c r="H3035" s="2">
        <v>7709.9</v>
      </c>
      <c r="I3035" s="2">
        <v>32821.300000000003</v>
      </c>
      <c r="J3035" s="2">
        <v>20934.5</v>
      </c>
      <c r="K3035" s="2">
        <v>9733.9</v>
      </c>
      <c r="L3035" s="2">
        <v>6426.5</v>
      </c>
      <c r="M3035" s="2">
        <v>4799.7</v>
      </c>
    </row>
    <row r="3036" spans="1:13">
      <c r="A3036" s="5">
        <v>25</v>
      </c>
      <c r="B3036" s="2">
        <v>4066.3</v>
      </c>
      <c r="C3036" s="2">
        <v>4207.1000000000004</v>
      </c>
      <c r="D3036" s="2">
        <v>3553.8</v>
      </c>
      <c r="E3036" s="2">
        <v>3137.1</v>
      </c>
      <c r="F3036" s="2">
        <v>2669.2</v>
      </c>
      <c r="G3036" s="2">
        <v>4080.2</v>
      </c>
      <c r="H3036" s="2">
        <v>9393.7999999999993</v>
      </c>
      <c r="I3036" s="2">
        <v>31865</v>
      </c>
      <c r="J3036" s="2">
        <v>18511.3</v>
      </c>
      <c r="K3036" s="2">
        <v>9612.9</v>
      </c>
      <c r="L3036" s="2">
        <v>5904.6</v>
      </c>
      <c r="M3036" s="2">
        <v>5001.3</v>
      </c>
    </row>
    <row r="3037" spans="1:13">
      <c r="A3037" s="5">
        <v>26</v>
      </c>
      <c r="B3037" s="2">
        <v>5624</v>
      </c>
      <c r="C3037" s="2">
        <v>3914.4</v>
      </c>
      <c r="D3037" s="2">
        <v>3659.8</v>
      </c>
      <c r="E3037" s="2">
        <v>3137.1</v>
      </c>
      <c r="F3037" s="2">
        <v>2754.8</v>
      </c>
      <c r="G3037" s="2">
        <v>3434.9</v>
      </c>
      <c r="H3037" s="2">
        <v>9209</v>
      </c>
      <c r="I3037" s="2">
        <v>30387.8</v>
      </c>
      <c r="J3037" s="2">
        <v>16574.3</v>
      </c>
      <c r="K3037" s="2">
        <v>9305.2999999999993</v>
      </c>
      <c r="L3037" s="2">
        <v>5724.3</v>
      </c>
      <c r="M3037" s="2">
        <v>4557.8</v>
      </c>
    </row>
    <row r="3038" spans="1:13">
      <c r="A3038" s="5">
        <v>27</v>
      </c>
      <c r="B3038" s="2">
        <v>4933</v>
      </c>
      <c r="C3038" s="2">
        <v>4181.5</v>
      </c>
      <c r="D3038" s="2">
        <v>3609.3</v>
      </c>
      <c r="E3038" s="2">
        <v>2920.3</v>
      </c>
      <c r="F3038" s="2">
        <v>2916.2</v>
      </c>
      <c r="G3038" s="2">
        <v>3254.2</v>
      </c>
      <c r="H3038" s="2">
        <v>7712.4</v>
      </c>
      <c r="I3038" s="2">
        <v>29551.7</v>
      </c>
      <c r="J3038" s="2">
        <v>15505.7</v>
      </c>
      <c r="K3038" s="2">
        <v>9093.6</v>
      </c>
      <c r="L3038" s="2">
        <v>4777.3</v>
      </c>
      <c r="M3038" s="2">
        <v>4381.3999999999996</v>
      </c>
    </row>
    <row r="3039" spans="1:13">
      <c r="A3039" s="5">
        <v>28</v>
      </c>
      <c r="B3039" s="2">
        <v>4318</v>
      </c>
      <c r="C3039" s="2">
        <v>4136.2</v>
      </c>
      <c r="D3039" s="2">
        <v>3337.2</v>
      </c>
      <c r="E3039" s="2">
        <v>3142.1</v>
      </c>
      <c r="F3039" s="2">
        <v>3243.7</v>
      </c>
      <c r="G3039" s="2">
        <v>3173.7</v>
      </c>
      <c r="H3039" s="2">
        <v>7173</v>
      </c>
      <c r="I3039" s="2">
        <v>30675.200000000001</v>
      </c>
      <c r="J3039" s="2">
        <v>15707.6</v>
      </c>
      <c r="K3039" s="2">
        <v>8937.2999999999993</v>
      </c>
      <c r="L3039" s="2">
        <v>5044.7</v>
      </c>
      <c r="M3039" s="2">
        <v>4483.3999999999996</v>
      </c>
    </row>
    <row r="3040" spans="1:13">
      <c r="A3040" s="5">
        <v>29</v>
      </c>
      <c r="B3040" s="2">
        <v>4101.6000000000004</v>
      </c>
      <c r="C3040" s="2">
        <v>3500.4</v>
      </c>
      <c r="D3040" s="2">
        <v>3070</v>
      </c>
      <c r="E3040" s="2">
        <v>2875</v>
      </c>
      <c r="F3040" s="2">
        <v>3949.5</v>
      </c>
      <c r="G3040" s="2">
        <v>2696.3</v>
      </c>
      <c r="H3040" s="2">
        <v>7114.2</v>
      </c>
      <c r="I3040" s="2">
        <v>31431.3</v>
      </c>
      <c r="J3040" s="2">
        <v>16252.4</v>
      </c>
      <c r="K3040" s="2">
        <v>8206.2000000000007</v>
      </c>
      <c r="L3040" s="2">
        <v>5130.5</v>
      </c>
      <c r="M3040" s="2">
        <v>4302.7</v>
      </c>
    </row>
    <row r="3041" spans="1:13">
      <c r="A3041" s="5">
        <v>30</v>
      </c>
      <c r="B3041" s="2">
        <v>3859.4</v>
      </c>
      <c r="C3041" s="2">
        <v>3792.3</v>
      </c>
      <c r="D3041" s="2">
        <v>3473.1</v>
      </c>
      <c r="E3041" s="2">
        <v>2890</v>
      </c>
      <c r="F3041" s="2" t="s">
        <v>21</v>
      </c>
      <c r="G3041" s="2">
        <v>2871.1</v>
      </c>
      <c r="H3041" s="2">
        <v>8172.1</v>
      </c>
      <c r="I3041" s="2">
        <v>32197.5</v>
      </c>
      <c r="J3041" s="2">
        <v>17432.099999999999</v>
      </c>
      <c r="K3041" s="2">
        <v>7868.5</v>
      </c>
      <c r="L3041" s="2">
        <v>5074.8999999999996</v>
      </c>
      <c r="M3041" s="2">
        <v>4252.3999999999996</v>
      </c>
    </row>
    <row r="3042" spans="1:13">
      <c r="A3042" s="5">
        <v>31</v>
      </c>
      <c r="B3042" s="2">
        <v>4328.3</v>
      </c>
      <c r="C3042" s="2" t="s">
        <v>21</v>
      </c>
      <c r="D3042" s="2">
        <v>3120.2</v>
      </c>
      <c r="E3042" s="2">
        <v>3106.8</v>
      </c>
      <c r="F3042" s="2" t="s">
        <v>21</v>
      </c>
      <c r="G3042" s="2">
        <v>2887.1</v>
      </c>
      <c r="H3042" s="2" t="s">
        <v>21</v>
      </c>
      <c r="I3042" s="2">
        <v>33115.9</v>
      </c>
      <c r="J3042" s="2" t="s">
        <v>21</v>
      </c>
      <c r="K3042" s="2">
        <v>8861.7000000000007</v>
      </c>
      <c r="L3042" s="2">
        <v>4949.3</v>
      </c>
      <c r="M3042" s="2" t="s">
        <v>21</v>
      </c>
    </row>
    <row r="3043" spans="1:13">
      <c r="A3043" s="6"/>
      <c r="M3043" s="7"/>
    </row>
    <row r="3044" spans="1:13">
      <c r="A3044" s="5" t="s">
        <v>14</v>
      </c>
      <c r="B3044" s="2">
        <v>134505.5</v>
      </c>
      <c r="C3044" s="2">
        <v>114751.1</v>
      </c>
      <c r="D3044" s="2">
        <v>115222.1</v>
      </c>
      <c r="E3044" s="2">
        <v>103396</v>
      </c>
      <c r="F3044" s="2">
        <v>89098.9</v>
      </c>
      <c r="G3044" s="2">
        <v>95249.9</v>
      </c>
      <c r="H3044" s="2">
        <v>181332.7</v>
      </c>
      <c r="I3044" s="2">
        <v>799533.4</v>
      </c>
      <c r="J3044" s="2">
        <v>750907.8</v>
      </c>
      <c r="K3044" s="2">
        <v>423387.6</v>
      </c>
      <c r="L3044" s="2">
        <v>201694</v>
      </c>
      <c r="M3044" s="2">
        <v>139300.79999999999</v>
      </c>
    </row>
    <row r="3045" spans="1:13">
      <c r="A3045" s="5" t="s">
        <v>22</v>
      </c>
      <c r="B3045" s="2">
        <v>266787.59999999998</v>
      </c>
      <c r="C3045" s="2">
        <v>227605.3</v>
      </c>
      <c r="D3045" s="2">
        <v>228539.5</v>
      </c>
      <c r="E3045" s="2">
        <v>205083</v>
      </c>
      <c r="F3045" s="2">
        <v>176725</v>
      </c>
      <c r="G3045" s="2">
        <v>188925.4</v>
      </c>
      <c r="H3045" s="2">
        <v>359668</v>
      </c>
      <c r="I3045" s="2">
        <v>1585850.5</v>
      </c>
      <c r="J3045" s="2">
        <v>1489403</v>
      </c>
      <c r="K3045" s="2">
        <v>839776.5</v>
      </c>
      <c r="L3045" s="2">
        <v>400054</v>
      </c>
      <c r="M3045" s="2">
        <v>276298.90000000002</v>
      </c>
    </row>
    <row r="3046" spans="1:13">
      <c r="A3046" s="5" t="s">
        <v>23</v>
      </c>
      <c r="B3046" s="2">
        <v>4338.8999999999996</v>
      </c>
      <c r="C3046" s="2">
        <v>3825</v>
      </c>
      <c r="D3046" s="2">
        <v>3716.8</v>
      </c>
      <c r="E3046" s="2">
        <v>3335.4</v>
      </c>
      <c r="F3046" s="2">
        <v>3072.4</v>
      </c>
      <c r="G3046" s="2">
        <v>3072.6</v>
      </c>
      <c r="H3046" s="2">
        <v>6044.4</v>
      </c>
      <c r="I3046" s="2">
        <v>25791.4</v>
      </c>
      <c r="J3046" s="2">
        <v>25030.3</v>
      </c>
      <c r="K3046" s="2">
        <v>13657.7</v>
      </c>
      <c r="L3046" s="2">
        <v>6506.3</v>
      </c>
      <c r="M3046" s="2">
        <v>4643.3999999999996</v>
      </c>
    </row>
    <row r="3047" spans="1:13">
      <c r="A3047" s="5" t="s">
        <v>24</v>
      </c>
      <c r="B3047" s="2">
        <v>5624</v>
      </c>
      <c r="C3047" s="2">
        <v>4299</v>
      </c>
      <c r="D3047" s="2">
        <v>4828.8</v>
      </c>
      <c r="E3047" s="2">
        <v>4106.8999999999996</v>
      </c>
      <c r="F3047" s="2">
        <v>3949.5</v>
      </c>
      <c r="G3047" s="2">
        <v>4080.2</v>
      </c>
      <c r="H3047" s="2">
        <v>9393.7999999999993</v>
      </c>
      <c r="I3047" s="2">
        <v>34644.6</v>
      </c>
      <c r="J3047" s="2">
        <v>35238.9</v>
      </c>
      <c r="K3047" s="2">
        <v>20199.3</v>
      </c>
      <c r="L3047" s="2">
        <v>9378.4</v>
      </c>
      <c r="M3047" s="2">
        <v>5230.5</v>
      </c>
    </row>
    <row r="3048" spans="1:13">
      <c r="A3048" s="5" t="s">
        <v>25</v>
      </c>
      <c r="B3048" s="2">
        <v>3844.2</v>
      </c>
      <c r="C3048" s="2">
        <v>3120</v>
      </c>
      <c r="D3048" s="2">
        <v>2913.7</v>
      </c>
      <c r="E3048" s="2">
        <v>2482.1</v>
      </c>
      <c r="F3048" s="2">
        <v>2442.6999999999998</v>
      </c>
      <c r="G3048" s="2">
        <v>2147.5</v>
      </c>
      <c r="H3048" s="2">
        <v>2712.3</v>
      </c>
      <c r="I3048" s="2">
        <v>9471.2000000000007</v>
      </c>
      <c r="J3048" s="2">
        <v>15505.7</v>
      </c>
      <c r="K3048" s="2">
        <v>7868.5</v>
      </c>
      <c r="L3048" s="2">
        <v>4777.3</v>
      </c>
      <c r="M3048" s="2">
        <v>3586.1</v>
      </c>
    </row>
    <row r="3049" spans="1:13">
      <c r="A3049" s="11"/>
    </row>
    <row r="3050" spans="1:13">
      <c r="A3050" s="11"/>
    </row>
    <row r="3051" spans="1:13" ht="12.9" customHeight="1">
      <c r="A3051" s="115" t="s">
        <v>15</v>
      </c>
      <c r="B3051" s="116"/>
      <c r="C3051" s="116"/>
      <c r="D3051" s="116"/>
      <c r="E3051" s="116"/>
      <c r="F3051" s="116"/>
      <c r="G3051" s="116"/>
      <c r="H3051" s="116"/>
      <c r="I3051" s="116"/>
      <c r="J3051" s="116"/>
      <c r="K3051" s="116"/>
      <c r="L3051" s="116"/>
      <c r="M3051" s="117"/>
    </row>
    <row r="3052" spans="1:13" ht="12.9" customHeight="1">
      <c r="A3052" s="118" t="s">
        <v>16</v>
      </c>
      <c r="B3052" s="97"/>
      <c r="C3052" s="97"/>
      <c r="D3052" s="97"/>
      <c r="E3052" s="97"/>
      <c r="F3052" s="97"/>
      <c r="G3052" s="97"/>
      <c r="H3052" s="97"/>
      <c r="I3052" s="97"/>
      <c r="J3052" s="97"/>
      <c r="K3052" s="97"/>
      <c r="L3052" s="97"/>
      <c r="M3052" s="119"/>
    </row>
    <row r="3053" spans="1:13" ht="12.9" customHeight="1">
      <c r="A3053" s="118" t="s">
        <v>100</v>
      </c>
      <c r="B3053" s="97"/>
      <c r="C3053" s="97"/>
      <c r="D3053" s="97"/>
      <c r="E3053" s="97"/>
      <c r="F3053" s="97"/>
      <c r="G3053" s="97"/>
      <c r="H3053" s="97"/>
      <c r="I3053" s="97"/>
      <c r="J3053" s="97"/>
      <c r="K3053" s="97"/>
      <c r="L3053" s="97"/>
      <c r="M3053" s="119"/>
    </row>
    <row r="3054" spans="1:13" ht="12.9" customHeight="1">
      <c r="A3054" s="118" t="s">
        <v>18</v>
      </c>
      <c r="B3054" s="97"/>
      <c r="C3054" s="97"/>
      <c r="D3054" s="97"/>
      <c r="E3054" s="97"/>
      <c r="F3054" s="97"/>
      <c r="G3054" s="97"/>
      <c r="H3054" s="97"/>
      <c r="I3054" s="97"/>
      <c r="J3054" s="97"/>
      <c r="K3054" s="97"/>
      <c r="L3054" s="97"/>
      <c r="M3054" s="119"/>
    </row>
    <row r="3055" spans="1:13" ht="12.9" customHeight="1">
      <c r="A3055" s="120" t="s">
        <v>19</v>
      </c>
      <c r="B3055" s="121"/>
      <c r="C3055" s="121"/>
      <c r="D3055" s="121"/>
      <c r="E3055" s="121"/>
      <c r="F3055" s="121"/>
      <c r="G3055" s="121"/>
      <c r="H3055" s="121"/>
      <c r="I3055" s="121"/>
      <c r="J3055" s="121"/>
      <c r="K3055" s="121"/>
      <c r="L3055" s="121"/>
      <c r="M3055" s="122"/>
    </row>
    <row r="3056" spans="1:13">
      <c r="A3056" s="123" t="s">
        <v>20</v>
      </c>
      <c r="B3056" s="1" t="s">
        <v>0</v>
      </c>
      <c r="C3056" s="1" t="s">
        <v>1</v>
      </c>
      <c r="D3056" s="1" t="s">
        <v>2</v>
      </c>
      <c r="E3056" s="1" t="s">
        <v>3</v>
      </c>
      <c r="F3056" s="1" t="s">
        <v>4</v>
      </c>
      <c r="G3056" s="1" t="s">
        <v>5</v>
      </c>
      <c r="H3056" s="1" t="s">
        <v>6</v>
      </c>
      <c r="I3056" s="1" t="s">
        <v>7</v>
      </c>
      <c r="J3056" s="1" t="s">
        <v>8</v>
      </c>
      <c r="K3056" s="1" t="s">
        <v>9</v>
      </c>
      <c r="L3056" s="1" t="s">
        <v>10</v>
      </c>
      <c r="M3056" s="1" t="s">
        <v>13</v>
      </c>
    </row>
    <row r="3057" spans="1:13">
      <c r="A3057" s="124"/>
      <c r="B3057" s="4">
        <v>1976</v>
      </c>
      <c r="C3057" s="4">
        <v>1976</v>
      </c>
      <c r="D3057" s="4">
        <v>1976</v>
      </c>
      <c r="E3057" s="4">
        <v>1977</v>
      </c>
      <c r="F3057" s="4">
        <v>1977</v>
      </c>
      <c r="G3057" s="4">
        <v>1977</v>
      </c>
      <c r="H3057" s="4">
        <v>1977</v>
      </c>
      <c r="I3057" s="4">
        <v>1977</v>
      </c>
      <c r="J3057" s="4">
        <v>1977</v>
      </c>
      <c r="K3057" s="4">
        <v>1977</v>
      </c>
      <c r="L3057" s="4">
        <v>1977</v>
      </c>
      <c r="M3057" s="4">
        <v>1977</v>
      </c>
    </row>
    <row r="3058" spans="1:13">
      <c r="A3058" s="5">
        <v>1</v>
      </c>
      <c r="B3058" s="2">
        <v>4066</v>
      </c>
      <c r="C3058" s="2">
        <v>3708.3</v>
      </c>
      <c r="D3058" s="2">
        <v>2960.7</v>
      </c>
      <c r="E3058" s="2">
        <v>2958.4</v>
      </c>
      <c r="F3058" s="2">
        <v>2646</v>
      </c>
      <c r="G3058" s="2">
        <v>3832.8</v>
      </c>
      <c r="H3058" s="2">
        <v>2737.6</v>
      </c>
      <c r="I3058" s="2">
        <v>4937.1000000000004</v>
      </c>
      <c r="J3058" s="2">
        <v>4700.3999999999996</v>
      </c>
      <c r="K3058" s="2">
        <v>3184.6</v>
      </c>
      <c r="L3058" s="2">
        <v>2313.3000000000002</v>
      </c>
      <c r="M3058" s="2">
        <v>1676.8</v>
      </c>
    </row>
    <row r="3059" spans="1:13">
      <c r="A3059" s="5">
        <v>2</v>
      </c>
      <c r="B3059" s="2">
        <v>5364</v>
      </c>
      <c r="C3059" s="2">
        <v>3673</v>
      </c>
      <c r="D3059" s="2">
        <v>2701</v>
      </c>
      <c r="E3059" s="2">
        <v>3220.6</v>
      </c>
      <c r="F3059" s="2">
        <v>2517.9</v>
      </c>
      <c r="G3059" s="2">
        <v>2723.5</v>
      </c>
      <c r="H3059" s="2">
        <v>2472.6</v>
      </c>
      <c r="I3059" s="2">
        <v>5569.1</v>
      </c>
      <c r="J3059" s="2">
        <v>6190.3</v>
      </c>
      <c r="K3059" s="2">
        <v>4036.7</v>
      </c>
      <c r="L3059" s="2">
        <v>2341.1999999999998</v>
      </c>
      <c r="M3059" s="2">
        <v>2509.9</v>
      </c>
    </row>
    <row r="3060" spans="1:13">
      <c r="A3060" s="5">
        <v>3</v>
      </c>
      <c r="B3060" s="2">
        <v>5197.5</v>
      </c>
      <c r="C3060" s="2">
        <v>3592.3</v>
      </c>
      <c r="D3060" s="2">
        <v>2939.7</v>
      </c>
      <c r="E3060" s="2">
        <v>3709.8</v>
      </c>
      <c r="F3060" s="2">
        <v>2640.3</v>
      </c>
      <c r="G3060" s="2">
        <v>2643.3</v>
      </c>
      <c r="H3060" s="2">
        <v>2677.4</v>
      </c>
      <c r="I3060" s="2">
        <v>5475.9</v>
      </c>
      <c r="J3060" s="2">
        <v>8549</v>
      </c>
      <c r="K3060" s="2">
        <v>4056.8</v>
      </c>
      <c r="L3060" s="2">
        <v>2456.3000000000002</v>
      </c>
      <c r="M3060" s="2">
        <v>2481.6</v>
      </c>
    </row>
    <row r="3061" spans="1:13">
      <c r="A3061" s="5">
        <v>4</v>
      </c>
      <c r="B3061" s="2">
        <v>4734.8999999999996</v>
      </c>
      <c r="C3061" s="2">
        <v>3586.4</v>
      </c>
      <c r="D3061" s="2">
        <v>2822.7</v>
      </c>
      <c r="E3061" s="2">
        <v>3241</v>
      </c>
      <c r="F3061" s="2">
        <v>2590.4</v>
      </c>
      <c r="G3061" s="2">
        <v>2608</v>
      </c>
      <c r="H3061" s="2">
        <v>2641</v>
      </c>
      <c r="I3061" s="2">
        <v>5478.3</v>
      </c>
      <c r="J3061" s="2">
        <v>10275.799999999999</v>
      </c>
      <c r="K3061" s="2">
        <v>4216.5</v>
      </c>
      <c r="L3061" s="2">
        <v>2735.8</v>
      </c>
      <c r="M3061" s="2">
        <v>2648.5</v>
      </c>
    </row>
    <row r="3062" spans="1:13">
      <c r="A3062" s="5">
        <v>5</v>
      </c>
      <c r="B3062" s="2">
        <v>4523.3</v>
      </c>
      <c r="C3062" s="2">
        <v>3488.7</v>
      </c>
      <c r="D3062" s="2">
        <v>3104.7</v>
      </c>
      <c r="E3062" s="2">
        <v>2797.5</v>
      </c>
      <c r="F3062" s="2">
        <v>2500.4</v>
      </c>
      <c r="G3062" s="2">
        <v>2376.3000000000002</v>
      </c>
      <c r="H3062" s="2">
        <v>2667</v>
      </c>
      <c r="I3062" s="2">
        <v>4562.6000000000004</v>
      </c>
      <c r="J3062" s="2">
        <v>10406.9</v>
      </c>
      <c r="K3062" s="2">
        <v>4682.8</v>
      </c>
      <c r="L3062" s="2">
        <v>3058.3</v>
      </c>
      <c r="M3062" s="2">
        <v>2379.9</v>
      </c>
    </row>
    <row r="3063" spans="1:13">
      <c r="A3063" s="5">
        <v>6</v>
      </c>
      <c r="B3063" s="2">
        <v>4261</v>
      </c>
      <c r="C3063" s="2">
        <v>3659</v>
      </c>
      <c r="D3063" s="2">
        <v>3024.1</v>
      </c>
      <c r="E3063" s="2">
        <v>2152.6</v>
      </c>
      <c r="F3063" s="2">
        <v>2708.5</v>
      </c>
      <c r="G3063" s="2">
        <v>2433</v>
      </c>
      <c r="H3063" s="2">
        <v>2809.7</v>
      </c>
      <c r="I3063" s="2">
        <v>4487</v>
      </c>
      <c r="J3063" s="2">
        <v>11143</v>
      </c>
      <c r="K3063" s="2">
        <v>4276.8999999999996</v>
      </c>
      <c r="L3063" s="2">
        <v>2957.5</v>
      </c>
      <c r="M3063" s="2">
        <v>2591.1</v>
      </c>
    </row>
    <row r="3064" spans="1:13">
      <c r="A3064" s="5">
        <v>7</v>
      </c>
      <c r="B3064" s="2">
        <v>4357</v>
      </c>
      <c r="C3064" s="2">
        <v>3350</v>
      </c>
      <c r="D3064" s="2">
        <v>3492.7</v>
      </c>
      <c r="E3064" s="2">
        <v>2626.1</v>
      </c>
      <c r="F3064" s="2">
        <v>2748.3</v>
      </c>
      <c r="G3064" s="2">
        <v>2616.6</v>
      </c>
      <c r="H3064" s="2">
        <v>3157.4</v>
      </c>
      <c r="I3064" s="2">
        <v>4345.8</v>
      </c>
      <c r="J3064" s="2">
        <v>11406</v>
      </c>
      <c r="K3064" s="2">
        <v>3942.5</v>
      </c>
      <c r="L3064" s="2">
        <v>2881.4</v>
      </c>
      <c r="M3064" s="2">
        <v>2339</v>
      </c>
    </row>
    <row r="3065" spans="1:13">
      <c r="A3065" s="5">
        <v>8</v>
      </c>
      <c r="B3065" s="2">
        <v>4321.7</v>
      </c>
      <c r="C3065" s="2">
        <v>3413.7</v>
      </c>
      <c r="D3065" s="2">
        <v>3553.3</v>
      </c>
      <c r="E3065" s="2">
        <v>2576</v>
      </c>
      <c r="F3065" s="2">
        <v>2763.2</v>
      </c>
      <c r="G3065" s="2">
        <v>2346</v>
      </c>
      <c r="H3065" s="2">
        <v>3509.4</v>
      </c>
      <c r="I3065" s="2">
        <v>4219.7</v>
      </c>
      <c r="J3065" s="2">
        <v>11858.9</v>
      </c>
      <c r="K3065" s="2">
        <v>3740.8</v>
      </c>
      <c r="L3065" s="2">
        <v>3010.1</v>
      </c>
      <c r="M3065" s="2">
        <v>2263.4</v>
      </c>
    </row>
    <row r="3066" spans="1:13">
      <c r="A3066" s="5">
        <v>9</v>
      </c>
      <c r="B3066" s="2">
        <v>4276.3</v>
      </c>
      <c r="C3066" s="2">
        <v>3499.4</v>
      </c>
      <c r="D3066" s="2">
        <v>3235.7</v>
      </c>
      <c r="E3066" s="2">
        <v>2464</v>
      </c>
      <c r="F3066" s="2">
        <v>2516.3000000000002</v>
      </c>
      <c r="G3066" s="2">
        <v>2757.6</v>
      </c>
      <c r="H3066" s="2">
        <v>3790.4</v>
      </c>
      <c r="I3066" s="2">
        <v>4159.2</v>
      </c>
      <c r="J3066" s="2">
        <v>12226.1</v>
      </c>
      <c r="K3066" s="2">
        <v>3575.2</v>
      </c>
      <c r="L3066" s="2">
        <v>1875.9</v>
      </c>
      <c r="M3066" s="2">
        <v>1982.7</v>
      </c>
    </row>
    <row r="3067" spans="1:13">
      <c r="A3067" s="5">
        <v>10</v>
      </c>
      <c r="B3067" s="2">
        <v>4077.4</v>
      </c>
      <c r="C3067" s="2">
        <v>3368.3</v>
      </c>
      <c r="D3067" s="2">
        <v>3251.1</v>
      </c>
      <c r="E3067" s="2">
        <v>2268.4</v>
      </c>
      <c r="F3067" s="2">
        <v>2461.4</v>
      </c>
      <c r="G3067" s="2">
        <v>2783</v>
      </c>
      <c r="H3067" s="2">
        <v>3966.8</v>
      </c>
      <c r="I3067" s="2">
        <v>4850</v>
      </c>
      <c r="J3067" s="2">
        <v>12301.7</v>
      </c>
      <c r="K3067" s="2">
        <v>3821.5</v>
      </c>
      <c r="L3067" s="2">
        <v>2710.3</v>
      </c>
      <c r="M3067" s="2">
        <v>1810.6</v>
      </c>
    </row>
    <row r="3068" spans="1:13">
      <c r="A3068" s="5">
        <v>11</v>
      </c>
      <c r="B3068" s="2">
        <v>4035.1</v>
      </c>
      <c r="C3068" s="2">
        <v>3519.4</v>
      </c>
      <c r="D3068" s="2">
        <v>3125.1</v>
      </c>
      <c r="E3068" s="2">
        <v>2286.5</v>
      </c>
      <c r="F3068" s="2">
        <v>2588.3000000000002</v>
      </c>
      <c r="G3068" s="2">
        <v>2615.1</v>
      </c>
      <c r="H3068" s="2">
        <v>2899.4</v>
      </c>
      <c r="I3068" s="2">
        <v>5666.7</v>
      </c>
      <c r="J3068" s="2">
        <v>11002.5</v>
      </c>
      <c r="K3068" s="2">
        <v>3401.3</v>
      </c>
      <c r="L3068" s="2">
        <v>2537.6999999999998</v>
      </c>
      <c r="M3068" s="2">
        <v>2117</v>
      </c>
    </row>
    <row r="3069" spans="1:13">
      <c r="A3069" s="5">
        <v>12</v>
      </c>
      <c r="B3069" s="2">
        <v>4156.1000000000004</v>
      </c>
      <c r="C3069" s="2">
        <v>3262.3</v>
      </c>
      <c r="D3069" s="2">
        <v>2893.6</v>
      </c>
      <c r="E3069" s="2">
        <v>2249.6</v>
      </c>
      <c r="F3069" s="2">
        <v>2820.1</v>
      </c>
      <c r="G3069" s="2">
        <v>2318.6999999999998</v>
      </c>
      <c r="H3069" s="2">
        <v>3467.3</v>
      </c>
      <c r="I3069" s="2">
        <v>4875.2</v>
      </c>
      <c r="J3069" s="2">
        <v>9309.4</v>
      </c>
      <c r="K3069" s="2">
        <v>3051</v>
      </c>
      <c r="L3069" s="2">
        <v>2297</v>
      </c>
      <c r="M3069" s="2">
        <v>2287.6999999999998</v>
      </c>
    </row>
    <row r="3070" spans="1:13">
      <c r="A3070" s="5">
        <v>13</v>
      </c>
      <c r="B3070" s="2">
        <v>3919.1</v>
      </c>
      <c r="C3070" s="2">
        <v>2990</v>
      </c>
      <c r="D3070" s="2">
        <v>2666.6</v>
      </c>
      <c r="E3070" s="2">
        <v>2532.1999999999998</v>
      </c>
      <c r="F3070" s="2">
        <v>2554.1</v>
      </c>
      <c r="G3070" s="2">
        <v>2531.3000000000002</v>
      </c>
      <c r="H3070" s="2">
        <v>3487.3</v>
      </c>
      <c r="I3070" s="2">
        <v>4582.7</v>
      </c>
      <c r="J3070" s="2">
        <v>8497.7000000000007</v>
      </c>
      <c r="K3070" s="2">
        <v>3659.4</v>
      </c>
      <c r="L3070" s="2">
        <v>1960.7</v>
      </c>
      <c r="M3070" s="2">
        <v>2222.1999999999998</v>
      </c>
    </row>
    <row r="3071" spans="1:13">
      <c r="A3071" s="5">
        <v>14</v>
      </c>
      <c r="B3071" s="2">
        <v>4287.1000000000004</v>
      </c>
      <c r="C3071" s="2">
        <v>2869</v>
      </c>
      <c r="D3071" s="2">
        <v>3067</v>
      </c>
      <c r="E3071" s="2">
        <v>3006</v>
      </c>
      <c r="F3071" s="2">
        <v>2619.5</v>
      </c>
      <c r="G3071" s="2">
        <v>2567.6999999999998</v>
      </c>
      <c r="H3071" s="2">
        <v>3279.3</v>
      </c>
      <c r="I3071" s="2">
        <v>5349.1</v>
      </c>
      <c r="J3071" s="2">
        <v>7530.5</v>
      </c>
      <c r="K3071" s="2">
        <v>3346.8</v>
      </c>
      <c r="L3071" s="2">
        <v>2123.6999999999998</v>
      </c>
      <c r="M3071" s="2">
        <v>1950</v>
      </c>
    </row>
    <row r="3072" spans="1:13">
      <c r="A3072" s="5">
        <v>15</v>
      </c>
      <c r="B3072" s="2">
        <v>3799.5</v>
      </c>
      <c r="C3072" s="2">
        <v>3179</v>
      </c>
      <c r="D3072" s="2">
        <v>2765.7</v>
      </c>
      <c r="E3072" s="2">
        <v>2872</v>
      </c>
      <c r="F3072" s="2">
        <v>2755.5</v>
      </c>
      <c r="G3072" s="2">
        <v>4823.2</v>
      </c>
      <c r="H3072" s="2">
        <v>3206.9</v>
      </c>
      <c r="I3072" s="2">
        <v>5439.8</v>
      </c>
      <c r="J3072" s="2">
        <v>7414.5</v>
      </c>
      <c r="K3072" s="2">
        <v>3294.7</v>
      </c>
      <c r="L3072" s="2">
        <v>1975.4</v>
      </c>
      <c r="M3072" s="2">
        <v>2221.9</v>
      </c>
    </row>
    <row r="3073" spans="1:13">
      <c r="A3073" s="5">
        <v>16</v>
      </c>
      <c r="B3073" s="2">
        <v>4566.8</v>
      </c>
      <c r="C3073" s="2">
        <v>3332.7</v>
      </c>
      <c r="D3073" s="2">
        <v>2731.4</v>
      </c>
      <c r="E3073" s="2">
        <v>2944.2</v>
      </c>
      <c r="F3073" s="2">
        <v>2584.5</v>
      </c>
      <c r="G3073" s="2">
        <v>3137.4</v>
      </c>
      <c r="H3073" s="2">
        <v>3321.6</v>
      </c>
      <c r="I3073" s="2">
        <v>5181.8999999999996</v>
      </c>
      <c r="J3073" s="2">
        <v>6527.2</v>
      </c>
      <c r="K3073" s="2">
        <v>3275.3</v>
      </c>
      <c r="L3073" s="2">
        <v>2284.6</v>
      </c>
      <c r="M3073" s="2">
        <v>2504.4</v>
      </c>
    </row>
    <row r="3074" spans="1:13">
      <c r="A3074" s="5">
        <v>17</v>
      </c>
      <c r="B3074" s="2">
        <v>3908</v>
      </c>
      <c r="C3074" s="2">
        <v>3134.3</v>
      </c>
      <c r="D3074" s="2">
        <v>2852.6</v>
      </c>
      <c r="E3074" s="2">
        <v>2641.7</v>
      </c>
      <c r="F3074" s="2">
        <v>2611</v>
      </c>
      <c r="G3074" s="2">
        <v>3127.4</v>
      </c>
      <c r="H3074" s="2">
        <v>3644</v>
      </c>
      <c r="I3074" s="2">
        <v>5620.5</v>
      </c>
      <c r="J3074" s="2">
        <v>6532.2</v>
      </c>
      <c r="K3074" s="2">
        <v>3008.1</v>
      </c>
      <c r="L3074" s="2">
        <v>2325</v>
      </c>
      <c r="M3074" s="2">
        <v>2665.9</v>
      </c>
    </row>
    <row r="3075" spans="1:13">
      <c r="A3075" s="5">
        <v>18</v>
      </c>
      <c r="B3075" s="2">
        <v>3794.1</v>
      </c>
      <c r="C3075" s="2">
        <v>3273.7</v>
      </c>
      <c r="D3075" s="2">
        <v>2222.5</v>
      </c>
      <c r="E3075" s="2">
        <v>3065.4</v>
      </c>
      <c r="F3075" s="2">
        <v>2631.8</v>
      </c>
      <c r="G3075" s="2">
        <v>3051.8</v>
      </c>
      <c r="H3075" s="2">
        <v>3422.5</v>
      </c>
      <c r="I3075" s="2">
        <v>5169.3</v>
      </c>
      <c r="J3075" s="2">
        <v>5708</v>
      </c>
      <c r="K3075" s="2">
        <v>3014.9</v>
      </c>
      <c r="L3075" s="2">
        <v>2380.4</v>
      </c>
      <c r="M3075" s="2">
        <v>2541.3000000000002</v>
      </c>
    </row>
    <row r="3076" spans="1:13">
      <c r="A3076" s="5">
        <v>19</v>
      </c>
      <c r="B3076" s="2">
        <v>3643.1</v>
      </c>
      <c r="C3076" s="2">
        <v>3253.5</v>
      </c>
      <c r="D3076" s="2">
        <v>3119.7</v>
      </c>
      <c r="E3076" s="2">
        <v>2988.7</v>
      </c>
      <c r="F3076" s="2">
        <v>2339.8000000000002</v>
      </c>
      <c r="G3076" s="2">
        <v>3021.5</v>
      </c>
      <c r="H3076" s="2">
        <v>3079.7</v>
      </c>
      <c r="I3076" s="2">
        <v>5101.2</v>
      </c>
      <c r="J3076" s="2">
        <v>5985.3</v>
      </c>
      <c r="K3076" s="2">
        <v>3175.4</v>
      </c>
      <c r="L3076" s="2">
        <v>2879.5</v>
      </c>
      <c r="M3076" s="2">
        <v>2370.1</v>
      </c>
    </row>
    <row r="3077" spans="1:13">
      <c r="A3077" s="5">
        <v>20</v>
      </c>
      <c r="B3077" s="2">
        <v>3567.5</v>
      </c>
      <c r="C3077" s="2">
        <v>3369.2</v>
      </c>
      <c r="D3077" s="2">
        <v>2514.9</v>
      </c>
      <c r="E3077" s="2">
        <v>3120.1</v>
      </c>
      <c r="F3077" s="2">
        <v>2768.6</v>
      </c>
      <c r="G3077" s="2">
        <v>2512.5</v>
      </c>
      <c r="H3077" s="2">
        <v>3175.7</v>
      </c>
      <c r="I3077" s="2">
        <v>5121.3999999999996</v>
      </c>
      <c r="J3077" s="2">
        <v>6396.2</v>
      </c>
      <c r="K3077" s="2">
        <v>2857.8</v>
      </c>
      <c r="L3077" s="2">
        <v>2344</v>
      </c>
      <c r="M3077" s="2">
        <v>2477.6</v>
      </c>
    </row>
    <row r="3078" spans="1:13">
      <c r="A3078" s="5">
        <v>21</v>
      </c>
      <c r="B3078" s="2">
        <v>3789.4</v>
      </c>
      <c r="C3078" s="2">
        <v>3137.3</v>
      </c>
      <c r="D3078" s="2">
        <v>2429.1999999999998</v>
      </c>
      <c r="E3078" s="2">
        <v>2351</v>
      </c>
      <c r="F3078" s="2">
        <v>2617.4</v>
      </c>
      <c r="G3078" s="2">
        <v>2361.9</v>
      </c>
      <c r="H3078" s="2">
        <v>2913.3</v>
      </c>
      <c r="I3078" s="2">
        <v>4717.2</v>
      </c>
      <c r="J3078" s="2">
        <v>6396.2</v>
      </c>
      <c r="K3078" s="2">
        <v>3205.7</v>
      </c>
      <c r="L3078" s="2">
        <v>2437.5</v>
      </c>
      <c r="M3078" s="2">
        <v>2485.6</v>
      </c>
    </row>
    <row r="3079" spans="1:13">
      <c r="A3079" s="5">
        <v>22</v>
      </c>
      <c r="B3079" s="2">
        <v>3925.4</v>
      </c>
      <c r="C3079" s="2">
        <v>3051.6</v>
      </c>
      <c r="D3079" s="2">
        <v>2484.8000000000002</v>
      </c>
      <c r="E3079" s="2">
        <v>2944</v>
      </c>
      <c r="F3079" s="2">
        <v>2713.4</v>
      </c>
      <c r="G3079" s="2">
        <v>2716.5</v>
      </c>
      <c r="H3079" s="2">
        <v>2020.6</v>
      </c>
      <c r="I3079" s="2">
        <v>4440</v>
      </c>
      <c r="J3079" s="2">
        <v>5902.1</v>
      </c>
      <c r="K3079" s="2">
        <v>3382.1</v>
      </c>
      <c r="L3079" s="2">
        <v>2632.4</v>
      </c>
      <c r="M3079" s="2">
        <v>2507.6</v>
      </c>
    </row>
    <row r="3080" spans="1:13">
      <c r="A3080" s="5">
        <v>23</v>
      </c>
      <c r="B3080" s="2">
        <v>3698.5</v>
      </c>
      <c r="C3080" s="2">
        <v>3147.3</v>
      </c>
      <c r="D3080" s="2">
        <v>2469.5</v>
      </c>
      <c r="E3080" s="2">
        <v>2844.8</v>
      </c>
      <c r="F3080" s="2">
        <v>3041</v>
      </c>
      <c r="G3080" s="2">
        <v>2658.5</v>
      </c>
      <c r="H3080" s="2">
        <v>3054.3</v>
      </c>
      <c r="I3080" s="2">
        <v>4656.7</v>
      </c>
      <c r="J3080" s="2">
        <v>5473.5</v>
      </c>
      <c r="K3080" s="2">
        <v>3119.1</v>
      </c>
      <c r="L3080" s="2">
        <v>2677.2</v>
      </c>
      <c r="M3080" s="2">
        <v>2775.6</v>
      </c>
    </row>
    <row r="3081" spans="1:13">
      <c r="A3081" s="5">
        <v>24</v>
      </c>
      <c r="B3081" s="2">
        <v>3779.2</v>
      </c>
      <c r="C3081" s="2">
        <v>3238</v>
      </c>
      <c r="D3081" s="2">
        <v>3215.4</v>
      </c>
      <c r="E3081" s="2">
        <v>2501.6</v>
      </c>
      <c r="F3081" s="2">
        <v>2738.4</v>
      </c>
      <c r="G3081" s="2">
        <v>1632.3</v>
      </c>
      <c r="H3081" s="2">
        <v>3568.6</v>
      </c>
      <c r="I3081" s="2">
        <v>5232.3</v>
      </c>
      <c r="J3081" s="2">
        <v>5347.5</v>
      </c>
      <c r="K3081" s="2">
        <v>4035.8</v>
      </c>
      <c r="L3081" s="2">
        <v>2804.8</v>
      </c>
      <c r="M3081" s="2">
        <v>2568</v>
      </c>
    </row>
    <row r="3082" spans="1:13">
      <c r="A3082" s="5">
        <v>25</v>
      </c>
      <c r="B3082" s="2">
        <v>3915.2</v>
      </c>
      <c r="C3082" s="2">
        <v>3343.6</v>
      </c>
      <c r="D3082" s="2">
        <v>3122.7</v>
      </c>
      <c r="E3082" s="2">
        <v>2242.1999999999998</v>
      </c>
      <c r="F3082" s="2">
        <v>2784.8</v>
      </c>
      <c r="G3082" s="2">
        <v>1613.2</v>
      </c>
      <c r="H3082" s="2">
        <v>3468</v>
      </c>
      <c r="I3082" s="2">
        <v>5744</v>
      </c>
      <c r="J3082" s="2">
        <v>5213</v>
      </c>
      <c r="K3082" s="2">
        <v>5248.3</v>
      </c>
      <c r="L3082" s="2">
        <v>2782.9</v>
      </c>
      <c r="M3082" s="2">
        <v>2765.5</v>
      </c>
    </row>
    <row r="3083" spans="1:13">
      <c r="A3083" s="5">
        <v>26</v>
      </c>
      <c r="B3083" s="2">
        <v>4081.5</v>
      </c>
      <c r="C3083" s="2">
        <v>2848.6</v>
      </c>
      <c r="D3083" s="2">
        <v>3149.5</v>
      </c>
      <c r="E3083" s="2">
        <v>2225.6999999999998</v>
      </c>
      <c r="F3083" s="2">
        <v>2567.8000000000002</v>
      </c>
      <c r="G3083" s="2">
        <v>1659.8</v>
      </c>
      <c r="H3083" s="2">
        <v>3447.2</v>
      </c>
      <c r="I3083" s="2">
        <v>6304.5</v>
      </c>
      <c r="J3083" s="2">
        <v>4945.8</v>
      </c>
      <c r="K3083" s="2">
        <v>4251.7</v>
      </c>
      <c r="L3083" s="2">
        <v>4263.2</v>
      </c>
      <c r="M3083" s="2">
        <v>2603.5</v>
      </c>
    </row>
    <row r="3084" spans="1:13">
      <c r="A3084" s="5">
        <v>27</v>
      </c>
      <c r="B3084" s="2">
        <v>3627.9</v>
      </c>
      <c r="C3084" s="2">
        <v>2555.6</v>
      </c>
      <c r="D3084" s="2">
        <v>2751.4</v>
      </c>
      <c r="E3084" s="2">
        <v>2492.3000000000002</v>
      </c>
      <c r="F3084" s="2">
        <v>2958.4</v>
      </c>
      <c r="G3084" s="2">
        <v>2608.6</v>
      </c>
      <c r="H3084" s="2">
        <v>4097.8999999999996</v>
      </c>
      <c r="I3084" s="2">
        <v>5965</v>
      </c>
      <c r="J3084" s="2">
        <v>4729</v>
      </c>
      <c r="K3084" s="2">
        <v>3445.9</v>
      </c>
      <c r="L3084" s="2">
        <v>4395.5</v>
      </c>
      <c r="M3084" s="2">
        <v>2569.1999999999998</v>
      </c>
    </row>
    <row r="3085" spans="1:13">
      <c r="A3085" s="5">
        <v>28</v>
      </c>
      <c r="B3085" s="2">
        <v>3567.6</v>
      </c>
      <c r="C3085" s="2">
        <v>2802.4</v>
      </c>
      <c r="D3085" s="2">
        <v>3003.5</v>
      </c>
      <c r="E3085" s="2">
        <v>2472.1999999999998</v>
      </c>
      <c r="F3085" s="2">
        <v>2476.3000000000002</v>
      </c>
      <c r="G3085" s="2">
        <v>2492.6</v>
      </c>
      <c r="H3085" s="2">
        <v>4733</v>
      </c>
      <c r="I3085" s="2">
        <v>5586.9</v>
      </c>
      <c r="J3085" s="2">
        <v>4416.5</v>
      </c>
      <c r="K3085" s="2">
        <v>3493.1</v>
      </c>
      <c r="L3085" s="2">
        <v>3336</v>
      </c>
      <c r="M3085" s="2">
        <v>2503.6999999999998</v>
      </c>
    </row>
    <row r="3086" spans="1:13">
      <c r="A3086" s="5">
        <v>29</v>
      </c>
      <c r="B3086" s="2">
        <v>3743.9</v>
      </c>
      <c r="C3086" s="2">
        <v>2796.3</v>
      </c>
      <c r="D3086" s="2">
        <v>2661.2</v>
      </c>
      <c r="E3086" s="2">
        <v>2493.1999999999998</v>
      </c>
      <c r="F3086" s="2" t="s">
        <v>21</v>
      </c>
      <c r="G3086" s="2">
        <v>2724.6</v>
      </c>
      <c r="H3086" s="2">
        <v>4884.5</v>
      </c>
      <c r="I3086" s="2">
        <v>5107.8999999999996</v>
      </c>
      <c r="J3086" s="2">
        <v>5565.1</v>
      </c>
      <c r="K3086" s="2">
        <v>2940.5</v>
      </c>
      <c r="L3086" s="2">
        <v>2505.5</v>
      </c>
      <c r="M3086" s="2">
        <v>2619.6999999999998</v>
      </c>
    </row>
    <row r="3087" spans="1:13">
      <c r="A3087" s="5">
        <v>30</v>
      </c>
      <c r="B3087" s="2">
        <v>3839.5</v>
      </c>
      <c r="C3087" s="2">
        <v>3062.3</v>
      </c>
      <c r="D3087" s="2">
        <v>2409.1</v>
      </c>
      <c r="E3087" s="2">
        <v>2793.4</v>
      </c>
      <c r="F3087" s="2" t="s">
        <v>21</v>
      </c>
      <c r="G3087" s="2">
        <v>2532.1</v>
      </c>
      <c r="H3087" s="2">
        <v>4703</v>
      </c>
      <c r="I3087" s="2">
        <v>4932.3</v>
      </c>
      <c r="J3087" s="2">
        <v>3325.8</v>
      </c>
      <c r="K3087" s="2">
        <v>2836.5</v>
      </c>
      <c r="L3087" s="2">
        <v>2461.6</v>
      </c>
      <c r="M3087" s="2">
        <v>2599.3000000000002</v>
      </c>
    </row>
    <row r="3088" spans="1:13">
      <c r="A3088" s="5">
        <v>31</v>
      </c>
      <c r="B3088" s="2">
        <v>3774</v>
      </c>
      <c r="C3088" s="2" t="s">
        <v>21</v>
      </c>
      <c r="D3088" s="2">
        <v>2726.5</v>
      </c>
      <c r="E3088" s="2">
        <v>2259.1999999999998</v>
      </c>
      <c r="F3088" s="2" t="s">
        <v>21</v>
      </c>
      <c r="G3088" s="2">
        <v>2457.5</v>
      </c>
      <c r="H3088" s="2" t="s">
        <v>21</v>
      </c>
      <c r="I3088" s="2">
        <v>4507.1000000000004</v>
      </c>
      <c r="J3088" s="2" t="s">
        <v>21</v>
      </c>
      <c r="K3088" s="2">
        <v>2682.4</v>
      </c>
      <c r="L3088" s="2">
        <v>4150.7</v>
      </c>
      <c r="M3088" s="2" t="s">
        <v>21</v>
      </c>
    </row>
    <row r="3089" spans="1:13">
      <c r="A3089" s="6"/>
      <c r="M3089" s="7"/>
    </row>
    <row r="3090" spans="1:13">
      <c r="A3090" s="5" t="s">
        <v>14</v>
      </c>
      <c r="B3090" s="2">
        <v>126597.5</v>
      </c>
      <c r="C3090" s="2">
        <v>97505.2</v>
      </c>
      <c r="D3090" s="2">
        <v>89467.6</v>
      </c>
      <c r="E3090" s="2">
        <v>83340.3</v>
      </c>
      <c r="F3090" s="2">
        <v>74263.100000000006</v>
      </c>
      <c r="G3090" s="2">
        <v>82284.3</v>
      </c>
      <c r="H3090" s="2">
        <v>100303.4</v>
      </c>
      <c r="I3090" s="2">
        <v>157386.5</v>
      </c>
      <c r="J3090" s="2">
        <v>225275.9</v>
      </c>
      <c r="K3090" s="2">
        <v>110260.1</v>
      </c>
      <c r="L3090" s="2">
        <v>83895.3</v>
      </c>
      <c r="M3090" s="2">
        <v>72039.100000000006</v>
      </c>
    </row>
    <row r="3091" spans="1:13">
      <c r="A3091" s="5" t="s">
        <v>22</v>
      </c>
      <c r="B3091" s="2">
        <v>251102.3</v>
      </c>
      <c r="C3091" s="2">
        <v>193398.7</v>
      </c>
      <c r="D3091" s="2">
        <v>177456.3</v>
      </c>
      <c r="E3091" s="2">
        <v>165303</v>
      </c>
      <c r="F3091" s="2">
        <v>147298.70000000001</v>
      </c>
      <c r="G3091" s="2">
        <v>163208.4</v>
      </c>
      <c r="H3091" s="2">
        <v>198948.8</v>
      </c>
      <c r="I3091" s="2">
        <v>312171.5</v>
      </c>
      <c r="J3091" s="2">
        <v>446828</v>
      </c>
      <c r="K3091" s="2">
        <v>218697.5</v>
      </c>
      <c r="L3091" s="2">
        <v>166403.79999999999</v>
      </c>
      <c r="M3091" s="2">
        <v>142887.29999999999</v>
      </c>
    </row>
    <row r="3092" spans="1:13">
      <c r="A3092" s="5" t="s">
        <v>23</v>
      </c>
      <c r="B3092" s="2">
        <v>4083.8</v>
      </c>
      <c r="C3092" s="2">
        <v>3250.2</v>
      </c>
      <c r="D3092" s="2">
        <v>2886.1</v>
      </c>
      <c r="E3092" s="2">
        <v>2688.4</v>
      </c>
      <c r="F3092" s="2">
        <v>2652.3</v>
      </c>
      <c r="G3092" s="2">
        <v>2654.3</v>
      </c>
      <c r="H3092" s="2">
        <v>3343.4</v>
      </c>
      <c r="I3092" s="2">
        <v>5077</v>
      </c>
      <c r="J3092" s="2">
        <v>7509.2</v>
      </c>
      <c r="K3092" s="2">
        <v>3556.8</v>
      </c>
      <c r="L3092" s="2">
        <v>2706.3</v>
      </c>
      <c r="M3092" s="2">
        <v>2401.3000000000002</v>
      </c>
    </row>
    <row r="3093" spans="1:13">
      <c r="A3093" s="5" t="s">
        <v>24</v>
      </c>
      <c r="B3093" s="2">
        <v>5364</v>
      </c>
      <c r="C3093" s="2">
        <v>3708.3</v>
      </c>
      <c r="D3093" s="2">
        <v>3553.3</v>
      </c>
      <c r="E3093" s="2">
        <v>3709.8</v>
      </c>
      <c r="F3093" s="2">
        <v>3041</v>
      </c>
      <c r="G3093" s="2">
        <v>4823.2</v>
      </c>
      <c r="H3093" s="2">
        <v>4884.5</v>
      </c>
      <c r="I3093" s="2">
        <v>6304.5</v>
      </c>
      <c r="J3093" s="2">
        <v>12301.7</v>
      </c>
      <c r="K3093" s="2">
        <v>5248.3</v>
      </c>
      <c r="L3093" s="2">
        <v>4395.5</v>
      </c>
      <c r="M3093" s="2">
        <v>2775.6</v>
      </c>
    </row>
    <row r="3094" spans="1:13">
      <c r="A3094" s="5" t="s">
        <v>25</v>
      </c>
      <c r="B3094" s="2">
        <v>3567.5</v>
      </c>
      <c r="C3094" s="2">
        <v>2555.6</v>
      </c>
      <c r="D3094" s="2">
        <v>2222.5</v>
      </c>
      <c r="E3094" s="2">
        <v>2152.6</v>
      </c>
      <c r="F3094" s="2">
        <v>2339.8000000000002</v>
      </c>
      <c r="G3094" s="2">
        <v>1613.2</v>
      </c>
      <c r="H3094" s="2">
        <v>2020.6</v>
      </c>
      <c r="I3094" s="2">
        <v>4159.2</v>
      </c>
      <c r="J3094" s="2">
        <v>3325.8</v>
      </c>
      <c r="K3094" s="2">
        <v>2682.4</v>
      </c>
      <c r="L3094" s="2">
        <v>1875.9</v>
      </c>
      <c r="M3094" s="2">
        <v>1676.8</v>
      </c>
    </row>
    <row r="3095" spans="1:13">
      <c r="A3095" s="11"/>
    </row>
    <row r="3096" spans="1:13">
      <c r="A3096" s="11"/>
    </row>
    <row r="3097" spans="1:13" ht="12.9" customHeight="1">
      <c r="A3097" s="115" t="s">
        <v>15</v>
      </c>
      <c r="B3097" s="116"/>
      <c r="C3097" s="116"/>
      <c r="D3097" s="116"/>
      <c r="E3097" s="116"/>
      <c r="F3097" s="116"/>
      <c r="G3097" s="116"/>
      <c r="H3097" s="116"/>
      <c r="I3097" s="116"/>
      <c r="J3097" s="116"/>
      <c r="K3097" s="116"/>
      <c r="L3097" s="116"/>
      <c r="M3097" s="117"/>
    </row>
    <row r="3098" spans="1:13" ht="12.9" customHeight="1">
      <c r="A3098" s="118" t="s">
        <v>16</v>
      </c>
      <c r="B3098" s="97"/>
      <c r="C3098" s="97"/>
      <c r="D3098" s="97"/>
      <c r="E3098" s="97"/>
      <c r="F3098" s="97"/>
      <c r="G3098" s="97"/>
      <c r="H3098" s="97"/>
      <c r="I3098" s="97"/>
      <c r="J3098" s="97"/>
      <c r="K3098" s="97"/>
      <c r="L3098" s="97"/>
      <c r="M3098" s="119"/>
    </row>
    <row r="3099" spans="1:13" ht="12.9" customHeight="1">
      <c r="A3099" s="118" t="s">
        <v>101</v>
      </c>
      <c r="B3099" s="97"/>
      <c r="C3099" s="97"/>
      <c r="D3099" s="97"/>
      <c r="E3099" s="97"/>
      <c r="F3099" s="97"/>
      <c r="G3099" s="97"/>
      <c r="H3099" s="97"/>
      <c r="I3099" s="97"/>
      <c r="J3099" s="97"/>
      <c r="K3099" s="97"/>
      <c r="L3099" s="97"/>
      <c r="M3099" s="119"/>
    </row>
    <row r="3100" spans="1:13" ht="12.9" customHeight="1">
      <c r="A3100" s="118" t="s">
        <v>18</v>
      </c>
      <c r="B3100" s="97"/>
      <c r="C3100" s="97"/>
      <c r="D3100" s="97"/>
      <c r="E3100" s="97"/>
      <c r="F3100" s="97"/>
      <c r="G3100" s="97"/>
      <c r="H3100" s="97"/>
      <c r="I3100" s="97"/>
      <c r="J3100" s="97"/>
      <c r="K3100" s="97"/>
      <c r="L3100" s="97"/>
      <c r="M3100" s="119"/>
    </row>
    <row r="3101" spans="1:13" ht="12.9" customHeight="1">
      <c r="A3101" s="120" t="s">
        <v>19</v>
      </c>
      <c r="B3101" s="121"/>
      <c r="C3101" s="121"/>
      <c r="D3101" s="121"/>
      <c r="E3101" s="121"/>
      <c r="F3101" s="121"/>
      <c r="G3101" s="121"/>
      <c r="H3101" s="121"/>
      <c r="I3101" s="121"/>
      <c r="J3101" s="121"/>
      <c r="K3101" s="121"/>
      <c r="L3101" s="121"/>
      <c r="M3101" s="122"/>
    </row>
    <row r="3102" spans="1:13">
      <c r="A3102" s="123" t="s">
        <v>20</v>
      </c>
      <c r="B3102" s="1" t="s">
        <v>0</v>
      </c>
      <c r="C3102" s="1" t="s">
        <v>1</v>
      </c>
      <c r="D3102" s="1" t="s">
        <v>2</v>
      </c>
      <c r="E3102" s="1" t="s">
        <v>3</v>
      </c>
      <c r="F3102" s="1" t="s">
        <v>4</v>
      </c>
      <c r="G3102" s="1" t="s">
        <v>5</v>
      </c>
      <c r="H3102" s="1" t="s">
        <v>6</v>
      </c>
      <c r="I3102" s="1" t="s">
        <v>7</v>
      </c>
      <c r="J3102" s="1" t="s">
        <v>8</v>
      </c>
      <c r="K3102" s="1" t="s">
        <v>9</v>
      </c>
      <c r="L3102" s="1" t="s">
        <v>10</v>
      </c>
      <c r="M3102" s="1" t="s">
        <v>13</v>
      </c>
    </row>
    <row r="3103" spans="1:13">
      <c r="A3103" s="124"/>
      <c r="B3103" s="4">
        <v>1977</v>
      </c>
      <c r="C3103" s="4">
        <v>1977</v>
      </c>
      <c r="D3103" s="4">
        <v>1977</v>
      </c>
      <c r="E3103" s="4">
        <v>1978</v>
      </c>
      <c r="F3103" s="4">
        <v>1978</v>
      </c>
      <c r="G3103" s="4">
        <v>1978</v>
      </c>
      <c r="H3103" s="4">
        <v>1978</v>
      </c>
      <c r="I3103" s="4">
        <v>1978</v>
      </c>
      <c r="J3103" s="4">
        <v>1978</v>
      </c>
      <c r="K3103" s="4">
        <v>1978</v>
      </c>
      <c r="L3103" s="4">
        <v>1978</v>
      </c>
      <c r="M3103" s="4">
        <v>1978</v>
      </c>
    </row>
    <row r="3104" spans="1:13">
      <c r="A3104" s="5">
        <v>1</v>
      </c>
      <c r="B3104" s="2">
        <v>2946</v>
      </c>
      <c r="C3104" s="2">
        <v>2841.7</v>
      </c>
      <c r="D3104" s="2">
        <v>3047.9</v>
      </c>
      <c r="E3104" s="2">
        <v>2543.9</v>
      </c>
      <c r="F3104" s="2">
        <v>2846.1</v>
      </c>
      <c r="G3104" s="2">
        <v>2948.6</v>
      </c>
      <c r="H3104" s="2">
        <v>6178.1</v>
      </c>
      <c r="I3104" s="2">
        <v>12342.4</v>
      </c>
      <c r="J3104" s="2">
        <v>22226.400000000001</v>
      </c>
      <c r="K3104" s="2">
        <v>26879.200000000001</v>
      </c>
      <c r="L3104" s="2">
        <v>9728.7000000000007</v>
      </c>
      <c r="M3104" s="2">
        <v>5129.3</v>
      </c>
    </row>
    <row r="3105" spans="1:13">
      <c r="A3105" s="5">
        <v>2</v>
      </c>
      <c r="B3105" s="2">
        <v>2926</v>
      </c>
      <c r="C3105" s="2">
        <v>2997.9</v>
      </c>
      <c r="D3105" s="2">
        <v>3264.5</v>
      </c>
      <c r="E3105" s="2">
        <v>2922.2</v>
      </c>
      <c r="F3105" s="2">
        <v>2563.8000000000002</v>
      </c>
      <c r="G3105" s="2">
        <v>2167.1999999999998</v>
      </c>
      <c r="H3105" s="2">
        <v>7167.7</v>
      </c>
      <c r="I3105" s="2">
        <v>13727.8</v>
      </c>
      <c r="J3105" s="2">
        <v>20167.8</v>
      </c>
      <c r="K3105" s="2">
        <v>25986.7</v>
      </c>
      <c r="L3105" s="2">
        <v>9081.6</v>
      </c>
      <c r="M3105" s="2">
        <v>4877.3</v>
      </c>
    </row>
    <row r="3106" spans="1:13">
      <c r="A3106" s="5">
        <v>3</v>
      </c>
      <c r="B3106" s="2">
        <v>2888.7</v>
      </c>
      <c r="C3106" s="2">
        <v>2851.3</v>
      </c>
      <c r="D3106" s="2">
        <v>3007</v>
      </c>
      <c r="E3106" s="2">
        <v>2166.1999999999998</v>
      </c>
      <c r="F3106" s="2">
        <v>3410.2</v>
      </c>
      <c r="G3106" s="2">
        <v>2202.6</v>
      </c>
      <c r="H3106" s="2">
        <v>7852.8</v>
      </c>
      <c r="I3106" s="2">
        <v>14482.6</v>
      </c>
      <c r="J3106" s="2">
        <v>20672</v>
      </c>
      <c r="K3106" s="2">
        <v>25448</v>
      </c>
      <c r="L3106" s="2">
        <v>8967.2999999999993</v>
      </c>
      <c r="M3106" s="2">
        <v>4963.2</v>
      </c>
    </row>
    <row r="3107" spans="1:13">
      <c r="A3107" s="5">
        <v>4</v>
      </c>
      <c r="B3107" s="2">
        <v>2896.7</v>
      </c>
      <c r="C3107" s="2">
        <v>2528.3000000000002</v>
      </c>
      <c r="D3107" s="2">
        <v>2886.5</v>
      </c>
      <c r="E3107" s="2">
        <v>2438.3000000000002</v>
      </c>
      <c r="F3107" s="2">
        <v>2679.7</v>
      </c>
      <c r="G3107" s="2">
        <v>2207.6</v>
      </c>
      <c r="H3107" s="2">
        <v>6366.2</v>
      </c>
      <c r="I3107" s="2">
        <v>16061.8</v>
      </c>
      <c r="J3107" s="2">
        <v>19103.3</v>
      </c>
      <c r="K3107" s="2">
        <v>25004.400000000001</v>
      </c>
      <c r="L3107" s="2">
        <v>9048</v>
      </c>
      <c r="M3107" s="2">
        <v>4876.5</v>
      </c>
    </row>
    <row r="3108" spans="1:13">
      <c r="A3108" s="5">
        <v>5</v>
      </c>
      <c r="B3108" s="2">
        <v>2630.4</v>
      </c>
      <c r="C3108" s="2">
        <v>2639</v>
      </c>
      <c r="D3108" s="2">
        <v>2912.1</v>
      </c>
      <c r="E3108" s="2">
        <v>2967.5</v>
      </c>
      <c r="F3108" s="2">
        <v>3289.7</v>
      </c>
      <c r="G3108" s="2">
        <v>2504.9</v>
      </c>
      <c r="H3108" s="2">
        <v>6311</v>
      </c>
      <c r="I3108" s="2">
        <v>16511.400000000001</v>
      </c>
      <c r="J3108" s="2">
        <v>22288</v>
      </c>
      <c r="K3108" s="2">
        <v>23538.9</v>
      </c>
      <c r="L3108" s="2">
        <v>7686.7</v>
      </c>
      <c r="M3108" s="2">
        <v>4840.8</v>
      </c>
    </row>
    <row r="3109" spans="1:13">
      <c r="A3109" s="5">
        <v>6</v>
      </c>
      <c r="B3109" s="2">
        <v>2690.9</v>
      </c>
      <c r="C3109" s="2">
        <v>2653.9</v>
      </c>
      <c r="D3109" s="2">
        <v>2690.5</v>
      </c>
      <c r="E3109" s="2">
        <v>2881.8</v>
      </c>
      <c r="F3109" s="2">
        <v>3370.2</v>
      </c>
      <c r="G3109" s="2">
        <v>2696.4</v>
      </c>
      <c r="H3109" s="2">
        <v>6219.5</v>
      </c>
      <c r="I3109" s="2">
        <v>13880.9</v>
      </c>
      <c r="J3109" s="2">
        <v>21924.1</v>
      </c>
      <c r="K3109" s="2">
        <v>21805.4</v>
      </c>
      <c r="L3109" s="2">
        <v>8054.8</v>
      </c>
      <c r="M3109" s="2">
        <v>4276.6000000000004</v>
      </c>
    </row>
    <row r="3110" spans="1:13">
      <c r="A3110" s="5">
        <v>7</v>
      </c>
      <c r="B3110" s="2">
        <v>2726.3</v>
      </c>
      <c r="C3110" s="2">
        <v>2785</v>
      </c>
      <c r="D3110" s="2">
        <v>2549.3000000000002</v>
      </c>
      <c r="E3110" s="2">
        <v>2730.5</v>
      </c>
      <c r="F3110" s="2">
        <v>2619.1999999999998</v>
      </c>
      <c r="G3110" s="2">
        <v>2530.3000000000002</v>
      </c>
      <c r="H3110" s="2">
        <v>5870</v>
      </c>
      <c r="I3110" s="2">
        <v>12344</v>
      </c>
      <c r="J3110" s="2">
        <v>25265.9</v>
      </c>
      <c r="K3110" s="2">
        <v>20038.3</v>
      </c>
      <c r="L3110" s="2">
        <v>7933.8</v>
      </c>
      <c r="M3110" s="2">
        <v>4929.3999999999996</v>
      </c>
    </row>
    <row r="3111" spans="1:13">
      <c r="A3111" s="5">
        <v>8</v>
      </c>
      <c r="B3111" s="2">
        <v>2742.3</v>
      </c>
      <c r="C3111" s="2">
        <v>2674.2</v>
      </c>
      <c r="D3111" s="2">
        <v>2504.1</v>
      </c>
      <c r="E3111" s="2">
        <v>2740.8</v>
      </c>
      <c r="F3111" s="2">
        <v>2770.2</v>
      </c>
      <c r="G3111" s="2">
        <v>2530.3000000000002</v>
      </c>
      <c r="H3111" s="2">
        <v>6277.5</v>
      </c>
      <c r="I3111" s="2">
        <v>11451.8</v>
      </c>
      <c r="J3111" s="2">
        <v>30232</v>
      </c>
      <c r="K3111" s="2">
        <v>19197.099999999999</v>
      </c>
      <c r="L3111" s="2">
        <v>7585.1</v>
      </c>
      <c r="M3111" s="2">
        <v>5060.7</v>
      </c>
    </row>
    <row r="3112" spans="1:13">
      <c r="A3112" s="5">
        <v>9</v>
      </c>
      <c r="B3112" s="2">
        <v>3357.8</v>
      </c>
      <c r="C3112" s="2">
        <v>2407.1</v>
      </c>
      <c r="D3112" s="2">
        <v>3219.9</v>
      </c>
      <c r="E3112" s="2">
        <v>3381.1</v>
      </c>
      <c r="F3112" s="2">
        <v>2674.5</v>
      </c>
      <c r="G3112" s="2">
        <v>2419.3000000000002</v>
      </c>
      <c r="H3112" s="2">
        <v>7855.1</v>
      </c>
      <c r="I3112" s="2">
        <v>11734.4</v>
      </c>
      <c r="J3112" s="2">
        <v>30163</v>
      </c>
      <c r="K3112" s="2">
        <v>19315.5</v>
      </c>
      <c r="L3112" s="2">
        <v>7438.9</v>
      </c>
      <c r="M3112" s="2">
        <v>5435.5</v>
      </c>
    </row>
    <row r="3113" spans="1:13">
      <c r="A3113" s="5">
        <v>10</v>
      </c>
      <c r="B3113" s="2">
        <v>2878.8</v>
      </c>
      <c r="C3113" s="2">
        <v>2593.5</v>
      </c>
      <c r="D3113" s="2">
        <v>3250.2</v>
      </c>
      <c r="E3113" s="2">
        <v>2720.8</v>
      </c>
      <c r="F3113" s="2">
        <v>3279.4</v>
      </c>
      <c r="G3113" s="2">
        <v>2550.3000000000002</v>
      </c>
      <c r="H3113" s="2">
        <v>8167.7</v>
      </c>
      <c r="I3113" s="2">
        <v>11760.4</v>
      </c>
      <c r="J3113" s="2">
        <v>34261.9</v>
      </c>
      <c r="K3113" s="2">
        <v>19160</v>
      </c>
      <c r="L3113" s="2">
        <v>6919.6</v>
      </c>
      <c r="M3113" s="2">
        <v>4484.1000000000004</v>
      </c>
    </row>
    <row r="3114" spans="1:13">
      <c r="A3114" s="5">
        <v>11</v>
      </c>
      <c r="B3114" s="2">
        <v>3005.3</v>
      </c>
      <c r="C3114" s="2">
        <v>2517.9</v>
      </c>
      <c r="D3114" s="2">
        <v>3295.5</v>
      </c>
      <c r="E3114" s="2">
        <v>2841.8</v>
      </c>
      <c r="F3114" s="2">
        <v>3163.5</v>
      </c>
      <c r="G3114" s="2">
        <v>2484.8000000000002</v>
      </c>
      <c r="H3114" s="2">
        <v>9326.1</v>
      </c>
      <c r="I3114" s="2">
        <v>13961.1</v>
      </c>
      <c r="J3114" s="2">
        <v>37095.300000000003</v>
      </c>
      <c r="K3114" s="2">
        <v>19503.7</v>
      </c>
      <c r="L3114" s="2">
        <v>6865</v>
      </c>
      <c r="M3114" s="2">
        <v>4980.2</v>
      </c>
    </row>
    <row r="3115" spans="1:13">
      <c r="A3115" s="5">
        <v>12</v>
      </c>
      <c r="B3115" s="2">
        <v>2784.5</v>
      </c>
      <c r="C3115" s="2">
        <v>2467.6</v>
      </c>
      <c r="D3115" s="2">
        <v>3587.8</v>
      </c>
      <c r="E3115" s="2">
        <v>2811.5</v>
      </c>
      <c r="F3115" s="2">
        <v>3183.7</v>
      </c>
      <c r="G3115" s="2">
        <v>2429.4</v>
      </c>
      <c r="H3115" s="2">
        <v>9120.9</v>
      </c>
      <c r="I3115" s="2">
        <v>16976.900000000001</v>
      </c>
      <c r="J3115" s="2">
        <v>35645</v>
      </c>
      <c r="K3115" s="2">
        <v>19008</v>
      </c>
      <c r="L3115" s="2">
        <v>6775</v>
      </c>
      <c r="M3115" s="2">
        <v>5270.5</v>
      </c>
    </row>
    <row r="3116" spans="1:13">
      <c r="A3116" s="5">
        <v>13</v>
      </c>
      <c r="B3116" s="2">
        <v>2618.6</v>
      </c>
      <c r="C3116" s="2">
        <v>2467.1999999999998</v>
      </c>
      <c r="D3116" s="2">
        <v>3628</v>
      </c>
      <c r="E3116" s="2">
        <v>2700.6</v>
      </c>
      <c r="F3116" s="2">
        <v>2941.8</v>
      </c>
      <c r="G3116" s="2">
        <v>2665.1</v>
      </c>
      <c r="H3116" s="2">
        <v>9146.6</v>
      </c>
      <c r="I3116" s="2">
        <v>16829.900000000001</v>
      </c>
      <c r="J3116" s="2">
        <v>28823.599999999999</v>
      </c>
      <c r="K3116" s="2">
        <v>19810.5</v>
      </c>
      <c r="L3116" s="2">
        <v>6975</v>
      </c>
      <c r="M3116" s="2">
        <v>5783.3</v>
      </c>
    </row>
    <row r="3117" spans="1:13">
      <c r="A3117" s="5">
        <v>14</v>
      </c>
      <c r="B3117" s="2">
        <v>2669.3</v>
      </c>
      <c r="C3117" s="2">
        <v>2638.5</v>
      </c>
      <c r="D3117" s="2">
        <v>3819.5</v>
      </c>
      <c r="E3117" s="2">
        <v>2982.9</v>
      </c>
      <c r="F3117" s="2">
        <v>2355.3000000000002</v>
      </c>
      <c r="G3117" s="2">
        <v>2462</v>
      </c>
      <c r="H3117" s="2">
        <v>8567.5</v>
      </c>
      <c r="I3117" s="2">
        <v>15116.6</v>
      </c>
      <c r="J3117" s="2">
        <v>25903.7</v>
      </c>
      <c r="K3117" s="2">
        <v>16941</v>
      </c>
      <c r="L3117" s="2">
        <v>7536.3</v>
      </c>
      <c r="M3117" s="2">
        <v>4921</v>
      </c>
    </row>
    <row r="3118" spans="1:13">
      <c r="A3118" s="5">
        <v>15</v>
      </c>
      <c r="B3118" s="2">
        <v>2684.9</v>
      </c>
      <c r="C3118" s="2">
        <v>2653.5</v>
      </c>
      <c r="D3118" s="2">
        <v>4342.2</v>
      </c>
      <c r="E3118" s="2">
        <v>2902.3</v>
      </c>
      <c r="F3118" s="2">
        <v>2388</v>
      </c>
      <c r="G3118" s="2">
        <v>2401.6999999999998</v>
      </c>
      <c r="H3118" s="2">
        <v>8124</v>
      </c>
      <c r="I3118" s="2">
        <v>17961</v>
      </c>
      <c r="J3118" s="2">
        <v>29321</v>
      </c>
      <c r="K3118" s="2">
        <v>17287.2</v>
      </c>
      <c r="L3118" s="2">
        <v>8885.1</v>
      </c>
      <c r="M3118" s="2">
        <v>4890.2</v>
      </c>
    </row>
    <row r="3119" spans="1:13">
      <c r="A3119" s="5">
        <v>16</v>
      </c>
      <c r="B3119" s="2">
        <v>2634.8</v>
      </c>
      <c r="C3119" s="2">
        <v>2663.8</v>
      </c>
      <c r="D3119" s="2">
        <v>4242.6000000000004</v>
      </c>
      <c r="E3119" s="2">
        <v>2821.6</v>
      </c>
      <c r="F3119" s="2">
        <v>2382.9</v>
      </c>
      <c r="G3119" s="2">
        <v>2280.8000000000002</v>
      </c>
      <c r="H3119" s="2">
        <v>8707.6</v>
      </c>
      <c r="I3119" s="2">
        <v>22768.2</v>
      </c>
      <c r="J3119" s="2">
        <v>33541.800000000003</v>
      </c>
      <c r="K3119" s="2">
        <v>18041.8</v>
      </c>
      <c r="L3119" s="2">
        <v>6476.9</v>
      </c>
      <c r="M3119" s="2">
        <v>5223.1000000000004</v>
      </c>
    </row>
    <row r="3120" spans="1:13">
      <c r="A3120" s="5">
        <v>17</v>
      </c>
      <c r="B3120" s="2">
        <v>2514.1999999999998</v>
      </c>
      <c r="C3120" s="2">
        <v>2739.4</v>
      </c>
      <c r="D3120" s="2">
        <v>3507</v>
      </c>
      <c r="E3120" s="2">
        <v>2962.8</v>
      </c>
      <c r="F3120" s="2">
        <v>2271.9</v>
      </c>
      <c r="G3120" s="2">
        <v>2225.5</v>
      </c>
      <c r="H3120" s="2">
        <v>8608.4</v>
      </c>
      <c r="I3120" s="2">
        <v>26640.2</v>
      </c>
      <c r="J3120" s="2">
        <v>33330.800000000003</v>
      </c>
      <c r="K3120" s="2">
        <v>16921.8</v>
      </c>
      <c r="L3120" s="2">
        <v>6569.2</v>
      </c>
      <c r="M3120" s="2">
        <v>4890.5</v>
      </c>
    </row>
    <row r="3121" spans="1:13">
      <c r="A3121" s="5">
        <v>18</v>
      </c>
      <c r="B3121" s="2">
        <v>2468.9</v>
      </c>
      <c r="C3121" s="2">
        <v>2598.1</v>
      </c>
      <c r="D3121" s="2">
        <v>2977.5</v>
      </c>
      <c r="E3121" s="2">
        <v>2690.5</v>
      </c>
      <c r="F3121" s="2">
        <v>2241.6</v>
      </c>
      <c r="G3121" s="2">
        <v>2301.1</v>
      </c>
      <c r="H3121" s="2">
        <v>8266</v>
      </c>
      <c r="I3121" s="2">
        <v>25531.9</v>
      </c>
      <c r="J3121" s="2">
        <v>29616</v>
      </c>
      <c r="K3121" s="2">
        <v>16574.8</v>
      </c>
      <c r="L3121" s="2">
        <v>7823</v>
      </c>
      <c r="M3121" s="2">
        <v>4719</v>
      </c>
    </row>
    <row r="3122" spans="1:13">
      <c r="A3122" s="5">
        <v>19</v>
      </c>
      <c r="B3122" s="2">
        <v>2549.5</v>
      </c>
      <c r="C3122" s="2">
        <v>2462</v>
      </c>
      <c r="D3122" s="2">
        <v>3633.3</v>
      </c>
      <c r="E3122" s="2">
        <v>2488.8000000000002</v>
      </c>
      <c r="F3122" s="2">
        <v>2438.1</v>
      </c>
      <c r="G3122" s="2">
        <v>2179.9</v>
      </c>
      <c r="H3122" s="2">
        <v>8114.2</v>
      </c>
      <c r="I3122" s="2">
        <v>20650.7</v>
      </c>
      <c r="J3122" s="2">
        <v>26475.8</v>
      </c>
      <c r="K3122" s="2">
        <v>15879</v>
      </c>
      <c r="L3122" s="2">
        <v>6678.7</v>
      </c>
      <c r="M3122" s="2">
        <v>5858.4</v>
      </c>
    </row>
    <row r="3123" spans="1:13">
      <c r="A3123" s="5">
        <v>20</v>
      </c>
      <c r="B3123" s="2">
        <v>2458.8000000000002</v>
      </c>
      <c r="C3123" s="2">
        <v>2568.1</v>
      </c>
      <c r="D3123" s="2">
        <v>2518.9</v>
      </c>
      <c r="E3123" s="2">
        <v>3098.6</v>
      </c>
      <c r="F3123" s="2">
        <v>2503.6999999999998</v>
      </c>
      <c r="G3123" s="2">
        <v>2512.5</v>
      </c>
      <c r="H3123" s="2">
        <v>7314</v>
      </c>
      <c r="I3123" s="2">
        <v>20079.400000000001</v>
      </c>
      <c r="J3123" s="2">
        <v>26112.799999999999</v>
      </c>
      <c r="K3123" s="2">
        <v>14316.9</v>
      </c>
      <c r="L3123" s="2">
        <v>8815.1</v>
      </c>
      <c r="M3123" s="2">
        <v>5036.8</v>
      </c>
    </row>
    <row r="3124" spans="1:13">
      <c r="A3124" s="5">
        <v>21</v>
      </c>
      <c r="B3124" s="2">
        <v>2715.8</v>
      </c>
      <c r="C3124" s="2">
        <v>2512.5</v>
      </c>
      <c r="D3124" s="2">
        <v>2246.8000000000002</v>
      </c>
      <c r="E3124" s="2">
        <v>2745.6</v>
      </c>
      <c r="F3124" s="2">
        <v>2443.3000000000002</v>
      </c>
      <c r="G3124" s="2">
        <v>2653.5</v>
      </c>
      <c r="H3124" s="2">
        <v>7757.1</v>
      </c>
      <c r="I3124" s="2">
        <v>18619</v>
      </c>
      <c r="J3124" s="2">
        <v>25291</v>
      </c>
      <c r="K3124" s="2">
        <v>12856.5</v>
      </c>
      <c r="L3124" s="2">
        <v>2795.4</v>
      </c>
      <c r="M3124" s="2">
        <v>4749.6000000000004</v>
      </c>
    </row>
    <row r="3125" spans="1:13">
      <c r="A3125" s="5">
        <v>22</v>
      </c>
      <c r="B3125" s="2">
        <v>2892.3</v>
      </c>
      <c r="C3125" s="2">
        <v>2663.5</v>
      </c>
      <c r="D3125" s="2">
        <v>2488.6999999999998</v>
      </c>
      <c r="E3125" s="2">
        <v>2619.6</v>
      </c>
      <c r="F3125" s="2">
        <v>2443.1999999999998</v>
      </c>
      <c r="G3125" s="2">
        <v>2759.2</v>
      </c>
      <c r="H3125" s="2">
        <v>8357.4</v>
      </c>
      <c r="I3125" s="2">
        <v>19475.3</v>
      </c>
      <c r="J3125" s="2">
        <v>25301.1</v>
      </c>
      <c r="K3125" s="2">
        <v>12678.2</v>
      </c>
      <c r="L3125" s="2">
        <v>6087.7</v>
      </c>
      <c r="M3125" s="2">
        <v>4800.2</v>
      </c>
    </row>
    <row r="3126" spans="1:13">
      <c r="A3126" s="5">
        <v>23</v>
      </c>
      <c r="B3126" s="2">
        <v>2716</v>
      </c>
      <c r="C3126" s="2">
        <v>2734.2</v>
      </c>
      <c r="D3126" s="2">
        <v>3284.9</v>
      </c>
      <c r="E3126" s="2">
        <v>2443</v>
      </c>
      <c r="F3126" s="2">
        <v>2584.4</v>
      </c>
      <c r="G3126" s="2">
        <v>2905.3</v>
      </c>
      <c r="H3126" s="2">
        <v>7576.2</v>
      </c>
      <c r="I3126" s="2">
        <v>21983.5</v>
      </c>
      <c r="J3126" s="2">
        <v>28369</v>
      </c>
      <c r="K3126" s="2">
        <v>11686.6</v>
      </c>
      <c r="L3126" s="2">
        <v>6557.3</v>
      </c>
      <c r="M3126" s="2">
        <v>4795.3</v>
      </c>
    </row>
    <row r="3127" spans="1:13">
      <c r="A3127" s="5">
        <v>24</v>
      </c>
      <c r="B3127" s="2">
        <v>2877</v>
      </c>
      <c r="C3127" s="2">
        <v>2779.8</v>
      </c>
      <c r="D3127" s="2">
        <v>2987.8</v>
      </c>
      <c r="E3127" s="2">
        <v>2362.3000000000002</v>
      </c>
      <c r="F3127" s="2">
        <v>2735.6</v>
      </c>
      <c r="G3127" s="2">
        <v>3141.9</v>
      </c>
      <c r="H3127" s="2">
        <v>7183.2</v>
      </c>
      <c r="I3127" s="2">
        <v>24764</v>
      </c>
      <c r="J3127" s="2">
        <v>29533.599999999999</v>
      </c>
      <c r="K3127" s="2">
        <v>11735.3</v>
      </c>
      <c r="L3127" s="2">
        <v>6249.7</v>
      </c>
      <c r="M3127" s="2">
        <v>4674.3</v>
      </c>
    </row>
    <row r="3128" spans="1:13">
      <c r="A3128" s="5">
        <v>25</v>
      </c>
      <c r="B3128" s="2">
        <v>2761.2</v>
      </c>
      <c r="C3128" s="2">
        <v>2608.4</v>
      </c>
      <c r="D3128" s="2">
        <v>3940.4</v>
      </c>
      <c r="E3128" s="2">
        <v>2614.1999999999998</v>
      </c>
      <c r="F3128" s="2">
        <v>2866.7</v>
      </c>
      <c r="G3128" s="2">
        <v>3515.3</v>
      </c>
      <c r="H3128" s="2">
        <v>11559.2</v>
      </c>
      <c r="I3128" s="2">
        <v>24896.799999999999</v>
      </c>
      <c r="J3128" s="2">
        <v>30209.200000000001</v>
      </c>
      <c r="K3128" s="2">
        <v>11463.9</v>
      </c>
      <c r="L3128" s="2">
        <v>5443.1</v>
      </c>
      <c r="M3128" s="2">
        <v>4593.6000000000004</v>
      </c>
    </row>
    <row r="3129" spans="1:13">
      <c r="A3129" s="5">
        <v>26</v>
      </c>
      <c r="B3129" s="2">
        <v>2478.8000000000002</v>
      </c>
      <c r="C3129" s="2">
        <v>3203.1</v>
      </c>
      <c r="D3129" s="2">
        <v>2549.4</v>
      </c>
      <c r="E3129" s="2">
        <v>2649.3</v>
      </c>
      <c r="F3129" s="2">
        <v>3133.8</v>
      </c>
      <c r="G3129" s="2">
        <v>3192.7</v>
      </c>
      <c r="H3129" s="2">
        <v>8174.5</v>
      </c>
      <c r="I3129" s="2">
        <v>24585</v>
      </c>
      <c r="J3129" s="2">
        <v>29716</v>
      </c>
      <c r="K3129" s="2">
        <v>10686.6</v>
      </c>
      <c r="L3129" s="2">
        <v>5765.8</v>
      </c>
      <c r="M3129" s="2">
        <v>4744.8999999999996</v>
      </c>
    </row>
    <row r="3130" spans="1:13">
      <c r="A3130" s="5">
        <v>27</v>
      </c>
      <c r="B3130" s="2">
        <v>2539.3000000000002</v>
      </c>
      <c r="C3130" s="2">
        <v>3309.2</v>
      </c>
      <c r="D3130" s="2">
        <v>2604.4</v>
      </c>
      <c r="E3130" s="2">
        <v>2725.2</v>
      </c>
      <c r="F3130" s="2">
        <v>4293.5</v>
      </c>
      <c r="G3130" s="2">
        <v>3969.2</v>
      </c>
      <c r="H3130" s="2">
        <v>8490.4</v>
      </c>
      <c r="I3130" s="2">
        <v>22286.9</v>
      </c>
      <c r="J3130" s="2">
        <v>26953.1</v>
      </c>
      <c r="K3130" s="2">
        <v>10928.6</v>
      </c>
      <c r="L3130" s="2">
        <v>5362.5</v>
      </c>
      <c r="M3130" s="2">
        <v>4694.6000000000004</v>
      </c>
    </row>
    <row r="3131" spans="1:13">
      <c r="A3131" s="5">
        <v>28</v>
      </c>
      <c r="B3131" s="2">
        <v>2504</v>
      </c>
      <c r="C3131" s="2">
        <v>3067.5</v>
      </c>
      <c r="D3131" s="2">
        <v>2462.8000000000002</v>
      </c>
      <c r="E3131" s="2">
        <v>2639.6</v>
      </c>
      <c r="F3131" s="2">
        <v>2859.6</v>
      </c>
      <c r="G3131" s="2">
        <v>4143</v>
      </c>
      <c r="H3131" s="2">
        <v>8773.1</v>
      </c>
      <c r="I3131" s="2">
        <v>21520.5</v>
      </c>
      <c r="J3131" s="2">
        <v>23720.6</v>
      </c>
      <c r="K3131" s="2">
        <v>10597.6</v>
      </c>
      <c r="L3131" s="2">
        <v>5584.5</v>
      </c>
      <c r="M3131" s="2">
        <v>4533.3</v>
      </c>
    </row>
    <row r="3132" spans="1:13">
      <c r="A3132" s="5">
        <v>29</v>
      </c>
      <c r="B3132" s="2">
        <v>2695.5</v>
      </c>
      <c r="C3132" s="2">
        <v>2861</v>
      </c>
      <c r="D3132" s="2">
        <v>2538.8000000000002</v>
      </c>
      <c r="E3132" s="2">
        <v>2629.3</v>
      </c>
      <c r="F3132" s="2" t="s">
        <v>21</v>
      </c>
      <c r="G3132" s="2">
        <v>5043.1000000000004</v>
      </c>
      <c r="H3132" s="2">
        <v>11813.6</v>
      </c>
      <c r="I3132" s="2">
        <v>21792</v>
      </c>
      <c r="J3132" s="2">
        <v>23705.5</v>
      </c>
      <c r="K3132" s="2">
        <v>11412.7</v>
      </c>
      <c r="L3132" s="2">
        <v>5040</v>
      </c>
      <c r="M3132" s="2">
        <v>4538.3</v>
      </c>
    </row>
    <row r="3133" spans="1:13">
      <c r="A3133" s="5">
        <v>30</v>
      </c>
      <c r="B3133" s="2">
        <v>2831.5</v>
      </c>
      <c r="C3133" s="2">
        <v>2951.9</v>
      </c>
      <c r="D3133" s="2">
        <v>2700.1</v>
      </c>
      <c r="E3133" s="2">
        <v>2452.8000000000002</v>
      </c>
      <c r="F3133" s="2" t="s">
        <v>21</v>
      </c>
      <c r="G3133" s="2">
        <v>4532.5</v>
      </c>
      <c r="H3133" s="2">
        <v>11772.5</v>
      </c>
      <c r="I3133" s="2">
        <v>23778.400000000001</v>
      </c>
      <c r="J3133" s="2">
        <v>25480.1</v>
      </c>
      <c r="K3133" s="2">
        <v>11089.1</v>
      </c>
      <c r="L3133" s="2">
        <v>5110.3</v>
      </c>
      <c r="M3133" s="2">
        <v>4371.8999999999996</v>
      </c>
    </row>
    <row r="3134" spans="1:13">
      <c r="A3134" s="5">
        <v>31</v>
      </c>
      <c r="B3134" s="2">
        <v>2811.4</v>
      </c>
      <c r="C3134" s="2" t="s">
        <v>21</v>
      </c>
      <c r="D3134" s="2">
        <v>3340.3</v>
      </c>
      <c r="E3134" s="2">
        <v>2594</v>
      </c>
      <c r="F3134" s="2" t="s">
        <v>21</v>
      </c>
      <c r="G3134" s="2">
        <v>5105.7</v>
      </c>
      <c r="H3134" s="2" t="s">
        <v>21</v>
      </c>
      <c r="I3134" s="2">
        <v>25479.1</v>
      </c>
      <c r="J3134" s="2" t="s">
        <v>21</v>
      </c>
      <c r="K3134" s="2">
        <v>10673.2</v>
      </c>
      <c r="L3134" s="2">
        <v>5184.8999999999996</v>
      </c>
      <c r="M3134" s="2" t="s">
        <v>21</v>
      </c>
    </row>
    <row r="3135" spans="1:13">
      <c r="A3135" s="6"/>
      <c r="M3135" s="7"/>
    </row>
    <row r="3136" spans="1:13">
      <c r="A3136" s="5" t="s">
        <v>14</v>
      </c>
      <c r="B3136" s="2">
        <v>84895.5</v>
      </c>
      <c r="C3136" s="2">
        <v>81439</v>
      </c>
      <c r="D3136" s="2">
        <v>96028.800000000003</v>
      </c>
      <c r="E3136" s="2">
        <v>84269.2</v>
      </c>
      <c r="F3136" s="2">
        <v>78733.399999999994</v>
      </c>
      <c r="G3136" s="2">
        <v>89662</v>
      </c>
      <c r="H3136" s="2">
        <v>245018</v>
      </c>
      <c r="I3136" s="2">
        <v>579993.9</v>
      </c>
      <c r="J3136" s="2">
        <v>820449.6</v>
      </c>
      <c r="K3136" s="2">
        <v>526466.5</v>
      </c>
      <c r="L3136" s="2">
        <v>215025</v>
      </c>
      <c r="M3136" s="2">
        <v>146942.29999999999</v>
      </c>
    </row>
    <row r="3137" spans="1:13">
      <c r="A3137" s="5" t="s">
        <v>22</v>
      </c>
      <c r="B3137" s="2">
        <v>168387.6</v>
      </c>
      <c r="C3137" s="2">
        <v>161531.79999999999</v>
      </c>
      <c r="D3137" s="2">
        <v>190470.2</v>
      </c>
      <c r="E3137" s="2">
        <v>167145.5</v>
      </c>
      <c r="F3137" s="2">
        <v>156165.20000000001</v>
      </c>
      <c r="G3137" s="2">
        <v>177841.9</v>
      </c>
      <c r="H3137" s="2">
        <v>485985.8</v>
      </c>
      <c r="I3137" s="2">
        <v>1150400.3999999999</v>
      </c>
      <c r="J3137" s="2">
        <v>1627337.1</v>
      </c>
      <c r="K3137" s="2">
        <v>1044230.5</v>
      </c>
      <c r="L3137" s="2">
        <v>426495.7</v>
      </c>
      <c r="M3137" s="2">
        <v>291455.59999999998</v>
      </c>
    </row>
    <row r="3138" spans="1:13">
      <c r="A3138" s="5" t="s">
        <v>23</v>
      </c>
      <c r="B3138" s="2">
        <v>2738.6</v>
      </c>
      <c r="C3138" s="2">
        <v>2714.6</v>
      </c>
      <c r="D3138" s="2">
        <v>3097.7</v>
      </c>
      <c r="E3138" s="2">
        <v>2718.4</v>
      </c>
      <c r="F3138" s="2">
        <v>2811.9</v>
      </c>
      <c r="G3138" s="2">
        <v>2892.3</v>
      </c>
      <c r="H3138" s="2">
        <v>8167.3</v>
      </c>
      <c r="I3138" s="2">
        <v>18709.5</v>
      </c>
      <c r="J3138" s="2">
        <v>27348.3</v>
      </c>
      <c r="K3138" s="2">
        <v>16982.8</v>
      </c>
      <c r="L3138" s="2">
        <v>6936.3</v>
      </c>
      <c r="M3138" s="2">
        <v>4898.1000000000004</v>
      </c>
    </row>
    <row r="3139" spans="1:13">
      <c r="A3139" s="5" t="s">
        <v>24</v>
      </c>
      <c r="B3139" s="2">
        <v>3357.8</v>
      </c>
      <c r="C3139" s="2">
        <v>3309.2</v>
      </c>
      <c r="D3139" s="2">
        <v>4342.2</v>
      </c>
      <c r="E3139" s="2">
        <v>3381.1</v>
      </c>
      <c r="F3139" s="2">
        <v>4293.5</v>
      </c>
      <c r="G3139" s="2">
        <v>5105.7</v>
      </c>
      <c r="H3139" s="2">
        <v>11813.6</v>
      </c>
      <c r="I3139" s="2">
        <v>26640.2</v>
      </c>
      <c r="J3139" s="2">
        <v>37095.300000000003</v>
      </c>
      <c r="K3139" s="2">
        <v>26879.200000000001</v>
      </c>
      <c r="L3139" s="2">
        <v>9728.7000000000007</v>
      </c>
      <c r="M3139" s="2">
        <v>5858.4</v>
      </c>
    </row>
    <row r="3140" spans="1:13">
      <c r="A3140" s="5" t="s">
        <v>25</v>
      </c>
      <c r="B3140" s="2">
        <v>2458.8000000000002</v>
      </c>
      <c r="C3140" s="2">
        <v>2407.1</v>
      </c>
      <c r="D3140" s="2">
        <v>2246.8000000000002</v>
      </c>
      <c r="E3140" s="2">
        <v>2166.1999999999998</v>
      </c>
      <c r="F3140" s="2">
        <v>2241.6</v>
      </c>
      <c r="G3140" s="2">
        <v>2167.1999999999998</v>
      </c>
      <c r="H3140" s="2">
        <v>5870</v>
      </c>
      <c r="I3140" s="2">
        <v>11451.8</v>
      </c>
      <c r="J3140" s="2">
        <v>19103.3</v>
      </c>
      <c r="K3140" s="2">
        <v>10597.6</v>
      </c>
      <c r="L3140" s="2">
        <v>2795.4</v>
      </c>
      <c r="M3140" s="2">
        <v>4276.6000000000004</v>
      </c>
    </row>
    <row r="3141" spans="1:13">
      <c r="A3141" s="11"/>
    </row>
    <row r="3142" spans="1:13">
      <c r="A3142" s="11"/>
    </row>
    <row r="3143" spans="1:13" ht="12.9" customHeight="1">
      <c r="A3143" s="115" t="s">
        <v>15</v>
      </c>
      <c r="B3143" s="116"/>
      <c r="C3143" s="116"/>
      <c r="D3143" s="116"/>
      <c r="E3143" s="116"/>
      <c r="F3143" s="116"/>
      <c r="G3143" s="116"/>
      <c r="H3143" s="116"/>
      <c r="I3143" s="116"/>
      <c r="J3143" s="116"/>
      <c r="K3143" s="116"/>
      <c r="L3143" s="116"/>
      <c r="M3143" s="117"/>
    </row>
    <row r="3144" spans="1:13" ht="12.9" customHeight="1">
      <c r="A3144" s="118" t="s">
        <v>16</v>
      </c>
      <c r="B3144" s="97"/>
      <c r="C3144" s="97"/>
      <c r="D3144" s="97"/>
      <c r="E3144" s="97"/>
      <c r="F3144" s="97"/>
      <c r="G3144" s="97"/>
      <c r="H3144" s="97"/>
      <c r="I3144" s="97"/>
      <c r="J3144" s="97"/>
      <c r="K3144" s="97"/>
      <c r="L3144" s="97"/>
      <c r="M3144" s="119"/>
    </row>
    <row r="3145" spans="1:13" ht="12.9" customHeight="1">
      <c r="A3145" s="118" t="s">
        <v>102</v>
      </c>
      <c r="B3145" s="97"/>
      <c r="C3145" s="97"/>
      <c r="D3145" s="97"/>
      <c r="E3145" s="97"/>
      <c r="F3145" s="97"/>
      <c r="G3145" s="97"/>
      <c r="H3145" s="97"/>
      <c r="I3145" s="97"/>
      <c r="J3145" s="97"/>
      <c r="K3145" s="97"/>
      <c r="L3145" s="97"/>
      <c r="M3145" s="119"/>
    </row>
    <row r="3146" spans="1:13" ht="12.9" customHeight="1">
      <c r="A3146" s="118" t="s">
        <v>18</v>
      </c>
      <c r="B3146" s="97"/>
      <c r="C3146" s="97"/>
      <c r="D3146" s="97"/>
      <c r="E3146" s="97"/>
      <c r="F3146" s="97"/>
      <c r="G3146" s="97"/>
      <c r="H3146" s="97"/>
      <c r="I3146" s="97"/>
      <c r="J3146" s="97"/>
      <c r="K3146" s="97"/>
      <c r="L3146" s="97"/>
      <c r="M3146" s="119"/>
    </row>
    <row r="3147" spans="1:13" ht="12.9" customHeight="1">
      <c r="A3147" s="120" t="s">
        <v>19</v>
      </c>
      <c r="B3147" s="121"/>
      <c r="C3147" s="121"/>
      <c r="D3147" s="121"/>
      <c r="E3147" s="121"/>
      <c r="F3147" s="121"/>
      <c r="G3147" s="121"/>
      <c r="H3147" s="121"/>
      <c r="I3147" s="121"/>
      <c r="J3147" s="121"/>
      <c r="K3147" s="121"/>
      <c r="L3147" s="121"/>
      <c r="M3147" s="122"/>
    </row>
    <row r="3148" spans="1:13">
      <c r="A3148" s="123" t="s">
        <v>20</v>
      </c>
      <c r="B3148" s="1" t="s">
        <v>0</v>
      </c>
      <c r="C3148" s="1" t="s">
        <v>1</v>
      </c>
      <c r="D3148" s="1" t="s">
        <v>2</v>
      </c>
      <c r="E3148" s="1" t="s">
        <v>3</v>
      </c>
      <c r="F3148" s="1" t="s">
        <v>4</v>
      </c>
      <c r="G3148" s="1" t="s">
        <v>5</v>
      </c>
      <c r="H3148" s="1" t="s">
        <v>6</v>
      </c>
      <c r="I3148" s="1" t="s">
        <v>7</v>
      </c>
      <c r="J3148" s="1" t="s">
        <v>8</v>
      </c>
      <c r="K3148" s="1" t="s">
        <v>9</v>
      </c>
      <c r="L3148" s="1" t="s">
        <v>10</v>
      </c>
      <c r="M3148" s="1" t="s">
        <v>13</v>
      </c>
    </row>
    <row r="3149" spans="1:13">
      <c r="A3149" s="124"/>
      <c r="B3149" s="4">
        <v>1978</v>
      </c>
      <c r="C3149" s="4">
        <v>1978</v>
      </c>
      <c r="D3149" s="4">
        <v>1978</v>
      </c>
      <c r="E3149" s="4">
        <v>1979</v>
      </c>
      <c r="F3149" s="4">
        <v>1979</v>
      </c>
      <c r="G3149" s="4">
        <v>1979</v>
      </c>
      <c r="H3149" s="4">
        <v>1979</v>
      </c>
      <c r="I3149" s="4">
        <v>1979</v>
      </c>
      <c r="J3149" s="4">
        <v>1979</v>
      </c>
      <c r="K3149" s="4">
        <v>1979</v>
      </c>
      <c r="L3149" s="4">
        <v>1979</v>
      </c>
      <c r="M3149" s="4">
        <v>1979</v>
      </c>
    </row>
    <row r="3150" spans="1:13">
      <c r="A3150" s="5">
        <v>1</v>
      </c>
      <c r="B3150" s="2">
        <v>4186</v>
      </c>
      <c r="C3150" s="2">
        <v>3191.3</v>
      </c>
      <c r="D3150" s="2">
        <v>4217.3</v>
      </c>
      <c r="E3150" s="2">
        <v>2736.2</v>
      </c>
      <c r="F3150" s="2">
        <v>2454.5</v>
      </c>
      <c r="G3150" s="2">
        <v>2680.7</v>
      </c>
      <c r="H3150" s="2">
        <v>3320.7</v>
      </c>
      <c r="I3150" s="2">
        <v>10172.299999999999</v>
      </c>
      <c r="J3150" s="2">
        <v>20371.099999999999</v>
      </c>
      <c r="K3150" s="2">
        <v>14009.3</v>
      </c>
      <c r="L3150" s="2">
        <v>5089.5</v>
      </c>
      <c r="M3150" s="2">
        <v>3514.5</v>
      </c>
    </row>
    <row r="3151" spans="1:13">
      <c r="A3151" s="5">
        <v>2</v>
      </c>
      <c r="B3151" s="2">
        <v>4101.7</v>
      </c>
      <c r="C3151" s="2">
        <v>3318.3</v>
      </c>
      <c r="D3151" s="2">
        <v>4756.1000000000004</v>
      </c>
      <c r="E3151" s="2">
        <v>2457.3000000000002</v>
      </c>
      <c r="F3151" s="2">
        <v>3064.4</v>
      </c>
      <c r="G3151" s="2">
        <v>2731</v>
      </c>
      <c r="H3151" s="2">
        <v>3295.5</v>
      </c>
      <c r="I3151" s="2">
        <v>8556.7999999999993</v>
      </c>
      <c r="J3151" s="2">
        <v>17392.3</v>
      </c>
      <c r="K3151" s="2">
        <v>13923.6</v>
      </c>
      <c r="L3151" s="2">
        <v>4696.2</v>
      </c>
      <c r="M3151" s="2">
        <v>3801.9</v>
      </c>
    </row>
    <row r="3152" spans="1:13">
      <c r="A3152" s="5">
        <v>3</v>
      </c>
      <c r="B3152" s="2">
        <v>4045.3</v>
      </c>
      <c r="C3152" s="2">
        <v>3450</v>
      </c>
      <c r="D3152" s="2">
        <v>3586</v>
      </c>
      <c r="E3152" s="2">
        <v>2157.6999999999998</v>
      </c>
      <c r="F3152" s="2">
        <v>3180.1</v>
      </c>
      <c r="G3152" s="2">
        <v>3305.9</v>
      </c>
      <c r="H3152" s="2">
        <v>3356</v>
      </c>
      <c r="I3152" s="2">
        <v>10679</v>
      </c>
      <c r="J3152" s="2">
        <v>16231.9</v>
      </c>
      <c r="K3152" s="2">
        <v>11243.9</v>
      </c>
      <c r="L3152" s="2">
        <v>4730.7</v>
      </c>
      <c r="M3152" s="2">
        <v>3620.5</v>
      </c>
    </row>
    <row r="3153" spans="1:13">
      <c r="A3153" s="5">
        <v>4</v>
      </c>
      <c r="B3153" s="2">
        <v>4070.3</v>
      </c>
      <c r="C3153" s="2">
        <v>3395.3</v>
      </c>
      <c r="D3153" s="2">
        <v>3212</v>
      </c>
      <c r="E3153" s="2">
        <v>2716.1</v>
      </c>
      <c r="F3153" s="2">
        <v>2616.5</v>
      </c>
      <c r="G3153" s="2">
        <v>2776.7</v>
      </c>
      <c r="H3153" s="2">
        <v>3444.4</v>
      </c>
      <c r="I3153" s="2">
        <v>10350.700000000001</v>
      </c>
      <c r="J3153" s="2">
        <v>16140.3</v>
      </c>
      <c r="K3153" s="2">
        <v>10126.200000000001</v>
      </c>
      <c r="L3153" s="2">
        <v>4693.7</v>
      </c>
      <c r="M3153" s="2">
        <v>3257.5</v>
      </c>
    </row>
    <row r="3154" spans="1:13">
      <c r="A3154" s="5">
        <v>5</v>
      </c>
      <c r="B3154" s="2">
        <v>3969.7</v>
      </c>
      <c r="C3154" s="2">
        <v>3229.6</v>
      </c>
      <c r="D3154" s="2">
        <v>4365.3</v>
      </c>
      <c r="E3154" s="2">
        <v>3233.7</v>
      </c>
      <c r="F3154" s="2">
        <v>3122</v>
      </c>
      <c r="G3154" s="2">
        <v>2615</v>
      </c>
      <c r="H3154" s="2">
        <v>3311.4</v>
      </c>
      <c r="I3154" s="2">
        <v>10481.299999999999</v>
      </c>
      <c r="J3154" s="2">
        <v>18051.099999999999</v>
      </c>
      <c r="K3154" s="2">
        <v>10517</v>
      </c>
      <c r="L3154" s="2">
        <v>4446.7</v>
      </c>
      <c r="M3154" s="2">
        <v>3297.5</v>
      </c>
    </row>
    <row r="3155" spans="1:13">
      <c r="A3155" s="5">
        <v>6</v>
      </c>
      <c r="B3155" s="2">
        <v>4045.3</v>
      </c>
      <c r="C3155" s="2">
        <v>3301</v>
      </c>
      <c r="D3155" s="2">
        <v>4580.8</v>
      </c>
      <c r="E3155" s="2">
        <v>2996.8</v>
      </c>
      <c r="F3155" s="2">
        <v>2604.1</v>
      </c>
      <c r="G3155" s="2">
        <v>2564.6</v>
      </c>
      <c r="H3155" s="2">
        <v>3453.2</v>
      </c>
      <c r="I3155" s="2">
        <v>12304</v>
      </c>
      <c r="J3155" s="2">
        <v>21388.7</v>
      </c>
      <c r="K3155" s="2">
        <v>9768.2000000000007</v>
      </c>
      <c r="L3155" s="2">
        <v>4451.7</v>
      </c>
      <c r="M3155" s="2">
        <v>3476.9</v>
      </c>
    </row>
    <row r="3156" spans="1:13">
      <c r="A3156" s="5">
        <v>7</v>
      </c>
      <c r="B3156" s="2">
        <v>3859.1</v>
      </c>
      <c r="C3156" s="2">
        <v>3306.6</v>
      </c>
      <c r="D3156" s="2">
        <v>2906.2</v>
      </c>
      <c r="E3156" s="2">
        <v>3077.5</v>
      </c>
      <c r="F3156" s="2">
        <v>3058.8</v>
      </c>
      <c r="G3156" s="2">
        <v>3184.7</v>
      </c>
      <c r="H3156" s="2">
        <v>3265.5</v>
      </c>
      <c r="I3156" s="2">
        <v>14973.3</v>
      </c>
      <c r="J3156" s="2">
        <v>23965.8</v>
      </c>
      <c r="K3156" s="2">
        <v>10216.9</v>
      </c>
      <c r="L3156" s="2">
        <v>3971.1</v>
      </c>
      <c r="M3156" s="2">
        <v>3258.7</v>
      </c>
    </row>
    <row r="3157" spans="1:13">
      <c r="A3157" s="5">
        <v>8</v>
      </c>
      <c r="B3157" s="2">
        <v>3890.3</v>
      </c>
      <c r="C3157" s="2">
        <v>3316.9</v>
      </c>
      <c r="D3157" s="2">
        <v>2669.6</v>
      </c>
      <c r="E3157" s="2">
        <v>2694.7</v>
      </c>
      <c r="F3157" s="2">
        <v>3114.5</v>
      </c>
      <c r="G3157" s="2">
        <v>3026.4</v>
      </c>
      <c r="H3157" s="2">
        <v>3971.6</v>
      </c>
      <c r="I3157" s="2">
        <v>13042.3</v>
      </c>
      <c r="J3157" s="2">
        <v>25741.3</v>
      </c>
      <c r="K3157" s="2">
        <v>9718.6</v>
      </c>
      <c r="L3157" s="2">
        <v>4486.2</v>
      </c>
      <c r="M3157" s="2">
        <v>3402.3</v>
      </c>
    </row>
    <row r="3158" spans="1:13">
      <c r="A3158" s="5">
        <v>9</v>
      </c>
      <c r="B3158" s="2">
        <v>3850.3</v>
      </c>
      <c r="C3158" s="2">
        <v>3458.3</v>
      </c>
      <c r="D3158" s="2">
        <v>2387</v>
      </c>
      <c r="E3158" s="2">
        <v>2286.6999999999998</v>
      </c>
      <c r="F3158" s="2">
        <v>2635.6</v>
      </c>
      <c r="G3158" s="2">
        <v>2939.9</v>
      </c>
      <c r="H3158" s="2">
        <v>4132.3999999999996</v>
      </c>
      <c r="I3158" s="2">
        <v>11649.2</v>
      </c>
      <c r="J3158" s="2">
        <v>21425.7</v>
      </c>
      <c r="K3158" s="2">
        <v>9239.7000000000007</v>
      </c>
      <c r="L3158" s="2">
        <v>4575.2</v>
      </c>
      <c r="M3158" s="2">
        <v>3342.7</v>
      </c>
    </row>
    <row r="3159" spans="1:13">
      <c r="A3159" s="5">
        <v>10</v>
      </c>
      <c r="B3159" s="2">
        <v>3850.3</v>
      </c>
      <c r="C3159" s="2">
        <v>3836.2</v>
      </c>
      <c r="D3159" s="2">
        <v>2649</v>
      </c>
      <c r="E3159" s="2">
        <v>2448.1</v>
      </c>
      <c r="F3159" s="2">
        <v>3038.9</v>
      </c>
      <c r="G3159" s="2">
        <v>3109.1</v>
      </c>
      <c r="H3159" s="2">
        <v>4223.5</v>
      </c>
      <c r="I3159" s="2">
        <v>10717.1</v>
      </c>
      <c r="J3159" s="2">
        <v>17462.900000000001</v>
      </c>
      <c r="K3159" s="2">
        <v>9371.6</v>
      </c>
      <c r="L3159" s="2">
        <v>5088.3</v>
      </c>
      <c r="M3159" s="2">
        <v>3209.7</v>
      </c>
    </row>
    <row r="3160" spans="1:13">
      <c r="A3160" s="5">
        <v>11</v>
      </c>
      <c r="B3160" s="2">
        <v>3764.6</v>
      </c>
      <c r="C3160" s="2">
        <v>3806.1</v>
      </c>
      <c r="D3160" s="2">
        <v>3474</v>
      </c>
      <c r="E3160" s="2">
        <v>3355.6</v>
      </c>
      <c r="F3160" s="2">
        <v>2908.8</v>
      </c>
      <c r="G3160" s="2">
        <v>2840.5</v>
      </c>
      <c r="H3160" s="2">
        <v>4012.2</v>
      </c>
      <c r="I3160" s="2">
        <v>8879.6</v>
      </c>
      <c r="J3160" s="2">
        <v>15754.6</v>
      </c>
      <c r="K3160" s="2">
        <v>8699.4</v>
      </c>
      <c r="L3160" s="2">
        <v>4609.5</v>
      </c>
      <c r="M3160" s="2">
        <v>3278.2</v>
      </c>
    </row>
    <row r="3161" spans="1:13">
      <c r="A3161" s="5">
        <v>12</v>
      </c>
      <c r="B3161" s="2">
        <v>3794.9</v>
      </c>
      <c r="C3161" s="2">
        <v>3382.3</v>
      </c>
      <c r="D3161" s="2">
        <v>3022.9</v>
      </c>
      <c r="E3161" s="2">
        <v>4114.3</v>
      </c>
      <c r="F3161" s="2">
        <v>2456.9</v>
      </c>
      <c r="G3161" s="2">
        <v>2954</v>
      </c>
      <c r="H3161" s="2">
        <v>3384.9</v>
      </c>
      <c r="I3161" s="2">
        <v>8237.1</v>
      </c>
      <c r="J3161" s="2">
        <v>16273.9</v>
      </c>
      <c r="K3161" s="2">
        <v>8178.5</v>
      </c>
      <c r="L3161" s="2">
        <v>4380.8</v>
      </c>
      <c r="M3161" s="2">
        <v>3133.1</v>
      </c>
    </row>
    <row r="3162" spans="1:13">
      <c r="A3162" s="5">
        <v>13</v>
      </c>
      <c r="B3162" s="2">
        <v>3785.1</v>
      </c>
      <c r="C3162" s="2">
        <v>3821.3</v>
      </c>
      <c r="D3162" s="2">
        <v>3804.2</v>
      </c>
      <c r="E3162" s="2">
        <v>4446.2</v>
      </c>
      <c r="F3162" s="2">
        <v>3047.4</v>
      </c>
      <c r="G3162" s="2">
        <v>2649.3</v>
      </c>
      <c r="H3162" s="2">
        <v>3593</v>
      </c>
      <c r="I3162" s="2">
        <v>9189.5</v>
      </c>
      <c r="J3162" s="2">
        <v>17819.2</v>
      </c>
      <c r="K3162" s="2">
        <v>7697</v>
      </c>
      <c r="L3162" s="2">
        <v>4192.6000000000004</v>
      </c>
      <c r="M3162" s="2">
        <v>3469.7</v>
      </c>
    </row>
    <row r="3163" spans="1:13">
      <c r="A3163" s="5">
        <v>14</v>
      </c>
      <c r="B3163" s="2">
        <v>3579.3</v>
      </c>
      <c r="C3163" s="2">
        <v>3413</v>
      </c>
      <c r="D3163" s="2">
        <v>2886.6</v>
      </c>
      <c r="E3163" s="2">
        <v>3277.4</v>
      </c>
      <c r="F3163" s="2">
        <v>3666.9</v>
      </c>
      <c r="G3163" s="2">
        <v>3447.9</v>
      </c>
      <c r="H3163" s="2">
        <v>790.1</v>
      </c>
      <c r="I3163" s="2">
        <v>8085.9</v>
      </c>
      <c r="J3163" s="2">
        <v>20561.8</v>
      </c>
      <c r="K3163" s="2">
        <v>6713.9</v>
      </c>
      <c r="L3163" s="2">
        <v>5100.8</v>
      </c>
      <c r="M3163" s="2">
        <v>3121.7</v>
      </c>
    </row>
    <row r="3164" spans="1:13">
      <c r="A3164" s="5">
        <v>15</v>
      </c>
      <c r="B3164" s="2">
        <v>3584.7</v>
      </c>
      <c r="C3164" s="2">
        <v>3367.6</v>
      </c>
      <c r="D3164" s="2">
        <v>2609.6999999999998</v>
      </c>
      <c r="E3164" s="2">
        <v>3318</v>
      </c>
      <c r="F3164" s="2">
        <v>3763.2</v>
      </c>
      <c r="G3164" s="2">
        <v>2723.6</v>
      </c>
      <c r="H3164" s="2">
        <v>4127.7</v>
      </c>
      <c r="I3164" s="2">
        <v>10431.9</v>
      </c>
      <c r="J3164" s="2">
        <v>22678.3</v>
      </c>
      <c r="K3164" s="2">
        <v>6628.2</v>
      </c>
      <c r="L3164" s="2">
        <v>4348.2</v>
      </c>
      <c r="M3164" s="2">
        <v>3242.5</v>
      </c>
    </row>
    <row r="3165" spans="1:13">
      <c r="A3165" s="5">
        <v>16</v>
      </c>
      <c r="B3165" s="2">
        <v>3580</v>
      </c>
      <c r="C3165" s="2">
        <v>3181</v>
      </c>
      <c r="D3165" s="2">
        <v>3411.5</v>
      </c>
      <c r="E3165" s="2">
        <v>3847.6</v>
      </c>
      <c r="F3165" s="2">
        <v>4010.5</v>
      </c>
      <c r="G3165" s="2">
        <v>2718.3</v>
      </c>
      <c r="H3165" s="2">
        <v>6562.2</v>
      </c>
      <c r="I3165" s="2">
        <v>13471.3</v>
      </c>
      <c r="J3165" s="2">
        <v>23856.400000000001</v>
      </c>
      <c r="K3165" s="2">
        <v>6326.5</v>
      </c>
      <c r="L3165" s="2">
        <v>4315.7</v>
      </c>
      <c r="M3165" s="2">
        <v>3247.8</v>
      </c>
    </row>
    <row r="3166" spans="1:13">
      <c r="A3166" s="5">
        <v>17</v>
      </c>
      <c r="B3166" s="2">
        <v>3520.7</v>
      </c>
      <c r="C3166" s="2">
        <v>2747.4</v>
      </c>
      <c r="D3166" s="2">
        <v>2741</v>
      </c>
      <c r="E3166" s="2">
        <v>3459.4</v>
      </c>
      <c r="F3166" s="2">
        <v>2719.9</v>
      </c>
      <c r="G3166" s="2">
        <v>4215.5</v>
      </c>
      <c r="H3166" s="2">
        <v>5014</v>
      </c>
      <c r="I3166" s="2">
        <v>16311.6</v>
      </c>
      <c r="J3166" s="2">
        <v>21446.5</v>
      </c>
      <c r="K3166" s="2">
        <v>6351.7</v>
      </c>
      <c r="L3166" s="2">
        <v>4296</v>
      </c>
      <c r="M3166" s="2">
        <v>3172.1</v>
      </c>
    </row>
    <row r="3167" spans="1:13">
      <c r="A3167" s="5">
        <v>18</v>
      </c>
      <c r="B3167" s="2">
        <v>3537</v>
      </c>
      <c r="C3167" s="2">
        <v>3342.3</v>
      </c>
      <c r="D3167" s="2">
        <v>2670</v>
      </c>
      <c r="E3167" s="2">
        <v>2935</v>
      </c>
      <c r="F3167" s="2">
        <v>3289.6</v>
      </c>
      <c r="G3167" s="2">
        <v>2685</v>
      </c>
      <c r="H3167" s="2">
        <v>5857.6</v>
      </c>
      <c r="I3167" s="2">
        <v>17079.599999999999</v>
      </c>
      <c r="J3167" s="2">
        <v>18683.599999999999</v>
      </c>
      <c r="K3167" s="2">
        <v>5793.8</v>
      </c>
      <c r="L3167" s="2">
        <v>4711</v>
      </c>
      <c r="M3167" s="2">
        <v>2825.5</v>
      </c>
    </row>
    <row r="3168" spans="1:13">
      <c r="A3168" s="5">
        <v>19</v>
      </c>
      <c r="B3168" s="2">
        <v>4107.5</v>
      </c>
      <c r="C3168" s="2">
        <v>3765.9</v>
      </c>
      <c r="D3168" s="2">
        <v>3849.9</v>
      </c>
      <c r="E3168" s="2">
        <v>3121.7</v>
      </c>
      <c r="F3168" s="2">
        <v>2936.8</v>
      </c>
      <c r="G3168" s="2">
        <v>3607</v>
      </c>
      <c r="H3168" s="2">
        <v>5787.6</v>
      </c>
      <c r="I3168" s="2">
        <v>19687.900000000001</v>
      </c>
      <c r="J3168" s="2">
        <v>18981.099999999999</v>
      </c>
      <c r="K3168" s="2">
        <v>6450.1</v>
      </c>
      <c r="L3168" s="2">
        <v>4529.6000000000004</v>
      </c>
      <c r="M3168" s="2">
        <v>3108.6</v>
      </c>
    </row>
    <row r="3169" spans="1:13">
      <c r="A3169" s="5">
        <v>20</v>
      </c>
      <c r="B3169" s="2">
        <v>3754.3</v>
      </c>
      <c r="C3169" s="2">
        <v>3413</v>
      </c>
      <c r="D3169" s="2">
        <v>4170.8999999999996</v>
      </c>
      <c r="E3169" s="2">
        <v>2889.8</v>
      </c>
      <c r="F3169" s="2">
        <v>3395.6</v>
      </c>
      <c r="G3169" s="2">
        <v>3230.2</v>
      </c>
      <c r="H3169" s="2">
        <v>5730.1</v>
      </c>
      <c r="I3169" s="2">
        <v>20230.7</v>
      </c>
      <c r="J3169" s="2">
        <v>17961</v>
      </c>
      <c r="K3169" s="2">
        <v>6362.7</v>
      </c>
      <c r="L3169" s="2">
        <v>4338.2</v>
      </c>
      <c r="M3169" s="2">
        <v>2787.5</v>
      </c>
    </row>
    <row r="3170" spans="1:13">
      <c r="A3170" s="5">
        <v>21</v>
      </c>
      <c r="B3170" s="2">
        <v>3734.3</v>
      </c>
      <c r="C3170" s="2">
        <v>3438.3</v>
      </c>
      <c r="D3170" s="2">
        <v>3090.3</v>
      </c>
      <c r="E3170" s="2">
        <v>2849.5</v>
      </c>
      <c r="F3170" s="2">
        <v>3439</v>
      </c>
      <c r="G3170" s="2">
        <v>3033.3</v>
      </c>
      <c r="H3170" s="2">
        <v>3648.2</v>
      </c>
      <c r="I3170" s="2">
        <v>21359.200000000001</v>
      </c>
      <c r="J3170" s="2">
        <v>15905.7</v>
      </c>
      <c r="K3170" s="2">
        <v>6009</v>
      </c>
      <c r="L3170" s="2">
        <v>4484.2</v>
      </c>
      <c r="M3170" s="2">
        <v>2754.2</v>
      </c>
    </row>
    <row r="3171" spans="1:13">
      <c r="A3171" s="5">
        <v>22</v>
      </c>
      <c r="B3171" s="2">
        <v>3734.3</v>
      </c>
      <c r="C3171" s="2">
        <v>3649.9</v>
      </c>
      <c r="D3171" s="2">
        <v>3292</v>
      </c>
      <c r="E3171" s="2">
        <v>3111.4</v>
      </c>
      <c r="F3171" s="2">
        <v>2998.6</v>
      </c>
      <c r="G3171" s="2">
        <v>3078.5</v>
      </c>
      <c r="H3171" s="2">
        <v>6662.3</v>
      </c>
      <c r="I3171" s="2">
        <v>22346.5</v>
      </c>
      <c r="J3171" s="2">
        <v>13274.7</v>
      </c>
      <c r="K3171" s="2">
        <v>6159.4</v>
      </c>
      <c r="L3171" s="2">
        <v>4304.8</v>
      </c>
      <c r="M3171" s="2">
        <v>3013.2</v>
      </c>
    </row>
    <row r="3172" spans="1:13">
      <c r="A3172" s="5">
        <v>23</v>
      </c>
      <c r="B3172" s="2">
        <v>3613.3</v>
      </c>
      <c r="C3172" s="2">
        <v>3846.3</v>
      </c>
      <c r="D3172" s="2">
        <v>3715.7</v>
      </c>
      <c r="E3172" s="2">
        <v>3232.7</v>
      </c>
      <c r="F3172" s="2">
        <v>3104</v>
      </c>
      <c r="G3172" s="2">
        <v>2907.3</v>
      </c>
      <c r="H3172" s="2">
        <v>6757.3</v>
      </c>
      <c r="I3172" s="2">
        <v>24836.3</v>
      </c>
      <c r="J3172" s="2">
        <v>12869.7</v>
      </c>
      <c r="K3172" s="2">
        <v>6257.7</v>
      </c>
      <c r="L3172" s="2">
        <v>4115.3</v>
      </c>
      <c r="M3172" s="2">
        <v>2652</v>
      </c>
    </row>
    <row r="3173" spans="1:13">
      <c r="A3173" s="5">
        <v>24</v>
      </c>
      <c r="B3173" s="2">
        <v>3562</v>
      </c>
      <c r="C3173" s="2">
        <v>3907</v>
      </c>
      <c r="D3173" s="2">
        <v>3408</v>
      </c>
      <c r="E3173" s="2">
        <v>2879.2</v>
      </c>
      <c r="F3173" s="2">
        <v>3053.3</v>
      </c>
      <c r="G3173" s="2">
        <v>3024.4</v>
      </c>
      <c r="H3173" s="2">
        <v>7511.4</v>
      </c>
      <c r="I3173" s="2">
        <v>27099.200000000001</v>
      </c>
      <c r="J3173" s="2">
        <v>13757</v>
      </c>
      <c r="K3173" s="2">
        <v>5989.5</v>
      </c>
      <c r="L3173" s="2">
        <v>4491.5</v>
      </c>
      <c r="M3173" s="2">
        <v>2885</v>
      </c>
    </row>
    <row r="3174" spans="1:13">
      <c r="A3174" s="5">
        <v>25</v>
      </c>
      <c r="B3174" s="2">
        <v>3596.6</v>
      </c>
      <c r="C3174" s="2">
        <v>3690.3</v>
      </c>
      <c r="D3174" s="2">
        <v>3272</v>
      </c>
      <c r="E3174" s="2">
        <v>3027</v>
      </c>
      <c r="F3174" s="2">
        <v>3348.8</v>
      </c>
      <c r="G3174" s="2">
        <v>3029.1</v>
      </c>
      <c r="H3174" s="2">
        <v>6256</v>
      </c>
      <c r="I3174" s="2">
        <v>28453.8</v>
      </c>
      <c r="J3174" s="2">
        <v>14044.4</v>
      </c>
      <c r="K3174" s="2">
        <v>6026.5</v>
      </c>
      <c r="L3174" s="2">
        <v>4051.2</v>
      </c>
      <c r="M3174" s="2">
        <v>2464.1999999999998</v>
      </c>
    </row>
    <row r="3175" spans="1:13">
      <c r="A3175" s="5">
        <v>26</v>
      </c>
      <c r="B3175" s="2">
        <v>3712.6</v>
      </c>
      <c r="C3175" s="2">
        <v>3130.6</v>
      </c>
      <c r="D3175" s="2">
        <v>3241.7</v>
      </c>
      <c r="E3175" s="2">
        <v>3153</v>
      </c>
      <c r="F3175" s="2">
        <v>3109.5</v>
      </c>
      <c r="G3175" s="2">
        <v>3099.5</v>
      </c>
      <c r="H3175" s="2">
        <v>6237.9</v>
      </c>
      <c r="I3175" s="2">
        <v>29420.1</v>
      </c>
      <c r="J3175" s="2">
        <v>14756.1</v>
      </c>
      <c r="K3175" s="2">
        <v>5413.8</v>
      </c>
      <c r="L3175" s="2">
        <v>3980.7</v>
      </c>
      <c r="M3175" s="2">
        <v>2975.4</v>
      </c>
    </row>
    <row r="3176" spans="1:13">
      <c r="A3176" s="5">
        <v>27</v>
      </c>
      <c r="B3176" s="2">
        <v>3364.7</v>
      </c>
      <c r="C3176" s="2">
        <v>3095.3</v>
      </c>
      <c r="D3176" s="2">
        <v>3040.1</v>
      </c>
      <c r="E3176" s="2">
        <v>2749.7</v>
      </c>
      <c r="F3176" s="2">
        <v>2917.7</v>
      </c>
      <c r="G3176" s="2">
        <v>3628.5</v>
      </c>
      <c r="H3176" s="2">
        <v>6696.2</v>
      </c>
      <c r="I3176" s="2">
        <v>30679.7</v>
      </c>
      <c r="J3176" s="2">
        <v>15004.8</v>
      </c>
      <c r="K3176" s="2">
        <v>5339</v>
      </c>
      <c r="L3176" s="2">
        <v>3708.6</v>
      </c>
      <c r="M3176" s="2">
        <v>2726</v>
      </c>
    </row>
    <row r="3177" spans="1:13">
      <c r="A3177" s="5">
        <v>28</v>
      </c>
      <c r="B3177" s="2">
        <v>3516</v>
      </c>
      <c r="C3177" s="2">
        <v>3286.7</v>
      </c>
      <c r="D3177" s="2">
        <v>2919.1</v>
      </c>
      <c r="E3177" s="2">
        <v>2896.1</v>
      </c>
      <c r="F3177" s="2">
        <v>2696.1</v>
      </c>
      <c r="G3177" s="2">
        <v>2888.2</v>
      </c>
      <c r="H3177" s="2">
        <v>7335.2</v>
      </c>
      <c r="I3177" s="2">
        <v>31793.9</v>
      </c>
      <c r="J3177" s="2">
        <v>16377.2</v>
      </c>
      <c r="K3177" s="2">
        <v>5339</v>
      </c>
      <c r="L3177" s="2">
        <v>3767.6</v>
      </c>
      <c r="M3177" s="2">
        <v>3099.7</v>
      </c>
    </row>
    <row r="3178" spans="1:13">
      <c r="A3178" s="5">
        <v>29</v>
      </c>
      <c r="B3178" s="2">
        <v>3360</v>
      </c>
      <c r="C3178" s="2">
        <v>3654</v>
      </c>
      <c r="D3178" s="2">
        <v>3761</v>
      </c>
      <c r="E3178" s="2">
        <v>2704.2</v>
      </c>
      <c r="F3178" s="2" t="s">
        <v>21</v>
      </c>
      <c r="G3178" s="2">
        <v>4061.6</v>
      </c>
      <c r="H3178" s="2">
        <v>8098.3</v>
      </c>
      <c r="I3178" s="2">
        <v>33615.599999999999</v>
      </c>
      <c r="J3178" s="2">
        <v>14827.7</v>
      </c>
      <c r="K3178" s="2">
        <v>5726.4</v>
      </c>
      <c r="L3178" s="2">
        <v>4114.5</v>
      </c>
      <c r="M3178" s="2">
        <v>3044.5</v>
      </c>
    </row>
    <row r="3179" spans="1:13">
      <c r="A3179" s="5">
        <v>30</v>
      </c>
      <c r="B3179" s="2">
        <v>3280</v>
      </c>
      <c r="C3179" s="2">
        <v>3502.3</v>
      </c>
      <c r="D3179" s="2">
        <v>2914</v>
      </c>
      <c r="E3179" s="2">
        <v>2497</v>
      </c>
      <c r="F3179" s="2" t="s">
        <v>21</v>
      </c>
      <c r="G3179" s="2">
        <v>3587.9</v>
      </c>
      <c r="H3179" s="2">
        <v>9561.4</v>
      </c>
      <c r="I3179" s="2">
        <v>27129.5</v>
      </c>
      <c r="J3179" s="2">
        <v>14800</v>
      </c>
      <c r="K3179" s="2">
        <v>5479.3</v>
      </c>
      <c r="L3179" s="2">
        <v>3862.5</v>
      </c>
      <c r="M3179" s="2">
        <v>2822.6</v>
      </c>
    </row>
    <row r="3180" spans="1:13">
      <c r="A3180" s="5">
        <v>31</v>
      </c>
      <c r="B3180" s="2">
        <v>3316.3</v>
      </c>
      <c r="C3180" s="2" t="s">
        <v>21</v>
      </c>
      <c r="D3180" s="2">
        <v>2732.5</v>
      </c>
      <c r="E3180" s="2">
        <v>2526</v>
      </c>
      <c r="F3180" s="2" t="s">
        <v>21</v>
      </c>
      <c r="G3180" s="2">
        <v>3235</v>
      </c>
      <c r="H3180" s="2" t="s">
        <v>21</v>
      </c>
      <c r="I3180" s="2">
        <v>28945.3</v>
      </c>
      <c r="J3180" s="2" t="s">
        <v>21</v>
      </c>
      <c r="K3180" s="2">
        <v>5492</v>
      </c>
      <c r="L3180" s="2">
        <v>3443.8</v>
      </c>
      <c r="M3180" s="2" t="s">
        <v>21</v>
      </c>
    </row>
    <row r="3181" spans="1:13">
      <c r="A3181" s="6"/>
      <c r="M3181" s="7"/>
    </row>
    <row r="3182" spans="1:13">
      <c r="A3182" s="5" t="s">
        <v>14</v>
      </c>
      <c r="B3182" s="2">
        <v>115666.2</v>
      </c>
      <c r="C3182" s="2">
        <v>103243.8</v>
      </c>
      <c r="D3182" s="2">
        <v>103356.4</v>
      </c>
      <c r="E3182" s="2">
        <v>93195.7</v>
      </c>
      <c r="F3182" s="2">
        <v>85752.2</v>
      </c>
      <c r="G3182" s="2">
        <v>95578.5</v>
      </c>
      <c r="H3182" s="2">
        <v>149397.79999999999</v>
      </c>
      <c r="I3182" s="2">
        <v>550210.30000000005</v>
      </c>
      <c r="J3182" s="2">
        <v>537805</v>
      </c>
      <c r="K3182" s="2">
        <v>240568.3</v>
      </c>
      <c r="L3182" s="2">
        <v>135376.6</v>
      </c>
      <c r="M3182" s="2">
        <v>94005.5</v>
      </c>
    </row>
    <row r="3183" spans="1:13">
      <c r="A3183" s="5" t="s">
        <v>22</v>
      </c>
      <c r="B3183" s="2">
        <v>229420.5</v>
      </c>
      <c r="C3183" s="2">
        <v>204780.9</v>
      </c>
      <c r="D3183" s="2">
        <v>205004.3</v>
      </c>
      <c r="E3183" s="2">
        <v>184850.9</v>
      </c>
      <c r="F3183" s="2">
        <v>170086.8</v>
      </c>
      <c r="G3183" s="2">
        <v>189577</v>
      </c>
      <c r="H3183" s="2">
        <v>296326</v>
      </c>
      <c r="I3183" s="2">
        <v>1091325.6000000001</v>
      </c>
      <c r="J3183" s="2">
        <v>1066720.1000000001</v>
      </c>
      <c r="K3183" s="2">
        <v>477160.1</v>
      </c>
      <c r="L3183" s="2">
        <v>268515.40000000002</v>
      </c>
      <c r="M3183" s="2">
        <v>186457</v>
      </c>
    </row>
    <row r="3184" spans="1:13">
      <c r="A3184" s="5" t="s">
        <v>23</v>
      </c>
      <c r="B3184" s="2">
        <v>3731.2</v>
      </c>
      <c r="C3184" s="2">
        <v>3441.5</v>
      </c>
      <c r="D3184" s="2">
        <v>3334.1</v>
      </c>
      <c r="E3184" s="2">
        <v>3006.3</v>
      </c>
      <c r="F3184" s="2">
        <v>3062.6</v>
      </c>
      <c r="G3184" s="2">
        <v>3083.2</v>
      </c>
      <c r="H3184" s="2">
        <v>4979.8999999999996</v>
      </c>
      <c r="I3184" s="2">
        <v>17748.7</v>
      </c>
      <c r="J3184" s="2">
        <v>17926.8</v>
      </c>
      <c r="K3184" s="2">
        <v>7760.3</v>
      </c>
      <c r="L3184" s="2">
        <v>4367</v>
      </c>
      <c r="M3184" s="2">
        <v>3133.5</v>
      </c>
    </row>
    <row r="3185" spans="1:13">
      <c r="A3185" s="5" t="s">
        <v>24</v>
      </c>
      <c r="B3185" s="2">
        <v>4186</v>
      </c>
      <c r="C3185" s="2">
        <v>3907</v>
      </c>
      <c r="D3185" s="2">
        <v>4756.1000000000004</v>
      </c>
      <c r="E3185" s="2">
        <v>4446.2</v>
      </c>
      <c r="F3185" s="2">
        <v>4010.5</v>
      </c>
      <c r="G3185" s="2">
        <v>4215.5</v>
      </c>
      <c r="H3185" s="2">
        <v>9561.4</v>
      </c>
      <c r="I3185" s="2">
        <v>33615.599999999999</v>
      </c>
      <c r="J3185" s="2">
        <v>25741.3</v>
      </c>
      <c r="K3185" s="2">
        <v>14009.3</v>
      </c>
      <c r="L3185" s="2">
        <v>5100.8</v>
      </c>
      <c r="M3185" s="2">
        <v>3801.9</v>
      </c>
    </row>
    <row r="3186" spans="1:13">
      <c r="A3186" s="5" t="s">
        <v>25</v>
      </c>
      <c r="B3186" s="2">
        <v>3280</v>
      </c>
      <c r="C3186" s="2">
        <v>2747.4</v>
      </c>
      <c r="D3186" s="2">
        <v>2387</v>
      </c>
      <c r="E3186" s="2">
        <v>2157.6999999999998</v>
      </c>
      <c r="F3186" s="2">
        <v>2454.5</v>
      </c>
      <c r="G3186" s="2">
        <v>2564.6</v>
      </c>
      <c r="H3186" s="2">
        <v>790.1</v>
      </c>
      <c r="I3186" s="2">
        <v>8085.9</v>
      </c>
      <c r="J3186" s="2">
        <v>12869.7</v>
      </c>
      <c r="K3186" s="2">
        <v>5339</v>
      </c>
      <c r="L3186" s="2">
        <v>3443.8</v>
      </c>
      <c r="M3186" s="2">
        <v>2464.1999999999998</v>
      </c>
    </row>
    <row r="3187" spans="1:13">
      <c r="A3187" s="11"/>
    </row>
    <row r="3188" spans="1:13">
      <c r="A3188" s="11"/>
    </row>
    <row r="3189" spans="1:13" ht="12.9" customHeight="1">
      <c r="A3189" s="115" t="s">
        <v>15</v>
      </c>
      <c r="B3189" s="116"/>
      <c r="C3189" s="116"/>
      <c r="D3189" s="116"/>
      <c r="E3189" s="116"/>
      <c r="F3189" s="116"/>
      <c r="G3189" s="116"/>
      <c r="H3189" s="116"/>
      <c r="I3189" s="116"/>
      <c r="J3189" s="116"/>
      <c r="K3189" s="116"/>
      <c r="L3189" s="116"/>
      <c r="M3189" s="117"/>
    </row>
    <row r="3190" spans="1:13" ht="12.9" customHeight="1">
      <c r="A3190" s="118" t="s">
        <v>16</v>
      </c>
      <c r="B3190" s="97"/>
      <c r="C3190" s="97"/>
      <c r="D3190" s="97"/>
      <c r="E3190" s="97"/>
      <c r="F3190" s="97"/>
      <c r="G3190" s="97"/>
      <c r="H3190" s="97"/>
      <c r="I3190" s="97"/>
      <c r="J3190" s="97"/>
      <c r="K3190" s="97"/>
      <c r="L3190" s="97"/>
      <c r="M3190" s="119"/>
    </row>
    <row r="3191" spans="1:13" ht="12.9" customHeight="1">
      <c r="A3191" s="118" t="s">
        <v>103</v>
      </c>
      <c r="B3191" s="97"/>
      <c r="C3191" s="97"/>
      <c r="D3191" s="97"/>
      <c r="E3191" s="97"/>
      <c r="F3191" s="97"/>
      <c r="G3191" s="97"/>
      <c r="H3191" s="97"/>
      <c r="I3191" s="97"/>
      <c r="J3191" s="97"/>
      <c r="K3191" s="97"/>
      <c r="L3191" s="97"/>
      <c r="M3191" s="119"/>
    </row>
    <row r="3192" spans="1:13" ht="12.9" customHeight="1">
      <c r="A3192" s="118" t="s">
        <v>18</v>
      </c>
      <c r="B3192" s="97"/>
      <c r="C3192" s="97"/>
      <c r="D3192" s="97"/>
      <c r="E3192" s="97"/>
      <c r="F3192" s="97"/>
      <c r="G3192" s="97"/>
      <c r="H3192" s="97"/>
      <c r="I3192" s="97"/>
      <c r="J3192" s="97"/>
      <c r="K3192" s="97"/>
      <c r="L3192" s="97"/>
      <c r="M3192" s="119"/>
    </row>
    <row r="3193" spans="1:13" ht="12.9" customHeight="1">
      <c r="A3193" s="120" t="s">
        <v>19</v>
      </c>
      <c r="B3193" s="121"/>
      <c r="C3193" s="121"/>
      <c r="D3193" s="121"/>
      <c r="E3193" s="121"/>
      <c r="F3193" s="121"/>
      <c r="G3193" s="121"/>
      <c r="H3193" s="121"/>
      <c r="I3193" s="121"/>
      <c r="J3193" s="121"/>
      <c r="K3193" s="121"/>
      <c r="L3193" s="121"/>
      <c r="M3193" s="122"/>
    </row>
    <row r="3194" spans="1:13">
      <c r="A3194" s="123" t="s">
        <v>20</v>
      </c>
      <c r="B3194" s="1" t="s">
        <v>0</v>
      </c>
      <c r="C3194" s="1" t="s">
        <v>1</v>
      </c>
      <c r="D3194" s="1" t="s">
        <v>2</v>
      </c>
      <c r="E3194" s="1" t="s">
        <v>3</v>
      </c>
      <c r="F3194" s="1" t="s">
        <v>4</v>
      </c>
      <c r="G3194" s="1" t="s">
        <v>5</v>
      </c>
      <c r="H3194" s="1" t="s">
        <v>6</v>
      </c>
      <c r="I3194" s="1" t="s">
        <v>7</v>
      </c>
      <c r="J3194" s="1" t="s">
        <v>8</v>
      </c>
      <c r="K3194" s="1" t="s">
        <v>9</v>
      </c>
      <c r="L3194" s="1" t="s">
        <v>10</v>
      </c>
      <c r="M3194" s="1" t="s">
        <v>13</v>
      </c>
    </row>
    <row r="3195" spans="1:13">
      <c r="A3195" s="124"/>
      <c r="B3195" s="4">
        <v>1979</v>
      </c>
      <c r="C3195" s="4">
        <v>1979</v>
      </c>
      <c r="D3195" s="4">
        <v>1979</v>
      </c>
      <c r="E3195" s="4">
        <v>1980</v>
      </c>
      <c r="F3195" s="4">
        <v>1980</v>
      </c>
      <c r="G3195" s="4">
        <v>1980</v>
      </c>
      <c r="H3195" s="4">
        <v>1980</v>
      </c>
      <c r="I3195" s="4">
        <v>1980</v>
      </c>
      <c r="J3195" s="4">
        <v>1980</v>
      </c>
      <c r="K3195" s="4">
        <v>1980</v>
      </c>
      <c r="L3195" s="4">
        <v>1980</v>
      </c>
      <c r="M3195" s="4">
        <v>1980</v>
      </c>
    </row>
    <row r="3196" spans="1:13">
      <c r="A3196" s="5">
        <v>1</v>
      </c>
      <c r="B3196" s="2">
        <v>2949</v>
      </c>
      <c r="C3196" s="2">
        <v>2937.2</v>
      </c>
      <c r="D3196" s="2">
        <v>2171.6999999999998</v>
      </c>
      <c r="E3196" s="2">
        <v>2494.1</v>
      </c>
      <c r="F3196" s="2">
        <v>2212</v>
      </c>
      <c r="G3196" s="2">
        <v>3804.9</v>
      </c>
      <c r="H3196" s="2">
        <v>7026</v>
      </c>
      <c r="I3196" s="2">
        <v>15796.3</v>
      </c>
      <c r="J3196" s="2">
        <v>14257.4</v>
      </c>
      <c r="K3196" s="2">
        <v>14100.2</v>
      </c>
      <c r="L3196" s="2">
        <v>6605.5</v>
      </c>
      <c r="M3196" s="2">
        <v>4728.5</v>
      </c>
    </row>
    <row r="3197" spans="1:13">
      <c r="A3197" s="5">
        <v>2</v>
      </c>
      <c r="B3197" s="2">
        <v>2684</v>
      </c>
      <c r="C3197" s="2">
        <v>3093.7</v>
      </c>
      <c r="D3197" s="2">
        <v>2464.1</v>
      </c>
      <c r="E3197" s="2">
        <v>2640.3</v>
      </c>
      <c r="F3197" s="2">
        <v>2514.5</v>
      </c>
      <c r="G3197" s="2">
        <v>2464</v>
      </c>
      <c r="H3197" s="2">
        <v>2619.6</v>
      </c>
      <c r="I3197" s="2">
        <v>17017.3</v>
      </c>
      <c r="J3197" s="2">
        <v>20583.900000000001</v>
      </c>
      <c r="K3197" s="2">
        <v>15772.3</v>
      </c>
      <c r="L3197" s="2">
        <v>5615.6</v>
      </c>
      <c r="M3197" s="2">
        <v>4756.3999999999996</v>
      </c>
    </row>
    <row r="3198" spans="1:13">
      <c r="A3198" s="5">
        <v>3</v>
      </c>
      <c r="B3198" s="2">
        <v>2645.1</v>
      </c>
      <c r="C3198" s="2">
        <v>2952.7</v>
      </c>
      <c r="D3198" s="2">
        <v>2620.1999999999998</v>
      </c>
      <c r="E3198" s="2">
        <v>2695.8</v>
      </c>
      <c r="F3198" s="2">
        <v>2897.7</v>
      </c>
      <c r="G3198" s="2">
        <v>2786.5</v>
      </c>
      <c r="H3198" s="2">
        <v>2347.4</v>
      </c>
      <c r="I3198" s="2">
        <v>17617.2</v>
      </c>
      <c r="J3198" s="2">
        <v>15825.4</v>
      </c>
      <c r="K3198" s="2">
        <v>16122.7</v>
      </c>
      <c r="L3198" s="2">
        <v>5808.8</v>
      </c>
      <c r="M3198" s="2">
        <v>4029</v>
      </c>
    </row>
    <row r="3199" spans="1:13">
      <c r="A3199" s="5">
        <v>4</v>
      </c>
      <c r="B3199" s="2">
        <v>2757</v>
      </c>
      <c r="C3199" s="2">
        <v>3063.2</v>
      </c>
      <c r="D3199" s="2">
        <v>3064.1</v>
      </c>
      <c r="E3199" s="2">
        <v>2569.8000000000002</v>
      </c>
      <c r="F3199" s="2">
        <v>3094.3</v>
      </c>
      <c r="G3199" s="2">
        <v>2967.4</v>
      </c>
      <c r="H3199" s="2">
        <v>2634.5</v>
      </c>
      <c r="I3199" s="2">
        <v>17535.8</v>
      </c>
      <c r="J3199" s="2">
        <v>18392.400000000001</v>
      </c>
      <c r="K3199" s="2">
        <v>16971.400000000001</v>
      </c>
      <c r="L3199" s="2">
        <v>4919.7</v>
      </c>
      <c r="M3199" s="2">
        <v>4402.2</v>
      </c>
    </row>
    <row r="3200" spans="1:13">
      <c r="A3200" s="5">
        <v>5</v>
      </c>
      <c r="B3200" s="2">
        <v>2627.5</v>
      </c>
      <c r="C3200" s="2">
        <v>3451.5</v>
      </c>
      <c r="D3200" s="2">
        <v>2948.1</v>
      </c>
      <c r="E3200" s="2">
        <v>2695.8</v>
      </c>
      <c r="F3200" s="2">
        <v>3003.8</v>
      </c>
      <c r="G3200" s="2">
        <v>3134</v>
      </c>
      <c r="H3200" s="2">
        <v>2639</v>
      </c>
      <c r="I3200" s="2">
        <v>17828.2</v>
      </c>
      <c r="J3200" s="2">
        <v>17817.5</v>
      </c>
      <c r="K3200" s="2">
        <v>15984</v>
      </c>
      <c r="L3200" s="2">
        <v>5276</v>
      </c>
      <c r="M3200" s="2">
        <v>4778.6000000000004</v>
      </c>
    </row>
    <row r="3201" spans="1:13">
      <c r="A3201" s="5">
        <v>6</v>
      </c>
      <c r="B3201" s="2">
        <v>2790.3</v>
      </c>
      <c r="C3201" s="2">
        <v>3300.5</v>
      </c>
      <c r="D3201" s="2">
        <v>3064.1</v>
      </c>
      <c r="E3201" s="2">
        <v>2927.8</v>
      </c>
      <c r="F3201" s="2">
        <v>2484.4</v>
      </c>
      <c r="G3201" s="2">
        <v>2978</v>
      </c>
      <c r="H3201" s="2">
        <v>2876</v>
      </c>
      <c r="I3201" s="2">
        <v>19435.7</v>
      </c>
      <c r="J3201" s="2">
        <v>20640.099999999999</v>
      </c>
      <c r="K3201" s="2">
        <v>15088.3</v>
      </c>
      <c r="L3201" s="2">
        <v>4807.1000000000004</v>
      </c>
      <c r="M3201" s="2">
        <v>4420.5</v>
      </c>
    </row>
    <row r="3202" spans="1:13">
      <c r="A3202" s="5">
        <v>7</v>
      </c>
      <c r="B3202" s="2">
        <v>2726.2</v>
      </c>
      <c r="C3202" s="2">
        <v>3366.1</v>
      </c>
      <c r="D3202" s="2">
        <v>2771.7</v>
      </c>
      <c r="E3202" s="2">
        <v>2902.7</v>
      </c>
      <c r="F3202" s="2">
        <v>2292.8000000000002</v>
      </c>
      <c r="G3202" s="2">
        <v>2917.8</v>
      </c>
      <c r="H3202" s="2">
        <v>2891.6</v>
      </c>
      <c r="I3202" s="2">
        <v>19676.900000000001</v>
      </c>
      <c r="J3202" s="2">
        <v>20096.599999999999</v>
      </c>
      <c r="K3202" s="2">
        <v>13132.9</v>
      </c>
      <c r="L3202" s="2">
        <v>4916</v>
      </c>
      <c r="M3202" s="2">
        <v>4228.7</v>
      </c>
    </row>
    <row r="3203" spans="1:13">
      <c r="A3203" s="5">
        <v>8</v>
      </c>
      <c r="B3203" s="2">
        <v>2541.6</v>
      </c>
      <c r="C3203" s="2">
        <v>3209.8</v>
      </c>
      <c r="D3203" s="2">
        <v>4102.6000000000004</v>
      </c>
      <c r="E3203" s="2">
        <v>2433.6999999999998</v>
      </c>
      <c r="F3203" s="2">
        <v>2474.5</v>
      </c>
      <c r="G3203" s="2">
        <v>2675.7</v>
      </c>
      <c r="H3203" s="2">
        <v>1493.7</v>
      </c>
      <c r="I3203" s="2">
        <v>21073.4</v>
      </c>
      <c r="J3203" s="2">
        <v>18866.400000000001</v>
      </c>
      <c r="K3203" s="2">
        <v>11985</v>
      </c>
      <c r="L3203" s="2">
        <v>5284.1</v>
      </c>
      <c r="M3203" s="2">
        <v>3850.7</v>
      </c>
    </row>
    <row r="3204" spans="1:13">
      <c r="A3204" s="5">
        <v>9</v>
      </c>
      <c r="B3204" s="2">
        <v>2799.3</v>
      </c>
      <c r="C3204" s="2">
        <v>3088.9</v>
      </c>
      <c r="D3204" s="2">
        <v>2655.8</v>
      </c>
      <c r="E3204" s="2">
        <v>2700.9</v>
      </c>
      <c r="F3204" s="2">
        <v>2575.3000000000002</v>
      </c>
      <c r="G3204" s="2">
        <v>2524.5</v>
      </c>
      <c r="H3204" s="2">
        <v>2231.4</v>
      </c>
      <c r="I3204" s="2">
        <v>23112.799999999999</v>
      </c>
      <c r="J3204" s="2">
        <v>17379.099999999999</v>
      </c>
      <c r="K3204" s="2">
        <v>12558</v>
      </c>
      <c r="L3204" s="2">
        <v>4906.2</v>
      </c>
      <c r="M3204" s="2">
        <v>4500.1000000000004</v>
      </c>
    </row>
    <row r="3205" spans="1:13">
      <c r="A3205" s="5">
        <v>10</v>
      </c>
      <c r="B3205" s="2">
        <v>2593.9</v>
      </c>
      <c r="C3205" s="2">
        <v>3028.4</v>
      </c>
      <c r="D3205" s="2">
        <v>2035.7</v>
      </c>
      <c r="E3205" s="2">
        <v>3123.9</v>
      </c>
      <c r="F3205" s="2">
        <v>2257.6999999999998</v>
      </c>
      <c r="G3205" s="2">
        <v>2499</v>
      </c>
      <c r="H3205" s="2">
        <v>2065.4</v>
      </c>
      <c r="I3205" s="2">
        <v>23074.2</v>
      </c>
      <c r="J3205" s="2">
        <v>18024.5</v>
      </c>
      <c r="K3205" s="2">
        <v>13277.3</v>
      </c>
      <c r="L3205" s="2">
        <v>4841.5</v>
      </c>
      <c r="M3205" s="2">
        <v>4554.7</v>
      </c>
    </row>
    <row r="3206" spans="1:13">
      <c r="A3206" s="5">
        <v>11</v>
      </c>
      <c r="B3206" s="2">
        <v>2642</v>
      </c>
      <c r="C3206" s="2">
        <v>2927.5</v>
      </c>
      <c r="D3206" s="2">
        <v>2020.6</v>
      </c>
      <c r="E3206" s="2">
        <v>3798.9</v>
      </c>
      <c r="F3206" s="2">
        <v>2373.6</v>
      </c>
      <c r="G3206" s="2">
        <v>2766</v>
      </c>
      <c r="H3206" s="2">
        <v>2927.8</v>
      </c>
      <c r="I3206" s="2">
        <v>21865.9</v>
      </c>
      <c r="J3206" s="2">
        <v>19969.7</v>
      </c>
      <c r="K3206" s="2">
        <v>12770.6</v>
      </c>
      <c r="L3206" s="2">
        <v>4753.3</v>
      </c>
      <c r="M3206" s="2">
        <v>4197.3999999999996</v>
      </c>
    </row>
    <row r="3207" spans="1:13">
      <c r="A3207" s="5">
        <v>12</v>
      </c>
      <c r="B3207" s="2">
        <v>2834.2</v>
      </c>
      <c r="C3207" s="2">
        <v>2988</v>
      </c>
      <c r="D3207" s="2">
        <v>2691.3</v>
      </c>
      <c r="E3207" s="2">
        <v>2927.5</v>
      </c>
      <c r="F3207" s="2">
        <v>2363.6</v>
      </c>
      <c r="G3207" s="2">
        <v>2332.6</v>
      </c>
      <c r="H3207" s="2">
        <v>2353</v>
      </c>
      <c r="I3207" s="2">
        <v>20153.5</v>
      </c>
      <c r="J3207" s="2">
        <v>22360.3</v>
      </c>
      <c r="K3207" s="2">
        <v>12041.3</v>
      </c>
      <c r="L3207" s="2">
        <v>4464.6000000000004</v>
      </c>
      <c r="M3207" s="2">
        <v>4816.3</v>
      </c>
    </row>
    <row r="3208" spans="1:13">
      <c r="A3208" s="5">
        <v>13</v>
      </c>
      <c r="B3208" s="2">
        <v>2879.7</v>
      </c>
      <c r="C3208" s="2">
        <v>2917.5</v>
      </c>
      <c r="D3208" s="2">
        <v>2293</v>
      </c>
      <c r="E3208" s="2">
        <v>3697.5</v>
      </c>
      <c r="F3208" s="2">
        <v>2393.8000000000002</v>
      </c>
      <c r="G3208" s="2">
        <v>2615.1999999999998</v>
      </c>
      <c r="H3208" s="2">
        <v>2605.1</v>
      </c>
      <c r="I3208" s="2">
        <v>16752</v>
      </c>
      <c r="J3208" s="2">
        <v>24009.8</v>
      </c>
      <c r="K3208" s="2">
        <v>10422.9</v>
      </c>
      <c r="L3208" s="2">
        <v>4667.7</v>
      </c>
      <c r="M3208" s="2">
        <v>4794</v>
      </c>
    </row>
    <row r="3209" spans="1:13">
      <c r="A3209" s="5">
        <v>14</v>
      </c>
      <c r="B3209" s="2">
        <v>2784.7</v>
      </c>
      <c r="C3209" s="2">
        <v>2983.1</v>
      </c>
      <c r="D3209" s="2">
        <v>2408.9</v>
      </c>
      <c r="E3209" s="2">
        <v>4497.3</v>
      </c>
      <c r="F3209" s="2">
        <v>2348.4</v>
      </c>
      <c r="G3209" s="2">
        <v>2559.6</v>
      </c>
      <c r="H3209" s="2">
        <v>2675.7</v>
      </c>
      <c r="I3209" s="2">
        <v>14553</v>
      </c>
      <c r="J3209" s="2">
        <v>24524.9</v>
      </c>
      <c r="K3209" s="2">
        <v>10589.3</v>
      </c>
      <c r="L3209" s="2">
        <v>4593.5</v>
      </c>
      <c r="M3209" s="2">
        <v>4704.5</v>
      </c>
    </row>
    <row r="3210" spans="1:13">
      <c r="A3210" s="5">
        <v>15</v>
      </c>
      <c r="B3210" s="2">
        <v>2715.6</v>
      </c>
      <c r="C3210" s="2">
        <v>2756.2</v>
      </c>
      <c r="D3210" s="2">
        <v>2459.4</v>
      </c>
      <c r="E3210" s="2">
        <v>4720.6000000000004</v>
      </c>
      <c r="F3210" s="2">
        <v>2439</v>
      </c>
      <c r="G3210" s="2">
        <v>2514.1999999999998</v>
      </c>
      <c r="H3210" s="2">
        <v>2927.4</v>
      </c>
      <c r="I3210" s="2">
        <v>13658.1</v>
      </c>
      <c r="J3210" s="2">
        <v>23402.3</v>
      </c>
      <c r="K3210" s="2">
        <v>9887.7000000000007</v>
      </c>
      <c r="L3210" s="2">
        <v>4647.5</v>
      </c>
      <c r="M3210" s="2">
        <v>4959.6000000000004</v>
      </c>
    </row>
    <row r="3211" spans="1:13">
      <c r="A3211" s="5">
        <v>16</v>
      </c>
      <c r="B3211" s="2">
        <v>2923.7</v>
      </c>
      <c r="C3211" s="2">
        <v>2771.3</v>
      </c>
      <c r="D3211" s="2">
        <v>2343.5</v>
      </c>
      <c r="E3211" s="2">
        <v>3910</v>
      </c>
      <c r="F3211" s="2">
        <v>2555</v>
      </c>
      <c r="G3211" s="2">
        <v>2620.3000000000002</v>
      </c>
      <c r="H3211" s="2">
        <v>3270.2</v>
      </c>
      <c r="I3211" s="2">
        <v>12844.7</v>
      </c>
      <c r="J3211" s="2">
        <v>22202.400000000001</v>
      </c>
      <c r="K3211" s="2">
        <v>10747.3</v>
      </c>
      <c r="L3211" s="2">
        <v>5540.7</v>
      </c>
      <c r="M3211" s="2">
        <v>4601.2</v>
      </c>
    </row>
    <row r="3212" spans="1:13">
      <c r="A3212" s="5">
        <v>17</v>
      </c>
      <c r="B3212" s="2">
        <v>2995.9</v>
      </c>
      <c r="C3212" s="2">
        <v>2736.2</v>
      </c>
      <c r="D3212" s="2">
        <v>2640.9</v>
      </c>
      <c r="E3212" s="2">
        <v>3270</v>
      </c>
      <c r="F3212" s="2">
        <v>3164.9</v>
      </c>
      <c r="G3212" s="2">
        <v>2549.6999999999998</v>
      </c>
      <c r="H3212" s="2">
        <v>3572.5</v>
      </c>
      <c r="I3212" s="2">
        <v>14358</v>
      </c>
      <c r="J3212" s="2">
        <v>20001.7</v>
      </c>
      <c r="K3212" s="2">
        <v>9680.2000000000007</v>
      </c>
      <c r="L3212" s="2">
        <v>5635.1</v>
      </c>
      <c r="M3212" s="2">
        <v>4584.2</v>
      </c>
    </row>
    <row r="3213" spans="1:13">
      <c r="A3213" s="5">
        <v>18</v>
      </c>
      <c r="B3213" s="2">
        <v>2871.8</v>
      </c>
      <c r="C3213" s="2">
        <v>2816.7</v>
      </c>
      <c r="D3213" s="2">
        <v>2525</v>
      </c>
      <c r="E3213" s="2">
        <v>3129.1</v>
      </c>
      <c r="F3213" s="2">
        <v>3001.5</v>
      </c>
      <c r="G3213" s="2">
        <v>2504.3000000000002</v>
      </c>
      <c r="H3213" s="2">
        <v>4005.7</v>
      </c>
      <c r="I3213" s="2">
        <v>16031.8</v>
      </c>
      <c r="J3213" s="2">
        <v>16204.3</v>
      </c>
      <c r="K3213" s="2">
        <v>9430.6</v>
      </c>
      <c r="L3213" s="2">
        <v>4816.5</v>
      </c>
      <c r="M3213" s="2">
        <v>4071.1</v>
      </c>
    </row>
    <row r="3214" spans="1:13">
      <c r="A3214" s="5">
        <v>19</v>
      </c>
      <c r="B3214" s="2">
        <v>2716.1</v>
      </c>
      <c r="C3214" s="2">
        <v>2978.2</v>
      </c>
      <c r="D3214" s="2">
        <v>2565.5</v>
      </c>
      <c r="E3214" s="2">
        <v>2741.1</v>
      </c>
      <c r="F3214" s="2">
        <v>4203.6000000000004</v>
      </c>
      <c r="G3214" s="2">
        <v>2453.9</v>
      </c>
      <c r="H3214" s="2">
        <v>4348</v>
      </c>
      <c r="I3214" s="2">
        <v>16374.7</v>
      </c>
      <c r="J3214" s="2">
        <v>17420.900000000001</v>
      </c>
      <c r="K3214" s="2">
        <v>7994.6</v>
      </c>
      <c r="L3214" s="2">
        <v>3517.7</v>
      </c>
      <c r="M3214" s="2">
        <v>4086.6</v>
      </c>
    </row>
    <row r="3215" spans="1:13">
      <c r="A3215" s="5">
        <v>20</v>
      </c>
      <c r="B3215" s="2">
        <v>4360.7</v>
      </c>
      <c r="C3215" s="2">
        <v>2741.3</v>
      </c>
      <c r="D3215" s="2">
        <v>2353.5</v>
      </c>
      <c r="E3215" s="2">
        <v>2559.6</v>
      </c>
      <c r="F3215" s="2">
        <v>4179.3</v>
      </c>
      <c r="G3215" s="2">
        <v>2478.9</v>
      </c>
      <c r="H3215" s="2">
        <v>5204</v>
      </c>
      <c r="I3215" s="2">
        <v>17429.3</v>
      </c>
      <c r="J3215" s="2">
        <v>21501.4</v>
      </c>
      <c r="K3215" s="2">
        <v>8012.2</v>
      </c>
      <c r="L3215" s="2">
        <v>5670.7</v>
      </c>
      <c r="M3215" s="2">
        <v>4558</v>
      </c>
    </row>
    <row r="3216" spans="1:13">
      <c r="A3216" s="5">
        <v>21</v>
      </c>
      <c r="B3216" s="2">
        <v>4321.3999999999996</v>
      </c>
      <c r="C3216" s="2">
        <v>2731.3</v>
      </c>
      <c r="D3216" s="2">
        <v>2510</v>
      </c>
      <c r="E3216" s="2">
        <v>2720.9</v>
      </c>
      <c r="F3216" s="2">
        <v>3045.7</v>
      </c>
      <c r="G3216" s="2">
        <v>2559.5</v>
      </c>
      <c r="H3216" s="2">
        <v>7288.3</v>
      </c>
      <c r="I3216" s="2">
        <v>17787.2</v>
      </c>
      <c r="J3216" s="2">
        <v>22412.400000000001</v>
      </c>
      <c r="K3216" s="2">
        <v>7642.5</v>
      </c>
      <c r="L3216" s="2">
        <v>4345.1000000000004</v>
      </c>
      <c r="M3216" s="2">
        <v>4362.3</v>
      </c>
    </row>
    <row r="3217" spans="1:13">
      <c r="A3217" s="5">
        <v>22</v>
      </c>
      <c r="B3217" s="2">
        <v>3777.7</v>
      </c>
      <c r="C3217" s="2">
        <v>2696</v>
      </c>
      <c r="D3217" s="2">
        <v>2711.5</v>
      </c>
      <c r="E3217" s="2">
        <v>2721</v>
      </c>
      <c r="F3217" s="2">
        <v>3318.3</v>
      </c>
      <c r="G3217" s="2">
        <v>2620.1</v>
      </c>
      <c r="H3217" s="2">
        <v>8586.4</v>
      </c>
      <c r="I3217" s="2">
        <v>21771</v>
      </c>
      <c r="J3217" s="2">
        <v>21526.799999999999</v>
      </c>
      <c r="K3217" s="2">
        <v>7666</v>
      </c>
      <c r="L3217" s="2">
        <v>4098.7</v>
      </c>
      <c r="M3217" s="2">
        <v>4952.3999999999996</v>
      </c>
    </row>
    <row r="3218" spans="1:13">
      <c r="A3218" s="5">
        <v>23</v>
      </c>
      <c r="B3218" s="2">
        <v>3389.9</v>
      </c>
      <c r="C3218" s="2">
        <v>2570.1</v>
      </c>
      <c r="D3218" s="2">
        <v>2721.6</v>
      </c>
      <c r="E3218" s="2">
        <v>2413.5</v>
      </c>
      <c r="F3218" s="2">
        <v>3142.1</v>
      </c>
      <c r="G3218" s="2">
        <v>2484</v>
      </c>
      <c r="H3218" s="2">
        <v>11592.7</v>
      </c>
      <c r="I3218" s="2">
        <v>24517.9</v>
      </c>
      <c r="J3218" s="2">
        <v>20720.099999999999</v>
      </c>
      <c r="K3218" s="2">
        <v>7413.9</v>
      </c>
      <c r="L3218" s="2">
        <v>4103.2</v>
      </c>
      <c r="M3218" s="2">
        <v>4690.3</v>
      </c>
    </row>
    <row r="3219" spans="1:13">
      <c r="A3219" s="5">
        <v>24</v>
      </c>
      <c r="B3219" s="2">
        <v>3334.9</v>
      </c>
      <c r="C3219" s="2">
        <v>2590.1</v>
      </c>
      <c r="D3219" s="2">
        <v>2646.1</v>
      </c>
      <c r="E3219" s="2">
        <v>2670.6</v>
      </c>
      <c r="F3219" s="2">
        <v>3318.5</v>
      </c>
      <c r="G3219" s="2">
        <v>2539.6</v>
      </c>
      <c r="H3219" s="2">
        <v>10755.1</v>
      </c>
      <c r="I3219" s="2">
        <v>30273.8</v>
      </c>
      <c r="J3219" s="2">
        <v>20071.400000000001</v>
      </c>
      <c r="K3219" s="2">
        <v>7292.9</v>
      </c>
      <c r="L3219" s="2">
        <v>4562</v>
      </c>
      <c r="M3219" s="2">
        <v>4318.8999999999996</v>
      </c>
    </row>
    <row r="3220" spans="1:13">
      <c r="A3220" s="5">
        <v>25</v>
      </c>
      <c r="B3220" s="2">
        <v>3264.8</v>
      </c>
      <c r="C3220" s="2">
        <v>2590.1</v>
      </c>
      <c r="D3220" s="2">
        <v>2414.1</v>
      </c>
      <c r="E3220" s="2">
        <v>2751.2</v>
      </c>
      <c r="F3220" s="2">
        <v>2820.9</v>
      </c>
      <c r="G3220" s="2">
        <v>2630.2</v>
      </c>
      <c r="H3220" s="2">
        <v>12454.8</v>
      </c>
      <c r="I3220" s="2">
        <v>33816.5</v>
      </c>
      <c r="J3220" s="2">
        <v>18995</v>
      </c>
      <c r="K3220" s="2">
        <v>7015.6</v>
      </c>
      <c r="L3220" s="2">
        <v>4259.7</v>
      </c>
      <c r="M3220" s="2">
        <v>4306</v>
      </c>
    </row>
    <row r="3221" spans="1:13">
      <c r="A3221" s="5">
        <v>26</v>
      </c>
      <c r="B3221" s="2">
        <v>3366.2</v>
      </c>
      <c r="C3221" s="2">
        <v>3159.8</v>
      </c>
      <c r="D3221" s="2">
        <v>2464.6</v>
      </c>
      <c r="E3221" s="2">
        <v>2877.3</v>
      </c>
      <c r="F3221" s="2">
        <v>2570</v>
      </c>
      <c r="G3221" s="2">
        <v>2564.8000000000002</v>
      </c>
      <c r="H3221" s="2">
        <v>12648.5</v>
      </c>
      <c r="I3221" s="2">
        <v>28834.5</v>
      </c>
      <c r="J3221" s="2">
        <v>17784</v>
      </c>
      <c r="K3221" s="2">
        <v>6703.8</v>
      </c>
      <c r="L3221" s="2">
        <v>4647.7</v>
      </c>
      <c r="M3221" s="2">
        <v>4114.6000000000004</v>
      </c>
    </row>
    <row r="3222" spans="1:13">
      <c r="A3222" s="5">
        <v>27</v>
      </c>
      <c r="B3222" s="2">
        <v>3185.8</v>
      </c>
      <c r="C3222" s="2">
        <v>2882.4</v>
      </c>
      <c r="D3222" s="2">
        <v>2575.6</v>
      </c>
      <c r="E3222" s="2">
        <v>2680.7</v>
      </c>
      <c r="F3222" s="2">
        <v>2256.9</v>
      </c>
      <c r="G3222" s="2">
        <v>1381.2</v>
      </c>
      <c r="H3222" s="2">
        <v>14293.9</v>
      </c>
      <c r="I3222" s="2">
        <v>23825.599999999999</v>
      </c>
      <c r="J3222" s="2">
        <v>18366.400000000001</v>
      </c>
      <c r="K3222" s="2">
        <v>6414.7</v>
      </c>
      <c r="L3222" s="2">
        <v>4800.5</v>
      </c>
      <c r="M3222" s="2">
        <v>4281</v>
      </c>
    </row>
    <row r="3223" spans="1:13">
      <c r="A3223" s="5">
        <v>28</v>
      </c>
      <c r="B3223" s="2">
        <v>3352.6</v>
      </c>
      <c r="C3223" s="2">
        <v>2645.5</v>
      </c>
      <c r="D3223" s="2">
        <v>2283.1999999999998</v>
      </c>
      <c r="E3223" s="2">
        <v>2539.6</v>
      </c>
      <c r="F3223" s="2">
        <v>2614.6</v>
      </c>
      <c r="G3223" s="2">
        <v>1170.5999999999999</v>
      </c>
      <c r="H3223" s="2">
        <v>13482.2</v>
      </c>
      <c r="I3223" s="2">
        <v>19735.2</v>
      </c>
      <c r="J3223" s="2">
        <v>17640.400000000001</v>
      </c>
      <c r="K3223" s="2">
        <v>6687.8</v>
      </c>
      <c r="L3223" s="2">
        <v>5326.1</v>
      </c>
      <c r="M3223" s="2">
        <v>4155</v>
      </c>
    </row>
    <row r="3224" spans="1:13">
      <c r="A3224" s="5">
        <v>29</v>
      </c>
      <c r="B3224" s="2">
        <v>3136.7</v>
      </c>
      <c r="C3224" s="2">
        <v>2580.1999999999998</v>
      </c>
      <c r="D3224" s="2">
        <v>2283.1</v>
      </c>
      <c r="E3224" s="2">
        <v>2216.9</v>
      </c>
      <c r="F3224" s="2">
        <v>2564</v>
      </c>
      <c r="G3224" s="2">
        <v>2478.9</v>
      </c>
      <c r="H3224" s="2">
        <v>14243.5</v>
      </c>
      <c r="I3224" s="2">
        <v>18358</v>
      </c>
      <c r="J3224" s="2">
        <v>16420.3</v>
      </c>
      <c r="K3224" s="2">
        <v>6166.8</v>
      </c>
      <c r="L3224" s="2">
        <v>4706</v>
      </c>
      <c r="M3224" s="2">
        <v>4159.5</v>
      </c>
    </row>
    <row r="3225" spans="1:13">
      <c r="A3225" s="5">
        <v>30</v>
      </c>
      <c r="B3225" s="2">
        <v>3278.7</v>
      </c>
      <c r="C3225" s="2">
        <v>2282.6999999999998</v>
      </c>
      <c r="D3225" s="2">
        <v>2177.1</v>
      </c>
      <c r="E3225" s="2">
        <v>2151.5</v>
      </c>
      <c r="F3225" s="2" t="s">
        <v>21</v>
      </c>
      <c r="G3225" s="2">
        <v>2619.5</v>
      </c>
      <c r="H3225" s="2">
        <v>14525.8</v>
      </c>
      <c r="I3225" s="2">
        <v>17621</v>
      </c>
      <c r="J3225" s="2">
        <v>15040.5</v>
      </c>
      <c r="K3225" s="2">
        <v>5995.4</v>
      </c>
      <c r="L3225" s="2">
        <v>4382.1000000000004</v>
      </c>
      <c r="M3225" s="2">
        <v>4247</v>
      </c>
    </row>
    <row r="3226" spans="1:13">
      <c r="A3226" s="5">
        <v>31</v>
      </c>
      <c r="B3226" s="2">
        <v>3360.2</v>
      </c>
      <c r="C3226" s="2" t="s">
        <v>21</v>
      </c>
      <c r="D3226" s="2">
        <v>2192.1</v>
      </c>
      <c r="E3226" s="2">
        <v>2393.5</v>
      </c>
      <c r="F3226" s="2" t="s">
        <v>21</v>
      </c>
      <c r="G3226" s="2">
        <v>2564.1999999999998</v>
      </c>
      <c r="H3226" s="2" t="s">
        <v>21</v>
      </c>
      <c r="I3226" s="2">
        <v>17443.8</v>
      </c>
      <c r="J3226" s="2" t="s">
        <v>21</v>
      </c>
      <c r="K3226" s="2">
        <v>6609.7</v>
      </c>
      <c r="L3226" s="2">
        <v>4210.3999999999996</v>
      </c>
      <c r="M3226" s="2" t="s">
        <v>21</v>
      </c>
    </row>
    <row r="3227" spans="1:13">
      <c r="A3227" s="6"/>
      <c r="M3227" s="7"/>
    </row>
    <row r="3228" spans="1:13">
      <c r="A3228" s="5" t="s">
        <v>14</v>
      </c>
      <c r="B3228" s="2">
        <v>94607.2</v>
      </c>
      <c r="C3228" s="2">
        <v>86836.2</v>
      </c>
      <c r="D3228" s="2">
        <v>79178.8</v>
      </c>
      <c r="E3228" s="2">
        <v>90572.9</v>
      </c>
      <c r="F3228" s="2">
        <v>80481</v>
      </c>
      <c r="G3228" s="2">
        <v>79758.899999999994</v>
      </c>
      <c r="H3228" s="2">
        <v>182585.3</v>
      </c>
      <c r="I3228" s="2">
        <v>610173.30000000005</v>
      </c>
      <c r="J3228" s="2">
        <v>582458</v>
      </c>
      <c r="K3228" s="2">
        <v>322177.90000000002</v>
      </c>
      <c r="L3228" s="2">
        <v>150729</v>
      </c>
      <c r="M3228" s="2">
        <v>133209.4</v>
      </c>
    </row>
    <row r="3229" spans="1:13">
      <c r="A3229" s="5" t="s">
        <v>22</v>
      </c>
      <c r="B3229" s="2">
        <v>187650.5</v>
      </c>
      <c r="C3229" s="2">
        <v>172237.1</v>
      </c>
      <c r="D3229" s="2">
        <v>157048.79999999999</v>
      </c>
      <c r="E3229" s="2">
        <v>179648.6</v>
      </c>
      <c r="F3229" s="2">
        <v>159631.6</v>
      </c>
      <c r="G3229" s="2">
        <v>158199.29999999999</v>
      </c>
      <c r="H3229" s="2">
        <v>362152.4</v>
      </c>
      <c r="I3229" s="2">
        <v>1210260.5</v>
      </c>
      <c r="J3229" s="2">
        <v>1155288</v>
      </c>
      <c r="K3229" s="2">
        <v>639030.30000000005</v>
      </c>
      <c r="L3229" s="2">
        <v>298966.40000000002</v>
      </c>
      <c r="M3229" s="2">
        <v>264216.8</v>
      </c>
    </row>
    <row r="3230" spans="1:13">
      <c r="A3230" s="5" t="s">
        <v>23</v>
      </c>
      <c r="B3230" s="2">
        <v>3051.8</v>
      </c>
      <c r="C3230" s="2">
        <v>2894.5</v>
      </c>
      <c r="D3230" s="2">
        <v>2554.1999999999998</v>
      </c>
      <c r="E3230" s="2">
        <v>2921.7</v>
      </c>
      <c r="F3230" s="2">
        <v>2775.2</v>
      </c>
      <c r="G3230" s="2">
        <v>2572.9</v>
      </c>
      <c r="H3230" s="2">
        <v>6086.2</v>
      </c>
      <c r="I3230" s="2">
        <v>19683</v>
      </c>
      <c r="J3230" s="2">
        <v>19415.3</v>
      </c>
      <c r="K3230" s="2">
        <v>10392.799999999999</v>
      </c>
      <c r="L3230" s="2">
        <v>4862.2</v>
      </c>
      <c r="M3230" s="2">
        <v>4440.3</v>
      </c>
    </row>
    <row r="3231" spans="1:13">
      <c r="A3231" s="5" t="s">
        <v>24</v>
      </c>
      <c r="B3231" s="2">
        <v>4360.7</v>
      </c>
      <c r="C3231" s="2">
        <v>3451.5</v>
      </c>
      <c r="D3231" s="2">
        <v>4102.6000000000004</v>
      </c>
      <c r="E3231" s="2">
        <v>4720.6000000000004</v>
      </c>
      <c r="F3231" s="2">
        <v>4203.6000000000004</v>
      </c>
      <c r="G3231" s="2">
        <v>3804.9</v>
      </c>
      <c r="H3231" s="2">
        <v>14525.8</v>
      </c>
      <c r="I3231" s="2">
        <v>33816.5</v>
      </c>
      <c r="J3231" s="2">
        <v>24524.9</v>
      </c>
      <c r="K3231" s="2">
        <v>16971.400000000001</v>
      </c>
      <c r="L3231" s="2">
        <v>6605.5</v>
      </c>
      <c r="M3231" s="2">
        <v>4959.6000000000004</v>
      </c>
    </row>
    <row r="3232" spans="1:13">
      <c r="A3232" s="5" t="s">
        <v>25</v>
      </c>
      <c r="B3232" s="2">
        <v>2541.6</v>
      </c>
      <c r="C3232" s="2">
        <v>2282.6999999999998</v>
      </c>
      <c r="D3232" s="2">
        <v>2020.6</v>
      </c>
      <c r="E3232" s="2">
        <v>2151.5</v>
      </c>
      <c r="F3232" s="2">
        <v>2212</v>
      </c>
      <c r="G3232" s="2">
        <v>1170.5999999999999</v>
      </c>
      <c r="H3232" s="2">
        <v>1493.7</v>
      </c>
      <c r="I3232" s="2">
        <v>12844.7</v>
      </c>
      <c r="J3232" s="2">
        <v>14257.4</v>
      </c>
      <c r="K3232" s="2">
        <v>5995.4</v>
      </c>
      <c r="L3232" s="2">
        <v>3517.7</v>
      </c>
      <c r="M3232" s="2">
        <v>3850.7</v>
      </c>
    </row>
    <row r="3233" spans="1:13">
      <c r="A3233" s="11"/>
    </row>
    <row r="3234" spans="1:13">
      <c r="A3234" s="11"/>
    </row>
    <row r="3235" spans="1:13" ht="12.9" customHeight="1">
      <c r="A3235" s="115" t="s">
        <v>15</v>
      </c>
      <c r="B3235" s="116"/>
      <c r="C3235" s="116"/>
      <c r="D3235" s="116"/>
      <c r="E3235" s="116"/>
      <c r="F3235" s="116"/>
      <c r="G3235" s="116"/>
      <c r="H3235" s="116"/>
      <c r="I3235" s="116"/>
      <c r="J3235" s="116"/>
      <c r="K3235" s="116"/>
      <c r="L3235" s="116"/>
      <c r="M3235" s="117"/>
    </row>
    <row r="3236" spans="1:13" ht="12.9" customHeight="1">
      <c r="A3236" s="118" t="s">
        <v>16</v>
      </c>
      <c r="B3236" s="97"/>
      <c r="C3236" s="97"/>
      <c r="D3236" s="97"/>
      <c r="E3236" s="97"/>
      <c r="F3236" s="97"/>
      <c r="G3236" s="97"/>
      <c r="H3236" s="97"/>
      <c r="I3236" s="97"/>
      <c r="J3236" s="97"/>
      <c r="K3236" s="97"/>
      <c r="L3236" s="97"/>
      <c r="M3236" s="119"/>
    </row>
    <row r="3237" spans="1:13" ht="12.9" customHeight="1">
      <c r="A3237" s="118" t="s">
        <v>104</v>
      </c>
      <c r="B3237" s="97"/>
      <c r="C3237" s="97"/>
      <c r="D3237" s="97"/>
      <c r="E3237" s="97"/>
      <c r="F3237" s="97"/>
      <c r="G3237" s="97"/>
      <c r="H3237" s="97"/>
      <c r="I3237" s="97"/>
      <c r="J3237" s="97"/>
      <c r="K3237" s="97"/>
      <c r="L3237" s="97"/>
      <c r="M3237" s="119"/>
    </row>
    <row r="3238" spans="1:13" ht="12.9" customHeight="1">
      <c r="A3238" s="118" t="s">
        <v>18</v>
      </c>
      <c r="B3238" s="97"/>
      <c r="C3238" s="97"/>
      <c r="D3238" s="97"/>
      <c r="E3238" s="97"/>
      <c r="F3238" s="97"/>
      <c r="G3238" s="97"/>
      <c r="H3238" s="97"/>
      <c r="I3238" s="97"/>
      <c r="J3238" s="97"/>
      <c r="K3238" s="97"/>
      <c r="L3238" s="97"/>
      <c r="M3238" s="119"/>
    </row>
    <row r="3239" spans="1:13" ht="12.9" customHeight="1">
      <c r="A3239" s="120" t="s">
        <v>19</v>
      </c>
      <c r="B3239" s="121"/>
      <c r="C3239" s="121"/>
      <c r="D3239" s="121"/>
      <c r="E3239" s="121"/>
      <c r="F3239" s="121"/>
      <c r="G3239" s="121"/>
      <c r="H3239" s="121"/>
      <c r="I3239" s="121"/>
      <c r="J3239" s="121"/>
      <c r="K3239" s="121"/>
      <c r="L3239" s="121"/>
      <c r="M3239" s="122"/>
    </row>
    <row r="3240" spans="1:13">
      <c r="A3240" s="123" t="s">
        <v>20</v>
      </c>
      <c r="B3240" s="1" t="s">
        <v>0</v>
      </c>
      <c r="C3240" s="1" t="s">
        <v>1</v>
      </c>
      <c r="D3240" s="1" t="s">
        <v>2</v>
      </c>
      <c r="E3240" s="1" t="s">
        <v>3</v>
      </c>
      <c r="F3240" s="1" t="s">
        <v>4</v>
      </c>
      <c r="G3240" s="1" t="s">
        <v>5</v>
      </c>
      <c r="H3240" s="1" t="s">
        <v>6</v>
      </c>
      <c r="I3240" s="1" t="s">
        <v>7</v>
      </c>
      <c r="J3240" s="1" t="s">
        <v>8</v>
      </c>
      <c r="K3240" s="1" t="s">
        <v>9</v>
      </c>
      <c r="L3240" s="1" t="s">
        <v>10</v>
      </c>
      <c r="M3240" s="1" t="s">
        <v>13</v>
      </c>
    </row>
    <row r="3241" spans="1:13">
      <c r="A3241" s="124"/>
      <c r="B3241" s="4">
        <v>1980</v>
      </c>
      <c r="C3241" s="4">
        <v>1980</v>
      </c>
      <c r="D3241" s="4">
        <v>1980</v>
      </c>
      <c r="E3241" s="4">
        <v>1981</v>
      </c>
      <c r="F3241" s="4">
        <v>1981</v>
      </c>
      <c r="G3241" s="4">
        <v>1981</v>
      </c>
      <c r="H3241" s="4">
        <v>1981</v>
      </c>
      <c r="I3241" s="4">
        <v>1981</v>
      </c>
      <c r="J3241" s="4">
        <v>1981</v>
      </c>
      <c r="K3241" s="4">
        <v>1981</v>
      </c>
      <c r="L3241" s="4">
        <v>1981</v>
      </c>
      <c r="M3241" s="4">
        <v>1981</v>
      </c>
    </row>
    <row r="3242" spans="1:13">
      <c r="A3242" s="5">
        <v>1</v>
      </c>
      <c r="B3242" s="2">
        <v>3181</v>
      </c>
      <c r="C3242" s="2">
        <v>3384.6</v>
      </c>
      <c r="D3242" s="2">
        <v>3478.9</v>
      </c>
      <c r="E3242" s="2">
        <v>2601.3000000000002</v>
      </c>
      <c r="F3242" s="2">
        <v>2647.2</v>
      </c>
      <c r="G3242" s="2">
        <v>2668.2</v>
      </c>
      <c r="H3242" s="2">
        <v>3072.8</v>
      </c>
      <c r="I3242" s="2">
        <v>10838.3</v>
      </c>
      <c r="J3242" s="2">
        <v>21127.8</v>
      </c>
      <c r="K3242" s="2">
        <v>9642.5</v>
      </c>
      <c r="L3242" s="2">
        <v>4302.5</v>
      </c>
      <c r="M3242" s="2">
        <v>2617.3000000000002</v>
      </c>
    </row>
    <row r="3243" spans="1:13">
      <c r="A3243" s="5">
        <v>2</v>
      </c>
      <c r="B3243" s="2">
        <v>3674</v>
      </c>
      <c r="C3243" s="2">
        <v>3340.6</v>
      </c>
      <c r="D3243" s="2">
        <v>3776.6</v>
      </c>
      <c r="E3243" s="2">
        <v>2901.9</v>
      </c>
      <c r="F3243" s="2">
        <v>2286.6999999999998</v>
      </c>
      <c r="G3243" s="2">
        <v>2493.5</v>
      </c>
      <c r="H3243" s="2">
        <v>3362</v>
      </c>
      <c r="I3243" s="2">
        <v>12471.4</v>
      </c>
      <c r="J3243" s="2">
        <v>17332.2</v>
      </c>
      <c r="K3243" s="2">
        <v>8924.4</v>
      </c>
      <c r="L3243" s="2">
        <v>4280.8999999999996</v>
      </c>
      <c r="M3243" s="2">
        <v>3349.6</v>
      </c>
    </row>
    <row r="3244" spans="1:13">
      <c r="A3244" s="5">
        <v>3</v>
      </c>
      <c r="B3244" s="2">
        <v>3706.7</v>
      </c>
      <c r="C3244" s="2">
        <v>3342.7</v>
      </c>
      <c r="D3244" s="2">
        <v>2963.4</v>
      </c>
      <c r="E3244" s="2">
        <v>2755.2</v>
      </c>
      <c r="F3244" s="2">
        <v>2489.8000000000002</v>
      </c>
      <c r="G3244" s="2">
        <v>2706.4</v>
      </c>
      <c r="H3244" s="2">
        <v>2948</v>
      </c>
      <c r="I3244" s="2">
        <v>13408.8</v>
      </c>
      <c r="J3244" s="2">
        <v>21946.1</v>
      </c>
      <c r="K3244" s="2">
        <v>8645.4</v>
      </c>
      <c r="L3244" s="2">
        <v>4136.8999999999996</v>
      </c>
      <c r="M3244" s="2">
        <v>3186.4</v>
      </c>
    </row>
    <row r="3245" spans="1:13">
      <c r="A3245" s="5">
        <v>4</v>
      </c>
      <c r="B3245" s="2">
        <v>3689.6</v>
      </c>
      <c r="C3245" s="2">
        <v>3242.5</v>
      </c>
      <c r="D3245" s="2">
        <v>4492.6000000000004</v>
      </c>
      <c r="E3245" s="2">
        <v>2785.2</v>
      </c>
      <c r="F3245" s="2">
        <v>2094.8000000000002</v>
      </c>
      <c r="G3245" s="2">
        <v>1383.9</v>
      </c>
      <c r="H3245" s="2">
        <v>2737.3</v>
      </c>
      <c r="I3245" s="2">
        <v>11783.7</v>
      </c>
      <c r="J3245" s="2">
        <v>20153.400000000001</v>
      </c>
      <c r="K3245" s="2">
        <v>8112</v>
      </c>
      <c r="L3245" s="2">
        <v>3872.8</v>
      </c>
      <c r="M3245" s="2">
        <v>2856.6</v>
      </c>
    </row>
    <row r="3246" spans="1:13">
      <c r="A3246" s="5">
        <v>5</v>
      </c>
      <c r="B3246" s="2">
        <v>3691.1</v>
      </c>
      <c r="C3246" s="2">
        <v>3254.6</v>
      </c>
      <c r="D3246" s="2">
        <v>3414.2</v>
      </c>
      <c r="E3246" s="2">
        <v>2836.4</v>
      </c>
      <c r="F3246" s="2">
        <v>2148.6</v>
      </c>
      <c r="G3246" s="2">
        <v>2816.9</v>
      </c>
      <c r="H3246" s="2">
        <v>2827.8</v>
      </c>
      <c r="I3246" s="2">
        <v>10916.6</v>
      </c>
      <c r="J3246" s="2">
        <v>18107</v>
      </c>
      <c r="K3246" s="2">
        <v>8648.9</v>
      </c>
      <c r="L3246" s="2">
        <v>3794.5</v>
      </c>
      <c r="M3246" s="2">
        <v>2858.8</v>
      </c>
    </row>
    <row r="3247" spans="1:13">
      <c r="A3247" s="5">
        <v>6</v>
      </c>
      <c r="B3247" s="2">
        <v>3711.2</v>
      </c>
      <c r="C3247" s="2">
        <v>3432.9</v>
      </c>
      <c r="D3247" s="2">
        <v>3181.4</v>
      </c>
      <c r="E3247" s="2">
        <v>3010.6</v>
      </c>
      <c r="F3247" s="2">
        <v>2870.9</v>
      </c>
      <c r="G3247" s="2">
        <v>1666.6</v>
      </c>
      <c r="H3247" s="2">
        <v>2773.1</v>
      </c>
      <c r="I3247" s="2">
        <v>10888.8</v>
      </c>
      <c r="J3247" s="2">
        <v>18540.400000000001</v>
      </c>
      <c r="K3247" s="2">
        <v>8658</v>
      </c>
      <c r="L3247" s="2">
        <v>3901</v>
      </c>
      <c r="M3247" s="2">
        <v>3411.2</v>
      </c>
    </row>
    <row r="3248" spans="1:13">
      <c r="A3248" s="5">
        <v>7</v>
      </c>
      <c r="B3248" s="2">
        <v>3599.7</v>
      </c>
      <c r="C3248" s="2">
        <v>3230.3</v>
      </c>
      <c r="D3248" s="2">
        <v>2991.3</v>
      </c>
      <c r="E3248" s="2">
        <v>4532</v>
      </c>
      <c r="F3248" s="2">
        <v>2084.8000000000002</v>
      </c>
      <c r="G3248" s="2">
        <v>3603.8</v>
      </c>
      <c r="H3248" s="2">
        <v>2759.1</v>
      </c>
      <c r="I3248" s="2">
        <v>10696</v>
      </c>
      <c r="J3248" s="2">
        <v>20483.7</v>
      </c>
      <c r="K3248" s="2">
        <v>7866.3</v>
      </c>
      <c r="L3248" s="2">
        <v>3947.7</v>
      </c>
      <c r="M3248" s="2">
        <v>2695.9</v>
      </c>
    </row>
    <row r="3249" spans="1:13">
      <c r="A3249" s="5">
        <v>8</v>
      </c>
      <c r="B3249" s="2">
        <v>3650.2</v>
      </c>
      <c r="C3249" s="2">
        <v>5578.1</v>
      </c>
      <c r="D3249" s="2">
        <v>2569.6</v>
      </c>
      <c r="E3249" s="2">
        <v>1850.5</v>
      </c>
      <c r="F3249" s="2">
        <v>2444.5</v>
      </c>
      <c r="G3249" s="2">
        <v>2629</v>
      </c>
      <c r="H3249" s="2">
        <v>2712.5</v>
      </c>
      <c r="I3249" s="2">
        <v>10052.5</v>
      </c>
      <c r="J3249" s="2">
        <v>22696.400000000001</v>
      </c>
      <c r="K3249" s="2">
        <v>7853.6</v>
      </c>
      <c r="L3249" s="2">
        <v>3339.4</v>
      </c>
      <c r="M3249" s="2">
        <v>3790.8</v>
      </c>
    </row>
    <row r="3250" spans="1:13">
      <c r="A3250" s="5">
        <v>9</v>
      </c>
      <c r="B3250" s="2">
        <v>3509.3</v>
      </c>
      <c r="C3250" s="2">
        <v>4023.1</v>
      </c>
      <c r="D3250" s="2">
        <v>2659.8</v>
      </c>
      <c r="E3250" s="2">
        <v>2705.7</v>
      </c>
      <c r="F3250" s="2">
        <v>2369.6</v>
      </c>
      <c r="G3250" s="2">
        <v>2190.5</v>
      </c>
      <c r="H3250" s="2">
        <v>2991.7</v>
      </c>
      <c r="I3250" s="2">
        <v>8908.4</v>
      </c>
      <c r="J3250" s="2">
        <v>28520.5</v>
      </c>
      <c r="K3250" s="2">
        <v>7894.7</v>
      </c>
      <c r="L3250" s="2">
        <v>3789.9</v>
      </c>
      <c r="M3250" s="2">
        <v>3128</v>
      </c>
    </row>
    <row r="3251" spans="1:13">
      <c r="A3251" s="5">
        <v>10</v>
      </c>
      <c r="B3251" s="2">
        <v>1370.8</v>
      </c>
      <c r="C3251" s="2">
        <v>3826.3</v>
      </c>
      <c r="D3251" s="2">
        <v>2821.7</v>
      </c>
      <c r="E3251" s="2">
        <v>2637.6</v>
      </c>
      <c r="F3251" s="2">
        <v>2127.6</v>
      </c>
      <c r="G3251" s="2">
        <v>3010.4</v>
      </c>
      <c r="H3251" s="2">
        <v>3114.9</v>
      </c>
      <c r="I3251" s="2">
        <v>7387.2</v>
      </c>
      <c r="J3251" s="2">
        <v>38405.199999999997</v>
      </c>
      <c r="K3251" s="2">
        <v>7068.9</v>
      </c>
      <c r="L3251" s="2">
        <v>3657.1</v>
      </c>
      <c r="M3251" s="2">
        <v>2641</v>
      </c>
    </row>
    <row r="3252" spans="1:13">
      <c r="A3252" s="5">
        <v>11</v>
      </c>
      <c r="B3252" s="2">
        <v>3463</v>
      </c>
      <c r="C3252" s="2">
        <v>3935.5</v>
      </c>
      <c r="D3252" s="2">
        <v>3289.5</v>
      </c>
      <c r="E3252" s="2">
        <v>2410.8000000000002</v>
      </c>
      <c r="F3252" s="2">
        <v>2241.8000000000002</v>
      </c>
      <c r="G3252" s="2">
        <v>2433.4</v>
      </c>
      <c r="H3252" s="2">
        <v>2671.6</v>
      </c>
      <c r="I3252" s="2">
        <v>8718.9</v>
      </c>
      <c r="J3252" s="2">
        <v>30362.9</v>
      </c>
      <c r="K3252" s="2">
        <v>6643.9</v>
      </c>
      <c r="L3252" s="2">
        <v>3924.5</v>
      </c>
      <c r="M3252" s="2">
        <v>3504.6</v>
      </c>
    </row>
    <row r="3253" spans="1:13">
      <c r="A3253" s="5">
        <v>12</v>
      </c>
      <c r="B3253" s="2">
        <v>3959.1</v>
      </c>
      <c r="C3253" s="2">
        <v>3638.1</v>
      </c>
      <c r="D3253" s="2">
        <v>2659.4</v>
      </c>
      <c r="E3253" s="2">
        <v>2634.2</v>
      </c>
      <c r="F3253" s="2">
        <v>4291.8999999999996</v>
      </c>
      <c r="G3253" s="2">
        <v>2818.6</v>
      </c>
      <c r="H3253" s="2">
        <v>2942</v>
      </c>
      <c r="I3253" s="2">
        <v>8352.1</v>
      </c>
      <c r="J3253" s="2">
        <v>24909.4</v>
      </c>
      <c r="K3253" s="2">
        <v>6684.5</v>
      </c>
      <c r="L3253" s="2">
        <v>3560</v>
      </c>
      <c r="M3253" s="2">
        <v>3200.3</v>
      </c>
    </row>
    <row r="3254" spans="1:13">
      <c r="A3254" s="5">
        <v>13</v>
      </c>
      <c r="B3254" s="2">
        <v>3917.8</v>
      </c>
      <c r="C3254" s="2">
        <v>3974.2</v>
      </c>
      <c r="D3254" s="2">
        <v>1256.3</v>
      </c>
      <c r="E3254" s="2">
        <v>2410.3000000000002</v>
      </c>
      <c r="F3254" s="2">
        <v>2634.9</v>
      </c>
      <c r="G3254" s="2">
        <v>2623.6</v>
      </c>
      <c r="H3254" s="2">
        <v>3072.2</v>
      </c>
      <c r="I3254" s="2">
        <v>7857.6</v>
      </c>
      <c r="J3254" s="2">
        <v>23195</v>
      </c>
      <c r="K3254" s="2">
        <v>6638.1</v>
      </c>
      <c r="L3254" s="2">
        <v>3521.6</v>
      </c>
      <c r="M3254" s="2">
        <v>2589.8000000000002</v>
      </c>
    </row>
    <row r="3255" spans="1:13">
      <c r="A3255" s="5">
        <v>14</v>
      </c>
      <c r="B3255" s="2">
        <v>5356</v>
      </c>
      <c r="C3255" s="2">
        <v>3242.3</v>
      </c>
      <c r="D3255" s="2">
        <v>2811.1</v>
      </c>
      <c r="E3255" s="2">
        <v>2209.1999999999998</v>
      </c>
      <c r="F3255" s="2">
        <v>2616.8000000000002</v>
      </c>
      <c r="G3255" s="2">
        <v>2597.5</v>
      </c>
      <c r="H3255" s="2">
        <v>2897.8</v>
      </c>
      <c r="I3255" s="2">
        <v>6848.6</v>
      </c>
      <c r="J3255" s="2">
        <v>19082.900000000001</v>
      </c>
      <c r="K3255" s="2">
        <v>6353.4</v>
      </c>
      <c r="L3255" s="2">
        <v>3362.7</v>
      </c>
      <c r="M3255" s="2">
        <v>3048.7</v>
      </c>
    </row>
    <row r="3256" spans="1:13">
      <c r="A3256" s="5">
        <v>15</v>
      </c>
      <c r="B3256" s="2">
        <v>4573.5</v>
      </c>
      <c r="C3256" s="2">
        <v>3219.7</v>
      </c>
      <c r="D3256" s="2">
        <v>2809.1</v>
      </c>
      <c r="E3256" s="2">
        <v>2568.6</v>
      </c>
      <c r="F3256" s="2">
        <v>2377</v>
      </c>
      <c r="G3256" s="2">
        <v>2637.6</v>
      </c>
      <c r="H3256" s="2">
        <v>3505.9</v>
      </c>
      <c r="I3256" s="2">
        <v>9050.7999999999993</v>
      </c>
      <c r="J3256" s="2">
        <v>17597</v>
      </c>
      <c r="K3256" s="2">
        <v>6076</v>
      </c>
      <c r="L3256" s="2">
        <v>4111.5</v>
      </c>
      <c r="M3256" s="2">
        <v>2747.6</v>
      </c>
    </row>
    <row r="3257" spans="1:13">
      <c r="A3257" s="5">
        <v>16</v>
      </c>
      <c r="B3257" s="2">
        <v>4951.5</v>
      </c>
      <c r="C3257" s="2">
        <v>2966.7</v>
      </c>
      <c r="D3257" s="2">
        <v>3074.8</v>
      </c>
      <c r="E3257" s="2">
        <v>2256.1</v>
      </c>
      <c r="F3257" s="2">
        <v>2736.5</v>
      </c>
      <c r="G3257" s="2">
        <v>2879.4</v>
      </c>
      <c r="H3257" s="2">
        <v>2832.2</v>
      </c>
      <c r="I3257" s="2">
        <v>9014</v>
      </c>
      <c r="J3257" s="2">
        <v>15735.2</v>
      </c>
      <c r="K3257" s="2">
        <v>5552.1</v>
      </c>
      <c r="L3257" s="2">
        <v>3581.6</v>
      </c>
      <c r="M3257" s="2">
        <v>3032.6</v>
      </c>
    </row>
    <row r="3258" spans="1:13">
      <c r="A3258" s="5">
        <v>17</v>
      </c>
      <c r="B3258" s="2">
        <v>4383.2</v>
      </c>
      <c r="C3258" s="2">
        <v>2825.1</v>
      </c>
      <c r="D3258" s="2">
        <v>2678.1</v>
      </c>
      <c r="E3258" s="2">
        <v>2571.1999999999998</v>
      </c>
      <c r="F3258" s="2">
        <v>1967.6</v>
      </c>
      <c r="G3258" s="2">
        <v>2721.7</v>
      </c>
      <c r="H3258" s="2">
        <v>3979.8</v>
      </c>
      <c r="I3258" s="2">
        <v>10133.4</v>
      </c>
      <c r="J3258" s="2">
        <v>13657.4</v>
      </c>
      <c r="K3258" s="2">
        <v>5310</v>
      </c>
      <c r="L3258" s="2">
        <v>3360.5</v>
      </c>
      <c r="M3258" s="2">
        <v>2424.1</v>
      </c>
    </row>
    <row r="3259" spans="1:13">
      <c r="A3259" s="5">
        <v>18</v>
      </c>
      <c r="B3259" s="2">
        <v>3660.8</v>
      </c>
      <c r="C3259" s="2">
        <v>2759.5</v>
      </c>
      <c r="D3259" s="2">
        <v>2929.1</v>
      </c>
      <c r="E3259" s="2">
        <v>2571.1999999999998</v>
      </c>
      <c r="F3259" s="2">
        <v>3867.3</v>
      </c>
      <c r="G3259" s="2">
        <v>2693.1</v>
      </c>
      <c r="H3259" s="2">
        <v>4207.1000000000004</v>
      </c>
      <c r="I3259" s="2">
        <v>9252</v>
      </c>
      <c r="J3259" s="2">
        <v>13693.3</v>
      </c>
      <c r="K3259" s="2">
        <v>5884.6</v>
      </c>
      <c r="L3259" s="2">
        <v>3354.3</v>
      </c>
      <c r="M3259" s="2">
        <v>2938.9</v>
      </c>
    </row>
    <row r="3260" spans="1:13">
      <c r="A3260" s="5">
        <v>19</v>
      </c>
      <c r="B3260" s="2">
        <v>3669.8</v>
      </c>
      <c r="C3260" s="2">
        <v>2825.6</v>
      </c>
      <c r="D3260" s="2">
        <v>2667.5</v>
      </c>
      <c r="E3260" s="2">
        <v>2525.8000000000002</v>
      </c>
      <c r="F3260" s="2">
        <v>2607.1999999999998</v>
      </c>
      <c r="G3260" s="2">
        <v>2616.4</v>
      </c>
      <c r="H3260" s="2">
        <v>4374.1000000000004</v>
      </c>
      <c r="I3260" s="2">
        <v>10331.6</v>
      </c>
      <c r="J3260" s="2">
        <v>11803.4</v>
      </c>
      <c r="K3260" s="2">
        <v>6043.9</v>
      </c>
      <c r="L3260" s="2">
        <v>3183.6</v>
      </c>
      <c r="M3260" s="2">
        <v>2953.5</v>
      </c>
    </row>
    <row r="3261" spans="1:13">
      <c r="A3261" s="5">
        <v>20</v>
      </c>
      <c r="B3261" s="2">
        <v>3630.8</v>
      </c>
      <c r="C3261" s="2">
        <v>3301.8</v>
      </c>
      <c r="D3261" s="2">
        <v>2589.3000000000002</v>
      </c>
      <c r="E3261" s="2">
        <v>2776.9</v>
      </c>
      <c r="F3261" s="2">
        <v>4352.1000000000004</v>
      </c>
      <c r="G3261" s="2">
        <v>2755.8</v>
      </c>
      <c r="H3261" s="2">
        <v>6398.6</v>
      </c>
      <c r="I3261" s="2">
        <v>10595.1</v>
      </c>
      <c r="J3261" s="2">
        <v>11986.7</v>
      </c>
      <c r="K3261" s="2">
        <v>5153.2</v>
      </c>
      <c r="L3261" s="2">
        <v>2687.6</v>
      </c>
      <c r="M3261" s="2">
        <v>2510.1999999999998</v>
      </c>
    </row>
    <row r="3262" spans="1:13">
      <c r="A3262" s="5">
        <v>21</v>
      </c>
      <c r="B3262" s="2">
        <v>3513.4</v>
      </c>
      <c r="C3262" s="2">
        <v>2744.3</v>
      </c>
      <c r="D3262" s="2">
        <v>2951.3</v>
      </c>
      <c r="E3262" s="2">
        <v>2455.5</v>
      </c>
      <c r="F3262" s="2">
        <v>2940.7</v>
      </c>
      <c r="G3262" s="2">
        <v>2974.2</v>
      </c>
      <c r="H3262" s="2">
        <v>7199.5</v>
      </c>
      <c r="I3262" s="2">
        <v>15451.9</v>
      </c>
      <c r="J3262" s="2">
        <v>12369.3</v>
      </c>
      <c r="K3262" s="2">
        <v>5403.5</v>
      </c>
      <c r="L3262" s="2">
        <v>4300.5</v>
      </c>
      <c r="M3262" s="2">
        <v>2824.5</v>
      </c>
    </row>
    <row r="3263" spans="1:13">
      <c r="A3263" s="5">
        <v>22</v>
      </c>
      <c r="B3263" s="2">
        <v>3261.2</v>
      </c>
      <c r="C3263" s="2">
        <v>3095.1</v>
      </c>
      <c r="D3263" s="2">
        <v>3158.9</v>
      </c>
      <c r="E3263" s="2">
        <v>2444.5</v>
      </c>
      <c r="F3263" s="2">
        <v>2873.5</v>
      </c>
      <c r="G3263" s="2">
        <v>3346.7</v>
      </c>
      <c r="H3263" s="2">
        <v>6250.9</v>
      </c>
      <c r="I3263" s="2">
        <v>14366</v>
      </c>
      <c r="J3263" s="2">
        <v>12422.7</v>
      </c>
      <c r="K3263" s="2">
        <v>4554.1000000000004</v>
      </c>
      <c r="L3263" s="2">
        <v>4847.8</v>
      </c>
      <c r="M3263" s="2">
        <v>1739.9</v>
      </c>
    </row>
    <row r="3264" spans="1:13">
      <c r="A3264" s="5">
        <v>23</v>
      </c>
      <c r="B3264" s="2">
        <v>3452.6</v>
      </c>
      <c r="C3264" s="2">
        <v>3194.3</v>
      </c>
      <c r="D3264" s="2">
        <v>3051.1</v>
      </c>
      <c r="E3264" s="2">
        <v>2536.6999999999998</v>
      </c>
      <c r="F3264" s="2">
        <v>2707.7</v>
      </c>
      <c r="G3264" s="2">
        <v>2336.4</v>
      </c>
      <c r="H3264" s="2">
        <v>6593</v>
      </c>
      <c r="I3264" s="2">
        <v>15217.7</v>
      </c>
      <c r="J3264" s="2">
        <v>13069.4</v>
      </c>
      <c r="K3264" s="2">
        <v>4652.5</v>
      </c>
      <c r="L3264" s="2">
        <v>1820.7</v>
      </c>
      <c r="M3264" s="2">
        <v>2729.6</v>
      </c>
    </row>
    <row r="3265" spans="1:13">
      <c r="A3265" s="5">
        <v>24</v>
      </c>
      <c r="B3265" s="2">
        <v>3432.6</v>
      </c>
      <c r="C3265" s="2">
        <v>2766.9</v>
      </c>
      <c r="D3265" s="2">
        <v>3175.7</v>
      </c>
      <c r="E3265" s="2">
        <v>2780.1</v>
      </c>
      <c r="F3265" s="2">
        <v>3020.2</v>
      </c>
      <c r="G3265" s="2">
        <v>2602.3000000000002</v>
      </c>
      <c r="H3265" s="2">
        <v>6257.1</v>
      </c>
      <c r="I3265" s="2">
        <v>13753.1</v>
      </c>
      <c r="J3265" s="2">
        <v>13313.7</v>
      </c>
      <c r="K3265" s="2">
        <v>4716.6000000000004</v>
      </c>
      <c r="L3265" s="2">
        <v>3684.5</v>
      </c>
      <c r="M3265" s="2">
        <v>3523.3</v>
      </c>
    </row>
    <row r="3266" spans="1:13">
      <c r="A3266" s="5">
        <v>25</v>
      </c>
      <c r="B3266" s="2">
        <v>3372.2</v>
      </c>
      <c r="C3266" s="2">
        <v>2911.4</v>
      </c>
      <c r="D3266" s="2">
        <v>3858.6</v>
      </c>
      <c r="E3266" s="2">
        <v>2474.1</v>
      </c>
      <c r="F3266" s="2">
        <v>1848.7</v>
      </c>
      <c r="G3266" s="2">
        <v>2383.1999999999998</v>
      </c>
      <c r="H3266" s="2">
        <v>6239.9</v>
      </c>
      <c r="I3266" s="2">
        <v>16357.5</v>
      </c>
      <c r="J3266" s="2">
        <v>13600.2</v>
      </c>
      <c r="K3266" s="2">
        <v>4765</v>
      </c>
      <c r="L3266" s="2">
        <v>2989.1</v>
      </c>
      <c r="M3266" s="2">
        <v>2958.2</v>
      </c>
    </row>
    <row r="3267" spans="1:13">
      <c r="A3267" s="5">
        <v>26</v>
      </c>
      <c r="B3267" s="2">
        <v>3357.7</v>
      </c>
      <c r="C3267" s="2">
        <v>2726.5</v>
      </c>
      <c r="D3267" s="2">
        <v>4064.3</v>
      </c>
      <c r="E3267" s="2">
        <v>2381</v>
      </c>
      <c r="F3267" s="2">
        <v>2848.7</v>
      </c>
      <c r="G3267" s="2">
        <v>2863.3</v>
      </c>
      <c r="H3267" s="2">
        <v>6855.6</v>
      </c>
      <c r="I3267" s="2">
        <v>16370.1</v>
      </c>
      <c r="J3267" s="2">
        <v>13346</v>
      </c>
      <c r="K3267" s="2">
        <v>4668.2</v>
      </c>
      <c r="L3267" s="2">
        <v>3297.5</v>
      </c>
      <c r="M3267" s="2">
        <v>3019.5</v>
      </c>
    </row>
    <row r="3268" spans="1:13">
      <c r="A3268" s="5">
        <v>27</v>
      </c>
      <c r="B3268" s="2">
        <v>2640.3</v>
      </c>
      <c r="C3268" s="2">
        <v>3008.8</v>
      </c>
      <c r="D3268" s="2">
        <v>3866.6</v>
      </c>
      <c r="E3268" s="2">
        <v>3680.9</v>
      </c>
      <c r="F3268" s="2">
        <v>2747.9</v>
      </c>
      <c r="G3268" s="2">
        <v>3250.2</v>
      </c>
      <c r="H3268" s="2">
        <v>8479.1</v>
      </c>
      <c r="I3268" s="2">
        <v>18074.7</v>
      </c>
      <c r="J3268" s="2">
        <v>13031.8</v>
      </c>
      <c r="K3268" s="2">
        <v>5084.7</v>
      </c>
      <c r="L3268" s="2">
        <v>3064.2</v>
      </c>
      <c r="M3268" s="2">
        <v>2766.1</v>
      </c>
    </row>
    <row r="3269" spans="1:13">
      <c r="A3269" s="5">
        <v>28</v>
      </c>
      <c r="B3269" s="2">
        <v>3389.8</v>
      </c>
      <c r="C3269" s="2">
        <v>2771.3</v>
      </c>
      <c r="D3269" s="2">
        <v>3245.7</v>
      </c>
      <c r="E3269" s="2">
        <v>2756.5</v>
      </c>
      <c r="F3269" s="2">
        <v>2441.9</v>
      </c>
      <c r="G3269" s="2">
        <v>3319.3</v>
      </c>
      <c r="H3269" s="2">
        <v>8591.9</v>
      </c>
      <c r="I3269" s="2">
        <v>22190.3</v>
      </c>
      <c r="J3269" s="2">
        <v>12537.9</v>
      </c>
      <c r="K3269" s="2">
        <v>5655.3</v>
      </c>
      <c r="L3269" s="2">
        <v>2641.3</v>
      </c>
      <c r="M3269" s="2">
        <v>3384.8</v>
      </c>
    </row>
    <row r="3270" spans="1:13">
      <c r="A3270" s="5">
        <v>29</v>
      </c>
      <c r="B3270" s="2">
        <v>3252</v>
      </c>
      <c r="C3270" s="2">
        <v>3088.7</v>
      </c>
      <c r="D3270" s="2">
        <v>3012.1</v>
      </c>
      <c r="E3270" s="2">
        <v>3459.5</v>
      </c>
      <c r="F3270" s="2" t="s">
        <v>21</v>
      </c>
      <c r="G3270" s="2">
        <v>2948.7</v>
      </c>
      <c r="H3270" s="2">
        <v>8696.5</v>
      </c>
      <c r="I3270" s="2">
        <v>23821.8</v>
      </c>
      <c r="J3270" s="2">
        <v>12183.4</v>
      </c>
      <c r="K3270" s="2">
        <v>4828</v>
      </c>
      <c r="L3270" s="2">
        <v>5127.1000000000004</v>
      </c>
      <c r="M3270" s="2">
        <v>2482.3000000000002</v>
      </c>
    </row>
    <row r="3271" spans="1:13">
      <c r="A3271" s="5">
        <v>30</v>
      </c>
      <c r="B3271" s="2">
        <v>3415.8</v>
      </c>
      <c r="C3271" s="2">
        <v>3253</v>
      </c>
      <c r="D3271" s="2">
        <v>2597.1999999999998</v>
      </c>
      <c r="E3271" s="2">
        <v>2619.1999999999998</v>
      </c>
      <c r="F3271" s="2" t="s">
        <v>21</v>
      </c>
      <c r="G3271" s="2">
        <v>3966.6</v>
      </c>
      <c r="H3271" s="2">
        <v>9887.9</v>
      </c>
      <c r="I3271" s="2">
        <v>20606</v>
      </c>
      <c r="J3271" s="2">
        <v>10735.1</v>
      </c>
      <c r="K3271" s="2">
        <v>4538.1000000000004</v>
      </c>
      <c r="L3271" s="2">
        <v>2170.1999999999998</v>
      </c>
      <c r="M3271" s="2">
        <v>2767.5</v>
      </c>
    </row>
    <row r="3272" spans="1:13">
      <c r="A3272" s="5">
        <v>31</v>
      </c>
      <c r="B3272" s="2">
        <v>3398.8</v>
      </c>
      <c r="C3272" s="2" t="s">
        <v>21</v>
      </c>
      <c r="D3272" s="2">
        <v>2637.1</v>
      </c>
      <c r="E3272" s="2">
        <v>2688.4</v>
      </c>
      <c r="F3272" s="2" t="s">
        <v>21</v>
      </c>
      <c r="G3272" s="2">
        <v>2581.8000000000002</v>
      </c>
      <c r="H3272" s="2" t="s">
        <v>21</v>
      </c>
      <c r="I3272" s="2">
        <v>21153.3</v>
      </c>
      <c r="J3272" s="2" t="s">
        <v>21</v>
      </c>
      <c r="K3272" s="2">
        <v>4341.8</v>
      </c>
      <c r="L3272" s="2">
        <v>2791.1</v>
      </c>
      <c r="M3272" s="2" t="s">
        <v>21</v>
      </c>
    </row>
    <row r="3273" spans="1:13">
      <c r="A3273" s="6"/>
      <c r="M3273" s="7"/>
    </row>
    <row r="3274" spans="1:13">
      <c r="A3274" s="5" t="s">
        <v>14</v>
      </c>
      <c r="B3274" s="2">
        <v>111835.4</v>
      </c>
      <c r="C3274" s="2">
        <v>98904.3</v>
      </c>
      <c r="D3274" s="2">
        <v>94732.2</v>
      </c>
      <c r="E3274" s="2">
        <v>83827.3</v>
      </c>
      <c r="F3274" s="2">
        <v>74686.8</v>
      </c>
      <c r="G3274" s="2">
        <v>84519.1</v>
      </c>
      <c r="H3274" s="2">
        <v>141231.79999999999</v>
      </c>
      <c r="I3274" s="2">
        <v>394868.3</v>
      </c>
      <c r="J3274" s="2">
        <v>535945.5</v>
      </c>
      <c r="K3274" s="2">
        <v>196862</v>
      </c>
      <c r="L3274" s="2">
        <v>110404.6</v>
      </c>
      <c r="M3274" s="2">
        <v>87681.8</v>
      </c>
    </row>
    <row r="3275" spans="1:13">
      <c r="A3275" s="5" t="s">
        <v>22</v>
      </c>
      <c r="B3275" s="2">
        <v>221822.1</v>
      </c>
      <c r="C3275" s="2">
        <v>196173.8</v>
      </c>
      <c r="D3275" s="2">
        <v>187898.5</v>
      </c>
      <c r="E3275" s="2">
        <v>166268.9</v>
      </c>
      <c r="F3275" s="2">
        <v>148139.1</v>
      </c>
      <c r="G3275" s="2">
        <v>167641.1</v>
      </c>
      <c r="H3275" s="2">
        <v>280129.09999999998</v>
      </c>
      <c r="I3275" s="2">
        <v>783209.4</v>
      </c>
      <c r="J3275" s="2">
        <v>1063031.8</v>
      </c>
      <c r="K3275" s="2">
        <v>390470</v>
      </c>
      <c r="L3275" s="2">
        <v>218984.3</v>
      </c>
      <c r="M3275" s="2">
        <v>173914.1</v>
      </c>
    </row>
    <row r="3276" spans="1:13">
      <c r="A3276" s="5" t="s">
        <v>23</v>
      </c>
      <c r="B3276" s="2">
        <v>3607.6</v>
      </c>
      <c r="C3276" s="2">
        <v>3296.8</v>
      </c>
      <c r="D3276" s="2">
        <v>3055.9</v>
      </c>
      <c r="E3276" s="2">
        <v>2704.1</v>
      </c>
      <c r="F3276" s="2">
        <v>2667.4</v>
      </c>
      <c r="G3276" s="2">
        <v>2726.4</v>
      </c>
      <c r="H3276" s="2">
        <v>4707.7</v>
      </c>
      <c r="I3276" s="2">
        <v>12737.7</v>
      </c>
      <c r="J3276" s="2">
        <v>17864.8</v>
      </c>
      <c r="K3276" s="2">
        <v>6350.4</v>
      </c>
      <c r="L3276" s="2">
        <v>3561.4</v>
      </c>
      <c r="M3276" s="2">
        <v>2922.7</v>
      </c>
    </row>
    <row r="3277" spans="1:13">
      <c r="A3277" s="5" t="s">
        <v>24</v>
      </c>
      <c r="B3277" s="2">
        <v>5356</v>
      </c>
      <c r="C3277" s="2">
        <v>5578.1</v>
      </c>
      <c r="D3277" s="2">
        <v>4492.6000000000004</v>
      </c>
      <c r="E3277" s="2">
        <v>4532</v>
      </c>
      <c r="F3277" s="2">
        <v>4352.1000000000004</v>
      </c>
      <c r="G3277" s="2">
        <v>3966.6</v>
      </c>
      <c r="H3277" s="2">
        <v>9887.9</v>
      </c>
      <c r="I3277" s="2">
        <v>23821.8</v>
      </c>
      <c r="J3277" s="2">
        <v>38405.199999999997</v>
      </c>
      <c r="K3277" s="2">
        <v>9642.5</v>
      </c>
      <c r="L3277" s="2">
        <v>5127.1000000000004</v>
      </c>
      <c r="M3277" s="2">
        <v>3790.8</v>
      </c>
    </row>
    <row r="3278" spans="1:13">
      <c r="A3278" s="5" t="s">
        <v>25</v>
      </c>
      <c r="B3278" s="2">
        <v>1370.8</v>
      </c>
      <c r="C3278" s="2">
        <v>2726.5</v>
      </c>
      <c r="D3278" s="2">
        <v>1256.3</v>
      </c>
      <c r="E3278" s="2">
        <v>1850.5</v>
      </c>
      <c r="F3278" s="2">
        <v>1848.7</v>
      </c>
      <c r="G3278" s="2">
        <v>1383.9</v>
      </c>
      <c r="H3278" s="2">
        <v>2671.6</v>
      </c>
      <c r="I3278" s="2">
        <v>6848.6</v>
      </c>
      <c r="J3278" s="2">
        <v>10735.1</v>
      </c>
      <c r="K3278" s="2">
        <v>4341.8</v>
      </c>
      <c r="L3278" s="2">
        <v>1820.7</v>
      </c>
      <c r="M3278" s="2">
        <v>1739.9</v>
      </c>
    </row>
    <row r="3279" spans="1:13">
      <c r="A3279" s="11"/>
    </row>
    <row r="3280" spans="1:13">
      <c r="A3280" s="11"/>
    </row>
    <row r="3281" spans="1:13" ht="12.9" customHeight="1">
      <c r="A3281" s="115" t="s">
        <v>15</v>
      </c>
      <c r="B3281" s="116"/>
      <c r="C3281" s="116"/>
      <c r="D3281" s="116"/>
      <c r="E3281" s="116"/>
      <c r="F3281" s="116"/>
      <c r="G3281" s="116"/>
      <c r="H3281" s="116"/>
      <c r="I3281" s="116"/>
      <c r="J3281" s="116"/>
      <c r="K3281" s="116"/>
      <c r="L3281" s="116"/>
      <c r="M3281" s="117"/>
    </row>
    <row r="3282" spans="1:13" ht="12.9" customHeight="1">
      <c r="A3282" s="118" t="s">
        <v>16</v>
      </c>
      <c r="B3282" s="97"/>
      <c r="C3282" s="97"/>
      <c r="D3282" s="97"/>
      <c r="E3282" s="97"/>
      <c r="F3282" s="97"/>
      <c r="G3282" s="97"/>
      <c r="H3282" s="97"/>
      <c r="I3282" s="97"/>
      <c r="J3282" s="97"/>
      <c r="K3282" s="97"/>
      <c r="L3282" s="97"/>
      <c r="M3282" s="119"/>
    </row>
    <row r="3283" spans="1:13" ht="12.9" customHeight="1">
      <c r="A3283" s="118" t="s">
        <v>105</v>
      </c>
      <c r="B3283" s="97"/>
      <c r="C3283" s="97"/>
      <c r="D3283" s="97"/>
      <c r="E3283" s="97"/>
      <c r="F3283" s="97"/>
      <c r="G3283" s="97"/>
      <c r="H3283" s="97"/>
      <c r="I3283" s="97"/>
      <c r="J3283" s="97"/>
      <c r="K3283" s="97"/>
      <c r="L3283" s="97"/>
      <c r="M3283" s="119"/>
    </row>
    <row r="3284" spans="1:13" ht="12.9" customHeight="1">
      <c r="A3284" s="118" t="s">
        <v>18</v>
      </c>
      <c r="B3284" s="97"/>
      <c r="C3284" s="97"/>
      <c r="D3284" s="97"/>
      <c r="E3284" s="97"/>
      <c r="F3284" s="97"/>
      <c r="G3284" s="97"/>
      <c r="H3284" s="97"/>
      <c r="I3284" s="97"/>
      <c r="J3284" s="97"/>
      <c r="K3284" s="97"/>
      <c r="L3284" s="97"/>
      <c r="M3284" s="119"/>
    </row>
    <row r="3285" spans="1:13" ht="12.9" customHeight="1">
      <c r="A3285" s="120" t="s">
        <v>19</v>
      </c>
      <c r="B3285" s="121"/>
      <c r="C3285" s="121"/>
      <c r="D3285" s="121"/>
      <c r="E3285" s="121"/>
      <c r="F3285" s="121"/>
      <c r="G3285" s="121"/>
      <c r="H3285" s="121"/>
      <c r="I3285" s="121"/>
      <c r="J3285" s="121"/>
      <c r="K3285" s="121"/>
      <c r="L3285" s="121"/>
      <c r="M3285" s="122"/>
    </row>
    <row r="3286" spans="1:13">
      <c r="A3286" s="123" t="s">
        <v>20</v>
      </c>
      <c r="B3286" s="1" t="s">
        <v>0</v>
      </c>
      <c r="C3286" s="1" t="s">
        <v>1</v>
      </c>
      <c r="D3286" s="1" t="s">
        <v>2</v>
      </c>
      <c r="E3286" s="1" t="s">
        <v>3</v>
      </c>
      <c r="F3286" s="1" t="s">
        <v>4</v>
      </c>
      <c r="G3286" s="1" t="s">
        <v>5</v>
      </c>
      <c r="H3286" s="1" t="s">
        <v>6</v>
      </c>
      <c r="I3286" s="1" t="s">
        <v>7</v>
      </c>
      <c r="J3286" s="1" t="s">
        <v>8</v>
      </c>
      <c r="K3286" s="1" t="s">
        <v>9</v>
      </c>
      <c r="L3286" s="1" t="s">
        <v>10</v>
      </c>
      <c r="M3286" s="1" t="s">
        <v>13</v>
      </c>
    </row>
    <row r="3287" spans="1:13">
      <c r="A3287" s="124"/>
      <c r="B3287" s="4">
        <v>1981</v>
      </c>
      <c r="C3287" s="4">
        <v>1981</v>
      </c>
      <c r="D3287" s="4">
        <v>1981</v>
      </c>
      <c r="E3287" s="4">
        <v>1982</v>
      </c>
      <c r="F3287" s="4">
        <v>1982</v>
      </c>
      <c r="G3287" s="4">
        <v>1982</v>
      </c>
      <c r="H3287" s="4">
        <v>1982</v>
      </c>
      <c r="I3287" s="4">
        <v>1982</v>
      </c>
      <c r="J3287" s="4">
        <v>1982</v>
      </c>
      <c r="K3287" s="4">
        <v>1982</v>
      </c>
      <c r="L3287" s="4">
        <v>1982</v>
      </c>
      <c r="M3287" s="4">
        <v>1982</v>
      </c>
    </row>
    <row r="3288" spans="1:13">
      <c r="A3288" s="5">
        <v>1</v>
      </c>
      <c r="B3288" s="2">
        <v>3372</v>
      </c>
      <c r="C3288" s="2">
        <v>2794.8</v>
      </c>
      <c r="D3288" s="2">
        <v>2483.4</v>
      </c>
      <c r="E3288" s="2">
        <v>2892.6</v>
      </c>
      <c r="F3288" s="2">
        <v>3424.1</v>
      </c>
      <c r="G3288" s="2">
        <v>3042.1</v>
      </c>
      <c r="H3288" s="2">
        <v>3773.1</v>
      </c>
      <c r="I3288" s="2">
        <v>14866.3</v>
      </c>
      <c r="J3288" s="2">
        <v>21939.5</v>
      </c>
      <c r="K3288" s="2">
        <v>37584.699999999997</v>
      </c>
      <c r="L3288" s="2">
        <v>13928.8</v>
      </c>
      <c r="M3288" s="2">
        <v>6459.9</v>
      </c>
    </row>
    <row r="3289" spans="1:13">
      <c r="A3289" s="5">
        <v>2</v>
      </c>
      <c r="B3289" s="2">
        <v>3047</v>
      </c>
      <c r="C3289" s="2">
        <v>2674.1</v>
      </c>
      <c r="D3289" s="2">
        <v>3297.5</v>
      </c>
      <c r="E3289" s="2">
        <v>3217.2</v>
      </c>
      <c r="F3289" s="2">
        <v>2449</v>
      </c>
      <c r="G3289" s="2">
        <v>2997.6</v>
      </c>
      <c r="H3289" s="2">
        <v>4736.3999999999996</v>
      </c>
      <c r="I3289" s="2">
        <v>17198.2</v>
      </c>
      <c r="J3289" s="2">
        <v>22988</v>
      </c>
      <c r="K3289" s="2">
        <v>35560.1</v>
      </c>
      <c r="L3289" s="2">
        <v>12528.5</v>
      </c>
      <c r="M3289" s="2">
        <v>6482.3</v>
      </c>
    </row>
    <row r="3290" spans="1:13">
      <c r="A3290" s="5">
        <v>3</v>
      </c>
      <c r="B3290" s="2">
        <v>3160</v>
      </c>
      <c r="C3290" s="2">
        <v>2762.4</v>
      </c>
      <c r="D3290" s="2">
        <v>3256.9</v>
      </c>
      <c r="E3290" s="2">
        <v>2623.3</v>
      </c>
      <c r="F3290" s="2">
        <v>2623.8</v>
      </c>
      <c r="G3290" s="2">
        <v>2767.7</v>
      </c>
      <c r="H3290" s="2">
        <v>3998.6</v>
      </c>
      <c r="I3290" s="2">
        <v>19698.900000000001</v>
      </c>
      <c r="J3290" s="2">
        <v>22428</v>
      </c>
      <c r="K3290" s="2">
        <v>32327.9</v>
      </c>
      <c r="L3290" s="2">
        <v>12745.4</v>
      </c>
      <c r="M3290" s="2">
        <v>6382.9</v>
      </c>
    </row>
    <row r="3291" spans="1:13">
      <c r="A3291" s="5">
        <v>4</v>
      </c>
      <c r="B3291" s="2">
        <v>3806.7</v>
      </c>
      <c r="C3291" s="2">
        <v>2831</v>
      </c>
      <c r="D3291" s="2">
        <v>2641.6</v>
      </c>
      <c r="E3291" s="2">
        <v>2863.8</v>
      </c>
      <c r="F3291" s="2">
        <v>2690.4</v>
      </c>
      <c r="G3291" s="2">
        <v>2803.2</v>
      </c>
      <c r="H3291" s="2">
        <v>3836.7</v>
      </c>
      <c r="I3291" s="2">
        <v>20700.900000000001</v>
      </c>
      <c r="J3291" s="2">
        <v>22983.1</v>
      </c>
      <c r="K3291" s="2">
        <v>29536.1</v>
      </c>
      <c r="L3291" s="2">
        <v>11904.8</v>
      </c>
      <c r="M3291" s="2">
        <v>5808.6</v>
      </c>
    </row>
    <row r="3292" spans="1:13">
      <c r="A3292" s="5">
        <v>5</v>
      </c>
      <c r="B3292" s="2">
        <v>2897.5</v>
      </c>
      <c r="C3292" s="2">
        <v>3322.9</v>
      </c>
      <c r="D3292" s="2">
        <v>2651</v>
      </c>
      <c r="E3292" s="2">
        <v>2842.2</v>
      </c>
      <c r="F3292" s="2">
        <v>2075.6</v>
      </c>
      <c r="G3292" s="2">
        <v>2833.2</v>
      </c>
      <c r="H3292" s="2">
        <v>5966</v>
      </c>
      <c r="I3292" s="2">
        <v>18413.900000000001</v>
      </c>
      <c r="J3292" s="2">
        <v>23073.599999999999</v>
      </c>
      <c r="K3292" s="2">
        <v>28725.200000000001</v>
      </c>
      <c r="L3292" s="2">
        <v>11268.9</v>
      </c>
      <c r="M3292" s="2">
        <v>5731.3</v>
      </c>
    </row>
    <row r="3293" spans="1:13">
      <c r="A3293" s="5">
        <v>6</v>
      </c>
      <c r="B3293" s="2">
        <v>2689</v>
      </c>
      <c r="C3293" s="2">
        <v>2965.1</v>
      </c>
      <c r="D3293" s="2">
        <v>2974.1</v>
      </c>
      <c r="E3293" s="2">
        <v>3135.3</v>
      </c>
      <c r="F3293" s="2">
        <v>1730</v>
      </c>
      <c r="G3293" s="2">
        <v>2807.5</v>
      </c>
      <c r="H3293" s="2">
        <v>3878.4</v>
      </c>
      <c r="I3293" s="2">
        <v>17388</v>
      </c>
      <c r="J3293" s="2">
        <v>22867.7</v>
      </c>
      <c r="K3293" s="2">
        <v>26868.1</v>
      </c>
      <c r="L3293" s="2">
        <v>10610.7</v>
      </c>
      <c r="M3293" s="2">
        <v>5558.2</v>
      </c>
    </row>
    <row r="3294" spans="1:13">
      <c r="A3294" s="5">
        <v>7</v>
      </c>
      <c r="B3294" s="2">
        <v>2930.6</v>
      </c>
      <c r="C3294" s="2">
        <v>2613.9</v>
      </c>
      <c r="D3294" s="2">
        <v>3391.6</v>
      </c>
      <c r="E3294" s="2">
        <v>2432.4</v>
      </c>
      <c r="F3294" s="2">
        <v>2725.5</v>
      </c>
      <c r="G3294" s="2">
        <v>3105.6</v>
      </c>
      <c r="H3294" s="2">
        <v>3423.9</v>
      </c>
      <c r="I3294" s="2">
        <v>16710.599999999999</v>
      </c>
      <c r="J3294" s="2">
        <v>21386.1</v>
      </c>
      <c r="K3294" s="2">
        <v>23634.7</v>
      </c>
      <c r="L3294" s="2">
        <v>9932.2999999999993</v>
      </c>
      <c r="M3294" s="2">
        <v>6070.7</v>
      </c>
    </row>
    <row r="3295" spans="1:13">
      <c r="A3295" s="5">
        <v>8</v>
      </c>
      <c r="B3295" s="2">
        <v>3393.8</v>
      </c>
      <c r="C3295" s="2">
        <v>2791.8</v>
      </c>
      <c r="D3295" s="2">
        <v>3131.2</v>
      </c>
      <c r="E3295" s="2">
        <v>2055.9</v>
      </c>
      <c r="F3295" s="2">
        <v>2694.3</v>
      </c>
      <c r="G3295" s="2">
        <v>3065.8</v>
      </c>
      <c r="H3295" s="2">
        <v>3741.9</v>
      </c>
      <c r="I3295" s="2">
        <v>17210.2</v>
      </c>
      <c r="J3295" s="2">
        <v>21385.9</v>
      </c>
      <c r="K3295" s="2">
        <v>23471.3</v>
      </c>
      <c r="L3295" s="2">
        <v>9180.2000000000007</v>
      </c>
      <c r="M3295" s="2">
        <v>5551.6</v>
      </c>
    </row>
    <row r="3296" spans="1:13">
      <c r="A3296" s="5">
        <v>9</v>
      </c>
      <c r="B3296" s="2">
        <v>3439.9</v>
      </c>
      <c r="C3296" s="2">
        <v>2720.3</v>
      </c>
      <c r="D3296" s="2">
        <v>2826</v>
      </c>
      <c r="E3296" s="2">
        <v>2948.9</v>
      </c>
      <c r="F3296" s="2">
        <v>2253.6</v>
      </c>
      <c r="G3296" s="2">
        <v>3504.8</v>
      </c>
      <c r="H3296" s="2">
        <v>3544.1</v>
      </c>
      <c r="I3296" s="2">
        <v>18350.099999999999</v>
      </c>
      <c r="J3296" s="2">
        <v>19252.099999999999</v>
      </c>
      <c r="K3296" s="2">
        <v>25467.3</v>
      </c>
      <c r="L3296" s="2">
        <v>9689</v>
      </c>
      <c r="M3296" s="2">
        <v>5932.3</v>
      </c>
    </row>
    <row r="3297" spans="1:13">
      <c r="A3297" s="5">
        <v>10</v>
      </c>
      <c r="B3297" s="2">
        <v>3774.2</v>
      </c>
      <c r="C3297" s="2">
        <v>2953.8</v>
      </c>
      <c r="D3297" s="2">
        <v>2964.7</v>
      </c>
      <c r="E3297" s="2">
        <v>2952.4</v>
      </c>
      <c r="F3297" s="2">
        <v>2774</v>
      </c>
      <c r="G3297" s="2">
        <v>3904.6</v>
      </c>
      <c r="H3297" s="2">
        <v>3557</v>
      </c>
      <c r="I3297" s="2">
        <v>16531.8</v>
      </c>
      <c r="J3297" s="2">
        <v>18454.400000000001</v>
      </c>
      <c r="K3297" s="2">
        <v>26112.1</v>
      </c>
      <c r="L3297" s="2">
        <v>10294.1</v>
      </c>
      <c r="M3297" s="2">
        <v>5252.5</v>
      </c>
    </row>
    <row r="3298" spans="1:13">
      <c r="A3298" s="5">
        <v>11</v>
      </c>
      <c r="B3298" s="2">
        <v>3974</v>
      </c>
      <c r="C3298" s="2">
        <v>2683</v>
      </c>
      <c r="D3298" s="2">
        <v>3298.4</v>
      </c>
      <c r="E3298" s="2">
        <v>2522.8000000000002</v>
      </c>
      <c r="F3298" s="2">
        <v>2214.6</v>
      </c>
      <c r="G3298" s="2">
        <v>2980</v>
      </c>
      <c r="H3298" s="2">
        <v>4293.8999999999996</v>
      </c>
      <c r="I3298" s="2">
        <v>15876.3</v>
      </c>
      <c r="J3298" s="2">
        <v>18323.2</v>
      </c>
      <c r="K3298" s="2">
        <v>23676.799999999999</v>
      </c>
      <c r="L3298" s="2">
        <v>9081.2000000000007</v>
      </c>
      <c r="M3298" s="2">
        <v>5596.6</v>
      </c>
    </row>
    <row r="3299" spans="1:13">
      <c r="A3299" s="5">
        <v>12</v>
      </c>
      <c r="B3299" s="2">
        <v>4165.1000000000004</v>
      </c>
      <c r="C3299" s="2">
        <v>2522.9</v>
      </c>
      <c r="D3299" s="2">
        <v>2561.9</v>
      </c>
      <c r="E3299" s="2">
        <v>2630.6</v>
      </c>
      <c r="F3299" s="2">
        <v>2699.6</v>
      </c>
      <c r="G3299" s="2">
        <v>2954.4</v>
      </c>
      <c r="H3299" s="2">
        <v>6084.2</v>
      </c>
      <c r="I3299" s="2">
        <v>14169.8</v>
      </c>
      <c r="J3299" s="2">
        <v>20361.3</v>
      </c>
      <c r="K3299" s="2">
        <v>23554.400000000001</v>
      </c>
      <c r="L3299" s="2">
        <v>8961.7000000000007</v>
      </c>
      <c r="M3299" s="2">
        <v>5389.5</v>
      </c>
    </row>
    <row r="3300" spans="1:13">
      <c r="A3300" s="5">
        <v>13</v>
      </c>
      <c r="B3300" s="2">
        <v>4165.6000000000004</v>
      </c>
      <c r="C3300" s="2">
        <v>3076</v>
      </c>
      <c r="D3300" s="2">
        <v>3018.2</v>
      </c>
      <c r="E3300" s="2">
        <v>2524.1</v>
      </c>
      <c r="F3300" s="2">
        <v>2638.7</v>
      </c>
      <c r="G3300" s="2">
        <v>3664.4</v>
      </c>
      <c r="H3300" s="2">
        <v>5432</v>
      </c>
      <c r="I3300" s="2">
        <v>13978.7</v>
      </c>
      <c r="J3300" s="2">
        <v>23258.2</v>
      </c>
      <c r="K3300" s="2">
        <v>22939.4</v>
      </c>
      <c r="L3300" s="2">
        <v>8457.2000000000007</v>
      </c>
      <c r="M3300" s="2">
        <v>5944.3</v>
      </c>
    </row>
    <row r="3301" spans="1:13">
      <c r="A3301" s="5">
        <v>14</v>
      </c>
      <c r="B3301" s="2">
        <v>3631.9</v>
      </c>
      <c r="C3301" s="2">
        <v>2897.1</v>
      </c>
      <c r="D3301" s="2">
        <v>3180.2</v>
      </c>
      <c r="E3301" s="2">
        <v>2983</v>
      </c>
      <c r="F3301" s="2">
        <v>3233.6</v>
      </c>
      <c r="G3301" s="2">
        <v>3368.2</v>
      </c>
      <c r="H3301" s="2">
        <v>4892.2</v>
      </c>
      <c r="I3301" s="2">
        <v>15367.4</v>
      </c>
      <c r="J3301" s="2">
        <v>28581.8</v>
      </c>
      <c r="K3301" s="2">
        <v>22542.400000000001</v>
      </c>
      <c r="L3301" s="2">
        <v>8408.9</v>
      </c>
      <c r="M3301" s="2">
        <v>6386.7</v>
      </c>
    </row>
    <row r="3302" spans="1:13">
      <c r="A3302" s="5">
        <v>15</v>
      </c>
      <c r="B3302" s="2">
        <v>3586.9</v>
      </c>
      <c r="C3302" s="2">
        <v>3736.5</v>
      </c>
      <c r="D3302" s="2">
        <v>3517.9</v>
      </c>
      <c r="E3302" s="2">
        <v>3017.3</v>
      </c>
      <c r="F3302" s="2">
        <v>3460.6</v>
      </c>
      <c r="G3302" s="2">
        <v>3577.1</v>
      </c>
      <c r="H3302" s="2">
        <v>6455.8</v>
      </c>
      <c r="I3302" s="2">
        <v>17707.599999999999</v>
      </c>
      <c r="J3302" s="2">
        <v>29575</v>
      </c>
      <c r="K3302" s="2">
        <v>22116.6</v>
      </c>
      <c r="L3302" s="2">
        <v>7693.8</v>
      </c>
      <c r="M3302" s="2">
        <v>6011.2</v>
      </c>
    </row>
    <row r="3303" spans="1:13">
      <c r="A3303" s="5">
        <v>16</v>
      </c>
      <c r="B3303" s="2">
        <v>3687.8</v>
      </c>
      <c r="C3303" s="2">
        <v>2832.3</v>
      </c>
      <c r="D3303" s="2">
        <v>3077.7</v>
      </c>
      <c r="E3303" s="2">
        <v>3550</v>
      </c>
      <c r="F3303" s="2">
        <v>4464.5</v>
      </c>
      <c r="G3303" s="2">
        <v>3761.4</v>
      </c>
      <c r="H3303" s="2">
        <v>5338</v>
      </c>
      <c r="I3303" s="2">
        <v>20156.8</v>
      </c>
      <c r="J3303" s="2">
        <v>31433.8</v>
      </c>
      <c r="K3303" s="2">
        <v>21984.400000000001</v>
      </c>
      <c r="L3303" s="2">
        <v>8168.7</v>
      </c>
      <c r="M3303" s="2">
        <v>6920.4</v>
      </c>
    </row>
    <row r="3304" spans="1:13">
      <c r="A3304" s="5">
        <v>17</v>
      </c>
      <c r="B3304" s="2">
        <v>3368.9</v>
      </c>
      <c r="C3304" s="2">
        <v>4670</v>
      </c>
      <c r="D3304" s="2">
        <v>3343.1</v>
      </c>
      <c r="E3304" s="2">
        <v>2943.7</v>
      </c>
      <c r="F3304" s="2">
        <v>4198.5</v>
      </c>
      <c r="G3304" s="2">
        <v>2543.9</v>
      </c>
      <c r="H3304" s="2">
        <v>5426</v>
      </c>
      <c r="I3304" s="2">
        <v>22894.5</v>
      </c>
      <c r="J3304" s="2">
        <v>32897.800000000003</v>
      </c>
      <c r="K3304" s="2">
        <v>21267.5</v>
      </c>
      <c r="L3304" s="2">
        <v>7662.7</v>
      </c>
      <c r="M3304" s="2">
        <v>6477</v>
      </c>
    </row>
    <row r="3305" spans="1:13">
      <c r="A3305" s="5">
        <v>18</v>
      </c>
      <c r="B3305" s="2">
        <v>2952.5</v>
      </c>
      <c r="C3305" s="2">
        <v>3313.9</v>
      </c>
      <c r="D3305" s="2">
        <v>2556.8000000000002</v>
      </c>
      <c r="E3305" s="2">
        <v>3305.1</v>
      </c>
      <c r="F3305" s="2">
        <v>3311.7</v>
      </c>
      <c r="G3305" s="2">
        <v>3316.3</v>
      </c>
      <c r="H3305" s="2">
        <v>5389.3</v>
      </c>
      <c r="I3305" s="2">
        <v>24151.4</v>
      </c>
      <c r="J3305" s="2">
        <v>34669.4</v>
      </c>
      <c r="K3305" s="2">
        <v>20316</v>
      </c>
      <c r="L3305" s="2">
        <v>7294.7</v>
      </c>
      <c r="M3305" s="2">
        <v>5886.7</v>
      </c>
    </row>
    <row r="3306" spans="1:13">
      <c r="A3306" s="5">
        <v>19</v>
      </c>
      <c r="B3306" s="2">
        <v>2998</v>
      </c>
      <c r="C3306" s="2">
        <v>2918.5</v>
      </c>
      <c r="D3306" s="2">
        <v>3098.3</v>
      </c>
      <c r="E3306" s="2">
        <v>2841.2</v>
      </c>
      <c r="F3306" s="2">
        <v>3136.6</v>
      </c>
      <c r="G3306" s="2">
        <v>3995.9</v>
      </c>
      <c r="H3306" s="2">
        <v>4946.8999999999996</v>
      </c>
      <c r="I3306" s="2">
        <v>26072.7</v>
      </c>
      <c r="J3306" s="2">
        <v>35763.5</v>
      </c>
      <c r="K3306" s="2">
        <v>19104.2</v>
      </c>
      <c r="L3306" s="2">
        <v>7633.8</v>
      </c>
      <c r="M3306" s="2">
        <v>5892.8</v>
      </c>
    </row>
    <row r="3307" spans="1:13">
      <c r="A3307" s="5">
        <v>20</v>
      </c>
      <c r="B3307" s="2">
        <v>3244.2</v>
      </c>
      <c r="C3307" s="2">
        <v>2925.3</v>
      </c>
      <c r="D3307" s="2">
        <v>3761.9</v>
      </c>
      <c r="E3307" s="2">
        <v>2795.1</v>
      </c>
      <c r="F3307" s="2">
        <v>2680.9</v>
      </c>
      <c r="G3307" s="2">
        <v>3663.4</v>
      </c>
      <c r="H3307" s="2">
        <v>4882.5</v>
      </c>
      <c r="I3307" s="2">
        <v>24942.3</v>
      </c>
      <c r="J3307" s="2">
        <v>33428.6</v>
      </c>
      <c r="K3307" s="2">
        <v>17670.900000000001</v>
      </c>
      <c r="L3307" s="2">
        <v>7485.7</v>
      </c>
      <c r="M3307" s="2">
        <v>5246.4</v>
      </c>
    </row>
    <row r="3308" spans="1:13">
      <c r="A3308" s="5">
        <v>21</v>
      </c>
      <c r="B3308" s="2">
        <v>3306.8</v>
      </c>
      <c r="C3308" s="2">
        <v>2700.5</v>
      </c>
      <c r="D3308" s="2">
        <v>4203.6000000000004</v>
      </c>
      <c r="E3308" s="2">
        <v>2744.1</v>
      </c>
      <c r="F3308" s="2">
        <v>3279.7</v>
      </c>
      <c r="G3308" s="2">
        <v>3685.2</v>
      </c>
      <c r="H3308" s="2">
        <v>5318.5</v>
      </c>
      <c r="I3308" s="2">
        <v>23951.9</v>
      </c>
      <c r="J3308" s="2">
        <v>36599.199999999997</v>
      </c>
      <c r="K3308" s="2">
        <v>17391.2</v>
      </c>
      <c r="L3308" s="2">
        <v>7084.5</v>
      </c>
      <c r="M3308" s="2">
        <v>5540.9</v>
      </c>
    </row>
    <row r="3309" spans="1:13">
      <c r="A3309" s="5">
        <v>22</v>
      </c>
      <c r="B3309" s="2">
        <v>2910.8</v>
      </c>
      <c r="C3309" s="2">
        <v>3688.1</v>
      </c>
      <c r="D3309" s="2">
        <v>4506.1000000000004</v>
      </c>
      <c r="E3309" s="2">
        <v>2768.1</v>
      </c>
      <c r="F3309" s="2">
        <v>4230.3</v>
      </c>
      <c r="G3309" s="2">
        <v>2970.5</v>
      </c>
      <c r="H3309" s="2">
        <v>4794.8</v>
      </c>
      <c r="I3309" s="2">
        <v>24670.7</v>
      </c>
      <c r="J3309" s="2">
        <v>37727.5</v>
      </c>
      <c r="K3309" s="2">
        <v>16919.2</v>
      </c>
      <c r="L3309" s="2">
        <v>6911.5</v>
      </c>
      <c r="M3309" s="2">
        <v>5298.3</v>
      </c>
    </row>
    <row r="3310" spans="1:13">
      <c r="A3310" s="5">
        <v>23</v>
      </c>
      <c r="B3310" s="2">
        <v>2967.8</v>
      </c>
      <c r="C3310" s="2">
        <v>4334.8</v>
      </c>
      <c r="D3310" s="2">
        <v>3161.3</v>
      </c>
      <c r="E3310" s="2">
        <v>3073.8</v>
      </c>
      <c r="F3310" s="2">
        <v>3389.4</v>
      </c>
      <c r="G3310" s="2">
        <v>3349.2</v>
      </c>
      <c r="H3310" s="2">
        <v>6236.7</v>
      </c>
      <c r="I3310" s="2">
        <v>27160.3</v>
      </c>
      <c r="J3310" s="2">
        <v>37649.800000000003</v>
      </c>
      <c r="K3310" s="2">
        <v>16783.3</v>
      </c>
      <c r="L3310" s="2">
        <v>7078.3</v>
      </c>
      <c r="M3310" s="2">
        <v>4818.3999999999996</v>
      </c>
    </row>
    <row r="3311" spans="1:13">
      <c r="A3311" s="5">
        <v>24</v>
      </c>
      <c r="B3311" s="2">
        <v>2933.2</v>
      </c>
      <c r="C3311" s="2">
        <v>3803.1</v>
      </c>
      <c r="D3311" s="2">
        <v>2030.7</v>
      </c>
      <c r="E3311" s="2">
        <v>3046.6</v>
      </c>
      <c r="F3311" s="2">
        <v>3130.6</v>
      </c>
      <c r="G3311" s="2">
        <v>3488.7</v>
      </c>
      <c r="H3311" s="2">
        <v>7686.7</v>
      </c>
      <c r="I3311" s="2">
        <v>29772.799999999999</v>
      </c>
      <c r="J3311" s="2">
        <v>37523.599999999999</v>
      </c>
      <c r="K3311" s="2">
        <v>18198.3</v>
      </c>
      <c r="L3311" s="2">
        <v>6589.6</v>
      </c>
      <c r="M3311" s="2">
        <v>5124.6000000000004</v>
      </c>
    </row>
    <row r="3312" spans="1:13">
      <c r="A3312" s="5">
        <v>25</v>
      </c>
      <c r="B3312" s="2">
        <v>2983.5</v>
      </c>
      <c r="C3312" s="2">
        <v>3947.5</v>
      </c>
      <c r="D3312" s="2">
        <v>3431.6</v>
      </c>
      <c r="E3312" s="2">
        <v>3395</v>
      </c>
      <c r="F3312" s="2">
        <v>2874</v>
      </c>
      <c r="G3312" s="2">
        <v>3131</v>
      </c>
      <c r="H3312" s="2">
        <v>9041.2000000000007</v>
      </c>
      <c r="I3312" s="2">
        <v>30516.3</v>
      </c>
      <c r="J3312" s="2">
        <v>40313.599999999999</v>
      </c>
      <c r="K3312" s="2">
        <v>17225.2</v>
      </c>
      <c r="L3312" s="2">
        <v>6625.5</v>
      </c>
      <c r="M3312" s="2">
        <v>5385.2</v>
      </c>
    </row>
    <row r="3313" spans="1:13">
      <c r="A3313" s="5">
        <v>26</v>
      </c>
      <c r="B3313" s="2">
        <v>3143.5</v>
      </c>
      <c r="C3313" s="2">
        <v>3082.2</v>
      </c>
      <c r="D3313" s="2">
        <v>3363.1</v>
      </c>
      <c r="E3313" s="2">
        <v>2642.8</v>
      </c>
      <c r="F3313" s="2">
        <v>2879.1</v>
      </c>
      <c r="G3313" s="2">
        <v>2871.8</v>
      </c>
      <c r="H3313" s="2">
        <v>10085.5</v>
      </c>
      <c r="I3313" s="2">
        <v>33199.1</v>
      </c>
      <c r="J3313" s="2">
        <v>38056.9</v>
      </c>
      <c r="K3313" s="2">
        <v>16911.8</v>
      </c>
      <c r="L3313" s="2">
        <v>6072.9</v>
      </c>
      <c r="M3313" s="2">
        <v>7096.3</v>
      </c>
    </row>
    <row r="3314" spans="1:13">
      <c r="A3314" s="5">
        <v>27</v>
      </c>
      <c r="B3314" s="2">
        <v>2804.5</v>
      </c>
      <c r="C3314" s="2">
        <v>2265.6999999999998</v>
      </c>
      <c r="D3314" s="2">
        <v>2676.4</v>
      </c>
      <c r="E3314" s="2">
        <v>2935.6</v>
      </c>
      <c r="F3314" s="2">
        <v>3249.5</v>
      </c>
      <c r="G3314" s="2">
        <v>2988.4</v>
      </c>
      <c r="H3314" s="2">
        <v>11355.3</v>
      </c>
      <c r="I3314" s="2">
        <v>38276</v>
      </c>
      <c r="J3314" s="2">
        <v>38120.1</v>
      </c>
      <c r="K3314" s="2">
        <v>15762.9</v>
      </c>
      <c r="L3314" s="2">
        <v>6410.2</v>
      </c>
      <c r="M3314" s="2">
        <v>7712.3</v>
      </c>
    </row>
    <row r="3315" spans="1:13">
      <c r="A3315" s="5">
        <v>28</v>
      </c>
      <c r="B3315" s="2">
        <v>3081.4</v>
      </c>
      <c r="C3315" s="2">
        <v>3333.4</v>
      </c>
      <c r="D3315" s="2">
        <v>2862.4</v>
      </c>
      <c r="E3315" s="2">
        <v>2824.1</v>
      </c>
      <c r="F3315" s="2">
        <v>2769</v>
      </c>
      <c r="G3315" s="2">
        <v>3598.8</v>
      </c>
      <c r="H3315" s="2">
        <v>12745.7</v>
      </c>
      <c r="I3315" s="2">
        <v>35446</v>
      </c>
      <c r="J3315" s="2">
        <v>38204.199999999997</v>
      </c>
      <c r="K3315" s="2">
        <v>15891.9</v>
      </c>
      <c r="L3315" s="2">
        <v>6205.4</v>
      </c>
      <c r="M3315" s="2">
        <v>7549.8</v>
      </c>
    </row>
    <row r="3316" spans="1:13">
      <c r="A3316" s="5">
        <v>29</v>
      </c>
      <c r="B3316" s="2">
        <v>3046.9</v>
      </c>
      <c r="C3316" s="2">
        <v>2465.4</v>
      </c>
      <c r="D3316" s="2">
        <v>3041.5</v>
      </c>
      <c r="E3316" s="2">
        <v>2479</v>
      </c>
      <c r="F3316" s="2" t="s">
        <v>21</v>
      </c>
      <c r="G3316" s="2">
        <v>4196.1000000000004</v>
      </c>
      <c r="H3316" s="2">
        <v>14125.1</v>
      </c>
      <c r="I3316" s="2">
        <v>33857.699999999997</v>
      </c>
      <c r="J3316" s="2">
        <v>38781.1</v>
      </c>
      <c r="K3316" s="2">
        <v>16298.1</v>
      </c>
      <c r="L3316" s="2">
        <v>6186.5</v>
      </c>
      <c r="M3316" s="2">
        <v>7584.3</v>
      </c>
    </row>
    <row r="3317" spans="1:13">
      <c r="A3317" s="5">
        <v>30</v>
      </c>
      <c r="B3317" s="2">
        <v>3017.3</v>
      </c>
      <c r="C3317" s="2">
        <v>2576.3000000000002</v>
      </c>
      <c r="D3317" s="2">
        <v>4191.6000000000004</v>
      </c>
      <c r="E3317" s="2">
        <v>2601.5</v>
      </c>
      <c r="F3317" s="2" t="s">
        <v>21</v>
      </c>
      <c r="G3317" s="2">
        <v>4037.1</v>
      </c>
      <c r="H3317" s="2">
        <v>14695</v>
      </c>
      <c r="I3317" s="2">
        <v>26313.200000000001</v>
      </c>
      <c r="J3317" s="2">
        <v>39567.4</v>
      </c>
      <c r="K3317" s="2">
        <v>15644.8</v>
      </c>
      <c r="L3317" s="2">
        <v>6850.9</v>
      </c>
      <c r="M3317" s="2">
        <v>8113.6</v>
      </c>
    </row>
    <row r="3318" spans="1:13">
      <c r="A3318" s="5">
        <v>31</v>
      </c>
      <c r="B3318" s="2">
        <v>3127.3</v>
      </c>
      <c r="C3318" s="2" t="s">
        <v>21</v>
      </c>
      <c r="D3318" s="2">
        <v>2835.8</v>
      </c>
      <c r="E3318" s="2">
        <v>2672.3</v>
      </c>
      <c r="F3318" s="2" t="s">
        <v>21</v>
      </c>
      <c r="G3318" s="2">
        <v>4259.6000000000004</v>
      </c>
      <c r="H3318" s="2" t="s">
        <v>21</v>
      </c>
      <c r="I3318" s="2">
        <v>22278.3</v>
      </c>
      <c r="J3318" s="2" t="s">
        <v>21</v>
      </c>
      <c r="K3318" s="2">
        <v>14649.7</v>
      </c>
      <c r="L3318" s="2">
        <v>7527</v>
      </c>
      <c r="M3318" s="2" t="s">
        <v>21</v>
      </c>
    </row>
    <row r="3319" spans="1:13">
      <c r="A3319" s="6"/>
      <c r="M3319" s="7"/>
    </row>
    <row r="3320" spans="1:13">
      <c r="A3320" s="5" t="s">
        <v>14</v>
      </c>
      <c r="B3320" s="2">
        <v>101608.5</v>
      </c>
      <c r="C3320" s="2">
        <v>92202.9</v>
      </c>
      <c r="D3320" s="2">
        <v>97336.3</v>
      </c>
      <c r="E3320" s="2">
        <v>88259.7</v>
      </c>
      <c r="F3320" s="2">
        <v>83281.3</v>
      </c>
      <c r="G3320" s="2">
        <v>103233.4</v>
      </c>
      <c r="H3320" s="2">
        <v>189681.3</v>
      </c>
      <c r="I3320" s="2">
        <v>697828.6</v>
      </c>
      <c r="J3320" s="2">
        <v>887594.5</v>
      </c>
      <c r="K3320" s="2">
        <v>686136.6</v>
      </c>
      <c r="L3320" s="2">
        <v>266473.40000000002</v>
      </c>
      <c r="M3320" s="2">
        <v>183205.4</v>
      </c>
    </row>
    <row r="3321" spans="1:13">
      <c r="A3321" s="5" t="s">
        <v>22</v>
      </c>
      <c r="B3321" s="2">
        <v>201537.5</v>
      </c>
      <c r="C3321" s="2">
        <v>182881.7</v>
      </c>
      <c r="D3321" s="2">
        <v>193063.5</v>
      </c>
      <c r="E3321" s="2">
        <v>175060.5</v>
      </c>
      <c r="F3321" s="2">
        <v>165186</v>
      </c>
      <c r="G3321" s="2">
        <v>204760.4</v>
      </c>
      <c r="H3321" s="2">
        <v>376227.2</v>
      </c>
      <c r="I3321" s="2">
        <v>1384122.1</v>
      </c>
      <c r="J3321" s="2">
        <v>1760517</v>
      </c>
      <c r="K3321" s="2">
        <v>1360931.3</v>
      </c>
      <c r="L3321" s="2">
        <v>528542.1</v>
      </c>
      <c r="M3321" s="2">
        <v>363382.4</v>
      </c>
    </row>
    <row r="3322" spans="1:13">
      <c r="A3322" s="5" t="s">
        <v>23</v>
      </c>
      <c r="B3322" s="2">
        <v>3277.7</v>
      </c>
      <c r="C3322" s="2">
        <v>3073.4</v>
      </c>
      <c r="D3322" s="2">
        <v>3139.9</v>
      </c>
      <c r="E3322" s="2">
        <v>2847.1</v>
      </c>
      <c r="F3322" s="2">
        <v>2974.3</v>
      </c>
      <c r="G3322" s="2">
        <v>3330.1</v>
      </c>
      <c r="H3322" s="2">
        <v>6322.7</v>
      </c>
      <c r="I3322" s="2">
        <v>22510.6</v>
      </c>
      <c r="J3322" s="2">
        <v>29586.5</v>
      </c>
      <c r="K3322" s="2">
        <v>22133.4</v>
      </c>
      <c r="L3322" s="2">
        <v>8595.9</v>
      </c>
      <c r="M3322" s="2">
        <v>6106.8</v>
      </c>
    </row>
    <row r="3323" spans="1:13">
      <c r="A3323" s="5" t="s">
        <v>24</v>
      </c>
      <c r="B3323" s="2">
        <v>4165.6000000000004</v>
      </c>
      <c r="C3323" s="2">
        <v>4670</v>
      </c>
      <c r="D3323" s="2">
        <v>4506.1000000000004</v>
      </c>
      <c r="E3323" s="2">
        <v>3550</v>
      </c>
      <c r="F3323" s="2">
        <v>4464.5</v>
      </c>
      <c r="G3323" s="2">
        <v>4259.6000000000004</v>
      </c>
      <c r="H3323" s="2">
        <v>14695</v>
      </c>
      <c r="I3323" s="2">
        <v>38276</v>
      </c>
      <c r="J3323" s="2">
        <v>40313.599999999999</v>
      </c>
      <c r="K3323" s="2">
        <v>37584.699999999997</v>
      </c>
      <c r="L3323" s="2">
        <v>13928.8</v>
      </c>
      <c r="M3323" s="2">
        <v>8113.6</v>
      </c>
    </row>
    <row r="3324" spans="1:13">
      <c r="A3324" s="5" t="s">
        <v>25</v>
      </c>
      <c r="B3324" s="2">
        <v>2689</v>
      </c>
      <c r="C3324" s="2">
        <v>2265.6999999999998</v>
      </c>
      <c r="D3324" s="2">
        <v>2030.7</v>
      </c>
      <c r="E3324" s="2">
        <v>2055.9</v>
      </c>
      <c r="F3324" s="2">
        <v>1730</v>
      </c>
      <c r="G3324" s="2">
        <v>2543.9</v>
      </c>
      <c r="H3324" s="2">
        <v>3423.9</v>
      </c>
      <c r="I3324" s="2">
        <v>13978.7</v>
      </c>
      <c r="J3324" s="2">
        <v>18323.2</v>
      </c>
      <c r="K3324" s="2">
        <v>14649.7</v>
      </c>
      <c r="L3324" s="2">
        <v>6072.9</v>
      </c>
      <c r="M3324" s="2">
        <v>4818.3999999999996</v>
      </c>
    </row>
    <row r="3325" spans="1:13">
      <c r="A3325" s="11"/>
    </row>
    <row r="3326" spans="1:13">
      <c r="A3326" s="11"/>
    </row>
    <row r="3327" spans="1:13" ht="12.9" customHeight="1">
      <c r="A3327" s="115" t="s">
        <v>15</v>
      </c>
      <c r="B3327" s="116"/>
      <c r="C3327" s="116"/>
      <c r="D3327" s="116"/>
      <c r="E3327" s="116"/>
      <c r="F3327" s="116"/>
      <c r="G3327" s="116"/>
      <c r="H3327" s="116"/>
      <c r="I3327" s="116"/>
      <c r="J3327" s="116"/>
      <c r="K3327" s="116"/>
      <c r="L3327" s="116"/>
      <c r="M3327" s="117"/>
    </row>
    <row r="3328" spans="1:13" ht="12.9" customHeight="1">
      <c r="A3328" s="118" t="s">
        <v>16</v>
      </c>
      <c r="B3328" s="97"/>
      <c r="C3328" s="97"/>
      <c r="D3328" s="97"/>
      <c r="E3328" s="97"/>
      <c r="F3328" s="97"/>
      <c r="G3328" s="97"/>
      <c r="H3328" s="97"/>
      <c r="I3328" s="97"/>
      <c r="J3328" s="97"/>
      <c r="K3328" s="97"/>
      <c r="L3328" s="97"/>
      <c r="M3328" s="119"/>
    </row>
    <row r="3329" spans="1:13" ht="12.9" customHeight="1">
      <c r="A3329" s="118" t="s">
        <v>106</v>
      </c>
      <c r="B3329" s="97"/>
      <c r="C3329" s="97"/>
      <c r="D3329" s="97"/>
      <c r="E3329" s="97"/>
      <c r="F3329" s="97"/>
      <c r="G3329" s="97"/>
      <c r="H3329" s="97"/>
      <c r="I3329" s="97"/>
      <c r="J3329" s="97"/>
      <c r="K3329" s="97"/>
      <c r="L3329" s="97"/>
      <c r="M3329" s="119"/>
    </row>
    <row r="3330" spans="1:13" ht="12.9" customHeight="1">
      <c r="A3330" s="118" t="s">
        <v>18</v>
      </c>
      <c r="B3330" s="97"/>
      <c r="C3330" s="97"/>
      <c r="D3330" s="97"/>
      <c r="E3330" s="97"/>
      <c r="F3330" s="97"/>
      <c r="G3330" s="97"/>
      <c r="H3330" s="97"/>
      <c r="I3330" s="97"/>
      <c r="J3330" s="97"/>
      <c r="K3330" s="97"/>
      <c r="L3330" s="97"/>
      <c r="M3330" s="119"/>
    </row>
    <row r="3331" spans="1:13" ht="12.9" customHeight="1">
      <c r="A3331" s="120" t="s">
        <v>19</v>
      </c>
      <c r="B3331" s="121"/>
      <c r="C3331" s="121"/>
      <c r="D3331" s="121"/>
      <c r="E3331" s="121"/>
      <c r="F3331" s="121"/>
      <c r="G3331" s="121"/>
      <c r="H3331" s="121"/>
      <c r="I3331" s="121"/>
      <c r="J3331" s="121"/>
      <c r="K3331" s="121"/>
      <c r="L3331" s="121"/>
      <c r="M3331" s="122"/>
    </row>
    <row r="3332" spans="1:13">
      <c r="A3332" s="123" t="s">
        <v>20</v>
      </c>
      <c r="B3332" s="1" t="s">
        <v>0</v>
      </c>
      <c r="C3332" s="1" t="s">
        <v>1</v>
      </c>
      <c r="D3332" s="1" t="s">
        <v>2</v>
      </c>
      <c r="E3332" s="1" t="s">
        <v>3</v>
      </c>
      <c r="F3332" s="1" t="s">
        <v>4</v>
      </c>
      <c r="G3332" s="1" t="s">
        <v>5</v>
      </c>
      <c r="H3332" s="1" t="s">
        <v>6</v>
      </c>
      <c r="I3332" s="1" t="s">
        <v>7</v>
      </c>
      <c r="J3332" s="1" t="s">
        <v>8</v>
      </c>
      <c r="K3332" s="1" t="s">
        <v>9</v>
      </c>
      <c r="L3332" s="1" t="s">
        <v>10</v>
      </c>
      <c r="M3332" s="1" t="s">
        <v>13</v>
      </c>
    </row>
    <row r="3333" spans="1:13">
      <c r="A3333" s="124"/>
      <c r="B3333" s="4">
        <v>1982</v>
      </c>
      <c r="C3333" s="4">
        <v>1982</v>
      </c>
      <c r="D3333" s="4">
        <v>1982</v>
      </c>
      <c r="E3333" s="4">
        <v>1983</v>
      </c>
      <c r="F3333" s="4">
        <v>1983</v>
      </c>
      <c r="G3333" s="4">
        <v>1983</v>
      </c>
      <c r="H3333" s="4">
        <v>1983</v>
      </c>
      <c r="I3333" s="4">
        <v>1983</v>
      </c>
      <c r="J3333" s="4">
        <v>1983</v>
      </c>
      <c r="K3333" s="4">
        <v>1983</v>
      </c>
      <c r="L3333" s="4">
        <v>1983</v>
      </c>
      <c r="M3333" s="4">
        <v>1983</v>
      </c>
    </row>
    <row r="3334" spans="1:13">
      <c r="A3334" s="5">
        <v>1</v>
      </c>
      <c r="B3334" s="2">
        <v>7003</v>
      </c>
      <c r="C3334" s="2">
        <v>5273.6</v>
      </c>
      <c r="D3334" s="2">
        <v>4424.8</v>
      </c>
      <c r="E3334" s="2">
        <v>3196.4</v>
      </c>
      <c r="F3334" s="2">
        <v>3600.7</v>
      </c>
      <c r="G3334" s="2">
        <v>4376.8</v>
      </c>
      <c r="H3334" s="2">
        <v>4251.2</v>
      </c>
      <c r="I3334" s="2">
        <v>11251.5</v>
      </c>
      <c r="J3334" s="2">
        <v>35282.5</v>
      </c>
      <c r="K3334" s="2">
        <v>25469.5</v>
      </c>
      <c r="L3334" s="2">
        <v>9677.4</v>
      </c>
      <c r="M3334" s="2">
        <v>6217</v>
      </c>
    </row>
    <row r="3335" spans="1:13">
      <c r="A3335" s="5">
        <v>2</v>
      </c>
      <c r="B3335" s="2">
        <v>7216</v>
      </c>
      <c r="C3335" s="2">
        <v>5066.8</v>
      </c>
      <c r="D3335" s="2">
        <v>4637.6000000000004</v>
      </c>
      <c r="E3335" s="2">
        <v>3224.6</v>
      </c>
      <c r="F3335" s="2">
        <v>3672.6</v>
      </c>
      <c r="G3335" s="2">
        <v>3935.7</v>
      </c>
      <c r="H3335" s="2">
        <v>4166.3</v>
      </c>
      <c r="I3335" s="2">
        <v>12045.5</v>
      </c>
      <c r="J3335" s="2">
        <v>32381.1</v>
      </c>
      <c r="K3335" s="2">
        <v>25961.599999999999</v>
      </c>
      <c r="L3335" s="2">
        <v>9946.2000000000007</v>
      </c>
      <c r="M3335" s="2">
        <v>5455.2</v>
      </c>
    </row>
    <row r="3336" spans="1:13">
      <c r="A3336" s="5">
        <v>3</v>
      </c>
      <c r="B3336" s="2">
        <v>6741.9</v>
      </c>
      <c r="C3336" s="2">
        <v>4574.8999999999996</v>
      </c>
      <c r="D3336" s="2">
        <v>3917.4</v>
      </c>
      <c r="E3336" s="2">
        <v>3585.6</v>
      </c>
      <c r="F3336" s="2">
        <v>3243.9</v>
      </c>
      <c r="G3336" s="2">
        <v>3949</v>
      </c>
      <c r="H3336" s="2">
        <v>4086.2</v>
      </c>
      <c r="I3336" s="2">
        <v>12181</v>
      </c>
      <c r="J3336" s="2">
        <v>31154.400000000001</v>
      </c>
      <c r="K3336" s="2">
        <v>27911.4</v>
      </c>
      <c r="L3336" s="2">
        <v>9511.2000000000007</v>
      </c>
      <c r="M3336" s="2">
        <v>6322.8</v>
      </c>
    </row>
    <row r="3337" spans="1:13">
      <c r="A3337" s="5">
        <v>4</v>
      </c>
      <c r="B3337" s="2">
        <v>5954.8</v>
      </c>
      <c r="C3337" s="2">
        <v>4540.5</v>
      </c>
      <c r="D3337" s="2">
        <v>4486.1000000000004</v>
      </c>
      <c r="E3337" s="2">
        <v>4812.6000000000004</v>
      </c>
      <c r="F3337" s="2">
        <v>2873.9</v>
      </c>
      <c r="G3337" s="2">
        <v>3673.1</v>
      </c>
      <c r="H3337" s="2">
        <v>4257.8</v>
      </c>
      <c r="I3337" s="2">
        <v>12699.8</v>
      </c>
      <c r="J3337" s="2">
        <v>31690.6</v>
      </c>
      <c r="K3337" s="2">
        <v>23412.7</v>
      </c>
      <c r="L3337" s="2">
        <v>8811.4</v>
      </c>
      <c r="M3337" s="2">
        <v>5950.9</v>
      </c>
    </row>
    <row r="3338" spans="1:13">
      <c r="A3338" s="5">
        <v>5</v>
      </c>
      <c r="B3338" s="2">
        <v>6736.1</v>
      </c>
      <c r="C3338" s="2">
        <v>4504.5</v>
      </c>
      <c r="D3338" s="2">
        <v>4440.6000000000004</v>
      </c>
      <c r="E3338" s="2">
        <v>5608.9</v>
      </c>
      <c r="F3338" s="2">
        <v>2944.6</v>
      </c>
      <c r="G3338" s="2">
        <v>3813</v>
      </c>
      <c r="H3338" s="2">
        <v>3695.3</v>
      </c>
      <c r="I3338" s="2">
        <v>13328.7</v>
      </c>
      <c r="J3338" s="2">
        <v>33527.4</v>
      </c>
      <c r="K3338" s="2">
        <v>19992</v>
      </c>
      <c r="L3338" s="2">
        <v>8458.7999999999993</v>
      </c>
      <c r="M3338" s="2">
        <v>5443.5</v>
      </c>
    </row>
    <row r="3339" spans="1:13">
      <c r="A3339" s="5">
        <v>6</v>
      </c>
      <c r="B3339" s="2">
        <v>6078.1</v>
      </c>
      <c r="C3339" s="2">
        <v>4525.8</v>
      </c>
      <c r="D3339" s="2">
        <v>4725.2</v>
      </c>
      <c r="E3339" s="2">
        <v>5450.9</v>
      </c>
      <c r="F3339" s="2">
        <v>2636.5</v>
      </c>
      <c r="G3339" s="2">
        <v>3592.1</v>
      </c>
      <c r="H3339" s="2">
        <v>3685.8</v>
      </c>
      <c r="I3339" s="2">
        <v>12469.5</v>
      </c>
      <c r="J3339" s="2">
        <v>32385.9</v>
      </c>
      <c r="K3339" s="2">
        <v>20675.8</v>
      </c>
      <c r="L3339" s="2">
        <v>8336.6</v>
      </c>
      <c r="M3339" s="2">
        <v>5569.8</v>
      </c>
    </row>
    <row r="3340" spans="1:13">
      <c r="A3340" s="5">
        <v>7</v>
      </c>
      <c r="B3340" s="2">
        <v>6134</v>
      </c>
      <c r="C3340" s="2">
        <v>4740</v>
      </c>
      <c r="D3340" s="2">
        <v>4637</v>
      </c>
      <c r="E3340" s="2">
        <v>4885.8999999999996</v>
      </c>
      <c r="F3340" s="2">
        <v>4214.5</v>
      </c>
      <c r="G3340" s="2">
        <v>3905</v>
      </c>
      <c r="H3340" s="2">
        <v>4687</v>
      </c>
      <c r="I3340" s="2">
        <v>11677</v>
      </c>
      <c r="J3340" s="2">
        <v>31190.400000000001</v>
      </c>
      <c r="K3340" s="2">
        <v>21089.7</v>
      </c>
      <c r="L3340" s="2">
        <v>7630.4</v>
      </c>
      <c r="M3340" s="2">
        <v>5202.5</v>
      </c>
    </row>
    <row r="3341" spans="1:13">
      <c r="A3341" s="5">
        <v>8</v>
      </c>
      <c r="B3341" s="2">
        <v>5975.7</v>
      </c>
      <c r="C3341" s="2">
        <v>4880.3999999999996</v>
      </c>
      <c r="D3341" s="2">
        <v>3891.9</v>
      </c>
      <c r="E3341" s="2">
        <v>4764.3</v>
      </c>
      <c r="F3341" s="2">
        <v>4022.4</v>
      </c>
      <c r="G3341" s="2">
        <v>3387.6</v>
      </c>
      <c r="H3341" s="2">
        <v>3519.1</v>
      </c>
      <c r="I3341" s="2">
        <v>13086.4</v>
      </c>
      <c r="J3341" s="2">
        <v>32535.8</v>
      </c>
      <c r="K3341" s="2">
        <v>23369</v>
      </c>
      <c r="L3341" s="2">
        <v>7683.9</v>
      </c>
      <c r="M3341" s="2">
        <v>5822.4</v>
      </c>
    </row>
    <row r="3342" spans="1:13">
      <c r="A3342" s="5">
        <v>9</v>
      </c>
      <c r="B3342" s="2">
        <v>5701.6</v>
      </c>
      <c r="C3342" s="2">
        <v>4523.3999999999996</v>
      </c>
      <c r="D3342" s="2">
        <v>3343.5</v>
      </c>
      <c r="E3342" s="2">
        <v>4327.8999999999996</v>
      </c>
      <c r="F3342" s="2">
        <v>3962.4</v>
      </c>
      <c r="G3342" s="2">
        <v>4025.4</v>
      </c>
      <c r="H3342" s="2">
        <v>3703.3</v>
      </c>
      <c r="I3342" s="2">
        <v>13318.1</v>
      </c>
      <c r="J3342" s="2">
        <v>33736.6</v>
      </c>
      <c r="K3342" s="2">
        <v>22916.3</v>
      </c>
      <c r="L3342" s="2">
        <v>8315.1</v>
      </c>
      <c r="M3342" s="2">
        <v>7037.6</v>
      </c>
    </row>
    <row r="3343" spans="1:13">
      <c r="A3343" s="5">
        <v>10</v>
      </c>
      <c r="B3343" s="2">
        <v>5552.8</v>
      </c>
      <c r="C3343" s="2">
        <v>4684.8999999999996</v>
      </c>
      <c r="D3343" s="2">
        <v>3595</v>
      </c>
      <c r="E3343" s="2">
        <v>4303</v>
      </c>
      <c r="F3343" s="2">
        <v>4340.1000000000004</v>
      </c>
      <c r="G3343" s="2">
        <v>3623.7</v>
      </c>
      <c r="H3343" s="2">
        <v>3880.9</v>
      </c>
      <c r="I3343" s="2">
        <v>12937.2</v>
      </c>
      <c r="J3343" s="2">
        <v>34517.800000000003</v>
      </c>
      <c r="K3343" s="2">
        <v>24244.2</v>
      </c>
      <c r="L3343" s="2">
        <v>8256.9</v>
      </c>
      <c r="M3343" s="2">
        <v>6779.7</v>
      </c>
    </row>
    <row r="3344" spans="1:13">
      <c r="A3344" s="5">
        <v>11</v>
      </c>
      <c r="B3344" s="2">
        <v>5903</v>
      </c>
      <c r="C3344" s="2">
        <v>4364.3</v>
      </c>
      <c r="D3344" s="2">
        <v>3670</v>
      </c>
      <c r="E3344" s="2">
        <v>3921.7</v>
      </c>
      <c r="F3344" s="2">
        <v>4081.4</v>
      </c>
      <c r="G3344" s="2">
        <v>4690.3</v>
      </c>
      <c r="H3344" s="2">
        <v>3965.3</v>
      </c>
      <c r="I3344" s="2">
        <v>11787.1</v>
      </c>
      <c r="J3344" s="2">
        <v>36242.300000000003</v>
      </c>
      <c r="K3344" s="2">
        <v>21917.3</v>
      </c>
      <c r="L3344" s="2">
        <v>8007</v>
      </c>
      <c r="M3344" s="2">
        <v>5612.6</v>
      </c>
    </row>
    <row r="3345" spans="1:13">
      <c r="A3345" s="5">
        <v>12</v>
      </c>
      <c r="B3345" s="2">
        <v>5439.7</v>
      </c>
      <c r="C3345" s="2">
        <v>4788.1000000000004</v>
      </c>
      <c r="D3345" s="2">
        <v>3058.1</v>
      </c>
      <c r="E3345" s="2">
        <v>3869.4</v>
      </c>
      <c r="F3345" s="2">
        <v>3435.1</v>
      </c>
      <c r="G3345" s="2">
        <v>4291.7</v>
      </c>
      <c r="H3345" s="2">
        <v>3638.8</v>
      </c>
      <c r="I3345" s="2">
        <v>11270.9</v>
      </c>
      <c r="J3345" s="2">
        <v>36709.5</v>
      </c>
      <c r="K3345" s="2">
        <v>18207.599999999999</v>
      </c>
      <c r="L3345" s="2">
        <v>7612.9</v>
      </c>
      <c r="M3345" s="2">
        <v>5794.5</v>
      </c>
    </row>
    <row r="3346" spans="1:13">
      <c r="A3346" s="5">
        <v>13</v>
      </c>
      <c r="B3346" s="2">
        <v>5829.8</v>
      </c>
      <c r="C3346" s="2">
        <v>4247.2</v>
      </c>
      <c r="D3346" s="2">
        <v>3807</v>
      </c>
      <c r="E3346" s="2">
        <v>3511.6</v>
      </c>
      <c r="F3346" s="2">
        <v>3171.9</v>
      </c>
      <c r="G3346" s="2">
        <v>4758.2</v>
      </c>
      <c r="H3346" s="2">
        <v>3590</v>
      </c>
      <c r="I3346" s="2">
        <v>10628.3</v>
      </c>
      <c r="J3346" s="2">
        <v>32192.9</v>
      </c>
      <c r="K3346" s="2">
        <v>17431.7</v>
      </c>
      <c r="L3346" s="2">
        <v>7713.7</v>
      </c>
      <c r="M3346" s="2">
        <v>5300.9</v>
      </c>
    </row>
    <row r="3347" spans="1:13">
      <c r="A3347" s="5">
        <v>14</v>
      </c>
      <c r="B3347" s="2">
        <v>5465.2</v>
      </c>
      <c r="C3347" s="2">
        <v>4468.2</v>
      </c>
      <c r="D3347" s="2">
        <v>4700.5</v>
      </c>
      <c r="E3347" s="2">
        <v>3866.5</v>
      </c>
      <c r="F3347" s="2">
        <v>3720</v>
      </c>
      <c r="G3347" s="2">
        <v>5365.5</v>
      </c>
      <c r="H3347" s="2">
        <v>3112.3</v>
      </c>
      <c r="I3347" s="2">
        <v>9631.7000000000007</v>
      </c>
      <c r="J3347" s="2">
        <v>26888.5</v>
      </c>
      <c r="K3347" s="2">
        <v>16667.5</v>
      </c>
      <c r="L3347" s="2">
        <v>7056.9</v>
      </c>
      <c r="M3347" s="2">
        <v>6107.3</v>
      </c>
    </row>
    <row r="3348" spans="1:13">
      <c r="A3348" s="5">
        <v>15</v>
      </c>
      <c r="B3348" s="2">
        <v>5249.4</v>
      </c>
      <c r="C3348" s="2">
        <v>3792.3</v>
      </c>
      <c r="D3348" s="2">
        <v>4395.8999999999996</v>
      </c>
      <c r="E3348" s="2">
        <v>3425.3</v>
      </c>
      <c r="F3348" s="2">
        <v>3586.4</v>
      </c>
      <c r="G3348" s="2">
        <v>4246.1000000000004</v>
      </c>
      <c r="H3348" s="2">
        <v>3677.9</v>
      </c>
      <c r="I3348" s="2">
        <v>9543.1</v>
      </c>
      <c r="J3348" s="2">
        <v>25373.3</v>
      </c>
      <c r="K3348" s="2">
        <v>16635.8</v>
      </c>
      <c r="L3348" s="2">
        <v>6803.6</v>
      </c>
      <c r="M3348" s="2">
        <v>5074.7</v>
      </c>
    </row>
    <row r="3349" spans="1:13">
      <c r="A3349" s="5">
        <v>16</v>
      </c>
      <c r="B3349" s="2">
        <v>5242</v>
      </c>
      <c r="C3349" s="2">
        <v>4061.7</v>
      </c>
      <c r="D3349" s="2">
        <v>5010</v>
      </c>
      <c r="E3349" s="2">
        <v>3313.1</v>
      </c>
      <c r="F3349" s="2">
        <v>3749.1</v>
      </c>
      <c r="G3349" s="2">
        <v>4248.1000000000004</v>
      </c>
      <c r="H3349" s="2">
        <v>3269.8</v>
      </c>
      <c r="I3349" s="2">
        <v>9447.7999999999993</v>
      </c>
      <c r="J3349" s="2">
        <v>25546.3</v>
      </c>
      <c r="K3349" s="2">
        <v>16069.2</v>
      </c>
      <c r="L3349" s="2">
        <v>8640.9</v>
      </c>
      <c r="M3349" s="2">
        <v>5005.6000000000004</v>
      </c>
    </row>
    <row r="3350" spans="1:13">
      <c r="A3350" s="5">
        <v>17</v>
      </c>
      <c r="B3350" s="2">
        <v>5276.8</v>
      </c>
      <c r="C3350" s="2">
        <v>4319</v>
      </c>
      <c r="D3350" s="2">
        <v>3883.6</v>
      </c>
      <c r="E3350" s="2">
        <v>3267.1</v>
      </c>
      <c r="F3350" s="2">
        <v>4250.5</v>
      </c>
      <c r="G3350" s="2">
        <v>4187.2</v>
      </c>
      <c r="H3350" s="2">
        <v>4114.8</v>
      </c>
      <c r="I3350" s="2">
        <v>9692.4</v>
      </c>
      <c r="J3350" s="2">
        <v>25475.3</v>
      </c>
      <c r="K3350" s="2">
        <v>14251.9</v>
      </c>
      <c r="L3350" s="2">
        <v>8715</v>
      </c>
      <c r="M3350" s="2">
        <v>5101.1000000000004</v>
      </c>
    </row>
    <row r="3351" spans="1:13">
      <c r="A3351" s="5">
        <v>18</v>
      </c>
      <c r="B3351" s="2">
        <v>4880.6000000000004</v>
      </c>
      <c r="C3351" s="2">
        <v>4774.6000000000004</v>
      </c>
      <c r="D3351" s="2">
        <v>4451.7</v>
      </c>
      <c r="E3351" s="2">
        <v>4268.3999999999996</v>
      </c>
      <c r="F3351" s="2">
        <v>4062.2</v>
      </c>
      <c r="G3351" s="2">
        <v>4274.8999999999996</v>
      </c>
      <c r="H3351" s="2">
        <v>4536.8999999999996</v>
      </c>
      <c r="I3351" s="2">
        <v>9971.1</v>
      </c>
      <c r="J3351" s="2">
        <v>26337.9</v>
      </c>
      <c r="K3351" s="2">
        <v>14334.3</v>
      </c>
      <c r="L3351" s="2">
        <v>8542.9</v>
      </c>
      <c r="M3351" s="2">
        <v>4646.1000000000004</v>
      </c>
    </row>
    <row r="3352" spans="1:13">
      <c r="A3352" s="5">
        <v>19</v>
      </c>
      <c r="B3352" s="2">
        <v>5389.7</v>
      </c>
      <c r="C3352" s="2">
        <v>5043.3999999999996</v>
      </c>
      <c r="D3352" s="2">
        <v>4041.3</v>
      </c>
      <c r="E3352" s="2">
        <v>3813.8</v>
      </c>
      <c r="F3352" s="2">
        <v>3798.7</v>
      </c>
      <c r="G3352" s="2">
        <v>4308.3999999999996</v>
      </c>
      <c r="H3352" s="2">
        <v>5189.8</v>
      </c>
      <c r="I3352" s="2">
        <v>10706.2</v>
      </c>
      <c r="J3352" s="2">
        <v>27442</v>
      </c>
      <c r="K3352" s="2">
        <v>12625.3</v>
      </c>
      <c r="L3352" s="2">
        <v>8688.9</v>
      </c>
      <c r="M3352" s="2">
        <v>4521.8</v>
      </c>
    </row>
    <row r="3353" spans="1:13">
      <c r="A3353" s="5">
        <v>20</v>
      </c>
      <c r="B3353" s="2">
        <v>4879.8</v>
      </c>
      <c r="C3353" s="2">
        <v>4945.1000000000004</v>
      </c>
      <c r="D3353" s="2">
        <v>4312.6000000000004</v>
      </c>
      <c r="E3353" s="2">
        <v>3526.3</v>
      </c>
      <c r="F3353" s="2">
        <v>3571.7</v>
      </c>
      <c r="G3353" s="2">
        <v>2981.8</v>
      </c>
      <c r="H3353" s="2">
        <v>5962.5</v>
      </c>
      <c r="I3353" s="2">
        <v>13082.9</v>
      </c>
      <c r="J3353" s="2">
        <v>25379.599999999999</v>
      </c>
      <c r="K3353" s="2">
        <v>12515.3</v>
      </c>
      <c r="L3353" s="2">
        <v>9712.7000000000007</v>
      </c>
      <c r="M3353" s="2">
        <v>5154</v>
      </c>
    </row>
    <row r="3354" spans="1:13">
      <c r="A3354" s="5">
        <v>21</v>
      </c>
      <c r="B3354" s="2">
        <v>4595.2</v>
      </c>
      <c r="C3354" s="2">
        <v>4455</v>
      </c>
      <c r="D3354" s="2">
        <v>5100.8999999999996</v>
      </c>
      <c r="E3354" s="2">
        <v>3540</v>
      </c>
      <c r="F3354" s="2">
        <v>3162.1</v>
      </c>
      <c r="G3354" s="2">
        <v>2725.9</v>
      </c>
      <c r="H3354" s="2">
        <v>7023.5</v>
      </c>
      <c r="I3354" s="2">
        <v>11270.1</v>
      </c>
      <c r="J3354" s="2">
        <v>23735.5</v>
      </c>
      <c r="K3354" s="2">
        <v>12763.8</v>
      </c>
      <c r="L3354" s="2">
        <v>8557.4</v>
      </c>
      <c r="M3354" s="2">
        <v>5097.3</v>
      </c>
    </row>
    <row r="3355" spans="1:13">
      <c r="A3355" s="5">
        <v>22</v>
      </c>
      <c r="B3355" s="2">
        <v>5127.2</v>
      </c>
      <c r="C3355" s="2">
        <v>4319.1000000000004</v>
      </c>
      <c r="D3355" s="2">
        <v>4937.6000000000004</v>
      </c>
      <c r="E3355" s="2">
        <v>3962.1</v>
      </c>
      <c r="F3355" s="2">
        <v>3573.4</v>
      </c>
      <c r="G3355" s="2">
        <v>3838.2</v>
      </c>
      <c r="H3355" s="2">
        <v>8730.4</v>
      </c>
      <c r="I3355" s="2">
        <v>15170.3</v>
      </c>
      <c r="J3355" s="2">
        <v>22578.6</v>
      </c>
      <c r="K3355" s="2">
        <v>12235.1</v>
      </c>
      <c r="L3355" s="2">
        <v>9305.4</v>
      </c>
      <c r="M3355" s="2">
        <v>5014.8999999999996</v>
      </c>
    </row>
    <row r="3356" spans="1:13">
      <c r="A3356" s="5">
        <v>23</v>
      </c>
      <c r="B3356" s="2">
        <v>4912.6000000000004</v>
      </c>
      <c r="C3356" s="2">
        <v>4327.3999999999996</v>
      </c>
      <c r="D3356" s="2">
        <v>4605.3999999999996</v>
      </c>
      <c r="E3356" s="2">
        <v>3855.4</v>
      </c>
      <c r="F3356" s="2">
        <v>3402.7</v>
      </c>
      <c r="G3356" s="2">
        <v>3900.3</v>
      </c>
      <c r="H3356" s="2">
        <v>9468.2000000000007</v>
      </c>
      <c r="I3356" s="2">
        <v>17164.8</v>
      </c>
      <c r="J3356" s="2">
        <v>23216.9</v>
      </c>
      <c r="K3356" s="2">
        <v>10890.6</v>
      </c>
      <c r="L3356" s="2">
        <v>9336.2999999999993</v>
      </c>
      <c r="M3356" s="2">
        <v>5255.5</v>
      </c>
    </row>
    <row r="3357" spans="1:13">
      <c r="A3357" s="5">
        <v>24</v>
      </c>
      <c r="B3357" s="2">
        <v>4816.1000000000004</v>
      </c>
      <c r="C3357" s="2">
        <v>3460.6</v>
      </c>
      <c r="D3357" s="2">
        <v>4378.8</v>
      </c>
      <c r="E3357" s="2">
        <v>4320.3999999999996</v>
      </c>
      <c r="F3357" s="2">
        <v>3299.7</v>
      </c>
      <c r="G3357" s="2">
        <v>3527.5</v>
      </c>
      <c r="H3357" s="2">
        <v>10778.1</v>
      </c>
      <c r="I3357" s="2">
        <v>20627.7</v>
      </c>
      <c r="J3357" s="2">
        <v>25478.1</v>
      </c>
      <c r="K3357" s="2">
        <v>11883.2</v>
      </c>
      <c r="L3357" s="2">
        <v>7858</v>
      </c>
      <c r="M3357" s="2">
        <v>4249.2</v>
      </c>
    </row>
    <row r="3358" spans="1:13">
      <c r="A3358" s="5">
        <v>25</v>
      </c>
      <c r="B3358" s="2">
        <v>5132</v>
      </c>
      <c r="C3358" s="2">
        <v>3467.6</v>
      </c>
      <c r="D3358" s="2">
        <v>3768.8</v>
      </c>
      <c r="E3358" s="2">
        <v>4216.8999999999996</v>
      </c>
      <c r="F3358" s="2">
        <v>3230.5</v>
      </c>
      <c r="G3358" s="2">
        <v>3890.6</v>
      </c>
      <c r="H3358" s="2">
        <v>10565.9</v>
      </c>
      <c r="I3358" s="2">
        <v>25486.6</v>
      </c>
      <c r="J3358" s="2">
        <v>26260.9</v>
      </c>
      <c r="K3358" s="2">
        <v>11614.4</v>
      </c>
      <c r="L3358" s="2">
        <v>7051.4</v>
      </c>
      <c r="M3358" s="2">
        <v>5148.3</v>
      </c>
    </row>
    <row r="3359" spans="1:13">
      <c r="A3359" s="5">
        <v>26</v>
      </c>
      <c r="B3359" s="2">
        <v>4997.3</v>
      </c>
      <c r="C3359" s="2">
        <v>3846.3</v>
      </c>
      <c r="D3359" s="2">
        <v>3034.2</v>
      </c>
      <c r="E3359" s="2">
        <v>3792.4</v>
      </c>
      <c r="F3359" s="2">
        <v>3652.8</v>
      </c>
      <c r="G3359" s="2">
        <v>4053.6</v>
      </c>
      <c r="H3359" s="2">
        <v>10072</v>
      </c>
      <c r="I3359" s="2">
        <v>29992</v>
      </c>
      <c r="J3359" s="2">
        <v>25886.6</v>
      </c>
      <c r="K3359" s="2">
        <v>12900.5</v>
      </c>
      <c r="L3359" s="2">
        <v>7004.4</v>
      </c>
      <c r="M3359" s="2">
        <v>4924.5</v>
      </c>
    </row>
    <row r="3360" spans="1:13">
      <c r="A3360" s="5">
        <v>27</v>
      </c>
      <c r="B3360" s="2">
        <v>5278.7</v>
      </c>
      <c r="C3360" s="2">
        <v>3908.7</v>
      </c>
      <c r="D3360" s="2">
        <v>3896.5</v>
      </c>
      <c r="E3360" s="2">
        <v>3436.8</v>
      </c>
      <c r="F3360" s="2">
        <v>3288.9</v>
      </c>
      <c r="G3360" s="2">
        <v>3798.3</v>
      </c>
      <c r="H3360" s="2">
        <v>8925.7999999999993</v>
      </c>
      <c r="I3360" s="2">
        <v>34699.4</v>
      </c>
      <c r="J3360" s="2">
        <v>25160.2</v>
      </c>
      <c r="K3360" s="2">
        <v>12634.6</v>
      </c>
      <c r="L3360" s="2">
        <v>6774.8</v>
      </c>
      <c r="M3360" s="2">
        <v>5526.2</v>
      </c>
    </row>
    <row r="3361" spans="1:13">
      <c r="A3361" s="5">
        <v>28</v>
      </c>
      <c r="B3361" s="2">
        <v>5161.8999999999996</v>
      </c>
      <c r="C3361" s="2">
        <v>4153</v>
      </c>
      <c r="D3361" s="2">
        <v>3473.3</v>
      </c>
      <c r="E3361" s="2">
        <v>4053.7</v>
      </c>
      <c r="F3361" s="2">
        <v>3658.2</v>
      </c>
      <c r="G3361" s="2">
        <v>3857.8</v>
      </c>
      <c r="H3361" s="2">
        <v>9419.1</v>
      </c>
      <c r="I3361" s="2">
        <v>37889.599999999999</v>
      </c>
      <c r="J3361" s="2">
        <v>25060.9</v>
      </c>
      <c r="K3361" s="2">
        <v>11555.9</v>
      </c>
      <c r="L3361" s="2">
        <v>6993.9</v>
      </c>
      <c r="M3361" s="2">
        <v>6735.5</v>
      </c>
    </row>
    <row r="3362" spans="1:13">
      <c r="A3362" s="5">
        <v>29</v>
      </c>
      <c r="B3362" s="2">
        <v>4926.3999999999996</v>
      </c>
      <c r="C3362" s="2">
        <v>4404</v>
      </c>
      <c r="D3362" s="2">
        <v>2490.8000000000002</v>
      </c>
      <c r="E3362" s="2">
        <v>3485.7</v>
      </c>
      <c r="F3362" s="2" t="s">
        <v>21</v>
      </c>
      <c r="G3362" s="2">
        <v>3680</v>
      </c>
      <c r="H3362" s="2">
        <v>9295.7999999999993</v>
      </c>
      <c r="I3362" s="2">
        <v>40312.400000000001</v>
      </c>
      <c r="J3362" s="2">
        <v>24011.9</v>
      </c>
      <c r="K3362" s="2">
        <v>10412.700000000001</v>
      </c>
      <c r="L3362" s="2">
        <v>6118.6</v>
      </c>
      <c r="M3362" s="2">
        <v>6725.8</v>
      </c>
    </row>
    <row r="3363" spans="1:13">
      <c r="A3363" s="5">
        <v>30</v>
      </c>
      <c r="B3363" s="2">
        <v>5909.8</v>
      </c>
      <c r="C3363" s="2">
        <v>4888.8</v>
      </c>
      <c r="D3363" s="2">
        <v>3246.1</v>
      </c>
      <c r="E3363" s="2">
        <v>3645.8</v>
      </c>
      <c r="F3363" s="2" t="s">
        <v>21</v>
      </c>
      <c r="G3363" s="2">
        <v>4316.6000000000004</v>
      </c>
      <c r="H3363" s="2">
        <v>10762</v>
      </c>
      <c r="I3363" s="2">
        <v>42994.9</v>
      </c>
      <c r="J3363" s="2">
        <v>23165.4</v>
      </c>
      <c r="K3363" s="2">
        <v>9817.9</v>
      </c>
      <c r="L3363" s="2">
        <v>6365.4</v>
      </c>
      <c r="M3363" s="2">
        <v>6912.8</v>
      </c>
    </row>
    <row r="3364" spans="1:13">
      <c r="A3364" s="5">
        <v>31</v>
      </c>
      <c r="B3364" s="2">
        <v>5694.4</v>
      </c>
      <c r="C3364" s="2" t="s">
        <v>21</v>
      </c>
      <c r="D3364" s="2">
        <v>3012.4</v>
      </c>
      <c r="E3364" s="2">
        <v>3475</v>
      </c>
      <c r="F3364" s="2" t="s">
        <v>21</v>
      </c>
      <c r="G3364" s="2">
        <v>5397.9</v>
      </c>
      <c r="H3364" s="2" t="s">
        <v>21</v>
      </c>
      <c r="I3364" s="2">
        <v>40807</v>
      </c>
      <c r="J3364" s="2" t="s">
        <v>21</v>
      </c>
      <c r="K3364" s="2">
        <v>9633.5</v>
      </c>
      <c r="L3364" s="2">
        <v>6199.1</v>
      </c>
      <c r="M3364" s="2" t="s">
        <v>21</v>
      </c>
    </row>
    <row r="3365" spans="1:13">
      <c r="A3365" s="6"/>
      <c r="M3365" s="7"/>
    </row>
    <row r="3366" spans="1:13">
      <c r="A3366" s="5" t="s">
        <v>14</v>
      </c>
      <c r="B3366" s="2">
        <v>173201.7</v>
      </c>
      <c r="C3366" s="2">
        <v>133349.1</v>
      </c>
      <c r="D3366" s="2">
        <v>125374.6</v>
      </c>
      <c r="E3366" s="2">
        <v>122727.5</v>
      </c>
      <c r="F3366" s="2">
        <v>100207.1</v>
      </c>
      <c r="G3366" s="2">
        <v>124620.2</v>
      </c>
      <c r="H3366" s="2">
        <v>176031.8</v>
      </c>
      <c r="I3366" s="2">
        <v>547171</v>
      </c>
      <c r="J3366" s="2">
        <v>860545.3</v>
      </c>
      <c r="K3366" s="2">
        <v>522040.3</v>
      </c>
      <c r="L3366" s="2">
        <v>249687.2</v>
      </c>
      <c r="M3366" s="2">
        <v>167709.9</v>
      </c>
    </row>
    <row r="3367" spans="1:13">
      <c r="A3367" s="5" t="s">
        <v>22</v>
      </c>
      <c r="B3367" s="2">
        <v>343540.3</v>
      </c>
      <c r="C3367" s="2">
        <v>264494</v>
      </c>
      <c r="D3367" s="2">
        <v>248676.7</v>
      </c>
      <c r="E3367" s="2">
        <v>243426.3</v>
      </c>
      <c r="F3367" s="2">
        <v>198757.8</v>
      </c>
      <c r="G3367" s="2">
        <v>247180.4</v>
      </c>
      <c r="H3367" s="2">
        <v>349153.7</v>
      </c>
      <c r="I3367" s="2">
        <v>1085297.3</v>
      </c>
      <c r="J3367" s="2">
        <v>1706865.6</v>
      </c>
      <c r="K3367" s="2">
        <v>1035451.3</v>
      </c>
      <c r="L3367" s="2">
        <v>495247</v>
      </c>
      <c r="M3367" s="2">
        <v>332647.59999999998</v>
      </c>
    </row>
    <row r="3368" spans="1:13">
      <c r="A3368" s="5" t="s">
        <v>23</v>
      </c>
      <c r="B3368" s="2">
        <v>5587.2</v>
      </c>
      <c r="C3368" s="2">
        <v>4445</v>
      </c>
      <c r="D3368" s="2">
        <v>4044.3</v>
      </c>
      <c r="E3368" s="2">
        <v>3959</v>
      </c>
      <c r="F3368" s="2">
        <v>3578.8</v>
      </c>
      <c r="G3368" s="2">
        <v>4020</v>
      </c>
      <c r="H3368" s="2">
        <v>5867.7</v>
      </c>
      <c r="I3368" s="2">
        <v>17650.7</v>
      </c>
      <c r="J3368" s="2">
        <v>28684.799999999999</v>
      </c>
      <c r="K3368" s="2">
        <v>16840</v>
      </c>
      <c r="L3368" s="2">
        <v>8054.4</v>
      </c>
      <c r="M3368" s="2">
        <v>5590.3</v>
      </c>
    </row>
    <row r="3369" spans="1:13">
      <c r="A3369" s="5" t="s">
        <v>24</v>
      </c>
      <c r="B3369" s="2">
        <v>7216</v>
      </c>
      <c r="C3369" s="2">
        <v>5273.6</v>
      </c>
      <c r="D3369" s="2">
        <v>5100.8999999999996</v>
      </c>
      <c r="E3369" s="2">
        <v>5608.9</v>
      </c>
      <c r="F3369" s="2">
        <v>4340.1000000000004</v>
      </c>
      <c r="G3369" s="2">
        <v>5397.9</v>
      </c>
      <c r="H3369" s="2">
        <v>10778.1</v>
      </c>
      <c r="I3369" s="2">
        <v>42994.9</v>
      </c>
      <c r="J3369" s="2">
        <v>36709.5</v>
      </c>
      <c r="K3369" s="2">
        <v>27911.4</v>
      </c>
      <c r="L3369" s="2">
        <v>9946.2000000000007</v>
      </c>
      <c r="M3369" s="2">
        <v>7037.6</v>
      </c>
    </row>
    <row r="3370" spans="1:13">
      <c r="A3370" s="5" t="s">
        <v>25</v>
      </c>
      <c r="B3370" s="2">
        <v>4595.2</v>
      </c>
      <c r="C3370" s="2">
        <v>3460.6</v>
      </c>
      <c r="D3370" s="2">
        <v>2490.8000000000002</v>
      </c>
      <c r="E3370" s="2">
        <v>3196.4</v>
      </c>
      <c r="F3370" s="2">
        <v>2636.5</v>
      </c>
      <c r="G3370" s="2">
        <v>2725.9</v>
      </c>
      <c r="H3370" s="2">
        <v>3112.3</v>
      </c>
      <c r="I3370" s="2">
        <v>9447.7999999999993</v>
      </c>
      <c r="J3370" s="2">
        <v>22578.6</v>
      </c>
      <c r="K3370" s="2">
        <v>9633.5</v>
      </c>
      <c r="L3370" s="2">
        <v>6118.6</v>
      </c>
      <c r="M3370" s="2">
        <v>4249.2</v>
      </c>
    </row>
    <row r="3371" spans="1:13">
      <c r="A3371" s="11"/>
    </row>
    <row r="3372" spans="1:13">
      <c r="A3372" s="11"/>
    </row>
    <row r="3373" spans="1:13" ht="12.9" customHeight="1">
      <c r="A3373" s="115" t="s">
        <v>15</v>
      </c>
      <c r="B3373" s="116"/>
      <c r="C3373" s="116"/>
      <c r="D3373" s="116"/>
      <c r="E3373" s="116"/>
      <c r="F3373" s="116"/>
      <c r="G3373" s="116"/>
      <c r="H3373" s="116"/>
      <c r="I3373" s="116"/>
      <c r="J3373" s="116"/>
      <c r="K3373" s="116"/>
      <c r="L3373" s="116"/>
      <c r="M3373" s="117"/>
    </row>
    <row r="3374" spans="1:13" ht="12.9" customHeight="1">
      <c r="A3374" s="118" t="s">
        <v>16</v>
      </c>
      <c r="B3374" s="97"/>
      <c r="C3374" s="97"/>
      <c r="D3374" s="97"/>
      <c r="E3374" s="97"/>
      <c r="F3374" s="97"/>
      <c r="G3374" s="97"/>
      <c r="H3374" s="97"/>
      <c r="I3374" s="97"/>
      <c r="J3374" s="97"/>
      <c r="K3374" s="97"/>
      <c r="L3374" s="97"/>
      <c r="M3374" s="119"/>
    </row>
    <row r="3375" spans="1:13" ht="12.9" customHeight="1">
      <c r="A3375" s="118" t="s">
        <v>107</v>
      </c>
      <c r="B3375" s="97"/>
      <c r="C3375" s="97"/>
      <c r="D3375" s="97"/>
      <c r="E3375" s="97"/>
      <c r="F3375" s="97"/>
      <c r="G3375" s="97"/>
      <c r="H3375" s="97"/>
      <c r="I3375" s="97"/>
      <c r="J3375" s="97"/>
      <c r="K3375" s="97"/>
      <c r="L3375" s="97"/>
      <c r="M3375" s="119"/>
    </row>
    <row r="3376" spans="1:13" ht="12.9" customHeight="1">
      <c r="A3376" s="118" t="s">
        <v>18</v>
      </c>
      <c r="B3376" s="97"/>
      <c r="C3376" s="97"/>
      <c r="D3376" s="97"/>
      <c r="E3376" s="97"/>
      <c r="F3376" s="97"/>
      <c r="G3376" s="97"/>
      <c r="H3376" s="97"/>
      <c r="I3376" s="97"/>
      <c r="J3376" s="97"/>
      <c r="K3376" s="97"/>
      <c r="L3376" s="97"/>
      <c r="M3376" s="119"/>
    </row>
    <row r="3377" spans="1:13" ht="12.9" customHeight="1">
      <c r="A3377" s="120" t="s">
        <v>19</v>
      </c>
      <c r="B3377" s="121"/>
      <c r="C3377" s="121"/>
      <c r="D3377" s="121"/>
      <c r="E3377" s="121"/>
      <c r="F3377" s="121"/>
      <c r="G3377" s="121"/>
      <c r="H3377" s="121"/>
      <c r="I3377" s="121"/>
      <c r="J3377" s="121"/>
      <c r="K3377" s="121"/>
      <c r="L3377" s="121"/>
      <c r="M3377" s="122"/>
    </row>
    <row r="3378" spans="1:13">
      <c r="A3378" s="123" t="s">
        <v>20</v>
      </c>
      <c r="B3378" s="1" t="s">
        <v>0</v>
      </c>
      <c r="C3378" s="1" t="s">
        <v>1</v>
      </c>
      <c r="D3378" s="1" t="s">
        <v>2</v>
      </c>
      <c r="E3378" s="1" t="s">
        <v>3</v>
      </c>
      <c r="F3378" s="1" t="s">
        <v>4</v>
      </c>
      <c r="G3378" s="1" t="s">
        <v>5</v>
      </c>
      <c r="H3378" s="1" t="s">
        <v>6</v>
      </c>
      <c r="I3378" s="1" t="s">
        <v>7</v>
      </c>
      <c r="J3378" s="1" t="s">
        <v>8</v>
      </c>
      <c r="K3378" s="1" t="s">
        <v>9</v>
      </c>
      <c r="L3378" s="1" t="s">
        <v>10</v>
      </c>
      <c r="M3378" s="1" t="s">
        <v>13</v>
      </c>
    </row>
    <row r="3379" spans="1:13">
      <c r="A3379" s="124"/>
      <c r="B3379" s="4">
        <v>1983</v>
      </c>
      <c r="C3379" s="4">
        <v>1983</v>
      </c>
      <c r="D3379" s="4">
        <v>1983</v>
      </c>
      <c r="E3379" s="4">
        <v>1984</v>
      </c>
      <c r="F3379" s="4">
        <v>1984</v>
      </c>
      <c r="G3379" s="4">
        <v>1984</v>
      </c>
      <c r="H3379" s="4">
        <v>1984</v>
      </c>
      <c r="I3379" s="4">
        <v>1984</v>
      </c>
      <c r="J3379" s="4">
        <v>1984</v>
      </c>
      <c r="K3379" s="4">
        <v>1984</v>
      </c>
      <c r="L3379" s="4">
        <v>1984</v>
      </c>
      <c r="M3379" s="4">
        <v>1984</v>
      </c>
    </row>
    <row r="3380" spans="1:13">
      <c r="A3380" s="5">
        <v>1</v>
      </c>
      <c r="B3380" s="2">
        <v>7369</v>
      </c>
      <c r="C3380" s="2">
        <v>5469.3</v>
      </c>
      <c r="D3380" s="2">
        <v>4608.1000000000004</v>
      </c>
      <c r="E3380" s="2">
        <v>4452.7</v>
      </c>
      <c r="F3380" s="2">
        <v>3681</v>
      </c>
      <c r="G3380" s="2">
        <v>3530.6</v>
      </c>
      <c r="H3380" s="2">
        <v>4699.3999999999996</v>
      </c>
      <c r="I3380" s="2">
        <v>7575</v>
      </c>
      <c r="J3380" s="2">
        <v>41534.1</v>
      </c>
      <c r="K3380" s="2">
        <v>25190.799999999999</v>
      </c>
      <c r="L3380" s="2">
        <v>11384.3</v>
      </c>
      <c r="M3380" s="2">
        <v>6439</v>
      </c>
    </row>
    <row r="3381" spans="1:13">
      <c r="A3381" s="5">
        <v>2</v>
      </c>
      <c r="B3381" s="2">
        <v>7379</v>
      </c>
      <c r="C3381" s="2">
        <v>5320.9</v>
      </c>
      <c r="D3381" s="2">
        <v>5746.4</v>
      </c>
      <c r="E3381" s="2">
        <v>4923.8</v>
      </c>
      <c r="F3381" s="2">
        <v>3272.2</v>
      </c>
      <c r="G3381" s="2">
        <v>3498.2</v>
      </c>
      <c r="H3381" s="2">
        <v>2726</v>
      </c>
      <c r="I3381" s="2">
        <v>8817.2000000000007</v>
      </c>
      <c r="J3381" s="2">
        <v>35885.300000000003</v>
      </c>
      <c r="K3381" s="2">
        <v>22362.7</v>
      </c>
      <c r="L3381" s="2">
        <v>10133.299999999999</v>
      </c>
      <c r="M3381" s="2">
        <v>6377.8</v>
      </c>
    </row>
    <row r="3382" spans="1:13">
      <c r="A3382" s="5">
        <v>3</v>
      </c>
      <c r="B3382" s="2">
        <v>7523.4</v>
      </c>
      <c r="C3382" s="2">
        <v>5884</v>
      </c>
      <c r="D3382" s="2">
        <v>5207.8</v>
      </c>
      <c r="E3382" s="2">
        <v>4267.8</v>
      </c>
      <c r="F3382" s="2">
        <v>3919.3</v>
      </c>
      <c r="G3382" s="2">
        <v>4163.6000000000004</v>
      </c>
      <c r="H3382" s="2">
        <v>3806</v>
      </c>
      <c r="I3382" s="2">
        <v>9729.1</v>
      </c>
      <c r="J3382" s="2">
        <v>32227.200000000001</v>
      </c>
      <c r="K3382" s="2">
        <v>21216.400000000001</v>
      </c>
      <c r="L3382" s="2">
        <v>10175</v>
      </c>
      <c r="M3382" s="2">
        <v>5207.7</v>
      </c>
    </row>
    <row r="3383" spans="1:13">
      <c r="A3383" s="5">
        <v>4</v>
      </c>
      <c r="B3383" s="2">
        <v>6820.5</v>
      </c>
      <c r="C3383" s="2">
        <v>5032.2</v>
      </c>
      <c r="D3383" s="2">
        <v>5738.6</v>
      </c>
      <c r="E3383" s="2">
        <v>4630.8</v>
      </c>
      <c r="F3383" s="2">
        <v>4039.1</v>
      </c>
      <c r="G3383" s="2">
        <v>3430.1</v>
      </c>
      <c r="H3383" s="2">
        <v>3531.5</v>
      </c>
      <c r="I3383" s="2">
        <v>9879.9</v>
      </c>
      <c r="J3383" s="2">
        <v>30974.2</v>
      </c>
      <c r="K3383" s="2">
        <v>20631.5</v>
      </c>
      <c r="L3383" s="2">
        <v>9343.7999999999993</v>
      </c>
      <c r="M3383" s="2">
        <v>5118.1000000000004</v>
      </c>
    </row>
    <row r="3384" spans="1:13">
      <c r="A3384" s="5">
        <v>5</v>
      </c>
      <c r="B3384" s="2">
        <v>6118.8</v>
      </c>
      <c r="C3384" s="2">
        <v>5395.6</v>
      </c>
      <c r="D3384" s="2">
        <v>5221.3999999999996</v>
      </c>
      <c r="E3384" s="2">
        <v>4594.1000000000004</v>
      </c>
      <c r="F3384" s="2">
        <v>3499.3</v>
      </c>
      <c r="G3384" s="2">
        <v>2926.7</v>
      </c>
      <c r="H3384" s="2">
        <v>4168.8</v>
      </c>
      <c r="I3384" s="2">
        <v>9453.9</v>
      </c>
      <c r="J3384" s="2">
        <v>28313.1</v>
      </c>
      <c r="K3384" s="2">
        <v>19482.8</v>
      </c>
      <c r="L3384" s="2">
        <v>9069.2000000000007</v>
      </c>
      <c r="M3384" s="2">
        <v>6081.2</v>
      </c>
    </row>
    <row r="3385" spans="1:13">
      <c r="A3385" s="5">
        <v>6</v>
      </c>
      <c r="B3385" s="2">
        <v>6266.7</v>
      </c>
      <c r="C3385" s="2">
        <v>5813.6</v>
      </c>
      <c r="D3385" s="2">
        <v>4949.6000000000004</v>
      </c>
      <c r="E3385" s="2">
        <v>4834.7</v>
      </c>
      <c r="F3385" s="2">
        <v>3588.4</v>
      </c>
      <c r="G3385" s="2">
        <v>3536.4</v>
      </c>
      <c r="H3385" s="2">
        <v>3910.2</v>
      </c>
      <c r="I3385" s="2">
        <v>9564.9</v>
      </c>
      <c r="J3385" s="2">
        <v>28118</v>
      </c>
      <c r="K3385" s="2">
        <v>19160</v>
      </c>
      <c r="L3385" s="2">
        <v>8870.1</v>
      </c>
      <c r="M3385" s="2">
        <v>5892.7</v>
      </c>
    </row>
    <row r="3386" spans="1:13">
      <c r="A3386" s="5">
        <v>7</v>
      </c>
      <c r="B3386" s="2">
        <v>5756.2</v>
      </c>
      <c r="C3386" s="2">
        <v>6229.1</v>
      </c>
      <c r="D3386" s="2">
        <v>6171.3</v>
      </c>
      <c r="E3386" s="2">
        <v>4763</v>
      </c>
      <c r="F3386" s="2">
        <v>3558</v>
      </c>
      <c r="G3386" s="2">
        <v>3387.9</v>
      </c>
      <c r="H3386" s="2">
        <v>4947.2</v>
      </c>
      <c r="I3386" s="2">
        <v>8607.6</v>
      </c>
      <c r="J3386" s="2">
        <v>26264.2</v>
      </c>
      <c r="K3386" s="2">
        <v>19274.8</v>
      </c>
      <c r="L3386" s="2">
        <v>8578.2000000000007</v>
      </c>
      <c r="M3386" s="2">
        <v>6474.3</v>
      </c>
    </row>
    <row r="3387" spans="1:13">
      <c r="A3387" s="5">
        <v>8</v>
      </c>
      <c r="B3387" s="2">
        <v>5943.4</v>
      </c>
      <c r="C3387" s="2">
        <v>8032.8</v>
      </c>
      <c r="D3387" s="2">
        <v>5663.5</v>
      </c>
      <c r="E3387" s="2">
        <v>3845.3</v>
      </c>
      <c r="F3387" s="2">
        <v>4616.2</v>
      </c>
      <c r="G3387" s="2">
        <v>3459.4</v>
      </c>
      <c r="H3387" s="2">
        <v>4626.7</v>
      </c>
      <c r="I3387" s="2">
        <v>9945.2000000000007</v>
      </c>
      <c r="J3387" s="2">
        <v>24982.1</v>
      </c>
      <c r="K3387" s="2">
        <v>17828.900000000001</v>
      </c>
      <c r="L3387" s="2">
        <v>8020.3</v>
      </c>
      <c r="M3387" s="2">
        <v>5107.3999999999996</v>
      </c>
    </row>
    <row r="3388" spans="1:13">
      <c r="A3388" s="5">
        <v>9</v>
      </c>
      <c r="B3388" s="2">
        <v>6133.7</v>
      </c>
      <c r="C3388" s="2">
        <v>5974.7</v>
      </c>
      <c r="D3388" s="2">
        <v>5030.8999999999996</v>
      </c>
      <c r="E3388" s="2">
        <v>4540.2</v>
      </c>
      <c r="F3388" s="2">
        <v>3379.6</v>
      </c>
      <c r="G3388" s="2">
        <v>3616.6</v>
      </c>
      <c r="H3388" s="2">
        <v>4986.8</v>
      </c>
      <c r="I3388" s="2">
        <v>8630.5</v>
      </c>
      <c r="J3388" s="2">
        <v>22480.2</v>
      </c>
      <c r="K3388" s="2">
        <v>18304.900000000001</v>
      </c>
      <c r="L3388" s="2">
        <v>7641.1</v>
      </c>
      <c r="M3388" s="2">
        <v>6068.2</v>
      </c>
    </row>
    <row r="3389" spans="1:13">
      <c r="A3389" s="5">
        <v>10</v>
      </c>
      <c r="B3389" s="2">
        <v>6294.9</v>
      </c>
      <c r="C3389" s="2">
        <v>5815.8</v>
      </c>
      <c r="D3389" s="2">
        <v>5706.9</v>
      </c>
      <c r="E3389" s="2">
        <v>4089</v>
      </c>
      <c r="F3389" s="2">
        <v>4010.4</v>
      </c>
      <c r="G3389" s="2">
        <v>3442.6</v>
      </c>
      <c r="H3389" s="2">
        <v>4974</v>
      </c>
      <c r="I3389" s="2">
        <v>11440.7</v>
      </c>
      <c r="J3389" s="2">
        <v>20865.2</v>
      </c>
      <c r="K3389" s="2">
        <v>16769.900000000001</v>
      </c>
      <c r="L3389" s="2">
        <v>7424.5</v>
      </c>
      <c r="M3389" s="2">
        <v>6011.3</v>
      </c>
    </row>
    <row r="3390" spans="1:13">
      <c r="A3390" s="5">
        <v>11</v>
      </c>
      <c r="B3390" s="2">
        <v>7168.2</v>
      </c>
      <c r="C3390" s="2">
        <v>6350.5</v>
      </c>
      <c r="D3390" s="2">
        <v>5598.1</v>
      </c>
      <c r="E3390" s="2">
        <v>4525.6000000000004</v>
      </c>
      <c r="F3390" s="2">
        <v>4593.3999999999996</v>
      </c>
      <c r="G3390" s="2">
        <v>3591.6</v>
      </c>
      <c r="H3390" s="2">
        <v>4932.3999999999996</v>
      </c>
      <c r="I3390" s="2">
        <v>12819.7</v>
      </c>
      <c r="J3390" s="2">
        <v>21266.3</v>
      </c>
      <c r="K3390" s="2">
        <v>15722.5</v>
      </c>
      <c r="L3390" s="2">
        <v>7541.8</v>
      </c>
      <c r="M3390" s="2">
        <v>6001.5</v>
      </c>
    </row>
    <row r="3391" spans="1:13">
      <c r="A3391" s="5">
        <v>12</v>
      </c>
      <c r="B3391" s="2">
        <v>6146.4</v>
      </c>
      <c r="C3391" s="2">
        <v>6420.8</v>
      </c>
      <c r="D3391" s="2">
        <v>5515.4</v>
      </c>
      <c r="E3391" s="2">
        <v>4224.5</v>
      </c>
      <c r="F3391" s="2">
        <v>3811.3</v>
      </c>
      <c r="G3391" s="2">
        <v>4098.3</v>
      </c>
      <c r="H3391" s="2">
        <v>4354.1000000000004</v>
      </c>
      <c r="I3391" s="2">
        <v>14966.6</v>
      </c>
      <c r="J3391" s="2">
        <v>21923.599999999999</v>
      </c>
      <c r="K3391" s="2">
        <v>15041.4</v>
      </c>
      <c r="L3391" s="2">
        <v>6786.6</v>
      </c>
      <c r="M3391" s="2">
        <v>6255.1</v>
      </c>
    </row>
    <row r="3392" spans="1:13">
      <c r="A3392" s="5">
        <v>13</v>
      </c>
      <c r="B3392" s="2">
        <v>6299</v>
      </c>
      <c r="C3392" s="2">
        <v>6306</v>
      </c>
      <c r="D3392" s="2">
        <v>5740.6</v>
      </c>
      <c r="E3392" s="2">
        <v>4033.7</v>
      </c>
      <c r="F3392" s="2">
        <v>4013.5</v>
      </c>
      <c r="G3392" s="2">
        <v>4214.2</v>
      </c>
      <c r="H3392" s="2">
        <v>4961.5</v>
      </c>
      <c r="I3392" s="2">
        <v>18253.8</v>
      </c>
      <c r="J3392" s="2">
        <v>20086.400000000001</v>
      </c>
      <c r="K3392" s="2">
        <v>13717</v>
      </c>
      <c r="L3392" s="2">
        <v>6921.7</v>
      </c>
      <c r="M3392" s="2">
        <v>5194.1000000000004</v>
      </c>
    </row>
    <row r="3393" spans="1:13">
      <c r="A3393" s="5">
        <v>14</v>
      </c>
      <c r="B3393" s="2">
        <v>6691.3</v>
      </c>
      <c r="C3393" s="2">
        <v>7036.9</v>
      </c>
      <c r="D3393" s="2">
        <v>5208.3</v>
      </c>
      <c r="E3393" s="2">
        <v>4347.3999999999996</v>
      </c>
      <c r="F3393" s="2">
        <v>4652.1000000000004</v>
      </c>
      <c r="G3393" s="2">
        <v>3542</v>
      </c>
      <c r="H3393" s="2">
        <v>4701</v>
      </c>
      <c r="I3393" s="2">
        <v>24328</v>
      </c>
      <c r="J3393" s="2">
        <v>20646.3</v>
      </c>
      <c r="K3393" s="2">
        <v>13374.2</v>
      </c>
      <c r="L3393" s="2">
        <v>7290.7</v>
      </c>
      <c r="M3393" s="2">
        <v>5992.8</v>
      </c>
    </row>
    <row r="3394" spans="1:13">
      <c r="A3394" s="5">
        <v>15</v>
      </c>
      <c r="B3394" s="2">
        <v>6325.8</v>
      </c>
      <c r="C3394" s="2">
        <v>5843.5</v>
      </c>
      <c r="D3394" s="2">
        <v>4954.3999999999996</v>
      </c>
      <c r="E3394" s="2">
        <v>3857.1</v>
      </c>
      <c r="F3394" s="2">
        <v>4008.5</v>
      </c>
      <c r="G3394" s="2">
        <v>4135.2</v>
      </c>
      <c r="H3394" s="2">
        <v>4794.3999999999996</v>
      </c>
      <c r="I3394" s="2">
        <v>32599.1</v>
      </c>
      <c r="J3394" s="2">
        <v>23622.400000000001</v>
      </c>
      <c r="K3394" s="2">
        <v>12785.5</v>
      </c>
      <c r="L3394" s="2">
        <v>6811.1</v>
      </c>
      <c r="M3394" s="2">
        <v>5774.5</v>
      </c>
    </row>
    <row r="3395" spans="1:13">
      <c r="A3395" s="5">
        <v>16</v>
      </c>
      <c r="B3395" s="2">
        <v>5591.6</v>
      </c>
      <c r="C3395" s="2">
        <v>5613.8</v>
      </c>
      <c r="D3395" s="2">
        <v>5196.3</v>
      </c>
      <c r="E3395" s="2">
        <v>3369.8</v>
      </c>
      <c r="F3395" s="2">
        <v>4092.4</v>
      </c>
      <c r="G3395" s="2">
        <v>4351.8999999999996</v>
      </c>
      <c r="H3395" s="2">
        <v>6252.3</v>
      </c>
      <c r="I3395" s="2">
        <v>35776.1</v>
      </c>
      <c r="J3395" s="2">
        <v>26605.4</v>
      </c>
      <c r="K3395" s="2">
        <v>12554.5</v>
      </c>
      <c r="L3395" s="2">
        <v>7196.4</v>
      </c>
      <c r="M3395" s="2">
        <v>5670.6</v>
      </c>
    </row>
    <row r="3396" spans="1:13">
      <c r="A3396" s="5">
        <v>17</v>
      </c>
      <c r="B3396" s="2">
        <v>6072</v>
      </c>
      <c r="C3396" s="2">
        <v>6554.3</v>
      </c>
      <c r="D3396" s="2">
        <v>4569.8999999999996</v>
      </c>
      <c r="E3396" s="2">
        <v>3932.2</v>
      </c>
      <c r="F3396" s="2">
        <v>3867.2</v>
      </c>
      <c r="G3396" s="2">
        <v>3859.8</v>
      </c>
      <c r="H3396" s="2">
        <v>7773.6</v>
      </c>
      <c r="I3396" s="2">
        <v>30678.799999999999</v>
      </c>
      <c r="J3396" s="2">
        <v>27785.1</v>
      </c>
      <c r="K3396" s="2">
        <v>12158.2</v>
      </c>
      <c r="L3396" s="2">
        <v>7581</v>
      </c>
      <c r="M3396" s="2">
        <v>5582.2</v>
      </c>
    </row>
    <row r="3397" spans="1:13">
      <c r="A3397" s="5">
        <v>18</v>
      </c>
      <c r="B3397" s="2">
        <v>5652.2</v>
      </c>
      <c r="C3397" s="2">
        <v>6505</v>
      </c>
      <c r="D3397" s="2">
        <v>4546.6000000000004</v>
      </c>
      <c r="E3397" s="2">
        <v>3302.2</v>
      </c>
      <c r="F3397" s="2">
        <v>3731.4</v>
      </c>
      <c r="G3397" s="2">
        <v>3624.2</v>
      </c>
      <c r="H3397" s="2">
        <v>9524.4</v>
      </c>
      <c r="I3397" s="2">
        <v>25840.3</v>
      </c>
      <c r="J3397" s="2">
        <v>29173.5</v>
      </c>
      <c r="K3397" s="2">
        <v>11410.9</v>
      </c>
      <c r="L3397" s="2">
        <v>7252.9</v>
      </c>
      <c r="M3397" s="2">
        <v>5287.8</v>
      </c>
    </row>
    <row r="3398" spans="1:13">
      <c r="A3398" s="5">
        <v>19</v>
      </c>
      <c r="B3398" s="2">
        <v>5897.4</v>
      </c>
      <c r="C3398" s="2">
        <v>5530.7</v>
      </c>
      <c r="D3398" s="2">
        <v>4660.2</v>
      </c>
      <c r="E3398" s="2">
        <v>2477.1</v>
      </c>
      <c r="F3398" s="2">
        <v>3302.9</v>
      </c>
      <c r="G3398" s="2">
        <v>3573.5</v>
      </c>
      <c r="H3398" s="2">
        <v>11807.3</v>
      </c>
      <c r="I3398" s="2">
        <v>26357.200000000001</v>
      </c>
      <c r="J3398" s="2">
        <v>28727.8</v>
      </c>
      <c r="K3398" s="2">
        <v>11134.8</v>
      </c>
      <c r="L3398" s="2">
        <v>6710.6</v>
      </c>
      <c r="M3398" s="2">
        <v>5056.6000000000004</v>
      </c>
    </row>
    <row r="3399" spans="1:13">
      <c r="A3399" s="5">
        <v>20</v>
      </c>
      <c r="B3399" s="2">
        <v>5398</v>
      </c>
      <c r="C3399" s="2">
        <v>5653.4</v>
      </c>
      <c r="D3399" s="2">
        <v>4781.2</v>
      </c>
      <c r="E3399" s="2">
        <v>2729.1</v>
      </c>
      <c r="F3399" s="2">
        <v>3470.4</v>
      </c>
      <c r="G3399" s="2">
        <v>3825.5</v>
      </c>
      <c r="H3399" s="2">
        <v>11113.4</v>
      </c>
      <c r="I3399" s="2">
        <v>29433.200000000001</v>
      </c>
      <c r="J3399" s="2">
        <v>27099.3</v>
      </c>
      <c r="K3399" s="2">
        <v>11573.3</v>
      </c>
      <c r="L3399" s="2">
        <v>6652.1</v>
      </c>
      <c r="M3399" s="2">
        <v>5049.2</v>
      </c>
    </row>
    <row r="3400" spans="1:13">
      <c r="A3400" s="5">
        <v>21</v>
      </c>
      <c r="B3400" s="2">
        <v>5869.1</v>
      </c>
      <c r="C3400" s="2">
        <v>6096.6</v>
      </c>
      <c r="D3400" s="2">
        <v>4051</v>
      </c>
      <c r="E3400" s="2">
        <v>2785.8</v>
      </c>
      <c r="F3400" s="2">
        <v>3424.8</v>
      </c>
      <c r="G3400" s="2">
        <v>3446.1</v>
      </c>
      <c r="H3400" s="2">
        <v>10267.299999999999</v>
      </c>
      <c r="I3400" s="2">
        <v>32565.5</v>
      </c>
      <c r="J3400" s="2">
        <v>26987.8</v>
      </c>
      <c r="K3400" s="2">
        <v>12348.9</v>
      </c>
      <c r="L3400" s="2">
        <v>6267</v>
      </c>
      <c r="M3400" s="2">
        <v>6496</v>
      </c>
    </row>
    <row r="3401" spans="1:13">
      <c r="A3401" s="5">
        <v>22</v>
      </c>
      <c r="B3401" s="2">
        <v>5580.5</v>
      </c>
      <c r="C3401" s="2">
        <v>5426</v>
      </c>
      <c r="D3401" s="2">
        <v>3475.7</v>
      </c>
      <c r="E3401" s="2">
        <v>3469.5</v>
      </c>
      <c r="F3401" s="2">
        <v>3810.9</v>
      </c>
      <c r="G3401" s="2">
        <v>2815.3</v>
      </c>
      <c r="H3401" s="2">
        <v>9625</v>
      </c>
      <c r="I3401" s="2">
        <v>29264</v>
      </c>
      <c r="J3401" s="2">
        <v>27440.9</v>
      </c>
      <c r="K3401" s="2">
        <v>12249.4</v>
      </c>
      <c r="L3401" s="2">
        <v>6363.7</v>
      </c>
      <c r="M3401" s="2">
        <v>6784</v>
      </c>
    </row>
    <row r="3402" spans="1:13">
      <c r="A3402" s="5">
        <v>23</v>
      </c>
      <c r="B3402" s="2">
        <v>5630.8</v>
      </c>
      <c r="C3402" s="2">
        <v>4947.3999999999996</v>
      </c>
      <c r="D3402" s="2">
        <v>3919.6</v>
      </c>
      <c r="E3402" s="2">
        <v>3791.1</v>
      </c>
      <c r="F3402" s="2">
        <v>3597.3</v>
      </c>
      <c r="G3402" s="2">
        <v>3142.8</v>
      </c>
      <c r="H3402" s="2">
        <v>10744.4</v>
      </c>
      <c r="I3402" s="2">
        <v>27019.1</v>
      </c>
      <c r="J3402" s="2">
        <v>26102.2</v>
      </c>
      <c r="K3402" s="2">
        <v>12760.3</v>
      </c>
      <c r="L3402" s="2">
        <v>6304.4</v>
      </c>
      <c r="M3402" s="2">
        <v>6112.1</v>
      </c>
    </row>
    <row r="3403" spans="1:13">
      <c r="A3403" s="5">
        <v>24</v>
      </c>
      <c r="B3403" s="2">
        <v>5892.6</v>
      </c>
      <c r="C3403" s="2">
        <v>5761.5</v>
      </c>
      <c r="D3403" s="2">
        <v>3344.4</v>
      </c>
      <c r="E3403" s="2">
        <v>4121.2</v>
      </c>
      <c r="F3403" s="2">
        <v>3735.8</v>
      </c>
      <c r="G3403" s="2">
        <v>3451.1</v>
      </c>
      <c r="H3403" s="2">
        <v>10838.1</v>
      </c>
      <c r="I3403" s="2">
        <v>33112.400000000001</v>
      </c>
      <c r="J3403" s="2">
        <v>24241.1</v>
      </c>
      <c r="K3403" s="2">
        <v>13558</v>
      </c>
      <c r="L3403" s="2">
        <v>6388.3</v>
      </c>
      <c r="M3403" s="2">
        <v>7256</v>
      </c>
    </row>
    <row r="3404" spans="1:13">
      <c r="A3404" s="5">
        <v>25</v>
      </c>
      <c r="B3404" s="2">
        <v>5902.8</v>
      </c>
      <c r="C3404" s="2">
        <v>5408.8</v>
      </c>
      <c r="D3404" s="2">
        <v>4194.3999999999996</v>
      </c>
      <c r="E3404" s="2">
        <v>4180.7</v>
      </c>
      <c r="F3404" s="2">
        <v>4057.8</v>
      </c>
      <c r="G3404" s="2">
        <v>2795</v>
      </c>
      <c r="H3404" s="2">
        <v>10193.9</v>
      </c>
      <c r="I3404" s="2">
        <v>33571.599999999999</v>
      </c>
      <c r="J3404" s="2">
        <v>24979.200000000001</v>
      </c>
      <c r="K3404" s="2">
        <v>12413.5</v>
      </c>
      <c r="L3404" s="2">
        <v>7166.5</v>
      </c>
      <c r="M3404" s="2">
        <v>6376</v>
      </c>
    </row>
    <row r="3405" spans="1:13">
      <c r="A3405" s="5">
        <v>26</v>
      </c>
      <c r="B3405" s="2">
        <v>5760.7</v>
      </c>
      <c r="C3405" s="2">
        <v>6169.5</v>
      </c>
      <c r="D3405" s="2">
        <v>4801.7</v>
      </c>
      <c r="E3405" s="2">
        <v>4541.5</v>
      </c>
      <c r="F3405" s="2">
        <v>3115.2</v>
      </c>
      <c r="G3405" s="2">
        <v>3692.9</v>
      </c>
      <c r="H3405" s="2">
        <v>8999.9</v>
      </c>
      <c r="I3405" s="2">
        <v>28198.7</v>
      </c>
      <c r="J3405" s="2">
        <v>26142.7</v>
      </c>
      <c r="K3405" s="2">
        <v>11504</v>
      </c>
      <c r="L3405" s="2">
        <v>6237.8</v>
      </c>
      <c r="M3405" s="2">
        <v>6186.2</v>
      </c>
    </row>
    <row r="3406" spans="1:13">
      <c r="A3406" s="5">
        <v>27</v>
      </c>
      <c r="B3406" s="2">
        <v>5707.8</v>
      </c>
      <c r="C3406" s="2">
        <v>4611.3999999999996</v>
      </c>
      <c r="D3406" s="2">
        <v>4949.8</v>
      </c>
      <c r="E3406" s="2">
        <v>4461.3999999999996</v>
      </c>
      <c r="F3406" s="2">
        <v>3549.1</v>
      </c>
      <c r="G3406" s="2">
        <v>4237.1000000000004</v>
      </c>
      <c r="H3406" s="2">
        <v>8362.9</v>
      </c>
      <c r="I3406" s="2">
        <v>27292.799999999999</v>
      </c>
      <c r="J3406" s="2">
        <v>26088.9</v>
      </c>
      <c r="K3406" s="2">
        <v>12122.4</v>
      </c>
      <c r="L3406" s="2">
        <v>6396</v>
      </c>
      <c r="M3406" s="2">
        <v>6229</v>
      </c>
    </row>
    <row r="3407" spans="1:13">
      <c r="A3407" s="5">
        <v>28</v>
      </c>
      <c r="B3407" s="2">
        <v>5687.8</v>
      </c>
      <c r="C3407" s="2">
        <v>5163.6000000000004</v>
      </c>
      <c r="D3407" s="2">
        <v>4384.1000000000004</v>
      </c>
      <c r="E3407" s="2">
        <v>3802.4</v>
      </c>
      <c r="F3407" s="2">
        <v>3291.5</v>
      </c>
      <c r="G3407" s="2">
        <v>3172.5</v>
      </c>
      <c r="H3407" s="2">
        <v>8148</v>
      </c>
      <c r="I3407" s="2">
        <v>24440.2</v>
      </c>
      <c r="J3407" s="2">
        <v>25952.2</v>
      </c>
      <c r="K3407" s="2">
        <v>11040.1</v>
      </c>
      <c r="L3407" s="2">
        <v>6375.6</v>
      </c>
      <c r="M3407" s="2">
        <v>6013.1</v>
      </c>
    </row>
    <row r="3408" spans="1:13">
      <c r="A3408" s="5">
        <v>29</v>
      </c>
      <c r="B3408" s="2">
        <v>4519.7</v>
      </c>
      <c r="C3408" s="2">
        <v>5480</v>
      </c>
      <c r="D3408" s="2">
        <v>3764.7</v>
      </c>
      <c r="E3408" s="2">
        <v>4145.8</v>
      </c>
      <c r="F3408" s="2">
        <v>3570.2</v>
      </c>
      <c r="G3408" s="2">
        <v>3560.3</v>
      </c>
      <c r="H3408" s="2">
        <v>8196.1</v>
      </c>
      <c r="I3408" s="2">
        <v>25547.8</v>
      </c>
      <c r="J3408" s="2">
        <v>25512.5</v>
      </c>
      <c r="K3408" s="2">
        <v>11476.5</v>
      </c>
      <c r="L3408" s="2">
        <v>5482</v>
      </c>
      <c r="M3408" s="2">
        <v>6193.2</v>
      </c>
    </row>
    <row r="3409" spans="1:13">
      <c r="A3409" s="5">
        <v>30</v>
      </c>
      <c r="B3409" s="2">
        <v>5139</v>
      </c>
      <c r="C3409" s="2">
        <v>4564.5</v>
      </c>
      <c r="D3409" s="2">
        <v>5130.7</v>
      </c>
      <c r="E3409" s="2">
        <v>3369.1</v>
      </c>
      <c r="F3409" s="2" t="s">
        <v>21</v>
      </c>
      <c r="G3409" s="2">
        <v>3482.6</v>
      </c>
      <c r="H3409" s="2">
        <v>8323.2000000000007</v>
      </c>
      <c r="I3409" s="2">
        <v>29748</v>
      </c>
      <c r="J3409" s="2">
        <v>25596.6</v>
      </c>
      <c r="K3409" s="2">
        <v>11566</v>
      </c>
      <c r="L3409" s="2">
        <v>5694.8</v>
      </c>
      <c r="M3409" s="2">
        <v>5383.8</v>
      </c>
    </row>
    <row r="3410" spans="1:13">
      <c r="A3410" s="5">
        <v>31</v>
      </c>
      <c r="B3410" s="2">
        <v>4896.1000000000004</v>
      </c>
      <c r="C3410" s="2" t="s">
        <v>21</v>
      </c>
      <c r="D3410" s="2">
        <v>4858.8999999999996</v>
      </c>
      <c r="E3410" s="2">
        <v>3447.1</v>
      </c>
      <c r="F3410" s="2" t="s">
        <v>21</v>
      </c>
      <c r="G3410" s="2">
        <v>3603.8</v>
      </c>
      <c r="H3410" s="2" t="s">
        <v>21</v>
      </c>
      <c r="I3410" s="2">
        <v>37354.6</v>
      </c>
      <c r="J3410" s="2" t="s">
        <v>21</v>
      </c>
      <c r="K3410" s="2">
        <v>10137.299999999999</v>
      </c>
      <c r="L3410" s="2">
        <v>6110.4</v>
      </c>
      <c r="M3410" s="2" t="s">
        <v>21</v>
      </c>
    </row>
    <row r="3411" spans="1:13">
      <c r="A3411" s="6"/>
      <c r="M3411" s="7"/>
    </row>
    <row r="3412" spans="1:13">
      <c r="A3412" s="5" t="s">
        <v>14</v>
      </c>
      <c r="B3412" s="2">
        <v>187434.6</v>
      </c>
      <c r="C3412" s="2">
        <v>174412.4</v>
      </c>
      <c r="D3412" s="2">
        <v>151690.5</v>
      </c>
      <c r="E3412" s="2">
        <v>123855.6</v>
      </c>
      <c r="F3412" s="2">
        <v>109259.6</v>
      </c>
      <c r="G3412" s="2">
        <v>111207.8</v>
      </c>
      <c r="H3412" s="2">
        <v>206289.8</v>
      </c>
      <c r="I3412" s="2">
        <v>672811.4</v>
      </c>
      <c r="J3412" s="2">
        <v>797623.5</v>
      </c>
      <c r="K3412" s="2">
        <v>460871.4</v>
      </c>
      <c r="L3412" s="2">
        <v>230171.3</v>
      </c>
      <c r="M3412" s="2">
        <v>177671.7</v>
      </c>
    </row>
    <row r="3413" spans="1:13">
      <c r="A3413" s="5" t="s">
        <v>22</v>
      </c>
      <c r="B3413" s="2">
        <v>371770.9</v>
      </c>
      <c r="C3413" s="2">
        <v>345941.7</v>
      </c>
      <c r="D3413" s="2">
        <v>300873.59999999998</v>
      </c>
      <c r="E3413" s="2">
        <v>245664</v>
      </c>
      <c r="F3413" s="2">
        <v>216713.1</v>
      </c>
      <c r="G3413" s="2">
        <v>220577.3</v>
      </c>
      <c r="H3413" s="2">
        <v>409169.7</v>
      </c>
      <c r="I3413" s="2">
        <v>1334501.3</v>
      </c>
      <c r="J3413" s="2">
        <v>1582062.3</v>
      </c>
      <c r="K3413" s="2">
        <v>914124.6</v>
      </c>
      <c r="L3413" s="2">
        <v>456537.8</v>
      </c>
      <c r="M3413" s="2">
        <v>352406.6</v>
      </c>
    </row>
    <row r="3414" spans="1:13">
      <c r="A3414" s="5" t="s">
        <v>23</v>
      </c>
      <c r="B3414" s="2">
        <v>6046.3</v>
      </c>
      <c r="C3414" s="2">
        <v>5813.7</v>
      </c>
      <c r="D3414" s="2">
        <v>4893.2</v>
      </c>
      <c r="E3414" s="2">
        <v>3995.3</v>
      </c>
      <c r="F3414" s="2">
        <v>3767.6</v>
      </c>
      <c r="G3414" s="2">
        <v>3587.3</v>
      </c>
      <c r="H3414" s="2">
        <v>6876.3</v>
      </c>
      <c r="I3414" s="2">
        <v>21703.599999999999</v>
      </c>
      <c r="J3414" s="2">
        <v>26587.4</v>
      </c>
      <c r="K3414" s="2">
        <v>14866.8</v>
      </c>
      <c r="L3414" s="2">
        <v>7424.9</v>
      </c>
      <c r="M3414" s="2">
        <v>5922.4</v>
      </c>
    </row>
    <row r="3415" spans="1:13">
      <c r="A3415" s="5" t="s">
        <v>24</v>
      </c>
      <c r="B3415" s="2">
        <v>7523.4</v>
      </c>
      <c r="C3415" s="2">
        <v>8032.8</v>
      </c>
      <c r="D3415" s="2">
        <v>6171.3</v>
      </c>
      <c r="E3415" s="2">
        <v>4923.8</v>
      </c>
      <c r="F3415" s="2">
        <v>4652.1000000000004</v>
      </c>
      <c r="G3415" s="2">
        <v>4351.8999999999996</v>
      </c>
      <c r="H3415" s="2">
        <v>11807.3</v>
      </c>
      <c r="I3415" s="2">
        <v>37354.6</v>
      </c>
      <c r="J3415" s="2">
        <v>41534.1</v>
      </c>
      <c r="K3415" s="2">
        <v>25190.799999999999</v>
      </c>
      <c r="L3415" s="2">
        <v>11384.3</v>
      </c>
      <c r="M3415" s="2">
        <v>7256</v>
      </c>
    </row>
    <row r="3416" spans="1:13">
      <c r="A3416" s="5" t="s">
        <v>25</v>
      </c>
      <c r="B3416" s="2">
        <v>4519.7</v>
      </c>
      <c r="C3416" s="2">
        <v>4564.5</v>
      </c>
      <c r="D3416" s="2">
        <v>3344.4</v>
      </c>
      <c r="E3416" s="2">
        <v>2477.1</v>
      </c>
      <c r="F3416" s="2">
        <v>3115.2</v>
      </c>
      <c r="G3416" s="2">
        <v>2795</v>
      </c>
      <c r="H3416" s="2">
        <v>2726</v>
      </c>
      <c r="I3416" s="2">
        <v>7575</v>
      </c>
      <c r="J3416" s="2">
        <v>20086.400000000001</v>
      </c>
      <c r="K3416" s="2">
        <v>10137.299999999999</v>
      </c>
      <c r="L3416" s="2">
        <v>5482</v>
      </c>
      <c r="M3416" s="2">
        <v>5049.2</v>
      </c>
    </row>
    <row r="3417" spans="1:13">
      <c r="A3417" s="11"/>
    </row>
    <row r="3418" spans="1:13">
      <c r="A3418" s="11"/>
    </row>
    <row r="3419" spans="1:13" ht="12.9" customHeight="1">
      <c r="A3419" s="115" t="s">
        <v>15</v>
      </c>
      <c r="B3419" s="116"/>
      <c r="C3419" s="116"/>
      <c r="D3419" s="116"/>
      <c r="E3419" s="116"/>
      <c r="F3419" s="116"/>
      <c r="G3419" s="116"/>
      <c r="H3419" s="116"/>
      <c r="I3419" s="116"/>
      <c r="J3419" s="116"/>
      <c r="K3419" s="116"/>
      <c r="L3419" s="116"/>
      <c r="M3419" s="117"/>
    </row>
    <row r="3420" spans="1:13" ht="12.9" customHeight="1">
      <c r="A3420" s="118" t="s">
        <v>16</v>
      </c>
      <c r="B3420" s="97"/>
      <c r="C3420" s="97"/>
      <c r="D3420" s="97"/>
      <c r="E3420" s="97"/>
      <c r="F3420" s="97"/>
      <c r="G3420" s="97"/>
      <c r="H3420" s="97"/>
      <c r="I3420" s="97"/>
      <c r="J3420" s="97"/>
      <c r="K3420" s="97"/>
      <c r="L3420" s="97"/>
      <c r="M3420" s="119"/>
    </row>
    <row r="3421" spans="1:13" ht="12.9" customHeight="1">
      <c r="A3421" s="118" t="s">
        <v>108</v>
      </c>
      <c r="B3421" s="97"/>
      <c r="C3421" s="97"/>
      <c r="D3421" s="97"/>
      <c r="E3421" s="97"/>
      <c r="F3421" s="97"/>
      <c r="G3421" s="97"/>
      <c r="H3421" s="97"/>
      <c r="I3421" s="97"/>
      <c r="J3421" s="97"/>
      <c r="K3421" s="97"/>
      <c r="L3421" s="97"/>
      <c r="M3421" s="119"/>
    </row>
    <row r="3422" spans="1:13" ht="12.9" customHeight="1">
      <c r="A3422" s="118" t="s">
        <v>18</v>
      </c>
      <c r="B3422" s="97"/>
      <c r="C3422" s="97"/>
      <c r="D3422" s="97"/>
      <c r="E3422" s="97"/>
      <c r="F3422" s="97"/>
      <c r="G3422" s="97"/>
      <c r="H3422" s="97"/>
      <c r="I3422" s="97"/>
      <c r="J3422" s="97"/>
      <c r="K3422" s="97"/>
      <c r="L3422" s="97"/>
      <c r="M3422" s="119"/>
    </row>
    <row r="3423" spans="1:13" ht="12.9" customHeight="1">
      <c r="A3423" s="120" t="s">
        <v>19</v>
      </c>
      <c r="B3423" s="121"/>
      <c r="C3423" s="121"/>
      <c r="D3423" s="121"/>
      <c r="E3423" s="121"/>
      <c r="F3423" s="121"/>
      <c r="G3423" s="121"/>
      <c r="H3423" s="121"/>
      <c r="I3423" s="121"/>
      <c r="J3423" s="121"/>
      <c r="K3423" s="121"/>
      <c r="L3423" s="121"/>
      <c r="M3423" s="122"/>
    </row>
    <row r="3424" spans="1:13">
      <c r="A3424" s="123" t="s">
        <v>20</v>
      </c>
      <c r="B3424" s="1" t="s">
        <v>0</v>
      </c>
      <c r="C3424" s="1" t="s">
        <v>1</v>
      </c>
      <c r="D3424" s="1" t="s">
        <v>2</v>
      </c>
      <c r="E3424" s="1" t="s">
        <v>3</v>
      </c>
      <c r="F3424" s="1" t="s">
        <v>4</v>
      </c>
      <c r="G3424" s="1" t="s">
        <v>5</v>
      </c>
      <c r="H3424" s="1" t="s">
        <v>6</v>
      </c>
      <c r="I3424" s="1" t="s">
        <v>7</v>
      </c>
      <c r="J3424" s="1" t="s">
        <v>8</v>
      </c>
      <c r="K3424" s="1" t="s">
        <v>9</v>
      </c>
      <c r="L3424" s="1" t="s">
        <v>10</v>
      </c>
      <c r="M3424" s="1" t="s">
        <v>13</v>
      </c>
    </row>
    <row r="3425" spans="1:13">
      <c r="A3425" s="124"/>
      <c r="B3425" s="4">
        <v>1984</v>
      </c>
      <c r="C3425" s="4">
        <v>1984</v>
      </c>
      <c r="D3425" s="4">
        <v>1984</v>
      </c>
      <c r="E3425" s="4">
        <v>1985</v>
      </c>
      <c r="F3425" s="4">
        <v>1985</v>
      </c>
      <c r="G3425" s="4">
        <v>1985</v>
      </c>
      <c r="H3425" s="4">
        <v>1985</v>
      </c>
      <c r="I3425" s="4">
        <v>1985</v>
      </c>
      <c r="J3425" s="4">
        <v>1985</v>
      </c>
      <c r="K3425" s="4">
        <v>1985</v>
      </c>
      <c r="L3425" s="4">
        <v>1985</v>
      </c>
      <c r="M3425" s="4">
        <v>1985</v>
      </c>
    </row>
    <row r="3426" spans="1:13">
      <c r="A3426" s="5">
        <v>1</v>
      </c>
      <c r="B3426" s="2">
        <v>6082</v>
      </c>
      <c r="C3426" s="2">
        <v>4820.8999999999996</v>
      </c>
      <c r="D3426" s="2">
        <v>5023</v>
      </c>
      <c r="E3426" s="2">
        <v>3949.6</v>
      </c>
      <c r="F3426" s="2">
        <v>2644.3</v>
      </c>
      <c r="G3426" s="2">
        <v>3301.6</v>
      </c>
      <c r="H3426" s="2">
        <v>2996.9</v>
      </c>
      <c r="I3426" s="2">
        <v>12912.7</v>
      </c>
      <c r="J3426" s="2">
        <v>16165.3</v>
      </c>
      <c r="K3426" s="2">
        <v>7896.7</v>
      </c>
      <c r="L3426" s="2">
        <v>6668.8</v>
      </c>
      <c r="M3426" s="2">
        <v>3951.4</v>
      </c>
    </row>
    <row r="3427" spans="1:13">
      <c r="A3427" s="5">
        <v>2</v>
      </c>
      <c r="B3427" s="2">
        <v>6668</v>
      </c>
      <c r="C3427" s="2">
        <v>4595.8</v>
      </c>
      <c r="D3427" s="2">
        <v>3667.2</v>
      </c>
      <c r="E3427" s="2">
        <v>3785.2</v>
      </c>
      <c r="F3427" s="2">
        <v>2671.1</v>
      </c>
      <c r="G3427" s="2">
        <v>4173.3</v>
      </c>
      <c r="H3427" s="2">
        <v>3657.1</v>
      </c>
      <c r="I3427" s="2">
        <v>14914.5</v>
      </c>
      <c r="J3427" s="2">
        <v>16366.4</v>
      </c>
      <c r="K3427" s="2">
        <v>8370.7000000000007</v>
      </c>
      <c r="L3427" s="2">
        <v>5719.5</v>
      </c>
      <c r="M3427" s="2">
        <v>4221.5</v>
      </c>
    </row>
    <row r="3428" spans="1:13">
      <c r="A3428" s="5">
        <v>3</v>
      </c>
      <c r="B3428" s="2">
        <v>5894.5</v>
      </c>
      <c r="C3428" s="2">
        <v>5147.3</v>
      </c>
      <c r="D3428" s="2">
        <v>3391.8</v>
      </c>
      <c r="E3428" s="2">
        <v>3870.9</v>
      </c>
      <c r="F3428" s="2">
        <v>2719</v>
      </c>
      <c r="G3428" s="2">
        <v>4432</v>
      </c>
      <c r="H3428" s="2">
        <v>2810.8</v>
      </c>
      <c r="I3428" s="2">
        <v>18526.8</v>
      </c>
      <c r="J3428" s="2">
        <v>15497.7</v>
      </c>
      <c r="K3428" s="2">
        <v>7724.1</v>
      </c>
      <c r="L3428" s="2">
        <v>5123.7</v>
      </c>
      <c r="M3428" s="2">
        <v>4627.8999999999996</v>
      </c>
    </row>
    <row r="3429" spans="1:13">
      <c r="A3429" s="5">
        <v>4</v>
      </c>
      <c r="B3429" s="2">
        <v>5436.3</v>
      </c>
      <c r="C3429" s="2">
        <v>4576.8999999999996</v>
      </c>
      <c r="D3429" s="2">
        <v>2708.7</v>
      </c>
      <c r="E3429" s="2">
        <v>3177.9</v>
      </c>
      <c r="F3429" s="2">
        <v>3083.1</v>
      </c>
      <c r="G3429" s="2">
        <v>3489.8</v>
      </c>
      <c r="H3429" s="2">
        <v>4542.8</v>
      </c>
      <c r="I3429" s="2">
        <v>22549.9</v>
      </c>
      <c r="J3429" s="2">
        <v>15231.1</v>
      </c>
      <c r="K3429" s="2">
        <v>7744.6</v>
      </c>
      <c r="L3429" s="2">
        <v>5514</v>
      </c>
      <c r="M3429" s="2">
        <v>3848.8</v>
      </c>
    </row>
    <row r="3430" spans="1:13">
      <c r="A3430" s="5">
        <v>5</v>
      </c>
      <c r="B3430" s="2">
        <v>5120.8999999999996</v>
      </c>
      <c r="C3430" s="2">
        <v>4597.3</v>
      </c>
      <c r="D3430" s="2">
        <v>2399</v>
      </c>
      <c r="E3430" s="2">
        <v>3615.3</v>
      </c>
      <c r="F3430" s="2">
        <v>2911.2</v>
      </c>
      <c r="G3430" s="2">
        <v>3339.6</v>
      </c>
      <c r="H3430" s="2">
        <v>4318.5</v>
      </c>
      <c r="I3430" s="2">
        <v>21318.400000000001</v>
      </c>
      <c r="J3430" s="2">
        <v>14449.7</v>
      </c>
      <c r="K3430" s="2">
        <v>7663</v>
      </c>
      <c r="L3430" s="2">
        <v>4371.7</v>
      </c>
      <c r="M3430" s="2">
        <v>3540.1</v>
      </c>
    </row>
    <row r="3431" spans="1:13">
      <c r="A3431" s="5">
        <v>6</v>
      </c>
      <c r="B3431" s="2">
        <v>5001.2</v>
      </c>
      <c r="C3431" s="2">
        <v>4330</v>
      </c>
      <c r="D3431" s="2">
        <v>3520.2</v>
      </c>
      <c r="E3431" s="2">
        <v>3648.7</v>
      </c>
      <c r="F3431" s="2">
        <v>3146.6</v>
      </c>
      <c r="G3431" s="2">
        <v>3844.9</v>
      </c>
      <c r="H3431" s="2">
        <v>5655.5</v>
      </c>
      <c r="I3431" s="2">
        <v>21625.3</v>
      </c>
      <c r="J3431" s="2">
        <v>15243.1</v>
      </c>
      <c r="K3431" s="2">
        <v>7594.5</v>
      </c>
      <c r="L3431" s="2">
        <v>5577.8</v>
      </c>
      <c r="M3431" s="2">
        <v>3790.3</v>
      </c>
    </row>
    <row r="3432" spans="1:13">
      <c r="A3432" s="5">
        <v>7</v>
      </c>
      <c r="B3432" s="2">
        <v>4756.3</v>
      </c>
      <c r="C3432" s="2">
        <v>4561.8</v>
      </c>
      <c r="D3432" s="2">
        <v>3296.2</v>
      </c>
      <c r="E3432" s="2">
        <v>3380.6</v>
      </c>
      <c r="F3432" s="2">
        <v>3374.1</v>
      </c>
      <c r="G3432" s="2">
        <v>3660.5</v>
      </c>
      <c r="H3432" s="2">
        <v>5528.9</v>
      </c>
      <c r="I3432" s="2">
        <v>18671.900000000001</v>
      </c>
      <c r="J3432" s="2">
        <v>15785.7</v>
      </c>
      <c r="K3432" s="2">
        <v>7346.5</v>
      </c>
      <c r="L3432" s="2">
        <v>3728.9</v>
      </c>
      <c r="M3432" s="2">
        <v>3557.1</v>
      </c>
    </row>
    <row r="3433" spans="1:13">
      <c r="A3433" s="5">
        <v>8</v>
      </c>
      <c r="B3433" s="2">
        <v>5102.1000000000004</v>
      </c>
      <c r="C3433" s="2">
        <v>5255.7</v>
      </c>
      <c r="D3433" s="2">
        <v>3638.2</v>
      </c>
      <c r="E3433" s="2">
        <v>3746</v>
      </c>
      <c r="F3433" s="2">
        <v>3730.2</v>
      </c>
      <c r="G3433" s="2">
        <v>3480.1</v>
      </c>
      <c r="H3433" s="2">
        <v>5690.8</v>
      </c>
      <c r="I3433" s="2">
        <v>18918.3</v>
      </c>
      <c r="J3433" s="2">
        <v>19087.7</v>
      </c>
      <c r="K3433" s="2">
        <v>7026.7</v>
      </c>
      <c r="L3433" s="2">
        <v>4140</v>
      </c>
      <c r="M3433" s="2">
        <v>3641.2</v>
      </c>
    </row>
    <row r="3434" spans="1:13">
      <c r="A3434" s="5">
        <v>9</v>
      </c>
      <c r="B3434" s="2">
        <v>4603.3999999999996</v>
      </c>
      <c r="C3434" s="2">
        <v>5174.5</v>
      </c>
      <c r="D3434" s="2">
        <v>3738.4</v>
      </c>
      <c r="E3434" s="2">
        <v>4117.7</v>
      </c>
      <c r="F3434" s="2">
        <v>3889.2</v>
      </c>
      <c r="G3434" s="2">
        <v>2666.3</v>
      </c>
      <c r="H3434" s="2">
        <v>6821.2</v>
      </c>
      <c r="I3434" s="2">
        <v>21434.5</v>
      </c>
      <c r="J3434" s="2">
        <v>21747.599999999999</v>
      </c>
      <c r="K3434" s="2">
        <v>7294.1</v>
      </c>
      <c r="L3434" s="2">
        <v>4235.5</v>
      </c>
      <c r="M3434" s="2">
        <v>3782.3</v>
      </c>
    </row>
    <row r="3435" spans="1:13">
      <c r="A3435" s="5">
        <v>10</v>
      </c>
      <c r="B3435" s="2">
        <v>5171.8</v>
      </c>
      <c r="C3435" s="2">
        <v>4790.5</v>
      </c>
      <c r="D3435" s="2">
        <v>3838.7</v>
      </c>
      <c r="E3435" s="2">
        <v>4264.7</v>
      </c>
      <c r="F3435" s="2">
        <v>3829.5</v>
      </c>
      <c r="G3435" s="2">
        <v>3176.5</v>
      </c>
      <c r="H3435" s="2">
        <v>7662.4</v>
      </c>
      <c r="I3435" s="2">
        <v>23979.9</v>
      </c>
      <c r="J3435" s="2">
        <v>20495.2</v>
      </c>
      <c r="K3435" s="2">
        <v>6692.9</v>
      </c>
      <c r="L3435" s="2">
        <v>3959.5</v>
      </c>
      <c r="M3435" s="2">
        <v>4138.6000000000004</v>
      </c>
    </row>
    <row r="3436" spans="1:13">
      <c r="A3436" s="5">
        <v>11</v>
      </c>
      <c r="B3436" s="2">
        <v>4800.1000000000004</v>
      </c>
      <c r="C3436" s="2">
        <v>4805</v>
      </c>
      <c r="D3436" s="2">
        <v>5542.9</v>
      </c>
      <c r="E3436" s="2">
        <v>3922.8</v>
      </c>
      <c r="F3436" s="2">
        <v>3757</v>
      </c>
      <c r="G3436" s="2">
        <v>3490.8</v>
      </c>
      <c r="H3436" s="2">
        <v>8930.9</v>
      </c>
      <c r="I3436" s="2">
        <v>25679.9</v>
      </c>
      <c r="J3436" s="2">
        <v>17031.8</v>
      </c>
      <c r="K3436" s="2">
        <v>7225.3</v>
      </c>
      <c r="L3436" s="2">
        <v>4591.8999999999996</v>
      </c>
      <c r="M3436" s="2">
        <v>3560.8</v>
      </c>
    </row>
    <row r="3437" spans="1:13">
      <c r="A3437" s="5">
        <v>12</v>
      </c>
      <c r="B3437" s="2">
        <v>5203.2</v>
      </c>
      <c r="C3437" s="2">
        <v>4549</v>
      </c>
      <c r="D3437" s="2">
        <v>4260.1000000000004</v>
      </c>
      <c r="E3437" s="2">
        <v>3654.8</v>
      </c>
      <c r="F3437" s="2">
        <v>4212.6000000000004</v>
      </c>
      <c r="G3437" s="2">
        <v>3434.8</v>
      </c>
      <c r="H3437" s="2">
        <v>8923.5</v>
      </c>
      <c r="I3437" s="2">
        <v>22009.7</v>
      </c>
      <c r="J3437" s="2">
        <v>15895.4</v>
      </c>
      <c r="K3437" s="2">
        <v>6570.5</v>
      </c>
      <c r="L3437" s="2">
        <v>3996.5</v>
      </c>
      <c r="M3437" s="2">
        <v>4988.8999999999996</v>
      </c>
    </row>
    <row r="3438" spans="1:13">
      <c r="A3438" s="5">
        <v>13</v>
      </c>
      <c r="B3438" s="2">
        <v>5315.9</v>
      </c>
      <c r="C3438" s="2">
        <v>4638.2</v>
      </c>
      <c r="D3438" s="2">
        <v>3736.8</v>
      </c>
      <c r="E3438" s="2">
        <v>3697.3</v>
      </c>
      <c r="F3438" s="2">
        <v>4253.2</v>
      </c>
      <c r="G3438" s="2">
        <v>3151.1</v>
      </c>
      <c r="H3438" s="2">
        <v>9926.4</v>
      </c>
      <c r="I3438" s="2">
        <v>17710.099999999999</v>
      </c>
      <c r="J3438" s="2">
        <v>15049.9</v>
      </c>
      <c r="K3438" s="2">
        <v>6295.1</v>
      </c>
      <c r="L3438" s="2">
        <v>4331.7</v>
      </c>
      <c r="M3438" s="2">
        <v>4932.2</v>
      </c>
    </row>
    <row r="3439" spans="1:13">
      <c r="A3439" s="5">
        <v>14</v>
      </c>
      <c r="B3439" s="2">
        <v>4771.7</v>
      </c>
      <c r="C3439" s="2">
        <v>4855.1000000000004</v>
      </c>
      <c r="D3439" s="2">
        <v>2842.7</v>
      </c>
      <c r="E3439" s="2">
        <v>2925.6</v>
      </c>
      <c r="F3439" s="2">
        <v>3209</v>
      </c>
      <c r="G3439" s="2">
        <v>3249.6</v>
      </c>
      <c r="H3439" s="2">
        <v>10640.9</v>
      </c>
      <c r="I3439" s="2">
        <v>16256.7</v>
      </c>
      <c r="J3439" s="2">
        <v>14917.6</v>
      </c>
      <c r="K3439" s="2">
        <v>7035.1</v>
      </c>
      <c r="L3439" s="2">
        <v>3565.4</v>
      </c>
      <c r="M3439" s="2">
        <v>4244.3</v>
      </c>
    </row>
    <row r="3440" spans="1:13">
      <c r="A3440" s="5">
        <v>15</v>
      </c>
      <c r="B3440" s="2">
        <v>5891.1</v>
      </c>
      <c r="C3440" s="2">
        <v>4731.1000000000004</v>
      </c>
      <c r="D3440" s="2">
        <v>2861.4</v>
      </c>
      <c r="E3440" s="2">
        <v>3738.1</v>
      </c>
      <c r="F3440" s="2">
        <v>3713.2</v>
      </c>
      <c r="G3440" s="2">
        <v>3210.8</v>
      </c>
      <c r="H3440" s="2">
        <v>12125</v>
      </c>
      <c r="I3440" s="2">
        <v>15618.9</v>
      </c>
      <c r="J3440" s="2">
        <v>14462.3</v>
      </c>
      <c r="K3440" s="2">
        <v>6426.4</v>
      </c>
      <c r="L3440" s="2">
        <v>4228.8999999999996</v>
      </c>
      <c r="M3440" s="2">
        <v>3869.5</v>
      </c>
    </row>
    <row r="3441" spans="1:13">
      <c r="A3441" s="5">
        <v>16</v>
      </c>
      <c r="B3441" s="2">
        <v>4618.5</v>
      </c>
      <c r="C3441" s="2">
        <v>4037.1</v>
      </c>
      <c r="D3441" s="2">
        <v>4285.1000000000004</v>
      </c>
      <c r="E3441" s="2">
        <v>3119.9</v>
      </c>
      <c r="F3441" s="2">
        <v>3141.8</v>
      </c>
      <c r="G3441" s="2">
        <v>3347.5</v>
      </c>
      <c r="H3441" s="2">
        <v>16340.2</v>
      </c>
      <c r="I3441" s="2">
        <v>15512.4</v>
      </c>
      <c r="J3441" s="2">
        <v>14205.3</v>
      </c>
      <c r="K3441" s="2">
        <v>6127.6</v>
      </c>
      <c r="L3441" s="2">
        <v>3513.8</v>
      </c>
      <c r="M3441" s="2">
        <v>3787.3</v>
      </c>
    </row>
    <row r="3442" spans="1:13">
      <c r="A3442" s="5">
        <v>17</v>
      </c>
      <c r="B3442" s="2">
        <v>5299.8</v>
      </c>
      <c r="C3442" s="2">
        <v>4183</v>
      </c>
      <c r="D3442" s="2">
        <v>3497.4</v>
      </c>
      <c r="E3442" s="2">
        <v>3363</v>
      </c>
      <c r="F3442" s="2">
        <v>3344.3</v>
      </c>
      <c r="G3442" s="2">
        <v>3176</v>
      </c>
      <c r="H3442" s="2">
        <v>15585.5</v>
      </c>
      <c r="I3442" s="2">
        <v>14594.6</v>
      </c>
      <c r="J3442" s="2">
        <v>14321.9</v>
      </c>
      <c r="K3442" s="2">
        <v>5845.9</v>
      </c>
      <c r="L3442" s="2">
        <v>3518.6</v>
      </c>
      <c r="M3442" s="2">
        <v>3601.3</v>
      </c>
    </row>
    <row r="3443" spans="1:13">
      <c r="A3443" s="5">
        <v>18</v>
      </c>
      <c r="B3443" s="2">
        <v>5241.6000000000004</v>
      </c>
      <c r="C3443" s="2">
        <v>4256.2</v>
      </c>
      <c r="D3443" s="2">
        <v>3586.2</v>
      </c>
      <c r="E3443" s="2">
        <v>3743</v>
      </c>
      <c r="F3443" s="2">
        <v>3452.5</v>
      </c>
      <c r="G3443" s="2">
        <v>2857.8</v>
      </c>
      <c r="H3443" s="2">
        <v>15847.4</v>
      </c>
      <c r="I3443" s="2">
        <v>16878.3</v>
      </c>
      <c r="J3443" s="2">
        <v>13907.1</v>
      </c>
      <c r="K3443" s="2">
        <v>7003.7</v>
      </c>
      <c r="L3443" s="2">
        <v>3629.7</v>
      </c>
      <c r="M3443" s="2">
        <v>4297.2</v>
      </c>
    </row>
    <row r="3444" spans="1:13">
      <c r="A3444" s="5">
        <v>19</v>
      </c>
      <c r="B3444" s="2">
        <v>4319.2</v>
      </c>
      <c r="C3444" s="2">
        <v>4005.5</v>
      </c>
      <c r="D3444" s="2">
        <v>3709.8</v>
      </c>
      <c r="E3444" s="2">
        <v>3973.6</v>
      </c>
      <c r="F3444" s="2">
        <v>3117.4</v>
      </c>
      <c r="G3444" s="2">
        <v>3211</v>
      </c>
      <c r="H3444" s="2">
        <v>16394.900000000001</v>
      </c>
      <c r="I3444" s="2">
        <v>18686.5</v>
      </c>
      <c r="J3444" s="2">
        <v>12335.4</v>
      </c>
      <c r="K3444" s="2">
        <v>6455.3</v>
      </c>
      <c r="L3444" s="2">
        <v>3791.2</v>
      </c>
      <c r="M3444" s="2">
        <v>4260.1000000000004</v>
      </c>
    </row>
    <row r="3445" spans="1:13">
      <c r="A3445" s="5">
        <v>20</v>
      </c>
      <c r="B3445" s="2">
        <v>4536.3</v>
      </c>
      <c r="C3445" s="2">
        <v>4233.8</v>
      </c>
      <c r="D3445" s="2">
        <v>3603.6</v>
      </c>
      <c r="E3445" s="2">
        <v>4002.1</v>
      </c>
      <c r="F3445" s="2">
        <v>4062.3</v>
      </c>
      <c r="G3445" s="2">
        <v>3042.8</v>
      </c>
      <c r="H3445" s="2">
        <v>11905.6</v>
      </c>
      <c r="I3445" s="2">
        <v>18919.599999999999</v>
      </c>
      <c r="J3445" s="2">
        <v>12845.7</v>
      </c>
      <c r="K3445" s="2">
        <v>5549.6</v>
      </c>
      <c r="L3445" s="2">
        <v>3633.5</v>
      </c>
      <c r="M3445" s="2">
        <v>4308</v>
      </c>
    </row>
    <row r="3446" spans="1:13">
      <c r="A3446" s="5">
        <v>21</v>
      </c>
      <c r="B3446" s="2">
        <v>4648.8</v>
      </c>
      <c r="C3446" s="2">
        <v>3811.1</v>
      </c>
      <c r="D3446" s="2">
        <v>4431.3999999999996</v>
      </c>
      <c r="E3446" s="2">
        <v>4074.4</v>
      </c>
      <c r="F3446" s="2">
        <v>3600</v>
      </c>
      <c r="G3446" s="2">
        <v>3676.4</v>
      </c>
      <c r="H3446" s="2">
        <v>10939.4</v>
      </c>
      <c r="I3446" s="2">
        <v>19289.5</v>
      </c>
      <c r="J3446" s="2">
        <v>12860.5</v>
      </c>
      <c r="K3446" s="2">
        <v>5882.7</v>
      </c>
      <c r="L3446" s="2">
        <v>3806.1</v>
      </c>
      <c r="M3446" s="2">
        <v>4709.3</v>
      </c>
    </row>
    <row r="3447" spans="1:13">
      <c r="A3447" s="5">
        <v>22</v>
      </c>
      <c r="B3447" s="2">
        <v>4485.8999999999996</v>
      </c>
      <c r="C3447" s="2">
        <v>4354.6000000000004</v>
      </c>
      <c r="D3447" s="2">
        <v>4533.5</v>
      </c>
      <c r="E3447" s="2">
        <v>3878.3</v>
      </c>
      <c r="F3447" s="2">
        <v>3239.4</v>
      </c>
      <c r="G3447" s="2">
        <v>3532.7</v>
      </c>
      <c r="H3447" s="2">
        <v>10001.6</v>
      </c>
      <c r="I3447" s="2">
        <v>17307.599999999999</v>
      </c>
      <c r="J3447" s="2">
        <v>10969.2</v>
      </c>
      <c r="K3447" s="2">
        <v>5689.9</v>
      </c>
      <c r="L3447" s="2">
        <v>3127.6</v>
      </c>
      <c r="M3447" s="2">
        <v>4821.8</v>
      </c>
    </row>
    <row r="3448" spans="1:13">
      <c r="A3448" s="5">
        <v>23</v>
      </c>
      <c r="B3448" s="2">
        <v>4452.3999999999996</v>
      </c>
      <c r="C3448" s="2">
        <v>3901.2</v>
      </c>
      <c r="D3448" s="2">
        <v>3897.1</v>
      </c>
      <c r="E3448" s="2">
        <v>3495</v>
      </c>
      <c r="F3448" s="2">
        <v>3838.1</v>
      </c>
      <c r="G3448" s="2">
        <v>3440.2</v>
      </c>
      <c r="H3448" s="2">
        <v>8692.9</v>
      </c>
      <c r="I3448" s="2">
        <v>20509.5</v>
      </c>
      <c r="J3448" s="2">
        <v>10632.6</v>
      </c>
      <c r="K3448" s="2">
        <v>8052.7</v>
      </c>
      <c r="L3448" s="2">
        <v>3864.9</v>
      </c>
      <c r="M3448" s="2">
        <v>4039</v>
      </c>
    </row>
    <row r="3449" spans="1:13">
      <c r="A3449" s="5">
        <v>24</v>
      </c>
      <c r="B3449" s="2">
        <v>4425.5</v>
      </c>
      <c r="C3449" s="2">
        <v>4076.6</v>
      </c>
      <c r="D3449" s="2">
        <v>4137.8</v>
      </c>
      <c r="E3449" s="2">
        <v>3089.4</v>
      </c>
      <c r="F3449" s="2">
        <v>3240.4</v>
      </c>
      <c r="G3449" s="2">
        <v>3339.4</v>
      </c>
      <c r="H3449" s="2">
        <v>8902.1</v>
      </c>
      <c r="I3449" s="2">
        <v>22514.1</v>
      </c>
      <c r="J3449" s="2">
        <v>10154.6</v>
      </c>
      <c r="K3449" s="2">
        <v>7578.4</v>
      </c>
      <c r="L3449" s="2">
        <v>3779</v>
      </c>
      <c r="M3449" s="2">
        <v>3905.6</v>
      </c>
    </row>
    <row r="3450" spans="1:13">
      <c r="A3450" s="5">
        <v>25</v>
      </c>
      <c r="B3450" s="2">
        <v>4623.8999999999996</v>
      </c>
      <c r="C3450" s="2">
        <v>4144.6000000000004</v>
      </c>
      <c r="D3450" s="2">
        <v>3711.7</v>
      </c>
      <c r="E3450" s="2">
        <v>3117.6</v>
      </c>
      <c r="F3450" s="2">
        <v>3450.8</v>
      </c>
      <c r="G3450" s="2">
        <v>3613</v>
      </c>
      <c r="H3450" s="2">
        <v>8051.1</v>
      </c>
      <c r="I3450" s="2">
        <v>23478.1</v>
      </c>
      <c r="J3450" s="2">
        <v>11197.6</v>
      </c>
      <c r="K3450" s="2">
        <v>5589.9</v>
      </c>
      <c r="L3450" s="2">
        <v>3324.3</v>
      </c>
      <c r="M3450" s="2">
        <v>4074.2</v>
      </c>
    </row>
    <row r="3451" spans="1:13">
      <c r="A3451" s="5">
        <v>26</v>
      </c>
      <c r="B3451" s="2">
        <v>4544.2</v>
      </c>
      <c r="C3451" s="2">
        <v>4020</v>
      </c>
      <c r="D3451" s="2">
        <v>3837.6</v>
      </c>
      <c r="E3451" s="2">
        <v>3072</v>
      </c>
      <c r="F3451" s="2">
        <v>3880.8</v>
      </c>
      <c r="G3451" s="2">
        <v>4336.2</v>
      </c>
      <c r="H3451" s="2">
        <v>8294.2999999999993</v>
      </c>
      <c r="I3451" s="2">
        <v>23836.400000000001</v>
      </c>
      <c r="J3451" s="2">
        <v>10912.6</v>
      </c>
      <c r="K3451" s="2">
        <v>6344.1</v>
      </c>
      <c r="L3451" s="2">
        <v>3441.4</v>
      </c>
      <c r="M3451" s="2">
        <v>4208.8999999999996</v>
      </c>
    </row>
    <row r="3452" spans="1:13">
      <c r="A3452" s="5">
        <v>27</v>
      </c>
      <c r="B3452" s="2">
        <v>4859.8999999999996</v>
      </c>
      <c r="C3452" s="2">
        <v>3917.1</v>
      </c>
      <c r="D3452" s="2">
        <v>4049.4</v>
      </c>
      <c r="E3452" s="2">
        <v>3229.9</v>
      </c>
      <c r="F3452" s="2">
        <v>3113.9</v>
      </c>
      <c r="G3452" s="2">
        <v>3793.1</v>
      </c>
      <c r="H3452" s="2">
        <v>8140.2</v>
      </c>
      <c r="I3452" s="2">
        <v>23855.7</v>
      </c>
      <c r="J3452" s="2">
        <v>9707.9</v>
      </c>
      <c r="K3452" s="2">
        <v>6164.4</v>
      </c>
      <c r="L3452" s="2">
        <v>3956.8</v>
      </c>
      <c r="M3452" s="2">
        <v>4010.8</v>
      </c>
    </row>
    <row r="3453" spans="1:13">
      <c r="A3453" s="5">
        <v>28</v>
      </c>
      <c r="B3453" s="2">
        <v>5062.8999999999996</v>
      </c>
      <c r="C3453" s="2">
        <v>4524.1000000000004</v>
      </c>
      <c r="D3453" s="2">
        <v>4348.7</v>
      </c>
      <c r="E3453" s="2">
        <v>3163.9</v>
      </c>
      <c r="F3453" s="2">
        <v>3121.7</v>
      </c>
      <c r="G3453" s="2">
        <v>3157.1</v>
      </c>
      <c r="H3453" s="2">
        <v>6969.6</v>
      </c>
      <c r="I3453" s="2">
        <v>25979.1</v>
      </c>
      <c r="J3453" s="2">
        <v>8959.1</v>
      </c>
      <c r="K3453" s="2">
        <v>4990.5</v>
      </c>
      <c r="L3453" s="2">
        <v>3351.4</v>
      </c>
      <c r="M3453" s="2">
        <v>3401.7</v>
      </c>
    </row>
    <row r="3454" spans="1:13">
      <c r="A3454" s="5">
        <v>29</v>
      </c>
      <c r="B3454" s="2">
        <v>4943.6000000000004</v>
      </c>
      <c r="C3454" s="2">
        <v>4435.3</v>
      </c>
      <c r="D3454" s="2">
        <v>4035</v>
      </c>
      <c r="E3454" s="2">
        <v>3668.2</v>
      </c>
      <c r="F3454" s="2" t="s">
        <v>21</v>
      </c>
      <c r="G3454" s="2">
        <v>3212.6</v>
      </c>
      <c r="H3454" s="2">
        <v>9576</v>
      </c>
      <c r="I3454" s="2">
        <v>23592.2</v>
      </c>
      <c r="J3454" s="2">
        <v>8321.2000000000007</v>
      </c>
      <c r="K3454" s="2">
        <v>6118.7</v>
      </c>
      <c r="L3454" s="2">
        <v>3667.1</v>
      </c>
      <c r="M3454" s="2">
        <v>3742.4</v>
      </c>
    </row>
    <row r="3455" spans="1:13">
      <c r="A3455" s="5">
        <v>30</v>
      </c>
      <c r="B3455" s="2">
        <v>4651.2</v>
      </c>
      <c r="C3455" s="2">
        <v>4544.7</v>
      </c>
      <c r="D3455" s="2">
        <v>4282</v>
      </c>
      <c r="E3455" s="2">
        <v>3336.4</v>
      </c>
      <c r="F3455" s="2" t="s">
        <v>21</v>
      </c>
      <c r="G3455" s="2">
        <v>3323.8</v>
      </c>
      <c r="H3455" s="2">
        <v>11473.1</v>
      </c>
      <c r="I3455" s="2">
        <v>21074.400000000001</v>
      </c>
      <c r="J3455" s="2">
        <v>8063.8</v>
      </c>
      <c r="K3455" s="2">
        <v>6179.8</v>
      </c>
      <c r="L3455" s="2">
        <v>3364</v>
      </c>
      <c r="M3455" s="2">
        <v>3737.1</v>
      </c>
    </row>
    <row r="3456" spans="1:13">
      <c r="A3456" s="5">
        <v>31</v>
      </c>
      <c r="B3456" s="2">
        <v>4204.3</v>
      </c>
      <c r="C3456" s="2" t="s">
        <v>21</v>
      </c>
      <c r="D3456" s="2">
        <v>4515.3999999999996</v>
      </c>
      <c r="E3456" s="2">
        <v>2525.1999999999998</v>
      </c>
      <c r="F3456" s="2" t="s">
        <v>21</v>
      </c>
      <c r="G3456" s="2">
        <v>3706</v>
      </c>
      <c r="H3456" s="2" t="s">
        <v>21</v>
      </c>
      <c r="I3456" s="2">
        <v>18701.900000000001</v>
      </c>
      <c r="J3456" s="2" t="s">
        <v>21</v>
      </c>
      <c r="K3456" s="2">
        <v>4907.3</v>
      </c>
      <c r="L3456" s="2">
        <v>3423.8</v>
      </c>
      <c r="M3456" s="2" t="s">
        <v>21</v>
      </c>
    </row>
    <row r="3457" spans="1:13">
      <c r="A3457" s="6"/>
      <c r="M3457" s="7"/>
    </row>
    <row r="3458" spans="1:13">
      <c r="A3458" s="5" t="s">
        <v>14</v>
      </c>
      <c r="B3458" s="2">
        <v>154736.79999999999</v>
      </c>
      <c r="C3458" s="2">
        <v>133874</v>
      </c>
      <c r="D3458" s="2">
        <v>118927.3</v>
      </c>
      <c r="E3458" s="2">
        <v>110347.3</v>
      </c>
      <c r="F3458" s="2">
        <v>95746.3</v>
      </c>
      <c r="G3458" s="2">
        <v>106867.4</v>
      </c>
      <c r="H3458" s="2">
        <v>267345.40000000002</v>
      </c>
      <c r="I3458" s="2">
        <v>616857.59999999998</v>
      </c>
      <c r="J3458" s="2">
        <v>416821</v>
      </c>
      <c r="K3458" s="2">
        <v>207386.9</v>
      </c>
      <c r="L3458" s="2">
        <v>126947.1</v>
      </c>
      <c r="M3458" s="2">
        <v>121599.5</v>
      </c>
    </row>
    <row r="3459" spans="1:13">
      <c r="A3459" s="5" t="s">
        <v>22</v>
      </c>
      <c r="B3459" s="2">
        <v>306915.8</v>
      </c>
      <c r="C3459" s="2">
        <v>265535.09999999998</v>
      </c>
      <c r="D3459" s="2">
        <v>235888.8</v>
      </c>
      <c r="E3459" s="2">
        <v>218870.6</v>
      </c>
      <c r="F3459" s="2">
        <v>189909.8</v>
      </c>
      <c r="G3459" s="2">
        <v>211968.2</v>
      </c>
      <c r="H3459" s="2">
        <v>530271.6</v>
      </c>
      <c r="I3459" s="2">
        <v>1223518.6000000001</v>
      </c>
      <c r="J3459" s="2">
        <v>826752</v>
      </c>
      <c r="K3459" s="2">
        <v>411345.7</v>
      </c>
      <c r="L3459" s="2">
        <v>251795.7</v>
      </c>
      <c r="M3459" s="2">
        <v>241189</v>
      </c>
    </row>
    <row r="3460" spans="1:13">
      <c r="A3460" s="5" t="s">
        <v>23</v>
      </c>
      <c r="B3460" s="2">
        <v>4991.5</v>
      </c>
      <c r="C3460" s="2">
        <v>4462.5</v>
      </c>
      <c r="D3460" s="2">
        <v>3836.4</v>
      </c>
      <c r="E3460" s="2">
        <v>3559.6</v>
      </c>
      <c r="F3460" s="2">
        <v>3419.5</v>
      </c>
      <c r="G3460" s="2">
        <v>3447.3</v>
      </c>
      <c r="H3460" s="2">
        <v>8911.5</v>
      </c>
      <c r="I3460" s="2">
        <v>19898.599999999999</v>
      </c>
      <c r="J3460" s="2">
        <v>13894</v>
      </c>
      <c r="K3460" s="2">
        <v>6689.9</v>
      </c>
      <c r="L3460" s="2">
        <v>4095.1</v>
      </c>
      <c r="M3460" s="2">
        <v>4053.3</v>
      </c>
    </row>
    <row r="3461" spans="1:13">
      <c r="A3461" s="5" t="s">
        <v>24</v>
      </c>
      <c r="B3461" s="2">
        <v>6668</v>
      </c>
      <c r="C3461" s="2">
        <v>5255.7</v>
      </c>
      <c r="D3461" s="2">
        <v>5542.9</v>
      </c>
      <c r="E3461" s="2">
        <v>4264.7</v>
      </c>
      <c r="F3461" s="2">
        <v>4253.2</v>
      </c>
      <c r="G3461" s="2">
        <v>4432</v>
      </c>
      <c r="H3461" s="2">
        <v>16394.900000000001</v>
      </c>
      <c r="I3461" s="2">
        <v>25979.1</v>
      </c>
      <c r="J3461" s="2">
        <v>21747.599999999999</v>
      </c>
      <c r="K3461" s="2">
        <v>8370.7000000000007</v>
      </c>
      <c r="L3461" s="2">
        <v>6668.8</v>
      </c>
      <c r="M3461" s="2">
        <v>4988.8999999999996</v>
      </c>
    </row>
    <row r="3462" spans="1:13">
      <c r="A3462" s="5" t="s">
        <v>25</v>
      </c>
      <c r="B3462" s="2">
        <v>4204.3</v>
      </c>
      <c r="C3462" s="2">
        <v>3811.1</v>
      </c>
      <c r="D3462" s="2">
        <v>2399</v>
      </c>
      <c r="E3462" s="2">
        <v>2525.1999999999998</v>
      </c>
      <c r="F3462" s="2">
        <v>2644.3</v>
      </c>
      <c r="G3462" s="2">
        <v>2666.3</v>
      </c>
      <c r="H3462" s="2">
        <v>2810.8</v>
      </c>
      <c r="I3462" s="2">
        <v>12912.7</v>
      </c>
      <c r="J3462" s="2">
        <v>8063.8</v>
      </c>
      <c r="K3462" s="2">
        <v>4907.3</v>
      </c>
      <c r="L3462" s="2">
        <v>3127.6</v>
      </c>
      <c r="M3462" s="2">
        <v>3401.7</v>
      </c>
    </row>
    <row r="3463" spans="1:13">
      <c r="A3463" s="11"/>
    </row>
    <row r="3464" spans="1:13">
      <c r="A3464" s="11"/>
    </row>
    <row r="3465" spans="1:13" ht="12.9" customHeight="1">
      <c r="A3465" s="115" t="s">
        <v>15</v>
      </c>
      <c r="B3465" s="116"/>
      <c r="C3465" s="116"/>
      <c r="D3465" s="116"/>
      <c r="E3465" s="116"/>
      <c r="F3465" s="116"/>
      <c r="G3465" s="116"/>
      <c r="H3465" s="116"/>
      <c r="I3465" s="116"/>
      <c r="J3465" s="116"/>
      <c r="K3465" s="116"/>
      <c r="L3465" s="116"/>
      <c r="M3465" s="117"/>
    </row>
    <row r="3466" spans="1:13" ht="12.9" customHeight="1">
      <c r="A3466" s="118" t="s">
        <v>16</v>
      </c>
      <c r="B3466" s="97"/>
      <c r="C3466" s="97"/>
      <c r="D3466" s="97"/>
      <c r="E3466" s="97"/>
      <c r="F3466" s="97"/>
      <c r="G3466" s="97"/>
      <c r="H3466" s="97"/>
      <c r="I3466" s="97"/>
      <c r="J3466" s="97"/>
      <c r="K3466" s="97"/>
      <c r="L3466" s="97"/>
      <c r="M3466" s="119"/>
    </row>
    <row r="3467" spans="1:13" ht="12.9" customHeight="1">
      <c r="A3467" s="118" t="s">
        <v>109</v>
      </c>
      <c r="B3467" s="97"/>
      <c r="C3467" s="97"/>
      <c r="D3467" s="97"/>
      <c r="E3467" s="97"/>
      <c r="F3467" s="97"/>
      <c r="G3467" s="97"/>
      <c r="H3467" s="97"/>
      <c r="I3467" s="97"/>
      <c r="J3467" s="97"/>
      <c r="K3467" s="97"/>
      <c r="L3467" s="97"/>
      <c r="M3467" s="119"/>
    </row>
    <row r="3468" spans="1:13" ht="12.9" customHeight="1">
      <c r="A3468" s="118" t="s">
        <v>18</v>
      </c>
      <c r="B3468" s="97"/>
      <c r="C3468" s="97"/>
      <c r="D3468" s="97"/>
      <c r="E3468" s="97"/>
      <c r="F3468" s="97"/>
      <c r="G3468" s="97"/>
      <c r="H3468" s="97"/>
      <c r="I3468" s="97"/>
      <c r="J3468" s="97"/>
      <c r="K3468" s="97"/>
      <c r="L3468" s="97"/>
      <c r="M3468" s="119"/>
    </row>
    <row r="3469" spans="1:13" ht="12.9" customHeight="1">
      <c r="A3469" s="120" t="s">
        <v>19</v>
      </c>
      <c r="B3469" s="121"/>
      <c r="C3469" s="121"/>
      <c r="D3469" s="121"/>
      <c r="E3469" s="121"/>
      <c r="F3469" s="121"/>
      <c r="G3469" s="121"/>
      <c r="H3469" s="121"/>
      <c r="I3469" s="121"/>
      <c r="J3469" s="121"/>
      <c r="K3469" s="121"/>
      <c r="L3469" s="121"/>
      <c r="M3469" s="122"/>
    </row>
    <row r="3470" spans="1:13">
      <c r="A3470" s="123" t="s">
        <v>20</v>
      </c>
      <c r="B3470" s="1" t="s">
        <v>0</v>
      </c>
      <c r="C3470" s="1" t="s">
        <v>1</v>
      </c>
      <c r="D3470" s="1" t="s">
        <v>2</v>
      </c>
      <c r="E3470" s="1" t="s">
        <v>3</v>
      </c>
      <c r="F3470" s="1" t="s">
        <v>4</v>
      </c>
      <c r="G3470" s="1" t="s">
        <v>5</v>
      </c>
      <c r="H3470" s="1" t="s">
        <v>6</v>
      </c>
      <c r="I3470" s="1" t="s">
        <v>7</v>
      </c>
      <c r="J3470" s="1" t="s">
        <v>8</v>
      </c>
      <c r="K3470" s="1" t="s">
        <v>9</v>
      </c>
      <c r="L3470" s="1" t="s">
        <v>10</v>
      </c>
      <c r="M3470" s="1" t="s">
        <v>13</v>
      </c>
    </row>
    <row r="3471" spans="1:13">
      <c r="A3471" s="124"/>
      <c r="B3471" s="4">
        <v>1985</v>
      </c>
      <c r="C3471" s="4">
        <v>1985</v>
      </c>
      <c r="D3471" s="4">
        <v>1985</v>
      </c>
      <c r="E3471" s="4">
        <v>1986</v>
      </c>
      <c r="F3471" s="4">
        <v>1986</v>
      </c>
      <c r="G3471" s="4">
        <v>1986</v>
      </c>
      <c r="H3471" s="4">
        <v>1986</v>
      </c>
      <c r="I3471" s="4">
        <v>1986</v>
      </c>
      <c r="J3471" s="4">
        <v>1986</v>
      </c>
      <c r="K3471" s="4">
        <v>1986</v>
      </c>
      <c r="L3471" s="4">
        <v>1986</v>
      </c>
      <c r="M3471" s="4">
        <v>1986</v>
      </c>
    </row>
    <row r="3472" spans="1:13">
      <c r="A3472" s="5">
        <v>1</v>
      </c>
      <c r="B3472" s="2">
        <v>3997</v>
      </c>
      <c r="C3472" s="2">
        <v>3991.3</v>
      </c>
      <c r="D3472" s="2">
        <v>3428.3</v>
      </c>
      <c r="E3472" s="2">
        <v>4025</v>
      </c>
      <c r="F3472" s="2">
        <v>1468.3</v>
      </c>
      <c r="G3472" s="2">
        <v>4370.3999999999996</v>
      </c>
      <c r="H3472" s="2">
        <v>11365.8</v>
      </c>
      <c r="I3472" s="2">
        <v>12450.8</v>
      </c>
      <c r="J3472" s="2">
        <v>48367.9</v>
      </c>
      <c r="K3472" s="2">
        <v>22942.1</v>
      </c>
      <c r="L3472" s="2">
        <v>9289.2000000000007</v>
      </c>
      <c r="M3472" s="2">
        <v>6006.2</v>
      </c>
    </row>
    <row r="3473" spans="1:13">
      <c r="A3473" s="5">
        <v>2</v>
      </c>
      <c r="B3473" s="2">
        <v>3125</v>
      </c>
      <c r="C3473" s="2">
        <v>4646.7</v>
      </c>
      <c r="D3473" s="2">
        <v>3952.5</v>
      </c>
      <c r="E3473" s="2">
        <v>2996.7</v>
      </c>
      <c r="F3473" s="2">
        <v>3878.3</v>
      </c>
      <c r="G3473" s="2">
        <v>4330</v>
      </c>
      <c r="H3473" s="2">
        <v>10856.7</v>
      </c>
      <c r="I3473" s="2">
        <v>14481.7</v>
      </c>
      <c r="J3473" s="2">
        <v>51594.6</v>
      </c>
      <c r="K3473" s="2">
        <v>20840.400000000001</v>
      </c>
      <c r="L3473" s="2">
        <v>8909.2000000000007</v>
      </c>
      <c r="M3473" s="2">
        <v>6379.2</v>
      </c>
    </row>
    <row r="3474" spans="1:13">
      <c r="A3474" s="5">
        <v>3</v>
      </c>
      <c r="B3474" s="2">
        <v>3491.7</v>
      </c>
      <c r="C3474" s="2">
        <v>3376.3</v>
      </c>
      <c r="D3474" s="2">
        <v>4708.8</v>
      </c>
      <c r="E3474" s="2">
        <v>3500.8</v>
      </c>
      <c r="F3474" s="2">
        <v>3676.7</v>
      </c>
      <c r="G3474" s="2">
        <v>4702.8999999999996</v>
      </c>
      <c r="H3474" s="2">
        <v>10755.8</v>
      </c>
      <c r="I3474" s="2">
        <v>16629.599999999999</v>
      </c>
      <c r="J3474" s="2">
        <v>56990</v>
      </c>
      <c r="K3474" s="2">
        <v>20200.8</v>
      </c>
      <c r="L3474" s="2">
        <v>8617.9</v>
      </c>
      <c r="M3474" s="2">
        <v>5622.9</v>
      </c>
    </row>
    <row r="3475" spans="1:13">
      <c r="A3475" s="5">
        <v>4</v>
      </c>
      <c r="B3475" s="2">
        <v>3592.5</v>
      </c>
      <c r="C3475" s="2">
        <v>4031.7</v>
      </c>
      <c r="D3475" s="2">
        <v>3720.8</v>
      </c>
      <c r="E3475" s="2">
        <v>3279.2</v>
      </c>
      <c r="F3475" s="2">
        <v>3575.8</v>
      </c>
      <c r="G3475" s="2">
        <v>4203.7</v>
      </c>
      <c r="H3475" s="2">
        <v>9675.7999999999993</v>
      </c>
      <c r="I3475" s="2">
        <v>23330</v>
      </c>
      <c r="J3475" s="2">
        <v>54570</v>
      </c>
      <c r="K3475" s="2">
        <v>20298.3</v>
      </c>
      <c r="L3475" s="2">
        <v>8769.2000000000007</v>
      </c>
      <c r="M3475" s="2">
        <v>5682.9</v>
      </c>
    </row>
    <row r="3476" spans="1:13">
      <c r="A3476" s="5">
        <v>5</v>
      </c>
      <c r="B3476" s="2">
        <v>3632.9</v>
      </c>
      <c r="C3476" s="2">
        <v>4142.5</v>
      </c>
      <c r="D3476" s="2">
        <v>3700.8</v>
      </c>
      <c r="E3476" s="2">
        <v>3279.2</v>
      </c>
      <c r="F3476" s="2">
        <v>3051.7</v>
      </c>
      <c r="G3476" s="2">
        <v>4239.6000000000004</v>
      </c>
      <c r="H3476" s="2">
        <v>9427.9</v>
      </c>
      <c r="I3476" s="2">
        <v>22276.3</v>
      </c>
      <c r="J3476" s="2">
        <v>53207.1</v>
      </c>
      <c r="K3476" s="2">
        <v>19533.7</v>
      </c>
      <c r="L3476" s="2">
        <v>8003.3</v>
      </c>
      <c r="M3476" s="2">
        <v>5317.5</v>
      </c>
    </row>
    <row r="3477" spans="1:13">
      <c r="A3477" s="5">
        <v>6</v>
      </c>
      <c r="B3477" s="2">
        <v>3935.4</v>
      </c>
      <c r="C3477" s="2">
        <v>4415.3999999999996</v>
      </c>
      <c r="D3477" s="2">
        <v>3801.7</v>
      </c>
      <c r="E3477" s="2">
        <v>3410</v>
      </c>
      <c r="F3477" s="2">
        <v>3354.2</v>
      </c>
      <c r="G3477" s="2">
        <v>4521.7</v>
      </c>
      <c r="H3477" s="2">
        <v>9680</v>
      </c>
      <c r="I3477" s="2">
        <v>20510</v>
      </c>
      <c r="J3477" s="2">
        <v>54056.7</v>
      </c>
      <c r="K3477" s="2">
        <v>18022.099999999999</v>
      </c>
      <c r="L3477" s="2">
        <v>8043.3</v>
      </c>
      <c r="M3477" s="2">
        <v>5567.9</v>
      </c>
    </row>
    <row r="3478" spans="1:13">
      <c r="A3478" s="5">
        <v>7</v>
      </c>
      <c r="B3478" s="2">
        <v>4852.5</v>
      </c>
      <c r="C3478" s="2">
        <v>4547.5</v>
      </c>
      <c r="D3478" s="2">
        <v>3408.3</v>
      </c>
      <c r="E3478" s="2">
        <v>3067.5</v>
      </c>
      <c r="F3478" s="2">
        <v>3344.2</v>
      </c>
      <c r="G3478" s="2">
        <v>5479.2</v>
      </c>
      <c r="H3478" s="2">
        <v>11141.2</v>
      </c>
      <c r="I3478" s="2">
        <v>18945.400000000001</v>
      </c>
      <c r="J3478" s="2">
        <v>53752.5</v>
      </c>
      <c r="K3478" s="2">
        <v>16786.7</v>
      </c>
      <c r="L3478" s="2">
        <v>8108.7</v>
      </c>
      <c r="M3478" s="2">
        <v>5194.6000000000004</v>
      </c>
    </row>
    <row r="3479" spans="1:13">
      <c r="A3479" s="5">
        <v>8</v>
      </c>
      <c r="B3479" s="2">
        <v>4631.7</v>
      </c>
      <c r="C3479" s="2">
        <v>4214.6000000000004</v>
      </c>
      <c r="D3479" s="2">
        <v>3811.7</v>
      </c>
      <c r="E3479" s="2">
        <v>3420.4</v>
      </c>
      <c r="F3479" s="2">
        <v>2820</v>
      </c>
      <c r="G3479" s="2">
        <v>7475.8</v>
      </c>
      <c r="H3479" s="2">
        <v>11090</v>
      </c>
      <c r="I3479" s="2">
        <v>16274.2</v>
      </c>
      <c r="J3479" s="2">
        <v>48002.5</v>
      </c>
      <c r="K3479" s="2">
        <v>15936.2</v>
      </c>
      <c r="L3479" s="2">
        <v>8046.7</v>
      </c>
      <c r="M3479" s="2">
        <v>5557.5</v>
      </c>
    </row>
    <row r="3480" spans="1:13">
      <c r="A3480" s="5">
        <v>9</v>
      </c>
      <c r="B3480" s="2">
        <v>4029.2</v>
      </c>
      <c r="C3480" s="2">
        <v>4114.2</v>
      </c>
      <c r="D3480" s="2">
        <v>3700.8</v>
      </c>
      <c r="E3480" s="2">
        <v>2038.7</v>
      </c>
      <c r="F3480" s="2">
        <v>2719.2</v>
      </c>
      <c r="G3480" s="2">
        <v>8925.4</v>
      </c>
      <c r="H3480" s="2">
        <v>12098.3</v>
      </c>
      <c r="I3480" s="2">
        <v>16779.2</v>
      </c>
      <c r="J3480" s="2">
        <v>44677.5</v>
      </c>
      <c r="K3480" s="2">
        <v>15178.3</v>
      </c>
      <c r="L3480" s="2">
        <v>7926.7</v>
      </c>
      <c r="M3480" s="2">
        <v>5487.5</v>
      </c>
    </row>
    <row r="3481" spans="1:13">
      <c r="A3481" s="5">
        <v>10</v>
      </c>
      <c r="B3481" s="2">
        <v>4413.3</v>
      </c>
      <c r="C3481" s="2">
        <v>3932.5</v>
      </c>
      <c r="D3481" s="2">
        <v>3791.7</v>
      </c>
      <c r="E3481" s="2">
        <v>3006.7</v>
      </c>
      <c r="F3481" s="2">
        <v>3132.5</v>
      </c>
      <c r="G3481" s="2">
        <v>7092.5</v>
      </c>
      <c r="H3481" s="2">
        <v>12499.2</v>
      </c>
      <c r="I3481" s="2">
        <v>15266.7</v>
      </c>
      <c r="J3481" s="2">
        <v>42961.7</v>
      </c>
      <c r="K3481" s="2">
        <v>15186.7</v>
      </c>
      <c r="L3481" s="2">
        <v>7646.2</v>
      </c>
      <c r="M3481" s="2">
        <v>6870</v>
      </c>
    </row>
    <row r="3482" spans="1:13">
      <c r="A3482" s="5">
        <v>11</v>
      </c>
      <c r="B3482" s="2">
        <v>3808.3</v>
      </c>
      <c r="C3482" s="2">
        <v>3438.3</v>
      </c>
      <c r="D3482" s="2">
        <v>2511.3000000000002</v>
      </c>
      <c r="E3482" s="2">
        <v>2996.7</v>
      </c>
      <c r="F3482" s="2">
        <v>3132.5</v>
      </c>
      <c r="G3482" s="2">
        <v>6548.7</v>
      </c>
      <c r="H3482" s="2">
        <v>12543.8</v>
      </c>
      <c r="I3482" s="2">
        <v>15670</v>
      </c>
      <c r="J3482" s="2">
        <v>39635</v>
      </c>
      <c r="K3482" s="2">
        <v>15338.7</v>
      </c>
      <c r="L3482" s="2">
        <v>7233.3</v>
      </c>
      <c r="M3482" s="2">
        <v>5822.1</v>
      </c>
    </row>
    <row r="3483" spans="1:13">
      <c r="A3483" s="5">
        <v>12</v>
      </c>
      <c r="B3483" s="2">
        <v>4332.5</v>
      </c>
      <c r="C3483" s="2">
        <v>4335.8</v>
      </c>
      <c r="D3483" s="2">
        <v>3065.8</v>
      </c>
      <c r="E3483" s="2">
        <v>2593.3000000000002</v>
      </c>
      <c r="F3483" s="2">
        <v>2930.8</v>
      </c>
      <c r="G3483" s="2">
        <v>5450</v>
      </c>
      <c r="H3483" s="2">
        <v>12240.4</v>
      </c>
      <c r="I3483" s="2">
        <v>14107.9</v>
      </c>
      <c r="J3483" s="2">
        <v>38120.800000000003</v>
      </c>
      <c r="K3483" s="2">
        <v>15700</v>
      </c>
      <c r="L3483" s="2">
        <v>7840.4</v>
      </c>
      <c r="M3483" s="2">
        <v>5509.6</v>
      </c>
    </row>
    <row r="3484" spans="1:13">
      <c r="A3484" s="5">
        <v>13</v>
      </c>
      <c r="B3484" s="2">
        <v>3959.6</v>
      </c>
      <c r="C3484" s="2">
        <v>3740.8</v>
      </c>
      <c r="D3484" s="2">
        <v>3176.7</v>
      </c>
      <c r="E3484" s="2">
        <v>2996.7</v>
      </c>
      <c r="F3484" s="2">
        <v>3969.2</v>
      </c>
      <c r="G3484" s="2">
        <v>5642.1</v>
      </c>
      <c r="H3484" s="2">
        <v>12694.2</v>
      </c>
      <c r="I3484" s="2">
        <v>12747.5</v>
      </c>
      <c r="J3484" s="2">
        <v>38872.1</v>
      </c>
      <c r="K3484" s="2">
        <v>15300.8</v>
      </c>
      <c r="L3484" s="2">
        <v>6542.9</v>
      </c>
      <c r="M3484" s="2">
        <v>5701.2</v>
      </c>
    </row>
    <row r="3485" spans="1:13">
      <c r="A3485" s="5">
        <v>14</v>
      </c>
      <c r="B3485" s="2">
        <v>3959.6</v>
      </c>
      <c r="C3485" s="2">
        <v>3932.5</v>
      </c>
      <c r="D3485" s="2">
        <v>3277.5</v>
      </c>
      <c r="E3485" s="2">
        <v>2885.8</v>
      </c>
      <c r="F3485" s="2">
        <v>3947.5</v>
      </c>
      <c r="G3485" s="2">
        <v>5954.6</v>
      </c>
      <c r="H3485" s="2">
        <v>11077.5</v>
      </c>
      <c r="I3485" s="2">
        <v>13856.7</v>
      </c>
      <c r="J3485" s="2">
        <v>38916.699999999997</v>
      </c>
      <c r="K3485" s="2">
        <v>14189.2</v>
      </c>
      <c r="L3485" s="2">
        <v>6663.7</v>
      </c>
      <c r="M3485" s="2">
        <v>4935</v>
      </c>
    </row>
    <row r="3486" spans="1:13">
      <c r="A3486" s="5">
        <v>15</v>
      </c>
      <c r="B3486" s="2">
        <v>3607.1</v>
      </c>
      <c r="C3486" s="2">
        <v>4215</v>
      </c>
      <c r="D3486" s="2">
        <v>3700.8</v>
      </c>
      <c r="E3486" s="2">
        <v>2805</v>
      </c>
      <c r="F3486" s="2">
        <v>4896.3</v>
      </c>
      <c r="G3486" s="2">
        <v>4305.8</v>
      </c>
      <c r="H3486" s="2">
        <v>10510.4</v>
      </c>
      <c r="I3486" s="2">
        <v>13806.2</v>
      </c>
      <c r="J3486" s="2">
        <v>39012.5</v>
      </c>
      <c r="K3486" s="2">
        <v>13892.5</v>
      </c>
      <c r="L3486" s="2">
        <v>6792.9</v>
      </c>
      <c r="M3486" s="2">
        <v>5045</v>
      </c>
    </row>
    <row r="3487" spans="1:13">
      <c r="A3487" s="5">
        <v>16</v>
      </c>
      <c r="B3487" s="2">
        <v>4323.3</v>
      </c>
      <c r="C3487" s="2">
        <v>2964.6</v>
      </c>
      <c r="D3487" s="2">
        <v>3297.5</v>
      </c>
      <c r="E3487" s="2">
        <v>3440</v>
      </c>
      <c r="F3487" s="2">
        <v>4573.8</v>
      </c>
      <c r="G3487" s="2">
        <v>5202.1000000000004</v>
      </c>
      <c r="H3487" s="2">
        <v>10860</v>
      </c>
      <c r="I3487" s="2">
        <v>13755</v>
      </c>
      <c r="J3487" s="2">
        <v>38857.9</v>
      </c>
      <c r="K3487" s="2">
        <v>14246.3</v>
      </c>
      <c r="L3487" s="2">
        <v>6316.2</v>
      </c>
      <c r="M3487" s="2">
        <v>5648.3</v>
      </c>
    </row>
    <row r="3488" spans="1:13">
      <c r="A3488" s="5">
        <v>17</v>
      </c>
      <c r="B3488" s="2">
        <v>3607.5</v>
      </c>
      <c r="C3488" s="2">
        <v>3942.5</v>
      </c>
      <c r="D3488" s="2">
        <v>3690.8</v>
      </c>
      <c r="E3488" s="2">
        <v>3661.7</v>
      </c>
      <c r="F3488" s="2">
        <v>4634.2</v>
      </c>
      <c r="G3488" s="2">
        <v>4797.8999999999996</v>
      </c>
      <c r="H3488" s="2">
        <v>10593.7</v>
      </c>
      <c r="I3488" s="2">
        <v>13755</v>
      </c>
      <c r="J3488" s="2">
        <v>38851.300000000003</v>
      </c>
      <c r="K3488" s="2">
        <v>14299.2</v>
      </c>
      <c r="L3488" s="2">
        <v>6718.7</v>
      </c>
      <c r="M3488" s="2">
        <v>5436.2</v>
      </c>
    </row>
    <row r="3489" spans="1:13">
      <c r="A3489" s="5">
        <v>18</v>
      </c>
      <c r="B3489" s="2">
        <v>3254.6</v>
      </c>
      <c r="C3489" s="2">
        <v>3851.7</v>
      </c>
      <c r="D3489" s="2">
        <v>3247.1</v>
      </c>
      <c r="E3489" s="2">
        <v>3631.7</v>
      </c>
      <c r="F3489" s="2">
        <v>5198.3</v>
      </c>
      <c r="G3489" s="2">
        <v>4177.8999999999996</v>
      </c>
      <c r="H3489" s="2">
        <v>10443.299999999999</v>
      </c>
      <c r="I3489" s="2">
        <v>13956.7</v>
      </c>
      <c r="J3489" s="2">
        <v>37791.699999999997</v>
      </c>
      <c r="K3489" s="2">
        <v>13442.9</v>
      </c>
      <c r="L3489" s="2">
        <v>6607.9</v>
      </c>
      <c r="M3489" s="2">
        <v>6212.5</v>
      </c>
    </row>
    <row r="3490" spans="1:13">
      <c r="A3490" s="5">
        <v>19</v>
      </c>
      <c r="B3490" s="2">
        <v>3698.3</v>
      </c>
      <c r="C3490" s="2">
        <v>3428.3</v>
      </c>
      <c r="D3490" s="2">
        <v>3791.7</v>
      </c>
      <c r="E3490" s="2">
        <v>3571.3</v>
      </c>
      <c r="F3490" s="2">
        <v>6125.4</v>
      </c>
      <c r="G3490" s="2">
        <v>4867.1000000000004</v>
      </c>
      <c r="H3490" s="2">
        <v>10040</v>
      </c>
      <c r="I3490" s="2">
        <v>15316.2</v>
      </c>
      <c r="J3490" s="2">
        <v>35170.800000000003</v>
      </c>
      <c r="K3490" s="2">
        <v>13495</v>
      </c>
      <c r="L3490" s="2">
        <v>6962.5</v>
      </c>
      <c r="M3490" s="2">
        <v>6625.8</v>
      </c>
    </row>
    <row r="3491" spans="1:13">
      <c r="A3491" s="5">
        <v>20</v>
      </c>
      <c r="B3491" s="2">
        <v>3698.3</v>
      </c>
      <c r="C3491" s="2">
        <v>3680.4</v>
      </c>
      <c r="D3491" s="2">
        <v>2709.2</v>
      </c>
      <c r="E3491" s="2">
        <v>4045.8</v>
      </c>
      <c r="F3491" s="2">
        <v>6287.1</v>
      </c>
      <c r="G3491" s="2">
        <v>5057.1000000000004</v>
      </c>
      <c r="H3491" s="2">
        <v>10241.700000000001</v>
      </c>
      <c r="I3491" s="2">
        <v>19585</v>
      </c>
      <c r="J3491" s="2">
        <v>32550.799999999999</v>
      </c>
      <c r="K3491" s="2">
        <v>11687.5</v>
      </c>
      <c r="L3491" s="2">
        <v>6129.2</v>
      </c>
      <c r="M3491" s="2">
        <v>5737.5</v>
      </c>
    </row>
    <row r="3492" spans="1:13">
      <c r="A3492" s="5">
        <v>21</v>
      </c>
      <c r="B3492" s="2">
        <v>3617.5</v>
      </c>
      <c r="C3492" s="2">
        <v>2914.2</v>
      </c>
      <c r="D3492" s="2">
        <v>2664.2</v>
      </c>
      <c r="E3492" s="2">
        <v>3210.8</v>
      </c>
      <c r="F3492" s="2">
        <v>4260.8</v>
      </c>
      <c r="G3492" s="2">
        <v>5354.6</v>
      </c>
      <c r="H3492" s="2">
        <v>12862.5</v>
      </c>
      <c r="I3492" s="2">
        <v>24724.2</v>
      </c>
      <c r="J3492" s="2">
        <v>31845.8</v>
      </c>
      <c r="K3492" s="2">
        <v>12000.8</v>
      </c>
      <c r="L3492" s="2">
        <v>6594.6</v>
      </c>
      <c r="M3492" s="2">
        <v>5028.7</v>
      </c>
    </row>
    <row r="3493" spans="1:13">
      <c r="A3493" s="5">
        <v>22</v>
      </c>
      <c r="B3493" s="2">
        <v>4444.2</v>
      </c>
      <c r="C3493" s="2">
        <v>3821.7</v>
      </c>
      <c r="D3493" s="2">
        <v>3178.3</v>
      </c>
      <c r="E3493" s="2">
        <v>3725.8</v>
      </c>
      <c r="F3493" s="2">
        <v>4906.3</v>
      </c>
      <c r="G3493" s="2">
        <v>5052.1000000000004</v>
      </c>
      <c r="H3493" s="2">
        <v>16641.3</v>
      </c>
      <c r="I3493" s="2">
        <v>27602.9</v>
      </c>
      <c r="J3493" s="2">
        <v>28970.400000000001</v>
      </c>
      <c r="K3493" s="2">
        <v>10898.3</v>
      </c>
      <c r="L3493" s="2">
        <v>6826.7</v>
      </c>
      <c r="M3493" s="2">
        <v>5855</v>
      </c>
    </row>
    <row r="3494" spans="1:13">
      <c r="A3494" s="5">
        <v>23</v>
      </c>
      <c r="B3494" s="2">
        <v>4928.3</v>
      </c>
      <c r="C3494" s="2">
        <v>2601.6999999999998</v>
      </c>
      <c r="D3494" s="2">
        <v>3188.3</v>
      </c>
      <c r="E3494" s="2">
        <v>3261.7</v>
      </c>
      <c r="F3494" s="2">
        <v>4644.2</v>
      </c>
      <c r="G3494" s="2">
        <v>6058.7</v>
      </c>
      <c r="H3494" s="2">
        <v>19108.3</v>
      </c>
      <c r="I3494" s="2">
        <v>25131.7</v>
      </c>
      <c r="J3494" s="2">
        <v>27004.2</v>
      </c>
      <c r="K3494" s="2">
        <v>10700</v>
      </c>
      <c r="L3494" s="2">
        <v>6867.1</v>
      </c>
      <c r="M3494" s="2">
        <v>5655.4</v>
      </c>
    </row>
    <row r="3495" spans="1:13">
      <c r="A3495" s="5">
        <v>24</v>
      </c>
      <c r="B3495" s="2">
        <v>4686.3</v>
      </c>
      <c r="C3495" s="2">
        <v>3922.5</v>
      </c>
      <c r="D3495" s="2">
        <v>3097.5</v>
      </c>
      <c r="E3495" s="2">
        <v>3030</v>
      </c>
      <c r="F3495" s="2">
        <v>5168.3</v>
      </c>
      <c r="G3495" s="2">
        <v>6710.8</v>
      </c>
      <c r="H3495" s="2">
        <v>21982.1</v>
      </c>
      <c r="I3495" s="2">
        <v>22107.5</v>
      </c>
      <c r="J3495" s="2">
        <v>27562.9</v>
      </c>
      <c r="K3495" s="2">
        <v>10998.3</v>
      </c>
      <c r="L3495" s="2">
        <v>6544.6</v>
      </c>
      <c r="M3495" s="2">
        <v>6010.4</v>
      </c>
    </row>
    <row r="3496" spans="1:13">
      <c r="A3496" s="5">
        <v>25</v>
      </c>
      <c r="B3496" s="2">
        <v>4424.2</v>
      </c>
      <c r="C3496" s="2">
        <v>3841.7</v>
      </c>
      <c r="D3496" s="2">
        <v>2724.6</v>
      </c>
      <c r="E3496" s="2">
        <v>3766.3</v>
      </c>
      <c r="F3496" s="2">
        <v>5228.8</v>
      </c>
      <c r="G3496" s="2">
        <v>6560.4</v>
      </c>
      <c r="H3496" s="2">
        <v>19614.2</v>
      </c>
      <c r="I3496" s="2">
        <v>21096.7</v>
      </c>
      <c r="J3496" s="2">
        <v>26205.8</v>
      </c>
      <c r="K3496" s="2">
        <v>11300.8</v>
      </c>
      <c r="L3496" s="2">
        <v>7169.6</v>
      </c>
      <c r="M3496" s="2">
        <v>5899.6</v>
      </c>
    </row>
    <row r="3497" spans="1:13">
      <c r="A3497" s="5">
        <v>26</v>
      </c>
      <c r="B3497" s="2">
        <v>4525</v>
      </c>
      <c r="C3497" s="2">
        <v>3317.5</v>
      </c>
      <c r="D3497" s="2">
        <v>2775</v>
      </c>
      <c r="E3497" s="2">
        <v>2930</v>
      </c>
      <c r="F3497" s="2">
        <v>3932.1</v>
      </c>
      <c r="G3497" s="2">
        <v>6963.7</v>
      </c>
      <c r="H3497" s="2">
        <v>17648.8</v>
      </c>
      <c r="I3497" s="2">
        <v>25330</v>
      </c>
      <c r="J3497" s="2">
        <v>26760.400000000001</v>
      </c>
      <c r="K3497" s="2">
        <v>11196.7</v>
      </c>
      <c r="L3497" s="2">
        <v>6392.9</v>
      </c>
      <c r="M3497" s="2">
        <v>6111.2</v>
      </c>
    </row>
    <row r="3498" spans="1:13">
      <c r="A3498" s="5">
        <v>27</v>
      </c>
      <c r="B3498" s="2">
        <v>4333.3</v>
      </c>
      <c r="C3498" s="2">
        <v>3166.3</v>
      </c>
      <c r="D3498" s="2">
        <v>3269.2</v>
      </c>
      <c r="E3498" s="2">
        <v>2930.8</v>
      </c>
      <c r="F3498" s="2">
        <v>3830</v>
      </c>
      <c r="G3498" s="2">
        <v>7064.6</v>
      </c>
      <c r="H3498" s="2">
        <v>15430.4</v>
      </c>
      <c r="I3498" s="2">
        <v>31225.4</v>
      </c>
      <c r="J3498" s="2">
        <v>26460.400000000001</v>
      </c>
      <c r="K3498" s="2">
        <v>11958.8</v>
      </c>
      <c r="L3498" s="2">
        <v>7169.6</v>
      </c>
      <c r="M3498" s="2">
        <v>5657.5</v>
      </c>
    </row>
    <row r="3499" spans="1:13">
      <c r="A3499" s="5">
        <v>28</v>
      </c>
      <c r="B3499" s="2">
        <v>3930</v>
      </c>
      <c r="C3499" s="2">
        <v>3831.7</v>
      </c>
      <c r="D3499" s="2">
        <v>2573.3000000000002</v>
      </c>
      <c r="E3499" s="2">
        <v>3354.2</v>
      </c>
      <c r="F3499" s="2">
        <v>4965.3999999999996</v>
      </c>
      <c r="G3499" s="2">
        <v>8021.7</v>
      </c>
      <c r="H3499" s="2">
        <v>13664.2</v>
      </c>
      <c r="I3499" s="2">
        <v>37274.6</v>
      </c>
      <c r="J3499" s="2">
        <v>26062.9</v>
      </c>
      <c r="K3499" s="2">
        <v>11106.7</v>
      </c>
      <c r="L3499" s="2">
        <v>7202.5</v>
      </c>
      <c r="M3499" s="2">
        <v>6040.4</v>
      </c>
    </row>
    <row r="3500" spans="1:13">
      <c r="A3500" s="5">
        <v>29</v>
      </c>
      <c r="B3500" s="2">
        <v>3859.6</v>
      </c>
      <c r="C3500" s="2">
        <v>4043.3</v>
      </c>
      <c r="D3500" s="2">
        <v>2573.3000000000002</v>
      </c>
      <c r="E3500" s="2">
        <v>3263.3</v>
      </c>
      <c r="F3500" s="2" t="s">
        <v>21</v>
      </c>
      <c r="G3500" s="2">
        <v>8835.7999999999993</v>
      </c>
      <c r="H3500" s="2">
        <v>14264.2</v>
      </c>
      <c r="I3500" s="2">
        <v>41711.300000000003</v>
      </c>
      <c r="J3500" s="2">
        <v>24802.5</v>
      </c>
      <c r="K3500" s="2">
        <v>10858.3</v>
      </c>
      <c r="L3500" s="2">
        <v>6430</v>
      </c>
      <c r="M3500" s="2">
        <v>5556.7</v>
      </c>
    </row>
    <row r="3501" spans="1:13">
      <c r="A3501" s="5">
        <v>30</v>
      </c>
      <c r="B3501" s="2">
        <v>4797.5</v>
      </c>
      <c r="C3501" s="2">
        <v>4537.5</v>
      </c>
      <c r="D3501" s="2">
        <v>3137.9</v>
      </c>
      <c r="E3501" s="2">
        <v>3565.8</v>
      </c>
      <c r="F3501" s="2" t="s">
        <v>21</v>
      </c>
      <c r="G3501" s="2">
        <v>10602.1</v>
      </c>
      <c r="H3501" s="2">
        <v>12047.5</v>
      </c>
      <c r="I3501" s="2">
        <v>44788.3</v>
      </c>
      <c r="J3501" s="2">
        <v>23895.8</v>
      </c>
      <c r="K3501" s="2">
        <v>9327.1</v>
      </c>
      <c r="L3501" s="2">
        <v>6621.7</v>
      </c>
      <c r="M3501" s="2">
        <v>6474.2</v>
      </c>
    </row>
    <row r="3502" spans="1:13">
      <c r="A3502" s="5">
        <v>31</v>
      </c>
      <c r="B3502" s="2">
        <v>3739.2</v>
      </c>
      <c r="C3502" s="2" t="s">
        <v>21</v>
      </c>
      <c r="D3502" s="2">
        <v>2694.2</v>
      </c>
      <c r="E3502" s="2">
        <v>6106.7</v>
      </c>
      <c r="F3502" s="2" t="s">
        <v>21</v>
      </c>
      <c r="G3502" s="2">
        <v>12870</v>
      </c>
      <c r="H3502" s="2" t="s">
        <v>21</v>
      </c>
      <c r="I3502" s="2">
        <v>44436.3</v>
      </c>
      <c r="J3502" s="2" t="s">
        <v>21</v>
      </c>
      <c r="K3502" s="2">
        <v>9468.2999999999993</v>
      </c>
      <c r="L3502" s="2">
        <v>6187.9</v>
      </c>
      <c r="M3502" s="2" t="s">
        <v>21</v>
      </c>
    </row>
    <row r="3503" spans="1:13">
      <c r="A3503" s="6"/>
      <c r="M3503" s="7"/>
    </row>
    <row r="3504" spans="1:13">
      <c r="A3504" s="5" t="s">
        <v>14</v>
      </c>
      <c r="B3504" s="2">
        <v>125235.4</v>
      </c>
      <c r="C3504" s="2">
        <v>114940.4</v>
      </c>
      <c r="D3504" s="2">
        <v>102369.60000000001</v>
      </c>
      <c r="E3504" s="2">
        <v>103797.5</v>
      </c>
      <c r="F3504" s="2">
        <v>113651.7</v>
      </c>
      <c r="G3504" s="2">
        <v>191439.1</v>
      </c>
      <c r="H3504" s="2">
        <v>383099.1</v>
      </c>
      <c r="I3504" s="2">
        <v>668928.80000000005</v>
      </c>
      <c r="J3504" s="2">
        <v>1155531.5</v>
      </c>
      <c r="K3504" s="2">
        <v>446331.7</v>
      </c>
      <c r="L3504" s="2">
        <v>225175.4</v>
      </c>
      <c r="M3504" s="2">
        <v>172648.8</v>
      </c>
    </row>
    <row r="3505" spans="1:13">
      <c r="A3505" s="5" t="s">
        <v>22</v>
      </c>
      <c r="B3505" s="2">
        <v>248400.6</v>
      </c>
      <c r="C3505" s="2">
        <v>227980.9</v>
      </c>
      <c r="D3505" s="2">
        <v>203047</v>
      </c>
      <c r="E3505" s="2">
        <v>205879.2</v>
      </c>
      <c r="F3505" s="2">
        <v>225424.7</v>
      </c>
      <c r="G3505" s="2">
        <v>379713.6</v>
      </c>
      <c r="H3505" s="2">
        <v>759865.6</v>
      </c>
      <c r="I3505" s="2">
        <v>1326800.3</v>
      </c>
      <c r="J3505" s="2">
        <v>2291962</v>
      </c>
      <c r="K3505" s="2">
        <v>885285.6</v>
      </c>
      <c r="L3505" s="2">
        <v>446628.7</v>
      </c>
      <c r="M3505" s="2">
        <v>342443.6</v>
      </c>
    </row>
    <row r="3506" spans="1:13">
      <c r="A3506" s="5" t="s">
        <v>23</v>
      </c>
      <c r="B3506" s="2">
        <v>4039.9</v>
      </c>
      <c r="C3506" s="2">
        <v>3831.3</v>
      </c>
      <c r="D3506" s="2">
        <v>3302.2</v>
      </c>
      <c r="E3506" s="2">
        <v>3348.3</v>
      </c>
      <c r="F3506" s="2">
        <v>4059</v>
      </c>
      <c r="G3506" s="2">
        <v>6175.5</v>
      </c>
      <c r="H3506" s="2">
        <v>12770</v>
      </c>
      <c r="I3506" s="2">
        <v>21578.3</v>
      </c>
      <c r="J3506" s="2">
        <v>38517.699999999997</v>
      </c>
      <c r="K3506" s="2">
        <v>14397.8</v>
      </c>
      <c r="L3506" s="2">
        <v>7263.7</v>
      </c>
      <c r="M3506" s="2">
        <v>5755</v>
      </c>
    </row>
    <row r="3507" spans="1:13">
      <c r="A3507" s="5" t="s">
        <v>24</v>
      </c>
      <c r="B3507" s="2">
        <v>4928.3</v>
      </c>
      <c r="C3507" s="2">
        <v>4646.7</v>
      </c>
      <c r="D3507" s="2">
        <v>4708.8</v>
      </c>
      <c r="E3507" s="2">
        <v>6106.7</v>
      </c>
      <c r="F3507" s="2">
        <v>6287.1</v>
      </c>
      <c r="G3507" s="2">
        <v>12870</v>
      </c>
      <c r="H3507" s="2">
        <v>21982.1</v>
      </c>
      <c r="I3507" s="2">
        <v>44788.3</v>
      </c>
      <c r="J3507" s="2">
        <v>56990</v>
      </c>
      <c r="K3507" s="2">
        <v>22942.1</v>
      </c>
      <c r="L3507" s="2">
        <v>9289.2000000000007</v>
      </c>
      <c r="M3507" s="2">
        <v>6870</v>
      </c>
    </row>
    <row r="3508" spans="1:13">
      <c r="A3508" s="5" t="s">
        <v>25</v>
      </c>
      <c r="B3508" s="2">
        <v>3125</v>
      </c>
      <c r="C3508" s="2">
        <v>2601.6999999999998</v>
      </c>
      <c r="D3508" s="2">
        <v>2511.3000000000002</v>
      </c>
      <c r="E3508" s="2">
        <v>2038.7</v>
      </c>
      <c r="F3508" s="2">
        <v>1468.3</v>
      </c>
      <c r="G3508" s="2">
        <v>4177.8999999999996</v>
      </c>
      <c r="H3508" s="2">
        <v>9427.9</v>
      </c>
      <c r="I3508" s="2">
        <v>12450.8</v>
      </c>
      <c r="J3508" s="2">
        <v>23895.8</v>
      </c>
      <c r="K3508" s="2">
        <v>9327.1</v>
      </c>
      <c r="L3508" s="2">
        <v>6129.2</v>
      </c>
      <c r="M3508" s="2">
        <v>4935</v>
      </c>
    </row>
    <row r="3509" spans="1:13">
      <c r="A3509" s="11"/>
    </row>
    <row r="3510" spans="1:13">
      <c r="A3510" s="11"/>
    </row>
    <row r="3511" spans="1:13" ht="12.9" customHeight="1">
      <c r="A3511" s="115" t="s">
        <v>15</v>
      </c>
      <c r="B3511" s="116"/>
      <c r="C3511" s="116"/>
      <c r="D3511" s="116"/>
      <c r="E3511" s="116"/>
      <c r="F3511" s="116"/>
      <c r="G3511" s="116"/>
      <c r="H3511" s="116"/>
      <c r="I3511" s="116"/>
      <c r="J3511" s="116"/>
      <c r="K3511" s="116"/>
      <c r="L3511" s="116"/>
      <c r="M3511" s="117"/>
    </row>
    <row r="3512" spans="1:13" ht="12.9" customHeight="1">
      <c r="A3512" s="118" t="s">
        <v>16</v>
      </c>
      <c r="B3512" s="97"/>
      <c r="C3512" s="97"/>
      <c r="D3512" s="97"/>
      <c r="E3512" s="97"/>
      <c r="F3512" s="97"/>
      <c r="G3512" s="97"/>
      <c r="H3512" s="97"/>
      <c r="I3512" s="97"/>
      <c r="J3512" s="97"/>
      <c r="K3512" s="97"/>
      <c r="L3512" s="97"/>
      <c r="M3512" s="119"/>
    </row>
    <row r="3513" spans="1:13" ht="12.9" customHeight="1">
      <c r="A3513" s="118" t="s">
        <v>110</v>
      </c>
      <c r="B3513" s="97"/>
      <c r="C3513" s="97"/>
      <c r="D3513" s="97"/>
      <c r="E3513" s="97"/>
      <c r="F3513" s="97"/>
      <c r="G3513" s="97"/>
      <c r="H3513" s="97"/>
      <c r="I3513" s="97"/>
      <c r="J3513" s="97"/>
      <c r="K3513" s="97"/>
      <c r="L3513" s="97"/>
      <c r="M3513" s="119"/>
    </row>
    <row r="3514" spans="1:13" ht="12.9" customHeight="1">
      <c r="A3514" s="118" t="s">
        <v>18</v>
      </c>
      <c r="B3514" s="97"/>
      <c r="C3514" s="97"/>
      <c r="D3514" s="97"/>
      <c r="E3514" s="97"/>
      <c r="F3514" s="97"/>
      <c r="G3514" s="97"/>
      <c r="H3514" s="97"/>
      <c r="I3514" s="97"/>
      <c r="J3514" s="97"/>
      <c r="K3514" s="97"/>
      <c r="L3514" s="97"/>
      <c r="M3514" s="119"/>
    </row>
    <row r="3515" spans="1:13" ht="12.9" customHeight="1">
      <c r="A3515" s="120" t="s">
        <v>19</v>
      </c>
      <c r="B3515" s="121"/>
      <c r="C3515" s="121"/>
      <c r="D3515" s="121"/>
      <c r="E3515" s="121"/>
      <c r="F3515" s="121"/>
      <c r="G3515" s="121"/>
      <c r="H3515" s="121"/>
      <c r="I3515" s="121"/>
      <c r="J3515" s="121"/>
      <c r="K3515" s="121"/>
      <c r="L3515" s="121"/>
      <c r="M3515" s="122"/>
    </row>
    <row r="3516" spans="1:13">
      <c r="A3516" s="123" t="s">
        <v>20</v>
      </c>
      <c r="B3516" s="1" t="s">
        <v>0</v>
      </c>
      <c r="C3516" s="1" t="s">
        <v>1</v>
      </c>
      <c r="D3516" s="1" t="s">
        <v>2</v>
      </c>
      <c r="E3516" s="1" t="s">
        <v>3</v>
      </c>
      <c r="F3516" s="1" t="s">
        <v>4</v>
      </c>
      <c r="G3516" s="1" t="s">
        <v>5</v>
      </c>
      <c r="H3516" s="1" t="s">
        <v>6</v>
      </c>
      <c r="I3516" s="1" t="s">
        <v>7</v>
      </c>
      <c r="J3516" s="1" t="s">
        <v>8</v>
      </c>
      <c r="K3516" s="1" t="s">
        <v>9</v>
      </c>
      <c r="L3516" s="1" t="s">
        <v>10</v>
      </c>
      <c r="M3516" s="1" t="s">
        <v>13</v>
      </c>
    </row>
    <row r="3517" spans="1:13">
      <c r="A3517" s="124"/>
      <c r="B3517" s="4">
        <v>1986</v>
      </c>
      <c r="C3517" s="4">
        <v>1986</v>
      </c>
      <c r="D3517" s="4">
        <v>1986</v>
      </c>
      <c r="E3517" s="4">
        <v>1987</v>
      </c>
      <c r="F3517" s="4">
        <v>1987</v>
      </c>
      <c r="G3517" s="4">
        <v>1987</v>
      </c>
      <c r="H3517" s="4">
        <v>1987</v>
      </c>
      <c r="I3517" s="4">
        <v>1987</v>
      </c>
      <c r="J3517" s="4">
        <v>1987</v>
      </c>
      <c r="K3517" s="4">
        <v>1987</v>
      </c>
      <c r="L3517" s="4">
        <v>1987</v>
      </c>
      <c r="M3517" s="4">
        <v>1987</v>
      </c>
    </row>
    <row r="3518" spans="1:13">
      <c r="A3518" s="5">
        <v>1</v>
      </c>
      <c r="B3518" s="2">
        <v>6365</v>
      </c>
      <c r="C3518" s="2">
        <v>4865.8</v>
      </c>
      <c r="D3518" s="2">
        <v>4168.3</v>
      </c>
      <c r="E3518" s="2">
        <v>2649.2</v>
      </c>
      <c r="F3518" s="2">
        <v>3645</v>
      </c>
      <c r="G3518" s="2">
        <v>3012.5</v>
      </c>
      <c r="H3518" s="2">
        <v>3042.5</v>
      </c>
      <c r="I3518" s="2">
        <v>16425</v>
      </c>
      <c r="J3518" s="2">
        <v>13908.3</v>
      </c>
      <c r="K3518" s="2">
        <v>6337.5</v>
      </c>
      <c r="L3518" s="2">
        <v>4852.5</v>
      </c>
      <c r="M3518" s="2">
        <v>2624.2</v>
      </c>
    </row>
    <row r="3519" spans="1:13">
      <c r="A3519" s="5">
        <v>2</v>
      </c>
      <c r="B3519" s="2">
        <v>5659</v>
      </c>
      <c r="C3519" s="2">
        <v>4543.3</v>
      </c>
      <c r="D3519" s="2">
        <v>3142.1</v>
      </c>
      <c r="E3519" s="2">
        <v>3747.5</v>
      </c>
      <c r="F3519" s="2">
        <v>3554.2</v>
      </c>
      <c r="G3519" s="2">
        <v>2973.3</v>
      </c>
      <c r="H3519" s="2">
        <v>3200</v>
      </c>
      <c r="I3519" s="2">
        <v>17437.5</v>
      </c>
      <c r="J3519" s="2">
        <v>12800</v>
      </c>
      <c r="K3519" s="2">
        <v>6137.5</v>
      </c>
      <c r="L3519" s="2">
        <v>3814.2</v>
      </c>
      <c r="M3519" s="2">
        <v>3462.5</v>
      </c>
    </row>
    <row r="3520" spans="1:13">
      <c r="A3520" s="5">
        <v>3</v>
      </c>
      <c r="B3520" s="2">
        <v>6600</v>
      </c>
      <c r="C3520" s="2">
        <v>4361.7</v>
      </c>
      <c r="D3520" s="2">
        <v>3643.3</v>
      </c>
      <c r="E3520" s="2">
        <v>2810</v>
      </c>
      <c r="F3520" s="2">
        <v>3685</v>
      </c>
      <c r="G3520" s="2">
        <v>3366.7</v>
      </c>
      <c r="H3520" s="2">
        <v>2948.3</v>
      </c>
      <c r="I3520" s="2">
        <v>13612.5</v>
      </c>
      <c r="J3520" s="2">
        <v>11187.5</v>
      </c>
      <c r="K3520" s="2">
        <v>6145.8</v>
      </c>
      <c r="L3520" s="2">
        <v>4278.3</v>
      </c>
      <c r="M3520" s="2">
        <v>1960</v>
      </c>
    </row>
    <row r="3521" spans="1:13">
      <c r="A3521" s="5">
        <v>4</v>
      </c>
      <c r="B3521" s="2">
        <v>5544.6</v>
      </c>
      <c r="C3521" s="2">
        <v>4745</v>
      </c>
      <c r="D3521" s="2">
        <v>3683.7</v>
      </c>
      <c r="E3521" s="2">
        <v>3828.3</v>
      </c>
      <c r="F3521" s="2">
        <v>3645</v>
      </c>
      <c r="G3521" s="2">
        <v>3114.6</v>
      </c>
      <c r="H3521" s="2">
        <v>3656.7</v>
      </c>
      <c r="I3521" s="2">
        <v>11600</v>
      </c>
      <c r="J3521" s="2">
        <v>11391.7</v>
      </c>
      <c r="K3521" s="2">
        <v>5945.8</v>
      </c>
      <c r="L3521" s="2">
        <v>4008.3</v>
      </c>
      <c r="M3521" s="2">
        <v>3482.5</v>
      </c>
    </row>
    <row r="3522" spans="1:13">
      <c r="A3522" s="5">
        <v>5</v>
      </c>
      <c r="B3522" s="2">
        <v>5533.3</v>
      </c>
      <c r="C3522" s="2">
        <v>4140</v>
      </c>
      <c r="D3522" s="2">
        <v>3815</v>
      </c>
      <c r="E3522" s="2">
        <v>3243.3</v>
      </c>
      <c r="F3522" s="2">
        <v>3675.4</v>
      </c>
      <c r="G3522" s="2">
        <v>2590</v>
      </c>
      <c r="H3522" s="2">
        <v>3112.5</v>
      </c>
      <c r="I3522" s="2">
        <v>10995.8</v>
      </c>
      <c r="J3522" s="2">
        <v>9791.7000000000007</v>
      </c>
      <c r="K3522" s="2">
        <v>4433.3</v>
      </c>
      <c r="L3522" s="2">
        <v>3030</v>
      </c>
      <c r="M3522" s="2">
        <v>2848.3</v>
      </c>
    </row>
    <row r="3523" spans="1:13">
      <c r="A3523" s="5">
        <v>6</v>
      </c>
      <c r="B3523" s="2">
        <v>5771.7</v>
      </c>
      <c r="C3523" s="2">
        <v>4765</v>
      </c>
      <c r="D3523" s="2">
        <v>4026.7</v>
      </c>
      <c r="E3523" s="2">
        <v>3253.3</v>
      </c>
      <c r="F3523" s="2">
        <v>2900</v>
      </c>
      <c r="G3523" s="2">
        <v>2609.6</v>
      </c>
      <c r="H3523" s="2">
        <v>5623.3</v>
      </c>
      <c r="I3523" s="2">
        <v>10791.7</v>
      </c>
      <c r="J3523" s="2">
        <v>9795.7999999999993</v>
      </c>
      <c r="K3523" s="2">
        <v>5341.7</v>
      </c>
      <c r="L3523" s="2">
        <v>4068.3</v>
      </c>
      <c r="M3523" s="2">
        <v>2618.3000000000002</v>
      </c>
    </row>
    <row r="3524" spans="1:13">
      <c r="A3524" s="5">
        <v>7</v>
      </c>
      <c r="B3524" s="2">
        <v>5320.4</v>
      </c>
      <c r="C3524" s="2">
        <v>4835.8</v>
      </c>
      <c r="D3524" s="2">
        <v>4006.7</v>
      </c>
      <c r="E3524" s="2">
        <v>3102.5</v>
      </c>
      <c r="F3524" s="2">
        <v>3647.1</v>
      </c>
      <c r="G3524" s="2">
        <v>3536.7</v>
      </c>
      <c r="H3524" s="2">
        <v>5089.2</v>
      </c>
      <c r="I3524" s="2">
        <v>13504.2</v>
      </c>
      <c r="J3524" s="2">
        <v>10400</v>
      </c>
      <c r="K3524" s="2">
        <v>5241.7</v>
      </c>
      <c r="L3524" s="2">
        <v>3674.2</v>
      </c>
      <c r="M3524" s="2">
        <v>3516.7</v>
      </c>
    </row>
    <row r="3525" spans="1:13">
      <c r="A3525" s="5">
        <v>8</v>
      </c>
      <c r="B3525" s="2">
        <v>5057.5</v>
      </c>
      <c r="C3525" s="2">
        <v>4543.3</v>
      </c>
      <c r="D3525" s="2">
        <v>3300.8</v>
      </c>
      <c r="E3525" s="2">
        <v>3193.3</v>
      </c>
      <c r="F3525" s="2">
        <v>2902.5</v>
      </c>
      <c r="G3525" s="2">
        <v>3645.4</v>
      </c>
      <c r="H3525" s="2">
        <v>5583.3</v>
      </c>
      <c r="I3525" s="2">
        <v>13408.3</v>
      </c>
      <c r="J3525" s="2">
        <v>11812.5</v>
      </c>
      <c r="K3525" s="2">
        <v>5245.8</v>
      </c>
      <c r="L3525" s="2">
        <v>3714.2</v>
      </c>
      <c r="M3525" s="2">
        <v>2498.3000000000002</v>
      </c>
    </row>
    <row r="3526" spans="1:13">
      <c r="A3526" s="5">
        <v>9</v>
      </c>
      <c r="B3526" s="2">
        <v>5228.3</v>
      </c>
      <c r="C3526" s="2">
        <v>4624.2</v>
      </c>
      <c r="D3526" s="2">
        <v>4057.5</v>
      </c>
      <c r="E3526" s="2">
        <v>2689.2</v>
      </c>
      <c r="F3526" s="2">
        <v>3598.3</v>
      </c>
      <c r="G3526" s="2">
        <v>3907.1</v>
      </c>
      <c r="H3526" s="2">
        <v>4060.8</v>
      </c>
      <c r="I3526" s="2">
        <v>13912.5</v>
      </c>
      <c r="J3526" s="2">
        <v>12316.7</v>
      </c>
      <c r="K3526" s="2">
        <v>4741.7</v>
      </c>
      <c r="L3526" s="2">
        <v>4228.3</v>
      </c>
      <c r="M3526" s="2">
        <v>2902.5</v>
      </c>
    </row>
    <row r="3527" spans="1:13">
      <c r="A3527" s="5">
        <v>10</v>
      </c>
      <c r="B3527" s="2">
        <v>5107.5</v>
      </c>
      <c r="C3527" s="2">
        <v>4220.8</v>
      </c>
      <c r="D3527" s="2">
        <v>3020</v>
      </c>
      <c r="E3527" s="2">
        <v>2527.5</v>
      </c>
      <c r="F3527" s="2">
        <v>3094.2</v>
      </c>
      <c r="G3527" s="2">
        <v>3707.1</v>
      </c>
      <c r="H3527" s="2">
        <v>5114.2</v>
      </c>
      <c r="I3527" s="2">
        <v>13408.3</v>
      </c>
      <c r="J3527" s="2">
        <v>11608.3</v>
      </c>
      <c r="K3527" s="2">
        <v>6354.2</v>
      </c>
      <c r="L3527" s="2">
        <v>3250</v>
      </c>
      <c r="M3527" s="2">
        <v>3186.7</v>
      </c>
    </row>
    <row r="3528" spans="1:13">
      <c r="A3528" s="5">
        <v>11</v>
      </c>
      <c r="B3528" s="2">
        <v>4452.1000000000004</v>
      </c>
      <c r="C3528" s="2">
        <v>4250.3999999999996</v>
      </c>
      <c r="D3528" s="2">
        <v>3221.7</v>
      </c>
      <c r="E3528" s="2">
        <v>2255.4</v>
      </c>
      <c r="F3528" s="2">
        <v>3356.3</v>
      </c>
      <c r="G3528" s="2">
        <v>3425.4</v>
      </c>
      <c r="H3528" s="2">
        <v>4940</v>
      </c>
      <c r="I3528" s="2">
        <v>13004.2</v>
      </c>
      <c r="J3528" s="2">
        <v>11904.2</v>
      </c>
      <c r="K3528" s="2">
        <v>6250</v>
      </c>
      <c r="L3528" s="2">
        <v>3290</v>
      </c>
      <c r="M3528" s="2">
        <v>3077.5</v>
      </c>
    </row>
    <row r="3529" spans="1:13">
      <c r="A3529" s="5">
        <v>12</v>
      </c>
      <c r="B3529" s="2">
        <v>5006.7</v>
      </c>
      <c r="C3529" s="2">
        <v>4521.7</v>
      </c>
      <c r="D3529" s="2">
        <v>3120.8</v>
      </c>
      <c r="E3529" s="2">
        <v>3550.8</v>
      </c>
      <c r="F3529" s="2">
        <v>3488.8</v>
      </c>
      <c r="G3529" s="2">
        <v>3527.1</v>
      </c>
      <c r="H3529" s="2">
        <v>5808.3</v>
      </c>
      <c r="I3529" s="2">
        <v>13908.3</v>
      </c>
      <c r="J3529" s="2">
        <v>11904.2</v>
      </c>
      <c r="K3529" s="2">
        <v>5645.8</v>
      </c>
      <c r="L3529" s="2">
        <v>3310</v>
      </c>
      <c r="M3529" s="2">
        <v>2372.5</v>
      </c>
    </row>
    <row r="3530" spans="1:13">
      <c r="A3530" s="5">
        <v>13</v>
      </c>
      <c r="B3530" s="2">
        <v>4855.3999999999996</v>
      </c>
      <c r="C3530" s="2">
        <v>4199.2</v>
      </c>
      <c r="D3530" s="2">
        <v>2887.5</v>
      </c>
      <c r="E3530" s="2">
        <v>3120.8</v>
      </c>
      <c r="F3530" s="2">
        <v>3339.2</v>
      </c>
      <c r="G3530" s="2">
        <v>3335</v>
      </c>
      <c r="H3530" s="2">
        <v>5154.2</v>
      </c>
      <c r="I3530" s="2">
        <v>11891.7</v>
      </c>
      <c r="J3530" s="2">
        <v>11300</v>
      </c>
      <c r="K3530" s="2">
        <v>6050</v>
      </c>
      <c r="L3530" s="2">
        <v>3574.2</v>
      </c>
      <c r="M3530" s="2">
        <v>2897.9</v>
      </c>
    </row>
    <row r="3531" spans="1:13">
      <c r="A3531" s="5">
        <v>14</v>
      </c>
      <c r="B3531" s="2">
        <v>4593.3</v>
      </c>
      <c r="C3531" s="2">
        <v>3916.7</v>
      </c>
      <c r="D3531" s="2">
        <v>3177.1</v>
      </c>
      <c r="E3531" s="2">
        <v>2687.5</v>
      </c>
      <c r="F3531" s="2">
        <v>3591.3</v>
      </c>
      <c r="G3531" s="2">
        <v>3516.3</v>
      </c>
      <c r="H3531" s="2">
        <v>5004.2</v>
      </c>
      <c r="I3531" s="2">
        <v>13604.2</v>
      </c>
      <c r="J3531" s="2">
        <v>11400</v>
      </c>
      <c r="K3531" s="2">
        <v>5045.8</v>
      </c>
      <c r="L3531" s="2">
        <v>3394.2</v>
      </c>
      <c r="M3531" s="2">
        <v>2969.2</v>
      </c>
    </row>
    <row r="3532" spans="1:13">
      <c r="A3532" s="5">
        <v>15</v>
      </c>
      <c r="B3532" s="2">
        <v>5077.5</v>
      </c>
      <c r="C3532" s="2">
        <v>4430.8</v>
      </c>
      <c r="D3532" s="2">
        <v>3347.5</v>
      </c>
      <c r="E3532" s="2">
        <v>3950.8</v>
      </c>
      <c r="F3532" s="2">
        <v>3420</v>
      </c>
      <c r="G3532" s="2">
        <v>2952.5</v>
      </c>
      <c r="H3532" s="2">
        <v>5378.3</v>
      </c>
      <c r="I3532" s="2">
        <v>12091.7</v>
      </c>
      <c r="J3532" s="2">
        <v>9987.5</v>
      </c>
      <c r="K3532" s="2">
        <v>4241.7</v>
      </c>
      <c r="L3532" s="2">
        <v>3858.3</v>
      </c>
      <c r="M3532" s="2">
        <v>2717.1</v>
      </c>
    </row>
    <row r="3533" spans="1:13">
      <c r="A3533" s="5">
        <v>16</v>
      </c>
      <c r="B3533" s="2">
        <v>4361.7</v>
      </c>
      <c r="C3533" s="2">
        <v>4874.6000000000004</v>
      </c>
      <c r="D3533" s="2">
        <v>3347.5</v>
      </c>
      <c r="E3533" s="2">
        <v>2955</v>
      </c>
      <c r="F3533" s="2">
        <v>3319.2</v>
      </c>
      <c r="G3533" s="2">
        <v>3446.7</v>
      </c>
      <c r="H3533" s="2">
        <v>6042.5</v>
      </c>
      <c r="I3533" s="2">
        <v>14712.5</v>
      </c>
      <c r="J3533" s="2">
        <v>9783.2999999999993</v>
      </c>
      <c r="K3533" s="2">
        <v>4141.7</v>
      </c>
      <c r="L3533" s="2">
        <v>3838.3</v>
      </c>
      <c r="M3533" s="2">
        <v>2677.9</v>
      </c>
    </row>
    <row r="3534" spans="1:13">
      <c r="A3534" s="5">
        <v>17</v>
      </c>
      <c r="B3534" s="2">
        <v>5027.1000000000004</v>
      </c>
      <c r="C3534" s="2">
        <v>4622.5</v>
      </c>
      <c r="D3534" s="2">
        <v>3337.5</v>
      </c>
      <c r="E3534" s="2">
        <v>2995.4</v>
      </c>
      <c r="F3534" s="2">
        <v>3460.4</v>
      </c>
      <c r="G3534" s="2">
        <v>2942.5</v>
      </c>
      <c r="H3534" s="2">
        <v>6912.5</v>
      </c>
      <c r="I3534" s="2">
        <v>15016.7</v>
      </c>
      <c r="J3534" s="2">
        <v>8775</v>
      </c>
      <c r="K3534" s="2">
        <v>5650</v>
      </c>
      <c r="L3534" s="2">
        <v>3378.4</v>
      </c>
      <c r="M3534" s="2">
        <v>2033.3</v>
      </c>
    </row>
    <row r="3535" spans="1:13">
      <c r="A3535" s="5">
        <v>18</v>
      </c>
      <c r="B3535" s="2">
        <v>4502.5</v>
      </c>
      <c r="C3535" s="2">
        <v>4995.8</v>
      </c>
      <c r="D3535" s="2">
        <v>2873.7</v>
      </c>
      <c r="E3535" s="2">
        <v>2834.2</v>
      </c>
      <c r="F3535" s="2">
        <v>3400</v>
      </c>
      <c r="G3535" s="2">
        <v>2972.5</v>
      </c>
      <c r="H3535" s="2">
        <v>8552.5</v>
      </c>
      <c r="I3535" s="2">
        <v>16737.5</v>
      </c>
      <c r="J3535" s="2">
        <v>8775</v>
      </c>
      <c r="K3535" s="2">
        <v>7162.5</v>
      </c>
      <c r="L3535" s="2">
        <v>3823.3</v>
      </c>
      <c r="M3535" s="2">
        <v>1873.3</v>
      </c>
    </row>
    <row r="3536" spans="1:13">
      <c r="A3536" s="5">
        <v>19</v>
      </c>
      <c r="B3536" s="2">
        <v>5057.1000000000004</v>
      </c>
      <c r="C3536" s="2">
        <v>4915</v>
      </c>
      <c r="D3536" s="2">
        <v>2792.9</v>
      </c>
      <c r="E3536" s="2">
        <v>2935</v>
      </c>
      <c r="F3536" s="2">
        <v>3210</v>
      </c>
      <c r="G3536" s="2">
        <v>3950.8</v>
      </c>
      <c r="H3536" s="2">
        <v>8268.2999999999993</v>
      </c>
      <c r="I3536" s="2">
        <v>18358.3</v>
      </c>
      <c r="J3536" s="2">
        <v>7866.7</v>
      </c>
      <c r="K3536" s="2">
        <v>7266.7</v>
      </c>
      <c r="L3536" s="2">
        <v>3838.3</v>
      </c>
      <c r="M3536" s="2">
        <v>2932.9</v>
      </c>
    </row>
    <row r="3537" spans="1:13">
      <c r="A3537" s="5">
        <v>20</v>
      </c>
      <c r="B3537" s="2">
        <v>4925.8</v>
      </c>
      <c r="C3537" s="2">
        <v>4693.3</v>
      </c>
      <c r="D3537" s="2">
        <v>3377.5</v>
      </c>
      <c r="E3537" s="2">
        <v>2965</v>
      </c>
      <c r="F3537" s="2">
        <v>3090.4</v>
      </c>
      <c r="G3537" s="2">
        <v>2418.3000000000002</v>
      </c>
      <c r="H3537" s="2">
        <v>8662.5</v>
      </c>
      <c r="I3537" s="2">
        <v>15741.7</v>
      </c>
      <c r="J3537" s="2">
        <v>7866.7</v>
      </c>
      <c r="K3537" s="2">
        <v>5258.3</v>
      </c>
      <c r="L3537" s="2">
        <v>2830</v>
      </c>
      <c r="M3537" s="2">
        <v>2238.3000000000002</v>
      </c>
    </row>
    <row r="3538" spans="1:13">
      <c r="A3538" s="5">
        <v>21</v>
      </c>
      <c r="B3538" s="2">
        <v>5561.3</v>
      </c>
      <c r="C3538" s="2">
        <v>4340.3999999999996</v>
      </c>
      <c r="D3538" s="2">
        <v>3357.5</v>
      </c>
      <c r="E3538" s="2">
        <v>3015.8</v>
      </c>
      <c r="F3538" s="2">
        <v>2809.6</v>
      </c>
      <c r="G3538" s="2">
        <v>3426.7</v>
      </c>
      <c r="H3538" s="2">
        <v>6930</v>
      </c>
      <c r="I3538" s="2">
        <v>15237.5</v>
      </c>
      <c r="J3538" s="2">
        <v>6958.3</v>
      </c>
      <c r="K3538" s="2">
        <v>6765</v>
      </c>
      <c r="L3538" s="2">
        <v>3384.2</v>
      </c>
      <c r="M3538" s="2">
        <v>2915</v>
      </c>
    </row>
    <row r="3539" spans="1:13">
      <c r="A3539" s="5">
        <v>22</v>
      </c>
      <c r="B3539" s="2">
        <v>5147.8999999999996</v>
      </c>
      <c r="C3539" s="2">
        <v>4511.7</v>
      </c>
      <c r="D3539" s="2">
        <v>2833.3</v>
      </c>
      <c r="E3539" s="2">
        <v>3469.6</v>
      </c>
      <c r="F3539" s="2">
        <v>2850</v>
      </c>
      <c r="G3539" s="2">
        <v>2418.3000000000002</v>
      </c>
      <c r="H3539" s="2">
        <v>7428.3</v>
      </c>
      <c r="I3539" s="2">
        <v>13725</v>
      </c>
      <c r="J3539" s="2">
        <v>7358.3</v>
      </c>
      <c r="K3539" s="2">
        <v>7193.3</v>
      </c>
      <c r="L3539" s="2">
        <v>2910</v>
      </c>
      <c r="M3539" s="2">
        <v>2654.6</v>
      </c>
    </row>
    <row r="3540" spans="1:13">
      <c r="A3540" s="5">
        <v>23</v>
      </c>
      <c r="B3540" s="2">
        <v>4684.2</v>
      </c>
      <c r="C3540" s="2">
        <v>4794.2</v>
      </c>
      <c r="D3540" s="2">
        <v>3206.7</v>
      </c>
      <c r="E3540" s="2">
        <v>2905</v>
      </c>
      <c r="F3540" s="2">
        <v>3445</v>
      </c>
      <c r="G3540" s="2">
        <v>2902.5</v>
      </c>
      <c r="H3540" s="2">
        <v>7472.5</v>
      </c>
      <c r="I3540" s="2">
        <v>11708.3</v>
      </c>
      <c r="J3540" s="2">
        <v>7358.3</v>
      </c>
      <c r="K3540" s="2">
        <v>5805</v>
      </c>
      <c r="L3540" s="2">
        <v>3918.3</v>
      </c>
      <c r="M3540" s="2">
        <v>3040</v>
      </c>
    </row>
    <row r="3541" spans="1:13">
      <c r="A3541" s="5">
        <v>24</v>
      </c>
      <c r="B3541" s="2">
        <v>4190</v>
      </c>
      <c r="C3541" s="2">
        <v>3987.5</v>
      </c>
      <c r="D3541" s="2">
        <v>3347.5</v>
      </c>
      <c r="E3541" s="2">
        <v>3703.3</v>
      </c>
      <c r="F3541" s="2">
        <v>3041.3</v>
      </c>
      <c r="G3541" s="2">
        <v>3738.3</v>
      </c>
      <c r="H3541" s="2">
        <v>9265</v>
      </c>
      <c r="I3541" s="2">
        <v>10700</v>
      </c>
      <c r="J3541" s="2">
        <v>6854.2</v>
      </c>
      <c r="K3541" s="2">
        <v>6269.2</v>
      </c>
      <c r="L3541" s="2">
        <v>3444.2</v>
      </c>
      <c r="M3541" s="2">
        <v>2788.7</v>
      </c>
    </row>
    <row r="3542" spans="1:13">
      <c r="A3542" s="5">
        <v>25</v>
      </c>
      <c r="B3542" s="2">
        <v>4532.8999999999996</v>
      </c>
      <c r="C3542" s="2">
        <v>4179.2</v>
      </c>
      <c r="D3542" s="2">
        <v>3448.3</v>
      </c>
      <c r="E3542" s="2">
        <v>3695</v>
      </c>
      <c r="F3542" s="2">
        <v>2678.3</v>
      </c>
      <c r="G3542" s="2">
        <v>2284.1999999999998</v>
      </c>
      <c r="H3542" s="2">
        <v>9935</v>
      </c>
      <c r="I3542" s="2">
        <v>12212.5</v>
      </c>
      <c r="J3542" s="2">
        <v>6550</v>
      </c>
      <c r="K3542" s="2">
        <v>4586.7</v>
      </c>
      <c r="L3542" s="2">
        <v>4442.5</v>
      </c>
      <c r="M3542" s="2">
        <v>2275</v>
      </c>
    </row>
    <row r="3543" spans="1:13">
      <c r="A3543" s="5">
        <v>26</v>
      </c>
      <c r="B3543" s="2">
        <v>4936.3</v>
      </c>
      <c r="C3543" s="2">
        <v>4017.5</v>
      </c>
      <c r="D3543" s="2">
        <v>3347.5</v>
      </c>
      <c r="E3543" s="2">
        <v>3685</v>
      </c>
      <c r="F3543" s="2">
        <v>2749.2</v>
      </c>
      <c r="G3543" s="2">
        <v>2438.3000000000002</v>
      </c>
      <c r="H3543" s="2">
        <v>11149.2</v>
      </c>
      <c r="I3543" s="2">
        <v>10295.799999999999</v>
      </c>
      <c r="J3543" s="2">
        <v>5941.7</v>
      </c>
      <c r="K3543" s="2">
        <v>5285</v>
      </c>
      <c r="L3543" s="2">
        <v>3918.3</v>
      </c>
      <c r="M3543" s="2">
        <v>3235</v>
      </c>
    </row>
    <row r="3544" spans="1:13">
      <c r="A3544" s="5">
        <v>27</v>
      </c>
      <c r="B3544" s="2">
        <v>4482.5</v>
      </c>
      <c r="C3544" s="2">
        <v>3804.6</v>
      </c>
      <c r="D3544" s="2">
        <v>3337.5</v>
      </c>
      <c r="E3544" s="2">
        <v>3634.6</v>
      </c>
      <c r="F3544" s="2">
        <v>2890.4</v>
      </c>
      <c r="G3544" s="2">
        <v>3430</v>
      </c>
      <c r="H3544" s="2">
        <v>11929.2</v>
      </c>
      <c r="I3544" s="2">
        <v>11404.2</v>
      </c>
      <c r="J3544" s="2">
        <v>6545.8</v>
      </c>
      <c r="K3544" s="2">
        <v>4750.8</v>
      </c>
      <c r="L3544" s="2">
        <v>3294.2</v>
      </c>
      <c r="M3544" s="2">
        <v>2520</v>
      </c>
    </row>
    <row r="3545" spans="1:13">
      <c r="A3545" s="5">
        <v>28</v>
      </c>
      <c r="B3545" s="2">
        <v>4472.5</v>
      </c>
      <c r="C3545" s="2">
        <v>3774.2</v>
      </c>
      <c r="D3545" s="2">
        <v>2702.5</v>
      </c>
      <c r="E3545" s="2">
        <v>4219.2</v>
      </c>
      <c r="F3545" s="2">
        <v>2930.8</v>
      </c>
      <c r="G3545" s="2">
        <v>2698.3</v>
      </c>
      <c r="H3545" s="2">
        <v>12805</v>
      </c>
      <c r="I3545" s="2">
        <v>14825</v>
      </c>
      <c r="J3545" s="2">
        <v>6037.5</v>
      </c>
      <c r="K3545" s="2">
        <v>4536.7</v>
      </c>
      <c r="L3545" s="2">
        <v>4072.5</v>
      </c>
      <c r="M3545" s="2">
        <v>2358.6999999999998</v>
      </c>
    </row>
    <row r="3546" spans="1:13">
      <c r="A3546" s="5">
        <v>29</v>
      </c>
      <c r="B3546" s="2">
        <v>4664.2</v>
      </c>
      <c r="C3546" s="2">
        <v>3965.8</v>
      </c>
      <c r="D3546" s="2">
        <v>2812.5</v>
      </c>
      <c r="E3546" s="2">
        <v>3665</v>
      </c>
      <c r="F3546" s="2" t="s">
        <v>21</v>
      </c>
      <c r="G3546" s="2">
        <v>1914.2</v>
      </c>
      <c r="H3546" s="2">
        <v>14320.8</v>
      </c>
      <c r="I3546" s="2">
        <v>14308.3</v>
      </c>
      <c r="J3546" s="2">
        <v>5833.3</v>
      </c>
      <c r="K3546" s="2">
        <v>5356.7</v>
      </c>
      <c r="L3546" s="2">
        <v>2904.2</v>
      </c>
      <c r="M3546" s="2">
        <v>2762.1</v>
      </c>
    </row>
    <row r="3547" spans="1:13">
      <c r="A3547" s="5">
        <v>30</v>
      </c>
      <c r="B3547" s="2">
        <v>5067.5</v>
      </c>
      <c r="C3547" s="2">
        <v>4217.8999999999996</v>
      </c>
      <c r="D3547" s="2">
        <v>3053.3</v>
      </c>
      <c r="E3547" s="2">
        <v>3050</v>
      </c>
      <c r="F3547" s="2" t="s">
        <v>21</v>
      </c>
      <c r="G3547" s="2">
        <v>4552.5</v>
      </c>
      <c r="H3547" s="2">
        <v>14408.3</v>
      </c>
      <c r="I3547" s="2">
        <v>14112.5</v>
      </c>
      <c r="J3547" s="2">
        <v>6337.5</v>
      </c>
      <c r="K3547" s="2">
        <v>5336.7</v>
      </c>
      <c r="L3547" s="2">
        <v>2904.2</v>
      </c>
      <c r="M3547" s="2">
        <v>5757.1</v>
      </c>
    </row>
    <row r="3548" spans="1:13">
      <c r="A3548" s="5">
        <v>31</v>
      </c>
      <c r="B3548" s="2">
        <v>4966.7</v>
      </c>
      <c r="C3548" s="2" t="s">
        <v>21</v>
      </c>
      <c r="D3548" s="2">
        <v>3053.3</v>
      </c>
      <c r="E3548" s="2">
        <v>3463.3</v>
      </c>
      <c r="F3548" s="2" t="s">
        <v>21</v>
      </c>
      <c r="G3548" s="2">
        <v>1840</v>
      </c>
      <c r="H3548" s="2" t="s">
        <v>21</v>
      </c>
      <c r="I3548" s="2">
        <v>13000</v>
      </c>
      <c r="J3548" s="2" t="s">
        <v>21</v>
      </c>
      <c r="K3548" s="2">
        <v>4832.5</v>
      </c>
      <c r="L3548" s="2">
        <v>3842.5</v>
      </c>
      <c r="M3548" s="2" t="s">
        <v>21</v>
      </c>
    </row>
    <row r="3549" spans="1:13">
      <c r="A3549" s="6"/>
      <c r="M3549" s="7"/>
    </row>
    <row r="3550" spans="1:13">
      <c r="A3550" s="5" t="s">
        <v>14</v>
      </c>
      <c r="B3550" s="2">
        <v>156752.29999999999</v>
      </c>
      <c r="C3550" s="2">
        <v>132657.9</v>
      </c>
      <c r="D3550" s="2">
        <v>102847.9</v>
      </c>
      <c r="E3550" s="2">
        <v>99800</v>
      </c>
      <c r="F3550" s="2">
        <v>91416.7</v>
      </c>
      <c r="G3550" s="2">
        <v>96593.4</v>
      </c>
      <c r="H3550" s="2">
        <v>211797.5</v>
      </c>
      <c r="I3550" s="2">
        <v>421691.7</v>
      </c>
      <c r="J3550" s="2">
        <v>280350</v>
      </c>
      <c r="K3550" s="2">
        <v>173355</v>
      </c>
      <c r="L3550" s="2">
        <v>113088.2</v>
      </c>
      <c r="M3550" s="2">
        <v>85196.2</v>
      </c>
    </row>
    <row r="3551" spans="1:13">
      <c r="A3551" s="5" t="s">
        <v>22</v>
      </c>
      <c r="B3551" s="2">
        <v>310913.59999999998</v>
      </c>
      <c r="C3551" s="2">
        <v>263123</v>
      </c>
      <c r="D3551" s="2">
        <v>203995.8</v>
      </c>
      <c r="E3551" s="2">
        <v>197950.3</v>
      </c>
      <c r="F3551" s="2">
        <v>181322.2</v>
      </c>
      <c r="G3551" s="2">
        <v>191590</v>
      </c>
      <c r="H3551" s="2">
        <v>420094</v>
      </c>
      <c r="I3551" s="2">
        <v>836412.8</v>
      </c>
      <c r="J3551" s="2">
        <v>556065.80000000005</v>
      </c>
      <c r="K3551" s="2">
        <v>343844.3</v>
      </c>
      <c r="L3551" s="2">
        <v>224307</v>
      </c>
      <c r="M3551" s="2">
        <v>168984.1</v>
      </c>
    </row>
    <row r="3552" spans="1:13">
      <c r="A3552" s="5" t="s">
        <v>23</v>
      </c>
      <c r="B3552" s="2">
        <v>5056.5</v>
      </c>
      <c r="C3552" s="2">
        <v>4421.8999999999996</v>
      </c>
      <c r="D3552" s="2">
        <v>3317.7</v>
      </c>
      <c r="E3552" s="2">
        <v>3219.4</v>
      </c>
      <c r="F3552" s="2">
        <v>3264.9</v>
      </c>
      <c r="G3552" s="2">
        <v>3115.9</v>
      </c>
      <c r="H3552" s="2">
        <v>7059.9</v>
      </c>
      <c r="I3552" s="2">
        <v>13603</v>
      </c>
      <c r="J3552" s="2">
        <v>9345</v>
      </c>
      <c r="K3552" s="2">
        <v>5592.1</v>
      </c>
      <c r="L3552" s="2">
        <v>3648</v>
      </c>
      <c r="M3552" s="2">
        <v>2839.9</v>
      </c>
    </row>
    <row r="3553" spans="1:13">
      <c r="A3553" s="5" t="s">
        <v>24</v>
      </c>
      <c r="B3553" s="2">
        <v>6600</v>
      </c>
      <c r="C3553" s="2">
        <v>4995.8</v>
      </c>
      <c r="D3553" s="2">
        <v>4168.3</v>
      </c>
      <c r="E3553" s="2">
        <v>4219.2</v>
      </c>
      <c r="F3553" s="2">
        <v>3685</v>
      </c>
      <c r="G3553" s="2">
        <v>4552.5</v>
      </c>
      <c r="H3553" s="2">
        <v>14408.3</v>
      </c>
      <c r="I3553" s="2">
        <v>18358.3</v>
      </c>
      <c r="J3553" s="2">
        <v>13908.3</v>
      </c>
      <c r="K3553" s="2">
        <v>7266.7</v>
      </c>
      <c r="L3553" s="2">
        <v>4852.5</v>
      </c>
      <c r="M3553" s="2">
        <v>5757.1</v>
      </c>
    </row>
    <row r="3554" spans="1:13">
      <c r="A3554" s="5" t="s">
        <v>25</v>
      </c>
      <c r="B3554" s="2">
        <v>4190</v>
      </c>
      <c r="C3554" s="2">
        <v>3774.2</v>
      </c>
      <c r="D3554" s="2">
        <v>2702.5</v>
      </c>
      <c r="E3554" s="2">
        <v>2255.4</v>
      </c>
      <c r="F3554" s="2">
        <v>2678.3</v>
      </c>
      <c r="G3554" s="2">
        <v>1840</v>
      </c>
      <c r="H3554" s="2">
        <v>2948.3</v>
      </c>
      <c r="I3554" s="2">
        <v>10295.799999999999</v>
      </c>
      <c r="J3554" s="2">
        <v>5833.3</v>
      </c>
      <c r="K3554" s="2">
        <v>4141.7</v>
      </c>
      <c r="L3554" s="2">
        <v>2830</v>
      </c>
      <c r="M3554" s="2">
        <v>1873.3</v>
      </c>
    </row>
    <row r="3555" spans="1:13">
      <c r="A3555" s="11"/>
    </row>
    <row r="3556" spans="1:13">
      <c r="A3556" s="11"/>
    </row>
    <row r="3557" spans="1:13" ht="12.9" customHeight="1">
      <c r="A3557" s="115" t="s">
        <v>15</v>
      </c>
      <c r="B3557" s="116"/>
      <c r="C3557" s="116"/>
      <c r="D3557" s="116"/>
      <c r="E3557" s="116"/>
      <c r="F3557" s="116"/>
      <c r="G3557" s="116"/>
      <c r="H3557" s="116"/>
      <c r="I3557" s="116"/>
      <c r="J3557" s="116"/>
      <c r="K3557" s="116"/>
      <c r="L3557" s="116"/>
      <c r="M3557" s="117"/>
    </row>
    <row r="3558" spans="1:13" ht="12.9" customHeight="1">
      <c r="A3558" s="118" t="s">
        <v>16</v>
      </c>
      <c r="B3558" s="97"/>
      <c r="C3558" s="97"/>
      <c r="D3558" s="97"/>
      <c r="E3558" s="97"/>
      <c r="F3558" s="97"/>
      <c r="G3558" s="97"/>
      <c r="H3558" s="97"/>
      <c r="I3558" s="97"/>
      <c r="J3558" s="97"/>
      <c r="K3558" s="97"/>
      <c r="L3558" s="97"/>
      <c r="M3558" s="119"/>
    </row>
    <row r="3559" spans="1:13" ht="12.9" customHeight="1">
      <c r="A3559" s="118" t="s">
        <v>111</v>
      </c>
      <c r="B3559" s="97"/>
      <c r="C3559" s="97"/>
      <c r="D3559" s="97"/>
      <c r="E3559" s="97"/>
      <c r="F3559" s="97"/>
      <c r="G3559" s="97"/>
      <c r="H3559" s="97"/>
      <c r="I3559" s="97"/>
      <c r="J3559" s="97"/>
      <c r="K3559" s="97"/>
      <c r="L3559" s="97"/>
      <c r="M3559" s="119"/>
    </row>
    <row r="3560" spans="1:13" ht="12.9" customHeight="1">
      <c r="A3560" s="118" t="s">
        <v>18</v>
      </c>
      <c r="B3560" s="97"/>
      <c r="C3560" s="97"/>
      <c r="D3560" s="97"/>
      <c r="E3560" s="97"/>
      <c r="F3560" s="97"/>
      <c r="G3560" s="97"/>
      <c r="H3560" s="97"/>
      <c r="I3560" s="97"/>
      <c r="J3560" s="97"/>
      <c r="K3560" s="97"/>
      <c r="L3560" s="97"/>
      <c r="M3560" s="119"/>
    </row>
    <row r="3561" spans="1:13" ht="12.9" customHeight="1">
      <c r="A3561" s="120" t="s">
        <v>19</v>
      </c>
      <c r="B3561" s="121"/>
      <c r="C3561" s="121"/>
      <c r="D3561" s="121"/>
      <c r="E3561" s="121"/>
      <c r="F3561" s="121"/>
      <c r="G3561" s="121"/>
      <c r="H3561" s="121"/>
      <c r="I3561" s="121"/>
      <c r="J3561" s="121"/>
      <c r="K3561" s="121"/>
      <c r="L3561" s="121"/>
      <c r="M3561" s="122"/>
    </row>
    <row r="3562" spans="1:13">
      <c r="A3562" s="123" t="s">
        <v>20</v>
      </c>
      <c r="B3562" s="1" t="s">
        <v>0</v>
      </c>
      <c r="C3562" s="1" t="s">
        <v>1</v>
      </c>
      <c r="D3562" s="1" t="s">
        <v>2</v>
      </c>
      <c r="E3562" s="1" t="s">
        <v>3</v>
      </c>
      <c r="F3562" s="1" t="s">
        <v>4</v>
      </c>
      <c r="G3562" s="1" t="s">
        <v>5</v>
      </c>
      <c r="H3562" s="1" t="s">
        <v>6</v>
      </c>
      <c r="I3562" s="1" t="s">
        <v>7</v>
      </c>
      <c r="J3562" s="1" t="s">
        <v>8</v>
      </c>
      <c r="K3562" s="1" t="s">
        <v>9</v>
      </c>
      <c r="L3562" s="1" t="s">
        <v>10</v>
      </c>
      <c r="M3562" s="1" t="s">
        <v>13</v>
      </c>
    </row>
    <row r="3563" spans="1:13">
      <c r="A3563" s="124"/>
      <c r="B3563" s="4">
        <v>1987</v>
      </c>
      <c r="C3563" s="4">
        <v>1987</v>
      </c>
      <c r="D3563" s="4">
        <v>1987</v>
      </c>
      <c r="E3563" s="4">
        <v>1988</v>
      </c>
      <c r="F3563" s="4">
        <v>1988</v>
      </c>
      <c r="G3563" s="4">
        <v>1988</v>
      </c>
      <c r="H3563" s="4">
        <v>1988</v>
      </c>
      <c r="I3563" s="4">
        <v>1988</v>
      </c>
      <c r="J3563" s="4">
        <v>1988</v>
      </c>
      <c r="K3563" s="4">
        <v>1988</v>
      </c>
      <c r="L3563" s="4">
        <v>1988</v>
      </c>
      <c r="M3563" s="4">
        <v>1988</v>
      </c>
    </row>
    <row r="3564" spans="1:13">
      <c r="A3564" s="5">
        <v>1</v>
      </c>
      <c r="B3564" s="2">
        <v>2773</v>
      </c>
      <c r="C3564" s="2">
        <v>2850.4</v>
      </c>
      <c r="D3564" s="2">
        <v>2513</v>
      </c>
      <c r="E3564" s="2">
        <v>2334</v>
      </c>
      <c r="F3564" s="2">
        <v>2222.3000000000002</v>
      </c>
      <c r="G3564" s="2">
        <v>2515.3000000000002</v>
      </c>
      <c r="H3564" s="2">
        <v>2616.3000000000002</v>
      </c>
      <c r="I3564" s="2">
        <v>8543.7000000000007</v>
      </c>
      <c r="J3564" s="2">
        <v>15845.8</v>
      </c>
      <c r="K3564" s="2">
        <v>6851.9</v>
      </c>
      <c r="L3564" s="2">
        <v>3621.7</v>
      </c>
      <c r="M3564" s="2">
        <v>2734.3</v>
      </c>
    </row>
    <row r="3565" spans="1:13">
      <c r="A3565" s="5">
        <v>2</v>
      </c>
      <c r="B3565" s="2">
        <v>4082</v>
      </c>
      <c r="C3565" s="2">
        <v>3244</v>
      </c>
      <c r="D3565" s="2">
        <v>2800.4</v>
      </c>
      <c r="E3565" s="2">
        <v>2273.4</v>
      </c>
      <c r="F3565" s="2">
        <v>2484</v>
      </c>
      <c r="G3565" s="2">
        <v>2467.6999999999998</v>
      </c>
      <c r="H3565" s="2">
        <v>2841.9</v>
      </c>
      <c r="I3565" s="2">
        <v>7471.1</v>
      </c>
      <c r="J3565" s="2">
        <v>13410.5</v>
      </c>
      <c r="K3565" s="2">
        <v>6384.2</v>
      </c>
      <c r="L3565" s="2">
        <v>3054.7</v>
      </c>
      <c r="M3565" s="2">
        <v>2278.9</v>
      </c>
    </row>
    <row r="3566" spans="1:13">
      <c r="A3566" s="5">
        <v>3</v>
      </c>
      <c r="B3566" s="2">
        <v>2813.9</v>
      </c>
      <c r="C3566" s="2">
        <v>3519.3</v>
      </c>
      <c r="D3566" s="2">
        <v>3937.5</v>
      </c>
      <c r="E3566" s="2">
        <v>2018.5</v>
      </c>
      <c r="F3566" s="2">
        <v>1944.7</v>
      </c>
      <c r="G3566" s="2">
        <v>2417.3000000000002</v>
      </c>
      <c r="H3566" s="2">
        <v>3413.8</v>
      </c>
      <c r="I3566" s="2">
        <v>6859.6</v>
      </c>
      <c r="J3566" s="2">
        <v>12425.2</v>
      </c>
      <c r="K3566" s="2">
        <v>6148.6</v>
      </c>
      <c r="L3566" s="2">
        <v>3686.1</v>
      </c>
      <c r="M3566" s="2">
        <v>2050</v>
      </c>
    </row>
    <row r="3567" spans="1:13">
      <c r="A3567" s="5">
        <v>4</v>
      </c>
      <c r="B3567" s="2">
        <v>2579.1</v>
      </c>
      <c r="C3567" s="2">
        <v>3149.8</v>
      </c>
      <c r="D3567" s="2">
        <v>2870</v>
      </c>
      <c r="E3567" s="2">
        <v>2064.4</v>
      </c>
      <c r="F3567" s="2">
        <v>2120.8000000000002</v>
      </c>
      <c r="G3567" s="2">
        <v>2522.8000000000002</v>
      </c>
      <c r="H3567" s="2">
        <v>4448.8999999999996</v>
      </c>
      <c r="I3567" s="2">
        <v>6608.3</v>
      </c>
      <c r="J3567" s="2">
        <v>13785.8</v>
      </c>
      <c r="K3567" s="2">
        <v>6171.2</v>
      </c>
      <c r="L3567" s="2">
        <v>3745.8</v>
      </c>
      <c r="M3567" s="2">
        <v>2510.3000000000002</v>
      </c>
    </row>
    <row r="3568" spans="1:13">
      <c r="A3568" s="5">
        <v>5</v>
      </c>
      <c r="B3568" s="2">
        <v>2802.6</v>
      </c>
      <c r="C3568" s="2">
        <v>3115.7</v>
      </c>
      <c r="D3568" s="2">
        <v>2533.1999999999998</v>
      </c>
      <c r="E3568" s="2">
        <v>2373.6999999999998</v>
      </c>
      <c r="F3568" s="2">
        <v>2236.1999999999998</v>
      </c>
      <c r="G3568" s="2">
        <v>2356.5</v>
      </c>
      <c r="H3568" s="2">
        <v>3570.6</v>
      </c>
      <c r="I3568" s="2">
        <v>6376.9</v>
      </c>
      <c r="J3568" s="2">
        <v>18250.3</v>
      </c>
      <c r="K3568" s="2">
        <v>6075</v>
      </c>
      <c r="L3568" s="2">
        <v>3559.4</v>
      </c>
      <c r="M3568" s="2">
        <v>3210.2</v>
      </c>
    </row>
    <row r="3569" spans="1:13">
      <c r="A3569" s="5">
        <v>6</v>
      </c>
      <c r="B3569" s="2">
        <v>2902</v>
      </c>
      <c r="C3569" s="2">
        <v>3000.7</v>
      </c>
      <c r="D3569" s="2">
        <v>2713.1</v>
      </c>
      <c r="E3569" s="2">
        <v>2550.6</v>
      </c>
      <c r="F3569" s="2">
        <v>2362.4</v>
      </c>
      <c r="G3569" s="2">
        <v>2809</v>
      </c>
      <c r="H3569" s="2">
        <v>3666.3</v>
      </c>
      <c r="I3569" s="2">
        <v>5883.1</v>
      </c>
      <c r="J3569" s="2">
        <v>21608.7</v>
      </c>
      <c r="K3569" s="2">
        <v>5332.7</v>
      </c>
      <c r="L3569" s="2">
        <v>3166</v>
      </c>
      <c r="M3569" s="2">
        <v>2382</v>
      </c>
    </row>
    <row r="3570" spans="1:13">
      <c r="A3570" s="5">
        <v>7</v>
      </c>
      <c r="B3570" s="2">
        <v>2492.1</v>
      </c>
      <c r="C3570" s="2">
        <v>3114.1</v>
      </c>
      <c r="D3570" s="2">
        <v>2929.3</v>
      </c>
      <c r="E3570" s="2">
        <v>2710.4</v>
      </c>
      <c r="F3570" s="2">
        <v>2203.6</v>
      </c>
      <c r="G3570" s="2">
        <v>2546.8000000000002</v>
      </c>
      <c r="H3570" s="2">
        <v>4265.3999999999996</v>
      </c>
      <c r="I3570" s="2">
        <v>7369.6</v>
      </c>
      <c r="J3570" s="2">
        <v>18761.400000000001</v>
      </c>
      <c r="K3570" s="2">
        <v>5374.1</v>
      </c>
      <c r="L3570" s="2">
        <v>3465.4</v>
      </c>
      <c r="M3570" s="2">
        <v>2890.2</v>
      </c>
    </row>
    <row r="3571" spans="1:13">
      <c r="A3571" s="5">
        <v>8</v>
      </c>
      <c r="B3571" s="2">
        <v>2616.6</v>
      </c>
      <c r="C3571" s="2">
        <v>3181.5</v>
      </c>
      <c r="D3571" s="2">
        <v>2787.8</v>
      </c>
      <c r="E3571" s="2">
        <v>2365.6999999999998</v>
      </c>
      <c r="F3571" s="2">
        <v>2378.6999999999998</v>
      </c>
      <c r="G3571" s="2">
        <v>2413.5</v>
      </c>
      <c r="H3571" s="2">
        <v>4190.3999999999996</v>
      </c>
      <c r="I3571" s="2">
        <v>7301.4</v>
      </c>
      <c r="J3571" s="2">
        <v>18752.2</v>
      </c>
      <c r="K3571" s="2">
        <v>5101</v>
      </c>
      <c r="L3571" s="2">
        <v>3109.4</v>
      </c>
      <c r="M3571" s="2">
        <v>2280.1999999999998</v>
      </c>
    </row>
    <row r="3572" spans="1:13">
      <c r="A3572" s="5">
        <v>9</v>
      </c>
      <c r="B3572" s="2">
        <v>2374.4</v>
      </c>
      <c r="C3572" s="2">
        <v>2778.1</v>
      </c>
      <c r="D3572" s="2">
        <v>3403.3</v>
      </c>
      <c r="E3572" s="2">
        <v>3186.2</v>
      </c>
      <c r="F3572" s="2">
        <v>2770.9</v>
      </c>
      <c r="G3572" s="2">
        <v>2376.6999999999998</v>
      </c>
      <c r="H3572" s="2">
        <v>3890</v>
      </c>
      <c r="I3572" s="2">
        <v>7421.4</v>
      </c>
      <c r="J3572" s="2">
        <v>17589.5</v>
      </c>
      <c r="K3572" s="2">
        <v>5054.7</v>
      </c>
      <c r="L3572" s="2">
        <v>3404.7</v>
      </c>
      <c r="M3572" s="2">
        <v>2169.3000000000002</v>
      </c>
    </row>
    <row r="3573" spans="1:13">
      <c r="A3573" s="5">
        <v>10</v>
      </c>
      <c r="B3573" s="2">
        <v>2625.3</v>
      </c>
      <c r="C3573" s="2">
        <v>2949.4</v>
      </c>
      <c r="D3573" s="2">
        <v>3118.2</v>
      </c>
      <c r="E3573" s="2">
        <v>2803.9</v>
      </c>
      <c r="F3573" s="2">
        <v>2524.6</v>
      </c>
      <c r="G3573" s="2">
        <v>2347.4</v>
      </c>
      <c r="H3573" s="2">
        <v>3860.5</v>
      </c>
      <c r="I3573" s="2">
        <v>7672</v>
      </c>
      <c r="J3573" s="2">
        <v>16166.7</v>
      </c>
      <c r="K3573" s="2">
        <v>4603.1000000000004</v>
      </c>
      <c r="L3573" s="2">
        <v>3073.1</v>
      </c>
      <c r="M3573" s="2">
        <v>2230</v>
      </c>
    </row>
    <row r="3574" spans="1:13">
      <c r="A3574" s="5">
        <v>11</v>
      </c>
      <c r="B3574" s="2">
        <v>2399.4</v>
      </c>
      <c r="C3574" s="2">
        <v>2852.1</v>
      </c>
      <c r="D3574" s="2">
        <v>3718.1</v>
      </c>
      <c r="E3574" s="2">
        <v>2744.3</v>
      </c>
      <c r="F3574" s="2">
        <v>2581.3000000000002</v>
      </c>
      <c r="G3574" s="2">
        <v>2134.6</v>
      </c>
      <c r="H3574" s="2">
        <v>4245.3999999999996</v>
      </c>
      <c r="I3574" s="2">
        <v>7948.5</v>
      </c>
      <c r="J3574" s="2">
        <v>15193.9</v>
      </c>
      <c r="K3574" s="2">
        <v>5121.3999999999996</v>
      </c>
      <c r="L3574" s="2">
        <v>3112.5</v>
      </c>
      <c r="M3574" s="2">
        <v>2765.6</v>
      </c>
    </row>
    <row r="3575" spans="1:13">
      <c r="A3575" s="5">
        <v>12</v>
      </c>
      <c r="B3575" s="2">
        <v>2441.5</v>
      </c>
      <c r="C3575" s="2">
        <v>2637.2</v>
      </c>
      <c r="D3575" s="2">
        <v>3026.2</v>
      </c>
      <c r="E3575" s="2">
        <v>2646.5</v>
      </c>
      <c r="F3575" s="2">
        <v>2748.8</v>
      </c>
      <c r="G3575" s="2">
        <v>2527</v>
      </c>
      <c r="H3575" s="2">
        <v>4742.1000000000004</v>
      </c>
      <c r="I3575" s="2">
        <v>9624.2999999999993</v>
      </c>
      <c r="J3575" s="2">
        <v>14161.2</v>
      </c>
      <c r="K3575" s="2">
        <v>4790.6000000000004</v>
      </c>
      <c r="L3575" s="2">
        <v>3542.6</v>
      </c>
      <c r="M3575" s="2">
        <v>2678.9</v>
      </c>
    </row>
    <row r="3576" spans="1:13">
      <c r="A3576" s="5">
        <v>13</v>
      </c>
      <c r="B3576" s="2">
        <v>2744.9</v>
      </c>
      <c r="C3576" s="2">
        <v>3357.1</v>
      </c>
      <c r="D3576" s="2">
        <v>2499.1</v>
      </c>
      <c r="E3576" s="2">
        <v>2390.3000000000002</v>
      </c>
      <c r="F3576" s="2">
        <v>2745.8</v>
      </c>
      <c r="G3576" s="2">
        <v>2315.6999999999998</v>
      </c>
      <c r="H3576" s="2">
        <v>5917.9</v>
      </c>
      <c r="I3576" s="2">
        <v>12977.3</v>
      </c>
      <c r="J3576" s="2">
        <v>13305.1</v>
      </c>
      <c r="K3576" s="2">
        <v>4498.3</v>
      </c>
      <c r="L3576" s="2">
        <v>3207.8</v>
      </c>
      <c r="M3576" s="2">
        <v>2516.9</v>
      </c>
    </row>
    <row r="3577" spans="1:13">
      <c r="A3577" s="5">
        <v>14</v>
      </c>
      <c r="B3577" s="2">
        <v>2797.9</v>
      </c>
      <c r="C3577" s="2">
        <v>3126.6</v>
      </c>
      <c r="D3577" s="2">
        <v>2038</v>
      </c>
      <c r="E3577" s="2">
        <v>2508.3000000000002</v>
      </c>
      <c r="F3577" s="2">
        <v>2424.6</v>
      </c>
      <c r="G3577" s="2">
        <v>2226.1</v>
      </c>
      <c r="H3577" s="2">
        <v>7160.7</v>
      </c>
      <c r="I3577" s="2">
        <v>15725.7</v>
      </c>
      <c r="J3577" s="2">
        <v>12294.3</v>
      </c>
      <c r="K3577" s="2">
        <v>4274.3</v>
      </c>
      <c r="L3577" s="2">
        <v>3068.5</v>
      </c>
      <c r="M3577" s="2">
        <v>2524</v>
      </c>
    </row>
    <row r="3578" spans="1:13">
      <c r="A3578" s="5">
        <v>15</v>
      </c>
      <c r="B3578" s="2">
        <v>2895.4</v>
      </c>
      <c r="C3578" s="2">
        <v>3029</v>
      </c>
      <c r="D3578" s="2">
        <v>2325.6</v>
      </c>
      <c r="E3578" s="2">
        <v>2534</v>
      </c>
      <c r="F3578" s="2">
        <v>2580.6</v>
      </c>
      <c r="G3578" s="2">
        <v>2232</v>
      </c>
      <c r="H3578" s="2">
        <v>7449.9</v>
      </c>
      <c r="I3578" s="2">
        <v>16596.5</v>
      </c>
      <c r="J3578" s="2">
        <v>11431.1</v>
      </c>
      <c r="K3578" s="2">
        <v>4526</v>
      </c>
      <c r="L3578" s="2">
        <v>3032.8</v>
      </c>
      <c r="M3578" s="2">
        <v>2503</v>
      </c>
    </row>
    <row r="3579" spans="1:13">
      <c r="A3579" s="5">
        <v>16</v>
      </c>
      <c r="B3579" s="2">
        <v>2831.9</v>
      </c>
      <c r="C3579" s="2">
        <v>2609.3000000000002</v>
      </c>
      <c r="D3579" s="2">
        <v>2128.1999999999998</v>
      </c>
      <c r="E3579" s="2">
        <v>2725.1</v>
      </c>
      <c r="F3579" s="2">
        <v>2418.8000000000002</v>
      </c>
      <c r="G3579" s="2">
        <v>2294.5</v>
      </c>
      <c r="H3579" s="2">
        <v>6318.4</v>
      </c>
      <c r="I3579" s="2">
        <v>15905.5</v>
      </c>
      <c r="J3579" s="2">
        <v>10977.6</v>
      </c>
      <c r="K3579" s="2">
        <v>4555.3999999999996</v>
      </c>
      <c r="L3579" s="2">
        <v>2815.1</v>
      </c>
      <c r="M3579" s="2">
        <v>2403.3000000000002</v>
      </c>
    </row>
    <row r="3580" spans="1:13">
      <c r="A3580" s="5">
        <v>17</v>
      </c>
      <c r="B3580" s="2">
        <v>2706.5</v>
      </c>
      <c r="C3580" s="2">
        <v>2867.9</v>
      </c>
      <c r="D3580" s="2">
        <v>2852.6</v>
      </c>
      <c r="E3580" s="2">
        <v>2618</v>
      </c>
      <c r="F3580" s="2">
        <v>2547.9</v>
      </c>
      <c r="G3580" s="2">
        <v>2177.1</v>
      </c>
      <c r="H3580" s="2">
        <v>11895.3</v>
      </c>
      <c r="I3580" s="2">
        <v>18875.8</v>
      </c>
      <c r="J3580" s="2">
        <v>10988.1</v>
      </c>
      <c r="K3580" s="2">
        <v>4375.8</v>
      </c>
      <c r="L3580" s="2">
        <v>2795</v>
      </c>
      <c r="M3580" s="2">
        <v>2905.4</v>
      </c>
    </row>
    <row r="3581" spans="1:13">
      <c r="A3581" s="5">
        <v>18</v>
      </c>
      <c r="B3581" s="2">
        <v>3195.4</v>
      </c>
      <c r="C3581" s="2">
        <v>2565.4</v>
      </c>
      <c r="D3581" s="2">
        <v>2506</v>
      </c>
      <c r="E3581" s="2">
        <v>2557.8000000000002</v>
      </c>
      <c r="F3581" s="2">
        <v>2498.1</v>
      </c>
      <c r="G3581" s="2">
        <v>2059.8000000000002</v>
      </c>
      <c r="H3581" s="2">
        <v>10144.6</v>
      </c>
      <c r="I3581" s="2">
        <v>21874.2</v>
      </c>
      <c r="J3581" s="2">
        <v>11382.5</v>
      </c>
      <c r="K3581" s="2">
        <v>4251.6000000000004</v>
      </c>
      <c r="L3581" s="2">
        <v>2867.8</v>
      </c>
      <c r="M3581" s="2">
        <v>1881.4</v>
      </c>
    </row>
    <row r="3582" spans="1:13">
      <c r="A3582" s="5">
        <v>19</v>
      </c>
      <c r="B3582" s="2">
        <v>3066.1</v>
      </c>
      <c r="C3582" s="2">
        <v>2567.6</v>
      </c>
      <c r="D3582" s="2">
        <v>2539.1</v>
      </c>
      <c r="E3582" s="2">
        <v>2181</v>
      </c>
      <c r="F3582" s="2">
        <v>2182.9</v>
      </c>
      <c r="G3582" s="2">
        <v>2371.3000000000002</v>
      </c>
      <c r="H3582" s="2">
        <v>10705.4</v>
      </c>
      <c r="I3582" s="2">
        <v>19917.099999999999</v>
      </c>
      <c r="J3582" s="2">
        <v>11798.9</v>
      </c>
      <c r="K3582" s="2">
        <v>4444.8999999999996</v>
      </c>
      <c r="L3582" s="2">
        <v>2942.3</v>
      </c>
      <c r="M3582" s="2">
        <v>2312.5</v>
      </c>
    </row>
    <row r="3583" spans="1:13">
      <c r="A3583" s="5">
        <v>20</v>
      </c>
      <c r="B3583" s="2">
        <v>2862.6</v>
      </c>
      <c r="C3583" s="2">
        <v>2429.3000000000002</v>
      </c>
      <c r="D3583" s="2">
        <v>2537.8000000000002</v>
      </c>
      <c r="E3583" s="2">
        <v>2087.1999999999998</v>
      </c>
      <c r="F3583" s="2">
        <v>2515.8000000000002</v>
      </c>
      <c r="G3583" s="2">
        <v>2523.3000000000002</v>
      </c>
      <c r="H3583" s="2">
        <v>11115.6</v>
      </c>
      <c r="I3583" s="2">
        <v>16488</v>
      </c>
      <c r="J3583" s="2">
        <v>11303.1</v>
      </c>
      <c r="K3583" s="2">
        <v>4346.3999999999996</v>
      </c>
      <c r="L3583" s="2">
        <v>2565.8000000000002</v>
      </c>
      <c r="M3583" s="2">
        <v>2402.1999999999998</v>
      </c>
    </row>
    <row r="3584" spans="1:13">
      <c r="A3584" s="5">
        <v>21</v>
      </c>
      <c r="B3584" s="2">
        <v>2743.9</v>
      </c>
      <c r="C3584" s="2">
        <v>2547.4</v>
      </c>
      <c r="D3584" s="2">
        <v>2437</v>
      </c>
      <c r="E3584" s="2">
        <v>2526.4</v>
      </c>
      <c r="F3584" s="2">
        <v>2477.5</v>
      </c>
      <c r="G3584" s="2">
        <v>2489.8000000000002</v>
      </c>
      <c r="H3584" s="2">
        <v>10996.4</v>
      </c>
      <c r="I3584" s="2">
        <v>15242</v>
      </c>
      <c r="J3584" s="2">
        <v>11230.2</v>
      </c>
      <c r="K3584" s="2">
        <v>3945.7</v>
      </c>
      <c r="L3584" s="2">
        <v>2083.8000000000002</v>
      </c>
      <c r="M3584" s="2">
        <v>2455.3000000000002</v>
      </c>
    </row>
    <row r="3585" spans="1:13">
      <c r="A3585" s="5">
        <v>22</v>
      </c>
      <c r="B3585" s="2">
        <v>2789.5</v>
      </c>
      <c r="C3585" s="2">
        <v>2659.9</v>
      </c>
      <c r="D3585" s="2">
        <v>2699</v>
      </c>
      <c r="E3585" s="2">
        <v>2355</v>
      </c>
      <c r="F3585" s="2">
        <v>2177.4</v>
      </c>
      <c r="G3585" s="2">
        <v>2248.1999999999998</v>
      </c>
      <c r="H3585" s="2">
        <v>10847</v>
      </c>
      <c r="I3585" s="2">
        <v>15260.6</v>
      </c>
      <c r="J3585" s="2">
        <v>10973.2</v>
      </c>
      <c r="K3585" s="2">
        <v>4224.2</v>
      </c>
      <c r="L3585" s="2">
        <v>2652.9</v>
      </c>
      <c r="M3585" s="2">
        <v>2818.4</v>
      </c>
    </row>
    <row r="3586" spans="1:13">
      <c r="A3586" s="5">
        <v>23</v>
      </c>
      <c r="B3586" s="2">
        <v>2907</v>
      </c>
      <c r="C3586" s="2">
        <v>2764.2</v>
      </c>
      <c r="D3586" s="2">
        <v>2908.5</v>
      </c>
      <c r="E3586" s="2">
        <v>2787.1</v>
      </c>
      <c r="F3586" s="2">
        <v>2120.1999999999998</v>
      </c>
      <c r="G3586" s="2">
        <v>3170</v>
      </c>
      <c r="H3586" s="2">
        <v>9092.7999999999993</v>
      </c>
      <c r="I3586" s="2">
        <v>17075.400000000001</v>
      </c>
      <c r="J3586" s="2">
        <v>10508.3</v>
      </c>
      <c r="K3586" s="2">
        <v>4140.1000000000004</v>
      </c>
      <c r="L3586" s="2">
        <v>2666.1</v>
      </c>
      <c r="M3586" s="2">
        <v>2233.1999999999998</v>
      </c>
    </row>
    <row r="3587" spans="1:13">
      <c r="A3587" s="5">
        <v>24</v>
      </c>
      <c r="B3587" s="2">
        <v>3095.8</v>
      </c>
      <c r="C3587" s="2">
        <v>2679.2</v>
      </c>
      <c r="D3587" s="2">
        <v>2509.4</v>
      </c>
      <c r="E3587" s="2">
        <v>2278.9</v>
      </c>
      <c r="F3587" s="2">
        <v>2206.4</v>
      </c>
      <c r="G3587" s="2">
        <v>2978.1</v>
      </c>
      <c r="H3587" s="2">
        <v>8441</v>
      </c>
      <c r="I3587" s="2">
        <v>18715.7</v>
      </c>
      <c r="J3587" s="2">
        <v>9888.7999999999993</v>
      </c>
      <c r="K3587" s="2">
        <v>3661.6</v>
      </c>
      <c r="L3587" s="2">
        <v>3242.8</v>
      </c>
      <c r="M3587" s="2">
        <v>2592.1</v>
      </c>
    </row>
    <row r="3588" spans="1:13">
      <c r="A3588" s="5">
        <v>25</v>
      </c>
      <c r="B3588" s="2">
        <v>3060.5</v>
      </c>
      <c r="C3588" s="2">
        <v>2639.7</v>
      </c>
      <c r="D3588" s="2">
        <v>2012.5</v>
      </c>
      <c r="E3588" s="2">
        <v>2384</v>
      </c>
      <c r="F3588" s="2">
        <v>2334.3000000000002</v>
      </c>
      <c r="G3588" s="2">
        <v>2658.5</v>
      </c>
      <c r="H3588" s="2">
        <v>7680.9</v>
      </c>
      <c r="I3588" s="2">
        <v>20040.900000000001</v>
      </c>
      <c r="J3588" s="2">
        <v>9014</v>
      </c>
      <c r="K3588" s="2">
        <v>4082.4</v>
      </c>
      <c r="L3588" s="2">
        <v>2218.9</v>
      </c>
      <c r="M3588" s="2">
        <v>2464.6</v>
      </c>
    </row>
    <row r="3589" spans="1:13">
      <c r="A3589" s="5">
        <v>26</v>
      </c>
      <c r="B3589" s="2">
        <v>2988.4</v>
      </c>
      <c r="C3589" s="2">
        <v>2584.5</v>
      </c>
      <c r="D3589" s="2">
        <v>2155.4</v>
      </c>
      <c r="E3589" s="2">
        <v>2541.8000000000002</v>
      </c>
      <c r="F3589" s="2">
        <v>2427.1</v>
      </c>
      <c r="G3589" s="2">
        <v>3185.1</v>
      </c>
      <c r="H3589" s="2">
        <v>7366.9</v>
      </c>
      <c r="I3589" s="2">
        <v>20028.2</v>
      </c>
      <c r="J3589" s="2">
        <v>9892.2999999999993</v>
      </c>
      <c r="K3589" s="2">
        <v>4009.8</v>
      </c>
      <c r="L3589" s="2">
        <v>2427.3000000000002</v>
      </c>
      <c r="M3589" s="2">
        <v>2245.9</v>
      </c>
    </row>
    <row r="3590" spans="1:13">
      <c r="A3590" s="5">
        <v>27</v>
      </c>
      <c r="B3590" s="2">
        <v>2965.7</v>
      </c>
      <c r="C3590" s="2">
        <v>2435.5</v>
      </c>
      <c r="D3590" s="2">
        <v>2228.1</v>
      </c>
      <c r="E3590" s="2">
        <v>2492.3000000000002</v>
      </c>
      <c r="F3590" s="2">
        <v>2273</v>
      </c>
      <c r="G3590" s="2">
        <v>3491.7</v>
      </c>
      <c r="H3590" s="2">
        <v>6666.4</v>
      </c>
      <c r="I3590" s="2">
        <v>21798.799999999999</v>
      </c>
      <c r="J3590" s="2">
        <v>9651.2000000000007</v>
      </c>
      <c r="K3590" s="2">
        <v>4038.7</v>
      </c>
      <c r="L3590" s="2">
        <v>2660.4</v>
      </c>
      <c r="M3590" s="2">
        <v>2565.6999999999998</v>
      </c>
    </row>
    <row r="3591" spans="1:13">
      <c r="A3591" s="5">
        <v>28</v>
      </c>
      <c r="B3591" s="2">
        <v>2819.9</v>
      </c>
      <c r="C3591" s="2">
        <v>2533.6</v>
      </c>
      <c r="D3591" s="2">
        <v>2240.9</v>
      </c>
      <c r="E3591" s="2">
        <v>2562.1</v>
      </c>
      <c r="F3591" s="2">
        <v>2324.8000000000002</v>
      </c>
      <c r="G3591" s="2">
        <v>2856.2</v>
      </c>
      <c r="H3591" s="2">
        <v>6366.5</v>
      </c>
      <c r="I3591" s="2">
        <v>20467.900000000001</v>
      </c>
      <c r="J3591" s="2">
        <v>8362.4</v>
      </c>
      <c r="K3591" s="2">
        <v>3923.5</v>
      </c>
      <c r="L3591" s="2">
        <v>2769.1</v>
      </c>
      <c r="M3591" s="2">
        <v>3055.2</v>
      </c>
    </row>
    <row r="3592" spans="1:13">
      <c r="A3592" s="5">
        <v>29</v>
      </c>
      <c r="B3592" s="2">
        <v>2875.8</v>
      </c>
      <c r="C3592" s="2">
        <v>2242.6999999999998</v>
      </c>
      <c r="D3592" s="2">
        <v>2490.9</v>
      </c>
      <c r="E3592" s="2">
        <v>2856</v>
      </c>
      <c r="F3592" s="2">
        <v>2439.6999999999998</v>
      </c>
      <c r="G3592" s="2">
        <v>2881.2</v>
      </c>
      <c r="H3592" s="2">
        <v>6826.4</v>
      </c>
      <c r="I3592" s="2">
        <v>20683.3</v>
      </c>
      <c r="J3592" s="2">
        <v>7889.1</v>
      </c>
      <c r="K3592" s="2">
        <v>4207.3</v>
      </c>
      <c r="L3592" s="2">
        <v>2809.2</v>
      </c>
      <c r="M3592" s="2">
        <v>2438.3000000000002</v>
      </c>
    </row>
    <row r="3593" spans="1:13">
      <c r="A3593" s="5">
        <v>30</v>
      </c>
      <c r="B3593" s="2">
        <v>2840.9</v>
      </c>
      <c r="C3593" s="2">
        <v>2499.1999999999998</v>
      </c>
      <c r="D3593" s="2">
        <v>2433.9</v>
      </c>
      <c r="E3593" s="2">
        <v>2848</v>
      </c>
      <c r="F3593" s="2" t="s">
        <v>21</v>
      </c>
      <c r="G3593" s="2">
        <v>2900.8</v>
      </c>
      <c r="H3593" s="2">
        <v>7486.9</v>
      </c>
      <c r="I3593" s="2">
        <v>22159.8</v>
      </c>
      <c r="J3593" s="2">
        <v>7228.8</v>
      </c>
      <c r="K3593" s="2">
        <v>3980.1</v>
      </c>
      <c r="L3593" s="2">
        <v>2468.9</v>
      </c>
      <c r="M3593" s="2">
        <v>3068.8</v>
      </c>
    </row>
    <row r="3594" spans="1:13">
      <c r="A3594" s="5">
        <v>31</v>
      </c>
      <c r="B3594" s="2">
        <v>2876.5</v>
      </c>
      <c r="C3594" s="2" t="s">
        <v>21</v>
      </c>
      <c r="D3594" s="2">
        <v>2683.3</v>
      </c>
      <c r="E3594" s="2">
        <v>2448.5</v>
      </c>
      <c r="F3594" s="2" t="s">
        <v>21</v>
      </c>
      <c r="G3594" s="2">
        <v>2608.6</v>
      </c>
      <c r="H3594" s="2" t="s">
        <v>21</v>
      </c>
      <c r="I3594" s="2">
        <v>19768.5</v>
      </c>
      <c r="J3594" s="2" t="s">
        <v>21</v>
      </c>
      <c r="K3594" s="2">
        <v>3387.5</v>
      </c>
      <c r="L3594" s="2">
        <v>2073.4</v>
      </c>
      <c r="M3594" s="2" t="s">
        <v>21</v>
      </c>
    </row>
    <row r="3595" spans="1:13">
      <c r="A3595" s="6"/>
      <c r="M3595" s="7"/>
    </row>
    <row r="3596" spans="1:13">
      <c r="A3596" s="5" t="s">
        <v>14</v>
      </c>
      <c r="B3596" s="2">
        <v>87966.5</v>
      </c>
      <c r="C3596" s="2">
        <v>84530.9</v>
      </c>
      <c r="D3596" s="2">
        <v>82575.5</v>
      </c>
      <c r="E3596" s="2">
        <v>77753.5</v>
      </c>
      <c r="F3596" s="2">
        <v>69273.3</v>
      </c>
      <c r="G3596" s="2">
        <v>79102.600000000006</v>
      </c>
      <c r="H3596" s="2">
        <v>198230.6</v>
      </c>
      <c r="I3596" s="2">
        <v>438681.2</v>
      </c>
      <c r="J3596" s="2">
        <v>384070.40000000002</v>
      </c>
      <c r="K3596" s="2">
        <v>145881.79999999999</v>
      </c>
      <c r="L3596" s="2">
        <v>91909.4</v>
      </c>
      <c r="M3596" s="2">
        <v>75566</v>
      </c>
    </row>
    <row r="3597" spans="1:13">
      <c r="A3597" s="5" t="s">
        <v>22</v>
      </c>
      <c r="B3597" s="2">
        <v>174479</v>
      </c>
      <c r="C3597" s="2">
        <v>167664.5</v>
      </c>
      <c r="D3597" s="2">
        <v>163786.1</v>
      </c>
      <c r="E3597" s="2">
        <v>154221.79999999999</v>
      </c>
      <c r="F3597" s="2">
        <v>137401.4</v>
      </c>
      <c r="G3597" s="2">
        <v>156897.70000000001</v>
      </c>
      <c r="H3597" s="2">
        <v>393184.4</v>
      </c>
      <c r="I3597" s="2">
        <v>870110.9</v>
      </c>
      <c r="J3597" s="2">
        <v>761792.1</v>
      </c>
      <c r="K3597" s="2">
        <v>289352.3</v>
      </c>
      <c r="L3597" s="2">
        <v>182299.6</v>
      </c>
      <c r="M3597" s="2">
        <v>149882.79999999999</v>
      </c>
    </row>
    <row r="3598" spans="1:13">
      <c r="A3598" s="5" t="s">
        <v>23</v>
      </c>
      <c r="B3598" s="2">
        <v>2837.6</v>
      </c>
      <c r="C3598" s="2">
        <v>2817.7</v>
      </c>
      <c r="D3598" s="2">
        <v>2663.7</v>
      </c>
      <c r="E3598" s="2">
        <v>2508.1999999999998</v>
      </c>
      <c r="F3598" s="2">
        <v>2388.6999999999998</v>
      </c>
      <c r="G3598" s="2">
        <v>2551.6999999999998</v>
      </c>
      <c r="H3598" s="2">
        <v>6607.7</v>
      </c>
      <c r="I3598" s="2">
        <v>14151</v>
      </c>
      <c r="J3598" s="2">
        <v>12802.3</v>
      </c>
      <c r="K3598" s="2">
        <v>4705.8999999999996</v>
      </c>
      <c r="L3598" s="2">
        <v>2964.8</v>
      </c>
      <c r="M3598" s="2">
        <v>2518.9</v>
      </c>
    </row>
    <row r="3599" spans="1:13">
      <c r="A3599" s="5" t="s">
        <v>24</v>
      </c>
      <c r="B3599" s="2">
        <v>4082</v>
      </c>
      <c r="C3599" s="2">
        <v>3519.3</v>
      </c>
      <c r="D3599" s="2">
        <v>3937.5</v>
      </c>
      <c r="E3599" s="2">
        <v>3186.2</v>
      </c>
      <c r="F3599" s="2">
        <v>2770.9</v>
      </c>
      <c r="G3599" s="2">
        <v>3491.7</v>
      </c>
      <c r="H3599" s="2">
        <v>11895.3</v>
      </c>
      <c r="I3599" s="2">
        <v>22159.8</v>
      </c>
      <c r="J3599" s="2">
        <v>21608.7</v>
      </c>
      <c r="K3599" s="2">
        <v>6851.9</v>
      </c>
      <c r="L3599" s="2">
        <v>3745.8</v>
      </c>
      <c r="M3599" s="2">
        <v>3210.2</v>
      </c>
    </row>
    <row r="3600" spans="1:13">
      <c r="A3600" s="5" t="s">
        <v>25</v>
      </c>
      <c r="B3600" s="2">
        <v>2374.4</v>
      </c>
      <c r="C3600" s="2">
        <v>2242.6999999999998</v>
      </c>
      <c r="D3600" s="2">
        <v>2012.5</v>
      </c>
      <c r="E3600" s="2">
        <v>2018.5</v>
      </c>
      <c r="F3600" s="2">
        <v>1944.7</v>
      </c>
      <c r="G3600" s="2">
        <v>2059.8000000000002</v>
      </c>
      <c r="H3600" s="2">
        <v>2616.3000000000002</v>
      </c>
      <c r="I3600" s="2">
        <v>5883.1</v>
      </c>
      <c r="J3600" s="2">
        <v>7228.8</v>
      </c>
      <c r="K3600" s="2">
        <v>3387.5</v>
      </c>
      <c r="L3600" s="2">
        <v>2073.4</v>
      </c>
      <c r="M3600" s="2">
        <v>1881.4</v>
      </c>
    </row>
    <row r="3601" spans="1:13">
      <c r="A3601" s="11"/>
    </row>
    <row r="3602" spans="1:13">
      <c r="A3602" s="11"/>
    </row>
    <row r="3603" spans="1:13" ht="12.9" customHeight="1">
      <c r="A3603" s="115" t="s">
        <v>15</v>
      </c>
      <c r="B3603" s="116"/>
      <c r="C3603" s="116"/>
      <c r="D3603" s="116"/>
      <c r="E3603" s="116"/>
      <c r="F3603" s="116"/>
      <c r="G3603" s="116"/>
      <c r="H3603" s="116"/>
      <c r="I3603" s="116"/>
      <c r="J3603" s="116"/>
      <c r="K3603" s="116"/>
      <c r="L3603" s="116"/>
      <c r="M3603" s="117"/>
    </row>
    <row r="3604" spans="1:13" ht="12.9" customHeight="1">
      <c r="A3604" s="118" t="s">
        <v>16</v>
      </c>
      <c r="B3604" s="97"/>
      <c r="C3604" s="97"/>
      <c r="D3604" s="97"/>
      <c r="E3604" s="97"/>
      <c r="F3604" s="97"/>
      <c r="G3604" s="97"/>
      <c r="H3604" s="97"/>
      <c r="I3604" s="97"/>
      <c r="J3604" s="97"/>
      <c r="K3604" s="97"/>
      <c r="L3604" s="97"/>
      <c r="M3604" s="119"/>
    </row>
    <row r="3605" spans="1:13" ht="12.9" customHeight="1">
      <c r="A3605" s="118" t="s">
        <v>112</v>
      </c>
      <c r="B3605" s="97"/>
      <c r="C3605" s="97"/>
      <c r="D3605" s="97"/>
      <c r="E3605" s="97"/>
      <c r="F3605" s="97"/>
      <c r="G3605" s="97"/>
      <c r="H3605" s="97"/>
      <c r="I3605" s="97"/>
      <c r="J3605" s="97"/>
      <c r="K3605" s="97"/>
      <c r="L3605" s="97"/>
      <c r="M3605" s="119"/>
    </row>
    <row r="3606" spans="1:13" ht="12.9" customHeight="1">
      <c r="A3606" s="118" t="s">
        <v>18</v>
      </c>
      <c r="B3606" s="97"/>
      <c r="C3606" s="97"/>
      <c r="D3606" s="97"/>
      <c r="E3606" s="97"/>
      <c r="F3606" s="97"/>
      <c r="G3606" s="97"/>
      <c r="H3606" s="97"/>
      <c r="I3606" s="97"/>
      <c r="J3606" s="97"/>
      <c r="K3606" s="97"/>
      <c r="L3606" s="97"/>
      <c r="M3606" s="119"/>
    </row>
    <row r="3607" spans="1:13" ht="12.9" customHeight="1">
      <c r="A3607" s="120" t="s">
        <v>19</v>
      </c>
      <c r="B3607" s="121"/>
      <c r="C3607" s="121"/>
      <c r="D3607" s="121"/>
      <c r="E3607" s="121"/>
      <c r="F3607" s="121"/>
      <c r="G3607" s="121"/>
      <c r="H3607" s="121"/>
      <c r="I3607" s="121"/>
      <c r="J3607" s="121"/>
      <c r="K3607" s="121"/>
      <c r="L3607" s="121"/>
      <c r="M3607" s="122"/>
    </row>
    <row r="3608" spans="1:13">
      <c r="A3608" s="123" t="s">
        <v>20</v>
      </c>
      <c r="B3608" s="1" t="s">
        <v>0</v>
      </c>
      <c r="C3608" s="1" t="s">
        <v>1</v>
      </c>
      <c r="D3608" s="1" t="s">
        <v>2</v>
      </c>
      <c r="E3608" s="1" t="s">
        <v>3</v>
      </c>
      <c r="F3608" s="1" t="s">
        <v>4</v>
      </c>
      <c r="G3608" s="1" t="s">
        <v>5</v>
      </c>
      <c r="H3608" s="1" t="s">
        <v>6</v>
      </c>
      <c r="I3608" s="1" t="s">
        <v>7</v>
      </c>
      <c r="J3608" s="1" t="s">
        <v>8</v>
      </c>
      <c r="K3608" s="1" t="s">
        <v>9</v>
      </c>
      <c r="L3608" s="1" t="s">
        <v>10</v>
      </c>
      <c r="M3608" s="1" t="s">
        <v>13</v>
      </c>
    </row>
    <row r="3609" spans="1:13">
      <c r="A3609" s="124"/>
      <c r="B3609" s="4">
        <v>1988</v>
      </c>
      <c r="C3609" s="4">
        <v>1988</v>
      </c>
      <c r="D3609" s="4">
        <v>1988</v>
      </c>
      <c r="E3609" s="4">
        <v>1989</v>
      </c>
      <c r="F3609" s="4">
        <v>1989</v>
      </c>
      <c r="G3609" s="4">
        <v>1989</v>
      </c>
      <c r="H3609" s="4">
        <v>1989</v>
      </c>
      <c r="I3609" s="4">
        <v>1989</v>
      </c>
      <c r="J3609" s="4">
        <v>1989</v>
      </c>
      <c r="K3609" s="4">
        <v>1989</v>
      </c>
      <c r="L3609" s="4">
        <v>1989</v>
      </c>
      <c r="M3609" s="4">
        <v>1989</v>
      </c>
    </row>
    <row r="3610" spans="1:13">
      <c r="A3610" s="5">
        <v>1</v>
      </c>
      <c r="B3610" s="2">
        <v>3140</v>
      </c>
      <c r="C3610" s="2">
        <v>2801.6</v>
      </c>
      <c r="D3610" s="2">
        <v>2656.5</v>
      </c>
      <c r="E3610" s="2">
        <v>2054.6999999999998</v>
      </c>
      <c r="F3610" s="2">
        <v>3570.4</v>
      </c>
      <c r="G3610" s="2">
        <v>2446.9</v>
      </c>
      <c r="H3610" s="2">
        <v>3656.3</v>
      </c>
      <c r="I3610" s="2">
        <v>8142.5</v>
      </c>
      <c r="J3610" s="2">
        <v>16463.3</v>
      </c>
      <c r="K3610" s="2">
        <v>12835.9</v>
      </c>
      <c r="L3610" s="2">
        <v>5664.3</v>
      </c>
      <c r="M3610" s="2">
        <v>4078.6</v>
      </c>
    </row>
    <row r="3611" spans="1:13">
      <c r="A3611" s="5">
        <v>2</v>
      </c>
      <c r="B3611" s="2">
        <v>2756</v>
      </c>
      <c r="C3611" s="2">
        <v>2919.3</v>
      </c>
      <c r="D3611" s="2">
        <v>2649.8</v>
      </c>
      <c r="E3611" s="2">
        <v>2686.1</v>
      </c>
      <c r="F3611" s="2">
        <v>1876.7</v>
      </c>
      <c r="G3611" s="2">
        <v>2954.9</v>
      </c>
      <c r="H3611" s="2">
        <v>3656.2</v>
      </c>
      <c r="I3611" s="2">
        <v>9395.5</v>
      </c>
      <c r="J3611" s="2">
        <v>17464.099999999999</v>
      </c>
      <c r="K3611" s="2">
        <v>12908.2</v>
      </c>
      <c r="L3611" s="2">
        <v>5996.8</v>
      </c>
      <c r="M3611" s="2">
        <v>3968.4</v>
      </c>
    </row>
    <row r="3612" spans="1:13">
      <c r="A3612" s="5">
        <v>3</v>
      </c>
      <c r="B3612" s="2">
        <v>2487.6999999999998</v>
      </c>
      <c r="C3612" s="2">
        <v>3180.4</v>
      </c>
      <c r="D3612" s="2">
        <v>2008.7</v>
      </c>
      <c r="E3612" s="2">
        <v>2493.4</v>
      </c>
      <c r="F3612" s="2">
        <v>2835.1</v>
      </c>
      <c r="G3612" s="2">
        <v>3021.1</v>
      </c>
      <c r="H3612" s="2">
        <v>3636.4</v>
      </c>
      <c r="I3612" s="2">
        <v>10807.5</v>
      </c>
      <c r="J3612" s="2">
        <v>20440.099999999999</v>
      </c>
      <c r="K3612" s="2">
        <v>12373.3</v>
      </c>
      <c r="L3612" s="2">
        <v>6089.5</v>
      </c>
      <c r="M3612" s="2">
        <v>3934.8</v>
      </c>
    </row>
    <row r="3613" spans="1:13">
      <c r="A3613" s="5">
        <v>4</v>
      </c>
      <c r="B3613" s="2">
        <v>2443</v>
      </c>
      <c r="C3613" s="2">
        <v>4032.2</v>
      </c>
      <c r="D3613" s="2">
        <v>2479.9</v>
      </c>
      <c r="E3613" s="2">
        <v>2877.7</v>
      </c>
      <c r="F3613" s="2">
        <v>2363.8000000000002</v>
      </c>
      <c r="G3613" s="2">
        <v>2173.1999999999998</v>
      </c>
      <c r="H3613" s="2">
        <v>3386.6</v>
      </c>
      <c r="I3613" s="2">
        <v>10748.4</v>
      </c>
      <c r="J3613" s="2">
        <v>25697.200000000001</v>
      </c>
      <c r="K3613" s="2">
        <v>12286.6</v>
      </c>
      <c r="L3613" s="2">
        <v>5181.6000000000004</v>
      </c>
      <c r="M3613" s="2">
        <v>3679.3</v>
      </c>
    </row>
    <row r="3614" spans="1:13">
      <c r="A3614" s="5">
        <v>5</v>
      </c>
      <c r="B3614" s="2">
        <v>2287.6999999999998</v>
      </c>
      <c r="C3614" s="2">
        <v>3108.6</v>
      </c>
      <c r="D3614" s="2">
        <v>2265.4</v>
      </c>
      <c r="E3614" s="2">
        <v>1660.8</v>
      </c>
      <c r="F3614" s="2">
        <v>1970.7</v>
      </c>
      <c r="G3614" s="2">
        <v>2187.3000000000002</v>
      </c>
      <c r="H3614" s="2">
        <v>3426</v>
      </c>
      <c r="I3614" s="2">
        <v>11439.1</v>
      </c>
      <c r="J3614" s="2">
        <v>21684.3</v>
      </c>
      <c r="K3614" s="2">
        <v>11750.8</v>
      </c>
      <c r="L3614" s="2">
        <v>5117.6000000000004</v>
      </c>
      <c r="M3614" s="2">
        <v>3622</v>
      </c>
    </row>
    <row r="3615" spans="1:13">
      <c r="A3615" s="5">
        <v>6</v>
      </c>
      <c r="B3615" s="2">
        <v>2493.6</v>
      </c>
      <c r="C3615" s="2">
        <v>3079.1</v>
      </c>
      <c r="D3615" s="2">
        <v>2453</v>
      </c>
      <c r="E3615" s="2">
        <v>3489.9</v>
      </c>
      <c r="F3615" s="2">
        <v>1833</v>
      </c>
      <c r="G3615" s="2">
        <v>2257.9</v>
      </c>
      <c r="H3615" s="2">
        <v>3151.5</v>
      </c>
      <c r="I3615" s="2">
        <v>13189.6</v>
      </c>
      <c r="J3615" s="2">
        <v>21653</v>
      </c>
      <c r="K3615" s="2">
        <v>11791.6</v>
      </c>
      <c r="L3615" s="2">
        <v>5273.8</v>
      </c>
      <c r="M3615" s="2">
        <v>3619.7</v>
      </c>
    </row>
    <row r="3616" spans="1:13">
      <c r="A3616" s="5">
        <v>7</v>
      </c>
      <c r="B3616" s="2">
        <v>2260.9</v>
      </c>
      <c r="C3616" s="2">
        <v>3080</v>
      </c>
      <c r="D3616" s="2">
        <v>2420</v>
      </c>
      <c r="E3616" s="2">
        <v>2697.4</v>
      </c>
      <c r="F3616" s="2">
        <v>1918.6</v>
      </c>
      <c r="G3616" s="2">
        <v>2887.1</v>
      </c>
      <c r="H3616" s="2">
        <v>4877.5</v>
      </c>
      <c r="I3616" s="2">
        <v>16222</v>
      </c>
      <c r="J3616" s="2">
        <v>22771.4</v>
      </c>
      <c r="K3616" s="2">
        <v>11755</v>
      </c>
      <c r="L3616" s="2">
        <v>4965.6000000000004</v>
      </c>
      <c r="M3616" s="2">
        <v>3986.1</v>
      </c>
    </row>
    <row r="3617" spans="1:13">
      <c r="A3617" s="5">
        <v>8</v>
      </c>
      <c r="B3617" s="2">
        <v>2397.1</v>
      </c>
      <c r="C3617" s="2">
        <v>2857.6</v>
      </c>
      <c r="D3617" s="2">
        <v>2858.6</v>
      </c>
      <c r="E3617" s="2">
        <v>2180.9</v>
      </c>
      <c r="F3617" s="2">
        <v>2155.1</v>
      </c>
      <c r="G3617" s="2">
        <v>3215.4</v>
      </c>
      <c r="H3617" s="2">
        <v>6287.6</v>
      </c>
      <c r="I3617" s="2">
        <v>19625</v>
      </c>
      <c r="J3617" s="2">
        <v>23661.8</v>
      </c>
      <c r="K3617" s="2">
        <v>10797.2</v>
      </c>
      <c r="L3617" s="2">
        <v>4669.5</v>
      </c>
      <c r="M3617" s="2">
        <v>4154.1000000000004</v>
      </c>
    </row>
    <row r="3618" spans="1:13">
      <c r="A3618" s="5">
        <v>9</v>
      </c>
      <c r="B3618" s="2">
        <v>2414.6</v>
      </c>
      <c r="C3618" s="2">
        <v>2797.1</v>
      </c>
      <c r="D3618" s="2">
        <v>2207</v>
      </c>
      <c r="E3618" s="2">
        <v>2524</v>
      </c>
      <c r="F3618" s="2">
        <v>2016.7</v>
      </c>
      <c r="G3618" s="2">
        <v>3494.9</v>
      </c>
      <c r="H3618" s="2">
        <v>5724.6</v>
      </c>
      <c r="I3618" s="2">
        <v>22791</v>
      </c>
      <c r="J3618" s="2">
        <v>25443.599999999999</v>
      </c>
      <c r="K3618" s="2">
        <v>9870.4</v>
      </c>
      <c r="L3618" s="2">
        <v>5223.5</v>
      </c>
      <c r="M3618" s="2">
        <v>4128</v>
      </c>
    </row>
    <row r="3619" spans="1:13">
      <c r="A3619" s="5">
        <v>10</v>
      </c>
      <c r="B3619" s="2">
        <v>2277.1</v>
      </c>
      <c r="C3619" s="2">
        <v>3077</v>
      </c>
      <c r="D3619" s="2">
        <v>2980.5</v>
      </c>
      <c r="E3619" s="2">
        <v>2283.1999999999998</v>
      </c>
      <c r="F3619" s="2">
        <v>2634.2</v>
      </c>
      <c r="G3619" s="2">
        <v>3602.4</v>
      </c>
      <c r="H3619" s="2">
        <v>5629.9</v>
      </c>
      <c r="I3619" s="2">
        <v>25346.7</v>
      </c>
      <c r="J3619" s="2">
        <v>24296.2</v>
      </c>
      <c r="K3619" s="2">
        <v>11108.3</v>
      </c>
      <c r="L3619" s="2">
        <v>4905</v>
      </c>
      <c r="M3619" s="2">
        <v>5469.6</v>
      </c>
    </row>
    <row r="3620" spans="1:13">
      <c r="A3620" s="5">
        <v>11</v>
      </c>
      <c r="B3620" s="2">
        <v>2596.5</v>
      </c>
      <c r="C3620" s="2">
        <v>2861.7</v>
      </c>
      <c r="D3620" s="2">
        <v>2316.6999999999998</v>
      </c>
      <c r="E3620" s="2">
        <v>3403.5</v>
      </c>
      <c r="F3620" s="2">
        <v>2259.8000000000002</v>
      </c>
      <c r="G3620" s="2">
        <v>3642.8</v>
      </c>
      <c r="H3620" s="2">
        <v>4790.3</v>
      </c>
      <c r="I3620" s="2">
        <v>29616.799999999999</v>
      </c>
      <c r="J3620" s="2">
        <v>23035.4</v>
      </c>
      <c r="K3620" s="2">
        <v>10729.7</v>
      </c>
      <c r="L3620" s="2">
        <v>5523.5</v>
      </c>
      <c r="M3620" s="2">
        <v>4026.1</v>
      </c>
    </row>
    <row r="3621" spans="1:13">
      <c r="A3621" s="5">
        <v>12</v>
      </c>
      <c r="B3621" s="2">
        <v>2604.1</v>
      </c>
      <c r="C3621" s="2">
        <v>3105.3</v>
      </c>
      <c r="D3621" s="2">
        <v>2792.3</v>
      </c>
      <c r="E3621" s="2">
        <v>2246.4</v>
      </c>
      <c r="F3621" s="2">
        <v>2259.3000000000002</v>
      </c>
      <c r="G3621" s="2">
        <v>3461</v>
      </c>
      <c r="H3621" s="2">
        <v>5474.3</v>
      </c>
      <c r="I3621" s="2">
        <v>28186</v>
      </c>
      <c r="J3621" s="2">
        <v>23406.5</v>
      </c>
      <c r="K3621" s="2">
        <v>10146.700000000001</v>
      </c>
      <c r="L3621" s="2">
        <v>4588.1000000000004</v>
      </c>
      <c r="M3621" s="2">
        <v>4075.4</v>
      </c>
    </row>
    <row r="3622" spans="1:13">
      <c r="A3622" s="5">
        <v>13</v>
      </c>
      <c r="B3622" s="2">
        <v>2650.3</v>
      </c>
      <c r="C3622" s="2">
        <v>3948.3</v>
      </c>
      <c r="D3622" s="2">
        <v>3168.4</v>
      </c>
      <c r="E3622" s="2">
        <v>2258</v>
      </c>
      <c r="F3622" s="2">
        <v>2199.1</v>
      </c>
      <c r="G3622" s="2">
        <v>3873.9</v>
      </c>
      <c r="H3622" s="2">
        <v>5707.7</v>
      </c>
      <c r="I3622" s="2">
        <v>24922.2</v>
      </c>
      <c r="J3622" s="2">
        <v>21991.9</v>
      </c>
      <c r="K3622" s="2">
        <v>9750</v>
      </c>
      <c r="L3622" s="2">
        <v>5533.8</v>
      </c>
      <c r="M3622" s="2">
        <v>3891.4</v>
      </c>
    </row>
    <row r="3623" spans="1:13">
      <c r="A3623" s="5">
        <v>14</v>
      </c>
      <c r="B3623" s="2">
        <v>2467.9</v>
      </c>
      <c r="C3623" s="2">
        <v>3900.1</v>
      </c>
      <c r="D3623" s="2">
        <v>1940.5</v>
      </c>
      <c r="E3623" s="2">
        <v>2360</v>
      </c>
      <c r="F3623" s="2">
        <v>2167.3000000000002</v>
      </c>
      <c r="G3623" s="2">
        <v>3954.1</v>
      </c>
      <c r="H3623" s="2">
        <v>6692.5</v>
      </c>
      <c r="I3623" s="2">
        <v>20994.799999999999</v>
      </c>
      <c r="J3623" s="2">
        <v>20513.599999999999</v>
      </c>
      <c r="K3623" s="2">
        <v>10860.3</v>
      </c>
      <c r="L3623" s="2">
        <v>5130.7</v>
      </c>
      <c r="M3623" s="2">
        <v>3955.6</v>
      </c>
    </row>
    <row r="3624" spans="1:13">
      <c r="A3624" s="5">
        <v>15</v>
      </c>
      <c r="B3624" s="2">
        <v>3038.8</v>
      </c>
      <c r="C3624" s="2">
        <v>2396.3000000000002</v>
      </c>
      <c r="D3624" s="2">
        <v>2550.4</v>
      </c>
      <c r="E3624" s="2">
        <v>2533.9</v>
      </c>
      <c r="F3624" s="2">
        <v>2928.4</v>
      </c>
      <c r="G3624" s="2">
        <v>3229</v>
      </c>
      <c r="H3624" s="2">
        <v>7438.4</v>
      </c>
      <c r="I3624" s="2">
        <v>18538.099999999999</v>
      </c>
      <c r="J3624" s="2">
        <v>20737.900000000001</v>
      </c>
      <c r="K3624" s="2">
        <v>9652.4</v>
      </c>
      <c r="L3624" s="2">
        <v>5143</v>
      </c>
      <c r="M3624" s="2">
        <v>3929</v>
      </c>
    </row>
    <row r="3625" spans="1:13">
      <c r="A3625" s="5">
        <v>16</v>
      </c>
      <c r="B3625" s="2">
        <v>2294.4</v>
      </c>
      <c r="C3625" s="2">
        <v>2726.9</v>
      </c>
      <c r="D3625" s="2">
        <v>1976.1</v>
      </c>
      <c r="E3625" s="2">
        <v>3005.4</v>
      </c>
      <c r="F3625" s="2">
        <v>2013.6</v>
      </c>
      <c r="G3625" s="2">
        <v>4205.2</v>
      </c>
      <c r="H3625" s="2">
        <v>8875.7000000000007</v>
      </c>
      <c r="I3625" s="2">
        <v>18194.7</v>
      </c>
      <c r="J3625" s="2">
        <v>22584.799999999999</v>
      </c>
      <c r="K3625" s="2">
        <v>8754</v>
      </c>
      <c r="L3625" s="2">
        <v>5462.7</v>
      </c>
      <c r="M3625" s="2">
        <v>3647.6</v>
      </c>
    </row>
    <row r="3626" spans="1:13">
      <c r="A3626" s="5">
        <v>17</v>
      </c>
      <c r="B3626" s="2">
        <v>2118.5</v>
      </c>
      <c r="C3626" s="2">
        <v>3107.4</v>
      </c>
      <c r="D3626" s="2">
        <v>2196.6999999999998</v>
      </c>
      <c r="E3626" s="2">
        <v>2415.6999999999998</v>
      </c>
      <c r="F3626" s="2">
        <v>2251.1</v>
      </c>
      <c r="G3626" s="2">
        <v>2663.8</v>
      </c>
      <c r="H3626" s="2">
        <v>10025.6</v>
      </c>
      <c r="I3626" s="2">
        <v>19455.3</v>
      </c>
      <c r="J3626" s="2">
        <v>22886.3</v>
      </c>
      <c r="K3626" s="2">
        <v>8567.1</v>
      </c>
      <c r="L3626" s="2">
        <v>4680.3999999999996</v>
      </c>
      <c r="M3626" s="2">
        <v>4120.8999999999996</v>
      </c>
    </row>
    <row r="3627" spans="1:13">
      <c r="A3627" s="5">
        <v>18</v>
      </c>
      <c r="B3627" s="2">
        <v>3619.6</v>
      </c>
      <c r="C3627" s="2">
        <v>3395.6</v>
      </c>
      <c r="D3627" s="2">
        <v>1881.1</v>
      </c>
      <c r="E3627" s="2">
        <v>2841</v>
      </c>
      <c r="F3627" s="2">
        <v>2948.2</v>
      </c>
      <c r="G3627" s="2">
        <v>3700.7</v>
      </c>
      <c r="H3627" s="2">
        <v>10919</v>
      </c>
      <c r="I3627" s="2">
        <v>20455.099999999999</v>
      </c>
      <c r="J3627" s="2">
        <v>20914.099999999999</v>
      </c>
      <c r="K3627" s="2">
        <v>7777.9</v>
      </c>
      <c r="L3627" s="2">
        <v>4771.1000000000004</v>
      </c>
      <c r="M3627" s="2">
        <v>4525</v>
      </c>
    </row>
    <row r="3628" spans="1:13">
      <c r="A3628" s="5">
        <v>19</v>
      </c>
      <c r="B3628" s="2">
        <v>1831.7</v>
      </c>
      <c r="C3628" s="2">
        <v>2742.6</v>
      </c>
      <c r="D3628" s="2">
        <v>1892.5</v>
      </c>
      <c r="E3628" s="2">
        <v>2065.5</v>
      </c>
      <c r="F3628" s="2">
        <v>3219</v>
      </c>
      <c r="G3628" s="2">
        <v>3252.1</v>
      </c>
      <c r="H3628" s="2">
        <v>12355</v>
      </c>
      <c r="I3628" s="2">
        <v>20885.900000000001</v>
      </c>
      <c r="J3628" s="2">
        <v>19911.099999999999</v>
      </c>
      <c r="K3628" s="2">
        <v>7824</v>
      </c>
      <c r="L3628" s="2">
        <v>5723.6</v>
      </c>
      <c r="M3628" s="2">
        <v>4252</v>
      </c>
    </row>
    <row r="3629" spans="1:13">
      <c r="A3629" s="5">
        <v>20</v>
      </c>
      <c r="B3629" s="2">
        <v>3247</v>
      </c>
      <c r="C3629" s="2">
        <v>2738.2</v>
      </c>
      <c r="D3629" s="2">
        <v>2587.3000000000002</v>
      </c>
      <c r="E3629" s="2">
        <v>2909.2</v>
      </c>
      <c r="F3629" s="2">
        <v>2119.1999999999998</v>
      </c>
      <c r="G3629" s="2">
        <v>3073.3</v>
      </c>
      <c r="H3629" s="2">
        <v>11860.5</v>
      </c>
      <c r="I3629" s="2">
        <v>18196.2</v>
      </c>
      <c r="J3629" s="2">
        <v>20756.400000000001</v>
      </c>
      <c r="K3629" s="2">
        <v>7641.2</v>
      </c>
      <c r="L3629" s="2">
        <v>4591.1000000000004</v>
      </c>
      <c r="M3629" s="2">
        <v>4055.2</v>
      </c>
    </row>
    <row r="3630" spans="1:13">
      <c r="A3630" s="5">
        <v>21</v>
      </c>
      <c r="B3630" s="2">
        <v>2953.8</v>
      </c>
      <c r="C3630" s="2">
        <v>2875.7</v>
      </c>
      <c r="D3630" s="2">
        <v>3063.5</v>
      </c>
      <c r="E3630" s="2">
        <v>2209.8000000000002</v>
      </c>
      <c r="F3630" s="2">
        <v>2752.1</v>
      </c>
      <c r="G3630" s="2">
        <v>2787.5</v>
      </c>
      <c r="H3630" s="2">
        <v>13215.7</v>
      </c>
      <c r="I3630" s="2">
        <v>17519</v>
      </c>
      <c r="J3630" s="2">
        <v>19862.2</v>
      </c>
      <c r="K3630" s="2">
        <v>7315.6</v>
      </c>
      <c r="L3630" s="2">
        <v>4961</v>
      </c>
      <c r="M3630" s="2">
        <v>3719.4</v>
      </c>
    </row>
    <row r="3631" spans="1:13">
      <c r="A3631" s="5">
        <v>22</v>
      </c>
      <c r="B3631" s="2">
        <v>2443.1</v>
      </c>
      <c r="C3631" s="2">
        <v>2773.8</v>
      </c>
      <c r="D3631" s="2">
        <v>2482.5</v>
      </c>
      <c r="E3631" s="2">
        <v>2825.8</v>
      </c>
      <c r="F3631" s="2">
        <v>2552.1999999999998</v>
      </c>
      <c r="G3631" s="2">
        <v>2852.6</v>
      </c>
      <c r="H3631" s="2">
        <v>14621.4</v>
      </c>
      <c r="I3631" s="2">
        <v>19270.099999999999</v>
      </c>
      <c r="J3631" s="2">
        <v>15938.6</v>
      </c>
      <c r="K3631" s="2">
        <v>7566.2</v>
      </c>
      <c r="L3631" s="2">
        <v>4593</v>
      </c>
      <c r="M3631" s="2">
        <v>3964.2</v>
      </c>
    </row>
    <row r="3632" spans="1:13">
      <c r="A3632" s="5">
        <v>23</v>
      </c>
      <c r="B3632" s="2">
        <v>2436.6999999999998</v>
      </c>
      <c r="C3632" s="2">
        <v>3653.3</v>
      </c>
      <c r="D3632" s="2">
        <v>3004.3</v>
      </c>
      <c r="E3632" s="2">
        <v>2958.8</v>
      </c>
      <c r="F3632" s="2">
        <v>2382</v>
      </c>
      <c r="G3632" s="2">
        <v>3086.9</v>
      </c>
      <c r="H3632" s="2">
        <v>15200</v>
      </c>
      <c r="I3632" s="2">
        <v>21721.7</v>
      </c>
      <c r="J3632" s="2">
        <v>14445.7</v>
      </c>
      <c r="K3632" s="2">
        <v>7557.3</v>
      </c>
      <c r="L3632" s="2">
        <v>4534.2</v>
      </c>
      <c r="M3632" s="2">
        <v>3842.2</v>
      </c>
    </row>
    <row r="3633" spans="1:13">
      <c r="A3633" s="5">
        <v>24</v>
      </c>
      <c r="B3633" s="2">
        <v>2820.7</v>
      </c>
      <c r="C3633" s="2">
        <v>3293.8</v>
      </c>
      <c r="D3633" s="2">
        <v>2517.8000000000002</v>
      </c>
      <c r="E3633" s="2">
        <v>2372.4</v>
      </c>
      <c r="F3633" s="2">
        <v>2650.8</v>
      </c>
      <c r="G3633" s="2">
        <v>2347.6999999999998</v>
      </c>
      <c r="H3633" s="2">
        <v>15066.1</v>
      </c>
      <c r="I3633" s="2">
        <v>23621.5</v>
      </c>
      <c r="J3633" s="2">
        <v>13159.2</v>
      </c>
      <c r="K3633" s="2">
        <v>7611.7</v>
      </c>
      <c r="L3633" s="2">
        <v>4620.5</v>
      </c>
      <c r="M3633" s="2">
        <v>3938.5</v>
      </c>
    </row>
    <row r="3634" spans="1:13">
      <c r="A3634" s="5">
        <v>25</v>
      </c>
      <c r="B3634" s="2">
        <v>2858.6</v>
      </c>
      <c r="C3634" s="2">
        <v>2834.2</v>
      </c>
      <c r="D3634" s="2">
        <v>2596.1</v>
      </c>
      <c r="E3634" s="2">
        <v>2066.6</v>
      </c>
      <c r="F3634" s="2">
        <v>2141.3000000000002</v>
      </c>
      <c r="G3634" s="2">
        <v>3436.6</v>
      </c>
      <c r="H3634" s="2">
        <v>14071</v>
      </c>
      <c r="I3634" s="2">
        <v>21254</v>
      </c>
      <c r="J3634" s="2">
        <v>12357</v>
      </c>
      <c r="K3634" s="2">
        <v>6555</v>
      </c>
      <c r="L3634" s="2">
        <v>4651.1000000000004</v>
      </c>
      <c r="M3634" s="2">
        <v>3352</v>
      </c>
    </row>
    <row r="3635" spans="1:13">
      <c r="A3635" s="5">
        <v>26</v>
      </c>
      <c r="B3635" s="2">
        <v>2453.1</v>
      </c>
      <c r="C3635" s="2">
        <v>2732.4</v>
      </c>
      <c r="D3635" s="2">
        <v>2703.2</v>
      </c>
      <c r="E3635" s="2">
        <v>2322.9</v>
      </c>
      <c r="F3635" s="2">
        <v>3046.9</v>
      </c>
      <c r="G3635" s="2">
        <v>3596.8</v>
      </c>
      <c r="H3635" s="2">
        <v>13719</v>
      </c>
      <c r="I3635" s="2">
        <v>16324.8</v>
      </c>
      <c r="J3635" s="2">
        <v>11961.1</v>
      </c>
      <c r="K3635" s="2">
        <v>6506.2</v>
      </c>
      <c r="L3635" s="2">
        <v>4764.8999999999996</v>
      </c>
      <c r="M3635" s="2">
        <v>3966.4</v>
      </c>
    </row>
    <row r="3636" spans="1:13">
      <c r="A3636" s="5">
        <v>27</v>
      </c>
      <c r="B3636" s="2">
        <v>2577.5</v>
      </c>
      <c r="C3636" s="2">
        <v>3994.9</v>
      </c>
      <c r="D3636" s="2">
        <v>2159.1999999999998</v>
      </c>
      <c r="E3636" s="2">
        <v>1741.9</v>
      </c>
      <c r="F3636" s="2">
        <v>2727.4</v>
      </c>
      <c r="G3636" s="2">
        <v>3892.4</v>
      </c>
      <c r="H3636" s="2">
        <v>12197.1</v>
      </c>
      <c r="I3636" s="2">
        <v>15295.6</v>
      </c>
      <c r="J3636" s="2">
        <v>10961.4</v>
      </c>
      <c r="K3636" s="2">
        <v>6622.1</v>
      </c>
      <c r="L3636" s="2">
        <v>4575.1000000000004</v>
      </c>
      <c r="M3636" s="2">
        <v>3777.8</v>
      </c>
    </row>
    <row r="3637" spans="1:13">
      <c r="A3637" s="5">
        <v>28</v>
      </c>
      <c r="B3637" s="2">
        <v>2508.5</v>
      </c>
      <c r="C3637" s="2">
        <v>3484.4</v>
      </c>
      <c r="D3637" s="2">
        <v>2058.4</v>
      </c>
      <c r="E3637" s="2">
        <v>2323</v>
      </c>
      <c r="F3637" s="2">
        <v>2534.6</v>
      </c>
      <c r="G3637" s="2">
        <v>3902.4</v>
      </c>
      <c r="H3637" s="2">
        <v>10060.6</v>
      </c>
      <c r="I3637" s="2">
        <v>14958.7</v>
      </c>
      <c r="J3637" s="2">
        <v>12327.1</v>
      </c>
      <c r="K3637" s="2">
        <v>6862.1</v>
      </c>
      <c r="L3637" s="2">
        <v>4171.3999999999996</v>
      </c>
      <c r="M3637" s="2">
        <v>4377.6000000000004</v>
      </c>
    </row>
    <row r="3638" spans="1:13">
      <c r="A3638" s="5">
        <v>29</v>
      </c>
      <c r="B3638" s="2">
        <v>2631.4</v>
      </c>
      <c r="C3638" s="2">
        <v>2617.6</v>
      </c>
      <c r="D3638" s="2">
        <v>2278.6</v>
      </c>
      <c r="E3638" s="2">
        <v>2150.3000000000002</v>
      </c>
      <c r="F3638" s="2" t="s">
        <v>21</v>
      </c>
      <c r="G3638" s="2">
        <v>3678.8</v>
      </c>
      <c r="H3638" s="2">
        <v>9172.6</v>
      </c>
      <c r="I3638" s="2">
        <v>16630.7</v>
      </c>
      <c r="J3638" s="2">
        <v>11902.4</v>
      </c>
      <c r="K3638" s="2">
        <v>6420.6</v>
      </c>
      <c r="L3638" s="2">
        <v>4123.8</v>
      </c>
      <c r="M3638" s="2">
        <v>3412.4</v>
      </c>
    </row>
    <row r="3639" spans="1:13">
      <c r="A3639" s="5">
        <v>30</v>
      </c>
      <c r="B3639" s="2">
        <v>2321.9</v>
      </c>
      <c r="C3639" s="2">
        <v>2531.5</v>
      </c>
      <c r="D3639" s="2">
        <v>2571.5</v>
      </c>
      <c r="E3639" s="2">
        <v>2717.2</v>
      </c>
      <c r="F3639" s="2" t="s">
        <v>21</v>
      </c>
      <c r="G3639" s="2">
        <v>4266.3</v>
      </c>
      <c r="H3639" s="2">
        <v>8310.7000000000007</v>
      </c>
      <c r="I3639" s="2">
        <v>18104</v>
      </c>
      <c r="J3639" s="2">
        <v>12537.6</v>
      </c>
      <c r="K3639" s="2">
        <v>6418.8</v>
      </c>
      <c r="L3639" s="2">
        <v>3768.3</v>
      </c>
      <c r="M3639" s="2">
        <v>3741.9</v>
      </c>
    </row>
    <row r="3640" spans="1:13">
      <c r="A3640" s="5">
        <v>31</v>
      </c>
      <c r="B3640" s="2">
        <v>2708</v>
      </c>
      <c r="C3640" s="2" t="s">
        <v>21</v>
      </c>
      <c r="D3640" s="2">
        <v>3278.1</v>
      </c>
      <c r="E3640" s="2">
        <v>1467.1</v>
      </c>
      <c r="F3640" s="2" t="s">
        <v>21</v>
      </c>
      <c r="G3640" s="2">
        <v>3958.9</v>
      </c>
      <c r="H3640" s="2" t="s">
        <v>21</v>
      </c>
      <c r="I3640" s="2">
        <v>17637.3</v>
      </c>
      <c r="J3640" s="2" t="s">
        <v>21</v>
      </c>
      <c r="K3640" s="2">
        <v>5869.7</v>
      </c>
      <c r="L3640" s="2">
        <v>4070.2</v>
      </c>
      <c r="M3640" s="2" t="s">
        <v>21</v>
      </c>
    </row>
    <row r="3641" spans="1:13">
      <c r="A3641" s="6"/>
      <c r="M3641" s="7"/>
    </row>
    <row r="3642" spans="1:13">
      <c r="A3642" s="5" t="s">
        <v>14</v>
      </c>
      <c r="B3642" s="2">
        <v>80139.7</v>
      </c>
      <c r="C3642" s="2">
        <v>92646.8</v>
      </c>
      <c r="D3642" s="2">
        <v>76994.7</v>
      </c>
      <c r="E3642" s="2">
        <v>76142.7</v>
      </c>
      <c r="F3642" s="2">
        <v>68326.7</v>
      </c>
      <c r="G3642" s="2">
        <v>101104.1</v>
      </c>
      <c r="H3642" s="2">
        <v>253205.7</v>
      </c>
      <c r="I3642" s="2">
        <v>569490.1</v>
      </c>
      <c r="J3642" s="2">
        <v>571765.19999999995</v>
      </c>
      <c r="K3642" s="2">
        <v>284485.8</v>
      </c>
      <c r="L3642" s="2">
        <v>153068.5</v>
      </c>
      <c r="M3642" s="2">
        <v>119211.2</v>
      </c>
    </row>
    <row r="3643" spans="1:13">
      <c r="A3643" s="5" t="s">
        <v>22</v>
      </c>
      <c r="B3643" s="2">
        <v>158954.79999999999</v>
      </c>
      <c r="C3643" s="2">
        <v>183762.1</v>
      </c>
      <c r="D3643" s="2">
        <v>152716.6</v>
      </c>
      <c r="E3643" s="2">
        <v>151026.70000000001</v>
      </c>
      <c r="F3643" s="2">
        <v>135524</v>
      </c>
      <c r="G3643" s="2">
        <v>200536.9</v>
      </c>
      <c r="H3643" s="2">
        <v>502225.9</v>
      </c>
      <c r="I3643" s="2">
        <v>1129566.5</v>
      </c>
      <c r="J3643" s="2">
        <v>1134079.1000000001</v>
      </c>
      <c r="K3643" s="2">
        <v>564268.9</v>
      </c>
      <c r="L3643" s="2">
        <v>303606.8</v>
      </c>
      <c r="M3643" s="2">
        <v>236451.8</v>
      </c>
    </row>
    <row r="3644" spans="1:13">
      <c r="A3644" s="5" t="s">
        <v>23</v>
      </c>
      <c r="B3644" s="2">
        <v>2585.1999999999998</v>
      </c>
      <c r="C3644" s="2">
        <v>3088.2</v>
      </c>
      <c r="D3644" s="2">
        <v>2483.6999999999998</v>
      </c>
      <c r="E3644" s="2">
        <v>2456.1999999999998</v>
      </c>
      <c r="F3644" s="2">
        <v>2440.1999999999998</v>
      </c>
      <c r="G3644" s="2">
        <v>3261.4</v>
      </c>
      <c r="H3644" s="2">
        <v>8440.2000000000007</v>
      </c>
      <c r="I3644" s="2">
        <v>18370.599999999999</v>
      </c>
      <c r="J3644" s="2">
        <v>19058.8</v>
      </c>
      <c r="K3644" s="2">
        <v>9177</v>
      </c>
      <c r="L3644" s="2">
        <v>4937.7</v>
      </c>
      <c r="M3644" s="2">
        <v>3973.7</v>
      </c>
    </row>
    <row r="3645" spans="1:13">
      <c r="A3645" s="5" t="s">
        <v>24</v>
      </c>
      <c r="B3645" s="2">
        <v>3619.6</v>
      </c>
      <c r="C3645" s="2">
        <v>4032.2</v>
      </c>
      <c r="D3645" s="2">
        <v>3278.1</v>
      </c>
      <c r="E3645" s="2">
        <v>3489.9</v>
      </c>
      <c r="F3645" s="2">
        <v>3570.4</v>
      </c>
      <c r="G3645" s="2">
        <v>4266.3</v>
      </c>
      <c r="H3645" s="2">
        <v>15200</v>
      </c>
      <c r="I3645" s="2">
        <v>29616.799999999999</v>
      </c>
      <c r="J3645" s="2">
        <v>25697.200000000001</v>
      </c>
      <c r="K3645" s="2">
        <v>12908.2</v>
      </c>
      <c r="L3645" s="2">
        <v>6089.5</v>
      </c>
      <c r="M3645" s="2">
        <v>5469.6</v>
      </c>
    </row>
    <row r="3646" spans="1:13">
      <c r="A3646" s="5" t="s">
        <v>25</v>
      </c>
      <c r="B3646" s="2">
        <v>1831.7</v>
      </c>
      <c r="C3646" s="2">
        <v>2396.3000000000002</v>
      </c>
      <c r="D3646" s="2">
        <v>1881.1</v>
      </c>
      <c r="E3646" s="2">
        <v>1467.1</v>
      </c>
      <c r="F3646" s="2">
        <v>1833</v>
      </c>
      <c r="G3646" s="2">
        <v>2173.1999999999998</v>
      </c>
      <c r="H3646" s="2">
        <v>3151.5</v>
      </c>
      <c r="I3646" s="2">
        <v>8142.5</v>
      </c>
      <c r="J3646" s="2">
        <v>10961.4</v>
      </c>
      <c r="K3646" s="2">
        <v>5869.7</v>
      </c>
      <c r="L3646" s="2">
        <v>3768.3</v>
      </c>
      <c r="M3646" s="2">
        <v>3352</v>
      </c>
    </row>
    <row r="3647" spans="1:13">
      <c r="A3647" s="11"/>
    </row>
    <row r="3648" spans="1:13">
      <c r="A3648" s="11"/>
    </row>
    <row r="3649" spans="1:13" ht="12.9" customHeight="1">
      <c r="A3649" s="115" t="s">
        <v>15</v>
      </c>
      <c r="B3649" s="116"/>
      <c r="C3649" s="116"/>
      <c r="D3649" s="116"/>
      <c r="E3649" s="116"/>
      <c r="F3649" s="116"/>
      <c r="G3649" s="116"/>
      <c r="H3649" s="116"/>
      <c r="I3649" s="116"/>
      <c r="J3649" s="116"/>
      <c r="K3649" s="116"/>
      <c r="L3649" s="116"/>
      <c r="M3649" s="117"/>
    </row>
    <row r="3650" spans="1:13" ht="12.9" customHeight="1">
      <c r="A3650" s="118" t="s">
        <v>16</v>
      </c>
      <c r="B3650" s="97"/>
      <c r="C3650" s="97"/>
      <c r="D3650" s="97"/>
      <c r="E3650" s="97"/>
      <c r="F3650" s="97"/>
      <c r="G3650" s="97"/>
      <c r="H3650" s="97"/>
      <c r="I3650" s="97"/>
      <c r="J3650" s="97"/>
      <c r="K3650" s="97"/>
      <c r="L3650" s="97"/>
      <c r="M3650" s="119"/>
    </row>
    <row r="3651" spans="1:13" ht="12.9" customHeight="1">
      <c r="A3651" s="118" t="s">
        <v>113</v>
      </c>
      <c r="B3651" s="97"/>
      <c r="C3651" s="97"/>
      <c r="D3651" s="97"/>
      <c r="E3651" s="97"/>
      <c r="F3651" s="97"/>
      <c r="G3651" s="97"/>
      <c r="H3651" s="97"/>
      <c r="I3651" s="97"/>
      <c r="J3651" s="97"/>
      <c r="K3651" s="97"/>
      <c r="L3651" s="97"/>
      <c r="M3651" s="119"/>
    </row>
    <row r="3652" spans="1:13" ht="12.9" customHeight="1">
      <c r="A3652" s="118" t="s">
        <v>18</v>
      </c>
      <c r="B3652" s="97"/>
      <c r="C3652" s="97"/>
      <c r="D3652" s="97"/>
      <c r="E3652" s="97"/>
      <c r="F3652" s="97"/>
      <c r="G3652" s="97"/>
      <c r="H3652" s="97"/>
      <c r="I3652" s="97"/>
      <c r="J3652" s="97"/>
      <c r="K3652" s="97"/>
      <c r="L3652" s="97"/>
      <c r="M3652" s="119"/>
    </row>
    <row r="3653" spans="1:13" ht="12.9" customHeight="1">
      <c r="A3653" s="120" t="s">
        <v>19</v>
      </c>
      <c r="B3653" s="121"/>
      <c r="C3653" s="121"/>
      <c r="D3653" s="121"/>
      <c r="E3653" s="121"/>
      <c r="F3653" s="121"/>
      <c r="G3653" s="121"/>
      <c r="H3653" s="121"/>
      <c r="I3653" s="121"/>
      <c r="J3653" s="121"/>
      <c r="K3653" s="121"/>
      <c r="L3653" s="121"/>
      <c r="M3653" s="122"/>
    </row>
    <row r="3654" spans="1:13">
      <c r="A3654" s="123" t="s">
        <v>20</v>
      </c>
      <c r="B3654" s="1" t="s">
        <v>0</v>
      </c>
      <c r="C3654" s="1" t="s">
        <v>1</v>
      </c>
      <c r="D3654" s="1" t="s">
        <v>2</v>
      </c>
      <c r="E3654" s="1" t="s">
        <v>3</v>
      </c>
      <c r="F3654" s="1" t="s">
        <v>4</v>
      </c>
      <c r="G3654" s="1" t="s">
        <v>5</v>
      </c>
      <c r="H3654" s="1" t="s">
        <v>6</v>
      </c>
      <c r="I3654" s="1" t="s">
        <v>7</v>
      </c>
      <c r="J3654" s="1" t="s">
        <v>8</v>
      </c>
      <c r="K3654" s="1" t="s">
        <v>9</v>
      </c>
      <c r="L3654" s="1" t="s">
        <v>10</v>
      </c>
      <c r="M3654" s="1" t="s">
        <v>13</v>
      </c>
    </row>
    <row r="3655" spans="1:13">
      <c r="A3655" s="124"/>
      <c r="B3655" s="4">
        <v>1989</v>
      </c>
      <c r="C3655" s="4">
        <v>1989</v>
      </c>
      <c r="D3655" s="4">
        <v>1989</v>
      </c>
      <c r="E3655" s="4">
        <v>1990</v>
      </c>
      <c r="F3655" s="4">
        <v>1990</v>
      </c>
      <c r="G3655" s="4">
        <v>1990</v>
      </c>
      <c r="H3655" s="4">
        <v>1990</v>
      </c>
      <c r="I3655" s="4">
        <v>1990</v>
      </c>
      <c r="J3655" s="4">
        <v>1990</v>
      </c>
      <c r="K3655" s="4">
        <v>1990</v>
      </c>
      <c r="L3655" s="4">
        <v>1990</v>
      </c>
      <c r="M3655" s="4">
        <v>1990</v>
      </c>
    </row>
    <row r="3656" spans="1:13">
      <c r="A3656" s="5">
        <v>1</v>
      </c>
      <c r="B3656" s="2">
        <v>4097</v>
      </c>
      <c r="C3656" s="2">
        <v>3419.7</v>
      </c>
      <c r="D3656" s="2">
        <v>2438.9</v>
      </c>
      <c r="E3656" s="2">
        <v>2626.3</v>
      </c>
      <c r="F3656" s="2">
        <v>2644.8</v>
      </c>
      <c r="G3656" s="2">
        <v>2546.6999999999998</v>
      </c>
      <c r="H3656" s="2">
        <v>3554.6</v>
      </c>
      <c r="I3656" s="2">
        <v>7709.5</v>
      </c>
      <c r="J3656" s="2">
        <v>14918.1</v>
      </c>
      <c r="K3656" s="2">
        <v>11834.5</v>
      </c>
      <c r="L3656" s="2">
        <v>3788.4</v>
      </c>
      <c r="M3656" s="2">
        <v>3042.1</v>
      </c>
    </row>
    <row r="3657" spans="1:13">
      <c r="A3657" s="5">
        <v>2</v>
      </c>
      <c r="B3657" s="2">
        <v>4044</v>
      </c>
      <c r="C3657" s="2">
        <v>3107</v>
      </c>
      <c r="D3657" s="2">
        <v>2505.5</v>
      </c>
      <c r="E3657" s="2">
        <v>2881.1</v>
      </c>
      <c r="F3657" s="2">
        <v>2702.5</v>
      </c>
      <c r="G3657" s="2">
        <v>2562.3000000000002</v>
      </c>
      <c r="H3657" s="2">
        <v>3833.8</v>
      </c>
      <c r="I3657" s="2">
        <v>7443</v>
      </c>
      <c r="J3657" s="2">
        <v>13018.3</v>
      </c>
      <c r="K3657" s="2">
        <v>12005</v>
      </c>
      <c r="L3657" s="2">
        <v>4357</v>
      </c>
      <c r="M3657" s="2">
        <v>2896.1</v>
      </c>
    </row>
    <row r="3658" spans="1:13">
      <c r="A3658" s="5">
        <v>3</v>
      </c>
      <c r="B3658" s="2">
        <v>4274.3</v>
      </c>
      <c r="C3658" s="2">
        <v>2862.4</v>
      </c>
      <c r="D3658" s="2">
        <v>2509.8000000000002</v>
      </c>
      <c r="E3658" s="2">
        <v>2737.1</v>
      </c>
      <c r="F3658" s="2">
        <v>2774.5</v>
      </c>
      <c r="G3658" s="2">
        <v>2699.7</v>
      </c>
      <c r="H3658" s="2">
        <v>4580.5</v>
      </c>
      <c r="I3658" s="2">
        <v>6668</v>
      </c>
      <c r="J3658" s="2">
        <v>11325.9</v>
      </c>
      <c r="K3658" s="2">
        <v>12546.5</v>
      </c>
      <c r="L3658" s="2">
        <v>3630.6</v>
      </c>
      <c r="M3658" s="2">
        <v>3062.4</v>
      </c>
    </row>
    <row r="3659" spans="1:13">
      <c r="A3659" s="5">
        <v>4</v>
      </c>
      <c r="B3659" s="2">
        <v>4672.8</v>
      </c>
      <c r="C3659" s="2">
        <v>4072.8</v>
      </c>
      <c r="D3659" s="2">
        <v>2828</v>
      </c>
      <c r="E3659" s="2">
        <v>2822.5</v>
      </c>
      <c r="F3659" s="2">
        <v>2440.5</v>
      </c>
      <c r="G3659" s="2">
        <v>2806.2</v>
      </c>
      <c r="H3659" s="2">
        <v>4751</v>
      </c>
      <c r="I3659" s="2">
        <v>6773.6</v>
      </c>
      <c r="J3659" s="2">
        <v>11368.3</v>
      </c>
      <c r="K3659" s="2">
        <v>11612</v>
      </c>
      <c r="L3659" s="2">
        <v>3720.5</v>
      </c>
      <c r="M3659" s="2">
        <v>3588.4</v>
      </c>
    </row>
    <row r="3660" spans="1:13">
      <c r="A3660" s="5">
        <v>5</v>
      </c>
      <c r="B3660" s="2">
        <v>4178.3</v>
      </c>
      <c r="C3660" s="2">
        <v>3963.4</v>
      </c>
      <c r="D3660" s="2">
        <v>3167.3</v>
      </c>
      <c r="E3660" s="2">
        <v>2819</v>
      </c>
      <c r="F3660" s="2">
        <v>2645.5</v>
      </c>
      <c r="G3660" s="2">
        <v>2569</v>
      </c>
      <c r="H3660" s="2">
        <v>5263.3</v>
      </c>
      <c r="I3660" s="2">
        <v>7884.1</v>
      </c>
      <c r="J3660" s="2">
        <v>13030.4</v>
      </c>
      <c r="K3660" s="2">
        <v>10442.5</v>
      </c>
      <c r="L3660" s="2">
        <v>3357.5</v>
      </c>
      <c r="M3660" s="2">
        <v>3318.3</v>
      </c>
    </row>
    <row r="3661" spans="1:13">
      <c r="A3661" s="5">
        <v>6</v>
      </c>
      <c r="B3661" s="2">
        <v>4359</v>
      </c>
      <c r="C3661" s="2">
        <v>3342.3</v>
      </c>
      <c r="D3661" s="2">
        <v>3385.9</v>
      </c>
      <c r="E3661" s="2">
        <v>2369.1999999999998</v>
      </c>
      <c r="F3661" s="2">
        <v>2644.8</v>
      </c>
      <c r="G3661" s="2">
        <v>2617.8000000000002</v>
      </c>
      <c r="H3661" s="2">
        <v>5488.8</v>
      </c>
      <c r="I3661" s="2">
        <v>8865.1</v>
      </c>
      <c r="J3661" s="2">
        <v>15522.8</v>
      </c>
      <c r="K3661" s="2">
        <v>9776.1</v>
      </c>
      <c r="L3661" s="2">
        <v>3674.6</v>
      </c>
      <c r="M3661" s="2">
        <v>3676.5</v>
      </c>
    </row>
    <row r="3662" spans="1:13">
      <c r="A3662" s="5">
        <v>7</v>
      </c>
      <c r="B3662" s="2">
        <v>3744.1</v>
      </c>
      <c r="C3662" s="2">
        <v>3544</v>
      </c>
      <c r="D3662" s="2">
        <v>3077.3</v>
      </c>
      <c r="E3662" s="2">
        <v>2825.6</v>
      </c>
      <c r="F3662" s="2">
        <v>2855.4</v>
      </c>
      <c r="G3662" s="2">
        <v>2575.9</v>
      </c>
      <c r="H3662" s="2">
        <v>5337.6</v>
      </c>
      <c r="I3662" s="2">
        <v>10859.9</v>
      </c>
      <c r="J3662" s="2">
        <v>14594.7</v>
      </c>
      <c r="K3662" s="2">
        <v>9410.6</v>
      </c>
      <c r="L3662" s="2">
        <v>3533.9</v>
      </c>
      <c r="M3662" s="2">
        <v>3387.9</v>
      </c>
    </row>
    <row r="3663" spans="1:13">
      <c r="A3663" s="5">
        <v>8</v>
      </c>
      <c r="B3663" s="2">
        <v>3696.5</v>
      </c>
      <c r="C3663" s="2">
        <v>3610.1</v>
      </c>
      <c r="D3663" s="2">
        <v>2775.7</v>
      </c>
      <c r="E3663" s="2">
        <v>3218.2</v>
      </c>
      <c r="F3663" s="2">
        <v>2379.8000000000002</v>
      </c>
      <c r="G3663" s="2">
        <v>2751</v>
      </c>
      <c r="H3663" s="2">
        <v>5037.7</v>
      </c>
      <c r="I3663" s="2">
        <v>11667.7</v>
      </c>
      <c r="J3663" s="2">
        <v>15448.3</v>
      </c>
      <c r="K3663" s="2">
        <v>8754.9</v>
      </c>
      <c r="L3663" s="2">
        <v>3577.1</v>
      </c>
      <c r="M3663" s="2">
        <v>3146.1</v>
      </c>
    </row>
    <row r="3664" spans="1:13">
      <c r="A3664" s="5">
        <v>9</v>
      </c>
      <c r="B3664" s="2">
        <v>3888.3</v>
      </c>
      <c r="C3664" s="2">
        <v>3084.3</v>
      </c>
      <c r="D3664" s="2">
        <v>2834.5</v>
      </c>
      <c r="E3664" s="2">
        <v>3494.6</v>
      </c>
      <c r="F3664" s="2">
        <v>2722.1</v>
      </c>
      <c r="G3664" s="2">
        <v>2571.1</v>
      </c>
      <c r="H3664" s="2">
        <v>5133.7</v>
      </c>
      <c r="I3664" s="2">
        <v>10821.2</v>
      </c>
      <c r="J3664" s="2">
        <v>15176.4</v>
      </c>
      <c r="K3664" s="2">
        <v>9137.7000000000007</v>
      </c>
      <c r="L3664" s="2">
        <v>3249.1</v>
      </c>
      <c r="M3664" s="2">
        <v>2823.7</v>
      </c>
    </row>
    <row r="3665" spans="1:13">
      <c r="A3665" s="5">
        <v>10</v>
      </c>
      <c r="B3665" s="2">
        <v>3550.6</v>
      </c>
      <c r="C3665" s="2">
        <v>3553.1</v>
      </c>
      <c r="D3665" s="2">
        <v>2962.9</v>
      </c>
      <c r="E3665" s="2">
        <v>3309.2</v>
      </c>
      <c r="F3665" s="2">
        <v>2850.8</v>
      </c>
      <c r="G3665" s="2">
        <v>2521.1999999999998</v>
      </c>
      <c r="H3665" s="2">
        <v>5597.9</v>
      </c>
      <c r="I3665" s="2">
        <v>9352.6</v>
      </c>
      <c r="J3665" s="2">
        <v>16724.599999999999</v>
      </c>
      <c r="K3665" s="2">
        <v>8659.7000000000007</v>
      </c>
      <c r="L3665" s="2">
        <v>3584.5</v>
      </c>
      <c r="M3665" s="2">
        <v>2989.7</v>
      </c>
    </row>
    <row r="3666" spans="1:13">
      <c r="A3666" s="5">
        <v>11</v>
      </c>
      <c r="B3666" s="2">
        <v>3976.8</v>
      </c>
      <c r="C3666" s="2">
        <v>2900</v>
      </c>
      <c r="D3666" s="2">
        <v>2733</v>
      </c>
      <c r="E3666" s="2">
        <v>2492.4</v>
      </c>
      <c r="F3666" s="2">
        <v>3203.7</v>
      </c>
      <c r="G3666" s="2">
        <v>3626.1</v>
      </c>
      <c r="H3666" s="2">
        <v>5655.7</v>
      </c>
      <c r="I3666" s="2">
        <v>9184.7999999999993</v>
      </c>
      <c r="J3666" s="2">
        <v>20678.5</v>
      </c>
      <c r="K3666" s="2">
        <v>8344.4</v>
      </c>
      <c r="L3666" s="2">
        <v>3779.5</v>
      </c>
      <c r="M3666" s="2">
        <v>3155.9</v>
      </c>
    </row>
    <row r="3667" spans="1:13">
      <c r="A3667" s="5">
        <v>12</v>
      </c>
      <c r="B3667" s="2">
        <v>3133.3</v>
      </c>
      <c r="C3667" s="2">
        <v>3146</v>
      </c>
      <c r="D3667" s="2">
        <v>2545.8000000000002</v>
      </c>
      <c r="E3667" s="2">
        <v>3144.8</v>
      </c>
      <c r="F3667" s="2">
        <v>2969.5</v>
      </c>
      <c r="G3667" s="2">
        <v>2872.7</v>
      </c>
      <c r="H3667" s="2">
        <v>5812.3</v>
      </c>
      <c r="I3667" s="2">
        <v>9733.9</v>
      </c>
      <c r="J3667" s="2">
        <v>21246.9</v>
      </c>
      <c r="K3667" s="2">
        <v>7697.7</v>
      </c>
      <c r="L3667" s="2">
        <v>3600.2</v>
      </c>
      <c r="M3667" s="2">
        <v>3230.9</v>
      </c>
    </row>
    <row r="3668" spans="1:13">
      <c r="A3668" s="5">
        <v>13</v>
      </c>
      <c r="B3668" s="2">
        <v>3518</v>
      </c>
      <c r="C3668" s="2">
        <v>3275.8</v>
      </c>
      <c r="D3668" s="2">
        <v>2315.6</v>
      </c>
      <c r="E3668" s="2">
        <v>2682.4</v>
      </c>
      <c r="F3668" s="2">
        <v>2408.5</v>
      </c>
      <c r="G3668" s="2">
        <v>2458.5</v>
      </c>
      <c r="H3668" s="2">
        <v>6331.1</v>
      </c>
      <c r="I3668" s="2">
        <v>10707.5</v>
      </c>
      <c r="J3668" s="2">
        <v>17711.2</v>
      </c>
      <c r="K3668" s="2">
        <v>7353.1</v>
      </c>
      <c r="L3668" s="2">
        <v>3561.8</v>
      </c>
      <c r="M3668" s="2">
        <v>2649.4</v>
      </c>
    </row>
    <row r="3669" spans="1:13">
      <c r="A3669" s="5">
        <v>14</v>
      </c>
      <c r="B3669" s="2">
        <v>3345.6</v>
      </c>
      <c r="C3669" s="2">
        <v>3279.9</v>
      </c>
      <c r="D3669" s="2">
        <v>2945.2</v>
      </c>
      <c r="E3669" s="2">
        <v>3325.4</v>
      </c>
      <c r="F3669" s="2">
        <v>2528.5</v>
      </c>
      <c r="G3669" s="2">
        <v>2851.7</v>
      </c>
      <c r="H3669" s="2">
        <v>5952.5</v>
      </c>
      <c r="I3669" s="2">
        <v>10076.799999999999</v>
      </c>
      <c r="J3669" s="2">
        <v>14285.6</v>
      </c>
      <c r="K3669" s="2">
        <v>6870.3</v>
      </c>
      <c r="L3669" s="2">
        <v>3783</v>
      </c>
      <c r="M3669" s="2">
        <v>3393.7</v>
      </c>
    </row>
    <row r="3670" spans="1:13">
      <c r="A3670" s="5">
        <v>15</v>
      </c>
      <c r="B3670" s="2">
        <v>3520.6</v>
      </c>
      <c r="C3670" s="2">
        <v>3050.8</v>
      </c>
      <c r="D3670" s="2">
        <v>2810.7</v>
      </c>
      <c r="E3670" s="2">
        <v>2964.6</v>
      </c>
      <c r="F3670" s="2">
        <v>2259.3000000000002</v>
      </c>
      <c r="G3670" s="2">
        <v>2561.5</v>
      </c>
      <c r="H3670" s="2">
        <v>6065.6</v>
      </c>
      <c r="I3670" s="2">
        <v>8837.5</v>
      </c>
      <c r="J3670" s="2">
        <v>12947.6</v>
      </c>
      <c r="K3670" s="2">
        <v>7070.6</v>
      </c>
      <c r="L3670" s="2">
        <v>3535.9</v>
      </c>
      <c r="M3670" s="2">
        <v>3432</v>
      </c>
    </row>
    <row r="3671" spans="1:13">
      <c r="A3671" s="5">
        <v>16</v>
      </c>
      <c r="B3671" s="2">
        <v>3568.9</v>
      </c>
      <c r="C3671" s="2">
        <v>2604.4</v>
      </c>
      <c r="D3671" s="2">
        <v>2762.1</v>
      </c>
      <c r="E3671" s="2">
        <v>3291.6</v>
      </c>
      <c r="F3671" s="2">
        <v>2583.4</v>
      </c>
      <c r="G3671" s="2">
        <v>2455.8000000000002</v>
      </c>
      <c r="H3671" s="2">
        <v>7013.2</v>
      </c>
      <c r="I3671" s="2">
        <v>8602.7999999999993</v>
      </c>
      <c r="J3671" s="2">
        <v>12473.5</v>
      </c>
      <c r="K3671" s="2">
        <v>6403.5</v>
      </c>
      <c r="L3671" s="2">
        <v>3575.7</v>
      </c>
      <c r="M3671" s="2">
        <v>3265.4</v>
      </c>
    </row>
    <row r="3672" spans="1:13">
      <c r="A3672" s="5">
        <v>17</v>
      </c>
      <c r="B3672" s="2">
        <v>3237.3</v>
      </c>
      <c r="C3672" s="2">
        <v>3081.8</v>
      </c>
      <c r="D3672" s="2">
        <v>2728.8</v>
      </c>
      <c r="E3672" s="2">
        <v>2625.3</v>
      </c>
      <c r="F3672" s="2">
        <v>2677.1</v>
      </c>
      <c r="G3672" s="2">
        <v>2365.6999999999998</v>
      </c>
      <c r="H3672" s="2">
        <v>8524.7000000000007</v>
      </c>
      <c r="I3672" s="2">
        <v>8171</v>
      </c>
      <c r="J3672" s="2">
        <v>12551.5</v>
      </c>
      <c r="K3672" s="2">
        <v>5997.4</v>
      </c>
      <c r="L3672" s="2">
        <v>4372.3999999999996</v>
      </c>
      <c r="M3672" s="2">
        <v>3614</v>
      </c>
    </row>
    <row r="3673" spans="1:13">
      <c r="A3673" s="5">
        <v>18</v>
      </c>
      <c r="B3673" s="2">
        <v>3289.7</v>
      </c>
      <c r="C3673" s="2">
        <v>2706.9</v>
      </c>
      <c r="D3673" s="2">
        <v>2768.4</v>
      </c>
      <c r="E3673" s="2">
        <v>2550.6</v>
      </c>
      <c r="F3673" s="2">
        <v>2581.1</v>
      </c>
      <c r="G3673" s="2">
        <v>2768.2</v>
      </c>
      <c r="H3673" s="2">
        <v>8454.7999999999993</v>
      </c>
      <c r="I3673" s="2">
        <v>8102.7</v>
      </c>
      <c r="J3673" s="2">
        <v>12020</v>
      </c>
      <c r="K3673" s="2">
        <v>6221.8</v>
      </c>
      <c r="L3673" s="2">
        <v>3136.6</v>
      </c>
      <c r="M3673" s="2">
        <v>3357.4</v>
      </c>
    </row>
    <row r="3674" spans="1:13">
      <c r="A3674" s="5">
        <v>19</v>
      </c>
      <c r="B3674" s="2">
        <v>3411.9</v>
      </c>
      <c r="C3674" s="2">
        <v>3139.7</v>
      </c>
      <c r="D3674" s="2">
        <v>2423.6</v>
      </c>
      <c r="E3674" s="2">
        <v>2449.1999999999998</v>
      </c>
      <c r="F3674" s="2">
        <v>2143.6</v>
      </c>
      <c r="G3674" s="2">
        <v>2652.9</v>
      </c>
      <c r="H3674" s="2">
        <v>8496.2999999999993</v>
      </c>
      <c r="I3674" s="2">
        <v>8331.5</v>
      </c>
      <c r="J3674" s="2">
        <v>12627.3</v>
      </c>
      <c r="K3674" s="2">
        <v>5709.7</v>
      </c>
      <c r="L3674" s="2">
        <v>4204.2</v>
      </c>
      <c r="M3674" s="2">
        <v>4314.2</v>
      </c>
    </row>
    <row r="3675" spans="1:13">
      <c r="A3675" s="5">
        <v>20</v>
      </c>
      <c r="B3675" s="2">
        <v>3537.2</v>
      </c>
      <c r="C3675" s="2">
        <v>3014.6</v>
      </c>
      <c r="D3675" s="2">
        <v>2958.3</v>
      </c>
      <c r="E3675" s="2">
        <v>2164.3000000000002</v>
      </c>
      <c r="F3675" s="2">
        <v>2173.9</v>
      </c>
      <c r="G3675" s="2">
        <v>2650.2</v>
      </c>
      <c r="H3675" s="2">
        <v>9146.4</v>
      </c>
      <c r="I3675" s="2">
        <v>9311.2999999999993</v>
      </c>
      <c r="J3675" s="2">
        <v>13527.5</v>
      </c>
      <c r="K3675" s="2">
        <v>5283.9</v>
      </c>
      <c r="L3675" s="2">
        <v>4127.5</v>
      </c>
      <c r="M3675" s="2">
        <v>4844</v>
      </c>
    </row>
    <row r="3676" spans="1:13">
      <c r="A3676" s="5">
        <v>21</v>
      </c>
      <c r="B3676" s="2">
        <v>3388.6</v>
      </c>
      <c r="C3676" s="2">
        <v>2740.5</v>
      </c>
      <c r="D3676" s="2">
        <v>2718.7</v>
      </c>
      <c r="E3676" s="2">
        <v>2246.1999999999998</v>
      </c>
      <c r="F3676" s="2">
        <v>2616.8000000000002</v>
      </c>
      <c r="G3676" s="2">
        <v>3242.7</v>
      </c>
      <c r="H3676" s="2">
        <v>9932.2999999999993</v>
      </c>
      <c r="I3676" s="2">
        <v>8626.9</v>
      </c>
      <c r="J3676" s="2">
        <v>14005.7</v>
      </c>
      <c r="K3676" s="2">
        <v>5789.3</v>
      </c>
      <c r="L3676" s="2">
        <v>4163.6000000000004</v>
      </c>
      <c r="M3676" s="2">
        <v>4590</v>
      </c>
    </row>
    <row r="3677" spans="1:13">
      <c r="A3677" s="5">
        <v>22</v>
      </c>
      <c r="B3677" s="2">
        <v>3690.1</v>
      </c>
      <c r="C3677" s="2">
        <v>2927.6</v>
      </c>
      <c r="D3677" s="2">
        <v>2728.9</v>
      </c>
      <c r="E3677" s="2">
        <v>2653.8</v>
      </c>
      <c r="F3677" s="2">
        <v>2615.6999999999998</v>
      </c>
      <c r="G3677" s="2">
        <v>2832.8</v>
      </c>
      <c r="H3677" s="2">
        <v>10992.3</v>
      </c>
      <c r="I3677" s="2">
        <v>8702.7000000000007</v>
      </c>
      <c r="J3677" s="2">
        <v>15078.6</v>
      </c>
      <c r="K3677" s="2">
        <v>5723.6</v>
      </c>
      <c r="L3677" s="2">
        <v>4155.8999999999996</v>
      </c>
      <c r="M3677" s="2">
        <v>3218.8</v>
      </c>
    </row>
    <row r="3678" spans="1:13">
      <c r="A3678" s="5">
        <v>23</v>
      </c>
      <c r="B3678" s="2">
        <v>3286.3</v>
      </c>
      <c r="C3678" s="2">
        <v>2869.9</v>
      </c>
      <c r="D3678" s="2">
        <v>2912.2</v>
      </c>
      <c r="E3678" s="2">
        <v>2673.3</v>
      </c>
      <c r="F3678" s="2">
        <v>2871</v>
      </c>
      <c r="G3678" s="2">
        <v>3482.5</v>
      </c>
      <c r="H3678" s="2">
        <v>11032.6</v>
      </c>
      <c r="I3678" s="2">
        <v>9481.1</v>
      </c>
      <c r="J3678" s="2">
        <v>15381</v>
      </c>
      <c r="K3678" s="2">
        <v>4899.8</v>
      </c>
      <c r="L3678" s="2">
        <v>3868.4</v>
      </c>
      <c r="M3678" s="2">
        <v>4002</v>
      </c>
    </row>
    <row r="3679" spans="1:13">
      <c r="A3679" s="5">
        <v>24</v>
      </c>
      <c r="B3679" s="2">
        <v>3513.8</v>
      </c>
      <c r="C3679" s="2">
        <v>2811.1</v>
      </c>
      <c r="D3679" s="2">
        <v>2741.3</v>
      </c>
      <c r="E3679" s="2">
        <v>2676.7</v>
      </c>
      <c r="F3679" s="2">
        <v>2757.9</v>
      </c>
      <c r="G3679" s="2">
        <v>3713</v>
      </c>
      <c r="H3679" s="2">
        <v>11037.2</v>
      </c>
      <c r="I3679" s="2">
        <v>12962.8</v>
      </c>
      <c r="J3679" s="2">
        <v>15645.1</v>
      </c>
      <c r="K3679" s="2">
        <v>5016.6000000000004</v>
      </c>
      <c r="L3679" s="2">
        <v>3793.4</v>
      </c>
      <c r="M3679" s="2">
        <v>4420.6000000000004</v>
      </c>
    </row>
    <row r="3680" spans="1:13">
      <c r="A3680" s="5">
        <v>25</v>
      </c>
      <c r="B3680" s="2">
        <v>3791.3</v>
      </c>
      <c r="C3680" s="2">
        <v>3804.3</v>
      </c>
      <c r="D3680" s="2">
        <v>2547.6</v>
      </c>
      <c r="E3680" s="2">
        <v>2615.5</v>
      </c>
      <c r="F3680" s="2">
        <v>2538.5</v>
      </c>
      <c r="G3680" s="2">
        <v>3192</v>
      </c>
      <c r="H3680" s="2">
        <v>10279.700000000001</v>
      </c>
      <c r="I3680" s="2">
        <v>12976.1</v>
      </c>
      <c r="J3680" s="2">
        <v>16473.7</v>
      </c>
      <c r="K3680" s="2">
        <v>5578.1</v>
      </c>
      <c r="L3680" s="2">
        <v>4389.1000000000004</v>
      </c>
      <c r="M3680" s="2">
        <v>3222.1</v>
      </c>
    </row>
    <row r="3681" spans="1:13">
      <c r="A3681" s="5">
        <v>26</v>
      </c>
      <c r="B3681" s="2">
        <v>3874.3</v>
      </c>
      <c r="C3681" s="2">
        <v>3619.3</v>
      </c>
      <c r="D3681" s="2">
        <v>2254.6</v>
      </c>
      <c r="E3681" s="2">
        <v>2867.2</v>
      </c>
      <c r="F3681" s="2">
        <v>2614.3000000000002</v>
      </c>
      <c r="G3681" s="2">
        <v>2925.3</v>
      </c>
      <c r="H3681" s="2">
        <v>10440.200000000001</v>
      </c>
      <c r="I3681" s="2">
        <v>11458.4</v>
      </c>
      <c r="J3681" s="2">
        <v>16266.8</v>
      </c>
      <c r="K3681" s="2">
        <v>5170.6000000000004</v>
      </c>
      <c r="L3681" s="2">
        <v>3629</v>
      </c>
      <c r="M3681" s="2">
        <v>3491.6</v>
      </c>
    </row>
    <row r="3682" spans="1:13">
      <c r="A3682" s="5">
        <v>27</v>
      </c>
      <c r="B3682" s="2">
        <v>3712.8</v>
      </c>
      <c r="C3682" s="2">
        <v>4428.6000000000004</v>
      </c>
      <c r="D3682" s="2">
        <v>2483.3000000000002</v>
      </c>
      <c r="E3682" s="2">
        <v>2405.9</v>
      </c>
      <c r="F3682" s="2">
        <v>2426.8000000000002</v>
      </c>
      <c r="G3682" s="2">
        <v>3098.3</v>
      </c>
      <c r="H3682" s="2">
        <v>9899.4</v>
      </c>
      <c r="I3682" s="2">
        <v>10576.9</v>
      </c>
      <c r="J3682" s="2">
        <v>15157.9</v>
      </c>
      <c r="K3682" s="2">
        <v>4953</v>
      </c>
      <c r="L3682" s="2">
        <v>3362.2</v>
      </c>
      <c r="M3682" s="2">
        <v>3945.7</v>
      </c>
    </row>
    <row r="3683" spans="1:13">
      <c r="A3683" s="5">
        <v>28</v>
      </c>
      <c r="B3683" s="2">
        <v>3387.3</v>
      </c>
      <c r="C3683" s="2">
        <v>2543.4</v>
      </c>
      <c r="D3683" s="2">
        <v>2533.3000000000002</v>
      </c>
      <c r="E3683" s="2">
        <v>2736.1</v>
      </c>
      <c r="F3683" s="2">
        <v>2480.4</v>
      </c>
      <c r="G3683" s="2">
        <v>3410.5</v>
      </c>
      <c r="H3683" s="2">
        <v>11408.4</v>
      </c>
      <c r="I3683" s="2">
        <v>10687</v>
      </c>
      <c r="J3683" s="2">
        <v>14993.6</v>
      </c>
      <c r="K3683" s="2">
        <v>4695</v>
      </c>
      <c r="L3683" s="2">
        <v>3625</v>
      </c>
      <c r="M3683" s="2">
        <v>3219.8</v>
      </c>
    </row>
    <row r="3684" spans="1:13">
      <c r="A3684" s="5">
        <v>29</v>
      </c>
      <c r="B3684" s="2">
        <v>3853</v>
      </c>
      <c r="C3684" s="2">
        <v>2493.6999999999998</v>
      </c>
      <c r="D3684" s="2">
        <v>2665.2</v>
      </c>
      <c r="E3684" s="2">
        <v>2890.9</v>
      </c>
      <c r="F3684" s="2" t="s">
        <v>21</v>
      </c>
      <c r="G3684" s="2">
        <v>2990.9</v>
      </c>
      <c r="H3684" s="2">
        <v>12027.6</v>
      </c>
      <c r="I3684" s="2">
        <v>12408.1</v>
      </c>
      <c r="J3684" s="2">
        <v>13151.4</v>
      </c>
      <c r="K3684" s="2">
        <v>4689.7</v>
      </c>
      <c r="L3684" s="2">
        <v>3733.5</v>
      </c>
      <c r="M3684" s="2">
        <v>3613</v>
      </c>
    </row>
    <row r="3685" spans="1:13">
      <c r="A3685" s="5">
        <v>30</v>
      </c>
      <c r="B3685" s="2">
        <v>3523</v>
      </c>
      <c r="C3685" s="2">
        <v>2433.6</v>
      </c>
      <c r="D3685" s="2">
        <v>2782.6</v>
      </c>
      <c r="E3685" s="2">
        <v>2693.9</v>
      </c>
      <c r="F3685" s="2" t="s">
        <v>21</v>
      </c>
      <c r="G3685" s="2">
        <v>3060</v>
      </c>
      <c r="H3685" s="2">
        <v>8796.7000000000007</v>
      </c>
      <c r="I3685" s="2">
        <v>13796.1</v>
      </c>
      <c r="J3685" s="2">
        <v>12502.4</v>
      </c>
      <c r="K3685" s="2">
        <v>4294.6000000000004</v>
      </c>
      <c r="L3685" s="2">
        <v>3260.6</v>
      </c>
      <c r="M3685" s="2">
        <v>3601.2</v>
      </c>
    </row>
    <row r="3686" spans="1:13">
      <c r="A3686" s="5">
        <v>31</v>
      </c>
      <c r="B3686" s="2">
        <v>3014.3</v>
      </c>
      <c r="C3686" s="2" t="s">
        <v>21</v>
      </c>
      <c r="D3686" s="2">
        <v>2727.9</v>
      </c>
      <c r="E3686" s="2">
        <v>3410.6</v>
      </c>
      <c r="F3686" s="2" t="s">
        <v>21</v>
      </c>
      <c r="G3686" s="2">
        <v>3433.5</v>
      </c>
      <c r="H3686" s="2" t="s">
        <v>21</v>
      </c>
      <c r="I3686" s="2">
        <v>14501.8</v>
      </c>
      <c r="J3686" s="2" t="s">
        <v>21</v>
      </c>
      <c r="K3686" s="2">
        <v>4424.8999999999996</v>
      </c>
      <c r="L3686" s="2">
        <v>3012.5</v>
      </c>
      <c r="M3686" s="2" t="s">
        <v>21</v>
      </c>
    </row>
    <row r="3687" spans="1:13">
      <c r="A3687" s="6"/>
      <c r="M3687" s="7"/>
    </row>
    <row r="3688" spans="1:13">
      <c r="A3688" s="5" t="s">
        <v>14</v>
      </c>
      <c r="B3688" s="2">
        <v>114078.7</v>
      </c>
      <c r="C3688" s="2">
        <v>95431</v>
      </c>
      <c r="D3688" s="2">
        <v>84572.7</v>
      </c>
      <c r="E3688" s="2">
        <v>86663.5</v>
      </c>
      <c r="F3688" s="2">
        <v>73110.600000000006</v>
      </c>
      <c r="G3688" s="2">
        <v>88865.9</v>
      </c>
      <c r="H3688" s="2">
        <v>225878</v>
      </c>
      <c r="I3688" s="2">
        <v>305282.5</v>
      </c>
      <c r="J3688" s="2">
        <v>439853.7</v>
      </c>
      <c r="K3688" s="2">
        <v>226367.1</v>
      </c>
      <c r="L3688" s="2">
        <v>115143.4</v>
      </c>
      <c r="M3688" s="2">
        <v>104512.8</v>
      </c>
    </row>
    <row r="3689" spans="1:13">
      <c r="A3689" s="5" t="s">
        <v>22</v>
      </c>
      <c r="B3689" s="2">
        <v>226271.7</v>
      </c>
      <c r="C3689" s="2">
        <v>189284.6</v>
      </c>
      <c r="D3689" s="2">
        <v>167747.4</v>
      </c>
      <c r="E3689" s="2">
        <v>171894.39999999999</v>
      </c>
      <c r="F3689" s="2">
        <v>145012.6</v>
      </c>
      <c r="G3689" s="2">
        <v>176262.8</v>
      </c>
      <c r="H3689" s="2">
        <v>448022.1</v>
      </c>
      <c r="I3689" s="2">
        <v>605518.69999999995</v>
      </c>
      <c r="J3689" s="2">
        <v>872436.6</v>
      </c>
      <c r="K3689" s="2">
        <v>448992.4</v>
      </c>
      <c r="L3689" s="2">
        <v>228383.4</v>
      </c>
      <c r="M3689" s="2">
        <v>207297.9</v>
      </c>
    </row>
    <row r="3690" spans="1:13">
      <c r="A3690" s="5" t="s">
        <v>23</v>
      </c>
      <c r="B3690" s="2">
        <v>3680</v>
      </c>
      <c r="C3690" s="2">
        <v>3181</v>
      </c>
      <c r="D3690" s="2">
        <v>2728.2</v>
      </c>
      <c r="E3690" s="2">
        <v>2795.6</v>
      </c>
      <c r="F3690" s="2">
        <v>2611.1</v>
      </c>
      <c r="G3690" s="2">
        <v>2866.6</v>
      </c>
      <c r="H3690" s="2">
        <v>7529.3</v>
      </c>
      <c r="I3690" s="2">
        <v>9847.7999999999993</v>
      </c>
      <c r="J3690" s="2">
        <v>14661.8</v>
      </c>
      <c r="K3690" s="2">
        <v>7302.2</v>
      </c>
      <c r="L3690" s="2">
        <v>3714.3</v>
      </c>
      <c r="M3690" s="2">
        <v>3483.8</v>
      </c>
    </row>
    <row r="3691" spans="1:13">
      <c r="A3691" s="5" t="s">
        <v>24</v>
      </c>
      <c r="B3691" s="2">
        <v>4672.8</v>
      </c>
      <c r="C3691" s="2">
        <v>4428.6000000000004</v>
      </c>
      <c r="D3691" s="2">
        <v>3385.9</v>
      </c>
      <c r="E3691" s="2">
        <v>3494.6</v>
      </c>
      <c r="F3691" s="2">
        <v>3203.7</v>
      </c>
      <c r="G3691" s="2">
        <v>3713</v>
      </c>
      <c r="H3691" s="2">
        <v>12027.6</v>
      </c>
      <c r="I3691" s="2">
        <v>14501.8</v>
      </c>
      <c r="J3691" s="2">
        <v>21246.9</v>
      </c>
      <c r="K3691" s="2">
        <v>12546.5</v>
      </c>
      <c r="L3691" s="2">
        <v>4389.1000000000004</v>
      </c>
      <c r="M3691" s="2">
        <v>4844</v>
      </c>
    </row>
    <row r="3692" spans="1:13">
      <c r="A3692" s="5" t="s">
        <v>25</v>
      </c>
      <c r="B3692" s="2">
        <v>3014.3</v>
      </c>
      <c r="C3692" s="2">
        <v>2433.6</v>
      </c>
      <c r="D3692" s="2">
        <v>2254.6</v>
      </c>
      <c r="E3692" s="2">
        <v>2164.3000000000002</v>
      </c>
      <c r="F3692" s="2">
        <v>2143.6</v>
      </c>
      <c r="G3692" s="2">
        <v>2365.6999999999998</v>
      </c>
      <c r="H3692" s="2">
        <v>3554.6</v>
      </c>
      <c r="I3692" s="2">
        <v>6668</v>
      </c>
      <c r="J3692" s="2">
        <v>11325.9</v>
      </c>
      <c r="K3692" s="2">
        <v>4294.6000000000004</v>
      </c>
      <c r="L3692" s="2">
        <v>3012.5</v>
      </c>
      <c r="M3692" s="2">
        <v>2649.4</v>
      </c>
    </row>
    <row r="3693" spans="1:13">
      <c r="A3693" s="11"/>
    </row>
    <row r="3694" spans="1:13">
      <c r="A3694" s="11"/>
    </row>
    <row r="3695" spans="1:13" ht="12.9" customHeight="1">
      <c r="A3695" s="115" t="s">
        <v>15</v>
      </c>
      <c r="B3695" s="116"/>
      <c r="C3695" s="116"/>
      <c r="D3695" s="116"/>
      <c r="E3695" s="116"/>
      <c r="F3695" s="116"/>
      <c r="G3695" s="116"/>
      <c r="H3695" s="116"/>
      <c r="I3695" s="116"/>
      <c r="J3695" s="116"/>
      <c r="K3695" s="116"/>
      <c r="L3695" s="116"/>
      <c r="M3695" s="117"/>
    </row>
    <row r="3696" spans="1:13" ht="12.9" customHeight="1">
      <c r="A3696" s="118" t="s">
        <v>16</v>
      </c>
      <c r="B3696" s="97"/>
      <c r="C3696" s="97"/>
      <c r="D3696" s="97"/>
      <c r="E3696" s="97"/>
      <c r="F3696" s="97"/>
      <c r="G3696" s="97"/>
      <c r="H3696" s="97"/>
      <c r="I3696" s="97"/>
      <c r="J3696" s="97"/>
      <c r="K3696" s="97"/>
      <c r="L3696" s="97"/>
      <c r="M3696" s="119"/>
    </row>
    <row r="3697" spans="1:13" ht="12.9" customHeight="1">
      <c r="A3697" s="118" t="s">
        <v>114</v>
      </c>
      <c r="B3697" s="97"/>
      <c r="C3697" s="97"/>
      <c r="D3697" s="97"/>
      <c r="E3697" s="97"/>
      <c r="F3697" s="97"/>
      <c r="G3697" s="97"/>
      <c r="H3697" s="97"/>
      <c r="I3697" s="97"/>
      <c r="J3697" s="97"/>
      <c r="K3697" s="97"/>
      <c r="L3697" s="97"/>
      <c r="M3697" s="119"/>
    </row>
    <row r="3698" spans="1:13" ht="12.9" customHeight="1">
      <c r="A3698" s="118" t="s">
        <v>18</v>
      </c>
      <c r="B3698" s="97"/>
      <c r="C3698" s="97"/>
      <c r="D3698" s="97"/>
      <c r="E3698" s="97"/>
      <c r="F3698" s="97"/>
      <c r="G3698" s="97"/>
      <c r="H3698" s="97"/>
      <c r="I3698" s="97"/>
      <c r="J3698" s="97"/>
      <c r="K3698" s="97"/>
      <c r="L3698" s="97"/>
      <c r="M3698" s="119"/>
    </row>
    <row r="3699" spans="1:13" ht="12.9" customHeight="1">
      <c r="A3699" s="120" t="s">
        <v>19</v>
      </c>
      <c r="B3699" s="121"/>
      <c r="C3699" s="121"/>
      <c r="D3699" s="121"/>
      <c r="E3699" s="121"/>
      <c r="F3699" s="121"/>
      <c r="G3699" s="121"/>
      <c r="H3699" s="121"/>
      <c r="I3699" s="121"/>
      <c r="J3699" s="121"/>
      <c r="K3699" s="121"/>
      <c r="L3699" s="121"/>
      <c r="M3699" s="122"/>
    </row>
    <row r="3700" spans="1:13">
      <c r="A3700" s="123" t="s">
        <v>20</v>
      </c>
      <c r="B3700" s="1" t="s">
        <v>0</v>
      </c>
      <c r="C3700" s="1" t="s">
        <v>1</v>
      </c>
      <c r="D3700" s="1" t="s">
        <v>2</v>
      </c>
      <c r="E3700" s="1" t="s">
        <v>3</v>
      </c>
      <c r="F3700" s="1" t="s">
        <v>4</v>
      </c>
      <c r="G3700" s="1" t="s">
        <v>5</v>
      </c>
      <c r="H3700" s="1" t="s">
        <v>6</v>
      </c>
      <c r="I3700" s="1" t="s">
        <v>7</v>
      </c>
      <c r="J3700" s="1" t="s">
        <v>8</v>
      </c>
      <c r="K3700" s="1" t="s">
        <v>9</v>
      </c>
      <c r="L3700" s="1" t="s">
        <v>10</v>
      </c>
      <c r="M3700" s="1" t="s">
        <v>13</v>
      </c>
    </row>
    <row r="3701" spans="1:13">
      <c r="A3701" s="124"/>
      <c r="B3701" s="4">
        <v>1990</v>
      </c>
      <c r="C3701" s="4">
        <v>1990</v>
      </c>
      <c r="D3701" s="4">
        <v>1990</v>
      </c>
      <c r="E3701" s="4">
        <v>1991</v>
      </c>
      <c r="F3701" s="4">
        <v>1991</v>
      </c>
      <c r="G3701" s="4">
        <v>1991</v>
      </c>
      <c r="H3701" s="4">
        <v>1991</v>
      </c>
      <c r="I3701" s="4">
        <v>1991</v>
      </c>
      <c r="J3701" s="4">
        <v>1991</v>
      </c>
      <c r="K3701" s="4">
        <v>1991</v>
      </c>
      <c r="L3701" s="4">
        <v>1991</v>
      </c>
      <c r="M3701" s="4">
        <v>1991</v>
      </c>
    </row>
    <row r="3702" spans="1:13">
      <c r="A3702" s="5">
        <v>1</v>
      </c>
      <c r="B3702" s="2">
        <v>3210</v>
      </c>
      <c r="C3702" s="2">
        <v>3534.9</v>
      </c>
      <c r="D3702" s="2">
        <v>2922.5</v>
      </c>
      <c r="E3702" s="2">
        <v>2794</v>
      </c>
      <c r="F3702" s="2">
        <v>2454.1</v>
      </c>
      <c r="G3702" s="2">
        <v>2924.9</v>
      </c>
      <c r="H3702" s="2">
        <v>2964.6</v>
      </c>
      <c r="I3702" s="2">
        <v>3980.1</v>
      </c>
      <c r="J3702" s="2">
        <v>15631.9</v>
      </c>
      <c r="K3702" s="2">
        <v>10749.4</v>
      </c>
      <c r="L3702" s="2">
        <v>5102.7</v>
      </c>
      <c r="M3702" s="2">
        <v>4007.3</v>
      </c>
    </row>
    <row r="3703" spans="1:13">
      <c r="A3703" s="5">
        <v>2</v>
      </c>
      <c r="B3703" s="2">
        <v>2892</v>
      </c>
      <c r="C3703" s="2">
        <v>4032.9</v>
      </c>
      <c r="D3703" s="2">
        <v>2731.9</v>
      </c>
      <c r="E3703" s="2">
        <v>2751.8</v>
      </c>
      <c r="F3703" s="2">
        <v>2473.1999999999998</v>
      </c>
      <c r="G3703" s="2">
        <v>3086.2</v>
      </c>
      <c r="H3703" s="2">
        <v>3288.9</v>
      </c>
      <c r="I3703" s="2">
        <v>4691.3</v>
      </c>
      <c r="J3703" s="2">
        <v>18877.8</v>
      </c>
      <c r="K3703" s="2">
        <v>10699.8</v>
      </c>
      <c r="L3703" s="2">
        <v>5583.9</v>
      </c>
      <c r="M3703" s="2">
        <v>3855.8</v>
      </c>
    </row>
    <row r="3704" spans="1:13">
      <c r="A3704" s="5">
        <v>3</v>
      </c>
      <c r="B3704" s="2">
        <v>2835.9</v>
      </c>
      <c r="C3704" s="2">
        <v>2765.1</v>
      </c>
      <c r="D3704" s="2">
        <v>2911.9</v>
      </c>
      <c r="E3704" s="2">
        <v>2690.1</v>
      </c>
      <c r="F3704" s="2">
        <v>2438.1999999999998</v>
      </c>
      <c r="G3704" s="2">
        <v>2986.2</v>
      </c>
      <c r="H3704" s="2">
        <v>3684.7</v>
      </c>
      <c r="I3704" s="2">
        <v>4759.2</v>
      </c>
      <c r="J3704" s="2">
        <v>23502.1</v>
      </c>
      <c r="K3704" s="2">
        <v>10347.200000000001</v>
      </c>
      <c r="L3704" s="2">
        <v>4896.2</v>
      </c>
      <c r="M3704" s="2">
        <v>3229.9</v>
      </c>
    </row>
    <row r="3705" spans="1:13">
      <c r="A3705" s="5">
        <v>4</v>
      </c>
      <c r="B3705" s="2">
        <v>3076.9</v>
      </c>
      <c r="C3705" s="2">
        <v>2953</v>
      </c>
      <c r="D3705" s="2">
        <v>2838</v>
      </c>
      <c r="E3705" s="2">
        <v>2518.8000000000002</v>
      </c>
      <c r="F3705" s="2">
        <v>2648.9</v>
      </c>
      <c r="G3705" s="2">
        <v>3381.5</v>
      </c>
      <c r="H3705" s="2">
        <v>3877.4</v>
      </c>
      <c r="I3705" s="2">
        <v>4727</v>
      </c>
      <c r="J3705" s="2">
        <v>28063.599999999999</v>
      </c>
      <c r="K3705" s="2">
        <v>10484.700000000001</v>
      </c>
      <c r="L3705" s="2">
        <v>4540.5</v>
      </c>
      <c r="M3705" s="2">
        <v>3731.1</v>
      </c>
    </row>
    <row r="3706" spans="1:13">
      <c r="A3706" s="5">
        <v>5</v>
      </c>
      <c r="B3706" s="2">
        <v>2776.6</v>
      </c>
      <c r="C3706" s="2">
        <v>3839.8</v>
      </c>
      <c r="D3706" s="2">
        <v>3101.3</v>
      </c>
      <c r="E3706" s="2">
        <v>2376</v>
      </c>
      <c r="F3706" s="2">
        <v>2486</v>
      </c>
      <c r="G3706" s="2">
        <v>3517.6</v>
      </c>
      <c r="H3706" s="2">
        <v>4332.7</v>
      </c>
      <c r="I3706" s="2">
        <v>4479.2</v>
      </c>
      <c r="J3706" s="2">
        <v>28806.6</v>
      </c>
      <c r="K3706" s="2">
        <v>9830.1</v>
      </c>
      <c r="L3706" s="2">
        <v>5105.8999999999996</v>
      </c>
      <c r="M3706" s="2">
        <v>3408.1</v>
      </c>
    </row>
    <row r="3707" spans="1:13">
      <c r="A3707" s="5">
        <v>6</v>
      </c>
      <c r="B3707" s="2">
        <v>3812.8</v>
      </c>
      <c r="C3707" s="2">
        <v>4324.3</v>
      </c>
      <c r="D3707" s="2">
        <v>2214.1999999999998</v>
      </c>
      <c r="E3707" s="2">
        <v>2308.6</v>
      </c>
      <c r="F3707" s="2">
        <v>2618.6</v>
      </c>
      <c r="G3707" s="2">
        <v>4847.3</v>
      </c>
      <c r="H3707" s="2">
        <v>4780.5</v>
      </c>
      <c r="I3707" s="2">
        <v>4960.8</v>
      </c>
      <c r="J3707" s="2">
        <v>31898.5</v>
      </c>
      <c r="K3707" s="2">
        <v>10559.1</v>
      </c>
      <c r="L3707" s="2">
        <v>5037.7</v>
      </c>
      <c r="M3707" s="2">
        <v>3476.5</v>
      </c>
    </row>
    <row r="3708" spans="1:13">
      <c r="A3708" s="5">
        <v>7</v>
      </c>
      <c r="B3708" s="2">
        <v>3802.9</v>
      </c>
      <c r="C3708" s="2">
        <v>2505.1</v>
      </c>
      <c r="D3708" s="2">
        <v>2533.8000000000002</v>
      </c>
      <c r="E3708" s="2">
        <v>2489.1</v>
      </c>
      <c r="F3708" s="2">
        <v>2492.8000000000002</v>
      </c>
      <c r="G3708" s="2">
        <v>2759.8</v>
      </c>
      <c r="H3708" s="2">
        <v>4391.3999999999996</v>
      </c>
      <c r="I3708" s="2">
        <v>6225.6</v>
      </c>
      <c r="J3708" s="2">
        <v>29242</v>
      </c>
      <c r="K3708" s="2">
        <v>9715.2000000000007</v>
      </c>
      <c r="L3708" s="2">
        <v>4693.2</v>
      </c>
      <c r="M3708" s="2">
        <v>3525.4</v>
      </c>
    </row>
    <row r="3709" spans="1:13">
      <c r="A3709" s="5">
        <v>8</v>
      </c>
      <c r="B3709" s="2">
        <v>3240.1</v>
      </c>
      <c r="C3709" s="2">
        <v>2824.5</v>
      </c>
      <c r="D3709" s="2">
        <v>2592.5</v>
      </c>
      <c r="E3709" s="2">
        <v>2722.5</v>
      </c>
      <c r="F3709" s="2">
        <v>2500.8000000000002</v>
      </c>
      <c r="G3709" s="2">
        <v>2704.2</v>
      </c>
      <c r="H3709" s="2">
        <v>4299.1000000000004</v>
      </c>
      <c r="I3709" s="2">
        <v>6314.4</v>
      </c>
      <c r="J3709" s="2">
        <v>28421.1</v>
      </c>
      <c r="K3709" s="2">
        <v>9532.7999999999993</v>
      </c>
      <c r="L3709" s="2">
        <v>4662.3999999999996</v>
      </c>
      <c r="M3709" s="2">
        <v>5103.2</v>
      </c>
    </row>
    <row r="3710" spans="1:13">
      <c r="A3710" s="5">
        <v>9</v>
      </c>
      <c r="B3710" s="2">
        <v>3310</v>
      </c>
      <c r="C3710" s="2">
        <v>3022.7</v>
      </c>
      <c r="D3710" s="2">
        <v>2687.8</v>
      </c>
      <c r="E3710" s="2">
        <v>2566.3000000000002</v>
      </c>
      <c r="F3710" s="2">
        <v>2434.6999999999998</v>
      </c>
      <c r="G3710" s="2">
        <v>2749.6</v>
      </c>
      <c r="H3710" s="2">
        <v>5080.8</v>
      </c>
      <c r="I3710" s="2">
        <v>7630.9</v>
      </c>
      <c r="J3710" s="2">
        <v>27804.1</v>
      </c>
      <c r="K3710" s="2">
        <v>8307.7999999999993</v>
      </c>
      <c r="L3710" s="2">
        <v>4053.9</v>
      </c>
      <c r="M3710" s="2">
        <v>4298.3</v>
      </c>
    </row>
    <row r="3711" spans="1:13">
      <c r="A3711" s="5">
        <v>10</v>
      </c>
      <c r="B3711" s="2">
        <v>3452.2</v>
      </c>
      <c r="C3711" s="2">
        <v>3031.3</v>
      </c>
      <c r="D3711" s="2">
        <v>2763.7</v>
      </c>
      <c r="E3711" s="2">
        <v>2340.6</v>
      </c>
      <c r="F3711" s="2">
        <v>2462.9</v>
      </c>
      <c r="G3711" s="2">
        <v>2516.5</v>
      </c>
      <c r="H3711" s="2">
        <v>4458.2</v>
      </c>
      <c r="I3711" s="2">
        <v>8617.4</v>
      </c>
      <c r="J3711" s="2">
        <v>27213.599999999999</v>
      </c>
      <c r="K3711" s="2">
        <v>9364.7000000000007</v>
      </c>
      <c r="L3711" s="2">
        <v>4301.8</v>
      </c>
      <c r="M3711" s="2">
        <v>5806.2</v>
      </c>
    </row>
    <row r="3712" spans="1:13">
      <c r="A3712" s="5">
        <v>11</v>
      </c>
      <c r="B3712" s="2">
        <v>3276.7</v>
      </c>
      <c r="C3712" s="2">
        <v>3127.5</v>
      </c>
      <c r="D3712" s="2">
        <v>2820.8</v>
      </c>
      <c r="E3712" s="2">
        <v>2603.6</v>
      </c>
      <c r="F3712" s="2">
        <v>2431.3000000000002</v>
      </c>
      <c r="G3712" s="2">
        <v>2792.9</v>
      </c>
      <c r="H3712" s="2">
        <v>3782.4</v>
      </c>
      <c r="I3712" s="2">
        <v>11093.5</v>
      </c>
      <c r="J3712" s="2">
        <v>27453.3</v>
      </c>
      <c r="K3712" s="2">
        <v>8543.7000000000007</v>
      </c>
      <c r="L3712" s="2">
        <v>4139.3999999999996</v>
      </c>
      <c r="M3712" s="2">
        <v>5120.7</v>
      </c>
    </row>
    <row r="3713" spans="1:13">
      <c r="A3713" s="5">
        <v>12</v>
      </c>
      <c r="B3713" s="2">
        <v>3285.2</v>
      </c>
      <c r="C3713" s="2">
        <v>3299.7</v>
      </c>
      <c r="D3713" s="2">
        <v>1677.9</v>
      </c>
      <c r="E3713" s="2">
        <v>3013.1</v>
      </c>
      <c r="F3713" s="2">
        <v>2397.6999999999998</v>
      </c>
      <c r="G3713" s="2">
        <v>2645.2</v>
      </c>
      <c r="H3713" s="2">
        <v>3487.7</v>
      </c>
      <c r="I3713" s="2">
        <v>11101.6</v>
      </c>
      <c r="J3713" s="2">
        <v>27045.1</v>
      </c>
      <c r="K3713" s="2">
        <v>7793.8</v>
      </c>
      <c r="L3713" s="2">
        <v>4162.7</v>
      </c>
      <c r="M3713" s="2">
        <v>4895</v>
      </c>
    </row>
    <row r="3714" spans="1:13">
      <c r="A3714" s="5">
        <v>13</v>
      </c>
      <c r="B3714" s="2">
        <v>3127.7</v>
      </c>
      <c r="C3714" s="2">
        <v>3275.1</v>
      </c>
      <c r="D3714" s="2">
        <v>3406.2</v>
      </c>
      <c r="E3714" s="2">
        <v>3063.3</v>
      </c>
      <c r="F3714" s="2">
        <v>2454.6999999999998</v>
      </c>
      <c r="G3714" s="2">
        <v>2611.6999999999998</v>
      </c>
      <c r="H3714" s="2">
        <v>3438.8</v>
      </c>
      <c r="I3714" s="2">
        <v>10599.7</v>
      </c>
      <c r="J3714" s="2">
        <v>28217.1</v>
      </c>
      <c r="K3714" s="2">
        <v>7868.3</v>
      </c>
      <c r="L3714" s="2">
        <v>3814.4</v>
      </c>
      <c r="M3714" s="2">
        <v>4581.3999999999996</v>
      </c>
    </row>
    <row r="3715" spans="1:13">
      <c r="A3715" s="5">
        <v>14</v>
      </c>
      <c r="B3715" s="2">
        <v>3193.3</v>
      </c>
      <c r="C3715" s="2">
        <v>3160.4</v>
      </c>
      <c r="D3715" s="2">
        <v>2844.8</v>
      </c>
      <c r="E3715" s="2">
        <v>2758.3</v>
      </c>
      <c r="F3715" s="2">
        <v>2451.3000000000002</v>
      </c>
      <c r="G3715" s="2">
        <v>2374.6999999999998</v>
      </c>
      <c r="H3715" s="2">
        <v>3141.1</v>
      </c>
      <c r="I3715" s="2">
        <v>9703.7000000000007</v>
      </c>
      <c r="J3715" s="2">
        <v>28431.4</v>
      </c>
      <c r="K3715" s="2">
        <v>7312.4</v>
      </c>
      <c r="L3715" s="2">
        <v>4062.2</v>
      </c>
      <c r="M3715" s="2">
        <v>4277</v>
      </c>
    </row>
    <row r="3716" spans="1:13">
      <c r="A3716" s="5">
        <v>15</v>
      </c>
      <c r="B3716" s="2">
        <v>4267.6000000000004</v>
      </c>
      <c r="C3716" s="2">
        <v>3290.3</v>
      </c>
      <c r="D3716" s="2">
        <v>2328.1</v>
      </c>
      <c r="E3716" s="2">
        <v>2772.8</v>
      </c>
      <c r="F3716" s="2">
        <v>2608.3000000000002</v>
      </c>
      <c r="G3716" s="2">
        <v>2709.5</v>
      </c>
      <c r="H3716" s="2">
        <v>3672.5</v>
      </c>
      <c r="I3716" s="2">
        <v>10747.5</v>
      </c>
      <c r="J3716" s="2">
        <v>24949.200000000001</v>
      </c>
      <c r="K3716" s="2">
        <v>7469</v>
      </c>
      <c r="L3716" s="2">
        <v>4299.5</v>
      </c>
      <c r="M3716" s="2">
        <v>5668.9</v>
      </c>
    </row>
    <row r="3717" spans="1:13">
      <c r="A3717" s="5">
        <v>16</v>
      </c>
      <c r="B3717" s="2">
        <v>3890.6</v>
      </c>
      <c r="C3717" s="2">
        <v>2762.4</v>
      </c>
      <c r="D3717" s="2">
        <v>2455.6</v>
      </c>
      <c r="E3717" s="2">
        <v>2719.1</v>
      </c>
      <c r="F3717" s="2">
        <v>2906.6</v>
      </c>
      <c r="G3717" s="2">
        <v>2621.3000000000002</v>
      </c>
      <c r="H3717" s="2">
        <v>3480.7</v>
      </c>
      <c r="I3717" s="2">
        <v>11358.4</v>
      </c>
      <c r="J3717" s="2">
        <v>20748.3</v>
      </c>
      <c r="K3717" s="2">
        <v>7960</v>
      </c>
      <c r="L3717" s="2">
        <v>4448.2</v>
      </c>
      <c r="M3717" s="2">
        <v>4413</v>
      </c>
    </row>
    <row r="3718" spans="1:13">
      <c r="A3718" s="5">
        <v>17</v>
      </c>
      <c r="B3718" s="2">
        <v>4693.2</v>
      </c>
      <c r="C3718" s="2">
        <v>2935.2</v>
      </c>
      <c r="D3718" s="2">
        <v>2628.1</v>
      </c>
      <c r="E3718" s="2">
        <v>2652.9</v>
      </c>
      <c r="F3718" s="2">
        <v>3455.4</v>
      </c>
      <c r="G3718" s="2">
        <v>2879.7</v>
      </c>
      <c r="H3718" s="2">
        <v>4281.6000000000004</v>
      </c>
      <c r="I3718" s="2">
        <v>14116.3</v>
      </c>
      <c r="J3718" s="2">
        <v>19641.2</v>
      </c>
      <c r="K3718" s="2">
        <v>6840</v>
      </c>
      <c r="L3718" s="2">
        <v>4364.7</v>
      </c>
      <c r="M3718" s="2">
        <v>4462.7</v>
      </c>
    </row>
    <row r="3719" spans="1:13">
      <c r="A3719" s="5">
        <v>18</v>
      </c>
      <c r="B3719" s="2">
        <v>3036.8</v>
      </c>
      <c r="C3719" s="2">
        <v>2633.6</v>
      </c>
      <c r="D3719" s="2">
        <v>2946.1</v>
      </c>
      <c r="E3719" s="2">
        <v>2703.6</v>
      </c>
      <c r="F3719" s="2">
        <v>2524.1999999999998</v>
      </c>
      <c r="G3719" s="2">
        <v>2572.5</v>
      </c>
      <c r="H3719" s="2">
        <v>3629.4</v>
      </c>
      <c r="I3719" s="2">
        <v>19311.8</v>
      </c>
      <c r="J3719" s="2">
        <v>20489.7</v>
      </c>
      <c r="K3719" s="2">
        <v>6287.2</v>
      </c>
      <c r="L3719" s="2">
        <v>4540</v>
      </c>
      <c r="M3719" s="2">
        <v>4417.8999999999996</v>
      </c>
    </row>
    <row r="3720" spans="1:13">
      <c r="A3720" s="5">
        <v>19</v>
      </c>
      <c r="B3720" s="2">
        <v>3620.9</v>
      </c>
      <c r="C3720" s="2">
        <v>3818.8</v>
      </c>
      <c r="D3720" s="2">
        <v>2724</v>
      </c>
      <c r="E3720" s="2">
        <v>3632.4</v>
      </c>
      <c r="F3720" s="2">
        <v>2449.3000000000002</v>
      </c>
      <c r="G3720" s="2">
        <v>3022.2</v>
      </c>
      <c r="H3720" s="2">
        <v>3737.3</v>
      </c>
      <c r="I3720" s="2">
        <v>20799.599999999999</v>
      </c>
      <c r="J3720" s="2">
        <v>18522.5</v>
      </c>
      <c r="K3720" s="2">
        <v>6844.8</v>
      </c>
      <c r="L3720" s="2">
        <v>3776.9</v>
      </c>
      <c r="M3720" s="2">
        <v>3925.1</v>
      </c>
    </row>
    <row r="3721" spans="1:13">
      <c r="A3721" s="5">
        <v>20</v>
      </c>
      <c r="B3721" s="2">
        <v>3850.5</v>
      </c>
      <c r="C3721" s="2">
        <v>2784.7</v>
      </c>
      <c r="D3721" s="2">
        <v>2513.6999999999998</v>
      </c>
      <c r="E3721" s="2">
        <v>2813.5</v>
      </c>
      <c r="F3721" s="2">
        <v>2643.2</v>
      </c>
      <c r="G3721" s="2">
        <v>2783.4</v>
      </c>
      <c r="H3721" s="2">
        <v>3816</v>
      </c>
      <c r="I3721" s="2">
        <v>20369.5</v>
      </c>
      <c r="J3721" s="2">
        <v>18108.7</v>
      </c>
      <c r="K3721" s="2">
        <v>6496.4</v>
      </c>
      <c r="L3721" s="2">
        <v>4270.1000000000004</v>
      </c>
      <c r="M3721" s="2">
        <v>4277.5</v>
      </c>
    </row>
    <row r="3722" spans="1:13">
      <c r="A3722" s="5">
        <v>21</v>
      </c>
      <c r="B3722" s="2">
        <v>2944.2</v>
      </c>
      <c r="C3722" s="2">
        <v>4415.3</v>
      </c>
      <c r="D3722" s="2">
        <v>2158.4</v>
      </c>
      <c r="E3722" s="2">
        <v>1891.5</v>
      </c>
      <c r="F3722" s="2">
        <v>2419.9</v>
      </c>
      <c r="G3722" s="2">
        <v>2645.3</v>
      </c>
      <c r="H3722" s="2">
        <v>4015.3</v>
      </c>
      <c r="I3722" s="2">
        <v>22051.7</v>
      </c>
      <c r="J3722" s="2">
        <v>18219.900000000001</v>
      </c>
      <c r="K3722" s="2">
        <v>6976.7</v>
      </c>
      <c r="L3722" s="2">
        <v>4353.2</v>
      </c>
      <c r="M3722" s="2">
        <v>3955</v>
      </c>
    </row>
    <row r="3723" spans="1:13">
      <c r="A3723" s="5">
        <v>22</v>
      </c>
      <c r="B3723" s="2">
        <v>3183.1</v>
      </c>
      <c r="C3723" s="2">
        <v>3410</v>
      </c>
      <c r="D3723" s="2">
        <v>2021.7</v>
      </c>
      <c r="E3723" s="2">
        <v>2214.1</v>
      </c>
      <c r="F3723" s="2">
        <v>2501.6</v>
      </c>
      <c r="G3723" s="2">
        <v>2688.5</v>
      </c>
      <c r="H3723" s="2">
        <v>4349.6000000000004</v>
      </c>
      <c r="I3723" s="2">
        <v>24395.3</v>
      </c>
      <c r="J3723" s="2">
        <v>16722.2</v>
      </c>
      <c r="K3723" s="2">
        <v>6126.6</v>
      </c>
      <c r="L3723" s="2">
        <v>4142.6000000000004</v>
      </c>
      <c r="M3723" s="2">
        <v>4041.9</v>
      </c>
    </row>
    <row r="3724" spans="1:13">
      <c r="A3724" s="5">
        <v>23</v>
      </c>
      <c r="B3724" s="2">
        <v>3547.4</v>
      </c>
      <c r="C3724" s="2">
        <v>3417</v>
      </c>
      <c r="D3724" s="2">
        <v>1989.7</v>
      </c>
      <c r="E3724" s="2">
        <v>2580.4</v>
      </c>
      <c r="F3724" s="2">
        <v>2350.9</v>
      </c>
      <c r="G3724" s="2">
        <v>2669.8</v>
      </c>
      <c r="H3724" s="2">
        <v>4847.7</v>
      </c>
      <c r="I3724" s="2">
        <v>24858.6</v>
      </c>
      <c r="J3724" s="2">
        <v>15673</v>
      </c>
      <c r="K3724" s="2">
        <v>6294</v>
      </c>
      <c r="L3724" s="2">
        <v>3432.5</v>
      </c>
      <c r="M3724" s="2">
        <v>3714.8</v>
      </c>
    </row>
    <row r="3725" spans="1:13">
      <c r="A3725" s="5">
        <v>24</v>
      </c>
      <c r="B3725" s="2">
        <v>3341</v>
      </c>
      <c r="C3725" s="2">
        <v>3044.3</v>
      </c>
      <c r="D3725" s="2">
        <v>2099.1</v>
      </c>
      <c r="E3725" s="2">
        <v>2458.9</v>
      </c>
      <c r="F3725" s="2">
        <v>2489.6999999999998</v>
      </c>
      <c r="G3725" s="2">
        <v>3070.2</v>
      </c>
      <c r="H3725" s="2">
        <v>5186.3999999999996</v>
      </c>
      <c r="I3725" s="2">
        <v>23984.400000000001</v>
      </c>
      <c r="J3725" s="2">
        <v>14583.1</v>
      </c>
      <c r="K3725" s="2">
        <v>6207.9</v>
      </c>
      <c r="L3725" s="2">
        <v>4020.7</v>
      </c>
      <c r="M3725" s="2">
        <v>3967.6</v>
      </c>
    </row>
    <row r="3726" spans="1:13">
      <c r="A3726" s="5">
        <v>25</v>
      </c>
      <c r="B3726" s="2">
        <v>3269.9</v>
      </c>
      <c r="C3726" s="2">
        <v>2926</v>
      </c>
      <c r="D3726" s="2">
        <v>2333.6</v>
      </c>
      <c r="E3726" s="2">
        <v>2342.8000000000002</v>
      </c>
      <c r="F3726" s="2">
        <v>2483.5</v>
      </c>
      <c r="G3726" s="2">
        <v>2947.2</v>
      </c>
      <c r="H3726" s="2">
        <v>6260.9</v>
      </c>
      <c r="I3726" s="2">
        <v>26403.5</v>
      </c>
      <c r="J3726" s="2">
        <v>14542.7</v>
      </c>
      <c r="K3726" s="2">
        <v>6054.8</v>
      </c>
      <c r="L3726" s="2">
        <v>3522.7</v>
      </c>
      <c r="M3726" s="2">
        <v>3843.2</v>
      </c>
    </row>
    <row r="3727" spans="1:13">
      <c r="A3727" s="5">
        <v>26</v>
      </c>
      <c r="B3727" s="2">
        <v>3219</v>
      </c>
      <c r="C3727" s="2">
        <v>3005.7</v>
      </c>
      <c r="D3727" s="2">
        <v>2451.3000000000002</v>
      </c>
      <c r="E3727" s="2">
        <v>2311.9</v>
      </c>
      <c r="F3727" s="2">
        <v>2361.6</v>
      </c>
      <c r="G3727" s="2">
        <v>3112.7</v>
      </c>
      <c r="H3727" s="2">
        <v>5887.7</v>
      </c>
      <c r="I3727" s="2">
        <v>27202.1</v>
      </c>
      <c r="J3727" s="2">
        <v>13359.7</v>
      </c>
      <c r="K3727" s="2">
        <v>6377.8</v>
      </c>
      <c r="L3727" s="2">
        <v>3933.8</v>
      </c>
      <c r="M3727" s="2">
        <v>3931.8</v>
      </c>
    </row>
    <row r="3728" spans="1:13">
      <c r="A3728" s="5">
        <v>27</v>
      </c>
      <c r="B3728" s="2">
        <v>3272.6</v>
      </c>
      <c r="C3728" s="2">
        <v>3027.9</v>
      </c>
      <c r="D3728" s="2">
        <v>2637.3</v>
      </c>
      <c r="E3728" s="2">
        <v>2506</v>
      </c>
      <c r="F3728" s="2">
        <v>2462</v>
      </c>
      <c r="G3728" s="2">
        <v>2562.6999999999998</v>
      </c>
      <c r="H3728" s="2">
        <v>5332.9</v>
      </c>
      <c r="I3728" s="2">
        <v>22733.9</v>
      </c>
      <c r="J3728" s="2">
        <v>12685.9</v>
      </c>
      <c r="K3728" s="2">
        <v>5893.4</v>
      </c>
      <c r="L3728" s="2">
        <v>4146.8</v>
      </c>
      <c r="M3728" s="2">
        <v>3831.9</v>
      </c>
    </row>
    <row r="3729" spans="1:13">
      <c r="A3729" s="5">
        <v>28</v>
      </c>
      <c r="B3729" s="2">
        <v>3576.4</v>
      </c>
      <c r="C3729" s="2">
        <v>2828.1</v>
      </c>
      <c r="D3729" s="2">
        <v>2844.3</v>
      </c>
      <c r="E3729" s="2">
        <v>2411.6999999999998</v>
      </c>
      <c r="F3729" s="2">
        <v>2352.3000000000002</v>
      </c>
      <c r="G3729" s="2">
        <v>2703.3</v>
      </c>
      <c r="H3729" s="2">
        <v>4302.8999999999996</v>
      </c>
      <c r="I3729" s="2">
        <v>18411.2</v>
      </c>
      <c r="J3729" s="2">
        <v>11827.3</v>
      </c>
      <c r="K3729" s="2">
        <v>5587.9</v>
      </c>
      <c r="L3729" s="2">
        <v>5253.6</v>
      </c>
      <c r="M3729" s="2">
        <v>3910.4</v>
      </c>
    </row>
    <row r="3730" spans="1:13">
      <c r="A3730" s="5">
        <v>29</v>
      </c>
      <c r="B3730" s="2">
        <v>3418.6</v>
      </c>
      <c r="C3730" s="2">
        <v>2432.6999999999998</v>
      </c>
      <c r="D3730" s="2">
        <v>2591.3000000000002</v>
      </c>
      <c r="E3730" s="2">
        <v>2213.4</v>
      </c>
      <c r="F3730" s="2" t="s">
        <v>21</v>
      </c>
      <c r="G3730" s="2">
        <v>2803</v>
      </c>
      <c r="H3730" s="2">
        <v>4556.3</v>
      </c>
      <c r="I3730" s="2">
        <v>16319.9</v>
      </c>
      <c r="J3730" s="2">
        <v>10978.9</v>
      </c>
      <c r="K3730" s="2">
        <v>5253.3</v>
      </c>
      <c r="L3730" s="2">
        <v>3602.5</v>
      </c>
      <c r="M3730" s="2">
        <v>4037.1</v>
      </c>
    </row>
    <row r="3731" spans="1:13">
      <c r="A3731" s="5">
        <v>30</v>
      </c>
      <c r="B3731" s="2">
        <v>3122.9</v>
      </c>
      <c r="C3731" s="2">
        <v>2714.4</v>
      </c>
      <c r="D3731" s="2">
        <v>2245.9</v>
      </c>
      <c r="E3731" s="2">
        <v>2110.1999999999998</v>
      </c>
      <c r="F3731" s="2" t="s">
        <v>21</v>
      </c>
      <c r="G3731" s="2">
        <v>2758.2</v>
      </c>
      <c r="H3731" s="2">
        <v>4136.3</v>
      </c>
      <c r="I3731" s="2">
        <v>16983.2</v>
      </c>
      <c r="J3731" s="2">
        <v>11159.1</v>
      </c>
      <c r="K3731" s="2">
        <v>5707.8</v>
      </c>
      <c r="L3731" s="2">
        <v>3891</v>
      </c>
      <c r="M3731" s="2">
        <v>3969.9</v>
      </c>
    </row>
    <row r="3732" spans="1:13">
      <c r="A3732" s="5">
        <v>31</v>
      </c>
      <c r="B3732" s="2">
        <v>3348.8</v>
      </c>
      <c r="C3732" s="2" t="s">
        <v>21</v>
      </c>
      <c r="D3732" s="2">
        <v>2511.9</v>
      </c>
      <c r="E3732" s="2">
        <v>2369.1999999999998</v>
      </c>
      <c r="F3732" s="2" t="s">
        <v>21</v>
      </c>
      <c r="G3732" s="2">
        <v>2825.9</v>
      </c>
      <c r="H3732" s="2" t="s">
        <v>21</v>
      </c>
      <c r="I3732" s="2">
        <v>16104.2</v>
      </c>
      <c r="J3732" s="2" t="s">
        <v>21</v>
      </c>
      <c r="K3732" s="2">
        <v>4827.3</v>
      </c>
      <c r="L3732" s="2">
        <v>3605.3</v>
      </c>
      <c r="M3732" s="2" t="s">
        <v>21</v>
      </c>
    </row>
    <row r="3733" spans="1:13">
      <c r="A3733" s="6"/>
      <c r="M3733" s="7"/>
    </row>
    <row r="3734" spans="1:13">
      <c r="A3734" s="5" t="s">
        <v>14</v>
      </c>
      <c r="B3734" s="2">
        <v>104896</v>
      </c>
      <c r="C3734" s="2">
        <v>95142.6</v>
      </c>
      <c r="D3734" s="2">
        <v>79527.7</v>
      </c>
      <c r="E3734" s="2">
        <v>79700.399999999994</v>
      </c>
      <c r="F3734" s="2">
        <v>70753.8</v>
      </c>
      <c r="G3734" s="2">
        <v>89273.4</v>
      </c>
      <c r="H3734" s="2">
        <v>126501.9</v>
      </c>
      <c r="I3734" s="2">
        <v>435035.3</v>
      </c>
      <c r="J3734" s="2">
        <v>632819.80000000005</v>
      </c>
      <c r="K3734" s="2">
        <v>238314</v>
      </c>
      <c r="L3734" s="2">
        <v>133761.1</v>
      </c>
      <c r="M3734" s="2">
        <v>125684.5</v>
      </c>
    </row>
    <row r="3735" spans="1:13">
      <c r="A3735" s="5" t="s">
        <v>22</v>
      </c>
      <c r="B3735" s="2">
        <v>208058.1</v>
      </c>
      <c r="C3735" s="2">
        <v>188712.6</v>
      </c>
      <c r="D3735" s="2">
        <v>157740.79999999999</v>
      </c>
      <c r="E3735" s="2">
        <v>158083.4</v>
      </c>
      <c r="F3735" s="2">
        <v>140338</v>
      </c>
      <c r="G3735" s="2">
        <v>177071.2</v>
      </c>
      <c r="H3735" s="2">
        <v>250912.7</v>
      </c>
      <c r="I3735" s="2">
        <v>862879.6</v>
      </c>
      <c r="J3735" s="2">
        <v>1255179</v>
      </c>
      <c r="K3735" s="2">
        <v>472688.8</v>
      </c>
      <c r="L3735" s="2">
        <v>265311.09999999998</v>
      </c>
      <c r="M3735" s="2">
        <v>249291.5</v>
      </c>
    </row>
    <row r="3736" spans="1:13">
      <c r="A3736" s="5" t="s">
        <v>23</v>
      </c>
      <c r="B3736" s="2">
        <v>3383.7</v>
      </c>
      <c r="C3736" s="2">
        <v>3171.4</v>
      </c>
      <c r="D3736" s="2">
        <v>2565.4</v>
      </c>
      <c r="E3736" s="2">
        <v>2571</v>
      </c>
      <c r="F3736" s="2">
        <v>2526.9</v>
      </c>
      <c r="G3736" s="2">
        <v>2879.8</v>
      </c>
      <c r="H3736" s="2">
        <v>4216.7</v>
      </c>
      <c r="I3736" s="2">
        <v>14033.4</v>
      </c>
      <c r="J3736" s="2">
        <v>21094</v>
      </c>
      <c r="K3736" s="2">
        <v>7687.5</v>
      </c>
      <c r="L3736" s="2">
        <v>4314.8999999999996</v>
      </c>
      <c r="M3736" s="2">
        <v>4189.5</v>
      </c>
    </row>
    <row r="3737" spans="1:13">
      <c r="A3737" s="5" t="s">
        <v>24</v>
      </c>
      <c r="B3737" s="2">
        <v>4693.2</v>
      </c>
      <c r="C3737" s="2">
        <v>4415.3</v>
      </c>
      <c r="D3737" s="2">
        <v>3406.2</v>
      </c>
      <c r="E3737" s="2">
        <v>3632.4</v>
      </c>
      <c r="F3737" s="2">
        <v>3455.4</v>
      </c>
      <c r="G3737" s="2">
        <v>4847.3</v>
      </c>
      <c r="H3737" s="2">
        <v>6260.9</v>
      </c>
      <c r="I3737" s="2">
        <v>27202.1</v>
      </c>
      <c r="J3737" s="2">
        <v>31898.5</v>
      </c>
      <c r="K3737" s="2">
        <v>10749.4</v>
      </c>
      <c r="L3737" s="2">
        <v>5583.9</v>
      </c>
      <c r="M3737" s="2">
        <v>5806.2</v>
      </c>
    </row>
    <row r="3738" spans="1:13">
      <c r="A3738" s="5" t="s">
        <v>25</v>
      </c>
      <c r="B3738" s="2">
        <v>2776.6</v>
      </c>
      <c r="C3738" s="2">
        <v>2432.6999999999998</v>
      </c>
      <c r="D3738" s="2">
        <v>1677.9</v>
      </c>
      <c r="E3738" s="2">
        <v>1891.5</v>
      </c>
      <c r="F3738" s="2">
        <v>2350.9</v>
      </c>
      <c r="G3738" s="2">
        <v>2374.6999999999998</v>
      </c>
      <c r="H3738" s="2">
        <v>2964.6</v>
      </c>
      <c r="I3738" s="2">
        <v>3980.1</v>
      </c>
      <c r="J3738" s="2">
        <v>10978.9</v>
      </c>
      <c r="K3738" s="2">
        <v>4827.3</v>
      </c>
      <c r="L3738" s="2">
        <v>3432.5</v>
      </c>
      <c r="M3738" s="2">
        <v>3229.9</v>
      </c>
    </row>
    <row r="3739" spans="1:13">
      <c r="A3739" s="11"/>
    </row>
    <row r="3740" spans="1:13">
      <c r="A3740" s="11"/>
    </row>
    <row r="3741" spans="1:13" ht="12.9" customHeight="1">
      <c r="A3741" s="115" t="s">
        <v>15</v>
      </c>
      <c r="B3741" s="116"/>
      <c r="C3741" s="116"/>
      <c r="D3741" s="116"/>
      <c r="E3741" s="116"/>
      <c r="F3741" s="116"/>
      <c r="G3741" s="116"/>
      <c r="H3741" s="116"/>
      <c r="I3741" s="116"/>
      <c r="J3741" s="116"/>
      <c r="K3741" s="116"/>
      <c r="L3741" s="116"/>
      <c r="M3741" s="117"/>
    </row>
    <row r="3742" spans="1:13" ht="12.9" customHeight="1">
      <c r="A3742" s="118" t="s">
        <v>16</v>
      </c>
      <c r="B3742" s="97"/>
      <c r="C3742" s="97"/>
      <c r="D3742" s="97"/>
      <c r="E3742" s="97"/>
      <c r="F3742" s="97"/>
      <c r="G3742" s="97"/>
      <c r="H3742" s="97"/>
      <c r="I3742" s="97"/>
      <c r="J3742" s="97"/>
      <c r="K3742" s="97"/>
      <c r="L3742" s="97"/>
      <c r="M3742" s="119"/>
    </row>
    <row r="3743" spans="1:13" ht="12.9" customHeight="1">
      <c r="A3743" s="118" t="s">
        <v>115</v>
      </c>
      <c r="B3743" s="97"/>
      <c r="C3743" s="97"/>
      <c r="D3743" s="97"/>
      <c r="E3743" s="97"/>
      <c r="F3743" s="97"/>
      <c r="G3743" s="97"/>
      <c r="H3743" s="97"/>
      <c r="I3743" s="97"/>
      <c r="J3743" s="97"/>
      <c r="K3743" s="97"/>
      <c r="L3743" s="97"/>
      <c r="M3743" s="119"/>
    </row>
    <row r="3744" spans="1:13" ht="12.9" customHeight="1">
      <c r="A3744" s="118" t="s">
        <v>18</v>
      </c>
      <c r="B3744" s="97"/>
      <c r="C3744" s="97"/>
      <c r="D3744" s="97"/>
      <c r="E3744" s="97"/>
      <c r="F3744" s="97"/>
      <c r="G3744" s="97"/>
      <c r="H3744" s="97"/>
      <c r="I3744" s="97"/>
      <c r="J3744" s="97"/>
      <c r="K3744" s="97"/>
      <c r="L3744" s="97"/>
      <c r="M3744" s="119"/>
    </row>
    <row r="3745" spans="1:13" ht="12.9" customHeight="1">
      <c r="A3745" s="120" t="s">
        <v>19</v>
      </c>
      <c r="B3745" s="121"/>
      <c r="C3745" s="121"/>
      <c r="D3745" s="121"/>
      <c r="E3745" s="121"/>
      <c r="F3745" s="121"/>
      <c r="G3745" s="121"/>
      <c r="H3745" s="121"/>
      <c r="I3745" s="121"/>
      <c r="J3745" s="121"/>
      <c r="K3745" s="121"/>
      <c r="L3745" s="121"/>
      <c r="M3745" s="122"/>
    </row>
    <row r="3746" spans="1:13">
      <c r="A3746" s="123" t="s">
        <v>20</v>
      </c>
      <c r="B3746" s="1" t="s">
        <v>0</v>
      </c>
      <c r="C3746" s="1" t="s">
        <v>1</v>
      </c>
      <c r="D3746" s="1" t="s">
        <v>2</v>
      </c>
      <c r="E3746" s="1" t="s">
        <v>3</v>
      </c>
      <c r="F3746" s="1" t="s">
        <v>4</v>
      </c>
      <c r="G3746" s="1" t="s">
        <v>5</v>
      </c>
      <c r="H3746" s="1" t="s">
        <v>6</v>
      </c>
      <c r="I3746" s="1" t="s">
        <v>7</v>
      </c>
      <c r="J3746" s="1" t="s">
        <v>8</v>
      </c>
      <c r="K3746" s="1" t="s">
        <v>9</v>
      </c>
      <c r="L3746" s="1" t="s">
        <v>10</v>
      </c>
      <c r="M3746" s="1" t="s">
        <v>13</v>
      </c>
    </row>
    <row r="3747" spans="1:13">
      <c r="A3747" s="124"/>
      <c r="B3747" s="4">
        <v>1991</v>
      </c>
      <c r="C3747" s="4">
        <v>1991</v>
      </c>
      <c r="D3747" s="4">
        <v>1991</v>
      </c>
      <c r="E3747" s="4">
        <v>1992</v>
      </c>
      <c r="F3747" s="4">
        <v>1992</v>
      </c>
      <c r="G3747" s="4">
        <v>1992</v>
      </c>
      <c r="H3747" s="4">
        <v>1992</v>
      </c>
      <c r="I3747" s="4">
        <v>1992</v>
      </c>
      <c r="J3747" s="4">
        <v>1992</v>
      </c>
      <c r="K3747" s="4">
        <v>1992</v>
      </c>
      <c r="L3747" s="4">
        <v>1992</v>
      </c>
      <c r="M3747" s="4">
        <v>1992</v>
      </c>
    </row>
    <row r="3748" spans="1:13">
      <c r="A3748" s="5">
        <v>1</v>
      </c>
      <c r="B3748" s="2">
        <v>3338</v>
      </c>
      <c r="C3748" s="2">
        <v>2869.7</v>
      </c>
      <c r="D3748" s="2">
        <v>2794.3</v>
      </c>
      <c r="E3748" s="2">
        <v>2687.5</v>
      </c>
      <c r="F3748" s="2">
        <v>2575.3000000000002</v>
      </c>
      <c r="G3748" s="2">
        <v>2530.5</v>
      </c>
      <c r="H3748" s="2">
        <v>3205.6</v>
      </c>
      <c r="I3748" s="2">
        <v>11836.8</v>
      </c>
      <c r="J3748" s="2">
        <v>8859.2999999999993</v>
      </c>
      <c r="K3748" s="2">
        <v>5966.4</v>
      </c>
      <c r="L3748" s="2">
        <v>2930.4</v>
      </c>
      <c r="M3748" s="2">
        <v>2484.1</v>
      </c>
    </row>
    <row r="3749" spans="1:13">
      <c r="A3749" s="5">
        <v>2</v>
      </c>
      <c r="B3749" s="2">
        <v>3417</v>
      </c>
      <c r="C3749" s="2">
        <v>3310.2</v>
      </c>
      <c r="D3749" s="2">
        <v>2692.8</v>
      </c>
      <c r="E3749" s="2">
        <v>2454.4</v>
      </c>
      <c r="F3749" s="2">
        <v>2258.6999999999998</v>
      </c>
      <c r="G3749" s="2">
        <v>2598.6</v>
      </c>
      <c r="H3749" s="2">
        <v>3492.9</v>
      </c>
      <c r="I3749" s="2">
        <v>10348.6</v>
      </c>
      <c r="J3749" s="2">
        <v>7079.2</v>
      </c>
      <c r="K3749" s="2">
        <v>6500.8</v>
      </c>
      <c r="L3749" s="2">
        <v>2758.2</v>
      </c>
      <c r="M3749" s="2">
        <v>2588.3000000000002</v>
      </c>
    </row>
    <row r="3750" spans="1:13">
      <c r="A3750" s="5">
        <v>3</v>
      </c>
      <c r="B3750" s="2">
        <v>3564.2</v>
      </c>
      <c r="C3750" s="2">
        <v>2725.6</v>
      </c>
      <c r="D3750" s="2">
        <v>3499.1</v>
      </c>
      <c r="E3750" s="2">
        <v>2208.3000000000002</v>
      </c>
      <c r="F3750" s="2">
        <v>2560.9</v>
      </c>
      <c r="G3750" s="2">
        <v>2790</v>
      </c>
      <c r="H3750" s="2">
        <v>3600.5</v>
      </c>
      <c r="I3750" s="2">
        <v>10157.700000000001</v>
      </c>
      <c r="J3750" s="2">
        <v>8525.7000000000007</v>
      </c>
      <c r="K3750" s="2">
        <v>5299.4</v>
      </c>
      <c r="L3750" s="2">
        <v>3412.1</v>
      </c>
      <c r="M3750" s="2">
        <v>2363.5</v>
      </c>
    </row>
    <row r="3751" spans="1:13">
      <c r="A3751" s="5">
        <v>4</v>
      </c>
      <c r="B3751" s="2">
        <v>3825.4</v>
      </c>
      <c r="C3751" s="2">
        <v>2954.6</v>
      </c>
      <c r="D3751" s="2">
        <v>2633.8</v>
      </c>
      <c r="E3751" s="2">
        <v>2408.8000000000002</v>
      </c>
      <c r="F3751" s="2">
        <v>2255.6</v>
      </c>
      <c r="G3751" s="2">
        <v>2648.8</v>
      </c>
      <c r="H3751" s="2">
        <v>4061.5</v>
      </c>
      <c r="I3751" s="2">
        <v>10279.700000000001</v>
      </c>
      <c r="J3751" s="2">
        <v>8065.9</v>
      </c>
      <c r="K3751" s="2">
        <v>5441.3</v>
      </c>
      <c r="L3751" s="2">
        <v>2928.3</v>
      </c>
      <c r="M3751" s="2">
        <v>2443.1999999999998</v>
      </c>
    </row>
    <row r="3752" spans="1:13">
      <c r="A3752" s="5">
        <v>5</v>
      </c>
      <c r="B3752" s="2">
        <v>3473.9</v>
      </c>
      <c r="C3752" s="2">
        <v>4079.2</v>
      </c>
      <c r="D3752" s="2">
        <v>2909.8</v>
      </c>
      <c r="E3752" s="2">
        <v>2145.1</v>
      </c>
      <c r="F3752" s="2">
        <v>2377.1999999999998</v>
      </c>
      <c r="G3752" s="2">
        <v>2784.7</v>
      </c>
      <c r="H3752" s="2">
        <v>3762.5</v>
      </c>
      <c r="I3752" s="2">
        <v>11539.8</v>
      </c>
      <c r="J3752" s="2">
        <v>7891.9</v>
      </c>
      <c r="K3752" s="2">
        <v>5160.6000000000004</v>
      </c>
      <c r="L3752" s="2">
        <v>3037.2</v>
      </c>
      <c r="M3752" s="2">
        <v>2928.3</v>
      </c>
    </row>
    <row r="3753" spans="1:13">
      <c r="A3753" s="5">
        <v>6</v>
      </c>
      <c r="B3753" s="2">
        <v>3536.5</v>
      </c>
      <c r="C3753" s="2">
        <v>3889.8</v>
      </c>
      <c r="D3753" s="2">
        <v>2846.1</v>
      </c>
      <c r="E3753" s="2">
        <v>2878.1</v>
      </c>
      <c r="F3753" s="2">
        <v>2394.9</v>
      </c>
      <c r="G3753" s="2">
        <v>2999.4</v>
      </c>
      <c r="H3753" s="2">
        <v>3906.5</v>
      </c>
      <c r="I3753" s="2">
        <v>12154.9</v>
      </c>
      <c r="J3753" s="2">
        <v>7309.7</v>
      </c>
      <c r="K3753" s="2">
        <v>5464.4</v>
      </c>
      <c r="L3753" s="2">
        <v>2595.6999999999998</v>
      </c>
      <c r="M3753" s="2">
        <v>1955.8</v>
      </c>
    </row>
    <row r="3754" spans="1:13">
      <c r="A3754" s="5">
        <v>7</v>
      </c>
      <c r="B3754" s="2">
        <v>3483.2</v>
      </c>
      <c r="C3754" s="2">
        <v>3745.6</v>
      </c>
      <c r="D3754" s="2">
        <v>3253.8</v>
      </c>
      <c r="E3754" s="2">
        <v>2588.3000000000002</v>
      </c>
      <c r="F3754" s="2">
        <v>2186.9</v>
      </c>
      <c r="G3754" s="2">
        <v>3184.8</v>
      </c>
      <c r="H3754" s="2">
        <v>3533.2</v>
      </c>
      <c r="I3754" s="2">
        <v>12958.6</v>
      </c>
      <c r="J3754" s="2">
        <v>7424.2</v>
      </c>
      <c r="K3754" s="2">
        <v>4308.8999999999996</v>
      </c>
      <c r="L3754" s="2">
        <v>2942.2</v>
      </c>
      <c r="M3754" s="2">
        <v>3132.9</v>
      </c>
    </row>
    <row r="3755" spans="1:13">
      <c r="A3755" s="5">
        <v>8</v>
      </c>
      <c r="B3755" s="2">
        <v>3410.8</v>
      </c>
      <c r="C3755" s="2">
        <v>3456.2</v>
      </c>
      <c r="D3755" s="2">
        <v>3327.5</v>
      </c>
      <c r="E3755" s="2">
        <v>2632</v>
      </c>
      <c r="F3755" s="2">
        <v>2472.1999999999998</v>
      </c>
      <c r="G3755" s="2">
        <v>2936.9</v>
      </c>
      <c r="H3755" s="2">
        <v>3350.5</v>
      </c>
      <c r="I3755" s="2">
        <v>13965.1</v>
      </c>
      <c r="J3755" s="2">
        <v>6649.8</v>
      </c>
      <c r="K3755" s="2">
        <v>4512.7</v>
      </c>
      <c r="L3755" s="2">
        <v>2749.5</v>
      </c>
      <c r="M3755" s="2">
        <v>2266.6</v>
      </c>
    </row>
    <row r="3756" spans="1:13">
      <c r="A3756" s="5">
        <v>9</v>
      </c>
      <c r="B3756" s="2">
        <v>3407.8</v>
      </c>
      <c r="C3756" s="2">
        <v>3811.5</v>
      </c>
      <c r="D3756" s="2">
        <v>2920</v>
      </c>
      <c r="E3756" s="2">
        <v>2502.9</v>
      </c>
      <c r="F3756" s="2">
        <v>2489</v>
      </c>
      <c r="G3756" s="2">
        <v>2971.3</v>
      </c>
      <c r="H3756" s="2">
        <v>4274.3</v>
      </c>
      <c r="I3756" s="2">
        <v>14579.8</v>
      </c>
      <c r="J3756" s="2">
        <v>6879.6</v>
      </c>
      <c r="K3756" s="2">
        <v>4711.7</v>
      </c>
      <c r="L3756" s="2">
        <v>2841.2</v>
      </c>
      <c r="M3756" s="2">
        <v>2547.1</v>
      </c>
    </row>
    <row r="3757" spans="1:13">
      <c r="A3757" s="5">
        <v>10</v>
      </c>
      <c r="B3757" s="2">
        <v>3045.7</v>
      </c>
      <c r="C3757" s="2">
        <v>4127.3</v>
      </c>
      <c r="D3757" s="2">
        <v>2623</v>
      </c>
      <c r="E3757" s="2">
        <v>2343.6999999999998</v>
      </c>
      <c r="F3757" s="2">
        <v>2004.7</v>
      </c>
      <c r="G3757" s="2">
        <v>2882.9</v>
      </c>
      <c r="H3757" s="2">
        <v>4561.8999999999996</v>
      </c>
      <c r="I3757" s="2">
        <v>13061</v>
      </c>
      <c r="J3757" s="2">
        <v>6621.3</v>
      </c>
      <c r="K3757" s="2">
        <v>3888.7</v>
      </c>
      <c r="L3757" s="2">
        <v>2476</v>
      </c>
      <c r="M3757" s="2">
        <v>2372.1</v>
      </c>
    </row>
    <row r="3758" spans="1:13">
      <c r="A3758" s="5">
        <v>11</v>
      </c>
      <c r="B3758" s="2">
        <v>3320.1</v>
      </c>
      <c r="C3758" s="2">
        <v>3638.4</v>
      </c>
      <c r="D3758" s="2">
        <v>2618.1</v>
      </c>
      <c r="E3758" s="2">
        <v>2053.1999999999998</v>
      </c>
      <c r="F3758" s="2">
        <v>2584.1</v>
      </c>
      <c r="G3758" s="2">
        <v>2844.9</v>
      </c>
      <c r="H3758" s="2">
        <v>5551.2</v>
      </c>
      <c r="I3758" s="2">
        <v>10860</v>
      </c>
      <c r="J3758" s="2">
        <v>6933.4</v>
      </c>
      <c r="K3758" s="2">
        <v>4292</v>
      </c>
      <c r="L3758" s="2">
        <v>2503.6</v>
      </c>
      <c r="M3758" s="2">
        <v>2516.4</v>
      </c>
    </row>
    <row r="3759" spans="1:13">
      <c r="A3759" s="5">
        <v>12</v>
      </c>
      <c r="B3759" s="2">
        <v>3053.3</v>
      </c>
      <c r="C3759" s="2">
        <v>3550.2</v>
      </c>
      <c r="D3759" s="2">
        <v>2468.6999999999998</v>
      </c>
      <c r="E3759" s="2">
        <v>2451.4</v>
      </c>
      <c r="F3759" s="2">
        <v>2120</v>
      </c>
      <c r="G3759" s="2">
        <v>2909.2</v>
      </c>
      <c r="H3759" s="2">
        <v>3967.4</v>
      </c>
      <c r="I3759" s="2">
        <v>9456.4</v>
      </c>
      <c r="J3759" s="2">
        <v>6487.1</v>
      </c>
      <c r="K3759" s="2">
        <v>5957.4</v>
      </c>
      <c r="L3759" s="2">
        <v>2566.3000000000002</v>
      </c>
      <c r="M3759" s="2">
        <v>2462.8000000000002</v>
      </c>
    </row>
    <row r="3760" spans="1:13">
      <c r="A3760" s="5">
        <v>13</v>
      </c>
      <c r="B3760" s="2">
        <v>3233.1</v>
      </c>
      <c r="C3760" s="2">
        <v>3447.4</v>
      </c>
      <c r="D3760" s="2">
        <v>3434.8</v>
      </c>
      <c r="E3760" s="2">
        <v>2329.6999999999998</v>
      </c>
      <c r="F3760" s="2">
        <v>2656.9</v>
      </c>
      <c r="G3760" s="2">
        <v>3046.7</v>
      </c>
      <c r="H3760" s="2">
        <v>4615.7</v>
      </c>
      <c r="I3760" s="2">
        <v>9213.1</v>
      </c>
      <c r="J3760" s="2">
        <v>6801.7</v>
      </c>
      <c r="K3760" s="2">
        <v>5564.5</v>
      </c>
      <c r="L3760" s="2">
        <v>2735.1</v>
      </c>
      <c r="M3760" s="2">
        <v>2612.1999999999998</v>
      </c>
    </row>
    <row r="3761" spans="1:13">
      <c r="A3761" s="5">
        <v>14</v>
      </c>
      <c r="B3761" s="2">
        <v>2830.4</v>
      </c>
      <c r="C3761" s="2">
        <v>4058.3</v>
      </c>
      <c r="D3761" s="2">
        <v>2488.1</v>
      </c>
      <c r="E3761" s="2">
        <v>2479.1999999999998</v>
      </c>
      <c r="F3761" s="2">
        <v>2695.8</v>
      </c>
      <c r="G3761" s="2">
        <v>2999.2</v>
      </c>
      <c r="H3761" s="2">
        <v>4931.6000000000004</v>
      </c>
      <c r="I3761" s="2">
        <v>9151.4</v>
      </c>
      <c r="J3761" s="2">
        <v>6656.8</v>
      </c>
      <c r="K3761" s="2">
        <v>4696</v>
      </c>
      <c r="L3761" s="2">
        <v>2403.1</v>
      </c>
      <c r="M3761" s="2">
        <v>2304.8000000000002</v>
      </c>
    </row>
    <row r="3762" spans="1:13">
      <c r="A3762" s="5">
        <v>15</v>
      </c>
      <c r="B3762" s="2">
        <v>3084.7</v>
      </c>
      <c r="C3762" s="2">
        <v>3395.5</v>
      </c>
      <c r="D3762" s="2">
        <v>2502.4</v>
      </c>
      <c r="E3762" s="2">
        <v>2610</v>
      </c>
      <c r="F3762" s="2">
        <v>2705.1</v>
      </c>
      <c r="G3762" s="2">
        <v>3075</v>
      </c>
      <c r="H3762" s="2">
        <v>5226.6000000000004</v>
      </c>
      <c r="I3762" s="2">
        <v>9697.5</v>
      </c>
      <c r="J3762" s="2">
        <v>6581.2</v>
      </c>
      <c r="K3762" s="2">
        <v>4390.6000000000004</v>
      </c>
      <c r="L3762" s="2">
        <v>2227.4</v>
      </c>
      <c r="M3762" s="2">
        <v>2279.6</v>
      </c>
    </row>
    <row r="3763" spans="1:13">
      <c r="A3763" s="5">
        <v>16</v>
      </c>
      <c r="B3763" s="2">
        <v>3099</v>
      </c>
      <c r="C3763" s="2">
        <v>3349.9</v>
      </c>
      <c r="D3763" s="2">
        <v>2224.6999999999998</v>
      </c>
      <c r="E3763" s="2">
        <v>2059</v>
      </c>
      <c r="F3763" s="2">
        <v>2507.4</v>
      </c>
      <c r="G3763" s="2">
        <v>3214</v>
      </c>
      <c r="H3763" s="2">
        <v>5599.9</v>
      </c>
      <c r="I3763" s="2">
        <v>10298</v>
      </c>
      <c r="J3763" s="2">
        <v>8288</v>
      </c>
      <c r="K3763" s="2">
        <v>4036.9</v>
      </c>
      <c r="L3763" s="2">
        <v>2790.3</v>
      </c>
      <c r="M3763" s="2">
        <v>2180.1</v>
      </c>
    </row>
    <row r="3764" spans="1:13">
      <c r="A3764" s="5">
        <v>17</v>
      </c>
      <c r="B3764" s="2">
        <v>3265.3</v>
      </c>
      <c r="C3764" s="2">
        <v>3023.5</v>
      </c>
      <c r="D3764" s="2">
        <v>2435.8000000000002</v>
      </c>
      <c r="E3764" s="2">
        <v>2270.9</v>
      </c>
      <c r="F3764" s="2">
        <v>2518.6999999999998</v>
      </c>
      <c r="G3764" s="2">
        <v>3453.8</v>
      </c>
      <c r="H3764" s="2">
        <v>7318.6</v>
      </c>
      <c r="I3764" s="2">
        <v>10278.5</v>
      </c>
      <c r="J3764" s="2">
        <v>8747.6</v>
      </c>
      <c r="K3764" s="2">
        <v>4060.2</v>
      </c>
      <c r="L3764" s="2">
        <v>3108.9</v>
      </c>
      <c r="M3764" s="2">
        <v>2807.5</v>
      </c>
    </row>
    <row r="3765" spans="1:13">
      <c r="A3765" s="5">
        <v>18</v>
      </c>
      <c r="B3765" s="2">
        <v>3056.8</v>
      </c>
      <c r="C3765" s="2">
        <v>3429.1</v>
      </c>
      <c r="D3765" s="2">
        <v>2640.3</v>
      </c>
      <c r="E3765" s="2">
        <v>2390</v>
      </c>
      <c r="F3765" s="2">
        <v>2522.1</v>
      </c>
      <c r="G3765" s="2">
        <v>3680.5</v>
      </c>
      <c r="H3765" s="2">
        <v>9714.4</v>
      </c>
      <c r="I3765" s="2">
        <v>10501.2</v>
      </c>
      <c r="J3765" s="2">
        <v>7390.1</v>
      </c>
      <c r="K3765" s="2">
        <v>3942.4</v>
      </c>
      <c r="L3765" s="2">
        <v>2372.9</v>
      </c>
      <c r="M3765" s="2">
        <v>1864.4</v>
      </c>
    </row>
    <row r="3766" spans="1:13">
      <c r="A3766" s="5">
        <v>19</v>
      </c>
      <c r="B3766" s="2">
        <v>3100</v>
      </c>
      <c r="C3766" s="2">
        <v>3524.2</v>
      </c>
      <c r="D3766" s="2">
        <v>2982.4</v>
      </c>
      <c r="E3766" s="2">
        <v>2261.6</v>
      </c>
      <c r="F3766" s="2">
        <v>2515.9</v>
      </c>
      <c r="G3766" s="2">
        <v>3124</v>
      </c>
      <c r="H3766" s="2">
        <v>6448.5</v>
      </c>
      <c r="I3766" s="2">
        <v>11458</v>
      </c>
      <c r="J3766" s="2">
        <v>6837.8</v>
      </c>
      <c r="K3766" s="2">
        <v>3832.6</v>
      </c>
      <c r="L3766" s="2">
        <v>4060.6</v>
      </c>
      <c r="M3766" s="2">
        <v>2218</v>
      </c>
    </row>
    <row r="3767" spans="1:13">
      <c r="A3767" s="5">
        <v>20</v>
      </c>
      <c r="B3767" s="2">
        <v>2625.8</v>
      </c>
      <c r="C3767" s="2">
        <v>3115.3</v>
      </c>
      <c r="D3767" s="2">
        <v>2731.1</v>
      </c>
      <c r="E3767" s="2">
        <v>2211.5</v>
      </c>
      <c r="F3767" s="2">
        <v>3125.7</v>
      </c>
      <c r="G3767" s="2">
        <v>3054.4</v>
      </c>
      <c r="H3767" s="2">
        <v>5924.7</v>
      </c>
      <c r="I3767" s="2">
        <v>11430.5</v>
      </c>
      <c r="J3767" s="2">
        <v>7080</v>
      </c>
      <c r="K3767" s="2">
        <v>4384.1000000000004</v>
      </c>
      <c r="L3767" s="2">
        <v>1391.1</v>
      </c>
      <c r="M3767" s="2">
        <v>2233.8000000000002</v>
      </c>
    </row>
    <row r="3768" spans="1:13">
      <c r="A3768" s="5">
        <v>21</v>
      </c>
      <c r="B3768" s="2">
        <v>3112.2</v>
      </c>
      <c r="C3768" s="2">
        <v>3447.5</v>
      </c>
      <c r="D3768" s="2">
        <v>2381.6</v>
      </c>
      <c r="E3768" s="2">
        <v>1928.8</v>
      </c>
      <c r="F3768" s="2">
        <v>2914.4</v>
      </c>
      <c r="G3768" s="2">
        <v>3060.7</v>
      </c>
      <c r="H3768" s="2">
        <v>5534.4</v>
      </c>
      <c r="I3768" s="2">
        <v>12484.9</v>
      </c>
      <c r="J3768" s="2">
        <v>7015</v>
      </c>
      <c r="K3768" s="2">
        <v>4657.8999999999996</v>
      </c>
      <c r="L3768" s="2">
        <v>1871.9</v>
      </c>
      <c r="M3768" s="2">
        <v>1905</v>
      </c>
    </row>
    <row r="3769" spans="1:13">
      <c r="A3769" s="5">
        <v>22</v>
      </c>
      <c r="B3769" s="2">
        <v>2652.3</v>
      </c>
      <c r="C3769" s="2">
        <v>3182.1</v>
      </c>
      <c r="D3769" s="2">
        <v>2246.6</v>
      </c>
      <c r="E3769" s="2">
        <v>2424.8000000000002</v>
      </c>
      <c r="F3769" s="2">
        <v>2954.5</v>
      </c>
      <c r="G3769" s="2">
        <v>2917.5</v>
      </c>
      <c r="H3769" s="2">
        <v>5700.6</v>
      </c>
      <c r="I3769" s="2">
        <v>12176.1</v>
      </c>
      <c r="J3769" s="2">
        <v>6643.6</v>
      </c>
      <c r="K3769" s="2">
        <v>4686.5</v>
      </c>
      <c r="L3769" s="2">
        <v>3072.5</v>
      </c>
      <c r="M3769" s="2">
        <v>2474.1</v>
      </c>
    </row>
    <row r="3770" spans="1:13">
      <c r="A3770" s="5">
        <v>23</v>
      </c>
      <c r="B3770" s="2">
        <v>3288.3</v>
      </c>
      <c r="C3770" s="2">
        <v>2883.9</v>
      </c>
      <c r="D3770" s="2">
        <v>2392.6999999999998</v>
      </c>
      <c r="E3770" s="2">
        <v>2387.1999999999998</v>
      </c>
      <c r="F3770" s="2">
        <v>2711.4</v>
      </c>
      <c r="G3770" s="2">
        <v>2878.2</v>
      </c>
      <c r="H3770" s="2">
        <v>5611</v>
      </c>
      <c r="I3770" s="2">
        <v>11338.5</v>
      </c>
      <c r="J3770" s="2">
        <v>6495.6</v>
      </c>
      <c r="K3770" s="2">
        <v>4222.8999999999996</v>
      </c>
      <c r="L3770" s="2">
        <v>1970.3</v>
      </c>
      <c r="M3770" s="2">
        <v>2429.1</v>
      </c>
    </row>
    <row r="3771" spans="1:13">
      <c r="A3771" s="5">
        <v>24</v>
      </c>
      <c r="B3771" s="2">
        <v>3699.6</v>
      </c>
      <c r="C3771" s="2">
        <v>2840.1</v>
      </c>
      <c r="D3771" s="2">
        <v>2568.8000000000002</v>
      </c>
      <c r="E3771" s="2">
        <v>2631.2</v>
      </c>
      <c r="F3771" s="2">
        <v>2689.9</v>
      </c>
      <c r="G3771" s="2">
        <v>3021.8</v>
      </c>
      <c r="H3771" s="2">
        <v>5494.9</v>
      </c>
      <c r="I3771" s="2">
        <v>11363</v>
      </c>
      <c r="J3771" s="2">
        <v>6265.6</v>
      </c>
      <c r="K3771" s="2">
        <v>4114</v>
      </c>
      <c r="L3771" s="2">
        <v>2028.9</v>
      </c>
      <c r="M3771" s="2">
        <v>1978.4</v>
      </c>
    </row>
    <row r="3772" spans="1:13">
      <c r="A3772" s="5">
        <v>25</v>
      </c>
      <c r="B3772" s="2">
        <v>2957.8</v>
      </c>
      <c r="C3772" s="2">
        <v>3440.5</v>
      </c>
      <c r="D3772" s="2">
        <v>2300.1999999999998</v>
      </c>
      <c r="E3772" s="2">
        <v>2834.1</v>
      </c>
      <c r="F3772" s="2">
        <v>2539.5</v>
      </c>
      <c r="G3772" s="2">
        <v>2944.7</v>
      </c>
      <c r="H3772" s="2">
        <v>5204.6000000000004</v>
      </c>
      <c r="I3772" s="2">
        <v>10997.2</v>
      </c>
      <c r="J3772" s="2">
        <v>6756.9</v>
      </c>
      <c r="K3772" s="2">
        <v>3624.9</v>
      </c>
      <c r="L3772" s="2">
        <v>2050</v>
      </c>
      <c r="M3772" s="2">
        <v>2799.2</v>
      </c>
    </row>
    <row r="3773" spans="1:13">
      <c r="A3773" s="5">
        <v>26</v>
      </c>
      <c r="B3773" s="2">
        <v>3219.6</v>
      </c>
      <c r="C3773" s="2">
        <v>4421.3999999999996</v>
      </c>
      <c r="D3773" s="2">
        <v>2563</v>
      </c>
      <c r="E3773" s="2">
        <v>2424.1999999999998</v>
      </c>
      <c r="F3773" s="2">
        <v>2479.9</v>
      </c>
      <c r="G3773" s="2">
        <v>2994.1</v>
      </c>
      <c r="H3773" s="2">
        <v>4934.3999999999996</v>
      </c>
      <c r="I3773" s="2">
        <v>11021.7</v>
      </c>
      <c r="J3773" s="2">
        <v>7510.8</v>
      </c>
      <c r="K3773" s="2">
        <v>3542.3</v>
      </c>
      <c r="L3773" s="2">
        <v>2864.9</v>
      </c>
      <c r="M3773" s="2">
        <v>2852.4</v>
      </c>
    </row>
    <row r="3774" spans="1:13">
      <c r="A3774" s="5">
        <v>27</v>
      </c>
      <c r="B3774" s="2">
        <v>4020.3</v>
      </c>
      <c r="C3774" s="2">
        <v>3871.6</v>
      </c>
      <c r="D3774" s="2">
        <v>2351.1999999999998</v>
      </c>
      <c r="E3774" s="2">
        <v>2424.1999999999998</v>
      </c>
      <c r="F3774" s="2">
        <v>2244.8000000000002</v>
      </c>
      <c r="G3774" s="2">
        <v>3016.8</v>
      </c>
      <c r="H3774" s="2">
        <v>5212.7</v>
      </c>
      <c r="I3774" s="2">
        <v>11063.9</v>
      </c>
      <c r="J3774" s="2">
        <v>7435</v>
      </c>
      <c r="K3774" s="2">
        <v>3313.8</v>
      </c>
      <c r="L3774" s="2">
        <v>2155.8000000000002</v>
      </c>
      <c r="M3774" s="2">
        <v>1858.4</v>
      </c>
    </row>
    <row r="3775" spans="1:13">
      <c r="A3775" s="5">
        <v>28</v>
      </c>
      <c r="B3775" s="2">
        <v>3989.6</v>
      </c>
      <c r="C3775" s="2">
        <v>4061.7</v>
      </c>
      <c r="D3775" s="2">
        <v>2465.8000000000002</v>
      </c>
      <c r="E3775" s="2">
        <v>2299</v>
      </c>
      <c r="F3775" s="2">
        <v>2673.8</v>
      </c>
      <c r="G3775" s="2">
        <v>2966</v>
      </c>
      <c r="H3775" s="2">
        <v>6963.1</v>
      </c>
      <c r="I3775" s="2">
        <v>11120.2</v>
      </c>
      <c r="J3775" s="2">
        <v>6848.3</v>
      </c>
      <c r="K3775" s="2">
        <v>3525.9</v>
      </c>
      <c r="L3775" s="2">
        <v>2212.4</v>
      </c>
      <c r="M3775" s="2">
        <v>2643.8</v>
      </c>
    </row>
    <row r="3776" spans="1:13">
      <c r="A3776" s="5">
        <v>29</v>
      </c>
      <c r="B3776" s="2">
        <v>3140.8</v>
      </c>
      <c r="C3776" s="2">
        <v>2797.8</v>
      </c>
      <c r="D3776" s="2">
        <v>2498.1999999999998</v>
      </c>
      <c r="E3776" s="2">
        <v>2550.5</v>
      </c>
      <c r="F3776" s="2">
        <v>2386.6999999999998</v>
      </c>
      <c r="G3776" s="2">
        <v>3330.6</v>
      </c>
      <c r="H3776" s="2">
        <v>8899.7000000000007</v>
      </c>
      <c r="I3776" s="2">
        <v>9724.2999999999993</v>
      </c>
      <c r="J3776" s="2">
        <v>6561.8</v>
      </c>
      <c r="K3776" s="2">
        <v>3903</v>
      </c>
      <c r="L3776" s="2">
        <v>2191.5</v>
      </c>
      <c r="M3776" s="2">
        <v>2437</v>
      </c>
    </row>
    <row r="3777" spans="1:13">
      <c r="A3777" s="5">
        <v>30</v>
      </c>
      <c r="B3777" s="2">
        <v>3013.6</v>
      </c>
      <c r="C3777" s="2">
        <v>2698.8</v>
      </c>
      <c r="D3777" s="2">
        <v>2526.4</v>
      </c>
      <c r="E3777" s="2">
        <v>2251.9</v>
      </c>
      <c r="F3777" s="2" t="s">
        <v>21</v>
      </c>
      <c r="G3777" s="2">
        <v>3040.2</v>
      </c>
      <c r="H3777" s="2">
        <v>10495</v>
      </c>
      <c r="I3777" s="2">
        <v>9234.4</v>
      </c>
      <c r="J3777" s="2">
        <v>6764.9</v>
      </c>
      <c r="K3777" s="2">
        <v>2597.6</v>
      </c>
      <c r="L3777" s="2">
        <v>2497.8000000000002</v>
      </c>
      <c r="M3777" s="2">
        <v>2427.5</v>
      </c>
    </row>
    <row r="3778" spans="1:13">
      <c r="A3778" s="5">
        <v>31</v>
      </c>
      <c r="B3778" s="2">
        <v>3225</v>
      </c>
      <c r="C3778" s="2" t="s">
        <v>21</v>
      </c>
      <c r="D3778" s="2">
        <v>2513.4</v>
      </c>
      <c r="E3778" s="2">
        <v>2372.1999999999998</v>
      </c>
      <c r="F3778" s="2" t="s">
        <v>21</v>
      </c>
      <c r="G3778" s="2">
        <v>3323.6</v>
      </c>
      <c r="H3778" s="2" t="s">
        <v>21</v>
      </c>
      <c r="I3778" s="2">
        <v>7568</v>
      </c>
      <c r="J3778" s="2" t="s">
        <v>21</v>
      </c>
      <c r="K3778" s="2">
        <v>3358.1</v>
      </c>
      <c r="L3778" s="2">
        <v>2802.1</v>
      </c>
      <c r="M3778" s="2" t="s">
        <v>21</v>
      </c>
    </row>
    <row r="3779" spans="1:13">
      <c r="A3779" s="6"/>
      <c r="M3779" s="7"/>
    </row>
    <row r="3780" spans="1:13">
      <c r="A3780" s="5" t="s">
        <v>14</v>
      </c>
      <c r="B3780" s="2">
        <v>101490.1</v>
      </c>
      <c r="C3780" s="2">
        <v>103146.9</v>
      </c>
      <c r="D3780" s="2">
        <v>82834.399999999994</v>
      </c>
      <c r="E3780" s="2">
        <v>74493.7</v>
      </c>
      <c r="F3780" s="2">
        <v>73122.2</v>
      </c>
      <c r="G3780" s="2">
        <v>93224</v>
      </c>
      <c r="H3780" s="2">
        <v>161097.9</v>
      </c>
      <c r="I3780" s="2">
        <v>341319.3</v>
      </c>
      <c r="J3780" s="2">
        <v>215407.8</v>
      </c>
      <c r="K3780" s="2">
        <v>137958.29999999999</v>
      </c>
      <c r="L3780" s="2">
        <v>80548.3</v>
      </c>
      <c r="M3780" s="2">
        <v>72366.3</v>
      </c>
    </row>
    <row r="3781" spans="1:13">
      <c r="A3781" s="5" t="s">
        <v>22</v>
      </c>
      <c r="B3781" s="2">
        <v>201302.5</v>
      </c>
      <c r="C3781" s="2">
        <v>204588.79999999999</v>
      </c>
      <c r="D3781" s="2">
        <v>164299.5</v>
      </c>
      <c r="E3781" s="2">
        <v>147756</v>
      </c>
      <c r="F3781" s="2">
        <v>145035.70000000001</v>
      </c>
      <c r="G3781" s="2">
        <v>184907</v>
      </c>
      <c r="H3781" s="2">
        <v>319532.90000000002</v>
      </c>
      <c r="I3781" s="2">
        <v>676996.6</v>
      </c>
      <c r="J3781" s="2">
        <v>427254.9</v>
      </c>
      <c r="K3781" s="2">
        <v>273636.09999999998</v>
      </c>
      <c r="L3781" s="2">
        <v>159765.20000000001</v>
      </c>
      <c r="M3781" s="2">
        <v>143536.29999999999</v>
      </c>
    </row>
    <row r="3782" spans="1:13">
      <c r="A3782" s="5" t="s">
        <v>23</v>
      </c>
      <c r="B3782" s="2">
        <v>3273.9</v>
      </c>
      <c r="C3782" s="2">
        <v>3438.2</v>
      </c>
      <c r="D3782" s="2">
        <v>2672.1</v>
      </c>
      <c r="E3782" s="2">
        <v>2403</v>
      </c>
      <c r="F3782" s="2">
        <v>2521.5</v>
      </c>
      <c r="G3782" s="2">
        <v>3007.2</v>
      </c>
      <c r="H3782" s="2">
        <v>5369.9</v>
      </c>
      <c r="I3782" s="2">
        <v>11010.3</v>
      </c>
      <c r="J3782" s="2">
        <v>7180.3</v>
      </c>
      <c r="K3782" s="2">
        <v>4450.3</v>
      </c>
      <c r="L3782" s="2">
        <v>2598.3000000000002</v>
      </c>
      <c r="M3782" s="2">
        <v>2412.1999999999998</v>
      </c>
    </row>
    <row r="3783" spans="1:13">
      <c r="A3783" s="5" t="s">
        <v>24</v>
      </c>
      <c r="B3783" s="2">
        <v>4020.3</v>
      </c>
      <c r="C3783" s="2">
        <v>4421.3999999999996</v>
      </c>
      <c r="D3783" s="2">
        <v>3499.1</v>
      </c>
      <c r="E3783" s="2">
        <v>2878.1</v>
      </c>
      <c r="F3783" s="2">
        <v>3125.7</v>
      </c>
      <c r="G3783" s="2">
        <v>3680.5</v>
      </c>
      <c r="H3783" s="2">
        <v>10495</v>
      </c>
      <c r="I3783" s="2">
        <v>14579.8</v>
      </c>
      <c r="J3783" s="2">
        <v>8859.2999999999993</v>
      </c>
      <c r="K3783" s="2">
        <v>6500.8</v>
      </c>
      <c r="L3783" s="2">
        <v>4060.6</v>
      </c>
      <c r="M3783" s="2">
        <v>3132.9</v>
      </c>
    </row>
    <row r="3784" spans="1:13">
      <c r="A3784" s="5" t="s">
        <v>25</v>
      </c>
      <c r="B3784" s="2">
        <v>2625.8</v>
      </c>
      <c r="C3784" s="2">
        <v>2698.8</v>
      </c>
      <c r="D3784" s="2">
        <v>2224.6999999999998</v>
      </c>
      <c r="E3784" s="2">
        <v>1928.8</v>
      </c>
      <c r="F3784" s="2">
        <v>2004.7</v>
      </c>
      <c r="G3784" s="2">
        <v>2530.5</v>
      </c>
      <c r="H3784" s="2">
        <v>3205.6</v>
      </c>
      <c r="I3784" s="2">
        <v>7568</v>
      </c>
      <c r="J3784" s="2">
        <v>6265.6</v>
      </c>
      <c r="K3784" s="2">
        <v>2597.6</v>
      </c>
      <c r="L3784" s="2">
        <v>1391.1</v>
      </c>
      <c r="M3784" s="2">
        <v>1858.4</v>
      </c>
    </row>
    <row r="3785" spans="1:13">
      <c r="A3785" s="11"/>
    </row>
    <row r="3786" spans="1:13">
      <c r="A3786" s="11"/>
    </row>
    <row r="3787" spans="1:13" ht="12.9" customHeight="1">
      <c r="A3787" s="115" t="s">
        <v>15</v>
      </c>
      <c r="B3787" s="116"/>
      <c r="C3787" s="116"/>
      <c r="D3787" s="116"/>
      <c r="E3787" s="116"/>
      <c r="F3787" s="116"/>
      <c r="G3787" s="116"/>
      <c r="H3787" s="116"/>
      <c r="I3787" s="116"/>
      <c r="J3787" s="116"/>
      <c r="K3787" s="116"/>
      <c r="L3787" s="116"/>
      <c r="M3787" s="117"/>
    </row>
    <row r="3788" spans="1:13" ht="12.9" customHeight="1">
      <c r="A3788" s="118" t="s">
        <v>16</v>
      </c>
      <c r="B3788" s="97"/>
      <c r="C3788" s="97"/>
      <c r="D3788" s="97"/>
      <c r="E3788" s="97"/>
      <c r="F3788" s="97"/>
      <c r="G3788" s="97"/>
      <c r="H3788" s="97"/>
      <c r="I3788" s="97"/>
      <c r="J3788" s="97"/>
      <c r="K3788" s="97"/>
      <c r="L3788" s="97"/>
      <c r="M3788" s="119"/>
    </row>
    <row r="3789" spans="1:13" ht="12.9" customHeight="1">
      <c r="A3789" s="118" t="s">
        <v>116</v>
      </c>
      <c r="B3789" s="97"/>
      <c r="C3789" s="97"/>
      <c r="D3789" s="97"/>
      <c r="E3789" s="97"/>
      <c r="F3789" s="97"/>
      <c r="G3789" s="97"/>
      <c r="H3789" s="97"/>
      <c r="I3789" s="97"/>
      <c r="J3789" s="97"/>
      <c r="K3789" s="97"/>
      <c r="L3789" s="97"/>
      <c r="M3789" s="119"/>
    </row>
    <row r="3790" spans="1:13" ht="12.9" customHeight="1">
      <c r="A3790" s="118" t="s">
        <v>18</v>
      </c>
      <c r="B3790" s="97"/>
      <c r="C3790" s="97"/>
      <c r="D3790" s="97"/>
      <c r="E3790" s="97"/>
      <c r="F3790" s="97"/>
      <c r="G3790" s="97"/>
      <c r="H3790" s="97"/>
      <c r="I3790" s="97"/>
      <c r="J3790" s="97"/>
      <c r="K3790" s="97"/>
      <c r="L3790" s="97"/>
      <c r="M3790" s="119"/>
    </row>
    <row r="3791" spans="1:13" ht="12.9" customHeight="1">
      <c r="A3791" s="120" t="s">
        <v>19</v>
      </c>
      <c r="B3791" s="121"/>
      <c r="C3791" s="121"/>
      <c r="D3791" s="121"/>
      <c r="E3791" s="121"/>
      <c r="F3791" s="121"/>
      <c r="G3791" s="121"/>
      <c r="H3791" s="121"/>
      <c r="I3791" s="121"/>
      <c r="J3791" s="121"/>
      <c r="K3791" s="121"/>
      <c r="L3791" s="121"/>
      <c r="M3791" s="122"/>
    </row>
    <row r="3792" spans="1:13">
      <c r="A3792" s="123" t="s">
        <v>20</v>
      </c>
      <c r="B3792" s="1" t="s">
        <v>0</v>
      </c>
      <c r="C3792" s="1" t="s">
        <v>1</v>
      </c>
      <c r="D3792" s="1" t="s">
        <v>2</v>
      </c>
      <c r="E3792" s="1" t="s">
        <v>3</v>
      </c>
      <c r="F3792" s="1" t="s">
        <v>4</v>
      </c>
      <c r="G3792" s="1" t="s">
        <v>5</v>
      </c>
      <c r="H3792" s="1" t="s">
        <v>6</v>
      </c>
      <c r="I3792" s="1" t="s">
        <v>7</v>
      </c>
      <c r="J3792" s="1" t="s">
        <v>8</v>
      </c>
      <c r="K3792" s="1" t="s">
        <v>9</v>
      </c>
      <c r="L3792" s="1" t="s">
        <v>10</v>
      </c>
      <c r="M3792" s="1" t="s">
        <v>13</v>
      </c>
    </row>
    <row r="3793" spans="1:13">
      <c r="A3793" s="124"/>
      <c r="B3793" s="4">
        <v>1992</v>
      </c>
      <c r="C3793" s="4">
        <v>1992</v>
      </c>
      <c r="D3793" s="4">
        <v>1992</v>
      </c>
      <c r="E3793" s="4">
        <v>1993</v>
      </c>
      <c r="F3793" s="4">
        <v>1993</v>
      </c>
      <c r="G3793" s="4">
        <v>1993</v>
      </c>
      <c r="H3793" s="4">
        <v>1993</v>
      </c>
      <c r="I3793" s="4">
        <v>1993</v>
      </c>
      <c r="J3793" s="4">
        <v>1993</v>
      </c>
      <c r="K3793" s="4">
        <v>1993</v>
      </c>
      <c r="L3793" s="4">
        <v>1993</v>
      </c>
      <c r="M3793" s="4">
        <v>1993</v>
      </c>
    </row>
    <row r="3794" spans="1:13">
      <c r="A3794" s="5">
        <v>1</v>
      </c>
      <c r="B3794" s="2">
        <v>2504</v>
      </c>
      <c r="C3794" s="2">
        <v>3342.8</v>
      </c>
      <c r="D3794" s="2">
        <v>2776.1</v>
      </c>
      <c r="E3794" s="2">
        <v>2652.4</v>
      </c>
      <c r="F3794" s="2">
        <v>1930.9</v>
      </c>
      <c r="G3794" s="2">
        <v>2048.6</v>
      </c>
      <c r="H3794" s="2">
        <v>3904.6</v>
      </c>
      <c r="I3794" s="2">
        <v>6384.3</v>
      </c>
      <c r="J3794" s="2">
        <v>26517.200000000001</v>
      </c>
      <c r="K3794" s="2">
        <v>13704.7</v>
      </c>
      <c r="L3794" s="2">
        <v>8689.7999999999993</v>
      </c>
      <c r="M3794" s="2">
        <v>4547</v>
      </c>
    </row>
    <row r="3795" spans="1:13">
      <c r="A3795" s="5">
        <v>2</v>
      </c>
      <c r="B3795" s="2">
        <v>2625</v>
      </c>
      <c r="C3795" s="2">
        <v>2824</v>
      </c>
      <c r="D3795" s="2">
        <v>2537.5</v>
      </c>
      <c r="E3795" s="2">
        <v>2522</v>
      </c>
      <c r="F3795" s="2">
        <v>2529.1999999999998</v>
      </c>
      <c r="G3795" s="2">
        <v>2128.1999999999998</v>
      </c>
      <c r="H3795" s="2">
        <v>4377.8999999999996</v>
      </c>
      <c r="I3795" s="2">
        <v>7175.2</v>
      </c>
      <c r="J3795" s="2">
        <v>26726.2</v>
      </c>
      <c r="K3795" s="2">
        <v>13062.8</v>
      </c>
      <c r="L3795" s="2">
        <v>8226.2999999999993</v>
      </c>
      <c r="M3795" s="2">
        <v>4517.8</v>
      </c>
    </row>
    <row r="3796" spans="1:13">
      <c r="A3796" s="5">
        <v>3</v>
      </c>
      <c r="B3796" s="2">
        <v>2528</v>
      </c>
      <c r="C3796" s="2">
        <v>3847.7</v>
      </c>
      <c r="D3796" s="2">
        <v>3013</v>
      </c>
      <c r="E3796" s="2">
        <v>2577.5</v>
      </c>
      <c r="F3796" s="2">
        <v>2396.8000000000002</v>
      </c>
      <c r="G3796" s="2">
        <v>2309.6</v>
      </c>
      <c r="H3796" s="2">
        <v>3923.3</v>
      </c>
      <c r="I3796" s="2">
        <v>6820.9</v>
      </c>
      <c r="J3796" s="2">
        <v>26822.6</v>
      </c>
      <c r="K3796" s="2">
        <v>14722.2</v>
      </c>
      <c r="L3796" s="2">
        <v>7675.4</v>
      </c>
      <c r="M3796" s="2">
        <v>4449.8999999999996</v>
      </c>
    </row>
    <row r="3797" spans="1:13">
      <c r="A3797" s="5">
        <v>4</v>
      </c>
      <c r="B3797" s="2">
        <v>2729.4</v>
      </c>
      <c r="C3797" s="2">
        <v>2474.3000000000002</v>
      </c>
      <c r="D3797" s="2">
        <v>1951.1</v>
      </c>
      <c r="E3797" s="2">
        <v>2178.6</v>
      </c>
      <c r="F3797" s="2">
        <v>2270.4</v>
      </c>
      <c r="G3797" s="2">
        <v>2333.1</v>
      </c>
      <c r="H3797" s="2">
        <v>4196.6000000000004</v>
      </c>
      <c r="I3797" s="2">
        <v>10374</v>
      </c>
      <c r="J3797" s="2">
        <v>25494.7</v>
      </c>
      <c r="K3797" s="2">
        <v>15827</v>
      </c>
      <c r="L3797" s="2">
        <v>7404.1</v>
      </c>
      <c r="M3797" s="2">
        <v>4365.7</v>
      </c>
    </row>
    <row r="3798" spans="1:13">
      <c r="A3798" s="5">
        <v>5</v>
      </c>
      <c r="B3798" s="2">
        <v>2537.1</v>
      </c>
      <c r="C3798" s="2">
        <v>2718.2</v>
      </c>
      <c r="D3798" s="2">
        <v>1868.9</v>
      </c>
      <c r="E3798" s="2">
        <v>2545.1999999999998</v>
      </c>
      <c r="F3798" s="2">
        <v>2112.8000000000002</v>
      </c>
      <c r="G3798" s="2">
        <v>2205.3000000000002</v>
      </c>
      <c r="H3798" s="2">
        <v>4384.1000000000004</v>
      </c>
      <c r="I3798" s="2">
        <v>10720</v>
      </c>
      <c r="J3798" s="2">
        <v>21513.5</v>
      </c>
      <c r="K3798" s="2">
        <v>13953</v>
      </c>
      <c r="L3798" s="2">
        <v>8854.2999999999993</v>
      </c>
      <c r="M3798" s="2">
        <v>4206</v>
      </c>
    </row>
    <row r="3799" spans="1:13">
      <c r="A3799" s="5">
        <v>6</v>
      </c>
      <c r="B3799" s="2">
        <v>2758.5</v>
      </c>
      <c r="C3799" s="2">
        <v>2706.5</v>
      </c>
      <c r="D3799" s="2">
        <v>2113.1</v>
      </c>
      <c r="E3799" s="2">
        <v>2086</v>
      </c>
      <c r="F3799" s="2">
        <v>2199.9</v>
      </c>
      <c r="G3799" s="2">
        <v>1835.3</v>
      </c>
      <c r="H3799" s="2">
        <v>4412</v>
      </c>
      <c r="I3799" s="2">
        <v>10302.200000000001</v>
      </c>
      <c r="J3799" s="2">
        <v>23851</v>
      </c>
      <c r="K3799" s="2">
        <v>13324.4</v>
      </c>
      <c r="L3799" s="2">
        <v>7373.3</v>
      </c>
      <c r="M3799" s="2">
        <v>4721.5</v>
      </c>
    </row>
    <row r="3800" spans="1:13">
      <c r="A3800" s="5">
        <v>7</v>
      </c>
      <c r="B3800" s="2">
        <v>2763.5</v>
      </c>
      <c r="C3800" s="2">
        <v>2662.4</v>
      </c>
      <c r="D3800" s="2">
        <v>2054.9</v>
      </c>
      <c r="E3800" s="2">
        <v>2176.1</v>
      </c>
      <c r="F3800" s="2">
        <v>2024</v>
      </c>
      <c r="G3800" s="2">
        <v>2850</v>
      </c>
      <c r="H3800" s="2">
        <v>3879.7</v>
      </c>
      <c r="I3800" s="2">
        <v>11840.9</v>
      </c>
      <c r="J3800" s="2">
        <v>25056.2</v>
      </c>
      <c r="K3800" s="2">
        <v>12238.5</v>
      </c>
      <c r="L3800" s="2">
        <v>9406.7999999999993</v>
      </c>
      <c r="M3800" s="2">
        <v>4444.6000000000004</v>
      </c>
    </row>
    <row r="3801" spans="1:13">
      <c r="A3801" s="5">
        <v>8</v>
      </c>
      <c r="B3801" s="2">
        <v>2673.1</v>
      </c>
      <c r="C3801" s="2">
        <v>2991.8</v>
      </c>
      <c r="D3801" s="2">
        <v>2589</v>
      </c>
      <c r="E3801" s="2">
        <v>2125.1999999999998</v>
      </c>
      <c r="F3801" s="2">
        <v>2541.8000000000002</v>
      </c>
      <c r="G3801" s="2">
        <v>2104.1999999999998</v>
      </c>
      <c r="H3801" s="2">
        <v>3893.3</v>
      </c>
      <c r="I3801" s="2">
        <v>10360.799999999999</v>
      </c>
      <c r="J3801" s="2">
        <v>22667.3</v>
      </c>
      <c r="K3801" s="2">
        <v>11557.5</v>
      </c>
      <c r="L3801" s="2">
        <v>8181.4</v>
      </c>
      <c r="M3801" s="2">
        <v>4234.3999999999996</v>
      </c>
    </row>
    <row r="3802" spans="1:13">
      <c r="A3802" s="5">
        <v>9</v>
      </c>
      <c r="B3802" s="2">
        <v>2341.8000000000002</v>
      </c>
      <c r="C3802" s="2">
        <v>2985.5</v>
      </c>
      <c r="D3802" s="2">
        <v>2944.8</v>
      </c>
      <c r="E3802" s="2">
        <v>2733.7</v>
      </c>
      <c r="F3802" s="2">
        <v>2060</v>
      </c>
      <c r="G3802" s="2">
        <v>2630.6</v>
      </c>
      <c r="H3802" s="2">
        <v>4380.5</v>
      </c>
      <c r="I3802" s="2">
        <v>8971.1</v>
      </c>
      <c r="J3802" s="2">
        <v>21586.3</v>
      </c>
      <c r="K3802" s="2">
        <v>10266.200000000001</v>
      </c>
      <c r="L3802" s="2">
        <v>7548.5</v>
      </c>
      <c r="M3802" s="2">
        <v>4081.9</v>
      </c>
    </row>
    <row r="3803" spans="1:13">
      <c r="A3803" s="5">
        <v>10</v>
      </c>
      <c r="B3803" s="2">
        <v>2918</v>
      </c>
      <c r="C3803" s="2">
        <v>2863.6</v>
      </c>
      <c r="D3803" s="2">
        <v>2909.7</v>
      </c>
      <c r="E3803" s="2">
        <v>2380.1</v>
      </c>
      <c r="F3803" s="2">
        <v>2832.6</v>
      </c>
      <c r="G3803" s="2">
        <v>1955.4</v>
      </c>
      <c r="H3803" s="2">
        <v>4760.8</v>
      </c>
      <c r="I3803" s="2">
        <v>8907.6</v>
      </c>
      <c r="J3803" s="2">
        <v>20635.099999999999</v>
      </c>
      <c r="K3803" s="2">
        <v>9839</v>
      </c>
      <c r="L3803" s="2">
        <v>7638.2</v>
      </c>
      <c r="M3803" s="2">
        <v>4139.1000000000004</v>
      </c>
    </row>
    <row r="3804" spans="1:13">
      <c r="A3804" s="5">
        <v>11</v>
      </c>
      <c r="B3804" s="2">
        <v>3057</v>
      </c>
      <c r="C3804" s="2">
        <v>2582.6</v>
      </c>
      <c r="D3804" s="2">
        <v>2502.1</v>
      </c>
      <c r="E3804" s="2">
        <v>2706</v>
      </c>
      <c r="F3804" s="2">
        <v>2837</v>
      </c>
      <c r="G3804" s="2">
        <v>2393.4</v>
      </c>
      <c r="H3804" s="2">
        <v>3833.7</v>
      </c>
      <c r="I3804" s="2">
        <v>10372.1</v>
      </c>
      <c r="J3804" s="2">
        <v>19958.599999999999</v>
      </c>
      <c r="K3804" s="2">
        <v>10240.700000000001</v>
      </c>
      <c r="L3804" s="2">
        <v>7824.3</v>
      </c>
      <c r="M3804" s="2">
        <v>3841.6</v>
      </c>
    </row>
    <row r="3805" spans="1:13">
      <c r="A3805" s="5">
        <v>12</v>
      </c>
      <c r="B3805" s="2">
        <v>2870.7</v>
      </c>
      <c r="C3805" s="2">
        <v>2473.5</v>
      </c>
      <c r="D3805" s="2">
        <v>3354.5</v>
      </c>
      <c r="E3805" s="2">
        <v>2294.1999999999998</v>
      </c>
      <c r="F3805" s="2">
        <v>2580.9</v>
      </c>
      <c r="G3805" s="2">
        <v>2303</v>
      </c>
      <c r="H3805" s="2">
        <v>4380.8</v>
      </c>
      <c r="I3805" s="2">
        <v>13474.7</v>
      </c>
      <c r="J3805" s="2">
        <v>21632.799999999999</v>
      </c>
      <c r="K3805" s="2">
        <v>10048.4</v>
      </c>
      <c r="L3805" s="2">
        <v>10021</v>
      </c>
      <c r="M3805" s="2">
        <v>3876.9</v>
      </c>
    </row>
    <row r="3806" spans="1:13">
      <c r="A3806" s="5">
        <v>13</v>
      </c>
      <c r="B3806" s="2">
        <v>2448</v>
      </c>
      <c r="C3806" s="2">
        <v>2377.5</v>
      </c>
      <c r="D3806" s="2">
        <v>2308.9</v>
      </c>
      <c r="E3806" s="2">
        <v>2048.9</v>
      </c>
      <c r="F3806" s="2">
        <v>2335.8000000000002</v>
      </c>
      <c r="G3806" s="2">
        <v>2026.4</v>
      </c>
      <c r="H3806" s="2">
        <v>3562.8</v>
      </c>
      <c r="I3806" s="2">
        <v>17635</v>
      </c>
      <c r="J3806" s="2">
        <v>20422.099999999999</v>
      </c>
      <c r="K3806" s="2">
        <v>9728.7999999999993</v>
      </c>
      <c r="L3806" s="2">
        <v>7251.9</v>
      </c>
      <c r="M3806" s="2">
        <v>3714.1</v>
      </c>
    </row>
    <row r="3807" spans="1:13">
      <c r="A3807" s="5">
        <v>14</v>
      </c>
      <c r="B3807" s="2">
        <v>3196.1</v>
      </c>
      <c r="C3807" s="2">
        <v>2585.6</v>
      </c>
      <c r="D3807" s="2">
        <v>2038</v>
      </c>
      <c r="E3807" s="2">
        <v>2577</v>
      </c>
      <c r="F3807" s="2">
        <v>2529.1</v>
      </c>
      <c r="G3807" s="2">
        <v>2497.3000000000002</v>
      </c>
      <c r="H3807" s="2">
        <v>3825.7</v>
      </c>
      <c r="I3807" s="2">
        <v>21388.5</v>
      </c>
      <c r="J3807" s="2">
        <v>18710.5</v>
      </c>
      <c r="K3807" s="2">
        <v>9902.1</v>
      </c>
      <c r="L3807" s="2">
        <v>7085.8</v>
      </c>
      <c r="M3807" s="2">
        <v>3550.7</v>
      </c>
    </row>
    <row r="3808" spans="1:13">
      <c r="A3808" s="5">
        <v>15</v>
      </c>
      <c r="B3808" s="2">
        <v>2661</v>
      </c>
      <c r="C3808" s="2">
        <v>2648.1</v>
      </c>
      <c r="D3808" s="2">
        <v>2398.1</v>
      </c>
      <c r="E3808" s="2">
        <v>2607.5</v>
      </c>
      <c r="F3808" s="2">
        <v>2041</v>
      </c>
      <c r="G3808" s="2">
        <v>2759.8</v>
      </c>
      <c r="H3808" s="2">
        <v>3745</v>
      </c>
      <c r="I3808" s="2">
        <v>24893.4</v>
      </c>
      <c r="J3808" s="2">
        <v>18674.400000000001</v>
      </c>
      <c r="K3808" s="2">
        <v>9454.2999999999993</v>
      </c>
      <c r="L3808" s="2">
        <v>6964.1</v>
      </c>
      <c r="M3808" s="2">
        <v>3749.1</v>
      </c>
    </row>
    <row r="3809" spans="1:13">
      <c r="A3809" s="5">
        <v>16</v>
      </c>
      <c r="B3809" s="2">
        <v>2538.6999999999998</v>
      </c>
      <c r="C3809" s="2">
        <v>2370.6999999999998</v>
      </c>
      <c r="D3809" s="2">
        <v>2207.8000000000002</v>
      </c>
      <c r="E3809" s="2">
        <v>2610.6</v>
      </c>
      <c r="F3809" s="2">
        <v>2330</v>
      </c>
      <c r="G3809" s="2">
        <v>3032.1</v>
      </c>
      <c r="H3809" s="2">
        <v>3983.3</v>
      </c>
      <c r="I3809" s="2">
        <v>27901.1</v>
      </c>
      <c r="J3809" s="2">
        <v>21423.9</v>
      </c>
      <c r="K3809" s="2">
        <v>10372.299999999999</v>
      </c>
      <c r="L3809" s="2">
        <v>6230.1</v>
      </c>
      <c r="M3809" s="2">
        <v>3781.9</v>
      </c>
    </row>
    <row r="3810" spans="1:13">
      <c r="A3810" s="5">
        <v>17</v>
      </c>
      <c r="B3810" s="2">
        <v>3006.3</v>
      </c>
      <c r="C3810" s="2">
        <v>2537.3000000000002</v>
      </c>
      <c r="D3810" s="2">
        <v>1885.5</v>
      </c>
      <c r="E3810" s="2">
        <v>2619.4</v>
      </c>
      <c r="F3810" s="2">
        <v>1923.2</v>
      </c>
      <c r="G3810" s="2">
        <v>3224.7</v>
      </c>
      <c r="H3810" s="2">
        <v>4401.8</v>
      </c>
      <c r="I3810" s="2">
        <v>28367.1</v>
      </c>
      <c r="J3810" s="2">
        <v>19235</v>
      </c>
      <c r="K3810" s="2">
        <v>9397.6</v>
      </c>
      <c r="L3810" s="2">
        <v>5938.7</v>
      </c>
      <c r="M3810" s="2">
        <v>4101.5</v>
      </c>
    </row>
    <row r="3811" spans="1:13">
      <c r="A3811" s="5">
        <v>18</v>
      </c>
      <c r="B3811" s="2">
        <v>2924.8</v>
      </c>
      <c r="C3811" s="2">
        <v>2536.6999999999998</v>
      </c>
      <c r="D3811" s="2">
        <v>2831.8</v>
      </c>
      <c r="E3811" s="2">
        <v>2305.3000000000002</v>
      </c>
      <c r="F3811" s="2">
        <v>1993.8</v>
      </c>
      <c r="G3811" s="2">
        <v>3004.6</v>
      </c>
      <c r="H3811" s="2">
        <v>4801.5</v>
      </c>
      <c r="I3811" s="2">
        <v>29187.1</v>
      </c>
      <c r="J3811" s="2">
        <v>20265</v>
      </c>
      <c r="K3811" s="2">
        <v>9162.1</v>
      </c>
      <c r="L3811" s="2">
        <v>5984.9</v>
      </c>
      <c r="M3811" s="2">
        <v>4231.7</v>
      </c>
    </row>
    <row r="3812" spans="1:13">
      <c r="A3812" s="5">
        <v>19</v>
      </c>
      <c r="B3812" s="2">
        <v>2944.6</v>
      </c>
      <c r="C3812" s="2">
        <v>2681.2</v>
      </c>
      <c r="D3812" s="2">
        <v>2653.9</v>
      </c>
      <c r="E3812" s="2">
        <v>2144.3000000000002</v>
      </c>
      <c r="F3812" s="2">
        <v>3084.7</v>
      </c>
      <c r="G3812" s="2">
        <v>2932.7</v>
      </c>
      <c r="H3812" s="2">
        <v>5491.1</v>
      </c>
      <c r="I3812" s="2">
        <v>29377</v>
      </c>
      <c r="J3812" s="2">
        <v>19623.599999999999</v>
      </c>
      <c r="K3812" s="2">
        <v>8898.6</v>
      </c>
      <c r="L3812" s="2">
        <v>5816.3</v>
      </c>
      <c r="M3812" s="2">
        <v>4478.1000000000004</v>
      </c>
    </row>
    <row r="3813" spans="1:13">
      <c r="A3813" s="5">
        <v>20</v>
      </c>
      <c r="B3813" s="2">
        <v>2859.1</v>
      </c>
      <c r="C3813" s="2">
        <v>2587.8000000000002</v>
      </c>
      <c r="D3813" s="2">
        <v>1840.7</v>
      </c>
      <c r="E3813" s="2">
        <v>2426.8000000000002</v>
      </c>
      <c r="F3813" s="2">
        <v>2982.4</v>
      </c>
      <c r="G3813" s="2">
        <v>3011.4</v>
      </c>
      <c r="H3813" s="2">
        <v>4205.3999999999996</v>
      </c>
      <c r="I3813" s="2">
        <v>30987.9</v>
      </c>
      <c r="J3813" s="2">
        <v>19633.8</v>
      </c>
      <c r="K3813" s="2">
        <v>8443</v>
      </c>
      <c r="L3813" s="2">
        <v>6022.6</v>
      </c>
      <c r="M3813" s="2">
        <v>3833.6</v>
      </c>
    </row>
    <row r="3814" spans="1:13">
      <c r="A3814" s="5">
        <v>21</v>
      </c>
      <c r="B3814" s="2">
        <v>2888.8</v>
      </c>
      <c r="C3814" s="2">
        <v>2301.4</v>
      </c>
      <c r="D3814" s="2">
        <v>3114.5</v>
      </c>
      <c r="E3814" s="2">
        <v>2338.9</v>
      </c>
      <c r="F3814" s="2">
        <v>2552.4</v>
      </c>
      <c r="G3814" s="2">
        <v>3284.6</v>
      </c>
      <c r="H3814" s="2">
        <v>4353.1000000000004</v>
      </c>
      <c r="I3814" s="2">
        <v>35050.199999999997</v>
      </c>
      <c r="J3814" s="2">
        <v>20225.099999999999</v>
      </c>
      <c r="K3814" s="2">
        <v>8984.4</v>
      </c>
      <c r="L3814" s="2">
        <v>6215.1</v>
      </c>
      <c r="M3814" s="2">
        <v>4339.8</v>
      </c>
    </row>
    <row r="3815" spans="1:13">
      <c r="A3815" s="5">
        <v>22</v>
      </c>
      <c r="B3815" s="2">
        <v>2845.5</v>
      </c>
      <c r="C3815" s="2">
        <v>2407.4</v>
      </c>
      <c r="D3815" s="2">
        <v>3058.1</v>
      </c>
      <c r="E3815" s="2">
        <v>2453.5</v>
      </c>
      <c r="F3815" s="2">
        <v>2259.6</v>
      </c>
      <c r="G3815" s="2">
        <v>2796.1</v>
      </c>
      <c r="H3815" s="2">
        <v>5091.3999999999996</v>
      </c>
      <c r="I3815" s="2">
        <v>38117.9</v>
      </c>
      <c r="J3815" s="2">
        <v>21660.3</v>
      </c>
      <c r="K3815" s="2">
        <v>8769.2000000000007</v>
      </c>
      <c r="L3815" s="2">
        <v>5930.9</v>
      </c>
      <c r="M3815" s="2">
        <v>3346.2</v>
      </c>
    </row>
    <row r="3816" spans="1:13">
      <c r="A3816" s="5">
        <v>23</v>
      </c>
      <c r="B3816" s="2">
        <v>2671.5</v>
      </c>
      <c r="C3816" s="2">
        <v>2947.4</v>
      </c>
      <c r="D3816" s="2">
        <v>2643</v>
      </c>
      <c r="E3816" s="2">
        <v>4239.8</v>
      </c>
      <c r="F3816" s="2">
        <v>2542.6999999999998</v>
      </c>
      <c r="G3816" s="2">
        <v>2509.1</v>
      </c>
      <c r="H3816" s="2">
        <v>5527.7</v>
      </c>
      <c r="I3816" s="2">
        <v>35107.599999999999</v>
      </c>
      <c r="J3816" s="2">
        <v>21103.3</v>
      </c>
      <c r="K3816" s="2">
        <v>9430.4</v>
      </c>
      <c r="L3816" s="2">
        <v>5583.4</v>
      </c>
      <c r="M3816" s="2">
        <v>3720.6</v>
      </c>
    </row>
    <row r="3817" spans="1:13">
      <c r="A3817" s="5">
        <v>24</v>
      </c>
      <c r="B3817" s="2">
        <v>2490.1</v>
      </c>
      <c r="C3817" s="2">
        <v>2198.8000000000002</v>
      </c>
      <c r="D3817" s="2">
        <v>2529.5</v>
      </c>
      <c r="E3817" s="2">
        <v>1934.5</v>
      </c>
      <c r="F3817" s="2">
        <v>2937.4</v>
      </c>
      <c r="G3817" s="2">
        <v>3291.6</v>
      </c>
      <c r="H3817" s="2">
        <v>5052.1000000000004</v>
      </c>
      <c r="I3817" s="2">
        <v>27731.5</v>
      </c>
      <c r="J3817" s="2">
        <v>18732.599999999999</v>
      </c>
      <c r="K3817" s="2">
        <v>9956.5</v>
      </c>
      <c r="L3817" s="2">
        <v>5512.7</v>
      </c>
      <c r="M3817" s="2">
        <v>3778.4</v>
      </c>
    </row>
    <row r="3818" spans="1:13">
      <c r="A3818" s="5">
        <v>25</v>
      </c>
      <c r="B3818" s="2">
        <v>2923.2</v>
      </c>
      <c r="C3818" s="2">
        <v>2221.6</v>
      </c>
      <c r="D3818" s="2">
        <v>2271.4</v>
      </c>
      <c r="E3818" s="2">
        <v>2884.3</v>
      </c>
      <c r="F3818" s="2">
        <v>2310.5</v>
      </c>
      <c r="G3818" s="2">
        <v>3492.7</v>
      </c>
      <c r="H3818" s="2">
        <v>5031.5</v>
      </c>
      <c r="I3818" s="2">
        <v>26076.6</v>
      </c>
      <c r="J3818" s="2">
        <v>16258.3</v>
      </c>
      <c r="K3818" s="2">
        <v>9675.2000000000007</v>
      </c>
      <c r="L3818" s="2">
        <v>5175.5</v>
      </c>
      <c r="M3818" s="2">
        <v>4088</v>
      </c>
    </row>
    <row r="3819" spans="1:13">
      <c r="A3819" s="5">
        <v>26</v>
      </c>
      <c r="B3819" s="2">
        <v>2553.4</v>
      </c>
      <c r="C3819" s="2">
        <v>1950.5</v>
      </c>
      <c r="D3819" s="2">
        <v>2412.9</v>
      </c>
      <c r="E3819" s="2">
        <v>2461</v>
      </c>
      <c r="F3819" s="2">
        <v>2286.6999999999998</v>
      </c>
      <c r="G3819" s="2">
        <v>3798.4</v>
      </c>
      <c r="H3819" s="2">
        <v>4675.6000000000004</v>
      </c>
      <c r="I3819" s="2">
        <v>27832.6</v>
      </c>
      <c r="J3819" s="2">
        <v>15021.5</v>
      </c>
      <c r="K3819" s="2">
        <v>11504.8</v>
      </c>
      <c r="L3819" s="2">
        <v>5049.3999999999996</v>
      </c>
      <c r="M3819" s="2">
        <v>3539.1</v>
      </c>
    </row>
    <row r="3820" spans="1:13">
      <c r="A3820" s="5">
        <v>27</v>
      </c>
      <c r="B3820" s="2">
        <v>2884.1</v>
      </c>
      <c r="C3820" s="2">
        <v>1968.7</v>
      </c>
      <c r="D3820" s="2">
        <v>2626.4</v>
      </c>
      <c r="E3820" s="2">
        <v>2081.6</v>
      </c>
      <c r="F3820" s="2">
        <v>2063.3000000000002</v>
      </c>
      <c r="G3820" s="2">
        <v>3593.6</v>
      </c>
      <c r="H3820" s="2">
        <v>5771.2</v>
      </c>
      <c r="I3820" s="2">
        <v>30092.400000000001</v>
      </c>
      <c r="J3820" s="2">
        <v>14840.2</v>
      </c>
      <c r="K3820" s="2">
        <v>11322.5</v>
      </c>
      <c r="L3820" s="2">
        <v>4615.7</v>
      </c>
      <c r="M3820" s="2">
        <v>3518.3</v>
      </c>
    </row>
    <row r="3821" spans="1:13">
      <c r="A3821" s="5">
        <v>28</v>
      </c>
      <c r="B3821" s="2">
        <v>2796.9</v>
      </c>
      <c r="C3821" s="2">
        <v>2451.9</v>
      </c>
      <c r="D3821" s="2">
        <v>2385.8000000000002</v>
      </c>
      <c r="E3821" s="2">
        <v>2302.3000000000002</v>
      </c>
      <c r="F3821" s="2">
        <v>2080.6</v>
      </c>
      <c r="G3821" s="2">
        <v>4075</v>
      </c>
      <c r="H3821" s="2">
        <v>5403.6</v>
      </c>
      <c r="I3821" s="2">
        <v>30729.7</v>
      </c>
      <c r="J3821" s="2">
        <v>15689.9</v>
      </c>
      <c r="K3821" s="2">
        <v>10246.700000000001</v>
      </c>
      <c r="L3821" s="2">
        <v>4733.3</v>
      </c>
      <c r="M3821" s="2">
        <v>3613.7</v>
      </c>
    </row>
    <row r="3822" spans="1:13">
      <c r="A3822" s="5">
        <v>29</v>
      </c>
      <c r="B3822" s="2">
        <v>2903.4</v>
      </c>
      <c r="C3822" s="2">
        <v>2339.9</v>
      </c>
      <c r="D3822" s="2">
        <v>3008.3</v>
      </c>
      <c r="E3822" s="2">
        <v>2238.6999999999998</v>
      </c>
      <c r="F3822" s="2" t="s">
        <v>21</v>
      </c>
      <c r="G3822" s="2">
        <v>4088.1</v>
      </c>
      <c r="H3822" s="2">
        <v>6454.1</v>
      </c>
      <c r="I3822" s="2">
        <v>30685.5</v>
      </c>
      <c r="J3822" s="2">
        <v>15521.2</v>
      </c>
      <c r="K3822" s="2">
        <v>9023.5</v>
      </c>
      <c r="L3822" s="2">
        <v>4552.7</v>
      </c>
      <c r="M3822" s="2">
        <v>3682.7</v>
      </c>
    </row>
    <row r="3823" spans="1:13">
      <c r="A3823" s="5">
        <v>30</v>
      </c>
      <c r="B3823" s="2">
        <v>3560.3</v>
      </c>
      <c r="C3823" s="2">
        <v>2153</v>
      </c>
      <c r="D3823" s="2">
        <v>2774.6</v>
      </c>
      <c r="E3823" s="2">
        <v>2531.5</v>
      </c>
      <c r="F3823" s="2" t="s">
        <v>21</v>
      </c>
      <c r="G3823" s="2">
        <v>4364.5</v>
      </c>
      <c r="H3823" s="2">
        <v>7366.2</v>
      </c>
      <c r="I3823" s="2">
        <v>28857.5</v>
      </c>
      <c r="J3823" s="2">
        <v>14866.8</v>
      </c>
      <c r="K3823" s="2">
        <v>9467</v>
      </c>
      <c r="L3823" s="2">
        <v>4636.3999999999996</v>
      </c>
      <c r="M3823" s="2">
        <v>3549.2</v>
      </c>
    </row>
    <row r="3824" spans="1:13">
      <c r="A3824" s="5">
        <v>31</v>
      </c>
      <c r="B3824" s="2">
        <v>2977</v>
      </c>
      <c r="C3824" s="2" t="s">
        <v>21</v>
      </c>
      <c r="D3824" s="2">
        <v>2850.9</v>
      </c>
      <c r="E3824" s="2">
        <v>2169.4</v>
      </c>
      <c r="F3824" s="2" t="s">
        <v>21</v>
      </c>
      <c r="G3824" s="2">
        <v>3994.4</v>
      </c>
      <c r="H3824" s="2" t="s">
        <v>21</v>
      </c>
      <c r="I3824" s="2">
        <v>27582.799999999999</v>
      </c>
      <c r="J3824" s="2" t="s">
        <v>21</v>
      </c>
      <c r="K3824" s="2">
        <v>9304.7000000000007</v>
      </c>
      <c r="L3824" s="2">
        <v>4466</v>
      </c>
      <c r="M3824" s="2" t="s">
        <v>21</v>
      </c>
    </row>
    <row r="3825" spans="1:13">
      <c r="A3825" s="6"/>
      <c r="M3825" s="7"/>
    </row>
    <row r="3826" spans="1:13">
      <c r="A3826" s="5" t="s">
        <v>14</v>
      </c>
      <c r="B3826" s="2">
        <v>86378.9</v>
      </c>
      <c r="C3826" s="2">
        <v>77738.3</v>
      </c>
      <c r="D3826" s="2">
        <v>78454.7</v>
      </c>
      <c r="E3826" s="2">
        <v>75952.2</v>
      </c>
      <c r="F3826" s="2">
        <v>66569.5</v>
      </c>
      <c r="G3826" s="2">
        <v>88873.8</v>
      </c>
      <c r="H3826" s="2">
        <v>139070.29999999999</v>
      </c>
      <c r="I3826" s="2">
        <v>663305.30000000005</v>
      </c>
      <c r="J3826" s="2">
        <v>614369.1</v>
      </c>
      <c r="K3826" s="2">
        <v>331828.40000000002</v>
      </c>
      <c r="L3826" s="2">
        <v>206609</v>
      </c>
      <c r="M3826" s="2">
        <v>120042.9</v>
      </c>
    </row>
    <row r="3827" spans="1:13">
      <c r="A3827" s="5" t="s">
        <v>22</v>
      </c>
      <c r="B3827" s="2">
        <v>171330</v>
      </c>
      <c r="C3827" s="2">
        <v>154191.5</v>
      </c>
      <c r="D3827" s="2">
        <v>155612.5</v>
      </c>
      <c r="E3827" s="2">
        <v>150648.9</v>
      </c>
      <c r="F3827" s="2">
        <v>132038.6</v>
      </c>
      <c r="G3827" s="2">
        <v>176278.6</v>
      </c>
      <c r="H3827" s="2">
        <v>275841.8</v>
      </c>
      <c r="I3827" s="2">
        <v>1315646.1000000001</v>
      </c>
      <c r="J3827" s="2">
        <v>1218582.6000000001</v>
      </c>
      <c r="K3827" s="2">
        <v>658171.80000000005</v>
      </c>
      <c r="L3827" s="2">
        <v>409802.7</v>
      </c>
      <c r="M3827" s="2">
        <v>238101.5</v>
      </c>
    </row>
    <row r="3828" spans="1:13">
      <c r="A3828" s="5" t="s">
        <v>23</v>
      </c>
      <c r="B3828" s="2">
        <v>2786.4</v>
      </c>
      <c r="C3828" s="2">
        <v>2591.3000000000002</v>
      </c>
      <c r="D3828" s="2">
        <v>2530.8000000000002</v>
      </c>
      <c r="E3828" s="2">
        <v>2450.1</v>
      </c>
      <c r="F3828" s="2">
        <v>2377.5</v>
      </c>
      <c r="G3828" s="2">
        <v>2866.9</v>
      </c>
      <c r="H3828" s="2">
        <v>4635.7</v>
      </c>
      <c r="I3828" s="2">
        <v>21396.9</v>
      </c>
      <c r="J3828" s="2">
        <v>20479</v>
      </c>
      <c r="K3828" s="2">
        <v>10704.1</v>
      </c>
      <c r="L3828" s="2">
        <v>6664.8</v>
      </c>
      <c r="M3828" s="2">
        <v>4001.4</v>
      </c>
    </row>
    <row r="3829" spans="1:13">
      <c r="A3829" s="5" t="s">
        <v>24</v>
      </c>
      <c r="B3829" s="2">
        <v>3560.3</v>
      </c>
      <c r="C3829" s="2">
        <v>3847.7</v>
      </c>
      <c r="D3829" s="2">
        <v>3354.5</v>
      </c>
      <c r="E3829" s="2">
        <v>4239.8</v>
      </c>
      <c r="F3829" s="2">
        <v>3084.7</v>
      </c>
      <c r="G3829" s="2">
        <v>4364.5</v>
      </c>
      <c r="H3829" s="2">
        <v>7366.2</v>
      </c>
      <c r="I3829" s="2">
        <v>38117.9</v>
      </c>
      <c r="J3829" s="2">
        <v>26822.6</v>
      </c>
      <c r="K3829" s="2">
        <v>15827</v>
      </c>
      <c r="L3829" s="2">
        <v>10021</v>
      </c>
      <c r="M3829" s="2">
        <v>4721.5</v>
      </c>
    </row>
    <row r="3830" spans="1:13">
      <c r="A3830" s="5" t="s">
        <v>25</v>
      </c>
      <c r="B3830" s="2">
        <v>2341.8000000000002</v>
      </c>
      <c r="C3830" s="2">
        <v>1950.5</v>
      </c>
      <c r="D3830" s="2">
        <v>1840.7</v>
      </c>
      <c r="E3830" s="2">
        <v>1934.5</v>
      </c>
      <c r="F3830" s="2">
        <v>1923.2</v>
      </c>
      <c r="G3830" s="2">
        <v>1835.3</v>
      </c>
      <c r="H3830" s="2">
        <v>3562.8</v>
      </c>
      <c r="I3830" s="2">
        <v>6384.3</v>
      </c>
      <c r="J3830" s="2">
        <v>14840.2</v>
      </c>
      <c r="K3830" s="2">
        <v>8443</v>
      </c>
      <c r="L3830" s="2">
        <v>4466</v>
      </c>
      <c r="M3830" s="2">
        <v>3346.2</v>
      </c>
    </row>
    <row r="3831" spans="1:13">
      <c r="A3831" s="11"/>
    </row>
    <row r="3832" spans="1:13">
      <c r="A3832" s="11"/>
    </row>
    <row r="3833" spans="1:13" ht="12.9" customHeight="1">
      <c r="A3833" s="115" t="s">
        <v>15</v>
      </c>
      <c r="B3833" s="116"/>
      <c r="C3833" s="116"/>
      <c r="D3833" s="116"/>
      <c r="E3833" s="116"/>
      <c r="F3833" s="116"/>
      <c r="G3833" s="116"/>
      <c r="H3833" s="116"/>
      <c r="I3833" s="116"/>
      <c r="J3833" s="116"/>
      <c r="K3833" s="116"/>
      <c r="L3833" s="116"/>
      <c r="M3833" s="117"/>
    </row>
    <row r="3834" spans="1:13" ht="12.9" customHeight="1">
      <c r="A3834" s="118" t="s">
        <v>16</v>
      </c>
      <c r="B3834" s="97"/>
      <c r="C3834" s="97"/>
      <c r="D3834" s="97"/>
      <c r="E3834" s="97"/>
      <c r="F3834" s="97"/>
      <c r="G3834" s="97"/>
      <c r="H3834" s="97"/>
      <c r="I3834" s="97"/>
      <c r="J3834" s="97"/>
      <c r="K3834" s="97"/>
      <c r="L3834" s="97"/>
      <c r="M3834" s="119"/>
    </row>
    <row r="3835" spans="1:13" ht="12.9" customHeight="1">
      <c r="A3835" s="118" t="s">
        <v>117</v>
      </c>
      <c r="B3835" s="97"/>
      <c r="C3835" s="97"/>
      <c r="D3835" s="97"/>
      <c r="E3835" s="97"/>
      <c r="F3835" s="97"/>
      <c r="G3835" s="97"/>
      <c r="H3835" s="97"/>
      <c r="I3835" s="97"/>
      <c r="J3835" s="97"/>
      <c r="K3835" s="97"/>
      <c r="L3835" s="97"/>
      <c r="M3835" s="119"/>
    </row>
    <row r="3836" spans="1:13" ht="12.9" customHeight="1">
      <c r="A3836" s="118" t="s">
        <v>18</v>
      </c>
      <c r="B3836" s="97"/>
      <c r="C3836" s="97"/>
      <c r="D3836" s="97"/>
      <c r="E3836" s="97"/>
      <c r="F3836" s="97"/>
      <c r="G3836" s="97"/>
      <c r="H3836" s="97"/>
      <c r="I3836" s="97"/>
      <c r="J3836" s="97"/>
      <c r="K3836" s="97"/>
      <c r="L3836" s="97"/>
      <c r="M3836" s="119"/>
    </row>
    <row r="3837" spans="1:13" ht="12.9" customHeight="1">
      <c r="A3837" s="120" t="s">
        <v>19</v>
      </c>
      <c r="B3837" s="121"/>
      <c r="C3837" s="121"/>
      <c r="D3837" s="121"/>
      <c r="E3837" s="121"/>
      <c r="F3837" s="121"/>
      <c r="G3837" s="121"/>
      <c r="H3837" s="121"/>
      <c r="I3837" s="121"/>
      <c r="J3837" s="121"/>
      <c r="K3837" s="121"/>
      <c r="L3837" s="121"/>
      <c r="M3837" s="122"/>
    </row>
    <row r="3838" spans="1:13">
      <c r="A3838" s="123" t="s">
        <v>20</v>
      </c>
      <c r="B3838" s="1" t="s">
        <v>0</v>
      </c>
      <c r="C3838" s="1" t="s">
        <v>1</v>
      </c>
      <c r="D3838" s="1" t="s">
        <v>2</v>
      </c>
      <c r="E3838" s="1" t="s">
        <v>3</v>
      </c>
      <c r="F3838" s="1" t="s">
        <v>4</v>
      </c>
      <c r="G3838" s="1" t="s">
        <v>5</v>
      </c>
      <c r="H3838" s="1" t="s">
        <v>6</v>
      </c>
      <c r="I3838" s="1" t="s">
        <v>7</v>
      </c>
      <c r="J3838" s="1" t="s">
        <v>8</v>
      </c>
      <c r="K3838" s="1" t="s">
        <v>9</v>
      </c>
      <c r="L3838" s="1" t="s">
        <v>10</v>
      </c>
      <c r="M3838" s="1" t="s">
        <v>13</v>
      </c>
    </row>
    <row r="3839" spans="1:13">
      <c r="A3839" s="124"/>
      <c r="B3839" s="4">
        <v>1993</v>
      </c>
      <c r="C3839" s="4">
        <v>1993</v>
      </c>
      <c r="D3839" s="4">
        <v>1993</v>
      </c>
      <c r="E3839" s="4">
        <v>1994</v>
      </c>
      <c r="F3839" s="4">
        <v>1994</v>
      </c>
      <c r="G3839" s="4">
        <v>1994</v>
      </c>
      <c r="H3839" s="4">
        <v>1994</v>
      </c>
      <c r="I3839" s="4">
        <v>1994</v>
      </c>
      <c r="J3839" s="4">
        <v>1994</v>
      </c>
      <c r="K3839" s="4">
        <v>1994</v>
      </c>
      <c r="L3839" s="4">
        <v>1994</v>
      </c>
      <c r="M3839" s="4">
        <v>1994</v>
      </c>
    </row>
    <row r="3840" spans="1:13">
      <c r="A3840" s="5">
        <v>1</v>
      </c>
      <c r="B3840" s="2">
        <v>3552</v>
      </c>
      <c r="C3840" s="2">
        <v>3285.1</v>
      </c>
      <c r="D3840" s="2">
        <v>3309.5</v>
      </c>
      <c r="E3840" s="2">
        <v>3699.5</v>
      </c>
      <c r="F3840" s="2">
        <v>2440.5</v>
      </c>
      <c r="G3840" s="2">
        <v>2674.2</v>
      </c>
      <c r="H3840" s="2">
        <v>3112.4</v>
      </c>
      <c r="I3840" s="2">
        <v>6627.3</v>
      </c>
      <c r="J3840" s="2">
        <v>14596.2</v>
      </c>
      <c r="K3840" s="2">
        <v>5749.1</v>
      </c>
      <c r="L3840" s="2">
        <v>3920.2</v>
      </c>
      <c r="M3840" s="2">
        <v>2417.5</v>
      </c>
    </row>
    <row r="3841" spans="1:13">
      <c r="A3841" s="5">
        <v>2</v>
      </c>
      <c r="B3841" s="2">
        <v>3204</v>
      </c>
      <c r="C3841" s="2">
        <v>3577.4</v>
      </c>
      <c r="D3841" s="2">
        <v>3714.2</v>
      </c>
      <c r="E3841" s="2">
        <v>3507.9</v>
      </c>
      <c r="F3841" s="2">
        <v>2507.9</v>
      </c>
      <c r="G3841" s="2">
        <v>2849</v>
      </c>
      <c r="H3841" s="2">
        <v>3108.8</v>
      </c>
      <c r="I3841" s="2">
        <v>6403</v>
      </c>
      <c r="J3841" s="2">
        <v>14406.4</v>
      </c>
      <c r="K3841" s="2">
        <v>3754.1</v>
      </c>
      <c r="L3841" s="2">
        <v>2598.1</v>
      </c>
      <c r="M3841" s="2">
        <v>2414.8000000000002</v>
      </c>
    </row>
    <row r="3842" spans="1:13">
      <c r="A3842" s="5">
        <v>3</v>
      </c>
      <c r="B3842" s="2">
        <v>3661.2</v>
      </c>
      <c r="C3842" s="2">
        <v>2951.9</v>
      </c>
      <c r="D3842" s="2">
        <v>3405.2</v>
      </c>
      <c r="E3842" s="2">
        <v>3025.5</v>
      </c>
      <c r="F3842" s="2">
        <v>2231.3000000000002</v>
      </c>
      <c r="G3842" s="2">
        <v>3140</v>
      </c>
      <c r="H3842" s="2">
        <v>3900.7</v>
      </c>
      <c r="I3842" s="2">
        <v>6850.3</v>
      </c>
      <c r="J3842" s="2">
        <v>13460.4</v>
      </c>
      <c r="K3842" s="2">
        <v>4338.7</v>
      </c>
      <c r="L3842" s="2">
        <v>2930.4</v>
      </c>
      <c r="M3842" s="2">
        <v>2586.6999999999998</v>
      </c>
    </row>
    <row r="3843" spans="1:13">
      <c r="A3843" s="5">
        <v>4</v>
      </c>
      <c r="B3843" s="2">
        <v>3579.8</v>
      </c>
      <c r="C3843" s="2">
        <v>3603</v>
      </c>
      <c r="D3843" s="2">
        <v>3091.3</v>
      </c>
      <c r="E3843" s="2">
        <v>3515.4</v>
      </c>
      <c r="F3843" s="2">
        <v>2428.6999999999998</v>
      </c>
      <c r="G3843" s="2">
        <v>3025.1</v>
      </c>
      <c r="H3843" s="2">
        <v>3836.9</v>
      </c>
      <c r="I3843" s="2">
        <v>7313.3</v>
      </c>
      <c r="J3843" s="2">
        <v>13005.1</v>
      </c>
      <c r="K3843" s="2">
        <v>4283.1000000000004</v>
      </c>
      <c r="L3843" s="2">
        <v>2722.3</v>
      </c>
      <c r="M3843" s="2">
        <v>3084.4</v>
      </c>
    </row>
    <row r="3844" spans="1:13">
      <c r="A3844" s="5">
        <v>5</v>
      </c>
      <c r="B3844" s="2">
        <v>3639.2</v>
      </c>
      <c r="C3844" s="2">
        <v>3190.9</v>
      </c>
      <c r="D3844" s="2">
        <v>4082.3</v>
      </c>
      <c r="E3844" s="2">
        <v>3444.7</v>
      </c>
      <c r="F3844" s="2">
        <v>2314.5</v>
      </c>
      <c r="G3844" s="2">
        <v>2633.4</v>
      </c>
      <c r="H3844" s="2">
        <v>3829.6</v>
      </c>
      <c r="I3844" s="2">
        <v>9911</v>
      </c>
      <c r="J3844" s="2">
        <v>11657.5</v>
      </c>
      <c r="K3844" s="2">
        <v>4180.3</v>
      </c>
      <c r="L3844" s="2">
        <v>3004.8</v>
      </c>
      <c r="M3844" s="2">
        <v>2215.8000000000002</v>
      </c>
    </row>
    <row r="3845" spans="1:13">
      <c r="A3845" s="5">
        <v>6</v>
      </c>
      <c r="B3845" s="2">
        <v>3836.3</v>
      </c>
      <c r="C3845" s="2">
        <v>3123.8</v>
      </c>
      <c r="D3845" s="2">
        <v>2879.3</v>
      </c>
      <c r="E3845" s="2">
        <v>3383.4</v>
      </c>
      <c r="F3845" s="2">
        <v>2309.6</v>
      </c>
      <c r="G3845" s="2">
        <v>3101.8</v>
      </c>
      <c r="H3845" s="2">
        <v>3454.3</v>
      </c>
      <c r="I3845" s="2">
        <v>12206.8</v>
      </c>
      <c r="J3845" s="2">
        <v>11632</v>
      </c>
      <c r="K3845" s="2">
        <v>4732.5</v>
      </c>
      <c r="L3845" s="2">
        <v>3190.5</v>
      </c>
      <c r="M3845" s="2">
        <v>2344</v>
      </c>
    </row>
    <row r="3846" spans="1:13">
      <c r="A3846" s="5">
        <v>7</v>
      </c>
      <c r="B3846" s="2">
        <v>4216.5</v>
      </c>
      <c r="C3846" s="2">
        <v>3169.3</v>
      </c>
      <c r="D3846" s="2">
        <v>3246.2</v>
      </c>
      <c r="E3846" s="2">
        <v>2762.5</v>
      </c>
      <c r="F3846" s="2">
        <v>3242.7</v>
      </c>
      <c r="G3846" s="2">
        <v>2743.8</v>
      </c>
      <c r="H3846" s="2">
        <v>4109.1000000000004</v>
      </c>
      <c r="I3846" s="2">
        <v>14196.6</v>
      </c>
      <c r="J3846" s="2">
        <v>10936.4</v>
      </c>
      <c r="K3846" s="2">
        <v>3917.8</v>
      </c>
      <c r="L3846" s="2">
        <v>2167.1</v>
      </c>
      <c r="M3846" s="2">
        <v>1870.4</v>
      </c>
    </row>
    <row r="3847" spans="1:13">
      <c r="A3847" s="5">
        <v>8</v>
      </c>
      <c r="B3847" s="2">
        <v>4586.2</v>
      </c>
      <c r="C3847" s="2">
        <v>3116.7</v>
      </c>
      <c r="D3847" s="2">
        <v>3259.4</v>
      </c>
      <c r="E3847" s="2">
        <v>3290.7</v>
      </c>
      <c r="F3847" s="2">
        <v>3545</v>
      </c>
      <c r="G3847" s="2">
        <v>2867.8</v>
      </c>
      <c r="H3847" s="2">
        <v>3978.2</v>
      </c>
      <c r="I3847" s="2">
        <v>15441.8</v>
      </c>
      <c r="J3847" s="2">
        <v>10395.200000000001</v>
      </c>
      <c r="K3847" s="2">
        <v>4450.3</v>
      </c>
      <c r="L3847" s="2">
        <v>2770.2</v>
      </c>
      <c r="M3847" s="2">
        <v>2573.8000000000002</v>
      </c>
    </row>
    <row r="3848" spans="1:13">
      <c r="A3848" s="5">
        <v>9</v>
      </c>
      <c r="B3848" s="2">
        <v>4122.1000000000004</v>
      </c>
      <c r="C3848" s="2">
        <v>3095</v>
      </c>
      <c r="D3848" s="2">
        <v>3410.6</v>
      </c>
      <c r="E3848" s="2">
        <v>3348</v>
      </c>
      <c r="F3848" s="2">
        <v>2778.5</v>
      </c>
      <c r="G3848" s="2">
        <v>3024.4</v>
      </c>
      <c r="H3848" s="2">
        <v>3227.3</v>
      </c>
      <c r="I3848" s="2">
        <v>16219.7</v>
      </c>
      <c r="J3848" s="2">
        <v>8488.1</v>
      </c>
      <c r="K3848" s="2">
        <v>3850.6</v>
      </c>
      <c r="L3848" s="2">
        <v>3036.4</v>
      </c>
      <c r="M3848" s="2">
        <v>2316.6999999999998</v>
      </c>
    </row>
    <row r="3849" spans="1:13">
      <c r="A3849" s="5">
        <v>10</v>
      </c>
      <c r="B3849" s="2">
        <v>3774.1</v>
      </c>
      <c r="C3849" s="2">
        <v>3049.1</v>
      </c>
      <c r="D3849" s="2">
        <v>3307</v>
      </c>
      <c r="E3849" s="2">
        <v>3160.7</v>
      </c>
      <c r="F3849" s="2">
        <v>3203.2</v>
      </c>
      <c r="G3849" s="2">
        <v>2701.1</v>
      </c>
      <c r="H3849" s="2">
        <v>3709.9</v>
      </c>
      <c r="I3849" s="2">
        <v>18137.400000000001</v>
      </c>
      <c r="J3849" s="2">
        <v>8050.5</v>
      </c>
      <c r="K3849" s="2">
        <v>4005.4</v>
      </c>
      <c r="L3849" s="2">
        <v>3340.9</v>
      </c>
      <c r="M3849" s="2">
        <v>2658.1</v>
      </c>
    </row>
    <row r="3850" spans="1:13">
      <c r="A3850" s="5">
        <v>11</v>
      </c>
      <c r="B3850" s="2">
        <v>3953.7</v>
      </c>
      <c r="C3850" s="2">
        <v>3218</v>
      </c>
      <c r="D3850" s="2">
        <v>3193.3</v>
      </c>
      <c r="E3850" s="2">
        <v>2785.3</v>
      </c>
      <c r="F3850" s="2">
        <v>2969.7</v>
      </c>
      <c r="G3850" s="2">
        <v>2748</v>
      </c>
      <c r="H3850" s="2">
        <v>3527</v>
      </c>
      <c r="I3850" s="2">
        <v>19028</v>
      </c>
      <c r="J3850" s="2">
        <v>7452.3</v>
      </c>
      <c r="K3850" s="2">
        <v>3575.5</v>
      </c>
      <c r="L3850" s="2">
        <v>3266.6</v>
      </c>
      <c r="M3850" s="2">
        <v>3312.4</v>
      </c>
    </row>
    <row r="3851" spans="1:13">
      <c r="A3851" s="5">
        <v>12</v>
      </c>
      <c r="B3851" s="2">
        <v>4079.5</v>
      </c>
      <c r="C3851" s="2">
        <v>3156.2</v>
      </c>
      <c r="D3851" s="2">
        <v>3450.2</v>
      </c>
      <c r="E3851" s="2">
        <v>3284.5</v>
      </c>
      <c r="F3851" s="2">
        <v>2770.6</v>
      </c>
      <c r="G3851" s="2">
        <v>2949.4</v>
      </c>
      <c r="H3851" s="2">
        <v>3703.5</v>
      </c>
      <c r="I3851" s="2">
        <v>19353.3</v>
      </c>
      <c r="J3851" s="2">
        <v>7745.8</v>
      </c>
      <c r="K3851" s="2">
        <v>3803.1</v>
      </c>
      <c r="L3851" s="2">
        <v>3174.1</v>
      </c>
      <c r="M3851" s="2">
        <v>1455.6</v>
      </c>
    </row>
    <row r="3852" spans="1:13">
      <c r="A3852" s="5">
        <v>13</v>
      </c>
      <c r="B3852" s="2">
        <v>3922.9</v>
      </c>
      <c r="C3852" s="2">
        <v>2905.2</v>
      </c>
      <c r="D3852" s="2">
        <v>3029.1</v>
      </c>
      <c r="E3852" s="2">
        <v>2708.5</v>
      </c>
      <c r="F3852" s="2">
        <v>2408</v>
      </c>
      <c r="G3852" s="2">
        <v>2953.4</v>
      </c>
      <c r="H3852" s="2">
        <v>4341.3999999999996</v>
      </c>
      <c r="I3852" s="2">
        <v>22958.799999999999</v>
      </c>
      <c r="J3852" s="2">
        <v>7760.6</v>
      </c>
      <c r="K3852" s="2">
        <v>3556.5</v>
      </c>
      <c r="L3852" s="2">
        <v>2555</v>
      </c>
      <c r="M3852" s="2">
        <v>2381.1999999999998</v>
      </c>
    </row>
    <row r="3853" spans="1:13">
      <c r="A3853" s="5">
        <v>14</v>
      </c>
      <c r="B3853" s="2">
        <v>4537.1000000000004</v>
      </c>
      <c r="C3853" s="2">
        <v>3228.5</v>
      </c>
      <c r="D3853" s="2">
        <v>2761.9</v>
      </c>
      <c r="E3853" s="2">
        <v>3234</v>
      </c>
      <c r="F3853" s="2">
        <v>2458</v>
      </c>
      <c r="G3853" s="2">
        <v>2670.2</v>
      </c>
      <c r="H3853" s="2">
        <v>3957.4</v>
      </c>
      <c r="I3853" s="2">
        <v>24533.599999999999</v>
      </c>
      <c r="J3853" s="2">
        <v>9390.2000000000007</v>
      </c>
      <c r="K3853" s="2">
        <v>3388.3</v>
      </c>
      <c r="L3853" s="2">
        <v>3251.6</v>
      </c>
      <c r="M3853" s="2">
        <v>2564.8000000000002</v>
      </c>
    </row>
    <row r="3854" spans="1:13">
      <c r="A3854" s="5">
        <v>15</v>
      </c>
      <c r="B3854" s="2">
        <v>4707.7</v>
      </c>
      <c r="C3854" s="2">
        <v>2961.4</v>
      </c>
      <c r="D3854" s="2">
        <v>2495.9</v>
      </c>
      <c r="E3854" s="2">
        <v>2919.4</v>
      </c>
      <c r="F3854" s="2">
        <v>2573.3000000000002</v>
      </c>
      <c r="G3854" s="2">
        <v>3259.2</v>
      </c>
      <c r="H3854" s="2">
        <v>4486.5</v>
      </c>
      <c r="I3854" s="2">
        <v>22660.6</v>
      </c>
      <c r="J3854" s="2">
        <v>9349.4</v>
      </c>
      <c r="K3854" s="2">
        <v>3505.7</v>
      </c>
      <c r="L3854" s="2">
        <v>3233.1</v>
      </c>
      <c r="M3854" s="2">
        <v>2620.1</v>
      </c>
    </row>
    <row r="3855" spans="1:13">
      <c r="A3855" s="5">
        <v>16</v>
      </c>
      <c r="B3855" s="2">
        <v>4707.7</v>
      </c>
      <c r="C3855" s="2">
        <v>2818.1</v>
      </c>
      <c r="D3855" s="2">
        <v>2833.5</v>
      </c>
      <c r="E3855" s="2">
        <v>2995.7</v>
      </c>
      <c r="F3855" s="2">
        <v>2768.6</v>
      </c>
      <c r="G3855" s="2">
        <v>3199.5</v>
      </c>
      <c r="H3855" s="2">
        <v>4409.3999999999996</v>
      </c>
      <c r="I3855" s="2">
        <v>19784</v>
      </c>
      <c r="J3855" s="2">
        <v>8267.9</v>
      </c>
      <c r="K3855" s="2">
        <v>3498.9</v>
      </c>
      <c r="L3855" s="2">
        <v>2213.1</v>
      </c>
      <c r="M3855" s="2">
        <v>2702.2</v>
      </c>
    </row>
    <row r="3856" spans="1:13">
      <c r="A3856" s="5">
        <v>17</v>
      </c>
      <c r="B3856" s="2">
        <v>4402.3999999999996</v>
      </c>
      <c r="C3856" s="2">
        <v>2824.6</v>
      </c>
      <c r="D3856" s="2">
        <v>3113.5</v>
      </c>
      <c r="E3856" s="2">
        <v>3026.3</v>
      </c>
      <c r="F3856" s="2">
        <v>2878.9</v>
      </c>
      <c r="G3856" s="2">
        <v>3399.6</v>
      </c>
      <c r="H3856" s="2">
        <v>5374.6</v>
      </c>
      <c r="I3856" s="2">
        <v>18624.5</v>
      </c>
      <c r="J3856" s="2">
        <v>6758.7</v>
      </c>
      <c r="K3856" s="2">
        <v>3339.4</v>
      </c>
      <c r="L3856" s="2">
        <v>2613.1999999999998</v>
      </c>
      <c r="M3856" s="2">
        <v>2677.1</v>
      </c>
    </row>
    <row r="3857" spans="1:13">
      <c r="A3857" s="5">
        <v>18</v>
      </c>
      <c r="B3857" s="2">
        <v>4021.7</v>
      </c>
      <c r="C3857" s="2">
        <v>3013.9</v>
      </c>
      <c r="D3857" s="2">
        <v>2882.1</v>
      </c>
      <c r="E3857" s="2">
        <v>2874.3</v>
      </c>
      <c r="F3857" s="2">
        <v>3177.8</v>
      </c>
      <c r="G3857" s="2">
        <v>3212.4</v>
      </c>
      <c r="H3857" s="2">
        <v>6003.9</v>
      </c>
      <c r="I3857" s="2">
        <v>17405.5</v>
      </c>
      <c r="J3857" s="2">
        <v>6702</v>
      </c>
      <c r="K3857" s="2">
        <v>3212.9</v>
      </c>
      <c r="L3857" s="2">
        <v>2616.3000000000002</v>
      </c>
      <c r="M3857" s="2">
        <v>2449</v>
      </c>
    </row>
    <row r="3858" spans="1:13">
      <c r="A3858" s="5">
        <v>19</v>
      </c>
      <c r="B3858" s="2">
        <v>3825.8</v>
      </c>
      <c r="C3858" s="2">
        <v>3312.2</v>
      </c>
      <c r="D3858" s="2">
        <v>2893</v>
      </c>
      <c r="E3858" s="2">
        <v>2599.3000000000002</v>
      </c>
      <c r="F3858" s="2">
        <v>2988.9</v>
      </c>
      <c r="G3858" s="2">
        <v>3168.1</v>
      </c>
      <c r="H3858" s="2">
        <v>6880.4</v>
      </c>
      <c r="I3858" s="2">
        <v>14271.5</v>
      </c>
      <c r="J3858" s="2">
        <v>6525.4</v>
      </c>
      <c r="K3858" s="2">
        <v>2940.5</v>
      </c>
      <c r="L3858" s="2">
        <v>3097.6</v>
      </c>
      <c r="M3858" s="2">
        <v>2517.4</v>
      </c>
    </row>
    <row r="3859" spans="1:13">
      <c r="A3859" s="5">
        <v>20</v>
      </c>
      <c r="B3859" s="2">
        <v>3748.2</v>
      </c>
      <c r="C3859" s="2">
        <v>2757.4</v>
      </c>
      <c r="D3859" s="2">
        <v>2684.4</v>
      </c>
      <c r="E3859" s="2">
        <v>2738.4</v>
      </c>
      <c r="F3859" s="2">
        <v>2757</v>
      </c>
      <c r="G3859" s="2">
        <v>3099.6</v>
      </c>
      <c r="H3859" s="2">
        <v>8544.2999999999993</v>
      </c>
      <c r="I3859" s="2">
        <v>14276.9</v>
      </c>
      <c r="J3859" s="2">
        <v>6790.6</v>
      </c>
      <c r="K3859" s="2">
        <v>3581.8</v>
      </c>
      <c r="L3859" s="2">
        <v>1896.6</v>
      </c>
      <c r="M3859" s="2">
        <v>2660.8</v>
      </c>
    </row>
    <row r="3860" spans="1:13">
      <c r="A3860" s="5">
        <v>21</v>
      </c>
      <c r="B3860" s="2">
        <v>3786.4</v>
      </c>
      <c r="C3860" s="2">
        <v>3161.7</v>
      </c>
      <c r="D3860" s="2">
        <v>2809.2</v>
      </c>
      <c r="E3860" s="2">
        <v>2550.6</v>
      </c>
      <c r="F3860" s="2">
        <v>2725.7</v>
      </c>
      <c r="G3860" s="2">
        <v>3270.6</v>
      </c>
      <c r="H3860" s="2">
        <v>9784.7999999999993</v>
      </c>
      <c r="I3860" s="2">
        <v>13897.9</v>
      </c>
      <c r="J3860" s="2">
        <v>6990.1</v>
      </c>
      <c r="K3860" s="2">
        <v>3303.6</v>
      </c>
      <c r="L3860" s="2">
        <v>2716.2</v>
      </c>
      <c r="M3860" s="2">
        <v>2122.8000000000002</v>
      </c>
    </row>
    <row r="3861" spans="1:13">
      <c r="A3861" s="5">
        <v>22</v>
      </c>
      <c r="B3861" s="2">
        <v>3590.7</v>
      </c>
      <c r="C3861" s="2">
        <v>3586.6</v>
      </c>
      <c r="D3861" s="2">
        <v>2736.3</v>
      </c>
      <c r="E3861" s="2">
        <v>2476.1999999999998</v>
      </c>
      <c r="F3861" s="2">
        <v>2925.5</v>
      </c>
      <c r="G3861" s="2">
        <v>3466.2</v>
      </c>
      <c r="H3861" s="2">
        <v>11483.6</v>
      </c>
      <c r="I3861" s="2">
        <v>11933.9</v>
      </c>
      <c r="J3861" s="2">
        <v>7719.7</v>
      </c>
      <c r="K3861" s="2">
        <v>3486.4</v>
      </c>
      <c r="L3861" s="2">
        <v>1767</v>
      </c>
      <c r="M3861" s="2">
        <v>2300.1999999999998</v>
      </c>
    </row>
    <row r="3862" spans="1:13">
      <c r="A3862" s="5">
        <v>23</v>
      </c>
      <c r="B3862" s="2">
        <v>3572</v>
      </c>
      <c r="C3862" s="2">
        <v>3174.1</v>
      </c>
      <c r="D3862" s="2">
        <v>2879.5</v>
      </c>
      <c r="E3862" s="2">
        <v>2665.8</v>
      </c>
      <c r="F3862" s="2">
        <v>2867.6</v>
      </c>
      <c r="G3862" s="2">
        <v>3226.8</v>
      </c>
      <c r="H3862" s="2">
        <v>12443.6</v>
      </c>
      <c r="I3862" s="2">
        <v>12039.5</v>
      </c>
      <c r="J3862" s="2">
        <v>6775.3</v>
      </c>
      <c r="K3862" s="2">
        <v>3372.7</v>
      </c>
      <c r="L3862" s="2">
        <v>2529.1</v>
      </c>
      <c r="M3862" s="2">
        <v>2054.1999999999998</v>
      </c>
    </row>
    <row r="3863" spans="1:13">
      <c r="A3863" s="5">
        <v>24</v>
      </c>
      <c r="B3863" s="2">
        <v>3629.5</v>
      </c>
      <c r="C3863" s="2">
        <v>2883.5</v>
      </c>
      <c r="D3863" s="2">
        <v>2577.1999999999998</v>
      </c>
      <c r="E3863" s="2">
        <v>2921.8</v>
      </c>
      <c r="F3863" s="2">
        <v>3365.1</v>
      </c>
      <c r="G3863" s="2">
        <v>3004.4</v>
      </c>
      <c r="H3863" s="2">
        <v>12336.1</v>
      </c>
      <c r="I3863" s="2">
        <v>11928</v>
      </c>
      <c r="J3863" s="2">
        <v>6701.8</v>
      </c>
      <c r="K3863" s="2">
        <v>3182.5</v>
      </c>
      <c r="L3863" s="2">
        <v>2187.4</v>
      </c>
      <c r="M3863" s="2">
        <v>2230</v>
      </c>
    </row>
    <row r="3864" spans="1:13">
      <c r="A3864" s="5">
        <v>25</v>
      </c>
      <c r="B3864" s="2">
        <v>3325.3</v>
      </c>
      <c r="C3864" s="2">
        <v>2852.7</v>
      </c>
      <c r="D3864" s="2">
        <v>2641.8</v>
      </c>
      <c r="E3864" s="2">
        <v>2833.5</v>
      </c>
      <c r="F3864" s="2">
        <v>3306.4</v>
      </c>
      <c r="G3864" s="2">
        <v>3016</v>
      </c>
      <c r="H3864" s="2">
        <v>12213.8</v>
      </c>
      <c r="I3864" s="2">
        <v>12963.2</v>
      </c>
      <c r="J3864" s="2">
        <v>6009.2</v>
      </c>
      <c r="K3864" s="2">
        <v>3357.9</v>
      </c>
      <c r="L3864" s="2">
        <v>1919.6</v>
      </c>
      <c r="M3864" s="2">
        <v>2791.3</v>
      </c>
    </row>
    <row r="3865" spans="1:13">
      <c r="A3865" s="5">
        <v>26</v>
      </c>
      <c r="B3865" s="2">
        <v>3568.9</v>
      </c>
      <c r="C3865" s="2">
        <v>2758.7</v>
      </c>
      <c r="D3865" s="2">
        <v>2642.7</v>
      </c>
      <c r="E3865" s="2">
        <v>2603.3000000000002</v>
      </c>
      <c r="F3865" s="2">
        <v>3679.7</v>
      </c>
      <c r="G3865" s="2">
        <v>2923.4</v>
      </c>
      <c r="H3865" s="2">
        <v>10930.3</v>
      </c>
      <c r="I3865" s="2">
        <v>13431.5</v>
      </c>
      <c r="J3865" s="2">
        <v>5753.9</v>
      </c>
      <c r="K3865" s="2">
        <v>3276.6</v>
      </c>
      <c r="L3865" s="2">
        <v>2832.9</v>
      </c>
      <c r="M3865" s="2">
        <v>1677</v>
      </c>
    </row>
    <row r="3866" spans="1:13">
      <c r="A3866" s="5">
        <v>27</v>
      </c>
      <c r="B3866" s="2">
        <v>3502.5</v>
      </c>
      <c r="C3866" s="2">
        <v>2840.8</v>
      </c>
      <c r="D3866" s="2">
        <v>2884.6</v>
      </c>
      <c r="E3866" s="2">
        <v>2798.2</v>
      </c>
      <c r="F3866" s="2">
        <v>3225.6</v>
      </c>
      <c r="G3866" s="2">
        <v>2682.2</v>
      </c>
      <c r="H3866" s="2">
        <v>9086.7000000000007</v>
      </c>
      <c r="I3866" s="2">
        <v>14262.5</v>
      </c>
      <c r="J3866" s="2">
        <v>5386.9</v>
      </c>
      <c r="K3866" s="2">
        <v>2988.3</v>
      </c>
      <c r="L3866" s="2">
        <v>1817.4</v>
      </c>
      <c r="M3866" s="2">
        <v>2557.9</v>
      </c>
    </row>
    <row r="3867" spans="1:13">
      <c r="A3867" s="5">
        <v>28</v>
      </c>
      <c r="B3867" s="2">
        <v>3366.8</v>
      </c>
      <c r="C3867" s="2">
        <v>2416.5</v>
      </c>
      <c r="D3867" s="2">
        <v>3058.8</v>
      </c>
      <c r="E3867" s="2">
        <v>2847.3</v>
      </c>
      <c r="F3867" s="2">
        <v>3203.4</v>
      </c>
      <c r="G3867" s="2">
        <v>2925.5</v>
      </c>
      <c r="H3867" s="2">
        <v>8055.2</v>
      </c>
      <c r="I3867" s="2">
        <v>15318.7</v>
      </c>
      <c r="J3867" s="2">
        <v>5411.9</v>
      </c>
      <c r="K3867" s="2">
        <v>3179.5</v>
      </c>
      <c r="L3867" s="2">
        <v>2253.4</v>
      </c>
      <c r="M3867" s="2">
        <v>3040.7</v>
      </c>
    </row>
    <row r="3868" spans="1:13">
      <c r="A3868" s="5">
        <v>29</v>
      </c>
      <c r="B3868" s="2">
        <v>3550.5</v>
      </c>
      <c r="C3868" s="2">
        <v>2613.3000000000002</v>
      </c>
      <c r="D3868" s="2">
        <v>2657</v>
      </c>
      <c r="E3868" s="2">
        <v>2606</v>
      </c>
      <c r="F3868" s="2" t="s">
        <v>21</v>
      </c>
      <c r="G3868" s="2">
        <v>2983.1</v>
      </c>
      <c r="H3868" s="2">
        <v>7512.3</v>
      </c>
      <c r="I3868" s="2">
        <v>16013</v>
      </c>
      <c r="J3868" s="2">
        <v>5394.4</v>
      </c>
      <c r="K3868" s="2">
        <v>2882.9</v>
      </c>
      <c r="L3868" s="2">
        <v>3595.9</v>
      </c>
      <c r="M3868" s="2">
        <v>1993.6</v>
      </c>
    </row>
    <row r="3869" spans="1:13">
      <c r="A3869" s="5">
        <v>30</v>
      </c>
      <c r="B3869" s="2">
        <v>3049.5</v>
      </c>
      <c r="C3869" s="2">
        <v>3289.3</v>
      </c>
      <c r="D3869" s="2">
        <v>2944.7</v>
      </c>
      <c r="E3869" s="2">
        <v>2629.8</v>
      </c>
      <c r="F3869" s="2" t="s">
        <v>21</v>
      </c>
      <c r="G3869" s="2">
        <v>2820.1</v>
      </c>
      <c r="H3869" s="2">
        <v>6834.6</v>
      </c>
      <c r="I3869" s="2">
        <v>14310</v>
      </c>
      <c r="J3869" s="2">
        <v>4692.5</v>
      </c>
      <c r="K3869" s="2">
        <v>3004.4</v>
      </c>
      <c r="L3869" s="2">
        <v>2297.6</v>
      </c>
      <c r="M3869" s="2">
        <v>3584.3</v>
      </c>
    </row>
    <row r="3870" spans="1:13">
      <c r="A3870" s="5">
        <v>31</v>
      </c>
      <c r="B3870" s="2">
        <v>3149.5</v>
      </c>
      <c r="C3870" s="2" t="s">
        <v>21</v>
      </c>
      <c r="D3870" s="2">
        <v>2833.3</v>
      </c>
      <c r="E3870" s="2">
        <v>2242.6</v>
      </c>
      <c r="F3870" s="2" t="s">
        <v>21</v>
      </c>
      <c r="G3870" s="2">
        <v>3126.3</v>
      </c>
      <c r="H3870" s="2" t="s">
        <v>21</v>
      </c>
      <c r="I3870" s="2">
        <v>14007.2</v>
      </c>
      <c r="J3870" s="2" t="s">
        <v>21</v>
      </c>
      <c r="K3870" s="2">
        <v>2920.7</v>
      </c>
      <c r="L3870" s="2">
        <v>1920.8</v>
      </c>
      <c r="M3870" s="2" t="s">
        <v>21</v>
      </c>
    </row>
    <row r="3871" spans="1:13">
      <c r="A3871" s="6"/>
      <c r="M3871" s="7"/>
    </row>
    <row r="3872" spans="1:13">
      <c r="A3872" s="5" t="s">
        <v>14</v>
      </c>
      <c r="B3872" s="2">
        <v>118169.8</v>
      </c>
      <c r="C3872" s="2">
        <v>91934.9</v>
      </c>
      <c r="D3872" s="2">
        <v>93706.8</v>
      </c>
      <c r="E3872" s="2">
        <v>91479.2</v>
      </c>
      <c r="F3872" s="2">
        <v>80051.8</v>
      </c>
      <c r="G3872" s="2">
        <v>92864.6</v>
      </c>
      <c r="H3872" s="2">
        <v>188176.9</v>
      </c>
      <c r="I3872" s="2">
        <v>456309.4</v>
      </c>
      <c r="J3872" s="2">
        <v>254206.3</v>
      </c>
      <c r="K3872" s="2">
        <v>112619.7</v>
      </c>
      <c r="L3872" s="2">
        <v>83435.399999999994</v>
      </c>
      <c r="M3872" s="2">
        <v>74174.899999999994</v>
      </c>
    </row>
    <row r="3873" spans="1:13">
      <c r="A3873" s="5" t="s">
        <v>22</v>
      </c>
      <c r="B3873" s="2">
        <v>234386.2</v>
      </c>
      <c r="C3873" s="2">
        <v>182350</v>
      </c>
      <c r="D3873" s="2">
        <v>185864.6</v>
      </c>
      <c r="E3873" s="2">
        <v>181446.2</v>
      </c>
      <c r="F3873" s="2">
        <v>158780.4</v>
      </c>
      <c r="G3873" s="2">
        <v>184194.2</v>
      </c>
      <c r="H3873" s="2">
        <v>373243.3</v>
      </c>
      <c r="I3873" s="2">
        <v>905076</v>
      </c>
      <c r="J3873" s="2">
        <v>504210.6</v>
      </c>
      <c r="K3873" s="2">
        <v>223377.8</v>
      </c>
      <c r="L3873" s="2">
        <v>165491.6</v>
      </c>
      <c r="M3873" s="2">
        <v>147123.70000000001</v>
      </c>
    </row>
    <row r="3874" spans="1:13">
      <c r="A3874" s="5" t="s">
        <v>23</v>
      </c>
      <c r="B3874" s="2">
        <v>3811.9</v>
      </c>
      <c r="C3874" s="2">
        <v>3064.5</v>
      </c>
      <c r="D3874" s="2">
        <v>3022.8</v>
      </c>
      <c r="E3874" s="2">
        <v>2950.9</v>
      </c>
      <c r="F3874" s="2">
        <v>2859</v>
      </c>
      <c r="G3874" s="2">
        <v>2995.6</v>
      </c>
      <c r="H3874" s="2">
        <v>6272.6</v>
      </c>
      <c r="I3874" s="2">
        <v>14719.7</v>
      </c>
      <c r="J3874" s="2">
        <v>8473.5</v>
      </c>
      <c r="K3874" s="2">
        <v>3632.9</v>
      </c>
      <c r="L3874" s="2">
        <v>2691.5</v>
      </c>
      <c r="M3874" s="2">
        <v>2472.5</v>
      </c>
    </row>
    <row r="3875" spans="1:13">
      <c r="A3875" s="5" t="s">
        <v>24</v>
      </c>
      <c r="B3875" s="2">
        <v>4707.7</v>
      </c>
      <c r="C3875" s="2">
        <v>3603</v>
      </c>
      <c r="D3875" s="2">
        <v>4082.3</v>
      </c>
      <c r="E3875" s="2">
        <v>3699.5</v>
      </c>
      <c r="F3875" s="2">
        <v>3679.7</v>
      </c>
      <c r="G3875" s="2">
        <v>3466.2</v>
      </c>
      <c r="H3875" s="2">
        <v>12443.6</v>
      </c>
      <c r="I3875" s="2">
        <v>24533.599999999999</v>
      </c>
      <c r="J3875" s="2">
        <v>14596.2</v>
      </c>
      <c r="K3875" s="2">
        <v>5749.1</v>
      </c>
      <c r="L3875" s="2">
        <v>3920.2</v>
      </c>
      <c r="M3875" s="2">
        <v>3584.3</v>
      </c>
    </row>
    <row r="3876" spans="1:13">
      <c r="A3876" s="5" t="s">
        <v>25</v>
      </c>
      <c r="B3876" s="2">
        <v>3049.5</v>
      </c>
      <c r="C3876" s="2">
        <v>2416.5</v>
      </c>
      <c r="D3876" s="2">
        <v>2495.9</v>
      </c>
      <c r="E3876" s="2">
        <v>2242.6</v>
      </c>
      <c r="F3876" s="2">
        <v>2231.3000000000002</v>
      </c>
      <c r="G3876" s="2">
        <v>2633.4</v>
      </c>
      <c r="H3876" s="2">
        <v>3108.8</v>
      </c>
      <c r="I3876" s="2">
        <v>6403</v>
      </c>
      <c r="J3876" s="2">
        <v>4692.5</v>
      </c>
      <c r="K3876" s="2">
        <v>2882.9</v>
      </c>
      <c r="L3876" s="2">
        <v>1767</v>
      </c>
      <c r="M3876" s="2">
        <v>1455.6</v>
      </c>
    </row>
    <row r="3877" spans="1:13">
      <c r="A3877" s="11"/>
    </row>
    <row r="3878" spans="1:13">
      <c r="A3878" s="11"/>
    </row>
    <row r="3879" spans="1:13" ht="12.9" customHeight="1">
      <c r="A3879" s="115" t="s">
        <v>15</v>
      </c>
      <c r="B3879" s="116"/>
      <c r="C3879" s="116"/>
      <c r="D3879" s="116"/>
      <c r="E3879" s="116"/>
      <c r="F3879" s="116"/>
      <c r="G3879" s="116"/>
      <c r="H3879" s="116"/>
      <c r="I3879" s="116"/>
      <c r="J3879" s="116"/>
      <c r="K3879" s="116"/>
      <c r="L3879" s="116"/>
      <c r="M3879" s="117"/>
    </row>
    <row r="3880" spans="1:13" ht="12.9" customHeight="1">
      <c r="A3880" s="118" t="s">
        <v>16</v>
      </c>
      <c r="B3880" s="97"/>
      <c r="C3880" s="97"/>
      <c r="D3880" s="97"/>
      <c r="E3880" s="97"/>
      <c r="F3880" s="97"/>
      <c r="G3880" s="97"/>
      <c r="H3880" s="97"/>
      <c r="I3880" s="97"/>
      <c r="J3880" s="97"/>
      <c r="K3880" s="97"/>
      <c r="L3880" s="97"/>
      <c r="M3880" s="119"/>
    </row>
    <row r="3881" spans="1:13" ht="12.9" customHeight="1">
      <c r="A3881" s="118" t="s">
        <v>118</v>
      </c>
      <c r="B3881" s="97"/>
      <c r="C3881" s="97"/>
      <c r="D3881" s="97"/>
      <c r="E3881" s="97"/>
      <c r="F3881" s="97"/>
      <c r="G3881" s="97"/>
      <c r="H3881" s="97"/>
      <c r="I3881" s="97"/>
      <c r="J3881" s="97"/>
      <c r="K3881" s="97"/>
      <c r="L3881" s="97"/>
      <c r="M3881" s="119"/>
    </row>
    <row r="3882" spans="1:13" ht="12.9" customHeight="1">
      <c r="A3882" s="118" t="s">
        <v>18</v>
      </c>
      <c r="B3882" s="97"/>
      <c r="C3882" s="97"/>
      <c r="D3882" s="97"/>
      <c r="E3882" s="97"/>
      <c r="F3882" s="97"/>
      <c r="G3882" s="97"/>
      <c r="H3882" s="97"/>
      <c r="I3882" s="97"/>
      <c r="J3882" s="97"/>
      <c r="K3882" s="97"/>
      <c r="L3882" s="97"/>
      <c r="M3882" s="119"/>
    </row>
    <row r="3883" spans="1:13" ht="12.9" customHeight="1">
      <c r="A3883" s="120" t="s">
        <v>19</v>
      </c>
      <c r="B3883" s="121"/>
      <c r="C3883" s="121"/>
      <c r="D3883" s="121"/>
      <c r="E3883" s="121"/>
      <c r="F3883" s="121"/>
      <c r="G3883" s="121"/>
      <c r="H3883" s="121"/>
      <c r="I3883" s="121"/>
      <c r="J3883" s="121"/>
      <c r="K3883" s="121"/>
      <c r="L3883" s="121"/>
      <c r="M3883" s="122"/>
    </row>
    <row r="3884" spans="1:13">
      <c r="A3884" s="123" t="s">
        <v>20</v>
      </c>
      <c r="B3884" s="1" t="s">
        <v>0</v>
      </c>
      <c r="C3884" s="1" t="s">
        <v>1</v>
      </c>
      <c r="D3884" s="1" t="s">
        <v>2</v>
      </c>
      <c r="E3884" s="1" t="s">
        <v>3</v>
      </c>
      <c r="F3884" s="1" t="s">
        <v>4</v>
      </c>
      <c r="G3884" s="1" t="s">
        <v>5</v>
      </c>
      <c r="H3884" s="1" t="s">
        <v>6</v>
      </c>
      <c r="I3884" s="1" t="s">
        <v>7</v>
      </c>
      <c r="J3884" s="1" t="s">
        <v>8</v>
      </c>
      <c r="K3884" s="1" t="s">
        <v>9</v>
      </c>
      <c r="L3884" s="1" t="s">
        <v>10</v>
      </c>
      <c r="M3884" s="1" t="s">
        <v>13</v>
      </c>
    </row>
    <row r="3885" spans="1:13">
      <c r="A3885" s="124"/>
      <c r="B3885" s="4">
        <v>1994</v>
      </c>
      <c r="C3885" s="4">
        <v>1994</v>
      </c>
      <c r="D3885" s="4">
        <v>1994</v>
      </c>
      <c r="E3885" s="4">
        <v>1995</v>
      </c>
      <c r="F3885" s="4">
        <v>1995</v>
      </c>
      <c r="G3885" s="4">
        <v>1995</v>
      </c>
      <c r="H3885" s="4">
        <v>1995</v>
      </c>
      <c r="I3885" s="4">
        <v>1995</v>
      </c>
      <c r="J3885" s="4">
        <v>1995</v>
      </c>
      <c r="K3885" s="4">
        <v>1995</v>
      </c>
      <c r="L3885" s="4">
        <v>1995</v>
      </c>
      <c r="M3885" s="4">
        <v>1995</v>
      </c>
    </row>
    <row r="3886" spans="1:13">
      <c r="A3886" s="5">
        <v>1</v>
      </c>
      <c r="B3886" s="2">
        <v>3739</v>
      </c>
      <c r="C3886" s="2">
        <v>2962.9</v>
      </c>
      <c r="D3886" s="2">
        <v>2729.8</v>
      </c>
      <c r="E3886" s="2">
        <v>2042.5</v>
      </c>
      <c r="F3886" s="2">
        <v>3090.9</v>
      </c>
      <c r="G3886" s="2">
        <v>2847.2</v>
      </c>
      <c r="H3886" s="2">
        <v>3958.5</v>
      </c>
      <c r="I3886" s="2">
        <v>6992</v>
      </c>
      <c r="J3886" s="2">
        <v>24637.1</v>
      </c>
      <c r="K3886" s="2">
        <v>20067.7</v>
      </c>
      <c r="L3886" s="2">
        <v>8510.6</v>
      </c>
      <c r="M3886" s="2">
        <v>4364.8999999999996</v>
      </c>
    </row>
    <row r="3887" spans="1:13">
      <c r="A3887" s="5">
        <v>2</v>
      </c>
      <c r="B3887" s="2">
        <v>2834</v>
      </c>
      <c r="C3887" s="2">
        <v>3434.5</v>
      </c>
      <c r="D3887" s="2">
        <v>2920.3</v>
      </c>
      <c r="E3887" s="2">
        <v>1860.7</v>
      </c>
      <c r="F3887" s="2">
        <v>4056</v>
      </c>
      <c r="G3887" s="2">
        <v>2796.1</v>
      </c>
      <c r="H3887" s="2">
        <v>3824.8</v>
      </c>
      <c r="I3887" s="2">
        <v>7166.1</v>
      </c>
      <c r="J3887" s="2">
        <v>26249.4</v>
      </c>
      <c r="K3887" s="2">
        <v>20018.3</v>
      </c>
      <c r="L3887" s="2">
        <v>7848</v>
      </c>
      <c r="M3887" s="2">
        <v>4855.8</v>
      </c>
    </row>
    <row r="3888" spans="1:13">
      <c r="A3888" s="5">
        <v>3</v>
      </c>
      <c r="B3888" s="2">
        <v>3913.6</v>
      </c>
      <c r="C3888" s="2">
        <v>3037</v>
      </c>
      <c r="D3888" s="2">
        <v>3125.9</v>
      </c>
      <c r="E3888" s="2">
        <v>1899</v>
      </c>
      <c r="F3888" s="2">
        <v>3956.5</v>
      </c>
      <c r="G3888" s="2">
        <v>3276.2</v>
      </c>
      <c r="H3888" s="2">
        <v>3578.2</v>
      </c>
      <c r="I3888" s="2">
        <v>8291.7000000000007</v>
      </c>
      <c r="J3888" s="2">
        <v>28519.8</v>
      </c>
      <c r="K3888" s="2">
        <v>21968.3</v>
      </c>
      <c r="L3888" s="2">
        <v>7732.5</v>
      </c>
      <c r="M3888" s="2">
        <v>4806</v>
      </c>
    </row>
    <row r="3889" spans="1:13">
      <c r="A3889" s="5">
        <v>4</v>
      </c>
      <c r="B3889" s="2">
        <v>3467.5</v>
      </c>
      <c r="C3889" s="2">
        <v>2969.8</v>
      </c>
      <c r="D3889" s="2">
        <v>3649.7</v>
      </c>
      <c r="E3889" s="2">
        <v>1897.8</v>
      </c>
      <c r="F3889" s="2">
        <v>2802.8</v>
      </c>
      <c r="G3889" s="2">
        <v>3829.5</v>
      </c>
      <c r="H3889" s="2">
        <v>4726.6000000000004</v>
      </c>
      <c r="I3889" s="2">
        <v>7333.3</v>
      </c>
      <c r="J3889" s="2">
        <v>31059</v>
      </c>
      <c r="K3889" s="2">
        <v>24207.1</v>
      </c>
      <c r="L3889" s="2">
        <v>7498.5</v>
      </c>
      <c r="M3889" s="2">
        <v>4633.2</v>
      </c>
    </row>
    <row r="3890" spans="1:13">
      <c r="A3890" s="5">
        <v>5</v>
      </c>
      <c r="B3890" s="2">
        <v>3811.9</v>
      </c>
      <c r="C3890" s="2">
        <v>2962.5</v>
      </c>
      <c r="D3890" s="2">
        <v>4289.8</v>
      </c>
      <c r="E3890" s="2">
        <v>2046.9</v>
      </c>
      <c r="F3890" s="2">
        <v>3262</v>
      </c>
      <c r="G3890" s="2">
        <v>3027.7</v>
      </c>
      <c r="H3890" s="2">
        <v>4851.2</v>
      </c>
      <c r="I3890" s="2">
        <v>10600.6</v>
      </c>
      <c r="J3890" s="2">
        <v>30315.8</v>
      </c>
      <c r="K3890" s="2">
        <v>21818.7</v>
      </c>
      <c r="L3890" s="2">
        <v>7462.6</v>
      </c>
      <c r="M3890" s="2">
        <v>5094.1000000000004</v>
      </c>
    </row>
    <row r="3891" spans="1:13">
      <c r="A3891" s="5">
        <v>6</v>
      </c>
      <c r="B3891" s="2">
        <v>4076.9</v>
      </c>
      <c r="C3891" s="2">
        <v>3028.9</v>
      </c>
      <c r="D3891" s="2">
        <v>3258.2</v>
      </c>
      <c r="E3891" s="2">
        <v>2535.1999999999998</v>
      </c>
      <c r="F3891" s="2">
        <v>2748.1</v>
      </c>
      <c r="G3891" s="2">
        <v>3298.5</v>
      </c>
      <c r="H3891" s="2">
        <v>6464.9</v>
      </c>
      <c r="I3891" s="2">
        <v>10475.5</v>
      </c>
      <c r="J3891" s="2">
        <v>33752.9</v>
      </c>
      <c r="K3891" s="2">
        <v>18921.599999999999</v>
      </c>
      <c r="L3891" s="2">
        <v>7069.6</v>
      </c>
      <c r="M3891" s="2">
        <v>4554.8999999999996</v>
      </c>
    </row>
    <row r="3892" spans="1:13">
      <c r="A3892" s="5">
        <v>7</v>
      </c>
      <c r="B3892" s="2">
        <v>3914.2</v>
      </c>
      <c r="C3892" s="2">
        <v>3315.4</v>
      </c>
      <c r="D3892" s="2">
        <v>3225.1</v>
      </c>
      <c r="E3892" s="2">
        <v>2692</v>
      </c>
      <c r="F3892" s="2">
        <v>2917.2</v>
      </c>
      <c r="G3892" s="2">
        <v>2614.6</v>
      </c>
      <c r="H3892" s="2">
        <v>7084.6</v>
      </c>
      <c r="I3892" s="2">
        <v>9383.9</v>
      </c>
      <c r="J3892" s="2">
        <v>34355.699999999997</v>
      </c>
      <c r="K3892" s="2">
        <v>19038.3</v>
      </c>
      <c r="L3892" s="2">
        <v>6900</v>
      </c>
      <c r="M3892" s="2">
        <v>4461.5</v>
      </c>
    </row>
    <row r="3893" spans="1:13">
      <c r="A3893" s="5">
        <v>8</v>
      </c>
      <c r="B3893" s="2">
        <v>3516.2</v>
      </c>
      <c r="C3893" s="2">
        <v>3150.2</v>
      </c>
      <c r="D3893" s="2">
        <v>2737.4</v>
      </c>
      <c r="E3893" s="2">
        <v>3930.1</v>
      </c>
      <c r="F3893" s="2">
        <v>2723.8</v>
      </c>
      <c r="G3893" s="2">
        <v>2803.7</v>
      </c>
      <c r="H3893" s="2">
        <v>4670.8</v>
      </c>
      <c r="I3893" s="2">
        <v>9800.1</v>
      </c>
      <c r="J3893" s="2">
        <v>26177.3</v>
      </c>
      <c r="K3893" s="2">
        <v>21303.8</v>
      </c>
      <c r="L3893" s="2">
        <v>7532.7</v>
      </c>
      <c r="M3893" s="2">
        <v>4952.8999999999996</v>
      </c>
    </row>
    <row r="3894" spans="1:13">
      <c r="A3894" s="5">
        <v>9</v>
      </c>
      <c r="B3894" s="2">
        <v>3032</v>
      </c>
      <c r="C3894" s="2">
        <v>2970.8</v>
      </c>
      <c r="D3894" s="2">
        <v>2479.9</v>
      </c>
      <c r="E3894" s="2">
        <v>3247.8</v>
      </c>
      <c r="F3894" s="2">
        <v>2870.8</v>
      </c>
      <c r="G3894" s="2">
        <v>2433.5</v>
      </c>
      <c r="H3894" s="2">
        <v>7243.3</v>
      </c>
      <c r="I3894" s="2">
        <v>9603.7000000000007</v>
      </c>
      <c r="J3894" s="2">
        <v>25206.3</v>
      </c>
      <c r="K3894" s="2">
        <v>20660.5</v>
      </c>
      <c r="L3894" s="2">
        <v>7191.9</v>
      </c>
      <c r="M3894" s="2">
        <v>4901.3999999999996</v>
      </c>
    </row>
    <row r="3895" spans="1:13">
      <c r="A3895" s="5">
        <v>10</v>
      </c>
      <c r="B3895" s="2">
        <v>3096.4</v>
      </c>
      <c r="C3895" s="2">
        <v>3103.1</v>
      </c>
      <c r="D3895" s="2">
        <v>2551.3000000000002</v>
      </c>
      <c r="E3895" s="2">
        <v>2977.6</v>
      </c>
      <c r="F3895" s="2">
        <v>2536.3000000000002</v>
      </c>
      <c r="G3895" s="2">
        <v>2988.5</v>
      </c>
      <c r="H3895" s="2">
        <v>6462.2</v>
      </c>
      <c r="I3895" s="2">
        <v>11074.6</v>
      </c>
      <c r="J3895" s="2">
        <v>22280.2</v>
      </c>
      <c r="K3895" s="2">
        <v>21316.799999999999</v>
      </c>
      <c r="L3895" s="2">
        <v>6410</v>
      </c>
      <c r="M3895" s="2">
        <v>4483.7</v>
      </c>
    </row>
    <row r="3896" spans="1:13">
      <c r="A3896" s="5">
        <v>11</v>
      </c>
      <c r="B3896" s="2">
        <v>2974.8</v>
      </c>
      <c r="C3896" s="2">
        <v>2706.9</v>
      </c>
      <c r="D3896" s="2">
        <v>2325.1999999999998</v>
      </c>
      <c r="E3896" s="2">
        <v>3044.8</v>
      </c>
      <c r="F3896" s="2">
        <v>2685.2</v>
      </c>
      <c r="G3896" s="2">
        <v>3796.7</v>
      </c>
      <c r="H3896" s="2">
        <v>6567.3</v>
      </c>
      <c r="I3896" s="2">
        <v>12073</v>
      </c>
      <c r="J3896" s="2">
        <v>19822.099999999999</v>
      </c>
      <c r="K3896" s="2">
        <v>21551.7</v>
      </c>
      <c r="L3896" s="2">
        <v>7341.3</v>
      </c>
      <c r="M3896" s="2">
        <v>4065</v>
      </c>
    </row>
    <row r="3897" spans="1:13">
      <c r="A3897" s="5">
        <v>12</v>
      </c>
      <c r="B3897" s="2">
        <v>2704.4</v>
      </c>
      <c r="C3897" s="2">
        <v>3124</v>
      </c>
      <c r="D3897" s="2">
        <v>2467.6</v>
      </c>
      <c r="E3897" s="2">
        <v>3123.9</v>
      </c>
      <c r="F3897" s="2">
        <v>2638.1</v>
      </c>
      <c r="G3897" s="2">
        <v>5133.1000000000004</v>
      </c>
      <c r="H3897" s="2">
        <v>5482.6</v>
      </c>
      <c r="I3897" s="2">
        <v>12977.9</v>
      </c>
      <c r="J3897" s="2">
        <v>20705.400000000001</v>
      </c>
      <c r="K3897" s="2">
        <v>22234.5</v>
      </c>
      <c r="L3897" s="2">
        <v>6576.8</v>
      </c>
      <c r="M3897" s="2">
        <v>4616</v>
      </c>
    </row>
    <row r="3898" spans="1:13">
      <c r="A3898" s="5">
        <v>13</v>
      </c>
      <c r="B3898" s="2">
        <v>3601.3</v>
      </c>
      <c r="C3898" s="2">
        <v>3405.6</v>
      </c>
      <c r="D3898" s="2">
        <v>2765.2</v>
      </c>
      <c r="E3898" s="2">
        <v>3242.4</v>
      </c>
      <c r="F3898" s="2">
        <v>2579.6999999999998</v>
      </c>
      <c r="G3898" s="2">
        <v>4749.3</v>
      </c>
      <c r="H3898" s="2">
        <v>5601.4</v>
      </c>
      <c r="I3898" s="2">
        <v>13307.2</v>
      </c>
      <c r="J3898" s="2">
        <v>25073.9</v>
      </c>
      <c r="K3898" s="2">
        <v>22437.9</v>
      </c>
      <c r="L3898" s="2">
        <v>6147.3</v>
      </c>
      <c r="M3898" s="2">
        <v>4278.1000000000004</v>
      </c>
    </row>
    <row r="3899" spans="1:13">
      <c r="A3899" s="5">
        <v>14</v>
      </c>
      <c r="B3899" s="2">
        <v>3295.7</v>
      </c>
      <c r="C3899" s="2">
        <v>2902.3</v>
      </c>
      <c r="D3899" s="2">
        <v>3171.9</v>
      </c>
      <c r="E3899" s="2">
        <v>3312.3</v>
      </c>
      <c r="F3899" s="2">
        <v>2925.4</v>
      </c>
      <c r="G3899" s="2">
        <v>4166.3</v>
      </c>
      <c r="H3899" s="2">
        <v>6553.6</v>
      </c>
      <c r="I3899" s="2">
        <v>11269.7</v>
      </c>
      <c r="J3899" s="2">
        <v>30789.8</v>
      </c>
      <c r="K3899" s="2">
        <v>20143.599999999999</v>
      </c>
      <c r="L3899" s="2">
        <v>5656</v>
      </c>
      <c r="M3899" s="2">
        <v>4411.2</v>
      </c>
    </row>
    <row r="3900" spans="1:13">
      <c r="A3900" s="5">
        <v>15</v>
      </c>
      <c r="B3900" s="2">
        <v>4014.4</v>
      </c>
      <c r="C3900" s="2">
        <v>2582.5</v>
      </c>
      <c r="D3900" s="2">
        <v>2708.3</v>
      </c>
      <c r="E3900" s="2">
        <v>3386.8</v>
      </c>
      <c r="F3900" s="2">
        <v>2752.4</v>
      </c>
      <c r="G3900" s="2">
        <v>4457.7</v>
      </c>
      <c r="H3900" s="2">
        <v>5970.1</v>
      </c>
      <c r="I3900" s="2">
        <v>10874.2</v>
      </c>
      <c r="J3900" s="2">
        <v>33778.9</v>
      </c>
      <c r="K3900" s="2">
        <v>17882.7</v>
      </c>
      <c r="L3900" s="2">
        <v>5978.9</v>
      </c>
      <c r="M3900" s="2">
        <v>4085.2</v>
      </c>
    </row>
    <row r="3901" spans="1:13">
      <c r="A3901" s="5">
        <v>16</v>
      </c>
      <c r="B3901" s="2">
        <v>4275.6000000000004</v>
      </c>
      <c r="C3901" s="2">
        <v>2732.7</v>
      </c>
      <c r="D3901" s="2">
        <v>2530</v>
      </c>
      <c r="E3901" s="2">
        <v>2911.8</v>
      </c>
      <c r="F3901" s="2">
        <v>2578.6</v>
      </c>
      <c r="G3901" s="2">
        <v>3663.4</v>
      </c>
      <c r="H3901" s="2">
        <v>5932.5</v>
      </c>
      <c r="I3901" s="2">
        <v>12735.8</v>
      </c>
      <c r="J3901" s="2">
        <v>34106.699999999997</v>
      </c>
      <c r="K3901" s="2">
        <v>16822.3</v>
      </c>
      <c r="L3901" s="2">
        <v>5978.8</v>
      </c>
      <c r="M3901" s="2">
        <v>3710.2</v>
      </c>
    </row>
    <row r="3902" spans="1:13">
      <c r="A3902" s="5">
        <v>17</v>
      </c>
      <c r="B3902" s="2">
        <v>3038.8</v>
      </c>
      <c r="C3902" s="2">
        <v>3045.6</v>
      </c>
      <c r="D3902" s="2">
        <v>3241.6</v>
      </c>
      <c r="E3902" s="2">
        <v>2804.7</v>
      </c>
      <c r="F3902" s="2">
        <v>2565.8000000000002</v>
      </c>
      <c r="G3902" s="2">
        <v>4767.8999999999996</v>
      </c>
      <c r="H3902" s="2">
        <v>5555.1</v>
      </c>
      <c r="I3902" s="2">
        <v>15446.4</v>
      </c>
      <c r="J3902" s="2">
        <v>31588.9</v>
      </c>
      <c r="K3902" s="2">
        <v>15736.3</v>
      </c>
      <c r="L3902" s="2">
        <v>4696.3999999999996</v>
      </c>
      <c r="M3902" s="2">
        <v>4310.7</v>
      </c>
    </row>
    <row r="3903" spans="1:13">
      <c r="A3903" s="5">
        <v>18</v>
      </c>
      <c r="B3903" s="2">
        <v>3368.2</v>
      </c>
      <c r="C3903" s="2">
        <v>2671.3</v>
      </c>
      <c r="D3903" s="2">
        <v>3295.5</v>
      </c>
      <c r="E3903" s="2">
        <v>2997.3</v>
      </c>
      <c r="F3903" s="2">
        <v>3515.7</v>
      </c>
      <c r="G3903" s="2">
        <v>4244.3999999999996</v>
      </c>
      <c r="H3903" s="2">
        <v>5823.8</v>
      </c>
      <c r="I3903" s="2">
        <v>17272.3</v>
      </c>
      <c r="J3903" s="2">
        <v>28842.5</v>
      </c>
      <c r="K3903" s="2">
        <v>14676.3</v>
      </c>
      <c r="L3903" s="2">
        <v>6434</v>
      </c>
      <c r="M3903" s="2">
        <v>4507.2</v>
      </c>
    </row>
    <row r="3904" spans="1:13">
      <c r="A3904" s="5">
        <v>19</v>
      </c>
      <c r="B3904" s="2">
        <v>3459.8</v>
      </c>
      <c r="C3904" s="2">
        <v>2589.8000000000002</v>
      </c>
      <c r="D3904" s="2">
        <v>2812.8</v>
      </c>
      <c r="E3904" s="2">
        <v>2595.3000000000002</v>
      </c>
      <c r="F3904" s="2">
        <v>2629.4</v>
      </c>
      <c r="G3904" s="2">
        <v>4559.2</v>
      </c>
      <c r="H3904" s="2">
        <v>5932.2</v>
      </c>
      <c r="I3904" s="2">
        <v>18212.900000000001</v>
      </c>
      <c r="J3904" s="2">
        <v>26926.7</v>
      </c>
      <c r="K3904" s="2">
        <v>15040</v>
      </c>
      <c r="L3904" s="2">
        <v>4982.3999999999996</v>
      </c>
      <c r="M3904" s="2">
        <v>3808.4</v>
      </c>
    </row>
    <row r="3905" spans="1:13">
      <c r="A3905" s="5">
        <v>20</v>
      </c>
      <c r="B3905" s="2">
        <v>3201.8</v>
      </c>
      <c r="C3905" s="2">
        <v>2376.8000000000002</v>
      </c>
      <c r="D3905" s="2">
        <v>2715.4</v>
      </c>
      <c r="E3905" s="2">
        <v>2703.4</v>
      </c>
      <c r="F3905" s="2">
        <v>2455.9</v>
      </c>
      <c r="G3905" s="2">
        <v>4806.6000000000004</v>
      </c>
      <c r="H3905" s="2">
        <v>5525.3</v>
      </c>
      <c r="I3905" s="2">
        <v>18412.2</v>
      </c>
      <c r="J3905" s="2">
        <v>23304.3</v>
      </c>
      <c r="K3905" s="2">
        <v>14533</v>
      </c>
      <c r="L3905" s="2">
        <v>5300.5</v>
      </c>
      <c r="M3905" s="2">
        <v>4269.5</v>
      </c>
    </row>
    <row r="3906" spans="1:13">
      <c r="A3906" s="5">
        <v>21</v>
      </c>
      <c r="B3906" s="2">
        <v>3360.5</v>
      </c>
      <c r="C3906" s="2">
        <v>2725.7</v>
      </c>
      <c r="D3906" s="2">
        <v>2504.8000000000002</v>
      </c>
      <c r="E3906" s="2">
        <v>2166.1999999999998</v>
      </c>
      <c r="F3906" s="2">
        <v>3189.8</v>
      </c>
      <c r="G3906" s="2">
        <v>4791.2</v>
      </c>
      <c r="H3906" s="2">
        <v>5544.3</v>
      </c>
      <c r="I3906" s="2">
        <v>19202.2</v>
      </c>
      <c r="J3906" s="2">
        <v>22603.7</v>
      </c>
      <c r="K3906" s="2">
        <v>15818.3</v>
      </c>
      <c r="L3906" s="2">
        <v>5175</v>
      </c>
      <c r="M3906" s="2">
        <v>4164.5</v>
      </c>
    </row>
    <row r="3907" spans="1:13">
      <c r="A3907" s="5">
        <v>22</v>
      </c>
      <c r="B3907" s="2">
        <v>2789.7</v>
      </c>
      <c r="C3907" s="2">
        <v>2331.6999999999998</v>
      </c>
      <c r="D3907" s="2">
        <v>2339.9</v>
      </c>
      <c r="E3907" s="2">
        <v>2189.1999999999998</v>
      </c>
      <c r="F3907" s="2">
        <v>2728.4</v>
      </c>
      <c r="G3907" s="2">
        <v>5321.3</v>
      </c>
      <c r="H3907" s="2">
        <v>5690.4</v>
      </c>
      <c r="I3907" s="2">
        <v>20530.7</v>
      </c>
      <c r="J3907" s="2">
        <v>23100.2</v>
      </c>
      <c r="K3907" s="2">
        <v>14419.1</v>
      </c>
      <c r="L3907" s="2">
        <v>5271.6</v>
      </c>
      <c r="M3907" s="2">
        <v>4108.5</v>
      </c>
    </row>
    <row r="3908" spans="1:13">
      <c r="A3908" s="5">
        <v>23</v>
      </c>
      <c r="B3908" s="2">
        <v>3525.4</v>
      </c>
      <c r="C3908" s="2">
        <v>2233.8000000000002</v>
      </c>
      <c r="D3908" s="2">
        <v>2547.9</v>
      </c>
      <c r="E3908" s="2">
        <v>2079.5</v>
      </c>
      <c r="F3908" s="2">
        <v>2778.3</v>
      </c>
      <c r="G3908" s="2">
        <v>4465</v>
      </c>
      <c r="H3908" s="2">
        <v>5833.7</v>
      </c>
      <c r="I3908" s="2">
        <v>20987.8</v>
      </c>
      <c r="J3908" s="2">
        <v>22406.1</v>
      </c>
      <c r="K3908" s="2">
        <v>13076.1</v>
      </c>
      <c r="L3908" s="2">
        <v>5636.3</v>
      </c>
      <c r="M3908" s="2">
        <v>4010.7</v>
      </c>
    </row>
    <row r="3909" spans="1:13">
      <c r="A3909" s="5">
        <v>24</v>
      </c>
      <c r="B3909" s="2">
        <v>3386.4</v>
      </c>
      <c r="C3909" s="2">
        <v>2483.1999999999998</v>
      </c>
      <c r="D3909" s="2">
        <v>2862.1</v>
      </c>
      <c r="E3909" s="2">
        <v>2061.1</v>
      </c>
      <c r="F3909" s="2">
        <v>2717.6</v>
      </c>
      <c r="G3909" s="2">
        <v>4656.6000000000004</v>
      </c>
      <c r="H3909" s="2">
        <v>5764.8</v>
      </c>
      <c r="I3909" s="2">
        <v>18600.599999999999</v>
      </c>
      <c r="J3909" s="2">
        <v>21016</v>
      </c>
      <c r="K3909" s="2">
        <v>12474</v>
      </c>
      <c r="L3909" s="2">
        <v>6662.6</v>
      </c>
      <c r="M3909" s="2">
        <v>3920.6</v>
      </c>
    </row>
    <row r="3910" spans="1:13">
      <c r="A3910" s="5">
        <v>25</v>
      </c>
      <c r="B3910" s="2">
        <v>2932.7</v>
      </c>
      <c r="C3910" s="2">
        <v>2697.5</v>
      </c>
      <c r="D3910" s="2">
        <v>2789.3</v>
      </c>
      <c r="E3910" s="2">
        <v>2468.3000000000002</v>
      </c>
      <c r="F3910" s="2">
        <v>2962.1</v>
      </c>
      <c r="G3910" s="2">
        <v>4071</v>
      </c>
      <c r="H3910" s="2">
        <v>6446</v>
      </c>
      <c r="I3910" s="2">
        <v>17642.7</v>
      </c>
      <c r="J3910" s="2">
        <v>20832.599999999999</v>
      </c>
      <c r="K3910" s="2">
        <v>11653.3</v>
      </c>
      <c r="L3910" s="2">
        <v>6049.4</v>
      </c>
      <c r="M3910" s="2">
        <v>4162.3999999999996</v>
      </c>
    </row>
    <row r="3911" spans="1:13">
      <c r="A3911" s="5">
        <v>26</v>
      </c>
      <c r="B3911" s="2">
        <v>2791.4</v>
      </c>
      <c r="C3911" s="2">
        <v>2879.5</v>
      </c>
      <c r="D3911" s="2">
        <v>3129.2</v>
      </c>
      <c r="E3911" s="2">
        <v>2940.8</v>
      </c>
      <c r="F3911" s="2">
        <v>2670.4</v>
      </c>
      <c r="G3911" s="2">
        <v>3770.6</v>
      </c>
      <c r="H3911" s="2">
        <v>6530.1</v>
      </c>
      <c r="I3911" s="2">
        <v>17204.099999999999</v>
      </c>
      <c r="J3911" s="2">
        <v>22492.9</v>
      </c>
      <c r="K3911" s="2">
        <v>11247</v>
      </c>
      <c r="L3911" s="2">
        <v>5683.1</v>
      </c>
      <c r="M3911" s="2">
        <v>4325.3</v>
      </c>
    </row>
    <row r="3912" spans="1:13">
      <c r="A3912" s="5">
        <v>27</v>
      </c>
      <c r="B3912" s="2">
        <v>3311.8</v>
      </c>
      <c r="C3912" s="2">
        <v>2606.4</v>
      </c>
      <c r="D3912" s="2">
        <v>2730.6</v>
      </c>
      <c r="E3912" s="2">
        <v>2743</v>
      </c>
      <c r="F3912" s="2">
        <v>3075.3</v>
      </c>
      <c r="G3912" s="2">
        <v>3458.9</v>
      </c>
      <c r="H3912" s="2">
        <v>6425.1</v>
      </c>
      <c r="I3912" s="2">
        <v>18043.900000000001</v>
      </c>
      <c r="J3912" s="2">
        <v>23895.3</v>
      </c>
      <c r="K3912" s="2">
        <v>10516.3</v>
      </c>
      <c r="L3912" s="2">
        <v>5140.8</v>
      </c>
      <c r="M3912" s="2">
        <v>4084.7</v>
      </c>
    </row>
    <row r="3913" spans="1:13">
      <c r="A3913" s="5">
        <v>28</v>
      </c>
      <c r="B3913" s="2">
        <v>3119.5</v>
      </c>
      <c r="C3913" s="2">
        <v>2584.8000000000002</v>
      </c>
      <c r="D3913" s="2">
        <v>2734.9</v>
      </c>
      <c r="E3913" s="2">
        <v>2904.3</v>
      </c>
      <c r="F3913" s="2">
        <v>3274.5</v>
      </c>
      <c r="G3913" s="2">
        <v>2850</v>
      </c>
      <c r="H3913" s="2">
        <v>7510.3</v>
      </c>
      <c r="I3913" s="2">
        <v>17118.099999999999</v>
      </c>
      <c r="J3913" s="2">
        <v>24099.9</v>
      </c>
      <c r="K3913" s="2">
        <v>10257.799999999999</v>
      </c>
      <c r="L3913" s="2">
        <v>4978.7</v>
      </c>
      <c r="M3913" s="2">
        <v>4090.9</v>
      </c>
    </row>
    <row r="3914" spans="1:13">
      <c r="A3914" s="5">
        <v>29</v>
      </c>
      <c r="B3914" s="2">
        <v>2568.6</v>
      </c>
      <c r="C3914" s="2">
        <v>2690.2</v>
      </c>
      <c r="D3914" s="2">
        <v>2748.6</v>
      </c>
      <c r="E3914" s="2">
        <v>2511.1999999999998</v>
      </c>
      <c r="F3914" s="2" t="s">
        <v>21</v>
      </c>
      <c r="G3914" s="2">
        <v>3950.4</v>
      </c>
      <c r="H3914" s="2">
        <v>8956.7999999999993</v>
      </c>
      <c r="I3914" s="2">
        <v>17157.599999999999</v>
      </c>
      <c r="J3914" s="2">
        <v>23741.4</v>
      </c>
      <c r="K3914" s="2">
        <v>9327.7000000000007</v>
      </c>
      <c r="L3914" s="2">
        <v>4895.7</v>
      </c>
      <c r="M3914" s="2">
        <v>4013.6</v>
      </c>
    </row>
    <row r="3915" spans="1:13">
      <c r="A3915" s="5">
        <v>30</v>
      </c>
      <c r="B3915" s="2">
        <v>3046.7</v>
      </c>
      <c r="C3915" s="2">
        <v>2916.8</v>
      </c>
      <c r="D3915" s="2">
        <v>2716.7</v>
      </c>
      <c r="E3915" s="2">
        <v>2474.4</v>
      </c>
      <c r="F3915" s="2" t="s">
        <v>21</v>
      </c>
      <c r="G3915" s="2">
        <v>3259.4</v>
      </c>
      <c r="H3915" s="2">
        <v>8371.7000000000007</v>
      </c>
      <c r="I3915" s="2">
        <v>18367</v>
      </c>
      <c r="J3915" s="2">
        <v>21300.5</v>
      </c>
      <c r="K3915" s="2">
        <v>10085.9</v>
      </c>
      <c r="L3915" s="2">
        <v>4419.8</v>
      </c>
      <c r="M3915" s="2">
        <v>4421.1000000000004</v>
      </c>
    </row>
    <row r="3916" spans="1:13">
      <c r="A3916" s="5">
        <v>31</v>
      </c>
      <c r="B3916" s="2">
        <v>2916.5</v>
      </c>
      <c r="C3916" s="2" t="s">
        <v>21</v>
      </c>
      <c r="D3916" s="2">
        <v>2224</v>
      </c>
      <c r="E3916" s="2">
        <v>2734.7</v>
      </c>
      <c r="F3916" s="2" t="s">
        <v>21</v>
      </c>
      <c r="G3916" s="2">
        <v>3457.8</v>
      </c>
      <c r="H3916" s="2" t="s">
        <v>21</v>
      </c>
      <c r="I3916" s="2">
        <v>21431.7</v>
      </c>
      <c r="J3916" s="2" t="s">
        <v>21</v>
      </c>
      <c r="K3916" s="2">
        <v>9003.7999999999993</v>
      </c>
      <c r="L3916" s="2">
        <v>4785.5</v>
      </c>
      <c r="M3916" s="2" t="s">
        <v>21</v>
      </c>
    </row>
    <row r="3917" spans="1:13">
      <c r="A3917" s="6"/>
      <c r="M3917" s="7"/>
    </row>
    <row r="3918" spans="1:13">
      <c r="A3918" s="5" t="s">
        <v>14</v>
      </c>
      <c r="B3918" s="2">
        <v>103085.7</v>
      </c>
      <c r="C3918" s="2">
        <v>85222.2</v>
      </c>
      <c r="D3918" s="2">
        <v>88328.7</v>
      </c>
      <c r="E3918" s="2">
        <v>82525.100000000006</v>
      </c>
      <c r="F3918" s="2">
        <v>81687</v>
      </c>
      <c r="G3918" s="2">
        <v>118312</v>
      </c>
      <c r="H3918" s="2">
        <v>178882</v>
      </c>
      <c r="I3918" s="2">
        <v>439589.6</v>
      </c>
      <c r="J3918" s="2">
        <v>782981.1</v>
      </c>
      <c r="K3918" s="2">
        <v>518258.7</v>
      </c>
      <c r="L3918" s="2">
        <v>191947.2</v>
      </c>
      <c r="M3918" s="2">
        <v>130472.3</v>
      </c>
    </row>
    <row r="3919" spans="1:13">
      <c r="A3919" s="5" t="s">
        <v>22</v>
      </c>
      <c r="B3919" s="2">
        <v>204467.3</v>
      </c>
      <c r="C3919" s="2">
        <v>169035.8</v>
      </c>
      <c r="D3919" s="2">
        <v>175197.3</v>
      </c>
      <c r="E3919" s="2">
        <v>163686.1</v>
      </c>
      <c r="F3919" s="2">
        <v>162023.70000000001</v>
      </c>
      <c r="G3919" s="2">
        <v>234668.3</v>
      </c>
      <c r="H3919" s="2">
        <v>354807.2</v>
      </c>
      <c r="I3919" s="2">
        <v>871912.8</v>
      </c>
      <c r="J3919" s="2">
        <v>1553019.5</v>
      </c>
      <c r="K3919" s="2">
        <v>1027950.5</v>
      </c>
      <c r="L3919" s="2">
        <v>380721.4</v>
      </c>
      <c r="M3919" s="2">
        <v>258787.9</v>
      </c>
    </row>
    <row r="3920" spans="1:13">
      <c r="A3920" s="5" t="s">
        <v>23</v>
      </c>
      <c r="B3920" s="2">
        <v>3325.3</v>
      </c>
      <c r="C3920" s="2">
        <v>2840.7</v>
      </c>
      <c r="D3920" s="2">
        <v>2849.3</v>
      </c>
      <c r="E3920" s="2">
        <v>2662.1</v>
      </c>
      <c r="F3920" s="2">
        <v>2917.4</v>
      </c>
      <c r="G3920" s="2">
        <v>3816.5</v>
      </c>
      <c r="H3920" s="2">
        <v>5962.7</v>
      </c>
      <c r="I3920" s="2">
        <v>14180.3</v>
      </c>
      <c r="J3920" s="2">
        <v>26099.4</v>
      </c>
      <c r="K3920" s="2">
        <v>16718</v>
      </c>
      <c r="L3920" s="2">
        <v>6191.8</v>
      </c>
      <c r="M3920" s="2">
        <v>4349.1000000000004</v>
      </c>
    </row>
    <row r="3921" spans="1:13">
      <c r="A3921" s="5" t="s">
        <v>24</v>
      </c>
      <c r="B3921" s="2">
        <v>4275.6000000000004</v>
      </c>
      <c r="C3921" s="2">
        <v>3434.5</v>
      </c>
      <c r="D3921" s="2">
        <v>4289.8</v>
      </c>
      <c r="E3921" s="2">
        <v>3930.1</v>
      </c>
      <c r="F3921" s="2">
        <v>4056</v>
      </c>
      <c r="G3921" s="2">
        <v>5321.3</v>
      </c>
      <c r="H3921" s="2">
        <v>8956.7999999999993</v>
      </c>
      <c r="I3921" s="2">
        <v>21431.7</v>
      </c>
      <c r="J3921" s="2">
        <v>34355.699999999997</v>
      </c>
      <c r="K3921" s="2">
        <v>24207.1</v>
      </c>
      <c r="L3921" s="2">
        <v>8510.6</v>
      </c>
      <c r="M3921" s="2">
        <v>5094.1000000000004</v>
      </c>
    </row>
    <row r="3922" spans="1:13">
      <c r="A3922" s="5" t="s">
        <v>25</v>
      </c>
      <c r="B3922" s="2">
        <v>2568.6</v>
      </c>
      <c r="C3922" s="2">
        <v>2233.8000000000002</v>
      </c>
      <c r="D3922" s="2">
        <v>2224</v>
      </c>
      <c r="E3922" s="2">
        <v>1860.7</v>
      </c>
      <c r="F3922" s="2">
        <v>2455.9</v>
      </c>
      <c r="G3922" s="2">
        <v>2433.5</v>
      </c>
      <c r="H3922" s="2">
        <v>3578.2</v>
      </c>
      <c r="I3922" s="2">
        <v>6992</v>
      </c>
      <c r="J3922" s="2">
        <v>19822.099999999999</v>
      </c>
      <c r="K3922" s="2">
        <v>9003.7999999999993</v>
      </c>
      <c r="L3922" s="2">
        <v>4419.8</v>
      </c>
      <c r="M3922" s="2">
        <v>3710.2</v>
      </c>
    </row>
    <row r="3923" spans="1:13">
      <c r="A3923" s="11"/>
    </row>
    <row r="3924" spans="1:13">
      <c r="A3924" s="11"/>
    </row>
    <row r="3925" spans="1:13" ht="12.9" customHeight="1">
      <c r="A3925" s="115" t="s">
        <v>15</v>
      </c>
      <c r="B3925" s="116"/>
      <c r="C3925" s="116"/>
      <c r="D3925" s="116"/>
      <c r="E3925" s="116"/>
      <c r="F3925" s="116"/>
      <c r="G3925" s="116"/>
      <c r="H3925" s="116"/>
      <c r="I3925" s="116"/>
      <c r="J3925" s="116"/>
      <c r="K3925" s="116"/>
      <c r="L3925" s="116"/>
      <c r="M3925" s="117"/>
    </row>
    <row r="3926" spans="1:13" ht="12.9" customHeight="1">
      <c r="A3926" s="118" t="s">
        <v>16</v>
      </c>
      <c r="B3926" s="97"/>
      <c r="C3926" s="97"/>
      <c r="D3926" s="97"/>
      <c r="E3926" s="97"/>
      <c r="F3926" s="97"/>
      <c r="G3926" s="97"/>
      <c r="H3926" s="97"/>
      <c r="I3926" s="97"/>
      <c r="J3926" s="97"/>
      <c r="K3926" s="97"/>
      <c r="L3926" s="97"/>
      <c r="M3926" s="119"/>
    </row>
    <row r="3927" spans="1:13" ht="12.9" customHeight="1">
      <c r="A3927" s="118" t="s">
        <v>119</v>
      </c>
      <c r="B3927" s="97"/>
      <c r="C3927" s="97"/>
      <c r="D3927" s="97"/>
      <c r="E3927" s="97"/>
      <c r="F3927" s="97"/>
      <c r="G3927" s="97"/>
      <c r="H3927" s="97"/>
      <c r="I3927" s="97"/>
      <c r="J3927" s="97"/>
      <c r="K3927" s="97"/>
      <c r="L3927" s="97"/>
      <c r="M3927" s="119"/>
    </row>
    <row r="3928" spans="1:13" ht="12.9" customHeight="1">
      <c r="A3928" s="118" t="s">
        <v>18</v>
      </c>
      <c r="B3928" s="97"/>
      <c r="C3928" s="97"/>
      <c r="D3928" s="97"/>
      <c r="E3928" s="97"/>
      <c r="F3928" s="97"/>
      <c r="G3928" s="97"/>
      <c r="H3928" s="97"/>
      <c r="I3928" s="97"/>
      <c r="J3928" s="97"/>
      <c r="K3928" s="97"/>
      <c r="L3928" s="97"/>
      <c r="M3928" s="119"/>
    </row>
    <row r="3929" spans="1:13" ht="12.9" customHeight="1">
      <c r="A3929" s="120" t="s">
        <v>19</v>
      </c>
      <c r="B3929" s="121"/>
      <c r="C3929" s="121"/>
      <c r="D3929" s="121"/>
      <c r="E3929" s="121"/>
      <c r="F3929" s="121"/>
      <c r="G3929" s="121"/>
      <c r="H3929" s="121"/>
      <c r="I3929" s="121"/>
      <c r="J3929" s="121"/>
      <c r="K3929" s="121"/>
      <c r="L3929" s="121"/>
      <c r="M3929" s="122"/>
    </row>
    <row r="3930" spans="1:13">
      <c r="A3930" s="123" t="s">
        <v>20</v>
      </c>
      <c r="B3930" s="1" t="s">
        <v>0</v>
      </c>
      <c r="C3930" s="1" t="s">
        <v>1</v>
      </c>
      <c r="D3930" s="1" t="s">
        <v>2</v>
      </c>
      <c r="E3930" s="1" t="s">
        <v>3</v>
      </c>
      <c r="F3930" s="1" t="s">
        <v>4</v>
      </c>
      <c r="G3930" s="1" t="s">
        <v>5</v>
      </c>
      <c r="H3930" s="1" t="s">
        <v>6</v>
      </c>
      <c r="I3930" s="1" t="s">
        <v>7</v>
      </c>
      <c r="J3930" s="1" t="s">
        <v>8</v>
      </c>
      <c r="K3930" s="1" t="s">
        <v>9</v>
      </c>
      <c r="L3930" s="1" t="s">
        <v>10</v>
      </c>
      <c r="M3930" s="1" t="s">
        <v>13</v>
      </c>
    </row>
    <row r="3931" spans="1:13">
      <c r="A3931" s="124"/>
      <c r="B3931" s="4">
        <v>1995</v>
      </c>
      <c r="C3931" s="4">
        <v>1995</v>
      </c>
      <c r="D3931" s="4">
        <v>1995</v>
      </c>
      <c r="E3931" s="4">
        <v>1996</v>
      </c>
      <c r="F3931" s="4">
        <v>1996</v>
      </c>
      <c r="G3931" s="4">
        <v>1996</v>
      </c>
      <c r="H3931" s="4">
        <v>1996</v>
      </c>
      <c r="I3931" s="4">
        <v>1996</v>
      </c>
      <c r="J3931" s="4">
        <v>1996</v>
      </c>
      <c r="K3931" s="4">
        <v>1996</v>
      </c>
      <c r="L3931" s="4">
        <v>1996</v>
      </c>
      <c r="M3931" s="4">
        <v>1996</v>
      </c>
    </row>
    <row r="3932" spans="1:13">
      <c r="A3932" s="5">
        <v>1</v>
      </c>
      <c r="B3932" s="2">
        <v>4612</v>
      </c>
      <c r="C3932" s="2">
        <v>3667.7</v>
      </c>
      <c r="D3932" s="2">
        <v>6206.4</v>
      </c>
      <c r="E3932" s="2">
        <v>3574.5</v>
      </c>
      <c r="F3932" s="2">
        <v>2693.2</v>
      </c>
      <c r="G3932" s="2">
        <v>2739.5</v>
      </c>
      <c r="H3932" s="2">
        <v>4409.7</v>
      </c>
      <c r="I3932" s="2">
        <v>9553.1</v>
      </c>
      <c r="J3932" s="2">
        <v>27894.3</v>
      </c>
      <c r="K3932" s="2">
        <v>23249.5</v>
      </c>
      <c r="L3932" s="2">
        <v>8164.9</v>
      </c>
      <c r="M3932" s="2">
        <v>4747.2</v>
      </c>
    </row>
    <row r="3933" spans="1:13">
      <c r="A3933" s="5">
        <v>2</v>
      </c>
      <c r="B3933" s="2">
        <v>4388.3999999999996</v>
      </c>
      <c r="C3933" s="2">
        <v>3579.6</v>
      </c>
      <c r="D3933" s="2">
        <v>4616.8</v>
      </c>
      <c r="E3933" s="2">
        <v>3513.4</v>
      </c>
      <c r="F3933" s="2">
        <v>2335.3000000000002</v>
      </c>
      <c r="G3933" s="2">
        <v>3551.6</v>
      </c>
      <c r="H3933" s="2">
        <v>5371.1</v>
      </c>
      <c r="I3933" s="2">
        <v>9866.9</v>
      </c>
      <c r="J3933" s="2">
        <v>28151</v>
      </c>
      <c r="K3933" s="2">
        <v>24090.6</v>
      </c>
      <c r="L3933" s="2">
        <v>7961.5</v>
      </c>
      <c r="M3933" s="2">
        <v>4584.7</v>
      </c>
    </row>
    <row r="3934" spans="1:13">
      <c r="A3934" s="5">
        <v>3</v>
      </c>
      <c r="B3934" s="2">
        <v>4179.3999999999996</v>
      </c>
      <c r="C3934" s="2">
        <v>3212.5</v>
      </c>
      <c r="D3934" s="2">
        <v>4086.3</v>
      </c>
      <c r="E3934" s="2">
        <v>3240.8</v>
      </c>
      <c r="F3934" s="2">
        <v>2368.6</v>
      </c>
      <c r="G3934" s="2">
        <v>3822.3</v>
      </c>
      <c r="H3934" s="2">
        <v>5041.7</v>
      </c>
      <c r="I3934" s="2">
        <v>9907.6</v>
      </c>
      <c r="J3934" s="2">
        <v>31029.1</v>
      </c>
      <c r="K3934" s="2">
        <v>22802.799999999999</v>
      </c>
      <c r="L3934" s="2">
        <v>7603.3</v>
      </c>
      <c r="M3934" s="2">
        <v>4485.7</v>
      </c>
    </row>
    <row r="3935" spans="1:13">
      <c r="A3935" s="5">
        <v>4</v>
      </c>
      <c r="B3935" s="2">
        <v>5476.9</v>
      </c>
      <c r="C3935" s="2">
        <v>3499.4</v>
      </c>
      <c r="D3935" s="2">
        <v>4111.5</v>
      </c>
      <c r="E3935" s="2">
        <v>4315.6000000000004</v>
      </c>
      <c r="F3935" s="2">
        <v>2533.6999999999998</v>
      </c>
      <c r="G3935" s="2">
        <v>3173.8</v>
      </c>
      <c r="H3935" s="2">
        <v>5045.5</v>
      </c>
      <c r="I3935" s="2">
        <v>8877.5</v>
      </c>
      <c r="J3935" s="2">
        <v>36395.4</v>
      </c>
      <c r="K3935" s="2">
        <v>22457.8</v>
      </c>
      <c r="L3935" s="2">
        <v>7374.4</v>
      </c>
      <c r="M3935" s="2">
        <v>4347</v>
      </c>
    </row>
    <row r="3936" spans="1:13">
      <c r="A3936" s="5">
        <v>5</v>
      </c>
      <c r="B3936" s="2">
        <v>4897.7</v>
      </c>
      <c r="C3936" s="2">
        <v>3261.8</v>
      </c>
      <c r="D3936" s="2">
        <v>4973.7</v>
      </c>
      <c r="E3936" s="2">
        <v>3423.4</v>
      </c>
      <c r="F3936" s="2">
        <v>3391.3</v>
      </c>
      <c r="G3936" s="2">
        <v>4278.5</v>
      </c>
      <c r="H3936" s="2">
        <v>5830</v>
      </c>
      <c r="I3936" s="2">
        <v>9324.6</v>
      </c>
      <c r="J3936" s="2">
        <v>41861.5</v>
      </c>
      <c r="K3936" s="2">
        <v>22497.7</v>
      </c>
      <c r="L3936" s="2">
        <v>6608.9</v>
      </c>
      <c r="M3936" s="2">
        <v>4571.8999999999996</v>
      </c>
    </row>
    <row r="3937" spans="1:13">
      <c r="A3937" s="5">
        <v>6</v>
      </c>
      <c r="B3937" s="2">
        <v>4284.6000000000004</v>
      </c>
      <c r="C3937" s="2">
        <v>3839</v>
      </c>
      <c r="D3937" s="2">
        <v>4494.1000000000004</v>
      </c>
      <c r="E3937" s="2">
        <v>3355.9</v>
      </c>
      <c r="F3937" s="2">
        <v>3500</v>
      </c>
      <c r="G3937" s="2">
        <v>4462.3</v>
      </c>
      <c r="H3937" s="2">
        <v>5015.3</v>
      </c>
      <c r="I3937" s="2">
        <v>9740.6</v>
      </c>
      <c r="J3937" s="2">
        <v>44713</v>
      </c>
      <c r="K3937" s="2">
        <v>22321.5</v>
      </c>
      <c r="L3937" s="2">
        <v>7377.9</v>
      </c>
      <c r="M3937" s="2">
        <v>4763.8999999999996</v>
      </c>
    </row>
    <row r="3938" spans="1:13">
      <c r="A3938" s="5">
        <v>7</v>
      </c>
      <c r="B3938" s="2">
        <v>4522</v>
      </c>
      <c r="C3938" s="2">
        <v>4086.3</v>
      </c>
      <c r="D3938" s="2">
        <v>4063.6</v>
      </c>
      <c r="E3938" s="2">
        <v>3340</v>
      </c>
      <c r="F3938" s="2">
        <v>4610.2</v>
      </c>
      <c r="G3938" s="2">
        <v>3651.4</v>
      </c>
      <c r="H3938" s="2">
        <v>5881.6</v>
      </c>
      <c r="I3938" s="2">
        <v>11066.4</v>
      </c>
      <c r="J3938" s="2">
        <v>42274.1</v>
      </c>
      <c r="K3938" s="2">
        <v>20498.900000000001</v>
      </c>
      <c r="L3938" s="2">
        <v>7271</v>
      </c>
      <c r="M3938" s="2">
        <v>4574.3</v>
      </c>
    </row>
    <row r="3939" spans="1:13">
      <c r="A3939" s="5">
        <v>8</v>
      </c>
      <c r="B3939" s="2">
        <v>4853.7</v>
      </c>
      <c r="C3939" s="2">
        <v>4168.8</v>
      </c>
      <c r="D3939" s="2">
        <v>3982.4</v>
      </c>
      <c r="E3939" s="2">
        <v>3340</v>
      </c>
      <c r="F3939" s="2">
        <v>3628.1</v>
      </c>
      <c r="G3939" s="2">
        <v>3486.2</v>
      </c>
      <c r="H3939" s="2">
        <v>6851</v>
      </c>
      <c r="I3939" s="2">
        <v>11762.3</v>
      </c>
      <c r="J3939" s="2">
        <v>41576</v>
      </c>
      <c r="K3939" s="2">
        <v>18806.2</v>
      </c>
      <c r="L3939" s="2">
        <v>6932.8</v>
      </c>
      <c r="M3939" s="2">
        <v>4458.8999999999996</v>
      </c>
    </row>
    <row r="3940" spans="1:13">
      <c r="A3940" s="5">
        <v>9</v>
      </c>
      <c r="B3940" s="2">
        <v>4052.4</v>
      </c>
      <c r="C3940" s="2">
        <v>4291.3999999999996</v>
      </c>
      <c r="D3940" s="2">
        <v>3581.6</v>
      </c>
      <c r="E3940" s="2">
        <v>3447.7</v>
      </c>
      <c r="F3940" s="2">
        <v>3450.6</v>
      </c>
      <c r="G3940" s="2">
        <v>3326.3</v>
      </c>
      <c r="H3940" s="2">
        <v>8515.7000000000007</v>
      </c>
      <c r="I3940" s="2">
        <v>12434.7</v>
      </c>
      <c r="J3940" s="2">
        <v>45174.9</v>
      </c>
      <c r="K3940" s="2">
        <v>18299.400000000001</v>
      </c>
      <c r="L3940" s="2">
        <v>6639.8</v>
      </c>
      <c r="M3940" s="2">
        <v>4282.1000000000004</v>
      </c>
    </row>
    <row r="3941" spans="1:13">
      <c r="A3941" s="5">
        <v>10</v>
      </c>
      <c r="B3941" s="2">
        <v>4264.5</v>
      </c>
      <c r="C3941" s="2">
        <v>4616.8999999999996</v>
      </c>
      <c r="D3941" s="2">
        <v>4209</v>
      </c>
      <c r="E3941" s="2">
        <v>3622.2</v>
      </c>
      <c r="F3941" s="2">
        <v>3702.5</v>
      </c>
      <c r="G3941" s="2">
        <v>3564.3</v>
      </c>
      <c r="H3941" s="2">
        <v>10214.6</v>
      </c>
      <c r="I3941" s="2">
        <v>13618.7</v>
      </c>
      <c r="J3941" s="2">
        <v>47786.7</v>
      </c>
      <c r="K3941" s="2">
        <v>17483.5</v>
      </c>
      <c r="L3941" s="2">
        <v>6320.9</v>
      </c>
      <c r="M3941" s="2">
        <v>4543</v>
      </c>
    </row>
    <row r="3942" spans="1:13">
      <c r="A3942" s="5">
        <v>11</v>
      </c>
      <c r="B3942" s="2">
        <v>4214.6000000000004</v>
      </c>
      <c r="C3942" s="2">
        <v>3975.1</v>
      </c>
      <c r="D3942" s="2">
        <v>3880.6</v>
      </c>
      <c r="E3942" s="2">
        <v>3534.8</v>
      </c>
      <c r="F3942" s="2">
        <v>2989.6</v>
      </c>
      <c r="G3942" s="2">
        <v>3512.7</v>
      </c>
      <c r="H3942" s="2">
        <v>11767.3</v>
      </c>
      <c r="I3942" s="2">
        <v>15081.5</v>
      </c>
      <c r="J3942" s="2">
        <v>48331.8</v>
      </c>
      <c r="K3942" s="2">
        <v>17285.8</v>
      </c>
      <c r="L3942" s="2">
        <v>6189.8</v>
      </c>
      <c r="M3942" s="2">
        <v>4459.1000000000004</v>
      </c>
    </row>
    <row r="3943" spans="1:13">
      <c r="A3943" s="5">
        <v>12</v>
      </c>
      <c r="B3943" s="2">
        <v>3919.5</v>
      </c>
      <c r="C3943" s="2">
        <v>6371.8</v>
      </c>
      <c r="D3943" s="2">
        <v>4883.2</v>
      </c>
      <c r="E3943" s="2">
        <v>3167</v>
      </c>
      <c r="F3943" s="2">
        <v>2998.7</v>
      </c>
      <c r="G3943" s="2">
        <v>3873.1</v>
      </c>
      <c r="H3943" s="2">
        <v>10812.4</v>
      </c>
      <c r="I3943" s="2">
        <v>18082.599999999999</v>
      </c>
      <c r="J3943" s="2">
        <v>46345</v>
      </c>
      <c r="K3943" s="2">
        <v>16191.9</v>
      </c>
      <c r="L3943" s="2">
        <v>6033.5</v>
      </c>
      <c r="M3943" s="2">
        <v>4291.1000000000004</v>
      </c>
    </row>
    <row r="3944" spans="1:13">
      <c r="A3944" s="5">
        <v>13</v>
      </c>
      <c r="B3944" s="2">
        <v>4511.8999999999996</v>
      </c>
      <c r="C3944" s="2">
        <v>5248.3</v>
      </c>
      <c r="D3944" s="2">
        <v>5695.8</v>
      </c>
      <c r="E3944" s="2">
        <v>2961.7</v>
      </c>
      <c r="F3944" s="2">
        <v>3178.5</v>
      </c>
      <c r="G3944" s="2">
        <v>2631.4</v>
      </c>
      <c r="H3944" s="2">
        <v>9657.1</v>
      </c>
      <c r="I3944" s="2">
        <v>21661.9</v>
      </c>
      <c r="J3944" s="2">
        <v>44178.1</v>
      </c>
      <c r="K3944" s="2">
        <v>15118.5</v>
      </c>
      <c r="L3944" s="2">
        <v>5975.9</v>
      </c>
      <c r="M3944" s="2">
        <v>5327.2</v>
      </c>
    </row>
    <row r="3945" spans="1:13">
      <c r="A3945" s="5">
        <v>14</v>
      </c>
      <c r="B3945" s="2">
        <v>4193.1000000000004</v>
      </c>
      <c r="C3945" s="2">
        <v>4681.3999999999996</v>
      </c>
      <c r="D3945" s="2">
        <v>4681.7</v>
      </c>
      <c r="E3945" s="2">
        <v>2964.6</v>
      </c>
      <c r="F3945" s="2">
        <v>3262.7</v>
      </c>
      <c r="G3945" s="2">
        <v>3800.4</v>
      </c>
      <c r="H3945" s="2">
        <v>8653.1</v>
      </c>
      <c r="I3945" s="2">
        <v>25974.6</v>
      </c>
      <c r="J3945" s="2">
        <v>43036.6</v>
      </c>
      <c r="K3945" s="2">
        <v>14557.2</v>
      </c>
      <c r="L3945" s="2">
        <v>5772.9</v>
      </c>
      <c r="M3945" s="2">
        <v>4299.2</v>
      </c>
    </row>
    <row r="3946" spans="1:13">
      <c r="A3946" s="5">
        <v>15</v>
      </c>
      <c r="B3946" s="2">
        <v>3981</v>
      </c>
      <c r="C3946" s="2">
        <v>4490.3999999999996</v>
      </c>
      <c r="D3946" s="2">
        <v>3971.4</v>
      </c>
      <c r="E3946" s="2">
        <v>3379.8</v>
      </c>
      <c r="F3946" s="2">
        <v>3209.8</v>
      </c>
      <c r="G3946" s="2">
        <v>3172.1</v>
      </c>
      <c r="H3946" s="2">
        <v>8034.7</v>
      </c>
      <c r="I3946" s="2">
        <v>32032.2</v>
      </c>
      <c r="J3946" s="2">
        <v>42608.9</v>
      </c>
      <c r="K3946" s="2">
        <v>13951.1</v>
      </c>
      <c r="L3946" s="2">
        <v>6179.1</v>
      </c>
      <c r="M3946" s="2">
        <v>4648.5</v>
      </c>
    </row>
    <row r="3947" spans="1:13">
      <c r="A3947" s="5">
        <v>16</v>
      </c>
      <c r="B3947" s="2">
        <v>3947.4</v>
      </c>
      <c r="C3947" s="2">
        <v>4170.6000000000004</v>
      </c>
      <c r="D3947" s="2">
        <v>3664.6</v>
      </c>
      <c r="E3947" s="2">
        <v>4514.2</v>
      </c>
      <c r="F3947" s="2">
        <v>3302.9</v>
      </c>
      <c r="G3947" s="2">
        <v>4149.8</v>
      </c>
      <c r="H3947" s="2">
        <v>8592</v>
      </c>
      <c r="I3947" s="2">
        <v>35794.699999999997</v>
      </c>
      <c r="J3947" s="2">
        <v>43037.7</v>
      </c>
      <c r="K3947" s="2">
        <v>13888.5</v>
      </c>
      <c r="L3947" s="2">
        <v>5673.9</v>
      </c>
      <c r="M3947" s="2">
        <v>5157</v>
      </c>
    </row>
    <row r="3948" spans="1:13">
      <c r="A3948" s="5">
        <v>17</v>
      </c>
      <c r="B3948" s="2">
        <v>4166.8999999999996</v>
      </c>
      <c r="C3948" s="2">
        <v>4024.7</v>
      </c>
      <c r="D3948" s="2">
        <v>3933</v>
      </c>
      <c r="E3948" s="2">
        <v>3523.5</v>
      </c>
      <c r="F3948" s="2">
        <v>2990.4</v>
      </c>
      <c r="G3948" s="2">
        <v>3824.1</v>
      </c>
      <c r="H3948" s="2">
        <v>8834.5</v>
      </c>
      <c r="I3948" s="2">
        <v>43191.7</v>
      </c>
      <c r="J3948" s="2">
        <v>41167</v>
      </c>
      <c r="K3948" s="2">
        <v>14326.2</v>
      </c>
      <c r="L3948" s="2">
        <v>5815.7</v>
      </c>
      <c r="M3948" s="2">
        <v>5712.6</v>
      </c>
    </row>
    <row r="3949" spans="1:13">
      <c r="A3949" s="5">
        <v>18</v>
      </c>
      <c r="B3949" s="2">
        <v>3622.8</v>
      </c>
      <c r="C3949" s="2">
        <v>3843.6</v>
      </c>
      <c r="D3949" s="2">
        <v>3487.8</v>
      </c>
      <c r="E3949" s="2">
        <v>3295.7</v>
      </c>
      <c r="F3949" s="2">
        <v>4141.8</v>
      </c>
      <c r="G3949" s="2">
        <v>4182.6000000000004</v>
      </c>
      <c r="H3949" s="2">
        <v>8794.2999999999993</v>
      </c>
      <c r="I3949" s="2">
        <v>46172.3</v>
      </c>
      <c r="J3949" s="2">
        <v>39705.699999999997</v>
      </c>
      <c r="K3949" s="2">
        <v>12869</v>
      </c>
      <c r="L3949" s="2">
        <v>5538.1</v>
      </c>
      <c r="M3949" s="2">
        <v>5422.3</v>
      </c>
    </row>
    <row r="3950" spans="1:13">
      <c r="A3950" s="5">
        <v>19</v>
      </c>
      <c r="B3950" s="2">
        <v>5045.3</v>
      </c>
      <c r="C3950" s="2">
        <v>3611.7</v>
      </c>
      <c r="D3950" s="2">
        <v>3117.1</v>
      </c>
      <c r="E3950" s="2">
        <v>3115.5</v>
      </c>
      <c r="F3950" s="2">
        <v>3405.9</v>
      </c>
      <c r="G3950" s="2">
        <v>3593.6</v>
      </c>
      <c r="H3950" s="2">
        <v>8639.2999999999993</v>
      </c>
      <c r="I3950" s="2">
        <v>41403.199999999997</v>
      </c>
      <c r="J3950" s="2">
        <v>36161.1</v>
      </c>
      <c r="K3950" s="2">
        <v>12618.8</v>
      </c>
      <c r="L3950" s="2">
        <v>5574.7</v>
      </c>
      <c r="M3950" s="2">
        <v>4767.7</v>
      </c>
    </row>
    <row r="3951" spans="1:13">
      <c r="A3951" s="5">
        <v>20</v>
      </c>
      <c r="B3951" s="2">
        <v>3657</v>
      </c>
      <c r="C3951" s="2">
        <v>3976</v>
      </c>
      <c r="D3951" s="2">
        <v>3066.1</v>
      </c>
      <c r="E3951" s="2">
        <v>3765.5</v>
      </c>
      <c r="F3951" s="2">
        <v>4046</v>
      </c>
      <c r="G3951" s="2">
        <v>3723.2</v>
      </c>
      <c r="H3951" s="2">
        <v>7656.4</v>
      </c>
      <c r="I3951" s="2">
        <v>33007.1</v>
      </c>
      <c r="J3951" s="2">
        <v>31435.7</v>
      </c>
      <c r="K3951" s="2">
        <v>11234.2</v>
      </c>
      <c r="L3951" s="2">
        <v>5448.3</v>
      </c>
      <c r="M3951" s="2">
        <v>5472.2</v>
      </c>
    </row>
    <row r="3952" spans="1:13">
      <c r="A3952" s="5">
        <v>21</v>
      </c>
      <c r="B3952" s="2">
        <v>3955.1</v>
      </c>
      <c r="C3952" s="2">
        <v>3708.2</v>
      </c>
      <c r="D3952" s="2">
        <v>3083</v>
      </c>
      <c r="E3952" s="2">
        <v>3922.3</v>
      </c>
      <c r="F3952" s="2">
        <v>3514.6</v>
      </c>
      <c r="G3952" s="2">
        <v>4136.8999999999996</v>
      </c>
      <c r="H3952" s="2">
        <v>7317.6</v>
      </c>
      <c r="I3952" s="2">
        <v>27309.9</v>
      </c>
      <c r="J3952" s="2">
        <v>28238.799999999999</v>
      </c>
      <c r="K3952" s="2">
        <v>11045.3</v>
      </c>
      <c r="L3952" s="2">
        <v>5428.7</v>
      </c>
      <c r="M3952" s="2">
        <v>4822.8999999999996</v>
      </c>
    </row>
    <row r="3953" spans="1:13">
      <c r="A3953" s="5">
        <v>22</v>
      </c>
      <c r="B3953" s="2">
        <v>3795.2</v>
      </c>
      <c r="C3953" s="2">
        <v>3473.2</v>
      </c>
      <c r="D3953" s="2">
        <v>3285.3</v>
      </c>
      <c r="E3953" s="2">
        <v>3420.5</v>
      </c>
      <c r="F3953" s="2">
        <v>4028.5</v>
      </c>
      <c r="G3953" s="2">
        <v>4075.4</v>
      </c>
      <c r="H3953" s="2">
        <v>6901.1</v>
      </c>
      <c r="I3953" s="2">
        <v>25509</v>
      </c>
      <c r="J3953" s="2">
        <v>28588.1</v>
      </c>
      <c r="K3953" s="2">
        <v>10459.799999999999</v>
      </c>
      <c r="L3953" s="2">
        <v>5106.2</v>
      </c>
      <c r="M3953" s="2">
        <v>4899.5</v>
      </c>
    </row>
    <row r="3954" spans="1:13">
      <c r="A3954" s="5">
        <v>23</v>
      </c>
      <c r="B3954" s="2">
        <v>3759.5</v>
      </c>
      <c r="C3954" s="2">
        <v>4079.2</v>
      </c>
      <c r="D3954" s="2">
        <v>2854.2</v>
      </c>
      <c r="E3954" s="2">
        <v>3081.9</v>
      </c>
      <c r="F3954" s="2">
        <v>3333.8</v>
      </c>
      <c r="G3954" s="2">
        <v>4201.2</v>
      </c>
      <c r="H3954" s="2">
        <v>7357.1</v>
      </c>
      <c r="I3954" s="2">
        <v>25218.5</v>
      </c>
      <c r="J3954" s="2">
        <v>29460.6</v>
      </c>
      <c r="K3954" s="2">
        <v>10121.4</v>
      </c>
      <c r="L3954" s="2">
        <v>5057.5</v>
      </c>
      <c r="M3954" s="2">
        <v>5238.1000000000004</v>
      </c>
    </row>
    <row r="3955" spans="1:13">
      <c r="A3955" s="5">
        <v>24</v>
      </c>
      <c r="B3955" s="2">
        <v>3595.6</v>
      </c>
      <c r="C3955" s="2">
        <v>3229.6</v>
      </c>
      <c r="D3955" s="2">
        <v>2720.8</v>
      </c>
      <c r="E3955" s="2">
        <v>3381</v>
      </c>
      <c r="F3955" s="2">
        <v>3524.8</v>
      </c>
      <c r="G3955" s="2">
        <v>4530.6000000000004</v>
      </c>
      <c r="H3955" s="2">
        <v>8633</v>
      </c>
      <c r="I3955" s="2">
        <v>24759.599999999999</v>
      </c>
      <c r="J3955" s="2">
        <v>27244.5</v>
      </c>
      <c r="K3955" s="2">
        <v>9741.2000000000007</v>
      </c>
      <c r="L3955" s="2">
        <v>4854</v>
      </c>
      <c r="M3955" s="2">
        <v>5162.1000000000004</v>
      </c>
    </row>
    <row r="3956" spans="1:13">
      <c r="A3956" s="5">
        <v>25</v>
      </c>
      <c r="B3956" s="2">
        <v>3738.3</v>
      </c>
      <c r="C3956" s="2">
        <v>3929.6</v>
      </c>
      <c r="D3956" s="2">
        <v>2983.4</v>
      </c>
      <c r="E3956" s="2">
        <v>3558.9</v>
      </c>
      <c r="F3956" s="2">
        <v>3434</v>
      </c>
      <c r="G3956" s="2">
        <v>4037.9</v>
      </c>
      <c r="H3956" s="2">
        <v>11611.4</v>
      </c>
      <c r="I3956" s="2">
        <v>21736.400000000001</v>
      </c>
      <c r="J3956" s="2">
        <v>26405.5</v>
      </c>
      <c r="K3956" s="2">
        <v>9243.4</v>
      </c>
      <c r="L3956" s="2">
        <v>4692.8</v>
      </c>
      <c r="M3956" s="2">
        <v>4664.1000000000004</v>
      </c>
    </row>
    <row r="3957" spans="1:13">
      <c r="A3957" s="5">
        <v>26</v>
      </c>
      <c r="B3957" s="2">
        <v>4017</v>
      </c>
      <c r="C3957" s="2">
        <v>4861.8</v>
      </c>
      <c r="D3957" s="2">
        <v>2695.5</v>
      </c>
      <c r="E3957" s="2">
        <v>3093.6</v>
      </c>
      <c r="F3957" s="2">
        <v>3633.8</v>
      </c>
      <c r="G3957" s="2">
        <v>3759.3</v>
      </c>
      <c r="H3957" s="2">
        <v>10073.9</v>
      </c>
      <c r="I3957" s="2">
        <v>23142.5</v>
      </c>
      <c r="J3957" s="2">
        <v>26661.200000000001</v>
      </c>
      <c r="K3957" s="2">
        <v>9223.7999999999993</v>
      </c>
      <c r="L3957" s="2">
        <v>4827.8</v>
      </c>
      <c r="M3957" s="2">
        <v>4547.3</v>
      </c>
    </row>
    <row r="3958" spans="1:13">
      <c r="A3958" s="5">
        <v>27</v>
      </c>
      <c r="B3958" s="2">
        <v>4057.9</v>
      </c>
      <c r="C3958" s="2">
        <v>4784</v>
      </c>
      <c r="D3958" s="2">
        <v>2831.1</v>
      </c>
      <c r="E3958" s="2">
        <v>3575.2</v>
      </c>
      <c r="F3958" s="2">
        <v>3663.5</v>
      </c>
      <c r="G3958" s="2">
        <v>4009.9</v>
      </c>
      <c r="H3958" s="2">
        <v>11070</v>
      </c>
      <c r="I3958" s="2">
        <v>25233.200000000001</v>
      </c>
      <c r="J3958" s="2">
        <v>26637.4</v>
      </c>
      <c r="K3958" s="2">
        <v>8824.2000000000007</v>
      </c>
      <c r="L3958" s="2">
        <v>5357.8</v>
      </c>
      <c r="M3958" s="2">
        <v>4831.5</v>
      </c>
    </row>
    <row r="3959" spans="1:13">
      <c r="A3959" s="5">
        <v>28</v>
      </c>
      <c r="B3959" s="2">
        <v>3614.9</v>
      </c>
      <c r="C3959" s="2">
        <v>4575.6000000000004</v>
      </c>
      <c r="D3959" s="2">
        <v>2752.2</v>
      </c>
      <c r="E3959" s="2">
        <v>3716.5</v>
      </c>
      <c r="F3959" s="2">
        <v>2834.4</v>
      </c>
      <c r="G3959" s="2">
        <v>4149</v>
      </c>
      <c r="H3959" s="2">
        <v>9805.2999999999993</v>
      </c>
      <c r="I3959" s="2">
        <v>26403.3</v>
      </c>
      <c r="J3959" s="2">
        <v>27439</v>
      </c>
      <c r="K3959" s="2">
        <v>8638.9</v>
      </c>
      <c r="L3959" s="2">
        <v>5509.8</v>
      </c>
      <c r="M3959" s="2">
        <v>4353.7</v>
      </c>
    </row>
    <row r="3960" spans="1:13">
      <c r="A3960" s="5">
        <v>29</v>
      </c>
      <c r="B3960" s="2">
        <v>3541.3</v>
      </c>
      <c r="C3960" s="2">
        <v>4885.2</v>
      </c>
      <c r="D3960" s="2">
        <v>3137.6</v>
      </c>
      <c r="E3960" s="2">
        <v>3437.2</v>
      </c>
      <c r="F3960" s="2">
        <v>3013.4</v>
      </c>
      <c r="G3960" s="2">
        <v>4958.3999999999996</v>
      </c>
      <c r="H3960" s="2">
        <v>8936.2000000000007</v>
      </c>
      <c r="I3960" s="2">
        <v>29206.9</v>
      </c>
      <c r="J3960" s="2">
        <v>25801.200000000001</v>
      </c>
      <c r="K3960" s="2">
        <v>8895.5</v>
      </c>
      <c r="L3960" s="2">
        <v>4742.5</v>
      </c>
      <c r="M3960" s="2">
        <v>5034.5</v>
      </c>
    </row>
    <row r="3961" spans="1:13">
      <c r="A3961" s="5">
        <v>30</v>
      </c>
      <c r="B3961" s="2">
        <v>3938.6</v>
      </c>
      <c r="C3961" s="2">
        <v>4200.8</v>
      </c>
      <c r="D3961" s="2">
        <v>3931.6</v>
      </c>
      <c r="E3961" s="2">
        <v>3707.7</v>
      </c>
      <c r="F3961" s="2" t="s">
        <v>21</v>
      </c>
      <c r="G3961" s="2">
        <v>4386.3</v>
      </c>
      <c r="H3961" s="2">
        <v>8825.2999999999993</v>
      </c>
      <c r="I3961" s="2">
        <v>31266</v>
      </c>
      <c r="J3961" s="2">
        <v>23733.599999999999</v>
      </c>
      <c r="K3961" s="2">
        <v>9713.9</v>
      </c>
      <c r="L3961" s="2">
        <v>4991.3</v>
      </c>
      <c r="M3961" s="2">
        <v>4674.7</v>
      </c>
    </row>
    <row r="3962" spans="1:13">
      <c r="A3962" s="5">
        <v>31</v>
      </c>
      <c r="B3962" s="2">
        <v>3619</v>
      </c>
      <c r="C3962" s="2" t="s">
        <v>21</v>
      </c>
      <c r="D3962" s="2">
        <v>3955.8</v>
      </c>
      <c r="E3962" s="2">
        <v>2906.1</v>
      </c>
      <c r="F3962" s="2" t="s">
        <v>21</v>
      </c>
      <c r="G3962" s="2">
        <v>4142.3</v>
      </c>
      <c r="H3962" s="2" t="s">
        <v>21</v>
      </c>
      <c r="I3962" s="2">
        <v>30627.3</v>
      </c>
      <c r="J3962" s="2" t="s">
        <v>21</v>
      </c>
      <c r="K3962" s="2">
        <v>9350.4</v>
      </c>
      <c r="L3962" s="2">
        <v>4726.8999999999996</v>
      </c>
      <c r="M3962" s="2" t="s">
        <v>21</v>
      </c>
    </row>
    <row r="3963" spans="1:13">
      <c r="A3963" s="6"/>
      <c r="M3963" s="7"/>
    </row>
    <row r="3964" spans="1:13">
      <c r="A3964" s="5" t="s">
        <v>14</v>
      </c>
      <c r="B3964" s="2">
        <v>128423.7</v>
      </c>
      <c r="C3964" s="2">
        <v>124344.1</v>
      </c>
      <c r="D3964" s="2">
        <v>118937</v>
      </c>
      <c r="E3964" s="2">
        <v>107196.6</v>
      </c>
      <c r="F3964" s="2">
        <v>96720.5</v>
      </c>
      <c r="G3964" s="2">
        <v>118906.4</v>
      </c>
      <c r="H3964" s="2">
        <v>244148.4</v>
      </c>
      <c r="I3964" s="2">
        <v>708967</v>
      </c>
      <c r="J3964" s="2">
        <v>1073073.8</v>
      </c>
      <c r="K3964" s="2">
        <v>459807</v>
      </c>
      <c r="L3964" s="2">
        <v>185752.6</v>
      </c>
      <c r="M3964" s="2">
        <v>143144.1</v>
      </c>
    </row>
    <row r="3965" spans="1:13">
      <c r="A3965" s="5" t="s">
        <v>22</v>
      </c>
      <c r="B3965" s="2">
        <v>254724.5</v>
      </c>
      <c r="C3965" s="2">
        <v>246632.7</v>
      </c>
      <c r="D3965" s="2">
        <v>235907.9</v>
      </c>
      <c r="E3965" s="2">
        <v>212621.3</v>
      </c>
      <c r="F3965" s="2">
        <v>191842.3</v>
      </c>
      <c r="G3965" s="2">
        <v>235847.3</v>
      </c>
      <c r="H3965" s="2">
        <v>484261</v>
      </c>
      <c r="I3965" s="2">
        <v>1406214.8</v>
      </c>
      <c r="J3965" s="2">
        <v>2128409.5</v>
      </c>
      <c r="K3965" s="2">
        <v>912013.4</v>
      </c>
      <c r="L3965" s="2">
        <v>368434.8</v>
      </c>
      <c r="M3965" s="2">
        <v>283921.90000000002</v>
      </c>
    </row>
    <row r="3966" spans="1:13">
      <c r="A3966" s="5" t="s">
        <v>23</v>
      </c>
      <c r="B3966" s="2">
        <v>4142.7</v>
      </c>
      <c r="C3966" s="2">
        <v>4144.8</v>
      </c>
      <c r="D3966" s="2">
        <v>3836.7</v>
      </c>
      <c r="E3966" s="2">
        <v>3458</v>
      </c>
      <c r="F3966" s="2">
        <v>3335.2</v>
      </c>
      <c r="G3966" s="2">
        <v>3835.7</v>
      </c>
      <c r="H3966" s="2">
        <v>8138.3</v>
      </c>
      <c r="I3966" s="2">
        <v>22869.9</v>
      </c>
      <c r="J3966" s="2">
        <v>35769.1</v>
      </c>
      <c r="K3966" s="2">
        <v>14832.5</v>
      </c>
      <c r="L3966" s="2">
        <v>5992</v>
      </c>
      <c r="M3966" s="2">
        <v>4771.5</v>
      </c>
    </row>
    <row r="3967" spans="1:13">
      <c r="A3967" s="5" t="s">
        <v>24</v>
      </c>
      <c r="B3967" s="2">
        <v>5476.9</v>
      </c>
      <c r="C3967" s="2">
        <v>6371.8</v>
      </c>
      <c r="D3967" s="2">
        <v>6206.4</v>
      </c>
      <c r="E3967" s="2">
        <v>4514.2</v>
      </c>
      <c r="F3967" s="2">
        <v>4610.2</v>
      </c>
      <c r="G3967" s="2">
        <v>4958.3999999999996</v>
      </c>
      <c r="H3967" s="2">
        <v>11767.3</v>
      </c>
      <c r="I3967" s="2">
        <v>46172.3</v>
      </c>
      <c r="J3967" s="2">
        <v>48331.8</v>
      </c>
      <c r="K3967" s="2">
        <v>24090.6</v>
      </c>
      <c r="L3967" s="2">
        <v>8164.9</v>
      </c>
      <c r="M3967" s="2">
        <v>5712.6</v>
      </c>
    </row>
    <row r="3968" spans="1:13">
      <c r="A3968" s="5" t="s">
        <v>25</v>
      </c>
      <c r="B3968" s="2">
        <v>3541.3</v>
      </c>
      <c r="C3968" s="2">
        <v>3212.5</v>
      </c>
      <c r="D3968" s="2">
        <v>2695.5</v>
      </c>
      <c r="E3968" s="2">
        <v>2906.1</v>
      </c>
      <c r="F3968" s="2">
        <v>2335.3000000000002</v>
      </c>
      <c r="G3968" s="2">
        <v>2631.4</v>
      </c>
      <c r="H3968" s="2">
        <v>4409.7</v>
      </c>
      <c r="I3968" s="2">
        <v>8877.5</v>
      </c>
      <c r="J3968" s="2">
        <v>23733.599999999999</v>
      </c>
      <c r="K3968" s="2">
        <v>8638.9</v>
      </c>
      <c r="L3968" s="2">
        <v>4692.8</v>
      </c>
      <c r="M3968" s="2">
        <v>4282.1000000000004</v>
      </c>
    </row>
    <row r="3969" spans="1:13">
      <c r="A3969" s="11"/>
    </row>
    <row r="3970" spans="1:13">
      <c r="A3970" s="11"/>
    </row>
    <row r="3971" spans="1:13" ht="12.9" customHeight="1">
      <c r="A3971" s="115" t="s">
        <v>15</v>
      </c>
      <c r="B3971" s="116"/>
      <c r="C3971" s="116"/>
      <c r="D3971" s="116"/>
      <c r="E3971" s="116"/>
      <c r="F3971" s="116"/>
      <c r="G3971" s="116"/>
      <c r="H3971" s="116"/>
      <c r="I3971" s="116"/>
      <c r="J3971" s="116"/>
      <c r="K3971" s="116"/>
      <c r="L3971" s="116"/>
      <c r="M3971" s="117"/>
    </row>
    <row r="3972" spans="1:13" ht="12.9" customHeight="1">
      <c r="A3972" s="118" t="s">
        <v>16</v>
      </c>
      <c r="B3972" s="97"/>
      <c r="C3972" s="97"/>
      <c r="D3972" s="97"/>
      <c r="E3972" s="97"/>
      <c r="F3972" s="97"/>
      <c r="G3972" s="97"/>
      <c r="H3972" s="97"/>
      <c r="I3972" s="97"/>
      <c r="J3972" s="97"/>
      <c r="K3972" s="97"/>
      <c r="L3972" s="97"/>
      <c r="M3972" s="119"/>
    </row>
    <row r="3973" spans="1:13" ht="12.9" customHeight="1">
      <c r="A3973" s="118" t="s">
        <v>120</v>
      </c>
      <c r="B3973" s="97"/>
      <c r="C3973" s="97"/>
      <c r="D3973" s="97"/>
      <c r="E3973" s="97"/>
      <c r="F3973" s="97"/>
      <c r="G3973" s="97"/>
      <c r="H3973" s="97"/>
      <c r="I3973" s="97"/>
      <c r="J3973" s="97"/>
      <c r="K3973" s="97"/>
      <c r="L3973" s="97"/>
      <c r="M3973" s="119"/>
    </row>
    <row r="3974" spans="1:13" ht="12.9" customHeight="1">
      <c r="A3974" s="118" t="s">
        <v>18</v>
      </c>
      <c r="B3974" s="97"/>
      <c r="C3974" s="97"/>
      <c r="D3974" s="97"/>
      <c r="E3974" s="97"/>
      <c r="F3974" s="97"/>
      <c r="G3974" s="97"/>
      <c r="H3974" s="97"/>
      <c r="I3974" s="97"/>
      <c r="J3974" s="97"/>
      <c r="K3974" s="97"/>
      <c r="L3974" s="97"/>
      <c r="M3974" s="119"/>
    </row>
    <row r="3975" spans="1:13" ht="12.9" customHeight="1">
      <c r="A3975" s="120" t="s">
        <v>19</v>
      </c>
      <c r="B3975" s="121"/>
      <c r="C3975" s="121"/>
      <c r="D3975" s="121"/>
      <c r="E3975" s="121"/>
      <c r="F3975" s="121"/>
      <c r="G3975" s="121"/>
      <c r="H3975" s="121"/>
      <c r="I3975" s="121"/>
      <c r="J3975" s="121"/>
      <c r="K3975" s="121"/>
      <c r="L3975" s="121"/>
      <c r="M3975" s="122"/>
    </row>
    <row r="3976" spans="1:13">
      <c r="A3976" s="123" t="s">
        <v>20</v>
      </c>
      <c r="B3976" s="1" t="s">
        <v>0</v>
      </c>
      <c r="C3976" s="1" t="s">
        <v>1</v>
      </c>
      <c r="D3976" s="1" t="s">
        <v>2</v>
      </c>
      <c r="E3976" s="1" t="s">
        <v>3</v>
      </c>
      <c r="F3976" s="1" t="s">
        <v>4</v>
      </c>
      <c r="G3976" s="1" t="s">
        <v>5</v>
      </c>
      <c r="H3976" s="1" t="s">
        <v>6</v>
      </c>
      <c r="I3976" s="1" t="s">
        <v>7</v>
      </c>
      <c r="J3976" s="1" t="s">
        <v>8</v>
      </c>
      <c r="K3976" s="1" t="s">
        <v>9</v>
      </c>
      <c r="L3976" s="1" t="s">
        <v>10</v>
      </c>
      <c r="M3976" s="1" t="s">
        <v>13</v>
      </c>
    </row>
    <row r="3977" spans="1:13">
      <c r="A3977" s="124"/>
      <c r="B3977" s="4">
        <v>1996</v>
      </c>
      <c r="C3977" s="4">
        <v>1996</v>
      </c>
      <c r="D3977" s="4">
        <v>1996</v>
      </c>
      <c r="E3977" s="4">
        <v>1997</v>
      </c>
      <c r="F3977" s="4">
        <v>1997</v>
      </c>
      <c r="G3977" s="4">
        <v>1997</v>
      </c>
      <c r="H3977" s="4">
        <v>1997</v>
      </c>
      <c r="I3977" s="4">
        <v>1997</v>
      </c>
      <c r="J3977" s="4">
        <v>1997</v>
      </c>
      <c r="K3977" s="4">
        <v>1997</v>
      </c>
      <c r="L3977" s="4">
        <v>1997</v>
      </c>
      <c r="M3977" s="4">
        <v>1997</v>
      </c>
    </row>
    <row r="3978" spans="1:13">
      <c r="A3978" s="5">
        <v>1</v>
      </c>
      <c r="B3978" s="2">
        <v>4643.8999999999996</v>
      </c>
      <c r="C3978" s="2">
        <v>4154.6000000000004</v>
      </c>
      <c r="D3978" s="2">
        <v>4464.3</v>
      </c>
      <c r="E3978" s="2">
        <v>5112.3999999999996</v>
      </c>
      <c r="F3978" s="2">
        <v>4571.6000000000004</v>
      </c>
      <c r="G3978" s="2">
        <v>3928.4</v>
      </c>
      <c r="H3978" s="2">
        <v>5392.1</v>
      </c>
      <c r="I3978" s="2">
        <v>14383.8</v>
      </c>
      <c r="J3978" s="2">
        <v>50553.9</v>
      </c>
      <c r="K3978" s="2">
        <v>21044.2</v>
      </c>
      <c r="L3978" s="2">
        <v>11239</v>
      </c>
      <c r="M3978" s="2">
        <v>5988.8</v>
      </c>
    </row>
    <row r="3979" spans="1:13">
      <c r="A3979" s="5">
        <v>2</v>
      </c>
      <c r="B3979" s="2">
        <v>4831.3</v>
      </c>
      <c r="C3979" s="2">
        <v>3795.2</v>
      </c>
      <c r="D3979" s="2">
        <v>4676.1000000000004</v>
      </c>
      <c r="E3979" s="2">
        <v>8026.9</v>
      </c>
      <c r="F3979" s="2">
        <v>5452.5</v>
      </c>
      <c r="G3979" s="2">
        <v>4018.9</v>
      </c>
      <c r="H3979" s="2">
        <v>5405.9</v>
      </c>
      <c r="I3979" s="2">
        <v>12623.7</v>
      </c>
      <c r="J3979" s="2">
        <v>53857.4</v>
      </c>
      <c r="K3979" s="2">
        <v>21155.599999999999</v>
      </c>
      <c r="L3979" s="2">
        <v>10792.8</v>
      </c>
      <c r="M3979" s="2">
        <v>6293.1</v>
      </c>
    </row>
    <row r="3980" spans="1:13">
      <c r="A3980" s="5">
        <v>3</v>
      </c>
      <c r="B3980" s="2">
        <v>4667.6000000000004</v>
      </c>
      <c r="C3980" s="2">
        <v>3852.1</v>
      </c>
      <c r="D3980" s="2">
        <v>3889</v>
      </c>
      <c r="E3980" s="2">
        <v>9523.2000000000007</v>
      </c>
      <c r="F3980" s="2">
        <v>4222.8</v>
      </c>
      <c r="G3980" s="2">
        <v>5397.6</v>
      </c>
      <c r="H3980" s="2">
        <v>5195.8999999999996</v>
      </c>
      <c r="I3980" s="2">
        <v>12288.3</v>
      </c>
      <c r="J3980" s="2">
        <v>50890</v>
      </c>
      <c r="K3980" s="2">
        <v>19433.099999999999</v>
      </c>
      <c r="L3980" s="2">
        <v>10213.4</v>
      </c>
      <c r="M3980" s="2">
        <v>6447.1</v>
      </c>
    </row>
    <row r="3981" spans="1:13">
      <c r="A3981" s="5">
        <v>4</v>
      </c>
      <c r="B3981" s="2">
        <v>4465.5</v>
      </c>
      <c r="C3981" s="2">
        <v>3689.9</v>
      </c>
      <c r="D3981" s="2">
        <v>4060.7</v>
      </c>
      <c r="E3981" s="2">
        <v>7166.9</v>
      </c>
      <c r="F3981" s="2">
        <v>3409.7</v>
      </c>
      <c r="G3981" s="2">
        <v>3703.6</v>
      </c>
      <c r="H3981" s="2">
        <v>5279.8</v>
      </c>
      <c r="I3981" s="2">
        <v>13042.6</v>
      </c>
      <c r="J3981" s="2">
        <v>49159.6</v>
      </c>
      <c r="K3981" s="2">
        <v>18897</v>
      </c>
      <c r="L3981" s="2">
        <v>10259.799999999999</v>
      </c>
      <c r="M3981" s="2">
        <v>6295.5</v>
      </c>
    </row>
    <row r="3982" spans="1:13">
      <c r="A3982" s="5">
        <v>5</v>
      </c>
      <c r="B3982" s="2">
        <v>4430.7</v>
      </c>
      <c r="C3982" s="2">
        <v>4187.2</v>
      </c>
      <c r="D3982" s="2">
        <v>3773.4</v>
      </c>
      <c r="E3982" s="2">
        <v>5714</v>
      </c>
      <c r="F3982" s="2">
        <v>3720.3</v>
      </c>
      <c r="G3982" s="2">
        <v>3897.4</v>
      </c>
      <c r="H3982" s="2">
        <v>5526.6</v>
      </c>
      <c r="I3982" s="2">
        <v>14682.7</v>
      </c>
      <c r="J3982" s="2">
        <v>53985.3</v>
      </c>
      <c r="K3982" s="2">
        <v>17587.599999999999</v>
      </c>
      <c r="L3982" s="2">
        <v>12393.8</v>
      </c>
      <c r="M3982" s="2">
        <v>6194.3</v>
      </c>
    </row>
    <row r="3983" spans="1:13">
      <c r="A3983" s="5">
        <v>6</v>
      </c>
      <c r="B3983" s="2">
        <v>4326.6000000000004</v>
      </c>
      <c r="C3983" s="2">
        <v>3918.6</v>
      </c>
      <c r="D3983" s="2">
        <v>5430.8</v>
      </c>
      <c r="E3983" s="2">
        <v>4921.8999999999996</v>
      </c>
      <c r="F3983" s="2">
        <v>3731.3</v>
      </c>
      <c r="G3983" s="2">
        <v>3802.9</v>
      </c>
      <c r="H3983" s="2">
        <v>5791.4</v>
      </c>
      <c r="I3983" s="2">
        <v>16635.400000000001</v>
      </c>
      <c r="J3983" s="2">
        <v>56072.3</v>
      </c>
      <c r="K3983" s="2">
        <v>17271.7</v>
      </c>
      <c r="L3983" s="2">
        <v>12279.8</v>
      </c>
      <c r="M3983" s="2">
        <v>5909.9</v>
      </c>
    </row>
    <row r="3984" spans="1:13">
      <c r="A3984" s="5">
        <v>7</v>
      </c>
      <c r="B3984" s="2">
        <v>4363.7</v>
      </c>
      <c r="C3984" s="2">
        <v>3940.3</v>
      </c>
      <c r="D3984" s="2">
        <v>3822.8</v>
      </c>
      <c r="E3984" s="2">
        <v>4854</v>
      </c>
      <c r="F3984" s="2">
        <v>3484.7</v>
      </c>
      <c r="G3984" s="2">
        <v>3529.1</v>
      </c>
      <c r="H3984" s="2">
        <v>5110.5</v>
      </c>
      <c r="I3984" s="2">
        <v>20624.2</v>
      </c>
      <c r="J3984" s="2">
        <v>54565.8</v>
      </c>
      <c r="K3984" s="2">
        <v>17286.5</v>
      </c>
      <c r="L3984" s="2">
        <v>11322.5</v>
      </c>
      <c r="M3984" s="2">
        <v>6284.8</v>
      </c>
    </row>
    <row r="3985" spans="1:13">
      <c r="A3985" s="5">
        <v>8</v>
      </c>
      <c r="B3985" s="2">
        <v>4167.3</v>
      </c>
      <c r="C3985" s="2">
        <v>3680.1</v>
      </c>
      <c r="D3985" s="2">
        <v>4224.8</v>
      </c>
      <c r="E3985" s="2">
        <v>4733.7</v>
      </c>
      <c r="F3985" s="2">
        <v>3664.3</v>
      </c>
      <c r="G3985" s="2">
        <v>3620.6</v>
      </c>
      <c r="H3985" s="2">
        <v>5353.3</v>
      </c>
      <c r="I3985" s="2">
        <v>22469.7</v>
      </c>
      <c r="J3985" s="2">
        <v>54637.8</v>
      </c>
      <c r="K3985" s="2">
        <v>17440.599999999999</v>
      </c>
      <c r="L3985" s="2">
        <v>9927.9</v>
      </c>
      <c r="M3985" s="2">
        <v>5838.1</v>
      </c>
    </row>
    <row r="3986" spans="1:13">
      <c r="A3986" s="5">
        <v>9</v>
      </c>
      <c r="B3986" s="2">
        <v>4431.3</v>
      </c>
      <c r="C3986" s="2">
        <v>3906.5</v>
      </c>
      <c r="D3986" s="2">
        <v>4713.7</v>
      </c>
      <c r="E3986" s="2">
        <v>6026.7</v>
      </c>
      <c r="F3986" s="2">
        <v>3324.8</v>
      </c>
      <c r="G3986" s="2">
        <v>4519.1000000000004</v>
      </c>
      <c r="H3986" s="2">
        <v>6011.1</v>
      </c>
      <c r="I3986" s="2">
        <v>23234.1</v>
      </c>
      <c r="J3986" s="2">
        <v>51386.9</v>
      </c>
      <c r="K3986" s="2">
        <v>17201.400000000001</v>
      </c>
      <c r="L3986" s="2">
        <v>9662.2999999999993</v>
      </c>
      <c r="M3986" s="2">
        <v>5883.7</v>
      </c>
    </row>
    <row r="3987" spans="1:13">
      <c r="A3987" s="5">
        <v>10</v>
      </c>
      <c r="B3987" s="2">
        <v>4285.3</v>
      </c>
      <c r="C3987" s="2">
        <v>3867.7</v>
      </c>
      <c r="D3987" s="2">
        <v>4797.1000000000004</v>
      </c>
      <c r="E3987" s="2">
        <v>5027.6000000000004</v>
      </c>
      <c r="F3987" s="2">
        <v>3822.7</v>
      </c>
      <c r="G3987" s="2">
        <v>3730.4</v>
      </c>
      <c r="H3987" s="2">
        <v>5553.9</v>
      </c>
      <c r="I3987" s="2">
        <v>27987.3</v>
      </c>
      <c r="J3987" s="2">
        <v>53121.2</v>
      </c>
      <c r="K3987" s="2">
        <v>17085.3</v>
      </c>
      <c r="L3987" s="2">
        <v>9544.1</v>
      </c>
      <c r="M3987" s="2">
        <v>5750.6</v>
      </c>
    </row>
    <row r="3988" spans="1:13">
      <c r="A3988" s="5">
        <v>11</v>
      </c>
      <c r="B3988" s="2">
        <v>4223.7</v>
      </c>
      <c r="C3988" s="2">
        <v>3806.5</v>
      </c>
      <c r="D3988" s="2">
        <v>5191.1000000000004</v>
      </c>
      <c r="E3988" s="2">
        <v>4556.7</v>
      </c>
      <c r="F3988" s="2">
        <v>3764</v>
      </c>
      <c r="G3988" s="2">
        <v>3901.7</v>
      </c>
      <c r="H3988" s="2">
        <v>5188.8999999999996</v>
      </c>
      <c r="I3988" s="2">
        <v>29499.5</v>
      </c>
      <c r="J3988" s="2">
        <v>49258.8</v>
      </c>
      <c r="K3988" s="2">
        <v>16585.099999999999</v>
      </c>
      <c r="L3988" s="2">
        <v>11771</v>
      </c>
      <c r="M3988" s="2">
        <v>7226.8</v>
      </c>
    </row>
    <row r="3989" spans="1:13">
      <c r="A3989" s="5">
        <v>12</v>
      </c>
      <c r="B3989" s="2">
        <v>4203.8</v>
      </c>
      <c r="C3989" s="2">
        <v>3728.1</v>
      </c>
      <c r="D3989" s="2">
        <v>4336.5</v>
      </c>
      <c r="E3989" s="2">
        <v>4228.3</v>
      </c>
      <c r="F3989" s="2">
        <v>3906.5</v>
      </c>
      <c r="G3989" s="2">
        <v>3853.7</v>
      </c>
      <c r="H3989" s="2">
        <v>5152.6000000000004</v>
      </c>
      <c r="I3989" s="2">
        <v>33829.800000000003</v>
      </c>
      <c r="J3989" s="2">
        <v>49808.9</v>
      </c>
      <c r="K3989" s="2">
        <v>18413.3</v>
      </c>
      <c r="L3989" s="2">
        <v>10096.299999999999</v>
      </c>
      <c r="M3989" s="2">
        <v>7573.2</v>
      </c>
    </row>
    <row r="3990" spans="1:13">
      <c r="A3990" s="5">
        <v>13</v>
      </c>
      <c r="B3990" s="2">
        <v>4119.8</v>
      </c>
      <c r="C3990" s="2">
        <v>3739.3</v>
      </c>
      <c r="D3990" s="2">
        <v>4363.3999999999996</v>
      </c>
      <c r="E3990" s="2">
        <v>3735.8</v>
      </c>
      <c r="F3990" s="2">
        <v>3651.9</v>
      </c>
      <c r="G3990" s="2">
        <v>3879.1</v>
      </c>
      <c r="H3990" s="2">
        <v>5007.3999999999996</v>
      </c>
      <c r="I3990" s="2">
        <v>34126.800000000003</v>
      </c>
      <c r="J3990" s="2">
        <v>43959.8</v>
      </c>
      <c r="K3990" s="2">
        <v>18468.599999999999</v>
      </c>
      <c r="L3990" s="2">
        <v>9900.7999999999993</v>
      </c>
      <c r="M3990" s="2">
        <v>6247.4</v>
      </c>
    </row>
    <row r="3991" spans="1:13">
      <c r="A3991" s="5">
        <v>14</v>
      </c>
      <c r="B3991" s="2">
        <v>4270</v>
      </c>
      <c r="C3991" s="2">
        <v>4313.8999999999996</v>
      </c>
      <c r="D3991" s="2">
        <v>4746.7</v>
      </c>
      <c r="E3991" s="2">
        <v>3562.5</v>
      </c>
      <c r="F3991" s="2">
        <v>3487.5</v>
      </c>
      <c r="G3991" s="2">
        <v>4167.3999999999996</v>
      </c>
      <c r="H3991" s="2">
        <v>5242.8</v>
      </c>
      <c r="I3991" s="2">
        <v>36522.199999999997</v>
      </c>
      <c r="J3991" s="2">
        <v>41799.4</v>
      </c>
      <c r="K3991" s="2">
        <v>16238.8</v>
      </c>
      <c r="L3991" s="2">
        <v>10101</v>
      </c>
      <c r="M3991" s="2">
        <v>6250.3</v>
      </c>
    </row>
    <row r="3992" spans="1:13">
      <c r="A3992" s="5">
        <v>15</v>
      </c>
      <c r="B3992" s="2">
        <v>3991.1</v>
      </c>
      <c r="C3992" s="2">
        <v>3908</v>
      </c>
      <c r="D3992" s="2">
        <v>3484.8</v>
      </c>
      <c r="E3992" s="2">
        <v>3639</v>
      </c>
      <c r="F3992" s="2">
        <v>3882.1</v>
      </c>
      <c r="G3992" s="2">
        <v>3991.9</v>
      </c>
      <c r="H3992" s="2">
        <v>5993.2</v>
      </c>
      <c r="I3992" s="2">
        <v>40849.4</v>
      </c>
      <c r="J3992" s="2">
        <v>40127.1</v>
      </c>
      <c r="K3992" s="2">
        <v>15262.6</v>
      </c>
      <c r="L3992" s="2">
        <v>8569.6</v>
      </c>
      <c r="M3992" s="2">
        <v>6577.5</v>
      </c>
    </row>
    <row r="3993" spans="1:13">
      <c r="A3993" s="5">
        <v>16</v>
      </c>
      <c r="B3993" s="2">
        <v>4103.6000000000004</v>
      </c>
      <c r="C3993" s="2">
        <v>3998.9</v>
      </c>
      <c r="D3993" s="2">
        <v>3994.6</v>
      </c>
      <c r="E3993" s="2">
        <v>3361.8</v>
      </c>
      <c r="F3993" s="2">
        <v>3689.4</v>
      </c>
      <c r="G3993" s="2">
        <v>4350.8999999999996</v>
      </c>
      <c r="H3993" s="2">
        <v>5862.5</v>
      </c>
      <c r="I3993" s="2">
        <v>44444.6</v>
      </c>
      <c r="J3993" s="2">
        <v>39200.199999999997</v>
      </c>
      <c r="K3993" s="2">
        <v>15268.1</v>
      </c>
      <c r="L3993" s="2">
        <v>8863.2000000000007</v>
      </c>
      <c r="M3993" s="2">
        <v>6454</v>
      </c>
    </row>
    <row r="3994" spans="1:13">
      <c r="A3994" s="5">
        <v>17</v>
      </c>
      <c r="B3994" s="2">
        <v>4241.8999999999996</v>
      </c>
      <c r="C3994" s="2">
        <v>3892.7</v>
      </c>
      <c r="D3994" s="2">
        <v>3764.9</v>
      </c>
      <c r="E3994" s="2">
        <v>3350.2</v>
      </c>
      <c r="F3994" s="2">
        <v>3493.8</v>
      </c>
      <c r="G3994" s="2">
        <v>4549.8</v>
      </c>
      <c r="H3994" s="2">
        <v>7173.1</v>
      </c>
      <c r="I3994" s="2">
        <v>47423.6</v>
      </c>
      <c r="J3994" s="2">
        <v>39058</v>
      </c>
      <c r="K3994" s="2">
        <v>14662.2</v>
      </c>
      <c r="L3994" s="2">
        <v>8143.6</v>
      </c>
      <c r="M3994" s="2">
        <v>5654.9</v>
      </c>
    </row>
    <row r="3995" spans="1:13">
      <c r="A3995" s="5">
        <v>18</v>
      </c>
      <c r="B3995" s="2">
        <v>3677.4</v>
      </c>
      <c r="C3995" s="2">
        <v>5243.8</v>
      </c>
      <c r="D3995" s="2">
        <v>2768.7</v>
      </c>
      <c r="E3995" s="2">
        <v>3607.2</v>
      </c>
      <c r="F3995" s="2">
        <v>4210.5</v>
      </c>
      <c r="G3995" s="2">
        <v>4717.7</v>
      </c>
      <c r="H3995" s="2">
        <v>8773.5</v>
      </c>
      <c r="I3995" s="2">
        <v>49680.6</v>
      </c>
      <c r="J3995" s="2">
        <v>41236.1</v>
      </c>
      <c r="K3995" s="2">
        <v>14834.2</v>
      </c>
      <c r="L3995" s="2">
        <v>8633.4</v>
      </c>
      <c r="M3995" s="2">
        <v>6316.4</v>
      </c>
    </row>
    <row r="3996" spans="1:13">
      <c r="A3996" s="5">
        <v>19</v>
      </c>
      <c r="B3996" s="2">
        <v>4872.7</v>
      </c>
      <c r="C3996" s="2">
        <v>6451.9</v>
      </c>
      <c r="D3996" s="2">
        <v>3620.6</v>
      </c>
      <c r="E3996" s="2">
        <v>3455.1</v>
      </c>
      <c r="F3996" s="2">
        <v>3505.4</v>
      </c>
      <c r="G3996" s="2">
        <v>4382.6000000000004</v>
      </c>
      <c r="H3996" s="2">
        <v>10189.9</v>
      </c>
      <c r="I3996" s="2">
        <v>47950.400000000001</v>
      </c>
      <c r="J3996" s="2">
        <v>46285.3</v>
      </c>
      <c r="K3996" s="2">
        <v>14002.3</v>
      </c>
      <c r="L3996" s="2">
        <v>7705.7</v>
      </c>
      <c r="M3996" s="2">
        <v>5665.4</v>
      </c>
    </row>
    <row r="3997" spans="1:13">
      <c r="A3997" s="5">
        <v>20</v>
      </c>
      <c r="B3997" s="2">
        <v>4378.3</v>
      </c>
      <c r="C3997" s="2">
        <v>8365.1</v>
      </c>
      <c r="D3997" s="2">
        <v>4060.4</v>
      </c>
      <c r="E3997" s="2">
        <v>3764.4</v>
      </c>
      <c r="F3997" s="2">
        <v>4440.8</v>
      </c>
      <c r="G3997" s="2">
        <v>4883</v>
      </c>
      <c r="H3997" s="2">
        <v>12597.2</v>
      </c>
      <c r="I3997" s="2">
        <v>45586.1</v>
      </c>
      <c r="J3997" s="2">
        <v>44114.6</v>
      </c>
      <c r="K3997" s="2">
        <v>14726.3</v>
      </c>
      <c r="L3997" s="2">
        <v>7155.7</v>
      </c>
      <c r="M3997" s="2">
        <v>5993.4</v>
      </c>
    </row>
    <row r="3998" spans="1:13">
      <c r="A3998" s="5">
        <v>21</v>
      </c>
      <c r="B3998" s="2">
        <v>4010</v>
      </c>
      <c r="C3998" s="2">
        <v>5878.4</v>
      </c>
      <c r="D3998" s="2">
        <v>4909.5</v>
      </c>
      <c r="E3998" s="2">
        <v>4289.8</v>
      </c>
      <c r="F3998" s="2">
        <v>3845.1</v>
      </c>
      <c r="G3998" s="2">
        <v>5586.6</v>
      </c>
      <c r="H3998" s="2">
        <v>15233.6</v>
      </c>
      <c r="I3998" s="2">
        <v>45858.3</v>
      </c>
      <c r="J3998" s="2">
        <v>38681.1</v>
      </c>
      <c r="K3998" s="2">
        <v>13149.3</v>
      </c>
      <c r="L3998" s="2">
        <v>8389.4</v>
      </c>
      <c r="M3998" s="2">
        <v>6440.7</v>
      </c>
    </row>
    <row r="3999" spans="1:13">
      <c r="A3999" s="5">
        <v>22</v>
      </c>
      <c r="B3999" s="2">
        <v>4075</v>
      </c>
      <c r="C3999" s="2">
        <v>5076.6000000000004</v>
      </c>
      <c r="D3999" s="2">
        <v>4337.3999999999996</v>
      </c>
      <c r="E3999" s="2">
        <v>4283.8</v>
      </c>
      <c r="F3999" s="2">
        <v>3027.9</v>
      </c>
      <c r="G3999" s="2">
        <v>5975.1</v>
      </c>
      <c r="H3999" s="2">
        <v>13281.3</v>
      </c>
      <c r="I3999" s="2">
        <v>46661.5</v>
      </c>
      <c r="J3999" s="2">
        <v>35658.300000000003</v>
      </c>
      <c r="K3999" s="2">
        <v>12812.8</v>
      </c>
      <c r="L3999" s="2">
        <v>7934.6</v>
      </c>
      <c r="M3999" s="2">
        <v>6820.5</v>
      </c>
    </row>
    <row r="4000" spans="1:13">
      <c r="A4000" s="5">
        <v>23</v>
      </c>
      <c r="B4000" s="2">
        <v>4222.1000000000004</v>
      </c>
      <c r="C4000" s="2">
        <v>5626.6</v>
      </c>
      <c r="D4000" s="2">
        <v>4612.8999999999996</v>
      </c>
      <c r="E4000" s="2">
        <v>3981.9</v>
      </c>
      <c r="F4000" s="2">
        <v>3403.8</v>
      </c>
      <c r="G4000" s="2">
        <v>6037.8</v>
      </c>
      <c r="H4000" s="2">
        <v>13170.2</v>
      </c>
      <c r="I4000" s="2">
        <v>46615.6</v>
      </c>
      <c r="J4000" s="2">
        <v>35284.9</v>
      </c>
      <c r="K4000" s="2">
        <v>12825.5</v>
      </c>
      <c r="L4000" s="2">
        <v>7169.5</v>
      </c>
      <c r="M4000" s="2">
        <v>6069.3</v>
      </c>
    </row>
    <row r="4001" spans="1:13">
      <c r="A4001" s="5">
        <v>24</v>
      </c>
      <c r="B4001" s="2">
        <v>4717.8</v>
      </c>
      <c r="C4001" s="2">
        <v>4534.6000000000004</v>
      </c>
      <c r="D4001" s="2">
        <v>4265.5</v>
      </c>
      <c r="E4001" s="2">
        <v>3995.9</v>
      </c>
      <c r="F4001" s="2">
        <v>3497.3</v>
      </c>
      <c r="G4001" s="2">
        <v>6439.7</v>
      </c>
      <c r="H4001" s="2">
        <v>12652.4</v>
      </c>
      <c r="I4001" s="2">
        <v>49591.5</v>
      </c>
      <c r="J4001" s="2">
        <v>33425.199999999997</v>
      </c>
      <c r="K4001" s="2">
        <v>12940.4</v>
      </c>
      <c r="L4001" s="2">
        <v>7633.3</v>
      </c>
      <c r="M4001" s="2">
        <v>6191.7</v>
      </c>
    </row>
    <row r="4002" spans="1:13">
      <c r="A4002" s="5">
        <v>25</v>
      </c>
      <c r="B4002" s="2">
        <v>4653.2</v>
      </c>
      <c r="C4002" s="2">
        <v>4607.7</v>
      </c>
      <c r="D4002" s="2">
        <v>4451.3999999999996</v>
      </c>
      <c r="E4002" s="2">
        <v>3906.2</v>
      </c>
      <c r="F4002" s="2">
        <v>3451.1</v>
      </c>
      <c r="G4002" s="2">
        <v>5328.3</v>
      </c>
      <c r="H4002" s="2">
        <v>11957.7</v>
      </c>
      <c r="I4002" s="2">
        <v>50080.800000000003</v>
      </c>
      <c r="J4002" s="2">
        <v>29440.1</v>
      </c>
      <c r="K4002" s="2">
        <v>12894.8</v>
      </c>
      <c r="L4002" s="2">
        <v>7449.9</v>
      </c>
      <c r="M4002" s="2">
        <v>5685.1</v>
      </c>
    </row>
    <row r="4003" spans="1:13">
      <c r="A4003" s="5">
        <v>26</v>
      </c>
      <c r="B4003" s="2">
        <v>4909.8999999999996</v>
      </c>
      <c r="C4003" s="2">
        <v>4530.2</v>
      </c>
      <c r="D4003" s="2">
        <v>5794.8</v>
      </c>
      <c r="E4003" s="2">
        <v>4420.3999999999996</v>
      </c>
      <c r="F4003" s="2">
        <v>4013.2</v>
      </c>
      <c r="G4003" s="2">
        <v>5604.3</v>
      </c>
      <c r="H4003" s="2">
        <v>12541.3</v>
      </c>
      <c r="I4003" s="2">
        <v>41580</v>
      </c>
      <c r="J4003" s="2">
        <v>27649.9</v>
      </c>
      <c r="K4003" s="2">
        <v>13073.8</v>
      </c>
      <c r="L4003" s="2">
        <v>7189.2</v>
      </c>
      <c r="M4003" s="2">
        <v>5664.7</v>
      </c>
    </row>
    <row r="4004" spans="1:13">
      <c r="A4004" s="5">
        <v>27</v>
      </c>
      <c r="B4004" s="2">
        <v>4248.8</v>
      </c>
      <c r="C4004" s="2">
        <v>3852.2</v>
      </c>
      <c r="D4004" s="2">
        <v>5314.7</v>
      </c>
      <c r="E4004" s="2">
        <v>6071.8</v>
      </c>
      <c r="F4004" s="2">
        <v>3769.8</v>
      </c>
      <c r="G4004" s="2">
        <v>6243.2</v>
      </c>
      <c r="H4004" s="2">
        <v>14600.7</v>
      </c>
      <c r="I4004" s="2">
        <v>34124.699999999997</v>
      </c>
      <c r="J4004" s="2">
        <v>25786.5</v>
      </c>
      <c r="K4004" s="2">
        <v>12406.6</v>
      </c>
      <c r="L4004" s="2">
        <v>6943.5</v>
      </c>
      <c r="M4004" s="2">
        <v>5908.9</v>
      </c>
    </row>
    <row r="4005" spans="1:13">
      <c r="A4005" s="5">
        <v>28</v>
      </c>
      <c r="B4005" s="2">
        <v>3760.5</v>
      </c>
      <c r="C4005" s="2">
        <v>3815.3</v>
      </c>
      <c r="D4005" s="2">
        <v>5291.9</v>
      </c>
      <c r="E4005" s="2">
        <v>4819.6000000000004</v>
      </c>
      <c r="F4005" s="2">
        <v>3935.8</v>
      </c>
      <c r="G4005" s="2">
        <v>6560.3</v>
      </c>
      <c r="H4005" s="2">
        <v>16586.2</v>
      </c>
      <c r="I4005" s="2">
        <v>31995.3</v>
      </c>
      <c r="J4005" s="2">
        <v>23882.7</v>
      </c>
      <c r="K4005" s="2">
        <v>12087.2</v>
      </c>
      <c r="L4005" s="2">
        <v>6667.6</v>
      </c>
      <c r="M4005" s="2">
        <v>5541</v>
      </c>
    </row>
    <row r="4006" spans="1:13">
      <c r="A4006" s="5">
        <v>29</v>
      </c>
      <c r="B4006" s="2">
        <v>4267.5</v>
      </c>
      <c r="C4006" s="2">
        <v>4208</v>
      </c>
      <c r="D4006" s="2">
        <v>4340.5</v>
      </c>
      <c r="E4006" s="2">
        <v>4248.3</v>
      </c>
      <c r="F4006" s="2" t="s">
        <v>21</v>
      </c>
      <c r="G4006" s="2">
        <v>5793.7</v>
      </c>
      <c r="H4006" s="2">
        <v>17425.5</v>
      </c>
      <c r="I4006" s="2">
        <v>36377.599999999999</v>
      </c>
      <c r="J4006" s="2">
        <v>24298.400000000001</v>
      </c>
      <c r="K4006" s="2">
        <v>13052.7</v>
      </c>
      <c r="L4006" s="2">
        <v>6465.5</v>
      </c>
      <c r="M4006" s="2">
        <v>5427.7</v>
      </c>
    </row>
    <row r="4007" spans="1:13">
      <c r="A4007" s="5">
        <v>30</v>
      </c>
      <c r="B4007" s="2">
        <v>4070.5</v>
      </c>
      <c r="C4007" s="2">
        <v>3799.2</v>
      </c>
      <c r="D4007" s="2">
        <v>5165.2</v>
      </c>
      <c r="E4007" s="2">
        <v>4252.7</v>
      </c>
      <c r="F4007" s="2" t="s">
        <v>21</v>
      </c>
      <c r="G4007" s="2">
        <v>5363.3</v>
      </c>
      <c r="H4007" s="2">
        <v>15475.7</v>
      </c>
      <c r="I4007" s="2">
        <v>43801</v>
      </c>
      <c r="J4007" s="2">
        <v>22699.5</v>
      </c>
      <c r="K4007" s="2">
        <v>13027.6</v>
      </c>
      <c r="L4007" s="2">
        <v>6583.2</v>
      </c>
      <c r="M4007" s="2">
        <v>5338.8</v>
      </c>
    </row>
    <row r="4008" spans="1:13">
      <c r="A4008" s="5">
        <v>31</v>
      </c>
      <c r="B4008" s="2">
        <v>4121.8999999999996</v>
      </c>
      <c r="C4008" s="2" t="s">
        <v>21</v>
      </c>
      <c r="D4008" s="2">
        <v>4571.3999999999996</v>
      </c>
      <c r="E4008" s="2">
        <v>4324.8</v>
      </c>
      <c r="F4008" s="2" t="s">
        <v>21</v>
      </c>
      <c r="G4008" s="2">
        <v>5735.7</v>
      </c>
      <c r="H4008" s="2" t="s">
        <v>21</v>
      </c>
      <c r="I4008" s="2">
        <v>45444.1</v>
      </c>
      <c r="J4008" s="2" t="s">
        <v>21</v>
      </c>
      <c r="K4008" s="2">
        <v>12022.2</v>
      </c>
      <c r="L4008" s="2">
        <v>6177.6</v>
      </c>
      <c r="M4008" s="2" t="s">
        <v>21</v>
      </c>
    </row>
    <row r="4009" spans="1:13">
      <c r="A4009" s="6"/>
      <c r="M4009" s="7"/>
    </row>
    <row r="4010" spans="1:13">
      <c r="A4010" s="5" t="s">
        <v>14</v>
      </c>
      <c r="B4010" s="2">
        <v>133753</v>
      </c>
      <c r="C4010" s="2">
        <v>132369.4</v>
      </c>
      <c r="D4010" s="2">
        <v>137239.70000000001</v>
      </c>
      <c r="E4010" s="2">
        <v>146963.6</v>
      </c>
      <c r="F4010" s="2">
        <v>106380.5</v>
      </c>
      <c r="G4010" s="2">
        <v>147493.79999999999</v>
      </c>
      <c r="H4010" s="2">
        <v>268725.90000000002</v>
      </c>
      <c r="I4010" s="2">
        <v>1060015.3</v>
      </c>
      <c r="J4010" s="2">
        <v>1259885.3</v>
      </c>
      <c r="K4010" s="2">
        <v>483157.4</v>
      </c>
      <c r="L4010" s="2">
        <v>277178.90000000002</v>
      </c>
      <c r="M4010" s="2">
        <v>183933.3</v>
      </c>
    </row>
    <row r="4011" spans="1:13">
      <c r="A4011" s="5" t="s">
        <v>22</v>
      </c>
      <c r="B4011" s="2">
        <v>265295</v>
      </c>
      <c r="C4011" s="2">
        <v>262550.8</v>
      </c>
      <c r="D4011" s="2">
        <v>272210.90000000002</v>
      </c>
      <c r="E4011" s="2">
        <v>291498</v>
      </c>
      <c r="F4011" s="2">
        <v>211002.5</v>
      </c>
      <c r="G4011" s="2">
        <v>292549.59999999998</v>
      </c>
      <c r="H4011" s="2">
        <v>533009.80000000005</v>
      </c>
      <c r="I4011" s="2">
        <v>2102508.5</v>
      </c>
      <c r="J4011" s="2">
        <v>2498944.5</v>
      </c>
      <c r="K4011" s="2">
        <v>958328.2</v>
      </c>
      <c r="L4011" s="2">
        <v>549776.1</v>
      </c>
      <c r="M4011" s="2">
        <v>364826.1</v>
      </c>
    </row>
    <row r="4012" spans="1:13">
      <c r="A4012" s="5" t="s">
        <v>23</v>
      </c>
      <c r="B4012" s="2">
        <v>4314.6000000000004</v>
      </c>
      <c r="C4012" s="2">
        <v>4412.3</v>
      </c>
      <c r="D4012" s="2">
        <v>4427.1000000000004</v>
      </c>
      <c r="E4012" s="2">
        <v>4740.8</v>
      </c>
      <c r="F4012" s="2">
        <v>3799.3</v>
      </c>
      <c r="G4012" s="2">
        <v>4757.8999999999996</v>
      </c>
      <c r="H4012" s="2">
        <v>8957.5</v>
      </c>
      <c r="I4012" s="2">
        <v>34194</v>
      </c>
      <c r="J4012" s="2">
        <v>41996.2</v>
      </c>
      <c r="K4012" s="2">
        <v>15585.7</v>
      </c>
      <c r="L4012" s="2">
        <v>8941.2999999999993</v>
      </c>
      <c r="M4012" s="2">
        <v>6131.1</v>
      </c>
    </row>
    <row r="4013" spans="1:13">
      <c r="A4013" s="5" t="s">
        <v>24</v>
      </c>
      <c r="B4013" s="2">
        <v>4909.8999999999996</v>
      </c>
      <c r="C4013" s="2">
        <v>8365.1</v>
      </c>
      <c r="D4013" s="2">
        <v>5794.8</v>
      </c>
      <c r="E4013" s="2">
        <v>9523.2000000000007</v>
      </c>
      <c r="F4013" s="2">
        <v>5452.5</v>
      </c>
      <c r="G4013" s="2">
        <v>6560.3</v>
      </c>
      <c r="H4013" s="2">
        <v>17425.5</v>
      </c>
      <c r="I4013" s="2">
        <v>50080.800000000003</v>
      </c>
      <c r="J4013" s="2">
        <v>56072.3</v>
      </c>
      <c r="K4013" s="2">
        <v>21155.599999999999</v>
      </c>
      <c r="L4013" s="2">
        <v>12393.8</v>
      </c>
      <c r="M4013" s="2">
        <v>7573.2</v>
      </c>
    </row>
    <row r="4014" spans="1:13">
      <c r="A4014" s="5" t="s">
        <v>25</v>
      </c>
      <c r="B4014" s="2">
        <v>3677.4</v>
      </c>
      <c r="C4014" s="2">
        <v>3680.1</v>
      </c>
      <c r="D4014" s="2">
        <v>2768.7</v>
      </c>
      <c r="E4014" s="2">
        <v>3350.2</v>
      </c>
      <c r="F4014" s="2">
        <v>3027.9</v>
      </c>
      <c r="G4014" s="2">
        <v>3529.1</v>
      </c>
      <c r="H4014" s="2">
        <v>5007.3999999999996</v>
      </c>
      <c r="I4014" s="2">
        <v>12288.3</v>
      </c>
      <c r="J4014" s="2">
        <v>22699.5</v>
      </c>
      <c r="K4014" s="2">
        <v>12022.2</v>
      </c>
      <c r="L4014" s="2">
        <v>6177.6</v>
      </c>
      <c r="M4014" s="2">
        <v>5338.8</v>
      </c>
    </row>
    <row r="4015" spans="1:13">
      <c r="A4015" s="11"/>
    </row>
    <row r="4016" spans="1:13">
      <c r="A4016" s="11"/>
    </row>
    <row r="4017" spans="1:13" ht="12.9" customHeight="1">
      <c r="A4017" s="115" t="s">
        <v>15</v>
      </c>
      <c r="B4017" s="116"/>
      <c r="C4017" s="116"/>
      <c r="D4017" s="116"/>
      <c r="E4017" s="116"/>
      <c r="F4017" s="116"/>
      <c r="G4017" s="116"/>
      <c r="H4017" s="116"/>
      <c r="I4017" s="116"/>
      <c r="J4017" s="116"/>
      <c r="K4017" s="116"/>
      <c r="L4017" s="116"/>
      <c r="M4017" s="117"/>
    </row>
    <row r="4018" spans="1:13" ht="12.9" customHeight="1">
      <c r="A4018" s="118" t="s">
        <v>16</v>
      </c>
      <c r="B4018" s="97"/>
      <c r="C4018" s="97"/>
      <c r="D4018" s="97"/>
      <c r="E4018" s="97"/>
      <c r="F4018" s="97"/>
      <c r="G4018" s="97"/>
      <c r="H4018" s="97"/>
      <c r="I4018" s="97"/>
      <c r="J4018" s="97"/>
      <c r="K4018" s="97"/>
      <c r="L4018" s="97"/>
      <c r="M4018" s="119"/>
    </row>
    <row r="4019" spans="1:13" ht="12.9" customHeight="1">
      <c r="A4019" s="118" t="s">
        <v>121</v>
      </c>
      <c r="B4019" s="97"/>
      <c r="C4019" s="97"/>
      <c r="D4019" s="97"/>
      <c r="E4019" s="97"/>
      <c r="F4019" s="97"/>
      <c r="G4019" s="97"/>
      <c r="H4019" s="97"/>
      <c r="I4019" s="97"/>
      <c r="J4019" s="97"/>
      <c r="K4019" s="97"/>
      <c r="L4019" s="97"/>
      <c r="M4019" s="119"/>
    </row>
    <row r="4020" spans="1:13" ht="12.9" customHeight="1">
      <c r="A4020" s="118" t="s">
        <v>18</v>
      </c>
      <c r="B4020" s="97"/>
      <c r="C4020" s="97"/>
      <c r="D4020" s="97"/>
      <c r="E4020" s="97"/>
      <c r="F4020" s="97"/>
      <c r="G4020" s="97"/>
      <c r="H4020" s="97"/>
      <c r="I4020" s="97"/>
      <c r="J4020" s="97"/>
      <c r="K4020" s="97"/>
      <c r="L4020" s="97"/>
      <c r="M4020" s="119"/>
    </row>
    <row r="4021" spans="1:13" ht="12.9" customHeight="1">
      <c r="A4021" s="120" t="s">
        <v>19</v>
      </c>
      <c r="B4021" s="121"/>
      <c r="C4021" s="121"/>
      <c r="D4021" s="121"/>
      <c r="E4021" s="121"/>
      <c r="F4021" s="121"/>
      <c r="G4021" s="121"/>
      <c r="H4021" s="121"/>
      <c r="I4021" s="121"/>
      <c r="J4021" s="121"/>
      <c r="K4021" s="121"/>
      <c r="L4021" s="121"/>
      <c r="M4021" s="122"/>
    </row>
    <row r="4022" spans="1:13">
      <c r="A4022" s="123" t="s">
        <v>20</v>
      </c>
      <c r="B4022" s="1" t="s">
        <v>0</v>
      </c>
      <c r="C4022" s="1" t="s">
        <v>1</v>
      </c>
      <c r="D4022" s="1" t="s">
        <v>2</v>
      </c>
      <c r="E4022" s="1" t="s">
        <v>3</v>
      </c>
      <c r="F4022" s="1" t="s">
        <v>4</v>
      </c>
      <c r="G4022" s="1" t="s">
        <v>5</v>
      </c>
      <c r="H4022" s="1" t="s">
        <v>6</v>
      </c>
      <c r="I4022" s="1" t="s">
        <v>7</v>
      </c>
      <c r="J4022" s="1" t="s">
        <v>8</v>
      </c>
      <c r="K4022" s="1" t="s">
        <v>9</v>
      </c>
      <c r="L4022" s="1" t="s">
        <v>10</v>
      </c>
      <c r="M4022" s="1" t="s">
        <v>13</v>
      </c>
    </row>
    <row r="4023" spans="1:13">
      <c r="A4023" s="124"/>
      <c r="B4023" s="4">
        <v>1997</v>
      </c>
      <c r="C4023" s="4">
        <v>1997</v>
      </c>
      <c r="D4023" s="4">
        <v>1997</v>
      </c>
      <c r="E4023" s="4">
        <v>1998</v>
      </c>
      <c r="F4023" s="4">
        <v>1998</v>
      </c>
      <c r="G4023" s="4">
        <v>1998</v>
      </c>
      <c r="H4023" s="4">
        <v>1998</v>
      </c>
      <c r="I4023" s="4">
        <v>1998</v>
      </c>
      <c r="J4023" s="4">
        <v>1998</v>
      </c>
      <c r="K4023" s="4">
        <v>1998</v>
      </c>
      <c r="L4023" s="4">
        <v>1998</v>
      </c>
      <c r="M4023" s="4">
        <v>1998</v>
      </c>
    </row>
    <row r="4024" spans="1:13">
      <c r="A4024" s="5">
        <v>1</v>
      </c>
      <c r="B4024" s="2">
        <v>4516</v>
      </c>
      <c r="C4024" s="2">
        <v>4806.5</v>
      </c>
      <c r="D4024" s="2">
        <v>3881</v>
      </c>
      <c r="E4024" s="2">
        <v>3605.6</v>
      </c>
      <c r="F4024" s="2">
        <v>3348.6</v>
      </c>
      <c r="G4024" s="2">
        <v>3356.1</v>
      </c>
      <c r="H4024" s="2">
        <v>4738.6000000000004</v>
      </c>
      <c r="I4024" s="2">
        <v>14704.8</v>
      </c>
      <c r="J4024" s="2">
        <v>22834.5</v>
      </c>
      <c r="K4024" s="2">
        <v>21847.8</v>
      </c>
      <c r="L4024" s="2">
        <v>8979.5</v>
      </c>
      <c r="M4024" s="2">
        <v>4692.2</v>
      </c>
    </row>
    <row r="4025" spans="1:13">
      <c r="A4025" s="5">
        <v>2</v>
      </c>
      <c r="B4025" s="2">
        <v>5139</v>
      </c>
      <c r="C4025" s="2">
        <v>4586.5</v>
      </c>
      <c r="D4025" s="2">
        <v>4659.6000000000004</v>
      </c>
      <c r="E4025" s="2">
        <v>3995.1</v>
      </c>
      <c r="F4025" s="2">
        <v>3544.2</v>
      </c>
      <c r="G4025" s="2">
        <v>3312.1</v>
      </c>
      <c r="H4025" s="2">
        <v>4873.7</v>
      </c>
      <c r="I4025" s="2">
        <v>15796.6</v>
      </c>
      <c r="J4025" s="2">
        <v>24192.9</v>
      </c>
      <c r="K4025" s="2">
        <v>22308.3</v>
      </c>
      <c r="L4025" s="2">
        <v>7661.7</v>
      </c>
      <c r="M4025" s="2">
        <v>4716.3</v>
      </c>
    </row>
    <row r="4026" spans="1:13">
      <c r="A4026" s="5">
        <v>3</v>
      </c>
      <c r="B4026" s="2">
        <v>6096.1</v>
      </c>
      <c r="C4026" s="2">
        <v>4407.1000000000004</v>
      </c>
      <c r="D4026" s="2">
        <v>4171.3</v>
      </c>
      <c r="E4026" s="2">
        <v>4519.3999999999996</v>
      </c>
      <c r="F4026" s="2">
        <v>3713.2</v>
      </c>
      <c r="G4026" s="2">
        <v>3408.4</v>
      </c>
      <c r="H4026" s="2">
        <v>5138.8</v>
      </c>
      <c r="I4026" s="2">
        <v>17312.7</v>
      </c>
      <c r="J4026" s="2">
        <v>25109.1</v>
      </c>
      <c r="K4026" s="2">
        <v>22847.599999999999</v>
      </c>
      <c r="L4026" s="2">
        <v>8026.8</v>
      </c>
      <c r="M4026" s="2">
        <v>4678.3</v>
      </c>
    </row>
    <row r="4027" spans="1:13">
      <c r="A4027" s="5">
        <v>4</v>
      </c>
      <c r="B4027" s="2">
        <v>5231.3</v>
      </c>
      <c r="C4027" s="2">
        <v>4318</v>
      </c>
      <c r="D4027" s="2">
        <v>3711</v>
      </c>
      <c r="E4027" s="2">
        <v>4019.4</v>
      </c>
      <c r="F4027" s="2">
        <v>3344.1</v>
      </c>
      <c r="G4027" s="2">
        <v>3816.2</v>
      </c>
      <c r="H4027" s="2">
        <v>5222.2</v>
      </c>
      <c r="I4027" s="2">
        <v>19556.8</v>
      </c>
      <c r="J4027" s="2">
        <v>26936.5</v>
      </c>
      <c r="K4027" s="2">
        <v>22605.5</v>
      </c>
      <c r="L4027" s="2">
        <v>7769.2</v>
      </c>
      <c r="M4027" s="2">
        <v>4329.3</v>
      </c>
    </row>
    <row r="4028" spans="1:13">
      <c r="A4028" s="5">
        <v>5</v>
      </c>
      <c r="B4028" s="2">
        <v>5114.8999999999996</v>
      </c>
      <c r="C4028" s="2">
        <v>4668.6000000000004</v>
      </c>
      <c r="D4028" s="2">
        <v>3611.8</v>
      </c>
      <c r="E4028" s="2">
        <v>4355.3</v>
      </c>
      <c r="F4028" s="2">
        <v>3425.7</v>
      </c>
      <c r="G4028" s="2">
        <v>3149.5</v>
      </c>
      <c r="H4028" s="2">
        <v>5079.3999999999996</v>
      </c>
      <c r="I4028" s="2">
        <v>20431</v>
      </c>
      <c r="J4028" s="2">
        <v>24757.3</v>
      </c>
      <c r="K4028" s="2">
        <v>22126.1</v>
      </c>
      <c r="L4028" s="2">
        <v>7296.6</v>
      </c>
      <c r="M4028" s="2">
        <v>4399.2</v>
      </c>
    </row>
    <row r="4029" spans="1:13">
      <c r="A4029" s="5">
        <v>6</v>
      </c>
      <c r="B4029" s="2">
        <v>5083.3</v>
      </c>
      <c r="C4029" s="2">
        <v>4238.5</v>
      </c>
      <c r="D4029" s="2">
        <v>3306</v>
      </c>
      <c r="E4029" s="2">
        <v>3365.4</v>
      </c>
      <c r="F4029" s="2">
        <v>3589.6</v>
      </c>
      <c r="G4029" s="2">
        <v>3242.3</v>
      </c>
      <c r="H4029" s="2">
        <v>5336.4</v>
      </c>
      <c r="I4029" s="2">
        <v>20923.3</v>
      </c>
      <c r="J4029" s="2">
        <v>20628.099999999999</v>
      </c>
      <c r="K4029" s="2">
        <v>20729.2</v>
      </c>
      <c r="L4029" s="2">
        <v>6910.2</v>
      </c>
      <c r="M4029" s="2">
        <v>4409.7</v>
      </c>
    </row>
    <row r="4030" spans="1:13">
      <c r="A4030" s="5">
        <v>7</v>
      </c>
      <c r="B4030" s="2">
        <v>5870.6</v>
      </c>
      <c r="C4030" s="2">
        <v>4479.5</v>
      </c>
      <c r="D4030" s="2">
        <v>4082.2</v>
      </c>
      <c r="E4030" s="2">
        <v>3744.8</v>
      </c>
      <c r="F4030" s="2">
        <v>3746.4</v>
      </c>
      <c r="G4030" s="2">
        <v>3352.5</v>
      </c>
      <c r="H4030" s="2">
        <v>6269.5</v>
      </c>
      <c r="I4030" s="2">
        <v>22665.8</v>
      </c>
      <c r="J4030" s="2">
        <v>19871.900000000001</v>
      </c>
      <c r="K4030" s="2">
        <v>19744.400000000001</v>
      </c>
      <c r="L4030" s="2">
        <v>6581.3</v>
      </c>
      <c r="M4030" s="2">
        <v>4505.8999999999996</v>
      </c>
    </row>
    <row r="4031" spans="1:13">
      <c r="A4031" s="5">
        <v>8</v>
      </c>
      <c r="B4031" s="2">
        <v>6338.8</v>
      </c>
      <c r="C4031" s="2">
        <v>4486.7</v>
      </c>
      <c r="D4031" s="2">
        <v>3690.6</v>
      </c>
      <c r="E4031" s="2">
        <v>3891</v>
      </c>
      <c r="F4031" s="2">
        <v>3750.1</v>
      </c>
      <c r="G4031" s="2">
        <v>2974.3</v>
      </c>
      <c r="H4031" s="2">
        <v>5524.3</v>
      </c>
      <c r="I4031" s="2">
        <v>22951.3</v>
      </c>
      <c r="J4031" s="2">
        <v>18510.2</v>
      </c>
      <c r="K4031" s="2">
        <v>18692.400000000001</v>
      </c>
      <c r="L4031" s="2">
        <v>6275.7</v>
      </c>
      <c r="M4031" s="2">
        <v>4699.8</v>
      </c>
    </row>
    <row r="4032" spans="1:13">
      <c r="A4032" s="5">
        <v>9</v>
      </c>
      <c r="B4032" s="2">
        <v>5591.3</v>
      </c>
      <c r="C4032" s="2">
        <v>4354.5</v>
      </c>
      <c r="D4032" s="2">
        <v>4234.3</v>
      </c>
      <c r="E4032" s="2">
        <v>4413.8</v>
      </c>
      <c r="F4032" s="2">
        <v>3616.6</v>
      </c>
      <c r="G4032" s="2">
        <v>3200.9</v>
      </c>
      <c r="H4032" s="2">
        <v>5140.8999999999996</v>
      </c>
      <c r="I4032" s="2">
        <v>23741.5</v>
      </c>
      <c r="J4032" s="2">
        <v>18447</v>
      </c>
      <c r="K4032" s="2">
        <v>17259.599999999999</v>
      </c>
      <c r="L4032" s="2">
        <v>6285.1</v>
      </c>
      <c r="M4032" s="2">
        <v>4833.2</v>
      </c>
    </row>
    <row r="4033" spans="1:13">
      <c r="A4033" s="5">
        <v>10</v>
      </c>
      <c r="B4033" s="2">
        <v>5394.9</v>
      </c>
      <c r="C4033" s="2">
        <v>4216.2</v>
      </c>
      <c r="D4033" s="2">
        <v>3825.9</v>
      </c>
      <c r="E4033" s="2">
        <v>4140</v>
      </c>
      <c r="F4033" s="2">
        <v>3482</v>
      </c>
      <c r="G4033" s="2">
        <v>3512.1</v>
      </c>
      <c r="H4033" s="2">
        <v>4950.6000000000004</v>
      </c>
      <c r="I4033" s="2">
        <v>23516.5</v>
      </c>
      <c r="J4033" s="2">
        <v>19187.7</v>
      </c>
      <c r="K4033" s="2">
        <v>16377.5</v>
      </c>
      <c r="L4033" s="2">
        <v>6533.5</v>
      </c>
      <c r="M4033" s="2">
        <v>5162.6000000000004</v>
      </c>
    </row>
    <row r="4034" spans="1:13">
      <c r="A4034" s="5">
        <v>11</v>
      </c>
      <c r="B4034" s="2">
        <v>5702.6</v>
      </c>
      <c r="C4034" s="2">
        <v>4225.2</v>
      </c>
      <c r="D4034" s="2">
        <v>3635.9</v>
      </c>
      <c r="E4034" s="2">
        <v>5269.4</v>
      </c>
      <c r="F4034" s="2">
        <v>3252.8</v>
      </c>
      <c r="G4034" s="2">
        <v>3313.8</v>
      </c>
      <c r="H4034" s="2">
        <v>5281.7</v>
      </c>
      <c r="I4034" s="2">
        <v>23260.400000000001</v>
      </c>
      <c r="J4034" s="2">
        <v>19805.900000000001</v>
      </c>
      <c r="K4034" s="2">
        <v>16931.099999999999</v>
      </c>
      <c r="L4034" s="2">
        <v>5892.4</v>
      </c>
      <c r="M4034" s="2">
        <v>5181.5</v>
      </c>
    </row>
    <row r="4035" spans="1:13">
      <c r="A4035" s="5">
        <v>12</v>
      </c>
      <c r="B4035" s="2">
        <v>5905.3</v>
      </c>
      <c r="C4035" s="2">
        <v>3792.8</v>
      </c>
      <c r="D4035" s="2">
        <v>3151.8</v>
      </c>
      <c r="E4035" s="2">
        <v>4980.8999999999996</v>
      </c>
      <c r="F4035" s="2">
        <v>3621.7</v>
      </c>
      <c r="G4035" s="2">
        <v>3338.8</v>
      </c>
      <c r="H4035" s="2">
        <v>6430.3</v>
      </c>
      <c r="I4035" s="2">
        <v>21107.200000000001</v>
      </c>
      <c r="J4035" s="2">
        <v>20161.3</v>
      </c>
      <c r="K4035" s="2">
        <v>16248.4</v>
      </c>
      <c r="L4035" s="2">
        <v>5797.1</v>
      </c>
      <c r="M4035" s="2">
        <v>5206.1000000000004</v>
      </c>
    </row>
    <row r="4036" spans="1:13">
      <c r="A4036" s="5">
        <v>13</v>
      </c>
      <c r="B4036" s="2">
        <v>5293.4</v>
      </c>
      <c r="C4036" s="2">
        <v>3961.2</v>
      </c>
      <c r="D4036" s="2">
        <v>3323.1</v>
      </c>
      <c r="E4036" s="2">
        <v>4684</v>
      </c>
      <c r="F4036" s="2">
        <v>3649.1</v>
      </c>
      <c r="G4036" s="2">
        <v>3308</v>
      </c>
      <c r="H4036" s="2">
        <v>5860.5</v>
      </c>
      <c r="I4036" s="2">
        <v>21187.5</v>
      </c>
      <c r="J4036" s="2">
        <v>22580.5</v>
      </c>
      <c r="K4036" s="2">
        <v>15246.8</v>
      </c>
      <c r="L4036" s="2">
        <v>5386.6</v>
      </c>
      <c r="M4036" s="2">
        <v>6602.5</v>
      </c>
    </row>
    <row r="4037" spans="1:13">
      <c r="A4037" s="5">
        <v>14</v>
      </c>
      <c r="B4037" s="2">
        <v>5146</v>
      </c>
      <c r="C4037" s="2">
        <v>4085.9</v>
      </c>
      <c r="D4037" s="2">
        <v>3440.4</v>
      </c>
      <c r="E4037" s="2">
        <v>4197.7</v>
      </c>
      <c r="F4037" s="2">
        <v>3567.9</v>
      </c>
      <c r="G4037" s="2">
        <v>3346.2</v>
      </c>
      <c r="H4037" s="2">
        <v>5487.7</v>
      </c>
      <c r="I4037" s="2">
        <v>21107.599999999999</v>
      </c>
      <c r="J4037" s="2">
        <v>27138.1</v>
      </c>
      <c r="K4037" s="2">
        <v>14818.4</v>
      </c>
      <c r="L4037" s="2">
        <v>5468.2</v>
      </c>
      <c r="M4037" s="2">
        <v>5817.6</v>
      </c>
    </row>
    <row r="4038" spans="1:13">
      <c r="A4038" s="5">
        <v>15</v>
      </c>
      <c r="B4038" s="2">
        <v>5234.2</v>
      </c>
      <c r="C4038" s="2">
        <v>3334.7</v>
      </c>
      <c r="D4038" s="2">
        <v>4167.8</v>
      </c>
      <c r="E4038" s="2">
        <v>4374.5</v>
      </c>
      <c r="F4038" s="2">
        <v>3869.5</v>
      </c>
      <c r="G4038" s="2">
        <v>3336.4</v>
      </c>
      <c r="H4038" s="2">
        <v>5235.3999999999996</v>
      </c>
      <c r="I4038" s="2">
        <v>17570</v>
      </c>
      <c r="J4038" s="2">
        <v>27060.799999999999</v>
      </c>
      <c r="K4038" s="2">
        <v>13857.2</v>
      </c>
      <c r="L4038" s="2">
        <v>5599.7</v>
      </c>
      <c r="M4038" s="2">
        <v>5218.1000000000004</v>
      </c>
    </row>
    <row r="4039" spans="1:13">
      <c r="A4039" s="5">
        <v>16</v>
      </c>
      <c r="B4039" s="2">
        <v>5187.1000000000004</v>
      </c>
      <c r="C4039" s="2">
        <v>3614.1</v>
      </c>
      <c r="D4039" s="2">
        <v>4021.6</v>
      </c>
      <c r="E4039" s="2">
        <v>4323.6000000000004</v>
      </c>
      <c r="F4039" s="2">
        <v>3713.3</v>
      </c>
      <c r="G4039" s="2">
        <v>3328.7</v>
      </c>
      <c r="H4039" s="2">
        <v>5896.5</v>
      </c>
      <c r="I4039" s="2">
        <v>16144.7</v>
      </c>
      <c r="J4039" s="2">
        <v>23758.5</v>
      </c>
      <c r="K4039" s="2">
        <v>13178.7</v>
      </c>
      <c r="L4039" s="2">
        <v>5588.7</v>
      </c>
      <c r="M4039" s="2">
        <v>4974.2</v>
      </c>
    </row>
    <row r="4040" spans="1:13">
      <c r="A4040" s="5">
        <v>17</v>
      </c>
      <c r="B4040" s="2">
        <v>5260.5</v>
      </c>
      <c r="C4040" s="2">
        <v>3921.5</v>
      </c>
      <c r="D4040" s="2">
        <v>4421.5</v>
      </c>
      <c r="E4040" s="2">
        <v>4265.2</v>
      </c>
      <c r="F4040" s="2">
        <v>3172.1</v>
      </c>
      <c r="G4040" s="2">
        <v>3530.7</v>
      </c>
      <c r="H4040" s="2">
        <v>5456.1</v>
      </c>
      <c r="I4040" s="2">
        <v>16065.4</v>
      </c>
      <c r="J4040" s="2">
        <v>23403.3</v>
      </c>
      <c r="K4040" s="2">
        <v>12368.7</v>
      </c>
      <c r="L4040" s="2">
        <v>6099.6</v>
      </c>
      <c r="M4040" s="2">
        <v>4696.1000000000004</v>
      </c>
    </row>
    <row r="4041" spans="1:13">
      <c r="A4041" s="5">
        <v>18</v>
      </c>
      <c r="B4041" s="2">
        <v>4985.7</v>
      </c>
      <c r="C4041" s="2">
        <v>4213.3999999999996</v>
      </c>
      <c r="D4041" s="2">
        <v>4698.3</v>
      </c>
      <c r="E4041" s="2">
        <v>4349.1000000000004</v>
      </c>
      <c r="F4041" s="2">
        <v>3329.8</v>
      </c>
      <c r="G4041" s="2">
        <v>3379</v>
      </c>
      <c r="H4041" s="2">
        <v>5960.9</v>
      </c>
      <c r="I4041" s="2">
        <v>16512.7</v>
      </c>
      <c r="J4041" s="2">
        <v>19956.2</v>
      </c>
      <c r="K4041" s="2">
        <v>11387.6</v>
      </c>
      <c r="L4041" s="2">
        <v>6346.6</v>
      </c>
      <c r="M4041" s="2">
        <v>4776.5</v>
      </c>
    </row>
    <row r="4042" spans="1:13">
      <c r="A4042" s="5">
        <v>19</v>
      </c>
      <c r="B4042" s="2">
        <v>4907.8999999999996</v>
      </c>
      <c r="C4042" s="2">
        <v>4241.2</v>
      </c>
      <c r="D4042" s="2">
        <v>4322.2</v>
      </c>
      <c r="E4042" s="2">
        <v>4098.3999999999996</v>
      </c>
      <c r="F4042" s="2">
        <v>3486.5</v>
      </c>
      <c r="G4042" s="2">
        <v>3185.3</v>
      </c>
      <c r="H4042" s="2">
        <v>5430.7</v>
      </c>
      <c r="I4042" s="2">
        <v>15390.5</v>
      </c>
      <c r="J4042" s="2">
        <v>18727.099999999999</v>
      </c>
      <c r="K4042" s="2">
        <v>11376.6</v>
      </c>
      <c r="L4042" s="2">
        <v>6385.6</v>
      </c>
      <c r="M4042" s="2">
        <v>4425.3</v>
      </c>
    </row>
    <row r="4043" spans="1:13">
      <c r="A4043" s="5">
        <v>20</v>
      </c>
      <c r="B4043" s="2">
        <v>4865.3999999999996</v>
      </c>
      <c r="C4043" s="2">
        <v>5102.5</v>
      </c>
      <c r="D4043" s="2">
        <v>3572.3</v>
      </c>
      <c r="E4043" s="2">
        <v>4217.7</v>
      </c>
      <c r="F4043" s="2">
        <v>3369.9</v>
      </c>
      <c r="G4043" s="2">
        <v>3471.8</v>
      </c>
      <c r="H4043" s="2">
        <v>5530.2</v>
      </c>
      <c r="I4043" s="2">
        <v>18599.099999999999</v>
      </c>
      <c r="J4043" s="2">
        <v>19404.5</v>
      </c>
      <c r="K4043" s="2">
        <v>11138.3</v>
      </c>
      <c r="L4043" s="2">
        <v>5974.3</v>
      </c>
      <c r="M4043" s="2">
        <v>4204.1000000000004</v>
      </c>
    </row>
    <row r="4044" spans="1:13">
      <c r="A4044" s="5">
        <v>21</v>
      </c>
      <c r="B4044" s="2">
        <v>4995.6000000000004</v>
      </c>
      <c r="C4044" s="2">
        <v>4192.2</v>
      </c>
      <c r="D4044" s="2">
        <v>3459.5</v>
      </c>
      <c r="E4044" s="2">
        <v>3660.7</v>
      </c>
      <c r="F4044" s="2">
        <v>3053.5</v>
      </c>
      <c r="G4044" s="2">
        <v>3490.2</v>
      </c>
      <c r="H4044" s="2">
        <v>6040.6</v>
      </c>
      <c r="I4044" s="2">
        <v>17544.900000000001</v>
      </c>
      <c r="J4044" s="2">
        <v>19674.2</v>
      </c>
      <c r="K4044" s="2">
        <v>10726.4</v>
      </c>
      <c r="L4044" s="2">
        <v>5253.8</v>
      </c>
      <c r="M4044" s="2">
        <v>5198.8999999999996</v>
      </c>
    </row>
    <row r="4045" spans="1:13">
      <c r="A4045" s="5">
        <v>22</v>
      </c>
      <c r="B4045" s="2">
        <v>5020</v>
      </c>
      <c r="C4045" s="2">
        <v>4803.8999999999996</v>
      </c>
      <c r="D4045" s="2">
        <v>3930.2</v>
      </c>
      <c r="E4045" s="2">
        <v>3921.9</v>
      </c>
      <c r="F4045" s="2">
        <v>3888.4</v>
      </c>
      <c r="G4045" s="2">
        <v>3632.4</v>
      </c>
      <c r="H4045" s="2">
        <v>6958.2</v>
      </c>
      <c r="I4045" s="2">
        <v>25122.5</v>
      </c>
      <c r="J4045" s="2">
        <v>19555.099999999999</v>
      </c>
      <c r="K4045" s="2">
        <v>10256</v>
      </c>
      <c r="L4045" s="2">
        <v>6098.3</v>
      </c>
      <c r="M4045" s="2">
        <v>4748.3999999999996</v>
      </c>
    </row>
    <row r="4046" spans="1:13">
      <c r="A4046" s="5">
        <v>23</v>
      </c>
      <c r="B4046" s="2">
        <v>5189.8</v>
      </c>
      <c r="C4046" s="2">
        <v>3881.3</v>
      </c>
      <c r="D4046" s="2">
        <v>3309.7</v>
      </c>
      <c r="E4046" s="2">
        <v>3630.4</v>
      </c>
      <c r="F4046" s="2">
        <v>3180.3</v>
      </c>
      <c r="G4046" s="2">
        <v>4860.7</v>
      </c>
      <c r="H4046" s="2">
        <v>8420.5</v>
      </c>
      <c r="I4046" s="2">
        <v>23274.6</v>
      </c>
      <c r="J4046" s="2">
        <v>21075.5</v>
      </c>
      <c r="K4046" s="2">
        <v>9831</v>
      </c>
      <c r="L4046" s="2">
        <v>4826.8</v>
      </c>
      <c r="M4046" s="2">
        <v>5008.5</v>
      </c>
    </row>
    <row r="4047" spans="1:13">
      <c r="A4047" s="5">
        <v>24</v>
      </c>
      <c r="B4047" s="2">
        <v>4722.1000000000004</v>
      </c>
      <c r="C4047" s="2">
        <v>4093.7</v>
      </c>
      <c r="D4047" s="2">
        <v>3859.2</v>
      </c>
      <c r="E4047" s="2">
        <v>3786.5</v>
      </c>
      <c r="F4047" s="2">
        <v>3926.1</v>
      </c>
      <c r="G4047" s="2">
        <v>6213.1</v>
      </c>
      <c r="H4047" s="2">
        <v>10453.200000000001</v>
      </c>
      <c r="I4047" s="2">
        <v>20030.099999999999</v>
      </c>
      <c r="J4047" s="2">
        <v>22361.1</v>
      </c>
      <c r="K4047" s="2">
        <v>9338.5</v>
      </c>
      <c r="L4047" s="2">
        <v>5308.5</v>
      </c>
      <c r="M4047" s="2">
        <v>4568.7</v>
      </c>
    </row>
    <row r="4048" spans="1:13">
      <c r="A4048" s="5">
        <v>25</v>
      </c>
      <c r="B4048" s="2">
        <v>4846.8</v>
      </c>
      <c r="C4048" s="2">
        <v>4212.3999999999996</v>
      </c>
      <c r="D4048" s="2">
        <v>3588.9</v>
      </c>
      <c r="E4048" s="2">
        <v>4356.6000000000004</v>
      </c>
      <c r="F4048" s="2">
        <v>3776.8</v>
      </c>
      <c r="G4048" s="2">
        <v>6895.2</v>
      </c>
      <c r="H4048" s="2">
        <v>10888.9</v>
      </c>
      <c r="I4048" s="2">
        <v>18664.2</v>
      </c>
      <c r="J4048" s="2">
        <v>22550.400000000001</v>
      </c>
      <c r="K4048" s="2">
        <v>9620.9</v>
      </c>
      <c r="L4048" s="2">
        <v>4499.5</v>
      </c>
      <c r="M4048" s="2">
        <v>4386.6000000000004</v>
      </c>
    </row>
    <row r="4049" spans="1:13">
      <c r="A4049" s="5">
        <v>26</v>
      </c>
      <c r="B4049" s="2">
        <v>4507.8</v>
      </c>
      <c r="C4049" s="2">
        <v>4253.8</v>
      </c>
      <c r="D4049" s="2">
        <v>3162.4</v>
      </c>
      <c r="E4049" s="2">
        <v>3706.6</v>
      </c>
      <c r="F4049" s="2">
        <v>3475.4</v>
      </c>
      <c r="G4049" s="2">
        <v>6370.7</v>
      </c>
      <c r="H4049" s="2">
        <v>9492.9</v>
      </c>
      <c r="I4049" s="2">
        <v>20531</v>
      </c>
      <c r="J4049" s="2">
        <v>23022.6</v>
      </c>
      <c r="K4049" s="2">
        <v>8905.5</v>
      </c>
      <c r="L4049" s="2">
        <v>4898</v>
      </c>
      <c r="M4049" s="2">
        <v>4846.2</v>
      </c>
    </row>
    <row r="4050" spans="1:13">
      <c r="A4050" s="5">
        <v>27</v>
      </c>
      <c r="B4050" s="2">
        <v>4501.8</v>
      </c>
      <c r="C4050" s="2">
        <v>5187.2</v>
      </c>
      <c r="D4050" s="2">
        <v>3354.1</v>
      </c>
      <c r="E4050" s="2">
        <v>3555.1</v>
      </c>
      <c r="F4050" s="2">
        <v>3274.9</v>
      </c>
      <c r="G4050" s="2">
        <v>6312</v>
      </c>
      <c r="H4050" s="2">
        <v>9755.1</v>
      </c>
      <c r="I4050" s="2">
        <v>23683</v>
      </c>
      <c r="J4050" s="2">
        <v>22758.1</v>
      </c>
      <c r="K4050" s="2">
        <v>9515.7999999999993</v>
      </c>
      <c r="L4050" s="2">
        <v>5552.5</v>
      </c>
      <c r="M4050" s="2">
        <v>4905</v>
      </c>
    </row>
    <row r="4051" spans="1:13">
      <c r="A4051" s="5">
        <v>28</v>
      </c>
      <c r="B4051" s="2">
        <v>4705.3999999999996</v>
      </c>
      <c r="C4051" s="2">
        <v>4547.3999999999996</v>
      </c>
      <c r="D4051" s="2">
        <v>3564.9</v>
      </c>
      <c r="E4051" s="2">
        <v>3868.1</v>
      </c>
      <c r="F4051" s="2">
        <v>3138.3</v>
      </c>
      <c r="G4051" s="2">
        <v>5931.2</v>
      </c>
      <c r="H4051" s="2">
        <v>9869.1</v>
      </c>
      <c r="I4051" s="2">
        <v>23379.4</v>
      </c>
      <c r="J4051" s="2">
        <v>19744</v>
      </c>
      <c r="K4051" s="2">
        <v>8713.1</v>
      </c>
      <c r="L4051" s="2">
        <v>5057</v>
      </c>
      <c r="M4051" s="2">
        <v>4632.7</v>
      </c>
    </row>
    <row r="4052" spans="1:13">
      <c r="A4052" s="5">
        <v>29</v>
      </c>
      <c r="B4052" s="2">
        <v>4530.2</v>
      </c>
      <c r="C4052" s="2">
        <v>4223.8</v>
      </c>
      <c r="D4052" s="2">
        <v>4053</v>
      </c>
      <c r="E4052" s="2">
        <v>3475.8</v>
      </c>
      <c r="F4052" s="2" t="s">
        <v>21</v>
      </c>
      <c r="G4052" s="2">
        <v>5952.8</v>
      </c>
      <c r="H4052" s="2">
        <v>11091</v>
      </c>
      <c r="I4052" s="2">
        <v>22641.200000000001</v>
      </c>
      <c r="J4052" s="2">
        <v>19346.2</v>
      </c>
      <c r="K4052" s="2">
        <v>9714.1</v>
      </c>
      <c r="L4052" s="2">
        <v>4825.6000000000004</v>
      </c>
      <c r="M4052" s="2">
        <v>4839.5</v>
      </c>
    </row>
    <row r="4053" spans="1:13">
      <c r="A4053" s="5">
        <v>30</v>
      </c>
      <c r="B4053" s="2">
        <v>5094.8</v>
      </c>
      <c r="C4053" s="2">
        <v>4133.1000000000004</v>
      </c>
      <c r="D4053" s="2">
        <v>4000.3</v>
      </c>
      <c r="E4053" s="2">
        <v>3583.4</v>
      </c>
      <c r="F4053" s="2" t="s">
        <v>21</v>
      </c>
      <c r="G4053" s="2">
        <v>5147.7</v>
      </c>
      <c r="H4053" s="2">
        <v>12949.9</v>
      </c>
      <c r="I4053" s="2">
        <v>24159.1</v>
      </c>
      <c r="J4053" s="2">
        <v>20431.2</v>
      </c>
      <c r="K4053" s="2">
        <v>9595.5</v>
      </c>
      <c r="L4053" s="2">
        <v>4893.8999999999996</v>
      </c>
      <c r="M4053" s="2">
        <v>4033.8</v>
      </c>
    </row>
    <row r="4054" spans="1:13">
      <c r="A4054" s="5">
        <v>31</v>
      </c>
      <c r="B4054" s="2">
        <v>6094.3</v>
      </c>
      <c r="C4054" s="2" t="s">
        <v>21</v>
      </c>
      <c r="D4054" s="2">
        <v>3653.4</v>
      </c>
      <c r="E4054" s="2">
        <v>3868</v>
      </c>
      <c r="F4054" s="2" t="s">
        <v>21</v>
      </c>
      <c r="G4054" s="2">
        <v>4697.6000000000004</v>
      </c>
      <c r="H4054" s="2" t="s">
        <v>21</v>
      </c>
      <c r="I4054" s="2">
        <v>25560</v>
      </c>
      <c r="J4054" s="2" t="s">
        <v>21</v>
      </c>
      <c r="K4054" s="2">
        <v>8145.5</v>
      </c>
      <c r="L4054" s="2">
        <v>4641.5</v>
      </c>
      <c r="M4054" s="2" t="s">
        <v>21</v>
      </c>
    </row>
    <row r="4055" spans="1:13">
      <c r="A4055" s="6"/>
      <c r="M4055" s="7"/>
    </row>
    <row r="4056" spans="1:13">
      <c r="A4056" s="5" t="s">
        <v>14</v>
      </c>
      <c r="B4056" s="2">
        <v>161072.9</v>
      </c>
      <c r="C4056" s="2">
        <v>128583.4</v>
      </c>
      <c r="D4056" s="2">
        <v>117864.4</v>
      </c>
      <c r="E4056" s="2">
        <v>126223.5</v>
      </c>
      <c r="F4056" s="2">
        <v>98306.9</v>
      </c>
      <c r="G4056" s="2">
        <v>126366.7</v>
      </c>
      <c r="H4056" s="2">
        <v>204764</v>
      </c>
      <c r="I4056" s="2">
        <v>633135.30000000005</v>
      </c>
      <c r="J4056" s="2">
        <v>652989.9</v>
      </c>
      <c r="K4056" s="2">
        <v>445452.7</v>
      </c>
      <c r="L4056" s="2">
        <v>186713.8</v>
      </c>
      <c r="M4056" s="2">
        <v>144696.70000000001</v>
      </c>
    </row>
    <row r="4057" spans="1:13">
      <c r="A4057" s="5" t="s">
        <v>22</v>
      </c>
      <c r="B4057" s="2">
        <v>319483.3</v>
      </c>
      <c r="C4057" s="2">
        <v>255041.2</v>
      </c>
      <c r="D4057" s="2">
        <v>233780.6</v>
      </c>
      <c r="E4057" s="2">
        <v>250360.4</v>
      </c>
      <c r="F4057" s="2">
        <v>194988.79999999999</v>
      </c>
      <c r="G4057" s="2">
        <v>250644.6</v>
      </c>
      <c r="H4057" s="2">
        <v>406143.3</v>
      </c>
      <c r="I4057" s="2">
        <v>1255804.8999999999</v>
      </c>
      <c r="J4057" s="2">
        <v>1295185.8999999999</v>
      </c>
      <c r="K4057" s="2">
        <v>883541.9</v>
      </c>
      <c r="L4057" s="2">
        <v>370341.3</v>
      </c>
      <c r="M4057" s="2">
        <v>287001.59999999998</v>
      </c>
    </row>
    <row r="4058" spans="1:13">
      <c r="A4058" s="5" t="s">
        <v>23</v>
      </c>
      <c r="B4058" s="2">
        <v>5195.8999999999996</v>
      </c>
      <c r="C4058" s="2">
        <v>4286.1000000000004</v>
      </c>
      <c r="D4058" s="2">
        <v>3802.1</v>
      </c>
      <c r="E4058" s="2">
        <v>4071.7</v>
      </c>
      <c r="F4058" s="2">
        <v>3511</v>
      </c>
      <c r="G4058" s="2">
        <v>4076.3</v>
      </c>
      <c r="H4058" s="2">
        <v>6825.5</v>
      </c>
      <c r="I4058" s="2">
        <v>20423.7</v>
      </c>
      <c r="J4058" s="2">
        <v>21766.3</v>
      </c>
      <c r="K4058" s="2">
        <v>14369.4</v>
      </c>
      <c r="L4058" s="2">
        <v>6023</v>
      </c>
      <c r="M4058" s="2">
        <v>4823.2</v>
      </c>
    </row>
    <row r="4059" spans="1:13">
      <c r="A4059" s="5" t="s">
        <v>24</v>
      </c>
      <c r="B4059" s="2">
        <v>6338.8</v>
      </c>
      <c r="C4059" s="2">
        <v>5187.2</v>
      </c>
      <c r="D4059" s="2">
        <v>4698.3</v>
      </c>
      <c r="E4059" s="2">
        <v>5269.4</v>
      </c>
      <c r="F4059" s="2">
        <v>3926.1</v>
      </c>
      <c r="G4059" s="2">
        <v>6895.2</v>
      </c>
      <c r="H4059" s="2">
        <v>12949.9</v>
      </c>
      <c r="I4059" s="2">
        <v>25560</v>
      </c>
      <c r="J4059" s="2">
        <v>27138.1</v>
      </c>
      <c r="K4059" s="2">
        <v>22847.599999999999</v>
      </c>
      <c r="L4059" s="2">
        <v>8979.5</v>
      </c>
      <c r="M4059" s="2">
        <v>6602.5</v>
      </c>
    </row>
    <row r="4060" spans="1:13">
      <c r="A4060" s="5" t="s">
        <v>25</v>
      </c>
      <c r="B4060" s="2">
        <v>4501.8</v>
      </c>
      <c r="C4060" s="2">
        <v>3334.7</v>
      </c>
      <c r="D4060" s="2">
        <v>3151.8</v>
      </c>
      <c r="E4060" s="2">
        <v>3365.4</v>
      </c>
      <c r="F4060" s="2">
        <v>3053.5</v>
      </c>
      <c r="G4060" s="2">
        <v>2974.3</v>
      </c>
      <c r="H4060" s="2">
        <v>4738.6000000000004</v>
      </c>
      <c r="I4060" s="2">
        <v>14704.8</v>
      </c>
      <c r="J4060" s="2">
        <v>18447</v>
      </c>
      <c r="K4060" s="2">
        <v>8145.5</v>
      </c>
      <c r="L4060" s="2">
        <v>4499.5</v>
      </c>
      <c r="M4060" s="2">
        <v>4033.8</v>
      </c>
    </row>
    <row r="4061" spans="1:13">
      <c r="A4061" s="11"/>
    </row>
    <row r="4062" spans="1:13">
      <c r="A4062" s="11"/>
    </row>
    <row r="4063" spans="1:13" ht="12.9" customHeight="1">
      <c r="A4063" s="115" t="s">
        <v>15</v>
      </c>
      <c r="B4063" s="116"/>
      <c r="C4063" s="116"/>
      <c r="D4063" s="116"/>
      <c r="E4063" s="116"/>
      <c r="F4063" s="116"/>
      <c r="G4063" s="116"/>
      <c r="H4063" s="116"/>
      <c r="I4063" s="116"/>
      <c r="J4063" s="116"/>
      <c r="K4063" s="116"/>
      <c r="L4063" s="116"/>
      <c r="M4063" s="117"/>
    </row>
    <row r="4064" spans="1:13" ht="12.9" customHeight="1">
      <c r="A4064" s="118" t="s">
        <v>16</v>
      </c>
      <c r="B4064" s="97"/>
      <c r="C4064" s="97"/>
      <c r="D4064" s="97"/>
      <c r="E4064" s="97"/>
      <c r="F4064" s="97"/>
      <c r="G4064" s="97"/>
      <c r="H4064" s="97"/>
      <c r="I4064" s="97"/>
      <c r="J4064" s="97"/>
      <c r="K4064" s="97"/>
      <c r="L4064" s="97"/>
      <c r="M4064" s="119"/>
    </row>
    <row r="4065" spans="1:13" ht="12.9" customHeight="1">
      <c r="A4065" s="118" t="s">
        <v>122</v>
      </c>
      <c r="B4065" s="97"/>
      <c r="C4065" s="97"/>
      <c r="D4065" s="97"/>
      <c r="E4065" s="97"/>
      <c r="F4065" s="97"/>
      <c r="G4065" s="97"/>
      <c r="H4065" s="97"/>
      <c r="I4065" s="97"/>
      <c r="J4065" s="97"/>
      <c r="K4065" s="97"/>
      <c r="L4065" s="97"/>
      <c r="M4065" s="119"/>
    </row>
    <row r="4066" spans="1:13" ht="12.9" customHeight="1">
      <c r="A4066" s="118" t="s">
        <v>18</v>
      </c>
      <c r="B4066" s="97"/>
      <c r="C4066" s="97"/>
      <c r="D4066" s="97"/>
      <c r="E4066" s="97"/>
      <c r="F4066" s="97"/>
      <c r="G4066" s="97"/>
      <c r="H4066" s="97"/>
      <c r="I4066" s="97"/>
      <c r="J4066" s="97"/>
      <c r="K4066" s="97"/>
      <c r="L4066" s="97"/>
      <c r="M4066" s="119"/>
    </row>
    <row r="4067" spans="1:13" ht="12.9" customHeight="1">
      <c r="A4067" s="120" t="s">
        <v>19</v>
      </c>
      <c r="B4067" s="121"/>
      <c r="C4067" s="121"/>
      <c r="D4067" s="121"/>
      <c r="E4067" s="121"/>
      <c r="F4067" s="121"/>
      <c r="G4067" s="121"/>
      <c r="H4067" s="121"/>
      <c r="I4067" s="121"/>
      <c r="J4067" s="121"/>
      <c r="K4067" s="121"/>
      <c r="L4067" s="121"/>
      <c r="M4067" s="122"/>
    </row>
    <row r="4068" spans="1:13">
      <c r="A4068" s="123" t="s">
        <v>20</v>
      </c>
      <c r="B4068" s="1" t="s">
        <v>0</v>
      </c>
      <c r="C4068" s="1" t="s">
        <v>1</v>
      </c>
      <c r="D4068" s="1" t="s">
        <v>2</v>
      </c>
      <c r="E4068" s="1" t="s">
        <v>3</v>
      </c>
      <c r="F4068" s="1" t="s">
        <v>4</v>
      </c>
      <c r="G4068" s="1" t="s">
        <v>5</v>
      </c>
      <c r="H4068" s="1" t="s">
        <v>6</v>
      </c>
      <c r="I4068" s="1" t="s">
        <v>7</v>
      </c>
      <c r="J4068" s="1" t="s">
        <v>8</v>
      </c>
      <c r="K4068" s="1" t="s">
        <v>9</v>
      </c>
      <c r="L4068" s="1" t="s">
        <v>10</v>
      </c>
      <c r="M4068" s="1" t="s">
        <v>13</v>
      </c>
    </row>
    <row r="4069" spans="1:13">
      <c r="A4069" s="124"/>
      <c r="B4069" s="4">
        <v>1998</v>
      </c>
      <c r="C4069" s="4">
        <v>1998</v>
      </c>
      <c r="D4069" s="4">
        <v>1998</v>
      </c>
      <c r="E4069" s="4">
        <v>1999</v>
      </c>
      <c r="F4069" s="4">
        <v>1999</v>
      </c>
      <c r="G4069" s="4">
        <v>1999</v>
      </c>
      <c r="H4069" s="4">
        <v>1999</v>
      </c>
      <c r="I4069" s="4">
        <v>1999</v>
      </c>
      <c r="J4069" s="4">
        <v>1999</v>
      </c>
      <c r="K4069" s="4">
        <v>1999</v>
      </c>
      <c r="L4069" s="4">
        <v>1999</v>
      </c>
      <c r="M4069" s="4">
        <v>1999</v>
      </c>
    </row>
    <row r="4070" spans="1:13">
      <c r="A4070" s="5">
        <v>1</v>
      </c>
      <c r="B4070" s="2">
        <v>4881</v>
      </c>
      <c r="C4070" s="2">
        <v>3766.6</v>
      </c>
      <c r="D4070" s="2">
        <v>4294</v>
      </c>
      <c r="E4070" s="2">
        <v>3508.4</v>
      </c>
      <c r="F4070" s="2">
        <v>3474.4</v>
      </c>
      <c r="G4070" s="2">
        <v>3726.5</v>
      </c>
      <c r="H4070" s="2">
        <v>3984.5</v>
      </c>
      <c r="I4070" s="2">
        <v>15848.2</v>
      </c>
      <c r="J4070" s="2">
        <v>34206.1</v>
      </c>
      <c r="K4070" s="2">
        <v>20967.900000000001</v>
      </c>
      <c r="L4070" s="2">
        <v>8334</v>
      </c>
      <c r="M4070" s="2">
        <v>6075.1</v>
      </c>
    </row>
    <row r="4071" spans="1:13">
      <c r="A4071" s="5">
        <v>2</v>
      </c>
      <c r="B4071" s="2">
        <v>4925</v>
      </c>
      <c r="C4071" s="2">
        <v>3705.6</v>
      </c>
      <c r="D4071" s="2">
        <v>4036.7</v>
      </c>
      <c r="E4071" s="2">
        <v>3528.4</v>
      </c>
      <c r="F4071" s="2">
        <v>3293.4</v>
      </c>
      <c r="G4071" s="2">
        <v>3697.6</v>
      </c>
      <c r="H4071" s="2">
        <v>4036.3</v>
      </c>
      <c r="I4071" s="2">
        <v>17464.099999999999</v>
      </c>
      <c r="J4071" s="2">
        <v>29471.1</v>
      </c>
      <c r="K4071" s="2">
        <v>20172.8</v>
      </c>
      <c r="L4071" s="2">
        <v>7849.5</v>
      </c>
      <c r="M4071" s="2">
        <v>6028.9</v>
      </c>
    </row>
    <row r="4072" spans="1:13">
      <c r="A4072" s="5">
        <v>3</v>
      </c>
      <c r="B4072" s="2">
        <v>4801</v>
      </c>
      <c r="C4072" s="2">
        <v>3897.3</v>
      </c>
      <c r="D4072" s="2">
        <v>4024.1</v>
      </c>
      <c r="E4072" s="2">
        <v>3468.9</v>
      </c>
      <c r="F4072" s="2">
        <v>4628.1000000000004</v>
      </c>
      <c r="G4072" s="2">
        <v>3353.6</v>
      </c>
      <c r="H4072" s="2">
        <v>3870</v>
      </c>
      <c r="I4072" s="2">
        <v>17129.900000000001</v>
      </c>
      <c r="J4072" s="2">
        <v>33319.4</v>
      </c>
      <c r="K4072" s="2">
        <v>20569.8</v>
      </c>
      <c r="L4072" s="2">
        <v>7999.9</v>
      </c>
      <c r="M4072" s="2">
        <v>7155.9</v>
      </c>
    </row>
    <row r="4073" spans="1:13">
      <c r="A4073" s="5">
        <v>4</v>
      </c>
      <c r="B4073" s="2">
        <v>5042.8999999999996</v>
      </c>
      <c r="C4073" s="2">
        <v>3980.2</v>
      </c>
      <c r="D4073" s="2">
        <v>3880.4</v>
      </c>
      <c r="E4073" s="2">
        <v>3376.1</v>
      </c>
      <c r="F4073" s="2">
        <v>2768.9</v>
      </c>
      <c r="G4073" s="2">
        <v>3430.2</v>
      </c>
      <c r="H4073" s="2">
        <v>3837.6</v>
      </c>
      <c r="I4073" s="2">
        <v>14602.7</v>
      </c>
      <c r="J4073" s="2">
        <v>34798.5</v>
      </c>
      <c r="K4073" s="2">
        <v>21161</v>
      </c>
      <c r="L4073" s="2">
        <v>7936.6</v>
      </c>
      <c r="M4073" s="2">
        <v>7008.2</v>
      </c>
    </row>
    <row r="4074" spans="1:13">
      <c r="A4074" s="5">
        <v>5</v>
      </c>
      <c r="B4074" s="2">
        <v>4609.8</v>
      </c>
      <c r="C4074" s="2">
        <v>3922.1</v>
      </c>
      <c r="D4074" s="2">
        <v>4073.4</v>
      </c>
      <c r="E4074" s="2">
        <v>3668.3</v>
      </c>
      <c r="F4074" s="2">
        <v>3346.9</v>
      </c>
      <c r="G4074" s="2">
        <v>3279.6</v>
      </c>
      <c r="H4074" s="2">
        <v>4237.1000000000004</v>
      </c>
      <c r="I4074" s="2">
        <v>12295.5</v>
      </c>
      <c r="J4074" s="2">
        <v>30897.4</v>
      </c>
      <c r="K4074" s="2">
        <v>21474.400000000001</v>
      </c>
      <c r="L4074" s="2">
        <v>7642.2</v>
      </c>
      <c r="M4074" s="2">
        <v>6295.9</v>
      </c>
    </row>
    <row r="4075" spans="1:13">
      <c r="A4075" s="5">
        <v>6</v>
      </c>
      <c r="B4075" s="2">
        <v>4311.6000000000004</v>
      </c>
      <c r="C4075" s="2">
        <v>3912.5</v>
      </c>
      <c r="D4075" s="2">
        <v>3108.7</v>
      </c>
      <c r="E4075" s="2">
        <v>3674.6</v>
      </c>
      <c r="F4075" s="2">
        <v>3520.3</v>
      </c>
      <c r="G4075" s="2">
        <v>3464.1</v>
      </c>
      <c r="H4075" s="2">
        <v>3810.1</v>
      </c>
      <c r="I4075" s="2">
        <v>10636.9</v>
      </c>
      <c r="J4075" s="2">
        <v>30574.400000000001</v>
      </c>
      <c r="K4075" s="2">
        <v>20419.900000000001</v>
      </c>
      <c r="L4075" s="2">
        <v>8108.3</v>
      </c>
      <c r="M4075" s="2">
        <v>5676</v>
      </c>
    </row>
    <row r="4076" spans="1:13">
      <c r="A4076" s="5">
        <v>7</v>
      </c>
      <c r="B4076" s="2">
        <v>4524.3999999999996</v>
      </c>
      <c r="C4076" s="2">
        <v>4162.3999999999996</v>
      </c>
      <c r="D4076" s="2">
        <v>3607.6</v>
      </c>
      <c r="E4076" s="2">
        <v>3728</v>
      </c>
      <c r="F4076" s="2">
        <v>4149.7</v>
      </c>
      <c r="G4076" s="2">
        <v>3621.5</v>
      </c>
      <c r="H4076" s="2">
        <v>4210.5</v>
      </c>
      <c r="I4076" s="2">
        <v>10854.2</v>
      </c>
      <c r="J4076" s="2">
        <v>32785.9</v>
      </c>
      <c r="K4076" s="2">
        <v>18429.099999999999</v>
      </c>
      <c r="L4076" s="2">
        <v>7306.5</v>
      </c>
      <c r="M4076" s="2">
        <v>5721.9</v>
      </c>
    </row>
    <row r="4077" spans="1:13">
      <c r="A4077" s="5">
        <v>8</v>
      </c>
      <c r="B4077" s="2">
        <v>4344.2</v>
      </c>
      <c r="C4077" s="2">
        <v>3828.4</v>
      </c>
      <c r="D4077" s="2">
        <v>3185.9</v>
      </c>
      <c r="E4077" s="2">
        <v>3546.1</v>
      </c>
      <c r="F4077" s="2">
        <v>4232.5</v>
      </c>
      <c r="G4077" s="2">
        <v>3577.9</v>
      </c>
      <c r="H4077" s="2">
        <v>4539.5</v>
      </c>
      <c r="I4077" s="2">
        <v>12081</v>
      </c>
      <c r="J4077" s="2">
        <v>34947.599999999999</v>
      </c>
      <c r="K4077" s="2">
        <v>18931.2</v>
      </c>
      <c r="L4077" s="2">
        <v>7310.3</v>
      </c>
      <c r="M4077" s="2">
        <v>4583.8999999999996</v>
      </c>
    </row>
    <row r="4078" spans="1:13">
      <c r="A4078" s="5">
        <v>9</v>
      </c>
      <c r="B4078" s="2">
        <v>4308.3999999999996</v>
      </c>
      <c r="C4078" s="2">
        <v>4201.3999999999996</v>
      </c>
      <c r="D4078" s="2">
        <v>3694.4</v>
      </c>
      <c r="E4078" s="2">
        <v>3669</v>
      </c>
      <c r="F4078" s="2">
        <v>2058</v>
      </c>
      <c r="G4078" s="2">
        <v>3551</v>
      </c>
      <c r="H4078" s="2">
        <v>5119.3999999999996</v>
      </c>
      <c r="I4078" s="2">
        <v>13163.8</v>
      </c>
      <c r="J4078" s="2">
        <v>33188</v>
      </c>
      <c r="K4078" s="2">
        <v>17623.599999999999</v>
      </c>
      <c r="L4078" s="2">
        <v>6878</v>
      </c>
      <c r="M4078" s="2">
        <v>5315.9</v>
      </c>
    </row>
    <row r="4079" spans="1:13">
      <c r="A4079" s="5">
        <v>10</v>
      </c>
      <c r="B4079" s="2">
        <v>4182.2</v>
      </c>
      <c r="C4079" s="2">
        <v>4022.6</v>
      </c>
      <c r="D4079" s="2">
        <v>3246.1</v>
      </c>
      <c r="E4079" s="2">
        <v>3632.1</v>
      </c>
      <c r="F4079" s="2">
        <v>6287.6</v>
      </c>
      <c r="G4079" s="2">
        <v>2797.6</v>
      </c>
      <c r="H4079" s="2">
        <v>4421.8999999999996</v>
      </c>
      <c r="I4079" s="2">
        <v>11757.5</v>
      </c>
      <c r="J4079" s="2">
        <v>28339.7</v>
      </c>
      <c r="K4079" s="2">
        <v>16433.2</v>
      </c>
      <c r="L4079" s="2">
        <v>6616.1</v>
      </c>
      <c r="M4079" s="2">
        <v>5166.5</v>
      </c>
    </row>
    <row r="4080" spans="1:13">
      <c r="A4080" s="5">
        <v>11</v>
      </c>
      <c r="B4080" s="2">
        <v>4216.3</v>
      </c>
      <c r="C4080" s="2">
        <v>3513.1</v>
      </c>
      <c r="D4080" s="2">
        <v>3210.7</v>
      </c>
      <c r="E4080" s="2">
        <v>3519</v>
      </c>
      <c r="F4080" s="2">
        <v>3426.9</v>
      </c>
      <c r="G4080" s="2">
        <v>2844.3</v>
      </c>
      <c r="H4080" s="2">
        <v>4048</v>
      </c>
      <c r="I4080" s="2">
        <v>11060.1</v>
      </c>
      <c r="J4080" s="2">
        <v>26634.5</v>
      </c>
      <c r="K4080" s="2">
        <v>15796.3</v>
      </c>
      <c r="L4080" s="2">
        <v>6847.3</v>
      </c>
      <c r="M4080" s="2">
        <v>5004.2</v>
      </c>
    </row>
    <row r="4081" spans="1:13">
      <c r="A4081" s="5">
        <v>12</v>
      </c>
      <c r="B4081" s="2">
        <v>4114.3</v>
      </c>
      <c r="C4081" s="2">
        <v>3644.7</v>
      </c>
      <c r="D4081" s="2">
        <v>3527.6</v>
      </c>
      <c r="E4081" s="2">
        <v>3459.9</v>
      </c>
      <c r="F4081" s="2">
        <v>3027.2</v>
      </c>
      <c r="G4081" s="2">
        <v>2910.6</v>
      </c>
      <c r="H4081" s="2">
        <v>4314</v>
      </c>
      <c r="I4081" s="2">
        <v>10283.200000000001</v>
      </c>
      <c r="J4081" s="2">
        <v>26661.200000000001</v>
      </c>
      <c r="K4081" s="2">
        <v>15063.9</v>
      </c>
      <c r="L4081" s="2">
        <v>6973.7</v>
      </c>
      <c r="M4081" s="2">
        <v>4677.6000000000004</v>
      </c>
    </row>
    <row r="4082" spans="1:13">
      <c r="A4082" s="5">
        <v>13</v>
      </c>
      <c r="B4082" s="2">
        <v>3979.8</v>
      </c>
      <c r="C4082" s="2">
        <v>3715.1</v>
      </c>
      <c r="D4082" s="2">
        <v>3391.1</v>
      </c>
      <c r="E4082" s="2">
        <v>3776.2</v>
      </c>
      <c r="F4082" s="2">
        <v>3300.6</v>
      </c>
      <c r="G4082" s="2">
        <v>2773.8</v>
      </c>
      <c r="H4082" s="2">
        <v>5041.6000000000004</v>
      </c>
      <c r="I4082" s="2">
        <v>10600.9</v>
      </c>
      <c r="J4082" s="2">
        <v>27264.5</v>
      </c>
      <c r="K4082" s="2">
        <v>14780.9</v>
      </c>
      <c r="L4082" s="2">
        <v>7020.4</v>
      </c>
      <c r="M4082" s="2">
        <v>4759.8999999999996</v>
      </c>
    </row>
    <row r="4083" spans="1:13">
      <c r="A4083" s="5">
        <v>14</v>
      </c>
      <c r="B4083" s="2">
        <v>4086.2</v>
      </c>
      <c r="C4083" s="2">
        <v>3860.1</v>
      </c>
      <c r="D4083" s="2">
        <v>3511.3</v>
      </c>
      <c r="E4083" s="2">
        <v>2853.4</v>
      </c>
      <c r="F4083" s="2">
        <v>3298</v>
      </c>
      <c r="G4083" s="2">
        <v>2570.8000000000002</v>
      </c>
      <c r="H4083" s="2">
        <v>5153.1000000000004</v>
      </c>
      <c r="I4083" s="2">
        <v>10926.6</v>
      </c>
      <c r="J4083" s="2">
        <v>29145.7</v>
      </c>
      <c r="K4083" s="2">
        <v>14989.2</v>
      </c>
      <c r="L4083" s="2">
        <v>6440.7</v>
      </c>
      <c r="M4083" s="2">
        <v>4856.8</v>
      </c>
    </row>
    <row r="4084" spans="1:13">
      <c r="A4084" s="5">
        <v>15</v>
      </c>
      <c r="B4084" s="2">
        <v>4134.3</v>
      </c>
      <c r="C4084" s="2">
        <v>3764</v>
      </c>
      <c r="D4084" s="2">
        <v>3309</v>
      </c>
      <c r="E4084" s="2">
        <v>3779.7</v>
      </c>
      <c r="F4084" s="2">
        <v>3888.2</v>
      </c>
      <c r="G4084" s="2">
        <v>2900.6</v>
      </c>
      <c r="H4084" s="2">
        <v>5440.2</v>
      </c>
      <c r="I4084" s="2">
        <v>10732.7</v>
      </c>
      <c r="J4084" s="2">
        <v>31677.7</v>
      </c>
      <c r="K4084" s="2">
        <v>14352.5</v>
      </c>
      <c r="L4084" s="2">
        <v>6284.4</v>
      </c>
      <c r="M4084" s="2">
        <v>4828.3</v>
      </c>
    </row>
    <row r="4085" spans="1:13">
      <c r="A4085" s="5">
        <v>16</v>
      </c>
      <c r="B4085" s="2">
        <v>4098.8999999999996</v>
      </c>
      <c r="C4085" s="2">
        <v>3679.4</v>
      </c>
      <c r="D4085" s="2">
        <v>3467.6</v>
      </c>
      <c r="E4085" s="2">
        <v>3789.3</v>
      </c>
      <c r="F4085" s="2">
        <v>3534.6</v>
      </c>
      <c r="G4085" s="2">
        <v>2942</v>
      </c>
      <c r="H4085" s="2">
        <v>5307.6</v>
      </c>
      <c r="I4085" s="2">
        <v>10825.2</v>
      </c>
      <c r="J4085" s="2">
        <v>33773.699999999997</v>
      </c>
      <c r="K4085" s="2">
        <v>13824.6</v>
      </c>
      <c r="L4085" s="2">
        <v>5627.1</v>
      </c>
      <c r="M4085" s="2">
        <v>4911.2</v>
      </c>
    </row>
    <row r="4086" spans="1:13">
      <c r="A4086" s="5">
        <v>17</v>
      </c>
      <c r="B4086" s="2">
        <v>4313.2</v>
      </c>
      <c r="C4086" s="2">
        <v>3703.9</v>
      </c>
      <c r="D4086" s="2">
        <v>3216.4</v>
      </c>
      <c r="E4086" s="2">
        <v>3929.3</v>
      </c>
      <c r="F4086" s="2">
        <v>3761.3</v>
      </c>
      <c r="G4086" s="2">
        <v>3056.5</v>
      </c>
      <c r="H4086" s="2">
        <v>5558</v>
      </c>
      <c r="I4086" s="2">
        <v>9817.6</v>
      </c>
      <c r="J4086" s="2">
        <v>35589.199999999997</v>
      </c>
      <c r="K4086" s="2">
        <v>12976.2</v>
      </c>
      <c r="L4086" s="2">
        <v>6074</v>
      </c>
      <c r="M4086" s="2">
        <v>4587.3</v>
      </c>
    </row>
    <row r="4087" spans="1:13">
      <c r="A4087" s="5">
        <v>18</v>
      </c>
      <c r="B4087" s="2">
        <v>3861</v>
      </c>
      <c r="C4087" s="2">
        <v>4169.8999999999996</v>
      </c>
      <c r="D4087" s="2">
        <v>3425.4</v>
      </c>
      <c r="E4087" s="2">
        <v>3907.3</v>
      </c>
      <c r="F4087" s="2">
        <v>4355.3999999999996</v>
      </c>
      <c r="G4087" s="2">
        <v>3318.5</v>
      </c>
      <c r="H4087" s="2">
        <v>6316.9</v>
      </c>
      <c r="I4087" s="2">
        <v>9863.2000000000007</v>
      </c>
      <c r="J4087" s="2">
        <v>36876.5</v>
      </c>
      <c r="K4087" s="2">
        <v>12999.2</v>
      </c>
      <c r="L4087" s="2">
        <v>5835.9</v>
      </c>
      <c r="M4087" s="2">
        <v>4568.2</v>
      </c>
    </row>
    <row r="4088" spans="1:13">
      <c r="A4088" s="5">
        <v>19</v>
      </c>
      <c r="B4088" s="2">
        <v>4099</v>
      </c>
      <c r="C4088" s="2">
        <v>4047.9</v>
      </c>
      <c r="D4088" s="2">
        <v>3437.8</v>
      </c>
      <c r="E4088" s="2">
        <v>4204.7</v>
      </c>
      <c r="F4088" s="2">
        <v>3897.1</v>
      </c>
      <c r="G4088" s="2">
        <v>3355.8</v>
      </c>
      <c r="H4088" s="2">
        <v>7438.2</v>
      </c>
      <c r="I4088" s="2">
        <v>11067.4</v>
      </c>
      <c r="J4088" s="2">
        <v>36587.4</v>
      </c>
      <c r="K4088" s="2">
        <v>11930</v>
      </c>
      <c r="L4088" s="2">
        <v>5919.8</v>
      </c>
      <c r="M4088" s="2">
        <v>5043.8999999999996</v>
      </c>
    </row>
    <row r="4089" spans="1:13">
      <c r="A4089" s="5">
        <v>20</v>
      </c>
      <c r="B4089" s="2">
        <v>3902.8</v>
      </c>
      <c r="C4089" s="2">
        <v>3810.9</v>
      </c>
      <c r="D4089" s="2">
        <v>2653</v>
      </c>
      <c r="E4089" s="2">
        <v>3929.9</v>
      </c>
      <c r="F4089" s="2">
        <v>3566.7</v>
      </c>
      <c r="G4089" s="2">
        <v>3459.5</v>
      </c>
      <c r="H4089" s="2">
        <v>8823.5</v>
      </c>
      <c r="I4089" s="2">
        <v>12649.2</v>
      </c>
      <c r="J4089" s="2">
        <v>35671.9</v>
      </c>
      <c r="K4089" s="2">
        <v>11925</v>
      </c>
      <c r="L4089" s="2">
        <v>5463.4</v>
      </c>
      <c r="M4089" s="2">
        <v>5244.1</v>
      </c>
    </row>
    <row r="4090" spans="1:13">
      <c r="A4090" s="5">
        <v>21</v>
      </c>
      <c r="B4090" s="2">
        <v>3832.8</v>
      </c>
      <c r="C4090" s="2">
        <v>3568.7</v>
      </c>
      <c r="D4090" s="2">
        <v>3001.5</v>
      </c>
      <c r="E4090" s="2">
        <v>3936.7</v>
      </c>
      <c r="F4090" s="2">
        <v>3390</v>
      </c>
      <c r="G4090" s="2">
        <v>3881.3</v>
      </c>
      <c r="H4090" s="2">
        <v>9432.9</v>
      </c>
      <c r="I4090" s="2">
        <v>15725</v>
      </c>
      <c r="J4090" s="2">
        <v>35973.5</v>
      </c>
      <c r="K4090" s="2">
        <v>11505.8</v>
      </c>
      <c r="L4090" s="2">
        <v>5554.1</v>
      </c>
      <c r="M4090" s="2">
        <v>4692.6000000000004</v>
      </c>
    </row>
    <row r="4091" spans="1:13">
      <c r="A4091" s="5">
        <v>22</v>
      </c>
      <c r="B4091" s="2">
        <v>4090</v>
      </c>
      <c r="C4091" s="2">
        <v>5199.3999999999996</v>
      </c>
      <c r="D4091" s="2">
        <v>2565.6</v>
      </c>
      <c r="E4091" s="2">
        <v>3513.5</v>
      </c>
      <c r="F4091" s="2">
        <v>3846.9</v>
      </c>
      <c r="G4091" s="2">
        <v>3753</v>
      </c>
      <c r="H4091" s="2">
        <v>7881.7</v>
      </c>
      <c r="I4091" s="2">
        <v>19072.2</v>
      </c>
      <c r="J4091" s="2">
        <v>35422.300000000003</v>
      </c>
      <c r="K4091" s="2">
        <v>10640.6</v>
      </c>
      <c r="L4091" s="2">
        <v>5657.3</v>
      </c>
      <c r="M4091" s="2">
        <v>4854</v>
      </c>
    </row>
    <row r="4092" spans="1:13">
      <c r="A4092" s="5">
        <v>23</v>
      </c>
      <c r="B4092" s="2">
        <v>4200.2</v>
      </c>
      <c r="C4092" s="2">
        <v>4546.3999999999996</v>
      </c>
      <c r="D4092" s="2">
        <v>2568.1</v>
      </c>
      <c r="E4092" s="2">
        <v>3770.5</v>
      </c>
      <c r="F4092" s="2">
        <v>3531.5</v>
      </c>
      <c r="G4092" s="2">
        <v>3889.9</v>
      </c>
      <c r="H4092" s="2">
        <v>7151.4</v>
      </c>
      <c r="I4092" s="2">
        <v>22519.599999999999</v>
      </c>
      <c r="J4092" s="2">
        <v>34063.4</v>
      </c>
      <c r="K4092" s="2">
        <v>10628.1</v>
      </c>
      <c r="L4092" s="2">
        <v>5909.2</v>
      </c>
      <c r="M4092" s="2">
        <v>4567.5</v>
      </c>
    </row>
    <row r="4093" spans="1:13">
      <c r="A4093" s="5">
        <v>24</v>
      </c>
      <c r="B4093" s="2">
        <v>4614.3999999999996</v>
      </c>
      <c r="C4093" s="2">
        <v>4178.2</v>
      </c>
      <c r="D4093" s="2">
        <v>3006.5</v>
      </c>
      <c r="E4093" s="2">
        <v>4484.1000000000004</v>
      </c>
      <c r="F4093" s="2">
        <v>3789.1</v>
      </c>
      <c r="G4093" s="2">
        <v>4040.7</v>
      </c>
      <c r="H4093" s="2">
        <v>6863.7</v>
      </c>
      <c r="I4093" s="2">
        <v>26530.3</v>
      </c>
      <c r="J4093" s="2">
        <v>30873.4</v>
      </c>
      <c r="K4093" s="2">
        <v>10053</v>
      </c>
      <c r="L4093" s="2">
        <v>5047.7</v>
      </c>
      <c r="M4093" s="2">
        <v>4434.8999999999996</v>
      </c>
    </row>
    <row r="4094" spans="1:13">
      <c r="A4094" s="5">
        <v>25</v>
      </c>
      <c r="B4094" s="2">
        <v>4071</v>
      </c>
      <c r="C4094" s="2">
        <v>4130.5</v>
      </c>
      <c r="D4094" s="2">
        <v>3340.3</v>
      </c>
      <c r="E4094" s="2">
        <v>3352.8</v>
      </c>
      <c r="F4094" s="2">
        <v>3247.1</v>
      </c>
      <c r="G4094" s="2">
        <v>4038.5</v>
      </c>
      <c r="H4094" s="2">
        <v>7800.1</v>
      </c>
      <c r="I4094" s="2">
        <v>30000.400000000001</v>
      </c>
      <c r="J4094" s="2">
        <v>30230.799999999999</v>
      </c>
      <c r="K4094" s="2">
        <v>9612.6</v>
      </c>
      <c r="L4094" s="2">
        <v>5379.9</v>
      </c>
      <c r="M4094" s="2">
        <v>4108</v>
      </c>
    </row>
    <row r="4095" spans="1:13">
      <c r="A4095" s="5">
        <v>26</v>
      </c>
      <c r="B4095" s="2">
        <v>4031</v>
      </c>
      <c r="C4095" s="2">
        <v>3949.9</v>
      </c>
      <c r="D4095" s="2">
        <v>3539.6</v>
      </c>
      <c r="E4095" s="2">
        <v>2801.3</v>
      </c>
      <c r="F4095" s="2">
        <v>3309.2</v>
      </c>
      <c r="G4095" s="2">
        <v>4619</v>
      </c>
      <c r="H4095" s="2">
        <v>7767.1</v>
      </c>
      <c r="I4095" s="2">
        <v>33149.1</v>
      </c>
      <c r="J4095" s="2">
        <v>29689.200000000001</v>
      </c>
      <c r="K4095" s="2">
        <v>9413.2000000000007</v>
      </c>
      <c r="L4095" s="2">
        <v>5088.6000000000004</v>
      </c>
      <c r="M4095" s="2">
        <v>4551.5</v>
      </c>
    </row>
    <row r="4096" spans="1:13">
      <c r="A4096" s="5">
        <v>27</v>
      </c>
      <c r="B4096" s="2">
        <v>3915.6</v>
      </c>
      <c r="C4096" s="2">
        <v>3726.2</v>
      </c>
      <c r="D4096" s="2">
        <v>4080.6</v>
      </c>
      <c r="E4096" s="2">
        <v>3790</v>
      </c>
      <c r="F4096" s="2">
        <v>3958.7</v>
      </c>
      <c r="G4096" s="2">
        <v>4548.1000000000004</v>
      </c>
      <c r="H4096" s="2">
        <v>8214.4</v>
      </c>
      <c r="I4096" s="2">
        <v>34547</v>
      </c>
      <c r="J4096" s="2">
        <v>26789.5</v>
      </c>
      <c r="K4096" s="2">
        <v>9022.7000000000007</v>
      </c>
      <c r="L4096" s="2">
        <v>5250.8</v>
      </c>
      <c r="M4096" s="2">
        <v>4652.6000000000004</v>
      </c>
    </row>
    <row r="4097" spans="1:13">
      <c r="A4097" s="5">
        <v>28</v>
      </c>
      <c r="B4097" s="2">
        <v>3930.3</v>
      </c>
      <c r="C4097" s="2">
        <v>4264.3999999999996</v>
      </c>
      <c r="D4097" s="2">
        <v>4453.3999999999996</v>
      </c>
      <c r="E4097" s="2">
        <v>3059.5</v>
      </c>
      <c r="F4097" s="2">
        <v>3394.2</v>
      </c>
      <c r="G4097" s="2">
        <v>4489</v>
      </c>
      <c r="H4097" s="2">
        <v>10864.5</v>
      </c>
      <c r="I4097" s="2">
        <v>36923</v>
      </c>
      <c r="J4097" s="2">
        <v>23292.2</v>
      </c>
      <c r="K4097" s="2">
        <v>8767.1</v>
      </c>
      <c r="L4097" s="2">
        <v>5190.8</v>
      </c>
      <c r="M4097" s="2">
        <v>4781.8</v>
      </c>
    </row>
    <row r="4098" spans="1:13">
      <c r="A4098" s="5">
        <v>29</v>
      </c>
      <c r="B4098" s="2">
        <v>3952.3</v>
      </c>
      <c r="C4098" s="2">
        <v>4728.5</v>
      </c>
      <c r="D4098" s="2">
        <v>4637.1000000000004</v>
      </c>
      <c r="E4098" s="2">
        <v>3052.6</v>
      </c>
      <c r="F4098" s="2" t="s">
        <v>21</v>
      </c>
      <c r="G4098" s="2">
        <v>3852</v>
      </c>
      <c r="H4098" s="2">
        <v>13458.4</v>
      </c>
      <c r="I4098" s="2">
        <v>37655.199999999997</v>
      </c>
      <c r="J4098" s="2">
        <v>21502.9</v>
      </c>
      <c r="K4098" s="2">
        <v>8514.5</v>
      </c>
      <c r="L4098" s="2">
        <v>5546.5</v>
      </c>
      <c r="M4098" s="2">
        <v>4493.8999999999996</v>
      </c>
    </row>
    <row r="4099" spans="1:13">
      <c r="A4099" s="5">
        <v>30</v>
      </c>
      <c r="B4099" s="2">
        <v>4108.3999999999996</v>
      </c>
      <c r="C4099" s="2">
        <v>4730</v>
      </c>
      <c r="D4099" s="2">
        <v>3741.3</v>
      </c>
      <c r="E4099" s="2">
        <v>2887.5</v>
      </c>
      <c r="F4099" s="2" t="s">
        <v>21</v>
      </c>
      <c r="G4099" s="2">
        <v>4253.1000000000004</v>
      </c>
      <c r="H4099" s="2">
        <v>16000.9</v>
      </c>
      <c r="I4099" s="2">
        <v>38906.5</v>
      </c>
      <c r="J4099" s="2">
        <v>20738.2</v>
      </c>
      <c r="K4099" s="2">
        <v>9382.6</v>
      </c>
      <c r="L4099" s="2">
        <v>5303.2</v>
      </c>
      <c r="M4099" s="2">
        <v>4608.3</v>
      </c>
    </row>
    <row r="4100" spans="1:13">
      <c r="A4100" s="5">
        <v>31</v>
      </c>
      <c r="B4100" s="2">
        <v>4183.3999999999996</v>
      </c>
      <c r="C4100" s="2" t="s">
        <v>21</v>
      </c>
      <c r="D4100" s="2">
        <v>3381.9</v>
      </c>
      <c r="E4100" s="2">
        <v>2932.9</v>
      </c>
      <c r="F4100" s="2" t="s">
        <v>21</v>
      </c>
      <c r="G4100" s="2">
        <v>4305.6000000000004</v>
      </c>
      <c r="H4100" s="2" t="s">
        <v>21</v>
      </c>
      <c r="I4100" s="2">
        <v>38519.9</v>
      </c>
      <c r="J4100" s="2" t="s">
        <v>21</v>
      </c>
      <c r="K4100" s="2">
        <v>8515.2000000000007</v>
      </c>
      <c r="L4100" s="2">
        <v>5374.2</v>
      </c>
      <c r="M4100" s="2" t="s">
        <v>21</v>
      </c>
    </row>
    <row r="4101" spans="1:13">
      <c r="A4101" s="6"/>
      <c r="M4101" s="7"/>
    </row>
    <row r="4102" spans="1:13">
      <c r="A4102" s="5" t="s">
        <v>14</v>
      </c>
      <c r="B4102" s="2">
        <v>131666</v>
      </c>
      <c r="C4102" s="2">
        <v>120330.5</v>
      </c>
      <c r="D4102" s="2">
        <v>108617.2</v>
      </c>
      <c r="E4102" s="2">
        <v>110530.1</v>
      </c>
      <c r="F4102" s="2">
        <v>102282.5</v>
      </c>
      <c r="G4102" s="2">
        <v>110302.2</v>
      </c>
      <c r="H4102" s="2">
        <v>194943</v>
      </c>
      <c r="I4102" s="2">
        <v>577208.4</v>
      </c>
      <c r="J4102" s="2">
        <v>930985.7</v>
      </c>
      <c r="K4102" s="2">
        <v>440876.2</v>
      </c>
      <c r="L4102" s="2">
        <v>197770.5</v>
      </c>
      <c r="M4102" s="2">
        <v>153255</v>
      </c>
    </row>
    <row r="4103" spans="1:13">
      <c r="A4103" s="5" t="s">
        <v>22</v>
      </c>
      <c r="B4103" s="2">
        <v>261155.6</v>
      </c>
      <c r="C4103" s="2">
        <v>238672</v>
      </c>
      <c r="D4103" s="2">
        <v>215439</v>
      </c>
      <c r="E4103" s="2">
        <v>219233.2</v>
      </c>
      <c r="F4103" s="2">
        <v>202874.4</v>
      </c>
      <c r="G4103" s="2">
        <v>218781.1</v>
      </c>
      <c r="H4103" s="2">
        <v>386663.6</v>
      </c>
      <c r="I4103" s="2">
        <v>1144875.5</v>
      </c>
      <c r="J4103" s="2">
        <v>1846582.1</v>
      </c>
      <c r="K4103" s="2">
        <v>874464.6</v>
      </c>
      <c r="L4103" s="2">
        <v>392271.8</v>
      </c>
      <c r="M4103" s="2">
        <v>303976.7</v>
      </c>
    </row>
    <row r="4104" spans="1:13">
      <c r="A4104" s="5" t="s">
        <v>23</v>
      </c>
      <c r="B4104" s="2">
        <v>4247.3</v>
      </c>
      <c r="C4104" s="2">
        <v>4011</v>
      </c>
      <c r="D4104" s="2">
        <v>3503.8</v>
      </c>
      <c r="E4104" s="2">
        <v>3565.5</v>
      </c>
      <c r="F4104" s="2">
        <v>3652.9</v>
      </c>
      <c r="G4104" s="2">
        <v>3558.1</v>
      </c>
      <c r="H4104" s="2">
        <v>6498.1</v>
      </c>
      <c r="I4104" s="2">
        <v>18619.599999999999</v>
      </c>
      <c r="J4104" s="2">
        <v>31032.9</v>
      </c>
      <c r="K4104" s="2">
        <v>14221.8</v>
      </c>
      <c r="L4104" s="2">
        <v>6379.7</v>
      </c>
      <c r="M4104" s="2">
        <v>5108.5</v>
      </c>
    </row>
    <row r="4105" spans="1:13">
      <c r="A4105" s="5" t="s">
        <v>24</v>
      </c>
      <c r="B4105" s="2">
        <v>5042.8999999999996</v>
      </c>
      <c r="C4105" s="2">
        <v>5199.3999999999996</v>
      </c>
      <c r="D4105" s="2">
        <v>4637.1000000000004</v>
      </c>
      <c r="E4105" s="2">
        <v>4484.1000000000004</v>
      </c>
      <c r="F4105" s="2">
        <v>6287.6</v>
      </c>
      <c r="G4105" s="2">
        <v>4619</v>
      </c>
      <c r="H4105" s="2">
        <v>16000.9</v>
      </c>
      <c r="I4105" s="2">
        <v>38906.5</v>
      </c>
      <c r="J4105" s="2">
        <v>36876.5</v>
      </c>
      <c r="K4105" s="2">
        <v>21474.400000000001</v>
      </c>
      <c r="L4105" s="2">
        <v>8334</v>
      </c>
      <c r="M4105" s="2">
        <v>7155.9</v>
      </c>
    </row>
    <row r="4106" spans="1:13">
      <c r="A4106" s="5" t="s">
        <v>25</v>
      </c>
      <c r="B4106" s="2">
        <v>3832.8</v>
      </c>
      <c r="C4106" s="2">
        <v>3513.1</v>
      </c>
      <c r="D4106" s="2">
        <v>2565.6</v>
      </c>
      <c r="E4106" s="2">
        <v>2801.3</v>
      </c>
      <c r="F4106" s="2">
        <v>2058</v>
      </c>
      <c r="G4106" s="2">
        <v>2570.8000000000002</v>
      </c>
      <c r="H4106" s="2">
        <v>3810.1</v>
      </c>
      <c r="I4106" s="2">
        <v>9817.6</v>
      </c>
      <c r="J4106" s="2">
        <v>20738.2</v>
      </c>
      <c r="K4106" s="2">
        <v>8514.5</v>
      </c>
      <c r="L4106" s="2">
        <v>5047.7</v>
      </c>
      <c r="M4106" s="2">
        <v>4108</v>
      </c>
    </row>
    <row r="4107" spans="1:13">
      <c r="A4107" s="11"/>
    </row>
    <row r="4108" spans="1:13">
      <c r="A4108" s="11"/>
    </row>
    <row r="4109" spans="1:13" ht="12.9" customHeight="1">
      <c r="A4109" s="115" t="s">
        <v>15</v>
      </c>
      <c r="B4109" s="116"/>
      <c r="C4109" s="116"/>
      <c r="D4109" s="116"/>
      <c r="E4109" s="116"/>
      <c r="F4109" s="116"/>
      <c r="G4109" s="116"/>
      <c r="H4109" s="116"/>
      <c r="I4109" s="116"/>
      <c r="J4109" s="116"/>
      <c r="K4109" s="116"/>
      <c r="L4109" s="116"/>
      <c r="M4109" s="117"/>
    </row>
    <row r="4110" spans="1:13" ht="12.9" customHeight="1">
      <c r="A4110" s="118" t="s">
        <v>16</v>
      </c>
      <c r="B4110" s="97"/>
      <c r="C4110" s="97"/>
      <c r="D4110" s="97"/>
      <c r="E4110" s="97"/>
      <c r="F4110" s="97"/>
      <c r="G4110" s="97"/>
      <c r="H4110" s="97"/>
      <c r="I4110" s="97"/>
      <c r="J4110" s="97"/>
      <c r="K4110" s="97"/>
      <c r="L4110" s="97"/>
      <c r="M4110" s="119"/>
    </row>
    <row r="4111" spans="1:13" ht="12.9" customHeight="1">
      <c r="A4111" s="118" t="s">
        <v>123</v>
      </c>
      <c r="B4111" s="97"/>
      <c r="C4111" s="97"/>
      <c r="D4111" s="97"/>
      <c r="E4111" s="97"/>
      <c r="F4111" s="97"/>
      <c r="G4111" s="97"/>
      <c r="H4111" s="97"/>
      <c r="I4111" s="97"/>
      <c r="J4111" s="97"/>
      <c r="K4111" s="97"/>
      <c r="L4111" s="97"/>
      <c r="M4111" s="119"/>
    </row>
    <row r="4112" spans="1:13" ht="12.9" customHeight="1">
      <c r="A4112" s="118" t="s">
        <v>18</v>
      </c>
      <c r="B4112" s="97"/>
      <c r="C4112" s="97"/>
      <c r="D4112" s="97"/>
      <c r="E4112" s="97"/>
      <c r="F4112" s="97"/>
      <c r="G4112" s="97"/>
      <c r="H4112" s="97"/>
      <c r="I4112" s="97"/>
      <c r="J4112" s="97"/>
      <c r="K4112" s="97"/>
      <c r="L4112" s="97"/>
      <c r="M4112" s="119"/>
    </row>
    <row r="4113" spans="1:13" ht="12.9" customHeight="1">
      <c r="A4113" s="120" t="s">
        <v>19</v>
      </c>
      <c r="B4113" s="121"/>
      <c r="C4113" s="121"/>
      <c r="D4113" s="121"/>
      <c r="E4113" s="121"/>
      <c r="F4113" s="121"/>
      <c r="G4113" s="121"/>
      <c r="H4113" s="121"/>
      <c r="I4113" s="121"/>
      <c r="J4113" s="121"/>
      <c r="K4113" s="121"/>
      <c r="L4113" s="121"/>
      <c r="M4113" s="122"/>
    </row>
    <row r="4114" spans="1:13">
      <c r="A4114" s="123" t="s">
        <v>20</v>
      </c>
      <c r="B4114" s="1" t="s">
        <v>0</v>
      </c>
      <c r="C4114" s="1" t="s">
        <v>1</v>
      </c>
      <c r="D4114" s="1" t="s">
        <v>2</v>
      </c>
      <c r="E4114" s="1" t="s">
        <v>3</v>
      </c>
      <c r="F4114" s="1" t="s">
        <v>4</v>
      </c>
      <c r="G4114" s="1" t="s">
        <v>5</v>
      </c>
      <c r="H4114" s="1" t="s">
        <v>6</v>
      </c>
      <c r="I4114" s="1" t="s">
        <v>7</v>
      </c>
      <c r="J4114" s="1" t="s">
        <v>8</v>
      </c>
      <c r="K4114" s="1" t="s">
        <v>9</v>
      </c>
      <c r="L4114" s="1" t="s">
        <v>10</v>
      </c>
      <c r="M4114" s="1" t="s">
        <v>13</v>
      </c>
    </row>
    <row r="4115" spans="1:13">
      <c r="A4115" s="124"/>
      <c r="B4115" s="4">
        <v>1999</v>
      </c>
      <c r="C4115" s="4">
        <v>1999</v>
      </c>
      <c r="D4115" s="4">
        <v>1999</v>
      </c>
      <c r="E4115" s="4">
        <v>2000</v>
      </c>
      <c r="F4115" s="4">
        <v>2000</v>
      </c>
      <c r="G4115" s="4">
        <v>2000</v>
      </c>
      <c r="H4115" s="4">
        <v>2000</v>
      </c>
      <c r="I4115" s="4">
        <v>2000</v>
      </c>
      <c r="J4115" s="4">
        <v>2000</v>
      </c>
      <c r="K4115" s="4">
        <v>2000</v>
      </c>
      <c r="L4115" s="4">
        <v>2000</v>
      </c>
      <c r="M4115" s="4">
        <v>2000</v>
      </c>
    </row>
    <row r="4116" spans="1:13">
      <c r="A4116" s="5">
        <v>1</v>
      </c>
      <c r="B4116" s="2">
        <v>4947</v>
      </c>
      <c r="C4116" s="2">
        <v>4444.3</v>
      </c>
      <c r="D4116" s="2">
        <v>3618.3</v>
      </c>
      <c r="E4116" s="2">
        <v>3362.7</v>
      </c>
      <c r="F4116" s="2">
        <v>2939.9</v>
      </c>
      <c r="G4116" s="2">
        <v>3147.1</v>
      </c>
      <c r="H4116" s="2">
        <v>3891.2</v>
      </c>
      <c r="I4116" s="2">
        <v>12547.1</v>
      </c>
      <c r="J4116" s="2">
        <v>20169.3</v>
      </c>
      <c r="K4116" s="2">
        <v>8157.6</v>
      </c>
      <c r="L4116" s="2">
        <v>4123.5</v>
      </c>
      <c r="M4116" s="2">
        <v>4114.1000000000004</v>
      </c>
    </row>
    <row r="4117" spans="1:13">
      <c r="A4117" s="5">
        <v>2</v>
      </c>
      <c r="B4117" s="2">
        <v>4208</v>
      </c>
      <c r="C4117" s="2">
        <v>3556.4</v>
      </c>
      <c r="D4117" s="2">
        <v>4001.5</v>
      </c>
      <c r="E4117" s="2">
        <v>3363.2</v>
      </c>
      <c r="F4117" s="2">
        <v>3374.5</v>
      </c>
      <c r="G4117" s="2">
        <v>3151.2</v>
      </c>
      <c r="H4117" s="2">
        <v>3774</v>
      </c>
      <c r="I4117" s="2">
        <v>14308.3</v>
      </c>
      <c r="J4117" s="2">
        <v>18264.3</v>
      </c>
      <c r="K4117" s="2">
        <v>6861.2</v>
      </c>
      <c r="L4117" s="2">
        <v>3772.7</v>
      </c>
      <c r="M4117" s="2">
        <v>4108.6000000000004</v>
      </c>
    </row>
    <row r="4118" spans="1:13">
      <c r="A4118" s="5">
        <v>3</v>
      </c>
      <c r="B4118" s="2">
        <v>4565.3</v>
      </c>
      <c r="C4118" s="2">
        <v>3823.9</v>
      </c>
      <c r="D4118" s="2">
        <v>3852.5</v>
      </c>
      <c r="E4118" s="2">
        <v>3535.6</v>
      </c>
      <c r="F4118" s="2">
        <v>3250.9</v>
      </c>
      <c r="G4118" s="2">
        <v>2990.8</v>
      </c>
      <c r="H4118" s="2">
        <v>3659</v>
      </c>
      <c r="I4118" s="2">
        <v>15977</v>
      </c>
      <c r="J4118" s="2">
        <v>17847.5</v>
      </c>
      <c r="K4118" s="2">
        <v>7460.9</v>
      </c>
      <c r="L4118" s="2">
        <v>3494</v>
      </c>
      <c r="M4118" s="2">
        <v>3441.9</v>
      </c>
    </row>
    <row r="4119" spans="1:13">
      <c r="A4119" s="5">
        <v>4</v>
      </c>
      <c r="B4119" s="2">
        <v>4255.3999999999996</v>
      </c>
      <c r="C4119" s="2">
        <v>4063.6</v>
      </c>
      <c r="D4119" s="2">
        <v>3452.6</v>
      </c>
      <c r="E4119" s="2">
        <v>3448.2</v>
      </c>
      <c r="F4119" s="2">
        <v>3050.3</v>
      </c>
      <c r="G4119" s="2">
        <v>3229.7</v>
      </c>
      <c r="H4119" s="2">
        <v>3852.1</v>
      </c>
      <c r="I4119" s="2">
        <v>18008.8</v>
      </c>
      <c r="J4119" s="2">
        <v>18468.8</v>
      </c>
      <c r="K4119" s="2">
        <v>6653.2</v>
      </c>
      <c r="L4119" s="2">
        <v>4007</v>
      </c>
      <c r="M4119" s="2">
        <v>3531.3</v>
      </c>
    </row>
    <row r="4120" spans="1:13">
      <c r="A4120" s="5">
        <v>5</v>
      </c>
      <c r="B4120" s="2">
        <v>4319.3</v>
      </c>
      <c r="C4120" s="2">
        <v>3524.9</v>
      </c>
      <c r="D4120" s="2">
        <v>3146.4</v>
      </c>
      <c r="E4120" s="2">
        <v>4429.5</v>
      </c>
      <c r="F4120" s="2">
        <v>3174.5</v>
      </c>
      <c r="G4120" s="2">
        <v>3112.1</v>
      </c>
      <c r="H4120" s="2">
        <v>4555.3999999999996</v>
      </c>
      <c r="I4120" s="2">
        <v>19889.099999999999</v>
      </c>
      <c r="J4120" s="2">
        <v>18863.5</v>
      </c>
      <c r="K4120" s="2">
        <v>6303.2</v>
      </c>
      <c r="L4120" s="2">
        <v>4460.3</v>
      </c>
      <c r="M4120" s="2">
        <v>3019</v>
      </c>
    </row>
    <row r="4121" spans="1:13">
      <c r="A4121" s="5">
        <v>6</v>
      </c>
      <c r="B4121" s="2">
        <v>4253.7</v>
      </c>
      <c r="C4121" s="2">
        <v>4011.7</v>
      </c>
      <c r="D4121" s="2">
        <v>3885.2</v>
      </c>
      <c r="E4121" s="2">
        <v>3082.8</v>
      </c>
      <c r="F4121" s="2">
        <v>3345</v>
      </c>
      <c r="G4121" s="2">
        <v>3794.3</v>
      </c>
      <c r="H4121" s="2">
        <v>4862.3</v>
      </c>
      <c r="I4121" s="2">
        <v>18581</v>
      </c>
      <c r="J4121" s="2">
        <v>18739.7</v>
      </c>
      <c r="K4121" s="2">
        <v>6061.8</v>
      </c>
      <c r="L4121" s="2">
        <v>3913.8</v>
      </c>
      <c r="M4121" s="2">
        <v>3588.8</v>
      </c>
    </row>
    <row r="4122" spans="1:13">
      <c r="A4122" s="5">
        <v>7</v>
      </c>
      <c r="B4122" s="2">
        <v>4745.8</v>
      </c>
      <c r="C4122" s="2">
        <v>3944.5</v>
      </c>
      <c r="D4122" s="2">
        <v>3595.4</v>
      </c>
      <c r="E4122" s="2">
        <v>3292.6</v>
      </c>
      <c r="F4122" s="2">
        <v>3367.6</v>
      </c>
      <c r="G4122" s="2">
        <v>3762.2</v>
      </c>
      <c r="H4122" s="2">
        <v>4579.1000000000004</v>
      </c>
      <c r="I4122" s="2">
        <v>17510.400000000001</v>
      </c>
      <c r="J4122" s="2">
        <v>18463</v>
      </c>
      <c r="K4122" s="2">
        <v>6089.3</v>
      </c>
      <c r="L4122" s="2">
        <v>3895.6</v>
      </c>
      <c r="M4122" s="2">
        <v>3400.1</v>
      </c>
    </row>
    <row r="4123" spans="1:13">
      <c r="A4123" s="5">
        <v>8</v>
      </c>
      <c r="B4123" s="2">
        <v>4455.1000000000004</v>
      </c>
      <c r="C4123" s="2">
        <v>3776.1</v>
      </c>
      <c r="D4123" s="2">
        <v>3611.5</v>
      </c>
      <c r="E4123" s="2">
        <v>3585.5</v>
      </c>
      <c r="F4123" s="2">
        <v>3137.7</v>
      </c>
      <c r="G4123" s="2">
        <v>3524.9</v>
      </c>
      <c r="H4123" s="2">
        <v>4908.7</v>
      </c>
      <c r="I4123" s="2">
        <v>16160.8</v>
      </c>
      <c r="J4123" s="2">
        <v>17709.099999999999</v>
      </c>
      <c r="K4123" s="2">
        <v>5842</v>
      </c>
      <c r="L4123" s="2">
        <v>3644.2</v>
      </c>
      <c r="M4123" s="2">
        <v>3398.6</v>
      </c>
    </row>
    <row r="4124" spans="1:13">
      <c r="A4124" s="5">
        <v>9</v>
      </c>
      <c r="B4124" s="2">
        <v>4346.7</v>
      </c>
      <c r="C4124" s="2">
        <v>3894.4</v>
      </c>
      <c r="D4124" s="2">
        <v>3249.3</v>
      </c>
      <c r="E4124" s="2">
        <v>3821.5</v>
      </c>
      <c r="F4124" s="2">
        <v>3188.9</v>
      </c>
      <c r="G4124" s="2">
        <v>3318</v>
      </c>
      <c r="H4124" s="2">
        <v>5243</v>
      </c>
      <c r="I4124" s="2">
        <v>14495.5</v>
      </c>
      <c r="J4124" s="2">
        <v>18316.900000000001</v>
      </c>
      <c r="K4124" s="2">
        <v>5951.4</v>
      </c>
      <c r="L4124" s="2">
        <v>3549.1</v>
      </c>
      <c r="M4124" s="2">
        <v>3387.7</v>
      </c>
    </row>
    <row r="4125" spans="1:13">
      <c r="A4125" s="5">
        <v>10</v>
      </c>
      <c r="B4125" s="2">
        <v>4401.7</v>
      </c>
      <c r="C4125" s="2">
        <v>3692.9</v>
      </c>
      <c r="D4125" s="2">
        <v>3661.4</v>
      </c>
      <c r="E4125" s="2">
        <v>4002.9</v>
      </c>
      <c r="F4125" s="2">
        <v>3677.2</v>
      </c>
      <c r="G4125" s="2">
        <v>3553</v>
      </c>
      <c r="H4125" s="2">
        <v>5708.4</v>
      </c>
      <c r="I4125" s="2">
        <v>14402.9</v>
      </c>
      <c r="J4125" s="2">
        <v>16028.7</v>
      </c>
      <c r="K4125" s="2">
        <v>6326</v>
      </c>
      <c r="L4125" s="2">
        <v>3766.8</v>
      </c>
      <c r="M4125" s="2">
        <v>2822.9</v>
      </c>
    </row>
    <row r="4126" spans="1:13">
      <c r="A4126" s="5">
        <v>11</v>
      </c>
      <c r="B4126" s="2">
        <v>4237.5</v>
      </c>
      <c r="C4126" s="2">
        <v>3636.3</v>
      </c>
      <c r="D4126" s="2">
        <v>3539.8</v>
      </c>
      <c r="E4126" s="2">
        <v>4429.8999999999996</v>
      </c>
      <c r="F4126" s="2">
        <v>3492.1</v>
      </c>
      <c r="G4126" s="2">
        <v>3360.5</v>
      </c>
      <c r="H4126" s="2">
        <v>6222.6</v>
      </c>
      <c r="I4126" s="2">
        <v>12458.4</v>
      </c>
      <c r="J4126" s="2">
        <v>14033.5</v>
      </c>
      <c r="K4126" s="2">
        <v>6109.5</v>
      </c>
      <c r="L4126" s="2">
        <v>3519.8</v>
      </c>
      <c r="M4126" s="2">
        <v>3731.6</v>
      </c>
    </row>
    <row r="4127" spans="1:13">
      <c r="A4127" s="5">
        <v>12</v>
      </c>
      <c r="B4127" s="2">
        <v>4332.8999999999996</v>
      </c>
      <c r="C4127" s="2">
        <v>3866.5</v>
      </c>
      <c r="D4127" s="2">
        <v>3773.8</v>
      </c>
      <c r="E4127" s="2">
        <v>3888.3</v>
      </c>
      <c r="F4127" s="2">
        <v>4257.3</v>
      </c>
      <c r="G4127" s="2">
        <v>3681.5</v>
      </c>
      <c r="H4127" s="2">
        <v>7061.7</v>
      </c>
      <c r="I4127" s="2">
        <v>11476.8</v>
      </c>
      <c r="J4127" s="2">
        <v>13972.1</v>
      </c>
      <c r="K4127" s="2">
        <v>5541</v>
      </c>
      <c r="L4127" s="2">
        <v>3454.6</v>
      </c>
      <c r="M4127" s="2">
        <v>3156.2</v>
      </c>
    </row>
    <row r="4128" spans="1:13">
      <c r="A4128" s="5">
        <v>13</v>
      </c>
      <c r="B4128" s="2">
        <v>4222</v>
      </c>
      <c r="C4128" s="2">
        <v>3670</v>
      </c>
      <c r="D4128" s="2">
        <v>3679.5</v>
      </c>
      <c r="E4128" s="2">
        <v>3219.1</v>
      </c>
      <c r="F4128" s="2">
        <v>3797.1</v>
      </c>
      <c r="G4128" s="2">
        <v>3174.4</v>
      </c>
      <c r="H4128" s="2">
        <v>7533.8</v>
      </c>
      <c r="I4128" s="2">
        <v>10579</v>
      </c>
      <c r="J4128" s="2">
        <v>14686.9</v>
      </c>
      <c r="K4128" s="2">
        <v>5416.1</v>
      </c>
      <c r="L4128" s="2">
        <v>3489.6</v>
      </c>
      <c r="M4128" s="2">
        <v>3335.4</v>
      </c>
    </row>
    <row r="4129" spans="1:13">
      <c r="A4129" s="5">
        <v>14</v>
      </c>
      <c r="B4129" s="2">
        <v>4093.9</v>
      </c>
      <c r="C4129" s="2">
        <v>3857.3</v>
      </c>
      <c r="D4129" s="2">
        <v>3846.6</v>
      </c>
      <c r="E4129" s="2">
        <v>3417.2</v>
      </c>
      <c r="F4129" s="2">
        <v>4498.8999999999996</v>
      </c>
      <c r="G4129" s="2">
        <v>3291.2</v>
      </c>
      <c r="H4129" s="2">
        <v>9390.7999999999993</v>
      </c>
      <c r="I4129" s="2">
        <v>9930.2000000000007</v>
      </c>
      <c r="J4129" s="2">
        <v>14780.4</v>
      </c>
      <c r="K4129" s="2">
        <v>5307.5</v>
      </c>
      <c r="L4129" s="2">
        <v>3025</v>
      </c>
      <c r="M4129" s="2">
        <v>3078.2</v>
      </c>
    </row>
    <row r="4130" spans="1:13">
      <c r="A4130" s="5">
        <v>15</v>
      </c>
      <c r="B4130" s="2">
        <v>4146.6000000000004</v>
      </c>
      <c r="C4130" s="2">
        <v>3565.2</v>
      </c>
      <c r="D4130" s="2">
        <v>3655.5</v>
      </c>
      <c r="E4130" s="2">
        <v>3246.3</v>
      </c>
      <c r="F4130" s="2">
        <v>3934.2</v>
      </c>
      <c r="G4130" s="2">
        <v>4157.2</v>
      </c>
      <c r="H4130" s="2">
        <v>9198.6</v>
      </c>
      <c r="I4130" s="2">
        <v>9786.4</v>
      </c>
      <c r="J4130" s="2">
        <v>12768.3</v>
      </c>
      <c r="K4130" s="2">
        <v>5116</v>
      </c>
      <c r="L4130" s="2">
        <v>3195.7</v>
      </c>
      <c r="M4130" s="2">
        <v>2939.6</v>
      </c>
    </row>
    <row r="4131" spans="1:13">
      <c r="A4131" s="5">
        <v>16</v>
      </c>
      <c r="B4131" s="2">
        <v>4107.1000000000004</v>
      </c>
      <c r="C4131" s="2">
        <v>3638.6</v>
      </c>
      <c r="D4131" s="2">
        <v>4207.2</v>
      </c>
      <c r="E4131" s="2">
        <v>3750.7</v>
      </c>
      <c r="F4131" s="2">
        <v>3436.7</v>
      </c>
      <c r="G4131" s="2">
        <v>3272.2</v>
      </c>
      <c r="H4131" s="2">
        <v>8520.5</v>
      </c>
      <c r="I4131" s="2">
        <v>10014.6</v>
      </c>
      <c r="J4131" s="2">
        <v>12971.3</v>
      </c>
      <c r="K4131" s="2">
        <v>4987.1000000000004</v>
      </c>
      <c r="L4131" s="2">
        <v>3330.9</v>
      </c>
      <c r="M4131" s="2">
        <v>2995.9</v>
      </c>
    </row>
    <row r="4132" spans="1:13">
      <c r="A4132" s="5">
        <v>17</v>
      </c>
      <c r="B4132" s="2">
        <v>3731.1</v>
      </c>
      <c r="C4132" s="2">
        <v>3888.2</v>
      </c>
      <c r="D4132" s="2">
        <v>3935</v>
      </c>
      <c r="E4132" s="2">
        <v>4257.2</v>
      </c>
      <c r="F4132" s="2">
        <v>3332.7</v>
      </c>
      <c r="G4132" s="2">
        <v>3630</v>
      </c>
      <c r="H4132" s="2">
        <v>7929.6</v>
      </c>
      <c r="I4132" s="2">
        <v>11680.7</v>
      </c>
      <c r="J4132" s="2">
        <v>11558.1</v>
      </c>
      <c r="K4132" s="2">
        <v>5159.5</v>
      </c>
      <c r="L4132" s="2">
        <v>3008.3</v>
      </c>
      <c r="M4132" s="2">
        <v>3066.6</v>
      </c>
    </row>
    <row r="4133" spans="1:13">
      <c r="A4133" s="5">
        <v>18</v>
      </c>
      <c r="B4133" s="2">
        <v>4174.3</v>
      </c>
      <c r="C4133" s="2">
        <v>3753</v>
      </c>
      <c r="D4133" s="2">
        <v>3465.3</v>
      </c>
      <c r="E4133" s="2">
        <v>3793.2</v>
      </c>
      <c r="F4133" s="2">
        <v>3193.8</v>
      </c>
      <c r="G4133" s="2">
        <v>3567.9</v>
      </c>
      <c r="H4133" s="2">
        <v>8418.4</v>
      </c>
      <c r="I4133" s="2">
        <v>12282.2</v>
      </c>
      <c r="J4133" s="2">
        <v>10486.3</v>
      </c>
      <c r="K4133" s="2">
        <v>4821.1000000000004</v>
      </c>
      <c r="L4133" s="2">
        <v>3119.2</v>
      </c>
      <c r="M4133" s="2">
        <v>3172.1</v>
      </c>
    </row>
    <row r="4134" spans="1:13">
      <c r="A4134" s="5">
        <v>19</v>
      </c>
      <c r="B4134" s="2">
        <v>4174.6000000000004</v>
      </c>
      <c r="C4134" s="2">
        <v>3625.6</v>
      </c>
      <c r="D4134" s="2">
        <v>4331.1000000000004</v>
      </c>
      <c r="E4134" s="2">
        <v>3900.2</v>
      </c>
      <c r="F4134" s="2">
        <v>3178</v>
      </c>
      <c r="G4134" s="2">
        <v>3575.5</v>
      </c>
      <c r="H4134" s="2">
        <v>8555.5</v>
      </c>
      <c r="I4134" s="2">
        <v>12150.1</v>
      </c>
      <c r="J4134" s="2">
        <v>11292.9</v>
      </c>
      <c r="K4134" s="2">
        <v>6052.1</v>
      </c>
      <c r="L4134" s="2">
        <v>3546.6</v>
      </c>
      <c r="M4134" s="2">
        <v>3104</v>
      </c>
    </row>
    <row r="4135" spans="1:13">
      <c r="A4135" s="5">
        <v>20</v>
      </c>
      <c r="B4135" s="2">
        <v>4069</v>
      </c>
      <c r="C4135" s="2">
        <v>3689.3</v>
      </c>
      <c r="D4135" s="2">
        <v>3128.5</v>
      </c>
      <c r="E4135" s="2">
        <v>3661.8</v>
      </c>
      <c r="F4135" s="2">
        <v>3225.7</v>
      </c>
      <c r="G4135" s="2">
        <v>4109.7</v>
      </c>
      <c r="H4135" s="2">
        <v>8581.7000000000007</v>
      </c>
      <c r="I4135" s="2">
        <v>14418.9</v>
      </c>
      <c r="J4135" s="2">
        <v>12839.5</v>
      </c>
      <c r="K4135" s="2">
        <v>5129.2</v>
      </c>
      <c r="L4135" s="2">
        <v>3329.9</v>
      </c>
      <c r="M4135" s="2">
        <v>3215.4</v>
      </c>
    </row>
    <row r="4136" spans="1:13">
      <c r="A4136" s="5">
        <v>21</v>
      </c>
      <c r="B4136" s="2">
        <v>3994.6</v>
      </c>
      <c r="C4136" s="2">
        <v>4001.4</v>
      </c>
      <c r="D4136" s="2">
        <v>3768.8</v>
      </c>
      <c r="E4136" s="2">
        <v>3697.1</v>
      </c>
      <c r="F4136" s="2">
        <v>3045.6</v>
      </c>
      <c r="G4136" s="2">
        <v>3237.6</v>
      </c>
      <c r="H4136" s="2">
        <v>9522</v>
      </c>
      <c r="I4136" s="2">
        <v>15844.5</v>
      </c>
      <c r="J4136" s="2">
        <v>10192.5</v>
      </c>
      <c r="K4136" s="2">
        <v>5128.8999999999996</v>
      </c>
      <c r="L4136" s="2">
        <v>3227</v>
      </c>
      <c r="M4136" s="2">
        <v>2848.9</v>
      </c>
    </row>
    <row r="4137" spans="1:13">
      <c r="A4137" s="5">
        <v>22</v>
      </c>
      <c r="B4137" s="2">
        <v>4200</v>
      </c>
      <c r="C4137" s="2">
        <v>3854.8</v>
      </c>
      <c r="D4137" s="2">
        <v>3448.9</v>
      </c>
      <c r="E4137" s="2">
        <v>3512.1</v>
      </c>
      <c r="F4137" s="2">
        <v>3379.4</v>
      </c>
      <c r="G4137" s="2">
        <v>3193.3</v>
      </c>
      <c r="H4137" s="2">
        <v>10836.1</v>
      </c>
      <c r="I4137" s="2">
        <v>17105.900000000001</v>
      </c>
      <c r="J4137" s="2">
        <v>9985.7000000000007</v>
      </c>
      <c r="K4137" s="2">
        <v>4551.5</v>
      </c>
      <c r="L4137" s="2">
        <v>3140.1</v>
      </c>
      <c r="M4137" s="2">
        <v>3754.1</v>
      </c>
    </row>
    <row r="4138" spans="1:13">
      <c r="A4138" s="5">
        <v>23</v>
      </c>
      <c r="B4138" s="2">
        <v>4072.7</v>
      </c>
      <c r="C4138" s="2">
        <v>3228.8</v>
      </c>
      <c r="D4138" s="2">
        <v>3155.3</v>
      </c>
      <c r="E4138" s="2">
        <v>3516.7</v>
      </c>
      <c r="F4138" s="2">
        <v>3365.9</v>
      </c>
      <c r="G4138" s="2">
        <v>3289.7</v>
      </c>
      <c r="H4138" s="2">
        <v>12038.5</v>
      </c>
      <c r="I4138" s="2">
        <v>20271.2</v>
      </c>
      <c r="J4138" s="2">
        <v>9874.9</v>
      </c>
      <c r="K4138" s="2">
        <v>4597.8999999999996</v>
      </c>
      <c r="L4138" s="2">
        <v>2975.9</v>
      </c>
      <c r="M4138" s="2">
        <v>3522.3</v>
      </c>
    </row>
    <row r="4139" spans="1:13">
      <c r="A4139" s="5">
        <v>24</v>
      </c>
      <c r="B4139" s="2">
        <v>4080</v>
      </c>
      <c r="C4139" s="2">
        <v>3560.8</v>
      </c>
      <c r="D4139" s="2">
        <v>3220.5</v>
      </c>
      <c r="E4139" s="2">
        <v>3582.4</v>
      </c>
      <c r="F4139" s="2">
        <v>3439.6</v>
      </c>
      <c r="G4139" s="2">
        <v>3626</v>
      </c>
      <c r="H4139" s="2">
        <v>11419.6</v>
      </c>
      <c r="I4139" s="2">
        <v>22540.7</v>
      </c>
      <c r="J4139" s="2">
        <v>10014.200000000001</v>
      </c>
      <c r="K4139" s="2">
        <v>4141.5</v>
      </c>
      <c r="L4139" s="2">
        <v>3600.6</v>
      </c>
      <c r="M4139" s="2">
        <v>3645.2</v>
      </c>
    </row>
    <row r="4140" spans="1:13">
      <c r="A4140" s="5">
        <v>25</v>
      </c>
      <c r="B4140" s="2">
        <v>4058.7</v>
      </c>
      <c r="C4140" s="2">
        <v>4111.6000000000004</v>
      </c>
      <c r="D4140" s="2">
        <v>3256.9</v>
      </c>
      <c r="E4140" s="2">
        <v>3816.6</v>
      </c>
      <c r="F4140" s="2">
        <v>3871.4</v>
      </c>
      <c r="G4140" s="2">
        <v>3365.4</v>
      </c>
      <c r="H4140" s="2">
        <v>10287.1</v>
      </c>
      <c r="I4140" s="2">
        <v>23301.5</v>
      </c>
      <c r="J4140" s="2">
        <v>9493.2999999999993</v>
      </c>
      <c r="K4140" s="2">
        <v>4386.8</v>
      </c>
      <c r="L4140" s="2">
        <v>2975.6</v>
      </c>
      <c r="M4140" s="2">
        <v>3561.7</v>
      </c>
    </row>
    <row r="4141" spans="1:13">
      <c r="A4141" s="5">
        <v>26</v>
      </c>
      <c r="B4141" s="2">
        <v>3930</v>
      </c>
      <c r="C4141" s="2">
        <v>4748.7</v>
      </c>
      <c r="D4141" s="2">
        <v>3087.3</v>
      </c>
      <c r="E4141" s="2">
        <v>3592.1</v>
      </c>
      <c r="F4141" s="2">
        <v>3416.3</v>
      </c>
      <c r="G4141" s="2">
        <v>3616.3</v>
      </c>
      <c r="H4141" s="2">
        <v>9750.7999999999993</v>
      </c>
      <c r="I4141" s="2">
        <v>24164.7</v>
      </c>
      <c r="J4141" s="2">
        <v>9464</v>
      </c>
      <c r="K4141" s="2">
        <v>4410</v>
      </c>
      <c r="L4141" s="2">
        <v>3126.6</v>
      </c>
      <c r="M4141" s="2">
        <v>3532.3</v>
      </c>
    </row>
    <row r="4142" spans="1:13">
      <c r="A4142" s="5">
        <v>27</v>
      </c>
      <c r="B4142" s="2">
        <v>4076.2</v>
      </c>
      <c r="C4142" s="2">
        <v>5840.5</v>
      </c>
      <c r="D4142" s="2">
        <v>3117.4</v>
      </c>
      <c r="E4142" s="2">
        <v>3510.3</v>
      </c>
      <c r="F4142" s="2">
        <v>3226.2</v>
      </c>
      <c r="G4142" s="2">
        <v>3656.2</v>
      </c>
      <c r="H4142" s="2">
        <v>10425.9</v>
      </c>
      <c r="I4142" s="2">
        <v>26772.7</v>
      </c>
      <c r="J4142" s="2">
        <v>8325.6</v>
      </c>
      <c r="K4142" s="2">
        <v>4042.3</v>
      </c>
      <c r="L4142" s="2">
        <v>3193.4</v>
      </c>
      <c r="M4142" s="2">
        <v>3531.7</v>
      </c>
    </row>
    <row r="4143" spans="1:13">
      <c r="A4143" s="5">
        <v>28</v>
      </c>
      <c r="B4143" s="2">
        <v>4429</v>
      </c>
      <c r="C4143" s="2">
        <v>4209</v>
      </c>
      <c r="D4143" s="2">
        <v>3137.7</v>
      </c>
      <c r="E4143" s="2">
        <v>3098.4</v>
      </c>
      <c r="F4143" s="2">
        <v>3358.4</v>
      </c>
      <c r="G4143" s="2">
        <v>4202.5</v>
      </c>
      <c r="H4143" s="2">
        <v>12452.3</v>
      </c>
      <c r="I4143" s="2">
        <v>22070.3</v>
      </c>
      <c r="J4143" s="2">
        <v>8244</v>
      </c>
      <c r="K4143" s="2">
        <v>4203.8</v>
      </c>
      <c r="L4143" s="2">
        <v>3099.4</v>
      </c>
      <c r="M4143" s="2">
        <v>3499.4</v>
      </c>
    </row>
    <row r="4144" spans="1:13">
      <c r="A4144" s="5">
        <v>29</v>
      </c>
      <c r="B4144" s="2">
        <v>4383.8999999999996</v>
      </c>
      <c r="C4144" s="2">
        <v>3780.9</v>
      </c>
      <c r="D4144" s="2">
        <v>3252.1</v>
      </c>
      <c r="E4144" s="2">
        <v>3131.1</v>
      </c>
      <c r="F4144" s="2">
        <v>3346.4</v>
      </c>
      <c r="G4144" s="2">
        <v>4209.7</v>
      </c>
      <c r="H4144" s="2">
        <v>14294.6</v>
      </c>
      <c r="I4144" s="2">
        <v>25373.9</v>
      </c>
      <c r="J4144" s="2">
        <v>7864.9</v>
      </c>
      <c r="K4144" s="2">
        <v>4277.8</v>
      </c>
      <c r="L4144" s="2">
        <v>3306.1</v>
      </c>
      <c r="M4144" s="2">
        <v>3566.7</v>
      </c>
    </row>
    <row r="4145" spans="1:13">
      <c r="A4145" s="5">
        <v>30</v>
      </c>
      <c r="B4145" s="2">
        <v>4145.5</v>
      </c>
      <c r="C4145" s="2">
        <v>3997.6</v>
      </c>
      <c r="D4145" s="2">
        <v>2913.7</v>
      </c>
      <c r="E4145" s="2">
        <v>2856.2</v>
      </c>
      <c r="F4145" s="2" t="s">
        <v>21</v>
      </c>
      <c r="G4145" s="2">
        <v>3964.9</v>
      </c>
      <c r="H4145" s="2">
        <v>13903.2</v>
      </c>
      <c r="I4145" s="2">
        <v>24823.4</v>
      </c>
      <c r="J4145" s="2">
        <v>7486.1</v>
      </c>
      <c r="K4145" s="2">
        <v>4288.8999999999996</v>
      </c>
      <c r="L4145" s="2">
        <v>3011.4</v>
      </c>
      <c r="M4145" s="2">
        <v>3015.2</v>
      </c>
    </row>
    <row r="4146" spans="1:13">
      <c r="A4146" s="5">
        <v>31</v>
      </c>
      <c r="B4146" s="2">
        <v>3963.8</v>
      </c>
      <c r="C4146" s="2" t="s">
        <v>21</v>
      </c>
      <c r="D4146" s="2">
        <v>3098</v>
      </c>
      <c r="E4146" s="2">
        <v>2863</v>
      </c>
      <c r="F4146" s="2" t="s">
        <v>21</v>
      </c>
      <c r="G4146" s="2">
        <v>3568</v>
      </c>
      <c r="H4146" s="2" t="s">
        <v>21</v>
      </c>
      <c r="I4146" s="2">
        <v>23141.8</v>
      </c>
      <c r="J4146" s="2" t="s">
        <v>21</v>
      </c>
      <c r="K4146" s="2">
        <v>4056</v>
      </c>
      <c r="L4146" s="2">
        <v>3605.6</v>
      </c>
      <c r="M4146" s="2" t="s">
        <v>21</v>
      </c>
    </row>
    <row r="4147" spans="1:13">
      <c r="A4147" s="6"/>
      <c r="M4147" s="7"/>
    </row>
    <row r="4148" spans="1:13">
      <c r="A4148" s="5" t="s">
        <v>14</v>
      </c>
      <c r="B4148" s="2">
        <v>131121.4</v>
      </c>
      <c r="C4148" s="2">
        <v>117256.9</v>
      </c>
      <c r="D4148" s="2">
        <v>109093.1</v>
      </c>
      <c r="E4148" s="2">
        <v>110664.6</v>
      </c>
      <c r="F4148" s="2">
        <v>99302.2</v>
      </c>
      <c r="G4148" s="2">
        <v>109332.9</v>
      </c>
      <c r="H4148" s="2">
        <v>241376.5</v>
      </c>
      <c r="I4148" s="2">
        <v>522069</v>
      </c>
      <c r="J4148" s="2">
        <v>403205.3</v>
      </c>
      <c r="K4148" s="2">
        <v>167431.20000000001</v>
      </c>
      <c r="L4148" s="2">
        <v>106908.5</v>
      </c>
      <c r="M4148" s="2">
        <v>101085.2</v>
      </c>
    </row>
    <row r="4149" spans="1:13">
      <c r="A4149" s="5" t="s">
        <v>22</v>
      </c>
      <c r="B4149" s="2">
        <v>260075.4</v>
      </c>
      <c r="C4149" s="2">
        <v>232575.6</v>
      </c>
      <c r="D4149" s="2">
        <v>216382.9</v>
      </c>
      <c r="E4149" s="2">
        <v>219500</v>
      </c>
      <c r="F4149" s="2">
        <v>196963</v>
      </c>
      <c r="G4149" s="2">
        <v>216858.5</v>
      </c>
      <c r="H4149" s="2">
        <v>478763</v>
      </c>
      <c r="I4149" s="2">
        <v>1035508.2</v>
      </c>
      <c r="J4149" s="2">
        <v>799745.6</v>
      </c>
      <c r="K4149" s="2">
        <v>332094.8</v>
      </c>
      <c r="L4149" s="2">
        <v>212049.8</v>
      </c>
      <c r="M4149" s="2">
        <v>200499.4</v>
      </c>
    </row>
    <row r="4150" spans="1:13">
      <c r="A4150" s="5" t="s">
        <v>23</v>
      </c>
      <c r="B4150" s="2">
        <v>4229.7</v>
      </c>
      <c r="C4150" s="2">
        <v>3908.6</v>
      </c>
      <c r="D4150" s="2">
        <v>3519.1</v>
      </c>
      <c r="E4150" s="2">
        <v>3569.8</v>
      </c>
      <c r="F4150" s="2">
        <v>3424.2</v>
      </c>
      <c r="G4150" s="2">
        <v>3526.9</v>
      </c>
      <c r="H4150" s="2">
        <v>8045.9</v>
      </c>
      <c r="I4150" s="2">
        <v>16840.900000000001</v>
      </c>
      <c r="J4150" s="2">
        <v>13440.2</v>
      </c>
      <c r="K4150" s="2">
        <v>5401</v>
      </c>
      <c r="L4150" s="2">
        <v>3448.7</v>
      </c>
      <c r="M4150" s="2">
        <v>3369.5</v>
      </c>
    </row>
    <row r="4151" spans="1:13">
      <c r="A4151" s="5" t="s">
        <v>24</v>
      </c>
      <c r="B4151" s="2">
        <v>4947</v>
      </c>
      <c r="C4151" s="2">
        <v>5840.5</v>
      </c>
      <c r="D4151" s="2">
        <v>4331.1000000000004</v>
      </c>
      <c r="E4151" s="2">
        <v>4429.8999999999996</v>
      </c>
      <c r="F4151" s="2">
        <v>4498.8999999999996</v>
      </c>
      <c r="G4151" s="2">
        <v>4209.7</v>
      </c>
      <c r="H4151" s="2">
        <v>14294.6</v>
      </c>
      <c r="I4151" s="2">
        <v>26772.7</v>
      </c>
      <c r="J4151" s="2">
        <v>20169.3</v>
      </c>
      <c r="K4151" s="2">
        <v>8157.6</v>
      </c>
      <c r="L4151" s="2">
        <v>4460.3</v>
      </c>
      <c r="M4151" s="2">
        <v>4114.1000000000004</v>
      </c>
    </row>
    <row r="4152" spans="1:13">
      <c r="A4152" s="5" t="s">
        <v>25</v>
      </c>
      <c r="B4152" s="2">
        <v>3731.1</v>
      </c>
      <c r="C4152" s="2">
        <v>3228.8</v>
      </c>
      <c r="D4152" s="2">
        <v>2913.7</v>
      </c>
      <c r="E4152" s="2">
        <v>2856.2</v>
      </c>
      <c r="F4152" s="2">
        <v>2939.9</v>
      </c>
      <c r="G4152" s="2">
        <v>2990.8</v>
      </c>
      <c r="H4152" s="2">
        <v>3659</v>
      </c>
      <c r="I4152" s="2">
        <v>9786.4</v>
      </c>
      <c r="J4152" s="2">
        <v>7486.1</v>
      </c>
      <c r="K4152" s="2">
        <v>4042.3</v>
      </c>
      <c r="L4152" s="2">
        <v>2975.6</v>
      </c>
      <c r="M4152" s="2">
        <v>2822.9</v>
      </c>
    </row>
    <row r="4153" spans="1:13">
      <c r="A4153" s="11"/>
    </row>
    <row r="4154" spans="1:13">
      <c r="A4154" s="11"/>
    </row>
    <row r="4155" spans="1:13" ht="12.9" customHeight="1">
      <c r="A4155" s="115" t="s">
        <v>15</v>
      </c>
      <c r="B4155" s="116"/>
      <c r="C4155" s="116"/>
      <c r="D4155" s="116"/>
      <c r="E4155" s="116"/>
      <c r="F4155" s="116"/>
      <c r="G4155" s="116"/>
      <c r="H4155" s="116"/>
      <c r="I4155" s="116"/>
      <c r="J4155" s="116"/>
      <c r="K4155" s="116"/>
      <c r="L4155" s="116"/>
      <c r="M4155" s="117"/>
    </row>
    <row r="4156" spans="1:13" ht="12.9" customHeight="1">
      <c r="A4156" s="118" t="s">
        <v>16</v>
      </c>
      <c r="B4156" s="97"/>
      <c r="C4156" s="97"/>
      <c r="D4156" s="97"/>
      <c r="E4156" s="97"/>
      <c r="F4156" s="97"/>
      <c r="G4156" s="97"/>
      <c r="H4156" s="97"/>
      <c r="I4156" s="97"/>
      <c r="J4156" s="97"/>
      <c r="K4156" s="97"/>
      <c r="L4156" s="97"/>
      <c r="M4156" s="119"/>
    </row>
    <row r="4157" spans="1:13" ht="12.9" customHeight="1">
      <c r="A4157" s="118" t="s">
        <v>124</v>
      </c>
      <c r="B4157" s="97"/>
      <c r="C4157" s="97"/>
      <c r="D4157" s="97"/>
      <c r="E4157" s="97"/>
      <c r="F4157" s="97"/>
      <c r="G4157" s="97"/>
      <c r="H4157" s="97"/>
      <c r="I4157" s="97"/>
      <c r="J4157" s="97"/>
      <c r="K4157" s="97"/>
      <c r="L4157" s="97"/>
      <c r="M4157" s="119"/>
    </row>
    <row r="4158" spans="1:13" ht="12.9" customHeight="1">
      <c r="A4158" s="118" t="s">
        <v>18</v>
      </c>
      <c r="B4158" s="97"/>
      <c r="C4158" s="97"/>
      <c r="D4158" s="97"/>
      <c r="E4158" s="97"/>
      <c r="F4158" s="97"/>
      <c r="G4158" s="97"/>
      <c r="H4158" s="97"/>
      <c r="I4158" s="97"/>
      <c r="J4158" s="97"/>
      <c r="K4158" s="97"/>
      <c r="L4158" s="97"/>
      <c r="M4158" s="119"/>
    </row>
    <row r="4159" spans="1:13" ht="12.9" customHeight="1">
      <c r="A4159" s="120" t="s">
        <v>19</v>
      </c>
      <c r="B4159" s="121"/>
      <c r="C4159" s="121"/>
      <c r="D4159" s="121"/>
      <c r="E4159" s="121"/>
      <c r="F4159" s="121"/>
      <c r="G4159" s="121"/>
      <c r="H4159" s="121"/>
      <c r="I4159" s="121"/>
      <c r="J4159" s="121"/>
      <c r="K4159" s="121"/>
      <c r="L4159" s="121"/>
      <c r="M4159" s="122"/>
    </row>
    <row r="4160" spans="1:13">
      <c r="A4160" s="123" t="s">
        <v>20</v>
      </c>
      <c r="B4160" s="1" t="s">
        <v>0</v>
      </c>
      <c r="C4160" s="1" t="s">
        <v>1</v>
      </c>
      <c r="D4160" s="1" t="s">
        <v>2</v>
      </c>
      <c r="E4160" s="1" t="s">
        <v>3</v>
      </c>
      <c r="F4160" s="1" t="s">
        <v>4</v>
      </c>
      <c r="G4160" s="1" t="s">
        <v>5</v>
      </c>
      <c r="H4160" s="1" t="s">
        <v>6</v>
      </c>
      <c r="I4160" s="1" t="s">
        <v>7</v>
      </c>
      <c r="J4160" s="1" t="s">
        <v>8</v>
      </c>
      <c r="K4160" s="1" t="s">
        <v>9</v>
      </c>
      <c r="L4160" s="1" t="s">
        <v>10</v>
      </c>
      <c r="M4160" s="1" t="s">
        <v>13</v>
      </c>
    </row>
    <row r="4161" spans="1:13">
      <c r="A4161" s="124"/>
      <c r="B4161" s="4">
        <v>2000</v>
      </c>
      <c r="C4161" s="4">
        <v>2000</v>
      </c>
      <c r="D4161" s="4">
        <v>2000</v>
      </c>
      <c r="E4161" s="4">
        <v>2001</v>
      </c>
      <c r="F4161" s="4">
        <v>2001</v>
      </c>
      <c r="G4161" s="4">
        <v>2001</v>
      </c>
      <c r="H4161" s="4">
        <v>2001</v>
      </c>
      <c r="I4161" s="4">
        <v>2001</v>
      </c>
      <c r="J4161" s="4">
        <v>2001</v>
      </c>
      <c r="K4161" s="4">
        <v>2001</v>
      </c>
      <c r="L4161" s="4">
        <v>2001</v>
      </c>
      <c r="M4161" s="4">
        <v>2001</v>
      </c>
    </row>
    <row r="4162" spans="1:13">
      <c r="A4162" s="5">
        <v>1</v>
      </c>
      <c r="B4162" s="2">
        <v>3400</v>
      </c>
      <c r="C4162" s="2">
        <v>3524</v>
      </c>
      <c r="D4162" s="2">
        <v>2949.8</v>
      </c>
      <c r="E4162" s="2">
        <v>2609.5</v>
      </c>
      <c r="F4162" s="2">
        <v>2542.6</v>
      </c>
      <c r="G4162" s="2">
        <v>2307.1</v>
      </c>
      <c r="H4162" s="2">
        <v>3610</v>
      </c>
      <c r="I4162" s="2">
        <v>9441.6</v>
      </c>
      <c r="J4162" s="2">
        <v>9919.7999999999993</v>
      </c>
      <c r="K4162" s="2">
        <v>4939.2</v>
      </c>
      <c r="L4162" s="2">
        <v>2766.9</v>
      </c>
      <c r="M4162" s="2">
        <v>2455.4</v>
      </c>
    </row>
    <row r="4163" spans="1:13">
      <c r="A4163" s="5">
        <v>2</v>
      </c>
      <c r="B4163" s="2">
        <v>3400</v>
      </c>
      <c r="C4163" s="2">
        <v>3280.2</v>
      </c>
      <c r="D4163" s="2">
        <v>2565.9</v>
      </c>
      <c r="E4163" s="2">
        <v>2653.6</v>
      </c>
      <c r="F4163" s="2">
        <v>2473.8000000000002</v>
      </c>
      <c r="G4163" s="2">
        <v>2257.3000000000002</v>
      </c>
      <c r="H4163" s="2">
        <v>4027</v>
      </c>
      <c r="I4163" s="2">
        <v>8952.9</v>
      </c>
      <c r="J4163" s="2">
        <v>10136.1</v>
      </c>
      <c r="K4163" s="2">
        <v>4723.8999999999996</v>
      </c>
      <c r="L4163" s="2">
        <v>2718.1</v>
      </c>
      <c r="M4163" s="2">
        <v>2438.6999999999998</v>
      </c>
    </row>
    <row r="4164" spans="1:13">
      <c r="A4164" s="5">
        <v>3</v>
      </c>
      <c r="B4164" s="2">
        <v>3481.2</v>
      </c>
      <c r="C4164" s="2">
        <v>3003.3</v>
      </c>
      <c r="D4164" s="2">
        <v>2535.3000000000002</v>
      </c>
      <c r="E4164" s="2">
        <v>2604.1999999999998</v>
      </c>
      <c r="F4164" s="2">
        <v>2728.3</v>
      </c>
      <c r="G4164" s="2">
        <v>2536.1</v>
      </c>
      <c r="H4164" s="2">
        <v>3723.8</v>
      </c>
      <c r="I4164" s="2">
        <v>7062.1</v>
      </c>
      <c r="J4164" s="2">
        <v>10142.9</v>
      </c>
      <c r="K4164" s="2">
        <v>4633.8</v>
      </c>
      <c r="L4164" s="2">
        <v>2712.2</v>
      </c>
      <c r="M4164" s="2">
        <v>2583.8000000000002</v>
      </c>
    </row>
    <row r="4165" spans="1:13">
      <c r="A4165" s="5">
        <v>4</v>
      </c>
      <c r="B4165" s="2">
        <v>3459.5</v>
      </c>
      <c r="C4165" s="2">
        <v>3114.6</v>
      </c>
      <c r="D4165" s="2">
        <v>2669.3</v>
      </c>
      <c r="E4165" s="2">
        <v>2215.1</v>
      </c>
      <c r="F4165" s="2">
        <v>2644.4</v>
      </c>
      <c r="G4165" s="2">
        <v>2313.9</v>
      </c>
      <c r="H4165" s="2">
        <v>3800</v>
      </c>
      <c r="I4165" s="2">
        <v>6558.7</v>
      </c>
      <c r="J4165" s="2">
        <v>9793.7999999999993</v>
      </c>
      <c r="K4165" s="2">
        <v>4319.2</v>
      </c>
      <c r="L4165" s="2">
        <v>2686.7</v>
      </c>
      <c r="M4165" s="2">
        <v>2349.8000000000002</v>
      </c>
    </row>
    <row r="4166" spans="1:13">
      <c r="A4166" s="5">
        <v>5</v>
      </c>
      <c r="B4166" s="2">
        <v>3361.5</v>
      </c>
      <c r="C4166" s="2">
        <v>2923.4</v>
      </c>
      <c r="D4166" s="2">
        <v>2676.6</v>
      </c>
      <c r="E4166" s="2">
        <v>2691.6</v>
      </c>
      <c r="F4166" s="2">
        <v>2362.6999999999998</v>
      </c>
      <c r="G4166" s="2">
        <v>2395</v>
      </c>
      <c r="H4166" s="2">
        <v>3511.8</v>
      </c>
      <c r="I4166" s="2">
        <v>6619.6</v>
      </c>
      <c r="J4166" s="2">
        <v>8232.2000000000007</v>
      </c>
      <c r="K4166" s="2">
        <v>4184</v>
      </c>
      <c r="L4166" s="2">
        <v>2464.3000000000002</v>
      </c>
      <c r="M4166" s="2">
        <v>2682.5</v>
      </c>
    </row>
    <row r="4167" spans="1:13">
      <c r="A4167" s="5">
        <v>6</v>
      </c>
      <c r="B4167" s="2">
        <v>3444.3</v>
      </c>
      <c r="C4167" s="2">
        <v>3155.3</v>
      </c>
      <c r="D4167" s="2">
        <v>2825.2</v>
      </c>
      <c r="E4167" s="2">
        <v>2598.3000000000002</v>
      </c>
      <c r="F4167" s="2">
        <v>2940.4</v>
      </c>
      <c r="G4167" s="2">
        <v>2388.4</v>
      </c>
      <c r="H4167" s="2">
        <v>3383.8</v>
      </c>
      <c r="I4167" s="2">
        <v>8200.4</v>
      </c>
      <c r="J4167" s="2">
        <v>8018.5</v>
      </c>
      <c r="K4167" s="2">
        <v>5343.5</v>
      </c>
      <c r="L4167" s="2">
        <v>3308.5</v>
      </c>
      <c r="M4167" s="2">
        <v>2999.1</v>
      </c>
    </row>
    <row r="4168" spans="1:13">
      <c r="A4168" s="5">
        <v>7</v>
      </c>
      <c r="B4168" s="2">
        <v>3420.2</v>
      </c>
      <c r="C4168" s="2">
        <v>3056.1</v>
      </c>
      <c r="D4168" s="2">
        <v>2533.6999999999998</v>
      </c>
      <c r="E4168" s="2">
        <v>2348.6999999999998</v>
      </c>
      <c r="F4168" s="2">
        <v>2631.2</v>
      </c>
      <c r="G4168" s="2">
        <v>2351.3000000000002</v>
      </c>
      <c r="H4168" s="2">
        <v>3484.3</v>
      </c>
      <c r="I4168" s="2">
        <v>7577.7</v>
      </c>
      <c r="J4168" s="2">
        <v>6925.6</v>
      </c>
      <c r="K4168" s="2">
        <v>3866.4</v>
      </c>
      <c r="L4168" s="2">
        <v>2808.7</v>
      </c>
      <c r="M4168" s="2">
        <v>2828.7</v>
      </c>
    </row>
    <row r="4169" spans="1:13">
      <c r="A4169" s="5">
        <v>8</v>
      </c>
      <c r="B4169" s="2">
        <v>3121.9</v>
      </c>
      <c r="C4169" s="2">
        <v>2578.4</v>
      </c>
      <c r="D4169" s="2">
        <v>2556.6</v>
      </c>
      <c r="E4169" s="2">
        <v>2213.5</v>
      </c>
      <c r="F4169" s="2">
        <v>2168.3000000000002</v>
      </c>
      <c r="G4169" s="2">
        <v>2436.4</v>
      </c>
      <c r="H4169" s="2">
        <v>3489.9</v>
      </c>
      <c r="I4169" s="2">
        <v>8042.9</v>
      </c>
      <c r="J4169" s="2">
        <v>6873.4</v>
      </c>
      <c r="K4169" s="2">
        <v>4727.1000000000004</v>
      </c>
      <c r="L4169" s="2">
        <v>2478</v>
      </c>
      <c r="M4169" s="2">
        <v>3392.7</v>
      </c>
    </row>
    <row r="4170" spans="1:13">
      <c r="A4170" s="5">
        <v>9</v>
      </c>
      <c r="B4170" s="2">
        <v>3182.1</v>
      </c>
      <c r="C4170" s="2">
        <v>2750.8</v>
      </c>
      <c r="D4170" s="2">
        <v>2735</v>
      </c>
      <c r="E4170" s="2">
        <v>2389.5</v>
      </c>
      <c r="F4170" s="2">
        <v>2016.3</v>
      </c>
      <c r="G4170" s="2">
        <v>2350.1999999999998</v>
      </c>
      <c r="H4170" s="2">
        <v>3232</v>
      </c>
      <c r="I4170" s="2">
        <v>9320.2000000000007</v>
      </c>
      <c r="J4170" s="2">
        <v>6774</v>
      </c>
      <c r="K4170" s="2">
        <v>4605.2</v>
      </c>
      <c r="L4170" s="2">
        <v>2562.6</v>
      </c>
      <c r="M4170" s="2">
        <v>2259</v>
      </c>
    </row>
    <row r="4171" spans="1:13">
      <c r="A4171" s="5">
        <v>10</v>
      </c>
      <c r="B4171" s="2">
        <v>3339.8</v>
      </c>
      <c r="C4171" s="2">
        <v>3130.6</v>
      </c>
      <c r="D4171" s="2">
        <v>3564</v>
      </c>
      <c r="E4171" s="2">
        <v>2747.5</v>
      </c>
      <c r="F4171" s="2">
        <v>2477.6</v>
      </c>
      <c r="G4171" s="2">
        <v>2287.9</v>
      </c>
      <c r="H4171" s="2">
        <v>3171.9</v>
      </c>
      <c r="I4171" s="2">
        <v>11427</v>
      </c>
      <c r="J4171" s="2">
        <v>7392.2</v>
      </c>
      <c r="K4171" s="2">
        <v>5103.8999999999996</v>
      </c>
      <c r="L4171" s="2">
        <v>2690</v>
      </c>
      <c r="M4171" s="2">
        <v>2661.5</v>
      </c>
    </row>
    <row r="4172" spans="1:13">
      <c r="A4172" s="5">
        <v>11</v>
      </c>
      <c r="B4172" s="2">
        <v>3986.9</v>
      </c>
      <c r="C4172" s="2">
        <v>2875.1</v>
      </c>
      <c r="D4172" s="2">
        <v>2839.9</v>
      </c>
      <c r="E4172" s="2">
        <v>2678.1</v>
      </c>
      <c r="F4172" s="2">
        <v>2272.8000000000002</v>
      </c>
      <c r="G4172" s="2">
        <v>2608</v>
      </c>
      <c r="H4172" s="2">
        <v>3047.9</v>
      </c>
      <c r="I4172" s="2">
        <v>11725.9</v>
      </c>
      <c r="J4172" s="2">
        <v>7551.5</v>
      </c>
      <c r="K4172" s="2">
        <v>4954.6000000000004</v>
      </c>
      <c r="L4172" s="2">
        <v>2782.9</v>
      </c>
      <c r="M4172" s="2">
        <v>2442.9</v>
      </c>
    </row>
    <row r="4173" spans="1:13">
      <c r="A4173" s="5">
        <v>12</v>
      </c>
      <c r="B4173" s="2">
        <v>4104.8999999999996</v>
      </c>
      <c r="C4173" s="2">
        <v>2690.9</v>
      </c>
      <c r="D4173" s="2">
        <v>2578.6</v>
      </c>
      <c r="E4173" s="2">
        <v>2671.7</v>
      </c>
      <c r="F4173" s="2">
        <v>2632.5</v>
      </c>
      <c r="G4173" s="2">
        <v>2360.4</v>
      </c>
      <c r="H4173" s="2">
        <v>2918.2</v>
      </c>
      <c r="I4173" s="2">
        <v>11745.6</v>
      </c>
      <c r="J4173" s="2">
        <v>8264.7000000000007</v>
      </c>
      <c r="K4173" s="2">
        <v>4015.1</v>
      </c>
      <c r="L4173" s="2">
        <v>2325.4</v>
      </c>
      <c r="M4173" s="2">
        <v>2315.1</v>
      </c>
    </row>
    <row r="4174" spans="1:13">
      <c r="A4174" s="5">
        <v>13</v>
      </c>
      <c r="B4174" s="2">
        <v>3900.2</v>
      </c>
      <c r="C4174" s="2">
        <v>2864.5</v>
      </c>
      <c r="D4174" s="2">
        <v>2769.6</v>
      </c>
      <c r="E4174" s="2">
        <v>2873.8</v>
      </c>
      <c r="F4174" s="2">
        <v>2637.2</v>
      </c>
      <c r="G4174" s="2">
        <v>2483.1999999999998</v>
      </c>
      <c r="H4174" s="2">
        <v>2992.8</v>
      </c>
      <c r="I4174" s="2">
        <v>12728.5</v>
      </c>
      <c r="J4174" s="2">
        <v>8154.6</v>
      </c>
      <c r="K4174" s="2">
        <v>3918</v>
      </c>
      <c r="L4174" s="2">
        <v>2945.2</v>
      </c>
      <c r="M4174" s="2">
        <v>2680.7</v>
      </c>
    </row>
    <row r="4175" spans="1:13">
      <c r="A4175" s="5">
        <v>14</v>
      </c>
      <c r="B4175" s="2">
        <v>5199.1000000000004</v>
      </c>
      <c r="C4175" s="2">
        <v>2524.3000000000002</v>
      </c>
      <c r="D4175" s="2">
        <v>2989.7</v>
      </c>
      <c r="E4175" s="2">
        <v>2693.9</v>
      </c>
      <c r="F4175" s="2">
        <v>2396.3000000000002</v>
      </c>
      <c r="G4175" s="2">
        <v>2309.1</v>
      </c>
      <c r="H4175" s="2">
        <v>3374.1</v>
      </c>
      <c r="I4175" s="2">
        <v>14028</v>
      </c>
      <c r="J4175" s="2">
        <v>7835.6</v>
      </c>
      <c r="K4175" s="2">
        <v>4435.5</v>
      </c>
      <c r="L4175" s="2">
        <v>2376.6</v>
      </c>
      <c r="M4175" s="2">
        <v>2362</v>
      </c>
    </row>
    <row r="4176" spans="1:13">
      <c r="A4176" s="5">
        <v>15</v>
      </c>
      <c r="B4176" s="2">
        <v>4055.8</v>
      </c>
      <c r="C4176" s="2">
        <v>2749.2</v>
      </c>
      <c r="D4176" s="2">
        <v>3238.3</v>
      </c>
      <c r="E4176" s="2">
        <v>2647</v>
      </c>
      <c r="F4176" s="2">
        <v>2374.3000000000002</v>
      </c>
      <c r="G4176" s="2">
        <v>2601.5</v>
      </c>
      <c r="H4176" s="2">
        <v>3034.4</v>
      </c>
      <c r="I4176" s="2">
        <v>17370.8</v>
      </c>
      <c r="J4176" s="2">
        <v>6551.1</v>
      </c>
      <c r="K4176" s="2">
        <v>4477.6000000000004</v>
      </c>
      <c r="L4176" s="2">
        <v>2890.8</v>
      </c>
      <c r="M4176" s="2">
        <v>2974</v>
      </c>
    </row>
    <row r="4177" spans="1:13">
      <c r="A4177" s="5">
        <v>16</v>
      </c>
      <c r="B4177" s="2">
        <v>3749.1</v>
      </c>
      <c r="C4177" s="2">
        <v>2809.1</v>
      </c>
      <c r="D4177" s="2">
        <v>2968.2</v>
      </c>
      <c r="E4177" s="2">
        <v>2307.8000000000002</v>
      </c>
      <c r="F4177" s="2">
        <v>2468.1999999999998</v>
      </c>
      <c r="G4177" s="2">
        <v>2424.5</v>
      </c>
      <c r="H4177" s="2">
        <v>2906.5</v>
      </c>
      <c r="I4177" s="2">
        <v>26547.9</v>
      </c>
      <c r="J4177" s="2">
        <v>6698.1</v>
      </c>
      <c r="K4177" s="2">
        <v>4068.2</v>
      </c>
      <c r="L4177" s="2">
        <v>2798.5</v>
      </c>
      <c r="M4177" s="2">
        <v>2821.9</v>
      </c>
    </row>
    <row r="4178" spans="1:13">
      <c r="A4178" s="5">
        <v>17</v>
      </c>
      <c r="B4178" s="2">
        <v>3679</v>
      </c>
      <c r="C4178" s="2">
        <v>2818.7</v>
      </c>
      <c r="D4178" s="2">
        <v>3104.1</v>
      </c>
      <c r="E4178" s="2">
        <v>1843.4</v>
      </c>
      <c r="F4178" s="2">
        <v>2419.8000000000002</v>
      </c>
      <c r="G4178" s="2">
        <v>2290</v>
      </c>
      <c r="H4178" s="2">
        <v>3032.4</v>
      </c>
      <c r="I4178" s="2">
        <v>24233.200000000001</v>
      </c>
      <c r="J4178" s="2">
        <v>6450.7</v>
      </c>
      <c r="K4178" s="2">
        <v>3674.6</v>
      </c>
      <c r="L4178" s="2">
        <v>2723</v>
      </c>
      <c r="M4178" s="2">
        <v>2659.9</v>
      </c>
    </row>
    <row r="4179" spans="1:13">
      <c r="A4179" s="5">
        <v>18</v>
      </c>
      <c r="B4179" s="2">
        <v>3559.5</v>
      </c>
      <c r="C4179" s="2">
        <v>2590.1999999999998</v>
      </c>
      <c r="D4179" s="2">
        <v>2982.8</v>
      </c>
      <c r="E4179" s="2">
        <v>2270</v>
      </c>
      <c r="F4179" s="2">
        <v>2436.1999999999998</v>
      </c>
      <c r="G4179" s="2">
        <v>2474.6999999999998</v>
      </c>
      <c r="H4179" s="2">
        <v>3754.4</v>
      </c>
      <c r="I4179" s="2">
        <v>17877.5</v>
      </c>
      <c r="J4179" s="2">
        <v>6314.9</v>
      </c>
      <c r="K4179" s="2">
        <v>3656.7</v>
      </c>
      <c r="L4179" s="2">
        <v>2496.6</v>
      </c>
      <c r="M4179" s="2">
        <v>2510.6999999999998</v>
      </c>
    </row>
    <row r="4180" spans="1:13">
      <c r="A4180" s="5">
        <v>19</v>
      </c>
      <c r="B4180" s="2">
        <v>3636.2</v>
      </c>
      <c r="C4180" s="2">
        <v>2750.5</v>
      </c>
      <c r="D4180" s="2">
        <v>2325.1999999999998</v>
      </c>
      <c r="E4180" s="2">
        <v>2439.9</v>
      </c>
      <c r="F4180" s="2">
        <v>2489</v>
      </c>
      <c r="G4180" s="2">
        <v>2658</v>
      </c>
      <c r="H4180" s="2">
        <v>4503.7</v>
      </c>
      <c r="I4180" s="2">
        <v>16168.5</v>
      </c>
      <c r="J4180" s="2">
        <v>5837.4</v>
      </c>
      <c r="K4180" s="2">
        <v>3869.3</v>
      </c>
      <c r="L4180" s="2">
        <v>2228.6999999999998</v>
      </c>
      <c r="M4180" s="2">
        <v>2708.9</v>
      </c>
    </row>
    <row r="4181" spans="1:13">
      <c r="A4181" s="5">
        <v>20</v>
      </c>
      <c r="B4181" s="2">
        <v>3606.3</v>
      </c>
      <c r="C4181" s="2">
        <v>2640.5</v>
      </c>
      <c r="D4181" s="2">
        <v>2700.6</v>
      </c>
      <c r="E4181" s="2">
        <v>2579.1</v>
      </c>
      <c r="F4181" s="2">
        <v>2722.6</v>
      </c>
      <c r="G4181" s="2">
        <v>2648.7</v>
      </c>
      <c r="H4181" s="2">
        <v>4758.8999999999996</v>
      </c>
      <c r="I4181" s="2">
        <v>13347.6</v>
      </c>
      <c r="J4181" s="2">
        <v>5684.4</v>
      </c>
      <c r="K4181" s="2">
        <v>4121.5</v>
      </c>
      <c r="L4181" s="2">
        <v>2408.3000000000002</v>
      </c>
      <c r="M4181" s="2">
        <v>2543.8000000000002</v>
      </c>
    </row>
    <row r="4182" spans="1:13">
      <c r="A4182" s="5">
        <v>21</v>
      </c>
      <c r="B4182" s="2">
        <v>3483.9</v>
      </c>
      <c r="C4182" s="2">
        <v>2650.5</v>
      </c>
      <c r="D4182" s="2">
        <v>2413.9</v>
      </c>
      <c r="E4182" s="2">
        <v>2357.1</v>
      </c>
      <c r="F4182" s="2">
        <v>3151.2</v>
      </c>
      <c r="G4182" s="2">
        <v>3143.4</v>
      </c>
      <c r="H4182" s="2">
        <v>4409.5</v>
      </c>
      <c r="I4182" s="2">
        <v>12828.6</v>
      </c>
      <c r="J4182" s="2">
        <v>5875.4</v>
      </c>
      <c r="K4182" s="2">
        <v>3379.7</v>
      </c>
      <c r="L4182" s="2">
        <v>2500.6999999999998</v>
      </c>
      <c r="M4182" s="2">
        <v>2510.8000000000002</v>
      </c>
    </row>
    <row r="4183" spans="1:13">
      <c r="A4183" s="5">
        <v>22</v>
      </c>
      <c r="B4183" s="2">
        <v>3584</v>
      </c>
      <c r="C4183" s="2">
        <v>2485.9</v>
      </c>
      <c r="D4183" s="2">
        <v>2818</v>
      </c>
      <c r="E4183" s="2">
        <v>2292.6</v>
      </c>
      <c r="F4183" s="2">
        <v>2696.9</v>
      </c>
      <c r="G4183" s="2">
        <v>3303.8</v>
      </c>
      <c r="H4183" s="2">
        <v>4153.5</v>
      </c>
      <c r="I4183" s="2">
        <v>10933.4</v>
      </c>
      <c r="J4183" s="2">
        <v>5945.9</v>
      </c>
      <c r="K4183" s="2">
        <v>2977.5</v>
      </c>
      <c r="L4183" s="2">
        <v>2589.4</v>
      </c>
      <c r="M4183" s="2">
        <v>2253.8000000000002</v>
      </c>
    </row>
    <row r="4184" spans="1:13">
      <c r="A4184" s="5">
        <v>23</v>
      </c>
      <c r="B4184" s="2">
        <v>3256</v>
      </c>
      <c r="C4184" s="2">
        <v>2649.8</v>
      </c>
      <c r="D4184" s="2">
        <v>3314.3</v>
      </c>
      <c r="E4184" s="2">
        <v>2359.1</v>
      </c>
      <c r="F4184" s="2">
        <v>2507.9</v>
      </c>
      <c r="G4184" s="2">
        <v>3270.2</v>
      </c>
      <c r="H4184" s="2">
        <v>3570.1</v>
      </c>
      <c r="I4184" s="2">
        <v>10191.799999999999</v>
      </c>
      <c r="J4184" s="2">
        <v>6147.8</v>
      </c>
      <c r="K4184" s="2">
        <v>3426.4</v>
      </c>
      <c r="L4184" s="2">
        <v>2565.6</v>
      </c>
      <c r="M4184" s="2">
        <v>2349.8000000000002</v>
      </c>
    </row>
    <row r="4185" spans="1:13">
      <c r="A4185" s="5">
        <v>24</v>
      </c>
      <c r="B4185" s="2">
        <v>3574.2</v>
      </c>
      <c r="C4185" s="2">
        <v>2435.1</v>
      </c>
      <c r="D4185" s="2">
        <v>3035.5</v>
      </c>
      <c r="E4185" s="2">
        <v>2771.6</v>
      </c>
      <c r="F4185" s="2">
        <v>2640.9</v>
      </c>
      <c r="G4185" s="2">
        <v>3356.9</v>
      </c>
      <c r="H4185" s="2">
        <v>3840.6</v>
      </c>
      <c r="I4185" s="2">
        <v>10754.9</v>
      </c>
      <c r="J4185" s="2">
        <v>6045.6</v>
      </c>
      <c r="K4185" s="2">
        <v>3188.4</v>
      </c>
      <c r="L4185" s="2">
        <v>2495.4</v>
      </c>
      <c r="M4185" s="2">
        <v>2110.1999999999998</v>
      </c>
    </row>
    <row r="4186" spans="1:13">
      <c r="A4186" s="5">
        <v>25</v>
      </c>
      <c r="B4186" s="2">
        <v>3995.2</v>
      </c>
      <c r="C4186" s="2">
        <v>2817.1</v>
      </c>
      <c r="D4186" s="2">
        <v>3022.6</v>
      </c>
      <c r="E4186" s="2">
        <v>2558.6999999999998</v>
      </c>
      <c r="F4186" s="2">
        <v>2506.8000000000002</v>
      </c>
      <c r="G4186" s="2">
        <v>3430.8</v>
      </c>
      <c r="H4186" s="2">
        <v>3749.7</v>
      </c>
      <c r="I4186" s="2">
        <v>12268.9</v>
      </c>
      <c r="J4186" s="2">
        <v>6584.4</v>
      </c>
      <c r="K4186" s="2">
        <v>2840.9</v>
      </c>
      <c r="L4186" s="2">
        <v>2416.3000000000002</v>
      </c>
      <c r="M4186" s="2">
        <v>2257.4</v>
      </c>
    </row>
    <row r="4187" spans="1:13">
      <c r="A4187" s="5">
        <v>26</v>
      </c>
      <c r="B4187" s="2">
        <v>3772.1</v>
      </c>
      <c r="C4187" s="2">
        <v>2760.6</v>
      </c>
      <c r="D4187" s="2">
        <v>2603.1999999999998</v>
      </c>
      <c r="E4187" s="2">
        <v>2221.6999999999998</v>
      </c>
      <c r="F4187" s="2">
        <v>2612.1999999999998</v>
      </c>
      <c r="G4187" s="2">
        <v>3610.3</v>
      </c>
      <c r="H4187" s="2">
        <v>4594.8</v>
      </c>
      <c r="I4187" s="2">
        <v>13017.8</v>
      </c>
      <c r="J4187" s="2">
        <v>6320.7</v>
      </c>
      <c r="K4187" s="2">
        <v>3022.7</v>
      </c>
      <c r="L4187" s="2">
        <v>2461.9</v>
      </c>
      <c r="M4187" s="2">
        <v>2343.3000000000002</v>
      </c>
    </row>
    <row r="4188" spans="1:13">
      <c r="A4188" s="5">
        <v>27</v>
      </c>
      <c r="B4188" s="2">
        <v>3505.7</v>
      </c>
      <c r="C4188" s="2">
        <v>3035.6</v>
      </c>
      <c r="D4188" s="2">
        <v>2500.1999999999998</v>
      </c>
      <c r="E4188" s="2">
        <v>2372.6999999999998</v>
      </c>
      <c r="F4188" s="2">
        <v>2344.6</v>
      </c>
      <c r="G4188" s="2">
        <v>3571.2</v>
      </c>
      <c r="H4188" s="2">
        <v>5649</v>
      </c>
      <c r="I4188" s="2">
        <v>13415.5</v>
      </c>
      <c r="J4188" s="2">
        <v>5630.2</v>
      </c>
      <c r="K4188" s="2">
        <v>2710.6</v>
      </c>
      <c r="L4188" s="2">
        <v>2474.9</v>
      </c>
      <c r="M4188" s="2">
        <v>2503.6</v>
      </c>
    </row>
    <row r="4189" spans="1:13">
      <c r="A4189" s="5">
        <v>28</v>
      </c>
      <c r="B4189" s="2">
        <v>3663.7</v>
      </c>
      <c r="C4189" s="2">
        <v>3270.1</v>
      </c>
      <c r="D4189" s="2">
        <v>2520</v>
      </c>
      <c r="E4189" s="2">
        <v>2126.3000000000002</v>
      </c>
      <c r="F4189" s="2">
        <v>2316.1999999999998</v>
      </c>
      <c r="G4189" s="2">
        <v>3332.3</v>
      </c>
      <c r="H4189" s="2">
        <v>6554.4</v>
      </c>
      <c r="I4189" s="2">
        <v>13456</v>
      </c>
      <c r="J4189" s="2">
        <v>5395.1</v>
      </c>
      <c r="K4189" s="2">
        <v>3032.5</v>
      </c>
      <c r="L4189" s="2">
        <v>2453.6999999999998</v>
      </c>
      <c r="M4189" s="2">
        <v>2100.3000000000002</v>
      </c>
    </row>
    <row r="4190" spans="1:13">
      <c r="A4190" s="5">
        <v>29</v>
      </c>
      <c r="B4190" s="2">
        <v>3508</v>
      </c>
      <c r="C4190" s="2">
        <v>2554.4</v>
      </c>
      <c r="D4190" s="2">
        <v>2511.8000000000002</v>
      </c>
      <c r="E4190" s="2">
        <v>2383.1</v>
      </c>
      <c r="F4190" s="2" t="s">
        <v>21</v>
      </c>
      <c r="G4190" s="2">
        <v>3741.7</v>
      </c>
      <c r="H4190" s="2">
        <v>8025.3</v>
      </c>
      <c r="I4190" s="2">
        <v>13000.1</v>
      </c>
      <c r="J4190" s="2">
        <v>5600</v>
      </c>
      <c r="K4190" s="2">
        <v>2781.4</v>
      </c>
      <c r="L4190" s="2">
        <v>2327.1999999999998</v>
      </c>
      <c r="M4190" s="2">
        <v>2447.8000000000002</v>
      </c>
    </row>
    <row r="4191" spans="1:13">
      <c r="A4191" s="5">
        <v>30</v>
      </c>
      <c r="B4191" s="2">
        <v>3572.3</v>
      </c>
      <c r="C4191" s="2">
        <v>3016.4</v>
      </c>
      <c r="D4191" s="2">
        <v>2606.1999999999998</v>
      </c>
      <c r="E4191" s="2">
        <v>2200.6999999999998</v>
      </c>
      <c r="F4191" s="2" t="s">
        <v>21</v>
      </c>
      <c r="G4191" s="2">
        <v>3213.3</v>
      </c>
      <c r="H4191" s="2">
        <v>8436.2999999999993</v>
      </c>
      <c r="I4191" s="2">
        <v>11663.3</v>
      </c>
      <c r="J4191" s="2">
        <v>5006.5</v>
      </c>
      <c r="K4191" s="2">
        <v>2643.3</v>
      </c>
      <c r="L4191" s="2">
        <v>2016.4</v>
      </c>
      <c r="M4191" s="2">
        <v>2212.1999999999998</v>
      </c>
    </row>
    <row r="4192" spans="1:13">
      <c r="A4192" s="5">
        <v>31</v>
      </c>
      <c r="B4192" s="2">
        <v>3786.6</v>
      </c>
      <c r="C4192" s="2" t="s">
        <v>21</v>
      </c>
      <c r="D4192" s="2">
        <v>2692</v>
      </c>
      <c r="E4192" s="2">
        <v>2472.9</v>
      </c>
      <c r="F4192" s="2" t="s">
        <v>21</v>
      </c>
      <c r="G4192" s="2">
        <v>3334.8</v>
      </c>
      <c r="H4192" s="2" t="s">
        <v>21</v>
      </c>
      <c r="I4192" s="2">
        <v>10354.799999999999</v>
      </c>
      <c r="J4192" s="2" t="s">
        <v>21</v>
      </c>
      <c r="K4192" s="2">
        <v>2996</v>
      </c>
      <c r="L4192" s="2">
        <v>2482.6</v>
      </c>
      <c r="M4192" s="2" t="s">
        <v>21</v>
      </c>
    </row>
    <row r="4193" spans="1:13">
      <c r="A4193" s="6"/>
      <c r="M4193" s="7"/>
    </row>
    <row r="4194" spans="1:13">
      <c r="A4194" s="5" t="s">
        <v>14</v>
      </c>
      <c r="B4194" s="2">
        <v>112788.9</v>
      </c>
      <c r="C4194" s="2">
        <v>85505.3</v>
      </c>
      <c r="D4194" s="2">
        <v>86146.2</v>
      </c>
      <c r="E4194" s="2">
        <v>76192.600000000006</v>
      </c>
      <c r="F4194" s="2">
        <v>70611.3</v>
      </c>
      <c r="G4194" s="2">
        <v>85790.6</v>
      </c>
      <c r="H4194" s="2">
        <v>122740.9</v>
      </c>
      <c r="I4194" s="2">
        <v>380861.8</v>
      </c>
      <c r="J4194" s="2">
        <v>212103.1</v>
      </c>
      <c r="K4194" s="2">
        <v>120636.6</v>
      </c>
      <c r="L4194" s="2">
        <v>79956.100000000006</v>
      </c>
      <c r="M4194" s="2">
        <v>75760.600000000006</v>
      </c>
    </row>
    <row r="4195" spans="1:13">
      <c r="A4195" s="5" t="s">
        <v>22</v>
      </c>
      <c r="B4195" s="2">
        <v>223713.5</v>
      </c>
      <c r="C4195" s="2">
        <v>169597.2</v>
      </c>
      <c r="D4195" s="2">
        <v>170868.4</v>
      </c>
      <c r="E4195" s="2">
        <v>151125.70000000001</v>
      </c>
      <c r="F4195" s="2">
        <v>140055.4</v>
      </c>
      <c r="G4195" s="2">
        <v>170163.1</v>
      </c>
      <c r="H4195" s="2">
        <v>243453</v>
      </c>
      <c r="I4195" s="2">
        <v>755427.9</v>
      </c>
      <c r="J4195" s="2">
        <v>420700.1</v>
      </c>
      <c r="K4195" s="2">
        <v>239279.1</v>
      </c>
      <c r="L4195" s="2">
        <v>158590.5</v>
      </c>
      <c r="M4195" s="2">
        <v>150268.9</v>
      </c>
    </row>
    <row r="4196" spans="1:13">
      <c r="A4196" s="5" t="s">
        <v>23</v>
      </c>
      <c r="B4196" s="2">
        <v>3638.4</v>
      </c>
      <c r="C4196" s="2">
        <v>2850.2</v>
      </c>
      <c r="D4196" s="2">
        <v>2778.9</v>
      </c>
      <c r="E4196" s="2">
        <v>2457.8000000000002</v>
      </c>
      <c r="F4196" s="2">
        <v>2521.8000000000002</v>
      </c>
      <c r="G4196" s="2">
        <v>2767.4</v>
      </c>
      <c r="H4196" s="2">
        <v>4091.4</v>
      </c>
      <c r="I4196" s="2">
        <v>12285.9</v>
      </c>
      <c r="J4196" s="2">
        <v>7070.1</v>
      </c>
      <c r="K4196" s="2">
        <v>3891.5</v>
      </c>
      <c r="L4196" s="2">
        <v>2579.1999999999998</v>
      </c>
      <c r="M4196" s="2">
        <v>2525.4</v>
      </c>
    </row>
    <row r="4197" spans="1:13">
      <c r="A4197" s="5" t="s">
        <v>24</v>
      </c>
      <c r="B4197" s="2">
        <v>5199.1000000000004</v>
      </c>
      <c r="C4197" s="2">
        <v>3524</v>
      </c>
      <c r="D4197" s="2">
        <v>3564</v>
      </c>
      <c r="E4197" s="2">
        <v>2873.8</v>
      </c>
      <c r="F4197" s="2">
        <v>3151.2</v>
      </c>
      <c r="G4197" s="2">
        <v>3741.7</v>
      </c>
      <c r="H4197" s="2">
        <v>8436.2999999999993</v>
      </c>
      <c r="I4197" s="2">
        <v>26547.9</v>
      </c>
      <c r="J4197" s="2">
        <v>10142.9</v>
      </c>
      <c r="K4197" s="2">
        <v>5343.5</v>
      </c>
      <c r="L4197" s="2">
        <v>3308.5</v>
      </c>
      <c r="M4197" s="2">
        <v>3392.7</v>
      </c>
    </row>
    <row r="4198" spans="1:13">
      <c r="A4198" s="5" t="s">
        <v>25</v>
      </c>
      <c r="B4198" s="2">
        <v>3121.9</v>
      </c>
      <c r="C4198" s="2">
        <v>2435.1</v>
      </c>
      <c r="D4198" s="2">
        <v>2325.1999999999998</v>
      </c>
      <c r="E4198" s="2">
        <v>1843.4</v>
      </c>
      <c r="F4198" s="2">
        <v>2016.3</v>
      </c>
      <c r="G4198" s="2">
        <v>2257.3000000000002</v>
      </c>
      <c r="H4198" s="2">
        <v>2906.5</v>
      </c>
      <c r="I4198" s="2">
        <v>6558.7</v>
      </c>
      <c r="J4198" s="2">
        <v>5006.5</v>
      </c>
      <c r="K4198" s="2">
        <v>2643.3</v>
      </c>
      <c r="L4198" s="2">
        <v>2016.4</v>
      </c>
      <c r="M4198" s="2">
        <v>2100.3000000000002</v>
      </c>
    </row>
    <row r="4199" spans="1:13">
      <c r="A4199" s="11"/>
    </row>
    <row r="4200" spans="1:13">
      <c r="A4200" s="11"/>
    </row>
    <row r="4201" spans="1:13" ht="12.9" customHeight="1">
      <c r="A4201" s="115" t="s">
        <v>15</v>
      </c>
      <c r="B4201" s="116"/>
      <c r="C4201" s="116"/>
      <c r="D4201" s="116"/>
      <c r="E4201" s="116"/>
      <c r="F4201" s="116"/>
      <c r="G4201" s="116"/>
      <c r="H4201" s="116"/>
      <c r="I4201" s="116"/>
      <c r="J4201" s="116"/>
      <c r="K4201" s="116"/>
      <c r="L4201" s="116"/>
      <c r="M4201" s="117"/>
    </row>
    <row r="4202" spans="1:13" ht="12.9" customHeight="1">
      <c r="A4202" s="118" t="s">
        <v>16</v>
      </c>
      <c r="B4202" s="97"/>
      <c r="C4202" s="97"/>
      <c r="D4202" s="97"/>
      <c r="E4202" s="97"/>
      <c r="F4202" s="97"/>
      <c r="G4202" s="97"/>
      <c r="H4202" s="97"/>
      <c r="I4202" s="97"/>
      <c r="J4202" s="97"/>
      <c r="K4202" s="97"/>
      <c r="L4202" s="97"/>
      <c r="M4202" s="119"/>
    </row>
    <row r="4203" spans="1:13" ht="12.9" customHeight="1">
      <c r="A4203" s="118" t="s">
        <v>125</v>
      </c>
      <c r="B4203" s="97"/>
      <c r="C4203" s="97"/>
      <c r="D4203" s="97"/>
      <c r="E4203" s="97"/>
      <c r="F4203" s="97"/>
      <c r="G4203" s="97"/>
      <c r="H4203" s="97"/>
      <c r="I4203" s="97"/>
      <c r="J4203" s="97"/>
      <c r="K4203" s="97"/>
      <c r="L4203" s="97"/>
      <c r="M4203" s="119"/>
    </row>
    <row r="4204" spans="1:13" ht="12.9" customHeight="1">
      <c r="A4204" s="118" t="s">
        <v>18</v>
      </c>
      <c r="B4204" s="97"/>
      <c r="C4204" s="97"/>
      <c r="D4204" s="97"/>
      <c r="E4204" s="97"/>
      <c r="F4204" s="97"/>
      <c r="G4204" s="97"/>
      <c r="H4204" s="97"/>
      <c r="I4204" s="97"/>
      <c r="J4204" s="97"/>
      <c r="K4204" s="97"/>
      <c r="L4204" s="97"/>
      <c r="M4204" s="119"/>
    </row>
    <row r="4205" spans="1:13" ht="12.9" customHeight="1">
      <c r="A4205" s="120" t="s">
        <v>19</v>
      </c>
      <c r="B4205" s="121"/>
      <c r="C4205" s="121"/>
      <c r="D4205" s="121"/>
      <c r="E4205" s="121"/>
      <c r="F4205" s="121"/>
      <c r="G4205" s="121"/>
      <c r="H4205" s="121"/>
      <c r="I4205" s="121"/>
      <c r="J4205" s="121"/>
      <c r="K4205" s="121"/>
      <c r="L4205" s="121"/>
      <c r="M4205" s="122"/>
    </row>
    <row r="4206" spans="1:13">
      <c r="A4206" s="123" t="s">
        <v>20</v>
      </c>
      <c r="B4206" s="1" t="s">
        <v>0</v>
      </c>
      <c r="C4206" s="1" t="s">
        <v>1</v>
      </c>
      <c r="D4206" s="1" t="s">
        <v>2</v>
      </c>
      <c r="E4206" s="1" t="s">
        <v>3</v>
      </c>
      <c r="F4206" s="1" t="s">
        <v>4</v>
      </c>
      <c r="G4206" s="1" t="s">
        <v>5</v>
      </c>
      <c r="H4206" s="1" t="s">
        <v>6</v>
      </c>
      <c r="I4206" s="1" t="s">
        <v>7</v>
      </c>
      <c r="J4206" s="1" t="s">
        <v>8</v>
      </c>
      <c r="K4206" s="1" t="s">
        <v>9</v>
      </c>
      <c r="L4206" s="1" t="s">
        <v>10</v>
      </c>
      <c r="M4206" s="1" t="s">
        <v>13</v>
      </c>
    </row>
    <row r="4207" spans="1:13">
      <c r="A4207" s="124"/>
      <c r="B4207" s="4">
        <v>2001</v>
      </c>
      <c r="C4207" s="4">
        <v>2001</v>
      </c>
      <c r="D4207" s="4">
        <v>2001</v>
      </c>
      <c r="E4207" s="4">
        <v>2002</v>
      </c>
      <c r="F4207" s="4">
        <v>2002</v>
      </c>
      <c r="G4207" s="4">
        <v>2002</v>
      </c>
      <c r="H4207" s="4">
        <v>2002</v>
      </c>
      <c r="I4207" s="4">
        <v>2002</v>
      </c>
      <c r="J4207" s="4">
        <v>2002</v>
      </c>
      <c r="K4207" s="4">
        <v>2002</v>
      </c>
      <c r="L4207" s="4">
        <v>2002</v>
      </c>
      <c r="M4207" s="4">
        <v>2002</v>
      </c>
    </row>
    <row r="4208" spans="1:13">
      <c r="A4208" s="5">
        <v>1</v>
      </c>
      <c r="B4208" s="2">
        <v>2600</v>
      </c>
      <c r="C4208" s="2">
        <v>3294.7</v>
      </c>
      <c r="D4208" s="2">
        <v>2459.8000000000002</v>
      </c>
      <c r="E4208" s="2">
        <v>2429.6</v>
      </c>
      <c r="F4208" s="2">
        <v>2090.1</v>
      </c>
      <c r="G4208" s="2">
        <v>2172.3000000000002</v>
      </c>
      <c r="H4208" s="2">
        <v>2963.4</v>
      </c>
      <c r="I4208" s="2">
        <v>8130</v>
      </c>
      <c r="J4208" s="2">
        <v>27582.6</v>
      </c>
      <c r="K4208" s="2">
        <v>10676.1</v>
      </c>
      <c r="L4208" s="2">
        <v>3900.7</v>
      </c>
      <c r="M4208" s="2">
        <v>2822.3</v>
      </c>
    </row>
    <row r="4209" spans="1:13">
      <c r="A4209" s="5">
        <v>2</v>
      </c>
      <c r="B4209" s="2">
        <v>2600</v>
      </c>
      <c r="C4209" s="2">
        <v>2869.4</v>
      </c>
      <c r="D4209" s="2">
        <v>2701.2</v>
      </c>
      <c r="E4209" s="2">
        <v>1946.6</v>
      </c>
      <c r="F4209" s="2">
        <v>2234.5</v>
      </c>
      <c r="G4209" s="2">
        <v>2089.6999999999998</v>
      </c>
      <c r="H4209" s="2">
        <v>3333</v>
      </c>
      <c r="I4209" s="2">
        <v>7686.5</v>
      </c>
      <c r="J4209" s="2">
        <v>27619.599999999999</v>
      </c>
      <c r="K4209" s="2">
        <v>10257.799999999999</v>
      </c>
      <c r="L4209" s="2">
        <v>4408.3</v>
      </c>
      <c r="M4209" s="2">
        <v>2677.6</v>
      </c>
    </row>
    <row r="4210" spans="1:13">
      <c r="A4210" s="5">
        <v>3</v>
      </c>
      <c r="B4210" s="2">
        <v>2457.4</v>
      </c>
      <c r="C4210" s="2">
        <v>2561</v>
      </c>
      <c r="D4210" s="2">
        <v>2891.8</v>
      </c>
      <c r="E4210" s="2">
        <v>2247</v>
      </c>
      <c r="F4210" s="2">
        <v>2044.9</v>
      </c>
      <c r="G4210" s="2">
        <v>1854.6</v>
      </c>
      <c r="H4210" s="2">
        <v>3434.2</v>
      </c>
      <c r="I4210" s="2">
        <v>7558.3</v>
      </c>
      <c r="J4210" s="2">
        <v>26493.1</v>
      </c>
      <c r="K4210" s="2">
        <v>9129.2000000000007</v>
      </c>
      <c r="L4210" s="2">
        <v>3770.6</v>
      </c>
      <c r="M4210" s="2">
        <v>3058.5</v>
      </c>
    </row>
    <row r="4211" spans="1:13">
      <c r="A4211" s="5">
        <v>4</v>
      </c>
      <c r="B4211" s="2">
        <v>2355.3000000000002</v>
      </c>
      <c r="C4211" s="2">
        <v>2831</v>
      </c>
      <c r="D4211" s="2">
        <v>2663.8</v>
      </c>
      <c r="E4211" s="2">
        <v>2603.3000000000002</v>
      </c>
      <c r="F4211" s="2">
        <v>2326.3000000000002</v>
      </c>
      <c r="G4211" s="2">
        <v>2093.8000000000002</v>
      </c>
      <c r="H4211" s="2">
        <v>3734.1</v>
      </c>
      <c r="I4211" s="2">
        <v>8131.2</v>
      </c>
      <c r="J4211" s="2">
        <v>22701.7</v>
      </c>
      <c r="K4211" s="2">
        <v>8404.4</v>
      </c>
      <c r="L4211" s="2">
        <v>4508.3</v>
      </c>
      <c r="M4211" s="2">
        <v>3470</v>
      </c>
    </row>
    <row r="4212" spans="1:13">
      <c r="A4212" s="5">
        <v>5</v>
      </c>
      <c r="B4212" s="2">
        <v>2225.9</v>
      </c>
      <c r="C4212" s="2">
        <v>2482.1999999999998</v>
      </c>
      <c r="D4212" s="2">
        <v>2902.4</v>
      </c>
      <c r="E4212" s="2">
        <v>2124.1999999999998</v>
      </c>
      <c r="F4212" s="2">
        <v>1930.6</v>
      </c>
      <c r="G4212" s="2">
        <v>2070.8000000000002</v>
      </c>
      <c r="H4212" s="2">
        <v>3878.4</v>
      </c>
      <c r="I4212" s="2">
        <v>8239.4</v>
      </c>
      <c r="J4212" s="2">
        <v>20262.3</v>
      </c>
      <c r="K4212" s="2">
        <v>8315.9</v>
      </c>
      <c r="L4212" s="2">
        <v>3783.2</v>
      </c>
      <c r="M4212" s="2">
        <v>3324.9</v>
      </c>
    </row>
    <row r="4213" spans="1:13">
      <c r="A4213" s="5">
        <v>6</v>
      </c>
      <c r="B4213" s="2">
        <v>2100.4</v>
      </c>
      <c r="C4213" s="2">
        <v>2630.1</v>
      </c>
      <c r="D4213" s="2">
        <v>2701.3</v>
      </c>
      <c r="E4213" s="2">
        <v>2463.6</v>
      </c>
      <c r="F4213" s="2">
        <v>2220.9</v>
      </c>
      <c r="G4213" s="2">
        <v>2406.3000000000002</v>
      </c>
      <c r="H4213" s="2">
        <v>4029.5</v>
      </c>
      <c r="I4213" s="2">
        <v>8274.9</v>
      </c>
      <c r="J4213" s="2">
        <v>18649.400000000001</v>
      </c>
      <c r="K4213" s="2">
        <v>7852.5</v>
      </c>
      <c r="L4213" s="2">
        <v>3774.8</v>
      </c>
      <c r="M4213" s="2">
        <v>3459.1</v>
      </c>
    </row>
    <row r="4214" spans="1:13">
      <c r="A4214" s="5">
        <v>7</v>
      </c>
      <c r="B4214" s="2">
        <v>2285.5</v>
      </c>
      <c r="C4214" s="2">
        <v>3805.8</v>
      </c>
      <c r="D4214" s="2">
        <v>2843.5</v>
      </c>
      <c r="E4214" s="2">
        <v>2832</v>
      </c>
      <c r="F4214" s="2">
        <v>2073.3000000000002</v>
      </c>
      <c r="G4214" s="2">
        <v>2661.5</v>
      </c>
      <c r="H4214" s="2">
        <v>4214.1000000000004</v>
      </c>
      <c r="I4214" s="2">
        <v>7727.8</v>
      </c>
      <c r="J4214" s="2">
        <v>19637.8</v>
      </c>
      <c r="K4214" s="2">
        <v>7887.2</v>
      </c>
      <c r="L4214" s="2">
        <v>3574.5</v>
      </c>
      <c r="M4214" s="2">
        <v>5126.8</v>
      </c>
    </row>
    <row r="4215" spans="1:13">
      <c r="A4215" s="5">
        <v>8</v>
      </c>
      <c r="B4215" s="2">
        <v>2981.7</v>
      </c>
      <c r="C4215" s="2">
        <v>3073</v>
      </c>
      <c r="D4215" s="2">
        <v>2424.4</v>
      </c>
      <c r="E4215" s="2">
        <v>2379.4</v>
      </c>
      <c r="F4215" s="2">
        <v>2240.4</v>
      </c>
      <c r="G4215" s="2">
        <v>2405.4</v>
      </c>
      <c r="H4215" s="2">
        <v>4768.5</v>
      </c>
      <c r="I4215" s="2">
        <v>7917.1</v>
      </c>
      <c r="J4215" s="2">
        <v>20340.3</v>
      </c>
      <c r="K4215" s="2">
        <v>7491.1</v>
      </c>
      <c r="L4215" s="2">
        <v>3794.2</v>
      </c>
      <c r="M4215" s="2">
        <v>6159.5</v>
      </c>
    </row>
    <row r="4216" spans="1:13">
      <c r="A4216" s="5">
        <v>9</v>
      </c>
      <c r="B4216" s="2">
        <v>2255.1999999999998</v>
      </c>
      <c r="C4216" s="2">
        <v>2782.4</v>
      </c>
      <c r="D4216" s="2">
        <v>2024.7</v>
      </c>
      <c r="E4216" s="2">
        <v>2594.1</v>
      </c>
      <c r="F4216" s="2">
        <v>2256.8000000000002</v>
      </c>
      <c r="G4216" s="2">
        <v>2171.1</v>
      </c>
      <c r="H4216" s="2">
        <v>4791</v>
      </c>
      <c r="I4216" s="2">
        <v>6950.5</v>
      </c>
      <c r="J4216" s="2">
        <v>18760.099999999999</v>
      </c>
      <c r="K4216" s="2">
        <v>7056</v>
      </c>
      <c r="L4216" s="2">
        <v>3197.1</v>
      </c>
      <c r="M4216" s="2">
        <v>5162.6000000000004</v>
      </c>
    </row>
    <row r="4217" spans="1:13">
      <c r="A4217" s="5">
        <v>10</v>
      </c>
      <c r="B4217" s="2">
        <v>3051.7</v>
      </c>
      <c r="C4217" s="2">
        <v>2493.6999999999998</v>
      </c>
      <c r="D4217" s="2">
        <v>2082.1999999999998</v>
      </c>
      <c r="E4217" s="2">
        <v>2249.1</v>
      </c>
      <c r="F4217" s="2">
        <v>2370.6</v>
      </c>
      <c r="G4217" s="2">
        <v>2343.3000000000002</v>
      </c>
      <c r="H4217" s="2">
        <v>4793.5</v>
      </c>
      <c r="I4217" s="2">
        <v>5937.4</v>
      </c>
      <c r="J4217" s="2">
        <v>16325.9</v>
      </c>
      <c r="K4217" s="2">
        <v>7081.8</v>
      </c>
      <c r="L4217" s="2">
        <v>3398</v>
      </c>
      <c r="M4217" s="2">
        <v>4502.8</v>
      </c>
    </row>
    <row r="4218" spans="1:13">
      <c r="A4218" s="5">
        <v>11</v>
      </c>
      <c r="B4218" s="2">
        <v>2330.9</v>
      </c>
      <c r="C4218" s="2">
        <v>2557.8000000000002</v>
      </c>
      <c r="D4218" s="2">
        <v>2343.9</v>
      </c>
      <c r="E4218" s="2">
        <v>2176.1999999999998</v>
      </c>
      <c r="F4218" s="2">
        <v>2188.6</v>
      </c>
      <c r="G4218" s="2">
        <v>2350.9</v>
      </c>
      <c r="H4218" s="2">
        <v>6080.3</v>
      </c>
      <c r="I4218" s="2">
        <v>6084.7</v>
      </c>
      <c r="J4218" s="2">
        <v>13572.2</v>
      </c>
      <c r="K4218" s="2">
        <v>6740.5</v>
      </c>
      <c r="L4218" s="2">
        <v>3112.4</v>
      </c>
      <c r="M4218" s="2">
        <v>3778.7</v>
      </c>
    </row>
    <row r="4219" spans="1:13">
      <c r="A4219" s="5">
        <v>12</v>
      </c>
      <c r="B4219" s="2">
        <v>3056.8</v>
      </c>
      <c r="C4219" s="2">
        <v>2647.4</v>
      </c>
      <c r="D4219" s="2">
        <v>2271.4</v>
      </c>
      <c r="E4219" s="2">
        <v>2348.1999999999998</v>
      </c>
      <c r="F4219" s="2">
        <v>1924.5</v>
      </c>
      <c r="G4219" s="2">
        <v>2476.4</v>
      </c>
      <c r="H4219" s="2">
        <v>4819.2</v>
      </c>
      <c r="I4219" s="2">
        <v>6321.4</v>
      </c>
      <c r="J4219" s="2">
        <v>12060.5</v>
      </c>
      <c r="K4219" s="2">
        <v>6247.8</v>
      </c>
      <c r="L4219" s="2">
        <v>3665.6</v>
      </c>
      <c r="M4219" s="2">
        <v>3473</v>
      </c>
    </row>
    <row r="4220" spans="1:13">
      <c r="A4220" s="5">
        <v>13</v>
      </c>
      <c r="B4220" s="2">
        <v>2671.9</v>
      </c>
      <c r="C4220" s="2">
        <v>2649.3</v>
      </c>
      <c r="D4220" s="2">
        <v>2213</v>
      </c>
      <c r="E4220" s="2">
        <v>2269.8000000000002</v>
      </c>
      <c r="F4220" s="2">
        <v>2089.9</v>
      </c>
      <c r="G4220" s="2">
        <v>2655.9</v>
      </c>
      <c r="H4220" s="2">
        <v>4945.7</v>
      </c>
      <c r="I4220" s="2">
        <v>7061.3</v>
      </c>
      <c r="J4220" s="2">
        <v>10537.1</v>
      </c>
      <c r="K4220" s="2">
        <v>5702.7</v>
      </c>
      <c r="L4220" s="2">
        <v>3145.7</v>
      </c>
      <c r="M4220" s="2">
        <v>3584.9</v>
      </c>
    </row>
    <row r="4221" spans="1:13">
      <c r="A4221" s="5">
        <v>14</v>
      </c>
      <c r="B4221" s="2">
        <v>3326.9</v>
      </c>
      <c r="C4221" s="2">
        <v>2672.4</v>
      </c>
      <c r="D4221" s="2">
        <v>3165.7</v>
      </c>
      <c r="E4221" s="2">
        <v>2139.6</v>
      </c>
      <c r="F4221" s="2">
        <v>2189.6</v>
      </c>
      <c r="G4221" s="2">
        <v>2433.8000000000002</v>
      </c>
      <c r="H4221" s="2">
        <v>6221.6</v>
      </c>
      <c r="I4221" s="2">
        <v>8797.2000000000007</v>
      </c>
      <c r="J4221" s="2">
        <v>10236.9</v>
      </c>
      <c r="K4221" s="2">
        <v>5570.7</v>
      </c>
      <c r="L4221" s="2">
        <v>3294.8</v>
      </c>
      <c r="M4221" s="2">
        <v>3238.7</v>
      </c>
    </row>
    <row r="4222" spans="1:13">
      <c r="A4222" s="5">
        <v>15</v>
      </c>
      <c r="B4222" s="2">
        <v>2830.7</v>
      </c>
      <c r="C4222" s="2">
        <v>2515.8000000000002</v>
      </c>
      <c r="D4222" s="2">
        <v>2831.8</v>
      </c>
      <c r="E4222" s="2">
        <v>2304.3000000000002</v>
      </c>
      <c r="F4222" s="2">
        <v>2093.8000000000002</v>
      </c>
      <c r="G4222" s="2">
        <v>2372.3000000000002</v>
      </c>
      <c r="H4222" s="2">
        <v>9095.5</v>
      </c>
      <c r="I4222" s="2">
        <v>10911.2</v>
      </c>
      <c r="J4222" s="2">
        <v>11860.8</v>
      </c>
      <c r="K4222" s="2">
        <v>5776.2</v>
      </c>
      <c r="L4222" s="2">
        <v>2947.8</v>
      </c>
      <c r="M4222" s="2">
        <v>2984.3</v>
      </c>
    </row>
    <row r="4223" spans="1:13">
      <c r="A4223" s="5">
        <v>16</v>
      </c>
      <c r="B4223" s="2">
        <v>2566.8000000000002</v>
      </c>
      <c r="C4223" s="2">
        <v>2585.6</v>
      </c>
      <c r="D4223" s="2">
        <v>2240.6999999999998</v>
      </c>
      <c r="E4223" s="2">
        <v>2390.4</v>
      </c>
      <c r="F4223" s="2">
        <v>2056.4</v>
      </c>
      <c r="G4223" s="2">
        <v>2294.4</v>
      </c>
      <c r="H4223" s="2">
        <v>9578.6</v>
      </c>
      <c r="I4223" s="2">
        <v>11399.5</v>
      </c>
      <c r="J4223" s="2">
        <v>13261.9</v>
      </c>
      <c r="K4223" s="2">
        <v>5490.3</v>
      </c>
      <c r="L4223" s="2">
        <v>2596</v>
      </c>
      <c r="M4223" s="2">
        <v>3267.3</v>
      </c>
    </row>
    <row r="4224" spans="1:13">
      <c r="A4224" s="5">
        <v>17</v>
      </c>
      <c r="B4224" s="2">
        <v>2714.7</v>
      </c>
      <c r="C4224" s="2">
        <v>2413.3000000000002</v>
      </c>
      <c r="D4224" s="2">
        <v>2724.6</v>
      </c>
      <c r="E4224" s="2">
        <v>2109.5</v>
      </c>
      <c r="F4224" s="2">
        <v>2099.8000000000002</v>
      </c>
      <c r="G4224" s="2">
        <v>2313.3000000000002</v>
      </c>
      <c r="H4224" s="2">
        <v>6715.5</v>
      </c>
      <c r="I4224" s="2">
        <v>12186.2</v>
      </c>
      <c r="J4224" s="2">
        <v>14169.3</v>
      </c>
      <c r="K4224" s="2">
        <v>5384.5</v>
      </c>
      <c r="L4224" s="2">
        <v>3021.1</v>
      </c>
      <c r="M4224" s="2">
        <v>3424.3</v>
      </c>
    </row>
    <row r="4225" spans="1:13">
      <c r="A4225" s="5">
        <v>18</v>
      </c>
      <c r="B4225" s="2">
        <v>2732.8</v>
      </c>
      <c r="C4225" s="2">
        <v>2642.5</v>
      </c>
      <c r="D4225" s="2">
        <v>2775.6</v>
      </c>
      <c r="E4225" s="2">
        <v>2266.5</v>
      </c>
      <c r="F4225" s="2">
        <v>2118.6</v>
      </c>
      <c r="G4225" s="2">
        <v>1976.6</v>
      </c>
      <c r="H4225" s="2">
        <v>6200.9</v>
      </c>
      <c r="I4225" s="2">
        <v>12605.5</v>
      </c>
      <c r="J4225" s="2">
        <v>15258.6</v>
      </c>
      <c r="K4225" s="2">
        <v>6412.5</v>
      </c>
      <c r="L4225" s="2">
        <v>3108</v>
      </c>
      <c r="M4225" s="2">
        <v>3890.8</v>
      </c>
    </row>
    <row r="4226" spans="1:13">
      <c r="A4226" s="5">
        <v>19</v>
      </c>
      <c r="B4226" s="2">
        <v>2896.8</v>
      </c>
      <c r="C4226" s="2">
        <v>2618</v>
      </c>
      <c r="D4226" s="2">
        <v>2579.1</v>
      </c>
      <c r="E4226" s="2">
        <v>2374.1999999999998</v>
      </c>
      <c r="F4226" s="2">
        <v>2192.4</v>
      </c>
      <c r="G4226" s="2">
        <v>2129.9</v>
      </c>
      <c r="H4226" s="2">
        <v>5280.8</v>
      </c>
      <c r="I4226" s="2">
        <v>14671.5</v>
      </c>
      <c r="J4226" s="2">
        <v>15930.4</v>
      </c>
      <c r="K4226" s="2">
        <v>6378</v>
      </c>
      <c r="L4226" s="2">
        <v>3149.2</v>
      </c>
      <c r="M4226" s="2">
        <v>3537.9</v>
      </c>
    </row>
    <row r="4227" spans="1:13">
      <c r="A4227" s="5">
        <v>20</v>
      </c>
      <c r="B4227" s="2">
        <v>2546.3000000000002</v>
      </c>
      <c r="C4227" s="2">
        <v>2320.9</v>
      </c>
      <c r="D4227" s="2">
        <v>2601</v>
      </c>
      <c r="E4227" s="2">
        <v>2226.8000000000002</v>
      </c>
      <c r="F4227" s="2">
        <v>2586</v>
      </c>
      <c r="G4227" s="2">
        <v>2176.6</v>
      </c>
      <c r="H4227" s="2">
        <v>5051.3999999999996</v>
      </c>
      <c r="I4227" s="2">
        <v>17468</v>
      </c>
      <c r="J4227" s="2">
        <v>14819.7</v>
      </c>
      <c r="K4227" s="2">
        <v>5964</v>
      </c>
      <c r="L4227" s="2">
        <v>2883.6</v>
      </c>
      <c r="M4227" s="2">
        <v>3128.2</v>
      </c>
    </row>
    <row r="4228" spans="1:13">
      <c r="A4228" s="5">
        <v>21</v>
      </c>
      <c r="B4228" s="2">
        <v>2701.6</v>
      </c>
      <c r="C4228" s="2">
        <v>2379</v>
      </c>
      <c r="D4228" s="2">
        <v>2681.7</v>
      </c>
      <c r="E4228" s="2">
        <v>2490.1</v>
      </c>
      <c r="F4228" s="2">
        <v>1734.3</v>
      </c>
      <c r="G4228" s="2">
        <v>2205.5</v>
      </c>
      <c r="H4228" s="2">
        <v>4674.7</v>
      </c>
      <c r="I4228" s="2">
        <v>22415.5</v>
      </c>
      <c r="J4228" s="2">
        <v>13149.6</v>
      </c>
      <c r="K4228" s="2">
        <v>5224.6000000000004</v>
      </c>
      <c r="L4228" s="2">
        <v>3006.5</v>
      </c>
      <c r="M4228" s="2">
        <v>3158.7</v>
      </c>
    </row>
    <row r="4229" spans="1:13">
      <c r="A4229" s="5">
        <v>22</v>
      </c>
      <c r="B4229" s="2">
        <v>2763.6</v>
      </c>
      <c r="C4229" s="2">
        <v>2592.9</v>
      </c>
      <c r="D4229" s="2">
        <v>2338.4</v>
      </c>
      <c r="E4229" s="2">
        <v>2774.2</v>
      </c>
      <c r="F4229" s="2">
        <v>2537.8000000000002</v>
      </c>
      <c r="G4229" s="2">
        <v>2142</v>
      </c>
      <c r="H4229" s="2">
        <v>4802.6000000000004</v>
      </c>
      <c r="I4229" s="2">
        <v>22024.799999999999</v>
      </c>
      <c r="J4229" s="2">
        <v>13710.6</v>
      </c>
      <c r="K4229" s="2">
        <v>5659.5</v>
      </c>
      <c r="L4229" s="2">
        <v>3251.5</v>
      </c>
      <c r="M4229" s="2">
        <v>2752.9</v>
      </c>
    </row>
    <row r="4230" spans="1:13">
      <c r="A4230" s="5">
        <v>23</v>
      </c>
      <c r="B4230" s="2">
        <v>3155.4</v>
      </c>
      <c r="C4230" s="2">
        <v>3209.7</v>
      </c>
      <c r="D4230" s="2">
        <v>2274.5</v>
      </c>
      <c r="E4230" s="2">
        <v>2484.6</v>
      </c>
      <c r="F4230" s="2">
        <v>2141.6999999999998</v>
      </c>
      <c r="G4230" s="2">
        <v>2273.1</v>
      </c>
      <c r="H4230" s="2">
        <v>4485.8</v>
      </c>
      <c r="I4230" s="2">
        <v>18027</v>
      </c>
      <c r="J4230" s="2">
        <v>14053.3</v>
      </c>
      <c r="K4230" s="2">
        <v>5088.6000000000004</v>
      </c>
      <c r="L4230" s="2">
        <v>3248.1</v>
      </c>
      <c r="M4230" s="2">
        <v>3001.6</v>
      </c>
    </row>
    <row r="4231" spans="1:13">
      <c r="A4231" s="5">
        <v>24</v>
      </c>
      <c r="B4231" s="2">
        <v>3673.4</v>
      </c>
      <c r="C4231" s="2">
        <v>2512.1999999999998</v>
      </c>
      <c r="D4231" s="2">
        <v>2042</v>
      </c>
      <c r="E4231" s="2">
        <v>2284.1</v>
      </c>
      <c r="F4231" s="2">
        <v>2155.9</v>
      </c>
      <c r="G4231" s="2">
        <v>2330.4</v>
      </c>
      <c r="H4231" s="2">
        <v>4622.1000000000004</v>
      </c>
      <c r="I4231" s="2">
        <v>13909.7</v>
      </c>
      <c r="J4231" s="2">
        <v>13161.9</v>
      </c>
      <c r="K4231" s="2">
        <v>5395.3</v>
      </c>
      <c r="L4231" s="2">
        <v>3088.6</v>
      </c>
      <c r="M4231" s="2">
        <v>2847.8</v>
      </c>
    </row>
    <row r="4232" spans="1:13">
      <c r="A4232" s="5">
        <v>25</v>
      </c>
      <c r="B4232" s="2">
        <v>2203.5</v>
      </c>
      <c r="C4232" s="2">
        <v>2771.5</v>
      </c>
      <c r="D4232" s="2">
        <v>2287.8000000000002</v>
      </c>
      <c r="E4232" s="2">
        <v>2299.1999999999998</v>
      </c>
      <c r="F4232" s="2">
        <v>2353.9</v>
      </c>
      <c r="G4232" s="2">
        <v>2870.4</v>
      </c>
      <c r="H4232" s="2">
        <v>4835.3999999999996</v>
      </c>
      <c r="I4232" s="2">
        <v>11980.7</v>
      </c>
      <c r="J4232" s="2">
        <v>13157.2</v>
      </c>
      <c r="K4232" s="2">
        <v>4945.7</v>
      </c>
      <c r="L4232" s="2">
        <v>3021.1</v>
      </c>
      <c r="M4232" s="2">
        <v>2803.3</v>
      </c>
    </row>
    <row r="4233" spans="1:13">
      <c r="A4233" s="5">
        <v>26</v>
      </c>
      <c r="B4233" s="2">
        <v>2524.3000000000002</v>
      </c>
      <c r="C4233" s="2">
        <v>2671.1</v>
      </c>
      <c r="D4233" s="2">
        <v>1682.2</v>
      </c>
      <c r="E4233" s="2">
        <v>2115.6999999999998</v>
      </c>
      <c r="F4233" s="2">
        <v>1709</v>
      </c>
      <c r="G4233" s="2">
        <v>2584.1</v>
      </c>
      <c r="H4233" s="2">
        <v>5490.6</v>
      </c>
      <c r="I4233" s="2">
        <v>10854.3</v>
      </c>
      <c r="J4233" s="2">
        <v>12490.7</v>
      </c>
      <c r="K4233" s="2">
        <v>4753.3999999999996</v>
      </c>
      <c r="L4233" s="2">
        <v>2660.7</v>
      </c>
      <c r="M4233" s="2">
        <v>2872.1</v>
      </c>
    </row>
    <row r="4234" spans="1:13">
      <c r="A4234" s="5">
        <v>27</v>
      </c>
      <c r="B4234" s="2">
        <v>2329.9</v>
      </c>
      <c r="C4234" s="2">
        <v>2340.3000000000002</v>
      </c>
      <c r="D4234" s="2">
        <v>2557</v>
      </c>
      <c r="E4234" s="2">
        <v>2374.6</v>
      </c>
      <c r="F4234" s="2">
        <v>2123.6999999999998</v>
      </c>
      <c r="G4234" s="2">
        <v>2363.8000000000002</v>
      </c>
      <c r="H4234" s="2">
        <v>5840.1</v>
      </c>
      <c r="I4234" s="2">
        <v>11313.2</v>
      </c>
      <c r="J4234" s="2">
        <v>12292.6</v>
      </c>
      <c r="K4234" s="2">
        <v>5105.6000000000004</v>
      </c>
      <c r="L4234" s="2">
        <v>2753.3</v>
      </c>
      <c r="M4234" s="2">
        <v>2886.2</v>
      </c>
    </row>
    <row r="4235" spans="1:13">
      <c r="A4235" s="5">
        <v>28</v>
      </c>
      <c r="B4235" s="2">
        <v>2528.6</v>
      </c>
      <c r="C4235" s="2">
        <v>2368.1999999999998</v>
      </c>
      <c r="D4235" s="2">
        <v>2054.1999999999998</v>
      </c>
      <c r="E4235" s="2">
        <v>2805.3</v>
      </c>
      <c r="F4235" s="2">
        <v>2027.2</v>
      </c>
      <c r="G4235" s="2">
        <v>2582</v>
      </c>
      <c r="H4235" s="2">
        <v>6662.2</v>
      </c>
      <c r="I4235" s="2">
        <v>12208.7</v>
      </c>
      <c r="J4235" s="2">
        <v>11711.4</v>
      </c>
      <c r="K4235" s="2">
        <v>4876.1000000000004</v>
      </c>
      <c r="L4235" s="2">
        <v>3468.8</v>
      </c>
      <c r="M4235" s="2">
        <v>2908.9</v>
      </c>
    </row>
    <row r="4236" spans="1:13">
      <c r="A4236" s="5">
        <v>29</v>
      </c>
      <c r="B4236" s="2">
        <v>2429.6</v>
      </c>
      <c r="C4236" s="2">
        <v>2231.1</v>
      </c>
      <c r="D4236" s="2">
        <v>2608</v>
      </c>
      <c r="E4236" s="2">
        <v>2046.9</v>
      </c>
      <c r="F4236" s="2" t="s">
        <v>21</v>
      </c>
      <c r="G4236" s="2">
        <v>2342.3000000000002</v>
      </c>
      <c r="H4236" s="2">
        <v>6098.9</v>
      </c>
      <c r="I4236" s="2">
        <v>14017.7</v>
      </c>
      <c r="J4236" s="2">
        <v>10847.1</v>
      </c>
      <c r="K4236" s="2">
        <v>4242.2</v>
      </c>
      <c r="L4236" s="2">
        <v>3515.3</v>
      </c>
      <c r="M4236" s="2">
        <v>3085.8</v>
      </c>
    </row>
    <row r="4237" spans="1:13">
      <c r="A4237" s="5">
        <v>30</v>
      </c>
      <c r="B4237" s="2">
        <v>2679.3</v>
      </c>
      <c r="C4237" s="2">
        <v>2743.8</v>
      </c>
      <c r="D4237" s="2">
        <v>2309</v>
      </c>
      <c r="E4237" s="2">
        <v>1839.7</v>
      </c>
      <c r="F4237" s="2" t="s">
        <v>21</v>
      </c>
      <c r="G4237" s="2">
        <v>2669.2</v>
      </c>
      <c r="H4237" s="2">
        <v>6383.3</v>
      </c>
      <c r="I4237" s="2">
        <v>17440</v>
      </c>
      <c r="J4237" s="2">
        <v>10649.8</v>
      </c>
      <c r="K4237" s="2">
        <v>4192.3</v>
      </c>
      <c r="L4237" s="2">
        <v>3391.9</v>
      </c>
      <c r="M4237" s="2">
        <v>3599.6</v>
      </c>
    </row>
    <row r="4238" spans="1:13">
      <c r="A4238" s="5">
        <v>31</v>
      </c>
      <c r="B4238" s="2">
        <v>3072.4</v>
      </c>
      <c r="C4238" s="2" t="s">
        <v>21</v>
      </c>
      <c r="D4238" s="2">
        <v>2433.1</v>
      </c>
      <c r="E4238" s="2">
        <v>1910.8</v>
      </c>
      <c r="F4238" s="2" t="s">
        <v>21</v>
      </c>
      <c r="G4238" s="2">
        <v>2901.5</v>
      </c>
      <c r="H4238" s="2" t="s">
        <v>21</v>
      </c>
      <c r="I4238" s="2">
        <v>22342</v>
      </c>
      <c r="J4238" s="2" t="s">
        <v>21</v>
      </c>
      <c r="K4238" s="2">
        <v>4133.8999999999996</v>
      </c>
      <c r="L4238" s="2">
        <v>3278.1</v>
      </c>
      <c r="M4238" s="2" t="s">
        <v>21</v>
      </c>
    </row>
    <row r="4239" spans="1:13">
      <c r="A4239" s="6"/>
      <c r="M4239" s="7"/>
    </row>
    <row r="4240" spans="1:13">
      <c r="A4240" s="5" t="s">
        <v>14</v>
      </c>
      <c r="B4240" s="2">
        <v>82649.2</v>
      </c>
      <c r="C4240" s="2">
        <v>80266</v>
      </c>
      <c r="D4240" s="2">
        <v>76709.8</v>
      </c>
      <c r="E4240" s="2">
        <v>71899.3</v>
      </c>
      <c r="F4240" s="2">
        <v>60111.5</v>
      </c>
      <c r="G4240" s="2">
        <v>72713.399999999994</v>
      </c>
      <c r="H4240" s="2">
        <v>157824.9</v>
      </c>
      <c r="I4240" s="2">
        <v>360593.4</v>
      </c>
      <c r="J4240" s="2">
        <v>475304.5</v>
      </c>
      <c r="K4240" s="2">
        <v>197436.5</v>
      </c>
      <c r="L4240" s="2">
        <v>103717.9</v>
      </c>
      <c r="M4240" s="2">
        <v>103989.2</v>
      </c>
    </row>
    <row r="4241" spans="1:13">
      <c r="A4241" s="5" t="s">
        <v>22</v>
      </c>
      <c r="B4241" s="2">
        <v>163932.20000000001</v>
      </c>
      <c r="C4241" s="2">
        <v>159205.20000000001</v>
      </c>
      <c r="D4241" s="2">
        <v>152151.5</v>
      </c>
      <c r="E4241" s="2">
        <v>142610.1</v>
      </c>
      <c r="F4241" s="2">
        <v>119229.4</v>
      </c>
      <c r="G4241" s="2">
        <v>144224.9</v>
      </c>
      <c r="H4241" s="2">
        <v>313041</v>
      </c>
      <c r="I4241" s="2">
        <v>715226.2</v>
      </c>
      <c r="J4241" s="2">
        <v>942752.3</v>
      </c>
      <c r="K4241" s="2">
        <v>391609.3</v>
      </c>
      <c r="L4241" s="2">
        <v>205721.4</v>
      </c>
      <c r="M4241" s="2">
        <v>206259.5</v>
      </c>
    </row>
    <row r="4242" spans="1:13">
      <c r="A4242" s="5" t="s">
        <v>23</v>
      </c>
      <c r="B4242" s="2">
        <v>2666.1</v>
      </c>
      <c r="C4242" s="2">
        <v>2675.5</v>
      </c>
      <c r="D4242" s="2">
        <v>2474.5</v>
      </c>
      <c r="E4242" s="2">
        <v>2319.3000000000002</v>
      </c>
      <c r="F4242" s="2">
        <v>2146.8000000000002</v>
      </c>
      <c r="G4242" s="2">
        <v>2345.6</v>
      </c>
      <c r="H4242" s="2">
        <v>5260.8</v>
      </c>
      <c r="I4242" s="2">
        <v>11632</v>
      </c>
      <c r="J4242" s="2">
        <v>15843.5</v>
      </c>
      <c r="K4242" s="2">
        <v>6368.9</v>
      </c>
      <c r="L4242" s="2">
        <v>3345.7</v>
      </c>
      <c r="M4242" s="2">
        <v>3466.3</v>
      </c>
    </row>
    <row r="4243" spans="1:13">
      <c r="A4243" s="5" t="s">
        <v>24</v>
      </c>
      <c r="B4243" s="2">
        <v>3673.4</v>
      </c>
      <c r="C4243" s="2">
        <v>3805.8</v>
      </c>
      <c r="D4243" s="2">
        <v>3165.7</v>
      </c>
      <c r="E4243" s="2">
        <v>2832</v>
      </c>
      <c r="F4243" s="2">
        <v>2586</v>
      </c>
      <c r="G4243" s="2">
        <v>2901.5</v>
      </c>
      <c r="H4243" s="2">
        <v>9578.6</v>
      </c>
      <c r="I4243" s="2">
        <v>22415.5</v>
      </c>
      <c r="J4243" s="2">
        <v>27619.599999999999</v>
      </c>
      <c r="K4243" s="2">
        <v>10676.1</v>
      </c>
      <c r="L4243" s="2">
        <v>4508.3</v>
      </c>
      <c r="M4243" s="2">
        <v>6159.5</v>
      </c>
    </row>
    <row r="4244" spans="1:13">
      <c r="A4244" s="5" t="s">
        <v>25</v>
      </c>
      <c r="B4244" s="2">
        <v>2100.4</v>
      </c>
      <c r="C4244" s="2">
        <v>2231.1</v>
      </c>
      <c r="D4244" s="2">
        <v>1682.2</v>
      </c>
      <c r="E4244" s="2">
        <v>1839.7</v>
      </c>
      <c r="F4244" s="2">
        <v>1709</v>
      </c>
      <c r="G4244" s="2">
        <v>1854.6</v>
      </c>
      <c r="H4244" s="2">
        <v>2963.4</v>
      </c>
      <c r="I4244" s="2">
        <v>5937.4</v>
      </c>
      <c r="J4244" s="2">
        <v>10236.9</v>
      </c>
      <c r="K4244" s="2">
        <v>4133.8999999999996</v>
      </c>
      <c r="L4244" s="2">
        <v>2596</v>
      </c>
      <c r="M4244" s="2">
        <v>2677.6</v>
      </c>
    </row>
    <row r="4245" spans="1:13">
      <c r="A4245" s="11"/>
    </row>
    <row r="4246" spans="1:13">
      <c r="A4246" s="11"/>
    </row>
    <row r="4247" spans="1:13" ht="12.9" customHeight="1">
      <c r="A4247" s="115" t="s">
        <v>15</v>
      </c>
      <c r="B4247" s="116"/>
      <c r="C4247" s="116"/>
      <c r="D4247" s="116"/>
      <c r="E4247" s="116"/>
      <c r="F4247" s="116"/>
      <c r="G4247" s="116"/>
      <c r="H4247" s="116"/>
      <c r="I4247" s="116"/>
      <c r="J4247" s="116"/>
      <c r="K4247" s="116"/>
      <c r="L4247" s="116"/>
      <c r="M4247" s="117"/>
    </row>
    <row r="4248" spans="1:13" ht="12.9" customHeight="1">
      <c r="A4248" s="118" t="s">
        <v>16</v>
      </c>
      <c r="B4248" s="97"/>
      <c r="C4248" s="97"/>
      <c r="D4248" s="97"/>
      <c r="E4248" s="97"/>
      <c r="F4248" s="97"/>
      <c r="G4248" s="97"/>
      <c r="H4248" s="97"/>
      <c r="I4248" s="97"/>
      <c r="J4248" s="97"/>
      <c r="K4248" s="97"/>
      <c r="L4248" s="97"/>
      <c r="M4248" s="119"/>
    </row>
    <row r="4249" spans="1:13" ht="12.9" customHeight="1">
      <c r="A4249" s="118" t="s">
        <v>126</v>
      </c>
      <c r="B4249" s="97"/>
      <c r="C4249" s="97"/>
      <c r="D4249" s="97"/>
      <c r="E4249" s="97"/>
      <c r="F4249" s="97"/>
      <c r="G4249" s="97"/>
      <c r="H4249" s="97"/>
      <c r="I4249" s="97"/>
      <c r="J4249" s="97"/>
      <c r="K4249" s="97"/>
      <c r="L4249" s="97"/>
      <c r="M4249" s="119"/>
    </row>
    <row r="4250" spans="1:13" ht="12.9" customHeight="1">
      <c r="A4250" s="118" t="s">
        <v>18</v>
      </c>
      <c r="B4250" s="97"/>
      <c r="C4250" s="97"/>
      <c r="D4250" s="97"/>
      <c r="E4250" s="97"/>
      <c r="F4250" s="97"/>
      <c r="G4250" s="97"/>
      <c r="H4250" s="97"/>
      <c r="I4250" s="97"/>
      <c r="J4250" s="97"/>
      <c r="K4250" s="97"/>
      <c r="L4250" s="97"/>
      <c r="M4250" s="119"/>
    </row>
    <row r="4251" spans="1:13" ht="12.9" customHeight="1">
      <c r="A4251" s="120" t="s">
        <v>19</v>
      </c>
      <c r="B4251" s="121"/>
      <c r="C4251" s="121"/>
      <c r="D4251" s="121"/>
      <c r="E4251" s="121"/>
      <c r="F4251" s="121"/>
      <c r="G4251" s="121"/>
      <c r="H4251" s="121"/>
      <c r="I4251" s="121"/>
      <c r="J4251" s="121"/>
      <c r="K4251" s="121"/>
      <c r="L4251" s="121"/>
      <c r="M4251" s="122"/>
    </row>
    <row r="4252" spans="1:13">
      <c r="A4252" s="123" t="s">
        <v>20</v>
      </c>
      <c r="B4252" s="1" t="s">
        <v>0</v>
      </c>
      <c r="C4252" s="1" t="s">
        <v>1</v>
      </c>
      <c r="D4252" s="1" t="s">
        <v>2</v>
      </c>
      <c r="E4252" s="1" t="s">
        <v>3</v>
      </c>
      <c r="F4252" s="1" t="s">
        <v>4</v>
      </c>
      <c r="G4252" s="1" t="s">
        <v>5</v>
      </c>
      <c r="H4252" s="1" t="s">
        <v>6</v>
      </c>
      <c r="I4252" s="1" t="s">
        <v>7</v>
      </c>
      <c r="J4252" s="1" t="s">
        <v>8</v>
      </c>
      <c r="K4252" s="1" t="s">
        <v>9</v>
      </c>
      <c r="L4252" s="1" t="s">
        <v>10</v>
      </c>
      <c r="M4252" s="1" t="s">
        <v>13</v>
      </c>
    </row>
    <row r="4253" spans="1:13">
      <c r="A4253" s="124"/>
      <c r="B4253" s="4">
        <v>2002</v>
      </c>
      <c r="C4253" s="4">
        <v>2002</v>
      </c>
      <c r="D4253" s="4">
        <v>2002</v>
      </c>
      <c r="E4253" s="4">
        <v>2003</v>
      </c>
      <c r="F4253" s="4">
        <v>2003</v>
      </c>
      <c r="G4253" s="4">
        <v>2003</v>
      </c>
      <c r="H4253" s="4">
        <v>2003</v>
      </c>
      <c r="I4253" s="4">
        <v>2003</v>
      </c>
      <c r="J4253" s="4">
        <v>2003</v>
      </c>
      <c r="K4253" s="4">
        <v>2003</v>
      </c>
      <c r="L4253" s="4">
        <v>2003</v>
      </c>
      <c r="M4253" s="4">
        <v>2003</v>
      </c>
    </row>
    <row r="4254" spans="1:13">
      <c r="A4254" s="5">
        <v>1</v>
      </c>
      <c r="B4254" s="2">
        <v>3665.4</v>
      </c>
      <c r="C4254" s="2">
        <v>2726.8</v>
      </c>
      <c r="D4254" s="2">
        <v>2604</v>
      </c>
      <c r="E4254" s="2">
        <v>2917.9</v>
      </c>
      <c r="F4254" s="2">
        <v>3517</v>
      </c>
      <c r="G4254" s="2">
        <v>2390.4</v>
      </c>
      <c r="H4254" s="2">
        <v>3570.8</v>
      </c>
      <c r="I4254" s="2">
        <v>6815.7</v>
      </c>
      <c r="J4254" s="2">
        <v>32761.9</v>
      </c>
      <c r="K4254" s="2">
        <v>8955.4</v>
      </c>
      <c r="L4254" s="2">
        <v>4190.6000000000004</v>
      </c>
      <c r="M4254" s="2">
        <v>3975.1</v>
      </c>
    </row>
    <row r="4255" spans="1:13">
      <c r="A4255" s="5">
        <v>2</v>
      </c>
      <c r="B4255" s="2">
        <v>3809.2</v>
      </c>
      <c r="C4255" s="2">
        <v>2721.6</v>
      </c>
      <c r="D4255" s="2">
        <v>2693.8</v>
      </c>
      <c r="E4255" s="2">
        <v>2493.9</v>
      </c>
      <c r="F4255" s="2">
        <v>3956.5</v>
      </c>
      <c r="G4255" s="2">
        <v>2297.1</v>
      </c>
      <c r="H4255" s="2">
        <v>3465.4</v>
      </c>
      <c r="I4255" s="2">
        <v>6513.8</v>
      </c>
      <c r="J4255" s="2">
        <v>28171.3</v>
      </c>
      <c r="K4255" s="2">
        <v>8797.2999999999993</v>
      </c>
      <c r="L4255" s="2">
        <v>4091.2</v>
      </c>
      <c r="M4255" s="2">
        <v>3748.7</v>
      </c>
    </row>
    <row r="4256" spans="1:13">
      <c r="A4256" s="5">
        <v>3</v>
      </c>
      <c r="B4256" s="2">
        <v>3782.3</v>
      </c>
      <c r="C4256" s="2">
        <v>2524.8000000000002</v>
      </c>
      <c r="D4256" s="2">
        <v>2564.6</v>
      </c>
      <c r="E4256" s="2">
        <v>2442.6</v>
      </c>
      <c r="F4256" s="2">
        <v>2962.9</v>
      </c>
      <c r="G4256" s="2">
        <v>2448.8000000000002</v>
      </c>
      <c r="H4256" s="2">
        <v>3947.1</v>
      </c>
      <c r="I4256" s="2">
        <v>6934.3</v>
      </c>
      <c r="J4256" s="2">
        <v>25951</v>
      </c>
      <c r="K4256" s="2">
        <v>8292.2999999999993</v>
      </c>
      <c r="L4256" s="2">
        <v>4135</v>
      </c>
      <c r="M4256" s="2">
        <v>3423.6</v>
      </c>
    </row>
    <row r="4257" spans="1:13">
      <c r="A4257" s="5">
        <v>4</v>
      </c>
      <c r="B4257" s="2">
        <v>3461.2</v>
      </c>
      <c r="C4257" s="2">
        <v>2614.6999999999998</v>
      </c>
      <c r="D4257" s="2">
        <v>2744.7</v>
      </c>
      <c r="E4257" s="2">
        <v>2771.1</v>
      </c>
      <c r="F4257" s="2">
        <v>3093.2</v>
      </c>
      <c r="G4257" s="2">
        <v>3046.5</v>
      </c>
      <c r="H4257" s="2">
        <v>3387.8</v>
      </c>
      <c r="I4257" s="2">
        <v>7496.7</v>
      </c>
      <c r="J4257" s="2">
        <v>21859.1</v>
      </c>
      <c r="K4257" s="2">
        <v>7933.7</v>
      </c>
      <c r="L4257" s="2">
        <v>4150.5</v>
      </c>
      <c r="M4257" s="2">
        <v>3787.8</v>
      </c>
    </row>
    <row r="4258" spans="1:13">
      <c r="A4258" s="5">
        <v>5</v>
      </c>
      <c r="B4258" s="2">
        <v>3450.2</v>
      </c>
      <c r="C4258" s="2">
        <v>2720.8</v>
      </c>
      <c r="D4258" s="2">
        <v>2696.6</v>
      </c>
      <c r="E4258" s="2">
        <v>2535.3000000000002</v>
      </c>
      <c r="F4258" s="2">
        <v>2685.4</v>
      </c>
      <c r="G4258" s="2">
        <v>2435.5</v>
      </c>
      <c r="H4258" s="2">
        <v>3028.7</v>
      </c>
      <c r="I4258" s="2">
        <v>7573.3</v>
      </c>
      <c r="J4258" s="2">
        <v>19666.7</v>
      </c>
      <c r="K4258" s="2">
        <v>7753.3</v>
      </c>
      <c r="L4258" s="2">
        <v>4163.2</v>
      </c>
      <c r="M4258" s="2">
        <v>3558</v>
      </c>
    </row>
    <row r="4259" spans="1:13">
      <c r="A4259" s="5">
        <v>6</v>
      </c>
      <c r="B4259" s="2">
        <v>3573.7</v>
      </c>
      <c r="C4259" s="2">
        <v>2630</v>
      </c>
      <c r="D4259" s="2">
        <v>2677.3</v>
      </c>
      <c r="E4259" s="2">
        <v>2695.7</v>
      </c>
      <c r="F4259" s="2">
        <v>2395.9</v>
      </c>
      <c r="G4259" s="2">
        <v>2473</v>
      </c>
      <c r="H4259" s="2">
        <v>3281.2</v>
      </c>
      <c r="I4259" s="2">
        <v>7240.1</v>
      </c>
      <c r="J4259" s="2">
        <v>18290.7</v>
      </c>
      <c r="K4259" s="2">
        <v>7463.3</v>
      </c>
      <c r="L4259" s="2">
        <v>4088.2</v>
      </c>
      <c r="M4259" s="2">
        <v>3529</v>
      </c>
    </row>
    <row r="4260" spans="1:13">
      <c r="A4260" s="5">
        <v>7</v>
      </c>
      <c r="B4260" s="2">
        <v>3123.5</v>
      </c>
      <c r="C4260" s="2">
        <v>2527.1</v>
      </c>
      <c r="D4260" s="2">
        <v>2521.8000000000002</v>
      </c>
      <c r="E4260" s="2">
        <v>2363.4</v>
      </c>
      <c r="F4260" s="2">
        <v>2415.6999999999998</v>
      </c>
      <c r="G4260" s="2">
        <v>2364.9</v>
      </c>
      <c r="H4260" s="2">
        <v>3042.2</v>
      </c>
      <c r="I4260" s="2">
        <v>6608.9</v>
      </c>
      <c r="J4260" s="2">
        <v>17423.2</v>
      </c>
      <c r="K4260" s="2">
        <v>7272.1</v>
      </c>
      <c r="L4260" s="2">
        <v>3771.4</v>
      </c>
      <c r="M4260" s="2">
        <v>3611.4</v>
      </c>
    </row>
    <row r="4261" spans="1:13">
      <c r="A4261" s="5">
        <v>8</v>
      </c>
      <c r="B4261" s="2">
        <v>3182.4</v>
      </c>
      <c r="C4261" s="2">
        <v>2843.7</v>
      </c>
      <c r="D4261" s="2">
        <v>2188.1</v>
      </c>
      <c r="E4261" s="2">
        <v>2121.1999999999998</v>
      </c>
      <c r="F4261" s="2">
        <v>2096.9</v>
      </c>
      <c r="G4261" s="2">
        <v>2912</v>
      </c>
      <c r="H4261" s="2">
        <v>3163.1</v>
      </c>
      <c r="I4261" s="2">
        <v>6255.9</v>
      </c>
      <c r="J4261" s="2">
        <v>15359.6</v>
      </c>
      <c r="K4261" s="2">
        <v>7114.8</v>
      </c>
      <c r="L4261" s="2">
        <v>4180.3999999999996</v>
      </c>
      <c r="M4261" s="2">
        <v>3535.1</v>
      </c>
    </row>
    <row r="4262" spans="1:13">
      <c r="A4262" s="5">
        <v>9</v>
      </c>
      <c r="B4262" s="2">
        <v>3135.4</v>
      </c>
      <c r="C4262" s="2">
        <v>3042.4</v>
      </c>
      <c r="D4262" s="2">
        <v>2246.4</v>
      </c>
      <c r="E4262" s="2">
        <v>2111.5</v>
      </c>
      <c r="F4262" s="2">
        <v>2629.9</v>
      </c>
      <c r="G4262" s="2">
        <v>2230.6</v>
      </c>
      <c r="H4262" s="2">
        <v>3162.9</v>
      </c>
      <c r="I4262" s="2">
        <v>6235.1</v>
      </c>
      <c r="J4262" s="2">
        <v>15655.5</v>
      </c>
      <c r="K4262" s="2">
        <v>6521.2</v>
      </c>
      <c r="L4262" s="2">
        <v>3918.3</v>
      </c>
      <c r="M4262" s="2">
        <v>3268.4</v>
      </c>
    </row>
    <row r="4263" spans="1:13">
      <c r="A4263" s="5">
        <v>10</v>
      </c>
      <c r="B4263" s="2">
        <v>3130.4</v>
      </c>
      <c r="C4263" s="2">
        <v>3578</v>
      </c>
      <c r="D4263" s="2">
        <v>2287.1999999999998</v>
      </c>
      <c r="E4263" s="2">
        <v>2282.4</v>
      </c>
      <c r="F4263" s="2">
        <v>2697.8</v>
      </c>
      <c r="G4263" s="2">
        <v>2967.3</v>
      </c>
      <c r="H4263" s="2">
        <v>3758.2</v>
      </c>
      <c r="I4263" s="2">
        <v>6310</v>
      </c>
      <c r="J4263" s="2">
        <v>16037.1</v>
      </c>
      <c r="K4263" s="2">
        <v>6824.2</v>
      </c>
      <c r="L4263" s="2">
        <v>4201.1000000000004</v>
      </c>
      <c r="M4263" s="2">
        <v>3942.2</v>
      </c>
    </row>
    <row r="4264" spans="1:13">
      <c r="A4264" s="5">
        <v>11</v>
      </c>
      <c r="B4264" s="2">
        <v>3092.3</v>
      </c>
      <c r="C4264" s="2">
        <v>3349.6</v>
      </c>
      <c r="D4264" s="2">
        <v>2643.8</v>
      </c>
      <c r="E4264" s="2">
        <v>2525</v>
      </c>
      <c r="F4264" s="2">
        <v>2666.1</v>
      </c>
      <c r="G4264" s="2">
        <v>2467.5</v>
      </c>
      <c r="H4264" s="2">
        <v>4487.5</v>
      </c>
      <c r="I4264" s="2">
        <v>6155.7</v>
      </c>
      <c r="J4264" s="2">
        <v>16399.900000000001</v>
      </c>
      <c r="K4264" s="2">
        <v>6706.8</v>
      </c>
      <c r="L4264" s="2">
        <v>3750.8</v>
      </c>
      <c r="M4264" s="2">
        <v>4089.3</v>
      </c>
    </row>
    <row r="4265" spans="1:13">
      <c r="A4265" s="5">
        <v>12</v>
      </c>
      <c r="B4265" s="2">
        <v>3137.8</v>
      </c>
      <c r="C4265" s="2">
        <v>2667.6</v>
      </c>
      <c r="D4265" s="2">
        <v>2743.3</v>
      </c>
      <c r="E4265" s="2">
        <v>2593.9</v>
      </c>
      <c r="F4265" s="2">
        <v>2584.1</v>
      </c>
      <c r="G4265" s="2">
        <v>2578.1</v>
      </c>
      <c r="H4265" s="2">
        <v>5196.6000000000004</v>
      </c>
      <c r="I4265" s="2">
        <v>6690.1</v>
      </c>
      <c r="J4265" s="2">
        <v>16968.099999999999</v>
      </c>
      <c r="K4265" s="2">
        <v>5729.5</v>
      </c>
      <c r="L4265" s="2">
        <v>3940.5</v>
      </c>
      <c r="M4265" s="2">
        <v>3677.7</v>
      </c>
    </row>
    <row r="4266" spans="1:13">
      <c r="A4266" s="5">
        <v>13</v>
      </c>
      <c r="B4266" s="2">
        <v>2939.6</v>
      </c>
      <c r="C4266" s="2">
        <v>2777</v>
      </c>
      <c r="D4266" s="2">
        <v>2519</v>
      </c>
      <c r="E4266" s="2">
        <v>2746.4</v>
      </c>
      <c r="F4266" s="2">
        <v>2453.3000000000002</v>
      </c>
      <c r="G4266" s="2">
        <v>3087.4</v>
      </c>
      <c r="H4266" s="2">
        <v>5788.1</v>
      </c>
      <c r="I4266" s="2">
        <v>8752.7000000000007</v>
      </c>
      <c r="J4266" s="2">
        <v>15415.3</v>
      </c>
      <c r="K4266" s="2">
        <v>6218.2</v>
      </c>
      <c r="L4266" s="2">
        <v>3852.3</v>
      </c>
      <c r="M4266" s="2">
        <v>3430.2</v>
      </c>
    </row>
    <row r="4267" spans="1:13">
      <c r="A4267" s="5">
        <v>14</v>
      </c>
      <c r="B4267" s="2">
        <v>2871.1</v>
      </c>
      <c r="C4267" s="2">
        <v>2935.3</v>
      </c>
      <c r="D4267" s="2">
        <v>2560.6999999999998</v>
      </c>
      <c r="E4267" s="2">
        <v>2813.8</v>
      </c>
      <c r="F4267" s="2">
        <v>2709.9</v>
      </c>
      <c r="G4267" s="2">
        <v>2978.2</v>
      </c>
      <c r="H4267" s="2">
        <v>6586</v>
      </c>
      <c r="I4267" s="2">
        <v>8858.9</v>
      </c>
      <c r="J4267" s="2">
        <v>14904</v>
      </c>
      <c r="K4267" s="2">
        <v>5676.3</v>
      </c>
      <c r="L4267" s="2">
        <v>3839</v>
      </c>
      <c r="M4267" s="2">
        <v>3430.6</v>
      </c>
    </row>
    <row r="4268" spans="1:13">
      <c r="A4268" s="5">
        <v>15</v>
      </c>
      <c r="B4268" s="2">
        <v>3058.1</v>
      </c>
      <c r="C4268" s="2">
        <v>2891.5</v>
      </c>
      <c r="D4268" s="2">
        <v>2688.2</v>
      </c>
      <c r="E4268" s="2">
        <v>2875.6</v>
      </c>
      <c r="F4268" s="2">
        <v>2824.7</v>
      </c>
      <c r="G4268" s="2">
        <v>3159.7</v>
      </c>
      <c r="H4268" s="2">
        <v>7322.2</v>
      </c>
      <c r="I4268" s="2">
        <v>11156.6</v>
      </c>
      <c r="J4268" s="2">
        <v>14136.3</v>
      </c>
      <c r="K4268" s="2">
        <v>6049.4</v>
      </c>
      <c r="L4268" s="2">
        <v>4256.8999999999996</v>
      </c>
      <c r="M4268" s="2">
        <v>3291.3</v>
      </c>
    </row>
    <row r="4269" spans="1:13">
      <c r="A4269" s="5">
        <v>16</v>
      </c>
      <c r="B4269" s="2">
        <v>3024.6</v>
      </c>
      <c r="C4269" s="2">
        <v>2558.1</v>
      </c>
      <c r="D4269" s="2">
        <v>2776.5</v>
      </c>
      <c r="E4269" s="2">
        <v>2496.4</v>
      </c>
      <c r="F4269" s="2">
        <v>3041.7</v>
      </c>
      <c r="G4269" s="2">
        <v>3334.8</v>
      </c>
      <c r="H4269" s="2">
        <v>7295</v>
      </c>
      <c r="I4269" s="2">
        <v>12492.2</v>
      </c>
      <c r="J4269" s="2">
        <v>13808.2</v>
      </c>
      <c r="K4269" s="2">
        <v>5915.1</v>
      </c>
      <c r="L4269" s="2">
        <v>4943</v>
      </c>
      <c r="M4269" s="2">
        <v>2804.5</v>
      </c>
    </row>
    <row r="4270" spans="1:13">
      <c r="A4270" s="5">
        <v>17</v>
      </c>
      <c r="B4270" s="2">
        <v>3020.1</v>
      </c>
      <c r="C4270" s="2">
        <v>2854.8</v>
      </c>
      <c r="D4270" s="2">
        <v>2777</v>
      </c>
      <c r="E4270" s="2">
        <v>2453.6999999999998</v>
      </c>
      <c r="F4270" s="2">
        <v>2955.9</v>
      </c>
      <c r="G4270" s="2">
        <v>3388.7</v>
      </c>
      <c r="H4270" s="2">
        <v>6140.4</v>
      </c>
      <c r="I4270" s="2">
        <v>14092.5</v>
      </c>
      <c r="J4270" s="2">
        <v>14947.6</v>
      </c>
      <c r="K4270" s="2">
        <v>5840.3</v>
      </c>
      <c r="L4270" s="2">
        <v>3615.5</v>
      </c>
      <c r="M4270" s="2">
        <v>3169.6</v>
      </c>
    </row>
    <row r="4271" spans="1:13">
      <c r="A4271" s="5">
        <v>18</v>
      </c>
      <c r="B4271" s="2">
        <v>2885.4</v>
      </c>
      <c r="C4271" s="2">
        <v>2713.5</v>
      </c>
      <c r="D4271" s="2">
        <v>2801.5</v>
      </c>
      <c r="E4271" s="2">
        <v>2057.4</v>
      </c>
      <c r="F4271" s="2">
        <v>2463.6999999999998</v>
      </c>
      <c r="G4271" s="2">
        <v>3238.2</v>
      </c>
      <c r="H4271" s="2">
        <v>6061.3</v>
      </c>
      <c r="I4271" s="2">
        <v>15311.5</v>
      </c>
      <c r="J4271" s="2">
        <v>13291.5</v>
      </c>
      <c r="K4271" s="2">
        <v>5273.7</v>
      </c>
      <c r="L4271" s="2">
        <v>3768.8</v>
      </c>
      <c r="M4271" s="2">
        <v>3162.9</v>
      </c>
    </row>
    <row r="4272" spans="1:13">
      <c r="A4272" s="5">
        <v>19</v>
      </c>
      <c r="B4272" s="2">
        <v>2932.5</v>
      </c>
      <c r="C4272" s="2">
        <v>2634.4</v>
      </c>
      <c r="D4272" s="2">
        <v>2492.9</v>
      </c>
      <c r="E4272" s="2">
        <v>2207.5</v>
      </c>
      <c r="F4272" s="2">
        <v>2431</v>
      </c>
      <c r="G4272" s="2">
        <v>2973.6</v>
      </c>
      <c r="H4272" s="2">
        <v>5297.6</v>
      </c>
      <c r="I4272" s="2">
        <v>14584.9</v>
      </c>
      <c r="J4272" s="2">
        <v>13933.4</v>
      </c>
      <c r="K4272" s="2">
        <v>5608.9</v>
      </c>
      <c r="L4272" s="2">
        <v>3441.3</v>
      </c>
      <c r="M4272" s="2">
        <v>3044.2</v>
      </c>
    </row>
    <row r="4273" spans="1:13">
      <c r="A4273" s="5">
        <v>20</v>
      </c>
      <c r="B4273" s="2">
        <v>2893</v>
      </c>
      <c r="C4273" s="2">
        <v>2769.2</v>
      </c>
      <c r="D4273" s="2">
        <v>2308.4</v>
      </c>
      <c r="E4273" s="2">
        <v>2272.6</v>
      </c>
      <c r="F4273" s="2">
        <v>2483.6999999999998</v>
      </c>
      <c r="G4273" s="2">
        <v>2892</v>
      </c>
      <c r="H4273" s="2">
        <v>6007.3</v>
      </c>
      <c r="I4273" s="2">
        <v>11864.1</v>
      </c>
      <c r="J4273" s="2">
        <v>13726.3</v>
      </c>
      <c r="K4273" s="2">
        <v>5338.9</v>
      </c>
      <c r="L4273" s="2">
        <v>3395.9</v>
      </c>
      <c r="M4273" s="2">
        <v>3091.2</v>
      </c>
    </row>
    <row r="4274" spans="1:13">
      <c r="A4274" s="5">
        <v>21</v>
      </c>
      <c r="B4274" s="2">
        <v>3084.4</v>
      </c>
      <c r="C4274" s="2">
        <v>2644.8</v>
      </c>
      <c r="D4274" s="2">
        <v>2680.8</v>
      </c>
      <c r="E4274" s="2">
        <v>2521.6999999999998</v>
      </c>
      <c r="F4274" s="2">
        <v>2724.3</v>
      </c>
      <c r="G4274" s="2">
        <v>3138.8</v>
      </c>
      <c r="H4274" s="2">
        <v>6625.5</v>
      </c>
      <c r="I4274" s="2">
        <v>11347</v>
      </c>
      <c r="J4274" s="2">
        <v>13775.1</v>
      </c>
      <c r="K4274" s="2">
        <v>5842.5</v>
      </c>
      <c r="L4274" s="2">
        <v>3471.6</v>
      </c>
      <c r="M4274" s="2">
        <v>3233</v>
      </c>
    </row>
    <row r="4275" spans="1:13">
      <c r="A4275" s="5">
        <v>22</v>
      </c>
      <c r="B4275" s="2">
        <v>3071.9</v>
      </c>
      <c r="C4275" s="2">
        <v>2659.8</v>
      </c>
      <c r="D4275" s="2">
        <v>2678.1</v>
      </c>
      <c r="E4275" s="2">
        <v>3088.2</v>
      </c>
      <c r="F4275" s="2">
        <v>2709.6</v>
      </c>
      <c r="G4275" s="2">
        <v>3017.8</v>
      </c>
      <c r="H4275" s="2">
        <v>7253.8</v>
      </c>
      <c r="I4275" s="2">
        <v>12476.9</v>
      </c>
      <c r="J4275" s="2">
        <v>12298.4</v>
      </c>
      <c r="K4275" s="2">
        <v>4826.5</v>
      </c>
      <c r="L4275" s="2">
        <v>3759.6</v>
      </c>
      <c r="M4275" s="2">
        <v>2791.6</v>
      </c>
    </row>
    <row r="4276" spans="1:13">
      <c r="A4276" s="5">
        <v>23</v>
      </c>
      <c r="B4276" s="2">
        <v>3094</v>
      </c>
      <c r="C4276" s="2">
        <v>2757</v>
      </c>
      <c r="D4276" s="2">
        <v>2446.8000000000002</v>
      </c>
      <c r="E4276" s="2">
        <v>2806</v>
      </c>
      <c r="F4276" s="2">
        <v>2771.6</v>
      </c>
      <c r="G4276" s="2">
        <v>3193.6</v>
      </c>
      <c r="H4276" s="2">
        <v>8024.6</v>
      </c>
      <c r="I4276" s="2">
        <v>15598.4</v>
      </c>
      <c r="J4276" s="2">
        <v>10972.6</v>
      </c>
      <c r="K4276" s="2">
        <v>4968.1000000000004</v>
      </c>
      <c r="L4276" s="2">
        <v>3782</v>
      </c>
      <c r="M4276" s="2">
        <v>3213.2</v>
      </c>
    </row>
    <row r="4277" spans="1:13">
      <c r="A4277" s="5">
        <v>24</v>
      </c>
      <c r="B4277" s="2">
        <v>2963.6</v>
      </c>
      <c r="C4277" s="2">
        <v>3163.8</v>
      </c>
      <c r="D4277" s="2">
        <v>2134.6</v>
      </c>
      <c r="E4277" s="2">
        <v>2908.3</v>
      </c>
      <c r="F4277" s="2">
        <v>2073.1</v>
      </c>
      <c r="G4277" s="2">
        <v>3762.4</v>
      </c>
      <c r="H4277" s="2">
        <v>7909.8</v>
      </c>
      <c r="I4277" s="2">
        <v>20100.5</v>
      </c>
      <c r="J4277" s="2">
        <v>9728</v>
      </c>
      <c r="K4277" s="2">
        <v>5477.4</v>
      </c>
      <c r="L4277" s="2">
        <v>3703.2</v>
      </c>
      <c r="M4277" s="2">
        <v>3170.1</v>
      </c>
    </row>
    <row r="4278" spans="1:13">
      <c r="A4278" s="5">
        <v>25</v>
      </c>
      <c r="B4278" s="2">
        <v>3223.4</v>
      </c>
      <c r="C4278" s="2">
        <v>2623.1</v>
      </c>
      <c r="D4278" s="2">
        <v>2057.3000000000002</v>
      </c>
      <c r="E4278" s="2">
        <v>2287.6</v>
      </c>
      <c r="F4278" s="2">
        <v>2298.6999999999998</v>
      </c>
      <c r="G4278" s="2">
        <v>3411.3</v>
      </c>
      <c r="H4278" s="2">
        <v>8009</v>
      </c>
      <c r="I4278" s="2">
        <v>23362.7</v>
      </c>
      <c r="J4278" s="2">
        <v>9654.2000000000007</v>
      </c>
      <c r="K4278" s="2">
        <v>4946.7</v>
      </c>
      <c r="L4278" s="2">
        <v>3440.6</v>
      </c>
      <c r="M4278" s="2">
        <v>2838.2</v>
      </c>
    </row>
    <row r="4279" spans="1:13">
      <c r="A4279" s="5">
        <v>26</v>
      </c>
      <c r="B4279" s="2">
        <v>2760.6</v>
      </c>
      <c r="C4279" s="2">
        <v>2399.4</v>
      </c>
      <c r="D4279" s="2">
        <v>2344.6</v>
      </c>
      <c r="E4279" s="2">
        <v>2480.9</v>
      </c>
      <c r="F4279" s="2">
        <v>2178.3000000000002</v>
      </c>
      <c r="G4279" s="2">
        <v>4179.5</v>
      </c>
      <c r="H4279" s="2">
        <v>8409.1</v>
      </c>
      <c r="I4279" s="2">
        <v>26235.3</v>
      </c>
      <c r="J4279" s="2">
        <v>8478.2999999999993</v>
      </c>
      <c r="K4279" s="2">
        <v>6460.5</v>
      </c>
      <c r="L4279" s="2">
        <v>3510.4</v>
      </c>
      <c r="M4279" s="2">
        <v>2973.1</v>
      </c>
    </row>
    <row r="4280" spans="1:13">
      <c r="A4280" s="5">
        <v>27</v>
      </c>
      <c r="B4280" s="2">
        <v>2892.4</v>
      </c>
      <c r="C4280" s="2">
        <v>2395.1</v>
      </c>
      <c r="D4280" s="2">
        <v>2808.8</v>
      </c>
      <c r="E4280" s="2">
        <v>2909.5</v>
      </c>
      <c r="F4280" s="2">
        <v>2198.4</v>
      </c>
      <c r="G4280" s="2">
        <v>4529.8</v>
      </c>
      <c r="H4280" s="2">
        <v>8461.2999999999993</v>
      </c>
      <c r="I4280" s="2">
        <v>27106</v>
      </c>
      <c r="J4280" s="2">
        <v>7920</v>
      </c>
      <c r="K4280" s="2">
        <v>5139.3</v>
      </c>
      <c r="L4280" s="2">
        <v>3572.1</v>
      </c>
      <c r="M4280" s="2">
        <v>2896.4</v>
      </c>
    </row>
    <row r="4281" spans="1:13">
      <c r="A4281" s="5">
        <v>28</v>
      </c>
      <c r="B4281" s="2">
        <v>2687.9</v>
      </c>
      <c r="C4281" s="2">
        <v>2582.5</v>
      </c>
      <c r="D4281" s="2">
        <v>3023.6</v>
      </c>
      <c r="E4281" s="2">
        <v>3544.3</v>
      </c>
      <c r="F4281" s="2">
        <v>2401.1</v>
      </c>
      <c r="G4281" s="2">
        <v>3295.2</v>
      </c>
      <c r="H4281" s="2">
        <v>7070.6</v>
      </c>
      <c r="I4281" s="2">
        <v>27794.1</v>
      </c>
      <c r="J4281" s="2">
        <v>7930</v>
      </c>
      <c r="K4281" s="2">
        <v>4757.1000000000004</v>
      </c>
      <c r="L4281" s="2">
        <v>3261.1</v>
      </c>
      <c r="M4281" s="2">
        <v>3045.1</v>
      </c>
    </row>
    <row r="4282" spans="1:13">
      <c r="A4282" s="5">
        <v>29</v>
      </c>
      <c r="B4282" s="2">
        <v>2903</v>
      </c>
      <c r="C4282" s="2">
        <v>2696.7</v>
      </c>
      <c r="D4282" s="2">
        <v>2710.3</v>
      </c>
      <c r="E4282" s="2">
        <v>2624.5</v>
      </c>
      <c r="F4282" s="2" t="s">
        <v>21</v>
      </c>
      <c r="G4282" s="2">
        <v>3329.3</v>
      </c>
      <c r="H4282" s="2">
        <v>7068.9</v>
      </c>
      <c r="I4282" s="2">
        <v>30435.8</v>
      </c>
      <c r="J4282" s="2">
        <v>8529.5</v>
      </c>
      <c r="K4282" s="2">
        <v>4570.6000000000004</v>
      </c>
      <c r="L4282" s="2">
        <v>3582.2</v>
      </c>
      <c r="M4282" s="2">
        <v>2999.5</v>
      </c>
    </row>
    <row r="4283" spans="1:13">
      <c r="A4283" s="5">
        <v>30</v>
      </c>
      <c r="B4283" s="2">
        <v>2806.7</v>
      </c>
      <c r="C4283" s="2">
        <v>2703.7</v>
      </c>
      <c r="D4283" s="2">
        <v>2623.5</v>
      </c>
      <c r="E4283" s="2">
        <v>3143.1</v>
      </c>
      <c r="F4283" s="2" t="s">
        <v>21</v>
      </c>
      <c r="G4283" s="2">
        <v>2354.1</v>
      </c>
      <c r="H4283" s="2">
        <v>5490.9</v>
      </c>
      <c r="I4283" s="2">
        <v>34703.4</v>
      </c>
      <c r="J4283" s="2">
        <v>8559.6</v>
      </c>
      <c r="K4283" s="2">
        <v>4634.1000000000004</v>
      </c>
      <c r="L4283" s="2">
        <v>4513.7</v>
      </c>
      <c r="M4283" s="2">
        <v>2995.1</v>
      </c>
    </row>
    <row r="4284" spans="1:13">
      <c r="A4284" s="5">
        <v>31</v>
      </c>
      <c r="B4284" s="2">
        <v>2693.3</v>
      </c>
      <c r="C4284" s="2" t="s">
        <v>21</v>
      </c>
      <c r="D4284" s="2">
        <v>2921.7</v>
      </c>
      <c r="E4284" s="2">
        <v>4254.2</v>
      </c>
      <c r="F4284" s="2" t="s">
        <v>21</v>
      </c>
      <c r="G4284" s="2">
        <v>3273.9</v>
      </c>
      <c r="H4284" s="2" t="s">
        <v>21</v>
      </c>
      <c r="I4284" s="2">
        <v>32862.5</v>
      </c>
      <c r="J4284" s="2" t="s">
        <v>21</v>
      </c>
      <c r="K4284" s="2">
        <v>4914.8</v>
      </c>
      <c r="L4284" s="2">
        <v>4899.1000000000004</v>
      </c>
      <c r="M4284" s="2" t="s">
        <v>21</v>
      </c>
    </row>
    <row r="4285" spans="1:13">
      <c r="A4285" s="6"/>
      <c r="M4285" s="7"/>
    </row>
    <row r="4286" spans="1:13">
      <c r="A4286" s="5" t="s">
        <v>14</v>
      </c>
      <c r="B4286" s="2">
        <v>96349.5</v>
      </c>
      <c r="C4286" s="2">
        <v>82706.8</v>
      </c>
      <c r="D4286" s="2">
        <v>79966.2</v>
      </c>
      <c r="E4286" s="2">
        <v>82345.399999999994</v>
      </c>
      <c r="F4286" s="2">
        <v>74420.399999999994</v>
      </c>
      <c r="G4286" s="2">
        <v>93149.9</v>
      </c>
      <c r="H4286" s="2">
        <v>168312.9</v>
      </c>
      <c r="I4286" s="2">
        <v>439965.8</v>
      </c>
      <c r="J4286" s="2">
        <v>456552.5</v>
      </c>
      <c r="K4286" s="2">
        <v>191822.4</v>
      </c>
      <c r="L4286" s="2">
        <v>121189.5</v>
      </c>
      <c r="M4286" s="2">
        <v>99726.2</v>
      </c>
    </row>
    <row r="4287" spans="1:13">
      <c r="A4287" s="5" t="s">
        <v>22</v>
      </c>
      <c r="B4287" s="2">
        <v>191106.4</v>
      </c>
      <c r="C4287" s="2">
        <v>164046.5</v>
      </c>
      <c r="D4287" s="2">
        <v>158610.6</v>
      </c>
      <c r="E4287" s="2">
        <v>163329.70000000001</v>
      </c>
      <c r="F4287" s="2">
        <v>147610.70000000001</v>
      </c>
      <c r="G4287" s="2">
        <v>184760</v>
      </c>
      <c r="H4287" s="2">
        <v>333843.59999999998</v>
      </c>
      <c r="I4287" s="2">
        <v>872658.9</v>
      </c>
      <c r="J4287" s="2">
        <v>905558.1</v>
      </c>
      <c r="K4287" s="2">
        <v>380474</v>
      </c>
      <c r="L4287" s="2">
        <v>240375.7</v>
      </c>
      <c r="M4287" s="2">
        <v>197803.9</v>
      </c>
    </row>
    <row r="4288" spans="1:13">
      <c r="A4288" s="5" t="s">
        <v>23</v>
      </c>
      <c r="B4288" s="2">
        <v>3108</v>
      </c>
      <c r="C4288" s="2">
        <v>2756.9</v>
      </c>
      <c r="D4288" s="2">
        <v>2579.6</v>
      </c>
      <c r="E4288" s="2">
        <v>2656.3</v>
      </c>
      <c r="F4288" s="2">
        <v>2657.9</v>
      </c>
      <c r="G4288" s="2">
        <v>3004.8</v>
      </c>
      <c r="H4288" s="2">
        <v>5610.4</v>
      </c>
      <c r="I4288" s="2">
        <v>14192.4</v>
      </c>
      <c r="J4288" s="2">
        <v>15218.4</v>
      </c>
      <c r="K4288" s="2">
        <v>6187.8</v>
      </c>
      <c r="L4288" s="2">
        <v>3909.3</v>
      </c>
      <c r="M4288" s="2">
        <v>3324.2</v>
      </c>
    </row>
    <row r="4289" spans="1:13">
      <c r="A4289" s="5" t="s">
        <v>24</v>
      </c>
      <c r="B4289" s="2">
        <v>3809.2</v>
      </c>
      <c r="C4289" s="2">
        <v>3578</v>
      </c>
      <c r="D4289" s="2">
        <v>3023.6</v>
      </c>
      <c r="E4289" s="2">
        <v>4254.2</v>
      </c>
      <c r="F4289" s="2">
        <v>3956.5</v>
      </c>
      <c r="G4289" s="2">
        <v>4529.8</v>
      </c>
      <c r="H4289" s="2">
        <v>8461.2999999999993</v>
      </c>
      <c r="I4289" s="2">
        <v>34703.4</v>
      </c>
      <c r="J4289" s="2">
        <v>32761.9</v>
      </c>
      <c r="K4289" s="2">
        <v>8955.4</v>
      </c>
      <c r="L4289" s="2">
        <v>4943</v>
      </c>
      <c r="M4289" s="2">
        <v>4089.3</v>
      </c>
    </row>
    <row r="4290" spans="1:13">
      <c r="A4290" s="5" t="s">
        <v>25</v>
      </c>
      <c r="B4290" s="2">
        <v>2687.9</v>
      </c>
      <c r="C4290" s="2">
        <v>2395.1</v>
      </c>
      <c r="D4290" s="2">
        <v>2057.3000000000002</v>
      </c>
      <c r="E4290" s="2">
        <v>2057.4</v>
      </c>
      <c r="F4290" s="2">
        <v>2073.1</v>
      </c>
      <c r="G4290" s="2">
        <v>2230.6</v>
      </c>
      <c r="H4290" s="2">
        <v>3028.7</v>
      </c>
      <c r="I4290" s="2">
        <v>6155.7</v>
      </c>
      <c r="J4290" s="2">
        <v>7920</v>
      </c>
      <c r="K4290" s="2">
        <v>4570.6000000000004</v>
      </c>
      <c r="L4290" s="2">
        <v>3261.1</v>
      </c>
      <c r="M4290" s="2">
        <v>2791.6</v>
      </c>
    </row>
    <row r="4291" spans="1:13">
      <c r="A4291" s="11"/>
    </row>
    <row r="4292" spans="1:13">
      <c r="A4292" s="11"/>
    </row>
    <row r="4293" spans="1:13" ht="12.9" customHeight="1">
      <c r="A4293" s="115" t="s">
        <v>15</v>
      </c>
      <c r="B4293" s="116"/>
      <c r="C4293" s="116"/>
      <c r="D4293" s="116"/>
      <c r="E4293" s="116"/>
      <c r="F4293" s="116"/>
      <c r="G4293" s="116"/>
      <c r="H4293" s="116"/>
      <c r="I4293" s="116"/>
      <c r="J4293" s="116"/>
      <c r="K4293" s="116"/>
      <c r="L4293" s="116"/>
      <c r="M4293" s="117"/>
    </row>
    <row r="4294" spans="1:13" ht="12.9" customHeight="1">
      <c r="A4294" s="118" t="s">
        <v>16</v>
      </c>
      <c r="B4294" s="97"/>
      <c r="C4294" s="97"/>
      <c r="D4294" s="97"/>
      <c r="E4294" s="97"/>
      <c r="F4294" s="97"/>
      <c r="G4294" s="97"/>
      <c r="H4294" s="97"/>
      <c r="I4294" s="97"/>
      <c r="J4294" s="97"/>
      <c r="K4294" s="97"/>
      <c r="L4294" s="97"/>
      <c r="M4294" s="119"/>
    </row>
    <row r="4295" spans="1:13" ht="12.9" customHeight="1">
      <c r="A4295" s="118" t="s">
        <v>127</v>
      </c>
      <c r="B4295" s="97"/>
      <c r="C4295" s="97"/>
      <c r="D4295" s="97"/>
      <c r="E4295" s="97"/>
      <c r="F4295" s="97"/>
      <c r="G4295" s="97"/>
      <c r="H4295" s="97"/>
      <c r="I4295" s="97"/>
      <c r="J4295" s="97"/>
      <c r="K4295" s="97"/>
      <c r="L4295" s="97"/>
      <c r="M4295" s="119"/>
    </row>
    <row r="4296" spans="1:13" ht="12.9" customHeight="1">
      <c r="A4296" s="118" t="s">
        <v>18</v>
      </c>
      <c r="B4296" s="97"/>
      <c r="C4296" s="97"/>
      <c r="D4296" s="97"/>
      <c r="E4296" s="97"/>
      <c r="F4296" s="97"/>
      <c r="G4296" s="97"/>
      <c r="H4296" s="97"/>
      <c r="I4296" s="97"/>
      <c r="J4296" s="97"/>
      <c r="K4296" s="97"/>
      <c r="L4296" s="97"/>
      <c r="M4296" s="119"/>
    </row>
    <row r="4297" spans="1:13" ht="12.9" customHeight="1">
      <c r="A4297" s="120" t="s">
        <v>19</v>
      </c>
      <c r="B4297" s="121"/>
      <c r="C4297" s="121"/>
      <c r="D4297" s="121"/>
      <c r="E4297" s="121"/>
      <c r="F4297" s="121"/>
      <c r="G4297" s="121"/>
      <c r="H4297" s="121"/>
      <c r="I4297" s="121"/>
      <c r="J4297" s="121"/>
      <c r="K4297" s="121"/>
      <c r="L4297" s="121"/>
      <c r="M4297" s="122"/>
    </row>
    <row r="4298" spans="1:13">
      <c r="A4298" s="123" t="s">
        <v>20</v>
      </c>
      <c r="B4298" s="1" t="s">
        <v>0</v>
      </c>
      <c r="C4298" s="1" t="s">
        <v>1</v>
      </c>
      <c r="D4298" s="1" t="s">
        <v>2</v>
      </c>
      <c r="E4298" s="1" t="s">
        <v>3</v>
      </c>
      <c r="F4298" s="1" t="s">
        <v>4</v>
      </c>
      <c r="G4298" s="1" t="s">
        <v>5</v>
      </c>
      <c r="H4298" s="1" t="s">
        <v>6</v>
      </c>
      <c r="I4298" s="1" t="s">
        <v>7</v>
      </c>
      <c r="J4298" s="1" t="s">
        <v>8</v>
      </c>
      <c r="K4298" s="1" t="s">
        <v>9</v>
      </c>
      <c r="L4298" s="1" t="s">
        <v>10</v>
      </c>
      <c r="M4298" s="1" t="s">
        <v>13</v>
      </c>
    </row>
    <row r="4299" spans="1:13">
      <c r="A4299" s="124"/>
      <c r="B4299" s="4">
        <v>2003</v>
      </c>
      <c r="C4299" s="4">
        <v>2003</v>
      </c>
      <c r="D4299" s="4">
        <v>2003</v>
      </c>
      <c r="E4299" s="4">
        <v>2004</v>
      </c>
      <c r="F4299" s="4">
        <v>2004</v>
      </c>
      <c r="G4299" s="4">
        <v>2004</v>
      </c>
      <c r="H4299" s="4">
        <v>2004</v>
      </c>
      <c r="I4299" s="4">
        <v>2004</v>
      </c>
      <c r="J4299" s="4">
        <v>2004</v>
      </c>
      <c r="K4299" s="4">
        <v>2004</v>
      </c>
      <c r="L4299" s="4">
        <v>2004</v>
      </c>
      <c r="M4299" s="4">
        <v>2004</v>
      </c>
    </row>
    <row r="4300" spans="1:13">
      <c r="A4300" s="5">
        <v>1</v>
      </c>
      <c r="B4300" s="2">
        <v>3548.5</v>
      </c>
      <c r="C4300" s="2">
        <v>3097</v>
      </c>
      <c r="D4300" s="2">
        <v>3315.4</v>
      </c>
      <c r="E4300" s="2">
        <v>3203.3</v>
      </c>
      <c r="F4300" s="2">
        <v>2762.7</v>
      </c>
      <c r="G4300" s="2">
        <v>2095</v>
      </c>
      <c r="H4300" s="2">
        <v>4234.2</v>
      </c>
      <c r="I4300" s="2">
        <v>6850.8</v>
      </c>
      <c r="J4300" s="2">
        <v>12514.4</v>
      </c>
      <c r="K4300" s="2">
        <v>11784.7</v>
      </c>
      <c r="L4300" s="2">
        <v>4269</v>
      </c>
      <c r="M4300" s="2">
        <v>3982.3</v>
      </c>
    </row>
    <row r="4301" spans="1:13">
      <c r="A4301" s="5">
        <v>2</v>
      </c>
      <c r="B4301" s="2">
        <v>3713.2</v>
      </c>
      <c r="C4301" s="2">
        <v>3225.8</v>
      </c>
      <c r="D4301" s="2">
        <v>2751.5</v>
      </c>
      <c r="E4301" s="2">
        <v>2939.5</v>
      </c>
      <c r="F4301" s="2">
        <v>2382</v>
      </c>
      <c r="G4301" s="2">
        <v>2407.5</v>
      </c>
      <c r="H4301" s="2">
        <v>5456.4</v>
      </c>
      <c r="I4301" s="2">
        <v>6930.6</v>
      </c>
      <c r="J4301" s="2">
        <v>11631.9</v>
      </c>
      <c r="K4301" s="2">
        <v>10691</v>
      </c>
      <c r="L4301" s="2">
        <v>3963</v>
      </c>
      <c r="M4301" s="2">
        <v>3493.5</v>
      </c>
    </row>
    <row r="4302" spans="1:13">
      <c r="A4302" s="5">
        <v>3</v>
      </c>
      <c r="B4302" s="2">
        <v>3555.8</v>
      </c>
      <c r="C4302" s="2">
        <v>2902.4</v>
      </c>
      <c r="D4302" s="2">
        <v>2861</v>
      </c>
      <c r="E4302" s="2">
        <v>2883.9</v>
      </c>
      <c r="F4302" s="2">
        <v>2407.6999999999998</v>
      </c>
      <c r="G4302" s="2">
        <v>2299.5</v>
      </c>
      <c r="H4302" s="2">
        <v>6004.1</v>
      </c>
      <c r="I4302" s="2">
        <v>8340.2999999999993</v>
      </c>
      <c r="J4302" s="2">
        <v>12367.2</v>
      </c>
      <c r="K4302" s="2">
        <v>10688.7</v>
      </c>
      <c r="L4302" s="2">
        <v>4497.1000000000004</v>
      </c>
      <c r="M4302" s="2">
        <v>4934.7</v>
      </c>
    </row>
    <row r="4303" spans="1:13">
      <c r="A4303" s="5">
        <v>4</v>
      </c>
      <c r="B4303" s="2">
        <v>3382.8</v>
      </c>
      <c r="C4303" s="2">
        <v>3130.7</v>
      </c>
      <c r="D4303" s="2">
        <v>3073.3</v>
      </c>
      <c r="E4303" s="2">
        <v>2972.9</v>
      </c>
      <c r="F4303" s="2">
        <v>2506.1999999999998</v>
      </c>
      <c r="G4303" s="2">
        <v>2404.6999999999998</v>
      </c>
      <c r="H4303" s="2">
        <v>5949.4</v>
      </c>
      <c r="I4303" s="2">
        <v>10259.200000000001</v>
      </c>
      <c r="J4303" s="2">
        <v>12876.5</v>
      </c>
      <c r="K4303" s="2">
        <v>9840</v>
      </c>
      <c r="L4303" s="2">
        <v>3644.6</v>
      </c>
      <c r="M4303" s="2">
        <v>4070.7</v>
      </c>
    </row>
    <row r="4304" spans="1:13">
      <c r="A4304" s="5">
        <v>5</v>
      </c>
      <c r="B4304" s="2">
        <v>3359.9</v>
      </c>
      <c r="C4304" s="2">
        <v>3271</v>
      </c>
      <c r="D4304" s="2">
        <v>2699.1</v>
      </c>
      <c r="E4304" s="2">
        <v>2760.7</v>
      </c>
      <c r="F4304" s="2">
        <v>2446.9</v>
      </c>
      <c r="G4304" s="2">
        <v>2599.6</v>
      </c>
      <c r="H4304" s="2">
        <v>6318.2</v>
      </c>
      <c r="I4304" s="2">
        <v>12916.8</v>
      </c>
      <c r="J4304" s="2">
        <v>16031.4</v>
      </c>
      <c r="K4304" s="2">
        <v>11113.7</v>
      </c>
      <c r="L4304" s="2">
        <v>4221.2</v>
      </c>
      <c r="M4304" s="2">
        <v>4328.2</v>
      </c>
    </row>
    <row r="4305" spans="1:13">
      <c r="A4305" s="5">
        <v>6</v>
      </c>
      <c r="B4305" s="2">
        <v>3287.4</v>
      </c>
      <c r="C4305" s="2">
        <v>2907.8</v>
      </c>
      <c r="D4305" s="2">
        <v>3011.6</v>
      </c>
      <c r="E4305" s="2">
        <v>2756.5</v>
      </c>
      <c r="F4305" s="2">
        <v>2640.8</v>
      </c>
      <c r="G4305" s="2">
        <v>2576.6999999999998</v>
      </c>
      <c r="H4305" s="2">
        <v>6064.9</v>
      </c>
      <c r="I4305" s="2">
        <v>15276.1</v>
      </c>
      <c r="J4305" s="2">
        <v>17017.599999999999</v>
      </c>
      <c r="K4305" s="2">
        <v>10147.700000000001</v>
      </c>
      <c r="L4305" s="2">
        <v>3328.2</v>
      </c>
      <c r="M4305" s="2">
        <v>3746</v>
      </c>
    </row>
    <row r="4306" spans="1:13">
      <c r="A4306" s="5">
        <v>7</v>
      </c>
      <c r="B4306" s="2">
        <v>3475</v>
      </c>
      <c r="C4306" s="2">
        <v>3155.6</v>
      </c>
      <c r="D4306" s="2">
        <v>3237.5</v>
      </c>
      <c r="E4306" s="2">
        <v>2520.3000000000002</v>
      </c>
      <c r="F4306" s="2">
        <v>2473.6</v>
      </c>
      <c r="G4306" s="2">
        <v>2230.4</v>
      </c>
      <c r="H4306" s="2">
        <v>6473.9</v>
      </c>
      <c r="I4306" s="2">
        <v>16285.1</v>
      </c>
      <c r="J4306" s="2">
        <v>18916.400000000001</v>
      </c>
      <c r="K4306" s="2">
        <v>9362.2000000000007</v>
      </c>
      <c r="L4306" s="2">
        <v>4288.1000000000004</v>
      </c>
      <c r="M4306" s="2">
        <v>3812.4</v>
      </c>
    </row>
    <row r="4307" spans="1:13">
      <c r="A4307" s="5">
        <v>8</v>
      </c>
      <c r="B4307" s="2">
        <v>3276.8</v>
      </c>
      <c r="C4307" s="2">
        <v>2767.6</v>
      </c>
      <c r="D4307" s="2">
        <v>3498.8</v>
      </c>
      <c r="E4307" s="2">
        <v>3311.2</v>
      </c>
      <c r="F4307" s="2">
        <v>2404.9</v>
      </c>
      <c r="G4307" s="2">
        <v>1441.9</v>
      </c>
      <c r="H4307" s="2">
        <v>8148.2</v>
      </c>
      <c r="I4307" s="2">
        <v>16005.2</v>
      </c>
      <c r="J4307" s="2">
        <v>19571.5</v>
      </c>
      <c r="K4307" s="2">
        <v>8886</v>
      </c>
      <c r="L4307" s="2">
        <v>3646</v>
      </c>
      <c r="M4307" s="2">
        <v>3093.2</v>
      </c>
    </row>
    <row r="4308" spans="1:13">
      <c r="A4308" s="5">
        <v>9</v>
      </c>
      <c r="B4308" s="2">
        <v>3047.2</v>
      </c>
      <c r="C4308" s="2">
        <v>2633.6</v>
      </c>
      <c r="D4308" s="2">
        <v>3105.9</v>
      </c>
      <c r="E4308" s="2">
        <v>3052.6</v>
      </c>
      <c r="F4308" s="2">
        <v>2659</v>
      </c>
      <c r="G4308" s="2">
        <v>2717.3</v>
      </c>
      <c r="H4308" s="2">
        <v>7804.4</v>
      </c>
      <c r="I4308" s="2">
        <v>15615.5</v>
      </c>
      <c r="J4308" s="2">
        <v>18104.7</v>
      </c>
      <c r="K4308" s="2">
        <v>8537.1</v>
      </c>
      <c r="L4308" s="2">
        <v>3488.3</v>
      </c>
      <c r="M4308" s="2">
        <v>3187.4</v>
      </c>
    </row>
    <row r="4309" spans="1:13">
      <c r="A4309" s="5">
        <v>10</v>
      </c>
      <c r="B4309" s="2">
        <v>3419.9</v>
      </c>
      <c r="C4309" s="2">
        <v>3002.5</v>
      </c>
      <c r="D4309" s="2">
        <v>2866.9</v>
      </c>
      <c r="E4309" s="2">
        <v>3006.9</v>
      </c>
      <c r="F4309" s="2">
        <v>2007.6</v>
      </c>
      <c r="G4309" s="2">
        <v>2749.6</v>
      </c>
      <c r="H4309" s="2">
        <v>8379.5</v>
      </c>
      <c r="I4309" s="2">
        <v>14667.4</v>
      </c>
      <c r="J4309" s="2">
        <v>23022.3</v>
      </c>
      <c r="K4309" s="2">
        <v>8431.7999999999993</v>
      </c>
      <c r="L4309" s="2">
        <v>3466</v>
      </c>
      <c r="M4309" s="2">
        <v>3295.4</v>
      </c>
    </row>
    <row r="4310" spans="1:13">
      <c r="A4310" s="5">
        <v>11</v>
      </c>
      <c r="B4310" s="2">
        <v>3331.2</v>
      </c>
      <c r="C4310" s="2">
        <v>3355.6</v>
      </c>
      <c r="D4310" s="2">
        <v>2879.7</v>
      </c>
      <c r="E4310" s="2">
        <v>2694.1</v>
      </c>
      <c r="F4310" s="2">
        <v>2257.1</v>
      </c>
      <c r="G4310" s="2">
        <v>2592.5</v>
      </c>
      <c r="H4310" s="2">
        <v>6198.4</v>
      </c>
      <c r="I4310" s="2">
        <v>13764.2</v>
      </c>
      <c r="J4310" s="2">
        <v>23407.9</v>
      </c>
      <c r="K4310" s="2">
        <v>8388.7000000000007</v>
      </c>
      <c r="L4310" s="2">
        <v>3298.3</v>
      </c>
      <c r="M4310" s="2">
        <v>3047.1</v>
      </c>
    </row>
    <row r="4311" spans="1:13">
      <c r="A4311" s="5">
        <v>12</v>
      </c>
      <c r="B4311" s="2">
        <v>3538.3</v>
      </c>
      <c r="C4311" s="2">
        <v>3841.1</v>
      </c>
      <c r="D4311" s="2">
        <v>3133.5</v>
      </c>
      <c r="E4311" s="2">
        <v>2912.2</v>
      </c>
      <c r="F4311" s="2">
        <v>2260.6</v>
      </c>
      <c r="G4311" s="2">
        <v>2576.9</v>
      </c>
      <c r="H4311" s="2">
        <v>6168.8</v>
      </c>
      <c r="I4311" s="2">
        <v>12830.4</v>
      </c>
      <c r="J4311" s="2">
        <v>17279.400000000001</v>
      </c>
      <c r="K4311" s="2">
        <v>7568.6</v>
      </c>
      <c r="L4311" s="2">
        <v>3415.6</v>
      </c>
      <c r="M4311" s="2">
        <v>2595.1999999999998</v>
      </c>
    </row>
    <row r="4312" spans="1:13">
      <c r="A4312" s="5">
        <v>13</v>
      </c>
      <c r="B4312" s="2">
        <v>3265.2</v>
      </c>
      <c r="C4312" s="2">
        <v>2772.2</v>
      </c>
      <c r="D4312" s="2">
        <v>3283.3</v>
      </c>
      <c r="E4312" s="2">
        <v>2854</v>
      </c>
      <c r="F4312" s="2">
        <v>2099.1999999999998</v>
      </c>
      <c r="G4312" s="2">
        <v>2553.9</v>
      </c>
      <c r="H4312" s="2">
        <v>6410.7</v>
      </c>
      <c r="I4312" s="2">
        <v>11117.1</v>
      </c>
      <c r="J4312" s="2">
        <v>14189.9</v>
      </c>
      <c r="K4312" s="2">
        <v>7384.3</v>
      </c>
      <c r="L4312" s="2">
        <v>3154.7</v>
      </c>
      <c r="M4312" s="2">
        <v>2846</v>
      </c>
    </row>
    <row r="4313" spans="1:13">
      <c r="A4313" s="5">
        <v>14</v>
      </c>
      <c r="B4313" s="2">
        <v>3750.3</v>
      </c>
      <c r="C4313" s="2">
        <v>3246.7</v>
      </c>
      <c r="D4313" s="2">
        <v>3787.8</v>
      </c>
      <c r="E4313" s="2">
        <v>2323.8000000000002</v>
      </c>
      <c r="F4313" s="2">
        <v>2356.9</v>
      </c>
      <c r="G4313" s="2">
        <v>2159.6</v>
      </c>
      <c r="H4313" s="2">
        <v>4761</v>
      </c>
      <c r="I4313" s="2">
        <v>9815.5</v>
      </c>
      <c r="J4313" s="2">
        <v>13900.3</v>
      </c>
      <c r="K4313" s="2">
        <v>6908.7</v>
      </c>
      <c r="L4313" s="2">
        <v>3042.7</v>
      </c>
      <c r="M4313" s="2">
        <v>4294.3999999999996</v>
      </c>
    </row>
    <row r="4314" spans="1:13">
      <c r="A4314" s="5">
        <v>15</v>
      </c>
      <c r="B4314" s="2">
        <v>2985.1</v>
      </c>
      <c r="C4314" s="2">
        <v>3174.9</v>
      </c>
      <c r="D4314" s="2">
        <v>2590</v>
      </c>
      <c r="E4314" s="2">
        <v>3004.9</v>
      </c>
      <c r="F4314" s="2">
        <v>2480.8000000000002</v>
      </c>
      <c r="G4314" s="2">
        <v>2448.5</v>
      </c>
      <c r="H4314" s="2">
        <v>8086.8</v>
      </c>
      <c r="I4314" s="2">
        <v>8730.2000000000007</v>
      </c>
      <c r="J4314" s="2">
        <v>12522.8</v>
      </c>
      <c r="K4314" s="2">
        <v>7498.6</v>
      </c>
      <c r="L4314" s="2">
        <v>3225.2</v>
      </c>
      <c r="M4314" s="2">
        <v>3652.1</v>
      </c>
    </row>
    <row r="4315" spans="1:13">
      <c r="A4315" s="5">
        <v>16</v>
      </c>
      <c r="B4315" s="2">
        <v>3380.4</v>
      </c>
      <c r="C4315" s="2">
        <v>3334.2</v>
      </c>
      <c r="D4315" s="2">
        <v>3176.3</v>
      </c>
      <c r="E4315" s="2">
        <v>2688</v>
      </c>
      <c r="F4315" s="2">
        <v>2507.8000000000002</v>
      </c>
      <c r="G4315" s="2">
        <v>2624.1</v>
      </c>
      <c r="H4315" s="2">
        <v>7002.8</v>
      </c>
      <c r="I4315" s="2">
        <v>7891.1</v>
      </c>
      <c r="J4315" s="2">
        <v>12301.8</v>
      </c>
      <c r="K4315" s="2">
        <v>7534.9</v>
      </c>
      <c r="L4315" s="2">
        <v>3382.7</v>
      </c>
      <c r="M4315" s="2">
        <v>3460.4</v>
      </c>
    </row>
    <row r="4316" spans="1:13">
      <c r="A4316" s="5">
        <v>17</v>
      </c>
      <c r="B4316" s="2">
        <v>2784.2</v>
      </c>
      <c r="C4316" s="2">
        <v>3528.9</v>
      </c>
      <c r="D4316" s="2">
        <v>2652.7</v>
      </c>
      <c r="E4316" s="2">
        <v>2632.1</v>
      </c>
      <c r="F4316" s="2">
        <v>2699.1</v>
      </c>
      <c r="G4316" s="2">
        <v>2724.5</v>
      </c>
      <c r="H4316" s="2">
        <v>5736.4</v>
      </c>
      <c r="I4316" s="2">
        <v>8045.1</v>
      </c>
      <c r="J4316" s="2">
        <v>12962.5</v>
      </c>
      <c r="K4316" s="2">
        <v>6960.9</v>
      </c>
      <c r="L4316" s="2">
        <v>3345.5</v>
      </c>
      <c r="M4316" s="2">
        <v>3321.4</v>
      </c>
    </row>
    <row r="4317" spans="1:13">
      <c r="A4317" s="5">
        <v>18</v>
      </c>
      <c r="B4317" s="2">
        <v>3258.8</v>
      </c>
      <c r="C4317" s="2">
        <v>3634.3</v>
      </c>
      <c r="D4317" s="2">
        <v>2434.6</v>
      </c>
      <c r="E4317" s="2">
        <v>2429.8000000000002</v>
      </c>
      <c r="F4317" s="2">
        <v>2880.7</v>
      </c>
      <c r="G4317" s="2">
        <v>2589.9</v>
      </c>
      <c r="H4317" s="2">
        <v>5845.4</v>
      </c>
      <c r="I4317" s="2">
        <v>7369</v>
      </c>
      <c r="J4317" s="2">
        <v>12441.5</v>
      </c>
      <c r="K4317" s="2">
        <v>6628.4</v>
      </c>
      <c r="L4317" s="2">
        <v>4376.8</v>
      </c>
      <c r="M4317" s="2">
        <v>2706.3</v>
      </c>
    </row>
    <row r="4318" spans="1:13">
      <c r="A4318" s="5">
        <v>19</v>
      </c>
      <c r="B4318" s="2">
        <v>3162.6</v>
      </c>
      <c r="C4318" s="2">
        <v>3051.8</v>
      </c>
      <c r="D4318" s="2">
        <v>2523.1</v>
      </c>
      <c r="E4318" s="2">
        <v>2543.6</v>
      </c>
      <c r="F4318" s="2">
        <v>2775.4</v>
      </c>
      <c r="G4318" s="2">
        <v>3292.1</v>
      </c>
      <c r="H4318" s="2">
        <v>5917.8</v>
      </c>
      <c r="I4318" s="2">
        <v>8547.6</v>
      </c>
      <c r="J4318" s="2">
        <v>13807.2</v>
      </c>
      <c r="K4318" s="2">
        <v>7371.3</v>
      </c>
      <c r="L4318" s="2">
        <v>4222.8</v>
      </c>
      <c r="M4318" s="2">
        <v>3822.9</v>
      </c>
    </row>
    <row r="4319" spans="1:13">
      <c r="A4319" s="5">
        <v>20</v>
      </c>
      <c r="B4319" s="2">
        <v>3252.1</v>
      </c>
      <c r="C4319" s="2">
        <v>3647.9</v>
      </c>
      <c r="D4319" s="2">
        <v>2431</v>
      </c>
      <c r="E4319" s="2">
        <v>2623.5</v>
      </c>
      <c r="F4319" s="2">
        <v>2627</v>
      </c>
      <c r="G4319" s="2">
        <v>3598.2</v>
      </c>
      <c r="H4319" s="2">
        <v>5090.3999999999996</v>
      </c>
      <c r="I4319" s="2">
        <v>8390.2999999999993</v>
      </c>
      <c r="J4319" s="2">
        <v>13572.1</v>
      </c>
      <c r="K4319" s="2">
        <v>6759</v>
      </c>
      <c r="L4319" s="2">
        <v>4104.8999999999996</v>
      </c>
      <c r="M4319" s="2">
        <v>3298.9</v>
      </c>
    </row>
    <row r="4320" spans="1:13">
      <c r="A4320" s="5">
        <v>21</v>
      </c>
      <c r="B4320" s="2">
        <v>2937.6</v>
      </c>
      <c r="C4320" s="2">
        <v>2607.1999999999998</v>
      </c>
      <c r="D4320" s="2">
        <v>3020</v>
      </c>
      <c r="E4320" s="2">
        <v>2543.1</v>
      </c>
      <c r="F4320" s="2">
        <v>2151.1</v>
      </c>
      <c r="G4320" s="2">
        <v>3655.5</v>
      </c>
      <c r="H4320" s="2">
        <v>5574.2</v>
      </c>
      <c r="I4320" s="2">
        <v>8749.4</v>
      </c>
      <c r="J4320" s="2">
        <v>14015.8</v>
      </c>
      <c r="K4320" s="2">
        <v>6630.7</v>
      </c>
      <c r="L4320" s="2">
        <v>3661.6</v>
      </c>
      <c r="M4320" s="2">
        <v>3810.7</v>
      </c>
    </row>
    <row r="4321" spans="1:13">
      <c r="A4321" s="5">
        <v>22</v>
      </c>
      <c r="B4321" s="2">
        <v>3166.5</v>
      </c>
      <c r="C4321" s="2">
        <v>2869.9</v>
      </c>
      <c r="D4321" s="2">
        <v>2597.6</v>
      </c>
      <c r="E4321" s="2">
        <v>2747.6</v>
      </c>
      <c r="F4321" s="2">
        <v>2321.6</v>
      </c>
      <c r="G4321" s="2">
        <v>3713.9</v>
      </c>
      <c r="H4321" s="2">
        <v>5482.8</v>
      </c>
      <c r="I4321" s="2">
        <v>9221.9</v>
      </c>
      <c r="J4321" s="2">
        <v>12062.6</v>
      </c>
      <c r="K4321" s="2">
        <v>5740</v>
      </c>
      <c r="L4321" s="2">
        <v>4176.6000000000004</v>
      </c>
      <c r="M4321" s="2">
        <v>3427</v>
      </c>
    </row>
    <row r="4322" spans="1:13">
      <c r="A4322" s="5">
        <v>23</v>
      </c>
      <c r="B4322" s="2">
        <v>2927.7</v>
      </c>
      <c r="C4322" s="2">
        <v>2824.9</v>
      </c>
      <c r="D4322" s="2">
        <v>2859.5</v>
      </c>
      <c r="E4322" s="2">
        <v>1874.8</v>
      </c>
      <c r="F4322" s="2">
        <v>2452.1</v>
      </c>
      <c r="G4322" s="2">
        <v>4094.9</v>
      </c>
      <c r="H4322" s="2">
        <v>5139.5</v>
      </c>
      <c r="I4322" s="2">
        <v>10059.5</v>
      </c>
      <c r="J4322" s="2">
        <v>12749.7</v>
      </c>
      <c r="K4322" s="2">
        <v>6537.9</v>
      </c>
      <c r="L4322" s="2">
        <v>4988.3</v>
      </c>
      <c r="M4322" s="2">
        <v>3284.7</v>
      </c>
    </row>
    <row r="4323" spans="1:13">
      <c r="A4323" s="5">
        <v>24</v>
      </c>
      <c r="B4323" s="2">
        <v>3018.4</v>
      </c>
      <c r="C4323" s="2">
        <v>2545</v>
      </c>
      <c r="D4323" s="2">
        <v>2564.1999999999998</v>
      </c>
      <c r="E4323" s="2">
        <v>3048</v>
      </c>
      <c r="F4323" s="2">
        <v>2432.6</v>
      </c>
      <c r="G4323" s="2">
        <v>4247.7</v>
      </c>
      <c r="H4323" s="2">
        <v>4655.5</v>
      </c>
      <c r="I4323" s="2">
        <v>9564.2999999999993</v>
      </c>
      <c r="J4323" s="2">
        <v>12292</v>
      </c>
      <c r="K4323" s="2">
        <v>5770.9</v>
      </c>
      <c r="L4323" s="2">
        <v>4984</v>
      </c>
      <c r="M4323" s="2">
        <v>3782</v>
      </c>
    </row>
    <row r="4324" spans="1:13">
      <c r="A4324" s="5">
        <v>25</v>
      </c>
      <c r="B4324" s="2">
        <v>2739.5</v>
      </c>
      <c r="C4324" s="2">
        <v>2936.4</v>
      </c>
      <c r="D4324" s="2">
        <v>3094.4</v>
      </c>
      <c r="E4324" s="2">
        <v>2563.5</v>
      </c>
      <c r="F4324" s="2">
        <v>2178.8000000000002</v>
      </c>
      <c r="G4324" s="2">
        <v>4721.8999999999996</v>
      </c>
      <c r="H4324" s="2">
        <v>5514.6</v>
      </c>
      <c r="I4324" s="2">
        <v>9661.9</v>
      </c>
      <c r="J4324" s="2">
        <v>12570.3</v>
      </c>
      <c r="K4324" s="2">
        <v>5677.6</v>
      </c>
      <c r="L4324" s="2">
        <v>4356.8999999999996</v>
      </c>
      <c r="M4324" s="2">
        <v>3823.4</v>
      </c>
    </row>
    <row r="4325" spans="1:13">
      <c r="A4325" s="5">
        <v>26</v>
      </c>
      <c r="B4325" s="2">
        <v>3030.3</v>
      </c>
      <c r="C4325" s="2">
        <v>3060.8</v>
      </c>
      <c r="D4325" s="2">
        <v>2909.5</v>
      </c>
      <c r="E4325" s="2">
        <v>2637.9</v>
      </c>
      <c r="F4325" s="2">
        <v>2528.3000000000002</v>
      </c>
      <c r="G4325" s="2">
        <v>2725.4</v>
      </c>
      <c r="H4325" s="2">
        <v>5112.3</v>
      </c>
      <c r="I4325" s="2">
        <v>9158.7000000000007</v>
      </c>
      <c r="J4325" s="2">
        <v>13799.8</v>
      </c>
      <c r="K4325" s="2">
        <v>5421.6</v>
      </c>
      <c r="L4325" s="2">
        <v>5676.4</v>
      </c>
      <c r="M4325" s="2">
        <v>3511.9</v>
      </c>
    </row>
    <row r="4326" spans="1:13">
      <c r="A4326" s="5">
        <v>27</v>
      </c>
      <c r="B4326" s="2">
        <v>2827.3</v>
      </c>
      <c r="C4326" s="2">
        <v>3084.4</v>
      </c>
      <c r="D4326" s="2">
        <v>3661.6</v>
      </c>
      <c r="E4326" s="2">
        <v>2426.4</v>
      </c>
      <c r="F4326" s="2">
        <v>2898.2</v>
      </c>
      <c r="G4326" s="2">
        <v>6307.8</v>
      </c>
      <c r="H4326" s="2">
        <v>5751.6</v>
      </c>
      <c r="I4326" s="2">
        <v>9868</v>
      </c>
      <c r="J4326" s="2">
        <v>12690</v>
      </c>
      <c r="K4326" s="2">
        <v>5372.7</v>
      </c>
      <c r="L4326" s="2">
        <v>5198.6000000000004</v>
      </c>
      <c r="M4326" s="2">
        <v>3581.8</v>
      </c>
    </row>
    <row r="4327" spans="1:13">
      <c r="A4327" s="5">
        <v>28</v>
      </c>
      <c r="B4327" s="2">
        <v>2634.9</v>
      </c>
      <c r="C4327" s="2">
        <v>2892.4</v>
      </c>
      <c r="D4327" s="2">
        <v>2812</v>
      </c>
      <c r="E4327" s="2">
        <v>2906.8</v>
      </c>
      <c r="F4327" s="2">
        <v>2359.9</v>
      </c>
      <c r="G4327" s="2">
        <v>3639</v>
      </c>
      <c r="H4327" s="2">
        <v>7463.1</v>
      </c>
      <c r="I4327" s="2">
        <v>13299.1</v>
      </c>
      <c r="J4327" s="2">
        <v>13127.7</v>
      </c>
      <c r="K4327" s="2">
        <v>5842.7</v>
      </c>
      <c r="L4327" s="2">
        <v>4728.3999999999996</v>
      </c>
      <c r="M4327" s="2">
        <v>3504.7</v>
      </c>
    </row>
    <row r="4328" spans="1:13">
      <c r="A4328" s="5">
        <v>29</v>
      </c>
      <c r="B4328" s="2">
        <v>4585.1000000000004</v>
      </c>
      <c r="C4328" s="2">
        <v>3107.8</v>
      </c>
      <c r="D4328" s="2">
        <v>2733.7</v>
      </c>
      <c r="E4328" s="2">
        <v>2987.2</v>
      </c>
      <c r="F4328" s="2">
        <v>2546.6999999999998</v>
      </c>
      <c r="G4328" s="2">
        <v>4726.8</v>
      </c>
      <c r="H4328" s="2">
        <v>8900.2999999999993</v>
      </c>
      <c r="I4328" s="2">
        <v>17607.7</v>
      </c>
      <c r="J4328" s="2">
        <v>13238.9</v>
      </c>
      <c r="K4328" s="2">
        <v>4504.3999999999996</v>
      </c>
      <c r="L4328" s="2">
        <v>4296.3999999999996</v>
      </c>
      <c r="M4328" s="2">
        <v>3876.2</v>
      </c>
    </row>
    <row r="4329" spans="1:13">
      <c r="A4329" s="5">
        <v>30</v>
      </c>
      <c r="B4329" s="2">
        <v>2542.4</v>
      </c>
      <c r="C4329" s="2">
        <v>3293.4</v>
      </c>
      <c r="D4329" s="2">
        <v>3466.5</v>
      </c>
      <c r="E4329" s="2">
        <v>3093.1</v>
      </c>
      <c r="F4329" s="2" t="s">
        <v>21</v>
      </c>
      <c r="G4329" s="2">
        <v>3427.7</v>
      </c>
      <c r="H4329" s="2">
        <v>7046.1</v>
      </c>
      <c r="I4329" s="2">
        <v>16086.2</v>
      </c>
      <c r="J4329" s="2">
        <v>11870.1</v>
      </c>
      <c r="K4329" s="2">
        <v>4787.2</v>
      </c>
      <c r="L4329" s="2">
        <v>4264</v>
      </c>
      <c r="M4329" s="2">
        <v>4342.1000000000004</v>
      </c>
    </row>
    <row r="4330" spans="1:13">
      <c r="A4330" s="5">
        <v>31</v>
      </c>
      <c r="B4330" s="2">
        <v>3384.9</v>
      </c>
      <c r="C4330" s="2" t="s">
        <v>21</v>
      </c>
      <c r="D4330" s="2">
        <v>3067.4</v>
      </c>
      <c r="E4330" s="2">
        <v>2306.6999999999998</v>
      </c>
      <c r="F4330" s="2" t="s">
        <v>21</v>
      </c>
      <c r="G4330" s="2">
        <v>3941.9</v>
      </c>
      <c r="H4330" s="2" t="s">
        <v>21</v>
      </c>
      <c r="I4330" s="2">
        <v>13706.8</v>
      </c>
      <c r="J4330" s="2" t="s">
        <v>21</v>
      </c>
      <c r="K4330" s="2">
        <v>4402.2</v>
      </c>
      <c r="L4330" s="2">
        <v>3759.6</v>
      </c>
      <c r="M4330" s="2" t="s">
        <v>21</v>
      </c>
    </row>
    <row r="4331" spans="1:13">
      <c r="A4331" s="6"/>
      <c r="M4331" s="7"/>
    </row>
    <row r="4332" spans="1:13">
      <c r="A4332" s="5" t="s">
        <v>14</v>
      </c>
      <c r="B4332" s="2">
        <v>100569</v>
      </c>
      <c r="C4332" s="2">
        <v>92903.9</v>
      </c>
      <c r="D4332" s="2">
        <v>92099.8</v>
      </c>
      <c r="E4332" s="2">
        <v>85249</v>
      </c>
      <c r="F4332" s="2">
        <v>71505.3</v>
      </c>
      <c r="G4332" s="2">
        <v>95884.9</v>
      </c>
      <c r="H4332" s="2">
        <v>186691.7</v>
      </c>
      <c r="I4332" s="2">
        <v>346630.5</v>
      </c>
      <c r="J4332" s="2">
        <v>436855.9</v>
      </c>
      <c r="K4332" s="2">
        <v>233174</v>
      </c>
      <c r="L4332" s="2">
        <v>124471.6</v>
      </c>
      <c r="M4332" s="2">
        <v>107933</v>
      </c>
    </row>
    <row r="4333" spans="1:13">
      <c r="A4333" s="5" t="s">
        <v>22</v>
      </c>
      <c r="B4333" s="2">
        <v>199475.6</v>
      </c>
      <c r="C4333" s="2">
        <v>184272.1</v>
      </c>
      <c r="D4333" s="2">
        <v>182677.3</v>
      </c>
      <c r="E4333" s="2">
        <v>169088.8</v>
      </c>
      <c r="F4333" s="2">
        <v>141828.70000000001</v>
      </c>
      <c r="G4333" s="2">
        <v>190184.8</v>
      </c>
      <c r="H4333" s="2">
        <v>370297.4</v>
      </c>
      <c r="I4333" s="2">
        <v>687531.3</v>
      </c>
      <c r="J4333" s="2">
        <v>866490.5</v>
      </c>
      <c r="K4333" s="2">
        <v>462493.7</v>
      </c>
      <c r="L4333" s="2">
        <v>246885.7</v>
      </c>
      <c r="M4333" s="2">
        <v>214081.9</v>
      </c>
    </row>
    <row r="4334" spans="1:13">
      <c r="A4334" s="5" t="s">
        <v>23</v>
      </c>
      <c r="B4334" s="2">
        <v>3244.2</v>
      </c>
      <c r="C4334" s="2">
        <v>3096.8</v>
      </c>
      <c r="D4334" s="2">
        <v>2971</v>
      </c>
      <c r="E4334" s="2">
        <v>2750</v>
      </c>
      <c r="F4334" s="2">
        <v>2465.6999999999998</v>
      </c>
      <c r="G4334" s="2">
        <v>3093.1</v>
      </c>
      <c r="H4334" s="2">
        <v>6223.1</v>
      </c>
      <c r="I4334" s="2">
        <v>11181.6</v>
      </c>
      <c r="J4334" s="2">
        <v>14561.9</v>
      </c>
      <c r="K4334" s="2">
        <v>7521.7</v>
      </c>
      <c r="L4334" s="2">
        <v>4015.2</v>
      </c>
      <c r="M4334" s="2">
        <v>3597.8</v>
      </c>
    </row>
    <row r="4335" spans="1:13">
      <c r="A4335" s="5" t="s">
        <v>24</v>
      </c>
      <c r="B4335" s="2">
        <v>4585.1000000000004</v>
      </c>
      <c r="C4335" s="2">
        <v>3841.1</v>
      </c>
      <c r="D4335" s="2">
        <v>3787.8</v>
      </c>
      <c r="E4335" s="2">
        <v>3311.2</v>
      </c>
      <c r="F4335" s="2">
        <v>2898.2</v>
      </c>
      <c r="G4335" s="2">
        <v>6307.8</v>
      </c>
      <c r="H4335" s="2">
        <v>8900.2999999999993</v>
      </c>
      <c r="I4335" s="2">
        <v>17607.7</v>
      </c>
      <c r="J4335" s="2">
        <v>23407.9</v>
      </c>
      <c r="K4335" s="2">
        <v>11784.7</v>
      </c>
      <c r="L4335" s="2">
        <v>5676.4</v>
      </c>
      <c r="M4335" s="2">
        <v>4934.7</v>
      </c>
    </row>
    <row r="4336" spans="1:13">
      <c r="A4336" s="5" t="s">
        <v>25</v>
      </c>
      <c r="B4336" s="2">
        <v>2542.4</v>
      </c>
      <c r="C4336" s="2">
        <v>2545</v>
      </c>
      <c r="D4336" s="2">
        <v>2431</v>
      </c>
      <c r="E4336" s="2">
        <v>1874.8</v>
      </c>
      <c r="F4336" s="2">
        <v>2007.6</v>
      </c>
      <c r="G4336" s="2">
        <v>1441.9</v>
      </c>
      <c r="H4336" s="2">
        <v>4234.2</v>
      </c>
      <c r="I4336" s="2">
        <v>6850.8</v>
      </c>
      <c r="J4336" s="2">
        <v>11631.9</v>
      </c>
      <c r="K4336" s="2">
        <v>4402.2</v>
      </c>
      <c r="L4336" s="2">
        <v>3042.7</v>
      </c>
      <c r="M4336" s="2">
        <v>2595.1999999999998</v>
      </c>
    </row>
    <row r="4337" spans="1:13">
      <c r="A4337" s="11"/>
    </row>
    <row r="4338" spans="1:13">
      <c r="A4338" s="11"/>
    </row>
    <row r="4339" spans="1:13" ht="12.9" customHeight="1">
      <c r="A4339" s="115" t="s">
        <v>15</v>
      </c>
      <c r="B4339" s="116"/>
      <c r="C4339" s="116"/>
      <c r="D4339" s="116"/>
      <c r="E4339" s="116"/>
      <c r="F4339" s="116"/>
      <c r="G4339" s="116"/>
      <c r="H4339" s="116"/>
      <c r="I4339" s="116"/>
      <c r="J4339" s="116"/>
      <c r="K4339" s="116"/>
      <c r="L4339" s="116"/>
      <c r="M4339" s="117"/>
    </row>
    <row r="4340" spans="1:13" ht="12.9" customHeight="1">
      <c r="A4340" s="118" t="s">
        <v>16</v>
      </c>
      <c r="B4340" s="97"/>
      <c r="C4340" s="97"/>
      <c r="D4340" s="97"/>
      <c r="E4340" s="97"/>
      <c r="F4340" s="97"/>
      <c r="G4340" s="97"/>
      <c r="H4340" s="97"/>
      <c r="I4340" s="97"/>
      <c r="J4340" s="97"/>
      <c r="K4340" s="97"/>
      <c r="L4340" s="97"/>
      <c r="M4340" s="119"/>
    </row>
    <row r="4341" spans="1:13" ht="12.9" customHeight="1">
      <c r="A4341" s="118" t="s">
        <v>17</v>
      </c>
      <c r="B4341" s="97"/>
      <c r="C4341" s="97"/>
      <c r="D4341" s="97"/>
      <c r="E4341" s="97"/>
      <c r="F4341" s="97"/>
      <c r="G4341" s="97"/>
      <c r="H4341" s="97"/>
      <c r="I4341" s="97"/>
      <c r="J4341" s="97"/>
      <c r="K4341" s="97"/>
      <c r="L4341" s="97"/>
      <c r="M4341" s="119"/>
    </row>
    <row r="4342" spans="1:13" ht="12.9" customHeight="1">
      <c r="A4342" s="118" t="s">
        <v>18</v>
      </c>
      <c r="B4342" s="97"/>
      <c r="C4342" s="97"/>
      <c r="D4342" s="97"/>
      <c r="E4342" s="97"/>
      <c r="F4342" s="97"/>
      <c r="G4342" s="97"/>
      <c r="H4342" s="97"/>
      <c r="I4342" s="97"/>
      <c r="J4342" s="97"/>
      <c r="K4342" s="97"/>
      <c r="L4342" s="97"/>
      <c r="M4342" s="119"/>
    </row>
    <row r="4343" spans="1:13" ht="12.9" customHeight="1">
      <c r="A4343" s="120" t="s">
        <v>19</v>
      </c>
      <c r="B4343" s="121"/>
      <c r="C4343" s="121"/>
      <c r="D4343" s="121"/>
      <c r="E4343" s="121"/>
      <c r="F4343" s="121"/>
      <c r="G4343" s="121"/>
      <c r="H4343" s="121"/>
      <c r="I4343" s="121"/>
      <c r="J4343" s="121"/>
      <c r="K4343" s="121"/>
      <c r="L4343" s="121"/>
      <c r="M4343" s="122"/>
    </row>
    <row r="4344" spans="1:13">
      <c r="A4344" s="123" t="s">
        <v>20</v>
      </c>
      <c r="B4344" s="1" t="s">
        <v>0</v>
      </c>
      <c r="C4344" s="1" t="s">
        <v>1</v>
      </c>
      <c r="D4344" s="1" t="s">
        <v>2</v>
      </c>
      <c r="E4344" s="1" t="s">
        <v>3</v>
      </c>
      <c r="F4344" s="1" t="s">
        <v>4</v>
      </c>
      <c r="G4344" s="1" t="s">
        <v>5</v>
      </c>
      <c r="H4344" s="1" t="s">
        <v>6</v>
      </c>
      <c r="I4344" s="1" t="s">
        <v>7</v>
      </c>
      <c r="J4344" s="1" t="s">
        <v>8</v>
      </c>
      <c r="K4344" s="1" t="s">
        <v>9</v>
      </c>
      <c r="L4344" s="1" t="s">
        <v>10</v>
      </c>
      <c r="M4344" s="1" t="s">
        <v>13</v>
      </c>
    </row>
    <row r="4345" spans="1:13">
      <c r="A4345" s="124"/>
      <c r="B4345" s="4">
        <v>2004</v>
      </c>
      <c r="C4345" s="4">
        <v>2004</v>
      </c>
      <c r="D4345" s="4">
        <v>2004</v>
      </c>
      <c r="E4345" s="4">
        <v>2005</v>
      </c>
      <c r="F4345" s="4">
        <v>2005</v>
      </c>
      <c r="G4345" s="4">
        <v>2005</v>
      </c>
      <c r="H4345" s="4">
        <v>2005</v>
      </c>
      <c r="I4345" s="4">
        <v>2005</v>
      </c>
      <c r="J4345" s="4">
        <v>2005</v>
      </c>
      <c r="K4345" s="4">
        <v>2005</v>
      </c>
      <c r="L4345" s="4">
        <v>2005</v>
      </c>
      <c r="M4345" s="4">
        <v>2005</v>
      </c>
    </row>
    <row r="4346" spans="1:13">
      <c r="A4346" s="5">
        <v>1</v>
      </c>
      <c r="B4346" s="2" t="s">
        <v>21</v>
      </c>
      <c r="C4346" s="2">
        <v>3972.9</v>
      </c>
      <c r="D4346" s="2">
        <v>2752.3</v>
      </c>
      <c r="E4346" s="2">
        <v>3211.8</v>
      </c>
      <c r="F4346" s="2">
        <v>2552.5</v>
      </c>
      <c r="G4346" s="2">
        <v>2586</v>
      </c>
      <c r="H4346" s="2">
        <v>3025.8</v>
      </c>
      <c r="I4346" s="2">
        <v>6859.1</v>
      </c>
      <c r="J4346" s="2">
        <v>17703.599999999999</v>
      </c>
      <c r="K4346" s="2">
        <v>11238.3</v>
      </c>
      <c r="L4346" s="2">
        <v>5062.8</v>
      </c>
      <c r="M4346" s="2">
        <v>3540.7</v>
      </c>
    </row>
    <row r="4347" spans="1:13">
      <c r="A4347" s="5">
        <v>2</v>
      </c>
      <c r="B4347" s="2" t="s">
        <v>21</v>
      </c>
      <c r="C4347" s="2">
        <v>3773.7</v>
      </c>
      <c r="D4347" s="2">
        <v>2871.9</v>
      </c>
      <c r="E4347" s="2">
        <v>3333.9</v>
      </c>
      <c r="F4347" s="2">
        <v>2410.3000000000002</v>
      </c>
      <c r="G4347" s="2">
        <v>2557.5</v>
      </c>
      <c r="H4347" s="2">
        <v>1644.1</v>
      </c>
      <c r="I4347" s="2">
        <v>6578.4</v>
      </c>
      <c r="J4347" s="2">
        <v>19636.7</v>
      </c>
      <c r="K4347" s="2">
        <v>11033.2</v>
      </c>
      <c r="L4347" s="2">
        <v>4769.5</v>
      </c>
      <c r="M4347" s="2">
        <v>3442.8</v>
      </c>
    </row>
    <row r="4348" spans="1:13">
      <c r="A4348" s="5">
        <v>3</v>
      </c>
      <c r="B4348" s="2">
        <v>3959.8</v>
      </c>
      <c r="C4348" s="2">
        <v>3369.9</v>
      </c>
      <c r="D4348" s="2">
        <v>2773.8</v>
      </c>
      <c r="E4348" s="2">
        <v>2736.1</v>
      </c>
      <c r="F4348" s="2">
        <v>2521.5</v>
      </c>
      <c r="G4348" s="2">
        <v>2410.6</v>
      </c>
      <c r="H4348" s="2">
        <v>1363.4</v>
      </c>
      <c r="I4348" s="2">
        <v>6511.3</v>
      </c>
      <c r="J4348" s="2">
        <v>16389.3</v>
      </c>
      <c r="K4348" s="2">
        <v>11254.9</v>
      </c>
      <c r="L4348" s="2">
        <v>5014.8999999999996</v>
      </c>
      <c r="M4348" s="2">
        <v>3414.5</v>
      </c>
    </row>
    <row r="4349" spans="1:13">
      <c r="A4349" s="5">
        <v>4</v>
      </c>
      <c r="B4349" s="2">
        <v>3783.9</v>
      </c>
      <c r="C4349" s="2">
        <v>3576.2</v>
      </c>
      <c r="D4349" s="2">
        <v>2750</v>
      </c>
      <c r="E4349" s="2">
        <v>2975.5</v>
      </c>
      <c r="F4349" s="2">
        <v>2538.3000000000002</v>
      </c>
      <c r="G4349" s="2">
        <v>2559.6</v>
      </c>
      <c r="H4349" s="2">
        <v>6144.6</v>
      </c>
      <c r="I4349" s="2">
        <v>7074</v>
      </c>
      <c r="J4349" s="2">
        <v>14762.3</v>
      </c>
      <c r="K4349" s="2">
        <v>9793.7999999999993</v>
      </c>
      <c r="L4349" s="2">
        <v>4767.5</v>
      </c>
      <c r="M4349" s="2">
        <v>3108.5</v>
      </c>
    </row>
    <row r="4350" spans="1:13">
      <c r="A4350" s="5">
        <v>5</v>
      </c>
      <c r="B4350" s="2">
        <v>3758.6</v>
      </c>
      <c r="C4350" s="2">
        <v>3608.6</v>
      </c>
      <c r="D4350" s="2">
        <v>2855.7</v>
      </c>
      <c r="E4350" s="2">
        <v>2746.7</v>
      </c>
      <c r="F4350" s="2">
        <v>2535.1999999999998</v>
      </c>
      <c r="G4350" s="2">
        <v>2416</v>
      </c>
      <c r="H4350" s="2">
        <v>3922</v>
      </c>
      <c r="I4350" s="2">
        <v>8446.7000000000007</v>
      </c>
      <c r="J4350" s="2">
        <v>13913</v>
      </c>
      <c r="K4350" s="2">
        <v>9463.2999999999993</v>
      </c>
      <c r="L4350" s="2">
        <v>4259.6000000000004</v>
      </c>
      <c r="M4350" s="2">
        <v>3545.3</v>
      </c>
    </row>
    <row r="4351" spans="1:13">
      <c r="A4351" s="5">
        <v>6</v>
      </c>
      <c r="B4351" s="2">
        <v>3739.7</v>
      </c>
      <c r="C4351" s="2">
        <v>3432.5</v>
      </c>
      <c r="D4351" s="2">
        <v>2977.6</v>
      </c>
      <c r="E4351" s="2">
        <v>2955</v>
      </c>
      <c r="F4351" s="2">
        <v>2726.4</v>
      </c>
      <c r="G4351" s="2">
        <v>2087.6</v>
      </c>
      <c r="H4351" s="2">
        <v>3733.5</v>
      </c>
      <c r="I4351" s="2">
        <v>9317.2000000000007</v>
      </c>
      <c r="J4351" s="2">
        <v>14755.1</v>
      </c>
      <c r="K4351" s="2">
        <v>8996.2999999999993</v>
      </c>
      <c r="L4351" s="2">
        <v>4371.8</v>
      </c>
      <c r="M4351" s="2">
        <v>3293.5</v>
      </c>
    </row>
    <row r="4352" spans="1:13">
      <c r="A4352" s="5">
        <v>7</v>
      </c>
      <c r="B4352" s="2">
        <v>3408.9</v>
      </c>
      <c r="C4352" s="2">
        <v>3471.9</v>
      </c>
      <c r="D4352" s="2">
        <v>2990.5</v>
      </c>
      <c r="E4352" s="2">
        <v>2811.3</v>
      </c>
      <c r="F4352" s="2">
        <v>2600.6</v>
      </c>
      <c r="G4352" s="2">
        <v>2922.2</v>
      </c>
      <c r="H4352" s="2">
        <v>4581.8</v>
      </c>
      <c r="I4352" s="2">
        <v>11709.7</v>
      </c>
      <c r="J4352" s="2">
        <v>17367</v>
      </c>
      <c r="K4352" s="2">
        <v>8640.2000000000007</v>
      </c>
      <c r="L4352" s="2">
        <v>4587.6000000000004</v>
      </c>
      <c r="M4352" s="2">
        <v>3536.3</v>
      </c>
    </row>
    <row r="4353" spans="1:13">
      <c r="A4353" s="5">
        <v>8</v>
      </c>
      <c r="B4353" s="2">
        <v>3442.8</v>
      </c>
      <c r="C4353" s="2">
        <v>3098.5</v>
      </c>
      <c r="D4353" s="2">
        <v>3291.1</v>
      </c>
      <c r="E4353" s="2">
        <v>3136.7</v>
      </c>
      <c r="F4353" s="2">
        <v>2643.2</v>
      </c>
      <c r="G4353" s="2">
        <v>2146.6999999999998</v>
      </c>
      <c r="H4353" s="2">
        <v>3006.9</v>
      </c>
      <c r="I4353" s="2">
        <v>12402.2</v>
      </c>
      <c r="J4353" s="2">
        <v>15545.2</v>
      </c>
      <c r="K4353" s="2">
        <v>8681.2999999999993</v>
      </c>
      <c r="L4353" s="2">
        <v>3845.1</v>
      </c>
      <c r="M4353" s="2">
        <v>3556.6</v>
      </c>
    </row>
    <row r="4354" spans="1:13">
      <c r="A4354" s="5">
        <v>9</v>
      </c>
      <c r="B4354" s="2">
        <v>3208.8</v>
      </c>
      <c r="C4354" s="2">
        <v>3827.4</v>
      </c>
      <c r="D4354" s="2">
        <v>3333.4</v>
      </c>
      <c r="E4354" s="2">
        <v>3377.5</v>
      </c>
      <c r="F4354" s="2">
        <v>2597.3000000000002</v>
      </c>
      <c r="G4354" s="2">
        <v>2770.6</v>
      </c>
      <c r="H4354" s="2">
        <v>4344.8999999999996</v>
      </c>
      <c r="I4354" s="2">
        <v>12191.5</v>
      </c>
      <c r="J4354" s="2">
        <v>12504.8</v>
      </c>
      <c r="K4354" s="2">
        <v>8209.2999999999993</v>
      </c>
      <c r="L4354" s="2">
        <v>4225.3</v>
      </c>
      <c r="M4354" s="2">
        <v>3351.6</v>
      </c>
    </row>
    <row r="4355" spans="1:13">
      <c r="A4355" s="5">
        <v>10</v>
      </c>
      <c r="B4355" s="2">
        <v>3031.8</v>
      </c>
      <c r="C4355" s="2">
        <v>3386.5</v>
      </c>
      <c r="D4355" s="2">
        <v>3163.5</v>
      </c>
      <c r="E4355" s="2">
        <v>2677.8</v>
      </c>
      <c r="F4355" s="2">
        <v>2661.9</v>
      </c>
      <c r="G4355" s="2">
        <v>2407.4</v>
      </c>
      <c r="H4355" s="2">
        <v>4037.8</v>
      </c>
      <c r="I4355" s="2">
        <v>12746.7</v>
      </c>
      <c r="J4355" s="2">
        <v>13799.2</v>
      </c>
      <c r="K4355" s="2">
        <v>8461.1</v>
      </c>
      <c r="L4355" s="2">
        <v>4234.3</v>
      </c>
      <c r="M4355" s="2">
        <v>3284</v>
      </c>
    </row>
    <row r="4356" spans="1:13">
      <c r="A4356" s="5">
        <v>11</v>
      </c>
      <c r="B4356" s="2">
        <v>3627.1</v>
      </c>
      <c r="C4356" s="2">
        <v>3668.2</v>
      </c>
      <c r="D4356" s="2">
        <v>3481.5</v>
      </c>
      <c r="E4356" s="2">
        <v>2978.7</v>
      </c>
      <c r="F4356" s="2">
        <v>2332.3000000000002</v>
      </c>
      <c r="G4356" s="2">
        <v>2899.8</v>
      </c>
      <c r="H4356" s="2">
        <v>3742</v>
      </c>
      <c r="I4356" s="2">
        <v>14952.9</v>
      </c>
      <c r="J4356" s="2">
        <v>13880</v>
      </c>
      <c r="K4356" s="2">
        <v>7906.8</v>
      </c>
      <c r="L4356" s="2">
        <v>4180</v>
      </c>
      <c r="M4356" s="2">
        <v>3461.2</v>
      </c>
    </row>
    <row r="4357" spans="1:13">
      <c r="A4357" s="5">
        <v>12</v>
      </c>
      <c r="B4357" s="2">
        <v>3307.8</v>
      </c>
      <c r="C4357" s="2">
        <v>3779.8</v>
      </c>
      <c r="D4357" s="2">
        <v>2954.2</v>
      </c>
      <c r="E4357" s="2">
        <v>2616.1999999999998</v>
      </c>
      <c r="F4357" s="2">
        <v>2560</v>
      </c>
      <c r="G4357" s="2">
        <v>2696.2</v>
      </c>
      <c r="H4357" s="2">
        <v>4252.1000000000004</v>
      </c>
      <c r="I4357" s="2">
        <v>14154.6</v>
      </c>
      <c r="J4357" s="2">
        <v>14013.9</v>
      </c>
      <c r="K4357" s="2">
        <v>7580</v>
      </c>
      <c r="L4357" s="2">
        <v>3787.7</v>
      </c>
      <c r="M4357" s="2">
        <v>4509.8</v>
      </c>
    </row>
    <row r="4358" spans="1:13">
      <c r="A4358" s="5">
        <v>13</v>
      </c>
      <c r="B4358" s="2">
        <v>3241.8</v>
      </c>
      <c r="C4358" s="2">
        <v>2929.3</v>
      </c>
      <c r="D4358" s="2">
        <v>3003</v>
      </c>
      <c r="E4358" s="2">
        <v>3173</v>
      </c>
      <c r="F4358" s="2">
        <v>2861.6</v>
      </c>
      <c r="G4358" s="2">
        <v>3027.2</v>
      </c>
      <c r="H4358" s="2">
        <v>3802</v>
      </c>
      <c r="I4358" s="2">
        <v>12242.5</v>
      </c>
      <c r="J4358" s="2">
        <v>15170.9</v>
      </c>
      <c r="K4358" s="2">
        <v>7160.9</v>
      </c>
      <c r="L4358" s="2">
        <v>3689</v>
      </c>
      <c r="M4358" s="2">
        <v>3772.6</v>
      </c>
    </row>
    <row r="4359" spans="1:13">
      <c r="A4359" s="5">
        <v>14</v>
      </c>
      <c r="B4359" s="2">
        <v>3163.8</v>
      </c>
      <c r="C4359" s="2">
        <v>3043</v>
      </c>
      <c r="D4359" s="2">
        <v>3099.8</v>
      </c>
      <c r="E4359" s="2">
        <v>2280.8000000000002</v>
      </c>
      <c r="F4359" s="2">
        <v>3350.5</v>
      </c>
      <c r="G4359" s="2">
        <v>2692.5</v>
      </c>
      <c r="H4359" s="2">
        <v>5033.6000000000004</v>
      </c>
      <c r="I4359" s="2">
        <v>11291.7</v>
      </c>
      <c r="J4359" s="2">
        <v>11707.8</v>
      </c>
      <c r="K4359" s="2">
        <v>6828.6</v>
      </c>
      <c r="L4359" s="2">
        <v>3998.6</v>
      </c>
      <c r="M4359" s="2">
        <v>3721.4</v>
      </c>
    </row>
    <row r="4360" spans="1:13">
      <c r="A4360" s="5">
        <v>15</v>
      </c>
      <c r="B4360" s="2">
        <v>3221.7</v>
      </c>
      <c r="C4360" s="2">
        <v>3246.9</v>
      </c>
      <c r="D4360" s="2">
        <v>3263.7</v>
      </c>
      <c r="E4360" s="2">
        <v>2551.9</v>
      </c>
      <c r="F4360" s="2">
        <v>2652.2</v>
      </c>
      <c r="G4360" s="2">
        <v>2501.6999999999998</v>
      </c>
      <c r="H4360" s="2">
        <v>4881.7</v>
      </c>
      <c r="I4360" s="2">
        <v>12118.3</v>
      </c>
      <c r="J4360" s="2">
        <v>10806.7</v>
      </c>
      <c r="K4360" s="2">
        <v>6852.9</v>
      </c>
      <c r="L4360" s="2">
        <v>3769.3</v>
      </c>
      <c r="M4360" s="2">
        <v>3809.5</v>
      </c>
    </row>
    <row r="4361" spans="1:13">
      <c r="A4361" s="5">
        <v>16</v>
      </c>
      <c r="B4361" s="2">
        <v>3475.5</v>
      </c>
      <c r="C4361" s="2">
        <v>2951.1</v>
      </c>
      <c r="D4361" s="2">
        <v>2955.8</v>
      </c>
      <c r="E4361" s="2">
        <v>2505.1999999999998</v>
      </c>
      <c r="F4361" s="2">
        <v>2340</v>
      </c>
      <c r="G4361" s="2">
        <v>3073.2</v>
      </c>
      <c r="H4361" s="2">
        <v>5053.5</v>
      </c>
      <c r="I4361" s="2">
        <v>14056.5</v>
      </c>
      <c r="J4361" s="2">
        <v>13175.7</v>
      </c>
      <c r="K4361" s="2">
        <v>6776.2</v>
      </c>
      <c r="L4361" s="2">
        <v>4281.3999999999996</v>
      </c>
      <c r="M4361" s="2">
        <v>3517.9</v>
      </c>
    </row>
    <row r="4362" spans="1:13">
      <c r="A4362" s="5">
        <v>17</v>
      </c>
      <c r="B4362" s="2">
        <v>3564</v>
      </c>
      <c r="C4362" s="2">
        <v>3076.6</v>
      </c>
      <c r="D4362" s="2">
        <v>2897.9</v>
      </c>
      <c r="E4362" s="2">
        <v>3038.1</v>
      </c>
      <c r="F4362" s="2">
        <v>2361.6</v>
      </c>
      <c r="G4362" s="2">
        <v>2689.4</v>
      </c>
      <c r="H4362" s="2">
        <v>4835.6000000000004</v>
      </c>
      <c r="I4362" s="2">
        <v>19278.2</v>
      </c>
      <c r="J4362" s="2">
        <v>15027.7</v>
      </c>
      <c r="K4362" s="2">
        <v>5720.7</v>
      </c>
      <c r="L4362" s="2">
        <v>4371</v>
      </c>
      <c r="M4362" s="2">
        <v>3725</v>
      </c>
    </row>
    <row r="4363" spans="1:13">
      <c r="A4363" s="5">
        <v>18</v>
      </c>
      <c r="B4363" s="2">
        <v>3464.3</v>
      </c>
      <c r="C4363" s="2">
        <v>3254</v>
      </c>
      <c r="D4363" s="2">
        <v>2655.5</v>
      </c>
      <c r="E4363" s="2">
        <v>2749.7</v>
      </c>
      <c r="F4363" s="2">
        <v>2283.1</v>
      </c>
      <c r="G4363" s="2">
        <v>2782.2</v>
      </c>
      <c r="H4363" s="2">
        <v>6161.1</v>
      </c>
      <c r="I4363" s="2">
        <v>18875.2</v>
      </c>
      <c r="J4363" s="2">
        <v>16334.3</v>
      </c>
      <c r="K4363" s="2">
        <v>5865.2</v>
      </c>
      <c r="L4363" s="2">
        <v>4695.3</v>
      </c>
      <c r="M4363" s="2">
        <v>3959.5</v>
      </c>
    </row>
    <row r="4364" spans="1:13">
      <c r="A4364" s="5">
        <v>19</v>
      </c>
      <c r="B4364" s="2">
        <v>3961.1</v>
      </c>
      <c r="C4364" s="2">
        <v>3180.8</v>
      </c>
      <c r="D4364" s="2">
        <v>2636.1</v>
      </c>
      <c r="E4364" s="2">
        <v>3266.7</v>
      </c>
      <c r="F4364" s="2">
        <v>2850.5</v>
      </c>
      <c r="G4364" s="2">
        <v>2871.2</v>
      </c>
      <c r="H4364" s="2">
        <v>6472.9</v>
      </c>
      <c r="I4364" s="2">
        <v>16699.900000000001</v>
      </c>
      <c r="J4364" s="2">
        <v>16921.400000000001</v>
      </c>
      <c r="K4364" s="2">
        <v>5377.1</v>
      </c>
      <c r="L4364" s="2">
        <v>6146.5</v>
      </c>
      <c r="M4364" s="2">
        <v>3975.1</v>
      </c>
    </row>
    <row r="4365" spans="1:13">
      <c r="A4365" s="5">
        <v>20</v>
      </c>
      <c r="B4365" s="2">
        <v>3845.4</v>
      </c>
      <c r="C4365" s="2">
        <v>2874</v>
      </c>
      <c r="D4365" s="2">
        <v>3303.1</v>
      </c>
      <c r="E4365" s="2">
        <v>2894.4</v>
      </c>
      <c r="F4365" s="2">
        <v>2565.8000000000002</v>
      </c>
      <c r="G4365" s="2">
        <v>2932.9</v>
      </c>
      <c r="H4365" s="2">
        <v>6474.4</v>
      </c>
      <c r="I4365" s="2">
        <v>21085</v>
      </c>
      <c r="J4365" s="2">
        <v>17109.099999999999</v>
      </c>
      <c r="K4365" s="2">
        <v>5533.9</v>
      </c>
      <c r="L4365" s="2">
        <v>4570.8</v>
      </c>
      <c r="M4365" s="2">
        <v>3383.9</v>
      </c>
    </row>
    <row r="4366" spans="1:13">
      <c r="A4366" s="5">
        <v>21</v>
      </c>
      <c r="B4366" s="2">
        <v>5124.8</v>
      </c>
      <c r="C4366" s="2">
        <v>3174.6</v>
      </c>
      <c r="D4366" s="2">
        <v>2707.7</v>
      </c>
      <c r="E4366" s="2">
        <v>2802.8</v>
      </c>
      <c r="F4366" s="2">
        <v>3203</v>
      </c>
      <c r="G4366" s="2">
        <v>2954.8</v>
      </c>
      <c r="H4366" s="2">
        <v>5957.6</v>
      </c>
      <c r="I4366" s="2">
        <v>28766.6</v>
      </c>
      <c r="J4366" s="2">
        <v>17847.900000000001</v>
      </c>
      <c r="K4366" s="2">
        <v>5079</v>
      </c>
      <c r="L4366" s="2">
        <v>4395.7</v>
      </c>
      <c r="M4366" s="2">
        <v>4290.1000000000004</v>
      </c>
    </row>
    <row r="4367" spans="1:13">
      <c r="A4367" s="5">
        <v>22</v>
      </c>
      <c r="B4367" s="2">
        <v>4188</v>
      </c>
      <c r="C4367" s="2">
        <v>2497.1999999999998</v>
      </c>
      <c r="D4367" s="2">
        <v>2141.1999999999998</v>
      </c>
      <c r="E4367" s="2">
        <v>2712.6</v>
      </c>
      <c r="F4367" s="2">
        <v>2746</v>
      </c>
      <c r="G4367" s="2">
        <v>2963.2</v>
      </c>
      <c r="H4367" s="2">
        <v>5376.5</v>
      </c>
      <c r="I4367" s="2">
        <v>29334.7</v>
      </c>
      <c r="J4367" s="2">
        <v>17932.2</v>
      </c>
      <c r="K4367" s="2">
        <v>5353.8</v>
      </c>
      <c r="L4367" s="2">
        <v>4175.8</v>
      </c>
      <c r="M4367" s="2">
        <v>3996.1</v>
      </c>
    </row>
    <row r="4368" spans="1:13">
      <c r="A4368" s="5">
        <v>23</v>
      </c>
      <c r="B4368" s="2">
        <v>4018.2</v>
      </c>
      <c r="C4368" s="2">
        <v>3227.9</v>
      </c>
      <c r="D4368" s="2">
        <v>2559.9</v>
      </c>
      <c r="E4368" s="2">
        <v>2531.8000000000002</v>
      </c>
      <c r="F4368" s="2">
        <v>2561.4</v>
      </c>
      <c r="G4368" s="2">
        <v>3335.6</v>
      </c>
      <c r="H4368" s="2">
        <v>5762.7</v>
      </c>
      <c r="I4368" s="2">
        <v>27555.5</v>
      </c>
      <c r="J4368" s="2">
        <v>18956.5</v>
      </c>
      <c r="K4368" s="2">
        <v>5726.3</v>
      </c>
      <c r="L4368" s="2">
        <v>3898.8</v>
      </c>
      <c r="M4368" s="2">
        <v>3868.3</v>
      </c>
    </row>
    <row r="4369" spans="1:14">
      <c r="A4369" s="5">
        <v>24</v>
      </c>
      <c r="B4369" s="2">
        <v>4128.8</v>
      </c>
      <c r="C4369" s="2">
        <v>2976.1</v>
      </c>
      <c r="D4369" s="2">
        <v>2030.3</v>
      </c>
      <c r="E4369" s="2">
        <v>2821.9</v>
      </c>
      <c r="F4369" s="2">
        <v>2388.5</v>
      </c>
      <c r="G4369" s="2">
        <v>3400.1</v>
      </c>
      <c r="H4369" s="2">
        <v>6206.4</v>
      </c>
      <c r="I4369" s="2">
        <v>27509.8</v>
      </c>
      <c r="J4369" s="2">
        <v>18042.5</v>
      </c>
      <c r="K4369" s="2">
        <v>4763.3</v>
      </c>
      <c r="L4369" s="2">
        <v>3813.3</v>
      </c>
      <c r="M4369" s="2">
        <v>4371.1000000000004</v>
      </c>
    </row>
    <row r="4370" spans="1:14">
      <c r="A4370" s="5">
        <v>25</v>
      </c>
      <c r="B4370" s="2">
        <v>3925.8</v>
      </c>
      <c r="C4370" s="2">
        <v>3135.5</v>
      </c>
      <c r="D4370" s="2">
        <v>2535.1999999999998</v>
      </c>
      <c r="E4370" s="2">
        <v>2668.1</v>
      </c>
      <c r="F4370" s="2">
        <v>2473.1</v>
      </c>
      <c r="G4370" s="2">
        <v>1476.4</v>
      </c>
      <c r="H4370" s="2">
        <v>6962.8</v>
      </c>
      <c r="I4370" s="2">
        <v>25415.5</v>
      </c>
      <c r="J4370" s="2">
        <v>17437.2</v>
      </c>
      <c r="K4370" s="2">
        <v>4891.2</v>
      </c>
      <c r="L4370" s="2">
        <v>3656</v>
      </c>
      <c r="M4370" s="2">
        <v>4934.3</v>
      </c>
    </row>
    <row r="4371" spans="1:14">
      <c r="A4371" s="5">
        <v>26</v>
      </c>
      <c r="B4371" s="2">
        <v>3776.4</v>
      </c>
      <c r="C4371" s="2">
        <v>3444.1</v>
      </c>
      <c r="D4371" s="2">
        <v>2705.8</v>
      </c>
      <c r="E4371" s="2">
        <v>2468.5</v>
      </c>
      <c r="F4371" s="2">
        <v>2383.1999999999998</v>
      </c>
      <c r="G4371" s="2">
        <v>1477.5</v>
      </c>
      <c r="H4371" s="2">
        <v>8836.7000000000007</v>
      </c>
      <c r="I4371" s="2">
        <v>22691.599999999999</v>
      </c>
      <c r="J4371" s="2">
        <v>16059</v>
      </c>
      <c r="K4371" s="2">
        <v>5127</v>
      </c>
      <c r="L4371" s="2">
        <v>4243.5</v>
      </c>
      <c r="M4371" s="2">
        <v>4315.2</v>
      </c>
    </row>
    <row r="4372" spans="1:14">
      <c r="A4372" s="5">
        <v>27</v>
      </c>
      <c r="B4372" s="2">
        <v>3485.5</v>
      </c>
      <c r="C4372" s="2">
        <v>2920.8</v>
      </c>
      <c r="D4372" s="2">
        <v>2785.8</v>
      </c>
      <c r="E4372" s="2">
        <v>2798.4</v>
      </c>
      <c r="F4372" s="2">
        <v>2578.1999999999998</v>
      </c>
      <c r="G4372" s="2">
        <v>1539.4</v>
      </c>
      <c r="H4372" s="2">
        <v>9233.2000000000007</v>
      </c>
      <c r="I4372" s="2">
        <v>18987.7</v>
      </c>
      <c r="J4372" s="2">
        <v>14408.2</v>
      </c>
      <c r="K4372" s="2">
        <v>4381.2</v>
      </c>
      <c r="L4372" s="2">
        <v>3148.6</v>
      </c>
      <c r="M4372" s="2">
        <v>3946.8</v>
      </c>
    </row>
    <row r="4373" spans="1:14">
      <c r="A4373" s="5">
        <v>28</v>
      </c>
      <c r="B4373" s="2">
        <v>3917.9</v>
      </c>
      <c r="C4373" s="2">
        <v>2867.5</v>
      </c>
      <c r="D4373" s="2">
        <v>3065.9</v>
      </c>
      <c r="E4373" s="2">
        <v>2700.7</v>
      </c>
      <c r="F4373" s="2">
        <v>2503.6</v>
      </c>
      <c r="G4373" s="2">
        <v>7265.1</v>
      </c>
      <c r="H4373" s="2">
        <v>9722.5</v>
      </c>
      <c r="I4373" s="2">
        <v>17919.900000000001</v>
      </c>
      <c r="J4373" s="2">
        <v>13626.8</v>
      </c>
      <c r="K4373" s="2">
        <v>4403.1000000000004</v>
      </c>
      <c r="L4373" s="2">
        <v>3793.5</v>
      </c>
      <c r="M4373" s="2">
        <v>3510.9</v>
      </c>
    </row>
    <row r="4374" spans="1:14">
      <c r="A4374" s="5">
        <v>29</v>
      </c>
      <c r="B4374" s="2">
        <v>4671.3999999999996</v>
      </c>
      <c r="C4374" s="2">
        <v>2485.3000000000002</v>
      </c>
      <c r="D4374" s="2">
        <v>3098.4</v>
      </c>
      <c r="E4374" s="2">
        <v>2727.3</v>
      </c>
      <c r="F4374" s="2" t="s">
        <v>21</v>
      </c>
      <c r="G4374" s="2">
        <v>2883.1</v>
      </c>
      <c r="H4374" s="2">
        <v>8420.7000000000007</v>
      </c>
      <c r="I4374" s="2">
        <v>18993.599999999999</v>
      </c>
      <c r="J4374" s="2">
        <v>8377.2999999999993</v>
      </c>
      <c r="K4374" s="2">
        <v>4461</v>
      </c>
      <c r="L4374" s="2">
        <v>3364.7</v>
      </c>
      <c r="M4374" s="2">
        <v>3862.5</v>
      </c>
    </row>
    <row r="4375" spans="1:14">
      <c r="A4375" s="5">
        <v>30</v>
      </c>
      <c r="B4375" s="2">
        <v>4145.7</v>
      </c>
      <c r="C4375" s="2">
        <v>2418.3000000000002</v>
      </c>
      <c r="D4375" s="2">
        <v>3034.9</v>
      </c>
      <c r="E4375" s="2">
        <v>2720.9</v>
      </c>
      <c r="F4375" s="2" t="s">
        <v>21</v>
      </c>
      <c r="G4375" s="2">
        <v>3188.5</v>
      </c>
      <c r="H4375" s="2">
        <v>7385.2</v>
      </c>
      <c r="I4375" s="2">
        <v>19317.900000000001</v>
      </c>
      <c r="J4375" s="2">
        <v>11696.7</v>
      </c>
      <c r="K4375" s="2">
        <v>4436.3999999999996</v>
      </c>
      <c r="L4375" s="2">
        <v>3297.2</v>
      </c>
      <c r="M4375" s="2">
        <v>3719.7</v>
      </c>
    </row>
    <row r="4376" spans="1:14">
      <c r="A4376" s="5">
        <v>31</v>
      </c>
      <c r="B4376" s="2">
        <v>4606.1000000000004</v>
      </c>
      <c r="C4376" s="2" t="s">
        <v>21</v>
      </c>
      <c r="D4376" s="2">
        <v>3381.2</v>
      </c>
      <c r="E4376" s="2">
        <v>2547.4</v>
      </c>
      <c r="F4376" s="2" t="s">
        <v>21</v>
      </c>
      <c r="G4376" s="2">
        <v>4813.3</v>
      </c>
      <c r="H4376" s="2" t="s">
        <v>21</v>
      </c>
      <c r="I4376" s="2">
        <v>17664.599999999999</v>
      </c>
      <c r="J4376" s="2" t="s">
        <v>21</v>
      </c>
      <c r="K4376" s="2">
        <v>4604</v>
      </c>
      <c r="L4376" s="2">
        <v>3117.3</v>
      </c>
      <c r="M4376" s="2" t="s">
        <v>21</v>
      </c>
    </row>
    <row r="4377" spans="1:14">
      <c r="A4377" s="6"/>
      <c r="M4377" s="7"/>
    </row>
    <row r="4378" spans="1:14">
      <c r="A4378" s="5" t="s">
        <v>14</v>
      </c>
      <c r="B4378" s="2">
        <v>109195.3</v>
      </c>
      <c r="C4378" s="2">
        <v>96669.2</v>
      </c>
      <c r="D4378" s="2">
        <v>90056.8</v>
      </c>
      <c r="E4378" s="2">
        <v>87517.5</v>
      </c>
      <c r="F4378" s="2">
        <v>72781.899999999994</v>
      </c>
      <c r="G4378" s="2">
        <v>88327.3</v>
      </c>
      <c r="H4378" s="2">
        <v>160378.1</v>
      </c>
      <c r="I4378" s="2">
        <v>502748.7</v>
      </c>
      <c r="J4378" s="2">
        <v>454908.1</v>
      </c>
      <c r="K4378" s="2">
        <v>214600.3</v>
      </c>
      <c r="L4378" s="2">
        <v>129532.4</v>
      </c>
      <c r="M4378" s="2">
        <v>112725</v>
      </c>
    </row>
    <row r="4379" spans="1:14">
      <c r="A4379" s="5" t="s">
        <v>22</v>
      </c>
      <c r="B4379" s="2">
        <v>216585.60000000001</v>
      </c>
      <c r="C4379" s="2">
        <v>191740.5</v>
      </c>
      <c r="D4379" s="2">
        <v>178625</v>
      </c>
      <c r="E4379" s="2">
        <v>173588.4</v>
      </c>
      <c r="F4379" s="2">
        <v>144360.70000000001</v>
      </c>
      <c r="G4379" s="2">
        <v>175194.6</v>
      </c>
      <c r="H4379" s="2">
        <v>318105.2</v>
      </c>
      <c r="I4379" s="2">
        <v>997187</v>
      </c>
      <c r="J4379" s="2">
        <v>902296.6</v>
      </c>
      <c r="K4379" s="2">
        <v>425653.3</v>
      </c>
      <c r="L4379" s="2">
        <v>256923.7</v>
      </c>
      <c r="M4379" s="2">
        <v>223586.6</v>
      </c>
      <c r="N4379">
        <f>SUM(H4379:K4379)</f>
        <v>2643242.0999999996</v>
      </c>
    </row>
    <row r="4380" spans="1:14">
      <c r="A4380" s="5" t="s">
        <v>23</v>
      </c>
      <c r="B4380" s="2">
        <v>3765.4</v>
      </c>
      <c r="C4380" s="2">
        <v>3222.3</v>
      </c>
      <c r="D4380" s="2">
        <v>2905.1</v>
      </c>
      <c r="E4380" s="2">
        <v>2823.1</v>
      </c>
      <c r="F4380" s="2">
        <v>2599.4</v>
      </c>
      <c r="G4380" s="2">
        <v>2849.3</v>
      </c>
      <c r="H4380" s="2">
        <v>5345.9</v>
      </c>
      <c r="I4380" s="2">
        <v>16217.7</v>
      </c>
      <c r="J4380" s="2">
        <v>15163.6</v>
      </c>
      <c r="K4380" s="2">
        <v>6922.6</v>
      </c>
      <c r="L4380" s="2">
        <v>4178.5</v>
      </c>
      <c r="M4380" s="2">
        <v>3757.5</v>
      </c>
    </row>
    <row r="4381" spans="1:14">
      <c r="A4381" s="5" t="s">
        <v>24</v>
      </c>
      <c r="B4381" s="2">
        <v>5124.8</v>
      </c>
      <c r="C4381" s="2">
        <v>3972.9</v>
      </c>
      <c r="D4381" s="2">
        <v>3481.5</v>
      </c>
      <c r="E4381" s="2">
        <v>3377.5</v>
      </c>
      <c r="F4381" s="2">
        <v>3350.5</v>
      </c>
      <c r="G4381" s="2">
        <v>7265.1</v>
      </c>
      <c r="H4381" s="2">
        <v>9722.5</v>
      </c>
      <c r="I4381" s="2">
        <v>29334.7</v>
      </c>
      <c r="J4381" s="2">
        <v>19636.7</v>
      </c>
      <c r="K4381" s="2">
        <v>11254.9</v>
      </c>
      <c r="L4381" s="2">
        <v>6146.5</v>
      </c>
      <c r="M4381" s="2">
        <v>4934.3</v>
      </c>
    </row>
    <row r="4382" spans="1:14">
      <c r="A4382" s="5" t="s">
        <v>25</v>
      </c>
      <c r="B4382" s="2">
        <v>3031.8</v>
      </c>
      <c r="C4382" s="2">
        <v>2418.3000000000002</v>
      </c>
      <c r="D4382" s="2">
        <v>2030.3</v>
      </c>
      <c r="E4382" s="2">
        <v>2280.8000000000002</v>
      </c>
      <c r="F4382" s="2">
        <v>2283.1</v>
      </c>
      <c r="G4382" s="2">
        <v>1476.4</v>
      </c>
      <c r="H4382" s="2">
        <v>1363.4</v>
      </c>
      <c r="I4382" s="2">
        <v>6511.3</v>
      </c>
      <c r="J4382" s="2">
        <v>8377.2999999999993</v>
      </c>
      <c r="K4382" s="2">
        <v>4381.2</v>
      </c>
      <c r="L4382" s="2">
        <v>3117.3</v>
      </c>
      <c r="M4382" s="2">
        <v>3108.5</v>
      </c>
    </row>
    <row r="4385" spans="1:13" ht="12.9" customHeight="1">
      <c r="A4385" s="115" t="s">
        <v>15</v>
      </c>
      <c r="B4385" s="116"/>
      <c r="C4385" s="116"/>
      <c r="D4385" s="116"/>
      <c r="E4385" s="116"/>
      <c r="F4385" s="116"/>
      <c r="G4385" s="116"/>
      <c r="H4385" s="116"/>
      <c r="I4385" s="116"/>
      <c r="J4385" s="116"/>
      <c r="K4385" s="116"/>
      <c r="L4385" s="116"/>
      <c r="M4385" s="117"/>
    </row>
    <row r="4386" spans="1:13" ht="12.9" customHeight="1">
      <c r="A4386" s="118" t="s">
        <v>16</v>
      </c>
      <c r="B4386" s="97"/>
      <c r="C4386" s="97"/>
      <c r="D4386" s="97"/>
      <c r="E4386" s="97"/>
      <c r="F4386" s="97"/>
      <c r="G4386" s="97"/>
      <c r="H4386" s="97"/>
      <c r="I4386" s="97"/>
      <c r="J4386" s="97"/>
      <c r="K4386" s="97"/>
      <c r="L4386" s="97"/>
      <c r="M4386" s="119"/>
    </row>
    <row r="4387" spans="1:13" ht="12.9" customHeight="1">
      <c r="A4387" s="118" t="s">
        <v>131</v>
      </c>
      <c r="B4387" s="97"/>
      <c r="C4387" s="97"/>
      <c r="D4387" s="97"/>
      <c r="E4387" s="97"/>
      <c r="F4387" s="97"/>
      <c r="G4387" s="97"/>
      <c r="H4387" s="97"/>
      <c r="I4387" s="97"/>
      <c r="J4387" s="97"/>
      <c r="K4387" s="97"/>
      <c r="L4387" s="97"/>
      <c r="M4387" s="119"/>
    </row>
    <row r="4388" spans="1:13" ht="12.9" customHeight="1">
      <c r="A4388" s="118" t="s">
        <v>18</v>
      </c>
      <c r="B4388" s="97"/>
      <c r="C4388" s="97"/>
      <c r="D4388" s="97"/>
      <c r="E4388" s="97"/>
      <c r="F4388" s="97"/>
      <c r="G4388" s="97"/>
      <c r="H4388" s="97"/>
      <c r="I4388" s="97"/>
      <c r="J4388" s="97"/>
      <c r="K4388" s="97"/>
      <c r="L4388" s="97"/>
      <c r="M4388" s="119"/>
    </row>
    <row r="4389" spans="1:13" ht="12.9" customHeight="1">
      <c r="A4389" s="120" t="s">
        <v>19</v>
      </c>
      <c r="B4389" s="121"/>
      <c r="C4389" s="121"/>
      <c r="D4389" s="121"/>
      <c r="E4389" s="121"/>
      <c r="F4389" s="121"/>
      <c r="G4389" s="121"/>
      <c r="H4389" s="121"/>
      <c r="I4389" s="121"/>
      <c r="J4389" s="121"/>
      <c r="K4389" s="121"/>
      <c r="L4389" s="121"/>
      <c r="M4389" s="122"/>
    </row>
    <row r="4390" spans="1:13">
      <c r="A4390" s="123" t="s">
        <v>20</v>
      </c>
      <c r="B4390" s="1" t="s">
        <v>0</v>
      </c>
      <c r="C4390" s="1" t="s">
        <v>1</v>
      </c>
      <c r="D4390" s="1" t="s">
        <v>2</v>
      </c>
      <c r="E4390" s="1" t="s">
        <v>3</v>
      </c>
      <c r="F4390" s="1" t="s">
        <v>4</v>
      </c>
      <c r="G4390" s="1" t="s">
        <v>5</v>
      </c>
      <c r="H4390" s="1" t="s">
        <v>6</v>
      </c>
      <c r="I4390" s="1" t="s">
        <v>7</v>
      </c>
      <c r="J4390" s="1" t="s">
        <v>8</v>
      </c>
      <c r="K4390" s="1" t="s">
        <v>9</v>
      </c>
      <c r="L4390" s="1" t="s">
        <v>10</v>
      </c>
      <c r="M4390" s="1" t="s">
        <v>13</v>
      </c>
    </row>
    <row r="4391" spans="1:13">
      <c r="A4391" s="124"/>
      <c r="B4391" s="4">
        <v>2005</v>
      </c>
      <c r="C4391" s="4">
        <v>2005</v>
      </c>
      <c r="D4391" s="4">
        <v>2005</v>
      </c>
      <c r="E4391" s="4">
        <v>2006</v>
      </c>
      <c r="F4391" s="4">
        <v>2006</v>
      </c>
      <c r="G4391" s="4">
        <v>2006</v>
      </c>
      <c r="H4391" s="4">
        <v>2006</v>
      </c>
      <c r="I4391" s="4">
        <v>2006</v>
      </c>
      <c r="J4391" s="4">
        <v>2006</v>
      </c>
      <c r="K4391" s="4">
        <v>2006</v>
      </c>
      <c r="L4391" s="4">
        <v>2006</v>
      </c>
      <c r="M4391" s="4">
        <v>2006</v>
      </c>
    </row>
    <row r="4392" spans="1:13">
      <c r="A4392" s="5">
        <v>1</v>
      </c>
      <c r="B4392" s="2">
        <v>3616</v>
      </c>
      <c r="C4392" s="2">
        <v>3285.9</v>
      </c>
      <c r="D4392" s="2">
        <v>3048.2</v>
      </c>
      <c r="E4392" s="2">
        <v>4412.6000000000004</v>
      </c>
      <c r="F4392" s="2">
        <v>3395.5</v>
      </c>
      <c r="G4392" s="2">
        <v>3301.1</v>
      </c>
      <c r="H4392" s="2">
        <v>3460.5</v>
      </c>
      <c r="I4392" s="2">
        <v>18982.3</v>
      </c>
      <c r="J4392" s="2">
        <v>16593.3</v>
      </c>
      <c r="K4392" s="2">
        <v>11588.5</v>
      </c>
      <c r="L4392" s="2">
        <v>6022.3</v>
      </c>
      <c r="M4392" s="2">
        <v>4415.8</v>
      </c>
    </row>
    <row r="4393" spans="1:13">
      <c r="A4393" s="5">
        <v>2</v>
      </c>
      <c r="B4393" s="2">
        <v>3509</v>
      </c>
      <c r="C4393" s="2">
        <v>3250.1</v>
      </c>
      <c r="D4393" s="2">
        <v>3677</v>
      </c>
      <c r="E4393" s="2">
        <v>3704.9</v>
      </c>
      <c r="F4393" s="2">
        <v>3112</v>
      </c>
      <c r="G4393" s="2">
        <v>2889.9</v>
      </c>
      <c r="H4393" s="2">
        <v>3500.8</v>
      </c>
      <c r="I4393" s="2">
        <v>18407.3</v>
      </c>
      <c r="J4393" s="2">
        <v>16397.8</v>
      </c>
      <c r="K4393" s="2">
        <v>10991.8</v>
      </c>
      <c r="L4393" s="2">
        <v>5915.5</v>
      </c>
      <c r="M4393" s="2">
        <v>4548</v>
      </c>
    </row>
    <row r="4394" spans="1:13">
      <c r="A4394" s="5">
        <v>3</v>
      </c>
      <c r="B4394" s="2">
        <v>4632.7</v>
      </c>
      <c r="C4394" s="2">
        <v>4829.7</v>
      </c>
      <c r="D4394" s="2">
        <v>3921.4</v>
      </c>
      <c r="E4394" s="2">
        <v>4173</v>
      </c>
      <c r="F4394" s="2">
        <v>3280.5</v>
      </c>
      <c r="G4394" s="2">
        <v>2622.3</v>
      </c>
      <c r="H4394" s="2">
        <v>3384.7</v>
      </c>
      <c r="I4394" s="2">
        <v>17734.5</v>
      </c>
      <c r="J4394" s="2">
        <v>18919.900000000001</v>
      </c>
      <c r="K4394" s="2">
        <v>11298.6</v>
      </c>
      <c r="L4394" s="2">
        <v>2677.1</v>
      </c>
      <c r="M4394" s="2">
        <v>4301</v>
      </c>
    </row>
    <row r="4395" spans="1:13">
      <c r="A4395" s="5">
        <v>4</v>
      </c>
      <c r="B4395" s="2">
        <v>4850.1000000000004</v>
      </c>
      <c r="C4395" s="2">
        <v>3488</v>
      </c>
      <c r="D4395" s="2">
        <v>2936.4</v>
      </c>
      <c r="E4395" s="2">
        <v>3780</v>
      </c>
      <c r="F4395" s="2">
        <v>2751.6</v>
      </c>
      <c r="G4395" s="2">
        <v>3077.3</v>
      </c>
      <c r="H4395" s="2">
        <v>3948.6</v>
      </c>
      <c r="I4395" s="2">
        <v>16923.900000000001</v>
      </c>
      <c r="J4395" s="2">
        <v>22348</v>
      </c>
      <c r="K4395" s="2">
        <v>9952.2000000000007</v>
      </c>
      <c r="L4395" s="2">
        <v>5136.5</v>
      </c>
      <c r="M4395" s="2">
        <v>4308.3</v>
      </c>
    </row>
    <row r="4396" spans="1:13">
      <c r="A4396" s="5">
        <v>5</v>
      </c>
      <c r="B4396" s="2">
        <v>4801.5</v>
      </c>
      <c r="C4396" s="2">
        <v>4307.3999999999996</v>
      </c>
      <c r="D4396" s="2">
        <v>2700.7</v>
      </c>
      <c r="E4396" s="2">
        <v>3313.3</v>
      </c>
      <c r="F4396" s="2">
        <v>3096.7</v>
      </c>
      <c r="G4396" s="2">
        <v>2606.1999999999998</v>
      </c>
      <c r="H4396" s="2">
        <v>4799.8999999999996</v>
      </c>
      <c r="I4396" s="2">
        <v>17088.099999999999</v>
      </c>
      <c r="J4396" s="2">
        <v>24385.8</v>
      </c>
      <c r="K4396" s="2">
        <v>10291.4</v>
      </c>
      <c r="L4396" s="2">
        <v>5218.1000000000004</v>
      </c>
      <c r="M4396" s="2">
        <v>4212</v>
      </c>
    </row>
    <row r="4397" spans="1:13">
      <c r="A4397" s="5">
        <v>6</v>
      </c>
      <c r="B4397" s="2">
        <v>3842.8</v>
      </c>
      <c r="C4397" s="2">
        <v>3861.6</v>
      </c>
      <c r="D4397" s="2">
        <v>2817.2</v>
      </c>
      <c r="E4397" s="2">
        <v>2897.2</v>
      </c>
      <c r="F4397" s="2">
        <v>2520.8000000000002</v>
      </c>
      <c r="G4397" s="2">
        <v>2897.1</v>
      </c>
      <c r="H4397" s="2">
        <v>5332.8</v>
      </c>
      <c r="I4397" s="2">
        <v>17115.099999999999</v>
      </c>
      <c r="J4397" s="2">
        <v>25598.9</v>
      </c>
      <c r="K4397" s="2">
        <v>10389</v>
      </c>
      <c r="L4397" s="2">
        <v>5458.2</v>
      </c>
      <c r="M4397" s="2">
        <v>4660.2</v>
      </c>
    </row>
    <row r="4398" spans="1:13">
      <c r="A4398" s="5">
        <v>7</v>
      </c>
      <c r="B4398" s="2">
        <v>4151</v>
      </c>
      <c r="C4398" s="2">
        <v>4708.3</v>
      </c>
      <c r="D4398" s="2">
        <v>5422.4</v>
      </c>
      <c r="E4398" s="2">
        <v>2971</v>
      </c>
      <c r="F4398" s="2">
        <v>2736.3</v>
      </c>
      <c r="G4398" s="2">
        <v>2793</v>
      </c>
      <c r="H4398" s="2">
        <v>4762</v>
      </c>
      <c r="I4398" s="2">
        <v>18930.7</v>
      </c>
      <c r="J4398" s="2">
        <v>25672.5</v>
      </c>
      <c r="K4398" s="2">
        <v>10687.8</v>
      </c>
      <c r="L4398" s="2">
        <v>5264.2</v>
      </c>
      <c r="M4398" s="2">
        <v>4557.6000000000004</v>
      </c>
    </row>
    <row r="4399" spans="1:13">
      <c r="A4399" s="5">
        <v>8</v>
      </c>
      <c r="B4399" s="2">
        <v>4041.5</v>
      </c>
      <c r="C4399" s="2">
        <v>4046.7</v>
      </c>
      <c r="D4399" s="2">
        <v>2957.4</v>
      </c>
      <c r="E4399" s="2">
        <v>3657.8</v>
      </c>
      <c r="F4399" s="2">
        <v>2182.1999999999998</v>
      </c>
      <c r="G4399" s="2">
        <v>3070.3</v>
      </c>
      <c r="H4399" s="2">
        <v>5421</v>
      </c>
      <c r="I4399" s="2">
        <v>20497.099999999999</v>
      </c>
      <c r="J4399" s="2">
        <v>27598</v>
      </c>
      <c r="K4399" s="2">
        <v>9394.5</v>
      </c>
      <c r="L4399" s="2">
        <v>5204.3</v>
      </c>
      <c r="M4399" s="2">
        <v>5212.6000000000004</v>
      </c>
    </row>
    <row r="4400" spans="1:13">
      <c r="A4400" s="5">
        <v>9</v>
      </c>
      <c r="B4400" s="2">
        <v>3858</v>
      </c>
      <c r="C4400" s="2">
        <v>4755.6000000000004</v>
      </c>
      <c r="D4400" s="2">
        <v>2998.5</v>
      </c>
      <c r="E4400" s="2">
        <v>3355.2</v>
      </c>
      <c r="F4400" s="2">
        <v>3178.5</v>
      </c>
      <c r="G4400" s="2">
        <v>2950</v>
      </c>
      <c r="H4400" s="2">
        <v>6270</v>
      </c>
      <c r="I4400" s="2">
        <v>20762.099999999999</v>
      </c>
      <c r="J4400" s="2">
        <v>29262.799999999999</v>
      </c>
      <c r="K4400" s="2">
        <v>9009.2999999999993</v>
      </c>
      <c r="L4400" s="2">
        <v>4957.6000000000004</v>
      </c>
      <c r="M4400" s="15">
        <f>+(M4401-M4399)/2+M4399</f>
        <v>5129.1499999999996</v>
      </c>
    </row>
    <row r="4401" spans="1:13">
      <c r="A4401" s="5">
        <v>10</v>
      </c>
      <c r="B4401" s="2">
        <v>3670.7</v>
      </c>
      <c r="C4401" s="2">
        <v>3736.1</v>
      </c>
      <c r="D4401" s="2">
        <v>3269.7</v>
      </c>
      <c r="E4401" s="2">
        <v>2767.4</v>
      </c>
      <c r="F4401" s="2">
        <v>2039.8</v>
      </c>
      <c r="G4401" s="2">
        <v>3035.2</v>
      </c>
      <c r="H4401" s="2">
        <v>5111.8</v>
      </c>
      <c r="I4401" s="2">
        <v>16540.2</v>
      </c>
      <c r="J4401" s="2">
        <v>27880</v>
      </c>
      <c r="K4401" s="2">
        <v>8448.1</v>
      </c>
      <c r="L4401" s="2">
        <v>4750.6000000000004</v>
      </c>
      <c r="M4401" s="2">
        <v>5045.7</v>
      </c>
    </row>
    <row r="4402" spans="1:13">
      <c r="A4402" s="5">
        <v>11</v>
      </c>
      <c r="B4402" s="2">
        <v>3618.2</v>
      </c>
      <c r="C4402" s="2">
        <v>3332.8</v>
      </c>
      <c r="D4402" s="2">
        <v>3497.8</v>
      </c>
      <c r="E4402" s="2">
        <v>3845.3</v>
      </c>
      <c r="F4402" s="2">
        <v>2600.8000000000002</v>
      </c>
      <c r="G4402" s="2">
        <v>2688.1</v>
      </c>
      <c r="H4402" s="2">
        <v>6462.7</v>
      </c>
      <c r="I4402" s="2">
        <v>15904</v>
      </c>
      <c r="J4402" s="2">
        <v>25261.1</v>
      </c>
      <c r="K4402" s="2">
        <v>8117.1</v>
      </c>
      <c r="L4402" s="2">
        <v>4653.2</v>
      </c>
      <c r="M4402" s="15">
        <f>+M4401-($M$4401-$M$4404)/3</f>
        <v>4882.833333333333</v>
      </c>
    </row>
    <row r="4403" spans="1:13">
      <c r="A4403" s="5">
        <v>12</v>
      </c>
      <c r="B4403" s="2">
        <v>3607.1</v>
      </c>
      <c r="C4403" s="2">
        <v>3829.5</v>
      </c>
      <c r="D4403" s="2">
        <v>2912.9</v>
      </c>
      <c r="E4403" s="2">
        <v>3610.9</v>
      </c>
      <c r="F4403" s="2">
        <v>2213.6999999999998</v>
      </c>
      <c r="G4403" s="2">
        <v>2480</v>
      </c>
      <c r="H4403" s="2">
        <v>6601.1</v>
      </c>
      <c r="I4403" s="2">
        <v>15667.1</v>
      </c>
      <c r="J4403" s="2">
        <v>21703</v>
      </c>
      <c r="K4403" s="2">
        <v>8085.9</v>
      </c>
      <c r="L4403" s="2">
        <v>4415.1000000000004</v>
      </c>
      <c r="M4403" s="15">
        <f>+M4402-($M$4401-$M$4404)/3</f>
        <v>4719.9666666666662</v>
      </c>
    </row>
    <row r="4404" spans="1:13">
      <c r="A4404" s="5">
        <v>13</v>
      </c>
      <c r="B4404" s="2">
        <v>3549.3</v>
      </c>
      <c r="C4404" s="2">
        <v>3844.2</v>
      </c>
      <c r="D4404" s="2">
        <v>2940.1</v>
      </c>
      <c r="E4404" s="2">
        <v>2989.6</v>
      </c>
      <c r="F4404" s="2">
        <v>2544</v>
      </c>
      <c r="G4404" s="2">
        <v>2767.4</v>
      </c>
      <c r="H4404" s="2">
        <v>7500.3</v>
      </c>
      <c r="I4404" s="2">
        <v>17839.8</v>
      </c>
      <c r="J4404" s="2">
        <v>21451.4</v>
      </c>
      <c r="K4404" s="2">
        <v>8423.2000000000007</v>
      </c>
      <c r="L4404" s="2">
        <v>4735.6000000000004</v>
      </c>
      <c r="M4404" s="2">
        <v>4557.1000000000004</v>
      </c>
    </row>
    <row r="4405" spans="1:13">
      <c r="A4405" s="5">
        <v>14</v>
      </c>
      <c r="B4405" s="2">
        <v>3666.7</v>
      </c>
      <c r="C4405" s="2">
        <v>3682.9</v>
      </c>
      <c r="D4405" s="2">
        <v>3217.6</v>
      </c>
      <c r="E4405" s="2">
        <v>3014</v>
      </c>
      <c r="F4405" s="2">
        <v>2620.5</v>
      </c>
      <c r="G4405" s="2">
        <v>2692.7</v>
      </c>
      <c r="H4405" s="2">
        <v>8519.7000000000007</v>
      </c>
      <c r="I4405" s="2">
        <v>20480.3</v>
      </c>
      <c r="J4405" s="2">
        <v>22067.1</v>
      </c>
      <c r="K4405" s="2">
        <v>7656.1</v>
      </c>
      <c r="L4405" s="2">
        <v>4612.6000000000004</v>
      </c>
      <c r="M4405" s="2">
        <v>4176.1000000000004</v>
      </c>
    </row>
    <row r="4406" spans="1:13">
      <c r="A4406" s="5">
        <v>15</v>
      </c>
      <c r="B4406" s="2">
        <v>3546.5</v>
      </c>
      <c r="C4406" s="2">
        <v>3760.3</v>
      </c>
      <c r="D4406" s="2">
        <v>2706</v>
      </c>
      <c r="E4406" s="2">
        <v>2755.6</v>
      </c>
      <c r="F4406" s="2">
        <v>3075.1</v>
      </c>
      <c r="G4406" s="2">
        <v>3077.1</v>
      </c>
      <c r="H4406" s="2">
        <v>9796.6</v>
      </c>
      <c r="I4406" s="2">
        <v>23348</v>
      </c>
      <c r="J4406" s="2">
        <v>19910.2</v>
      </c>
      <c r="K4406" s="2">
        <v>6966.1</v>
      </c>
      <c r="L4406" s="2">
        <v>4434.8</v>
      </c>
      <c r="M4406" s="2">
        <v>5488.9</v>
      </c>
    </row>
    <row r="4407" spans="1:13">
      <c r="A4407" s="5">
        <v>16</v>
      </c>
      <c r="B4407" s="2">
        <v>3413.2</v>
      </c>
      <c r="C4407" s="2">
        <v>3165.3</v>
      </c>
      <c r="D4407" s="2">
        <v>2665.6</v>
      </c>
      <c r="E4407" s="2">
        <v>3386.1</v>
      </c>
      <c r="F4407" s="2">
        <v>2960.9</v>
      </c>
      <c r="G4407" s="2">
        <v>2815.7</v>
      </c>
      <c r="H4407" s="2">
        <v>13874.6</v>
      </c>
      <c r="I4407" s="2">
        <v>25620.6</v>
      </c>
      <c r="J4407" s="2">
        <v>17314.599999999999</v>
      </c>
      <c r="K4407" s="2">
        <v>7379.2</v>
      </c>
      <c r="L4407" s="2">
        <v>4828.8999999999996</v>
      </c>
      <c r="M4407" s="2">
        <v>5585.4</v>
      </c>
    </row>
    <row r="4408" spans="1:13">
      <c r="A4408" s="5">
        <v>17</v>
      </c>
      <c r="B4408" s="2">
        <v>3525.2</v>
      </c>
      <c r="C4408" s="2">
        <v>3671.6</v>
      </c>
      <c r="D4408" s="2">
        <v>2597</v>
      </c>
      <c r="E4408" s="2">
        <v>3408.9</v>
      </c>
      <c r="F4408" s="2">
        <v>2548.6</v>
      </c>
      <c r="G4408" s="2">
        <v>2818.9</v>
      </c>
      <c r="H4408" s="2">
        <v>15283.7</v>
      </c>
      <c r="I4408" s="2">
        <v>28728.5</v>
      </c>
      <c r="J4408" s="2">
        <v>16205.8</v>
      </c>
      <c r="K4408" s="2">
        <v>7236.2</v>
      </c>
      <c r="L4408" s="2">
        <v>4488.8999999999996</v>
      </c>
      <c r="M4408" s="2">
        <v>4834.8</v>
      </c>
    </row>
    <row r="4409" spans="1:13">
      <c r="A4409" s="5">
        <v>18</v>
      </c>
      <c r="B4409" s="2">
        <v>3444.9</v>
      </c>
      <c r="C4409" s="2">
        <v>3086.6</v>
      </c>
      <c r="D4409" s="2">
        <v>3000.3</v>
      </c>
      <c r="E4409" s="2">
        <v>3375.3</v>
      </c>
      <c r="F4409" s="2">
        <v>2366.3000000000002</v>
      </c>
      <c r="G4409" s="2">
        <v>2668.8</v>
      </c>
      <c r="H4409" s="2">
        <v>11488.5</v>
      </c>
      <c r="I4409" s="2">
        <v>31706.9</v>
      </c>
      <c r="J4409" s="2">
        <v>15851.7</v>
      </c>
      <c r="K4409" s="2">
        <v>6425.1</v>
      </c>
      <c r="L4409" s="2">
        <v>4358.3</v>
      </c>
      <c r="M4409" s="2">
        <v>4814</v>
      </c>
    </row>
    <row r="4410" spans="1:13">
      <c r="A4410" s="5">
        <v>19</v>
      </c>
      <c r="B4410" s="2">
        <v>3440.3</v>
      </c>
      <c r="C4410" s="2">
        <v>3421</v>
      </c>
      <c r="D4410" s="2">
        <v>2848.5</v>
      </c>
      <c r="E4410" s="2">
        <v>3601.9</v>
      </c>
      <c r="F4410" s="2">
        <v>2788.9</v>
      </c>
      <c r="G4410" s="2">
        <v>2894.8</v>
      </c>
      <c r="H4410" s="2">
        <v>9930.7000000000007</v>
      </c>
      <c r="I4410" s="2">
        <v>33843.599999999999</v>
      </c>
      <c r="J4410" s="2">
        <v>16206</v>
      </c>
      <c r="K4410" s="2">
        <v>6481.4</v>
      </c>
      <c r="L4410" s="2">
        <v>4366.8999999999996</v>
      </c>
      <c r="M4410" s="2">
        <v>5005</v>
      </c>
    </row>
    <row r="4411" spans="1:13">
      <c r="A4411" s="5">
        <v>20</v>
      </c>
      <c r="B4411" s="2">
        <v>3407.2</v>
      </c>
      <c r="C4411" s="2">
        <v>3230.9</v>
      </c>
      <c r="D4411" s="2">
        <v>3230.3</v>
      </c>
      <c r="E4411" s="2">
        <v>2874.3</v>
      </c>
      <c r="F4411" s="2">
        <v>2444.6999999999998</v>
      </c>
      <c r="G4411" s="2">
        <v>2892.9</v>
      </c>
      <c r="H4411" s="2">
        <v>8469.7000000000007</v>
      </c>
      <c r="I4411" s="2">
        <v>36864.300000000003</v>
      </c>
      <c r="J4411" s="2">
        <v>15940.6</v>
      </c>
      <c r="K4411" s="2">
        <v>6455.5</v>
      </c>
      <c r="L4411" s="2">
        <v>4439.8</v>
      </c>
      <c r="M4411" s="2">
        <v>4816.6000000000004</v>
      </c>
    </row>
    <row r="4412" spans="1:13">
      <c r="A4412" s="5">
        <v>21</v>
      </c>
      <c r="B4412" s="2">
        <v>3374.4</v>
      </c>
      <c r="C4412" s="2">
        <v>3004.9</v>
      </c>
      <c r="D4412" s="2">
        <v>3213</v>
      </c>
      <c r="E4412" s="2">
        <v>2948.3</v>
      </c>
      <c r="F4412" s="2">
        <v>2788.8</v>
      </c>
      <c r="G4412" s="2">
        <v>2489.8000000000002</v>
      </c>
      <c r="H4412" s="2">
        <v>8830.5</v>
      </c>
      <c r="I4412" s="2">
        <v>36335.199999999997</v>
      </c>
      <c r="J4412" s="2">
        <v>15488.7</v>
      </c>
      <c r="K4412" s="2">
        <v>6105.7</v>
      </c>
      <c r="L4412" s="2">
        <v>4391.3999999999996</v>
      </c>
      <c r="M4412" s="2">
        <v>5319.9</v>
      </c>
    </row>
    <row r="4413" spans="1:13">
      <c r="A4413" s="5">
        <v>22</v>
      </c>
      <c r="B4413" s="2">
        <v>3205.4</v>
      </c>
      <c r="C4413" s="2">
        <v>2985.3</v>
      </c>
      <c r="D4413" s="2">
        <v>3235</v>
      </c>
      <c r="E4413" s="2">
        <v>3109.1</v>
      </c>
      <c r="F4413" s="2">
        <v>2728.5</v>
      </c>
      <c r="G4413" s="2">
        <v>2770.1</v>
      </c>
      <c r="H4413" s="2">
        <v>10026</v>
      </c>
      <c r="I4413" s="2">
        <v>34629.300000000003</v>
      </c>
      <c r="J4413" s="2">
        <v>14813.6</v>
      </c>
      <c r="K4413" s="2">
        <v>6081.6</v>
      </c>
      <c r="L4413" s="2">
        <v>4281</v>
      </c>
      <c r="M4413" s="2">
        <v>6193.3</v>
      </c>
    </row>
    <row r="4414" spans="1:13">
      <c r="A4414" s="5">
        <v>23</v>
      </c>
      <c r="B4414" s="2">
        <v>3292.2</v>
      </c>
      <c r="C4414" s="2">
        <v>3035.8</v>
      </c>
      <c r="D4414" s="2">
        <v>4621.3</v>
      </c>
      <c r="E4414" s="2">
        <v>2441.4</v>
      </c>
      <c r="F4414" s="2">
        <v>2791.7</v>
      </c>
      <c r="G4414" s="2">
        <v>2595.3000000000002</v>
      </c>
      <c r="H4414" s="2">
        <v>12309.5</v>
      </c>
      <c r="I4414" s="2">
        <v>34818.800000000003</v>
      </c>
      <c r="J4414" s="2">
        <v>14195.4</v>
      </c>
      <c r="K4414" s="2">
        <v>5895.5</v>
      </c>
      <c r="L4414" s="2">
        <v>3905.1</v>
      </c>
      <c r="M4414" s="2">
        <v>5282.4</v>
      </c>
    </row>
    <row r="4415" spans="1:13">
      <c r="A4415" s="5">
        <v>24</v>
      </c>
      <c r="B4415" s="2">
        <v>3314.3</v>
      </c>
      <c r="C4415" s="2">
        <v>2882.5</v>
      </c>
      <c r="D4415" s="2">
        <v>3513.8</v>
      </c>
      <c r="E4415" s="2">
        <v>2930.7</v>
      </c>
      <c r="F4415" s="2">
        <v>2502.5</v>
      </c>
      <c r="G4415" s="2">
        <v>2656.8</v>
      </c>
      <c r="H4415" s="2">
        <v>14437.9</v>
      </c>
      <c r="I4415" s="2">
        <v>31623.1</v>
      </c>
      <c r="J4415" s="2">
        <v>13306.6</v>
      </c>
      <c r="K4415" s="2">
        <v>5840.1</v>
      </c>
      <c r="L4415" s="2">
        <v>4323.6000000000004</v>
      </c>
      <c r="M4415" s="2">
        <v>4492.5</v>
      </c>
    </row>
    <row r="4416" spans="1:13">
      <c r="A4416" s="5">
        <v>25</v>
      </c>
      <c r="B4416" s="2">
        <v>3245</v>
      </c>
      <c r="C4416" s="2">
        <v>3099.4</v>
      </c>
      <c r="D4416" s="2">
        <v>3236.8</v>
      </c>
      <c r="E4416" s="2">
        <v>2710.5</v>
      </c>
      <c r="F4416" s="2">
        <v>2845.6</v>
      </c>
      <c r="G4416" s="2">
        <v>2789.4</v>
      </c>
      <c r="H4416" s="2">
        <v>13384.4</v>
      </c>
      <c r="I4416" s="2">
        <v>29037.5</v>
      </c>
      <c r="J4416" s="2">
        <v>13126.2</v>
      </c>
      <c r="K4416" s="2">
        <v>5916.7</v>
      </c>
      <c r="L4416" s="2">
        <v>3955</v>
      </c>
      <c r="M4416" s="2">
        <v>5010.7</v>
      </c>
    </row>
    <row r="4417" spans="1:13">
      <c r="A4417" s="5">
        <v>26</v>
      </c>
      <c r="B4417" s="2">
        <v>3288.4</v>
      </c>
      <c r="C4417" s="2">
        <v>3091</v>
      </c>
      <c r="D4417" s="2">
        <v>3257.7</v>
      </c>
      <c r="E4417" s="2">
        <v>2776.7</v>
      </c>
      <c r="F4417" s="2">
        <v>2687.1</v>
      </c>
      <c r="G4417" s="2">
        <v>2498.3000000000002</v>
      </c>
      <c r="H4417" s="2">
        <v>12530.7</v>
      </c>
      <c r="I4417" s="2">
        <v>29168</v>
      </c>
      <c r="J4417" s="2">
        <v>12951.1</v>
      </c>
      <c r="K4417" s="2">
        <v>6370.6</v>
      </c>
      <c r="L4417" s="2">
        <v>4882.2</v>
      </c>
      <c r="M4417" s="2">
        <v>4546.8</v>
      </c>
    </row>
    <row r="4418" spans="1:13">
      <c r="A4418" s="5">
        <v>27</v>
      </c>
      <c r="B4418" s="2">
        <v>3390.3</v>
      </c>
      <c r="C4418" s="2">
        <v>3483</v>
      </c>
      <c r="D4418" s="2">
        <v>3561.2</v>
      </c>
      <c r="E4418" s="2">
        <v>3017.3</v>
      </c>
      <c r="F4418" s="2">
        <v>2580.3000000000002</v>
      </c>
      <c r="G4418" s="2">
        <v>3449.5</v>
      </c>
      <c r="H4418" s="2">
        <v>13451.8</v>
      </c>
      <c r="I4418" s="2">
        <v>30097.8</v>
      </c>
      <c r="J4418" s="2">
        <v>12400.3</v>
      </c>
      <c r="K4418" s="2">
        <v>6024.2</v>
      </c>
      <c r="L4418" s="2">
        <v>4821</v>
      </c>
      <c r="M4418" s="2">
        <v>4786.3999999999996</v>
      </c>
    </row>
    <row r="4419" spans="1:13">
      <c r="A4419" s="5">
        <v>28</v>
      </c>
      <c r="B4419" s="2">
        <v>3632.6</v>
      </c>
      <c r="C4419" s="2">
        <v>2920.3</v>
      </c>
      <c r="D4419" s="2">
        <v>3921.7</v>
      </c>
      <c r="E4419" s="2">
        <v>3332.6</v>
      </c>
      <c r="F4419" s="2">
        <v>3038.1</v>
      </c>
      <c r="G4419" s="2">
        <v>2758.4</v>
      </c>
      <c r="H4419" s="2">
        <v>15141.7</v>
      </c>
      <c r="I4419" s="2">
        <v>27666.799999999999</v>
      </c>
      <c r="J4419" s="2">
        <v>12450.4</v>
      </c>
      <c r="K4419" s="2">
        <v>5627.7</v>
      </c>
      <c r="L4419" s="2">
        <v>4937.3999999999996</v>
      </c>
      <c r="M4419" s="2">
        <v>4638.7</v>
      </c>
    </row>
    <row r="4420" spans="1:13">
      <c r="A4420" s="5">
        <v>29</v>
      </c>
      <c r="B4420" s="2">
        <v>3985.1</v>
      </c>
      <c r="C4420" s="2">
        <v>2981.9</v>
      </c>
      <c r="D4420" s="2">
        <v>4264.7</v>
      </c>
      <c r="E4420" s="2">
        <v>2995.2</v>
      </c>
      <c r="F4420" s="2" t="s">
        <v>21</v>
      </c>
      <c r="G4420" s="2">
        <v>3103.9</v>
      </c>
      <c r="H4420" s="2">
        <v>15810.6</v>
      </c>
      <c r="I4420" s="2">
        <v>23540.2</v>
      </c>
      <c r="J4420" s="2">
        <v>11932.1</v>
      </c>
      <c r="K4420" s="2">
        <v>5455.1</v>
      </c>
      <c r="L4420" s="2">
        <v>4245.1000000000004</v>
      </c>
      <c r="M4420" s="2">
        <v>4545.7</v>
      </c>
    </row>
    <row r="4421" spans="1:13">
      <c r="A4421" s="5">
        <v>30</v>
      </c>
      <c r="B4421" s="2">
        <v>3829.4</v>
      </c>
      <c r="C4421" s="2">
        <v>3725.7</v>
      </c>
      <c r="D4421" s="2">
        <v>4061.5</v>
      </c>
      <c r="E4421" s="2">
        <v>3341.9</v>
      </c>
      <c r="F4421" s="2" t="s">
        <v>21</v>
      </c>
      <c r="G4421" s="2">
        <v>3836.5</v>
      </c>
      <c r="H4421" s="2">
        <v>17701.099999999999</v>
      </c>
      <c r="I4421" s="2">
        <v>21332.799999999999</v>
      </c>
      <c r="J4421" s="2">
        <v>12220.5</v>
      </c>
      <c r="K4421" s="2">
        <v>5639.8</v>
      </c>
      <c r="L4421" s="2">
        <v>4385.7</v>
      </c>
      <c r="M4421" s="2" t="s">
        <v>21</v>
      </c>
    </row>
    <row r="4422" spans="1:13">
      <c r="A4422" s="5">
        <v>31</v>
      </c>
      <c r="B4422" s="2">
        <v>3850.2</v>
      </c>
      <c r="C4422" s="2" t="s">
        <v>21</v>
      </c>
      <c r="D4422" s="2">
        <v>4629.7</v>
      </c>
      <c r="E4422" s="2">
        <v>3748.4</v>
      </c>
      <c r="F4422" s="2" t="s">
        <v>21</v>
      </c>
      <c r="G4422" s="2">
        <v>3445.8</v>
      </c>
      <c r="H4422" s="2" t="s">
        <v>21</v>
      </c>
      <c r="I4422" s="2">
        <v>18088.7</v>
      </c>
      <c r="J4422" s="2" t="s">
        <v>21</v>
      </c>
      <c r="K4422" s="2">
        <v>4893.8</v>
      </c>
      <c r="L4422" s="2">
        <v>4240.8</v>
      </c>
      <c r="M4422" s="2" t="s">
        <v>21</v>
      </c>
    </row>
    <row r="4423" spans="1:13">
      <c r="A4423" s="6"/>
      <c r="M4423" s="7"/>
    </row>
    <row r="4424" spans="1:13">
      <c r="A4424" s="5" t="s">
        <v>14</v>
      </c>
      <c r="B4424" s="2">
        <v>114599.4</v>
      </c>
      <c r="C4424" s="2">
        <v>106504.3</v>
      </c>
      <c r="D4424" s="2">
        <v>104881.2</v>
      </c>
      <c r="E4424" s="2">
        <v>101246.5</v>
      </c>
      <c r="F4424" s="2">
        <v>76420</v>
      </c>
      <c r="G4424" s="2">
        <v>89432.5</v>
      </c>
      <c r="H4424" s="2">
        <v>277543.8</v>
      </c>
      <c r="I4424" s="2">
        <v>749322.6</v>
      </c>
      <c r="J4424" s="2">
        <v>559453.4</v>
      </c>
      <c r="K4424" s="2">
        <v>239127.8</v>
      </c>
      <c r="L4424" s="2">
        <v>144306.9</v>
      </c>
      <c r="M4424" s="2">
        <f>SUM(M4392:M4423)</f>
        <v>140087.45000000001</v>
      </c>
    </row>
    <row r="4425" spans="1:13">
      <c r="A4425" s="5" t="s">
        <v>22</v>
      </c>
      <c r="B4425" s="2">
        <v>227304.4</v>
      </c>
      <c r="C4425" s="2">
        <v>211248</v>
      </c>
      <c r="D4425" s="2">
        <v>208028.6</v>
      </c>
      <c r="E4425" s="2">
        <v>200819.4</v>
      </c>
      <c r="F4425" s="2">
        <v>151576.70000000001</v>
      </c>
      <c r="G4425" s="2">
        <v>177386.8</v>
      </c>
      <c r="H4425" s="2">
        <v>550499.80000000005</v>
      </c>
      <c r="I4425" s="2">
        <v>1486258.9</v>
      </c>
      <c r="J4425" s="2">
        <v>1109659</v>
      </c>
      <c r="K4425" s="2">
        <v>474302.7</v>
      </c>
      <c r="L4425" s="2">
        <v>286228.3</v>
      </c>
      <c r="M4425" s="2">
        <f>M4424*1.9835</f>
        <v>277863.45707500004</v>
      </c>
    </row>
    <row r="4426" spans="1:13">
      <c r="A4426" s="5" t="s">
        <v>23</v>
      </c>
      <c r="B4426" s="2">
        <v>3696.8</v>
      </c>
      <c r="C4426" s="2">
        <v>3550.1</v>
      </c>
      <c r="D4426" s="2">
        <v>3383.3</v>
      </c>
      <c r="E4426" s="2">
        <v>3266</v>
      </c>
      <c r="F4426" s="2">
        <v>2729.3</v>
      </c>
      <c r="G4426" s="2">
        <v>2884.9</v>
      </c>
      <c r="H4426" s="2">
        <v>9251.5</v>
      </c>
      <c r="I4426" s="2">
        <v>24171.7</v>
      </c>
      <c r="J4426" s="2">
        <v>18648.400000000001</v>
      </c>
      <c r="K4426" s="2">
        <v>7713.8</v>
      </c>
      <c r="L4426" s="2">
        <v>4655.1000000000004</v>
      </c>
      <c r="M4426" s="2">
        <v>4821.3999999999996</v>
      </c>
    </row>
    <row r="4427" spans="1:13">
      <c r="A4427" s="5" t="s">
        <v>24</v>
      </c>
      <c r="B4427" s="2">
        <v>4850.1000000000004</v>
      </c>
      <c r="C4427" s="2">
        <v>4829.7</v>
      </c>
      <c r="D4427" s="2">
        <v>5422.4</v>
      </c>
      <c r="E4427" s="2">
        <v>4412.6000000000004</v>
      </c>
      <c r="F4427" s="2">
        <v>3395.5</v>
      </c>
      <c r="G4427" s="2">
        <v>3836.5</v>
      </c>
      <c r="H4427" s="2">
        <v>17701.099999999999</v>
      </c>
      <c r="I4427" s="2">
        <v>36864.300000000003</v>
      </c>
      <c r="J4427" s="2">
        <v>29262.799999999999</v>
      </c>
      <c r="K4427" s="2">
        <v>11588.5</v>
      </c>
      <c r="L4427" s="2">
        <v>6022.3</v>
      </c>
      <c r="M4427" s="2">
        <v>6193.3</v>
      </c>
    </row>
    <row r="4428" spans="1:13">
      <c r="A4428" s="5" t="s">
        <v>25</v>
      </c>
      <c r="B4428" s="2">
        <v>3205.4</v>
      </c>
      <c r="C4428" s="2">
        <v>2882.5</v>
      </c>
      <c r="D4428" s="2">
        <v>2597</v>
      </c>
      <c r="E4428" s="2">
        <v>2441.4</v>
      </c>
      <c r="F4428" s="2">
        <v>2039.8</v>
      </c>
      <c r="G4428" s="2">
        <v>2480</v>
      </c>
      <c r="H4428" s="2">
        <v>3384.7</v>
      </c>
      <c r="I4428" s="2">
        <v>15667.1</v>
      </c>
      <c r="J4428" s="2">
        <v>11932.1</v>
      </c>
      <c r="K4428" s="2">
        <v>4893.8</v>
      </c>
      <c r="L4428" s="2">
        <v>2677.1</v>
      </c>
      <c r="M4428" s="2">
        <v>4176.1000000000004</v>
      </c>
    </row>
    <row r="4431" spans="1:13" ht="12.9" customHeight="1">
      <c r="A4431" s="115" t="s">
        <v>15</v>
      </c>
      <c r="B4431" s="116"/>
      <c r="C4431" s="116"/>
      <c r="D4431" s="116"/>
      <c r="E4431" s="116"/>
      <c r="F4431" s="116"/>
      <c r="G4431" s="116"/>
      <c r="H4431" s="116"/>
      <c r="I4431" s="116"/>
      <c r="J4431" s="116"/>
      <c r="K4431" s="116"/>
      <c r="L4431" s="116"/>
      <c r="M4431" s="117"/>
    </row>
    <row r="4432" spans="1:13" ht="12.9" customHeight="1">
      <c r="A4432" s="118" t="s">
        <v>16</v>
      </c>
      <c r="B4432" s="97"/>
      <c r="C4432" s="97"/>
      <c r="D4432" s="97"/>
      <c r="E4432" s="97"/>
      <c r="F4432" s="97"/>
      <c r="G4432" s="97"/>
      <c r="H4432" s="97"/>
      <c r="I4432" s="97"/>
      <c r="J4432" s="97"/>
      <c r="K4432" s="97"/>
      <c r="L4432" s="97"/>
      <c r="M4432" s="119"/>
    </row>
    <row r="4433" spans="1:13" ht="12.9" customHeight="1">
      <c r="A4433" s="118" t="s">
        <v>137</v>
      </c>
      <c r="B4433" s="97"/>
      <c r="C4433" s="97"/>
      <c r="D4433" s="97"/>
      <c r="E4433" s="97"/>
      <c r="F4433" s="97"/>
      <c r="G4433" s="97"/>
      <c r="H4433" s="97"/>
      <c r="I4433" s="97"/>
      <c r="J4433" s="97"/>
      <c r="K4433" s="97"/>
      <c r="L4433" s="97"/>
      <c r="M4433" s="119"/>
    </row>
    <row r="4434" spans="1:13" ht="12.9" customHeight="1">
      <c r="A4434" s="118" t="s">
        <v>18</v>
      </c>
      <c r="B4434" s="97"/>
      <c r="C4434" s="97"/>
      <c r="D4434" s="97"/>
      <c r="E4434" s="97"/>
      <c r="F4434" s="97"/>
      <c r="G4434" s="97"/>
      <c r="H4434" s="97"/>
      <c r="I4434" s="97"/>
      <c r="J4434" s="97"/>
      <c r="K4434" s="97"/>
      <c r="L4434" s="97"/>
      <c r="M4434" s="119"/>
    </row>
    <row r="4435" spans="1:13" ht="12.9" customHeight="1">
      <c r="A4435" s="120" t="s">
        <v>19</v>
      </c>
      <c r="B4435" s="121"/>
      <c r="C4435" s="121"/>
      <c r="D4435" s="121"/>
      <c r="E4435" s="121"/>
      <c r="F4435" s="121"/>
      <c r="G4435" s="121"/>
      <c r="H4435" s="121"/>
      <c r="I4435" s="121"/>
      <c r="J4435" s="121"/>
      <c r="K4435" s="121"/>
      <c r="L4435" s="121"/>
      <c r="M4435" s="122"/>
    </row>
    <row r="4436" spans="1:13">
      <c r="A4436" s="123" t="s">
        <v>20</v>
      </c>
      <c r="B4436" s="1" t="s">
        <v>0</v>
      </c>
      <c r="C4436" s="1" t="s">
        <v>1</v>
      </c>
      <c r="D4436" s="1" t="s">
        <v>2</v>
      </c>
      <c r="E4436" s="1" t="s">
        <v>3</v>
      </c>
      <c r="F4436" s="1" t="s">
        <v>4</v>
      </c>
      <c r="G4436" s="1" t="s">
        <v>5</v>
      </c>
      <c r="H4436" s="1" t="s">
        <v>6</v>
      </c>
      <c r="I4436" s="1" t="s">
        <v>7</v>
      </c>
      <c r="J4436" s="1" t="s">
        <v>8</v>
      </c>
      <c r="K4436" s="1" t="s">
        <v>9</v>
      </c>
      <c r="L4436" s="1" t="s">
        <v>10</v>
      </c>
      <c r="M4436" s="1" t="s">
        <v>13</v>
      </c>
    </row>
    <row r="4437" spans="1:13">
      <c r="A4437" s="124"/>
      <c r="B4437" s="4">
        <v>2006</v>
      </c>
      <c r="C4437" s="4">
        <v>2006</v>
      </c>
      <c r="D4437" s="4">
        <v>2006</v>
      </c>
      <c r="E4437" s="4">
        <v>2007</v>
      </c>
      <c r="F4437" s="4">
        <v>2007</v>
      </c>
      <c r="G4437" s="4">
        <v>2007</v>
      </c>
      <c r="H4437" s="4">
        <v>2007</v>
      </c>
      <c r="I4437" s="4">
        <v>2007</v>
      </c>
      <c r="J4437" s="4">
        <v>2007</v>
      </c>
      <c r="K4437" s="4">
        <v>2007</v>
      </c>
      <c r="L4437" s="4">
        <v>2007</v>
      </c>
      <c r="M4437" s="4">
        <v>2007</v>
      </c>
    </row>
    <row r="4438" spans="1:13">
      <c r="A4438" s="5">
        <v>1</v>
      </c>
      <c r="B4438" s="2" t="s">
        <v>21</v>
      </c>
      <c r="C4438" s="2">
        <v>3246.8</v>
      </c>
      <c r="D4438" s="2">
        <v>2685.2</v>
      </c>
      <c r="E4438" s="2">
        <v>2697.7</v>
      </c>
      <c r="F4438" s="2">
        <v>2469.1</v>
      </c>
      <c r="G4438" s="2">
        <v>2584.5</v>
      </c>
      <c r="H4438" s="2">
        <v>4384.5</v>
      </c>
      <c r="I4438" s="2">
        <v>13759</v>
      </c>
      <c r="J4438" s="2">
        <v>9295</v>
      </c>
      <c r="K4438" s="2">
        <v>5722.4</v>
      </c>
      <c r="L4438" s="2">
        <v>3633.2</v>
      </c>
      <c r="M4438" s="2">
        <v>3721.1</v>
      </c>
    </row>
    <row r="4439" spans="1:13">
      <c r="A4439" s="5">
        <v>2</v>
      </c>
      <c r="B4439" s="2" t="s">
        <v>21</v>
      </c>
      <c r="C4439" s="2">
        <v>3370.2</v>
      </c>
      <c r="D4439" s="2">
        <v>3038.9</v>
      </c>
      <c r="E4439" s="2">
        <v>2994.1</v>
      </c>
      <c r="F4439" s="2">
        <v>2609</v>
      </c>
      <c r="G4439" s="2">
        <v>2887.1</v>
      </c>
      <c r="H4439" s="2">
        <v>4896</v>
      </c>
      <c r="I4439" s="2">
        <v>15136.8</v>
      </c>
      <c r="J4439" s="2">
        <v>9092.7999999999993</v>
      </c>
      <c r="K4439" s="2">
        <v>5487.6</v>
      </c>
      <c r="L4439" s="2">
        <v>4087.3</v>
      </c>
      <c r="M4439" s="2">
        <v>3287.2</v>
      </c>
    </row>
    <row r="4440" spans="1:13">
      <c r="A4440" s="5">
        <v>3</v>
      </c>
      <c r="B4440" s="2">
        <v>4441.3999999999996</v>
      </c>
      <c r="C4440" s="2">
        <v>3614.6</v>
      </c>
      <c r="D4440" s="2">
        <v>2998.4</v>
      </c>
      <c r="E4440" s="2">
        <v>2887.9</v>
      </c>
      <c r="F4440" s="2">
        <v>2611.9</v>
      </c>
      <c r="G4440" s="2">
        <v>2312.9</v>
      </c>
      <c r="H4440" s="2">
        <v>5050.3</v>
      </c>
      <c r="I4440" s="2">
        <v>15484</v>
      </c>
      <c r="J4440" s="2">
        <v>9932.6</v>
      </c>
      <c r="K4440" s="2">
        <v>5093.8</v>
      </c>
      <c r="L4440" s="2">
        <v>4266.2</v>
      </c>
      <c r="M4440" s="2">
        <v>3322.3</v>
      </c>
    </row>
    <row r="4441" spans="1:13">
      <c r="A4441" s="5">
        <v>4</v>
      </c>
      <c r="B4441" s="2">
        <v>4461.8</v>
      </c>
      <c r="C4441" s="2">
        <v>3938.4</v>
      </c>
      <c r="D4441" s="2">
        <v>2621.8</v>
      </c>
      <c r="E4441" s="2">
        <v>3734.9</v>
      </c>
      <c r="F4441" s="2">
        <v>2476.6</v>
      </c>
      <c r="G4441" s="2">
        <v>2724.3</v>
      </c>
      <c r="H4441" s="2">
        <v>4231.2</v>
      </c>
      <c r="I4441" s="2">
        <v>14976.3</v>
      </c>
      <c r="J4441" s="2">
        <v>10343.4</v>
      </c>
      <c r="K4441" s="2">
        <v>5024.2</v>
      </c>
      <c r="L4441" s="2">
        <v>4172.6000000000004</v>
      </c>
      <c r="M4441" s="2">
        <v>3860.1</v>
      </c>
    </row>
    <row r="4442" spans="1:13">
      <c r="A4442" s="5">
        <v>5</v>
      </c>
      <c r="B4442" s="2">
        <v>3927.8</v>
      </c>
      <c r="C4442" s="2">
        <v>3806.9</v>
      </c>
      <c r="D4442" s="2">
        <v>2942.5</v>
      </c>
      <c r="E4442" s="2">
        <v>3116.8</v>
      </c>
      <c r="F4442" s="2">
        <v>2663.4</v>
      </c>
      <c r="G4442" s="2">
        <v>2453.8000000000002</v>
      </c>
      <c r="H4442" s="2">
        <v>4499.7</v>
      </c>
      <c r="I4442" s="2">
        <v>12408</v>
      </c>
      <c r="J4442" s="2">
        <v>10739</v>
      </c>
      <c r="K4442" s="2">
        <v>4907.8999999999996</v>
      </c>
      <c r="L4442" s="2">
        <v>3810.4</v>
      </c>
      <c r="M4442" s="2">
        <v>4453.7</v>
      </c>
    </row>
    <row r="4443" spans="1:13">
      <c r="A4443" s="5">
        <v>6</v>
      </c>
      <c r="B4443" s="2">
        <v>4323.3999999999996</v>
      </c>
      <c r="C4443" s="2">
        <v>3793.2</v>
      </c>
      <c r="D4443" s="2">
        <v>3302.6</v>
      </c>
      <c r="E4443" s="2">
        <v>2939.8</v>
      </c>
      <c r="F4443" s="2">
        <v>2370.8000000000002</v>
      </c>
      <c r="G4443" s="2">
        <v>2551.9</v>
      </c>
      <c r="H4443" s="2">
        <v>4969</v>
      </c>
      <c r="I4443" s="2">
        <v>11236.8</v>
      </c>
      <c r="J4443" s="2">
        <v>12254.8</v>
      </c>
      <c r="K4443" s="2">
        <v>4641.2</v>
      </c>
      <c r="L4443" s="2">
        <v>4157.7</v>
      </c>
      <c r="M4443" s="2">
        <v>4295</v>
      </c>
    </row>
    <row r="4444" spans="1:13">
      <c r="A4444" s="5">
        <v>7</v>
      </c>
      <c r="B4444" s="2">
        <v>5008.8999999999996</v>
      </c>
      <c r="C4444" s="2">
        <v>3926.2</v>
      </c>
      <c r="D4444" s="2">
        <v>3242.1</v>
      </c>
      <c r="E4444" s="2">
        <v>2767.2</v>
      </c>
      <c r="F4444" s="2">
        <v>2613.6</v>
      </c>
      <c r="G4444" s="2">
        <v>2608.6</v>
      </c>
      <c r="H4444" s="2">
        <v>5236.6000000000004</v>
      </c>
      <c r="I4444" s="2">
        <v>9238.4</v>
      </c>
      <c r="J4444" s="2">
        <v>12824.6</v>
      </c>
      <c r="K4444" s="2">
        <v>4951.7</v>
      </c>
      <c r="L4444" s="2">
        <v>4044.7</v>
      </c>
      <c r="M4444" s="2">
        <v>4124.8999999999996</v>
      </c>
    </row>
    <row r="4445" spans="1:13">
      <c r="A4445" s="5">
        <v>8</v>
      </c>
      <c r="B4445" s="2">
        <v>5021.8</v>
      </c>
      <c r="C4445" s="2">
        <v>4208.6000000000004</v>
      </c>
      <c r="D4445" s="2">
        <v>3103.7</v>
      </c>
      <c r="E4445" s="2">
        <v>3041.2</v>
      </c>
      <c r="F4445" s="2">
        <v>2894.7</v>
      </c>
      <c r="G4445" s="2">
        <v>3057.8</v>
      </c>
      <c r="H4445" s="2">
        <v>5552.7</v>
      </c>
      <c r="I4445" s="2">
        <v>8651</v>
      </c>
      <c r="J4445" s="2">
        <v>10389.4</v>
      </c>
      <c r="K4445" s="2">
        <v>4862.8999999999996</v>
      </c>
      <c r="L4445" s="2">
        <v>4113.2</v>
      </c>
      <c r="M4445" s="2">
        <v>3775</v>
      </c>
    </row>
    <row r="4446" spans="1:13">
      <c r="A4446" s="5">
        <v>9</v>
      </c>
      <c r="B4446" s="2">
        <v>4351.5</v>
      </c>
      <c r="C4446" s="2">
        <v>5079</v>
      </c>
      <c r="D4446" s="2">
        <v>3280.4</v>
      </c>
      <c r="E4446" s="2">
        <v>3135.4</v>
      </c>
      <c r="F4446" s="2">
        <v>3075</v>
      </c>
      <c r="G4446" s="2">
        <v>2866</v>
      </c>
      <c r="H4446" s="2">
        <v>5701.2</v>
      </c>
      <c r="I4446" s="2">
        <v>10547.9</v>
      </c>
      <c r="J4446" s="2">
        <v>9342.2999999999993</v>
      </c>
      <c r="K4446" s="2">
        <v>4669</v>
      </c>
      <c r="L4446" s="2">
        <v>3490.2</v>
      </c>
      <c r="M4446" s="2">
        <v>3353.5</v>
      </c>
    </row>
    <row r="4447" spans="1:13">
      <c r="A4447" s="5">
        <v>10</v>
      </c>
      <c r="B4447" s="2">
        <v>4409.2</v>
      </c>
      <c r="C4447" s="2">
        <v>4475</v>
      </c>
      <c r="D4447" s="2">
        <v>2999.2</v>
      </c>
      <c r="E4447" s="2">
        <v>2968.2</v>
      </c>
      <c r="F4447" s="2">
        <v>3124</v>
      </c>
      <c r="G4447" s="2">
        <v>2799.9</v>
      </c>
      <c r="H4447" s="2">
        <v>5519.7</v>
      </c>
      <c r="I4447" s="2">
        <v>12686.9</v>
      </c>
      <c r="J4447" s="2">
        <v>8850.1</v>
      </c>
      <c r="K4447" s="2">
        <v>4486.5</v>
      </c>
      <c r="L4447" s="2">
        <v>3478.1</v>
      </c>
      <c r="M4447" s="2">
        <v>3081.6</v>
      </c>
    </row>
    <row r="4448" spans="1:13">
      <c r="A4448" s="5">
        <v>11</v>
      </c>
      <c r="B4448" s="2">
        <v>4177.5</v>
      </c>
      <c r="C4448" s="2">
        <v>4193.5</v>
      </c>
      <c r="D4448" s="2">
        <v>3488.4</v>
      </c>
      <c r="E4448" s="2">
        <v>3140.1</v>
      </c>
      <c r="F4448" s="2">
        <v>3340.8</v>
      </c>
      <c r="G4448" s="2">
        <v>2777.4</v>
      </c>
      <c r="H4448" s="2">
        <v>5241.7</v>
      </c>
      <c r="I4448" s="2">
        <v>15027.1</v>
      </c>
      <c r="J4448" s="2">
        <v>8296.7000000000007</v>
      </c>
      <c r="K4448" s="2">
        <v>4348.1000000000004</v>
      </c>
      <c r="L4448" s="2">
        <v>3553</v>
      </c>
      <c r="M4448" s="2">
        <v>2902.2</v>
      </c>
    </row>
    <row r="4449" spans="1:13">
      <c r="A4449" s="5">
        <v>12</v>
      </c>
      <c r="B4449" s="2">
        <v>4127</v>
      </c>
      <c r="C4449" s="2">
        <v>4315.3999999999996</v>
      </c>
      <c r="D4449" s="2">
        <v>3606.6</v>
      </c>
      <c r="E4449" s="2">
        <v>2836.8</v>
      </c>
      <c r="F4449" s="2">
        <v>3745.4</v>
      </c>
      <c r="G4449" s="2">
        <v>2995.9</v>
      </c>
      <c r="H4449" s="2">
        <v>4717.8999999999996</v>
      </c>
      <c r="I4449" s="2">
        <v>16465.400000000001</v>
      </c>
      <c r="J4449" s="2">
        <v>9104</v>
      </c>
      <c r="K4449" s="2">
        <v>4390.3999999999996</v>
      </c>
      <c r="L4449" s="2">
        <v>3803.8</v>
      </c>
      <c r="M4449" s="2">
        <v>2777.7</v>
      </c>
    </row>
    <row r="4450" spans="1:13">
      <c r="A4450" s="5">
        <v>13</v>
      </c>
      <c r="B4450" s="2">
        <v>3735.7</v>
      </c>
      <c r="C4450" s="2">
        <v>3777.4</v>
      </c>
      <c r="D4450" s="2">
        <v>4108.7</v>
      </c>
      <c r="E4450" s="2">
        <v>2403.3000000000002</v>
      </c>
      <c r="F4450" s="2">
        <v>2600.6</v>
      </c>
      <c r="G4450" s="2">
        <v>2817.6</v>
      </c>
      <c r="H4450" s="2">
        <v>4275.8999999999996</v>
      </c>
      <c r="I4450" s="2">
        <v>17269.400000000001</v>
      </c>
      <c r="J4450" s="2">
        <v>8822.5</v>
      </c>
      <c r="K4450" s="2">
        <v>3896.5</v>
      </c>
      <c r="L4450" s="2">
        <v>3289.5</v>
      </c>
      <c r="M4450" s="2">
        <v>2906.9</v>
      </c>
    </row>
    <row r="4451" spans="1:13">
      <c r="A4451" s="5">
        <v>14</v>
      </c>
      <c r="B4451" s="2">
        <v>3968.6</v>
      </c>
      <c r="C4451" s="2">
        <v>4380.3999999999996</v>
      </c>
      <c r="D4451" s="2">
        <v>4856</v>
      </c>
      <c r="E4451" s="2">
        <v>2405.1</v>
      </c>
      <c r="F4451" s="2">
        <v>2895.9</v>
      </c>
      <c r="G4451" s="2">
        <v>3531.4</v>
      </c>
      <c r="H4451" s="2">
        <v>4326.5</v>
      </c>
      <c r="I4451" s="2">
        <v>18577.3</v>
      </c>
      <c r="J4451" s="2">
        <v>9019.4</v>
      </c>
      <c r="K4451" s="2">
        <v>3914.8</v>
      </c>
      <c r="L4451" s="2">
        <v>3714.7</v>
      </c>
      <c r="M4451" s="2">
        <v>2817.1</v>
      </c>
    </row>
    <row r="4452" spans="1:13">
      <c r="A4452" s="5">
        <v>15</v>
      </c>
      <c r="B4452" s="2">
        <v>3734.5</v>
      </c>
      <c r="C4452" s="2">
        <v>3885</v>
      </c>
      <c r="D4452" s="2">
        <v>4189.8</v>
      </c>
      <c r="E4452" s="2">
        <v>2285.6999999999998</v>
      </c>
      <c r="F4452" s="2">
        <v>2917.4</v>
      </c>
      <c r="G4452" s="2">
        <v>3184.2</v>
      </c>
      <c r="H4452" s="2">
        <v>4343.5</v>
      </c>
      <c r="I4452" s="2">
        <v>17655.7</v>
      </c>
      <c r="J4452" s="2">
        <v>8953.6</v>
      </c>
      <c r="K4452" s="2">
        <v>4369.3999999999996</v>
      </c>
      <c r="L4452" s="2">
        <v>3803.4</v>
      </c>
      <c r="M4452" s="2">
        <v>2992.3</v>
      </c>
    </row>
    <row r="4453" spans="1:13">
      <c r="A4453" s="5">
        <v>16</v>
      </c>
      <c r="B4453" s="2">
        <v>4337.7</v>
      </c>
      <c r="C4453" s="2">
        <v>3717.5</v>
      </c>
      <c r="D4453" s="2">
        <v>3738.7</v>
      </c>
      <c r="E4453" s="2">
        <v>2346.1</v>
      </c>
      <c r="F4453" s="2">
        <v>3138.2</v>
      </c>
      <c r="G4453" s="2">
        <v>3270.2</v>
      </c>
      <c r="H4453" s="2">
        <v>5030.3</v>
      </c>
      <c r="I4453" s="2">
        <v>15774.1</v>
      </c>
      <c r="J4453" s="2">
        <v>9003.4</v>
      </c>
      <c r="K4453" s="2">
        <v>3813.8</v>
      </c>
      <c r="L4453" s="2">
        <v>3858.2</v>
      </c>
      <c r="M4453" s="2">
        <v>3095.1</v>
      </c>
    </row>
    <row r="4454" spans="1:13">
      <c r="A4454" s="5">
        <v>17</v>
      </c>
      <c r="B4454" s="2">
        <v>4529.3</v>
      </c>
      <c r="C4454" s="2">
        <v>4190</v>
      </c>
      <c r="D4454" s="2">
        <v>2634.2</v>
      </c>
      <c r="E4454" s="2">
        <v>2468.9</v>
      </c>
      <c r="F4454" s="2">
        <v>2624.1</v>
      </c>
      <c r="G4454" s="2">
        <v>3273.3</v>
      </c>
      <c r="H4454" s="2">
        <v>5128.3999999999996</v>
      </c>
      <c r="I4454" s="2">
        <v>15538.8</v>
      </c>
      <c r="J4454" s="2">
        <v>9284.7999999999993</v>
      </c>
      <c r="K4454" s="2">
        <v>4222.8999999999996</v>
      </c>
      <c r="L4454" s="2">
        <v>3674.6</v>
      </c>
      <c r="M4454" s="2">
        <v>2876.8</v>
      </c>
    </row>
    <row r="4455" spans="1:13">
      <c r="A4455" s="5">
        <v>18</v>
      </c>
      <c r="B4455" s="2">
        <v>4193.8</v>
      </c>
      <c r="C4455" s="2">
        <v>4051.9</v>
      </c>
      <c r="D4455" s="2">
        <v>2618.4</v>
      </c>
      <c r="E4455" s="2">
        <v>2529.1999999999998</v>
      </c>
      <c r="F4455" s="2">
        <v>2536.9</v>
      </c>
      <c r="G4455" s="2">
        <v>3693.7</v>
      </c>
      <c r="H4455" s="2">
        <v>6175.1</v>
      </c>
      <c r="I4455" s="2">
        <v>15018.8</v>
      </c>
      <c r="J4455" s="2">
        <v>8727.1</v>
      </c>
      <c r="K4455" s="2">
        <v>3614.1</v>
      </c>
      <c r="L4455" s="2">
        <v>5240.8</v>
      </c>
      <c r="M4455" s="2">
        <v>3093.3</v>
      </c>
    </row>
    <row r="4456" spans="1:13">
      <c r="A4456" s="5">
        <v>19</v>
      </c>
      <c r="B4456" s="2">
        <v>4079.2</v>
      </c>
      <c r="C4456" s="2">
        <v>3853</v>
      </c>
      <c r="D4456" s="2">
        <v>2256.1999999999998</v>
      </c>
      <c r="E4456" s="2">
        <v>2593.1999999999998</v>
      </c>
      <c r="F4456" s="2">
        <v>3162.1</v>
      </c>
      <c r="G4456" s="2">
        <v>3865.6</v>
      </c>
      <c r="H4456" s="2">
        <v>6379.9</v>
      </c>
      <c r="I4456" s="2">
        <v>15082.8</v>
      </c>
      <c r="J4456" s="2">
        <v>7841.8</v>
      </c>
      <c r="K4456" s="2">
        <v>4179.5</v>
      </c>
      <c r="L4456" s="2">
        <v>5035.8999999999996</v>
      </c>
      <c r="M4456" s="2">
        <v>3255.9</v>
      </c>
    </row>
    <row r="4457" spans="1:13">
      <c r="A4457" s="5">
        <v>20</v>
      </c>
      <c r="B4457" s="2">
        <v>4309.7</v>
      </c>
      <c r="C4457" s="2">
        <v>3512.2</v>
      </c>
      <c r="D4457" s="2">
        <v>2616.5</v>
      </c>
      <c r="E4457" s="2">
        <v>2593.3000000000002</v>
      </c>
      <c r="F4457" s="2">
        <v>2512.1</v>
      </c>
      <c r="G4457" s="2">
        <v>4162.5</v>
      </c>
      <c r="H4457" s="2">
        <v>5800.7</v>
      </c>
      <c r="I4457" s="2">
        <v>15463.7</v>
      </c>
      <c r="J4457" s="2">
        <v>7904.9</v>
      </c>
      <c r="K4457" s="2">
        <v>3772.7</v>
      </c>
      <c r="L4457" s="2">
        <v>4774.8</v>
      </c>
      <c r="M4457" s="2">
        <v>3121.4</v>
      </c>
    </row>
    <row r="4458" spans="1:13">
      <c r="A4458" s="5">
        <v>21</v>
      </c>
      <c r="B4458" s="2">
        <v>4176</v>
      </c>
      <c r="C4458" s="2">
        <v>3597.7</v>
      </c>
      <c r="D4458" s="2">
        <v>2591.1999999999998</v>
      </c>
      <c r="E4458" s="2">
        <v>2926.5</v>
      </c>
      <c r="F4458" s="2">
        <v>2880.4</v>
      </c>
      <c r="G4458" s="2">
        <v>4573.2</v>
      </c>
      <c r="H4458" s="2">
        <v>5296.9</v>
      </c>
      <c r="I4458" s="2">
        <v>15238.1</v>
      </c>
      <c r="J4458" s="2">
        <v>7626.7</v>
      </c>
      <c r="K4458" s="2">
        <v>3610.7</v>
      </c>
      <c r="L4458" s="2">
        <v>5164.3</v>
      </c>
      <c r="M4458" s="2">
        <v>2517.1</v>
      </c>
    </row>
    <row r="4459" spans="1:13">
      <c r="A4459" s="5">
        <v>22</v>
      </c>
      <c r="B4459" s="2">
        <v>3988.8</v>
      </c>
      <c r="C4459" s="2">
        <v>3552.6</v>
      </c>
      <c r="D4459" s="2">
        <v>2901.6</v>
      </c>
      <c r="E4459" s="2">
        <v>2766.1</v>
      </c>
      <c r="F4459" s="2">
        <v>2897.9</v>
      </c>
      <c r="G4459" s="2">
        <v>3977</v>
      </c>
      <c r="H4459" s="2">
        <v>5253.8</v>
      </c>
      <c r="I4459" s="2">
        <v>14602</v>
      </c>
      <c r="J4459" s="2">
        <v>7018.7</v>
      </c>
      <c r="K4459" s="2">
        <v>3551.9</v>
      </c>
      <c r="L4459" s="2">
        <v>4326.2</v>
      </c>
      <c r="M4459" s="2">
        <v>3388.7</v>
      </c>
    </row>
    <row r="4460" spans="1:13">
      <c r="A4460" s="5">
        <v>23</v>
      </c>
      <c r="B4460" s="2">
        <v>3847.3</v>
      </c>
      <c r="C4460" s="2">
        <v>3546.3</v>
      </c>
      <c r="D4460" s="2">
        <v>3205.3</v>
      </c>
      <c r="E4460" s="2">
        <v>2590.8000000000002</v>
      </c>
      <c r="F4460" s="2">
        <v>2874.9</v>
      </c>
      <c r="G4460" s="2">
        <v>4196</v>
      </c>
      <c r="H4460" s="2">
        <v>5083.1000000000004</v>
      </c>
      <c r="I4460" s="2">
        <v>12567</v>
      </c>
      <c r="J4460" s="2">
        <v>7064.3</v>
      </c>
      <c r="K4460" s="2">
        <v>3516.8</v>
      </c>
      <c r="L4460" s="2">
        <v>4189.2</v>
      </c>
      <c r="M4460" s="2">
        <v>3830.1</v>
      </c>
    </row>
    <row r="4461" spans="1:13">
      <c r="A4461" s="5">
        <v>24</v>
      </c>
      <c r="B4461" s="2">
        <v>3836.8</v>
      </c>
      <c r="C4461" s="2">
        <v>3393.3</v>
      </c>
      <c r="D4461" s="2">
        <v>3450.7</v>
      </c>
      <c r="E4461" s="2">
        <v>2423.8000000000002</v>
      </c>
      <c r="F4461" s="2">
        <v>2561.1</v>
      </c>
      <c r="G4461" s="2">
        <v>4408.2</v>
      </c>
      <c r="H4461" s="2">
        <v>5531.1</v>
      </c>
      <c r="I4461" s="2">
        <v>9978.6</v>
      </c>
      <c r="J4461" s="2">
        <v>6891.2</v>
      </c>
      <c r="K4461" s="2">
        <v>4976.3999999999996</v>
      </c>
      <c r="L4461" s="2">
        <v>4146.6000000000004</v>
      </c>
      <c r="M4461" s="2">
        <v>2947.7</v>
      </c>
    </row>
    <row r="4462" spans="1:13">
      <c r="A4462" s="5">
        <v>25</v>
      </c>
      <c r="B4462" s="2">
        <v>3917.2</v>
      </c>
      <c r="C4462" s="2">
        <v>3180.1</v>
      </c>
      <c r="D4462" s="2">
        <v>2730.9</v>
      </c>
      <c r="E4462" s="2">
        <v>2966.5</v>
      </c>
      <c r="F4462" s="2">
        <v>2764.7</v>
      </c>
      <c r="G4462" s="2">
        <v>4414</v>
      </c>
      <c r="H4462" s="2">
        <v>5762.8</v>
      </c>
      <c r="I4462" s="2">
        <v>9601</v>
      </c>
      <c r="J4462" s="2">
        <v>6619.3</v>
      </c>
      <c r="K4462" s="2">
        <v>4425.3</v>
      </c>
      <c r="L4462" s="2">
        <v>4108.8999999999996</v>
      </c>
      <c r="M4462" s="2">
        <v>3607.8</v>
      </c>
    </row>
    <row r="4463" spans="1:13">
      <c r="A4463" s="5">
        <v>26</v>
      </c>
      <c r="B4463" s="2">
        <v>3734.1</v>
      </c>
      <c r="C4463" s="2">
        <v>3284.9</v>
      </c>
      <c r="D4463" s="2">
        <v>3098.5</v>
      </c>
      <c r="E4463" s="2">
        <v>2711.5</v>
      </c>
      <c r="F4463" s="2">
        <v>2909.3</v>
      </c>
      <c r="G4463" s="2">
        <v>4694.1000000000004</v>
      </c>
      <c r="H4463" s="2">
        <v>6788.6</v>
      </c>
      <c r="I4463" s="2">
        <v>9585.2999999999993</v>
      </c>
      <c r="J4463" s="2">
        <v>5919.2</v>
      </c>
      <c r="K4463" s="2">
        <v>4674.6000000000004</v>
      </c>
      <c r="L4463" s="2">
        <v>3945.1</v>
      </c>
      <c r="M4463" s="2">
        <v>3587.8</v>
      </c>
    </row>
    <row r="4464" spans="1:13">
      <c r="A4464" s="5">
        <v>27</v>
      </c>
      <c r="B4464" s="2">
        <v>3002.8</v>
      </c>
      <c r="C4464" s="2">
        <v>3339.7</v>
      </c>
      <c r="D4464" s="2">
        <v>3753.1</v>
      </c>
      <c r="E4464" s="2">
        <v>2685.5</v>
      </c>
      <c r="F4464" s="2">
        <v>2890.3</v>
      </c>
      <c r="G4464" s="2">
        <v>5432</v>
      </c>
      <c r="H4464" s="2">
        <v>7347</v>
      </c>
      <c r="I4464" s="2">
        <v>9527.9</v>
      </c>
      <c r="J4464" s="2">
        <v>6455.4</v>
      </c>
      <c r="K4464" s="2">
        <v>5097.8</v>
      </c>
      <c r="L4464" s="2">
        <v>4225.6000000000004</v>
      </c>
      <c r="M4464" s="2">
        <v>3137.8</v>
      </c>
    </row>
    <row r="4465" spans="1:15">
      <c r="A4465" s="5">
        <v>28</v>
      </c>
      <c r="B4465" s="2">
        <v>3644.4</v>
      </c>
      <c r="C4465" s="2">
        <v>3628.6</v>
      </c>
      <c r="D4465" s="2">
        <v>3674.8</v>
      </c>
      <c r="E4465" s="2">
        <v>2679.3</v>
      </c>
      <c r="F4465" s="2">
        <v>2749.9</v>
      </c>
      <c r="G4465" s="2">
        <v>5656.9</v>
      </c>
      <c r="H4465" s="2">
        <v>7523.3</v>
      </c>
      <c r="I4465" s="2">
        <v>10211.9</v>
      </c>
      <c r="J4465" s="2">
        <v>5749.9</v>
      </c>
      <c r="K4465" s="2">
        <v>4273.1000000000004</v>
      </c>
      <c r="L4465" s="2">
        <v>4457.7</v>
      </c>
      <c r="M4465" s="2">
        <v>2916.9</v>
      </c>
    </row>
    <row r="4466" spans="1:15">
      <c r="A4466" s="5">
        <v>29</v>
      </c>
      <c r="B4466" s="2">
        <v>3594.3</v>
      </c>
      <c r="C4466" s="2">
        <v>3013</v>
      </c>
      <c r="D4466" s="2">
        <v>2946.1</v>
      </c>
      <c r="E4466" s="2">
        <v>2586.8000000000002</v>
      </c>
      <c r="F4466" s="2" t="s">
        <v>21</v>
      </c>
      <c r="G4466" s="2">
        <v>5064.1000000000004</v>
      </c>
      <c r="H4466" s="2">
        <v>9179.7000000000007</v>
      </c>
      <c r="I4466" s="2">
        <v>11028.1</v>
      </c>
      <c r="J4466" s="2">
        <v>5708.5</v>
      </c>
      <c r="K4466" s="2">
        <v>4068.5</v>
      </c>
      <c r="L4466" s="2">
        <v>4058.2</v>
      </c>
      <c r="M4466" s="2">
        <v>3223.5</v>
      </c>
    </row>
    <row r="4467" spans="1:15">
      <c r="A4467" s="5">
        <v>30</v>
      </c>
      <c r="B4467" s="2">
        <v>3873.8</v>
      </c>
      <c r="C4467" s="2">
        <v>3603.1</v>
      </c>
      <c r="D4467" s="2">
        <v>2943.2</v>
      </c>
      <c r="E4467" s="2">
        <v>2618.8000000000002</v>
      </c>
      <c r="F4467" s="2" t="s">
        <v>21</v>
      </c>
      <c r="G4467" s="2">
        <v>4437.8</v>
      </c>
      <c r="H4467" s="2">
        <v>11344.3</v>
      </c>
      <c r="I4467" s="2">
        <v>10583.9</v>
      </c>
      <c r="J4467" s="2">
        <v>5347.3</v>
      </c>
      <c r="K4467" s="2">
        <v>4013.4</v>
      </c>
      <c r="L4467" s="2">
        <v>4148.3999999999996</v>
      </c>
      <c r="M4467" s="2">
        <v>3123.8</v>
      </c>
    </row>
    <row r="4468" spans="1:15">
      <c r="A4468" s="5">
        <v>31</v>
      </c>
      <c r="B4468" s="2">
        <v>2984.5</v>
      </c>
      <c r="C4468" s="2" t="s">
        <v>21</v>
      </c>
      <c r="D4468" s="2">
        <v>2517.1</v>
      </c>
      <c r="E4468" s="2">
        <v>2786.9</v>
      </c>
      <c r="F4468" s="2" t="s">
        <v>21</v>
      </c>
      <c r="G4468" s="2">
        <v>4250.8999999999996</v>
      </c>
      <c r="H4468" s="2" t="s">
        <v>21</v>
      </c>
      <c r="I4468" s="2">
        <v>9333.1</v>
      </c>
      <c r="J4468" s="2" t="s">
        <v>21</v>
      </c>
      <c r="K4468" s="2">
        <v>3914.5</v>
      </c>
      <c r="L4468" s="2">
        <v>3381</v>
      </c>
      <c r="M4468" s="2" t="s">
        <v>21</v>
      </c>
    </row>
    <row r="4469" spans="1:15">
      <c r="A4469" s="6"/>
      <c r="M4469" s="7"/>
    </row>
    <row r="4470" spans="1:15">
      <c r="A4470" s="5" t="s">
        <v>14</v>
      </c>
      <c r="B4470" s="2">
        <v>117739</v>
      </c>
      <c r="C4470" s="2">
        <v>113474.6</v>
      </c>
      <c r="D4470" s="2">
        <v>98140.5</v>
      </c>
      <c r="E4470" s="2">
        <v>85627.4</v>
      </c>
      <c r="F4470" s="2">
        <v>78910.2</v>
      </c>
      <c r="G4470" s="2">
        <v>111522.9</v>
      </c>
      <c r="H4470" s="2">
        <v>170571.6</v>
      </c>
      <c r="I4470" s="2">
        <v>408255.2</v>
      </c>
      <c r="J4470" s="2">
        <v>254422.9</v>
      </c>
      <c r="K4470" s="2">
        <v>136492.5</v>
      </c>
      <c r="L4470" s="2">
        <v>126153.5</v>
      </c>
      <c r="M4470" s="2">
        <v>99394.7</v>
      </c>
    </row>
    <row r="4471" spans="1:15">
      <c r="A4471" s="5" t="s">
        <v>22</v>
      </c>
      <c r="B4471" s="2">
        <v>233531.7</v>
      </c>
      <c r="C4471" s="2">
        <v>225073.5</v>
      </c>
      <c r="D4471" s="2">
        <v>194658.7</v>
      </c>
      <c r="E4471" s="2">
        <v>169839.4</v>
      </c>
      <c r="F4471" s="2">
        <v>156516</v>
      </c>
      <c r="G4471" s="2">
        <v>221202.3</v>
      </c>
      <c r="H4471" s="2">
        <v>338323.7</v>
      </c>
      <c r="I4471" s="2">
        <v>809761.9</v>
      </c>
      <c r="J4471" s="2">
        <v>504640.3</v>
      </c>
      <c r="K4471" s="2">
        <v>270728.8</v>
      </c>
      <c r="L4471" s="2">
        <v>250221.8</v>
      </c>
      <c r="M4471" s="2">
        <v>197146.4</v>
      </c>
      <c r="O4471" s="16">
        <f>ROUND(SUM(H4471:K4471),-1)</f>
        <v>1923450</v>
      </c>
    </row>
    <row r="4472" spans="1:15">
      <c r="A4472" s="5" t="s">
        <v>23</v>
      </c>
      <c r="B4472" s="2">
        <v>4060</v>
      </c>
      <c r="C4472" s="2">
        <v>3782.5</v>
      </c>
      <c r="D4472" s="2">
        <v>3165.8</v>
      </c>
      <c r="E4472" s="2">
        <v>2762.2</v>
      </c>
      <c r="F4472" s="2">
        <v>2818.2</v>
      </c>
      <c r="G4472" s="2">
        <v>3597.5</v>
      </c>
      <c r="H4472" s="2">
        <v>5685.7</v>
      </c>
      <c r="I4472" s="2">
        <v>13169.5</v>
      </c>
      <c r="J4472" s="2">
        <v>8480.7999999999993</v>
      </c>
      <c r="K4472" s="2">
        <v>4403</v>
      </c>
      <c r="L4472" s="2">
        <v>4069.5</v>
      </c>
      <c r="M4472" s="2">
        <v>3313.2</v>
      </c>
    </row>
    <row r="4473" spans="1:15">
      <c r="A4473" s="5" t="s">
        <v>24</v>
      </c>
      <c r="B4473" s="2">
        <v>5021.8</v>
      </c>
      <c r="C4473" s="2">
        <v>5079</v>
      </c>
      <c r="D4473" s="2">
        <v>4856</v>
      </c>
      <c r="E4473" s="2">
        <v>3734.9</v>
      </c>
      <c r="F4473" s="2">
        <v>3745.4</v>
      </c>
      <c r="G4473" s="2">
        <v>5656.9</v>
      </c>
      <c r="H4473" s="2">
        <v>11344.3</v>
      </c>
      <c r="I4473" s="2">
        <v>18577.3</v>
      </c>
      <c r="J4473" s="2">
        <v>12824.6</v>
      </c>
      <c r="K4473" s="2">
        <v>5722.4</v>
      </c>
      <c r="L4473" s="2">
        <v>5240.8</v>
      </c>
      <c r="M4473" s="2">
        <v>4453.7</v>
      </c>
    </row>
    <row r="4474" spans="1:15">
      <c r="A4474" s="5" t="s">
        <v>25</v>
      </c>
      <c r="B4474" s="2">
        <v>2984.5</v>
      </c>
      <c r="C4474" s="2">
        <v>3013</v>
      </c>
      <c r="D4474" s="2">
        <v>2256.1999999999998</v>
      </c>
      <c r="E4474" s="2">
        <v>2285.6999999999998</v>
      </c>
      <c r="F4474" s="2">
        <v>2370.8000000000002</v>
      </c>
      <c r="G4474" s="2">
        <v>2312.9</v>
      </c>
      <c r="H4474" s="2">
        <v>4231.2</v>
      </c>
      <c r="I4474" s="2">
        <v>8651</v>
      </c>
      <c r="J4474" s="2">
        <v>5347.3</v>
      </c>
      <c r="K4474" s="2">
        <v>3516.8</v>
      </c>
      <c r="L4474" s="2">
        <v>3289.5</v>
      </c>
      <c r="M4474" s="2">
        <v>2517.1</v>
      </c>
    </row>
    <row r="4477" spans="1:15" ht="12.75" customHeight="1">
      <c r="A4477" s="93" t="s">
        <v>15</v>
      </c>
      <c r="B4477" s="94"/>
      <c r="C4477" s="94"/>
      <c r="D4477" s="94"/>
      <c r="E4477" s="94"/>
      <c r="F4477" s="94"/>
      <c r="G4477" s="94"/>
      <c r="H4477" s="94"/>
      <c r="I4477" s="94"/>
      <c r="J4477" s="94"/>
      <c r="K4477" s="94"/>
      <c r="L4477" s="94"/>
      <c r="M4477" s="95"/>
    </row>
    <row r="4478" spans="1:15" ht="12.75" customHeight="1">
      <c r="A4478" s="96" t="s">
        <v>16</v>
      </c>
      <c r="B4478" s="97"/>
      <c r="C4478" s="97"/>
      <c r="D4478" s="97"/>
      <c r="E4478" s="97"/>
      <c r="F4478" s="97"/>
      <c r="G4478" s="97"/>
      <c r="H4478" s="97"/>
      <c r="I4478" s="97"/>
      <c r="J4478" s="97"/>
      <c r="K4478" s="97"/>
      <c r="L4478" s="97"/>
      <c r="M4478" s="98"/>
    </row>
    <row r="4479" spans="1:15" ht="12.75" customHeight="1">
      <c r="A4479" s="96" t="s">
        <v>140</v>
      </c>
      <c r="B4479" s="97"/>
      <c r="C4479" s="97"/>
      <c r="D4479" s="97"/>
      <c r="E4479" s="97"/>
      <c r="F4479" s="97"/>
      <c r="G4479" s="97"/>
      <c r="H4479" s="97"/>
      <c r="I4479" s="97"/>
      <c r="J4479" s="97"/>
      <c r="K4479" s="97"/>
      <c r="L4479" s="97"/>
      <c r="M4479" s="98"/>
    </row>
    <row r="4480" spans="1:15" ht="12.75" customHeight="1">
      <c r="A4480" s="96" t="s">
        <v>18</v>
      </c>
      <c r="B4480" s="97"/>
      <c r="C4480" s="97"/>
      <c r="D4480" s="97"/>
      <c r="E4480" s="97"/>
      <c r="F4480" s="97"/>
      <c r="G4480" s="97"/>
      <c r="H4480" s="97"/>
      <c r="I4480" s="97"/>
      <c r="J4480" s="97"/>
      <c r="K4480" s="97"/>
      <c r="L4480" s="97"/>
      <c r="M4480" s="98"/>
    </row>
    <row r="4481" spans="1:13" ht="12.75" customHeight="1">
      <c r="A4481" s="99" t="s">
        <v>19</v>
      </c>
      <c r="B4481" s="100"/>
      <c r="C4481" s="100"/>
      <c r="D4481" s="100"/>
      <c r="E4481" s="100"/>
      <c r="F4481" s="100"/>
      <c r="G4481" s="100"/>
      <c r="H4481" s="100"/>
      <c r="I4481" s="100"/>
      <c r="J4481" s="100"/>
      <c r="K4481" s="100"/>
      <c r="L4481" s="100"/>
      <c r="M4481" s="101"/>
    </row>
    <row r="4482" spans="1:13">
      <c r="A4482" s="102" t="s">
        <v>20</v>
      </c>
      <c r="B4482" s="23" t="s">
        <v>0</v>
      </c>
      <c r="C4482" s="23" t="s">
        <v>1</v>
      </c>
      <c r="D4482" s="23" t="s">
        <v>2</v>
      </c>
      <c r="E4482" s="23" t="s">
        <v>3</v>
      </c>
      <c r="F4482" s="23" t="s">
        <v>4</v>
      </c>
      <c r="G4482" s="23" t="s">
        <v>5</v>
      </c>
      <c r="H4482" s="23" t="s">
        <v>6</v>
      </c>
      <c r="I4482" s="23" t="s">
        <v>7</v>
      </c>
      <c r="J4482" s="23" t="s">
        <v>8</v>
      </c>
      <c r="K4482" s="23" t="s">
        <v>9</v>
      </c>
      <c r="L4482" s="23" t="s">
        <v>10</v>
      </c>
      <c r="M4482" s="23" t="s">
        <v>13</v>
      </c>
    </row>
    <row r="4483" spans="1:13">
      <c r="A4483" s="103"/>
      <c r="B4483" s="24">
        <v>2009</v>
      </c>
      <c r="C4483" s="24">
        <v>2009</v>
      </c>
      <c r="D4483" s="24">
        <v>2009</v>
      </c>
      <c r="E4483" s="24">
        <v>2010</v>
      </c>
      <c r="F4483" s="24">
        <v>2010</v>
      </c>
      <c r="G4483" s="24">
        <v>2010</v>
      </c>
      <c r="H4483" s="24">
        <v>2010</v>
      </c>
      <c r="I4483" s="24">
        <v>2010</v>
      </c>
      <c r="J4483" s="24">
        <v>2010</v>
      </c>
      <c r="K4483" s="24">
        <v>2010</v>
      </c>
      <c r="L4483" s="24">
        <v>2010</v>
      </c>
      <c r="M4483" s="24">
        <v>2010</v>
      </c>
    </row>
    <row r="4484" spans="1:13">
      <c r="A4484" s="20">
        <v>1</v>
      </c>
      <c r="B4484" s="25">
        <v>4536.8999999999996</v>
      </c>
      <c r="C4484" s="25">
        <v>3745.7</v>
      </c>
      <c r="D4484" s="25">
        <v>2719.3</v>
      </c>
      <c r="E4484" s="25">
        <v>3211.4</v>
      </c>
      <c r="F4484" s="25">
        <v>2848</v>
      </c>
      <c r="G4484" s="25">
        <v>2390.1</v>
      </c>
      <c r="H4484" s="25">
        <v>2943.6</v>
      </c>
      <c r="I4484" s="25">
        <v>5696</v>
      </c>
      <c r="J4484" s="25">
        <v>11534.9</v>
      </c>
      <c r="K4484" s="25">
        <v>15167</v>
      </c>
      <c r="L4484" s="25">
        <v>5450</v>
      </c>
      <c r="M4484" s="25">
        <v>4254.6000000000004</v>
      </c>
    </row>
    <row r="4485" spans="1:13">
      <c r="A4485" s="20">
        <v>2</v>
      </c>
      <c r="B4485" s="25">
        <v>4003.3</v>
      </c>
      <c r="C4485" s="25">
        <v>3678.2</v>
      </c>
      <c r="D4485" s="25">
        <v>2730.8</v>
      </c>
      <c r="E4485" s="25">
        <v>3219</v>
      </c>
      <c r="F4485" s="25">
        <v>2612.6</v>
      </c>
      <c r="G4485" s="25">
        <v>2314</v>
      </c>
      <c r="H4485" s="25">
        <v>2623.5</v>
      </c>
      <c r="I4485" s="25">
        <v>5698.7</v>
      </c>
      <c r="J4485" s="25">
        <v>13678.1</v>
      </c>
      <c r="K4485" s="25">
        <v>15569.6</v>
      </c>
      <c r="L4485" s="25">
        <v>5186.8999999999996</v>
      </c>
      <c r="M4485" s="25">
        <v>4384.8999999999996</v>
      </c>
    </row>
    <row r="4486" spans="1:13">
      <c r="A4486" s="20">
        <v>3</v>
      </c>
      <c r="B4486" s="25">
        <v>4314.3</v>
      </c>
      <c r="C4486" s="25">
        <v>3472.2</v>
      </c>
      <c r="D4486" s="25">
        <v>2409.3000000000002</v>
      </c>
      <c r="E4486" s="25">
        <v>3238.1</v>
      </c>
      <c r="F4486" s="25">
        <v>2428.3000000000002</v>
      </c>
      <c r="G4486" s="25">
        <v>2370.3000000000002</v>
      </c>
      <c r="H4486" s="25">
        <v>2893.4</v>
      </c>
      <c r="I4486" s="25">
        <v>5181.3</v>
      </c>
      <c r="J4486" s="25">
        <v>18493.8</v>
      </c>
      <c r="K4486" s="25">
        <v>14563.5</v>
      </c>
      <c r="L4486" s="25">
        <v>5220.1000000000004</v>
      </c>
      <c r="M4486" s="25">
        <v>4046.7</v>
      </c>
    </row>
    <row r="4487" spans="1:13">
      <c r="A4487" s="20">
        <v>4</v>
      </c>
      <c r="B4487" s="25">
        <v>4020.1</v>
      </c>
      <c r="C4487" s="25">
        <v>3352.3</v>
      </c>
      <c r="D4487" s="25">
        <v>2244.5</v>
      </c>
      <c r="E4487" s="25">
        <v>2542.6999999999998</v>
      </c>
      <c r="F4487" s="25">
        <v>2646.2</v>
      </c>
      <c r="G4487" s="25">
        <v>2526</v>
      </c>
      <c r="H4487" s="25">
        <v>2763.7</v>
      </c>
      <c r="I4487" s="25">
        <v>5779.6</v>
      </c>
      <c r="J4487" s="25">
        <v>23876.6</v>
      </c>
      <c r="K4487" s="25">
        <v>12900.2</v>
      </c>
      <c r="L4487" s="25">
        <v>5350.6</v>
      </c>
      <c r="M4487" s="25">
        <v>3981</v>
      </c>
    </row>
    <row r="4488" spans="1:13">
      <c r="A4488" s="20">
        <v>5</v>
      </c>
      <c r="B4488" s="25">
        <v>4667.1000000000004</v>
      </c>
      <c r="C4488" s="25">
        <v>3192.9</v>
      </c>
      <c r="D4488" s="25">
        <v>2489.6999999999998</v>
      </c>
      <c r="E4488" s="25">
        <v>3039.1</v>
      </c>
      <c r="F4488" s="25">
        <v>2739.4</v>
      </c>
      <c r="G4488" s="25">
        <v>2641</v>
      </c>
      <c r="H4488" s="25">
        <v>1060.0999999999999</v>
      </c>
      <c r="I4488" s="25">
        <v>5765.7</v>
      </c>
      <c r="J4488" s="25">
        <v>32053.9</v>
      </c>
      <c r="K4488" s="25">
        <v>11924.5</v>
      </c>
      <c r="L4488" s="25">
        <v>4925.5</v>
      </c>
      <c r="M4488" s="25">
        <v>3938.8</v>
      </c>
    </row>
    <row r="4489" spans="1:13">
      <c r="A4489" s="20">
        <v>6</v>
      </c>
      <c r="B4489" s="25">
        <v>4539.3999999999996</v>
      </c>
      <c r="C4489" s="25">
        <v>3326.3</v>
      </c>
      <c r="D4489" s="25">
        <v>2570</v>
      </c>
      <c r="E4489" s="25">
        <v>3226.2</v>
      </c>
      <c r="F4489" s="25">
        <v>2801.5</v>
      </c>
      <c r="G4489" s="25">
        <v>2441.8000000000002</v>
      </c>
      <c r="H4489" s="25">
        <v>3287.6</v>
      </c>
      <c r="I4489" s="25">
        <v>4893.8999999999996</v>
      </c>
      <c r="J4489" s="25">
        <v>34342.300000000003</v>
      </c>
      <c r="K4489" s="25">
        <v>10798.9</v>
      </c>
      <c r="L4489" s="25">
        <v>4987.5</v>
      </c>
      <c r="M4489" s="25">
        <v>3430.6</v>
      </c>
    </row>
    <row r="4490" spans="1:13">
      <c r="A4490" s="20">
        <v>7</v>
      </c>
      <c r="B4490" s="25">
        <v>4163.8999999999996</v>
      </c>
      <c r="C4490" s="25">
        <v>3275.7</v>
      </c>
      <c r="D4490" s="25">
        <v>2341.9</v>
      </c>
      <c r="E4490" s="25">
        <v>2514.5</v>
      </c>
      <c r="F4490" s="25">
        <v>2572</v>
      </c>
      <c r="G4490" s="25">
        <v>2443.6999999999998</v>
      </c>
      <c r="H4490" s="25">
        <v>2613.1999999999998</v>
      </c>
      <c r="I4490" s="25">
        <v>4491.1000000000004</v>
      </c>
      <c r="J4490" s="25">
        <v>34420.6</v>
      </c>
      <c r="K4490" s="25">
        <v>10591.7</v>
      </c>
      <c r="L4490" s="25">
        <v>5040.8</v>
      </c>
      <c r="M4490" s="25">
        <v>3496.8</v>
      </c>
    </row>
    <row r="4491" spans="1:13">
      <c r="A4491" s="20">
        <v>8</v>
      </c>
      <c r="B4491" s="25">
        <v>4161</v>
      </c>
      <c r="C4491" s="25">
        <v>3821.9</v>
      </c>
      <c r="D4491" s="25">
        <v>2464.5</v>
      </c>
      <c r="E4491" s="25">
        <v>1882.4</v>
      </c>
      <c r="F4491" s="25">
        <v>2138.9</v>
      </c>
      <c r="G4491" s="25">
        <v>2573.5</v>
      </c>
      <c r="H4491" s="25">
        <v>2662</v>
      </c>
      <c r="I4491" s="25">
        <v>4579.3999999999996</v>
      </c>
      <c r="J4491" s="25">
        <v>38252.199999999997</v>
      </c>
      <c r="K4491" s="25">
        <v>9617.7000000000007</v>
      </c>
      <c r="L4491" s="25">
        <v>5270.2</v>
      </c>
      <c r="M4491" s="25">
        <v>3976.4</v>
      </c>
    </row>
    <row r="4492" spans="1:13">
      <c r="A4492" s="20">
        <v>9</v>
      </c>
      <c r="B4492" s="25">
        <v>4371.3</v>
      </c>
      <c r="C4492" s="25">
        <v>3262.2</v>
      </c>
      <c r="D4492" s="25">
        <v>2664</v>
      </c>
      <c r="E4492" s="25">
        <v>2313.4</v>
      </c>
      <c r="F4492" s="25">
        <v>2457.4</v>
      </c>
      <c r="G4492" s="25">
        <v>2277.4</v>
      </c>
      <c r="H4492" s="25">
        <v>2339.3000000000002</v>
      </c>
      <c r="I4492" s="25">
        <v>4870.1000000000004</v>
      </c>
      <c r="J4492" s="25">
        <v>32428.400000000001</v>
      </c>
      <c r="K4492" s="25">
        <v>9326.9</v>
      </c>
      <c r="L4492" s="25">
        <v>5421</v>
      </c>
      <c r="M4492" s="25">
        <v>4132.5</v>
      </c>
    </row>
    <row r="4493" spans="1:13">
      <c r="A4493" s="20">
        <v>10</v>
      </c>
      <c r="B4493" s="25">
        <v>4308.6000000000004</v>
      </c>
      <c r="C4493" s="25">
        <v>3195.4</v>
      </c>
      <c r="D4493" s="25">
        <v>2462.6999999999998</v>
      </c>
      <c r="E4493" s="25">
        <v>2727.2</v>
      </c>
      <c r="F4493" s="25">
        <v>2543.4</v>
      </c>
      <c r="G4493" s="25">
        <v>2458.6</v>
      </c>
      <c r="H4493" s="25">
        <v>2827.6</v>
      </c>
      <c r="I4493" s="25">
        <v>4809.8</v>
      </c>
      <c r="J4493" s="25">
        <v>29808.6</v>
      </c>
      <c r="K4493" s="25">
        <v>9987.2000000000007</v>
      </c>
      <c r="L4493" s="25">
        <v>4843.1000000000004</v>
      </c>
      <c r="M4493" s="25">
        <v>4773.2</v>
      </c>
    </row>
    <row r="4494" spans="1:13">
      <c r="A4494" s="20">
        <v>11</v>
      </c>
      <c r="B4494" s="25">
        <v>3888.7</v>
      </c>
      <c r="C4494" s="25">
        <v>3105.4</v>
      </c>
      <c r="D4494" s="25">
        <v>2140.1</v>
      </c>
      <c r="E4494" s="25">
        <v>2657.7</v>
      </c>
      <c r="F4494" s="25">
        <v>2402.4</v>
      </c>
      <c r="G4494" s="25">
        <v>2300</v>
      </c>
      <c r="H4494" s="25">
        <v>2434.6</v>
      </c>
      <c r="I4494" s="25">
        <v>4756.8</v>
      </c>
      <c r="J4494" s="25">
        <v>28596</v>
      </c>
      <c r="K4494" s="25">
        <v>9000.4</v>
      </c>
      <c r="L4494" s="25">
        <v>4622.6000000000004</v>
      </c>
      <c r="M4494" s="25">
        <v>4567.1000000000004</v>
      </c>
    </row>
    <row r="4495" spans="1:13">
      <c r="A4495" s="20">
        <v>12</v>
      </c>
      <c r="B4495" s="25">
        <v>4195.7</v>
      </c>
      <c r="C4495" s="25">
        <v>3582.3</v>
      </c>
      <c r="D4495" s="25">
        <v>2738.2</v>
      </c>
      <c r="E4495" s="25">
        <v>2470.4</v>
      </c>
      <c r="F4495" s="25">
        <v>2735.2</v>
      </c>
      <c r="G4495" s="25">
        <v>2364.6999999999998</v>
      </c>
      <c r="H4495" s="25">
        <v>2572</v>
      </c>
      <c r="I4495" s="25">
        <v>4843.2</v>
      </c>
      <c r="J4495" s="25">
        <v>24854.400000000001</v>
      </c>
      <c r="K4495" s="25">
        <v>8835.2999999999993</v>
      </c>
      <c r="L4495" s="25">
        <v>4748.1000000000004</v>
      </c>
      <c r="M4495" s="25">
        <v>4052.2</v>
      </c>
    </row>
    <row r="4496" spans="1:13">
      <c r="A4496" s="20">
        <v>13</v>
      </c>
      <c r="B4496" s="25">
        <v>3902.3</v>
      </c>
      <c r="C4496" s="25">
        <v>3293.2</v>
      </c>
      <c r="D4496" s="25">
        <v>3352.1</v>
      </c>
      <c r="E4496" s="25">
        <v>2741.1</v>
      </c>
      <c r="F4496" s="25">
        <v>2848.5</v>
      </c>
      <c r="G4496" s="25">
        <v>2229.6999999999998</v>
      </c>
      <c r="H4496" s="25">
        <v>5510.4</v>
      </c>
      <c r="I4496" s="25">
        <v>4047.8</v>
      </c>
      <c r="J4496" s="25">
        <v>21000.3</v>
      </c>
      <c r="K4496" s="25">
        <v>8569.9</v>
      </c>
      <c r="L4496" s="25">
        <v>4197.8</v>
      </c>
      <c r="M4496" s="25">
        <v>4194.8</v>
      </c>
    </row>
    <row r="4497" spans="1:13">
      <c r="A4497" s="20">
        <v>14</v>
      </c>
      <c r="B4497" s="25">
        <v>4713.1000000000004</v>
      </c>
      <c r="C4497" s="25">
        <v>3058.6</v>
      </c>
      <c r="D4497" s="25">
        <v>3138</v>
      </c>
      <c r="E4497" s="25">
        <v>2924.6</v>
      </c>
      <c r="F4497" s="25">
        <v>2447.6</v>
      </c>
      <c r="G4497" s="25">
        <v>2113.3000000000002</v>
      </c>
      <c r="H4497" s="25">
        <v>3916.4</v>
      </c>
      <c r="I4497" s="25">
        <v>3855.9</v>
      </c>
      <c r="J4497" s="25">
        <v>19523.5</v>
      </c>
      <c r="K4497" s="25">
        <v>8744.7000000000007</v>
      </c>
      <c r="L4497" s="25">
        <v>4916.3999999999996</v>
      </c>
      <c r="M4497" s="25">
        <v>3862</v>
      </c>
    </row>
    <row r="4498" spans="1:13">
      <c r="A4498" s="20">
        <v>15</v>
      </c>
      <c r="B4498" s="25">
        <v>4364.1000000000004</v>
      </c>
      <c r="C4498" s="25">
        <v>3195.9</v>
      </c>
      <c r="D4498" s="25">
        <v>3146.9</v>
      </c>
      <c r="E4498" s="25">
        <v>2724.6</v>
      </c>
      <c r="F4498" s="25">
        <v>2604.6999999999998</v>
      </c>
      <c r="G4498" s="25">
        <v>2512.8000000000002</v>
      </c>
      <c r="H4498" s="25">
        <v>2942.9</v>
      </c>
      <c r="I4498" s="25">
        <v>5808.6</v>
      </c>
      <c r="J4498" s="25">
        <v>19228.400000000001</v>
      </c>
      <c r="K4498" s="25">
        <v>7790.8</v>
      </c>
      <c r="L4498" s="25">
        <v>4437.2</v>
      </c>
      <c r="M4498" s="25">
        <v>3732.4</v>
      </c>
    </row>
    <row r="4499" spans="1:13">
      <c r="A4499" s="20">
        <v>16</v>
      </c>
      <c r="B4499" s="25">
        <v>4452.2</v>
      </c>
      <c r="C4499" s="25">
        <v>2946.9</v>
      </c>
      <c r="D4499" s="25">
        <v>2836.4</v>
      </c>
      <c r="E4499" s="25">
        <v>2525.9</v>
      </c>
      <c r="F4499" s="25">
        <v>2533.3000000000002</v>
      </c>
      <c r="G4499" s="25">
        <v>2304.3000000000002</v>
      </c>
      <c r="H4499" s="25">
        <v>3299.9</v>
      </c>
      <c r="I4499" s="25">
        <v>7114.6</v>
      </c>
      <c r="J4499" s="25">
        <v>22080.1</v>
      </c>
      <c r="K4499" s="25">
        <v>7483</v>
      </c>
      <c r="L4499" s="25">
        <v>4232.5</v>
      </c>
      <c r="M4499" s="25">
        <v>3672</v>
      </c>
    </row>
    <row r="4500" spans="1:13">
      <c r="A4500" s="20">
        <v>17</v>
      </c>
      <c r="B4500" s="25">
        <v>4133.8999999999996</v>
      </c>
      <c r="C4500" s="25">
        <v>3082.8</v>
      </c>
      <c r="D4500" s="25">
        <v>3504.9</v>
      </c>
      <c r="E4500" s="25">
        <v>2794.3</v>
      </c>
      <c r="F4500" s="25">
        <v>2464.5</v>
      </c>
      <c r="G4500" s="25">
        <v>2150.3000000000002</v>
      </c>
      <c r="H4500" s="25">
        <v>3963.2</v>
      </c>
      <c r="I4500" s="25">
        <v>8403</v>
      </c>
      <c r="J4500" s="25">
        <v>25981.7</v>
      </c>
      <c r="K4500" s="25">
        <v>7494.8</v>
      </c>
      <c r="L4500" s="25">
        <v>4240</v>
      </c>
      <c r="M4500" s="25">
        <v>3716.4</v>
      </c>
    </row>
    <row r="4501" spans="1:13">
      <c r="A4501" s="20">
        <v>18</v>
      </c>
      <c r="B4501" s="25">
        <v>3722.5</v>
      </c>
      <c r="C4501" s="25">
        <v>2787.7</v>
      </c>
      <c r="D4501" s="25">
        <v>2965.5</v>
      </c>
      <c r="E4501" s="25">
        <v>2542.4</v>
      </c>
      <c r="F4501" s="25">
        <v>2362.6</v>
      </c>
      <c r="G4501" s="25">
        <v>2589.1999999999998</v>
      </c>
      <c r="H4501" s="25">
        <v>4457.3999999999996</v>
      </c>
      <c r="I4501" s="25">
        <v>11069.2</v>
      </c>
      <c r="J4501" s="25">
        <v>22093.1</v>
      </c>
      <c r="K4501" s="25">
        <v>6935.5</v>
      </c>
      <c r="L4501" s="25">
        <v>3923.5</v>
      </c>
      <c r="M4501" s="25">
        <v>3693.7</v>
      </c>
    </row>
    <row r="4502" spans="1:13">
      <c r="A4502" s="20">
        <v>19</v>
      </c>
      <c r="B4502" s="25">
        <v>4361.3</v>
      </c>
      <c r="C4502" s="25">
        <v>3106.2</v>
      </c>
      <c r="D4502" s="25">
        <v>2839.9</v>
      </c>
      <c r="E4502" s="25">
        <v>3026.2</v>
      </c>
      <c r="F4502" s="25">
        <v>2466.5</v>
      </c>
      <c r="G4502" s="25">
        <v>2391.4</v>
      </c>
      <c r="H4502" s="25">
        <v>5282.9</v>
      </c>
      <c r="I4502" s="25">
        <v>12230.9</v>
      </c>
      <c r="J4502" s="25">
        <v>18369.2</v>
      </c>
      <c r="K4502" s="25">
        <v>7223.7</v>
      </c>
      <c r="L4502" s="25">
        <v>3982.7</v>
      </c>
      <c r="M4502" s="25">
        <v>3654.3</v>
      </c>
    </row>
    <row r="4503" spans="1:13">
      <c r="A4503" s="20">
        <v>20</v>
      </c>
      <c r="B4503" s="25">
        <v>4019.6</v>
      </c>
      <c r="C4503" s="25">
        <v>3058</v>
      </c>
      <c r="D4503" s="25">
        <v>2987.3</v>
      </c>
      <c r="E4503" s="25">
        <v>2986.3</v>
      </c>
      <c r="F4503" s="25">
        <v>2457.9</v>
      </c>
      <c r="G4503" s="25">
        <v>2368.3000000000002</v>
      </c>
      <c r="H4503" s="25">
        <v>5845.6</v>
      </c>
      <c r="I4503" s="25">
        <v>12284.9</v>
      </c>
      <c r="J4503" s="25">
        <v>17715.400000000001</v>
      </c>
      <c r="K4503" s="25">
        <v>6295.4</v>
      </c>
      <c r="L4503" s="25">
        <v>3700.3</v>
      </c>
      <c r="M4503" s="25">
        <v>3568.2</v>
      </c>
    </row>
    <row r="4504" spans="1:13">
      <c r="A4504" s="20">
        <v>21</v>
      </c>
      <c r="B4504" s="25">
        <v>4118.8999999999996</v>
      </c>
      <c r="C4504" s="25">
        <v>2975.5</v>
      </c>
      <c r="D4504" s="25">
        <v>2930.2</v>
      </c>
      <c r="E4504" s="25">
        <v>2798.1</v>
      </c>
      <c r="F4504" s="25">
        <v>2245.6999999999998</v>
      </c>
      <c r="G4504" s="25">
        <v>2370.1999999999998</v>
      </c>
      <c r="H4504" s="25">
        <v>6866.8</v>
      </c>
      <c r="I4504" s="25">
        <v>12174.3</v>
      </c>
      <c r="J4504" s="25">
        <v>18039.900000000001</v>
      </c>
      <c r="K4504" s="25">
        <v>7067.9</v>
      </c>
      <c r="L4504" s="25">
        <v>3956.2</v>
      </c>
      <c r="M4504" s="25">
        <v>3476.4</v>
      </c>
    </row>
    <row r="4505" spans="1:13">
      <c r="A4505" s="20">
        <v>22</v>
      </c>
      <c r="B4505" s="25">
        <v>3653.6</v>
      </c>
      <c r="C4505" s="25">
        <v>3108.8</v>
      </c>
      <c r="D4505" s="25">
        <v>2640.4</v>
      </c>
      <c r="E4505" s="25">
        <v>2802.6</v>
      </c>
      <c r="F4505" s="25">
        <v>2037.6</v>
      </c>
      <c r="G4505" s="25">
        <v>2261.6999999999998</v>
      </c>
      <c r="H4505" s="25">
        <v>9400</v>
      </c>
      <c r="I4505" s="25">
        <v>11688.9</v>
      </c>
      <c r="J4505" s="25">
        <v>17601.599999999999</v>
      </c>
      <c r="K4505" s="25">
        <v>6873.2</v>
      </c>
      <c r="L4505" s="25">
        <v>4334.8999999999996</v>
      </c>
      <c r="M4505" s="25">
        <v>3860.5</v>
      </c>
    </row>
    <row r="4506" spans="1:13">
      <c r="A4506" s="20">
        <v>23</v>
      </c>
      <c r="B4506" s="25">
        <v>4006.4</v>
      </c>
      <c r="C4506" s="25">
        <v>3302</v>
      </c>
      <c r="D4506" s="25">
        <v>2984.2</v>
      </c>
      <c r="E4506" s="25">
        <v>3223.4</v>
      </c>
      <c r="F4506" s="25">
        <v>2391.8000000000002</v>
      </c>
      <c r="G4506" s="25">
        <v>3121</v>
      </c>
      <c r="H4506" s="25">
        <v>8894.6</v>
      </c>
      <c r="I4506" s="25">
        <v>10432.6</v>
      </c>
      <c r="J4506" s="25">
        <v>17590.8</v>
      </c>
      <c r="K4506" s="25">
        <v>6342.5</v>
      </c>
      <c r="L4506" s="25">
        <v>3755.9</v>
      </c>
      <c r="M4506" s="25">
        <v>3392</v>
      </c>
    </row>
    <row r="4507" spans="1:13">
      <c r="A4507" s="20">
        <v>24</v>
      </c>
      <c r="B4507" s="25">
        <v>4322.8999999999996</v>
      </c>
      <c r="C4507" s="25">
        <v>3050.1</v>
      </c>
      <c r="D4507" s="25">
        <v>2527.3000000000002</v>
      </c>
      <c r="E4507" s="25">
        <v>3082.7</v>
      </c>
      <c r="F4507" s="25">
        <v>2295.3000000000002</v>
      </c>
      <c r="G4507" s="25">
        <v>2551.3000000000002</v>
      </c>
      <c r="H4507" s="25">
        <v>7208.9</v>
      </c>
      <c r="I4507" s="25">
        <v>10459.9</v>
      </c>
      <c r="J4507" s="25">
        <v>16709.400000000001</v>
      </c>
      <c r="K4507" s="25">
        <v>6140.3</v>
      </c>
      <c r="L4507" s="25">
        <v>4029.4</v>
      </c>
      <c r="M4507" s="25">
        <v>3274.1</v>
      </c>
    </row>
    <row r="4508" spans="1:13">
      <c r="A4508" s="20">
        <v>25</v>
      </c>
      <c r="B4508" s="25">
        <v>4032.2</v>
      </c>
      <c r="C4508" s="25">
        <v>2934.6</v>
      </c>
      <c r="D4508" s="25">
        <v>2499.5</v>
      </c>
      <c r="E4508" s="25">
        <v>2731.3</v>
      </c>
      <c r="F4508" s="25">
        <v>2726.3</v>
      </c>
      <c r="G4508" s="25">
        <v>2480.3000000000002</v>
      </c>
      <c r="H4508" s="25">
        <v>6851</v>
      </c>
      <c r="I4508" s="25">
        <v>10464.200000000001</v>
      </c>
      <c r="J4508" s="25">
        <v>16561.7</v>
      </c>
      <c r="K4508" s="25">
        <v>5829.8</v>
      </c>
      <c r="L4508" s="25">
        <v>3898.3</v>
      </c>
      <c r="M4508" s="25">
        <v>3548.8</v>
      </c>
    </row>
    <row r="4509" spans="1:13">
      <c r="A4509" s="20">
        <v>26</v>
      </c>
      <c r="B4509" s="25">
        <v>3603.6</v>
      </c>
      <c r="C4509" s="25">
        <v>2973.3</v>
      </c>
      <c r="D4509" s="25">
        <v>2628.2</v>
      </c>
      <c r="E4509" s="25">
        <v>2732</v>
      </c>
      <c r="F4509" s="25">
        <v>2271.4</v>
      </c>
      <c r="G4509" s="25">
        <v>2547.6</v>
      </c>
      <c r="H4509" s="25">
        <v>6333.8</v>
      </c>
      <c r="I4509" s="25">
        <v>8883.9</v>
      </c>
      <c r="J4509" s="25">
        <v>17250.5</v>
      </c>
      <c r="K4509" s="25">
        <v>5763.6</v>
      </c>
      <c r="L4509" s="25">
        <v>3795.8</v>
      </c>
      <c r="M4509" s="25">
        <v>3630.8</v>
      </c>
    </row>
    <row r="4510" spans="1:13">
      <c r="A4510" s="20">
        <v>27</v>
      </c>
      <c r="B4510" s="25">
        <v>3197.8</v>
      </c>
      <c r="C4510" s="25">
        <v>2861.6</v>
      </c>
      <c r="D4510" s="25">
        <v>2541.5</v>
      </c>
      <c r="E4510" s="25">
        <v>2922.1</v>
      </c>
      <c r="F4510" s="25">
        <v>2382.8000000000002</v>
      </c>
      <c r="G4510" s="25">
        <v>2580.6</v>
      </c>
      <c r="H4510" s="25">
        <v>6236.2</v>
      </c>
      <c r="I4510" s="25">
        <v>9375.6</v>
      </c>
      <c r="J4510" s="25">
        <v>17542.3</v>
      </c>
      <c r="K4510" s="25">
        <v>5713.1</v>
      </c>
      <c r="L4510" s="25">
        <v>3981.5</v>
      </c>
      <c r="M4510" s="25">
        <v>3412.4</v>
      </c>
    </row>
    <row r="4511" spans="1:13">
      <c r="A4511" s="20">
        <v>28</v>
      </c>
      <c r="B4511" s="25">
        <v>4275</v>
      </c>
      <c r="C4511" s="25">
        <v>2995.8</v>
      </c>
      <c r="D4511" s="25">
        <v>2525.1999999999998</v>
      </c>
      <c r="E4511" s="25">
        <v>2652.9</v>
      </c>
      <c r="F4511" s="25">
        <v>2374.5</v>
      </c>
      <c r="G4511" s="25">
        <v>2459.1</v>
      </c>
      <c r="H4511" s="25">
        <v>8653.9</v>
      </c>
      <c r="I4511" s="25">
        <v>10182.6</v>
      </c>
      <c r="J4511" s="25">
        <v>16862.2</v>
      </c>
      <c r="K4511" s="25">
        <v>5930.8</v>
      </c>
      <c r="L4511" s="25">
        <v>3811</v>
      </c>
      <c r="M4511" s="25">
        <v>3480.7</v>
      </c>
    </row>
    <row r="4512" spans="1:13">
      <c r="A4512" s="20">
        <v>29</v>
      </c>
      <c r="B4512" s="25">
        <v>3328.5</v>
      </c>
      <c r="C4512" s="25">
        <v>2925.2</v>
      </c>
      <c r="D4512" s="25">
        <v>2345.6</v>
      </c>
      <c r="E4512" s="25">
        <v>2478.6999999999998</v>
      </c>
      <c r="F4512" s="25" t="s">
        <v>21</v>
      </c>
      <c r="G4512" s="25">
        <v>2317.5</v>
      </c>
      <c r="H4512" s="25">
        <v>7975.8</v>
      </c>
      <c r="I4512" s="25">
        <v>12672.3</v>
      </c>
      <c r="J4512" s="25">
        <v>16032.9</v>
      </c>
      <c r="K4512" s="25">
        <v>5585.2</v>
      </c>
      <c r="L4512" s="25">
        <v>4879.6000000000004</v>
      </c>
      <c r="M4512" s="25">
        <v>3539</v>
      </c>
    </row>
    <row r="4513" spans="1:13">
      <c r="A4513" s="20">
        <v>30</v>
      </c>
      <c r="B4513" s="25">
        <v>3460.2</v>
      </c>
      <c r="C4513" s="25">
        <v>2797.5</v>
      </c>
      <c r="D4513" s="25">
        <v>2622.9</v>
      </c>
      <c r="E4513" s="25">
        <v>2524</v>
      </c>
      <c r="F4513" s="25" t="s">
        <v>21</v>
      </c>
      <c r="G4513" s="25">
        <v>3838.5</v>
      </c>
      <c r="H4513" s="25">
        <v>6831</v>
      </c>
      <c r="I4513" s="25">
        <v>12922</v>
      </c>
      <c r="J4513" s="25">
        <v>16724</v>
      </c>
      <c r="K4513" s="25">
        <v>5300.7</v>
      </c>
      <c r="L4513" s="25">
        <v>4342.1000000000004</v>
      </c>
      <c r="M4513" s="25">
        <v>3588.7</v>
      </c>
    </row>
    <row r="4514" spans="1:13">
      <c r="A4514" s="20">
        <v>31</v>
      </c>
      <c r="B4514" s="25">
        <v>3702.3</v>
      </c>
      <c r="C4514" s="25" t="s">
        <v>21</v>
      </c>
      <c r="D4514" s="25">
        <v>2999</v>
      </c>
      <c r="E4514" s="25">
        <v>2788.6</v>
      </c>
      <c r="F4514" s="25" t="s">
        <v>21</v>
      </c>
      <c r="G4514" s="25">
        <v>3815.1</v>
      </c>
      <c r="H4514" s="25" t="s">
        <v>21</v>
      </c>
      <c r="I4514" s="25">
        <v>11401.4</v>
      </c>
      <c r="J4514" s="25" t="s">
        <v>21</v>
      </c>
      <c r="K4514" s="25">
        <v>6097.1</v>
      </c>
      <c r="L4514" s="25">
        <v>3953.4</v>
      </c>
      <c r="M4514" s="25" t="s">
        <v>21</v>
      </c>
    </row>
    <row r="4515" spans="1:13">
      <c r="A4515" s="26"/>
      <c r="M4515" s="22"/>
    </row>
    <row r="4516" spans="1:13">
      <c r="A4516" s="20" t="s">
        <v>14</v>
      </c>
      <c r="B4516" s="25">
        <v>126540.6</v>
      </c>
      <c r="C4516" s="25">
        <v>95464.2</v>
      </c>
      <c r="D4516" s="25">
        <v>83990.3</v>
      </c>
      <c r="E4516" s="25">
        <v>86044</v>
      </c>
      <c r="F4516" s="25">
        <v>69836.100000000006</v>
      </c>
      <c r="G4516" s="25">
        <v>78103.399999999994</v>
      </c>
      <c r="H4516" s="25">
        <v>141491.4</v>
      </c>
      <c r="I4516" s="25">
        <v>246838.2</v>
      </c>
      <c r="J4516" s="25">
        <v>659246.5</v>
      </c>
      <c r="K4516" s="25">
        <v>265464.90000000002</v>
      </c>
      <c r="L4516" s="25">
        <v>139435</v>
      </c>
      <c r="M4516" s="25">
        <v>114332.1</v>
      </c>
    </row>
    <row r="4517" spans="1:13">
      <c r="A4517" s="20" t="s">
        <v>22</v>
      </c>
      <c r="B4517" s="25">
        <v>250989.5</v>
      </c>
      <c r="C4517" s="25">
        <v>189350.3</v>
      </c>
      <c r="D4517" s="25">
        <v>166592.20000000001</v>
      </c>
      <c r="E4517" s="25">
        <v>170665.7</v>
      </c>
      <c r="F4517" s="25">
        <v>138517.79999999999</v>
      </c>
      <c r="G4517" s="25">
        <v>154915.79999999999</v>
      </c>
      <c r="H4517" s="25">
        <v>280644</v>
      </c>
      <c r="I4517" s="25">
        <v>489596.1</v>
      </c>
      <c r="J4517" s="25">
        <v>1307595.6000000001</v>
      </c>
      <c r="K4517" s="25">
        <v>526541.69999999995</v>
      </c>
      <c r="L4517" s="25">
        <v>276565</v>
      </c>
      <c r="M4517" s="25">
        <v>226774.3</v>
      </c>
    </row>
    <row r="4518" spans="1:13">
      <c r="A4518" s="20" t="s">
        <v>23</v>
      </c>
      <c r="B4518" s="25">
        <v>4082</v>
      </c>
      <c r="C4518" s="25">
        <v>3182.1</v>
      </c>
      <c r="D4518" s="25">
        <v>2709.4</v>
      </c>
      <c r="E4518" s="25">
        <v>2775.6</v>
      </c>
      <c r="F4518" s="25">
        <v>2494.1</v>
      </c>
      <c r="G4518" s="25">
        <v>2519.5</v>
      </c>
      <c r="H4518" s="25">
        <v>4716.3999999999996</v>
      </c>
      <c r="I4518" s="25">
        <v>7962.5</v>
      </c>
      <c r="J4518" s="25">
        <v>21974.9</v>
      </c>
      <c r="K4518" s="25">
        <v>8563.4</v>
      </c>
      <c r="L4518" s="25">
        <v>4497.8999999999996</v>
      </c>
      <c r="M4518" s="25">
        <v>3811.1</v>
      </c>
    </row>
    <row r="4519" spans="1:13">
      <c r="A4519" s="20" t="s">
        <v>24</v>
      </c>
      <c r="B4519" s="25">
        <v>4713.1000000000004</v>
      </c>
      <c r="C4519" s="25">
        <v>3821.9</v>
      </c>
      <c r="D4519" s="25">
        <v>3504.9</v>
      </c>
      <c r="E4519" s="25">
        <v>3238.1</v>
      </c>
      <c r="F4519" s="25">
        <v>2848.5</v>
      </c>
      <c r="G4519" s="25">
        <v>3838.5</v>
      </c>
      <c r="H4519" s="25">
        <v>9400</v>
      </c>
      <c r="I4519" s="25">
        <v>12922</v>
      </c>
      <c r="J4519" s="25">
        <v>38252.199999999997</v>
      </c>
      <c r="K4519" s="25">
        <v>15569.6</v>
      </c>
      <c r="L4519" s="25">
        <v>5450</v>
      </c>
      <c r="M4519" s="25">
        <v>4773.2</v>
      </c>
    </row>
    <row r="4520" spans="1:13">
      <c r="A4520" s="20" t="s">
        <v>25</v>
      </c>
      <c r="B4520" s="25">
        <v>3197.8</v>
      </c>
      <c r="C4520" s="25">
        <v>2787.7</v>
      </c>
      <c r="D4520" s="25">
        <v>2140.1</v>
      </c>
      <c r="E4520" s="25">
        <v>1882.4</v>
      </c>
      <c r="F4520" s="25">
        <v>2037.6</v>
      </c>
      <c r="G4520" s="25">
        <v>2113.3000000000002</v>
      </c>
      <c r="H4520" s="25">
        <v>1060.0999999999999</v>
      </c>
      <c r="I4520" s="25">
        <v>3855.9</v>
      </c>
      <c r="J4520" s="25">
        <v>11534.9</v>
      </c>
      <c r="K4520" s="25">
        <v>5300.7</v>
      </c>
      <c r="L4520" s="25">
        <v>3700.3</v>
      </c>
      <c r="M4520" s="25">
        <v>3274.1</v>
      </c>
    </row>
    <row r="4521" spans="1:13">
      <c r="A4521" s="11"/>
    </row>
    <row r="4522" spans="1:13">
      <c r="A4522" s="11"/>
    </row>
    <row r="4523" spans="1:13" ht="12.75" customHeight="1">
      <c r="A4523" s="93" t="s">
        <v>15</v>
      </c>
      <c r="B4523" s="94"/>
      <c r="C4523" s="94"/>
      <c r="D4523" s="94"/>
      <c r="E4523" s="94"/>
      <c r="F4523" s="94"/>
      <c r="G4523" s="94"/>
      <c r="H4523" s="94"/>
      <c r="I4523" s="94"/>
      <c r="J4523" s="94"/>
      <c r="K4523" s="94"/>
      <c r="L4523" s="94"/>
      <c r="M4523" s="95"/>
    </row>
    <row r="4524" spans="1:13" ht="12.75" customHeight="1">
      <c r="A4524" s="96" t="s">
        <v>16</v>
      </c>
      <c r="B4524" s="97"/>
      <c r="C4524" s="97"/>
      <c r="D4524" s="97"/>
      <c r="E4524" s="97"/>
      <c r="F4524" s="97"/>
      <c r="G4524" s="97"/>
      <c r="H4524" s="97"/>
      <c r="I4524" s="97"/>
      <c r="J4524" s="97"/>
      <c r="K4524" s="97"/>
      <c r="L4524" s="97"/>
      <c r="M4524" s="98"/>
    </row>
    <row r="4525" spans="1:13" ht="12.75" customHeight="1">
      <c r="A4525" s="96" t="s">
        <v>141</v>
      </c>
      <c r="B4525" s="97"/>
      <c r="C4525" s="97"/>
      <c r="D4525" s="97"/>
      <c r="E4525" s="97"/>
      <c r="F4525" s="97"/>
      <c r="G4525" s="97"/>
      <c r="H4525" s="97"/>
      <c r="I4525" s="97"/>
      <c r="J4525" s="97"/>
      <c r="K4525" s="97"/>
      <c r="L4525" s="97"/>
      <c r="M4525" s="98"/>
    </row>
    <row r="4526" spans="1:13" ht="12.75" customHeight="1">
      <c r="A4526" s="96" t="s">
        <v>18</v>
      </c>
      <c r="B4526" s="97"/>
      <c r="C4526" s="97"/>
      <c r="D4526" s="97"/>
      <c r="E4526" s="97"/>
      <c r="F4526" s="97"/>
      <c r="G4526" s="97"/>
      <c r="H4526" s="97"/>
      <c r="I4526" s="97"/>
      <c r="J4526" s="97"/>
      <c r="K4526" s="97"/>
      <c r="L4526" s="97"/>
      <c r="M4526" s="98"/>
    </row>
    <row r="4527" spans="1:13" ht="12.75" customHeight="1">
      <c r="A4527" s="99" t="s">
        <v>19</v>
      </c>
      <c r="B4527" s="100"/>
      <c r="C4527" s="100"/>
      <c r="D4527" s="100"/>
      <c r="E4527" s="100"/>
      <c r="F4527" s="100"/>
      <c r="G4527" s="100"/>
      <c r="H4527" s="100"/>
      <c r="I4527" s="100"/>
      <c r="J4527" s="100"/>
      <c r="K4527" s="100"/>
      <c r="L4527" s="100"/>
      <c r="M4527" s="101"/>
    </row>
    <row r="4528" spans="1:13">
      <c r="A4528" s="102" t="s">
        <v>20</v>
      </c>
      <c r="B4528" s="23" t="s">
        <v>0</v>
      </c>
      <c r="C4528" s="23" t="s">
        <v>1</v>
      </c>
      <c r="D4528" s="23" t="s">
        <v>2</v>
      </c>
      <c r="E4528" s="23" t="s">
        <v>3</v>
      </c>
      <c r="F4528" s="23" t="s">
        <v>4</v>
      </c>
      <c r="G4528" s="23" t="s">
        <v>5</v>
      </c>
      <c r="H4528" s="23" t="s">
        <v>6</v>
      </c>
      <c r="I4528" s="23" t="s">
        <v>7</v>
      </c>
      <c r="J4528" s="23" t="s">
        <v>8</v>
      </c>
      <c r="K4528" s="23" t="s">
        <v>9</v>
      </c>
      <c r="L4528" s="23" t="s">
        <v>10</v>
      </c>
      <c r="M4528" s="23" t="s">
        <v>13</v>
      </c>
    </row>
    <row r="4529" spans="1:13">
      <c r="A4529" s="103"/>
      <c r="B4529" s="24">
        <v>2010</v>
      </c>
      <c r="C4529" s="24">
        <v>2010</v>
      </c>
      <c r="D4529" s="24">
        <v>2010</v>
      </c>
      <c r="E4529" s="24">
        <v>2011</v>
      </c>
      <c r="F4529" s="24">
        <v>2011</v>
      </c>
      <c r="G4529" s="24">
        <v>2011</v>
      </c>
      <c r="H4529" s="24">
        <v>2011</v>
      </c>
      <c r="I4529" s="24">
        <v>2011</v>
      </c>
      <c r="J4529" s="24">
        <v>2011</v>
      </c>
      <c r="K4529" s="24">
        <v>2011</v>
      </c>
      <c r="L4529" s="24">
        <v>2011</v>
      </c>
      <c r="M4529" s="24">
        <v>2011</v>
      </c>
    </row>
    <row r="4530" spans="1:13">
      <c r="A4530" s="20">
        <v>1</v>
      </c>
      <c r="B4530" s="25">
        <v>3352.2</v>
      </c>
      <c r="C4530" s="25">
        <v>4353.8</v>
      </c>
      <c r="D4530" s="25">
        <v>3116.8</v>
      </c>
      <c r="E4530" s="25">
        <v>2281</v>
      </c>
      <c r="F4530" s="25">
        <v>2295.5</v>
      </c>
      <c r="G4530" s="25">
        <v>2479.3000000000002</v>
      </c>
      <c r="H4530" s="25">
        <v>4284.5</v>
      </c>
      <c r="I4530" s="25">
        <v>6216.9</v>
      </c>
      <c r="J4530" s="25">
        <v>20101.400000000001</v>
      </c>
      <c r="K4530" s="25">
        <v>44977</v>
      </c>
      <c r="L4530" s="25">
        <v>15041.8</v>
      </c>
      <c r="M4530" s="25">
        <v>6448.4</v>
      </c>
    </row>
    <row r="4531" spans="1:13">
      <c r="A4531" s="20">
        <v>2</v>
      </c>
      <c r="B4531" s="25">
        <v>3316.8</v>
      </c>
      <c r="C4531" s="25">
        <v>4180.3999999999996</v>
      </c>
      <c r="D4531" s="25">
        <v>3395.3</v>
      </c>
      <c r="E4531" s="25">
        <v>2383.8000000000002</v>
      </c>
      <c r="F4531" s="25">
        <v>2095.9</v>
      </c>
      <c r="G4531" s="25">
        <v>2950.7</v>
      </c>
      <c r="H4531" s="25">
        <v>5138</v>
      </c>
      <c r="I4531" s="25">
        <v>6231.8</v>
      </c>
      <c r="J4531" s="25">
        <v>23599.3</v>
      </c>
      <c r="K4531" s="25">
        <v>42192.4</v>
      </c>
      <c r="L4531" s="25">
        <v>17038.7</v>
      </c>
      <c r="M4531" s="25">
        <v>6726.4</v>
      </c>
    </row>
    <row r="4532" spans="1:13">
      <c r="A4532" s="20">
        <v>3</v>
      </c>
      <c r="B4532" s="25">
        <v>3407.5</v>
      </c>
      <c r="C4532" s="25">
        <v>3639.3</v>
      </c>
      <c r="D4532" s="25">
        <v>3741.5</v>
      </c>
      <c r="E4532" s="25">
        <v>2226.3000000000002</v>
      </c>
      <c r="F4532" s="25">
        <v>2370.6</v>
      </c>
      <c r="G4532" s="25">
        <v>2748.2</v>
      </c>
      <c r="H4532" s="25">
        <v>5576.5</v>
      </c>
      <c r="I4532" s="25">
        <v>7174.4</v>
      </c>
      <c r="J4532" s="25">
        <v>24069.8</v>
      </c>
      <c r="K4532" s="25">
        <v>39259.4</v>
      </c>
      <c r="L4532" s="25">
        <v>14707.9</v>
      </c>
      <c r="M4532" s="25">
        <v>6366.9</v>
      </c>
    </row>
    <row r="4533" spans="1:13">
      <c r="A4533" s="20">
        <v>4</v>
      </c>
      <c r="B4533" s="25">
        <v>3581.5</v>
      </c>
      <c r="C4533" s="25">
        <v>3276.9</v>
      </c>
      <c r="D4533" s="25">
        <v>3556.8</v>
      </c>
      <c r="E4533" s="25">
        <v>2441.6</v>
      </c>
      <c r="F4533" s="25">
        <v>2804</v>
      </c>
      <c r="G4533" s="25">
        <v>2813.2</v>
      </c>
      <c r="H4533" s="25">
        <v>4855.5</v>
      </c>
      <c r="I4533" s="25">
        <v>7520.2</v>
      </c>
      <c r="J4533" s="25">
        <v>23567.9</v>
      </c>
      <c r="K4533" s="25">
        <v>40348.800000000003</v>
      </c>
      <c r="L4533" s="25">
        <v>13760</v>
      </c>
      <c r="M4533" s="25">
        <v>6148.5</v>
      </c>
    </row>
    <row r="4534" spans="1:13">
      <c r="A4534" s="20">
        <v>5</v>
      </c>
      <c r="B4534" s="25">
        <v>3489.9</v>
      </c>
      <c r="C4534" s="25">
        <v>3279.3</v>
      </c>
      <c r="D4534" s="25">
        <v>3109.6</v>
      </c>
      <c r="E4534" s="25">
        <v>2688.1</v>
      </c>
      <c r="F4534" s="25">
        <v>2575.6999999999998</v>
      </c>
      <c r="G4534" s="25">
        <v>2732.1</v>
      </c>
      <c r="H4534" s="25">
        <v>4877.8999999999996</v>
      </c>
      <c r="I4534" s="25">
        <v>7220.9</v>
      </c>
      <c r="J4534" s="25">
        <v>24824.6</v>
      </c>
      <c r="K4534" s="25">
        <v>40659.300000000003</v>
      </c>
      <c r="L4534" s="25">
        <v>12977.8</v>
      </c>
      <c r="M4534" s="25">
        <v>6377.6</v>
      </c>
    </row>
    <row r="4535" spans="1:13">
      <c r="A4535" s="20">
        <v>6</v>
      </c>
      <c r="B4535" s="25">
        <v>4117.7</v>
      </c>
      <c r="C4535" s="25">
        <v>3203.9</v>
      </c>
      <c r="D4535" s="25">
        <v>3245.3</v>
      </c>
      <c r="E4535" s="25">
        <v>2858.1</v>
      </c>
      <c r="F4535" s="25">
        <v>2804.4</v>
      </c>
      <c r="G4535" s="25">
        <v>3630.2</v>
      </c>
      <c r="H4535" s="25">
        <v>5144.8999999999996</v>
      </c>
      <c r="I4535" s="25">
        <v>8828.7999999999993</v>
      </c>
      <c r="J4535" s="25">
        <v>29968.1</v>
      </c>
      <c r="K4535" s="25">
        <v>39086.199999999997</v>
      </c>
      <c r="L4535" s="25">
        <v>12789.9</v>
      </c>
      <c r="M4535" s="25">
        <v>5977.3</v>
      </c>
    </row>
    <row r="4536" spans="1:13">
      <c r="A4536" s="20">
        <v>7</v>
      </c>
      <c r="B4536" s="25">
        <v>3541.3</v>
      </c>
      <c r="C4536" s="25">
        <v>3362.7</v>
      </c>
      <c r="D4536" s="25">
        <v>3115.5</v>
      </c>
      <c r="E4536" s="25">
        <v>2592.6</v>
      </c>
      <c r="F4536" s="25">
        <v>2943.9</v>
      </c>
      <c r="G4536" s="25">
        <v>2790.8</v>
      </c>
      <c r="H4536" s="25">
        <v>4873.2</v>
      </c>
      <c r="I4536" s="25">
        <v>13577.4</v>
      </c>
      <c r="J4536" s="25">
        <v>36738.699999999997</v>
      </c>
      <c r="K4536" s="25">
        <v>37184.800000000003</v>
      </c>
      <c r="L4536" s="25">
        <v>12166.4</v>
      </c>
      <c r="M4536" s="25">
        <v>6045.9</v>
      </c>
    </row>
    <row r="4537" spans="1:13">
      <c r="A4537" s="20">
        <v>8</v>
      </c>
      <c r="B4537" s="25">
        <v>3894.7</v>
      </c>
      <c r="C4537" s="25">
        <v>3538</v>
      </c>
      <c r="D4537" s="25">
        <v>3057.9</v>
      </c>
      <c r="E4537" s="25">
        <v>1865.2</v>
      </c>
      <c r="F4537" s="25">
        <v>3011.8</v>
      </c>
      <c r="G4537" s="25">
        <v>2723.3</v>
      </c>
      <c r="H4537" s="25">
        <v>4862.5</v>
      </c>
      <c r="I4537" s="25">
        <v>19823</v>
      </c>
      <c r="J4537" s="25">
        <v>44045.5</v>
      </c>
      <c r="K4537" s="25">
        <v>36968.5</v>
      </c>
      <c r="L4537" s="25">
        <v>11102.8</v>
      </c>
      <c r="M4537" s="25">
        <v>5901.7</v>
      </c>
    </row>
    <row r="4538" spans="1:13">
      <c r="A4538" s="20">
        <v>9</v>
      </c>
      <c r="B4538" s="25">
        <v>3879</v>
      </c>
      <c r="C4538" s="25">
        <v>3500.9</v>
      </c>
      <c r="D4538" s="25">
        <v>3314.2</v>
      </c>
      <c r="E4538" s="25">
        <v>3621.5</v>
      </c>
      <c r="F4538" s="25">
        <v>2640.8</v>
      </c>
      <c r="G4538" s="25">
        <v>3021.8</v>
      </c>
      <c r="H4538" s="25">
        <v>4409.3</v>
      </c>
      <c r="I4538" s="25">
        <v>19324.400000000001</v>
      </c>
      <c r="J4538" s="25">
        <v>38371.5</v>
      </c>
      <c r="K4538" s="25">
        <v>34625.300000000003</v>
      </c>
      <c r="L4538" s="25">
        <v>11199.7</v>
      </c>
      <c r="M4538" s="25">
        <v>6190.8</v>
      </c>
    </row>
    <row r="4539" spans="1:13">
      <c r="A4539" s="20">
        <v>10</v>
      </c>
      <c r="B4539" s="25">
        <v>3617.5</v>
      </c>
      <c r="C4539" s="25">
        <v>3174.9</v>
      </c>
      <c r="D4539" s="25">
        <v>2666.2</v>
      </c>
      <c r="E4539" s="25">
        <v>2777</v>
      </c>
      <c r="F4539" s="25">
        <v>2539.6</v>
      </c>
      <c r="G4539" s="25">
        <v>2580.5</v>
      </c>
      <c r="H4539" s="25">
        <v>4600.5</v>
      </c>
      <c r="I4539" s="25">
        <v>18730.099999999999</v>
      </c>
      <c r="J4539" s="25">
        <v>35050.699999999997</v>
      </c>
      <c r="K4539" s="25">
        <v>32797.1</v>
      </c>
      <c r="L4539" s="25">
        <v>10033.4</v>
      </c>
      <c r="M4539" s="25">
        <v>5792</v>
      </c>
    </row>
    <row r="4540" spans="1:13">
      <c r="A4540" s="20">
        <v>11</v>
      </c>
      <c r="B4540" s="25">
        <v>3209.9</v>
      </c>
      <c r="C4540" s="25">
        <v>3218.3</v>
      </c>
      <c r="D4540" s="25">
        <v>3517.7</v>
      </c>
      <c r="E4540" s="25">
        <v>2475.5</v>
      </c>
      <c r="F4540" s="25">
        <v>2760.7</v>
      </c>
      <c r="G4540" s="25">
        <v>3222.5</v>
      </c>
      <c r="H4540" s="25">
        <v>4238.8</v>
      </c>
      <c r="I4540" s="25">
        <v>15541.2</v>
      </c>
      <c r="J4540" s="25">
        <v>31211.4</v>
      </c>
      <c r="K4540" s="25">
        <v>31031.8</v>
      </c>
      <c r="L4540" s="25">
        <v>9941.5</v>
      </c>
      <c r="M4540" s="25">
        <v>5825.2</v>
      </c>
    </row>
    <row r="4541" spans="1:13">
      <c r="A4541" s="20">
        <v>12</v>
      </c>
      <c r="B4541" s="25">
        <v>3343.7</v>
      </c>
      <c r="C4541" s="25">
        <v>3001.2</v>
      </c>
      <c r="D4541" s="25">
        <v>3034.5</v>
      </c>
      <c r="E4541" s="25">
        <v>2518.6999999999998</v>
      </c>
      <c r="F4541" s="25">
        <v>2577.6</v>
      </c>
      <c r="G4541" s="25">
        <v>2819.2</v>
      </c>
      <c r="H4541" s="25">
        <v>4805</v>
      </c>
      <c r="I4541" s="25">
        <v>15716.3</v>
      </c>
      <c r="J4541" s="25">
        <v>34243.1</v>
      </c>
      <c r="K4541" s="25">
        <v>31059.599999999999</v>
      </c>
      <c r="L4541" s="25">
        <v>9375.9</v>
      </c>
      <c r="M4541" s="25">
        <v>5986.1</v>
      </c>
    </row>
    <row r="4542" spans="1:13">
      <c r="A4542" s="20">
        <v>13</v>
      </c>
      <c r="B4542" s="25">
        <v>3135.2</v>
      </c>
      <c r="C4542" s="25">
        <v>2876.6</v>
      </c>
      <c r="D4542" s="25">
        <v>3144.4</v>
      </c>
      <c r="E4542" s="25">
        <v>3024.4</v>
      </c>
      <c r="F4542" s="25">
        <v>2458.4</v>
      </c>
      <c r="G4542" s="25">
        <v>2770</v>
      </c>
      <c r="H4542" s="25">
        <v>5017.8999999999996</v>
      </c>
      <c r="I4542" s="25">
        <v>18649.400000000001</v>
      </c>
      <c r="J4542" s="25">
        <v>36989.9</v>
      </c>
      <c r="K4542" s="25">
        <v>31680.1</v>
      </c>
      <c r="L4542" s="25">
        <v>9257.6</v>
      </c>
      <c r="M4542" s="25">
        <v>6140.8</v>
      </c>
    </row>
    <row r="4543" spans="1:13">
      <c r="A4543" s="20">
        <v>14</v>
      </c>
      <c r="B4543" s="25">
        <v>3149.1</v>
      </c>
      <c r="C4543" s="25">
        <v>3354.8</v>
      </c>
      <c r="D4543" s="25">
        <v>3425.1</v>
      </c>
      <c r="E4543" s="25">
        <v>3486.7</v>
      </c>
      <c r="F4543" s="25">
        <v>2516</v>
      </c>
      <c r="G4543" s="25">
        <v>2680.8</v>
      </c>
      <c r="H4543" s="25">
        <v>5036.8</v>
      </c>
      <c r="I4543" s="25">
        <v>23355.7</v>
      </c>
      <c r="J4543" s="25">
        <v>38106.400000000001</v>
      </c>
      <c r="K4543" s="25">
        <v>29515.200000000001</v>
      </c>
      <c r="L4543" s="25">
        <v>8893</v>
      </c>
      <c r="M4543" s="25">
        <v>5913.2</v>
      </c>
    </row>
    <row r="4544" spans="1:13">
      <c r="A4544" s="20">
        <v>15</v>
      </c>
      <c r="B4544" s="25">
        <v>3202.3</v>
      </c>
      <c r="C4544" s="25">
        <v>3368.5</v>
      </c>
      <c r="D4544" s="25">
        <v>3807.8</v>
      </c>
      <c r="E4544" s="25">
        <v>2613.3000000000002</v>
      </c>
      <c r="F4544" s="25">
        <v>2696.3</v>
      </c>
      <c r="G4544" s="25">
        <v>2928</v>
      </c>
      <c r="H4544" s="25">
        <v>5138.3999999999996</v>
      </c>
      <c r="I4544" s="25">
        <v>27456.1</v>
      </c>
      <c r="J4544" s="25">
        <v>44231.7</v>
      </c>
      <c r="K4544" s="25">
        <v>27552.799999999999</v>
      </c>
      <c r="L4544" s="25">
        <v>8697.2999999999993</v>
      </c>
      <c r="M4544" s="25">
        <v>5969.2</v>
      </c>
    </row>
    <row r="4545" spans="1:13">
      <c r="A4545" s="20">
        <v>16</v>
      </c>
      <c r="B4545" s="25">
        <v>3330.5</v>
      </c>
      <c r="C4545" s="25">
        <v>3308.5</v>
      </c>
      <c r="D4545" s="25">
        <v>2798.9</v>
      </c>
      <c r="E4545" s="25">
        <v>3953.4</v>
      </c>
      <c r="F4545" s="25">
        <v>2803.1</v>
      </c>
      <c r="G4545" s="25">
        <v>3438.6</v>
      </c>
      <c r="H4545" s="25">
        <v>5681</v>
      </c>
      <c r="I4545" s="25">
        <v>30163.200000000001</v>
      </c>
      <c r="J4545" s="25">
        <v>43243.5</v>
      </c>
      <c r="K4545" s="25">
        <v>26232.2</v>
      </c>
      <c r="L4545" s="25">
        <v>8428.5</v>
      </c>
      <c r="M4545" s="25">
        <v>6107.3</v>
      </c>
    </row>
    <row r="4546" spans="1:13">
      <c r="A4546" s="20">
        <v>17</v>
      </c>
      <c r="B4546" s="25">
        <v>3455</v>
      </c>
      <c r="C4546" s="25">
        <v>3535.4</v>
      </c>
      <c r="D4546" s="25">
        <v>2440.8000000000002</v>
      </c>
      <c r="E4546" s="25">
        <v>3569.8</v>
      </c>
      <c r="F4546" s="25">
        <v>2713.1</v>
      </c>
      <c r="G4546" s="25">
        <v>3771.9</v>
      </c>
      <c r="H4546" s="25">
        <v>7969</v>
      </c>
      <c r="I4546" s="25">
        <v>25652.3</v>
      </c>
      <c r="J4546" s="25">
        <v>37256.9</v>
      </c>
      <c r="K4546" s="25">
        <v>25155.9</v>
      </c>
      <c r="L4546" s="25">
        <v>8604.5</v>
      </c>
      <c r="M4546" s="25">
        <v>6115.4</v>
      </c>
    </row>
    <row r="4547" spans="1:13">
      <c r="A4547" s="20">
        <v>18</v>
      </c>
      <c r="B4547" s="25">
        <v>3216.8</v>
      </c>
      <c r="C4547" s="25">
        <v>2675.6</v>
      </c>
      <c r="D4547" s="25">
        <v>2795</v>
      </c>
      <c r="E4547" s="25">
        <v>3590.3</v>
      </c>
      <c r="F4547" s="25">
        <v>2394.6</v>
      </c>
      <c r="G4547" s="25">
        <v>2968.2</v>
      </c>
      <c r="H4547" s="25">
        <v>9865.1</v>
      </c>
      <c r="I4547" s="25">
        <v>21608.7</v>
      </c>
      <c r="J4547" s="25">
        <v>33259</v>
      </c>
      <c r="K4547" s="25">
        <v>26510.2</v>
      </c>
      <c r="L4547" s="25">
        <v>8034.9</v>
      </c>
      <c r="M4547" s="25">
        <v>5604.4</v>
      </c>
    </row>
    <row r="4548" spans="1:13">
      <c r="A4548" s="20">
        <v>19</v>
      </c>
      <c r="B4548" s="25">
        <v>3239.7</v>
      </c>
      <c r="C4548" s="25">
        <v>3452.6</v>
      </c>
      <c r="D4548" s="25">
        <v>3562</v>
      </c>
      <c r="E4548" s="25">
        <v>3518.9</v>
      </c>
      <c r="F4548" s="25">
        <v>3000.4</v>
      </c>
      <c r="G4548" s="25">
        <v>2839.2</v>
      </c>
      <c r="H4548" s="25">
        <v>7940.3</v>
      </c>
      <c r="I4548" s="25">
        <v>20509.900000000001</v>
      </c>
      <c r="J4548" s="25">
        <v>32672</v>
      </c>
      <c r="K4548" s="25">
        <v>25051.1</v>
      </c>
      <c r="L4548" s="25">
        <v>8038.4</v>
      </c>
      <c r="M4548" s="25">
        <v>5464.3</v>
      </c>
    </row>
    <row r="4549" spans="1:13">
      <c r="A4549" s="20">
        <v>20</v>
      </c>
      <c r="B4549" s="25">
        <v>3224</v>
      </c>
      <c r="C4549" s="25">
        <v>3143.8</v>
      </c>
      <c r="D4549" s="25">
        <v>3899.6</v>
      </c>
      <c r="E4549" s="25">
        <v>2815.7</v>
      </c>
      <c r="F4549" s="25">
        <v>2727</v>
      </c>
      <c r="G4549" s="25">
        <v>3007.8</v>
      </c>
      <c r="H4549" s="25">
        <v>7035.9</v>
      </c>
      <c r="I4549" s="25">
        <v>19236</v>
      </c>
      <c r="J4549" s="25">
        <v>32310.3</v>
      </c>
      <c r="K4549" s="25">
        <v>24516.799999999999</v>
      </c>
      <c r="L4549" s="25">
        <v>7717.7</v>
      </c>
      <c r="M4549" s="25">
        <v>5625.3</v>
      </c>
    </row>
    <row r="4550" spans="1:13">
      <c r="A4550" s="20">
        <v>21</v>
      </c>
      <c r="B4550" s="25">
        <v>3354.8</v>
      </c>
      <c r="C4550" s="25">
        <v>4181.3</v>
      </c>
      <c r="D4550" s="25">
        <v>2675.8</v>
      </c>
      <c r="E4550" s="25">
        <v>2843.1</v>
      </c>
      <c r="F4550" s="25">
        <v>3090.9</v>
      </c>
      <c r="G4550" s="25">
        <v>2536.6999999999998</v>
      </c>
      <c r="H4550" s="25">
        <v>6853.3</v>
      </c>
      <c r="I4550" s="25">
        <v>18773.3</v>
      </c>
      <c r="J4550" s="25">
        <v>32685.7</v>
      </c>
      <c r="K4550" s="25">
        <v>22857.8</v>
      </c>
      <c r="L4550" s="25">
        <v>7656.2</v>
      </c>
      <c r="M4550" s="25">
        <v>5475.4</v>
      </c>
    </row>
    <row r="4551" spans="1:13">
      <c r="A4551" s="20">
        <v>22</v>
      </c>
      <c r="B4551" s="25">
        <v>3247.4</v>
      </c>
      <c r="C4551" s="25">
        <v>3185.1</v>
      </c>
      <c r="D4551" s="25">
        <v>3041</v>
      </c>
      <c r="E4551" s="25">
        <v>3404.9</v>
      </c>
      <c r="F4551" s="25">
        <v>2598.1999999999998</v>
      </c>
      <c r="G4551" s="25">
        <v>3364.8</v>
      </c>
      <c r="H4551" s="25">
        <v>6742.7</v>
      </c>
      <c r="I4551" s="25">
        <v>20594.400000000001</v>
      </c>
      <c r="J4551" s="25">
        <v>33860.199999999997</v>
      </c>
      <c r="K4551" s="25">
        <v>21461</v>
      </c>
      <c r="L4551" s="25">
        <v>7331.3</v>
      </c>
      <c r="M4551" s="25">
        <v>5399.9</v>
      </c>
    </row>
    <row r="4552" spans="1:13">
      <c r="A4552" s="20">
        <v>23</v>
      </c>
      <c r="B4552" s="25">
        <v>3266.4</v>
      </c>
      <c r="C4552" s="25">
        <v>3352.4</v>
      </c>
      <c r="D4552" s="25">
        <v>3301.5</v>
      </c>
      <c r="E4552" s="25">
        <v>2721.7</v>
      </c>
      <c r="F4552" s="25">
        <v>2536.9</v>
      </c>
      <c r="G4552" s="25">
        <v>2789.4</v>
      </c>
      <c r="H4552" s="25">
        <v>5839.7</v>
      </c>
      <c r="I4552" s="25">
        <v>22923.5</v>
      </c>
      <c r="J4552" s="25">
        <v>39248.6</v>
      </c>
      <c r="K4552" s="25">
        <v>20229.7</v>
      </c>
      <c r="L4552" s="25">
        <v>7445.2</v>
      </c>
      <c r="M4552" s="25">
        <v>5323.9</v>
      </c>
    </row>
    <row r="4553" spans="1:13">
      <c r="A4553" s="20">
        <v>24</v>
      </c>
      <c r="B4553" s="25">
        <v>3902.8</v>
      </c>
      <c r="C4553" s="25">
        <v>3272</v>
      </c>
      <c r="D4553" s="25">
        <v>3247.3</v>
      </c>
      <c r="E4553" s="25">
        <v>2248.1</v>
      </c>
      <c r="F4553" s="25">
        <v>2892</v>
      </c>
      <c r="G4553" s="25">
        <v>2765.2</v>
      </c>
      <c r="H4553" s="25">
        <v>6410.2</v>
      </c>
      <c r="I4553" s="25">
        <v>28996.400000000001</v>
      </c>
      <c r="J4553" s="25">
        <v>43550.2</v>
      </c>
      <c r="K4553" s="25">
        <v>19858.599999999999</v>
      </c>
      <c r="L4553" s="25">
        <v>6924.8</v>
      </c>
      <c r="M4553" s="25">
        <v>5319.8</v>
      </c>
    </row>
    <row r="4554" spans="1:13">
      <c r="A4554" s="20">
        <v>25</v>
      </c>
      <c r="B4554" s="25">
        <v>6011.2</v>
      </c>
      <c r="C4554" s="25">
        <v>2046.3</v>
      </c>
      <c r="D4554" s="25">
        <v>2612.3000000000002</v>
      </c>
      <c r="E4554" s="25">
        <v>3335.8</v>
      </c>
      <c r="F4554" s="25">
        <v>3033.1</v>
      </c>
      <c r="G4554" s="25">
        <v>3026.7</v>
      </c>
      <c r="H4554" s="25">
        <v>6148.3</v>
      </c>
      <c r="I4554" s="25">
        <v>30354</v>
      </c>
      <c r="J4554" s="25">
        <v>46232.1</v>
      </c>
      <c r="K4554" s="25">
        <v>17873.8</v>
      </c>
      <c r="L4554" s="25">
        <v>7095</v>
      </c>
      <c r="M4554" s="25">
        <v>5595.2</v>
      </c>
    </row>
    <row r="4555" spans="1:13">
      <c r="A4555" s="20">
        <v>26</v>
      </c>
      <c r="B4555" s="25">
        <v>4731.8999999999996</v>
      </c>
      <c r="C4555" s="25">
        <v>2405.6</v>
      </c>
      <c r="D4555" s="25">
        <v>2649.8</v>
      </c>
      <c r="E4555" s="25">
        <v>3145.4</v>
      </c>
      <c r="F4555" s="25">
        <v>2549.1</v>
      </c>
      <c r="G4555" s="25">
        <v>2703.4</v>
      </c>
      <c r="H4555" s="25">
        <v>6370.9</v>
      </c>
      <c r="I4555" s="25">
        <v>28848.1</v>
      </c>
      <c r="J4555" s="25">
        <v>44065.1</v>
      </c>
      <c r="K4555" s="25">
        <v>16915.8</v>
      </c>
      <c r="L4555" s="25">
        <v>7258</v>
      </c>
      <c r="M4555" s="25">
        <v>5295.3</v>
      </c>
    </row>
    <row r="4556" spans="1:13">
      <c r="A4556" s="20">
        <v>27</v>
      </c>
      <c r="B4556" s="25">
        <v>3842.4</v>
      </c>
      <c r="C4556" s="25">
        <v>3026.5</v>
      </c>
      <c r="D4556" s="25">
        <v>3034.4</v>
      </c>
      <c r="E4556" s="25">
        <v>2626.6</v>
      </c>
      <c r="F4556" s="25">
        <v>2833</v>
      </c>
      <c r="G4556" s="25">
        <v>2998.2</v>
      </c>
      <c r="H4556" s="25">
        <v>5846.8</v>
      </c>
      <c r="I4556" s="25">
        <v>26352.3</v>
      </c>
      <c r="J4556" s="25">
        <v>40684.5</v>
      </c>
      <c r="K4556" s="25">
        <v>17607.3</v>
      </c>
      <c r="L4556" s="25">
        <v>7056.2</v>
      </c>
      <c r="M4556" s="25">
        <v>5325.9</v>
      </c>
    </row>
    <row r="4557" spans="1:13">
      <c r="A4557" s="20">
        <v>28</v>
      </c>
      <c r="B4557" s="25">
        <v>3361.6</v>
      </c>
      <c r="C4557" s="25">
        <v>3087.4</v>
      </c>
      <c r="D4557" s="25">
        <v>2798.3</v>
      </c>
      <c r="E4557" s="25">
        <v>2987.5</v>
      </c>
      <c r="F4557" s="25">
        <v>2307.1999999999998</v>
      </c>
      <c r="G4557" s="25">
        <v>3020.4</v>
      </c>
      <c r="H4557" s="25">
        <v>5144.3999999999996</v>
      </c>
      <c r="I4557" s="25">
        <v>22638.799999999999</v>
      </c>
      <c r="J4557" s="25">
        <v>37591.4</v>
      </c>
      <c r="K4557" s="25">
        <v>15957.4</v>
      </c>
      <c r="L4557" s="25">
        <v>7328.7</v>
      </c>
      <c r="M4557" s="25">
        <v>5530</v>
      </c>
    </row>
    <row r="4558" spans="1:13">
      <c r="A4558" s="20">
        <v>29</v>
      </c>
      <c r="B4558" s="25">
        <v>3299.5</v>
      </c>
      <c r="C4558" s="25">
        <v>3060.3</v>
      </c>
      <c r="D4558" s="25">
        <v>3070.9</v>
      </c>
      <c r="E4558" s="25">
        <v>2514.8000000000002</v>
      </c>
      <c r="F4558" s="25" t="s">
        <v>21</v>
      </c>
      <c r="G4558" s="25">
        <v>2392.6</v>
      </c>
      <c r="H4558" s="25">
        <v>6462.8</v>
      </c>
      <c r="I4558" s="25">
        <v>21182.9</v>
      </c>
      <c r="J4558" s="25">
        <v>39682.400000000001</v>
      </c>
      <c r="K4558" s="25">
        <v>15453.9</v>
      </c>
      <c r="L4558" s="25">
        <v>7436.1</v>
      </c>
      <c r="M4558" s="25">
        <v>5287.7</v>
      </c>
    </row>
    <row r="4559" spans="1:13">
      <c r="A4559" s="20">
        <v>30</v>
      </c>
      <c r="B4559" s="25">
        <v>3737.2</v>
      </c>
      <c r="C4559" s="25">
        <v>2609.6999999999998</v>
      </c>
      <c r="D4559" s="25">
        <v>3345.1</v>
      </c>
      <c r="E4559" s="25">
        <v>2759.4</v>
      </c>
      <c r="F4559" s="25" t="s">
        <v>21</v>
      </c>
      <c r="G4559" s="25">
        <v>3295.8</v>
      </c>
      <c r="H4559" s="25">
        <v>5972.3</v>
      </c>
      <c r="I4559" s="25">
        <v>21937.599999999999</v>
      </c>
      <c r="J4559" s="25">
        <v>43350</v>
      </c>
      <c r="K4559" s="25">
        <v>14748.1</v>
      </c>
      <c r="L4559" s="25">
        <v>6885.9</v>
      </c>
      <c r="M4559" s="25">
        <v>5052.5</v>
      </c>
    </row>
    <row r="4560" spans="1:13">
      <c r="A4560" s="20">
        <v>31</v>
      </c>
      <c r="B4560" s="25">
        <v>3682</v>
      </c>
      <c r="C4560" s="25" t="s">
        <v>21</v>
      </c>
      <c r="D4560" s="25">
        <v>2735.2</v>
      </c>
      <c r="E4560" s="25">
        <v>2804.2</v>
      </c>
      <c r="F4560" s="25" t="s">
        <v>21</v>
      </c>
      <c r="G4560" s="25">
        <v>3791.4</v>
      </c>
      <c r="H4560" s="25" t="s">
        <v>21</v>
      </c>
      <c r="I4560" s="25">
        <v>20047.3</v>
      </c>
      <c r="J4560" s="25" t="s">
        <v>21</v>
      </c>
      <c r="K4560" s="25">
        <v>13996.7</v>
      </c>
      <c r="L4560" s="25">
        <v>6887.8</v>
      </c>
      <c r="M4560" s="25" t="s">
        <v>21</v>
      </c>
    </row>
    <row r="4561" spans="1:13">
      <c r="A4561" s="26"/>
      <c r="M4561" s="22"/>
    </row>
    <row r="4562" spans="1:13">
      <c r="A4562" s="20" t="s">
        <v>14</v>
      </c>
      <c r="B4562" s="25">
        <v>111141.7</v>
      </c>
      <c r="C4562" s="25">
        <v>97672.1</v>
      </c>
      <c r="D4562" s="25">
        <v>97256.4</v>
      </c>
      <c r="E4562" s="25">
        <v>88693.4</v>
      </c>
      <c r="F4562" s="25">
        <v>74569.899999999994</v>
      </c>
      <c r="G4562" s="25">
        <v>91600.9</v>
      </c>
      <c r="H4562" s="25">
        <v>173142.1</v>
      </c>
      <c r="I4562" s="25">
        <v>595185.19999999995</v>
      </c>
      <c r="J4562" s="25">
        <v>1064812</v>
      </c>
      <c r="K4562" s="25">
        <v>863364.5</v>
      </c>
      <c r="L4562" s="25">
        <v>297112.90000000002</v>
      </c>
      <c r="M4562" s="25">
        <v>174332.4</v>
      </c>
    </row>
    <row r="4563" spans="1:13">
      <c r="A4563" s="20" t="s">
        <v>22</v>
      </c>
      <c r="B4563" s="25">
        <v>220446.3</v>
      </c>
      <c r="C4563" s="25">
        <v>193729.6</v>
      </c>
      <c r="D4563" s="25">
        <v>192905.1</v>
      </c>
      <c r="E4563" s="25">
        <v>175920.6</v>
      </c>
      <c r="F4563" s="25">
        <v>147907.29999999999</v>
      </c>
      <c r="G4563" s="25">
        <v>181687.6</v>
      </c>
      <c r="H4563" s="25">
        <v>343422.1</v>
      </c>
      <c r="I4563" s="25">
        <v>1180532</v>
      </c>
      <c r="J4563" s="25">
        <v>2112022.5</v>
      </c>
      <c r="K4563" s="25">
        <v>1712457.5</v>
      </c>
      <c r="L4563" s="25">
        <v>589314.6</v>
      </c>
      <c r="M4563" s="25">
        <v>345783</v>
      </c>
    </row>
    <row r="4564" spans="1:13">
      <c r="A4564" s="20" t="s">
        <v>23</v>
      </c>
      <c r="B4564" s="25">
        <v>3585.2</v>
      </c>
      <c r="C4564" s="25">
        <v>3255.7</v>
      </c>
      <c r="D4564" s="25">
        <v>3137.3</v>
      </c>
      <c r="E4564" s="25">
        <v>2861.1</v>
      </c>
      <c r="F4564" s="25">
        <v>2663.2</v>
      </c>
      <c r="G4564" s="25">
        <v>2954.9</v>
      </c>
      <c r="H4564" s="25">
        <v>5771.4</v>
      </c>
      <c r="I4564" s="25">
        <v>19199.5</v>
      </c>
      <c r="J4564" s="25">
        <v>35493.699999999997</v>
      </c>
      <c r="K4564" s="25">
        <v>27850.5</v>
      </c>
      <c r="L4564" s="25">
        <v>9584.2999999999993</v>
      </c>
      <c r="M4564" s="25">
        <v>5811.1</v>
      </c>
    </row>
    <row r="4565" spans="1:13">
      <c r="A4565" s="20" t="s">
        <v>24</v>
      </c>
      <c r="B4565" s="25">
        <v>6011.2</v>
      </c>
      <c r="C4565" s="25">
        <v>4353.8</v>
      </c>
      <c r="D4565" s="25">
        <v>3899.6</v>
      </c>
      <c r="E4565" s="25">
        <v>3953.4</v>
      </c>
      <c r="F4565" s="25">
        <v>3090.9</v>
      </c>
      <c r="G4565" s="25">
        <v>3791.4</v>
      </c>
      <c r="H4565" s="25">
        <v>9865.1</v>
      </c>
      <c r="I4565" s="25">
        <v>30354</v>
      </c>
      <c r="J4565" s="25">
        <v>46232.1</v>
      </c>
      <c r="K4565" s="25">
        <v>44977</v>
      </c>
      <c r="L4565" s="25">
        <v>17038.7</v>
      </c>
      <c r="M4565" s="25">
        <v>6726.4</v>
      </c>
    </row>
    <row r="4566" spans="1:13">
      <c r="A4566" s="20" t="s">
        <v>25</v>
      </c>
      <c r="B4566" s="25">
        <v>3135.2</v>
      </c>
      <c r="C4566" s="25">
        <v>2046.3</v>
      </c>
      <c r="D4566" s="25">
        <v>2440.8000000000002</v>
      </c>
      <c r="E4566" s="25">
        <v>1865.2</v>
      </c>
      <c r="F4566" s="25">
        <v>2095.9</v>
      </c>
      <c r="G4566" s="25">
        <v>2392.6</v>
      </c>
      <c r="H4566" s="25">
        <v>4238.8</v>
      </c>
      <c r="I4566" s="25">
        <v>6216.9</v>
      </c>
      <c r="J4566" s="25">
        <v>20101.400000000001</v>
      </c>
      <c r="K4566" s="25">
        <v>13996.7</v>
      </c>
      <c r="L4566" s="25">
        <v>6885.9</v>
      </c>
      <c r="M4566" s="25">
        <v>5052.5</v>
      </c>
    </row>
    <row r="4569" spans="1:13" ht="12.75" customHeight="1">
      <c r="A4569" s="104" t="s">
        <v>15</v>
      </c>
      <c r="B4569" s="105"/>
      <c r="C4569" s="105"/>
      <c r="D4569" s="105"/>
      <c r="E4569" s="105"/>
      <c r="F4569" s="105"/>
      <c r="G4569" s="105"/>
      <c r="H4569" s="105"/>
      <c r="I4569" s="105"/>
      <c r="J4569" s="105"/>
      <c r="K4569" s="105"/>
      <c r="L4569" s="105"/>
      <c r="M4569" s="106"/>
    </row>
    <row r="4570" spans="1:13" ht="12.75" customHeight="1">
      <c r="A4570" s="107" t="s">
        <v>16</v>
      </c>
      <c r="B4570" s="108"/>
      <c r="C4570" s="108"/>
      <c r="D4570" s="108"/>
      <c r="E4570" s="108"/>
      <c r="F4570" s="108"/>
      <c r="G4570" s="108"/>
      <c r="H4570" s="108"/>
      <c r="I4570" s="108"/>
      <c r="J4570" s="108"/>
      <c r="K4570" s="108"/>
      <c r="L4570" s="108"/>
      <c r="M4570" s="109"/>
    </row>
    <row r="4571" spans="1:13" ht="12.75" customHeight="1">
      <c r="A4571" s="107" t="s">
        <v>144</v>
      </c>
      <c r="B4571" s="108"/>
      <c r="C4571" s="108"/>
      <c r="D4571" s="108"/>
      <c r="E4571" s="108"/>
      <c r="F4571" s="108"/>
      <c r="G4571" s="108"/>
      <c r="H4571" s="108"/>
      <c r="I4571" s="108"/>
      <c r="J4571" s="108"/>
      <c r="K4571" s="108"/>
      <c r="L4571" s="108"/>
      <c r="M4571" s="109"/>
    </row>
    <row r="4572" spans="1:13" ht="12.75" customHeight="1">
      <c r="A4572" s="107" t="s">
        <v>18</v>
      </c>
      <c r="B4572" s="108"/>
      <c r="C4572" s="108"/>
      <c r="D4572" s="108"/>
      <c r="E4572" s="108"/>
      <c r="F4572" s="108"/>
      <c r="G4572" s="108"/>
      <c r="H4572" s="108"/>
      <c r="I4572" s="108"/>
      <c r="J4572" s="108"/>
      <c r="K4572" s="108"/>
      <c r="L4572" s="108"/>
      <c r="M4572" s="109"/>
    </row>
    <row r="4573" spans="1:13" ht="12.75" customHeight="1">
      <c r="A4573" s="110" t="s">
        <v>19</v>
      </c>
      <c r="B4573" s="111"/>
      <c r="C4573" s="111"/>
      <c r="D4573" s="111"/>
      <c r="E4573" s="111"/>
      <c r="F4573" s="111"/>
      <c r="G4573" s="111"/>
      <c r="H4573" s="111"/>
      <c r="I4573" s="111"/>
      <c r="J4573" s="111"/>
      <c r="K4573" s="111"/>
      <c r="L4573" s="111"/>
      <c r="M4573" s="112"/>
    </row>
    <row r="4574" spans="1:13">
      <c r="A4574" s="113" t="s">
        <v>20</v>
      </c>
      <c r="B4574" s="28" t="s">
        <v>0</v>
      </c>
      <c r="C4574" s="28" t="s">
        <v>1</v>
      </c>
      <c r="D4574" s="28" t="s">
        <v>2</v>
      </c>
      <c r="E4574" s="28" t="s">
        <v>3</v>
      </c>
      <c r="F4574" s="28" t="s">
        <v>4</v>
      </c>
      <c r="G4574" s="28" t="s">
        <v>5</v>
      </c>
      <c r="H4574" s="28" t="s">
        <v>6</v>
      </c>
      <c r="I4574" s="28" t="s">
        <v>7</v>
      </c>
      <c r="J4574" s="28" t="s">
        <v>8</v>
      </c>
      <c r="K4574" s="28" t="s">
        <v>9</v>
      </c>
      <c r="L4574" s="28" t="s">
        <v>10</v>
      </c>
      <c r="M4574" s="28" t="s">
        <v>13</v>
      </c>
    </row>
    <row r="4575" spans="1:13">
      <c r="A4575" s="114"/>
      <c r="B4575" s="29">
        <v>2011</v>
      </c>
      <c r="C4575" s="29">
        <v>2011</v>
      </c>
      <c r="D4575" s="29">
        <v>2011</v>
      </c>
      <c r="E4575" s="29">
        <v>2012</v>
      </c>
      <c r="F4575" s="29">
        <v>2012</v>
      </c>
      <c r="G4575" s="29">
        <v>2012</v>
      </c>
      <c r="H4575" s="29">
        <v>2012</v>
      </c>
      <c r="I4575" s="29">
        <v>2012</v>
      </c>
      <c r="J4575" s="29">
        <v>2012</v>
      </c>
      <c r="K4575" s="29">
        <v>2012</v>
      </c>
      <c r="L4575" s="29">
        <v>2012</v>
      </c>
      <c r="M4575" s="29">
        <v>2012</v>
      </c>
    </row>
    <row r="4576" spans="1:13">
      <c r="A4576" s="30">
        <v>1</v>
      </c>
      <c r="B4576" s="21">
        <v>4862</v>
      </c>
      <c r="C4576" s="21">
        <v>4708.5</v>
      </c>
      <c r="D4576" s="21">
        <v>4945.3999999999996</v>
      </c>
      <c r="E4576" s="21">
        <v>3857.2</v>
      </c>
      <c r="F4576" s="21">
        <v>3149.3</v>
      </c>
      <c r="G4576" s="21">
        <v>3715</v>
      </c>
      <c r="H4576" s="21">
        <v>7334.8</v>
      </c>
      <c r="I4576" s="21">
        <v>11733</v>
      </c>
      <c r="J4576" s="21">
        <v>13912.2</v>
      </c>
      <c r="K4576" s="21">
        <v>10141.5</v>
      </c>
      <c r="L4576" s="21">
        <v>5233.6000000000004</v>
      </c>
      <c r="M4576" s="21">
        <v>4273.2</v>
      </c>
    </row>
    <row r="4577" spans="1:13">
      <c r="A4577" s="30">
        <v>2</v>
      </c>
      <c r="B4577" s="21">
        <v>5089.6000000000004</v>
      </c>
      <c r="C4577" s="21">
        <v>4108.3999999999996</v>
      </c>
      <c r="D4577" s="21">
        <v>3365.8</v>
      </c>
      <c r="E4577" s="21">
        <v>3762.5</v>
      </c>
      <c r="F4577" s="21">
        <v>3400.7</v>
      </c>
      <c r="G4577" s="21">
        <v>3884.1</v>
      </c>
      <c r="H4577" s="21">
        <v>6768.8</v>
      </c>
      <c r="I4577" s="21">
        <v>11919</v>
      </c>
      <c r="J4577" s="21">
        <v>17483</v>
      </c>
      <c r="K4577" s="21">
        <v>9783</v>
      </c>
      <c r="L4577" s="21">
        <v>5563.6</v>
      </c>
      <c r="M4577" s="21">
        <v>4770.3</v>
      </c>
    </row>
    <row r="4578" spans="1:13">
      <c r="A4578" s="30">
        <v>3</v>
      </c>
      <c r="B4578" s="21">
        <v>5102</v>
      </c>
      <c r="C4578" s="21">
        <v>4078.8</v>
      </c>
      <c r="D4578" s="21">
        <v>3801.4</v>
      </c>
      <c r="E4578" s="21">
        <v>3164.3</v>
      </c>
      <c r="F4578" s="21">
        <v>3558.5</v>
      </c>
      <c r="G4578" s="21">
        <v>3153</v>
      </c>
      <c r="H4578" s="21">
        <v>6313.1</v>
      </c>
      <c r="I4578" s="21">
        <v>11687.7</v>
      </c>
      <c r="J4578" s="21">
        <v>20095.3</v>
      </c>
      <c r="K4578" s="21">
        <v>9472.4</v>
      </c>
      <c r="L4578" s="21">
        <v>5059</v>
      </c>
      <c r="M4578" s="21">
        <v>3846.6</v>
      </c>
    </row>
    <row r="4579" spans="1:13">
      <c r="A4579" s="30">
        <v>4</v>
      </c>
      <c r="B4579" s="21">
        <v>4954.6000000000004</v>
      </c>
      <c r="C4579" s="21">
        <v>3984</v>
      </c>
      <c r="D4579" s="21">
        <v>3527.4</v>
      </c>
      <c r="E4579" s="21">
        <v>3654.3</v>
      </c>
      <c r="F4579" s="21">
        <v>3198</v>
      </c>
      <c r="G4579" s="21">
        <v>3483.2</v>
      </c>
      <c r="H4579" s="21">
        <v>6458</v>
      </c>
      <c r="I4579" s="21">
        <v>11512.5</v>
      </c>
      <c r="J4579" s="21">
        <v>23537.599999999999</v>
      </c>
      <c r="K4579" s="21">
        <v>8926.2999999999993</v>
      </c>
      <c r="L4579" s="21">
        <v>5152.7</v>
      </c>
      <c r="M4579" s="21">
        <v>3744</v>
      </c>
    </row>
    <row r="4580" spans="1:13">
      <c r="A4580" s="30">
        <v>5</v>
      </c>
      <c r="B4580" s="21">
        <v>5396.8</v>
      </c>
      <c r="C4580" s="21">
        <v>4629.8999999999996</v>
      </c>
      <c r="D4580" s="21">
        <v>3785.4</v>
      </c>
      <c r="E4580" s="21">
        <v>3474.8</v>
      </c>
      <c r="F4580" s="21">
        <v>2982.1</v>
      </c>
      <c r="G4580" s="21">
        <v>2929.5</v>
      </c>
      <c r="H4580" s="21">
        <v>6306.1</v>
      </c>
      <c r="I4580" s="21">
        <v>11772.3</v>
      </c>
      <c r="J4580" s="21">
        <v>25351.9</v>
      </c>
      <c r="K4580" s="21">
        <v>8947</v>
      </c>
      <c r="L4580" s="21">
        <v>4973.6000000000004</v>
      </c>
      <c r="M4580" s="21">
        <v>3913.3</v>
      </c>
    </row>
    <row r="4581" spans="1:13">
      <c r="A4581" s="30">
        <v>6</v>
      </c>
      <c r="B4581" s="21">
        <v>6195.8</v>
      </c>
      <c r="C4581" s="21">
        <v>4204.7</v>
      </c>
      <c r="D4581" s="21">
        <v>3336.5</v>
      </c>
      <c r="E4581" s="21">
        <v>3510.9</v>
      </c>
      <c r="F4581" s="21">
        <v>3168.8</v>
      </c>
      <c r="G4581" s="21">
        <v>3067.2</v>
      </c>
      <c r="H4581" s="21">
        <v>6982.4</v>
      </c>
      <c r="I4581" s="21">
        <v>11102.6</v>
      </c>
      <c r="J4581" s="21">
        <v>25233.200000000001</v>
      </c>
      <c r="K4581" s="21">
        <v>8788</v>
      </c>
      <c r="L4581" s="21">
        <v>4878</v>
      </c>
      <c r="M4581" s="21">
        <v>3798.3</v>
      </c>
    </row>
    <row r="4582" spans="1:13">
      <c r="A4582" s="30">
        <v>7</v>
      </c>
      <c r="B4582" s="21">
        <v>6483.6</v>
      </c>
      <c r="C4582" s="21">
        <v>4267.2</v>
      </c>
      <c r="D4582" s="21">
        <v>3334.3</v>
      </c>
      <c r="E4582" s="21">
        <v>3510.6</v>
      </c>
      <c r="F4582" s="21">
        <v>3041.4</v>
      </c>
      <c r="G4582" s="21">
        <v>3735</v>
      </c>
      <c r="H4582" s="21">
        <v>7170.8</v>
      </c>
      <c r="I4582" s="21">
        <v>10756.6</v>
      </c>
      <c r="J4582" s="21">
        <v>22367.3</v>
      </c>
      <c r="K4582" s="21">
        <v>8556.9</v>
      </c>
      <c r="L4582" s="21">
        <v>5015.2</v>
      </c>
      <c r="M4582" s="21">
        <v>3930.3</v>
      </c>
    </row>
    <row r="4583" spans="1:13">
      <c r="A4583" s="30">
        <v>8</v>
      </c>
      <c r="B4583" s="21">
        <v>5909.5</v>
      </c>
      <c r="C4583" s="21">
        <v>4332.3</v>
      </c>
      <c r="D4583" s="21">
        <v>3687.1</v>
      </c>
      <c r="E4583" s="21">
        <v>3510</v>
      </c>
      <c r="F4583" s="21">
        <v>3095.7</v>
      </c>
      <c r="G4583" s="21">
        <v>2857.9</v>
      </c>
      <c r="H4583" s="21">
        <v>6666.2</v>
      </c>
      <c r="I4583" s="21">
        <v>10802.5</v>
      </c>
      <c r="J4583" s="21">
        <v>17742.400000000001</v>
      </c>
      <c r="K4583" s="21">
        <v>7895.8</v>
      </c>
      <c r="L4583" s="21">
        <v>4897.8</v>
      </c>
      <c r="M4583" s="21">
        <v>3701.8</v>
      </c>
    </row>
    <row r="4584" spans="1:13">
      <c r="A4584" s="30">
        <v>9</v>
      </c>
      <c r="B4584" s="21">
        <v>5483.4</v>
      </c>
      <c r="C4584" s="21">
        <v>4242.3</v>
      </c>
      <c r="D4584" s="21">
        <v>3751.6</v>
      </c>
      <c r="E4584" s="21">
        <v>3633.7</v>
      </c>
      <c r="F4584" s="21">
        <v>3278.5</v>
      </c>
      <c r="G4584" s="21">
        <v>3400.3</v>
      </c>
      <c r="H4584" s="21">
        <v>6498.1</v>
      </c>
      <c r="I4584" s="21">
        <v>11470.4</v>
      </c>
      <c r="J4584" s="21">
        <v>18584</v>
      </c>
      <c r="K4584" s="21">
        <v>8196.2000000000007</v>
      </c>
      <c r="L4584" s="21">
        <v>4806.8</v>
      </c>
      <c r="M4584" s="21">
        <v>3640.6</v>
      </c>
    </row>
    <row r="4585" spans="1:13">
      <c r="A4585" s="30">
        <v>10</v>
      </c>
      <c r="B4585" s="21">
        <v>5542.5</v>
      </c>
      <c r="C4585" s="21">
        <v>3868.9</v>
      </c>
      <c r="D4585" s="21">
        <v>3286.4</v>
      </c>
      <c r="E4585" s="21">
        <v>3434.8</v>
      </c>
      <c r="F4585" s="21">
        <v>3530</v>
      </c>
      <c r="G4585" s="21">
        <v>3242.1</v>
      </c>
      <c r="H4585" s="21">
        <v>7244.7</v>
      </c>
      <c r="I4585" s="21">
        <v>13374.6</v>
      </c>
      <c r="J4585" s="21">
        <v>17626.3</v>
      </c>
      <c r="K4585" s="21">
        <v>8021.8</v>
      </c>
      <c r="L4585" s="21">
        <v>4828.1000000000004</v>
      </c>
      <c r="M4585" s="21">
        <v>3878.3</v>
      </c>
    </row>
    <row r="4586" spans="1:13">
      <c r="A4586" s="30">
        <v>11</v>
      </c>
      <c r="B4586" s="21">
        <v>6113.1</v>
      </c>
      <c r="C4586" s="21">
        <v>4117</v>
      </c>
      <c r="D4586" s="21">
        <v>3361.6</v>
      </c>
      <c r="E4586" s="21">
        <v>3713.5</v>
      </c>
      <c r="F4586" s="21">
        <v>3500</v>
      </c>
      <c r="G4586" s="21">
        <v>3554.3</v>
      </c>
      <c r="H4586" s="21">
        <v>8761.7000000000007</v>
      </c>
      <c r="I4586" s="21">
        <v>14928.1</v>
      </c>
      <c r="J4586" s="21">
        <v>14795.5</v>
      </c>
      <c r="K4586" s="21">
        <v>7643.4</v>
      </c>
      <c r="L4586" s="21">
        <v>5254.1</v>
      </c>
      <c r="M4586" s="21">
        <v>4290.6000000000004</v>
      </c>
    </row>
    <row r="4587" spans="1:13">
      <c r="A4587" s="30">
        <v>12</v>
      </c>
      <c r="B4587" s="21">
        <v>6574.6</v>
      </c>
      <c r="C4587" s="21">
        <v>4390.5</v>
      </c>
      <c r="D4587" s="21">
        <v>3894.3</v>
      </c>
      <c r="E4587" s="21">
        <v>3138.7</v>
      </c>
      <c r="F4587" s="21">
        <v>3387.6</v>
      </c>
      <c r="G4587" s="21">
        <v>3395.8</v>
      </c>
      <c r="H4587" s="21">
        <v>9841.7000000000007</v>
      </c>
      <c r="I4587" s="21">
        <v>14638.5</v>
      </c>
      <c r="J4587" s="21">
        <v>13095.8</v>
      </c>
      <c r="K4587" s="21">
        <v>7130.9</v>
      </c>
      <c r="L4587" s="21">
        <v>4860.2</v>
      </c>
      <c r="M4587" s="21">
        <v>3627.5</v>
      </c>
    </row>
    <row r="4588" spans="1:13">
      <c r="A4588" s="30">
        <v>13</v>
      </c>
      <c r="B4588" s="21">
        <v>5237.2</v>
      </c>
      <c r="C4588" s="21">
        <v>4963.6000000000004</v>
      </c>
      <c r="D4588" s="21">
        <v>3540</v>
      </c>
      <c r="E4588" s="21">
        <v>3203.4</v>
      </c>
      <c r="F4588" s="21">
        <v>3441.8</v>
      </c>
      <c r="G4588" s="21">
        <v>3593.6</v>
      </c>
      <c r="H4588" s="21">
        <v>9677.1</v>
      </c>
      <c r="I4588" s="21">
        <v>14834.1</v>
      </c>
      <c r="J4588" s="21">
        <v>12468.3</v>
      </c>
      <c r="K4588" s="21">
        <v>7243.3</v>
      </c>
      <c r="L4588" s="21">
        <v>4415.6000000000004</v>
      </c>
      <c r="M4588" s="21">
        <v>3845.6</v>
      </c>
    </row>
    <row r="4589" spans="1:13">
      <c r="A4589" s="30">
        <v>14</v>
      </c>
      <c r="B4589" s="21">
        <v>5290.3</v>
      </c>
      <c r="C4589" s="21">
        <v>4624.8999999999996</v>
      </c>
      <c r="D4589" s="21">
        <v>3692.6</v>
      </c>
      <c r="E4589" s="21">
        <v>2941.8</v>
      </c>
      <c r="F4589" s="21">
        <v>3214.7</v>
      </c>
      <c r="G4589" s="21">
        <v>3761.5</v>
      </c>
      <c r="H4589" s="21">
        <v>8358.2000000000007</v>
      </c>
      <c r="I4589" s="21">
        <v>15242.2</v>
      </c>
      <c r="J4589" s="21">
        <v>13607.3</v>
      </c>
      <c r="K4589" s="21">
        <v>7677.6</v>
      </c>
      <c r="L4589" s="21">
        <v>4449.8999999999996</v>
      </c>
      <c r="M4589" s="21">
        <v>3470.8</v>
      </c>
    </row>
    <row r="4590" spans="1:13">
      <c r="A4590" s="30">
        <v>15</v>
      </c>
      <c r="B4590" s="21">
        <v>4922.6000000000004</v>
      </c>
      <c r="C4590" s="21">
        <v>3859.1</v>
      </c>
      <c r="D4590" s="21">
        <v>3540</v>
      </c>
      <c r="E4590" s="21">
        <v>3559.1</v>
      </c>
      <c r="F4590" s="21">
        <v>3445.3</v>
      </c>
      <c r="G4590" s="21">
        <v>4106.3</v>
      </c>
      <c r="H4590" s="21">
        <v>7875.2</v>
      </c>
      <c r="I4590" s="21">
        <v>18328.5</v>
      </c>
      <c r="J4590" s="21">
        <v>14314.7</v>
      </c>
      <c r="K4590" s="21">
        <v>7894.5</v>
      </c>
      <c r="L4590" s="21">
        <v>4195.3999999999996</v>
      </c>
      <c r="M4590" s="21">
        <v>3624</v>
      </c>
    </row>
    <row r="4591" spans="1:13">
      <c r="A4591" s="30">
        <v>16</v>
      </c>
      <c r="B4591" s="21">
        <v>5066.8999999999996</v>
      </c>
      <c r="C4591" s="21">
        <v>4142</v>
      </c>
      <c r="D4591" s="21">
        <v>3777.5</v>
      </c>
      <c r="E4591" s="21">
        <v>3490</v>
      </c>
      <c r="F4591" s="21">
        <v>3136.8</v>
      </c>
      <c r="G4591" s="21">
        <v>4227.6000000000004</v>
      </c>
      <c r="H4591" s="21">
        <v>7595</v>
      </c>
      <c r="I4591" s="21">
        <v>19003.5</v>
      </c>
      <c r="J4591" s="21">
        <v>14535.4</v>
      </c>
      <c r="K4591" s="21">
        <v>8151.4</v>
      </c>
      <c r="L4591" s="21">
        <v>3196.7</v>
      </c>
      <c r="M4591" s="21">
        <v>3344.2</v>
      </c>
    </row>
    <row r="4592" spans="1:13">
      <c r="A4592" s="30">
        <v>17</v>
      </c>
      <c r="B4592" s="21">
        <v>6419.4</v>
      </c>
      <c r="C4592" s="21">
        <v>3553.8</v>
      </c>
      <c r="D4592" s="21">
        <v>3504.1</v>
      </c>
      <c r="E4592" s="21">
        <v>3425</v>
      </c>
      <c r="F4592" s="21">
        <v>3138.9</v>
      </c>
      <c r="G4592" s="21">
        <v>4589.5</v>
      </c>
      <c r="H4592" s="21">
        <v>7766.5</v>
      </c>
      <c r="I4592" s="21">
        <v>20961.5</v>
      </c>
      <c r="J4592" s="21">
        <v>14159.6</v>
      </c>
      <c r="K4592" s="21">
        <v>7181.2</v>
      </c>
      <c r="L4592" s="21">
        <v>4269.1000000000004</v>
      </c>
      <c r="M4592" s="21">
        <v>3618.4</v>
      </c>
    </row>
    <row r="4593" spans="1:13">
      <c r="A4593" s="30">
        <v>18</v>
      </c>
      <c r="B4593" s="21">
        <v>5624.2</v>
      </c>
      <c r="C4593" s="21">
        <v>5466.3</v>
      </c>
      <c r="D4593" s="21">
        <v>3644.9</v>
      </c>
      <c r="E4593" s="21">
        <v>3510</v>
      </c>
      <c r="F4593" s="21">
        <v>3013.3</v>
      </c>
      <c r="G4593" s="21">
        <v>5329.7</v>
      </c>
      <c r="H4593" s="21">
        <v>8780.2000000000007</v>
      </c>
      <c r="I4593" s="21">
        <v>21557</v>
      </c>
      <c r="J4593" s="21">
        <v>14354.3</v>
      </c>
      <c r="K4593" s="21">
        <v>7199.5</v>
      </c>
      <c r="L4593" s="21">
        <v>4389.5</v>
      </c>
      <c r="M4593" s="21">
        <v>3521</v>
      </c>
    </row>
    <row r="4594" spans="1:13">
      <c r="A4594" s="30">
        <v>19</v>
      </c>
      <c r="B4594" s="21">
        <v>5046.8</v>
      </c>
      <c r="C4594" s="21">
        <v>5036.3</v>
      </c>
      <c r="D4594" s="21">
        <v>3111</v>
      </c>
      <c r="E4594" s="21">
        <v>4594.8999999999996</v>
      </c>
      <c r="F4594" s="21">
        <v>3580.3</v>
      </c>
      <c r="G4594" s="21">
        <v>5416.4</v>
      </c>
      <c r="H4594" s="21">
        <v>8869.9</v>
      </c>
      <c r="I4594" s="21">
        <v>20967.400000000001</v>
      </c>
      <c r="J4594" s="21">
        <v>14880.9</v>
      </c>
      <c r="K4594" s="21">
        <v>6764.9</v>
      </c>
      <c r="L4594" s="21">
        <v>4004.2</v>
      </c>
      <c r="M4594" s="21">
        <v>3517.2</v>
      </c>
    </row>
    <row r="4595" spans="1:13">
      <c r="A4595" s="30">
        <v>20</v>
      </c>
      <c r="B4595" s="21">
        <v>5062.8</v>
      </c>
      <c r="C4595" s="21">
        <v>4095.5</v>
      </c>
      <c r="D4595" s="21">
        <v>4029</v>
      </c>
      <c r="E4595" s="21">
        <v>4678.1000000000004</v>
      </c>
      <c r="F4595" s="21">
        <v>3165.3</v>
      </c>
      <c r="G4595" s="21">
        <v>4251.8</v>
      </c>
      <c r="H4595" s="21">
        <v>8268.6</v>
      </c>
      <c r="I4595" s="21">
        <v>18018.2</v>
      </c>
      <c r="J4595" s="21">
        <v>13881.9</v>
      </c>
      <c r="K4595" s="21">
        <v>6405.6</v>
      </c>
      <c r="L4595" s="21">
        <v>4237.2</v>
      </c>
      <c r="M4595" s="21">
        <v>3780.2</v>
      </c>
    </row>
    <row r="4596" spans="1:13">
      <c r="A4596" s="30">
        <v>21</v>
      </c>
      <c r="B4596" s="21">
        <v>4959.7</v>
      </c>
      <c r="C4596" s="21">
        <v>4344</v>
      </c>
      <c r="D4596" s="21">
        <v>3698.4</v>
      </c>
      <c r="E4596" s="21">
        <v>5131.6000000000004</v>
      </c>
      <c r="F4596" s="21">
        <v>3722.5</v>
      </c>
      <c r="G4596" s="21">
        <v>4084.7</v>
      </c>
      <c r="H4596" s="21">
        <v>8201.9</v>
      </c>
      <c r="I4596" s="21">
        <v>17254.599999999999</v>
      </c>
      <c r="J4596" s="21">
        <v>12216.8</v>
      </c>
      <c r="K4596" s="21">
        <v>6435.8</v>
      </c>
      <c r="L4596" s="21">
        <v>4629</v>
      </c>
      <c r="M4596" s="21">
        <v>3562.5</v>
      </c>
    </row>
    <row r="4597" spans="1:13">
      <c r="A4597" s="30">
        <v>22</v>
      </c>
      <c r="B4597" s="21">
        <v>5010.3999999999996</v>
      </c>
      <c r="C4597" s="21">
        <v>4313.8999999999996</v>
      </c>
      <c r="D4597" s="21">
        <v>3694.3</v>
      </c>
      <c r="E4597" s="21">
        <v>4391</v>
      </c>
      <c r="F4597" s="21">
        <v>4367.1000000000004</v>
      </c>
      <c r="G4597" s="21">
        <v>4352.5</v>
      </c>
      <c r="H4597" s="21">
        <v>8995.9</v>
      </c>
      <c r="I4597" s="21">
        <v>18704.5</v>
      </c>
      <c r="J4597" s="21">
        <v>12288.9</v>
      </c>
      <c r="K4597" s="21">
        <v>6211.5</v>
      </c>
      <c r="L4597" s="21">
        <v>4179.8999999999996</v>
      </c>
      <c r="M4597" s="21">
        <v>3362.8</v>
      </c>
    </row>
    <row r="4598" spans="1:13">
      <c r="A4598" s="30">
        <v>23</v>
      </c>
      <c r="B4598" s="21">
        <v>4809.6000000000004</v>
      </c>
      <c r="C4598" s="21">
        <v>4337.1000000000004</v>
      </c>
      <c r="D4598" s="21">
        <v>3234.1</v>
      </c>
      <c r="E4598" s="21">
        <v>3219.7</v>
      </c>
      <c r="F4598" s="21">
        <v>3558.1</v>
      </c>
      <c r="G4598" s="21">
        <v>4081.6</v>
      </c>
      <c r="H4598" s="21">
        <v>11092.5</v>
      </c>
      <c r="I4598" s="21">
        <v>19742.099999999999</v>
      </c>
      <c r="J4598" s="21">
        <v>12822.5</v>
      </c>
      <c r="K4598" s="21">
        <v>6390.7</v>
      </c>
      <c r="L4598" s="21">
        <v>3716.7</v>
      </c>
      <c r="M4598" s="21">
        <v>3188.8</v>
      </c>
    </row>
    <row r="4599" spans="1:13">
      <c r="A4599" s="30">
        <v>24</v>
      </c>
      <c r="B4599" s="21">
        <v>4659.2</v>
      </c>
      <c r="C4599" s="21">
        <v>4006</v>
      </c>
      <c r="D4599" s="21">
        <v>3090</v>
      </c>
      <c r="E4599" s="21">
        <v>4109.8</v>
      </c>
      <c r="F4599" s="21">
        <v>3633.9</v>
      </c>
      <c r="G4599" s="21">
        <v>5136.8</v>
      </c>
      <c r="H4599" s="21">
        <v>13153.9</v>
      </c>
      <c r="I4599" s="21">
        <v>19004.400000000001</v>
      </c>
      <c r="J4599" s="21">
        <v>12885.5</v>
      </c>
      <c r="K4599" s="21">
        <v>6655.2</v>
      </c>
      <c r="L4599" s="21">
        <v>3724.2</v>
      </c>
      <c r="M4599" s="21">
        <v>3667.2</v>
      </c>
    </row>
    <row r="4600" spans="1:13">
      <c r="A4600" s="30">
        <v>25</v>
      </c>
      <c r="B4600" s="21">
        <v>4442.3999999999996</v>
      </c>
      <c r="C4600" s="21">
        <v>4042.2</v>
      </c>
      <c r="D4600" s="21">
        <v>3130.2</v>
      </c>
      <c r="E4600" s="21">
        <v>3410.3</v>
      </c>
      <c r="F4600" s="21">
        <v>3059.6</v>
      </c>
      <c r="G4600" s="21">
        <v>5309.7</v>
      </c>
      <c r="H4600" s="21">
        <v>16658.7</v>
      </c>
      <c r="I4600" s="21">
        <v>15643.7</v>
      </c>
      <c r="J4600" s="21">
        <v>12852</v>
      </c>
      <c r="K4600" s="21">
        <v>6127.4</v>
      </c>
      <c r="L4600" s="21">
        <v>3813.5</v>
      </c>
      <c r="M4600" s="21">
        <v>3830.3</v>
      </c>
    </row>
    <row r="4601" spans="1:13">
      <c r="A4601" s="30">
        <v>26</v>
      </c>
      <c r="B4601" s="21">
        <v>4650.6000000000004</v>
      </c>
      <c r="C4601" s="21">
        <v>4536</v>
      </c>
      <c r="D4601" s="21">
        <v>3323.4</v>
      </c>
      <c r="E4601" s="21">
        <v>4235</v>
      </c>
      <c r="F4601" s="21">
        <v>3246.1</v>
      </c>
      <c r="G4601" s="21">
        <v>5476.5</v>
      </c>
      <c r="H4601" s="21">
        <v>18251.099999999999</v>
      </c>
      <c r="I4601" s="21">
        <v>15402.9</v>
      </c>
      <c r="J4601" s="21">
        <v>12557.2</v>
      </c>
      <c r="K4601" s="21">
        <v>6399.7</v>
      </c>
      <c r="L4601" s="21">
        <v>3788.3</v>
      </c>
      <c r="M4601" s="21">
        <v>3818.1</v>
      </c>
    </row>
    <row r="4602" spans="1:13">
      <c r="A4602" s="30">
        <v>27</v>
      </c>
      <c r="B4602" s="21">
        <v>4617.3999999999996</v>
      </c>
      <c r="C4602" s="21">
        <v>3614.3</v>
      </c>
      <c r="D4602" s="21">
        <v>3805.5</v>
      </c>
      <c r="E4602" s="21">
        <v>3717</v>
      </c>
      <c r="F4602" s="21">
        <v>2987.3</v>
      </c>
      <c r="G4602" s="21">
        <v>5333</v>
      </c>
      <c r="H4602" s="21">
        <v>19265.3</v>
      </c>
      <c r="I4602" s="21">
        <v>15183.6</v>
      </c>
      <c r="J4602" s="21">
        <v>12350.3</v>
      </c>
      <c r="K4602" s="21">
        <v>5769.2</v>
      </c>
      <c r="L4602" s="21">
        <v>3703.7</v>
      </c>
      <c r="M4602" s="21">
        <v>4117.3</v>
      </c>
    </row>
    <row r="4603" spans="1:13">
      <c r="A4603" s="30">
        <v>28</v>
      </c>
      <c r="B4603" s="21">
        <v>4330.5</v>
      </c>
      <c r="C4603" s="21">
        <v>3852.5</v>
      </c>
      <c r="D4603" s="21">
        <v>4130.8999999999996</v>
      </c>
      <c r="E4603" s="21">
        <v>3435.4</v>
      </c>
      <c r="F4603" s="21">
        <v>3506.3</v>
      </c>
      <c r="G4603" s="21">
        <v>5199.3999999999996</v>
      </c>
      <c r="H4603" s="21">
        <v>18807.7</v>
      </c>
      <c r="I4603" s="21">
        <v>14992.5</v>
      </c>
      <c r="J4603" s="21">
        <v>11745.6</v>
      </c>
      <c r="K4603" s="21">
        <v>5948.8</v>
      </c>
      <c r="L4603" s="21">
        <v>3690.3</v>
      </c>
      <c r="M4603" s="21">
        <v>3976</v>
      </c>
    </row>
    <row r="4604" spans="1:13">
      <c r="A4604" s="30">
        <v>29</v>
      </c>
      <c r="B4604" s="21">
        <v>4353.7</v>
      </c>
      <c r="C4604" s="21">
        <v>4094.6</v>
      </c>
      <c r="D4604" s="21">
        <v>4849.6000000000004</v>
      </c>
      <c r="E4604" s="21">
        <v>3277.5</v>
      </c>
      <c r="F4604" s="21">
        <v>3074.8</v>
      </c>
      <c r="G4604" s="21">
        <v>4524.1000000000004</v>
      </c>
      <c r="H4604" s="21">
        <v>14320.7</v>
      </c>
      <c r="I4604" s="21">
        <v>13776.5</v>
      </c>
      <c r="J4604" s="21">
        <v>10944.3</v>
      </c>
      <c r="K4604" s="21">
        <v>5770</v>
      </c>
      <c r="L4604" s="21">
        <v>3784.8</v>
      </c>
      <c r="M4604" s="21">
        <v>3497.8</v>
      </c>
    </row>
    <row r="4605" spans="1:13">
      <c r="A4605" s="30">
        <v>30</v>
      </c>
      <c r="B4605" s="21">
        <v>4475.7</v>
      </c>
      <c r="C4605" s="21">
        <v>3628.5</v>
      </c>
      <c r="D4605" s="21">
        <v>4719.6000000000004</v>
      </c>
      <c r="E4605" s="21">
        <v>3510</v>
      </c>
      <c r="F4605" s="21" t="s">
        <v>21</v>
      </c>
      <c r="G4605" s="21">
        <v>5811.4</v>
      </c>
      <c r="H4605" s="21">
        <v>13187.7</v>
      </c>
      <c r="I4605" s="21">
        <v>12508.5</v>
      </c>
      <c r="J4605" s="21">
        <v>10508.8</v>
      </c>
      <c r="K4605" s="21">
        <v>5942.6</v>
      </c>
      <c r="L4605" s="21">
        <v>3690.7</v>
      </c>
      <c r="M4605" s="21">
        <v>3381</v>
      </c>
    </row>
    <row r="4606" spans="1:13">
      <c r="A4606" s="30">
        <v>31</v>
      </c>
      <c r="B4606" s="21">
        <v>4247.8</v>
      </c>
      <c r="C4606" s="21" t="s">
        <v>21</v>
      </c>
      <c r="D4606" s="21">
        <v>4906.2</v>
      </c>
      <c r="E4606" s="21">
        <v>3678</v>
      </c>
      <c r="F4606" s="21" t="s">
        <v>21</v>
      </c>
      <c r="G4606" s="21">
        <v>6820.7</v>
      </c>
      <c r="H4606" s="21" t="s">
        <v>21</v>
      </c>
      <c r="I4606" s="21">
        <v>12556.8</v>
      </c>
      <c r="J4606" s="21" t="s">
        <v>21</v>
      </c>
      <c r="K4606" s="21">
        <v>6243.3</v>
      </c>
      <c r="L4606" s="21">
        <v>3766.6</v>
      </c>
      <c r="M4606" s="21" t="s">
        <v>21</v>
      </c>
    </row>
    <row r="4607" spans="1:13">
      <c r="A4607" s="26"/>
      <c r="M4607" s="22"/>
    </row>
    <row r="4608" spans="1:13">
      <c r="A4608" s="30" t="s">
        <v>14</v>
      </c>
      <c r="B4608" s="21">
        <v>160934.5</v>
      </c>
      <c r="C4608" s="21">
        <v>127443.3</v>
      </c>
      <c r="D4608" s="21">
        <v>115498.4</v>
      </c>
      <c r="E4608" s="21">
        <v>113883.3</v>
      </c>
      <c r="F4608" s="21">
        <v>96582.6</v>
      </c>
      <c r="G4608" s="21">
        <v>131824.1</v>
      </c>
      <c r="H4608" s="21">
        <v>295472.59999999998</v>
      </c>
      <c r="I4608" s="21">
        <v>469380.2</v>
      </c>
      <c r="J4608" s="21">
        <v>463198.8</v>
      </c>
      <c r="K4608" s="21">
        <v>229915.7</v>
      </c>
      <c r="L4608" s="21">
        <v>136167.9</v>
      </c>
      <c r="M4608" s="21">
        <v>112538</v>
      </c>
    </row>
    <row r="4609" spans="1:13">
      <c r="A4609" s="30" t="s">
        <v>22</v>
      </c>
      <c r="B4609" s="21">
        <v>319208.8</v>
      </c>
      <c r="C4609" s="21">
        <v>252780</v>
      </c>
      <c r="D4609" s="21">
        <v>229087.7</v>
      </c>
      <c r="E4609" s="21">
        <v>225884</v>
      </c>
      <c r="F4609" s="21">
        <v>191568.7</v>
      </c>
      <c r="G4609" s="21">
        <v>261469.1</v>
      </c>
      <c r="H4609" s="21">
        <v>586060.9</v>
      </c>
      <c r="I4609" s="21">
        <v>931001.4</v>
      </c>
      <c r="J4609" s="21">
        <v>918740.9</v>
      </c>
      <c r="K4609" s="21">
        <v>456030.9</v>
      </c>
      <c r="L4609" s="21">
        <v>270084.90000000002</v>
      </c>
      <c r="M4609" s="21">
        <v>223215.8</v>
      </c>
    </row>
    <row r="4610" spans="1:13">
      <c r="A4610" s="30" t="s">
        <v>23</v>
      </c>
      <c r="B4610" s="21">
        <v>5191.3999999999996</v>
      </c>
      <c r="C4610" s="21">
        <v>4248.1000000000004</v>
      </c>
      <c r="D4610" s="21">
        <v>3725.8</v>
      </c>
      <c r="E4610" s="21">
        <v>3673.7</v>
      </c>
      <c r="F4610" s="21">
        <v>3330.4</v>
      </c>
      <c r="G4610" s="21">
        <v>4252.3999999999996</v>
      </c>
      <c r="H4610" s="21">
        <v>9849.1</v>
      </c>
      <c r="I4610" s="21">
        <v>15141.3</v>
      </c>
      <c r="J4610" s="21">
        <v>15440</v>
      </c>
      <c r="K4610" s="21">
        <v>7416.6</v>
      </c>
      <c r="L4610" s="21">
        <v>4392.5</v>
      </c>
      <c r="M4610" s="21">
        <v>3751.3</v>
      </c>
    </row>
    <row r="4611" spans="1:13">
      <c r="A4611" s="30" t="s">
        <v>24</v>
      </c>
      <c r="B4611" s="21">
        <v>6574.6</v>
      </c>
      <c r="C4611" s="21">
        <v>5466.3</v>
      </c>
      <c r="D4611" s="21">
        <v>4945.3999999999996</v>
      </c>
      <c r="E4611" s="21">
        <v>5131.6000000000004</v>
      </c>
      <c r="F4611" s="21">
        <v>4367.1000000000004</v>
      </c>
      <c r="G4611" s="21">
        <v>6820.7</v>
      </c>
      <c r="H4611" s="21">
        <v>19265.3</v>
      </c>
      <c r="I4611" s="21">
        <v>21557</v>
      </c>
      <c r="J4611" s="21">
        <v>25351.9</v>
      </c>
      <c r="K4611" s="21">
        <v>10141.5</v>
      </c>
      <c r="L4611" s="21">
        <v>5563.6</v>
      </c>
      <c r="M4611" s="21">
        <v>4770.3</v>
      </c>
    </row>
    <row r="4612" spans="1:13">
      <c r="A4612" s="30" t="s">
        <v>25</v>
      </c>
      <c r="B4612" s="21">
        <v>4247.8</v>
      </c>
      <c r="C4612" s="21">
        <v>3553.8</v>
      </c>
      <c r="D4612" s="21">
        <v>3090</v>
      </c>
      <c r="E4612" s="21">
        <v>2941.8</v>
      </c>
      <c r="F4612" s="21">
        <v>2982.1</v>
      </c>
      <c r="G4612" s="21">
        <v>2857.9</v>
      </c>
      <c r="H4612" s="21">
        <v>6306.1</v>
      </c>
      <c r="I4612" s="21">
        <v>10756.6</v>
      </c>
      <c r="J4612" s="21">
        <v>10508.8</v>
      </c>
      <c r="K4612" s="21">
        <v>5769.2</v>
      </c>
      <c r="L4612" s="21">
        <v>3196.7</v>
      </c>
      <c r="M4612" s="21">
        <v>3188.8</v>
      </c>
    </row>
    <row r="4615" spans="1:13" ht="12.75" customHeight="1">
      <c r="A4615" s="104" t="s">
        <v>16</v>
      </c>
      <c r="B4615" s="105"/>
      <c r="C4615" s="105"/>
      <c r="D4615" s="105"/>
      <c r="E4615" s="105"/>
      <c r="F4615" s="105"/>
      <c r="G4615" s="105"/>
      <c r="H4615" s="105"/>
      <c r="I4615" s="105"/>
      <c r="J4615" s="105"/>
      <c r="K4615" s="105"/>
      <c r="L4615" s="105"/>
      <c r="M4615" s="106"/>
    </row>
    <row r="4616" spans="1:13" ht="12.75" customHeight="1">
      <c r="A4616" s="107" t="s">
        <v>145</v>
      </c>
      <c r="B4616" s="108"/>
      <c r="C4616" s="108"/>
      <c r="D4616" s="108"/>
      <c r="E4616" s="108"/>
      <c r="F4616" s="108"/>
      <c r="G4616" s="108"/>
      <c r="H4616" s="108"/>
      <c r="I4616" s="108"/>
      <c r="J4616" s="108"/>
      <c r="K4616" s="108"/>
      <c r="L4616" s="108"/>
      <c r="M4616" s="109"/>
    </row>
    <row r="4617" spans="1:13" ht="12.75" customHeight="1">
      <c r="A4617" s="107" t="s">
        <v>18</v>
      </c>
      <c r="B4617" s="108"/>
      <c r="C4617" s="108"/>
      <c r="D4617" s="108"/>
      <c r="E4617" s="108"/>
      <c r="F4617" s="108"/>
      <c r="G4617" s="108"/>
      <c r="H4617" s="108"/>
      <c r="I4617" s="108"/>
      <c r="J4617" s="108"/>
      <c r="K4617" s="108"/>
      <c r="L4617" s="108"/>
      <c r="M4617" s="109"/>
    </row>
    <row r="4618" spans="1:13" ht="12.75" customHeight="1">
      <c r="A4618" s="110" t="s">
        <v>19</v>
      </c>
      <c r="B4618" s="111"/>
      <c r="C4618" s="111"/>
      <c r="D4618" s="111"/>
      <c r="E4618" s="111"/>
      <c r="F4618" s="111"/>
      <c r="G4618" s="111"/>
      <c r="H4618" s="111"/>
      <c r="I4618" s="111"/>
      <c r="J4618" s="111"/>
      <c r="K4618" s="111"/>
      <c r="L4618" s="111"/>
      <c r="M4618" s="112"/>
    </row>
    <row r="4619" spans="1:13">
      <c r="A4619" s="113" t="s">
        <v>20</v>
      </c>
      <c r="B4619" s="28" t="s">
        <v>0</v>
      </c>
      <c r="C4619" s="28" t="s">
        <v>1</v>
      </c>
      <c r="D4619" s="28" t="s">
        <v>2</v>
      </c>
      <c r="E4619" s="28" t="s">
        <v>3</v>
      </c>
      <c r="F4619" s="28" t="s">
        <v>4</v>
      </c>
      <c r="G4619" s="28" t="s">
        <v>5</v>
      </c>
      <c r="H4619" s="28" t="s">
        <v>6</v>
      </c>
      <c r="I4619" s="28" t="s">
        <v>7</v>
      </c>
      <c r="J4619" s="28" t="s">
        <v>8</v>
      </c>
      <c r="K4619" s="28" t="s">
        <v>9</v>
      </c>
      <c r="L4619" s="28" t="s">
        <v>10</v>
      </c>
      <c r="M4619" s="28" t="s">
        <v>13</v>
      </c>
    </row>
    <row r="4620" spans="1:13">
      <c r="A4620" s="114"/>
      <c r="B4620" s="29">
        <v>2012</v>
      </c>
      <c r="C4620" s="29">
        <v>2012</v>
      </c>
      <c r="D4620" s="29">
        <v>2012</v>
      </c>
      <c r="E4620" s="29">
        <v>2013</v>
      </c>
      <c r="F4620" s="29">
        <v>2013</v>
      </c>
      <c r="G4620" s="29">
        <v>2013</v>
      </c>
      <c r="H4620" s="29">
        <v>2013</v>
      </c>
      <c r="I4620" s="29">
        <v>2013</v>
      </c>
      <c r="J4620" s="29">
        <v>2013</v>
      </c>
      <c r="K4620" s="29">
        <v>2013</v>
      </c>
      <c r="L4620" s="29">
        <v>2013</v>
      </c>
      <c r="M4620" s="29">
        <v>2013</v>
      </c>
    </row>
    <row r="4621" spans="1:13">
      <c r="A4621" s="30">
        <v>1</v>
      </c>
      <c r="B4621" s="21">
        <v>3611.6</v>
      </c>
      <c r="C4621" s="21">
        <v>3805.1</v>
      </c>
      <c r="D4621" s="21">
        <v>4011.1</v>
      </c>
      <c r="E4621" s="21">
        <v>2521.1999999999998</v>
      </c>
      <c r="F4621" s="21">
        <v>2662.2</v>
      </c>
      <c r="G4621" s="21">
        <v>2383.1</v>
      </c>
      <c r="H4621" s="21">
        <v>3561.5</v>
      </c>
      <c r="I4621" s="21">
        <v>6283.2</v>
      </c>
      <c r="J4621" s="21">
        <v>11932.5</v>
      </c>
      <c r="K4621" s="21">
        <v>8580</v>
      </c>
      <c r="L4621" s="21">
        <v>3884.4</v>
      </c>
      <c r="M4621" s="21">
        <v>3166.6</v>
      </c>
    </row>
    <row r="4622" spans="1:13">
      <c r="A4622" s="30">
        <v>2</v>
      </c>
      <c r="B4622" s="21">
        <v>3388.5</v>
      </c>
      <c r="C4622" s="21">
        <v>3616.5</v>
      </c>
      <c r="D4622" s="21">
        <v>3887.2</v>
      </c>
      <c r="E4622" s="21">
        <v>2618.1</v>
      </c>
      <c r="F4622" s="21">
        <v>2775.4</v>
      </c>
      <c r="G4622" s="21">
        <v>2583.6</v>
      </c>
      <c r="H4622" s="21">
        <v>3596</v>
      </c>
      <c r="I4622" s="21">
        <v>5727</v>
      </c>
      <c r="J4622" s="21">
        <v>10773</v>
      </c>
      <c r="K4622" s="21">
        <v>8050.3</v>
      </c>
      <c r="L4622" s="21">
        <v>4610.1000000000004</v>
      </c>
      <c r="M4622" s="21">
        <v>3438.2</v>
      </c>
    </row>
    <row r="4623" spans="1:13">
      <c r="A4623" s="30">
        <v>3</v>
      </c>
      <c r="B4623" s="21">
        <v>3526.1</v>
      </c>
      <c r="C4623" s="21">
        <v>3120.2</v>
      </c>
      <c r="D4623" s="21">
        <v>4297.8999999999996</v>
      </c>
      <c r="E4623" s="21">
        <v>2288.4</v>
      </c>
      <c r="F4623" s="21">
        <v>2404.8000000000002</v>
      </c>
      <c r="G4623" s="21">
        <v>2706.5</v>
      </c>
      <c r="H4623" s="21">
        <v>4371.7</v>
      </c>
      <c r="I4623" s="21">
        <v>5066.8999999999996</v>
      </c>
      <c r="J4623" s="21">
        <v>11120.9</v>
      </c>
      <c r="K4623" s="21">
        <v>7919.1</v>
      </c>
      <c r="L4623" s="21">
        <v>4252</v>
      </c>
      <c r="M4623" s="21">
        <v>3900.6</v>
      </c>
    </row>
    <row r="4624" spans="1:13">
      <c r="A4624" s="30">
        <v>4</v>
      </c>
      <c r="B4624" s="21">
        <v>3762</v>
      </c>
      <c r="C4624" s="21">
        <v>3243.8</v>
      </c>
      <c r="D4624" s="21">
        <v>3390.9</v>
      </c>
      <c r="E4624" s="21">
        <v>2326.8000000000002</v>
      </c>
      <c r="F4624" s="21">
        <v>2341.4</v>
      </c>
      <c r="G4624" s="21">
        <v>3177.2</v>
      </c>
      <c r="H4624" s="21">
        <v>4627.8</v>
      </c>
      <c r="I4624" s="21">
        <v>6140.8</v>
      </c>
      <c r="J4624" s="21">
        <v>11878.1</v>
      </c>
      <c r="K4624" s="21">
        <v>7627.3</v>
      </c>
      <c r="L4624" s="21">
        <v>4098</v>
      </c>
      <c r="M4624" s="21">
        <v>4209.5</v>
      </c>
    </row>
    <row r="4625" spans="1:13">
      <c r="A4625" s="30">
        <v>5</v>
      </c>
      <c r="B4625" s="21">
        <v>3443.7</v>
      </c>
      <c r="C4625" s="21">
        <v>3257.1</v>
      </c>
      <c r="D4625" s="21">
        <v>4226.2</v>
      </c>
      <c r="E4625" s="21">
        <v>2292.6999999999998</v>
      </c>
      <c r="F4625" s="21">
        <v>2542.6</v>
      </c>
      <c r="G4625" s="21">
        <v>2537.6999999999998</v>
      </c>
      <c r="H4625" s="21">
        <v>5407.3</v>
      </c>
      <c r="I4625" s="21">
        <v>6355.1</v>
      </c>
      <c r="J4625" s="21">
        <v>11687.3</v>
      </c>
      <c r="K4625" s="21">
        <v>7934.5</v>
      </c>
      <c r="L4625" s="21">
        <v>3954.3</v>
      </c>
      <c r="M4625" s="21">
        <v>3630.9</v>
      </c>
    </row>
    <row r="4626" spans="1:13">
      <c r="A4626" s="30">
        <v>6</v>
      </c>
      <c r="B4626" s="21">
        <v>3146.9</v>
      </c>
      <c r="C4626" s="21">
        <v>3158.4</v>
      </c>
      <c r="D4626" s="21">
        <v>4841.3</v>
      </c>
      <c r="E4626" s="21">
        <v>2341.5</v>
      </c>
      <c r="F4626" s="21">
        <v>2481.5</v>
      </c>
      <c r="G4626" s="21">
        <v>2545.5</v>
      </c>
      <c r="H4626" s="21">
        <v>6122.7</v>
      </c>
      <c r="I4626" s="21">
        <v>7827.1</v>
      </c>
      <c r="J4626" s="21">
        <v>11775.6</v>
      </c>
      <c r="K4626" s="21">
        <v>7884.7</v>
      </c>
      <c r="L4626" s="21">
        <v>3815</v>
      </c>
      <c r="M4626" s="21">
        <v>3614.7</v>
      </c>
    </row>
    <row r="4627" spans="1:13">
      <c r="A4627" s="30">
        <v>7</v>
      </c>
      <c r="B4627" s="21">
        <v>3202</v>
      </c>
      <c r="C4627" s="21">
        <v>3373.4</v>
      </c>
      <c r="D4627" s="21">
        <v>3761.2</v>
      </c>
      <c r="E4627" s="21">
        <v>2481.3000000000002</v>
      </c>
      <c r="F4627" s="21">
        <v>2278.1</v>
      </c>
      <c r="G4627" s="21">
        <v>2781.1</v>
      </c>
      <c r="H4627" s="21">
        <v>5621.9</v>
      </c>
      <c r="I4627" s="21">
        <v>8989.6</v>
      </c>
      <c r="J4627" s="21">
        <v>12632.8</v>
      </c>
      <c r="K4627" s="21">
        <v>7905.2</v>
      </c>
      <c r="L4627" s="21">
        <v>3768.5</v>
      </c>
      <c r="M4627" s="21">
        <v>3237.1</v>
      </c>
    </row>
    <row r="4628" spans="1:13">
      <c r="A4628" s="30">
        <v>8</v>
      </c>
      <c r="B4628" s="21">
        <v>3206.3</v>
      </c>
      <c r="C4628" s="21">
        <v>3027.7</v>
      </c>
      <c r="D4628" s="21">
        <v>3651.2</v>
      </c>
      <c r="E4628" s="21">
        <v>2940.9</v>
      </c>
      <c r="F4628" s="21">
        <v>2379.5</v>
      </c>
      <c r="G4628" s="21">
        <v>2702</v>
      </c>
      <c r="H4628" s="21">
        <v>5480.2</v>
      </c>
      <c r="I4628" s="21">
        <v>10168.6</v>
      </c>
      <c r="J4628" s="21">
        <v>13430</v>
      </c>
      <c r="K4628" s="21">
        <v>7511.5</v>
      </c>
      <c r="L4628" s="21">
        <v>3560.7</v>
      </c>
      <c r="M4628" s="21">
        <v>3509.6</v>
      </c>
    </row>
    <row r="4629" spans="1:13">
      <c r="A4629" s="30">
        <v>9</v>
      </c>
      <c r="B4629" s="21">
        <v>3522.8</v>
      </c>
      <c r="C4629" s="21">
        <v>3428</v>
      </c>
      <c r="D4629" s="21">
        <v>2992.8</v>
      </c>
      <c r="E4629" s="21">
        <v>3044</v>
      </c>
      <c r="F4629" s="21">
        <v>2536.6</v>
      </c>
      <c r="G4629" s="21">
        <v>2776.2</v>
      </c>
      <c r="H4629" s="21">
        <v>4628.2</v>
      </c>
      <c r="I4629" s="21">
        <v>11892.2</v>
      </c>
      <c r="J4629" s="21">
        <v>15082.1</v>
      </c>
      <c r="K4629" s="21">
        <v>7216.1</v>
      </c>
      <c r="L4629" s="21">
        <v>3824</v>
      </c>
      <c r="M4629" s="21">
        <v>3410.6</v>
      </c>
    </row>
    <row r="4630" spans="1:13">
      <c r="A4630" s="30">
        <v>10</v>
      </c>
      <c r="B4630" s="21">
        <v>3287.9</v>
      </c>
      <c r="C4630" s="21">
        <v>3354.4</v>
      </c>
      <c r="D4630" s="21">
        <v>2720.9</v>
      </c>
      <c r="E4630" s="21">
        <v>2770</v>
      </c>
      <c r="F4630" s="21">
        <v>2448.1</v>
      </c>
      <c r="G4630" s="21">
        <v>2511.1</v>
      </c>
      <c r="H4630" s="21">
        <v>4000.8</v>
      </c>
      <c r="I4630" s="21">
        <v>13815</v>
      </c>
      <c r="J4630" s="21">
        <v>16026.3</v>
      </c>
      <c r="K4630" s="21">
        <v>6938</v>
      </c>
      <c r="L4630" s="21">
        <v>3959.6</v>
      </c>
      <c r="M4630" s="21">
        <v>3312.8</v>
      </c>
    </row>
    <row r="4631" spans="1:13">
      <c r="A4631" s="30">
        <v>11</v>
      </c>
      <c r="B4631" s="21">
        <v>3418</v>
      </c>
      <c r="C4631" s="21">
        <v>3187.2</v>
      </c>
      <c r="D4631" s="21">
        <v>2862.9</v>
      </c>
      <c r="E4631" s="21">
        <v>2817.5</v>
      </c>
      <c r="F4631" s="21">
        <v>2535.1</v>
      </c>
      <c r="G4631" s="21">
        <v>2549.9</v>
      </c>
      <c r="H4631" s="21">
        <v>3942.5</v>
      </c>
      <c r="I4631" s="21">
        <v>14979.1</v>
      </c>
      <c r="J4631" s="21">
        <v>17180.400000000001</v>
      </c>
      <c r="K4631" s="21">
        <v>6293.9</v>
      </c>
      <c r="L4631" s="21">
        <v>3670.4</v>
      </c>
      <c r="M4631" s="21">
        <v>3111.4</v>
      </c>
    </row>
    <row r="4632" spans="1:13">
      <c r="A4632" s="30">
        <v>12</v>
      </c>
      <c r="B4632" s="21">
        <v>3456.1</v>
      </c>
      <c r="C4632" s="21">
        <v>2548.5</v>
      </c>
      <c r="D4632" s="21">
        <v>3378.6</v>
      </c>
      <c r="E4632" s="21">
        <v>2747.2</v>
      </c>
      <c r="F4632" s="21">
        <v>2259.6999999999998</v>
      </c>
      <c r="G4632" s="21">
        <v>2550.4</v>
      </c>
      <c r="H4632" s="21">
        <v>4296.8</v>
      </c>
      <c r="I4632" s="21">
        <v>16496</v>
      </c>
      <c r="J4632" s="21">
        <v>17036.900000000001</v>
      </c>
      <c r="K4632" s="21">
        <v>6159.3</v>
      </c>
      <c r="L4632" s="21">
        <v>3448.4</v>
      </c>
      <c r="M4632" s="21">
        <v>3286.6</v>
      </c>
    </row>
    <row r="4633" spans="1:13">
      <c r="A4633" s="30">
        <v>13</v>
      </c>
      <c r="B4633" s="21">
        <v>3418.1</v>
      </c>
      <c r="C4633" s="21">
        <v>2998.4</v>
      </c>
      <c r="D4633" s="21">
        <v>3229.7</v>
      </c>
      <c r="E4633" s="21">
        <v>2263.3000000000002</v>
      </c>
      <c r="F4633" s="21">
        <v>2559.4</v>
      </c>
      <c r="G4633" s="21">
        <v>2538.5</v>
      </c>
      <c r="H4633" s="21">
        <v>4489.6000000000004</v>
      </c>
      <c r="I4633" s="21">
        <v>18042.3</v>
      </c>
      <c r="J4633" s="21">
        <v>15510.3</v>
      </c>
      <c r="K4633" s="21">
        <v>6449.3</v>
      </c>
      <c r="L4633" s="21">
        <v>3737.5</v>
      </c>
      <c r="M4633" s="21">
        <v>3137.8</v>
      </c>
    </row>
    <row r="4634" spans="1:13">
      <c r="A4634" s="30">
        <v>14</v>
      </c>
      <c r="B4634" s="21">
        <v>3496.4</v>
      </c>
      <c r="C4634" s="21">
        <v>2982.2</v>
      </c>
      <c r="D4634" s="21">
        <v>3088.9</v>
      </c>
      <c r="E4634" s="21">
        <v>2176.4</v>
      </c>
      <c r="F4634" s="21">
        <v>2619.1</v>
      </c>
      <c r="G4634" s="21">
        <v>2785.3</v>
      </c>
      <c r="H4634" s="21">
        <v>4849.2</v>
      </c>
      <c r="I4634" s="21">
        <v>23122.6</v>
      </c>
      <c r="J4634" s="21">
        <v>14553.6</v>
      </c>
      <c r="K4634" s="21">
        <v>6339.6</v>
      </c>
      <c r="L4634" s="21">
        <v>3484</v>
      </c>
      <c r="M4634" s="21">
        <v>3664.1</v>
      </c>
    </row>
    <row r="4635" spans="1:13">
      <c r="A4635" s="30">
        <v>15</v>
      </c>
      <c r="B4635" s="21">
        <v>3405.9</v>
      </c>
      <c r="C4635" s="21">
        <v>3304.5</v>
      </c>
      <c r="D4635" s="21">
        <v>3103.2</v>
      </c>
      <c r="E4635" s="21">
        <v>2182.1999999999998</v>
      </c>
      <c r="F4635" s="21">
        <v>2531</v>
      </c>
      <c r="G4635" s="21">
        <v>2746.4</v>
      </c>
      <c r="H4635" s="21">
        <v>3908.4</v>
      </c>
      <c r="I4635" s="21">
        <v>22892.9</v>
      </c>
      <c r="J4635" s="21">
        <v>13688.6</v>
      </c>
      <c r="K4635" s="21">
        <v>6102.8</v>
      </c>
      <c r="L4635" s="21">
        <v>3769.6</v>
      </c>
      <c r="M4635" s="21">
        <v>3292.3</v>
      </c>
    </row>
    <row r="4636" spans="1:13">
      <c r="A4636" s="30">
        <v>16</v>
      </c>
      <c r="B4636" s="21">
        <v>3892.5</v>
      </c>
      <c r="C4636" s="21">
        <v>2941.5</v>
      </c>
      <c r="D4636" s="21">
        <v>3054.1</v>
      </c>
      <c r="E4636" s="21">
        <v>2517.1</v>
      </c>
      <c r="F4636" s="21">
        <v>2574.3000000000002</v>
      </c>
      <c r="G4636" s="21">
        <v>2860.6</v>
      </c>
      <c r="H4636" s="21">
        <v>3328.6</v>
      </c>
      <c r="I4636" s="21">
        <v>24874.5</v>
      </c>
      <c r="J4636" s="21">
        <v>11886.5</v>
      </c>
      <c r="K4636" s="21">
        <v>5690.4</v>
      </c>
      <c r="L4636" s="21">
        <v>3561.8</v>
      </c>
      <c r="M4636" s="21">
        <v>3667.1</v>
      </c>
    </row>
    <row r="4637" spans="1:13">
      <c r="A4637" s="30">
        <v>17</v>
      </c>
      <c r="B4637" s="21">
        <v>4759.3</v>
      </c>
      <c r="C4637" s="21">
        <v>3047</v>
      </c>
      <c r="D4637" s="21">
        <v>3279.7</v>
      </c>
      <c r="E4637" s="21">
        <v>2316.6</v>
      </c>
      <c r="F4637" s="21">
        <v>2375.3000000000002</v>
      </c>
      <c r="G4637" s="21">
        <v>2959.3</v>
      </c>
      <c r="H4637" s="21">
        <v>4252.5</v>
      </c>
      <c r="I4637" s="21">
        <v>23841.9</v>
      </c>
      <c r="J4637" s="21">
        <v>11166.3</v>
      </c>
      <c r="K4637" s="21">
        <v>5734.4</v>
      </c>
      <c r="L4637" s="21">
        <v>3597.4</v>
      </c>
      <c r="M4637" s="21">
        <v>3549.1</v>
      </c>
    </row>
    <row r="4638" spans="1:13">
      <c r="A4638" s="30">
        <v>18</v>
      </c>
      <c r="B4638" s="21">
        <v>3500.9</v>
      </c>
      <c r="C4638" s="21">
        <v>3583.8</v>
      </c>
      <c r="D4638" s="21">
        <v>2954.8</v>
      </c>
      <c r="E4638" s="21">
        <v>2190.8000000000002</v>
      </c>
      <c r="F4638" s="21">
        <v>2744.8</v>
      </c>
      <c r="G4638" s="21">
        <v>3377.4</v>
      </c>
      <c r="H4638" s="21">
        <v>3737.5</v>
      </c>
      <c r="I4638" s="21">
        <v>24086.400000000001</v>
      </c>
      <c r="J4638" s="21">
        <v>11135.9</v>
      </c>
      <c r="K4638" s="21">
        <v>6186.6</v>
      </c>
      <c r="L4638" s="21">
        <v>3141</v>
      </c>
      <c r="M4638" s="21">
        <v>4066.1</v>
      </c>
    </row>
    <row r="4639" spans="1:13">
      <c r="A4639" s="30">
        <v>19</v>
      </c>
      <c r="B4639" s="21">
        <v>3306.7</v>
      </c>
      <c r="C4639" s="21">
        <v>3904.5</v>
      </c>
      <c r="D4639" s="21">
        <v>3272.3</v>
      </c>
      <c r="E4639" s="21">
        <v>2083.1</v>
      </c>
      <c r="F4639" s="21">
        <v>2399.6999999999998</v>
      </c>
      <c r="G4639" s="21">
        <v>2985.4</v>
      </c>
      <c r="H4639" s="21">
        <v>3995.6</v>
      </c>
      <c r="I4639" s="21">
        <v>21938.799999999999</v>
      </c>
      <c r="J4639" s="21">
        <v>10820.1</v>
      </c>
      <c r="K4639" s="21">
        <v>5507.3</v>
      </c>
      <c r="L4639" s="21">
        <v>3399.5</v>
      </c>
      <c r="M4639" s="21">
        <v>4142.5</v>
      </c>
    </row>
    <row r="4640" spans="1:13">
      <c r="A4640" s="30">
        <v>20</v>
      </c>
      <c r="B4640" s="21">
        <v>3241.9</v>
      </c>
      <c r="C4640" s="21">
        <v>3246.7</v>
      </c>
      <c r="D4640" s="21">
        <v>2664.1</v>
      </c>
      <c r="E4640" s="21">
        <v>2687.1</v>
      </c>
      <c r="F4640" s="21">
        <v>2392.8000000000002</v>
      </c>
      <c r="G4640" s="21">
        <v>2972.9</v>
      </c>
      <c r="H4640" s="21">
        <v>4344.3</v>
      </c>
      <c r="I4640" s="21">
        <v>19468.8</v>
      </c>
      <c r="J4640" s="21">
        <v>10419.799999999999</v>
      </c>
      <c r="K4640" s="21">
        <v>5418.8</v>
      </c>
      <c r="L4640" s="21">
        <v>3192.7</v>
      </c>
      <c r="M4640" s="21">
        <v>4623.8999999999996</v>
      </c>
    </row>
    <row r="4641" spans="1:13">
      <c r="A4641" s="30">
        <v>21</v>
      </c>
      <c r="B4641" s="21">
        <v>3551.4</v>
      </c>
      <c r="C4641" s="21">
        <v>3132.3</v>
      </c>
      <c r="D4641" s="21">
        <v>2389.6999999999998</v>
      </c>
      <c r="E4641" s="21">
        <v>2456.4</v>
      </c>
      <c r="F4641" s="21">
        <v>2453</v>
      </c>
      <c r="G4641" s="21">
        <v>3395.1</v>
      </c>
      <c r="H4641" s="21">
        <v>3910.3</v>
      </c>
      <c r="I4641" s="21">
        <v>18078.5</v>
      </c>
      <c r="J4641" s="21">
        <v>10099.4</v>
      </c>
      <c r="K4641" s="21">
        <v>5180.2</v>
      </c>
      <c r="L4641" s="21">
        <v>3297.4</v>
      </c>
      <c r="M4641" s="21">
        <v>3703.7</v>
      </c>
    </row>
    <row r="4642" spans="1:13">
      <c r="A4642" s="30">
        <v>22</v>
      </c>
      <c r="B4642" s="21">
        <v>3623.8</v>
      </c>
      <c r="C4642" s="21">
        <v>3457.5</v>
      </c>
      <c r="D4642" s="21">
        <v>2440.5</v>
      </c>
      <c r="E4642" s="21">
        <v>2411.1999999999998</v>
      </c>
      <c r="F4642" s="21">
        <v>2396.4</v>
      </c>
      <c r="G4642" s="21">
        <v>3351</v>
      </c>
      <c r="H4642" s="21">
        <v>3891.4</v>
      </c>
      <c r="I4642" s="21">
        <v>17510.400000000001</v>
      </c>
      <c r="J4642" s="21">
        <v>9358.6</v>
      </c>
      <c r="K4642" s="21">
        <v>5247.1</v>
      </c>
      <c r="L4642" s="21">
        <v>3569.2</v>
      </c>
      <c r="M4642" s="21">
        <v>3713.3</v>
      </c>
    </row>
    <row r="4643" spans="1:13">
      <c r="A4643" s="30">
        <v>23</v>
      </c>
      <c r="B4643" s="21">
        <v>4187.8</v>
      </c>
      <c r="C4643" s="21">
        <v>3068.4</v>
      </c>
      <c r="D4643" s="21">
        <v>2968.7</v>
      </c>
      <c r="E4643" s="21">
        <v>2341.4</v>
      </c>
      <c r="F4643" s="21">
        <v>2641.1</v>
      </c>
      <c r="G4643" s="21">
        <v>2803.9</v>
      </c>
      <c r="H4643" s="21">
        <v>4409.7</v>
      </c>
      <c r="I4643" s="21">
        <v>17527.7</v>
      </c>
      <c r="J4643" s="21">
        <v>8958.9</v>
      </c>
      <c r="K4643" s="21">
        <v>4875.6000000000004</v>
      </c>
      <c r="L4643" s="21">
        <v>3627.2</v>
      </c>
      <c r="M4643" s="21">
        <v>3586.7</v>
      </c>
    </row>
    <row r="4644" spans="1:13">
      <c r="A4644" s="30">
        <v>24</v>
      </c>
      <c r="B4644" s="21">
        <v>3829.5</v>
      </c>
      <c r="C4644" s="21">
        <v>2717.6</v>
      </c>
      <c r="D4644" s="21">
        <v>3287.6</v>
      </c>
      <c r="E4644" s="21">
        <v>2270.4</v>
      </c>
      <c r="F4644" s="21">
        <v>2764.6</v>
      </c>
      <c r="G4644" s="21">
        <v>2720.3</v>
      </c>
      <c r="H4644" s="21">
        <v>3491.3</v>
      </c>
      <c r="I4644" s="21">
        <v>18324.400000000001</v>
      </c>
      <c r="J4644" s="21">
        <v>8122.6</v>
      </c>
      <c r="K4644" s="21">
        <v>4895</v>
      </c>
      <c r="L4644" s="21">
        <v>3563.9</v>
      </c>
      <c r="M4644" s="21">
        <v>3421.3</v>
      </c>
    </row>
    <row r="4645" spans="1:13">
      <c r="A4645" s="30">
        <v>25</v>
      </c>
      <c r="B4645" s="21">
        <v>3738.5</v>
      </c>
      <c r="C4645" s="21">
        <v>3719.4</v>
      </c>
      <c r="D4645" s="21">
        <v>3279.7</v>
      </c>
      <c r="E4645" s="21">
        <v>2858</v>
      </c>
      <c r="F4645" s="21">
        <v>2369.8000000000002</v>
      </c>
      <c r="G4645" s="21">
        <v>2605</v>
      </c>
      <c r="H4645" s="21">
        <v>3745.6</v>
      </c>
      <c r="I4645" s="21">
        <v>16773.8</v>
      </c>
      <c r="J4645" s="21">
        <v>8783.7000000000007</v>
      </c>
      <c r="K4645" s="21">
        <v>5050</v>
      </c>
      <c r="L4645" s="21">
        <v>3681.3</v>
      </c>
      <c r="M4645" s="21">
        <v>3576.9</v>
      </c>
    </row>
    <row r="4646" spans="1:13">
      <c r="A4646" s="30">
        <v>26</v>
      </c>
      <c r="B4646" s="21">
        <v>3266.1</v>
      </c>
      <c r="C4646" s="21">
        <v>3902.4</v>
      </c>
      <c r="D4646" s="21">
        <v>2706</v>
      </c>
      <c r="E4646" s="21">
        <v>2853.8</v>
      </c>
      <c r="F4646" s="21">
        <v>2443.5</v>
      </c>
      <c r="G4646" s="21">
        <v>2756.3</v>
      </c>
      <c r="H4646" s="21">
        <v>3860.4</v>
      </c>
      <c r="I4646" s="21">
        <v>16306.8</v>
      </c>
      <c r="J4646" s="21">
        <v>9391.1</v>
      </c>
      <c r="K4646" s="21">
        <v>4366.8999999999996</v>
      </c>
      <c r="L4646" s="21">
        <v>3595.6</v>
      </c>
      <c r="M4646" s="21">
        <v>4976.1000000000004</v>
      </c>
    </row>
    <row r="4647" spans="1:13">
      <c r="A4647" s="30">
        <v>27</v>
      </c>
      <c r="B4647" s="21">
        <v>3420.4</v>
      </c>
      <c r="C4647" s="21">
        <v>2985.4</v>
      </c>
      <c r="D4647" s="21">
        <v>2883.8</v>
      </c>
      <c r="E4647" s="21">
        <v>3126.2</v>
      </c>
      <c r="F4647" s="21">
        <v>2381.1999999999998</v>
      </c>
      <c r="G4647" s="21">
        <v>2744.1</v>
      </c>
      <c r="H4647" s="21">
        <v>4677.7</v>
      </c>
      <c r="I4647" s="21">
        <v>16182.9</v>
      </c>
      <c r="J4647" s="21">
        <v>9751.6</v>
      </c>
      <c r="K4647" s="21">
        <v>4619.3</v>
      </c>
      <c r="L4647" s="21">
        <v>3805.2</v>
      </c>
      <c r="M4647" s="21">
        <v>4136.8</v>
      </c>
    </row>
    <row r="4648" spans="1:13">
      <c r="A4648" s="30">
        <v>28</v>
      </c>
      <c r="B4648" s="21">
        <v>3840.3</v>
      </c>
      <c r="C4648" s="21">
        <v>2857.5</v>
      </c>
      <c r="D4648" s="21">
        <v>2940.6</v>
      </c>
      <c r="E4648" s="21">
        <v>3097.7</v>
      </c>
      <c r="F4648" s="21">
        <v>2469.4</v>
      </c>
      <c r="G4648" s="21">
        <v>2689.9</v>
      </c>
      <c r="H4648" s="21">
        <v>5698.2</v>
      </c>
      <c r="I4648" s="21">
        <v>15836.2</v>
      </c>
      <c r="J4648" s="21">
        <v>9227.5</v>
      </c>
      <c r="K4648" s="21">
        <v>4831.8</v>
      </c>
      <c r="L4648" s="21">
        <v>3877.2</v>
      </c>
      <c r="M4648" s="21">
        <v>3326.8</v>
      </c>
    </row>
    <row r="4649" spans="1:13">
      <c r="A4649" s="30">
        <v>29</v>
      </c>
      <c r="B4649" s="21">
        <v>4327.8999999999996</v>
      </c>
      <c r="C4649" s="21">
        <v>3038.2</v>
      </c>
      <c r="D4649" s="21">
        <v>2658.4</v>
      </c>
      <c r="E4649" s="21">
        <v>2630.3</v>
      </c>
      <c r="F4649" s="21" t="s">
        <v>21</v>
      </c>
      <c r="G4649" s="21">
        <v>2911.6</v>
      </c>
      <c r="H4649" s="21">
        <v>6357.1</v>
      </c>
      <c r="I4649" s="21">
        <v>14919.4</v>
      </c>
      <c r="J4649" s="21">
        <v>9569</v>
      </c>
      <c r="K4649" s="21">
        <v>5014.8</v>
      </c>
      <c r="L4649" s="21">
        <v>3570.2</v>
      </c>
      <c r="M4649" s="21">
        <v>3519.1</v>
      </c>
    </row>
    <row r="4650" spans="1:13">
      <c r="A4650" s="30">
        <v>30</v>
      </c>
      <c r="B4650" s="21">
        <v>3954.4</v>
      </c>
      <c r="C4650" s="21">
        <v>3350.1</v>
      </c>
      <c r="D4650" s="21">
        <v>2629.1</v>
      </c>
      <c r="E4650" s="21">
        <v>2687.8</v>
      </c>
      <c r="F4650" s="21" t="s">
        <v>21</v>
      </c>
      <c r="G4650" s="21">
        <v>3306.8</v>
      </c>
      <c r="H4650" s="21">
        <v>6242.8</v>
      </c>
      <c r="I4650" s="21">
        <v>14536</v>
      </c>
      <c r="J4650" s="21">
        <v>8363.1</v>
      </c>
      <c r="K4650" s="21">
        <v>4959.3999999999996</v>
      </c>
      <c r="L4650" s="21">
        <v>3380.2</v>
      </c>
      <c r="M4650" s="21">
        <v>3841.9</v>
      </c>
    </row>
    <row r="4651" spans="1:13">
      <c r="A4651" s="30">
        <v>31</v>
      </c>
      <c r="B4651" s="21">
        <v>3942.4</v>
      </c>
      <c r="C4651" s="21" t="s">
        <v>21</v>
      </c>
      <c r="D4651" s="21">
        <v>2482.6</v>
      </c>
      <c r="E4651" s="21">
        <v>2617.9</v>
      </c>
      <c r="F4651" s="21" t="s">
        <v>21</v>
      </c>
      <c r="G4651" s="21">
        <v>3651</v>
      </c>
      <c r="H4651" s="21" t="s">
        <v>21</v>
      </c>
      <c r="I4651" s="21">
        <v>13626.7</v>
      </c>
      <c r="J4651" s="21" t="s">
        <v>21</v>
      </c>
      <c r="K4651" s="21">
        <v>4770.3</v>
      </c>
      <c r="L4651" s="21">
        <v>3348.5</v>
      </c>
      <c r="M4651" s="21" t="s">
        <v>21</v>
      </c>
    </row>
    <row r="4652" spans="1:13">
      <c r="A4652" s="26"/>
      <c r="M4652" s="22"/>
    </row>
    <row r="4653" spans="1:13">
      <c r="A4653" s="30" t="s">
        <v>14</v>
      </c>
      <c r="B4653" s="21">
        <v>111676</v>
      </c>
      <c r="C4653" s="21">
        <v>97357.8</v>
      </c>
      <c r="D4653" s="21">
        <v>99336.1</v>
      </c>
      <c r="E4653" s="21">
        <v>78957.399999999994</v>
      </c>
      <c r="F4653" s="21">
        <v>69760.399999999994</v>
      </c>
      <c r="G4653" s="21">
        <v>87965.5</v>
      </c>
      <c r="H4653" s="21">
        <v>134847.5</v>
      </c>
      <c r="I4653" s="21">
        <v>471631.7</v>
      </c>
      <c r="J4653" s="21">
        <v>351362.4</v>
      </c>
      <c r="K4653" s="21">
        <v>191259.3</v>
      </c>
      <c r="L4653" s="21">
        <v>114044.7</v>
      </c>
      <c r="M4653" s="21">
        <v>109774</v>
      </c>
    </row>
    <row r="4654" spans="1:13">
      <c r="A4654" s="30" t="s">
        <v>22</v>
      </c>
      <c r="B4654" s="21">
        <v>221506</v>
      </c>
      <c r="C4654" s="21">
        <v>193106.3</v>
      </c>
      <c r="D4654" s="21">
        <v>197030.1</v>
      </c>
      <c r="E4654" s="21">
        <v>156609.60000000001</v>
      </c>
      <c r="F4654" s="21">
        <v>138367.6</v>
      </c>
      <c r="G4654" s="21">
        <v>174477</v>
      </c>
      <c r="H4654" s="21">
        <v>267465.90000000002</v>
      </c>
      <c r="I4654" s="21">
        <v>935467.3</v>
      </c>
      <c r="J4654" s="21">
        <v>696916.8</v>
      </c>
      <c r="K4654" s="21">
        <v>379357.1</v>
      </c>
      <c r="L4654" s="21">
        <v>226204.2</v>
      </c>
      <c r="M4654" s="21">
        <v>217733.5</v>
      </c>
    </row>
    <row r="4655" spans="1:13">
      <c r="A4655" s="30" t="s">
        <v>23</v>
      </c>
      <c r="B4655" s="21">
        <v>3602.5</v>
      </c>
      <c r="C4655" s="21">
        <v>3245.3</v>
      </c>
      <c r="D4655" s="21">
        <v>3204.4</v>
      </c>
      <c r="E4655" s="21">
        <v>2547</v>
      </c>
      <c r="F4655" s="21">
        <v>2491.4</v>
      </c>
      <c r="G4655" s="21">
        <v>2837.6</v>
      </c>
      <c r="H4655" s="21">
        <v>4494.8999999999996</v>
      </c>
      <c r="I4655" s="21">
        <v>15213.9</v>
      </c>
      <c r="J4655" s="21">
        <v>11712.1</v>
      </c>
      <c r="K4655" s="21">
        <v>6169.7</v>
      </c>
      <c r="L4655" s="21">
        <v>3678.9</v>
      </c>
      <c r="M4655" s="21">
        <v>3659.1</v>
      </c>
    </row>
    <row r="4656" spans="1:13">
      <c r="A4656" s="30" t="s">
        <v>24</v>
      </c>
      <c r="B4656" s="21">
        <v>4759.3</v>
      </c>
      <c r="C4656" s="21">
        <v>3904.5</v>
      </c>
      <c r="D4656" s="21">
        <v>4841.3</v>
      </c>
      <c r="E4656" s="21">
        <v>3126.2</v>
      </c>
      <c r="F4656" s="21">
        <v>2775.4</v>
      </c>
      <c r="G4656" s="21">
        <v>3651</v>
      </c>
      <c r="H4656" s="21">
        <v>6357.1</v>
      </c>
      <c r="I4656" s="21">
        <v>24874.5</v>
      </c>
      <c r="J4656" s="21">
        <v>17180.400000000001</v>
      </c>
      <c r="K4656" s="21">
        <v>8580</v>
      </c>
      <c r="L4656" s="21">
        <v>4610.1000000000004</v>
      </c>
      <c r="M4656" s="21">
        <v>4976.1000000000004</v>
      </c>
    </row>
    <row r="4657" spans="1:13">
      <c r="A4657" s="30" t="s">
        <v>25</v>
      </c>
      <c r="B4657" s="21">
        <v>3146.9</v>
      </c>
      <c r="C4657" s="21">
        <v>2548.5</v>
      </c>
      <c r="D4657" s="21">
        <v>2389.6999999999998</v>
      </c>
      <c r="E4657" s="21">
        <v>2083.1</v>
      </c>
      <c r="F4657" s="21">
        <v>2259.6999999999998</v>
      </c>
      <c r="G4657" s="21">
        <v>2383.1</v>
      </c>
      <c r="H4657" s="21">
        <v>3328.6</v>
      </c>
      <c r="I4657" s="21">
        <v>5066.8999999999996</v>
      </c>
      <c r="J4657" s="21">
        <v>8122.6</v>
      </c>
      <c r="K4657" s="21">
        <v>4366.8999999999996</v>
      </c>
      <c r="L4657" s="21">
        <v>3141</v>
      </c>
      <c r="M4657" s="21">
        <v>3111.4</v>
      </c>
    </row>
    <row r="4660" spans="1:13" ht="12.75" customHeight="1">
      <c r="A4660" s="93" t="s">
        <v>15</v>
      </c>
      <c r="B4660" s="94"/>
      <c r="C4660" s="94"/>
      <c r="D4660" s="94"/>
      <c r="E4660" s="94"/>
      <c r="F4660" s="94"/>
      <c r="G4660" s="94"/>
      <c r="H4660" s="94"/>
      <c r="I4660" s="94"/>
      <c r="J4660" s="94"/>
      <c r="K4660" s="94"/>
      <c r="L4660" s="94"/>
      <c r="M4660" s="95"/>
    </row>
    <row r="4661" spans="1:13" ht="12.75" customHeight="1">
      <c r="A4661" s="96" t="s">
        <v>16</v>
      </c>
      <c r="B4661" s="97"/>
      <c r="C4661" s="97"/>
      <c r="D4661" s="97"/>
      <c r="E4661" s="97"/>
      <c r="F4661" s="97"/>
      <c r="G4661" s="97"/>
      <c r="H4661" s="97"/>
      <c r="I4661" s="97"/>
      <c r="J4661" s="97"/>
      <c r="K4661" s="97"/>
      <c r="L4661" s="97"/>
      <c r="M4661" s="98"/>
    </row>
    <row r="4662" spans="1:13" ht="12.75" customHeight="1">
      <c r="A4662" s="96" t="s">
        <v>147</v>
      </c>
      <c r="B4662" s="97"/>
      <c r="C4662" s="97"/>
      <c r="D4662" s="97"/>
      <c r="E4662" s="97"/>
      <c r="F4662" s="97"/>
      <c r="G4662" s="97"/>
      <c r="H4662" s="97"/>
      <c r="I4662" s="97"/>
      <c r="J4662" s="97"/>
      <c r="K4662" s="97"/>
      <c r="L4662" s="97"/>
      <c r="M4662" s="98"/>
    </row>
    <row r="4663" spans="1:13" ht="12.75" customHeight="1">
      <c r="A4663" s="96" t="s">
        <v>18</v>
      </c>
      <c r="B4663" s="97"/>
      <c r="C4663" s="97"/>
      <c r="D4663" s="97"/>
      <c r="E4663" s="97"/>
      <c r="F4663" s="97"/>
      <c r="G4663" s="97"/>
      <c r="H4663" s="97"/>
      <c r="I4663" s="97"/>
      <c r="J4663" s="97"/>
      <c r="K4663" s="97"/>
      <c r="L4663" s="97"/>
      <c r="M4663" s="98"/>
    </row>
    <row r="4664" spans="1:13" ht="12.75" customHeight="1">
      <c r="A4664" s="99" t="s">
        <v>19</v>
      </c>
      <c r="B4664" s="100"/>
      <c r="C4664" s="100"/>
      <c r="D4664" s="100"/>
      <c r="E4664" s="100"/>
      <c r="F4664" s="100"/>
      <c r="G4664" s="100"/>
      <c r="H4664" s="100"/>
      <c r="I4664" s="100"/>
      <c r="J4664" s="100"/>
      <c r="K4664" s="100"/>
      <c r="L4664" s="100"/>
      <c r="M4664" s="101"/>
    </row>
    <row r="4665" spans="1:13">
      <c r="A4665" s="102" t="s">
        <v>20</v>
      </c>
      <c r="B4665" s="23" t="s">
        <v>0</v>
      </c>
      <c r="C4665" s="23" t="s">
        <v>1</v>
      </c>
      <c r="D4665" s="23" t="s">
        <v>2</v>
      </c>
      <c r="E4665" s="23" t="s">
        <v>3</v>
      </c>
      <c r="F4665" s="23" t="s">
        <v>4</v>
      </c>
      <c r="G4665" s="23" t="s">
        <v>5</v>
      </c>
      <c r="H4665" s="23" t="s">
        <v>6</v>
      </c>
      <c r="I4665" s="23" t="s">
        <v>7</v>
      </c>
      <c r="J4665" s="23" t="s">
        <v>8</v>
      </c>
      <c r="K4665" s="23" t="s">
        <v>9</v>
      </c>
      <c r="L4665" s="23" t="s">
        <v>10</v>
      </c>
      <c r="M4665" s="23" t="s">
        <v>13</v>
      </c>
    </row>
    <row r="4666" spans="1:13">
      <c r="A4666" s="103"/>
      <c r="B4666" s="24">
        <v>2013</v>
      </c>
      <c r="C4666" s="24">
        <v>2013</v>
      </c>
      <c r="D4666" s="24">
        <v>2013</v>
      </c>
      <c r="E4666" s="24">
        <v>2014</v>
      </c>
      <c r="F4666" s="24">
        <v>2014</v>
      </c>
      <c r="G4666" s="24">
        <v>2014</v>
      </c>
      <c r="H4666" s="24">
        <v>2014</v>
      </c>
      <c r="I4666" s="24">
        <v>2014</v>
      </c>
      <c r="J4666" s="24">
        <v>2014</v>
      </c>
      <c r="K4666" s="24">
        <v>2014</v>
      </c>
      <c r="L4666" s="24">
        <v>2014</v>
      </c>
      <c r="M4666" s="24">
        <v>2014</v>
      </c>
    </row>
    <row r="4667" spans="1:13">
      <c r="A4667" s="20">
        <v>1</v>
      </c>
      <c r="B4667" s="25">
        <v>4878.7</v>
      </c>
      <c r="C4667" s="25">
        <v>3643.6</v>
      </c>
      <c r="D4667" s="25">
        <v>4180.6000000000004</v>
      </c>
      <c r="E4667" s="25">
        <v>3072.4</v>
      </c>
      <c r="F4667" s="25">
        <v>3031.9</v>
      </c>
      <c r="G4667" s="25">
        <v>4202.8</v>
      </c>
      <c r="H4667" s="25">
        <v>2787.1</v>
      </c>
      <c r="I4667" s="25">
        <v>8995.6</v>
      </c>
      <c r="J4667" s="25">
        <v>36372.6</v>
      </c>
      <c r="K4667" s="25">
        <v>14389.9</v>
      </c>
      <c r="L4667" s="25">
        <v>7141.6</v>
      </c>
      <c r="M4667" s="25">
        <v>5608.9</v>
      </c>
    </row>
    <row r="4668" spans="1:13">
      <c r="A4668" s="20">
        <v>2</v>
      </c>
      <c r="B4668" s="25">
        <v>5446.6</v>
      </c>
      <c r="C4668" s="25">
        <v>3251.2</v>
      </c>
      <c r="D4668" s="25">
        <v>2929.6</v>
      </c>
      <c r="E4668" s="25">
        <v>1989.1</v>
      </c>
      <c r="F4668" s="25">
        <v>2369.6</v>
      </c>
      <c r="G4668" s="25">
        <v>4026.7</v>
      </c>
      <c r="H4668" s="25">
        <v>3257.1</v>
      </c>
      <c r="I4668" s="25">
        <v>10584.3</v>
      </c>
      <c r="J4668" s="25">
        <v>33085.199999999997</v>
      </c>
      <c r="K4668" s="25">
        <v>13823.5</v>
      </c>
      <c r="L4668" s="25">
        <v>6875.3</v>
      </c>
      <c r="M4668" s="25">
        <v>5324.9</v>
      </c>
    </row>
    <row r="4669" spans="1:13">
      <c r="A4669" s="20">
        <v>3</v>
      </c>
      <c r="B4669" s="25">
        <v>4489.8999999999996</v>
      </c>
      <c r="C4669" s="25">
        <v>2860.1</v>
      </c>
      <c r="D4669" s="25">
        <v>4292.3999999999996</v>
      </c>
      <c r="E4669" s="25">
        <v>2504</v>
      </c>
      <c r="F4669" s="25">
        <v>2474.5</v>
      </c>
      <c r="G4669" s="25">
        <v>3744.5</v>
      </c>
      <c r="H4669" s="25">
        <v>2850.7</v>
      </c>
      <c r="I4669" s="25">
        <v>13822.7</v>
      </c>
      <c r="J4669" s="25">
        <v>31458.2</v>
      </c>
      <c r="K4669" s="25">
        <v>13825.3</v>
      </c>
      <c r="L4669" s="25">
        <v>7242</v>
      </c>
      <c r="M4669" s="25">
        <v>4942.5</v>
      </c>
    </row>
    <row r="4670" spans="1:13">
      <c r="A4670" s="20">
        <v>4</v>
      </c>
      <c r="B4670" s="25">
        <v>4980.5</v>
      </c>
      <c r="C4670" s="25">
        <v>3421.3</v>
      </c>
      <c r="D4670" s="25">
        <v>1312.8</v>
      </c>
      <c r="E4670" s="25">
        <v>2540.6</v>
      </c>
      <c r="F4670" s="25">
        <v>2790.3</v>
      </c>
      <c r="G4670" s="25">
        <v>3983.4</v>
      </c>
      <c r="H4670" s="25">
        <v>2983.7</v>
      </c>
      <c r="I4670" s="25">
        <v>17592.099999999999</v>
      </c>
      <c r="J4670" s="25">
        <v>31191.8</v>
      </c>
      <c r="K4670" s="25">
        <v>14816</v>
      </c>
      <c r="L4670" s="25">
        <v>7155.9</v>
      </c>
      <c r="M4670" s="25">
        <v>4552.3999999999996</v>
      </c>
    </row>
    <row r="4671" spans="1:13">
      <c r="A4671" s="20">
        <v>5</v>
      </c>
      <c r="B4671" s="25">
        <v>3803.9</v>
      </c>
      <c r="C4671" s="25">
        <v>2677.8</v>
      </c>
      <c r="D4671" s="25">
        <v>3409.2</v>
      </c>
      <c r="E4671" s="25">
        <v>2367.1</v>
      </c>
      <c r="F4671" s="25">
        <v>2522.6999999999998</v>
      </c>
      <c r="G4671" s="25">
        <v>3902</v>
      </c>
      <c r="H4671" s="25">
        <v>2993.9</v>
      </c>
      <c r="I4671" s="25">
        <v>18408.7</v>
      </c>
      <c r="J4671" s="25">
        <v>29829.8</v>
      </c>
      <c r="K4671" s="25">
        <v>15057.5</v>
      </c>
      <c r="L4671" s="25">
        <v>7775.5</v>
      </c>
      <c r="M4671" s="25">
        <v>4464.3</v>
      </c>
    </row>
    <row r="4672" spans="1:13">
      <c r="A4672" s="20">
        <v>6</v>
      </c>
      <c r="B4672" s="25">
        <v>4101.2</v>
      </c>
      <c r="C4672" s="25">
        <v>3290.5</v>
      </c>
      <c r="D4672" s="25">
        <v>2703</v>
      </c>
      <c r="E4672" s="25">
        <v>2359.1999999999998</v>
      </c>
      <c r="F4672" s="25">
        <v>2295.9</v>
      </c>
      <c r="G4672" s="25">
        <v>3780.5</v>
      </c>
      <c r="H4672" s="25">
        <v>3475.5</v>
      </c>
      <c r="I4672" s="25">
        <v>18571.7</v>
      </c>
      <c r="J4672" s="25">
        <v>27614.3</v>
      </c>
      <c r="K4672" s="25">
        <v>14981.6</v>
      </c>
      <c r="L4672" s="25">
        <v>8200.7000000000007</v>
      </c>
      <c r="M4672" s="25">
        <v>4343.1000000000004</v>
      </c>
    </row>
    <row r="4673" spans="1:13">
      <c r="A4673" s="20">
        <v>7</v>
      </c>
      <c r="B4673" s="25">
        <v>4040.9</v>
      </c>
      <c r="C4673" s="25">
        <v>3139.9</v>
      </c>
      <c r="D4673" s="25">
        <v>1930.9</v>
      </c>
      <c r="E4673" s="25">
        <v>2352.3000000000002</v>
      </c>
      <c r="F4673" s="25">
        <v>2723.2</v>
      </c>
      <c r="G4673" s="25">
        <v>4134.1000000000004</v>
      </c>
      <c r="H4673" s="25">
        <v>3260.2</v>
      </c>
      <c r="I4673" s="25">
        <v>19057.7</v>
      </c>
      <c r="J4673" s="25">
        <v>27918.9</v>
      </c>
      <c r="K4673" s="25">
        <v>14808.5</v>
      </c>
      <c r="L4673" s="25">
        <v>8738.2000000000007</v>
      </c>
      <c r="M4673" s="25">
        <v>4428.3</v>
      </c>
    </row>
    <row r="4674" spans="1:13">
      <c r="A4674" s="20">
        <v>8</v>
      </c>
      <c r="B4674" s="25">
        <v>3755</v>
      </c>
      <c r="C4674" s="25">
        <v>3499.7</v>
      </c>
      <c r="D4674" s="25">
        <v>2615.6</v>
      </c>
      <c r="E4674" s="25">
        <v>2584.6999999999998</v>
      </c>
      <c r="F4674" s="25">
        <v>2988.7</v>
      </c>
      <c r="G4674" s="25">
        <v>3315.9</v>
      </c>
      <c r="H4674" s="25">
        <v>3598.6</v>
      </c>
      <c r="I4674" s="25">
        <v>18005.3</v>
      </c>
      <c r="J4674" s="25">
        <v>26735.1</v>
      </c>
      <c r="K4674" s="25">
        <v>15307.6</v>
      </c>
      <c r="L4674" s="25">
        <v>7721.1</v>
      </c>
      <c r="M4674" s="25">
        <v>4420.8</v>
      </c>
    </row>
    <row r="4675" spans="1:13">
      <c r="A4675" s="20">
        <v>9</v>
      </c>
      <c r="B4675" s="25">
        <v>3897.7</v>
      </c>
      <c r="C4675" s="25">
        <v>3484.8</v>
      </c>
      <c r="D4675" s="25">
        <v>2374.8000000000002</v>
      </c>
      <c r="E4675" s="25">
        <v>2510</v>
      </c>
      <c r="F4675" s="25">
        <v>3515.1</v>
      </c>
      <c r="G4675" s="25">
        <v>3091.6</v>
      </c>
      <c r="H4675" s="25">
        <v>4208.3999999999996</v>
      </c>
      <c r="I4675" s="25">
        <v>15583.9</v>
      </c>
      <c r="J4675" s="25">
        <v>26756.400000000001</v>
      </c>
      <c r="K4675" s="25">
        <v>14034.6</v>
      </c>
      <c r="L4675" s="25">
        <v>7387.1</v>
      </c>
      <c r="M4675" s="25">
        <v>3937.6</v>
      </c>
    </row>
    <row r="4676" spans="1:13">
      <c r="A4676" s="20">
        <v>10</v>
      </c>
      <c r="B4676" s="25">
        <v>4109.1000000000004</v>
      </c>
      <c r="C4676" s="25">
        <v>3276.4</v>
      </c>
      <c r="D4676" s="25">
        <v>2559.4</v>
      </c>
      <c r="E4676" s="25">
        <v>3006.9</v>
      </c>
      <c r="F4676" s="25">
        <v>2938</v>
      </c>
      <c r="G4676" s="25">
        <v>3522.1</v>
      </c>
      <c r="H4676" s="25">
        <v>6487.3</v>
      </c>
      <c r="I4676" s="25">
        <v>15547.6</v>
      </c>
      <c r="J4676" s="25">
        <v>25355.1</v>
      </c>
      <c r="K4676" s="25">
        <v>14189.1</v>
      </c>
      <c r="L4676" s="25">
        <v>6573.7</v>
      </c>
      <c r="M4676" s="25">
        <v>3975.3</v>
      </c>
    </row>
    <row r="4677" spans="1:13">
      <c r="A4677" s="20">
        <v>11</v>
      </c>
      <c r="B4677" s="25">
        <v>3616.8</v>
      </c>
      <c r="C4677" s="25">
        <v>2972.1</v>
      </c>
      <c r="D4677" s="25">
        <v>2359.3000000000002</v>
      </c>
      <c r="E4677" s="25">
        <v>2928.6</v>
      </c>
      <c r="F4677" s="25">
        <v>2318.1</v>
      </c>
      <c r="G4677" s="25">
        <v>3969.2</v>
      </c>
      <c r="H4677" s="25">
        <v>6986.6</v>
      </c>
      <c r="I4677" s="25">
        <v>13888.2</v>
      </c>
      <c r="J4677" s="25">
        <v>25445.7</v>
      </c>
      <c r="K4677" s="25">
        <v>13855.2</v>
      </c>
      <c r="L4677" s="25">
        <v>6332.4</v>
      </c>
      <c r="M4677" s="25">
        <v>4238.3</v>
      </c>
    </row>
    <row r="4678" spans="1:13">
      <c r="A4678" s="20">
        <v>12</v>
      </c>
      <c r="B4678" s="25">
        <v>3509.1</v>
      </c>
      <c r="C4678" s="25">
        <v>2629.4</v>
      </c>
      <c r="D4678" s="25">
        <v>2352.5</v>
      </c>
      <c r="E4678" s="25">
        <v>2082.9</v>
      </c>
      <c r="F4678" s="25">
        <v>3104.7</v>
      </c>
      <c r="G4678" s="25">
        <v>3323.6</v>
      </c>
      <c r="H4678" s="25">
        <v>7442.2</v>
      </c>
      <c r="I4678" s="25">
        <v>12174.5</v>
      </c>
      <c r="J4678" s="25">
        <v>24557.1</v>
      </c>
      <c r="K4678" s="25">
        <v>13644.2</v>
      </c>
      <c r="L4678" s="25">
        <v>6455.3</v>
      </c>
      <c r="M4678" s="25">
        <v>3667.5</v>
      </c>
    </row>
    <row r="4679" spans="1:13">
      <c r="A4679" s="20">
        <v>13</v>
      </c>
      <c r="B4679" s="25">
        <v>3918</v>
      </c>
      <c r="C4679" s="25">
        <v>3051.8</v>
      </c>
      <c r="D4679" s="25">
        <v>2729.3</v>
      </c>
      <c r="E4679" s="25">
        <v>3479</v>
      </c>
      <c r="F4679" s="25">
        <v>3273.1</v>
      </c>
      <c r="G4679" s="25">
        <v>3195.6</v>
      </c>
      <c r="H4679" s="25">
        <v>7532.4</v>
      </c>
      <c r="I4679" s="25">
        <v>11519.2</v>
      </c>
      <c r="J4679" s="25">
        <v>23711.3</v>
      </c>
      <c r="K4679" s="25">
        <v>13607.5</v>
      </c>
      <c r="L4679" s="25">
        <v>6280.9</v>
      </c>
      <c r="M4679" s="25">
        <v>4129.8999999999996</v>
      </c>
    </row>
    <row r="4680" spans="1:13">
      <c r="A4680" s="20">
        <v>14</v>
      </c>
      <c r="B4680" s="25">
        <v>3914.5</v>
      </c>
      <c r="C4680" s="25">
        <v>3661.7</v>
      </c>
      <c r="D4680" s="25">
        <v>2885.5</v>
      </c>
      <c r="E4680" s="25">
        <v>1948.5</v>
      </c>
      <c r="F4680" s="25">
        <v>3181.5</v>
      </c>
      <c r="G4680" s="25">
        <v>3248.2</v>
      </c>
      <c r="H4680" s="25">
        <v>7238.3</v>
      </c>
      <c r="I4680" s="25">
        <v>11240.2</v>
      </c>
      <c r="J4680" s="25">
        <v>24228.5</v>
      </c>
      <c r="K4680" s="25">
        <v>12148.9</v>
      </c>
      <c r="L4680" s="25">
        <v>6297.1</v>
      </c>
      <c r="M4680" s="25">
        <v>4120.6000000000004</v>
      </c>
    </row>
    <row r="4681" spans="1:13">
      <c r="A4681" s="20">
        <v>15</v>
      </c>
      <c r="B4681" s="25">
        <v>3984.4</v>
      </c>
      <c r="C4681" s="25">
        <v>2372.5</v>
      </c>
      <c r="D4681" s="25">
        <v>1969.3</v>
      </c>
      <c r="E4681" s="25">
        <v>2872.7</v>
      </c>
      <c r="F4681" s="25">
        <v>3357.7</v>
      </c>
      <c r="G4681" s="25">
        <v>3672.5</v>
      </c>
      <c r="H4681" s="25">
        <v>6181.2</v>
      </c>
      <c r="I4681" s="25">
        <v>12624.4</v>
      </c>
      <c r="J4681" s="25">
        <v>22430.799999999999</v>
      </c>
      <c r="K4681" s="25">
        <v>11783.6</v>
      </c>
      <c r="L4681" s="25">
        <v>6001.8</v>
      </c>
      <c r="M4681" s="25">
        <v>4038.7</v>
      </c>
    </row>
    <row r="4682" spans="1:13">
      <c r="A4682" s="20">
        <v>16</v>
      </c>
      <c r="B4682" s="25">
        <v>3534.1</v>
      </c>
      <c r="C4682" s="25">
        <v>2981.4</v>
      </c>
      <c r="D4682" s="25">
        <v>3042.8</v>
      </c>
      <c r="E4682" s="25">
        <v>2514.9</v>
      </c>
      <c r="F4682" s="25">
        <v>4266.3</v>
      </c>
      <c r="G4682" s="25">
        <v>3156.4</v>
      </c>
      <c r="H4682" s="25">
        <v>6265.1</v>
      </c>
      <c r="I4682" s="25">
        <v>14922.6</v>
      </c>
      <c r="J4682" s="25">
        <v>18915.3</v>
      </c>
      <c r="K4682" s="25">
        <v>12415.3</v>
      </c>
      <c r="L4682" s="25">
        <v>5848.4</v>
      </c>
      <c r="M4682" s="25">
        <v>4095.6</v>
      </c>
    </row>
    <row r="4683" spans="1:13">
      <c r="A4683" s="20">
        <v>17</v>
      </c>
      <c r="B4683" s="25">
        <v>3416</v>
      </c>
      <c r="C4683" s="25">
        <v>3249.9</v>
      </c>
      <c r="D4683" s="25">
        <v>2312.8000000000002</v>
      </c>
      <c r="E4683" s="25">
        <v>2585</v>
      </c>
      <c r="F4683" s="25">
        <v>3138.7</v>
      </c>
      <c r="G4683" s="25">
        <v>3487.7</v>
      </c>
      <c r="H4683" s="25">
        <v>6174</v>
      </c>
      <c r="I4683" s="25">
        <v>18793.099999999999</v>
      </c>
      <c r="J4683" s="25">
        <v>18696.7</v>
      </c>
      <c r="K4683" s="25">
        <v>11120.8</v>
      </c>
      <c r="L4683" s="25">
        <v>5544.6</v>
      </c>
      <c r="M4683" s="25">
        <v>4091.8</v>
      </c>
    </row>
    <row r="4684" spans="1:13">
      <c r="A4684" s="20">
        <v>18</v>
      </c>
      <c r="B4684" s="25">
        <v>3772.8</v>
      </c>
      <c r="C4684" s="25">
        <v>2919.6</v>
      </c>
      <c r="D4684" s="25">
        <v>2406.5</v>
      </c>
      <c r="E4684" s="25">
        <v>2578.4</v>
      </c>
      <c r="F4684" s="25">
        <v>2744.3</v>
      </c>
      <c r="G4684" s="25">
        <v>2884</v>
      </c>
      <c r="H4684" s="25">
        <v>7896.4</v>
      </c>
      <c r="I4684" s="25">
        <v>22110.9</v>
      </c>
      <c r="J4684" s="25">
        <v>18409.099999999999</v>
      </c>
      <c r="K4684" s="25">
        <v>10250.799999999999</v>
      </c>
      <c r="L4684" s="25">
        <v>5581.9</v>
      </c>
      <c r="M4684" s="25">
        <v>4840.1000000000004</v>
      </c>
    </row>
    <row r="4685" spans="1:13">
      <c r="A4685" s="20">
        <v>19</v>
      </c>
      <c r="B4685" s="25">
        <v>3112.6</v>
      </c>
      <c r="C4685" s="25">
        <v>2921.4</v>
      </c>
      <c r="D4685" s="25">
        <v>2810.3</v>
      </c>
      <c r="E4685" s="25">
        <v>2374.4</v>
      </c>
      <c r="F4685" s="25">
        <v>2832.2</v>
      </c>
      <c r="G4685" s="25">
        <v>3258</v>
      </c>
      <c r="H4685" s="25">
        <v>8873.2999999999993</v>
      </c>
      <c r="I4685" s="25">
        <v>24721.9</v>
      </c>
      <c r="J4685" s="25">
        <v>15868.7</v>
      </c>
      <c r="K4685" s="25">
        <v>9619.2999999999993</v>
      </c>
      <c r="L4685" s="25">
        <v>5585.6</v>
      </c>
      <c r="M4685" s="25">
        <v>4801.8</v>
      </c>
    </row>
    <row r="4686" spans="1:13">
      <c r="A4686" s="20">
        <v>20</v>
      </c>
      <c r="B4686" s="25">
        <v>3157.5</v>
      </c>
      <c r="C4686" s="25">
        <v>3650.2</v>
      </c>
      <c r="D4686" s="25">
        <v>2382.9</v>
      </c>
      <c r="E4686" s="25">
        <v>2650.8</v>
      </c>
      <c r="F4686" s="25">
        <v>2637.9</v>
      </c>
      <c r="G4686" s="25">
        <v>2961.9</v>
      </c>
      <c r="H4686" s="25">
        <v>9510.5</v>
      </c>
      <c r="I4686" s="25">
        <v>24167.3</v>
      </c>
      <c r="J4686" s="25">
        <v>14581.1</v>
      </c>
      <c r="K4686" s="25">
        <v>9548.7000000000007</v>
      </c>
      <c r="L4686" s="25">
        <v>5471.1</v>
      </c>
      <c r="M4686" s="25">
        <v>4111.7</v>
      </c>
    </row>
    <row r="4687" spans="1:13">
      <c r="A4687" s="20">
        <v>21</v>
      </c>
      <c r="B4687" s="25">
        <v>3546.7</v>
      </c>
      <c r="C4687" s="25">
        <v>2348.1999999999998</v>
      </c>
      <c r="D4687" s="25">
        <v>2660.5</v>
      </c>
      <c r="E4687" s="25">
        <v>2194.4</v>
      </c>
      <c r="F4687" s="25">
        <v>2772</v>
      </c>
      <c r="G4687" s="25">
        <v>3068.5</v>
      </c>
      <c r="H4687" s="25">
        <v>10346.799999999999</v>
      </c>
      <c r="I4687" s="25">
        <v>22683.8</v>
      </c>
      <c r="J4687" s="25">
        <v>13796.4</v>
      </c>
      <c r="K4687" s="25">
        <v>9435.7000000000007</v>
      </c>
      <c r="L4687" s="25">
        <v>6816</v>
      </c>
      <c r="M4687" s="25">
        <v>4164.3</v>
      </c>
    </row>
    <row r="4688" spans="1:13">
      <c r="A4688" s="20">
        <v>22</v>
      </c>
      <c r="B4688" s="25">
        <v>3298.6</v>
      </c>
      <c r="C4688" s="25">
        <v>3176</v>
      </c>
      <c r="D4688" s="25">
        <v>2453.8000000000002</v>
      </c>
      <c r="E4688" s="25">
        <v>2529.6999999999998</v>
      </c>
      <c r="F4688" s="25">
        <v>2907.9</v>
      </c>
      <c r="G4688" s="25">
        <v>2881.9</v>
      </c>
      <c r="H4688" s="25">
        <v>11694.8</v>
      </c>
      <c r="I4688" s="25">
        <v>26428</v>
      </c>
      <c r="J4688" s="25">
        <v>14085.2</v>
      </c>
      <c r="K4688" s="25">
        <v>9261.2999999999993</v>
      </c>
      <c r="L4688" s="25">
        <v>8171.8</v>
      </c>
      <c r="M4688" s="25">
        <v>4329.2</v>
      </c>
    </row>
    <row r="4689" spans="1:13">
      <c r="A4689" s="20">
        <v>23</v>
      </c>
      <c r="B4689" s="25">
        <v>3306.1</v>
      </c>
      <c r="C4689" s="25">
        <v>2383.1999999999998</v>
      </c>
      <c r="D4689" s="25">
        <v>2756.6</v>
      </c>
      <c r="E4689" s="25">
        <v>2399.1</v>
      </c>
      <c r="F4689" s="25">
        <v>2345.6999999999998</v>
      </c>
      <c r="G4689" s="25">
        <v>2977.3</v>
      </c>
      <c r="H4689" s="25">
        <v>13615.6</v>
      </c>
      <c r="I4689" s="25">
        <v>29972.6</v>
      </c>
      <c r="J4689" s="25">
        <v>15120.2</v>
      </c>
      <c r="K4689" s="25">
        <v>9384.2000000000007</v>
      </c>
      <c r="L4689" s="25">
        <v>7280.8</v>
      </c>
      <c r="M4689" s="25">
        <v>4374.8999999999996</v>
      </c>
    </row>
    <row r="4690" spans="1:13">
      <c r="A4690" s="20">
        <v>24</v>
      </c>
      <c r="B4690" s="25">
        <v>3188.1</v>
      </c>
      <c r="C4690" s="25">
        <v>2410.6999999999998</v>
      </c>
      <c r="D4690" s="25">
        <v>3123.9</v>
      </c>
      <c r="E4690" s="25">
        <v>2503.8000000000002</v>
      </c>
      <c r="F4690" s="25">
        <v>2634.7</v>
      </c>
      <c r="G4690" s="25">
        <v>3131.3</v>
      </c>
      <c r="H4690" s="25">
        <v>11267.9</v>
      </c>
      <c r="I4690" s="25">
        <v>31636.6</v>
      </c>
      <c r="J4690" s="25">
        <v>15243.8</v>
      </c>
      <c r="K4690" s="25">
        <v>8365.2999999999993</v>
      </c>
      <c r="L4690" s="25">
        <v>6436.1</v>
      </c>
      <c r="M4690" s="25">
        <v>4336.7</v>
      </c>
    </row>
    <row r="4691" spans="1:13">
      <c r="A4691" s="20">
        <v>25</v>
      </c>
      <c r="B4691" s="25">
        <v>3116.2</v>
      </c>
      <c r="C4691" s="25">
        <v>2587.9</v>
      </c>
      <c r="D4691" s="25">
        <v>2346.1</v>
      </c>
      <c r="E4691" s="25">
        <v>2182.1999999999998</v>
      </c>
      <c r="F4691" s="25">
        <v>3014.4</v>
      </c>
      <c r="G4691" s="25">
        <v>2869.5</v>
      </c>
      <c r="H4691" s="25">
        <v>10464</v>
      </c>
      <c r="I4691" s="25">
        <v>33893</v>
      </c>
      <c r="J4691" s="25">
        <v>16360.7</v>
      </c>
      <c r="K4691" s="25">
        <v>8465.7000000000007</v>
      </c>
      <c r="L4691" s="25">
        <v>6111</v>
      </c>
      <c r="M4691" s="25">
        <v>3923.2</v>
      </c>
    </row>
    <row r="4692" spans="1:13">
      <c r="A4692" s="20">
        <v>26</v>
      </c>
      <c r="B4692" s="25">
        <v>3113.5</v>
      </c>
      <c r="C4692" s="25">
        <v>2726.1</v>
      </c>
      <c r="D4692" s="25">
        <v>2726.6</v>
      </c>
      <c r="E4692" s="25">
        <v>2408.1</v>
      </c>
      <c r="F4692" s="25">
        <v>2894.2</v>
      </c>
      <c r="G4692" s="25">
        <v>3487.1</v>
      </c>
      <c r="H4692" s="25">
        <v>11956.5</v>
      </c>
      <c r="I4692" s="25">
        <v>35150.5</v>
      </c>
      <c r="J4692" s="25">
        <v>15415.2</v>
      </c>
      <c r="K4692" s="25">
        <v>7942.7</v>
      </c>
      <c r="L4692" s="25">
        <v>5734.6</v>
      </c>
      <c r="M4692" s="25">
        <v>3713</v>
      </c>
    </row>
    <row r="4693" spans="1:13">
      <c r="A4693" s="20">
        <v>27</v>
      </c>
      <c r="B4693" s="25">
        <v>3208.7</v>
      </c>
      <c r="C4693" s="25">
        <v>2692</v>
      </c>
      <c r="D4693" s="25">
        <v>2340.6999999999998</v>
      </c>
      <c r="E4693" s="25">
        <v>2673.8</v>
      </c>
      <c r="F4693" s="25">
        <v>2525</v>
      </c>
      <c r="G4693" s="25">
        <v>4048.3</v>
      </c>
      <c r="H4693" s="25">
        <v>11447.5</v>
      </c>
      <c r="I4693" s="25">
        <v>37930.5</v>
      </c>
      <c r="J4693" s="25">
        <v>16430.3</v>
      </c>
      <c r="K4693" s="25">
        <v>7648.7</v>
      </c>
      <c r="L4693" s="25">
        <v>5453.8</v>
      </c>
      <c r="M4693" s="25">
        <v>4835.3999999999996</v>
      </c>
    </row>
    <row r="4694" spans="1:13">
      <c r="A4694" s="20">
        <v>28</v>
      </c>
      <c r="B4694" s="25">
        <v>3423.9</v>
      </c>
      <c r="C4694" s="25">
        <v>2863.5</v>
      </c>
      <c r="D4694" s="25">
        <v>2125.3000000000002</v>
      </c>
      <c r="E4694" s="25">
        <v>2444.4</v>
      </c>
      <c r="F4694" s="25">
        <v>3210.3</v>
      </c>
      <c r="G4694" s="25">
        <v>4135.8999999999996</v>
      </c>
      <c r="H4694" s="25">
        <v>10577.7</v>
      </c>
      <c r="I4694" s="25">
        <v>43737.2</v>
      </c>
      <c r="J4694" s="25">
        <v>17109.099999999999</v>
      </c>
      <c r="K4694" s="25">
        <v>7717.7</v>
      </c>
      <c r="L4694" s="25">
        <v>5146.7</v>
      </c>
      <c r="M4694" s="25">
        <v>6232.2</v>
      </c>
    </row>
    <row r="4695" spans="1:13">
      <c r="A4695" s="20">
        <v>29</v>
      </c>
      <c r="B4695" s="25">
        <v>3232.6</v>
      </c>
      <c r="C4695" s="25">
        <v>2902.7</v>
      </c>
      <c r="D4695" s="25">
        <v>2389.6999999999998</v>
      </c>
      <c r="E4695" s="25">
        <v>3141</v>
      </c>
      <c r="F4695" s="25" t="s">
        <v>21</v>
      </c>
      <c r="G4695" s="25">
        <v>3914.9</v>
      </c>
      <c r="H4695" s="25">
        <v>9111.4</v>
      </c>
      <c r="I4695" s="25">
        <v>41468.6</v>
      </c>
      <c r="J4695" s="25">
        <v>16089.2</v>
      </c>
      <c r="K4695" s="25">
        <v>7434.6</v>
      </c>
      <c r="L4695" s="25">
        <v>5088.7</v>
      </c>
      <c r="M4695" s="25">
        <v>7384</v>
      </c>
    </row>
    <row r="4696" spans="1:13">
      <c r="A4696" s="20">
        <v>30</v>
      </c>
      <c r="B4696" s="25">
        <v>3427.3</v>
      </c>
      <c r="C4696" s="25">
        <v>2482.4</v>
      </c>
      <c r="D4696" s="25">
        <v>2818.4</v>
      </c>
      <c r="E4696" s="25">
        <v>3071.2</v>
      </c>
      <c r="F4696" s="25" t="s">
        <v>21</v>
      </c>
      <c r="G4696" s="25">
        <v>4589.1000000000004</v>
      </c>
      <c r="H4696" s="25">
        <v>8803.1</v>
      </c>
      <c r="I4696" s="25">
        <v>40355.9</v>
      </c>
      <c r="J4696" s="25">
        <v>14825.8</v>
      </c>
      <c r="K4696" s="25">
        <v>7549.9</v>
      </c>
      <c r="L4696" s="25">
        <v>4840.7</v>
      </c>
      <c r="M4696" s="25">
        <v>6606.9</v>
      </c>
    </row>
    <row r="4697" spans="1:13">
      <c r="A4697" s="20">
        <v>31</v>
      </c>
      <c r="B4697" s="25">
        <v>3454.7</v>
      </c>
      <c r="C4697" s="25" t="s">
        <v>21</v>
      </c>
      <c r="D4697" s="25">
        <v>2317.1</v>
      </c>
      <c r="E4697" s="25">
        <v>2991.6</v>
      </c>
      <c r="F4697" s="25" t="s">
        <v>21</v>
      </c>
      <c r="G4697" s="25">
        <v>4732.5</v>
      </c>
      <c r="H4697" s="25" t="s">
        <v>21</v>
      </c>
      <c r="I4697" s="25">
        <v>38839.800000000003</v>
      </c>
      <c r="J4697" s="25" t="s">
        <v>21</v>
      </c>
      <c r="K4697" s="25">
        <v>7399.6</v>
      </c>
      <c r="L4697" s="25">
        <v>5293.5</v>
      </c>
      <c r="M4697" s="25" t="s">
        <v>21</v>
      </c>
    </row>
    <row r="4698" spans="1:13">
      <c r="A4698" s="26"/>
      <c r="M4698" s="22"/>
    </row>
    <row r="4699" spans="1:13">
      <c r="A4699" s="20" t="s">
        <v>14</v>
      </c>
      <c r="B4699" s="25">
        <v>115755.8</v>
      </c>
      <c r="C4699" s="25">
        <v>89527.9</v>
      </c>
      <c r="D4699" s="25">
        <v>81618.2</v>
      </c>
      <c r="E4699" s="25">
        <v>79840.5</v>
      </c>
      <c r="F4699" s="25">
        <v>80808.600000000006</v>
      </c>
      <c r="G4699" s="25">
        <v>110697.2</v>
      </c>
      <c r="H4699" s="25">
        <v>219287.7</v>
      </c>
      <c r="I4699" s="25">
        <v>704428.3</v>
      </c>
      <c r="J4699" s="25">
        <v>657637.69999999995</v>
      </c>
      <c r="K4699" s="25">
        <v>353833.3</v>
      </c>
      <c r="L4699" s="25">
        <v>200583.8</v>
      </c>
      <c r="M4699" s="25">
        <v>138034.1</v>
      </c>
    </row>
    <row r="4700" spans="1:13">
      <c r="A4700" s="20" t="s">
        <v>22</v>
      </c>
      <c r="B4700" s="25">
        <v>229598.2</v>
      </c>
      <c r="C4700" s="25">
        <v>177575.9</v>
      </c>
      <c r="D4700" s="25">
        <v>161887.20000000001</v>
      </c>
      <c r="E4700" s="25">
        <v>158361.29999999999</v>
      </c>
      <c r="F4700" s="25">
        <v>160281.5</v>
      </c>
      <c r="G4700" s="25">
        <v>219564.5</v>
      </c>
      <c r="H4700" s="25">
        <v>434950.5</v>
      </c>
      <c r="I4700" s="25">
        <v>1397212.3</v>
      </c>
      <c r="J4700" s="25">
        <v>1304404.6000000001</v>
      </c>
      <c r="K4700" s="25">
        <v>701817.7</v>
      </c>
      <c r="L4700" s="25">
        <v>397851.9</v>
      </c>
      <c r="M4700" s="25">
        <v>273786.40000000002</v>
      </c>
    </row>
    <row r="4701" spans="1:13">
      <c r="A4701" s="20" t="s">
        <v>23</v>
      </c>
      <c r="B4701" s="25">
        <v>3734.1</v>
      </c>
      <c r="C4701" s="25">
        <v>2984.3</v>
      </c>
      <c r="D4701" s="25">
        <v>2632.8</v>
      </c>
      <c r="E4701" s="25">
        <v>2575.5</v>
      </c>
      <c r="F4701" s="25">
        <v>2886</v>
      </c>
      <c r="G4701" s="25">
        <v>3570.9</v>
      </c>
      <c r="H4701" s="25">
        <v>7309.6</v>
      </c>
      <c r="I4701" s="25">
        <v>22723.5</v>
      </c>
      <c r="J4701" s="25">
        <v>21921.3</v>
      </c>
      <c r="K4701" s="25">
        <v>11414</v>
      </c>
      <c r="L4701" s="25">
        <v>6470.4</v>
      </c>
      <c r="M4701" s="25">
        <v>4601.1000000000004</v>
      </c>
    </row>
    <row r="4702" spans="1:13">
      <c r="A4702" s="20" t="s">
        <v>24</v>
      </c>
      <c r="B4702" s="25">
        <v>5446.6</v>
      </c>
      <c r="C4702" s="25">
        <v>3661.7</v>
      </c>
      <c r="D4702" s="25">
        <v>4292.3999999999996</v>
      </c>
      <c r="E4702" s="25">
        <v>3479</v>
      </c>
      <c r="F4702" s="25">
        <v>4266.3</v>
      </c>
      <c r="G4702" s="25">
        <v>4732.5</v>
      </c>
      <c r="H4702" s="25">
        <v>13615.6</v>
      </c>
      <c r="I4702" s="25">
        <v>43737.2</v>
      </c>
      <c r="J4702" s="25">
        <v>36372.6</v>
      </c>
      <c r="K4702" s="25">
        <v>15307.6</v>
      </c>
      <c r="L4702" s="25">
        <v>8738.2000000000007</v>
      </c>
      <c r="M4702" s="25">
        <v>7384</v>
      </c>
    </row>
    <row r="4703" spans="1:13">
      <c r="A4703" s="20" t="s">
        <v>25</v>
      </c>
      <c r="B4703" s="25">
        <v>3112.6</v>
      </c>
      <c r="C4703" s="25">
        <v>2348.1999999999998</v>
      </c>
      <c r="D4703" s="25">
        <v>1312.8</v>
      </c>
      <c r="E4703" s="25">
        <v>1948.5</v>
      </c>
      <c r="F4703" s="25">
        <v>2295.9</v>
      </c>
      <c r="G4703" s="25">
        <v>2869.5</v>
      </c>
      <c r="H4703" s="25">
        <v>2787.1</v>
      </c>
      <c r="I4703" s="25">
        <v>8995.6</v>
      </c>
      <c r="J4703" s="25">
        <v>13796.4</v>
      </c>
      <c r="K4703" s="25">
        <v>7399.6</v>
      </c>
      <c r="L4703" s="25">
        <v>4840.7</v>
      </c>
      <c r="M4703" s="25">
        <v>3667.5</v>
      </c>
    </row>
  </sheetData>
  <mergeCells count="611">
    <mergeCell ref="A4479:M4479"/>
    <mergeCell ref="A4569:M4569"/>
    <mergeCell ref="A4570:M4570"/>
    <mergeCell ref="A4571:M4571"/>
    <mergeCell ref="A4572:M4572"/>
    <mergeCell ref="A4573:M4573"/>
    <mergeCell ref="A4574:A4575"/>
    <mergeCell ref="A4480:M4480"/>
    <mergeCell ref="A4481:M4481"/>
    <mergeCell ref="A4482:A4483"/>
    <mergeCell ref="A4389:M4389"/>
    <mergeCell ref="A4390:A4391"/>
    <mergeCell ref="A4385:M4385"/>
    <mergeCell ref="A4386:M4386"/>
    <mergeCell ref="A4387:M4387"/>
    <mergeCell ref="A4388:M4388"/>
    <mergeCell ref="A4436:A4437"/>
    <mergeCell ref="A4477:M4477"/>
    <mergeCell ref="A4478:M4478"/>
    <mergeCell ref="A4435:M4435"/>
    <mergeCell ref="A4431:M4431"/>
    <mergeCell ref="A4432:M4432"/>
    <mergeCell ref="A4433:M4433"/>
    <mergeCell ref="A4434:M4434"/>
    <mergeCell ref="A4343:M4343"/>
    <mergeCell ref="A4344:A4345"/>
    <mergeCell ref="A4339:M4339"/>
    <mergeCell ref="A4340:M4340"/>
    <mergeCell ref="A4341:M4341"/>
    <mergeCell ref="A4342:M4342"/>
    <mergeCell ref="A4295:M4295"/>
    <mergeCell ref="A4296:M4296"/>
    <mergeCell ref="A4297:M4297"/>
    <mergeCell ref="A4298:A4299"/>
    <mergeCell ref="A4251:M4251"/>
    <mergeCell ref="A4252:A4253"/>
    <mergeCell ref="A4293:M4293"/>
    <mergeCell ref="A4294:M4294"/>
    <mergeCell ref="A4247:M4247"/>
    <mergeCell ref="A4248:M4248"/>
    <mergeCell ref="A4249:M4249"/>
    <mergeCell ref="A4250:M4250"/>
    <mergeCell ref="A4203:M4203"/>
    <mergeCell ref="A4204:M4204"/>
    <mergeCell ref="A4205:M4205"/>
    <mergeCell ref="A4206:A4207"/>
    <mergeCell ref="A4159:M4159"/>
    <mergeCell ref="A4160:A4161"/>
    <mergeCell ref="A4201:M4201"/>
    <mergeCell ref="A4202:M4202"/>
    <mergeCell ref="A4155:M4155"/>
    <mergeCell ref="A4156:M4156"/>
    <mergeCell ref="A4157:M4157"/>
    <mergeCell ref="A4158:M4158"/>
    <mergeCell ref="A4111:M4111"/>
    <mergeCell ref="A4112:M4112"/>
    <mergeCell ref="A4113:M4113"/>
    <mergeCell ref="A4114:A4115"/>
    <mergeCell ref="A4067:M4067"/>
    <mergeCell ref="A4068:A4069"/>
    <mergeCell ref="A4109:M4109"/>
    <mergeCell ref="A4110:M4110"/>
    <mergeCell ref="A4063:M4063"/>
    <mergeCell ref="A4064:M4064"/>
    <mergeCell ref="A4065:M4065"/>
    <mergeCell ref="A4066:M4066"/>
    <mergeCell ref="A4019:M4019"/>
    <mergeCell ref="A4020:M4020"/>
    <mergeCell ref="A4021:M4021"/>
    <mergeCell ref="A4022:A4023"/>
    <mergeCell ref="A3975:M3975"/>
    <mergeCell ref="A3976:A3977"/>
    <mergeCell ref="A4017:M4017"/>
    <mergeCell ref="A4018:M4018"/>
    <mergeCell ref="A3971:M3971"/>
    <mergeCell ref="A3972:M3972"/>
    <mergeCell ref="A3973:M3973"/>
    <mergeCell ref="A3974:M3974"/>
    <mergeCell ref="A3927:M3927"/>
    <mergeCell ref="A3928:M3928"/>
    <mergeCell ref="A3929:M3929"/>
    <mergeCell ref="A3930:A3931"/>
    <mergeCell ref="A3883:M3883"/>
    <mergeCell ref="A3884:A3885"/>
    <mergeCell ref="A3925:M3925"/>
    <mergeCell ref="A3926:M3926"/>
    <mergeCell ref="A3879:M3879"/>
    <mergeCell ref="A3880:M3880"/>
    <mergeCell ref="A3881:M3881"/>
    <mergeCell ref="A3882:M3882"/>
    <mergeCell ref="A3835:M3835"/>
    <mergeCell ref="A3836:M3836"/>
    <mergeCell ref="A3837:M3837"/>
    <mergeCell ref="A3838:A3839"/>
    <mergeCell ref="A3791:M3791"/>
    <mergeCell ref="A3792:A3793"/>
    <mergeCell ref="A3833:M3833"/>
    <mergeCell ref="A3834:M3834"/>
    <mergeCell ref="A3787:M3787"/>
    <mergeCell ref="A3788:M3788"/>
    <mergeCell ref="A3789:M3789"/>
    <mergeCell ref="A3790:M3790"/>
    <mergeCell ref="A3743:M3743"/>
    <mergeCell ref="A3744:M3744"/>
    <mergeCell ref="A3745:M3745"/>
    <mergeCell ref="A3746:A3747"/>
    <mergeCell ref="A3699:M3699"/>
    <mergeCell ref="A3700:A3701"/>
    <mergeCell ref="A3741:M3741"/>
    <mergeCell ref="A3742:M3742"/>
    <mergeCell ref="A3695:M3695"/>
    <mergeCell ref="A3696:M3696"/>
    <mergeCell ref="A3697:M3697"/>
    <mergeCell ref="A3698:M3698"/>
    <mergeCell ref="A3651:M3651"/>
    <mergeCell ref="A3652:M3652"/>
    <mergeCell ref="A3653:M3653"/>
    <mergeCell ref="A3654:A3655"/>
    <mergeCell ref="A3607:M3607"/>
    <mergeCell ref="A3608:A3609"/>
    <mergeCell ref="A3649:M3649"/>
    <mergeCell ref="A3650:M3650"/>
    <mergeCell ref="A3603:M3603"/>
    <mergeCell ref="A3604:M3604"/>
    <mergeCell ref="A3605:M3605"/>
    <mergeCell ref="A3606:M3606"/>
    <mergeCell ref="A3559:M3559"/>
    <mergeCell ref="A3560:M3560"/>
    <mergeCell ref="A3561:M3561"/>
    <mergeCell ref="A3562:A3563"/>
    <mergeCell ref="A3515:M3515"/>
    <mergeCell ref="A3516:A3517"/>
    <mergeCell ref="A3557:M3557"/>
    <mergeCell ref="A3558:M3558"/>
    <mergeCell ref="A3511:M3511"/>
    <mergeCell ref="A3512:M3512"/>
    <mergeCell ref="A3513:M3513"/>
    <mergeCell ref="A3514:M3514"/>
    <mergeCell ref="A3467:M3467"/>
    <mergeCell ref="A3468:M3468"/>
    <mergeCell ref="A3469:M3469"/>
    <mergeCell ref="A3470:A3471"/>
    <mergeCell ref="A3423:M3423"/>
    <mergeCell ref="A3424:A3425"/>
    <mergeCell ref="A3465:M3465"/>
    <mergeCell ref="A3466:M3466"/>
    <mergeCell ref="A3419:M3419"/>
    <mergeCell ref="A3420:M3420"/>
    <mergeCell ref="A3421:M3421"/>
    <mergeCell ref="A3422:M3422"/>
    <mergeCell ref="A3375:M3375"/>
    <mergeCell ref="A3376:M3376"/>
    <mergeCell ref="A3377:M3377"/>
    <mergeCell ref="A3378:A3379"/>
    <mergeCell ref="A3331:M3331"/>
    <mergeCell ref="A3332:A3333"/>
    <mergeCell ref="A3373:M3373"/>
    <mergeCell ref="A3374:M3374"/>
    <mergeCell ref="A3327:M3327"/>
    <mergeCell ref="A3328:M3328"/>
    <mergeCell ref="A3329:M3329"/>
    <mergeCell ref="A3330:M3330"/>
    <mergeCell ref="A3283:M3283"/>
    <mergeCell ref="A3284:M3284"/>
    <mergeCell ref="A3285:M3285"/>
    <mergeCell ref="A3286:A3287"/>
    <mergeCell ref="A3239:M3239"/>
    <mergeCell ref="A3240:A3241"/>
    <mergeCell ref="A3281:M3281"/>
    <mergeCell ref="A3282:M3282"/>
    <mergeCell ref="A3235:M3235"/>
    <mergeCell ref="A3236:M3236"/>
    <mergeCell ref="A3237:M3237"/>
    <mergeCell ref="A3238:M3238"/>
    <mergeCell ref="A3191:M3191"/>
    <mergeCell ref="A3192:M3192"/>
    <mergeCell ref="A3193:M3193"/>
    <mergeCell ref="A3194:A3195"/>
    <mergeCell ref="A3147:M3147"/>
    <mergeCell ref="A3148:A3149"/>
    <mergeCell ref="A3189:M3189"/>
    <mergeCell ref="A3190:M3190"/>
    <mergeCell ref="A3143:M3143"/>
    <mergeCell ref="A3144:M3144"/>
    <mergeCell ref="A3145:M3145"/>
    <mergeCell ref="A3146:M3146"/>
    <mergeCell ref="A3099:M3099"/>
    <mergeCell ref="A3100:M3100"/>
    <mergeCell ref="A3101:M3101"/>
    <mergeCell ref="A3102:A3103"/>
    <mergeCell ref="A3055:M3055"/>
    <mergeCell ref="A3056:A3057"/>
    <mergeCell ref="A3097:M3097"/>
    <mergeCell ref="A3098:M3098"/>
    <mergeCell ref="A3051:M3051"/>
    <mergeCell ref="A3052:M3052"/>
    <mergeCell ref="A3053:M3053"/>
    <mergeCell ref="A3054:M3054"/>
    <mergeCell ref="A3007:M3007"/>
    <mergeCell ref="A3008:M3008"/>
    <mergeCell ref="A3009:M3009"/>
    <mergeCell ref="A3010:A3011"/>
    <mergeCell ref="A2963:M2963"/>
    <mergeCell ref="A2964:A2965"/>
    <mergeCell ref="A3005:M3005"/>
    <mergeCell ref="A3006:M3006"/>
    <mergeCell ref="A2959:M2959"/>
    <mergeCell ref="A2960:M2960"/>
    <mergeCell ref="A2961:M2961"/>
    <mergeCell ref="A2962:M2962"/>
    <mergeCell ref="A2915:M2915"/>
    <mergeCell ref="A2916:M2916"/>
    <mergeCell ref="A2917:M2917"/>
    <mergeCell ref="A2918:A2919"/>
    <mergeCell ref="A2871:M2871"/>
    <mergeCell ref="A2872:A2873"/>
    <mergeCell ref="A2913:M2913"/>
    <mergeCell ref="A2914:M2914"/>
    <mergeCell ref="A2867:M2867"/>
    <mergeCell ref="A2868:M2868"/>
    <mergeCell ref="A2869:M2869"/>
    <mergeCell ref="A2870:M2870"/>
    <mergeCell ref="A2823:M2823"/>
    <mergeCell ref="A2824:M2824"/>
    <mergeCell ref="A2825:M2825"/>
    <mergeCell ref="A2826:A2827"/>
    <mergeCell ref="A2779:M2779"/>
    <mergeCell ref="A2780:A2781"/>
    <mergeCell ref="A2821:M2821"/>
    <mergeCell ref="A2822:M2822"/>
    <mergeCell ref="A2775:M2775"/>
    <mergeCell ref="A2776:M2776"/>
    <mergeCell ref="A2777:M2777"/>
    <mergeCell ref="A2778:M2778"/>
    <mergeCell ref="A2731:M2731"/>
    <mergeCell ref="A2732:M2732"/>
    <mergeCell ref="A2733:M2733"/>
    <mergeCell ref="A2734:A2735"/>
    <mergeCell ref="A2687:M2687"/>
    <mergeCell ref="A2688:A2689"/>
    <mergeCell ref="A2729:M2729"/>
    <mergeCell ref="A2730:M2730"/>
    <mergeCell ref="A2683:M2683"/>
    <mergeCell ref="A2684:M2684"/>
    <mergeCell ref="A2685:M2685"/>
    <mergeCell ref="A2686:M2686"/>
    <mergeCell ref="A2639:M2639"/>
    <mergeCell ref="A2640:M2640"/>
    <mergeCell ref="A2641:M2641"/>
    <mergeCell ref="A2642:A2643"/>
    <mergeCell ref="A2595:M2595"/>
    <mergeCell ref="A2596:A2597"/>
    <mergeCell ref="A2637:M2637"/>
    <mergeCell ref="A2638:M2638"/>
    <mergeCell ref="A2591:M2591"/>
    <mergeCell ref="A2592:M2592"/>
    <mergeCell ref="A2593:M2593"/>
    <mergeCell ref="A2594:M2594"/>
    <mergeCell ref="A2547:M2547"/>
    <mergeCell ref="A2548:M2548"/>
    <mergeCell ref="A2549:M2549"/>
    <mergeCell ref="A2550:A2551"/>
    <mergeCell ref="A2503:M2503"/>
    <mergeCell ref="A2504:A2505"/>
    <mergeCell ref="A2545:M2545"/>
    <mergeCell ref="A2546:M2546"/>
    <mergeCell ref="A2499:M2499"/>
    <mergeCell ref="A2500:M2500"/>
    <mergeCell ref="A2501:M2501"/>
    <mergeCell ref="A2502:M2502"/>
    <mergeCell ref="A2455:M2455"/>
    <mergeCell ref="A2456:M2456"/>
    <mergeCell ref="A2457:M2457"/>
    <mergeCell ref="A2458:A2459"/>
    <mergeCell ref="A2411:M2411"/>
    <mergeCell ref="A2412:A2413"/>
    <mergeCell ref="A2453:M2453"/>
    <mergeCell ref="A2454:M2454"/>
    <mergeCell ref="A2407:M2407"/>
    <mergeCell ref="A2408:M2408"/>
    <mergeCell ref="A2409:M2409"/>
    <mergeCell ref="A2410:M2410"/>
    <mergeCell ref="A2363:M2363"/>
    <mergeCell ref="A2364:M2364"/>
    <mergeCell ref="A2365:M2365"/>
    <mergeCell ref="A2366:A2367"/>
    <mergeCell ref="A2319:M2319"/>
    <mergeCell ref="A2320:A2321"/>
    <mergeCell ref="A2361:M2361"/>
    <mergeCell ref="A2362:M2362"/>
    <mergeCell ref="A2315:M2315"/>
    <mergeCell ref="A2316:M2316"/>
    <mergeCell ref="A2317:M2317"/>
    <mergeCell ref="A2318:M2318"/>
    <mergeCell ref="A2271:M2271"/>
    <mergeCell ref="A2272:M2272"/>
    <mergeCell ref="A2273:M2273"/>
    <mergeCell ref="A2274:A2275"/>
    <mergeCell ref="A2227:M2227"/>
    <mergeCell ref="A2228:A2229"/>
    <mergeCell ref="A2269:M2269"/>
    <mergeCell ref="A2270:M2270"/>
    <mergeCell ref="A2223:M2223"/>
    <mergeCell ref="A2224:M2224"/>
    <mergeCell ref="A2225:M2225"/>
    <mergeCell ref="A2226:M2226"/>
    <mergeCell ref="A2179:M2179"/>
    <mergeCell ref="A2180:M2180"/>
    <mergeCell ref="A2181:M2181"/>
    <mergeCell ref="A2182:A2183"/>
    <mergeCell ref="A2135:M2135"/>
    <mergeCell ref="A2136:A2137"/>
    <mergeCell ref="A2177:M2177"/>
    <mergeCell ref="A2178:M2178"/>
    <mergeCell ref="A2131:M2131"/>
    <mergeCell ref="A2132:M2132"/>
    <mergeCell ref="A2133:M2133"/>
    <mergeCell ref="A2134:M2134"/>
    <mergeCell ref="A2087:M2087"/>
    <mergeCell ref="A2088:M2088"/>
    <mergeCell ref="A2089:M2089"/>
    <mergeCell ref="A2090:A2091"/>
    <mergeCell ref="A2043:M2043"/>
    <mergeCell ref="A2044:A2045"/>
    <mergeCell ref="A2085:M2085"/>
    <mergeCell ref="A2086:M2086"/>
    <mergeCell ref="A2039:M2039"/>
    <mergeCell ref="A2040:M2040"/>
    <mergeCell ref="A2041:M2041"/>
    <mergeCell ref="A2042:M2042"/>
    <mergeCell ref="A1995:M1995"/>
    <mergeCell ref="A1996:M1996"/>
    <mergeCell ref="A1997:M1997"/>
    <mergeCell ref="A1998:A1999"/>
    <mergeCell ref="A1951:M1951"/>
    <mergeCell ref="A1952:A1953"/>
    <mergeCell ref="A1993:M1993"/>
    <mergeCell ref="A1994:M1994"/>
    <mergeCell ref="A1947:M1947"/>
    <mergeCell ref="A1948:M1948"/>
    <mergeCell ref="A1949:M1949"/>
    <mergeCell ref="A1950:M1950"/>
    <mergeCell ref="A1903:M1903"/>
    <mergeCell ref="A1904:M1904"/>
    <mergeCell ref="A1905:M1905"/>
    <mergeCell ref="A1906:A1907"/>
    <mergeCell ref="A1859:M1859"/>
    <mergeCell ref="A1860:A1861"/>
    <mergeCell ref="A1901:M1901"/>
    <mergeCell ref="A1902:M1902"/>
    <mergeCell ref="A1855:M1855"/>
    <mergeCell ref="A1856:M1856"/>
    <mergeCell ref="A1857:M1857"/>
    <mergeCell ref="A1858:M1858"/>
    <mergeCell ref="A1811:M1811"/>
    <mergeCell ref="A1812:M1812"/>
    <mergeCell ref="A1813:M1813"/>
    <mergeCell ref="A1814:A1815"/>
    <mergeCell ref="A1767:M1767"/>
    <mergeCell ref="A1768:A1769"/>
    <mergeCell ref="A1809:M1809"/>
    <mergeCell ref="A1810:M1810"/>
    <mergeCell ref="A1763:M1763"/>
    <mergeCell ref="A1764:M1764"/>
    <mergeCell ref="A1765:M1765"/>
    <mergeCell ref="A1766:M1766"/>
    <mergeCell ref="A1719:M1719"/>
    <mergeCell ref="A1720:M1720"/>
    <mergeCell ref="A1721:M1721"/>
    <mergeCell ref="A1722:A1723"/>
    <mergeCell ref="A1675:M1675"/>
    <mergeCell ref="A1676:A1677"/>
    <mergeCell ref="A1717:M1717"/>
    <mergeCell ref="A1718:M1718"/>
    <mergeCell ref="A1671:M1671"/>
    <mergeCell ref="A1672:M1672"/>
    <mergeCell ref="A1673:M1673"/>
    <mergeCell ref="A1674:M1674"/>
    <mergeCell ref="A1627:M1627"/>
    <mergeCell ref="A1628:M1628"/>
    <mergeCell ref="A1629:M1629"/>
    <mergeCell ref="A1630:A1631"/>
    <mergeCell ref="A1583:M1583"/>
    <mergeCell ref="A1584:A1585"/>
    <mergeCell ref="A1625:M1625"/>
    <mergeCell ref="A1626:M1626"/>
    <mergeCell ref="A1579:M1579"/>
    <mergeCell ref="A1580:M1580"/>
    <mergeCell ref="A1581:M1581"/>
    <mergeCell ref="A1582:M1582"/>
    <mergeCell ref="A1535:M1535"/>
    <mergeCell ref="A1536:M1536"/>
    <mergeCell ref="A1537:M1537"/>
    <mergeCell ref="A1538:A1539"/>
    <mergeCell ref="A1491:M1491"/>
    <mergeCell ref="A1492:A1493"/>
    <mergeCell ref="A1533:M1533"/>
    <mergeCell ref="A1534:M1534"/>
    <mergeCell ref="A1487:M1487"/>
    <mergeCell ref="A1488:M1488"/>
    <mergeCell ref="A1489:M1489"/>
    <mergeCell ref="A1490:M1490"/>
    <mergeCell ref="A1443:M1443"/>
    <mergeCell ref="A1444:M1444"/>
    <mergeCell ref="A1445:M1445"/>
    <mergeCell ref="A1446:A1447"/>
    <mergeCell ref="A1399:M1399"/>
    <mergeCell ref="A1400:A1401"/>
    <mergeCell ref="A1441:M1441"/>
    <mergeCell ref="A1442:M1442"/>
    <mergeCell ref="A1395:M1395"/>
    <mergeCell ref="A1396:M1396"/>
    <mergeCell ref="A1397:M1397"/>
    <mergeCell ref="A1398:M1398"/>
    <mergeCell ref="A1351:M1351"/>
    <mergeCell ref="A1352:M1352"/>
    <mergeCell ref="A1353:M1353"/>
    <mergeCell ref="A1354:A1355"/>
    <mergeCell ref="A1307:M1307"/>
    <mergeCell ref="A1308:A1309"/>
    <mergeCell ref="A1349:M1349"/>
    <mergeCell ref="A1350:M1350"/>
    <mergeCell ref="A1303:M1303"/>
    <mergeCell ref="A1304:M1304"/>
    <mergeCell ref="A1305:M1305"/>
    <mergeCell ref="A1306:M1306"/>
    <mergeCell ref="A1259:M1259"/>
    <mergeCell ref="A1260:M1260"/>
    <mergeCell ref="A1261:M1261"/>
    <mergeCell ref="A1262:A1263"/>
    <mergeCell ref="A1215:M1215"/>
    <mergeCell ref="A1216:A1217"/>
    <mergeCell ref="A1257:M1257"/>
    <mergeCell ref="A1258:M1258"/>
    <mergeCell ref="A1211:M1211"/>
    <mergeCell ref="A1212:M1212"/>
    <mergeCell ref="A1213:M1213"/>
    <mergeCell ref="A1214:M1214"/>
    <mergeCell ref="A1167:M1167"/>
    <mergeCell ref="A1168:M1168"/>
    <mergeCell ref="A1169:M1169"/>
    <mergeCell ref="A1170:A1171"/>
    <mergeCell ref="A1123:M1123"/>
    <mergeCell ref="A1124:A1125"/>
    <mergeCell ref="A1165:M1165"/>
    <mergeCell ref="A1166:M1166"/>
    <mergeCell ref="A1119:M1119"/>
    <mergeCell ref="A1120:M1120"/>
    <mergeCell ref="A1121:M1121"/>
    <mergeCell ref="A1122:M1122"/>
    <mergeCell ref="A1075:M1075"/>
    <mergeCell ref="A1076:M1076"/>
    <mergeCell ref="A1077:M1077"/>
    <mergeCell ref="A1078:A1079"/>
    <mergeCell ref="A1031:M1031"/>
    <mergeCell ref="A1032:A1033"/>
    <mergeCell ref="A1073:M1073"/>
    <mergeCell ref="A1074:M1074"/>
    <mergeCell ref="A1027:M1027"/>
    <mergeCell ref="A1028:M1028"/>
    <mergeCell ref="A1029:M1029"/>
    <mergeCell ref="A1030:M1030"/>
    <mergeCell ref="A983:M983"/>
    <mergeCell ref="A984:M984"/>
    <mergeCell ref="A985:M985"/>
    <mergeCell ref="A986:A987"/>
    <mergeCell ref="A939:M939"/>
    <mergeCell ref="A940:A941"/>
    <mergeCell ref="A981:M981"/>
    <mergeCell ref="A982:M982"/>
    <mergeCell ref="A935:M935"/>
    <mergeCell ref="A936:M936"/>
    <mergeCell ref="A937:M937"/>
    <mergeCell ref="A938:M938"/>
    <mergeCell ref="A891:M891"/>
    <mergeCell ref="A892:M892"/>
    <mergeCell ref="A893:M893"/>
    <mergeCell ref="A894:A895"/>
    <mergeCell ref="A847:M847"/>
    <mergeCell ref="A848:A849"/>
    <mergeCell ref="A889:M889"/>
    <mergeCell ref="A890:M890"/>
    <mergeCell ref="A843:M843"/>
    <mergeCell ref="A844:M844"/>
    <mergeCell ref="A845:M845"/>
    <mergeCell ref="A846:M846"/>
    <mergeCell ref="A799:M799"/>
    <mergeCell ref="A800:M800"/>
    <mergeCell ref="A801:M801"/>
    <mergeCell ref="A802:A803"/>
    <mergeCell ref="A755:M755"/>
    <mergeCell ref="A756:A757"/>
    <mergeCell ref="A797:M797"/>
    <mergeCell ref="A798:M798"/>
    <mergeCell ref="A751:M751"/>
    <mergeCell ref="A752:M752"/>
    <mergeCell ref="A753:M753"/>
    <mergeCell ref="A754:M754"/>
    <mergeCell ref="A707:M707"/>
    <mergeCell ref="A708:M708"/>
    <mergeCell ref="A709:M709"/>
    <mergeCell ref="A710:A711"/>
    <mergeCell ref="A663:M663"/>
    <mergeCell ref="A664:A665"/>
    <mergeCell ref="A705:M705"/>
    <mergeCell ref="A706:M706"/>
    <mergeCell ref="A659:M659"/>
    <mergeCell ref="A660:M660"/>
    <mergeCell ref="A661:M661"/>
    <mergeCell ref="A662:M662"/>
    <mergeCell ref="A615:M615"/>
    <mergeCell ref="A616:M616"/>
    <mergeCell ref="A617:M617"/>
    <mergeCell ref="A618:A619"/>
    <mergeCell ref="A571:M571"/>
    <mergeCell ref="A572:A573"/>
    <mergeCell ref="A613:M613"/>
    <mergeCell ref="A614:M614"/>
    <mergeCell ref="A567:M567"/>
    <mergeCell ref="A568:M568"/>
    <mergeCell ref="A569:M569"/>
    <mergeCell ref="A570:M570"/>
    <mergeCell ref="A523:M523"/>
    <mergeCell ref="A524:M524"/>
    <mergeCell ref="A525:M525"/>
    <mergeCell ref="A526:A527"/>
    <mergeCell ref="A479:M479"/>
    <mergeCell ref="A480:A481"/>
    <mergeCell ref="A521:M521"/>
    <mergeCell ref="A522:M522"/>
    <mergeCell ref="A475:M475"/>
    <mergeCell ref="A476:M476"/>
    <mergeCell ref="A477:M477"/>
    <mergeCell ref="A478:M478"/>
    <mergeCell ref="A431:M431"/>
    <mergeCell ref="A432:M432"/>
    <mergeCell ref="A433:M433"/>
    <mergeCell ref="A434:A435"/>
    <mergeCell ref="A111:M111"/>
    <mergeCell ref="A112:A113"/>
    <mergeCell ref="A153:M153"/>
    <mergeCell ref="A154:M154"/>
    <mergeCell ref="A203:M203"/>
    <mergeCell ref="A204:A205"/>
    <mergeCell ref="A245:M245"/>
    <mergeCell ref="A292:M292"/>
    <mergeCell ref="A293:M293"/>
    <mergeCell ref="A246:M246"/>
    <mergeCell ref="A199:M199"/>
    <mergeCell ref="A200:M200"/>
    <mergeCell ref="A201:M201"/>
    <mergeCell ref="A202:M202"/>
    <mergeCell ref="A155:M155"/>
    <mergeCell ref="A156:M156"/>
    <mergeCell ref="A157:M157"/>
    <mergeCell ref="A158:A159"/>
    <mergeCell ref="A294:M294"/>
    <mergeCell ref="A247:M247"/>
    <mergeCell ref="A248:M248"/>
    <mergeCell ref="A249:M249"/>
    <mergeCell ref="A250:A251"/>
    <mergeCell ref="A387:M387"/>
    <mergeCell ref="A388:A389"/>
    <mergeCell ref="A429:M429"/>
    <mergeCell ref="A430:M430"/>
    <mergeCell ref="A383:M383"/>
    <mergeCell ref="A295:M295"/>
    <mergeCell ref="A296:A297"/>
    <mergeCell ref="A337:M337"/>
    <mergeCell ref="A338:M338"/>
    <mergeCell ref="A291:M291"/>
    <mergeCell ref="A384:M384"/>
    <mergeCell ref="A385:M385"/>
    <mergeCell ref="A386:M386"/>
    <mergeCell ref="A339:M339"/>
    <mergeCell ref="A340:M340"/>
    <mergeCell ref="A341:M341"/>
    <mergeCell ref="A342:A343"/>
    <mergeCell ref="A15:M15"/>
    <mergeCell ref="A16:M16"/>
    <mergeCell ref="A17:M17"/>
    <mergeCell ref="A18:M18"/>
    <mergeCell ref="A107:M107"/>
    <mergeCell ref="A108:M108"/>
    <mergeCell ref="A109:M109"/>
    <mergeCell ref="A110:M110"/>
    <mergeCell ref="A63:M63"/>
    <mergeCell ref="A64:M64"/>
    <mergeCell ref="A65:M65"/>
    <mergeCell ref="A66:A67"/>
    <mergeCell ref="A19:M19"/>
    <mergeCell ref="A20:A21"/>
    <mergeCell ref="A61:M61"/>
    <mergeCell ref="A62:M62"/>
    <mergeCell ref="A4660:M4660"/>
    <mergeCell ref="A4661:M4661"/>
    <mergeCell ref="A4662:M4662"/>
    <mergeCell ref="A4663:M4663"/>
    <mergeCell ref="A4664:M4664"/>
    <mergeCell ref="A4665:A4666"/>
    <mergeCell ref="A4523:M4523"/>
    <mergeCell ref="A4524:M4524"/>
    <mergeCell ref="A4525:M4525"/>
    <mergeCell ref="A4526:M4526"/>
    <mergeCell ref="A4527:M4527"/>
    <mergeCell ref="A4528:A4529"/>
    <mergeCell ref="A4615:M4615"/>
    <mergeCell ref="A4616:M4616"/>
    <mergeCell ref="A4617:M4617"/>
    <mergeCell ref="A4618:M4618"/>
    <mergeCell ref="A4619:A4620"/>
  </mergeCells>
  <phoneticPr fontId="12" type="noConversion"/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404" r:id="rId4" name="Control 2052">
          <controlPr defaultSize="0" r:id="rId5">
            <anchor moveWithCells="1">
              <from>
                <xdr:col>0</xdr:col>
                <xdr:colOff>0</xdr:colOff>
                <xdr:row>14</xdr:row>
                <xdr:rowOff>60960</xdr:rowOff>
              </from>
              <to>
                <xdr:col>1</xdr:col>
                <xdr:colOff>304800</xdr:colOff>
                <xdr:row>19</xdr:row>
                <xdr:rowOff>160020</xdr:rowOff>
              </to>
            </anchor>
          </controlPr>
        </control>
      </mc:Choice>
      <mc:Fallback>
        <control shapeId="102404" r:id="rId4" name="Control 2052"/>
      </mc:Fallback>
    </mc:AlternateContent>
    <mc:AlternateContent xmlns:mc="http://schemas.openxmlformats.org/markup-compatibility/2006">
      <mc:Choice Requires="x14">
        <control shapeId="102403" r:id="rId6" name="Control 2051">
          <controlPr defaultSize="0" r:id="rId7">
            <anchor moveWithCells="1">
              <from>
                <xdr:col>0</xdr:col>
                <xdr:colOff>0</xdr:colOff>
                <xdr:row>17</xdr:row>
                <xdr:rowOff>91440</xdr:rowOff>
              </from>
              <to>
                <xdr:col>0</xdr:col>
                <xdr:colOff>182880</xdr:colOff>
                <xdr:row>18</xdr:row>
                <xdr:rowOff>137160</xdr:rowOff>
              </to>
            </anchor>
          </controlPr>
        </control>
      </mc:Choice>
      <mc:Fallback>
        <control shapeId="102403" r:id="rId6" name="Control 205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1747"/>
  <sheetViews>
    <sheetView workbookViewId="0">
      <selection activeCell="H17" sqref="H17"/>
    </sheetView>
  </sheetViews>
  <sheetFormatPr defaultRowHeight="13.2"/>
  <cols>
    <col min="1" max="2" width="11.5546875" customWidth="1"/>
    <col min="8" max="8" width="13.33203125" bestFit="1" customWidth="1"/>
    <col min="9" max="9" width="16.21875" bestFit="1" customWidth="1"/>
    <col min="10" max="20" width="12" customWidth="1"/>
    <col min="21" max="21" width="12" bestFit="1" customWidth="1"/>
  </cols>
  <sheetData>
    <row r="1" spans="1:6">
      <c r="A1" s="39" t="s">
        <v>149</v>
      </c>
    </row>
    <row r="2" spans="1:6">
      <c r="A2" s="39" t="s">
        <v>150</v>
      </c>
    </row>
    <row r="3" spans="1:6">
      <c r="A3" s="40" t="s">
        <v>151</v>
      </c>
    </row>
    <row r="4" spans="1:6">
      <c r="A4" s="40" t="s">
        <v>152</v>
      </c>
    </row>
    <row r="5" spans="1:6">
      <c r="A5" s="40" t="s">
        <v>153</v>
      </c>
    </row>
    <row r="6" spans="1:6">
      <c r="A6" s="40" t="s">
        <v>154</v>
      </c>
    </row>
    <row r="7" spans="1:6">
      <c r="A7" s="40" t="s">
        <v>155</v>
      </c>
    </row>
    <row r="8" spans="1:6">
      <c r="A8" s="40" t="s">
        <v>156</v>
      </c>
    </row>
    <row r="9" spans="1:6">
      <c r="A9" s="40" t="s">
        <v>157</v>
      </c>
    </row>
    <row r="10" spans="1:6">
      <c r="A10" s="40" t="s">
        <v>158</v>
      </c>
    </row>
    <row r="11" spans="1:6">
      <c r="A11" s="40" t="s">
        <v>159</v>
      </c>
    </row>
    <row r="12" spans="1:6">
      <c r="A12" s="17"/>
    </row>
    <row r="13" spans="1:6">
      <c r="A13" s="20" t="s">
        <v>160</v>
      </c>
      <c r="B13" s="20" t="s">
        <v>161</v>
      </c>
      <c r="C13" s="27" t="s">
        <v>162</v>
      </c>
      <c r="D13" s="27" t="s">
        <v>163</v>
      </c>
      <c r="E13" s="27" t="s">
        <v>164</v>
      </c>
    </row>
    <row r="14" spans="1:6">
      <c r="A14" s="41">
        <v>41913</v>
      </c>
      <c r="B14" s="42">
        <v>7050.29</v>
      </c>
      <c r="C14">
        <f>MONTH(A14)</f>
        <v>10</v>
      </c>
      <c r="D14">
        <f>IF(C14&gt;9,YEAR(A14)+1,YEAR(A14))</f>
        <v>2015</v>
      </c>
      <c r="E14">
        <f>B14*1.9835</f>
        <v>13984.250215</v>
      </c>
      <c r="F14" s="54"/>
    </row>
    <row r="15" spans="1:6">
      <c r="A15" s="41">
        <v>41914</v>
      </c>
      <c r="B15" s="42">
        <v>5901.33</v>
      </c>
      <c r="C15">
        <f t="shared" ref="C15:C78" si="0">MONTH(A15)</f>
        <v>10</v>
      </c>
      <c r="D15">
        <f t="shared" ref="D15:D78" si="1">IF(C15&gt;9,YEAR(A15)+1,YEAR(A15))</f>
        <v>2015</v>
      </c>
      <c r="E15">
        <f t="shared" ref="E15:E78" si="2">B15*1.9835</f>
        <v>11705.288055000001</v>
      </c>
      <c r="F15" s="54"/>
    </row>
    <row r="16" spans="1:6">
      <c r="A16" s="41">
        <v>41915</v>
      </c>
      <c r="B16" s="42">
        <v>6063.28</v>
      </c>
      <c r="C16">
        <f t="shared" si="0"/>
        <v>10</v>
      </c>
      <c r="D16">
        <f t="shared" si="1"/>
        <v>2015</v>
      </c>
      <c r="E16">
        <f t="shared" si="2"/>
        <v>12026.515879999999</v>
      </c>
      <c r="F16" s="54"/>
    </row>
    <row r="17" spans="1:13">
      <c r="A17" s="41">
        <v>41916</v>
      </c>
      <c r="B17" s="42">
        <v>4905.16</v>
      </c>
      <c r="C17">
        <f t="shared" si="0"/>
        <v>10</v>
      </c>
      <c r="D17">
        <f t="shared" si="1"/>
        <v>2015</v>
      </c>
      <c r="E17">
        <f t="shared" si="2"/>
        <v>9729.3848600000001</v>
      </c>
      <c r="F17" s="54"/>
      <c r="H17" s="34" t="s">
        <v>168</v>
      </c>
      <c r="I17" s="34" t="s">
        <v>165</v>
      </c>
    </row>
    <row r="18" spans="1:13">
      <c r="A18" s="41">
        <v>41917</v>
      </c>
      <c r="B18" s="42">
        <v>4975.37</v>
      </c>
      <c r="C18">
        <f t="shared" si="0"/>
        <v>10</v>
      </c>
      <c r="D18">
        <f t="shared" si="1"/>
        <v>2015</v>
      </c>
      <c r="E18">
        <f t="shared" si="2"/>
        <v>9868.6463949999998</v>
      </c>
      <c r="F18" s="54"/>
      <c r="H18" s="34" t="s">
        <v>167</v>
      </c>
      <c r="I18">
        <v>4</v>
      </c>
      <c r="J18">
        <v>5</v>
      </c>
      <c r="K18">
        <v>6</v>
      </c>
      <c r="L18">
        <v>7</v>
      </c>
      <c r="M18" t="s">
        <v>166</v>
      </c>
    </row>
    <row r="19" spans="1:13">
      <c r="A19" s="41">
        <v>41918</v>
      </c>
      <c r="B19" s="42">
        <v>4820.72</v>
      </c>
      <c r="C19">
        <f t="shared" si="0"/>
        <v>10</v>
      </c>
      <c r="D19">
        <f t="shared" si="1"/>
        <v>2015</v>
      </c>
      <c r="E19">
        <f t="shared" si="2"/>
        <v>9561.8981199999998</v>
      </c>
      <c r="F19" s="54"/>
      <c r="H19" s="35">
        <v>2015</v>
      </c>
      <c r="I19" s="125">
        <v>462314.35851500003</v>
      </c>
      <c r="J19" s="125">
        <v>1003477.741275</v>
      </c>
      <c r="K19" s="125">
        <v>884984.58186999988</v>
      </c>
      <c r="L19" s="125">
        <v>385962.91779999988</v>
      </c>
      <c r="M19" s="3">
        <v>2736739.5994600002</v>
      </c>
    </row>
    <row r="20" spans="1:13">
      <c r="A20" s="41">
        <v>41919</v>
      </c>
      <c r="B20" s="42">
        <v>4617.1000000000004</v>
      </c>
      <c r="C20">
        <f t="shared" si="0"/>
        <v>10</v>
      </c>
      <c r="D20">
        <f t="shared" si="1"/>
        <v>2015</v>
      </c>
      <c r="E20">
        <f t="shared" si="2"/>
        <v>9158.0178500000002</v>
      </c>
      <c r="F20" s="54"/>
      <c r="H20" s="35">
        <v>2016</v>
      </c>
      <c r="I20" s="125">
        <v>503671.76163500006</v>
      </c>
      <c r="J20" s="125">
        <v>938548.38448499981</v>
      </c>
      <c r="K20" s="125">
        <v>837435.20745999995</v>
      </c>
      <c r="L20" s="125">
        <v>326015.97416500002</v>
      </c>
      <c r="M20" s="3">
        <v>2605671.3277449999</v>
      </c>
    </row>
    <row r="21" spans="1:13">
      <c r="A21" s="41">
        <v>41920</v>
      </c>
      <c r="B21" s="42">
        <v>4642.18</v>
      </c>
      <c r="C21">
        <f t="shared" si="0"/>
        <v>10</v>
      </c>
      <c r="D21">
        <f t="shared" si="1"/>
        <v>2015</v>
      </c>
      <c r="E21">
        <f t="shared" si="2"/>
        <v>9207.7640300000003</v>
      </c>
      <c r="F21" s="54"/>
      <c r="H21" s="35">
        <v>2017</v>
      </c>
      <c r="I21" s="125">
        <v>807150.83193500002</v>
      </c>
      <c r="J21" s="125">
        <v>1607740.9599300001</v>
      </c>
      <c r="K21" s="125">
        <v>2036634.3947000001</v>
      </c>
      <c r="L21" s="125">
        <v>930026.75277500006</v>
      </c>
      <c r="M21" s="3">
        <v>5381552.939340001</v>
      </c>
    </row>
    <row r="22" spans="1:13">
      <c r="A22" s="41">
        <v>41921</v>
      </c>
      <c r="B22" s="42">
        <v>4446.3599999999997</v>
      </c>
      <c r="C22">
        <f t="shared" si="0"/>
        <v>10</v>
      </c>
      <c r="D22">
        <f t="shared" si="1"/>
        <v>2015</v>
      </c>
      <c r="E22">
        <f t="shared" si="2"/>
        <v>8819.3550599999999</v>
      </c>
      <c r="F22" s="54"/>
      <c r="H22" s="35">
        <v>2018</v>
      </c>
      <c r="I22" s="125">
        <v>584548.95429999998</v>
      </c>
      <c r="J22" s="125">
        <v>1703883.9223249997</v>
      </c>
      <c r="K22" s="125">
        <v>1395226.8261000002</v>
      </c>
      <c r="L22" s="125">
        <v>575755.99962499994</v>
      </c>
      <c r="M22" s="3">
        <v>4259415.7023499999</v>
      </c>
    </row>
    <row r="23" spans="1:13">
      <c r="A23" s="41">
        <v>41922</v>
      </c>
      <c r="B23" s="42">
        <v>4197.3</v>
      </c>
      <c r="C23">
        <f t="shared" si="0"/>
        <v>10</v>
      </c>
      <c r="D23">
        <f t="shared" si="1"/>
        <v>2015</v>
      </c>
      <c r="E23">
        <f t="shared" si="2"/>
        <v>8325.3445499999998</v>
      </c>
      <c r="F23" s="54"/>
      <c r="H23" s="35">
        <v>2019</v>
      </c>
      <c r="I23" s="125">
        <v>498448.47223999997</v>
      </c>
      <c r="J23" s="125">
        <v>991723.65911999997</v>
      </c>
      <c r="K23" s="125">
        <v>1247999.99147</v>
      </c>
      <c r="L23" s="125"/>
      <c r="M23" s="3">
        <v>2738172.1228299998</v>
      </c>
    </row>
    <row r="24" spans="1:13">
      <c r="A24" s="41">
        <v>41923</v>
      </c>
      <c r="B24" s="42">
        <v>4287.34</v>
      </c>
      <c r="C24">
        <f t="shared" si="0"/>
        <v>10</v>
      </c>
      <c r="D24">
        <f t="shared" si="1"/>
        <v>2015</v>
      </c>
      <c r="E24">
        <f t="shared" si="2"/>
        <v>8503.9388900000013</v>
      </c>
      <c r="F24" s="54"/>
      <c r="H24" s="35" t="s">
        <v>166</v>
      </c>
      <c r="I24" s="125">
        <v>2856134.3786249999</v>
      </c>
      <c r="J24" s="125">
        <v>6245374.6671349993</v>
      </c>
      <c r="K24" s="125">
        <v>6402281.0016000001</v>
      </c>
      <c r="L24" s="125">
        <v>2217761.6443649996</v>
      </c>
      <c r="M24" s="125">
        <v>17721551.691725001</v>
      </c>
    </row>
    <row r="25" spans="1:13">
      <c r="A25" s="41">
        <v>41924</v>
      </c>
      <c r="B25" s="42">
        <v>4901.6400000000003</v>
      </c>
      <c r="C25">
        <f t="shared" si="0"/>
        <v>10</v>
      </c>
      <c r="D25">
        <f t="shared" si="1"/>
        <v>2015</v>
      </c>
      <c r="E25">
        <f t="shared" si="2"/>
        <v>9722.4029399999999</v>
      </c>
      <c r="F25" s="54"/>
    </row>
    <row r="26" spans="1:13">
      <c r="A26" s="41">
        <v>41925</v>
      </c>
      <c r="B26" s="42">
        <v>3683.68</v>
      </c>
      <c r="C26">
        <f t="shared" si="0"/>
        <v>10</v>
      </c>
      <c r="D26">
        <f t="shared" si="1"/>
        <v>2015</v>
      </c>
      <c r="E26">
        <f t="shared" si="2"/>
        <v>7306.5792799999999</v>
      </c>
      <c r="F26" s="54"/>
    </row>
    <row r="27" spans="1:13">
      <c r="A27" s="41">
        <v>41926</v>
      </c>
      <c r="B27" s="42">
        <v>4196.6899999999996</v>
      </c>
      <c r="C27">
        <f t="shared" si="0"/>
        <v>10</v>
      </c>
      <c r="D27">
        <f t="shared" si="1"/>
        <v>2015</v>
      </c>
      <c r="E27">
        <f t="shared" si="2"/>
        <v>8324.134614999999</v>
      </c>
      <c r="F27" s="54"/>
    </row>
    <row r="28" spans="1:13">
      <c r="A28" s="41">
        <v>41927</v>
      </c>
      <c r="B28" s="42">
        <v>4346.55</v>
      </c>
      <c r="C28">
        <f t="shared" si="0"/>
        <v>10</v>
      </c>
      <c r="D28">
        <f t="shared" si="1"/>
        <v>2015</v>
      </c>
      <c r="E28">
        <f t="shared" si="2"/>
        <v>8621.3819249999997</v>
      </c>
      <c r="F28" s="54"/>
    </row>
    <row r="29" spans="1:13">
      <c r="A29" s="41">
        <v>41928</v>
      </c>
      <c r="B29" s="42">
        <v>3721.53</v>
      </c>
      <c r="C29">
        <f t="shared" si="0"/>
        <v>10</v>
      </c>
      <c r="D29">
        <f t="shared" si="1"/>
        <v>2015</v>
      </c>
      <c r="E29">
        <f t="shared" si="2"/>
        <v>7381.6547550000005</v>
      </c>
      <c r="F29" s="54"/>
      <c r="L29" s="3">
        <v>4462509.2029299997</v>
      </c>
      <c r="M29">
        <f>L29/1000</f>
        <v>4462.5092029299994</v>
      </c>
    </row>
    <row r="30" spans="1:13">
      <c r="A30" s="41">
        <v>41929</v>
      </c>
      <c r="B30" s="42">
        <v>4016.26</v>
      </c>
      <c r="C30">
        <f t="shared" si="0"/>
        <v>10</v>
      </c>
      <c r="D30">
        <f t="shared" si="1"/>
        <v>2015</v>
      </c>
      <c r="E30">
        <f t="shared" si="2"/>
        <v>7966.2517100000005</v>
      </c>
      <c r="F30" s="54"/>
    </row>
    <row r="31" spans="1:13">
      <c r="A31" s="41">
        <v>41930</v>
      </c>
      <c r="B31" s="42">
        <v>3968.67</v>
      </c>
      <c r="C31">
        <f t="shared" si="0"/>
        <v>10</v>
      </c>
      <c r="D31">
        <f t="shared" si="1"/>
        <v>2015</v>
      </c>
      <c r="E31">
        <f t="shared" si="2"/>
        <v>7871.8569450000005</v>
      </c>
      <c r="F31" s="54"/>
      <c r="L31" s="3"/>
    </row>
    <row r="32" spans="1:13">
      <c r="A32" s="41">
        <v>41931</v>
      </c>
      <c r="B32" s="42">
        <v>3826.55</v>
      </c>
      <c r="C32">
        <f t="shared" si="0"/>
        <v>10</v>
      </c>
      <c r="D32">
        <f t="shared" si="1"/>
        <v>2015</v>
      </c>
      <c r="E32">
        <f t="shared" si="2"/>
        <v>7589.9619250000005</v>
      </c>
      <c r="F32" s="54"/>
    </row>
    <row r="33" spans="1:14">
      <c r="A33" s="41">
        <v>41932</v>
      </c>
      <c r="B33" s="42">
        <v>3857.5</v>
      </c>
      <c r="C33">
        <f t="shared" si="0"/>
        <v>10</v>
      </c>
      <c r="D33">
        <f t="shared" si="1"/>
        <v>2015</v>
      </c>
      <c r="E33">
        <f t="shared" si="2"/>
        <v>7651.3512499999997</v>
      </c>
      <c r="F33" s="54"/>
      <c r="M33" s="3">
        <v>2350776.6816600002</v>
      </c>
      <c r="N33" s="3">
        <f>M33/1000</f>
        <v>2350.7766816600001</v>
      </c>
    </row>
    <row r="34" spans="1:14">
      <c r="A34" s="41">
        <v>41933</v>
      </c>
      <c r="B34" s="42">
        <v>4067.34</v>
      </c>
      <c r="C34">
        <f t="shared" si="0"/>
        <v>10</v>
      </c>
      <c r="D34">
        <f t="shared" si="1"/>
        <v>2015</v>
      </c>
      <c r="E34">
        <f t="shared" si="2"/>
        <v>8067.5688900000005</v>
      </c>
      <c r="F34" s="54"/>
      <c r="M34" s="3">
        <v>2279655.3535799999</v>
      </c>
      <c r="N34" s="3">
        <f>M34/1000</f>
        <v>2279.6553535799999</v>
      </c>
    </row>
    <row r="35" spans="1:14">
      <c r="A35" s="41">
        <v>41934</v>
      </c>
      <c r="B35" s="42">
        <v>3969.75</v>
      </c>
      <c r="C35">
        <f t="shared" si="0"/>
        <v>10</v>
      </c>
      <c r="D35">
        <f t="shared" si="1"/>
        <v>2015</v>
      </c>
      <c r="E35">
        <f t="shared" si="2"/>
        <v>7873.9991250000003</v>
      </c>
      <c r="F35" s="54"/>
      <c r="M35" s="3">
        <v>4451526.1865650006</v>
      </c>
      <c r="N35" s="3">
        <f>M35/1000</f>
        <v>4451.5261865650009</v>
      </c>
    </row>
    <row r="36" spans="1:14">
      <c r="A36" s="41">
        <v>41935</v>
      </c>
      <c r="B36" s="42">
        <v>3726.84</v>
      </c>
      <c r="C36">
        <f t="shared" si="0"/>
        <v>10</v>
      </c>
      <c r="D36">
        <f t="shared" si="1"/>
        <v>2015</v>
      </c>
      <c r="E36">
        <f t="shared" si="2"/>
        <v>7392.18714</v>
      </c>
      <c r="F36" s="54"/>
      <c r="M36" s="3">
        <v>3683659.7027249997</v>
      </c>
      <c r="N36" s="3">
        <f>M36/1000</f>
        <v>3683.6597027249995</v>
      </c>
    </row>
    <row r="37" spans="1:14">
      <c r="A37" s="41">
        <v>41936</v>
      </c>
      <c r="B37" s="42">
        <v>3967.41</v>
      </c>
      <c r="C37">
        <f t="shared" si="0"/>
        <v>10</v>
      </c>
      <c r="D37">
        <f t="shared" si="1"/>
        <v>2015</v>
      </c>
      <c r="E37">
        <f t="shared" si="2"/>
        <v>7869.3577349999996</v>
      </c>
      <c r="F37" s="54"/>
      <c r="M37" s="3">
        <v>2738172.1228299998</v>
      </c>
      <c r="N37" s="3">
        <f>M37/1000</f>
        <v>2738.1721228299998</v>
      </c>
    </row>
    <row r="38" spans="1:14">
      <c r="A38" s="41">
        <v>41937</v>
      </c>
      <c r="B38" s="42">
        <v>3637.69</v>
      </c>
      <c r="C38">
        <f t="shared" si="0"/>
        <v>10</v>
      </c>
      <c r="D38">
        <f t="shared" si="1"/>
        <v>2015</v>
      </c>
      <c r="E38">
        <f t="shared" si="2"/>
        <v>7215.358115</v>
      </c>
      <c r="F38" s="54"/>
    </row>
    <row r="39" spans="1:14">
      <c r="A39" s="41">
        <v>41938</v>
      </c>
      <c r="B39" s="42">
        <v>3615.58</v>
      </c>
      <c r="C39">
        <f t="shared" si="0"/>
        <v>10</v>
      </c>
      <c r="D39">
        <f t="shared" si="1"/>
        <v>2015</v>
      </c>
      <c r="E39">
        <f t="shared" si="2"/>
        <v>7171.5029299999997</v>
      </c>
      <c r="F39" s="54"/>
    </row>
    <row r="40" spans="1:14">
      <c r="A40" s="41">
        <v>41939</v>
      </c>
      <c r="B40" s="42">
        <v>4101.95</v>
      </c>
      <c r="C40">
        <f t="shared" si="0"/>
        <v>10</v>
      </c>
      <c r="D40">
        <f t="shared" si="1"/>
        <v>2015</v>
      </c>
      <c r="E40">
        <f t="shared" si="2"/>
        <v>8136.2178249999997</v>
      </c>
      <c r="F40" s="54"/>
    </row>
    <row r="41" spans="1:14">
      <c r="A41" s="41">
        <v>41940</v>
      </c>
      <c r="B41" s="42">
        <v>3859.52</v>
      </c>
      <c r="C41">
        <f t="shared" si="0"/>
        <v>10</v>
      </c>
      <c r="D41">
        <f t="shared" si="1"/>
        <v>2015</v>
      </c>
      <c r="E41">
        <f t="shared" si="2"/>
        <v>7655.3579200000004</v>
      </c>
      <c r="F41" s="54"/>
    </row>
    <row r="42" spans="1:14">
      <c r="A42" s="41">
        <v>41941</v>
      </c>
      <c r="B42" s="42">
        <v>3599.5</v>
      </c>
      <c r="C42">
        <f t="shared" si="0"/>
        <v>10</v>
      </c>
      <c r="D42">
        <f t="shared" si="1"/>
        <v>2015</v>
      </c>
      <c r="E42">
        <f t="shared" si="2"/>
        <v>7139.6082500000002</v>
      </c>
      <c r="F42" s="54"/>
    </row>
    <row r="43" spans="1:14">
      <c r="A43" s="41">
        <v>41942</v>
      </c>
      <c r="B43" s="42">
        <v>3801.39</v>
      </c>
      <c r="C43">
        <f t="shared" si="0"/>
        <v>10</v>
      </c>
      <c r="D43">
        <f t="shared" si="1"/>
        <v>2015</v>
      </c>
      <c r="E43">
        <f t="shared" si="2"/>
        <v>7540.057065</v>
      </c>
      <c r="F43" s="54"/>
    </row>
    <row r="44" spans="1:14">
      <c r="A44" s="41">
        <v>41943</v>
      </c>
      <c r="B44" s="42">
        <v>3856.29</v>
      </c>
      <c r="C44">
        <f t="shared" si="0"/>
        <v>10</v>
      </c>
      <c r="D44">
        <f t="shared" si="1"/>
        <v>2015</v>
      </c>
      <c r="E44">
        <f t="shared" si="2"/>
        <v>7648.951215</v>
      </c>
      <c r="F44" s="54"/>
    </row>
    <row r="45" spans="1:14">
      <c r="A45" s="41">
        <v>41944</v>
      </c>
      <c r="B45" s="42">
        <v>3687.75</v>
      </c>
      <c r="C45">
        <f t="shared" si="0"/>
        <v>11</v>
      </c>
      <c r="D45">
        <f t="shared" si="1"/>
        <v>2015</v>
      </c>
      <c r="E45">
        <f t="shared" si="2"/>
        <v>7314.6521250000005</v>
      </c>
      <c r="F45" s="54"/>
    </row>
    <row r="46" spans="1:14">
      <c r="A46" s="41">
        <v>41945</v>
      </c>
      <c r="B46" s="42">
        <v>3571.32</v>
      </c>
      <c r="C46">
        <f t="shared" si="0"/>
        <v>11</v>
      </c>
      <c r="D46">
        <f t="shared" si="1"/>
        <v>2015</v>
      </c>
      <c r="E46">
        <f t="shared" si="2"/>
        <v>7083.7132200000005</v>
      </c>
      <c r="F46" s="54"/>
    </row>
    <row r="47" spans="1:14">
      <c r="A47" s="41">
        <v>41946</v>
      </c>
      <c r="B47" s="42">
        <v>3961.41</v>
      </c>
      <c r="C47">
        <f t="shared" si="0"/>
        <v>11</v>
      </c>
      <c r="D47">
        <f t="shared" si="1"/>
        <v>2015</v>
      </c>
      <c r="E47">
        <f t="shared" si="2"/>
        <v>7857.4567349999998</v>
      </c>
      <c r="F47" s="54"/>
    </row>
    <row r="48" spans="1:14">
      <c r="A48" s="41">
        <v>41947</v>
      </c>
      <c r="B48" s="42">
        <v>3612.92</v>
      </c>
      <c r="C48">
        <f t="shared" si="0"/>
        <v>11</v>
      </c>
      <c r="D48">
        <f t="shared" si="1"/>
        <v>2015</v>
      </c>
      <c r="E48">
        <f t="shared" si="2"/>
        <v>7166.2268199999999</v>
      </c>
      <c r="F48" s="54"/>
    </row>
    <row r="49" spans="1:6">
      <c r="A49" s="41">
        <v>41948</v>
      </c>
      <c r="B49" s="42">
        <v>3876.65</v>
      </c>
      <c r="C49">
        <f t="shared" si="0"/>
        <v>11</v>
      </c>
      <c r="D49">
        <f t="shared" si="1"/>
        <v>2015</v>
      </c>
      <c r="E49">
        <f t="shared" si="2"/>
        <v>7689.3352750000004</v>
      </c>
      <c r="F49" s="54"/>
    </row>
    <row r="50" spans="1:6">
      <c r="A50" s="41">
        <v>41949</v>
      </c>
      <c r="B50" s="42">
        <v>3800.06</v>
      </c>
      <c r="C50">
        <f t="shared" si="0"/>
        <v>11</v>
      </c>
      <c r="D50">
        <f t="shared" si="1"/>
        <v>2015</v>
      </c>
      <c r="E50">
        <f t="shared" si="2"/>
        <v>7537.4190099999996</v>
      </c>
      <c r="F50" s="54"/>
    </row>
    <row r="51" spans="1:6">
      <c r="A51" s="41">
        <v>41950</v>
      </c>
      <c r="B51" s="42">
        <v>3654.19</v>
      </c>
      <c r="C51">
        <f t="shared" si="0"/>
        <v>11</v>
      </c>
      <c r="D51">
        <f t="shared" si="1"/>
        <v>2015</v>
      </c>
      <c r="E51">
        <f t="shared" si="2"/>
        <v>7248.085865</v>
      </c>
      <c r="F51" s="54"/>
    </row>
    <row r="52" spans="1:6">
      <c r="A52" s="41">
        <v>41951</v>
      </c>
      <c r="B52" s="42">
        <v>3519.53</v>
      </c>
      <c r="C52">
        <f t="shared" si="0"/>
        <v>11</v>
      </c>
      <c r="D52">
        <f t="shared" si="1"/>
        <v>2015</v>
      </c>
      <c r="E52">
        <f t="shared" si="2"/>
        <v>6980.9877550000001</v>
      </c>
      <c r="F52" s="54"/>
    </row>
    <row r="53" spans="1:6">
      <c r="A53" s="41">
        <v>41952</v>
      </c>
      <c r="B53" s="42">
        <v>3301.36</v>
      </c>
      <c r="C53">
        <f t="shared" si="0"/>
        <v>11</v>
      </c>
      <c r="D53">
        <f t="shared" si="1"/>
        <v>2015</v>
      </c>
      <c r="E53">
        <f t="shared" si="2"/>
        <v>6548.2475600000007</v>
      </c>
      <c r="F53" s="54"/>
    </row>
    <row r="54" spans="1:6">
      <c r="A54" s="41">
        <v>41953</v>
      </c>
      <c r="B54" s="42">
        <v>4481.2299999999996</v>
      </c>
      <c r="C54">
        <f t="shared" si="0"/>
        <v>11</v>
      </c>
      <c r="D54">
        <f t="shared" si="1"/>
        <v>2015</v>
      </c>
      <c r="E54">
        <f t="shared" si="2"/>
        <v>8888.5197049999988</v>
      </c>
      <c r="F54" s="54"/>
    </row>
    <row r="55" spans="1:6">
      <c r="A55" s="41">
        <v>41954</v>
      </c>
      <c r="B55" s="42">
        <v>3422.38</v>
      </c>
      <c r="C55">
        <f t="shared" si="0"/>
        <v>11</v>
      </c>
      <c r="D55">
        <f t="shared" si="1"/>
        <v>2015</v>
      </c>
      <c r="E55">
        <f t="shared" si="2"/>
        <v>6788.2907300000006</v>
      </c>
      <c r="F55" s="54"/>
    </row>
    <row r="56" spans="1:6">
      <c r="A56" s="41">
        <v>41955</v>
      </c>
      <c r="B56" s="42">
        <v>3264.32</v>
      </c>
      <c r="C56">
        <f t="shared" si="0"/>
        <v>11</v>
      </c>
      <c r="D56">
        <f t="shared" si="1"/>
        <v>2015</v>
      </c>
      <c r="E56">
        <f t="shared" si="2"/>
        <v>6474.7787200000002</v>
      </c>
      <c r="F56" s="54"/>
    </row>
    <row r="57" spans="1:6">
      <c r="A57" s="41">
        <v>41956</v>
      </c>
      <c r="B57" s="42">
        <v>2621.1</v>
      </c>
      <c r="C57">
        <f t="shared" si="0"/>
        <v>11</v>
      </c>
      <c r="D57">
        <f t="shared" si="1"/>
        <v>2015</v>
      </c>
      <c r="E57">
        <f t="shared" si="2"/>
        <v>5198.9518500000004</v>
      </c>
      <c r="F57" s="54"/>
    </row>
    <row r="58" spans="1:6">
      <c r="A58" s="41">
        <v>41957</v>
      </c>
      <c r="B58" s="42">
        <v>3688.42</v>
      </c>
      <c r="C58">
        <f t="shared" si="0"/>
        <v>11</v>
      </c>
      <c r="D58">
        <f t="shared" si="1"/>
        <v>2015</v>
      </c>
      <c r="E58">
        <f t="shared" si="2"/>
        <v>7315.9810700000007</v>
      </c>
      <c r="F58" s="54"/>
    </row>
    <row r="59" spans="1:6">
      <c r="A59" s="41">
        <v>41958</v>
      </c>
      <c r="B59" s="42">
        <v>4193.37</v>
      </c>
      <c r="C59">
        <f t="shared" si="0"/>
        <v>11</v>
      </c>
      <c r="D59">
        <f t="shared" si="1"/>
        <v>2015</v>
      </c>
      <c r="E59">
        <f t="shared" si="2"/>
        <v>8317.549395</v>
      </c>
      <c r="F59" s="54"/>
    </row>
    <row r="60" spans="1:6">
      <c r="A60" s="41">
        <v>41959</v>
      </c>
      <c r="B60" s="42">
        <v>2917.5</v>
      </c>
      <c r="C60">
        <f t="shared" si="0"/>
        <v>11</v>
      </c>
      <c r="D60">
        <f t="shared" si="1"/>
        <v>2015</v>
      </c>
      <c r="E60">
        <f t="shared" si="2"/>
        <v>5786.8612499999999</v>
      </c>
      <c r="F60" s="54"/>
    </row>
    <row r="61" spans="1:6">
      <c r="A61" s="41">
        <v>41960</v>
      </c>
      <c r="B61" s="42">
        <v>2882.88</v>
      </c>
      <c r="C61">
        <f t="shared" si="0"/>
        <v>11</v>
      </c>
      <c r="D61">
        <f t="shared" si="1"/>
        <v>2015</v>
      </c>
      <c r="E61">
        <f t="shared" si="2"/>
        <v>5718.1924800000006</v>
      </c>
      <c r="F61" s="54"/>
    </row>
    <row r="62" spans="1:6">
      <c r="A62" s="41">
        <v>41961</v>
      </c>
      <c r="B62" s="42">
        <v>3088.24</v>
      </c>
      <c r="C62">
        <f t="shared" si="0"/>
        <v>11</v>
      </c>
      <c r="D62">
        <f t="shared" si="1"/>
        <v>2015</v>
      </c>
      <c r="E62">
        <f t="shared" si="2"/>
        <v>6125.5240399999993</v>
      </c>
      <c r="F62" s="54"/>
    </row>
    <row r="63" spans="1:6">
      <c r="A63" s="41">
        <v>41962</v>
      </c>
      <c r="B63" s="42">
        <v>3295.96</v>
      </c>
      <c r="C63">
        <f t="shared" si="0"/>
        <v>11</v>
      </c>
      <c r="D63">
        <f t="shared" si="1"/>
        <v>2015</v>
      </c>
      <c r="E63">
        <f t="shared" si="2"/>
        <v>6537.5366599999998</v>
      </c>
      <c r="F63" s="54"/>
    </row>
    <row r="64" spans="1:6">
      <c r="A64" s="41">
        <v>41963</v>
      </c>
      <c r="B64" s="42">
        <v>3211.29</v>
      </c>
      <c r="C64">
        <f t="shared" si="0"/>
        <v>11</v>
      </c>
      <c r="D64">
        <f t="shared" si="1"/>
        <v>2015</v>
      </c>
      <c r="E64">
        <f t="shared" si="2"/>
        <v>6369.593715</v>
      </c>
      <c r="F64" s="54"/>
    </row>
    <row r="65" spans="1:6">
      <c r="A65" s="41">
        <v>41964</v>
      </c>
      <c r="B65" s="42">
        <v>3393.95</v>
      </c>
      <c r="C65">
        <f t="shared" si="0"/>
        <v>11</v>
      </c>
      <c r="D65">
        <f t="shared" si="1"/>
        <v>2015</v>
      </c>
      <c r="E65">
        <f t="shared" si="2"/>
        <v>6731.8998249999995</v>
      </c>
      <c r="F65" s="54"/>
    </row>
    <row r="66" spans="1:6">
      <c r="A66" s="41">
        <v>41965</v>
      </c>
      <c r="B66" s="42">
        <v>3702.11</v>
      </c>
      <c r="C66">
        <f t="shared" si="0"/>
        <v>11</v>
      </c>
      <c r="D66">
        <f t="shared" si="1"/>
        <v>2015</v>
      </c>
      <c r="E66">
        <f t="shared" si="2"/>
        <v>7343.1351850000001</v>
      </c>
      <c r="F66" s="54"/>
    </row>
    <row r="67" spans="1:6">
      <c r="A67" s="41">
        <v>41966</v>
      </c>
      <c r="B67" s="42">
        <v>4419.34</v>
      </c>
      <c r="C67">
        <f t="shared" si="0"/>
        <v>11</v>
      </c>
      <c r="D67">
        <f t="shared" si="1"/>
        <v>2015</v>
      </c>
      <c r="E67">
        <f t="shared" si="2"/>
        <v>8765.7608899999996</v>
      </c>
      <c r="F67" s="54"/>
    </row>
    <row r="68" spans="1:6">
      <c r="A68" s="41">
        <v>41967</v>
      </c>
      <c r="B68" s="42">
        <v>3478.78</v>
      </c>
      <c r="C68">
        <f t="shared" si="0"/>
        <v>11</v>
      </c>
      <c r="D68">
        <f t="shared" si="1"/>
        <v>2015</v>
      </c>
      <c r="E68">
        <f t="shared" si="2"/>
        <v>6900.1601300000002</v>
      </c>
      <c r="F68" s="54"/>
    </row>
    <row r="69" spans="1:6">
      <c r="A69" s="41">
        <v>41968</v>
      </c>
      <c r="B69" s="42">
        <v>3825.63</v>
      </c>
      <c r="C69">
        <f t="shared" si="0"/>
        <v>11</v>
      </c>
      <c r="D69">
        <f t="shared" si="1"/>
        <v>2015</v>
      </c>
      <c r="E69">
        <f t="shared" si="2"/>
        <v>7588.1371050000007</v>
      </c>
      <c r="F69" s="54"/>
    </row>
    <row r="70" spans="1:6">
      <c r="A70" s="41">
        <v>41969</v>
      </c>
      <c r="B70" s="42">
        <v>4637.8100000000004</v>
      </c>
      <c r="C70">
        <f t="shared" si="0"/>
        <v>11</v>
      </c>
      <c r="D70">
        <f t="shared" si="1"/>
        <v>2015</v>
      </c>
      <c r="E70">
        <f t="shared" si="2"/>
        <v>9199.0961350000016</v>
      </c>
      <c r="F70" s="54"/>
    </row>
    <row r="71" spans="1:6">
      <c r="A71" s="41">
        <v>41970</v>
      </c>
      <c r="B71" s="42">
        <v>3628.86</v>
      </c>
      <c r="C71">
        <f t="shared" si="0"/>
        <v>11</v>
      </c>
      <c r="D71">
        <f t="shared" si="1"/>
        <v>2015</v>
      </c>
      <c r="E71">
        <f t="shared" si="2"/>
        <v>7197.8438100000003</v>
      </c>
      <c r="F71" s="54"/>
    </row>
    <row r="72" spans="1:6">
      <c r="A72" s="41">
        <v>41971</v>
      </c>
      <c r="B72" s="42">
        <v>3712.21</v>
      </c>
      <c r="C72">
        <f t="shared" si="0"/>
        <v>11</v>
      </c>
      <c r="D72">
        <f t="shared" si="1"/>
        <v>2015</v>
      </c>
      <c r="E72">
        <f t="shared" si="2"/>
        <v>7363.1685349999998</v>
      </c>
      <c r="F72" s="54"/>
    </row>
    <row r="73" spans="1:6">
      <c r="A73" s="41">
        <v>41972</v>
      </c>
      <c r="B73" s="42">
        <v>4494.68</v>
      </c>
      <c r="C73">
        <f t="shared" si="0"/>
        <v>11</v>
      </c>
      <c r="D73">
        <f t="shared" si="1"/>
        <v>2015</v>
      </c>
      <c r="E73">
        <f t="shared" si="2"/>
        <v>8915.1977800000004</v>
      </c>
      <c r="F73" s="54"/>
    </row>
    <row r="74" spans="1:6">
      <c r="A74" s="41">
        <v>41973</v>
      </c>
      <c r="B74" s="42">
        <v>3812.99</v>
      </c>
      <c r="C74">
        <f t="shared" si="0"/>
        <v>11</v>
      </c>
      <c r="D74">
        <f t="shared" si="1"/>
        <v>2015</v>
      </c>
      <c r="E74">
        <f t="shared" si="2"/>
        <v>7563.0656650000001</v>
      </c>
      <c r="F74" s="54"/>
    </row>
    <row r="75" spans="1:6">
      <c r="A75" s="41">
        <v>41974</v>
      </c>
      <c r="B75" s="42">
        <v>2964.25</v>
      </c>
      <c r="C75">
        <f t="shared" si="0"/>
        <v>12</v>
      </c>
      <c r="D75">
        <f t="shared" si="1"/>
        <v>2015</v>
      </c>
      <c r="E75">
        <f t="shared" si="2"/>
        <v>5879.5898750000006</v>
      </c>
      <c r="F75" s="54"/>
    </row>
    <row r="76" spans="1:6">
      <c r="A76" s="41">
        <v>41975</v>
      </c>
      <c r="B76" s="42">
        <v>4363.71</v>
      </c>
      <c r="C76">
        <f t="shared" si="0"/>
        <v>12</v>
      </c>
      <c r="D76">
        <f t="shared" si="1"/>
        <v>2015</v>
      </c>
      <c r="E76">
        <f t="shared" si="2"/>
        <v>8655.4187849999998</v>
      </c>
      <c r="F76" s="54"/>
    </row>
    <row r="77" spans="1:6">
      <c r="A77" s="41">
        <v>41976</v>
      </c>
      <c r="B77" s="42">
        <v>3802.77</v>
      </c>
      <c r="C77">
        <f t="shared" si="0"/>
        <v>12</v>
      </c>
      <c r="D77">
        <f t="shared" si="1"/>
        <v>2015</v>
      </c>
      <c r="E77">
        <f t="shared" si="2"/>
        <v>7542.7942949999997</v>
      </c>
      <c r="F77" s="54"/>
    </row>
    <row r="78" spans="1:6">
      <c r="A78" s="41">
        <v>41977</v>
      </c>
      <c r="B78" s="42">
        <v>3641.48</v>
      </c>
      <c r="C78">
        <f t="shared" si="0"/>
        <v>12</v>
      </c>
      <c r="D78">
        <f t="shared" si="1"/>
        <v>2015</v>
      </c>
      <c r="E78">
        <f t="shared" si="2"/>
        <v>7222.8755799999999</v>
      </c>
      <c r="F78" s="54"/>
    </row>
    <row r="79" spans="1:6">
      <c r="A79" s="41">
        <v>41978</v>
      </c>
      <c r="B79" s="42">
        <v>3873.08</v>
      </c>
      <c r="C79">
        <f t="shared" ref="C79:C142" si="3">MONTH(A79)</f>
        <v>12</v>
      </c>
      <c r="D79">
        <f t="shared" ref="D79:D142" si="4">IF(C79&gt;9,YEAR(A79)+1,YEAR(A79))</f>
        <v>2015</v>
      </c>
      <c r="E79">
        <f t="shared" ref="E79:E142" si="5">B79*1.9835</f>
        <v>7682.2541799999999</v>
      </c>
      <c r="F79" s="54"/>
    </row>
    <row r="80" spans="1:6">
      <c r="A80" s="41">
        <v>41979</v>
      </c>
      <c r="B80" s="42">
        <v>3706.4</v>
      </c>
      <c r="C80">
        <f t="shared" si="3"/>
        <v>12</v>
      </c>
      <c r="D80">
        <f t="shared" si="4"/>
        <v>2015</v>
      </c>
      <c r="E80">
        <f t="shared" si="5"/>
        <v>7351.6444000000001</v>
      </c>
      <c r="F80" s="54"/>
    </row>
    <row r="81" spans="1:6">
      <c r="A81" s="41">
        <v>41980</v>
      </c>
      <c r="B81" s="42">
        <v>3524.78</v>
      </c>
      <c r="C81">
        <f t="shared" si="3"/>
        <v>12</v>
      </c>
      <c r="D81">
        <f t="shared" si="4"/>
        <v>2015</v>
      </c>
      <c r="E81">
        <f t="shared" si="5"/>
        <v>6991.4011300000002</v>
      </c>
      <c r="F81" s="54"/>
    </row>
    <row r="82" spans="1:6">
      <c r="A82" s="41">
        <v>41981</v>
      </c>
      <c r="B82" s="42">
        <v>3592.43</v>
      </c>
      <c r="C82">
        <f t="shared" si="3"/>
        <v>12</v>
      </c>
      <c r="D82">
        <f t="shared" si="4"/>
        <v>2015</v>
      </c>
      <c r="E82">
        <f t="shared" si="5"/>
        <v>7125.5849049999997</v>
      </c>
      <c r="F82" s="54"/>
    </row>
    <row r="83" spans="1:6">
      <c r="A83" s="41">
        <v>41982</v>
      </c>
      <c r="B83" s="42">
        <v>3340.07</v>
      </c>
      <c r="C83">
        <f t="shared" si="3"/>
        <v>12</v>
      </c>
      <c r="D83">
        <f t="shared" si="4"/>
        <v>2015</v>
      </c>
      <c r="E83">
        <f t="shared" si="5"/>
        <v>6625.0288450000007</v>
      </c>
      <c r="F83" s="54"/>
    </row>
    <row r="84" spans="1:6">
      <c r="A84" s="41">
        <v>41983</v>
      </c>
      <c r="B84" s="42">
        <v>3442.45</v>
      </c>
      <c r="C84">
        <f t="shared" si="3"/>
        <v>12</v>
      </c>
      <c r="D84">
        <f t="shared" si="4"/>
        <v>2015</v>
      </c>
      <c r="E84">
        <f t="shared" si="5"/>
        <v>6828.0995750000002</v>
      </c>
      <c r="F84" s="54"/>
    </row>
    <row r="85" spans="1:6">
      <c r="A85" s="41">
        <v>41984</v>
      </c>
      <c r="B85" s="42">
        <v>3097.9</v>
      </c>
      <c r="C85">
        <f t="shared" si="3"/>
        <v>12</v>
      </c>
      <c r="D85">
        <f t="shared" si="4"/>
        <v>2015</v>
      </c>
      <c r="E85">
        <f t="shared" si="5"/>
        <v>6144.6846500000001</v>
      </c>
      <c r="F85" s="54"/>
    </row>
    <row r="86" spans="1:6">
      <c r="A86" s="41">
        <v>41985</v>
      </c>
      <c r="B86" s="42">
        <v>3376</v>
      </c>
      <c r="C86">
        <f t="shared" si="3"/>
        <v>12</v>
      </c>
      <c r="D86">
        <f t="shared" si="4"/>
        <v>2015</v>
      </c>
      <c r="E86">
        <f t="shared" si="5"/>
        <v>6696.2960000000003</v>
      </c>
      <c r="F86" s="54"/>
    </row>
    <row r="87" spans="1:6">
      <c r="A87" s="41">
        <v>41986</v>
      </c>
      <c r="B87" s="42">
        <v>3339.24</v>
      </c>
      <c r="C87">
        <f t="shared" si="3"/>
        <v>12</v>
      </c>
      <c r="D87">
        <f t="shared" si="4"/>
        <v>2015</v>
      </c>
      <c r="E87">
        <f t="shared" si="5"/>
        <v>6623.3825399999996</v>
      </c>
      <c r="F87" s="54"/>
    </row>
    <row r="88" spans="1:6">
      <c r="A88" s="41">
        <v>41987</v>
      </c>
      <c r="B88" s="42">
        <v>3703.39</v>
      </c>
      <c r="C88">
        <f t="shared" si="3"/>
        <v>12</v>
      </c>
      <c r="D88">
        <f t="shared" si="4"/>
        <v>2015</v>
      </c>
      <c r="E88">
        <f t="shared" si="5"/>
        <v>7345.6740650000002</v>
      </c>
      <c r="F88" s="54"/>
    </row>
    <row r="89" spans="1:6">
      <c r="A89" s="41">
        <v>41988</v>
      </c>
      <c r="B89" s="42">
        <v>3449.08</v>
      </c>
      <c r="C89">
        <f t="shared" si="3"/>
        <v>12</v>
      </c>
      <c r="D89">
        <f t="shared" si="4"/>
        <v>2015</v>
      </c>
      <c r="E89">
        <f t="shared" si="5"/>
        <v>6841.25018</v>
      </c>
      <c r="F89" s="54"/>
    </row>
    <row r="90" spans="1:6">
      <c r="A90" s="41">
        <v>41989</v>
      </c>
      <c r="B90" s="42">
        <v>3061.04</v>
      </c>
      <c r="C90">
        <f t="shared" si="3"/>
        <v>12</v>
      </c>
      <c r="D90">
        <f t="shared" si="4"/>
        <v>2015</v>
      </c>
      <c r="E90">
        <f t="shared" si="5"/>
        <v>6071.5728399999998</v>
      </c>
      <c r="F90" s="54"/>
    </row>
    <row r="91" spans="1:6">
      <c r="A91" s="41">
        <v>41990</v>
      </c>
      <c r="B91" s="42">
        <v>3416.85</v>
      </c>
      <c r="C91">
        <f t="shared" si="3"/>
        <v>12</v>
      </c>
      <c r="D91">
        <f t="shared" si="4"/>
        <v>2015</v>
      </c>
      <c r="E91">
        <f t="shared" si="5"/>
        <v>6777.3219749999998</v>
      </c>
      <c r="F91" s="54"/>
    </row>
    <row r="92" spans="1:6">
      <c r="A92" s="41">
        <v>41991</v>
      </c>
      <c r="B92" s="42">
        <v>3294.88</v>
      </c>
      <c r="C92">
        <f t="shared" si="3"/>
        <v>12</v>
      </c>
      <c r="D92">
        <f t="shared" si="4"/>
        <v>2015</v>
      </c>
      <c r="E92">
        <f t="shared" si="5"/>
        <v>6535.3944799999999</v>
      </c>
      <c r="F92" s="54"/>
    </row>
    <row r="93" spans="1:6">
      <c r="A93" s="41">
        <v>41992</v>
      </c>
      <c r="B93" s="42">
        <v>3331.81</v>
      </c>
      <c r="C93">
        <f t="shared" si="3"/>
        <v>12</v>
      </c>
      <c r="D93">
        <f t="shared" si="4"/>
        <v>2015</v>
      </c>
      <c r="E93">
        <f t="shared" si="5"/>
        <v>6608.6451349999998</v>
      </c>
      <c r="F93" s="54"/>
    </row>
    <row r="94" spans="1:6">
      <c r="A94" s="41">
        <v>41993</v>
      </c>
      <c r="B94" s="42">
        <v>3565.78</v>
      </c>
      <c r="C94">
        <f t="shared" si="3"/>
        <v>12</v>
      </c>
      <c r="D94">
        <f t="shared" si="4"/>
        <v>2015</v>
      </c>
      <c r="E94">
        <f t="shared" si="5"/>
        <v>7072.7246300000006</v>
      </c>
      <c r="F94" s="54"/>
    </row>
    <row r="95" spans="1:6">
      <c r="A95" s="41">
        <v>41994</v>
      </c>
      <c r="B95" s="42">
        <v>4070.46</v>
      </c>
      <c r="C95">
        <f t="shared" si="3"/>
        <v>12</v>
      </c>
      <c r="D95">
        <f t="shared" si="4"/>
        <v>2015</v>
      </c>
      <c r="E95">
        <f t="shared" si="5"/>
        <v>8073.7574100000002</v>
      </c>
      <c r="F95" s="54"/>
    </row>
    <row r="96" spans="1:6">
      <c r="A96" s="41">
        <v>41995</v>
      </c>
      <c r="B96" s="42">
        <v>4292.3500000000004</v>
      </c>
      <c r="C96">
        <f t="shared" si="3"/>
        <v>12</v>
      </c>
      <c r="D96">
        <f t="shared" si="4"/>
        <v>2015</v>
      </c>
      <c r="E96">
        <f t="shared" si="5"/>
        <v>8513.8762250000018</v>
      </c>
      <c r="F96" s="54"/>
    </row>
    <row r="97" spans="1:6">
      <c r="A97" s="41">
        <v>41996</v>
      </c>
      <c r="B97" s="42">
        <v>3057.21</v>
      </c>
      <c r="C97">
        <f t="shared" si="3"/>
        <v>12</v>
      </c>
      <c r="D97">
        <f t="shared" si="4"/>
        <v>2015</v>
      </c>
      <c r="E97">
        <f t="shared" si="5"/>
        <v>6063.9760350000006</v>
      </c>
      <c r="F97" s="54"/>
    </row>
    <row r="98" spans="1:6">
      <c r="A98" s="41">
        <v>41997</v>
      </c>
      <c r="B98" s="42">
        <v>3247.97</v>
      </c>
      <c r="C98">
        <f t="shared" si="3"/>
        <v>12</v>
      </c>
      <c r="D98">
        <f t="shared" si="4"/>
        <v>2015</v>
      </c>
      <c r="E98">
        <f t="shared" si="5"/>
        <v>6442.3484950000002</v>
      </c>
      <c r="F98" s="54"/>
    </row>
    <row r="99" spans="1:6">
      <c r="A99" s="41">
        <v>41998</v>
      </c>
      <c r="B99" s="42">
        <v>3745.26</v>
      </c>
      <c r="C99">
        <f t="shared" si="3"/>
        <v>12</v>
      </c>
      <c r="D99">
        <f t="shared" si="4"/>
        <v>2015</v>
      </c>
      <c r="E99">
        <f t="shared" si="5"/>
        <v>7428.723210000001</v>
      </c>
      <c r="F99" s="54"/>
    </row>
    <row r="100" spans="1:6">
      <c r="A100" s="41">
        <v>41999</v>
      </c>
      <c r="B100" s="42">
        <v>3491.09</v>
      </c>
      <c r="C100">
        <f t="shared" si="3"/>
        <v>12</v>
      </c>
      <c r="D100">
        <f t="shared" si="4"/>
        <v>2015</v>
      </c>
      <c r="E100">
        <f t="shared" si="5"/>
        <v>6924.5770150000008</v>
      </c>
      <c r="F100" s="54"/>
    </row>
    <row r="101" spans="1:6">
      <c r="A101" s="41">
        <v>42000</v>
      </c>
      <c r="B101" s="42">
        <v>3078.28</v>
      </c>
      <c r="C101">
        <f t="shared" si="3"/>
        <v>12</v>
      </c>
      <c r="D101">
        <f t="shared" si="4"/>
        <v>2015</v>
      </c>
      <c r="E101">
        <f t="shared" si="5"/>
        <v>6105.7683800000004</v>
      </c>
      <c r="F101" s="54"/>
    </row>
    <row r="102" spans="1:6">
      <c r="A102" s="41">
        <v>42001</v>
      </c>
      <c r="B102" s="42">
        <v>3116.03</v>
      </c>
      <c r="C102">
        <f t="shared" si="3"/>
        <v>12</v>
      </c>
      <c r="D102">
        <f t="shared" si="4"/>
        <v>2015</v>
      </c>
      <c r="E102">
        <f t="shared" si="5"/>
        <v>6180.6455050000004</v>
      </c>
      <c r="F102" s="54"/>
    </row>
    <row r="103" spans="1:6">
      <c r="A103" s="41">
        <v>42002</v>
      </c>
      <c r="B103" s="42">
        <v>3365.91</v>
      </c>
      <c r="C103">
        <f t="shared" si="3"/>
        <v>12</v>
      </c>
      <c r="D103">
        <f t="shared" si="4"/>
        <v>2015</v>
      </c>
      <c r="E103">
        <f t="shared" si="5"/>
        <v>6676.2824849999997</v>
      </c>
      <c r="F103" s="54"/>
    </row>
    <row r="104" spans="1:6">
      <c r="A104" s="41">
        <v>42003</v>
      </c>
      <c r="B104" s="42">
        <v>2806.59</v>
      </c>
      <c r="C104">
        <f t="shared" si="3"/>
        <v>12</v>
      </c>
      <c r="D104">
        <f t="shared" si="4"/>
        <v>2015</v>
      </c>
      <c r="E104">
        <f t="shared" si="5"/>
        <v>5566.8712650000007</v>
      </c>
      <c r="F104" s="54"/>
    </row>
    <row r="105" spans="1:6">
      <c r="A105" s="41">
        <v>42004</v>
      </c>
      <c r="B105" s="42">
        <v>2219.4499999999998</v>
      </c>
      <c r="C105">
        <f t="shared" si="3"/>
        <v>12</v>
      </c>
      <c r="D105">
        <f t="shared" si="4"/>
        <v>2015</v>
      </c>
      <c r="E105">
        <f t="shared" si="5"/>
        <v>4402.2790749999995</v>
      </c>
      <c r="F105" s="54"/>
    </row>
    <row r="106" spans="1:6">
      <c r="A106" s="41">
        <v>42005</v>
      </c>
      <c r="B106" s="42">
        <v>2530.1999999999998</v>
      </c>
      <c r="C106">
        <f t="shared" si="3"/>
        <v>1</v>
      </c>
      <c r="D106">
        <f t="shared" si="4"/>
        <v>2015</v>
      </c>
      <c r="E106">
        <f t="shared" si="5"/>
        <v>5018.6516999999994</v>
      </c>
      <c r="F106" s="54"/>
    </row>
    <row r="107" spans="1:6">
      <c r="A107" s="41">
        <v>42006</v>
      </c>
      <c r="B107" s="42">
        <v>2423.85</v>
      </c>
      <c r="C107">
        <f t="shared" si="3"/>
        <v>1</v>
      </c>
      <c r="D107">
        <f t="shared" si="4"/>
        <v>2015</v>
      </c>
      <c r="E107">
        <f t="shared" si="5"/>
        <v>4807.706475</v>
      </c>
      <c r="F107" s="54"/>
    </row>
    <row r="108" spans="1:6">
      <c r="A108" s="41">
        <v>42007</v>
      </c>
      <c r="B108" s="42">
        <v>3184.57</v>
      </c>
      <c r="C108">
        <f t="shared" si="3"/>
        <v>1</v>
      </c>
      <c r="D108">
        <f t="shared" si="4"/>
        <v>2015</v>
      </c>
      <c r="E108">
        <f t="shared" si="5"/>
        <v>6316.5945950000005</v>
      </c>
      <c r="F108" s="54"/>
    </row>
    <row r="109" spans="1:6">
      <c r="A109" s="41">
        <v>42008</v>
      </c>
      <c r="B109" s="42">
        <v>3259.72</v>
      </c>
      <c r="C109">
        <f t="shared" si="3"/>
        <v>1</v>
      </c>
      <c r="D109">
        <f t="shared" si="4"/>
        <v>2015</v>
      </c>
      <c r="E109">
        <f t="shared" si="5"/>
        <v>6465.6546199999993</v>
      </c>
      <c r="F109" s="54"/>
    </row>
    <row r="110" spans="1:6">
      <c r="A110" s="41">
        <v>42009</v>
      </c>
      <c r="B110" s="42">
        <v>4313.68</v>
      </c>
      <c r="C110">
        <f t="shared" si="3"/>
        <v>1</v>
      </c>
      <c r="D110">
        <f t="shared" si="4"/>
        <v>2015</v>
      </c>
      <c r="E110">
        <f t="shared" si="5"/>
        <v>8556.1842800000013</v>
      </c>
      <c r="F110" s="54"/>
    </row>
    <row r="111" spans="1:6">
      <c r="A111" s="41">
        <v>42010</v>
      </c>
      <c r="B111" s="42">
        <v>4014.23</v>
      </c>
      <c r="C111">
        <f t="shared" si="3"/>
        <v>1</v>
      </c>
      <c r="D111">
        <f t="shared" si="4"/>
        <v>2015</v>
      </c>
      <c r="E111">
        <f t="shared" si="5"/>
        <v>7962.2252050000006</v>
      </c>
      <c r="F111" s="54"/>
    </row>
    <row r="112" spans="1:6">
      <c r="A112" s="41">
        <v>42011</v>
      </c>
      <c r="B112" s="42">
        <v>3170.7</v>
      </c>
      <c r="C112">
        <f t="shared" si="3"/>
        <v>1</v>
      </c>
      <c r="D112">
        <f t="shared" si="4"/>
        <v>2015</v>
      </c>
      <c r="E112">
        <f t="shared" si="5"/>
        <v>6289.0834500000001</v>
      </c>
      <c r="F112" s="54"/>
    </row>
    <row r="113" spans="1:6">
      <c r="A113" s="41">
        <v>42012</v>
      </c>
      <c r="B113" s="42">
        <v>3017.93</v>
      </c>
      <c r="C113">
        <f t="shared" si="3"/>
        <v>1</v>
      </c>
      <c r="D113">
        <f t="shared" si="4"/>
        <v>2015</v>
      </c>
      <c r="E113">
        <f t="shared" si="5"/>
        <v>5986.064155</v>
      </c>
      <c r="F113" s="54"/>
    </row>
    <row r="114" spans="1:6">
      <c r="A114" s="41">
        <v>42013</v>
      </c>
      <c r="B114" s="42">
        <v>3193.55</v>
      </c>
      <c r="C114">
        <f t="shared" si="3"/>
        <v>1</v>
      </c>
      <c r="D114">
        <f t="shared" si="4"/>
        <v>2015</v>
      </c>
      <c r="E114">
        <f t="shared" si="5"/>
        <v>6334.4064250000001</v>
      </c>
      <c r="F114" s="54"/>
    </row>
    <row r="115" spans="1:6">
      <c r="A115" s="41">
        <v>42014</v>
      </c>
      <c r="B115" s="42">
        <v>3163.81</v>
      </c>
      <c r="C115">
        <f t="shared" si="3"/>
        <v>1</v>
      </c>
      <c r="D115">
        <f t="shared" si="4"/>
        <v>2015</v>
      </c>
      <c r="E115">
        <f t="shared" si="5"/>
        <v>6275.4171349999997</v>
      </c>
      <c r="F115" s="54"/>
    </row>
    <row r="116" spans="1:6">
      <c r="A116" s="41">
        <v>42015</v>
      </c>
      <c r="B116" s="42">
        <v>3213.97</v>
      </c>
      <c r="C116">
        <f t="shared" si="3"/>
        <v>1</v>
      </c>
      <c r="D116">
        <f t="shared" si="4"/>
        <v>2015</v>
      </c>
      <c r="E116">
        <f t="shared" si="5"/>
        <v>6374.9094949999999</v>
      </c>
      <c r="F116" s="54"/>
    </row>
    <row r="117" spans="1:6">
      <c r="A117" s="41">
        <v>42016</v>
      </c>
      <c r="B117" s="42">
        <v>3276.18</v>
      </c>
      <c r="C117">
        <f t="shared" si="3"/>
        <v>1</v>
      </c>
      <c r="D117">
        <f t="shared" si="4"/>
        <v>2015</v>
      </c>
      <c r="E117">
        <f t="shared" si="5"/>
        <v>6498.30303</v>
      </c>
      <c r="F117" s="54"/>
    </row>
    <row r="118" spans="1:6">
      <c r="A118" s="41">
        <v>42017</v>
      </c>
      <c r="B118" s="42">
        <v>3142.63</v>
      </c>
      <c r="C118">
        <f t="shared" si="3"/>
        <v>1</v>
      </c>
      <c r="D118">
        <f t="shared" si="4"/>
        <v>2015</v>
      </c>
      <c r="E118">
        <f t="shared" si="5"/>
        <v>6233.4066050000001</v>
      </c>
      <c r="F118" s="54"/>
    </row>
    <row r="119" spans="1:6">
      <c r="A119" s="41">
        <v>42018</v>
      </c>
      <c r="B119" s="42">
        <v>3180.25</v>
      </c>
      <c r="C119">
        <f t="shared" si="3"/>
        <v>1</v>
      </c>
      <c r="D119">
        <f t="shared" si="4"/>
        <v>2015</v>
      </c>
      <c r="E119">
        <f t="shared" si="5"/>
        <v>6308.0258750000003</v>
      </c>
      <c r="F119" s="54"/>
    </row>
    <row r="120" spans="1:6">
      <c r="A120" s="41">
        <v>42019</v>
      </c>
      <c r="B120" s="42">
        <v>2720.71</v>
      </c>
      <c r="C120">
        <f t="shared" si="3"/>
        <v>1</v>
      </c>
      <c r="D120">
        <f t="shared" si="4"/>
        <v>2015</v>
      </c>
      <c r="E120">
        <f t="shared" si="5"/>
        <v>5396.5282850000003</v>
      </c>
      <c r="F120" s="54"/>
    </row>
    <row r="121" spans="1:6">
      <c r="A121" s="41">
        <v>42020</v>
      </c>
      <c r="B121" s="42">
        <v>3055.48</v>
      </c>
      <c r="C121">
        <f t="shared" si="3"/>
        <v>1</v>
      </c>
      <c r="D121">
        <f t="shared" si="4"/>
        <v>2015</v>
      </c>
      <c r="E121">
        <f t="shared" si="5"/>
        <v>6060.5445799999998</v>
      </c>
      <c r="F121" s="54"/>
    </row>
    <row r="122" spans="1:6">
      <c r="A122" s="41">
        <v>42021</v>
      </c>
      <c r="B122" s="42">
        <v>3239.9</v>
      </c>
      <c r="C122">
        <f t="shared" si="3"/>
        <v>1</v>
      </c>
      <c r="D122">
        <f t="shared" si="4"/>
        <v>2015</v>
      </c>
      <c r="E122">
        <f t="shared" si="5"/>
        <v>6426.3416500000003</v>
      </c>
      <c r="F122" s="54"/>
    </row>
    <row r="123" spans="1:6">
      <c r="A123" s="41">
        <v>42022</v>
      </c>
      <c r="B123" s="42">
        <v>3985.86</v>
      </c>
      <c r="C123">
        <f t="shared" si="3"/>
        <v>1</v>
      </c>
      <c r="D123">
        <f t="shared" si="4"/>
        <v>2015</v>
      </c>
      <c r="E123">
        <f t="shared" si="5"/>
        <v>7905.9533100000008</v>
      </c>
      <c r="F123" s="54"/>
    </row>
    <row r="124" spans="1:6">
      <c r="A124" s="41">
        <v>42023</v>
      </c>
      <c r="B124" s="42">
        <v>3986.66</v>
      </c>
      <c r="C124">
        <f t="shared" si="3"/>
        <v>1</v>
      </c>
      <c r="D124">
        <f t="shared" si="4"/>
        <v>2015</v>
      </c>
      <c r="E124">
        <f t="shared" si="5"/>
        <v>7907.5401099999999</v>
      </c>
      <c r="F124" s="54"/>
    </row>
    <row r="125" spans="1:6">
      <c r="A125" s="41">
        <v>42024</v>
      </c>
      <c r="B125" s="42">
        <v>2973.31</v>
      </c>
      <c r="C125">
        <f t="shared" si="3"/>
        <v>1</v>
      </c>
      <c r="D125">
        <f t="shared" si="4"/>
        <v>2015</v>
      </c>
      <c r="E125">
        <f t="shared" si="5"/>
        <v>5897.5603849999998</v>
      </c>
      <c r="F125" s="54"/>
    </row>
    <row r="126" spans="1:6">
      <c r="A126" s="41">
        <v>42025</v>
      </c>
      <c r="B126" s="42">
        <v>3045.77</v>
      </c>
      <c r="C126">
        <f t="shared" si="3"/>
        <v>1</v>
      </c>
      <c r="D126">
        <f t="shared" si="4"/>
        <v>2015</v>
      </c>
      <c r="E126">
        <f t="shared" si="5"/>
        <v>6041.2847950000005</v>
      </c>
      <c r="F126" s="54"/>
    </row>
    <row r="127" spans="1:6">
      <c r="A127" s="41">
        <v>42026</v>
      </c>
      <c r="B127" s="42">
        <v>2614.79</v>
      </c>
      <c r="C127">
        <f t="shared" si="3"/>
        <v>1</v>
      </c>
      <c r="D127">
        <f t="shared" si="4"/>
        <v>2015</v>
      </c>
      <c r="E127">
        <f t="shared" si="5"/>
        <v>5186.4359649999997</v>
      </c>
      <c r="F127" s="54"/>
    </row>
    <row r="128" spans="1:6">
      <c r="A128" s="41">
        <v>42027</v>
      </c>
      <c r="B128" s="42">
        <v>2645.35</v>
      </c>
      <c r="C128">
        <f t="shared" si="3"/>
        <v>1</v>
      </c>
      <c r="D128">
        <f t="shared" si="4"/>
        <v>2015</v>
      </c>
      <c r="E128">
        <f t="shared" si="5"/>
        <v>5247.0517250000003</v>
      </c>
      <c r="F128" s="54"/>
    </row>
    <row r="129" spans="1:6">
      <c r="A129" s="41">
        <v>42028</v>
      </c>
      <c r="B129" s="42">
        <v>2830.93</v>
      </c>
      <c r="C129">
        <f t="shared" si="3"/>
        <v>1</v>
      </c>
      <c r="D129">
        <f t="shared" si="4"/>
        <v>2015</v>
      </c>
      <c r="E129">
        <f t="shared" si="5"/>
        <v>5615.1496550000002</v>
      </c>
      <c r="F129" s="54"/>
    </row>
    <row r="130" spans="1:6">
      <c r="A130" s="41">
        <v>42029</v>
      </c>
      <c r="B130" s="42">
        <v>3282.61</v>
      </c>
      <c r="C130">
        <f t="shared" si="3"/>
        <v>1</v>
      </c>
      <c r="D130">
        <f t="shared" si="4"/>
        <v>2015</v>
      </c>
      <c r="E130">
        <f t="shared" si="5"/>
        <v>6511.0569350000005</v>
      </c>
      <c r="F130" s="54"/>
    </row>
    <row r="131" spans="1:6">
      <c r="A131" s="41">
        <v>42030</v>
      </c>
      <c r="B131" s="42">
        <v>2991.92</v>
      </c>
      <c r="C131">
        <f t="shared" si="3"/>
        <v>1</v>
      </c>
      <c r="D131">
        <f t="shared" si="4"/>
        <v>2015</v>
      </c>
      <c r="E131">
        <f t="shared" si="5"/>
        <v>5934.4733200000001</v>
      </c>
      <c r="F131" s="54"/>
    </row>
    <row r="132" spans="1:6">
      <c r="A132" s="41">
        <v>42031</v>
      </c>
      <c r="B132" s="42">
        <v>2958.44</v>
      </c>
      <c r="C132">
        <f t="shared" si="3"/>
        <v>1</v>
      </c>
      <c r="D132">
        <f t="shared" si="4"/>
        <v>2015</v>
      </c>
      <c r="E132">
        <f t="shared" si="5"/>
        <v>5868.06574</v>
      </c>
      <c r="F132" s="54"/>
    </row>
    <row r="133" spans="1:6">
      <c r="A133" s="41">
        <v>42032</v>
      </c>
      <c r="B133" s="42">
        <v>3162.22</v>
      </c>
      <c r="C133">
        <f t="shared" si="3"/>
        <v>1</v>
      </c>
      <c r="D133">
        <f t="shared" si="4"/>
        <v>2015</v>
      </c>
      <c r="E133">
        <f t="shared" si="5"/>
        <v>6272.2633699999997</v>
      </c>
      <c r="F133" s="54"/>
    </row>
    <row r="134" spans="1:6">
      <c r="A134" s="41">
        <v>42033</v>
      </c>
      <c r="B134" s="42">
        <v>3228.09</v>
      </c>
      <c r="C134">
        <f t="shared" si="3"/>
        <v>1</v>
      </c>
      <c r="D134">
        <f t="shared" si="4"/>
        <v>2015</v>
      </c>
      <c r="E134">
        <f t="shared" si="5"/>
        <v>6402.9165150000008</v>
      </c>
      <c r="F134" s="54"/>
    </row>
    <row r="135" spans="1:6">
      <c r="A135" s="41">
        <v>42034</v>
      </c>
      <c r="B135" s="42">
        <v>3114.3</v>
      </c>
      <c r="C135">
        <f t="shared" si="3"/>
        <v>1</v>
      </c>
      <c r="D135">
        <f t="shared" si="4"/>
        <v>2015</v>
      </c>
      <c r="E135">
        <f t="shared" si="5"/>
        <v>6177.2140500000005</v>
      </c>
      <c r="F135" s="54"/>
    </row>
    <row r="136" spans="1:6">
      <c r="A136" s="41">
        <v>42035</v>
      </c>
      <c r="B136" s="42">
        <v>2919.43</v>
      </c>
      <c r="C136">
        <f t="shared" si="3"/>
        <v>1</v>
      </c>
      <c r="D136">
        <f t="shared" si="4"/>
        <v>2015</v>
      </c>
      <c r="E136">
        <f t="shared" si="5"/>
        <v>5790.6894050000001</v>
      </c>
      <c r="F136" s="54"/>
    </row>
    <row r="137" spans="1:6">
      <c r="A137" s="41">
        <v>42036</v>
      </c>
      <c r="B137" s="42">
        <v>2763.44</v>
      </c>
      <c r="C137">
        <f t="shared" si="3"/>
        <v>2</v>
      </c>
      <c r="D137">
        <f t="shared" si="4"/>
        <v>2015</v>
      </c>
      <c r="E137">
        <f t="shared" si="5"/>
        <v>5481.2832400000007</v>
      </c>
      <c r="F137" s="54"/>
    </row>
    <row r="138" spans="1:6">
      <c r="A138" s="41">
        <v>42037</v>
      </c>
      <c r="B138" s="42">
        <v>3644.57</v>
      </c>
      <c r="C138">
        <f t="shared" si="3"/>
        <v>2</v>
      </c>
      <c r="D138">
        <f t="shared" si="4"/>
        <v>2015</v>
      </c>
      <c r="E138">
        <f t="shared" si="5"/>
        <v>7229.0045950000003</v>
      </c>
      <c r="F138" s="54"/>
    </row>
    <row r="139" spans="1:6">
      <c r="A139" s="41">
        <v>42038</v>
      </c>
      <c r="B139" s="42">
        <v>3519.77</v>
      </c>
      <c r="C139">
        <f t="shared" si="3"/>
        <v>2</v>
      </c>
      <c r="D139">
        <f t="shared" si="4"/>
        <v>2015</v>
      </c>
      <c r="E139">
        <f t="shared" si="5"/>
        <v>6981.4637949999997</v>
      </c>
      <c r="F139" s="54"/>
    </row>
    <row r="140" spans="1:6">
      <c r="A140" s="41">
        <v>42039</v>
      </c>
      <c r="B140" s="42">
        <v>4581.3500000000004</v>
      </c>
      <c r="C140">
        <f t="shared" si="3"/>
        <v>2</v>
      </c>
      <c r="D140">
        <f t="shared" si="4"/>
        <v>2015</v>
      </c>
      <c r="E140">
        <f t="shared" si="5"/>
        <v>9087.1077250000017</v>
      </c>
      <c r="F140" s="54"/>
    </row>
    <row r="141" spans="1:6">
      <c r="A141" s="41">
        <v>42040</v>
      </c>
      <c r="B141" s="42">
        <v>3324.69</v>
      </c>
      <c r="C141">
        <f t="shared" si="3"/>
        <v>2</v>
      </c>
      <c r="D141">
        <f t="shared" si="4"/>
        <v>2015</v>
      </c>
      <c r="E141">
        <f t="shared" si="5"/>
        <v>6594.5226149999999</v>
      </c>
      <c r="F141" s="54"/>
    </row>
    <row r="142" spans="1:6">
      <c r="A142" s="41">
        <v>42041</v>
      </c>
      <c r="B142" s="42">
        <v>2962.47</v>
      </c>
      <c r="C142">
        <f t="shared" si="3"/>
        <v>2</v>
      </c>
      <c r="D142">
        <f t="shared" si="4"/>
        <v>2015</v>
      </c>
      <c r="E142">
        <f t="shared" si="5"/>
        <v>5876.0592449999995</v>
      </c>
      <c r="F142" s="54"/>
    </row>
    <row r="143" spans="1:6">
      <c r="A143" s="41">
        <v>42042</v>
      </c>
      <c r="B143" s="42">
        <v>3249.61</v>
      </c>
      <c r="C143">
        <f t="shared" ref="C143:C206" si="6">MONTH(A143)</f>
        <v>2</v>
      </c>
      <c r="D143">
        <f t="shared" ref="D143:D206" si="7">IF(C143&gt;9,YEAR(A143)+1,YEAR(A143))</f>
        <v>2015</v>
      </c>
      <c r="E143">
        <f t="shared" ref="E143:E206" si="8">B143*1.9835</f>
        <v>6445.6014350000005</v>
      </c>
      <c r="F143" s="54"/>
    </row>
    <row r="144" spans="1:6">
      <c r="A144" s="41">
        <v>42043</v>
      </c>
      <c r="B144" s="42">
        <v>3790.16</v>
      </c>
      <c r="C144">
        <f t="shared" si="6"/>
        <v>2</v>
      </c>
      <c r="D144">
        <f t="shared" si="7"/>
        <v>2015</v>
      </c>
      <c r="E144">
        <f t="shared" si="8"/>
        <v>7517.7823600000002</v>
      </c>
      <c r="F144" s="54"/>
    </row>
    <row r="145" spans="1:6">
      <c r="A145" s="41">
        <v>42044</v>
      </c>
      <c r="B145" s="42">
        <v>3632.94</v>
      </c>
      <c r="C145">
        <f t="shared" si="6"/>
        <v>2</v>
      </c>
      <c r="D145">
        <f t="shared" si="7"/>
        <v>2015</v>
      </c>
      <c r="E145">
        <f t="shared" si="8"/>
        <v>7205.93649</v>
      </c>
      <c r="F145" s="54"/>
    </row>
    <row r="146" spans="1:6">
      <c r="A146" s="41">
        <v>42045</v>
      </c>
      <c r="B146" s="42">
        <v>3340.85</v>
      </c>
      <c r="C146">
        <f t="shared" si="6"/>
        <v>2</v>
      </c>
      <c r="D146">
        <f t="shared" si="7"/>
        <v>2015</v>
      </c>
      <c r="E146">
        <f t="shared" si="8"/>
        <v>6626.5759749999997</v>
      </c>
      <c r="F146" s="54"/>
    </row>
    <row r="147" spans="1:6">
      <c r="A147" s="41">
        <v>42046</v>
      </c>
      <c r="B147" s="42">
        <v>3373.02</v>
      </c>
      <c r="C147">
        <f t="shared" si="6"/>
        <v>2</v>
      </c>
      <c r="D147">
        <f t="shared" si="7"/>
        <v>2015</v>
      </c>
      <c r="E147">
        <f t="shared" si="8"/>
        <v>6690.3851700000005</v>
      </c>
      <c r="F147" s="54"/>
    </row>
    <row r="148" spans="1:6">
      <c r="A148" s="41">
        <v>42047</v>
      </c>
      <c r="B148" s="42">
        <v>3259.6</v>
      </c>
      <c r="C148">
        <f t="shared" si="6"/>
        <v>2</v>
      </c>
      <c r="D148">
        <f t="shared" si="7"/>
        <v>2015</v>
      </c>
      <c r="E148">
        <f t="shared" si="8"/>
        <v>6465.4165999999996</v>
      </c>
      <c r="F148" s="54"/>
    </row>
    <row r="149" spans="1:6">
      <c r="A149" s="41">
        <v>42048</v>
      </c>
      <c r="B149" s="42">
        <v>3326.65</v>
      </c>
      <c r="C149">
        <f t="shared" si="6"/>
        <v>2</v>
      </c>
      <c r="D149">
        <f t="shared" si="7"/>
        <v>2015</v>
      </c>
      <c r="E149">
        <f t="shared" si="8"/>
        <v>6598.4102750000002</v>
      </c>
      <c r="F149" s="54"/>
    </row>
    <row r="150" spans="1:6">
      <c r="A150" s="41">
        <v>42049</v>
      </c>
      <c r="B150" s="42">
        <v>3268.89</v>
      </c>
      <c r="C150">
        <f t="shared" si="6"/>
        <v>2</v>
      </c>
      <c r="D150">
        <f t="shared" si="7"/>
        <v>2015</v>
      </c>
      <c r="E150">
        <f t="shared" si="8"/>
        <v>6483.8433150000001</v>
      </c>
      <c r="F150" s="54"/>
    </row>
    <row r="151" spans="1:6">
      <c r="A151" s="41">
        <v>42050</v>
      </c>
      <c r="B151" s="42">
        <v>2976.69</v>
      </c>
      <c r="C151">
        <f t="shared" si="6"/>
        <v>2</v>
      </c>
      <c r="D151">
        <f t="shared" si="7"/>
        <v>2015</v>
      </c>
      <c r="E151">
        <f t="shared" si="8"/>
        <v>5904.264615</v>
      </c>
      <c r="F151" s="54"/>
    </row>
    <row r="152" spans="1:6">
      <c r="A152" s="41">
        <v>42051</v>
      </c>
      <c r="B152" s="42">
        <v>3253.46</v>
      </c>
      <c r="C152">
        <f t="shared" si="6"/>
        <v>2</v>
      </c>
      <c r="D152">
        <f t="shared" si="7"/>
        <v>2015</v>
      </c>
      <c r="E152">
        <f t="shared" si="8"/>
        <v>6453.2379099999998</v>
      </c>
      <c r="F152" s="54"/>
    </row>
    <row r="153" spans="1:6">
      <c r="A153" s="41">
        <v>42052</v>
      </c>
      <c r="B153" s="42">
        <v>3080.02</v>
      </c>
      <c r="C153">
        <f t="shared" si="6"/>
        <v>2</v>
      </c>
      <c r="D153">
        <f t="shared" si="7"/>
        <v>2015</v>
      </c>
      <c r="E153">
        <f t="shared" si="8"/>
        <v>6109.2196700000004</v>
      </c>
      <c r="F153" s="54"/>
    </row>
    <row r="154" spans="1:6">
      <c r="A154" s="41">
        <v>42053</v>
      </c>
      <c r="B154" s="42">
        <v>3054.31</v>
      </c>
      <c r="C154">
        <f t="shared" si="6"/>
        <v>2</v>
      </c>
      <c r="D154">
        <f t="shared" si="7"/>
        <v>2015</v>
      </c>
      <c r="E154">
        <f t="shared" si="8"/>
        <v>6058.2238850000003</v>
      </c>
      <c r="F154" s="54"/>
    </row>
    <row r="155" spans="1:6">
      <c r="A155" s="41">
        <v>42054</v>
      </c>
      <c r="B155" s="42">
        <v>3193.57</v>
      </c>
      <c r="C155">
        <f t="shared" si="6"/>
        <v>2</v>
      </c>
      <c r="D155">
        <f t="shared" si="7"/>
        <v>2015</v>
      </c>
      <c r="E155">
        <f t="shared" si="8"/>
        <v>6334.4460950000002</v>
      </c>
      <c r="F155" s="54"/>
    </row>
    <row r="156" spans="1:6">
      <c r="A156" s="41">
        <v>42055</v>
      </c>
      <c r="B156" s="42">
        <v>3070.32</v>
      </c>
      <c r="C156">
        <f t="shared" si="6"/>
        <v>2</v>
      </c>
      <c r="D156">
        <f t="shared" si="7"/>
        <v>2015</v>
      </c>
      <c r="E156">
        <f t="shared" si="8"/>
        <v>6089.9797200000003</v>
      </c>
      <c r="F156" s="54"/>
    </row>
    <row r="157" spans="1:6">
      <c r="A157" s="41">
        <v>42056</v>
      </c>
      <c r="B157" s="42">
        <v>3081.12</v>
      </c>
      <c r="C157">
        <f t="shared" si="6"/>
        <v>2</v>
      </c>
      <c r="D157">
        <f t="shared" si="7"/>
        <v>2015</v>
      </c>
      <c r="E157">
        <f t="shared" si="8"/>
        <v>6111.4015200000003</v>
      </c>
      <c r="F157" s="54"/>
    </row>
    <row r="158" spans="1:6">
      <c r="A158" s="41">
        <v>42057</v>
      </c>
      <c r="B158" s="42">
        <v>3194.45</v>
      </c>
      <c r="C158">
        <f t="shared" si="6"/>
        <v>2</v>
      </c>
      <c r="D158">
        <f t="shared" si="7"/>
        <v>2015</v>
      </c>
      <c r="E158">
        <f t="shared" si="8"/>
        <v>6336.1915749999998</v>
      </c>
      <c r="F158" s="54"/>
    </row>
    <row r="159" spans="1:6">
      <c r="A159" s="41">
        <v>42058</v>
      </c>
      <c r="B159" s="42">
        <v>2907.59</v>
      </c>
      <c r="C159">
        <f t="shared" si="6"/>
        <v>2</v>
      </c>
      <c r="D159">
        <f t="shared" si="7"/>
        <v>2015</v>
      </c>
      <c r="E159">
        <f t="shared" si="8"/>
        <v>5767.2047650000004</v>
      </c>
      <c r="F159" s="54"/>
    </row>
    <row r="160" spans="1:6">
      <c r="A160" s="41">
        <v>42059</v>
      </c>
      <c r="B160" s="42">
        <v>3148.42</v>
      </c>
      <c r="C160">
        <f t="shared" si="6"/>
        <v>2</v>
      </c>
      <c r="D160">
        <f t="shared" si="7"/>
        <v>2015</v>
      </c>
      <c r="E160">
        <f t="shared" si="8"/>
        <v>6244.8910700000006</v>
      </c>
      <c r="F160" s="54"/>
    </row>
    <row r="161" spans="1:6">
      <c r="A161" s="41">
        <v>42060</v>
      </c>
      <c r="B161" s="42">
        <v>3077.18</v>
      </c>
      <c r="C161">
        <f t="shared" si="6"/>
        <v>2</v>
      </c>
      <c r="D161">
        <f t="shared" si="7"/>
        <v>2015</v>
      </c>
      <c r="E161">
        <f t="shared" si="8"/>
        <v>6103.5865299999996</v>
      </c>
      <c r="F161" s="54"/>
    </row>
    <row r="162" spans="1:6">
      <c r="A162" s="41">
        <v>42061</v>
      </c>
      <c r="B162" s="42">
        <v>2951.94</v>
      </c>
      <c r="C162">
        <f t="shared" si="6"/>
        <v>2</v>
      </c>
      <c r="D162">
        <f t="shared" si="7"/>
        <v>2015</v>
      </c>
      <c r="E162">
        <f t="shared" si="8"/>
        <v>5855.17299</v>
      </c>
      <c r="F162" s="54"/>
    </row>
    <row r="163" spans="1:6">
      <c r="A163" s="41">
        <v>42062</v>
      </c>
      <c r="B163" s="42">
        <v>3036.84</v>
      </c>
      <c r="C163">
        <f t="shared" si="6"/>
        <v>2</v>
      </c>
      <c r="D163">
        <f t="shared" si="7"/>
        <v>2015</v>
      </c>
      <c r="E163">
        <f t="shared" si="8"/>
        <v>6023.5721400000002</v>
      </c>
      <c r="F163" s="54"/>
    </row>
    <row r="164" spans="1:6">
      <c r="A164" s="41">
        <v>42063</v>
      </c>
      <c r="B164" s="42">
        <v>2907.01</v>
      </c>
      <c r="C164">
        <f t="shared" si="6"/>
        <v>2</v>
      </c>
      <c r="D164">
        <f t="shared" si="7"/>
        <v>2015</v>
      </c>
      <c r="E164">
        <f t="shared" si="8"/>
        <v>5766.0543350000007</v>
      </c>
      <c r="F164" s="54"/>
    </row>
    <row r="165" spans="1:6">
      <c r="A165" s="41">
        <v>42064</v>
      </c>
      <c r="B165" s="42">
        <v>2773.33</v>
      </c>
      <c r="C165">
        <f t="shared" si="6"/>
        <v>3</v>
      </c>
      <c r="D165">
        <f t="shared" si="7"/>
        <v>2015</v>
      </c>
      <c r="E165">
        <f t="shared" si="8"/>
        <v>5500.9000550000001</v>
      </c>
      <c r="F165" s="54"/>
    </row>
    <row r="166" spans="1:6">
      <c r="A166" s="41">
        <v>42065</v>
      </c>
      <c r="B166" s="42">
        <v>2961.94</v>
      </c>
      <c r="C166">
        <f t="shared" si="6"/>
        <v>3</v>
      </c>
      <c r="D166">
        <f t="shared" si="7"/>
        <v>2015</v>
      </c>
      <c r="E166">
        <f t="shared" si="8"/>
        <v>5875.0079900000001</v>
      </c>
      <c r="F166" s="54"/>
    </row>
    <row r="167" spans="1:6">
      <c r="A167" s="41">
        <v>42066</v>
      </c>
      <c r="B167" s="42">
        <v>2844.29</v>
      </c>
      <c r="C167">
        <f t="shared" si="6"/>
        <v>3</v>
      </c>
      <c r="D167">
        <f t="shared" si="7"/>
        <v>2015</v>
      </c>
      <c r="E167">
        <f t="shared" si="8"/>
        <v>5641.6492150000004</v>
      </c>
      <c r="F167" s="54"/>
    </row>
    <row r="168" spans="1:6">
      <c r="A168" s="41">
        <v>42067</v>
      </c>
      <c r="B168" s="42">
        <v>3238.75</v>
      </c>
      <c r="C168">
        <f t="shared" si="6"/>
        <v>3</v>
      </c>
      <c r="D168">
        <f t="shared" si="7"/>
        <v>2015</v>
      </c>
      <c r="E168">
        <f t="shared" si="8"/>
        <v>6424.0606250000001</v>
      </c>
      <c r="F168" s="54"/>
    </row>
    <row r="169" spans="1:6">
      <c r="A169" s="41">
        <v>42068</v>
      </c>
      <c r="B169" s="42">
        <v>2837.26</v>
      </c>
      <c r="C169">
        <f t="shared" si="6"/>
        <v>3</v>
      </c>
      <c r="D169">
        <f t="shared" si="7"/>
        <v>2015</v>
      </c>
      <c r="E169">
        <f t="shared" si="8"/>
        <v>5627.705210000001</v>
      </c>
      <c r="F169" s="54"/>
    </row>
    <row r="170" spans="1:6">
      <c r="A170" s="41">
        <v>42069</v>
      </c>
      <c r="B170" s="42">
        <v>2389.48</v>
      </c>
      <c r="C170">
        <f t="shared" si="6"/>
        <v>3</v>
      </c>
      <c r="D170">
        <f t="shared" si="7"/>
        <v>2015</v>
      </c>
      <c r="E170">
        <f t="shared" si="8"/>
        <v>4739.5335800000003</v>
      </c>
      <c r="F170" s="54"/>
    </row>
    <row r="171" spans="1:6">
      <c r="A171" s="41">
        <v>42070</v>
      </c>
      <c r="B171" s="42">
        <v>2987.17</v>
      </c>
      <c r="C171">
        <f t="shared" si="6"/>
        <v>3</v>
      </c>
      <c r="D171">
        <f t="shared" si="7"/>
        <v>2015</v>
      </c>
      <c r="E171">
        <f t="shared" si="8"/>
        <v>5925.0516950000001</v>
      </c>
      <c r="F171" s="54"/>
    </row>
    <row r="172" spans="1:6">
      <c r="A172" s="41">
        <v>42071</v>
      </c>
      <c r="B172" s="42">
        <v>2876.8</v>
      </c>
      <c r="C172">
        <f t="shared" si="6"/>
        <v>3</v>
      </c>
      <c r="D172">
        <f t="shared" si="7"/>
        <v>2015</v>
      </c>
      <c r="E172">
        <f t="shared" si="8"/>
        <v>5706.1328000000003</v>
      </c>
      <c r="F172" s="54"/>
    </row>
    <row r="173" spans="1:6">
      <c r="A173" s="41">
        <v>42072</v>
      </c>
      <c r="B173" s="42">
        <v>2703.13</v>
      </c>
      <c r="C173">
        <f t="shared" si="6"/>
        <v>3</v>
      </c>
      <c r="D173">
        <f t="shared" si="7"/>
        <v>2015</v>
      </c>
      <c r="E173">
        <f t="shared" si="8"/>
        <v>5361.6583550000005</v>
      </c>
      <c r="F173" s="54"/>
    </row>
    <row r="174" spans="1:6">
      <c r="A174" s="41">
        <v>42073</v>
      </c>
      <c r="B174" s="42">
        <v>2983.94</v>
      </c>
      <c r="C174">
        <f t="shared" si="6"/>
        <v>3</v>
      </c>
      <c r="D174">
        <f t="shared" si="7"/>
        <v>2015</v>
      </c>
      <c r="E174">
        <f t="shared" si="8"/>
        <v>5918.6449899999998</v>
      </c>
      <c r="F174" s="54"/>
    </row>
    <row r="175" spans="1:6">
      <c r="A175" s="41">
        <v>42074</v>
      </c>
      <c r="B175" s="42">
        <v>2964.36</v>
      </c>
      <c r="C175">
        <f t="shared" si="6"/>
        <v>3</v>
      </c>
      <c r="D175">
        <f t="shared" si="7"/>
        <v>2015</v>
      </c>
      <c r="E175">
        <f t="shared" si="8"/>
        <v>5879.8080600000003</v>
      </c>
      <c r="F175" s="54"/>
    </row>
    <row r="176" spans="1:6">
      <c r="A176" s="41">
        <v>42075</v>
      </c>
      <c r="B176" s="42">
        <v>2974.97</v>
      </c>
      <c r="C176">
        <f t="shared" si="6"/>
        <v>3</v>
      </c>
      <c r="D176">
        <f t="shared" si="7"/>
        <v>2015</v>
      </c>
      <c r="E176">
        <f t="shared" si="8"/>
        <v>5900.8529949999993</v>
      </c>
      <c r="F176" s="54"/>
    </row>
    <row r="177" spans="1:6">
      <c r="A177" s="41">
        <v>42076</v>
      </c>
      <c r="B177" s="42">
        <v>3413.88</v>
      </c>
      <c r="C177">
        <f t="shared" si="6"/>
        <v>3</v>
      </c>
      <c r="D177">
        <f t="shared" si="7"/>
        <v>2015</v>
      </c>
      <c r="E177">
        <f t="shared" si="8"/>
        <v>6771.4309800000001</v>
      </c>
      <c r="F177" s="54"/>
    </row>
    <row r="178" spans="1:6">
      <c r="A178" s="41">
        <v>42077</v>
      </c>
      <c r="B178" s="42">
        <v>3158.59</v>
      </c>
      <c r="C178">
        <f t="shared" si="6"/>
        <v>3</v>
      </c>
      <c r="D178">
        <f t="shared" si="7"/>
        <v>2015</v>
      </c>
      <c r="E178">
        <f t="shared" si="8"/>
        <v>6265.0632650000007</v>
      </c>
      <c r="F178" s="54"/>
    </row>
    <row r="179" spans="1:6">
      <c r="A179" s="41">
        <v>42078</v>
      </c>
      <c r="B179" s="42">
        <v>3442.16</v>
      </c>
      <c r="C179">
        <f t="shared" si="6"/>
        <v>3</v>
      </c>
      <c r="D179">
        <f t="shared" si="7"/>
        <v>2015</v>
      </c>
      <c r="E179">
        <f t="shared" si="8"/>
        <v>6827.5243599999994</v>
      </c>
      <c r="F179" s="54"/>
    </row>
    <row r="180" spans="1:6">
      <c r="A180" s="41">
        <v>42079</v>
      </c>
      <c r="B180" s="42">
        <v>3566.6</v>
      </c>
      <c r="C180">
        <f t="shared" si="6"/>
        <v>3</v>
      </c>
      <c r="D180">
        <f t="shared" si="7"/>
        <v>2015</v>
      </c>
      <c r="E180">
        <f t="shared" si="8"/>
        <v>7074.3510999999999</v>
      </c>
      <c r="F180" s="54"/>
    </row>
    <row r="181" spans="1:6">
      <c r="A181" s="41">
        <v>42080</v>
      </c>
      <c r="B181" s="42">
        <v>4081.03</v>
      </c>
      <c r="C181">
        <f t="shared" si="6"/>
        <v>3</v>
      </c>
      <c r="D181">
        <f t="shared" si="7"/>
        <v>2015</v>
      </c>
      <c r="E181">
        <f t="shared" si="8"/>
        <v>8094.7230050000007</v>
      </c>
      <c r="F181" s="54"/>
    </row>
    <row r="182" spans="1:6">
      <c r="A182" s="41">
        <v>42081</v>
      </c>
      <c r="B182" s="42">
        <v>4713</v>
      </c>
      <c r="C182">
        <f t="shared" si="6"/>
        <v>3</v>
      </c>
      <c r="D182">
        <f t="shared" si="7"/>
        <v>2015</v>
      </c>
      <c r="E182">
        <f t="shared" si="8"/>
        <v>9348.2355000000007</v>
      </c>
      <c r="F182" s="54"/>
    </row>
    <row r="183" spans="1:6">
      <c r="A183" s="41">
        <v>42082</v>
      </c>
      <c r="B183" s="42">
        <v>4612.42</v>
      </c>
      <c r="C183">
        <f t="shared" si="6"/>
        <v>3</v>
      </c>
      <c r="D183">
        <f t="shared" si="7"/>
        <v>2015</v>
      </c>
      <c r="E183">
        <f t="shared" si="8"/>
        <v>9148.7350700000006</v>
      </c>
      <c r="F183" s="54"/>
    </row>
    <row r="184" spans="1:6">
      <c r="A184" s="41">
        <v>42083</v>
      </c>
      <c r="B184" s="42">
        <v>4638.6899999999996</v>
      </c>
      <c r="C184">
        <f t="shared" si="6"/>
        <v>3</v>
      </c>
      <c r="D184">
        <f t="shared" si="7"/>
        <v>2015</v>
      </c>
      <c r="E184">
        <f t="shared" si="8"/>
        <v>9200.8416149999994</v>
      </c>
      <c r="F184" s="54"/>
    </row>
    <row r="185" spans="1:6">
      <c r="A185" s="41">
        <v>42084</v>
      </c>
      <c r="B185" s="42">
        <v>4940.63</v>
      </c>
      <c r="C185">
        <f t="shared" si="6"/>
        <v>3</v>
      </c>
      <c r="D185">
        <f t="shared" si="7"/>
        <v>2015</v>
      </c>
      <c r="E185">
        <f t="shared" si="8"/>
        <v>9799.7396050000007</v>
      </c>
      <c r="F185" s="54"/>
    </row>
    <row r="186" spans="1:6">
      <c r="A186" s="41">
        <v>42085</v>
      </c>
      <c r="B186" s="42">
        <v>5088.43</v>
      </c>
      <c r="C186">
        <f t="shared" si="6"/>
        <v>3</v>
      </c>
      <c r="D186">
        <f t="shared" si="7"/>
        <v>2015</v>
      </c>
      <c r="E186">
        <f t="shared" si="8"/>
        <v>10092.900905</v>
      </c>
      <c r="F186" s="54"/>
    </row>
    <row r="187" spans="1:6">
      <c r="A187" s="41">
        <v>42086</v>
      </c>
      <c r="B187" s="42">
        <v>5159.57</v>
      </c>
      <c r="C187">
        <f t="shared" si="6"/>
        <v>3</v>
      </c>
      <c r="D187">
        <f t="shared" si="7"/>
        <v>2015</v>
      </c>
      <c r="E187">
        <f t="shared" si="8"/>
        <v>10234.007094999999</v>
      </c>
      <c r="F187" s="54"/>
    </row>
    <row r="188" spans="1:6">
      <c r="A188" s="41">
        <v>42087</v>
      </c>
      <c r="B188" s="42">
        <v>5380.3</v>
      </c>
      <c r="C188">
        <f t="shared" si="6"/>
        <v>3</v>
      </c>
      <c r="D188">
        <f t="shared" si="7"/>
        <v>2015</v>
      </c>
      <c r="E188">
        <f t="shared" si="8"/>
        <v>10671.825050000001</v>
      </c>
      <c r="F188" s="54"/>
    </row>
    <row r="189" spans="1:6">
      <c r="A189" s="41">
        <v>42088</v>
      </c>
      <c r="B189" s="42">
        <v>5215.33</v>
      </c>
      <c r="C189">
        <f t="shared" si="6"/>
        <v>3</v>
      </c>
      <c r="D189">
        <f t="shared" si="7"/>
        <v>2015</v>
      </c>
      <c r="E189">
        <f t="shared" si="8"/>
        <v>10344.607055</v>
      </c>
      <c r="F189" s="54"/>
    </row>
    <row r="190" spans="1:6">
      <c r="A190" s="41">
        <v>42089</v>
      </c>
      <c r="B190" s="42">
        <v>4420.78</v>
      </c>
      <c r="C190">
        <f t="shared" si="6"/>
        <v>3</v>
      </c>
      <c r="D190">
        <f t="shared" si="7"/>
        <v>2015</v>
      </c>
      <c r="E190">
        <f t="shared" si="8"/>
        <v>8768.6171300000005</v>
      </c>
      <c r="F190" s="54"/>
    </row>
    <row r="191" spans="1:6">
      <c r="A191" s="41">
        <v>42090</v>
      </c>
      <c r="B191" s="42">
        <v>4547.07</v>
      </c>
      <c r="C191">
        <f t="shared" si="6"/>
        <v>3</v>
      </c>
      <c r="D191">
        <f t="shared" si="7"/>
        <v>2015</v>
      </c>
      <c r="E191">
        <f t="shared" si="8"/>
        <v>9019.1133449999998</v>
      </c>
      <c r="F191" s="54"/>
    </row>
    <row r="192" spans="1:6">
      <c r="A192" s="41">
        <v>42091</v>
      </c>
      <c r="B192" s="42">
        <v>4932.51</v>
      </c>
      <c r="C192">
        <f t="shared" si="6"/>
        <v>3</v>
      </c>
      <c r="D192">
        <f t="shared" si="7"/>
        <v>2015</v>
      </c>
      <c r="E192">
        <f t="shared" si="8"/>
        <v>9783.6335850000014</v>
      </c>
      <c r="F192" s="54"/>
    </row>
    <row r="193" spans="1:6">
      <c r="A193" s="41">
        <v>42092</v>
      </c>
      <c r="B193" s="42">
        <v>5907.32</v>
      </c>
      <c r="C193">
        <f t="shared" si="6"/>
        <v>3</v>
      </c>
      <c r="D193">
        <f t="shared" si="7"/>
        <v>2015</v>
      </c>
      <c r="E193">
        <f t="shared" si="8"/>
        <v>11717.16922</v>
      </c>
      <c r="F193" s="54"/>
    </row>
    <row r="194" spans="1:6">
      <c r="A194" s="41">
        <v>42093</v>
      </c>
      <c r="B194" s="42">
        <v>5895.96</v>
      </c>
      <c r="C194">
        <f t="shared" si="6"/>
        <v>3</v>
      </c>
      <c r="D194">
        <f t="shared" si="7"/>
        <v>2015</v>
      </c>
      <c r="E194">
        <f t="shared" si="8"/>
        <v>11694.63666</v>
      </c>
      <c r="F194" s="54"/>
    </row>
    <row r="195" spans="1:6">
      <c r="A195" s="41">
        <v>42094</v>
      </c>
      <c r="B195" s="42">
        <v>6277.74</v>
      </c>
      <c r="C195">
        <f t="shared" si="6"/>
        <v>3</v>
      </c>
      <c r="D195">
        <f t="shared" si="7"/>
        <v>2015</v>
      </c>
      <c r="E195">
        <f t="shared" si="8"/>
        <v>12451.897289999999</v>
      </c>
      <c r="F195" s="54"/>
    </row>
    <row r="196" spans="1:6">
      <c r="A196" s="41">
        <v>42095</v>
      </c>
      <c r="B196" s="42">
        <v>6882.67</v>
      </c>
      <c r="C196">
        <f t="shared" si="6"/>
        <v>4</v>
      </c>
      <c r="D196">
        <f t="shared" si="7"/>
        <v>2015</v>
      </c>
      <c r="E196">
        <f t="shared" si="8"/>
        <v>13651.775945000001</v>
      </c>
      <c r="F196" s="54"/>
    </row>
    <row r="197" spans="1:6">
      <c r="A197" s="41">
        <v>42096</v>
      </c>
      <c r="B197" s="42">
        <v>6761.33</v>
      </c>
      <c r="C197">
        <f t="shared" si="6"/>
        <v>4</v>
      </c>
      <c r="D197">
        <f t="shared" si="7"/>
        <v>2015</v>
      </c>
      <c r="E197">
        <f t="shared" si="8"/>
        <v>13411.098055</v>
      </c>
      <c r="F197" s="54"/>
    </row>
    <row r="198" spans="1:6">
      <c r="A198" s="41">
        <v>42097</v>
      </c>
      <c r="B198" s="42">
        <v>5936.98</v>
      </c>
      <c r="C198">
        <f t="shared" si="6"/>
        <v>4</v>
      </c>
      <c r="D198">
        <f t="shared" si="7"/>
        <v>2015</v>
      </c>
      <c r="E198">
        <f t="shared" si="8"/>
        <v>11775.999829999999</v>
      </c>
      <c r="F198" s="54"/>
    </row>
    <row r="199" spans="1:6">
      <c r="A199" s="41">
        <v>42098</v>
      </c>
      <c r="B199" s="42">
        <v>5734.63</v>
      </c>
      <c r="C199">
        <f t="shared" si="6"/>
        <v>4</v>
      </c>
      <c r="D199">
        <f t="shared" si="7"/>
        <v>2015</v>
      </c>
      <c r="E199">
        <f t="shared" si="8"/>
        <v>11374.638605</v>
      </c>
      <c r="F199" s="54"/>
    </row>
    <row r="200" spans="1:6">
      <c r="A200" s="41">
        <v>42099</v>
      </c>
      <c r="B200" s="42">
        <v>5232.04</v>
      </c>
      <c r="C200">
        <f t="shared" si="6"/>
        <v>4</v>
      </c>
      <c r="D200">
        <f t="shared" si="7"/>
        <v>2015</v>
      </c>
      <c r="E200">
        <f t="shared" si="8"/>
        <v>10377.751340000001</v>
      </c>
      <c r="F200" s="54"/>
    </row>
    <row r="201" spans="1:6">
      <c r="A201" s="41">
        <v>42100</v>
      </c>
      <c r="B201" s="42">
        <v>5646.44</v>
      </c>
      <c r="C201">
        <f t="shared" si="6"/>
        <v>4</v>
      </c>
      <c r="D201">
        <f t="shared" si="7"/>
        <v>2015</v>
      </c>
      <c r="E201">
        <f t="shared" si="8"/>
        <v>11199.713739999999</v>
      </c>
      <c r="F201" s="54"/>
    </row>
    <row r="202" spans="1:6">
      <c r="A202" s="41">
        <v>42101</v>
      </c>
      <c r="B202" s="42">
        <v>5150.92</v>
      </c>
      <c r="C202">
        <f t="shared" si="6"/>
        <v>4</v>
      </c>
      <c r="D202">
        <f t="shared" si="7"/>
        <v>2015</v>
      </c>
      <c r="E202">
        <f t="shared" si="8"/>
        <v>10216.849819999999</v>
      </c>
      <c r="F202" s="54"/>
    </row>
    <row r="203" spans="1:6">
      <c r="A203" s="41">
        <v>42102</v>
      </c>
      <c r="B203" s="42">
        <v>4996.91</v>
      </c>
      <c r="C203">
        <f t="shared" si="6"/>
        <v>4</v>
      </c>
      <c r="D203">
        <f t="shared" si="7"/>
        <v>2015</v>
      </c>
      <c r="E203">
        <f t="shared" si="8"/>
        <v>9911.3709849999996</v>
      </c>
      <c r="F203" s="54"/>
    </row>
    <row r="204" spans="1:6">
      <c r="A204" s="41">
        <v>42103</v>
      </c>
      <c r="B204" s="42">
        <v>5232.4799999999996</v>
      </c>
      <c r="C204">
        <f t="shared" si="6"/>
        <v>4</v>
      </c>
      <c r="D204">
        <f t="shared" si="7"/>
        <v>2015</v>
      </c>
      <c r="E204">
        <f t="shared" si="8"/>
        <v>10378.62408</v>
      </c>
      <c r="F204" s="54"/>
    </row>
    <row r="205" spans="1:6">
      <c r="A205" s="41">
        <v>42104</v>
      </c>
      <c r="B205" s="42">
        <v>4919.24</v>
      </c>
      <c r="C205">
        <f t="shared" si="6"/>
        <v>4</v>
      </c>
      <c r="D205">
        <f t="shared" si="7"/>
        <v>2015</v>
      </c>
      <c r="E205">
        <f t="shared" si="8"/>
        <v>9757.312539999999</v>
      </c>
      <c r="F205" s="54"/>
    </row>
    <row r="206" spans="1:6">
      <c r="A206" s="41">
        <v>42105</v>
      </c>
      <c r="B206" s="42">
        <v>5135.13</v>
      </c>
      <c r="C206">
        <f t="shared" si="6"/>
        <v>4</v>
      </c>
      <c r="D206">
        <f t="shared" si="7"/>
        <v>2015</v>
      </c>
      <c r="E206">
        <f t="shared" si="8"/>
        <v>10185.530355000001</v>
      </c>
      <c r="F206" s="54"/>
    </row>
    <row r="207" spans="1:6">
      <c r="A207" s="41">
        <v>42106</v>
      </c>
      <c r="B207" s="42">
        <v>5094.5600000000004</v>
      </c>
      <c r="C207">
        <f t="shared" ref="C207:C270" si="9">MONTH(A207)</f>
        <v>4</v>
      </c>
      <c r="D207">
        <f t="shared" ref="D207:D270" si="10">IF(C207&gt;9,YEAR(A207)+1,YEAR(A207))</f>
        <v>2015</v>
      </c>
      <c r="E207">
        <f t="shared" ref="E207:E270" si="11">B207*1.9835</f>
        <v>10105.05976</v>
      </c>
      <c r="F207" s="54"/>
    </row>
    <row r="208" spans="1:6">
      <c r="A208" s="41">
        <v>42107</v>
      </c>
      <c r="B208" s="42">
        <v>5222.8</v>
      </c>
      <c r="C208">
        <f t="shared" si="9"/>
        <v>4</v>
      </c>
      <c r="D208">
        <f t="shared" si="10"/>
        <v>2015</v>
      </c>
      <c r="E208">
        <f t="shared" si="11"/>
        <v>10359.4238</v>
      </c>
      <c r="F208" s="54"/>
    </row>
    <row r="209" spans="1:6">
      <c r="A209" s="41">
        <v>42108</v>
      </c>
      <c r="B209" s="42">
        <v>5654.62</v>
      </c>
      <c r="C209">
        <f t="shared" si="9"/>
        <v>4</v>
      </c>
      <c r="D209">
        <f t="shared" si="10"/>
        <v>2015</v>
      </c>
      <c r="E209">
        <f t="shared" si="11"/>
        <v>11215.938770000001</v>
      </c>
      <c r="F209" s="54"/>
    </row>
    <row r="210" spans="1:6">
      <c r="A210" s="41">
        <v>42109</v>
      </c>
      <c r="B210" s="42">
        <v>5828.99</v>
      </c>
      <c r="C210">
        <f t="shared" si="9"/>
        <v>4</v>
      </c>
      <c r="D210">
        <f t="shared" si="10"/>
        <v>2015</v>
      </c>
      <c r="E210">
        <f t="shared" si="11"/>
        <v>11561.801664999999</v>
      </c>
      <c r="F210" s="54"/>
    </row>
    <row r="211" spans="1:6">
      <c r="A211" s="41">
        <v>42110</v>
      </c>
      <c r="B211" s="42">
        <v>6267.05</v>
      </c>
      <c r="C211">
        <f t="shared" si="9"/>
        <v>4</v>
      </c>
      <c r="D211">
        <f t="shared" si="10"/>
        <v>2015</v>
      </c>
      <c r="E211">
        <f t="shared" si="11"/>
        <v>12430.693675</v>
      </c>
      <c r="F211" s="54"/>
    </row>
    <row r="212" spans="1:6">
      <c r="A212" s="41">
        <v>42111</v>
      </c>
      <c r="B212" s="42">
        <v>6226.21</v>
      </c>
      <c r="C212">
        <f t="shared" si="9"/>
        <v>4</v>
      </c>
      <c r="D212">
        <f t="shared" si="10"/>
        <v>2015</v>
      </c>
      <c r="E212">
        <f t="shared" si="11"/>
        <v>12349.687535000001</v>
      </c>
      <c r="F212" s="54"/>
    </row>
    <row r="213" spans="1:6">
      <c r="A213" s="41">
        <v>42112</v>
      </c>
      <c r="B213" s="42">
        <v>6670.16</v>
      </c>
      <c r="C213">
        <f t="shared" si="9"/>
        <v>4</v>
      </c>
      <c r="D213">
        <f t="shared" si="10"/>
        <v>2015</v>
      </c>
      <c r="E213">
        <f t="shared" si="11"/>
        <v>13230.262360000001</v>
      </c>
      <c r="F213" s="54"/>
    </row>
    <row r="214" spans="1:6">
      <c r="A214" s="41">
        <v>42113</v>
      </c>
      <c r="B214" s="42">
        <v>7901.57</v>
      </c>
      <c r="C214">
        <f t="shared" si="9"/>
        <v>4</v>
      </c>
      <c r="D214">
        <f t="shared" si="10"/>
        <v>2015</v>
      </c>
      <c r="E214">
        <f t="shared" si="11"/>
        <v>15672.764095</v>
      </c>
      <c r="F214" s="54"/>
    </row>
    <row r="215" spans="1:6">
      <c r="A215" s="41">
        <v>42114</v>
      </c>
      <c r="B215" s="42">
        <v>8745.76</v>
      </c>
      <c r="C215">
        <f t="shared" si="9"/>
        <v>4</v>
      </c>
      <c r="D215">
        <f t="shared" si="10"/>
        <v>2015</v>
      </c>
      <c r="E215">
        <f t="shared" si="11"/>
        <v>17347.214960000001</v>
      </c>
      <c r="F215" s="54"/>
    </row>
    <row r="216" spans="1:6">
      <c r="A216" s="41">
        <v>42115</v>
      </c>
      <c r="B216" s="42">
        <v>9235.86</v>
      </c>
      <c r="C216">
        <f t="shared" si="9"/>
        <v>4</v>
      </c>
      <c r="D216">
        <f t="shared" si="10"/>
        <v>2015</v>
      </c>
      <c r="E216">
        <f t="shared" si="11"/>
        <v>18319.328310000001</v>
      </c>
      <c r="F216" s="54"/>
    </row>
    <row r="217" spans="1:6">
      <c r="A217" s="41">
        <v>42116</v>
      </c>
      <c r="B217" s="42">
        <v>9801.65</v>
      </c>
      <c r="C217">
        <f t="shared" si="9"/>
        <v>4</v>
      </c>
      <c r="D217">
        <f t="shared" si="10"/>
        <v>2015</v>
      </c>
      <c r="E217">
        <f t="shared" si="11"/>
        <v>19441.572775000001</v>
      </c>
      <c r="F217" s="54"/>
    </row>
    <row r="218" spans="1:6">
      <c r="A218" s="41">
        <v>42117</v>
      </c>
      <c r="B218" s="42">
        <v>11050.61</v>
      </c>
      <c r="C218">
        <f t="shared" si="9"/>
        <v>4</v>
      </c>
      <c r="D218">
        <f t="shared" si="10"/>
        <v>2015</v>
      </c>
      <c r="E218">
        <f t="shared" si="11"/>
        <v>21918.884935000002</v>
      </c>
      <c r="F218" s="54"/>
    </row>
    <row r="219" spans="1:6">
      <c r="A219" s="41">
        <v>42118</v>
      </c>
      <c r="B219" s="42">
        <v>12028.09</v>
      </c>
      <c r="C219">
        <f t="shared" si="9"/>
        <v>4</v>
      </c>
      <c r="D219">
        <f t="shared" si="10"/>
        <v>2015</v>
      </c>
      <c r="E219">
        <f t="shared" si="11"/>
        <v>23857.716515</v>
      </c>
      <c r="F219" s="54"/>
    </row>
    <row r="220" spans="1:6">
      <c r="A220" s="41">
        <v>42119</v>
      </c>
      <c r="B220" s="42">
        <v>12288.8</v>
      </c>
      <c r="C220">
        <f t="shared" si="9"/>
        <v>4</v>
      </c>
      <c r="D220">
        <f t="shared" si="10"/>
        <v>2015</v>
      </c>
      <c r="E220">
        <f t="shared" si="11"/>
        <v>24374.834800000001</v>
      </c>
      <c r="F220" s="54"/>
    </row>
    <row r="221" spans="1:6">
      <c r="A221" s="41">
        <v>42120</v>
      </c>
      <c r="B221" s="42">
        <v>12072.84</v>
      </c>
      <c r="C221">
        <f t="shared" si="9"/>
        <v>4</v>
      </c>
      <c r="D221">
        <f t="shared" si="10"/>
        <v>2015</v>
      </c>
      <c r="E221">
        <f t="shared" si="11"/>
        <v>23946.478139999999</v>
      </c>
      <c r="F221" s="54"/>
    </row>
    <row r="222" spans="1:6">
      <c r="A222" s="41">
        <v>42121</v>
      </c>
      <c r="B222" s="42">
        <v>11258.37</v>
      </c>
      <c r="C222">
        <f t="shared" si="9"/>
        <v>4</v>
      </c>
      <c r="D222">
        <f t="shared" si="10"/>
        <v>2015</v>
      </c>
      <c r="E222">
        <f t="shared" si="11"/>
        <v>22330.976895000003</v>
      </c>
      <c r="F222" s="54"/>
    </row>
    <row r="223" spans="1:6">
      <c r="A223" s="41">
        <v>42122</v>
      </c>
      <c r="B223" s="42">
        <v>10472.86</v>
      </c>
      <c r="C223">
        <f t="shared" si="9"/>
        <v>4</v>
      </c>
      <c r="D223">
        <f t="shared" si="10"/>
        <v>2015</v>
      </c>
      <c r="E223">
        <f t="shared" si="11"/>
        <v>20772.917810000003</v>
      </c>
      <c r="F223" s="54"/>
    </row>
    <row r="224" spans="1:6">
      <c r="A224" s="41">
        <v>42123</v>
      </c>
      <c r="B224" s="42">
        <v>11561.91</v>
      </c>
      <c r="C224">
        <f t="shared" si="9"/>
        <v>4</v>
      </c>
      <c r="D224">
        <f t="shared" si="10"/>
        <v>2015</v>
      </c>
      <c r="E224">
        <f t="shared" si="11"/>
        <v>22933.048484999999</v>
      </c>
      <c r="F224" s="54"/>
    </row>
    <row r="225" spans="1:6">
      <c r="A225" s="41">
        <v>42124</v>
      </c>
      <c r="B225" s="42">
        <v>14068.61</v>
      </c>
      <c r="C225">
        <f t="shared" si="9"/>
        <v>4</v>
      </c>
      <c r="D225">
        <f t="shared" si="10"/>
        <v>2015</v>
      </c>
      <c r="E225">
        <f t="shared" si="11"/>
        <v>27905.087935000003</v>
      </c>
      <c r="F225" s="54"/>
    </row>
    <row r="226" spans="1:6">
      <c r="A226" s="41">
        <v>42125</v>
      </c>
      <c r="B226" s="42">
        <v>16103.84</v>
      </c>
      <c r="C226">
        <f t="shared" si="9"/>
        <v>5</v>
      </c>
      <c r="D226">
        <f t="shared" si="10"/>
        <v>2015</v>
      </c>
      <c r="E226">
        <f t="shared" si="11"/>
        <v>31941.966640000002</v>
      </c>
      <c r="F226" s="54"/>
    </row>
    <row r="227" spans="1:6">
      <c r="A227" s="41">
        <v>42126</v>
      </c>
      <c r="B227" s="42">
        <v>16545.3</v>
      </c>
      <c r="C227">
        <f t="shared" si="9"/>
        <v>5</v>
      </c>
      <c r="D227">
        <f t="shared" si="10"/>
        <v>2015</v>
      </c>
      <c r="E227">
        <f t="shared" si="11"/>
        <v>32817.602549999996</v>
      </c>
      <c r="F227" s="54"/>
    </row>
    <row r="228" spans="1:6">
      <c r="A228" s="41">
        <v>42127</v>
      </c>
      <c r="B228" s="42">
        <v>17066.05</v>
      </c>
      <c r="C228">
        <f t="shared" si="9"/>
        <v>5</v>
      </c>
      <c r="D228">
        <f t="shared" si="10"/>
        <v>2015</v>
      </c>
      <c r="E228">
        <f t="shared" si="11"/>
        <v>33850.510174999996</v>
      </c>
      <c r="F228" s="54"/>
    </row>
    <row r="229" spans="1:6">
      <c r="A229" s="41">
        <v>42128</v>
      </c>
      <c r="B229" s="42">
        <v>17477.27</v>
      </c>
      <c r="C229">
        <f t="shared" si="9"/>
        <v>5</v>
      </c>
      <c r="D229">
        <f t="shared" si="10"/>
        <v>2015</v>
      </c>
      <c r="E229">
        <f t="shared" si="11"/>
        <v>34666.165045000002</v>
      </c>
      <c r="F229" s="54"/>
    </row>
    <row r="230" spans="1:6">
      <c r="A230" s="41">
        <v>42129</v>
      </c>
      <c r="B230" s="42">
        <v>17772.46</v>
      </c>
      <c r="C230">
        <f t="shared" si="9"/>
        <v>5</v>
      </c>
      <c r="D230">
        <f t="shared" si="10"/>
        <v>2015</v>
      </c>
      <c r="E230">
        <f t="shared" si="11"/>
        <v>35251.67441</v>
      </c>
      <c r="F230" s="54"/>
    </row>
    <row r="231" spans="1:6">
      <c r="A231" s="41">
        <v>42130</v>
      </c>
      <c r="B231" s="42">
        <v>18093.71</v>
      </c>
      <c r="C231">
        <f t="shared" si="9"/>
        <v>5</v>
      </c>
      <c r="D231">
        <f t="shared" si="10"/>
        <v>2015</v>
      </c>
      <c r="E231">
        <f t="shared" si="11"/>
        <v>35888.873784999996</v>
      </c>
      <c r="F231" s="54"/>
    </row>
    <row r="232" spans="1:6">
      <c r="A232" s="41">
        <v>42131</v>
      </c>
      <c r="B232" s="42">
        <v>19632.46</v>
      </c>
      <c r="C232">
        <f t="shared" si="9"/>
        <v>5</v>
      </c>
      <c r="D232">
        <f t="shared" si="10"/>
        <v>2015</v>
      </c>
      <c r="E232">
        <f t="shared" si="11"/>
        <v>38940.984409999997</v>
      </c>
      <c r="F232" s="54"/>
    </row>
    <row r="233" spans="1:6">
      <c r="A233" s="41">
        <v>42132</v>
      </c>
      <c r="B233" s="42">
        <v>20423.939999999999</v>
      </c>
      <c r="C233">
        <f t="shared" si="9"/>
        <v>5</v>
      </c>
      <c r="D233">
        <f t="shared" si="10"/>
        <v>2015</v>
      </c>
      <c r="E233">
        <f t="shared" si="11"/>
        <v>40510.884989999999</v>
      </c>
      <c r="F233" s="54"/>
    </row>
    <row r="234" spans="1:6">
      <c r="A234" s="41">
        <v>42133</v>
      </c>
      <c r="B234" s="42">
        <v>18258.7</v>
      </c>
      <c r="C234">
        <f t="shared" si="9"/>
        <v>5</v>
      </c>
      <c r="D234">
        <f t="shared" si="10"/>
        <v>2015</v>
      </c>
      <c r="E234">
        <f t="shared" si="11"/>
        <v>36216.131450000001</v>
      </c>
      <c r="F234" s="54"/>
    </row>
    <row r="235" spans="1:6">
      <c r="A235" s="41">
        <v>42134</v>
      </c>
      <c r="B235" s="42">
        <v>16677.93</v>
      </c>
      <c r="C235">
        <f t="shared" si="9"/>
        <v>5</v>
      </c>
      <c r="D235">
        <f t="shared" si="10"/>
        <v>2015</v>
      </c>
      <c r="E235">
        <f t="shared" si="11"/>
        <v>33080.674155000001</v>
      </c>
      <c r="F235" s="54"/>
    </row>
    <row r="236" spans="1:6">
      <c r="A236" s="41">
        <v>42135</v>
      </c>
      <c r="B236" s="42">
        <v>14586.3</v>
      </c>
      <c r="C236">
        <f t="shared" si="9"/>
        <v>5</v>
      </c>
      <c r="D236">
        <f t="shared" si="10"/>
        <v>2015</v>
      </c>
      <c r="E236">
        <f t="shared" si="11"/>
        <v>28931.926049999998</v>
      </c>
      <c r="F236" s="54"/>
    </row>
    <row r="237" spans="1:6">
      <c r="A237" s="41">
        <v>42136</v>
      </c>
      <c r="B237" s="42">
        <v>13643.84</v>
      </c>
      <c r="C237">
        <f t="shared" si="9"/>
        <v>5</v>
      </c>
      <c r="D237">
        <f t="shared" si="10"/>
        <v>2015</v>
      </c>
      <c r="E237">
        <f t="shared" si="11"/>
        <v>27062.556640000003</v>
      </c>
      <c r="F237" s="54"/>
    </row>
    <row r="238" spans="1:6">
      <c r="A238" s="41">
        <v>42137</v>
      </c>
      <c r="B238" s="42">
        <v>13634.45</v>
      </c>
      <c r="C238">
        <f t="shared" si="9"/>
        <v>5</v>
      </c>
      <c r="D238">
        <f t="shared" si="10"/>
        <v>2015</v>
      </c>
      <c r="E238">
        <f t="shared" si="11"/>
        <v>27043.931575000002</v>
      </c>
      <c r="F238" s="54"/>
    </row>
    <row r="239" spans="1:6">
      <c r="A239" s="41">
        <v>42138</v>
      </c>
      <c r="B239" s="42">
        <v>14889.33</v>
      </c>
      <c r="C239">
        <f t="shared" si="9"/>
        <v>5</v>
      </c>
      <c r="D239">
        <f t="shared" si="10"/>
        <v>2015</v>
      </c>
      <c r="E239">
        <f t="shared" si="11"/>
        <v>29532.986055000001</v>
      </c>
      <c r="F239" s="54"/>
    </row>
    <row r="240" spans="1:6">
      <c r="A240" s="41">
        <v>42139</v>
      </c>
      <c r="B240" s="42">
        <v>15712.8</v>
      </c>
      <c r="C240">
        <f t="shared" si="9"/>
        <v>5</v>
      </c>
      <c r="D240">
        <f t="shared" si="10"/>
        <v>2015</v>
      </c>
      <c r="E240">
        <f t="shared" si="11"/>
        <v>31166.338799999998</v>
      </c>
      <c r="F240" s="54"/>
    </row>
    <row r="241" spans="1:6">
      <c r="A241" s="41">
        <v>42140</v>
      </c>
      <c r="B241" s="42">
        <v>16926.2</v>
      </c>
      <c r="C241">
        <f t="shared" si="9"/>
        <v>5</v>
      </c>
      <c r="D241">
        <f t="shared" si="10"/>
        <v>2015</v>
      </c>
      <c r="E241">
        <f t="shared" si="11"/>
        <v>33573.117700000003</v>
      </c>
      <c r="F241" s="54"/>
    </row>
    <row r="242" spans="1:6">
      <c r="A242" s="41">
        <v>42141</v>
      </c>
      <c r="B242" s="42">
        <v>16005.77</v>
      </c>
      <c r="C242">
        <f t="shared" si="9"/>
        <v>5</v>
      </c>
      <c r="D242">
        <f t="shared" si="10"/>
        <v>2015</v>
      </c>
      <c r="E242">
        <f t="shared" si="11"/>
        <v>31747.444795000003</v>
      </c>
      <c r="F242" s="54"/>
    </row>
    <row r="243" spans="1:6">
      <c r="A243" s="41">
        <v>42142</v>
      </c>
      <c r="B243" s="42">
        <v>14937.92</v>
      </c>
      <c r="C243">
        <f t="shared" si="9"/>
        <v>5</v>
      </c>
      <c r="D243">
        <f t="shared" si="10"/>
        <v>2015</v>
      </c>
      <c r="E243">
        <f t="shared" si="11"/>
        <v>29629.364320000001</v>
      </c>
      <c r="F243" s="54"/>
    </row>
    <row r="244" spans="1:6">
      <c r="A244" s="41">
        <v>42143</v>
      </c>
      <c r="B244" s="42">
        <v>15048.95</v>
      </c>
      <c r="C244">
        <f t="shared" si="9"/>
        <v>5</v>
      </c>
      <c r="D244">
        <f t="shared" si="10"/>
        <v>2015</v>
      </c>
      <c r="E244">
        <f t="shared" si="11"/>
        <v>29849.592325000001</v>
      </c>
      <c r="F244" s="54"/>
    </row>
    <row r="245" spans="1:6">
      <c r="A245" s="41">
        <v>42144</v>
      </c>
      <c r="B245" s="42">
        <v>14886.76</v>
      </c>
      <c r="C245">
        <f t="shared" si="9"/>
        <v>5</v>
      </c>
      <c r="D245">
        <f t="shared" si="10"/>
        <v>2015</v>
      </c>
      <c r="E245">
        <f t="shared" si="11"/>
        <v>29527.888460000002</v>
      </c>
      <c r="F245" s="54"/>
    </row>
    <row r="246" spans="1:6">
      <c r="A246" s="41">
        <v>42145</v>
      </c>
      <c r="B246" s="42">
        <v>14231.09</v>
      </c>
      <c r="C246">
        <f t="shared" si="9"/>
        <v>5</v>
      </c>
      <c r="D246">
        <f t="shared" si="10"/>
        <v>2015</v>
      </c>
      <c r="E246">
        <f t="shared" si="11"/>
        <v>28227.367015</v>
      </c>
      <c r="F246" s="54"/>
    </row>
    <row r="247" spans="1:6">
      <c r="A247" s="41">
        <v>42146</v>
      </c>
      <c r="B247" s="42">
        <v>14976.67</v>
      </c>
      <c r="C247">
        <f t="shared" si="9"/>
        <v>5</v>
      </c>
      <c r="D247">
        <f t="shared" si="10"/>
        <v>2015</v>
      </c>
      <c r="E247">
        <f t="shared" si="11"/>
        <v>29706.224945000002</v>
      </c>
      <c r="F247" s="54"/>
    </row>
    <row r="248" spans="1:6">
      <c r="A248" s="41">
        <v>42147</v>
      </c>
      <c r="B248" s="42">
        <v>15240.37</v>
      </c>
      <c r="C248">
        <f t="shared" si="9"/>
        <v>5</v>
      </c>
      <c r="D248">
        <f t="shared" si="10"/>
        <v>2015</v>
      </c>
      <c r="E248">
        <f t="shared" si="11"/>
        <v>30229.273895000002</v>
      </c>
      <c r="F248" s="54"/>
    </row>
    <row r="249" spans="1:6">
      <c r="A249" s="41">
        <v>42148</v>
      </c>
      <c r="B249" s="42">
        <v>16635.5</v>
      </c>
      <c r="C249">
        <f t="shared" si="9"/>
        <v>5</v>
      </c>
      <c r="D249">
        <f t="shared" si="10"/>
        <v>2015</v>
      </c>
      <c r="E249">
        <f t="shared" si="11"/>
        <v>32996.51425</v>
      </c>
      <c r="F249" s="54"/>
    </row>
    <row r="250" spans="1:6">
      <c r="A250" s="41">
        <v>42149</v>
      </c>
      <c r="B250" s="42">
        <v>16713.36</v>
      </c>
      <c r="C250">
        <f t="shared" si="9"/>
        <v>5</v>
      </c>
      <c r="D250">
        <f t="shared" si="10"/>
        <v>2015</v>
      </c>
      <c r="E250">
        <f t="shared" si="11"/>
        <v>33150.949560000001</v>
      </c>
      <c r="F250" s="54"/>
    </row>
    <row r="251" spans="1:6">
      <c r="A251" s="41">
        <v>42150</v>
      </c>
      <c r="B251" s="42">
        <v>15880.02</v>
      </c>
      <c r="C251">
        <f t="shared" si="9"/>
        <v>5</v>
      </c>
      <c r="D251">
        <f t="shared" si="10"/>
        <v>2015</v>
      </c>
      <c r="E251">
        <f t="shared" si="11"/>
        <v>31498.019670000001</v>
      </c>
      <c r="F251" s="54"/>
    </row>
    <row r="252" spans="1:6">
      <c r="A252" s="41">
        <v>42151</v>
      </c>
      <c r="B252" s="42">
        <v>16247.12</v>
      </c>
      <c r="C252">
        <f t="shared" si="9"/>
        <v>5</v>
      </c>
      <c r="D252">
        <f t="shared" si="10"/>
        <v>2015</v>
      </c>
      <c r="E252">
        <f t="shared" si="11"/>
        <v>32226.162520000002</v>
      </c>
      <c r="F252" s="54"/>
    </row>
    <row r="253" spans="1:6">
      <c r="A253" s="41">
        <v>42152</v>
      </c>
      <c r="B253" s="42">
        <v>16712.21</v>
      </c>
      <c r="C253">
        <f t="shared" si="9"/>
        <v>5</v>
      </c>
      <c r="D253">
        <f t="shared" si="10"/>
        <v>2015</v>
      </c>
      <c r="E253">
        <f t="shared" si="11"/>
        <v>33148.668534999997</v>
      </c>
      <c r="F253" s="54"/>
    </row>
    <row r="254" spans="1:6">
      <c r="A254" s="41">
        <v>42153</v>
      </c>
      <c r="B254" s="42">
        <v>17245.14</v>
      </c>
      <c r="C254">
        <f t="shared" si="9"/>
        <v>5</v>
      </c>
      <c r="D254">
        <f t="shared" si="10"/>
        <v>2015</v>
      </c>
      <c r="E254">
        <f t="shared" si="11"/>
        <v>34205.735189999999</v>
      </c>
      <c r="F254" s="54"/>
    </row>
    <row r="255" spans="1:6">
      <c r="A255" s="41">
        <v>42154</v>
      </c>
      <c r="B255" s="42">
        <v>16382.65</v>
      </c>
      <c r="C255">
        <f t="shared" si="9"/>
        <v>5</v>
      </c>
      <c r="D255">
        <f t="shared" si="10"/>
        <v>2015</v>
      </c>
      <c r="E255">
        <f t="shared" si="11"/>
        <v>32494.986274999999</v>
      </c>
      <c r="F255" s="54"/>
    </row>
    <row r="256" spans="1:6">
      <c r="A256" s="41">
        <v>42155</v>
      </c>
      <c r="B256" s="42">
        <v>17324.54</v>
      </c>
      <c r="C256">
        <f t="shared" si="9"/>
        <v>5</v>
      </c>
      <c r="D256">
        <f t="shared" si="10"/>
        <v>2015</v>
      </c>
      <c r="E256">
        <f t="shared" si="11"/>
        <v>34363.22509</v>
      </c>
      <c r="F256" s="54"/>
    </row>
    <row r="257" spans="1:6">
      <c r="A257" s="41">
        <v>42156</v>
      </c>
      <c r="B257" s="42">
        <v>20266.82</v>
      </c>
      <c r="C257">
        <f t="shared" si="9"/>
        <v>6</v>
      </c>
      <c r="D257">
        <f t="shared" si="10"/>
        <v>2015</v>
      </c>
      <c r="E257">
        <f t="shared" si="11"/>
        <v>40199.23747</v>
      </c>
      <c r="F257" s="54"/>
    </row>
    <row r="258" spans="1:6">
      <c r="A258" s="41">
        <v>42157</v>
      </c>
      <c r="B258" s="42">
        <v>21571.13</v>
      </c>
      <c r="C258">
        <f t="shared" si="9"/>
        <v>6</v>
      </c>
      <c r="D258">
        <f t="shared" si="10"/>
        <v>2015</v>
      </c>
      <c r="E258">
        <f t="shared" si="11"/>
        <v>42786.336354999999</v>
      </c>
      <c r="F258" s="54"/>
    </row>
    <row r="259" spans="1:6">
      <c r="A259" s="41">
        <v>42158</v>
      </c>
      <c r="B259" s="42">
        <v>21517.39</v>
      </c>
      <c r="C259">
        <f t="shared" si="9"/>
        <v>6</v>
      </c>
      <c r="D259">
        <f t="shared" si="10"/>
        <v>2015</v>
      </c>
      <c r="E259">
        <f t="shared" si="11"/>
        <v>42679.743065000002</v>
      </c>
      <c r="F259" s="54"/>
    </row>
    <row r="260" spans="1:6">
      <c r="A260" s="41">
        <v>42159</v>
      </c>
      <c r="B260" s="42">
        <v>19791.47</v>
      </c>
      <c r="C260">
        <f t="shared" si="9"/>
        <v>6</v>
      </c>
      <c r="D260">
        <f t="shared" si="10"/>
        <v>2015</v>
      </c>
      <c r="E260">
        <f t="shared" si="11"/>
        <v>39256.380745000002</v>
      </c>
      <c r="F260" s="54"/>
    </row>
    <row r="261" spans="1:6">
      <c r="A261" s="41">
        <v>42160</v>
      </c>
      <c r="B261" s="42">
        <v>18979.349999999999</v>
      </c>
      <c r="C261">
        <f t="shared" si="9"/>
        <v>6</v>
      </c>
      <c r="D261">
        <f t="shared" si="10"/>
        <v>2015</v>
      </c>
      <c r="E261">
        <f t="shared" si="11"/>
        <v>37645.540724999999</v>
      </c>
      <c r="F261" s="54"/>
    </row>
    <row r="262" spans="1:6">
      <c r="A262" s="41">
        <v>42161</v>
      </c>
      <c r="B262" s="42">
        <v>18197.48</v>
      </c>
      <c r="C262">
        <f t="shared" si="9"/>
        <v>6</v>
      </c>
      <c r="D262">
        <f t="shared" si="10"/>
        <v>2015</v>
      </c>
      <c r="E262">
        <f t="shared" si="11"/>
        <v>36094.701580000001</v>
      </c>
      <c r="F262" s="54"/>
    </row>
    <row r="263" spans="1:6">
      <c r="A263" s="41">
        <v>42162</v>
      </c>
      <c r="B263" s="42">
        <v>17914.52</v>
      </c>
      <c r="C263">
        <f t="shared" si="9"/>
        <v>6</v>
      </c>
      <c r="D263">
        <f t="shared" si="10"/>
        <v>2015</v>
      </c>
      <c r="E263">
        <f t="shared" si="11"/>
        <v>35533.450420000001</v>
      </c>
      <c r="F263" s="54"/>
    </row>
    <row r="264" spans="1:6">
      <c r="A264" s="41">
        <v>42163</v>
      </c>
      <c r="B264" s="42">
        <v>18159.05</v>
      </c>
      <c r="C264">
        <f t="shared" si="9"/>
        <v>6</v>
      </c>
      <c r="D264">
        <f t="shared" si="10"/>
        <v>2015</v>
      </c>
      <c r="E264">
        <f t="shared" si="11"/>
        <v>36018.475675000002</v>
      </c>
      <c r="F264" s="54"/>
    </row>
    <row r="265" spans="1:6">
      <c r="A265" s="41">
        <v>42164</v>
      </c>
      <c r="B265" s="42">
        <v>18353.12</v>
      </c>
      <c r="C265">
        <f t="shared" si="9"/>
        <v>6</v>
      </c>
      <c r="D265">
        <f t="shared" si="10"/>
        <v>2015</v>
      </c>
      <c r="E265">
        <f t="shared" si="11"/>
        <v>36403.413520000002</v>
      </c>
      <c r="F265" s="54"/>
    </row>
    <row r="266" spans="1:6">
      <c r="A266" s="41">
        <v>42165</v>
      </c>
      <c r="B266" s="42">
        <v>20340.13</v>
      </c>
      <c r="C266">
        <f t="shared" si="9"/>
        <v>6</v>
      </c>
      <c r="D266">
        <f t="shared" si="10"/>
        <v>2015</v>
      </c>
      <c r="E266">
        <f t="shared" si="11"/>
        <v>40344.647855000003</v>
      </c>
      <c r="F266" s="54"/>
    </row>
    <row r="267" spans="1:6">
      <c r="A267" s="41">
        <v>42166</v>
      </c>
      <c r="B267" s="42">
        <v>19301.45</v>
      </c>
      <c r="C267">
        <f t="shared" si="9"/>
        <v>6</v>
      </c>
      <c r="D267">
        <f t="shared" si="10"/>
        <v>2015</v>
      </c>
      <c r="E267">
        <f t="shared" si="11"/>
        <v>38284.426075000003</v>
      </c>
      <c r="F267" s="54"/>
    </row>
    <row r="268" spans="1:6">
      <c r="A268" s="41">
        <v>42167</v>
      </c>
      <c r="B268" s="42">
        <v>18336.93</v>
      </c>
      <c r="C268">
        <f t="shared" si="9"/>
        <v>6</v>
      </c>
      <c r="D268">
        <f t="shared" si="10"/>
        <v>2015</v>
      </c>
      <c r="E268">
        <f t="shared" si="11"/>
        <v>36371.300654999999</v>
      </c>
      <c r="F268" s="54"/>
    </row>
    <row r="269" spans="1:6">
      <c r="A269" s="41">
        <v>42168</v>
      </c>
      <c r="B269" s="42">
        <v>17801.91</v>
      </c>
      <c r="C269">
        <f t="shared" si="9"/>
        <v>6</v>
      </c>
      <c r="D269">
        <f t="shared" si="10"/>
        <v>2015</v>
      </c>
      <c r="E269">
        <f t="shared" si="11"/>
        <v>35310.088485</v>
      </c>
      <c r="F269" s="54"/>
    </row>
    <row r="270" spans="1:6">
      <c r="A270" s="41">
        <v>42169</v>
      </c>
      <c r="B270" s="42">
        <v>16627.84</v>
      </c>
      <c r="C270">
        <f t="shared" si="9"/>
        <v>6</v>
      </c>
      <c r="D270">
        <f t="shared" si="10"/>
        <v>2015</v>
      </c>
      <c r="E270">
        <f t="shared" si="11"/>
        <v>32981.320639999998</v>
      </c>
      <c r="F270" s="54"/>
    </row>
    <row r="271" spans="1:6">
      <c r="A271" s="41">
        <v>42170</v>
      </c>
      <c r="B271" s="42">
        <v>15414.12</v>
      </c>
      <c r="C271">
        <f t="shared" ref="C271:C334" si="12">MONTH(A271)</f>
        <v>6</v>
      </c>
      <c r="D271">
        <f t="shared" ref="D271:D334" si="13">IF(C271&gt;9,YEAR(A271)+1,YEAR(A271))</f>
        <v>2015</v>
      </c>
      <c r="E271">
        <f t="shared" ref="E271:E334" si="14">B271*1.9835</f>
        <v>30573.907020000002</v>
      </c>
      <c r="F271" s="54"/>
    </row>
    <row r="272" spans="1:6">
      <c r="A272" s="41">
        <v>42171</v>
      </c>
      <c r="B272" s="42">
        <v>15347.27</v>
      </c>
      <c r="C272">
        <f t="shared" si="12"/>
        <v>6</v>
      </c>
      <c r="D272">
        <f t="shared" si="13"/>
        <v>2015</v>
      </c>
      <c r="E272">
        <f t="shared" si="14"/>
        <v>30441.310045000002</v>
      </c>
      <c r="F272" s="54"/>
    </row>
    <row r="273" spans="1:6">
      <c r="A273" s="41">
        <v>42172</v>
      </c>
      <c r="B273" s="42">
        <v>14615.59</v>
      </c>
      <c r="C273">
        <f t="shared" si="12"/>
        <v>6</v>
      </c>
      <c r="D273">
        <f t="shared" si="13"/>
        <v>2015</v>
      </c>
      <c r="E273">
        <f t="shared" si="14"/>
        <v>28990.022765000002</v>
      </c>
      <c r="F273" s="54"/>
    </row>
    <row r="274" spans="1:6">
      <c r="A274" s="41">
        <v>42173</v>
      </c>
      <c r="B274" s="42">
        <v>14130.25</v>
      </c>
      <c r="C274">
        <f t="shared" si="12"/>
        <v>6</v>
      </c>
      <c r="D274">
        <f t="shared" si="13"/>
        <v>2015</v>
      </c>
      <c r="E274">
        <f t="shared" si="14"/>
        <v>28027.350875</v>
      </c>
      <c r="F274" s="54"/>
    </row>
    <row r="275" spans="1:6">
      <c r="A275" s="41">
        <v>42174</v>
      </c>
      <c r="B275" s="42">
        <v>12916.44</v>
      </c>
      <c r="C275">
        <f t="shared" si="12"/>
        <v>6</v>
      </c>
      <c r="D275">
        <f t="shared" si="13"/>
        <v>2015</v>
      </c>
      <c r="E275">
        <f t="shared" si="14"/>
        <v>25619.758740000001</v>
      </c>
      <c r="F275" s="54"/>
    </row>
    <row r="276" spans="1:6">
      <c r="A276" s="41">
        <v>42175</v>
      </c>
      <c r="B276" s="42">
        <v>12450.49</v>
      </c>
      <c r="C276">
        <f t="shared" si="12"/>
        <v>6</v>
      </c>
      <c r="D276">
        <f t="shared" si="13"/>
        <v>2015</v>
      </c>
      <c r="E276">
        <f t="shared" si="14"/>
        <v>24695.546914999999</v>
      </c>
      <c r="F276" s="54"/>
    </row>
    <row r="277" spans="1:6">
      <c r="A277" s="41">
        <v>42176</v>
      </c>
      <c r="B277" s="42">
        <v>11695.99</v>
      </c>
      <c r="C277">
        <f t="shared" si="12"/>
        <v>6</v>
      </c>
      <c r="D277">
        <f t="shared" si="13"/>
        <v>2015</v>
      </c>
      <c r="E277">
        <f t="shared" si="14"/>
        <v>23198.996165</v>
      </c>
      <c r="F277" s="54"/>
    </row>
    <row r="278" spans="1:6">
      <c r="A278" s="41">
        <v>42177</v>
      </c>
      <c r="B278" s="42">
        <v>10944.36</v>
      </c>
      <c r="C278">
        <f t="shared" si="12"/>
        <v>6</v>
      </c>
      <c r="D278">
        <f t="shared" si="13"/>
        <v>2015</v>
      </c>
      <c r="E278">
        <f t="shared" si="14"/>
        <v>21708.138060000001</v>
      </c>
      <c r="F278" s="54"/>
    </row>
    <row r="279" spans="1:6">
      <c r="A279" s="41">
        <v>42178</v>
      </c>
      <c r="B279" s="42">
        <v>10175.75</v>
      </c>
      <c r="C279">
        <f t="shared" si="12"/>
        <v>6</v>
      </c>
      <c r="D279">
        <f t="shared" si="13"/>
        <v>2015</v>
      </c>
      <c r="E279">
        <f t="shared" si="14"/>
        <v>20183.600125000001</v>
      </c>
      <c r="F279" s="54"/>
    </row>
    <row r="280" spans="1:6">
      <c r="A280" s="41">
        <v>42179</v>
      </c>
      <c r="B280" s="42">
        <v>9855</v>
      </c>
      <c r="C280">
        <f t="shared" si="12"/>
        <v>6</v>
      </c>
      <c r="D280">
        <f t="shared" si="13"/>
        <v>2015</v>
      </c>
      <c r="E280">
        <f t="shared" si="14"/>
        <v>19547.392500000002</v>
      </c>
      <c r="F280" s="54"/>
    </row>
    <row r="281" spans="1:6">
      <c r="A281" s="41">
        <v>42180</v>
      </c>
      <c r="B281" s="42">
        <v>9160.73</v>
      </c>
      <c r="C281">
        <f t="shared" si="12"/>
        <v>6</v>
      </c>
      <c r="D281">
        <f t="shared" si="13"/>
        <v>2015</v>
      </c>
      <c r="E281">
        <f t="shared" si="14"/>
        <v>18170.307955</v>
      </c>
      <c r="F281" s="54"/>
    </row>
    <row r="282" spans="1:6">
      <c r="A282" s="41">
        <v>42181</v>
      </c>
      <c r="B282" s="42">
        <v>8899.58</v>
      </c>
      <c r="C282">
        <f t="shared" si="12"/>
        <v>6</v>
      </c>
      <c r="D282">
        <f t="shared" si="13"/>
        <v>2015</v>
      </c>
      <c r="E282">
        <f t="shared" si="14"/>
        <v>17652.316930000001</v>
      </c>
      <c r="F282" s="54"/>
    </row>
    <row r="283" spans="1:6">
      <c r="A283" s="41">
        <v>42182</v>
      </c>
      <c r="B283" s="42">
        <v>8805.09</v>
      </c>
      <c r="C283">
        <f t="shared" si="12"/>
        <v>6</v>
      </c>
      <c r="D283">
        <f t="shared" si="13"/>
        <v>2015</v>
      </c>
      <c r="E283">
        <f t="shared" si="14"/>
        <v>17464.896015000002</v>
      </c>
      <c r="F283" s="54"/>
    </row>
    <row r="284" spans="1:6">
      <c r="A284" s="41">
        <v>42183</v>
      </c>
      <c r="B284" s="42">
        <v>8501.91</v>
      </c>
      <c r="C284">
        <f t="shared" si="12"/>
        <v>6</v>
      </c>
      <c r="D284">
        <f t="shared" si="13"/>
        <v>2015</v>
      </c>
      <c r="E284">
        <f t="shared" si="14"/>
        <v>16863.538485000001</v>
      </c>
      <c r="F284" s="54"/>
    </row>
    <row r="285" spans="1:6">
      <c r="A285" s="41">
        <v>42184</v>
      </c>
      <c r="B285" s="42">
        <v>8658.99</v>
      </c>
      <c r="C285">
        <f t="shared" si="12"/>
        <v>6</v>
      </c>
      <c r="D285">
        <f t="shared" si="13"/>
        <v>2015</v>
      </c>
      <c r="E285">
        <f t="shared" si="14"/>
        <v>17175.106664999999</v>
      </c>
      <c r="F285" s="54"/>
    </row>
    <row r="286" spans="1:6">
      <c r="A286" s="41">
        <v>42185</v>
      </c>
      <c r="B286" s="42">
        <v>7443.07</v>
      </c>
      <c r="C286">
        <f t="shared" si="12"/>
        <v>6</v>
      </c>
      <c r="D286">
        <f t="shared" si="13"/>
        <v>2015</v>
      </c>
      <c r="E286">
        <f t="shared" si="14"/>
        <v>14763.329345</v>
      </c>
      <c r="F286" s="54"/>
    </row>
    <row r="287" spans="1:6">
      <c r="A287" s="41">
        <v>42186</v>
      </c>
      <c r="B287" s="42">
        <v>8306.77</v>
      </c>
      <c r="C287">
        <f t="shared" si="12"/>
        <v>7</v>
      </c>
      <c r="D287">
        <f t="shared" si="13"/>
        <v>2015</v>
      </c>
      <c r="E287">
        <f t="shared" si="14"/>
        <v>16476.478295000001</v>
      </c>
      <c r="F287" s="54"/>
    </row>
    <row r="288" spans="1:6">
      <c r="A288" s="41">
        <v>42187</v>
      </c>
      <c r="B288" s="42">
        <v>7568.81</v>
      </c>
      <c r="C288">
        <f t="shared" si="12"/>
        <v>7</v>
      </c>
      <c r="D288">
        <f t="shared" si="13"/>
        <v>2015</v>
      </c>
      <c r="E288">
        <f t="shared" si="14"/>
        <v>15012.734635000001</v>
      </c>
      <c r="F288" s="54"/>
    </row>
    <row r="289" spans="1:6">
      <c r="A289" s="41">
        <v>42188</v>
      </c>
      <c r="B289" s="42">
        <v>7917.49</v>
      </c>
      <c r="C289">
        <f t="shared" si="12"/>
        <v>7</v>
      </c>
      <c r="D289">
        <f t="shared" si="13"/>
        <v>2015</v>
      </c>
      <c r="E289">
        <f t="shared" si="14"/>
        <v>15704.341415000001</v>
      </c>
      <c r="F289" s="54"/>
    </row>
    <row r="290" spans="1:6">
      <c r="A290" s="41">
        <v>42189</v>
      </c>
      <c r="B290" s="42">
        <v>6756.67</v>
      </c>
      <c r="C290">
        <f t="shared" si="12"/>
        <v>7</v>
      </c>
      <c r="D290">
        <f t="shared" si="13"/>
        <v>2015</v>
      </c>
      <c r="E290">
        <f t="shared" si="14"/>
        <v>13401.854945000001</v>
      </c>
      <c r="F290" s="54"/>
    </row>
    <row r="291" spans="1:6">
      <c r="A291" s="41">
        <v>42190</v>
      </c>
      <c r="B291" s="42">
        <v>7097.78</v>
      </c>
      <c r="C291">
        <f t="shared" si="12"/>
        <v>7</v>
      </c>
      <c r="D291">
        <f t="shared" si="13"/>
        <v>2015</v>
      </c>
      <c r="E291">
        <f t="shared" si="14"/>
        <v>14078.44663</v>
      </c>
      <c r="F291" s="54"/>
    </row>
    <row r="292" spans="1:6">
      <c r="A292" s="41">
        <v>42191</v>
      </c>
      <c r="B292" s="42">
        <v>7236.32</v>
      </c>
      <c r="C292">
        <f t="shared" si="12"/>
        <v>7</v>
      </c>
      <c r="D292">
        <f t="shared" si="13"/>
        <v>2015</v>
      </c>
      <c r="E292">
        <f t="shared" si="14"/>
        <v>14353.24072</v>
      </c>
      <c r="F292" s="54"/>
    </row>
    <row r="293" spans="1:6">
      <c r="A293" s="41">
        <v>42192</v>
      </c>
      <c r="B293" s="42">
        <v>7530.6</v>
      </c>
      <c r="C293">
        <f t="shared" si="12"/>
        <v>7</v>
      </c>
      <c r="D293">
        <f t="shared" si="13"/>
        <v>2015</v>
      </c>
      <c r="E293">
        <f t="shared" si="14"/>
        <v>14936.945100000001</v>
      </c>
      <c r="F293" s="54"/>
    </row>
    <row r="294" spans="1:6">
      <c r="A294" s="41">
        <v>42193</v>
      </c>
      <c r="B294" s="42">
        <v>7460.12</v>
      </c>
      <c r="C294">
        <f t="shared" si="12"/>
        <v>7</v>
      </c>
      <c r="D294">
        <f t="shared" si="13"/>
        <v>2015</v>
      </c>
      <c r="E294">
        <f t="shared" si="14"/>
        <v>14797.148020000001</v>
      </c>
      <c r="F294" s="54"/>
    </row>
    <row r="295" spans="1:6">
      <c r="A295" s="41">
        <v>42194</v>
      </c>
      <c r="B295" s="42">
        <v>7339.81</v>
      </c>
      <c r="C295">
        <f t="shared" si="12"/>
        <v>7</v>
      </c>
      <c r="D295">
        <f t="shared" si="13"/>
        <v>2015</v>
      </c>
      <c r="E295">
        <f t="shared" si="14"/>
        <v>14558.513135000001</v>
      </c>
      <c r="F295" s="54"/>
    </row>
    <row r="296" spans="1:6">
      <c r="A296" s="41">
        <v>42195</v>
      </c>
      <c r="B296" s="42">
        <v>7971.55</v>
      </c>
      <c r="C296">
        <f t="shared" si="12"/>
        <v>7</v>
      </c>
      <c r="D296">
        <f t="shared" si="13"/>
        <v>2015</v>
      </c>
      <c r="E296">
        <f t="shared" si="14"/>
        <v>15811.569425000002</v>
      </c>
      <c r="F296" s="54"/>
    </row>
    <row r="297" spans="1:6">
      <c r="A297" s="41">
        <v>42196</v>
      </c>
      <c r="B297" s="42">
        <v>7770.3</v>
      </c>
      <c r="C297">
        <f t="shared" si="12"/>
        <v>7</v>
      </c>
      <c r="D297">
        <f t="shared" si="13"/>
        <v>2015</v>
      </c>
      <c r="E297">
        <f t="shared" si="14"/>
        <v>15412.39005</v>
      </c>
      <c r="F297" s="54"/>
    </row>
    <row r="298" spans="1:6">
      <c r="A298" s="41">
        <v>42197</v>
      </c>
      <c r="B298" s="42">
        <v>7040.32</v>
      </c>
      <c r="C298">
        <f t="shared" si="12"/>
        <v>7</v>
      </c>
      <c r="D298">
        <f t="shared" si="13"/>
        <v>2015</v>
      </c>
      <c r="E298">
        <f t="shared" si="14"/>
        <v>13964.47472</v>
      </c>
      <c r="F298" s="54"/>
    </row>
    <row r="299" spans="1:6">
      <c r="A299" s="41">
        <v>42198</v>
      </c>
      <c r="B299" s="42">
        <v>6516.57</v>
      </c>
      <c r="C299">
        <f t="shared" si="12"/>
        <v>7</v>
      </c>
      <c r="D299">
        <f t="shared" si="13"/>
        <v>2015</v>
      </c>
      <c r="E299">
        <f t="shared" si="14"/>
        <v>12925.616595</v>
      </c>
      <c r="F299" s="54"/>
    </row>
    <row r="300" spans="1:6">
      <c r="A300" s="41">
        <v>42199</v>
      </c>
      <c r="B300" s="42">
        <v>6793.87</v>
      </c>
      <c r="C300">
        <f t="shared" si="12"/>
        <v>7</v>
      </c>
      <c r="D300">
        <f t="shared" si="13"/>
        <v>2015</v>
      </c>
      <c r="E300">
        <f t="shared" si="14"/>
        <v>13475.641145</v>
      </c>
      <c r="F300" s="54"/>
    </row>
    <row r="301" spans="1:6">
      <c r="A301" s="41">
        <v>42200</v>
      </c>
      <c r="B301" s="42">
        <v>6483.84</v>
      </c>
      <c r="C301">
        <f t="shared" si="12"/>
        <v>7</v>
      </c>
      <c r="D301">
        <f t="shared" si="13"/>
        <v>2015</v>
      </c>
      <c r="E301">
        <f t="shared" si="14"/>
        <v>12860.69664</v>
      </c>
      <c r="F301" s="54"/>
    </row>
    <row r="302" spans="1:6">
      <c r="A302" s="41">
        <v>42201</v>
      </c>
      <c r="B302" s="42">
        <v>6010.47</v>
      </c>
      <c r="C302">
        <f t="shared" si="12"/>
        <v>7</v>
      </c>
      <c r="D302">
        <f t="shared" si="13"/>
        <v>2015</v>
      </c>
      <c r="E302">
        <f t="shared" si="14"/>
        <v>11921.767245000001</v>
      </c>
      <c r="F302" s="54"/>
    </row>
    <row r="303" spans="1:6">
      <c r="A303" s="41">
        <v>42202</v>
      </c>
      <c r="B303" s="42">
        <v>5708.02</v>
      </c>
      <c r="C303">
        <f t="shared" si="12"/>
        <v>7</v>
      </c>
      <c r="D303">
        <f t="shared" si="13"/>
        <v>2015</v>
      </c>
      <c r="E303">
        <f t="shared" si="14"/>
        <v>11321.857670000001</v>
      </c>
      <c r="F303" s="54"/>
    </row>
    <row r="304" spans="1:6">
      <c r="A304" s="41">
        <v>42203</v>
      </c>
      <c r="B304" s="42">
        <v>5530.82</v>
      </c>
      <c r="C304">
        <f t="shared" si="12"/>
        <v>7</v>
      </c>
      <c r="D304">
        <f t="shared" si="13"/>
        <v>2015</v>
      </c>
      <c r="E304">
        <f t="shared" si="14"/>
        <v>10970.38147</v>
      </c>
      <c r="F304" s="54"/>
    </row>
    <row r="305" spans="1:6">
      <c r="A305" s="41">
        <v>42204</v>
      </c>
      <c r="B305" s="42">
        <v>5735.4</v>
      </c>
      <c r="C305">
        <f t="shared" si="12"/>
        <v>7</v>
      </c>
      <c r="D305">
        <f t="shared" si="13"/>
        <v>2015</v>
      </c>
      <c r="E305">
        <f t="shared" si="14"/>
        <v>11376.1659</v>
      </c>
      <c r="F305" s="54"/>
    </row>
    <row r="306" spans="1:6">
      <c r="A306" s="41">
        <v>42205</v>
      </c>
      <c r="B306" s="42">
        <v>5530.6</v>
      </c>
      <c r="C306">
        <f t="shared" si="12"/>
        <v>7</v>
      </c>
      <c r="D306">
        <f t="shared" si="13"/>
        <v>2015</v>
      </c>
      <c r="E306">
        <f t="shared" si="14"/>
        <v>10969.945100000001</v>
      </c>
      <c r="F306" s="54"/>
    </row>
    <row r="307" spans="1:6">
      <c r="A307" s="41">
        <v>42206</v>
      </c>
      <c r="B307" s="42">
        <v>5369.39</v>
      </c>
      <c r="C307">
        <f t="shared" si="12"/>
        <v>7</v>
      </c>
      <c r="D307">
        <f t="shared" si="13"/>
        <v>2015</v>
      </c>
      <c r="E307">
        <f t="shared" si="14"/>
        <v>10650.185065000001</v>
      </c>
      <c r="F307" s="54"/>
    </row>
    <row r="308" spans="1:6">
      <c r="A308" s="41">
        <v>42207</v>
      </c>
      <c r="B308" s="42">
        <v>5743.82</v>
      </c>
      <c r="C308">
        <f t="shared" si="12"/>
        <v>7</v>
      </c>
      <c r="D308">
        <f t="shared" si="13"/>
        <v>2015</v>
      </c>
      <c r="E308">
        <f t="shared" si="14"/>
        <v>11392.866969999999</v>
      </c>
      <c r="F308" s="54"/>
    </row>
    <row r="309" spans="1:6">
      <c r="A309" s="41">
        <v>42208</v>
      </c>
      <c r="B309" s="42">
        <v>5086.55</v>
      </c>
      <c r="C309">
        <f t="shared" si="12"/>
        <v>7</v>
      </c>
      <c r="D309">
        <f t="shared" si="13"/>
        <v>2015</v>
      </c>
      <c r="E309">
        <f t="shared" si="14"/>
        <v>10089.171925000001</v>
      </c>
      <c r="F309" s="54"/>
    </row>
    <row r="310" spans="1:6">
      <c r="A310" s="41">
        <v>42209</v>
      </c>
      <c r="B310" s="42">
        <v>5447.03</v>
      </c>
      <c r="C310">
        <f t="shared" si="12"/>
        <v>7</v>
      </c>
      <c r="D310">
        <f t="shared" si="13"/>
        <v>2015</v>
      </c>
      <c r="E310">
        <f t="shared" si="14"/>
        <v>10804.184004999999</v>
      </c>
      <c r="F310" s="54"/>
    </row>
    <row r="311" spans="1:6">
      <c r="A311" s="41">
        <v>42210</v>
      </c>
      <c r="B311" s="42">
        <v>5252.68</v>
      </c>
      <c r="C311">
        <f t="shared" si="12"/>
        <v>7</v>
      </c>
      <c r="D311">
        <f t="shared" si="13"/>
        <v>2015</v>
      </c>
      <c r="E311">
        <f t="shared" si="14"/>
        <v>10418.690780000001</v>
      </c>
      <c r="F311" s="54"/>
    </row>
    <row r="312" spans="1:6">
      <c r="A312" s="41">
        <v>42211</v>
      </c>
      <c r="B312" s="42">
        <v>5494.27</v>
      </c>
      <c r="C312">
        <f t="shared" si="12"/>
        <v>7</v>
      </c>
      <c r="D312">
        <f t="shared" si="13"/>
        <v>2015</v>
      </c>
      <c r="E312">
        <f t="shared" si="14"/>
        <v>10897.884545000001</v>
      </c>
      <c r="F312" s="54"/>
    </row>
    <row r="313" spans="1:6">
      <c r="A313" s="41">
        <v>42212</v>
      </c>
      <c r="B313" s="42">
        <v>4789.54</v>
      </c>
      <c r="C313">
        <f t="shared" si="12"/>
        <v>7</v>
      </c>
      <c r="D313">
        <f t="shared" si="13"/>
        <v>2015</v>
      </c>
      <c r="E313">
        <f t="shared" si="14"/>
        <v>9500.0525899999993</v>
      </c>
      <c r="F313" s="54"/>
    </row>
    <row r="314" spans="1:6">
      <c r="A314" s="41">
        <v>42213</v>
      </c>
      <c r="B314" s="42">
        <v>4770.75</v>
      </c>
      <c r="C314">
        <f t="shared" si="12"/>
        <v>7</v>
      </c>
      <c r="D314">
        <f t="shared" si="13"/>
        <v>2015</v>
      </c>
      <c r="E314">
        <f t="shared" si="14"/>
        <v>9462.7826249999998</v>
      </c>
      <c r="F314" s="54"/>
    </row>
    <row r="315" spans="1:6">
      <c r="A315" s="41">
        <v>42214</v>
      </c>
      <c r="B315" s="42">
        <v>5001.1000000000004</v>
      </c>
      <c r="C315">
        <f t="shared" si="12"/>
        <v>7</v>
      </c>
      <c r="D315">
        <f t="shared" si="13"/>
        <v>2015</v>
      </c>
      <c r="E315">
        <f t="shared" si="14"/>
        <v>9919.6818500000008</v>
      </c>
      <c r="F315" s="54"/>
    </row>
    <row r="316" spans="1:6">
      <c r="A316" s="41">
        <v>42215</v>
      </c>
      <c r="B316" s="42">
        <v>4729.3</v>
      </c>
      <c r="C316">
        <f t="shared" si="12"/>
        <v>7</v>
      </c>
      <c r="D316">
        <f t="shared" si="13"/>
        <v>2015</v>
      </c>
      <c r="E316">
        <f t="shared" si="14"/>
        <v>9380.5665500000014</v>
      </c>
      <c r="F316" s="54"/>
    </row>
    <row r="317" spans="1:6">
      <c r="A317" s="41">
        <v>42216</v>
      </c>
      <c r="B317" s="42">
        <v>4596.24</v>
      </c>
      <c r="C317">
        <f t="shared" si="12"/>
        <v>7</v>
      </c>
      <c r="D317">
        <f t="shared" si="13"/>
        <v>2015</v>
      </c>
      <c r="E317">
        <f t="shared" si="14"/>
        <v>9116.6420400000006</v>
      </c>
      <c r="F317" s="54"/>
    </row>
    <row r="318" spans="1:6">
      <c r="A318" s="41">
        <v>42217</v>
      </c>
      <c r="B318" s="42">
        <v>4219.09</v>
      </c>
      <c r="C318">
        <f t="shared" si="12"/>
        <v>8</v>
      </c>
      <c r="D318">
        <f t="shared" si="13"/>
        <v>2015</v>
      </c>
      <c r="E318">
        <f t="shared" si="14"/>
        <v>8368.5650150000001</v>
      </c>
      <c r="F318" s="54"/>
    </row>
    <row r="319" spans="1:6">
      <c r="A319" s="41">
        <v>42218</v>
      </c>
      <c r="B319" s="42">
        <v>4086.7</v>
      </c>
      <c r="C319">
        <f t="shared" si="12"/>
        <v>8</v>
      </c>
      <c r="D319">
        <f t="shared" si="13"/>
        <v>2015</v>
      </c>
      <c r="E319">
        <f t="shared" si="14"/>
        <v>8105.9694499999996</v>
      </c>
      <c r="F319" s="54"/>
    </row>
    <row r="320" spans="1:6">
      <c r="A320" s="41">
        <v>42219</v>
      </c>
      <c r="B320" s="42">
        <v>4320.08</v>
      </c>
      <c r="C320">
        <f t="shared" si="12"/>
        <v>8</v>
      </c>
      <c r="D320">
        <f t="shared" si="13"/>
        <v>2015</v>
      </c>
      <c r="E320">
        <f t="shared" si="14"/>
        <v>8568.8786799999998</v>
      </c>
      <c r="F320" s="54"/>
    </row>
    <row r="321" spans="1:6">
      <c r="A321" s="41">
        <v>42220</v>
      </c>
      <c r="B321" s="42">
        <v>4380.0600000000004</v>
      </c>
      <c r="C321">
        <f t="shared" si="12"/>
        <v>8</v>
      </c>
      <c r="D321">
        <f t="shared" si="13"/>
        <v>2015</v>
      </c>
      <c r="E321">
        <f t="shared" si="14"/>
        <v>8687.8490100000017</v>
      </c>
      <c r="F321" s="54"/>
    </row>
    <row r="322" spans="1:6">
      <c r="A322" s="41">
        <v>42221</v>
      </c>
      <c r="B322" s="42">
        <v>4092.87</v>
      </c>
      <c r="C322">
        <f t="shared" si="12"/>
        <v>8</v>
      </c>
      <c r="D322">
        <f t="shared" si="13"/>
        <v>2015</v>
      </c>
      <c r="E322">
        <f t="shared" si="14"/>
        <v>8118.2076449999995</v>
      </c>
      <c r="F322" s="54"/>
    </row>
    <row r="323" spans="1:6">
      <c r="A323" s="41">
        <v>42222</v>
      </c>
      <c r="B323" s="42">
        <v>4627.47</v>
      </c>
      <c r="C323">
        <f t="shared" si="12"/>
        <v>8</v>
      </c>
      <c r="D323">
        <f t="shared" si="13"/>
        <v>2015</v>
      </c>
      <c r="E323">
        <f t="shared" si="14"/>
        <v>9178.5867450000005</v>
      </c>
      <c r="F323" s="54"/>
    </row>
    <row r="324" spans="1:6">
      <c r="A324" s="41">
        <v>42223</v>
      </c>
      <c r="B324" s="42">
        <v>4090.57</v>
      </c>
      <c r="C324">
        <f t="shared" si="12"/>
        <v>8</v>
      </c>
      <c r="D324">
        <f t="shared" si="13"/>
        <v>2015</v>
      </c>
      <c r="E324">
        <f t="shared" si="14"/>
        <v>8113.6455950000009</v>
      </c>
      <c r="F324" s="54"/>
    </row>
    <row r="325" spans="1:6">
      <c r="A325" s="41">
        <v>42224</v>
      </c>
      <c r="B325" s="42">
        <v>4736.9399999999996</v>
      </c>
      <c r="C325">
        <f t="shared" si="12"/>
        <v>8</v>
      </c>
      <c r="D325">
        <f t="shared" si="13"/>
        <v>2015</v>
      </c>
      <c r="E325">
        <f t="shared" si="14"/>
        <v>9395.7204899999997</v>
      </c>
      <c r="F325" s="54"/>
    </row>
    <row r="326" spans="1:6">
      <c r="A326" s="41">
        <v>42225</v>
      </c>
      <c r="B326" s="42">
        <v>4753.2299999999996</v>
      </c>
      <c r="C326">
        <f t="shared" si="12"/>
        <v>8</v>
      </c>
      <c r="D326">
        <f t="shared" si="13"/>
        <v>2015</v>
      </c>
      <c r="E326">
        <f t="shared" si="14"/>
        <v>9428.0317049999994</v>
      </c>
      <c r="F326" s="54"/>
    </row>
    <row r="327" spans="1:6">
      <c r="A327" s="41">
        <v>42226</v>
      </c>
      <c r="B327" s="42">
        <v>4550.7299999999996</v>
      </c>
      <c r="C327">
        <f t="shared" si="12"/>
        <v>8</v>
      </c>
      <c r="D327">
        <f t="shared" si="13"/>
        <v>2015</v>
      </c>
      <c r="E327">
        <f t="shared" si="14"/>
        <v>9026.3729549999989</v>
      </c>
      <c r="F327" s="54"/>
    </row>
    <row r="328" spans="1:6">
      <c r="A328" s="41">
        <v>42227</v>
      </c>
      <c r="B328" s="42">
        <v>4418.22</v>
      </c>
      <c r="C328">
        <f t="shared" si="12"/>
        <v>8</v>
      </c>
      <c r="D328">
        <f t="shared" si="13"/>
        <v>2015</v>
      </c>
      <c r="E328">
        <f t="shared" si="14"/>
        <v>8763.5393700000004</v>
      </c>
      <c r="F328" s="54"/>
    </row>
    <row r="329" spans="1:6">
      <c r="A329" s="41">
        <v>42228</v>
      </c>
      <c r="B329" s="42">
        <v>4021.55</v>
      </c>
      <c r="C329">
        <f t="shared" si="12"/>
        <v>8</v>
      </c>
      <c r="D329">
        <f t="shared" si="13"/>
        <v>2015</v>
      </c>
      <c r="E329">
        <f t="shared" si="14"/>
        <v>7976.7444250000008</v>
      </c>
      <c r="F329" s="54"/>
    </row>
    <row r="330" spans="1:6">
      <c r="A330" s="41">
        <v>42229</v>
      </c>
      <c r="B330" s="42">
        <v>4059.9</v>
      </c>
      <c r="C330">
        <f t="shared" si="12"/>
        <v>8</v>
      </c>
      <c r="D330">
        <f t="shared" si="13"/>
        <v>2015</v>
      </c>
      <c r="E330">
        <f t="shared" si="14"/>
        <v>8052.8116500000006</v>
      </c>
      <c r="F330" s="54"/>
    </row>
    <row r="331" spans="1:6">
      <c r="A331" s="41">
        <v>42230</v>
      </c>
      <c r="B331" s="42">
        <v>3973.11</v>
      </c>
      <c r="C331">
        <f t="shared" si="12"/>
        <v>8</v>
      </c>
      <c r="D331">
        <f t="shared" si="13"/>
        <v>2015</v>
      </c>
      <c r="E331">
        <f t="shared" si="14"/>
        <v>7880.6636850000004</v>
      </c>
      <c r="F331" s="54"/>
    </row>
    <row r="332" spans="1:6">
      <c r="A332" s="41">
        <v>42231</v>
      </c>
      <c r="B332" s="42">
        <v>4446.46</v>
      </c>
      <c r="C332">
        <f t="shared" si="12"/>
        <v>8</v>
      </c>
      <c r="D332">
        <f t="shared" si="13"/>
        <v>2015</v>
      </c>
      <c r="E332">
        <f t="shared" si="14"/>
        <v>8819.5534100000004</v>
      </c>
      <c r="F332" s="54"/>
    </row>
    <row r="333" spans="1:6">
      <c r="A333" s="41">
        <v>42232</v>
      </c>
      <c r="B333" s="42">
        <v>3966.17</v>
      </c>
      <c r="C333">
        <f t="shared" si="12"/>
        <v>8</v>
      </c>
      <c r="D333">
        <f t="shared" si="13"/>
        <v>2015</v>
      </c>
      <c r="E333">
        <f t="shared" si="14"/>
        <v>7866.8981950000007</v>
      </c>
      <c r="F333" s="54"/>
    </row>
    <row r="334" spans="1:6">
      <c r="A334" s="41">
        <v>42233</v>
      </c>
      <c r="B334" s="42">
        <v>3647.44</v>
      </c>
      <c r="C334">
        <f t="shared" si="12"/>
        <v>8</v>
      </c>
      <c r="D334">
        <f t="shared" si="13"/>
        <v>2015</v>
      </c>
      <c r="E334">
        <f t="shared" si="14"/>
        <v>7234.6972400000004</v>
      </c>
      <c r="F334" s="54"/>
    </row>
    <row r="335" spans="1:6">
      <c r="A335" s="41">
        <v>42234</v>
      </c>
      <c r="B335" s="42">
        <v>3610.73</v>
      </c>
      <c r="C335">
        <f t="shared" ref="C335:C398" si="15">MONTH(A335)</f>
        <v>8</v>
      </c>
      <c r="D335">
        <f t="shared" ref="D335:D398" si="16">IF(C335&gt;9,YEAR(A335)+1,YEAR(A335))</f>
        <v>2015</v>
      </c>
      <c r="E335">
        <f t="shared" ref="E335:E398" si="17">B335*1.9835</f>
        <v>7161.882955</v>
      </c>
      <c r="F335" s="54"/>
    </row>
    <row r="336" spans="1:6">
      <c r="A336" s="41">
        <v>42235</v>
      </c>
      <c r="B336" s="42">
        <v>3434.25</v>
      </c>
      <c r="C336">
        <f t="shared" si="15"/>
        <v>8</v>
      </c>
      <c r="D336">
        <f t="shared" si="16"/>
        <v>2015</v>
      </c>
      <c r="E336">
        <f t="shared" si="17"/>
        <v>6811.8348750000005</v>
      </c>
      <c r="F336" s="54"/>
    </row>
    <row r="337" spans="1:6">
      <c r="A337" s="41">
        <v>42236</v>
      </c>
      <c r="B337" s="42">
        <v>3414.39</v>
      </c>
      <c r="C337">
        <f t="shared" si="15"/>
        <v>8</v>
      </c>
      <c r="D337">
        <f t="shared" si="16"/>
        <v>2015</v>
      </c>
      <c r="E337">
        <f t="shared" si="17"/>
        <v>6772.4425650000003</v>
      </c>
      <c r="F337" s="54"/>
    </row>
    <row r="338" spans="1:6">
      <c r="A338" s="41">
        <v>42237</v>
      </c>
      <c r="B338" s="42">
        <v>3604.29</v>
      </c>
      <c r="C338">
        <f t="shared" si="15"/>
        <v>8</v>
      </c>
      <c r="D338">
        <f t="shared" si="16"/>
        <v>2015</v>
      </c>
      <c r="E338">
        <f t="shared" si="17"/>
        <v>7149.1092150000004</v>
      </c>
      <c r="F338" s="54"/>
    </row>
    <row r="339" spans="1:6">
      <c r="A339" s="41">
        <v>42238</v>
      </c>
      <c r="B339" s="42">
        <v>3054.51</v>
      </c>
      <c r="C339">
        <f t="shared" si="15"/>
        <v>8</v>
      </c>
      <c r="D339">
        <f t="shared" si="16"/>
        <v>2015</v>
      </c>
      <c r="E339">
        <f t="shared" si="17"/>
        <v>6058.6205850000006</v>
      </c>
      <c r="F339" s="54"/>
    </row>
    <row r="340" spans="1:6">
      <c r="A340" s="41">
        <v>42239</v>
      </c>
      <c r="B340" s="42">
        <v>3431.82</v>
      </c>
      <c r="C340">
        <f t="shared" si="15"/>
        <v>8</v>
      </c>
      <c r="D340">
        <f t="shared" si="16"/>
        <v>2015</v>
      </c>
      <c r="E340">
        <f t="shared" si="17"/>
        <v>6807.0149700000002</v>
      </c>
      <c r="F340" s="54"/>
    </row>
    <row r="341" spans="1:6">
      <c r="A341" s="41">
        <v>42240</v>
      </c>
      <c r="B341" s="42">
        <v>3479.69</v>
      </c>
      <c r="C341">
        <f t="shared" si="15"/>
        <v>8</v>
      </c>
      <c r="D341">
        <f t="shared" si="16"/>
        <v>2015</v>
      </c>
      <c r="E341">
        <f t="shared" si="17"/>
        <v>6901.965115</v>
      </c>
      <c r="F341" s="54"/>
    </row>
    <row r="342" spans="1:6">
      <c r="A342" s="41">
        <v>42241</v>
      </c>
      <c r="B342" s="42">
        <v>3412.29</v>
      </c>
      <c r="C342">
        <f t="shared" si="15"/>
        <v>8</v>
      </c>
      <c r="D342">
        <f t="shared" si="16"/>
        <v>2015</v>
      </c>
      <c r="E342">
        <f t="shared" si="17"/>
        <v>6768.2772150000001</v>
      </c>
      <c r="F342" s="54"/>
    </row>
    <row r="343" spans="1:6">
      <c r="A343" s="41">
        <v>42242</v>
      </c>
      <c r="B343" s="42">
        <v>3735.99</v>
      </c>
      <c r="C343">
        <f t="shared" si="15"/>
        <v>8</v>
      </c>
      <c r="D343">
        <f t="shared" si="16"/>
        <v>2015</v>
      </c>
      <c r="E343">
        <f t="shared" si="17"/>
        <v>7410.3361649999997</v>
      </c>
      <c r="F343" s="54"/>
    </row>
    <row r="344" spans="1:6">
      <c r="A344" s="41">
        <v>42243</v>
      </c>
      <c r="B344" s="42">
        <v>4103.43</v>
      </c>
      <c r="C344">
        <f t="shared" si="15"/>
        <v>8</v>
      </c>
      <c r="D344">
        <f t="shared" si="16"/>
        <v>2015</v>
      </c>
      <c r="E344">
        <f t="shared" si="17"/>
        <v>8139.1534050000009</v>
      </c>
      <c r="F344" s="54"/>
    </row>
    <row r="345" spans="1:6">
      <c r="A345" s="41">
        <v>42244</v>
      </c>
      <c r="B345" s="42">
        <v>3373.16</v>
      </c>
      <c r="C345">
        <f t="shared" si="15"/>
        <v>8</v>
      </c>
      <c r="D345">
        <f t="shared" si="16"/>
        <v>2015</v>
      </c>
      <c r="E345">
        <f t="shared" si="17"/>
        <v>6690.6628599999995</v>
      </c>
      <c r="F345" s="54"/>
    </row>
    <row r="346" spans="1:6">
      <c r="A346" s="41">
        <v>42245</v>
      </c>
      <c r="B346" s="42">
        <v>3488.12</v>
      </c>
      <c r="C346">
        <f t="shared" si="15"/>
        <v>8</v>
      </c>
      <c r="D346">
        <f t="shared" si="16"/>
        <v>2015</v>
      </c>
      <c r="E346">
        <f t="shared" si="17"/>
        <v>6918.6860200000001</v>
      </c>
      <c r="F346" s="54"/>
    </row>
    <row r="347" spans="1:6">
      <c r="A347" s="41">
        <v>42246</v>
      </c>
      <c r="B347" s="42">
        <v>3733.57</v>
      </c>
      <c r="C347">
        <f t="shared" si="15"/>
        <v>8</v>
      </c>
      <c r="D347">
        <f t="shared" si="16"/>
        <v>2015</v>
      </c>
      <c r="E347">
        <f t="shared" si="17"/>
        <v>7405.5360950000004</v>
      </c>
      <c r="F347" s="54"/>
    </row>
    <row r="348" spans="1:6">
      <c r="A348" s="41">
        <v>42247</v>
      </c>
      <c r="B348" s="42">
        <v>3661.29</v>
      </c>
      <c r="C348">
        <f t="shared" si="15"/>
        <v>8</v>
      </c>
      <c r="D348">
        <f t="shared" si="16"/>
        <v>2015</v>
      </c>
      <c r="E348">
        <f t="shared" si="17"/>
        <v>7262.1687149999998</v>
      </c>
      <c r="F348" s="54"/>
    </row>
    <row r="349" spans="1:6">
      <c r="A349" s="41">
        <v>42248</v>
      </c>
      <c r="B349" s="42">
        <v>3188.45</v>
      </c>
      <c r="C349">
        <f t="shared" si="15"/>
        <v>9</v>
      </c>
      <c r="D349">
        <f t="shared" si="16"/>
        <v>2015</v>
      </c>
      <c r="E349">
        <f t="shared" si="17"/>
        <v>6324.290575</v>
      </c>
      <c r="F349" s="54"/>
    </row>
    <row r="350" spans="1:6">
      <c r="A350" s="41">
        <v>42249</v>
      </c>
      <c r="B350" s="42">
        <v>2971.61</v>
      </c>
      <c r="C350">
        <f t="shared" si="15"/>
        <v>9</v>
      </c>
      <c r="D350">
        <f t="shared" si="16"/>
        <v>2015</v>
      </c>
      <c r="E350">
        <f t="shared" si="17"/>
        <v>5894.188435</v>
      </c>
      <c r="F350" s="54"/>
    </row>
    <row r="351" spans="1:6">
      <c r="A351" s="41">
        <v>42250</v>
      </c>
      <c r="B351" s="42">
        <v>3022.64</v>
      </c>
      <c r="C351">
        <f t="shared" si="15"/>
        <v>9</v>
      </c>
      <c r="D351">
        <f t="shared" si="16"/>
        <v>2015</v>
      </c>
      <c r="E351">
        <f t="shared" si="17"/>
        <v>5995.4064399999997</v>
      </c>
      <c r="F351" s="54"/>
    </row>
    <row r="352" spans="1:6">
      <c r="A352" s="41">
        <v>42251</v>
      </c>
      <c r="B352" s="42">
        <v>3160.39</v>
      </c>
      <c r="C352">
        <f t="shared" si="15"/>
        <v>9</v>
      </c>
      <c r="D352">
        <f t="shared" si="16"/>
        <v>2015</v>
      </c>
      <c r="E352">
        <f t="shared" si="17"/>
        <v>6268.6335650000001</v>
      </c>
      <c r="F352" s="54"/>
    </row>
    <row r="353" spans="1:6">
      <c r="A353" s="41">
        <v>42252</v>
      </c>
      <c r="B353" s="42">
        <v>3714.42</v>
      </c>
      <c r="C353">
        <f t="shared" si="15"/>
        <v>9</v>
      </c>
      <c r="D353">
        <f t="shared" si="16"/>
        <v>2015</v>
      </c>
      <c r="E353">
        <f t="shared" si="17"/>
        <v>7367.5520700000006</v>
      </c>
      <c r="F353" s="54"/>
    </row>
    <row r="354" spans="1:6">
      <c r="A354" s="41">
        <v>42253</v>
      </c>
      <c r="B354" s="42">
        <v>3891.83</v>
      </c>
      <c r="C354">
        <f t="shared" si="15"/>
        <v>9</v>
      </c>
      <c r="D354">
        <f t="shared" si="16"/>
        <v>2015</v>
      </c>
      <c r="E354">
        <f t="shared" si="17"/>
        <v>7719.4448050000001</v>
      </c>
      <c r="F354" s="54"/>
    </row>
    <row r="355" spans="1:6">
      <c r="A355" s="41">
        <v>42254</v>
      </c>
      <c r="B355" s="42">
        <v>3520.27</v>
      </c>
      <c r="C355">
        <f t="shared" si="15"/>
        <v>9</v>
      </c>
      <c r="D355">
        <f t="shared" si="16"/>
        <v>2015</v>
      </c>
      <c r="E355">
        <f t="shared" si="17"/>
        <v>6982.4555449999998</v>
      </c>
      <c r="F355" s="54"/>
    </row>
    <row r="356" spans="1:6">
      <c r="A356" s="41">
        <v>42255</v>
      </c>
      <c r="B356" s="42">
        <v>3135.2</v>
      </c>
      <c r="C356">
        <f t="shared" si="15"/>
        <v>9</v>
      </c>
      <c r="D356">
        <f t="shared" si="16"/>
        <v>2015</v>
      </c>
      <c r="E356">
        <f t="shared" si="17"/>
        <v>6218.6691999999994</v>
      </c>
      <c r="F356" s="54"/>
    </row>
    <row r="357" spans="1:6">
      <c r="A357" s="41">
        <v>42256</v>
      </c>
      <c r="B357" s="42">
        <v>3234.33</v>
      </c>
      <c r="C357">
        <f t="shared" si="15"/>
        <v>9</v>
      </c>
      <c r="D357">
        <f t="shared" si="16"/>
        <v>2015</v>
      </c>
      <c r="E357">
        <f t="shared" si="17"/>
        <v>6415.2935550000002</v>
      </c>
      <c r="F357" s="54"/>
    </row>
    <row r="358" spans="1:6">
      <c r="A358" s="41">
        <v>42257</v>
      </c>
      <c r="B358" s="42">
        <v>3273.16</v>
      </c>
      <c r="C358">
        <f t="shared" si="15"/>
        <v>9</v>
      </c>
      <c r="D358">
        <f t="shared" si="16"/>
        <v>2015</v>
      </c>
      <c r="E358">
        <f t="shared" si="17"/>
        <v>6492.31286</v>
      </c>
      <c r="F358" s="54"/>
    </row>
    <row r="359" spans="1:6">
      <c r="A359" s="41">
        <v>42258</v>
      </c>
      <c r="B359" s="42">
        <v>3742.49</v>
      </c>
      <c r="C359">
        <f t="shared" si="15"/>
        <v>9</v>
      </c>
      <c r="D359">
        <f t="shared" si="16"/>
        <v>2015</v>
      </c>
      <c r="E359">
        <f t="shared" si="17"/>
        <v>7423.2289149999997</v>
      </c>
      <c r="F359" s="54"/>
    </row>
    <row r="360" spans="1:6">
      <c r="A360" s="41">
        <v>42259</v>
      </c>
      <c r="B360" s="42">
        <v>3536.98</v>
      </c>
      <c r="C360">
        <f t="shared" si="15"/>
        <v>9</v>
      </c>
      <c r="D360">
        <f t="shared" si="16"/>
        <v>2015</v>
      </c>
      <c r="E360">
        <f t="shared" si="17"/>
        <v>7015.5998300000001</v>
      </c>
      <c r="F360" s="54"/>
    </row>
    <row r="361" spans="1:6">
      <c r="A361" s="41">
        <v>42260</v>
      </c>
      <c r="B361" s="42">
        <v>3375.64</v>
      </c>
      <c r="C361">
        <f t="shared" si="15"/>
        <v>9</v>
      </c>
      <c r="D361">
        <f t="shared" si="16"/>
        <v>2015</v>
      </c>
      <c r="E361">
        <f t="shared" si="17"/>
        <v>6695.58194</v>
      </c>
      <c r="F361" s="54"/>
    </row>
    <row r="362" spans="1:6">
      <c r="A362" s="41">
        <v>42261</v>
      </c>
      <c r="B362" s="42">
        <v>3237.86</v>
      </c>
      <c r="C362">
        <f t="shared" si="15"/>
        <v>9</v>
      </c>
      <c r="D362">
        <f t="shared" si="16"/>
        <v>2015</v>
      </c>
      <c r="E362">
        <f t="shared" si="17"/>
        <v>6422.2953100000004</v>
      </c>
      <c r="F362" s="54"/>
    </row>
    <row r="363" spans="1:6">
      <c r="A363" s="41">
        <v>42262</v>
      </c>
      <c r="B363" s="42">
        <v>4311.29</v>
      </c>
      <c r="C363">
        <f t="shared" si="15"/>
        <v>9</v>
      </c>
      <c r="D363">
        <f t="shared" si="16"/>
        <v>2015</v>
      </c>
      <c r="E363">
        <f t="shared" si="17"/>
        <v>8551.4437149999994</v>
      </c>
      <c r="F363" s="54"/>
    </row>
    <row r="364" spans="1:6">
      <c r="A364" s="41">
        <v>42263</v>
      </c>
      <c r="B364" s="42">
        <v>6634.37</v>
      </c>
      <c r="C364">
        <f t="shared" si="15"/>
        <v>9</v>
      </c>
      <c r="D364">
        <f t="shared" si="16"/>
        <v>2015</v>
      </c>
      <c r="E364">
        <f t="shared" si="17"/>
        <v>13159.272895</v>
      </c>
      <c r="F364" s="54"/>
    </row>
    <row r="365" spans="1:6">
      <c r="A365" s="41">
        <v>42264</v>
      </c>
      <c r="B365" s="42">
        <v>6431.39</v>
      </c>
      <c r="C365">
        <f t="shared" si="15"/>
        <v>9</v>
      </c>
      <c r="D365">
        <f t="shared" si="16"/>
        <v>2015</v>
      </c>
      <c r="E365">
        <f t="shared" si="17"/>
        <v>12756.662065</v>
      </c>
      <c r="F365" s="54"/>
    </row>
    <row r="366" spans="1:6">
      <c r="A366" s="41">
        <v>42265</v>
      </c>
      <c r="B366" s="42">
        <v>5273.51</v>
      </c>
      <c r="C366">
        <f t="shared" si="15"/>
        <v>9</v>
      </c>
      <c r="D366">
        <f t="shared" si="16"/>
        <v>2015</v>
      </c>
      <c r="E366">
        <f t="shared" si="17"/>
        <v>10460.007085000001</v>
      </c>
      <c r="F366" s="54"/>
    </row>
    <row r="367" spans="1:6">
      <c r="A367" s="41">
        <v>42266</v>
      </c>
      <c r="B367" s="42">
        <v>5002.9399999999996</v>
      </c>
      <c r="C367">
        <f t="shared" si="15"/>
        <v>9</v>
      </c>
      <c r="D367">
        <f t="shared" si="16"/>
        <v>2015</v>
      </c>
      <c r="E367">
        <f t="shared" si="17"/>
        <v>9923.3314899999987</v>
      </c>
      <c r="F367" s="54"/>
    </row>
    <row r="368" spans="1:6">
      <c r="A368" s="41">
        <v>42267</v>
      </c>
      <c r="B368" s="42">
        <v>4265.87</v>
      </c>
      <c r="C368">
        <f t="shared" si="15"/>
        <v>9</v>
      </c>
      <c r="D368">
        <f t="shared" si="16"/>
        <v>2015</v>
      </c>
      <c r="E368">
        <f t="shared" si="17"/>
        <v>8461.3531449999991</v>
      </c>
      <c r="F368" s="54"/>
    </row>
    <row r="369" spans="1:6">
      <c r="A369" s="41">
        <v>42268</v>
      </c>
      <c r="B369" s="42">
        <v>4065.6</v>
      </c>
      <c r="C369">
        <f t="shared" si="15"/>
        <v>9</v>
      </c>
      <c r="D369">
        <f t="shared" si="16"/>
        <v>2015</v>
      </c>
      <c r="E369">
        <f t="shared" si="17"/>
        <v>8064.1175999999996</v>
      </c>
      <c r="F369" s="54"/>
    </row>
    <row r="370" spans="1:6">
      <c r="A370" s="41">
        <v>42269</v>
      </c>
      <c r="B370" s="42">
        <v>3911.31</v>
      </c>
      <c r="C370">
        <f t="shared" si="15"/>
        <v>9</v>
      </c>
      <c r="D370">
        <f t="shared" si="16"/>
        <v>2015</v>
      </c>
      <c r="E370">
        <f t="shared" si="17"/>
        <v>7758.0833849999999</v>
      </c>
      <c r="F370" s="54"/>
    </row>
    <row r="371" spans="1:6">
      <c r="A371" s="41">
        <v>42270</v>
      </c>
      <c r="B371" s="42">
        <v>3698.17</v>
      </c>
      <c r="C371">
        <f t="shared" si="15"/>
        <v>9</v>
      </c>
      <c r="D371">
        <f t="shared" si="16"/>
        <v>2015</v>
      </c>
      <c r="E371">
        <f t="shared" si="17"/>
        <v>7335.3201950000002</v>
      </c>
      <c r="F371" s="54"/>
    </row>
    <row r="372" spans="1:6">
      <c r="A372" s="41">
        <v>42271</v>
      </c>
      <c r="B372" s="42">
        <v>3761.35</v>
      </c>
      <c r="C372">
        <f t="shared" si="15"/>
        <v>9</v>
      </c>
      <c r="D372">
        <f t="shared" si="16"/>
        <v>2015</v>
      </c>
      <c r="E372">
        <f t="shared" si="17"/>
        <v>7460.6377249999996</v>
      </c>
      <c r="F372" s="54"/>
    </row>
    <row r="373" spans="1:6">
      <c r="A373" s="41">
        <v>42272</v>
      </c>
      <c r="B373" s="42">
        <v>3818.26</v>
      </c>
      <c r="C373">
        <f t="shared" si="15"/>
        <v>9</v>
      </c>
      <c r="D373">
        <f t="shared" si="16"/>
        <v>2015</v>
      </c>
      <c r="E373">
        <f t="shared" si="17"/>
        <v>7573.5187100000003</v>
      </c>
      <c r="F373" s="54"/>
    </row>
    <row r="374" spans="1:6">
      <c r="A374" s="41">
        <v>42273</v>
      </c>
      <c r="B374" s="42">
        <v>3534.57</v>
      </c>
      <c r="C374">
        <f t="shared" si="15"/>
        <v>9</v>
      </c>
      <c r="D374">
        <f t="shared" si="16"/>
        <v>2015</v>
      </c>
      <c r="E374">
        <f t="shared" si="17"/>
        <v>7010.8195950000008</v>
      </c>
      <c r="F374" s="54"/>
    </row>
    <row r="375" spans="1:6">
      <c r="A375" s="41">
        <v>42274</v>
      </c>
      <c r="B375" s="42">
        <v>3509.4</v>
      </c>
      <c r="C375">
        <f t="shared" si="15"/>
        <v>9</v>
      </c>
      <c r="D375">
        <f t="shared" si="16"/>
        <v>2015</v>
      </c>
      <c r="E375">
        <f t="shared" si="17"/>
        <v>6960.8949000000002</v>
      </c>
      <c r="F375" s="54"/>
    </row>
    <row r="376" spans="1:6">
      <c r="A376" s="41">
        <v>42275</v>
      </c>
      <c r="B376" s="42">
        <v>3131.36</v>
      </c>
      <c r="C376">
        <f t="shared" si="15"/>
        <v>9</v>
      </c>
      <c r="D376">
        <f t="shared" si="16"/>
        <v>2015</v>
      </c>
      <c r="E376">
        <f t="shared" si="17"/>
        <v>6211.0525600000001</v>
      </c>
      <c r="F376" s="54"/>
    </row>
    <row r="377" spans="1:6">
      <c r="A377" s="41">
        <v>42276</v>
      </c>
      <c r="B377" s="42">
        <v>3243.66</v>
      </c>
      <c r="C377">
        <f t="shared" si="15"/>
        <v>9</v>
      </c>
      <c r="D377">
        <f t="shared" si="16"/>
        <v>2015</v>
      </c>
      <c r="E377">
        <f t="shared" si="17"/>
        <v>6433.79961</v>
      </c>
      <c r="F377" s="54"/>
    </row>
    <row r="378" spans="1:6">
      <c r="A378" s="41">
        <v>42277</v>
      </c>
      <c r="B378" s="42">
        <v>3108.81</v>
      </c>
      <c r="C378">
        <f t="shared" si="15"/>
        <v>9</v>
      </c>
      <c r="D378">
        <f t="shared" si="16"/>
        <v>2015</v>
      </c>
      <c r="E378">
        <f t="shared" si="17"/>
        <v>6166.3246349999999</v>
      </c>
      <c r="F378" s="54"/>
    </row>
    <row r="379" spans="1:6">
      <c r="A379" s="41">
        <v>42278</v>
      </c>
      <c r="B379" s="42">
        <v>3129.52</v>
      </c>
      <c r="C379">
        <f t="shared" si="15"/>
        <v>10</v>
      </c>
      <c r="D379">
        <f t="shared" si="16"/>
        <v>2016</v>
      </c>
      <c r="E379">
        <f t="shared" si="17"/>
        <v>6207.4029200000004</v>
      </c>
      <c r="F379" s="54"/>
    </row>
    <row r="380" spans="1:6">
      <c r="A380" s="41">
        <v>42279</v>
      </c>
      <c r="B380" s="42">
        <v>3712.39</v>
      </c>
      <c r="C380">
        <f t="shared" si="15"/>
        <v>10</v>
      </c>
      <c r="D380">
        <f t="shared" si="16"/>
        <v>2016</v>
      </c>
      <c r="E380">
        <f t="shared" si="17"/>
        <v>7363.5255649999999</v>
      </c>
      <c r="F380" s="54"/>
    </row>
    <row r="381" spans="1:6">
      <c r="A381" s="41">
        <v>42280</v>
      </c>
      <c r="B381" s="42">
        <v>4975.87</v>
      </c>
      <c r="C381">
        <f t="shared" si="15"/>
        <v>10</v>
      </c>
      <c r="D381">
        <f t="shared" si="16"/>
        <v>2016</v>
      </c>
      <c r="E381">
        <f t="shared" si="17"/>
        <v>9869.6381450000008</v>
      </c>
      <c r="F381" s="54"/>
    </row>
    <row r="382" spans="1:6">
      <c r="A382" s="41">
        <v>42281</v>
      </c>
      <c r="B382" s="42">
        <v>4275.75</v>
      </c>
      <c r="C382">
        <f t="shared" si="15"/>
        <v>10</v>
      </c>
      <c r="D382">
        <f t="shared" si="16"/>
        <v>2016</v>
      </c>
      <c r="E382">
        <f t="shared" si="17"/>
        <v>8480.9501249999994</v>
      </c>
      <c r="F382" s="54"/>
    </row>
    <row r="383" spans="1:6">
      <c r="A383" s="41">
        <v>42282</v>
      </c>
      <c r="B383" s="42">
        <v>3726.97</v>
      </c>
      <c r="C383">
        <f t="shared" si="15"/>
        <v>10</v>
      </c>
      <c r="D383">
        <f t="shared" si="16"/>
        <v>2016</v>
      </c>
      <c r="E383">
        <f t="shared" si="17"/>
        <v>7392.4449949999998</v>
      </c>
      <c r="F383" s="54"/>
    </row>
    <row r="384" spans="1:6">
      <c r="A384" s="41">
        <v>42283</v>
      </c>
      <c r="B384" s="42">
        <v>3776.2</v>
      </c>
      <c r="C384">
        <f t="shared" si="15"/>
        <v>10</v>
      </c>
      <c r="D384">
        <f t="shared" si="16"/>
        <v>2016</v>
      </c>
      <c r="E384">
        <f t="shared" si="17"/>
        <v>7490.0927000000001</v>
      </c>
      <c r="F384" s="54"/>
    </row>
    <row r="385" spans="1:6">
      <c r="A385" s="41">
        <v>42284</v>
      </c>
      <c r="B385" s="42">
        <v>3775.3</v>
      </c>
      <c r="C385">
        <f t="shared" si="15"/>
        <v>10</v>
      </c>
      <c r="D385">
        <f t="shared" si="16"/>
        <v>2016</v>
      </c>
      <c r="E385">
        <f t="shared" si="17"/>
        <v>7488.3075500000004</v>
      </c>
      <c r="F385" s="54"/>
    </row>
    <row r="386" spans="1:6">
      <c r="A386" s="41">
        <v>42285</v>
      </c>
      <c r="B386" s="42">
        <v>3623.8</v>
      </c>
      <c r="C386">
        <f t="shared" si="15"/>
        <v>10</v>
      </c>
      <c r="D386">
        <f t="shared" si="16"/>
        <v>2016</v>
      </c>
      <c r="E386">
        <f t="shared" si="17"/>
        <v>7187.8073000000004</v>
      </c>
      <c r="F386" s="54"/>
    </row>
    <row r="387" spans="1:6">
      <c r="A387" s="41">
        <v>42286</v>
      </c>
      <c r="B387" s="42">
        <v>3528.91</v>
      </c>
      <c r="C387">
        <f t="shared" si="15"/>
        <v>10</v>
      </c>
      <c r="D387">
        <f t="shared" si="16"/>
        <v>2016</v>
      </c>
      <c r="E387">
        <f t="shared" si="17"/>
        <v>6999.5929850000002</v>
      </c>
      <c r="F387" s="54"/>
    </row>
    <row r="388" spans="1:6">
      <c r="A388" s="41">
        <v>42287</v>
      </c>
      <c r="B388" s="42">
        <v>3348.06</v>
      </c>
      <c r="C388">
        <f t="shared" si="15"/>
        <v>10</v>
      </c>
      <c r="D388">
        <f t="shared" si="16"/>
        <v>2016</v>
      </c>
      <c r="E388">
        <f t="shared" si="17"/>
        <v>6640.8770100000002</v>
      </c>
      <c r="F388" s="54"/>
    </row>
    <row r="389" spans="1:6">
      <c r="A389" s="41">
        <v>42288</v>
      </c>
      <c r="B389" s="42">
        <v>3161.66</v>
      </c>
      <c r="C389">
        <f t="shared" si="15"/>
        <v>10</v>
      </c>
      <c r="D389">
        <f t="shared" si="16"/>
        <v>2016</v>
      </c>
      <c r="E389">
        <f t="shared" si="17"/>
        <v>6271.1526100000001</v>
      </c>
      <c r="F389" s="54"/>
    </row>
    <row r="390" spans="1:6">
      <c r="A390" s="41">
        <v>42289</v>
      </c>
      <c r="B390" s="42">
        <v>3239.62</v>
      </c>
      <c r="C390">
        <f t="shared" si="15"/>
        <v>10</v>
      </c>
      <c r="D390">
        <f t="shared" si="16"/>
        <v>2016</v>
      </c>
      <c r="E390">
        <f t="shared" si="17"/>
        <v>6425.7862699999996</v>
      </c>
      <c r="F390" s="54"/>
    </row>
    <row r="391" spans="1:6">
      <c r="A391" s="41">
        <v>42290</v>
      </c>
      <c r="B391" s="42">
        <v>3273.15</v>
      </c>
      <c r="C391">
        <f t="shared" si="15"/>
        <v>10</v>
      </c>
      <c r="D391">
        <f t="shared" si="16"/>
        <v>2016</v>
      </c>
      <c r="E391">
        <f t="shared" si="17"/>
        <v>6492.2930249999999</v>
      </c>
      <c r="F391" s="54"/>
    </row>
    <row r="392" spans="1:6">
      <c r="A392" s="41">
        <v>42291</v>
      </c>
      <c r="B392" s="42">
        <v>3429.81</v>
      </c>
      <c r="C392">
        <f t="shared" si="15"/>
        <v>10</v>
      </c>
      <c r="D392">
        <f t="shared" si="16"/>
        <v>2016</v>
      </c>
      <c r="E392">
        <f t="shared" si="17"/>
        <v>6803.0281350000005</v>
      </c>
      <c r="F392" s="54"/>
    </row>
    <row r="393" spans="1:6">
      <c r="A393" s="41">
        <v>42292</v>
      </c>
      <c r="B393" s="42">
        <v>3561.11</v>
      </c>
      <c r="C393">
        <f t="shared" si="15"/>
        <v>10</v>
      </c>
      <c r="D393">
        <f t="shared" si="16"/>
        <v>2016</v>
      </c>
      <c r="E393">
        <f t="shared" si="17"/>
        <v>7063.4616850000002</v>
      </c>
      <c r="F393" s="54"/>
    </row>
    <row r="394" spans="1:6">
      <c r="A394" s="41">
        <v>42293</v>
      </c>
      <c r="B394" s="42">
        <v>3099.87</v>
      </c>
      <c r="C394">
        <f t="shared" si="15"/>
        <v>10</v>
      </c>
      <c r="D394">
        <f t="shared" si="16"/>
        <v>2016</v>
      </c>
      <c r="E394">
        <f t="shared" si="17"/>
        <v>6148.5921449999996</v>
      </c>
      <c r="F394" s="54"/>
    </row>
    <row r="395" spans="1:6">
      <c r="A395" s="41">
        <v>42294</v>
      </c>
      <c r="B395" s="42">
        <v>2905.72</v>
      </c>
      <c r="C395">
        <f t="shared" si="15"/>
        <v>10</v>
      </c>
      <c r="D395">
        <f t="shared" si="16"/>
        <v>2016</v>
      </c>
      <c r="E395">
        <f t="shared" si="17"/>
        <v>5763.4956199999997</v>
      </c>
      <c r="F395" s="54"/>
    </row>
    <row r="396" spans="1:6">
      <c r="A396" s="41">
        <v>42295</v>
      </c>
      <c r="B396" s="42">
        <v>3303.65</v>
      </c>
      <c r="C396">
        <f t="shared" si="15"/>
        <v>10</v>
      </c>
      <c r="D396">
        <f t="shared" si="16"/>
        <v>2016</v>
      </c>
      <c r="E396">
        <f t="shared" si="17"/>
        <v>6552.7897750000002</v>
      </c>
      <c r="F396" s="54"/>
    </row>
    <row r="397" spans="1:6">
      <c r="A397" s="41">
        <v>42296</v>
      </c>
      <c r="B397" s="42">
        <v>3522</v>
      </c>
      <c r="C397">
        <f t="shared" si="15"/>
        <v>10</v>
      </c>
      <c r="D397">
        <f t="shared" si="16"/>
        <v>2016</v>
      </c>
      <c r="E397">
        <f t="shared" si="17"/>
        <v>6985.8869999999997</v>
      </c>
      <c r="F397" s="54"/>
    </row>
    <row r="398" spans="1:6">
      <c r="A398" s="41">
        <v>42297</v>
      </c>
      <c r="B398" s="42">
        <v>3663.85</v>
      </c>
      <c r="C398">
        <f t="shared" si="15"/>
        <v>10</v>
      </c>
      <c r="D398">
        <f t="shared" si="16"/>
        <v>2016</v>
      </c>
      <c r="E398">
        <f t="shared" si="17"/>
        <v>7267.2464749999999</v>
      </c>
      <c r="F398" s="54"/>
    </row>
    <row r="399" spans="1:6">
      <c r="A399" s="41">
        <v>42298</v>
      </c>
      <c r="B399" s="42">
        <v>3624.31</v>
      </c>
      <c r="C399">
        <f t="shared" ref="C399:C462" si="18">MONTH(A399)</f>
        <v>10</v>
      </c>
      <c r="D399">
        <f t="shared" ref="D399:D462" si="19">IF(C399&gt;9,YEAR(A399)+1,YEAR(A399))</f>
        <v>2016</v>
      </c>
      <c r="E399">
        <f t="shared" ref="E399:E462" si="20">B399*1.9835</f>
        <v>7188.8188849999997</v>
      </c>
      <c r="F399" s="54"/>
    </row>
    <row r="400" spans="1:6">
      <c r="A400" s="41">
        <v>42299</v>
      </c>
      <c r="B400" s="42">
        <v>3560.4</v>
      </c>
      <c r="C400">
        <f t="shared" si="18"/>
        <v>10</v>
      </c>
      <c r="D400">
        <f t="shared" si="19"/>
        <v>2016</v>
      </c>
      <c r="E400">
        <f t="shared" si="20"/>
        <v>7062.0534000000007</v>
      </c>
      <c r="F400" s="54"/>
    </row>
    <row r="401" spans="1:6">
      <c r="A401" s="41">
        <v>42300</v>
      </c>
      <c r="B401" s="42">
        <v>3189.45</v>
      </c>
      <c r="C401">
        <f t="shared" si="18"/>
        <v>10</v>
      </c>
      <c r="D401">
        <f t="shared" si="19"/>
        <v>2016</v>
      </c>
      <c r="E401">
        <f t="shared" si="20"/>
        <v>6326.2740749999994</v>
      </c>
      <c r="F401" s="54"/>
    </row>
    <row r="402" spans="1:6">
      <c r="A402" s="41">
        <v>42301</v>
      </c>
      <c r="B402" s="42">
        <v>3041.28</v>
      </c>
      <c r="C402">
        <f t="shared" si="18"/>
        <v>10</v>
      </c>
      <c r="D402">
        <f t="shared" si="19"/>
        <v>2016</v>
      </c>
      <c r="E402">
        <f t="shared" si="20"/>
        <v>6032.3788800000002</v>
      </c>
      <c r="F402" s="54"/>
    </row>
    <row r="403" spans="1:6">
      <c r="A403" s="41">
        <v>42302</v>
      </c>
      <c r="B403" s="42">
        <v>2986.91</v>
      </c>
      <c r="C403">
        <f t="shared" si="18"/>
        <v>10</v>
      </c>
      <c r="D403">
        <f t="shared" si="19"/>
        <v>2016</v>
      </c>
      <c r="E403">
        <f t="shared" si="20"/>
        <v>5924.5359849999995</v>
      </c>
      <c r="F403" s="54"/>
    </row>
    <row r="404" spans="1:6">
      <c r="A404" s="41">
        <v>42303</v>
      </c>
      <c r="B404" s="42">
        <v>3233.05</v>
      </c>
      <c r="C404">
        <f t="shared" si="18"/>
        <v>10</v>
      </c>
      <c r="D404">
        <f t="shared" si="19"/>
        <v>2016</v>
      </c>
      <c r="E404">
        <f t="shared" si="20"/>
        <v>6412.7546750000001</v>
      </c>
      <c r="F404" s="54"/>
    </row>
    <row r="405" spans="1:6">
      <c r="A405" s="41">
        <v>42304</v>
      </c>
      <c r="B405" s="42">
        <v>3229.72</v>
      </c>
      <c r="C405">
        <f t="shared" si="18"/>
        <v>10</v>
      </c>
      <c r="D405">
        <f t="shared" si="19"/>
        <v>2016</v>
      </c>
      <c r="E405">
        <f t="shared" si="20"/>
        <v>6406.1496200000001</v>
      </c>
      <c r="F405" s="54"/>
    </row>
    <row r="406" spans="1:6">
      <c r="A406" s="41">
        <v>42305</v>
      </c>
      <c r="B406" s="42">
        <v>3044.21</v>
      </c>
      <c r="C406">
        <f t="shared" si="18"/>
        <v>10</v>
      </c>
      <c r="D406">
        <f t="shared" si="19"/>
        <v>2016</v>
      </c>
      <c r="E406">
        <f t="shared" si="20"/>
        <v>6038.1905350000006</v>
      </c>
      <c r="F406" s="54"/>
    </row>
    <row r="407" spans="1:6">
      <c r="A407" s="41">
        <v>42306</v>
      </c>
      <c r="B407" s="42">
        <v>3158.93</v>
      </c>
      <c r="C407">
        <f t="shared" si="18"/>
        <v>10</v>
      </c>
      <c r="D407">
        <f t="shared" si="19"/>
        <v>2016</v>
      </c>
      <c r="E407">
        <f t="shared" si="20"/>
        <v>6265.7376549999999</v>
      </c>
      <c r="F407" s="54"/>
    </row>
    <row r="408" spans="1:6">
      <c r="A408" s="41">
        <v>42307</v>
      </c>
      <c r="B408" s="42">
        <v>3344.06</v>
      </c>
      <c r="C408">
        <f t="shared" si="18"/>
        <v>10</v>
      </c>
      <c r="D408">
        <f t="shared" si="19"/>
        <v>2016</v>
      </c>
      <c r="E408">
        <f t="shared" si="20"/>
        <v>6632.94301</v>
      </c>
      <c r="F408" s="54"/>
    </row>
    <row r="409" spans="1:6">
      <c r="A409" s="41">
        <v>42308</v>
      </c>
      <c r="B409" s="42">
        <v>3166.73</v>
      </c>
      <c r="C409">
        <f t="shared" si="18"/>
        <v>10</v>
      </c>
      <c r="D409">
        <f t="shared" si="19"/>
        <v>2016</v>
      </c>
      <c r="E409">
        <f t="shared" si="20"/>
        <v>6281.2089550000001</v>
      </c>
      <c r="F409" s="54"/>
    </row>
    <row r="410" spans="1:6">
      <c r="A410" s="41">
        <v>42309</v>
      </c>
      <c r="B410" s="42">
        <v>4112.17</v>
      </c>
      <c r="C410">
        <f t="shared" si="18"/>
        <v>11</v>
      </c>
      <c r="D410">
        <f t="shared" si="19"/>
        <v>2016</v>
      </c>
      <c r="E410">
        <f t="shared" si="20"/>
        <v>8156.4891950000001</v>
      </c>
      <c r="F410" s="54"/>
    </row>
    <row r="411" spans="1:6">
      <c r="A411" s="41">
        <v>42310</v>
      </c>
      <c r="B411" s="42">
        <v>1989.15</v>
      </c>
      <c r="C411">
        <f t="shared" si="18"/>
        <v>11</v>
      </c>
      <c r="D411">
        <f t="shared" si="19"/>
        <v>2016</v>
      </c>
      <c r="E411">
        <f t="shared" si="20"/>
        <v>3945.4790250000001</v>
      </c>
      <c r="F411" s="54"/>
    </row>
    <row r="412" spans="1:6">
      <c r="A412" s="41">
        <v>42311</v>
      </c>
      <c r="B412" s="42">
        <v>4148.3100000000004</v>
      </c>
      <c r="C412">
        <f t="shared" si="18"/>
        <v>11</v>
      </c>
      <c r="D412">
        <f t="shared" si="19"/>
        <v>2016</v>
      </c>
      <c r="E412">
        <f t="shared" si="20"/>
        <v>8228.1728850000018</v>
      </c>
      <c r="F412" s="54"/>
    </row>
    <row r="413" spans="1:6">
      <c r="A413" s="41">
        <v>42312</v>
      </c>
      <c r="B413" s="42">
        <v>3663.83</v>
      </c>
      <c r="C413">
        <f t="shared" si="18"/>
        <v>11</v>
      </c>
      <c r="D413">
        <f t="shared" si="19"/>
        <v>2016</v>
      </c>
      <c r="E413">
        <f t="shared" si="20"/>
        <v>7267.2068049999998</v>
      </c>
      <c r="F413" s="54"/>
    </row>
    <row r="414" spans="1:6">
      <c r="A414" s="41">
        <v>42313</v>
      </c>
      <c r="B414" s="42">
        <v>3683.94</v>
      </c>
      <c r="C414">
        <f t="shared" si="18"/>
        <v>11</v>
      </c>
      <c r="D414">
        <f t="shared" si="19"/>
        <v>2016</v>
      </c>
      <c r="E414">
        <f t="shared" si="20"/>
        <v>7307.0949900000005</v>
      </c>
      <c r="F414" s="54"/>
    </row>
    <row r="415" spans="1:6">
      <c r="A415" s="41">
        <v>42314</v>
      </c>
      <c r="B415" s="42">
        <v>3249.47</v>
      </c>
      <c r="C415">
        <f t="shared" si="18"/>
        <v>11</v>
      </c>
      <c r="D415">
        <f t="shared" si="19"/>
        <v>2016</v>
      </c>
      <c r="E415">
        <f t="shared" si="20"/>
        <v>6445.3237449999997</v>
      </c>
      <c r="F415" s="54"/>
    </row>
    <row r="416" spans="1:6">
      <c r="A416" s="41">
        <v>42315</v>
      </c>
      <c r="B416" s="42">
        <v>3492.96</v>
      </c>
      <c r="C416">
        <f t="shared" si="18"/>
        <v>11</v>
      </c>
      <c r="D416">
        <f t="shared" si="19"/>
        <v>2016</v>
      </c>
      <c r="E416">
        <f t="shared" si="20"/>
        <v>6928.2861600000006</v>
      </c>
      <c r="F416" s="54"/>
    </row>
    <row r="417" spans="1:6">
      <c r="A417" s="41">
        <v>42316</v>
      </c>
      <c r="B417" s="42">
        <v>2980.96</v>
      </c>
      <c r="C417">
        <f t="shared" si="18"/>
        <v>11</v>
      </c>
      <c r="D417">
        <f t="shared" si="19"/>
        <v>2016</v>
      </c>
      <c r="E417">
        <f t="shared" si="20"/>
        <v>5912.73416</v>
      </c>
      <c r="F417" s="54"/>
    </row>
    <row r="418" spans="1:6">
      <c r="A418" s="41">
        <v>42317</v>
      </c>
      <c r="B418" s="42">
        <v>3187.06</v>
      </c>
      <c r="C418">
        <f t="shared" si="18"/>
        <v>11</v>
      </c>
      <c r="D418">
        <f t="shared" si="19"/>
        <v>2016</v>
      </c>
      <c r="E418">
        <f t="shared" si="20"/>
        <v>6321.5335100000002</v>
      </c>
      <c r="F418" s="54"/>
    </row>
    <row r="419" spans="1:6">
      <c r="A419" s="41">
        <v>42318</v>
      </c>
      <c r="B419" s="42">
        <v>3347.69</v>
      </c>
      <c r="C419">
        <f t="shared" si="18"/>
        <v>11</v>
      </c>
      <c r="D419">
        <f t="shared" si="19"/>
        <v>2016</v>
      </c>
      <c r="E419">
        <f t="shared" si="20"/>
        <v>6640.1431149999999</v>
      </c>
      <c r="F419" s="54"/>
    </row>
    <row r="420" spans="1:6">
      <c r="A420" s="41">
        <v>42319</v>
      </c>
      <c r="B420" s="42">
        <v>3173.62</v>
      </c>
      <c r="C420">
        <f t="shared" si="18"/>
        <v>11</v>
      </c>
      <c r="D420">
        <f t="shared" si="19"/>
        <v>2016</v>
      </c>
      <c r="E420">
        <f t="shared" si="20"/>
        <v>6294.8752699999995</v>
      </c>
      <c r="F420" s="54"/>
    </row>
    <row r="421" spans="1:6">
      <c r="A421" s="41">
        <v>42320</v>
      </c>
      <c r="B421" s="42">
        <v>3110.56</v>
      </c>
      <c r="C421">
        <f t="shared" si="18"/>
        <v>11</v>
      </c>
      <c r="D421">
        <f t="shared" si="19"/>
        <v>2016</v>
      </c>
      <c r="E421">
        <f t="shared" si="20"/>
        <v>6169.79576</v>
      </c>
      <c r="F421" s="54"/>
    </row>
    <row r="422" spans="1:6">
      <c r="A422" s="41">
        <v>42321</v>
      </c>
      <c r="B422" s="42">
        <v>3274.51</v>
      </c>
      <c r="C422">
        <f t="shared" si="18"/>
        <v>11</v>
      </c>
      <c r="D422">
        <f t="shared" si="19"/>
        <v>2016</v>
      </c>
      <c r="E422">
        <f t="shared" si="20"/>
        <v>6494.9905850000005</v>
      </c>
      <c r="F422" s="54"/>
    </row>
    <row r="423" spans="1:6">
      <c r="A423" s="41">
        <v>42322</v>
      </c>
      <c r="B423" s="42">
        <v>3053</v>
      </c>
      <c r="C423">
        <f t="shared" si="18"/>
        <v>11</v>
      </c>
      <c r="D423">
        <f t="shared" si="19"/>
        <v>2016</v>
      </c>
      <c r="E423">
        <f t="shared" si="20"/>
        <v>6055.6255000000001</v>
      </c>
      <c r="F423" s="54"/>
    </row>
    <row r="424" spans="1:6">
      <c r="A424" s="41">
        <v>42323</v>
      </c>
      <c r="B424" s="42">
        <v>3102.55</v>
      </c>
      <c r="C424">
        <f t="shared" si="18"/>
        <v>11</v>
      </c>
      <c r="D424">
        <f t="shared" si="19"/>
        <v>2016</v>
      </c>
      <c r="E424">
        <f t="shared" si="20"/>
        <v>6153.9079250000004</v>
      </c>
      <c r="F424" s="54"/>
    </row>
    <row r="425" spans="1:6">
      <c r="A425" s="41">
        <v>42324</v>
      </c>
      <c r="B425" s="42">
        <v>2888.2</v>
      </c>
      <c r="C425">
        <f t="shared" si="18"/>
        <v>11</v>
      </c>
      <c r="D425">
        <f t="shared" si="19"/>
        <v>2016</v>
      </c>
      <c r="E425">
        <f t="shared" si="20"/>
        <v>5728.7447000000002</v>
      </c>
      <c r="F425" s="54"/>
    </row>
    <row r="426" spans="1:6">
      <c r="A426" s="41">
        <v>42325</v>
      </c>
      <c r="B426" s="42">
        <v>2880.09</v>
      </c>
      <c r="C426">
        <f t="shared" si="18"/>
        <v>11</v>
      </c>
      <c r="D426">
        <f t="shared" si="19"/>
        <v>2016</v>
      </c>
      <c r="E426">
        <f t="shared" si="20"/>
        <v>5712.6585150000001</v>
      </c>
      <c r="F426" s="54"/>
    </row>
    <row r="427" spans="1:6">
      <c r="A427" s="41">
        <v>42326</v>
      </c>
      <c r="B427" s="42">
        <v>2833.53</v>
      </c>
      <c r="C427">
        <f t="shared" si="18"/>
        <v>11</v>
      </c>
      <c r="D427">
        <f t="shared" si="19"/>
        <v>2016</v>
      </c>
      <c r="E427">
        <f t="shared" si="20"/>
        <v>5620.3067550000005</v>
      </c>
      <c r="F427" s="54"/>
    </row>
    <row r="428" spans="1:6">
      <c r="A428" s="41">
        <v>42327</v>
      </c>
      <c r="B428" s="42">
        <v>3333.91</v>
      </c>
      <c r="C428">
        <f t="shared" si="18"/>
        <v>11</v>
      </c>
      <c r="D428">
        <f t="shared" si="19"/>
        <v>2016</v>
      </c>
      <c r="E428">
        <f t="shared" si="20"/>
        <v>6612.810485</v>
      </c>
      <c r="F428" s="54"/>
    </row>
    <row r="429" spans="1:6">
      <c r="A429" s="41">
        <v>42328</v>
      </c>
      <c r="B429" s="42">
        <v>4246.29</v>
      </c>
      <c r="C429">
        <f t="shared" si="18"/>
        <v>11</v>
      </c>
      <c r="D429">
        <f t="shared" si="19"/>
        <v>2016</v>
      </c>
      <c r="E429">
        <f t="shared" si="20"/>
        <v>8422.5162149999996</v>
      </c>
      <c r="F429" s="54"/>
    </row>
    <row r="430" spans="1:6">
      <c r="A430" s="41">
        <v>42329</v>
      </c>
      <c r="B430" s="42">
        <v>2191.81</v>
      </c>
      <c r="C430">
        <f t="shared" si="18"/>
        <v>11</v>
      </c>
      <c r="D430">
        <f t="shared" si="19"/>
        <v>2016</v>
      </c>
      <c r="E430">
        <f t="shared" si="20"/>
        <v>4347.4551350000002</v>
      </c>
      <c r="F430" s="54"/>
    </row>
    <row r="431" spans="1:6">
      <c r="A431" s="41">
        <v>42330</v>
      </c>
      <c r="B431" s="42">
        <v>2736.43</v>
      </c>
      <c r="C431">
        <f t="shared" si="18"/>
        <v>11</v>
      </c>
      <c r="D431">
        <f t="shared" si="19"/>
        <v>2016</v>
      </c>
      <c r="E431">
        <f t="shared" si="20"/>
        <v>5427.7089049999995</v>
      </c>
      <c r="F431" s="54"/>
    </row>
    <row r="432" spans="1:6">
      <c r="A432" s="41">
        <v>42331</v>
      </c>
      <c r="B432" s="42">
        <v>2524.1799999999998</v>
      </c>
      <c r="C432">
        <f t="shared" si="18"/>
        <v>11</v>
      </c>
      <c r="D432">
        <f t="shared" si="19"/>
        <v>2016</v>
      </c>
      <c r="E432">
        <f t="shared" si="20"/>
        <v>5006.7110299999995</v>
      </c>
      <c r="F432" s="54"/>
    </row>
    <row r="433" spans="1:6">
      <c r="A433" s="41">
        <v>42332</v>
      </c>
      <c r="B433" s="42">
        <v>3023.37</v>
      </c>
      <c r="C433">
        <f t="shared" si="18"/>
        <v>11</v>
      </c>
      <c r="D433">
        <f t="shared" si="19"/>
        <v>2016</v>
      </c>
      <c r="E433">
        <f t="shared" si="20"/>
        <v>5996.8543950000003</v>
      </c>
      <c r="F433" s="54"/>
    </row>
    <row r="434" spans="1:6">
      <c r="A434" s="41">
        <v>42333</v>
      </c>
      <c r="B434" s="42">
        <v>6395.58</v>
      </c>
      <c r="C434">
        <f t="shared" si="18"/>
        <v>11</v>
      </c>
      <c r="D434">
        <f t="shared" si="19"/>
        <v>2016</v>
      </c>
      <c r="E434">
        <f t="shared" si="20"/>
        <v>12685.63293</v>
      </c>
      <c r="F434" s="54"/>
    </row>
    <row r="435" spans="1:6">
      <c r="A435" s="41">
        <v>42334</v>
      </c>
      <c r="B435" s="42">
        <v>2989.77</v>
      </c>
      <c r="C435">
        <f t="shared" si="18"/>
        <v>11</v>
      </c>
      <c r="D435">
        <f t="shared" si="19"/>
        <v>2016</v>
      </c>
      <c r="E435">
        <f t="shared" si="20"/>
        <v>5930.2087950000005</v>
      </c>
      <c r="F435" s="54"/>
    </row>
    <row r="436" spans="1:6">
      <c r="A436" s="41">
        <v>42335</v>
      </c>
      <c r="B436" s="42">
        <v>2634.15</v>
      </c>
      <c r="C436">
        <f t="shared" si="18"/>
        <v>11</v>
      </c>
      <c r="D436">
        <f t="shared" si="19"/>
        <v>2016</v>
      </c>
      <c r="E436">
        <f t="shared" si="20"/>
        <v>5224.8365250000006</v>
      </c>
      <c r="F436" s="54"/>
    </row>
    <row r="437" spans="1:6">
      <c r="A437" s="41">
        <v>42336</v>
      </c>
      <c r="B437" s="42">
        <v>2593.5500000000002</v>
      </c>
      <c r="C437">
        <f t="shared" si="18"/>
        <v>11</v>
      </c>
      <c r="D437">
        <f t="shared" si="19"/>
        <v>2016</v>
      </c>
      <c r="E437">
        <f t="shared" si="20"/>
        <v>5144.3064250000007</v>
      </c>
      <c r="F437" s="54"/>
    </row>
    <row r="438" spans="1:6">
      <c r="A438" s="41">
        <v>42337</v>
      </c>
      <c r="B438" s="42">
        <v>2507.7399999999998</v>
      </c>
      <c r="C438">
        <f t="shared" si="18"/>
        <v>11</v>
      </c>
      <c r="D438">
        <f t="shared" si="19"/>
        <v>2016</v>
      </c>
      <c r="E438">
        <f t="shared" si="20"/>
        <v>4974.1022899999998</v>
      </c>
      <c r="F438" s="54"/>
    </row>
    <row r="439" spans="1:6">
      <c r="A439" s="41">
        <v>42338</v>
      </c>
      <c r="B439" s="42">
        <v>2804.87</v>
      </c>
      <c r="C439">
        <f t="shared" si="18"/>
        <v>11</v>
      </c>
      <c r="D439">
        <f t="shared" si="19"/>
        <v>2016</v>
      </c>
      <c r="E439">
        <f t="shared" si="20"/>
        <v>5563.4596449999999</v>
      </c>
      <c r="F439" s="54"/>
    </row>
    <row r="440" spans="1:6">
      <c r="A440" s="41">
        <v>42339</v>
      </c>
      <c r="B440" s="42">
        <v>2562.02</v>
      </c>
      <c r="C440">
        <f t="shared" si="18"/>
        <v>12</v>
      </c>
      <c r="D440">
        <f t="shared" si="19"/>
        <v>2016</v>
      </c>
      <c r="E440">
        <f t="shared" si="20"/>
        <v>5081.76667</v>
      </c>
      <c r="F440" s="54"/>
    </row>
    <row r="441" spans="1:6">
      <c r="A441" s="41">
        <v>42340</v>
      </c>
      <c r="B441" s="42">
        <v>2440.0100000000002</v>
      </c>
      <c r="C441">
        <f t="shared" si="18"/>
        <v>12</v>
      </c>
      <c r="D441">
        <f t="shared" si="19"/>
        <v>2016</v>
      </c>
      <c r="E441">
        <f t="shared" si="20"/>
        <v>4839.7598350000007</v>
      </c>
      <c r="F441" s="54"/>
    </row>
    <row r="442" spans="1:6">
      <c r="A442" s="41">
        <v>42341</v>
      </c>
      <c r="B442" s="42">
        <v>2943.34</v>
      </c>
      <c r="C442">
        <f t="shared" si="18"/>
        <v>12</v>
      </c>
      <c r="D442">
        <f t="shared" si="19"/>
        <v>2016</v>
      </c>
      <c r="E442">
        <f t="shared" si="20"/>
        <v>5838.1148900000007</v>
      </c>
      <c r="F442" s="54"/>
    </row>
    <row r="443" spans="1:6">
      <c r="A443" s="41">
        <v>42342</v>
      </c>
      <c r="B443" s="42">
        <v>2279.83</v>
      </c>
      <c r="C443">
        <f t="shared" si="18"/>
        <v>12</v>
      </c>
      <c r="D443">
        <f t="shared" si="19"/>
        <v>2016</v>
      </c>
      <c r="E443">
        <f t="shared" si="20"/>
        <v>4522.042805</v>
      </c>
      <c r="F443" s="54"/>
    </row>
    <row r="444" spans="1:6">
      <c r="A444" s="41">
        <v>42343</v>
      </c>
      <c r="B444" s="42">
        <v>3058.02</v>
      </c>
      <c r="C444">
        <f t="shared" si="18"/>
        <v>12</v>
      </c>
      <c r="D444">
        <f t="shared" si="19"/>
        <v>2016</v>
      </c>
      <c r="E444">
        <f t="shared" si="20"/>
        <v>6065.5826699999998</v>
      </c>
      <c r="F444" s="54"/>
    </row>
    <row r="445" spans="1:6">
      <c r="A445" s="41">
        <v>42344</v>
      </c>
      <c r="B445" s="42">
        <v>2714.45</v>
      </c>
      <c r="C445">
        <f t="shared" si="18"/>
        <v>12</v>
      </c>
      <c r="D445">
        <f t="shared" si="19"/>
        <v>2016</v>
      </c>
      <c r="E445">
        <f t="shared" si="20"/>
        <v>5384.1115749999999</v>
      </c>
      <c r="F445" s="54"/>
    </row>
    <row r="446" spans="1:6">
      <c r="A446" s="41">
        <v>42345</v>
      </c>
      <c r="B446" s="42">
        <v>3188.28</v>
      </c>
      <c r="C446">
        <f t="shared" si="18"/>
        <v>12</v>
      </c>
      <c r="D446">
        <f t="shared" si="19"/>
        <v>2016</v>
      </c>
      <c r="E446">
        <f t="shared" si="20"/>
        <v>6323.9533800000008</v>
      </c>
      <c r="F446" s="54"/>
    </row>
    <row r="447" spans="1:6">
      <c r="A447" s="41">
        <v>42346</v>
      </c>
      <c r="B447" s="42">
        <v>3832.43</v>
      </c>
      <c r="C447">
        <f t="shared" si="18"/>
        <v>12</v>
      </c>
      <c r="D447">
        <f t="shared" si="19"/>
        <v>2016</v>
      </c>
      <c r="E447">
        <f t="shared" si="20"/>
        <v>7601.6249049999997</v>
      </c>
      <c r="F447" s="54"/>
    </row>
    <row r="448" spans="1:6">
      <c r="A448" s="41">
        <v>42347</v>
      </c>
      <c r="B448" s="42">
        <v>3536.68</v>
      </c>
      <c r="C448">
        <f t="shared" si="18"/>
        <v>12</v>
      </c>
      <c r="D448">
        <f t="shared" si="19"/>
        <v>2016</v>
      </c>
      <c r="E448">
        <f t="shared" si="20"/>
        <v>7015.0047800000002</v>
      </c>
      <c r="F448" s="54"/>
    </row>
    <row r="449" spans="1:8">
      <c r="A449" s="41">
        <v>42348</v>
      </c>
      <c r="B449" s="42">
        <v>3843.26</v>
      </c>
      <c r="C449">
        <f t="shared" si="18"/>
        <v>12</v>
      </c>
      <c r="D449">
        <f t="shared" si="19"/>
        <v>2016</v>
      </c>
      <c r="E449">
        <f t="shared" si="20"/>
        <v>7623.1062100000008</v>
      </c>
      <c r="F449" s="54"/>
    </row>
    <row r="450" spans="1:8">
      <c r="A450" s="41">
        <v>42349</v>
      </c>
      <c r="B450" s="42">
        <v>3530.01</v>
      </c>
      <c r="C450">
        <f t="shared" si="18"/>
        <v>12</v>
      </c>
      <c r="D450">
        <f t="shared" si="19"/>
        <v>2016</v>
      </c>
      <c r="E450">
        <f t="shared" si="20"/>
        <v>7001.7748350000002</v>
      </c>
      <c r="F450" s="54"/>
    </row>
    <row r="451" spans="1:8">
      <c r="A451" s="41">
        <v>42350</v>
      </c>
      <c r="B451" s="42">
        <v>2892.02</v>
      </c>
      <c r="C451">
        <f t="shared" si="18"/>
        <v>12</v>
      </c>
      <c r="D451">
        <f t="shared" si="19"/>
        <v>2016</v>
      </c>
      <c r="E451">
        <f t="shared" si="20"/>
        <v>5736.3216700000003</v>
      </c>
      <c r="F451" s="54"/>
    </row>
    <row r="452" spans="1:8">
      <c r="A452" s="41">
        <v>42351</v>
      </c>
      <c r="B452" s="42">
        <v>3151.58</v>
      </c>
      <c r="C452">
        <f t="shared" si="18"/>
        <v>12</v>
      </c>
      <c r="D452">
        <f t="shared" si="19"/>
        <v>2016</v>
      </c>
      <c r="E452">
        <f t="shared" si="20"/>
        <v>6251.1589299999996</v>
      </c>
      <c r="F452" s="54"/>
    </row>
    <row r="453" spans="1:8">
      <c r="A453" s="41">
        <v>42352</v>
      </c>
      <c r="B453" s="42">
        <v>3496.45</v>
      </c>
      <c r="C453">
        <f t="shared" si="18"/>
        <v>12</v>
      </c>
      <c r="D453">
        <f t="shared" si="19"/>
        <v>2016</v>
      </c>
      <c r="E453">
        <f t="shared" si="20"/>
        <v>6935.2085749999997</v>
      </c>
      <c r="F453" s="54"/>
    </row>
    <row r="454" spans="1:8">
      <c r="A454" s="41">
        <v>42353</v>
      </c>
      <c r="B454" s="42">
        <v>3227.36</v>
      </c>
      <c r="C454">
        <f t="shared" si="18"/>
        <v>12</v>
      </c>
      <c r="D454">
        <f t="shared" si="19"/>
        <v>2016</v>
      </c>
      <c r="E454">
        <f t="shared" si="20"/>
        <v>6401.4685600000003</v>
      </c>
      <c r="F454" s="54"/>
    </row>
    <row r="455" spans="1:8">
      <c r="A455" s="41">
        <v>42354</v>
      </c>
      <c r="B455" s="42">
        <v>2622.32</v>
      </c>
      <c r="C455">
        <f t="shared" si="18"/>
        <v>12</v>
      </c>
      <c r="D455">
        <f t="shared" si="19"/>
        <v>2016</v>
      </c>
      <c r="E455">
        <f t="shared" si="20"/>
        <v>5201.3717200000001</v>
      </c>
      <c r="F455" s="54"/>
    </row>
    <row r="456" spans="1:8">
      <c r="A456" s="41">
        <v>42355</v>
      </c>
      <c r="B456" s="42">
        <v>3032.02</v>
      </c>
      <c r="C456">
        <f t="shared" si="18"/>
        <v>12</v>
      </c>
      <c r="D456">
        <f t="shared" si="19"/>
        <v>2016</v>
      </c>
      <c r="E456">
        <f t="shared" si="20"/>
        <v>6014.0116699999999</v>
      </c>
      <c r="F456" s="54"/>
    </row>
    <row r="457" spans="1:8">
      <c r="A457" s="41">
        <v>42356</v>
      </c>
      <c r="B457" s="42">
        <v>2870.54</v>
      </c>
      <c r="C457">
        <f t="shared" si="18"/>
        <v>12</v>
      </c>
      <c r="D457">
        <f t="shared" si="19"/>
        <v>2016</v>
      </c>
      <c r="E457">
        <f t="shared" si="20"/>
        <v>5693.7160899999999</v>
      </c>
      <c r="F457" s="54"/>
      <c r="H457" s="37"/>
    </row>
    <row r="458" spans="1:8">
      <c r="A458" s="41">
        <v>42357</v>
      </c>
      <c r="B458" s="42">
        <v>3090.28</v>
      </c>
      <c r="C458">
        <f t="shared" si="18"/>
        <v>12</v>
      </c>
      <c r="D458">
        <f t="shared" si="19"/>
        <v>2016</v>
      </c>
      <c r="E458">
        <f t="shared" si="20"/>
        <v>6129.5703800000001</v>
      </c>
      <c r="F458" s="54"/>
      <c r="H458" s="37"/>
    </row>
    <row r="459" spans="1:8">
      <c r="A459" s="41">
        <v>42358</v>
      </c>
      <c r="B459" s="42">
        <v>3123.59</v>
      </c>
      <c r="C459">
        <f t="shared" si="18"/>
        <v>12</v>
      </c>
      <c r="D459">
        <f t="shared" si="19"/>
        <v>2016</v>
      </c>
      <c r="E459">
        <f t="shared" si="20"/>
        <v>6195.6407650000001</v>
      </c>
      <c r="F459" s="54"/>
      <c r="H459" s="17"/>
    </row>
    <row r="460" spans="1:8">
      <c r="A460" s="41">
        <v>42359</v>
      </c>
      <c r="B460" s="42">
        <v>3561.59</v>
      </c>
      <c r="C460">
        <f t="shared" si="18"/>
        <v>12</v>
      </c>
      <c r="D460">
        <f t="shared" si="19"/>
        <v>2016</v>
      </c>
      <c r="E460">
        <f t="shared" si="20"/>
        <v>7064.4137650000002</v>
      </c>
      <c r="F460" s="54"/>
      <c r="H460" s="17"/>
    </row>
    <row r="461" spans="1:8">
      <c r="A461" s="41">
        <v>42360</v>
      </c>
      <c r="B461" s="42">
        <v>3263.79</v>
      </c>
      <c r="C461">
        <f t="shared" si="18"/>
        <v>12</v>
      </c>
      <c r="D461">
        <f t="shared" si="19"/>
        <v>2016</v>
      </c>
      <c r="E461">
        <f t="shared" si="20"/>
        <v>6473.7274649999999</v>
      </c>
      <c r="F461" s="54"/>
      <c r="H461" s="17"/>
    </row>
    <row r="462" spans="1:8">
      <c r="A462" s="41">
        <v>42361</v>
      </c>
      <c r="B462" s="42">
        <v>3158.61</v>
      </c>
      <c r="C462">
        <f t="shared" si="18"/>
        <v>12</v>
      </c>
      <c r="D462">
        <f t="shared" si="19"/>
        <v>2016</v>
      </c>
      <c r="E462">
        <f t="shared" si="20"/>
        <v>6265.1029350000008</v>
      </c>
      <c r="F462" s="54"/>
      <c r="H462" s="17"/>
    </row>
    <row r="463" spans="1:8">
      <c r="A463" s="41">
        <v>42362</v>
      </c>
      <c r="B463" s="42">
        <v>3078.68</v>
      </c>
      <c r="C463">
        <f t="shared" ref="C463:C470" si="21">MONTH(A463)</f>
        <v>12</v>
      </c>
      <c r="D463">
        <f t="shared" ref="D463:D470" si="22">IF(C463&gt;9,YEAR(A463)+1,YEAR(A463))</f>
        <v>2016</v>
      </c>
      <c r="E463">
        <f t="shared" ref="E463:E470" si="23">B463*1.9835</f>
        <v>6106.56178</v>
      </c>
      <c r="F463" s="54"/>
      <c r="H463" s="17"/>
    </row>
    <row r="464" spans="1:8">
      <c r="A464" s="41">
        <v>42363</v>
      </c>
      <c r="B464" s="42">
        <v>2709.99</v>
      </c>
      <c r="C464">
        <f t="shared" si="21"/>
        <v>12</v>
      </c>
      <c r="D464">
        <f t="shared" si="22"/>
        <v>2016</v>
      </c>
      <c r="E464">
        <f t="shared" si="23"/>
        <v>5375.2651649999998</v>
      </c>
      <c r="F464" s="54"/>
      <c r="H464" s="17"/>
    </row>
    <row r="465" spans="1:9">
      <c r="A465" s="41">
        <v>42364</v>
      </c>
      <c r="B465" s="42">
        <v>2703.14</v>
      </c>
      <c r="C465">
        <f t="shared" si="21"/>
        <v>12</v>
      </c>
      <c r="D465">
        <f t="shared" si="22"/>
        <v>2016</v>
      </c>
      <c r="E465">
        <f t="shared" si="23"/>
        <v>5361.6781899999996</v>
      </c>
      <c r="F465" s="54"/>
      <c r="H465" s="17"/>
    </row>
    <row r="466" spans="1:9">
      <c r="A466" s="41">
        <v>42365</v>
      </c>
      <c r="B466" s="42">
        <v>2356.34</v>
      </c>
      <c r="C466">
        <f t="shared" si="21"/>
        <v>12</v>
      </c>
      <c r="D466">
        <f t="shared" si="22"/>
        <v>2016</v>
      </c>
      <c r="E466">
        <f t="shared" si="23"/>
        <v>4673.8003900000003</v>
      </c>
      <c r="F466" s="54"/>
      <c r="H466" s="17"/>
    </row>
    <row r="467" spans="1:9">
      <c r="A467" s="41">
        <v>42366</v>
      </c>
      <c r="B467" s="42">
        <v>2322.8000000000002</v>
      </c>
      <c r="C467">
        <f t="shared" si="21"/>
        <v>12</v>
      </c>
      <c r="D467">
        <f t="shared" si="22"/>
        <v>2016</v>
      </c>
      <c r="E467">
        <f t="shared" si="23"/>
        <v>4607.2738000000008</v>
      </c>
      <c r="F467" s="54"/>
      <c r="H467" s="17"/>
    </row>
    <row r="468" spans="1:9">
      <c r="A468" s="41">
        <v>42367</v>
      </c>
      <c r="B468" s="42">
        <v>2282.29</v>
      </c>
      <c r="C468">
        <f t="shared" si="21"/>
        <v>12</v>
      </c>
      <c r="D468">
        <f t="shared" si="22"/>
        <v>2016</v>
      </c>
      <c r="E468">
        <f t="shared" si="23"/>
        <v>4526.9222149999996</v>
      </c>
      <c r="F468" s="54"/>
      <c r="H468" s="17"/>
    </row>
    <row r="469" spans="1:9">
      <c r="A469" s="41">
        <v>42368</v>
      </c>
      <c r="B469" s="42">
        <v>2535.1799999999998</v>
      </c>
      <c r="C469">
        <f t="shared" si="21"/>
        <v>12</v>
      </c>
      <c r="D469">
        <f t="shared" si="22"/>
        <v>2016</v>
      </c>
      <c r="E469">
        <f t="shared" si="23"/>
        <v>5028.5295299999998</v>
      </c>
      <c r="F469" s="54"/>
      <c r="H469" s="38"/>
      <c r="I469" s="38"/>
    </row>
    <row r="470" spans="1:9">
      <c r="A470" s="41">
        <v>42369</v>
      </c>
      <c r="B470" s="42">
        <v>2450.37</v>
      </c>
      <c r="C470">
        <f t="shared" si="21"/>
        <v>12</v>
      </c>
      <c r="D470">
        <f t="shared" si="22"/>
        <v>2016</v>
      </c>
      <c r="E470">
        <f t="shared" si="23"/>
        <v>4860.3088950000001</v>
      </c>
      <c r="F470" s="54"/>
    </row>
    <row r="471" spans="1:9">
      <c r="A471" s="41">
        <v>42370</v>
      </c>
      <c r="B471" s="42">
        <v>2247.15</v>
      </c>
      <c r="C471">
        <f t="shared" ref="C471:C534" si="24">MONTH(A471)</f>
        <v>1</v>
      </c>
      <c r="D471">
        <f t="shared" ref="D471:D534" si="25">IF(C471&gt;9,YEAR(A471)+1,YEAR(A471))</f>
        <v>2016</v>
      </c>
      <c r="E471">
        <f t="shared" ref="E471:E534" si="26">B471*1.9835</f>
        <v>4457.222025</v>
      </c>
      <c r="F471" s="54"/>
    </row>
    <row r="472" spans="1:9">
      <c r="A472" s="41">
        <v>42371</v>
      </c>
      <c r="B472" s="42">
        <v>2373.33</v>
      </c>
      <c r="C472">
        <f t="shared" si="24"/>
        <v>1</v>
      </c>
      <c r="D472">
        <f t="shared" si="25"/>
        <v>2016</v>
      </c>
      <c r="E472">
        <f t="shared" si="26"/>
        <v>4707.5000549999995</v>
      </c>
      <c r="F472" s="54"/>
    </row>
    <row r="473" spans="1:9">
      <c r="A473" s="41">
        <v>42372</v>
      </c>
      <c r="B473" s="42">
        <v>2755.63</v>
      </c>
      <c r="C473">
        <f t="shared" si="24"/>
        <v>1</v>
      </c>
      <c r="D473">
        <f t="shared" si="25"/>
        <v>2016</v>
      </c>
      <c r="E473">
        <f t="shared" si="26"/>
        <v>5465.7921050000004</v>
      </c>
      <c r="F473" s="54"/>
    </row>
    <row r="474" spans="1:9">
      <c r="A474" s="41">
        <v>42373</v>
      </c>
      <c r="B474" s="42">
        <v>2601.11</v>
      </c>
      <c r="C474">
        <f t="shared" si="24"/>
        <v>1</v>
      </c>
      <c r="D474">
        <f t="shared" si="25"/>
        <v>2016</v>
      </c>
      <c r="E474">
        <f t="shared" si="26"/>
        <v>5159.3016850000004</v>
      </c>
      <c r="F474" s="54"/>
    </row>
    <row r="475" spans="1:9">
      <c r="A475" s="41">
        <v>42374</v>
      </c>
      <c r="B475" s="42">
        <v>2991.37</v>
      </c>
      <c r="C475">
        <f t="shared" si="24"/>
        <v>1</v>
      </c>
      <c r="D475">
        <f t="shared" si="25"/>
        <v>2016</v>
      </c>
      <c r="E475">
        <f t="shared" si="26"/>
        <v>5933.3823949999996</v>
      </c>
      <c r="F475" s="54"/>
    </row>
    <row r="476" spans="1:9">
      <c r="A476" s="41">
        <v>42375</v>
      </c>
      <c r="B476" s="42">
        <v>3012.42</v>
      </c>
      <c r="C476">
        <f t="shared" si="24"/>
        <v>1</v>
      </c>
      <c r="D476">
        <f t="shared" si="25"/>
        <v>2016</v>
      </c>
      <c r="E476">
        <f t="shared" si="26"/>
        <v>5975.1350700000003</v>
      </c>
      <c r="F476" s="54"/>
    </row>
    <row r="477" spans="1:9">
      <c r="A477" s="41">
        <v>42376</v>
      </c>
      <c r="B477" s="42">
        <v>2833.31</v>
      </c>
      <c r="C477">
        <f t="shared" si="24"/>
        <v>1</v>
      </c>
      <c r="D477">
        <f t="shared" si="25"/>
        <v>2016</v>
      </c>
      <c r="E477">
        <f t="shared" si="26"/>
        <v>5619.8703850000002</v>
      </c>
      <c r="F477" s="54"/>
    </row>
    <row r="478" spans="1:9">
      <c r="A478" s="41">
        <v>42377</v>
      </c>
      <c r="B478" s="42">
        <v>2730.88</v>
      </c>
      <c r="C478">
        <f t="shared" si="24"/>
        <v>1</v>
      </c>
      <c r="D478">
        <f t="shared" si="25"/>
        <v>2016</v>
      </c>
      <c r="E478">
        <f t="shared" si="26"/>
        <v>5416.7004800000004</v>
      </c>
      <c r="F478" s="54"/>
    </row>
    <row r="479" spans="1:9">
      <c r="A479" s="41">
        <v>42378</v>
      </c>
      <c r="B479" s="42">
        <v>2773.92</v>
      </c>
      <c r="C479">
        <f t="shared" si="24"/>
        <v>1</v>
      </c>
      <c r="D479">
        <f t="shared" si="25"/>
        <v>2016</v>
      </c>
      <c r="E479">
        <f t="shared" si="26"/>
        <v>5502.0703199999998</v>
      </c>
      <c r="F479" s="54"/>
    </row>
    <row r="480" spans="1:9">
      <c r="A480" s="41">
        <v>42379</v>
      </c>
      <c r="B480" s="42">
        <v>2725.77</v>
      </c>
      <c r="C480">
        <f t="shared" si="24"/>
        <v>1</v>
      </c>
      <c r="D480">
        <f t="shared" si="25"/>
        <v>2016</v>
      </c>
      <c r="E480">
        <f t="shared" si="26"/>
        <v>5406.5647950000002</v>
      </c>
      <c r="F480" s="54"/>
    </row>
    <row r="481" spans="1:6">
      <c r="A481" s="41">
        <v>42380</v>
      </c>
      <c r="B481" s="42">
        <v>2689.85</v>
      </c>
      <c r="C481">
        <f t="shared" si="24"/>
        <v>1</v>
      </c>
      <c r="D481">
        <f t="shared" si="25"/>
        <v>2016</v>
      </c>
      <c r="E481">
        <f t="shared" si="26"/>
        <v>5335.3174749999998</v>
      </c>
      <c r="F481" s="54"/>
    </row>
    <row r="482" spans="1:6">
      <c r="A482" s="41">
        <v>42381</v>
      </c>
      <c r="B482" s="42">
        <v>2361.38</v>
      </c>
      <c r="C482">
        <f t="shared" si="24"/>
        <v>1</v>
      </c>
      <c r="D482">
        <f t="shared" si="25"/>
        <v>2016</v>
      </c>
      <c r="E482">
        <f t="shared" si="26"/>
        <v>4683.7972300000001</v>
      </c>
      <c r="F482" s="54"/>
    </row>
    <row r="483" spans="1:6">
      <c r="A483" s="41">
        <v>42382</v>
      </c>
      <c r="B483" s="42">
        <v>2317.54</v>
      </c>
      <c r="C483">
        <f t="shared" si="24"/>
        <v>1</v>
      </c>
      <c r="D483">
        <f t="shared" si="25"/>
        <v>2016</v>
      </c>
      <c r="E483">
        <f t="shared" si="26"/>
        <v>4596.8405899999998</v>
      </c>
      <c r="F483" s="54"/>
    </row>
    <row r="484" spans="1:6">
      <c r="A484" s="41">
        <v>42383</v>
      </c>
      <c r="B484" s="42">
        <v>2990.14</v>
      </c>
      <c r="C484">
        <f t="shared" si="24"/>
        <v>1</v>
      </c>
      <c r="D484">
        <f t="shared" si="25"/>
        <v>2016</v>
      </c>
      <c r="E484">
        <f t="shared" si="26"/>
        <v>5930.9426899999999</v>
      </c>
      <c r="F484" s="54"/>
    </row>
    <row r="485" spans="1:6">
      <c r="A485" s="41">
        <v>42384</v>
      </c>
      <c r="B485" s="42">
        <v>3399.18</v>
      </c>
      <c r="C485">
        <f t="shared" si="24"/>
        <v>1</v>
      </c>
      <c r="D485">
        <f t="shared" si="25"/>
        <v>2016</v>
      </c>
      <c r="E485">
        <f t="shared" si="26"/>
        <v>6742.2735299999995</v>
      </c>
      <c r="F485" s="54"/>
    </row>
    <row r="486" spans="1:6">
      <c r="A486" s="41">
        <v>42385</v>
      </c>
      <c r="B486" s="42">
        <v>2807.09</v>
      </c>
      <c r="C486">
        <f t="shared" si="24"/>
        <v>1</v>
      </c>
      <c r="D486">
        <f t="shared" si="25"/>
        <v>2016</v>
      </c>
      <c r="E486">
        <f t="shared" si="26"/>
        <v>5567.8630150000008</v>
      </c>
      <c r="F486" s="54"/>
    </row>
    <row r="487" spans="1:6">
      <c r="A487" s="41">
        <v>42386</v>
      </c>
      <c r="B487" s="42">
        <v>3129.4</v>
      </c>
      <c r="C487">
        <f t="shared" si="24"/>
        <v>1</v>
      </c>
      <c r="D487">
        <f t="shared" si="25"/>
        <v>2016</v>
      </c>
      <c r="E487">
        <f t="shared" si="26"/>
        <v>6207.1649000000007</v>
      </c>
      <c r="F487" s="54"/>
    </row>
    <row r="488" spans="1:6">
      <c r="A488" s="41">
        <v>42387</v>
      </c>
      <c r="B488" s="42">
        <v>2893.26</v>
      </c>
      <c r="C488">
        <f t="shared" si="24"/>
        <v>1</v>
      </c>
      <c r="D488">
        <f t="shared" si="25"/>
        <v>2016</v>
      </c>
      <c r="E488">
        <f t="shared" si="26"/>
        <v>5738.7812100000001</v>
      </c>
      <c r="F488" s="54"/>
    </row>
    <row r="489" spans="1:6">
      <c r="A489" s="41">
        <v>42388</v>
      </c>
      <c r="B489" s="42">
        <v>3259.76</v>
      </c>
      <c r="C489">
        <f t="shared" si="24"/>
        <v>1</v>
      </c>
      <c r="D489">
        <f t="shared" si="25"/>
        <v>2016</v>
      </c>
      <c r="E489">
        <f t="shared" si="26"/>
        <v>6465.7339600000005</v>
      </c>
      <c r="F489" s="54"/>
    </row>
    <row r="490" spans="1:6">
      <c r="A490" s="41">
        <v>42389</v>
      </c>
      <c r="B490" s="42">
        <v>2913.84</v>
      </c>
      <c r="C490">
        <f t="shared" si="24"/>
        <v>1</v>
      </c>
      <c r="D490">
        <f t="shared" si="25"/>
        <v>2016</v>
      </c>
      <c r="E490">
        <f t="shared" si="26"/>
        <v>5779.6016400000008</v>
      </c>
      <c r="F490" s="54"/>
    </row>
    <row r="491" spans="1:6">
      <c r="A491" s="41">
        <v>42390</v>
      </c>
      <c r="B491" s="42">
        <v>2985.22</v>
      </c>
      <c r="C491">
        <f t="shared" si="24"/>
        <v>1</v>
      </c>
      <c r="D491">
        <f t="shared" si="25"/>
        <v>2016</v>
      </c>
      <c r="E491">
        <f t="shared" si="26"/>
        <v>5921.1838699999998</v>
      </c>
      <c r="F491" s="54"/>
    </row>
    <row r="492" spans="1:6">
      <c r="A492" s="41">
        <v>42391</v>
      </c>
      <c r="B492" s="42">
        <v>2582.1999999999998</v>
      </c>
      <c r="C492">
        <f t="shared" si="24"/>
        <v>1</v>
      </c>
      <c r="D492">
        <f t="shared" si="25"/>
        <v>2016</v>
      </c>
      <c r="E492">
        <f t="shared" si="26"/>
        <v>5121.7937000000002</v>
      </c>
      <c r="F492" s="54"/>
    </row>
    <row r="493" spans="1:6">
      <c r="A493" s="41">
        <v>42392</v>
      </c>
      <c r="B493" s="42">
        <v>2487.1999999999998</v>
      </c>
      <c r="C493">
        <f t="shared" si="24"/>
        <v>1</v>
      </c>
      <c r="D493">
        <f t="shared" si="25"/>
        <v>2016</v>
      </c>
      <c r="E493">
        <f t="shared" si="26"/>
        <v>4933.3611999999994</v>
      </c>
      <c r="F493" s="54"/>
    </row>
    <row r="494" spans="1:6">
      <c r="A494" s="41">
        <v>42393</v>
      </c>
      <c r="B494" s="42">
        <v>2835.62</v>
      </c>
      <c r="C494">
        <f t="shared" si="24"/>
        <v>1</v>
      </c>
      <c r="D494">
        <f t="shared" si="25"/>
        <v>2016</v>
      </c>
      <c r="E494">
        <f t="shared" si="26"/>
        <v>5624.4522699999998</v>
      </c>
      <c r="F494" s="54"/>
    </row>
    <row r="495" spans="1:6">
      <c r="A495" s="41">
        <v>42394</v>
      </c>
      <c r="B495" s="42">
        <v>2614.04</v>
      </c>
      <c r="C495">
        <f t="shared" si="24"/>
        <v>1</v>
      </c>
      <c r="D495">
        <f t="shared" si="25"/>
        <v>2016</v>
      </c>
      <c r="E495">
        <f t="shared" si="26"/>
        <v>5184.9483399999999</v>
      </c>
      <c r="F495" s="54"/>
    </row>
    <row r="496" spans="1:6">
      <c r="A496" s="41">
        <v>42395</v>
      </c>
      <c r="B496" s="42">
        <v>2564.96</v>
      </c>
      <c r="C496">
        <f t="shared" si="24"/>
        <v>1</v>
      </c>
      <c r="D496">
        <f t="shared" si="25"/>
        <v>2016</v>
      </c>
      <c r="E496">
        <f t="shared" si="26"/>
        <v>5087.5981600000005</v>
      </c>
      <c r="F496" s="54"/>
    </row>
    <row r="497" spans="1:6">
      <c r="A497" s="41">
        <v>42396</v>
      </c>
      <c r="B497" s="42">
        <v>2487.48</v>
      </c>
      <c r="C497">
        <f t="shared" si="24"/>
        <v>1</v>
      </c>
      <c r="D497">
        <f t="shared" si="25"/>
        <v>2016</v>
      </c>
      <c r="E497">
        <f t="shared" si="26"/>
        <v>4933.9165800000001</v>
      </c>
      <c r="F497" s="54"/>
    </row>
    <row r="498" spans="1:6">
      <c r="A498" s="41">
        <v>42397</v>
      </c>
      <c r="B498" s="42">
        <v>2580.0100000000002</v>
      </c>
      <c r="C498">
        <f t="shared" si="24"/>
        <v>1</v>
      </c>
      <c r="D498">
        <f t="shared" si="25"/>
        <v>2016</v>
      </c>
      <c r="E498">
        <f t="shared" si="26"/>
        <v>5117.4498350000003</v>
      </c>
      <c r="F498" s="54"/>
    </row>
    <row r="499" spans="1:6">
      <c r="A499" s="41">
        <v>42398</v>
      </c>
      <c r="B499" s="42">
        <v>2993.79</v>
      </c>
      <c r="C499">
        <f t="shared" si="24"/>
        <v>1</v>
      </c>
      <c r="D499">
        <f t="shared" si="25"/>
        <v>2016</v>
      </c>
      <c r="E499">
        <f t="shared" si="26"/>
        <v>5938.1824649999999</v>
      </c>
      <c r="F499" s="54"/>
    </row>
    <row r="500" spans="1:6">
      <c r="A500" s="41">
        <v>42399</v>
      </c>
      <c r="B500" s="42">
        <v>3752.06</v>
      </c>
      <c r="C500">
        <f t="shared" si="24"/>
        <v>1</v>
      </c>
      <c r="D500">
        <f t="shared" si="25"/>
        <v>2016</v>
      </c>
      <c r="E500">
        <f t="shared" si="26"/>
        <v>7442.21101</v>
      </c>
      <c r="F500" s="54"/>
    </row>
    <row r="501" spans="1:6">
      <c r="A501" s="41">
        <v>42400</v>
      </c>
      <c r="B501" s="42">
        <v>2965.46</v>
      </c>
      <c r="C501">
        <f t="shared" si="24"/>
        <v>1</v>
      </c>
      <c r="D501">
        <f t="shared" si="25"/>
        <v>2016</v>
      </c>
      <c r="E501">
        <f t="shared" si="26"/>
        <v>5881.9899100000002</v>
      </c>
      <c r="F501" s="54"/>
    </row>
    <row r="502" spans="1:6">
      <c r="A502" s="41">
        <v>42401</v>
      </c>
      <c r="B502" s="42">
        <v>2504.71</v>
      </c>
      <c r="C502">
        <f t="shared" si="24"/>
        <v>2</v>
      </c>
      <c r="D502">
        <f t="shared" si="25"/>
        <v>2016</v>
      </c>
      <c r="E502">
        <f t="shared" si="26"/>
        <v>4968.0922850000006</v>
      </c>
      <c r="F502" s="54"/>
    </row>
    <row r="503" spans="1:6">
      <c r="A503" s="41">
        <v>42402</v>
      </c>
      <c r="B503" s="42">
        <v>2610.42</v>
      </c>
      <c r="C503">
        <f t="shared" si="24"/>
        <v>2</v>
      </c>
      <c r="D503">
        <f t="shared" si="25"/>
        <v>2016</v>
      </c>
      <c r="E503">
        <f t="shared" si="26"/>
        <v>5177.7680700000001</v>
      </c>
      <c r="F503" s="54"/>
    </row>
    <row r="504" spans="1:6">
      <c r="A504" s="41">
        <v>42403</v>
      </c>
      <c r="B504" s="42">
        <v>2528.21</v>
      </c>
      <c r="C504">
        <f t="shared" si="24"/>
        <v>2</v>
      </c>
      <c r="D504">
        <f t="shared" si="25"/>
        <v>2016</v>
      </c>
      <c r="E504">
        <f t="shared" si="26"/>
        <v>5014.7045349999999</v>
      </c>
      <c r="F504" s="54"/>
    </row>
    <row r="505" spans="1:6">
      <c r="A505" s="41">
        <v>42404</v>
      </c>
      <c r="B505" s="42">
        <v>2460.8000000000002</v>
      </c>
      <c r="C505">
        <f t="shared" si="24"/>
        <v>2</v>
      </c>
      <c r="D505">
        <f t="shared" si="25"/>
        <v>2016</v>
      </c>
      <c r="E505">
        <f t="shared" si="26"/>
        <v>4880.9968000000008</v>
      </c>
      <c r="F505" s="54"/>
    </row>
    <row r="506" spans="1:6">
      <c r="A506" s="41">
        <v>42405</v>
      </c>
      <c r="B506" s="42">
        <v>2809.54</v>
      </c>
      <c r="C506">
        <f t="shared" si="24"/>
        <v>2</v>
      </c>
      <c r="D506">
        <f t="shared" si="25"/>
        <v>2016</v>
      </c>
      <c r="E506">
        <f t="shared" si="26"/>
        <v>5572.7225900000003</v>
      </c>
      <c r="F506" s="54"/>
    </row>
    <row r="507" spans="1:6">
      <c r="A507" s="41">
        <v>42406</v>
      </c>
      <c r="B507" s="42">
        <v>2414.86</v>
      </c>
      <c r="C507">
        <f t="shared" si="24"/>
        <v>2</v>
      </c>
      <c r="D507">
        <f t="shared" si="25"/>
        <v>2016</v>
      </c>
      <c r="E507">
        <f t="shared" si="26"/>
        <v>4789.8748100000003</v>
      </c>
      <c r="F507" s="54"/>
    </row>
    <row r="508" spans="1:6">
      <c r="A508" s="41">
        <v>42407</v>
      </c>
      <c r="B508" s="42">
        <v>2638.17</v>
      </c>
      <c r="C508">
        <f t="shared" si="24"/>
        <v>2</v>
      </c>
      <c r="D508">
        <f t="shared" si="25"/>
        <v>2016</v>
      </c>
      <c r="E508">
        <f t="shared" si="26"/>
        <v>5232.810195</v>
      </c>
      <c r="F508" s="54"/>
    </row>
    <row r="509" spans="1:6">
      <c r="A509" s="41">
        <v>42408</v>
      </c>
      <c r="B509" s="42">
        <v>2164.59</v>
      </c>
      <c r="C509">
        <f t="shared" si="24"/>
        <v>2</v>
      </c>
      <c r="D509">
        <f t="shared" si="25"/>
        <v>2016</v>
      </c>
      <c r="E509">
        <f t="shared" si="26"/>
        <v>4293.4642650000005</v>
      </c>
      <c r="F509" s="54"/>
    </row>
    <row r="510" spans="1:6">
      <c r="A510" s="41">
        <v>42409</v>
      </c>
      <c r="B510" s="42">
        <v>2890.53</v>
      </c>
      <c r="C510">
        <f t="shared" si="24"/>
        <v>2</v>
      </c>
      <c r="D510">
        <f t="shared" si="25"/>
        <v>2016</v>
      </c>
      <c r="E510">
        <f t="shared" si="26"/>
        <v>5733.3662550000008</v>
      </c>
      <c r="F510" s="54"/>
    </row>
    <row r="511" spans="1:6">
      <c r="A511" s="41">
        <v>42410</v>
      </c>
      <c r="B511" s="42">
        <v>2546.0300000000002</v>
      </c>
      <c r="C511">
        <f t="shared" si="24"/>
        <v>2</v>
      </c>
      <c r="D511">
        <f t="shared" si="25"/>
        <v>2016</v>
      </c>
      <c r="E511">
        <f t="shared" si="26"/>
        <v>5050.0505050000002</v>
      </c>
      <c r="F511" s="54"/>
    </row>
    <row r="512" spans="1:6">
      <c r="A512" s="41">
        <v>42411</v>
      </c>
      <c r="B512" s="42">
        <v>2502.17</v>
      </c>
      <c r="C512">
        <f t="shared" si="24"/>
        <v>2</v>
      </c>
      <c r="D512">
        <f t="shared" si="25"/>
        <v>2016</v>
      </c>
      <c r="E512">
        <f t="shared" si="26"/>
        <v>4963.0541950000006</v>
      </c>
      <c r="F512" s="54"/>
    </row>
    <row r="513" spans="1:6">
      <c r="A513" s="41">
        <v>42412</v>
      </c>
      <c r="B513" s="42">
        <v>2546.7600000000002</v>
      </c>
      <c r="C513">
        <f t="shared" si="24"/>
        <v>2</v>
      </c>
      <c r="D513">
        <f t="shared" si="25"/>
        <v>2016</v>
      </c>
      <c r="E513">
        <f t="shared" si="26"/>
        <v>5051.4984600000007</v>
      </c>
      <c r="F513" s="54"/>
    </row>
    <row r="514" spans="1:6">
      <c r="A514" s="41">
        <v>42413</v>
      </c>
      <c r="B514" s="42">
        <v>2591.73</v>
      </c>
      <c r="C514">
        <f t="shared" si="24"/>
        <v>2</v>
      </c>
      <c r="D514">
        <f t="shared" si="25"/>
        <v>2016</v>
      </c>
      <c r="E514">
        <f t="shared" si="26"/>
        <v>5140.6964550000002</v>
      </c>
      <c r="F514" s="54"/>
    </row>
    <row r="515" spans="1:6">
      <c r="A515" s="41">
        <v>42414</v>
      </c>
      <c r="B515" s="42">
        <v>2726.58</v>
      </c>
      <c r="C515">
        <f t="shared" si="24"/>
        <v>2</v>
      </c>
      <c r="D515">
        <f t="shared" si="25"/>
        <v>2016</v>
      </c>
      <c r="E515">
        <f t="shared" si="26"/>
        <v>5408.1714300000003</v>
      </c>
      <c r="F515" s="54"/>
    </row>
    <row r="516" spans="1:6">
      <c r="A516" s="41">
        <v>42415</v>
      </c>
      <c r="B516" s="42">
        <v>3144.87</v>
      </c>
      <c r="C516">
        <f t="shared" si="24"/>
        <v>2</v>
      </c>
      <c r="D516">
        <f t="shared" si="25"/>
        <v>2016</v>
      </c>
      <c r="E516">
        <f t="shared" si="26"/>
        <v>6237.8496450000002</v>
      </c>
      <c r="F516" s="54"/>
    </row>
    <row r="517" spans="1:6">
      <c r="A517" s="41">
        <v>42416</v>
      </c>
      <c r="B517" s="42">
        <v>2922.44</v>
      </c>
      <c r="C517">
        <f t="shared" si="24"/>
        <v>2</v>
      </c>
      <c r="D517">
        <f t="shared" si="25"/>
        <v>2016</v>
      </c>
      <c r="E517">
        <f t="shared" si="26"/>
        <v>5796.6597400000001</v>
      </c>
      <c r="F517" s="54"/>
    </row>
    <row r="518" spans="1:6">
      <c r="A518" s="41">
        <v>42417</v>
      </c>
      <c r="B518" s="42">
        <v>2682.55</v>
      </c>
      <c r="C518">
        <f t="shared" si="24"/>
        <v>2</v>
      </c>
      <c r="D518">
        <f t="shared" si="25"/>
        <v>2016</v>
      </c>
      <c r="E518">
        <f t="shared" si="26"/>
        <v>5320.8379250000007</v>
      </c>
      <c r="F518" s="54"/>
    </row>
    <row r="519" spans="1:6">
      <c r="A519" s="41">
        <v>42418</v>
      </c>
      <c r="B519" s="42">
        <v>3201.63</v>
      </c>
      <c r="C519">
        <f t="shared" si="24"/>
        <v>2</v>
      </c>
      <c r="D519">
        <f t="shared" si="25"/>
        <v>2016</v>
      </c>
      <c r="E519">
        <f t="shared" si="26"/>
        <v>6350.4331050000001</v>
      </c>
      <c r="F519" s="54"/>
    </row>
    <row r="520" spans="1:6">
      <c r="A520" s="41">
        <v>42419</v>
      </c>
      <c r="B520" s="42">
        <v>3169.62</v>
      </c>
      <c r="C520">
        <f t="shared" si="24"/>
        <v>2</v>
      </c>
      <c r="D520">
        <f t="shared" si="25"/>
        <v>2016</v>
      </c>
      <c r="E520">
        <f t="shared" si="26"/>
        <v>6286.9412700000003</v>
      </c>
      <c r="F520" s="54"/>
    </row>
    <row r="521" spans="1:6">
      <c r="A521" s="41">
        <v>42420</v>
      </c>
      <c r="B521" s="42">
        <v>3036.77</v>
      </c>
      <c r="C521">
        <f t="shared" si="24"/>
        <v>2</v>
      </c>
      <c r="D521">
        <f t="shared" si="25"/>
        <v>2016</v>
      </c>
      <c r="E521">
        <f t="shared" si="26"/>
        <v>6023.4332949999998</v>
      </c>
      <c r="F521" s="54"/>
    </row>
    <row r="522" spans="1:6">
      <c r="A522" s="41">
        <v>42421</v>
      </c>
      <c r="B522" s="42">
        <v>2577.8000000000002</v>
      </c>
      <c r="C522">
        <f t="shared" si="24"/>
        <v>2</v>
      </c>
      <c r="D522">
        <f t="shared" si="25"/>
        <v>2016</v>
      </c>
      <c r="E522">
        <f t="shared" si="26"/>
        <v>5113.0663000000004</v>
      </c>
      <c r="F522" s="54"/>
    </row>
    <row r="523" spans="1:6">
      <c r="A523" s="41">
        <v>42422</v>
      </c>
      <c r="B523" s="42">
        <v>2651.85</v>
      </c>
      <c r="C523">
        <f t="shared" si="24"/>
        <v>2</v>
      </c>
      <c r="D523">
        <f t="shared" si="25"/>
        <v>2016</v>
      </c>
      <c r="E523">
        <f t="shared" si="26"/>
        <v>5259.9444750000002</v>
      </c>
      <c r="F523" s="54"/>
    </row>
    <row r="524" spans="1:6">
      <c r="A524" s="41">
        <v>42423</v>
      </c>
      <c r="B524" s="42">
        <v>2526.52</v>
      </c>
      <c r="C524">
        <f t="shared" si="24"/>
        <v>2</v>
      </c>
      <c r="D524">
        <f t="shared" si="25"/>
        <v>2016</v>
      </c>
      <c r="E524">
        <f t="shared" si="26"/>
        <v>5011.3524200000002</v>
      </c>
      <c r="F524" s="54"/>
    </row>
    <row r="525" spans="1:6">
      <c r="A525" s="41">
        <v>42424</v>
      </c>
      <c r="B525" s="42">
        <v>2472.19</v>
      </c>
      <c r="C525">
        <f t="shared" si="24"/>
        <v>2</v>
      </c>
      <c r="D525">
        <f t="shared" si="25"/>
        <v>2016</v>
      </c>
      <c r="E525">
        <f t="shared" si="26"/>
        <v>4903.5888650000006</v>
      </c>
      <c r="F525" s="54"/>
    </row>
    <row r="526" spans="1:6">
      <c r="A526" s="41">
        <v>42425</v>
      </c>
      <c r="B526" s="42">
        <v>2593.69</v>
      </c>
      <c r="C526">
        <f t="shared" si="24"/>
        <v>2</v>
      </c>
      <c r="D526">
        <f t="shared" si="25"/>
        <v>2016</v>
      </c>
      <c r="E526">
        <f t="shared" si="26"/>
        <v>5144.5841150000006</v>
      </c>
      <c r="F526" s="54"/>
    </row>
    <row r="527" spans="1:6">
      <c r="A527" s="41">
        <v>42426</v>
      </c>
      <c r="B527" s="42">
        <v>2591.29</v>
      </c>
      <c r="C527">
        <f t="shared" si="24"/>
        <v>2</v>
      </c>
      <c r="D527">
        <f t="shared" si="25"/>
        <v>2016</v>
      </c>
      <c r="E527">
        <f t="shared" si="26"/>
        <v>5139.8237150000004</v>
      </c>
      <c r="F527" s="54"/>
    </row>
    <row r="528" spans="1:6">
      <c r="A528" s="41">
        <v>42427</v>
      </c>
      <c r="B528" s="42">
        <v>2607.0100000000002</v>
      </c>
      <c r="C528">
        <f t="shared" si="24"/>
        <v>2</v>
      </c>
      <c r="D528">
        <f t="shared" si="25"/>
        <v>2016</v>
      </c>
      <c r="E528">
        <f t="shared" si="26"/>
        <v>5171.0043350000005</v>
      </c>
      <c r="F528" s="54"/>
    </row>
    <row r="529" spans="1:6">
      <c r="A529" s="41">
        <v>42428</v>
      </c>
      <c r="B529" s="42">
        <v>3269.65</v>
      </c>
      <c r="C529">
        <f t="shared" si="24"/>
        <v>2</v>
      </c>
      <c r="D529">
        <f t="shared" si="25"/>
        <v>2016</v>
      </c>
      <c r="E529">
        <f t="shared" si="26"/>
        <v>6485.3507749999999</v>
      </c>
      <c r="F529" s="54"/>
    </row>
    <row r="530" spans="1:6">
      <c r="A530" s="41">
        <v>42429</v>
      </c>
      <c r="B530" s="42">
        <v>2384.25</v>
      </c>
      <c r="C530">
        <f t="shared" si="24"/>
        <v>2</v>
      </c>
      <c r="D530">
        <f t="shared" si="25"/>
        <v>2016</v>
      </c>
      <c r="E530">
        <f t="shared" si="26"/>
        <v>4729.1598750000003</v>
      </c>
      <c r="F530" s="54"/>
    </row>
    <row r="531" spans="1:6">
      <c r="A531" s="41">
        <v>42430</v>
      </c>
      <c r="B531" s="42">
        <v>2745.94</v>
      </c>
      <c r="C531">
        <f t="shared" si="24"/>
        <v>3</v>
      </c>
      <c r="D531">
        <f t="shared" si="25"/>
        <v>2016</v>
      </c>
      <c r="E531">
        <f t="shared" si="26"/>
        <v>5446.5719900000004</v>
      </c>
      <c r="F531" s="54"/>
    </row>
    <row r="532" spans="1:6">
      <c r="A532" s="41">
        <v>42431</v>
      </c>
      <c r="B532" s="42">
        <v>2719.44</v>
      </c>
      <c r="C532">
        <f t="shared" si="24"/>
        <v>3</v>
      </c>
      <c r="D532">
        <f t="shared" si="25"/>
        <v>2016</v>
      </c>
      <c r="E532">
        <f t="shared" si="26"/>
        <v>5394.0092400000003</v>
      </c>
      <c r="F532" s="54"/>
    </row>
    <row r="533" spans="1:6">
      <c r="A533" s="41">
        <v>42432</v>
      </c>
      <c r="B533" s="42">
        <v>2584.89</v>
      </c>
      <c r="C533">
        <f t="shared" si="24"/>
        <v>3</v>
      </c>
      <c r="D533">
        <f t="shared" si="25"/>
        <v>2016</v>
      </c>
      <c r="E533">
        <f t="shared" si="26"/>
        <v>5127.1293150000001</v>
      </c>
      <c r="F533" s="54"/>
    </row>
    <row r="534" spans="1:6">
      <c r="A534" s="41">
        <v>42433</v>
      </c>
      <c r="B534" s="42">
        <v>2769.22</v>
      </c>
      <c r="C534">
        <f t="shared" si="24"/>
        <v>3</v>
      </c>
      <c r="D534">
        <f t="shared" si="25"/>
        <v>2016</v>
      </c>
      <c r="E534">
        <f t="shared" si="26"/>
        <v>5492.7478700000001</v>
      </c>
      <c r="F534" s="54"/>
    </row>
    <row r="535" spans="1:6">
      <c r="A535" s="41">
        <v>42434</v>
      </c>
      <c r="B535" s="42">
        <v>2952.84</v>
      </c>
      <c r="C535">
        <f t="shared" ref="C535:C553" si="27">MONTH(A535)</f>
        <v>3</v>
      </c>
      <c r="D535">
        <f t="shared" ref="D535:D553" si="28">IF(C535&gt;9,YEAR(A535)+1,YEAR(A535))</f>
        <v>2016</v>
      </c>
      <c r="E535">
        <f t="shared" ref="E535:E553" si="29">B535*1.9835</f>
        <v>5856.9581400000006</v>
      </c>
      <c r="F535" s="54"/>
    </row>
    <row r="536" spans="1:6">
      <c r="A536" s="41">
        <v>42435</v>
      </c>
      <c r="B536" s="42">
        <v>2884.06</v>
      </c>
      <c r="C536">
        <f t="shared" si="27"/>
        <v>3</v>
      </c>
      <c r="D536">
        <f t="shared" si="28"/>
        <v>2016</v>
      </c>
      <c r="E536">
        <f t="shared" si="29"/>
        <v>5720.5330100000001</v>
      </c>
      <c r="F536" s="54"/>
    </row>
    <row r="537" spans="1:6">
      <c r="A537" s="41">
        <v>42436</v>
      </c>
      <c r="B537" s="42">
        <v>3027.87</v>
      </c>
      <c r="C537">
        <f t="shared" si="27"/>
        <v>3</v>
      </c>
      <c r="D537">
        <f t="shared" si="28"/>
        <v>2016</v>
      </c>
      <c r="E537">
        <f t="shared" si="29"/>
        <v>6005.7801449999997</v>
      </c>
      <c r="F537" s="54"/>
    </row>
    <row r="538" spans="1:6">
      <c r="A538" s="41">
        <v>42437</v>
      </c>
      <c r="B538" s="42">
        <v>2977.5</v>
      </c>
      <c r="C538">
        <f t="shared" si="27"/>
        <v>3</v>
      </c>
      <c r="D538">
        <f t="shared" si="28"/>
        <v>2016</v>
      </c>
      <c r="E538">
        <f t="shared" si="29"/>
        <v>5905.8712500000001</v>
      </c>
      <c r="F538" s="54"/>
    </row>
    <row r="539" spans="1:6">
      <c r="A539" s="41">
        <v>42438</v>
      </c>
      <c r="B539" s="42">
        <v>2796.73</v>
      </c>
      <c r="C539">
        <f t="shared" si="27"/>
        <v>3</v>
      </c>
      <c r="D539">
        <f t="shared" si="28"/>
        <v>2016</v>
      </c>
      <c r="E539">
        <f t="shared" si="29"/>
        <v>5547.3139550000005</v>
      </c>
      <c r="F539" s="54"/>
    </row>
    <row r="540" spans="1:6">
      <c r="A540" s="41">
        <v>42439</v>
      </c>
      <c r="B540" s="42">
        <v>3085.6</v>
      </c>
      <c r="C540">
        <f t="shared" si="27"/>
        <v>3</v>
      </c>
      <c r="D540">
        <f t="shared" si="28"/>
        <v>2016</v>
      </c>
      <c r="E540">
        <f t="shared" si="29"/>
        <v>6120.2875999999997</v>
      </c>
      <c r="F540" s="54"/>
    </row>
    <row r="541" spans="1:6">
      <c r="A541" s="41">
        <v>42440</v>
      </c>
      <c r="B541" s="42">
        <v>3044.76</v>
      </c>
      <c r="C541">
        <f t="shared" si="27"/>
        <v>3</v>
      </c>
      <c r="D541">
        <f t="shared" si="28"/>
        <v>2016</v>
      </c>
      <c r="E541">
        <f t="shared" si="29"/>
        <v>6039.2814600000002</v>
      </c>
      <c r="F541" s="54"/>
    </row>
    <row r="542" spans="1:6">
      <c r="A542" s="41">
        <v>42441</v>
      </c>
      <c r="B542" s="42">
        <v>2987.52</v>
      </c>
      <c r="C542">
        <f t="shared" si="27"/>
        <v>3</v>
      </c>
      <c r="D542">
        <f t="shared" si="28"/>
        <v>2016</v>
      </c>
      <c r="E542">
        <f t="shared" si="29"/>
        <v>5925.7459200000003</v>
      </c>
      <c r="F542" s="54"/>
    </row>
    <row r="543" spans="1:6">
      <c r="A543" s="41">
        <v>42442</v>
      </c>
      <c r="B543" s="42">
        <v>3101.02</v>
      </c>
      <c r="C543">
        <f t="shared" si="27"/>
        <v>3</v>
      </c>
      <c r="D543">
        <f t="shared" si="28"/>
        <v>2016</v>
      </c>
      <c r="E543">
        <f t="shared" si="29"/>
        <v>6150.8731699999998</v>
      </c>
      <c r="F543" s="54"/>
    </row>
    <row r="544" spans="1:6">
      <c r="A544" s="41">
        <v>42443</v>
      </c>
      <c r="B544" s="42">
        <v>4160.2299999999996</v>
      </c>
      <c r="C544">
        <f t="shared" si="27"/>
        <v>3</v>
      </c>
      <c r="D544">
        <f t="shared" si="28"/>
        <v>2016</v>
      </c>
      <c r="E544">
        <f t="shared" si="29"/>
        <v>8251.8162049999992</v>
      </c>
      <c r="F544" s="54"/>
    </row>
    <row r="545" spans="1:6">
      <c r="A545" s="41">
        <v>42444</v>
      </c>
      <c r="B545" s="42">
        <v>4003.2</v>
      </c>
      <c r="C545">
        <f t="shared" si="27"/>
        <v>3</v>
      </c>
      <c r="D545">
        <f t="shared" si="28"/>
        <v>2016</v>
      </c>
      <c r="E545">
        <f t="shared" si="29"/>
        <v>7940.3472000000002</v>
      </c>
      <c r="F545" s="54"/>
    </row>
    <row r="546" spans="1:6">
      <c r="A546" s="41">
        <v>42445</v>
      </c>
      <c r="B546" s="42">
        <v>3657.92</v>
      </c>
      <c r="C546">
        <f t="shared" si="27"/>
        <v>3</v>
      </c>
      <c r="D546">
        <f t="shared" si="28"/>
        <v>2016</v>
      </c>
      <c r="E546">
        <f t="shared" si="29"/>
        <v>7255.4843200000005</v>
      </c>
      <c r="F546" s="54"/>
    </row>
    <row r="547" spans="1:6">
      <c r="A547" s="41">
        <v>42446</v>
      </c>
      <c r="B547" s="42">
        <v>3125.36</v>
      </c>
      <c r="C547">
        <f t="shared" si="27"/>
        <v>3</v>
      </c>
      <c r="D547">
        <f t="shared" si="28"/>
        <v>2016</v>
      </c>
      <c r="E547">
        <f t="shared" si="29"/>
        <v>6199.1515600000002</v>
      </c>
      <c r="F547" s="54"/>
    </row>
    <row r="548" spans="1:6">
      <c r="A548" s="41">
        <v>42447</v>
      </c>
      <c r="B548" s="42">
        <v>2992.66</v>
      </c>
      <c r="C548">
        <f t="shared" si="27"/>
        <v>3</v>
      </c>
      <c r="D548">
        <f t="shared" si="28"/>
        <v>2016</v>
      </c>
      <c r="E548">
        <f t="shared" si="29"/>
        <v>5935.9411099999998</v>
      </c>
      <c r="F548" s="54"/>
    </row>
    <row r="549" spans="1:6">
      <c r="A549" s="41">
        <v>42448</v>
      </c>
      <c r="B549" s="42">
        <v>2815.96</v>
      </c>
      <c r="C549">
        <f t="shared" si="27"/>
        <v>3</v>
      </c>
      <c r="D549">
        <f t="shared" si="28"/>
        <v>2016</v>
      </c>
      <c r="E549">
        <f t="shared" si="29"/>
        <v>5585.4566599999998</v>
      </c>
      <c r="F549" s="54"/>
    </row>
    <row r="550" spans="1:6">
      <c r="A550" s="41">
        <v>42449</v>
      </c>
      <c r="B550" s="42">
        <v>2710.61</v>
      </c>
      <c r="C550">
        <f t="shared" si="27"/>
        <v>3</v>
      </c>
      <c r="D550">
        <f t="shared" si="28"/>
        <v>2016</v>
      </c>
      <c r="E550">
        <f t="shared" si="29"/>
        <v>5376.4949350000006</v>
      </c>
      <c r="F550" s="54"/>
    </row>
    <row r="551" spans="1:6">
      <c r="A551" s="41">
        <v>42450</v>
      </c>
      <c r="B551" s="42">
        <v>2857.28</v>
      </c>
      <c r="C551">
        <f t="shared" si="27"/>
        <v>3</v>
      </c>
      <c r="D551">
        <f t="shared" si="28"/>
        <v>2016</v>
      </c>
      <c r="E551">
        <f t="shared" si="29"/>
        <v>5667.4148800000003</v>
      </c>
      <c r="F551" s="54"/>
    </row>
    <row r="552" spans="1:6">
      <c r="A552" s="41">
        <v>42451</v>
      </c>
      <c r="B552" s="42">
        <v>3570</v>
      </c>
      <c r="C552">
        <f t="shared" si="27"/>
        <v>3</v>
      </c>
      <c r="D552">
        <f t="shared" si="28"/>
        <v>2016</v>
      </c>
      <c r="E552">
        <f t="shared" si="29"/>
        <v>7081.0950000000003</v>
      </c>
      <c r="F552" s="54"/>
    </row>
    <row r="553" spans="1:6">
      <c r="A553" s="41">
        <v>42452</v>
      </c>
      <c r="B553" s="42">
        <v>3953.65</v>
      </c>
      <c r="C553">
        <f t="shared" si="27"/>
        <v>3</v>
      </c>
      <c r="D553">
        <f t="shared" si="28"/>
        <v>2016</v>
      </c>
      <c r="E553">
        <f t="shared" si="29"/>
        <v>7842.0647750000007</v>
      </c>
      <c r="F553" s="54"/>
    </row>
    <row r="554" spans="1:6">
      <c r="A554" s="41">
        <v>42453</v>
      </c>
      <c r="B554" s="42">
        <v>3225.76</v>
      </c>
      <c r="C554">
        <f t="shared" ref="C554:C617" si="30">MONTH(A554)</f>
        <v>3</v>
      </c>
      <c r="D554">
        <f t="shared" ref="D554:D617" si="31">IF(C554&gt;9,YEAR(A554)+1,YEAR(A554))</f>
        <v>2016</v>
      </c>
      <c r="E554">
        <f t="shared" ref="E554:E617" si="32">B554*1.9835</f>
        <v>6398.2949600000002</v>
      </c>
      <c r="F554" s="54"/>
    </row>
    <row r="555" spans="1:6">
      <c r="A555" s="41">
        <v>42454</v>
      </c>
      <c r="B555" s="42">
        <v>3561.2</v>
      </c>
      <c r="C555">
        <f t="shared" si="30"/>
        <v>3</v>
      </c>
      <c r="D555">
        <f t="shared" si="31"/>
        <v>2016</v>
      </c>
      <c r="E555">
        <f t="shared" si="32"/>
        <v>7063.6401999999998</v>
      </c>
      <c r="F555" s="54"/>
    </row>
    <row r="556" spans="1:6">
      <c r="A556" s="41">
        <v>42455</v>
      </c>
      <c r="B556" s="42">
        <v>2950.23</v>
      </c>
      <c r="C556">
        <f t="shared" si="30"/>
        <v>3</v>
      </c>
      <c r="D556">
        <f t="shared" si="31"/>
        <v>2016</v>
      </c>
      <c r="E556">
        <f t="shared" si="32"/>
        <v>5851.7812050000002</v>
      </c>
      <c r="F556" s="54"/>
    </row>
    <row r="557" spans="1:6">
      <c r="A557" s="41">
        <v>42456</v>
      </c>
      <c r="B557" s="42">
        <v>2943.76</v>
      </c>
      <c r="C557">
        <f t="shared" si="30"/>
        <v>3</v>
      </c>
      <c r="D557">
        <f t="shared" si="31"/>
        <v>2016</v>
      </c>
      <c r="E557">
        <f t="shared" si="32"/>
        <v>5838.9479600000004</v>
      </c>
      <c r="F557" s="54"/>
    </row>
    <row r="558" spans="1:6">
      <c r="A558" s="41">
        <v>42457</v>
      </c>
      <c r="B558" s="42">
        <v>3424.77</v>
      </c>
      <c r="C558">
        <f t="shared" si="30"/>
        <v>3</v>
      </c>
      <c r="D558">
        <f t="shared" si="31"/>
        <v>2016</v>
      </c>
      <c r="E558">
        <f t="shared" si="32"/>
        <v>6793.0312949999998</v>
      </c>
      <c r="F558" s="54"/>
    </row>
    <row r="559" spans="1:6">
      <c r="A559" s="41">
        <v>42458</v>
      </c>
      <c r="B559" s="42">
        <v>3476.25</v>
      </c>
      <c r="C559">
        <f t="shared" si="30"/>
        <v>3</v>
      </c>
      <c r="D559">
        <f t="shared" si="31"/>
        <v>2016</v>
      </c>
      <c r="E559">
        <f t="shared" si="32"/>
        <v>6895.1418750000003</v>
      </c>
      <c r="F559" s="54"/>
    </row>
    <row r="560" spans="1:6">
      <c r="A560" s="41">
        <v>42459</v>
      </c>
      <c r="B560" s="42">
        <v>3118.77</v>
      </c>
      <c r="C560">
        <f t="shared" si="30"/>
        <v>3</v>
      </c>
      <c r="D560">
        <f t="shared" si="31"/>
        <v>2016</v>
      </c>
      <c r="E560">
        <f t="shared" si="32"/>
        <v>6186.0802949999998</v>
      </c>
      <c r="F560" s="54"/>
    </row>
    <row r="561" spans="1:6">
      <c r="A561" s="41">
        <v>42460</v>
      </c>
      <c r="B561" s="42">
        <v>3021.51</v>
      </c>
      <c r="C561">
        <f t="shared" si="30"/>
        <v>3</v>
      </c>
      <c r="D561">
        <f t="shared" si="31"/>
        <v>2016</v>
      </c>
      <c r="E561">
        <f t="shared" si="32"/>
        <v>5993.1650850000005</v>
      </c>
      <c r="F561" s="54"/>
    </row>
    <row r="562" spans="1:6">
      <c r="A562" s="41">
        <v>42461</v>
      </c>
      <c r="B562" s="42">
        <v>3532</v>
      </c>
      <c r="C562">
        <f t="shared" si="30"/>
        <v>4</v>
      </c>
      <c r="D562">
        <f t="shared" si="31"/>
        <v>2016</v>
      </c>
      <c r="E562">
        <f t="shared" si="32"/>
        <v>7005.7219999999998</v>
      </c>
      <c r="F562" s="54"/>
    </row>
    <row r="563" spans="1:6">
      <c r="A563" s="41">
        <v>42462</v>
      </c>
      <c r="B563" s="42">
        <v>3427.39</v>
      </c>
      <c r="C563">
        <f t="shared" si="30"/>
        <v>4</v>
      </c>
      <c r="D563">
        <f t="shared" si="31"/>
        <v>2016</v>
      </c>
      <c r="E563">
        <f t="shared" si="32"/>
        <v>6798.2280650000002</v>
      </c>
      <c r="F563" s="54"/>
    </row>
    <row r="564" spans="1:6">
      <c r="A564" s="41">
        <v>42463</v>
      </c>
      <c r="B564" s="42">
        <v>3986.2</v>
      </c>
      <c r="C564">
        <f t="shared" si="30"/>
        <v>4</v>
      </c>
      <c r="D564">
        <f t="shared" si="31"/>
        <v>2016</v>
      </c>
      <c r="E564">
        <f t="shared" si="32"/>
        <v>7906.6277</v>
      </c>
      <c r="F564" s="54"/>
    </row>
    <row r="565" spans="1:6">
      <c r="A565" s="41">
        <v>42464</v>
      </c>
      <c r="B565" s="42">
        <v>4418.76</v>
      </c>
      <c r="C565">
        <f t="shared" si="30"/>
        <v>4</v>
      </c>
      <c r="D565">
        <f t="shared" si="31"/>
        <v>2016</v>
      </c>
      <c r="E565">
        <f t="shared" si="32"/>
        <v>8764.6104599999999</v>
      </c>
      <c r="F565" s="54"/>
    </row>
    <row r="566" spans="1:6">
      <c r="A566" s="41">
        <v>42465</v>
      </c>
      <c r="B566" s="42">
        <v>4857.6400000000003</v>
      </c>
      <c r="C566">
        <f t="shared" si="30"/>
        <v>4</v>
      </c>
      <c r="D566">
        <f t="shared" si="31"/>
        <v>2016</v>
      </c>
      <c r="E566">
        <f t="shared" si="32"/>
        <v>9635.1289400000005</v>
      </c>
      <c r="F566" s="54"/>
    </row>
    <row r="567" spans="1:6">
      <c r="A567" s="41">
        <v>42466</v>
      </c>
      <c r="B567" s="42">
        <v>4555.3100000000004</v>
      </c>
      <c r="C567">
        <f t="shared" si="30"/>
        <v>4</v>
      </c>
      <c r="D567">
        <f t="shared" si="31"/>
        <v>2016</v>
      </c>
      <c r="E567">
        <f t="shared" si="32"/>
        <v>9035.4573850000015</v>
      </c>
      <c r="F567" s="54"/>
    </row>
    <row r="568" spans="1:6">
      <c r="A568" s="41">
        <v>42467</v>
      </c>
      <c r="B568" s="42">
        <v>5280.04</v>
      </c>
      <c r="C568">
        <f t="shared" si="30"/>
        <v>4</v>
      </c>
      <c r="D568">
        <f t="shared" si="31"/>
        <v>2016</v>
      </c>
      <c r="E568">
        <f t="shared" si="32"/>
        <v>10472.959339999999</v>
      </c>
      <c r="F568" s="54"/>
    </row>
    <row r="569" spans="1:6">
      <c r="A569" s="41">
        <v>42468</v>
      </c>
      <c r="B569" s="42">
        <v>5559.19</v>
      </c>
      <c r="C569">
        <f t="shared" si="30"/>
        <v>4</v>
      </c>
      <c r="D569">
        <f t="shared" si="31"/>
        <v>2016</v>
      </c>
      <c r="E569">
        <f t="shared" si="32"/>
        <v>11026.653365</v>
      </c>
      <c r="F569" s="54"/>
    </row>
    <row r="570" spans="1:6">
      <c r="A570" s="41">
        <v>42469</v>
      </c>
      <c r="B570" s="42">
        <v>6147.58</v>
      </c>
      <c r="C570">
        <f t="shared" si="30"/>
        <v>4</v>
      </c>
      <c r="D570">
        <f t="shared" si="31"/>
        <v>2016</v>
      </c>
      <c r="E570">
        <f t="shared" si="32"/>
        <v>12193.72493</v>
      </c>
      <c r="F570" s="54"/>
    </row>
    <row r="571" spans="1:6">
      <c r="A571" s="41">
        <v>42470</v>
      </c>
      <c r="B571" s="42">
        <v>7569.19</v>
      </c>
      <c r="C571">
        <f t="shared" si="30"/>
        <v>4</v>
      </c>
      <c r="D571">
        <f t="shared" si="31"/>
        <v>2016</v>
      </c>
      <c r="E571">
        <f t="shared" si="32"/>
        <v>15013.488364999999</v>
      </c>
      <c r="F571" s="54"/>
    </row>
    <row r="572" spans="1:6">
      <c r="A572" s="41">
        <v>42471</v>
      </c>
      <c r="B572" s="42">
        <v>9437.2900000000009</v>
      </c>
      <c r="C572">
        <f t="shared" si="30"/>
        <v>4</v>
      </c>
      <c r="D572">
        <f t="shared" si="31"/>
        <v>2016</v>
      </c>
      <c r="E572">
        <f t="shared" si="32"/>
        <v>18718.864715000003</v>
      </c>
      <c r="F572" s="54"/>
    </row>
    <row r="573" spans="1:6">
      <c r="A573" s="41">
        <v>42472</v>
      </c>
      <c r="B573" s="42">
        <v>8986.6</v>
      </c>
      <c r="C573">
        <f t="shared" si="30"/>
        <v>4</v>
      </c>
      <c r="D573">
        <f t="shared" si="31"/>
        <v>2016</v>
      </c>
      <c r="E573">
        <f t="shared" si="32"/>
        <v>17824.9211</v>
      </c>
      <c r="F573" s="54"/>
    </row>
    <row r="574" spans="1:6">
      <c r="A574" s="41">
        <v>42473</v>
      </c>
      <c r="B574" s="42">
        <v>10555.7</v>
      </c>
      <c r="C574">
        <f t="shared" si="30"/>
        <v>4</v>
      </c>
      <c r="D574">
        <f t="shared" si="31"/>
        <v>2016</v>
      </c>
      <c r="E574">
        <f t="shared" si="32"/>
        <v>20937.230950000001</v>
      </c>
      <c r="F574" s="54"/>
    </row>
    <row r="575" spans="1:6">
      <c r="A575" s="41">
        <v>42474</v>
      </c>
      <c r="B575" s="42">
        <v>12004.64</v>
      </c>
      <c r="C575">
        <f t="shared" si="30"/>
        <v>4</v>
      </c>
      <c r="D575">
        <f t="shared" si="31"/>
        <v>2016</v>
      </c>
      <c r="E575">
        <f t="shared" si="32"/>
        <v>23811.203440000001</v>
      </c>
      <c r="F575" s="54"/>
    </row>
    <row r="576" spans="1:6">
      <c r="A576" s="41">
        <v>42475</v>
      </c>
      <c r="B576" s="42">
        <v>10766.18</v>
      </c>
      <c r="C576">
        <f t="shared" si="30"/>
        <v>4</v>
      </c>
      <c r="D576">
        <f t="shared" si="31"/>
        <v>2016</v>
      </c>
      <c r="E576">
        <f t="shared" si="32"/>
        <v>21354.71803</v>
      </c>
      <c r="F576" s="54"/>
    </row>
    <row r="577" spans="1:6">
      <c r="A577" s="41">
        <v>42476</v>
      </c>
      <c r="B577" s="42">
        <v>8412.2999999999993</v>
      </c>
      <c r="C577">
        <f t="shared" si="30"/>
        <v>4</v>
      </c>
      <c r="D577">
        <f t="shared" si="31"/>
        <v>2016</v>
      </c>
      <c r="E577">
        <f t="shared" si="32"/>
        <v>16685.797049999997</v>
      </c>
      <c r="F577" s="54"/>
    </row>
    <row r="578" spans="1:6">
      <c r="A578" s="41">
        <v>42477</v>
      </c>
      <c r="B578" s="42">
        <v>7918.47</v>
      </c>
      <c r="C578">
        <f t="shared" si="30"/>
        <v>4</v>
      </c>
      <c r="D578">
        <f t="shared" si="31"/>
        <v>2016</v>
      </c>
      <c r="E578">
        <f t="shared" si="32"/>
        <v>15706.285245000001</v>
      </c>
      <c r="F578" s="54"/>
    </row>
    <row r="579" spans="1:6">
      <c r="A579" s="41">
        <v>42478</v>
      </c>
      <c r="B579" s="42">
        <v>7676.02</v>
      </c>
      <c r="C579">
        <f t="shared" si="30"/>
        <v>4</v>
      </c>
      <c r="D579">
        <f t="shared" si="31"/>
        <v>2016</v>
      </c>
      <c r="E579">
        <f t="shared" si="32"/>
        <v>15225.385670000001</v>
      </c>
      <c r="F579" s="54"/>
    </row>
    <row r="580" spans="1:6">
      <c r="A580" s="41">
        <v>42479</v>
      </c>
      <c r="B580" s="42">
        <v>7483.93</v>
      </c>
      <c r="C580">
        <f t="shared" si="30"/>
        <v>4</v>
      </c>
      <c r="D580">
        <f t="shared" si="31"/>
        <v>2016</v>
      </c>
      <c r="E580">
        <f t="shared" si="32"/>
        <v>14844.375155000002</v>
      </c>
      <c r="F580" s="54"/>
    </row>
    <row r="581" spans="1:6">
      <c r="A581" s="41">
        <v>42480</v>
      </c>
      <c r="B581" s="42">
        <v>8522.14</v>
      </c>
      <c r="C581">
        <f t="shared" si="30"/>
        <v>4</v>
      </c>
      <c r="D581">
        <f t="shared" si="31"/>
        <v>2016</v>
      </c>
      <c r="E581">
        <f t="shared" si="32"/>
        <v>16903.664689999998</v>
      </c>
      <c r="F581" s="54"/>
    </row>
    <row r="582" spans="1:6">
      <c r="A582" s="41">
        <v>42481</v>
      </c>
      <c r="B582" s="42">
        <v>9982.57</v>
      </c>
      <c r="C582">
        <f t="shared" si="30"/>
        <v>4</v>
      </c>
      <c r="D582">
        <f t="shared" si="31"/>
        <v>2016</v>
      </c>
      <c r="E582">
        <f t="shared" si="32"/>
        <v>19800.427595000001</v>
      </c>
      <c r="F582" s="54"/>
    </row>
    <row r="583" spans="1:6">
      <c r="A583" s="41">
        <v>42482</v>
      </c>
      <c r="B583" s="42">
        <v>12063.51</v>
      </c>
      <c r="C583">
        <f t="shared" si="30"/>
        <v>4</v>
      </c>
      <c r="D583">
        <f t="shared" si="31"/>
        <v>2016</v>
      </c>
      <c r="E583">
        <f t="shared" si="32"/>
        <v>23927.972085000001</v>
      </c>
      <c r="F583" s="54"/>
    </row>
    <row r="584" spans="1:6">
      <c r="A584" s="41">
        <v>42483</v>
      </c>
      <c r="B584" s="42">
        <v>13823.09</v>
      </c>
      <c r="C584">
        <f t="shared" si="30"/>
        <v>4</v>
      </c>
      <c r="D584">
        <f t="shared" si="31"/>
        <v>2016</v>
      </c>
      <c r="E584">
        <f t="shared" si="32"/>
        <v>27418.099015</v>
      </c>
      <c r="F584" s="54"/>
    </row>
    <row r="585" spans="1:6">
      <c r="A585" s="41">
        <v>42484</v>
      </c>
      <c r="B585" s="42">
        <v>14157.2</v>
      </c>
      <c r="C585">
        <f t="shared" si="30"/>
        <v>4</v>
      </c>
      <c r="D585">
        <f t="shared" si="31"/>
        <v>2016</v>
      </c>
      <c r="E585">
        <f t="shared" si="32"/>
        <v>28080.806200000003</v>
      </c>
      <c r="F585" s="54"/>
    </row>
    <row r="586" spans="1:6">
      <c r="A586" s="41">
        <v>42485</v>
      </c>
      <c r="B586" s="42">
        <v>12281.06</v>
      </c>
      <c r="C586">
        <f t="shared" si="30"/>
        <v>4</v>
      </c>
      <c r="D586">
        <f t="shared" si="31"/>
        <v>2016</v>
      </c>
      <c r="E586">
        <f t="shared" si="32"/>
        <v>24359.482509999998</v>
      </c>
      <c r="F586" s="54"/>
    </row>
    <row r="587" spans="1:6">
      <c r="A587" s="41">
        <v>42486</v>
      </c>
      <c r="B587" s="42">
        <v>11608.64</v>
      </c>
      <c r="C587">
        <f t="shared" si="30"/>
        <v>4</v>
      </c>
      <c r="D587">
        <f t="shared" si="31"/>
        <v>2016</v>
      </c>
      <c r="E587">
        <f t="shared" si="32"/>
        <v>23025.737440000001</v>
      </c>
      <c r="F587" s="54"/>
    </row>
    <row r="588" spans="1:6">
      <c r="A588" s="41">
        <v>42487</v>
      </c>
      <c r="B588" s="42">
        <v>10331.83</v>
      </c>
      <c r="C588">
        <f t="shared" si="30"/>
        <v>4</v>
      </c>
      <c r="D588">
        <f t="shared" si="31"/>
        <v>2016</v>
      </c>
      <c r="E588">
        <f t="shared" si="32"/>
        <v>20493.184805000001</v>
      </c>
      <c r="F588" s="54"/>
    </row>
    <row r="589" spans="1:6">
      <c r="A589" s="41">
        <v>42488</v>
      </c>
      <c r="B589" s="42">
        <v>9687.36</v>
      </c>
      <c r="C589">
        <f t="shared" si="30"/>
        <v>4</v>
      </c>
      <c r="D589">
        <f t="shared" si="31"/>
        <v>2016</v>
      </c>
      <c r="E589">
        <f t="shared" si="32"/>
        <v>19214.878560000001</v>
      </c>
      <c r="F589" s="54"/>
    </row>
    <row r="590" spans="1:6">
      <c r="A590" s="41">
        <v>42489</v>
      </c>
      <c r="B590" s="42">
        <v>9314.07</v>
      </c>
      <c r="C590">
        <f t="shared" si="30"/>
        <v>4</v>
      </c>
      <c r="D590">
        <f t="shared" si="31"/>
        <v>2016</v>
      </c>
      <c r="E590">
        <f t="shared" si="32"/>
        <v>18474.457845000001</v>
      </c>
      <c r="F590" s="54"/>
    </row>
    <row r="591" spans="1:6">
      <c r="A591" s="41">
        <v>42490</v>
      </c>
      <c r="B591" s="42">
        <v>9584.91</v>
      </c>
      <c r="C591">
        <f t="shared" si="30"/>
        <v>4</v>
      </c>
      <c r="D591">
        <f t="shared" si="31"/>
        <v>2016</v>
      </c>
      <c r="E591">
        <f t="shared" si="32"/>
        <v>19011.668985</v>
      </c>
      <c r="F591" s="54"/>
    </row>
    <row r="592" spans="1:6">
      <c r="A592" s="41">
        <v>42491</v>
      </c>
      <c r="B592" s="42">
        <v>9190.89</v>
      </c>
      <c r="C592">
        <f t="shared" si="30"/>
        <v>5</v>
      </c>
      <c r="D592">
        <f t="shared" si="31"/>
        <v>2016</v>
      </c>
      <c r="E592">
        <f t="shared" si="32"/>
        <v>18230.130314999999</v>
      </c>
      <c r="F592" s="54"/>
    </row>
    <row r="593" spans="1:6">
      <c r="A593" s="41">
        <v>42492</v>
      </c>
      <c r="B593" s="42">
        <v>9367.32</v>
      </c>
      <c r="C593">
        <f t="shared" si="30"/>
        <v>5</v>
      </c>
      <c r="D593">
        <f t="shared" si="31"/>
        <v>2016</v>
      </c>
      <c r="E593">
        <f t="shared" si="32"/>
        <v>18580.07922</v>
      </c>
      <c r="F593" s="54"/>
    </row>
    <row r="594" spans="1:6">
      <c r="A594" s="41">
        <v>42493</v>
      </c>
      <c r="B594" s="42">
        <v>10344.23</v>
      </c>
      <c r="C594">
        <f t="shared" si="30"/>
        <v>5</v>
      </c>
      <c r="D594">
        <f t="shared" si="31"/>
        <v>2016</v>
      </c>
      <c r="E594">
        <f t="shared" si="32"/>
        <v>20517.780204999999</v>
      </c>
      <c r="F594" s="54"/>
    </row>
    <row r="595" spans="1:6">
      <c r="A595" s="41">
        <v>42494</v>
      </c>
      <c r="B595" s="42">
        <v>11354.68</v>
      </c>
      <c r="C595">
        <f t="shared" si="30"/>
        <v>5</v>
      </c>
      <c r="D595">
        <f t="shared" si="31"/>
        <v>2016</v>
      </c>
      <c r="E595">
        <f t="shared" si="32"/>
        <v>22522.00778</v>
      </c>
      <c r="F595" s="54"/>
    </row>
    <row r="596" spans="1:6">
      <c r="A596" s="41">
        <v>42495</v>
      </c>
      <c r="B596" s="42">
        <v>13362.66</v>
      </c>
      <c r="C596">
        <f t="shared" si="30"/>
        <v>5</v>
      </c>
      <c r="D596">
        <f t="shared" si="31"/>
        <v>2016</v>
      </c>
      <c r="E596">
        <f t="shared" si="32"/>
        <v>26504.83611</v>
      </c>
      <c r="F596" s="54"/>
    </row>
    <row r="597" spans="1:6">
      <c r="A597" s="41">
        <v>42496</v>
      </c>
      <c r="B597" s="42">
        <v>15903.36</v>
      </c>
      <c r="C597">
        <f t="shared" si="30"/>
        <v>5</v>
      </c>
      <c r="D597">
        <f t="shared" si="31"/>
        <v>2016</v>
      </c>
      <c r="E597">
        <f t="shared" si="32"/>
        <v>31544.314560000003</v>
      </c>
      <c r="F597" s="54"/>
    </row>
    <row r="598" spans="1:6">
      <c r="A598" s="41">
        <v>42497</v>
      </c>
      <c r="B598" s="42">
        <v>18320.43</v>
      </c>
      <c r="C598">
        <f t="shared" si="30"/>
        <v>5</v>
      </c>
      <c r="D598">
        <f t="shared" si="31"/>
        <v>2016</v>
      </c>
      <c r="E598">
        <f t="shared" si="32"/>
        <v>36338.572905000001</v>
      </c>
      <c r="F598" s="54"/>
    </row>
    <row r="599" spans="1:6">
      <c r="A599" s="41">
        <v>42498</v>
      </c>
      <c r="B599" s="42">
        <v>18736.57</v>
      </c>
      <c r="C599">
        <f t="shared" si="30"/>
        <v>5</v>
      </c>
      <c r="D599">
        <f t="shared" si="31"/>
        <v>2016</v>
      </c>
      <c r="E599">
        <f t="shared" si="32"/>
        <v>37163.986595000002</v>
      </c>
      <c r="F599" s="54"/>
    </row>
    <row r="600" spans="1:6">
      <c r="A600" s="41">
        <v>42499</v>
      </c>
      <c r="B600" s="42">
        <v>19740.599999999999</v>
      </c>
      <c r="C600">
        <f t="shared" si="30"/>
        <v>5</v>
      </c>
      <c r="D600">
        <f t="shared" si="31"/>
        <v>2016</v>
      </c>
      <c r="E600">
        <f t="shared" si="32"/>
        <v>39155.480100000001</v>
      </c>
      <c r="F600" s="54"/>
    </row>
    <row r="601" spans="1:6">
      <c r="A601" s="41">
        <v>42500</v>
      </c>
      <c r="B601" s="42">
        <v>21467.22</v>
      </c>
      <c r="C601">
        <f t="shared" si="30"/>
        <v>5</v>
      </c>
      <c r="D601">
        <f t="shared" si="31"/>
        <v>2016</v>
      </c>
      <c r="E601">
        <f t="shared" si="32"/>
        <v>42580.230870000007</v>
      </c>
      <c r="F601" s="54"/>
    </row>
    <row r="602" spans="1:6">
      <c r="A602" s="41">
        <v>42501</v>
      </c>
      <c r="B602" s="42">
        <v>18545.12</v>
      </c>
      <c r="C602">
        <f t="shared" si="30"/>
        <v>5</v>
      </c>
      <c r="D602">
        <f t="shared" si="31"/>
        <v>2016</v>
      </c>
      <c r="E602">
        <f t="shared" si="32"/>
        <v>36784.245519999997</v>
      </c>
      <c r="F602" s="54"/>
    </row>
    <row r="603" spans="1:6">
      <c r="A603" s="41">
        <v>42502</v>
      </c>
      <c r="B603" s="42">
        <v>14979.49</v>
      </c>
      <c r="C603">
        <f t="shared" si="30"/>
        <v>5</v>
      </c>
      <c r="D603">
        <f t="shared" si="31"/>
        <v>2016</v>
      </c>
      <c r="E603">
        <f t="shared" si="32"/>
        <v>29711.818415000002</v>
      </c>
      <c r="F603" s="54"/>
    </row>
    <row r="604" spans="1:6">
      <c r="A604" s="41">
        <v>42503</v>
      </c>
      <c r="B604" s="42">
        <v>13855.85</v>
      </c>
      <c r="C604">
        <f t="shared" si="30"/>
        <v>5</v>
      </c>
      <c r="D604">
        <f t="shared" si="31"/>
        <v>2016</v>
      </c>
      <c r="E604">
        <f t="shared" si="32"/>
        <v>27483.078475000002</v>
      </c>
      <c r="F604" s="54"/>
    </row>
    <row r="605" spans="1:6">
      <c r="A605" s="41">
        <v>42504</v>
      </c>
      <c r="B605" s="42">
        <v>14345.89</v>
      </c>
      <c r="C605">
        <f t="shared" si="30"/>
        <v>5</v>
      </c>
      <c r="D605">
        <f t="shared" si="31"/>
        <v>2016</v>
      </c>
      <c r="E605">
        <f t="shared" si="32"/>
        <v>28455.072815</v>
      </c>
      <c r="F605" s="54"/>
    </row>
    <row r="606" spans="1:6">
      <c r="A606" s="41">
        <v>42505</v>
      </c>
      <c r="B606" s="42">
        <v>16195.2</v>
      </c>
      <c r="C606">
        <f t="shared" si="30"/>
        <v>5</v>
      </c>
      <c r="D606">
        <f t="shared" si="31"/>
        <v>2016</v>
      </c>
      <c r="E606">
        <f t="shared" si="32"/>
        <v>32123.179200000002</v>
      </c>
      <c r="F606" s="54"/>
    </row>
    <row r="607" spans="1:6">
      <c r="A607" s="41">
        <v>42506</v>
      </c>
      <c r="B607" s="42">
        <v>17032.8</v>
      </c>
      <c r="C607">
        <f t="shared" si="30"/>
        <v>5</v>
      </c>
      <c r="D607">
        <f t="shared" si="31"/>
        <v>2016</v>
      </c>
      <c r="E607">
        <f t="shared" si="32"/>
        <v>33784.558799999999</v>
      </c>
      <c r="F607" s="54"/>
    </row>
    <row r="608" spans="1:6">
      <c r="A608" s="41">
        <v>42507</v>
      </c>
      <c r="B608" s="42">
        <v>15938.12</v>
      </c>
      <c r="C608">
        <f t="shared" si="30"/>
        <v>5</v>
      </c>
      <c r="D608">
        <f t="shared" si="31"/>
        <v>2016</v>
      </c>
      <c r="E608">
        <f t="shared" si="32"/>
        <v>31613.261020000002</v>
      </c>
      <c r="F608" s="54"/>
    </row>
    <row r="609" spans="1:6">
      <c r="A609" s="41">
        <v>42508</v>
      </c>
      <c r="B609" s="42">
        <v>15397.03</v>
      </c>
      <c r="C609">
        <f t="shared" si="30"/>
        <v>5</v>
      </c>
      <c r="D609">
        <f t="shared" si="31"/>
        <v>2016</v>
      </c>
      <c r="E609">
        <f t="shared" si="32"/>
        <v>30540.009005000004</v>
      </c>
      <c r="F609" s="54"/>
    </row>
    <row r="610" spans="1:6">
      <c r="A610" s="41">
        <v>42509</v>
      </c>
      <c r="B610" s="42">
        <v>16034.38</v>
      </c>
      <c r="C610">
        <f t="shared" si="30"/>
        <v>5</v>
      </c>
      <c r="D610">
        <f t="shared" si="31"/>
        <v>2016</v>
      </c>
      <c r="E610">
        <f t="shared" si="32"/>
        <v>31804.192729999999</v>
      </c>
      <c r="F610" s="54"/>
    </row>
    <row r="611" spans="1:6">
      <c r="A611" s="41">
        <v>42510</v>
      </c>
      <c r="B611" s="42">
        <v>17664.810000000001</v>
      </c>
      <c r="C611">
        <f t="shared" si="30"/>
        <v>5</v>
      </c>
      <c r="D611">
        <f t="shared" si="31"/>
        <v>2016</v>
      </c>
      <c r="E611">
        <f t="shared" si="32"/>
        <v>35038.150635000005</v>
      </c>
      <c r="F611" s="54"/>
    </row>
    <row r="612" spans="1:6">
      <c r="A612" s="41">
        <v>42511</v>
      </c>
      <c r="B612" s="42">
        <v>19294.61</v>
      </c>
      <c r="C612">
        <f t="shared" si="30"/>
        <v>5</v>
      </c>
      <c r="D612">
        <f t="shared" si="31"/>
        <v>2016</v>
      </c>
      <c r="E612">
        <f t="shared" si="32"/>
        <v>38270.858935000004</v>
      </c>
      <c r="F612" s="54"/>
    </row>
    <row r="613" spans="1:6">
      <c r="A613" s="41">
        <v>42512</v>
      </c>
      <c r="B613" s="42">
        <v>19330.060000000001</v>
      </c>
      <c r="C613">
        <f t="shared" si="30"/>
        <v>5</v>
      </c>
      <c r="D613">
        <f t="shared" si="31"/>
        <v>2016</v>
      </c>
      <c r="E613">
        <f t="shared" si="32"/>
        <v>38341.174010000002</v>
      </c>
      <c r="F613" s="54"/>
    </row>
    <row r="614" spans="1:6">
      <c r="A614" s="41">
        <v>42513</v>
      </c>
      <c r="B614" s="42">
        <v>16602.400000000001</v>
      </c>
      <c r="C614">
        <f t="shared" si="30"/>
        <v>5</v>
      </c>
      <c r="D614">
        <f t="shared" si="31"/>
        <v>2016</v>
      </c>
      <c r="E614">
        <f t="shared" si="32"/>
        <v>32930.860400000005</v>
      </c>
      <c r="F614" s="54"/>
    </row>
    <row r="615" spans="1:6">
      <c r="A615" s="41">
        <v>42514</v>
      </c>
      <c r="B615" s="42">
        <v>14586.22</v>
      </c>
      <c r="C615">
        <f t="shared" si="30"/>
        <v>5</v>
      </c>
      <c r="D615">
        <f t="shared" si="31"/>
        <v>2016</v>
      </c>
      <c r="E615">
        <f t="shared" si="32"/>
        <v>28931.767369999998</v>
      </c>
      <c r="F615" s="54"/>
    </row>
    <row r="616" spans="1:6">
      <c r="A616" s="41">
        <v>42515</v>
      </c>
      <c r="B616" s="42">
        <v>14269.99</v>
      </c>
      <c r="C616">
        <f t="shared" si="30"/>
        <v>5</v>
      </c>
      <c r="D616">
        <f t="shared" si="31"/>
        <v>2016</v>
      </c>
      <c r="E616">
        <f t="shared" si="32"/>
        <v>28304.525164999999</v>
      </c>
      <c r="F616" s="54"/>
    </row>
    <row r="617" spans="1:6">
      <c r="A617" s="41">
        <v>42516</v>
      </c>
      <c r="B617" s="42">
        <v>13941.54</v>
      </c>
      <c r="C617">
        <f t="shared" si="30"/>
        <v>5</v>
      </c>
      <c r="D617">
        <f t="shared" si="31"/>
        <v>2016</v>
      </c>
      <c r="E617">
        <f t="shared" si="32"/>
        <v>27653.044590000001</v>
      </c>
      <c r="F617" s="54"/>
    </row>
    <row r="618" spans="1:6">
      <c r="A618" s="41">
        <v>42517</v>
      </c>
      <c r="B618" s="42">
        <v>13535.29</v>
      </c>
      <c r="C618">
        <f t="shared" ref="C618:C658" si="33">MONTH(A618)</f>
        <v>5</v>
      </c>
      <c r="D618">
        <f t="shared" ref="D618:D658" si="34">IF(C618&gt;9,YEAR(A618)+1,YEAR(A618))</f>
        <v>2016</v>
      </c>
      <c r="E618">
        <f t="shared" ref="E618:E658" si="35">B618*1.9835</f>
        <v>26847.247715000001</v>
      </c>
      <c r="F618" s="54"/>
    </row>
    <row r="619" spans="1:6">
      <c r="A619" s="41">
        <v>42518</v>
      </c>
      <c r="B619" s="42">
        <v>12969.51</v>
      </c>
      <c r="C619">
        <f t="shared" si="33"/>
        <v>5</v>
      </c>
      <c r="D619">
        <f t="shared" si="34"/>
        <v>2016</v>
      </c>
      <c r="E619">
        <f t="shared" si="35"/>
        <v>25725.023085000001</v>
      </c>
      <c r="F619" s="54"/>
    </row>
    <row r="620" spans="1:6">
      <c r="A620" s="41">
        <v>42519</v>
      </c>
      <c r="B620" s="42">
        <v>13167.73</v>
      </c>
      <c r="C620">
        <f t="shared" si="33"/>
        <v>5</v>
      </c>
      <c r="D620">
        <f t="shared" si="34"/>
        <v>2016</v>
      </c>
      <c r="E620">
        <f t="shared" si="35"/>
        <v>26118.192455</v>
      </c>
      <c r="F620" s="54"/>
    </row>
    <row r="621" spans="1:6">
      <c r="A621" s="41">
        <v>42520</v>
      </c>
      <c r="B621" s="42">
        <v>13431.07</v>
      </c>
      <c r="C621">
        <f t="shared" si="33"/>
        <v>5</v>
      </c>
      <c r="D621">
        <f t="shared" si="34"/>
        <v>2016</v>
      </c>
      <c r="E621">
        <f t="shared" si="35"/>
        <v>26640.527344999999</v>
      </c>
      <c r="F621" s="54"/>
    </row>
    <row r="622" spans="1:6">
      <c r="A622" s="41">
        <v>42521</v>
      </c>
      <c r="B622" s="42">
        <v>14272.84</v>
      </c>
      <c r="C622">
        <f t="shared" si="33"/>
        <v>5</v>
      </c>
      <c r="D622">
        <f t="shared" si="34"/>
        <v>2016</v>
      </c>
      <c r="E622">
        <f t="shared" si="35"/>
        <v>28310.17814</v>
      </c>
      <c r="F622" s="54"/>
    </row>
    <row r="623" spans="1:6">
      <c r="A623" s="41">
        <v>42522</v>
      </c>
      <c r="B623" s="42">
        <v>14110.67</v>
      </c>
      <c r="C623">
        <f t="shared" si="33"/>
        <v>6</v>
      </c>
      <c r="D623">
        <f t="shared" si="34"/>
        <v>2016</v>
      </c>
      <c r="E623">
        <f t="shared" si="35"/>
        <v>27988.513945000002</v>
      </c>
      <c r="F623" s="54"/>
    </row>
    <row r="624" spans="1:6">
      <c r="A624" s="41">
        <v>42523</v>
      </c>
      <c r="B624" s="42">
        <v>14570.34</v>
      </c>
      <c r="C624">
        <f t="shared" si="33"/>
        <v>6</v>
      </c>
      <c r="D624">
        <f t="shared" si="34"/>
        <v>2016</v>
      </c>
      <c r="E624">
        <f t="shared" si="35"/>
        <v>28900.269390000001</v>
      </c>
      <c r="F624" s="54"/>
    </row>
    <row r="625" spans="1:6">
      <c r="A625" s="41">
        <v>42524</v>
      </c>
      <c r="B625" s="42">
        <v>15529.4</v>
      </c>
      <c r="C625">
        <f t="shared" si="33"/>
        <v>6</v>
      </c>
      <c r="D625">
        <f t="shared" si="34"/>
        <v>2016</v>
      </c>
      <c r="E625">
        <f t="shared" si="35"/>
        <v>30802.564900000001</v>
      </c>
      <c r="F625" s="54"/>
    </row>
    <row r="626" spans="1:6">
      <c r="A626" s="41">
        <v>42525</v>
      </c>
      <c r="B626" s="42">
        <v>16839.54</v>
      </c>
      <c r="C626">
        <f t="shared" si="33"/>
        <v>6</v>
      </c>
      <c r="D626">
        <f t="shared" si="34"/>
        <v>2016</v>
      </c>
      <c r="E626">
        <f t="shared" si="35"/>
        <v>33401.227590000002</v>
      </c>
      <c r="F626" s="54"/>
    </row>
    <row r="627" spans="1:6">
      <c r="A627" s="41">
        <v>42526</v>
      </c>
      <c r="B627" s="42">
        <v>17945.25</v>
      </c>
      <c r="C627">
        <f t="shared" si="33"/>
        <v>6</v>
      </c>
      <c r="D627">
        <f t="shared" si="34"/>
        <v>2016</v>
      </c>
      <c r="E627">
        <f t="shared" si="35"/>
        <v>35594.403375000002</v>
      </c>
      <c r="F627" s="54"/>
    </row>
    <row r="628" spans="1:6">
      <c r="A628" s="41">
        <v>42527</v>
      </c>
      <c r="B628" s="42">
        <v>19877.37</v>
      </c>
      <c r="C628">
        <f t="shared" si="33"/>
        <v>6</v>
      </c>
      <c r="D628">
        <f t="shared" si="34"/>
        <v>2016</v>
      </c>
      <c r="E628">
        <f t="shared" si="35"/>
        <v>39426.763395000002</v>
      </c>
      <c r="F628" s="54"/>
    </row>
    <row r="629" spans="1:6">
      <c r="A629" s="41">
        <v>42528</v>
      </c>
      <c r="B629" s="42">
        <v>20456.990000000002</v>
      </c>
      <c r="C629">
        <f t="shared" si="33"/>
        <v>6</v>
      </c>
      <c r="D629">
        <f t="shared" si="34"/>
        <v>2016</v>
      </c>
      <c r="E629">
        <f t="shared" si="35"/>
        <v>40576.439665000005</v>
      </c>
      <c r="F629" s="54"/>
    </row>
    <row r="630" spans="1:6">
      <c r="A630" s="41">
        <v>42529</v>
      </c>
      <c r="B630" s="42">
        <v>20420.330000000002</v>
      </c>
      <c r="C630">
        <f t="shared" si="33"/>
        <v>6</v>
      </c>
      <c r="D630">
        <f t="shared" si="34"/>
        <v>2016</v>
      </c>
      <c r="E630">
        <f t="shared" si="35"/>
        <v>40503.724555000001</v>
      </c>
      <c r="F630" s="54"/>
    </row>
    <row r="631" spans="1:6">
      <c r="A631" s="41">
        <v>42530</v>
      </c>
      <c r="B631" s="42">
        <v>20679.580000000002</v>
      </c>
      <c r="C631">
        <f t="shared" si="33"/>
        <v>6</v>
      </c>
      <c r="D631">
        <f t="shared" si="34"/>
        <v>2016</v>
      </c>
      <c r="E631">
        <f t="shared" si="35"/>
        <v>41017.946930000006</v>
      </c>
      <c r="F631" s="54"/>
    </row>
    <row r="632" spans="1:6">
      <c r="A632" s="41">
        <v>42531</v>
      </c>
      <c r="B632" s="42">
        <v>20927.009999999998</v>
      </c>
      <c r="C632">
        <f t="shared" si="33"/>
        <v>6</v>
      </c>
      <c r="D632">
        <f t="shared" si="34"/>
        <v>2016</v>
      </c>
      <c r="E632">
        <f t="shared" si="35"/>
        <v>41508.724334999999</v>
      </c>
      <c r="F632" s="54"/>
    </row>
    <row r="633" spans="1:6">
      <c r="A633" s="41">
        <v>42532</v>
      </c>
      <c r="B633" s="42">
        <v>19663.66</v>
      </c>
      <c r="C633">
        <f t="shared" si="33"/>
        <v>6</v>
      </c>
      <c r="D633">
        <f t="shared" si="34"/>
        <v>2016</v>
      </c>
      <c r="E633">
        <f t="shared" si="35"/>
        <v>39002.869610000002</v>
      </c>
      <c r="F633" s="54"/>
    </row>
    <row r="634" spans="1:6">
      <c r="A634" s="41">
        <v>42533</v>
      </c>
      <c r="B634" s="42">
        <v>18225.46</v>
      </c>
      <c r="C634">
        <f t="shared" si="33"/>
        <v>6</v>
      </c>
      <c r="D634">
        <f t="shared" si="34"/>
        <v>2016</v>
      </c>
      <c r="E634">
        <f t="shared" si="35"/>
        <v>36150.199909999996</v>
      </c>
      <c r="F634" s="54"/>
    </row>
    <row r="635" spans="1:6">
      <c r="A635" s="41">
        <v>42534</v>
      </c>
      <c r="B635" s="42">
        <v>16313.13</v>
      </c>
      <c r="C635">
        <f t="shared" si="33"/>
        <v>6</v>
      </c>
      <c r="D635">
        <f t="shared" si="34"/>
        <v>2016</v>
      </c>
      <c r="E635">
        <f t="shared" si="35"/>
        <v>32357.093355000001</v>
      </c>
      <c r="F635" s="54"/>
    </row>
    <row r="636" spans="1:6">
      <c r="A636" s="41">
        <v>42535</v>
      </c>
      <c r="B636" s="42">
        <v>14545.02</v>
      </c>
      <c r="C636">
        <f t="shared" si="33"/>
        <v>6</v>
      </c>
      <c r="D636">
        <f t="shared" si="34"/>
        <v>2016</v>
      </c>
      <c r="E636">
        <f t="shared" si="35"/>
        <v>28850.047170000002</v>
      </c>
      <c r="F636" s="54"/>
    </row>
    <row r="637" spans="1:6">
      <c r="A637" s="41">
        <v>42536</v>
      </c>
      <c r="B637" s="42">
        <v>14831.9</v>
      </c>
      <c r="C637">
        <f t="shared" si="33"/>
        <v>6</v>
      </c>
      <c r="D637">
        <f t="shared" si="34"/>
        <v>2016</v>
      </c>
      <c r="E637">
        <f t="shared" si="35"/>
        <v>29419.073649999998</v>
      </c>
      <c r="F637" s="54"/>
    </row>
    <row r="638" spans="1:6">
      <c r="A638" s="41">
        <v>42537</v>
      </c>
      <c r="B638" s="42">
        <v>14026.04</v>
      </c>
      <c r="C638">
        <f t="shared" si="33"/>
        <v>6</v>
      </c>
      <c r="D638">
        <f t="shared" si="34"/>
        <v>2016</v>
      </c>
      <c r="E638">
        <f t="shared" si="35"/>
        <v>27820.650340000004</v>
      </c>
      <c r="F638" s="54"/>
    </row>
    <row r="639" spans="1:6">
      <c r="A639" s="41">
        <v>42538</v>
      </c>
      <c r="B639" s="42">
        <v>13353.78</v>
      </c>
      <c r="C639">
        <f t="shared" si="33"/>
        <v>6</v>
      </c>
      <c r="D639">
        <f t="shared" si="34"/>
        <v>2016</v>
      </c>
      <c r="E639">
        <f t="shared" si="35"/>
        <v>26487.22263</v>
      </c>
      <c r="F639" s="54"/>
    </row>
    <row r="640" spans="1:6">
      <c r="A640" s="41">
        <v>42539</v>
      </c>
      <c r="B640" s="42">
        <v>12469.91</v>
      </c>
      <c r="C640">
        <f t="shared" si="33"/>
        <v>6</v>
      </c>
      <c r="D640">
        <f t="shared" si="34"/>
        <v>2016</v>
      </c>
      <c r="E640">
        <f t="shared" si="35"/>
        <v>24734.066484999999</v>
      </c>
      <c r="F640" s="54"/>
    </row>
    <row r="641" spans="1:6">
      <c r="A641" s="41">
        <v>42540</v>
      </c>
      <c r="B641" s="42">
        <v>12502.05</v>
      </c>
      <c r="C641">
        <f t="shared" si="33"/>
        <v>6</v>
      </c>
      <c r="D641">
        <f t="shared" si="34"/>
        <v>2016</v>
      </c>
      <c r="E641">
        <f t="shared" si="35"/>
        <v>24797.816175</v>
      </c>
      <c r="F641" s="54"/>
    </row>
    <row r="642" spans="1:6">
      <c r="A642" s="41">
        <v>42541</v>
      </c>
      <c r="B642" s="42">
        <v>12075.97</v>
      </c>
      <c r="C642">
        <f t="shared" si="33"/>
        <v>6</v>
      </c>
      <c r="D642">
        <f t="shared" si="34"/>
        <v>2016</v>
      </c>
      <c r="E642">
        <f t="shared" si="35"/>
        <v>23952.686494999998</v>
      </c>
      <c r="F642" s="54"/>
    </row>
    <row r="643" spans="1:6">
      <c r="A643" s="41">
        <v>42542</v>
      </c>
      <c r="B643" s="42">
        <v>11067.9</v>
      </c>
      <c r="C643">
        <f t="shared" si="33"/>
        <v>6</v>
      </c>
      <c r="D643">
        <f t="shared" si="34"/>
        <v>2016</v>
      </c>
      <c r="E643">
        <f t="shared" si="35"/>
        <v>21953.179649999998</v>
      </c>
      <c r="F643" s="54"/>
    </row>
    <row r="644" spans="1:6">
      <c r="A644" s="41">
        <v>42543</v>
      </c>
      <c r="B644" s="42">
        <v>11025.68</v>
      </c>
      <c r="C644">
        <f t="shared" si="33"/>
        <v>6</v>
      </c>
      <c r="D644">
        <f t="shared" si="34"/>
        <v>2016</v>
      </c>
      <c r="E644">
        <f t="shared" si="35"/>
        <v>21869.436280000002</v>
      </c>
      <c r="F644" s="54"/>
    </row>
    <row r="645" spans="1:6">
      <c r="A645" s="41">
        <v>42544</v>
      </c>
      <c r="B645" s="42">
        <v>10613.94</v>
      </c>
      <c r="C645">
        <f t="shared" si="33"/>
        <v>6</v>
      </c>
      <c r="D645">
        <f t="shared" si="34"/>
        <v>2016</v>
      </c>
      <c r="E645">
        <f t="shared" si="35"/>
        <v>21052.74999</v>
      </c>
      <c r="F645" s="54"/>
    </row>
    <row r="646" spans="1:6">
      <c r="A646" s="41">
        <v>42545</v>
      </c>
      <c r="B646" s="42">
        <v>9852.43</v>
      </c>
      <c r="C646">
        <f t="shared" si="33"/>
        <v>6</v>
      </c>
      <c r="D646">
        <f t="shared" si="34"/>
        <v>2016</v>
      </c>
      <c r="E646">
        <f t="shared" si="35"/>
        <v>19542.294905000002</v>
      </c>
      <c r="F646" s="54"/>
    </row>
    <row r="647" spans="1:6">
      <c r="A647" s="41">
        <v>42546</v>
      </c>
      <c r="B647" s="42">
        <v>9493.91</v>
      </c>
      <c r="C647">
        <f t="shared" si="33"/>
        <v>6</v>
      </c>
      <c r="D647">
        <f t="shared" si="34"/>
        <v>2016</v>
      </c>
      <c r="E647">
        <f t="shared" si="35"/>
        <v>18831.170484999999</v>
      </c>
      <c r="F647" s="54"/>
    </row>
    <row r="648" spans="1:6">
      <c r="A648" s="41">
        <v>42547</v>
      </c>
      <c r="B648" s="42">
        <v>8879.75</v>
      </c>
      <c r="C648">
        <f t="shared" si="33"/>
        <v>6</v>
      </c>
      <c r="D648">
        <f t="shared" si="34"/>
        <v>2016</v>
      </c>
      <c r="E648">
        <f t="shared" si="35"/>
        <v>17612.984124999999</v>
      </c>
      <c r="F648" s="54"/>
    </row>
    <row r="649" spans="1:6">
      <c r="A649" s="41">
        <v>42548</v>
      </c>
      <c r="B649" s="42">
        <v>8337.9</v>
      </c>
      <c r="C649">
        <f t="shared" si="33"/>
        <v>6</v>
      </c>
      <c r="D649">
        <f t="shared" si="34"/>
        <v>2016</v>
      </c>
      <c r="E649">
        <f t="shared" si="35"/>
        <v>16538.22465</v>
      </c>
      <c r="F649" s="54"/>
    </row>
    <row r="650" spans="1:6">
      <c r="A650" s="41">
        <v>42549</v>
      </c>
      <c r="B650" s="42">
        <v>7933.41</v>
      </c>
      <c r="C650">
        <f t="shared" si="33"/>
        <v>6</v>
      </c>
      <c r="D650">
        <f t="shared" si="34"/>
        <v>2016</v>
      </c>
      <c r="E650">
        <f t="shared" si="35"/>
        <v>15735.918734999999</v>
      </c>
      <c r="F650" s="54"/>
    </row>
    <row r="651" spans="1:6">
      <c r="A651" s="41">
        <v>42550</v>
      </c>
      <c r="B651" s="42">
        <v>7652.47</v>
      </c>
      <c r="C651">
        <f t="shared" si="33"/>
        <v>6</v>
      </c>
      <c r="D651">
        <f t="shared" si="34"/>
        <v>2016</v>
      </c>
      <c r="E651">
        <f t="shared" si="35"/>
        <v>15178.674245</v>
      </c>
      <c r="F651" s="54"/>
    </row>
    <row r="652" spans="1:6">
      <c r="A652" s="41">
        <v>42551</v>
      </c>
      <c r="B652" s="42">
        <v>7979.97</v>
      </c>
      <c r="C652">
        <f t="shared" si="33"/>
        <v>6</v>
      </c>
      <c r="D652">
        <f t="shared" si="34"/>
        <v>2016</v>
      </c>
      <c r="E652">
        <f t="shared" si="35"/>
        <v>15828.270495000001</v>
      </c>
      <c r="F652" s="54"/>
    </row>
    <row r="653" spans="1:6">
      <c r="A653" s="41">
        <v>42552</v>
      </c>
      <c r="B653" s="42">
        <v>7887.89</v>
      </c>
      <c r="C653">
        <f t="shared" si="33"/>
        <v>7</v>
      </c>
      <c r="D653">
        <f t="shared" si="34"/>
        <v>2016</v>
      </c>
      <c r="E653">
        <f t="shared" si="35"/>
        <v>15645.629815</v>
      </c>
      <c r="F653" s="54"/>
    </row>
    <row r="654" spans="1:6">
      <c r="A654" s="41">
        <v>42553</v>
      </c>
      <c r="B654" s="42">
        <v>7714.06</v>
      </c>
      <c r="C654">
        <f t="shared" si="33"/>
        <v>7</v>
      </c>
      <c r="D654">
        <f t="shared" si="34"/>
        <v>2016</v>
      </c>
      <c r="E654">
        <f t="shared" si="35"/>
        <v>15300.838010000001</v>
      </c>
      <c r="F654" s="54"/>
    </row>
    <row r="655" spans="1:6">
      <c r="A655" s="41">
        <v>42554</v>
      </c>
      <c r="B655" s="42">
        <v>6972.18</v>
      </c>
      <c r="C655">
        <f t="shared" si="33"/>
        <v>7</v>
      </c>
      <c r="D655">
        <f t="shared" si="34"/>
        <v>2016</v>
      </c>
      <c r="E655">
        <f t="shared" si="35"/>
        <v>13829.319030000001</v>
      </c>
      <c r="F655" s="54"/>
    </row>
    <row r="656" spans="1:6">
      <c r="A656" s="41">
        <v>42555</v>
      </c>
      <c r="B656" s="42">
        <v>6880.99</v>
      </c>
      <c r="C656">
        <f t="shared" si="33"/>
        <v>7</v>
      </c>
      <c r="D656">
        <f t="shared" si="34"/>
        <v>2016</v>
      </c>
      <c r="E656">
        <f t="shared" si="35"/>
        <v>13648.443665000001</v>
      </c>
      <c r="F656" s="54"/>
    </row>
    <row r="657" spans="1:6">
      <c r="A657" s="41">
        <v>42556</v>
      </c>
      <c r="B657" s="42">
        <v>6661.97</v>
      </c>
      <c r="C657">
        <f t="shared" si="33"/>
        <v>7</v>
      </c>
      <c r="D657">
        <f t="shared" si="34"/>
        <v>2016</v>
      </c>
      <c r="E657">
        <f t="shared" si="35"/>
        <v>13214.017495</v>
      </c>
      <c r="F657" s="54"/>
    </row>
    <row r="658" spans="1:6">
      <c r="A658" s="41">
        <v>42557</v>
      </c>
      <c r="B658" s="42">
        <v>6545.78</v>
      </c>
      <c r="C658">
        <f t="shared" si="33"/>
        <v>7</v>
      </c>
      <c r="D658">
        <f t="shared" si="34"/>
        <v>2016</v>
      </c>
      <c r="E658">
        <f t="shared" si="35"/>
        <v>12983.554630000001</v>
      </c>
      <c r="F658" s="54"/>
    </row>
    <row r="659" spans="1:6">
      <c r="A659" s="41">
        <v>42558</v>
      </c>
      <c r="B659" s="42">
        <v>6189.65</v>
      </c>
      <c r="C659">
        <f t="shared" ref="C659:C722" si="36">MONTH(A659)</f>
        <v>7</v>
      </c>
      <c r="D659">
        <f t="shared" ref="D659:D722" si="37">IF(C659&gt;9,YEAR(A659)+1,YEAR(A659))</f>
        <v>2016</v>
      </c>
      <c r="E659">
        <f t="shared" ref="E659:E722" si="38">B659*1.9835</f>
        <v>12277.170774999999</v>
      </c>
      <c r="F659" s="54"/>
    </row>
    <row r="660" spans="1:6">
      <c r="A660" s="41">
        <v>42559</v>
      </c>
      <c r="B660" s="42">
        <v>6063.26</v>
      </c>
      <c r="C660">
        <f t="shared" si="36"/>
        <v>7</v>
      </c>
      <c r="D660">
        <f t="shared" si="37"/>
        <v>2016</v>
      </c>
      <c r="E660">
        <f t="shared" si="38"/>
        <v>12026.476210000001</v>
      </c>
      <c r="F660" s="54"/>
    </row>
    <row r="661" spans="1:6">
      <c r="A661" s="41">
        <v>42560</v>
      </c>
      <c r="B661" s="42">
        <v>5684.06</v>
      </c>
      <c r="C661">
        <f t="shared" si="36"/>
        <v>7</v>
      </c>
      <c r="D661">
        <f t="shared" si="37"/>
        <v>2016</v>
      </c>
      <c r="E661">
        <f t="shared" si="38"/>
        <v>11274.33301</v>
      </c>
      <c r="F661" s="54"/>
    </row>
    <row r="662" spans="1:6">
      <c r="A662" s="41">
        <v>42561</v>
      </c>
      <c r="B662" s="42">
        <v>6123.97</v>
      </c>
      <c r="C662">
        <f t="shared" si="36"/>
        <v>7</v>
      </c>
      <c r="D662">
        <f t="shared" si="37"/>
        <v>2016</v>
      </c>
      <c r="E662">
        <f t="shared" si="38"/>
        <v>12146.894495</v>
      </c>
      <c r="F662" s="54"/>
    </row>
    <row r="663" spans="1:6">
      <c r="A663" s="41">
        <v>42562</v>
      </c>
      <c r="B663" s="42">
        <v>6699.8</v>
      </c>
      <c r="C663">
        <f t="shared" si="36"/>
        <v>7</v>
      </c>
      <c r="D663">
        <f t="shared" si="37"/>
        <v>2016</v>
      </c>
      <c r="E663">
        <f t="shared" si="38"/>
        <v>13289.053300000001</v>
      </c>
      <c r="F663" s="54"/>
    </row>
    <row r="664" spans="1:6">
      <c r="A664" s="41">
        <v>42563</v>
      </c>
      <c r="B664" s="42">
        <v>5991.04</v>
      </c>
      <c r="C664">
        <f t="shared" si="36"/>
        <v>7</v>
      </c>
      <c r="D664">
        <f t="shared" si="37"/>
        <v>2016</v>
      </c>
      <c r="E664">
        <f t="shared" si="38"/>
        <v>11883.22784</v>
      </c>
      <c r="F664" s="54"/>
    </row>
    <row r="665" spans="1:6">
      <c r="A665" s="41">
        <v>42564</v>
      </c>
      <c r="B665" s="42">
        <v>5745.36</v>
      </c>
      <c r="C665">
        <f t="shared" si="36"/>
        <v>7</v>
      </c>
      <c r="D665">
        <f t="shared" si="37"/>
        <v>2016</v>
      </c>
      <c r="E665">
        <f t="shared" si="38"/>
        <v>11395.921559999999</v>
      </c>
      <c r="F665" s="54"/>
    </row>
    <row r="666" spans="1:6">
      <c r="A666" s="41">
        <v>42565</v>
      </c>
      <c r="B666" s="42">
        <v>5296.12</v>
      </c>
      <c r="C666">
        <f t="shared" si="36"/>
        <v>7</v>
      </c>
      <c r="D666">
        <f t="shared" si="37"/>
        <v>2016</v>
      </c>
      <c r="E666">
        <f t="shared" si="38"/>
        <v>10504.854020000001</v>
      </c>
      <c r="F666" s="54"/>
    </row>
    <row r="667" spans="1:6">
      <c r="A667" s="41">
        <v>42566</v>
      </c>
      <c r="B667" s="42">
        <v>5130.46</v>
      </c>
      <c r="C667">
        <f t="shared" si="36"/>
        <v>7</v>
      </c>
      <c r="D667">
        <f t="shared" si="37"/>
        <v>2016</v>
      </c>
      <c r="E667">
        <f t="shared" si="38"/>
        <v>10176.26741</v>
      </c>
      <c r="F667" s="54"/>
    </row>
    <row r="668" spans="1:6">
      <c r="A668" s="41">
        <v>42567</v>
      </c>
      <c r="B668" s="42">
        <v>4921.6499999999996</v>
      </c>
      <c r="C668">
        <f t="shared" si="36"/>
        <v>7</v>
      </c>
      <c r="D668">
        <f t="shared" si="37"/>
        <v>2016</v>
      </c>
      <c r="E668">
        <f t="shared" si="38"/>
        <v>9762.0927749999992</v>
      </c>
      <c r="F668" s="54"/>
    </row>
    <row r="669" spans="1:6">
      <c r="A669" s="41">
        <v>42568</v>
      </c>
      <c r="B669" s="42">
        <v>4625.24</v>
      </c>
      <c r="C669">
        <f t="shared" si="36"/>
        <v>7</v>
      </c>
      <c r="D669">
        <f t="shared" si="37"/>
        <v>2016</v>
      </c>
      <c r="E669">
        <f t="shared" si="38"/>
        <v>9174.1635399999996</v>
      </c>
      <c r="F669" s="54"/>
    </row>
    <row r="670" spans="1:6">
      <c r="A670" s="41">
        <v>42569</v>
      </c>
      <c r="B670" s="42">
        <v>4927.8900000000003</v>
      </c>
      <c r="C670">
        <f t="shared" si="36"/>
        <v>7</v>
      </c>
      <c r="D670">
        <f t="shared" si="37"/>
        <v>2016</v>
      </c>
      <c r="E670">
        <f t="shared" si="38"/>
        <v>9774.4698150000004</v>
      </c>
      <c r="F670" s="54"/>
    </row>
    <row r="671" spans="1:6">
      <c r="A671" s="41">
        <v>42570</v>
      </c>
      <c r="B671" s="42">
        <v>5098.33</v>
      </c>
      <c r="C671">
        <f t="shared" si="36"/>
        <v>7</v>
      </c>
      <c r="D671">
        <f t="shared" si="37"/>
        <v>2016</v>
      </c>
      <c r="E671">
        <f t="shared" si="38"/>
        <v>10112.537555000001</v>
      </c>
      <c r="F671" s="54"/>
    </row>
    <row r="672" spans="1:6">
      <c r="A672" s="41">
        <v>42571</v>
      </c>
      <c r="B672" s="42">
        <v>4241.7</v>
      </c>
      <c r="C672">
        <f t="shared" si="36"/>
        <v>7</v>
      </c>
      <c r="D672">
        <f t="shared" si="37"/>
        <v>2016</v>
      </c>
      <c r="E672">
        <f t="shared" si="38"/>
        <v>8413.4119499999997</v>
      </c>
      <c r="F672" s="54"/>
    </row>
    <row r="673" spans="1:6">
      <c r="A673" s="41">
        <v>42572</v>
      </c>
      <c r="B673" s="42">
        <v>4537.5</v>
      </c>
      <c r="C673">
        <f t="shared" si="36"/>
        <v>7</v>
      </c>
      <c r="D673">
        <f t="shared" si="37"/>
        <v>2016</v>
      </c>
      <c r="E673">
        <f t="shared" si="38"/>
        <v>9000.1312500000004</v>
      </c>
      <c r="F673" s="54"/>
    </row>
    <row r="674" spans="1:6">
      <c r="A674" s="41">
        <v>42573</v>
      </c>
      <c r="B674" s="42">
        <v>4533.5</v>
      </c>
      <c r="C674">
        <f t="shared" si="36"/>
        <v>7</v>
      </c>
      <c r="D674">
        <f t="shared" si="37"/>
        <v>2016</v>
      </c>
      <c r="E674">
        <f t="shared" si="38"/>
        <v>8992.1972500000011</v>
      </c>
      <c r="F674" s="54"/>
    </row>
    <row r="675" spans="1:6">
      <c r="A675" s="41">
        <v>42574</v>
      </c>
      <c r="B675" s="42">
        <v>4054.23</v>
      </c>
      <c r="C675">
        <f t="shared" si="36"/>
        <v>7</v>
      </c>
      <c r="D675">
        <f t="shared" si="37"/>
        <v>2016</v>
      </c>
      <c r="E675">
        <f t="shared" si="38"/>
        <v>8041.5652049999999</v>
      </c>
      <c r="F675" s="54"/>
    </row>
    <row r="676" spans="1:6">
      <c r="A676" s="41">
        <v>42575</v>
      </c>
      <c r="B676" s="42">
        <v>4119.08</v>
      </c>
      <c r="C676">
        <f t="shared" si="36"/>
        <v>7</v>
      </c>
      <c r="D676">
        <f t="shared" si="37"/>
        <v>2016</v>
      </c>
      <c r="E676">
        <f t="shared" si="38"/>
        <v>8170.1951799999997</v>
      </c>
      <c r="F676" s="54"/>
    </row>
    <row r="677" spans="1:6">
      <c r="A677" s="41">
        <v>42576</v>
      </c>
      <c r="B677" s="42">
        <v>4069.17</v>
      </c>
      <c r="C677">
        <f t="shared" si="36"/>
        <v>7</v>
      </c>
      <c r="D677">
        <f t="shared" si="37"/>
        <v>2016</v>
      </c>
      <c r="E677">
        <f t="shared" si="38"/>
        <v>8071.198695</v>
      </c>
      <c r="F677" s="54"/>
    </row>
    <row r="678" spans="1:6">
      <c r="A678" s="41">
        <v>42577</v>
      </c>
      <c r="B678" s="42">
        <v>3957.17</v>
      </c>
      <c r="C678">
        <f t="shared" si="36"/>
        <v>7</v>
      </c>
      <c r="D678">
        <f t="shared" si="37"/>
        <v>2016</v>
      </c>
      <c r="E678">
        <f t="shared" si="38"/>
        <v>7849.046695</v>
      </c>
      <c r="F678" s="54"/>
    </row>
    <row r="679" spans="1:6">
      <c r="A679" s="41">
        <v>42578</v>
      </c>
      <c r="B679" s="42">
        <v>4126.41</v>
      </c>
      <c r="C679">
        <f t="shared" si="36"/>
        <v>7</v>
      </c>
      <c r="D679">
        <f t="shared" si="37"/>
        <v>2016</v>
      </c>
      <c r="E679">
        <f t="shared" si="38"/>
        <v>8184.7342349999999</v>
      </c>
      <c r="F679" s="54"/>
    </row>
    <row r="680" spans="1:6">
      <c r="A680" s="41">
        <v>42579</v>
      </c>
      <c r="B680" s="42">
        <v>4031.91</v>
      </c>
      <c r="C680">
        <f t="shared" si="36"/>
        <v>7</v>
      </c>
      <c r="D680">
        <f t="shared" si="37"/>
        <v>2016</v>
      </c>
      <c r="E680">
        <f t="shared" si="38"/>
        <v>7997.2934850000001</v>
      </c>
      <c r="F680" s="54"/>
    </row>
    <row r="681" spans="1:6">
      <c r="A681" s="41">
        <v>42580</v>
      </c>
      <c r="B681" s="42">
        <v>3621.74</v>
      </c>
      <c r="C681">
        <f t="shared" si="36"/>
        <v>7</v>
      </c>
      <c r="D681">
        <f t="shared" si="37"/>
        <v>2016</v>
      </c>
      <c r="E681">
        <f t="shared" si="38"/>
        <v>7183.7212899999995</v>
      </c>
      <c r="F681" s="54"/>
    </row>
    <row r="682" spans="1:6">
      <c r="A682" s="41">
        <v>42581</v>
      </c>
      <c r="B682" s="42">
        <v>3845.25</v>
      </c>
      <c r="C682">
        <f t="shared" si="36"/>
        <v>7</v>
      </c>
      <c r="D682">
        <f t="shared" si="37"/>
        <v>2016</v>
      </c>
      <c r="E682">
        <f t="shared" si="38"/>
        <v>7627.0533750000004</v>
      </c>
      <c r="F682" s="54"/>
    </row>
    <row r="683" spans="1:6">
      <c r="A683" s="41">
        <v>42582</v>
      </c>
      <c r="B683" s="42">
        <v>4066.63</v>
      </c>
      <c r="C683">
        <f t="shared" si="36"/>
        <v>7</v>
      </c>
      <c r="D683">
        <f t="shared" si="37"/>
        <v>2016</v>
      </c>
      <c r="E683">
        <f t="shared" si="38"/>
        <v>8066.160605</v>
      </c>
      <c r="F683" s="54"/>
    </row>
    <row r="684" spans="1:6">
      <c r="A684" s="41">
        <v>42583</v>
      </c>
      <c r="B684" s="42">
        <v>3267.21</v>
      </c>
      <c r="C684">
        <f t="shared" si="36"/>
        <v>8</v>
      </c>
      <c r="D684">
        <f t="shared" si="37"/>
        <v>2016</v>
      </c>
      <c r="E684">
        <f t="shared" si="38"/>
        <v>6480.5110350000004</v>
      </c>
      <c r="F684" s="54"/>
    </row>
    <row r="685" spans="1:6">
      <c r="A685" s="41">
        <v>42584</v>
      </c>
      <c r="B685" s="42">
        <v>3716.92</v>
      </c>
      <c r="C685">
        <f t="shared" si="36"/>
        <v>8</v>
      </c>
      <c r="D685">
        <f t="shared" si="37"/>
        <v>2016</v>
      </c>
      <c r="E685">
        <f t="shared" si="38"/>
        <v>7372.5108200000004</v>
      </c>
      <c r="F685" s="54"/>
    </row>
    <row r="686" spans="1:6">
      <c r="A686" s="41">
        <v>42585</v>
      </c>
      <c r="B686" s="42">
        <v>3889.95</v>
      </c>
      <c r="C686">
        <f t="shared" si="36"/>
        <v>8</v>
      </c>
      <c r="D686">
        <f t="shared" si="37"/>
        <v>2016</v>
      </c>
      <c r="E686">
        <f t="shared" si="38"/>
        <v>7715.7158250000002</v>
      </c>
      <c r="F686" s="54"/>
    </row>
    <row r="687" spans="1:6">
      <c r="A687" s="41">
        <v>42586</v>
      </c>
      <c r="B687" s="42">
        <v>3350.94</v>
      </c>
      <c r="C687">
        <f t="shared" si="36"/>
        <v>8</v>
      </c>
      <c r="D687">
        <f t="shared" si="37"/>
        <v>2016</v>
      </c>
      <c r="E687">
        <f t="shared" si="38"/>
        <v>6646.5894900000003</v>
      </c>
      <c r="F687" s="54"/>
    </row>
    <row r="688" spans="1:6">
      <c r="A688" s="41">
        <v>42587</v>
      </c>
      <c r="B688" s="42">
        <v>3444.29</v>
      </c>
      <c r="C688">
        <f t="shared" si="36"/>
        <v>8</v>
      </c>
      <c r="D688">
        <f t="shared" si="37"/>
        <v>2016</v>
      </c>
      <c r="E688">
        <f t="shared" si="38"/>
        <v>6831.7492149999998</v>
      </c>
      <c r="F688" s="54"/>
    </row>
    <row r="689" spans="1:6">
      <c r="A689" s="41">
        <v>42588</v>
      </c>
      <c r="B689" s="42">
        <v>3258.75</v>
      </c>
      <c r="C689">
        <f t="shared" si="36"/>
        <v>8</v>
      </c>
      <c r="D689">
        <f t="shared" si="37"/>
        <v>2016</v>
      </c>
      <c r="E689">
        <f t="shared" si="38"/>
        <v>6463.7306250000001</v>
      </c>
      <c r="F689" s="54"/>
    </row>
    <row r="690" spans="1:6">
      <c r="A690" s="41">
        <v>42589</v>
      </c>
      <c r="B690" s="42">
        <v>3853.39</v>
      </c>
      <c r="C690">
        <f t="shared" si="36"/>
        <v>8</v>
      </c>
      <c r="D690">
        <f t="shared" si="37"/>
        <v>2016</v>
      </c>
      <c r="E690">
        <f t="shared" si="38"/>
        <v>7643.1990649999998</v>
      </c>
      <c r="F690" s="54"/>
    </row>
    <row r="691" spans="1:6">
      <c r="A691" s="41">
        <v>42590</v>
      </c>
      <c r="B691" s="42">
        <v>4057.1</v>
      </c>
      <c r="C691">
        <f t="shared" si="36"/>
        <v>8</v>
      </c>
      <c r="D691">
        <f t="shared" si="37"/>
        <v>2016</v>
      </c>
      <c r="E691">
        <f t="shared" si="38"/>
        <v>8047.25785</v>
      </c>
      <c r="F691" s="54"/>
    </row>
    <row r="692" spans="1:6">
      <c r="A692" s="41">
        <v>42591</v>
      </c>
      <c r="B692" s="42">
        <v>3678.13</v>
      </c>
      <c r="C692">
        <f t="shared" si="36"/>
        <v>8</v>
      </c>
      <c r="D692">
        <f t="shared" si="37"/>
        <v>2016</v>
      </c>
      <c r="E692">
        <f t="shared" si="38"/>
        <v>7295.5708549999999</v>
      </c>
      <c r="F692" s="54"/>
    </row>
    <row r="693" spans="1:6">
      <c r="A693" s="41">
        <v>42592</v>
      </c>
      <c r="B693" s="42">
        <v>3406.72</v>
      </c>
      <c r="C693">
        <f t="shared" si="36"/>
        <v>8</v>
      </c>
      <c r="D693">
        <f t="shared" si="37"/>
        <v>2016</v>
      </c>
      <c r="E693">
        <f t="shared" si="38"/>
        <v>6757.22912</v>
      </c>
      <c r="F693" s="54"/>
    </row>
    <row r="694" spans="1:6">
      <c r="A694" s="41">
        <v>42593</v>
      </c>
      <c r="B694" s="42">
        <v>3282.57</v>
      </c>
      <c r="C694">
        <f t="shared" si="36"/>
        <v>8</v>
      </c>
      <c r="D694">
        <f t="shared" si="37"/>
        <v>2016</v>
      </c>
      <c r="E694">
        <f t="shared" si="38"/>
        <v>6510.9775950000003</v>
      </c>
      <c r="F694" s="54"/>
    </row>
    <row r="695" spans="1:6">
      <c r="A695" s="41">
        <v>42594</v>
      </c>
      <c r="B695" s="42">
        <v>3474.63</v>
      </c>
      <c r="C695">
        <f t="shared" si="36"/>
        <v>8</v>
      </c>
      <c r="D695">
        <f t="shared" si="37"/>
        <v>2016</v>
      </c>
      <c r="E695">
        <f t="shared" si="38"/>
        <v>6891.9286050000001</v>
      </c>
      <c r="F695" s="54"/>
    </row>
    <row r="696" spans="1:6">
      <c r="A696" s="41">
        <v>42595</v>
      </c>
      <c r="B696" s="42">
        <v>3348.28</v>
      </c>
      <c r="C696">
        <f t="shared" si="36"/>
        <v>8</v>
      </c>
      <c r="D696">
        <f t="shared" si="37"/>
        <v>2016</v>
      </c>
      <c r="E696">
        <f t="shared" si="38"/>
        <v>6641.3133800000005</v>
      </c>
      <c r="F696" s="54"/>
    </row>
    <row r="697" spans="1:6">
      <c r="A697" s="41">
        <v>42596</v>
      </c>
      <c r="B697" s="42">
        <v>3096.31</v>
      </c>
      <c r="C697">
        <f t="shared" si="36"/>
        <v>8</v>
      </c>
      <c r="D697">
        <f t="shared" si="37"/>
        <v>2016</v>
      </c>
      <c r="E697">
        <f t="shared" si="38"/>
        <v>6141.5308850000001</v>
      </c>
      <c r="F697" s="54"/>
    </row>
    <row r="698" spans="1:6">
      <c r="A698" s="41">
        <v>42597</v>
      </c>
      <c r="B698" s="42">
        <v>3016.03</v>
      </c>
      <c r="C698">
        <f t="shared" si="36"/>
        <v>8</v>
      </c>
      <c r="D698">
        <f t="shared" si="37"/>
        <v>2016</v>
      </c>
      <c r="E698">
        <f t="shared" si="38"/>
        <v>5982.295505000001</v>
      </c>
      <c r="F698" s="54"/>
    </row>
    <row r="699" spans="1:6">
      <c r="A699" s="41">
        <v>42598</v>
      </c>
      <c r="B699" s="42">
        <v>3701.66</v>
      </c>
      <c r="C699">
        <f t="shared" si="36"/>
        <v>8</v>
      </c>
      <c r="D699">
        <f t="shared" si="37"/>
        <v>2016</v>
      </c>
      <c r="E699">
        <f t="shared" si="38"/>
        <v>7342.2426100000002</v>
      </c>
      <c r="F699" s="54"/>
    </row>
    <row r="700" spans="1:6">
      <c r="A700" s="41">
        <v>42599</v>
      </c>
      <c r="B700" s="42">
        <v>3129.02</v>
      </c>
      <c r="C700">
        <f t="shared" si="36"/>
        <v>8</v>
      </c>
      <c r="D700">
        <f t="shared" si="37"/>
        <v>2016</v>
      </c>
      <c r="E700">
        <f t="shared" si="38"/>
        <v>6206.4111700000003</v>
      </c>
      <c r="F700" s="54"/>
    </row>
    <row r="701" spans="1:6">
      <c r="A701" s="41">
        <v>42600</v>
      </c>
      <c r="B701" s="42">
        <v>3112.06</v>
      </c>
      <c r="C701">
        <f t="shared" si="36"/>
        <v>8</v>
      </c>
      <c r="D701">
        <f t="shared" si="37"/>
        <v>2016</v>
      </c>
      <c r="E701">
        <f t="shared" si="38"/>
        <v>6172.7710100000004</v>
      </c>
      <c r="F701" s="54"/>
    </row>
    <row r="702" spans="1:6">
      <c r="A702" s="41">
        <v>42601</v>
      </c>
      <c r="B702" s="42">
        <v>3766.89</v>
      </c>
      <c r="C702">
        <f t="shared" si="36"/>
        <v>8</v>
      </c>
      <c r="D702">
        <f t="shared" si="37"/>
        <v>2016</v>
      </c>
      <c r="E702">
        <f t="shared" si="38"/>
        <v>7471.6263149999995</v>
      </c>
      <c r="F702" s="54"/>
    </row>
    <row r="703" spans="1:6">
      <c r="A703" s="41">
        <v>42602</v>
      </c>
      <c r="B703" s="42">
        <v>3035</v>
      </c>
      <c r="C703">
        <f t="shared" si="36"/>
        <v>8</v>
      </c>
      <c r="D703">
        <f t="shared" si="37"/>
        <v>2016</v>
      </c>
      <c r="E703">
        <f t="shared" si="38"/>
        <v>6019.9224999999997</v>
      </c>
      <c r="F703" s="54"/>
    </row>
    <row r="704" spans="1:6">
      <c r="A704" s="41">
        <v>42603</v>
      </c>
      <c r="B704" s="42">
        <v>3289.64</v>
      </c>
      <c r="C704">
        <f t="shared" si="36"/>
        <v>8</v>
      </c>
      <c r="D704">
        <f t="shared" si="37"/>
        <v>2016</v>
      </c>
      <c r="E704">
        <f t="shared" si="38"/>
        <v>6525.0009399999999</v>
      </c>
      <c r="F704" s="54"/>
    </row>
    <row r="705" spans="1:6">
      <c r="A705" s="41">
        <v>42604</v>
      </c>
      <c r="B705" s="42">
        <v>3199.07</v>
      </c>
      <c r="C705">
        <f t="shared" si="36"/>
        <v>8</v>
      </c>
      <c r="D705">
        <f t="shared" si="37"/>
        <v>2016</v>
      </c>
      <c r="E705">
        <f t="shared" si="38"/>
        <v>6345.3553450000009</v>
      </c>
      <c r="F705" s="54"/>
    </row>
    <row r="706" spans="1:6">
      <c r="A706" s="41">
        <v>42605</v>
      </c>
      <c r="B706" s="42">
        <v>2852.3</v>
      </c>
      <c r="C706">
        <f t="shared" si="36"/>
        <v>8</v>
      </c>
      <c r="D706">
        <f t="shared" si="37"/>
        <v>2016</v>
      </c>
      <c r="E706">
        <f t="shared" si="38"/>
        <v>5657.5370500000008</v>
      </c>
      <c r="F706" s="54"/>
    </row>
    <row r="707" spans="1:6">
      <c r="A707" s="41">
        <v>42606</v>
      </c>
      <c r="B707" s="42">
        <v>2978.68</v>
      </c>
      <c r="C707">
        <f t="shared" si="36"/>
        <v>8</v>
      </c>
      <c r="D707">
        <f t="shared" si="37"/>
        <v>2016</v>
      </c>
      <c r="E707">
        <f t="shared" si="38"/>
        <v>5908.2117799999996</v>
      </c>
      <c r="F707" s="54"/>
    </row>
    <row r="708" spans="1:6">
      <c r="A708" s="41">
        <v>42607</v>
      </c>
      <c r="B708" s="42">
        <v>3367.73</v>
      </c>
      <c r="C708">
        <f t="shared" si="36"/>
        <v>8</v>
      </c>
      <c r="D708">
        <f t="shared" si="37"/>
        <v>2016</v>
      </c>
      <c r="E708">
        <f t="shared" si="38"/>
        <v>6679.8924550000002</v>
      </c>
      <c r="F708" s="54"/>
    </row>
    <row r="709" spans="1:6">
      <c r="A709" s="41">
        <v>42608</v>
      </c>
      <c r="B709" s="42">
        <v>3279.74</v>
      </c>
      <c r="C709">
        <f t="shared" si="36"/>
        <v>8</v>
      </c>
      <c r="D709">
        <f t="shared" si="37"/>
        <v>2016</v>
      </c>
      <c r="E709">
        <f t="shared" si="38"/>
        <v>6505.3642899999995</v>
      </c>
      <c r="F709" s="54"/>
    </row>
    <row r="710" spans="1:6">
      <c r="A710" s="41">
        <v>42609</v>
      </c>
      <c r="B710" s="42">
        <v>2744.85</v>
      </c>
      <c r="C710">
        <f t="shared" si="36"/>
        <v>8</v>
      </c>
      <c r="D710">
        <f t="shared" si="37"/>
        <v>2016</v>
      </c>
      <c r="E710">
        <f t="shared" si="38"/>
        <v>5444.4099749999996</v>
      </c>
      <c r="F710" s="54"/>
    </row>
    <row r="711" spans="1:6">
      <c r="A711" s="41">
        <v>42610</v>
      </c>
      <c r="B711" s="42">
        <v>3018.84</v>
      </c>
      <c r="C711">
        <f t="shared" si="36"/>
        <v>8</v>
      </c>
      <c r="D711">
        <f t="shared" si="37"/>
        <v>2016</v>
      </c>
      <c r="E711">
        <f t="shared" si="38"/>
        <v>5987.8691400000007</v>
      </c>
      <c r="F711" s="54"/>
    </row>
    <row r="712" spans="1:6">
      <c r="A712" s="41">
        <v>42611</v>
      </c>
      <c r="B712" s="42">
        <v>3311.7</v>
      </c>
      <c r="C712">
        <f t="shared" si="36"/>
        <v>8</v>
      </c>
      <c r="D712">
        <f t="shared" si="37"/>
        <v>2016</v>
      </c>
      <c r="E712">
        <f t="shared" si="38"/>
        <v>6568.75695</v>
      </c>
      <c r="F712" s="54"/>
    </row>
    <row r="713" spans="1:6">
      <c r="A713" s="41">
        <v>42612</v>
      </c>
      <c r="B713" s="42">
        <v>3211.51</v>
      </c>
      <c r="C713">
        <f t="shared" si="36"/>
        <v>8</v>
      </c>
      <c r="D713">
        <f t="shared" si="37"/>
        <v>2016</v>
      </c>
      <c r="E713">
        <f t="shared" si="38"/>
        <v>6370.0300850000003</v>
      </c>
      <c r="F713" s="54"/>
    </row>
    <row r="714" spans="1:6">
      <c r="A714" s="41">
        <v>42613</v>
      </c>
      <c r="B714" s="42">
        <v>2876.48</v>
      </c>
      <c r="C714">
        <f t="shared" si="36"/>
        <v>8</v>
      </c>
      <c r="D714">
        <f t="shared" si="37"/>
        <v>2016</v>
      </c>
      <c r="E714">
        <f t="shared" si="38"/>
        <v>5705.4980800000003</v>
      </c>
      <c r="F714" s="54"/>
    </row>
    <row r="715" spans="1:6">
      <c r="A715" s="41">
        <v>42614</v>
      </c>
      <c r="B715" s="42">
        <v>3036.06</v>
      </c>
      <c r="C715">
        <f t="shared" si="36"/>
        <v>9</v>
      </c>
      <c r="D715">
        <f t="shared" si="37"/>
        <v>2016</v>
      </c>
      <c r="E715">
        <f t="shared" si="38"/>
        <v>6022.0250100000003</v>
      </c>
      <c r="F715" s="54"/>
    </row>
    <row r="716" spans="1:6">
      <c r="A716" s="41">
        <v>42615</v>
      </c>
      <c r="B716" s="42">
        <v>3217.38</v>
      </c>
      <c r="C716">
        <f t="shared" si="36"/>
        <v>9</v>
      </c>
      <c r="D716">
        <f t="shared" si="37"/>
        <v>2016</v>
      </c>
      <c r="E716">
        <f t="shared" si="38"/>
        <v>6381.6732300000003</v>
      </c>
      <c r="F716" s="54"/>
    </row>
    <row r="717" spans="1:6">
      <c r="A717" s="41">
        <v>42616</v>
      </c>
      <c r="B717" s="42">
        <v>3045.62</v>
      </c>
      <c r="C717">
        <f t="shared" si="36"/>
        <v>9</v>
      </c>
      <c r="D717">
        <f t="shared" si="37"/>
        <v>2016</v>
      </c>
      <c r="E717">
        <f t="shared" si="38"/>
        <v>6040.9872699999996</v>
      </c>
      <c r="F717" s="54"/>
    </row>
    <row r="718" spans="1:6">
      <c r="A718" s="41">
        <v>42617</v>
      </c>
      <c r="B718" s="42">
        <v>2832.98</v>
      </c>
      <c r="C718">
        <f t="shared" si="36"/>
        <v>9</v>
      </c>
      <c r="D718">
        <f t="shared" si="37"/>
        <v>2016</v>
      </c>
      <c r="E718">
        <f t="shared" si="38"/>
        <v>5619.2158300000001</v>
      </c>
      <c r="F718" s="54"/>
    </row>
    <row r="719" spans="1:6">
      <c r="A719" s="41">
        <v>42618</v>
      </c>
      <c r="B719" s="42">
        <v>3278.14</v>
      </c>
      <c r="C719">
        <f t="shared" si="36"/>
        <v>9</v>
      </c>
      <c r="D719">
        <f t="shared" si="37"/>
        <v>2016</v>
      </c>
      <c r="E719">
        <f t="shared" si="38"/>
        <v>6502.1906899999994</v>
      </c>
      <c r="F719" s="54"/>
    </row>
    <row r="720" spans="1:6">
      <c r="A720" s="41">
        <v>42619</v>
      </c>
      <c r="B720" s="42">
        <v>3180.55</v>
      </c>
      <c r="C720">
        <f t="shared" si="36"/>
        <v>9</v>
      </c>
      <c r="D720">
        <f t="shared" si="37"/>
        <v>2016</v>
      </c>
      <c r="E720">
        <f t="shared" si="38"/>
        <v>6308.6209250000002</v>
      </c>
      <c r="F720" s="54"/>
    </row>
    <row r="721" spans="1:6">
      <c r="A721" s="41">
        <v>42620</v>
      </c>
      <c r="B721" s="42">
        <v>3111.04</v>
      </c>
      <c r="C721">
        <f t="shared" si="36"/>
        <v>9</v>
      </c>
      <c r="D721">
        <f t="shared" si="37"/>
        <v>2016</v>
      </c>
      <c r="E721">
        <f t="shared" si="38"/>
        <v>6170.74784</v>
      </c>
      <c r="F721" s="54"/>
    </row>
    <row r="722" spans="1:6">
      <c r="A722" s="41">
        <v>42621</v>
      </c>
      <c r="B722" s="42">
        <v>2818.71</v>
      </c>
      <c r="C722">
        <f t="shared" si="36"/>
        <v>9</v>
      </c>
      <c r="D722">
        <f t="shared" si="37"/>
        <v>2016</v>
      </c>
      <c r="E722">
        <f t="shared" si="38"/>
        <v>5590.9112850000001</v>
      </c>
      <c r="F722" s="54"/>
    </row>
    <row r="723" spans="1:6">
      <c r="A723" s="41">
        <v>42622</v>
      </c>
      <c r="B723" s="42">
        <v>2856.43</v>
      </c>
      <c r="C723">
        <f t="shared" ref="C723:C786" si="39">MONTH(A723)</f>
        <v>9</v>
      </c>
      <c r="D723">
        <f t="shared" ref="D723:D786" si="40">IF(C723&gt;9,YEAR(A723)+1,YEAR(A723))</f>
        <v>2016</v>
      </c>
      <c r="E723">
        <f t="shared" ref="E723:E786" si="41">B723*1.9835</f>
        <v>5665.7289049999999</v>
      </c>
      <c r="F723" s="54"/>
    </row>
    <row r="724" spans="1:6">
      <c r="A724" s="41">
        <v>42623</v>
      </c>
      <c r="B724" s="42">
        <v>2837.44</v>
      </c>
      <c r="C724">
        <f t="shared" si="39"/>
        <v>9</v>
      </c>
      <c r="D724">
        <f t="shared" si="40"/>
        <v>2016</v>
      </c>
      <c r="E724">
        <f t="shared" si="41"/>
        <v>5628.0622400000002</v>
      </c>
      <c r="F724" s="54"/>
    </row>
    <row r="725" spans="1:6">
      <c r="A725" s="41">
        <v>42624</v>
      </c>
      <c r="B725" s="42">
        <v>2908.83</v>
      </c>
      <c r="C725">
        <f t="shared" si="39"/>
        <v>9</v>
      </c>
      <c r="D725">
        <f t="shared" si="40"/>
        <v>2016</v>
      </c>
      <c r="E725">
        <f t="shared" si="41"/>
        <v>5769.6643050000002</v>
      </c>
      <c r="F725" s="54"/>
    </row>
    <row r="726" spans="1:6">
      <c r="A726" s="41">
        <v>42625</v>
      </c>
      <c r="B726" s="42">
        <v>2698.28</v>
      </c>
      <c r="C726">
        <f t="shared" si="39"/>
        <v>9</v>
      </c>
      <c r="D726">
        <f t="shared" si="40"/>
        <v>2016</v>
      </c>
      <c r="E726">
        <f t="shared" si="41"/>
        <v>5352.0383800000009</v>
      </c>
      <c r="F726" s="54"/>
    </row>
    <row r="727" spans="1:6">
      <c r="A727" s="41">
        <v>42626</v>
      </c>
      <c r="B727" s="42">
        <v>2916.45</v>
      </c>
      <c r="C727">
        <f t="shared" si="39"/>
        <v>9</v>
      </c>
      <c r="D727">
        <f t="shared" si="40"/>
        <v>2016</v>
      </c>
      <c r="E727">
        <f t="shared" si="41"/>
        <v>5784.7785749999994</v>
      </c>
      <c r="F727" s="54"/>
    </row>
    <row r="728" spans="1:6">
      <c r="A728" s="41">
        <v>42627</v>
      </c>
      <c r="B728" s="42">
        <v>4013.46</v>
      </c>
      <c r="C728">
        <f t="shared" si="39"/>
        <v>9</v>
      </c>
      <c r="D728">
        <f t="shared" si="40"/>
        <v>2016</v>
      </c>
      <c r="E728">
        <f t="shared" si="41"/>
        <v>7960.6979099999999</v>
      </c>
      <c r="F728" s="54"/>
    </row>
    <row r="729" spans="1:6">
      <c r="A729" s="41">
        <v>42628</v>
      </c>
      <c r="B729" s="42">
        <v>3065.39</v>
      </c>
      <c r="C729">
        <f t="shared" si="39"/>
        <v>9</v>
      </c>
      <c r="D729">
        <f t="shared" si="40"/>
        <v>2016</v>
      </c>
      <c r="E729">
        <f t="shared" si="41"/>
        <v>6080.2010650000002</v>
      </c>
      <c r="F729" s="54"/>
    </row>
    <row r="730" spans="1:6">
      <c r="A730" s="41">
        <v>42629</v>
      </c>
      <c r="B730" s="42">
        <v>3114.16</v>
      </c>
      <c r="C730">
        <f t="shared" si="39"/>
        <v>9</v>
      </c>
      <c r="D730">
        <f t="shared" si="40"/>
        <v>2016</v>
      </c>
      <c r="E730">
        <f t="shared" si="41"/>
        <v>6176.9363599999997</v>
      </c>
      <c r="F730" s="54"/>
    </row>
    <row r="731" spans="1:6">
      <c r="A731" s="41">
        <v>42630</v>
      </c>
      <c r="B731" s="42">
        <v>3068.94</v>
      </c>
      <c r="C731">
        <f t="shared" si="39"/>
        <v>9</v>
      </c>
      <c r="D731">
        <f t="shared" si="40"/>
        <v>2016</v>
      </c>
      <c r="E731">
        <f t="shared" si="41"/>
        <v>6087.2424900000005</v>
      </c>
      <c r="F731" s="54"/>
    </row>
    <row r="732" spans="1:6">
      <c r="A732" s="41">
        <v>42631</v>
      </c>
      <c r="B732" s="42">
        <v>2840.35</v>
      </c>
      <c r="C732">
        <f t="shared" si="39"/>
        <v>9</v>
      </c>
      <c r="D732">
        <f t="shared" si="40"/>
        <v>2016</v>
      </c>
      <c r="E732">
        <f t="shared" si="41"/>
        <v>5633.8342249999996</v>
      </c>
      <c r="F732" s="54"/>
    </row>
    <row r="733" spans="1:6">
      <c r="A733" s="41">
        <v>42632</v>
      </c>
      <c r="B733" s="42">
        <v>3220.84</v>
      </c>
      <c r="C733">
        <f t="shared" si="39"/>
        <v>9</v>
      </c>
      <c r="D733">
        <f t="shared" si="40"/>
        <v>2016</v>
      </c>
      <c r="E733">
        <f t="shared" si="41"/>
        <v>6388.5361400000002</v>
      </c>
      <c r="F733" s="54"/>
    </row>
    <row r="734" spans="1:6">
      <c r="A734" s="41">
        <v>42633</v>
      </c>
      <c r="B734" s="42">
        <v>2900.94</v>
      </c>
      <c r="C734">
        <f t="shared" si="39"/>
        <v>9</v>
      </c>
      <c r="D734">
        <f t="shared" si="40"/>
        <v>2016</v>
      </c>
      <c r="E734">
        <f t="shared" si="41"/>
        <v>5754.0144900000005</v>
      </c>
      <c r="F734" s="54"/>
    </row>
    <row r="735" spans="1:6">
      <c r="A735" s="41">
        <v>42634</v>
      </c>
      <c r="B735" s="42">
        <v>3098.76</v>
      </c>
      <c r="C735">
        <f t="shared" si="39"/>
        <v>9</v>
      </c>
      <c r="D735">
        <f t="shared" si="40"/>
        <v>2016</v>
      </c>
      <c r="E735">
        <f t="shared" si="41"/>
        <v>6146.3904600000005</v>
      </c>
      <c r="F735" s="54"/>
    </row>
    <row r="736" spans="1:6">
      <c r="A736" s="41">
        <v>42635</v>
      </c>
      <c r="B736" s="42">
        <v>3608.42</v>
      </c>
      <c r="C736">
        <f t="shared" si="39"/>
        <v>9</v>
      </c>
      <c r="D736">
        <f t="shared" si="40"/>
        <v>2016</v>
      </c>
      <c r="E736">
        <f t="shared" si="41"/>
        <v>7157.3010700000004</v>
      </c>
      <c r="F736" s="54"/>
    </row>
    <row r="737" spans="1:6">
      <c r="A737" s="41">
        <v>42636</v>
      </c>
      <c r="B737" s="42">
        <v>4772.17</v>
      </c>
      <c r="C737">
        <f t="shared" si="39"/>
        <v>9</v>
      </c>
      <c r="D737">
        <f t="shared" si="40"/>
        <v>2016</v>
      </c>
      <c r="E737">
        <f t="shared" si="41"/>
        <v>9465.5991950000007</v>
      </c>
      <c r="F737" s="54"/>
    </row>
    <row r="738" spans="1:6">
      <c r="A738" s="41">
        <v>42637</v>
      </c>
      <c r="B738" s="42">
        <v>4457.01</v>
      </c>
      <c r="C738">
        <f t="shared" si="39"/>
        <v>9</v>
      </c>
      <c r="D738">
        <f t="shared" si="40"/>
        <v>2016</v>
      </c>
      <c r="E738">
        <f t="shared" si="41"/>
        <v>8840.479335</v>
      </c>
      <c r="F738" s="54"/>
    </row>
    <row r="739" spans="1:6">
      <c r="A739" s="41">
        <v>42638</v>
      </c>
      <c r="B739" s="42">
        <v>4261.63</v>
      </c>
      <c r="C739">
        <f t="shared" si="39"/>
        <v>9</v>
      </c>
      <c r="D739">
        <f t="shared" si="40"/>
        <v>2016</v>
      </c>
      <c r="E739">
        <f t="shared" si="41"/>
        <v>8452.9431050000003</v>
      </c>
      <c r="F739" s="54"/>
    </row>
    <row r="740" spans="1:6">
      <c r="A740" s="41">
        <v>42639</v>
      </c>
      <c r="B740" s="42">
        <v>3784.48</v>
      </c>
      <c r="C740">
        <f t="shared" si="39"/>
        <v>9</v>
      </c>
      <c r="D740">
        <f t="shared" si="40"/>
        <v>2016</v>
      </c>
      <c r="E740">
        <f t="shared" si="41"/>
        <v>7506.5160800000003</v>
      </c>
      <c r="F740" s="54"/>
    </row>
    <row r="741" spans="1:6">
      <c r="A741" s="41">
        <v>42640</v>
      </c>
      <c r="B741" s="42">
        <v>3773.43</v>
      </c>
      <c r="C741">
        <f t="shared" si="39"/>
        <v>9</v>
      </c>
      <c r="D741">
        <f t="shared" si="40"/>
        <v>2016</v>
      </c>
      <c r="E741">
        <f t="shared" si="41"/>
        <v>7484.5984049999997</v>
      </c>
      <c r="F741" s="54"/>
    </row>
    <row r="742" spans="1:6">
      <c r="A742" s="41">
        <v>42641</v>
      </c>
      <c r="B742" s="42">
        <v>3481.7</v>
      </c>
      <c r="C742">
        <f t="shared" si="39"/>
        <v>9</v>
      </c>
      <c r="D742">
        <f t="shared" si="40"/>
        <v>2016</v>
      </c>
      <c r="E742">
        <f t="shared" si="41"/>
        <v>6905.9519499999997</v>
      </c>
      <c r="F742" s="54"/>
    </row>
    <row r="743" spans="1:6">
      <c r="A743" s="41">
        <v>42642</v>
      </c>
      <c r="B743" s="42">
        <v>3722.66</v>
      </c>
      <c r="C743">
        <f t="shared" si="39"/>
        <v>9</v>
      </c>
      <c r="D743">
        <f t="shared" si="40"/>
        <v>2016</v>
      </c>
      <c r="E743">
        <f t="shared" si="41"/>
        <v>7383.8961099999997</v>
      </c>
      <c r="F743" s="54"/>
    </row>
    <row r="744" spans="1:6">
      <c r="A744" s="41">
        <v>42643</v>
      </c>
      <c r="B744" s="42">
        <v>3654.02</v>
      </c>
      <c r="C744">
        <f t="shared" si="39"/>
        <v>9</v>
      </c>
      <c r="D744">
        <f t="shared" si="40"/>
        <v>2016</v>
      </c>
      <c r="E744">
        <f t="shared" si="41"/>
        <v>7247.7486699999999</v>
      </c>
      <c r="F744" s="54"/>
    </row>
    <row r="745" spans="1:6">
      <c r="A745" s="41">
        <v>42644</v>
      </c>
      <c r="B745" s="42">
        <v>3596.97</v>
      </c>
      <c r="C745">
        <f t="shared" si="39"/>
        <v>10</v>
      </c>
      <c r="D745">
        <f t="shared" si="40"/>
        <v>2017</v>
      </c>
      <c r="E745">
        <f t="shared" si="41"/>
        <v>7134.5899949999994</v>
      </c>
      <c r="F745" s="54"/>
    </row>
    <row r="746" spans="1:6">
      <c r="A746" s="41">
        <v>42645</v>
      </c>
      <c r="B746" s="42">
        <v>3368.67</v>
      </c>
      <c r="C746">
        <f t="shared" si="39"/>
        <v>10</v>
      </c>
      <c r="D746">
        <f t="shared" si="40"/>
        <v>2017</v>
      </c>
      <c r="E746">
        <f t="shared" si="41"/>
        <v>6681.7569450000001</v>
      </c>
      <c r="F746" s="54"/>
    </row>
    <row r="747" spans="1:6">
      <c r="A747" s="41">
        <v>42646</v>
      </c>
      <c r="B747" s="42">
        <v>4734.33</v>
      </c>
      <c r="C747">
        <f t="shared" si="39"/>
        <v>10</v>
      </c>
      <c r="D747">
        <f t="shared" si="40"/>
        <v>2017</v>
      </c>
      <c r="E747">
        <f t="shared" si="41"/>
        <v>9390.5435550000002</v>
      </c>
      <c r="F747" s="54"/>
    </row>
    <row r="748" spans="1:6">
      <c r="A748" s="41">
        <v>42647</v>
      </c>
      <c r="B748" s="42">
        <v>5296.68</v>
      </c>
      <c r="C748">
        <f t="shared" si="39"/>
        <v>10</v>
      </c>
      <c r="D748">
        <f t="shared" si="40"/>
        <v>2017</v>
      </c>
      <c r="E748">
        <f t="shared" si="41"/>
        <v>10505.96478</v>
      </c>
      <c r="F748" s="54"/>
    </row>
    <row r="749" spans="1:6">
      <c r="A749" s="41">
        <v>42648</v>
      </c>
      <c r="B749" s="42">
        <v>5296.32</v>
      </c>
      <c r="C749">
        <f t="shared" si="39"/>
        <v>10</v>
      </c>
      <c r="D749">
        <f t="shared" si="40"/>
        <v>2017</v>
      </c>
      <c r="E749">
        <f t="shared" si="41"/>
        <v>10505.25072</v>
      </c>
      <c r="F749" s="54"/>
    </row>
    <row r="750" spans="1:6">
      <c r="A750" s="41">
        <v>42649</v>
      </c>
      <c r="B750" s="42">
        <v>4349.1000000000004</v>
      </c>
      <c r="C750">
        <f t="shared" si="39"/>
        <v>10</v>
      </c>
      <c r="D750">
        <f t="shared" si="40"/>
        <v>2017</v>
      </c>
      <c r="E750">
        <f t="shared" si="41"/>
        <v>8626.4398500000007</v>
      </c>
      <c r="F750" s="54"/>
    </row>
    <row r="751" spans="1:6">
      <c r="A751" s="41">
        <v>42650</v>
      </c>
      <c r="B751" s="42">
        <v>4123.1099999999997</v>
      </c>
      <c r="C751">
        <f t="shared" si="39"/>
        <v>10</v>
      </c>
      <c r="D751">
        <f t="shared" si="40"/>
        <v>2017</v>
      </c>
      <c r="E751">
        <f t="shared" si="41"/>
        <v>8178.1886849999992</v>
      </c>
      <c r="F751" s="54"/>
    </row>
    <row r="752" spans="1:6">
      <c r="A752" s="41">
        <v>42651</v>
      </c>
      <c r="B752" s="42">
        <v>3986.83</v>
      </c>
      <c r="C752">
        <f t="shared" si="39"/>
        <v>10</v>
      </c>
      <c r="D752">
        <f t="shared" si="40"/>
        <v>2017</v>
      </c>
      <c r="E752">
        <f t="shared" si="41"/>
        <v>7907.877305</v>
      </c>
      <c r="F752" s="54"/>
    </row>
    <row r="753" spans="1:6">
      <c r="A753" s="41">
        <v>42652</v>
      </c>
      <c r="B753" s="42">
        <v>3971.86</v>
      </c>
      <c r="C753">
        <f t="shared" si="39"/>
        <v>10</v>
      </c>
      <c r="D753">
        <f t="shared" si="40"/>
        <v>2017</v>
      </c>
      <c r="E753">
        <f t="shared" si="41"/>
        <v>7878.1843100000006</v>
      </c>
      <c r="F753" s="54"/>
    </row>
    <row r="754" spans="1:6">
      <c r="A754" s="41">
        <v>42653</v>
      </c>
      <c r="B754" s="42">
        <v>3839.33</v>
      </c>
      <c r="C754">
        <f t="shared" si="39"/>
        <v>10</v>
      </c>
      <c r="D754">
        <f t="shared" si="40"/>
        <v>2017</v>
      </c>
      <c r="E754">
        <f t="shared" si="41"/>
        <v>7615.3110550000001</v>
      </c>
      <c r="F754" s="54"/>
    </row>
    <row r="755" spans="1:6">
      <c r="A755" s="41">
        <v>42654</v>
      </c>
      <c r="B755" s="42">
        <v>3659.79</v>
      </c>
      <c r="C755">
        <f t="shared" si="39"/>
        <v>10</v>
      </c>
      <c r="D755">
        <f t="shared" si="40"/>
        <v>2017</v>
      </c>
      <c r="E755">
        <f t="shared" si="41"/>
        <v>7259.1934650000003</v>
      </c>
      <c r="F755" s="54"/>
    </row>
    <row r="756" spans="1:6">
      <c r="A756" s="41">
        <v>42655</v>
      </c>
      <c r="B756" s="42">
        <v>3889.52</v>
      </c>
      <c r="C756">
        <f t="shared" si="39"/>
        <v>10</v>
      </c>
      <c r="D756">
        <f t="shared" si="40"/>
        <v>2017</v>
      </c>
      <c r="E756">
        <f t="shared" si="41"/>
        <v>7714.8629200000005</v>
      </c>
      <c r="F756" s="54"/>
    </row>
    <row r="757" spans="1:6">
      <c r="A757" s="41">
        <v>42656</v>
      </c>
      <c r="B757" s="42">
        <v>3895.11</v>
      </c>
      <c r="C757">
        <f t="shared" si="39"/>
        <v>10</v>
      </c>
      <c r="D757">
        <f t="shared" si="40"/>
        <v>2017</v>
      </c>
      <c r="E757">
        <f t="shared" si="41"/>
        <v>7725.9506850000007</v>
      </c>
      <c r="F757" s="54"/>
    </row>
    <row r="758" spans="1:6">
      <c r="A758" s="41">
        <v>42657</v>
      </c>
      <c r="B758" s="42">
        <v>3675.8</v>
      </c>
      <c r="C758">
        <f t="shared" si="39"/>
        <v>10</v>
      </c>
      <c r="D758">
        <f t="shared" si="40"/>
        <v>2017</v>
      </c>
      <c r="E758">
        <f t="shared" si="41"/>
        <v>7290.9493000000002</v>
      </c>
      <c r="F758" s="54"/>
    </row>
    <row r="759" spans="1:6">
      <c r="A759" s="41">
        <v>42658</v>
      </c>
      <c r="B759" s="42">
        <v>4147.75</v>
      </c>
      <c r="C759">
        <f t="shared" si="39"/>
        <v>10</v>
      </c>
      <c r="D759">
        <f t="shared" si="40"/>
        <v>2017</v>
      </c>
      <c r="E759">
        <f t="shared" si="41"/>
        <v>8227.0621250000004</v>
      </c>
      <c r="F759" s="54"/>
    </row>
    <row r="760" spans="1:6">
      <c r="A760" s="41">
        <v>42659</v>
      </c>
      <c r="B760" s="42">
        <v>5950.93</v>
      </c>
      <c r="C760">
        <f t="shared" si="39"/>
        <v>10</v>
      </c>
      <c r="D760">
        <f t="shared" si="40"/>
        <v>2017</v>
      </c>
      <c r="E760">
        <f t="shared" si="41"/>
        <v>11803.669655000002</v>
      </c>
      <c r="F760" s="54"/>
    </row>
    <row r="761" spans="1:6">
      <c r="A761" s="41">
        <v>42660</v>
      </c>
      <c r="B761" s="42">
        <v>5996.5</v>
      </c>
      <c r="C761">
        <f t="shared" si="39"/>
        <v>10</v>
      </c>
      <c r="D761">
        <f t="shared" si="40"/>
        <v>2017</v>
      </c>
      <c r="E761">
        <f t="shared" si="41"/>
        <v>11894.05775</v>
      </c>
      <c r="F761" s="54"/>
    </row>
    <row r="762" spans="1:6">
      <c r="A762" s="41">
        <v>42661</v>
      </c>
      <c r="B762" s="42">
        <v>4884.1499999999996</v>
      </c>
      <c r="C762">
        <f t="shared" si="39"/>
        <v>10</v>
      </c>
      <c r="D762">
        <f t="shared" si="40"/>
        <v>2017</v>
      </c>
      <c r="E762">
        <f t="shared" si="41"/>
        <v>9687.7115249999988</v>
      </c>
      <c r="F762" s="54"/>
    </row>
    <row r="763" spans="1:6">
      <c r="A763" s="41">
        <v>42662</v>
      </c>
      <c r="B763" s="42">
        <v>6066.86</v>
      </c>
      <c r="C763">
        <f t="shared" si="39"/>
        <v>10</v>
      </c>
      <c r="D763">
        <f t="shared" si="40"/>
        <v>2017</v>
      </c>
      <c r="E763">
        <f t="shared" si="41"/>
        <v>12033.61681</v>
      </c>
      <c r="F763" s="54"/>
    </row>
    <row r="764" spans="1:6">
      <c r="A764" s="41">
        <v>42663</v>
      </c>
      <c r="B764" s="42">
        <v>5356.17</v>
      </c>
      <c r="C764">
        <f t="shared" si="39"/>
        <v>10</v>
      </c>
      <c r="D764">
        <f t="shared" si="40"/>
        <v>2017</v>
      </c>
      <c r="E764">
        <f t="shared" si="41"/>
        <v>10623.963195</v>
      </c>
      <c r="F764" s="54"/>
    </row>
    <row r="765" spans="1:6">
      <c r="A765" s="41">
        <v>42664</v>
      </c>
      <c r="B765" s="42">
        <v>4438.8599999999997</v>
      </c>
      <c r="C765">
        <f t="shared" si="39"/>
        <v>10</v>
      </c>
      <c r="D765">
        <f t="shared" si="40"/>
        <v>2017</v>
      </c>
      <c r="E765">
        <f t="shared" si="41"/>
        <v>8804.4788099999987</v>
      </c>
      <c r="F765" s="54"/>
    </row>
    <row r="766" spans="1:6">
      <c r="A766" s="41">
        <v>42665</v>
      </c>
      <c r="B766" s="42">
        <v>4132.93</v>
      </c>
      <c r="C766">
        <f t="shared" si="39"/>
        <v>10</v>
      </c>
      <c r="D766">
        <f t="shared" si="40"/>
        <v>2017</v>
      </c>
      <c r="E766">
        <f t="shared" si="41"/>
        <v>8197.6666550000009</v>
      </c>
      <c r="F766" s="54"/>
    </row>
    <row r="767" spans="1:6">
      <c r="A767" s="41">
        <v>42666</v>
      </c>
      <c r="B767" s="42">
        <v>4179.1499999999996</v>
      </c>
      <c r="C767">
        <f t="shared" si="39"/>
        <v>10</v>
      </c>
      <c r="D767">
        <f t="shared" si="40"/>
        <v>2017</v>
      </c>
      <c r="E767">
        <f t="shared" si="41"/>
        <v>8289.3440250000003</v>
      </c>
      <c r="F767" s="54"/>
    </row>
    <row r="768" spans="1:6">
      <c r="A768" s="41">
        <v>42667</v>
      </c>
      <c r="B768" s="42">
        <v>4378.79</v>
      </c>
      <c r="C768">
        <f t="shared" si="39"/>
        <v>10</v>
      </c>
      <c r="D768">
        <f t="shared" si="40"/>
        <v>2017</v>
      </c>
      <c r="E768">
        <f t="shared" si="41"/>
        <v>8685.3299650000008</v>
      </c>
      <c r="F768" s="54"/>
    </row>
    <row r="769" spans="1:6">
      <c r="A769" s="41">
        <v>42668</v>
      </c>
      <c r="B769" s="42">
        <v>5001</v>
      </c>
      <c r="C769">
        <f t="shared" si="39"/>
        <v>10</v>
      </c>
      <c r="D769">
        <f t="shared" si="40"/>
        <v>2017</v>
      </c>
      <c r="E769">
        <f t="shared" si="41"/>
        <v>9919.4835000000003</v>
      </c>
      <c r="F769" s="54"/>
    </row>
    <row r="770" spans="1:6">
      <c r="A770" s="41">
        <v>42669</v>
      </c>
      <c r="B770" s="42">
        <v>5252.66</v>
      </c>
      <c r="C770">
        <f t="shared" si="39"/>
        <v>10</v>
      </c>
      <c r="D770">
        <f t="shared" si="40"/>
        <v>2017</v>
      </c>
      <c r="E770">
        <f t="shared" si="41"/>
        <v>10418.651110000001</v>
      </c>
      <c r="F770" s="54"/>
    </row>
    <row r="771" spans="1:6">
      <c r="A771" s="41">
        <v>42670</v>
      </c>
      <c r="B771" s="42">
        <v>4886.82</v>
      </c>
      <c r="C771">
        <f t="shared" si="39"/>
        <v>10</v>
      </c>
      <c r="D771">
        <f t="shared" si="40"/>
        <v>2017</v>
      </c>
      <c r="E771">
        <f t="shared" si="41"/>
        <v>9693.0074700000005</v>
      </c>
      <c r="F771" s="54"/>
    </row>
    <row r="772" spans="1:6">
      <c r="A772" s="41">
        <v>42671</v>
      </c>
      <c r="B772" s="42">
        <v>5349.31</v>
      </c>
      <c r="C772">
        <f t="shared" si="39"/>
        <v>10</v>
      </c>
      <c r="D772">
        <f t="shared" si="40"/>
        <v>2017</v>
      </c>
      <c r="E772">
        <f t="shared" si="41"/>
        <v>10610.356385000001</v>
      </c>
      <c r="F772" s="54"/>
    </row>
    <row r="773" spans="1:6">
      <c r="A773" s="41">
        <v>42672</v>
      </c>
      <c r="B773" s="42">
        <v>6203.5</v>
      </c>
      <c r="C773">
        <f t="shared" si="39"/>
        <v>10</v>
      </c>
      <c r="D773">
        <f t="shared" si="40"/>
        <v>2017</v>
      </c>
      <c r="E773">
        <f t="shared" si="41"/>
        <v>12304.642250000001</v>
      </c>
      <c r="F773" s="54"/>
    </row>
    <row r="774" spans="1:6">
      <c r="A774" s="41">
        <v>42673</v>
      </c>
      <c r="B774" s="42">
        <v>10633.05</v>
      </c>
      <c r="C774">
        <f t="shared" si="39"/>
        <v>10</v>
      </c>
      <c r="D774">
        <f t="shared" si="40"/>
        <v>2017</v>
      </c>
      <c r="E774">
        <f t="shared" si="41"/>
        <v>21090.654674999998</v>
      </c>
      <c r="F774" s="54"/>
    </row>
    <row r="775" spans="1:6">
      <c r="A775" s="41">
        <v>42674</v>
      </c>
      <c r="B775" s="42">
        <v>7320.31</v>
      </c>
      <c r="C775">
        <f t="shared" si="39"/>
        <v>10</v>
      </c>
      <c r="D775">
        <f t="shared" si="40"/>
        <v>2017</v>
      </c>
      <c r="E775">
        <f t="shared" si="41"/>
        <v>14519.834885</v>
      </c>
      <c r="F775" s="54"/>
    </row>
    <row r="776" spans="1:6">
      <c r="A776" s="41">
        <v>42675</v>
      </c>
      <c r="B776" s="42">
        <v>9392.16</v>
      </c>
      <c r="C776">
        <f t="shared" si="39"/>
        <v>11</v>
      </c>
      <c r="D776">
        <f t="shared" si="40"/>
        <v>2017</v>
      </c>
      <c r="E776">
        <f t="shared" si="41"/>
        <v>18629.34936</v>
      </c>
      <c r="F776" s="54"/>
    </row>
    <row r="777" spans="1:6">
      <c r="A777" s="41">
        <v>42676</v>
      </c>
      <c r="B777" s="42">
        <v>7015.34</v>
      </c>
      <c r="C777">
        <f t="shared" si="39"/>
        <v>11</v>
      </c>
      <c r="D777">
        <f t="shared" si="40"/>
        <v>2017</v>
      </c>
      <c r="E777">
        <f t="shared" si="41"/>
        <v>13914.926890000001</v>
      </c>
      <c r="F777" s="54"/>
    </row>
    <row r="778" spans="1:6">
      <c r="A778" s="41">
        <v>42677</v>
      </c>
      <c r="B778" s="42">
        <v>6198.93</v>
      </c>
      <c r="C778">
        <f t="shared" si="39"/>
        <v>11</v>
      </c>
      <c r="D778">
        <f t="shared" si="40"/>
        <v>2017</v>
      </c>
      <c r="E778">
        <f t="shared" si="41"/>
        <v>12295.577655000001</v>
      </c>
      <c r="F778" s="54"/>
    </row>
    <row r="779" spans="1:6">
      <c r="A779" s="41">
        <v>42678</v>
      </c>
      <c r="B779" s="42">
        <v>5634.21</v>
      </c>
      <c r="C779">
        <f t="shared" si="39"/>
        <v>11</v>
      </c>
      <c r="D779">
        <f t="shared" si="40"/>
        <v>2017</v>
      </c>
      <c r="E779">
        <f t="shared" si="41"/>
        <v>11175.455535000001</v>
      </c>
      <c r="F779" s="54"/>
    </row>
    <row r="780" spans="1:6">
      <c r="A780" s="41">
        <v>42679</v>
      </c>
      <c r="B780" s="42">
        <v>5497.41</v>
      </c>
      <c r="C780">
        <f t="shared" si="39"/>
        <v>11</v>
      </c>
      <c r="D780">
        <f t="shared" si="40"/>
        <v>2017</v>
      </c>
      <c r="E780">
        <f t="shared" si="41"/>
        <v>10904.112735000001</v>
      </c>
      <c r="F780" s="54"/>
    </row>
    <row r="781" spans="1:6">
      <c r="A781" s="41">
        <v>42680</v>
      </c>
      <c r="B781" s="42">
        <v>5453.39</v>
      </c>
      <c r="C781">
        <f t="shared" si="39"/>
        <v>11</v>
      </c>
      <c r="D781">
        <f t="shared" si="40"/>
        <v>2017</v>
      </c>
      <c r="E781">
        <f t="shared" si="41"/>
        <v>10816.799065000001</v>
      </c>
      <c r="F781" s="54"/>
    </row>
    <row r="782" spans="1:6">
      <c r="A782" s="41">
        <v>42681</v>
      </c>
      <c r="B782" s="42">
        <v>5126.21</v>
      </c>
      <c r="C782">
        <f t="shared" si="39"/>
        <v>11</v>
      </c>
      <c r="D782">
        <f t="shared" si="40"/>
        <v>2017</v>
      </c>
      <c r="E782">
        <f t="shared" si="41"/>
        <v>10167.837535000001</v>
      </c>
      <c r="F782" s="54"/>
    </row>
    <row r="783" spans="1:6">
      <c r="A783" s="41">
        <v>42682</v>
      </c>
      <c r="B783" s="42">
        <v>4691.96</v>
      </c>
      <c r="C783">
        <f t="shared" si="39"/>
        <v>11</v>
      </c>
      <c r="D783">
        <f t="shared" si="40"/>
        <v>2017</v>
      </c>
      <c r="E783">
        <f t="shared" si="41"/>
        <v>9306.5026600000001</v>
      </c>
      <c r="F783" s="54"/>
    </row>
    <row r="784" spans="1:6">
      <c r="A784" s="41">
        <v>42683</v>
      </c>
      <c r="B784" s="42">
        <v>4649.1499999999996</v>
      </c>
      <c r="C784">
        <f t="shared" si="39"/>
        <v>11</v>
      </c>
      <c r="D784">
        <f t="shared" si="40"/>
        <v>2017</v>
      </c>
      <c r="E784">
        <f t="shared" si="41"/>
        <v>9221.5890249999993</v>
      </c>
      <c r="F784" s="54"/>
    </row>
    <row r="785" spans="1:6">
      <c r="A785" s="41">
        <v>42684</v>
      </c>
      <c r="B785" s="42">
        <v>4494</v>
      </c>
      <c r="C785">
        <f t="shared" si="39"/>
        <v>11</v>
      </c>
      <c r="D785">
        <f t="shared" si="40"/>
        <v>2017</v>
      </c>
      <c r="E785">
        <f t="shared" si="41"/>
        <v>8913.8490000000002</v>
      </c>
      <c r="F785" s="54"/>
    </row>
    <row r="786" spans="1:6">
      <c r="A786" s="41">
        <v>42685</v>
      </c>
      <c r="B786" s="42">
        <v>4477.3100000000004</v>
      </c>
      <c r="C786">
        <f t="shared" si="39"/>
        <v>11</v>
      </c>
      <c r="D786">
        <f t="shared" si="40"/>
        <v>2017</v>
      </c>
      <c r="E786">
        <f t="shared" si="41"/>
        <v>8880.7443850000018</v>
      </c>
      <c r="F786" s="54"/>
    </row>
    <row r="787" spans="1:6">
      <c r="A787" s="41">
        <v>42686</v>
      </c>
      <c r="B787" s="42">
        <v>4464.32</v>
      </c>
      <c r="C787">
        <f t="shared" ref="C787:C836" si="42">MONTH(A787)</f>
        <v>11</v>
      </c>
      <c r="D787">
        <f t="shared" ref="D787:D836" si="43">IF(C787&gt;9,YEAR(A787)+1,YEAR(A787))</f>
        <v>2017</v>
      </c>
      <c r="E787">
        <f t="shared" ref="E787:E836" si="44">B787*1.9835</f>
        <v>8854.9787199999992</v>
      </c>
      <c r="F787" s="54"/>
    </row>
    <row r="788" spans="1:6">
      <c r="A788" s="41">
        <v>42687</v>
      </c>
      <c r="B788" s="42">
        <v>4354.59</v>
      </c>
      <c r="C788">
        <f t="shared" si="42"/>
        <v>11</v>
      </c>
      <c r="D788">
        <f t="shared" si="43"/>
        <v>2017</v>
      </c>
      <c r="E788">
        <f t="shared" si="44"/>
        <v>8637.3292650000003</v>
      </c>
      <c r="F788" s="54"/>
    </row>
    <row r="789" spans="1:6">
      <c r="A789" s="41">
        <v>42688</v>
      </c>
      <c r="B789" s="42">
        <v>4473.07</v>
      </c>
      <c r="C789">
        <f t="shared" si="42"/>
        <v>11</v>
      </c>
      <c r="D789">
        <f t="shared" si="43"/>
        <v>2017</v>
      </c>
      <c r="E789">
        <f t="shared" si="44"/>
        <v>8872.3343449999993</v>
      </c>
      <c r="F789" s="54"/>
    </row>
    <row r="790" spans="1:6">
      <c r="A790" s="41">
        <v>42689</v>
      </c>
      <c r="B790" s="42">
        <v>3995</v>
      </c>
      <c r="C790">
        <f t="shared" si="42"/>
        <v>11</v>
      </c>
      <c r="D790">
        <f t="shared" si="43"/>
        <v>2017</v>
      </c>
      <c r="E790">
        <f t="shared" si="44"/>
        <v>7924.0825000000004</v>
      </c>
      <c r="F790" s="54"/>
    </row>
    <row r="791" spans="1:6">
      <c r="A791" s="41">
        <v>42690</v>
      </c>
      <c r="B791" s="42">
        <v>3975.8</v>
      </c>
      <c r="C791">
        <f t="shared" si="42"/>
        <v>11</v>
      </c>
      <c r="D791">
        <f t="shared" si="43"/>
        <v>2017</v>
      </c>
      <c r="E791">
        <f t="shared" si="44"/>
        <v>7885.9993000000004</v>
      </c>
      <c r="F791" s="54"/>
    </row>
    <row r="792" spans="1:6">
      <c r="A792" s="41">
        <v>42691</v>
      </c>
      <c r="B792" s="42">
        <v>4136.01</v>
      </c>
      <c r="C792">
        <f t="shared" si="42"/>
        <v>11</v>
      </c>
      <c r="D792">
        <f t="shared" si="43"/>
        <v>2017</v>
      </c>
      <c r="E792">
        <f t="shared" si="44"/>
        <v>8203.7758350000004</v>
      </c>
      <c r="F792" s="54"/>
    </row>
    <row r="793" spans="1:6">
      <c r="A793" s="41">
        <v>42692</v>
      </c>
      <c r="B793" s="42">
        <v>3940.99</v>
      </c>
      <c r="C793">
        <f t="shared" si="42"/>
        <v>11</v>
      </c>
      <c r="D793">
        <f t="shared" si="43"/>
        <v>2017</v>
      </c>
      <c r="E793">
        <f t="shared" si="44"/>
        <v>7816.953665</v>
      </c>
      <c r="F793" s="54"/>
    </row>
    <row r="794" spans="1:6">
      <c r="A794" s="41">
        <v>42693</v>
      </c>
      <c r="B794" s="42">
        <v>3533.55</v>
      </c>
      <c r="C794">
        <f t="shared" si="42"/>
        <v>11</v>
      </c>
      <c r="D794">
        <f t="shared" si="43"/>
        <v>2017</v>
      </c>
      <c r="E794">
        <f t="shared" si="44"/>
        <v>7008.7964250000005</v>
      </c>
      <c r="F794" s="54"/>
    </row>
    <row r="795" spans="1:6">
      <c r="A795" s="41">
        <v>42694</v>
      </c>
      <c r="B795" s="42">
        <v>3767.99</v>
      </c>
      <c r="C795">
        <f t="shared" si="42"/>
        <v>11</v>
      </c>
      <c r="D795">
        <f t="shared" si="43"/>
        <v>2017</v>
      </c>
      <c r="E795">
        <f t="shared" si="44"/>
        <v>7473.8081649999995</v>
      </c>
      <c r="F795" s="54"/>
    </row>
    <row r="796" spans="1:6">
      <c r="A796" s="41">
        <v>42695</v>
      </c>
      <c r="B796" s="42">
        <v>4485.91</v>
      </c>
      <c r="C796">
        <f t="shared" si="42"/>
        <v>11</v>
      </c>
      <c r="D796">
        <f t="shared" si="43"/>
        <v>2017</v>
      </c>
      <c r="E796">
        <f t="shared" si="44"/>
        <v>8897.8024850000002</v>
      </c>
      <c r="F796" s="54"/>
    </row>
    <row r="797" spans="1:6">
      <c r="A797" s="41">
        <v>42696</v>
      </c>
      <c r="B797" s="42">
        <v>4356.38</v>
      </c>
      <c r="C797">
        <f t="shared" si="42"/>
        <v>11</v>
      </c>
      <c r="D797">
        <f t="shared" si="43"/>
        <v>2017</v>
      </c>
      <c r="E797">
        <f t="shared" si="44"/>
        <v>8640.8797300000006</v>
      </c>
      <c r="F797" s="54"/>
    </row>
    <row r="798" spans="1:6">
      <c r="A798" s="41">
        <v>42697</v>
      </c>
      <c r="B798" s="42">
        <v>3926.3</v>
      </c>
      <c r="C798">
        <f t="shared" si="42"/>
        <v>11</v>
      </c>
      <c r="D798">
        <f t="shared" si="43"/>
        <v>2017</v>
      </c>
      <c r="E798">
        <f t="shared" si="44"/>
        <v>7787.8160500000004</v>
      </c>
      <c r="F798" s="54"/>
    </row>
    <row r="799" spans="1:6">
      <c r="A799" s="41">
        <v>42698</v>
      </c>
      <c r="B799" s="42">
        <v>4029.03</v>
      </c>
      <c r="C799">
        <f t="shared" si="42"/>
        <v>11</v>
      </c>
      <c r="D799">
        <f t="shared" si="43"/>
        <v>2017</v>
      </c>
      <c r="E799">
        <f t="shared" si="44"/>
        <v>7991.5810050000009</v>
      </c>
      <c r="F799" s="54"/>
    </row>
    <row r="800" spans="1:6">
      <c r="A800" s="41">
        <v>42699</v>
      </c>
      <c r="B800" s="42">
        <v>3397.22</v>
      </c>
      <c r="C800">
        <f t="shared" si="42"/>
        <v>11</v>
      </c>
      <c r="D800">
        <f t="shared" si="43"/>
        <v>2017</v>
      </c>
      <c r="E800">
        <f t="shared" si="44"/>
        <v>6738.3858700000001</v>
      </c>
      <c r="F800" s="54"/>
    </row>
    <row r="801" spans="1:6">
      <c r="A801" s="41">
        <v>42700</v>
      </c>
      <c r="B801" s="42">
        <v>3501.1</v>
      </c>
      <c r="C801">
        <f t="shared" si="42"/>
        <v>11</v>
      </c>
      <c r="D801">
        <f t="shared" si="43"/>
        <v>2017</v>
      </c>
      <c r="E801">
        <f t="shared" si="44"/>
        <v>6944.4318499999999</v>
      </c>
      <c r="F801" s="54"/>
    </row>
    <row r="802" spans="1:6">
      <c r="A802" s="41">
        <v>42701</v>
      </c>
      <c r="B802" s="42">
        <v>3739.58</v>
      </c>
      <c r="C802">
        <f t="shared" si="42"/>
        <v>11</v>
      </c>
      <c r="D802">
        <f t="shared" si="43"/>
        <v>2017</v>
      </c>
      <c r="E802">
        <f t="shared" si="44"/>
        <v>7417.4569300000003</v>
      </c>
      <c r="F802" s="54"/>
    </row>
    <row r="803" spans="1:6">
      <c r="A803" s="41">
        <v>42702</v>
      </c>
      <c r="B803" s="42">
        <v>4162.6000000000004</v>
      </c>
      <c r="C803">
        <f t="shared" si="42"/>
        <v>11</v>
      </c>
      <c r="D803">
        <f t="shared" si="43"/>
        <v>2017</v>
      </c>
      <c r="E803">
        <f t="shared" si="44"/>
        <v>8256.5171000000009</v>
      </c>
      <c r="F803" s="54"/>
    </row>
    <row r="804" spans="1:6">
      <c r="A804" s="41">
        <v>42703</v>
      </c>
      <c r="B804" s="42">
        <v>3747.77</v>
      </c>
      <c r="C804">
        <f t="shared" si="42"/>
        <v>11</v>
      </c>
      <c r="D804">
        <f t="shared" si="43"/>
        <v>2017</v>
      </c>
      <c r="E804">
        <f t="shared" si="44"/>
        <v>7433.7017949999999</v>
      </c>
      <c r="F804" s="54"/>
    </row>
    <row r="805" spans="1:6">
      <c r="A805" s="41">
        <v>42704</v>
      </c>
      <c r="B805" s="42">
        <v>3409.01</v>
      </c>
      <c r="C805">
        <f t="shared" si="42"/>
        <v>11</v>
      </c>
      <c r="D805">
        <f t="shared" si="43"/>
        <v>2017</v>
      </c>
      <c r="E805">
        <f t="shared" si="44"/>
        <v>6761.7713350000004</v>
      </c>
      <c r="F805" s="54"/>
    </row>
    <row r="806" spans="1:6">
      <c r="A806" s="41">
        <v>42705</v>
      </c>
      <c r="B806" s="42">
        <v>3611.89</v>
      </c>
      <c r="C806">
        <f t="shared" si="42"/>
        <v>12</v>
      </c>
      <c r="D806">
        <f t="shared" si="43"/>
        <v>2017</v>
      </c>
      <c r="E806">
        <f t="shared" si="44"/>
        <v>7164.1838150000003</v>
      </c>
      <c r="F806" s="54"/>
    </row>
    <row r="807" spans="1:6">
      <c r="A807" s="41">
        <v>42706</v>
      </c>
      <c r="B807" s="42">
        <v>3581.53</v>
      </c>
      <c r="C807">
        <f t="shared" si="42"/>
        <v>12</v>
      </c>
      <c r="D807">
        <f t="shared" si="43"/>
        <v>2017</v>
      </c>
      <c r="E807">
        <f t="shared" si="44"/>
        <v>7103.9647550000009</v>
      </c>
      <c r="F807" s="54"/>
    </row>
    <row r="808" spans="1:6">
      <c r="A808" s="41">
        <v>42707</v>
      </c>
      <c r="B808" s="42">
        <v>3395.15</v>
      </c>
      <c r="C808">
        <f t="shared" si="42"/>
        <v>12</v>
      </c>
      <c r="D808">
        <f t="shared" si="43"/>
        <v>2017</v>
      </c>
      <c r="E808">
        <f t="shared" si="44"/>
        <v>6734.280025</v>
      </c>
      <c r="F808" s="54"/>
    </row>
    <row r="809" spans="1:6">
      <c r="A809" s="41">
        <v>42708</v>
      </c>
      <c r="B809" s="42">
        <v>3797.47</v>
      </c>
      <c r="C809">
        <f t="shared" si="42"/>
        <v>12</v>
      </c>
      <c r="D809">
        <f t="shared" si="43"/>
        <v>2017</v>
      </c>
      <c r="E809">
        <f t="shared" si="44"/>
        <v>7532.2817449999993</v>
      </c>
      <c r="F809" s="54"/>
    </row>
    <row r="810" spans="1:6">
      <c r="A810" s="41">
        <v>42709</v>
      </c>
      <c r="B810" s="42">
        <v>4382.59</v>
      </c>
      <c r="C810">
        <f t="shared" si="42"/>
        <v>12</v>
      </c>
      <c r="D810">
        <f t="shared" si="43"/>
        <v>2017</v>
      </c>
      <c r="E810">
        <f t="shared" si="44"/>
        <v>8692.8672650000008</v>
      </c>
      <c r="F810" s="54"/>
    </row>
    <row r="811" spans="1:6">
      <c r="A811" s="41">
        <v>42710</v>
      </c>
      <c r="B811" s="42">
        <v>3160.55</v>
      </c>
      <c r="C811">
        <f t="shared" si="42"/>
        <v>12</v>
      </c>
      <c r="D811">
        <f t="shared" si="43"/>
        <v>2017</v>
      </c>
      <c r="E811">
        <f t="shared" si="44"/>
        <v>6268.9509250000001</v>
      </c>
      <c r="F811" s="54"/>
    </row>
    <row r="812" spans="1:6">
      <c r="A812" s="41">
        <v>42711</v>
      </c>
      <c r="B812" s="42">
        <v>2785.99</v>
      </c>
      <c r="C812">
        <f t="shared" si="42"/>
        <v>12</v>
      </c>
      <c r="D812">
        <f t="shared" si="43"/>
        <v>2017</v>
      </c>
      <c r="E812">
        <f t="shared" si="44"/>
        <v>5526.0111649999999</v>
      </c>
      <c r="F812" s="54"/>
    </row>
    <row r="813" spans="1:6">
      <c r="A813" s="41">
        <v>42712</v>
      </c>
      <c r="B813" s="42">
        <v>3120.78</v>
      </c>
      <c r="C813">
        <f t="shared" si="42"/>
        <v>12</v>
      </c>
      <c r="D813">
        <f t="shared" si="43"/>
        <v>2017</v>
      </c>
      <c r="E813">
        <f t="shared" si="44"/>
        <v>6190.0671300000004</v>
      </c>
      <c r="F813" s="54"/>
    </row>
    <row r="814" spans="1:6">
      <c r="A814" s="41">
        <v>42713</v>
      </c>
      <c r="B814" s="42">
        <v>2984.31</v>
      </c>
      <c r="C814">
        <f t="shared" si="42"/>
        <v>12</v>
      </c>
      <c r="D814">
        <f t="shared" si="43"/>
        <v>2017</v>
      </c>
      <c r="E814">
        <f t="shared" si="44"/>
        <v>5919.3788850000001</v>
      </c>
      <c r="F814" s="54"/>
    </row>
    <row r="815" spans="1:6">
      <c r="A815" s="41">
        <v>42714</v>
      </c>
      <c r="B815" s="42">
        <v>4183.13</v>
      </c>
      <c r="C815">
        <f t="shared" si="42"/>
        <v>12</v>
      </c>
      <c r="D815">
        <f t="shared" si="43"/>
        <v>2017</v>
      </c>
      <c r="E815">
        <f t="shared" si="44"/>
        <v>8297.2383549999995</v>
      </c>
      <c r="F815" s="54"/>
    </row>
    <row r="816" spans="1:6">
      <c r="A816" s="41">
        <v>42715</v>
      </c>
      <c r="B816" s="42">
        <v>4439.3100000000004</v>
      </c>
      <c r="C816">
        <f t="shared" si="42"/>
        <v>12</v>
      </c>
      <c r="D816">
        <f t="shared" si="43"/>
        <v>2017</v>
      </c>
      <c r="E816">
        <f t="shared" si="44"/>
        <v>8805.3713850000004</v>
      </c>
      <c r="F816" s="54"/>
    </row>
    <row r="817" spans="1:6">
      <c r="A817" s="41">
        <v>42716</v>
      </c>
      <c r="B817" s="42">
        <v>3674.43</v>
      </c>
      <c r="C817">
        <f t="shared" si="42"/>
        <v>12</v>
      </c>
      <c r="D817">
        <f t="shared" si="43"/>
        <v>2017</v>
      </c>
      <c r="E817">
        <f t="shared" si="44"/>
        <v>7288.2319049999996</v>
      </c>
      <c r="F817" s="54"/>
    </row>
    <row r="818" spans="1:6">
      <c r="A818" s="41">
        <v>42717</v>
      </c>
      <c r="B818" s="42">
        <v>3580.27</v>
      </c>
      <c r="C818">
        <f t="shared" si="42"/>
        <v>12</v>
      </c>
      <c r="D818">
        <f t="shared" si="43"/>
        <v>2017</v>
      </c>
      <c r="E818">
        <f t="shared" si="44"/>
        <v>7101.465545</v>
      </c>
      <c r="F818" s="54"/>
    </row>
    <row r="819" spans="1:6">
      <c r="A819" s="41">
        <v>42718</v>
      </c>
      <c r="B819" s="42">
        <v>3518.38</v>
      </c>
      <c r="C819">
        <f t="shared" si="42"/>
        <v>12</v>
      </c>
      <c r="D819">
        <f t="shared" si="43"/>
        <v>2017</v>
      </c>
      <c r="E819">
        <f t="shared" si="44"/>
        <v>6978.7067300000008</v>
      </c>
      <c r="F819" s="54"/>
    </row>
    <row r="820" spans="1:6">
      <c r="A820" s="41">
        <v>42719</v>
      </c>
      <c r="B820" s="42">
        <v>4905.8599999999997</v>
      </c>
      <c r="C820">
        <f t="shared" si="42"/>
        <v>12</v>
      </c>
      <c r="D820">
        <f t="shared" si="43"/>
        <v>2017</v>
      </c>
      <c r="E820">
        <f t="shared" si="44"/>
        <v>9730.7733099999987</v>
      </c>
      <c r="F820" s="54"/>
    </row>
    <row r="821" spans="1:6">
      <c r="A821" s="41">
        <v>42720</v>
      </c>
      <c r="B821" s="42">
        <v>5803.11</v>
      </c>
      <c r="C821">
        <f t="shared" si="42"/>
        <v>12</v>
      </c>
      <c r="D821">
        <f t="shared" si="43"/>
        <v>2017</v>
      </c>
      <c r="E821">
        <f t="shared" si="44"/>
        <v>11510.468685</v>
      </c>
      <c r="F821" s="54"/>
    </row>
    <row r="822" spans="1:6">
      <c r="A822" s="41">
        <v>42721</v>
      </c>
      <c r="B822" s="42">
        <v>4318.84</v>
      </c>
      <c r="C822">
        <f t="shared" si="42"/>
        <v>12</v>
      </c>
      <c r="D822">
        <f t="shared" si="43"/>
        <v>2017</v>
      </c>
      <c r="E822">
        <f t="shared" si="44"/>
        <v>8566.41914</v>
      </c>
      <c r="F822" s="54"/>
    </row>
    <row r="823" spans="1:6">
      <c r="A823" s="41">
        <v>42722</v>
      </c>
      <c r="B823" s="42">
        <v>2998.86</v>
      </c>
      <c r="C823">
        <f t="shared" si="42"/>
        <v>12</v>
      </c>
      <c r="D823">
        <f t="shared" si="43"/>
        <v>2017</v>
      </c>
      <c r="E823">
        <f t="shared" si="44"/>
        <v>5948.2388100000007</v>
      </c>
      <c r="F823" s="54"/>
    </row>
    <row r="824" spans="1:6">
      <c r="A824" s="41">
        <v>42723</v>
      </c>
      <c r="B824" s="42">
        <v>3217.13</v>
      </c>
      <c r="C824">
        <f t="shared" si="42"/>
        <v>12</v>
      </c>
      <c r="D824">
        <f t="shared" si="43"/>
        <v>2017</v>
      </c>
      <c r="E824">
        <f t="shared" si="44"/>
        <v>6381.1773550000007</v>
      </c>
      <c r="F824" s="54"/>
    </row>
    <row r="825" spans="1:6">
      <c r="A825" s="41">
        <v>42724</v>
      </c>
      <c r="B825" s="42">
        <v>3509.59</v>
      </c>
      <c r="C825">
        <f t="shared" si="42"/>
        <v>12</v>
      </c>
      <c r="D825">
        <f t="shared" si="43"/>
        <v>2017</v>
      </c>
      <c r="E825">
        <f t="shared" si="44"/>
        <v>6961.2717650000004</v>
      </c>
      <c r="F825" s="54"/>
    </row>
    <row r="826" spans="1:6">
      <c r="A826" s="41">
        <v>42725</v>
      </c>
      <c r="B826" s="42">
        <v>4220.8900000000003</v>
      </c>
      <c r="C826">
        <f t="shared" si="42"/>
        <v>12</v>
      </c>
      <c r="D826">
        <f t="shared" si="43"/>
        <v>2017</v>
      </c>
      <c r="E826">
        <f t="shared" si="44"/>
        <v>8372.1353150000014</v>
      </c>
      <c r="F826" s="54"/>
    </row>
    <row r="827" spans="1:6">
      <c r="A827" s="41">
        <v>42726</v>
      </c>
      <c r="B827" s="42">
        <v>3388.3</v>
      </c>
      <c r="C827">
        <f t="shared" si="42"/>
        <v>12</v>
      </c>
      <c r="D827">
        <f t="shared" si="43"/>
        <v>2017</v>
      </c>
      <c r="E827">
        <f t="shared" si="44"/>
        <v>6720.6930500000008</v>
      </c>
      <c r="F827" s="54"/>
    </row>
    <row r="828" spans="1:6">
      <c r="A828" s="41">
        <v>42727</v>
      </c>
      <c r="B828" s="42">
        <v>3179.26</v>
      </c>
      <c r="C828">
        <f t="shared" si="42"/>
        <v>12</v>
      </c>
      <c r="D828">
        <f t="shared" si="43"/>
        <v>2017</v>
      </c>
      <c r="E828">
        <f t="shared" si="44"/>
        <v>6306.062210000001</v>
      </c>
      <c r="F828" s="54"/>
    </row>
    <row r="829" spans="1:6">
      <c r="A829" s="41">
        <v>42728</v>
      </c>
      <c r="B829" s="42">
        <v>3470.99</v>
      </c>
      <c r="C829">
        <f t="shared" si="42"/>
        <v>12</v>
      </c>
      <c r="D829">
        <f t="shared" si="43"/>
        <v>2017</v>
      </c>
      <c r="E829">
        <f t="shared" si="44"/>
        <v>6884.7086650000001</v>
      </c>
      <c r="F829" s="54"/>
    </row>
    <row r="830" spans="1:6">
      <c r="A830" s="41">
        <v>42729</v>
      </c>
      <c r="B830" s="42">
        <v>3868.66</v>
      </c>
      <c r="C830">
        <f t="shared" si="42"/>
        <v>12</v>
      </c>
      <c r="D830">
        <f t="shared" si="43"/>
        <v>2017</v>
      </c>
      <c r="E830">
        <f t="shared" si="44"/>
        <v>7673.48711</v>
      </c>
      <c r="F830" s="54"/>
    </row>
    <row r="831" spans="1:6">
      <c r="A831" s="41">
        <v>42730</v>
      </c>
      <c r="B831" s="42">
        <v>3286.03</v>
      </c>
      <c r="C831">
        <f t="shared" si="42"/>
        <v>12</v>
      </c>
      <c r="D831">
        <f t="shared" si="43"/>
        <v>2017</v>
      </c>
      <c r="E831">
        <f t="shared" si="44"/>
        <v>6517.8405050000001</v>
      </c>
      <c r="F831" s="54"/>
    </row>
    <row r="832" spans="1:6">
      <c r="A832" s="41">
        <v>42731</v>
      </c>
      <c r="B832" s="42">
        <v>3136.36</v>
      </c>
      <c r="C832">
        <f t="shared" si="42"/>
        <v>12</v>
      </c>
      <c r="D832">
        <f t="shared" si="43"/>
        <v>2017</v>
      </c>
      <c r="E832">
        <f t="shared" si="44"/>
        <v>6220.9700600000006</v>
      </c>
      <c r="F832" s="54"/>
    </row>
    <row r="833" spans="1:8">
      <c r="A833" s="41">
        <v>42732</v>
      </c>
      <c r="B833" s="42">
        <v>4034.21</v>
      </c>
      <c r="C833">
        <f t="shared" si="42"/>
        <v>12</v>
      </c>
      <c r="D833">
        <f t="shared" si="43"/>
        <v>2017</v>
      </c>
      <c r="E833">
        <f t="shared" si="44"/>
        <v>8001.8555350000006</v>
      </c>
      <c r="F833" s="54"/>
    </row>
    <row r="834" spans="1:8">
      <c r="A834" s="41">
        <v>42733</v>
      </c>
      <c r="B834" s="42">
        <v>4263.49</v>
      </c>
      <c r="C834">
        <f t="shared" si="42"/>
        <v>12</v>
      </c>
      <c r="D834">
        <f t="shared" si="43"/>
        <v>2017</v>
      </c>
      <c r="E834">
        <f t="shared" si="44"/>
        <v>8456.632415</v>
      </c>
      <c r="F834" s="54"/>
    </row>
    <row r="835" spans="1:8">
      <c r="A835" s="41">
        <v>42734</v>
      </c>
      <c r="B835" s="42">
        <v>3291.58</v>
      </c>
      <c r="C835">
        <f t="shared" si="42"/>
        <v>12</v>
      </c>
      <c r="D835">
        <f t="shared" si="43"/>
        <v>2017</v>
      </c>
      <c r="E835">
        <f t="shared" si="44"/>
        <v>6528.8489300000001</v>
      </c>
      <c r="F835" s="54"/>
    </row>
    <row r="836" spans="1:8" ht="15" customHeight="1">
      <c r="A836" s="41">
        <v>42735</v>
      </c>
      <c r="B836" s="42">
        <v>3463.79</v>
      </c>
      <c r="C836">
        <f t="shared" si="42"/>
        <v>12</v>
      </c>
      <c r="D836">
        <f t="shared" si="43"/>
        <v>2017</v>
      </c>
      <c r="E836">
        <f t="shared" si="44"/>
        <v>6870.4274649999998</v>
      </c>
      <c r="F836" s="54"/>
      <c r="G836" s="45"/>
      <c r="H836" s="45"/>
    </row>
    <row r="837" spans="1:8">
      <c r="A837" s="43">
        <v>42736</v>
      </c>
      <c r="B837" s="44">
        <v>2911.38</v>
      </c>
      <c r="C837">
        <f t="shared" ref="C837:C868" si="45">MONTH(A837)</f>
        <v>1</v>
      </c>
      <c r="D837">
        <f t="shared" ref="D837:D868" si="46">IF(C837&gt;9,YEAR(A837)+1,YEAR(A837))</f>
        <v>2017</v>
      </c>
      <c r="E837">
        <f t="shared" ref="E837:E868" si="47">B837*1.9835</f>
        <v>5774.7222300000003</v>
      </c>
      <c r="F837" s="54"/>
      <c r="G837" s="46"/>
      <c r="H837" s="47"/>
    </row>
    <row r="838" spans="1:8">
      <c r="A838" s="43">
        <v>42737</v>
      </c>
      <c r="B838" s="44">
        <v>3025.7</v>
      </c>
      <c r="C838">
        <f t="shared" si="45"/>
        <v>1</v>
      </c>
      <c r="D838">
        <f t="shared" si="46"/>
        <v>2017</v>
      </c>
      <c r="E838">
        <f t="shared" si="47"/>
        <v>6001.47595</v>
      </c>
      <c r="F838" s="54"/>
      <c r="G838" s="46"/>
      <c r="H838" s="47"/>
    </row>
    <row r="839" spans="1:8">
      <c r="A839" s="43">
        <v>42738</v>
      </c>
      <c r="B839" s="44">
        <v>2844.16</v>
      </c>
      <c r="C839">
        <f t="shared" si="45"/>
        <v>1</v>
      </c>
      <c r="D839">
        <f t="shared" si="46"/>
        <v>2017</v>
      </c>
      <c r="E839">
        <f t="shared" si="47"/>
        <v>5641.3913599999996</v>
      </c>
      <c r="F839" s="54"/>
      <c r="G839" s="46"/>
      <c r="H839" s="47"/>
    </row>
    <row r="840" spans="1:8">
      <c r="A840" s="43">
        <v>42739</v>
      </c>
      <c r="B840" s="44">
        <v>4453.59</v>
      </c>
      <c r="C840">
        <f t="shared" si="45"/>
        <v>1</v>
      </c>
      <c r="D840">
        <f t="shared" si="46"/>
        <v>2017</v>
      </c>
      <c r="E840">
        <f t="shared" si="47"/>
        <v>8833.6957650000004</v>
      </c>
      <c r="F840" s="54"/>
      <c r="G840" s="46"/>
      <c r="H840" s="47"/>
    </row>
    <row r="841" spans="1:8">
      <c r="A841" s="43">
        <v>42740</v>
      </c>
      <c r="B841" s="44">
        <v>3048.8</v>
      </c>
      <c r="C841">
        <f t="shared" si="45"/>
        <v>1</v>
      </c>
      <c r="D841">
        <f t="shared" si="46"/>
        <v>2017</v>
      </c>
      <c r="E841">
        <f t="shared" si="47"/>
        <v>6047.2948000000006</v>
      </c>
      <c r="F841" s="54"/>
      <c r="G841" s="46"/>
      <c r="H841" s="47"/>
    </row>
    <row r="842" spans="1:8">
      <c r="A842" s="43">
        <v>42741</v>
      </c>
      <c r="B842" s="44">
        <v>2212.1999999999998</v>
      </c>
      <c r="C842">
        <f t="shared" si="45"/>
        <v>1</v>
      </c>
      <c r="D842">
        <f t="shared" si="46"/>
        <v>2017</v>
      </c>
      <c r="E842">
        <f t="shared" si="47"/>
        <v>4387.8986999999997</v>
      </c>
      <c r="F842" s="54"/>
      <c r="G842" s="46"/>
      <c r="H842" s="47"/>
    </row>
    <row r="843" spans="1:8">
      <c r="A843" s="43">
        <v>42742</v>
      </c>
      <c r="B843" s="44">
        <v>2182.73</v>
      </c>
      <c r="C843">
        <f t="shared" si="45"/>
        <v>1</v>
      </c>
      <c r="D843">
        <f t="shared" si="46"/>
        <v>2017</v>
      </c>
      <c r="E843">
        <f t="shared" si="47"/>
        <v>4329.4449549999999</v>
      </c>
      <c r="F843" s="54"/>
      <c r="G843" s="46"/>
      <c r="H843" s="47"/>
    </row>
    <row r="844" spans="1:8">
      <c r="A844" s="43">
        <v>42743</v>
      </c>
      <c r="B844" s="44">
        <v>2694.57</v>
      </c>
      <c r="C844">
        <f t="shared" si="45"/>
        <v>1</v>
      </c>
      <c r="D844">
        <f t="shared" si="46"/>
        <v>2017</v>
      </c>
      <c r="E844">
        <f t="shared" si="47"/>
        <v>5344.6795950000005</v>
      </c>
      <c r="F844" s="54"/>
      <c r="G844" s="46"/>
      <c r="H844" s="47"/>
    </row>
    <row r="845" spans="1:8">
      <c r="A845" s="43">
        <v>42744</v>
      </c>
      <c r="B845" s="44">
        <v>4926.75</v>
      </c>
      <c r="C845">
        <f t="shared" si="45"/>
        <v>1</v>
      </c>
      <c r="D845">
        <f t="shared" si="46"/>
        <v>2017</v>
      </c>
      <c r="E845">
        <f t="shared" si="47"/>
        <v>9772.2086249999993</v>
      </c>
      <c r="F845" s="54"/>
      <c r="G845" s="46"/>
      <c r="H845" s="47"/>
    </row>
    <row r="846" spans="1:8">
      <c r="A846" s="43">
        <v>42745</v>
      </c>
      <c r="B846" s="44">
        <v>4730.78</v>
      </c>
      <c r="C846">
        <f t="shared" si="45"/>
        <v>1</v>
      </c>
      <c r="D846">
        <f t="shared" si="46"/>
        <v>2017</v>
      </c>
      <c r="E846">
        <f t="shared" si="47"/>
        <v>9383.5021299999989</v>
      </c>
      <c r="F846" s="54"/>
      <c r="G846" s="46"/>
      <c r="H846" s="47"/>
    </row>
    <row r="847" spans="1:8">
      <c r="A847" s="43">
        <v>42746</v>
      </c>
      <c r="B847" s="44">
        <v>4332.42</v>
      </c>
      <c r="C847">
        <f t="shared" si="45"/>
        <v>1</v>
      </c>
      <c r="D847">
        <f t="shared" si="46"/>
        <v>2017</v>
      </c>
      <c r="E847">
        <f t="shared" si="47"/>
        <v>8593.3550699999996</v>
      </c>
      <c r="F847" s="54"/>
      <c r="G847" s="46"/>
      <c r="H847" s="47"/>
    </row>
    <row r="848" spans="1:8">
      <c r="A848" s="43">
        <v>42747</v>
      </c>
      <c r="B848" s="44">
        <v>4305.6499999999996</v>
      </c>
      <c r="C848">
        <f t="shared" si="45"/>
        <v>1</v>
      </c>
      <c r="D848">
        <f t="shared" si="46"/>
        <v>2017</v>
      </c>
      <c r="E848">
        <f t="shared" si="47"/>
        <v>8540.2567749999998</v>
      </c>
      <c r="F848" s="54"/>
      <c r="G848" s="46"/>
      <c r="H848" s="47"/>
    </row>
    <row r="849" spans="1:8">
      <c r="A849" s="43">
        <v>42748</v>
      </c>
      <c r="B849" s="44">
        <v>2776.58</v>
      </c>
      <c r="C849">
        <f t="shared" si="45"/>
        <v>1</v>
      </c>
      <c r="D849">
        <f t="shared" si="46"/>
        <v>2017</v>
      </c>
      <c r="E849">
        <f t="shared" si="47"/>
        <v>5507.3464299999996</v>
      </c>
      <c r="F849" s="54"/>
      <c r="G849" s="46"/>
      <c r="H849" s="47"/>
    </row>
    <row r="850" spans="1:8">
      <c r="A850" s="43">
        <v>42749</v>
      </c>
      <c r="B850" s="44">
        <v>2643.65</v>
      </c>
      <c r="C850">
        <f t="shared" si="45"/>
        <v>1</v>
      </c>
      <c r="D850">
        <f t="shared" si="46"/>
        <v>2017</v>
      </c>
      <c r="E850">
        <f t="shared" si="47"/>
        <v>5243.6797750000005</v>
      </c>
      <c r="F850" s="54"/>
      <c r="G850" s="46"/>
      <c r="H850" s="47"/>
    </row>
    <row r="851" spans="1:8">
      <c r="A851" s="43">
        <v>42750</v>
      </c>
      <c r="B851" s="44">
        <v>2562.5100000000002</v>
      </c>
      <c r="C851">
        <f t="shared" si="45"/>
        <v>1</v>
      </c>
      <c r="D851">
        <f t="shared" si="46"/>
        <v>2017</v>
      </c>
      <c r="E851">
        <f t="shared" si="47"/>
        <v>5082.738585000001</v>
      </c>
      <c r="F851" s="54"/>
      <c r="G851" s="46"/>
      <c r="H851" s="47"/>
    </row>
    <row r="852" spans="1:8">
      <c r="A852" s="43">
        <v>42751</v>
      </c>
      <c r="B852" s="44">
        <v>2587.4</v>
      </c>
      <c r="C852">
        <f t="shared" si="45"/>
        <v>1</v>
      </c>
      <c r="D852">
        <f t="shared" si="46"/>
        <v>2017</v>
      </c>
      <c r="E852">
        <f t="shared" si="47"/>
        <v>5132.1079</v>
      </c>
      <c r="F852" s="54"/>
      <c r="G852" s="46"/>
      <c r="H852" s="47"/>
    </row>
    <row r="853" spans="1:8">
      <c r="A853" s="43">
        <v>42752</v>
      </c>
      <c r="B853" s="44">
        <v>2588</v>
      </c>
      <c r="C853">
        <f t="shared" si="45"/>
        <v>1</v>
      </c>
      <c r="D853">
        <f t="shared" si="46"/>
        <v>2017</v>
      </c>
      <c r="E853">
        <f t="shared" si="47"/>
        <v>5133.2979999999998</v>
      </c>
      <c r="F853" s="54"/>
      <c r="G853" s="46"/>
      <c r="H853" s="47"/>
    </row>
    <row r="854" spans="1:8">
      <c r="A854" s="43">
        <v>42753</v>
      </c>
      <c r="B854" s="44">
        <v>3803.17</v>
      </c>
      <c r="C854">
        <f t="shared" si="45"/>
        <v>1</v>
      </c>
      <c r="D854">
        <f t="shared" si="46"/>
        <v>2017</v>
      </c>
      <c r="E854">
        <f t="shared" si="47"/>
        <v>7543.5876950000002</v>
      </c>
      <c r="F854" s="54"/>
      <c r="G854" s="46"/>
      <c r="H854" s="47"/>
    </row>
    <row r="855" spans="1:8">
      <c r="A855" s="43">
        <v>42754</v>
      </c>
      <c r="B855" s="44">
        <v>2976.36</v>
      </c>
      <c r="C855">
        <f t="shared" si="45"/>
        <v>1</v>
      </c>
      <c r="D855">
        <f t="shared" si="46"/>
        <v>2017</v>
      </c>
      <c r="E855">
        <f t="shared" si="47"/>
        <v>5903.61006</v>
      </c>
      <c r="F855" s="54"/>
      <c r="G855" s="46"/>
      <c r="H855" s="47"/>
    </row>
    <row r="856" spans="1:8">
      <c r="A856" s="43">
        <v>42755</v>
      </c>
      <c r="B856" s="44">
        <v>3292.13</v>
      </c>
      <c r="C856">
        <f t="shared" si="45"/>
        <v>1</v>
      </c>
      <c r="D856">
        <f t="shared" si="46"/>
        <v>2017</v>
      </c>
      <c r="E856">
        <f t="shared" si="47"/>
        <v>6529.9398550000005</v>
      </c>
      <c r="F856" s="54"/>
      <c r="G856" s="46"/>
      <c r="H856" s="47"/>
    </row>
    <row r="857" spans="1:8">
      <c r="A857" s="43">
        <v>42756</v>
      </c>
      <c r="B857" s="44">
        <v>3456.99</v>
      </c>
      <c r="C857">
        <f t="shared" si="45"/>
        <v>1</v>
      </c>
      <c r="D857">
        <f t="shared" si="46"/>
        <v>2017</v>
      </c>
      <c r="E857">
        <f t="shared" si="47"/>
        <v>6856.9396649999999</v>
      </c>
      <c r="F857" s="54"/>
      <c r="G857" s="46"/>
      <c r="H857" s="47"/>
    </row>
    <row r="858" spans="1:8">
      <c r="A858" s="43">
        <v>42757</v>
      </c>
      <c r="B858" s="44">
        <v>3402.78</v>
      </c>
      <c r="C858">
        <f t="shared" si="45"/>
        <v>1</v>
      </c>
      <c r="D858">
        <f t="shared" si="46"/>
        <v>2017</v>
      </c>
      <c r="E858">
        <f t="shared" si="47"/>
        <v>6749.4141300000001</v>
      </c>
      <c r="F858" s="54"/>
      <c r="G858" s="46"/>
      <c r="H858" s="47"/>
    </row>
    <row r="859" spans="1:8">
      <c r="A859" s="43">
        <v>42758</v>
      </c>
      <c r="B859" s="44">
        <v>3611.29</v>
      </c>
      <c r="C859">
        <f t="shared" si="45"/>
        <v>1</v>
      </c>
      <c r="D859">
        <f t="shared" si="46"/>
        <v>2017</v>
      </c>
      <c r="E859">
        <f t="shared" si="47"/>
        <v>7162.9937150000005</v>
      </c>
      <c r="F859" s="54"/>
      <c r="G859" s="46"/>
      <c r="H859" s="47"/>
    </row>
    <row r="860" spans="1:8">
      <c r="A860" s="43">
        <v>42759</v>
      </c>
      <c r="B860" s="44">
        <v>3455.3</v>
      </c>
      <c r="C860">
        <f t="shared" si="45"/>
        <v>1</v>
      </c>
      <c r="D860">
        <f t="shared" si="46"/>
        <v>2017</v>
      </c>
      <c r="E860">
        <f t="shared" si="47"/>
        <v>6853.5875500000002</v>
      </c>
      <c r="F860" s="54"/>
      <c r="G860" s="46"/>
      <c r="H860" s="47"/>
    </row>
    <row r="861" spans="1:8">
      <c r="A861" s="43">
        <v>42760</v>
      </c>
      <c r="B861" s="44">
        <v>3407.08</v>
      </c>
      <c r="C861">
        <f t="shared" si="45"/>
        <v>1</v>
      </c>
      <c r="D861">
        <f t="shared" si="46"/>
        <v>2017</v>
      </c>
      <c r="E861">
        <f t="shared" si="47"/>
        <v>6757.9431800000002</v>
      </c>
      <c r="F861" s="54"/>
      <c r="G861" s="46"/>
      <c r="H861" s="47"/>
    </row>
    <row r="862" spans="1:8">
      <c r="A862" s="43">
        <v>42761</v>
      </c>
      <c r="B862" s="44">
        <v>3106.78</v>
      </c>
      <c r="C862">
        <f t="shared" si="45"/>
        <v>1</v>
      </c>
      <c r="D862">
        <f t="shared" si="46"/>
        <v>2017</v>
      </c>
      <c r="E862">
        <f t="shared" si="47"/>
        <v>6162.2981300000001</v>
      </c>
      <c r="F862" s="54"/>
      <c r="G862" s="46"/>
      <c r="H862" s="47"/>
    </row>
    <row r="863" spans="1:8">
      <c r="A863" s="43">
        <v>42762</v>
      </c>
      <c r="B863" s="44">
        <v>2891.85</v>
      </c>
      <c r="C863">
        <f t="shared" si="45"/>
        <v>1</v>
      </c>
      <c r="D863">
        <f t="shared" si="46"/>
        <v>2017</v>
      </c>
      <c r="E863">
        <f t="shared" si="47"/>
        <v>5735.9844750000002</v>
      </c>
      <c r="F863" s="54"/>
      <c r="G863" s="46"/>
      <c r="H863" s="47"/>
    </row>
    <row r="864" spans="1:8">
      <c r="A864" s="43">
        <v>42763</v>
      </c>
      <c r="B864" s="44">
        <v>2788.03</v>
      </c>
      <c r="C864">
        <f t="shared" si="45"/>
        <v>1</v>
      </c>
      <c r="D864">
        <f t="shared" si="46"/>
        <v>2017</v>
      </c>
      <c r="E864">
        <f t="shared" si="47"/>
        <v>5530.0575050000007</v>
      </c>
      <c r="F864" s="54"/>
      <c r="G864" s="46"/>
      <c r="H864" s="47"/>
    </row>
    <row r="865" spans="1:8">
      <c r="A865" s="43">
        <v>42764</v>
      </c>
      <c r="B865" s="44">
        <v>2609.4899999999998</v>
      </c>
      <c r="C865">
        <f t="shared" si="45"/>
        <v>1</v>
      </c>
      <c r="D865">
        <f t="shared" si="46"/>
        <v>2017</v>
      </c>
      <c r="E865">
        <f t="shared" si="47"/>
        <v>5175.9234149999993</v>
      </c>
      <c r="F865" s="54"/>
      <c r="G865" s="46"/>
      <c r="H865" s="47"/>
    </row>
    <row r="866" spans="1:8">
      <c r="A866" s="43">
        <v>42765</v>
      </c>
      <c r="B866" s="44">
        <v>2912.78</v>
      </c>
      <c r="C866">
        <f t="shared" si="45"/>
        <v>1</v>
      </c>
      <c r="D866">
        <f t="shared" si="46"/>
        <v>2017</v>
      </c>
      <c r="E866">
        <f t="shared" si="47"/>
        <v>5777.4991300000002</v>
      </c>
      <c r="F866" s="54"/>
      <c r="G866" s="46"/>
      <c r="H866" s="47"/>
    </row>
    <row r="867" spans="1:8">
      <c r="A867" s="43">
        <v>42766</v>
      </c>
      <c r="B867" s="44">
        <v>3098.09</v>
      </c>
      <c r="C867">
        <f t="shared" si="45"/>
        <v>1</v>
      </c>
      <c r="D867">
        <f t="shared" si="46"/>
        <v>2017</v>
      </c>
      <c r="E867">
        <f t="shared" si="47"/>
        <v>6145.0615150000003</v>
      </c>
      <c r="F867" s="54"/>
      <c r="G867" s="46"/>
      <c r="H867" s="47"/>
    </row>
    <row r="868" spans="1:8">
      <c r="A868" s="43">
        <v>42767</v>
      </c>
      <c r="B868" s="44">
        <v>2973.52</v>
      </c>
      <c r="C868">
        <f t="shared" si="45"/>
        <v>2</v>
      </c>
      <c r="D868">
        <f t="shared" si="46"/>
        <v>2017</v>
      </c>
      <c r="E868">
        <f t="shared" si="47"/>
        <v>5897.9769200000001</v>
      </c>
      <c r="F868" s="54"/>
      <c r="G868" s="46"/>
      <c r="H868" s="47"/>
    </row>
    <row r="869" spans="1:8">
      <c r="A869" s="43">
        <v>42768</v>
      </c>
      <c r="B869" s="44">
        <v>3448.08</v>
      </c>
      <c r="C869">
        <f t="shared" ref="C869:C900" si="48">MONTH(A869)</f>
        <v>2</v>
      </c>
      <c r="D869">
        <f t="shared" ref="D869:D900" si="49">IF(C869&gt;9,YEAR(A869)+1,YEAR(A869))</f>
        <v>2017</v>
      </c>
      <c r="E869">
        <f t="shared" ref="E869:E900" si="50">B869*1.9835</f>
        <v>6839.2666799999997</v>
      </c>
      <c r="F869" s="54"/>
      <c r="G869" s="46"/>
      <c r="H869" s="47"/>
    </row>
    <row r="870" spans="1:8">
      <c r="A870" s="43">
        <v>42769</v>
      </c>
      <c r="B870" s="44">
        <v>3816.34</v>
      </c>
      <c r="C870">
        <f t="shared" si="48"/>
        <v>2</v>
      </c>
      <c r="D870">
        <f t="shared" si="49"/>
        <v>2017</v>
      </c>
      <c r="E870">
        <f t="shared" si="50"/>
        <v>7569.7103900000002</v>
      </c>
      <c r="F870" s="54"/>
      <c r="G870" s="46"/>
      <c r="H870" s="47"/>
    </row>
    <row r="871" spans="1:8">
      <c r="A871" s="43">
        <v>42770</v>
      </c>
      <c r="B871" s="44">
        <v>3488.22</v>
      </c>
      <c r="C871">
        <f t="shared" si="48"/>
        <v>2</v>
      </c>
      <c r="D871">
        <f t="shared" si="49"/>
        <v>2017</v>
      </c>
      <c r="E871">
        <f t="shared" si="50"/>
        <v>6918.8843699999998</v>
      </c>
      <c r="F871" s="54"/>
      <c r="G871" s="46"/>
      <c r="H871" s="47"/>
    </row>
    <row r="872" spans="1:8">
      <c r="A872" s="43">
        <v>42771</v>
      </c>
      <c r="B872" s="44">
        <v>3863.88</v>
      </c>
      <c r="C872">
        <f t="shared" si="48"/>
        <v>2</v>
      </c>
      <c r="D872">
        <f t="shared" si="49"/>
        <v>2017</v>
      </c>
      <c r="E872">
        <f t="shared" si="50"/>
        <v>7664.0059800000008</v>
      </c>
      <c r="F872" s="54"/>
      <c r="G872" s="46"/>
      <c r="H872" s="47"/>
    </row>
    <row r="873" spans="1:8">
      <c r="A873" s="43">
        <v>42772</v>
      </c>
      <c r="B873" s="44">
        <v>3631.71</v>
      </c>
      <c r="C873">
        <f t="shared" si="48"/>
        <v>2</v>
      </c>
      <c r="D873">
        <f t="shared" si="49"/>
        <v>2017</v>
      </c>
      <c r="E873">
        <f t="shared" si="50"/>
        <v>7203.4967850000003</v>
      </c>
      <c r="F873" s="54"/>
      <c r="G873" s="46"/>
      <c r="H873" s="47"/>
    </row>
    <row r="874" spans="1:8">
      <c r="A874" s="43">
        <v>42773</v>
      </c>
      <c r="B874" s="44">
        <v>3906.72</v>
      </c>
      <c r="C874">
        <f t="shared" si="48"/>
        <v>2</v>
      </c>
      <c r="D874">
        <f t="shared" si="49"/>
        <v>2017</v>
      </c>
      <c r="E874">
        <f t="shared" si="50"/>
        <v>7748.97912</v>
      </c>
      <c r="F874" s="54"/>
      <c r="G874" s="46"/>
      <c r="H874" s="47"/>
    </row>
    <row r="875" spans="1:8">
      <c r="A875" s="43">
        <v>42774</v>
      </c>
      <c r="B875" s="44">
        <v>3741.45</v>
      </c>
      <c r="C875">
        <f t="shared" si="48"/>
        <v>2</v>
      </c>
      <c r="D875">
        <f t="shared" si="49"/>
        <v>2017</v>
      </c>
      <c r="E875">
        <f t="shared" si="50"/>
        <v>7421.1660750000001</v>
      </c>
      <c r="F875" s="54"/>
      <c r="G875" s="46"/>
      <c r="H875" s="47"/>
    </row>
    <row r="876" spans="1:8">
      <c r="A876" s="43">
        <v>42775</v>
      </c>
      <c r="B876" s="44">
        <v>7081.41</v>
      </c>
      <c r="C876">
        <f t="shared" si="48"/>
        <v>2</v>
      </c>
      <c r="D876">
        <f t="shared" si="49"/>
        <v>2017</v>
      </c>
      <c r="E876">
        <f t="shared" si="50"/>
        <v>14045.976735</v>
      </c>
      <c r="F876" s="54"/>
      <c r="G876" s="46"/>
      <c r="H876" s="47"/>
    </row>
    <row r="877" spans="1:8">
      <c r="A877" s="43">
        <v>42776</v>
      </c>
      <c r="B877" s="44">
        <v>6119.62</v>
      </c>
      <c r="C877">
        <f t="shared" si="48"/>
        <v>2</v>
      </c>
      <c r="D877">
        <f t="shared" si="49"/>
        <v>2017</v>
      </c>
      <c r="E877">
        <f t="shared" si="50"/>
        <v>12138.26627</v>
      </c>
      <c r="F877" s="54"/>
      <c r="G877" s="46"/>
      <c r="H877" s="47"/>
    </row>
    <row r="878" spans="1:8">
      <c r="A878" s="43">
        <v>42777</v>
      </c>
      <c r="B878" s="44">
        <v>6107.55</v>
      </c>
      <c r="C878">
        <f t="shared" si="48"/>
        <v>2</v>
      </c>
      <c r="D878">
        <f t="shared" si="49"/>
        <v>2017</v>
      </c>
      <c r="E878">
        <f t="shared" si="50"/>
        <v>12114.325425000001</v>
      </c>
      <c r="F878" s="54"/>
      <c r="G878" s="46"/>
      <c r="H878" s="47"/>
    </row>
    <row r="879" spans="1:8">
      <c r="A879" s="43">
        <v>42778</v>
      </c>
      <c r="B879" s="44">
        <v>4919.3</v>
      </c>
      <c r="C879">
        <f t="shared" si="48"/>
        <v>2</v>
      </c>
      <c r="D879">
        <f t="shared" si="49"/>
        <v>2017</v>
      </c>
      <c r="E879">
        <f t="shared" si="50"/>
        <v>9757.4315500000012</v>
      </c>
      <c r="F879" s="54"/>
      <c r="G879" s="46"/>
      <c r="H879" s="47"/>
    </row>
    <row r="880" spans="1:8">
      <c r="A880" s="43">
        <v>42779</v>
      </c>
      <c r="B880" s="44">
        <v>4478.2700000000004</v>
      </c>
      <c r="C880">
        <f t="shared" si="48"/>
        <v>2</v>
      </c>
      <c r="D880">
        <f t="shared" si="49"/>
        <v>2017</v>
      </c>
      <c r="E880">
        <f t="shared" si="50"/>
        <v>8882.6485450000018</v>
      </c>
      <c r="F880" s="54"/>
      <c r="G880" s="46"/>
      <c r="H880" s="47"/>
    </row>
    <row r="881" spans="1:8">
      <c r="A881" s="43">
        <v>42780</v>
      </c>
      <c r="B881" s="44">
        <v>4363.57</v>
      </c>
      <c r="C881">
        <f t="shared" si="48"/>
        <v>2</v>
      </c>
      <c r="D881">
        <f t="shared" si="49"/>
        <v>2017</v>
      </c>
      <c r="E881">
        <f t="shared" si="50"/>
        <v>8655.141094999999</v>
      </c>
      <c r="F881" s="54"/>
      <c r="G881" s="46"/>
      <c r="H881" s="47"/>
    </row>
    <row r="882" spans="1:8">
      <c r="A882" s="43">
        <v>42781</v>
      </c>
      <c r="B882" s="44">
        <v>4113.7700000000004</v>
      </c>
      <c r="C882">
        <f t="shared" si="48"/>
        <v>2</v>
      </c>
      <c r="D882">
        <f t="shared" si="49"/>
        <v>2017</v>
      </c>
      <c r="E882">
        <f t="shared" si="50"/>
        <v>8159.6627950000011</v>
      </c>
      <c r="F882" s="54"/>
      <c r="G882" s="46"/>
      <c r="H882" s="47"/>
    </row>
    <row r="883" spans="1:8">
      <c r="A883" s="43">
        <v>42782</v>
      </c>
      <c r="B883" s="44">
        <v>4009.72</v>
      </c>
      <c r="C883">
        <f t="shared" si="48"/>
        <v>2</v>
      </c>
      <c r="D883">
        <f t="shared" si="49"/>
        <v>2017</v>
      </c>
      <c r="E883">
        <f t="shared" si="50"/>
        <v>7953.2796199999993</v>
      </c>
      <c r="F883" s="54"/>
      <c r="G883" s="46"/>
      <c r="H883" s="47"/>
    </row>
    <row r="884" spans="1:8">
      <c r="A884" s="43">
        <v>42783</v>
      </c>
      <c r="B884" s="44">
        <v>4044.34</v>
      </c>
      <c r="C884">
        <f t="shared" si="48"/>
        <v>2</v>
      </c>
      <c r="D884">
        <f t="shared" si="49"/>
        <v>2017</v>
      </c>
      <c r="E884">
        <f t="shared" si="50"/>
        <v>8021.9483900000005</v>
      </c>
      <c r="F884" s="54"/>
      <c r="G884" s="46"/>
      <c r="H884" s="47"/>
    </row>
    <row r="885" spans="1:8">
      <c r="A885" s="43">
        <v>42784</v>
      </c>
      <c r="B885" s="44">
        <v>4661.21</v>
      </c>
      <c r="C885">
        <f t="shared" si="48"/>
        <v>2</v>
      </c>
      <c r="D885">
        <f t="shared" si="49"/>
        <v>2017</v>
      </c>
      <c r="E885">
        <f t="shared" si="50"/>
        <v>9245.5100350000012</v>
      </c>
      <c r="F885" s="54"/>
      <c r="G885" s="46"/>
      <c r="H885" s="47"/>
    </row>
    <row r="886" spans="1:8">
      <c r="A886" s="43">
        <v>42785</v>
      </c>
      <c r="B886" s="44">
        <v>4666.05</v>
      </c>
      <c r="C886">
        <f t="shared" si="48"/>
        <v>2</v>
      </c>
      <c r="D886">
        <f t="shared" si="49"/>
        <v>2017</v>
      </c>
      <c r="E886">
        <f t="shared" si="50"/>
        <v>9255.1101749999998</v>
      </c>
      <c r="F886" s="54"/>
      <c r="G886" s="46"/>
      <c r="H886" s="47"/>
    </row>
    <row r="887" spans="1:8">
      <c r="A887" s="43">
        <v>42786</v>
      </c>
      <c r="B887" s="44">
        <v>6375.76</v>
      </c>
      <c r="C887">
        <f t="shared" si="48"/>
        <v>2</v>
      </c>
      <c r="D887">
        <f t="shared" si="49"/>
        <v>2017</v>
      </c>
      <c r="E887">
        <f t="shared" si="50"/>
        <v>12646.319960000001</v>
      </c>
      <c r="F887" s="54"/>
      <c r="G887" s="46"/>
      <c r="H887" s="47"/>
    </row>
    <row r="888" spans="1:8">
      <c r="A888" s="43">
        <v>42787</v>
      </c>
      <c r="B888" s="44">
        <v>5516.88</v>
      </c>
      <c r="C888">
        <f t="shared" si="48"/>
        <v>2</v>
      </c>
      <c r="D888">
        <f t="shared" si="49"/>
        <v>2017</v>
      </c>
      <c r="E888">
        <f t="shared" si="50"/>
        <v>10942.73148</v>
      </c>
      <c r="F888" s="54"/>
      <c r="G888" s="46"/>
      <c r="H888" s="47"/>
    </row>
    <row r="889" spans="1:8">
      <c r="A889" s="43">
        <v>42788</v>
      </c>
      <c r="B889" s="44">
        <v>4819.37</v>
      </c>
      <c r="C889">
        <f t="shared" si="48"/>
        <v>2</v>
      </c>
      <c r="D889">
        <f t="shared" si="49"/>
        <v>2017</v>
      </c>
      <c r="E889">
        <f t="shared" si="50"/>
        <v>9559.2203950000003</v>
      </c>
      <c r="F889" s="54"/>
      <c r="G889" s="46"/>
      <c r="H889" s="47"/>
    </row>
    <row r="890" spans="1:8">
      <c r="A890" s="43">
        <v>42789</v>
      </c>
      <c r="B890" s="44">
        <v>4706.91</v>
      </c>
      <c r="C890">
        <f t="shared" si="48"/>
        <v>2</v>
      </c>
      <c r="D890">
        <f t="shared" si="49"/>
        <v>2017</v>
      </c>
      <c r="E890">
        <f t="shared" si="50"/>
        <v>9336.1559849999994</v>
      </c>
      <c r="F890" s="54"/>
      <c r="G890" s="46"/>
      <c r="H890" s="47"/>
    </row>
    <row r="891" spans="1:8">
      <c r="A891" s="43">
        <v>42790</v>
      </c>
      <c r="B891" s="44">
        <v>4197.21</v>
      </c>
      <c r="C891">
        <f t="shared" si="48"/>
        <v>2</v>
      </c>
      <c r="D891">
        <f t="shared" si="49"/>
        <v>2017</v>
      </c>
      <c r="E891">
        <f t="shared" si="50"/>
        <v>8325.1660350000002</v>
      </c>
      <c r="F891" s="54"/>
      <c r="G891" s="46"/>
      <c r="H891" s="47"/>
    </row>
    <row r="892" spans="1:8">
      <c r="A892" s="43">
        <v>42791</v>
      </c>
      <c r="B892" s="44">
        <v>3941.43</v>
      </c>
      <c r="C892">
        <f t="shared" si="48"/>
        <v>2</v>
      </c>
      <c r="D892">
        <f t="shared" si="49"/>
        <v>2017</v>
      </c>
      <c r="E892">
        <f t="shared" si="50"/>
        <v>7817.8264049999998</v>
      </c>
      <c r="F892" s="54"/>
      <c r="G892" s="46"/>
      <c r="H892" s="47"/>
    </row>
    <row r="893" spans="1:8">
      <c r="A893" s="43">
        <v>42792</v>
      </c>
      <c r="B893" s="44">
        <v>3986.77</v>
      </c>
      <c r="C893">
        <f t="shared" si="48"/>
        <v>2</v>
      </c>
      <c r="D893">
        <f t="shared" si="49"/>
        <v>2017</v>
      </c>
      <c r="E893">
        <f t="shared" si="50"/>
        <v>7907.7582950000005</v>
      </c>
      <c r="F893" s="54"/>
      <c r="G893" s="46"/>
      <c r="H893" s="47"/>
    </row>
    <row r="894" spans="1:8">
      <c r="A894" s="43">
        <v>42793</v>
      </c>
      <c r="B894" s="44">
        <v>3130.58</v>
      </c>
      <c r="C894">
        <f t="shared" si="48"/>
        <v>2</v>
      </c>
      <c r="D894">
        <f t="shared" si="49"/>
        <v>2017</v>
      </c>
      <c r="E894">
        <f t="shared" si="50"/>
        <v>6209.5054300000002</v>
      </c>
      <c r="F894" s="54"/>
      <c r="G894" s="46"/>
      <c r="H894" s="47"/>
    </row>
    <row r="895" spans="1:8">
      <c r="A895" s="43">
        <v>42794</v>
      </c>
      <c r="B895" s="44">
        <v>3790.17</v>
      </c>
      <c r="C895">
        <f t="shared" si="48"/>
        <v>2</v>
      </c>
      <c r="D895">
        <f t="shared" si="49"/>
        <v>2017</v>
      </c>
      <c r="E895">
        <f t="shared" si="50"/>
        <v>7517.8021950000002</v>
      </c>
      <c r="F895" s="54"/>
      <c r="G895" s="46"/>
      <c r="H895" s="47"/>
    </row>
    <row r="896" spans="1:8">
      <c r="A896" s="43">
        <v>42795</v>
      </c>
      <c r="B896" s="44">
        <v>2802.07</v>
      </c>
      <c r="C896">
        <f t="shared" si="48"/>
        <v>3</v>
      </c>
      <c r="D896">
        <f t="shared" si="49"/>
        <v>2017</v>
      </c>
      <c r="E896">
        <f t="shared" si="50"/>
        <v>5557.9058450000002</v>
      </c>
      <c r="F896" s="54"/>
      <c r="G896" s="46"/>
      <c r="H896" s="47"/>
    </row>
    <row r="897" spans="1:8">
      <c r="A897" s="43">
        <v>42796</v>
      </c>
      <c r="B897" s="44">
        <v>3948.61</v>
      </c>
      <c r="C897">
        <f t="shared" si="48"/>
        <v>3</v>
      </c>
      <c r="D897">
        <f t="shared" si="49"/>
        <v>2017</v>
      </c>
      <c r="E897">
        <f t="shared" si="50"/>
        <v>7832.067935</v>
      </c>
      <c r="F897" s="54"/>
      <c r="G897" s="46"/>
      <c r="H897" s="47"/>
    </row>
    <row r="898" spans="1:8">
      <c r="A898" s="43">
        <v>42797</v>
      </c>
      <c r="B898" s="44">
        <v>3863.22</v>
      </c>
      <c r="C898">
        <f t="shared" si="48"/>
        <v>3</v>
      </c>
      <c r="D898">
        <f t="shared" si="49"/>
        <v>2017</v>
      </c>
      <c r="E898">
        <f t="shared" si="50"/>
        <v>7662.6968699999998</v>
      </c>
      <c r="F898" s="54"/>
      <c r="G898" s="46"/>
      <c r="H898" s="47"/>
    </row>
    <row r="899" spans="1:8">
      <c r="A899" s="43">
        <v>42798</v>
      </c>
      <c r="B899" s="44">
        <v>3966.69</v>
      </c>
      <c r="C899">
        <f t="shared" si="48"/>
        <v>3</v>
      </c>
      <c r="D899">
        <f t="shared" si="49"/>
        <v>2017</v>
      </c>
      <c r="E899">
        <f t="shared" si="50"/>
        <v>7867.929615</v>
      </c>
      <c r="F899" s="54"/>
      <c r="G899" s="46"/>
      <c r="H899" s="47"/>
    </row>
    <row r="900" spans="1:8">
      <c r="A900" s="43">
        <v>42799</v>
      </c>
      <c r="B900" s="44">
        <v>3932.22</v>
      </c>
      <c r="C900">
        <f t="shared" si="48"/>
        <v>3</v>
      </c>
      <c r="D900">
        <f t="shared" si="49"/>
        <v>2017</v>
      </c>
      <c r="E900">
        <f t="shared" si="50"/>
        <v>7799.5583699999997</v>
      </c>
      <c r="F900" s="54"/>
      <c r="G900" s="46"/>
      <c r="H900" s="47"/>
    </row>
    <row r="901" spans="1:8">
      <c r="A901" s="43">
        <v>42800</v>
      </c>
      <c r="B901" s="44">
        <v>4194.97</v>
      </c>
      <c r="C901">
        <f t="shared" ref="C901:C932" si="51">MONTH(A901)</f>
        <v>3</v>
      </c>
      <c r="D901">
        <f t="shared" ref="D901:D932" si="52">IF(C901&gt;9,YEAR(A901)+1,YEAR(A901))</f>
        <v>2017</v>
      </c>
      <c r="E901">
        <f t="shared" ref="E901:E932" si="53">B901*1.9835</f>
        <v>8320.7229950000001</v>
      </c>
      <c r="F901" s="54"/>
      <c r="G901" s="46"/>
      <c r="H901" s="47"/>
    </row>
    <row r="902" spans="1:8">
      <c r="A902" s="43">
        <v>42801</v>
      </c>
      <c r="B902" s="44">
        <v>3758.16</v>
      </c>
      <c r="C902">
        <f t="shared" si="51"/>
        <v>3</v>
      </c>
      <c r="D902">
        <f t="shared" si="52"/>
        <v>2017</v>
      </c>
      <c r="E902">
        <f t="shared" si="53"/>
        <v>7454.3103599999995</v>
      </c>
      <c r="F902" s="54"/>
      <c r="G902" s="46"/>
      <c r="H902" s="47"/>
    </row>
    <row r="903" spans="1:8">
      <c r="A903" s="43">
        <v>42802</v>
      </c>
      <c r="B903" s="44">
        <v>4151.6499999999996</v>
      </c>
      <c r="C903">
        <f t="shared" si="51"/>
        <v>3</v>
      </c>
      <c r="D903">
        <f t="shared" si="52"/>
        <v>2017</v>
      </c>
      <c r="E903">
        <f t="shared" si="53"/>
        <v>8234.7977749999991</v>
      </c>
      <c r="F903" s="54"/>
      <c r="G903" s="46"/>
      <c r="H903" s="47"/>
    </row>
    <row r="904" spans="1:8">
      <c r="A904" s="43">
        <v>42803</v>
      </c>
      <c r="B904" s="44">
        <v>4747.67</v>
      </c>
      <c r="C904">
        <f t="shared" si="51"/>
        <v>3</v>
      </c>
      <c r="D904">
        <f t="shared" si="52"/>
        <v>2017</v>
      </c>
      <c r="E904">
        <f t="shared" si="53"/>
        <v>9417.0034450000003</v>
      </c>
      <c r="F904" s="54"/>
      <c r="G904" s="46"/>
      <c r="H904" s="47"/>
    </row>
    <row r="905" spans="1:8">
      <c r="A905" s="43">
        <v>42804</v>
      </c>
      <c r="B905" s="44">
        <v>5261.78</v>
      </c>
      <c r="C905">
        <f t="shared" si="51"/>
        <v>3</v>
      </c>
      <c r="D905">
        <f t="shared" si="52"/>
        <v>2017</v>
      </c>
      <c r="E905">
        <f t="shared" si="53"/>
        <v>10436.74063</v>
      </c>
      <c r="F905" s="54"/>
      <c r="G905" s="46"/>
      <c r="H905" s="47"/>
    </row>
    <row r="906" spans="1:8">
      <c r="A906" s="43">
        <v>42805</v>
      </c>
      <c r="B906" s="44">
        <v>6081.76</v>
      </c>
      <c r="C906">
        <f t="shared" si="51"/>
        <v>3</v>
      </c>
      <c r="D906">
        <f t="shared" si="52"/>
        <v>2017</v>
      </c>
      <c r="E906">
        <f t="shared" si="53"/>
        <v>12063.170960000001</v>
      </c>
      <c r="F906" s="54"/>
      <c r="G906" s="46"/>
      <c r="H906" s="47"/>
    </row>
    <row r="907" spans="1:8">
      <c r="A907" s="43">
        <v>42806</v>
      </c>
      <c r="B907" s="44">
        <v>5203.8999999999996</v>
      </c>
      <c r="C907">
        <f t="shared" si="51"/>
        <v>3</v>
      </c>
      <c r="D907">
        <f t="shared" si="52"/>
        <v>2017</v>
      </c>
      <c r="E907">
        <f t="shared" si="53"/>
        <v>10321.935649999999</v>
      </c>
      <c r="F907" s="54"/>
      <c r="G907" s="46"/>
      <c r="H907" s="47"/>
    </row>
    <row r="908" spans="1:8">
      <c r="A908" s="43">
        <v>42807</v>
      </c>
      <c r="B908" s="44">
        <v>4372.75</v>
      </c>
      <c r="C908">
        <f t="shared" si="51"/>
        <v>3</v>
      </c>
      <c r="D908">
        <f t="shared" si="52"/>
        <v>2017</v>
      </c>
      <c r="E908">
        <f t="shared" si="53"/>
        <v>8673.3496250000007</v>
      </c>
      <c r="F908" s="54"/>
      <c r="G908" s="46"/>
      <c r="H908" s="47"/>
    </row>
    <row r="909" spans="1:8">
      <c r="A909" s="43">
        <v>42808</v>
      </c>
      <c r="B909" s="44">
        <v>4623.1899999999996</v>
      </c>
      <c r="C909">
        <f t="shared" si="51"/>
        <v>3</v>
      </c>
      <c r="D909">
        <f t="shared" si="52"/>
        <v>2017</v>
      </c>
      <c r="E909">
        <f t="shared" si="53"/>
        <v>9170.0973649999996</v>
      </c>
      <c r="F909" s="54"/>
      <c r="G909" s="46"/>
      <c r="H909" s="47"/>
    </row>
    <row r="910" spans="1:8">
      <c r="A910" s="43">
        <v>42809</v>
      </c>
      <c r="B910" s="44">
        <v>6413.82</v>
      </c>
      <c r="C910">
        <f t="shared" si="51"/>
        <v>3</v>
      </c>
      <c r="D910">
        <f t="shared" si="52"/>
        <v>2017</v>
      </c>
      <c r="E910">
        <f t="shared" si="53"/>
        <v>12721.811969999999</v>
      </c>
      <c r="F910" s="54"/>
      <c r="G910" s="46"/>
      <c r="H910" s="47"/>
    </row>
    <row r="911" spans="1:8">
      <c r="A911" s="43">
        <v>42810</v>
      </c>
      <c r="B911" s="44">
        <v>7206.72</v>
      </c>
      <c r="C911">
        <f t="shared" si="51"/>
        <v>3</v>
      </c>
      <c r="D911">
        <f t="shared" si="52"/>
        <v>2017</v>
      </c>
      <c r="E911">
        <f t="shared" si="53"/>
        <v>14294.529120000001</v>
      </c>
      <c r="F911" s="54"/>
      <c r="G911" s="46"/>
      <c r="H911" s="47"/>
    </row>
    <row r="912" spans="1:8">
      <c r="A912" s="43">
        <v>42811</v>
      </c>
      <c r="B912" s="44">
        <v>7586.26</v>
      </c>
      <c r="C912">
        <f t="shared" si="51"/>
        <v>3</v>
      </c>
      <c r="D912">
        <f t="shared" si="52"/>
        <v>2017</v>
      </c>
      <c r="E912">
        <f t="shared" si="53"/>
        <v>15047.346710000002</v>
      </c>
      <c r="F912" s="54"/>
      <c r="G912" s="46"/>
      <c r="H912" s="47"/>
    </row>
    <row r="913" spans="1:8">
      <c r="A913" s="43">
        <v>42812</v>
      </c>
      <c r="B913" s="44">
        <v>8518.2999999999993</v>
      </c>
      <c r="C913">
        <f t="shared" si="51"/>
        <v>3</v>
      </c>
      <c r="D913">
        <f t="shared" si="52"/>
        <v>2017</v>
      </c>
      <c r="E913">
        <f t="shared" si="53"/>
        <v>16896.048049999998</v>
      </c>
      <c r="F913" s="54"/>
      <c r="G913" s="46"/>
      <c r="H913" s="47"/>
    </row>
    <row r="914" spans="1:8">
      <c r="A914" s="43">
        <v>42813</v>
      </c>
      <c r="B914" s="44">
        <v>10547.41</v>
      </c>
      <c r="C914">
        <f t="shared" si="51"/>
        <v>3</v>
      </c>
      <c r="D914">
        <f t="shared" si="52"/>
        <v>2017</v>
      </c>
      <c r="E914">
        <f t="shared" si="53"/>
        <v>20920.787735000002</v>
      </c>
      <c r="F914" s="54"/>
      <c r="G914" s="46"/>
      <c r="H914" s="47"/>
    </row>
    <row r="915" spans="1:8">
      <c r="A915" s="43">
        <v>42814</v>
      </c>
      <c r="B915" s="44">
        <v>12994.48</v>
      </c>
      <c r="C915">
        <f t="shared" si="51"/>
        <v>3</v>
      </c>
      <c r="D915">
        <f t="shared" si="52"/>
        <v>2017</v>
      </c>
      <c r="E915">
        <f t="shared" si="53"/>
        <v>25774.551080000001</v>
      </c>
      <c r="F915" s="54"/>
      <c r="G915" s="46"/>
      <c r="H915" s="47"/>
    </row>
    <row r="916" spans="1:8">
      <c r="A916" s="43">
        <v>42815</v>
      </c>
      <c r="B916" s="44">
        <v>12926.06</v>
      </c>
      <c r="C916">
        <f t="shared" si="51"/>
        <v>3</v>
      </c>
      <c r="D916">
        <f t="shared" si="52"/>
        <v>2017</v>
      </c>
      <c r="E916">
        <f t="shared" si="53"/>
        <v>25638.84001</v>
      </c>
      <c r="F916" s="54"/>
      <c r="G916" s="46"/>
      <c r="H916" s="47"/>
    </row>
    <row r="917" spans="1:8">
      <c r="A917" s="43">
        <v>42816</v>
      </c>
      <c r="B917" s="44">
        <v>13616.69</v>
      </c>
      <c r="C917">
        <f t="shared" si="51"/>
        <v>3</v>
      </c>
      <c r="D917">
        <f t="shared" si="52"/>
        <v>2017</v>
      </c>
      <c r="E917">
        <f t="shared" si="53"/>
        <v>27008.704615000002</v>
      </c>
      <c r="F917" s="54"/>
      <c r="G917" s="46"/>
      <c r="H917" s="47"/>
    </row>
    <row r="918" spans="1:8">
      <c r="A918" s="43">
        <v>42817</v>
      </c>
      <c r="B918" s="44">
        <v>14929.5</v>
      </c>
      <c r="C918">
        <f t="shared" si="51"/>
        <v>3</v>
      </c>
      <c r="D918">
        <f t="shared" si="52"/>
        <v>2017</v>
      </c>
      <c r="E918">
        <f t="shared" si="53"/>
        <v>29612.663250000001</v>
      </c>
      <c r="F918" s="54"/>
      <c r="G918" s="46"/>
      <c r="H918" s="47"/>
    </row>
    <row r="919" spans="1:8">
      <c r="A919" s="43">
        <v>42818</v>
      </c>
      <c r="B919" s="44">
        <v>12615.06</v>
      </c>
      <c r="C919">
        <f t="shared" si="51"/>
        <v>3</v>
      </c>
      <c r="D919">
        <f t="shared" si="52"/>
        <v>2017</v>
      </c>
      <c r="E919">
        <f t="shared" si="53"/>
        <v>25021.971509999999</v>
      </c>
      <c r="F919" s="54"/>
      <c r="G919" s="46"/>
      <c r="H919" s="47"/>
    </row>
    <row r="920" spans="1:8">
      <c r="A920" s="43">
        <v>42819</v>
      </c>
      <c r="B920" s="44">
        <v>12965.24</v>
      </c>
      <c r="C920">
        <f t="shared" si="51"/>
        <v>3</v>
      </c>
      <c r="D920">
        <f t="shared" si="52"/>
        <v>2017</v>
      </c>
      <c r="E920">
        <f t="shared" si="53"/>
        <v>25716.553540000001</v>
      </c>
      <c r="F920" s="54"/>
      <c r="G920" s="46"/>
      <c r="H920" s="47"/>
    </row>
    <row r="921" spans="1:8">
      <c r="A921" s="43">
        <v>42820</v>
      </c>
      <c r="B921" s="44">
        <v>12132.51</v>
      </c>
      <c r="C921">
        <f t="shared" si="51"/>
        <v>3</v>
      </c>
      <c r="D921">
        <f t="shared" si="52"/>
        <v>2017</v>
      </c>
      <c r="E921">
        <f t="shared" si="53"/>
        <v>24064.833585</v>
      </c>
      <c r="F921" s="54"/>
      <c r="G921" s="46"/>
      <c r="H921" s="47"/>
    </row>
    <row r="922" spans="1:8">
      <c r="A922" s="43">
        <v>42821</v>
      </c>
      <c r="B922" s="44">
        <v>11183.86</v>
      </c>
      <c r="C922">
        <f t="shared" si="51"/>
        <v>3</v>
      </c>
      <c r="D922">
        <f t="shared" si="52"/>
        <v>2017</v>
      </c>
      <c r="E922">
        <f t="shared" si="53"/>
        <v>22183.186310000001</v>
      </c>
      <c r="F922" s="54"/>
      <c r="G922" s="46"/>
      <c r="H922" s="47"/>
    </row>
    <row r="923" spans="1:8">
      <c r="A923" s="43">
        <v>42822</v>
      </c>
      <c r="B923" s="44">
        <v>11054.93</v>
      </c>
      <c r="C923">
        <f t="shared" si="51"/>
        <v>3</v>
      </c>
      <c r="D923">
        <f t="shared" si="52"/>
        <v>2017</v>
      </c>
      <c r="E923">
        <f t="shared" si="53"/>
        <v>21927.453655000001</v>
      </c>
      <c r="F923" s="54"/>
      <c r="G923" s="46"/>
      <c r="H923" s="47"/>
    </row>
    <row r="924" spans="1:8">
      <c r="A924" s="43">
        <v>42823</v>
      </c>
      <c r="B924" s="44">
        <v>10987.78</v>
      </c>
      <c r="C924">
        <f t="shared" si="51"/>
        <v>3</v>
      </c>
      <c r="D924">
        <f t="shared" si="52"/>
        <v>2017</v>
      </c>
      <c r="E924">
        <f t="shared" si="53"/>
        <v>21794.261630000001</v>
      </c>
      <c r="F924" s="54"/>
      <c r="G924" s="46"/>
      <c r="H924" s="47"/>
    </row>
    <row r="925" spans="1:8">
      <c r="A925" s="43">
        <v>42824</v>
      </c>
      <c r="B925" s="44">
        <v>11977.59</v>
      </c>
      <c r="C925">
        <f t="shared" si="51"/>
        <v>3</v>
      </c>
      <c r="D925">
        <f t="shared" si="52"/>
        <v>2017</v>
      </c>
      <c r="E925">
        <f t="shared" si="53"/>
        <v>23757.549765</v>
      </c>
      <c r="F925" s="54"/>
      <c r="G925" s="46"/>
      <c r="H925" s="47"/>
    </row>
    <row r="926" spans="1:8">
      <c r="A926" s="43">
        <v>42825</v>
      </c>
      <c r="B926" s="44">
        <v>13069.8</v>
      </c>
      <c r="C926">
        <f t="shared" si="51"/>
        <v>3</v>
      </c>
      <c r="D926">
        <f t="shared" si="52"/>
        <v>2017</v>
      </c>
      <c r="E926">
        <f t="shared" si="53"/>
        <v>25923.9483</v>
      </c>
      <c r="F926" s="54"/>
      <c r="G926" s="46"/>
      <c r="H926" s="47"/>
    </row>
    <row r="927" spans="1:8">
      <c r="A927" s="43">
        <v>42826</v>
      </c>
      <c r="B927" s="44">
        <v>12334.82</v>
      </c>
      <c r="C927">
        <f t="shared" si="51"/>
        <v>4</v>
      </c>
      <c r="D927">
        <f t="shared" si="52"/>
        <v>2017</v>
      </c>
      <c r="E927">
        <f t="shared" si="53"/>
        <v>24466.115470000001</v>
      </c>
      <c r="F927" s="54"/>
      <c r="G927" s="46"/>
      <c r="H927" s="47"/>
    </row>
    <row r="928" spans="1:8">
      <c r="A928" s="43">
        <v>42827</v>
      </c>
      <c r="B928" s="44">
        <v>13021.59</v>
      </c>
      <c r="C928">
        <f t="shared" si="51"/>
        <v>4</v>
      </c>
      <c r="D928">
        <f t="shared" si="52"/>
        <v>2017</v>
      </c>
      <c r="E928">
        <f t="shared" si="53"/>
        <v>25828.323765000001</v>
      </c>
      <c r="F928" s="54"/>
      <c r="G928" s="46"/>
      <c r="H928" s="47"/>
    </row>
    <row r="929" spans="1:8">
      <c r="A929" s="43">
        <v>42828</v>
      </c>
      <c r="B929" s="44">
        <v>10438.540000000001</v>
      </c>
      <c r="C929">
        <f t="shared" si="51"/>
        <v>4</v>
      </c>
      <c r="D929">
        <f t="shared" si="52"/>
        <v>2017</v>
      </c>
      <c r="E929">
        <f t="shared" si="53"/>
        <v>20704.844090000002</v>
      </c>
      <c r="F929" s="54"/>
      <c r="G929" s="46"/>
      <c r="H929" s="47"/>
    </row>
    <row r="930" spans="1:8">
      <c r="A930" s="43">
        <v>42829</v>
      </c>
      <c r="B930" s="44">
        <v>12060.76</v>
      </c>
      <c r="C930">
        <f t="shared" si="51"/>
        <v>4</v>
      </c>
      <c r="D930">
        <f t="shared" si="52"/>
        <v>2017</v>
      </c>
      <c r="E930">
        <f t="shared" si="53"/>
        <v>23922.517459999999</v>
      </c>
      <c r="F930" s="54"/>
      <c r="G930" s="46"/>
      <c r="H930" s="47"/>
    </row>
    <row r="931" spans="1:8">
      <c r="A931" s="43">
        <v>42830</v>
      </c>
      <c r="B931" s="44">
        <v>12777.96</v>
      </c>
      <c r="C931">
        <f t="shared" si="51"/>
        <v>4</v>
      </c>
      <c r="D931">
        <f t="shared" si="52"/>
        <v>2017</v>
      </c>
      <c r="E931">
        <f t="shared" si="53"/>
        <v>25345.08366</v>
      </c>
      <c r="F931" s="54"/>
      <c r="G931" s="46"/>
      <c r="H931" s="47"/>
    </row>
    <row r="932" spans="1:8">
      <c r="A932" s="43">
        <v>42831</v>
      </c>
      <c r="B932" s="44">
        <v>11293.33</v>
      </c>
      <c r="C932">
        <f t="shared" si="51"/>
        <v>4</v>
      </c>
      <c r="D932">
        <f t="shared" si="52"/>
        <v>2017</v>
      </c>
      <c r="E932">
        <f t="shared" si="53"/>
        <v>22400.320055</v>
      </c>
      <c r="F932" s="54"/>
      <c r="G932" s="46"/>
      <c r="H932" s="47"/>
    </row>
    <row r="933" spans="1:8">
      <c r="A933" s="43">
        <v>42832</v>
      </c>
      <c r="B933" s="44">
        <v>11701.38</v>
      </c>
      <c r="C933">
        <f t="shared" ref="C933:C964" si="54">MONTH(A933)</f>
        <v>4</v>
      </c>
      <c r="D933">
        <f t="shared" ref="D933:D964" si="55">IF(C933&gt;9,YEAR(A933)+1,YEAR(A933))</f>
        <v>2017</v>
      </c>
      <c r="E933">
        <f t="shared" ref="E933:E964" si="56">B933*1.9835</f>
        <v>23209.68723</v>
      </c>
      <c r="F933" s="54"/>
      <c r="G933" s="46"/>
      <c r="H933" s="47"/>
    </row>
    <row r="934" spans="1:8">
      <c r="A934" s="43">
        <v>42833</v>
      </c>
      <c r="B934" s="44">
        <v>13891.93</v>
      </c>
      <c r="C934">
        <f t="shared" si="54"/>
        <v>4</v>
      </c>
      <c r="D934">
        <f t="shared" si="55"/>
        <v>2017</v>
      </c>
      <c r="E934">
        <f t="shared" si="56"/>
        <v>27554.643155000002</v>
      </c>
      <c r="F934" s="54"/>
      <c r="G934" s="46"/>
      <c r="H934" s="47"/>
    </row>
    <row r="935" spans="1:8">
      <c r="A935" s="43">
        <v>42834</v>
      </c>
      <c r="B935" s="44">
        <v>12985.93</v>
      </c>
      <c r="C935">
        <f t="shared" si="54"/>
        <v>4</v>
      </c>
      <c r="D935">
        <f t="shared" si="55"/>
        <v>2017</v>
      </c>
      <c r="E935">
        <f t="shared" si="56"/>
        <v>25757.592155000002</v>
      </c>
      <c r="F935" s="54"/>
      <c r="G935" s="46"/>
      <c r="H935" s="47"/>
    </row>
    <row r="936" spans="1:8">
      <c r="A936" s="43">
        <v>42835</v>
      </c>
      <c r="B936" s="44">
        <v>11580.8</v>
      </c>
      <c r="C936">
        <f t="shared" si="54"/>
        <v>4</v>
      </c>
      <c r="D936">
        <f t="shared" si="55"/>
        <v>2017</v>
      </c>
      <c r="E936">
        <f t="shared" si="56"/>
        <v>22970.516799999998</v>
      </c>
      <c r="F936" s="54"/>
      <c r="G936" s="46"/>
      <c r="H936" s="47"/>
    </row>
    <row r="937" spans="1:8">
      <c r="A937" s="43">
        <v>42836</v>
      </c>
      <c r="B937" s="44">
        <v>10948.35</v>
      </c>
      <c r="C937">
        <f t="shared" si="54"/>
        <v>4</v>
      </c>
      <c r="D937">
        <f t="shared" si="55"/>
        <v>2017</v>
      </c>
      <c r="E937">
        <f t="shared" si="56"/>
        <v>21716.052224999999</v>
      </c>
      <c r="F937" s="54"/>
      <c r="G937" s="46"/>
      <c r="H937" s="47"/>
    </row>
    <row r="938" spans="1:8">
      <c r="A938" s="43">
        <v>42837</v>
      </c>
      <c r="B938" s="44">
        <v>11639.15</v>
      </c>
      <c r="C938">
        <f t="shared" si="54"/>
        <v>4</v>
      </c>
      <c r="D938">
        <f t="shared" si="55"/>
        <v>2017</v>
      </c>
      <c r="E938">
        <f t="shared" si="56"/>
        <v>23086.254024999998</v>
      </c>
      <c r="F938" s="54"/>
      <c r="G938" s="46"/>
      <c r="H938" s="47"/>
    </row>
    <row r="939" spans="1:8">
      <c r="A939" s="43">
        <v>42838</v>
      </c>
      <c r="B939" s="44">
        <v>12236.39</v>
      </c>
      <c r="C939">
        <f t="shared" si="54"/>
        <v>4</v>
      </c>
      <c r="D939">
        <f t="shared" si="55"/>
        <v>2017</v>
      </c>
      <c r="E939">
        <f t="shared" si="56"/>
        <v>24270.879564999999</v>
      </c>
      <c r="F939" s="54"/>
      <c r="G939" s="46"/>
      <c r="H939" s="47"/>
    </row>
    <row r="940" spans="1:8">
      <c r="A940" s="43">
        <v>42839</v>
      </c>
      <c r="B940" s="44">
        <v>14492.57</v>
      </c>
      <c r="C940">
        <f t="shared" si="54"/>
        <v>4</v>
      </c>
      <c r="D940">
        <f t="shared" si="55"/>
        <v>2017</v>
      </c>
      <c r="E940">
        <f t="shared" si="56"/>
        <v>28746.012595</v>
      </c>
      <c r="F940" s="54"/>
      <c r="G940" s="46"/>
      <c r="H940" s="47"/>
    </row>
    <row r="941" spans="1:8">
      <c r="A941" s="43">
        <v>42840</v>
      </c>
      <c r="B941" s="44">
        <v>14663.11</v>
      </c>
      <c r="C941">
        <f t="shared" si="54"/>
        <v>4</v>
      </c>
      <c r="D941">
        <f t="shared" si="55"/>
        <v>2017</v>
      </c>
      <c r="E941">
        <f t="shared" si="56"/>
        <v>29084.278685000001</v>
      </c>
      <c r="F941" s="54"/>
      <c r="G941" s="46"/>
      <c r="H941" s="47"/>
    </row>
    <row r="942" spans="1:8">
      <c r="A942" s="43">
        <v>42841</v>
      </c>
      <c r="B942" s="44">
        <v>13994.68</v>
      </c>
      <c r="C942">
        <f t="shared" si="54"/>
        <v>4</v>
      </c>
      <c r="D942">
        <f t="shared" si="55"/>
        <v>2017</v>
      </c>
      <c r="E942">
        <f t="shared" si="56"/>
        <v>27758.447780000002</v>
      </c>
      <c r="F942" s="54"/>
      <c r="G942" s="46"/>
      <c r="H942" s="47"/>
    </row>
    <row r="943" spans="1:8">
      <c r="A943" s="43">
        <v>42842</v>
      </c>
      <c r="B943" s="44">
        <v>14401.32</v>
      </c>
      <c r="C943">
        <f t="shared" si="54"/>
        <v>4</v>
      </c>
      <c r="D943">
        <f t="shared" si="55"/>
        <v>2017</v>
      </c>
      <c r="E943">
        <f t="shared" si="56"/>
        <v>28565.018220000002</v>
      </c>
      <c r="F943" s="54"/>
      <c r="G943" s="46"/>
      <c r="H943" s="47"/>
    </row>
    <row r="944" spans="1:8">
      <c r="A944" s="43">
        <v>42843</v>
      </c>
      <c r="B944" s="44">
        <v>14727.73</v>
      </c>
      <c r="C944">
        <f t="shared" si="54"/>
        <v>4</v>
      </c>
      <c r="D944">
        <f t="shared" si="55"/>
        <v>2017</v>
      </c>
      <c r="E944">
        <f t="shared" si="56"/>
        <v>29212.452454999999</v>
      </c>
      <c r="F944" s="54"/>
      <c r="G944" s="46"/>
      <c r="H944" s="47"/>
    </row>
    <row r="945" spans="1:8">
      <c r="A945" s="43">
        <v>42844</v>
      </c>
      <c r="B945" s="44">
        <v>14716.16</v>
      </c>
      <c r="C945">
        <f t="shared" si="54"/>
        <v>4</v>
      </c>
      <c r="D945">
        <f t="shared" si="55"/>
        <v>2017</v>
      </c>
      <c r="E945">
        <f t="shared" si="56"/>
        <v>29189.503359999999</v>
      </c>
      <c r="F945" s="54"/>
      <c r="G945" s="46"/>
      <c r="H945" s="47"/>
    </row>
    <row r="946" spans="1:8">
      <c r="A946" s="43">
        <v>42845</v>
      </c>
      <c r="B946" s="44">
        <v>15492.23</v>
      </c>
      <c r="C946">
        <f t="shared" si="54"/>
        <v>4</v>
      </c>
      <c r="D946">
        <f t="shared" si="55"/>
        <v>2017</v>
      </c>
      <c r="E946">
        <f t="shared" si="56"/>
        <v>30728.838205</v>
      </c>
      <c r="F946" s="54"/>
      <c r="G946" s="46"/>
      <c r="H946" s="47"/>
    </row>
    <row r="947" spans="1:8">
      <c r="A947" s="43">
        <v>42846</v>
      </c>
      <c r="B947" s="44">
        <v>14944.45</v>
      </c>
      <c r="C947">
        <f t="shared" si="54"/>
        <v>4</v>
      </c>
      <c r="D947">
        <f t="shared" si="55"/>
        <v>2017</v>
      </c>
      <c r="E947">
        <f t="shared" si="56"/>
        <v>29642.316575000001</v>
      </c>
      <c r="F947" s="54"/>
      <c r="G947" s="46"/>
      <c r="H947" s="47"/>
    </row>
    <row r="948" spans="1:8">
      <c r="A948" s="43">
        <v>42847</v>
      </c>
      <c r="B948" s="44">
        <v>14367.98</v>
      </c>
      <c r="C948">
        <f t="shared" si="54"/>
        <v>4</v>
      </c>
      <c r="D948">
        <f t="shared" si="55"/>
        <v>2017</v>
      </c>
      <c r="E948">
        <f t="shared" si="56"/>
        <v>28498.888329999998</v>
      </c>
      <c r="F948" s="54"/>
      <c r="G948" s="46"/>
      <c r="H948" s="47"/>
    </row>
    <row r="949" spans="1:8">
      <c r="A949" s="43">
        <v>42848</v>
      </c>
      <c r="B949" s="44">
        <v>14566.01</v>
      </c>
      <c r="C949">
        <f t="shared" si="54"/>
        <v>4</v>
      </c>
      <c r="D949">
        <f t="shared" si="55"/>
        <v>2017</v>
      </c>
      <c r="E949">
        <f t="shared" si="56"/>
        <v>28891.680835000003</v>
      </c>
      <c r="F949" s="54"/>
      <c r="G949" s="46"/>
      <c r="H949" s="47"/>
    </row>
    <row r="950" spans="1:8">
      <c r="A950" s="43">
        <v>42849</v>
      </c>
      <c r="B950" s="44">
        <v>15351.43</v>
      </c>
      <c r="C950">
        <f t="shared" si="54"/>
        <v>4</v>
      </c>
      <c r="D950">
        <f t="shared" si="55"/>
        <v>2017</v>
      </c>
      <c r="E950">
        <f t="shared" si="56"/>
        <v>30449.561405</v>
      </c>
      <c r="F950" s="54"/>
      <c r="G950" s="46"/>
      <c r="H950" s="47"/>
    </row>
    <row r="951" spans="1:8">
      <c r="A951" s="43">
        <v>42850</v>
      </c>
      <c r="B951" s="44">
        <v>15960.53</v>
      </c>
      <c r="C951">
        <f t="shared" si="54"/>
        <v>4</v>
      </c>
      <c r="D951">
        <f t="shared" si="55"/>
        <v>2017</v>
      </c>
      <c r="E951">
        <f t="shared" si="56"/>
        <v>31657.711255000002</v>
      </c>
      <c r="F951" s="54"/>
      <c r="G951" s="46"/>
      <c r="H951" s="47"/>
    </row>
    <row r="952" spans="1:8">
      <c r="A952" s="43">
        <v>42851</v>
      </c>
      <c r="B952" s="44">
        <v>15706.52</v>
      </c>
      <c r="C952">
        <f t="shared" si="54"/>
        <v>4</v>
      </c>
      <c r="D952">
        <f t="shared" si="55"/>
        <v>2017</v>
      </c>
      <c r="E952">
        <f t="shared" si="56"/>
        <v>31153.882420000002</v>
      </c>
      <c r="F952" s="54"/>
      <c r="G952" s="46"/>
      <c r="H952" s="47"/>
    </row>
    <row r="953" spans="1:8">
      <c r="A953" s="43">
        <v>42852</v>
      </c>
      <c r="B953" s="44">
        <v>16178.26</v>
      </c>
      <c r="C953">
        <f t="shared" si="54"/>
        <v>4</v>
      </c>
      <c r="D953">
        <f t="shared" si="55"/>
        <v>2017</v>
      </c>
      <c r="E953">
        <f t="shared" si="56"/>
        <v>32089.578710000002</v>
      </c>
      <c r="F953" s="54"/>
      <c r="G953" s="46"/>
      <c r="H953" s="47"/>
    </row>
    <row r="954" spans="1:8">
      <c r="A954" s="43">
        <v>42853</v>
      </c>
      <c r="B954" s="44">
        <v>14355.4</v>
      </c>
      <c r="C954">
        <f t="shared" si="54"/>
        <v>4</v>
      </c>
      <c r="D954">
        <f t="shared" si="55"/>
        <v>2017</v>
      </c>
      <c r="E954">
        <f t="shared" si="56"/>
        <v>28473.9359</v>
      </c>
      <c r="F954" s="54"/>
      <c r="G954" s="46"/>
      <c r="H954" s="47"/>
    </row>
    <row r="955" spans="1:8">
      <c r="A955" s="43">
        <v>42854</v>
      </c>
      <c r="B955" s="44">
        <v>13223.8</v>
      </c>
      <c r="C955">
        <f t="shared" si="54"/>
        <v>4</v>
      </c>
      <c r="D955">
        <f t="shared" si="55"/>
        <v>2017</v>
      </c>
      <c r="E955">
        <f t="shared" si="56"/>
        <v>26229.407299999999</v>
      </c>
      <c r="F955" s="54"/>
      <c r="G955" s="46"/>
      <c r="H955" s="47"/>
    </row>
    <row r="956" spans="1:8">
      <c r="A956" s="43">
        <v>42855</v>
      </c>
      <c r="B956" s="44">
        <v>12879.5</v>
      </c>
      <c r="C956">
        <f t="shared" si="54"/>
        <v>4</v>
      </c>
      <c r="D956">
        <f t="shared" si="55"/>
        <v>2017</v>
      </c>
      <c r="E956">
        <f t="shared" si="56"/>
        <v>25546.488250000002</v>
      </c>
      <c r="F956" s="54"/>
      <c r="G956" s="46"/>
      <c r="H956" s="47"/>
    </row>
    <row r="957" spans="1:8">
      <c r="A957" s="43">
        <v>42856</v>
      </c>
      <c r="B957" s="44">
        <v>12535.7</v>
      </c>
      <c r="C957">
        <f t="shared" si="54"/>
        <v>5</v>
      </c>
      <c r="D957">
        <f t="shared" si="55"/>
        <v>2017</v>
      </c>
      <c r="E957">
        <f t="shared" si="56"/>
        <v>24864.560950000003</v>
      </c>
      <c r="F957" s="54"/>
      <c r="G957" s="46"/>
      <c r="H957" s="47"/>
    </row>
    <row r="958" spans="1:8">
      <c r="A958" s="43">
        <v>42857</v>
      </c>
      <c r="B958" s="44">
        <v>10707.35</v>
      </c>
      <c r="C958">
        <f t="shared" si="54"/>
        <v>5</v>
      </c>
      <c r="D958">
        <f t="shared" si="55"/>
        <v>2017</v>
      </c>
      <c r="E958">
        <f t="shared" si="56"/>
        <v>21238.028725</v>
      </c>
      <c r="F958" s="54"/>
      <c r="G958" s="46"/>
      <c r="H958" s="47"/>
    </row>
    <row r="959" spans="1:8">
      <c r="A959" s="43">
        <v>42858</v>
      </c>
      <c r="B959" s="44">
        <v>12160.5</v>
      </c>
      <c r="C959">
        <f t="shared" si="54"/>
        <v>5</v>
      </c>
      <c r="D959">
        <f t="shared" si="55"/>
        <v>2017</v>
      </c>
      <c r="E959">
        <f t="shared" si="56"/>
        <v>24120.351750000002</v>
      </c>
      <c r="F959" s="54"/>
      <c r="G959" s="46"/>
      <c r="H959" s="47"/>
    </row>
    <row r="960" spans="1:8">
      <c r="A960" s="43">
        <v>42859</v>
      </c>
      <c r="B960" s="44">
        <v>14823.19</v>
      </c>
      <c r="C960">
        <f t="shared" si="54"/>
        <v>5</v>
      </c>
      <c r="D960">
        <f t="shared" si="55"/>
        <v>2017</v>
      </c>
      <c r="E960">
        <f t="shared" si="56"/>
        <v>29401.797365000002</v>
      </c>
      <c r="F960" s="54"/>
      <c r="G960" s="46"/>
      <c r="H960" s="47"/>
    </row>
    <row r="961" spans="1:8">
      <c r="A961" s="43">
        <v>42860</v>
      </c>
      <c r="B961" s="44">
        <v>16887.919999999998</v>
      </c>
      <c r="C961">
        <f t="shared" si="54"/>
        <v>5</v>
      </c>
      <c r="D961">
        <f t="shared" si="55"/>
        <v>2017</v>
      </c>
      <c r="E961">
        <f t="shared" si="56"/>
        <v>33497.189319999998</v>
      </c>
      <c r="F961" s="54"/>
      <c r="G961" s="46"/>
      <c r="H961" s="47"/>
    </row>
    <row r="962" spans="1:8">
      <c r="A962" s="43">
        <v>42861</v>
      </c>
      <c r="B962" s="44">
        <v>22031.25</v>
      </c>
      <c r="C962">
        <f t="shared" si="54"/>
        <v>5</v>
      </c>
      <c r="D962">
        <f t="shared" si="55"/>
        <v>2017</v>
      </c>
      <c r="E962">
        <f t="shared" si="56"/>
        <v>43698.984375</v>
      </c>
      <c r="F962" s="54"/>
      <c r="G962" s="46"/>
      <c r="H962" s="47"/>
    </row>
    <row r="963" spans="1:8">
      <c r="A963" s="43">
        <v>42862</v>
      </c>
      <c r="B963" s="44">
        <v>26543.87</v>
      </c>
      <c r="C963">
        <f t="shared" si="54"/>
        <v>5</v>
      </c>
      <c r="D963">
        <f t="shared" si="55"/>
        <v>2017</v>
      </c>
      <c r="E963">
        <f t="shared" si="56"/>
        <v>52649.766145000001</v>
      </c>
      <c r="F963" s="54"/>
      <c r="G963" s="46"/>
      <c r="H963" s="47"/>
    </row>
    <row r="964" spans="1:8">
      <c r="A964" s="43">
        <v>42863</v>
      </c>
      <c r="B964" s="44">
        <v>29748.51</v>
      </c>
      <c r="C964">
        <f t="shared" si="54"/>
        <v>5</v>
      </c>
      <c r="D964">
        <f t="shared" si="55"/>
        <v>2017</v>
      </c>
      <c r="E964">
        <f t="shared" si="56"/>
        <v>59006.169584999996</v>
      </c>
      <c r="F964" s="54"/>
      <c r="G964" s="46"/>
      <c r="H964" s="47"/>
    </row>
    <row r="965" spans="1:8">
      <c r="A965" s="43">
        <v>42864</v>
      </c>
      <c r="B965" s="44">
        <v>32342.31</v>
      </c>
      <c r="C965">
        <f t="shared" ref="C965:C996" si="57">MONTH(A965)</f>
        <v>5</v>
      </c>
      <c r="D965">
        <f t="shared" ref="D965:D996" si="58">IF(C965&gt;9,YEAR(A965)+1,YEAR(A965))</f>
        <v>2017</v>
      </c>
      <c r="E965">
        <f t="shared" ref="E965:E996" si="59">B965*1.9835</f>
        <v>64150.971885000006</v>
      </c>
      <c r="F965" s="54"/>
      <c r="G965" s="46"/>
      <c r="H965" s="47"/>
    </row>
    <row r="966" spans="1:8">
      <c r="A966" s="43">
        <v>42865</v>
      </c>
      <c r="B966" s="44">
        <v>32311.8</v>
      </c>
      <c r="C966">
        <f t="shared" si="57"/>
        <v>5</v>
      </c>
      <c r="D966">
        <f t="shared" si="58"/>
        <v>2017</v>
      </c>
      <c r="E966">
        <f t="shared" si="59"/>
        <v>64090.455300000001</v>
      </c>
      <c r="F966" s="54"/>
      <c r="G966" s="46"/>
      <c r="H966" s="47"/>
    </row>
    <row r="967" spans="1:8">
      <c r="A967" s="43">
        <v>42866</v>
      </c>
      <c r="B967" s="44">
        <v>38433.82</v>
      </c>
      <c r="C967">
        <f t="shared" si="57"/>
        <v>5</v>
      </c>
      <c r="D967">
        <f t="shared" si="58"/>
        <v>2017</v>
      </c>
      <c r="E967">
        <f t="shared" si="59"/>
        <v>76233.481970000008</v>
      </c>
      <c r="F967" s="54"/>
      <c r="G967" s="46"/>
      <c r="H967" s="47"/>
    </row>
    <row r="968" spans="1:8">
      <c r="A968" s="43">
        <v>42867</v>
      </c>
      <c r="B968" s="44">
        <v>36020.14</v>
      </c>
      <c r="C968">
        <f t="shared" si="57"/>
        <v>5</v>
      </c>
      <c r="D968">
        <f t="shared" si="58"/>
        <v>2017</v>
      </c>
      <c r="E968">
        <f t="shared" si="59"/>
        <v>71445.947690000001</v>
      </c>
      <c r="F968" s="54"/>
      <c r="G968" s="46"/>
      <c r="H968" s="47"/>
    </row>
    <row r="969" spans="1:8">
      <c r="A969" s="43">
        <v>42868</v>
      </c>
      <c r="B969" s="44">
        <v>40065.760000000002</v>
      </c>
      <c r="C969">
        <f t="shared" si="57"/>
        <v>5</v>
      </c>
      <c r="D969">
        <f t="shared" si="58"/>
        <v>2017</v>
      </c>
      <c r="E969">
        <f t="shared" si="59"/>
        <v>79470.434959999999</v>
      </c>
      <c r="F969" s="54"/>
      <c r="G969" s="46"/>
      <c r="H969" s="47"/>
    </row>
    <row r="970" spans="1:8">
      <c r="A970" s="43">
        <v>42869</v>
      </c>
      <c r="B970" s="44">
        <v>38678.65</v>
      </c>
      <c r="C970">
        <f t="shared" si="57"/>
        <v>5</v>
      </c>
      <c r="D970">
        <f t="shared" si="58"/>
        <v>2017</v>
      </c>
      <c r="E970">
        <f t="shared" si="59"/>
        <v>76719.102274999997</v>
      </c>
      <c r="F970" s="54"/>
      <c r="G970" s="46"/>
      <c r="H970" s="47"/>
    </row>
    <row r="971" spans="1:8">
      <c r="A971" s="43">
        <v>42870</v>
      </c>
      <c r="B971" s="44">
        <v>33038.17</v>
      </c>
      <c r="C971">
        <f t="shared" si="57"/>
        <v>5</v>
      </c>
      <c r="D971">
        <f t="shared" si="58"/>
        <v>2017</v>
      </c>
      <c r="E971">
        <f t="shared" si="59"/>
        <v>65531.210195</v>
      </c>
      <c r="F971" s="54"/>
      <c r="G971" s="46"/>
      <c r="H971" s="47"/>
    </row>
    <row r="972" spans="1:8">
      <c r="A972" s="43">
        <v>42871</v>
      </c>
      <c r="B972" s="44">
        <v>30178.29</v>
      </c>
      <c r="C972">
        <f t="shared" si="57"/>
        <v>5</v>
      </c>
      <c r="D972">
        <f t="shared" si="58"/>
        <v>2017</v>
      </c>
      <c r="E972">
        <f t="shared" si="59"/>
        <v>59858.638215000006</v>
      </c>
      <c r="F972" s="54"/>
      <c r="G972" s="46"/>
      <c r="H972" s="47"/>
    </row>
    <row r="973" spans="1:8">
      <c r="A973" s="43">
        <v>42872</v>
      </c>
      <c r="B973" s="44">
        <v>29244.5</v>
      </c>
      <c r="C973">
        <f t="shared" si="57"/>
        <v>5</v>
      </c>
      <c r="D973">
        <f t="shared" si="58"/>
        <v>2017</v>
      </c>
      <c r="E973">
        <f t="shared" si="59"/>
        <v>58006.465750000003</v>
      </c>
      <c r="F973" s="54"/>
      <c r="G973" s="46"/>
      <c r="H973" s="47"/>
    </row>
    <row r="974" spans="1:8">
      <c r="A974" s="43">
        <v>42873</v>
      </c>
      <c r="B974" s="44">
        <v>26113</v>
      </c>
      <c r="C974">
        <f t="shared" si="57"/>
        <v>5</v>
      </c>
      <c r="D974">
        <f t="shared" si="58"/>
        <v>2017</v>
      </c>
      <c r="E974">
        <f t="shared" si="59"/>
        <v>51795.135500000004</v>
      </c>
      <c r="F974" s="54"/>
      <c r="G974" s="46"/>
      <c r="H974" s="47"/>
    </row>
    <row r="975" spans="1:8">
      <c r="A975" s="43">
        <v>42874</v>
      </c>
      <c r="B975" s="44">
        <v>22521.87</v>
      </c>
      <c r="C975">
        <f t="shared" si="57"/>
        <v>5</v>
      </c>
      <c r="D975">
        <f t="shared" si="58"/>
        <v>2017</v>
      </c>
      <c r="E975">
        <f t="shared" si="59"/>
        <v>44672.129144999999</v>
      </c>
      <c r="F975" s="54"/>
      <c r="G975" s="46"/>
      <c r="H975" s="47"/>
    </row>
    <row r="976" spans="1:8">
      <c r="A976" s="43">
        <v>42875</v>
      </c>
      <c r="B976" s="44">
        <v>20359.7</v>
      </c>
      <c r="C976">
        <f t="shared" si="57"/>
        <v>5</v>
      </c>
      <c r="D976">
        <f t="shared" si="58"/>
        <v>2017</v>
      </c>
      <c r="E976">
        <f t="shared" si="59"/>
        <v>40383.464950000001</v>
      </c>
      <c r="F976" s="54"/>
      <c r="G976" s="46"/>
      <c r="H976" s="47"/>
    </row>
    <row r="977" spans="1:8">
      <c r="A977" s="43">
        <v>42876</v>
      </c>
      <c r="B977" s="44">
        <v>19144.34</v>
      </c>
      <c r="C977">
        <f t="shared" si="57"/>
        <v>5</v>
      </c>
      <c r="D977">
        <f t="shared" si="58"/>
        <v>2017</v>
      </c>
      <c r="E977">
        <f t="shared" si="59"/>
        <v>37972.798390000004</v>
      </c>
      <c r="F977" s="54"/>
      <c r="G977" s="46"/>
      <c r="H977" s="47"/>
    </row>
    <row r="978" spans="1:8">
      <c r="A978" s="43">
        <v>42877</v>
      </c>
      <c r="B978" s="44">
        <v>20016.919999999998</v>
      </c>
      <c r="C978">
        <f t="shared" si="57"/>
        <v>5</v>
      </c>
      <c r="D978">
        <f t="shared" si="58"/>
        <v>2017</v>
      </c>
      <c r="E978">
        <f t="shared" si="59"/>
        <v>39703.560819999999</v>
      </c>
      <c r="F978" s="54"/>
      <c r="G978" s="46"/>
      <c r="H978" s="47"/>
    </row>
    <row r="979" spans="1:8">
      <c r="A979" s="43">
        <v>42878</v>
      </c>
      <c r="B979" s="44">
        <v>21698.16</v>
      </c>
      <c r="C979">
        <f t="shared" si="57"/>
        <v>5</v>
      </c>
      <c r="D979">
        <f t="shared" si="58"/>
        <v>2017</v>
      </c>
      <c r="E979">
        <f t="shared" si="59"/>
        <v>43038.300360000001</v>
      </c>
      <c r="F979" s="54"/>
      <c r="G979" s="46"/>
      <c r="H979" s="47"/>
    </row>
    <row r="980" spans="1:8">
      <c r="A980" s="43">
        <v>42879</v>
      </c>
      <c r="B980" s="44">
        <v>25395.86</v>
      </c>
      <c r="C980">
        <f t="shared" si="57"/>
        <v>5</v>
      </c>
      <c r="D980">
        <f t="shared" si="58"/>
        <v>2017</v>
      </c>
      <c r="E980">
        <f t="shared" si="59"/>
        <v>50372.688310000005</v>
      </c>
      <c r="F980" s="54"/>
      <c r="G980" s="46"/>
      <c r="H980" s="47"/>
    </row>
    <row r="981" spans="1:8">
      <c r="A981" s="43">
        <v>42880</v>
      </c>
      <c r="B981" s="44">
        <v>30878.83</v>
      </c>
      <c r="C981">
        <f t="shared" si="57"/>
        <v>5</v>
      </c>
      <c r="D981">
        <f t="shared" si="58"/>
        <v>2017</v>
      </c>
      <c r="E981">
        <f t="shared" si="59"/>
        <v>61248.159305000008</v>
      </c>
      <c r="F981" s="54"/>
      <c r="G981" s="46"/>
      <c r="H981" s="47"/>
    </row>
    <row r="982" spans="1:8">
      <c r="A982" s="43">
        <v>42881</v>
      </c>
      <c r="B982" s="44">
        <v>32127.55</v>
      </c>
      <c r="C982">
        <f t="shared" si="57"/>
        <v>5</v>
      </c>
      <c r="D982">
        <f t="shared" si="58"/>
        <v>2017</v>
      </c>
      <c r="E982">
        <f t="shared" si="59"/>
        <v>63724.995425000001</v>
      </c>
      <c r="F982" s="54"/>
      <c r="G982" s="46"/>
      <c r="H982" s="47"/>
    </row>
    <row r="983" spans="1:8">
      <c r="A983" s="43">
        <v>42882</v>
      </c>
      <c r="B983" s="44">
        <v>27770.720000000001</v>
      </c>
      <c r="C983">
        <f t="shared" si="57"/>
        <v>5</v>
      </c>
      <c r="D983">
        <f t="shared" si="58"/>
        <v>2017</v>
      </c>
      <c r="E983">
        <f t="shared" si="59"/>
        <v>55083.223120000002</v>
      </c>
      <c r="F983" s="54"/>
      <c r="G983" s="46"/>
      <c r="H983" s="47"/>
    </row>
    <row r="984" spans="1:8">
      <c r="A984" s="43">
        <v>42883</v>
      </c>
      <c r="B984" s="44">
        <v>24560.87</v>
      </c>
      <c r="C984">
        <f t="shared" si="57"/>
        <v>5</v>
      </c>
      <c r="D984">
        <f t="shared" si="58"/>
        <v>2017</v>
      </c>
      <c r="E984">
        <f t="shared" si="59"/>
        <v>48716.485645000001</v>
      </c>
      <c r="F984" s="54"/>
      <c r="G984" s="46"/>
      <c r="H984" s="47"/>
    </row>
    <row r="985" spans="1:8">
      <c r="A985" s="43">
        <v>42884</v>
      </c>
      <c r="B985" s="44">
        <v>25003.48</v>
      </c>
      <c r="C985">
        <f t="shared" si="57"/>
        <v>5</v>
      </c>
      <c r="D985">
        <f t="shared" si="58"/>
        <v>2017</v>
      </c>
      <c r="E985">
        <f t="shared" si="59"/>
        <v>49594.402580000002</v>
      </c>
      <c r="F985" s="54"/>
      <c r="G985" s="46"/>
      <c r="H985" s="47"/>
    </row>
    <row r="986" spans="1:8">
      <c r="A986" s="43">
        <v>42885</v>
      </c>
      <c r="B986" s="44">
        <v>28187.79</v>
      </c>
      <c r="C986">
        <f t="shared" si="57"/>
        <v>5</v>
      </c>
      <c r="D986">
        <f t="shared" si="58"/>
        <v>2017</v>
      </c>
      <c r="E986">
        <f t="shared" si="59"/>
        <v>55910.481465000004</v>
      </c>
      <c r="F986" s="54"/>
      <c r="G986" s="46"/>
      <c r="H986" s="47"/>
    </row>
    <row r="987" spans="1:8">
      <c r="A987" s="43">
        <v>42886</v>
      </c>
      <c r="B987" s="44">
        <v>31026.76</v>
      </c>
      <c r="C987">
        <f t="shared" si="57"/>
        <v>5</v>
      </c>
      <c r="D987">
        <f t="shared" si="58"/>
        <v>2017</v>
      </c>
      <c r="E987">
        <f t="shared" si="59"/>
        <v>61541.578459999997</v>
      </c>
      <c r="F987" s="54"/>
      <c r="G987" s="46"/>
      <c r="H987" s="47"/>
    </row>
    <row r="988" spans="1:8">
      <c r="A988" s="43">
        <v>42887</v>
      </c>
      <c r="B988" s="44">
        <v>33715.879999999997</v>
      </c>
      <c r="C988">
        <f t="shared" si="57"/>
        <v>6</v>
      </c>
      <c r="D988">
        <f t="shared" si="58"/>
        <v>2017</v>
      </c>
      <c r="E988">
        <f t="shared" si="59"/>
        <v>66875.447979999997</v>
      </c>
      <c r="F988" s="54"/>
      <c r="G988" s="46"/>
      <c r="H988" s="47"/>
    </row>
    <row r="989" spans="1:8">
      <c r="A989" s="43">
        <v>42888</v>
      </c>
      <c r="B989" s="44">
        <v>36362.46</v>
      </c>
      <c r="C989">
        <f t="shared" si="57"/>
        <v>6</v>
      </c>
      <c r="D989">
        <f t="shared" si="58"/>
        <v>2017</v>
      </c>
      <c r="E989">
        <f t="shared" si="59"/>
        <v>72124.939410000006</v>
      </c>
      <c r="F989" s="54"/>
      <c r="G989" s="46"/>
      <c r="H989" s="47"/>
    </row>
    <row r="990" spans="1:8">
      <c r="A990" s="43">
        <v>42889</v>
      </c>
      <c r="B990" s="44">
        <v>39479.589999999997</v>
      </c>
      <c r="C990">
        <f t="shared" si="57"/>
        <v>6</v>
      </c>
      <c r="D990">
        <f t="shared" si="58"/>
        <v>2017</v>
      </c>
      <c r="E990">
        <f t="shared" si="59"/>
        <v>78307.766764999993</v>
      </c>
      <c r="F990" s="54"/>
      <c r="G990" s="46"/>
      <c r="H990" s="47"/>
    </row>
    <row r="991" spans="1:8">
      <c r="A991" s="43">
        <v>42890</v>
      </c>
      <c r="B991" s="44">
        <v>40669.4</v>
      </c>
      <c r="C991">
        <f t="shared" si="57"/>
        <v>6</v>
      </c>
      <c r="D991">
        <f t="shared" si="58"/>
        <v>2017</v>
      </c>
      <c r="E991">
        <f t="shared" si="59"/>
        <v>80667.7549</v>
      </c>
      <c r="F991" s="54"/>
      <c r="G991" s="46"/>
      <c r="H991" s="47"/>
    </row>
    <row r="992" spans="1:8">
      <c r="A992" s="43">
        <v>42891</v>
      </c>
      <c r="B992" s="44">
        <v>41230.080000000002</v>
      </c>
      <c r="C992">
        <f t="shared" si="57"/>
        <v>6</v>
      </c>
      <c r="D992">
        <f t="shared" si="58"/>
        <v>2017</v>
      </c>
      <c r="E992">
        <f t="shared" si="59"/>
        <v>81779.863680000009</v>
      </c>
      <c r="F992" s="54"/>
      <c r="G992" s="46"/>
      <c r="H992" s="47"/>
    </row>
    <row r="993" spans="1:8">
      <c r="A993" s="43">
        <v>42892</v>
      </c>
      <c r="B993" s="44">
        <v>43905.14</v>
      </c>
      <c r="C993">
        <f t="shared" si="57"/>
        <v>6</v>
      </c>
      <c r="D993">
        <f t="shared" si="58"/>
        <v>2017</v>
      </c>
      <c r="E993">
        <f t="shared" si="59"/>
        <v>87085.845190000007</v>
      </c>
      <c r="F993" s="54"/>
      <c r="G993" s="46"/>
      <c r="H993" s="47"/>
    </row>
    <row r="994" spans="1:8">
      <c r="A994" s="43">
        <v>42893</v>
      </c>
      <c r="B994" s="44">
        <v>43489.65</v>
      </c>
      <c r="C994">
        <f t="shared" si="57"/>
        <v>6</v>
      </c>
      <c r="D994">
        <f t="shared" si="58"/>
        <v>2017</v>
      </c>
      <c r="E994">
        <f t="shared" si="59"/>
        <v>86261.720775000009</v>
      </c>
      <c r="F994" s="54"/>
      <c r="G994" s="46"/>
      <c r="H994" s="47"/>
    </row>
    <row r="995" spans="1:8">
      <c r="A995" s="43">
        <v>42894</v>
      </c>
      <c r="B995" s="44">
        <v>43279.519999999997</v>
      </c>
      <c r="C995">
        <f t="shared" si="57"/>
        <v>6</v>
      </c>
      <c r="D995">
        <f t="shared" si="58"/>
        <v>2017</v>
      </c>
      <c r="E995">
        <f t="shared" si="59"/>
        <v>85844.927920000002</v>
      </c>
      <c r="F995" s="54"/>
      <c r="G995" s="46"/>
      <c r="H995" s="47"/>
    </row>
    <row r="996" spans="1:8">
      <c r="A996" s="43">
        <v>42895</v>
      </c>
      <c r="B996" s="44">
        <v>43989.1</v>
      </c>
      <c r="C996">
        <f t="shared" si="57"/>
        <v>6</v>
      </c>
      <c r="D996">
        <f t="shared" si="58"/>
        <v>2017</v>
      </c>
      <c r="E996">
        <f t="shared" si="59"/>
        <v>87252.379849999998</v>
      </c>
      <c r="F996" s="54"/>
      <c r="G996" s="46"/>
      <c r="H996" s="47"/>
    </row>
    <row r="997" spans="1:8">
      <c r="A997" s="43">
        <v>42896</v>
      </c>
      <c r="B997" s="44">
        <v>42090.61</v>
      </c>
      <c r="C997">
        <f t="shared" ref="C997:C1019" si="60">MONTH(A997)</f>
        <v>6</v>
      </c>
      <c r="D997">
        <f t="shared" ref="D997:D1019" si="61">IF(C997&gt;9,YEAR(A997)+1,YEAR(A997))</f>
        <v>2017</v>
      </c>
      <c r="E997">
        <f t="shared" ref="E997:E1019" si="62">B997*1.9835</f>
        <v>83486.724935000006</v>
      </c>
      <c r="F997" s="54"/>
      <c r="G997" s="46"/>
      <c r="H997" s="47"/>
    </row>
    <row r="998" spans="1:8">
      <c r="A998" s="43">
        <v>42897</v>
      </c>
      <c r="B998" s="44">
        <v>36665.14</v>
      </c>
      <c r="C998">
        <f t="shared" si="60"/>
        <v>6</v>
      </c>
      <c r="D998">
        <f t="shared" si="61"/>
        <v>2017</v>
      </c>
      <c r="E998">
        <f t="shared" si="62"/>
        <v>72725.305189999999</v>
      </c>
      <c r="F998" s="54"/>
      <c r="G998" s="46"/>
      <c r="H998" s="47"/>
    </row>
    <row r="999" spans="1:8">
      <c r="A999" s="43">
        <v>42898</v>
      </c>
      <c r="B999" s="44">
        <v>32254.29</v>
      </c>
      <c r="C999">
        <f t="shared" si="60"/>
        <v>6</v>
      </c>
      <c r="D999">
        <f t="shared" si="61"/>
        <v>2017</v>
      </c>
      <c r="E999">
        <f t="shared" si="62"/>
        <v>63976.384215000005</v>
      </c>
      <c r="F999" s="54"/>
      <c r="G999" s="46"/>
      <c r="H999" s="47"/>
    </row>
    <row r="1000" spans="1:8">
      <c r="A1000" s="43">
        <v>42899</v>
      </c>
      <c r="B1000" s="44">
        <v>32165.17</v>
      </c>
      <c r="C1000">
        <f t="shared" si="60"/>
        <v>6</v>
      </c>
      <c r="D1000">
        <f t="shared" si="61"/>
        <v>2017</v>
      </c>
      <c r="E1000">
        <f t="shared" si="62"/>
        <v>63799.614694999997</v>
      </c>
      <c r="F1000" s="54"/>
      <c r="G1000" s="46"/>
      <c r="H1000" s="47"/>
    </row>
    <row r="1001" spans="1:8">
      <c r="A1001" s="43">
        <v>42900</v>
      </c>
      <c r="B1001" s="44">
        <v>31782.400000000001</v>
      </c>
      <c r="C1001">
        <f t="shared" si="60"/>
        <v>6</v>
      </c>
      <c r="D1001">
        <f t="shared" si="61"/>
        <v>2017</v>
      </c>
      <c r="E1001">
        <f t="shared" si="62"/>
        <v>63040.390400000004</v>
      </c>
      <c r="F1001" s="54"/>
      <c r="G1001" s="46"/>
      <c r="H1001" s="47"/>
    </row>
    <row r="1002" spans="1:8">
      <c r="A1002" s="43">
        <v>42901</v>
      </c>
      <c r="B1002" s="44">
        <v>27247.78</v>
      </c>
      <c r="C1002">
        <f t="shared" si="60"/>
        <v>6</v>
      </c>
      <c r="D1002">
        <f t="shared" si="61"/>
        <v>2017</v>
      </c>
      <c r="E1002">
        <f t="shared" si="62"/>
        <v>54045.97163</v>
      </c>
      <c r="F1002" s="54"/>
      <c r="G1002" s="46"/>
      <c r="H1002" s="47"/>
    </row>
    <row r="1003" spans="1:8">
      <c r="A1003" s="43">
        <v>42902</v>
      </c>
      <c r="B1003" s="44">
        <v>26803.360000000001</v>
      </c>
      <c r="C1003">
        <f t="shared" si="60"/>
        <v>6</v>
      </c>
      <c r="D1003">
        <f t="shared" si="61"/>
        <v>2017</v>
      </c>
      <c r="E1003">
        <f t="shared" si="62"/>
        <v>53164.46456</v>
      </c>
      <c r="F1003" s="54"/>
      <c r="G1003" s="46"/>
      <c r="H1003" s="47"/>
    </row>
    <row r="1004" spans="1:8">
      <c r="A1004" s="43">
        <v>42903</v>
      </c>
      <c r="B1004" s="44">
        <v>31956.639999999999</v>
      </c>
      <c r="C1004">
        <f t="shared" si="60"/>
        <v>6</v>
      </c>
      <c r="D1004">
        <f t="shared" si="61"/>
        <v>2017</v>
      </c>
      <c r="E1004">
        <f t="shared" si="62"/>
        <v>63385.995439999999</v>
      </c>
      <c r="F1004" s="54"/>
      <c r="G1004" s="46"/>
      <c r="H1004" s="47"/>
    </row>
    <row r="1005" spans="1:8">
      <c r="A1005" s="43">
        <v>42904</v>
      </c>
      <c r="B1005" s="44">
        <v>37986.699999999997</v>
      </c>
      <c r="C1005">
        <f t="shared" si="60"/>
        <v>6</v>
      </c>
      <c r="D1005">
        <f t="shared" si="61"/>
        <v>2017</v>
      </c>
      <c r="E1005">
        <f t="shared" si="62"/>
        <v>75346.619449999998</v>
      </c>
      <c r="F1005" s="54"/>
      <c r="G1005" s="46"/>
      <c r="H1005" s="47"/>
    </row>
    <row r="1006" spans="1:8">
      <c r="A1006" s="43">
        <v>42905</v>
      </c>
      <c r="B1006" s="44">
        <v>35426.75</v>
      </c>
      <c r="C1006">
        <f t="shared" si="60"/>
        <v>6</v>
      </c>
      <c r="D1006">
        <f t="shared" si="61"/>
        <v>2017</v>
      </c>
      <c r="E1006">
        <f t="shared" si="62"/>
        <v>70268.958624999999</v>
      </c>
      <c r="F1006" s="54"/>
      <c r="G1006" s="46"/>
      <c r="H1006" s="47"/>
    </row>
    <row r="1007" spans="1:8">
      <c r="A1007" s="43">
        <v>42906</v>
      </c>
      <c r="B1007" s="44">
        <v>33755.11</v>
      </c>
      <c r="C1007">
        <f t="shared" si="60"/>
        <v>6</v>
      </c>
      <c r="D1007">
        <f t="shared" si="61"/>
        <v>2017</v>
      </c>
      <c r="E1007">
        <f t="shared" si="62"/>
        <v>66953.260685000001</v>
      </c>
      <c r="F1007" s="54"/>
      <c r="G1007" s="46"/>
      <c r="H1007" s="47"/>
    </row>
    <row r="1008" spans="1:8">
      <c r="A1008" s="43">
        <v>42907</v>
      </c>
      <c r="B1008" s="44">
        <v>35231.86</v>
      </c>
      <c r="C1008">
        <f t="shared" si="60"/>
        <v>6</v>
      </c>
      <c r="D1008">
        <f t="shared" si="61"/>
        <v>2017</v>
      </c>
      <c r="E1008">
        <f t="shared" si="62"/>
        <v>69882.394310000003</v>
      </c>
      <c r="F1008" s="54"/>
      <c r="G1008" s="46"/>
      <c r="H1008" s="47"/>
    </row>
    <row r="1009" spans="1:8">
      <c r="A1009" s="43">
        <v>42908</v>
      </c>
      <c r="B1009" s="44">
        <v>35970.769999999997</v>
      </c>
      <c r="C1009">
        <f t="shared" si="60"/>
        <v>6</v>
      </c>
      <c r="D1009">
        <f t="shared" si="61"/>
        <v>2017</v>
      </c>
      <c r="E1009">
        <f t="shared" si="62"/>
        <v>71348.022294999988</v>
      </c>
      <c r="F1009" s="54"/>
      <c r="G1009" s="46"/>
      <c r="H1009" s="47"/>
    </row>
    <row r="1010" spans="1:8">
      <c r="A1010" s="43">
        <v>42909</v>
      </c>
      <c r="B1010" s="44">
        <v>34619.53</v>
      </c>
      <c r="C1010">
        <f t="shared" si="60"/>
        <v>6</v>
      </c>
      <c r="D1010">
        <f t="shared" si="61"/>
        <v>2017</v>
      </c>
      <c r="E1010">
        <f t="shared" si="62"/>
        <v>68667.837755</v>
      </c>
      <c r="F1010" s="54"/>
      <c r="G1010" s="46"/>
      <c r="H1010" s="47"/>
    </row>
    <row r="1011" spans="1:8">
      <c r="A1011" s="43">
        <v>42910</v>
      </c>
      <c r="B1011" s="44">
        <v>29901.72</v>
      </c>
      <c r="C1011">
        <f t="shared" si="60"/>
        <v>6</v>
      </c>
      <c r="D1011">
        <f t="shared" si="61"/>
        <v>2017</v>
      </c>
      <c r="E1011">
        <f t="shared" si="62"/>
        <v>59310.06162</v>
      </c>
      <c r="F1011" s="54"/>
      <c r="G1011" s="46"/>
      <c r="H1011" s="47"/>
    </row>
    <row r="1012" spans="1:8">
      <c r="A1012" s="43">
        <v>42911</v>
      </c>
      <c r="B1012" s="44">
        <v>27259.86</v>
      </c>
      <c r="C1012">
        <f t="shared" si="60"/>
        <v>6</v>
      </c>
      <c r="D1012">
        <f t="shared" si="61"/>
        <v>2017</v>
      </c>
      <c r="E1012">
        <f t="shared" si="62"/>
        <v>54069.932310000004</v>
      </c>
      <c r="F1012" s="54"/>
      <c r="G1012" s="46"/>
      <c r="H1012" s="47"/>
    </row>
    <row r="1013" spans="1:8">
      <c r="A1013" s="43">
        <v>42912</v>
      </c>
      <c r="B1013" s="44">
        <v>26213.05</v>
      </c>
      <c r="C1013">
        <f t="shared" si="60"/>
        <v>6</v>
      </c>
      <c r="D1013">
        <f t="shared" si="61"/>
        <v>2017</v>
      </c>
      <c r="E1013">
        <f t="shared" si="62"/>
        <v>51993.584674999998</v>
      </c>
      <c r="F1013" s="54"/>
      <c r="G1013" s="46"/>
      <c r="H1013" s="47"/>
    </row>
    <row r="1014" spans="1:8">
      <c r="A1014" s="43">
        <v>42913</v>
      </c>
      <c r="B1014" s="44">
        <v>25744.1</v>
      </c>
      <c r="C1014">
        <f t="shared" si="60"/>
        <v>6</v>
      </c>
      <c r="D1014">
        <f t="shared" si="61"/>
        <v>2017</v>
      </c>
      <c r="E1014">
        <f t="shared" si="62"/>
        <v>51063.422350000001</v>
      </c>
      <c r="F1014" s="54"/>
      <c r="G1014" s="46"/>
      <c r="H1014" s="47"/>
    </row>
    <row r="1015" spans="1:8">
      <c r="A1015" s="43">
        <v>42914</v>
      </c>
      <c r="B1015" s="44">
        <v>27748</v>
      </c>
      <c r="C1015">
        <f t="shared" si="60"/>
        <v>6</v>
      </c>
      <c r="D1015">
        <f t="shared" si="61"/>
        <v>2017</v>
      </c>
      <c r="E1015">
        <f t="shared" si="62"/>
        <v>55038.158000000003</v>
      </c>
      <c r="F1015" s="54"/>
      <c r="G1015" s="46"/>
      <c r="H1015" s="47"/>
    </row>
    <row r="1016" spans="1:8">
      <c r="A1016" s="43">
        <v>42915</v>
      </c>
      <c r="B1016" s="44">
        <v>26075.13</v>
      </c>
      <c r="C1016">
        <f t="shared" si="60"/>
        <v>6</v>
      </c>
      <c r="D1016">
        <f t="shared" si="61"/>
        <v>2017</v>
      </c>
      <c r="E1016">
        <f t="shared" si="62"/>
        <v>51720.020355000001</v>
      </c>
      <c r="F1016" s="54"/>
      <c r="G1016" s="46"/>
      <c r="H1016" s="47"/>
    </row>
    <row r="1017" spans="1:8">
      <c r="A1017" s="43">
        <v>42916</v>
      </c>
      <c r="B1017" s="44">
        <v>23769.41</v>
      </c>
      <c r="C1017">
        <f t="shared" si="60"/>
        <v>6</v>
      </c>
      <c r="D1017">
        <f t="shared" si="61"/>
        <v>2017</v>
      </c>
      <c r="E1017">
        <f t="shared" si="62"/>
        <v>47146.624734999998</v>
      </c>
      <c r="F1017" s="54"/>
      <c r="G1017" s="46"/>
      <c r="H1017" s="47"/>
    </row>
    <row r="1018" spans="1:8">
      <c r="A1018" s="43">
        <v>42917</v>
      </c>
      <c r="B1018" s="44">
        <v>21031.43</v>
      </c>
      <c r="C1018">
        <f t="shared" si="60"/>
        <v>7</v>
      </c>
      <c r="D1018">
        <f t="shared" si="61"/>
        <v>2017</v>
      </c>
      <c r="E1018">
        <f t="shared" si="62"/>
        <v>41715.841404999999</v>
      </c>
      <c r="F1018" s="54"/>
      <c r="G1018" s="46"/>
      <c r="H1018" s="47"/>
    </row>
    <row r="1019" spans="1:8">
      <c r="A1019" s="43">
        <v>42918</v>
      </c>
      <c r="B1019" s="44">
        <v>20668.080000000002</v>
      </c>
      <c r="C1019">
        <f t="shared" si="60"/>
        <v>7</v>
      </c>
      <c r="D1019">
        <f t="shared" si="61"/>
        <v>2017</v>
      </c>
      <c r="E1019">
        <f t="shared" si="62"/>
        <v>40995.136680000003</v>
      </c>
      <c r="F1019" s="54"/>
      <c r="G1019" s="46"/>
      <c r="H1019" s="47"/>
    </row>
    <row r="1020" spans="1:8">
      <c r="A1020" s="43">
        <v>42919</v>
      </c>
      <c r="B1020" s="44">
        <v>20548.669999999998</v>
      </c>
      <c r="C1020">
        <f t="shared" ref="C1020:C1083" si="63">MONTH(A1020)</f>
        <v>7</v>
      </c>
      <c r="D1020">
        <f t="shared" ref="D1020:D1083" si="64">IF(C1020&gt;9,YEAR(A1020)+1,YEAR(A1020))</f>
        <v>2017</v>
      </c>
      <c r="E1020">
        <f t="shared" ref="E1020:E1083" si="65">B1020*1.9835</f>
        <v>40758.286945</v>
      </c>
      <c r="F1020" s="54"/>
      <c r="G1020" s="46"/>
      <c r="H1020" s="47"/>
    </row>
    <row r="1021" spans="1:8">
      <c r="A1021" s="43">
        <v>42920</v>
      </c>
      <c r="B1021" s="44">
        <v>20475.16</v>
      </c>
      <c r="C1021">
        <f t="shared" si="63"/>
        <v>7</v>
      </c>
      <c r="D1021">
        <f t="shared" si="64"/>
        <v>2017</v>
      </c>
      <c r="E1021">
        <f t="shared" si="65"/>
        <v>40612.479859999999</v>
      </c>
      <c r="F1021" s="54"/>
      <c r="G1021" s="46"/>
      <c r="H1021" s="47"/>
    </row>
    <row r="1022" spans="1:8">
      <c r="A1022" s="43">
        <v>42921</v>
      </c>
      <c r="B1022" s="44">
        <v>20827.43</v>
      </c>
      <c r="C1022">
        <f t="shared" si="63"/>
        <v>7</v>
      </c>
      <c r="D1022">
        <f t="shared" si="64"/>
        <v>2017</v>
      </c>
      <c r="E1022">
        <f t="shared" si="65"/>
        <v>41311.207405000001</v>
      </c>
      <c r="F1022" s="54"/>
      <c r="G1022" s="46"/>
      <c r="H1022" s="47"/>
    </row>
    <row r="1023" spans="1:8">
      <c r="A1023" s="43">
        <v>42922</v>
      </c>
      <c r="B1023" s="44">
        <v>20848.439999999999</v>
      </c>
      <c r="C1023">
        <f t="shared" si="63"/>
        <v>7</v>
      </c>
      <c r="D1023">
        <f t="shared" si="64"/>
        <v>2017</v>
      </c>
      <c r="E1023">
        <f t="shared" si="65"/>
        <v>41352.880740000001</v>
      </c>
      <c r="F1023" s="54"/>
      <c r="G1023" s="46"/>
      <c r="H1023" s="47"/>
    </row>
    <row r="1024" spans="1:8">
      <c r="A1024" s="43">
        <v>42923</v>
      </c>
      <c r="B1024" s="44">
        <v>20511.87</v>
      </c>
      <c r="C1024">
        <f t="shared" si="63"/>
        <v>7</v>
      </c>
      <c r="D1024">
        <f t="shared" si="64"/>
        <v>2017</v>
      </c>
      <c r="E1024">
        <f t="shared" si="65"/>
        <v>40685.294145</v>
      </c>
      <c r="F1024" s="54"/>
      <c r="G1024" s="46"/>
      <c r="H1024" s="47"/>
    </row>
    <row r="1025" spans="1:8">
      <c r="A1025" s="43">
        <v>42924</v>
      </c>
      <c r="B1025" s="44">
        <v>19647.04</v>
      </c>
      <c r="C1025">
        <f t="shared" si="63"/>
        <v>7</v>
      </c>
      <c r="D1025">
        <f t="shared" si="64"/>
        <v>2017</v>
      </c>
      <c r="E1025">
        <f t="shared" si="65"/>
        <v>38969.903839999999</v>
      </c>
      <c r="F1025" s="54"/>
      <c r="G1025" s="46"/>
      <c r="H1025" s="47"/>
    </row>
    <row r="1026" spans="1:8">
      <c r="A1026" s="43">
        <v>42925</v>
      </c>
      <c r="B1026" s="44">
        <v>19453.23</v>
      </c>
      <c r="C1026">
        <f t="shared" si="63"/>
        <v>7</v>
      </c>
      <c r="D1026">
        <f t="shared" si="64"/>
        <v>2017</v>
      </c>
      <c r="E1026">
        <f t="shared" si="65"/>
        <v>38585.481704999998</v>
      </c>
      <c r="F1026" s="54"/>
      <c r="G1026" s="46"/>
      <c r="H1026" s="47"/>
    </row>
    <row r="1027" spans="1:8">
      <c r="A1027" s="43">
        <v>42926</v>
      </c>
      <c r="B1027" s="44">
        <v>19514.28</v>
      </c>
      <c r="C1027">
        <f t="shared" si="63"/>
        <v>7</v>
      </c>
      <c r="D1027">
        <f t="shared" si="64"/>
        <v>2017</v>
      </c>
      <c r="E1027">
        <f t="shared" si="65"/>
        <v>38706.574379999998</v>
      </c>
      <c r="F1027" s="54"/>
      <c r="G1027" s="46"/>
      <c r="H1027" s="47"/>
    </row>
    <row r="1028" spans="1:8">
      <c r="A1028" s="43">
        <v>42927</v>
      </c>
      <c r="B1028" s="44">
        <v>18041.509999999998</v>
      </c>
      <c r="C1028">
        <f t="shared" si="63"/>
        <v>7</v>
      </c>
      <c r="D1028">
        <f t="shared" si="64"/>
        <v>2017</v>
      </c>
      <c r="E1028">
        <f t="shared" si="65"/>
        <v>35785.335084999999</v>
      </c>
      <c r="F1028" s="54"/>
      <c r="G1028" s="46"/>
      <c r="H1028" s="47"/>
    </row>
    <row r="1029" spans="1:8">
      <c r="A1029" s="43">
        <v>42928</v>
      </c>
      <c r="B1029" s="44">
        <v>17853.88</v>
      </c>
      <c r="C1029">
        <f t="shared" si="63"/>
        <v>7</v>
      </c>
      <c r="D1029">
        <f t="shared" si="64"/>
        <v>2017</v>
      </c>
      <c r="E1029">
        <f t="shared" si="65"/>
        <v>35413.170980000003</v>
      </c>
      <c r="F1029" s="54"/>
      <c r="G1029" s="46"/>
      <c r="H1029" s="47"/>
    </row>
    <row r="1030" spans="1:8">
      <c r="A1030" s="43">
        <v>42929</v>
      </c>
      <c r="B1030" s="44">
        <v>16419.849999999999</v>
      </c>
      <c r="C1030">
        <f t="shared" si="63"/>
        <v>7</v>
      </c>
      <c r="D1030">
        <f t="shared" si="64"/>
        <v>2017</v>
      </c>
      <c r="E1030">
        <f t="shared" si="65"/>
        <v>32568.772474999998</v>
      </c>
      <c r="F1030" s="54"/>
      <c r="G1030" s="46"/>
      <c r="H1030" s="47"/>
    </row>
    <row r="1031" spans="1:8">
      <c r="A1031" s="43">
        <v>42930</v>
      </c>
      <c r="B1031" s="44">
        <v>15609.9</v>
      </c>
      <c r="C1031">
        <f t="shared" si="63"/>
        <v>7</v>
      </c>
      <c r="D1031">
        <f t="shared" si="64"/>
        <v>2017</v>
      </c>
      <c r="E1031">
        <f t="shared" si="65"/>
        <v>30962.236649999999</v>
      </c>
      <c r="F1031" s="54"/>
      <c r="G1031" s="46"/>
      <c r="H1031" s="47"/>
    </row>
    <row r="1032" spans="1:8">
      <c r="A1032" s="43">
        <v>42931</v>
      </c>
      <c r="B1032" s="44">
        <v>15138.17</v>
      </c>
      <c r="C1032">
        <f t="shared" si="63"/>
        <v>7</v>
      </c>
      <c r="D1032">
        <f t="shared" si="64"/>
        <v>2017</v>
      </c>
      <c r="E1032">
        <f t="shared" si="65"/>
        <v>30026.560195000002</v>
      </c>
      <c r="F1032" s="54"/>
      <c r="G1032" s="46"/>
      <c r="H1032" s="47"/>
    </row>
    <row r="1033" spans="1:8">
      <c r="A1033" s="43">
        <v>42932</v>
      </c>
      <c r="B1033" s="44">
        <v>14293.28</v>
      </c>
      <c r="C1033">
        <f t="shared" si="63"/>
        <v>7</v>
      </c>
      <c r="D1033">
        <f t="shared" si="64"/>
        <v>2017</v>
      </c>
      <c r="E1033">
        <f t="shared" si="65"/>
        <v>28350.720880000001</v>
      </c>
      <c r="F1033" s="54"/>
      <c r="G1033" s="46"/>
      <c r="H1033" s="47"/>
    </row>
    <row r="1034" spans="1:8">
      <c r="A1034" s="43">
        <v>42933</v>
      </c>
      <c r="B1034" s="44">
        <v>14295.87</v>
      </c>
      <c r="C1034">
        <f t="shared" si="63"/>
        <v>7</v>
      </c>
      <c r="D1034">
        <f t="shared" si="64"/>
        <v>2017</v>
      </c>
      <c r="E1034">
        <f t="shared" si="65"/>
        <v>28355.858145000002</v>
      </c>
      <c r="F1034" s="54"/>
      <c r="G1034" s="46"/>
      <c r="H1034" s="47"/>
    </row>
    <row r="1035" spans="1:8">
      <c r="A1035" s="43">
        <v>42934</v>
      </c>
      <c r="B1035" s="44">
        <v>13967.82</v>
      </c>
      <c r="C1035">
        <f t="shared" si="63"/>
        <v>7</v>
      </c>
      <c r="D1035">
        <f t="shared" si="64"/>
        <v>2017</v>
      </c>
      <c r="E1035">
        <f t="shared" si="65"/>
        <v>27705.170969999999</v>
      </c>
      <c r="F1035" s="54"/>
      <c r="G1035" s="46"/>
      <c r="H1035" s="47"/>
    </row>
    <row r="1036" spans="1:8">
      <c r="A1036" s="43">
        <v>42935</v>
      </c>
      <c r="B1036" s="44">
        <v>13150.88</v>
      </c>
      <c r="C1036">
        <f t="shared" si="63"/>
        <v>7</v>
      </c>
      <c r="D1036">
        <f t="shared" si="64"/>
        <v>2017</v>
      </c>
      <c r="E1036">
        <f t="shared" si="65"/>
        <v>26084.770479999999</v>
      </c>
      <c r="F1036" s="54"/>
      <c r="G1036" s="46"/>
      <c r="H1036" s="47"/>
    </row>
    <row r="1037" spans="1:8">
      <c r="A1037" s="43">
        <v>42936</v>
      </c>
      <c r="B1037" s="44">
        <v>12483.12</v>
      </c>
      <c r="C1037">
        <f t="shared" si="63"/>
        <v>7</v>
      </c>
      <c r="D1037">
        <f t="shared" si="64"/>
        <v>2017</v>
      </c>
      <c r="E1037">
        <f t="shared" si="65"/>
        <v>24760.268520000001</v>
      </c>
      <c r="F1037" s="54"/>
      <c r="G1037" s="46"/>
      <c r="H1037" s="47"/>
    </row>
    <row r="1038" spans="1:8">
      <c r="A1038" s="43">
        <v>42937</v>
      </c>
      <c r="B1038" s="44">
        <v>12675.21</v>
      </c>
      <c r="C1038">
        <f t="shared" si="63"/>
        <v>7</v>
      </c>
      <c r="D1038">
        <f t="shared" si="64"/>
        <v>2017</v>
      </c>
      <c r="E1038">
        <f t="shared" si="65"/>
        <v>25141.279035</v>
      </c>
      <c r="F1038" s="54"/>
      <c r="G1038" s="46"/>
      <c r="H1038" s="47"/>
    </row>
    <row r="1039" spans="1:8">
      <c r="A1039" s="43">
        <v>42938</v>
      </c>
      <c r="B1039" s="44">
        <v>11844.7</v>
      </c>
      <c r="C1039">
        <f t="shared" si="63"/>
        <v>7</v>
      </c>
      <c r="D1039">
        <f t="shared" si="64"/>
        <v>2017</v>
      </c>
      <c r="E1039">
        <f t="shared" si="65"/>
        <v>23493.962450000003</v>
      </c>
      <c r="F1039" s="54"/>
      <c r="G1039" s="46"/>
      <c r="H1039" s="47"/>
    </row>
    <row r="1040" spans="1:8">
      <c r="A1040" s="43">
        <v>42939</v>
      </c>
      <c r="B1040" s="44">
        <v>11209.76</v>
      </c>
      <c r="C1040">
        <f t="shared" si="63"/>
        <v>7</v>
      </c>
      <c r="D1040">
        <f t="shared" si="64"/>
        <v>2017</v>
      </c>
      <c r="E1040">
        <f t="shared" si="65"/>
        <v>22234.558960000002</v>
      </c>
      <c r="F1040" s="54"/>
      <c r="G1040" s="46"/>
      <c r="H1040" s="47"/>
    </row>
    <row r="1041" spans="1:8">
      <c r="A1041" s="43">
        <v>42940</v>
      </c>
      <c r="B1041" s="44">
        <v>10750.52</v>
      </c>
      <c r="C1041">
        <f t="shared" si="63"/>
        <v>7</v>
      </c>
      <c r="D1041">
        <f t="shared" si="64"/>
        <v>2017</v>
      </c>
      <c r="E1041">
        <f t="shared" si="65"/>
        <v>21323.656420000003</v>
      </c>
      <c r="F1041" s="54"/>
      <c r="G1041" s="46"/>
      <c r="H1041" s="47"/>
    </row>
    <row r="1042" spans="1:8">
      <c r="A1042" s="43">
        <v>42941</v>
      </c>
      <c r="B1042" s="44">
        <v>10229.26</v>
      </c>
      <c r="C1042">
        <f t="shared" si="63"/>
        <v>7</v>
      </c>
      <c r="D1042">
        <f t="shared" si="64"/>
        <v>2017</v>
      </c>
      <c r="E1042">
        <f t="shared" si="65"/>
        <v>20289.737209999999</v>
      </c>
      <c r="F1042" s="54"/>
      <c r="G1042" s="46"/>
      <c r="H1042" s="47"/>
    </row>
    <row r="1043" spans="1:8">
      <c r="A1043" s="43">
        <v>42942</v>
      </c>
      <c r="B1043" s="44">
        <v>10014.620000000001</v>
      </c>
      <c r="C1043">
        <f t="shared" si="63"/>
        <v>7</v>
      </c>
      <c r="D1043">
        <f t="shared" si="64"/>
        <v>2017</v>
      </c>
      <c r="E1043">
        <f t="shared" si="65"/>
        <v>19863.998770000002</v>
      </c>
      <c r="F1043" s="54"/>
      <c r="G1043" s="46"/>
      <c r="H1043" s="47"/>
    </row>
    <row r="1044" spans="1:8">
      <c r="A1044" s="43">
        <v>42943</v>
      </c>
      <c r="B1044" s="44">
        <v>10055.049999999999</v>
      </c>
      <c r="C1044">
        <f t="shared" si="63"/>
        <v>7</v>
      </c>
      <c r="D1044">
        <f t="shared" si="64"/>
        <v>2017</v>
      </c>
      <c r="E1044">
        <f t="shared" si="65"/>
        <v>19944.191674999998</v>
      </c>
      <c r="F1044" s="54"/>
      <c r="G1044" s="46"/>
      <c r="H1044" s="47"/>
    </row>
    <row r="1045" spans="1:8">
      <c r="A1045" s="43">
        <v>42944</v>
      </c>
      <c r="B1045" s="44">
        <v>9777.89</v>
      </c>
      <c r="C1045">
        <f t="shared" si="63"/>
        <v>7</v>
      </c>
      <c r="D1045">
        <f t="shared" si="64"/>
        <v>2017</v>
      </c>
      <c r="E1045">
        <f t="shared" si="65"/>
        <v>19394.444814999999</v>
      </c>
      <c r="F1045" s="54"/>
      <c r="G1045" s="46"/>
      <c r="H1045" s="47"/>
    </row>
    <row r="1046" spans="1:8">
      <c r="A1046" s="43">
        <v>42945</v>
      </c>
      <c r="B1046" s="44">
        <v>9730.68</v>
      </c>
      <c r="C1046">
        <f t="shared" si="63"/>
        <v>7</v>
      </c>
      <c r="D1046">
        <f t="shared" si="64"/>
        <v>2017</v>
      </c>
      <c r="E1046">
        <f t="shared" si="65"/>
        <v>19300.803780000002</v>
      </c>
      <c r="F1046" s="54"/>
      <c r="G1046" s="46"/>
      <c r="H1046" s="47"/>
    </row>
    <row r="1047" spans="1:8">
      <c r="A1047" s="43">
        <v>42946</v>
      </c>
      <c r="B1047" s="44">
        <v>8768.0400000000009</v>
      </c>
      <c r="C1047">
        <f t="shared" si="63"/>
        <v>7</v>
      </c>
      <c r="D1047">
        <f t="shared" si="64"/>
        <v>2017</v>
      </c>
      <c r="E1047">
        <f t="shared" si="65"/>
        <v>17391.407340000002</v>
      </c>
      <c r="F1047" s="54"/>
      <c r="G1047" s="46"/>
      <c r="H1047" s="47"/>
    </row>
    <row r="1048" spans="1:8">
      <c r="A1048" s="43">
        <v>42947</v>
      </c>
      <c r="B1048" s="44">
        <v>9046.01</v>
      </c>
      <c r="C1048">
        <f t="shared" si="63"/>
        <v>7</v>
      </c>
      <c r="D1048">
        <f t="shared" si="64"/>
        <v>2017</v>
      </c>
      <c r="E1048">
        <f t="shared" si="65"/>
        <v>17942.760835000001</v>
      </c>
      <c r="F1048" s="54"/>
      <c r="G1048" s="46"/>
      <c r="H1048" s="47"/>
    </row>
    <row r="1049" spans="1:8">
      <c r="A1049" s="43">
        <v>42948</v>
      </c>
      <c r="B1049" s="44">
        <v>8141.78</v>
      </c>
      <c r="C1049">
        <f t="shared" si="63"/>
        <v>8</v>
      </c>
      <c r="D1049">
        <f t="shared" si="64"/>
        <v>2017</v>
      </c>
      <c r="E1049">
        <f t="shared" si="65"/>
        <v>16149.22063</v>
      </c>
      <c r="F1049" s="54"/>
      <c r="G1049" s="46"/>
      <c r="H1049" s="47"/>
    </row>
    <row r="1050" spans="1:8">
      <c r="A1050" s="43">
        <v>42949</v>
      </c>
      <c r="B1050" s="44">
        <v>8120.37</v>
      </c>
      <c r="C1050">
        <f t="shared" si="63"/>
        <v>8</v>
      </c>
      <c r="D1050">
        <f t="shared" si="64"/>
        <v>2017</v>
      </c>
      <c r="E1050">
        <f t="shared" si="65"/>
        <v>16106.753895</v>
      </c>
      <c r="F1050" s="54"/>
      <c r="G1050" s="46"/>
      <c r="H1050" s="47"/>
    </row>
    <row r="1051" spans="1:8">
      <c r="A1051" s="43">
        <v>42950</v>
      </c>
      <c r="B1051" s="44">
        <v>7881.29</v>
      </c>
      <c r="C1051">
        <f t="shared" si="63"/>
        <v>8</v>
      </c>
      <c r="D1051">
        <f t="shared" si="64"/>
        <v>2017</v>
      </c>
      <c r="E1051">
        <f t="shared" si="65"/>
        <v>15632.538715000001</v>
      </c>
      <c r="F1051" s="54"/>
      <c r="G1051" s="46"/>
      <c r="H1051" s="47"/>
    </row>
    <row r="1052" spans="1:8">
      <c r="A1052" s="43">
        <v>42951</v>
      </c>
      <c r="B1052" s="44">
        <v>7626.38</v>
      </c>
      <c r="C1052">
        <f t="shared" si="63"/>
        <v>8</v>
      </c>
      <c r="D1052">
        <f t="shared" si="64"/>
        <v>2017</v>
      </c>
      <c r="E1052">
        <f t="shared" si="65"/>
        <v>15126.924730000001</v>
      </c>
      <c r="F1052" s="54"/>
      <c r="G1052" s="46"/>
      <c r="H1052" s="47"/>
    </row>
    <row r="1053" spans="1:8">
      <c r="A1053" s="43">
        <v>42952</v>
      </c>
      <c r="B1053" s="44">
        <v>7105</v>
      </c>
      <c r="C1053">
        <f t="shared" si="63"/>
        <v>8</v>
      </c>
      <c r="D1053">
        <f t="shared" si="64"/>
        <v>2017</v>
      </c>
      <c r="E1053">
        <f t="shared" si="65"/>
        <v>14092.7675</v>
      </c>
      <c r="F1053" s="54"/>
      <c r="G1053" s="46"/>
      <c r="H1053" s="47"/>
    </row>
    <row r="1054" spans="1:8">
      <c r="A1054" s="43">
        <v>42953</v>
      </c>
      <c r="B1054" s="44">
        <v>7095.73</v>
      </c>
      <c r="C1054">
        <f t="shared" si="63"/>
        <v>8</v>
      </c>
      <c r="D1054">
        <f t="shared" si="64"/>
        <v>2017</v>
      </c>
      <c r="E1054">
        <f t="shared" si="65"/>
        <v>14074.380454999999</v>
      </c>
      <c r="F1054" s="54"/>
      <c r="G1054" s="46"/>
      <c r="H1054" s="47"/>
    </row>
    <row r="1055" spans="1:8">
      <c r="A1055" s="43">
        <v>42954</v>
      </c>
      <c r="B1055" s="44">
        <v>7299.15</v>
      </c>
      <c r="C1055">
        <f t="shared" si="63"/>
        <v>8</v>
      </c>
      <c r="D1055">
        <f t="shared" si="64"/>
        <v>2017</v>
      </c>
      <c r="E1055">
        <f t="shared" si="65"/>
        <v>14477.864024999999</v>
      </c>
      <c r="F1055" s="54"/>
      <c r="G1055" s="46"/>
      <c r="H1055" s="47"/>
    </row>
    <row r="1056" spans="1:8">
      <c r="A1056" s="43">
        <v>42955</v>
      </c>
      <c r="B1056" s="44">
        <v>6989.13</v>
      </c>
      <c r="C1056">
        <f t="shared" si="63"/>
        <v>8</v>
      </c>
      <c r="D1056">
        <f t="shared" si="64"/>
        <v>2017</v>
      </c>
      <c r="E1056">
        <f t="shared" si="65"/>
        <v>13862.939355</v>
      </c>
      <c r="F1056" s="54"/>
      <c r="G1056" s="46"/>
      <c r="H1056" s="47"/>
    </row>
    <row r="1057" spans="1:8">
      <c r="A1057" s="43">
        <v>42956</v>
      </c>
      <c r="B1057" s="44">
        <v>7836.87</v>
      </c>
      <c r="C1057">
        <f t="shared" si="63"/>
        <v>8</v>
      </c>
      <c r="D1057">
        <f t="shared" si="64"/>
        <v>2017</v>
      </c>
      <c r="E1057">
        <f t="shared" si="65"/>
        <v>15544.431645000001</v>
      </c>
      <c r="F1057" s="54"/>
      <c r="G1057" s="46"/>
      <c r="H1057" s="47"/>
    </row>
    <row r="1058" spans="1:8">
      <c r="A1058" s="43">
        <v>42957</v>
      </c>
      <c r="B1058" s="44">
        <v>6950.57</v>
      </c>
      <c r="C1058">
        <f t="shared" si="63"/>
        <v>8</v>
      </c>
      <c r="D1058">
        <f t="shared" si="64"/>
        <v>2017</v>
      </c>
      <c r="E1058">
        <f t="shared" si="65"/>
        <v>13786.455594999999</v>
      </c>
      <c r="F1058" s="54"/>
      <c r="G1058" s="46"/>
      <c r="H1058" s="47"/>
    </row>
    <row r="1059" spans="1:8">
      <c r="A1059" s="43">
        <v>42958</v>
      </c>
      <c r="B1059" s="44">
        <v>7108.81</v>
      </c>
      <c r="C1059">
        <f t="shared" si="63"/>
        <v>8</v>
      </c>
      <c r="D1059">
        <f t="shared" si="64"/>
        <v>2017</v>
      </c>
      <c r="E1059">
        <f t="shared" si="65"/>
        <v>14100.324635000001</v>
      </c>
      <c r="F1059" s="54"/>
      <c r="G1059" s="46"/>
      <c r="H1059" s="47"/>
    </row>
    <row r="1060" spans="1:8">
      <c r="A1060" s="43">
        <v>42959</v>
      </c>
      <c r="B1060" s="44">
        <v>6636.65</v>
      </c>
      <c r="C1060">
        <f t="shared" si="63"/>
        <v>8</v>
      </c>
      <c r="D1060">
        <f t="shared" si="64"/>
        <v>2017</v>
      </c>
      <c r="E1060">
        <f t="shared" si="65"/>
        <v>13163.795275</v>
      </c>
      <c r="F1060" s="54"/>
      <c r="G1060" s="46"/>
      <c r="H1060" s="47"/>
    </row>
    <row r="1061" spans="1:8">
      <c r="A1061" s="43">
        <v>42960</v>
      </c>
      <c r="B1061" s="44">
        <v>6761.25</v>
      </c>
      <c r="C1061">
        <f t="shared" si="63"/>
        <v>8</v>
      </c>
      <c r="D1061">
        <f t="shared" si="64"/>
        <v>2017</v>
      </c>
      <c r="E1061">
        <f t="shared" si="65"/>
        <v>13410.939375</v>
      </c>
      <c r="F1061" s="54"/>
      <c r="G1061" s="46"/>
      <c r="H1061" s="47"/>
    </row>
    <row r="1062" spans="1:8">
      <c r="A1062" s="43">
        <v>42961</v>
      </c>
      <c r="B1062" s="44">
        <v>6454.09</v>
      </c>
      <c r="C1062">
        <f t="shared" si="63"/>
        <v>8</v>
      </c>
      <c r="D1062">
        <f t="shared" si="64"/>
        <v>2017</v>
      </c>
      <c r="E1062">
        <f t="shared" si="65"/>
        <v>12801.687515000001</v>
      </c>
      <c r="F1062" s="54"/>
      <c r="G1062" s="46"/>
      <c r="H1062" s="47"/>
    </row>
    <row r="1063" spans="1:8">
      <c r="A1063" s="43">
        <v>42962</v>
      </c>
      <c r="B1063" s="44">
        <v>6860.91</v>
      </c>
      <c r="C1063">
        <f t="shared" si="63"/>
        <v>8</v>
      </c>
      <c r="D1063">
        <f t="shared" si="64"/>
        <v>2017</v>
      </c>
      <c r="E1063">
        <f t="shared" si="65"/>
        <v>13608.614985</v>
      </c>
      <c r="F1063" s="54"/>
      <c r="G1063" s="46"/>
      <c r="H1063" s="47"/>
    </row>
    <row r="1064" spans="1:8">
      <c r="A1064" s="43">
        <v>42963</v>
      </c>
      <c r="B1064" s="44">
        <v>6442.36</v>
      </c>
      <c r="C1064">
        <f t="shared" si="63"/>
        <v>8</v>
      </c>
      <c r="D1064">
        <f t="shared" si="64"/>
        <v>2017</v>
      </c>
      <c r="E1064">
        <f t="shared" si="65"/>
        <v>12778.421059999999</v>
      </c>
      <c r="F1064" s="54"/>
      <c r="G1064" s="46"/>
      <c r="H1064" s="47"/>
    </row>
    <row r="1065" spans="1:8">
      <c r="A1065" s="43">
        <v>42964</v>
      </c>
      <c r="B1065" s="44">
        <v>6549.57</v>
      </c>
      <c r="C1065">
        <f t="shared" si="63"/>
        <v>8</v>
      </c>
      <c r="D1065">
        <f t="shared" si="64"/>
        <v>2017</v>
      </c>
      <c r="E1065">
        <f t="shared" si="65"/>
        <v>12991.072095</v>
      </c>
      <c r="F1065" s="54"/>
      <c r="G1065" s="46"/>
      <c r="H1065" s="47"/>
    </row>
    <row r="1066" spans="1:8">
      <c r="A1066" s="43">
        <v>42965</v>
      </c>
      <c r="B1066" s="44">
        <v>5793.31</v>
      </c>
      <c r="C1066">
        <f t="shared" si="63"/>
        <v>8</v>
      </c>
      <c r="D1066">
        <f t="shared" si="64"/>
        <v>2017</v>
      </c>
      <c r="E1066">
        <f t="shared" si="65"/>
        <v>11491.030385000002</v>
      </c>
      <c r="F1066" s="54"/>
      <c r="G1066" s="46"/>
      <c r="H1066" s="47"/>
    </row>
    <row r="1067" spans="1:8">
      <c r="A1067" s="43">
        <v>42966</v>
      </c>
      <c r="B1067" s="44">
        <v>5932.39</v>
      </c>
      <c r="C1067">
        <f t="shared" si="63"/>
        <v>8</v>
      </c>
      <c r="D1067">
        <f t="shared" si="64"/>
        <v>2017</v>
      </c>
      <c r="E1067">
        <f t="shared" si="65"/>
        <v>11766.895565000001</v>
      </c>
      <c r="F1067" s="54"/>
      <c r="G1067" s="46"/>
      <c r="H1067" s="47"/>
    </row>
    <row r="1068" spans="1:8">
      <c r="A1068" s="43">
        <v>42967</v>
      </c>
      <c r="B1068" s="44">
        <v>5750.73</v>
      </c>
      <c r="C1068">
        <f t="shared" si="63"/>
        <v>8</v>
      </c>
      <c r="D1068">
        <f t="shared" si="64"/>
        <v>2017</v>
      </c>
      <c r="E1068">
        <f t="shared" si="65"/>
        <v>11406.572955</v>
      </c>
      <c r="F1068" s="54"/>
      <c r="G1068" s="46"/>
      <c r="H1068" s="47"/>
    </row>
    <row r="1069" spans="1:8">
      <c r="A1069" s="43">
        <v>42968</v>
      </c>
      <c r="B1069" s="44">
        <v>5611.57</v>
      </c>
      <c r="C1069">
        <f t="shared" si="63"/>
        <v>8</v>
      </c>
      <c r="D1069">
        <f t="shared" si="64"/>
        <v>2017</v>
      </c>
      <c r="E1069">
        <f t="shared" si="65"/>
        <v>11130.549095</v>
      </c>
      <c r="F1069" s="54"/>
      <c r="G1069" s="46"/>
      <c r="H1069" s="47"/>
    </row>
    <row r="1070" spans="1:8">
      <c r="A1070" s="43">
        <v>42969</v>
      </c>
      <c r="B1070" s="44">
        <v>5881.05</v>
      </c>
      <c r="C1070">
        <f t="shared" si="63"/>
        <v>8</v>
      </c>
      <c r="D1070">
        <f t="shared" si="64"/>
        <v>2017</v>
      </c>
      <c r="E1070">
        <f t="shared" si="65"/>
        <v>11665.062675000001</v>
      </c>
      <c r="F1070" s="54"/>
      <c r="G1070" s="46"/>
      <c r="H1070" s="47"/>
    </row>
    <row r="1071" spans="1:8">
      <c r="A1071" s="43">
        <v>42970</v>
      </c>
      <c r="B1071" s="44">
        <v>5491.4</v>
      </c>
      <c r="C1071">
        <f t="shared" si="63"/>
        <v>8</v>
      </c>
      <c r="D1071">
        <f t="shared" si="64"/>
        <v>2017</v>
      </c>
      <c r="E1071">
        <f t="shared" si="65"/>
        <v>10892.1919</v>
      </c>
      <c r="F1071" s="54"/>
      <c r="G1071" s="46"/>
      <c r="H1071" s="47"/>
    </row>
    <row r="1072" spans="1:8">
      <c r="A1072" s="43">
        <v>42971</v>
      </c>
      <c r="B1072" s="44">
        <v>5224.55</v>
      </c>
      <c r="C1072">
        <f t="shared" si="63"/>
        <v>8</v>
      </c>
      <c r="D1072">
        <f t="shared" si="64"/>
        <v>2017</v>
      </c>
      <c r="E1072">
        <f t="shared" si="65"/>
        <v>10362.894925000001</v>
      </c>
      <c r="F1072" s="54"/>
      <c r="G1072" s="46"/>
      <c r="H1072" s="47"/>
    </row>
    <row r="1073" spans="1:8">
      <c r="A1073" s="43">
        <v>42972</v>
      </c>
      <c r="B1073" s="44">
        <v>5789.61</v>
      </c>
      <c r="C1073">
        <f t="shared" si="63"/>
        <v>8</v>
      </c>
      <c r="D1073">
        <f t="shared" si="64"/>
        <v>2017</v>
      </c>
      <c r="E1073">
        <f t="shared" si="65"/>
        <v>11483.691434999999</v>
      </c>
      <c r="F1073" s="54"/>
      <c r="G1073" s="46"/>
      <c r="H1073" s="47"/>
    </row>
    <row r="1074" spans="1:8">
      <c r="A1074" s="43">
        <v>42973</v>
      </c>
      <c r="B1074" s="44">
        <v>5500.49</v>
      </c>
      <c r="C1074">
        <f t="shared" si="63"/>
        <v>8</v>
      </c>
      <c r="D1074">
        <f t="shared" si="64"/>
        <v>2017</v>
      </c>
      <c r="E1074">
        <f t="shared" si="65"/>
        <v>10910.221915</v>
      </c>
      <c r="F1074" s="54"/>
      <c r="G1074" s="46"/>
      <c r="H1074" s="47"/>
    </row>
    <row r="1075" spans="1:8">
      <c r="A1075" s="43">
        <v>42974</v>
      </c>
      <c r="B1075" s="44">
        <v>5257.98</v>
      </c>
      <c r="C1075">
        <f t="shared" si="63"/>
        <v>8</v>
      </c>
      <c r="D1075">
        <f t="shared" si="64"/>
        <v>2017</v>
      </c>
      <c r="E1075">
        <f t="shared" si="65"/>
        <v>10429.203329999998</v>
      </c>
      <c r="F1075" s="54"/>
      <c r="G1075" s="46"/>
      <c r="H1075" s="47"/>
    </row>
    <row r="1076" spans="1:8">
      <c r="A1076" s="43">
        <v>42975</v>
      </c>
      <c r="B1076" s="44">
        <v>5505.53</v>
      </c>
      <c r="C1076">
        <f t="shared" si="63"/>
        <v>8</v>
      </c>
      <c r="D1076">
        <f t="shared" si="64"/>
        <v>2017</v>
      </c>
      <c r="E1076">
        <f t="shared" si="65"/>
        <v>10920.218755</v>
      </c>
      <c r="F1076" s="54"/>
      <c r="G1076" s="46"/>
      <c r="H1076" s="47"/>
    </row>
    <row r="1077" spans="1:8">
      <c r="A1077" s="43">
        <v>42976</v>
      </c>
      <c r="B1077" s="44">
        <v>5119.3999999999996</v>
      </c>
      <c r="C1077">
        <f t="shared" si="63"/>
        <v>8</v>
      </c>
      <c r="D1077">
        <f t="shared" si="64"/>
        <v>2017</v>
      </c>
      <c r="E1077">
        <f t="shared" si="65"/>
        <v>10154.329899999999</v>
      </c>
      <c r="F1077" s="54"/>
      <c r="G1077" s="46"/>
      <c r="H1077" s="47"/>
    </row>
    <row r="1078" spans="1:8">
      <c r="A1078" s="43">
        <v>42977</v>
      </c>
      <c r="B1078" s="44">
        <v>5017.3100000000004</v>
      </c>
      <c r="C1078">
        <f t="shared" si="63"/>
        <v>8</v>
      </c>
      <c r="D1078">
        <f t="shared" si="64"/>
        <v>2017</v>
      </c>
      <c r="E1078">
        <f t="shared" si="65"/>
        <v>9951.8343850000001</v>
      </c>
      <c r="F1078" s="54"/>
      <c r="G1078" s="46"/>
      <c r="H1078" s="47"/>
    </row>
    <row r="1079" spans="1:8">
      <c r="A1079" s="43">
        <v>42978</v>
      </c>
      <c r="B1079" s="44">
        <v>5440.31</v>
      </c>
      <c r="C1079">
        <f t="shared" si="63"/>
        <v>8</v>
      </c>
      <c r="D1079">
        <f t="shared" si="64"/>
        <v>2017</v>
      </c>
      <c r="E1079">
        <f t="shared" si="65"/>
        <v>10790.854885000001</v>
      </c>
      <c r="F1079" s="54"/>
      <c r="G1079" s="46"/>
      <c r="H1079" s="47"/>
    </row>
    <row r="1080" spans="1:8">
      <c r="A1080" s="43">
        <v>42979</v>
      </c>
      <c r="B1080" s="44">
        <v>5420.74</v>
      </c>
      <c r="C1080">
        <f t="shared" si="63"/>
        <v>9</v>
      </c>
      <c r="D1080">
        <f t="shared" si="64"/>
        <v>2017</v>
      </c>
      <c r="E1080">
        <f t="shared" si="65"/>
        <v>10752.03779</v>
      </c>
      <c r="F1080" s="54"/>
      <c r="G1080" s="46"/>
      <c r="H1080" s="47"/>
    </row>
    <row r="1081" spans="1:8">
      <c r="A1081" s="43">
        <v>42980</v>
      </c>
      <c r="B1081" s="44">
        <v>5205.55</v>
      </c>
      <c r="C1081">
        <f t="shared" si="63"/>
        <v>9</v>
      </c>
      <c r="D1081">
        <f t="shared" si="64"/>
        <v>2017</v>
      </c>
      <c r="E1081">
        <f t="shared" si="65"/>
        <v>10325.208425000001</v>
      </c>
      <c r="F1081" s="54"/>
      <c r="G1081" s="46"/>
      <c r="H1081" s="47"/>
    </row>
    <row r="1082" spans="1:8">
      <c r="A1082" s="43">
        <v>42981</v>
      </c>
      <c r="B1082" s="44">
        <v>5198.16</v>
      </c>
      <c r="C1082">
        <f t="shared" si="63"/>
        <v>9</v>
      </c>
      <c r="D1082">
        <f t="shared" si="64"/>
        <v>2017</v>
      </c>
      <c r="E1082">
        <f t="shared" si="65"/>
        <v>10310.550359999999</v>
      </c>
      <c r="F1082" s="54"/>
      <c r="G1082" s="46"/>
      <c r="H1082" s="47"/>
    </row>
    <row r="1083" spans="1:8">
      <c r="A1083" s="43">
        <v>42982</v>
      </c>
      <c r="B1083" s="44">
        <v>4984.3900000000003</v>
      </c>
      <c r="C1083">
        <f t="shared" si="63"/>
        <v>9</v>
      </c>
      <c r="D1083">
        <f t="shared" si="64"/>
        <v>2017</v>
      </c>
      <c r="E1083">
        <f t="shared" si="65"/>
        <v>9886.5375650000005</v>
      </c>
      <c r="F1083" s="54"/>
      <c r="G1083" s="46"/>
      <c r="H1083" s="47"/>
    </row>
    <row r="1084" spans="1:8">
      <c r="A1084" s="43">
        <v>42983</v>
      </c>
      <c r="B1084" s="44">
        <v>5152.8100000000004</v>
      </c>
      <c r="C1084">
        <f t="shared" ref="C1084:C1147" si="66">MONTH(A1084)</f>
        <v>9</v>
      </c>
      <c r="D1084">
        <f t="shared" ref="D1084:D1147" si="67">IF(C1084&gt;9,YEAR(A1084)+1,YEAR(A1084))</f>
        <v>2017</v>
      </c>
      <c r="E1084">
        <f t="shared" ref="E1084:E1147" si="68">B1084*1.9835</f>
        <v>10220.598635</v>
      </c>
      <c r="F1084" s="54"/>
      <c r="G1084" s="46"/>
      <c r="H1084" s="47"/>
    </row>
    <row r="1085" spans="1:8">
      <c r="A1085" s="43">
        <v>42984</v>
      </c>
      <c r="B1085" s="44">
        <v>4969.4399999999996</v>
      </c>
      <c r="C1085">
        <f t="shared" si="66"/>
        <v>9</v>
      </c>
      <c r="D1085">
        <f t="shared" si="67"/>
        <v>2017</v>
      </c>
      <c r="E1085">
        <f t="shared" si="68"/>
        <v>9856.8842399999994</v>
      </c>
      <c r="F1085" s="54"/>
      <c r="G1085" s="46"/>
      <c r="H1085" s="47"/>
    </row>
    <row r="1086" spans="1:8">
      <c r="A1086" s="43">
        <v>42985</v>
      </c>
      <c r="B1086" s="44">
        <v>5074.6099999999997</v>
      </c>
      <c r="C1086">
        <f t="shared" si="66"/>
        <v>9</v>
      </c>
      <c r="D1086">
        <f t="shared" si="67"/>
        <v>2017</v>
      </c>
      <c r="E1086">
        <f t="shared" si="68"/>
        <v>10065.488934999999</v>
      </c>
      <c r="F1086" s="54"/>
      <c r="G1086" s="46"/>
      <c r="H1086" s="47"/>
    </row>
    <row r="1087" spans="1:8">
      <c r="A1087" s="43">
        <v>42986</v>
      </c>
      <c r="B1087" s="44">
        <v>4804.41</v>
      </c>
      <c r="C1087">
        <f t="shared" si="66"/>
        <v>9</v>
      </c>
      <c r="D1087">
        <f t="shared" si="67"/>
        <v>2017</v>
      </c>
      <c r="E1087">
        <f t="shared" si="68"/>
        <v>9529.547235</v>
      </c>
      <c r="F1087" s="54"/>
      <c r="G1087" s="46"/>
      <c r="H1087" s="47"/>
    </row>
    <row r="1088" spans="1:8">
      <c r="A1088" s="43">
        <v>42987</v>
      </c>
      <c r="B1088" s="44">
        <v>4896.84</v>
      </c>
      <c r="C1088">
        <f t="shared" si="66"/>
        <v>9</v>
      </c>
      <c r="D1088">
        <f t="shared" si="67"/>
        <v>2017</v>
      </c>
      <c r="E1088">
        <f t="shared" si="68"/>
        <v>9712.8821399999997</v>
      </c>
      <c r="F1088" s="54"/>
      <c r="G1088" s="46"/>
      <c r="H1088" s="47"/>
    </row>
    <row r="1089" spans="1:8">
      <c r="A1089" s="43">
        <v>42988</v>
      </c>
      <c r="B1089" s="44">
        <v>5162.1000000000004</v>
      </c>
      <c r="C1089">
        <f t="shared" si="66"/>
        <v>9</v>
      </c>
      <c r="D1089">
        <f t="shared" si="67"/>
        <v>2017</v>
      </c>
      <c r="E1089">
        <f t="shared" si="68"/>
        <v>10239.025350000002</v>
      </c>
      <c r="F1089" s="54"/>
      <c r="G1089" s="46"/>
      <c r="H1089" s="47"/>
    </row>
    <row r="1090" spans="1:8">
      <c r="A1090" s="43">
        <v>42989</v>
      </c>
      <c r="B1090" s="44">
        <v>5595.06</v>
      </c>
      <c r="C1090">
        <f t="shared" si="66"/>
        <v>9</v>
      </c>
      <c r="D1090">
        <f t="shared" si="67"/>
        <v>2017</v>
      </c>
      <c r="E1090">
        <f t="shared" si="68"/>
        <v>11097.801510000001</v>
      </c>
      <c r="F1090" s="54"/>
      <c r="G1090" s="46"/>
      <c r="H1090" s="47"/>
    </row>
    <row r="1091" spans="1:8">
      <c r="A1091" s="43">
        <v>42990</v>
      </c>
      <c r="B1091" s="44">
        <v>5051.1000000000004</v>
      </c>
      <c r="C1091">
        <f t="shared" si="66"/>
        <v>9</v>
      </c>
      <c r="D1091">
        <f t="shared" si="67"/>
        <v>2017</v>
      </c>
      <c r="E1091">
        <f t="shared" si="68"/>
        <v>10018.85685</v>
      </c>
      <c r="F1091" s="54"/>
      <c r="G1091" s="46"/>
      <c r="H1091" s="47"/>
    </row>
    <row r="1092" spans="1:8">
      <c r="A1092" s="43">
        <v>42991</v>
      </c>
      <c r="B1092" s="44">
        <v>4803.03</v>
      </c>
      <c r="C1092">
        <f t="shared" si="66"/>
        <v>9</v>
      </c>
      <c r="D1092">
        <f t="shared" si="67"/>
        <v>2017</v>
      </c>
      <c r="E1092">
        <f t="shared" si="68"/>
        <v>9526.8100049999994</v>
      </c>
      <c r="F1092" s="54"/>
      <c r="G1092" s="46"/>
      <c r="H1092" s="47"/>
    </row>
    <row r="1093" spans="1:8">
      <c r="A1093" s="43">
        <v>42992</v>
      </c>
      <c r="B1093" s="44">
        <v>4909.66</v>
      </c>
      <c r="C1093">
        <f t="shared" si="66"/>
        <v>9</v>
      </c>
      <c r="D1093">
        <f t="shared" si="67"/>
        <v>2017</v>
      </c>
      <c r="E1093">
        <f t="shared" si="68"/>
        <v>9738.3106100000005</v>
      </c>
      <c r="F1093" s="54"/>
      <c r="G1093" s="46"/>
      <c r="H1093" s="47"/>
    </row>
    <row r="1094" spans="1:8">
      <c r="A1094" s="43">
        <v>42993</v>
      </c>
      <c r="B1094" s="44">
        <v>5931</v>
      </c>
      <c r="C1094">
        <f t="shared" si="66"/>
        <v>9</v>
      </c>
      <c r="D1094">
        <f t="shared" si="67"/>
        <v>2017</v>
      </c>
      <c r="E1094">
        <f t="shared" si="68"/>
        <v>11764.138500000001</v>
      </c>
      <c r="F1094" s="54"/>
      <c r="G1094" s="46"/>
      <c r="H1094" s="47"/>
    </row>
    <row r="1095" spans="1:8">
      <c r="A1095" s="43">
        <v>42994</v>
      </c>
      <c r="B1095" s="44">
        <v>6646.65</v>
      </c>
      <c r="C1095">
        <f t="shared" si="66"/>
        <v>9</v>
      </c>
      <c r="D1095">
        <f t="shared" si="67"/>
        <v>2017</v>
      </c>
      <c r="E1095">
        <f t="shared" si="68"/>
        <v>13183.630275</v>
      </c>
      <c r="F1095" s="54"/>
      <c r="G1095" s="46"/>
      <c r="H1095" s="47"/>
    </row>
    <row r="1096" spans="1:8">
      <c r="A1096" s="43">
        <v>42995</v>
      </c>
      <c r="B1096" s="44">
        <v>5607.26</v>
      </c>
      <c r="C1096">
        <f t="shared" si="66"/>
        <v>9</v>
      </c>
      <c r="D1096">
        <f t="shared" si="67"/>
        <v>2017</v>
      </c>
      <c r="E1096">
        <f t="shared" si="68"/>
        <v>11122.00021</v>
      </c>
      <c r="F1096" s="54"/>
      <c r="G1096" s="46"/>
      <c r="H1096" s="47"/>
    </row>
    <row r="1097" spans="1:8">
      <c r="A1097" s="43">
        <v>42996</v>
      </c>
      <c r="B1097" s="44">
        <v>5657.5</v>
      </c>
      <c r="C1097">
        <f t="shared" si="66"/>
        <v>9</v>
      </c>
      <c r="D1097">
        <f t="shared" si="67"/>
        <v>2017</v>
      </c>
      <c r="E1097">
        <f t="shared" si="68"/>
        <v>11221.651250000001</v>
      </c>
      <c r="F1097" s="54"/>
      <c r="G1097" s="46"/>
      <c r="H1097" s="47"/>
    </row>
    <row r="1098" spans="1:8">
      <c r="A1098" s="43">
        <v>42997</v>
      </c>
      <c r="B1098" s="44">
        <v>6117.96</v>
      </c>
      <c r="C1098">
        <f t="shared" si="66"/>
        <v>9</v>
      </c>
      <c r="D1098">
        <f t="shared" si="67"/>
        <v>2017</v>
      </c>
      <c r="E1098">
        <f t="shared" si="68"/>
        <v>12134.97366</v>
      </c>
      <c r="F1098" s="54"/>
      <c r="G1098" s="46"/>
      <c r="H1098" s="47"/>
    </row>
    <row r="1099" spans="1:8">
      <c r="A1099" s="43">
        <v>42998</v>
      </c>
      <c r="B1099" s="44">
        <v>6811.31</v>
      </c>
      <c r="C1099">
        <f t="shared" si="66"/>
        <v>9</v>
      </c>
      <c r="D1099">
        <f t="shared" si="67"/>
        <v>2017</v>
      </c>
      <c r="E1099">
        <f t="shared" si="68"/>
        <v>13510.233385000001</v>
      </c>
      <c r="F1099" s="54"/>
      <c r="G1099" s="46"/>
      <c r="H1099" s="47"/>
    </row>
    <row r="1100" spans="1:8">
      <c r="A1100" s="43">
        <v>42999</v>
      </c>
      <c r="B1100" s="44">
        <v>6820.46</v>
      </c>
      <c r="C1100">
        <f t="shared" si="66"/>
        <v>9</v>
      </c>
      <c r="D1100">
        <f t="shared" si="67"/>
        <v>2017</v>
      </c>
      <c r="E1100">
        <f t="shared" si="68"/>
        <v>13528.38241</v>
      </c>
      <c r="F1100" s="54"/>
      <c r="G1100" s="46"/>
      <c r="H1100" s="47"/>
    </row>
    <row r="1101" spans="1:8">
      <c r="A1101" s="43">
        <v>43000</v>
      </c>
      <c r="B1101" s="44">
        <v>7626.56</v>
      </c>
      <c r="C1101">
        <f t="shared" si="66"/>
        <v>9</v>
      </c>
      <c r="D1101">
        <f t="shared" si="67"/>
        <v>2017</v>
      </c>
      <c r="E1101">
        <f t="shared" si="68"/>
        <v>15127.281760000002</v>
      </c>
      <c r="F1101" s="54"/>
      <c r="G1101" s="46"/>
      <c r="H1101" s="47"/>
    </row>
    <row r="1102" spans="1:8">
      <c r="A1102" s="43">
        <v>43001</v>
      </c>
      <c r="B1102" s="44">
        <v>7416.9</v>
      </c>
      <c r="C1102">
        <f t="shared" si="66"/>
        <v>9</v>
      </c>
      <c r="D1102">
        <f t="shared" si="67"/>
        <v>2017</v>
      </c>
      <c r="E1102">
        <f t="shared" si="68"/>
        <v>14711.42115</v>
      </c>
      <c r="F1102" s="54"/>
      <c r="G1102" s="46"/>
      <c r="H1102" s="47"/>
    </row>
    <row r="1103" spans="1:8">
      <c r="A1103" s="43">
        <v>43002</v>
      </c>
      <c r="B1103" s="44">
        <v>6658.38</v>
      </c>
      <c r="C1103">
        <f t="shared" si="66"/>
        <v>9</v>
      </c>
      <c r="D1103">
        <f t="shared" si="67"/>
        <v>2017</v>
      </c>
      <c r="E1103">
        <f t="shared" si="68"/>
        <v>13206.89673</v>
      </c>
      <c r="F1103" s="54"/>
      <c r="G1103" s="46"/>
      <c r="H1103" s="47"/>
    </row>
    <row r="1104" spans="1:8">
      <c r="A1104" s="43">
        <v>43003</v>
      </c>
      <c r="B1104" s="44">
        <v>5982.04</v>
      </c>
      <c r="C1104">
        <f t="shared" si="66"/>
        <v>9</v>
      </c>
      <c r="D1104">
        <f t="shared" si="67"/>
        <v>2017</v>
      </c>
      <c r="E1104">
        <f t="shared" si="68"/>
        <v>11865.376340000001</v>
      </c>
      <c r="F1104" s="54"/>
      <c r="G1104" s="46"/>
      <c r="H1104" s="47"/>
    </row>
    <row r="1105" spans="1:8">
      <c r="A1105" s="43">
        <v>43004</v>
      </c>
      <c r="B1105" s="44">
        <v>5892.29</v>
      </c>
      <c r="C1105">
        <f t="shared" si="66"/>
        <v>9</v>
      </c>
      <c r="D1105">
        <f t="shared" si="67"/>
        <v>2017</v>
      </c>
      <c r="E1105">
        <f t="shared" si="68"/>
        <v>11687.357215</v>
      </c>
      <c r="F1105" s="54"/>
      <c r="G1105" s="46"/>
      <c r="H1105" s="47"/>
    </row>
    <row r="1106" spans="1:8">
      <c r="A1106" s="43">
        <v>43005</v>
      </c>
      <c r="B1106" s="44">
        <v>5634.24</v>
      </c>
      <c r="C1106">
        <f t="shared" si="66"/>
        <v>9</v>
      </c>
      <c r="D1106">
        <f t="shared" si="67"/>
        <v>2017</v>
      </c>
      <c r="E1106">
        <f t="shared" si="68"/>
        <v>11175.51504</v>
      </c>
      <c r="F1106" s="54"/>
      <c r="G1106" s="46"/>
      <c r="H1106" s="47"/>
    </row>
    <row r="1107" spans="1:8">
      <c r="A1107" s="43">
        <v>43006</v>
      </c>
      <c r="B1107" s="44">
        <v>5540.97</v>
      </c>
      <c r="C1107">
        <f t="shared" si="66"/>
        <v>9</v>
      </c>
      <c r="D1107">
        <f t="shared" si="67"/>
        <v>2017</v>
      </c>
      <c r="E1107">
        <f t="shared" si="68"/>
        <v>10990.513995000001</v>
      </c>
      <c r="F1107" s="54"/>
      <c r="G1107" s="46"/>
      <c r="H1107" s="47"/>
    </row>
    <row r="1108" spans="1:8">
      <c r="A1108" s="43">
        <v>43007</v>
      </c>
      <c r="B1108" s="44">
        <v>5333.84</v>
      </c>
      <c r="C1108">
        <f t="shared" si="66"/>
        <v>9</v>
      </c>
      <c r="D1108">
        <f t="shared" si="67"/>
        <v>2017</v>
      </c>
      <c r="E1108">
        <f t="shared" si="68"/>
        <v>10579.67164</v>
      </c>
      <c r="F1108" s="54"/>
      <c r="G1108" s="46"/>
      <c r="H1108" s="47"/>
    </row>
    <row r="1109" spans="1:8">
      <c r="A1109" s="43">
        <v>43008</v>
      </c>
      <c r="B1109" s="44">
        <v>5406.7</v>
      </c>
      <c r="C1109">
        <f t="shared" si="66"/>
        <v>9</v>
      </c>
      <c r="D1109">
        <f t="shared" si="67"/>
        <v>2017</v>
      </c>
      <c r="E1109">
        <f t="shared" si="68"/>
        <v>10724.18945</v>
      </c>
      <c r="F1109" s="54"/>
      <c r="G1109" s="46"/>
      <c r="H1109" s="47"/>
    </row>
    <row r="1110" spans="1:8">
      <c r="A1110" s="43">
        <v>43009</v>
      </c>
      <c r="B1110" s="44">
        <v>5881.88</v>
      </c>
      <c r="C1110">
        <f t="shared" si="66"/>
        <v>10</v>
      </c>
      <c r="D1110">
        <f t="shared" si="67"/>
        <v>2018</v>
      </c>
      <c r="E1110">
        <f t="shared" si="68"/>
        <v>11666.708980000001</v>
      </c>
      <c r="F1110" s="54"/>
      <c r="G1110" s="46"/>
      <c r="H1110" s="47"/>
    </row>
    <row r="1111" spans="1:8">
      <c r="A1111" s="43">
        <v>43010</v>
      </c>
      <c r="B1111" s="44">
        <v>6688.12</v>
      </c>
      <c r="C1111">
        <f t="shared" si="66"/>
        <v>10</v>
      </c>
      <c r="D1111">
        <f t="shared" si="67"/>
        <v>2018</v>
      </c>
      <c r="E1111">
        <f t="shared" si="68"/>
        <v>13265.88602</v>
      </c>
      <c r="F1111" s="54"/>
      <c r="G1111" s="46"/>
      <c r="H1111" s="47"/>
    </row>
    <row r="1112" spans="1:8">
      <c r="A1112" s="43">
        <v>43011</v>
      </c>
      <c r="B1112" s="44">
        <v>5672.05</v>
      </c>
      <c r="C1112">
        <f t="shared" si="66"/>
        <v>10</v>
      </c>
      <c r="D1112">
        <f t="shared" si="67"/>
        <v>2018</v>
      </c>
      <c r="E1112">
        <f t="shared" si="68"/>
        <v>11250.511175000001</v>
      </c>
      <c r="F1112" s="54"/>
      <c r="G1112" s="46"/>
      <c r="H1112" s="47"/>
    </row>
    <row r="1113" spans="1:8">
      <c r="A1113" s="43">
        <v>43012</v>
      </c>
      <c r="B1113" s="44">
        <v>5244.86</v>
      </c>
      <c r="C1113">
        <f t="shared" si="66"/>
        <v>10</v>
      </c>
      <c r="D1113">
        <f t="shared" si="67"/>
        <v>2018</v>
      </c>
      <c r="E1113">
        <f t="shared" si="68"/>
        <v>10403.17981</v>
      </c>
      <c r="F1113" s="54"/>
      <c r="G1113" s="46"/>
      <c r="H1113" s="47"/>
    </row>
    <row r="1114" spans="1:8">
      <c r="A1114" s="43">
        <v>43013</v>
      </c>
      <c r="B1114" s="44">
        <v>5455.68</v>
      </c>
      <c r="C1114">
        <f t="shared" si="66"/>
        <v>10</v>
      </c>
      <c r="D1114">
        <f t="shared" si="67"/>
        <v>2018</v>
      </c>
      <c r="E1114">
        <f t="shared" si="68"/>
        <v>10821.341280000001</v>
      </c>
      <c r="F1114" s="54"/>
      <c r="G1114" s="46"/>
      <c r="H1114" s="47"/>
    </row>
    <row r="1115" spans="1:8">
      <c r="A1115" s="43">
        <v>43014</v>
      </c>
      <c r="B1115" s="44">
        <v>5490.05</v>
      </c>
      <c r="C1115">
        <f t="shared" si="66"/>
        <v>10</v>
      </c>
      <c r="D1115">
        <f t="shared" si="67"/>
        <v>2018</v>
      </c>
      <c r="E1115">
        <f t="shared" si="68"/>
        <v>10889.514175</v>
      </c>
      <c r="F1115" s="54"/>
      <c r="G1115" s="46"/>
      <c r="H1115" s="47"/>
    </row>
    <row r="1116" spans="1:8">
      <c r="A1116" s="43">
        <v>43015</v>
      </c>
      <c r="B1116" s="44">
        <v>5112.3500000000004</v>
      </c>
      <c r="C1116">
        <f t="shared" si="66"/>
        <v>10</v>
      </c>
      <c r="D1116">
        <f t="shared" si="67"/>
        <v>2018</v>
      </c>
      <c r="E1116">
        <f t="shared" si="68"/>
        <v>10140.346225000001</v>
      </c>
      <c r="F1116" s="54"/>
      <c r="G1116" s="46"/>
      <c r="H1116" s="47"/>
    </row>
    <row r="1117" spans="1:8">
      <c r="A1117" s="43">
        <v>43016</v>
      </c>
      <c r="B1117" s="44">
        <v>5046.55</v>
      </c>
      <c r="C1117">
        <f t="shared" si="66"/>
        <v>10</v>
      </c>
      <c r="D1117">
        <f t="shared" si="67"/>
        <v>2018</v>
      </c>
      <c r="E1117">
        <f t="shared" si="68"/>
        <v>10009.831925</v>
      </c>
      <c r="F1117" s="54"/>
      <c r="G1117" s="46"/>
      <c r="H1117" s="47"/>
    </row>
    <row r="1118" spans="1:8">
      <c r="A1118" s="43">
        <v>43017</v>
      </c>
      <c r="B1118" s="44">
        <v>5126.96</v>
      </c>
      <c r="C1118">
        <f t="shared" si="66"/>
        <v>10</v>
      </c>
      <c r="D1118">
        <f t="shared" si="67"/>
        <v>2018</v>
      </c>
      <c r="E1118">
        <f t="shared" si="68"/>
        <v>10169.32516</v>
      </c>
      <c r="F1118" s="54"/>
      <c r="G1118" s="46"/>
      <c r="H1118" s="47"/>
    </row>
    <row r="1119" spans="1:8">
      <c r="A1119" s="43">
        <v>43018</v>
      </c>
      <c r="B1119" s="44">
        <v>5018.54</v>
      </c>
      <c r="C1119">
        <f t="shared" si="66"/>
        <v>10</v>
      </c>
      <c r="D1119">
        <f t="shared" si="67"/>
        <v>2018</v>
      </c>
      <c r="E1119">
        <f t="shared" si="68"/>
        <v>9954.2740900000008</v>
      </c>
      <c r="F1119" s="54"/>
      <c r="G1119" s="46"/>
      <c r="H1119" s="47"/>
    </row>
    <row r="1120" spans="1:8">
      <c r="A1120" s="43">
        <v>43019</v>
      </c>
      <c r="B1120" s="44">
        <v>4674.95</v>
      </c>
      <c r="C1120">
        <f t="shared" si="66"/>
        <v>10</v>
      </c>
      <c r="D1120">
        <f t="shared" si="67"/>
        <v>2018</v>
      </c>
      <c r="E1120">
        <f t="shared" si="68"/>
        <v>9272.7633249999999</v>
      </c>
      <c r="F1120" s="54"/>
      <c r="G1120" s="46"/>
      <c r="H1120" s="47"/>
    </row>
    <row r="1121" spans="1:8">
      <c r="A1121" s="43">
        <v>43020</v>
      </c>
      <c r="B1121" s="44">
        <v>4895.43</v>
      </c>
      <c r="C1121">
        <f t="shared" si="66"/>
        <v>10</v>
      </c>
      <c r="D1121">
        <f t="shared" si="67"/>
        <v>2018</v>
      </c>
      <c r="E1121">
        <f t="shared" si="68"/>
        <v>9710.0854050000016</v>
      </c>
      <c r="F1121" s="54"/>
      <c r="G1121" s="46"/>
      <c r="H1121" s="47"/>
    </row>
    <row r="1122" spans="1:8">
      <c r="A1122" s="43">
        <v>43021</v>
      </c>
      <c r="B1122" s="44">
        <v>4412.95</v>
      </c>
      <c r="C1122">
        <f t="shared" si="66"/>
        <v>10</v>
      </c>
      <c r="D1122">
        <f t="shared" si="67"/>
        <v>2018</v>
      </c>
      <c r="E1122">
        <f t="shared" si="68"/>
        <v>8753.0863250000002</v>
      </c>
      <c r="F1122" s="54"/>
      <c r="G1122" s="46"/>
      <c r="H1122" s="47"/>
    </row>
    <row r="1123" spans="1:8">
      <c r="A1123" s="43">
        <v>43022</v>
      </c>
      <c r="B1123" s="44">
        <v>4809.4799999999996</v>
      </c>
      <c r="C1123">
        <f t="shared" si="66"/>
        <v>10</v>
      </c>
      <c r="D1123">
        <f t="shared" si="67"/>
        <v>2018</v>
      </c>
      <c r="E1123">
        <f t="shared" si="68"/>
        <v>9539.6035799999991</v>
      </c>
      <c r="F1123" s="54"/>
      <c r="G1123" s="46"/>
      <c r="H1123" s="47"/>
    </row>
    <row r="1124" spans="1:8">
      <c r="A1124" s="43">
        <v>43023</v>
      </c>
      <c r="B1124" s="44">
        <v>5172.4799999999996</v>
      </c>
      <c r="C1124">
        <f t="shared" si="66"/>
        <v>10</v>
      </c>
      <c r="D1124">
        <f t="shared" si="67"/>
        <v>2018</v>
      </c>
      <c r="E1124">
        <f t="shared" si="68"/>
        <v>10259.614079999999</v>
      </c>
      <c r="F1124" s="54"/>
      <c r="G1124" s="46"/>
      <c r="H1124" s="47"/>
    </row>
    <row r="1125" spans="1:8">
      <c r="A1125" s="43">
        <v>43024</v>
      </c>
      <c r="B1125" s="44">
        <v>4617.3900000000003</v>
      </c>
      <c r="C1125">
        <f t="shared" si="66"/>
        <v>10</v>
      </c>
      <c r="D1125">
        <f t="shared" si="67"/>
        <v>2018</v>
      </c>
      <c r="E1125">
        <f t="shared" si="68"/>
        <v>9158.5930650000009</v>
      </c>
      <c r="F1125" s="54"/>
      <c r="G1125" s="46"/>
      <c r="H1125" s="47"/>
    </row>
    <row r="1126" spans="1:8">
      <c r="A1126" s="43">
        <v>43025</v>
      </c>
      <c r="B1126" s="44">
        <v>4734.8599999999997</v>
      </c>
      <c r="C1126">
        <f t="shared" si="66"/>
        <v>10</v>
      </c>
      <c r="D1126">
        <f t="shared" si="67"/>
        <v>2018</v>
      </c>
      <c r="E1126">
        <f t="shared" si="68"/>
        <v>9391.5948099999987</v>
      </c>
      <c r="F1126" s="54"/>
      <c r="G1126" s="46"/>
      <c r="H1126" s="47"/>
    </row>
    <row r="1127" spans="1:8">
      <c r="A1127" s="43">
        <v>43026</v>
      </c>
      <c r="B1127" s="44">
        <v>4532.2700000000004</v>
      </c>
      <c r="C1127">
        <f t="shared" si="66"/>
        <v>10</v>
      </c>
      <c r="D1127">
        <f t="shared" si="67"/>
        <v>2018</v>
      </c>
      <c r="E1127">
        <f t="shared" si="68"/>
        <v>8989.7575450000004</v>
      </c>
      <c r="F1127" s="54"/>
      <c r="G1127" s="46"/>
      <c r="H1127" s="47"/>
    </row>
    <row r="1128" spans="1:8">
      <c r="A1128" s="43">
        <v>43027</v>
      </c>
      <c r="B1128" s="44">
        <v>4461.68</v>
      </c>
      <c r="C1128">
        <f t="shared" si="66"/>
        <v>10</v>
      </c>
      <c r="D1128">
        <f t="shared" si="67"/>
        <v>2018</v>
      </c>
      <c r="E1128">
        <f t="shared" si="68"/>
        <v>8849.7422800000004</v>
      </c>
      <c r="F1128" s="54"/>
      <c r="G1128" s="46"/>
      <c r="H1128" s="47"/>
    </row>
    <row r="1129" spans="1:8">
      <c r="A1129" s="43">
        <v>43028</v>
      </c>
      <c r="B1129" s="44">
        <v>4685.1099999999997</v>
      </c>
      <c r="C1129">
        <f t="shared" si="66"/>
        <v>10</v>
      </c>
      <c r="D1129">
        <f t="shared" si="67"/>
        <v>2018</v>
      </c>
      <c r="E1129">
        <f t="shared" si="68"/>
        <v>9292.9156849999999</v>
      </c>
      <c r="F1129" s="54"/>
      <c r="G1129" s="46"/>
      <c r="H1129" s="47"/>
    </row>
    <row r="1130" spans="1:8">
      <c r="A1130" s="43">
        <v>43029</v>
      </c>
      <c r="B1130" s="44">
        <v>4421.18</v>
      </c>
      <c r="C1130">
        <f t="shared" si="66"/>
        <v>10</v>
      </c>
      <c r="D1130">
        <f t="shared" si="67"/>
        <v>2018</v>
      </c>
      <c r="E1130">
        <f t="shared" si="68"/>
        <v>8769.410530000001</v>
      </c>
      <c r="F1130" s="54"/>
      <c r="G1130" s="46"/>
      <c r="H1130" s="47"/>
    </row>
    <row r="1131" spans="1:8">
      <c r="A1131" s="43">
        <v>43030</v>
      </c>
      <c r="B1131" s="44">
        <v>4254.13</v>
      </c>
      <c r="C1131">
        <f t="shared" si="66"/>
        <v>10</v>
      </c>
      <c r="D1131">
        <f t="shared" si="67"/>
        <v>2018</v>
      </c>
      <c r="E1131">
        <f t="shared" si="68"/>
        <v>8438.0668550000009</v>
      </c>
      <c r="F1131" s="54"/>
      <c r="G1131" s="46"/>
      <c r="H1131" s="47"/>
    </row>
    <row r="1132" spans="1:8">
      <c r="A1132" s="43">
        <v>43031</v>
      </c>
      <c r="B1132" s="44">
        <v>5258.01</v>
      </c>
      <c r="C1132">
        <f t="shared" si="66"/>
        <v>10</v>
      </c>
      <c r="D1132">
        <f t="shared" si="67"/>
        <v>2018</v>
      </c>
      <c r="E1132">
        <f t="shared" si="68"/>
        <v>10429.262835000001</v>
      </c>
      <c r="F1132" s="54"/>
      <c r="G1132" s="46"/>
      <c r="H1132" s="47"/>
    </row>
    <row r="1133" spans="1:8">
      <c r="A1133" s="43">
        <v>43032</v>
      </c>
      <c r="B1133" s="44">
        <v>4654.2700000000004</v>
      </c>
      <c r="C1133">
        <f t="shared" si="66"/>
        <v>10</v>
      </c>
      <c r="D1133">
        <f t="shared" si="67"/>
        <v>2018</v>
      </c>
      <c r="E1133">
        <f t="shared" si="68"/>
        <v>9231.7445450000014</v>
      </c>
      <c r="F1133" s="54"/>
      <c r="G1133" s="46"/>
      <c r="H1133" s="47"/>
    </row>
    <row r="1134" spans="1:8">
      <c r="A1134" s="43">
        <v>43033</v>
      </c>
      <c r="B1134" s="44">
        <v>4302.1899999999996</v>
      </c>
      <c r="C1134">
        <f t="shared" si="66"/>
        <v>10</v>
      </c>
      <c r="D1134">
        <f t="shared" si="67"/>
        <v>2018</v>
      </c>
      <c r="E1134">
        <f t="shared" si="68"/>
        <v>8533.393865</v>
      </c>
      <c r="F1134" s="54"/>
      <c r="G1134" s="46"/>
      <c r="H1134" s="47"/>
    </row>
    <row r="1135" spans="1:8">
      <c r="A1135" s="43">
        <v>43034</v>
      </c>
      <c r="B1135" s="44">
        <v>4310</v>
      </c>
      <c r="C1135">
        <f t="shared" si="66"/>
        <v>10</v>
      </c>
      <c r="D1135">
        <f t="shared" si="67"/>
        <v>2018</v>
      </c>
      <c r="E1135">
        <f t="shared" si="68"/>
        <v>8548.8850000000002</v>
      </c>
      <c r="F1135" s="54"/>
      <c r="G1135" s="46"/>
      <c r="H1135" s="47"/>
    </row>
    <row r="1136" spans="1:8">
      <c r="A1136" s="43">
        <v>43035</v>
      </c>
      <c r="B1136" s="44">
        <v>4427.9799999999996</v>
      </c>
      <c r="C1136">
        <f t="shared" si="66"/>
        <v>10</v>
      </c>
      <c r="D1136">
        <f t="shared" si="67"/>
        <v>2018</v>
      </c>
      <c r="E1136">
        <f t="shared" si="68"/>
        <v>8782.89833</v>
      </c>
      <c r="F1136" s="54"/>
      <c r="G1136" s="46"/>
      <c r="H1136" s="47"/>
    </row>
    <row r="1137" spans="1:8">
      <c r="A1137" s="43">
        <v>43036</v>
      </c>
      <c r="B1137" s="44">
        <v>4268.1499999999996</v>
      </c>
      <c r="C1137">
        <f t="shared" si="66"/>
        <v>10</v>
      </c>
      <c r="D1137">
        <f t="shared" si="67"/>
        <v>2018</v>
      </c>
      <c r="E1137">
        <f t="shared" si="68"/>
        <v>8465.8755249999995</v>
      </c>
      <c r="F1137" s="54"/>
      <c r="G1137" s="46"/>
      <c r="H1137" s="47"/>
    </row>
    <row r="1138" spans="1:8">
      <c r="A1138" s="43">
        <v>43037</v>
      </c>
      <c r="B1138" s="44">
        <v>4407.9799999999996</v>
      </c>
      <c r="C1138">
        <f t="shared" si="66"/>
        <v>10</v>
      </c>
      <c r="D1138">
        <f t="shared" si="67"/>
        <v>2018</v>
      </c>
      <c r="E1138">
        <f t="shared" si="68"/>
        <v>8743.2283299999999</v>
      </c>
      <c r="F1138" s="54"/>
      <c r="G1138" s="46"/>
      <c r="H1138" s="47"/>
    </row>
    <row r="1139" spans="1:8">
      <c r="A1139" s="43">
        <v>43038</v>
      </c>
      <c r="B1139" s="44">
        <v>4380.67</v>
      </c>
      <c r="C1139">
        <f t="shared" si="66"/>
        <v>10</v>
      </c>
      <c r="D1139">
        <f t="shared" si="67"/>
        <v>2018</v>
      </c>
      <c r="E1139">
        <f t="shared" si="68"/>
        <v>8689.0589450000007</v>
      </c>
      <c r="F1139" s="54"/>
      <c r="G1139" s="46"/>
      <c r="H1139" s="47"/>
    </row>
    <row r="1140" spans="1:8">
      <c r="A1140" s="43">
        <v>43039</v>
      </c>
      <c r="B1140" s="44">
        <v>4340</v>
      </c>
      <c r="C1140">
        <f t="shared" si="66"/>
        <v>10</v>
      </c>
      <c r="D1140">
        <f t="shared" si="67"/>
        <v>2018</v>
      </c>
      <c r="E1140">
        <f t="shared" si="68"/>
        <v>8608.39</v>
      </c>
      <c r="F1140" s="54"/>
      <c r="G1140" s="46"/>
      <c r="H1140" s="47"/>
    </row>
    <row r="1141" spans="1:8">
      <c r="A1141" s="43">
        <v>43040</v>
      </c>
      <c r="B1141" s="44">
        <v>4033.63</v>
      </c>
      <c r="C1141">
        <f t="shared" si="66"/>
        <v>11</v>
      </c>
      <c r="D1141">
        <f t="shared" si="67"/>
        <v>2018</v>
      </c>
      <c r="E1141">
        <f t="shared" si="68"/>
        <v>8000.705105</v>
      </c>
      <c r="F1141" s="54"/>
      <c r="G1141" s="46"/>
      <c r="H1141" s="47"/>
    </row>
    <row r="1142" spans="1:8">
      <c r="A1142" s="43">
        <v>43041</v>
      </c>
      <c r="B1142" s="44">
        <v>5261.28</v>
      </c>
      <c r="C1142">
        <f t="shared" si="66"/>
        <v>11</v>
      </c>
      <c r="D1142">
        <f t="shared" si="67"/>
        <v>2018</v>
      </c>
      <c r="E1142">
        <f t="shared" si="68"/>
        <v>10435.748879999999</v>
      </c>
      <c r="F1142" s="54"/>
      <c r="G1142" s="46"/>
      <c r="H1142" s="47"/>
    </row>
    <row r="1143" spans="1:8">
      <c r="A1143" s="43">
        <v>43042</v>
      </c>
      <c r="B1143" s="44">
        <v>5568.23</v>
      </c>
      <c r="C1143">
        <f t="shared" si="66"/>
        <v>11</v>
      </c>
      <c r="D1143">
        <f t="shared" si="67"/>
        <v>2018</v>
      </c>
      <c r="E1143">
        <f t="shared" si="68"/>
        <v>11044.584204999999</v>
      </c>
      <c r="F1143" s="54"/>
      <c r="G1143" s="46"/>
      <c r="H1143" s="47"/>
    </row>
    <row r="1144" spans="1:8">
      <c r="A1144" s="43">
        <v>43043</v>
      </c>
      <c r="B1144" s="44">
        <v>5823.93</v>
      </c>
      <c r="C1144">
        <f t="shared" si="66"/>
        <v>11</v>
      </c>
      <c r="D1144">
        <f t="shared" si="67"/>
        <v>2018</v>
      </c>
      <c r="E1144">
        <f t="shared" si="68"/>
        <v>11551.765155000001</v>
      </c>
      <c r="F1144" s="54"/>
      <c r="G1144" s="46"/>
      <c r="H1144" s="47"/>
    </row>
    <row r="1145" spans="1:8">
      <c r="A1145" s="43">
        <v>43044</v>
      </c>
      <c r="B1145" s="44">
        <v>6119.71</v>
      </c>
      <c r="C1145">
        <f t="shared" si="66"/>
        <v>11</v>
      </c>
      <c r="D1145">
        <f t="shared" si="67"/>
        <v>2018</v>
      </c>
      <c r="E1145">
        <f t="shared" si="68"/>
        <v>12138.444785</v>
      </c>
      <c r="F1145" s="54"/>
      <c r="G1145" s="46"/>
      <c r="H1145" s="47"/>
    </row>
    <row r="1146" spans="1:8">
      <c r="A1146" s="43">
        <v>43045</v>
      </c>
      <c r="B1146" s="44">
        <v>4617.96</v>
      </c>
      <c r="C1146">
        <f t="shared" si="66"/>
        <v>11</v>
      </c>
      <c r="D1146">
        <f t="shared" si="67"/>
        <v>2018</v>
      </c>
      <c r="E1146">
        <f t="shared" si="68"/>
        <v>9159.7236599999997</v>
      </c>
      <c r="F1146" s="54"/>
      <c r="G1146" s="46"/>
      <c r="H1146" s="47"/>
    </row>
    <row r="1147" spans="1:8">
      <c r="A1147" s="43">
        <v>43046</v>
      </c>
      <c r="B1147" s="44">
        <v>5036.17</v>
      </c>
      <c r="C1147">
        <f t="shared" si="66"/>
        <v>11</v>
      </c>
      <c r="D1147">
        <f t="shared" si="67"/>
        <v>2018</v>
      </c>
      <c r="E1147">
        <f t="shared" si="68"/>
        <v>9989.2431950000009</v>
      </c>
      <c r="F1147" s="54"/>
      <c r="G1147" s="46"/>
      <c r="H1147" s="47"/>
    </row>
    <row r="1148" spans="1:8">
      <c r="A1148" s="43">
        <v>43047</v>
      </c>
      <c r="B1148" s="44">
        <v>4206.3900000000003</v>
      </c>
      <c r="C1148">
        <f t="shared" ref="C1148:C1211" si="69">MONTH(A1148)</f>
        <v>11</v>
      </c>
      <c r="D1148">
        <f t="shared" ref="D1148:D1211" si="70">IF(C1148&gt;9,YEAR(A1148)+1,YEAR(A1148))</f>
        <v>2018</v>
      </c>
      <c r="E1148">
        <f t="shared" ref="E1148:E1211" si="71">B1148*1.9835</f>
        <v>8343.3745650000001</v>
      </c>
      <c r="F1148" s="54"/>
      <c r="G1148" s="46"/>
      <c r="H1148" s="47"/>
    </row>
    <row r="1149" spans="1:8">
      <c r="A1149" s="43">
        <v>43048</v>
      </c>
      <c r="B1149" s="44">
        <v>4080.76</v>
      </c>
      <c r="C1149">
        <f t="shared" si="69"/>
        <v>11</v>
      </c>
      <c r="D1149">
        <f t="shared" si="70"/>
        <v>2018</v>
      </c>
      <c r="E1149">
        <f t="shared" si="71"/>
        <v>8094.187460000001</v>
      </c>
      <c r="F1149" s="54"/>
      <c r="G1149" s="46"/>
      <c r="H1149" s="47"/>
    </row>
    <row r="1150" spans="1:8">
      <c r="A1150" s="43">
        <v>43049</v>
      </c>
      <c r="B1150" s="44">
        <v>4403.93</v>
      </c>
      <c r="C1150">
        <f t="shared" si="69"/>
        <v>11</v>
      </c>
      <c r="D1150">
        <f t="shared" si="70"/>
        <v>2018</v>
      </c>
      <c r="E1150">
        <f t="shared" si="71"/>
        <v>8735.1951550000013</v>
      </c>
      <c r="F1150" s="54"/>
      <c r="G1150" s="46"/>
      <c r="H1150" s="47"/>
    </row>
    <row r="1151" spans="1:8">
      <c r="A1151" s="43">
        <v>43050</v>
      </c>
      <c r="B1151" s="44">
        <v>4553.25</v>
      </c>
      <c r="C1151">
        <f t="shared" si="69"/>
        <v>11</v>
      </c>
      <c r="D1151">
        <f t="shared" si="70"/>
        <v>2018</v>
      </c>
      <c r="E1151">
        <f t="shared" si="71"/>
        <v>9031.3713750000006</v>
      </c>
      <c r="F1151" s="54"/>
      <c r="G1151" s="46"/>
      <c r="H1151" s="47"/>
    </row>
    <row r="1152" spans="1:8">
      <c r="A1152" s="43">
        <v>43051</v>
      </c>
      <c r="B1152" s="44">
        <v>4386.96</v>
      </c>
      <c r="C1152">
        <f t="shared" si="69"/>
        <v>11</v>
      </c>
      <c r="D1152">
        <f t="shared" si="70"/>
        <v>2018</v>
      </c>
      <c r="E1152">
        <f t="shared" si="71"/>
        <v>8701.5351599999995</v>
      </c>
      <c r="F1152" s="54"/>
      <c r="G1152" s="46"/>
      <c r="H1152" s="47"/>
    </row>
    <row r="1153" spans="1:8">
      <c r="A1153" s="43">
        <v>43052</v>
      </c>
      <c r="B1153" s="44">
        <v>4032.03</v>
      </c>
      <c r="C1153">
        <f t="shared" si="69"/>
        <v>11</v>
      </c>
      <c r="D1153">
        <f t="shared" si="70"/>
        <v>2018</v>
      </c>
      <c r="E1153">
        <f t="shared" si="71"/>
        <v>7997.5315050000008</v>
      </c>
      <c r="F1153" s="54"/>
      <c r="G1153" s="46"/>
      <c r="H1153" s="47"/>
    </row>
    <row r="1154" spans="1:8">
      <c r="A1154" s="43">
        <v>43053</v>
      </c>
      <c r="B1154" s="44">
        <v>4344.1000000000004</v>
      </c>
      <c r="C1154">
        <f t="shared" si="69"/>
        <v>11</v>
      </c>
      <c r="D1154">
        <f t="shared" si="70"/>
        <v>2018</v>
      </c>
      <c r="E1154">
        <f t="shared" si="71"/>
        <v>8616.5223500000011</v>
      </c>
      <c r="F1154" s="54"/>
      <c r="G1154" s="46"/>
      <c r="H1154" s="47"/>
    </row>
    <row r="1155" spans="1:8">
      <c r="A1155" s="43">
        <v>43054</v>
      </c>
      <c r="B1155" s="44">
        <v>4417.38</v>
      </c>
      <c r="C1155">
        <f t="shared" si="69"/>
        <v>11</v>
      </c>
      <c r="D1155">
        <f t="shared" si="70"/>
        <v>2018</v>
      </c>
      <c r="E1155">
        <f t="shared" si="71"/>
        <v>8761.8732300000011</v>
      </c>
      <c r="F1155" s="54"/>
      <c r="G1155" s="46"/>
      <c r="H1155" s="47"/>
    </row>
    <row r="1156" spans="1:8">
      <c r="A1156" s="43">
        <v>43055</v>
      </c>
      <c r="B1156" s="44">
        <v>5063.2299999999996</v>
      </c>
      <c r="C1156">
        <f t="shared" si="69"/>
        <v>11</v>
      </c>
      <c r="D1156">
        <f t="shared" si="70"/>
        <v>2018</v>
      </c>
      <c r="E1156">
        <f t="shared" si="71"/>
        <v>10042.916705</v>
      </c>
      <c r="F1156" s="54"/>
      <c r="G1156" s="46"/>
      <c r="H1156" s="47"/>
    </row>
    <row r="1157" spans="1:8">
      <c r="A1157" s="43">
        <v>43056</v>
      </c>
      <c r="B1157" s="44">
        <v>6420.98</v>
      </c>
      <c r="C1157">
        <f t="shared" si="69"/>
        <v>11</v>
      </c>
      <c r="D1157">
        <f t="shared" si="70"/>
        <v>2018</v>
      </c>
      <c r="E1157">
        <f t="shared" si="71"/>
        <v>12736.01383</v>
      </c>
      <c r="F1157" s="54"/>
      <c r="G1157" s="46"/>
      <c r="H1157" s="47"/>
    </row>
    <row r="1158" spans="1:8">
      <c r="A1158" s="43">
        <v>43057</v>
      </c>
      <c r="B1158" s="44">
        <v>5129.47</v>
      </c>
      <c r="C1158">
        <f t="shared" si="69"/>
        <v>11</v>
      </c>
      <c r="D1158">
        <f t="shared" si="70"/>
        <v>2018</v>
      </c>
      <c r="E1158">
        <f t="shared" si="71"/>
        <v>10174.303745000001</v>
      </c>
      <c r="F1158" s="54"/>
      <c r="G1158" s="46"/>
      <c r="H1158" s="47"/>
    </row>
    <row r="1159" spans="1:8">
      <c r="A1159" s="43">
        <v>43058</v>
      </c>
      <c r="B1159" s="44">
        <v>4282.05</v>
      </c>
      <c r="C1159">
        <f t="shared" si="69"/>
        <v>11</v>
      </c>
      <c r="D1159">
        <f t="shared" si="70"/>
        <v>2018</v>
      </c>
      <c r="E1159">
        <f t="shared" si="71"/>
        <v>8493.4461750000009</v>
      </c>
      <c r="F1159" s="54"/>
      <c r="G1159" s="46"/>
      <c r="H1159" s="47"/>
    </row>
    <row r="1160" spans="1:8">
      <c r="A1160" s="43">
        <v>43059</v>
      </c>
      <c r="B1160" s="44">
        <v>4283.5600000000004</v>
      </c>
      <c r="C1160">
        <f t="shared" si="69"/>
        <v>11</v>
      </c>
      <c r="D1160">
        <f t="shared" si="70"/>
        <v>2018</v>
      </c>
      <c r="E1160">
        <f t="shared" si="71"/>
        <v>8496.4412600000014</v>
      </c>
      <c r="F1160" s="54"/>
      <c r="G1160" s="46"/>
      <c r="H1160" s="47"/>
    </row>
    <row r="1161" spans="1:8">
      <c r="A1161" s="43">
        <v>43060</v>
      </c>
      <c r="B1161" s="44">
        <v>4484.8900000000003</v>
      </c>
      <c r="C1161">
        <f t="shared" si="69"/>
        <v>11</v>
      </c>
      <c r="D1161">
        <f t="shared" si="70"/>
        <v>2018</v>
      </c>
      <c r="E1161">
        <f t="shared" si="71"/>
        <v>8895.7793150000016</v>
      </c>
      <c r="F1161" s="54"/>
      <c r="G1161" s="46"/>
      <c r="H1161" s="47"/>
    </row>
    <row r="1162" spans="1:8">
      <c r="A1162" s="43">
        <v>43061</v>
      </c>
      <c r="B1162" s="44">
        <v>4874.97</v>
      </c>
      <c r="C1162">
        <f t="shared" si="69"/>
        <v>11</v>
      </c>
      <c r="D1162">
        <f t="shared" si="70"/>
        <v>2018</v>
      </c>
      <c r="E1162">
        <f t="shared" si="71"/>
        <v>9669.5029950000007</v>
      </c>
      <c r="F1162" s="54"/>
      <c r="G1162" s="46"/>
      <c r="H1162" s="47"/>
    </row>
    <row r="1163" spans="1:8">
      <c r="A1163" s="43">
        <v>43062</v>
      </c>
      <c r="B1163" s="44">
        <v>4927.74</v>
      </c>
      <c r="C1163">
        <f t="shared" si="69"/>
        <v>11</v>
      </c>
      <c r="D1163">
        <f t="shared" si="70"/>
        <v>2018</v>
      </c>
      <c r="E1163">
        <f t="shared" si="71"/>
        <v>9774.1722900000004</v>
      </c>
      <c r="F1163" s="54"/>
      <c r="G1163" s="46"/>
      <c r="H1163" s="47"/>
    </row>
    <row r="1164" spans="1:8">
      <c r="A1164" s="43">
        <v>43063</v>
      </c>
      <c r="B1164" s="44">
        <v>5945.23</v>
      </c>
      <c r="C1164">
        <f t="shared" si="69"/>
        <v>11</v>
      </c>
      <c r="D1164">
        <f t="shared" si="70"/>
        <v>2018</v>
      </c>
      <c r="E1164">
        <f t="shared" si="71"/>
        <v>11792.363705</v>
      </c>
      <c r="F1164" s="54"/>
      <c r="G1164" s="46"/>
      <c r="H1164" s="47"/>
    </row>
    <row r="1165" spans="1:8">
      <c r="A1165" s="43">
        <v>43064</v>
      </c>
      <c r="B1165" s="44">
        <v>6173.2</v>
      </c>
      <c r="C1165">
        <f t="shared" si="69"/>
        <v>11</v>
      </c>
      <c r="D1165">
        <f t="shared" si="70"/>
        <v>2018</v>
      </c>
      <c r="E1165">
        <f t="shared" si="71"/>
        <v>12244.5422</v>
      </c>
      <c r="F1165" s="54"/>
      <c r="G1165" s="46"/>
      <c r="H1165" s="47"/>
    </row>
    <row r="1166" spans="1:8">
      <c r="A1166" s="43">
        <v>43065</v>
      </c>
      <c r="B1166" s="44">
        <v>5581.64</v>
      </c>
      <c r="C1166">
        <f t="shared" si="69"/>
        <v>11</v>
      </c>
      <c r="D1166">
        <f t="shared" si="70"/>
        <v>2018</v>
      </c>
      <c r="E1166">
        <f t="shared" si="71"/>
        <v>11071.182940000001</v>
      </c>
      <c r="F1166" s="54"/>
      <c r="G1166" s="46"/>
      <c r="H1166" s="47"/>
    </row>
    <row r="1167" spans="1:8">
      <c r="A1167" s="43">
        <v>43066</v>
      </c>
      <c r="B1167" s="44">
        <v>4956.8100000000004</v>
      </c>
      <c r="C1167">
        <f t="shared" si="69"/>
        <v>11</v>
      </c>
      <c r="D1167">
        <f t="shared" si="70"/>
        <v>2018</v>
      </c>
      <c r="E1167">
        <f t="shared" si="71"/>
        <v>9831.8326350000007</v>
      </c>
      <c r="F1167" s="54"/>
      <c r="G1167" s="46"/>
      <c r="H1167" s="47"/>
    </row>
    <row r="1168" spans="1:8">
      <c r="A1168" s="43">
        <v>43067</v>
      </c>
      <c r="B1168" s="44">
        <v>5715.21</v>
      </c>
      <c r="C1168">
        <f t="shared" si="69"/>
        <v>11</v>
      </c>
      <c r="D1168">
        <f t="shared" si="70"/>
        <v>2018</v>
      </c>
      <c r="E1168">
        <f t="shared" si="71"/>
        <v>11336.119035</v>
      </c>
      <c r="F1168" s="54"/>
      <c r="G1168" s="46"/>
      <c r="H1168" s="47"/>
    </row>
    <row r="1169" spans="1:8">
      <c r="A1169" s="43">
        <v>43068</v>
      </c>
      <c r="B1169" s="44">
        <v>4735.87</v>
      </c>
      <c r="C1169">
        <f t="shared" si="69"/>
        <v>11</v>
      </c>
      <c r="D1169">
        <f t="shared" si="70"/>
        <v>2018</v>
      </c>
      <c r="E1169">
        <f t="shared" si="71"/>
        <v>9393.5981449999999</v>
      </c>
      <c r="F1169" s="54"/>
      <c r="G1169" s="46"/>
      <c r="H1169" s="47"/>
    </row>
    <row r="1170" spans="1:8">
      <c r="A1170" s="43">
        <v>43069</v>
      </c>
      <c r="B1170" s="44">
        <v>4563.2</v>
      </c>
      <c r="C1170">
        <f t="shared" si="69"/>
        <v>11</v>
      </c>
      <c r="D1170">
        <f t="shared" si="70"/>
        <v>2018</v>
      </c>
      <c r="E1170">
        <f t="shared" si="71"/>
        <v>9051.1072000000004</v>
      </c>
      <c r="F1170" s="54"/>
      <c r="G1170" s="46"/>
      <c r="H1170" s="47"/>
    </row>
    <row r="1171" spans="1:8">
      <c r="A1171" s="43">
        <v>43070</v>
      </c>
      <c r="B1171" s="44">
        <v>4587.82</v>
      </c>
      <c r="C1171">
        <f t="shared" si="69"/>
        <v>12</v>
      </c>
      <c r="D1171">
        <f t="shared" si="70"/>
        <v>2018</v>
      </c>
      <c r="E1171">
        <f t="shared" si="71"/>
        <v>9099.9409699999997</v>
      </c>
      <c r="F1171" s="54"/>
      <c r="G1171" s="46"/>
      <c r="H1171" s="47"/>
    </row>
    <row r="1172" spans="1:8">
      <c r="A1172" s="43">
        <v>43071</v>
      </c>
      <c r="B1172" s="44">
        <v>4645.55</v>
      </c>
      <c r="C1172">
        <f t="shared" si="69"/>
        <v>12</v>
      </c>
      <c r="D1172">
        <f t="shared" si="70"/>
        <v>2018</v>
      </c>
      <c r="E1172">
        <f t="shared" si="71"/>
        <v>9214.4484250000005</v>
      </c>
      <c r="F1172" s="54"/>
      <c r="G1172" s="46"/>
      <c r="H1172" s="47"/>
    </row>
    <row r="1173" spans="1:8">
      <c r="A1173" s="43">
        <v>43072</v>
      </c>
      <c r="B1173" s="44">
        <v>4624.2</v>
      </c>
      <c r="C1173">
        <f t="shared" si="69"/>
        <v>12</v>
      </c>
      <c r="D1173">
        <f t="shared" si="70"/>
        <v>2018</v>
      </c>
      <c r="E1173">
        <f t="shared" si="71"/>
        <v>9172.1006999999991</v>
      </c>
      <c r="F1173" s="54"/>
      <c r="G1173" s="46"/>
      <c r="H1173" s="47"/>
    </row>
    <row r="1174" spans="1:8">
      <c r="A1174" s="43">
        <v>43073</v>
      </c>
      <c r="B1174" s="44">
        <v>4884.5200000000004</v>
      </c>
      <c r="C1174">
        <f t="shared" si="69"/>
        <v>12</v>
      </c>
      <c r="D1174">
        <f t="shared" si="70"/>
        <v>2018</v>
      </c>
      <c r="E1174">
        <f t="shared" si="71"/>
        <v>9688.4454200000018</v>
      </c>
      <c r="F1174" s="54"/>
      <c r="G1174" s="46"/>
      <c r="H1174" s="47"/>
    </row>
    <row r="1175" spans="1:8">
      <c r="A1175" s="43">
        <v>43074</v>
      </c>
      <c r="B1175" s="44">
        <v>4168.92</v>
      </c>
      <c r="C1175">
        <f t="shared" si="69"/>
        <v>12</v>
      </c>
      <c r="D1175">
        <f t="shared" si="70"/>
        <v>2018</v>
      </c>
      <c r="E1175">
        <f t="shared" si="71"/>
        <v>8269.0528200000008</v>
      </c>
      <c r="F1175" s="54"/>
      <c r="G1175" s="46"/>
      <c r="H1175" s="47"/>
    </row>
    <row r="1176" spans="1:8">
      <c r="A1176" s="43">
        <v>43075</v>
      </c>
      <c r="B1176" s="44">
        <v>3985.94</v>
      </c>
      <c r="C1176">
        <f t="shared" si="69"/>
        <v>12</v>
      </c>
      <c r="D1176">
        <f t="shared" si="70"/>
        <v>2018</v>
      </c>
      <c r="E1176">
        <f t="shared" si="71"/>
        <v>7906.1119900000003</v>
      </c>
      <c r="F1176" s="54"/>
      <c r="G1176" s="46"/>
      <c r="H1176" s="47"/>
    </row>
    <row r="1177" spans="1:8">
      <c r="A1177" s="43">
        <v>43076</v>
      </c>
      <c r="B1177" s="44">
        <v>3782.41</v>
      </c>
      <c r="C1177">
        <f t="shared" si="69"/>
        <v>12</v>
      </c>
      <c r="D1177">
        <f t="shared" si="70"/>
        <v>2018</v>
      </c>
      <c r="E1177">
        <f t="shared" si="71"/>
        <v>7502.4102350000003</v>
      </c>
      <c r="F1177" s="54"/>
      <c r="G1177" s="46"/>
      <c r="H1177" s="47"/>
    </row>
    <row r="1178" spans="1:8">
      <c r="A1178" s="43">
        <v>43077</v>
      </c>
      <c r="B1178" s="44">
        <v>4219.3500000000004</v>
      </c>
      <c r="C1178">
        <f t="shared" si="69"/>
        <v>12</v>
      </c>
      <c r="D1178">
        <f t="shared" si="70"/>
        <v>2018</v>
      </c>
      <c r="E1178">
        <f t="shared" si="71"/>
        <v>8369.0807250000016</v>
      </c>
      <c r="F1178" s="54"/>
      <c r="G1178" s="46"/>
      <c r="H1178" s="47"/>
    </row>
    <row r="1179" spans="1:8">
      <c r="A1179" s="43">
        <v>43078</v>
      </c>
      <c r="B1179" s="44">
        <v>3604.46</v>
      </c>
      <c r="C1179">
        <f t="shared" si="69"/>
        <v>12</v>
      </c>
      <c r="D1179">
        <f t="shared" si="70"/>
        <v>2018</v>
      </c>
      <c r="E1179">
        <f t="shared" si="71"/>
        <v>7149.4464100000005</v>
      </c>
      <c r="F1179" s="54"/>
      <c r="G1179" s="46"/>
      <c r="H1179" s="47"/>
    </row>
    <row r="1180" spans="1:8">
      <c r="A1180" s="43">
        <v>43079</v>
      </c>
      <c r="B1180" s="44">
        <v>3720</v>
      </c>
      <c r="C1180">
        <f t="shared" si="69"/>
        <v>12</v>
      </c>
      <c r="D1180">
        <f t="shared" si="70"/>
        <v>2018</v>
      </c>
      <c r="E1180">
        <f t="shared" si="71"/>
        <v>7378.62</v>
      </c>
      <c r="F1180" s="54"/>
      <c r="G1180" s="46"/>
      <c r="H1180" s="47"/>
    </row>
    <row r="1181" spans="1:8">
      <c r="A1181" s="43">
        <v>43080</v>
      </c>
      <c r="B1181" s="44">
        <v>3601.02</v>
      </c>
      <c r="C1181">
        <f t="shared" si="69"/>
        <v>12</v>
      </c>
      <c r="D1181">
        <f t="shared" si="70"/>
        <v>2018</v>
      </c>
      <c r="E1181">
        <f t="shared" si="71"/>
        <v>7142.6231699999998</v>
      </c>
      <c r="F1181" s="54"/>
      <c r="G1181" s="46"/>
      <c r="H1181" s="47"/>
    </row>
    <row r="1182" spans="1:8">
      <c r="A1182" s="43">
        <v>43081</v>
      </c>
      <c r="B1182" s="44">
        <v>3740</v>
      </c>
      <c r="C1182">
        <f t="shared" si="69"/>
        <v>12</v>
      </c>
      <c r="D1182">
        <f t="shared" si="70"/>
        <v>2018</v>
      </c>
      <c r="E1182">
        <f t="shared" si="71"/>
        <v>7418.29</v>
      </c>
      <c r="F1182" s="54"/>
      <c r="G1182" s="46"/>
      <c r="H1182" s="47"/>
    </row>
    <row r="1183" spans="1:8">
      <c r="A1183" s="43">
        <v>43082</v>
      </c>
      <c r="B1183" s="44">
        <v>3710</v>
      </c>
      <c r="C1183">
        <f t="shared" si="69"/>
        <v>12</v>
      </c>
      <c r="D1183">
        <f t="shared" si="70"/>
        <v>2018</v>
      </c>
      <c r="E1183">
        <f t="shared" si="71"/>
        <v>7358.7849999999999</v>
      </c>
      <c r="F1183" s="54"/>
      <c r="G1183" s="46"/>
      <c r="H1183" s="47"/>
    </row>
    <row r="1184" spans="1:8">
      <c r="A1184" s="43">
        <v>43083</v>
      </c>
      <c r="B1184" s="44">
        <v>4030.65</v>
      </c>
      <c r="C1184">
        <f t="shared" si="69"/>
        <v>12</v>
      </c>
      <c r="D1184">
        <f t="shared" si="70"/>
        <v>2018</v>
      </c>
      <c r="E1184">
        <f t="shared" si="71"/>
        <v>7994.7942750000002</v>
      </c>
      <c r="F1184" s="54"/>
      <c r="G1184" s="46"/>
      <c r="H1184" s="47"/>
    </row>
    <row r="1185" spans="1:8">
      <c r="A1185" s="43">
        <v>43084</v>
      </c>
      <c r="B1185" s="44">
        <v>3798.15</v>
      </c>
      <c r="C1185">
        <f t="shared" si="69"/>
        <v>12</v>
      </c>
      <c r="D1185">
        <f t="shared" si="70"/>
        <v>2018</v>
      </c>
      <c r="E1185">
        <f t="shared" si="71"/>
        <v>7533.6305250000005</v>
      </c>
      <c r="F1185" s="54"/>
      <c r="G1185" s="46"/>
      <c r="H1185" s="47"/>
    </row>
    <row r="1186" spans="1:8">
      <c r="A1186" s="43">
        <v>43085</v>
      </c>
      <c r="B1186" s="44">
        <v>3706.14</v>
      </c>
      <c r="C1186">
        <f t="shared" si="69"/>
        <v>12</v>
      </c>
      <c r="D1186">
        <f t="shared" si="70"/>
        <v>2018</v>
      </c>
      <c r="E1186">
        <f t="shared" si="71"/>
        <v>7351.1286899999996</v>
      </c>
      <c r="F1186" s="54"/>
      <c r="G1186" s="46"/>
      <c r="H1186" s="47"/>
    </row>
    <row r="1187" spans="1:8">
      <c r="A1187" s="43">
        <v>43086</v>
      </c>
      <c r="B1187" s="44">
        <v>4176.6899999999996</v>
      </c>
      <c r="C1187">
        <f t="shared" si="69"/>
        <v>12</v>
      </c>
      <c r="D1187">
        <f t="shared" si="70"/>
        <v>2018</v>
      </c>
      <c r="E1187">
        <f t="shared" si="71"/>
        <v>8284.464614999999</v>
      </c>
      <c r="F1187" s="54"/>
      <c r="G1187" s="46"/>
      <c r="H1187" s="47"/>
    </row>
    <row r="1188" spans="1:8">
      <c r="A1188" s="43">
        <v>43087</v>
      </c>
      <c r="B1188" s="44">
        <v>3511.78</v>
      </c>
      <c r="C1188">
        <f t="shared" si="69"/>
        <v>12</v>
      </c>
      <c r="D1188">
        <f t="shared" si="70"/>
        <v>2018</v>
      </c>
      <c r="E1188">
        <f t="shared" si="71"/>
        <v>6965.6156300000002</v>
      </c>
      <c r="F1188" s="54"/>
      <c r="G1188" s="46"/>
      <c r="H1188" s="47"/>
    </row>
    <row r="1189" spans="1:8">
      <c r="A1189" s="43">
        <v>43088</v>
      </c>
      <c r="B1189" s="44">
        <v>3952.5</v>
      </c>
      <c r="C1189">
        <f t="shared" si="69"/>
        <v>12</v>
      </c>
      <c r="D1189">
        <f t="shared" si="70"/>
        <v>2018</v>
      </c>
      <c r="E1189">
        <f t="shared" si="71"/>
        <v>7839.7837500000005</v>
      </c>
      <c r="F1189" s="54"/>
      <c r="G1189" s="46"/>
      <c r="H1189" s="47"/>
    </row>
    <row r="1190" spans="1:8">
      <c r="A1190" s="43">
        <v>43089</v>
      </c>
      <c r="B1190" s="44">
        <v>3859.49</v>
      </c>
      <c r="C1190">
        <f t="shared" si="69"/>
        <v>12</v>
      </c>
      <c r="D1190">
        <f t="shared" si="70"/>
        <v>2018</v>
      </c>
      <c r="E1190">
        <f t="shared" si="71"/>
        <v>7655.2984149999993</v>
      </c>
      <c r="F1190" s="54"/>
      <c r="G1190" s="46"/>
      <c r="H1190" s="47"/>
    </row>
    <row r="1191" spans="1:8">
      <c r="A1191" s="43">
        <v>43090</v>
      </c>
      <c r="B1191" s="44">
        <v>4115.3500000000004</v>
      </c>
      <c r="C1191">
        <f t="shared" si="69"/>
        <v>12</v>
      </c>
      <c r="D1191">
        <f t="shared" si="70"/>
        <v>2018</v>
      </c>
      <c r="E1191">
        <f t="shared" si="71"/>
        <v>8162.7967250000011</v>
      </c>
      <c r="F1191" s="54"/>
      <c r="G1191" s="46"/>
      <c r="H1191" s="47"/>
    </row>
    <row r="1192" spans="1:8">
      <c r="A1192" s="43">
        <v>43091</v>
      </c>
      <c r="B1192" s="44">
        <v>3594.46</v>
      </c>
      <c r="C1192">
        <f t="shared" si="69"/>
        <v>12</v>
      </c>
      <c r="D1192">
        <f t="shared" si="70"/>
        <v>2018</v>
      </c>
      <c r="E1192">
        <f t="shared" si="71"/>
        <v>7129.6114100000004</v>
      </c>
      <c r="F1192" s="54"/>
      <c r="G1192" s="46"/>
      <c r="H1192" s="47"/>
    </row>
    <row r="1193" spans="1:8">
      <c r="A1193" s="43">
        <v>43092</v>
      </c>
      <c r="B1193" s="44">
        <v>4165.54</v>
      </c>
      <c r="C1193">
        <f t="shared" si="69"/>
        <v>12</v>
      </c>
      <c r="D1193">
        <f t="shared" si="70"/>
        <v>2018</v>
      </c>
      <c r="E1193">
        <f t="shared" si="71"/>
        <v>8262.3485899999996</v>
      </c>
      <c r="F1193" s="54"/>
      <c r="G1193" s="46"/>
      <c r="H1193" s="47"/>
    </row>
    <row r="1194" spans="1:8">
      <c r="A1194" s="43">
        <v>43093</v>
      </c>
      <c r="B1194" s="44">
        <v>3569.86</v>
      </c>
      <c r="C1194">
        <f t="shared" si="69"/>
        <v>12</v>
      </c>
      <c r="D1194">
        <f t="shared" si="70"/>
        <v>2018</v>
      </c>
      <c r="E1194">
        <f t="shared" si="71"/>
        <v>7080.8173100000004</v>
      </c>
      <c r="F1194" s="54"/>
      <c r="G1194" s="46"/>
      <c r="H1194" s="47"/>
    </row>
    <row r="1195" spans="1:8">
      <c r="A1195" s="43">
        <v>43094</v>
      </c>
      <c r="B1195" s="44">
        <v>3548.19</v>
      </c>
      <c r="C1195">
        <f t="shared" si="69"/>
        <v>12</v>
      </c>
      <c r="D1195">
        <f t="shared" si="70"/>
        <v>2018</v>
      </c>
      <c r="E1195">
        <f t="shared" si="71"/>
        <v>7037.8348649999998</v>
      </c>
      <c r="F1195" s="54"/>
      <c r="G1195" s="46"/>
      <c r="H1195" s="47"/>
    </row>
    <row r="1196" spans="1:8">
      <c r="A1196" s="43">
        <v>43095</v>
      </c>
      <c r="B1196" s="44">
        <v>3801.02</v>
      </c>
      <c r="C1196">
        <f t="shared" si="69"/>
        <v>12</v>
      </c>
      <c r="D1196">
        <f t="shared" si="70"/>
        <v>2018</v>
      </c>
      <c r="E1196">
        <f t="shared" si="71"/>
        <v>7539.3231700000006</v>
      </c>
      <c r="F1196" s="54"/>
      <c r="G1196" s="46"/>
      <c r="H1196" s="47"/>
    </row>
    <row r="1197" spans="1:8">
      <c r="A1197" s="43">
        <v>43096</v>
      </c>
      <c r="B1197" s="44">
        <v>3759.02</v>
      </c>
      <c r="C1197">
        <f t="shared" si="69"/>
        <v>12</v>
      </c>
      <c r="D1197">
        <f t="shared" si="70"/>
        <v>2018</v>
      </c>
      <c r="E1197">
        <f t="shared" si="71"/>
        <v>7456.0161699999999</v>
      </c>
      <c r="F1197" s="54"/>
      <c r="G1197" s="46"/>
      <c r="H1197" s="47"/>
    </row>
    <row r="1198" spans="1:8">
      <c r="A1198" s="43">
        <v>43097</v>
      </c>
      <c r="B1198" s="44">
        <v>3961.02</v>
      </c>
      <c r="C1198">
        <f t="shared" si="69"/>
        <v>12</v>
      </c>
      <c r="D1198">
        <f t="shared" si="70"/>
        <v>2018</v>
      </c>
      <c r="E1198">
        <f t="shared" si="71"/>
        <v>7856.6831700000002</v>
      </c>
      <c r="F1198" s="54"/>
      <c r="G1198" s="46"/>
      <c r="H1198" s="47"/>
    </row>
    <row r="1199" spans="1:8">
      <c r="A1199" s="43">
        <v>43098</v>
      </c>
      <c r="B1199" s="44">
        <v>3702.1</v>
      </c>
      <c r="C1199">
        <f t="shared" si="69"/>
        <v>12</v>
      </c>
      <c r="D1199">
        <f t="shared" si="70"/>
        <v>2018</v>
      </c>
      <c r="E1199">
        <f t="shared" si="71"/>
        <v>7343.11535</v>
      </c>
      <c r="F1199" s="54"/>
      <c r="G1199" s="46"/>
      <c r="H1199" s="47"/>
    </row>
    <row r="1200" spans="1:8">
      <c r="A1200" s="43">
        <v>43099</v>
      </c>
      <c r="B1200" s="44">
        <v>3641.02</v>
      </c>
      <c r="C1200">
        <f t="shared" si="69"/>
        <v>12</v>
      </c>
      <c r="D1200">
        <f t="shared" si="70"/>
        <v>2018</v>
      </c>
      <c r="E1200">
        <f t="shared" si="71"/>
        <v>7221.96317</v>
      </c>
      <c r="F1200" s="54"/>
      <c r="G1200" s="46"/>
      <c r="H1200" s="47"/>
    </row>
    <row r="1201" spans="1:8">
      <c r="A1201" s="43">
        <v>43100</v>
      </c>
      <c r="B1201" s="44">
        <v>3916.88</v>
      </c>
      <c r="C1201">
        <f t="shared" si="69"/>
        <v>12</v>
      </c>
      <c r="D1201">
        <f t="shared" si="70"/>
        <v>2018</v>
      </c>
      <c r="E1201">
        <f t="shared" si="71"/>
        <v>7769.13148</v>
      </c>
      <c r="F1201" s="54"/>
      <c r="G1201" s="46"/>
      <c r="H1201" s="47"/>
    </row>
    <row r="1202" spans="1:8">
      <c r="A1202" s="43">
        <v>43101</v>
      </c>
      <c r="B1202" s="44">
        <v>3304.82</v>
      </c>
      <c r="C1202">
        <f t="shared" si="69"/>
        <v>1</v>
      </c>
      <c r="D1202">
        <f t="shared" si="70"/>
        <v>2018</v>
      </c>
      <c r="E1202">
        <f t="shared" si="71"/>
        <v>6555.1104700000005</v>
      </c>
      <c r="F1202" s="54"/>
      <c r="G1202" s="46"/>
      <c r="H1202" s="47"/>
    </row>
    <row r="1203" spans="1:8">
      <c r="A1203" s="43">
        <v>43102</v>
      </c>
      <c r="B1203" s="44">
        <v>3320.87</v>
      </c>
      <c r="C1203">
        <f t="shared" si="69"/>
        <v>1</v>
      </c>
      <c r="D1203">
        <f t="shared" si="70"/>
        <v>2018</v>
      </c>
      <c r="E1203">
        <f t="shared" si="71"/>
        <v>6586.9456449999998</v>
      </c>
      <c r="F1203" s="54"/>
      <c r="G1203" s="46"/>
      <c r="H1203" s="47"/>
    </row>
    <row r="1204" spans="1:8">
      <c r="A1204" s="43">
        <v>43103</v>
      </c>
      <c r="B1204" s="44">
        <v>3077.36</v>
      </c>
      <c r="C1204">
        <f t="shared" si="69"/>
        <v>1</v>
      </c>
      <c r="D1204">
        <f t="shared" si="70"/>
        <v>2018</v>
      </c>
      <c r="E1204">
        <f t="shared" si="71"/>
        <v>6103.9435600000006</v>
      </c>
      <c r="F1204" s="54"/>
      <c r="G1204" s="46"/>
      <c r="H1204" s="47"/>
    </row>
    <row r="1205" spans="1:8">
      <c r="A1205" s="43">
        <v>43104</v>
      </c>
      <c r="B1205" s="44">
        <v>3451.7</v>
      </c>
      <c r="C1205">
        <f t="shared" si="69"/>
        <v>1</v>
      </c>
      <c r="D1205">
        <f t="shared" si="70"/>
        <v>2018</v>
      </c>
      <c r="E1205">
        <f t="shared" si="71"/>
        <v>6846.4469499999996</v>
      </c>
      <c r="F1205" s="54"/>
      <c r="G1205" s="46"/>
      <c r="H1205" s="47"/>
    </row>
    <row r="1206" spans="1:8">
      <c r="A1206" s="43">
        <v>43105</v>
      </c>
      <c r="B1206" s="44">
        <v>3533.6</v>
      </c>
      <c r="C1206">
        <f t="shared" si="69"/>
        <v>1</v>
      </c>
      <c r="D1206">
        <f t="shared" si="70"/>
        <v>2018</v>
      </c>
      <c r="E1206">
        <f t="shared" si="71"/>
        <v>7008.8955999999998</v>
      </c>
      <c r="F1206" s="54"/>
      <c r="G1206" s="46"/>
      <c r="H1206" s="47"/>
    </row>
    <row r="1207" spans="1:8">
      <c r="A1207" s="43">
        <v>43106</v>
      </c>
      <c r="B1207" s="44">
        <v>3727.79</v>
      </c>
      <c r="C1207">
        <f t="shared" si="69"/>
        <v>1</v>
      </c>
      <c r="D1207">
        <f t="shared" si="70"/>
        <v>2018</v>
      </c>
      <c r="E1207">
        <f t="shared" si="71"/>
        <v>7394.071465</v>
      </c>
      <c r="F1207" s="54"/>
      <c r="G1207" s="46"/>
      <c r="H1207" s="47"/>
    </row>
    <row r="1208" spans="1:8">
      <c r="A1208" s="43">
        <v>43107</v>
      </c>
      <c r="B1208" s="44">
        <v>3809.97</v>
      </c>
      <c r="C1208">
        <f t="shared" si="69"/>
        <v>1</v>
      </c>
      <c r="D1208">
        <f t="shared" si="70"/>
        <v>2018</v>
      </c>
      <c r="E1208">
        <f t="shared" si="71"/>
        <v>7557.075495</v>
      </c>
      <c r="F1208" s="54"/>
      <c r="G1208" s="46"/>
      <c r="H1208" s="47"/>
    </row>
    <row r="1209" spans="1:8">
      <c r="A1209" s="43">
        <v>43108</v>
      </c>
      <c r="B1209" s="44">
        <v>3520.66</v>
      </c>
      <c r="C1209">
        <f t="shared" si="69"/>
        <v>1</v>
      </c>
      <c r="D1209">
        <f t="shared" si="70"/>
        <v>2018</v>
      </c>
      <c r="E1209">
        <f t="shared" si="71"/>
        <v>6983.2291100000002</v>
      </c>
      <c r="F1209" s="54"/>
      <c r="G1209" s="46"/>
      <c r="H1209" s="47"/>
    </row>
    <row r="1210" spans="1:8">
      <c r="A1210" s="43">
        <v>43109</v>
      </c>
      <c r="B1210" s="44">
        <v>3705.44</v>
      </c>
      <c r="C1210">
        <f t="shared" si="69"/>
        <v>1</v>
      </c>
      <c r="D1210">
        <f t="shared" si="70"/>
        <v>2018</v>
      </c>
      <c r="E1210">
        <f t="shared" si="71"/>
        <v>7349.7402400000001</v>
      </c>
      <c r="F1210" s="54"/>
      <c r="G1210" s="46"/>
      <c r="H1210" s="47"/>
    </row>
    <row r="1211" spans="1:8">
      <c r="A1211" s="43">
        <v>43110</v>
      </c>
      <c r="B1211" s="44">
        <v>4462.45</v>
      </c>
      <c r="C1211">
        <f t="shared" si="69"/>
        <v>1</v>
      </c>
      <c r="D1211">
        <f t="shared" si="70"/>
        <v>2018</v>
      </c>
      <c r="E1211">
        <f t="shared" si="71"/>
        <v>8851.2695750000003</v>
      </c>
      <c r="F1211" s="54"/>
      <c r="G1211" s="46"/>
      <c r="H1211" s="47"/>
    </row>
    <row r="1212" spans="1:8">
      <c r="A1212" s="43">
        <v>43111</v>
      </c>
      <c r="B1212" s="44">
        <v>4921.99</v>
      </c>
      <c r="C1212">
        <f t="shared" ref="C1212:C1275" si="72">MONTH(A1212)</f>
        <v>1</v>
      </c>
      <c r="D1212">
        <f t="shared" ref="D1212:D1275" si="73">IF(C1212&gt;9,YEAR(A1212)+1,YEAR(A1212))</f>
        <v>2018</v>
      </c>
      <c r="E1212">
        <f t="shared" ref="E1212:E1275" si="74">B1212*1.9835</f>
        <v>9762.7671649999993</v>
      </c>
      <c r="F1212" s="54"/>
      <c r="G1212" s="46"/>
      <c r="H1212" s="47"/>
    </row>
    <row r="1213" spans="1:8">
      <c r="A1213" s="43">
        <v>43112</v>
      </c>
      <c r="B1213" s="44">
        <v>4242.55</v>
      </c>
      <c r="C1213">
        <f t="shared" si="72"/>
        <v>1</v>
      </c>
      <c r="D1213">
        <f t="shared" si="73"/>
        <v>2018</v>
      </c>
      <c r="E1213">
        <f t="shared" si="74"/>
        <v>8415.097925</v>
      </c>
      <c r="F1213" s="54"/>
      <c r="G1213" s="46"/>
      <c r="H1213" s="47"/>
    </row>
    <row r="1214" spans="1:8">
      <c r="A1214" s="43">
        <v>43113</v>
      </c>
      <c r="B1214" s="44">
        <v>4401.54</v>
      </c>
      <c r="C1214">
        <f t="shared" si="72"/>
        <v>1</v>
      </c>
      <c r="D1214">
        <f t="shared" si="73"/>
        <v>2018</v>
      </c>
      <c r="E1214">
        <f t="shared" si="74"/>
        <v>8730.4545899999994</v>
      </c>
      <c r="F1214" s="54"/>
      <c r="G1214" s="46"/>
      <c r="H1214" s="47"/>
    </row>
    <row r="1215" spans="1:8">
      <c r="A1215" s="43">
        <v>43114</v>
      </c>
      <c r="B1215" s="44">
        <v>3560</v>
      </c>
      <c r="C1215">
        <f t="shared" si="72"/>
        <v>1</v>
      </c>
      <c r="D1215">
        <f t="shared" si="73"/>
        <v>2018</v>
      </c>
      <c r="E1215">
        <f t="shared" si="74"/>
        <v>7061.26</v>
      </c>
      <c r="F1215" s="54"/>
      <c r="G1215" s="46"/>
      <c r="H1215" s="47"/>
    </row>
    <row r="1216" spans="1:8">
      <c r="A1216" s="43">
        <v>43115</v>
      </c>
      <c r="B1216" s="44">
        <v>3628.15</v>
      </c>
      <c r="C1216">
        <f t="shared" si="72"/>
        <v>1</v>
      </c>
      <c r="D1216">
        <f t="shared" si="73"/>
        <v>2018</v>
      </c>
      <c r="E1216">
        <f t="shared" si="74"/>
        <v>7196.4355250000008</v>
      </c>
      <c r="F1216" s="54"/>
      <c r="G1216" s="46"/>
      <c r="H1216" s="47"/>
    </row>
    <row r="1217" spans="1:8">
      <c r="A1217" s="43">
        <v>43116</v>
      </c>
      <c r="B1217" s="44">
        <v>3424.46</v>
      </c>
      <c r="C1217">
        <f t="shared" si="72"/>
        <v>1</v>
      </c>
      <c r="D1217">
        <f t="shared" si="73"/>
        <v>2018</v>
      </c>
      <c r="E1217">
        <f t="shared" si="74"/>
        <v>6792.4164099999998</v>
      </c>
      <c r="F1217" s="54"/>
      <c r="G1217" s="46"/>
      <c r="H1217" s="47"/>
    </row>
    <row r="1218" spans="1:8">
      <c r="A1218" s="43">
        <v>43117</v>
      </c>
      <c r="B1218" s="44">
        <v>3409.67</v>
      </c>
      <c r="C1218">
        <f t="shared" si="72"/>
        <v>1</v>
      </c>
      <c r="D1218">
        <f t="shared" si="73"/>
        <v>2018</v>
      </c>
      <c r="E1218">
        <f t="shared" si="74"/>
        <v>6763.0804450000005</v>
      </c>
      <c r="F1218" s="54"/>
      <c r="G1218" s="46"/>
      <c r="H1218" s="47"/>
    </row>
    <row r="1219" spans="1:8">
      <c r="A1219" s="43">
        <v>43118</v>
      </c>
      <c r="B1219" s="44">
        <v>3299.68</v>
      </c>
      <c r="C1219">
        <f t="shared" si="72"/>
        <v>1</v>
      </c>
      <c r="D1219">
        <f t="shared" si="73"/>
        <v>2018</v>
      </c>
      <c r="E1219">
        <f t="shared" si="74"/>
        <v>6544.9152800000002</v>
      </c>
      <c r="F1219" s="54"/>
      <c r="G1219" s="46"/>
      <c r="H1219" s="47"/>
    </row>
    <row r="1220" spans="1:8">
      <c r="A1220" s="43">
        <v>43119</v>
      </c>
      <c r="B1220" s="44">
        <v>3656.3</v>
      </c>
      <c r="C1220">
        <f t="shared" si="72"/>
        <v>1</v>
      </c>
      <c r="D1220">
        <f t="shared" si="73"/>
        <v>2018</v>
      </c>
      <c r="E1220">
        <f t="shared" si="74"/>
        <v>7252.2710500000003</v>
      </c>
      <c r="F1220" s="54"/>
      <c r="G1220" s="46"/>
      <c r="H1220" s="47"/>
    </row>
    <row r="1221" spans="1:8">
      <c r="A1221" s="43">
        <v>43120</v>
      </c>
      <c r="B1221" s="44">
        <v>3753.71</v>
      </c>
      <c r="C1221">
        <f t="shared" si="72"/>
        <v>1</v>
      </c>
      <c r="D1221">
        <f t="shared" si="73"/>
        <v>2018</v>
      </c>
      <c r="E1221">
        <f t="shared" si="74"/>
        <v>7445.4837850000004</v>
      </c>
      <c r="F1221" s="54"/>
      <c r="G1221" s="46"/>
      <c r="H1221" s="47"/>
    </row>
    <row r="1222" spans="1:8">
      <c r="A1222" s="43">
        <v>43121</v>
      </c>
      <c r="B1222" s="44">
        <v>3739.17</v>
      </c>
      <c r="C1222">
        <f t="shared" si="72"/>
        <v>1</v>
      </c>
      <c r="D1222">
        <f t="shared" si="73"/>
        <v>2018</v>
      </c>
      <c r="E1222">
        <f t="shared" si="74"/>
        <v>7416.6436950000007</v>
      </c>
      <c r="F1222" s="54"/>
      <c r="G1222" s="46"/>
      <c r="H1222" s="47"/>
    </row>
    <row r="1223" spans="1:8">
      <c r="A1223" s="43">
        <v>43122</v>
      </c>
      <c r="B1223" s="44">
        <v>3309.03</v>
      </c>
      <c r="C1223">
        <f t="shared" si="72"/>
        <v>1</v>
      </c>
      <c r="D1223">
        <f t="shared" si="73"/>
        <v>2018</v>
      </c>
      <c r="E1223">
        <f t="shared" si="74"/>
        <v>6563.4610050000001</v>
      </c>
      <c r="F1223" s="54"/>
      <c r="G1223" s="46"/>
      <c r="H1223" s="47"/>
    </row>
    <row r="1224" spans="1:8">
      <c r="A1224" s="43">
        <v>43123</v>
      </c>
      <c r="B1224" s="44">
        <v>3598.34</v>
      </c>
      <c r="C1224">
        <f t="shared" si="72"/>
        <v>1</v>
      </c>
      <c r="D1224">
        <f t="shared" si="73"/>
        <v>2018</v>
      </c>
      <c r="E1224">
        <f t="shared" si="74"/>
        <v>7137.3073900000009</v>
      </c>
      <c r="F1224" s="54"/>
      <c r="G1224" s="46"/>
      <c r="H1224" s="47"/>
    </row>
    <row r="1225" spans="1:8">
      <c r="A1225" s="43">
        <v>43124</v>
      </c>
      <c r="B1225" s="44">
        <v>3527.5</v>
      </c>
      <c r="C1225">
        <f t="shared" si="72"/>
        <v>1</v>
      </c>
      <c r="D1225">
        <f t="shared" si="73"/>
        <v>2018</v>
      </c>
      <c r="E1225">
        <f t="shared" si="74"/>
        <v>6996.7962500000003</v>
      </c>
      <c r="F1225" s="54"/>
      <c r="G1225" s="46"/>
      <c r="H1225" s="47"/>
    </row>
    <row r="1226" spans="1:8">
      <c r="A1226" s="43">
        <v>43125</v>
      </c>
      <c r="B1226" s="44">
        <v>3460.37</v>
      </c>
      <c r="C1226">
        <f t="shared" si="72"/>
        <v>1</v>
      </c>
      <c r="D1226">
        <f t="shared" si="73"/>
        <v>2018</v>
      </c>
      <c r="E1226">
        <f t="shared" si="74"/>
        <v>6863.6438950000002</v>
      </c>
      <c r="F1226" s="54"/>
      <c r="G1226" s="46"/>
      <c r="H1226" s="47"/>
    </row>
    <row r="1227" spans="1:8">
      <c r="A1227" s="43">
        <v>43126</v>
      </c>
      <c r="B1227" s="44">
        <v>3366.67</v>
      </c>
      <c r="C1227">
        <f t="shared" si="72"/>
        <v>1</v>
      </c>
      <c r="D1227">
        <f t="shared" si="73"/>
        <v>2018</v>
      </c>
      <c r="E1227">
        <f t="shared" si="74"/>
        <v>6677.7899450000004</v>
      </c>
      <c r="F1227" s="54"/>
      <c r="G1227" s="46"/>
      <c r="H1227" s="47"/>
    </row>
    <row r="1228" spans="1:8">
      <c r="A1228" s="43">
        <v>43127</v>
      </c>
      <c r="B1228" s="44">
        <v>3569.35</v>
      </c>
      <c r="C1228">
        <f t="shared" si="72"/>
        <v>1</v>
      </c>
      <c r="D1228">
        <f t="shared" si="73"/>
        <v>2018</v>
      </c>
      <c r="E1228">
        <f t="shared" si="74"/>
        <v>7079.8057250000002</v>
      </c>
      <c r="F1228" s="54"/>
      <c r="G1228" s="46"/>
      <c r="H1228" s="47"/>
    </row>
    <row r="1229" spans="1:8">
      <c r="A1229" s="43">
        <v>43128</v>
      </c>
      <c r="B1229" s="44">
        <v>3731.69</v>
      </c>
      <c r="C1229">
        <f t="shared" si="72"/>
        <v>1</v>
      </c>
      <c r="D1229">
        <f t="shared" si="73"/>
        <v>2018</v>
      </c>
      <c r="E1229">
        <f t="shared" si="74"/>
        <v>7401.8071150000005</v>
      </c>
      <c r="F1229" s="54"/>
      <c r="G1229" s="46"/>
      <c r="H1229" s="47"/>
    </row>
    <row r="1230" spans="1:8">
      <c r="A1230" s="43">
        <v>43129</v>
      </c>
      <c r="B1230" s="44">
        <v>3856.22</v>
      </c>
      <c r="C1230">
        <f t="shared" si="72"/>
        <v>1</v>
      </c>
      <c r="D1230">
        <f t="shared" si="73"/>
        <v>2018</v>
      </c>
      <c r="E1230">
        <f t="shared" si="74"/>
        <v>7648.8123699999996</v>
      </c>
      <c r="F1230" s="54"/>
      <c r="G1230" s="46"/>
      <c r="H1230" s="47"/>
    </row>
    <row r="1231" spans="1:8">
      <c r="A1231" s="43">
        <v>43130</v>
      </c>
      <c r="B1231" s="44">
        <v>3491.71</v>
      </c>
      <c r="C1231">
        <f t="shared" si="72"/>
        <v>1</v>
      </c>
      <c r="D1231">
        <f t="shared" si="73"/>
        <v>2018</v>
      </c>
      <c r="E1231">
        <f t="shared" si="74"/>
        <v>6925.8067849999998</v>
      </c>
      <c r="F1231" s="54"/>
      <c r="G1231" s="46"/>
      <c r="H1231" s="47"/>
    </row>
    <row r="1232" spans="1:8">
      <c r="A1232" s="43">
        <v>43131</v>
      </c>
      <c r="B1232" s="44">
        <v>3376.67</v>
      </c>
      <c r="C1232">
        <f t="shared" si="72"/>
        <v>1</v>
      </c>
      <c r="D1232">
        <f t="shared" si="73"/>
        <v>2018</v>
      </c>
      <c r="E1232">
        <f t="shared" si="74"/>
        <v>6697.6249450000005</v>
      </c>
      <c r="F1232" s="54"/>
      <c r="G1232" s="46"/>
      <c r="H1232" s="47"/>
    </row>
    <row r="1233" spans="1:8">
      <c r="A1233" s="43">
        <v>43132</v>
      </c>
      <c r="B1233" s="44">
        <v>3472.38</v>
      </c>
      <c r="C1233">
        <f t="shared" si="72"/>
        <v>2</v>
      </c>
      <c r="D1233">
        <f t="shared" si="73"/>
        <v>2018</v>
      </c>
      <c r="E1233">
        <f t="shared" si="74"/>
        <v>6887.4657300000008</v>
      </c>
      <c r="F1233" s="54"/>
      <c r="G1233" s="46"/>
      <c r="H1233" s="47"/>
    </row>
    <row r="1234" spans="1:8">
      <c r="A1234" s="43">
        <v>43133</v>
      </c>
      <c r="B1234" s="44">
        <v>3538.68</v>
      </c>
      <c r="C1234">
        <f t="shared" si="72"/>
        <v>2</v>
      </c>
      <c r="D1234">
        <f t="shared" si="73"/>
        <v>2018</v>
      </c>
      <c r="E1234">
        <f t="shared" si="74"/>
        <v>7018.9717799999999</v>
      </c>
      <c r="F1234" s="54"/>
      <c r="G1234" s="46"/>
      <c r="H1234" s="47"/>
    </row>
    <row r="1235" spans="1:8">
      <c r="A1235" s="43">
        <v>43134</v>
      </c>
      <c r="B1235" s="44">
        <v>3899.16</v>
      </c>
      <c r="C1235">
        <f t="shared" si="72"/>
        <v>2</v>
      </c>
      <c r="D1235">
        <f t="shared" si="73"/>
        <v>2018</v>
      </c>
      <c r="E1235">
        <f t="shared" si="74"/>
        <v>7733.9838600000003</v>
      </c>
      <c r="F1235" s="54"/>
      <c r="G1235" s="46"/>
      <c r="H1235" s="47"/>
    </row>
    <row r="1236" spans="1:8">
      <c r="A1236" s="43">
        <v>43135</v>
      </c>
      <c r="B1236" s="44">
        <v>4201.5</v>
      </c>
      <c r="C1236">
        <f t="shared" si="72"/>
        <v>2</v>
      </c>
      <c r="D1236">
        <f t="shared" si="73"/>
        <v>2018</v>
      </c>
      <c r="E1236">
        <f t="shared" si="74"/>
        <v>8333.6752500000002</v>
      </c>
      <c r="F1236" s="54"/>
      <c r="G1236" s="46"/>
      <c r="H1236" s="47"/>
    </row>
    <row r="1237" spans="1:8">
      <c r="A1237" s="43">
        <v>43136</v>
      </c>
      <c r="B1237" s="44">
        <v>4115.54</v>
      </c>
      <c r="C1237">
        <f t="shared" si="72"/>
        <v>2</v>
      </c>
      <c r="D1237">
        <f t="shared" si="73"/>
        <v>2018</v>
      </c>
      <c r="E1237">
        <f t="shared" si="74"/>
        <v>8163.1735900000003</v>
      </c>
      <c r="F1237" s="54"/>
      <c r="G1237" s="46"/>
      <c r="H1237" s="47"/>
    </row>
    <row r="1238" spans="1:8">
      <c r="A1238" s="43">
        <v>43137</v>
      </c>
      <c r="B1238" s="44">
        <v>4323.5</v>
      </c>
      <c r="C1238">
        <f t="shared" si="72"/>
        <v>2</v>
      </c>
      <c r="D1238">
        <f t="shared" si="73"/>
        <v>2018</v>
      </c>
      <c r="E1238">
        <f t="shared" si="74"/>
        <v>8575.6622499999994</v>
      </c>
      <c r="F1238" s="54"/>
      <c r="G1238" s="46"/>
      <c r="H1238" s="47"/>
    </row>
    <row r="1239" spans="1:8">
      <c r="A1239" s="43">
        <v>43138</v>
      </c>
      <c r="B1239" s="44">
        <v>3589.52</v>
      </c>
      <c r="C1239">
        <f t="shared" si="72"/>
        <v>2</v>
      </c>
      <c r="D1239">
        <f t="shared" si="73"/>
        <v>2018</v>
      </c>
      <c r="E1239">
        <f t="shared" si="74"/>
        <v>7119.8129200000003</v>
      </c>
      <c r="F1239" s="54"/>
      <c r="G1239" s="46"/>
      <c r="H1239" s="47"/>
    </row>
    <row r="1240" spans="1:8">
      <c r="A1240" s="43">
        <v>43139</v>
      </c>
      <c r="B1240" s="44">
        <v>3790.68</v>
      </c>
      <c r="C1240">
        <f t="shared" si="72"/>
        <v>2</v>
      </c>
      <c r="D1240">
        <f t="shared" si="73"/>
        <v>2018</v>
      </c>
      <c r="E1240">
        <f t="shared" si="74"/>
        <v>7518.8137799999995</v>
      </c>
      <c r="F1240" s="54"/>
      <c r="G1240" s="46"/>
      <c r="H1240" s="47"/>
    </row>
    <row r="1241" spans="1:8">
      <c r="A1241" s="43">
        <v>43140</v>
      </c>
      <c r="B1241" s="44">
        <v>3780.68</v>
      </c>
      <c r="C1241">
        <f t="shared" si="72"/>
        <v>2</v>
      </c>
      <c r="D1241">
        <f t="shared" si="73"/>
        <v>2018</v>
      </c>
      <c r="E1241">
        <f t="shared" si="74"/>
        <v>7498.9787799999995</v>
      </c>
      <c r="F1241" s="54"/>
      <c r="G1241" s="46"/>
      <c r="H1241" s="47"/>
    </row>
    <row r="1242" spans="1:8">
      <c r="A1242" s="43">
        <v>43141</v>
      </c>
      <c r="B1242" s="44">
        <v>3736.82</v>
      </c>
      <c r="C1242">
        <f t="shared" si="72"/>
        <v>2</v>
      </c>
      <c r="D1242">
        <f t="shared" si="73"/>
        <v>2018</v>
      </c>
      <c r="E1242">
        <f t="shared" si="74"/>
        <v>7411.9824700000008</v>
      </c>
      <c r="F1242" s="54"/>
      <c r="G1242" s="46"/>
      <c r="H1242" s="47"/>
    </row>
    <row r="1243" spans="1:8">
      <c r="A1243" s="43">
        <v>43142</v>
      </c>
      <c r="B1243" s="44">
        <v>3343.07</v>
      </c>
      <c r="C1243">
        <f t="shared" si="72"/>
        <v>2</v>
      </c>
      <c r="D1243">
        <f t="shared" si="73"/>
        <v>2018</v>
      </c>
      <c r="E1243">
        <f t="shared" si="74"/>
        <v>6630.9793450000006</v>
      </c>
      <c r="F1243" s="54"/>
      <c r="G1243" s="46"/>
      <c r="H1243" s="47"/>
    </row>
    <row r="1244" spans="1:8">
      <c r="A1244" s="43">
        <v>43143</v>
      </c>
      <c r="B1244" s="44">
        <v>3337.02</v>
      </c>
      <c r="C1244">
        <f t="shared" si="72"/>
        <v>2</v>
      </c>
      <c r="D1244">
        <f t="shared" si="73"/>
        <v>2018</v>
      </c>
      <c r="E1244">
        <f t="shared" si="74"/>
        <v>6618.9791700000005</v>
      </c>
      <c r="F1244" s="54"/>
      <c r="G1244" s="46"/>
      <c r="H1244" s="47"/>
    </row>
    <row r="1245" spans="1:8">
      <c r="A1245" s="43">
        <v>43144</v>
      </c>
      <c r="B1245" s="44">
        <v>3512.38</v>
      </c>
      <c r="C1245">
        <f t="shared" si="72"/>
        <v>2</v>
      </c>
      <c r="D1245">
        <f t="shared" si="73"/>
        <v>2018</v>
      </c>
      <c r="E1245">
        <f t="shared" si="74"/>
        <v>6966.80573</v>
      </c>
      <c r="F1245" s="54"/>
      <c r="G1245" s="46"/>
      <c r="H1245" s="47"/>
    </row>
    <row r="1246" spans="1:8">
      <c r="A1246" s="43">
        <v>43145</v>
      </c>
      <c r="B1246" s="44">
        <v>3348.02</v>
      </c>
      <c r="C1246">
        <f t="shared" si="72"/>
        <v>2</v>
      </c>
      <c r="D1246">
        <f t="shared" si="73"/>
        <v>2018</v>
      </c>
      <c r="E1246">
        <f t="shared" si="74"/>
        <v>6640.7976699999999</v>
      </c>
      <c r="F1246" s="54"/>
      <c r="G1246" s="46"/>
      <c r="H1246" s="47"/>
    </row>
    <row r="1247" spans="1:8">
      <c r="A1247" s="43">
        <v>43146</v>
      </c>
      <c r="B1247" s="44">
        <v>3641.7</v>
      </c>
      <c r="C1247">
        <f t="shared" si="72"/>
        <v>2</v>
      </c>
      <c r="D1247">
        <f t="shared" si="73"/>
        <v>2018</v>
      </c>
      <c r="E1247">
        <f t="shared" si="74"/>
        <v>7223.3119499999993</v>
      </c>
      <c r="F1247" s="54"/>
      <c r="G1247" s="46"/>
      <c r="H1247" s="47"/>
    </row>
    <row r="1248" spans="1:8">
      <c r="A1248" s="43">
        <v>43147</v>
      </c>
      <c r="B1248" s="44">
        <v>3692.12</v>
      </c>
      <c r="C1248">
        <f t="shared" si="72"/>
        <v>2</v>
      </c>
      <c r="D1248">
        <f t="shared" si="73"/>
        <v>2018</v>
      </c>
      <c r="E1248">
        <f t="shared" si="74"/>
        <v>7323.3200200000001</v>
      </c>
      <c r="F1248" s="54"/>
      <c r="G1248" s="46"/>
      <c r="H1248" s="47"/>
    </row>
    <row r="1249" spans="1:8">
      <c r="A1249" s="43">
        <v>43148</v>
      </c>
      <c r="B1249" s="44">
        <v>3454.07</v>
      </c>
      <c r="C1249">
        <f t="shared" si="72"/>
        <v>2</v>
      </c>
      <c r="D1249">
        <f t="shared" si="73"/>
        <v>2018</v>
      </c>
      <c r="E1249">
        <f t="shared" si="74"/>
        <v>6851.1478450000004</v>
      </c>
      <c r="F1249" s="54"/>
      <c r="G1249" s="46"/>
      <c r="H1249" s="47"/>
    </row>
    <row r="1250" spans="1:8">
      <c r="A1250" s="43">
        <v>43149</v>
      </c>
      <c r="B1250" s="44">
        <v>4013.27</v>
      </c>
      <c r="C1250">
        <f t="shared" si="72"/>
        <v>2</v>
      </c>
      <c r="D1250">
        <f t="shared" si="73"/>
        <v>2018</v>
      </c>
      <c r="E1250">
        <f t="shared" si="74"/>
        <v>7960.3210449999997</v>
      </c>
      <c r="F1250" s="54"/>
      <c r="G1250" s="46"/>
      <c r="H1250" s="47"/>
    </row>
    <row r="1251" spans="1:8">
      <c r="A1251" s="43">
        <v>43150</v>
      </c>
      <c r="B1251" s="44">
        <v>3900.76</v>
      </c>
      <c r="C1251">
        <f t="shared" si="72"/>
        <v>2</v>
      </c>
      <c r="D1251">
        <f t="shared" si="73"/>
        <v>2018</v>
      </c>
      <c r="E1251">
        <f t="shared" si="74"/>
        <v>7737.1574600000004</v>
      </c>
      <c r="F1251" s="54"/>
      <c r="G1251" s="46"/>
      <c r="H1251" s="47"/>
    </row>
    <row r="1252" spans="1:8">
      <c r="A1252" s="43">
        <v>43151</v>
      </c>
      <c r="B1252" s="44">
        <v>3357.43</v>
      </c>
      <c r="C1252">
        <f t="shared" si="72"/>
        <v>2</v>
      </c>
      <c r="D1252">
        <f t="shared" si="73"/>
        <v>2018</v>
      </c>
      <c r="E1252">
        <f t="shared" si="74"/>
        <v>6659.4624050000002</v>
      </c>
      <c r="F1252" s="54"/>
      <c r="G1252" s="46"/>
      <c r="H1252" s="47"/>
    </row>
    <row r="1253" spans="1:8">
      <c r="A1253" s="43">
        <v>43152</v>
      </c>
      <c r="B1253" s="44">
        <v>3084.6</v>
      </c>
      <c r="C1253">
        <f t="shared" si="72"/>
        <v>2</v>
      </c>
      <c r="D1253">
        <f t="shared" si="73"/>
        <v>2018</v>
      </c>
      <c r="E1253">
        <f t="shared" si="74"/>
        <v>6118.3041000000003</v>
      </c>
      <c r="F1253" s="54"/>
      <c r="G1253" s="46"/>
      <c r="H1253" s="47"/>
    </row>
    <row r="1254" spans="1:8">
      <c r="A1254" s="43">
        <v>43153</v>
      </c>
      <c r="B1254" s="44">
        <v>3168.79</v>
      </c>
      <c r="C1254">
        <f t="shared" si="72"/>
        <v>2</v>
      </c>
      <c r="D1254">
        <f t="shared" si="73"/>
        <v>2018</v>
      </c>
      <c r="E1254">
        <f t="shared" si="74"/>
        <v>6285.294965</v>
      </c>
      <c r="F1254" s="54"/>
      <c r="G1254" s="46"/>
      <c r="H1254" s="47"/>
    </row>
    <row r="1255" spans="1:8">
      <c r="A1255" s="43">
        <v>43154</v>
      </c>
      <c r="B1255" s="44">
        <v>3341.05</v>
      </c>
      <c r="C1255">
        <f t="shared" si="72"/>
        <v>2</v>
      </c>
      <c r="D1255">
        <f t="shared" si="73"/>
        <v>2018</v>
      </c>
      <c r="E1255">
        <f t="shared" si="74"/>
        <v>6626.9726750000009</v>
      </c>
      <c r="F1255" s="54"/>
      <c r="G1255" s="46"/>
      <c r="H1255" s="47"/>
    </row>
    <row r="1256" spans="1:8">
      <c r="A1256" s="43">
        <v>43155</v>
      </c>
      <c r="B1256" s="44">
        <v>3198.79</v>
      </c>
      <c r="C1256">
        <f t="shared" si="72"/>
        <v>2</v>
      </c>
      <c r="D1256">
        <f t="shared" si="73"/>
        <v>2018</v>
      </c>
      <c r="E1256">
        <f t="shared" si="74"/>
        <v>6344.7999650000002</v>
      </c>
      <c r="F1256" s="54"/>
      <c r="G1256" s="46"/>
      <c r="H1256" s="47"/>
    </row>
    <row r="1257" spans="1:8">
      <c r="A1257" s="43">
        <v>43156</v>
      </c>
      <c r="B1257" s="44">
        <v>3487.09</v>
      </c>
      <c r="C1257">
        <f t="shared" si="72"/>
        <v>2</v>
      </c>
      <c r="D1257">
        <f t="shared" si="73"/>
        <v>2018</v>
      </c>
      <c r="E1257">
        <f t="shared" si="74"/>
        <v>6916.6430150000006</v>
      </c>
      <c r="F1257" s="54"/>
      <c r="G1257" s="46"/>
      <c r="H1257" s="47"/>
    </row>
    <row r="1258" spans="1:8">
      <c r="A1258" s="43">
        <v>43157</v>
      </c>
      <c r="B1258" s="44">
        <v>3634.9</v>
      </c>
      <c r="C1258">
        <f t="shared" si="72"/>
        <v>2</v>
      </c>
      <c r="D1258">
        <f t="shared" si="73"/>
        <v>2018</v>
      </c>
      <c r="E1258">
        <f t="shared" si="74"/>
        <v>7209.8241500000004</v>
      </c>
      <c r="F1258" s="54"/>
      <c r="G1258" s="46"/>
      <c r="H1258" s="47"/>
    </row>
    <row r="1259" spans="1:8">
      <c r="A1259" s="43">
        <v>43158</v>
      </c>
      <c r="B1259" s="44">
        <v>3605.48</v>
      </c>
      <c r="C1259">
        <f t="shared" si="72"/>
        <v>2</v>
      </c>
      <c r="D1259">
        <f t="shared" si="73"/>
        <v>2018</v>
      </c>
      <c r="E1259">
        <f t="shared" si="74"/>
        <v>7151.46958</v>
      </c>
      <c r="F1259" s="54"/>
      <c r="G1259" s="46"/>
      <c r="H1259" s="47"/>
    </row>
    <row r="1260" spans="1:8">
      <c r="A1260" s="43">
        <v>43159</v>
      </c>
      <c r="B1260" s="44">
        <v>3389.7</v>
      </c>
      <c r="C1260">
        <f t="shared" si="72"/>
        <v>2</v>
      </c>
      <c r="D1260">
        <f t="shared" si="73"/>
        <v>2018</v>
      </c>
      <c r="E1260">
        <f t="shared" si="74"/>
        <v>6723.4699499999997</v>
      </c>
      <c r="F1260" s="54"/>
      <c r="G1260" s="46"/>
      <c r="H1260" s="47"/>
    </row>
    <row r="1261" spans="1:8">
      <c r="A1261" s="43">
        <v>43160</v>
      </c>
      <c r="B1261" s="44">
        <v>3028.55</v>
      </c>
      <c r="C1261">
        <f t="shared" si="72"/>
        <v>3</v>
      </c>
      <c r="D1261">
        <f t="shared" si="73"/>
        <v>2018</v>
      </c>
      <c r="E1261">
        <f t="shared" si="74"/>
        <v>6007.1289250000009</v>
      </c>
      <c r="F1261" s="54"/>
      <c r="G1261" s="46"/>
      <c r="H1261" s="47"/>
    </row>
    <row r="1262" spans="1:8">
      <c r="A1262" s="43">
        <v>43161</v>
      </c>
      <c r="B1262" s="44">
        <v>3517.42</v>
      </c>
      <c r="C1262">
        <f t="shared" si="72"/>
        <v>3</v>
      </c>
      <c r="D1262">
        <f t="shared" si="73"/>
        <v>2018</v>
      </c>
      <c r="E1262">
        <f t="shared" si="74"/>
        <v>6976.8025700000007</v>
      </c>
      <c r="F1262" s="54"/>
      <c r="G1262" s="46"/>
      <c r="H1262" s="47"/>
    </row>
    <row r="1263" spans="1:8">
      <c r="A1263" s="43">
        <v>43162</v>
      </c>
      <c r="B1263" s="44">
        <v>3674.72</v>
      </c>
      <c r="C1263">
        <f t="shared" si="72"/>
        <v>3</v>
      </c>
      <c r="D1263">
        <f t="shared" si="73"/>
        <v>2018</v>
      </c>
      <c r="E1263">
        <f t="shared" si="74"/>
        <v>7288.8071199999995</v>
      </c>
      <c r="F1263" s="54"/>
      <c r="G1263" s="46"/>
      <c r="H1263" s="47"/>
    </row>
    <row r="1264" spans="1:8">
      <c r="A1264" s="43">
        <v>43163</v>
      </c>
      <c r="B1264" s="44">
        <v>4291.74</v>
      </c>
      <c r="C1264">
        <f t="shared" si="72"/>
        <v>3</v>
      </c>
      <c r="D1264">
        <f t="shared" si="73"/>
        <v>2018</v>
      </c>
      <c r="E1264">
        <f t="shared" si="74"/>
        <v>8512.6662899999992</v>
      </c>
      <c r="F1264" s="54"/>
      <c r="G1264" s="46"/>
      <c r="H1264" s="47"/>
    </row>
    <row r="1265" spans="1:8">
      <c r="A1265" s="43">
        <v>43164</v>
      </c>
      <c r="B1265" s="44">
        <v>3186.29</v>
      </c>
      <c r="C1265">
        <f t="shared" si="72"/>
        <v>3</v>
      </c>
      <c r="D1265">
        <f t="shared" si="73"/>
        <v>2018</v>
      </c>
      <c r="E1265">
        <f t="shared" si="74"/>
        <v>6320.0062150000003</v>
      </c>
      <c r="F1265" s="54"/>
      <c r="G1265" s="46"/>
      <c r="H1265" s="47"/>
    </row>
    <row r="1266" spans="1:8">
      <c r="A1266" s="43">
        <v>43165</v>
      </c>
      <c r="B1266" s="44">
        <v>3213.75</v>
      </c>
      <c r="C1266">
        <f t="shared" si="72"/>
        <v>3</v>
      </c>
      <c r="D1266">
        <f t="shared" si="73"/>
        <v>2018</v>
      </c>
      <c r="E1266">
        <f t="shared" si="74"/>
        <v>6374.4731250000004</v>
      </c>
      <c r="F1266" s="54"/>
      <c r="G1266" s="46"/>
      <c r="H1266" s="47"/>
    </row>
    <row r="1267" spans="1:8">
      <c r="A1267" s="43">
        <v>43166</v>
      </c>
      <c r="B1267" s="44">
        <v>3190.77</v>
      </c>
      <c r="C1267">
        <f t="shared" si="72"/>
        <v>3</v>
      </c>
      <c r="D1267">
        <f t="shared" si="73"/>
        <v>2018</v>
      </c>
      <c r="E1267">
        <f t="shared" si="74"/>
        <v>6328.8922949999996</v>
      </c>
      <c r="F1267" s="54"/>
      <c r="G1267" s="46"/>
      <c r="H1267" s="47"/>
    </row>
    <row r="1268" spans="1:8">
      <c r="A1268" s="43">
        <v>43167</v>
      </c>
      <c r="B1268" s="44">
        <v>3010.79</v>
      </c>
      <c r="C1268">
        <f t="shared" si="72"/>
        <v>3</v>
      </c>
      <c r="D1268">
        <f t="shared" si="73"/>
        <v>2018</v>
      </c>
      <c r="E1268">
        <f t="shared" si="74"/>
        <v>5971.901965</v>
      </c>
      <c r="F1268" s="54"/>
      <c r="G1268" s="46"/>
      <c r="H1268" s="47"/>
    </row>
    <row r="1269" spans="1:8">
      <c r="A1269" s="43">
        <v>43168</v>
      </c>
      <c r="B1269" s="44">
        <v>3338.06</v>
      </c>
      <c r="C1269">
        <f t="shared" si="72"/>
        <v>3</v>
      </c>
      <c r="D1269">
        <f t="shared" si="73"/>
        <v>2018</v>
      </c>
      <c r="E1269">
        <f t="shared" si="74"/>
        <v>6621.0420100000001</v>
      </c>
      <c r="F1269" s="54"/>
      <c r="G1269" s="46"/>
      <c r="H1269" s="47"/>
    </row>
    <row r="1270" spans="1:8">
      <c r="A1270" s="43">
        <v>43169</v>
      </c>
      <c r="B1270" s="44">
        <v>3618.06</v>
      </c>
      <c r="C1270">
        <f t="shared" si="72"/>
        <v>3</v>
      </c>
      <c r="D1270">
        <f t="shared" si="73"/>
        <v>2018</v>
      </c>
      <c r="E1270">
        <f t="shared" si="74"/>
        <v>7176.4220100000002</v>
      </c>
      <c r="F1270" s="54"/>
      <c r="G1270" s="46"/>
      <c r="H1270" s="47"/>
    </row>
    <row r="1271" spans="1:8">
      <c r="A1271" s="43">
        <v>43170</v>
      </c>
      <c r="B1271" s="44">
        <v>3293.46</v>
      </c>
      <c r="C1271">
        <f t="shared" si="72"/>
        <v>3</v>
      </c>
      <c r="D1271">
        <f t="shared" si="73"/>
        <v>2018</v>
      </c>
      <c r="E1271">
        <f t="shared" si="74"/>
        <v>6532.57791</v>
      </c>
      <c r="F1271" s="54"/>
      <c r="G1271" s="46"/>
      <c r="H1271" s="47"/>
    </row>
    <row r="1272" spans="1:8">
      <c r="A1272" s="43">
        <v>43171</v>
      </c>
      <c r="B1272" s="44">
        <v>3664.96</v>
      </c>
      <c r="C1272">
        <f t="shared" si="72"/>
        <v>3</v>
      </c>
      <c r="D1272">
        <f t="shared" si="73"/>
        <v>2018</v>
      </c>
      <c r="E1272">
        <f t="shared" si="74"/>
        <v>7269.4481599999999</v>
      </c>
      <c r="F1272" s="54"/>
      <c r="G1272" s="46"/>
      <c r="H1272" s="47"/>
    </row>
    <row r="1273" spans="1:8">
      <c r="A1273" s="43">
        <v>43172</v>
      </c>
      <c r="B1273" s="44">
        <v>3585.46</v>
      </c>
      <c r="C1273">
        <f t="shared" si="72"/>
        <v>3</v>
      </c>
      <c r="D1273">
        <f t="shared" si="73"/>
        <v>2018</v>
      </c>
      <c r="E1273">
        <f t="shared" si="74"/>
        <v>7111.7599100000007</v>
      </c>
      <c r="F1273" s="54"/>
      <c r="G1273" s="46"/>
      <c r="H1273" s="47"/>
    </row>
    <row r="1274" spans="1:8">
      <c r="A1274" s="43">
        <v>43173</v>
      </c>
      <c r="B1274" s="44">
        <v>3878.98</v>
      </c>
      <c r="C1274">
        <f t="shared" si="72"/>
        <v>3</v>
      </c>
      <c r="D1274">
        <f t="shared" si="73"/>
        <v>2018</v>
      </c>
      <c r="E1274">
        <f t="shared" si="74"/>
        <v>7693.9568300000001</v>
      </c>
      <c r="F1274" s="54"/>
      <c r="G1274" s="46"/>
      <c r="H1274" s="47"/>
    </row>
    <row r="1275" spans="1:8">
      <c r="A1275" s="43">
        <v>43174</v>
      </c>
      <c r="B1275" s="44">
        <v>3968.72</v>
      </c>
      <c r="C1275">
        <f t="shared" si="72"/>
        <v>3</v>
      </c>
      <c r="D1275">
        <f t="shared" si="73"/>
        <v>2018</v>
      </c>
      <c r="E1275">
        <f t="shared" si="74"/>
        <v>7871.9561199999998</v>
      </c>
      <c r="F1275" s="54"/>
      <c r="G1275" s="46"/>
      <c r="H1275" s="47"/>
    </row>
    <row r="1276" spans="1:8">
      <c r="A1276" s="43">
        <v>43175</v>
      </c>
      <c r="B1276" s="44">
        <v>4308.1099999999997</v>
      </c>
      <c r="C1276">
        <f t="shared" ref="C1276:C1339" si="75">MONTH(A1276)</f>
        <v>3</v>
      </c>
      <c r="D1276">
        <f t="shared" ref="D1276:D1339" si="76">IF(C1276&gt;9,YEAR(A1276)+1,YEAR(A1276))</f>
        <v>2018</v>
      </c>
      <c r="E1276">
        <f t="shared" ref="E1276:E1339" si="77">B1276*1.9835</f>
        <v>8545.1361849999994</v>
      </c>
      <c r="F1276" s="54"/>
      <c r="G1276" s="46"/>
      <c r="H1276" s="47"/>
    </row>
    <row r="1277" spans="1:8">
      <c r="A1277" s="43">
        <v>43176</v>
      </c>
      <c r="B1277" s="44">
        <v>4273.83</v>
      </c>
      <c r="C1277">
        <f t="shared" si="75"/>
        <v>3</v>
      </c>
      <c r="D1277">
        <f t="shared" si="76"/>
        <v>2018</v>
      </c>
      <c r="E1277">
        <f t="shared" si="77"/>
        <v>8477.1418049999993</v>
      </c>
      <c r="F1277" s="54"/>
      <c r="G1277" s="46"/>
      <c r="H1277" s="47"/>
    </row>
    <row r="1278" spans="1:8">
      <c r="A1278" s="43">
        <v>43177</v>
      </c>
      <c r="B1278" s="44">
        <v>4076.27</v>
      </c>
      <c r="C1278">
        <f t="shared" si="75"/>
        <v>3</v>
      </c>
      <c r="D1278">
        <f t="shared" si="76"/>
        <v>2018</v>
      </c>
      <c r="E1278">
        <f t="shared" si="77"/>
        <v>8085.2815449999998</v>
      </c>
      <c r="F1278" s="54"/>
      <c r="G1278" s="46"/>
      <c r="H1278" s="47"/>
    </row>
    <row r="1279" spans="1:8">
      <c r="A1279" s="43">
        <v>43178</v>
      </c>
      <c r="B1279" s="44">
        <v>3785.2</v>
      </c>
      <c r="C1279">
        <f t="shared" si="75"/>
        <v>3</v>
      </c>
      <c r="D1279">
        <f t="shared" si="76"/>
        <v>2018</v>
      </c>
      <c r="E1279">
        <f t="shared" si="77"/>
        <v>7507.9441999999999</v>
      </c>
      <c r="F1279" s="54"/>
      <c r="G1279" s="46"/>
      <c r="H1279" s="47"/>
    </row>
    <row r="1280" spans="1:8">
      <c r="A1280" s="43">
        <v>43179</v>
      </c>
      <c r="B1280" s="44">
        <v>3391.46</v>
      </c>
      <c r="C1280">
        <f t="shared" si="75"/>
        <v>3</v>
      </c>
      <c r="D1280">
        <f t="shared" si="76"/>
        <v>2018</v>
      </c>
      <c r="E1280">
        <f t="shared" si="77"/>
        <v>6726.9609099999998</v>
      </c>
      <c r="F1280" s="54"/>
      <c r="G1280" s="46"/>
      <c r="H1280" s="47"/>
    </row>
    <row r="1281" spans="1:8">
      <c r="A1281" s="43">
        <v>43180</v>
      </c>
      <c r="B1281" s="44">
        <v>3607.69</v>
      </c>
      <c r="C1281">
        <f t="shared" si="75"/>
        <v>3</v>
      </c>
      <c r="D1281">
        <f t="shared" si="76"/>
        <v>2018</v>
      </c>
      <c r="E1281">
        <f t="shared" si="77"/>
        <v>7155.8531149999999</v>
      </c>
      <c r="F1281" s="54"/>
      <c r="G1281" s="46"/>
      <c r="H1281" s="47"/>
    </row>
    <row r="1282" spans="1:8">
      <c r="A1282" s="43">
        <v>43181</v>
      </c>
      <c r="B1282" s="44">
        <v>4366.8100000000004</v>
      </c>
      <c r="C1282">
        <f t="shared" si="75"/>
        <v>3</v>
      </c>
      <c r="D1282">
        <f t="shared" si="76"/>
        <v>2018</v>
      </c>
      <c r="E1282">
        <f t="shared" si="77"/>
        <v>8661.5676350000012</v>
      </c>
      <c r="F1282" s="54"/>
      <c r="G1282" s="46"/>
      <c r="H1282" s="47"/>
    </row>
    <row r="1283" spans="1:8">
      <c r="A1283" s="43">
        <v>43182</v>
      </c>
      <c r="B1283" s="44">
        <v>6222.34</v>
      </c>
      <c r="C1283">
        <f t="shared" si="75"/>
        <v>3</v>
      </c>
      <c r="D1283">
        <f t="shared" si="76"/>
        <v>2018</v>
      </c>
      <c r="E1283">
        <f t="shared" si="77"/>
        <v>12342.01139</v>
      </c>
      <c r="F1283" s="54"/>
      <c r="G1283" s="46"/>
      <c r="H1283" s="47"/>
    </row>
    <row r="1284" spans="1:8">
      <c r="A1284" s="43">
        <v>43183</v>
      </c>
      <c r="B1284" s="44">
        <v>5915.46</v>
      </c>
      <c r="C1284">
        <f t="shared" si="75"/>
        <v>3</v>
      </c>
      <c r="D1284">
        <f t="shared" si="76"/>
        <v>2018</v>
      </c>
      <c r="E1284">
        <f t="shared" si="77"/>
        <v>11733.314910000001</v>
      </c>
      <c r="F1284" s="54"/>
      <c r="G1284" s="46"/>
      <c r="H1284" s="47"/>
    </row>
    <row r="1285" spans="1:8">
      <c r="A1285" s="43">
        <v>43184</v>
      </c>
      <c r="B1285" s="44">
        <v>5509.1</v>
      </c>
      <c r="C1285">
        <f t="shared" si="75"/>
        <v>3</v>
      </c>
      <c r="D1285">
        <f t="shared" si="76"/>
        <v>2018</v>
      </c>
      <c r="E1285">
        <f t="shared" si="77"/>
        <v>10927.299850000001</v>
      </c>
      <c r="F1285" s="54"/>
      <c r="G1285" s="46"/>
      <c r="H1285" s="47"/>
    </row>
    <row r="1286" spans="1:8">
      <c r="A1286" s="43">
        <v>43185</v>
      </c>
      <c r="B1286">
        <v>5079.88</v>
      </c>
      <c r="C1286">
        <f t="shared" si="75"/>
        <v>3</v>
      </c>
      <c r="D1286">
        <f t="shared" si="76"/>
        <v>2018</v>
      </c>
      <c r="E1286">
        <f t="shared" si="77"/>
        <v>10075.94198</v>
      </c>
      <c r="F1286" s="54"/>
    </row>
    <row r="1287" spans="1:8">
      <c r="A1287" s="43">
        <v>43186</v>
      </c>
      <c r="B1287">
        <v>4522.6000000000004</v>
      </c>
      <c r="C1287">
        <f t="shared" si="75"/>
        <v>3</v>
      </c>
      <c r="D1287">
        <f t="shared" si="76"/>
        <v>2018</v>
      </c>
      <c r="E1287">
        <f t="shared" si="77"/>
        <v>8970.5771000000004</v>
      </c>
      <c r="F1287" s="54"/>
    </row>
    <row r="1288" spans="1:8">
      <c r="A1288" s="43">
        <v>43187</v>
      </c>
      <c r="B1288">
        <v>4384.96</v>
      </c>
      <c r="C1288">
        <f t="shared" si="75"/>
        <v>3</v>
      </c>
      <c r="D1288">
        <f t="shared" si="76"/>
        <v>2018</v>
      </c>
      <c r="E1288">
        <f t="shared" si="77"/>
        <v>8697.5681600000007</v>
      </c>
      <c r="F1288" s="54"/>
    </row>
    <row r="1289" spans="1:8">
      <c r="A1289" s="43">
        <v>43188</v>
      </c>
      <c r="B1289">
        <v>4620.2299999999996</v>
      </c>
      <c r="C1289">
        <f t="shared" si="75"/>
        <v>3</v>
      </c>
      <c r="D1289">
        <f t="shared" si="76"/>
        <v>2018</v>
      </c>
      <c r="E1289">
        <f t="shared" si="77"/>
        <v>9164.226204999999</v>
      </c>
      <c r="F1289" s="54"/>
    </row>
    <row r="1290" spans="1:8">
      <c r="A1290" s="43">
        <v>43189</v>
      </c>
      <c r="B1290">
        <v>4463.1000000000004</v>
      </c>
      <c r="C1290">
        <f t="shared" si="75"/>
        <v>3</v>
      </c>
      <c r="D1290">
        <f t="shared" si="76"/>
        <v>2018</v>
      </c>
      <c r="E1290">
        <f t="shared" si="77"/>
        <v>8852.5588500000013</v>
      </c>
      <c r="F1290" s="54"/>
    </row>
    <row r="1291" spans="1:8">
      <c r="A1291" s="43">
        <v>43190</v>
      </c>
      <c r="B1291">
        <v>4492.3500000000004</v>
      </c>
      <c r="C1291">
        <f t="shared" si="75"/>
        <v>3</v>
      </c>
      <c r="D1291">
        <f t="shared" si="76"/>
        <v>2018</v>
      </c>
      <c r="E1291">
        <f t="shared" si="77"/>
        <v>8910.5762250000007</v>
      </c>
      <c r="F1291" s="54"/>
    </row>
    <row r="1292" spans="1:8">
      <c r="A1292" s="43">
        <v>43191</v>
      </c>
      <c r="B1292">
        <v>5131.63</v>
      </c>
      <c r="C1292">
        <f t="shared" si="75"/>
        <v>4</v>
      </c>
      <c r="D1292">
        <f t="shared" si="76"/>
        <v>2018</v>
      </c>
      <c r="E1292">
        <f t="shared" si="77"/>
        <v>10178.588105000001</v>
      </c>
      <c r="F1292" s="54"/>
    </row>
    <row r="1293" spans="1:8">
      <c r="A1293" s="43">
        <v>43192</v>
      </c>
      <c r="B1293">
        <v>5231.46</v>
      </c>
      <c r="C1293">
        <f t="shared" si="75"/>
        <v>4</v>
      </c>
      <c r="D1293">
        <f t="shared" si="76"/>
        <v>2018</v>
      </c>
      <c r="E1293">
        <f t="shared" si="77"/>
        <v>10376.600910000001</v>
      </c>
      <c r="F1293" s="54"/>
    </row>
    <row r="1294" spans="1:8">
      <c r="A1294" s="43">
        <v>43193</v>
      </c>
      <c r="B1294">
        <v>5450.26</v>
      </c>
      <c r="C1294">
        <f t="shared" si="75"/>
        <v>4</v>
      </c>
      <c r="D1294">
        <f t="shared" si="76"/>
        <v>2018</v>
      </c>
      <c r="E1294">
        <f t="shared" si="77"/>
        <v>10810.59071</v>
      </c>
      <c r="F1294" s="54"/>
    </row>
    <row r="1295" spans="1:8">
      <c r="A1295" s="43">
        <v>43194</v>
      </c>
      <c r="B1295">
        <v>5067.1000000000004</v>
      </c>
      <c r="C1295">
        <f t="shared" si="75"/>
        <v>4</v>
      </c>
      <c r="D1295">
        <f t="shared" si="76"/>
        <v>2018</v>
      </c>
      <c r="E1295">
        <f t="shared" si="77"/>
        <v>10050.592850000001</v>
      </c>
      <c r="F1295" s="54"/>
    </row>
    <row r="1296" spans="1:8">
      <c r="A1296" s="43">
        <v>43195</v>
      </c>
      <c r="B1296">
        <v>3836.8</v>
      </c>
      <c r="C1296">
        <f t="shared" si="75"/>
        <v>4</v>
      </c>
      <c r="D1296">
        <f t="shared" si="76"/>
        <v>2018</v>
      </c>
      <c r="E1296">
        <f t="shared" si="77"/>
        <v>7610.2928000000002</v>
      </c>
      <c r="F1296" s="54"/>
    </row>
    <row r="1297" spans="1:6">
      <c r="A1297" s="43">
        <v>43196</v>
      </c>
      <c r="B1297">
        <v>6215.28</v>
      </c>
      <c r="C1297">
        <f t="shared" si="75"/>
        <v>4</v>
      </c>
      <c r="D1297">
        <f t="shared" si="76"/>
        <v>2018</v>
      </c>
      <c r="E1297">
        <f t="shared" si="77"/>
        <v>12328.007879999999</v>
      </c>
      <c r="F1297" s="54"/>
    </row>
    <row r="1298" spans="1:6">
      <c r="A1298" s="43">
        <v>43197</v>
      </c>
      <c r="B1298">
        <v>7375.39</v>
      </c>
      <c r="C1298">
        <f t="shared" si="75"/>
        <v>4</v>
      </c>
      <c r="D1298">
        <f t="shared" si="76"/>
        <v>2018</v>
      </c>
      <c r="E1298">
        <f t="shared" si="77"/>
        <v>14629.086065000001</v>
      </c>
      <c r="F1298" s="54"/>
    </row>
    <row r="1299" spans="1:6">
      <c r="A1299" s="43">
        <v>43198</v>
      </c>
      <c r="B1299">
        <v>8572.9599999999991</v>
      </c>
      <c r="C1299">
        <f t="shared" si="75"/>
        <v>4</v>
      </c>
      <c r="D1299">
        <f t="shared" si="76"/>
        <v>2018</v>
      </c>
      <c r="E1299">
        <f t="shared" si="77"/>
        <v>17004.46616</v>
      </c>
      <c r="F1299" s="54"/>
    </row>
    <row r="1300" spans="1:6">
      <c r="A1300" s="43">
        <v>43199</v>
      </c>
      <c r="B1300">
        <v>7844.77</v>
      </c>
      <c r="C1300">
        <f t="shared" si="75"/>
        <v>4</v>
      </c>
      <c r="D1300">
        <f t="shared" si="76"/>
        <v>2018</v>
      </c>
      <c r="E1300">
        <f t="shared" si="77"/>
        <v>15560.101295</v>
      </c>
      <c r="F1300" s="54"/>
    </row>
    <row r="1301" spans="1:6">
      <c r="A1301" s="43">
        <v>43200</v>
      </c>
      <c r="B1301">
        <v>7169.66</v>
      </c>
      <c r="C1301">
        <f t="shared" si="75"/>
        <v>4</v>
      </c>
      <c r="D1301">
        <f t="shared" si="76"/>
        <v>2018</v>
      </c>
      <c r="E1301">
        <f t="shared" si="77"/>
        <v>14221.02061</v>
      </c>
      <c r="F1301" s="54"/>
    </row>
    <row r="1302" spans="1:6">
      <c r="A1302" s="43">
        <v>43201</v>
      </c>
      <c r="B1302">
        <v>7880.71</v>
      </c>
      <c r="C1302">
        <f t="shared" si="75"/>
        <v>4</v>
      </c>
      <c r="D1302">
        <f t="shared" si="76"/>
        <v>2018</v>
      </c>
      <c r="E1302">
        <f t="shared" si="77"/>
        <v>15631.388285000001</v>
      </c>
      <c r="F1302" s="54"/>
    </row>
    <row r="1303" spans="1:6">
      <c r="A1303" s="43">
        <v>43202</v>
      </c>
      <c r="B1303">
        <v>10378.879999999999</v>
      </c>
      <c r="C1303">
        <f t="shared" si="75"/>
        <v>4</v>
      </c>
      <c r="D1303">
        <f t="shared" si="76"/>
        <v>2018</v>
      </c>
      <c r="E1303">
        <f t="shared" si="77"/>
        <v>20586.50848</v>
      </c>
      <c r="F1303" s="54"/>
    </row>
    <row r="1304" spans="1:6">
      <c r="A1304" s="43">
        <v>43203</v>
      </c>
      <c r="B1304">
        <v>9843.61</v>
      </c>
      <c r="C1304">
        <f t="shared" si="75"/>
        <v>4</v>
      </c>
      <c r="D1304">
        <f t="shared" si="76"/>
        <v>2018</v>
      </c>
      <c r="E1304">
        <f t="shared" si="77"/>
        <v>19524.800435000001</v>
      </c>
      <c r="F1304" s="54"/>
    </row>
    <row r="1305" spans="1:6">
      <c r="A1305" s="43">
        <v>43204</v>
      </c>
      <c r="B1305">
        <v>7604.76</v>
      </c>
      <c r="C1305">
        <f t="shared" si="75"/>
        <v>4</v>
      </c>
      <c r="D1305">
        <f t="shared" si="76"/>
        <v>2018</v>
      </c>
      <c r="E1305">
        <f t="shared" si="77"/>
        <v>15084.04146</v>
      </c>
      <c r="F1305" s="54"/>
    </row>
    <row r="1306" spans="1:6">
      <c r="A1306" s="43">
        <v>43205</v>
      </c>
      <c r="B1306">
        <v>7414.69</v>
      </c>
      <c r="C1306">
        <f t="shared" si="75"/>
        <v>4</v>
      </c>
      <c r="D1306">
        <f t="shared" si="76"/>
        <v>2018</v>
      </c>
      <c r="E1306">
        <f t="shared" si="77"/>
        <v>14707.037614999999</v>
      </c>
      <c r="F1306" s="54"/>
    </row>
    <row r="1307" spans="1:6">
      <c r="A1307" s="43">
        <v>43206</v>
      </c>
      <c r="B1307">
        <v>7529.31</v>
      </c>
      <c r="C1307">
        <f t="shared" si="75"/>
        <v>4</v>
      </c>
      <c r="D1307">
        <f t="shared" si="76"/>
        <v>2018</v>
      </c>
      <c r="E1307">
        <f t="shared" si="77"/>
        <v>14934.386385000002</v>
      </c>
      <c r="F1307" s="54"/>
    </row>
    <row r="1308" spans="1:6">
      <c r="A1308" s="43">
        <v>43207</v>
      </c>
      <c r="B1308">
        <v>8584.81</v>
      </c>
      <c r="C1308">
        <f t="shared" si="75"/>
        <v>4</v>
      </c>
      <c r="D1308">
        <f t="shared" si="76"/>
        <v>2018</v>
      </c>
      <c r="E1308">
        <f t="shared" si="77"/>
        <v>17027.970634999998</v>
      </c>
      <c r="F1308" s="54"/>
    </row>
    <row r="1309" spans="1:6">
      <c r="A1309" s="43">
        <v>43208</v>
      </c>
      <c r="B1309">
        <v>8354.11</v>
      </c>
      <c r="C1309">
        <f t="shared" si="75"/>
        <v>4</v>
      </c>
      <c r="D1309">
        <f t="shared" si="76"/>
        <v>2018</v>
      </c>
      <c r="E1309">
        <f t="shared" si="77"/>
        <v>16570.377185000001</v>
      </c>
      <c r="F1309" s="54"/>
    </row>
    <row r="1310" spans="1:6">
      <c r="A1310" s="43">
        <v>43209</v>
      </c>
      <c r="B1310">
        <v>8154.29</v>
      </c>
      <c r="C1310">
        <f t="shared" si="75"/>
        <v>4</v>
      </c>
      <c r="D1310">
        <f t="shared" si="76"/>
        <v>2018</v>
      </c>
      <c r="E1310">
        <f t="shared" si="77"/>
        <v>16174.034215</v>
      </c>
      <c r="F1310" s="54"/>
    </row>
    <row r="1311" spans="1:6">
      <c r="A1311" s="43">
        <v>43210</v>
      </c>
      <c r="B1311">
        <v>9065.1</v>
      </c>
      <c r="C1311">
        <f t="shared" si="75"/>
        <v>4</v>
      </c>
      <c r="D1311">
        <f t="shared" si="76"/>
        <v>2018</v>
      </c>
      <c r="E1311">
        <f t="shared" si="77"/>
        <v>17980.62585</v>
      </c>
      <c r="F1311" s="54"/>
    </row>
    <row r="1312" spans="1:6">
      <c r="A1312" s="43">
        <v>43211</v>
      </c>
      <c r="B1312">
        <v>10175.23</v>
      </c>
      <c r="C1312">
        <f t="shared" si="75"/>
        <v>4</v>
      </c>
      <c r="D1312">
        <f t="shared" si="76"/>
        <v>2018</v>
      </c>
      <c r="E1312">
        <f t="shared" si="77"/>
        <v>20182.568704999998</v>
      </c>
      <c r="F1312" s="54"/>
    </row>
    <row r="1313" spans="1:6">
      <c r="A1313" s="43">
        <v>43212</v>
      </c>
      <c r="B1313">
        <v>11648.71</v>
      </c>
      <c r="C1313">
        <f t="shared" si="75"/>
        <v>4</v>
      </c>
      <c r="D1313">
        <f t="shared" si="76"/>
        <v>2018</v>
      </c>
      <c r="E1313">
        <f t="shared" si="77"/>
        <v>23105.216284999999</v>
      </c>
      <c r="F1313" s="54"/>
    </row>
    <row r="1314" spans="1:6">
      <c r="A1314" s="43">
        <v>43213</v>
      </c>
      <c r="B1314">
        <v>13993.11</v>
      </c>
      <c r="C1314">
        <f t="shared" si="75"/>
        <v>4</v>
      </c>
      <c r="D1314">
        <f t="shared" si="76"/>
        <v>2018</v>
      </c>
      <c r="E1314">
        <f t="shared" si="77"/>
        <v>27755.333685000001</v>
      </c>
      <c r="F1314" s="54"/>
    </row>
    <row r="1315" spans="1:6">
      <c r="A1315" s="43">
        <v>43214</v>
      </c>
      <c r="B1315">
        <v>13865.2</v>
      </c>
      <c r="C1315">
        <f t="shared" si="75"/>
        <v>4</v>
      </c>
      <c r="D1315">
        <f t="shared" si="76"/>
        <v>2018</v>
      </c>
      <c r="E1315">
        <f t="shared" si="77"/>
        <v>27501.624200000002</v>
      </c>
      <c r="F1315" s="54"/>
    </row>
    <row r="1316" spans="1:6">
      <c r="A1316" s="43">
        <v>43215</v>
      </c>
      <c r="B1316">
        <v>13033.18</v>
      </c>
      <c r="C1316">
        <f t="shared" si="75"/>
        <v>4</v>
      </c>
      <c r="D1316">
        <f t="shared" si="76"/>
        <v>2018</v>
      </c>
      <c r="E1316">
        <f t="shared" si="77"/>
        <v>25851.312530000003</v>
      </c>
      <c r="F1316" s="54"/>
    </row>
    <row r="1317" spans="1:6">
      <c r="A1317" s="43">
        <v>43216</v>
      </c>
      <c r="B1317">
        <v>13665.2</v>
      </c>
      <c r="C1317">
        <f t="shared" si="75"/>
        <v>4</v>
      </c>
      <c r="D1317">
        <f t="shared" si="76"/>
        <v>2018</v>
      </c>
      <c r="E1317">
        <f t="shared" si="77"/>
        <v>27104.924200000001</v>
      </c>
      <c r="F1317" s="54"/>
    </row>
    <row r="1318" spans="1:6">
      <c r="A1318" s="43">
        <v>43217</v>
      </c>
      <c r="B1318">
        <v>14943.27</v>
      </c>
      <c r="C1318">
        <f t="shared" si="75"/>
        <v>4</v>
      </c>
      <c r="D1318">
        <f t="shared" si="76"/>
        <v>2018</v>
      </c>
      <c r="E1318">
        <f t="shared" si="77"/>
        <v>29639.976045000003</v>
      </c>
      <c r="F1318" s="54"/>
    </row>
    <row r="1319" spans="1:6">
      <c r="A1319" s="43">
        <v>43218</v>
      </c>
      <c r="B1319">
        <v>17003.82</v>
      </c>
      <c r="C1319">
        <f t="shared" si="75"/>
        <v>4</v>
      </c>
      <c r="D1319">
        <f t="shared" si="76"/>
        <v>2018</v>
      </c>
      <c r="E1319">
        <f t="shared" si="77"/>
        <v>33727.076970000002</v>
      </c>
      <c r="F1319" s="54"/>
    </row>
    <row r="1320" spans="1:6">
      <c r="A1320" s="43">
        <v>43219</v>
      </c>
      <c r="B1320">
        <v>19727.02</v>
      </c>
      <c r="C1320">
        <f t="shared" si="75"/>
        <v>4</v>
      </c>
      <c r="D1320">
        <f t="shared" si="76"/>
        <v>2018</v>
      </c>
      <c r="E1320">
        <f t="shared" si="77"/>
        <v>39128.544170000001</v>
      </c>
      <c r="F1320" s="54"/>
    </row>
    <row r="1321" spans="1:6">
      <c r="A1321" s="43">
        <v>43220</v>
      </c>
      <c r="B1321">
        <v>19945.48</v>
      </c>
      <c r="C1321">
        <f t="shared" si="75"/>
        <v>4</v>
      </c>
      <c r="D1321">
        <f t="shared" si="76"/>
        <v>2018</v>
      </c>
      <c r="E1321">
        <f t="shared" si="77"/>
        <v>39561.859579999997</v>
      </c>
      <c r="F1321" s="54"/>
    </row>
    <row r="1322" spans="1:6">
      <c r="A1322" s="43">
        <v>43221</v>
      </c>
      <c r="B1322">
        <v>18103.759999999998</v>
      </c>
      <c r="C1322">
        <f t="shared" si="75"/>
        <v>5</v>
      </c>
      <c r="D1322">
        <f t="shared" si="76"/>
        <v>2018</v>
      </c>
      <c r="E1322">
        <f t="shared" si="77"/>
        <v>35908.807959999998</v>
      </c>
      <c r="F1322" s="54"/>
    </row>
    <row r="1323" spans="1:6">
      <c r="A1323" s="43">
        <v>43222</v>
      </c>
      <c r="B1323">
        <v>15483.48</v>
      </c>
      <c r="C1323">
        <f t="shared" si="75"/>
        <v>5</v>
      </c>
      <c r="D1323">
        <f t="shared" si="76"/>
        <v>2018</v>
      </c>
      <c r="E1323">
        <f t="shared" si="77"/>
        <v>30711.48258</v>
      </c>
      <c r="F1323" s="54"/>
    </row>
    <row r="1324" spans="1:6">
      <c r="A1324" s="43">
        <v>43223</v>
      </c>
      <c r="B1324">
        <v>14077.68</v>
      </c>
      <c r="C1324">
        <f t="shared" si="75"/>
        <v>5</v>
      </c>
      <c r="D1324">
        <f t="shared" si="76"/>
        <v>2018</v>
      </c>
      <c r="E1324">
        <f t="shared" si="77"/>
        <v>27923.078280000002</v>
      </c>
      <c r="F1324" s="54"/>
    </row>
    <row r="1325" spans="1:6">
      <c r="A1325" s="43">
        <v>43224</v>
      </c>
      <c r="B1325">
        <v>14612.78</v>
      </c>
      <c r="C1325">
        <f t="shared" si="75"/>
        <v>5</v>
      </c>
      <c r="D1325">
        <f t="shared" si="76"/>
        <v>2018</v>
      </c>
      <c r="E1325">
        <f t="shared" si="77"/>
        <v>28984.449130000001</v>
      </c>
      <c r="F1325" s="54"/>
    </row>
    <row r="1326" spans="1:6">
      <c r="A1326" s="43">
        <v>43225</v>
      </c>
      <c r="B1326">
        <v>16414.52</v>
      </c>
      <c r="C1326">
        <f t="shared" si="75"/>
        <v>5</v>
      </c>
      <c r="D1326">
        <f t="shared" si="76"/>
        <v>2018</v>
      </c>
      <c r="E1326">
        <f t="shared" si="77"/>
        <v>32558.200420000001</v>
      </c>
      <c r="F1326" s="54"/>
    </row>
    <row r="1327" spans="1:6">
      <c r="A1327" s="43">
        <v>43226</v>
      </c>
      <c r="B1327">
        <v>19111.48</v>
      </c>
      <c r="C1327">
        <f t="shared" si="75"/>
        <v>5</v>
      </c>
      <c r="D1327">
        <f t="shared" si="76"/>
        <v>2018</v>
      </c>
      <c r="E1327">
        <f t="shared" si="77"/>
        <v>37907.620580000003</v>
      </c>
      <c r="F1327" s="54"/>
    </row>
    <row r="1328" spans="1:6">
      <c r="A1328" s="43">
        <v>43227</v>
      </c>
      <c r="B1328">
        <v>22848.06</v>
      </c>
      <c r="C1328">
        <f t="shared" si="75"/>
        <v>5</v>
      </c>
      <c r="D1328">
        <f t="shared" si="76"/>
        <v>2018</v>
      </c>
      <c r="E1328">
        <f t="shared" si="77"/>
        <v>45319.127010000004</v>
      </c>
      <c r="F1328" s="54"/>
    </row>
    <row r="1329" spans="1:6">
      <c r="A1329" s="43">
        <v>43228</v>
      </c>
      <c r="B1329">
        <v>26300.26</v>
      </c>
      <c r="C1329">
        <f t="shared" si="75"/>
        <v>5</v>
      </c>
      <c r="D1329">
        <f t="shared" si="76"/>
        <v>2018</v>
      </c>
      <c r="E1329">
        <f t="shared" si="77"/>
        <v>52166.565709999995</v>
      </c>
      <c r="F1329" s="54"/>
    </row>
    <row r="1330" spans="1:6">
      <c r="A1330" s="43">
        <v>43229</v>
      </c>
      <c r="B1330">
        <v>27589.11</v>
      </c>
      <c r="C1330">
        <f t="shared" si="75"/>
        <v>5</v>
      </c>
      <c r="D1330">
        <f t="shared" si="76"/>
        <v>2018</v>
      </c>
      <c r="E1330">
        <f t="shared" si="77"/>
        <v>54722.999685000003</v>
      </c>
      <c r="F1330" s="54"/>
    </row>
    <row r="1331" spans="1:6">
      <c r="A1331" s="43">
        <v>43230</v>
      </c>
      <c r="B1331">
        <v>29838.15</v>
      </c>
      <c r="C1331">
        <f t="shared" si="75"/>
        <v>5</v>
      </c>
      <c r="D1331">
        <f t="shared" si="76"/>
        <v>2018</v>
      </c>
      <c r="E1331">
        <f t="shared" si="77"/>
        <v>59183.970525000004</v>
      </c>
      <c r="F1331" s="54"/>
    </row>
    <row r="1332" spans="1:6">
      <c r="A1332" s="43">
        <v>43231</v>
      </c>
      <c r="B1332">
        <v>31315.01</v>
      </c>
      <c r="C1332">
        <f t="shared" si="75"/>
        <v>5</v>
      </c>
      <c r="D1332">
        <f t="shared" si="76"/>
        <v>2018</v>
      </c>
      <c r="E1332">
        <f t="shared" si="77"/>
        <v>62113.322334999997</v>
      </c>
      <c r="F1332" s="54"/>
    </row>
    <row r="1333" spans="1:6">
      <c r="A1333" s="43">
        <v>43232</v>
      </c>
      <c r="B1333">
        <v>30825.11</v>
      </c>
      <c r="C1333">
        <f t="shared" si="75"/>
        <v>5</v>
      </c>
      <c r="D1333">
        <f t="shared" si="76"/>
        <v>2018</v>
      </c>
      <c r="E1333">
        <f t="shared" si="77"/>
        <v>61141.605685000002</v>
      </c>
      <c r="F1333" s="54"/>
    </row>
    <row r="1334" spans="1:6">
      <c r="A1334" s="43">
        <v>43233</v>
      </c>
      <c r="B1334">
        <v>29768.880000000001</v>
      </c>
      <c r="C1334">
        <f t="shared" si="75"/>
        <v>5</v>
      </c>
      <c r="D1334">
        <f t="shared" si="76"/>
        <v>2018</v>
      </c>
      <c r="E1334">
        <f t="shared" si="77"/>
        <v>59046.573480000006</v>
      </c>
      <c r="F1334" s="54"/>
    </row>
    <row r="1335" spans="1:6">
      <c r="A1335" s="43">
        <v>43234</v>
      </c>
      <c r="B1335">
        <v>27028.89</v>
      </c>
      <c r="C1335">
        <f t="shared" si="75"/>
        <v>5</v>
      </c>
      <c r="D1335">
        <f t="shared" si="76"/>
        <v>2018</v>
      </c>
      <c r="E1335">
        <f t="shared" si="77"/>
        <v>53611.803314999997</v>
      </c>
      <c r="F1335" s="54"/>
    </row>
    <row r="1336" spans="1:6">
      <c r="A1336" s="43">
        <v>43235</v>
      </c>
      <c r="B1336">
        <v>25903.919999999998</v>
      </c>
      <c r="C1336">
        <f t="shared" si="75"/>
        <v>5</v>
      </c>
      <c r="D1336">
        <f t="shared" si="76"/>
        <v>2018</v>
      </c>
      <c r="E1336">
        <f t="shared" si="77"/>
        <v>51380.425319999995</v>
      </c>
      <c r="F1336" s="54"/>
    </row>
    <row r="1337" spans="1:6">
      <c r="A1337" s="43">
        <v>43236</v>
      </c>
      <c r="B1337">
        <v>26612.95</v>
      </c>
      <c r="C1337">
        <f t="shared" si="75"/>
        <v>5</v>
      </c>
      <c r="D1337">
        <f t="shared" si="76"/>
        <v>2018</v>
      </c>
      <c r="E1337">
        <f t="shared" si="77"/>
        <v>52786.786325000001</v>
      </c>
      <c r="F1337" s="54"/>
    </row>
    <row r="1338" spans="1:6">
      <c r="A1338" s="43">
        <v>43237</v>
      </c>
      <c r="B1338">
        <v>27756.23</v>
      </c>
      <c r="C1338">
        <f t="shared" si="75"/>
        <v>5</v>
      </c>
      <c r="D1338">
        <f t="shared" si="76"/>
        <v>2018</v>
      </c>
      <c r="E1338">
        <f t="shared" si="77"/>
        <v>55054.482205</v>
      </c>
      <c r="F1338" s="54"/>
    </row>
    <row r="1339" spans="1:6">
      <c r="A1339" s="43">
        <v>43238</v>
      </c>
      <c r="B1339">
        <v>26898.13</v>
      </c>
      <c r="C1339">
        <f t="shared" si="75"/>
        <v>5</v>
      </c>
      <c r="D1339">
        <f t="shared" si="76"/>
        <v>2018</v>
      </c>
      <c r="E1339">
        <f t="shared" si="77"/>
        <v>53352.440855000001</v>
      </c>
      <c r="F1339" s="54"/>
    </row>
    <row r="1340" spans="1:6">
      <c r="A1340" s="43">
        <v>43239</v>
      </c>
      <c r="B1340">
        <v>27429.200000000001</v>
      </c>
      <c r="C1340">
        <f t="shared" ref="C1340:C1403" si="78">MONTH(A1340)</f>
        <v>5</v>
      </c>
      <c r="D1340">
        <f t="shared" ref="D1340:D1403" si="79">IF(C1340&gt;9,YEAR(A1340)+1,YEAR(A1340))</f>
        <v>2018</v>
      </c>
      <c r="E1340">
        <f t="shared" ref="E1340:E1403" si="80">B1340*1.9835</f>
        <v>54405.818200000002</v>
      </c>
      <c r="F1340" s="54"/>
    </row>
    <row r="1341" spans="1:6">
      <c r="A1341" s="43">
        <v>43240</v>
      </c>
      <c r="B1341">
        <v>27013.41</v>
      </c>
      <c r="C1341">
        <f t="shared" si="78"/>
        <v>5</v>
      </c>
      <c r="D1341">
        <f t="shared" si="79"/>
        <v>2018</v>
      </c>
      <c r="E1341">
        <f t="shared" si="80"/>
        <v>53581.098735</v>
      </c>
      <c r="F1341" s="54"/>
    </row>
    <row r="1342" spans="1:6">
      <c r="A1342" s="43">
        <v>43241</v>
      </c>
      <c r="B1342">
        <v>27152.43</v>
      </c>
      <c r="C1342">
        <f t="shared" si="78"/>
        <v>5</v>
      </c>
      <c r="D1342">
        <f t="shared" si="79"/>
        <v>2018</v>
      </c>
      <c r="E1342">
        <f t="shared" si="80"/>
        <v>53856.844904999998</v>
      </c>
      <c r="F1342" s="54"/>
    </row>
    <row r="1343" spans="1:6">
      <c r="A1343" s="43">
        <v>43242</v>
      </c>
      <c r="B1343">
        <v>29766.66</v>
      </c>
      <c r="C1343">
        <f t="shared" si="78"/>
        <v>5</v>
      </c>
      <c r="D1343">
        <f t="shared" si="79"/>
        <v>2018</v>
      </c>
      <c r="E1343">
        <f t="shared" si="80"/>
        <v>59042.170109999999</v>
      </c>
      <c r="F1343" s="54"/>
    </row>
    <row r="1344" spans="1:6">
      <c r="A1344" s="43">
        <v>43243</v>
      </c>
      <c r="B1344">
        <v>31307.41</v>
      </c>
      <c r="C1344">
        <f t="shared" si="78"/>
        <v>5</v>
      </c>
      <c r="D1344">
        <f t="shared" si="79"/>
        <v>2018</v>
      </c>
      <c r="E1344">
        <f t="shared" si="80"/>
        <v>62098.247735000004</v>
      </c>
      <c r="F1344" s="54"/>
    </row>
    <row r="1345" spans="1:6">
      <c r="A1345" s="43">
        <v>43244</v>
      </c>
      <c r="B1345">
        <v>35623.65</v>
      </c>
      <c r="C1345">
        <f t="shared" si="78"/>
        <v>5</v>
      </c>
      <c r="D1345">
        <f t="shared" si="79"/>
        <v>2018</v>
      </c>
      <c r="E1345">
        <f t="shared" si="80"/>
        <v>70659.509774999999</v>
      </c>
      <c r="F1345" s="54"/>
    </row>
    <row r="1346" spans="1:6">
      <c r="A1346" s="43">
        <v>43245</v>
      </c>
      <c r="B1346">
        <v>38668.82</v>
      </c>
      <c r="C1346">
        <f t="shared" si="78"/>
        <v>5</v>
      </c>
      <c r="D1346">
        <f t="shared" si="79"/>
        <v>2018</v>
      </c>
      <c r="E1346">
        <f t="shared" si="80"/>
        <v>76699.604470000006</v>
      </c>
      <c r="F1346" s="54"/>
    </row>
    <row r="1347" spans="1:6">
      <c r="A1347" s="43">
        <v>43246</v>
      </c>
      <c r="B1347">
        <v>36942.879999999997</v>
      </c>
      <c r="C1347">
        <f t="shared" si="78"/>
        <v>5</v>
      </c>
      <c r="D1347">
        <f t="shared" si="79"/>
        <v>2018</v>
      </c>
      <c r="E1347">
        <f t="shared" si="80"/>
        <v>73276.202479999993</v>
      </c>
      <c r="F1347" s="54"/>
    </row>
    <row r="1348" spans="1:6">
      <c r="A1348" s="43">
        <v>43247</v>
      </c>
      <c r="B1348">
        <v>36968.42</v>
      </c>
      <c r="C1348">
        <f t="shared" si="78"/>
        <v>5</v>
      </c>
      <c r="D1348">
        <f t="shared" si="79"/>
        <v>2018</v>
      </c>
      <c r="E1348">
        <f t="shared" si="80"/>
        <v>73326.861069999999</v>
      </c>
      <c r="F1348" s="54"/>
    </row>
    <row r="1349" spans="1:6">
      <c r="A1349" s="43">
        <v>43248</v>
      </c>
      <c r="B1349">
        <v>35917.050000000003</v>
      </c>
      <c r="C1349">
        <f t="shared" si="78"/>
        <v>5</v>
      </c>
      <c r="D1349">
        <f t="shared" si="79"/>
        <v>2018</v>
      </c>
      <c r="E1349">
        <f t="shared" si="80"/>
        <v>71241.468675000011</v>
      </c>
      <c r="F1349" s="54"/>
    </row>
    <row r="1350" spans="1:6">
      <c r="A1350" s="43">
        <v>43249</v>
      </c>
      <c r="B1350">
        <v>34341.69</v>
      </c>
      <c r="C1350">
        <f t="shared" si="78"/>
        <v>5</v>
      </c>
      <c r="D1350">
        <f t="shared" si="79"/>
        <v>2018</v>
      </c>
      <c r="E1350">
        <f t="shared" si="80"/>
        <v>68116.742115000001</v>
      </c>
      <c r="F1350" s="54"/>
    </row>
    <row r="1351" spans="1:6">
      <c r="A1351" s="43">
        <v>43250</v>
      </c>
      <c r="B1351">
        <v>32996.07</v>
      </c>
      <c r="C1351">
        <f t="shared" si="78"/>
        <v>5</v>
      </c>
      <c r="D1351">
        <f t="shared" si="79"/>
        <v>2018</v>
      </c>
      <c r="E1351">
        <f t="shared" si="80"/>
        <v>65447.704845</v>
      </c>
      <c r="F1351" s="54"/>
    </row>
    <row r="1352" spans="1:6">
      <c r="A1352" s="43">
        <v>43251</v>
      </c>
      <c r="B1352">
        <v>34412.86</v>
      </c>
      <c r="C1352">
        <f t="shared" si="78"/>
        <v>5</v>
      </c>
      <c r="D1352">
        <f t="shared" si="79"/>
        <v>2018</v>
      </c>
      <c r="E1352">
        <f t="shared" si="80"/>
        <v>68257.907810000004</v>
      </c>
      <c r="F1352" s="54"/>
    </row>
    <row r="1353" spans="1:6">
      <c r="A1353" s="43">
        <v>43252</v>
      </c>
      <c r="B1353">
        <v>35638.720000000001</v>
      </c>
      <c r="C1353">
        <f t="shared" si="78"/>
        <v>6</v>
      </c>
      <c r="D1353">
        <f t="shared" si="79"/>
        <v>2018</v>
      </c>
      <c r="E1353">
        <f t="shared" si="80"/>
        <v>70689.40112000001</v>
      </c>
      <c r="F1353" s="54"/>
    </row>
    <row r="1354" spans="1:6">
      <c r="A1354" s="43">
        <v>43253</v>
      </c>
      <c r="B1354">
        <v>33470.71</v>
      </c>
      <c r="C1354">
        <f t="shared" si="78"/>
        <v>6</v>
      </c>
      <c r="D1354">
        <f t="shared" si="79"/>
        <v>2018</v>
      </c>
      <c r="E1354">
        <f t="shared" si="80"/>
        <v>66389.153284999993</v>
      </c>
      <c r="F1354" s="54"/>
    </row>
    <row r="1355" spans="1:6">
      <c r="A1355" s="43">
        <v>43254</v>
      </c>
      <c r="B1355">
        <v>29297.72</v>
      </c>
      <c r="C1355">
        <f t="shared" si="78"/>
        <v>6</v>
      </c>
      <c r="D1355">
        <f t="shared" si="79"/>
        <v>2018</v>
      </c>
      <c r="E1355">
        <f t="shared" si="80"/>
        <v>58112.027620000001</v>
      </c>
      <c r="F1355" s="54"/>
    </row>
    <row r="1356" spans="1:6">
      <c r="A1356" s="43">
        <v>43255</v>
      </c>
      <c r="B1356">
        <v>27693.29</v>
      </c>
      <c r="C1356">
        <f t="shared" si="78"/>
        <v>6</v>
      </c>
      <c r="D1356">
        <f t="shared" si="79"/>
        <v>2018</v>
      </c>
      <c r="E1356">
        <f t="shared" si="80"/>
        <v>54929.640715000001</v>
      </c>
      <c r="F1356" s="54"/>
    </row>
    <row r="1357" spans="1:6">
      <c r="A1357" s="43">
        <v>43256</v>
      </c>
      <c r="B1357">
        <v>28922.45</v>
      </c>
      <c r="C1357">
        <f t="shared" si="78"/>
        <v>6</v>
      </c>
      <c r="D1357">
        <f t="shared" si="79"/>
        <v>2018</v>
      </c>
      <c r="E1357">
        <f t="shared" si="80"/>
        <v>57367.679575000002</v>
      </c>
      <c r="F1357" s="54"/>
    </row>
    <row r="1358" spans="1:6">
      <c r="A1358" s="43">
        <v>43257</v>
      </c>
      <c r="B1358">
        <v>30537.47</v>
      </c>
      <c r="C1358">
        <f t="shared" si="78"/>
        <v>6</v>
      </c>
      <c r="D1358">
        <f t="shared" si="79"/>
        <v>2018</v>
      </c>
      <c r="E1358">
        <f t="shared" si="80"/>
        <v>60571.071745000001</v>
      </c>
      <c r="F1358" s="54"/>
    </row>
    <row r="1359" spans="1:6">
      <c r="A1359" s="43">
        <v>43258</v>
      </c>
      <c r="B1359">
        <v>30048.25</v>
      </c>
      <c r="C1359">
        <f t="shared" si="78"/>
        <v>6</v>
      </c>
      <c r="D1359">
        <f t="shared" si="79"/>
        <v>2018</v>
      </c>
      <c r="E1359">
        <f t="shared" si="80"/>
        <v>59600.703874999999</v>
      </c>
      <c r="F1359" s="54"/>
    </row>
    <row r="1360" spans="1:6">
      <c r="A1360" s="43">
        <v>43259</v>
      </c>
      <c r="B1360">
        <v>28878.57</v>
      </c>
      <c r="C1360">
        <f t="shared" si="78"/>
        <v>6</v>
      </c>
      <c r="D1360">
        <f t="shared" si="79"/>
        <v>2018</v>
      </c>
      <c r="E1360">
        <f t="shared" si="80"/>
        <v>57280.643595000001</v>
      </c>
      <c r="F1360" s="54"/>
    </row>
    <row r="1361" spans="1:6">
      <c r="A1361" s="43">
        <v>43260</v>
      </c>
      <c r="B1361">
        <v>28236.26</v>
      </c>
      <c r="C1361">
        <f t="shared" si="78"/>
        <v>6</v>
      </c>
      <c r="D1361">
        <f t="shared" si="79"/>
        <v>2018</v>
      </c>
      <c r="E1361">
        <f t="shared" si="80"/>
        <v>56006.621709999999</v>
      </c>
      <c r="F1361" s="54"/>
    </row>
    <row r="1362" spans="1:6">
      <c r="A1362" s="43">
        <v>43261</v>
      </c>
      <c r="B1362">
        <v>27670.080000000002</v>
      </c>
      <c r="C1362">
        <f t="shared" si="78"/>
        <v>6</v>
      </c>
      <c r="D1362">
        <f t="shared" si="79"/>
        <v>2018</v>
      </c>
      <c r="E1362">
        <f t="shared" si="80"/>
        <v>54883.603680000007</v>
      </c>
      <c r="F1362" s="54"/>
    </row>
    <row r="1363" spans="1:6">
      <c r="A1363" s="43">
        <v>43262</v>
      </c>
      <c r="B1363">
        <v>25781.69</v>
      </c>
      <c r="C1363">
        <f t="shared" si="78"/>
        <v>6</v>
      </c>
      <c r="D1363">
        <f t="shared" si="79"/>
        <v>2018</v>
      </c>
      <c r="E1363">
        <f t="shared" si="80"/>
        <v>51137.982114999999</v>
      </c>
      <c r="F1363" s="54"/>
    </row>
    <row r="1364" spans="1:6">
      <c r="A1364" s="43">
        <v>43263</v>
      </c>
      <c r="B1364">
        <v>21655.27</v>
      </c>
      <c r="C1364">
        <f t="shared" si="78"/>
        <v>6</v>
      </c>
      <c r="D1364">
        <f t="shared" si="79"/>
        <v>2018</v>
      </c>
      <c r="E1364">
        <f t="shared" si="80"/>
        <v>42953.228045000003</v>
      </c>
      <c r="F1364" s="54"/>
    </row>
    <row r="1365" spans="1:6">
      <c r="A1365" s="43">
        <v>43264</v>
      </c>
      <c r="B1365">
        <v>19343.12</v>
      </c>
      <c r="C1365">
        <f t="shared" si="78"/>
        <v>6</v>
      </c>
      <c r="D1365">
        <f t="shared" si="79"/>
        <v>2018</v>
      </c>
      <c r="E1365">
        <f t="shared" si="80"/>
        <v>38367.078519999995</v>
      </c>
      <c r="F1365" s="54"/>
    </row>
    <row r="1366" spans="1:6">
      <c r="A1366" s="43">
        <v>43265</v>
      </c>
      <c r="B1366">
        <v>18412.68</v>
      </c>
      <c r="C1366">
        <f t="shared" si="78"/>
        <v>6</v>
      </c>
      <c r="D1366">
        <f t="shared" si="79"/>
        <v>2018</v>
      </c>
      <c r="E1366">
        <f t="shared" si="80"/>
        <v>36521.550779999998</v>
      </c>
      <c r="F1366" s="54"/>
    </row>
    <row r="1367" spans="1:6">
      <c r="A1367" s="43">
        <v>43266</v>
      </c>
      <c r="B1367">
        <v>19744.88</v>
      </c>
      <c r="C1367">
        <f t="shared" si="78"/>
        <v>6</v>
      </c>
      <c r="D1367">
        <f t="shared" si="79"/>
        <v>2018</v>
      </c>
      <c r="E1367">
        <f t="shared" si="80"/>
        <v>39163.96948</v>
      </c>
      <c r="F1367" s="54"/>
    </row>
    <row r="1368" spans="1:6">
      <c r="A1368" s="43">
        <v>43267</v>
      </c>
      <c r="B1368">
        <v>20845.05</v>
      </c>
      <c r="C1368">
        <f t="shared" si="78"/>
        <v>6</v>
      </c>
      <c r="D1368">
        <f t="shared" si="79"/>
        <v>2018</v>
      </c>
      <c r="E1368">
        <f t="shared" si="80"/>
        <v>41346.156674999998</v>
      </c>
      <c r="F1368" s="54"/>
    </row>
    <row r="1369" spans="1:6">
      <c r="A1369" s="43">
        <v>43268</v>
      </c>
      <c r="B1369">
        <v>20414.009999999998</v>
      </c>
      <c r="C1369">
        <f t="shared" si="78"/>
        <v>6</v>
      </c>
      <c r="D1369">
        <f t="shared" si="79"/>
        <v>2018</v>
      </c>
      <c r="E1369">
        <f t="shared" si="80"/>
        <v>40491.188835000001</v>
      </c>
      <c r="F1369" s="54"/>
    </row>
    <row r="1370" spans="1:6">
      <c r="A1370" s="43">
        <v>43269</v>
      </c>
      <c r="B1370">
        <v>25135.39</v>
      </c>
      <c r="C1370">
        <f t="shared" si="78"/>
        <v>6</v>
      </c>
      <c r="D1370">
        <f t="shared" si="79"/>
        <v>2018</v>
      </c>
      <c r="E1370">
        <f t="shared" si="80"/>
        <v>49856.046065000002</v>
      </c>
      <c r="F1370" s="54"/>
    </row>
    <row r="1371" spans="1:6">
      <c r="A1371" s="43">
        <v>43270</v>
      </c>
      <c r="B1371">
        <v>29748.12</v>
      </c>
      <c r="C1371">
        <f t="shared" si="78"/>
        <v>6</v>
      </c>
      <c r="D1371">
        <f t="shared" si="79"/>
        <v>2018</v>
      </c>
      <c r="E1371">
        <f t="shared" si="80"/>
        <v>59005.39602</v>
      </c>
      <c r="F1371" s="54"/>
    </row>
    <row r="1372" spans="1:6">
      <c r="A1372" s="43">
        <v>43271</v>
      </c>
      <c r="B1372">
        <v>25366.65</v>
      </c>
      <c r="C1372">
        <f t="shared" si="78"/>
        <v>6</v>
      </c>
      <c r="D1372">
        <f t="shared" si="79"/>
        <v>2018</v>
      </c>
      <c r="E1372">
        <f t="shared" si="80"/>
        <v>50314.750275000006</v>
      </c>
      <c r="F1372" s="54"/>
    </row>
    <row r="1373" spans="1:6">
      <c r="A1373" s="43">
        <v>43272</v>
      </c>
      <c r="B1373">
        <v>21967.57</v>
      </c>
      <c r="C1373">
        <f t="shared" si="78"/>
        <v>6</v>
      </c>
      <c r="D1373">
        <f t="shared" si="79"/>
        <v>2018</v>
      </c>
      <c r="E1373">
        <f t="shared" si="80"/>
        <v>43572.675094999999</v>
      </c>
      <c r="F1373" s="54"/>
    </row>
    <row r="1374" spans="1:6">
      <c r="A1374" s="43">
        <v>43273</v>
      </c>
      <c r="B1374">
        <v>19365.55</v>
      </c>
      <c r="C1374">
        <f t="shared" si="78"/>
        <v>6</v>
      </c>
      <c r="D1374">
        <f t="shared" si="79"/>
        <v>2018</v>
      </c>
      <c r="E1374">
        <f t="shared" si="80"/>
        <v>38411.568424999998</v>
      </c>
      <c r="F1374" s="54"/>
    </row>
    <row r="1375" spans="1:6">
      <c r="A1375" s="43">
        <v>43274</v>
      </c>
      <c r="B1375">
        <v>19028.490000000002</v>
      </c>
      <c r="C1375">
        <f t="shared" si="78"/>
        <v>6</v>
      </c>
      <c r="D1375">
        <f t="shared" si="79"/>
        <v>2018</v>
      </c>
      <c r="E1375">
        <f t="shared" si="80"/>
        <v>37743.009915000002</v>
      </c>
      <c r="F1375" s="54"/>
    </row>
    <row r="1376" spans="1:6">
      <c r="A1376" s="43">
        <v>43275</v>
      </c>
      <c r="B1376">
        <v>18429.87</v>
      </c>
      <c r="C1376">
        <f t="shared" si="78"/>
        <v>6</v>
      </c>
      <c r="D1376">
        <f t="shared" si="79"/>
        <v>2018</v>
      </c>
      <c r="E1376">
        <f t="shared" si="80"/>
        <v>36555.647144999995</v>
      </c>
      <c r="F1376" s="54"/>
    </row>
    <row r="1377" spans="1:6">
      <c r="A1377" s="43">
        <v>43276</v>
      </c>
      <c r="B1377">
        <v>17260.580000000002</v>
      </c>
      <c r="C1377">
        <f t="shared" si="78"/>
        <v>6</v>
      </c>
      <c r="D1377">
        <f t="shared" si="79"/>
        <v>2018</v>
      </c>
      <c r="E1377">
        <f t="shared" si="80"/>
        <v>34236.360430000001</v>
      </c>
      <c r="F1377" s="54"/>
    </row>
    <row r="1378" spans="1:6">
      <c r="A1378" s="43">
        <v>43277</v>
      </c>
      <c r="B1378">
        <v>15903.8</v>
      </c>
      <c r="C1378">
        <f t="shared" si="78"/>
        <v>6</v>
      </c>
      <c r="D1378">
        <f t="shared" si="79"/>
        <v>2018</v>
      </c>
      <c r="E1378">
        <f t="shared" si="80"/>
        <v>31545.187299999998</v>
      </c>
      <c r="F1378" s="54"/>
    </row>
    <row r="1379" spans="1:6">
      <c r="A1379" s="43">
        <v>43278</v>
      </c>
      <c r="B1379">
        <v>16787.09</v>
      </c>
      <c r="C1379">
        <f t="shared" si="78"/>
        <v>6</v>
      </c>
      <c r="D1379">
        <f t="shared" si="79"/>
        <v>2018</v>
      </c>
      <c r="E1379">
        <f t="shared" si="80"/>
        <v>33297.193015000004</v>
      </c>
      <c r="F1379" s="54"/>
    </row>
    <row r="1380" spans="1:6">
      <c r="A1380" s="43">
        <v>43279</v>
      </c>
      <c r="B1380">
        <v>16654.63</v>
      </c>
      <c r="C1380">
        <f t="shared" si="78"/>
        <v>6</v>
      </c>
      <c r="D1380">
        <f t="shared" si="79"/>
        <v>2018</v>
      </c>
      <c r="E1380">
        <f t="shared" si="80"/>
        <v>33034.458605</v>
      </c>
      <c r="F1380" s="54"/>
    </row>
    <row r="1381" spans="1:6">
      <c r="A1381" s="43">
        <v>43280</v>
      </c>
      <c r="B1381">
        <v>15524.28</v>
      </c>
      <c r="C1381">
        <f t="shared" si="78"/>
        <v>6</v>
      </c>
      <c r="D1381">
        <f t="shared" si="79"/>
        <v>2018</v>
      </c>
      <c r="E1381">
        <f t="shared" si="80"/>
        <v>30792.409380000001</v>
      </c>
      <c r="F1381" s="54"/>
    </row>
    <row r="1382" spans="1:6">
      <c r="A1382" s="43">
        <v>43281</v>
      </c>
      <c r="B1382">
        <v>15654.36</v>
      </c>
      <c r="C1382">
        <f t="shared" si="78"/>
        <v>6</v>
      </c>
      <c r="D1382">
        <f t="shared" si="79"/>
        <v>2018</v>
      </c>
      <c r="E1382">
        <f t="shared" si="80"/>
        <v>31050.423060000001</v>
      </c>
      <c r="F1382" s="54"/>
    </row>
    <row r="1383" spans="1:6">
      <c r="A1383" s="43">
        <v>43282</v>
      </c>
      <c r="B1383">
        <v>14159.5</v>
      </c>
      <c r="C1383">
        <f t="shared" si="78"/>
        <v>7</v>
      </c>
      <c r="D1383">
        <f t="shared" si="79"/>
        <v>2018</v>
      </c>
      <c r="E1383">
        <f t="shared" si="80"/>
        <v>28085.36825</v>
      </c>
      <c r="F1383" s="54"/>
    </row>
    <row r="1384" spans="1:6">
      <c r="A1384" s="43">
        <v>43283</v>
      </c>
      <c r="B1384">
        <v>13102.38</v>
      </c>
      <c r="C1384">
        <f t="shared" si="78"/>
        <v>7</v>
      </c>
      <c r="D1384">
        <f t="shared" si="79"/>
        <v>2018</v>
      </c>
      <c r="E1384">
        <f t="shared" si="80"/>
        <v>25988.570729999999</v>
      </c>
      <c r="F1384" s="54"/>
    </row>
    <row r="1385" spans="1:6">
      <c r="A1385" s="43">
        <v>43284</v>
      </c>
      <c r="B1385">
        <v>12603.3</v>
      </c>
      <c r="C1385">
        <f t="shared" si="78"/>
        <v>7</v>
      </c>
      <c r="D1385">
        <f t="shared" si="79"/>
        <v>2018</v>
      </c>
      <c r="E1385">
        <f t="shared" si="80"/>
        <v>24998.645549999997</v>
      </c>
      <c r="F1385" s="54"/>
    </row>
    <row r="1386" spans="1:6">
      <c r="A1386" s="43">
        <v>43285</v>
      </c>
      <c r="B1386">
        <v>12640.51</v>
      </c>
      <c r="C1386">
        <f t="shared" si="78"/>
        <v>7</v>
      </c>
      <c r="D1386">
        <f t="shared" si="79"/>
        <v>2018</v>
      </c>
      <c r="E1386">
        <f t="shared" si="80"/>
        <v>25072.451585000003</v>
      </c>
      <c r="F1386" s="54"/>
    </row>
    <row r="1387" spans="1:6">
      <c r="A1387" s="43">
        <v>43286</v>
      </c>
      <c r="B1387">
        <v>11993.82</v>
      </c>
      <c r="C1387">
        <f t="shared" si="78"/>
        <v>7</v>
      </c>
      <c r="D1387">
        <f t="shared" si="79"/>
        <v>2018</v>
      </c>
      <c r="E1387">
        <f t="shared" si="80"/>
        <v>23789.741969999999</v>
      </c>
      <c r="F1387" s="54"/>
    </row>
    <row r="1388" spans="1:6">
      <c r="A1388" s="43">
        <v>43287</v>
      </c>
      <c r="B1388">
        <v>11834.5</v>
      </c>
      <c r="C1388">
        <f t="shared" si="78"/>
        <v>7</v>
      </c>
      <c r="D1388">
        <f t="shared" si="79"/>
        <v>2018</v>
      </c>
      <c r="E1388">
        <f t="shared" si="80"/>
        <v>23473.730749999999</v>
      </c>
      <c r="F1388" s="54"/>
    </row>
    <row r="1389" spans="1:6">
      <c r="A1389" s="43">
        <v>43288</v>
      </c>
      <c r="B1389">
        <v>11749.3</v>
      </c>
      <c r="C1389">
        <f t="shared" si="78"/>
        <v>7</v>
      </c>
      <c r="D1389">
        <f t="shared" si="79"/>
        <v>2018</v>
      </c>
      <c r="E1389">
        <f t="shared" si="80"/>
        <v>23304.736549999998</v>
      </c>
      <c r="F1389" s="54"/>
    </row>
    <row r="1390" spans="1:6">
      <c r="A1390" s="43">
        <v>43289</v>
      </c>
      <c r="B1390">
        <v>11997.85</v>
      </c>
      <c r="C1390">
        <f t="shared" si="78"/>
        <v>7</v>
      </c>
      <c r="D1390">
        <f t="shared" si="79"/>
        <v>2018</v>
      </c>
      <c r="E1390">
        <f t="shared" si="80"/>
        <v>23797.735475000001</v>
      </c>
      <c r="F1390" s="54"/>
    </row>
    <row r="1391" spans="1:6">
      <c r="A1391" s="43">
        <v>43290</v>
      </c>
      <c r="B1391">
        <v>11377.72</v>
      </c>
      <c r="C1391">
        <f t="shared" si="78"/>
        <v>7</v>
      </c>
      <c r="D1391">
        <f t="shared" si="79"/>
        <v>2018</v>
      </c>
      <c r="E1391">
        <f t="shared" si="80"/>
        <v>22567.707619999997</v>
      </c>
      <c r="F1391" s="54"/>
    </row>
    <row r="1392" spans="1:6">
      <c r="A1392" s="43">
        <v>43291</v>
      </c>
      <c r="B1392">
        <v>11263.28</v>
      </c>
      <c r="C1392">
        <f t="shared" si="78"/>
        <v>7</v>
      </c>
      <c r="D1392">
        <f t="shared" si="79"/>
        <v>2018</v>
      </c>
      <c r="E1392">
        <f t="shared" si="80"/>
        <v>22340.715880000003</v>
      </c>
      <c r="F1392" s="54"/>
    </row>
    <row r="1393" spans="1:6">
      <c r="A1393" s="43">
        <v>43292</v>
      </c>
      <c r="B1393">
        <v>11052.54</v>
      </c>
      <c r="C1393">
        <f t="shared" si="78"/>
        <v>7</v>
      </c>
      <c r="D1393">
        <f t="shared" si="79"/>
        <v>2018</v>
      </c>
      <c r="E1393">
        <f t="shared" si="80"/>
        <v>21922.713090000001</v>
      </c>
      <c r="F1393" s="54"/>
    </row>
    <row r="1394" spans="1:6">
      <c r="A1394" s="43">
        <v>43293</v>
      </c>
      <c r="B1394">
        <v>10520.14</v>
      </c>
      <c r="C1394">
        <f t="shared" si="78"/>
        <v>7</v>
      </c>
      <c r="D1394">
        <f t="shared" si="79"/>
        <v>2018</v>
      </c>
      <c r="E1394">
        <f t="shared" si="80"/>
        <v>20866.697690000001</v>
      </c>
      <c r="F1394" s="54"/>
    </row>
    <row r="1395" spans="1:6">
      <c r="A1395" s="43">
        <v>43294</v>
      </c>
      <c r="B1395">
        <v>9896.33</v>
      </c>
      <c r="C1395">
        <f t="shared" si="78"/>
        <v>7</v>
      </c>
      <c r="D1395">
        <f t="shared" si="79"/>
        <v>2018</v>
      </c>
      <c r="E1395">
        <f t="shared" si="80"/>
        <v>19629.370555000001</v>
      </c>
      <c r="F1395" s="54"/>
    </row>
    <row r="1396" spans="1:6">
      <c r="A1396" s="43">
        <v>43295</v>
      </c>
      <c r="B1396">
        <v>9285.7800000000007</v>
      </c>
      <c r="C1396">
        <f t="shared" si="78"/>
        <v>7</v>
      </c>
      <c r="D1396">
        <f t="shared" si="79"/>
        <v>2018</v>
      </c>
      <c r="E1396">
        <f t="shared" si="80"/>
        <v>18418.344630000003</v>
      </c>
      <c r="F1396" s="54"/>
    </row>
    <row r="1397" spans="1:6">
      <c r="A1397" s="43">
        <v>43296</v>
      </c>
      <c r="B1397">
        <v>9142.09</v>
      </c>
      <c r="C1397">
        <f t="shared" si="78"/>
        <v>7</v>
      </c>
      <c r="D1397">
        <f t="shared" si="79"/>
        <v>2018</v>
      </c>
      <c r="E1397">
        <f t="shared" si="80"/>
        <v>18133.335514999999</v>
      </c>
      <c r="F1397" s="54"/>
    </row>
    <row r="1398" spans="1:6">
      <c r="A1398" s="43">
        <v>43297</v>
      </c>
      <c r="B1398">
        <v>8623.31</v>
      </c>
      <c r="C1398">
        <f t="shared" si="78"/>
        <v>7</v>
      </c>
      <c r="D1398">
        <f t="shared" si="79"/>
        <v>2018</v>
      </c>
      <c r="E1398">
        <f t="shared" si="80"/>
        <v>17104.335384999998</v>
      </c>
      <c r="F1398" s="54"/>
    </row>
    <row r="1399" spans="1:6">
      <c r="A1399" s="43">
        <v>43298</v>
      </c>
      <c r="B1399">
        <v>8669.19</v>
      </c>
      <c r="C1399">
        <f t="shared" si="78"/>
        <v>7</v>
      </c>
      <c r="D1399">
        <f t="shared" si="79"/>
        <v>2018</v>
      </c>
      <c r="E1399">
        <f t="shared" si="80"/>
        <v>17195.338365</v>
      </c>
      <c r="F1399" s="54"/>
    </row>
    <row r="1400" spans="1:6">
      <c r="A1400" s="43">
        <v>43299</v>
      </c>
      <c r="B1400">
        <v>8927.7999999999993</v>
      </c>
      <c r="C1400">
        <f t="shared" si="78"/>
        <v>7</v>
      </c>
      <c r="D1400">
        <f t="shared" si="79"/>
        <v>2018</v>
      </c>
      <c r="E1400">
        <f t="shared" si="80"/>
        <v>17708.291299999997</v>
      </c>
      <c r="F1400" s="54"/>
    </row>
    <row r="1401" spans="1:6">
      <c r="A1401" s="43">
        <v>43300</v>
      </c>
      <c r="B1401">
        <v>8309.52</v>
      </c>
      <c r="C1401">
        <f t="shared" si="78"/>
        <v>7</v>
      </c>
      <c r="D1401">
        <f t="shared" si="79"/>
        <v>2018</v>
      </c>
      <c r="E1401">
        <f t="shared" si="80"/>
        <v>16481.932920000003</v>
      </c>
      <c r="F1401" s="54"/>
    </row>
    <row r="1402" spans="1:6">
      <c r="A1402" s="43">
        <v>43301</v>
      </c>
      <c r="B1402">
        <v>7759.98</v>
      </c>
      <c r="C1402">
        <f t="shared" si="78"/>
        <v>7</v>
      </c>
      <c r="D1402">
        <f t="shared" si="79"/>
        <v>2018</v>
      </c>
      <c r="E1402">
        <f t="shared" si="80"/>
        <v>15391.920329999999</v>
      </c>
      <c r="F1402" s="54"/>
    </row>
    <row r="1403" spans="1:6">
      <c r="A1403" s="43">
        <v>43302</v>
      </c>
      <c r="B1403">
        <v>7631.88</v>
      </c>
      <c r="C1403">
        <f t="shared" si="78"/>
        <v>7</v>
      </c>
      <c r="D1403">
        <f t="shared" si="79"/>
        <v>2018</v>
      </c>
      <c r="E1403">
        <f t="shared" si="80"/>
        <v>15137.833980000001</v>
      </c>
      <c r="F1403" s="54"/>
    </row>
    <row r="1404" spans="1:6">
      <c r="A1404" s="43">
        <v>43303</v>
      </c>
      <c r="B1404">
        <v>7383.32</v>
      </c>
      <c r="C1404">
        <f t="shared" ref="C1404:C1467" si="81">MONTH(A1404)</f>
        <v>7</v>
      </c>
      <c r="D1404">
        <f t="shared" ref="D1404:D1467" si="82">IF(C1404&gt;9,YEAR(A1404)+1,YEAR(A1404))</f>
        <v>2018</v>
      </c>
      <c r="E1404">
        <f t="shared" ref="E1404:E1467" si="83">B1404*1.9835</f>
        <v>14644.81522</v>
      </c>
      <c r="F1404" s="54"/>
    </row>
    <row r="1405" spans="1:6">
      <c r="A1405" s="43">
        <v>43304</v>
      </c>
      <c r="B1405">
        <v>7230.06</v>
      </c>
      <c r="C1405">
        <f t="shared" si="81"/>
        <v>7</v>
      </c>
      <c r="D1405">
        <f t="shared" si="82"/>
        <v>2018</v>
      </c>
      <c r="E1405">
        <f t="shared" si="83"/>
        <v>14340.82401</v>
      </c>
      <c r="F1405" s="54"/>
    </row>
    <row r="1406" spans="1:6">
      <c r="A1406" s="43">
        <v>43305</v>
      </c>
      <c r="B1406">
        <v>7129.84</v>
      </c>
      <c r="C1406">
        <f t="shared" si="81"/>
        <v>7</v>
      </c>
      <c r="D1406">
        <f t="shared" si="82"/>
        <v>2018</v>
      </c>
      <c r="E1406">
        <f t="shared" si="83"/>
        <v>14142.03764</v>
      </c>
      <c r="F1406" s="54"/>
    </row>
    <row r="1407" spans="1:6">
      <c r="A1407" s="43">
        <v>43306</v>
      </c>
      <c r="B1407">
        <v>6942.77</v>
      </c>
      <c r="C1407">
        <f t="shared" si="81"/>
        <v>7</v>
      </c>
      <c r="D1407">
        <f t="shared" si="82"/>
        <v>2018</v>
      </c>
      <c r="E1407">
        <f t="shared" si="83"/>
        <v>13770.984295000002</v>
      </c>
      <c r="F1407" s="54"/>
    </row>
    <row r="1408" spans="1:6">
      <c r="A1408" s="43">
        <v>43307</v>
      </c>
      <c r="B1408">
        <v>6930.67</v>
      </c>
      <c r="C1408">
        <f t="shared" si="81"/>
        <v>7</v>
      </c>
      <c r="D1408">
        <f t="shared" si="82"/>
        <v>2018</v>
      </c>
      <c r="E1408">
        <f t="shared" si="83"/>
        <v>13746.983945</v>
      </c>
      <c r="F1408" s="54"/>
    </row>
    <row r="1409" spans="1:6">
      <c r="A1409" s="43">
        <v>43308</v>
      </c>
      <c r="B1409">
        <v>7000.75</v>
      </c>
      <c r="C1409">
        <f t="shared" si="81"/>
        <v>7</v>
      </c>
      <c r="D1409">
        <f t="shared" si="82"/>
        <v>2018</v>
      </c>
      <c r="E1409">
        <f t="shared" si="83"/>
        <v>13885.987625</v>
      </c>
      <c r="F1409" s="54"/>
    </row>
    <row r="1410" spans="1:6">
      <c r="A1410" s="43">
        <v>43309</v>
      </c>
      <c r="B1410">
        <v>6492.18</v>
      </c>
      <c r="C1410">
        <f t="shared" si="81"/>
        <v>7</v>
      </c>
      <c r="D1410">
        <f t="shared" si="82"/>
        <v>2018</v>
      </c>
      <c r="E1410">
        <f t="shared" si="83"/>
        <v>12877.239030000001</v>
      </c>
      <c r="F1410" s="54"/>
    </row>
    <row r="1411" spans="1:6">
      <c r="A1411" s="43">
        <v>43310</v>
      </c>
      <c r="B1411">
        <v>6349.58</v>
      </c>
      <c r="C1411">
        <f t="shared" si="81"/>
        <v>7</v>
      </c>
      <c r="D1411">
        <f t="shared" si="82"/>
        <v>2018</v>
      </c>
      <c r="E1411">
        <f t="shared" si="83"/>
        <v>12594.39193</v>
      </c>
      <c r="F1411" s="54"/>
    </row>
    <row r="1412" spans="1:6">
      <c r="A1412" s="43">
        <v>43311</v>
      </c>
      <c r="B1412">
        <v>6050.61</v>
      </c>
      <c r="C1412">
        <f t="shared" si="81"/>
        <v>7</v>
      </c>
      <c r="D1412">
        <f t="shared" si="82"/>
        <v>2018</v>
      </c>
      <c r="E1412">
        <f t="shared" si="83"/>
        <v>12001.384935</v>
      </c>
      <c r="F1412" s="54"/>
    </row>
    <row r="1413" spans="1:6">
      <c r="A1413" s="43">
        <v>43312</v>
      </c>
      <c r="B1413">
        <v>6222.25</v>
      </c>
      <c r="C1413">
        <f t="shared" si="81"/>
        <v>7</v>
      </c>
      <c r="D1413">
        <f t="shared" si="82"/>
        <v>2018</v>
      </c>
      <c r="E1413">
        <f t="shared" si="83"/>
        <v>12341.832875</v>
      </c>
      <c r="F1413" s="54"/>
    </row>
    <row r="1414" spans="1:6">
      <c r="A1414" s="43">
        <v>43313</v>
      </c>
      <c r="B1414">
        <v>5611.36</v>
      </c>
      <c r="C1414">
        <f t="shared" si="81"/>
        <v>8</v>
      </c>
      <c r="D1414">
        <f t="shared" si="82"/>
        <v>2018</v>
      </c>
      <c r="E1414">
        <f t="shared" si="83"/>
        <v>11130.13256</v>
      </c>
      <c r="F1414" s="54"/>
    </row>
    <row r="1415" spans="1:6">
      <c r="A1415" s="43">
        <v>43314</v>
      </c>
      <c r="B1415">
        <v>5565.75</v>
      </c>
      <c r="C1415">
        <f t="shared" si="81"/>
        <v>8</v>
      </c>
      <c r="D1415">
        <f t="shared" si="82"/>
        <v>2018</v>
      </c>
      <c r="E1415">
        <f t="shared" si="83"/>
        <v>11039.665125</v>
      </c>
      <c r="F1415" s="54"/>
    </row>
    <row r="1416" spans="1:6">
      <c r="A1416" s="43">
        <v>43315</v>
      </c>
      <c r="B1416">
        <v>6077.16</v>
      </c>
      <c r="C1416">
        <f t="shared" si="81"/>
        <v>8</v>
      </c>
      <c r="D1416">
        <f t="shared" si="82"/>
        <v>2018</v>
      </c>
      <c r="E1416">
        <f t="shared" si="83"/>
        <v>12054.04686</v>
      </c>
      <c r="F1416" s="54"/>
    </row>
    <row r="1417" spans="1:6">
      <c r="A1417" s="43">
        <v>43316</v>
      </c>
      <c r="B1417">
        <v>5143.95</v>
      </c>
      <c r="C1417">
        <f t="shared" si="81"/>
        <v>8</v>
      </c>
      <c r="D1417">
        <f t="shared" si="82"/>
        <v>2018</v>
      </c>
      <c r="E1417">
        <f t="shared" si="83"/>
        <v>10203.024825</v>
      </c>
      <c r="F1417" s="54"/>
    </row>
    <row r="1418" spans="1:6">
      <c r="A1418" s="43">
        <v>43317</v>
      </c>
      <c r="B1418">
        <v>5315.87</v>
      </c>
      <c r="C1418">
        <f t="shared" si="81"/>
        <v>8</v>
      </c>
      <c r="D1418">
        <f t="shared" si="82"/>
        <v>2018</v>
      </c>
      <c r="E1418">
        <f t="shared" si="83"/>
        <v>10544.028145</v>
      </c>
      <c r="F1418" s="54"/>
    </row>
    <row r="1419" spans="1:6">
      <c r="A1419" s="43">
        <v>43318</v>
      </c>
      <c r="B1419">
        <v>5286.12</v>
      </c>
      <c r="C1419">
        <f t="shared" si="81"/>
        <v>8</v>
      </c>
      <c r="D1419">
        <f t="shared" si="82"/>
        <v>2018</v>
      </c>
      <c r="E1419">
        <f t="shared" si="83"/>
        <v>10485.01902</v>
      </c>
      <c r="F1419" s="54"/>
    </row>
    <row r="1420" spans="1:6">
      <c r="A1420" s="43">
        <v>43319</v>
      </c>
      <c r="B1420">
        <v>5180.75</v>
      </c>
      <c r="C1420">
        <f t="shared" si="81"/>
        <v>8</v>
      </c>
      <c r="D1420">
        <f t="shared" si="82"/>
        <v>2018</v>
      </c>
      <c r="E1420">
        <f t="shared" si="83"/>
        <v>10276.017625</v>
      </c>
      <c r="F1420" s="54"/>
    </row>
    <row r="1421" spans="1:6">
      <c r="A1421" s="43">
        <v>43320</v>
      </c>
      <c r="B1421">
        <v>4962.45</v>
      </c>
      <c r="C1421">
        <f t="shared" si="81"/>
        <v>8</v>
      </c>
      <c r="D1421">
        <f t="shared" si="82"/>
        <v>2018</v>
      </c>
      <c r="E1421">
        <f t="shared" si="83"/>
        <v>9843.0195750000003</v>
      </c>
      <c r="F1421" s="54"/>
    </row>
    <row r="1422" spans="1:6">
      <c r="A1422" s="43">
        <v>43321</v>
      </c>
      <c r="B1422">
        <v>5114.71</v>
      </c>
      <c r="C1422">
        <f t="shared" si="81"/>
        <v>8</v>
      </c>
      <c r="D1422">
        <f t="shared" si="82"/>
        <v>2018</v>
      </c>
      <c r="E1422">
        <f t="shared" si="83"/>
        <v>10145.027285</v>
      </c>
      <c r="F1422" s="54"/>
    </row>
    <row r="1423" spans="1:6">
      <c r="A1423" s="43">
        <v>43322</v>
      </c>
      <c r="B1423">
        <v>5051.18</v>
      </c>
      <c r="C1423">
        <f t="shared" si="81"/>
        <v>8</v>
      </c>
      <c r="D1423">
        <f t="shared" si="82"/>
        <v>2018</v>
      </c>
      <c r="E1423">
        <f t="shared" si="83"/>
        <v>10019.015530000001</v>
      </c>
      <c r="F1423" s="54"/>
    </row>
    <row r="1424" spans="1:6">
      <c r="A1424" s="43">
        <v>43323</v>
      </c>
      <c r="B1424">
        <v>4819.42</v>
      </c>
      <c r="C1424">
        <f t="shared" si="81"/>
        <v>8</v>
      </c>
      <c r="D1424">
        <f t="shared" si="82"/>
        <v>2018</v>
      </c>
      <c r="E1424">
        <f t="shared" si="83"/>
        <v>9559.3195699999997</v>
      </c>
      <c r="F1424" s="54"/>
    </row>
    <row r="1425" spans="1:6">
      <c r="A1425" s="43">
        <v>43324</v>
      </c>
      <c r="B1425">
        <v>4693.05</v>
      </c>
      <c r="C1425">
        <f t="shared" si="81"/>
        <v>8</v>
      </c>
      <c r="D1425">
        <f t="shared" si="82"/>
        <v>2018</v>
      </c>
      <c r="E1425">
        <f t="shared" si="83"/>
        <v>9308.664675</v>
      </c>
      <c r="F1425" s="54"/>
    </row>
    <row r="1426" spans="1:6">
      <c r="A1426" s="43">
        <v>43325</v>
      </c>
      <c r="B1426">
        <v>4863.28</v>
      </c>
      <c r="C1426">
        <f t="shared" si="81"/>
        <v>8</v>
      </c>
      <c r="D1426">
        <f t="shared" si="82"/>
        <v>2018</v>
      </c>
      <c r="E1426">
        <f t="shared" si="83"/>
        <v>9646.3158800000001</v>
      </c>
      <c r="F1426" s="54"/>
    </row>
    <row r="1427" spans="1:6">
      <c r="A1427" s="43">
        <v>43326</v>
      </c>
      <c r="B1427">
        <v>4444.82</v>
      </c>
      <c r="C1427">
        <f t="shared" si="81"/>
        <v>8</v>
      </c>
      <c r="D1427">
        <f t="shared" si="82"/>
        <v>2018</v>
      </c>
      <c r="E1427">
        <f t="shared" si="83"/>
        <v>8816.3004700000001</v>
      </c>
      <c r="F1427" s="54"/>
    </row>
    <row r="1428" spans="1:6">
      <c r="A1428" s="43">
        <v>43327</v>
      </c>
      <c r="B1428">
        <v>4489.1899999999996</v>
      </c>
      <c r="C1428">
        <f t="shared" si="81"/>
        <v>8</v>
      </c>
      <c r="D1428">
        <f t="shared" si="82"/>
        <v>2018</v>
      </c>
      <c r="E1428">
        <f t="shared" si="83"/>
        <v>8904.308364999999</v>
      </c>
      <c r="F1428" s="54"/>
    </row>
    <row r="1429" spans="1:6">
      <c r="A1429" s="43">
        <v>43328</v>
      </c>
      <c r="B1429">
        <v>4359.1099999999997</v>
      </c>
      <c r="C1429">
        <f t="shared" si="81"/>
        <v>8</v>
      </c>
      <c r="D1429">
        <f t="shared" si="82"/>
        <v>2018</v>
      </c>
      <c r="E1429">
        <f t="shared" si="83"/>
        <v>8646.2946849999989</v>
      </c>
      <c r="F1429" s="54"/>
    </row>
    <row r="1430" spans="1:6">
      <c r="A1430" s="43">
        <v>43329</v>
      </c>
      <c r="B1430">
        <v>4330.05</v>
      </c>
      <c r="C1430">
        <f t="shared" si="81"/>
        <v>8</v>
      </c>
      <c r="D1430">
        <f t="shared" si="82"/>
        <v>2018</v>
      </c>
      <c r="E1430">
        <f t="shared" si="83"/>
        <v>8588.6541749999997</v>
      </c>
      <c r="F1430" s="54"/>
    </row>
    <row r="1431" spans="1:6">
      <c r="A1431" s="43">
        <v>43330</v>
      </c>
      <c r="B1431">
        <v>4322.99</v>
      </c>
      <c r="C1431">
        <f t="shared" si="81"/>
        <v>8</v>
      </c>
      <c r="D1431">
        <f t="shared" si="82"/>
        <v>2018</v>
      </c>
      <c r="E1431">
        <f t="shared" si="83"/>
        <v>8574.6506649999992</v>
      </c>
      <c r="F1431" s="54"/>
    </row>
    <row r="1432" spans="1:6">
      <c r="A1432" s="43">
        <v>43331</v>
      </c>
      <c r="B1432">
        <v>4026.54</v>
      </c>
      <c r="C1432">
        <f t="shared" si="81"/>
        <v>8</v>
      </c>
      <c r="D1432">
        <f t="shared" si="82"/>
        <v>2018</v>
      </c>
      <c r="E1432">
        <f t="shared" si="83"/>
        <v>7986.6420900000003</v>
      </c>
      <c r="F1432" s="54"/>
    </row>
    <row r="1433" spans="1:6">
      <c r="A1433" s="43">
        <v>43332</v>
      </c>
      <c r="B1433">
        <v>4776.74</v>
      </c>
      <c r="C1433">
        <f t="shared" si="81"/>
        <v>8</v>
      </c>
      <c r="D1433">
        <f t="shared" si="82"/>
        <v>2018</v>
      </c>
      <c r="E1433">
        <f t="shared" si="83"/>
        <v>9474.6637900000005</v>
      </c>
      <c r="F1433" s="54"/>
    </row>
    <row r="1434" spans="1:6">
      <c r="A1434" s="43">
        <v>43333</v>
      </c>
      <c r="B1434">
        <v>4636.3999999999996</v>
      </c>
      <c r="C1434">
        <f t="shared" si="81"/>
        <v>8</v>
      </c>
      <c r="D1434">
        <f t="shared" si="82"/>
        <v>2018</v>
      </c>
      <c r="E1434">
        <f t="shared" si="83"/>
        <v>9196.2993999999999</v>
      </c>
      <c r="F1434" s="54"/>
    </row>
    <row r="1435" spans="1:6">
      <c r="A1435" s="43">
        <v>43334</v>
      </c>
      <c r="B1435">
        <v>4683.43</v>
      </c>
      <c r="C1435">
        <f t="shared" si="81"/>
        <v>8</v>
      </c>
      <c r="D1435">
        <f t="shared" si="82"/>
        <v>2018</v>
      </c>
      <c r="E1435">
        <f t="shared" si="83"/>
        <v>9289.5834050000012</v>
      </c>
      <c r="F1435" s="54"/>
    </row>
    <row r="1436" spans="1:6">
      <c r="A1436" s="43">
        <v>43335</v>
      </c>
      <c r="B1436">
        <v>5161.03</v>
      </c>
      <c r="C1436">
        <f t="shared" si="81"/>
        <v>8</v>
      </c>
      <c r="D1436">
        <f t="shared" si="82"/>
        <v>2018</v>
      </c>
      <c r="E1436">
        <f t="shared" si="83"/>
        <v>10236.903005</v>
      </c>
      <c r="F1436" s="54"/>
    </row>
    <row r="1437" spans="1:6">
      <c r="A1437" s="43">
        <v>43336</v>
      </c>
      <c r="B1437">
        <v>4508.7700000000004</v>
      </c>
      <c r="C1437">
        <f t="shared" si="81"/>
        <v>8</v>
      </c>
      <c r="D1437">
        <f t="shared" si="82"/>
        <v>2018</v>
      </c>
      <c r="E1437">
        <f t="shared" si="83"/>
        <v>8943.1452950000003</v>
      </c>
      <c r="F1437" s="54"/>
    </row>
    <row r="1438" spans="1:6">
      <c r="A1438" s="43">
        <v>43337</v>
      </c>
      <c r="B1438">
        <v>4102.78</v>
      </c>
      <c r="C1438">
        <f t="shared" si="81"/>
        <v>8</v>
      </c>
      <c r="D1438">
        <f t="shared" si="82"/>
        <v>2018</v>
      </c>
      <c r="E1438">
        <f t="shared" si="83"/>
        <v>8137.8641299999999</v>
      </c>
      <c r="F1438" s="54"/>
    </row>
    <row r="1439" spans="1:6">
      <c r="A1439" s="43">
        <v>43338</v>
      </c>
      <c r="B1439">
        <v>4234.03</v>
      </c>
      <c r="C1439">
        <f t="shared" si="81"/>
        <v>8</v>
      </c>
      <c r="D1439">
        <f t="shared" si="82"/>
        <v>2018</v>
      </c>
      <c r="E1439">
        <f t="shared" si="83"/>
        <v>8398.1985050000003</v>
      </c>
      <c r="F1439" s="54"/>
    </row>
    <row r="1440" spans="1:6">
      <c r="A1440" s="43">
        <v>43339</v>
      </c>
      <c r="B1440">
        <v>4476.88</v>
      </c>
      <c r="C1440">
        <f t="shared" si="81"/>
        <v>8</v>
      </c>
      <c r="D1440">
        <f t="shared" si="82"/>
        <v>2018</v>
      </c>
      <c r="E1440">
        <f t="shared" si="83"/>
        <v>8879.8914800000002</v>
      </c>
      <c r="F1440" s="54"/>
    </row>
    <row r="1441" spans="1:6">
      <c r="A1441" s="43">
        <v>43340</v>
      </c>
      <c r="B1441">
        <v>6967.89</v>
      </c>
      <c r="C1441">
        <f t="shared" si="81"/>
        <v>8</v>
      </c>
      <c r="D1441">
        <f t="shared" si="82"/>
        <v>2018</v>
      </c>
      <c r="E1441">
        <f t="shared" si="83"/>
        <v>13820.809815000001</v>
      </c>
      <c r="F1441" s="54"/>
    </row>
    <row r="1442" spans="1:6">
      <c r="A1442" s="43">
        <v>43341</v>
      </c>
      <c r="B1442">
        <v>5050.54</v>
      </c>
      <c r="C1442">
        <f t="shared" si="81"/>
        <v>8</v>
      </c>
      <c r="D1442">
        <f t="shared" si="82"/>
        <v>2018</v>
      </c>
      <c r="E1442">
        <f t="shared" si="83"/>
        <v>10017.746090000001</v>
      </c>
      <c r="F1442" s="54"/>
    </row>
    <row r="1443" spans="1:6">
      <c r="A1443" s="43">
        <v>43342</v>
      </c>
      <c r="B1443">
        <v>4654.8100000000004</v>
      </c>
      <c r="C1443">
        <f t="shared" si="81"/>
        <v>8</v>
      </c>
      <c r="D1443">
        <f t="shared" si="82"/>
        <v>2018</v>
      </c>
      <c r="E1443">
        <f t="shared" si="83"/>
        <v>9232.8156350000008</v>
      </c>
      <c r="F1443" s="54"/>
    </row>
    <row r="1444" spans="1:6">
      <c r="A1444" s="43">
        <v>43343</v>
      </c>
      <c r="B1444">
        <v>4328.8599999999997</v>
      </c>
      <c r="C1444">
        <f t="shared" si="81"/>
        <v>8</v>
      </c>
      <c r="D1444">
        <f t="shared" si="82"/>
        <v>2018</v>
      </c>
      <c r="E1444">
        <f t="shared" si="83"/>
        <v>8586.2938099999992</v>
      </c>
      <c r="F1444" s="54"/>
    </row>
    <row r="1445" spans="1:6">
      <c r="A1445" s="43">
        <v>43344</v>
      </c>
      <c r="B1445">
        <v>4437.09</v>
      </c>
      <c r="C1445">
        <f t="shared" si="81"/>
        <v>9</v>
      </c>
      <c r="D1445">
        <f t="shared" si="82"/>
        <v>2018</v>
      </c>
      <c r="E1445">
        <f t="shared" si="83"/>
        <v>8800.9680150000004</v>
      </c>
      <c r="F1445" s="54"/>
    </row>
    <row r="1446" spans="1:6">
      <c r="A1446" s="43">
        <v>43345</v>
      </c>
      <c r="B1446">
        <v>4240.6400000000003</v>
      </c>
      <c r="C1446">
        <f t="shared" si="81"/>
        <v>9</v>
      </c>
      <c r="D1446">
        <f t="shared" si="82"/>
        <v>2018</v>
      </c>
      <c r="E1446">
        <f t="shared" si="83"/>
        <v>8411.3094400000009</v>
      </c>
      <c r="F1446" s="54"/>
    </row>
    <row r="1447" spans="1:6">
      <c r="A1447" s="43">
        <v>43346</v>
      </c>
      <c r="B1447">
        <v>4312.3100000000004</v>
      </c>
      <c r="C1447">
        <f t="shared" si="81"/>
        <v>9</v>
      </c>
      <c r="D1447">
        <f t="shared" si="82"/>
        <v>2018</v>
      </c>
      <c r="E1447">
        <f t="shared" si="83"/>
        <v>8553.4668850000016</v>
      </c>
      <c r="F1447" s="54"/>
    </row>
    <row r="1448" spans="1:6">
      <c r="A1448" s="43">
        <v>43347</v>
      </c>
      <c r="B1448">
        <v>4161.0600000000004</v>
      </c>
      <c r="C1448">
        <f t="shared" si="81"/>
        <v>9</v>
      </c>
      <c r="D1448">
        <f t="shared" si="82"/>
        <v>2018</v>
      </c>
      <c r="E1448">
        <f t="shared" si="83"/>
        <v>8253.4625100000012</v>
      </c>
      <c r="F1448" s="54"/>
    </row>
    <row r="1449" spans="1:6">
      <c r="A1449" s="43">
        <v>43348</v>
      </c>
      <c r="B1449">
        <v>4199.55</v>
      </c>
      <c r="C1449">
        <f t="shared" si="81"/>
        <v>9</v>
      </c>
      <c r="D1449">
        <f t="shared" si="82"/>
        <v>2018</v>
      </c>
      <c r="E1449">
        <f t="shared" si="83"/>
        <v>8329.8074250000009</v>
      </c>
      <c r="F1449" s="54"/>
    </row>
    <row r="1450" spans="1:6">
      <c r="A1450" s="43">
        <v>43349</v>
      </c>
      <c r="B1450">
        <v>4095.77</v>
      </c>
      <c r="C1450">
        <f t="shared" si="81"/>
        <v>9</v>
      </c>
      <c r="D1450">
        <f t="shared" si="82"/>
        <v>2018</v>
      </c>
      <c r="E1450">
        <f t="shared" si="83"/>
        <v>8123.9597949999998</v>
      </c>
      <c r="F1450" s="54"/>
    </row>
    <row r="1451" spans="1:6">
      <c r="A1451" s="43">
        <v>43350</v>
      </c>
      <c r="B1451">
        <v>4067.04</v>
      </c>
      <c r="C1451">
        <f t="shared" si="81"/>
        <v>9</v>
      </c>
      <c r="D1451">
        <f t="shared" si="82"/>
        <v>2018</v>
      </c>
      <c r="E1451">
        <f t="shared" si="83"/>
        <v>8066.9738399999997</v>
      </c>
      <c r="F1451" s="54"/>
    </row>
    <row r="1452" spans="1:6">
      <c r="A1452" s="43">
        <v>43351</v>
      </c>
      <c r="B1452">
        <v>4117.21</v>
      </c>
      <c r="C1452">
        <f t="shared" si="81"/>
        <v>9</v>
      </c>
      <c r="D1452">
        <f t="shared" si="82"/>
        <v>2018</v>
      </c>
      <c r="E1452">
        <f t="shared" si="83"/>
        <v>8166.4860349999999</v>
      </c>
      <c r="F1452" s="54"/>
    </row>
    <row r="1453" spans="1:6">
      <c r="A1453" s="43">
        <v>43352</v>
      </c>
      <c r="B1453">
        <v>4056.37</v>
      </c>
      <c r="C1453">
        <f t="shared" si="81"/>
        <v>9</v>
      </c>
      <c r="D1453">
        <f t="shared" si="82"/>
        <v>2018</v>
      </c>
      <c r="E1453">
        <f t="shared" si="83"/>
        <v>8045.8098950000003</v>
      </c>
      <c r="F1453" s="54"/>
    </row>
    <row r="1454" spans="1:6">
      <c r="A1454" s="43">
        <v>43353</v>
      </c>
      <c r="B1454">
        <v>4186.1099999999997</v>
      </c>
      <c r="C1454">
        <f t="shared" si="81"/>
        <v>9</v>
      </c>
      <c r="D1454">
        <f t="shared" si="82"/>
        <v>2018</v>
      </c>
      <c r="E1454">
        <f t="shared" si="83"/>
        <v>8303.1491850000002</v>
      </c>
      <c r="F1454" s="54"/>
    </row>
    <row r="1455" spans="1:6">
      <c r="A1455" s="43">
        <v>43354</v>
      </c>
      <c r="B1455">
        <v>3924.78</v>
      </c>
      <c r="C1455">
        <f t="shared" si="81"/>
        <v>9</v>
      </c>
      <c r="D1455">
        <f t="shared" si="82"/>
        <v>2018</v>
      </c>
      <c r="E1455">
        <f t="shared" si="83"/>
        <v>7784.8011300000007</v>
      </c>
      <c r="F1455" s="54"/>
    </row>
    <row r="1456" spans="1:6">
      <c r="A1456" s="43">
        <v>43355</v>
      </c>
      <c r="B1456">
        <v>3987.55</v>
      </c>
      <c r="C1456">
        <f t="shared" si="81"/>
        <v>9</v>
      </c>
      <c r="D1456">
        <f t="shared" si="82"/>
        <v>2018</v>
      </c>
      <c r="E1456">
        <f t="shared" si="83"/>
        <v>7909.3054250000005</v>
      </c>
      <c r="F1456" s="54"/>
    </row>
    <row r="1457" spans="1:6">
      <c r="A1457" s="43">
        <v>43356</v>
      </c>
      <c r="B1457">
        <v>3105.6</v>
      </c>
      <c r="C1457">
        <f t="shared" si="81"/>
        <v>9</v>
      </c>
      <c r="D1457">
        <f t="shared" si="82"/>
        <v>2018</v>
      </c>
      <c r="E1457">
        <f t="shared" si="83"/>
        <v>6159.9575999999997</v>
      </c>
      <c r="F1457" s="54"/>
    </row>
    <row r="1458" spans="1:6">
      <c r="A1458" s="43">
        <v>43357</v>
      </c>
      <c r="B1458">
        <v>4709.1099999999997</v>
      </c>
      <c r="C1458">
        <f t="shared" si="81"/>
        <v>9</v>
      </c>
      <c r="D1458">
        <f t="shared" si="82"/>
        <v>2018</v>
      </c>
      <c r="E1458">
        <f t="shared" si="83"/>
        <v>9340.5196849999993</v>
      </c>
      <c r="F1458" s="54"/>
    </row>
    <row r="1459" spans="1:6">
      <c r="A1459" s="43">
        <v>43358</v>
      </c>
      <c r="B1459">
        <v>3921.01</v>
      </c>
      <c r="C1459">
        <f t="shared" si="81"/>
        <v>9</v>
      </c>
      <c r="D1459">
        <f t="shared" si="82"/>
        <v>2018</v>
      </c>
      <c r="E1459">
        <f t="shared" si="83"/>
        <v>7777.323335000001</v>
      </c>
      <c r="F1459" s="54"/>
    </row>
    <row r="1460" spans="1:6">
      <c r="A1460" s="43">
        <v>43359</v>
      </c>
      <c r="B1460">
        <v>3837.23</v>
      </c>
      <c r="C1460">
        <f t="shared" si="81"/>
        <v>9</v>
      </c>
      <c r="D1460">
        <f t="shared" si="82"/>
        <v>2018</v>
      </c>
      <c r="E1460">
        <f t="shared" si="83"/>
        <v>7611.1457049999999</v>
      </c>
      <c r="F1460" s="54"/>
    </row>
    <row r="1461" spans="1:6">
      <c r="A1461" s="43">
        <v>43360</v>
      </c>
      <c r="B1461">
        <v>3631.95</v>
      </c>
      <c r="C1461">
        <f t="shared" si="81"/>
        <v>9</v>
      </c>
      <c r="D1461">
        <f t="shared" si="82"/>
        <v>2018</v>
      </c>
      <c r="E1461">
        <f t="shared" si="83"/>
        <v>7203.9728249999998</v>
      </c>
      <c r="F1461" s="54"/>
    </row>
    <row r="1462" spans="1:6">
      <c r="A1462" s="43">
        <v>43361</v>
      </c>
      <c r="B1462">
        <v>4019.54</v>
      </c>
      <c r="C1462">
        <f t="shared" si="81"/>
        <v>9</v>
      </c>
      <c r="D1462">
        <f t="shared" si="82"/>
        <v>2018</v>
      </c>
      <c r="E1462">
        <f t="shared" si="83"/>
        <v>7972.7575900000002</v>
      </c>
      <c r="F1462" s="54"/>
    </row>
    <row r="1463" spans="1:6">
      <c r="A1463" s="43">
        <v>43362</v>
      </c>
      <c r="B1463">
        <v>3804.27</v>
      </c>
      <c r="C1463">
        <f t="shared" si="81"/>
        <v>9</v>
      </c>
      <c r="D1463">
        <f t="shared" si="82"/>
        <v>2018</v>
      </c>
      <c r="E1463">
        <f t="shared" si="83"/>
        <v>7545.7695450000001</v>
      </c>
      <c r="F1463" s="54"/>
    </row>
    <row r="1464" spans="1:6">
      <c r="A1464" s="43">
        <v>43363</v>
      </c>
      <c r="B1464">
        <v>3881.31</v>
      </c>
      <c r="C1464">
        <f t="shared" si="81"/>
        <v>9</v>
      </c>
      <c r="D1464">
        <f t="shared" si="82"/>
        <v>2018</v>
      </c>
      <c r="E1464">
        <f t="shared" si="83"/>
        <v>7698.5783849999998</v>
      </c>
      <c r="F1464" s="54"/>
    </row>
    <row r="1465" spans="1:6">
      <c r="A1465" s="43">
        <v>43364</v>
      </c>
      <c r="B1465">
        <v>3870.08</v>
      </c>
      <c r="C1465">
        <f t="shared" si="81"/>
        <v>9</v>
      </c>
      <c r="D1465">
        <f t="shared" si="82"/>
        <v>2018</v>
      </c>
      <c r="E1465">
        <f t="shared" si="83"/>
        <v>7676.30368</v>
      </c>
      <c r="F1465" s="54"/>
    </row>
    <row r="1466" spans="1:6">
      <c r="A1466" s="43">
        <v>43365</v>
      </c>
      <c r="B1466">
        <v>3687.74</v>
      </c>
      <c r="C1466">
        <f t="shared" si="81"/>
        <v>9</v>
      </c>
      <c r="D1466">
        <f t="shared" si="82"/>
        <v>2018</v>
      </c>
      <c r="E1466">
        <f t="shared" si="83"/>
        <v>7314.6322899999996</v>
      </c>
      <c r="F1466" s="54"/>
    </row>
    <row r="1467" spans="1:6">
      <c r="A1467" s="43">
        <v>43366</v>
      </c>
      <c r="B1467">
        <v>3945.7</v>
      </c>
      <c r="C1467">
        <f t="shared" si="81"/>
        <v>9</v>
      </c>
      <c r="D1467">
        <f t="shared" si="82"/>
        <v>2018</v>
      </c>
      <c r="E1467">
        <f t="shared" si="83"/>
        <v>7826.2959499999997</v>
      </c>
      <c r="F1467" s="54"/>
    </row>
    <row r="1468" spans="1:6">
      <c r="A1468" s="43">
        <v>43367</v>
      </c>
      <c r="B1468">
        <v>3852.35</v>
      </c>
      <c r="C1468">
        <f t="shared" ref="C1468:C1531" si="84">MONTH(A1468)</f>
        <v>9</v>
      </c>
      <c r="D1468">
        <f t="shared" ref="D1468:D1505" si="85">IF(C1468&gt;9,YEAR(A1468)+1,YEAR(A1468))</f>
        <v>2018</v>
      </c>
      <c r="E1468">
        <f t="shared" ref="E1468:E1505" si="86">B1468*1.9835</f>
        <v>7641.1362250000002</v>
      </c>
      <c r="F1468" s="54"/>
    </row>
    <row r="1469" spans="1:6">
      <c r="A1469" s="43">
        <v>43368</v>
      </c>
      <c r="B1469">
        <v>3746.03</v>
      </c>
      <c r="C1469">
        <f t="shared" si="84"/>
        <v>9</v>
      </c>
      <c r="D1469">
        <f t="shared" si="85"/>
        <v>2018</v>
      </c>
      <c r="E1469">
        <f t="shared" si="86"/>
        <v>7430.2505050000009</v>
      </c>
      <c r="F1469" s="54"/>
    </row>
    <row r="1470" spans="1:6">
      <c r="A1470" s="43">
        <v>43369</v>
      </c>
      <c r="B1470">
        <v>3818.29</v>
      </c>
      <c r="C1470">
        <f t="shared" si="84"/>
        <v>9</v>
      </c>
      <c r="D1470">
        <f t="shared" si="85"/>
        <v>2018</v>
      </c>
      <c r="E1470">
        <f t="shared" si="86"/>
        <v>7573.5782150000005</v>
      </c>
      <c r="F1470" s="54"/>
    </row>
    <row r="1471" spans="1:6">
      <c r="A1471" s="43">
        <v>43370</v>
      </c>
      <c r="B1471">
        <v>3872.07</v>
      </c>
      <c r="C1471">
        <f t="shared" si="84"/>
        <v>9</v>
      </c>
      <c r="D1471">
        <f t="shared" si="85"/>
        <v>2018</v>
      </c>
      <c r="E1471">
        <f t="shared" si="86"/>
        <v>7680.2508450000005</v>
      </c>
      <c r="F1471" s="54"/>
    </row>
    <row r="1472" spans="1:6">
      <c r="A1472" s="43">
        <v>43371</v>
      </c>
      <c r="B1472">
        <v>4116.16</v>
      </c>
      <c r="C1472">
        <f t="shared" si="84"/>
        <v>9</v>
      </c>
      <c r="D1472">
        <f t="shared" si="85"/>
        <v>2018</v>
      </c>
      <c r="E1472">
        <f t="shared" si="86"/>
        <v>8164.4033600000002</v>
      </c>
      <c r="F1472" s="54"/>
    </row>
    <row r="1473" spans="1:6">
      <c r="A1473" s="43">
        <v>43372</v>
      </c>
      <c r="B1473">
        <v>4049.86</v>
      </c>
      <c r="C1473">
        <f t="shared" si="84"/>
        <v>9</v>
      </c>
      <c r="D1473">
        <f t="shared" si="85"/>
        <v>2018</v>
      </c>
      <c r="E1473">
        <f t="shared" si="86"/>
        <v>8032.8973100000003</v>
      </c>
      <c r="F1473" s="54"/>
    </row>
    <row r="1474" spans="1:6">
      <c r="A1474" s="43">
        <v>43373</v>
      </c>
      <c r="B1474">
        <v>3460.91</v>
      </c>
      <c r="C1474">
        <f t="shared" si="84"/>
        <v>9</v>
      </c>
      <c r="D1474">
        <f t="shared" si="85"/>
        <v>2018</v>
      </c>
      <c r="E1474">
        <f t="shared" si="86"/>
        <v>6864.7149849999996</v>
      </c>
      <c r="F1474" s="54"/>
    </row>
    <row r="1475" spans="1:6">
      <c r="A1475" s="43">
        <v>43374</v>
      </c>
      <c r="B1475">
        <v>4005.82</v>
      </c>
      <c r="C1475">
        <f t="shared" si="84"/>
        <v>10</v>
      </c>
      <c r="D1475">
        <f t="shared" si="85"/>
        <v>2019</v>
      </c>
      <c r="E1475">
        <f t="shared" si="86"/>
        <v>7945.5439700000006</v>
      </c>
      <c r="F1475" s="54"/>
    </row>
    <row r="1476" spans="1:6">
      <c r="A1476" s="43">
        <v>43375</v>
      </c>
      <c r="B1476">
        <v>3991.95</v>
      </c>
      <c r="C1476">
        <f t="shared" si="84"/>
        <v>10</v>
      </c>
      <c r="D1476">
        <f t="shared" si="85"/>
        <v>2019</v>
      </c>
      <c r="E1476">
        <f t="shared" si="86"/>
        <v>7918.0328250000002</v>
      </c>
      <c r="F1476" s="54"/>
    </row>
    <row r="1477" spans="1:6">
      <c r="A1477" s="43">
        <v>43376</v>
      </c>
      <c r="B1477">
        <v>4000.61</v>
      </c>
      <c r="C1477">
        <f t="shared" si="84"/>
        <v>10</v>
      </c>
      <c r="D1477">
        <f t="shared" si="85"/>
        <v>2019</v>
      </c>
      <c r="E1477">
        <f t="shared" si="86"/>
        <v>7935.2099350000008</v>
      </c>
      <c r="F1477" s="54"/>
    </row>
    <row r="1478" spans="1:6">
      <c r="A1478" s="43">
        <v>43377</v>
      </c>
      <c r="B1478">
        <v>4413.6099999999997</v>
      </c>
      <c r="C1478">
        <f t="shared" si="84"/>
        <v>10</v>
      </c>
      <c r="D1478">
        <f t="shared" si="85"/>
        <v>2019</v>
      </c>
      <c r="E1478">
        <f t="shared" si="86"/>
        <v>8754.3954350000004</v>
      </c>
      <c r="F1478" s="54"/>
    </row>
    <row r="1479" spans="1:6">
      <c r="A1479" s="43">
        <v>43378</v>
      </c>
      <c r="B1479">
        <v>4939.68</v>
      </c>
      <c r="C1479">
        <f t="shared" si="84"/>
        <v>10</v>
      </c>
      <c r="D1479">
        <f t="shared" si="85"/>
        <v>2019</v>
      </c>
      <c r="E1479">
        <f t="shared" si="86"/>
        <v>9797.8552800000016</v>
      </c>
      <c r="F1479" s="54"/>
    </row>
    <row r="1480" spans="1:6">
      <c r="A1480" s="43">
        <v>43379</v>
      </c>
      <c r="B1480">
        <v>4616.58</v>
      </c>
      <c r="C1480">
        <f t="shared" si="84"/>
        <v>10</v>
      </c>
      <c r="D1480">
        <f t="shared" si="85"/>
        <v>2019</v>
      </c>
      <c r="E1480">
        <f t="shared" si="86"/>
        <v>9156.9864300000008</v>
      </c>
      <c r="F1480" s="54"/>
    </row>
    <row r="1481" spans="1:6">
      <c r="A1481" s="43">
        <v>43380</v>
      </c>
      <c r="B1481">
        <v>4304.92</v>
      </c>
      <c r="C1481">
        <f t="shared" si="84"/>
        <v>10</v>
      </c>
      <c r="D1481">
        <f t="shared" si="85"/>
        <v>2019</v>
      </c>
      <c r="E1481">
        <f t="shared" si="86"/>
        <v>8538.8088200000002</v>
      </c>
      <c r="F1481" s="54"/>
    </row>
    <row r="1482" spans="1:6">
      <c r="A1482" s="43">
        <v>43381</v>
      </c>
      <c r="B1482">
        <v>4221.49</v>
      </c>
      <c r="C1482">
        <f t="shared" si="84"/>
        <v>10</v>
      </c>
      <c r="D1482">
        <f t="shared" si="85"/>
        <v>2019</v>
      </c>
      <c r="E1482">
        <f t="shared" si="86"/>
        <v>8373.3254149999993</v>
      </c>
      <c r="F1482" s="54"/>
    </row>
    <row r="1483" spans="1:6">
      <c r="A1483" s="43">
        <v>43382</v>
      </c>
      <c r="B1483">
        <v>4116.9399999999996</v>
      </c>
      <c r="C1483">
        <f t="shared" si="84"/>
        <v>10</v>
      </c>
      <c r="D1483">
        <f t="shared" si="85"/>
        <v>2019</v>
      </c>
      <c r="E1483">
        <f t="shared" si="86"/>
        <v>8165.9504899999993</v>
      </c>
      <c r="F1483" s="54"/>
    </row>
    <row r="1484" spans="1:6">
      <c r="A1484" s="43">
        <v>43383</v>
      </c>
      <c r="B1484">
        <v>4114.58</v>
      </c>
      <c r="C1484">
        <f t="shared" si="84"/>
        <v>10</v>
      </c>
      <c r="D1484">
        <f t="shared" si="85"/>
        <v>2019</v>
      </c>
      <c r="E1484">
        <f t="shared" si="86"/>
        <v>8161.2694300000003</v>
      </c>
      <c r="F1484" s="54"/>
    </row>
    <row r="1485" spans="1:6">
      <c r="A1485" s="43">
        <v>43384</v>
      </c>
      <c r="B1485">
        <v>4187.97</v>
      </c>
      <c r="C1485">
        <f t="shared" si="84"/>
        <v>10</v>
      </c>
      <c r="D1485">
        <f t="shared" si="85"/>
        <v>2019</v>
      </c>
      <c r="E1485">
        <f t="shared" si="86"/>
        <v>8306.838495</v>
      </c>
      <c r="F1485" s="54"/>
    </row>
    <row r="1486" spans="1:6">
      <c r="A1486" s="43">
        <v>43385</v>
      </c>
      <c r="B1486">
        <v>4338</v>
      </c>
      <c r="C1486">
        <f t="shared" si="84"/>
        <v>10</v>
      </c>
      <c r="D1486">
        <f t="shared" si="85"/>
        <v>2019</v>
      </c>
      <c r="E1486">
        <f t="shared" si="86"/>
        <v>8604.4230000000007</v>
      </c>
      <c r="F1486" s="54"/>
    </row>
    <row r="1487" spans="1:6">
      <c r="A1487" s="43">
        <v>43386</v>
      </c>
      <c r="B1487">
        <v>4062.7</v>
      </c>
      <c r="C1487">
        <f t="shared" si="84"/>
        <v>10</v>
      </c>
      <c r="D1487">
        <f t="shared" si="85"/>
        <v>2019</v>
      </c>
      <c r="E1487">
        <f t="shared" si="86"/>
        <v>8058.3654500000002</v>
      </c>
      <c r="F1487" s="54"/>
    </row>
    <row r="1488" spans="1:6">
      <c r="A1488" s="43">
        <v>43387</v>
      </c>
      <c r="B1488">
        <v>4126.6400000000003</v>
      </c>
      <c r="C1488">
        <f t="shared" si="84"/>
        <v>10</v>
      </c>
      <c r="D1488">
        <f t="shared" si="85"/>
        <v>2019</v>
      </c>
      <c r="E1488">
        <f t="shared" si="86"/>
        <v>8185.1904400000012</v>
      </c>
      <c r="F1488" s="54"/>
    </row>
    <row r="1489" spans="1:8">
      <c r="A1489" s="43">
        <v>43388</v>
      </c>
      <c r="B1489">
        <v>3746.25</v>
      </c>
      <c r="C1489">
        <f t="shared" si="84"/>
        <v>10</v>
      </c>
      <c r="D1489">
        <f t="shared" si="85"/>
        <v>2019</v>
      </c>
      <c r="E1489">
        <f t="shared" si="86"/>
        <v>7430.6868750000003</v>
      </c>
      <c r="F1489" s="54"/>
    </row>
    <row r="1490" spans="1:8">
      <c r="A1490" s="43">
        <v>43389</v>
      </c>
      <c r="B1490">
        <v>3877.31</v>
      </c>
      <c r="C1490">
        <f t="shared" si="84"/>
        <v>10</v>
      </c>
      <c r="D1490">
        <f t="shared" si="85"/>
        <v>2019</v>
      </c>
      <c r="E1490">
        <f t="shared" si="86"/>
        <v>7690.6443849999996</v>
      </c>
      <c r="F1490" s="54"/>
    </row>
    <row r="1491" spans="1:8">
      <c r="A1491" s="43">
        <v>43390</v>
      </c>
      <c r="B1491">
        <v>3942.75</v>
      </c>
      <c r="C1491">
        <f t="shared" si="84"/>
        <v>10</v>
      </c>
      <c r="D1491">
        <f t="shared" si="85"/>
        <v>2019</v>
      </c>
      <c r="E1491">
        <f t="shared" si="86"/>
        <v>7820.4446250000001</v>
      </c>
      <c r="F1491" s="54"/>
    </row>
    <row r="1492" spans="1:8">
      <c r="A1492" s="43">
        <v>43391</v>
      </c>
      <c r="B1492">
        <v>4019.12</v>
      </c>
      <c r="C1492">
        <f t="shared" si="84"/>
        <v>10</v>
      </c>
      <c r="D1492">
        <f t="shared" si="85"/>
        <v>2019</v>
      </c>
      <c r="E1492">
        <f t="shared" si="86"/>
        <v>7971.9245199999996</v>
      </c>
      <c r="F1492" s="54"/>
    </row>
    <row r="1493" spans="1:8">
      <c r="A1493" s="43">
        <v>43392</v>
      </c>
      <c r="B1493">
        <v>3828.54</v>
      </c>
      <c r="C1493">
        <f t="shared" si="84"/>
        <v>10</v>
      </c>
      <c r="D1493">
        <f t="shared" si="85"/>
        <v>2019</v>
      </c>
      <c r="E1493">
        <f t="shared" si="86"/>
        <v>7593.9090900000001</v>
      </c>
      <c r="F1493" s="54"/>
    </row>
    <row r="1494" spans="1:8">
      <c r="A1494" s="43">
        <v>43393</v>
      </c>
      <c r="B1494">
        <v>3806.61</v>
      </c>
      <c r="C1494">
        <f t="shared" si="84"/>
        <v>10</v>
      </c>
      <c r="D1494">
        <f t="shared" si="85"/>
        <v>2019</v>
      </c>
      <c r="E1494">
        <f t="shared" si="86"/>
        <v>7550.4109350000008</v>
      </c>
      <c r="F1494" s="54"/>
    </row>
    <row r="1495" spans="1:8">
      <c r="A1495" s="43">
        <v>43394</v>
      </c>
      <c r="B1495">
        <v>3860.05</v>
      </c>
      <c r="C1495">
        <f t="shared" si="84"/>
        <v>10</v>
      </c>
      <c r="D1495">
        <f t="shared" si="85"/>
        <v>2019</v>
      </c>
      <c r="E1495">
        <f t="shared" si="86"/>
        <v>7656.4091750000007</v>
      </c>
      <c r="F1495" s="54"/>
    </row>
    <row r="1496" spans="1:8">
      <c r="A1496" s="43">
        <v>43395</v>
      </c>
      <c r="B1496">
        <v>3939.54</v>
      </c>
      <c r="C1496">
        <f t="shared" si="84"/>
        <v>10</v>
      </c>
      <c r="D1496">
        <f t="shared" si="85"/>
        <v>2019</v>
      </c>
      <c r="E1496">
        <f t="shared" si="86"/>
        <v>7814.0775899999999</v>
      </c>
      <c r="F1496" s="54"/>
      <c r="G1496" s="46"/>
      <c r="H1496" s="47"/>
    </row>
    <row r="1497" spans="1:8">
      <c r="A1497" s="43">
        <v>43396</v>
      </c>
      <c r="B1497">
        <v>4093.72</v>
      </c>
      <c r="C1497">
        <f t="shared" si="84"/>
        <v>10</v>
      </c>
      <c r="D1497">
        <f t="shared" si="85"/>
        <v>2019</v>
      </c>
      <c r="E1497">
        <f t="shared" si="86"/>
        <v>8119.8936199999998</v>
      </c>
      <c r="F1497" s="54"/>
      <c r="G1497" s="46"/>
      <c r="H1497" s="47"/>
    </row>
    <row r="1498" spans="1:8">
      <c r="A1498" s="43">
        <v>43397</v>
      </c>
      <c r="B1498">
        <v>4132.7</v>
      </c>
      <c r="C1498">
        <f t="shared" si="84"/>
        <v>10</v>
      </c>
      <c r="D1498">
        <f t="shared" si="85"/>
        <v>2019</v>
      </c>
      <c r="E1498">
        <f t="shared" si="86"/>
        <v>8197.2104500000005</v>
      </c>
      <c r="F1498" s="54"/>
      <c r="G1498" s="46"/>
      <c r="H1498" s="47"/>
    </row>
    <row r="1499" spans="1:8">
      <c r="A1499" s="43">
        <v>43398</v>
      </c>
      <c r="B1499">
        <v>4337.63</v>
      </c>
      <c r="C1499">
        <f t="shared" si="84"/>
        <v>10</v>
      </c>
      <c r="D1499">
        <f t="shared" si="85"/>
        <v>2019</v>
      </c>
      <c r="E1499">
        <f t="shared" si="86"/>
        <v>8603.6891050000013</v>
      </c>
      <c r="F1499" s="54"/>
      <c r="G1499" s="46"/>
      <c r="H1499" s="47"/>
    </row>
    <row r="1500" spans="1:8">
      <c r="A1500" s="43">
        <v>43399</v>
      </c>
      <c r="B1500">
        <v>3968.24</v>
      </c>
      <c r="C1500">
        <f t="shared" si="84"/>
        <v>10</v>
      </c>
      <c r="D1500">
        <f t="shared" si="85"/>
        <v>2019</v>
      </c>
      <c r="E1500">
        <f t="shared" si="86"/>
        <v>7871.0040399999998</v>
      </c>
      <c r="F1500" s="54"/>
      <c r="G1500" s="46"/>
      <c r="H1500" s="47"/>
    </row>
    <row r="1501" spans="1:8">
      <c r="A1501" s="43">
        <v>43400</v>
      </c>
      <c r="B1501">
        <v>3718.07</v>
      </c>
      <c r="C1501">
        <f t="shared" si="84"/>
        <v>10</v>
      </c>
      <c r="D1501">
        <f t="shared" si="85"/>
        <v>2019</v>
      </c>
      <c r="E1501">
        <f t="shared" si="86"/>
        <v>7374.7918450000006</v>
      </c>
      <c r="F1501" s="54"/>
      <c r="G1501" s="46"/>
      <c r="H1501" s="47"/>
    </row>
    <row r="1502" spans="1:8">
      <c r="A1502" s="43">
        <v>43401</v>
      </c>
      <c r="B1502">
        <v>3659.31</v>
      </c>
      <c r="C1502">
        <f t="shared" si="84"/>
        <v>10</v>
      </c>
      <c r="D1502">
        <f t="shared" si="85"/>
        <v>2019</v>
      </c>
      <c r="E1502">
        <f t="shared" si="86"/>
        <v>7258.2413850000003</v>
      </c>
      <c r="F1502" s="54"/>
      <c r="G1502" s="46"/>
      <c r="H1502" s="47"/>
    </row>
    <row r="1503" spans="1:8">
      <c r="A1503" s="43">
        <v>43402</v>
      </c>
      <c r="B1503">
        <v>3755.94</v>
      </c>
      <c r="C1503">
        <f t="shared" si="84"/>
        <v>10</v>
      </c>
      <c r="D1503">
        <f t="shared" si="85"/>
        <v>2019</v>
      </c>
      <c r="E1503">
        <f t="shared" si="86"/>
        <v>7449.9069900000004</v>
      </c>
      <c r="F1503" s="54"/>
      <c r="G1503" s="46"/>
      <c r="H1503" s="47"/>
    </row>
    <row r="1504" spans="1:8">
      <c r="A1504" s="43">
        <v>43403</v>
      </c>
      <c r="B1504">
        <v>4296.2299999999996</v>
      </c>
      <c r="C1504">
        <f t="shared" si="84"/>
        <v>10</v>
      </c>
      <c r="D1504">
        <f t="shared" si="85"/>
        <v>2019</v>
      </c>
      <c r="E1504">
        <f t="shared" si="86"/>
        <v>8521.5722049999986</v>
      </c>
      <c r="F1504" s="54"/>
      <c r="G1504" s="46"/>
      <c r="H1504" s="47"/>
    </row>
    <row r="1505" spans="1:8">
      <c r="A1505" s="43">
        <v>43404</v>
      </c>
      <c r="B1505">
        <v>3570.81</v>
      </c>
      <c r="C1505">
        <f t="shared" si="84"/>
        <v>10</v>
      </c>
      <c r="D1505">
        <f t="shared" si="85"/>
        <v>2019</v>
      </c>
      <c r="E1505">
        <f t="shared" si="86"/>
        <v>7082.7016350000004</v>
      </c>
      <c r="F1505" s="54"/>
      <c r="G1505" s="46"/>
      <c r="H1505" s="47"/>
    </row>
    <row r="1506" spans="1:8">
      <c r="A1506" s="43">
        <v>43405</v>
      </c>
      <c r="B1506" s="44">
        <v>3699.8</v>
      </c>
      <c r="C1506">
        <f t="shared" si="84"/>
        <v>11</v>
      </c>
      <c r="D1506">
        <f t="shared" ref="D1506:D1569" si="87">IF(C1506&gt;9,YEAR(A1506)+1,YEAR(A1506))</f>
        <v>2019</v>
      </c>
      <c r="E1506">
        <f t="shared" ref="E1506:E1569" si="88">B1506*1.9835</f>
        <v>7338.5533000000005</v>
      </c>
      <c r="F1506" s="54"/>
    </row>
    <row r="1507" spans="1:8">
      <c r="A1507" s="43">
        <v>43406</v>
      </c>
      <c r="B1507" s="44">
        <v>4255.55</v>
      </c>
      <c r="C1507">
        <f t="shared" si="84"/>
        <v>11</v>
      </c>
      <c r="D1507">
        <f t="shared" si="87"/>
        <v>2019</v>
      </c>
      <c r="E1507">
        <f t="shared" si="88"/>
        <v>8440.883425</v>
      </c>
      <c r="F1507" s="54"/>
    </row>
    <row r="1508" spans="1:8">
      <c r="A1508" s="43">
        <v>43407</v>
      </c>
      <c r="B1508" s="44">
        <v>4346.28</v>
      </c>
      <c r="C1508">
        <f t="shared" si="84"/>
        <v>11</v>
      </c>
      <c r="D1508">
        <f t="shared" si="87"/>
        <v>2019</v>
      </c>
      <c r="E1508">
        <f t="shared" si="88"/>
        <v>8620.846379999999</v>
      </c>
      <c r="F1508" s="54"/>
    </row>
    <row r="1509" spans="1:8">
      <c r="A1509" s="43">
        <v>43408</v>
      </c>
      <c r="B1509" s="44">
        <v>4258.8100000000004</v>
      </c>
      <c r="C1509">
        <f t="shared" si="84"/>
        <v>11</v>
      </c>
      <c r="D1509">
        <f t="shared" si="87"/>
        <v>2019</v>
      </c>
      <c r="E1509">
        <f t="shared" si="88"/>
        <v>8447.3496350000005</v>
      </c>
      <c r="F1509" s="54"/>
    </row>
    <row r="1510" spans="1:8">
      <c r="A1510" s="43">
        <v>43409</v>
      </c>
      <c r="B1510" s="44">
        <v>4213.01</v>
      </c>
      <c r="C1510">
        <f t="shared" si="84"/>
        <v>11</v>
      </c>
      <c r="D1510">
        <f t="shared" si="87"/>
        <v>2019</v>
      </c>
      <c r="E1510">
        <f t="shared" si="88"/>
        <v>8356.5053349999998</v>
      </c>
      <c r="F1510" s="54"/>
    </row>
    <row r="1511" spans="1:8">
      <c r="A1511" s="43">
        <v>43410</v>
      </c>
      <c r="B1511" s="44">
        <v>3877.06</v>
      </c>
      <c r="C1511">
        <f t="shared" si="84"/>
        <v>11</v>
      </c>
      <c r="D1511">
        <f t="shared" si="87"/>
        <v>2019</v>
      </c>
      <c r="E1511">
        <f t="shared" si="88"/>
        <v>7690.14851</v>
      </c>
      <c r="F1511" s="54"/>
    </row>
    <row r="1512" spans="1:8">
      <c r="A1512" s="43">
        <v>43411</v>
      </c>
      <c r="B1512" s="44">
        <v>3752.2</v>
      </c>
      <c r="C1512">
        <f t="shared" si="84"/>
        <v>11</v>
      </c>
      <c r="D1512">
        <f t="shared" si="87"/>
        <v>2019</v>
      </c>
      <c r="E1512">
        <f t="shared" si="88"/>
        <v>7442.4886999999999</v>
      </c>
      <c r="F1512" s="54"/>
    </row>
    <row r="1513" spans="1:8">
      <c r="A1513" s="43">
        <v>43412</v>
      </c>
      <c r="B1513" s="44">
        <v>3595.32</v>
      </c>
      <c r="C1513">
        <f t="shared" si="84"/>
        <v>11</v>
      </c>
      <c r="D1513">
        <f t="shared" si="87"/>
        <v>2019</v>
      </c>
      <c r="E1513">
        <f t="shared" si="88"/>
        <v>7131.3172200000008</v>
      </c>
      <c r="F1513" s="54"/>
    </row>
    <row r="1514" spans="1:8">
      <c r="A1514" s="43">
        <v>43413</v>
      </c>
      <c r="B1514" s="44">
        <v>3348.95</v>
      </c>
      <c r="C1514">
        <f t="shared" si="84"/>
        <v>11</v>
      </c>
      <c r="D1514">
        <f t="shared" si="87"/>
        <v>2019</v>
      </c>
      <c r="E1514">
        <f t="shared" si="88"/>
        <v>6642.6423249999998</v>
      </c>
      <c r="F1514" s="54"/>
    </row>
    <row r="1515" spans="1:8">
      <c r="A1515" s="43">
        <v>43414</v>
      </c>
      <c r="B1515" s="44">
        <v>3241.14</v>
      </c>
      <c r="C1515">
        <f t="shared" si="84"/>
        <v>11</v>
      </c>
      <c r="D1515">
        <f t="shared" si="87"/>
        <v>2019</v>
      </c>
      <c r="E1515">
        <f t="shared" si="88"/>
        <v>6428.8011900000001</v>
      </c>
      <c r="F1515" s="54"/>
    </row>
    <row r="1516" spans="1:8">
      <c r="A1516" s="43">
        <v>43415</v>
      </c>
      <c r="B1516" s="44">
        <v>3119.46</v>
      </c>
      <c r="C1516">
        <f t="shared" si="84"/>
        <v>11</v>
      </c>
      <c r="D1516">
        <f t="shared" si="87"/>
        <v>2019</v>
      </c>
      <c r="E1516">
        <f t="shared" si="88"/>
        <v>6187.4489100000001</v>
      </c>
      <c r="F1516" s="54"/>
    </row>
    <row r="1517" spans="1:8">
      <c r="A1517" s="43">
        <v>43416</v>
      </c>
      <c r="B1517" s="44">
        <v>3032.75</v>
      </c>
      <c r="C1517">
        <f t="shared" si="84"/>
        <v>11</v>
      </c>
      <c r="D1517">
        <f t="shared" si="87"/>
        <v>2019</v>
      </c>
      <c r="E1517">
        <f t="shared" si="88"/>
        <v>6015.4596250000004</v>
      </c>
      <c r="F1517" s="54"/>
    </row>
    <row r="1518" spans="1:8">
      <c r="A1518" s="43">
        <v>43417</v>
      </c>
      <c r="B1518" s="44">
        <v>2861.75</v>
      </c>
      <c r="C1518">
        <f t="shared" si="84"/>
        <v>11</v>
      </c>
      <c r="D1518">
        <f t="shared" si="87"/>
        <v>2019</v>
      </c>
      <c r="E1518">
        <f t="shared" si="88"/>
        <v>5676.2811250000004</v>
      </c>
      <c r="F1518" s="54"/>
    </row>
    <row r="1519" spans="1:8">
      <c r="A1519" s="43">
        <v>43418</v>
      </c>
      <c r="B1519" s="44">
        <v>3024.85</v>
      </c>
      <c r="C1519">
        <f t="shared" si="84"/>
        <v>11</v>
      </c>
      <c r="D1519">
        <f t="shared" si="87"/>
        <v>2019</v>
      </c>
      <c r="E1519">
        <f t="shared" si="88"/>
        <v>5999.7899749999997</v>
      </c>
      <c r="F1519" s="54"/>
    </row>
    <row r="1520" spans="1:8">
      <c r="A1520" s="43">
        <v>43419</v>
      </c>
      <c r="B1520" s="44">
        <v>3143.41</v>
      </c>
      <c r="C1520">
        <f t="shared" si="84"/>
        <v>11</v>
      </c>
      <c r="D1520">
        <f t="shared" si="87"/>
        <v>2019</v>
      </c>
      <c r="E1520">
        <f t="shared" si="88"/>
        <v>6234.9537350000001</v>
      </c>
      <c r="F1520" s="54"/>
    </row>
    <row r="1521" spans="1:6">
      <c r="A1521" s="43">
        <v>43420</v>
      </c>
      <c r="B1521" s="44">
        <v>3260.88</v>
      </c>
      <c r="C1521">
        <f t="shared" si="84"/>
        <v>11</v>
      </c>
      <c r="D1521">
        <f t="shared" si="87"/>
        <v>2019</v>
      </c>
      <c r="E1521">
        <f t="shared" si="88"/>
        <v>6467.9554800000005</v>
      </c>
      <c r="F1521" s="54"/>
    </row>
    <row r="1522" spans="1:6">
      <c r="A1522" s="43">
        <v>43421</v>
      </c>
      <c r="B1522" s="44">
        <v>3418.01</v>
      </c>
      <c r="C1522">
        <f t="shared" si="84"/>
        <v>11</v>
      </c>
      <c r="D1522">
        <f t="shared" si="87"/>
        <v>2019</v>
      </c>
      <c r="E1522">
        <f t="shared" si="88"/>
        <v>6779.6228350000001</v>
      </c>
      <c r="F1522" s="54"/>
    </row>
    <row r="1523" spans="1:6">
      <c r="A1523" s="43">
        <v>43422</v>
      </c>
      <c r="B1523" s="44">
        <v>3245.67</v>
      </c>
      <c r="C1523">
        <f t="shared" si="84"/>
        <v>11</v>
      </c>
      <c r="D1523">
        <f t="shared" si="87"/>
        <v>2019</v>
      </c>
      <c r="E1523">
        <f t="shared" si="88"/>
        <v>6437.7864450000006</v>
      </c>
      <c r="F1523" s="54"/>
    </row>
    <row r="1524" spans="1:6">
      <c r="A1524" s="43">
        <v>43423</v>
      </c>
      <c r="B1524" s="44">
        <v>2954.35</v>
      </c>
      <c r="C1524">
        <f t="shared" si="84"/>
        <v>11</v>
      </c>
      <c r="D1524">
        <f t="shared" si="87"/>
        <v>2019</v>
      </c>
      <c r="E1524">
        <f t="shared" si="88"/>
        <v>5859.9532250000002</v>
      </c>
      <c r="F1524" s="54"/>
    </row>
    <row r="1525" spans="1:6">
      <c r="A1525" s="43">
        <v>43424</v>
      </c>
      <c r="B1525" s="44">
        <v>3002.83</v>
      </c>
      <c r="C1525">
        <f t="shared" si="84"/>
        <v>11</v>
      </c>
      <c r="D1525">
        <f t="shared" si="87"/>
        <v>2019</v>
      </c>
      <c r="E1525">
        <f t="shared" si="88"/>
        <v>5956.1133049999999</v>
      </c>
      <c r="F1525" s="54"/>
    </row>
    <row r="1526" spans="1:6">
      <c r="A1526" s="43">
        <v>43425</v>
      </c>
      <c r="B1526" s="44">
        <v>3002.91</v>
      </c>
      <c r="C1526">
        <f t="shared" si="84"/>
        <v>11</v>
      </c>
      <c r="D1526">
        <f t="shared" si="87"/>
        <v>2019</v>
      </c>
      <c r="E1526">
        <f t="shared" si="88"/>
        <v>5956.2719849999994</v>
      </c>
      <c r="F1526" s="54"/>
    </row>
    <row r="1527" spans="1:6">
      <c r="A1527" s="43">
        <v>43426</v>
      </c>
      <c r="B1527" s="44">
        <v>3448.43</v>
      </c>
      <c r="C1527">
        <f t="shared" si="84"/>
        <v>11</v>
      </c>
      <c r="D1527">
        <f t="shared" si="87"/>
        <v>2019</v>
      </c>
      <c r="E1527">
        <f t="shared" si="88"/>
        <v>6839.9609049999999</v>
      </c>
      <c r="F1527" s="54"/>
    </row>
    <row r="1528" spans="1:6">
      <c r="A1528" s="43">
        <v>43427</v>
      </c>
      <c r="B1528" s="44">
        <v>3825.04</v>
      </c>
      <c r="C1528">
        <f t="shared" si="84"/>
        <v>11</v>
      </c>
      <c r="D1528">
        <f t="shared" si="87"/>
        <v>2019</v>
      </c>
      <c r="E1528">
        <f t="shared" si="88"/>
        <v>7586.96684</v>
      </c>
      <c r="F1528" s="54"/>
    </row>
    <row r="1529" spans="1:6">
      <c r="A1529" s="43">
        <v>43428</v>
      </c>
      <c r="B1529" s="44">
        <v>3994.7</v>
      </c>
      <c r="C1529">
        <f t="shared" si="84"/>
        <v>11</v>
      </c>
      <c r="D1529">
        <f t="shared" si="87"/>
        <v>2019</v>
      </c>
      <c r="E1529">
        <f t="shared" si="88"/>
        <v>7923.4874499999996</v>
      </c>
      <c r="F1529" s="54"/>
    </row>
    <row r="1530" spans="1:6">
      <c r="A1530" s="43">
        <v>43429</v>
      </c>
      <c r="B1530" s="44">
        <v>3774.46</v>
      </c>
      <c r="C1530">
        <f t="shared" si="84"/>
        <v>11</v>
      </c>
      <c r="D1530">
        <f t="shared" si="87"/>
        <v>2019</v>
      </c>
      <c r="E1530">
        <f t="shared" si="88"/>
        <v>7486.6414100000002</v>
      </c>
      <c r="F1530" s="54"/>
    </row>
    <row r="1531" spans="1:6">
      <c r="A1531" s="43">
        <v>43430</v>
      </c>
      <c r="B1531" s="44">
        <v>2945.86</v>
      </c>
      <c r="C1531">
        <f t="shared" si="84"/>
        <v>11</v>
      </c>
      <c r="D1531">
        <f t="shared" si="87"/>
        <v>2019</v>
      </c>
      <c r="E1531">
        <f t="shared" si="88"/>
        <v>5843.1133100000006</v>
      </c>
      <c r="F1531" s="54"/>
    </row>
    <row r="1532" spans="1:6">
      <c r="A1532" s="43">
        <v>43431</v>
      </c>
      <c r="B1532" s="44">
        <v>2980.98</v>
      </c>
      <c r="C1532">
        <f t="shared" ref="C1532:C1595" si="89">MONTH(A1532)</f>
        <v>11</v>
      </c>
      <c r="D1532">
        <f t="shared" si="87"/>
        <v>2019</v>
      </c>
      <c r="E1532">
        <f t="shared" si="88"/>
        <v>5912.7738300000001</v>
      </c>
      <c r="F1532" s="54"/>
    </row>
    <row r="1533" spans="1:6">
      <c r="A1533" s="43">
        <v>43432</v>
      </c>
      <c r="B1533" s="44">
        <v>3521.96</v>
      </c>
      <c r="C1533">
        <f t="shared" si="89"/>
        <v>11</v>
      </c>
      <c r="D1533">
        <f t="shared" si="87"/>
        <v>2019</v>
      </c>
      <c r="E1533">
        <f t="shared" si="88"/>
        <v>6985.8076600000004</v>
      </c>
      <c r="F1533" s="54"/>
    </row>
    <row r="1534" spans="1:6">
      <c r="A1534" s="43">
        <v>43433</v>
      </c>
      <c r="B1534" s="44">
        <v>3841.6</v>
      </c>
      <c r="C1534">
        <f t="shared" si="89"/>
        <v>11</v>
      </c>
      <c r="D1534">
        <f t="shared" si="87"/>
        <v>2019</v>
      </c>
      <c r="E1534">
        <f t="shared" si="88"/>
        <v>7619.8136000000004</v>
      </c>
      <c r="F1534" s="54"/>
    </row>
    <row r="1535" spans="1:6">
      <c r="A1535" s="43">
        <v>43434</v>
      </c>
      <c r="B1535" s="44">
        <v>3441.63</v>
      </c>
      <c r="C1535">
        <f t="shared" si="89"/>
        <v>11</v>
      </c>
      <c r="D1535">
        <f t="shared" si="87"/>
        <v>2019</v>
      </c>
      <c r="E1535">
        <f t="shared" si="88"/>
        <v>6826.473105</v>
      </c>
      <c r="F1535" s="54"/>
    </row>
    <row r="1536" spans="1:6">
      <c r="A1536" s="43">
        <v>43435</v>
      </c>
      <c r="B1536" s="44">
        <v>3509.27</v>
      </c>
      <c r="C1536">
        <f t="shared" si="89"/>
        <v>12</v>
      </c>
      <c r="D1536">
        <f t="shared" si="87"/>
        <v>2019</v>
      </c>
      <c r="E1536">
        <f t="shared" si="88"/>
        <v>6960.6370450000004</v>
      </c>
      <c r="F1536" s="54"/>
    </row>
    <row r="1537" spans="1:6">
      <c r="A1537" s="43">
        <v>43436</v>
      </c>
      <c r="B1537" s="44">
        <v>3263.82</v>
      </c>
      <c r="C1537">
        <f t="shared" si="89"/>
        <v>12</v>
      </c>
      <c r="D1537">
        <f t="shared" si="87"/>
        <v>2019</v>
      </c>
      <c r="E1537">
        <f t="shared" si="88"/>
        <v>6473.7869700000001</v>
      </c>
      <c r="F1537" s="54"/>
    </row>
    <row r="1538" spans="1:6">
      <c r="A1538" s="43">
        <v>43437</v>
      </c>
      <c r="B1538" s="44">
        <v>2926.37</v>
      </c>
      <c r="C1538">
        <f t="shared" si="89"/>
        <v>12</v>
      </c>
      <c r="D1538">
        <f t="shared" si="87"/>
        <v>2019</v>
      </c>
      <c r="E1538">
        <f t="shared" si="88"/>
        <v>5804.4548949999999</v>
      </c>
      <c r="F1538" s="54"/>
    </row>
    <row r="1539" spans="1:6">
      <c r="A1539" s="43">
        <v>43438</v>
      </c>
      <c r="B1539" s="44">
        <v>3249.46</v>
      </c>
      <c r="C1539">
        <f t="shared" si="89"/>
        <v>12</v>
      </c>
      <c r="D1539">
        <f t="shared" si="87"/>
        <v>2019</v>
      </c>
      <c r="E1539">
        <f t="shared" si="88"/>
        <v>6445.3039100000005</v>
      </c>
      <c r="F1539" s="54"/>
    </row>
    <row r="1540" spans="1:6">
      <c r="A1540" s="43">
        <v>43439</v>
      </c>
      <c r="B1540" s="44">
        <v>2783.52</v>
      </c>
      <c r="C1540">
        <f t="shared" si="89"/>
        <v>12</v>
      </c>
      <c r="D1540">
        <f t="shared" si="87"/>
        <v>2019</v>
      </c>
      <c r="E1540">
        <f t="shared" si="88"/>
        <v>5521.1119200000003</v>
      </c>
      <c r="F1540" s="54"/>
    </row>
    <row r="1541" spans="1:6">
      <c r="A1541" s="43">
        <v>43440</v>
      </c>
      <c r="B1541" s="44">
        <v>2839.06</v>
      </c>
      <c r="C1541">
        <f t="shared" si="89"/>
        <v>12</v>
      </c>
      <c r="D1541">
        <f t="shared" si="87"/>
        <v>2019</v>
      </c>
      <c r="E1541">
        <f t="shared" si="88"/>
        <v>5631.2755100000004</v>
      </c>
      <c r="F1541" s="54"/>
    </row>
    <row r="1542" spans="1:6">
      <c r="A1542" s="43">
        <v>43441</v>
      </c>
      <c r="B1542" s="44">
        <v>2655.63</v>
      </c>
      <c r="C1542">
        <f t="shared" si="89"/>
        <v>12</v>
      </c>
      <c r="D1542">
        <f t="shared" si="87"/>
        <v>2019</v>
      </c>
      <c r="E1542">
        <f t="shared" si="88"/>
        <v>5267.4421050000001</v>
      </c>
      <c r="F1542" s="54"/>
    </row>
    <row r="1543" spans="1:6">
      <c r="A1543" s="43">
        <v>43442</v>
      </c>
      <c r="B1543" s="44">
        <v>2916.62</v>
      </c>
      <c r="C1543">
        <f t="shared" si="89"/>
        <v>12</v>
      </c>
      <c r="D1543">
        <f t="shared" si="87"/>
        <v>2019</v>
      </c>
      <c r="E1543">
        <f t="shared" si="88"/>
        <v>5785.1157700000003</v>
      </c>
      <c r="F1543" s="54"/>
    </row>
    <row r="1544" spans="1:6">
      <c r="A1544" s="43">
        <v>43443</v>
      </c>
      <c r="B1544" s="44">
        <v>3288.78</v>
      </c>
      <c r="C1544">
        <f t="shared" si="89"/>
        <v>12</v>
      </c>
      <c r="D1544">
        <f t="shared" si="87"/>
        <v>2019</v>
      </c>
      <c r="E1544">
        <f t="shared" si="88"/>
        <v>6523.2951300000004</v>
      </c>
      <c r="F1544" s="54"/>
    </row>
    <row r="1545" spans="1:6">
      <c r="A1545" s="43">
        <v>43444</v>
      </c>
      <c r="B1545" s="44">
        <v>2742.26</v>
      </c>
      <c r="C1545">
        <f t="shared" si="89"/>
        <v>12</v>
      </c>
      <c r="D1545">
        <f t="shared" si="87"/>
        <v>2019</v>
      </c>
      <c r="E1545">
        <f t="shared" si="88"/>
        <v>5439.2727100000002</v>
      </c>
      <c r="F1545" s="54"/>
    </row>
    <row r="1546" spans="1:6">
      <c r="A1546" s="43">
        <v>43445</v>
      </c>
      <c r="B1546" s="44">
        <v>3360.88</v>
      </c>
      <c r="C1546">
        <f t="shared" si="89"/>
        <v>12</v>
      </c>
      <c r="D1546">
        <f t="shared" si="87"/>
        <v>2019</v>
      </c>
      <c r="E1546">
        <f t="shared" si="88"/>
        <v>6666.30548</v>
      </c>
      <c r="F1546" s="54"/>
    </row>
    <row r="1547" spans="1:6">
      <c r="A1547" s="43">
        <v>43446</v>
      </c>
      <c r="B1547" s="44">
        <v>3282.39</v>
      </c>
      <c r="C1547">
        <f t="shared" si="89"/>
        <v>12</v>
      </c>
      <c r="D1547">
        <f t="shared" si="87"/>
        <v>2019</v>
      </c>
      <c r="E1547">
        <f t="shared" si="88"/>
        <v>6510.6205650000002</v>
      </c>
      <c r="F1547" s="54"/>
    </row>
    <row r="1548" spans="1:6">
      <c r="A1548" s="43">
        <v>43447</v>
      </c>
      <c r="B1548" s="44">
        <v>3106.69</v>
      </c>
      <c r="C1548">
        <f t="shared" si="89"/>
        <v>12</v>
      </c>
      <c r="D1548">
        <f t="shared" si="87"/>
        <v>2019</v>
      </c>
      <c r="E1548">
        <f t="shared" si="88"/>
        <v>6162.1196150000005</v>
      </c>
      <c r="F1548" s="54"/>
    </row>
    <row r="1549" spans="1:6">
      <c r="A1549" s="43">
        <v>43448</v>
      </c>
      <c r="B1549" s="44">
        <v>2955.69</v>
      </c>
      <c r="C1549">
        <f t="shared" si="89"/>
        <v>12</v>
      </c>
      <c r="D1549">
        <f t="shared" si="87"/>
        <v>2019</v>
      </c>
      <c r="E1549">
        <f t="shared" si="88"/>
        <v>5862.6111150000006</v>
      </c>
      <c r="F1549" s="54"/>
    </row>
    <row r="1550" spans="1:6">
      <c r="A1550" s="43">
        <v>43449</v>
      </c>
      <c r="B1550" s="44">
        <v>2897.71</v>
      </c>
      <c r="C1550">
        <f t="shared" si="89"/>
        <v>12</v>
      </c>
      <c r="D1550">
        <f t="shared" si="87"/>
        <v>2019</v>
      </c>
      <c r="E1550">
        <f t="shared" si="88"/>
        <v>5747.6077850000001</v>
      </c>
      <c r="F1550" s="54"/>
    </row>
    <row r="1551" spans="1:6">
      <c r="A1551" s="43">
        <v>43450</v>
      </c>
      <c r="B1551" s="44">
        <v>3009.8</v>
      </c>
      <c r="C1551">
        <f t="shared" si="89"/>
        <v>12</v>
      </c>
      <c r="D1551">
        <f t="shared" si="87"/>
        <v>2019</v>
      </c>
      <c r="E1551">
        <f t="shared" si="88"/>
        <v>5969.9383000000007</v>
      </c>
      <c r="F1551" s="54"/>
    </row>
    <row r="1552" spans="1:6">
      <c r="A1552" s="43">
        <v>43451</v>
      </c>
      <c r="B1552" s="44">
        <v>2900.32</v>
      </c>
      <c r="C1552">
        <f t="shared" si="89"/>
        <v>12</v>
      </c>
      <c r="D1552">
        <f t="shared" si="87"/>
        <v>2019</v>
      </c>
      <c r="E1552">
        <f t="shared" si="88"/>
        <v>5752.7847200000006</v>
      </c>
      <c r="F1552" s="54"/>
    </row>
    <row r="1553" spans="1:6">
      <c r="A1553" s="43">
        <v>43452</v>
      </c>
      <c r="B1553" s="44">
        <v>3188.96</v>
      </c>
      <c r="C1553">
        <f t="shared" si="89"/>
        <v>12</v>
      </c>
      <c r="D1553">
        <f t="shared" si="87"/>
        <v>2019</v>
      </c>
      <c r="E1553">
        <f t="shared" si="88"/>
        <v>6325.3021600000002</v>
      </c>
      <c r="F1553" s="54"/>
    </row>
    <row r="1554" spans="1:6">
      <c r="A1554" s="43">
        <v>43453</v>
      </c>
      <c r="B1554" s="44">
        <v>3509.02</v>
      </c>
      <c r="C1554">
        <f t="shared" si="89"/>
        <v>12</v>
      </c>
      <c r="D1554">
        <f t="shared" si="87"/>
        <v>2019</v>
      </c>
      <c r="E1554">
        <f t="shared" si="88"/>
        <v>6960.1411699999999</v>
      </c>
      <c r="F1554" s="54"/>
    </row>
    <row r="1555" spans="1:6">
      <c r="A1555" s="43">
        <v>43454</v>
      </c>
      <c r="B1555" s="44">
        <v>3100.05</v>
      </c>
      <c r="C1555">
        <f t="shared" si="89"/>
        <v>12</v>
      </c>
      <c r="D1555">
        <f t="shared" si="87"/>
        <v>2019</v>
      </c>
      <c r="E1555">
        <f t="shared" si="88"/>
        <v>6148.9491750000007</v>
      </c>
      <c r="F1555" s="54"/>
    </row>
    <row r="1556" spans="1:6">
      <c r="A1556" s="43">
        <v>43455</v>
      </c>
      <c r="B1556" s="44">
        <v>2871.58</v>
      </c>
      <c r="C1556">
        <f t="shared" si="89"/>
        <v>12</v>
      </c>
      <c r="D1556">
        <f t="shared" si="87"/>
        <v>2019</v>
      </c>
      <c r="E1556">
        <f t="shared" si="88"/>
        <v>5695.7789300000004</v>
      </c>
      <c r="F1556" s="54"/>
    </row>
    <row r="1557" spans="1:6">
      <c r="A1557" s="43">
        <v>43456</v>
      </c>
      <c r="B1557" s="44">
        <v>3200.63</v>
      </c>
      <c r="C1557">
        <f t="shared" si="89"/>
        <v>12</v>
      </c>
      <c r="D1557">
        <f t="shared" si="87"/>
        <v>2019</v>
      </c>
      <c r="E1557">
        <f t="shared" si="88"/>
        <v>6348.4496050000007</v>
      </c>
      <c r="F1557" s="54"/>
    </row>
    <row r="1558" spans="1:6">
      <c r="A1558" s="43">
        <v>43457</v>
      </c>
      <c r="B1558" s="44">
        <v>2885.61</v>
      </c>
      <c r="C1558">
        <f t="shared" si="89"/>
        <v>12</v>
      </c>
      <c r="D1558">
        <f t="shared" si="87"/>
        <v>2019</v>
      </c>
      <c r="E1558">
        <f t="shared" si="88"/>
        <v>5723.6074350000008</v>
      </c>
      <c r="F1558" s="54"/>
    </row>
    <row r="1559" spans="1:6">
      <c r="A1559" s="43">
        <v>43458</v>
      </c>
      <c r="B1559" s="44">
        <v>3111.73</v>
      </c>
      <c r="C1559">
        <f t="shared" si="89"/>
        <v>12</v>
      </c>
      <c r="D1559">
        <f t="shared" si="87"/>
        <v>2019</v>
      </c>
      <c r="E1559">
        <f t="shared" si="88"/>
        <v>6172.1164550000003</v>
      </c>
      <c r="F1559" s="54"/>
    </row>
    <row r="1560" spans="1:6">
      <c r="A1560" s="43">
        <v>43459</v>
      </c>
      <c r="B1560" s="44">
        <v>3345.83</v>
      </c>
      <c r="C1560">
        <f t="shared" si="89"/>
        <v>12</v>
      </c>
      <c r="D1560">
        <f t="shared" si="87"/>
        <v>2019</v>
      </c>
      <c r="E1560">
        <f t="shared" si="88"/>
        <v>6636.4538050000001</v>
      </c>
      <c r="F1560" s="54"/>
    </row>
    <row r="1561" spans="1:6">
      <c r="A1561" s="43">
        <v>43460</v>
      </c>
      <c r="B1561" s="44">
        <v>3310.96</v>
      </c>
      <c r="C1561">
        <f t="shared" si="89"/>
        <v>12</v>
      </c>
      <c r="D1561">
        <f t="shared" si="87"/>
        <v>2019</v>
      </c>
      <c r="E1561">
        <f t="shared" si="88"/>
        <v>6567.2891600000003</v>
      </c>
      <c r="F1561" s="54"/>
    </row>
    <row r="1562" spans="1:6">
      <c r="A1562" s="43">
        <v>43461</v>
      </c>
      <c r="B1562" s="44">
        <v>2929.81</v>
      </c>
      <c r="C1562">
        <f t="shared" si="89"/>
        <v>12</v>
      </c>
      <c r="D1562">
        <f t="shared" si="87"/>
        <v>2019</v>
      </c>
      <c r="E1562">
        <f t="shared" si="88"/>
        <v>5811.2781349999996</v>
      </c>
      <c r="F1562" s="54"/>
    </row>
    <row r="1563" spans="1:6">
      <c r="A1563" s="43">
        <v>43462</v>
      </c>
      <c r="B1563" s="44">
        <v>2998.38</v>
      </c>
      <c r="C1563">
        <f t="shared" si="89"/>
        <v>12</v>
      </c>
      <c r="D1563">
        <f t="shared" si="87"/>
        <v>2019</v>
      </c>
      <c r="E1563">
        <f t="shared" si="88"/>
        <v>5947.2867300000007</v>
      </c>
      <c r="F1563" s="54"/>
    </row>
    <row r="1564" spans="1:6">
      <c r="A1564" s="43">
        <v>43463</v>
      </c>
      <c r="B1564" s="44">
        <v>2942</v>
      </c>
      <c r="C1564">
        <f t="shared" si="89"/>
        <v>12</v>
      </c>
      <c r="D1564">
        <f t="shared" si="87"/>
        <v>2019</v>
      </c>
      <c r="E1564">
        <f t="shared" si="88"/>
        <v>5835.4570000000003</v>
      </c>
      <c r="F1564" s="54"/>
    </row>
    <row r="1565" spans="1:6">
      <c r="A1565" s="43">
        <v>43464</v>
      </c>
      <c r="B1565" s="44">
        <v>3351.21</v>
      </c>
      <c r="C1565">
        <f t="shared" si="89"/>
        <v>12</v>
      </c>
      <c r="D1565">
        <f t="shared" si="87"/>
        <v>2019</v>
      </c>
      <c r="E1565">
        <f t="shared" si="88"/>
        <v>6647.125035</v>
      </c>
      <c r="F1565" s="54"/>
    </row>
    <row r="1566" spans="1:6">
      <c r="A1566" s="43">
        <v>43465</v>
      </c>
      <c r="B1566" s="44">
        <v>3599.09</v>
      </c>
      <c r="C1566">
        <f t="shared" si="89"/>
        <v>12</v>
      </c>
      <c r="D1566">
        <f t="shared" si="87"/>
        <v>2019</v>
      </c>
      <c r="E1566">
        <f t="shared" si="88"/>
        <v>7138.7950150000006</v>
      </c>
      <c r="F1566" s="54"/>
    </row>
    <row r="1567" spans="1:6">
      <c r="A1567" s="43">
        <v>43466</v>
      </c>
      <c r="B1567" s="44">
        <v>2626.72</v>
      </c>
      <c r="C1567">
        <f t="shared" si="89"/>
        <v>1</v>
      </c>
      <c r="D1567">
        <f t="shared" si="87"/>
        <v>2019</v>
      </c>
      <c r="E1567">
        <f t="shared" si="88"/>
        <v>5210.0991199999999</v>
      </c>
      <c r="F1567" s="54"/>
    </row>
    <row r="1568" spans="1:6">
      <c r="A1568" s="43">
        <v>43467</v>
      </c>
      <c r="B1568" s="44">
        <v>2432.6999999999998</v>
      </c>
      <c r="C1568">
        <f t="shared" si="89"/>
        <v>1</v>
      </c>
      <c r="D1568">
        <f t="shared" si="87"/>
        <v>2019</v>
      </c>
      <c r="E1568">
        <f t="shared" si="88"/>
        <v>4825.2604499999998</v>
      </c>
      <c r="F1568" s="54"/>
    </row>
    <row r="1569" spans="1:6">
      <c r="A1569" s="43">
        <v>43468</v>
      </c>
      <c r="B1569" s="44">
        <v>2692.77</v>
      </c>
      <c r="C1569">
        <f t="shared" si="89"/>
        <v>1</v>
      </c>
      <c r="D1569">
        <f t="shared" si="87"/>
        <v>2019</v>
      </c>
      <c r="E1569">
        <f t="shared" si="88"/>
        <v>5341.1092950000002</v>
      </c>
      <c r="F1569" s="54"/>
    </row>
    <row r="1570" spans="1:6">
      <c r="A1570" s="43">
        <v>43469</v>
      </c>
      <c r="B1570" s="44">
        <v>2465.81</v>
      </c>
      <c r="C1570">
        <f t="shared" si="89"/>
        <v>1</v>
      </c>
      <c r="D1570">
        <f t="shared" ref="D1570:D1633" si="90">IF(C1570&gt;9,YEAR(A1570)+1,YEAR(A1570))</f>
        <v>2019</v>
      </c>
      <c r="E1570">
        <f t="shared" ref="E1570:E1633" si="91">B1570*1.9835</f>
        <v>4890.9341350000004</v>
      </c>
      <c r="F1570" s="54"/>
    </row>
    <row r="1571" spans="1:6">
      <c r="A1571" s="43">
        <v>43470</v>
      </c>
      <c r="B1571" s="44">
        <v>3012.41</v>
      </c>
      <c r="C1571">
        <f t="shared" si="89"/>
        <v>1</v>
      </c>
      <c r="D1571">
        <f t="shared" si="90"/>
        <v>2019</v>
      </c>
      <c r="E1571">
        <f t="shared" si="91"/>
        <v>5975.1152350000002</v>
      </c>
      <c r="F1571" s="54"/>
    </row>
    <row r="1572" spans="1:6">
      <c r="A1572" s="43">
        <v>43471</v>
      </c>
      <c r="B1572" s="44">
        <v>3019.22</v>
      </c>
      <c r="C1572">
        <f t="shared" si="89"/>
        <v>1</v>
      </c>
      <c r="D1572">
        <f t="shared" si="90"/>
        <v>2019</v>
      </c>
      <c r="E1572">
        <f t="shared" si="91"/>
        <v>5988.6228700000001</v>
      </c>
      <c r="F1572" s="54"/>
    </row>
    <row r="1573" spans="1:6">
      <c r="A1573" s="43">
        <v>43472</v>
      </c>
      <c r="B1573" s="44">
        <v>3695.31</v>
      </c>
      <c r="C1573">
        <f t="shared" si="89"/>
        <v>1</v>
      </c>
      <c r="D1573">
        <f t="shared" si="90"/>
        <v>2019</v>
      </c>
      <c r="E1573">
        <f t="shared" si="91"/>
        <v>7329.6473850000002</v>
      </c>
      <c r="F1573" s="54"/>
    </row>
    <row r="1574" spans="1:6">
      <c r="A1574" s="43">
        <v>43473</v>
      </c>
      <c r="B1574" s="44">
        <v>3104</v>
      </c>
      <c r="C1574">
        <f t="shared" si="89"/>
        <v>1</v>
      </c>
      <c r="D1574">
        <f t="shared" si="90"/>
        <v>2019</v>
      </c>
      <c r="E1574">
        <f t="shared" si="91"/>
        <v>6156.7840000000006</v>
      </c>
      <c r="F1574" s="54"/>
    </row>
    <row r="1575" spans="1:6">
      <c r="A1575" s="43">
        <v>43474</v>
      </c>
      <c r="B1575" s="44">
        <v>2874.1</v>
      </c>
      <c r="C1575">
        <f t="shared" si="89"/>
        <v>1</v>
      </c>
      <c r="D1575">
        <f t="shared" si="90"/>
        <v>2019</v>
      </c>
      <c r="E1575">
        <f t="shared" si="91"/>
        <v>5700.7773500000003</v>
      </c>
      <c r="F1575" s="54"/>
    </row>
    <row r="1576" spans="1:6">
      <c r="A1576" s="43">
        <v>43475</v>
      </c>
      <c r="B1576" s="44">
        <v>2947.21</v>
      </c>
      <c r="C1576">
        <f t="shared" si="89"/>
        <v>1</v>
      </c>
      <c r="D1576">
        <f t="shared" si="90"/>
        <v>2019</v>
      </c>
      <c r="E1576">
        <f t="shared" si="91"/>
        <v>5845.7910350000002</v>
      </c>
      <c r="F1576" s="54"/>
    </row>
    <row r="1577" spans="1:6">
      <c r="A1577" s="43">
        <v>43476</v>
      </c>
      <c r="B1577" s="44">
        <v>3087.87</v>
      </c>
      <c r="C1577">
        <f t="shared" si="89"/>
        <v>1</v>
      </c>
      <c r="D1577">
        <f t="shared" si="90"/>
        <v>2019</v>
      </c>
      <c r="E1577">
        <f t="shared" si="91"/>
        <v>6124.7901449999999</v>
      </c>
      <c r="F1577" s="54"/>
    </row>
    <row r="1578" spans="1:6">
      <c r="A1578" s="43">
        <v>43477</v>
      </c>
      <c r="B1578" s="44">
        <v>3163.41</v>
      </c>
      <c r="C1578">
        <f t="shared" si="89"/>
        <v>1</v>
      </c>
      <c r="D1578">
        <f t="shared" si="90"/>
        <v>2019</v>
      </c>
      <c r="E1578">
        <f t="shared" si="91"/>
        <v>6274.6237350000001</v>
      </c>
      <c r="F1578" s="54"/>
    </row>
    <row r="1579" spans="1:6">
      <c r="A1579" s="43">
        <v>43478</v>
      </c>
      <c r="B1579" s="44">
        <v>2558.58</v>
      </c>
      <c r="C1579">
        <f t="shared" si="89"/>
        <v>1</v>
      </c>
      <c r="D1579">
        <f t="shared" si="90"/>
        <v>2019</v>
      </c>
      <c r="E1579">
        <f t="shared" si="91"/>
        <v>5074.9434300000003</v>
      </c>
      <c r="F1579" s="54"/>
    </row>
    <row r="1580" spans="1:6">
      <c r="A1580" s="43">
        <v>43479</v>
      </c>
      <c r="B1580" s="44">
        <v>2687.64</v>
      </c>
      <c r="C1580">
        <f t="shared" si="89"/>
        <v>1</v>
      </c>
      <c r="D1580">
        <f t="shared" si="90"/>
        <v>2019</v>
      </c>
      <c r="E1580">
        <f t="shared" si="91"/>
        <v>5330.9339399999999</v>
      </c>
      <c r="F1580" s="54"/>
    </row>
    <row r="1581" spans="1:6">
      <c r="A1581" s="43">
        <v>43480</v>
      </c>
      <c r="B1581" s="44">
        <v>2641.76</v>
      </c>
      <c r="C1581">
        <f t="shared" si="89"/>
        <v>1</v>
      </c>
      <c r="D1581">
        <f t="shared" si="90"/>
        <v>2019</v>
      </c>
      <c r="E1581">
        <f t="shared" si="91"/>
        <v>5239.9309600000006</v>
      </c>
      <c r="F1581" s="54"/>
    </row>
    <row r="1582" spans="1:6">
      <c r="A1582" s="43">
        <v>43481</v>
      </c>
      <c r="B1582" s="44">
        <v>2841.83</v>
      </c>
      <c r="C1582">
        <f t="shared" si="89"/>
        <v>1</v>
      </c>
      <c r="D1582">
        <f t="shared" si="90"/>
        <v>2019</v>
      </c>
      <c r="E1582">
        <f t="shared" si="91"/>
        <v>5636.7698049999999</v>
      </c>
      <c r="F1582" s="54"/>
    </row>
    <row r="1583" spans="1:6">
      <c r="A1583" s="43">
        <v>43482</v>
      </c>
      <c r="B1583" s="44">
        <v>3535.4</v>
      </c>
      <c r="C1583">
        <f t="shared" si="89"/>
        <v>1</v>
      </c>
      <c r="D1583">
        <f t="shared" si="90"/>
        <v>2019</v>
      </c>
      <c r="E1583">
        <f t="shared" si="91"/>
        <v>7012.4659000000001</v>
      </c>
      <c r="F1583" s="54"/>
    </row>
    <row r="1584" spans="1:6">
      <c r="A1584" s="43">
        <v>43483</v>
      </c>
      <c r="B1584" s="44">
        <v>3557.67</v>
      </c>
      <c r="C1584">
        <f t="shared" si="89"/>
        <v>1</v>
      </c>
      <c r="D1584">
        <f t="shared" si="90"/>
        <v>2019</v>
      </c>
      <c r="E1584">
        <f t="shared" si="91"/>
        <v>7056.6384450000005</v>
      </c>
      <c r="F1584" s="54"/>
    </row>
    <row r="1585" spans="1:6">
      <c r="A1585" s="43">
        <v>43484</v>
      </c>
      <c r="B1585" s="44">
        <v>3575.9</v>
      </c>
      <c r="C1585">
        <f t="shared" si="89"/>
        <v>1</v>
      </c>
      <c r="D1585">
        <f t="shared" si="90"/>
        <v>2019</v>
      </c>
      <c r="E1585">
        <f t="shared" si="91"/>
        <v>7092.7976500000004</v>
      </c>
      <c r="F1585" s="54"/>
    </row>
    <row r="1586" spans="1:6">
      <c r="A1586" s="43">
        <v>43485</v>
      </c>
      <c r="B1586" s="44">
        <v>3209.71</v>
      </c>
      <c r="C1586">
        <f t="shared" si="89"/>
        <v>1</v>
      </c>
      <c r="D1586">
        <f t="shared" si="90"/>
        <v>2019</v>
      </c>
      <c r="E1586">
        <f t="shared" si="91"/>
        <v>6366.459785</v>
      </c>
      <c r="F1586" s="54"/>
    </row>
    <row r="1587" spans="1:6">
      <c r="A1587" s="43">
        <v>43486</v>
      </c>
      <c r="B1587" s="44">
        <v>3216.35</v>
      </c>
      <c r="C1587">
        <f t="shared" si="89"/>
        <v>1</v>
      </c>
      <c r="D1587">
        <f t="shared" si="90"/>
        <v>2019</v>
      </c>
      <c r="E1587">
        <f t="shared" si="91"/>
        <v>6379.6302249999999</v>
      </c>
      <c r="F1587" s="54"/>
    </row>
    <row r="1588" spans="1:6">
      <c r="A1588" s="43">
        <v>43487</v>
      </c>
      <c r="B1588" s="44">
        <v>3446.83</v>
      </c>
      <c r="C1588">
        <f t="shared" si="89"/>
        <v>1</v>
      </c>
      <c r="D1588">
        <f t="shared" si="90"/>
        <v>2019</v>
      </c>
      <c r="E1588">
        <f t="shared" si="91"/>
        <v>6836.7873049999998</v>
      </c>
      <c r="F1588" s="54"/>
    </row>
    <row r="1589" spans="1:6">
      <c r="A1589" s="43">
        <v>43488</v>
      </c>
      <c r="B1589" s="44">
        <v>3075.68</v>
      </c>
      <c r="C1589">
        <f t="shared" si="89"/>
        <v>1</v>
      </c>
      <c r="D1589">
        <f t="shared" si="90"/>
        <v>2019</v>
      </c>
      <c r="E1589">
        <f t="shared" si="91"/>
        <v>6100.6112800000001</v>
      </c>
      <c r="F1589" s="54"/>
    </row>
    <row r="1590" spans="1:6">
      <c r="A1590" s="43">
        <v>43489</v>
      </c>
      <c r="B1590" s="44">
        <v>3353.06</v>
      </c>
      <c r="C1590">
        <f t="shared" si="89"/>
        <v>1</v>
      </c>
      <c r="D1590">
        <f t="shared" si="90"/>
        <v>2019</v>
      </c>
      <c r="E1590">
        <f t="shared" si="91"/>
        <v>6650.7945099999997</v>
      </c>
      <c r="F1590" s="54"/>
    </row>
    <row r="1591" spans="1:6">
      <c r="A1591" s="43">
        <v>43490</v>
      </c>
      <c r="B1591" s="44">
        <v>2857.46</v>
      </c>
      <c r="C1591">
        <f t="shared" si="89"/>
        <v>1</v>
      </c>
      <c r="D1591">
        <f t="shared" si="90"/>
        <v>2019</v>
      </c>
      <c r="E1591">
        <f t="shared" si="91"/>
        <v>5667.7719100000004</v>
      </c>
      <c r="F1591" s="54"/>
    </row>
    <row r="1592" spans="1:6">
      <c r="A1592" s="43">
        <v>43491</v>
      </c>
      <c r="B1592" s="44">
        <v>3125.68</v>
      </c>
      <c r="C1592">
        <f t="shared" si="89"/>
        <v>1</v>
      </c>
      <c r="D1592">
        <f t="shared" si="90"/>
        <v>2019</v>
      </c>
      <c r="E1592">
        <f t="shared" si="91"/>
        <v>6199.7862799999994</v>
      </c>
      <c r="F1592" s="54"/>
    </row>
    <row r="1593" spans="1:6">
      <c r="A1593" s="43">
        <v>43492</v>
      </c>
      <c r="B1593" s="44">
        <v>2812.59</v>
      </c>
      <c r="C1593">
        <f t="shared" si="89"/>
        <v>1</v>
      </c>
      <c r="D1593">
        <f t="shared" si="90"/>
        <v>2019</v>
      </c>
      <c r="E1593">
        <f t="shared" si="91"/>
        <v>5578.7722650000005</v>
      </c>
      <c r="F1593" s="54"/>
    </row>
    <row r="1594" spans="1:6">
      <c r="A1594" s="43">
        <v>43493</v>
      </c>
      <c r="B1594" s="44">
        <v>3150.89</v>
      </c>
      <c r="C1594">
        <f t="shared" si="89"/>
        <v>1</v>
      </c>
      <c r="D1594">
        <f t="shared" si="90"/>
        <v>2019</v>
      </c>
      <c r="E1594">
        <f t="shared" si="91"/>
        <v>6249.7903150000002</v>
      </c>
      <c r="F1594" s="54"/>
    </row>
    <row r="1595" spans="1:6">
      <c r="A1595" s="43">
        <v>43494</v>
      </c>
      <c r="B1595" s="44">
        <v>2655.38</v>
      </c>
      <c r="C1595">
        <f t="shared" si="89"/>
        <v>1</v>
      </c>
      <c r="D1595">
        <f t="shared" si="90"/>
        <v>2019</v>
      </c>
      <c r="E1595">
        <f t="shared" si="91"/>
        <v>5266.9462300000005</v>
      </c>
      <c r="F1595" s="54"/>
    </row>
    <row r="1596" spans="1:6">
      <c r="A1596" s="43">
        <v>43495</v>
      </c>
      <c r="B1596" s="44">
        <v>2470.85</v>
      </c>
      <c r="C1596">
        <f t="shared" ref="C1596:C1659" si="92">MONTH(A1596)</f>
        <v>1</v>
      </c>
      <c r="D1596">
        <f t="shared" si="90"/>
        <v>2019</v>
      </c>
      <c r="E1596">
        <f t="shared" si="91"/>
        <v>4900.9309750000002</v>
      </c>
      <c r="F1596" s="54"/>
    </row>
    <row r="1597" spans="1:6">
      <c r="A1597" s="43">
        <v>43496</v>
      </c>
      <c r="B1597" s="44">
        <v>2857.04</v>
      </c>
      <c r="C1597">
        <f t="shared" si="92"/>
        <v>1</v>
      </c>
      <c r="D1597">
        <f t="shared" si="90"/>
        <v>2019</v>
      </c>
      <c r="E1597">
        <f t="shared" si="91"/>
        <v>5666.9388399999998</v>
      </c>
      <c r="F1597" s="54"/>
    </row>
    <row r="1598" spans="1:6">
      <c r="A1598" s="43">
        <v>43497</v>
      </c>
      <c r="B1598" s="44">
        <v>2760.24</v>
      </c>
      <c r="C1598">
        <f t="shared" si="92"/>
        <v>2</v>
      </c>
      <c r="D1598">
        <f t="shared" si="90"/>
        <v>2019</v>
      </c>
      <c r="E1598">
        <f t="shared" si="91"/>
        <v>5474.9360399999996</v>
      </c>
      <c r="F1598" s="54"/>
    </row>
    <row r="1599" spans="1:6">
      <c r="A1599" s="43">
        <v>43498</v>
      </c>
      <c r="B1599" s="44">
        <v>2952.83</v>
      </c>
      <c r="C1599">
        <f t="shared" si="92"/>
        <v>2</v>
      </c>
      <c r="D1599">
        <f t="shared" si="90"/>
        <v>2019</v>
      </c>
      <c r="E1599">
        <f t="shared" si="91"/>
        <v>5856.9383049999997</v>
      </c>
      <c r="F1599" s="54"/>
    </row>
    <row r="1600" spans="1:6">
      <c r="A1600" s="43">
        <v>43499</v>
      </c>
      <c r="B1600" s="44">
        <v>3374.74</v>
      </c>
      <c r="C1600">
        <f t="shared" si="92"/>
        <v>2</v>
      </c>
      <c r="D1600">
        <f t="shared" si="90"/>
        <v>2019</v>
      </c>
      <c r="E1600">
        <f t="shared" si="91"/>
        <v>6693.7967899999994</v>
      </c>
      <c r="F1600" s="54"/>
    </row>
    <row r="1601" spans="1:6">
      <c r="A1601" s="43">
        <v>43500</v>
      </c>
      <c r="B1601" s="44">
        <v>4068.89</v>
      </c>
      <c r="C1601">
        <f t="shared" si="92"/>
        <v>2</v>
      </c>
      <c r="D1601">
        <f t="shared" si="90"/>
        <v>2019</v>
      </c>
      <c r="E1601">
        <f t="shared" si="91"/>
        <v>8070.6433150000003</v>
      </c>
      <c r="F1601" s="54"/>
    </row>
    <row r="1602" spans="1:6">
      <c r="A1602" s="43">
        <v>43501</v>
      </c>
      <c r="B1602" s="44">
        <v>4015.45</v>
      </c>
      <c r="C1602">
        <f t="shared" si="92"/>
        <v>2</v>
      </c>
      <c r="D1602">
        <f t="shared" si="90"/>
        <v>2019</v>
      </c>
      <c r="E1602">
        <f t="shared" si="91"/>
        <v>7964.6450749999995</v>
      </c>
      <c r="F1602" s="54"/>
    </row>
    <row r="1603" spans="1:6">
      <c r="A1603" s="43">
        <v>43502</v>
      </c>
      <c r="B1603" s="44">
        <v>3485.74</v>
      </c>
      <c r="C1603">
        <f t="shared" si="92"/>
        <v>2</v>
      </c>
      <c r="D1603">
        <f t="shared" si="90"/>
        <v>2019</v>
      </c>
      <c r="E1603">
        <f t="shared" si="91"/>
        <v>6913.9652900000001</v>
      </c>
      <c r="F1603" s="54"/>
    </row>
    <row r="1604" spans="1:6">
      <c r="A1604" s="43">
        <v>43503</v>
      </c>
      <c r="B1604" s="44">
        <v>2842.93</v>
      </c>
      <c r="C1604">
        <f t="shared" si="92"/>
        <v>2</v>
      </c>
      <c r="D1604">
        <f t="shared" si="90"/>
        <v>2019</v>
      </c>
      <c r="E1604">
        <f t="shared" si="91"/>
        <v>5638.9516549999998</v>
      </c>
      <c r="F1604" s="54"/>
    </row>
    <row r="1605" spans="1:6">
      <c r="A1605" s="43">
        <v>43504</v>
      </c>
      <c r="B1605" s="44">
        <v>2563.5300000000002</v>
      </c>
      <c r="C1605">
        <f t="shared" si="92"/>
        <v>2</v>
      </c>
      <c r="D1605">
        <f t="shared" si="90"/>
        <v>2019</v>
      </c>
      <c r="E1605">
        <f t="shared" si="91"/>
        <v>5084.7617550000004</v>
      </c>
      <c r="F1605" s="54"/>
    </row>
    <row r="1606" spans="1:6">
      <c r="A1606" s="43">
        <v>43505</v>
      </c>
      <c r="B1606" s="44">
        <v>2586.3000000000002</v>
      </c>
      <c r="C1606">
        <f t="shared" si="92"/>
        <v>2</v>
      </c>
      <c r="D1606">
        <f t="shared" si="90"/>
        <v>2019</v>
      </c>
      <c r="E1606">
        <f t="shared" si="91"/>
        <v>5129.92605</v>
      </c>
      <c r="F1606" s="54"/>
    </row>
    <row r="1607" spans="1:6">
      <c r="A1607" s="43">
        <v>43506</v>
      </c>
      <c r="B1607" s="44">
        <v>3200.3</v>
      </c>
      <c r="C1607">
        <f t="shared" si="92"/>
        <v>2</v>
      </c>
      <c r="D1607">
        <f t="shared" si="90"/>
        <v>2019</v>
      </c>
      <c r="E1607">
        <f t="shared" si="91"/>
        <v>6347.7950500000006</v>
      </c>
      <c r="F1607" s="54"/>
    </row>
    <row r="1608" spans="1:6">
      <c r="A1608" s="43">
        <v>43507</v>
      </c>
      <c r="B1608" s="44">
        <v>3175.68</v>
      </c>
      <c r="C1608">
        <f t="shared" si="92"/>
        <v>2</v>
      </c>
      <c r="D1608">
        <f t="shared" si="90"/>
        <v>2019</v>
      </c>
      <c r="E1608">
        <f t="shared" si="91"/>
        <v>6298.9612799999995</v>
      </c>
      <c r="F1608" s="54"/>
    </row>
    <row r="1609" spans="1:6">
      <c r="A1609" s="43">
        <v>43508</v>
      </c>
      <c r="B1609" s="44">
        <v>2979.13</v>
      </c>
      <c r="C1609">
        <f t="shared" si="92"/>
        <v>2</v>
      </c>
      <c r="D1609">
        <f t="shared" si="90"/>
        <v>2019</v>
      </c>
      <c r="E1609">
        <f t="shared" si="91"/>
        <v>5909.1043550000004</v>
      </c>
      <c r="F1609" s="54"/>
    </row>
    <row r="1610" spans="1:6">
      <c r="A1610" s="43">
        <v>43509</v>
      </c>
      <c r="B1610" s="44">
        <v>3353.65</v>
      </c>
      <c r="C1610">
        <f t="shared" si="92"/>
        <v>2</v>
      </c>
      <c r="D1610">
        <f t="shared" si="90"/>
        <v>2019</v>
      </c>
      <c r="E1610">
        <f t="shared" si="91"/>
        <v>6651.9647750000004</v>
      </c>
      <c r="F1610" s="54"/>
    </row>
    <row r="1611" spans="1:6">
      <c r="A1611" s="43">
        <v>43510</v>
      </c>
      <c r="B1611" s="44">
        <v>4364.92</v>
      </c>
      <c r="C1611">
        <f t="shared" si="92"/>
        <v>2</v>
      </c>
      <c r="D1611">
        <f t="shared" si="90"/>
        <v>2019</v>
      </c>
      <c r="E1611">
        <f t="shared" si="91"/>
        <v>8657.8188200000004</v>
      </c>
      <c r="F1611" s="54"/>
    </row>
    <row r="1612" spans="1:6">
      <c r="A1612" s="43">
        <v>43511</v>
      </c>
      <c r="B1612" s="44">
        <v>3980.58</v>
      </c>
      <c r="C1612">
        <f t="shared" si="92"/>
        <v>2</v>
      </c>
      <c r="D1612">
        <f t="shared" si="90"/>
        <v>2019</v>
      </c>
      <c r="E1612">
        <f t="shared" si="91"/>
        <v>7895.4804299999996</v>
      </c>
      <c r="F1612" s="54"/>
    </row>
    <row r="1613" spans="1:6">
      <c r="A1613" s="43">
        <v>43512</v>
      </c>
      <c r="B1613" s="44">
        <v>3365.16</v>
      </c>
      <c r="C1613">
        <f t="shared" si="92"/>
        <v>2</v>
      </c>
      <c r="D1613">
        <f t="shared" si="90"/>
        <v>2019</v>
      </c>
      <c r="E1613">
        <f t="shared" si="91"/>
        <v>6674.79486</v>
      </c>
      <c r="F1613" s="54"/>
    </row>
    <row r="1614" spans="1:6">
      <c r="A1614" s="43">
        <v>43513</v>
      </c>
      <c r="B1614" s="44">
        <v>3114</v>
      </c>
      <c r="C1614">
        <f t="shared" si="92"/>
        <v>2</v>
      </c>
      <c r="D1614">
        <f t="shared" si="90"/>
        <v>2019</v>
      </c>
      <c r="E1614">
        <f t="shared" si="91"/>
        <v>6176.6189999999997</v>
      </c>
      <c r="F1614" s="54"/>
    </row>
    <row r="1615" spans="1:6">
      <c r="A1615" s="43">
        <v>43514</v>
      </c>
      <c r="B1615" s="44">
        <v>2779.4</v>
      </c>
      <c r="C1615">
        <f t="shared" si="92"/>
        <v>2</v>
      </c>
      <c r="D1615">
        <f t="shared" si="90"/>
        <v>2019</v>
      </c>
      <c r="E1615">
        <f t="shared" si="91"/>
        <v>5512.9399000000003</v>
      </c>
      <c r="F1615" s="54"/>
    </row>
    <row r="1616" spans="1:6">
      <c r="A1616" s="43">
        <v>43515</v>
      </c>
      <c r="B1616" s="44">
        <v>2929.14</v>
      </c>
      <c r="C1616">
        <f t="shared" si="92"/>
        <v>2</v>
      </c>
      <c r="D1616">
        <f t="shared" si="90"/>
        <v>2019</v>
      </c>
      <c r="E1616">
        <f t="shared" si="91"/>
        <v>5809.9491900000003</v>
      </c>
      <c r="F1616" s="54"/>
    </row>
    <row r="1617" spans="1:6">
      <c r="A1617" s="43">
        <v>43516</v>
      </c>
      <c r="B1617" s="44">
        <v>2835.36</v>
      </c>
      <c r="C1617">
        <f t="shared" si="92"/>
        <v>2</v>
      </c>
      <c r="D1617">
        <f t="shared" si="90"/>
        <v>2019</v>
      </c>
      <c r="E1617">
        <f t="shared" si="91"/>
        <v>5623.9365600000001</v>
      </c>
      <c r="F1617" s="54"/>
    </row>
    <row r="1618" spans="1:6">
      <c r="A1618" s="43">
        <v>43517</v>
      </c>
      <c r="B1618" s="44">
        <v>2790.49</v>
      </c>
      <c r="C1618">
        <f t="shared" si="92"/>
        <v>2</v>
      </c>
      <c r="D1618">
        <f t="shared" si="90"/>
        <v>2019</v>
      </c>
      <c r="E1618">
        <f t="shared" si="91"/>
        <v>5534.9369149999993</v>
      </c>
      <c r="F1618" s="54"/>
    </row>
    <row r="1619" spans="1:6">
      <c r="A1619" s="43">
        <v>43518</v>
      </c>
      <c r="B1619" s="44">
        <v>2709.91</v>
      </c>
      <c r="C1619">
        <f t="shared" si="92"/>
        <v>2</v>
      </c>
      <c r="D1619">
        <f t="shared" si="90"/>
        <v>2019</v>
      </c>
      <c r="E1619">
        <f t="shared" si="91"/>
        <v>5375.1064850000002</v>
      </c>
      <c r="F1619" s="54"/>
    </row>
    <row r="1620" spans="1:6">
      <c r="A1620" s="43">
        <v>43519</v>
      </c>
      <c r="B1620" s="44">
        <v>2798.56</v>
      </c>
      <c r="C1620">
        <f t="shared" si="92"/>
        <v>2</v>
      </c>
      <c r="D1620">
        <f t="shared" si="90"/>
        <v>2019</v>
      </c>
      <c r="E1620">
        <f t="shared" si="91"/>
        <v>5550.9437600000001</v>
      </c>
      <c r="F1620" s="54"/>
    </row>
    <row r="1621" spans="1:6">
      <c r="A1621" s="43">
        <v>43520</v>
      </c>
      <c r="B1621" s="44">
        <v>3141.48</v>
      </c>
      <c r="C1621">
        <f t="shared" si="92"/>
        <v>2</v>
      </c>
      <c r="D1621">
        <f t="shared" si="90"/>
        <v>2019</v>
      </c>
      <c r="E1621">
        <f t="shared" si="91"/>
        <v>6231.1255799999999</v>
      </c>
      <c r="F1621" s="54"/>
    </row>
    <row r="1622" spans="1:6">
      <c r="A1622" s="43">
        <v>43521</v>
      </c>
      <c r="B1622" s="44">
        <v>3765.05</v>
      </c>
      <c r="C1622">
        <f t="shared" si="92"/>
        <v>2</v>
      </c>
      <c r="D1622">
        <f t="shared" si="90"/>
        <v>2019</v>
      </c>
      <c r="E1622">
        <f t="shared" si="91"/>
        <v>7467.9766750000008</v>
      </c>
      <c r="F1622" s="54"/>
    </row>
    <row r="1623" spans="1:6">
      <c r="A1623" s="43">
        <v>43522</v>
      </c>
      <c r="B1623" s="44">
        <v>3651.02</v>
      </c>
      <c r="C1623">
        <f t="shared" si="92"/>
        <v>2</v>
      </c>
      <c r="D1623">
        <f t="shared" si="90"/>
        <v>2019</v>
      </c>
      <c r="E1623">
        <f t="shared" si="91"/>
        <v>7241.79817</v>
      </c>
      <c r="F1623" s="54"/>
    </row>
    <row r="1624" spans="1:6">
      <c r="A1624" s="43">
        <v>43523</v>
      </c>
      <c r="B1624" s="44">
        <v>3868.74</v>
      </c>
      <c r="C1624">
        <f t="shared" si="92"/>
        <v>2</v>
      </c>
      <c r="D1624">
        <f t="shared" si="90"/>
        <v>2019</v>
      </c>
      <c r="E1624">
        <f t="shared" si="91"/>
        <v>7673.6457899999996</v>
      </c>
      <c r="F1624" s="54"/>
    </row>
    <row r="1625" spans="1:6">
      <c r="A1625" s="43">
        <v>43524</v>
      </c>
      <c r="B1625" s="44">
        <v>3590.86</v>
      </c>
      <c r="C1625">
        <f t="shared" si="92"/>
        <v>2</v>
      </c>
      <c r="D1625">
        <f t="shared" si="90"/>
        <v>2019</v>
      </c>
      <c r="E1625">
        <f t="shared" si="91"/>
        <v>7122.4708100000007</v>
      </c>
      <c r="F1625" s="54"/>
    </row>
    <row r="1626" spans="1:6">
      <c r="A1626" s="43">
        <v>43525</v>
      </c>
      <c r="B1626" s="44">
        <v>3502.71</v>
      </c>
      <c r="C1626">
        <f t="shared" si="92"/>
        <v>3</v>
      </c>
      <c r="D1626">
        <f t="shared" si="90"/>
        <v>2019</v>
      </c>
      <c r="E1626">
        <f t="shared" si="91"/>
        <v>6947.6252850000001</v>
      </c>
      <c r="F1626" s="54"/>
    </row>
    <row r="1627" spans="1:6">
      <c r="A1627" s="43">
        <v>43526</v>
      </c>
      <c r="B1627" s="44">
        <v>2490</v>
      </c>
      <c r="C1627">
        <f t="shared" si="92"/>
        <v>3</v>
      </c>
      <c r="D1627">
        <f t="shared" si="90"/>
        <v>2019</v>
      </c>
      <c r="E1627">
        <f t="shared" si="91"/>
        <v>4938.915</v>
      </c>
      <c r="F1627" s="54"/>
    </row>
    <row r="1628" spans="1:6">
      <c r="A1628" s="43">
        <v>43527</v>
      </c>
      <c r="B1628" s="44">
        <v>2926.9</v>
      </c>
      <c r="C1628">
        <f t="shared" si="92"/>
        <v>3</v>
      </c>
      <c r="D1628">
        <f t="shared" si="90"/>
        <v>2019</v>
      </c>
      <c r="E1628">
        <f t="shared" si="91"/>
        <v>5805.5061500000002</v>
      </c>
      <c r="F1628" s="54"/>
    </row>
    <row r="1629" spans="1:6">
      <c r="A1629" s="43">
        <v>43528</v>
      </c>
      <c r="B1629" s="44">
        <v>2964.29</v>
      </c>
      <c r="C1629">
        <f t="shared" si="92"/>
        <v>3</v>
      </c>
      <c r="D1629">
        <f t="shared" si="90"/>
        <v>2019</v>
      </c>
      <c r="E1629">
        <f t="shared" si="91"/>
        <v>5879.6692149999999</v>
      </c>
      <c r="F1629" s="54"/>
    </row>
    <row r="1630" spans="1:6">
      <c r="A1630" s="43">
        <v>43529</v>
      </c>
      <c r="B1630" s="44">
        <v>2972.85</v>
      </c>
      <c r="C1630">
        <f t="shared" si="92"/>
        <v>3</v>
      </c>
      <c r="D1630">
        <f t="shared" si="90"/>
        <v>2019</v>
      </c>
      <c r="E1630">
        <f t="shared" si="91"/>
        <v>5896.6479749999999</v>
      </c>
      <c r="F1630" s="54"/>
    </row>
    <row r="1631" spans="1:6">
      <c r="A1631" s="43">
        <v>43530</v>
      </c>
      <c r="B1631" s="44">
        <v>3418.13</v>
      </c>
      <c r="C1631">
        <f t="shared" si="92"/>
        <v>3</v>
      </c>
      <c r="D1631">
        <f t="shared" si="90"/>
        <v>2019</v>
      </c>
      <c r="E1631">
        <f t="shared" si="91"/>
        <v>6779.8608550000008</v>
      </c>
      <c r="F1631" s="54"/>
    </row>
    <row r="1632" spans="1:6">
      <c r="A1632" s="43">
        <v>43531</v>
      </c>
      <c r="B1632" s="44">
        <v>3861.71</v>
      </c>
      <c r="C1632">
        <f t="shared" si="92"/>
        <v>3</v>
      </c>
      <c r="D1632">
        <f t="shared" si="90"/>
        <v>2019</v>
      </c>
      <c r="E1632">
        <f t="shared" si="91"/>
        <v>7659.7017850000002</v>
      </c>
      <c r="F1632" s="54"/>
    </row>
    <row r="1633" spans="1:6">
      <c r="A1633" s="43">
        <v>43532</v>
      </c>
      <c r="B1633" s="44">
        <v>3622.43</v>
      </c>
      <c r="C1633">
        <f t="shared" si="92"/>
        <v>3</v>
      </c>
      <c r="D1633">
        <f t="shared" si="90"/>
        <v>2019</v>
      </c>
      <c r="E1633">
        <f t="shared" si="91"/>
        <v>7185.0899049999998</v>
      </c>
      <c r="F1633" s="54"/>
    </row>
    <row r="1634" spans="1:6">
      <c r="A1634" s="43">
        <v>43533</v>
      </c>
      <c r="B1634" s="44">
        <v>3183.72</v>
      </c>
      <c r="C1634">
        <f t="shared" si="92"/>
        <v>3</v>
      </c>
      <c r="D1634">
        <f t="shared" ref="D1634:D1697" si="93">IF(C1634&gt;9,YEAR(A1634)+1,YEAR(A1634))</f>
        <v>2019</v>
      </c>
      <c r="E1634">
        <f t="shared" ref="E1634:E1697" si="94">B1634*1.9835</f>
        <v>6314.9086200000002</v>
      </c>
      <c r="F1634" s="54"/>
    </row>
    <row r="1635" spans="1:6">
      <c r="A1635" s="43">
        <v>43534</v>
      </c>
      <c r="B1635" s="44">
        <v>3032.98</v>
      </c>
      <c r="C1635">
        <f t="shared" si="92"/>
        <v>3</v>
      </c>
      <c r="D1635">
        <f t="shared" si="93"/>
        <v>2019</v>
      </c>
      <c r="E1635">
        <f t="shared" si="94"/>
        <v>6015.9158299999999</v>
      </c>
      <c r="F1635" s="54"/>
    </row>
    <row r="1636" spans="1:6">
      <c r="A1636" s="43">
        <v>43535</v>
      </c>
      <c r="B1636" s="44">
        <v>2912.25</v>
      </c>
      <c r="C1636">
        <f t="shared" si="92"/>
        <v>3</v>
      </c>
      <c r="D1636">
        <f t="shared" si="93"/>
        <v>2019</v>
      </c>
      <c r="E1636">
        <f t="shared" si="94"/>
        <v>5776.4478749999998</v>
      </c>
      <c r="F1636" s="54"/>
    </row>
    <row r="1637" spans="1:6">
      <c r="A1637" s="43">
        <v>43536</v>
      </c>
      <c r="B1637" s="44">
        <v>2969.24</v>
      </c>
      <c r="C1637">
        <f t="shared" si="92"/>
        <v>3</v>
      </c>
      <c r="D1637">
        <f t="shared" si="93"/>
        <v>2019</v>
      </c>
      <c r="E1637">
        <f t="shared" si="94"/>
        <v>5889.4875400000001</v>
      </c>
      <c r="F1637" s="54"/>
    </row>
    <row r="1638" spans="1:6">
      <c r="A1638" s="43">
        <v>43537</v>
      </c>
      <c r="B1638" s="44">
        <v>3182.92</v>
      </c>
      <c r="C1638">
        <f t="shared" si="92"/>
        <v>3</v>
      </c>
      <c r="D1638">
        <f t="shared" si="93"/>
        <v>2019</v>
      </c>
      <c r="E1638">
        <f t="shared" si="94"/>
        <v>6313.3218200000001</v>
      </c>
      <c r="F1638" s="54"/>
    </row>
    <row r="1639" spans="1:6">
      <c r="A1639" s="43">
        <v>43538</v>
      </c>
      <c r="B1639" s="44">
        <v>3018.06</v>
      </c>
      <c r="C1639">
        <f t="shared" si="92"/>
        <v>3</v>
      </c>
      <c r="D1639">
        <f t="shared" si="93"/>
        <v>2019</v>
      </c>
      <c r="E1639">
        <f t="shared" si="94"/>
        <v>5986.3220099999999</v>
      </c>
      <c r="F1639" s="54"/>
    </row>
    <row r="1640" spans="1:6">
      <c r="A1640" s="43">
        <v>43539</v>
      </c>
      <c r="B1640" s="44">
        <v>2866.42</v>
      </c>
      <c r="C1640">
        <f t="shared" si="92"/>
        <v>3</v>
      </c>
      <c r="D1640">
        <f t="shared" si="93"/>
        <v>2019</v>
      </c>
      <c r="E1640">
        <f t="shared" si="94"/>
        <v>5685.5440699999999</v>
      </c>
      <c r="F1640" s="54"/>
    </row>
    <row r="1641" spans="1:6">
      <c r="A1641" s="43">
        <v>43540</v>
      </c>
      <c r="B1641" s="44">
        <v>3174.64</v>
      </c>
      <c r="C1641">
        <f t="shared" si="92"/>
        <v>3</v>
      </c>
      <c r="D1641">
        <f t="shared" si="93"/>
        <v>2019</v>
      </c>
      <c r="E1641">
        <f t="shared" si="94"/>
        <v>6296.8984399999999</v>
      </c>
      <c r="F1641" s="54"/>
    </row>
    <row r="1642" spans="1:6">
      <c r="A1642" s="43">
        <v>43541</v>
      </c>
      <c r="B1642" s="44">
        <v>3048.93</v>
      </c>
      <c r="C1642">
        <f t="shared" si="92"/>
        <v>3</v>
      </c>
      <c r="D1642">
        <f t="shared" si="93"/>
        <v>2019</v>
      </c>
      <c r="E1642">
        <f t="shared" si="94"/>
        <v>6047.5526549999995</v>
      </c>
      <c r="F1642" s="54"/>
    </row>
    <row r="1643" spans="1:6">
      <c r="A1643" s="43">
        <v>43542</v>
      </c>
      <c r="B1643" s="44">
        <v>2839.39</v>
      </c>
      <c r="C1643">
        <f t="shared" si="92"/>
        <v>3</v>
      </c>
      <c r="D1643">
        <f t="shared" si="93"/>
        <v>2019</v>
      </c>
      <c r="E1643">
        <f t="shared" si="94"/>
        <v>5631.9300649999996</v>
      </c>
      <c r="F1643" s="54"/>
    </row>
    <row r="1644" spans="1:6">
      <c r="A1644" s="43">
        <v>43543</v>
      </c>
      <c r="B1644" s="44">
        <v>3167.21</v>
      </c>
      <c r="C1644">
        <f t="shared" si="92"/>
        <v>3</v>
      </c>
      <c r="D1644">
        <f t="shared" si="93"/>
        <v>2019</v>
      </c>
      <c r="E1644">
        <f t="shared" si="94"/>
        <v>6282.1610350000001</v>
      </c>
      <c r="F1644" s="54"/>
    </row>
    <row r="1645" spans="1:6">
      <c r="A1645" s="43">
        <v>43544</v>
      </c>
      <c r="B1645" s="44">
        <v>2889.01</v>
      </c>
      <c r="C1645">
        <f t="shared" si="92"/>
        <v>3</v>
      </c>
      <c r="D1645">
        <f t="shared" si="93"/>
        <v>2019</v>
      </c>
      <c r="E1645">
        <f t="shared" si="94"/>
        <v>5730.3513350000003</v>
      </c>
      <c r="F1645" s="54"/>
    </row>
    <row r="1646" spans="1:6">
      <c r="A1646" s="43">
        <v>43545</v>
      </c>
      <c r="B1646" s="44">
        <v>3154.48</v>
      </c>
      <c r="C1646">
        <f t="shared" si="92"/>
        <v>3</v>
      </c>
      <c r="D1646">
        <f t="shared" si="93"/>
        <v>2019</v>
      </c>
      <c r="E1646">
        <f t="shared" si="94"/>
        <v>6256.9110799999999</v>
      </c>
      <c r="F1646" s="54"/>
    </row>
    <row r="1647" spans="1:6">
      <c r="A1647" s="43">
        <v>43546</v>
      </c>
      <c r="B1647" s="44">
        <v>3466.48</v>
      </c>
      <c r="C1647">
        <f t="shared" si="92"/>
        <v>3</v>
      </c>
      <c r="D1647">
        <f t="shared" si="93"/>
        <v>2019</v>
      </c>
      <c r="E1647">
        <f t="shared" si="94"/>
        <v>6875.7630800000006</v>
      </c>
      <c r="F1647" s="54"/>
    </row>
    <row r="1648" spans="1:6">
      <c r="A1648" s="43">
        <v>43547</v>
      </c>
      <c r="B1648" s="44">
        <v>3248.34</v>
      </c>
      <c r="C1648">
        <f t="shared" si="92"/>
        <v>3</v>
      </c>
      <c r="D1648">
        <f t="shared" si="93"/>
        <v>2019</v>
      </c>
      <c r="E1648">
        <f t="shared" si="94"/>
        <v>6443.0823900000005</v>
      </c>
      <c r="F1648" s="54"/>
    </row>
    <row r="1649" spans="1:6">
      <c r="A1649" s="43">
        <v>43548</v>
      </c>
      <c r="B1649" s="44">
        <v>3593.53</v>
      </c>
      <c r="C1649">
        <f t="shared" si="92"/>
        <v>3</v>
      </c>
      <c r="D1649">
        <f t="shared" si="93"/>
        <v>2019</v>
      </c>
      <c r="E1649">
        <f t="shared" si="94"/>
        <v>7127.7667550000006</v>
      </c>
      <c r="F1649" s="54"/>
    </row>
    <row r="1650" spans="1:6">
      <c r="A1650" s="43">
        <v>43549</v>
      </c>
      <c r="B1650" s="44">
        <v>3422.03</v>
      </c>
      <c r="C1650">
        <f t="shared" si="92"/>
        <v>3</v>
      </c>
      <c r="D1650">
        <f t="shared" si="93"/>
        <v>2019</v>
      </c>
      <c r="E1650">
        <f t="shared" si="94"/>
        <v>6787.5965050000004</v>
      </c>
      <c r="F1650" s="54"/>
    </row>
    <row r="1651" spans="1:6">
      <c r="A1651" s="43">
        <v>43550</v>
      </c>
      <c r="B1651" s="44">
        <v>2936.72</v>
      </c>
      <c r="C1651">
        <f t="shared" si="92"/>
        <v>3</v>
      </c>
      <c r="D1651">
        <f t="shared" si="93"/>
        <v>2019</v>
      </c>
      <c r="E1651">
        <f t="shared" si="94"/>
        <v>5824.9841200000001</v>
      </c>
      <c r="F1651" s="54"/>
    </row>
    <row r="1652" spans="1:6">
      <c r="A1652" s="43">
        <v>43551</v>
      </c>
      <c r="B1652" s="44">
        <v>3484.23</v>
      </c>
      <c r="C1652">
        <f t="shared" si="92"/>
        <v>3</v>
      </c>
      <c r="D1652">
        <f t="shared" si="93"/>
        <v>2019</v>
      </c>
      <c r="E1652">
        <f t="shared" si="94"/>
        <v>6910.9702050000005</v>
      </c>
      <c r="F1652" s="54"/>
    </row>
    <row r="1653" spans="1:6">
      <c r="A1653" s="43">
        <v>43552</v>
      </c>
      <c r="B1653" s="44">
        <v>3528.68</v>
      </c>
      <c r="C1653">
        <f t="shared" si="92"/>
        <v>3</v>
      </c>
      <c r="D1653">
        <f t="shared" si="93"/>
        <v>2019</v>
      </c>
      <c r="E1653">
        <f t="shared" si="94"/>
        <v>6999.1367799999998</v>
      </c>
      <c r="F1653" s="54"/>
    </row>
    <row r="1654" spans="1:6">
      <c r="A1654" s="43">
        <v>43553</v>
      </c>
      <c r="B1654" s="44">
        <v>3688.58</v>
      </c>
      <c r="C1654">
        <f t="shared" si="92"/>
        <v>3</v>
      </c>
      <c r="D1654">
        <f t="shared" si="93"/>
        <v>2019</v>
      </c>
      <c r="E1654">
        <f t="shared" si="94"/>
        <v>7316.2984299999998</v>
      </c>
      <c r="F1654" s="54"/>
    </row>
    <row r="1655" spans="1:6">
      <c r="A1655" s="43">
        <v>43554</v>
      </c>
      <c r="B1655" s="44">
        <v>3730.17</v>
      </c>
      <c r="C1655">
        <f t="shared" si="92"/>
        <v>3</v>
      </c>
      <c r="D1655">
        <f t="shared" si="93"/>
        <v>2019</v>
      </c>
      <c r="E1655">
        <f t="shared" si="94"/>
        <v>7398.792195</v>
      </c>
      <c r="F1655" s="54"/>
    </row>
    <row r="1656" spans="1:6">
      <c r="A1656" s="43">
        <v>43555</v>
      </c>
      <c r="B1656" s="44">
        <v>3482.71</v>
      </c>
      <c r="C1656">
        <f t="shared" si="92"/>
        <v>3</v>
      </c>
      <c r="D1656">
        <f t="shared" si="93"/>
        <v>2019</v>
      </c>
      <c r="E1656">
        <f t="shared" si="94"/>
        <v>6907.955285</v>
      </c>
      <c r="F1656" s="54"/>
    </row>
    <row r="1657" spans="1:6">
      <c r="A1657" s="43">
        <v>43556</v>
      </c>
      <c r="B1657" s="44">
        <v>3854.2</v>
      </c>
      <c r="C1657">
        <f t="shared" si="92"/>
        <v>4</v>
      </c>
      <c r="D1657">
        <f t="shared" si="93"/>
        <v>2019</v>
      </c>
      <c r="E1657">
        <f t="shared" si="94"/>
        <v>7644.8056999999999</v>
      </c>
      <c r="F1657" s="54"/>
    </row>
    <row r="1658" spans="1:6">
      <c r="A1658" s="43">
        <v>43557</v>
      </c>
      <c r="B1658" s="44">
        <v>3805.96</v>
      </c>
      <c r="C1658">
        <f t="shared" si="92"/>
        <v>4</v>
      </c>
      <c r="D1658">
        <f t="shared" si="93"/>
        <v>2019</v>
      </c>
      <c r="E1658">
        <f t="shared" si="94"/>
        <v>7549.1216599999998</v>
      </c>
      <c r="F1658" s="54"/>
    </row>
    <row r="1659" spans="1:6">
      <c r="A1659" s="43">
        <v>43558</v>
      </c>
      <c r="B1659" s="44">
        <v>4197.37</v>
      </c>
      <c r="C1659">
        <f t="shared" si="92"/>
        <v>4</v>
      </c>
      <c r="D1659">
        <f t="shared" si="93"/>
        <v>2019</v>
      </c>
      <c r="E1659">
        <f t="shared" si="94"/>
        <v>8325.4833949999993</v>
      </c>
      <c r="F1659" s="54"/>
    </row>
    <row r="1660" spans="1:6">
      <c r="A1660" s="43">
        <v>43559</v>
      </c>
      <c r="B1660" s="44">
        <v>4431.5600000000004</v>
      </c>
      <c r="C1660">
        <f t="shared" ref="C1660:C1723" si="95">MONTH(A1660)</f>
        <v>4</v>
      </c>
      <c r="D1660">
        <f t="shared" si="93"/>
        <v>2019</v>
      </c>
      <c r="E1660">
        <f t="shared" si="94"/>
        <v>8789.9992600000005</v>
      </c>
      <c r="F1660" s="54"/>
    </row>
    <row r="1661" spans="1:6">
      <c r="A1661" s="43">
        <v>43560</v>
      </c>
      <c r="B1661" s="44">
        <v>4377.3599999999997</v>
      </c>
      <c r="C1661">
        <f t="shared" si="95"/>
        <v>4</v>
      </c>
      <c r="D1661">
        <f t="shared" si="93"/>
        <v>2019</v>
      </c>
      <c r="E1661">
        <f t="shared" si="94"/>
        <v>8682.493559999999</v>
      </c>
      <c r="F1661" s="54"/>
    </row>
    <row r="1662" spans="1:6">
      <c r="A1662" s="43">
        <v>43561</v>
      </c>
      <c r="B1662" s="44">
        <v>4881.3599999999997</v>
      </c>
      <c r="C1662">
        <f t="shared" si="95"/>
        <v>4</v>
      </c>
      <c r="D1662">
        <f t="shared" si="93"/>
        <v>2019</v>
      </c>
      <c r="E1662">
        <f t="shared" si="94"/>
        <v>9682.1775600000001</v>
      </c>
      <c r="F1662" s="54"/>
    </row>
    <row r="1663" spans="1:6">
      <c r="A1663" s="43">
        <v>43562</v>
      </c>
      <c r="B1663" s="44">
        <v>5020.09</v>
      </c>
      <c r="C1663">
        <f t="shared" si="95"/>
        <v>4</v>
      </c>
      <c r="D1663">
        <f t="shared" si="93"/>
        <v>2019</v>
      </c>
      <c r="E1663">
        <f t="shared" si="94"/>
        <v>9957.3485149999997</v>
      </c>
      <c r="F1663" s="54"/>
    </row>
    <row r="1664" spans="1:6">
      <c r="A1664" s="43">
        <v>43563</v>
      </c>
      <c r="B1664" s="44">
        <v>5252.42</v>
      </c>
      <c r="C1664">
        <f t="shared" si="95"/>
        <v>4</v>
      </c>
      <c r="D1664">
        <f t="shared" si="93"/>
        <v>2019</v>
      </c>
      <c r="E1664">
        <f t="shared" si="94"/>
        <v>10418.175070000001</v>
      </c>
      <c r="F1664" s="54"/>
    </row>
    <row r="1665" spans="1:6">
      <c r="A1665" s="43">
        <v>43564</v>
      </c>
      <c r="B1665" s="44">
        <v>7765.8</v>
      </c>
      <c r="C1665">
        <f t="shared" si="95"/>
        <v>4</v>
      </c>
      <c r="D1665">
        <f t="shared" si="93"/>
        <v>2019</v>
      </c>
      <c r="E1665">
        <f t="shared" si="94"/>
        <v>15403.464300000001</v>
      </c>
      <c r="F1665" s="54"/>
    </row>
    <row r="1666" spans="1:6">
      <c r="A1666" s="43">
        <v>43565</v>
      </c>
      <c r="B1666" s="44">
        <v>9230.5</v>
      </c>
      <c r="C1666">
        <f t="shared" si="95"/>
        <v>4</v>
      </c>
      <c r="D1666">
        <f t="shared" si="93"/>
        <v>2019</v>
      </c>
      <c r="E1666">
        <f t="shared" si="94"/>
        <v>18308.696749999999</v>
      </c>
      <c r="F1666" s="54"/>
    </row>
    <row r="1667" spans="1:6">
      <c r="A1667" s="43">
        <v>43566</v>
      </c>
      <c r="B1667" s="44">
        <v>6938</v>
      </c>
      <c r="C1667">
        <f t="shared" si="95"/>
        <v>4</v>
      </c>
      <c r="D1667">
        <f t="shared" si="93"/>
        <v>2019</v>
      </c>
      <c r="E1667">
        <f t="shared" si="94"/>
        <v>13761.523000000001</v>
      </c>
      <c r="F1667" s="54"/>
    </row>
    <row r="1668" spans="1:6">
      <c r="A1668" s="43">
        <v>43567</v>
      </c>
      <c r="B1668" s="44">
        <v>5824.86</v>
      </c>
      <c r="C1668">
        <f t="shared" si="95"/>
        <v>4</v>
      </c>
      <c r="D1668">
        <f t="shared" si="93"/>
        <v>2019</v>
      </c>
      <c r="E1668">
        <f t="shared" si="94"/>
        <v>11553.60981</v>
      </c>
      <c r="F1668" s="54"/>
    </row>
    <row r="1669" spans="1:6">
      <c r="A1669" s="43">
        <v>43568</v>
      </c>
      <c r="B1669" s="44">
        <v>5726.2</v>
      </c>
      <c r="C1669">
        <f t="shared" si="95"/>
        <v>4</v>
      </c>
      <c r="D1669">
        <f t="shared" si="93"/>
        <v>2019</v>
      </c>
      <c r="E1669">
        <f t="shared" si="94"/>
        <v>11357.9177</v>
      </c>
      <c r="F1669" s="54"/>
    </row>
    <row r="1670" spans="1:6">
      <c r="A1670" s="43">
        <v>43569</v>
      </c>
      <c r="B1670" s="44">
        <v>6068.2</v>
      </c>
      <c r="C1670">
        <f t="shared" si="95"/>
        <v>4</v>
      </c>
      <c r="D1670">
        <f t="shared" si="93"/>
        <v>2019</v>
      </c>
      <c r="E1670">
        <f t="shared" si="94"/>
        <v>12036.2747</v>
      </c>
      <c r="F1670" s="54"/>
    </row>
    <row r="1671" spans="1:6">
      <c r="A1671" s="43">
        <v>43570</v>
      </c>
      <c r="B1671" s="44">
        <v>6773.88</v>
      </c>
      <c r="C1671">
        <f t="shared" si="95"/>
        <v>4</v>
      </c>
      <c r="D1671">
        <f t="shared" si="93"/>
        <v>2019</v>
      </c>
      <c r="E1671">
        <f t="shared" si="94"/>
        <v>13435.99098</v>
      </c>
      <c r="F1671" s="54"/>
    </row>
    <row r="1672" spans="1:6">
      <c r="A1672" s="43">
        <v>43571</v>
      </c>
      <c r="B1672" s="44">
        <v>5874.8</v>
      </c>
      <c r="C1672">
        <f t="shared" si="95"/>
        <v>4</v>
      </c>
      <c r="D1672">
        <f t="shared" si="93"/>
        <v>2019</v>
      </c>
      <c r="E1672">
        <f t="shared" si="94"/>
        <v>11652.665800000001</v>
      </c>
      <c r="F1672" s="54"/>
    </row>
    <row r="1673" spans="1:6">
      <c r="A1673" s="43">
        <v>43572</v>
      </c>
      <c r="B1673" s="44">
        <v>6442.82</v>
      </c>
      <c r="C1673">
        <f t="shared" si="95"/>
        <v>4</v>
      </c>
      <c r="D1673">
        <f t="shared" si="93"/>
        <v>2019</v>
      </c>
      <c r="E1673">
        <f t="shared" si="94"/>
        <v>12779.33347</v>
      </c>
      <c r="F1673" s="54"/>
    </row>
    <row r="1674" spans="1:6">
      <c r="A1674" s="43">
        <v>43573</v>
      </c>
      <c r="B1674" s="44">
        <v>5972.82</v>
      </c>
      <c r="C1674">
        <f t="shared" si="95"/>
        <v>4</v>
      </c>
      <c r="D1674">
        <f t="shared" si="93"/>
        <v>2019</v>
      </c>
      <c r="E1674">
        <f t="shared" si="94"/>
        <v>11847.088469999999</v>
      </c>
      <c r="F1674" s="54"/>
    </row>
    <row r="1675" spans="1:6">
      <c r="A1675" s="43">
        <v>43574</v>
      </c>
      <c r="B1675" s="44">
        <v>7688.8</v>
      </c>
      <c r="C1675">
        <f t="shared" si="95"/>
        <v>4</v>
      </c>
      <c r="D1675">
        <f t="shared" si="93"/>
        <v>2019</v>
      </c>
      <c r="E1675">
        <f t="shared" si="94"/>
        <v>15250.7348</v>
      </c>
      <c r="F1675" s="54"/>
    </row>
    <row r="1676" spans="1:6">
      <c r="A1676" s="43">
        <v>43575</v>
      </c>
      <c r="B1676" s="44">
        <v>9010.07</v>
      </c>
      <c r="C1676">
        <f t="shared" si="95"/>
        <v>4</v>
      </c>
      <c r="D1676">
        <f t="shared" si="93"/>
        <v>2019</v>
      </c>
      <c r="E1676">
        <f t="shared" si="94"/>
        <v>17871.473845</v>
      </c>
      <c r="F1676" s="54"/>
    </row>
    <row r="1677" spans="1:6">
      <c r="A1677" s="43">
        <v>43576</v>
      </c>
      <c r="B1677" s="44">
        <v>10600.56</v>
      </c>
      <c r="C1677">
        <f t="shared" si="95"/>
        <v>4</v>
      </c>
      <c r="D1677">
        <f t="shared" si="93"/>
        <v>2019</v>
      </c>
      <c r="E1677">
        <f t="shared" si="94"/>
        <v>21026.210759999998</v>
      </c>
      <c r="F1677" s="54"/>
    </row>
    <row r="1678" spans="1:6">
      <c r="A1678" s="43">
        <v>43577</v>
      </c>
      <c r="B1678" s="44">
        <v>11454.11</v>
      </c>
      <c r="C1678">
        <f t="shared" si="95"/>
        <v>4</v>
      </c>
      <c r="D1678">
        <f t="shared" si="93"/>
        <v>2019</v>
      </c>
      <c r="E1678">
        <f t="shared" si="94"/>
        <v>22719.227185000003</v>
      </c>
      <c r="F1678" s="54"/>
    </row>
    <row r="1679" spans="1:6">
      <c r="A1679" s="43">
        <v>43578</v>
      </c>
      <c r="B1679" s="44">
        <v>11618.47</v>
      </c>
      <c r="C1679">
        <f t="shared" si="95"/>
        <v>4</v>
      </c>
      <c r="D1679">
        <f t="shared" si="93"/>
        <v>2019</v>
      </c>
      <c r="E1679">
        <f t="shared" si="94"/>
        <v>23045.235245</v>
      </c>
      <c r="F1679" s="54"/>
    </row>
    <row r="1680" spans="1:6">
      <c r="A1680" s="43">
        <v>43579</v>
      </c>
      <c r="B1680" s="44">
        <v>12565.65</v>
      </c>
      <c r="C1680">
        <f t="shared" si="95"/>
        <v>4</v>
      </c>
      <c r="D1680">
        <f t="shared" si="93"/>
        <v>2019</v>
      </c>
      <c r="E1680">
        <f t="shared" si="94"/>
        <v>24923.966775000001</v>
      </c>
      <c r="F1680" s="54"/>
    </row>
    <row r="1681" spans="1:6">
      <c r="A1681" s="43">
        <v>43580</v>
      </c>
      <c r="B1681" s="44">
        <v>14629.2</v>
      </c>
      <c r="C1681">
        <f t="shared" si="95"/>
        <v>4</v>
      </c>
      <c r="D1681">
        <f t="shared" si="93"/>
        <v>2019</v>
      </c>
      <c r="E1681">
        <f t="shared" si="94"/>
        <v>29017.018200000002</v>
      </c>
      <c r="F1681" s="54"/>
    </row>
    <row r="1682" spans="1:6">
      <c r="A1682" s="43">
        <v>43581</v>
      </c>
      <c r="B1682" s="44">
        <v>15204.96</v>
      </c>
      <c r="C1682">
        <f t="shared" si="95"/>
        <v>4</v>
      </c>
      <c r="D1682">
        <f t="shared" si="93"/>
        <v>2019</v>
      </c>
      <c r="E1682">
        <f t="shared" si="94"/>
        <v>30159.03816</v>
      </c>
      <c r="F1682" s="54"/>
    </row>
    <row r="1683" spans="1:6">
      <c r="A1683" s="43">
        <v>43582</v>
      </c>
      <c r="B1683" s="44">
        <v>16230.44</v>
      </c>
      <c r="C1683">
        <f t="shared" si="95"/>
        <v>4</v>
      </c>
      <c r="D1683">
        <f t="shared" si="93"/>
        <v>2019</v>
      </c>
      <c r="E1683">
        <f t="shared" si="94"/>
        <v>32193.077740000001</v>
      </c>
      <c r="F1683" s="54"/>
    </row>
    <row r="1684" spans="1:6">
      <c r="A1684" s="43">
        <v>43583</v>
      </c>
      <c r="B1684" s="44">
        <v>15438.72</v>
      </c>
      <c r="C1684">
        <f t="shared" si="95"/>
        <v>4</v>
      </c>
      <c r="D1684">
        <f t="shared" si="93"/>
        <v>2019</v>
      </c>
      <c r="E1684">
        <f t="shared" si="94"/>
        <v>30622.701119999998</v>
      </c>
      <c r="F1684" s="54"/>
    </row>
    <row r="1685" spans="1:6">
      <c r="A1685" s="43">
        <v>43584</v>
      </c>
      <c r="B1685" s="44">
        <v>12993.29</v>
      </c>
      <c r="C1685">
        <f t="shared" si="95"/>
        <v>4</v>
      </c>
      <c r="D1685">
        <f t="shared" si="93"/>
        <v>2019</v>
      </c>
      <c r="E1685">
        <f t="shared" si="94"/>
        <v>25772.190715000001</v>
      </c>
      <c r="F1685" s="54"/>
    </row>
    <row r="1686" spans="1:6">
      <c r="A1686" s="43">
        <v>43585</v>
      </c>
      <c r="B1686" s="44">
        <v>11424.97</v>
      </c>
      <c r="C1686">
        <f t="shared" si="95"/>
        <v>4</v>
      </c>
      <c r="D1686">
        <f t="shared" si="93"/>
        <v>2019</v>
      </c>
      <c r="E1686">
        <f t="shared" si="94"/>
        <v>22661.427994999998</v>
      </c>
      <c r="F1686" s="54"/>
    </row>
    <row r="1687" spans="1:6">
      <c r="A1687" s="43">
        <v>43586</v>
      </c>
      <c r="B1687" s="44">
        <v>10126.39</v>
      </c>
      <c r="C1687">
        <f t="shared" si="95"/>
        <v>5</v>
      </c>
      <c r="D1687">
        <f t="shared" si="93"/>
        <v>2019</v>
      </c>
      <c r="E1687">
        <f t="shared" si="94"/>
        <v>20085.694564999998</v>
      </c>
      <c r="F1687" s="54"/>
    </row>
    <row r="1688" spans="1:6">
      <c r="A1688" s="43">
        <v>43587</v>
      </c>
      <c r="B1688" s="44">
        <v>9483.52</v>
      </c>
      <c r="C1688">
        <f t="shared" si="95"/>
        <v>5</v>
      </c>
      <c r="D1688">
        <f t="shared" si="93"/>
        <v>2019</v>
      </c>
      <c r="E1688">
        <f t="shared" si="94"/>
        <v>18810.56192</v>
      </c>
      <c r="F1688" s="54"/>
    </row>
    <row r="1689" spans="1:6">
      <c r="A1689" s="43">
        <v>43588</v>
      </c>
      <c r="B1689" s="44">
        <v>8881.8700000000008</v>
      </c>
      <c r="C1689">
        <f t="shared" si="95"/>
        <v>5</v>
      </c>
      <c r="D1689">
        <f t="shared" si="93"/>
        <v>2019</v>
      </c>
      <c r="E1689">
        <f t="shared" si="94"/>
        <v>17617.189145</v>
      </c>
      <c r="F1689" s="54"/>
    </row>
    <row r="1690" spans="1:6">
      <c r="A1690" s="43">
        <v>43589</v>
      </c>
      <c r="B1690" s="44">
        <v>9159.34</v>
      </c>
      <c r="C1690">
        <f t="shared" si="95"/>
        <v>5</v>
      </c>
      <c r="D1690">
        <f t="shared" si="93"/>
        <v>2019</v>
      </c>
      <c r="E1690">
        <f t="shared" si="94"/>
        <v>18167.550890000002</v>
      </c>
      <c r="F1690" s="54"/>
    </row>
    <row r="1691" spans="1:6">
      <c r="A1691" s="43">
        <v>43590</v>
      </c>
      <c r="B1691" s="44">
        <v>10177.25</v>
      </c>
      <c r="C1691">
        <f t="shared" si="95"/>
        <v>5</v>
      </c>
      <c r="D1691">
        <f t="shared" si="93"/>
        <v>2019</v>
      </c>
      <c r="E1691">
        <f t="shared" si="94"/>
        <v>20186.575375</v>
      </c>
      <c r="F1691" s="54"/>
    </row>
    <row r="1692" spans="1:6">
      <c r="A1692" s="43">
        <v>43591</v>
      </c>
      <c r="B1692" s="44">
        <v>11511.78</v>
      </c>
      <c r="C1692">
        <f t="shared" si="95"/>
        <v>5</v>
      </c>
      <c r="D1692">
        <f t="shared" si="93"/>
        <v>2019</v>
      </c>
      <c r="E1692">
        <f t="shared" si="94"/>
        <v>22833.61563</v>
      </c>
      <c r="F1692" s="54"/>
    </row>
    <row r="1693" spans="1:6">
      <c r="A1693" s="43">
        <v>43592</v>
      </c>
      <c r="B1693" s="44">
        <v>12736.15</v>
      </c>
      <c r="C1693">
        <f t="shared" si="95"/>
        <v>5</v>
      </c>
      <c r="D1693">
        <f t="shared" si="93"/>
        <v>2019</v>
      </c>
      <c r="E1693">
        <f t="shared" si="94"/>
        <v>25262.153525000002</v>
      </c>
      <c r="F1693" s="54"/>
    </row>
    <row r="1694" spans="1:6">
      <c r="A1694" s="43">
        <v>43593</v>
      </c>
      <c r="B1694" s="44">
        <v>14612.66</v>
      </c>
      <c r="C1694">
        <f t="shared" si="95"/>
        <v>5</v>
      </c>
      <c r="D1694">
        <f t="shared" si="93"/>
        <v>2019</v>
      </c>
      <c r="E1694">
        <f t="shared" si="94"/>
        <v>28984.21111</v>
      </c>
      <c r="F1694" s="54"/>
    </row>
    <row r="1695" spans="1:6">
      <c r="A1695" s="43">
        <v>43594</v>
      </c>
      <c r="B1695" s="44">
        <v>13909.67</v>
      </c>
      <c r="C1695">
        <f t="shared" si="95"/>
        <v>5</v>
      </c>
      <c r="D1695">
        <f t="shared" si="93"/>
        <v>2019</v>
      </c>
      <c r="E1695">
        <f t="shared" si="94"/>
        <v>27589.830445</v>
      </c>
      <c r="F1695" s="54"/>
    </row>
    <row r="1696" spans="1:6">
      <c r="A1696" s="43">
        <v>43595</v>
      </c>
      <c r="B1696" s="44">
        <v>12882.51</v>
      </c>
      <c r="C1696">
        <f t="shared" si="95"/>
        <v>5</v>
      </c>
      <c r="D1696">
        <f t="shared" si="93"/>
        <v>2019</v>
      </c>
      <c r="E1696">
        <f t="shared" si="94"/>
        <v>25552.458585</v>
      </c>
      <c r="F1696" s="54"/>
    </row>
    <row r="1697" spans="1:6">
      <c r="A1697" s="43">
        <v>43596</v>
      </c>
      <c r="B1697" s="44">
        <v>12358.17</v>
      </c>
      <c r="C1697">
        <f t="shared" si="95"/>
        <v>5</v>
      </c>
      <c r="D1697">
        <f t="shared" si="93"/>
        <v>2019</v>
      </c>
      <c r="E1697">
        <f t="shared" si="94"/>
        <v>24512.430195000001</v>
      </c>
      <c r="F1697" s="54"/>
    </row>
    <row r="1698" spans="1:6">
      <c r="A1698" s="43">
        <v>43597</v>
      </c>
      <c r="B1698" s="44">
        <v>13697.42</v>
      </c>
      <c r="C1698">
        <f t="shared" si="95"/>
        <v>5</v>
      </c>
      <c r="D1698">
        <f t="shared" ref="D1698:D1743" si="96">IF(C1698&gt;9,YEAR(A1698)+1,YEAR(A1698))</f>
        <v>2019</v>
      </c>
      <c r="E1698">
        <f t="shared" ref="E1698:E1743" si="97">B1698*1.9835</f>
        <v>27168.832570000002</v>
      </c>
      <c r="F1698" s="54"/>
    </row>
    <row r="1699" spans="1:6">
      <c r="A1699" s="43">
        <v>43598</v>
      </c>
      <c r="B1699" s="44">
        <v>16464.13</v>
      </c>
      <c r="C1699">
        <f t="shared" si="95"/>
        <v>5</v>
      </c>
      <c r="D1699">
        <f t="shared" si="96"/>
        <v>2019</v>
      </c>
      <c r="E1699">
        <f t="shared" si="97"/>
        <v>32656.601855000004</v>
      </c>
      <c r="F1699" s="54"/>
    </row>
    <row r="1700" spans="1:6">
      <c r="A1700" s="43">
        <v>43599</v>
      </c>
      <c r="B1700" s="44">
        <v>19707.79</v>
      </c>
      <c r="C1700">
        <f t="shared" si="95"/>
        <v>5</v>
      </c>
      <c r="D1700">
        <f t="shared" si="96"/>
        <v>2019</v>
      </c>
      <c r="E1700">
        <f t="shared" si="97"/>
        <v>39090.401465000003</v>
      </c>
      <c r="F1700" s="54"/>
    </row>
    <row r="1701" spans="1:6">
      <c r="A1701" s="43">
        <v>43600</v>
      </c>
      <c r="B1701" s="44">
        <v>22599.4</v>
      </c>
      <c r="C1701">
        <f t="shared" si="95"/>
        <v>5</v>
      </c>
      <c r="D1701">
        <f t="shared" si="96"/>
        <v>2019</v>
      </c>
      <c r="E1701">
        <f t="shared" si="97"/>
        <v>44825.909900000006</v>
      </c>
      <c r="F1701" s="54"/>
    </row>
    <row r="1702" spans="1:6">
      <c r="A1702" s="43">
        <v>43601</v>
      </c>
      <c r="B1702" s="44">
        <v>24784.13</v>
      </c>
      <c r="C1702">
        <f t="shared" si="95"/>
        <v>5</v>
      </c>
      <c r="D1702">
        <f t="shared" si="96"/>
        <v>2019</v>
      </c>
      <c r="E1702">
        <f t="shared" si="97"/>
        <v>49159.321855000002</v>
      </c>
      <c r="F1702" s="54"/>
    </row>
    <row r="1703" spans="1:6">
      <c r="A1703" s="43">
        <v>43602</v>
      </c>
      <c r="B1703" s="44">
        <v>27285.15</v>
      </c>
      <c r="C1703">
        <f t="shared" si="95"/>
        <v>5</v>
      </c>
      <c r="D1703">
        <f t="shared" si="96"/>
        <v>2019</v>
      </c>
      <c r="E1703">
        <f t="shared" si="97"/>
        <v>54120.095025000002</v>
      </c>
      <c r="F1703" s="54"/>
    </row>
    <row r="1704" spans="1:6">
      <c r="A1704" s="43">
        <v>43603</v>
      </c>
      <c r="B1704" s="44">
        <v>27998.7</v>
      </c>
      <c r="C1704">
        <f t="shared" si="95"/>
        <v>5</v>
      </c>
      <c r="D1704">
        <f t="shared" si="96"/>
        <v>2019</v>
      </c>
      <c r="E1704">
        <f t="shared" si="97"/>
        <v>55535.421450000002</v>
      </c>
      <c r="F1704" s="54"/>
    </row>
    <row r="1705" spans="1:6">
      <c r="A1705" s="43">
        <v>43604</v>
      </c>
      <c r="B1705" s="44">
        <v>21372.59</v>
      </c>
      <c r="C1705">
        <f t="shared" si="95"/>
        <v>5</v>
      </c>
      <c r="D1705">
        <f t="shared" si="96"/>
        <v>2019</v>
      </c>
      <c r="E1705">
        <f t="shared" si="97"/>
        <v>42392.532265000002</v>
      </c>
      <c r="F1705" s="54"/>
    </row>
    <row r="1706" spans="1:6">
      <c r="A1706" s="43">
        <v>43605</v>
      </c>
      <c r="B1706" s="44">
        <v>19692.53</v>
      </c>
      <c r="C1706">
        <f t="shared" si="95"/>
        <v>5</v>
      </c>
      <c r="D1706">
        <f t="shared" si="96"/>
        <v>2019</v>
      </c>
      <c r="E1706">
        <f t="shared" si="97"/>
        <v>39060.133255000001</v>
      </c>
      <c r="F1706" s="54"/>
    </row>
    <row r="1707" spans="1:6">
      <c r="A1707" s="43">
        <v>43606</v>
      </c>
      <c r="B1707" s="44">
        <v>18032.810000000001</v>
      </c>
      <c r="C1707">
        <f t="shared" si="95"/>
        <v>5</v>
      </c>
      <c r="D1707">
        <f t="shared" si="96"/>
        <v>2019</v>
      </c>
      <c r="E1707">
        <f t="shared" si="97"/>
        <v>35768.078635000005</v>
      </c>
      <c r="F1707" s="54"/>
    </row>
    <row r="1708" spans="1:6">
      <c r="A1708" s="43">
        <v>43607</v>
      </c>
      <c r="B1708" s="44">
        <v>16824.32</v>
      </c>
      <c r="C1708">
        <f t="shared" si="95"/>
        <v>5</v>
      </c>
      <c r="D1708">
        <f t="shared" si="96"/>
        <v>2019</v>
      </c>
      <c r="E1708">
        <f t="shared" si="97"/>
        <v>33371.038719999997</v>
      </c>
      <c r="F1708" s="54"/>
    </row>
    <row r="1709" spans="1:6">
      <c r="A1709" s="43">
        <v>43608</v>
      </c>
      <c r="B1709" s="44">
        <v>15951.06</v>
      </c>
      <c r="C1709">
        <f t="shared" si="95"/>
        <v>5</v>
      </c>
      <c r="D1709">
        <f t="shared" si="96"/>
        <v>2019</v>
      </c>
      <c r="E1709">
        <f t="shared" si="97"/>
        <v>31638.927510000001</v>
      </c>
      <c r="F1709" s="54"/>
    </row>
    <row r="1710" spans="1:6">
      <c r="A1710" s="43">
        <v>43609</v>
      </c>
      <c r="B1710" s="44">
        <v>14866.34</v>
      </c>
      <c r="C1710">
        <f t="shared" si="95"/>
        <v>5</v>
      </c>
      <c r="D1710">
        <f t="shared" si="96"/>
        <v>2019</v>
      </c>
      <c r="E1710">
        <f t="shared" si="97"/>
        <v>29487.385389999999</v>
      </c>
      <c r="F1710" s="54"/>
    </row>
    <row r="1711" spans="1:6">
      <c r="A1711" s="43">
        <v>43610</v>
      </c>
      <c r="B1711" s="44">
        <v>14835.59</v>
      </c>
      <c r="C1711">
        <f t="shared" si="95"/>
        <v>5</v>
      </c>
      <c r="D1711">
        <f t="shared" si="96"/>
        <v>2019</v>
      </c>
      <c r="E1711">
        <f t="shared" si="97"/>
        <v>29426.392765000001</v>
      </c>
      <c r="F1711" s="54"/>
    </row>
    <row r="1712" spans="1:6">
      <c r="A1712" s="43">
        <v>43611</v>
      </c>
      <c r="B1712" s="44">
        <v>14409.74</v>
      </c>
      <c r="C1712">
        <f t="shared" si="95"/>
        <v>5</v>
      </c>
      <c r="D1712">
        <f t="shared" si="96"/>
        <v>2019</v>
      </c>
      <c r="E1712">
        <f t="shared" si="97"/>
        <v>28581.719290000001</v>
      </c>
      <c r="F1712" s="54"/>
    </row>
    <row r="1713" spans="1:6">
      <c r="A1713" s="43">
        <v>43612</v>
      </c>
      <c r="B1713" s="44">
        <v>15784.1</v>
      </c>
      <c r="C1713">
        <f t="shared" si="95"/>
        <v>5</v>
      </c>
      <c r="D1713">
        <f t="shared" si="96"/>
        <v>2019</v>
      </c>
      <c r="E1713">
        <f t="shared" si="97"/>
        <v>31307.762350000001</v>
      </c>
      <c r="F1713" s="54"/>
    </row>
    <row r="1714" spans="1:6">
      <c r="A1714" s="43">
        <v>43613</v>
      </c>
      <c r="B1714" s="44">
        <v>16841.96</v>
      </c>
      <c r="C1714">
        <f t="shared" si="95"/>
        <v>5</v>
      </c>
      <c r="D1714">
        <f t="shared" si="96"/>
        <v>2019</v>
      </c>
      <c r="E1714">
        <f t="shared" si="97"/>
        <v>33406.02766</v>
      </c>
      <c r="F1714" s="54"/>
    </row>
    <row r="1715" spans="1:6">
      <c r="A1715" s="43">
        <v>43614</v>
      </c>
      <c r="B1715" s="44">
        <v>16441.12</v>
      </c>
      <c r="C1715">
        <f t="shared" si="95"/>
        <v>5</v>
      </c>
      <c r="D1715">
        <f t="shared" si="96"/>
        <v>2019</v>
      </c>
      <c r="E1715">
        <f t="shared" si="97"/>
        <v>32610.961519999997</v>
      </c>
      <c r="F1715" s="54"/>
    </row>
    <row r="1716" spans="1:6">
      <c r="A1716" s="43">
        <v>43615</v>
      </c>
      <c r="B1716" s="44">
        <v>17559.830000000002</v>
      </c>
      <c r="C1716">
        <f t="shared" si="95"/>
        <v>5</v>
      </c>
      <c r="D1716">
        <f t="shared" si="96"/>
        <v>2019</v>
      </c>
      <c r="E1716">
        <f t="shared" si="97"/>
        <v>34829.922805000002</v>
      </c>
      <c r="F1716" s="54"/>
    </row>
    <row r="1717" spans="1:6">
      <c r="A1717" s="43">
        <v>43616</v>
      </c>
      <c r="B1717" s="44">
        <v>18998.7</v>
      </c>
      <c r="C1717">
        <f t="shared" si="95"/>
        <v>5</v>
      </c>
      <c r="D1717">
        <f t="shared" si="96"/>
        <v>2019</v>
      </c>
      <c r="E1717">
        <f t="shared" si="97"/>
        <v>37683.921450000002</v>
      </c>
      <c r="F1717" s="54"/>
    </row>
    <row r="1718" spans="1:6">
      <c r="A1718" s="43">
        <v>43617</v>
      </c>
      <c r="B1718" s="44">
        <v>19762.91</v>
      </c>
      <c r="C1718">
        <f t="shared" si="95"/>
        <v>6</v>
      </c>
      <c r="D1718">
        <f t="shared" si="96"/>
        <v>2019</v>
      </c>
      <c r="E1718">
        <f t="shared" si="97"/>
        <v>39199.731984999999</v>
      </c>
      <c r="F1718" s="54"/>
    </row>
    <row r="1719" spans="1:6">
      <c r="A1719" s="43">
        <v>43618</v>
      </c>
      <c r="B1719" s="44">
        <v>20994.87</v>
      </c>
      <c r="C1719">
        <f t="shared" si="95"/>
        <v>6</v>
      </c>
      <c r="D1719">
        <f t="shared" si="96"/>
        <v>2019</v>
      </c>
      <c r="E1719">
        <f t="shared" si="97"/>
        <v>41643.324645000001</v>
      </c>
      <c r="F1719" s="54"/>
    </row>
    <row r="1720" spans="1:6">
      <c r="A1720" s="43">
        <v>43619</v>
      </c>
      <c r="B1720" s="44">
        <v>22659.72</v>
      </c>
      <c r="C1720">
        <f t="shared" si="95"/>
        <v>6</v>
      </c>
      <c r="D1720">
        <f t="shared" si="96"/>
        <v>2019</v>
      </c>
      <c r="E1720">
        <f t="shared" si="97"/>
        <v>44945.554620000003</v>
      </c>
      <c r="F1720" s="54"/>
    </row>
    <row r="1721" spans="1:6">
      <c r="A1721" s="43">
        <v>43620</v>
      </c>
      <c r="B1721" s="44">
        <v>23764.2</v>
      </c>
      <c r="C1721">
        <f t="shared" si="95"/>
        <v>6</v>
      </c>
      <c r="D1721">
        <f t="shared" si="96"/>
        <v>2019</v>
      </c>
      <c r="E1721">
        <f t="shared" si="97"/>
        <v>47136.290700000005</v>
      </c>
      <c r="F1721" s="54"/>
    </row>
    <row r="1722" spans="1:6">
      <c r="A1722" s="43">
        <v>43621</v>
      </c>
      <c r="B1722" s="44">
        <v>24342.880000000001</v>
      </c>
      <c r="C1722">
        <f t="shared" si="95"/>
        <v>6</v>
      </c>
      <c r="D1722">
        <f t="shared" si="96"/>
        <v>2019</v>
      </c>
      <c r="E1722">
        <f t="shared" si="97"/>
        <v>48284.102480000001</v>
      </c>
      <c r="F1722" s="54"/>
    </row>
    <row r="1723" spans="1:6">
      <c r="A1723" s="43">
        <v>43622</v>
      </c>
      <c r="B1723" s="44">
        <v>27229.64</v>
      </c>
      <c r="C1723">
        <f t="shared" si="95"/>
        <v>6</v>
      </c>
      <c r="D1723">
        <f t="shared" si="96"/>
        <v>2019</v>
      </c>
      <c r="E1723">
        <f t="shared" si="97"/>
        <v>54009.990940000003</v>
      </c>
      <c r="F1723" s="54"/>
    </row>
    <row r="1724" spans="1:6">
      <c r="A1724" s="43">
        <v>43623</v>
      </c>
      <c r="B1724" s="44">
        <v>28922.03</v>
      </c>
      <c r="C1724">
        <f t="shared" ref="C1724:C1743" si="98">MONTH(A1724)</f>
        <v>6</v>
      </c>
      <c r="D1724">
        <f t="shared" si="96"/>
        <v>2019</v>
      </c>
      <c r="E1724">
        <f t="shared" si="97"/>
        <v>57366.846505000001</v>
      </c>
      <c r="F1724" s="54"/>
    </row>
    <row r="1725" spans="1:6">
      <c r="A1725" s="43">
        <v>43624</v>
      </c>
      <c r="B1725" s="44">
        <v>30870.43</v>
      </c>
      <c r="C1725">
        <f t="shared" si="98"/>
        <v>6</v>
      </c>
      <c r="D1725">
        <f t="shared" si="96"/>
        <v>2019</v>
      </c>
      <c r="E1725">
        <f t="shared" si="97"/>
        <v>61231.497905000004</v>
      </c>
      <c r="F1725" s="54"/>
    </row>
    <row r="1726" spans="1:6">
      <c r="A1726" s="43">
        <v>43625</v>
      </c>
      <c r="B1726" s="44">
        <v>27565.42</v>
      </c>
      <c r="C1726">
        <f t="shared" si="98"/>
        <v>6</v>
      </c>
      <c r="D1726">
        <f t="shared" si="96"/>
        <v>2019</v>
      </c>
      <c r="E1726">
        <f t="shared" si="97"/>
        <v>54676.010569999999</v>
      </c>
      <c r="F1726" s="54"/>
    </row>
    <row r="1727" spans="1:6">
      <c r="A1727" s="43">
        <v>43626</v>
      </c>
      <c r="B1727" s="44">
        <v>20588.64</v>
      </c>
      <c r="C1727">
        <f t="shared" si="98"/>
        <v>6</v>
      </c>
      <c r="D1727">
        <f t="shared" si="96"/>
        <v>2019</v>
      </c>
      <c r="E1727">
        <f t="shared" si="97"/>
        <v>40837.567439999999</v>
      </c>
      <c r="F1727" s="54"/>
    </row>
    <row r="1728" spans="1:6">
      <c r="A1728" s="43">
        <v>43627</v>
      </c>
      <c r="B1728" s="44">
        <v>19241.490000000002</v>
      </c>
      <c r="C1728">
        <f t="shared" si="98"/>
        <v>6</v>
      </c>
      <c r="D1728">
        <f t="shared" si="96"/>
        <v>2019</v>
      </c>
      <c r="E1728">
        <f t="shared" si="97"/>
        <v>38165.495415000005</v>
      </c>
      <c r="F1728" s="54"/>
    </row>
    <row r="1729" spans="1:6">
      <c r="A1729" s="43">
        <v>43628</v>
      </c>
      <c r="B1729" s="44">
        <v>19156.22</v>
      </c>
      <c r="C1729">
        <f t="shared" si="98"/>
        <v>6</v>
      </c>
      <c r="D1729">
        <f t="shared" si="96"/>
        <v>2019</v>
      </c>
      <c r="E1729">
        <f t="shared" si="97"/>
        <v>37996.362370000003</v>
      </c>
      <c r="F1729" s="54"/>
    </row>
    <row r="1730" spans="1:6">
      <c r="A1730" s="43">
        <v>43629</v>
      </c>
      <c r="B1730" s="44">
        <v>21123.72</v>
      </c>
      <c r="C1730">
        <f t="shared" si="98"/>
        <v>6</v>
      </c>
      <c r="D1730">
        <f t="shared" si="96"/>
        <v>2019</v>
      </c>
      <c r="E1730">
        <f t="shared" si="97"/>
        <v>41898.89862</v>
      </c>
      <c r="F1730" s="54"/>
    </row>
    <row r="1731" spans="1:6">
      <c r="A1731" s="43">
        <v>43630</v>
      </c>
      <c r="B1731" s="44">
        <v>24230.23</v>
      </c>
      <c r="C1731">
        <f t="shared" si="98"/>
        <v>6</v>
      </c>
      <c r="D1731">
        <f t="shared" si="96"/>
        <v>2019</v>
      </c>
      <c r="E1731">
        <f t="shared" si="97"/>
        <v>48060.661204999997</v>
      </c>
      <c r="F1731" s="54"/>
    </row>
    <row r="1732" spans="1:6">
      <c r="A1732" s="43">
        <v>43631</v>
      </c>
      <c r="B1732" s="44">
        <v>25239.22</v>
      </c>
      <c r="C1732">
        <f t="shared" si="98"/>
        <v>6</v>
      </c>
      <c r="D1732">
        <f t="shared" si="96"/>
        <v>2019</v>
      </c>
      <c r="E1732">
        <f t="shared" si="97"/>
        <v>50061.992870000002</v>
      </c>
      <c r="F1732" s="54"/>
    </row>
    <row r="1733" spans="1:6">
      <c r="A1733" s="43">
        <v>43632</v>
      </c>
      <c r="B1733" s="44">
        <v>25333.93</v>
      </c>
      <c r="C1733">
        <f t="shared" si="98"/>
        <v>6</v>
      </c>
      <c r="D1733">
        <f t="shared" si="96"/>
        <v>2019</v>
      </c>
      <c r="E1733">
        <f t="shared" si="97"/>
        <v>50249.850155</v>
      </c>
      <c r="F1733" s="54"/>
    </row>
    <row r="1734" spans="1:6">
      <c r="A1734" s="43">
        <v>43633</v>
      </c>
      <c r="B1734" s="44">
        <v>24909.69</v>
      </c>
      <c r="C1734">
        <f t="shared" si="98"/>
        <v>6</v>
      </c>
      <c r="D1734">
        <f t="shared" si="96"/>
        <v>2019</v>
      </c>
      <c r="E1734">
        <f t="shared" si="97"/>
        <v>49408.370114999998</v>
      </c>
      <c r="F1734" s="54"/>
    </row>
    <row r="1735" spans="1:6">
      <c r="A1735" s="43">
        <v>43634</v>
      </c>
      <c r="B1735" s="44">
        <v>23867.67</v>
      </c>
      <c r="C1735">
        <f t="shared" si="98"/>
        <v>6</v>
      </c>
      <c r="D1735">
        <f t="shared" si="96"/>
        <v>2019</v>
      </c>
      <c r="E1735">
        <f t="shared" si="97"/>
        <v>47341.523444999999</v>
      </c>
      <c r="F1735" s="54"/>
    </row>
    <row r="1736" spans="1:6">
      <c r="A1736" s="43">
        <v>43635</v>
      </c>
      <c r="B1736" s="44">
        <v>22818.51</v>
      </c>
      <c r="C1736">
        <f t="shared" si="98"/>
        <v>6</v>
      </c>
      <c r="D1736">
        <f t="shared" si="96"/>
        <v>2019</v>
      </c>
      <c r="E1736">
        <f t="shared" si="97"/>
        <v>45260.514584999997</v>
      </c>
      <c r="F1736" s="54"/>
    </row>
    <row r="1737" spans="1:6">
      <c r="A1737" s="43">
        <v>43636</v>
      </c>
      <c r="B1737" s="44">
        <v>21966.31</v>
      </c>
      <c r="C1737">
        <f t="shared" si="98"/>
        <v>6</v>
      </c>
      <c r="D1737">
        <f t="shared" si="96"/>
        <v>2019</v>
      </c>
      <c r="E1737">
        <f t="shared" si="97"/>
        <v>43570.175885000004</v>
      </c>
      <c r="F1737" s="54"/>
    </row>
    <row r="1738" spans="1:6">
      <c r="A1738" s="43">
        <v>43637</v>
      </c>
      <c r="B1738" s="44">
        <v>20034.810000000001</v>
      </c>
      <c r="C1738">
        <f t="shared" si="98"/>
        <v>6</v>
      </c>
      <c r="D1738">
        <f t="shared" si="96"/>
        <v>2019</v>
      </c>
      <c r="E1738">
        <f t="shared" si="97"/>
        <v>39739.045635000002</v>
      </c>
      <c r="F1738" s="54"/>
    </row>
    <row r="1739" spans="1:6">
      <c r="A1739" s="43">
        <v>43638</v>
      </c>
      <c r="B1739" s="44">
        <v>17019.62</v>
      </c>
      <c r="C1739">
        <f t="shared" si="98"/>
        <v>6</v>
      </c>
      <c r="D1739">
        <f t="shared" si="96"/>
        <v>2019</v>
      </c>
      <c r="E1739">
        <f t="shared" si="97"/>
        <v>33758.416270000002</v>
      </c>
      <c r="F1739" s="54"/>
    </row>
    <row r="1740" spans="1:6">
      <c r="A1740" s="43">
        <v>43639</v>
      </c>
      <c r="B1740" s="44">
        <v>15285.19</v>
      </c>
      <c r="C1740">
        <f t="shared" si="98"/>
        <v>6</v>
      </c>
      <c r="D1740">
        <f t="shared" si="96"/>
        <v>2019</v>
      </c>
      <c r="E1740">
        <f t="shared" si="97"/>
        <v>30318.174365000003</v>
      </c>
      <c r="F1740" s="54"/>
    </row>
    <row r="1741" spans="1:6">
      <c r="A1741" s="43">
        <v>43640</v>
      </c>
      <c r="B1741" s="44">
        <v>14285.07</v>
      </c>
      <c r="C1741">
        <f t="shared" si="98"/>
        <v>6</v>
      </c>
      <c r="D1741">
        <f t="shared" si="96"/>
        <v>2019</v>
      </c>
      <c r="E1741">
        <f t="shared" si="97"/>
        <v>28334.436344999998</v>
      </c>
      <c r="F1741" s="54"/>
    </row>
    <row r="1742" spans="1:6">
      <c r="A1742" s="43">
        <v>43641</v>
      </c>
      <c r="B1742" s="44">
        <v>13687.06</v>
      </c>
      <c r="C1742">
        <f t="shared" si="98"/>
        <v>6</v>
      </c>
      <c r="D1742">
        <f t="shared" si="96"/>
        <v>2019</v>
      </c>
      <c r="E1742">
        <f t="shared" si="97"/>
        <v>27148.283510000001</v>
      </c>
      <c r="F1742" s="54"/>
    </row>
    <row r="1743" spans="1:6">
      <c r="A1743" s="43">
        <v>43642</v>
      </c>
      <c r="B1743" s="44">
        <v>13807.38</v>
      </c>
      <c r="C1743">
        <f t="shared" si="98"/>
        <v>6</v>
      </c>
      <c r="D1743">
        <f t="shared" si="96"/>
        <v>2019</v>
      </c>
      <c r="E1743">
        <f t="shared" si="97"/>
        <v>27386.93823</v>
      </c>
      <c r="F1743" s="54"/>
    </row>
    <row r="1744" spans="1:6">
      <c r="A1744" s="41">
        <v>43643</v>
      </c>
      <c r="B1744" s="42">
        <v>14661.46</v>
      </c>
      <c r="C1744">
        <f>MONTH(A1744)</f>
        <v>6</v>
      </c>
      <c r="D1744">
        <f>IF(C1744&gt;9,YEAR(A1744)+1,YEAR(A1744))</f>
        <v>2019</v>
      </c>
      <c r="E1744">
        <f>B1744*1.9835</f>
        <v>29081.00591</v>
      </c>
      <c r="F1744" s="54"/>
    </row>
    <row r="1745" spans="1:6">
      <c r="A1745" s="41">
        <v>43644</v>
      </c>
      <c r="B1745" s="42">
        <v>14938.02</v>
      </c>
      <c r="C1745">
        <f>MONTH(A1745)</f>
        <v>6</v>
      </c>
      <c r="D1745">
        <f>IF(C1745&gt;9,YEAR(A1745)+1,YEAR(A1745))</f>
        <v>2019</v>
      </c>
      <c r="E1745">
        <f>B1745*1.9835</f>
        <v>29629.562670000003</v>
      </c>
      <c r="F1745" s="54"/>
    </row>
    <row r="1746" spans="1:6">
      <c r="A1746" s="41">
        <v>43645</v>
      </c>
      <c r="B1746" s="42">
        <v>15489.62</v>
      </c>
      <c r="C1746">
        <f>MONTH(A1746)</f>
        <v>6</v>
      </c>
      <c r="D1746">
        <f>IF(C1746&gt;9,YEAR(A1746)+1,YEAR(A1746))</f>
        <v>2019</v>
      </c>
      <c r="E1746">
        <f>B1746*1.9835</f>
        <v>30723.661270000001</v>
      </c>
      <c r="F1746" s="54"/>
    </row>
    <row r="1747" spans="1:6">
      <c r="A1747" s="41">
        <v>43646</v>
      </c>
      <c r="B1747" s="42">
        <v>15394.86</v>
      </c>
      <c r="C1747">
        <f>MONTH(A1747)</f>
        <v>6</v>
      </c>
      <c r="D1747">
        <f>IF(C1747&gt;9,YEAR(A1747)+1,YEAR(A1747))</f>
        <v>2019</v>
      </c>
      <c r="E1747">
        <f>B1747*1.9835</f>
        <v>30535.704810000003</v>
      </c>
      <c r="F1747" s="54"/>
    </row>
  </sheetData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O11111"/>
  <sheetViews>
    <sheetView workbookViewId="0">
      <selection activeCell="H36" sqref="H36:M66"/>
    </sheetView>
  </sheetViews>
  <sheetFormatPr defaultColWidth="9.109375" defaultRowHeight="14.4"/>
  <cols>
    <col min="1" max="1" width="11.44140625" style="48" customWidth="1"/>
    <col min="2" max="5" width="9.109375" style="48"/>
    <col min="6" max="6" width="9.6640625" style="48" bestFit="1" customWidth="1"/>
    <col min="7" max="8" width="9.109375" style="48"/>
    <col min="9" max="9" width="13.33203125" style="48" bestFit="1" customWidth="1"/>
    <col min="10" max="10" width="16.21875" style="48" bestFit="1" customWidth="1"/>
    <col min="11" max="21" width="12" style="48" customWidth="1"/>
    <col min="22" max="22" width="12" style="48" bestFit="1" customWidth="1"/>
    <col min="23" max="16384" width="9.109375" style="48"/>
  </cols>
  <sheetData>
    <row r="1" spans="1:14">
      <c r="A1" s="48" t="s">
        <v>169</v>
      </c>
      <c r="B1" s="48" t="s">
        <v>170</v>
      </c>
      <c r="C1" s="48" t="s">
        <v>171</v>
      </c>
      <c r="D1" s="48" t="s">
        <v>163</v>
      </c>
      <c r="E1" s="48" t="s">
        <v>164</v>
      </c>
    </row>
    <row r="2" spans="1:14">
      <c r="A2" s="49">
        <v>32813</v>
      </c>
      <c r="B2" s="48">
        <v>3419.7</v>
      </c>
      <c r="C2" s="48">
        <f>MONTH(A2)</f>
        <v>11</v>
      </c>
      <c r="D2" s="48">
        <f>IF(C2&gt;9,YEAR(A2)+1,YEAR(A2))</f>
        <v>1990</v>
      </c>
      <c r="E2" s="48">
        <f>B2*1.9835</f>
        <v>6782.9749499999998</v>
      </c>
      <c r="F2" s="49"/>
      <c r="I2" s="34" t="s">
        <v>168</v>
      </c>
      <c r="J2" s="34" t="s">
        <v>165</v>
      </c>
      <c r="K2"/>
      <c r="L2"/>
      <c r="M2"/>
      <c r="N2"/>
    </row>
    <row r="3" spans="1:14">
      <c r="A3" s="49">
        <v>32814</v>
      </c>
      <c r="B3" s="48">
        <v>3107.02</v>
      </c>
      <c r="C3" s="48">
        <f t="shared" ref="C3:C66" si="0">MONTH(A3)</f>
        <v>11</v>
      </c>
      <c r="D3" s="48">
        <f t="shared" ref="D3:D66" si="1">IF(C3&gt;9,YEAR(A3)+1,YEAR(A3))</f>
        <v>1990</v>
      </c>
      <c r="E3" s="48">
        <f t="shared" ref="E3:E66" si="2">B3*1.9835</f>
        <v>6162.7741699999997</v>
      </c>
      <c r="F3" s="49"/>
      <c r="I3" s="34" t="s">
        <v>167</v>
      </c>
      <c r="J3">
        <v>4</v>
      </c>
      <c r="K3">
        <v>5</v>
      </c>
      <c r="L3">
        <v>6</v>
      </c>
      <c r="M3">
        <v>7</v>
      </c>
      <c r="N3" t="s">
        <v>166</v>
      </c>
    </row>
    <row r="4" spans="1:14">
      <c r="A4" s="49">
        <v>32815</v>
      </c>
      <c r="B4" s="48">
        <v>2862.42</v>
      </c>
      <c r="C4" s="48">
        <f t="shared" si="0"/>
        <v>11</v>
      </c>
      <c r="D4" s="48">
        <f t="shared" si="1"/>
        <v>1990</v>
      </c>
      <c r="E4" s="48">
        <f t="shared" si="2"/>
        <v>5677.6100700000006</v>
      </c>
      <c r="F4" s="49"/>
      <c r="I4" s="35">
        <v>1990</v>
      </c>
      <c r="J4" s="125">
        <v>448028.91382499988</v>
      </c>
      <c r="K4" s="125">
        <v>605527.81891499995</v>
      </c>
      <c r="L4" s="125">
        <v>872449.73460999981</v>
      </c>
      <c r="M4" s="125">
        <v>448999.18252000015</v>
      </c>
      <c r="N4" s="125">
        <v>2375005.6498699998</v>
      </c>
    </row>
    <row r="5" spans="1:14">
      <c r="A5" s="49">
        <v>32816</v>
      </c>
      <c r="B5" s="48">
        <v>4072.85</v>
      </c>
      <c r="C5" s="48">
        <f t="shared" si="0"/>
        <v>11</v>
      </c>
      <c r="D5" s="48">
        <f t="shared" si="1"/>
        <v>1990</v>
      </c>
      <c r="E5" s="48">
        <f t="shared" si="2"/>
        <v>8078.4979750000002</v>
      </c>
      <c r="F5" s="49"/>
      <c r="I5" s="35">
        <v>1991</v>
      </c>
      <c r="J5" s="125">
        <v>250916.51865000001</v>
      </c>
      <c r="K5" s="125">
        <v>862892.63656000025</v>
      </c>
      <c r="L5" s="125">
        <v>1255198.0733</v>
      </c>
      <c r="M5" s="125">
        <v>472695.85866999999</v>
      </c>
      <c r="N5" s="125">
        <v>2841703.0871800003</v>
      </c>
    </row>
    <row r="6" spans="1:14">
      <c r="A6" s="49">
        <v>32817</v>
      </c>
      <c r="B6" s="48">
        <v>3963.41</v>
      </c>
      <c r="C6" s="48">
        <f t="shared" si="0"/>
        <v>11</v>
      </c>
      <c r="D6" s="48">
        <f t="shared" si="1"/>
        <v>1990</v>
      </c>
      <c r="E6" s="48">
        <f t="shared" si="2"/>
        <v>7861.4237350000003</v>
      </c>
      <c r="F6" s="49"/>
      <c r="I6" s="35">
        <v>1992</v>
      </c>
      <c r="J6" s="125">
        <v>319537.76398999995</v>
      </c>
      <c r="K6" s="125">
        <v>677006.75221000006</v>
      </c>
      <c r="L6" s="125">
        <v>427261.33163000009</v>
      </c>
      <c r="M6" s="125">
        <v>273640.16903999995</v>
      </c>
      <c r="N6" s="125">
        <v>1697446.0168699999</v>
      </c>
    </row>
    <row r="7" spans="1:14">
      <c r="A7" s="49">
        <v>32818</v>
      </c>
      <c r="B7" s="48">
        <v>3342.26</v>
      </c>
      <c r="C7" s="48">
        <f t="shared" si="0"/>
        <v>11</v>
      </c>
      <c r="D7" s="48">
        <f t="shared" si="1"/>
        <v>1990</v>
      </c>
      <c r="E7" s="48">
        <f t="shared" si="2"/>
        <v>6629.3727100000006</v>
      </c>
      <c r="F7" s="49"/>
      <c r="I7" s="35">
        <v>1993</v>
      </c>
      <c r="J7" s="125">
        <v>275845.95988499996</v>
      </c>
      <c r="K7" s="125">
        <v>1315665.9038699998</v>
      </c>
      <c r="L7" s="125">
        <v>1218600.9313349999</v>
      </c>
      <c r="M7" s="125">
        <v>658181.71074000001</v>
      </c>
      <c r="N7" s="125">
        <v>3468294.5058299997</v>
      </c>
    </row>
    <row r="8" spans="1:14">
      <c r="A8" s="49">
        <v>32819</v>
      </c>
      <c r="B8" s="48">
        <v>3543.98</v>
      </c>
      <c r="C8" s="48">
        <f t="shared" si="0"/>
        <v>11</v>
      </c>
      <c r="D8" s="48">
        <f t="shared" si="1"/>
        <v>1990</v>
      </c>
      <c r="E8" s="48">
        <f t="shared" si="2"/>
        <v>7029.4843300000002</v>
      </c>
      <c r="F8" s="49"/>
      <c r="I8" s="35">
        <v>1994</v>
      </c>
      <c r="J8" s="125">
        <v>373248.76213999995</v>
      </c>
      <c r="K8" s="125">
        <v>905089.73456999986</v>
      </c>
      <c r="L8" s="125">
        <v>504218.09687499999</v>
      </c>
      <c r="M8" s="125">
        <v>223381.21461999996</v>
      </c>
      <c r="N8" s="125">
        <v>2005937.8082049999</v>
      </c>
    </row>
    <row r="9" spans="1:14">
      <c r="A9" s="49">
        <v>32820</v>
      </c>
      <c r="B9" s="48">
        <v>3610.1</v>
      </c>
      <c r="C9" s="48">
        <f t="shared" si="0"/>
        <v>11</v>
      </c>
      <c r="D9" s="48">
        <f t="shared" si="1"/>
        <v>1990</v>
      </c>
      <c r="E9" s="48">
        <f t="shared" si="2"/>
        <v>7160.6333500000001</v>
      </c>
      <c r="F9" s="49"/>
      <c r="I9" s="35">
        <v>1995</v>
      </c>
      <c r="J9" s="125">
        <v>354812.54617500002</v>
      </c>
      <c r="K9" s="125">
        <v>871925.85259000002</v>
      </c>
      <c r="L9" s="125">
        <v>1553043.0316850001</v>
      </c>
      <c r="M9" s="125">
        <v>1027965.9331000001</v>
      </c>
      <c r="N9" s="125">
        <v>3807747.3635499999</v>
      </c>
    </row>
    <row r="10" spans="1:14">
      <c r="A10" s="49">
        <v>32821</v>
      </c>
      <c r="B10" s="48">
        <v>3084.34</v>
      </c>
      <c r="C10" s="48">
        <f t="shared" si="0"/>
        <v>11</v>
      </c>
      <c r="D10" s="48">
        <f t="shared" si="1"/>
        <v>1990</v>
      </c>
      <c r="E10" s="48">
        <f t="shared" si="2"/>
        <v>6117.7883900000006</v>
      </c>
      <c r="F10" s="49"/>
      <c r="I10" s="35">
        <v>1996</v>
      </c>
      <c r="J10" s="125">
        <v>484268.17288500001</v>
      </c>
      <c r="K10" s="125">
        <v>1406235.8461500001</v>
      </c>
      <c r="L10" s="125">
        <v>2128441.6641150001</v>
      </c>
      <c r="M10" s="125">
        <v>912027.18449999997</v>
      </c>
      <c r="N10" s="125">
        <v>4930972.8676500004</v>
      </c>
    </row>
    <row r="11" spans="1:14">
      <c r="A11" s="49">
        <v>32822</v>
      </c>
      <c r="B11" s="48">
        <v>3553.07</v>
      </c>
      <c r="C11" s="48">
        <f t="shared" si="0"/>
        <v>11</v>
      </c>
      <c r="D11" s="48">
        <f t="shared" si="1"/>
        <v>1990</v>
      </c>
      <c r="E11" s="48">
        <f t="shared" si="2"/>
        <v>7047.5143450000005</v>
      </c>
      <c r="F11" s="49"/>
      <c r="I11" s="35">
        <v>1997</v>
      </c>
      <c r="J11" s="125">
        <v>533017.90199000004</v>
      </c>
      <c r="K11" s="125">
        <v>2102540.3277150001</v>
      </c>
      <c r="L11" s="125">
        <v>2498982.0363449999</v>
      </c>
      <c r="M11" s="125">
        <v>958342.66323000018</v>
      </c>
      <c r="N11" s="125">
        <v>6092882.9292799998</v>
      </c>
    </row>
    <row r="12" spans="1:14">
      <c r="A12" s="49">
        <v>32823</v>
      </c>
      <c r="B12" s="48">
        <v>2900</v>
      </c>
      <c r="C12" s="48">
        <f t="shared" si="0"/>
        <v>11</v>
      </c>
      <c r="D12" s="48">
        <f t="shared" si="1"/>
        <v>1990</v>
      </c>
      <c r="E12" s="48">
        <f t="shared" si="2"/>
        <v>5752.1500000000005</v>
      </c>
      <c r="F12" s="49"/>
      <c r="I12" s="35">
        <v>1998</v>
      </c>
      <c r="J12" s="125">
        <v>406149.41383500007</v>
      </c>
      <c r="K12" s="125">
        <v>1255823.62953</v>
      </c>
      <c r="L12" s="125">
        <v>1295205.5856599999</v>
      </c>
      <c r="M12" s="125">
        <v>883555.29160500015</v>
      </c>
      <c r="N12" s="125">
        <v>3840733.9206300005</v>
      </c>
    </row>
    <row r="13" spans="1:14">
      <c r="A13" s="49">
        <v>32824</v>
      </c>
      <c r="B13" s="48">
        <v>3145.97</v>
      </c>
      <c r="C13" s="48">
        <f t="shared" si="0"/>
        <v>11</v>
      </c>
      <c r="D13" s="48">
        <f t="shared" si="1"/>
        <v>1990</v>
      </c>
      <c r="E13" s="48">
        <f t="shared" si="2"/>
        <v>6240.0314950000002</v>
      </c>
      <c r="F13" s="49"/>
      <c r="I13" s="35">
        <v>1999</v>
      </c>
      <c r="J13" s="125">
        <v>386669.38099500001</v>
      </c>
      <c r="K13" s="125">
        <v>1144892.682885</v>
      </c>
      <c r="L13" s="125">
        <v>1846610.0764449998</v>
      </c>
      <c r="M13" s="125">
        <v>874477.88319499977</v>
      </c>
      <c r="N13" s="125">
        <v>4252650.0235199993</v>
      </c>
    </row>
    <row r="14" spans="1:14">
      <c r="A14" s="49">
        <v>32825</v>
      </c>
      <c r="B14" s="48">
        <v>3275.75</v>
      </c>
      <c r="C14" s="48">
        <f t="shared" si="0"/>
        <v>11</v>
      </c>
      <c r="D14" s="48">
        <f t="shared" si="1"/>
        <v>1990</v>
      </c>
      <c r="E14" s="48">
        <f t="shared" si="2"/>
        <v>6497.4501250000003</v>
      </c>
      <c r="F14" s="49"/>
      <c r="I14" s="35">
        <v>2000</v>
      </c>
      <c r="J14" s="125">
        <v>478770.22824500006</v>
      </c>
      <c r="K14" s="125">
        <v>1035523.82183</v>
      </c>
      <c r="L14" s="125">
        <v>799757.55386999995</v>
      </c>
      <c r="M14" s="125">
        <v>332099.80503500003</v>
      </c>
      <c r="N14" s="125">
        <v>2646151.4089800003</v>
      </c>
    </row>
    <row r="15" spans="1:14">
      <c r="A15" s="49">
        <v>32826</v>
      </c>
      <c r="B15" s="48">
        <v>3279.91</v>
      </c>
      <c r="C15" s="48">
        <f t="shared" si="0"/>
        <v>11</v>
      </c>
      <c r="D15" s="48">
        <f t="shared" si="1"/>
        <v>1990</v>
      </c>
      <c r="E15" s="48">
        <f t="shared" si="2"/>
        <v>6505.7014849999996</v>
      </c>
      <c r="F15" s="49"/>
      <c r="I15" s="35">
        <v>2001</v>
      </c>
      <c r="J15" s="125">
        <v>243456.634655</v>
      </c>
      <c r="K15" s="125">
        <v>755439.32079500007</v>
      </c>
      <c r="L15" s="125">
        <v>420706.43934500008</v>
      </c>
      <c r="M15" s="125">
        <v>239282.71593500007</v>
      </c>
      <c r="N15" s="125">
        <v>1658885.1107300001</v>
      </c>
    </row>
    <row r="16" spans="1:14">
      <c r="A16" s="49">
        <v>32827</v>
      </c>
      <c r="B16" s="48">
        <v>3050.79</v>
      </c>
      <c r="C16" s="48">
        <f t="shared" si="0"/>
        <v>11</v>
      </c>
      <c r="D16" s="48">
        <f t="shared" si="1"/>
        <v>1990</v>
      </c>
      <c r="E16" s="48">
        <f t="shared" si="2"/>
        <v>6051.2419650000002</v>
      </c>
      <c r="F16" s="49"/>
      <c r="I16" s="35">
        <v>2002</v>
      </c>
      <c r="J16" s="125">
        <v>313045.748655</v>
      </c>
      <c r="K16" s="125">
        <v>715236.81055000005</v>
      </c>
      <c r="L16" s="125">
        <v>942766.49558500003</v>
      </c>
      <c r="M16" s="125">
        <v>391615.17874000006</v>
      </c>
      <c r="N16" s="125">
        <v>2362664.2335299999</v>
      </c>
    </row>
    <row r="17" spans="1:14">
      <c r="A17" s="49">
        <v>32828</v>
      </c>
      <c r="B17" s="48">
        <v>2604.37</v>
      </c>
      <c r="C17" s="48">
        <f t="shared" si="0"/>
        <v>11</v>
      </c>
      <c r="D17" s="48">
        <f t="shared" si="1"/>
        <v>1990</v>
      </c>
      <c r="E17" s="48">
        <f t="shared" si="2"/>
        <v>5165.767895</v>
      </c>
      <c r="F17" s="49"/>
      <c r="I17" s="35">
        <v>2003</v>
      </c>
      <c r="J17" s="125">
        <v>333848.67682000011</v>
      </c>
      <c r="K17" s="125">
        <v>872672.08495999977</v>
      </c>
      <c r="L17" s="125">
        <v>905571.84408000007</v>
      </c>
      <c r="M17" s="125">
        <v>380479.78990500007</v>
      </c>
      <c r="N17" s="125">
        <v>2492572.395765</v>
      </c>
    </row>
    <row r="18" spans="1:14">
      <c r="A18" s="49">
        <v>32829</v>
      </c>
      <c r="B18" s="48">
        <v>3081.77</v>
      </c>
      <c r="C18" s="48">
        <f t="shared" si="0"/>
        <v>11</v>
      </c>
      <c r="D18" s="48">
        <f t="shared" si="1"/>
        <v>1990</v>
      </c>
      <c r="E18" s="48">
        <f t="shared" si="2"/>
        <v>6112.6907950000004</v>
      </c>
      <c r="F18" s="49"/>
      <c r="I18" s="35">
        <v>2004</v>
      </c>
      <c r="J18" s="125">
        <v>372883.71879999997</v>
      </c>
      <c r="K18" s="125">
        <v>704205.11909500009</v>
      </c>
      <c r="L18" s="125">
        <v>826927.69555000006</v>
      </c>
      <c r="M18" s="125">
        <v>468694.58379000006</v>
      </c>
      <c r="N18" s="125">
        <v>2372711.1172350002</v>
      </c>
    </row>
    <row r="19" spans="1:14">
      <c r="A19" s="49">
        <v>32830</v>
      </c>
      <c r="B19" s="48">
        <v>2706.88</v>
      </c>
      <c r="C19" s="48">
        <f t="shared" si="0"/>
        <v>11</v>
      </c>
      <c r="D19" s="48">
        <f t="shared" si="1"/>
        <v>1990</v>
      </c>
      <c r="E19" s="48">
        <f t="shared" si="2"/>
        <v>5369.0964800000002</v>
      </c>
      <c r="F19" s="49"/>
      <c r="I19" s="35">
        <v>2005</v>
      </c>
      <c r="J19" s="125">
        <v>327366.87650999991</v>
      </c>
      <c r="K19" s="125">
        <v>1024919.35644</v>
      </c>
      <c r="L19" s="125">
        <v>914935.29302500002</v>
      </c>
      <c r="M19" s="125">
        <v>437555.51811499998</v>
      </c>
      <c r="N19" s="125">
        <v>2704777.04409</v>
      </c>
    </row>
    <row r="20" spans="1:14">
      <c r="A20" s="49">
        <v>32831</v>
      </c>
      <c r="B20" s="48">
        <v>3139.69</v>
      </c>
      <c r="C20" s="48">
        <f t="shared" si="0"/>
        <v>11</v>
      </c>
      <c r="D20" s="48">
        <f t="shared" si="1"/>
        <v>1990</v>
      </c>
      <c r="E20" s="48">
        <f t="shared" si="2"/>
        <v>6227.5751150000006</v>
      </c>
      <c r="F20" s="49"/>
      <c r="I20" s="35">
        <v>2006</v>
      </c>
      <c r="J20" s="125">
        <v>550264.71217999991</v>
      </c>
      <c r="K20" s="125">
        <v>1471242.5792749999</v>
      </c>
      <c r="L20" s="125">
        <v>1096567.4227800001</v>
      </c>
      <c r="M20" s="125">
        <v>462118.52755999996</v>
      </c>
      <c r="N20" s="125">
        <v>3580193.2417949997</v>
      </c>
    </row>
    <row r="21" spans="1:14">
      <c r="A21" s="49">
        <v>32832</v>
      </c>
      <c r="B21" s="48">
        <v>3014.63</v>
      </c>
      <c r="C21" s="48">
        <f t="shared" si="0"/>
        <v>11</v>
      </c>
      <c r="D21" s="48">
        <f t="shared" si="1"/>
        <v>1990</v>
      </c>
      <c r="E21" s="48">
        <f t="shared" si="2"/>
        <v>5979.5186050000002</v>
      </c>
      <c r="F21" s="49"/>
      <c r="I21" s="35">
        <v>2007</v>
      </c>
      <c r="J21" s="125">
        <v>338300.12686000002</v>
      </c>
      <c r="K21" s="125">
        <v>803253.15526000015</v>
      </c>
      <c r="L21" s="125">
        <v>505215.55935500003</v>
      </c>
      <c r="M21" s="125">
        <v>263620.63780000008</v>
      </c>
      <c r="N21" s="125">
        <v>1910389.4792750003</v>
      </c>
    </row>
    <row r="22" spans="1:14">
      <c r="A22" s="49">
        <v>32833</v>
      </c>
      <c r="B22" s="48">
        <v>2740.54</v>
      </c>
      <c r="C22" s="48">
        <f t="shared" si="0"/>
        <v>11</v>
      </c>
      <c r="D22" s="48">
        <f t="shared" si="1"/>
        <v>1990</v>
      </c>
      <c r="E22" s="48">
        <f t="shared" si="2"/>
        <v>5435.8610900000003</v>
      </c>
      <c r="F22" s="49"/>
      <c r="I22" s="35">
        <v>2008</v>
      </c>
      <c r="J22" s="125">
        <v>202970.44424000001</v>
      </c>
      <c r="K22" s="125">
        <v>1067822.1639150002</v>
      </c>
      <c r="L22" s="125">
        <v>1483892.9257400003</v>
      </c>
      <c r="M22" s="125">
        <v>898932.63321000012</v>
      </c>
      <c r="N22" s="125">
        <v>3653618.1671050009</v>
      </c>
    </row>
    <row r="23" spans="1:14">
      <c r="A23" s="49">
        <v>32834</v>
      </c>
      <c r="B23" s="48">
        <v>2927.64</v>
      </c>
      <c r="C23" s="48">
        <f t="shared" si="0"/>
        <v>11</v>
      </c>
      <c r="D23" s="48">
        <f t="shared" si="1"/>
        <v>1990</v>
      </c>
      <c r="E23" s="48">
        <f t="shared" si="2"/>
        <v>5806.9739399999999</v>
      </c>
      <c r="F23" s="49"/>
      <c r="I23" s="35">
        <v>2009</v>
      </c>
      <c r="J23" s="125">
        <v>429682.94711000001</v>
      </c>
      <c r="K23" s="125">
        <v>1205083.9937200001</v>
      </c>
      <c r="L23" s="125">
        <v>1585623.54648</v>
      </c>
      <c r="M23" s="125">
        <v>770358.45406499994</v>
      </c>
      <c r="N23" s="125">
        <v>3990748.9413750004</v>
      </c>
    </row>
    <row r="24" spans="1:14">
      <c r="A24" s="49">
        <v>32835</v>
      </c>
      <c r="B24" s="48">
        <v>2869.92</v>
      </c>
      <c r="C24" s="48">
        <f t="shared" si="0"/>
        <v>11</v>
      </c>
      <c r="D24" s="48">
        <f t="shared" si="1"/>
        <v>1990</v>
      </c>
      <c r="E24" s="48">
        <f t="shared" si="2"/>
        <v>5692.48632</v>
      </c>
      <c r="F24" s="49"/>
      <c r="I24" s="35">
        <v>2010</v>
      </c>
      <c r="J24" s="125">
        <v>280648.17206499993</v>
      </c>
      <c r="K24" s="125">
        <v>489603.58953499992</v>
      </c>
      <c r="L24" s="125">
        <v>1307615.4525849998</v>
      </c>
      <c r="M24" s="125">
        <v>526549.66882000002</v>
      </c>
      <c r="N24" s="125">
        <v>2604416.8830049997</v>
      </c>
    </row>
    <row r="25" spans="1:14">
      <c r="A25" s="49">
        <v>32836</v>
      </c>
      <c r="B25" s="48">
        <v>2811.08</v>
      </c>
      <c r="C25" s="48">
        <f t="shared" si="0"/>
        <v>11</v>
      </c>
      <c r="D25" s="48">
        <f t="shared" si="1"/>
        <v>1990</v>
      </c>
      <c r="E25" s="48">
        <f t="shared" si="2"/>
        <v>5575.77718</v>
      </c>
      <c r="F25" s="49"/>
      <c r="I25" s="35">
        <v>2011</v>
      </c>
      <c r="J25" s="125">
        <v>364323.21049000014</v>
      </c>
      <c r="K25" s="125">
        <v>1206051.0491450001</v>
      </c>
      <c r="L25" s="125">
        <v>2132421.5171950003</v>
      </c>
      <c r="M25" s="125">
        <v>1710310.8986950002</v>
      </c>
      <c r="N25" s="125">
        <v>5413106.6755250013</v>
      </c>
    </row>
    <row r="26" spans="1:14">
      <c r="A26" s="49">
        <v>32837</v>
      </c>
      <c r="B26" s="48">
        <v>3804.27</v>
      </c>
      <c r="C26" s="48">
        <f t="shared" si="0"/>
        <v>11</v>
      </c>
      <c r="D26" s="48">
        <f t="shared" si="1"/>
        <v>1990</v>
      </c>
      <c r="E26" s="48">
        <f t="shared" si="2"/>
        <v>7545.7695450000001</v>
      </c>
      <c r="F26" s="49"/>
      <c r="I26" s="35">
        <v>2012</v>
      </c>
      <c r="J26" s="125">
        <v>586069.82276000013</v>
      </c>
      <c r="K26" s="125">
        <v>931015.54735999997</v>
      </c>
      <c r="L26" s="125">
        <v>918754.89913999988</v>
      </c>
      <c r="M26" s="125">
        <v>456037.69177499996</v>
      </c>
      <c r="N26" s="125">
        <v>2891877.9610350002</v>
      </c>
    </row>
    <row r="27" spans="1:14">
      <c r="A27" s="49">
        <v>32838</v>
      </c>
      <c r="B27" s="48">
        <v>3619.3</v>
      </c>
      <c r="C27" s="48">
        <f t="shared" si="0"/>
        <v>11</v>
      </c>
      <c r="D27" s="48">
        <f t="shared" si="1"/>
        <v>1990</v>
      </c>
      <c r="E27" s="48">
        <f t="shared" si="2"/>
        <v>7178.8815500000001</v>
      </c>
      <c r="F27" s="49"/>
      <c r="I27" s="35">
        <v>2013</v>
      </c>
      <c r="J27" s="125">
        <v>265476.42023499997</v>
      </c>
      <c r="K27" s="125">
        <v>935562.50292499992</v>
      </c>
      <c r="L27" s="125">
        <v>696680.41431999998</v>
      </c>
      <c r="M27" s="125">
        <v>379141.70097000006</v>
      </c>
      <c r="N27" s="125">
        <v>2276861.0384499999</v>
      </c>
    </row>
    <row r="28" spans="1:14">
      <c r="A28" s="49">
        <v>32839</v>
      </c>
      <c r="B28" s="48">
        <v>4428.55</v>
      </c>
      <c r="C28" s="48">
        <f t="shared" si="0"/>
        <v>11</v>
      </c>
      <c r="D28" s="48">
        <f t="shared" si="1"/>
        <v>1990</v>
      </c>
      <c r="E28" s="48">
        <f t="shared" si="2"/>
        <v>8784.0289250000005</v>
      </c>
      <c r="F28" s="49"/>
      <c r="I28" s="35">
        <v>2014</v>
      </c>
      <c r="J28" s="125">
        <v>447827.90593499999</v>
      </c>
      <c r="K28" s="125">
        <v>1397414.1505600002</v>
      </c>
      <c r="L28" s="125">
        <v>1351984.8004550003</v>
      </c>
      <c r="M28" s="125">
        <v>712670.43923999998</v>
      </c>
      <c r="N28" s="125">
        <v>3909897.2961900001</v>
      </c>
    </row>
    <row r="29" spans="1:14">
      <c r="A29" s="49">
        <v>32840</v>
      </c>
      <c r="B29" s="48">
        <v>2543.4499999999998</v>
      </c>
      <c r="C29" s="48">
        <f t="shared" si="0"/>
        <v>11</v>
      </c>
      <c r="D29" s="48">
        <f t="shared" si="1"/>
        <v>1990</v>
      </c>
      <c r="E29" s="48">
        <f t="shared" si="2"/>
        <v>5044.9330749999999</v>
      </c>
      <c r="F29" s="49"/>
      <c r="I29" s="35">
        <v>2015</v>
      </c>
      <c r="J29" s="125">
        <v>462314.35851499991</v>
      </c>
      <c r="K29" s="125">
        <v>1003676.091275</v>
      </c>
      <c r="L29" s="125">
        <v>885182.93187000009</v>
      </c>
      <c r="M29" s="125">
        <v>386716.64780000004</v>
      </c>
      <c r="N29" s="125">
        <v>2737890.0294599999</v>
      </c>
    </row>
    <row r="30" spans="1:14">
      <c r="A30" s="49">
        <v>32841</v>
      </c>
      <c r="B30" s="48">
        <v>2493.7399999999998</v>
      </c>
      <c r="C30" s="48">
        <f t="shared" si="0"/>
        <v>11</v>
      </c>
      <c r="D30" s="48">
        <f t="shared" si="1"/>
        <v>1990</v>
      </c>
      <c r="E30" s="48">
        <f t="shared" si="2"/>
        <v>4946.3332899999996</v>
      </c>
      <c r="F30" s="49"/>
      <c r="I30" s="35">
        <v>2016</v>
      </c>
      <c r="J30" s="125">
        <v>504142.66437000013</v>
      </c>
      <c r="K30" s="125">
        <v>938735.36903000006</v>
      </c>
      <c r="L30" s="125">
        <v>837978.64678999991</v>
      </c>
      <c r="M30" s="125">
        <v>325768.81023</v>
      </c>
      <c r="N30" s="125">
        <v>2606625.4904199997</v>
      </c>
    </row>
    <row r="31" spans="1:14">
      <c r="A31" s="49">
        <v>32842</v>
      </c>
      <c r="B31" s="48">
        <v>2433.62</v>
      </c>
      <c r="C31" s="48">
        <f t="shared" si="0"/>
        <v>11</v>
      </c>
      <c r="D31" s="48">
        <f t="shared" si="1"/>
        <v>1990</v>
      </c>
      <c r="E31" s="48">
        <f t="shared" si="2"/>
        <v>4827.0852699999996</v>
      </c>
      <c r="F31" s="49"/>
      <c r="I31" s="35">
        <v>2017</v>
      </c>
      <c r="J31" s="125">
        <v>810919.50176999997</v>
      </c>
      <c r="K31" s="125">
        <v>1614484.8797649997</v>
      </c>
      <c r="L31" s="125">
        <v>2045560.1446999996</v>
      </c>
      <c r="M31" s="125">
        <v>930026.77260999999</v>
      </c>
      <c r="N31" s="125">
        <v>5400991.2988449996</v>
      </c>
    </row>
    <row r="32" spans="1:14">
      <c r="A32" s="49">
        <v>32843</v>
      </c>
      <c r="B32" s="48">
        <v>2438.85</v>
      </c>
      <c r="C32" s="48">
        <f t="shared" si="0"/>
        <v>12</v>
      </c>
      <c r="D32" s="48">
        <f t="shared" si="1"/>
        <v>1990</v>
      </c>
      <c r="E32" s="48">
        <f t="shared" si="2"/>
        <v>4837.4589749999996</v>
      </c>
      <c r="F32" s="49"/>
      <c r="I32" s="35">
        <v>2018</v>
      </c>
      <c r="J32" s="125">
        <v>584548.95429999998</v>
      </c>
      <c r="K32" s="125">
        <v>1703883.9223249997</v>
      </c>
      <c r="L32" s="125">
        <v>1395226.8261000002</v>
      </c>
      <c r="M32" s="125">
        <v>575755.99962499994</v>
      </c>
      <c r="N32" s="125">
        <v>4259415.7023499999</v>
      </c>
    </row>
    <row r="33" spans="1:14">
      <c r="A33" s="49">
        <v>32844</v>
      </c>
      <c r="B33" s="48">
        <v>2505.5300000000002</v>
      </c>
      <c r="C33" s="48">
        <f t="shared" si="0"/>
        <v>12</v>
      </c>
      <c r="D33" s="48">
        <f t="shared" si="1"/>
        <v>1990</v>
      </c>
      <c r="E33" s="48">
        <f t="shared" si="2"/>
        <v>4969.7187550000008</v>
      </c>
      <c r="F33" s="49"/>
      <c r="I33" s="35">
        <v>2019</v>
      </c>
      <c r="J33" s="125">
        <v>497853.42223999999</v>
      </c>
      <c r="K33" s="125">
        <v>987797.12252000009</v>
      </c>
      <c r="L33" s="125">
        <v>1250868.5886749998</v>
      </c>
      <c r="M33" s="125">
        <v>632613.5626699999</v>
      </c>
      <c r="N33" s="125">
        <v>3369132.6961049996</v>
      </c>
    </row>
    <row r="34" spans="1:14">
      <c r="A34" s="49">
        <v>32845</v>
      </c>
      <c r="B34" s="48">
        <v>2509.75</v>
      </c>
      <c r="C34" s="48">
        <f t="shared" si="0"/>
        <v>12</v>
      </c>
      <c r="D34" s="48">
        <f t="shared" si="1"/>
        <v>1990</v>
      </c>
      <c r="E34" s="48">
        <f t="shared" si="2"/>
        <v>4978.0891250000004</v>
      </c>
      <c r="F34" s="49"/>
      <c r="I34" s="35">
        <v>2020</v>
      </c>
      <c r="J34" s="125">
        <v>12154.828495000002</v>
      </c>
      <c r="K34" s="125"/>
      <c r="L34" s="125"/>
      <c r="M34" s="125"/>
      <c r="N34" s="125">
        <v>12154.828495000002</v>
      </c>
    </row>
    <row r="35" spans="1:14">
      <c r="A35" s="49">
        <v>32846</v>
      </c>
      <c r="B35" s="48">
        <v>2828.03</v>
      </c>
      <c r="C35" s="48">
        <f t="shared" si="0"/>
        <v>12</v>
      </c>
      <c r="D35" s="48">
        <f t="shared" si="1"/>
        <v>1990</v>
      </c>
      <c r="E35" s="48">
        <f t="shared" si="2"/>
        <v>5609.3975050000008</v>
      </c>
      <c r="F35" s="49"/>
      <c r="I35" s="35" t="s">
        <v>166</v>
      </c>
      <c r="J35" s="125">
        <v>12239364.709620001</v>
      </c>
      <c r="K35" s="125">
        <v>32011223.815274999</v>
      </c>
      <c r="L35" s="125">
        <v>35904249.559639998</v>
      </c>
      <c r="M35" s="125">
        <v>18013617.127810001</v>
      </c>
      <c r="N35" s="125">
        <v>98168455.212344989</v>
      </c>
    </row>
    <row r="36" spans="1:14">
      <c r="A36" s="49">
        <v>32847</v>
      </c>
      <c r="B36" s="48">
        <v>3167.29</v>
      </c>
      <c r="C36" s="48">
        <f t="shared" si="0"/>
        <v>12</v>
      </c>
      <c r="D36" s="48">
        <f t="shared" si="1"/>
        <v>1990</v>
      </c>
      <c r="E36" s="48">
        <f t="shared" si="2"/>
        <v>6282.3197149999996</v>
      </c>
      <c r="F36" s="49"/>
      <c r="I36" s="48" t="s">
        <v>172</v>
      </c>
      <c r="J36" s="48" t="s">
        <v>173</v>
      </c>
      <c r="L36" s="48" t="s">
        <v>174</v>
      </c>
      <c r="M36" s="48" t="s">
        <v>175</v>
      </c>
    </row>
    <row r="37" spans="1:14">
      <c r="A37" s="49">
        <v>32848</v>
      </c>
      <c r="B37" s="48">
        <v>3385.89</v>
      </c>
      <c r="C37" s="48">
        <f t="shared" si="0"/>
        <v>12</v>
      </c>
      <c r="D37" s="48">
        <f t="shared" si="1"/>
        <v>1990</v>
      </c>
      <c r="E37" s="48">
        <f t="shared" si="2"/>
        <v>6715.9128149999997</v>
      </c>
      <c r="F37" s="49"/>
      <c r="H37" s="50">
        <v>1990</v>
      </c>
      <c r="I37" s="48">
        <v>1926006.4673499996</v>
      </c>
      <c r="J37" s="48">
        <f>I37/1000</f>
        <v>1926.0064673499996</v>
      </c>
      <c r="L37" s="48">
        <v>2375005.6498699998</v>
      </c>
      <c r="M37" s="48">
        <f>L37/1000</f>
        <v>2375.0056498700001</v>
      </c>
    </row>
    <row r="38" spans="1:14">
      <c r="A38" s="49">
        <v>32849</v>
      </c>
      <c r="B38" s="48">
        <v>3077.32</v>
      </c>
      <c r="C38" s="48">
        <f t="shared" si="0"/>
        <v>12</v>
      </c>
      <c r="D38" s="48">
        <f t="shared" si="1"/>
        <v>1990</v>
      </c>
      <c r="E38" s="48">
        <f t="shared" si="2"/>
        <v>6103.8642200000004</v>
      </c>
      <c r="F38" s="49"/>
      <c r="H38" s="50">
        <v>1991</v>
      </c>
      <c r="I38" s="48">
        <v>2369007.2285100003</v>
      </c>
      <c r="J38" s="48">
        <f t="shared" ref="J38:J66" si="3">I38/1000</f>
        <v>2369.0072285100005</v>
      </c>
      <c r="L38" s="48">
        <v>2841703.0871800003</v>
      </c>
      <c r="M38" s="48">
        <f t="shared" ref="M38:M66" si="4">L38/1000</f>
        <v>2841.7030871800002</v>
      </c>
    </row>
    <row r="39" spans="1:14">
      <c r="A39" s="49">
        <v>32850</v>
      </c>
      <c r="B39" s="48">
        <v>2775.72</v>
      </c>
      <c r="C39" s="48">
        <f t="shared" si="0"/>
        <v>12</v>
      </c>
      <c r="D39" s="48">
        <f t="shared" si="1"/>
        <v>1990</v>
      </c>
      <c r="E39" s="48">
        <f t="shared" si="2"/>
        <v>5505.6406200000001</v>
      </c>
      <c r="F39" s="49"/>
      <c r="H39" s="50">
        <v>1992</v>
      </c>
      <c r="I39" s="48">
        <v>1423805.8478300001</v>
      </c>
      <c r="J39" s="48">
        <f t="shared" si="3"/>
        <v>1423.8058478300002</v>
      </c>
      <c r="L39" s="48">
        <v>1697446.0168699999</v>
      </c>
      <c r="M39" s="48">
        <f t="shared" si="4"/>
        <v>1697.44601687</v>
      </c>
    </row>
    <row r="40" spans="1:14">
      <c r="A40" s="49">
        <v>32851</v>
      </c>
      <c r="B40" s="48">
        <v>2834.54</v>
      </c>
      <c r="C40" s="48">
        <f t="shared" si="0"/>
        <v>12</v>
      </c>
      <c r="D40" s="48">
        <f t="shared" si="1"/>
        <v>1990</v>
      </c>
      <c r="E40" s="48">
        <f t="shared" si="2"/>
        <v>5622.3100899999999</v>
      </c>
      <c r="F40" s="49"/>
      <c r="H40" s="50">
        <v>1993</v>
      </c>
      <c r="I40" s="48">
        <v>2810112.7950899997</v>
      </c>
      <c r="J40" s="48">
        <f t="shared" si="3"/>
        <v>2810.1127950899995</v>
      </c>
      <c r="L40" s="48">
        <v>3468294.5058299997</v>
      </c>
      <c r="M40" s="48">
        <f t="shared" si="4"/>
        <v>3468.2945058299997</v>
      </c>
    </row>
    <row r="41" spans="1:14">
      <c r="A41" s="49">
        <v>32852</v>
      </c>
      <c r="B41" s="48">
        <v>2962.92</v>
      </c>
      <c r="C41" s="48">
        <f t="shared" si="0"/>
        <v>12</v>
      </c>
      <c r="D41" s="48">
        <f t="shared" si="1"/>
        <v>1990</v>
      </c>
      <c r="E41" s="48">
        <f t="shared" si="2"/>
        <v>5876.9518200000002</v>
      </c>
      <c r="F41" s="49"/>
      <c r="H41" s="50">
        <v>1994</v>
      </c>
      <c r="I41" s="48">
        <v>1782556.5935849999</v>
      </c>
      <c r="J41" s="48">
        <f t="shared" si="3"/>
        <v>1782.556593585</v>
      </c>
      <c r="L41" s="48">
        <v>2005937.8082049999</v>
      </c>
      <c r="M41" s="48">
        <f t="shared" si="4"/>
        <v>2005.9378082049998</v>
      </c>
    </row>
    <row r="42" spans="1:14">
      <c r="A42" s="49">
        <v>32853</v>
      </c>
      <c r="B42" s="48">
        <v>2732.95</v>
      </c>
      <c r="C42" s="48">
        <f t="shared" si="0"/>
        <v>12</v>
      </c>
      <c r="D42" s="48">
        <f t="shared" si="1"/>
        <v>1990</v>
      </c>
      <c r="E42" s="48">
        <f t="shared" si="2"/>
        <v>5420.8063249999996</v>
      </c>
      <c r="F42" s="49"/>
      <c r="H42" s="50">
        <v>1995</v>
      </c>
      <c r="I42" s="48">
        <v>2779781.4304499999</v>
      </c>
      <c r="J42" s="48">
        <f t="shared" si="3"/>
        <v>2779.7814304499998</v>
      </c>
      <c r="L42" s="48">
        <v>3807747.3635499999</v>
      </c>
      <c r="M42" s="48">
        <f t="shared" si="4"/>
        <v>3807.74736355</v>
      </c>
    </row>
    <row r="43" spans="1:14">
      <c r="A43" s="49">
        <v>32854</v>
      </c>
      <c r="B43" s="48">
        <v>2545.8000000000002</v>
      </c>
      <c r="C43" s="48">
        <f t="shared" si="0"/>
        <v>12</v>
      </c>
      <c r="D43" s="48">
        <f t="shared" si="1"/>
        <v>1990</v>
      </c>
      <c r="E43" s="48">
        <f t="shared" si="2"/>
        <v>5049.5943000000007</v>
      </c>
      <c r="F43" s="49"/>
      <c r="H43" s="50">
        <v>1996</v>
      </c>
      <c r="I43" s="48">
        <v>4018945.6831499999</v>
      </c>
      <c r="J43" s="48">
        <f t="shared" si="3"/>
        <v>4018.9456831500001</v>
      </c>
      <c r="L43" s="48">
        <v>4930972.8676500004</v>
      </c>
      <c r="M43" s="48">
        <f t="shared" si="4"/>
        <v>4930.9728676500008</v>
      </c>
    </row>
    <row r="44" spans="1:14">
      <c r="A44" s="49">
        <v>32855</v>
      </c>
      <c r="B44" s="48">
        <v>2315.65</v>
      </c>
      <c r="C44" s="48">
        <f t="shared" si="0"/>
        <v>12</v>
      </c>
      <c r="D44" s="48">
        <f t="shared" si="1"/>
        <v>1990</v>
      </c>
      <c r="E44" s="48">
        <f t="shared" si="2"/>
        <v>4593.0917749999999</v>
      </c>
      <c r="F44" s="49"/>
      <c r="H44" s="50">
        <v>1997</v>
      </c>
      <c r="I44" s="48">
        <v>5134540.2660500016</v>
      </c>
      <c r="J44" s="48">
        <f t="shared" si="3"/>
        <v>5134.5402660500013</v>
      </c>
      <c r="L44" s="48">
        <v>6092882.9292799998</v>
      </c>
      <c r="M44" s="48">
        <f t="shared" si="4"/>
        <v>6092.8829292800001</v>
      </c>
    </row>
    <row r="45" spans="1:14">
      <c r="A45" s="49">
        <v>32856</v>
      </c>
      <c r="B45" s="48">
        <v>2945.17</v>
      </c>
      <c r="C45" s="48">
        <f t="shared" si="0"/>
        <v>12</v>
      </c>
      <c r="D45" s="48">
        <f t="shared" si="1"/>
        <v>1990</v>
      </c>
      <c r="E45" s="48">
        <f t="shared" si="2"/>
        <v>5841.7446950000003</v>
      </c>
      <c r="F45" s="49"/>
      <c r="H45" s="50">
        <v>1998</v>
      </c>
      <c r="I45" s="48">
        <v>2957178.6290249997</v>
      </c>
      <c r="J45" s="48">
        <f t="shared" si="3"/>
        <v>2957.1786290249997</v>
      </c>
      <c r="L45" s="48">
        <v>3840733.9206300005</v>
      </c>
      <c r="M45" s="48">
        <f t="shared" si="4"/>
        <v>3840.7339206300007</v>
      </c>
    </row>
    <row r="46" spans="1:14">
      <c r="A46" s="49">
        <v>32857</v>
      </c>
      <c r="B46" s="48">
        <v>2810.66</v>
      </c>
      <c r="C46" s="48">
        <f t="shared" si="0"/>
        <v>12</v>
      </c>
      <c r="D46" s="48">
        <f t="shared" si="1"/>
        <v>1990</v>
      </c>
      <c r="E46" s="48">
        <f t="shared" si="2"/>
        <v>5574.9441099999995</v>
      </c>
      <c r="F46" s="49"/>
      <c r="H46" s="50">
        <v>1999</v>
      </c>
      <c r="I46" s="48">
        <v>3378172.140325</v>
      </c>
      <c r="J46" s="48">
        <f t="shared" si="3"/>
        <v>3378.1721403249999</v>
      </c>
      <c r="L46" s="48">
        <v>4252650.0235199993</v>
      </c>
      <c r="M46" s="48">
        <f t="shared" si="4"/>
        <v>4252.6500235199992</v>
      </c>
    </row>
    <row r="47" spans="1:14">
      <c r="A47" s="49">
        <v>32858</v>
      </c>
      <c r="B47" s="48">
        <v>2762.07</v>
      </c>
      <c r="C47" s="48">
        <f t="shared" si="0"/>
        <v>12</v>
      </c>
      <c r="D47" s="48">
        <f t="shared" si="1"/>
        <v>1990</v>
      </c>
      <c r="E47" s="48">
        <f t="shared" si="2"/>
        <v>5478.5658450000001</v>
      </c>
      <c r="F47" s="49"/>
      <c r="H47" s="50">
        <v>2000</v>
      </c>
      <c r="I47" s="48">
        <v>2314051.6039450001</v>
      </c>
      <c r="J47" s="48">
        <f t="shared" si="3"/>
        <v>2314.0516039449999</v>
      </c>
      <c r="L47" s="48">
        <v>2646151.4089800003</v>
      </c>
      <c r="M47" s="48">
        <f t="shared" si="4"/>
        <v>2646.1514089800003</v>
      </c>
    </row>
    <row r="48" spans="1:14">
      <c r="A48" s="49">
        <v>32859</v>
      </c>
      <c r="B48" s="48">
        <v>2728.75</v>
      </c>
      <c r="C48" s="48">
        <f t="shared" si="0"/>
        <v>12</v>
      </c>
      <c r="D48" s="48">
        <f t="shared" si="1"/>
        <v>1990</v>
      </c>
      <c r="E48" s="48">
        <f t="shared" si="2"/>
        <v>5412.475625</v>
      </c>
      <c r="F48" s="49"/>
      <c r="H48" s="50">
        <v>2001</v>
      </c>
      <c r="I48" s="48">
        <v>1419602.3947950001</v>
      </c>
      <c r="J48" s="48">
        <f t="shared" si="3"/>
        <v>1419.602394795</v>
      </c>
      <c r="L48" s="48">
        <v>1658885.1107300001</v>
      </c>
      <c r="M48" s="48">
        <f t="shared" si="4"/>
        <v>1658.8851107300002</v>
      </c>
    </row>
    <row r="49" spans="1:15">
      <c r="A49" s="49">
        <v>32860</v>
      </c>
      <c r="B49" s="48">
        <v>2768.37</v>
      </c>
      <c r="C49" s="48">
        <f t="shared" si="0"/>
        <v>12</v>
      </c>
      <c r="D49" s="48">
        <f t="shared" si="1"/>
        <v>1990</v>
      </c>
      <c r="E49" s="48">
        <f t="shared" si="2"/>
        <v>5491.0618949999998</v>
      </c>
      <c r="F49" s="49"/>
      <c r="H49" s="50">
        <v>2002</v>
      </c>
      <c r="I49" s="48">
        <v>1971049.05479</v>
      </c>
      <c r="J49" s="48">
        <f t="shared" si="3"/>
        <v>1971.0490547899999</v>
      </c>
      <c r="L49" s="48">
        <v>2362664.2335299999</v>
      </c>
      <c r="M49" s="48">
        <f t="shared" si="4"/>
        <v>2362.6642335299998</v>
      </c>
    </row>
    <row r="50" spans="1:15">
      <c r="A50" s="49">
        <v>32861</v>
      </c>
      <c r="B50" s="48">
        <v>2423.63</v>
      </c>
      <c r="C50" s="48">
        <f t="shared" si="0"/>
        <v>12</v>
      </c>
      <c r="D50" s="48">
        <f t="shared" si="1"/>
        <v>1990</v>
      </c>
      <c r="E50" s="48">
        <f t="shared" si="2"/>
        <v>4807.2701050000005</v>
      </c>
      <c r="F50" s="49"/>
      <c r="H50" s="50">
        <v>2003</v>
      </c>
      <c r="I50" s="48">
        <v>2112092.60586</v>
      </c>
      <c r="J50" s="48">
        <f t="shared" si="3"/>
        <v>2112.0926058599998</v>
      </c>
      <c r="L50" s="48">
        <v>2492572.395765</v>
      </c>
      <c r="M50" s="48">
        <f t="shared" si="4"/>
        <v>2492.5723957650002</v>
      </c>
    </row>
    <row r="51" spans="1:15">
      <c r="A51" s="49">
        <v>32862</v>
      </c>
      <c r="B51" s="48">
        <v>2958.33</v>
      </c>
      <c r="C51" s="48">
        <f t="shared" si="0"/>
        <v>12</v>
      </c>
      <c r="D51" s="48">
        <f t="shared" si="1"/>
        <v>1990</v>
      </c>
      <c r="E51" s="48">
        <f t="shared" si="2"/>
        <v>5867.8475550000003</v>
      </c>
      <c r="F51" s="49"/>
      <c r="H51" s="50">
        <v>2004</v>
      </c>
      <c r="I51" s="48">
        <v>1904016.5334450002</v>
      </c>
      <c r="J51" s="48">
        <f t="shared" si="3"/>
        <v>1904.0165334450003</v>
      </c>
      <c r="L51" s="48">
        <v>2372711.1172350002</v>
      </c>
      <c r="M51" s="48">
        <f t="shared" si="4"/>
        <v>2372.7111172350001</v>
      </c>
    </row>
    <row r="52" spans="1:15">
      <c r="A52" s="49">
        <v>32863</v>
      </c>
      <c r="B52" s="48">
        <v>2718.66</v>
      </c>
      <c r="C52" s="48">
        <f t="shared" si="0"/>
        <v>12</v>
      </c>
      <c r="D52" s="48">
        <f t="shared" si="1"/>
        <v>1990</v>
      </c>
      <c r="E52" s="48">
        <f t="shared" si="2"/>
        <v>5392.4621099999995</v>
      </c>
      <c r="F52" s="49"/>
      <c r="H52" s="50">
        <v>2005</v>
      </c>
      <c r="I52" s="48">
        <v>2267221.5259750001</v>
      </c>
      <c r="J52" s="48">
        <f t="shared" si="3"/>
        <v>2267.2215259750001</v>
      </c>
      <c r="L52" s="48">
        <v>2704777.04409</v>
      </c>
      <c r="M52" s="48">
        <f t="shared" si="4"/>
        <v>2704.7770440899999</v>
      </c>
    </row>
    <row r="53" spans="1:15">
      <c r="A53" s="49">
        <v>32864</v>
      </c>
      <c r="B53" s="48">
        <v>2728.93</v>
      </c>
      <c r="C53" s="48">
        <f t="shared" si="0"/>
        <v>12</v>
      </c>
      <c r="D53" s="48">
        <f t="shared" si="1"/>
        <v>1990</v>
      </c>
      <c r="E53" s="48">
        <f t="shared" si="2"/>
        <v>5412.8326550000002</v>
      </c>
      <c r="F53" s="49"/>
      <c r="H53" s="50">
        <v>2006</v>
      </c>
      <c r="I53" s="48">
        <v>3118074.7142349998</v>
      </c>
      <c r="J53" s="48">
        <f t="shared" si="3"/>
        <v>3118.0747142349996</v>
      </c>
      <c r="L53" s="48">
        <v>3580193.2417949997</v>
      </c>
      <c r="M53" s="48">
        <f t="shared" si="4"/>
        <v>3580.1932417949997</v>
      </c>
    </row>
    <row r="54" spans="1:15">
      <c r="A54" s="49">
        <v>32865</v>
      </c>
      <c r="B54" s="48">
        <v>2912.2</v>
      </c>
      <c r="C54" s="48">
        <f t="shared" si="0"/>
        <v>12</v>
      </c>
      <c r="D54" s="48">
        <f t="shared" si="1"/>
        <v>1990</v>
      </c>
      <c r="E54" s="48">
        <f t="shared" si="2"/>
        <v>5776.3486999999996</v>
      </c>
      <c r="F54" s="49"/>
      <c r="H54" s="50">
        <v>2007</v>
      </c>
      <c r="I54" s="48">
        <v>1646768.8414750001</v>
      </c>
      <c r="J54" s="48">
        <f t="shared" si="3"/>
        <v>1646.768841475</v>
      </c>
      <c r="L54" s="48">
        <v>1910389.4792750003</v>
      </c>
      <c r="M54" s="48">
        <f t="shared" si="4"/>
        <v>1910.3894792750002</v>
      </c>
    </row>
    <row r="55" spans="1:15">
      <c r="A55" s="49">
        <v>32866</v>
      </c>
      <c r="B55" s="48">
        <v>2741.28</v>
      </c>
      <c r="C55" s="48">
        <f t="shared" si="0"/>
        <v>12</v>
      </c>
      <c r="D55" s="48">
        <f t="shared" si="1"/>
        <v>1990</v>
      </c>
      <c r="E55" s="48">
        <f t="shared" si="2"/>
        <v>5437.3288800000009</v>
      </c>
      <c r="F55" s="49"/>
      <c r="H55" s="50">
        <v>2008</v>
      </c>
      <c r="I55" s="48">
        <v>2754685.5338950008</v>
      </c>
      <c r="J55" s="48">
        <f t="shared" si="3"/>
        <v>2754.6855338950008</v>
      </c>
      <c r="L55" s="48">
        <v>3653618.1671050009</v>
      </c>
      <c r="M55" s="48">
        <f t="shared" si="4"/>
        <v>3653.6181671050008</v>
      </c>
    </row>
    <row r="56" spans="1:15">
      <c r="A56" s="49">
        <v>32867</v>
      </c>
      <c r="B56" s="48">
        <v>2547.56</v>
      </c>
      <c r="C56" s="48">
        <f t="shared" si="0"/>
        <v>12</v>
      </c>
      <c r="D56" s="48">
        <f t="shared" si="1"/>
        <v>1990</v>
      </c>
      <c r="E56" s="48">
        <f t="shared" si="2"/>
        <v>5053.0852599999998</v>
      </c>
      <c r="F56" s="49"/>
      <c r="H56" s="50">
        <v>2009</v>
      </c>
      <c r="I56" s="48">
        <v>3220390.4873100002</v>
      </c>
      <c r="J56" s="48">
        <f t="shared" si="3"/>
        <v>3220.39048731</v>
      </c>
      <c r="L56" s="48">
        <v>3990748.9413750004</v>
      </c>
      <c r="M56" s="48">
        <f t="shared" si="4"/>
        <v>3990.7489413750004</v>
      </c>
    </row>
    <row r="57" spans="1:15">
      <c r="A57" s="49">
        <v>32868</v>
      </c>
      <c r="B57" s="48">
        <v>2254.62</v>
      </c>
      <c r="C57" s="48">
        <f t="shared" si="0"/>
        <v>12</v>
      </c>
      <c r="D57" s="48">
        <f t="shared" si="1"/>
        <v>1990</v>
      </c>
      <c r="E57" s="48">
        <f t="shared" si="2"/>
        <v>4472.0387700000001</v>
      </c>
      <c r="F57" s="49"/>
      <c r="H57" s="50">
        <v>2010</v>
      </c>
      <c r="I57" s="48">
        <v>2077867.2141849997</v>
      </c>
      <c r="J57" s="48">
        <f t="shared" si="3"/>
        <v>2077.8672141849997</v>
      </c>
      <c r="L57" s="48">
        <v>2604416.8830049997</v>
      </c>
      <c r="M57" s="48">
        <f t="shared" si="4"/>
        <v>2604.4168830049998</v>
      </c>
    </row>
    <row r="58" spans="1:15">
      <c r="A58" s="49">
        <v>32869</v>
      </c>
      <c r="B58" s="48">
        <v>2483.2600000000002</v>
      </c>
      <c r="C58" s="48">
        <f t="shared" si="0"/>
        <v>12</v>
      </c>
      <c r="D58" s="48">
        <f t="shared" si="1"/>
        <v>1990</v>
      </c>
      <c r="E58" s="48">
        <f t="shared" si="2"/>
        <v>4925.5462100000004</v>
      </c>
      <c r="F58" s="49"/>
      <c r="H58" s="50">
        <v>2011</v>
      </c>
      <c r="I58" s="48">
        <v>3702795.7768300008</v>
      </c>
      <c r="J58" s="48">
        <f t="shared" si="3"/>
        <v>3702.7957768300007</v>
      </c>
      <c r="L58" s="48">
        <v>5413106.6755250013</v>
      </c>
      <c r="M58" s="48">
        <f t="shared" si="4"/>
        <v>5413.1066755250013</v>
      </c>
    </row>
    <row r="59" spans="1:15">
      <c r="A59" s="49">
        <v>32870</v>
      </c>
      <c r="B59" s="48">
        <v>2533.31</v>
      </c>
      <c r="C59" s="48">
        <f t="shared" si="0"/>
        <v>12</v>
      </c>
      <c r="D59" s="48">
        <f t="shared" si="1"/>
        <v>1990</v>
      </c>
      <c r="E59" s="48">
        <f t="shared" si="2"/>
        <v>5024.820385</v>
      </c>
      <c r="F59" s="49"/>
      <c r="H59" s="50">
        <v>2012</v>
      </c>
      <c r="I59" s="48">
        <v>2435840.26926</v>
      </c>
      <c r="J59" s="48">
        <f t="shared" si="3"/>
        <v>2435.8402692599998</v>
      </c>
      <c r="L59" s="48">
        <v>2891877.9610350002</v>
      </c>
      <c r="M59" s="48">
        <f t="shared" si="4"/>
        <v>2891.8779610350002</v>
      </c>
    </row>
    <row r="60" spans="1:15">
      <c r="A60" s="49">
        <v>32871</v>
      </c>
      <c r="B60" s="48">
        <v>2665.22</v>
      </c>
      <c r="C60" s="48">
        <f t="shared" si="0"/>
        <v>12</v>
      </c>
      <c r="D60" s="48">
        <f t="shared" si="1"/>
        <v>1990</v>
      </c>
      <c r="E60" s="48">
        <f t="shared" si="2"/>
        <v>5286.4638699999996</v>
      </c>
      <c r="F60" s="49"/>
      <c r="H60" s="50">
        <v>2013</v>
      </c>
      <c r="I60" s="48">
        <v>1897719.3374799998</v>
      </c>
      <c r="J60" s="48">
        <f t="shared" si="3"/>
        <v>1897.7193374799997</v>
      </c>
      <c r="L60" s="48">
        <v>2276861.0384499999</v>
      </c>
      <c r="M60" s="48">
        <f t="shared" si="4"/>
        <v>2276.8610384499998</v>
      </c>
    </row>
    <row r="61" spans="1:15">
      <c r="A61" s="49">
        <v>32872</v>
      </c>
      <c r="B61" s="48">
        <v>2782.56</v>
      </c>
      <c r="C61" s="48">
        <f t="shared" si="0"/>
        <v>12</v>
      </c>
      <c r="D61" s="48">
        <f t="shared" si="1"/>
        <v>1990</v>
      </c>
      <c r="E61" s="48">
        <f t="shared" si="2"/>
        <v>5519.2077600000002</v>
      </c>
      <c r="F61" s="49"/>
      <c r="H61" s="50">
        <v>2014</v>
      </c>
      <c r="I61" s="48">
        <v>3197226.8569500004</v>
      </c>
      <c r="J61" s="48">
        <f t="shared" si="3"/>
        <v>3197.2268569500002</v>
      </c>
      <c r="L61" s="48">
        <v>3909897.2961900001</v>
      </c>
      <c r="M61" s="48">
        <f t="shared" si="4"/>
        <v>3909.8972961900004</v>
      </c>
    </row>
    <row r="62" spans="1:15">
      <c r="A62" s="49">
        <v>32873</v>
      </c>
      <c r="B62" s="48">
        <v>2727.86</v>
      </c>
      <c r="C62" s="48">
        <f t="shared" si="0"/>
        <v>12</v>
      </c>
      <c r="D62" s="48">
        <f t="shared" si="1"/>
        <v>1990</v>
      </c>
      <c r="E62" s="48">
        <f t="shared" si="2"/>
        <v>5410.7103100000004</v>
      </c>
      <c r="F62" s="49"/>
      <c r="H62" s="50">
        <v>2015</v>
      </c>
      <c r="I62" s="48">
        <v>2351173.38166</v>
      </c>
      <c r="J62" s="48">
        <f t="shared" si="3"/>
        <v>2351.1733816599999</v>
      </c>
      <c r="L62" s="48">
        <v>2737890.0294599999</v>
      </c>
      <c r="M62" s="48">
        <f t="shared" si="4"/>
        <v>2737.8900294599998</v>
      </c>
      <c r="N62" s="3"/>
      <c r="O62" s="53"/>
    </row>
    <row r="63" spans="1:15">
      <c r="A63" s="49">
        <v>32874</v>
      </c>
      <c r="B63" s="48">
        <v>2626.31</v>
      </c>
      <c r="C63" s="48">
        <f t="shared" si="0"/>
        <v>1</v>
      </c>
      <c r="D63" s="48">
        <f t="shared" si="1"/>
        <v>1990</v>
      </c>
      <c r="E63" s="48">
        <f t="shared" si="2"/>
        <v>5209.2858850000002</v>
      </c>
      <c r="F63" s="49"/>
      <c r="H63" s="50">
        <v>2016</v>
      </c>
      <c r="I63" s="48">
        <v>2280856.6801899998</v>
      </c>
      <c r="J63" s="48">
        <f t="shared" si="3"/>
        <v>2280.8566801899997</v>
      </c>
      <c r="L63" s="48">
        <v>2606625.4904199997</v>
      </c>
      <c r="M63" s="48">
        <f t="shared" si="4"/>
        <v>2606.6254904199996</v>
      </c>
      <c r="N63" s="3"/>
      <c r="O63" s="53"/>
    </row>
    <row r="64" spans="1:15">
      <c r="A64" s="49">
        <v>32875</v>
      </c>
      <c r="B64" s="48">
        <v>2881.15</v>
      </c>
      <c r="C64" s="48">
        <f t="shared" si="0"/>
        <v>1</v>
      </c>
      <c r="D64" s="48">
        <f t="shared" si="1"/>
        <v>1990</v>
      </c>
      <c r="E64" s="48">
        <f t="shared" si="2"/>
        <v>5714.7610250000007</v>
      </c>
      <c r="F64" s="49"/>
      <c r="H64" s="50">
        <v>2017</v>
      </c>
      <c r="I64" s="48">
        <v>4470964.5262349993</v>
      </c>
      <c r="J64" s="48">
        <f t="shared" si="3"/>
        <v>4470.9645262349995</v>
      </c>
      <c r="L64" s="48">
        <v>5400991.2988449996</v>
      </c>
      <c r="M64" s="48">
        <f t="shared" si="4"/>
        <v>5400.9912988449996</v>
      </c>
      <c r="N64" s="3"/>
      <c r="O64" s="53"/>
    </row>
    <row r="65" spans="1:15">
      <c r="A65" s="49">
        <v>32876</v>
      </c>
      <c r="B65" s="48">
        <v>2737.06</v>
      </c>
      <c r="C65" s="48">
        <f t="shared" si="0"/>
        <v>1</v>
      </c>
      <c r="D65" s="48">
        <f t="shared" si="1"/>
        <v>1990</v>
      </c>
      <c r="E65" s="48">
        <f t="shared" si="2"/>
        <v>5428.9585100000004</v>
      </c>
      <c r="F65" s="49"/>
      <c r="H65" s="50">
        <v>2018</v>
      </c>
      <c r="I65" s="48">
        <v>3683659.7027249997</v>
      </c>
      <c r="J65" s="48">
        <f t="shared" si="3"/>
        <v>3683.6597027249995</v>
      </c>
      <c r="L65" s="48">
        <v>4259415.7023499999</v>
      </c>
      <c r="M65" s="48">
        <f t="shared" si="4"/>
        <v>4259.4157023500002</v>
      </c>
      <c r="N65" s="3"/>
      <c r="O65" s="53"/>
    </row>
    <row r="66" spans="1:15">
      <c r="A66" s="49">
        <v>32877</v>
      </c>
      <c r="B66" s="48">
        <v>2822.48</v>
      </c>
      <c r="C66" s="48">
        <f t="shared" si="0"/>
        <v>1</v>
      </c>
      <c r="D66" s="48">
        <f t="shared" si="1"/>
        <v>1990</v>
      </c>
      <c r="E66" s="48">
        <f t="shared" si="2"/>
        <v>5598.3890799999999</v>
      </c>
      <c r="F66" s="49"/>
      <c r="H66" s="50">
        <v>2019</v>
      </c>
      <c r="I66" s="48">
        <v>2736519.1334349997</v>
      </c>
      <c r="J66" s="48">
        <f t="shared" si="3"/>
        <v>2736.5191334349997</v>
      </c>
      <c r="L66" s="48">
        <v>3369132.6961049996</v>
      </c>
      <c r="M66" s="48">
        <f t="shared" si="4"/>
        <v>3369.1326961049995</v>
      </c>
      <c r="N66" s="3"/>
      <c r="O66" s="53"/>
    </row>
    <row r="67" spans="1:15">
      <c r="A67" s="49">
        <v>32878</v>
      </c>
      <c r="B67" s="48">
        <v>2819.03</v>
      </c>
      <c r="C67" s="48">
        <f t="shared" ref="C67:C130" si="5">MONTH(A67)</f>
        <v>1</v>
      </c>
      <c r="D67" s="48">
        <f t="shared" ref="D67:D130" si="6">IF(C67&gt;9,YEAR(A67)+1,YEAR(A67))</f>
        <v>1990</v>
      </c>
      <c r="E67" s="48">
        <f t="shared" ref="E67:E130" si="7">B67*1.9835</f>
        <v>5591.5460050000002</v>
      </c>
      <c r="F67" s="49"/>
    </row>
    <row r="68" spans="1:15">
      <c r="A68" s="49">
        <v>32879</v>
      </c>
      <c r="B68" s="48">
        <v>2369.21</v>
      </c>
      <c r="C68" s="48">
        <f t="shared" si="5"/>
        <v>1</v>
      </c>
      <c r="D68" s="48">
        <f t="shared" si="6"/>
        <v>1990</v>
      </c>
      <c r="E68" s="48">
        <f t="shared" si="7"/>
        <v>4699.3280350000005</v>
      </c>
      <c r="F68" s="49"/>
    </row>
    <row r="69" spans="1:15">
      <c r="A69" s="49">
        <v>32880</v>
      </c>
      <c r="B69" s="48">
        <v>2825.65</v>
      </c>
      <c r="C69" s="48">
        <f t="shared" si="5"/>
        <v>1</v>
      </c>
      <c r="D69" s="48">
        <f t="shared" si="6"/>
        <v>1990</v>
      </c>
      <c r="E69" s="48">
        <f t="shared" si="7"/>
        <v>5604.6767749999999</v>
      </c>
      <c r="F69" s="49"/>
    </row>
    <row r="70" spans="1:15">
      <c r="A70" s="49">
        <v>32881</v>
      </c>
      <c r="B70" s="48">
        <v>3218.18</v>
      </c>
      <c r="C70" s="48">
        <f t="shared" si="5"/>
        <v>1</v>
      </c>
      <c r="D70" s="48">
        <f t="shared" si="6"/>
        <v>1990</v>
      </c>
      <c r="E70" s="48">
        <f t="shared" si="7"/>
        <v>6383.2600299999995</v>
      </c>
      <c r="F70" s="49"/>
    </row>
    <row r="71" spans="1:15">
      <c r="A71" s="49">
        <v>32882</v>
      </c>
      <c r="B71" s="48">
        <v>3494.55</v>
      </c>
      <c r="C71" s="48">
        <f t="shared" si="5"/>
        <v>1</v>
      </c>
      <c r="D71" s="48">
        <f t="shared" si="6"/>
        <v>1990</v>
      </c>
      <c r="E71" s="48">
        <f t="shared" si="7"/>
        <v>6931.4399250000006</v>
      </c>
      <c r="F71" s="49"/>
    </row>
    <row r="72" spans="1:15">
      <c r="A72" s="49">
        <v>32883</v>
      </c>
      <c r="B72" s="48">
        <v>3309.21</v>
      </c>
      <c r="C72" s="48">
        <f t="shared" si="5"/>
        <v>1</v>
      </c>
      <c r="D72" s="48">
        <f t="shared" si="6"/>
        <v>1990</v>
      </c>
      <c r="E72" s="48">
        <f t="shared" si="7"/>
        <v>6563.8180350000002</v>
      </c>
      <c r="F72" s="49"/>
    </row>
    <row r="73" spans="1:15">
      <c r="A73" s="49">
        <v>32884</v>
      </c>
      <c r="B73" s="48">
        <v>2492.37</v>
      </c>
      <c r="C73" s="48">
        <f t="shared" si="5"/>
        <v>1</v>
      </c>
      <c r="D73" s="48">
        <f t="shared" si="6"/>
        <v>1990</v>
      </c>
      <c r="E73" s="48">
        <f t="shared" si="7"/>
        <v>4943.6158949999999</v>
      </c>
      <c r="F73" s="49"/>
    </row>
    <row r="74" spans="1:15">
      <c r="A74" s="49">
        <v>32885</v>
      </c>
      <c r="B74" s="48">
        <v>3144.83</v>
      </c>
      <c r="C74" s="48">
        <f t="shared" si="5"/>
        <v>1</v>
      </c>
      <c r="D74" s="48">
        <f t="shared" si="6"/>
        <v>1990</v>
      </c>
      <c r="E74" s="48">
        <f t="shared" si="7"/>
        <v>6237.770305</v>
      </c>
      <c r="F74" s="49"/>
    </row>
    <row r="75" spans="1:15">
      <c r="A75" s="49">
        <v>32886</v>
      </c>
      <c r="B75" s="48">
        <v>2682.42</v>
      </c>
      <c r="C75" s="48">
        <f t="shared" si="5"/>
        <v>1</v>
      </c>
      <c r="D75" s="48">
        <f t="shared" si="6"/>
        <v>1990</v>
      </c>
      <c r="E75" s="48">
        <f t="shared" si="7"/>
        <v>5320.58007</v>
      </c>
      <c r="F75" s="49"/>
    </row>
    <row r="76" spans="1:15">
      <c r="A76" s="49">
        <v>32887</v>
      </c>
      <c r="B76" s="48">
        <v>3325.39</v>
      </c>
      <c r="C76" s="48">
        <f t="shared" si="5"/>
        <v>1</v>
      </c>
      <c r="D76" s="48">
        <f t="shared" si="6"/>
        <v>1990</v>
      </c>
      <c r="E76" s="48">
        <f t="shared" si="7"/>
        <v>6595.9110650000002</v>
      </c>
      <c r="F76" s="49"/>
    </row>
    <row r="77" spans="1:15">
      <c r="A77" s="49">
        <v>32888</v>
      </c>
      <c r="B77" s="48">
        <v>2964.57</v>
      </c>
      <c r="C77" s="48">
        <f t="shared" si="5"/>
        <v>1</v>
      </c>
      <c r="D77" s="48">
        <f t="shared" si="6"/>
        <v>1990</v>
      </c>
      <c r="E77" s="48">
        <f t="shared" si="7"/>
        <v>5880.2245950000006</v>
      </c>
      <c r="F77" s="49"/>
    </row>
    <row r="78" spans="1:15">
      <c r="A78" s="49">
        <v>32889</v>
      </c>
      <c r="B78" s="48">
        <v>3291.58</v>
      </c>
      <c r="C78" s="48">
        <f t="shared" si="5"/>
        <v>1</v>
      </c>
      <c r="D78" s="48">
        <f t="shared" si="6"/>
        <v>1990</v>
      </c>
      <c r="E78" s="48">
        <f t="shared" si="7"/>
        <v>6528.8489300000001</v>
      </c>
      <c r="F78" s="49"/>
    </row>
    <row r="79" spans="1:15">
      <c r="A79" s="49">
        <v>32890</v>
      </c>
      <c r="B79" s="48">
        <v>2625.26</v>
      </c>
      <c r="C79" s="48">
        <f t="shared" si="5"/>
        <v>1</v>
      </c>
      <c r="D79" s="48">
        <f t="shared" si="6"/>
        <v>1990</v>
      </c>
      <c r="E79" s="48">
        <f t="shared" si="7"/>
        <v>5207.2032100000006</v>
      </c>
      <c r="F79" s="49"/>
    </row>
    <row r="80" spans="1:15">
      <c r="A80" s="49">
        <v>32891</v>
      </c>
      <c r="B80" s="48">
        <v>2550.6</v>
      </c>
      <c r="C80" s="48">
        <f t="shared" si="5"/>
        <v>1</v>
      </c>
      <c r="D80" s="48">
        <f t="shared" si="6"/>
        <v>1990</v>
      </c>
      <c r="E80" s="48">
        <f t="shared" si="7"/>
        <v>5059.1151</v>
      </c>
      <c r="F80" s="49"/>
    </row>
    <row r="81" spans="1:6">
      <c r="A81" s="49">
        <v>32892</v>
      </c>
      <c r="B81" s="48">
        <v>2449.2199999999998</v>
      </c>
      <c r="C81" s="48">
        <f t="shared" si="5"/>
        <v>1</v>
      </c>
      <c r="D81" s="48">
        <f t="shared" si="6"/>
        <v>1990</v>
      </c>
      <c r="E81" s="48">
        <f t="shared" si="7"/>
        <v>4858.0278699999999</v>
      </c>
      <c r="F81" s="49"/>
    </row>
    <row r="82" spans="1:6">
      <c r="A82" s="49">
        <v>32893</v>
      </c>
      <c r="B82" s="48">
        <v>2164.2800000000002</v>
      </c>
      <c r="C82" s="48">
        <f t="shared" si="5"/>
        <v>1</v>
      </c>
      <c r="D82" s="48">
        <f t="shared" si="6"/>
        <v>1990</v>
      </c>
      <c r="E82" s="48">
        <f t="shared" si="7"/>
        <v>4292.8493800000006</v>
      </c>
      <c r="F82" s="49"/>
    </row>
    <row r="83" spans="1:6">
      <c r="A83" s="49">
        <v>32894</v>
      </c>
      <c r="B83" s="48">
        <v>2246.19</v>
      </c>
      <c r="C83" s="48">
        <f t="shared" si="5"/>
        <v>1</v>
      </c>
      <c r="D83" s="48">
        <f t="shared" si="6"/>
        <v>1990</v>
      </c>
      <c r="E83" s="48">
        <f t="shared" si="7"/>
        <v>4455.317865</v>
      </c>
      <c r="F83" s="49"/>
    </row>
    <row r="84" spans="1:6">
      <c r="A84" s="49">
        <v>32895</v>
      </c>
      <c r="B84" s="48">
        <v>2653.83</v>
      </c>
      <c r="C84" s="48">
        <f t="shared" si="5"/>
        <v>1</v>
      </c>
      <c r="D84" s="48">
        <f t="shared" si="6"/>
        <v>1990</v>
      </c>
      <c r="E84" s="48">
        <f t="shared" si="7"/>
        <v>5263.8718049999998</v>
      </c>
      <c r="F84" s="49"/>
    </row>
    <row r="85" spans="1:6">
      <c r="A85" s="49">
        <v>32896</v>
      </c>
      <c r="B85" s="48">
        <v>2673.31</v>
      </c>
      <c r="C85" s="48">
        <f t="shared" si="5"/>
        <v>1</v>
      </c>
      <c r="D85" s="48">
        <f t="shared" si="6"/>
        <v>1990</v>
      </c>
      <c r="E85" s="48">
        <f t="shared" si="7"/>
        <v>5302.5103849999996</v>
      </c>
      <c r="F85" s="49"/>
    </row>
    <row r="86" spans="1:6">
      <c r="A86" s="49">
        <v>32897</v>
      </c>
      <c r="B86" s="48">
        <v>2676.71</v>
      </c>
      <c r="C86" s="48">
        <f t="shared" si="5"/>
        <v>1</v>
      </c>
      <c r="D86" s="48">
        <f t="shared" si="6"/>
        <v>1990</v>
      </c>
      <c r="E86" s="48">
        <f t="shared" si="7"/>
        <v>5309.254285</v>
      </c>
      <c r="F86" s="49"/>
    </row>
    <row r="87" spans="1:6">
      <c r="A87" s="49">
        <v>32898</v>
      </c>
      <c r="B87" s="48">
        <v>2615.4499999999998</v>
      </c>
      <c r="C87" s="48">
        <f t="shared" si="5"/>
        <v>1</v>
      </c>
      <c r="D87" s="48">
        <f t="shared" si="6"/>
        <v>1990</v>
      </c>
      <c r="E87" s="48">
        <f t="shared" si="7"/>
        <v>5187.7450749999998</v>
      </c>
      <c r="F87" s="49"/>
    </row>
    <row r="88" spans="1:6">
      <c r="A88" s="49">
        <v>32899</v>
      </c>
      <c r="B88" s="48">
        <v>2867.24</v>
      </c>
      <c r="C88" s="48">
        <f t="shared" si="5"/>
        <v>1</v>
      </c>
      <c r="D88" s="48">
        <f t="shared" si="6"/>
        <v>1990</v>
      </c>
      <c r="E88" s="48">
        <f t="shared" si="7"/>
        <v>5687.1705400000001</v>
      </c>
      <c r="F88" s="49"/>
    </row>
    <row r="89" spans="1:6">
      <c r="A89" s="49">
        <v>32900</v>
      </c>
      <c r="B89" s="48">
        <v>2405.9499999999998</v>
      </c>
      <c r="C89" s="48">
        <f t="shared" si="5"/>
        <v>1</v>
      </c>
      <c r="D89" s="48">
        <f t="shared" si="6"/>
        <v>1990</v>
      </c>
      <c r="E89" s="48">
        <f t="shared" si="7"/>
        <v>4772.2018250000001</v>
      </c>
      <c r="F89" s="49"/>
    </row>
    <row r="90" spans="1:6">
      <c r="A90" s="49">
        <v>32901</v>
      </c>
      <c r="B90" s="48">
        <v>2736.14</v>
      </c>
      <c r="C90" s="48">
        <f t="shared" si="5"/>
        <v>1</v>
      </c>
      <c r="D90" s="48">
        <f t="shared" si="6"/>
        <v>1990</v>
      </c>
      <c r="E90" s="48">
        <f t="shared" si="7"/>
        <v>5427.1336899999997</v>
      </c>
      <c r="F90" s="49"/>
    </row>
    <row r="91" spans="1:6">
      <c r="A91" s="49">
        <v>32902</v>
      </c>
      <c r="B91" s="48">
        <v>2890.85</v>
      </c>
      <c r="C91" s="48">
        <f t="shared" si="5"/>
        <v>1</v>
      </c>
      <c r="D91" s="48">
        <f t="shared" si="6"/>
        <v>1990</v>
      </c>
      <c r="E91" s="48">
        <f t="shared" si="7"/>
        <v>5734.0009749999999</v>
      </c>
      <c r="F91" s="49"/>
    </row>
    <row r="92" spans="1:6">
      <c r="A92" s="49">
        <v>32903</v>
      </c>
      <c r="B92" s="48">
        <v>2693.85</v>
      </c>
      <c r="C92" s="48">
        <f t="shared" si="5"/>
        <v>1</v>
      </c>
      <c r="D92" s="48">
        <f t="shared" si="6"/>
        <v>1990</v>
      </c>
      <c r="E92" s="48">
        <f t="shared" si="7"/>
        <v>5343.251475</v>
      </c>
      <c r="F92" s="49"/>
    </row>
    <row r="93" spans="1:6">
      <c r="A93" s="49">
        <v>32904</v>
      </c>
      <c r="B93" s="48">
        <v>3410.59</v>
      </c>
      <c r="C93" s="48">
        <f t="shared" si="5"/>
        <v>1</v>
      </c>
      <c r="D93" s="48">
        <f t="shared" si="6"/>
        <v>1990</v>
      </c>
      <c r="E93" s="48">
        <f t="shared" si="7"/>
        <v>6764.9052650000003</v>
      </c>
      <c r="F93" s="49"/>
    </row>
    <row r="94" spans="1:6">
      <c r="A94" s="49">
        <v>32905</v>
      </c>
      <c r="B94" s="48">
        <v>2644.8</v>
      </c>
      <c r="C94" s="48">
        <f t="shared" si="5"/>
        <v>2</v>
      </c>
      <c r="D94" s="48">
        <f t="shared" si="6"/>
        <v>1990</v>
      </c>
      <c r="E94" s="48">
        <f t="shared" si="7"/>
        <v>5245.9608000000007</v>
      </c>
      <c r="F94" s="49"/>
    </row>
    <row r="95" spans="1:6">
      <c r="A95" s="49">
        <v>32906</v>
      </c>
      <c r="B95" s="48">
        <v>2702.55</v>
      </c>
      <c r="C95" s="48">
        <f t="shared" si="5"/>
        <v>2</v>
      </c>
      <c r="D95" s="48">
        <f t="shared" si="6"/>
        <v>1990</v>
      </c>
      <c r="E95" s="48">
        <f t="shared" si="7"/>
        <v>5360.5079250000008</v>
      </c>
      <c r="F95" s="49"/>
    </row>
    <row r="96" spans="1:6">
      <c r="A96" s="49">
        <v>32907</v>
      </c>
      <c r="B96" s="48">
        <v>2774.45</v>
      </c>
      <c r="C96" s="48">
        <f t="shared" si="5"/>
        <v>2</v>
      </c>
      <c r="D96" s="48">
        <f t="shared" si="6"/>
        <v>1990</v>
      </c>
      <c r="E96" s="48">
        <f t="shared" si="7"/>
        <v>5503.1215750000001</v>
      </c>
      <c r="F96" s="49"/>
    </row>
    <row r="97" spans="1:6">
      <c r="A97" s="49">
        <v>32908</v>
      </c>
      <c r="B97" s="48">
        <v>2440.5100000000002</v>
      </c>
      <c r="C97" s="48">
        <f t="shared" si="5"/>
        <v>2</v>
      </c>
      <c r="D97" s="48">
        <f t="shared" si="6"/>
        <v>1990</v>
      </c>
      <c r="E97" s="48">
        <f t="shared" si="7"/>
        <v>4840.7515850000009</v>
      </c>
      <c r="F97" s="49"/>
    </row>
    <row r="98" spans="1:6">
      <c r="A98" s="49">
        <v>32909</v>
      </c>
      <c r="B98" s="48">
        <v>2645.45</v>
      </c>
      <c r="C98" s="48">
        <f t="shared" si="5"/>
        <v>2</v>
      </c>
      <c r="D98" s="48">
        <f t="shared" si="6"/>
        <v>1990</v>
      </c>
      <c r="E98" s="48">
        <f t="shared" si="7"/>
        <v>5247.2500749999999</v>
      </c>
      <c r="F98" s="49"/>
    </row>
    <row r="99" spans="1:6">
      <c r="A99" s="49">
        <v>32910</v>
      </c>
      <c r="B99" s="48">
        <v>2644.76</v>
      </c>
      <c r="C99" s="48">
        <f t="shared" si="5"/>
        <v>2</v>
      </c>
      <c r="D99" s="48">
        <f t="shared" si="6"/>
        <v>1990</v>
      </c>
      <c r="E99" s="48">
        <f t="shared" si="7"/>
        <v>5245.8814600000005</v>
      </c>
      <c r="F99" s="49"/>
    </row>
    <row r="100" spans="1:6">
      <c r="A100" s="49">
        <v>32911</v>
      </c>
      <c r="B100" s="48">
        <v>2855.44</v>
      </c>
      <c r="C100" s="48">
        <f t="shared" si="5"/>
        <v>2</v>
      </c>
      <c r="D100" s="48">
        <f t="shared" si="6"/>
        <v>1990</v>
      </c>
      <c r="E100" s="48">
        <f t="shared" si="7"/>
        <v>5663.7652400000006</v>
      </c>
      <c r="F100" s="49"/>
    </row>
    <row r="101" spans="1:6">
      <c r="A101" s="49">
        <v>32912</v>
      </c>
      <c r="B101" s="48">
        <v>2379.8200000000002</v>
      </c>
      <c r="C101" s="48">
        <f t="shared" si="5"/>
        <v>2</v>
      </c>
      <c r="D101" s="48">
        <f t="shared" si="6"/>
        <v>1990</v>
      </c>
      <c r="E101" s="48">
        <f t="shared" si="7"/>
        <v>4720.3729700000004</v>
      </c>
      <c r="F101" s="49"/>
    </row>
    <row r="102" spans="1:6">
      <c r="A102" s="49">
        <v>32913</v>
      </c>
      <c r="B102" s="48">
        <v>2722.08</v>
      </c>
      <c r="C102" s="48">
        <f t="shared" si="5"/>
        <v>2</v>
      </c>
      <c r="D102" s="48">
        <f t="shared" si="6"/>
        <v>1990</v>
      </c>
      <c r="E102" s="48">
        <f t="shared" si="7"/>
        <v>5399.24568</v>
      </c>
      <c r="F102" s="49"/>
    </row>
    <row r="103" spans="1:6">
      <c r="A103" s="49">
        <v>32914</v>
      </c>
      <c r="B103" s="48">
        <v>2850.84</v>
      </c>
      <c r="C103" s="48">
        <f t="shared" si="5"/>
        <v>2</v>
      </c>
      <c r="D103" s="48">
        <f t="shared" si="6"/>
        <v>1990</v>
      </c>
      <c r="E103" s="48">
        <f t="shared" si="7"/>
        <v>5654.6411400000006</v>
      </c>
      <c r="F103" s="49"/>
    </row>
    <row r="104" spans="1:6">
      <c r="A104" s="49">
        <v>32915</v>
      </c>
      <c r="B104" s="48">
        <v>3203.69</v>
      </c>
      <c r="C104" s="48">
        <f t="shared" si="5"/>
        <v>2</v>
      </c>
      <c r="D104" s="48">
        <f t="shared" si="6"/>
        <v>1990</v>
      </c>
      <c r="E104" s="48">
        <f t="shared" si="7"/>
        <v>6354.5191150000001</v>
      </c>
      <c r="F104" s="49"/>
    </row>
    <row r="105" spans="1:6">
      <c r="A105" s="49">
        <v>32916</v>
      </c>
      <c r="B105" s="48">
        <v>2969.5</v>
      </c>
      <c r="C105" s="48">
        <f t="shared" si="5"/>
        <v>2</v>
      </c>
      <c r="D105" s="48">
        <f t="shared" si="6"/>
        <v>1990</v>
      </c>
      <c r="E105" s="48">
        <f t="shared" si="7"/>
        <v>5890.0032499999998</v>
      </c>
      <c r="F105" s="49"/>
    </row>
    <row r="106" spans="1:6">
      <c r="A106" s="49">
        <v>32917</v>
      </c>
      <c r="B106" s="48">
        <v>2408.4899999999998</v>
      </c>
      <c r="C106" s="48">
        <f t="shared" si="5"/>
        <v>2</v>
      </c>
      <c r="D106" s="48">
        <f t="shared" si="6"/>
        <v>1990</v>
      </c>
      <c r="E106" s="48">
        <f t="shared" si="7"/>
        <v>4777.2399150000001</v>
      </c>
      <c r="F106" s="49"/>
    </row>
    <row r="107" spans="1:6">
      <c r="A107" s="49">
        <v>32918</v>
      </c>
      <c r="B107" s="48">
        <v>2528.48</v>
      </c>
      <c r="C107" s="48">
        <f t="shared" si="5"/>
        <v>2</v>
      </c>
      <c r="D107" s="48">
        <f t="shared" si="6"/>
        <v>1990</v>
      </c>
      <c r="E107" s="48">
        <f t="shared" si="7"/>
        <v>5015.2400800000005</v>
      </c>
      <c r="F107" s="49"/>
    </row>
    <row r="108" spans="1:6">
      <c r="A108" s="49">
        <v>32919</v>
      </c>
      <c r="B108" s="48">
        <v>2259.2800000000002</v>
      </c>
      <c r="C108" s="48">
        <f t="shared" si="5"/>
        <v>2</v>
      </c>
      <c r="D108" s="48">
        <f t="shared" si="6"/>
        <v>1990</v>
      </c>
      <c r="E108" s="48">
        <f t="shared" si="7"/>
        <v>4481.2818800000005</v>
      </c>
      <c r="F108" s="49"/>
    </row>
    <row r="109" spans="1:6">
      <c r="A109" s="49">
        <v>32920</v>
      </c>
      <c r="B109" s="48">
        <v>2583.35</v>
      </c>
      <c r="C109" s="48">
        <f t="shared" si="5"/>
        <v>2</v>
      </c>
      <c r="D109" s="48">
        <f t="shared" si="6"/>
        <v>1990</v>
      </c>
      <c r="E109" s="48">
        <f t="shared" si="7"/>
        <v>5124.0747249999995</v>
      </c>
      <c r="F109" s="49"/>
    </row>
    <row r="110" spans="1:6">
      <c r="A110" s="49">
        <v>32921</v>
      </c>
      <c r="B110" s="48">
        <v>2677.09</v>
      </c>
      <c r="C110" s="48">
        <f t="shared" si="5"/>
        <v>2</v>
      </c>
      <c r="D110" s="48">
        <f t="shared" si="6"/>
        <v>1990</v>
      </c>
      <c r="E110" s="48">
        <f t="shared" si="7"/>
        <v>5310.0080150000003</v>
      </c>
      <c r="F110" s="49"/>
    </row>
    <row r="111" spans="1:6">
      <c r="A111" s="49">
        <v>32922</v>
      </c>
      <c r="B111" s="48">
        <v>2581.06</v>
      </c>
      <c r="C111" s="48">
        <f t="shared" si="5"/>
        <v>2</v>
      </c>
      <c r="D111" s="48">
        <f t="shared" si="6"/>
        <v>1990</v>
      </c>
      <c r="E111" s="48">
        <f t="shared" si="7"/>
        <v>5119.53251</v>
      </c>
      <c r="F111" s="49"/>
    </row>
    <row r="112" spans="1:6">
      <c r="A112" s="49">
        <v>32923</v>
      </c>
      <c r="B112" s="48">
        <v>2143.59</v>
      </c>
      <c r="C112" s="48">
        <f t="shared" si="5"/>
        <v>2</v>
      </c>
      <c r="D112" s="48">
        <f t="shared" si="6"/>
        <v>1990</v>
      </c>
      <c r="E112" s="48">
        <f t="shared" si="7"/>
        <v>4251.8107650000002</v>
      </c>
      <c r="F112" s="49"/>
    </row>
    <row r="113" spans="1:6">
      <c r="A113" s="49">
        <v>32924</v>
      </c>
      <c r="B113" s="48">
        <v>2173.91</v>
      </c>
      <c r="C113" s="48">
        <f t="shared" si="5"/>
        <v>2</v>
      </c>
      <c r="D113" s="48">
        <f t="shared" si="6"/>
        <v>1990</v>
      </c>
      <c r="E113" s="48">
        <f t="shared" si="7"/>
        <v>4311.9504849999994</v>
      </c>
      <c r="F113" s="49"/>
    </row>
    <row r="114" spans="1:6">
      <c r="A114" s="49">
        <v>32925</v>
      </c>
      <c r="B114" s="48">
        <v>2616.7800000000002</v>
      </c>
      <c r="C114" s="48">
        <f t="shared" si="5"/>
        <v>2</v>
      </c>
      <c r="D114" s="48">
        <f t="shared" si="6"/>
        <v>1990</v>
      </c>
      <c r="E114" s="48">
        <f t="shared" si="7"/>
        <v>5190.3831300000002</v>
      </c>
      <c r="F114" s="49"/>
    </row>
    <row r="115" spans="1:6">
      <c r="A115" s="49">
        <v>32926</v>
      </c>
      <c r="B115" s="48">
        <v>2615.71</v>
      </c>
      <c r="C115" s="48">
        <f t="shared" si="5"/>
        <v>2</v>
      </c>
      <c r="D115" s="48">
        <f t="shared" si="6"/>
        <v>1990</v>
      </c>
      <c r="E115" s="48">
        <f t="shared" si="7"/>
        <v>5188.2607850000004</v>
      </c>
      <c r="F115" s="49"/>
    </row>
    <row r="116" spans="1:6">
      <c r="A116" s="49">
        <v>32927</v>
      </c>
      <c r="B116" s="48">
        <v>2871</v>
      </c>
      <c r="C116" s="48">
        <f t="shared" si="5"/>
        <v>2</v>
      </c>
      <c r="D116" s="48">
        <f t="shared" si="6"/>
        <v>1990</v>
      </c>
      <c r="E116" s="48">
        <f t="shared" si="7"/>
        <v>5694.6284999999998</v>
      </c>
      <c r="F116" s="49"/>
    </row>
    <row r="117" spans="1:6">
      <c r="A117" s="49">
        <v>32928</v>
      </c>
      <c r="B117" s="48">
        <v>2757.9</v>
      </c>
      <c r="C117" s="48">
        <f t="shared" si="5"/>
        <v>2</v>
      </c>
      <c r="D117" s="48">
        <f t="shared" si="6"/>
        <v>1990</v>
      </c>
      <c r="E117" s="48">
        <f t="shared" si="7"/>
        <v>5470.2946500000007</v>
      </c>
      <c r="F117" s="49"/>
    </row>
    <row r="118" spans="1:6">
      <c r="A118" s="49">
        <v>32929</v>
      </c>
      <c r="B118" s="48">
        <v>2538.5500000000002</v>
      </c>
      <c r="C118" s="48">
        <f t="shared" si="5"/>
        <v>2</v>
      </c>
      <c r="D118" s="48">
        <f t="shared" si="6"/>
        <v>1990</v>
      </c>
      <c r="E118" s="48">
        <f t="shared" si="7"/>
        <v>5035.213925</v>
      </c>
      <c r="F118" s="49"/>
    </row>
    <row r="119" spans="1:6">
      <c r="A119" s="49">
        <v>32930</v>
      </c>
      <c r="B119" s="48">
        <v>2614.3000000000002</v>
      </c>
      <c r="C119" s="48">
        <f t="shared" si="5"/>
        <v>2</v>
      </c>
      <c r="D119" s="48">
        <f t="shared" si="6"/>
        <v>1990</v>
      </c>
      <c r="E119" s="48">
        <f t="shared" si="7"/>
        <v>5185.4640500000005</v>
      </c>
      <c r="F119" s="49"/>
    </row>
    <row r="120" spans="1:6">
      <c r="A120" s="49">
        <v>32931</v>
      </c>
      <c r="B120" s="48">
        <v>2426.81</v>
      </c>
      <c r="C120" s="48">
        <f t="shared" si="5"/>
        <v>2</v>
      </c>
      <c r="D120" s="48">
        <f t="shared" si="6"/>
        <v>1990</v>
      </c>
      <c r="E120" s="48">
        <f t="shared" si="7"/>
        <v>4813.5776349999996</v>
      </c>
      <c r="F120" s="49"/>
    </row>
    <row r="121" spans="1:6">
      <c r="A121" s="49">
        <v>32932</v>
      </c>
      <c r="B121" s="48">
        <v>2480.38</v>
      </c>
      <c r="C121" s="48">
        <f t="shared" si="5"/>
        <v>2</v>
      </c>
      <c r="D121" s="48">
        <f t="shared" si="6"/>
        <v>1990</v>
      </c>
      <c r="E121" s="48">
        <f t="shared" si="7"/>
        <v>4919.8337300000003</v>
      </c>
      <c r="F121" s="49"/>
    </row>
    <row r="122" spans="1:6">
      <c r="A122" s="49">
        <v>32933</v>
      </c>
      <c r="B122" s="48">
        <v>2546.7399999999998</v>
      </c>
      <c r="C122" s="48">
        <f t="shared" si="5"/>
        <v>3</v>
      </c>
      <c r="D122" s="48">
        <f t="shared" si="6"/>
        <v>1990</v>
      </c>
      <c r="E122" s="48">
        <f t="shared" si="7"/>
        <v>5051.4587899999997</v>
      </c>
      <c r="F122" s="49"/>
    </row>
    <row r="123" spans="1:6">
      <c r="A123" s="49">
        <v>32934</v>
      </c>
      <c r="B123" s="48">
        <v>2562.29</v>
      </c>
      <c r="C123" s="48">
        <f t="shared" si="5"/>
        <v>3</v>
      </c>
      <c r="D123" s="48">
        <f t="shared" si="6"/>
        <v>1990</v>
      </c>
      <c r="E123" s="48">
        <f t="shared" si="7"/>
        <v>5082.3022149999997</v>
      </c>
      <c r="F123" s="49"/>
    </row>
    <row r="124" spans="1:6">
      <c r="A124" s="49">
        <v>32935</v>
      </c>
      <c r="B124" s="48">
        <v>2699.7</v>
      </c>
      <c r="C124" s="48">
        <f t="shared" si="5"/>
        <v>3</v>
      </c>
      <c r="D124" s="48">
        <f t="shared" si="6"/>
        <v>1990</v>
      </c>
      <c r="E124" s="48">
        <f t="shared" si="7"/>
        <v>5354.8549499999999</v>
      </c>
      <c r="F124" s="49"/>
    </row>
    <row r="125" spans="1:6">
      <c r="A125" s="49">
        <v>32936</v>
      </c>
      <c r="B125" s="48">
        <v>2806.2</v>
      </c>
      <c r="C125" s="48">
        <f t="shared" si="5"/>
        <v>3</v>
      </c>
      <c r="D125" s="48">
        <f t="shared" si="6"/>
        <v>1990</v>
      </c>
      <c r="E125" s="48">
        <f t="shared" si="7"/>
        <v>5566.0976999999993</v>
      </c>
      <c r="F125" s="49"/>
    </row>
    <row r="126" spans="1:6">
      <c r="A126" s="49">
        <v>32937</v>
      </c>
      <c r="B126" s="48">
        <v>2568.9899999999998</v>
      </c>
      <c r="C126" s="48">
        <f t="shared" si="5"/>
        <v>3</v>
      </c>
      <c r="D126" s="48">
        <f t="shared" si="6"/>
        <v>1990</v>
      </c>
      <c r="E126" s="48">
        <f t="shared" si="7"/>
        <v>5095.5916649999999</v>
      </c>
      <c r="F126" s="49"/>
    </row>
    <row r="127" spans="1:6">
      <c r="A127" s="49">
        <v>32938</v>
      </c>
      <c r="B127" s="48">
        <v>2617.77</v>
      </c>
      <c r="C127" s="48">
        <f t="shared" si="5"/>
        <v>3</v>
      </c>
      <c r="D127" s="48">
        <f t="shared" si="6"/>
        <v>1990</v>
      </c>
      <c r="E127" s="48">
        <f t="shared" si="7"/>
        <v>5192.3467950000004</v>
      </c>
      <c r="F127" s="49"/>
    </row>
    <row r="128" spans="1:6">
      <c r="A128" s="49">
        <v>32939</v>
      </c>
      <c r="B128" s="48">
        <v>2575.86</v>
      </c>
      <c r="C128" s="48">
        <f t="shared" si="5"/>
        <v>3</v>
      </c>
      <c r="D128" s="48">
        <f t="shared" si="6"/>
        <v>1990</v>
      </c>
      <c r="E128" s="48">
        <f t="shared" si="7"/>
        <v>5109.2183100000002</v>
      </c>
      <c r="F128" s="49"/>
    </row>
    <row r="129" spans="1:6">
      <c r="A129" s="49">
        <v>32940</v>
      </c>
      <c r="B129" s="48">
        <v>2751.04</v>
      </c>
      <c r="C129" s="48">
        <f t="shared" si="5"/>
        <v>3</v>
      </c>
      <c r="D129" s="48">
        <f t="shared" si="6"/>
        <v>1990</v>
      </c>
      <c r="E129" s="48">
        <f t="shared" si="7"/>
        <v>5456.6878399999996</v>
      </c>
      <c r="F129" s="49"/>
    </row>
    <row r="130" spans="1:6">
      <c r="A130" s="49">
        <v>32941</v>
      </c>
      <c r="B130" s="48">
        <v>2571.12</v>
      </c>
      <c r="C130" s="48">
        <f t="shared" si="5"/>
        <v>3</v>
      </c>
      <c r="D130" s="48">
        <f t="shared" si="6"/>
        <v>1990</v>
      </c>
      <c r="E130" s="48">
        <f t="shared" si="7"/>
        <v>5099.8165200000003</v>
      </c>
      <c r="F130" s="49"/>
    </row>
    <row r="131" spans="1:6">
      <c r="A131" s="49">
        <v>32942</v>
      </c>
      <c r="B131" s="48">
        <v>2521.2199999999998</v>
      </c>
      <c r="C131" s="48">
        <f t="shared" ref="C131:C194" si="8">MONTH(A131)</f>
        <v>3</v>
      </c>
      <c r="D131" s="48">
        <f t="shared" ref="D131:D194" si="9">IF(C131&gt;9,YEAR(A131)+1,YEAR(A131))</f>
        <v>1990</v>
      </c>
      <c r="E131" s="48">
        <f t="shared" ref="E131:E194" si="10">B131*1.9835</f>
        <v>5000.8398699999998</v>
      </c>
      <c r="F131" s="49"/>
    </row>
    <row r="132" spans="1:6">
      <c r="A132" s="49">
        <v>32943</v>
      </c>
      <c r="B132" s="48">
        <v>3626.15</v>
      </c>
      <c r="C132" s="48">
        <f t="shared" si="8"/>
        <v>3</v>
      </c>
      <c r="D132" s="48">
        <f t="shared" si="9"/>
        <v>1990</v>
      </c>
      <c r="E132" s="48">
        <f t="shared" si="10"/>
        <v>7192.4685250000002</v>
      </c>
      <c r="F132" s="49"/>
    </row>
    <row r="133" spans="1:6">
      <c r="A133" s="49">
        <v>32944</v>
      </c>
      <c r="B133" s="48">
        <v>2872.69</v>
      </c>
      <c r="C133" s="48">
        <f t="shared" si="8"/>
        <v>3</v>
      </c>
      <c r="D133" s="48">
        <f t="shared" si="9"/>
        <v>1990</v>
      </c>
      <c r="E133" s="48">
        <f t="shared" si="10"/>
        <v>5697.9806150000004</v>
      </c>
      <c r="F133" s="49"/>
    </row>
    <row r="134" spans="1:6">
      <c r="A134" s="49">
        <v>32945</v>
      </c>
      <c r="B134" s="48">
        <v>2458.54</v>
      </c>
      <c r="C134" s="48">
        <f t="shared" si="8"/>
        <v>3</v>
      </c>
      <c r="D134" s="48">
        <f t="shared" si="9"/>
        <v>1990</v>
      </c>
      <c r="E134" s="48">
        <f t="shared" si="10"/>
        <v>4876.5140899999997</v>
      </c>
      <c r="F134" s="49"/>
    </row>
    <row r="135" spans="1:6">
      <c r="A135" s="49">
        <v>32946</v>
      </c>
      <c r="B135" s="48">
        <v>2851.7</v>
      </c>
      <c r="C135" s="48">
        <f t="shared" si="8"/>
        <v>3</v>
      </c>
      <c r="D135" s="48">
        <f t="shared" si="9"/>
        <v>1990</v>
      </c>
      <c r="E135" s="48">
        <f t="shared" si="10"/>
        <v>5656.3469500000001</v>
      </c>
      <c r="F135" s="49"/>
    </row>
    <row r="136" spans="1:6">
      <c r="A136" s="49">
        <v>32947</v>
      </c>
      <c r="B136" s="48">
        <v>2561.5100000000002</v>
      </c>
      <c r="C136" s="48">
        <f t="shared" si="8"/>
        <v>3</v>
      </c>
      <c r="D136" s="48">
        <f t="shared" si="9"/>
        <v>1990</v>
      </c>
      <c r="E136" s="48">
        <f t="shared" si="10"/>
        <v>5080.7550850000007</v>
      </c>
      <c r="F136" s="49"/>
    </row>
    <row r="137" spans="1:6">
      <c r="A137" s="49">
        <v>32948</v>
      </c>
      <c r="B137" s="48">
        <v>2455.85</v>
      </c>
      <c r="C137" s="48">
        <f t="shared" si="8"/>
        <v>3</v>
      </c>
      <c r="D137" s="48">
        <f t="shared" si="9"/>
        <v>1990</v>
      </c>
      <c r="E137" s="48">
        <f t="shared" si="10"/>
        <v>4871.1784749999997</v>
      </c>
      <c r="F137" s="49"/>
    </row>
    <row r="138" spans="1:6">
      <c r="A138" s="49">
        <v>32949</v>
      </c>
      <c r="B138" s="48">
        <v>2365.73</v>
      </c>
      <c r="C138" s="48">
        <f t="shared" si="8"/>
        <v>3</v>
      </c>
      <c r="D138" s="48">
        <f t="shared" si="9"/>
        <v>1990</v>
      </c>
      <c r="E138" s="48">
        <f t="shared" si="10"/>
        <v>4692.4254550000005</v>
      </c>
      <c r="F138" s="49"/>
    </row>
    <row r="139" spans="1:6">
      <c r="A139" s="49">
        <v>32950</v>
      </c>
      <c r="B139" s="48">
        <v>2768.24</v>
      </c>
      <c r="C139" s="48">
        <f t="shared" si="8"/>
        <v>3</v>
      </c>
      <c r="D139" s="48">
        <f t="shared" si="9"/>
        <v>1990</v>
      </c>
      <c r="E139" s="48">
        <f t="shared" si="10"/>
        <v>5490.80404</v>
      </c>
      <c r="F139" s="49"/>
    </row>
    <row r="140" spans="1:6">
      <c r="A140" s="49">
        <v>32951</v>
      </c>
      <c r="B140" s="48">
        <v>2652.91</v>
      </c>
      <c r="C140" s="48">
        <f t="shared" si="8"/>
        <v>3</v>
      </c>
      <c r="D140" s="48">
        <f t="shared" si="9"/>
        <v>1990</v>
      </c>
      <c r="E140" s="48">
        <f t="shared" si="10"/>
        <v>5262.0469849999999</v>
      </c>
      <c r="F140" s="49"/>
    </row>
    <row r="141" spans="1:6">
      <c r="A141" s="49">
        <v>32952</v>
      </c>
      <c r="B141" s="48">
        <v>2650.25</v>
      </c>
      <c r="C141" s="48">
        <f t="shared" si="8"/>
        <v>3</v>
      </c>
      <c r="D141" s="48">
        <f t="shared" si="9"/>
        <v>1990</v>
      </c>
      <c r="E141" s="48">
        <f t="shared" si="10"/>
        <v>5256.7708750000002</v>
      </c>
      <c r="F141" s="49"/>
    </row>
    <row r="142" spans="1:6">
      <c r="A142" s="49">
        <v>32953</v>
      </c>
      <c r="B142" s="48">
        <v>3242.75</v>
      </c>
      <c r="C142" s="48">
        <f t="shared" si="8"/>
        <v>3</v>
      </c>
      <c r="D142" s="48">
        <f t="shared" si="9"/>
        <v>1990</v>
      </c>
      <c r="E142" s="48">
        <f t="shared" si="10"/>
        <v>6431.9946250000003</v>
      </c>
      <c r="F142" s="49"/>
    </row>
    <row r="143" spans="1:6">
      <c r="A143" s="49">
        <v>32954</v>
      </c>
      <c r="B143" s="48">
        <v>2832.76</v>
      </c>
      <c r="C143" s="48">
        <f t="shared" si="8"/>
        <v>3</v>
      </c>
      <c r="D143" s="48">
        <f t="shared" si="9"/>
        <v>1990</v>
      </c>
      <c r="E143" s="48">
        <f t="shared" si="10"/>
        <v>5618.7794600000007</v>
      </c>
      <c r="F143" s="49"/>
    </row>
    <row r="144" spans="1:6">
      <c r="A144" s="49">
        <v>32955</v>
      </c>
      <c r="B144" s="48">
        <v>3482.46</v>
      </c>
      <c r="C144" s="48">
        <f t="shared" si="8"/>
        <v>3</v>
      </c>
      <c r="D144" s="48">
        <f t="shared" si="9"/>
        <v>1990</v>
      </c>
      <c r="E144" s="48">
        <f t="shared" si="10"/>
        <v>6907.4594100000004</v>
      </c>
      <c r="F144" s="49"/>
    </row>
    <row r="145" spans="1:6">
      <c r="A145" s="49">
        <v>32956</v>
      </c>
      <c r="B145" s="48">
        <v>3713.01</v>
      </c>
      <c r="C145" s="48">
        <f t="shared" si="8"/>
        <v>3</v>
      </c>
      <c r="D145" s="48">
        <f t="shared" si="9"/>
        <v>1990</v>
      </c>
      <c r="E145" s="48">
        <f t="shared" si="10"/>
        <v>7364.7553350000007</v>
      </c>
      <c r="F145" s="49"/>
    </row>
    <row r="146" spans="1:6">
      <c r="A146" s="49">
        <v>32957</v>
      </c>
      <c r="B146" s="48">
        <v>3191.99</v>
      </c>
      <c r="C146" s="48">
        <f t="shared" si="8"/>
        <v>3</v>
      </c>
      <c r="D146" s="48">
        <f t="shared" si="9"/>
        <v>1990</v>
      </c>
      <c r="E146" s="48">
        <f t="shared" si="10"/>
        <v>6331.3121649999994</v>
      </c>
      <c r="F146" s="49"/>
    </row>
    <row r="147" spans="1:6">
      <c r="A147" s="49">
        <v>32958</v>
      </c>
      <c r="B147" s="48">
        <v>2925.29</v>
      </c>
      <c r="C147" s="48">
        <f t="shared" si="8"/>
        <v>3</v>
      </c>
      <c r="D147" s="48">
        <f t="shared" si="9"/>
        <v>1990</v>
      </c>
      <c r="E147" s="48">
        <f t="shared" si="10"/>
        <v>5802.312715</v>
      </c>
      <c r="F147" s="49"/>
    </row>
    <row r="148" spans="1:6">
      <c r="A148" s="49">
        <v>32959</v>
      </c>
      <c r="B148" s="48">
        <v>3098.26</v>
      </c>
      <c r="C148" s="48">
        <f t="shared" si="8"/>
        <v>3</v>
      </c>
      <c r="D148" s="48">
        <f t="shared" si="9"/>
        <v>1990</v>
      </c>
      <c r="E148" s="48">
        <f t="shared" si="10"/>
        <v>6145.3987100000004</v>
      </c>
      <c r="F148" s="49"/>
    </row>
    <row r="149" spans="1:6">
      <c r="A149" s="49">
        <v>32960</v>
      </c>
      <c r="B149" s="48">
        <v>3410.47</v>
      </c>
      <c r="C149" s="48">
        <f t="shared" si="8"/>
        <v>3</v>
      </c>
      <c r="D149" s="48">
        <f t="shared" si="9"/>
        <v>1990</v>
      </c>
      <c r="E149" s="48">
        <f t="shared" si="10"/>
        <v>6764.6672449999996</v>
      </c>
      <c r="F149" s="49"/>
    </row>
    <row r="150" spans="1:6">
      <c r="A150" s="49">
        <v>32961</v>
      </c>
      <c r="B150" s="48">
        <v>2990.94</v>
      </c>
      <c r="C150" s="48">
        <f t="shared" si="8"/>
        <v>3</v>
      </c>
      <c r="D150" s="48">
        <f t="shared" si="9"/>
        <v>1990</v>
      </c>
      <c r="E150" s="48">
        <f t="shared" si="10"/>
        <v>5932.5294899999999</v>
      </c>
      <c r="F150" s="49"/>
    </row>
    <row r="151" spans="1:6">
      <c r="A151" s="49">
        <v>32962</v>
      </c>
      <c r="B151" s="48">
        <v>3060.01</v>
      </c>
      <c r="C151" s="48">
        <f t="shared" si="8"/>
        <v>3</v>
      </c>
      <c r="D151" s="48">
        <f t="shared" si="9"/>
        <v>1990</v>
      </c>
      <c r="E151" s="48">
        <f t="shared" si="10"/>
        <v>6069.5298350000003</v>
      </c>
      <c r="F151" s="49"/>
    </row>
    <row r="152" spans="1:6">
      <c r="A152" s="49">
        <v>32963</v>
      </c>
      <c r="B152" s="48">
        <v>3433.47</v>
      </c>
      <c r="C152" s="48">
        <f t="shared" si="8"/>
        <v>3</v>
      </c>
      <c r="D152" s="48">
        <f t="shared" si="9"/>
        <v>1990</v>
      </c>
      <c r="E152" s="48">
        <f t="shared" si="10"/>
        <v>6810.2877449999996</v>
      </c>
      <c r="F152" s="49"/>
    </row>
    <row r="153" spans="1:6">
      <c r="A153" s="49">
        <v>32964</v>
      </c>
      <c r="B153" s="48">
        <v>3554.64</v>
      </c>
      <c r="C153" s="48">
        <f t="shared" si="8"/>
        <v>4</v>
      </c>
      <c r="D153" s="48">
        <f t="shared" si="9"/>
        <v>1990</v>
      </c>
      <c r="E153" s="48">
        <f t="shared" si="10"/>
        <v>7050.6284399999995</v>
      </c>
      <c r="F153" s="49"/>
    </row>
    <row r="154" spans="1:6">
      <c r="A154" s="49">
        <v>32965</v>
      </c>
      <c r="B154" s="48">
        <v>3833.79</v>
      </c>
      <c r="C154" s="48">
        <f t="shared" si="8"/>
        <v>4</v>
      </c>
      <c r="D154" s="48">
        <f t="shared" si="9"/>
        <v>1990</v>
      </c>
      <c r="E154" s="48">
        <f t="shared" si="10"/>
        <v>7604.3224650000002</v>
      </c>
      <c r="F154" s="49"/>
    </row>
    <row r="155" spans="1:6">
      <c r="A155" s="49">
        <v>32966</v>
      </c>
      <c r="B155" s="48">
        <v>4580.46</v>
      </c>
      <c r="C155" s="48">
        <f t="shared" si="8"/>
        <v>4</v>
      </c>
      <c r="D155" s="48">
        <f t="shared" si="9"/>
        <v>1990</v>
      </c>
      <c r="E155" s="48">
        <f t="shared" si="10"/>
        <v>9085.3424100000011</v>
      </c>
      <c r="F155" s="49"/>
    </row>
    <row r="156" spans="1:6">
      <c r="A156" s="49">
        <v>32967</v>
      </c>
      <c r="B156" s="48">
        <v>4751.04</v>
      </c>
      <c r="C156" s="48">
        <f t="shared" si="8"/>
        <v>4</v>
      </c>
      <c r="D156" s="48">
        <f t="shared" si="9"/>
        <v>1990</v>
      </c>
      <c r="E156" s="48">
        <f t="shared" si="10"/>
        <v>9423.6878400000005</v>
      </c>
      <c r="F156" s="49"/>
    </row>
    <row r="157" spans="1:6">
      <c r="A157" s="49">
        <v>32968</v>
      </c>
      <c r="B157" s="48">
        <v>5263.26</v>
      </c>
      <c r="C157" s="48">
        <f t="shared" si="8"/>
        <v>4</v>
      </c>
      <c r="D157" s="48">
        <f t="shared" si="9"/>
        <v>1990</v>
      </c>
      <c r="E157" s="48">
        <f t="shared" si="10"/>
        <v>10439.676210000001</v>
      </c>
      <c r="F157" s="49"/>
    </row>
    <row r="158" spans="1:6">
      <c r="A158" s="49">
        <v>32969</v>
      </c>
      <c r="B158" s="48">
        <v>5488.78</v>
      </c>
      <c r="C158" s="48">
        <f t="shared" si="8"/>
        <v>4</v>
      </c>
      <c r="D158" s="48">
        <f t="shared" si="9"/>
        <v>1990</v>
      </c>
      <c r="E158" s="48">
        <f t="shared" si="10"/>
        <v>10886.995129999999</v>
      </c>
      <c r="F158" s="49"/>
    </row>
    <row r="159" spans="1:6">
      <c r="A159" s="49">
        <v>32970</v>
      </c>
      <c r="B159" s="48">
        <v>5337.64</v>
      </c>
      <c r="C159" s="48">
        <f t="shared" si="8"/>
        <v>4</v>
      </c>
      <c r="D159" s="48">
        <f t="shared" si="9"/>
        <v>1990</v>
      </c>
      <c r="E159" s="48">
        <f t="shared" si="10"/>
        <v>10587.20894</v>
      </c>
      <c r="F159" s="49"/>
    </row>
    <row r="160" spans="1:6">
      <c r="A160" s="49">
        <v>32971</v>
      </c>
      <c r="B160" s="48">
        <v>5037.74</v>
      </c>
      <c r="C160" s="48">
        <f t="shared" si="8"/>
        <v>4</v>
      </c>
      <c r="D160" s="48">
        <f t="shared" si="9"/>
        <v>1990</v>
      </c>
      <c r="E160" s="48">
        <f t="shared" si="10"/>
        <v>9992.3572899999999</v>
      </c>
      <c r="F160" s="49"/>
    </row>
    <row r="161" spans="1:6">
      <c r="A161" s="49">
        <v>32972</v>
      </c>
      <c r="B161" s="48">
        <v>5133.6899999999996</v>
      </c>
      <c r="C161" s="48">
        <f t="shared" si="8"/>
        <v>4</v>
      </c>
      <c r="D161" s="48">
        <f t="shared" si="9"/>
        <v>1990</v>
      </c>
      <c r="E161" s="48">
        <f t="shared" si="10"/>
        <v>10182.674115</v>
      </c>
      <c r="F161" s="49"/>
    </row>
    <row r="162" spans="1:6">
      <c r="A162" s="49">
        <v>32973</v>
      </c>
      <c r="B162" s="48">
        <v>5597.94</v>
      </c>
      <c r="C162" s="48">
        <f t="shared" si="8"/>
        <v>4</v>
      </c>
      <c r="D162" s="48">
        <f t="shared" si="9"/>
        <v>1990</v>
      </c>
      <c r="E162" s="48">
        <f t="shared" si="10"/>
        <v>11103.513989999999</v>
      </c>
      <c r="F162" s="49"/>
    </row>
    <row r="163" spans="1:6">
      <c r="A163" s="49">
        <v>32974</v>
      </c>
      <c r="B163" s="48">
        <v>5655.71</v>
      </c>
      <c r="C163" s="48">
        <f t="shared" si="8"/>
        <v>4</v>
      </c>
      <c r="D163" s="48">
        <f t="shared" si="9"/>
        <v>1990</v>
      </c>
      <c r="E163" s="48">
        <f t="shared" si="10"/>
        <v>11218.100785000001</v>
      </c>
      <c r="F163" s="49"/>
    </row>
    <row r="164" spans="1:6">
      <c r="A164" s="49">
        <v>32975</v>
      </c>
      <c r="B164" s="48">
        <v>5812.25</v>
      </c>
      <c r="C164" s="48">
        <f t="shared" si="8"/>
        <v>4</v>
      </c>
      <c r="D164" s="48">
        <f t="shared" si="9"/>
        <v>1990</v>
      </c>
      <c r="E164" s="48">
        <f t="shared" si="10"/>
        <v>11528.597874999999</v>
      </c>
      <c r="F164" s="49"/>
    </row>
    <row r="165" spans="1:6">
      <c r="A165" s="49">
        <v>32976</v>
      </c>
      <c r="B165" s="48">
        <v>6331.06</v>
      </c>
      <c r="C165" s="48">
        <f t="shared" si="8"/>
        <v>4</v>
      </c>
      <c r="D165" s="48">
        <f t="shared" si="9"/>
        <v>1990</v>
      </c>
      <c r="E165" s="48">
        <f t="shared" si="10"/>
        <v>12557.657510000001</v>
      </c>
      <c r="F165" s="49"/>
    </row>
    <row r="166" spans="1:6">
      <c r="A166" s="49">
        <v>32977</v>
      </c>
      <c r="B166" s="48">
        <v>5952.52</v>
      </c>
      <c r="C166" s="48">
        <f t="shared" si="8"/>
        <v>4</v>
      </c>
      <c r="D166" s="48">
        <f t="shared" si="9"/>
        <v>1990</v>
      </c>
      <c r="E166" s="48">
        <f t="shared" si="10"/>
        <v>11806.823420000001</v>
      </c>
      <c r="F166" s="49"/>
    </row>
    <row r="167" spans="1:6">
      <c r="A167" s="49">
        <v>32978</v>
      </c>
      <c r="B167" s="48">
        <v>6065.56</v>
      </c>
      <c r="C167" s="48">
        <f t="shared" si="8"/>
        <v>4</v>
      </c>
      <c r="D167" s="48">
        <f t="shared" si="9"/>
        <v>1990</v>
      </c>
      <c r="E167" s="48">
        <f t="shared" si="10"/>
        <v>12031.038260000001</v>
      </c>
      <c r="F167" s="49"/>
    </row>
    <row r="168" spans="1:6">
      <c r="A168" s="49">
        <v>32979</v>
      </c>
      <c r="B168" s="48">
        <v>7013.25</v>
      </c>
      <c r="C168" s="48">
        <f t="shared" si="8"/>
        <v>4</v>
      </c>
      <c r="D168" s="48">
        <f t="shared" si="9"/>
        <v>1990</v>
      </c>
      <c r="E168" s="48">
        <f t="shared" si="10"/>
        <v>13910.781375</v>
      </c>
      <c r="F168" s="49"/>
    </row>
    <row r="169" spans="1:6">
      <c r="A169" s="49">
        <v>32980</v>
      </c>
      <c r="B169" s="48">
        <v>8524.7199999999993</v>
      </c>
      <c r="C169" s="48">
        <f t="shared" si="8"/>
        <v>4</v>
      </c>
      <c r="D169" s="48">
        <f t="shared" si="9"/>
        <v>1990</v>
      </c>
      <c r="E169" s="48">
        <f t="shared" si="10"/>
        <v>16908.78212</v>
      </c>
      <c r="F169" s="49"/>
    </row>
    <row r="170" spans="1:6">
      <c r="A170" s="49">
        <v>32981</v>
      </c>
      <c r="B170" s="48">
        <v>8454.84</v>
      </c>
      <c r="C170" s="48">
        <f t="shared" si="8"/>
        <v>4</v>
      </c>
      <c r="D170" s="48">
        <f t="shared" si="9"/>
        <v>1990</v>
      </c>
      <c r="E170" s="48">
        <f t="shared" si="10"/>
        <v>16770.175139999999</v>
      </c>
      <c r="F170" s="49"/>
    </row>
    <row r="171" spans="1:6">
      <c r="A171" s="49">
        <v>32982</v>
      </c>
      <c r="B171" s="48">
        <v>8496.2999999999993</v>
      </c>
      <c r="C171" s="48">
        <f t="shared" si="8"/>
        <v>4</v>
      </c>
      <c r="D171" s="48">
        <f t="shared" si="9"/>
        <v>1990</v>
      </c>
      <c r="E171" s="48">
        <f t="shared" si="10"/>
        <v>16852.411049999999</v>
      </c>
      <c r="F171" s="49"/>
    </row>
    <row r="172" spans="1:6">
      <c r="A172" s="49">
        <v>32983</v>
      </c>
      <c r="B172" s="48">
        <v>9146.3700000000008</v>
      </c>
      <c r="C172" s="48">
        <f t="shared" si="8"/>
        <v>4</v>
      </c>
      <c r="D172" s="48">
        <f t="shared" si="9"/>
        <v>1990</v>
      </c>
      <c r="E172" s="48">
        <f t="shared" si="10"/>
        <v>18141.824895000002</v>
      </c>
      <c r="F172" s="49"/>
    </row>
    <row r="173" spans="1:6">
      <c r="A173" s="49">
        <v>32984</v>
      </c>
      <c r="B173" s="48">
        <v>9932.31</v>
      </c>
      <c r="C173" s="48">
        <f t="shared" si="8"/>
        <v>4</v>
      </c>
      <c r="D173" s="48">
        <f t="shared" si="9"/>
        <v>1990</v>
      </c>
      <c r="E173" s="48">
        <f t="shared" si="10"/>
        <v>19700.736884999998</v>
      </c>
      <c r="F173" s="49"/>
    </row>
    <row r="174" spans="1:6">
      <c r="A174" s="49">
        <v>32985</v>
      </c>
      <c r="B174" s="48">
        <v>10992.25</v>
      </c>
      <c r="C174" s="48">
        <f t="shared" si="8"/>
        <v>4</v>
      </c>
      <c r="D174" s="48">
        <f t="shared" si="9"/>
        <v>1990</v>
      </c>
      <c r="E174" s="48">
        <f t="shared" si="10"/>
        <v>21803.127875000002</v>
      </c>
      <c r="F174" s="49"/>
    </row>
    <row r="175" spans="1:6">
      <c r="A175" s="49">
        <v>32986</v>
      </c>
      <c r="B175" s="48">
        <v>11032.64</v>
      </c>
      <c r="C175" s="48">
        <f t="shared" si="8"/>
        <v>4</v>
      </c>
      <c r="D175" s="48">
        <f t="shared" si="9"/>
        <v>1990</v>
      </c>
      <c r="E175" s="48">
        <f t="shared" si="10"/>
        <v>21883.241439999998</v>
      </c>
      <c r="F175" s="49"/>
    </row>
    <row r="176" spans="1:6">
      <c r="A176" s="49">
        <v>32987</v>
      </c>
      <c r="B176" s="48">
        <v>11037.15</v>
      </c>
      <c r="C176" s="48">
        <f t="shared" si="8"/>
        <v>4</v>
      </c>
      <c r="D176" s="48">
        <f t="shared" si="9"/>
        <v>1990</v>
      </c>
      <c r="E176" s="48">
        <f t="shared" si="10"/>
        <v>21892.187024999999</v>
      </c>
      <c r="F176" s="49"/>
    </row>
    <row r="177" spans="1:6">
      <c r="A177" s="49">
        <v>32988</v>
      </c>
      <c r="B177" s="48">
        <v>10279.73</v>
      </c>
      <c r="C177" s="48">
        <f t="shared" si="8"/>
        <v>4</v>
      </c>
      <c r="D177" s="48">
        <f t="shared" si="9"/>
        <v>1990</v>
      </c>
      <c r="E177" s="48">
        <f t="shared" si="10"/>
        <v>20389.844454999999</v>
      </c>
      <c r="F177" s="49"/>
    </row>
    <row r="178" spans="1:6">
      <c r="A178" s="49">
        <v>32989</v>
      </c>
      <c r="B178" s="48">
        <v>10440.24</v>
      </c>
      <c r="C178" s="48">
        <f t="shared" si="8"/>
        <v>4</v>
      </c>
      <c r="D178" s="48">
        <f t="shared" si="9"/>
        <v>1990</v>
      </c>
      <c r="E178" s="48">
        <f t="shared" si="10"/>
        <v>20708.216039999999</v>
      </c>
      <c r="F178" s="49"/>
    </row>
    <row r="179" spans="1:6">
      <c r="A179" s="49">
        <v>32990</v>
      </c>
      <c r="B179" s="48">
        <v>9899.3700000000008</v>
      </c>
      <c r="C179" s="48">
        <f t="shared" si="8"/>
        <v>4</v>
      </c>
      <c r="D179" s="48">
        <f t="shared" si="9"/>
        <v>1990</v>
      </c>
      <c r="E179" s="48">
        <f t="shared" si="10"/>
        <v>19635.400395000001</v>
      </c>
      <c r="F179" s="49"/>
    </row>
    <row r="180" spans="1:6">
      <c r="A180" s="49">
        <v>32991</v>
      </c>
      <c r="B180" s="48">
        <v>11408.42</v>
      </c>
      <c r="C180" s="48">
        <f t="shared" si="8"/>
        <v>4</v>
      </c>
      <c r="D180" s="48">
        <f t="shared" si="9"/>
        <v>1990</v>
      </c>
      <c r="E180" s="48">
        <f t="shared" si="10"/>
        <v>22628.601070000001</v>
      </c>
      <c r="F180" s="49"/>
    </row>
    <row r="181" spans="1:6">
      <c r="A181" s="49">
        <v>32992</v>
      </c>
      <c r="B181" s="48">
        <v>12027.6</v>
      </c>
      <c r="C181" s="48">
        <f t="shared" si="8"/>
        <v>4</v>
      </c>
      <c r="D181" s="48">
        <f t="shared" si="9"/>
        <v>1990</v>
      </c>
      <c r="E181" s="48">
        <f t="shared" si="10"/>
        <v>23856.744600000002</v>
      </c>
      <c r="F181" s="49"/>
    </row>
    <row r="182" spans="1:6">
      <c r="A182" s="49">
        <v>32993</v>
      </c>
      <c r="B182" s="48">
        <v>8796.68</v>
      </c>
      <c r="C182" s="48">
        <f t="shared" si="8"/>
        <v>4</v>
      </c>
      <c r="D182" s="48">
        <f t="shared" si="9"/>
        <v>1990</v>
      </c>
      <c r="E182" s="48">
        <f t="shared" si="10"/>
        <v>17448.214780000002</v>
      </c>
      <c r="F182" s="49"/>
    </row>
    <row r="183" spans="1:6">
      <c r="A183" s="49">
        <v>32994</v>
      </c>
      <c r="B183" s="48">
        <v>7709.54</v>
      </c>
      <c r="C183" s="48">
        <f t="shared" si="8"/>
        <v>5</v>
      </c>
      <c r="D183" s="48">
        <f t="shared" si="9"/>
        <v>1990</v>
      </c>
      <c r="E183" s="48">
        <f t="shared" si="10"/>
        <v>15291.872590000001</v>
      </c>
      <c r="F183" s="49"/>
    </row>
    <row r="184" spans="1:6">
      <c r="A184" s="49">
        <v>32995</v>
      </c>
      <c r="B184" s="48">
        <v>7443.02</v>
      </c>
      <c r="C184" s="48">
        <f t="shared" si="8"/>
        <v>5</v>
      </c>
      <c r="D184" s="48">
        <f t="shared" si="9"/>
        <v>1990</v>
      </c>
      <c r="E184" s="48">
        <f t="shared" si="10"/>
        <v>14763.230170000001</v>
      </c>
      <c r="F184" s="49"/>
    </row>
    <row r="185" spans="1:6">
      <c r="A185" s="49">
        <v>32996</v>
      </c>
      <c r="B185" s="48">
        <v>6668.05</v>
      </c>
      <c r="C185" s="48">
        <f t="shared" si="8"/>
        <v>5</v>
      </c>
      <c r="D185" s="48">
        <f t="shared" si="9"/>
        <v>1990</v>
      </c>
      <c r="E185" s="48">
        <f t="shared" si="10"/>
        <v>13226.077175</v>
      </c>
      <c r="F185" s="49"/>
    </row>
    <row r="186" spans="1:6">
      <c r="A186" s="49">
        <v>32997</v>
      </c>
      <c r="B186" s="48">
        <v>6773.57</v>
      </c>
      <c r="C186" s="48">
        <f t="shared" si="8"/>
        <v>5</v>
      </c>
      <c r="D186" s="48">
        <f t="shared" si="9"/>
        <v>1990</v>
      </c>
      <c r="E186" s="48">
        <f t="shared" si="10"/>
        <v>13435.376095</v>
      </c>
      <c r="F186" s="49"/>
    </row>
    <row r="187" spans="1:6">
      <c r="A187" s="49">
        <v>32998</v>
      </c>
      <c r="B187" s="48">
        <v>7884.12</v>
      </c>
      <c r="C187" s="48">
        <f t="shared" si="8"/>
        <v>5</v>
      </c>
      <c r="D187" s="48">
        <f t="shared" si="9"/>
        <v>1990</v>
      </c>
      <c r="E187" s="48">
        <f t="shared" si="10"/>
        <v>15638.15202</v>
      </c>
      <c r="F187" s="49"/>
    </row>
    <row r="188" spans="1:6">
      <c r="A188" s="49">
        <v>32999</v>
      </c>
      <c r="B188" s="48">
        <v>8865.1200000000008</v>
      </c>
      <c r="C188" s="48">
        <f t="shared" si="8"/>
        <v>5</v>
      </c>
      <c r="D188" s="48">
        <f t="shared" si="9"/>
        <v>1990</v>
      </c>
      <c r="E188" s="48">
        <f t="shared" si="10"/>
        <v>17583.965520000002</v>
      </c>
      <c r="F188" s="49"/>
    </row>
    <row r="189" spans="1:6">
      <c r="A189" s="49">
        <v>33000</v>
      </c>
      <c r="B189" s="48">
        <v>10859.88</v>
      </c>
      <c r="C189" s="48">
        <f t="shared" si="8"/>
        <v>5</v>
      </c>
      <c r="D189" s="48">
        <f t="shared" si="9"/>
        <v>1990</v>
      </c>
      <c r="E189" s="48">
        <f t="shared" si="10"/>
        <v>21540.571980000001</v>
      </c>
      <c r="F189" s="49"/>
    </row>
    <row r="190" spans="1:6">
      <c r="A190" s="49">
        <v>33001</v>
      </c>
      <c r="B190" s="48">
        <v>11667.73</v>
      </c>
      <c r="C190" s="48">
        <f t="shared" si="8"/>
        <v>5</v>
      </c>
      <c r="D190" s="48">
        <f t="shared" si="9"/>
        <v>1990</v>
      </c>
      <c r="E190" s="48">
        <f t="shared" si="10"/>
        <v>23142.942455</v>
      </c>
      <c r="F190" s="49"/>
    </row>
    <row r="191" spans="1:6">
      <c r="A191" s="49">
        <v>33002</v>
      </c>
      <c r="B191" s="48">
        <v>10821.21</v>
      </c>
      <c r="C191" s="48">
        <f t="shared" si="8"/>
        <v>5</v>
      </c>
      <c r="D191" s="48">
        <f t="shared" si="9"/>
        <v>1990</v>
      </c>
      <c r="E191" s="48">
        <f t="shared" si="10"/>
        <v>21463.870035</v>
      </c>
      <c r="F191" s="49"/>
    </row>
    <row r="192" spans="1:6">
      <c r="A192" s="49">
        <v>33003</v>
      </c>
      <c r="B192" s="48">
        <v>9352.65</v>
      </c>
      <c r="C192" s="48">
        <f t="shared" si="8"/>
        <v>5</v>
      </c>
      <c r="D192" s="48">
        <f t="shared" si="9"/>
        <v>1990</v>
      </c>
      <c r="E192" s="48">
        <f t="shared" si="10"/>
        <v>18550.981274999998</v>
      </c>
      <c r="F192" s="49"/>
    </row>
    <row r="193" spans="1:6">
      <c r="A193" s="49">
        <v>33004</v>
      </c>
      <c r="B193" s="48">
        <v>9184.76</v>
      </c>
      <c r="C193" s="48">
        <f t="shared" si="8"/>
        <v>5</v>
      </c>
      <c r="D193" s="48">
        <f t="shared" si="9"/>
        <v>1990</v>
      </c>
      <c r="E193" s="48">
        <f t="shared" si="10"/>
        <v>18217.971460000001</v>
      </c>
      <c r="F193" s="49"/>
    </row>
    <row r="194" spans="1:6">
      <c r="A194" s="49">
        <v>33005</v>
      </c>
      <c r="B194" s="48">
        <v>9733.94</v>
      </c>
      <c r="C194" s="48">
        <f t="shared" si="8"/>
        <v>5</v>
      </c>
      <c r="D194" s="48">
        <f t="shared" si="9"/>
        <v>1990</v>
      </c>
      <c r="E194" s="48">
        <f t="shared" si="10"/>
        <v>19307.269990000001</v>
      </c>
      <c r="F194" s="49"/>
    </row>
    <row r="195" spans="1:6">
      <c r="A195" s="49">
        <v>33006</v>
      </c>
      <c r="B195" s="48">
        <v>10707.52</v>
      </c>
      <c r="C195" s="48">
        <f t="shared" ref="C195:C258" si="11">MONTH(A195)</f>
        <v>5</v>
      </c>
      <c r="D195" s="48">
        <f t="shared" ref="D195:D258" si="12">IF(C195&gt;9,YEAR(A195)+1,YEAR(A195))</f>
        <v>1990</v>
      </c>
      <c r="E195" s="48">
        <f t="shared" ref="E195:E258" si="13">B195*1.9835</f>
        <v>21238.36592</v>
      </c>
      <c r="F195" s="49"/>
    </row>
    <row r="196" spans="1:6">
      <c r="A196" s="49">
        <v>33007</v>
      </c>
      <c r="B196" s="48">
        <v>10076.76</v>
      </c>
      <c r="C196" s="48">
        <f t="shared" si="11"/>
        <v>5</v>
      </c>
      <c r="D196" s="48">
        <f t="shared" si="12"/>
        <v>1990</v>
      </c>
      <c r="E196" s="48">
        <f t="shared" si="13"/>
        <v>19987.25346</v>
      </c>
      <c r="F196" s="49"/>
    </row>
    <row r="197" spans="1:6">
      <c r="A197" s="49">
        <v>33008</v>
      </c>
      <c r="B197" s="48">
        <v>8837.52</v>
      </c>
      <c r="C197" s="48">
        <f t="shared" si="11"/>
        <v>5</v>
      </c>
      <c r="D197" s="48">
        <f t="shared" si="12"/>
        <v>1990</v>
      </c>
      <c r="E197" s="48">
        <f t="shared" si="13"/>
        <v>17529.22092</v>
      </c>
      <c r="F197" s="49"/>
    </row>
    <row r="198" spans="1:6">
      <c r="A198" s="49">
        <v>33009</v>
      </c>
      <c r="B198" s="48">
        <v>8602.77</v>
      </c>
      <c r="C198" s="48">
        <f t="shared" si="11"/>
        <v>5</v>
      </c>
      <c r="D198" s="48">
        <f t="shared" si="12"/>
        <v>1990</v>
      </c>
      <c r="E198" s="48">
        <f t="shared" si="13"/>
        <v>17063.594295000003</v>
      </c>
      <c r="F198" s="49"/>
    </row>
    <row r="199" spans="1:6">
      <c r="A199" s="49">
        <v>33010</v>
      </c>
      <c r="B199" s="48">
        <v>8171.04</v>
      </c>
      <c r="C199" s="48">
        <f t="shared" si="11"/>
        <v>5</v>
      </c>
      <c r="D199" s="48">
        <f t="shared" si="12"/>
        <v>1990</v>
      </c>
      <c r="E199" s="48">
        <f t="shared" si="13"/>
        <v>16207.25784</v>
      </c>
      <c r="F199" s="49"/>
    </row>
    <row r="200" spans="1:6">
      <c r="A200" s="49">
        <v>33011</v>
      </c>
      <c r="B200" s="48">
        <v>8102.75</v>
      </c>
      <c r="C200" s="48">
        <f t="shared" si="11"/>
        <v>5</v>
      </c>
      <c r="D200" s="48">
        <f t="shared" si="12"/>
        <v>1990</v>
      </c>
      <c r="E200" s="48">
        <f t="shared" si="13"/>
        <v>16071.804625000001</v>
      </c>
      <c r="F200" s="49"/>
    </row>
    <row r="201" spans="1:6">
      <c r="A201" s="49">
        <v>33012</v>
      </c>
      <c r="B201" s="48">
        <v>8331.5300000000007</v>
      </c>
      <c r="C201" s="48">
        <f t="shared" si="11"/>
        <v>5</v>
      </c>
      <c r="D201" s="48">
        <f t="shared" si="12"/>
        <v>1990</v>
      </c>
      <c r="E201" s="48">
        <f t="shared" si="13"/>
        <v>16525.589755000001</v>
      </c>
      <c r="F201" s="49"/>
    </row>
    <row r="202" spans="1:6">
      <c r="A202" s="49">
        <v>33013</v>
      </c>
      <c r="B202" s="48">
        <v>9311.25</v>
      </c>
      <c r="C202" s="48">
        <f t="shared" si="11"/>
        <v>5</v>
      </c>
      <c r="D202" s="48">
        <f t="shared" si="12"/>
        <v>1990</v>
      </c>
      <c r="E202" s="48">
        <f t="shared" si="13"/>
        <v>18468.864375000001</v>
      </c>
      <c r="F202" s="49"/>
    </row>
    <row r="203" spans="1:6">
      <c r="A203" s="49">
        <v>33014</v>
      </c>
      <c r="B203" s="48">
        <v>8626.89</v>
      </c>
      <c r="C203" s="48">
        <f t="shared" si="11"/>
        <v>5</v>
      </c>
      <c r="D203" s="48">
        <f t="shared" si="12"/>
        <v>1990</v>
      </c>
      <c r="E203" s="48">
        <f t="shared" si="13"/>
        <v>17111.436314999999</v>
      </c>
      <c r="F203" s="49"/>
    </row>
    <row r="204" spans="1:6">
      <c r="A204" s="49">
        <v>33015</v>
      </c>
      <c r="B204" s="48">
        <v>8702.67</v>
      </c>
      <c r="C204" s="48">
        <f t="shared" si="11"/>
        <v>5</v>
      </c>
      <c r="D204" s="48">
        <f t="shared" si="12"/>
        <v>1990</v>
      </c>
      <c r="E204" s="48">
        <f t="shared" si="13"/>
        <v>17261.745944999999</v>
      </c>
      <c r="F204" s="49"/>
    </row>
    <row r="205" spans="1:6">
      <c r="A205" s="49">
        <v>33016</v>
      </c>
      <c r="B205" s="48">
        <v>9481.11</v>
      </c>
      <c r="C205" s="48">
        <f t="shared" si="11"/>
        <v>5</v>
      </c>
      <c r="D205" s="48">
        <f t="shared" si="12"/>
        <v>1990</v>
      </c>
      <c r="E205" s="48">
        <f t="shared" si="13"/>
        <v>18805.781685000002</v>
      </c>
      <c r="F205" s="49"/>
    </row>
    <row r="206" spans="1:6">
      <c r="A206" s="49">
        <v>33017</v>
      </c>
      <c r="B206" s="48">
        <v>12962.77</v>
      </c>
      <c r="C206" s="48">
        <f t="shared" si="11"/>
        <v>5</v>
      </c>
      <c r="D206" s="48">
        <f t="shared" si="12"/>
        <v>1990</v>
      </c>
      <c r="E206" s="48">
        <f t="shared" si="13"/>
        <v>25711.654295</v>
      </c>
      <c r="F206" s="49"/>
    </row>
    <row r="207" spans="1:6">
      <c r="A207" s="49">
        <v>33018</v>
      </c>
      <c r="B207" s="48">
        <v>12976.07</v>
      </c>
      <c r="C207" s="48">
        <f t="shared" si="11"/>
        <v>5</v>
      </c>
      <c r="D207" s="48">
        <f t="shared" si="12"/>
        <v>1990</v>
      </c>
      <c r="E207" s="48">
        <f t="shared" si="13"/>
        <v>25738.034844999998</v>
      </c>
      <c r="F207" s="49"/>
    </row>
    <row r="208" spans="1:6">
      <c r="A208" s="49">
        <v>33019</v>
      </c>
      <c r="B208" s="48">
        <v>11458.41</v>
      </c>
      <c r="C208" s="48">
        <f t="shared" si="11"/>
        <v>5</v>
      </c>
      <c r="D208" s="48">
        <f t="shared" si="12"/>
        <v>1990</v>
      </c>
      <c r="E208" s="48">
        <f t="shared" si="13"/>
        <v>22727.756235000001</v>
      </c>
      <c r="F208" s="49"/>
    </row>
    <row r="209" spans="1:6">
      <c r="A209" s="49">
        <v>33020</v>
      </c>
      <c r="B209" s="48">
        <v>10576.88</v>
      </c>
      <c r="C209" s="48">
        <f t="shared" si="11"/>
        <v>5</v>
      </c>
      <c r="D209" s="48">
        <f t="shared" si="12"/>
        <v>1990</v>
      </c>
      <c r="E209" s="48">
        <f t="shared" si="13"/>
        <v>20979.241480000001</v>
      </c>
      <c r="F209" s="49"/>
    </row>
    <row r="210" spans="1:6">
      <c r="A210" s="49">
        <v>33021</v>
      </c>
      <c r="B210" s="48">
        <v>10686.97</v>
      </c>
      <c r="C210" s="48">
        <f t="shared" si="11"/>
        <v>5</v>
      </c>
      <c r="D210" s="48">
        <f t="shared" si="12"/>
        <v>1990</v>
      </c>
      <c r="E210" s="48">
        <f t="shared" si="13"/>
        <v>21197.604994999998</v>
      </c>
      <c r="F210" s="49"/>
    </row>
    <row r="211" spans="1:6">
      <c r="A211" s="49">
        <v>33022</v>
      </c>
      <c r="B211" s="48">
        <v>12408.12</v>
      </c>
      <c r="C211" s="48">
        <f t="shared" si="11"/>
        <v>5</v>
      </c>
      <c r="D211" s="48">
        <f t="shared" si="12"/>
        <v>1990</v>
      </c>
      <c r="E211" s="48">
        <f t="shared" si="13"/>
        <v>24611.506020000001</v>
      </c>
      <c r="F211" s="49"/>
    </row>
    <row r="212" spans="1:6">
      <c r="A212" s="49">
        <v>33023</v>
      </c>
      <c r="B212" s="48">
        <v>13796.08</v>
      </c>
      <c r="C212" s="48">
        <f t="shared" si="11"/>
        <v>5</v>
      </c>
      <c r="D212" s="48">
        <f t="shared" si="12"/>
        <v>1990</v>
      </c>
      <c r="E212" s="48">
        <f t="shared" si="13"/>
        <v>27364.524679999999</v>
      </c>
      <c r="F212" s="49"/>
    </row>
    <row r="213" spans="1:6">
      <c r="A213" s="49">
        <v>33024</v>
      </c>
      <c r="B213" s="48">
        <v>14501.79</v>
      </c>
      <c r="C213" s="48">
        <f t="shared" si="11"/>
        <v>5</v>
      </c>
      <c r="D213" s="48">
        <f t="shared" si="12"/>
        <v>1990</v>
      </c>
      <c r="E213" s="48">
        <f t="shared" si="13"/>
        <v>28764.300465000004</v>
      </c>
      <c r="F213" s="49"/>
    </row>
    <row r="214" spans="1:6">
      <c r="A214" s="49">
        <v>33025</v>
      </c>
      <c r="B214" s="48">
        <v>14918.08</v>
      </c>
      <c r="C214" s="48">
        <f t="shared" si="11"/>
        <v>6</v>
      </c>
      <c r="D214" s="48">
        <f t="shared" si="12"/>
        <v>1990</v>
      </c>
      <c r="E214" s="48">
        <f t="shared" si="13"/>
        <v>29590.01168</v>
      </c>
      <c r="F214" s="49"/>
    </row>
    <row r="215" spans="1:6">
      <c r="A215" s="49">
        <v>33026</v>
      </c>
      <c r="B215" s="48">
        <v>13018.28</v>
      </c>
      <c r="C215" s="48">
        <f t="shared" si="11"/>
        <v>6</v>
      </c>
      <c r="D215" s="48">
        <f t="shared" si="12"/>
        <v>1990</v>
      </c>
      <c r="E215" s="48">
        <f t="shared" si="13"/>
        <v>25821.758380000003</v>
      </c>
      <c r="F215" s="49"/>
    </row>
    <row r="216" spans="1:6">
      <c r="A216" s="49">
        <v>33027</v>
      </c>
      <c r="B216" s="48">
        <v>11325.92</v>
      </c>
      <c r="C216" s="48">
        <f t="shared" si="11"/>
        <v>6</v>
      </c>
      <c r="D216" s="48">
        <f t="shared" si="12"/>
        <v>1990</v>
      </c>
      <c r="E216" s="48">
        <f t="shared" si="13"/>
        <v>22464.962320000002</v>
      </c>
      <c r="F216" s="49"/>
    </row>
    <row r="217" spans="1:6">
      <c r="A217" s="49">
        <v>33028</v>
      </c>
      <c r="B217" s="48">
        <v>11368.34</v>
      </c>
      <c r="C217" s="48">
        <f t="shared" si="11"/>
        <v>6</v>
      </c>
      <c r="D217" s="48">
        <f t="shared" si="12"/>
        <v>1990</v>
      </c>
      <c r="E217" s="48">
        <f t="shared" si="13"/>
        <v>22549.10239</v>
      </c>
      <c r="F217" s="49"/>
    </row>
    <row r="218" spans="1:6">
      <c r="A218" s="49">
        <v>33029</v>
      </c>
      <c r="B218" s="48">
        <v>13030.43</v>
      </c>
      <c r="C218" s="48">
        <f t="shared" si="11"/>
        <v>6</v>
      </c>
      <c r="D218" s="48">
        <f t="shared" si="12"/>
        <v>1990</v>
      </c>
      <c r="E218" s="48">
        <f t="shared" si="13"/>
        <v>25845.857905000001</v>
      </c>
      <c r="F218" s="49"/>
    </row>
    <row r="219" spans="1:6">
      <c r="A219" s="49">
        <v>33030</v>
      </c>
      <c r="B219" s="48">
        <v>15522.75</v>
      </c>
      <c r="C219" s="48">
        <f t="shared" si="11"/>
        <v>6</v>
      </c>
      <c r="D219" s="48">
        <f t="shared" si="12"/>
        <v>1990</v>
      </c>
      <c r="E219" s="48">
        <f t="shared" si="13"/>
        <v>30789.374625</v>
      </c>
      <c r="F219" s="49"/>
    </row>
    <row r="220" spans="1:6">
      <c r="A220" s="49">
        <v>33031</v>
      </c>
      <c r="B220" s="48">
        <v>14594.72</v>
      </c>
      <c r="C220" s="48">
        <f t="shared" si="11"/>
        <v>6</v>
      </c>
      <c r="D220" s="48">
        <f t="shared" si="12"/>
        <v>1990</v>
      </c>
      <c r="E220" s="48">
        <f t="shared" si="13"/>
        <v>28948.627120000001</v>
      </c>
      <c r="F220" s="49"/>
    </row>
    <row r="221" spans="1:6">
      <c r="A221" s="49">
        <v>33032</v>
      </c>
      <c r="B221" s="48">
        <v>15448.27</v>
      </c>
      <c r="C221" s="48">
        <f t="shared" si="11"/>
        <v>6</v>
      </c>
      <c r="D221" s="48">
        <f t="shared" si="12"/>
        <v>1990</v>
      </c>
      <c r="E221" s="48">
        <f t="shared" si="13"/>
        <v>30641.643545000003</v>
      </c>
      <c r="F221" s="49"/>
    </row>
    <row r="222" spans="1:6">
      <c r="A222" s="49">
        <v>33033</v>
      </c>
      <c r="B222" s="48">
        <v>15176.41</v>
      </c>
      <c r="C222" s="48">
        <f t="shared" si="11"/>
        <v>6</v>
      </c>
      <c r="D222" s="48">
        <f t="shared" si="12"/>
        <v>1990</v>
      </c>
      <c r="E222" s="48">
        <f t="shared" si="13"/>
        <v>30102.409234999999</v>
      </c>
      <c r="F222" s="49"/>
    </row>
    <row r="223" spans="1:6">
      <c r="A223" s="49">
        <v>33034</v>
      </c>
      <c r="B223" s="48">
        <v>16724.57</v>
      </c>
      <c r="C223" s="48">
        <f t="shared" si="11"/>
        <v>6</v>
      </c>
      <c r="D223" s="48">
        <f t="shared" si="12"/>
        <v>1990</v>
      </c>
      <c r="E223" s="48">
        <f t="shared" si="13"/>
        <v>33173.184594999999</v>
      </c>
      <c r="F223" s="49"/>
    </row>
    <row r="224" spans="1:6">
      <c r="A224" s="49">
        <v>33035</v>
      </c>
      <c r="B224" s="48">
        <v>20678.55</v>
      </c>
      <c r="C224" s="48">
        <f t="shared" si="11"/>
        <v>6</v>
      </c>
      <c r="D224" s="48">
        <f t="shared" si="12"/>
        <v>1990</v>
      </c>
      <c r="E224" s="48">
        <f t="shared" si="13"/>
        <v>41015.903924999999</v>
      </c>
      <c r="F224" s="49"/>
    </row>
    <row r="225" spans="1:6">
      <c r="A225" s="49">
        <v>33036</v>
      </c>
      <c r="B225" s="48">
        <v>21246.95</v>
      </c>
      <c r="C225" s="48">
        <f t="shared" si="11"/>
        <v>6</v>
      </c>
      <c r="D225" s="48">
        <f t="shared" si="12"/>
        <v>1990</v>
      </c>
      <c r="E225" s="48">
        <f t="shared" si="13"/>
        <v>42143.325325000005</v>
      </c>
      <c r="F225" s="49"/>
    </row>
    <row r="226" spans="1:6">
      <c r="A226" s="49">
        <v>33037</v>
      </c>
      <c r="B226" s="48">
        <v>17711.16</v>
      </c>
      <c r="C226" s="48">
        <f t="shared" si="11"/>
        <v>6</v>
      </c>
      <c r="D226" s="48">
        <f t="shared" si="12"/>
        <v>1990</v>
      </c>
      <c r="E226" s="48">
        <f t="shared" si="13"/>
        <v>35130.085859999999</v>
      </c>
      <c r="F226" s="49"/>
    </row>
    <row r="227" spans="1:6">
      <c r="A227" s="49">
        <v>33038</v>
      </c>
      <c r="B227" s="48">
        <v>14285.6</v>
      </c>
      <c r="C227" s="48">
        <f t="shared" si="11"/>
        <v>6</v>
      </c>
      <c r="D227" s="48">
        <f t="shared" si="12"/>
        <v>1990</v>
      </c>
      <c r="E227" s="48">
        <f t="shared" si="13"/>
        <v>28335.4876</v>
      </c>
      <c r="F227" s="49"/>
    </row>
    <row r="228" spans="1:6">
      <c r="A228" s="49">
        <v>33039</v>
      </c>
      <c r="B228" s="48">
        <v>12947.6</v>
      </c>
      <c r="C228" s="48">
        <f t="shared" si="11"/>
        <v>6</v>
      </c>
      <c r="D228" s="48">
        <f t="shared" si="12"/>
        <v>1990</v>
      </c>
      <c r="E228" s="48">
        <f t="shared" si="13"/>
        <v>25681.564600000002</v>
      </c>
      <c r="F228" s="49"/>
    </row>
    <row r="229" spans="1:6">
      <c r="A229" s="49">
        <v>33040</v>
      </c>
      <c r="B229" s="48">
        <v>12473.5</v>
      </c>
      <c r="C229" s="48">
        <f t="shared" si="11"/>
        <v>6</v>
      </c>
      <c r="D229" s="48">
        <f t="shared" si="12"/>
        <v>1990</v>
      </c>
      <c r="E229" s="48">
        <f t="shared" si="13"/>
        <v>24741.187249999999</v>
      </c>
      <c r="F229" s="49"/>
    </row>
    <row r="230" spans="1:6">
      <c r="A230" s="49">
        <v>33041</v>
      </c>
      <c r="B230" s="48">
        <v>12551.52</v>
      </c>
      <c r="C230" s="48">
        <f t="shared" si="11"/>
        <v>6</v>
      </c>
      <c r="D230" s="48">
        <f t="shared" si="12"/>
        <v>1990</v>
      </c>
      <c r="E230" s="48">
        <f t="shared" si="13"/>
        <v>24895.939920000001</v>
      </c>
      <c r="F230" s="49"/>
    </row>
    <row r="231" spans="1:6">
      <c r="A231" s="49">
        <v>33042</v>
      </c>
      <c r="B231" s="48">
        <v>12020</v>
      </c>
      <c r="C231" s="48">
        <f t="shared" si="11"/>
        <v>6</v>
      </c>
      <c r="D231" s="48">
        <f t="shared" si="12"/>
        <v>1990</v>
      </c>
      <c r="E231" s="48">
        <f t="shared" si="13"/>
        <v>23841.670000000002</v>
      </c>
      <c r="F231" s="49"/>
    </row>
    <row r="232" spans="1:6">
      <c r="A232" s="49">
        <v>33043</v>
      </c>
      <c r="B232" s="48">
        <v>12627.27</v>
      </c>
      <c r="C232" s="48">
        <f t="shared" si="11"/>
        <v>6</v>
      </c>
      <c r="D232" s="48">
        <f t="shared" si="12"/>
        <v>1990</v>
      </c>
      <c r="E232" s="48">
        <f t="shared" si="13"/>
        <v>25046.190045000003</v>
      </c>
      <c r="F232" s="49"/>
    </row>
    <row r="233" spans="1:6">
      <c r="A233" s="49">
        <v>33044</v>
      </c>
      <c r="B233" s="48">
        <v>13527.52</v>
      </c>
      <c r="C233" s="48">
        <f t="shared" si="11"/>
        <v>6</v>
      </c>
      <c r="D233" s="48">
        <f t="shared" si="12"/>
        <v>1990</v>
      </c>
      <c r="E233" s="48">
        <f t="shared" si="13"/>
        <v>26831.835920000001</v>
      </c>
      <c r="F233" s="49"/>
    </row>
    <row r="234" spans="1:6">
      <c r="A234" s="49">
        <v>33045</v>
      </c>
      <c r="B234" s="48">
        <v>14005.68</v>
      </c>
      <c r="C234" s="48">
        <f t="shared" si="11"/>
        <v>6</v>
      </c>
      <c r="D234" s="48">
        <f t="shared" si="12"/>
        <v>1990</v>
      </c>
      <c r="E234" s="48">
        <f t="shared" si="13"/>
        <v>27780.26628</v>
      </c>
      <c r="F234" s="49"/>
    </row>
    <row r="235" spans="1:6">
      <c r="A235" s="49">
        <v>33046</v>
      </c>
      <c r="B235" s="48">
        <v>15078.58</v>
      </c>
      <c r="C235" s="48">
        <f t="shared" si="11"/>
        <v>6</v>
      </c>
      <c r="D235" s="48">
        <f t="shared" si="12"/>
        <v>1990</v>
      </c>
      <c r="E235" s="48">
        <f t="shared" si="13"/>
        <v>29908.363430000001</v>
      </c>
      <c r="F235" s="49"/>
    </row>
    <row r="236" spans="1:6">
      <c r="A236" s="49">
        <v>33047</v>
      </c>
      <c r="B236" s="48">
        <v>15381.04</v>
      </c>
      <c r="C236" s="48">
        <f t="shared" si="11"/>
        <v>6</v>
      </c>
      <c r="D236" s="48">
        <f t="shared" si="12"/>
        <v>1990</v>
      </c>
      <c r="E236" s="48">
        <f t="shared" si="13"/>
        <v>30508.292840000002</v>
      </c>
      <c r="F236" s="49"/>
    </row>
    <row r="237" spans="1:6">
      <c r="A237" s="49">
        <v>33048</v>
      </c>
      <c r="B237" s="48">
        <v>15645.07</v>
      </c>
      <c r="C237" s="48">
        <f t="shared" si="11"/>
        <v>6</v>
      </c>
      <c r="D237" s="48">
        <f t="shared" si="12"/>
        <v>1990</v>
      </c>
      <c r="E237" s="48">
        <f t="shared" si="13"/>
        <v>31031.996345</v>
      </c>
      <c r="F237" s="49"/>
    </row>
    <row r="238" spans="1:6">
      <c r="A238" s="49">
        <v>33049</v>
      </c>
      <c r="B238" s="48">
        <v>16473.73</v>
      </c>
      <c r="C238" s="48">
        <f t="shared" si="11"/>
        <v>6</v>
      </c>
      <c r="D238" s="48">
        <f t="shared" si="12"/>
        <v>1990</v>
      </c>
      <c r="E238" s="48">
        <f t="shared" si="13"/>
        <v>32675.643455000001</v>
      </c>
      <c r="F238" s="49"/>
    </row>
    <row r="239" spans="1:6">
      <c r="A239" s="49">
        <v>33050</v>
      </c>
      <c r="B239" s="48">
        <v>16266.83</v>
      </c>
      <c r="C239" s="48">
        <f t="shared" si="11"/>
        <v>6</v>
      </c>
      <c r="D239" s="48">
        <f t="shared" si="12"/>
        <v>1990</v>
      </c>
      <c r="E239" s="48">
        <f t="shared" si="13"/>
        <v>32265.257304999999</v>
      </c>
      <c r="F239" s="49"/>
    </row>
    <row r="240" spans="1:6">
      <c r="A240" s="49">
        <v>33051</v>
      </c>
      <c r="B240" s="48">
        <v>15157.87</v>
      </c>
      <c r="C240" s="48">
        <f t="shared" si="11"/>
        <v>6</v>
      </c>
      <c r="D240" s="48">
        <f t="shared" si="12"/>
        <v>1990</v>
      </c>
      <c r="E240" s="48">
        <f t="shared" si="13"/>
        <v>30065.635145000004</v>
      </c>
      <c r="F240" s="49"/>
    </row>
    <row r="241" spans="1:6">
      <c r="A241" s="49">
        <v>33052</v>
      </c>
      <c r="B241" s="48">
        <v>14993.57</v>
      </c>
      <c r="C241" s="48">
        <f t="shared" si="11"/>
        <v>6</v>
      </c>
      <c r="D241" s="48">
        <f t="shared" si="12"/>
        <v>1990</v>
      </c>
      <c r="E241" s="48">
        <f t="shared" si="13"/>
        <v>29739.746094999999</v>
      </c>
      <c r="F241" s="49"/>
    </row>
    <row r="242" spans="1:6">
      <c r="A242" s="49">
        <v>33053</v>
      </c>
      <c r="B242" s="48">
        <v>13151.41</v>
      </c>
      <c r="C242" s="48">
        <f t="shared" si="11"/>
        <v>6</v>
      </c>
      <c r="D242" s="48">
        <f t="shared" si="12"/>
        <v>1990</v>
      </c>
      <c r="E242" s="48">
        <f t="shared" si="13"/>
        <v>26085.821735000001</v>
      </c>
      <c r="F242" s="49"/>
    </row>
    <row r="243" spans="1:6">
      <c r="A243" s="49">
        <v>33054</v>
      </c>
      <c r="B243" s="48">
        <v>12502.44</v>
      </c>
      <c r="C243" s="48">
        <f t="shared" si="11"/>
        <v>6</v>
      </c>
      <c r="D243" s="48">
        <f t="shared" si="12"/>
        <v>1990</v>
      </c>
      <c r="E243" s="48">
        <f t="shared" si="13"/>
        <v>24798.589740000003</v>
      </c>
      <c r="F243" s="49"/>
    </row>
    <row r="244" spans="1:6">
      <c r="A244" s="49">
        <v>33055</v>
      </c>
      <c r="B244" s="48">
        <v>11834.48</v>
      </c>
      <c r="C244" s="48">
        <f t="shared" si="11"/>
        <v>7</v>
      </c>
      <c r="D244" s="48">
        <f t="shared" si="12"/>
        <v>1990</v>
      </c>
      <c r="E244" s="48">
        <f t="shared" si="13"/>
        <v>23473.691080000001</v>
      </c>
      <c r="F244" s="49"/>
    </row>
    <row r="245" spans="1:6">
      <c r="A245" s="49">
        <v>33056</v>
      </c>
      <c r="B245" s="48">
        <v>12004.98</v>
      </c>
      <c r="C245" s="48">
        <f t="shared" si="11"/>
        <v>7</v>
      </c>
      <c r="D245" s="48">
        <f t="shared" si="12"/>
        <v>1990</v>
      </c>
      <c r="E245" s="48">
        <f t="shared" si="13"/>
        <v>23811.877830000001</v>
      </c>
      <c r="F245" s="49"/>
    </row>
    <row r="246" spans="1:6">
      <c r="A246" s="49">
        <v>33057</v>
      </c>
      <c r="B246" s="48">
        <v>12546.54</v>
      </c>
      <c r="C246" s="48">
        <f t="shared" si="11"/>
        <v>7</v>
      </c>
      <c r="D246" s="48">
        <f t="shared" si="12"/>
        <v>1990</v>
      </c>
      <c r="E246" s="48">
        <f t="shared" si="13"/>
        <v>24886.062090000003</v>
      </c>
      <c r="F246" s="49"/>
    </row>
    <row r="247" spans="1:6">
      <c r="A247" s="49">
        <v>33058</v>
      </c>
      <c r="B247" s="48">
        <v>11612</v>
      </c>
      <c r="C247" s="48">
        <f t="shared" si="11"/>
        <v>7</v>
      </c>
      <c r="D247" s="48">
        <f t="shared" si="12"/>
        <v>1990</v>
      </c>
      <c r="E247" s="48">
        <f t="shared" si="13"/>
        <v>23032.402000000002</v>
      </c>
      <c r="F247" s="49"/>
    </row>
    <row r="248" spans="1:6">
      <c r="A248" s="49">
        <v>33059</v>
      </c>
      <c r="B248" s="48">
        <v>10442.459999999999</v>
      </c>
      <c r="C248" s="48">
        <f t="shared" si="11"/>
        <v>7</v>
      </c>
      <c r="D248" s="48">
        <f t="shared" si="12"/>
        <v>1990</v>
      </c>
      <c r="E248" s="48">
        <f t="shared" si="13"/>
        <v>20712.619409999999</v>
      </c>
      <c r="F248" s="49"/>
    </row>
    <row r="249" spans="1:6">
      <c r="A249" s="49">
        <v>33060</v>
      </c>
      <c r="B249" s="48">
        <v>9776.14</v>
      </c>
      <c r="C249" s="48">
        <f t="shared" si="11"/>
        <v>7</v>
      </c>
      <c r="D249" s="48">
        <f t="shared" si="12"/>
        <v>1990</v>
      </c>
      <c r="E249" s="48">
        <f t="shared" si="13"/>
        <v>19390.973689999999</v>
      </c>
      <c r="F249" s="49"/>
    </row>
    <row r="250" spans="1:6">
      <c r="A250" s="49">
        <v>33061</v>
      </c>
      <c r="B250" s="48">
        <v>9410.6299999999992</v>
      </c>
      <c r="C250" s="48">
        <f t="shared" si="11"/>
        <v>7</v>
      </c>
      <c r="D250" s="48">
        <f t="shared" si="12"/>
        <v>1990</v>
      </c>
      <c r="E250" s="48">
        <f t="shared" si="13"/>
        <v>18665.984604999998</v>
      </c>
      <c r="F250" s="49"/>
    </row>
    <row r="251" spans="1:6">
      <c r="A251" s="49">
        <v>33062</v>
      </c>
      <c r="B251" s="48">
        <v>8754.9</v>
      </c>
      <c r="C251" s="48">
        <f t="shared" si="11"/>
        <v>7</v>
      </c>
      <c r="D251" s="48">
        <f t="shared" si="12"/>
        <v>1990</v>
      </c>
      <c r="E251" s="48">
        <f t="shared" si="13"/>
        <v>17365.344150000001</v>
      </c>
      <c r="F251" s="49"/>
    </row>
    <row r="252" spans="1:6">
      <c r="A252" s="49">
        <v>33063</v>
      </c>
      <c r="B252" s="48">
        <v>9137.69</v>
      </c>
      <c r="C252" s="48">
        <f t="shared" si="11"/>
        <v>7</v>
      </c>
      <c r="D252" s="48">
        <f t="shared" si="12"/>
        <v>1990</v>
      </c>
      <c r="E252" s="48">
        <f t="shared" si="13"/>
        <v>18124.608115000003</v>
      </c>
      <c r="F252" s="49"/>
    </row>
    <row r="253" spans="1:6">
      <c r="A253" s="49">
        <v>33064</v>
      </c>
      <c r="B253" s="48">
        <v>8659.74</v>
      </c>
      <c r="C253" s="48">
        <f t="shared" si="11"/>
        <v>7</v>
      </c>
      <c r="D253" s="48">
        <f t="shared" si="12"/>
        <v>1990</v>
      </c>
      <c r="E253" s="48">
        <f t="shared" si="13"/>
        <v>17176.594290000001</v>
      </c>
      <c r="F253" s="49"/>
    </row>
    <row r="254" spans="1:6">
      <c r="A254" s="49">
        <v>33065</v>
      </c>
      <c r="B254" s="48">
        <v>8344.44</v>
      </c>
      <c r="C254" s="48">
        <f t="shared" si="11"/>
        <v>7</v>
      </c>
      <c r="D254" s="48">
        <f t="shared" si="12"/>
        <v>1990</v>
      </c>
      <c r="E254" s="48">
        <f t="shared" si="13"/>
        <v>16551.196740000003</v>
      </c>
      <c r="F254" s="49"/>
    </row>
    <row r="255" spans="1:6">
      <c r="A255" s="49">
        <v>33066</v>
      </c>
      <c r="B255" s="48">
        <v>7697.68</v>
      </c>
      <c r="C255" s="48">
        <f t="shared" si="11"/>
        <v>7</v>
      </c>
      <c r="D255" s="48">
        <f t="shared" si="12"/>
        <v>1990</v>
      </c>
      <c r="E255" s="48">
        <f t="shared" si="13"/>
        <v>15268.34828</v>
      </c>
      <c r="F255" s="49"/>
    </row>
    <row r="256" spans="1:6">
      <c r="A256" s="49">
        <v>33067</v>
      </c>
      <c r="B256" s="48">
        <v>7353.14</v>
      </c>
      <c r="C256" s="48">
        <f t="shared" si="11"/>
        <v>7</v>
      </c>
      <c r="D256" s="48">
        <f t="shared" si="12"/>
        <v>1990</v>
      </c>
      <c r="E256" s="48">
        <f t="shared" si="13"/>
        <v>14584.95319</v>
      </c>
      <c r="F256" s="49"/>
    </row>
    <row r="257" spans="1:6">
      <c r="A257" s="49">
        <v>33068</v>
      </c>
      <c r="B257" s="48">
        <v>6870.29</v>
      </c>
      <c r="C257" s="48">
        <f t="shared" si="11"/>
        <v>7</v>
      </c>
      <c r="D257" s="48">
        <f t="shared" si="12"/>
        <v>1990</v>
      </c>
      <c r="E257" s="48">
        <f t="shared" si="13"/>
        <v>13627.220214999999</v>
      </c>
      <c r="F257" s="49"/>
    </row>
    <row r="258" spans="1:6">
      <c r="A258" s="49">
        <v>33069</v>
      </c>
      <c r="B258" s="48">
        <v>7070.57</v>
      </c>
      <c r="C258" s="48">
        <f t="shared" si="11"/>
        <v>7</v>
      </c>
      <c r="D258" s="48">
        <f t="shared" si="12"/>
        <v>1990</v>
      </c>
      <c r="E258" s="48">
        <f t="shared" si="13"/>
        <v>14024.475595</v>
      </c>
      <c r="F258" s="49"/>
    </row>
    <row r="259" spans="1:6">
      <c r="A259" s="49">
        <v>33070</v>
      </c>
      <c r="B259" s="48">
        <v>6403.51</v>
      </c>
      <c r="C259" s="48">
        <f t="shared" ref="C259:C322" si="14">MONTH(A259)</f>
        <v>7</v>
      </c>
      <c r="D259" s="48">
        <f t="shared" ref="D259:D322" si="15">IF(C259&gt;9,YEAR(A259)+1,YEAR(A259))</f>
        <v>1990</v>
      </c>
      <c r="E259" s="48">
        <f t="shared" ref="E259:E322" si="16">B259*1.9835</f>
        <v>12701.362085000001</v>
      </c>
      <c r="F259" s="49"/>
    </row>
    <row r="260" spans="1:6">
      <c r="A260" s="49">
        <v>33071</v>
      </c>
      <c r="B260" s="48">
        <v>5997.35</v>
      </c>
      <c r="C260" s="48">
        <f t="shared" si="14"/>
        <v>7</v>
      </c>
      <c r="D260" s="48">
        <f t="shared" si="15"/>
        <v>1990</v>
      </c>
      <c r="E260" s="48">
        <f t="shared" si="16"/>
        <v>11895.743725</v>
      </c>
      <c r="F260" s="49"/>
    </row>
    <row r="261" spans="1:6">
      <c r="A261" s="49">
        <v>33072</v>
      </c>
      <c r="B261" s="48">
        <v>6221.77</v>
      </c>
      <c r="C261" s="48">
        <f t="shared" si="14"/>
        <v>7</v>
      </c>
      <c r="D261" s="48">
        <f t="shared" si="15"/>
        <v>1990</v>
      </c>
      <c r="E261" s="48">
        <f t="shared" si="16"/>
        <v>12340.880795000001</v>
      </c>
      <c r="F261" s="49"/>
    </row>
    <row r="262" spans="1:6">
      <c r="A262" s="49">
        <v>33073</v>
      </c>
      <c r="B262" s="48">
        <v>5709.72</v>
      </c>
      <c r="C262" s="48">
        <f t="shared" si="14"/>
        <v>7</v>
      </c>
      <c r="D262" s="48">
        <f t="shared" si="15"/>
        <v>1990</v>
      </c>
      <c r="E262" s="48">
        <f t="shared" si="16"/>
        <v>11325.22962</v>
      </c>
      <c r="F262" s="49"/>
    </row>
    <row r="263" spans="1:6">
      <c r="A263" s="49">
        <v>33074</v>
      </c>
      <c r="B263" s="48">
        <v>5283.89</v>
      </c>
      <c r="C263" s="48">
        <f t="shared" si="14"/>
        <v>7</v>
      </c>
      <c r="D263" s="48">
        <f t="shared" si="15"/>
        <v>1990</v>
      </c>
      <c r="E263" s="48">
        <f t="shared" si="16"/>
        <v>10480.595815000001</v>
      </c>
      <c r="F263" s="49"/>
    </row>
    <row r="264" spans="1:6">
      <c r="A264" s="49">
        <v>33075</v>
      </c>
      <c r="B264" s="48">
        <v>5789.32</v>
      </c>
      <c r="C264" s="48">
        <f t="shared" si="14"/>
        <v>7</v>
      </c>
      <c r="D264" s="48">
        <f t="shared" si="15"/>
        <v>1990</v>
      </c>
      <c r="E264" s="48">
        <f t="shared" si="16"/>
        <v>11483.11622</v>
      </c>
      <c r="F264" s="49"/>
    </row>
    <row r="265" spans="1:6">
      <c r="A265" s="49">
        <v>33076</v>
      </c>
      <c r="B265" s="48">
        <v>5723.59</v>
      </c>
      <c r="C265" s="48">
        <f t="shared" si="14"/>
        <v>7</v>
      </c>
      <c r="D265" s="48">
        <f t="shared" si="15"/>
        <v>1990</v>
      </c>
      <c r="E265" s="48">
        <f t="shared" si="16"/>
        <v>11352.740765</v>
      </c>
      <c r="F265" s="49"/>
    </row>
    <row r="266" spans="1:6">
      <c r="A266" s="49">
        <v>33077</v>
      </c>
      <c r="B266" s="48">
        <v>4899.78</v>
      </c>
      <c r="C266" s="48">
        <f t="shared" si="14"/>
        <v>7</v>
      </c>
      <c r="D266" s="48">
        <f t="shared" si="15"/>
        <v>1990</v>
      </c>
      <c r="E266" s="48">
        <f t="shared" si="16"/>
        <v>9718.7136300000002</v>
      </c>
      <c r="F266" s="49"/>
    </row>
    <row r="267" spans="1:6">
      <c r="A267" s="49">
        <v>33078</v>
      </c>
      <c r="B267" s="48">
        <v>5016.5600000000004</v>
      </c>
      <c r="C267" s="48">
        <f t="shared" si="14"/>
        <v>7</v>
      </c>
      <c r="D267" s="48">
        <f t="shared" si="15"/>
        <v>1990</v>
      </c>
      <c r="E267" s="48">
        <f t="shared" si="16"/>
        <v>9950.3467600000004</v>
      </c>
      <c r="F267" s="49"/>
    </row>
    <row r="268" spans="1:6">
      <c r="A268" s="49">
        <v>33079</v>
      </c>
      <c r="B268" s="48">
        <v>5578.07</v>
      </c>
      <c r="C268" s="48">
        <f t="shared" si="14"/>
        <v>7</v>
      </c>
      <c r="D268" s="48">
        <f t="shared" si="15"/>
        <v>1990</v>
      </c>
      <c r="E268" s="48">
        <f t="shared" si="16"/>
        <v>11064.101844999999</v>
      </c>
      <c r="F268" s="49"/>
    </row>
    <row r="269" spans="1:6">
      <c r="A269" s="49">
        <v>33080</v>
      </c>
      <c r="B269" s="48">
        <v>5170.6400000000003</v>
      </c>
      <c r="C269" s="48">
        <f t="shared" si="14"/>
        <v>7</v>
      </c>
      <c r="D269" s="48">
        <f t="shared" si="15"/>
        <v>1990</v>
      </c>
      <c r="E269" s="48">
        <f t="shared" si="16"/>
        <v>10255.964440000002</v>
      </c>
      <c r="F269" s="49"/>
    </row>
    <row r="270" spans="1:6">
      <c r="A270" s="49">
        <v>33081</v>
      </c>
      <c r="B270" s="48">
        <v>4953.03</v>
      </c>
      <c r="C270" s="48">
        <f t="shared" si="14"/>
        <v>7</v>
      </c>
      <c r="D270" s="48">
        <f t="shared" si="15"/>
        <v>1990</v>
      </c>
      <c r="E270" s="48">
        <f t="shared" si="16"/>
        <v>9824.335004999999</v>
      </c>
      <c r="F270" s="49"/>
    </row>
    <row r="271" spans="1:6">
      <c r="A271" s="49">
        <v>33082</v>
      </c>
      <c r="B271" s="48">
        <v>4695.05</v>
      </c>
      <c r="C271" s="48">
        <f t="shared" si="14"/>
        <v>7</v>
      </c>
      <c r="D271" s="48">
        <f t="shared" si="15"/>
        <v>1990</v>
      </c>
      <c r="E271" s="48">
        <f t="shared" si="16"/>
        <v>9312.6316750000005</v>
      </c>
      <c r="F271" s="49"/>
    </row>
    <row r="272" spans="1:6">
      <c r="A272" s="49">
        <v>33083</v>
      </c>
      <c r="B272" s="48">
        <v>4689.67</v>
      </c>
      <c r="C272" s="48">
        <f t="shared" si="14"/>
        <v>7</v>
      </c>
      <c r="D272" s="48">
        <f t="shared" si="15"/>
        <v>1990</v>
      </c>
      <c r="E272" s="48">
        <f t="shared" si="16"/>
        <v>9301.9604450000006</v>
      </c>
      <c r="F272" s="49"/>
    </row>
    <row r="273" spans="1:6">
      <c r="A273" s="49">
        <v>33084</v>
      </c>
      <c r="B273" s="48">
        <v>4294.6099999999997</v>
      </c>
      <c r="C273" s="48">
        <f t="shared" si="14"/>
        <v>7</v>
      </c>
      <c r="D273" s="48">
        <f t="shared" si="15"/>
        <v>1990</v>
      </c>
      <c r="E273" s="48">
        <f t="shared" si="16"/>
        <v>8518.3589350000002</v>
      </c>
      <c r="F273" s="49"/>
    </row>
    <row r="274" spans="1:6">
      <c r="A274" s="49">
        <v>33085</v>
      </c>
      <c r="B274" s="48">
        <v>4424.88</v>
      </c>
      <c r="C274" s="48">
        <f t="shared" si="14"/>
        <v>7</v>
      </c>
      <c r="D274" s="48">
        <f t="shared" si="15"/>
        <v>1990</v>
      </c>
      <c r="E274" s="48">
        <f t="shared" si="16"/>
        <v>8776.7494800000004</v>
      </c>
      <c r="F274" s="49"/>
    </row>
    <row r="275" spans="1:6">
      <c r="A275" s="49">
        <v>33086</v>
      </c>
      <c r="B275" s="48">
        <v>3788.37</v>
      </c>
      <c r="C275" s="48">
        <f t="shared" si="14"/>
        <v>8</v>
      </c>
      <c r="D275" s="48">
        <f t="shared" si="15"/>
        <v>1990</v>
      </c>
      <c r="E275" s="48">
        <f t="shared" si="16"/>
        <v>7514.2318949999999</v>
      </c>
      <c r="F275" s="49"/>
    </row>
    <row r="276" spans="1:6">
      <c r="A276" s="49">
        <v>33087</v>
      </c>
      <c r="B276" s="48">
        <v>4357.0200000000004</v>
      </c>
      <c r="C276" s="48">
        <f t="shared" si="14"/>
        <v>8</v>
      </c>
      <c r="D276" s="48">
        <f t="shared" si="15"/>
        <v>1990</v>
      </c>
      <c r="E276" s="48">
        <f t="shared" si="16"/>
        <v>8642.1491700000006</v>
      </c>
      <c r="F276" s="49"/>
    </row>
    <row r="277" spans="1:6">
      <c r="A277" s="49">
        <v>33088</v>
      </c>
      <c r="B277" s="48">
        <v>3630.65</v>
      </c>
      <c r="C277" s="48">
        <f t="shared" si="14"/>
        <v>8</v>
      </c>
      <c r="D277" s="48">
        <f t="shared" si="15"/>
        <v>1990</v>
      </c>
      <c r="E277" s="48">
        <f t="shared" si="16"/>
        <v>7201.3942750000006</v>
      </c>
      <c r="F277" s="49"/>
    </row>
    <row r="278" spans="1:6">
      <c r="A278" s="49">
        <v>33089</v>
      </c>
      <c r="B278" s="48">
        <v>3720.53</v>
      </c>
      <c r="C278" s="48">
        <f t="shared" si="14"/>
        <v>8</v>
      </c>
      <c r="D278" s="48">
        <f t="shared" si="15"/>
        <v>1990</v>
      </c>
      <c r="E278" s="48">
        <f t="shared" si="16"/>
        <v>7379.6712550000002</v>
      </c>
      <c r="F278" s="49"/>
    </row>
    <row r="279" spans="1:6">
      <c r="A279" s="49">
        <v>33090</v>
      </c>
      <c r="B279" s="48">
        <v>3357.53</v>
      </c>
      <c r="C279" s="48">
        <f t="shared" si="14"/>
        <v>8</v>
      </c>
      <c r="D279" s="48">
        <f t="shared" si="15"/>
        <v>1990</v>
      </c>
      <c r="E279" s="48">
        <f t="shared" si="16"/>
        <v>6659.6607550000008</v>
      </c>
      <c r="F279" s="49"/>
    </row>
    <row r="280" spans="1:6">
      <c r="A280" s="49">
        <v>33091</v>
      </c>
      <c r="B280" s="48">
        <v>3674.63</v>
      </c>
      <c r="C280" s="48">
        <f t="shared" si="14"/>
        <v>8</v>
      </c>
      <c r="D280" s="48">
        <f t="shared" si="15"/>
        <v>1990</v>
      </c>
      <c r="E280" s="48">
        <f t="shared" si="16"/>
        <v>7288.6286050000008</v>
      </c>
      <c r="F280" s="49"/>
    </row>
    <row r="281" spans="1:6">
      <c r="A281" s="49">
        <v>33092</v>
      </c>
      <c r="B281" s="48">
        <v>3533.89</v>
      </c>
      <c r="C281" s="48">
        <f t="shared" si="14"/>
        <v>8</v>
      </c>
      <c r="D281" s="48">
        <f t="shared" si="15"/>
        <v>1990</v>
      </c>
      <c r="E281" s="48">
        <f t="shared" si="16"/>
        <v>7009.4708149999997</v>
      </c>
      <c r="F281" s="49"/>
    </row>
    <row r="282" spans="1:6">
      <c r="A282" s="49">
        <v>33093</v>
      </c>
      <c r="B282" s="48">
        <v>3577.13</v>
      </c>
      <c r="C282" s="48">
        <f t="shared" si="14"/>
        <v>8</v>
      </c>
      <c r="D282" s="48">
        <f t="shared" si="15"/>
        <v>1990</v>
      </c>
      <c r="E282" s="48">
        <f t="shared" si="16"/>
        <v>7095.2373550000002</v>
      </c>
      <c r="F282" s="49"/>
    </row>
    <row r="283" spans="1:6">
      <c r="A283" s="49">
        <v>33094</v>
      </c>
      <c r="B283" s="48">
        <v>3249.1</v>
      </c>
      <c r="C283" s="48">
        <f t="shared" si="14"/>
        <v>8</v>
      </c>
      <c r="D283" s="48">
        <f t="shared" si="15"/>
        <v>1990</v>
      </c>
      <c r="E283" s="48">
        <f t="shared" si="16"/>
        <v>6444.5898500000003</v>
      </c>
      <c r="F283" s="49"/>
    </row>
    <row r="284" spans="1:6">
      <c r="A284" s="49">
        <v>33095</v>
      </c>
      <c r="B284" s="48">
        <v>3584.5</v>
      </c>
      <c r="C284" s="48">
        <f t="shared" si="14"/>
        <v>8</v>
      </c>
      <c r="D284" s="48">
        <f t="shared" si="15"/>
        <v>1990</v>
      </c>
      <c r="E284" s="48">
        <f t="shared" si="16"/>
        <v>7109.8557499999997</v>
      </c>
      <c r="F284" s="49"/>
    </row>
    <row r="285" spans="1:6">
      <c r="A285" s="49">
        <v>33096</v>
      </c>
      <c r="B285" s="48">
        <v>3779.54</v>
      </c>
      <c r="C285" s="48">
        <f t="shared" si="14"/>
        <v>8</v>
      </c>
      <c r="D285" s="48">
        <f t="shared" si="15"/>
        <v>1990</v>
      </c>
      <c r="E285" s="48">
        <f t="shared" si="16"/>
        <v>7496.7175900000002</v>
      </c>
      <c r="F285" s="49"/>
    </row>
    <row r="286" spans="1:6">
      <c r="A286" s="49">
        <v>33097</v>
      </c>
      <c r="B286" s="48">
        <v>3600.24</v>
      </c>
      <c r="C286" s="48">
        <f t="shared" si="14"/>
        <v>8</v>
      </c>
      <c r="D286" s="48">
        <f t="shared" si="15"/>
        <v>1990</v>
      </c>
      <c r="E286" s="48">
        <f t="shared" si="16"/>
        <v>7141.0760399999999</v>
      </c>
      <c r="F286" s="49"/>
    </row>
    <row r="287" spans="1:6">
      <c r="A287" s="49">
        <v>33098</v>
      </c>
      <c r="B287" s="48">
        <v>3561.85</v>
      </c>
      <c r="C287" s="48">
        <f t="shared" si="14"/>
        <v>8</v>
      </c>
      <c r="D287" s="48">
        <f t="shared" si="15"/>
        <v>1990</v>
      </c>
      <c r="E287" s="48">
        <f t="shared" si="16"/>
        <v>7064.9294749999999</v>
      </c>
      <c r="F287" s="49"/>
    </row>
    <row r="288" spans="1:6">
      <c r="A288" s="49">
        <v>33099</v>
      </c>
      <c r="B288" s="48">
        <v>3782.99</v>
      </c>
      <c r="C288" s="48">
        <f t="shared" si="14"/>
        <v>8</v>
      </c>
      <c r="D288" s="48">
        <f t="shared" si="15"/>
        <v>1990</v>
      </c>
      <c r="E288" s="48">
        <f t="shared" si="16"/>
        <v>7503.560665</v>
      </c>
      <c r="F288" s="49"/>
    </row>
    <row r="289" spans="1:6">
      <c r="A289" s="49">
        <v>33100</v>
      </c>
      <c r="B289" s="48">
        <v>3535.93</v>
      </c>
      <c r="C289" s="48">
        <f t="shared" si="14"/>
        <v>8</v>
      </c>
      <c r="D289" s="48">
        <f t="shared" si="15"/>
        <v>1990</v>
      </c>
      <c r="E289" s="48">
        <f t="shared" si="16"/>
        <v>7013.5171549999995</v>
      </c>
      <c r="F289" s="49"/>
    </row>
    <row r="290" spans="1:6">
      <c r="A290" s="49">
        <v>33101</v>
      </c>
      <c r="B290" s="48">
        <v>3575.75</v>
      </c>
      <c r="C290" s="48">
        <f t="shared" si="14"/>
        <v>8</v>
      </c>
      <c r="D290" s="48">
        <f t="shared" si="15"/>
        <v>1990</v>
      </c>
      <c r="E290" s="48">
        <f t="shared" si="16"/>
        <v>7092.5001250000005</v>
      </c>
      <c r="F290" s="49"/>
    </row>
    <row r="291" spans="1:6">
      <c r="A291" s="49">
        <v>33102</v>
      </c>
      <c r="B291" s="48">
        <v>4372.3900000000003</v>
      </c>
      <c r="C291" s="48">
        <f t="shared" si="14"/>
        <v>8</v>
      </c>
      <c r="D291" s="48">
        <f t="shared" si="15"/>
        <v>1990</v>
      </c>
      <c r="E291" s="48">
        <f t="shared" si="16"/>
        <v>8672.6355650000005</v>
      </c>
      <c r="F291" s="49"/>
    </row>
    <row r="292" spans="1:6">
      <c r="A292" s="49">
        <v>33103</v>
      </c>
      <c r="B292" s="48">
        <v>3136.58</v>
      </c>
      <c r="C292" s="48">
        <f t="shared" si="14"/>
        <v>8</v>
      </c>
      <c r="D292" s="48">
        <f t="shared" si="15"/>
        <v>1990</v>
      </c>
      <c r="E292" s="48">
        <f t="shared" si="16"/>
        <v>6221.40643</v>
      </c>
      <c r="F292" s="49"/>
    </row>
    <row r="293" spans="1:6">
      <c r="A293" s="49">
        <v>33104</v>
      </c>
      <c r="B293" s="48">
        <v>4204.1499999999996</v>
      </c>
      <c r="C293" s="48">
        <f t="shared" si="14"/>
        <v>8</v>
      </c>
      <c r="D293" s="48">
        <f t="shared" si="15"/>
        <v>1990</v>
      </c>
      <c r="E293" s="48">
        <f t="shared" si="16"/>
        <v>8338.931525</v>
      </c>
      <c r="F293" s="49"/>
    </row>
    <row r="294" spans="1:6">
      <c r="A294" s="49">
        <v>33105</v>
      </c>
      <c r="B294" s="48">
        <v>4127.4799999999996</v>
      </c>
      <c r="C294" s="48">
        <f t="shared" si="14"/>
        <v>8</v>
      </c>
      <c r="D294" s="48">
        <f t="shared" si="15"/>
        <v>1990</v>
      </c>
      <c r="E294" s="48">
        <f t="shared" si="16"/>
        <v>8186.8565799999997</v>
      </c>
      <c r="F294" s="49"/>
    </row>
    <row r="295" spans="1:6">
      <c r="A295" s="49">
        <v>33106</v>
      </c>
      <c r="B295" s="48">
        <v>4163.6000000000004</v>
      </c>
      <c r="C295" s="48">
        <f t="shared" si="14"/>
        <v>8</v>
      </c>
      <c r="D295" s="48">
        <f t="shared" si="15"/>
        <v>1990</v>
      </c>
      <c r="E295" s="48">
        <f t="shared" si="16"/>
        <v>8258.5006000000012</v>
      </c>
      <c r="F295" s="49"/>
    </row>
    <row r="296" spans="1:6">
      <c r="A296" s="49">
        <v>33107</v>
      </c>
      <c r="B296" s="48">
        <v>4155.87</v>
      </c>
      <c r="C296" s="48">
        <f t="shared" si="14"/>
        <v>8</v>
      </c>
      <c r="D296" s="48">
        <f t="shared" si="15"/>
        <v>1990</v>
      </c>
      <c r="E296" s="48">
        <f t="shared" si="16"/>
        <v>8243.1681449999996</v>
      </c>
      <c r="F296" s="49"/>
    </row>
    <row r="297" spans="1:6">
      <c r="A297" s="49">
        <v>33108</v>
      </c>
      <c r="B297" s="48">
        <v>3868.4</v>
      </c>
      <c r="C297" s="48">
        <f t="shared" si="14"/>
        <v>8</v>
      </c>
      <c r="D297" s="48">
        <f t="shared" si="15"/>
        <v>1990</v>
      </c>
      <c r="E297" s="48">
        <f t="shared" si="16"/>
        <v>7672.9714000000004</v>
      </c>
      <c r="F297" s="49"/>
    </row>
    <row r="298" spans="1:6">
      <c r="A298" s="49">
        <v>33109</v>
      </c>
      <c r="B298" s="48">
        <v>3793.38</v>
      </c>
      <c r="C298" s="48">
        <f t="shared" si="14"/>
        <v>8</v>
      </c>
      <c r="D298" s="48">
        <f t="shared" si="15"/>
        <v>1990</v>
      </c>
      <c r="E298" s="48">
        <f t="shared" si="16"/>
        <v>7524.1692300000004</v>
      </c>
      <c r="F298" s="49"/>
    </row>
    <row r="299" spans="1:6">
      <c r="A299" s="49">
        <v>33110</v>
      </c>
      <c r="B299" s="48">
        <v>4389.0600000000004</v>
      </c>
      <c r="C299" s="48">
        <f t="shared" si="14"/>
        <v>8</v>
      </c>
      <c r="D299" s="48">
        <f t="shared" si="15"/>
        <v>1990</v>
      </c>
      <c r="E299" s="48">
        <f t="shared" si="16"/>
        <v>8705.7005100000006</v>
      </c>
      <c r="F299" s="49"/>
    </row>
    <row r="300" spans="1:6">
      <c r="A300" s="49">
        <v>33111</v>
      </c>
      <c r="B300" s="48">
        <v>3629.02</v>
      </c>
      <c r="C300" s="48">
        <f t="shared" si="14"/>
        <v>8</v>
      </c>
      <c r="D300" s="48">
        <f t="shared" si="15"/>
        <v>1990</v>
      </c>
      <c r="E300" s="48">
        <f t="shared" si="16"/>
        <v>7198.1611700000003</v>
      </c>
      <c r="F300" s="49"/>
    </row>
    <row r="301" spans="1:6">
      <c r="A301" s="49">
        <v>33112</v>
      </c>
      <c r="B301" s="48">
        <v>3362.18</v>
      </c>
      <c r="C301" s="48">
        <f t="shared" si="14"/>
        <v>8</v>
      </c>
      <c r="D301" s="48">
        <f t="shared" si="15"/>
        <v>1990</v>
      </c>
      <c r="E301" s="48">
        <f t="shared" si="16"/>
        <v>6668.8840300000002</v>
      </c>
      <c r="F301" s="49"/>
    </row>
    <row r="302" spans="1:6">
      <c r="A302" s="49">
        <v>33113</v>
      </c>
      <c r="B302" s="48">
        <v>3624.98</v>
      </c>
      <c r="C302" s="48">
        <f t="shared" si="14"/>
        <v>8</v>
      </c>
      <c r="D302" s="48">
        <f t="shared" si="15"/>
        <v>1990</v>
      </c>
      <c r="E302" s="48">
        <f t="shared" si="16"/>
        <v>7190.1478299999999</v>
      </c>
      <c r="F302" s="49"/>
    </row>
    <row r="303" spans="1:6">
      <c r="A303" s="49">
        <v>33114</v>
      </c>
      <c r="B303" s="48">
        <v>3733.54</v>
      </c>
      <c r="C303" s="48">
        <f t="shared" si="14"/>
        <v>8</v>
      </c>
      <c r="D303" s="48">
        <f t="shared" si="15"/>
        <v>1990</v>
      </c>
      <c r="E303" s="48">
        <f t="shared" si="16"/>
        <v>7405.4765900000002</v>
      </c>
      <c r="F303" s="49"/>
    </row>
    <row r="304" spans="1:6">
      <c r="A304" s="49">
        <v>33115</v>
      </c>
      <c r="B304" s="48">
        <v>3260.61</v>
      </c>
      <c r="C304" s="48">
        <f t="shared" si="14"/>
        <v>8</v>
      </c>
      <c r="D304" s="48">
        <f t="shared" si="15"/>
        <v>1990</v>
      </c>
      <c r="E304" s="48">
        <f t="shared" si="16"/>
        <v>6467.4199350000008</v>
      </c>
      <c r="F304" s="49"/>
    </row>
    <row r="305" spans="1:6">
      <c r="A305" s="49">
        <v>33116</v>
      </c>
      <c r="B305" s="48">
        <v>3012.48</v>
      </c>
      <c r="C305" s="48">
        <f t="shared" si="14"/>
        <v>8</v>
      </c>
      <c r="D305" s="48">
        <f t="shared" si="15"/>
        <v>1990</v>
      </c>
      <c r="E305" s="48">
        <f t="shared" si="16"/>
        <v>5975.2540800000006</v>
      </c>
      <c r="F305" s="49"/>
    </row>
    <row r="306" spans="1:6">
      <c r="A306" s="49">
        <v>33117</v>
      </c>
      <c r="B306" s="48">
        <v>3042.13</v>
      </c>
      <c r="C306" s="48">
        <f t="shared" si="14"/>
        <v>9</v>
      </c>
      <c r="D306" s="48">
        <f t="shared" si="15"/>
        <v>1990</v>
      </c>
      <c r="E306" s="48">
        <f t="shared" si="16"/>
        <v>6034.0648550000005</v>
      </c>
      <c r="F306" s="49"/>
    </row>
    <row r="307" spans="1:6">
      <c r="A307" s="49">
        <v>33118</v>
      </c>
      <c r="B307" s="48">
        <v>2896.08</v>
      </c>
      <c r="C307" s="48">
        <f t="shared" si="14"/>
        <v>9</v>
      </c>
      <c r="D307" s="48">
        <f t="shared" si="15"/>
        <v>1990</v>
      </c>
      <c r="E307" s="48">
        <f t="shared" si="16"/>
        <v>5744.3746799999999</v>
      </c>
      <c r="F307" s="49"/>
    </row>
    <row r="308" spans="1:6">
      <c r="A308" s="49">
        <v>33119</v>
      </c>
      <c r="B308" s="48">
        <v>3062.39</v>
      </c>
      <c r="C308" s="48">
        <f t="shared" si="14"/>
        <v>9</v>
      </c>
      <c r="D308" s="48">
        <f t="shared" si="15"/>
        <v>1990</v>
      </c>
      <c r="E308" s="48">
        <f t="shared" si="16"/>
        <v>6074.2505650000003</v>
      </c>
      <c r="F308" s="49"/>
    </row>
    <row r="309" spans="1:6">
      <c r="A309" s="49">
        <v>33120</v>
      </c>
      <c r="B309" s="48">
        <v>3588.45</v>
      </c>
      <c r="C309" s="48">
        <f t="shared" si="14"/>
        <v>9</v>
      </c>
      <c r="D309" s="48">
        <f t="shared" si="15"/>
        <v>1990</v>
      </c>
      <c r="E309" s="48">
        <f t="shared" si="16"/>
        <v>7117.6905749999996</v>
      </c>
      <c r="F309" s="49"/>
    </row>
    <row r="310" spans="1:6">
      <c r="A310" s="49">
        <v>33121</v>
      </c>
      <c r="B310" s="48">
        <v>3318.27</v>
      </c>
      <c r="C310" s="48">
        <f t="shared" si="14"/>
        <v>9</v>
      </c>
      <c r="D310" s="48">
        <f t="shared" si="15"/>
        <v>1990</v>
      </c>
      <c r="E310" s="48">
        <f t="shared" si="16"/>
        <v>6581.7885450000003</v>
      </c>
      <c r="F310" s="49"/>
    </row>
    <row r="311" spans="1:6">
      <c r="A311" s="49">
        <v>33122</v>
      </c>
      <c r="B311" s="48">
        <v>3676.45</v>
      </c>
      <c r="C311" s="48">
        <f t="shared" si="14"/>
        <v>9</v>
      </c>
      <c r="D311" s="48">
        <f t="shared" si="15"/>
        <v>1990</v>
      </c>
      <c r="E311" s="48">
        <f t="shared" si="16"/>
        <v>7292.2385749999994</v>
      </c>
      <c r="F311" s="49"/>
    </row>
    <row r="312" spans="1:6">
      <c r="A312" s="49">
        <v>33123</v>
      </c>
      <c r="B312" s="48">
        <v>3387.92</v>
      </c>
      <c r="C312" s="48">
        <f t="shared" si="14"/>
        <v>9</v>
      </c>
      <c r="D312" s="48">
        <f t="shared" si="15"/>
        <v>1990</v>
      </c>
      <c r="E312" s="48">
        <f t="shared" si="16"/>
        <v>6719.9393200000004</v>
      </c>
      <c r="F312" s="49"/>
    </row>
    <row r="313" spans="1:6">
      <c r="A313" s="49">
        <v>33124</v>
      </c>
      <c r="B313" s="48">
        <v>3146.05</v>
      </c>
      <c r="C313" s="48">
        <f t="shared" si="14"/>
        <v>9</v>
      </c>
      <c r="D313" s="48">
        <f t="shared" si="15"/>
        <v>1990</v>
      </c>
      <c r="E313" s="48">
        <f t="shared" si="16"/>
        <v>6240.1901750000006</v>
      </c>
      <c r="F313" s="49"/>
    </row>
    <row r="314" spans="1:6">
      <c r="A314" s="49">
        <v>33125</v>
      </c>
      <c r="B314" s="48">
        <v>2823.67</v>
      </c>
      <c r="C314" s="48">
        <f t="shared" si="14"/>
        <v>9</v>
      </c>
      <c r="D314" s="48">
        <f t="shared" si="15"/>
        <v>1990</v>
      </c>
      <c r="E314" s="48">
        <f t="shared" si="16"/>
        <v>5600.7494450000004</v>
      </c>
      <c r="F314" s="49"/>
    </row>
    <row r="315" spans="1:6">
      <c r="A315" s="49">
        <v>33126</v>
      </c>
      <c r="B315" s="48">
        <v>2989.68</v>
      </c>
      <c r="C315" s="48">
        <f t="shared" si="14"/>
        <v>9</v>
      </c>
      <c r="D315" s="48">
        <f t="shared" si="15"/>
        <v>1990</v>
      </c>
      <c r="E315" s="48">
        <f t="shared" si="16"/>
        <v>5930.0302799999999</v>
      </c>
      <c r="F315" s="49"/>
    </row>
    <row r="316" spans="1:6">
      <c r="A316" s="49">
        <v>33127</v>
      </c>
      <c r="B316" s="48">
        <v>3155.88</v>
      </c>
      <c r="C316" s="48">
        <f t="shared" si="14"/>
        <v>9</v>
      </c>
      <c r="D316" s="48">
        <f t="shared" si="15"/>
        <v>1990</v>
      </c>
      <c r="E316" s="48">
        <f t="shared" si="16"/>
        <v>6259.6879800000006</v>
      </c>
      <c r="F316" s="49"/>
    </row>
    <row r="317" spans="1:6">
      <c r="A317" s="49">
        <v>33128</v>
      </c>
      <c r="B317" s="48">
        <v>3230.91</v>
      </c>
      <c r="C317" s="48">
        <f t="shared" si="14"/>
        <v>9</v>
      </c>
      <c r="D317" s="48">
        <f t="shared" si="15"/>
        <v>1990</v>
      </c>
      <c r="E317" s="48">
        <f t="shared" si="16"/>
        <v>6408.5099849999997</v>
      </c>
      <c r="F317" s="49"/>
    </row>
    <row r="318" spans="1:6">
      <c r="A318" s="49">
        <v>33129</v>
      </c>
      <c r="B318" s="48">
        <v>2649.41</v>
      </c>
      <c r="C318" s="48">
        <f t="shared" si="14"/>
        <v>9</v>
      </c>
      <c r="D318" s="48">
        <f t="shared" si="15"/>
        <v>1990</v>
      </c>
      <c r="E318" s="48">
        <f t="shared" si="16"/>
        <v>5255.1047349999999</v>
      </c>
      <c r="F318" s="49"/>
    </row>
    <row r="319" spans="1:6">
      <c r="A319" s="49">
        <v>33130</v>
      </c>
      <c r="B319" s="48">
        <v>3393.69</v>
      </c>
      <c r="C319" s="48">
        <f t="shared" si="14"/>
        <v>9</v>
      </c>
      <c r="D319" s="48">
        <f t="shared" si="15"/>
        <v>1990</v>
      </c>
      <c r="E319" s="48">
        <f t="shared" si="16"/>
        <v>6731.3841149999998</v>
      </c>
      <c r="F319" s="49"/>
    </row>
    <row r="320" spans="1:6">
      <c r="A320" s="49">
        <v>33131</v>
      </c>
      <c r="B320" s="48">
        <v>3432.02</v>
      </c>
      <c r="C320" s="48">
        <f t="shared" si="14"/>
        <v>9</v>
      </c>
      <c r="D320" s="48">
        <f t="shared" si="15"/>
        <v>1990</v>
      </c>
      <c r="E320" s="48">
        <f t="shared" si="16"/>
        <v>6807.4116700000004</v>
      </c>
      <c r="F320" s="49"/>
    </row>
    <row r="321" spans="1:6">
      <c r="A321" s="49">
        <v>33132</v>
      </c>
      <c r="B321" s="48">
        <v>3265.41</v>
      </c>
      <c r="C321" s="48">
        <f t="shared" si="14"/>
        <v>9</v>
      </c>
      <c r="D321" s="48">
        <f t="shared" si="15"/>
        <v>1990</v>
      </c>
      <c r="E321" s="48">
        <f t="shared" si="16"/>
        <v>6476.9407350000001</v>
      </c>
      <c r="F321" s="49"/>
    </row>
    <row r="322" spans="1:6">
      <c r="A322" s="49">
        <v>33133</v>
      </c>
      <c r="B322" s="48">
        <v>3614.01</v>
      </c>
      <c r="C322" s="48">
        <f t="shared" si="14"/>
        <v>9</v>
      </c>
      <c r="D322" s="48">
        <f t="shared" si="15"/>
        <v>1990</v>
      </c>
      <c r="E322" s="48">
        <f t="shared" si="16"/>
        <v>7168.3888350000007</v>
      </c>
      <c r="F322" s="49"/>
    </row>
    <row r="323" spans="1:6">
      <c r="A323" s="49">
        <v>33134</v>
      </c>
      <c r="B323" s="48">
        <v>3357.42</v>
      </c>
      <c r="C323" s="48">
        <f t="shared" ref="C323:C386" si="17">MONTH(A323)</f>
        <v>9</v>
      </c>
      <c r="D323" s="48">
        <f t="shared" ref="D323:D386" si="18">IF(C323&gt;9,YEAR(A323)+1,YEAR(A323))</f>
        <v>1990</v>
      </c>
      <c r="E323" s="48">
        <f t="shared" ref="E323:E386" si="19">B323*1.9835</f>
        <v>6659.4425700000002</v>
      </c>
      <c r="F323" s="49"/>
    </row>
    <row r="324" spans="1:6">
      <c r="A324" s="49">
        <v>33135</v>
      </c>
      <c r="B324" s="48">
        <v>4314.16</v>
      </c>
      <c r="C324" s="48">
        <f t="shared" si="17"/>
        <v>9</v>
      </c>
      <c r="D324" s="48">
        <f t="shared" si="18"/>
        <v>1990</v>
      </c>
      <c r="E324" s="48">
        <f t="shared" si="19"/>
        <v>8557.1363600000004</v>
      </c>
      <c r="F324" s="49"/>
    </row>
    <row r="325" spans="1:6">
      <c r="A325" s="49">
        <v>33136</v>
      </c>
      <c r="B325" s="48">
        <v>4844.03</v>
      </c>
      <c r="C325" s="48">
        <f t="shared" si="17"/>
        <v>9</v>
      </c>
      <c r="D325" s="48">
        <f t="shared" si="18"/>
        <v>1990</v>
      </c>
      <c r="E325" s="48">
        <f t="shared" si="19"/>
        <v>9608.1335049999998</v>
      </c>
      <c r="F325" s="49"/>
    </row>
    <row r="326" spans="1:6">
      <c r="A326" s="49">
        <v>33137</v>
      </c>
      <c r="B326" s="48">
        <v>4590.05</v>
      </c>
      <c r="C326" s="48">
        <f t="shared" si="17"/>
        <v>9</v>
      </c>
      <c r="D326" s="48">
        <f t="shared" si="18"/>
        <v>1990</v>
      </c>
      <c r="E326" s="48">
        <f t="shared" si="19"/>
        <v>9104.3641750000006</v>
      </c>
      <c r="F326" s="49"/>
    </row>
    <row r="327" spans="1:6">
      <c r="A327" s="49">
        <v>33138</v>
      </c>
      <c r="B327" s="48">
        <v>3218.83</v>
      </c>
      <c r="C327" s="48">
        <f t="shared" si="17"/>
        <v>9</v>
      </c>
      <c r="D327" s="48">
        <f t="shared" si="18"/>
        <v>1990</v>
      </c>
      <c r="E327" s="48">
        <f t="shared" si="19"/>
        <v>6384.5493049999995</v>
      </c>
      <c r="F327" s="49"/>
    </row>
    <row r="328" spans="1:6">
      <c r="A328" s="49">
        <v>33139</v>
      </c>
      <c r="B328" s="48">
        <v>4002.04</v>
      </c>
      <c r="C328" s="48">
        <f t="shared" si="17"/>
        <v>9</v>
      </c>
      <c r="D328" s="48">
        <f t="shared" si="18"/>
        <v>1990</v>
      </c>
      <c r="E328" s="48">
        <f t="shared" si="19"/>
        <v>7938.0463399999999</v>
      </c>
      <c r="F328" s="49"/>
    </row>
    <row r="329" spans="1:6">
      <c r="A329" s="49">
        <v>33140</v>
      </c>
      <c r="B329" s="48">
        <v>4420.55</v>
      </c>
      <c r="C329" s="48">
        <f t="shared" si="17"/>
        <v>9</v>
      </c>
      <c r="D329" s="48">
        <f t="shared" si="18"/>
        <v>1990</v>
      </c>
      <c r="E329" s="48">
        <f t="shared" si="19"/>
        <v>8768.1609250000001</v>
      </c>
      <c r="F329" s="49"/>
    </row>
    <row r="330" spans="1:6">
      <c r="A330" s="49">
        <v>33141</v>
      </c>
      <c r="B330" s="48">
        <v>3222.09</v>
      </c>
      <c r="C330" s="48">
        <f t="shared" si="17"/>
        <v>9</v>
      </c>
      <c r="D330" s="48">
        <f t="shared" si="18"/>
        <v>1990</v>
      </c>
      <c r="E330" s="48">
        <f t="shared" si="19"/>
        <v>6391.0155150000001</v>
      </c>
      <c r="F330" s="49"/>
    </row>
    <row r="331" spans="1:6">
      <c r="A331" s="49">
        <v>33142</v>
      </c>
      <c r="B331" s="48">
        <v>3491.57</v>
      </c>
      <c r="C331" s="48">
        <f t="shared" si="17"/>
        <v>9</v>
      </c>
      <c r="D331" s="48">
        <f t="shared" si="18"/>
        <v>1990</v>
      </c>
      <c r="E331" s="48">
        <f t="shared" si="19"/>
        <v>6925.5290950000008</v>
      </c>
      <c r="F331" s="49"/>
    </row>
    <row r="332" spans="1:6">
      <c r="A332" s="49">
        <v>33143</v>
      </c>
      <c r="B332" s="48">
        <v>3945.69</v>
      </c>
      <c r="C332" s="48">
        <f t="shared" si="17"/>
        <v>9</v>
      </c>
      <c r="D332" s="48">
        <f t="shared" si="18"/>
        <v>1990</v>
      </c>
      <c r="E332" s="48">
        <f t="shared" si="19"/>
        <v>7826.2761150000006</v>
      </c>
      <c r="F332" s="49"/>
    </row>
    <row r="333" spans="1:6">
      <c r="A333" s="49">
        <v>33144</v>
      </c>
      <c r="B333" s="48">
        <v>3219.79</v>
      </c>
      <c r="C333" s="48">
        <f t="shared" si="17"/>
        <v>9</v>
      </c>
      <c r="D333" s="48">
        <f t="shared" si="18"/>
        <v>1990</v>
      </c>
      <c r="E333" s="48">
        <f t="shared" si="19"/>
        <v>6386.4534650000005</v>
      </c>
      <c r="F333" s="49"/>
    </row>
    <row r="334" spans="1:6">
      <c r="A334" s="49">
        <v>33145</v>
      </c>
      <c r="B334" s="48">
        <v>3612.95</v>
      </c>
      <c r="C334" s="48">
        <f t="shared" si="17"/>
        <v>9</v>
      </c>
      <c r="D334" s="48">
        <f t="shared" si="18"/>
        <v>1990</v>
      </c>
      <c r="E334" s="48">
        <f t="shared" si="19"/>
        <v>7166.286325</v>
      </c>
      <c r="F334" s="49"/>
    </row>
    <row r="335" spans="1:6">
      <c r="A335" s="49">
        <v>33146</v>
      </c>
      <c r="B335" s="48">
        <v>3601.17</v>
      </c>
      <c r="C335" s="48">
        <f t="shared" si="17"/>
        <v>9</v>
      </c>
      <c r="D335" s="48">
        <f t="shared" si="18"/>
        <v>1990</v>
      </c>
      <c r="E335" s="48">
        <f t="shared" si="19"/>
        <v>7142.9206950000007</v>
      </c>
      <c r="F335" s="49"/>
    </row>
    <row r="336" spans="1:6">
      <c r="A336" s="49">
        <v>33147</v>
      </c>
      <c r="B336" s="48">
        <v>3210</v>
      </c>
      <c r="C336" s="48">
        <f t="shared" si="17"/>
        <v>10</v>
      </c>
      <c r="D336" s="48">
        <f t="shared" si="18"/>
        <v>1991</v>
      </c>
      <c r="E336" s="48">
        <f t="shared" si="19"/>
        <v>6367.0349999999999</v>
      </c>
      <c r="F336" s="49"/>
    </row>
    <row r="337" spans="1:6">
      <c r="A337" s="49">
        <v>33148</v>
      </c>
      <c r="B337" s="48">
        <v>2892</v>
      </c>
      <c r="C337" s="48">
        <f t="shared" si="17"/>
        <v>10</v>
      </c>
      <c r="D337" s="48">
        <f t="shared" si="18"/>
        <v>1991</v>
      </c>
      <c r="E337" s="48">
        <f t="shared" si="19"/>
        <v>5736.2820000000002</v>
      </c>
      <c r="F337" s="49"/>
    </row>
    <row r="338" spans="1:6">
      <c r="A338" s="49">
        <v>33149</v>
      </c>
      <c r="B338" s="48">
        <v>2835.92</v>
      </c>
      <c r="C338" s="48">
        <f t="shared" si="17"/>
        <v>10</v>
      </c>
      <c r="D338" s="48">
        <f t="shared" si="18"/>
        <v>1991</v>
      </c>
      <c r="E338" s="48">
        <f t="shared" si="19"/>
        <v>5625.0473200000006</v>
      </c>
      <c r="F338" s="49"/>
    </row>
    <row r="339" spans="1:6">
      <c r="A339" s="49">
        <v>33150</v>
      </c>
      <c r="B339" s="48">
        <v>3076.9</v>
      </c>
      <c r="C339" s="48">
        <f t="shared" si="17"/>
        <v>10</v>
      </c>
      <c r="D339" s="48">
        <f t="shared" si="18"/>
        <v>1991</v>
      </c>
      <c r="E339" s="48">
        <f t="shared" si="19"/>
        <v>6103.0311500000007</v>
      </c>
      <c r="F339" s="49"/>
    </row>
    <row r="340" spans="1:6">
      <c r="A340" s="49">
        <v>33151</v>
      </c>
      <c r="B340" s="48">
        <v>2776.62</v>
      </c>
      <c r="C340" s="48">
        <f t="shared" si="17"/>
        <v>10</v>
      </c>
      <c r="D340" s="48">
        <f t="shared" si="18"/>
        <v>1991</v>
      </c>
      <c r="E340" s="48">
        <f t="shared" si="19"/>
        <v>5507.4257699999998</v>
      </c>
      <c r="F340" s="49"/>
    </row>
    <row r="341" spans="1:6">
      <c r="A341" s="49">
        <v>33152</v>
      </c>
      <c r="B341" s="48">
        <v>3812.77</v>
      </c>
      <c r="C341" s="48">
        <f t="shared" si="17"/>
        <v>10</v>
      </c>
      <c r="D341" s="48">
        <f t="shared" si="18"/>
        <v>1991</v>
      </c>
      <c r="E341" s="48">
        <f t="shared" si="19"/>
        <v>7562.6292949999997</v>
      </c>
      <c r="F341" s="49"/>
    </row>
    <row r="342" spans="1:6">
      <c r="A342" s="49">
        <v>33153</v>
      </c>
      <c r="B342" s="48">
        <v>3802.89</v>
      </c>
      <c r="C342" s="48">
        <f t="shared" si="17"/>
        <v>10</v>
      </c>
      <c r="D342" s="48">
        <f t="shared" si="18"/>
        <v>1991</v>
      </c>
      <c r="E342" s="48">
        <f t="shared" si="19"/>
        <v>7543.0323149999995</v>
      </c>
      <c r="F342" s="49"/>
    </row>
    <row r="343" spans="1:6">
      <c r="A343" s="49">
        <v>33154</v>
      </c>
      <c r="B343" s="48">
        <v>3240.12</v>
      </c>
      <c r="C343" s="48">
        <f t="shared" si="17"/>
        <v>10</v>
      </c>
      <c r="D343" s="48">
        <f t="shared" si="18"/>
        <v>1991</v>
      </c>
      <c r="E343" s="48">
        <f t="shared" si="19"/>
        <v>6426.7780199999997</v>
      </c>
      <c r="F343" s="49"/>
    </row>
    <row r="344" spans="1:6">
      <c r="A344" s="49">
        <v>33155</v>
      </c>
      <c r="B344" s="48">
        <v>3310.04</v>
      </c>
      <c r="C344" s="48">
        <f t="shared" si="17"/>
        <v>10</v>
      </c>
      <c r="D344" s="48">
        <f t="shared" si="18"/>
        <v>1991</v>
      </c>
      <c r="E344" s="48">
        <f t="shared" si="19"/>
        <v>6565.4643400000004</v>
      </c>
      <c r="F344" s="49"/>
    </row>
    <row r="345" spans="1:6">
      <c r="A345" s="49">
        <v>33156</v>
      </c>
      <c r="B345" s="48">
        <v>3452.17</v>
      </c>
      <c r="C345" s="48">
        <f t="shared" si="17"/>
        <v>10</v>
      </c>
      <c r="D345" s="48">
        <f t="shared" si="18"/>
        <v>1991</v>
      </c>
      <c r="E345" s="48">
        <f t="shared" si="19"/>
        <v>6847.3791950000004</v>
      </c>
      <c r="F345" s="49"/>
    </row>
    <row r="346" spans="1:6">
      <c r="A346" s="49">
        <v>33157</v>
      </c>
      <c r="B346" s="48">
        <v>3276.67</v>
      </c>
      <c r="C346" s="48">
        <f t="shared" si="17"/>
        <v>10</v>
      </c>
      <c r="D346" s="48">
        <f t="shared" si="18"/>
        <v>1991</v>
      </c>
      <c r="E346" s="48">
        <f t="shared" si="19"/>
        <v>6499.2749450000001</v>
      </c>
      <c r="F346" s="49"/>
    </row>
    <row r="347" spans="1:6">
      <c r="A347" s="49">
        <v>33158</v>
      </c>
      <c r="B347" s="48">
        <v>3285.23</v>
      </c>
      <c r="C347" s="48">
        <f t="shared" si="17"/>
        <v>10</v>
      </c>
      <c r="D347" s="48">
        <f t="shared" si="18"/>
        <v>1991</v>
      </c>
      <c r="E347" s="48">
        <f t="shared" si="19"/>
        <v>6516.2537050000001</v>
      </c>
      <c r="F347" s="49"/>
    </row>
    <row r="348" spans="1:6">
      <c r="A348" s="49">
        <v>33159</v>
      </c>
      <c r="B348" s="48">
        <v>3127.73</v>
      </c>
      <c r="C348" s="48">
        <f t="shared" si="17"/>
        <v>10</v>
      </c>
      <c r="D348" s="48">
        <f t="shared" si="18"/>
        <v>1991</v>
      </c>
      <c r="E348" s="48">
        <f t="shared" si="19"/>
        <v>6203.8524550000002</v>
      </c>
      <c r="F348" s="49"/>
    </row>
    <row r="349" spans="1:6">
      <c r="A349" s="49">
        <v>33160</v>
      </c>
      <c r="B349" s="48">
        <v>3193.28</v>
      </c>
      <c r="C349" s="48">
        <f t="shared" si="17"/>
        <v>10</v>
      </c>
      <c r="D349" s="48">
        <f t="shared" si="18"/>
        <v>1991</v>
      </c>
      <c r="E349" s="48">
        <f t="shared" si="19"/>
        <v>6333.8708800000004</v>
      </c>
      <c r="F349" s="49"/>
    </row>
    <row r="350" spans="1:6">
      <c r="A350" s="49">
        <v>33161</v>
      </c>
      <c r="B350" s="48">
        <v>4267.58</v>
      </c>
      <c r="C350" s="48">
        <f t="shared" si="17"/>
        <v>10</v>
      </c>
      <c r="D350" s="48">
        <f t="shared" si="18"/>
        <v>1991</v>
      </c>
      <c r="E350" s="48">
        <f t="shared" si="19"/>
        <v>8464.7449300000007</v>
      </c>
      <c r="F350" s="49"/>
    </row>
    <row r="351" spans="1:6">
      <c r="A351" s="49">
        <v>33162</v>
      </c>
      <c r="B351" s="48">
        <v>3890.55</v>
      </c>
      <c r="C351" s="48">
        <f t="shared" si="17"/>
        <v>10</v>
      </c>
      <c r="D351" s="48">
        <f t="shared" si="18"/>
        <v>1991</v>
      </c>
      <c r="E351" s="48">
        <f t="shared" si="19"/>
        <v>7716.9059250000009</v>
      </c>
      <c r="F351" s="49"/>
    </row>
    <row r="352" spans="1:6">
      <c r="A352" s="49">
        <v>33163</v>
      </c>
      <c r="B352" s="48">
        <v>4693.2</v>
      </c>
      <c r="C352" s="48">
        <f t="shared" si="17"/>
        <v>10</v>
      </c>
      <c r="D352" s="48">
        <f t="shared" si="18"/>
        <v>1991</v>
      </c>
      <c r="E352" s="48">
        <f t="shared" si="19"/>
        <v>9308.9621999999999</v>
      </c>
      <c r="F352" s="49"/>
    </row>
    <row r="353" spans="1:6">
      <c r="A353" s="49">
        <v>33164</v>
      </c>
      <c r="B353" s="48">
        <v>3036.8</v>
      </c>
      <c r="C353" s="48">
        <f t="shared" si="17"/>
        <v>10</v>
      </c>
      <c r="D353" s="48">
        <f t="shared" si="18"/>
        <v>1991</v>
      </c>
      <c r="E353" s="48">
        <f t="shared" si="19"/>
        <v>6023.4928000000009</v>
      </c>
      <c r="F353" s="49"/>
    </row>
    <row r="354" spans="1:6">
      <c r="A354" s="49">
        <v>33165</v>
      </c>
      <c r="B354" s="48">
        <v>3620.95</v>
      </c>
      <c r="C354" s="48">
        <f t="shared" si="17"/>
        <v>10</v>
      </c>
      <c r="D354" s="48">
        <f t="shared" si="18"/>
        <v>1991</v>
      </c>
      <c r="E354" s="48">
        <f t="shared" si="19"/>
        <v>7182.1543249999995</v>
      </c>
      <c r="F354" s="49"/>
    </row>
    <row r="355" spans="1:6">
      <c r="A355" s="49">
        <v>33166</v>
      </c>
      <c r="B355" s="48">
        <v>3850.52</v>
      </c>
      <c r="C355" s="48">
        <f t="shared" si="17"/>
        <v>10</v>
      </c>
      <c r="D355" s="48">
        <f t="shared" si="18"/>
        <v>1991</v>
      </c>
      <c r="E355" s="48">
        <f t="shared" si="19"/>
        <v>7637.5064199999997</v>
      </c>
      <c r="F355" s="49"/>
    </row>
    <row r="356" spans="1:6">
      <c r="A356" s="49">
        <v>33167</v>
      </c>
      <c r="B356" s="48">
        <v>2944.18</v>
      </c>
      <c r="C356" s="48">
        <f t="shared" si="17"/>
        <v>10</v>
      </c>
      <c r="D356" s="48">
        <f t="shared" si="18"/>
        <v>1991</v>
      </c>
      <c r="E356" s="48">
        <f t="shared" si="19"/>
        <v>5839.7810300000001</v>
      </c>
      <c r="F356" s="49"/>
    </row>
    <row r="357" spans="1:6">
      <c r="A357" s="49">
        <v>33168</v>
      </c>
      <c r="B357" s="48">
        <v>3183.14</v>
      </c>
      <c r="C357" s="48">
        <f t="shared" si="17"/>
        <v>10</v>
      </c>
      <c r="D357" s="48">
        <f t="shared" si="18"/>
        <v>1991</v>
      </c>
      <c r="E357" s="48">
        <f t="shared" si="19"/>
        <v>6313.7581899999996</v>
      </c>
      <c r="F357" s="49"/>
    </row>
    <row r="358" spans="1:6">
      <c r="A358" s="49">
        <v>33169</v>
      </c>
      <c r="B358" s="48">
        <v>3547.44</v>
      </c>
      <c r="C358" s="48">
        <f t="shared" si="17"/>
        <v>10</v>
      </c>
      <c r="D358" s="48">
        <f t="shared" si="18"/>
        <v>1991</v>
      </c>
      <c r="E358" s="48">
        <f t="shared" si="19"/>
        <v>7036.3472400000001</v>
      </c>
      <c r="F358" s="49"/>
    </row>
    <row r="359" spans="1:6">
      <c r="A359" s="49">
        <v>33170</v>
      </c>
      <c r="B359" s="48">
        <v>3341.02</v>
      </c>
      <c r="C359" s="48">
        <f t="shared" si="17"/>
        <v>10</v>
      </c>
      <c r="D359" s="48">
        <f t="shared" si="18"/>
        <v>1991</v>
      </c>
      <c r="E359" s="48">
        <f t="shared" si="19"/>
        <v>6626.9131699999998</v>
      </c>
      <c r="F359" s="49"/>
    </row>
    <row r="360" spans="1:6">
      <c r="A360" s="49">
        <v>33171</v>
      </c>
      <c r="B360" s="48">
        <v>3269.94</v>
      </c>
      <c r="C360" s="48">
        <f t="shared" si="17"/>
        <v>10</v>
      </c>
      <c r="D360" s="48">
        <f t="shared" si="18"/>
        <v>1991</v>
      </c>
      <c r="E360" s="48">
        <f t="shared" si="19"/>
        <v>6485.9259900000006</v>
      </c>
      <c r="F360" s="49"/>
    </row>
    <row r="361" spans="1:6">
      <c r="A361" s="49">
        <v>33172</v>
      </c>
      <c r="B361" s="48">
        <v>3219.04</v>
      </c>
      <c r="C361" s="48">
        <f t="shared" si="17"/>
        <v>10</v>
      </c>
      <c r="D361" s="48">
        <f t="shared" si="18"/>
        <v>1991</v>
      </c>
      <c r="E361" s="48">
        <f t="shared" si="19"/>
        <v>6384.9658399999998</v>
      </c>
      <c r="F361" s="49"/>
    </row>
    <row r="362" spans="1:6">
      <c r="A362" s="49">
        <v>33173</v>
      </c>
      <c r="B362" s="48">
        <v>3272.63</v>
      </c>
      <c r="C362" s="48">
        <f t="shared" si="17"/>
        <v>10</v>
      </c>
      <c r="D362" s="48">
        <f t="shared" si="18"/>
        <v>1991</v>
      </c>
      <c r="E362" s="48">
        <f t="shared" si="19"/>
        <v>6491.2616050000006</v>
      </c>
      <c r="F362" s="49"/>
    </row>
    <row r="363" spans="1:6">
      <c r="A363" s="49">
        <v>33174</v>
      </c>
      <c r="B363" s="48">
        <v>3576.36</v>
      </c>
      <c r="C363" s="48">
        <f t="shared" si="17"/>
        <v>10</v>
      </c>
      <c r="D363" s="48">
        <f t="shared" si="18"/>
        <v>1991</v>
      </c>
      <c r="E363" s="48">
        <f t="shared" si="19"/>
        <v>7093.7100600000003</v>
      </c>
      <c r="F363" s="49"/>
    </row>
    <row r="364" spans="1:6">
      <c r="A364" s="49">
        <v>33175</v>
      </c>
      <c r="B364" s="48">
        <v>3418.64</v>
      </c>
      <c r="C364" s="48">
        <f t="shared" si="17"/>
        <v>10</v>
      </c>
      <c r="D364" s="48">
        <f t="shared" si="18"/>
        <v>1991</v>
      </c>
      <c r="E364" s="48">
        <f t="shared" si="19"/>
        <v>6780.8724400000001</v>
      </c>
      <c r="F364" s="49"/>
    </row>
    <row r="365" spans="1:6">
      <c r="A365" s="49">
        <v>33176</v>
      </c>
      <c r="B365" s="48">
        <v>3122.87</v>
      </c>
      <c r="C365" s="48">
        <f t="shared" si="17"/>
        <v>10</v>
      </c>
      <c r="D365" s="48">
        <f t="shared" si="18"/>
        <v>1991</v>
      </c>
      <c r="E365" s="48">
        <f t="shared" si="19"/>
        <v>6194.2126449999996</v>
      </c>
      <c r="F365" s="49"/>
    </row>
    <row r="366" spans="1:6">
      <c r="A366" s="49">
        <v>33177</v>
      </c>
      <c r="B366" s="48">
        <v>3348.82</v>
      </c>
      <c r="C366" s="48">
        <f t="shared" si="17"/>
        <v>10</v>
      </c>
      <c r="D366" s="48">
        <f t="shared" si="18"/>
        <v>1991</v>
      </c>
      <c r="E366" s="48">
        <f t="shared" si="19"/>
        <v>6642.3844700000009</v>
      </c>
      <c r="F366" s="49"/>
    </row>
    <row r="367" spans="1:6">
      <c r="A367" s="49">
        <v>33178</v>
      </c>
      <c r="B367" s="48">
        <v>3534.85</v>
      </c>
      <c r="C367" s="48">
        <f t="shared" si="17"/>
        <v>11</v>
      </c>
      <c r="D367" s="48">
        <f t="shared" si="18"/>
        <v>1991</v>
      </c>
      <c r="E367" s="48">
        <f t="shared" si="19"/>
        <v>7011.3749749999997</v>
      </c>
      <c r="F367" s="49"/>
    </row>
    <row r="368" spans="1:6">
      <c r="A368" s="49">
        <v>33179</v>
      </c>
      <c r="B368" s="48">
        <v>4032.88</v>
      </c>
      <c r="C368" s="48">
        <f t="shared" si="17"/>
        <v>11</v>
      </c>
      <c r="D368" s="48">
        <f t="shared" si="18"/>
        <v>1991</v>
      </c>
      <c r="E368" s="48">
        <f t="shared" si="19"/>
        <v>7999.2174800000003</v>
      </c>
      <c r="F368" s="49"/>
    </row>
    <row r="369" spans="1:6">
      <c r="A369" s="49">
        <v>33180</v>
      </c>
      <c r="B369" s="48">
        <v>2765.13</v>
      </c>
      <c r="C369" s="48">
        <f t="shared" si="17"/>
        <v>11</v>
      </c>
      <c r="D369" s="48">
        <f t="shared" si="18"/>
        <v>1991</v>
      </c>
      <c r="E369" s="48">
        <f t="shared" si="19"/>
        <v>5484.6353550000003</v>
      </c>
      <c r="F369" s="49"/>
    </row>
    <row r="370" spans="1:6">
      <c r="A370" s="49">
        <v>33181</v>
      </c>
      <c r="B370" s="48">
        <v>2953.02</v>
      </c>
      <c r="C370" s="48">
        <f t="shared" si="17"/>
        <v>11</v>
      </c>
      <c r="D370" s="48">
        <f t="shared" si="18"/>
        <v>1991</v>
      </c>
      <c r="E370" s="48">
        <f t="shared" si="19"/>
        <v>5857.3151699999999</v>
      </c>
      <c r="F370" s="49"/>
    </row>
    <row r="371" spans="1:6">
      <c r="A371" s="49">
        <v>33182</v>
      </c>
      <c r="B371" s="48">
        <v>3839.82</v>
      </c>
      <c r="C371" s="48">
        <f t="shared" si="17"/>
        <v>11</v>
      </c>
      <c r="D371" s="48">
        <f t="shared" si="18"/>
        <v>1991</v>
      </c>
      <c r="E371" s="48">
        <f t="shared" si="19"/>
        <v>7616.2829700000002</v>
      </c>
      <c r="F371" s="49"/>
    </row>
    <row r="372" spans="1:6">
      <c r="A372" s="49">
        <v>33183</v>
      </c>
      <c r="B372" s="48">
        <v>4324.3100000000004</v>
      </c>
      <c r="C372" s="48">
        <f t="shared" si="17"/>
        <v>11</v>
      </c>
      <c r="D372" s="48">
        <f t="shared" si="18"/>
        <v>1991</v>
      </c>
      <c r="E372" s="48">
        <f t="shared" si="19"/>
        <v>8577.2688850000013</v>
      </c>
      <c r="F372" s="49"/>
    </row>
    <row r="373" spans="1:6">
      <c r="A373" s="49">
        <v>33184</v>
      </c>
      <c r="B373" s="48">
        <v>2505.06</v>
      </c>
      <c r="C373" s="48">
        <f t="shared" si="17"/>
        <v>11</v>
      </c>
      <c r="D373" s="48">
        <f t="shared" si="18"/>
        <v>1991</v>
      </c>
      <c r="E373" s="48">
        <f t="shared" si="19"/>
        <v>4968.7865099999999</v>
      </c>
      <c r="F373" s="49"/>
    </row>
    <row r="374" spans="1:6">
      <c r="A374" s="49">
        <v>33185</v>
      </c>
      <c r="B374" s="48">
        <v>2824.5</v>
      </c>
      <c r="C374" s="48">
        <f t="shared" si="17"/>
        <v>11</v>
      </c>
      <c r="D374" s="48">
        <f t="shared" si="18"/>
        <v>1991</v>
      </c>
      <c r="E374" s="48">
        <f t="shared" si="19"/>
        <v>5602.3957499999997</v>
      </c>
      <c r="F374" s="49"/>
    </row>
    <row r="375" spans="1:6">
      <c r="A375" s="49">
        <v>33186</v>
      </c>
      <c r="B375" s="48">
        <v>3022.73</v>
      </c>
      <c r="C375" s="48">
        <f t="shared" si="17"/>
        <v>11</v>
      </c>
      <c r="D375" s="48">
        <f t="shared" si="18"/>
        <v>1991</v>
      </c>
      <c r="E375" s="48">
        <f t="shared" si="19"/>
        <v>5995.5849550000003</v>
      </c>
      <c r="F375" s="49"/>
    </row>
    <row r="376" spans="1:6">
      <c r="A376" s="49">
        <v>33187</v>
      </c>
      <c r="B376" s="48">
        <v>3031.33</v>
      </c>
      <c r="C376" s="48">
        <f t="shared" si="17"/>
        <v>11</v>
      </c>
      <c r="D376" s="48">
        <f t="shared" si="18"/>
        <v>1991</v>
      </c>
      <c r="E376" s="48">
        <f t="shared" si="19"/>
        <v>6012.6430549999995</v>
      </c>
      <c r="F376" s="49"/>
    </row>
    <row r="377" spans="1:6">
      <c r="A377" s="49">
        <v>33188</v>
      </c>
      <c r="B377" s="48">
        <v>3127.49</v>
      </c>
      <c r="C377" s="48">
        <f t="shared" si="17"/>
        <v>11</v>
      </c>
      <c r="D377" s="48">
        <f t="shared" si="18"/>
        <v>1991</v>
      </c>
      <c r="E377" s="48">
        <f t="shared" si="19"/>
        <v>6203.3764149999997</v>
      </c>
      <c r="F377" s="49"/>
    </row>
    <row r="378" spans="1:6">
      <c r="A378" s="49">
        <v>33189</v>
      </c>
      <c r="B378" s="48">
        <v>3299.67</v>
      </c>
      <c r="C378" s="48">
        <f t="shared" si="17"/>
        <v>11</v>
      </c>
      <c r="D378" s="48">
        <f t="shared" si="18"/>
        <v>1991</v>
      </c>
      <c r="E378" s="48">
        <f t="shared" si="19"/>
        <v>6544.8954450000001</v>
      </c>
      <c r="F378" s="49"/>
    </row>
    <row r="379" spans="1:6">
      <c r="A379" s="49">
        <v>33190</v>
      </c>
      <c r="B379" s="48">
        <v>3275.06</v>
      </c>
      <c r="C379" s="48">
        <f t="shared" si="17"/>
        <v>11</v>
      </c>
      <c r="D379" s="48">
        <f t="shared" si="18"/>
        <v>1991</v>
      </c>
      <c r="E379" s="48">
        <f t="shared" si="19"/>
        <v>6496.08151</v>
      </c>
      <c r="F379" s="49"/>
    </row>
    <row r="380" spans="1:6">
      <c r="A380" s="49">
        <v>33191</v>
      </c>
      <c r="B380" s="48">
        <v>3160.41</v>
      </c>
      <c r="C380" s="48">
        <f t="shared" si="17"/>
        <v>11</v>
      </c>
      <c r="D380" s="48">
        <f t="shared" si="18"/>
        <v>1991</v>
      </c>
      <c r="E380" s="48">
        <f t="shared" si="19"/>
        <v>6268.6732350000002</v>
      </c>
      <c r="F380" s="49"/>
    </row>
    <row r="381" spans="1:6">
      <c r="A381" s="49">
        <v>33192</v>
      </c>
      <c r="B381" s="48">
        <v>3290.27</v>
      </c>
      <c r="C381" s="48">
        <f t="shared" si="17"/>
        <v>11</v>
      </c>
      <c r="D381" s="48">
        <f t="shared" si="18"/>
        <v>1991</v>
      </c>
      <c r="E381" s="48">
        <f t="shared" si="19"/>
        <v>6526.2505449999999</v>
      </c>
      <c r="F381" s="49"/>
    </row>
    <row r="382" spans="1:6">
      <c r="A382" s="49">
        <v>33193</v>
      </c>
      <c r="B382" s="48">
        <v>2762.37</v>
      </c>
      <c r="C382" s="48">
        <f t="shared" si="17"/>
        <v>11</v>
      </c>
      <c r="D382" s="48">
        <f t="shared" si="18"/>
        <v>1991</v>
      </c>
      <c r="E382" s="48">
        <f t="shared" si="19"/>
        <v>5479.160895</v>
      </c>
      <c r="F382" s="49"/>
    </row>
    <row r="383" spans="1:6">
      <c r="A383" s="49">
        <v>33194</v>
      </c>
      <c r="B383" s="48">
        <v>2935.17</v>
      </c>
      <c r="C383" s="48">
        <f t="shared" si="17"/>
        <v>11</v>
      </c>
      <c r="D383" s="48">
        <f t="shared" si="18"/>
        <v>1991</v>
      </c>
      <c r="E383" s="48">
        <f t="shared" si="19"/>
        <v>5821.9096950000003</v>
      </c>
      <c r="F383" s="49"/>
    </row>
    <row r="384" spans="1:6">
      <c r="A384" s="49">
        <v>33195</v>
      </c>
      <c r="B384" s="48">
        <v>2633.62</v>
      </c>
      <c r="C384" s="48">
        <f t="shared" si="17"/>
        <v>11</v>
      </c>
      <c r="D384" s="48">
        <f t="shared" si="18"/>
        <v>1991</v>
      </c>
      <c r="E384" s="48">
        <f t="shared" si="19"/>
        <v>5223.7852700000003</v>
      </c>
      <c r="F384" s="49"/>
    </row>
    <row r="385" spans="1:6">
      <c r="A385" s="49">
        <v>33196</v>
      </c>
      <c r="B385" s="48">
        <v>3818.82</v>
      </c>
      <c r="C385" s="48">
        <f t="shared" si="17"/>
        <v>11</v>
      </c>
      <c r="D385" s="48">
        <f t="shared" si="18"/>
        <v>1991</v>
      </c>
      <c r="E385" s="48">
        <f t="shared" si="19"/>
        <v>7574.6294700000008</v>
      </c>
      <c r="F385" s="49"/>
    </row>
    <row r="386" spans="1:6">
      <c r="A386" s="49">
        <v>33197</v>
      </c>
      <c r="B386" s="48">
        <v>2784.7</v>
      </c>
      <c r="C386" s="48">
        <f t="shared" si="17"/>
        <v>11</v>
      </c>
      <c r="D386" s="48">
        <f t="shared" si="18"/>
        <v>1991</v>
      </c>
      <c r="E386" s="48">
        <f t="shared" si="19"/>
        <v>5523.4524499999998</v>
      </c>
      <c r="F386" s="49"/>
    </row>
    <row r="387" spans="1:6">
      <c r="A387" s="49">
        <v>33198</v>
      </c>
      <c r="B387" s="48">
        <v>4415.3</v>
      </c>
      <c r="C387" s="48">
        <f t="shared" ref="C387:C450" si="20">MONTH(A387)</f>
        <v>11</v>
      </c>
      <c r="D387" s="48">
        <f t="shared" ref="D387:D450" si="21">IF(C387&gt;9,YEAR(A387)+1,YEAR(A387))</f>
        <v>1991</v>
      </c>
      <c r="E387" s="48">
        <f t="shared" ref="E387:E450" si="22">B387*1.9835</f>
        <v>8757.74755</v>
      </c>
      <c r="F387" s="49"/>
    </row>
    <row r="388" spans="1:6">
      <c r="A388" s="49">
        <v>33199</v>
      </c>
      <c r="B388" s="48">
        <v>3409.98</v>
      </c>
      <c r="C388" s="48">
        <f t="shared" si="20"/>
        <v>11</v>
      </c>
      <c r="D388" s="48">
        <f t="shared" si="21"/>
        <v>1991</v>
      </c>
      <c r="E388" s="48">
        <f t="shared" si="22"/>
        <v>6763.6953300000005</v>
      </c>
      <c r="F388" s="49"/>
    </row>
    <row r="389" spans="1:6">
      <c r="A389" s="49">
        <v>33200</v>
      </c>
      <c r="B389" s="48">
        <v>3417.04</v>
      </c>
      <c r="C389" s="48">
        <f t="shared" si="20"/>
        <v>11</v>
      </c>
      <c r="D389" s="48">
        <f t="shared" si="21"/>
        <v>1991</v>
      </c>
      <c r="E389" s="48">
        <f t="shared" si="22"/>
        <v>6777.69884</v>
      </c>
      <c r="F389" s="49"/>
    </row>
    <row r="390" spans="1:6">
      <c r="A390" s="49">
        <v>33201</v>
      </c>
      <c r="B390" s="48">
        <v>3044.26</v>
      </c>
      <c r="C390" s="48">
        <f t="shared" si="20"/>
        <v>11</v>
      </c>
      <c r="D390" s="48">
        <f t="shared" si="21"/>
        <v>1991</v>
      </c>
      <c r="E390" s="48">
        <f t="shared" si="22"/>
        <v>6038.2897100000009</v>
      </c>
      <c r="F390" s="49"/>
    </row>
    <row r="391" spans="1:6">
      <c r="A391" s="49">
        <v>33202</v>
      </c>
      <c r="B391" s="48">
        <v>2925.97</v>
      </c>
      <c r="C391" s="48">
        <f t="shared" si="20"/>
        <v>11</v>
      </c>
      <c r="D391" s="48">
        <f t="shared" si="21"/>
        <v>1991</v>
      </c>
      <c r="E391" s="48">
        <f t="shared" si="22"/>
        <v>5803.6614949999994</v>
      </c>
      <c r="F391" s="49"/>
    </row>
    <row r="392" spans="1:6">
      <c r="A392" s="49">
        <v>33203</v>
      </c>
      <c r="B392" s="48">
        <v>3005.67</v>
      </c>
      <c r="C392" s="48">
        <f t="shared" si="20"/>
        <v>11</v>
      </c>
      <c r="D392" s="48">
        <f t="shared" si="21"/>
        <v>1991</v>
      </c>
      <c r="E392" s="48">
        <f t="shared" si="22"/>
        <v>5961.7464450000007</v>
      </c>
      <c r="F392" s="49"/>
    </row>
    <row r="393" spans="1:6">
      <c r="A393" s="49">
        <v>33204</v>
      </c>
      <c r="B393" s="48">
        <v>3027.9</v>
      </c>
      <c r="C393" s="48">
        <f t="shared" si="20"/>
        <v>11</v>
      </c>
      <c r="D393" s="48">
        <f t="shared" si="21"/>
        <v>1991</v>
      </c>
      <c r="E393" s="48">
        <f t="shared" si="22"/>
        <v>6005.8396499999999</v>
      </c>
      <c r="F393" s="49"/>
    </row>
    <row r="394" spans="1:6">
      <c r="A394" s="49">
        <v>33205</v>
      </c>
      <c r="B394" s="48">
        <v>2828.12</v>
      </c>
      <c r="C394" s="48">
        <f t="shared" si="20"/>
        <v>11</v>
      </c>
      <c r="D394" s="48">
        <f t="shared" si="21"/>
        <v>1991</v>
      </c>
      <c r="E394" s="48">
        <f t="shared" si="22"/>
        <v>5609.5760199999995</v>
      </c>
      <c r="F394" s="49"/>
    </row>
    <row r="395" spans="1:6">
      <c r="A395" s="49">
        <v>33206</v>
      </c>
      <c r="B395" s="48">
        <v>2432.73</v>
      </c>
      <c r="C395" s="48">
        <f t="shared" si="20"/>
        <v>11</v>
      </c>
      <c r="D395" s="48">
        <f t="shared" si="21"/>
        <v>1991</v>
      </c>
      <c r="E395" s="48">
        <f t="shared" si="22"/>
        <v>4825.3199549999999</v>
      </c>
      <c r="F395" s="49"/>
    </row>
    <row r="396" spans="1:6">
      <c r="A396" s="49">
        <v>33207</v>
      </c>
      <c r="B396" s="48">
        <v>2714.4</v>
      </c>
      <c r="C396" s="48">
        <f t="shared" si="20"/>
        <v>11</v>
      </c>
      <c r="D396" s="48">
        <f t="shared" si="21"/>
        <v>1991</v>
      </c>
      <c r="E396" s="48">
        <f t="shared" si="22"/>
        <v>5384.0124000000005</v>
      </c>
      <c r="F396" s="49"/>
    </row>
    <row r="397" spans="1:6">
      <c r="A397" s="49">
        <v>33208</v>
      </c>
      <c r="B397" s="48">
        <v>2922.53</v>
      </c>
      <c r="C397" s="48">
        <f t="shared" si="20"/>
        <v>12</v>
      </c>
      <c r="D397" s="48">
        <f t="shared" si="21"/>
        <v>1991</v>
      </c>
      <c r="E397" s="48">
        <f t="shared" si="22"/>
        <v>5796.8382550000006</v>
      </c>
      <c r="F397" s="49"/>
    </row>
    <row r="398" spans="1:6">
      <c r="A398" s="49">
        <v>33209</v>
      </c>
      <c r="B398" s="48">
        <v>2731.93</v>
      </c>
      <c r="C398" s="48">
        <f t="shared" si="20"/>
        <v>12</v>
      </c>
      <c r="D398" s="48">
        <f t="shared" si="21"/>
        <v>1991</v>
      </c>
      <c r="E398" s="48">
        <f t="shared" si="22"/>
        <v>5418.7831550000001</v>
      </c>
      <c r="F398" s="49"/>
    </row>
    <row r="399" spans="1:6">
      <c r="A399" s="49">
        <v>33210</v>
      </c>
      <c r="B399" s="48">
        <v>2911.93</v>
      </c>
      <c r="C399" s="48">
        <f t="shared" si="20"/>
        <v>12</v>
      </c>
      <c r="D399" s="48">
        <f t="shared" si="21"/>
        <v>1991</v>
      </c>
      <c r="E399" s="48">
        <f t="shared" si="22"/>
        <v>5775.8131549999998</v>
      </c>
      <c r="F399" s="49"/>
    </row>
    <row r="400" spans="1:6">
      <c r="A400" s="49">
        <v>33211</v>
      </c>
      <c r="B400" s="48">
        <v>2837.97</v>
      </c>
      <c r="C400" s="48">
        <f t="shared" si="20"/>
        <v>12</v>
      </c>
      <c r="D400" s="48">
        <f t="shared" si="21"/>
        <v>1991</v>
      </c>
      <c r="E400" s="48">
        <f t="shared" si="22"/>
        <v>5629.1134949999996</v>
      </c>
      <c r="F400" s="49"/>
    </row>
    <row r="401" spans="1:6">
      <c r="A401" s="49">
        <v>33212</v>
      </c>
      <c r="B401" s="48">
        <v>3101.29</v>
      </c>
      <c r="C401" s="48">
        <f t="shared" si="20"/>
        <v>12</v>
      </c>
      <c r="D401" s="48">
        <f t="shared" si="21"/>
        <v>1991</v>
      </c>
      <c r="E401" s="48">
        <f t="shared" si="22"/>
        <v>6151.4087150000005</v>
      </c>
      <c r="F401" s="49"/>
    </row>
    <row r="402" spans="1:6">
      <c r="A402" s="49">
        <v>33213</v>
      </c>
      <c r="B402" s="48">
        <v>2214.2399999999998</v>
      </c>
      <c r="C402" s="48">
        <f t="shared" si="20"/>
        <v>12</v>
      </c>
      <c r="D402" s="48">
        <f t="shared" si="21"/>
        <v>1991</v>
      </c>
      <c r="E402" s="48">
        <f t="shared" si="22"/>
        <v>4391.9450399999996</v>
      </c>
      <c r="F402" s="49"/>
    </row>
    <row r="403" spans="1:6">
      <c r="A403" s="49">
        <v>33214</v>
      </c>
      <c r="B403" s="48">
        <v>2533.77</v>
      </c>
      <c r="C403" s="48">
        <f t="shared" si="20"/>
        <v>12</v>
      </c>
      <c r="D403" s="48">
        <f t="shared" si="21"/>
        <v>1991</v>
      </c>
      <c r="E403" s="48">
        <f t="shared" si="22"/>
        <v>5025.7327949999999</v>
      </c>
      <c r="F403" s="49"/>
    </row>
    <row r="404" spans="1:6">
      <c r="A404" s="49">
        <v>33215</v>
      </c>
      <c r="B404" s="48">
        <v>2592.4899999999998</v>
      </c>
      <c r="C404" s="48">
        <f t="shared" si="20"/>
        <v>12</v>
      </c>
      <c r="D404" s="48">
        <f t="shared" si="21"/>
        <v>1991</v>
      </c>
      <c r="E404" s="48">
        <f t="shared" si="22"/>
        <v>5142.2039150000001</v>
      </c>
      <c r="F404" s="49"/>
    </row>
    <row r="405" spans="1:6">
      <c r="A405" s="49">
        <v>33216</v>
      </c>
      <c r="B405" s="48">
        <v>2687.82</v>
      </c>
      <c r="C405" s="48">
        <f t="shared" si="20"/>
        <v>12</v>
      </c>
      <c r="D405" s="48">
        <f t="shared" si="21"/>
        <v>1991</v>
      </c>
      <c r="E405" s="48">
        <f t="shared" si="22"/>
        <v>5331.29097</v>
      </c>
      <c r="F405" s="49"/>
    </row>
    <row r="406" spans="1:6">
      <c r="A406" s="49">
        <v>33217</v>
      </c>
      <c r="B406" s="48">
        <v>2763.71</v>
      </c>
      <c r="C406" s="48">
        <f t="shared" si="20"/>
        <v>12</v>
      </c>
      <c r="D406" s="48">
        <f t="shared" si="21"/>
        <v>1991</v>
      </c>
      <c r="E406" s="48">
        <f t="shared" si="22"/>
        <v>5481.8187850000004</v>
      </c>
      <c r="F406" s="49"/>
    </row>
    <row r="407" spans="1:6">
      <c r="A407" s="49">
        <v>33218</v>
      </c>
      <c r="B407" s="48">
        <v>2820.81</v>
      </c>
      <c r="C407" s="48">
        <f t="shared" si="20"/>
        <v>12</v>
      </c>
      <c r="D407" s="48">
        <f t="shared" si="21"/>
        <v>1991</v>
      </c>
      <c r="E407" s="48">
        <f t="shared" si="22"/>
        <v>5595.0766350000004</v>
      </c>
      <c r="F407" s="49"/>
    </row>
    <row r="408" spans="1:6">
      <c r="A408" s="49">
        <v>33219</v>
      </c>
      <c r="B408" s="48">
        <v>1677.86</v>
      </c>
      <c r="C408" s="48">
        <f t="shared" si="20"/>
        <v>12</v>
      </c>
      <c r="D408" s="48">
        <f t="shared" si="21"/>
        <v>1991</v>
      </c>
      <c r="E408" s="48">
        <f t="shared" si="22"/>
        <v>3328.0353099999998</v>
      </c>
      <c r="F408" s="49"/>
    </row>
    <row r="409" spans="1:6">
      <c r="A409" s="49">
        <v>33220</v>
      </c>
      <c r="B409" s="48">
        <v>3406.16</v>
      </c>
      <c r="C409" s="48">
        <f t="shared" si="20"/>
        <v>12</v>
      </c>
      <c r="D409" s="48">
        <f t="shared" si="21"/>
        <v>1991</v>
      </c>
      <c r="E409" s="48">
        <f t="shared" si="22"/>
        <v>6756.1183599999995</v>
      </c>
      <c r="F409" s="49"/>
    </row>
    <row r="410" spans="1:6">
      <c r="A410" s="49">
        <v>33221</v>
      </c>
      <c r="B410" s="48">
        <v>2844.85</v>
      </c>
      <c r="C410" s="48">
        <f t="shared" si="20"/>
        <v>12</v>
      </c>
      <c r="D410" s="48">
        <f t="shared" si="21"/>
        <v>1991</v>
      </c>
      <c r="E410" s="48">
        <f t="shared" si="22"/>
        <v>5642.7599749999999</v>
      </c>
      <c r="F410" s="49"/>
    </row>
    <row r="411" spans="1:6">
      <c r="A411" s="49">
        <v>33222</v>
      </c>
      <c r="B411" s="48">
        <v>2328.15</v>
      </c>
      <c r="C411" s="48">
        <f t="shared" si="20"/>
        <v>12</v>
      </c>
      <c r="D411" s="48">
        <f t="shared" si="21"/>
        <v>1991</v>
      </c>
      <c r="E411" s="48">
        <f t="shared" si="22"/>
        <v>4617.8855250000006</v>
      </c>
      <c r="F411" s="49"/>
    </row>
    <row r="412" spans="1:6">
      <c r="A412" s="49">
        <v>33223</v>
      </c>
      <c r="B412" s="48">
        <v>2455.63</v>
      </c>
      <c r="C412" s="48">
        <f t="shared" si="20"/>
        <v>12</v>
      </c>
      <c r="D412" s="48">
        <f t="shared" si="21"/>
        <v>1991</v>
      </c>
      <c r="E412" s="48">
        <f t="shared" si="22"/>
        <v>4870.7421050000003</v>
      </c>
      <c r="F412" s="49"/>
    </row>
    <row r="413" spans="1:6">
      <c r="A413" s="49">
        <v>33224</v>
      </c>
      <c r="B413" s="48">
        <v>2628.14</v>
      </c>
      <c r="C413" s="48">
        <f t="shared" si="20"/>
        <v>12</v>
      </c>
      <c r="D413" s="48">
        <f t="shared" si="21"/>
        <v>1991</v>
      </c>
      <c r="E413" s="48">
        <f t="shared" si="22"/>
        <v>5212.9156899999998</v>
      </c>
      <c r="F413" s="49"/>
    </row>
    <row r="414" spans="1:6">
      <c r="A414" s="49">
        <v>33225</v>
      </c>
      <c r="B414" s="48">
        <v>2946.11</v>
      </c>
      <c r="C414" s="48">
        <f t="shared" si="20"/>
        <v>12</v>
      </c>
      <c r="D414" s="48">
        <f t="shared" si="21"/>
        <v>1991</v>
      </c>
      <c r="E414" s="48">
        <f t="shared" si="22"/>
        <v>5843.6091850000003</v>
      </c>
      <c r="F414" s="49"/>
    </row>
    <row r="415" spans="1:6">
      <c r="A415" s="49">
        <v>33226</v>
      </c>
      <c r="B415" s="48">
        <v>2724.02</v>
      </c>
      <c r="C415" s="48">
        <f t="shared" si="20"/>
        <v>12</v>
      </c>
      <c r="D415" s="48">
        <f t="shared" si="21"/>
        <v>1991</v>
      </c>
      <c r="E415" s="48">
        <f t="shared" si="22"/>
        <v>5403.0936700000002</v>
      </c>
      <c r="F415" s="49"/>
    </row>
    <row r="416" spans="1:6">
      <c r="A416" s="49">
        <v>33227</v>
      </c>
      <c r="B416" s="48">
        <v>2513.7199999999998</v>
      </c>
      <c r="C416" s="48">
        <f t="shared" si="20"/>
        <v>12</v>
      </c>
      <c r="D416" s="48">
        <f t="shared" si="21"/>
        <v>1991</v>
      </c>
      <c r="E416" s="48">
        <f t="shared" si="22"/>
        <v>4985.9636199999995</v>
      </c>
      <c r="F416" s="49"/>
    </row>
    <row r="417" spans="1:6">
      <c r="A417" s="49">
        <v>33228</v>
      </c>
      <c r="B417" s="48">
        <v>2158.42</v>
      </c>
      <c r="C417" s="48">
        <f t="shared" si="20"/>
        <v>12</v>
      </c>
      <c r="D417" s="48">
        <f t="shared" si="21"/>
        <v>1991</v>
      </c>
      <c r="E417" s="48">
        <f t="shared" si="22"/>
        <v>4281.2260700000006</v>
      </c>
      <c r="F417" s="49"/>
    </row>
    <row r="418" spans="1:6">
      <c r="A418" s="49">
        <v>33229</v>
      </c>
      <c r="B418" s="48">
        <v>2021.68</v>
      </c>
      <c r="C418" s="48">
        <f t="shared" si="20"/>
        <v>12</v>
      </c>
      <c r="D418" s="48">
        <f t="shared" si="21"/>
        <v>1991</v>
      </c>
      <c r="E418" s="48">
        <f t="shared" si="22"/>
        <v>4010.0022800000002</v>
      </c>
      <c r="F418" s="49"/>
    </row>
    <row r="419" spans="1:6">
      <c r="A419" s="49">
        <v>33230</v>
      </c>
      <c r="B419" s="48">
        <v>1989.74</v>
      </c>
      <c r="C419" s="48">
        <f t="shared" si="20"/>
        <v>12</v>
      </c>
      <c r="D419" s="48">
        <f t="shared" si="21"/>
        <v>1991</v>
      </c>
      <c r="E419" s="48">
        <f t="shared" si="22"/>
        <v>3946.6492900000003</v>
      </c>
      <c r="F419" s="49"/>
    </row>
    <row r="420" spans="1:6">
      <c r="A420" s="49">
        <v>33231</v>
      </c>
      <c r="B420" s="48">
        <v>2099.12</v>
      </c>
      <c r="C420" s="48">
        <f t="shared" si="20"/>
        <v>12</v>
      </c>
      <c r="D420" s="48">
        <f t="shared" si="21"/>
        <v>1991</v>
      </c>
      <c r="E420" s="48">
        <f t="shared" si="22"/>
        <v>4163.6045199999999</v>
      </c>
      <c r="F420" s="49"/>
    </row>
    <row r="421" spans="1:6">
      <c r="A421" s="49">
        <v>33232</v>
      </c>
      <c r="B421" s="48">
        <v>2333.58</v>
      </c>
      <c r="C421" s="48">
        <f t="shared" si="20"/>
        <v>12</v>
      </c>
      <c r="D421" s="48">
        <f t="shared" si="21"/>
        <v>1991</v>
      </c>
      <c r="E421" s="48">
        <f t="shared" si="22"/>
        <v>4628.6559299999999</v>
      </c>
      <c r="F421" s="49"/>
    </row>
    <row r="422" spans="1:6">
      <c r="A422" s="49">
        <v>33233</v>
      </c>
      <c r="B422" s="48">
        <v>2451.3200000000002</v>
      </c>
      <c r="C422" s="48">
        <f t="shared" si="20"/>
        <v>12</v>
      </c>
      <c r="D422" s="48">
        <f t="shared" si="21"/>
        <v>1991</v>
      </c>
      <c r="E422" s="48">
        <f t="shared" si="22"/>
        <v>4862.1932200000001</v>
      </c>
      <c r="F422" s="49"/>
    </row>
    <row r="423" spans="1:6">
      <c r="A423" s="49">
        <v>33234</v>
      </c>
      <c r="B423" s="48">
        <v>2637.31</v>
      </c>
      <c r="C423" s="48">
        <f t="shared" si="20"/>
        <v>12</v>
      </c>
      <c r="D423" s="48">
        <f t="shared" si="21"/>
        <v>1991</v>
      </c>
      <c r="E423" s="48">
        <f t="shared" si="22"/>
        <v>5231.1043849999996</v>
      </c>
      <c r="F423" s="49"/>
    </row>
    <row r="424" spans="1:6">
      <c r="A424" s="49">
        <v>33235</v>
      </c>
      <c r="B424" s="48">
        <v>2844.31</v>
      </c>
      <c r="C424" s="48">
        <f t="shared" si="20"/>
        <v>12</v>
      </c>
      <c r="D424" s="48">
        <f t="shared" si="21"/>
        <v>1991</v>
      </c>
      <c r="E424" s="48">
        <f t="shared" si="22"/>
        <v>5641.6888849999996</v>
      </c>
      <c r="F424" s="49"/>
    </row>
    <row r="425" spans="1:6">
      <c r="A425" s="49">
        <v>33236</v>
      </c>
      <c r="B425" s="48">
        <v>2591.25</v>
      </c>
      <c r="C425" s="48">
        <f t="shared" si="20"/>
        <v>12</v>
      </c>
      <c r="D425" s="48">
        <f t="shared" si="21"/>
        <v>1991</v>
      </c>
      <c r="E425" s="48">
        <f t="shared" si="22"/>
        <v>5139.7443750000002</v>
      </c>
      <c r="F425" s="49"/>
    </row>
    <row r="426" spans="1:6">
      <c r="A426" s="49">
        <v>33237</v>
      </c>
      <c r="B426" s="48">
        <v>2245.9</v>
      </c>
      <c r="C426" s="48">
        <f t="shared" si="20"/>
        <v>12</v>
      </c>
      <c r="D426" s="48">
        <f t="shared" si="21"/>
        <v>1991</v>
      </c>
      <c r="E426" s="48">
        <f t="shared" si="22"/>
        <v>4454.7426500000001</v>
      </c>
      <c r="F426" s="49"/>
    </row>
    <row r="427" spans="1:6">
      <c r="A427" s="49">
        <v>33238</v>
      </c>
      <c r="B427" s="48">
        <v>2511.9</v>
      </c>
      <c r="C427" s="48">
        <f t="shared" si="20"/>
        <v>12</v>
      </c>
      <c r="D427" s="48">
        <f t="shared" si="21"/>
        <v>1991</v>
      </c>
      <c r="E427" s="48">
        <f t="shared" si="22"/>
        <v>4982.35365</v>
      </c>
      <c r="F427" s="49"/>
    </row>
    <row r="428" spans="1:6">
      <c r="A428" s="49">
        <v>33239</v>
      </c>
      <c r="B428" s="48">
        <v>2793.98</v>
      </c>
      <c r="C428" s="48">
        <f t="shared" si="20"/>
        <v>1</v>
      </c>
      <c r="D428" s="48">
        <f t="shared" si="21"/>
        <v>1991</v>
      </c>
      <c r="E428" s="48">
        <f t="shared" si="22"/>
        <v>5541.8593300000002</v>
      </c>
      <c r="F428" s="49"/>
    </row>
    <row r="429" spans="1:6">
      <c r="A429" s="49">
        <v>33240</v>
      </c>
      <c r="B429" s="48">
        <v>2751.83</v>
      </c>
      <c r="C429" s="48">
        <f t="shared" si="20"/>
        <v>1</v>
      </c>
      <c r="D429" s="48">
        <f t="shared" si="21"/>
        <v>1991</v>
      </c>
      <c r="E429" s="48">
        <f t="shared" si="22"/>
        <v>5458.2548049999996</v>
      </c>
      <c r="F429" s="49"/>
    </row>
    <row r="430" spans="1:6">
      <c r="A430" s="49">
        <v>33241</v>
      </c>
      <c r="B430" s="48">
        <v>2690.1</v>
      </c>
      <c r="C430" s="48">
        <f t="shared" si="20"/>
        <v>1</v>
      </c>
      <c r="D430" s="48">
        <f t="shared" si="21"/>
        <v>1991</v>
      </c>
      <c r="E430" s="48">
        <f t="shared" si="22"/>
        <v>5335.8133500000004</v>
      </c>
      <c r="F430" s="49"/>
    </row>
    <row r="431" spans="1:6">
      <c r="A431" s="49">
        <v>33242</v>
      </c>
      <c r="B431" s="48">
        <v>2518.81</v>
      </c>
      <c r="C431" s="48">
        <f t="shared" si="20"/>
        <v>1</v>
      </c>
      <c r="D431" s="48">
        <f t="shared" si="21"/>
        <v>1991</v>
      </c>
      <c r="E431" s="48">
        <f t="shared" si="22"/>
        <v>4996.0596349999996</v>
      </c>
      <c r="F431" s="49"/>
    </row>
    <row r="432" spans="1:6">
      <c r="A432" s="49">
        <v>33243</v>
      </c>
      <c r="B432" s="48">
        <v>2376.02</v>
      </c>
      <c r="C432" s="48">
        <f t="shared" si="20"/>
        <v>1</v>
      </c>
      <c r="D432" s="48">
        <f t="shared" si="21"/>
        <v>1991</v>
      </c>
      <c r="E432" s="48">
        <f t="shared" si="22"/>
        <v>4712.8356700000004</v>
      </c>
      <c r="F432" s="49"/>
    </row>
    <row r="433" spans="1:6">
      <c r="A433" s="49">
        <v>33244</v>
      </c>
      <c r="B433" s="48">
        <v>2308.59</v>
      </c>
      <c r="C433" s="48">
        <f t="shared" si="20"/>
        <v>1</v>
      </c>
      <c r="D433" s="48">
        <f t="shared" si="21"/>
        <v>1991</v>
      </c>
      <c r="E433" s="48">
        <f t="shared" si="22"/>
        <v>4579.0882650000003</v>
      </c>
      <c r="F433" s="49"/>
    </row>
    <row r="434" spans="1:6">
      <c r="A434" s="49">
        <v>33245</v>
      </c>
      <c r="B434" s="48">
        <v>2489.11</v>
      </c>
      <c r="C434" s="48">
        <f t="shared" si="20"/>
        <v>1</v>
      </c>
      <c r="D434" s="48">
        <f t="shared" si="21"/>
        <v>1991</v>
      </c>
      <c r="E434" s="48">
        <f t="shared" si="22"/>
        <v>4937.1496850000003</v>
      </c>
      <c r="F434" s="49"/>
    </row>
    <row r="435" spans="1:6">
      <c r="A435" s="49">
        <v>33246</v>
      </c>
      <c r="B435" s="48">
        <v>2722.46</v>
      </c>
      <c r="C435" s="48">
        <f t="shared" si="20"/>
        <v>1</v>
      </c>
      <c r="D435" s="48">
        <f t="shared" si="21"/>
        <v>1991</v>
      </c>
      <c r="E435" s="48">
        <f t="shared" si="22"/>
        <v>5399.9994100000004</v>
      </c>
      <c r="F435" s="49"/>
    </row>
    <row r="436" spans="1:6">
      <c r="A436" s="49">
        <v>33247</v>
      </c>
      <c r="B436" s="48">
        <v>2566.27</v>
      </c>
      <c r="C436" s="48">
        <f t="shared" si="20"/>
        <v>1</v>
      </c>
      <c r="D436" s="48">
        <f t="shared" si="21"/>
        <v>1991</v>
      </c>
      <c r="E436" s="48">
        <f t="shared" si="22"/>
        <v>5090.1965449999998</v>
      </c>
      <c r="F436" s="49"/>
    </row>
    <row r="437" spans="1:6">
      <c r="A437" s="49">
        <v>33248</v>
      </c>
      <c r="B437" s="48">
        <v>2340.56</v>
      </c>
      <c r="C437" s="48">
        <f t="shared" si="20"/>
        <v>1</v>
      </c>
      <c r="D437" s="48">
        <f t="shared" si="21"/>
        <v>1991</v>
      </c>
      <c r="E437" s="48">
        <f t="shared" si="22"/>
        <v>4642.5007599999999</v>
      </c>
      <c r="F437" s="49"/>
    </row>
    <row r="438" spans="1:6">
      <c r="A438" s="49">
        <v>33249</v>
      </c>
      <c r="B438" s="48">
        <v>2603.56</v>
      </c>
      <c r="C438" s="48">
        <f t="shared" si="20"/>
        <v>1</v>
      </c>
      <c r="D438" s="48">
        <f t="shared" si="21"/>
        <v>1991</v>
      </c>
      <c r="E438" s="48">
        <f t="shared" si="22"/>
        <v>5164.1612599999999</v>
      </c>
      <c r="F438" s="49"/>
    </row>
    <row r="439" spans="1:6">
      <c r="A439" s="49">
        <v>33250</v>
      </c>
      <c r="B439" s="48">
        <v>3013.11</v>
      </c>
      <c r="C439" s="48">
        <f t="shared" si="20"/>
        <v>1</v>
      </c>
      <c r="D439" s="48">
        <f t="shared" si="21"/>
        <v>1991</v>
      </c>
      <c r="E439" s="48">
        <f t="shared" si="22"/>
        <v>5976.5036850000006</v>
      </c>
      <c r="F439" s="49"/>
    </row>
    <row r="440" spans="1:6">
      <c r="A440" s="49">
        <v>33251</v>
      </c>
      <c r="B440" s="48">
        <v>3063.34</v>
      </c>
      <c r="C440" s="48">
        <f t="shared" si="20"/>
        <v>1</v>
      </c>
      <c r="D440" s="48">
        <f t="shared" si="21"/>
        <v>1991</v>
      </c>
      <c r="E440" s="48">
        <f t="shared" si="22"/>
        <v>6076.1348900000003</v>
      </c>
      <c r="F440" s="49"/>
    </row>
    <row r="441" spans="1:6">
      <c r="A441" s="49">
        <v>33252</v>
      </c>
      <c r="B441" s="48">
        <v>2758.27</v>
      </c>
      <c r="C441" s="48">
        <f t="shared" si="20"/>
        <v>1</v>
      </c>
      <c r="D441" s="48">
        <f t="shared" si="21"/>
        <v>1991</v>
      </c>
      <c r="E441" s="48">
        <f t="shared" si="22"/>
        <v>5471.0285450000001</v>
      </c>
      <c r="F441" s="49"/>
    </row>
    <row r="442" spans="1:6">
      <c r="A442" s="49">
        <v>33253</v>
      </c>
      <c r="B442" s="48">
        <v>2772.83</v>
      </c>
      <c r="C442" s="48">
        <f t="shared" si="20"/>
        <v>1</v>
      </c>
      <c r="D442" s="48">
        <f t="shared" si="21"/>
        <v>1991</v>
      </c>
      <c r="E442" s="48">
        <f t="shared" si="22"/>
        <v>5499.9083049999999</v>
      </c>
      <c r="F442" s="49"/>
    </row>
    <row r="443" spans="1:6">
      <c r="A443" s="49">
        <v>33254</v>
      </c>
      <c r="B443" s="48">
        <v>2719.09</v>
      </c>
      <c r="C443" s="48">
        <f t="shared" si="20"/>
        <v>1</v>
      </c>
      <c r="D443" s="48">
        <f t="shared" si="21"/>
        <v>1991</v>
      </c>
      <c r="E443" s="48">
        <f t="shared" si="22"/>
        <v>5393.3150150000001</v>
      </c>
      <c r="F443" s="49"/>
    </row>
    <row r="444" spans="1:6">
      <c r="A444" s="49">
        <v>33255</v>
      </c>
      <c r="B444" s="48">
        <v>2652.88</v>
      </c>
      <c r="C444" s="48">
        <f t="shared" si="20"/>
        <v>1</v>
      </c>
      <c r="D444" s="48">
        <f t="shared" si="21"/>
        <v>1991</v>
      </c>
      <c r="E444" s="48">
        <f t="shared" si="22"/>
        <v>5261.9874800000007</v>
      </c>
      <c r="F444" s="49"/>
    </row>
    <row r="445" spans="1:6">
      <c r="A445" s="49">
        <v>33256</v>
      </c>
      <c r="B445" s="48">
        <v>2703.58</v>
      </c>
      <c r="C445" s="48">
        <f t="shared" si="20"/>
        <v>1</v>
      </c>
      <c r="D445" s="48">
        <f t="shared" si="21"/>
        <v>1991</v>
      </c>
      <c r="E445" s="48">
        <f t="shared" si="22"/>
        <v>5362.5509300000003</v>
      </c>
      <c r="F445" s="49"/>
    </row>
    <row r="446" spans="1:6">
      <c r="A446" s="49">
        <v>33257</v>
      </c>
      <c r="B446" s="48">
        <v>3632.35</v>
      </c>
      <c r="C446" s="48">
        <f t="shared" si="20"/>
        <v>1</v>
      </c>
      <c r="D446" s="48">
        <f t="shared" si="21"/>
        <v>1991</v>
      </c>
      <c r="E446" s="48">
        <f t="shared" si="22"/>
        <v>7204.7662250000003</v>
      </c>
      <c r="F446" s="49"/>
    </row>
    <row r="447" spans="1:6">
      <c r="A447" s="49">
        <v>33258</v>
      </c>
      <c r="B447" s="48">
        <v>2813.54</v>
      </c>
      <c r="C447" s="48">
        <f t="shared" si="20"/>
        <v>1</v>
      </c>
      <c r="D447" s="48">
        <f t="shared" si="21"/>
        <v>1991</v>
      </c>
      <c r="E447" s="48">
        <f t="shared" si="22"/>
        <v>5580.6565899999996</v>
      </c>
      <c r="F447" s="49"/>
    </row>
    <row r="448" spans="1:6">
      <c r="A448" s="49">
        <v>33259</v>
      </c>
      <c r="B448" s="48">
        <v>1891.5</v>
      </c>
      <c r="C448" s="48">
        <f t="shared" si="20"/>
        <v>1</v>
      </c>
      <c r="D448" s="48">
        <f t="shared" si="21"/>
        <v>1991</v>
      </c>
      <c r="E448" s="48">
        <f t="shared" si="22"/>
        <v>3751.79025</v>
      </c>
      <c r="F448" s="49"/>
    </row>
    <row r="449" spans="1:6">
      <c r="A449" s="49">
        <v>33260</v>
      </c>
      <c r="B449" s="48">
        <v>2214.13</v>
      </c>
      <c r="C449" s="48">
        <f t="shared" si="20"/>
        <v>1</v>
      </c>
      <c r="D449" s="48">
        <f t="shared" si="21"/>
        <v>1991</v>
      </c>
      <c r="E449" s="48">
        <f t="shared" si="22"/>
        <v>4391.7268549999999</v>
      </c>
      <c r="F449" s="49"/>
    </row>
    <row r="450" spans="1:6">
      <c r="A450" s="49">
        <v>33261</v>
      </c>
      <c r="B450" s="48">
        <v>2580.4</v>
      </c>
      <c r="C450" s="48">
        <f t="shared" si="20"/>
        <v>1</v>
      </c>
      <c r="D450" s="48">
        <f t="shared" si="21"/>
        <v>1991</v>
      </c>
      <c r="E450" s="48">
        <f t="shared" si="22"/>
        <v>5118.2233999999999</v>
      </c>
      <c r="F450" s="49"/>
    </row>
    <row r="451" spans="1:6">
      <c r="A451" s="49">
        <v>33262</v>
      </c>
      <c r="B451" s="48">
        <v>2458.85</v>
      </c>
      <c r="C451" s="48">
        <f t="shared" ref="C451:C514" si="23">MONTH(A451)</f>
        <v>1</v>
      </c>
      <c r="D451" s="48">
        <f t="shared" ref="D451:D514" si="24">IF(C451&gt;9,YEAR(A451)+1,YEAR(A451))</f>
        <v>1991</v>
      </c>
      <c r="E451" s="48">
        <f t="shared" ref="E451:E514" si="25">B451*1.9835</f>
        <v>4877.1289749999996</v>
      </c>
      <c r="F451" s="49"/>
    </row>
    <row r="452" spans="1:6">
      <c r="A452" s="49">
        <v>33263</v>
      </c>
      <c r="B452" s="48">
        <v>2342.8200000000002</v>
      </c>
      <c r="C452" s="48">
        <f t="shared" si="23"/>
        <v>1</v>
      </c>
      <c r="D452" s="48">
        <f t="shared" si="24"/>
        <v>1991</v>
      </c>
      <c r="E452" s="48">
        <f t="shared" si="25"/>
        <v>4646.9834700000001</v>
      </c>
      <c r="F452" s="49"/>
    </row>
    <row r="453" spans="1:6">
      <c r="A453" s="49">
        <v>33264</v>
      </c>
      <c r="B453" s="48">
        <v>2311.94</v>
      </c>
      <c r="C453" s="48">
        <f t="shared" si="23"/>
        <v>1</v>
      </c>
      <c r="D453" s="48">
        <f t="shared" si="24"/>
        <v>1991</v>
      </c>
      <c r="E453" s="48">
        <f t="shared" si="25"/>
        <v>4585.7329900000004</v>
      </c>
      <c r="F453" s="49"/>
    </row>
    <row r="454" spans="1:6">
      <c r="A454" s="49">
        <v>33265</v>
      </c>
      <c r="B454" s="48">
        <v>2506.0100000000002</v>
      </c>
      <c r="C454" s="48">
        <f t="shared" si="23"/>
        <v>1</v>
      </c>
      <c r="D454" s="48">
        <f t="shared" si="24"/>
        <v>1991</v>
      </c>
      <c r="E454" s="48">
        <f t="shared" si="25"/>
        <v>4970.6708350000008</v>
      </c>
      <c r="F454" s="49"/>
    </row>
    <row r="455" spans="1:6">
      <c r="A455" s="49">
        <v>33266</v>
      </c>
      <c r="B455" s="48">
        <v>2411.6799999999998</v>
      </c>
      <c r="C455" s="48">
        <f t="shared" si="23"/>
        <v>1</v>
      </c>
      <c r="D455" s="48">
        <f t="shared" si="24"/>
        <v>1991</v>
      </c>
      <c r="E455" s="48">
        <f t="shared" si="25"/>
        <v>4783.5672800000002</v>
      </c>
      <c r="F455" s="49"/>
    </row>
    <row r="456" spans="1:6">
      <c r="A456" s="49">
        <v>33267</v>
      </c>
      <c r="B456" s="48">
        <v>2213.42</v>
      </c>
      <c r="C456" s="48">
        <f t="shared" si="23"/>
        <v>1</v>
      </c>
      <c r="D456" s="48">
        <f t="shared" si="24"/>
        <v>1991</v>
      </c>
      <c r="E456" s="48">
        <f t="shared" si="25"/>
        <v>4390.3185700000004</v>
      </c>
      <c r="F456" s="49"/>
    </row>
    <row r="457" spans="1:6">
      <c r="A457" s="49">
        <v>33268</v>
      </c>
      <c r="B457" s="48">
        <v>2110.2399999999998</v>
      </c>
      <c r="C457" s="48">
        <f t="shared" si="23"/>
        <v>1</v>
      </c>
      <c r="D457" s="48">
        <f t="shared" si="24"/>
        <v>1991</v>
      </c>
      <c r="E457" s="48">
        <f t="shared" si="25"/>
        <v>4185.66104</v>
      </c>
      <c r="F457" s="49"/>
    </row>
    <row r="458" spans="1:6">
      <c r="A458" s="49">
        <v>33269</v>
      </c>
      <c r="B458" s="48">
        <v>2369.15</v>
      </c>
      <c r="C458" s="48">
        <f t="shared" si="23"/>
        <v>1</v>
      </c>
      <c r="D458" s="48">
        <f t="shared" si="24"/>
        <v>1991</v>
      </c>
      <c r="E458" s="48">
        <f t="shared" si="25"/>
        <v>4699.2090250000001</v>
      </c>
      <c r="F458" s="49"/>
    </row>
    <row r="459" spans="1:6">
      <c r="A459" s="49">
        <v>33270</v>
      </c>
      <c r="B459" s="48">
        <v>2454.0500000000002</v>
      </c>
      <c r="C459" s="48">
        <f t="shared" si="23"/>
        <v>2</v>
      </c>
      <c r="D459" s="48">
        <f t="shared" si="24"/>
        <v>1991</v>
      </c>
      <c r="E459" s="48">
        <f t="shared" si="25"/>
        <v>4867.6081750000003</v>
      </c>
      <c r="F459" s="49"/>
    </row>
    <row r="460" spans="1:6">
      <c r="A460" s="49">
        <v>33271</v>
      </c>
      <c r="B460" s="48">
        <v>2473.2199999999998</v>
      </c>
      <c r="C460" s="48">
        <f t="shared" si="23"/>
        <v>2</v>
      </c>
      <c r="D460" s="48">
        <f t="shared" si="24"/>
        <v>1991</v>
      </c>
      <c r="E460" s="48">
        <f t="shared" si="25"/>
        <v>4905.6318699999993</v>
      </c>
      <c r="F460" s="49"/>
    </row>
    <row r="461" spans="1:6">
      <c r="A461" s="49">
        <v>33272</v>
      </c>
      <c r="B461" s="48">
        <v>2438.1999999999998</v>
      </c>
      <c r="C461" s="48">
        <f t="shared" si="23"/>
        <v>2</v>
      </c>
      <c r="D461" s="48">
        <f t="shared" si="24"/>
        <v>1991</v>
      </c>
      <c r="E461" s="48">
        <f t="shared" si="25"/>
        <v>4836.1696999999995</v>
      </c>
      <c r="F461" s="49"/>
    </row>
    <row r="462" spans="1:6">
      <c r="A462" s="49">
        <v>33273</v>
      </c>
      <c r="B462" s="48">
        <v>2648.91</v>
      </c>
      <c r="C462" s="48">
        <f t="shared" si="23"/>
        <v>2</v>
      </c>
      <c r="D462" s="48">
        <f t="shared" si="24"/>
        <v>1991</v>
      </c>
      <c r="E462" s="48">
        <f t="shared" si="25"/>
        <v>5254.1129849999998</v>
      </c>
      <c r="F462" s="49"/>
    </row>
    <row r="463" spans="1:6">
      <c r="A463" s="49">
        <v>33274</v>
      </c>
      <c r="B463" s="48">
        <v>2485.96</v>
      </c>
      <c r="C463" s="48">
        <f t="shared" si="23"/>
        <v>2</v>
      </c>
      <c r="D463" s="48">
        <f t="shared" si="24"/>
        <v>1991</v>
      </c>
      <c r="E463" s="48">
        <f t="shared" si="25"/>
        <v>4930.9016600000004</v>
      </c>
      <c r="F463" s="49"/>
    </row>
    <row r="464" spans="1:6">
      <c r="A464" s="49">
        <v>33275</v>
      </c>
      <c r="B464" s="48">
        <v>2618.56</v>
      </c>
      <c r="C464" s="48">
        <f t="shared" si="23"/>
        <v>2</v>
      </c>
      <c r="D464" s="48">
        <f t="shared" si="24"/>
        <v>1991</v>
      </c>
      <c r="E464" s="48">
        <f t="shared" si="25"/>
        <v>5193.9137600000004</v>
      </c>
      <c r="F464" s="49"/>
    </row>
    <row r="465" spans="1:6">
      <c r="A465" s="49">
        <v>33276</v>
      </c>
      <c r="B465" s="48">
        <v>2492.8200000000002</v>
      </c>
      <c r="C465" s="48">
        <f t="shared" si="23"/>
        <v>2</v>
      </c>
      <c r="D465" s="48">
        <f t="shared" si="24"/>
        <v>1991</v>
      </c>
      <c r="E465" s="48">
        <f t="shared" si="25"/>
        <v>4944.5084700000007</v>
      </c>
      <c r="F465" s="49"/>
    </row>
    <row r="466" spans="1:6">
      <c r="A466" s="49">
        <v>33277</v>
      </c>
      <c r="B466" s="48">
        <v>2500.8200000000002</v>
      </c>
      <c r="C466" s="48">
        <f t="shared" si="23"/>
        <v>2</v>
      </c>
      <c r="D466" s="48">
        <f t="shared" si="24"/>
        <v>1991</v>
      </c>
      <c r="E466" s="48">
        <f t="shared" si="25"/>
        <v>4960.3764700000002</v>
      </c>
      <c r="F466" s="49"/>
    </row>
    <row r="467" spans="1:6">
      <c r="A467" s="49">
        <v>33278</v>
      </c>
      <c r="B467" s="48">
        <v>2434.7199999999998</v>
      </c>
      <c r="C467" s="48">
        <f t="shared" si="23"/>
        <v>2</v>
      </c>
      <c r="D467" s="48">
        <f t="shared" si="24"/>
        <v>1991</v>
      </c>
      <c r="E467" s="48">
        <f t="shared" si="25"/>
        <v>4829.2671199999995</v>
      </c>
      <c r="F467" s="49"/>
    </row>
    <row r="468" spans="1:6">
      <c r="A468" s="49">
        <v>33279</v>
      </c>
      <c r="B468" s="48">
        <v>2462.9</v>
      </c>
      <c r="C468" s="48">
        <f t="shared" si="23"/>
        <v>2</v>
      </c>
      <c r="D468" s="48">
        <f t="shared" si="24"/>
        <v>1991</v>
      </c>
      <c r="E468" s="48">
        <f t="shared" si="25"/>
        <v>4885.1621500000001</v>
      </c>
      <c r="F468" s="49"/>
    </row>
    <row r="469" spans="1:6">
      <c r="A469" s="49">
        <v>33280</v>
      </c>
      <c r="B469" s="48">
        <v>2431.27</v>
      </c>
      <c r="C469" s="48">
        <f t="shared" si="23"/>
        <v>2</v>
      </c>
      <c r="D469" s="48">
        <f t="shared" si="24"/>
        <v>1991</v>
      </c>
      <c r="E469" s="48">
        <f t="shared" si="25"/>
        <v>4822.4240449999998</v>
      </c>
      <c r="F469" s="49"/>
    </row>
    <row r="470" spans="1:6">
      <c r="A470" s="49">
        <v>33281</v>
      </c>
      <c r="B470" s="48">
        <v>2397.67</v>
      </c>
      <c r="C470" s="48">
        <f t="shared" si="23"/>
        <v>2</v>
      </c>
      <c r="D470" s="48">
        <f t="shared" si="24"/>
        <v>1991</v>
      </c>
      <c r="E470" s="48">
        <f t="shared" si="25"/>
        <v>4755.7784449999999</v>
      </c>
      <c r="F470" s="49"/>
    </row>
    <row r="471" spans="1:6">
      <c r="A471" s="49">
        <v>33282</v>
      </c>
      <c r="B471" s="48">
        <v>2454.7399999999998</v>
      </c>
      <c r="C471" s="48">
        <f t="shared" si="23"/>
        <v>2</v>
      </c>
      <c r="D471" s="48">
        <f t="shared" si="24"/>
        <v>1991</v>
      </c>
      <c r="E471" s="48">
        <f t="shared" si="25"/>
        <v>4868.9767899999997</v>
      </c>
      <c r="F471" s="49"/>
    </row>
    <row r="472" spans="1:6">
      <c r="A472" s="49">
        <v>33283</v>
      </c>
      <c r="B472" s="48">
        <v>2451.3000000000002</v>
      </c>
      <c r="C472" s="48">
        <f t="shared" si="23"/>
        <v>2</v>
      </c>
      <c r="D472" s="48">
        <f t="shared" si="24"/>
        <v>1991</v>
      </c>
      <c r="E472" s="48">
        <f t="shared" si="25"/>
        <v>4862.1535500000009</v>
      </c>
      <c r="F472" s="49"/>
    </row>
    <row r="473" spans="1:6">
      <c r="A473" s="49">
        <v>33284</v>
      </c>
      <c r="B473" s="48">
        <v>2608.25</v>
      </c>
      <c r="C473" s="48">
        <f t="shared" si="23"/>
        <v>2</v>
      </c>
      <c r="D473" s="48">
        <f t="shared" si="24"/>
        <v>1991</v>
      </c>
      <c r="E473" s="48">
        <f t="shared" si="25"/>
        <v>5173.4638750000004</v>
      </c>
      <c r="F473" s="49"/>
    </row>
    <row r="474" spans="1:6">
      <c r="A474" s="49">
        <v>33285</v>
      </c>
      <c r="B474" s="48">
        <v>2906.64</v>
      </c>
      <c r="C474" s="48">
        <f t="shared" si="23"/>
        <v>2</v>
      </c>
      <c r="D474" s="48">
        <f t="shared" si="24"/>
        <v>1991</v>
      </c>
      <c r="E474" s="48">
        <f t="shared" si="25"/>
        <v>5765.3204399999995</v>
      </c>
      <c r="F474" s="49"/>
    </row>
    <row r="475" spans="1:6">
      <c r="A475" s="49">
        <v>33286</v>
      </c>
      <c r="B475" s="48">
        <v>3455.42</v>
      </c>
      <c r="C475" s="48">
        <f t="shared" si="23"/>
        <v>2</v>
      </c>
      <c r="D475" s="48">
        <f t="shared" si="24"/>
        <v>1991</v>
      </c>
      <c r="E475" s="48">
        <f t="shared" si="25"/>
        <v>6853.82557</v>
      </c>
      <c r="F475" s="49"/>
    </row>
    <row r="476" spans="1:6">
      <c r="A476" s="49">
        <v>33287</v>
      </c>
      <c r="B476" s="48">
        <v>2524.23</v>
      </c>
      <c r="C476" s="48">
        <f t="shared" si="23"/>
        <v>2</v>
      </c>
      <c r="D476" s="48">
        <f t="shared" si="24"/>
        <v>1991</v>
      </c>
      <c r="E476" s="48">
        <f t="shared" si="25"/>
        <v>5006.8102049999998</v>
      </c>
      <c r="F476" s="49"/>
    </row>
    <row r="477" spans="1:6">
      <c r="A477" s="49">
        <v>33288</v>
      </c>
      <c r="B477" s="48">
        <v>2449.2600000000002</v>
      </c>
      <c r="C477" s="48">
        <f t="shared" si="23"/>
        <v>2</v>
      </c>
      <c r="D477" s="48">
        <f t="shared" si="24"/>
        <v>1991</v>
      </c>
      <c r="E477" s="48">
        <f t="shared" si="25"/>
        <v>4858.1072100000001</v>
      </c>
      <c r="F477" s="49"/>
    </row>
    <row r="478" spans="1:6">
      <c r="A478" s="49">
        <v>33289</v>
      </c>
      <c r="B478" s="48">
        <v>2643.23</v>
      </c>
      <c r="C478" s="48">
        <f t="shared" si="23"/>
        <v>2</v>
      </c>
      <c r="D478" s="48">
        <f t="shared" si="24"/>
        <v>1991</v>
      </c>
      <c r="E478" s="48">
        <f t="shared" si="25"/>
        <v>5242.8467049999999</v>
      </c>
      <c r="F478" s="49"/>
    </row>
    <row r="479" spans="1:6">
      <c r="A479" s="49">
        <v>33290</v>
      </c>
      <c r="B479" s="48">
        <v>2419.9499999999998</v>
      </c>
      <c r="C479" s="48">
        <f t="shared" si="23"/>
        <v>2</v>
      </c>
      <c r="D479" s="48">
        <f t="shared" si="24"/>
        <v>1991</v>
      </c>
      <c r="E479" s="48">
        <f t="shared" si="25"/>
        <v>4799.9708249999994</v>
      </c>
      <c r="F479" s="49"/>
    </row>
    <row r="480" spans="1:6">
      <c r="A480" s="49">
        <v>33291</v>
      </c>
      <c r="B480" s="48">
        <v>2501.62</v>
      </c>
      <c r="C480" s="48">
        <f t="shared" si="23"/>
        <v>2</v>
      </c>
      <c r="D480" s="48">
        <f t="shared" si="24"/>
        <v>1991</v>
      </c>
      <c r="E480" s="48">
        <f t="shared" si="25"/>
        <v>4961.9632700000002</v>
      </c>
      <c r="F480" s="49"/>
    </row>
    <row r="481" spans="1:6">
      <c r="A481" s="49">
        <v>33292</v>
      </c>
      <c r="B481" s="48">
        <v>2350.9299999999998</v>
      </c>
      <c r="C481" s="48">
        <f t="shared" si="23"/>
        <v>2</v>
      </c>
      <c r="D481" s="48">
        <f t="shared" si="24"/>
        <v>1991</v>
      </c>
      <c r="E481" s="48">
        <f t="shared" si="25"/>
        <v>4663.0696549999993</v>
      </c>
      <c r="F481" s="49"/>
    </row>
    <row r="482" spans="1:6">
      <c r="A482" s="49">
        <v>33293</v>
      </c>
      <c r="B482" s="48">
        <v>2489.75</v>
      </c>
      <c r="C482" s="48">
        <f t="shared" si="23"/>
        <v>2</v>
      </c>
      <c r="D482" s="48">
        <f t="shared" si="24"/>
        <v>1991</v>
      </c>
      <c r="E482" s="48">
        <f t="shared" si="25"/>
        <v>4938.4191250000003</v>
      </c>
      <c r="F482" s="49"/>
    </row>
    <row r="483" spans="1:6">
      <c r="A483" s="49">
        <v>33294</v>
      </c>
      <c r="B483" s="48">
        <v>2483.5</v>
      </c>
      <c r="C483" s="48">
        <f t="shared" si="23"/>
        <v>2</v>
      </c>
      <c r="D483" s="48">
        <f t="shared" si="24"/>
        <v>1991</v>
      </c>
      <c r="E483" s="48">
        <f t="shared" si="25"/>
        <v>4926.02225</v>
      </c>
      <c r="F483" s="49"/>
    </row>
    <row r="484" spans="1:6">
      <c r="A484" s="49">
        <v>33295</v>
      </c>
      <c r="B484" s="48">
        <v>2361.5500000000002</v>
      </c>
      <c r="C484" s="48">
        <f t="shared" si="23"/>
        <v>2</v>
      </c>
      <c r="D484" s="48">
        <f t="shared" si="24"/>
        <v>1991</v>
      </c>
      <c r="E484" s="48">
        <f t="shared" si="25"/>
        <v>4684.1344250000002</v>
      </c>
      <c r="F484" s="49"/>
    </row>
    <row r="485" spans="1:6">
      <c r="A485" s="49">
        <v>33296</v>
      </c>
      <c r="B485" s="48">
        <v>2462.02</v>
      </c>
      <c r="C485" s="48">
        <f t="shared" si="23"/>
        <v>2</v>
      </c>
      <c r="D485" s="48">
        <f t="shared" si="24"/>
        <v>1991</v>
      </c>
      <c r="E485" s="48">
        <f t="shared" si="25"/>
        <v>4883.4166699999996</v>
      </c>
      <c r="F485" s="49"/>
    </row>
    <row r="486" spans="1:6">
      <c r="A486" s="49">
        <v>33297</v>
      </c>
      <c r="B486" s="48">
        <v>2352.3000000000002</v>
      </c>
      <c r="C486" s="48">
        <f t="shared" si="23"/>
        <v>2</v>
      </c>
      <c r="D486" s="48">
        <f t="shared" si="24"/>
        <v>1991</v>
      </c>
      <c r="E486" s="48">
        <f t="shared" si="25"/>
        <v>4665.7870500000008</v>
      </c>
      <c r="F486" s="49"/>
    </row>
    <row r="487" spans="1:6">
      <c r="A487" s="49">
        <v>33298</v>
      </c>
      <c r="B487" s="48">
        <v>2924.88</v>
      </c>
      <c r="C487" s="48">
        <f t="shared" si="23"/>
        <v>3</v>
      </c>
      <c r="D487" s="48">
        <f t="shared" si="24"/>
        <v>1991</v>
      </c>
      <c r="E487" s="48">
        <f t="shared" si="25"/>
        <v>5801.4994800000004</v>
      </c>
      <c r="F487" s="49"/>
    </row>
    <row r="488" spans="1:6">
      <c r="A488" s="49">
        <v>33299</v>
      </c>
      <c r="B488" s="48">
        <v>3086.18</v>
      </c>
      <c r="C488" s="48">
        <f t="shared" si="23"/>
        <v>3</v>
      </c>
      <c r="D488" s="48">
        <f t="shared" si="24"/>
        <v>1991</v>
      </c>
      <c r="E488" s="48">
        <f t="shared" si="25"/>
        <v>6121.4380300000003</v>
      </c>
      <c r="F488" s="49"/>
    </row>
    <row r="489" spans="1:6">
      <c r="A489" s="49">
        <v>33300</v>
      </c>
      <c r="B489" s="48">
        <v>2986.16</v>
      </c>
      <c r="C489" s="48">
        <f t="shared" si="23"/>
        <v>3</v>
      </c>
      <c r="D489" s="48">
        <f t="shared" si="24"/>
        <v>1991</v>
      </c>
      <c r="E489" s="48">
        <f t="shared" si="25"/>
        <v>5923.0483599999998</v>
      </c>
      <c r="F489" s="49"/>
    </row>
    <row r="490" spans="1:6">
      <c r="A490" s="49">
        <v>33301</v>
      </c>
      <c r="B490" s="48">
        <v>3381.46</v>
      </c>
      <c r="C490" s="48">
        <f t="shared" si="23"/>
        <v>3</v>
      </c>
      <c r="D490" s="48">
        <f t="shared" si="24"/>
        <v>1991</v>
      </c>
      <c r="E490" s="48">
        <f t="shared" si="25"/>
        <v>6707.1259100000007</v>
      </c>
      <c r="F490" s="49"/>
    </row>
    <row r="491" spans="1:6">
      <c r="A491" s="49">
        <v>33302</v>
      </c>
      <c r="B491" s="48">
        <v>3517.62</v>
      </c>
      <c r="C491" s="48">
        <f t="shared" si="23"/>
        <v>3</v>
      </c>
      <c r="D491" s="48">
        <f t="shared" si="24"/>
        <v>1991</v>
      </c>
      <c r="E491" s="48">
        <f t="shared" si="25"/>
        <v>6977.1992700000001</v>
      </c>
      <c r="F491" s="49"/>
    </row>
    <row r="492" spans="1:6">
      <c r="A492" s="49">
        <v>33303</v>
      </c>
      <c r="B492" s="48">
        <v>4847.26</v>
      </c>
      <c r="C492" s="48">
        <f t="shared" si="23"/>
        <v>3</v>
      </c>
      <c r="D492" s="48">
        <f t="shared" si="24"/>
        <v>1991</v>
      </c>
      <c r="E492" s="48">
        <f t="shared" si="25"/>
        <v>9614.540210000001</v>
      </c>
      <c r="F492" s="49"/>
    </row>
    <row r="493" spans="1:6">
      <c r="A493" s="49">
        <v>33304</v>
      </c>
      <c r="B493" s="48">
        <v>2759.78</v>
      </c>
      <c r="C493" s="48">
        <f t="shared" si="23"/>
        <v>3</v>
      </c>
      <c r="D493" s="48">
        <f t="shared" si="24"/>
        <v>1991</v>
      </c>
      <c r="E493" s="48">
        <f t="shared" si="25"/>
        <v>5474.0236300000006</v>
      </c>
      <c r="F493" s="49"/>
    </row>
    <row r="494" spans="1:6">
      <c r="A494" s="49">
        <v>33305</v>
      </c>
      <c r="B494" s="48">
        <v>2704.23</v>
      </c>
      <c r="C494" s="48">
        <f t="shared" si="23"/>
        <v>3</v>
      </c>
      <c r="D494" s="48">
        <f t="shared" si="24"/>
        <v>1991</v>
      </c>
      <c r="E494" s="48">
        <f t="shared" si="25"/>
        <v>5363.8402050000004</v>
      </c>
      <c r="F494" s="49"/>
    </row>
    <row r="495" spans="1:6">
      <c r="A495" s="49">
        <v>33306</v>
      </c>
      <c r="B495" s="48">
        <v>2749.57</v>
      </c>
      <c r="C495" s="48">
        <f t="shared" si="23"/>
        <v>3</v>
      </c>
      <c r="D495" s="48">
        <f t="shared" si="24"/>
        <v>1991</v>
      </c>
      <c r="E495" s="48">
        <f t="shared" si="25"/>
        <v>5453.7720950000003</v>
      </c>
      <c r="F495" s="49"/>
    </row>
    <row r="496" spans="1:6">
      <c r="A496" s="49">
        <v>33307</v>
      </c>
      <c r="B496" s="48">
        <v>2516.4899999999998</v>
      </c>
      <c r="C496" s="48">
        <f t="shared" si="23"/>
        <v>3</v>
      </c>
      <c r="D496" s="48">
        <f t="shared" si="24"/>
        <v>1991</v>
      </c>
      <c r="E496" s="48">
        <f t="shared" si="25"/>
        <v>4991.457915</v>
      </c>
      <c r="F496" s="49"/>
    </row>
    <row r="497" spans="1:6">
      <c r="A497" s="49">
        <v>33308</v>
      </c>
      <c r="B497" s="48">
        <v>2792.86</v>
      </c>
      <c r="C497" s="48">
        <f t="shared" si="23"/>
        <v>3</v>
      </c>
      <c r="D497" s="48">
        <f t="shared" si="24"/>
        <v>1991</v>
      </c>
      <c r="E497" s="48">
        <f t="shared" si="25"/>
        <v>5539.6378100000002</v>
      </c>
      <c r="F497" s="49"/>
    </row>
    <row r="498" spans="1:6">
      <c r="A498" s="49">
        <v>33309</v>
      </c>
      <c r="B498" s="48">
        <v>2645.24</v>
      </c>
      <c r="C498" s="48">
        <f t="shared" si="23"/>
        <v>3</v>
      </c>
      <c r="D498" s="48">
        <f t="shared" si="24"/>
        <v>1991</v>
      </c>
      <c r="E498" s="48">
        <f t="shared" si="25"/>
        <v>5246.8335399999996</v>
      </c>
      <c r="F498" s="49"/>
    </row>
    <row r="499" spans="1:6">
      <c r="A499" s="49">
        <v>33310</v>
      </c>
      <c r="B499" s="48">
        <v>2611.71</v>
      </c>
      <c r="C499" s="48">
        <f t="shared" si="23"/>
        <v>3</v>
      </c>
      <c r="D499" s="48">
        <f t="shared" si="24"/>
        <v>1991</v>
      </c>
      <c r="E499" s="48">
        <f t="shared" si="25"/>
        <v>5180.3267850000002</v>
      </c>
      <c r="F499" s="49"/>
    </row>
    <row r="500" spans="1:6">
      <c r="A500" s="49">
        <v>33311</v>
      </c>
      <c r="B500" s="48">
        <v>2374.69</v>
      </c>
      <c r="C500" s="48">
        <f t="shared" si="23"/>
        <v>3</v>
      </c>
      <c r="D500" s="48">
        <f t="shared" si="24"/>
        <v>1991</v>
      </c>
      <c r="E500" s="48">
        <f t="shared" si="25"/>
        <v>4710.197615</v>
      </c>
      <c r="F500" s="49"/>
    </row>
    <row r="501" spans="1:6">
      <c r="A501" s="49">
        <v>33312</v>
      </c>
      <c r="B501" s="48">
        <v>2709.52</v>
      </c>
      <c r="C501" s="48">
        <f t="shared" si="23"/>
        <v>3</v>
      </c>
      <c r="D501" s="48">
        <f t="shared" si="24"/>
        <v>1991</v>
      </c>
      <c r="E501" s="48">
        <f t="shared" si="25"/>
        <v>5374.3329199999998</v>
      </c>
      <c r="F501" s="49"/>
    </row>
    <row r="502" spans="1:6">
      <c r="A502" s="49">
        <v>33313</v>
      </c>
      <c r="B502" s="48">
        <v>2621.2600000000002</v>
      </c>
      <c r="C502" s="48">
        <f t="shared" si="23"/>
        <v>3</v>
      </c>
      <c r="D502" s="48">
        <f t="shared" si="24"/>
        <v>1991</v>
      </c>
      <c r="E502" s="48">
        <f t="shared" si="25"/>
        <v>5199.2692100000004</v>
      </c>
      <c r="F502" s="49"/>
    </row>
    <row r="503" spans="1:6">
      <c r="A503" s="49">
        <v>33314</v>
      </c>
      <c r="B503" s="48">
        <v>2879.68</v>
      </c>
      <c r="C503" s="48">
        <f t="shared" si="23"/>
        <v>3</v>
      </c>
      <c r="D503" s="48">
        <f t="shared" si="24"/>
        <v>1991</v>
      </c>
      <c r="E503" s="48">
        <f t="shared" si="25"/>
        <v>5711.8452799999995</v>
      </c>
      <c r="F503" s="49"/>
    </row>
    <row r="504" spans="1:6">
      <c r="A504" s="49">
        <v>33315</v>
      </c>
      <c r="B504" s="48">
        <v>2572.46</v>
      </c>
      <c r="C504" s="48">
        <f t="shared" si="23"/>
        <v>3</v>
      </c>
      <c r="D504" s="48">
        <f t="shared" si="24"/>
        <v>1991</v>
      </c>
      <c r="E504" s="48">
        <f t="shared" si="25"/>
        <v>5102.4744099999998</v>
      </c>
      <c r="F504" s="49"/>
    </row>
    <row r="505" spans="1:6">
      <c r="A505" s="49">
        <v>33316</v>
      </c>
      <c r="B505" s="48">
        <v>3022.21</v>
      </c>
      <c r="C505" s="48">
        <f t="shared" si="23"/>
        <v>3</v>
      </c>
      <c r="D505" s="48">
        <f t="shared" si="24"/>
        <v>1991</v>
      </c>
      <c r="E505" s="48">
        <f t="shared" si="25"/>
        <v>5994.553535</v>
      </c>
      <c r="F505" s="49"/>
    </row>
    <row r="506" spans="1:6">
      <c r="A506" s="49">
        <v>33317</v>
      </c>
      <c r="B506" s="48">
        <v>2783.39</v>
      </c>
      <c r="C506" s="48">
        <f t="shared" si="23"/>
        <v>3</v>
      </c>
      <c r="D506" s="48">
        <f t="shared" si="24"/>
        <v>1991</v>
      </c>
      <c r="E506" s="48">
        <f t="shared" si="25"/>
        <v>5520.8540649999995</v>
      </c>
      <c r="F506" s="49"/>
    </row>
    <row r="507" spans="1:6">
      <c r="A507" s="49">
        <v>33318</v>
      </c>
      <c r="B507" s="48">
        <v>2645.33</v>
      </c>
      <c r="C507" s="48">
        <f t="shared" si="23"/>
        <v>3</v>
      </c>
      <c r="D507" s="48">
        <f t="shared" si="24"/>
        <v>1991</v>
      </c>
      <c r="E507" s="48">
        <f t="shared" si="25"/>
        <v>5247.0120550000001</v>
      </c>
      <c r="F507" s="49"/>
    </row>
    <row r="508" spans="1:6">
      <c r="A508" s="49">
        <v>33319</v>
      </c>
      <c r="B508" s="48">
        <v>2688.55</v>
      </c>
      <c r="C508" s="48">
        <f t="shared" si="23"/>
        <v>3</v>
      </c>
      <c r="D508" s="48">
        <f t="shared" si="24"/>
        <v>1991</v>
      </c>
      <c r="E508" s="48">
        <f t="shared" si="25"/>
        <v>5332.7389250000006</v>
      </c>
      <c r="F508" s="49"/>
    </row>
    <row r="509" spans="1:6">
      <c r="A509" s="49">
        <v>33320</v>
      </c>
      <c r="B509" s="48">
        <v>2669.77</v>
      </c>
      <c r="C509" s="48">
        <f t="shared" si="23"/>
        <v>3</v>
      </c>
      <c r="D509" s="48">
        <f t="shared" si="24"/>
        <v>1991</v>
      </c>
      <c r="E509" s="48">
        <f t="shared" si="25"/>
        <v>5295.4887950000002</v>
      </c>
      <c r="F509" s="49"/>
    </row>
    <row r="510" spans="1:6">
      <c r="A510" s="49">
        <v>33321</v>
      </c>
      <c r="B510" s="48">
        <v>3070.18</v>
      </c>
      <c r="C510" s="48">
        <f t="shared" si="23"/>
        <v>3</v>
      </c>
      <c r="D510" s="48">
        <f t="shared" si="24"/>
        <v>1991</v>
      </c>
      <c r="E510" s="48">
        <f t="shared" si="25"/>
        <v>6089.7020299999995</v>
      </c>
      <c r="F510" s="49"/>
    </row>
    <row r="511" spans="1:6">
      <c r="A511" s="49">
        <v>33322</v>
      </c>
      <c r="B511" s="48">
        <v>2947.19</v>
      </c>
      <c r="C511" s="48">
        <f t="shared" si="23"/>
        <v>3</v>
      </c>
      <c r="D511" s="48">
        <f t="shared" si="24"/>
        <v>1991</v>
      </c>
      <c r="E511" s="48">
        <f t="shared" si="25"/>
        <v>5845.7513650000001</v>
      </c>
      <c r="F511" s="49"/>
    </row>
    <row r="512" spans="1:6">
      <c r="A512" s="49">
        <v>33323</v>
      </c>
      <c r="B512" s="48">
        <v>3112.71</v>
      </c>
      <c r="C512" s="48">
        <f t="shared" si="23"/>
        <v>3</v>
      </c>
      <c r="D512" s="48">
        <f t="shared" si="24"/>
        <v>1991</v>
      </c>
      <c r="E512" s="48">
        <f t="shared" si="25"/>
        <v>6174.0602850000005</v>
      </c>
      <c r="F512" s="49"/>
    </row>
    <row r="513" spans="1:6">
      <c r="A513" s="49">
        <v>33324</v>
      </c>
      <c r="B513" s="48">
        <v>2562.66</v>
      </c>
      <c r="C513" s="48">
        <f t="shared" si="23"/>
        <v>3</v>
      </c>
      <c r="D513" s="48">
        <f t="shared" si="24"/>
        <v>1991</v>
      </c>
      <c r="E513" s="48">
        <f t="shared" si="25"/>
        <v>5083.03611</v>
      </c>
      <c r="F513" s="49"/>
    </row>
    <row r="514" spans="1:6">
      <c r="A514" s="49">
        <v>33325</v>
      </c>
      <c r="B514" s="48">
        <v>2703.32</v>
      </c>
      <c r="C514" s="48">
        <f t="shared" si="23"/>
        <v>3</v>
      </c>
      <c r="D514" s="48">
        <f t="shared" si="24"/>
        <v>1991</v>
      </c>
      <c r="E514" s="48">
        <f t="shared" si="25"/>
        <v>5362.0352200000007</v>
      </c>
      <c r="F514" s="49"/>
    </row>
    <row r="515" spans="1:6">
      <c r="A515" s="49">
        <v>33326</v>
      </c>
      <c r="B515" s="48">
        <v>2803.05</v>
      </c>
      <c r="C515" s="48">
        <f t="shared" ref="C515:C578" si="26">MONTH(A515)</f>
        <v>3</v>
      </c>
      <c r="D515" s="48">
        <f t="shared" ref="D515:D578" si="27">IF(C515&gt;9,YEAR(A515)+1,YEAR(A515))</f>
        <v>1991</v>
      </c>
      <c r="E515" s="48">
        <f t="shared" ref="E515:E578" si="28">B515*1.9835</f>
        <v>5559.8496750000004</v>
      </c>
      <c r="F515" s="49"/>
    </row>
    <row r="516" spans="1:6">
      <c r="A516" s="49">
        <v>33327</v>
      </c>
      <c r="B516" s="48">
        <v>2758.18</v>
      </c>
      <c r="C516" s="48">
        <f t="shared" si="26"/>
        <v>3</v>
      </c>
      <c r="D516" s="48">
        <f t="shared" si="27"/>
        <v>1991</v>
      </c>
      <c r="E516" s="48">
        <f t="shared" si="28"/>
        <v>5470.8500299999996</v>
      </c>
      <c r="F516" s="49"/>
    </row>
    <row r="517" spans="1:6">
      <c r="A517" s="49">
        <v>33328</v>
      </c>
      <c r="B517" s="48">
        <v>2825.87</v>
      </c>
      <c r="C517" s="48">
        <f t="shared" si="26"/>
        <v>3</v>
      </c>
      <c r="D517" s="48">
        <f t="shared" si="27"/>
        <v>1991</v>
      </c>
      <c r="E517" s="48">
        <f t="shared" si="28"/>
        <v>5605.1131450000003</v>
      </c>
      <c r="F517" s="49"/>
    </row>
    <row r="518" spans="1:6">
      <c r="A518" s="49">
        <v>33329</v>
      </c>
      <c r="B518" s="48">
        <v>2964.64</v>
      </c>
      <c r="C518" s="48">
        <f t="shared" si="26"/>
        <v>4</v>
      </c>
      <c r="D518" s="48">
        <f t="shared" si="27"/>
        <v>1991</v>
      </c>
      <c r="E518" s="48">
        <f t="shared" si="28"/>
        <v>5880.3634400000001</v>
      </c>
      <c r="F518" s="49"/>
    </row>
    <row r="519" spans="1:6">
      <c r="A519" s="49">
        <v>33330</v>
      </c>
      <c r="B519" s="48">
        <v>3288.9</v>
      </c>
      <c r="C519" s="48">
        <f t="shared" si="26"/>
        <v>4</v>
      </c>
      <c r="D519" s="48">
        <f t="shared" si="27"/>
        <v>1991</v>
      </c>
      <c r="E519" s="48">
        <f t="shared" si="28"/>
        <v>6523.5331500000002</v>
      </c>
      <c r="F519" s="49"/>
    </row>
    <row r="520" spans="1:6">
      <c r="A520" s="49">
        <v>33331</v>
      </c>
      <c r="B520" s="48">
        <v>3684.72</v>
      </c>
      <c r="C520" s="48">
        <f t="shared" si="26"/>
        <v>4</v>
      </c>
      <c r="D520" s="48">
        <f t="shared" si="27"/>
        <v>1991</v>
      </c>
      <c r="E520" s="48">
        <f t="shared" si="28"/>
        <v>7308.6421199999995</v>
      </c>
      <c r="F520" s="49"/>
    </row>
    <row r="521" spans="1:6">
      <c r="A521" s="49">
        <v>33332</v>
      </c>
      <c r="B521" s="48">
        <v>3877.41</v>
      </c>
      <c r="C521" s="48">
        <f t="shared" si="26"/>
        <v>4</v>
      </c>
      <c r="D521" s="48">
        <f t="shared" si="27"/>
        <v>1991</v>
      </c>
      <c r="E521" s="48">
        <f t="shared" si="28"/>
        <v>7690.8427350000002</v>
      </c>
      <c r="F521" s="49"/>
    </row>
    <row r="522" spans="1:6">
      <c r="A522" s="49">
        <v>33333</v>
      </c>
      <c r="B522" s="48">
        <v>4332.71</v>
      </c>
      <c r="C522" s="48">
        <f t="shared" si="26"/>
        <v>4</v>
      </c>
      <c r="D522" s="48">
        <f t="shared" si="27"/>
        <v>1991</v>
      </c>
      <c r="E522" s="48">
        <f t="shared" si="28"/>
        <v>8593.9302850000004</v>
      </c>
      <c r="F522" s="49"/>
    </row>
    <row r="523" spans="1:6">
      <c r="A523" s="49">
        <v>33334</v>
      </c>
      <c r="B523" s="48">
        <v>4780.54</v>
      </c>
      <c r="C523" s="48">
        <f t="shared" si="26"/>
        <v>4</v>
      </c>
      <c r="D523" s="48">
        <f t="shared" si="27"/>
        <v>1991</v>
      </c>
      <c r="E523" s="48">
        <f t="shared" si="28"/>
        <v>9482.2010900000005</v>
      </c>
      <c r="F523" s="49"/>
    </row>
    <row r="524" spans="1:6">
      <c r="A524" s="49">
        <v>33335</v>
      </c>
      <c r="B524" s="48">
        <v>4391.38</v>
      </c>
      <c r="C524" s="48">
        <f t="shared" si="26"/>
        <v>4</v>
      </c>
      <c r="D524" s="48">
        <f t="shared" si="27"/>
        <v>1991</v>
      </c>
      <c r="E524" s="48">
        <f t="shared" si="28"/>
        <v>8710.3022300000011</v>
      </c>
      <c r="F524" s="49"/>
    </row>
    <row r="525" spans="1:6">
      <c r="A525" s="49">
        <v>33336</v>
      </c>
      <c r="B525" s="48">
        <v>4299.1000000000004</v>
      </c>
      <c r="C525" s="48">
        <f t="shared" si="26"/>
        <v>4</v>
      </c>
      <c r="D525" s="48">
        <f t="shared" si="27"/>
        <v>1991</v>
      </c>
      <c r="E525" s="48">
        <f t="shared" si="28"/>
        <v>8527.2648500000014</v>
      </c>
      <c r="F525" s="49"/>
    </row>
    <row r="526" spans="1:6">
      <c r="A526" s="49">
        <v>33337</v>
      </c>
      <c r="B526" s="48">
        <v>5080.82</v>
      </c>
      <c r="C526" s="48">
        <f t="shared" si="26"/>
        <v>4</v>
      </c>
      <c r="D526" s="48">
        <f t="shared" si="27"/>
        <v>1991</v>
      </c>
      <c r="E526" s="48">
        <f t="shared" si="28"/>
        <v>10077.80647</v>
      </c>
      <c r="F526" s="49"/>
    </row>
    <row r="527" spans="1:6">
      <c r="A527" s="49">
        <v>33338</v>
      </c>
      <c r="B527" s="48">
        <v>4458.18</v>
      </c>
      <c r="C527" s="48">
        <f t="shared" si="26"/>
        <v>4</v>
      </c>
      <c r="D527" s="48">
        <f t="shared" si="27"/>
        <v>1991</v>
      </c>
      <c r="E527" s="48">
        <f t="shared" si="28"/>
        <v>8842.8000300000003</v>
      </c>
      <c r="F527" s="49"/>
    </row>
    <row r="528" spans="1:6">
      <c r="A528" s="49">
        <v>33339</v>
      </c>
      <c r="B528" s="48">
        <v>3782.37</v>
      </c>
      <c r="C528" s="48">
        <f t="shared" si="26"/>
        <v>4</v>
      </c>
      <c r="D528" s="48">
        <f t="shared" si="27"/>
        <v>1991</v>
      </c>
      <c r="E528" s="48">
        <f t="shared" si="28"/>
        <v>7502.3308950000001</v>
      </c>
      <c r="F528" s="49"/>
    </row>
    <row r="529" spans="1:6">
      <c r="A529" s="49">
        <v>33340</v>
      </c>
      <c r="B529" s="48">
        <v>3487.73</v>
      </c>
      <c r="C529" s="48">
        <f t="shared" si="26"/>
        <v>4</v>
      </c>
      <c r="D529" s="48">
        <f t="shared" si="27"/>
        <v>1991</v>
      </c>
      <c r="E529" s="48">
        <f t="shared" si="28"/>
        <v>6917.9124550000006</v>
      </c>
      <c r="F529" s="49"/>
    </row>
    <row r="530" spans="1:6">
      <c r="A530" s="49">
        <v>33341</v>
      </c>
      <c r="B530" s="48">
        <v>3438.83</v>
      </c>
      <c r="C530" s="48">
        <f t="shared" si="26"/>
        <v>4</v>
      </c>
      <c r="D530" s="48">
        <f t="shared" si="27"/>
        <v>1991</v>
      </c>
      <c r="E530" s="48">
        <f t="shared" si="28"/>
        <v>6820.9193050000003</v>
      </c>
      <c r="F530" s="49"/>
    </row>
    <row r="531" spans="1:6">
      <c r="A531" s="49">
        <v>33342</v>
      </c>
      <c r="B531" s="48">
        <v>3141.12</v>
      </c>
      <c r="C531" s="48">
        <f t="shared" si="26"/>
        <v>4</v>
      </c>
      <c r="D531" s="48">
        <f t="shared" si="27"/>
        <v>1991</v>
      </c>
      <c r="E531" s="48">
        <f t="shared" si="28"/>
        <v>6230.4115199999997</v>
      </c>
      <c r="F531" s="49"/>
    </row>
    <row r="532" spans="1:6">
      <c r="A532" s="49">
        <v>33343</v>
      </c>
      <c r="B532" s="48">
        <v>3672.51</v>
      </c>
      <c r="C532" s="48">
        <f t="shared" si="26"/>
        <v>4</v>
      </c>
      <c r="D532" s="48">
        <f t="shared" si="27"/>
        <v>1991</v>
      </c>
      <c r="E532" s="48">
        <f t="shared" si="28"/>
        <v>7284.4235850000005</v>
      </c>
      <c r="F532" s="49"/>
    </row>
    <row r="533" spans="1:6">
      <c r="A533" s="49">
        <v>33344</v>
      </c>
      <c r="B533" s="48">
        <v>3480.68</v>
      </c>
      <c r="C533" s="48">
        <f t="shared" si="26"/>
        <v>4</v>
      </c>
      <c r="D533" s="48">
        <f t="shared" si="27"/>
        <v>1991</v>
      </c>
      <c r="E533" s="48">
        <f t="shared" si="28"/>
        <v>6903.9287800000002</v>
      </c>
      <c r="F533" s="49"/>
    </row>
    <row r="534" spans="1:6">
      <c r="A534" s="49">
        <v>33345</v>
      </c>
      <c r="B534" s="48">
        <v>4281.63</v>
      </c>
      <c r="C534" s="48">
        <f t="shared" si="26"/>
        <v>4</v>
      </c>
      <c r="D534" s="48">
        <f t="shared" si="27"/>
        <v>1991</v>
      </c>
      <c r="E534" s="48">
        <f t="shared" si="28"/>
        <v>8492.6131050000004</v>
      </c>
      <c r="F534" s="49"/>
    </row>
    <row r="535" spans="1:6">
      <c r="A535" s="49">
        <v>33346</v>
      </c>
      <c r="B535" s="48">
        <v>3629.36</v>
      </c>
      <c r="C535" s="48">
        <f t="shared" si="26"/>
        <v>4</v>
      </c>
      <c r="D535" s="48">
        <f t="shared" si="27"/>
        <v>1991</v>
      </c>
      <c r="E535" s="48">
        <f t="shared" si="28"/>
        <v>7198.8355600000004</v>
      </c>
      <c r="F535" s="49"/>
    </row>
    <row r="536" spans="1:6">
      <c r="A536" s="49">
        <v>33347</v>
      </c>
      <c r="B536" s="48">
        <v>3737.29</v>
      </c>
      <c r="C536" s="48">
        <f t="shared" si="26"/>
        <v>4</v>
      </c>
      <c r="D536" s="48">
        <f t="shared" si="27"/>
        <v>1991</v>
      </c>
      <c r="E536" s="48">
        <f t="shared" si="28"/>
        <v>7412.9147149999999</v>
      </c>
      <c r="F536" s="49"/>
    </row>
    <row r="537" spans="1:6">
      <c r="A537" s="49">
        <v>33348</v>
      </c>
      <c r="B537" s="48">
        <v>3816.01</v>
      </c>
      <c r="C537" s="48">
        <f t="shared" si="26"/>
        <v>4</v>
      </c>
      <c r="D537" s="48">
        <f t="shared" si="27"/>
        <v>1991</v>
      </c>
      <c r="E537" s="48">
        <f t="shared" si="28"/>
        <v>7569.055835000001</v>
      </c>
      <c r="F537" s="49"/>
    </row>
    <row r="538" spans="1:6">
      <c r="A538" s="49">
        <v>33349</v>
      </c>
      <c r="B538" s="48">
        <v>4015.27</v>
      </c>
      <c r="C538" s="48">
        <f t="shared" si="26"/>
        <v>4</v>
      </c>
      <c r="D538" s="48">
        <f t="shared" si="27"/>
        <v>1991</v>
      </c>
      <c r="E538" s="48">
        <f t="shared" si="28"/>
        <v>7964.2880450000002</v>
      </c>
      <c r="F538" s="49"/>
    </row>
    <row r="539" spans="1:6">
      <c r="A539" s="49">
        <v>33350</v>
      </c>
      <c r="B539" s="48">
        <v>4349.5600000000004</v>
      </c>
      <c r="C539" s="48">
        <f t="shared" si="26"/>
        <v>4</v>
      </c>
      <c r="D539" s="48">
        <f t="shared" si="27"/>
        <v>1991</v>
      </c>
      <c r="E539" s="48">
        <f t="shared" si="28"/>
        <v>8627.3522600000015</v>
      </c>
      <c r="F539" s="49"/>
    </row>
    <row r="540" spans="1:6">
      <c r="A540" s="49">
        <v>33351</v>
      </c>
      <c r="B540" s="48">
        <v>4847.6899999999996</v>
      </c>
      <c r="C540" s="48">
        <f t="shared" si="26"/>
        <v>4</v>
      </c>
      <c r="D540" s="48">
        <f t="shared" si="27"/>
        <v>1991</v>
      </c>
      <c r="E540" s="48">
        <f t="shared" si="28"/>
        <v>9615.3931149999989</v>
      </c>
      <c r="F540" s="49"/>
    </row>
    <row r="541" spans="1:6">
      <c r="A541" s="49">
        <v>33352</v>
      </c>
      <c r="B541" s="48">
        <v>5186.45</v>
      </c>
      <c r="C541" s="48">
        <f t="shared" si="26"/>
        <v>4</v>
      </c>
      <c r="D541" s="48">
        <f t="shared" si="27"/>
        <v>1991</v>
      </c>
      <c r="E541" s="48">
        <f t="shared" si="28"/>
        <v>10287.323575</v>
      </c>
      <c r="F541" s="49"/>
    </row>
    <row r="542" spans="1:6">
      <c r="A542" s="49">
        <v>33353</v>
      </c>
      <c r="B542" s="48">
        <v>6260.92</v>
      </c>
      <c r="C542" s="48">
        <f t="shared" si="26"/>
        <v>4</v>
      </c>
      <c r="D542" s="48">
        <f t="shared" si="27"/>
        <v>1991</v>
      </c>
      <c r="E542" s="48">
        <f t="shared" si="28"/>
        <v>12418.534820000001</v>
      </c>
      <c r="F542" s="49"/>
    </row>
    <row r="543" spans="1:6">
      <c r="A543" s="49">
        <v>33354</v>
      </c>
      <c r="B543" s="48">
        <v>5887.69</v>
      </c>
      <c r="C543" s="48">
        <f t="shared" si="26"/>
        <v>4</v>
      </c>
      <c r="D543" s="48">
        <f t="shared" si="27"/>
        <v>1991</v>
      </c>
      <c r="E543" s="48">
        <f t="shared" si="28"/>
        <v>11678.233114999999</v>
      </c>
      <c r="F543" s="49"/>
    </row>
    <row r="544" spans="1:6">
      <c r="A544" s="49">
        <v>33355</v>
      </c>
      <c r="B544" s="48">
        <v>5332.87</v>
      </c>
      <c r="C544" s="48">
        <f t="shared" si="26"/>
        <v>4</v>
      </c>
      <c r="D544" s="48">
        <f t="shared" si="27"/>
        <v>1991</v>
      </c>
      <c r="E544" s="48">
        <f t="shared" si="28"/>
        <v>10577.747644999999</v>
      </c>
      <c r="F544" s="49"/>
    </row>
    <row r="545" spans="1:6">
      <c r="A545" s="49">
        <v>33356</v>
      </c>
      <c r="B545" s="48">
        <v>4302.92</v>
      </c>
      <c r="C545" s="48">
        <f t="shared" si="26"/>
        <v>4</v>
      </c>
      <c r="D545" s="48">
        <f t="shared" si="27"/>
        <v>1991</v>
      </c>
      <c r="E545" s="48">
        <f t="shared" si="28"/>
        <v>8534.8418199999996</v>
      </c>
      <c r="F545" s="49"/>
    </row>
    <row r="546" spans="1:6">
      <c r="A546" s="49">
        <v>33357</v>
      </c>
      <c r="B546" s="48">
        <v>4556.34</v>
      </c>
      <c r="C546" s="48">
        <f t="shared" si="26"/>
        <v>4</v>
      </c>
      <c r="D546" s="48">
        <f t="shared" si="27"/>
        <v>1991</v>
      </c>
      <c r="E546" s="48">
        <f t="shared" si="28"/>
        <v>9037.5003900000011</v>
      </c>
      <c r="F546" s="49"/>
    </row>
    <row r="547" spans="1:6">
      <c r="A547" s="49">
        <v>33358</v>
      </c>
      <c r="B547" s="48">
        <v>4136.26</v>
      </c>
      <c r="C547" s="48">
        <f t="shared" si="26"/>
        <v>4</v>
      </c>
      <c r="D547" s="48">
        <f t="shared" si="27"/>
        <v>1991</v>
      </c>
      <c r="E547" s="48">
        <f t="shared" si="28"/>
        <v>8204.2717100000009</v>
      </c>
      <c r="F547" s="49"/>
    </row>
    <row r="548" spans="1:6">
      <c r="A548" s="49">
        <v>33359</v>
      </c>
      <c r="B548" s="48">
        <v>3980.11</v>
      </c>
      <c r="C548" s="48">
        <f t="shared" si="26"/>
        <v>5</v>
      </c>
      <c r="D548" s="48">
        <f t="shared" si="27"/>
        <v>1991</v>
      </c>
      <c r="E548" s="48">
        <f t="shared" si="28"/>
        <v>7894.5481850000006</v>
      </c>
      <c r="F548" s="49"/>
    </row>
    <row r="549" spans="1:6">
      <c r="A549" s="49">
        <v>33360</v>
      </c>
      <c r="B549" s="48">
        <v>4691.33</v>
      </c>
      <c r="C549" s="48">
        <f t="shared" si="26"/>
        <v>5</v>
      </c>
      <c r="D549" s="48">
        <f t="shared" si="27"/>
        <v>1991</v>
      </c>
      <c r="E549" s="48">
        <f t="shared" si="28"/>
        <v>9305.2530549999992</v>
      </c>
      <c r="F549" s="49"/>
    </row>
    <row r="550" spans="1:6">
      <c r="A550" s="49">
        <v>33361</v>
      </c>
      <c r="B550" s="48">
        <v>4759.21</v>
      </c>
      <c r="C550" s="48">
        <f t="shared" si="26"/>
        <v>5</v>
      </c>
      <c r="D550" s="48">
        <f t="shared" si="27"/>
        <v>1991</v>
      </c>
      <c r="E550" s="48">
        <f t="shared" si="28"/>
        <v>9439.893035000001</v>
      </c>
      <c r="F550" s="49"/>
    </row>
    <row r="551" spans="1:6">
      <c r="A551" s="49">
        <v>33362</v>
      </c>
      <c r="B551" s="48">
        <v>4726.9799999999996</v>
      </c>
      <c r="C551" s="48">
        <f t="shared" si="26"/>
        <v>5</v>
      </c>
      <c r="D551" s="48">
        <f t="shared" si="27"/>
        <v>1991</v>
      </c>
      <c r="E551" s="48">
        <f t="shared" si="28"/>
        <v>9375.964829999999</v>
      </c>
      <c r="F551" s="49"/>
    </row>
    <row r="552" spans="1:6">
      <c r="A552" s="49">
        <v>33363</v>
      </c>
      <c r="B552" s="48">
        <v>4479.16</v>
      </c>
      <c r="C552" s="48">
        <f t="shared" si="26"/>
        <v>5</v>
      </c>
      <c r="D552" s="48">
        <f t="shared" si="27"/>
        <v>1991</v>
      </c>
      <c r="E552" s="48">
        <f t="shared" si="28"/>
        <v>8884.4138600000006</v>
      </c>
      <c r="F552" s="49"/>
    </row>
    <row r="553" spans="1:6">
      <c r="A553" s="49">
        <v>33364</v>
      </c>
      <c r="B553" s="48">
        <v>4960.79</v>
      </c>
      <c r="C553" s="48">
        <f t="shared" si="26"/>
        <v>5</v>
      </c>
      <c r="D553" s="48">
        <f t="shared" si="27"/>
        <v>1991</v>
      </c>
      <c r="E553" s="48">
        <f t="shared" si="28"/>
        <v>9839.7269649999998</v>
      </c>
      <c r="F553" s="49"/>
    </row>
    <row r="554" spans="1:6">
      <c r="A554" s="49">
        <v>33365</v>
      </c>
      <c r="B554" s="48">
        <v>6225.56</v>
      </c>
      <c r="C554" s="48">
        <f t="shared" si="26"/>
        <v>5</v>
      </c>
      <c r="D554" s="48">
        <f t="shared" si="27"/>
        <v>1991</v>
      </c>
      <c r="E554" s="48">
        <f t="shared" si="28"/>
        <v>12348.398260000002</v>
      </c>
      <c r="F554" s="49"/>
    </row>
    <row r="555" spans="1:6">
      <c r="A555" s="49">
        <v>33366</v>
      </c>
      <c r="B555" s="48">
        <v>6314.39</v>
      </c>
      <c r="C555" s="48">
        <f t="shared" si="26"/>
        <v>5</v>
      </c>
      <c r="D555" s="48">
        <f t="shared" si="27"/>
        <v>1991</v>
      </c>
      <c r="E555" s="48">
        <f t="shared" si="28"/>
        <v>12524.592565000001</v>
      </c>
      <c r="F555" s="49"/>
    </row>
    <row r="556" spans="1:6">
      <c r="A556" s="49">
        <v>33367</v>
      </c>
      <c r="B556" s="48">
        <v>7630.94</v>
      </c>
      <c r="C556" s="48">
        <f t="shared" si="26"/>
        <v>5</v>
      </c>
      <c r="D556" s="48">
        <f t="shared" si="27"/>
        <v>1991</v>
      </c>
      <c r="E556" s="48">
        <f t="shared" si="28"/>
        <v>15135.969489999999</v>
      </c>
      <c r="F556" s="49"/>
    </row>
    <row r="557" spans="1:6">
      <c r="A557" s="49">
        <v>33368</v>
      </c>
      <c r="B557" s="48">
        <v>8617.3799999999992</v>
      </c>
      <c r="C557" s="48">
        <f t="shared" si="26"/>
        <v>5</v>
      </c>
      <c r="D557" s="48">
        <f t="shared" si="27"/>
        <v>1991</v>
      </c>
      <c r="E557" s="48">
        <f t="shared" si="28"/>
        <v>17092.573229999998</v>
      </c>
      <c r="F557" s="49"/>
    </row>
    <row r="558" spans="1:6">
      <c r="A558" s="49">
        <v>33369</v>
      </c>
      <c r="B558" s="48">
        <v>11093.49</v>
      </c>
      <c r="C558" s="48">
        <f t="shared" si="26"/>
        <v>5</v>
      </c>
      <c r="D558" s="48">
        <f t="shared" si="27"/>
        <v>1991</v>
      </c>
      <c r="E558" s="48">
        <f t="shared" si="28"/>
        <v>22003.937415</v>
      </c>
      <c r="F558" s="49"/>
    </row>
    <row r="559" spans="1:6">
      <c r="A559" s="49">
        <v>33370</v>
      </c>
      <c r="B559" s="48">
        <v>11101.6</v>
      </c>
      <c r="C559" s="48">
        <f t="shared" si="26"/>
        <v>5</v>
      </c>
      <c r="D559" s="48">
        <f t="shared" si="27"/>
        <v>1991</v>
      </c>
      <c r="E559" s="48">
        <f t="shared" si="28"/>
        <v>22020.0236</v>
      </c>
      <c r="F559" s="49"/>
    </row>
    <row r="560" spans="1:6">
      <c r="A560" s="49">
        <v>33371</v>
      </c>
      <c r="B560" s="48">
        <v>10599.74</v>
      </c>
      <c r="C560" s="48">
        <f t="shared" si="26"/>
        <v>5</v>
      </c>
      <c r="D560" s="48">
        <f t="shared" si="27"/>
        <v>1991</v>
      </c>
      <c r="E560" s="48">
        <f t="shared" si="28"/>
        <v>21024.584289999999</v>
      </c>
      <c r="F560" s="49"/>
    </row>
    <row r="561" spans="1:6">
      <c r="A561" s="49">
        <v>33372</v>
      </c>
      <c r="B561" s="48">
        <v>9703.7099999999991</v>
      </c>
      <c r="C561" s="48">
        <f t="shared" si="26"/>
        <v>5</v>
      </c>
      <c r="D561" s="48">
        <f t="shared" si="27"/>
        <v>1991</v>
      </c>
      <c r="E561" s="48">
        <f t="shared" si="28"/>
        <v>19247.308784999997</v>
      </c>
      <c r="F561" s="49"/>
    </row>
    <row r="562" spans="1:6">
      <c r="A562" s="49">
        <v>33373</v>
      </c>
      <c r="B562" s="48">
        <v>10747.45</v>
      </c>
      <c r="C562" s="48">
        <f t="shared" si="26"/>
        <v>5</v>
      </c>
      <c r="D562" s="48">
        <f t="shared" si="27"/>
        <v>1991</v>
      </c>
      <c r="E562" s="48">
        <f t="shared" si="28"/>
        <v>21317.567075000003</v>
      </c>
      <c r="F562" s="49"/>
    </row>
    <row r="563" spans="1:6">
      <c r="A563" s="49">
        <v>33374</v>
      </c>
      <c r="B563" s="48">
        <v>11358.42</v>
      </c>
      <c r="C563" s="48">
        <f t="shared" si="26"/>
        <v>5</v>
      </c>
      <c r="D563" s="48">
        <f t="shared" si="27"/>
        <v>1991</v>
      </c>
      <c r="E563" s="48">
        <f t="shared" si="28"/>
        <v>22529.426070000001</v>
      </c>
      <c r="F563" s="49"/>
    </row>
    <row r="564" spans="1:6">
      <c r="A564" s="49">
        <v>33375</v>
      </c>
      <c r="B564" s="48">
        <v>14116.35</v>
      </c>
      <c r="C564" s="48">
        <f t="shared" si="26"/>
        <v>5</v>
      </c>
      <c r="D564" s="48">
        <f t="shared" si="27"/>
        <v>1991</v>
      </c>
      <c r="E564" s="48">
        <f t="shared" si="28"/>
        <v>27999.780225000002</v>
      </c>
      <c r="F564" s="49"/>
    </row>
    <row r="565" spans="1:6">
      <c r="A565" s="49">
        <v>33376</v>
      </c>
      <c r="B565" s="48">
        <v>19311.75</v>
      </c>
      <c r="C565" s="48">
        <f t="shared" si="26"/>
        <v>5</v>
      </c>
      <c r="D565" s="48">
        <f t="shared" si="27"/>
        <v>1991</v>
      </c>
      <c r="E565" s="48">
        <f t="shared" si="28"/>
        <v>38304.856124999998</v>
      </c>
      <c r="F565" s="49"/>
    </row>
    <row r="566" spans="1:6">
      <c r="A566" s="49">
        <v>33377</v>
      </c>
      <c r="B566" s="48">
        <v>20799.63</v>
      </c>
      <c r="C566" s="48">
        <f t="shared" si="26"/>
        <v>5</v>
      </c>
      <c r="D566" s="48">
        <f t="shared" si="27"/>
        <v>1991</v>
      </c>
      <c r="E566" s="48">
        <f t="shared" si="28"/>
        <v>41256.066105000005</v>
      </c>
      <c r="F566" s="49"/>
    </row>
    <row r="567" spans="1:6">
      <c r="A567" s="49">
        <v>33378</v>
      </c>
      <c r="B567" s="48">
        <v>20369.55</v>
      </c>
      <c r="C567" s="48">
        <f t="shared" si="26"/>
        <v>5</v>
      </c>
      <c r="D567" s="48">
        <f t="shared" si="27"/>
        <v>1991</v>
      </c>
      <c r="E567" s="48">
        <f t="shared" si="28"/>
        <v>40403.002424999999</v>
      </c>
      <c r="F567" s="49"/>
    </row>
    <row r="568" spans="1:6">
      <c r="A568" s="49">
        <v>33379</v>
      </c>
      <c r="B568" s="48">
        <v>22051.68</v>
      </c>
      <c r="C568" s="48">
        <f t="shared" si="26"/>
        <v>5</v>
      </c>
      <c r="D568" s="48">
        <f t="shared" si="27"/>
        <v>1991</v>
      </c>
      <c r="E568" s="48">
        <f t="shared" si="28"/>
        <v>43739.507279999998</v>
      </c>
      <c r="F568" s="49"/>
    </row>
    <row r="569" spans="1:6">
      <c r="A569" s="49">
        <v>33380</v>
      </c>
      <c r="B569" s="48">
        <v>24395.26</v>
      </c>
      <c r="C569" s="48">
        <f t="shared" si="26"/>
        <v>5</v>
      </c>
      <c r="D569" s="48">
        <f t="shared" si="27"/>
        <v>1991</v>
      </c>
      <c r="E569" s="48">
        <f t="shared" si="28"/>
        <v>48387.998209999998</v>
      </c>
      <c r="F569" s="49"/>
    </row>
    <row r="570" spans="1:6">
      <c r="A570" s="49">
        <v>33381</v>
      </c>
      <c r="B570" s="48">
        <v>24858.57</v>
      </c>
      <c r="C570" s="48">
        <f t="shared" si="26"/>
        <v>5</v>
      </c>
      <c r="D570" s="48">
        <f t="shared" si="27"/>
        <v>1991</v>
      </c>
      <c r="E570" s="48">
        <f t="shared" si="28"/>
        <v>49306.973595000003</v>
      </c>
      <c r="F570" s="49"/>
    </row>
    <row r="571" spans="1:6">
      <c r="A571" s="49">
        <v>33382</v>
      </c>
      <c r="B571" s="48">
        <v>23984.400000000001</v>
      </c>
      <c r="C571" s="48">
        <f t="shared" si="26"/>
        <v>5</v>
      </c>
      <c r="D571" s="48">
        <f t="shared" si="27"/>
        <v>1991</v>
      </c>
      <c r="E571" s="48">
        <f t="shared" si="28"/>
        <v>47573.057400000005</v>
      </c>
      <c r="F571" s="49"/>
    </row>
    <row r="572" spans="1:6">
      <c r="A572" s="49">
        <v>33383</v>
      </c>
      <c r="B572" s="48">
        <v>26403.5</v>
      </c>
      <c r="C572" s="48">
        <f t="shared" si="26"/>
        <v>5</v>
      </c>
      <c r="D572" s="48">
        <f t="shared" si="27"/>
        <v>1991</v>
      </c>
      <c r="E572" s="48">
        <f t="shared" si="28"/>
        <v>52371.342250000002</v>
      </c>
      <c r="F572" s="49"/>
    </row>
    <row r="573" spans="1:6">
      <c r="A573" s="49">
        <v>33384</v>
      </c>
      <c r="B573" s="48">
        <v>27202.06</v>
      </c>
      <c r="C573" s="48">
        <f t="shared" si="26"/>
        <v>5</v>
      </c>
      <c r="D573" s="48">
        <f t="shared" si="27"/>
        <v>1991</v>
      </c>
      <c r="E573" s="48">
        <f t="shared" si="28"/>
        <v>53955.286010000003</v>
      </c>
      <c r="F573" s="49"/>
    </row>
    <row r="574" spans="1:6">
      <c r="A574" s="49">
        <v>33385</v>
      </c>
      <c r="B574" s="48">
        <v>22733.88</v>
      </c>
      <c r="C574" s="48">
        <f t="shared" si="26"/>
        <v>5</v>
      </c>
      <c r="D574" s="48">
        <f t="shared" si="27"/>
        <v>1991</v>
      </c>
      <c r="E574" s="48">
        <f t="shared" si="28"/>
        <v>45092.650980000006</v>
      </c>
      <c r="F574" s="49"/>
    </row>
    <row r="575" spans="1:6">
      <c r="A575" s="49">
        <v>33386</v>
      </c>
      <c r="B575" s="48">
        <v>18411.169999999998</v>
      </c>
      <c r="C575" s="48">
        <f t="shared" si="26"/>
        <v>5</v>
      </c>
      <c r="D575" s="48">
        <f t="shared" si="27"/>
        <v>1991</v>
      </c>
      <c r="E575" s="48">
        <f t="shared" si="28"/>
        <v>36518.555694999995</v>
      </c>
      <c r="F575" s="49"/>
    </row>
    <row r="576" spans="1:6">
      <c r="A576" s="49">
        <v>33387</v>
      </c>
      <c r="B576" s="48">
        <v>16319.91</v>
      </c>
      <c r="C576" s="48">
        <f t="shared" si="26"/>
        <v>5</v>
      </c>
      <c r="D576" s="48">
        <f t="shared" si="27"/>
        <v>1991</v>
      </c>
      <c r="E576" s="48">
        <f t="shared" si="28"/>
        <v>32370.541485000002</v>
      </c>
      <c r="F576" s="49"/>
    </row>
    <row r="577" spans="1:6">
      <c r="A577" s="49">
        <v>33388</v>
      </c>
      <c r="B577" s="48">
        <v>16983.2</v>
      </c>
      <c r="C577" s="48">
        <f t="shared" si="26"/>
        <v>5</v>
      </c>
      <c r="D577" s="48">
        <f t="shared" si="27"/>
        <v>1991</v>
      </c>
      <c r="E577" s="48">
        <f t="shared" si="28"/>
        <v>33686.177200000006</v>
      </c>
      <c r="F577" s="49"/>
    </row>
    <row r="578" spans="1:6">
      <c r="A578" s="49">
        <v>33389</v>
      </c>
      <c r="B578" s="48">
        <v>16104.19</v>
      </c>
      <c r="C578" s="48">
        <f t="shared" si="26"/>
        <v>5</v>
      </c>
      <c r="D578" s="48">
        <f t="shared" si="27"/>
        <v>1991</v>
      </c>
      <c r="E578" s="48">
        <f t="shared" si="28"/>
        <v>31942.660865000002</v>
      </c>
      <c r="F578" s="49"/>
    </row>
    <row r="579" spans="1:6">
      <c r="A579" s="49">
        <v>33390</v>
      </c>
      <c r="B579" s="48">
        <v>15631.89</v>
      </c>
      <c r="C579" s="48">
        <f t="shared" ref="C579:C642" si="29">MONTH(A579)</f>
        <v>6</v>
      </c>
      <c r="D579" s="48">
        <f t="shared" ref="D579:D642" si="30">IF(C579&gt;9,YEAR(A579)+1,YEAR(A579))</f>
        <v>1991</v>
      </c>
      <c r="E579" s="48">
        <f t="shared" ref="E579:E642" si="31">B579*1.9835</f>
        <v>31005.853814999999</v>
      </c>
      <c r="F579" s="49"/>
    </row>
    <row r="580" spans="1:6">
      <c r="A580" s="49">
        <v>33391</v>
      </c>
      <c r="B580" s="48">
        <v>18877.84</v>
      </c>
      <c r="C580" s="48">
        <f t="shared" si="29"/>
        <v>6</v>
      </c>
      <c r="D580" s="48">
        <f t="shared" si="30"/>
        <v>1991</v>
      </c>
      <c r="E580" s="48">
        <f t="shared" si="31"/>
        <v>37444.195639999998</v>
      </c>
      <c r="F580" s="49"/>
    </row>
    <row r="581" spans="1:6">
      <c r="A581" s="49">
        <v>33392</v>
      </c>
      <c r="B581" s="48">
        <v>23502.11</v>
      </c>
      <c r="C581" s="48">
        <f t="shared" si="29"/>
        <v>6</v>
      </c>
      <c r="D581" s="48">
        <f t="shared" si="30"/>
        <v>1991</v>
      </c>
      <c r="E581" s="48">
        <f t="shared" si="31"/>
        <v>46616.435185000002</v>
      </c>
      <c r="F581" s="49"/>
    </row>
    <row r="582" spans="1:6">
      <c r="A582" s="49">
        <v>33393</v>
      </c>
      <c r="B582" s="48">
        <v>28063.57</v>
      </c>
      <c r="C582" s="48">
        <f t="shared" si="29"/>
        <v>6</v>
      </c>
      <c r="D582" s="48">
        <f t="shared" si="30"/>
        <v>1991</v>
      </c>
      <c r="E582" s="48">
        <f t="shared" si="31"/>
        <v>55664.091095000003</v>
      </c>
      <c r="F582" s="49"/>
    </row>
    <row r="583" spans="1:6">
      <c r="A583" s="49">
        <v>33394</v>
      </c>
      <c r="B583" s="48">
        <v>28806.59</v>
      </c>
      <c r="C583" s="48">
        <f t="shared" si="29"/>
        <v>6</v>
      </c>
      <c r="D583" s="48">
        <f t="shared" si="30"/>
        <v>1991</v>
      </c>
      <c r="E583" s="48">
        <f t="shared" si="31"/>
        <v>57137.871265000002</v>
      </c>
      <c r="F583" s="49"/>
    </row>
    <row r="584" spans="1:6">
      <c r="A584" s="49">
        <v>33395</v>
      </c>
      <c r="B584" s="48">
        <v>31898.52</v>
      </c>
      <c r="C584" s="48">
        <f t="shared" si="29"/>
        <v>6</v>
      </c>
      <c r="D584" s="48">
        <f t="shared" si="30"/>
        <v>1991</v>
      </c>
      <c r="E584" s="48">
        <f t="shared" si="31"/>
        <v>63270.714420000004</v>
      </c>
      <c r="F584" s="49"/>
    </row>
    <row r="585" spans="1:6">
      <c r="A585" s="49">
        <v>33396</v>
      </c>
      <c r="B585" s="48">
        <v>29241.96</v>
      </c>
      <c r="C585" s="48">
        <f t="shared" si="29"/>
        <v>6</v>
      </c>
      <c r="D585" s="48">
        <f t="shared" si="30"/>
        <v>1991</v>
      </c>
      <c r="E585" s="48">
        <f t="shared" si="31"/>
        <v>58001.427660000001</v>
      </c>
      <c r="F585" s="49"/>
    </row>
    <row r="586" spans="1:6">
      <c r="A586" s="49">
        <v>33397</v>
      </c>
      <c r="B586" s="48">
        <v>28421.1</v>
      </c>
      <c r="C586" s="48">
        <f t="shared" si="29"/>
        <v>6</v>
      </c>
      <c r="D586" s="48">
        <f t="shared" si="30"/>
        <v>1991</v>
      </c>
      <c r="E586" s="48">
        <f t="shared" si="31"/>
        <v>56373.251850000001</v>
      </c>
      <c r="F586" s="49"/>
    </row>
    <row r="587" spans="1:6">
      <c r="A587" s="49">
        <v>33398</v>
      </c>
      <c r="B587" s="48">
        <v>27804.15</v>
      </c>
      <c r="C587" s="48">
        <f t="shared" si="29"/>
        <v>6</v>
      </c>
      <c r="D587" s="48">
        <f t="shared" si="30"/>
        <v>1991</v>
      </c>
      <c r="E587" s="48">
        <f t="shared" si="31"/>
        <v>55149.531525000006</v>
      </c>
      <c r="F587" s="49"/>
    </row>
    <row r="588" spans="1:6">
      <c r="A588" s="49">
        <v>33399</v>
      </c>
      <c r="B588" s="48">
        <v>27213.55</v>
      </c>
      <c r="C588" s="48">
        <f t="shared" si="29"/>
        <v>6</v>
      </c>
      <c r="D588" s="48">
        <f t="shared" si="30"/>
        <v>1991</v>
      </c>
      <c r="E588" s="48">
        <f t="shared" si="31"/>
        <v>53978.076424999999</v>
      </c>
      <c r="F588" s="49"/>
    </row>
    <row r="589" spans="1:6">
      <c r="A589" s="49">
        <v>33400</v>
      </c>
      <c r="B589" s="48">
        <v>27453.34</v>
      </c>
      <c r="C589" s="48">
        <f t="shared" si="29"/>
        <v>6</v>
      </c>
      <c r="D589" s="48">
        <f t="shared" si="30"/>
        <v>1991</v>
      </c>
      <c r="E589" s="48">
        <f t="shared" si="31"/>
        <v>54453.699890000004</v>
      </c>
      <c r="F589" s="49"/>
    </row>
    <row r="590" spans="1:6">
      <c r="A590" s="49">
        <v>33401</v>
      </c>
      <c r="B590" s="48">
        <v>27045.119999999999</v>
      </c>
      <c r="C590" s="48">
        <f t="shared" si="29"/>
        <v>6</v>
      </c>
      <c r="D590" s="48">
        <f t="shared" si="30"/>
        <v>1991</v>
      </c>
      <c r="E590" s="48">
        <f t="shared" si="31"/>
        <v>53643.995519999997</v>
      </c>
      <c r="F590" s="49"/>
    </row>
    <row r="591" spans="1:6">
      <c r="A591" s="49">
        <v>33402</v>
      </c>
      <c r="B591" s="48">
        <v>28217.05</v>
      </c>
      <c r="C591" s="48">
        <f t="shared" si="29"/>
        <v>6</v>
      </c>
      <c r="D591" s="48">
        <f t="shared" si="30"/>
        <v>1991</v>
      </c>
      <c r="E591" s="48">
        <f t="shared" si="31"/>
        <v>55968.518674999999</v>
      </c>
      <c r="F591" s="49"/>
    </row>
    <row r="592" spans="1:6">
      <c r="A592" s="49">
        <v>33403</v>
      </c>
      <c r="B592" s="48">
        <v>28431.41</v>
      </c>
      <c r="C592" s="48">
        <f t="shared" si="29"/>
        <v>6</v>
      </c>
      <c r="D592" s="48">
        <f t="shared" si="30"/>
        <v>1991</v>
      </c>
      <c r="E592" s="48">
        <f t="shared" si="31"/>
        <v>56393.701735000002</v>
      </c>
      <c r="F592" s="49"/>
    </row>
    <row r="593" spans="1:6">
      <c r="A593" s="49">
        <v>33404</v>
      </c>
      <c r="B593" s="48">
        <v>24949.23</v>
      </c>
      <c r="C593" s="48">
        <f t="shared" si="29"/>
        <v>6</v>
      </c>
      <c r="D593" s="48">
        <f t="shared" si="30"/>
        <v>1991</v>
      </c>
      <c r="E593" s="48">
        <f t="shared" si="31"/>
        <v>49486.797704999997</v>
      </c>
      <c r="F593" s="49"/>
    </row>
    <row r="594" spans="1:6">
      <c r="A594" s="49">
        <v>33405</v>
      </c>
      <c r="B594" s="48">
        <v>20748.330000000002</v>
      </c>
      <c r="C594" s="48">
        <f t="shared" si="29"/>
        <v>6</v>
      </c>
      <c r="D594" s="48">
        <f t="shared" si="30"/>
        <v>1991</v>
      </c>
      <c r="E594" s="48">
        <f t="shared" si="31"/>
        <v>41154.312555000004</v>
      </c>
      <c r="F594" s="49"/>
    </row>
    <row r="595" spans="1:6">
      <c r="A595" s="49">
        <v>33406</v>
      </c>
      <c r="B595" s="48">
        <v>19641.25</v>
      </c>
      <c r="C595" s="48">
        <f t="shared" si="29"/>
        <v>6</v>
      </c>
      <c r="D595" s="48">
        <f t="shared" si="30"/>
        <v>1991</v>
      </c>
      <c r="E595" s="48">
        <f t="shared" si="31"/>
        <v>38958.419374999998</v>
      </c>
      <c r="F595" s="49"/>
    </row>
    <row r="596" spans="1:6">
      <c r="A596" s="49">
        <v>33407</v>
      </c>
      <c r="B596" s="48">
        <v>20489.7</v>
      </c>
      <c r="C596" s="48">
        <f t="shared" si="29"/>
        <v>6</v>
      </c>
      <c r="D596" s="48">
        <f t="shared" si="30"/>
        <v>1991</v>
      </c>
      <c r="E596" s="48">
        <f t="shared" si="31"/>
        <v>40641.319950000005</v>
      </c>
      <c r="F596" s="49"/>
    </row>
    <row r="597" spans="1:6">
      <c r="A597" s="49">
        <v>33408</v>
      </c>
      <c r="B597" s="48">
        <v>18522.48</v>
      </c>
      <c r="C597" s="48">
        <f t="shared" si="29"/>
        <v>6</v>
      </c>
      <c r="D597" s="48">
        <f t="shared" si="30"/>
        <v>1991</v>
      </c>
      <c r="E597" s="48">
        <f t="shared" si="31"/>
        <v>36739.339079999998</v>
      </c>
      <c r="F597" s="49"/>
    </row>
    <row r="598" spans="1:6">
      <c r="A598" s="49">
        <v>33409</v>
      </c>
      <c r="B598" s="48">
        <v>18108.72</v>
      </c>
      <c r="C598" s="48">
        <f t="shared" si="29"/>
        <v>6</v>
      </c>
      <c r="D598" s="48">
        <f t="shared" si="30"/>
        <v>1991</v>
      </c>
      <c r="E598" s="48">
        <f t="shared" si="31"/>
        <v>35918.646120000005</v>
      </c>
      <c r="F598" s="49"/>
    </row>
    <row r="599" spans="1:6">
      <c r="A599" s="49">
        <v>33410</v>
      </c>
      <c r="B599" s="48">
        <v>18219.849999999999</v>
      </c>
      <c r="C599" s="48">
        <f t="shared" si="29"/>
        <v>6</v>
      </c>
      <c r="D599" s="48">
        <f t="shared" si="30"/>
        <v>1991</v>
      </c>
      <c r="E599" s="48">
        <f t="shared" si="31"/>
        <v>36139.072475000001</v>
      </c>
      <c r="F599" s="49"/>
    </row>
    <row r="600" spans="1:6">
      <c r="A600" s="49">
        <v>33411</v>
      </c>
      <c r="B600" s="48">
        <v>16722.240000000002</v>
      </c>
      <c r="C600" s="48">
        <f t="shared" si="29"/>
        <v>6</v>
      </c>
      <c r="D600" s="48">
        <f t="shared" si="30"/>
        <v>1991</v>
      </c>
      <c r="E600" s="48">
        <f t="shared" si="31"/>
        <v>33168.563040000001</v>
      </c>
      <c r="F600" s="49"/>
    </row>
    <row r="601" spans="1:6">
      <c r="A601" s="49">
        <v>33412</v>
      </c>
      <c r="B601" s="48">
        <v>15672.97</v>
      </c>
      <c r="C601" s="48">
        <f t="shared" si="29"/>
        <v>6</v>
      </c>
      <c r="D601" s="48">
        <f t="shared" si="30"/>
        <v>1991</v>
      </c>
      <c r="E601" s="48">
        <f t="shared" si="31"/>
        <v>31087.335994999998</v>
      </c>
      <c r="F601" s="49"/>
    </row>
    <row r="602" spans="1:6">
      <c r="A602" s="49">
        <v>33413</v>
      </c>
      <c r="B602" s="48">
        <v>14583.13</v>
      </c>
      <c r="C602" s="48">
        <f t="shared" si="29"/>
        <v>6</v>
      </c>
      <c r="D602" s="48">
        <f t="shared" si="30"/>
        <v>1991</v>
      </c>
      <c r="E602" s="48">
        <f t="shared" si="31"/>
        <v>28925.638354999999</v>
      </c>
      <c r="F602" s="49"/>
    </row>
    <row r="603" spans="1:6">
      <c r="A603" s="49">
        <v>33414</v>
      </c>
      <c r="B603" s="48">
        <v>14542.74</v>
      </c>
      <c r="C603" s="48">
        <f t="shared" si="29"/>
        <v>6</v>
      </c>
      <c r="D603" s="48">
        <f t="shared" si="30"/>
        <v>1991</v>
      </c>
      <c r="E603" s="48">
        <f t="shared" si="31"/>
        <v>28845.524789999999</v>
      </c>
      <c r="F603" s="49"/>
    </row>
    <row r="604" spans="1:6">
      <c r="A604" s="49">
        <v>33415</v>
      </c>
      <c r="B604" s="48">
        <v>13359.71</v>
      </c>
      <c r="C604" s="48">
        <f t="shared" si="29"/>
        <v>6</v>
      </c>
      <c r="D604" s="48">
        <f t="shared" si="30"/>
        <v>1991</v>
      </c>
      <c r="E604" s="48">
        <f t="shared" si="31"/>
        <v>26498.984785000001</v>
      </c>
      <c r="F604" s="49"/>
    </row>
    <row r="605" spans="1:6">
      <c r="A605" s="49">
        <v>33416</v>
      </c>
      <c r="B605" s="48">
        <v>12685.94</v>
      </c>
      <c r="C605" s="48">
        <f t="shared" si="29"/>
        <v>6</v>
      </c>
      <c r="D605" s="48">
        <f t="shared" si="30"/>
        <v>1991</v>
      </c>
      <c r="E605" s="48">
        <f t="shared" si="31"/>
        <v>25162.561990000002</v>
      </c>
      <c r="F605" s="49"/>
    </row>
    <row r="606" spans="1:6">
      <c r="A606" s="49">
        <v>33417</v>
      </c>
      <c r="B606" s="48">
        <v>11827.25</v>
      </c>
      <c r="C606" s="48">
        <f t="shared" si="29"/>
        <v>6</v>
      </c>
      <c r="D606" s="48">
        <f t="shared" si="30"/>
        <v>1991</v>
      </c>
      <c r="E606" s="48">
        <f t="shared" si="31"/>
        <v>23459.350375000002</v>
      </c>
      <c r="F606" s="49"/>
    </row>
    <row r="607" spans="1:6">
      <c r="A607" s="49">
        <v>33418</v>
      </c>
      <c r="B607" s="48">
        <v>10978.94</v>
      </c>
      <c r="C607" s="48">
        <f t="shared" si="29"/>
        <v>6</v>
      </c>
      <c r="D607" s="48">
        <f t="shared" si="30"/>
        <v>1991</v>
      </c>
      <c r="E607" s="48">
        <f t="shared" si="31"/>
        <v>21776.727490000001</v>
      </c>
      <c r="F607" s="49"/>
    </row>
    <row r="608" spans="1:6">
      <c r="A608" s="49">
        <v>33419</v>
      </c>
      <c r="B608" s="48">
        <v>11159.12</v>
      </c>
      <c r="C608" s="48">
        <f t="shared" si="29"/>
        <v>6</v>
      </c>
      <c r="D608" s="48">
        <f t="shared" si="30"/>
        <v>1991</v>
      </c>
      <c r="E608" s="48">
        <f t="shared" si="31"/>
        <v>22134.114520000003</v>
      </c>
      <c r="F608" s="49"/>
    </row>
    <row r="609" spans="1:6">
      <c r="A609" s="49">
        <v>33420</v>
      </c>
      <c r="B609" s="48">
        <v>10749.36</v>
      </c>
      <c r="C609" s="48">
        <f t="shared" si="29"/>
        <v>7</v>
      </c>
      <c r="D609" s="48">
        <f t="shared" si="30"/>
        <v>1991</v>
      </c>
      <c r="E609" s="48">
        <f t="shared" si="31"/>
        <v>21321.35556</v>
      </c>
      <c r="F609" s="49"/>
    </row>
    <row r="610" spans="1:6">
      <c r="A610" s="49">
        <v>33421</v>
      </c>
      <c r="B610" s="48">
        <v>10699.82</v>
      </c>
      <c r="C610" s="48">
        <f t="shared" si="29"/>
        <v>7</v>
      </c>
      <c r="D610" s="48">
        <f t="shared" si="30"/>
        <v>1991</v>
      </c>
      <c r="E610" s="48">
        <f t="shared" si="31"/>
        <v>21223.092970000002</v>
      </c>
      <c r="F610" s="49"/>
    </row>
    <row r="611" spans="1:6">
      <c r="A611" s="49">
        <v>33422</v>
      </c>
      <c r="B611" s="48">
        <v>10347.219999999999</v>
      </c>
      <c r="C611" s="48">
        <f t="shared" si="29"/>
        <v>7</v>
      </c>
      <c r="D611" s="48">
        <f t="shared" si="30"/>
        <v>1991</v>
      </c>
      <c r="E611" s="48">
        <f t="shared" si="31"/>
        <v>20523.710869999999</v>
      </c>
      <c r="F611" s="49"/>
    </row>
    <row r="612" spans="1:6">
      <c r="A612" s="49">
        <v>33423</v>
      </c>
      <c r="B612" s="48">
        <v>10484.67</v>
      </c>
      <c r="C612" s="48">
        <f t="shared" si="29"/>
        <v>7</v>
      </c>
      <c r="D612" s="48">
        <f t="shared" si="30"/>
        <v>1991</v>
      </c>
      <c r="E612" s="48">
        <f t="shared" si="31"/>
        <v>20796.342945</v>
      </c>
      <c r="F612" s="49"/>
    </row>
    <row r="613" spans="1:6">
      <c r="A613" s="49">
        <v>33424</v>
      </c>
      <c r="B613" s="48">
        <v>9830.1299999999992</v>
      </c>
      <c r="C613" s="48">
        <f t="shared" si="29"/>
        <v>7</v>
      </c>
      <c r="D613" s="48">
        <f t="shared" si="30"/>
        <v>1991</v>
      </c>
      <c r="E613" s="48">
        <f t="shared" si="31"/>
        <v>19498.062855</v>
      </c>
      <c r="F613" s="49"/>
    </row>
    <row r="614" spans="1:6">
      <c r="A614" s="49">
        <v>33425</v>
      </c>
      <c r="B614" s="48">
        <v>10559.15</v>
      </c>
      <c r="C614" s="48">
        <f t="shared" si="29"/>
        <v>7</v>
      </c>
      <c r="D614" s="48">
        <f t="shared" si="30"/>
        <v>1991</v>
      </c>
      <c r="E614" s="48">
        <f t="shared" si="31"/>
        <v>20944.074024999998</v>
      </c>
      <c r="F614" s="49"/>
    </row>
    <row r="615" spans="1:6">
      <c r="A615" s="49">
        <v>33426</v>
      </c>
      <c r="B615" s="48">
        <v>9715.16</v>
      </c>
      <c r="C615" s="48">
        <f t="shared" si="29"/>
        <v>7</v>
      </c>
      <c r="D615" s="48">
        <f t="shared" si="30"/>
        <v>1991</v>
      </c>
      <c r="E615" s="48">
        <f t="shared" si="31"/>
        <v>19270.01986</v>
      </c>
      <c r="F615" s="49"/>
    </row>
    <row r="616" spans="1:6">
      <c r="A616" s="49">
        <v>33427</v>
      </c>
      <c r="B616" s="48">
        <v>9532.84</v>
      </c>
      <c r="C616" s="48">
        <f t="shared" si="29"/>
        <v>7</v>
      </c>
      <c r="D616" s="48">
        <f t="shared" si="30"/>
        <v>1991</v>
      </c>
      <c r="E616" s="48">
        <f t="shared" si="31"/>
        <v>18908.388139999999</v>
      </c>
      <c r="F616" s="49"/>
    </row>
    <row r="617" spans="1:6">
      <c r="A617" s="49">
        <v>33428</v>
      </c>
      <c r="B617" s="48">
        <v>8307.81</v>
      </c>
      <c r="C617" s="48">
        <f t="shared" si="29"/>
        <v>7</v>
      </c>
      <c r="D617" s="48">
        <f t="shared" si="30"/>
        <v>1991</v>
      </c>
      <c r="E617" s="48">
        <f t="shared" si="31"/>
        <v>16478.541134999999</v>
      </c>
      <c r="F617" s="49"/>
    </row>
    <row r="618" spans="1:6">
      <c r="A618" s="49">
        <v>33429</v>
      </c>
      <c r="B618" s="48">
        <v>9364.7000000000007</v>
      </c>
      <c r="C618" s="48">
        <f t="shared" si="29"/>
        <v>7</v>
      </c>
      <c r="D618" s="48">
        <f t="shared" si="30"/>
        <v>1991</v>
      </c>
      <c r="E618" s="48">
        <f t="shared" si="31"/>
        <v>18574.882450000001</v>
      </c>
      <c r="F618" s="49"/>
    </row>
    <row r="619" spans="1:6">
      <c r="A619" s="49">
        <v>33430</v>
      </c>
      <c r="B619" s="48">
        <v>8543.74</v>
      </c>
      <c r="C619" s="48">
        <f t="shared" si="29"/>
        <v>7</v>
      </c>
      <c r="D619" s="48">
        <f t="shared" si="30"/>
        <v>1991</v>
      </c>
      <c r="E619" s="48">
        <f t="shared" si="31"/>
        <v>16946.508290000002</v>
      </c>
      <c r="F619" s="49"/>
    </row>
    <row r="620" spans="1:6">
      <c r="A620" s="49">
        <v>33431</v>
      </c>
      <c r="B620" s="48">
        <v>7793.79</v>
      </c>
      <c r="C620" s="48">
        <f t="shared" si="29"/>
        <v>7</v>
      </c>
      <c r="D620" s="48">
        <f t="shared" si="30"/>
        <v>1991</v>
      </c>
      <c r="E620" s="48">
        <f t="shared" si="31"/>
        <v>15458.982465000001</v>
      </c>
      <c r="F620" s="49"/>
    </row>
    <row r="621" spans="1:6">
      <c r="A621" s="49">
        <v>33432</v>
      </c>
      <c r="B621" s="48">
        <v>7868.35</v>
      </c>
      <c r="C621" s="48">
        <f t="shared" si="29"/>
        <v>7</v>
      </c>
      <c r="D621" s="48">
        <f t="shared" si="30"/>
        <v>1991</v>
      </c>
      <c r="E621" s="48">
        <f t="shared" si="31"/>
        <v>15606.872225000001</v>
      </c>
      <c r="F621" s="49"/>
    </row>
    <row r="622" spans="1:6">
      <c r="A622" s="49">
        <v>33433</v>
      </c>
      <c r="B622" s="48">
        <v>7312.44</v>
      </c>
      <c r="C622" s="48">
        <f t="shared" si="29"/>
        <v>7</v>
      </c>
      <c r="D622" s="48">
        <f t="shared" si="30"/>
        <v>1991</v>
      </c>
      <c r="E622" s="48">
        <f t="shared" si="31"/>
        <v>14504.22474</v>
      </c>
      <c r="F622" s="49"/>
    </row>
    <row r="623" spans="1:6">
      <c r="A623" s="49">
        <v>33434</v>
      </c>
      <c r="B623" s="48">
        <v>7468.99</v>
      </c>
      <c r="C623" s="48">
        <f t="shared" si="29"/>
        <v>7</v>
      </c>
      <c r="D623" s="48">
        <f t="shared" si="30"/>
        <v>1991</v>
      </c>
      <c r="E623" s="48">
        <f t="shared" si="31"/>
        <v>14814.741665</v>
      </c>
      <c r="F623" s="49"/>
    </row>
    <row r="624" spans="1:6">
      <c r="A624" s="49">
        <v>33435</v>
      </c>
      <c r="B624" s="48">
        <v>7959.98</v>
      </c>
      <c r="C624" s="48">
        <f t="shared" si="29"/>
        <v>7</v>
      </c>
      <c r="D624" s="48">
        <f t="shared" si="30"/>
        <v>1991</v>
      </c>
      <c r="E624" s="48">
        <f t="shared" si="31"/>
        <v>15788.62033</v>
      </c>
      <c r="F624" s="49"/>
    </row>
    <row r="625" spans="1:6">
      <c r="A625" s="49">
        <v>33436</v>
      </c>
      <c r="B625" s="48">
        <v>6839.97</v>
      </c>
      <c r="C625" s="48">
        <f t="shared" si="29"/>
        <v>7</v>
      </c>
      <c r="D625" s="48">
        <f t="shared" si="30"/>
        <v>1991</v>
      </c>
      <c r="E625" s="48">
        <f t="shared" si="31"/>
        <v>13567.080495</v>
      </c>
      <c r="F625" s="49"/>
    </row>
    <row r="626" spans="1:6">
      <c r="A626" s="49">
        <v>33437</v>
      </c>
      <c r="B626" s="48">
        <v>6287.17</v>
      </c>
      <c r="C626" s="48">
        <f t="shared" si="29"/>
        <v>7</v>
      </c>
      <c r="D626" s="48">
        <f t="shared" si="30"/>
        <v>1991</v>
      </c>
      <c r="E626" s="48">
        <f t="shared" si="31"/>
        <v>12470.601695000001</v>
      </c>
      <c r="F626" s="49"/>
    </row>
    <row r="627" spans="1:6">
      <c r="A627" s="49">
        <v>33438</v>
      </c>
      <c r="B627" s="48">
        <v>6844.78</v>
      </c>
      <c r="C627" s="48">
        <f t="shared" si="29"/>
        <v>7</v>
      </c>
      <c r="D627" s="48">
        <f t="shared" si="30"/>
        <v>1991</v>
      </c>
      <c r="E627" s="48">
        <f t="shared" si="31"/>
        <v>13576.62113</v>
      </c>
      <c r="F627" s="49"/>
    </row>
    <row r="628" spans="1:6">
      <c r="A628" s="49">
        <v>33439</v>
      </c>
      <c r="B628" s="48">
        <v>6496.36</v>
      </c>
      <c r="C628" s="48">
        <f t="shared" si="29"/>
        <v>7</v>
      </c>
      <c r="D628" s="48">
        <f t="shared" si="30"/>
        <v>1991</v>
      </c>
      <c r="E628" s="48">
        <f t="shared" si="31"/>
        <v>12885.530059999999</v>
      </c>
      <c r="F628" s="49"/>
    </row>
    <row r="629" spans="1:6">
      <c r="A629" s="49">
        <v>33440</v>
      </c>
      <c r="B629" s="48">
        <v>6976.7</v>
      </c>
      <c r="C629" s="48">
        <f t="shared" si="29"/>
        <v>7</v>
      </c>
      <c r="D629" s="48">
        <f t="shared" si="30"/>
        <v>1991</v>
      </c>
      <c r="E629" s="48">
        <f t="shared" si="31"/>
        <v>13838.284449999999</v>
      </c>
      <c r="F629" s="49"/>
    </row>
    <row r="630" spans="1:6">
      <c r="A630" s="49">
        <v>33441</v>
      </c>
      <c r="B630" s="48">
        <v>6126.58</v>
      </c>
      <c r="C630" s="48">
        <f t="shared" si="29"/>
        <v>7</v>
      </c>
      <c r="D630" s="48">
        <f t="shared" si="30"/>
        <v>1991</v>
      </c>
      <c r="E630" s="48">
        <f t="shared" si="31"/>
        <v>12152.07143</v>
      </c>
      <c r="F630" s="49"/>
    </row>
    <row r="631" spans="1:6">
      <c r="A631" s="49">
        <v>33442</v>
      </c>
      <c r="B631" s="48">
        <v>6293.99</v>
      </c>
      <c r="C631" s="48">
        <f t="shared" si="29"/>
        <v>7</v>
      </c>
      <c r="D631" s="48">
        <f t="shared" si="30"/>
        <v>1991</v>
      </c>
      <c r="E631" s="48">
        <f t="shared" si="31"/>
        <v>12484.129165</v>
      </c>
      <c r="F631" s="49"/>
    </row>
    <row r="632" spans="1:6">
      <c r="A632" s="49">
        <v>33443</v>
      </c>
      <c r="B632" s="48">
        <v>6207.95</v>
      </c>
      <c r="C632" s="48">
        <f t="shared" si="29"/>
        <v>7</v>
      </c>
      <c r="D632" s="48">
        <f t="shared" si="30"/>
        <v>1991</v>
      </c>
      <c r="E632" s="48">
        <f t="shared" si="31"/>
        <v>12313.468825</v>
      </c>
      <c r="F632" s="49"/>
    </row>
    <row r="633" spans="1:6">
      <c r="A633" s="49">
        <v>33444</v>
      </c>
      <c r="B633" s="48">
        <v>6054.81</v>
      </c>
      <c r="C633" s="48">
        <f t="shared" si="29"/>
        <v>7</v>
      </c>
      <c r="D633" s="48">
        <f t="shared" si="30"/>
        <v>1991</v>
      </c>
      <c r="E633" s="48">
        <f t="shared" si="31"/>
        <v>12009.715635</v>
      </c>
      <c r="F633" s="49"/>
    </row>
    <row r="634" spans="1:6">
      <c r="A634" s="49">
        <v>33445</v>
      </c>
      <c r="B634" s="48">
        <v>6377.8</v>
      </c>
      <c r="C634" s="48">
        <f t="shared" si="29"/>
        <v>7</v>
      </c>
      <c r="D634" s="48">
        <f t="shared" si="30"/>
        <v>1991</v>
      </c>
      <c r="E634" s="48">
        <f t="shared" si="31"/>
        <v>12650.366300000002</v>
      </c>
      <c r="F634" s="49"/>
    </row>
    <row r="635" spans="1:6">
      <c r="A635" s="49">
        <v>33446</v>
      </c>
      <c r="B635" s="48">
        <v>5893.42</v>
      </c>
      <c r="C635" s="48">
        <f t="shared" si="29"/>
        <v>7</v>
      </c>
      <c r="D635" s="48">
        <f t="shared" si="30"/>
        <v>1991</v>
      </c>
      <c r="E635" s="48">
        <f t="shared" si="31"/>
        <v>11689.59857</v>
      </c>
      <c r="F635" s="49"/>
    </row>
    <row r="636" spans="1:6">
      <c r="A636" s="49">
        <v>33447</v>
      </c>
      <c r="B636" s="48">
        <v>5587.92</v>
      </c>
      <c r="C636" s="48">
        <f t="shared" si="29"/>
        <v>7</v>
      </c>
      <c r="D636" s="48">
        <f t="shared" si="30"/>
        <v>1991</v>
      </c>
      <c r="E636" s="48">
        <f t="shared" si="31"/>
        <v>11083.63932</v>
      </c>
      <c r="F636" s="49"/>
    </row>
    <row r="637" spans="1:6">
      <c r="A637" s="49">
        <v>33448</v>
      </c>
      <c r="B637" s="48">
        <v>5253.34</v>
      </c>
      <c r="C637" s="48">
        <f t="shared" si="29"/>
        <v>7</v>
      </c>
      <c r="D637" s="48">
        <f t="shared" si="30"/>
        <v>1991</v>
      </c>
      <c r="E637" s="48">
        <f t="shared" si="31"/>
        <v>10419.999890000001</v>
      </c>
      <c r="F637" s="49"/>
    </row>
    <row r="638" spans="1:6">
      <c r="A638" s="49">
        <v>33449</v>
      </c>
      <c r="B638" s="48">
        <v>5707.77</v>
      </c>
      <c r="C638" s="48">
        <f t="shared" si="29"/>
        <v>7</v>
      </c>
      <c r="D638" s="48">
        <f t="shared" si="30"/>
        <v>1991</v>
      </c>
      <c r="E638" s="48">
        <f t="shared" si="31"/>
        <v>11321.361795000001</v>
      </c>
      <c r="F638" s="49"/>
    </row>
    <row r="639" spans="1:6">
      <c r="A639" s="49">
        <v>33450</v>
      </c>
      <c r="B639" s="48">
        <v>4827.3100000000004</v>
      </c>
      <c r="C639" s="48">
        <f t="shared" si="29"/>
        <v>7</v>
      </c>
      <c r="D639" s="48">
        <f t="shared" si="30"/>
        <v>1991</v>
      </c>
      <c r="E639" s="48">
        <f t="shared" si="31"/>
        <v>9574.9693850000003</v>
      </c>
      <c r="F639" s="49"/>
    </row>
    <row r="640" spans="1:6">
      <c r="A640" s="49">
        <v>33451</v>
      </c>
      <c r="B640" s="48">
        <v>5102.71</v>
      </c>
      <c r="C640" s="48">
        <f t="shared" si="29"/>
        <v>8</v>
      </c>
      <c r="D640" s="48">
        <f t="shared" si="30"/>
        <v>1991</v>
      </c>
      <c r="E640" s="48">
        <f t="shared" si="31"/>
        <v>10121.225285</v>
      </c>
      <c r="F640" s="49"/>
    </row>
    <row r="641" spans="1:6">
      <c r="A641" s="49">
        <v>33452</v>
      </c>
      <c r="B641" s="48">
        <v>5583.94</v>
      </c>
      <c r="C641" s="48">
        <f t="shared" si="29"/>
        <v>8</v>
      </c>
      <c r="D641" s="48">
        <f t="shared" si="30"/>
        <v>1991</v>
      </c>
      <c r="E641" s="48">
        <f t="shared" si="31"/>
        <v>11075.744989999999</v>
      </c>
      <c r="F641" s="49"/>
    </row>
    <row r="642" spans="1:6">
      <c r="A642" s="49">
        <v>33453</v>
      </c>
      <c r="B642" s="48">
        <v>4896.17</v>
      </c>
      <c r="C642" s="48">
        <f t="shared" si="29"/>
        <v>8</v>
      </c>
      <c r="D642" s="48">
        <f t="shared" si="30"/>
        <v>1991</v>
      </c>
      <c r="E642" s="48">
        <f t="shared" si="31"/>
        <v>9711.5531950000004</v>
      </c>
      <c r="F642" s="49"/>
    </row>
    <row r="643" spans="1:6">
      <c r="A643" s="49">
        <v>33454</v>
      </c>
      <c r="B643" s="48">
        <v>4540.54</v>
      </c>
      <c r="C643" s="48">
        <f t="shared" ref="C643:C706" si="32">MONTH(A643)</f>
        <v>8</v>
      </c>
      <c r="D643" s="48">
        <f t="shared" ref="D643:D706" si="33">IF(C643&gt;9,YEAR(A643)+1,YEAR(A643))</f>
        <v>1991</v>
      </c>
      <c r="E643" s="48">
        <f t="shared" ref="E643:E706" si="34">B643*1.9835</f>
        <v>9006.1610899999996</v>
      </c>
      <c r="F643" s="49"/>
    </row>
    <row r="644" spans="1:6">
      <c r="A644" s="49">
        <v>33455</v>
      </c>
      <c r="B644" s="48">
        <v>5105.8999999999996</v>
      </c>
      <c r="C644" s="48">
        <f t="shared" si="32"/>
        <v>8</v>
      </c>
      <c r="D644" s="48">
        <f t="shared" si="33"/>
        <v>1991</v>
      </c>
      <c r="E644" s="48">
        <f t="shared" si="34"/>
        <v>10127.55265</v>
      </c>
      <c r="F644" s="49"/>
    </row>
    <row r="645" spans="1:6">
      <c r="A645" s="49">
        <v>33456</v>
      </c>
      <c r="B645" s="48">
        <v>5037.72</v>
      </c>
      <c r="C645" s="48">
        <f t="shared" si="32"/>
        <v>8</v>
      </c>
      <c r="D645" s="48">
        <f t="shared" si="33"/>
        <v>1991</v>
      </c>
      <c r="E645" s="48">
        <f t="shared" si="34"/>
        <v>9992.3176199999998</v>
      </c>
      <c r="F645" s="49"/>
    </row>
    <row r="646" spans="1:6">
      <c r="A646" s="49">
        <v>33457</v>
      </c>
      <c r="B646" s="48">
        <v>4693.1899999999996</v>
      </c>
      <c r="C646" s="48">
        <f t="shared" si="32"/>
        <v>8</v>
      </c>
      <c r="D646" s="48">
        <f t="shared" si="33"/>
        <v>1991</v>
      </c>
      <c r="E646" s="48">
        <f t="shared" si="34"/>
        <v>9308.942364999999</v>
      </c>
      <c r="F646" s="49"/>
    </row>
    <row r="647" spans="1:6">
      <c r="A647" s="49">
        <v>33458</v>
      </c>
      <c r="B647" s="48">
        <v>4662.3900000000003</v>
      </c>
      <c r="C647" s="48">
        <f t="shared" si="32"/>
        <v>8</v>
      </c>
      <c r="D647" s="48">
        <f t="shared" si="33"/>
        <v>1991</v>
      </c>
      <c r="E647" s="48">
        <f t="shared" si="34"/>
        <v>9247.8505650000006</v>
      </c>
      <c r="F647" s="49"/>
    </row>
    <row r="648" spans="1:6">
      <c r="A648" s="49">
        <v>33459</v>
      </c>
      <c r="B648" s="48">
        <v>4053.91</v>
      </c>
      <c r="C648" s="48">
        <f t="shared" si="32"/>
        <v>8</v>
      </c>
      <c r="D648" s="48">
        <f t="shared" si="33"/>
        <v>1991</v>
      </c>
      <c r="E648" s="48">
        <f t="shared" si="34"/>
        <v>8040.9304849999999</v>
      </c>
      <c r="F648" s="49"/>
    </row>
    <row r="649" spans="1:6">
      <c r="A649" s="49">
        <v>33460</v>
      </c>
      <c r="B649" s="48">
        <v>4301.78</v>
      </c>
      <c r="C649" s="48">
        <f t="shared" si="32"/>
        <v>8</v>
      </c>
      <c r="D649" s="48">
        <f t="shared" si="33"/>
        <v>1991</v>
      </c>
      <c r="E649" s="48">
        <f t="shared" si="34"/>
        <v>8532.5806300000004</v>
      </c>
      <c r="F649" s="49"/>
    </row>
    <row r="650" spans="1:6">
      <c r="A650" s="49">
        <v>33461</v>
      </c>
      <c r="B650" s="48">
        <v>4139.4399999999996</v>
      </c>
      <c r="C650" s="48">
        <f t="shared" si="32"/>
        <v>8</v>
      </c>
      <c r="D650" s="48">
        <f t="shared" si="33"/>
        <v>1991</v>
      </c>
      <c r="E650" s="48">
        <f t="shared" si="34"/>
        <v>8210.5792399999991</v>
      </c>
      <c r="F650" s="49"/>
    </row>
    <row r="651" spans="1:6">
      <c r="A651" s="49">
        <v>33462</v>
      </c>
      <c r="B651" s="48">
        <v>4162.7</v>
      </c>
      <c r="C651" s="48">
        <f t="shared" si="32"/>
        <v>8</v>
      </c>
      <c r="D651" s="48">
        <f t="shared" si="33"/>
        <v>1991</v>
      </c>
      <c r="E651" s="48">
        <f t="shared" si="34"/>
        <v>8256.7154499999997</v>
      </c>
      <c r="F651" s="49"/>
    </row>
    <row r="652" spans="1:6">
      <c r="A652" s="49">
        <v>33463</v>
      </c>
      <c r="B652" s="48">
        <v>3814.4</v>
      </c>
      <c r="C652" s="48">
        <f t="shared" si="32"/>
        <v>8</v>
      </c>
      <c r="D652" s="48">
        <f t="shared" si="33"/>
        <v>1991</v>
      </c>
      <c r="E652" s="48">
        <f t="shared" si="34"/>
        <v>7565.8624</v>
      </c>
      <c r="F652" s="49"/>
    </row>
    <row r="653" spans="1:6">
      <c r="A653" s="49">
        <v>33464</v>
      </c>
      <c r="B653" s="48">
        <v>4062.16</v>
      </c>
      <c r="C653" s="48">
        <f t="shared" si="32"/>
        <v>8</v>
      </c>
      <c r="D653" s="48">
        <f t="shared" si="33"/>
        <v>1991</v>
      </c>
      <c r="E653" s="48">
        <f t="shared" si="34"/>
        <v>8057.2943599999999</v>
      </c>
      <c r="F653" s="49"/>
    </row>
    <row r="654" spans="1:6">
      <c r="A654" s="49">
        <v>33465</v>
      </c>
      <c r="B654" s="48">
        <v>4299.5200000000004</v>
      </c>
      <c r="C654" s="48">
        <f t="shared" si="32"/>
        <v>8</v>
      </c>
      <c r="D654" s="48">
        <f t="shared" si="33"/>
        <v>1991</v>
      </c>
      <c r="E654" s="48">
        <f t="shared" si="34"/>
        <v>8528.0979200000002</v>
      </c>
      <c r="F654" s="49"/>
    </row>
    <row r="655" spans="1:6">
      <c r="A655" s="49">
        <v>33466</v>
      </c>
      <c r="B655" s="48">
        <v>4448.21</v>
      </c>
      <c r="C655" s="48">
        <f t="shared" si="32"/>
        <v>8</v>
      </c>
      <c r="D655" s="48">
        <f t="shared" si="33"/>
        <v>1991</v>
      </c>
      <c r="E655" s="48">
        <f t="shared" si="34"/>
        <v>8823.0245350000005</v>
      </c>
      <c r="F655" s="49"/>
    </row>
    <row r="656" spans="1:6">
      <c r="A656" s="49">
        <v>33467</v>
      </c>
      <c r="B656" s="48">
        <v>4364.71</v>
      </c>
      <c r="C656" s="48">
        <f t="shared" si="32"/>
        <v>8</v>
      </c>
      <c r="D656" s="48">
        <f t="shared" si="33"/>
        <v>1991</v>
      </c>
      <c r="E656" s="48">
        <f t="shared" si="34"/>
        <v>8657.4022850000001</v>
      </c>
      <c r="F656" s="49"/>
    </row>
    <row r="657" spans="1:6">
      <c r="A657" s="49">
        <v>33468</v>
      </c>
      <c r="B657" s="48">
        <v>4540</v>
      </c>
      <c r="C657" s="48">
        <f t="shared" si="32"/>
        <v>8</v>
      </c>
      <c r="D657" s="48">
        <f t="shared" si="33"/>
        <v>1991</v>
      </c>
      <c r="E657" s="48">
        <f t="shared" si="34"/>
        <v>9005.09</v>
      </c>
      <c r="F657" s="49"/>
    </row>
    <row r="658" spans="1:6">
      <c r="A658" s="49">
        <v>33469</v>
      </c>
      <c r="B658" s="48">
        <v>3776.86</v>
      </c>
      <c r="C658" s="48">
        <f t="shared" si="32"/>
        <v>8</v>
      </c>
      <c r="D658" s="48">
        <f t="shared" si="33"/>
        <v>1991</v>
      </c>
      <c r="E658" s="48">
        <f t="shared" si="34"/>
        <v>7491.4018100000003</v>
      </c>
      <c r="F658" s="49"/>
    </row>
    <row r="659" spans="1:6">
      <c r="A659" s="49">
        <v>33470</v>
      </c>
      <c r="B659" s="48">
        <v>4270.12</v>
      </c>
      <c r="C659" s="48">
        <f t="shared" si="32"/>
        <v>8</v>
      </c>
      <c r="D659" s="48">
        <f t="shared" si="33"/>
        <v>1991</v>
      </c>
      <c r="E659" s="48">
        <f t="shared" si="34"/>
        <v>8469.7830200000008</v>
      </c>
      <c r="F659" s="49"/>
    </row>
    <row r="660" spans="1:6">
      <c r="A660" s="49">
        <v>33471</v>
      </c>
      <c r="B660" s="48">
        <v>4353.24</v>
      </c>
      <c r="C660" s="48">
        <f t="shared" si="32"/>
        <v>8</v>
      </c>
      <c r="D660" s="48">
        <f t="shared" si="33"/>
        <v>1991</v>
      </c>
      <c r="E660" s="48">
        <f t="shared" si="34"/>
        <v>8634.6515399999989</v>
      </c>
      <c r="F660" s="49"/>
    </row>
    <row r="661" spans="1:6">
      <c r="A661" s="49">
        <v>33472</v>
      </c>
      <c r="B661" s="48">
        <v>4142.62</v>
      </c>
      <c r="C661" s="48">
        <f t="shared" si="32"/>
        <v>8</v>
      </c>
      <c r="D661" s="48">
        <f t="shared" si="33"/>
        <v>1991</v>
      </c>
      <c r="E661" s="48">
        <f t="shared" si="34"/>
        <v>8216.8867699999992</v>
      </c>
      <c r="F661" s="49"/>
    </row>
    <row r="662" spans="1:6">
      <c r="A662" s="49">
        <v>33473</v>
      </c>
      <c r="B662" s="48">
        <v>3432.52</v>
      </c>
      <c r="C662" s="48">
        <f t="shared" si="32"/>
        <v>8</v>
      </c>
      <c r="D662" s="48">
        <f t="shared" si="33"/>
        <v>1991</v>
      </c>
      <c r="E662" s="48">
        <f t="shared" si="34"/>
        <v>6808.4034200000006</v>
      </c>
      <c r="F662" s="49"/>
    </row>
    <row r="663" spans="1:6">
      <c r="A663" s="49">
        <v>33474</v>
      </c>
      <c r="B663" s="48">
        <v>4020.68</v>
      </c>
      <c r="C663" s="48">
        <f t="shared" si="32"/>
        <v>8</v>
      </c>
      <c r="D663" s="48">
        <f t="shared" si="33"/>
        <v>1991</v>
      </c>
      <c r="E663" s="48">
        <f t="shared" si="34"/>
        <v>7975.0187799999994</v>
      </c>
      <c r="F663" s="49"/>
    </row>
    <row r="664" spans="1:6">
      <c r="A664" s="49">
        <v>33475</v>
      </c>
      <c r="B664" s="48">
        <v>3522.69</v>
      </c>
      <c r="C664" s="48">
        <f t="shared" si="32"/>
        <v>8</v>
      </c>
      <c r="D664" s="48">
        <f t="shared" si="33"/>
        <v>1991</v>
      </c>
      <c r="E664" s="48">
        <f t="shared" si="34"/>
        <v>6987.255615</v>
      </c>
      <c r="F664" s="49"/>
    </row>
    <row r="665" spans="1:6">
      <c r="A665" s="49">
        <v>33476</v>
      </c>
      <c r="B665" s="48">
        <v>3933.77</v>
      </c>
      <c r="C665" s="48">
        <f t="shared" si="32"/>
        <v>8</v>
      </c>
      <c r="D665" s="48">
        <f t="shared" si="33"/>
        <v>1991</v>
      </c>
      <c r="E665" s="48">
        <f t="shared" si="34"/>
        <v>7802.6327950000004</v>
      </c>
      <c r="F665" s="49"/>
    </row>
    <row r="666" spans="1:6">
      <c r="A666" s="49">
        <v>33477</v>
      </c>
      <c r="B666" s="48">
        <v>4146.78</v>
      </c>
      <c r="C666" s="48">
        <f t="shared" si="32"/>
        <v>8</v>
      </c>
      <c r="D666" s="48">
        <f t="shared" si="33"/>
        <v>1991</v>
      </c>
      <c r="E666" s="48">
        <f t="shared" si="34"/>
        <v>8225.1381299999994</v>
      </c>
      <c r="F666" s="49"/>
    </row>
    <row r="667" spans="1:6">
      <c r="A667" s="49">
        <v>33478</v>
      </c>
      <c r="B667" s="48">
        <v>5253.59</v>
      </c>
      <c r="C667" s="48">
        <f t="shared" si="32"/>
        <v>8</v>
      </c>
      <c r="D667" s="48">
        <f t="shared" si="33"/>
        <v>1991</v>
      </c>
      <c r="E667" s="48">
        <f t="shared" si="34"/>
        <v>10420.495765</v>
      </c>
      <c r="F667" s="49"/>
    </row>
    <row r="668" spans="1:6">
      <c r="A668" s="49">
        <v>33479</v>
      </c>
      <c r="B668" s="48">
        <v>3602.51</v>
      </c>
      <c r="C668" s="48">
        <f t="shared" si="32"/>
        <v>8</v>
      </c>
      <c r="D668" s="48">
        <f t="shared" si="33"/>
        <v>1991</v>
      </c>
      <c r="E668" s="48">
        <f t="shared" si="34"/>
        <v>7145.5785850000002</v>
      </c>
      <c r="F668" s="49"/>
    </row>
    <row r="669" spans="1:6">
      <c r="A669" s="49">
        <v>33480</v>
      </c>
      <c r="B669" s="48">
        <v>3891.02</v>
      </c>
      <c r="C669" s="48">
        <f t="shared" si="32"/>
        <v>8</v>
      </c>
      <c r="D669" s="48">
        <f t="shared" si="33"/>
        <v>1991</v>
      </c>
      <c r="E669" s="48">
        <f t="shared" si="34"/>
        <v>7717.83817</v>
      </c>
      <c r="F669" s="49"/>
    </row>
    <row r="670" spans="1:6">
      <c r="A670" s="49">
        <v>33481</v>
      </c>
      <c r="B670" s="48">
        <v>3605.28</v>
      </c>
      <c r="C670" s="48">
        <f t="shared" si="32"/>
        <v>8</v>
      </c>
      <c r="D670" s="48">
        <f t="shared" si="33"/>
        <v>1991</v>
      </c>
      <c r="E670" s="48">
        <f t="shared" si="34"/>
        <v>7151.0728800000006</v>
      </c>
      <c r="F670" s="49"/>
    </row>
    <row r="671" spans="1:6">
      <c r="A671" s="49">
        <v>33482</v>
      </c>
      <c r="B671" s="48">
        <v>4007.26</v>
      </c>
      <c r="C671" s="48">
        <f t="shared" si="32"/>
        <v>9</v>
      </c>
      <c r="D671" s="48">
        <f t="shared" si="33"/>
        <v>1991</v>
      </c>
      <c r="E671" s="48">
        <f t="shared" si="34"/>
        <v>7948.4002100000007</v>
      </c>
      <c r="F671" s="49"/>
    </row>
    <row r="672" spans="1:6">
      <c r="A672" s="49">
        <v>33483</v>
      </c>
      <c r="B672" s="48">
        <v>3855.8</v>
      </c>
      <c r="C672" s="48">
        <f t="shared" si="32"/>
        <v>9</v>
      </c>
      <c r="D672" s="48">
        <f t="shared" si="33"/>
        <v>1991</v>
      </c>
      <c r="E672" s="48">
        <f t="shared" si="34"/>
        <v>7647.9793000000009</v>
      </c>
      <c r="F672" s="49"/>
    </row>
    <row r="673" spans="1:6">
      <c r="A673" s="49">
        <v>33484</v>
      </c>
      <c r="B673" s="48">
        <v>3229.86</v>
      </c>
      <c r="C673" s="48">
        <f t="shared" si="32"/>
        <v>9</v>
      </c>
      <c r="D673" s="48">
        <f t="shared" si="33"/>
        <v>1991</v>
      </c>
      <c r="E673" s="48">
        <f t="shared" si="34"/>
        <v>6406.42731</v>
      </c>
      <c r="F673" s="49"/>
    </row>
    <row r="674" spans="1:6">
      <c r="A674" s="49">
        <v>33485</v>
      </c>
      <c r="B674" s="48">
        <v>3731.08</v>
      </c>
      <c r="C674" s="48">
        <f t="shared" si="32"/>
        <v>9</v>
      </c>
      <c r="D674" s="48">
        <f t="shared" si="33"/>
        <v>1991</v>
      </c>
      <c r="E674" s="48">
        <f t="shared" si="34"/>
        <v>7400.5971799999998</v>
      </c>
      <c r="F674" s="49"/>
    </row>
    <row r="675" spans="1:6">
      <c r="A675" s="49">
        <v>33486</v>
      </c>
      <c r="B675" s="48">
        <v>3408.06</v>
      </c>
      <c r="C675" s="48">
        <f t="shared" si="32"/>
        <v>9</v>
      </c>
      <c r="D675" s="48">
        <f t="shared" si="33"/>
        <v>1991</v>
      </c>
      <c r="E675" s="48">
        <f t="shared" si="34"/>
        <v>6759.8870100000004</v>
      </c>
      <c r="F675" s="49"/>
    </row>
    <row r="676" spans="1:6">
      <c r="A676" s="49">
        <v>33487</v>
      </c>
      <c r="B676" s="48">
        <v>3476.5</v>
      </c>
      <c r="C676" s="48">
        <f t="shared" si="32"/>
        <v>9</v>
      </c>
      <c r="D676" s="48">
        <f t="shared" si="33"/>
        <v>1991</v>
      </c>
      <c r="E676" s="48">
        <f t="shared" si="34"/>
        <v>6895.6377499999999</v>
      </c>
      <c r="F676" s="49"/>
    </row>
    <row r="677" spans="1:6">
      <c r="A677" s="49">
        <v>33488</v>
      </c>
      <c r="B677" s="48">
        <v>3525.43</v>
      </c>
      <c r="C677" s="48">
        <f t="shared" si="32"/>
        <v>9</v>
      </c>
      <c r="D677" s="48">
        <f t="shared" si="33"/>
        <v>1991</v>
      </c>
      <c r="E677" s="48">
        <f t="shared" si="34"/>
        <v>6992.6904049999994</v>
      </c>
      <c r="F677" s="49"/>
    </row>
    <row r="678" spans="1:6">
      <c r="A678" s="49">
        <v>33489</v>
      </c>
      <c r="B678" s="48">
        <v>5103.22</v>
      </c>
      <c r="C678" s="48">
        <f t="shared" si="32"/>
        <v>9</v>
      </c>
      <c r="D678" s="48">
        <f t="shared" si="33"/>
        <v>1991</v>
      </c>
      <c r="E678" s="48">
        <f t="shared" si="34"/>
        <v>10122.236870000001</v>
      </c>
      <c r="F678" s="49"/>
    </row>
    <row r="679" spans="1:6">
      <c r="A679" s="49">
        <v>33490</v>
      </c>
      <c r="B679" s="48">
        <v>4298.25</v>
      </c>
      <c r="C679" s="48">
        <f t="shared" si="32"/>
        <v>9</v>
      </c>
      <c r="D679" s="48">
        <f t="shared" si="33"/>
        <v>1991</v>
      </c>
      <c r="E679" s="48">
        <f t="shared" si="34"/>
        <v>8525.5788750000011</v>
      </c>
      <c r="F679" s="49"/>
    </row>
    <row r="680" spans="1:6">
      <c r="A680" s="49">
        <v>33491</v>
      </c>
      <c r="B680" s="48">
        <v>5806.16</v>
      </c>
      <c r="C680" s="48">
        <f t="shared" si="32"/>
        <v>9</v>
      </c>
      <c r="D680" s="48">
        <f t="shared" si="33"/>
        <v>1991</v>
      </c>
      <c r="E680" s="48">
        <f t="shared" si="34"/>
        <v>11516.51836</v>
      </c>
      <c r="F680" s="49"/>
    </row>
    <row r="681" spans="1:6">
      <c r="A681" s="49">
        <v>33492</v>
      </c>
      <c r="B681" s="48">
        <v>5120.7</v>
      </c>
      <c r="C681" s="48">
        <f t="shared" si="32"/>
        <v>9</v>
      </c>
      <c r="D681" s="48">
        <f t="shared" si="33"/>
        <v>1991</v>
      </c>
      <c r="E681" s="48">
        <f t="shared" si="34"/>
        <v>10156.908449999999</v>
      </c>
      <c r="F681" s="49"/>
    </row>
    <row r="682" spans="1:6">
      <c r="A682" s="49">
        <v>33493</v>
      </c>
      <c r="B682" s="48">
        <v>4894.95</v>
      </c>
      <c r="C682" s="48">
        <f t="shared" si="32"/>
        <v>9</v>
      </c>
      <c r="D682" s="48">
        <f t="shared" si="33"/>
        <v>1991</v>
      </c>
      <c r="E682" s="48">
        <f t="shared" si="34"/>
        <v>9709.1333250000007</v>
      </c>
      <c r="F682" s="49"/>
    </row>
    <row r="683" spans="1:6">
      <c r="A683" s="49">
        <v>33494</v>
      </c>
      <c r="B683" s="48">
        <v>4581.41</v>
      </c>
      <c r="C683" s="48">
        <f t="shared" si="32"/>
        <v>9</v>
      </c>
      <c r="D683" s="48">
        <f t="shared" si="33"/>
        <v>1991</v>
      </c>
      <c r="E683" s="48">
        <f t="shared" si="34"/>
        <v>9087.2267350000002</v>
      </c>
      <c r="F683" s="49"/>
    </row>
    <row r="684" spans="1:6">
      <c r="A684" s="49">
        <v>33495</v>
      </c>
      <c r="B684" s="48">
        <v>4277.0200000000004</v>
      </c>
      <c r="C684" s="48">
        <f t="shared" si="32"/>
        <v>9</v>
      </c>
      <c r="D684" s="48">
        <f t="shared" si="33"/>
        <v>1991</v>
      </c>
      <c r="E684" s="48">
        <f t="shared" si="34"/>
        <v>8483.4691700000003</v>
      </c>
      <c r="F684" s="49"/>
    </row>
    <row r="685" spans="1:6">
      <c r="A685" s="49">
        <v>33496</v>
      </c>
      <c r="B685" s="48">
        <v>5668.87</v>
      </c>
      <c r="C685" s="48">
        <f t="shared" si="32"/>
        <v>9</v>
      </c>
      <c r="D685" s="48">
        <f t="shared" si="33"/>
        <v>1991</v>
      </c>
      <c r="E685" s="48">
        <f t="shared" si="34"/>
        <v>11244.203645</v>
      </c>
      <c r="F685" s="49"/>
    </row>
    <row r="686" spans="1:6">
      <c r="A686" s="49">
        <v>33497</v>
      </c>
      <c r="B686" s="48">
        <v>4413.04</v>
      </c>
      <c r="C686" s="48">
        <f t="shared" si="32"/>
        <v>9</v>
      </c>
      <c r="D686" s="48">
        <f t="shared" si="33"/>
        <v>1991</v>
      </c>
      <c r="E686" s="48">
        <f t="shared" si="34"/>
        <v>8753.2648399999998</v>
      </c>
      <c r="F686" s="49"/>
    </row>
    <row r="687" spans="1:6">
      <c r="A687" s="49">
        <v>33498</v>
      </c>
      <c r="B687" s="48">
        <v>4462.66</v>
      </c>
      <c r="C687" s="48">
        <f t="shared" si="32"/>
        <v>9</v>
      </c>
      <c r="D687" s="48">
        <f t="shared" si="33"/>
        <v>1991</v>
      </c>
      <c r="E687" s="48">
        <f t="shared" si="34"/>
        <v>8851.6861100000006</v>
      </c>
      <c r="F687" s="49"/>
    </row>
    <row r="688" spans="1:6">
      <c r="A688" s="49">
        <v>33499</v>
      </c>
      <c r="B688" s="48">
        <v>4417.92</v>
      </c>
      <c r="C688" s="48">
        <f t="shared" si="32"/>
        <v>9</v>
      </c>
      <c r="D688" s="48">
        <f t="shared" si="33"/>
        <v>1991</v>
      </c>
      <c r="E688" s="48">
        <f t="shared" si="34"/>
        <v>8762.9443200000005</v>
      </c>
      <c r="F688" s="49"/>
    </row>
    <row r="689" spans="1:6">
      <c r="A689" s="49">
        <v>33500</v>
      </c>
      <c r="B689" s="48">
        <v>3925.12</v>
      </c>
      <c r="C689" s="48">
        <f t="shared" si="32"/>
        <v>9</v>
      </c>
      <c r="D689" s="48">
        <f t="shared" si="33"/>
        <v>1991</v>
      </c>
      <c r="E689" s="48">
        <f t="shared" si="34"/>
        <v>7785.47552</v>
      </c>
      <c r="F689" s="49"/>
    </row>
    <row r="690" spans="1:6">
      <c r="A690" s="49">
        <v>33501</v>
      </c>
      <c r="B690" s="48">
        <v>4277.4799999999996</v>
      </c>
      <c r="C690" s="48">
        <f t="shared" si="32"/>
        <v>9</v>
      </c>
      <c r="D690" s="48">
        <f t="shared" si="33"/>
        <v>1991</v>
      </c>
      <c r="E690" s="48">
        <f t="shared" si="34"/>
        <v>8484.3815799999993</v>
      </c>
      <c r="F690" s="49"/>
    </row>
    <row r="691" spans="1:6">
      <c r="A691" s="49">
        <v>33502</v>
      </c>
      <c r="B691" s="48">
        <v>3954.99</v>
      </c>
      <c r="C691" s="48">
        <f t="shared" si="32"/>
        <v>9</v>
      </c>
      <c r="D691" s="48">
        <f t="shared" si="33"/>
        <v>1991</v>
      </c>
      <c r="E691" s="48">
        <f t="shared" si="34"/>
        <v>7844.7226649999993</v>
      </c>
      <c r="F691" s="49"/>
    </row>
    <row r="692" spans="1:6">
      <c r="A692" s="49">
        <v>33503</v>
      </c>
      <c r="B692" s="48">
        <v>4041.93</v>
      </c>
      <c r="C692" s="48">
        <f t="shared" si="32"/>
        <v>9</v>
      </c>
      <c r="D692" s="48">
        <f t="shared" si="33"/>
        <v>1991</v>
      </c>
      <c r="E692" s="48">
        <f t="shared" si="34"/>
        <v>8017.1681549999994</v>
      </c>
      <c r="F692" s="49"/>
    </row>
    <row r="693" spans="1:6">
      <c r="A693" s="49">
        <v>33504</v>
      </c>
      <c r="B693" s="48">
        <v>3714.83</v>
      </c>
      <c r="C693" s="48">
        <f t="shared" si="32"/>
        <v>9</v>
      </c>
      <c r="D693" s="48">
        <f t="shared" si="33"/>
        <v>1991</v>
      </c>
      <c r="E693" s="48">
        <f t="shared" si="34"/>
        <v>7368.3653050000003</v>
      </c>
      <c r="F693" s="49"/>
    </row>
    <row r="694" spans="1:6">
      <c r="A694" s="49">
        <v>33505</v>
      </c>
      <c r="B694" s="48">
        <v>3967.63</v>
      </c>
      <c r="C694" s="48">
        <f t="shared" si="32"/>
        <v>9</v>
      </c>
      <c r="D694" s="48">
        <f t="shared" si="33"/>
        <v>1991</v>
      </c>
      <c r="E694" s="48">
        <f t="shared" si="34"/>
        <v>7869.7941049999999</v>
      </c>
      <c r="F694" s="49"/>
    </row>
    <row r="695" spans="1:6">
      <c r="A695" s="49">
        <v>33506</v>
      </c>
      <c r="B695" s="48">
        <v>3843.25</v>
      </c>
      <c r="C695" s="48">
        <f t="shared" si="32"/>
        <v>9</v>
      </c>
      <c r="D695" s="48">
        <f t="shared" si="33"/>
        <v>1991</v>
      </c>
      <c r="E695" s="48">
        <f t="shared" si="34"/>
        <v>7623.0863749999999</v>
      </c>
      <c r="F695" s="49"/>
    </row>
    <row r="696" spans="1:6">
      <c r="A696" s="49">
        <v>33507</v>
      </c>
      <c r="B696" s="48">
        <v>3931.79</v>
      </c>
      <c r="C696" s="48">
        <f t="shared" si="32"/>
        <v>9</v>
      </c>
      <c r="D696" s="48">
        <f t="shared" si="33"/>
        <v>1991</v>
      </c>
      <c r="E696" s="48">
        <f t="shared" si="34"/>
        <v>7798.705465</v>
      </c>
      <c r="F696" s="49"/>
    </row>
    <row r="697" spans="1:6">
      <c r="A697" s="49">
        <v>33508</v>
      </c>
      <c r="B697" s="48">
        <v>3831.92</v>
      </c>
      <c r="C697" s="48">
        <f t="shared" si="32"/>
        <v>9</v>
      </c>
      <c r="D697" s="48">
        <f t="shared" si="33"/>
        <v>1991</v>
      </c>
      <c r="E697" s="48">
        <f t="shared" si="34"/>
        <v>7600.6133200000004</v>
      </c>
      <c r="F697" s="49"/>
    </row>
    <row r="698" spans="1:6">
      <c r="A698" s="49">
        <v>33509</v>
      </c>
      <c r="B698" s="48">
        <v>3910.45</v>
      </c>
      <c r="C698" s="48">
        <f t="shared" si="32"/>
        <v>9</v>
      </c>
      <c r="D698" s="48">
        <f t="shared" si="33"/>
        <v>1991</v>
      </c>
      <c r="E698" s="48">
        <f t="shared" si="34"/>
        <v>7756.3775749999995</v>
      </c>
      <c r="F698" s="49"/>
    </row>
    <row r="699" spans="1:6">
      <c r="A699" s="49">
        <v>33510</v>
      </c>
      <c r="B699" s="48">
        <v>4037.08</v>
      </c>
      <c r="C699" s="48">
        <f t="shared" si="32"/>
        <v>9</v>
      </c>
      <c r="D699" s="48">
        <f t="shared" si="33"/>
        <v>1991</v>
      </c>
      <c r="E699" s="48">
        <f t="shared" si="34"/>
        <v>8007.5481799999998</v>
      </c>
      <c r="F699" s="49"/>
    </row>
    <row r="700" spans="1:6">
      <c r="A700" s="49">
        <v>33511</v>
      </c>
      <c r="B700" s="48">
        <v>3969.88</v>
      </c>
      <c r="C700" s="48">
        <f t="shared" si="32"/>
        <v>9</v>
      </c>
      <c r="D700" s="48">
        <f t="shared" si="33"/>
        <v>1991</v>
      </c>
      <c r="E700" s="48">
        <f t="shared" si="34"/>
        <v>7874.2569800000001</v>
      </c>
      <c r="F700" s="49"/>
    </row>
    <row r="701" spans="1:6">
      <c r="A701" s="49">
        <v>33512</v>
      </c>
      <c r="B701" s="48">
        <v>3338</v>
      </c>
      <c r="C701" s="48">
        <f t="shared" si="32"/>
        <v>10</v>
      </c>
      <c r="D701" s="48">
        <f t="shared" si="33"/>
        <v>1992</v>
      </c>
      <c r="E701" s="48">
        <f t="shared" si="34"/>
        <v>6620.9229999999998</v>
      </c>
      <c r="F701" s="49"/>
    </row>
    <row r="702" spans="1:6">
      <c r="A702" s="49">
        <v>33513</v>
      </c>
      <c r="B702" s="48">
        <v>3417</v>
      </c>
      <c r="C702" s="48">
        <f t="shared" si="32"/>
        <v>10</v>
      </c>
      <c r="D702" s="48">
        <f t="shared" si="33"/>
        <v>1992</v>
      </c>
      <c r="E702" s="48">
        <f t="shared" si="34"/>
        <v>6777.6194999999998</v>
      </c>
      <c r="F702" s="49"/>
    </row>
    <row r="703" spans="1:6">
      <c r="A703" s="49">
        <v>33514</v>
      </c>
      <c r="B703" s="48">
        <v>3564.21</v>
      </c>
      <c r="C703" s="48">
        <f t="shared" si="32"/>
        <v>10</v>
      </c>
      <c r="D703" s="48">
        <f t="shared" si="33"/>
        <v>1992</v>
      </c>
      <c r="E703" s="48">
        <f t="shared" si="34"/>
        <v>7069.6105349999998</v>
      </c>
      <c r="F703" s="49"/>
    </row>
    <row r="704" spans="1:6">
      <c r="A704" s="49">
        <v>33515</v>
      </c>
      <c r="B704" s="48">
        <v>3825.36</v>
      </c>
      <c r="C704" s="48">
        <f t="shared" si="32"/>
        <v>10</v>
      </c>
      <c r="D704" s="48">
        <f t="shared" si="33"/>
        <v>1992</v>
      </c>
      <c r="E704" s="48">
        <f t="shared" si="34"/>
        <v>7587.6015600000001</v>
      </c>
      <c r="F704" s="49"/>
    </row>
    <row r="705" spans="1:6">
      <c r="A705" s="49">
        <v>33516</v>
      </c>
      <c r="B705" s="48">
        <v>3473.85</v>
      </c>
      <c r="C705" s="48">
        <f t="shared" si="32"/>
        <v>10</v>
      </c>
      <c r="D705" s="48">
        <f t="shared" si="33"/>
        <v>1992</v>
      </c>
      <c r="E705" s="48">
        <f t="shared" si="34"/>
        <v>6890.3814750000001</v>
      </c>
      <c r="F705" s="49"/>
    </row>
    <row r="706" spans="1:6">
      <c r="A706" s="49">
        <v>33517</v>
      </c>
      <c r="B706" s="48">
        <v>3536.45</v>
      </c>
      <c r="C706" s="48">
        <f t="shared" si="32"/>
        <v>10</v>
      </c>
      <c r="D706" s="48">
        <f t="shared" si="33"/>
        <v>1992</v>
      </c>
      <c r="E706" s="48">
        <f t="shared" si="34"/>
        <v>7014.5485749999998</v>
      </c>
      <c r="F706" s="49"/>
    </row>
    <row r="707" spans="1:6">
      <c r="A707" s="49">
        <v>33518</v>
      </c>
      <c r="B707" s="48">
        <v>3483.16</v>
      </c>
      <c r="C707" s="48">
        <f t="shared" ref="C707:C770" si="35">MONTH(A707)</f>
        <v>10</v>
      </c>
      <c r="D707" s="48">
        <f t="shared" ref="D707:D770" si="36">IF(C707&gt;9,YEAR(A707)+1,YEAR(A707))</f>
        <v>1992</v>
      </c>
      <c r="E707" s="48">
        <f t="shared" ref="E707:E770" si="37">B707*1.9835</f>
        <v>6908.8478599999999</v>
      </c>
      <c r="F707" s="49"/>
    </row>
    <row r="708" spans="1:6">
      <c r="A708" s="49">
        <v>33519</v>
      </c>
      <c r="B708" s="48">
        <v>3410.85</v>
      </c>
      <c r="C708" s="48">
        <f t="shared" si="35"/>
        <v>10</v>
      </c>
      <c r="D708" s="48">
        <f t="shared" si="36"/>
        <v>1992</v>
      </c>
      <c r="E708" s="48">
        <f t="shared" si="37"/>
        <v>6765.420975</v>
      </c>
      <c r="F708" s="49"/>
    </row>
    <row r="709" spans="1:6">
      <c r="A709" s="49">
        <v>33520</v>
      </c>
      <c r="B709" s="48">
        <v>3407.83</v>
      </c>
      <c r="C709" s="48">
        <f t="shared" si="35"/>
        <v>10</v>
      </c>
      <c r="D709" s="48">
        <f t="shared" si="36"/>
        <v>1992</v>
      </c>
      <c r="E709" s="48">
        <f t="shared" si="37"/>
        <v>6759.430805</v>
      </c>
      <c r="F709" s="49"/>
    </row>
    <row r="710" spans="1:6">
      <c r="A710" s="49">
        <v>33521</v>
      </c>
      <c r="B710" s="48">
        <v>3045.71</v>
      </c>
      <c r="C710" s="48">
        <f t="shared" si="35"/>
        <v>10</v>
      </c>
      <c r="D710" s="48">
        <f t="shared" si="36"/>
        <v>1992</v>
      </c>
      <c r="E710" s="48">
        <f t="shared" si="37"/>
        <v>6041.1657850000001</v>
      </c>
      <c r="F710" s="49"/>
    </row>
    <row r="711" spans="1:6">
      <c r="A711" s="49">
        <v>33522</v>
      </c>
      <c r="B711" s="48">
        <v>3320.06</v>
      </c>
      <c r="C711" s="48">
        <f t="shared" si="35"/>
        <v>10</v>
      </c>
      <c r="D711" s="48">
        <f t="shared" si="36"/>
        <v>1992</v>
      </c>
      <c r="E711" s="48">
        <f t="shared" si="37"/>
        <v>6585.3390099999997</v>
      </c>
      <c r="F711" s="49"/>
    </row>
    <row r="712" spans="1:6">
      <c r="A712" s="49">
        <v>33523</v>
      </c>
      <c r="B712" s="48">
        <v>3053.3</v>
      </c>
      <c r="C712" s="48">
        <f t="shared" si="35"/>
        <v>10</v>
      </c>
      <c r="D712" s="48">
        <f t="shared" si="36"/>
        <v>1992</v>
      </c>
      <c r="E712" s="48">
        <f t="shared" si="37"/>
        <v>6056.2205500000009</v>
      </c>
      <c r="F712" s="49"/>
    </row>
    <row r="713" spans="1:6">
      <c r="A713" s="49">
        <v>33524</v>
      </c>
      <c r="B713" s="48">
        <v>3233.1</v>
      </c>
      <c r="C713" s="48">
        <f t="shared" si="35"/>
        <v>10</v>
      </c>
      <c r="D713" s="48">
        <f t="shared" si="36"/>
        <v>1992</v>
      </c>
      <c r="E713" s="48">
        <f t="shared" si="37"/>
        <v>6412.8538499999995</v>
      </c>
      <c r="F713" s="49"/>
    </row>
    <row r="714" spans="1:6">
      <c r="A714" s="49">
        <v>33525</v>
      </c>
      <c r="B714" s="48">
        <v>2830.39</v>
      </c>
      <c r="C714" s="48">
        <f t="shared" si="35"/>
        <v>10</v>
      </c>
      <c r="D714" s="48">
        <f t="shared" si="36"/>
        <v>1992</v>
      </c>
      <c r="E714" s="48">
        <f t="shared" si="37"/>
        <v>5614.0785649999998</v>
      </c>
      <c r="F714" s="49"/>
    </row>
    <row r="715" spans="1:6">
      <c r="A715" s="49">
        <v>33526</v>
      </c>
      <c r="B715" s="48">
        <v>3084.74</v>
      </c>
      <c r="C715" s="48">
        <f t="shared" si="35"/>
        <v>10</v>
      </c>
      <c r="D715" s="48">
        <f t="shared" si="36"/>
        <v>1992</v>
      </c>
      <c r="E715" s="48">
        <f t="shared" si="37"/>
        <v>6118.5817899999993</v>
      </c>
      <c r="F715" s="49"/>
    </row>
    <row r="716" spans="1:6">
      <c r="A716" s="49">
        <v>33527</v>
      </c>
      <c r="B716" s="48">
        <v>3099.04</v>
      </c>
      <c r="C716" s="48">
        <f t="shared" si="35"/>
        <v>10</v>
      </c>
      <c r="D716" s="48">
        <f t="shared" si="36"/>
        <v>1992</v>
      </c>
      <c r="E716" s="48">
        <f t="shared" si="37"/>
        <v>6146.9458400000003</v>
      </c>
      <c r="F716" s="49"/>
    </row>
    <row r="717" spans="1:6">
      <c r="A717" s="49">
        <v>33528</v>
      </c>
      <c r="B717" s="48">
        <v>3265.28</v>
      </c>
      <c r="C717" s="48">
        <f t="shared" si="35"/>
        <v>10</v>
      </c>
      <c r="D717" s="48">
        <f t="shared" si="36"/>
        <v>1992</v>
      </c>
      <c r="E717" s="48">
        <f t="shared" si="37"/>
        <v>6476.6828800000003</v>
      </c>
      <c r="F717" s="49"/>
    </row>
    <row r="718" spans="1:6">
      <c r="A718" s="49">
        <v>33529</v>
      </c>
      <c r="B718" s="48">
        <v>3056.84</v>
      </c>
      <c r="C718" s="48">
        <f t="shared" si="35"/>
        <v>10</v>
      </c>
      <c r="D718" s="48">
        <f t="shared" si="36"/>
        <v>1992</v>
      </c>
      <c r="E718" s="48">
        <f t="shared" si="37"/>
        <v>6063.2421400000003</v>
      </c>
      <c r="F718" s="49"/>
    </row>
    <row r="719" spans="1:6">
      <c r="A719" s="49">
        <v>33530</v>
      </c>
      <c r="B719" s="48">
        <v>3100.03</v>
      </c>
      <c r="C719" s="48">
        <f t="shared" si="35"/>
        <v>10</v>
      </c>
      <c r="D719" s="48">
        <f t="shared" si="36"/>
        <v>1992</v>
      </c>
      <c r="E719" s="48">
        <f t="shared" si="37"/>
        <v>6148.9095050000005</v>
      </c>
      <c r="F719" s="49"/>
    </row>
    <row r="720" spans="1:6">
      <c r="A720" s="49">
        <v>33531</v>
      </c>
      <c r="B720" s="48">
        <v>2625.82</v>
      </c>
      <c r="C720" s="48">
        <f t="shared" si="35"/>
        <v>10</v>
      </c>
      <c r="D720" s="48">
        <f t="shared" si="36"/>
        <v>1992</v>
      </c>
      <c r="E720" s="48">
        <f t="shared" si="37"/>
        <v>5208.3139700000002</v>
      </c>
      <c r="F720" s="49"/>
    </row>
    <row r="721" spans="1:6">
      <c r="A721" s="49">
        <v>33532</v>
      </c>
      <c r="B721" s="48">
        <v>3112.19</v>
      </c>
      <c r="C721" s="48">
        <f t="shared" si="35"/>
        <v>10</v>
      </c>
      <c r="D721" s="48">
        <f t="shared" si="36"/>
        <v>1992</v>
      </c>
      <c r="E721" s="48">
        <f t="shared" si="37"/>
        <v>6173.0288650000002</v>
      </c>
      <c r="F721" s="49"/>
    </row>
    <row r="722" spans="1:6">
      <c r="A722" s="49">
        <v>33533</v>
      </c>
      <c r="B722" s="48">
        <v>2652.27</v>
      </c>
      <c r="C722" s="48">
        <f t="shared" si="35"/>
        <v>10</v>
      </c>
      <c r="D722" s="48">
        <f t="shared" si="36"/>
        <v>1992</v>
      </c>
      <c r="E722" s="48">
        <f t="shared" si="37"/>
        <v>5260.7775449999999</v>
      </c>
      <c r="F722" s="49"/>
    </row>
    <row r="723" spans="1:6">
      <c r="A723" s="49">
        <v>33534</v>
      </c>
      <c r="B723" s="48">
        <v>3288.34</v>
      </c>
      <c r="C723" s="48">
        <f t="shared" si="35"/>
        <v>10</v>
      </c>
      <c r="D723" s="48">
        <f t="shared" si="36"/>
        <v>1992</v>
      </c>
      <c r="E723" s="48">
        <f t="shared" si="37"/>
        <v>6522.4223900000006</v>
      </c>
      <c r="F723" s="49"/>
    </row>
    <row r="724" spans="1:6">
      <c r="A724" s="49">
        <v>33535</v>
      </c>
      <c r="B724" s="48">
        <v>3699.55</v>
      </c>
      <c r="C724" s="48">
        <f t="shared" si="35"/>
        <v>10</v>
      </c>
      <c r="D724" s="48">
        <f t="shared" si="36"/>
        <v>1992</v>
      </c>
      <c r="E724" s="48">
        <f t="shared" si="37"/>
        <v>7338.0574250000009</v>
      </c>
      <c r="F724" s="49"/>
    </row>
    <row r="725" spans="1:6">
      <c r="A725" s="49">
        <v>33536</v>
      </c>
      <c r="B725" s="48">
        <v>2957.77</v>
      </c>
      <c r="C725" s="48">
        <f t="shared" si="35"/>
        <v>10</v>
      </c>
      <c r="D725" s="48">
        <f t="shared" si="36"/>
        <v>1992</v>
      </c>
      <c r="E725" s="48">
        <f t="shared" si="37"/>
        <v>5866.7367949999998</v>
      </c>
      <c r="F725" s="49"/>
    </row>
    <row r="726" spans="1:6">
      <c r="A726" s="49">
        <v>33537</v>
      </c>
      <c r="B726" s="48">
        <v>3219.62</v>
      </c>
      <c r="C726" s="48">
        <f t="shared" si="35"/>
        <v>10</v>
      </c>
      <c r="D726" s="48">
        <f t="shared" si="36"/>
        <v>1992</v>
      </c>
      <c r="E726" s="48">
        <f t="shared" si="37"/>
        <v>6386.1162699999995</v>
      </c>
      <c r="F726" s="49"/>
    </row>
    <row r="727" spans="1:6">
      <c r="A727" s="49">
        <v>33538</v>
      </c>
      <c r="B727" s="48">
        <v>4020.33</v>
      </c>
      <c r="C727" s="48">
        <f t="shared" si="35"/>
        <v>10</v>
      </c>
      <c r="D727" s="48">
        <f t="shared" si="36"/>
        <v>1992</v>
      </c>
      <c r="E727" s="48">
        <f t="shared" si="37"/>
        <v>7974.3245550000001</v>
      </c>
      <c r="F727" s="49"/>
    </row>
    <row r="728" spans="1:6">
      <c r="A728" s="49">
        <v>33539</v>
      </c>
      <c r="B728" s="48">
        <v>3989.61</v>
      </c>
      <c r="C728" s="48">
        <f t="shared" si="35"/>
        <v>10</v>
      </c>
      <c r="D728" s="48">
        <f t="shared" si="36"/>
        <v>1992</v>
      </c>
      <c r="E728" s="48">
        <f t="shared" si="37"/>
        <v>7913.3914350000005</v>
      </c>
      <c r="F728" s="49"/>
    </row>
    <row r="729" spans="1:6">
      <c r="A729" s="49">
        <v>33540</v>
      </c>
      <c r="B729" s="48">
        <v>3140.78</v>
      </c>
      <c r="C729" s="48">
        <f t="shared" si="35"/>
        <v>10</v>
      </c>
      <c r="D729" s="48">
        <f t="shared" si="36"/>
        <v>1992</v>
      </c>
      <c r="E729" s="48">
        <f t="shared" si="37"/>
        <v>6229.7371300000004</v>
      </c>
      <c r="F729" s="49"/>
    </row>
    <row r="730" spans="1:6">
      <c r="A730" s="49">
        <v>33541</v>
      </c>
      <c r="B730" s="48">
        <v>3013.6</v>
      </c>
      <c r="C730" s="48">
        <f t="shared" si="35"/>
        <v>10</v>
      </c>
      <c r="D730" s="48">
        <f t="shared" si="36"/>
        <v>1992</v>
      </c>
      <c r="E730" s="48">
        <f t="shared" si="37"/>
        <v>5977.4755999999998</v>
      </c>
      <c r="F730" s="49"/>
    </row>
    <row r="731" spans="1:6">
      <c r="A731" s="49">
        <v>33542</v>
      </c>
      <c r="B731" s="48">
        <v>3224.99</v>
      </c>
      <c r="C731" s="48">
        <f t="shared" si="35"/>
        <v>10</v>
      </c>
      <c r="D731" s="48">
        <f t="shared" si="36"/>
        <v>1992</v>
      </c>
      <c r="E731" s="48">
        <f t="shared" si="37"/>
        <v>6396.7676649999994</v>
      </c>
      <c r="F731" s="49"/>
    </row>
    <row r="732" spans="1:6">
      <c r="A732" s="49">
        <v>33543</v>
      </c>
      <c r="B732" s="48">
        <v>2869.7</v>
      </c>
      <c r="C732" s="48">
        <f t="shared" si="35"/>
        <v>11</v>
      </c>
      <c r="D732" s="48">
        <f t="shared" si="36"/>
        <v>1992</v>
      </c>
      <c r="E732" s="48">
        <f t="shared" si="37"/>
        <v>5692.0499499999996</v>
      </c>
      <c r="F732" s="49"/>
    </row>
    <row r="733" spans="1:6">
      <c r="A733" s="49">
        <v>33544</v>
      </c>
      <c r="B733" s="48">
        <v>3310.15</v>
      </c>
      <c r="C733" s="48">
        <f t="shared" si="35"/>
        <v>11</v>
      </c>
      <c r="D733" s="48">
        <f t="shared" si="36"/>
        <v>1992</v>
      </c>
      <c r="E733" s="48">
        <f t="shared" si="37"/>
        <v>6565.6825250000002</v>
      </c>
      <c r="F733" s="49"/>
    </row>
    <row r="734" spans="1:6">
      <c r="A734" s="49">
        <v>33545</v>
      </c>
      <c r="B734" s="48">
        <v>2725.64</v>
      </c>
      <c r="C734" s="48">
        <f t="shared" si="35"/>
        <v>11</v>
      </c>
      <c r="D734" s="48">
        <f t="shared" si="36"/>
        <v>1992</v>
      </c>
      <c r="E734" s="48">
        <f t="shared" si="37"/>
        <v>5406.3069399999995</v>
      </c>
      <c r="F734" s="49"/>
    </row>
    <row r="735" spans="1:6">
      <c r="A735" s="49">
        <v>33546</v>
      </c>
      <c r="B735" s="48">
        <v>2954.57</v>
      </c>
      <c r="C735" s="48">
        <f t="shared" si="35"/>
        <v>11</v>
      </c>
      <c r="D735" s="48">
        <f t="shared" si="36"/>
        <v>1992</v>
      </c>
      <c r="E735" s="48">
        <f t="shared" si="37"/>
        <v>5860.3895950000006</v>
      </c>
      <c r="F735" s="49"/>
    </row>
    <row r="736" spans="1:6">
      <c r="A736" s="49">
        <v>33547</v>
      </c>
      <c r="B736" s="48">
        <v>4079.23</v>
      </c>
      <c r="C736" s="48">
        <f t="shared" si="35"/>
        <v>11</v>
      </c>
      <c r="D736" s="48">
        <f t="shared" si="36"/>
        <v>1992</v>
      </c>
      <c r="E736" s="48">
        <f t="shared" si="37"/>
        <v>8091.1527050000004</v>
      </c>
      <c r="F736" s="49"/>
    </row>
    <row r="737" spans="1:6">
      <c r="A737" s="49">
        <v>33548</v>
      </c>
      <c r="B737" s="48">
        <v>3889.82</v>
      </c>
      <c r="C737" s="48">
        <f t="shared" si="35"/>
        <v>11</v>
      </c>
      <c r="D737" s="48">
        <f t="shared" si="36"/>
        <v>1992</v>
      </c>
      <c r="E737" s="48">
        <f t="shared" si="37"/>
        <v>7715.4579700000004</v>
      </c>
      <c r="F737" s="49"/>
    </row>
    <row r="738" spans="1:6">
      <c r="A738" s="49">
        <v>33549</v>
      </c>
      <c r="B738" s="48">
        <v>3745.59</v>
      </c>
      <c r="C738" s="48">
        <f t="shared" si="35"/>
        <v>11</v>
      </c>
      <c r="D738" s="48">
        <f t="shared" si="36"/>
        <v>1992</v>
      </c>
      <c r="E738" s="48">
        <f t="shared" si="37"/>
        <v>7429.3777650000002</v>
      </c>
      <c r="F738" s="49"/>
    </row>
    <row r="739" spans="1:6">
      <c r="A739" s="49">
        <v>33550</v>
      </c>
      <c r="B739" s="48">
        <v>3456.15</v>
      </c>
      <c r="C739" s="48">
        <f t="shared" si="35"/>
        <v>11</v>
      </c>
      <c r="D739" s="48">
        <f t="shared" si="36"/>
        <v>1992</v>
      </c>
      <c r="E739" s="48">
        <f t="shared" si="37"/>
        <v>6855.2735250000005</v>
      </c>
      <c r="F739" s="49"/>
    </row>
    <row r="740" spans="1:6">
      <c r="A740" s="49">
        <v>33551</v>
      </c>
      <c r="B740" s="48">
        <v>3811.52</v>
      </c>
      <c r="C740" s="48">
        <f t="shared" si="35"/>
        <v>11</v>
      </c>
      <c r="D740" s="48">
        <f t="shared" si="36"/>
        <v>1992</v>
      </c>
      <c r="E740" s="48">
        <f t="shared" si="37"/>
        <v>7560.1499199999998</v>
      </c>
      <c r="F740" s="49"/>
    </row>
    <row r="741" spans="1:6">
      <c r="A741" s="49">
        <v>33552</v>
      </c>
      <c r="B741" s="48">
        <v>4127.32</v>
      </c>
      <c r="C741" s="48">
        <f t="shared" si="35"/>
        <v>11</v>
      </c>
      <c r="D741" s="48">
        <f t="shared" si="36"/>
        <v>1992</v>
      </c>
      <c r="E741" s="48">
        <f t="shared" si="37"/>
        <v>8186.5392199999997</v>
      </c>
      <c r="F741" s="49"/>
    </row>
    <row r="742" spans="1:6">
      <c r="A742" s="49">
        <v>33553</v>
      </c>
      <c r="B742" s="48">
        <v>3638.38</v>
      </c>
      <c r="C742" s="48">
        <f t="shared" si="35"/>
        <v>11</v>
      </c>
      <c r="D742" s="48">
        <f t="shared" si="36"/>
        <v>1992</v>
      </c>
      <c r="E742" s="48">
        <f t="shared" si="37"/>
        <v>7216.7267300000003</v>
      </c>
      <c r="F742" s="49"/>
    </row>
    <row r="743" spans="1:6">
      <c r="A743" s="49">
        <v>33554</v>
      </c>
      <c r="B743" s="48">
        <v>3550.17</v>
      </c>
      <c r="C743" s="48">
        <f t="shared" si="35"/>
        <v>11</v>
      </c>
      <c r="D743" s="48">
        <f t="shared" si="36"/>
        <v>1992</v>
      </c>
      <c r="E743" s="48">
        <f t="shared" si="37"/>
        <v>7041.7621950000002</v>
      </c>
      <c r="F743" s="49"/>
    </row>
    <row r="744" spans="1:6">
      <c r="A744" s="49">
        <v>33555</v>
      </c>
      <c r="B744" s="48">
        <v>3447.36</v>
      </c>
      <c r="C744" s="48">
        <f t="shared" si="35"/>
        <v>11</v>
      </c>
      <c r="D744" s="48">
        <f t="shared" si="36"/>
        <v>1992</v>
      </c>
      <c r="E744" s="48">
        <f t="shared" si="37"/>
        <v>6837.8385600000001</v>
      </c>
      <c r="F744" s="49"/>
    </row>
    <row r="745" spans="1:6">
      <c r="A745" s="49">
        <v>33556</v>
      </c>
      <c r="B745" s="48">
        <v>4058.29</v>
      </c>
      <c r="C745" s="48">
        <f t="shared" si="35"/>
        <v>11</v>
      </c>
      <c r="D745" s="48">
        <f t="shared" si="36"/>
        <v>1992</v>
      </c>
      <c r="E745" s="48">
        <f t="shared" si="37"/>
        <v>8049.6182150000004</v>
      </c>
      <c r="F745" s="49"/>
    </row>
    <row r="746" spans="1:6">
      <c r="A746" s="49">
        <v>33557</v>
      </c>
      <c r="B746" s="48">
        <v>3395.5</v>
      </c>
      <c r="C746" s="48">
        <f t="shared" si="35"/>
        <v>11</v>
      </c>
      <c r="D746" s="48">
        <f t="shared" si="36"/>
        <v>1992</v>
      </c>
      <c r="E746" s="48">
        <f t="shared" si="37"/>
        <v>6734.9742500000002</v>
      </c>
      <c r="F746" s="49"/>
    </row>
    <row r="747" spans="1:6">
      <c r="A747" s="49">
        <v>33558</v>
      </c>
      <c r="B747" s="48">
        <v>3349.88</v>
      </c>
      <c r="C747" s="48">
        <f t="shared" si="35"/>
        <v>11</v>
      </c>
      <c r="D747" s="48">
        <f t="shared" si="36"/>
        <v>1992</v>
      </c>
      <c r="E747" s="48">
        <f t="shared" si="37"/>
        <v>6644.4869800000006</v>
      </c>
      <c r="F747" s="49"/>
    </row>
    <row r="748" spans="1:6">
      <c r="A748" s="49">
        <v>33559</v>
      </c>
      <c r="B748" s="48">
        <v>3023.48</v>
      </c>
      <c r="C748" s="48">
        <f t="shared" si="35"/>
        <v>11</v>
      </c>
      <c r="D748" s="48">
        <f t="shared" si="36"/>
        <v>1992</v>
      </c>
      <c r="E748" s="48">
        <f t="shared" si="37"/>
        <v>5997.07258</v>
      </c>
      <c r="F748" s="49"/>
    </row>
    <row r="749" spans="1:6">
      <c r="A749" s="49">
        <v>33560</v>
      </c>
      <c r="B749" s="48">
        <v>3429.13</v>
      </c>
      <c r="C749" s="48">
        <f t="shared" si="35"/>
        <v>11</v>
      </c>
      <c r="D749" s="48">
        <f t="shared" si="36"/>
        <v>1992</v>
      </c>
      <c r="E749" s="48">
        <f t="shared" si="37"/>
        <v>6801.6793550000002</v>
      </c>
      <c r="F749" s="49"/>
    </row>
    <row r="750" spans="1:6">
      <c r="A750" s="49">
        <v>33561</v>
      </c>
      <c r="B750" s="48">
        <v>3524.18</v>
      </c>
      <c r="C750" s="48">
        <f t="shared" si="35"/>
        <v>11</v>
      </c>
      <c r="D750" s="48">
        <f t="shared" si="36"/>
        <v>1992</v>
      </c>
      <c r="E750" s="48">
        <f t="shared" si="37"/>
        <v>6990.2110299999995</v>
      </c>
      <c r="F750" s="49"/>
    </row>
    <row r="751" spans="1:6">
      <c r="A751" s="49">
        <v>33562</v>
      </c>
      <c r="B751" s="48">
        <v>3115.3</v>
      </c>
      <c r="C751" s="48">
        <f t="shared" si="35"/>
        <v>11</v>
      </c>
      <c r="D751" s="48">
        <f t="shared" si="36"/>
        <v>1992</v>
      </c>
      <c r="E751" s="48">
        <f t="shared" si="37"/>
        <v>6179.1975500000008</v>
      </c>
      <c r="F751" s="49"/>
    </row>
    <row r="752" spans="1:6">
      <c r="A752" s="49">
        <v>33563</v>
      </c>
      <c r="B752" s="48">
        <v>3447.5</v>
      </c>
      <c r="C752" s="48">
        <f t="shared" si="35"/>
        <v>11</v>
      </c>
      <c r="D752" s="48">
        <f t="shared" si="36"/>
        <v>1992</v>
      </c>
      <c r="E752" s="48">
        <f t="shared" si="37"/>
        <v>6838.11625</v>
      </c>
      <c r="F752" s="49"/>
    </row>
    <row r="753" spans="1:6">
      <c r="A753" s="49">
        <v>33564</v>
      </c>
      <c r="B753" s="48">
        <v>3182.07</v>
      </c>
      <c r="C753" s="48">
        <f t="shared" si="35"/>
        <v>11</v>
      </c>
      <c r="D753" s="48">
        <f t="shared" si="36"/>
        <v>1992</v>
      </c>
      <c r="E753" s="48">
        <f t="shared" si="37"/>
        <v>6311.6358450000007</v>
      </c>
      <c r="F753" s="49"/>
    </row>
    <row r="754" spans="1:6">
      <c r="A754" s="49">
        <v>33565</v>
      </c>
      <c r="B754" s="48">
        <v>2883.93</v>
      </c>
      <c r="C754" s="48">
        <f t="shared" si="35"/>
        <v>11</v>
      </c>
      <c r="D754" s="48">
        <f t="shared" si="36"/>
        <v>1992</v>
      </c>
      <c r="E754" s="48">
        <f t="shared" si="37"/>
        <v>5720.2751549999994</v>
      </c>
      <c r="F754" s="49"/>
    </row>
    <row r="755" spans="1:6">
      <c r="A755" s="49">
        <v>33566</v>
      </c>
      <c r="B755" s="48">
        <v>2840.14</v>
      </c>
      <c r="C755" s="48">
        <f t="shared" si="35"/>
        <v>11</v>
      </c>
      <c r="D755" s="48">
        <f t="shared" si="36"/>
        <v>1992</v>
      </c>
      <c r="E755" s="48">
        <f t="shared" si="37"/>
        <v>5633.4176900000002</v>
      </c>
      <c r="F755" s="49"/>
    </row>
    <row r="756" spans="1:6">
      <c r="A756" s="49">
        <v>33567</v>
      </c>
      <c r="B756" s="48">
        <v>3440.52</v>
      </c>
      <c r="C756" s="48">
        <f t="shared" si="35"/>
        <v>11</v>
      </c>
      <c r="D756" s="48">
        <f t="shared" si="36"/>
        <v>1992</v>
      </c>
      <c r="E756" s="48">
        <f t="shared" si="37"/>
        <v>6824.27142</v>
      </c>
      <c r="F756" s="49"/>
    </row>
    <row r="757" spans="1:6">
      <c r="A757" s="49">
        <v>33568</v>
      </c>
      <c r="B757" s="48">
        <v>4421.3999999999996</v>
      </c>
      <c r="C757" s="48">
        <f t="shared" si="35"/>
        <v>11</v>
      </c>
      <c r="D757" s="48">
        <f t="shared" si="36"/>
        <v>1992</v>
      </c>
      <c r="E757" s="48">
        <f t="shared" si="37"/>
        <v>8769.8468999999986</v>
      </c>
      <c r="F757" s="49"/>
    </row>
    <row r="758" spans="1:6">
      <c r="A758" s="49">
        <v>33569</v>
      </c>
      <c r="B758" s="48">
        <v>3871.65</v>
      </c>
      <c r="C758" s="48">
        <f t="shared" si="35"/>
        <v>11</v>
      </c>
      <c r="D758" s="48">
        <f t="shared" si="36"/>
        <v>1992</v>
      </c>
      <c r="E758" s="48">
        <f t="shared" si="37"/>
        <v>7679.4177749999999</v>
      </c>
      <c r="F758" s="49"/>
    </row>
    <row r="759" spans="1:6">
      <c r="A759" s="49">
        <v>33570</v>
      </c>
      <c r="B759" s="48">
        <v>4061.74</v>
      </c>
      <c r="C759" s="48">
        <f t="shared" si="35"/>
        <v>11</v>
      </c>
      <c r="D759" s="48">
        <f t="shared" si="36"/>
        <v>1992</v>
      </c>
      <c r="E759" s="48">
        <f t="shared" si="37"/>
        <v>8056.4612899999993</v>
      </c>
      <c r="F759" s="49"/>
    </row>
    <row r="760" spans="1:6">
      <c r="A760" s="49">
        <v>33571</v>
      </c>
      <c r="B760" s="48">
        <v>2797.81</v>
      </c>
      <c r="C760" s="48">
        <f t="shared" si="35"/>
        <v>11</v>
      </c>
      <c r="D760" s="48">
        <f t="shared" si="36"/>
        <v>1992</v>
      </c>
      <c r="E760" s="48">
        <f t="shared" si="37"/>
        <v>5549.4561350000004</v>
      </c>
      <c r="F760" s="49"/>
    </row>
    <row r="761" spans="1:6">
      <c r="A761" s="49">
        <v>33572</v>
      </c>
      <c r="B761" s="48">
        <v>2698.76</v>
      </c>
      <c r="C761" s="48">
        <f t="shared" si="35"/>
        <v>11</v>
      </c>
      <c r="D761" s="48">
        <f t="shared" si="36"/>
        <v>1992</v>
      </c>
      <c r="E761" s="48">
        <f t="shared" si="37"/>
        <v>5352.9904600000009</v>
      </c>
      <c r="F761" s="49"/>
    </row>
    <row r="762" spans="1:6">
      <c r="A762" s="49">
        <v>33573</v>
      </c>
      <c r="B762" s="48">
        <v>2794.26</v>
      </c>
      <c r="C762" s="48">
        <f t="shared" si="35"/>
        <v>12</v>
      </c>
      <c r="D762" s="48">
        <f t="shared" si="36"/>
        <v>1992</v>
      </c>
      <c r="E762" s="48">
        <f t="shared" si="37"/>
        <v>5542.4147100000009</v>
      </c>
      <c r="F762" s="49"/>
    </row>
    <row r="763" spans="1:6">
      <c r="A763" s="49">
        <v>33574</v>
      </c>
      <c r="B763" s="48">
        <v>2692.84</v>
      </c>
      <c r="C763" s="48">
        <f t="shared" si="35"/>
        <v>12</v>
      </c>
      <c r="D763" s="48">
        <f t="shared" si="36"/>
        <v>1992</v>
      </c>
      <c r="E763" s="48">
        <f t="shared" si="37"/>
        <v>5341.2481400000006</v>
      </c>
      <c r="F763" s="49"/>
    </row>
    <row r="764" spans="1:6">
      <c r="A764" s="49">
        <v>33575</v>
      </c>
      <c r="B764" s="48">
        <v>3499.1</v>
      </c>
      <c r="C764" s="48">
        <f t="shared" si="35"/>
        <v>12</v>
      </c>
      <c r="D764" s="48">
        <f t="shared" si="36"/>
        <v>1992</v>
      </c>
      <c r="E764" s="48">
        <f t="shared" si="37"/>
        <v>6940.4648500000003</v>
      </c>
      <c r="F764" s="49"/>
    </row>
    <row r="765" spans="1:6">
      <c r="A765" s="49">
        <v>33576</v>
      </c>
      <c r="B765" s="48">
        <v>2633.77</v>
      </c>
      <c r="C765" s="48">
        <f t="shared" si="35"/>
        <v>12</v>
      </c>
      <c r="D765" s="48">
        <f t="shared" si="36"/>
        <v>1992</v>
      </c>
      <c r="E765" s="48">
        <f t="shared" si="37"/>
        <v>5224.0827950000003</v>
      </c>
      <c r="F765" s="49"/>
    </row>
    <row r="766" spans="1:6">
      <c r="A766" s="49">
        <v>33577</v>
      </c>
      <c r="B766" s="48">
        <v>2909.81</v>
      </c>
      <c r="C766" s="48">
        <f t="shared" si="35"/>
        <v>12</v>
      </c>
      <c r="D766" s="48">
        <f t="shared" si="36"/>
        <v>1992</v>
      </c>
      <c r="E766" s="48">
        <f t="shared" si="37"/>
        <v>5771.6081350000004</v>
      </c>
      <c r="F766" s="49"/>
    </row>
    <row r="767" spans="1:6">
      <c r="A767" s="49">
        <v>33578</v>
      </c>
      <c r="B767" s="48">
        <v>2846.1</v>
      </c>
      <c r="C767" s="48">
        <f t="shared" si="35"/>
        <v>12</v>
      </c>
      <c r="D767" s="48">
        <f t="shared" si="36"/>
        <v>1992</v>
      </c>
      <c r="E767" s="48">
        <f t="shared" si="37"/>
        <v>5645.2393499999998</v>
      </c>
      <c r="F767" s="49"/>
    </row>
    <row r="768" spans="1:6">
      <c r="A768" s="49">
        <v>33579</v>
      </c>
      <c r="B768" s="48">
        <v>3253.83</v>
      </c>
      <c r="C768" s="48">
        <f t="shared" si="35"/>
        <v>12</v>
      </c>
      <c r="D768" s="48">
        <f t="shared" si="36"/>
        <v>1992</v>
      </c>
      <c r="E768" s="48">
        <f t="shared" si="37"/>
        <v>6453.9718050000001</v>
      </c>
      <c r="F768" s="49"/>
    </row>
    <row r="769" spans="1:6">
      <c r="A769" s="49">
        <v>33580</v>
      </c>
      <c r="B769" s="48">
        <v>3327.48</v>
      </c>
      <c r="C769" s="48">
        <f t="shared" si="35"/>
        <v>12</v>
      </c>
      <c r="D769" s="48">
        <f t="shared" si="36"/>
        <v>1992</v>
      </c>
      <c r="E769" s="48">
        <f t="shared" si="37"/>
        <v>6600.0565800000004</v>
      </c>
      <c r="F769" s="49"/>
    </row>
    <row r="770" spans="1:6">
      <c r="A770" s="49">
        <v>33581</v>
      </c>
      <c r="B770" s="48">
        <v>2920</v>
      </c>
      <c r="C770" s="48">
        <f t="shared" si="35"/>
        <v>12</v>
      </c>
      <c r="D770" s="48">
        <f t="shared" si="36"/>
        <v>1992</v>
      </c>
      <c r="E770" s="48">
        <f t="shared" si="37"/>
        <v>5791.82</v>
      </c>
      <c r="F770" s="49"/>
    </row>
    <row r="771" spans="1:6">
      <c r="A771" s="49">
        <v>33582</v>
      </c>
      <c r="B771" s="48">
        <v>2623.05</v>
      </c>
      <c r="C771" s="48">
        <f t="shared" ref="C771:C834" si="38">MONTH(A771)</f>
        <v>12</v>
      </c>
      <c r="D771" s="48">
        <f t="shared" ref="D771:D834" si="39">IF(C771&gt;9,YEAR(A771)+1,YEAR(A771))</f>
        <v>1992</v>
      </c>
      <c r="E771" s="48">
        <f t="shared" ref="E771:E834" si="40">B771*1.9835</f>
        <v>5202.8196750000006</v>
      </c>
      <c r="F771" s="49"/>
    </row>
    <row r="772" spans="1:6">
      <c r="A772" s="49">
        <v>33583</v>
      </c>
      <c r="B772" s="48">
        <v>2618.0700000000002</v>
      </c>
      <c r="C772" s="48">
        <f t="shared" si="38"/>
        <v>12</v>
      </c>
      <c r="D772" s="48">
        <f t="shared" si="39"/>
        <v>1992</v>
      </c>
      <c r="E772" s="48">
        <f t="shared" si="40"/>
        <v>5192.9418450000003</v>
      </c>
      <c r="F772" s="49"/>
    </row>
    <row r="773" spans="1:6">
      <c r="A773" s="49">
        <v>33584</v>
      </c>
      <c r="B773" s="48">
        <v>2468.73</v>
      </c>
      <c r="C773" s="48">
        <f t="shared" si="38"/>
        <v>12</v>
      </c>
      <c r="D773" s="48">
        <f t="shared" si="39"/>
        <v>1992</v>
      </c>
      <c r="E773" s="48">
        <f t="shared" si="40"/>
        <v>4896.7259549999999</v>
      </c>
      <c r="F773" s="49"/>
    </row>
    <row r="774" spans="1:6">
      <c r="A774" s="49">
        <v>33585</v>
      </c>
      <c r="B774" s="48">
        <v>3434.78</v>
      </c>
      <c r="C774" s="48">
        <f t="shared" si="38"/>
        <v>12</v>
      </c>
      <c r="D774" s="48">
        <f t="shared" si="39"/>
        <v>1992</v>
      </c>
      <c r="E774" s="48">
        <f t="shared" si="40"/>
        <v>6812.8861300000008</v>
      </c>
      <c r="F774" s="49"/>
    </row>
    <row r="775" spans="1:6">
      <c r="A775" s="49">
        <v>33586</v>
      </c>
      <c r="B775" s="48">
        <v>2488.06</v>
      </c>
      <c r="C775" s="48">
        <f t="shared" si="38"/>
        <v>12</v>
      </c>
      <c r="D775" s="48">
        <f t="shared" si="39"/>
        <v>1992</v>
      </c>
      <c r="E775" s="48">
        <f t="shared" si="40"/>
        <v>4935.0670099999998</v>
      </c>
      <c r="F775" s="49"/>
    </row>
    <row r="776" spans="1:6">
      <c r="A776" s="49">
        <v>33587</v>
      </c>
      <c r="B776" s="48">
        <v>2502.38</v>
      </c>
      <c r="C776" s="48">
        <f t="shared" si="38"/>
        <v>12</v>
      </c>
      <c r="D776" s="48">
        <f t="shared" si="39"/>
        <v>1992</v>
      </c>
      <c r="E776" s="48">
        <f t="shared" si="40"/>
        <v>4963.47073</v>
      </c>
      <c r="F776" s="49"/>
    </row>
    <row r="777" spans="1:6">
      <c r="A777" s="49">
        <v>33588</v>
      </c>
      <c r="B777" s="48">
        <v>2224.73</v>
      </c>
      <c r="C777" s="48">
        <f t="shared" si="38"/>
        <v>12</v>
      </c>
      <c r="D777" s="48">
        <f t="shared" si="39"/>
        <v>1992</v>
      </c>
      <c r="E777" s="48">
        <f t="shared" si="40"/>
        <v>4412.7519549999997</v>
      </c>
      <c r="F777" s="49"/>
    </row>
    <row r="778" spans="1:6">
      <c r="A778" s="49">
        <v>33589</v>
      </c>
      <c r="B778" s="48">
        <v>2435.81</v>
      </c>
      <c r="C778" s="48">
        <f t="shared" si="38"/>
        <v>12</v>
      </c>
      <c r="D778" s="48">
        <f t="shared" si="39"/>
        <v>1992</v>
      </c>
      <c r="E778" s="48">
        <f t="shared" si="40"/>
        <v>4831.4291350000003</v>
      </c>
      <c r="F778" s="49"/>
    </row>
    <row r="779" spans="1:6">
      <c r="A779" s="49">
        <v>33590</v>
      </c>
      <c r="B779" s="48">
        <v>2640.33</v>
      </c>
      <c r="C779" s="48">
        <f t="shared" si="38"/>
        <v>12</v>
      </c>
      <c r="D779" s="48">
        <f t="shared" si="39"/>
        <v>1992</v>
      </c>
      <c r="E779" s="48">
        <f t="shared" si="40"/>
        <v>5237.0945549999997</v>
      </c>
      <c r="F779" s="49"/>
    </row>
    <row r="780" spans="1:6">
      <c r="A780" s="49">
        <v>33591</v>
      </c>
      <c r="B780" s="48">
        <v>2982.37</v>
      </c>
      <c r="C780" s="48">
        <f t="shared" si="38"/>
        <v>12</v>
      </c>
      <c r="D780" s="48">
        <f t="shared" si="39"/>
        <v>1992</v>
      </c>
      <c r="E780" s="48">
        <f t="shared" si="40"/>
        <v>5915.5308949999999</v>
      </c>
      <c r="F780" s="49"/>
    </row>
    <row r="781" spans="1:6">
      <c r="A781" s="49">
        <v>33592</v>
      </c>
      <c r="B781" s="48">
        <v>2731.08</v>
      </c>
      <c r="C781" s="48">
        <f t="shared" si="38"/>
        <v>12</v>
      </c>
      <c r="D781" s="48">
        <f t="shared" si="39"/>
        <v>1992</v>
      </c>
      <c r="E781" s="48">
        <f t="shared" si="40"/>
        <v>5417.0971799999998</v>
      </c>
      <c r="F781" s="49"/>
    </row>
    <row r="782" spans="1:6">
      <c r="A782" s="49">
        <v>33593</v>
      </c>
      <c r="B782" s="48">
        <v>2381.59</v>
      </c>
      <c r="C782" s="48">
        <f t="shared" si="38"/>
        <v>12</v>
      </c>
      <c r="D782" s="48">
        <f t="shared" si="39"/>
        <v>1992</v>
      </c>
      <c r="E782" s="48">
        <f t="shared" si="40"/>
        <v>4723.8837650000005</v>
      </c>
      <c r="F782" s="49"/>
    </row>
    <row r="783" spans="1:6">
      <c r="A783" s="49">
        <v>33594</v>
      </c>
      <c r="B783" s="48">
        <v>2246.64</v>
      </c>
      <c r="C783" s="48">
        <f t="shared" si="38"/>
        <v>12</v>
      </c>
      <c r="D783" s="48">
        <f t="shared" si="39"/>
        <v>1992</v>
      </c>
      <c r="E783" s="48">
        <f t="shared" si="40"/>
        <v>4456.2104399999998</v>
      </c>
      <c r="F783" s="49"/>
    </row>
    <row r="784" spans="1:6">
      <c r="A784" s="49">
        <v>33595</v>
      </c>
      <c r="B784" s="48">
        <v>2392.66</v>
      </c>
      <c r="C784" s="48">
        <f t="shared" si="38"/>
        <v>12</v>
      </c>
      <c r="D784" s="48">
        <f t="shared" si="39"/>
        <v>1992</v>
      </c>
      <c r="E784" s="48">
        <f t="shared" si="40"/>
        <v>4745.8411099999994</v>
      </c>
      <c r="F784" s="49"/>
    </row>
    <row r="785" spans="1:6">
      <c r="A785" s="49">
        <v>33596</v>
      </c>
      <c r="B785" s="48">
        <v>2568.83</v>
      </c>
      <c r="C785" s="48">
        <f t="shared" si="38"/>
        <v>12</v>
      </c>
      <c r="D785" s="48">
        <f t="shared" si="39"/>
        <v>1992</v>
      </c>
      <c r="E785" s="48">
        <f t="shared" si="40"/>
        <v>5095.2743049999999</v>
      </c>
      <c r="F785" s="49"/>
    </row>
    <row r="786" spans="1:6">
      <c r="A786" s="49">
        <v>33597</v>
      </c>
      <c r="B786" s="48">
        <v>2300.23</v>
      </c>
      <c r="C786" s="48">
        <f t="shared" si="38"/>
        <v>12</v>
      </c>
      <c r="D786" s="48">
        <f t="shared" si="39"/>
        <v>1992</v>
      </c>
      <c r="E786" s="48">
        <f t="shared" si="40"/>
        <v>4562.5062049999997</v>
      </c>
      <c r="F786" s="49"/>
    </row>
    <row r="787" spans="1:6">
      <c r="A787" s="49">
        <v>33598</v>
      </c>
      <c r="B787" s="48">
        <v>2562.9899999999998</v>
      </c>
      <c r="C787" s="48">
        <f t="shared" si="38"/>
        <v>12</v>
      </c>
      <c r="D787" s="48">
        <f t="shared" si="39"/>
        <v>1992</v>
      </c>
      <c r="E787" s="48">
        <f t="shared" si="40"/>
        <v>5083.6906650000001</v>
      </c>
      <c r="F787" s="49"/>
    </row>
    <row r="788" spans="1:6">
      <c r="A788" s="49">
        <v>33599</v>
      </c>
      <c r="B788" s="48">
        <v>2351.16</v>
      </c>
      <c r="C788" s="48">
        <f t="shared" si="38"/>
        <v>12</v>
      </c>
      <c r="D788" s="48">
        <f t="shared" si="39"/>
        <v>1992</v>
      </c>
      <c r="E788" s="48">
        <f t="shared" si="40"/>
        <v>4663.5258599999997</v>
      </c>
      <c r="F788" s="49"/>
    </row>
    <row r="789" spans="1:6">
      <c r="A789" s="49">
        <v>33600</v>
      </c>
      <c r="B789" s="48">
        <v>2465.81</v>
      </c>
      <c r="C789" s="48">
        <f t="shared" si="38"/>
        <v>12</v>
      </c>
      <c r="D789" s="48">
        <f t="shared" si="39"/>
        <v>1992</v>
      </c>
      <c r="E789" s="48">
        <f t="shared" si="40"/>
        <v>4890.9341350000004</v>
      </c>
      <c r="F789" s="49"/>
    </row>
    <row r="790" spans="1:6">
      <c r="A790" s="49">
        <v>33601</v>
      </c>
      <c r="B790" s="48">
        <v>2498.1799999999998</v>
      </c>
      <c r="C790" s="48">
        <f t="shared" si="38"/>
        <v>12</v>
      </c>
      <c r="D790" s="48">
        <f t="shared" si="39"/>
        <v>1992</v>
      </c>
      <c r="E790" s="48">
        <f t="shared" si="40"/>
        <v>4955.1400299999996</v>
      </c>
      <c r="F790" s="49"/>
    </row>
    <row r="791" spans="1:6">
      <c r="A791" s="49">
        <v>33602</v>
      </c>
      <c r="B791" s="48">
        <v>2526.35</v>
      </c>
      <c r="C791" s="48">
        <f t="shared" si="38"/>
        <v>12</v>
      </c>
      <c r="D791" s="48">
        <f t="shared" si="39"/>
        <v>1992</v>
      </c>
      <c r="E791" s="48">
        <f t="shared" si="40"/>
        <v>5011.0152250000001</v>
      </c>
      <c r="F791" s="49"/>
    </row>
    <row r="792" spans="1:6">
      <c r="A792" s="49">
        <v>33603</v>
      </c>
      <c r="B792" s="48">
        <v>2513.37</v>
      </c>
      <c r="C792" s="48">
        <f t="shared" si="38"/>
        <v>12</v>
      </c>
      <c r="D792" s="48">
        <f t="shared" si="39"/>
        <v>1992</v>
      </c>
      <c r="E792" s="48">
        <f t="shared" si="40"/>
        <v>4985.2693950000003</v>
      </c>
      <c r="F792" s="49"/>
    </row>
    <row r="793" spans="1:6">
      <c r="A793" s="49">
        <v>33604</v>
      </c>
      <c r="B793" s="48">
        <v>2687.52</v>
      </c>
      <c r="C793" s="48">
        <f t="shared" si="38"/>
        <v>1</v>
      </c>
      <c r="D793" s="48">
        <f t="shared" si="39"/>
        <v>1992</v>
      </c>
      <c r="E793" s="48">
        <f t="shared" si="40"/>
        <v>5330.6959200000001</v>
      </c>
      <c r="F793" s="49"/>
    </row>
    <row r="794" spans="1:6">
      <c r="A794" s="49">
        <v>33605</v>
      </c>
      <c r="B794" s="48">
        <v>2454.44</v>
      </c>
      <c r="C794" s="48">
        <f t="shared" si="38"/>
        <v>1</v>
      </c>
      <c r="D794" s="48">
        <f t="shared" si="39"/>
        <v>1992</v>
      </c>
      <c r="E794" s="48">
        <f t="shared" si="40"/>
        <v>4868.3817399999998</v>
      </c>
      <c r="F794" s="49"/>
    </row>
    <row r="795" spans="1:6">
      <c r="A795" s="49">
        <v>33606</v>
      </c>
      <c r="B795" s="48">
        <v>2208.3000000000002</v>
      </c>
      <c r="C795" s="48">
        <f t="shared" si="38"/>
        <v>1</v>
      </c>
      <c r="D795" s="48">
        <f t="shared" si="39"/>
        <v>1992</v>
      </c>
      <c r="E795" s="48">
        <f t="shared" si="40"/>
        <v>4380.1630500000001</v>
      </c>
      <c r="F795" s="49"/>
    </row>
    <row r="796" spans="1:6">
      <c r="A796" s="49">
        <v>33607</v>
      </c>
      <c r="B796" s="48">
        <v>2408.75</v>
      </c>
      <c r="C796" s="48">
        <f t="shared" si="38"/>
        <v>1</v>
      </c>
      <c r="D796" s="48">
        <f t="shared" si="39"/>
        <v>1992</v>
      </c>
      <c r="E796" s="48">
        <f t="shared" si="40"/>
        <v>4777.7556249999998</v>
      </c>
      <c r="F796" s="49"/>
    </row>
    <row r="797" spans="1:6">
      <c r="A797" s="49">
        <v>33608</v>
      </c>
      <c r="B797" s="48">
        <v>2145.14</v>
      </c>
      <c r="C797" s="48">
        <f t="shared" si="38"/>
        <v>1</v>
      </c>
      <c r="D797" s="48">
        <f t="shared" si="39"/>
        <v>1992</v>
      </c>
      <c r="E797" s="48">
        <f t="shared" si="40"/>
        <v>4254.88519</v>
      </c>
      <c r="F797" s="49"/>
    </row>
    <row r="798" spans="1:6">
      <c r="A798" s="49">
        <v>33609</v>
      </c>
      <c r="B798" s="48">
        <v>2878.07</v>
      </c>
      <c r="C798" s="48">
        <f t="shared" si="38"/>
        <v>1</v>
      </c>
      <c r="D798" s="48">
        <f t="shared" si="39"/>
        <v>1992</v>
      </c>
      <c r="E798" s="48">
        <f t="shared" si="40"/>
        <v>5708.6518450000003</v>
      </c>
      <c r="F798" s="49"/>
    </row>
    <row r="799" spans="1:6">
      <c r="A799" s="49">
        <v>33610</v>
      </c>
      <c r="B799" s="48">
        <v>2588.34</v>
      </c>
      <c r="C799" s="48">
        <f t="shared" si="38"/>
        <v>1</v>
      </c>
      <c r="D799" s="48">
        <f t="shared" si="39"/>
        <v>1992</v>
      </c>
      <c r="E799" s="48">
        <f t="shared" si="40"/>
        <v>5133.9723900000008</v>
      </c>
      <c r="F799" s="49"/>
    </row>
    <row r="800" spans="1:6">
      <c r="A800" s="49">
        <v>33611</v>
      </c>
      <c r="B800" s="48">
        <v>2631.97</v>
      </c>
      <c r="C800" s="48">
        <f t="shared" si="38"/>
        <v>1</v>
      </c>
      <c r="D800" s="48">
        <f t="shared" si="39"/>
        <v>1992</v>
      </c>
      <c r="E800" s="48">
        <f t="shared" si="40"/>
        <v>5220.5124949999999</v>
      </c>
      <c r="F800" s="49"/>
    </row>
    <row r="801" spans="1:6">
      <c r="A801" s="49">
        <v>33612</v>
      </c>
      <c r="B801" s="48">
        <v>2502.9</v>
      </c>
      <c r="C801" s="48">
        <f t="shared" si="38"/>
        <v>1</v>
      </c>
      <c r="D801" s="48">
        <f t="shared" si="39"/>
        <v>1992</v>
      </c>
      <c r="E801" s="48">
        <f t="shared" si="40"/>
        <v>4964.5021500000003</v>
      </c>
      <c r="F801" s="49"/>
    </row>
    <row r="802" spans="1:6">
      <c r="A802" s="49">
        <v>33613</v>
      </c>
      <c r="B802" s="48">
        <v>2343.69</v>
      </c>
      <c r="C802" s="48">
        <f t="shared" si="38"/>
        <v>1</v>
      </c>
      <c r="D802" s="48">
        <f t="shared" si="39"/>
        <v>1992</v>
      </c>
      <c r="E802" s="48">
        <f t="shared" si="40"/>
        <v>4648.7091150000006</v>
      </c>
      <c r="F802" s="49"/>
    </row>
    <row r="803" spans="1:6">
      <c r="A803" s="49">
        <v>33614</v>
      </c>
      <c r="B803" s="48">
        <v>2053.19</v>
      </c>
      <c r="C803" s="48">
        <f t="shared" si="38"/>
        <v>1</v>
      </c>
      <c r="D803" s="48">
        <f t="shared" si="39"/>
        <v>1992</v>
      </c>
      <c r="E803" s="48">
        <f t="shared" si="40"/>
        <v>4072.5023650000003</v>
      </c>
      <c r="F803" s="49"/>
    </row>
    <row r="804" spans="1:6">
      <c r="A804" s="49">
        <v>33615</v>
      </c>
      <c r="B804" s="48">
        <v>2451.37</v>
      </c>
      <c r="C804" s="48">
        <f t="shared" si="38"/>
        <v>1</v>
      </c>
      <c r="D804" s="48">
        <f t="shared" si="39"/>
        <v>1992</v>
      </c>
      <c r="E804" s="48">
        <f t="shared" si="40"/>
        <v>4862.2923949999995</v>
      </c>
      <c r="F804" s="49"/>
    </row>
    <row r="805" spans="1:6">
      <c r="A805" s="49">
        <v>33616</v>
      </c>
      <c r="B805" s="48">
        <v>2329.7199999999998</v>
      </c>
      <c r="C805" s="48">
        <f t="shared" si="38"/>
        <v>1</v>
      </c>
      <c r="D805" s="48">
        <f t="shared" si="39"/>
        <v>1992</v>
      </c>
      <c r="E805" s="48">
        <f t="shared" si="40"/>
        <v>4620.9996199999996</v>
      </c>
      <c r="F805" s="49"/>
    </row>
    <row r="806" spans="1:6">
      <c r="A806" s="49">
        <v>33617</v>
      </c>
      <c r="B806" s="48">
        <v>2479.23</v>
      </c>
      <c r="C806" s="48">
        <f t="shared" si="38"/>
        <v>1</v>
      </c>
      <c r="D806" s="48">
        <f t="shared" si="39"/>
        <v>1992</v>
      </c>
      <c r="E806" s="48">
        <f t="shared" si="40"/>
        <v>4917.5527050000001</v>
      </c>
      <c r="F806" s="49"/>
    </row>
    <row r="807" spans="1:6">
      <c r="A807" s="49">
        <v>33618</v>
      </c>
      <c r="B807" s="48">
        <v>2609.9499999999998</v>
      </c>
      <c r="C807" s="48">
        <f t="shared" si="38"/>
        <v>1</v>
      </c>
      <c r="D807" s="48">
        <f t="shared" si="39"/>
        <v>1992</v>
      </c>
      <c r="E807" s="48">
        <f t="shared" si="40"/>
        <v>5176.8358250000001</v>
      </c>
      <c r="F807" s="49"/>
    </row>
    <row r="808" spans="1:6">
      <c r="A808" s="49">
        <v>33619</v>
      </c>
      <c r="B808" s="48">
        <v>2058.98</v>
      </c>
      <c r="C808" s="48">
        <f t="shared" si="38"/>
        <v>1</v>
      </c>
      <c r="D808" s="48">
        <f t="shared" si="39"/>
        <v>1992</v>
      </c>
      <c r="E808" s="48">
        <f t="shared" si="40"/>
        <v>4083.9868300000003</v>
      </c>
      <c r="F808" s="49"/>
    </row>
    <row r="809" spans="1:6">
      <c r="A809" s="49">
        <v>33620</v>
      </c>
      <c r="B809" s="48">
        <v>2270.92</v>
      </c>
      <c r="C809" s="48">
        <f t="shared" si="38"/>
        <v>1</v>
      </c>
      <c r="D809" s="48">
        <f t="shared" si="39"/>
        <v>1992</v>
      </c>
      <c r="E809" s="48">
        <f t="shared" si="40"/>
        <v>4504.3698199999999</v>
      </c>
      <c r="F809" s="49"/>
    </row>
    <row r="810" spans="1:6">
      <c r="A810" s="49">
        <v>33621</v>
      </c>
      <c r="B810" s="48">
        <v>2389.9899999999998</v>
      </c>
      <c r="C810" s="48">
        <f t="shared" si="38"/>
        <v>1</v>
      </c>
      <c r="D810" s="48">
        <f t="shared" si="39"/>
        <v>1992</v>
      </c>
      <c r="E810" s="48">
        <f t="shared" si="40"/>
        <v>4740.5451649999995</v>
      </c>
      <c r="F810" s="49"/>
    </row>
    <row r="811" spans="1:6">
      <c r="A811" s="49">
        <v>33622</v>
      </c>
      <c r="B811" s="48">
        <v>2261.59</v>
      </c>
      <c r="C811" s="48">
        <f t="shared" si="38"/>
        <v>1</v>
      </c>
      <c r="D811" s="48">
        <f t="shared" si="39"/>
        <v>1992</v>
      </c>
      <c r="E811" s="48">
        <f t="shared" si="40"/>
        <v>4485.8637650000001</v>
      </c>
      <c r="F811" s="49"/>
    </row>
    <row r="812" spans="1:6">
      <c r="A812" s="49">
        <v>33623</v>
      </c>
      <c r="B812" s="48">
        <v>2211.4699999999998</v>
      </c>
      <c r="C812" s="48">
        <f t="shared" si="38"/>
        <v>1</v>
      </c>
      <c r="D812" s="48">
        <f t="shared" si="39"/>
        <v>1992</v>
      </c>
      <c r="E812" s="48">
        <f t="shared" si="40"/>
        <v>4386.4507450000001</v>
      </c>
      <c r="F812" s="49"/>
    </row>
    <row r="813" spans="1:6">
      <c r="A813" s="49">
        <v>33624</v>
      </c>
      <c r="B813" s="48">
        <v>1928.8</v>
      </c>
      <c r="C813" s="48">
        <f t="shared" si="38"/>
        <v>1</v>
      </c>
      <c r="D813" s="48">
        <f t="shared" si="39"/>
        <v>1992</v>
      </c>
      <c r="E813" s="48">
        <f t="shared" si="40"/>
        <v>3825.7748000000001</v>
      </c>
      <c r="F813" s="49"/>
    </row>
    <row r="814" spans="1:6">
      <c r="A814" s="49">
        <v>33625</v>
      </c>
      <c r="B814" s="48">
        <v>2424.7600000000002</v>
      </c>
      <c r="C814" s="48">
        <f t="shared" si="38"/>
        <v>1</v>
      </c>
      <c r="D814" s="48">
        <f t="shared" si="39"/>
        <v>1992</v>
      </c>
      <c r="E814" s="48">
        <f t="shared" si="40"/>
        <v>4809.5114600000006</v>
      </c>
      <c r="F814" s="49"/>
    </row>
    <row r="815" spans="1:6">
      <c r="A815" s="49">
        <v>33626</v>
      </c>
      <c r="B815" s="48">
        <v>2387.2199999999998</v>
      </c>
      <c r="C815" s="48">
        <f t="shared" si="38"/>
        <v>1</v>
      </c>
      <c r="D815" s="48">
        <f t="shared" si="39"/>
        <v>1992</v>
      </c>
      <c r="E815" s="48">
        <f t="shared" si="40"/>
        <v>4735.05087</v>
      </c>
      <c r="F815" s="49"/>
    </row>
    <row r="816" spans="1:6">
      <c r="A816" s="49">
        <v>33627</v>
      </c>
      <c r="B816" s="48">
        <v>2631.15</v>
      </c>
      <c r="C816" s="48">
        <f t="shared" si="38"/>
        <v>1</v>
      </c>
      <c r="D816" s="48">
        <f t="shared" si="39"/>
        <v>1992</v>
      </c>
      <c r="E816" s="48">
        <f t="shared" si="40"/>
        <v>5218.8860250000007</v>
      </c>
      <c r="F816" s="49"/>
    </row>
    <row r="817" spans="1:6">
      <c r="A817" s="49">
        <v>33628</v>
      </c>
      <c r="B817" s="48">
        <v>2834.12</v>
      </c>
      <c r="C817" s="48">
        <f t="shared" si="38"/>
        <v>1</v>
      </c>
      <c r="D817" s="48">
        <f t="shared" si="39"/>
        <v>1992</v>
      </c>
      <c r="E817" s="48">
        <f t="shared" si="40"/>
        <v>5621.4770200000003</v>
      </c>
      <c r="F817" s="49"/>
    </row>
    <row r="818" spans="1:6">
      <c r="A818" s="49">
        <v>33629</v>
      </c>
      <c r="B818" s="48">
        <v>2424.21</v>
      </c>
      <c r="C818" s="48">
        <f t="shared" si="38"/>
        <v>1</v>
      </c>
      <c r="D818" s="48">
        <f t="shared" si="39"/>
        <v>1992</v>
      </c>
      <c r="E818" s="48">
        <f t="shared" si="40"/>
        <v>4808.4205350000002</v>
      </c>
      <c r="F818" s="49"/>
    </row>
    <row r="819" spans="1:6">
      <c r="A819" s="49">
        <v>33630</v>
      </c>
      <c r="B819" s="48">
        <v>2424.17</v>
      </c>
      <c r="C819" s="48">
        <f t="shared" si="38"/>
        <v>1</v>
      </c>
      <c r="D819" s="48">
        <f t="shared" si="39"/>
        <v>1992</v>
      </c>
      <c r="E819" s="48">
        <f t="shared" si="40"/>
        <v>4808.341195</v>
      </c>
      <c r="F819" s="49"/>
    </row>
    <row r="820" spans="1:6">
      <c r="A820" s="49">
        <v>33631</v>
      </c>
      <c r="B820" s="48">
        <v>2298.9699999999998</v>
      </c>
      <c r="C820" s="48">
        <f t="shared" si="38"/>
        <v>1</v>
      </c>
      <c r="D820" s="48">
        <f t="shared" si="39"/>
        <v>1992</v>
      </c>
      <c r="E820" s="48">
        <f t="shared" si="40"/>
        <v>4560.0069949999997</v>
      </c>
      <c r="F820" s="49"/>
    </row>
    <row r="821" spans="1:6">
      <c r="A821" s="49">
        <v>33632</v>
      </c>
      <c r="B821" s="48">
        <v>2550.5300000000002</v>
      </c>
      <c r="C821" s="48">
        <f t="shared" si="38"/>
        <v>1</v>
      </c>
      <c r="D821" s="48">
        <f t="shared" si="39"/>
        <v>1992</v>
      </c>
      <c r="E821" s="48">
        <f t="shared" si="40"/>
        <v>5058.9762550000005</v>
      </c>
      <c r="F821" s="49"/>
    </row>
    <row r="822" spans="1:6">
      <c r="A822" s="49">
        <v>33633</v>
      </c>
      <c r="B822" s="48">
        <v>2251.9299999999998</v>
      </c>
      <c r="C822" s="48">
        <f t="shared" si="38"/>
        <v>1</v>
      </c>
      <c r="D822" s="48">
        <f t="shared" si="39"/>
        <v>1992</v>
      </c>
      <c r="E822" s="48">
        <f t="shared" si="40"/>
        <v>4466.7031550000002</v>
      </c>
      <c r="F822" s="49"/>
    </row>
    <row r="823" spans="1:6">
      <c r="A823" s="49">
        <v>33634</v>
      </c>
      <c r="B823" s="48">
        <v>2372.2399999999998</v>
      </c>
      <c r="C823" s="48">
        <f t="shared" si="38"/>
        <v>1</v>
      </c>
      <c r="D823" s="48">
        <f t="shared" si="39"/>
        <v>1992</v>
      </c>
      <c r="E823" s="48">
        <f t="shared" si="40"/>
        <v>4705.3380399999996</v>
      </c>
      <c r="F823" s="49"/>
    </row>
    <row r="824" spans="1:6">
      <c r="A824" s="49">
        <v>33635</v>
      </c>
      <c r="B824" s="48">
        <v>2575.29</v>
      </c>
      <c r="C824" s="48">
        <f t="shared" si="38"/>
        <v>2</v>
      </c>
      <c r="D824" s="48">
        <f t="shared" si="39"/>
        <v>1992</v>
      </c>
      <c r="E824" s="48">
        <f t="shared" si="40"/>
        <v>5108.0877149999997</v>
      </c>
      <c r="F824" s="49"/>
    </row>
    <row r="825" spans="1:6">
      <c r="A825" s="49">
        <v>33636</v>
      </c>
      <c r="B825" s="48">
        <v>2258.6999999999998</v>
      </c>
      <c r="C825" s="48">
        <f t="shared" si="38"/>
        <v>2</v>
      </c>
      <c r="D825" s="48">
        <f t="shared" si="39"/>
        <v>1992</v>
      </c>
      <c r="E825" s="48">
        <f t="shared" si="40"/>
        <v>4480.1314499999999</v>
      </c>
      <c r="F825" s="49"/>
    </row>
    <row r="826" spans="1:6">
      <c r="A826" s="49">
        <v>33637</v>
      </c>
      <c r="B826" s="48">
        <v>2560.88</v>
      </c>
      <c r="C826" s="48">
        <f t="shared" si="38"/>
        <v>2</v>
      </c>
      <c r="D826" s="48">
        <f t="shared" si="39"/>
        <v>1992</v>
      </c>
      <c r="E826" s="48">
        <f t="shared" si="40"/>
        <v>5079.5054800000007</v>
      </c>
      <c r="F826" s="49"/>
    </row>
    <row r="827" spans="1:6">
      <c r="A827" s="49">
        <v>33638</v>
      </c>
      <c r="B827" s="48">
        <v>2255.5700000000002</v>
      </c>
      <c r="C827" s="48">
        <f t="shared" si="38"/>
        <v>2</v>
      </c>
      <c r="D827" s="48">
        <f t="shared" si="39"/>
        <v>1992</v>
      </c>
      <c r="E827" s="48">
        <f t="shared" si="40"/>
        <v>4473.9230950000001</v>
      </c>
      <c r="F827" s="49"/>
    </row>
    <row r="828" spans="1:6">
      <c r="A828" s="49">
        <v>33639</v>
      </c>
      <c r="B828" s="48">
        <v>2377.2199999999998</v>
      </c>
      <c r="C828" s="48">
        <f t="shared" si="38"/>
        <v>2</v>
      </c>
      <c r="D828" s="48">
        <f t="shared" si="39"/>
        <v>1992</v>
      </c>
      <c r="E828" s="48">
        <f t="shared" si="40"/>
        <v>4715.21587</v>
      </c>
      <c r="F828" s="49"/>
    </row>
    <row r="829" spans="1:6">
      <c r="A829" s="49">
        <v>33640</v>
      </c>
      <c r="B829" s="48">
        <v>2394.9499999999998</v>
      </c>
      <c r="C829" s="48">
        <f t="shared" si="38"/>
        <v>2</v>
      </c>
      <c r="D829" s="48">
        <f t="shared" si="39"/>
        <v>1992</v>
      </c>
      <c r="E829" s="48">
        <f t="shared" si="40"/>
        <v>4750.3833249999998</v>
      </c>
      <c r="F829" s="49"/>
    </row>
    <row r="830" spans="1:6">
      <c r="A830" s="49">
        <v>33641</v>
      </c>
      <c r="B830" s="48">
        <v>2186.94</v>
      </c>
      <c r="C830" s="48">
        <f t="shared" si="38"/>
        <v>2</v>
      </c>
      <c r="D830" s="48">
        <f t="shared" si="39"/>
        <v>1992</v>
      </c>
      <c r="E830" s="48">
        <f t="shared" si="40"/>
        <v>4337.7954900000004</v>
      </c>
      <c r="F830" s="49"/>
    </row>
    <row r="831" spans="1:6">
      <c r="A831" s="49">
        <v>33642</v>
      </c>
      <c r="B831" s="48">
        <v>2472.19</v>
      </c>
      <c r="C831" s="48">
        <f t="shared" si="38"/>
        <v>2</v>
      </c>
      <c r="D831" s="48">
        <f t="shared" si="39"/>
        <v>1992</v>
      </c>
      <c r="E831" s="48">
        <f t="shared" si="40"/>
        <v>4903.5888650000006</v>
      </c>
      <c r="F831" s="49"/>
    </row>
    <row r="832" spans="1:6">
      <c r="A832" s="49">
        <v>33643</v>
      </c>
      <c r="B832" s="48">
        <v>2488.98</v>
      </c>
      <c r="C832" s="48">
        <f t="shared" si="38"/>
        <v>2</v>
      </c>
      <c r="D832" s="48">
        <f t="shared" si="39"/>
        <v>1992</v>
      </c>
      <c r="E832" s="48">
        <f t="shared" si="40"/>
        <v>4936.8918300000005</v>
      </c>
      <c r="F832" s="49"/>
    </row>
    <row r="833" spans="1:6">
      <c r="A833" s="49">
        <v>33644</v>
      </c>
      <c r="B833" s="48">
        <v>2004.75</v>
      </c>
      <c r="C833" s="48">
        <f t="shared" si="38"/>
        <v>2</v>
      </c>
      <c r="D833" s="48">
        <f t="shared" si="39"/>
        <v>1992</v>
      </c>
      <c r="E833" s="48">
        <f t="shared" si="40"/>
        <v>3976.4216249999999</v>
      </c>
      <c r="F833" s="49"/>
    </row>
    <row r="834" spans="1:6">
      <c r="A834" s="49">
        <v>33645</v>
      </c>
      <c r="B834" s="48">
        <v>2584.1</v>
      </c>
      <c r="C834" s="48">
        <f t="shared" si="38"/>
        <v>2</v>
      </c>
      <c r="D834" s="48">
        <f t="shared" si="39"/>
        <v>1992</v>
      </c>
      <c r="E834" s="48">
        <f t="shared" si="40"/>
        <v>5125.5623500000002</v>
      </c>
      <c r="F834" s="49"/>
    </row>
    <row r="835" spans="1:6">
      <c r="A835" s="49">
        <v>33646</v>
      </c>
      <c r="B835" s="48">
        <v>2120.04</v>
      </c>
      <c r="C835" s="48">
        <f t="shared" ref="C835:C898" si="41">MONTH(A835)</f>
        <v>2</v>
      </c>
      <c r="D835" s="48">
        <f t="shared" ref="D835:D898" si="42">IF(C835&gt;9,YEAR(A835)+1,YEAR(A835))</f>
        <v>1992</v>
      </c>
      <c r="E835" s="48">
        <f t="shared" ref="E835:E898" si="43">B835*1.9835</f>
        <v>4205.0993399999998</v>
      </c>
      <c r="F835" s="49"/>
    </row>
    <row r="836" spans="1:6">
      <c r="A836" s="49">
        <v>33647</v>
      </c>
      <c r="B836" s="48">
        <v>2656.91</v>
      </c>
      <c r="C836" s="48">
        <f t="shared" si="41"/>
        <v>2</v>
      </c>
      <c r="D836" s="48">
        <f t="shared" si="42"/>
        <v>1992</v>
      </c>
      <c r="E836" s="48">
        <f t="shared" si="43"/>
        <v>5269.9809850000001</v>
      </c>
      <c r="F836" s="49"/>
    </row>
    <row r="837" spans="1:6">
      <c r="A837" s="49">
        <v>33648</v>
      </c>
      <c r="B837" s="48">
        <v>2695.79</v>
      </c>
      <c r="C837" s="48">
        <f t="shared" si="41"/>
        <v>2</v>
      </c>
      <c r="D837" s="48">
        <f t="shared" si="42"/>
        <v>1992</v>
      </c>
      <c r="E837" s="48">
        <f t="shared" si="43"/>
        <v>5347.0994650000002</v>
      </c>
      <c r="F837" s="49"/>
    </row>
    <row r="838" spans="1:6">
      <c r="A838" s="49">
        <v>33649</v>
      </c>
      <c r="B838" s="48">
        <v>2705.12</v>
      </c>
      <c r="C838" s="48">
        <f t="shared" si="41"/>
        <v>2</v>
      </c>
      <c r="D838" s="48">
        <f t="shared" si="42"/>
        <v>1992</v>
      </c>
      <c r="E838" s="48">
        <f t="shared" si="43"/>
        <v>5365.6055200000001</v>
      </c>
      <c r="F838" s="49"/>
    </row>
    <row r="839" spans="1:6">
      <c r="A839" s="49">
        <v>33650</v>
      </c>
      <c r="B839" s="48">
        <v>2507.4499999999998</v>
      </c>
      <c r="C839" s="48">
        <f t="shared" si="41"/>
        <v>2</v>
      </c>
      <c r="D839" s="48">
        <f t="shared" si="42"/>
        <v>1992</v>
      </c>
      <c r="E839" s="48">
        <f t="shared" si="43"/>
        <v>4973.527075</v>
      </c>
      <c r="F839" s="49"/>
    </row>
    <row r="840" spans="1:6">
      <c r="A840" s="49">
        <v>33651</v>
      </c>
      <c r="B840" s="48">
        <v>2518.73</v>
      </c>
      <c r="C840" s="48">
        <f t="shared" si="41"/>
        <v>2</v>
      </c>
      <c r="D840" s="48">
        <f t="shared" si="42"/>
        <v>1992</v>
      </c>
      <c r="E840" s="48">
        <f t="shared" si="43"/>
        <v>4995.9009550000001</v>
      </c>
      <c r="F840" s="49"/>
    </row>
    <row r="841" spans="1:6">
      <c r="A841" s="49">
        <v>33652</v>
      </c>
      <c r="B841" s="48">
        <v>2522.0700000000002</v>
      </c>
      <c r="C841" s="48">
        <f t="shared" si="41"/>
        <v>2</v>
      </c>
      <c r="D841" s="48">
        <f t="shared" si="42"/>
        <v>1992</v>
      </c>
      <c r="E841" s="48">
        <f t="shared" si="43"/>
        <v>5002.5258450000001</v>
      </c>
      <c r="F841" s="49"/>
    </row>
    <row r="842" spans="1:6">
      <c r="A842" s="49">
        <v>33653</v>
      </c>
      <c r="B842" s="48">
        <v>2515.91</v>
      </c>
      <c r="C842" s="48">
        <f t="shared" si="41"/>
        <v>2</v>
      </c>
      <c r="D842" s="48">
        <f t="shared" si="42"/>
        <v>1992</v>
      </c>
      <c r="E842" s="48">
        <f t="shared" si="43"/>
        <v>4990.3074849999994</v>
      </c>
      <c r="F842" s="49"/>
    </row>
    <row r="843" spans="1:6">
      <c r="A843" s="49">
        <v>33654</v>
      </c>
      <c r="B843" s="48">
        <v>3125.74</v>
      </c>
      <c r="C843" s="48">
        <f t="shared" si="41"/>
        <v>2</v>
      </c>
      <c r="D843" s="48">
        <f t="shared" si="42"/>
        <v>1992</v>
      </c>
      <c r="E843" s="48">
        <f t="shared" si="43"/>
        <v>6199.9052899999997</v>
      </c>
      <c r="F843" s="49"/>
    </row>
    <row r="844" spans="1:6">
      <c r="A844" s="49">
        <v>33655</v>
      </c>
      <c r="B844" s="48">
        <v>2914.39</v>
      </c>
      <c r="C844" s="48">
        <f t="shared" si="41"/>
        <v>2</v>
      </c>
      <c r="D844" s="48">
        <f t="shared" si="42"/>
        <v>1992</v>
      </c>
      <c r="E844" s="48">
        <f t="shared" si="43"/>
        <v>5780.6925650000003</v>
      </c>
      <c r="F844" s="49"/>
    </row>
    <row r="845" spans="1:6">
      <c r="A845" s="49">
        <v>33656</v>
      </c>
      <c r="B845" s="48">
        <v>2954.46</v>
      </c>
      <c r="C845" s="48">
        <f t="shared" si="41"/>
        <v>2</v>
      </c>
      <c r="D845" s="48">
        <f t="shared" si="42"/>
        <v>1992</v>
      </c>
      <c r="E845" s="48">
        <f t="shared" si="43"/>
        <v>5860.1714099999999</v>
      </c>
      <c r="F845" s="49"/>
    </row>
    <row r="846" spans="1:6">
      <c r="A846" s="49">
        <v>33657</v>
      </c>
      <c r="B846" s="48">
        <v>2711.41</v>
      </c>
      <c r="C846" s="48">
        <f t="shared" si="41"/>
        <v>2</v>
      </c>
      <c r="D846" s="48">
        <f t="shared" si="42"/>
        <v>1992</v>
      </c>
      <c r="E846" s="48">
        <f t="shared" si="43"/>
        <v>5378.0817349999998</v>
      </c>
      <c r="F846" s="49"/>
    </row>
    <row r="847" spans="1:6">
      <c r="A847" s="49">
        <v>33658</v>
      </c>
      <c r="B847" s="48">
        <v>2689.91</v>
      </c>
      <c r="C847" s="48">
        <f t="shared" si="41"/>
        <v>2</v>
      </c>
      <c r="D847" s="48">
        <f t="shared" si="42"/>
        <v>1992</v>
      </c>
      <c r="E847" s="48">
        <f t="shared" si="43"/>
        <v>5335.4364850000002</v>
      </c>
      <c r="F847" s="49"/>
    </row>
    <row r="848" spans="1:6">
      <c r="A848" s="49">
        <v>33659</v>
      </c>
      <c r="B848" s="48">
        <v>2539.48</v>
      </c>
      <c r="C848" s="48">
        <f t="shared" si="41"/>
        <v>2</v>
      </c>
      <c r="D848" s="48">
        <f t="shared" si="42"/>
        <v>1992</v>
      </c>
      <c r="E848" s="48">
        <f t="shared" si="43"/>
        <v>5037.0585799999999</v>
      </c>
      <c r="F848" s="49"/>
    </row>
    <row r="849" spans="1:6">
      <c r="A849" s="49">
        <v>33660</v>
      </c>
      <c r="B849" s="48">
        <v>2479.9299999999998</v>
      </c>
      <c r="C849" s="48">
        <f t="shared" si="41"/>
        <v>2</v>
      </c>
      <c r="D849" s="48">
        <f t="shared" si="42"/>
        <v>1992</v>
      </c>
      <c r="E849" s="48">
        <f t="shared" si="43"/>
        <v>4918.9411549999995</v>
      </c>
      <c r="F849" s="49"/>
    </row>
    <row r="850" spans="1:6">
      <c r="A850" s="49">
        <v>33661</v>
      </c>
      <c r="B850" s="48">
        <v>2244.79</v>
      </c>
      <c r="C850" s="48">
        <f t="shared" si="41"/>
        <v>2</v>
      </c>
      <c r="D850" s="48">
        <f t="shared" si="42"/>
        <v>1992</v>
      </c>
      <c r="E850" s="48">
        <f t="shared" si="43"/>
        <v>4452.5409650000001</v>
      </c>
      <c r="F850" s="49"/>
    </row>
    <row r="851" spans="1:6">
      <c r="A851" s="49">
        <v>33662</v>
      </c>
      <c r="B851" s="48">
        <v>2673.84</v>
      </c>
      <c r="C851" s="48">
        <f t="shared" si="41"/>
        <v>2</v>
      </c>
      <c r="D851" s="48">
        <f t="shared" si="42"/>
        <v>1992</v>
      </c>
      <c r="E851" s="48">
        <f t="shared" si="43"/>
        <v>5303.5616400000008</v>
      </c>
      <c r="F851" s="49"/>
    </row>
    <row r="852" spans="1:6">
      <c r="A852" s="49">
        <v>33663</v>
      </c>
      <c r="B852" s="48">
        <v>2386.6799999999998</v>
      </c>
      <c r="C852" s="48">
        <f t="shared" si="41"/>
        <v>2</v>
      </c>
      <c r="D852" s="48">
        <f t="shared" si="42"/>
        <v>1992</v>
      </c>
      <c r="E852" s="48">
        <f t="shared" si="43"/>
        <v>4733.9797799999997</v>
      </c>
      <c r="F852" s="49"/>
    </row>
    <row r="853" spans="1:6">
      <c r="A853" s="49">
        <v>33664</v>
      </c>
      <c r="B853" s="48">
        <v>2530.5300000000002</v>
      </c>
      <c r="C853" s="48">
        <f t="shared" si="41"/>
        <v>3</v>
      </c>
      <c r="D853" s="48">
        <f t="shared" si="42"/>
        <v>1992</v>
      </c>
      <c r="E853" s="48">
        <f t="shared" si="43"/>
        <v>5019.3062550000004</v>
      </c>
      <c r="F853" s="49"/>
    </row>
    <row r="854" spans="1:6">
      <c r="A854" s="49">
        <v>33665</v>
      </c>
      <c r="B854" s="48">
        <v>2598.58</v>
      </c>
      <c r="C854" s="48">
        <f t="shared" si="41"/>
        <v>3</v>
      </c>
      <c r="D854" s="48">
        <f t="shared" si="42"/>
        <v>1992</v>
      </c>
      <c r="E854" s="48">
        <f t="shared" si="43"/>
        <v>5154.2834300000004</v>
      </c>
      <c r="F854" s="49"/>
    </row>
    <row r="855" spans="1:6">
      <c r="A855" s="49">
        <v>33666</v>
      </c>
      <c r="B855" s="48">
        <v>2789.97</v>
      </c>
      <c r="C855" s="48">
        <f t="shared" si="41"/>
        <v>3</v>
      </c>
      <c r="D855" s="48">
        <f t="shared" si="42"/>
        <v>1992</v>
      </c>
      <c r="E855" s="48">
        <f t="shared" si="43"/>
        <v>5533.905495</v>
      </c>
      <c r="F855" s="49"/>
    </row>
    <row r="856" spans="1:6">
      <c r="A856" s="49">
        <v>33667</v>
      </c>
      <c r="B856" s="48">
        <v>2648.78</v>
      </c>
      <c r="C856" s="48">
        <f t="shared" si="41"/>
        <v>3</v>
      </c>
      <c r="D856" s="48">
        <f t="shared" si="42"/>
        <v>1992</v>
      </c>
      <c r="E856" s="48">
        <f t="shared" si="43"/>
        <v>5253.8551300000008</v>
      </c>
      <c r="F856" s="49"/>
    </row>
    <row r="857" spans="1:6">
      <c r="A857" s="49">
        <v>33668</v>
      </c>
      <c r="B857" s="48">
        <v>2784.72</v>
      </c>
      <c r="C857" s="48">
        <f t="shared" si="41"/>
        <v>3</v>
      </c>
      <c r="D857" s="48">
        <f t="shared" si="42"/>
        <v>1992</v>
      </c>
      <c r="E857" s="48">
        <f t="shared" si="43"/>
        <v>5523.4921199999999</v>
      </c>
      <c r="F857" s="49"/>
    </row>
    <row r="858" spans="1:6">
      <c r="A858" s="49">
        <v>33669</v>
      </c>
      <c r="B858" s="48">
        <v>2999.43</v>
      </c>
      <c r="C858" s="48">
        <f t="shared" si="41"/>
        <v>3</v>
      </c>
      <c r="D858" s="48">
        <f t="shared" si="42"/>
        <v>1992</v>
      </c>
      <c r="E858" s="48">
        <f t="shared" si="43"/>
        <v>5949.3694049999995</v>
      </c>
      <c r="F858" s="49"/>
    </row>
    <row r="859" spans="1:6">
      <c r="A859" s="49">
        <v>33670</v>
      </c>
      <c r="B859" s="48">
        <v>3184.84</v>
      </c>
      <c r="C859" s="48">
        <f t="shared" si="41"/>
        <v>3</v>
      </c>
      <c r="D859" s="48">
        <f t="shared" si="42"/>
        <v>1992</v>
      </c>
      <c r="E859" s="48">
        <f t="shared" si="43"/>
        <v>6317.1301400000002</v>
      </c>
      <c r="F859" s="49"/>
    </row>
    <row r="860" spans="1:6">
      <c r="A860" s="49">
        <v>33671</v>
      </c>
      <c r="B860" s="48">
        <v>2936.91</v>
      </c>
      <c r="C860" s="48">
        <f t="shared" si="41"/>
        <v>3</v>
      </c>
      <c r="D860" s="48">
        <f t="shared" si="42"/>
        <v>1992</v>
      </c>
      <c r="E860" s="48">
        <f t="shared" si="43"/>
        <v>5825.3609850000003</v>
      </c>
      <c r="F860" s="49"/>
    </row>
    <row r="861" spans="1:6">
      <c r="A861" s="49">
        <v>33672</v>
      </c>
      <c r="B861" s="48">
        <v>2971.34</v>
      </c>
      <c r="C861" s="48">
        <f t="shared" si="41"/>
        <v>3</v>
      </c>
      <c r="D861" s="48">
        <f t="shared" si="42"/>
        <v>1992</v>
      </c>
      <c r="E861" s="48">
        <f t="shared" si="43"/>
        <v>5893.6528900000003</v>
      </c>
      <c r="F861" s="49"/>
    </row>
    <row r="862" spans="1:6">
      <c r="A862" s="49">
        <v>33673</v>
      </c>
      <c r="B862" s="48">
        <v>2882.92</v>
      </c>
      <c r="C862" s="48">
        <f t="shared" si="41"/>
        <v>3</v>
      </c>
      <c r="D862" s="48">
        <f t="shared" si="42"/>
        <v>1992</v>
      </c>
      <c r="E862" s="48">
        <f t="shared" si="43"/>
        <v>5718.2718199999999</v>
      </c>
      <c r="F862" s="49"/>
    </row>
    <row r="863" spans="1:6">
      <c r="A863" s="49">
        <v>33674</v>
      </c>
      <c r="B863" s="48">
        <v>2844.9</v>
      </c>
      <c r="C863" s="48">
        <f t="shared" si="41"/>
        <v>3</v>
      </c>
      <c r="D863" s="48">
        <f t="shared" si="42"/>
        <v>1992</v>
      </c>
      <c r="E863" s="48">
        <f t="shared" si="43"/>
        <v>5642.8591500000002</v>
      </c>
      <c r="F863" s="49"/>
    </row>
    <row r="864" spans="1:6">
      <c r="A864" s="49">
        <v>33675</v>
      </c>
      <c r="B864" s="48">
        <v>2909.25</v>
      </c>
      <c r="C864" s="48">
        <f t="shared" si="41"/>
        <v>3</v>
      </c>
      <c r="D864" s="48">
        <f t="shared" si="42"/>
        <v>1992</v>
      </c>
      <c r="E864" s="48">
        <f t="shared" si="43"/>
        <v>5770.4973749999999</v>
      </c>
      <c r="F864" s="49"/>
    </row>
    <row r="865" spans="1:6">
      <c r="A865" s="49">
        <v>33676</v>
      </c>
      <c r="B865" s="48">
        <v>3046.67</v>
      </c>
      <c r="C865" s="48">
        <f t="shared" si="41"/>
        <v>3</v>
      </c>
      <c r="D865" s="48">
        <f t="shared" si="42"/>
        <v>1992</v>
      </c>
      <c r="E865" s="48">
        <f t="shared" si="43"/>
        <v>6043.0699450000002</v>
      </c>
      <c r="F865" s="49"/>
    </row>
    <row r="866" spans="1:6">
      <c r="A866" s="49">
        <v>33677</v>
      </c>
      <c r="B866" s="48">
        <v>2999.22</v>
      </c>
      <c r="C866" s="48">
        <f t="shared" si="41"/>
        <v>3</v>
      </c>
      <c r="D866" s="48">
        <f t="shared" si="42"/>
        <v>1992</v>
      </c>
      <c r="E866" s="48">
        <f t="shared" si="43"/>
        <v>5948.9528700000001</v>
      </c>
      <c r="F866" s="49"/>
    </row>
    <row r="867" spans="1:6">
      <c r="A867" s="49">
        <v>33678</v>
      </c>
      <c r="B867" s="48">
        <v>3075.01</v>
      </c>
      <c r="C867" s="48">
        <f t="shared" si="41"/>
        <v>3</v>
      </c>
      <c r="D867" s="48">
        <f t="shared" si="42"/>
        <v>1992</v>
      </c>
      <c r="E867" s="48">
        <f t="shared" si="43"/>
        <v>6099.2823350000008</v>
      </c>
      <c r="F867" s="49"/>
    </row>
    <row r="868" spans="1:6">
      <c r="A868" s="49">
        <v>33679</v>
      </c>
      <c r="B868" s="48">
        <v>3214.02</v>
      </c>
      <c r="C868" s="48">
        <f t="shared" si="41"/>
        <v>3</v>
      </c>
      <c r="D868" s="48">
        <f t="shared" si="42"/>
        <v>1992</v>
      </c>
      <c r="E868" s="48">
        <f t="shared" si="43"/>
        <v>6375.0086700000002</v>
      </c>
      <c r="F868" s="49"/>
    </row>
    <row r="869" spans="1:6">
      <c r="A869" s="49">
        <v>33680</v>
      </c>
      <c r="B869" s="48">
        <v>3453.79</v>
      </c>
      <c r="C869" s="48">
        <f t="shared" si="41"/>
        <v>3</v>
      </c>
      <c r="D869" s="48">
        <f t="shared" si="42"/>
        <v>1992</v>
      </c>
      <c r="E869" s="48">
        <f t="shared" si="43"/>
        <v>6850.5924649999997</v>
      </c>
      <c r="F869" s="49"/>
    </row>
    <row r="870" spans="1:6">
      <c r="A870" s="49">
        <v>33681</v>
      </c>
      <c r="B870" s="48">
        <v>3680.46</v>
      </c>
      <c r="C870" s="48">
        <f t="shared" si="41"/>
        <v>3</v>
      </c>
      <c r="D870" s="48">
        <f t="shared" si="42"/>
        <v>1992</v>
      </c>
      <c r="E870" s="48">
        <f t="shared" si="43"/>
        <v>7300.1924100000006</v>
      </c>
      <c r="F870" s="49"/>
    </row>
    <row r="871" spans="1:6">
      <c r="A871" s="49">
        <v>33682</v>
      </c>
      <c r="B871" s="48">
        <v>3124</v>
      </c>
      <c r="C871" s="48">
        <f t="shared" si="41"/>
        <v>3</v>
      </c>
      <c r="D871" s="48">
        <f t="shared" si="42"/>
        <v>1992</v>
      </c>
      <c r="E871" s="48">
        <f t="shared" si="43"/>
        <v>6196.4539999999997</v>
      </c>
      <c r="F871" s="49"/>
    </row>
    <row r="872" spans="1:6">
      <c r="A872" s="49">
        <v>33683</v>
      </c>
      <c r="B872" s="48">
        <v>3054.39</v>
      </c>
      <c r="C872" s="48">
        <f t="shared" si="41"/>
        <v>3</v>
      </c>
      <c r="D872" s="48">
        <f t="shared" si="42"/>
        <v>1992</v>
      </c>
      <c r="E872" s="48">
        <f t="shared" si="43"/>
        <v>6058.3825649999999</v>
      </c>
      <c r="F872" s="49"/>
    </row>
    <row r="873" spans="1:6">
      <c r="A873" s="49">
        <v>33684</v>
      </c>
      <c r="B873" s="48">
        <v>3060.69</v>
      </c>
      <c r="C873" s="48">
        <f t="shared" si="41"/>
        <v>3</v>
      </c>
      <c r="D873" s="48">
        <f t="shared" si="42"/>
        <v>1992</v>
      </c>
      <c r="E873" s="48">
        <f t="shared" si="43"/>
        <v>6070.8786150000005</v>
      </c>
      <c r="F873" s="49"/>
    </row>
    <row r="874" spans="1:6">
      <c r="A874" s="49">
        <v>33685</v>
      </c>
      <c r="B874" s="48">
        <v>2917.54</v>
      </c>
      <c r="C874" s="48">
        <f t="shared" si="41"/>
        <v>3</v>
      </c>
      <c r="D874" s="48">
        <f t="shared" si="42"/>
        <v>1992</v>
      </c>
      <c r="E874" s="48">
        <f t="shared" si="43"/>
        <v>5786.9405900000002</v>
      </c>
      <c r="F874" s="49"/>
    </row>
    <row r="875" spans="1:6">
      <c r="A875" s="49">
        <v>33686</v>
      </c>
      <c r="B875" s="48">
        <v>2878.2</v>
      </c>
      <c r="C875" s="48">
        <f t="shared" si="41"/>
        <v>3</v>
      </c>
      <c r="D875" s="48">
        <f t="shared" si="42"/>
        <v>1992</v>
      </c>
      <c r="E875" s="48">
        <f t="shared" si="43"/>
        <v>5708.9097000000002</v>
      </c>
      <c r="F875" s="49"/>
    </row>
    <row r="876" spans="1:6">
      <c r="A876" s="49">
        <v>33687</v>
      </c>
      <c r="B876" s="48">
        <v>3021.8</v>
      </c>
      <c r="C876" s="48">
        <f t="shared" si="41"/>
        <v>3</v>
      </c>
      <c r="D876" s="48">
        <f t="shared" si="42"/>
        <v>1992</v>
      </c>
      <c r="E876" s="48">
        <f t="shared" si="43"/>
        <v>5993.7403000000004</v>
      </c>
      <c r="F876" s="49"/>
    </row>
    <row r="877" spans="1:6">
      <c r="A877" s="49">
        <v>33688</v>
      </c>
      <c r="B877" s="48">
        <v>2944.69</v>
      </c>
      <c r="C877" s="48">
        <f t="shared" si="41"/>
        <v>3</v>
      </c>
      <c r="D877" s="48">
        <f t="shared" si="42"/>
        <v>1992</v>
      </c>
      <c r="E877" s="48">
        <f t="shared" si="43"/>
        <v>5840.7926150000003</v>
      </c>
      <c r="F877" s="49"/>
    </row>
    <row r="878" spans="1:6">
      <c r="A878" s="49">
        <v>33689</v>
      </c>
      <c r="B878" s="48">
        <v>2994.07</v>
      </c>
      <c r="C878" s="48">
        <f t="shared" si="41"/>
        <v>3</v>
      </c>
      <c r="D878" s="48">
        <f t="shared" si="42"/>
        <v>1992</v>
      </c>
      <c r="E878" s="48">
        <f t="shared" si="43"/>
        <v>5938.7378450000006</v>
      </c>
      <c r="F878" s="49"/>
    </row>
    <row r="879" spans="1:6">
      <c r="A879" s="49">
        <v>33690</v>
      </c>
      <c r="B879" s="48">
        <v>3016.78</v>
      </c>
      <c r="C879" s="48">
        <f t="shared" si="41"/>
        <v>3</v>
      </c>
      <c r="D879" s="48">
        <f t="shared" si="42"/>
        <v>1992</v>
      </c>
      <c r="E879" s="48">
        <f t="shared" si="43"/>
        <v>5983.7831300000007</v>
      </c>
      <c r="F879" s="49"/>
    </row>
    <row r="880" spans="1:6">
      <c r="A880" s="49">
        <v>33691</v>
      </c>
      <c r="B880" s="48">
        <v>2966.01</v>
      </c>
      <c r="C880" s="48">
        <f t="shared" si="41"/>
        <v>3</v>
      </c>
      <c r="D880" s="48">
        <f t="shared" si="42"/>
        <v>1992</v>
      </c>
      <c r="E880" s="48">
        <f t="shared" si="43"/>
        <v>5883.0808350000007</v>
      </c>
      <c r="F880" s="49"/>
    </row>
    <row r="881" spans="1:6">
      <c r="A881" s="49">
        <v>33692</v>
      </c>
      <c r="B881" s="48">
        <v>3330.61</v>
      </c>
      <c r="C881" s="48">
        <f t="shared" si="41"/>
        <v>3</v>
      </c>
      <c r="D881" s="48">
        <f t="shared" si="42"/>
        <v>1992</v>
      </c>
      <c r="E881" s="48">
        <f t="shared" si="43"/>
        <v>6606.2649350000002</v>
      </c>
      <c r="F881" s="49"/>
    </row>
    <row r="882" spans="1:6">
      <c r="A882" s="49">
        <v>33693</v>
      </c>
      <c r="B882" s="48">
        <v>3040.23</v>
      </c>
      <c r="C882" s="48">
        <f t="shared" si="41"/>
        <v>3</v>
      </c>
      <c r="D882" s="48">
        <f t="shared" si="42"/>
        <v>1992</v>
      </c>
      <c r="E882" s="48">
        <f t="shared" si="43"/>
        <v>6030.2962050000006</v>
      </c>
      <c r="F882" s="49"/>
    </row>
    <row r="883" spans="1:6">
      <c r="A883" s="49">
        <v>33694</v>
      </c>
      <c r="B883" s="48">
        <v>3323.61</v>
      </c>
      <c r="C883" s="48">
        <f t="shared" si="41"/>
        <v>3</v>
      </c>
      <c r="D883" s="48">
        <f t="shared" si="42"/>
        <v>1992</v>
      </c>
      <c r="E883" s="48">
        <f t="shared" si="43"/>
        <v>6592.380435</v>
      </c>
      <c r="F883" s="49"/>
    </row>
    <row r="884" spans="1:6">
      <c r="A884" s="49">
        <v>33695</v>
      </c>
      <c r="B884" s="48">
        <v>3205.62</v>
      </c>
      <c r="C884" s="48">
        <f t="shared" si="41"/>
        <v>4</v>
      </c>
      <c r="D884" s="48">
        <f t="shared" si="42"/>
        <v>1992</v>
      </c>
      <c r="E884" s="48">
        <f t="shared" si="43"/>
        <v>6358.3472700000002</v>
      </c>
      <c r="F884" s="49"/>
    </row>
    <row r="885" spans="1:6">
      <c r="A885" s="49">
        <v>33696</v>
      </c>
      <c r="B885" s="48">
        <v>3492.89</v>
      </c>
      <c r="C885" s="48">
        <f t="shared" si="41"/>
        <v>4</v>
      </c>
      <c r="D885" s="48">
        <f t="shared" si="42"/>
        <v>1992</v>
      </c>
      <c r="E885" s="48">
        <f t="shared" si="43"/>
        <v>6928.1473150000002</v>
      </c>
      <c r="F885" s="49"/>
    </row>
    <row r="886" spans="1:6">
      <c r="A886" s="49">
        <v>33697</v>
      </c>
      <c r="B886" s="48">
        <v>3600.51</v>
      </c>
      <c r="C886" s="48">
        <f t="shared" si="41"/>
        <v>4</v>
      </c>
      <c r="D886" s="48">
        <f t="shared" si="42"/>
        <v>1992</v>
      </c>
      <c r="E886" s="48">
        <f t="shared" si="43"/>
        <v>7141.6115850000006</v>
      </c>
      <c r="F886" s="49"/>
    </row>
    <row r="887" spans="1:6">
      <c r="A887" s="49">
        <v>33698</v>
      </c>
      <c r="B887" s="48">
        <v>4061.47</v>
      </c>
      <c r="C887" s="48">
        <f t="shared" si="41"/>
        <v>4</v>
      </c>
      <c r="D887" s="48">
        <f t="shared" si="42"/>
        <v>1992</v>
      </c>
      <c r="E887" s="48">
        <f t="shared" si="43"/>
        <v>8055.9257449999996</v>
      </c>
      <c r="F887" s="49"/>
    </row>
    <row r="888" spans="1:6">
      <c r="A888" s="49">
        <v>33699</v>
      </c>
      <c r="B888" s="48">
        <v>3762.5</v>
      </c>
      <c r="C888" s="48">
        <f t="shared" si="41"/>
        <v>4</v>
      </c>
      <c r="D888" s="48">
        <f t="shared" si="42"/>
        <v>1992</v>
      </c>
      <c r="E888" s="48">
        <f t="shared" si="43"/>
        <v>7462.9187499999998</v>
      </c>
      <c r="F888" s="49"/>
    </row>
    <row r="889" spans="1:6">
      <c r="A889" s="49">
        <v>33700</v>
      </c>
      <c r="B889" s="48">
        <v>3906.5</v>
      </c>
      <c r="C889" s="48">
        <f t="shared" si="41"/>
        <v>4</v>
      </c>
      <c r="D889" s="48">
        <f t="shared" si="42"/>
        <v>1992</v>
      </c>
      <c r="E889" s="48">
        <f t="shared" si="43"/>
        <v>7748.5427500000005</v>
      </c>
      <c r="F889" s="49"/>
    </row>
    <row r="890" spans="1:6">
      <c r="A890" s="49">
        <v>33701</v>
      </c>
      <c r="B890" s="48">
        <v>3533.16</v>
      </c>
      <c r="C890" s="48">
        <f t="shared" si="41"/>
        <v>4</v>
      </c>
      <c r="D890" s="48">
        <f t="shared" si="42"/>
        <v>1992</v>
      </c>
      <c r="E890" s="48">
        <f t="shared" si="43"/>
        <v>7008.02286</v>
      </c>
      <c r="F890" s="49"/>
    </row>
    <row r="891" spans="1:6">
      <c r="A891" s="49">
        <v>33702</v>
      </c>
      <c r="B891" s="48">
        <v>3350.48</v>
      </c>
      <c r="C891" s="48">
        <f t="shared" si="41"/>
        <v>4</v>
      </c>
      <c r="D891" s="48">
        <f t="shared" si="42"/>
        <v>1992</v>
      </c>
      <c r="E891" s="48">
        <f t="shared" si="43"/>
        <v>6645.6770800000004</v>
      </c>
      <c r="F891" s="49"/>
    </row>
    <row r="892" spans="1:6">
      <c r="A892" s="49">
        <v>33703</v>
      </c>
      <c r="B892" s="48">
        <v>4274.26</v>
      </c>
      <c r="C892" s="48">
        <f t="shared" si="41"/>
        <v>4</v>
      </c>
      <c r="D892" s="48">
        <f t="shared" si="42"/>
        <v>1992</v>
      </c>
      <c r="E892" s="48">
        <f t="shared" si="43"/>
        <v>8477.9947100000009</v>
      </c>
      <c r="F892" s="49"/>
    </row>
    <row r="893" spans="1:6">
      <c r="A893" s="49">
        <v>33704</v>
      </c>
      <c r="B893" s="48">
        <v>4561.8599999999997</v>
      </c>
      <c r="C893" s="48">
        <f t="shared" si="41"/>
        <v>4</v>
      </c>
      <c r="D893" s="48">
        <f t="shared" si="42"/>
        <v>1992</v>
      </c>
      <c r="E893" s="48">
        <f t="shared" si="43"/>
        <v>9048.44931</v>
      </c>
      <c r="F893" s="49"/>
    </row>
    <row r="894" spans="1:6">
      <c r="A894" s="49">
        <v>33705</v>
      </c>
      <c r="B894" s="48">
        <v>5551.16</v>
      </c>
      <c r="C894" s="48">
        <f t="shared" si="41"/>
        <v>4</v>
      </c>
      <c r="D894" s="48">
        <f t="shared" si="42"/>
        <v>1992</v>
      </c>
      <c r="E894" s="48">
        <f t="shared" si="43"/>
        <v>11010.72586</v>
      </c>
      <c r="F894" s="49"/>
    </row>
    <row r="895" spans="1:6">
      <c r="A895" s="49">
        <v>33706</v>
      </c>
      <c r="B895" s="48">
        <v>3967.39</v>
      </c>
      <c r="C895" s="48">
        <f t="shared" si="41"/>
        <v>4</v>
      </c>
      <c r="D895" s="48">
        <f t="shared" si="42"/>
        <v>1992</v>
      </c>
      <c r="E895" s="48">
        <f t="shared" si="43"/>
        <v>7869.3180649999995</v>
      </c>
      <c r="F895" s="49"/>
    </row>
    <row r="896" spans="1:6">
      <c r="A896" s="49">
        <v>33707</v>
      </c>
      <c r="B896" s="48">
        <v>4615.66</v>
      </c>
      <c r="C896" s="48">
        <f t="shared" si="41"/>
        <v>4</v>
      </c>
      <c r="D896" s="48">
        <f t="shared" si="42"/>
        <v>1992</v>
      </c>
      <c r="E896" s="48">
        <f t="shared" si="43"/>
        <v>9155.1616099999992</v>
      </c>
      <c r="F896" s="49"/>
    </row>
    <row r="897" spans="1:6">
      <c r="A897" s="49">
        <v>33708</v>
      </c>
      <c r="B897" s="48">
        <v>4931.6400000000003</v>
      </c>
      <c r="C897" s="48">
        <f t="shared" si="41"/>
        <v>4</v>
      </c>
      <c r="D897" s="48">
        <f t="shared" si="42"/>
        <v>1992</v>
      </c>
      <c r="E897" s="48">
        <f t="shared" si="43"/>
        <v>9781.907940000001</v>
      </c>
      <c r="F897" s="49"/>
    </row>
    <row r="898" spans="1:6">
      <c r="A898" s="49">
        <v>33709</v>
      </c>
      <c r="B898" s="48">
        <v>5226.57</v>
      </c>
      <c r="C898" s="48">
        <f t="shared" si="41"/>
        <v>4</v>
      </c>
      <c r="D898" s="48">
        <f t="shared" si="42"/>
        <v>1992</v>
      </c>
      <c r="E898" s="48">
        <f t="shared" si="43"/>
        <v>10366.901594999999</v>
      </c>
      <c r="F898" s="49"/>
    </row>
    <row r="899" spans="1:6">
      <c r="A899" s="49">
        <v>33710</v>
      </c>
      <c r="B899" s="48">
        <v>5599.89</v>
      </c>
      <c r="C899" s="48">
        <f t="shared" ref="C899:C962" si="44">MONTH(A899)</f>
        <v>4</v>
      </c>
      <c r="D899" s="48">
        <f t="shared" ref="D899:D962" si="45">IF(C899&gt;9,YEAR(A899)+1,YEAR(A899))</f>
        <v>1992</v>
      </c>
      <c r="E899" s="48">
        <f t="shared" ref="E899:E962" si="46">B899*1.9835</f>
        <v>11107.381815000001</v>
      </c>
      <c r="F899" s="49"/>
    </row>
    <row r="900" spans="1:6">
      <c r="A900" s="49">
        <v>33711</v>
      </c>
      <c r="B900" s="48">
        <v>7318.58</v>
      </c>
      <c r="C900" s="48">
        <f t="shared" si="44"/>
        <v>4</v>
      </c>
      <c r="D900" s="48">
        <f t="shared" si="45"/>
        <v>1992</v>
      </c>
      <c r="E900" s="48">
        <f t="shared" si="46"/>
        <v>14516.40343</v>
      </c>
      <c r="F900" s="49"/>
    </row>
    <row r="901" spans="1:6">
      <c r="A901" s="49">
        <v>33712</v>
      </c>
      <c r="B901" s="48">
        <v>9714.3700000000008</v>
      </c>
      <c r="C901" s="48">
        <f t="shared" si="44"/>
        <v>4</v>
      </c>
      <c r="D901" s="48">
        <f t="shared" si="45"/>
        <v>1992</v>
      </c>
      <c r="E901" s="48">
        <f t="shared" si="46"/>
        <v>19268.452895000002</v>
      </c>
      <c r="F901" s="49"/>
    </row>
    <row r="902" spans="1:6">
      <c r="A902" s="49">
        <v>33713</v>
      </c>
      <c r="B902" s="48">
        <v>6448.46</v>
      </c>
      <c r="C902" s="48">
        <f t="shared" si="44"/>
        <v>4</v>
      </c>
      <c r="D902" s="48">
        <f t="shared" si="45"/>
        <v>1992</v>
      </c>
      <c r="E902" s="48">
        <f t="shared" si="46"/>
        <v>12790.520410000001</v>
      </c>
      <c r="F902" s="49"/>
    </row>
    <row r="903" spans="1:6">
      <c r="A903" s="49">
        <v>33714</v>
      </c>
      <c r="B903" s="48">
        <v>5924.65</v>
      </c>
      <c r="C903" s="48">
        <f t="shared" si="44"/>
        <v>4</v>
      </c>
      <c r="D903" s="48">
        <f t="shared" si="45"/>
        <v>1992</v>
      </c>
      <c r="E903" s="48">
        <f t="shared" si="46"/>
        <v>11751.543275</v>
      </c>
      <c r="F903" s="49"/>
    </row>
    <row r="904" spans="1:6">
      <c r="A904" s="49">
        <v>33715</v>
      </c>
      <c r="B904" s="48">
        <v>5534.36</v>
      </c>
      <c r="C904" s="48">
        <f t="shared" si="44"/>
        <v>4</v>
      </c>
      <c r="D904" s="48">
        <f t="shared" si="45"/>
        <v>1992</v>
      </c>
      <c r="E904" s="48">
        <f t="shared" si="46"/>
        <v>10977.403059999999</v>
      </c>
      <c r="F904" s="49"/>
    </row>
    <row r="905" spans="1:6">
      <c r="A905" s="49">
        <v>33716</v>
      </c>
      <c r="B905" s="48">
        <v>5700.57</v>
      </c>
      <c r="C905" s="48">
        <f t="shared" si="44"/>
        <v>4</v>
      </c>
      <c r="D905" s="48">
        <f t="shared" si="45"/>
        <v>1992</v>
      </c>
      <c r="E905" s="48">
        <f t="shared" si="46"/>
        <v>11307.080594999999</v>
      </c>
      <c r="F905" s="49"/>
    </row>
    <row r="906" spans="1:6">
      <c r="A906" s="49">
        <v>33717</v>
      </c>
      <c r="B906" s="48">
        <v>5611</v>
      </c>
      <c r="C906" s="48">
        <f t="shared" si="44"/>
        <v>4</v>
      </c>
      <c r="D906" s="48">
        <f t="shared" si="45"/>
        <v>1992</v>
      </c>
      <c r="E906" s="48">
        <f t="shared" si="46"/>
        <v>11129.4185</v>
      </c>
      <c r="F906" s="49"/>
    </row>
    <row r="907" spans="1:6">
      <c r="A907" s="49">
        <v>33718</v>
      </c>
      <c r="B907" s="48">
        <v>5494.91</v>
      </c>
      <c r="C907" s="48">
        <f t="shared" si="44"/>
        <v>4</v>
      </c>
      <c r="D907" s="48">
        <f t="shared" si="45"/>
        <v>1992</v>
      </c>
      <c r="E907" s="48">
        <f t="shared" si="46"/>
        <v>10899.153985000001</v>
      </c>
      <c r="F907" s="49"/>
    </row>
    <row r="908" spans="1:6">
      <c r="A908" s="49">
        <v>33719</v>
      </c>
      <c r="B908" s="48">
        <v>5204.57</v>
      </c>
      <c r="C908" s="48">
        <f t="shared" si="44"/>
        <v>4</v>
      </c>
      <c r="D908" s="48">
        <f t="shared" si="45"/>
        <v>1992</v>
      </c>
      <c r="E908" s="48">
        <f t="shared" si="46"/>
        <v>10323.264594999999</v>
      </c>
      <c r="F908" s="49"/>
    </row>
    <row r="909" spans="1:6">
      <c r="A909" s="49">
        <v>33720</v>
      </c>
      <c r="B909" s="48">
        <v>4934.37</v>
      </c>
      <c r="C909" s="48">
        <f t="shared" si="44"/>
        <v>4</v>
      </c>
      <c r="D909" s="48">
        <f t="shared" si="45"/>
        <v>1992</v>
      </c>
      <c r="E909" s="48">
        <f t="shared" si="46"/>
        <v>9787.3228949999993</v>
      </c>
      <c r="F909" s="49"/>
    </row>
    <row r="910" spans="1:6">
      <c r="A910" s="49">
        <v>33721</v>
      </c>
      <c r="B910" s="48">
        <v>5212.68</v>
      </c>
      <c r="C910" s="48">
        <f t="shared" si="44"/>
        <v>4</v>
      </c>
      <c r="D910" s="48">
        <f t="shared" si="45"/>
        <v>1992</v>
      </c>
      <c r="E910" s="48">
        <f t="shared" si="46"/>
        <v>10339.350780000001</v>
      </c>
      <c r="F910" s="49"/>
    </row>
    <row r="911" spans="1:6">
      <c r="A911" s="49">
        <v>33722</v>
      </c>
      <c r="B911" s="48">
        <v>6963.13</v>
      </c>
      <c r="C911" s="48">
        <f t="shared" si="44"/>
        <v>4</v>
      </c>
      <c r="D911" s="48">
        <f t="shared" si="45"/>
        <v>1992</v>
      </c>
      <c r="E911" s="48">
        <f t="shared" si="46"/>
        <v>13811.368355000001</v>
      </c>
      <c r="F911" s="49"/>
    </row>
    <row r="912" spans="1:6">
      <c r="A912" s="49">
        <v>33723</v>
      </c>
      <c r="B912" s="48">
        <v>8899.73</v>
      </c>
      <c r="C912" s="48">
        <f t="shared" si="44"/>
        <v>4</v>
      </c>
      <c r="D912" s="48">
        <f t="shared" si="45"/>
        <v>1992</v>
      </c>
      <c r="E912" s="48">
        <f t="shared" si="46"/>
        <v>17652.614454999999</v>
      </c>
      <c r="F912" s="49"/>
    </row>
    <row r="913" spans="1:6">
      <c r="A913" s="49">
        <v>33724</v>
      </c>
      <c r="B913" s="48">
        <v>10495</v>
      </c>
      <c r="C913" s="48">
        <f t="shared" si="44"/>
        <v>4</v>
      </c>
      <c r="D913" s="48">
        <f t="shared" si="45"/>
        <v>1992</v>
      </c>
      <c r="E913" s="48">
        <f t="shared" si="46"/>
        <v>20816.8325</v>
      </c>
      <c r="F913" s="49"/>
    </row>
    <row r="914" spans="1:6">
      <c r="A914" s="49">
        <v>33725</v>
      </c>
      <c r="B914" s="48">
        <v>11836.8</v>
      </c>
      <c r="C914" s="48">
        <f t="shared" si="44"/>
        <v>5</v>
      </c>
      <c r="D914" s="48">
        <f t="shared" si="45"/>
        <v>1992</v>
      </c>
      <c r="E914" s="48">
        <f t="shared" si="46"/>
        <v>23478.292799999999</v>
      </c>
      <c r="F914" s="49"/>
    </row>
    <row r="915" spans="1:6">
      <c r="A915" s="49">
        <v>33726</v>
      </c>
      <c r="B915" s="48">
        <v>10348.56</v>
      </c>
      <c r="C915" s="48">
        <f t="shared" si="44"/>
        <v>5</v>
      </c>
      <c r="D915" s="48">
        <f t="shared" si="45"/>
        <v>1992</v>
      </c>
      <c r="E915" s="48">
        <f t="shared" si="46"/>
        <v>20526.368760000001</v>
      </c>
      <c r="F915" s="49"/>
    </row>
    <row r="916" spans="1:6">
      <c r="A916" s="49">
        <v>33727</v>
      </c>
      <c r="B916" s="48">
        <v>10157.74</v>
      </c>
      <c r="C916" s="48">
        <f t="shared" si="44"/>
        <v>5</v>
      </c>
      <c r="D916" s="48">
        <f t="shared" si="45"/>
        <v>1992</v>
      </c>
      <c r="E916" s="48">
        <f t="shared" si="46"/>
        <v>20147.87729</v>
      </c>
      <c r="F916" s="49"/>
    </row>
    <row r="917" spans="1:6">
      <c r="A917" s="49">
        <v>33728</v>
      </c>
      <c r="B917" s="48">
        <v>10279.75</v>
      </c>
      <c r="C917" s="48">
        <f t="shared" si="44"/>
        <v>5</v>
      </c>
      <c r="D917" s="48">
        <f t="shared" si="45"/>
        <v>1992</v>
      </c>
      <c r="E917" s="48">
        <f t="shared" si="46"/>
        <v>20389.884125</v>
      </c>
      <c r="F917" s="49"/>
    </row>
    <row r="918" spans="1:6">
      <c r="A918" s="49">
        <v>33729</v>
      </c>
      <c r="B918" s="48">
        <v>11539.83</v>
      </c>
      <c r="C918" s="48">
        <f t="shared" si="44"/>
        <v>5</v>
      </c>
      <c r="D918" s="48">
        <f t="shared" si="45"/>
        <v>1992</v>
      </c>
      <c r="E918" s="48">
        <f t="shared" si="46"/>
        <v>22889.252805</v>
      </c>
      <c r="F918" s="49"/>
    </row>
    <row r="919" spans="1:6">
      <c r="A919" s="49">
        <v>33730</v>
      </c>
      <c r="B919" s="48">
        <v>12154.93</v>
      </c>
      <c r="C919" s="48">
        <f t="shared" si="44"/>
        <v>5</v>
      </c>
      <c r="D919" s="48">
        <f t="shared" si="45"/>
        <v>1992</v>
      </c>
      <c r="E919" s="48">
        <f t="shared" si="46"/>
        <v>24109.303655</v>
      </c>
      <c r="F919" s="49"/>
    </row>
    <row r="920" spans="1:6">
      <c r="A920" s="49">
        <v>33731</v>
      </c>
      <c r="B920" s="48">
        <v>12958.64</v>
      </c>
      <c r="C920" s="48">
        <f t="shared" si="44"/>
        <v>5</v>
      </c>
      <c r="D920" s="48">
        <f t="shared" si="45"/>
        <v>1992</v>
      </c>
      <c r="E920" s="48">
        <f t="shared" si="46"/>
        <v>25703.462439999999</v>
      </c>
      <c r="F920" s="49"/>
    </row>
    <row r="921" spans="1:6">
      <c r="A921" s="49">
        <v>33732</v>
      </c>
      <c r="B921" s="48">
        <v>13965.14</v>
      </c>
      <c r="C921" s="48">
        <f t="shared" si="44"/>
        <v>5</v>
      </c>
      <c r="D921" s="48">
        <f t="shared" si="45"/>
        <v>1992</v>
      </c>
      <c r="E921" s="48">
        <f t="shared" si="46"/>
        <v>27699.855189999998</v>
      </c>
      <c r="F921" s="49"/>
    </row>
    <row r="922" spans="1:6">
      <c r="A922" s="49">
        <v>33733</v>
      </c>
      <c r="B922" s="48">
        <v>14579.78</v>
      </c>
      <c r="C922" s="48">
        <f t="shared" si="44"/>
        <v>5</v>
      </c>
      <c r="D922" s="48">
        <f t="shared" si="45"/>
        <v>1992</v>
      </c>
      <c r="E922" s="48">
        <f t="shared" si="46"/>
        <v>28918.993630000001</v>
      </c>
      <c r="F922" s="49"/>
    </row>
    <row r="923" spans="1:6">
      <c r="A923" s="49">
        <v>33734</v>
      </c>
      <c r="B923" s="48">
        <v>13061.04</v>
      </c>
      <c r="C923" s="48">
        <f t="shared" si="44"/>
        <v>5</v>
      </c>
      <c r="D923" s="48">
        <f t="shared" si="45"/>
        <v>1992</v>
      </c>
      <c r="E923" s="48">
        <f t="shared" si="46"/>
        <v>25906.572840000001</v>
      </c>
      <c r="F923" s="49"/>
    </row>
    <row r="924" spans="1:6">
      <c r="A924" s="49">
        <v>33735</v>
      </c>
      <c r="B924" s="48">
        <v>10860.04</v>
      </c>
      <c r="C924" s="48">
        <f t="shared" si="44"/>
        <v>5</v>
      </c>
      <c r="D924" s="48">
        <f t="shared" si="45"/>
        <v>1992</v>
      </c>
      <c r="E924" s="48">
        <f t="shared" si="46"/>
        <v>21540.889340000002</v>
      </c>
      <c r="F924" s="49"/>
    </row>
    <row r="925" spans="1:6">
      <c r="A925" s="49">
        <v>33736</v>
      </c>
      <c r="B925" s="48">
        <v>9456.39</v>
      </c>
      <c r="C925" s="48">
        <f t="shared" si="44"/>
        <v>5</v>
      </c>
      <c r="D925" s="48">
        <f t="shared" si="45"/>
        <v>1992</v>
      </c>
      <c r="E925" s="48">
        <f t="shared" si="46"/>
        <v>18756.749564999998</v>
      </c>
      <c r="F925" s="49"/>
    </row>
    <row r="926" spans="1:6">
      <c r="A926" s="49">
        <v>33737</v>
      </c>
      <c r="B926" s="48">
        <v>9213.07</v>
      </c>
      <c r="C926" s="48">
        <f t="shared" si="44"/>
        <v>5</v>
      </c>
      <c r="D926" s="48">
        <f t="shared" si="45"/>
        <v>1992</v>
      </c>
      <c r="E926" s="48">
        <f t="shared" si="46"/>
        <v>18274.124345</v>
      </c>
      <c r="F926" s="49"/>
    </row>
    <row r="927" spans="1:6">
      <c r="A927" s="49">
        <v>33738</v>
      </c>
      <c r="B927" s="48">
        <v>9151.43</v>
      </c>
      <c r="C927" s="48">
        <f t="shared" si="44"/>
        <v>5</v>
      </c>
      <c r="D927" s="48">
        <f t="shared" si="45"/>
        <v>1992</v>
      </c>
      <c r="E927" s="48">
        <f t="shared" si="46"/>
        <v>18151.861405</v>
      </c>
      <c r="F927" s="49"/>
    </row>
    <row r="928" spans="1:6">
      <c r="A928" s="49">
        <v>33739</v>
      </c>
      <c r="B928" s="48">
        <v>9697.51</v>
      </c>
      <c r="C928" s="48">
        <f t="shared" si="44"/>
        <v>5</v>
      </c>
      <c r="D928" s="48">
        <f t="shared" si="45"/>
        <v>1992</v>
      </c>
      <c r="E928" s="48">
        <f t="shared" si="46"/>
        <v>19235.011085000002</v>
      </c>
      <c r="F928" s="49"/>
    </row>
    <row r="929" spans="1:6">
      <c r="A929" s="49">
        <v>33740</v>
      </c>
      <c r="B929" s="48">
        <v>10298.040000000001</v>
      </c>
      <c r="C929" s="48">
        <f t="shared" si="44"/>
        <v>5</v>
      </c>
      <c r="D929" s="48">
        <f t="shared" si="45"/>
        <v>1992</v>
      </c>
      <c r="E929" s="48">
        <f t="shared" si="46"/>
        <v>20426.162340000003</v>
      </c>
      <c r="F929" s="49"/>
    </row>
    <row r="930" spans="1:6">
      <c r="A930" s="49">
        <v>33741</v>
      </c>
      <c r="B930" s="48">
        <v>10278.5</v>
      </c>
      <c r="C930" s="48">
        <f t="shared" si="44"/>
        <v>5</v>
      </c>
      <c r="D930" s="48">
        <f t="shared" si="45"/>
        <v>1992</v>
      </c>
      <c r="E930" s="48">
        <f t="shared" si="46"/>
        <v>20387.404750000002</v>
      </c>
      <c r="F930" s="49"/>
    </row>
    <row r="931" spans="1:6">
      <c r="A931" s="49">
        <v>33742</v>
      </c>
      <c r="B931" s="48">
        <v>10501.21</v>
      </c>
      <c r="C931" s="48">
        <f t="shared" si="44"/>
        <v>5</v>
      </c>
      <c r="D931" s="48">
        <f t="shared" si="45"/>
        <v>1992</v>
      </c>
      <c r="E931" s="48">
        <f t="shared" si="46"/>
        <v>20829.150034999999</v>
      </c>
      <c r="F931" s="49"/>
    </row>
    <row r="932" spans="1:6">
      <c r="A932" s="49">
        <v>33743</v>
      </c>
      <c r="B932" s="48">
        <v>11457.98</v>
      </c>
      <c r="C932" s="48">
        <f t="shared" si="44"/>
        <v>5</v>
      </c>
      <c r="D932" s="48">
        <f t="shared" si="45"/>
        <v>1992</v>
      </c>
      <c r="E932" s="48">
        <f t="shared" si="46"/>
        <v>22726.903330000001</v>
      </c>
      <c r="F932" s="49"/>
    </row>
    <row r="933" spans="1:6">
      <c r="A933" s="49">
        <v>33744</v>
      </c>
      <c r="B933" s="48">
        <v>11430.54</v>
      </c>
      <c r="C933" s="48">
        <f t="shared" si="44"/>
        <v>5</v>
      </c>
      <c r="D933" s="48">
        <f t="shared" si="45"/>
        <v>1992</v>
      </c>
      <c r="E933" s="48">
        <f t="shared" si="46"/>
        <v>22672.476090000004</v>
      </c>
      <c r="F933" s="49"/>
    </row>
    <row r="934" spans="1:6">
      <c r="A934" s="49">
        <v>33745</v>
      </c>
      <c r="B934" s="48">
        <v>12484.94</v>
      </c>
      <c r="C934" s="48">
        <f t="shared" si="44"/>
        <v>5</v>
      </c>
      <c r="D934" s="48">
        <f t="shared" si="45"/>
        <v>1992</v>
      </c>
      <c r="E934" s="48">
        <f t="shared" si="46"/>
        <v>24763.878490000003</v>
      </c>
      <c r="F934" s="49"/>
    </row>
    <row r="935" spans="1:6">
      <c r="A935" s="49">
        <v>33746</v>
      </c>
      <c r="B935" s="48">
        <v>12176.13</v>
      </c>
      <c r="C935" s="48">
        <f t="shared" si="44"/>
        <v>5</v>
      </c>
      <c r="D935" s="48">
        <f t="shared" si="45"/>
        <v>1992</v>
      </c>
      <c r="E935" s="48">
        <f t="shared" si="46"/>
        <v>24151.353854999998</v>
      </c>
      <c r="F935" s="49"/>
    </row>
    <row r="936" spans="1:6">
      <c r="A936" s="49">
        <v>33747</v>
      </c>
      <c r="B936" s="48">
        <v>11338.51</v>
      </c>
      <c r="C936" s="48">
        <f t="shared" si="44"/>
        <v>5</v>
      </c>
      <c r="D936" s="48">
        <f t="shared" si="45"/>
        <v>1992</v>
      </c>
      <c r="E936" s="48">
        <f t="shared" si="46"/>
        <v>22489.934585000003</v>
      </c>
      <c r="F936" s="49"/>
    </row>
    <row r="937" spans="1:6">
      <c r="A937" s="49">
        <v>33748</v>
      </c>
      <c r="B937" s="48">
        <v>11362.98</v>
      </c>
      <c r="C937" s="48">
        <f t="shared" si="44"/>
        <v>5</v>
      </c>
      <c r="D937" s="48">
        <f t="shared" si="45"/>
        <v>1992</v>
      </c>
      <c r="E937" s="48">
        <f t="shared" si="46"/>
        <v>22538.470829999998</v>
      </c>
      <c r="F937" s="49"/>
    </row>
    <row r="938" spans="1:6">
      <c r="A938" s="49">
        <v>33749</v>
      </c>
      <c r="B938" s="48">
        <v>10997.2</v>
      </c>
      <c r="C938" s="48">
        <f t="shared" si="44"/>
        <v>5</v>
      </c>
      <c r="D938" s="48">
        <f t="shared" si="45"/>
        <v>1992</v>
      </c>
      <c r="E938" s="48">
        <f t="shared" si="46"/>
        <v>21812.946200000002</v>
      </c>
      <c r="F938" s="49"/>
    </row>
    <row r="939" spans="1:6">
      <c r="A939" s="49">
        <v>33750</v>
      </c>
      <c r="B939" s="48">
        <v>11021.66</v>
      </c>
      <c r="C939" s="48">
        <f t="shared" si="44"/>
        <v>5</v>
      </c>
      <c r="D939" s="48">
        <f t="shared" si="45"/>
        <v>1992</v>
      </c>
      <c r="E939" s="48">
        <f t="shared" si="46"/>
        <v>21861.462609999999</v>
      </c>
      <c r="F939" s="49"/>
    </row>
    <row r="940" spans="1:6">
      <c r="A940" s="49">
        <v>33751</v>
      </c>
      <c r="B940" s="48">
        <v>11063.94</v>
      </c>
      <c r="C940" s="48">
        <f t="shared" si="44"/>
        <v>5</v>
      </c>
      <c r="D940" s="48">
        <f t="shared" si="45"/>
        <v>1992</v>
      </c>
      <c r="E940" s="48">
        <f t="shared" si="46"/>
        <v>21945.324990000001</v>
      </c>
      <c r="F940" s="49"/>
    </row>
    <row r="941" spans="1:6">
      <c r="A941" s="49">
        <v>33752</v>
      </c>
      <c r="B941" s="48">
        <v>11120.22</v>
      </c>
      <c r="C941" s="48">
        <f t="shared" si="44"/>
        <v>5</v>
      </c>
      <c r="D941" s="48">
        <f t="shared" si="45"/>
        <v>1992</v>
      </c>
      <c r="E941" s="48">
        <f t="shared" si="46"/>
        <v>22056.95637</v>
      </c>
      <c r="F941" s="49"/>
    </row>
    <row r="942" spans="1:6">
      <c r="A942" s="49">
        <v>33753</v>
      </c>
      <c r="B942" s="48">
        <v>9724.31</v>
      </c>
      <c r="C942" s="48">
        <f t="shared" si="44"/>
        <v>5</v>
      </c>
      <c r="D942" s="48">
        <f t="shared" si="45"/>
        <v>1992</v>
      </c>
      <c r="E942" s="48">
        <f t="shared" si="46"/>
        <v>19288.168884999999</v>
      </c>
      <c r="F942" s="49"/>
    </row>
    <row r="943" spans="1:6">
      <c r="A943" s="49">
        <v>33754</v>
      </c>
      <c r="B943" s="48">
        <v>9234.4500000000007</v>
      </c>
      <c r="C943" s="48">
        <f t="shared" si="44"/>
        <v>5</v>
      </c>
      <c r="D943" s="48">
        <f t="shared" si="45"/>
        <v>1992</v>
      </c>
      <c r="E943" s="48">
        <f t="shared" si="46"/>
        <v>18316.531575000001</v>
      </c>
      <c r="F943" s="49"/>
    </row>
    <row r="944" spans="1:6">
      <c r="A944" s="49">
        <v>33755</v>
      </c>
      <c r="B944" s="48">
        <v>7568</v>
      </c>
      <c r="C944" s="48">
        <f t="shared" si="44"/>
        <v>5</v>
      </c>
      <c r="D944" s="48">
        <f t="shared" si="45"/>
        <v>1992</v>
      </c>
      <c r="E944" s="48">
        <f t="shared" si="46"/>
        <v>15011.128000000001</v>
      </c>
      <c r="F944" s="49"/>
    </row>
    <row r="945" spans="1:6">
      <c r="A945" s="49">
        <v>33756</v>
      </c>
      <c r="B945" s="48">
        <v>8859.35</v>
      </c>
      <c r="C945" s="48">
        <f t="shared" si="44"/>
        <v>6</v>
      </c>
      <c r="D945" s="48">
        <f t="shared" si="45"/>
        <v>1992</v>
      </c>
      <c r="E945" s="48">
        <f t="shared" si="46"/>
        <v>17572.520725000002</v>
      </c>
      <c r="F945" s="49"/>
    </row>
    <row r="946" spans="1:6">
      <c r="A946" s="49">
        <v>33757</v>
      </c>
      <c r="B946" s="48">
        <v>7079.2</v>
      </c>
      <c r="C946" s="48">
        <f t="shared" si="44"/>
        <v>6</v>
      </c>
      <c r="D946" s="48">
        <f t="shared" si="45"/>
        <v>1992</v>
      </c>
      <c r="E946" s="48">
        <f t="shared" si="46"/>
        <v>14041.593199999999</v>
      </c>
      <c r="F946" s="49"/>
    </row>
    <row r="947" spans="1:6">
      <c r="A947" s="49">
        <v>33758</v>
      </c>
      <c r="B947" s="48">
        <v>8525.65</v>
      </c>
      <c r="C947" s="48">
        <f t="shared" si="44"/>
        <v>6</v>
      </c>
      <c r="D947" s="48">
        <f t="shared" si="45"/>
        <v>1992</v>
      </c>
      <c r="E947" s="48">
        <f t="shared" si="46"/>
        <v>16910.626775000001</v>
      </c>
      <c r="F947" s="49"/>
    </row>
    <row r="948" spans="1:6">
      <c r="A948" s="49">
        <v>33759</v>
      </c>
      <c r="B948" s="48">
        <v>8065.91</v>
      </c>
      <c r="C948" s="48">
        <f t="shared" si="44"/>
        <v>6</v>
      </c>
      <c r="D948" s="48">
        <f t="shared" si="45"/>
        <v>1992</v>
      </c>
      <c r="E948" s="48">
        <f t="shared" si="46"/>
        <v>15998.732485</v>
      </c>
      <c r="F948" s="49"/>
    </row>
    <row r="949" spans="1:6">
      <c r="A949" s="49">
        <v>33760</v>
      </c>
      <c r="B949" s="48">
        <v>7891.91</v>
      </c>
      <c r="C949" s="48">
        <f t="shared" si="44"/>
        <v>6</v>
      </c>
      <c r="D949" s="48">
        <f t="shared" si="45"/>
        <v>1992</v>
      </c>
      <c r="E949" s="48">
        <f t="shared" si="46"/>
        <v>15653.603485</v>
      </c>
      <c r="F949" s="49"/>
    </row>
    <row r="950" spans="1:6">
      <c r="A950" s="49">
        <v>33761</v>
      </c>
      <c r="B950" s="48">
        <v>7309.73</v>
      </c>
      <c r="C950" s="48">
        <f t="shared" si="44"/>
        <v>6</v>
      </c>
      <c r="D950" s="48">
        <f t="shared" si="45"/>
        <v>1992</v>
      </c>
      <c r="E950" s="48">
        <f t="shared" si="46"/>
        <v>14498.849455</v>
      </c>
      <c r="F950" s="49"/>
    </row>
    <row r="951" spans="1:6">
      <c r="A951" s="49">
        <v>33762</v>
      </c>
      <c r="B951" s="48">
        <v>7424.24</v>
      </c>
      <c r="C951" s="48">
        <f t="shared" si="44"/>
        <v>6</v>
      </c>
      <c r="D951" s="48">
        <f t="shared" si="45"/>
        <v>1992</v>
      </c>
      <c r="E951" s="48">
        <f t="shared" si="46"/>
        <v>14725.98004</v>
      </c>
      <c r="F951" s="49"/>
    </row>
    <row r="952" spans="1:6">
      <c r="A952" s="49">
        <v>33763</v>
      </c>
      <c r="B952" s="48">
        <v>6649.77</v>
      </c>
      <c r="C952" s="48">
        <f t="shared" si="44"/>
        <v>6</v>
      </c>
      <c r="D952" s="48">
        <f t="shared" si="45"/>
        <v>1992</v>
      </c>
      <c r="E952" s="48">
        <f t="shared" si="46"/>
        <v>13189.818795000001</v>
      </c>
      <c r="F952" s="49"/>
    </row>
    <row r="953" spans="1:6">
      <c r="A953" s="49">
        <v>33764</v>
      </c>
      <c r="B953" s="48">
        <v>6879.61</v>
      </c>
      <c r="C953" s="48">
        <f t="shared" si="44"/>
        <v>6</v>
      </c>
      <c r="D953" s="48">
        <f t="shared" si="45"/>
        <v>1992</v>
      </c>
      <c r="E953" s="48">
        <f t="shared" si="46"/>
        <v>13645.706435</v>
      </c>
      <c r="F953" s="49"/>
    </row>
    <row r="954" spans="1:6">
      <c r="A954" s="49">
        <v>33765</v>
      </c>
      <c r="B954" s="48">
        <v>6621.29</v>
      </c>
      <c r="C954" s="48">
        <f t="shared" si="44"/>
        <v>6</v>
      </c>
      <c r="D954" s="48">
        <f t="shared" si="45"/>
        <v>1992</v>
      </c>
      <c r="E954" s="48">
        <f t="shared" si="46"/>
        <v>13133.328715</v>
      </c>
      <c r="F954" s="49"/>
    </row>
    <row r="955" spans="1:6">
      <c r="A955" s="49">
        <v>33766</v>
      </c>
      <c r="B955" s="48">
        <v>6933.43</v>
      </c>
      <c r="C955" s="48">
        <f t="shared" si="44"/>
        <v>6</v>
      </c>
      <c r="D955" s="48">
        <f t="shared" si="45"/>
        <v>1992</v>
      </c>
      <c r="E955" s="48">
        <f t="shared" si="46"/>
        <v>13752.458405000001</v>
      </c>
      <c r="F955" s="49"/>
    </row>
    <row r="956" spans="1:6">
      <c r="A956" s="49">
        <v>33767</v>
      </c>
      <c r="B956" s="48">
        <v>6487.07</v>
      </c>
      <c r="C956" s="48">
        <f t="shared" si="44"/>
        <v>6</v>
      </c>
      <c r="D956" s="48">
        <f t="shared" si="45"/>
        <v>1992</v>
      </c>
      <c r="E956" s="48">
        <f t="shared" si="46"/>
        <v>12867.103345</v>
      </c>
      <c r="F956" s="49"/>
    </row>
    <row r="957" spans="1:6">
      <c r="A957" s="49">
        <v>33768</v>
      </c>
      <c r="B957" s="48">
        <v>6801.71</v>
      </c>
      <c r="C957" s="48">
        <f t="shared" si="44"/>
        <v>6</v>
      </c>
      <c r="D957" s="48">
        <f t="shared" si="45"/>
        <v>1992</v>
      </c>
      <c r="E957" s="48">
        <f t="shared" si="46"/>
        <v>13491.191785000001</v>
      </c>
      <c r="F957" s="49"/>
    </row>
    <row r="958" spans="1:6">
      <c r="A958" s="49">
        <v>33769</v>
      </c>
      <c r="B958" s="48">
        <v>6656.84</v>
      </c>
      <c r="C958" s="48">
        <f t="shared" si="44"/>
        <v>6</v>
      </c>
      <c r="D958" s="48">
        <f t="shared" si="45"/>
        <v>1992</v>
      </c>
      <c r="E958" s="48">
        <f t="shared" si="46"/>
        <v>13203.842140000001</v>
      </c>
      <c r="F958" s="49"/>
    </row>
    <row r="959" spans="1:6">
      <c r="A959" s="49">
        <v>33770</v>
      </c>
      <c r="B959" s="48">
        <v>6581.21</v>
      </c>
      <c r="C959" s="48">
        <f t="shared" si="44"/>
        <v>6</v>
      </c>
      <c r="D959" s="48">
        <f t="shared" si="45"/>
        <v>1992</v>
      </c>
      <c r="E959" s="48">
        <f t="shared" si="46"/>
        <v>13053.830035000001</v>
      </c>
      <c r="F959" s="49"/>
    </row>
    <row r="960" spans="1:6">
      <c r="A960" s="49">
        <v>33771</v>
      </c>
      <c r="B960" s="48">
        <v>8287.99</v>
      </c>
      <c r="C960" s="48">
        <f t="shared" si="44"/>
        <v>6</v>
      </c>
      <c r="D960" s="48">
        <f t="shared" si="45"/>
        <v>1992</v>
      </c>
      <c r="E960" s="48">
        <f t="shared" si="46"/>
        <v>16439.228165</v>
      </c>
      <c r="F960" s="49"/>
    </row>
    <row r="961" spans="1:6">
      <c r="A961" s="49">
        <v>33772</v>
      </c>
      <c r="B961" s="48">
        <v>8747.56</v>
      </c>
      <c r="C961" s="48">
        <f t="shared" si="44"/>
        <v>6</v>
      </c>
      <c r="D961" s="48">
        <f t="shared" si="45"/>
        <v>1992</v>
      </c>
      <c r="E961" s="48">
        <f t="shared" si="46"/>
        <v>17350.785260000001</v>
      </c>
      <c r="F961" s="49"/>
    </row>
    <row r="962" spans="1:6">
      <c r="A962" s="49">
        <v>33773</v>
      </c>
      <c r="B962" s="48">
        <v>7390.06</v>
      </c>
      <c r="C962" s="48">
        <f t="shared" si="44"/>
        <v>6</v>
      </c>
      <c r="D962" s="48">
        <f t="shared" si="45"/>
        <v>1992</v>
      </c>
      <c r="E962" s="48">
        <f t="shared" si="46"/>
        <v>14658.184010000001</v>
      </c>
      <c r="F962" s="49"/>
    </row>
    <row r="963" spans="1:6">
      <c r="A963" s="49">
        <v>33774</v>
      </c>
      <c r="B963" s="48">
        <v>6837.76</v>
      </c>
      <c r="C963" s="48">
        <f t="shared" ref="C963:C1026" si="47">MONTH(A963)</f>
        <v>6</v>
      </c>
      <c r="D963" s="48">
        <f t="shared" ref="D963:D1026" si="48">IF(C963&gt;9,YEAR(A963)+1,YEAR(A963))</f>
        <v>1992</v>
      </c>
      <c r="E963" s="48">
        <f t="shared" ref="E963:E1026" si="49">B963*1.9835</f>
        <v>13562.696960000001</v>
      </c>
      <c r="F963" s="49"/>
    </row>
    <row r="964" spans="1:6">
      <c r="A964" s="49">
        <v>33775</v>
      </c>
      <c r="B964" s="48">
        <v>7080.01</v>
      </c>
      <c r="C964" s="48">
        <f t="shared" si="47"/>
        <v>6</v>
      </c>
      <c r="D964" s="48">
        <f t="shared" si="48"/>
        <v>1992</v>
      </c>
      <c r="E964" s="48">
        <f t="shared" si="49"/>
        <v>14043.199835000001</v>
      </c>
      <c r="F964" s="49"/>
    </row>
    <row r="965" spans="1:6">
      <c r="A965" s="49">
        <v>33776</v>
      </c>
      <c r="B965" s="48">
        <v>7014.98</v>
      </c>
      <c r="C965" s="48">
        <f t="shared" si="47"/>
        <v>6</v>
      </c>
      <c r="D965" s="48">
        <f t="shared" si="48"/>
        <v>1992</v>
      </c>
      <c r="E965" s="48">
        <f t="shared" si="49"/>
        <v>13914.212829999999</v>
      </c>
      <c r="F965" s="49"/>
    </row>
    <row r="966" spans="1:6">
      <c r="A966" s="49">
        <v>33777</v>
      </c>
      <c r="B966" s="48">
        <v>6643.59</v>
      </c>
      <c r="C966" s="48">
        <f t="shared" si="47"/>
        <v>6</v>
      </c>
      <c r="D966" s="48">
        <f t="shared" si="48"/>
        <v>1992</v>
      </c>
      <c r="E966" s="48">
        <f t="shared" si="49"/>
        <v>13177.560765</v>
      </c>
      <c r="F966" s="49"/>
    </row>
    <row r="967" spans="1:6">
      <c r="A967" s="49">
        <v>33778</v>
      </c>
      <c r="B967" s="48">
        <v>6495.6</v>
      </c>
      <c r="C967" s="48">
        <f t="shared" si="47"/>
        <v>6</v>
      </c>
      <c r="D967" s="48">
        <f t="shared" si="48"/>
        <v>1992</v>
      </c>
      <c r="E967" s="48">
        <f t="shared" si="49"/>
        <v>12884.0226</v>
      </c>
      <c r="F967" s="49"/>
    </row>
    <row r="968" spans="1:6">
      <c r="A968" s="49">
        <v>33779</v>
      </c>
      <c r="B968" s="48">
        <v>6265.63</v>
      </c>
      <c r="C968" s="48">
        <f t="shared" si="47"/>
        <v>6</v>
      </c>
      <c r="D968" s="48">
        <f t="shared" si="48"/>
        <v>1992</v>
      </c>
      <c r="E968" s="48">
        <f t="shared" si="49"/>
        <v>12427.877105</v>
      </c>
      <c r="F968" s="49"/>
    </row>
    <row r="969" spans="1:6">
      <c r="A969" s="49">
        <v>33780</v>
      </c>
      <c r="B969" s="48">
        <v>6756.88</v>
      </c>
      <c r="C969" s="48">
        <f t="shared" si="47"/>
        <v>6</v>
      </c>
      <c r="D969" s="48">
        <f t="shared" si="48"/>
        <v>1992</v>
      </c>
      <c r="E969" s="48">
        <f t="shared" si="49"/>
        <v>13402.271480000001</v>
      </c>
      <c r="F969" s="49"/>
    </row>
    <row r="970" spans="1:6">
      <c r="A970" s="49">
        <v>33781</v>
      </c>
      <c r="B970" s="48">
        <v>7510.79</v>
      </c>
      <c r="C970" s="48">
        <f t="shared" si="47"/>
        <v>6</v>
      </c>
      <c r="D970" s="48">
        <f t="shared" si="48"/>
        <v>1992</v>
      </c>
      <c r="E970" s="48">
        <f t="shared" si="49"/>
        <v>14897.651965000001</v>
      </c>
      <c r="F970" s="49"/>
    </row>
    <row r="971" spans="1:6">
      <c r="A971" s="49">
        <v>33782</v>
      </c>
      <c r="B971" s="48">
        <v>7434.98</v>
      </c>
      <c r="C971" s="48">
        <f t="shared" si="47"/>
        <v>6</v>
      </c>
      <c r="D971" s="48">
        <f t="shared" si="48"/>
        <v>1992</v>
      </c>
      <c r="E971" s="48">
        <f t="shared" si="49"/>
        <v>14747.28283</v>
      </c>
      <c r="F971" s="49"/>
    </row>
    <row r="972" spans="1:6">
      <c r="A972" s="49">
        <v>33783</v>
      </c>
      <c r="B972" s="48">
        <v>6848.25</v>
      </c>
      <c r="C972" s="48">
        <f t="shared" si="47"/>
        <v>6</v>
      </c>
      <c r="D972" s="48">
        <f t="shared" si="48"/>
        <v>1992</v>
      </c>
      <c r="E972" s="48">
        <f t="shared" si="49"/>
        <v>13583.503875</v>
      </c>
      <c r="F972" s="49"/>
    </row>
    <row r="973" spans="1:6">
      <c r="A973" s="49">
        <v>33784</v>
      </c>
      <c r="B973" s="48">
        <v>6561.84</v>
      </c>
      <c r="C973" s="48">
        <f t="shared" si="47"/>
        <v>6</v>
      </c>
      <c r="D973" s="48">
        <f t="shared" si="48"/>
        <v>1992</v>
      </c>
      <c r="E973" s="48">
        <f t="shared" si="49"/>
        <v>13015.40964</v>
      </c>
      <c r="F973" s="49"/>
    </row>
    <row r="974" spans="1:6">
      <c r="A974" s="49">
        <v>33785</v>
      </c>
      <c r="B974" s="48">
        <v>6764.94</v>
      </c>
      <c r="C974" s="48">
        <f t="shared" si="47"/>
        <v>6</v>
      </c>
      <c r="D974" s="48">
        <f t="shared" si="48"/>
        <v>1992</v>
      </c>
      <c r="E974" s="48">
        <f t="shared" si="49"/>
        <v>13418.25849</v>
      </c>
      <c r="F974" s="49"/>
    </row>
    <row r="975" spans="1:6">
      <c r="A975" s="49">
        <v>33786</v>
      </c>
      <c r="B975" s="48">
        <v>5966.35</v>
      </c>
      <c r="C975" s="48">
        <f t="shared" si="47"/>
        <v>7</v>
      </c>
      <c r="D975" s="48">
        <f t="shared" si="48"/>
        <v>1992</v>
      </c>
      <c r="E975" s="48">
        <f t="shared" si="49"/>
        <v>11834.255225000001</v>
      </c>
      <c r="F975" s="49"/>
    </row>
    <row r="976" spans="1:6">
      <c r="A976" s="49">
        <v>33787</v>
      </c>
      <c r="B976" s="48">
        <v>6500.82</v>
      </c>
      <c r="C976" s="48">
        <f t="shared" si="47"/>
        <v>7</v>
      </c>
      <c r="D976" s="48">
        <f t="shared" si="48"/>
        <v>1992</v>
      </c>
      <c r="E976" s="48">
        <f t="shared" si="49"/>
        <v>12894.376469999999</v>
      </c>
      <c r="F976" s="49"/>
    </row>
    <row r="977" spans="1:6">
      <c r="A977" s="49">
        <v>33788</v>
      </c>
      <c r="B977" s="48">
        <v>5299.36</v>
      </c>
      <c r="C977" s="48">
        <f t="shared" si="47"/>
        <v>7</v>
      </c>
      <c r="D977" s="48">
        <f t="shared" si="48"/>
        <v>1992</v>
      </c>
      <c r="E977" s="48">
        <f t="shared" si="49"/>
        <v>10511.280559999999</v>
      </c>
      <c r="F977" s="49"/>
    </row>
    <row r="978" spans="1:6">
      <c r="A978" s="49">
        <v>33789</v>
      </c>
      <c r="B978" s="48">
        <v>5441.28</v>
      </c>
      <c r="C978" s="48">
        <f t="shared" si="47"/>
        <v>7</v>
      </c>
      <c r="D978" s="48">
        <f t="shared" si="48"/>
        <v>1992</v>
      </c>
      <c r="E978" s="48">
        <f t="shared" si="49"/>
        <v>10792.77888</v>
      </c>
      <c r="F978" s="49"/>
    </row>
    <row r="979" spans="1:6">
      <c r="A979" s="49">
        <v>33790</v>
      </c>
      <c r="B979" s="48">
        <v>5160.57</v>
      </c>
      <c r="C979" s="48">
        <f t="shared" si="47"/>
        <v>7</v>
      </c>
      <c r="D979" s="48">
        <f t="shared" si="48"/>
        <v>1992</v>
      </c>
      <c r="E979" s="48">
        <f t="shared" si="49"/>
        <v>10235.990594999999</v>
      </c>
      <c r="F979" s="49"/>
    </row>
    <row r="980" spans="1:6">
      <c r="A980" s="49">
        <v>33791</v>
      </c>
      <c r="B980" s="48">
        <v>5464.41</v>
      </c>
      <c r="C980" s="48">
        <f t="shared" si="47"/>
        <v>7</v>
      </c>
      <c r="D980" s="48">
        <f t="shared" si="48"/>
        <v>1992</v>
      </c>
      <c r="E980" s="48">
        <f t="shared" si="49"/>
        <v>10838.657235000001</v>
      </c>
      <c r="F980" s="49"/>
    </row>
    <row r="981" spans="1:6">
      <c r="A981" s="49">
        <v>33792</v>
      </c>
      <c r="B981" s="48">
        <v>4308.8999999999996</v>
      </c>
      <c r="C981" s="48">
        <f t="shared" si="47"/>
        <v>7</v>
      </c>
      <c r="D981" s="48">
        <f t="shared" si="48"/>
        <v>1992</v>
      </c>
      <c r="E981" s="48">
        <f t="shared" si="49"/>
        <v>8546.7031499999994</v>
      </c>
      <c r="F981" s="49"/>
    </row>
    <row r="982" spans="1:6">
      <c r="A982" s="49">
        <v>33793</v>
      </c>
      <c r="B982" s="48">
        <v>4512.66</v>
      </c>
      <c r="C982" s="48">
        <f t="shared" si="47"/>
        <v>7</v>
      </c>
      <c r="D982" s="48">
        <f t="shared" si="48"/>
        <v>1992</v>
      </c>
      <c r="E982" s="48">
        <f t="shared" si="49"/>
        <v>8950.8611099999998</v>
      </c>
      <c r="F982" s="49"/>
    </row>
    <row r="983" spans="1:6">
      <c r="A983" s="49">
        <v>33794</v>
      </c>
      <c r="B983" s="48">
        <v>4711.71</v>
      </c>
      <c r="C983" s="48">
        <f t="shared" si="47"/>
        <v>7</v>
      </c>
      <c r="D983" s="48">
        <f t="shared" si="48"/>
        <v>1992</v>
      </c>
      <c r="E983" s="48">
        <f t="shared" si="49"/>
        <v>9345.6767849999997</v>
      </c>
      <c r="F983" s="49"/>
    </row>
    <row r="984" spans="1:6">
      <c r="A984" s="49">
        <v>33795</v>
      </c>
      <c r="B984" s="48">
        <v>3888.73</v>
      </c>
      <c r="C984" s="48">
        <f t="shared" si="47"/>
        <v>7</v>
      </c>
      <c r="D984" s="48">
        <f t="shared" si="48"/>
        <v>1992</v>
      </c>
      <c r="E984" s="48">
        <f t="shared" si="49"/>
        <v>7713.2959550000005</v>
      </c>
      <c r="F984" s="49"/>
    </row>
    <row r="985" spans="1:6">
      <c r="A985" s="49">
        <v>33796</v>
      </c>
      <c r="B985" s="48">
        <v>4291.9799999999996</v>
      </c>
      <c r="C985" s="48">
        <f t="shared" si="47"/>
        <v>7</v>
      </c>
      <c r="D985" s="48">
        <f t="shared" si="48"/>
        <v>1992</v>
      </c>
      <c r="E985" s="48">
        <f t="shared" si="49"/>
        <v>8513.1423299999988</v>
      </c>
      <c r="F985" s="49"/>
    </row>
    <row r="986" spans="1:6">
      <c r="A986" s="49">
        <v>33797</v>
      </c>
      <c r="B986" s="48">
        <v>5957.4</v>
      </c>
      <c r="C986" s="48">
        <f t="shared" si="47"/>
        <v>7</v>
      </c>
      <c r="D986" s="48">
        <f t="shared" si="48"/>
        <v>1992</v>
      </c>
      <c r="E986" s="48">
        <f t="shared" si="49"/>
        <v>11816.502899999999</v>
      </c>
      <c r="F986" s="49"/>
    </row>
    <row r="987" spans="1:6">
      <c r="A987" s="49">
        <v>33798</v>
      </c>
      <c r="B987" s="48">
        <v>5564.45</v>
      </c>
      <c r="C987" s="48">
        <f t="shared" si="47"/>
        <v>7</v>
      </c>
      <c r="D987" s="48">
        <f t="shared" si="48"/>
        <v>1992</v>
      </c>
      <c r="E987" s="48">
        <f t="shared" si="49"/>
        <v>11037.086574999999</v>
      </c>
      <c r="F987" s="49"/>
    </row>
    <row r="988" spans="1:6">
      <c r="A988" s="49">
        <v>33799</v>
      </c>
      <c r="B988" s="48">
        <v>4695.95</v>
      </c>
      <c r="C988" s="48">
        <f t="shared" si="47"/>
        <v>7</v>
      </c>
      <c r="D988" s="48">
        <f t="shared" si="48"/>
        <v>1992</v>
      </c>
      <c r="E988" s="48">
        <f t="shared" si="49"/>
        <v>9314.4168250000002</v>
      </c>
      <c r="F988" s="49"/>
    </row>
    <row r="989" spans="1:6">
      <c r="A989" s="49">
        <v>33800</v>
      </c>
      <c r="B989" s="48">
        <v>4390.58</v>
      </c>
      <c r="C989" s="48">
        <f t="shared" si="47"/>
        <v>7</v>
      </c>
      <c r="D989" s="48">
        <f t="shared" si="48"/>
        <v>1992</v>
      </c>
      <c r="E989" s="48">
        <f t="shared" si="49"/>
        <v>8708.7154300000002</v>
      </c>
      <c r="F989" s="49"/>
    </row>
    <row r="990" spans="1:6">
      <c r="A990" s="49">
        <v>33801</v>
      </c>
      <c r="B990" s="48">
        <v>4036.89</v>
      </c>
      <c r="C990" s="48">
        <f t="shared" si="47"/>
        <v>7</v>
      </c>
      <c r="D990" s="48">
        <f t="shared" si="48"/>
        <v>1992</v>
      </c>
      <c r="E990" s="48">
        <f t="shared" si="49"/>
        <v>8007.1713149999996</v>
      </c>
      <c r="F990" s="49"/>
    </row>
    <row r="991" spans="1:6">
      <c r="A991" s="49">
        <v>33802</v>
      </c>
      <c r="B991" s="48">
        <v>4060.15</v>
      </c>
      <c r="C991" s="48">
        <f t="shared" si="47"/>
        <v>7</v>
      </c>
      <c r="D991" s="48">
        <f t="shared" si="48"/>
        <v>1992</v>
      </c>
      <c r="E991" s="48">
        <f t="shared" si="49"/>
        <v>8053.3075250000002</v>
      </c>
      <c r="F991" s="49"/>
    </row>
    <row r="992" spans="1:6">
      <c r="A992" s="49">
        <v>33803</v>
      </c>
      <c r="B992" s="48">
        <v>3942.42</v>
      </c>
      <c r="C992" s="48">
        <f t="shared" si="47"/>
        <v>7</v>
      </c>
      <c r="D992" s="48">
        <f t="shared" si="48"/>
        <v>1992</v>
      </c>
      <c r="E992" s="48">
        <f t="shared" si="49"/>
        <v>7819.79007</v>
      </c>
      <c r="F992" s="49"/>
    </row>
    <row r="993" spans="1:6">
      <c r="A993" s="49">
        <v>33804</v>
      </c>
      <c r="B993" s="48">
        <v>3832.58</v>
      </c>
      <c r="C993" s="48">
        <f t="shared" si="47"/>
        <v>7</v>
      </c>
      <c r="D993" s="48">
        <f t="shared" si="48"/>
        <v>1992</v>
      </c>
      <c r="E993" s="48">
        <f t="shared" si="49"/>
        <v>7601.9224299999996</v>
      </c>
      <c r="F993" s="49"/>
    </row>
    <row r="994" spans="1:6">
      <c r="A994" s="49">
        <v>33805</v>
      </c>
      <c r="B994" s="48">
        <v>4384.1499999999996</v>
      </c>
      <c r="C994" s="48">
        <f t="shared" si="47"/>
        <v>7</v>
      </c>
      <c r="D994" s="48">
        <f t="shared" si="48"/>
        <v>1992</v>
      </c>
      <c r="E994" s="48">
        <f t="shared" si="49"/>
        <v>8695.9615249999988</v>
      </c>
      <c r="F994" s="49"/>
    </row>
    <row r="995" spans="1:6">
      <c r="A995" s="49">
        <v>33806</v>
      </c>
      <c r="B995" s="48">
        <v>4657.87</v>
      </c>
      <c r="C995" s="48">
        <f t="shared" si="47"/>
        <v>7</v>
      </c>
      <c r="D995" s="48">
        <f t="shared" si="48"/>
        <v>1992</v>
      </c>
      <c r="E995" s="48">
        <f t="shared" si="49"/>
        <v>9238.8851450000002</v>
      </c>
      <c r="F995" s="49"/>
    </row>
    <row r="996" spans="1:6">
      <c r="A996" s="49">
        <v>33807</v>
      </c>
      <c r="B996" s="48">
        <v>4686.5</v>
      </c>
      <c r="C996" s="48">
        <f t="shared" si="47"/>
        <v>7</v>
      </c>
      <c r="D996" s="48">
        <f t="shared" si="48"/>
        <v>1992</v>
      </c>
      <c r="E996" s="48">
        <f t="shared" si="49"/>
        <v>9295.6727499999997</v>
      </c>
      <c r="F996" s="49"/>
    </row>
    <row r="997" spans="1:6">
      <c r="A997" s="49">
        <v>33808</v>
      </c>
      <c r="B997" s="48">
        <v>4222.91</v>
      </c>
      <c r="C997" s="48">
        <f t="shared" si="47"/>
        <v>7</v>
      </c>
      <c r="D997" s="48">
        <f t="shared" si="48"/>
        <v>1992</v>
      </c>
      <c r="E997" s="48">
        <f t="shared" si="49"/>
        <v>8376.1419850000002</v>
      </c>
      <c r="F997" s="49"/>
    </row>
    <row r="998" spans="1:6">
      <c r="A998" s="49">
        <v>33809</v>
      </c>
      <c r="B998" s="48">
        <v>4114.01</v>
      </c>
      <c r="C998" s="48">
        <f t="shared" si="47"/>
        <v>7</v>
      </c>
      <c r="D998" s="48">
        <f t="shared" si="48"/>
        <v>1992</v>
      </c>
      <c r="E998" s="48">
        <f t="shared" si="49"/>
        <v>8160.1388350000007</v>
      </c>
      <c r="F998" s="49"/>
    </row>
    <row r="999" spans="1:6">
      <c r="A999" s="49">
        <v>33810</v>
      </c>
      <c r="B999" s="48">
        <v>3624.92</v>
      </c>
      <c r="C999" s="48">
        <f t="shared" si="47"/>
        <v>7</v>
      </c>
      <c r="D999" s="48">
        <f t="shared" si="48"/>
        <v>1992</v>
      </c>
      <c r="E999" s="48">
        <f t="shared" si="49"/>
        <v>7190.0288200000005</v>
      </c>
      <c r="F999" s="49"/>
    </row>
    <row r="1000" spans="1:6">
      <c r="A1000" s="49">
        <v>33811</v>
      </c>
      <c r="B1000" s="48">
        <v>3542.27</v>
      </c>
      <c r="C1000" s="48">
        <f t="shared" si="47"/>
        <v>7</v>
      </c>
      <c r="D1000" s="48">
        <f t="shared" si="48"/>
        <v>1992</v>
      </c>
      <c r="E1000" s="48">
        <f t="shared" si="49"/>
        <v>7026.0925450000004</v>
      </c>
      <c r="F1000" s="49"/>
    </row>
    <row r="1001" spans="1:6">
      <c r="A1001" s="49">
        <v>33812</v>
      </c>
      <c r="B1001" s="48">
        <v>3313.76</v>
      </c>
      <c r="C1001" s="48">
        <f t="shared" si="47"/>
        <v>7</v>
      </c>
      <c r="D1001" s="48">
        <f t="shared" si="48"/>
        <v>1992</v>
      </c>
      <c r="E1001" s="48">
        <f t="shared" si="49"/>
        <v>6572.8429600000009</v>
      </c>
      <c r="F1001" s="49"/>
    </row>
    <row r="1002" spans="1:6">
      <c r="A1002" s="49">
        <v>33813</v>
      </c>
      <c r="B1002" s="48">
        <v>3525.95</v>
      </c>
      <c r="C1002" s="48">
        <f t="shared" si="47"/>
        <v>7</v>
      </c>
      <c r="D1002" s="48">
        <f t="shared" si="48"/>
        <v>1992</v>
      </c>
      <c r="E1002" s="48">
        <f t="shared" si="49"/>
        <v>6993.7218249999996</v>
      </c>
      <c r="F1002" s="49"/>
    </row>
    <row r="1003" spans="1:6">
      <c r="A1003" s="49">
        <v>33814</v>
      </c>
      <c r="B1003" s="48">
        <v>3902.97</v>
      </c>
      <c r="C1003" s="48">
        <f t="shared" si="47"/>
        <v>7</v>
      </c>
      <c r="D1003" s="48">
        <f t="shared" si="48"/>
        <v>1992</v>
      </c>
      <c r="E1003" s="48">
        <f t="shared" si="49"/>
        <v>7741.5409949999994</v>
      </c>
      <c r="F1003" s="49"/>
    </row>
    <row r="1004" spans="1:6">
      <c r="A1004" s="49">
        <v>33815</v>
      </c>
      <c r="B1004" s="48">
        <v>2597.62</v>
      </c>
      <c r="C1004" s="48">
        <f t="shared" si="47"/>
        <v>7</v>
      </c>
      <c r="D1004" s="48">
        <f t="shared" si="48"/>
        <v>1992</v>
      </c>
      <c r="E1004" s="48">
        <f t="shared" si="49"/>
        <v>5152.3792699999995</v>
      </c>
      <c r="F1004" s="49"/>
    </row>
    <row r="1005" spans="1:6">
      <c r="A1005" s="49">
        <v>33816</v>
      </c>
      <c r="B1005" s="48">
        <v>3358.12</v>
      </c>
      <c r="C1005" s="48">
        <f t="shared" si="47"/>
        <v>7</v>
      </c>
      <c r="D1005" s="48">
        <f t="shared" si="48"/>
        <v>1992</v>
      </c>
      <c r="E1005" s="48">
        <f t="shared" si="49"/>
        <v>6660.8310199999996</v>
      </c>
      <c r="F1005" s="49"/>
    </row>
    <row r="1006" spans="1:6">
      <c r="A1006" s="49">
        <v>33817</v>
      </c>
      <c r="B1006" s="48">
        <v>2930.37</v>
      </c>
      <c r="C1006" s="48">
        <f t="shared" si="47"/>
        <v>8</v>
      </c>
      <c r="D1006" s="48">
        <f t="shared" si="48"/>
        <v>1992</v>
      </c>
      <c r="E1006" s="48">
        <f t="shared" si="49"/>
        <v>5812.388895</v>
      </c>
      <c r="F1006" s="49"/>
    </row>
    <row r="1007" spans="1:6">
      <c r="A1007" s="49">
        <v>33818</v>
      </c>
      <c r="B1007" s="48">
        <v>2758.24</v>
      </c>
      <c r="C1007" s="48">
        <f t="shared" si="47"/>
        <v>8</v>
      </c>
      <c r="D1007" s="48">
        <f t="shared" si="48"/>
        <v>1992</v>
      </c>
      <c r="E1007" s="48">
        <f t="shared" si="49"/>
        <v>5470.9690399999999</v>
      </c>
      <c r="F1007" s="49"/>
    </row>
    <row r="1008" spans="1:6">
      <c r="A1008" s="49">
        <v>33819</v>
      </c>
      <c r="B1008" s="48">
        <v>3412.07</v>
      </c>
      <c r="C1008" s="48">
        <f t="shared" si="47"/>
        <v>8</v>
      </c>
      <c r="D1008" s="48">
        <f t="shared" si="48"/>
        <v>1992</v>
      </c>
      <c r="E1008" s="48">
        <f t="shared" si="49"/>
        <v>6767.8408450000006</v>
      </c>
      <c r="F1008" s="49"/>
    </row>
    <row r="1009" spans="1:6">
      <c r="A1009" s="49">
        <v>33820</v>
      </c>
      <c r="B1009" s="48">
        <v>2928.27</v>
      </c>
      <c r="C1009" s="48">
        <f t="shared" si="47"/>
        <v>8</v>
      </c>
      <c r="D1009" s="48">
        <f t="shared" si="48"/>
        <v>1992</v>
      </c>
      <c r="E1009" s="48">
        <f t="shared" si="49"/>
        <v>5808.2235449999998</v>
      </c>
      <c r="F1009" s="49"/>
    </row>
    <row r="1010" spans="1:6">
      <c r="A1010" s="49">
        <v>33821</v>
      </c>
      <c r="B1010" s="48">
        <v>3037.25</v>
      </c>
      <c r="C1010" s="48">
        <f t="shared" si="47"/>
        <v>8</v>
      </c>
      <c r="D1010" s="48">
        <f t="shared" si="48"/>
        <v>1992</v>
      </c>
      <c r="E1010" s="48">
        <f t="shared" si="49"/>
        <v>6024.3853749999998</v>
      </c>
      <c r="F1010" s="49"/>
    </row>
    <row r="1011" spans="1:6">
      <c r="A1011" s="49">
        <v>33822</v>
      </c>
      <c r="B1011" s="48">
        <v>2595.75</v>
      </c>
      <c r="C1011" s="48">
        <f t="shared" si="47"/>
        <v>8</v>
      </c>
      <c r="D1011" s="48">
        <f t="shared" si="48"/>
        <v>1992</v>
      </c>
      <c r="E1011" s="48">
        <f t="shared" si="49"/>
        <v>5148.6701250000006</v>
      </c>
      <c r="F1011" s="49"/>
    </row>
    <row r="1012" spans="1:6">
      <c r="A1012" s="49">
        <v>33823</v>
      </c>
      <c r="B1012" s="48">
        <v>2942.16</v>
      </c>
      <c r="C1012" s="48">
        <f t="shared" si="47"/>
        <v>8</v>
      </c>
      <c r="D1012" s="48">
        <f t="shared" si="48"/>
        <v>1992</v>
      </c>
      <c r="E1012" s="48">
        <f t="shared" si="49"/>
        <v>5835.7743599999994</v>
      </c>
      <c r="F1012" s="49"/>
    </row>
    <row r="1013" spans="1:6">
      <c r="A1013" s="49">
        <v>33824</v>
      </c>
      <c r="B1013" s="48">
        <v>2749.46</v>
      </c>
      <c r="C1013" s="48">
        <f t="shared" si="47"/>
        <v>8</v>
      </c>
      <c r="D1013" s="48">
        <f t="shared" si="48"/>
        <v>1992</v>
      </c>
      <c r="E1013" s="48">
        <f t="shared" si="49"/>
        <v>5453.5539100000005</v>
      </c>
      <c r="F1013" s="49"/>
    </row>
    <row r="1014" spans="1:6">
      <c r="A1014" s="49">
        <v>33825</v>
      </c>
      <c r="B1014" s="48">
        <v>2841.21</v>
      </c>
      <c r="C1014" s="48">
        <f t="shared" si="47"/>
        <v>8</v>
      </c>
      <c r="D1014" s="48">
        <f t="shared" si="48"/>
        <v>1992</v>
      </c>
      <c r="E1014" s="48">
        <f t="shared" si="49"/>
        <v>5635.540035</v>
      </c>
      <c r="F1014" s="49"/>
    </row>
    <row r="1015" spans="1:6">
      <c r="A1015" s="49">
        <v>33826</v>
      </c>
      <c r="B1015" s="48">
        <v>2476.04</v>
      </c>
      <c r="C1015" s="48">
        <f t="shared" si="47"/>
        <v>8</v>
      </c>
      <c r="D1015" s="48">
        <f t="shared" si="48"/>
        <v>1992</v>
      </c>
      <c r="E1015" s="48">
        <f t="shared" si="49"/>
        <v>4911.22534</v>
      </c>
      <c r="F1015" s="49"/>
    </row>
    <row r="1016" spans="1:6">
      <c r="A1016" s="49">
        <v>33827</v>
      </c>
      <c r="B1016" s="48">
        <v>2503.63</v>
      </c>
      <c r="C1016" s="48">
        <f t="shared" si="47"/>
        <v>8</v>
      </c>
      <c r="D1016" s="48">
        <f t="shared" si="48"/>
        <v>1992</v>
      </c>
      <c r="E1016" s="48">
        <f t="shared" si="49"/>
        <v>4965.9501049999999</v>
      </c>
      <c r="F1016" s="49"/>
    </row>
    <row r="1017" spans="1:6">
      <c r="A1017" s="49">
        <v>33828</v>
      </c>
      <c r="B1017" s="48">
        <v>2566.2800000000002</v>
      </c>
      <c r="C1017" s="48">
        <f t="shared" si="47"/>
        <v>8</v>
      </c>
      <c r="D1017" s="48">
        <f t="shared" si="48"/>
        <v>1992</v>
      </c>
      <c r="E1017" s="48">
        <f t="shared" si="49"/>
        <v>5090.2163800000008</v>
      </c>
      <c r="F1017" s="49"/>
    </row>
    <row r="1018" spans="1:6">
      <c r="A1018" s="49">
        <v>33829</v>
      </c>
      <c r="B1018" s="48">
        <v>2735.1</v>
      </c>
      <c r="C1018" s="48">
        <f t="shared" si="47"/>
        <v>8</v>
      </c>
      <c r="D1018" s="48">
        <f t="shared" si="48"/>
        <v>1992</v>
      </c>
      <c r="E1018" s="48">
        <f t="shared" si="49"/>
        <v>5425.0708500000001</v>
      </c>
      <c r="F1018" s="49"/>
    </row>
    <row r="1019" spans="1:6">
      <c r="A1019" s="49">
        <v>33830</v>
      </c>
      <c r="B1019" s="48">
        <v>2403.13</v>
      </c>
      <c r="C1019" s="48">
        <f t="shared" si="47"/>
        <v>8</v>
      </c>
      <c r="D1019" s="48">
        <f t="shared" si="48"/>
        <v>1992</v>
      </c>
      <c r="E1019" s="48">
        <f t="shared" si="49"/>
        <v>4766.6083550000003</v>
      </c>
      <c r="F1019" s="49"/>
    </row>
    <row r="1020" spans="1:6">
      <c r="A1020" s="49">
        <v>33831</v>
      </c>
      <c r="B1020" s="48">
        <v>2227.39</v>
      </c>
      <c r="C1020" s="48">
        <f t="shared" si="47"/>
        <v>8</v>
      </c>
      <c r="D1020" s="48">
        <f t="shared" si="48"/>
        <v>1992</v>
      </c>
      <c r="E1020" s="48">
        <f t="shared" si="49"/>
        <v>4418.0280649999995</v>
      </c>
      <c r="F1020" s="49"/>
    </row>
    <row r="1021" spans="1:6">
      <c r="A1021" s="49">
        <v>33832</v>
      </c>
      <c r="B1021" s="48">
        <v>2790.29</v>
      </c>
      <c r="C1021" s="48">
        <f t="shared" si="47"/>
        <v>8</v>
      </c>
      <c r="D1021" s="48">
        <f t="shared" si="48"/>
        <v>1992</v>
      </c>
      <c r="E1021" s="48">
        <f t="shared" si="49"/>
        <v>5534.540215</v>
      </c>
      <c r="F1021" s="49"/>
    </row>
    <row r="1022" spans="1:6">
      <c r="A1022" s="49">
        <v>33833</v>
      </c>
      <c r="B1022" s="48">
        <v>3108.85</v>
      </c>
      <c r="C1022" s="48">
        <f t="shared" si="47"/>
        <v>8</v>
      </c>
      <c r="D1022" s="48">
        <f t="shared" si="48"/>
        <v>1992</v>
      </c>
      <c r="E1022" s="48">
        <f t="shared" si="49"/>
        <v>6166.4039750000002</v>
      </c>
      <c r="F1022" s="49"/>
    </row>
    <row r="1023" spans="1:6">
      <c r="A1023" s="49">
        <v>33834</v>
      </c>
      <c r="B1023" s="48">
        <v>2372.85</v>
      </c>
      <c r="C1023" s="48">
        <f t="shared" si="47"/>
        <v>8</v>
      </c>
      <c r="D1023" s="48">
        <f t="shared" si="48"/>
        <v>1992</v>
      </c>
      <c r="E1023" s="48">
        <f t="shared" si="49"/>
        <v>4706.5479749999995</v>
      </c>
      <c r="F1023" s="49"/>
    </row>
    <row r="1024" spans="1:6">
      <c r="A1024" s="49">
        <v>33835</v>
      </c>
      <c r="B1024" s="48">
        <v>4060.65</v>
      </c>
      <c r="C1024" s="48">
        <f t="shared" si="47"/>
        <v>8</v>
      </c>
      <c r="D1024" s="48">
        <f t="shared" si="48"/>
        <v>1992</v>
      </c>
      <c r="E1024" s="48">
        <f t="shared" si="49"/>
        <v>8054.2992750000003</v>
      </c>
      <c r="F1024" s="49"/>
    </row>
    <row r="1025" spans="1:6">
      <c r="A1025" s="49">
        <v>33836</v>
      </c>
      <c r="B1025" s="48">
        <v>1391.11</v>
      </c>
      <c r="C1025" s="48">
        <f t="shared" si="47"/>
        <v>8</v>
      </c>
      <c r="D1025" s="48">
        <f t="shared" si="48"/>
        <v>1992</v>
      </c>
      <c r="E1025" s="48">
        <f t="shared" si="49"/>
        <v>2759.2666850000001</v>
      </c>
      <c r="F1025" s="49"/>
    </row>
    <row r="1026" spans="1:6">
      <c r="A1026" s="49">
        <v>33837</v>
      </c>
      <c r="B1026" s="48">
        <v>1871.86</v>
      </c>
      <c r="C1026" s="48">
        <f t="shared" si="47"/>
        <v>8</v>
      </c>
      <c r="D1026" s="48">
        <f t="shared" si="48"/>
        <v>1992</v>
      </c>
      <c r="E1026" s="48">
        <f t="shared" si="49"/>
        <v>3712.8343099999997</v>
      </c>
      <c r="F1026" s="49"/>
    </row>
    <row r="1027" spans="1:6">
      <c r="A1027" s="49">
        <v>33838</v>
      </c>
      <c r="B1027" s="48">
        <v>3072.48</v>
      </c>
      <c r="C1027" s="48">
        <f t="shared" ref="C1027:C1090" si="50">MONTH(A1027)</f>
        <v>8</v>
      </c>
      <c r="D1027" s="48">
        <f t="shared" ref="D1027:D1090" si="51">IF(C1027&gt;9,YEAR(A1027)+1,YEAR(A1027))</f>
        <v>1992</v>
      </c>
      <c r="E1027" s="48">
        <f t="shared" ref="E1027:E1090" si="52">B1027*1.9835</f>
        <v>6094.2640799999999</v>
      </c>
      <c r="F1027" s="49"/>
    </row>
    <row r="1028" spans="1:6">
      <c r="A1028" s="49">
        <v>33839</v>
      </c>
      <c r="B1028" s="48">
        <v>1970.34</v>
      </c>
      <c r="C1028" s="48">
        <f t="shared" si="50"/>
        <v>8</v>
      </c>
      <c r="D1028" s="48">
        <f t="shared" si="51"/>
        <v>1992</v>
      </c>
      <c r="E1028" s="48">
        <f t="shared" si="52"/>
        <v>3908.16939</v>
      </c>
      <c r="F1028" s="49"/>
    </row>
    <row r="1029" spans="1:6">
      <c r="A1029" s="49">
        <v>33840</v>
      </c>
      <c r="B1029" s="48">
        <v>2028.9</v>
      </c>
      <c r="C1029" s="48">
        <f t="shared" si="50"/>
        <v>8</v>
      </c>
      <c r="D1029" s="48">
        <f t="shared" si="51"/>
        <v>1992</v>
      </c>
      <c r="E1029" s="48">
        <f t="shared" si="52"/>
        <v>4024.3231500000002</v>
      </c>
      <c r="F1029" s="49"/>
    </row>
    <row r="1030" spans="1:6">
      <c r="A1030" s="49">
        <v>33841</v>
      </c>
      <c r="B1030" s="48">
        <v>2050.0300000000002</v>
      </c>
      <c r="C1030" s="48">
        <f t="shared" si="50"/>
        <v>8</v>
      </c>
      <c r="D1030" s="48">
        <f t="shared" si="51"/>
        <v>1992</v>
      </c>
      <c r="E1030" s="48">
        <f t="shared" si="52"/>
        <v>4066.2345050000004</v>
      </c>
      <c r="F1030" s="49"/>
    </row>
    <row r="1031" spans="1:6">
      <c r="A1031" s="49">
        <v>33842</v>
      </c>
      <c r="B1031" s="48">
        <v>2864.92</v>
      </c>
      <c r="C1031" s="48">
        <f t="shared" si="50"/>
        <v>8</v>
      </c>
      <c r="D1031" s="48">
        <f t="shared" si="51"/>
        <v>1992</v>
      </c>
      <c r="E1031" s="48">
        <f t="shared" si="52"/>
        <v>5682.5688200000004</v>
      </c>
      <c r="F1031" s="49"/>
    </row>
    <row r="1032" spans="1:6">
      <c r="A1032" s="49">
        <v>33843</v>
      </c>
      <c r="B1032" s="48">
        <v>2155.85</v>
      </c>
      <c r="C1032" s="48">
        <f t="shared" si="50"/>
        <v>8</v>
      </c>
      <c r="D1032" s="48">
        <f t="shared" si="51"/>
        <v>1992</v>
      </c>
      <c r="E1032" s="48">
        <f t="shared" si="52"/>
        <v>4276.1284749999995</v>
      </c>
      <c r="F1032" s="49"/>
    </row>
    <row r="1033" spans="1:6">
      <c r="A1033" s="49">
        <v>33844</v>
      </c>
      <c r="B1033" s="48">
        <v>2212.35</v>
      </c>
      <c r="C1033" s="48">
        <f t="shared" si="50"/>
        <v>8</v>
      </c>
      <c r="D1033" s="48">
        <f t="shared" si="51"/>
        <v>1992</v>
      </c>
      <c r="E1033" s="48">
        <f t="shared" si="52"/>
        <v>4388.1962249999997</v>
      </c>
      <c r="F1033" s="49"/>
    </row>
    <row r="1034" spans="1:6">
      <c r="A1034" s="49">
        <v>33845</v>
      </c>
      <c r="B1034" s="48">
        <v>2191.5</v>
      </c>
      <c r="C1034" s="48">
        <f t="shared" si="50"/>
        <v>8</v>
      </c>
      <c r="D1034" s="48">
        <f t="shared" si="51"/>
        <v>1992</v>
      </c>
      <c r="E1034" s="48">
        <f t="shared" si="52"/>
        <v>4346.8402500000002</v>
      </c>
      <c r="F1034" s="49"/>
    </row>
    <row r="1035" spans="1:6">
      <c r="A1035" s="49">
        <v>33846</v>
      </c>
      <c r="B1035" s="48">
        <v>2497.8200000000002</v>
      </c>
      <c r="C1035" s="48">
        <f t="shared" si="50"/>
        <v>8</v>
      </c>
      <c r="D1035" s="48">
        <f t="shared" si="51"/>
        <v>1992</v>
      </c>
      <c r="E1035" s="48">
        <f t="shared" si="52"/>
        <v>4954.4259700000002</v>
      </c>
      <c r="F1035" s="49"/>
    </row>
    <row r="1036" spans="1:6">
      <c r="A1036" s="49">
        <v>33847</v>
      </c>
      <c r="B1036" s="48">
        <v>2802.13</v>
      </c>
      <c r="C1036" s="48">
        <f t="shared" si="50"/>
        <v>8</v>
      </c>
      <c r="D1036" s="48">
        <f t="shared" si="51"/>
        <v>1992</v>
      </c>
      <c r="E1036" s="48">
        <f t="shared" si="52"/>
        <v>5558.0248550000006</v>
      </c>
      <c r="F1036" s="49"/>
    </row>
    <row r="1037" spans="1:6">
      <c r="A1037" s="49">
        <v>33848</v>
      </c>
      <c r="B1037" s="48">
        <v>2484.09</v>
      </c>
      <c r="C1037" s="48">
        <f t="shared" si="50"/>
        <v>9</v>
      </c>
      <c r="D1037" s="48">
        <f t="shared" si="51"/>
        <v>1992</v>
      </c>
      <c r="E1037" s="48">
        <f t="shared" si="52"/>
        <v>4927.1925150000006</v>
      </c>
      <c r="F1037" s="49"/>
    </row>
    <row r="1038" spans="1:6">
      <c r="A1038" s="49">
        <v>33849</v>
      </c>
      <c r="B1038" s="48">
        <v>2588.31</v>
      </c>
      <c r="C1038" s="48">
        <f t="shared" si="50"/>
        <v>9</v>
      </c>
      <c r="D1038" s="48">
        <f t="shared" si="51"/>
        <v>1992</v>
      </c>
      <c r="E1038" s="48">
        <f t="shared" si="52"/>
        <v>5133.9128849999997</v>
      </c>
      <c r="F1038" s="49"/>
    </row>
    <row r="1039" spans="1:6">
      <c r="A1039" s="49">
        <v>33850</v>
      </c>
      <c r="B1039" s="48">
        <v>2363.54</v>
      </c>
      <c r="C1039" s="48">
        <f t="shared" si="50"/>
        <v>9</v>
      </c>
      <c r="D1039" s="48">
        <f t="shared" si="51"/>
        <v>1992</v>
      </c>
      <c r="E1039" s="48">
        <f t="shared" si="52"/>
        <v>4688.0815899999998</v>
      </c>
      <c r="F1039" s="49"/>
    </row>
    <row r="1040" spans="1:6">
      <c r="A1040" s="49">
        <v>33851</v>
      </c>
      <c r="B1040" s="48">
        <v>2443.2199999999998</v>
      </c>
      <c r="C1040" s="48">
        <f t="shared" si="50"/>
        <v>9</v>
      </c>
      <c r="D1040" s="48">
        <f t="shared" si="51"/>
        <v>1992</v>
      </c>
      <c r="E1040" s="48">
        <f t="shared" si="52"/>
        <v>4846.1268700000001</v>
      </c>
      <c r="F1040" s="49"/>
    </row>
    <row r="1041" spans="1:6">
      <c r="A1041" s="49">
        <v>33852</v>
      </c>
      <c r="B1041" s="48">
        <v>2928.26</v>
      </c>
      <c r="C1041" s="48">
        <f t="shared" si="50"/>
        <v>9</v>
      </c>
      <c r="D1041" s="48">
        <f t="shared" si="51"/>
        <v>1992</v>
      </c>
      <c r="E1041" s="48">
        <f t="shared" si="52"/>
        <v>5808.2037100000007</v>
      </c>
      <c r="F1041" s="49"/>
    </row>
    <row r="1042" spans="1:6">
      <c r="A1042" s="49">
        <v>33853</v>
      </c>
      <c r="B1042" s="48">
        <v>1955.83</v>
      </c>
      <c r="C1042" s="48">
        <f t="shared" si="50"/>
        <v>9</v>
      </c>
      <c r="D1042" s="48">
        <f t="shared" si="51"/>
        <v>1992</v>
      </c>
      <c r="E1042" s="48">
        <f t="shared" si="52"/>
        <v>3879.388805</v>
      </c>
      <c r="F1042" s="49"/>
    </row>
    <row r="1043" spans="1:6">
      <c r="A1043" s="49">
        <v>33854</v>
      </c>
      <c r="B1043" s="48">
        <v>3132.89</v>
      </c>
      <c r="C1043" s="48">
        <f t="shared" si="50"/>
        <v>9</v>
      </c>
      <c r="D1043" s="48">
        <f t="shared" si="51"/>
        <v>1992</v>
      </c>
      <c r="E1043" s="48">
        <f t="shared" si="52"/>
        <v>6214.0873149999998</v>
      </c>
      <c r="F1043" s="49"/>
    </row>
    <row r="1044" spans="1:6">
      <c r="A1044" s="49">
        <v>33855</v>
      </c>
      <c r="B1044" s="48">
        <v>2266.59</v>
      </c>
      <c r="C1044" s="48">
        <f t="shared" si="50"/>
        <v>9</v>
      </c>
      <c r="D1044" s="48">
        <f t="shared" si="51"/>
        <v>1992</v>
      </c>
      <c r="E1044" s="48">
        <f t="shared" si="52"/>
        <v>4495.7812650000005</v>
      </c>
      <c r="F1044" s="49"/>
    </row>
    <row r="1045" spans="1:6">
      <c r="A1045" s="49">
        <v>33856</v>
      </c>
      <c r="B1045" s="48">
        <v>2547.15</v>
      </c>
      <c r="C1045" s="48">
        <f t="shared" si="50"/>
        <v>9</v>
      </c>
      <c r="D1045" s="48">
        <f t="shared" si="51"/>
        <v>1992</v>
      </c>
      <c r="E1045" s="48">
        <f t="shared" si="52"/>
        <v>5052.2720250000002</v>
      </c>
      <c r="F1045" s="49"/>
    </row>
    <row r="1046" spans="1:6">
      <c r="A1046" s="49">
        <v>33857</v>
      </c>
      <c r="B1046" s="48">
        <v>2372.13</v>
      </c>
      <c r="C1046" s="48">
        <f t="shared" si="50"/>
        <v>9</v>
      </c>
      <c r="D1046" s="48">
        <f t="shared" si="51"/>
        <v>1992</v>
      </c>
      <c r="E1046" s="48">
        <f t="shared" si="52"/>
        <v>4705.1198549999999</v>
      </c>
      <c r="F1046" s="49"/>
    </row>
    <row r="1047" spans="1:6">
      <c r="A1047" s="49">
        <v>33858</v>
      </c>
      <c r="B1047" s="48">
        <v>2516.35</v>
      </c>
      <c r="C1047" s="48">
        <f t="shared" si="50"/>
        <v>9</v>
      </c>
      <c r="D1047" s="48">
        <f t="shared" si="51"/>
        <v>1992</v>
      </c>
      <c r="E1047" s="48">
        <f t="shared" si="52"/>
        <v>4991.1802250000001</v>
      </c>
      <c r="F1047" s="49"/>
    </row>
    <row r="1048" spans="1:6">
      <c r="A1048" s="49">
        <v>33859</v>
      </c>
      <c r="B1048" s="48">
        <v>2462.8200000000002</v>
      </c>
      <c r="C1048" s="48">
        <f t="shared" si="50"/>
        <v>9</v>
      </c>
      <c r="D1048" s="48">
        <f t="shared" si="51"/>
        <v>1992</v>
      </c>
      <c r="E1048" s="48">
        <f t="shared" si="52"/>
        <v>4885.0034700000006</v>
      </c>
      <c r="F1048" s="49"/>
    </row>
    <row r="1049" spans="1:6">
      <c r="A1049" s="49">
        <v>33860</v>
      </c>
      <c r="B1049" s="48">
        <v>2612.16</v>
      </c>
      <c r="C1049" s="48">
        <f t="shared" si="50"/>
        <v>9</v>
      </c>
      <c r="D1049" s="48">
        <f t="shared" si="51"/>
        <v>1992</v>
      </c>
      <c r="E1049" s="48">
        <f t="shared" si="52"/>
        <v>5181.2193600000001</v>
      </c>
      <c r="F1049" s="49"/>
    </row>
    <row r="1050" spans="1:6">
      <c r="A1050" s="49">
        <v>33861</v>
      </c>
      <c r="B1050" s="48">
        <v>2304.81</v>
      </c>
      <c r="C1050" s="48">
        <f t="shared" si="50"/>
        <v>9</v>
      </c>
      <c r="D1050" s="48">
        <f t="shared" si="51"/>
        <v>1992</v>
      </c>
      <c r="E1050" s="48">
        <f t="shared" si="52"/>
        <v>4571.5906349999996</v>
      </c>
      <c r="F1050" s="49"/>
    </row>
    <row r="1051" spans="1:6">
      <c r="A1051" s="49">
        <v>33862</v>
      </c>
      <c r="B1051" s="48">
        <v>2279.59</v>
      </c>
      <c r="C1051" s="48">
        <f t="shared" si="50"/>
        <v>9</v>
      </c>
      <c r="D1051" s="48">
        <f t="shared" si="51"/>
        <v>1992</v>
      </c>
      <c r="E1051" s="48">
        <f t="shared" si="52"/>
        <v>4521.5667650000005</v>
      </c>
      <c r="F1051" s="49"/>
    </row>
    <row r="1052" spans="1:6">
      <c r="A1052" s="49">
        <v>33863</v>
      </c>
      <c r="B1052" s="48">
        <v>2180.12</v>
      </c>
      <c r="C1052" s="48">
        <f t="shared" si="50"/>
        <v>9</v>
      </c>
      <c r="D1052" s="48">
        <f t="shared" si="51"/>
        <v>1992</v>
      </c>
      <c r="E1052" s="48">
        <f t="shared" si="52"/>
        <v>4324.2680199999995</v>
      </c>
      <c r="F1052" s="49"/>
    </row>
    <row r="1053" spans="1:6">
      <c r="A1053" s="49">
        <v>33864</v>
      </c>
      <c r="B1053" s="48">
        <v>2807.46</v>
      </c>
      <c r="C1053" s="48">
        <f t="shared" si="50"/>
        <v>9</v>
      </c>
      <c r="D1053" s="48">
        <f t="shared" si="51"/>
        <v>1992</v>
      </c>
      <c r="E1053" s="48">
        <f t="shared" si="52"/>
        <v>5568.5969100000002</v>
      </c>
      <c r="F1053" s="49"/>
    </row>
    <row r="1054" spans="1:6">
      <c r="A1054" s="49">
        <v>33865</v>
      </c>
      <c r="B1054" s="48">
        <v>1864.37</v>
      </c>
      <c r="C1054" s="48">
        <f t="shared" si="50"/>
        <v>9</v>
      </c>
      <c r="D1054" s="48">
        <f t="shared" si="51"/>
        <v>1992</v>
      </c>
      <c r="E1054" s="48">
        <f t="shared" si="52"/>
        <v>3697.977895</v>
      </c>
      <c r="F1054" s="49"/>
    </row>
    <row r="1055" spans="1:6">
      <c r="A1055" s="49">
        <v>33866</v>
      </c>
      <c r="B1055" s="48">
        <v>2217.9499999999998</v>
      </c>
      <c r="C1055" s="48">
        <f t="shared" si="50"/>
        <v>9</v>
      </c>
      <c r="D1055" s="48">
        <f t="shared" si="51"/>
        <v>1992</v>
      </c>
      <c r="E1055" s="48">
        <f t="shared" si="52"/>
        <v>4399.303825</v>
      </c>
      <c r="F1055" s="49"/>
    </row>
    <row r="1056" spans="1:6">
      <c r="A1056" s="49">
        <v>33867</v>
      </c>
      <c r="B1056" s="48">
        <v>2233.7600000000002</v>
      </c>
      <c r="C1056" s="48">
        <f t="shared" si="50"/>
        <v>9</v>
      </c>
      <c r="D1056" s="48">
        <f t="shared" si="51"/>
        <v>1992</v>
      </c>
      <c r="E1056" s="48">
        <f t="shared" si="52"/>
        <v>4430.6629600000006</v>
      </c>
      <c r="F1056" s="49"/>
    </row>
    <row r="1057" spans="1:6">
      <c r="A1057" s="49">
        <v>33868</v>
      </c>
      <c r="B1057" s="48">
        <v>1905.02</v>
      </c>
      <c r="C1057" s="48">
        <f t="shared" si="50"/>
        <v>9</v>
      </c>
      <c r="D1057" s="48">
        <f t="shared" si="51"/>
        <v>1992</v>
      </c>
      <c r="E1057" s="48">
        <f t="shared" si="52"/>
        <v>3778.6071700000002</v>
      </c>
      <c r="F1057" s="49"/>
    </row>
    <row r="1058" spans="1:6">
      <c r="A1058" s="49">
        <v>33869</v>
      </c>
      <c r="B1058" s="48">
        <v>2474.12</v>
      </c>
      <c r="C1058" s="48">
        <f t="shared" si="50"/>
        <v>9</v>
      </c>
      <c r="D1058" s="48">
        <f t="shared" si="51"/>
        <v>1992</v>
      </c>
      <c r="E1058" s="48">
        <f t="shared" si="52"/>
        <v>4907.4170199999999</v>
      </c>
      <c r="F1058" s="49"/>
    </row>
    <row r="1059" spans="1:6">
      <c r="A1059" s="49">
        <v>33870</v>
      </c>
      <c r="B1059" s="48">
        <v>2429.13</v>
      </c>
      <c r="C1059" s="48">
        <f t="shared" si="50"/>
        <v>9</v>
      </c>
      <c r="D1059" s="48">
        <f t="shared" si="51"/>
        <v>1992</v>
      </c>
      <c r="E1059" s="48">
        <f t="shared" si="52"/>
        <v>4818.1793550000002</v>
      </c>
      <c r="F1059" s="49"/>
    </row>
    <row r="1060" spans="1:6">
      <c r="A1060" s="49">
        <v>33871</v>
      </c>
      <c r="B1060" s="48">
        <v>1978.38</v>
      </c>
      <c r="C1060" s="48">
        <f t="shared" si="50"/>
        <v>9</v>
      </c>
      <c r="D1060" s="48">
        <f t="shared" si="51"/>
        <v>1992</v>
      </c>
      <c r="E1060" s="48">
        <f t="shared" si="52"/>
        <v>3924.1167300000002</v>
      </c>
      <c r="F1060" s="49"/>
    </row>
    <row r="1061" spans="1:6">
      <c r="A1061" s="49">
        <v>33872</v>
      </c>
      <c r="B1061" s="48">
        <v>2799.18</v>
      </c>
      <c r="C1061" s="48">
        <f t="shared" si="50"/>
        <v>9</v>
      </c>
      <c r="D1061" s="48">
        <f t="shared" si="51"/>
        <v>1992</v>
      </c>
      <c r="E1061" s="48">
        <f t="shared" si="52"/>
        <v>5552.17353</v>
      </c>
      <c r="F1061" s="49"/>
    </row>
    <row r="1062" spans="1:6">
      <c r="A1062" s="49">
        <v>33873</v>
      </c>
      <c r="B1062" s="48">
        <v>2852.44</v>
      </c>
      <c r="C1062" s="48">
        <f t="shared" si="50"/>
        <v>9</v>
      </c>
      <c r="D1062" s="48">
        <f t="shared" si="51"/>
        <v>1992</v>
      </c>
      <c r="E1062" s="48">
        <f t="shared" si="52"/>
        <v>5657.8147399999998</v>
      </c>
      <c r="F1062" s="49"/>
    </row>
    <row r="1063" spans="1:6">
      <c r="A1063" s="49">
        <v>33874</v>
      </c>
      <c r="B1063" s="48">
        <v>1858.35</v>
      </c>
      <c r="C1063" s="48">
        <f t="shared" si="50"/>
        <v>9</v>
      </c>
      <c r="D1063" s="48">
        <f t="shared" si="51"/>
        <v>1992</v>
      </c>
      <c r="E1063" s="48">
        <f t="shared" si="52"/>
        <v>3686.037225</v>
      </c>
      <c r="F1063" s="49"/>
    </row>
    <row r="1064" spans="1:6">
      <c r="A1064" s="49">
        <v>33875</v>
      </c>
      <c r="B1064" s="48">
        <v>2643.76</v>
      </c>
      <c r="C1064" s="48">
        <f t="shared" si="50"/>
        <v>9</v>
      </c>
      <c r="D1064" s="48">
        <f t="shared" si="51"/>
        <v>1992</v>
      </c>
      <c r="E1064" s="48">
        <f t="shared" si="52"/>
        <v>5243.8979600000002</v>
      </c>
      <c r="F1064" s="49"/>
    </row>
    <row r="1065" spans="1:6">
      <c r="A1065" s="49">
        <v>33876</v>
      </c>
      <c r="B1065" s="48">
        <v>2437.0300000000002</v>
      </c>
      <c r="C1065" s="48">
        <f t="shared" si="50"/>
        <v>9</v>
      </c>
      <c r="D1065" s="48">
        <f t="shared" si="51"/>
        <v>1992</v>
      </c>
      <c r="E1065" s="48">
        <f t="shared" si="52"/>
        <v>4833.8490050000009</v>
      </c>
      <c r="F1065" s="49"/>
    </row>
    <row r="1066" spans="1:6">
      <c r="A1066" s="49">
        <v>33877</v>
      </c>
      <c r="B1066" s="48">
        <v>2427.5</v>
      </c>
      <c r="C1066" s="48">
        <f t="shared" si="50"/>
        <v>9</v>
      </c>
      <c r="D1066" s="48">
        <f t="shared" si="51"/>
        <v>1992</v>
      </c>
      <c r="E1066" s="48">
        <f t="shared" si="52"/>
        <v>4814.94625</v>
      </c>
      <c r="F1066" s="49"/>
    </row>
    <row r="1067" spans="1:6">
      <c r="A1067" s="49">
        <v>33878</v>
      </c>
      <c r="B1067" s="48">
        <v>2504</v>
      </c>
      <c r="C1067" s="48">
        <f t="shared" si="50"/>
        <v>10</v>
      </c>
      <c r="D1067" s="48">
        <f t="shared" si="51"/>
        <v>1993</v>
      </c>
      <c r="E1067" s="48">
        <f t="shared" si="52"/>
        <v>4966.6840000000002</v>
      </c>
      <c r="F1067" s="49"/>
    </row>
    <row r="1068" spans="1:6">
      <c r="A1068" s="49">
        <v>33879</v>
      </c>
      <c r="B1068" s="48">
        <v>2625</v>
      </c>
      <c r="C1068" s="48">
        <f t="shared" si="50"/>
        <v>10</v>
      </c>
      <c r="D1068" s="48">
        <f t="shared" si="51"/>
        <v>1993</v>
      </c>
      <c r="E1068" s="48">
        <f t="shared" si="52"/>
        <v>5206.6875</v>
      </c>
      <c r="F1068" s="49"/>
    </row>
    <row r="1069" spans="1:6">
      <c r="A1069" s="49">
        <v>33880</v>
      </c>
      <c r="B1069" s="48">
        <v>2528.0300000000002</v>
      </c>
      <c r="C1069" s="48">
        <f t="shared" si="50"/>
        <v>10</v>
      </c>
      <c r="D1069" s="48">
        <f t="shared" si="51"/>
        <v>1993</v>
      </c>
      <c r="E1069" s="48">
        <f t="shared" si="52"/>
        <v>5014.3475050000006</v>
      </c>
      <c r="F1069" s="49"/>
    </row>
    <row r="1070" spans="1:6">
      <c r="A1070" s="49">
        <v>33881</v>
      </c>
      <c r="B1070" s="48">
        <v>2729.45</v>
      </c>
      <c r="C1070" s="48">
        <f t="shared" si="50"/>
        <v>10</v>
      </c>
      <c r="D1070" s="48">
        <f t="shared" si="51"/>
        <v>1993</v>
      </c>
      <c r="E1070" s="48">
        <f t="shared" si="52"/>
        <v>5413.8640749999995</v>
      </c>
      <c r="F1070" s="49"/>
    </row>
    <row r="1071" spans="1:6">
      <c r="A1071" s="49">
        <v>33882</v>
      </c>
      <c r="B1071" s="48">
        <v>2537.14</v>
      </c>
      <c r="C1071" s="48">
        <f t="shared" si="50"/>
        <v>10</v>
      </c>
      <c r="D1071" s="48">
        <f t="shared" si="51"/>
        <v>1993</v>
      </c>
      <c r="E1071" s="48">
        <f t="shared" si="52"/>
        <v>5032.4171900000001</v>
      </c>
      <c r="F1071" s="49"/>
    </row>
    <row r="1072" spans="1:6">
      <c r="A1072" s="49">
        <v>33883</v>
      </c>
      <c r="B1072" s="48">
        <v>2758.47</v>
      </c>
      <c r="C1072" s="48">
        <f t="shared" si="50"/>
        <v>10</v>
      </c>
      <c r="D1072" s="48">
        <f t="shared" si="51"/>
        <v>1993</v>
      </c>
      <c r="E1072" s="48">
        <f t="shared" si="52"/>
        <v>5471.4252449999994</v>
      </c>
      <c r="F1072" s="49"/>
    </row>
    <row r="1073" spans="1:6">
      <c r="A1073" s="49">
        <v>33884</v>
      </c>
      <c r="B1073" s="48">
        <v>2763.51</v>
      </c>
      <c r="C1073" s="48">
        <f t="shared" si="50"/>
        <v>10</v>
      </c>
      <c r="D1073" s="48">
        <f t="shared" si="51"/>
        <v>1993</v>
      </c>
      <c r="E1073" s="48">
        <f t="shared" si="52"/>
        <v>5481.4220850000002</v>
      </c>
      <c r="F1073" s="49"/>
    </row>
    <row r="1074" spans="1:6">
      <c r="A1074" s="49">
        <v>33885</v>
      </c>
      <c r="B1074" s="48">
        <v>2673.11</v>
      </c>
      <c r="C1074" s="48">
        <f t="shared" si="50"/>
        <v>10</v>
      </c>
      <c r="D1074" s="48">
        <f t="shared" si="51"/>
        <v>1993</v>
      </c>
      <c r="E1074" s="48">
        <f t="shared" si="52"/>
        <v>5302.1136850000003</v>
      </c>
      <c r="F1074" s="49"/>
    </row>
    <row r="1075" spans="1:6">
      <c r="A1075" s="49">
        <v>33886</v>
      </c>
      <c r="B1075" s="48">
        <v>2341.84</v>
      </c>
      <c r="C1075" s="48">
        <f t="shared" si="50"/>
        <v>10</v>
      </c>
      <c r="D1075" s="48">
        <f t="shared" si="51"/>
        <v>1993</v>
      </c>
      <c r="E1075" s="48">
        <f t="shared" si="52"/>
        <v>4645.03964</v>
      </c>
      <c r="F1075" s="49"/>
    </row>
    <row r="1076" spans="1:6">
      <c r="A1076" s="49">
        <v>33887</v>
      </c>
      <c r="B1076" s="48">
        <v>2918.03</v>
      </c>
      <c r="C1076" s="48">
        <f t="shared" si="50"/>
        <v>10</v>
      </c>
      <c r="D1076" s="48">
        <f t="shared" si="51"/>
        <v>1993</v>
      </c>
      <c r="E1076" s="48">
        <f t="shared" si="52"/>
        <v>5787.9125050000002</v>
      </c>
      <c r="F1076" s="49"/>
    </row>
    <row r="1077" spans="1:6">
      <c r="A1077" s="49">
        <v>33888</v>
      </c>
      <c r="B1077" s="48">
        <v>3057.02</v>
      </c>
      <c r="C1077" s="48">
        <f t="shared" si="50"/>
        <v>10</v>
      </c>
      <c r="D1077" s="48">
        <f t="shared" si="51"/>
        <v>1993</v>
      </c>
      <c r="E1077" s="48">
        <f t="shared" si="52"/>
        <v>6063.5991700000004</v>
      </c>
      <c r="F1077" s="49"/>
    </row>
    <row r="1078" spans="1:6">
      <c r="A1078" s="49">
        <v>33889</v>
      </c>
      <c r="B1078" s="48">
        <v>2870.68</v>
      </c>
      <c r="C1078" s="48">
        <f t="shared" si="50"/>
        <v>10</v>
      </c>
      <c r="D1078" s="48">
        <f t="shared" si="51"/>
        <v>1993</v>
      </c>
      <c r="E1078" s="48">
        <f t="shared" si="52"/>
        <v>5693.9937799999998</v>
      </c>
      <c r="F1078" s="49"/>
    </row>
    <row r="1079" spans="1:6">
      <c r="A1079" s="49">
        <v>33890</v>
      </c>
      <c r="B1079" s="48">
        <v>2447.96</v>
      </c>
      <c r="C1079" s="48">
        <f t="shared" si="50"/>
        <v>10</v>
      </c>
      <c r="D1079" s="48">
        <f t="shared" si="51"/>
        <v>1993</v>
      </c>
      <c r="E1079" s="48">
        <f t="shared" si="52"/>
        <v>4855.5286599999999</v>
      </c>
      <c r="F1079" s="49"/>
    </row>
    <row r="1080" spans="1:6">
      <c r="A1080" s="49">
        <v>33891</v>
      </c>
      <c r="B1080" s="48">
        <v>3196.06</v>
      </c>
      <c r="C1080" s="48">
        <f t="shared" si="50"/>
        <v>10</v>
      </c>
      <c r="D1080" s="48">
        <f t="shared" si="51"/>
        <v>1993</v>
      </c>
      <c r="E1080" s="48">
        <f t="shared" si="52"/>
        <v>6339.38501</v>
      </c>
      <c r="F1080" s="49"/>
    </row>
    <row r="1081" spans="1:6">
      <c r="A1081" s="49">
        <v>33892</v>
      </c>
      <c r="B1081" s="48">
        <v>2660.96</v>
      </c>
      <c r="C1081" s="48">
        <f t="shared" si="50"/>
        <v>10</v>
      </c>
      <c r="D1081" s="48">
        <f t="shared" si="51"/>
        <v>1993</v>
      </c>
      <c r="E1081" s="48">
        <f t="shared" si="52"/>
        <v>5278.0141600000006</v>
      </c>
      <c r="F1081" s="49"/>
    </row>
    <row r="1082" spans="1:6">
      <c r="A1082" s="49">
        <v>33893</v>
      </c>
      <c r="B1082" s="48">
        <v>2538.67</v>
      </c>
      <c r="C1082" s="48">
        <f t="shared" si="50"/>
        <v>10</v>
      </c>
      <c r="D1082" s="48">
        <f t="shared" si="51"/>
        <v>1993</v>
      </c>
      <c r="E1082" s="48">
        <f t="shared" si="52"/>
        <v>5035.4519449999998</v>
      </c>
      <c r="F1082" s="49"/>
    </row>
    <row r="1083" spans="1:6">
      <c r="A1083" s="49">
        <v>33894</v>
      </c>
      <c r="B1083" s="48">
        <v>3006.35</v>
      </c>
      <c r="C1083" s="48">
        <f t="shared" si="50"/>
        <v>10</v>
      </c>
      <c r="D1083" s="48">
        <f t="shared" si="51"/>
        <v>1993</v>
      </c>
      <c r="E1083" s="48">
        <f t="shared" si="52"/>
        <v>5963.095225</v>
      </c>
      <c r="F1083" s="49"/>
    </row>
    <row r="1084" spans="1:6">
      <c r="A1084" s="49">
        <v>33895</v>
      </c>
      <c r="B1084" s="48">
        <v>2924.79</v>
      </c>
      <c r="C1084" s="48">
        <f t="shared" si="50"/>
        <v>10</v>
      </c>
      <c r="D1084" s="48">
        <f t="shared" si="51"/>
        <v>1993</v>
      </c>
      <c r="E1084" s="48">
        <f t="shared" si="52"/>
        <v>5801.3209649999999</v>
      </c>
      <c r="F1084" s="49"/>
    </row>
    <row r="1085" spans="1:6">
      <c r="A1085" s="49">
        <v>33896</v>
      </c>
      <c r="B1085" s="48">
        <v>2944.61</v>
      </c>
      <c r="C1085" s="48">
        <f t="shared" si="50"/>
        <v>10</v>
      </c>
      <c r="D1085" s="48">
        <f t="shared" si="51"/>
        <v>1993</v>
      </c>
      <c r="E1085" s="48">
        <f t="shared" si="52"/>
        <v>5840.6339350000007</v>
      </c>
      <c r="F1085" s="49"/>
    </row>
    <row r="1086" spans="1:6">
      <c r="A1086" s="49">
        <v>33897</v>
      </c>
      <c r="B1086" s="48">
        <v>2859.09</v>
      </c>
      <c r="C1086" s="48">
        <f t="shared" si="50"/>
        <v>10</v>
      </c>
      <c r="D1086" s="48">
        <f t="shared" si="51"/>
        <v>1993</v>
      </c>
      <c r="E1086" s="48">
        <f t="shared" si="52"/>
        <v>5671.0050150000006</v>
      </c>
      <c r="F1086" s="49"/>
    </row>
    <row r="1087" spans="1:6">
      <c r="A1087" s="49">
        <v>33898</v>
      </c>
      <c r="B1087" s="48">
        <v>2888.76</v>
      </c>
      <c r="C1087" s="48">
        <f t="shared" si="50"/>
        <v>10</v>
      </c>
      <c r="D1087" s="48">
        <f t="shared" si="51"/>
        <v>1993</v>
      </c>
      <c r="E1087" s="48">
        <f t="shared" si="52"/>
        <v>5729.8554600000007</v>
      </c>
      <c r="F1087" s="49"/>
    </row>
    <row r="1088" spans="1:6">
      <c r="A1088" s="49">
        <v>33899</v>
      </c>
      <c r="B1088" s="48">
        <v>2845.45</v>
      </c>
      <c r="C1088" s="48">
        <f t="shared" si="50"/>
        <v>10</v>
      </c>
      <c r="D1088" s="48">
        <f t="shared" si="51"/>
        <v>1993</v>
      </c>
      <c r="E1088" s="48">
        <f t="shared" si="52"/>
        <v>5643.9500749999997</v>
      </c>
      <c r="F1088" s="49"/>
    </row>
    <row r="1089" spans="1:6">
      <c r="A1089" s="49">
        <v>33900</v>
      </c>
      <c r="B1089" s="48">
        <v>2671.53</v>
      </c>
      <c r="C1089" s="48">
        <f t="shared" si="50"/>
        <v>10</v>
      </c>
      <c r="D1089" s="48">
        <f t="shared" si="51"/>
        <v>1993</v>
      </c>
      <c r="E1089" s="48">
        <f t="shared" si="52"/>
        <v>5298.9797550000003</v>
      </c>
      <c r="F1089" s="49"/>
    </row>
    <row r="1090" spans="1:6">
      <c r="A1090" s="49">
        <v>33901</v>
      </c>
      <c r="B1090" s="48">
        <v>2490.0700000000002</v>
      </c>
      <c r="C1090" s="48">
        <f t="shared" si="50"/>
        <v>10</v>
      </c>
      <c r="D1090" s="48">
        <f t="shared" si="51"/>
        <v>1993</v>
      </c>
      <c r="E1090" s="48">
        <f t="shared" si="52"/>
        <v>4939.0538450000004</v>
      </c>
      <c r="F1090" s="49"/>
    </row>
    <row r="1091" spans="1:6">
      <c r="A1091" s="49">
        <v>33902</v>
      </c>
      <c r="B1091" s="48">
        <v>2923.17</v>
      </c>
      <c r="C1091" s="48">
        <f t="shared" ref="C1091:C1154" si="53">MONTH(A1091)</f>
        <v>10</v>
      </c>
      <c r="D1091" s="48">
        <f t="shared" ref="D1091:D1154" si="54">IF(C1091&gt;9,YEAR(A1091)+1,YEAR(A1091))</f>
        <v>1993</v>
      </c>
      <c r="E1091" s="48">
        <f t="shared" ref="E1091:E1154" si="55">B1091*1.9835</f>
        <v>5798.1076950000006</v>
      </c>
      <c r="F1091" s="49"/>
    </row>
    <row r="1092" spans="1:6">
      <c r="A1092" s="49">
        <v>33903</v>
      </c>
      <c r="B1092" s="48">
        <v>2553.37</v>
      </c>
      <c r="C1092" s="48">
        <f t="shared" si="53"/>
        <v>10</v>
      </c>
      <c r="D1092" s="48">
        <f t="shared" si="54"/>
        <v>1993</v>
      </c>
      <c r="E1092" s="48">
        <f t="shared" si="55"/>
        <v>5064.6093949999995</v>
      </c>
      <c r="F1092" s="49"/>
    </row>
    <row r="1093" spans="1:6">
      <c r="A1093" s="49">
        <v>33904</v>
      </c>
      <c r="B1093" s="48">
        <v>2884.14</v>
      </c>
      <c r="C1093" s="48">
        <f t="shared" si="53"/>
        <v>10</v>
      </c>
      <c r="D1093" s="48">
        <f t="shared" si="54"/>
        <v>1993</v>
      </c>
      <c r="E1093" s="48">
        <f t="shared" si="55"/>
        <v>5720.6916899999997</v>
      </c>
      <c r="F1093" s="49"/>
    </row>
    <row r="1094" spans="1:6">
      <c r="A1094" s="49">
        <v>33905</v>
      </c>
      <c r="B1094" s="48">
        <v>2796.95</v>
      </c>
      <c r="C1094" s="48">
        <f t="shared" si="53"/>
        <v>10</v>
      </c>
      <c r="D1094" s="48">
        <f t="shared" si="54"/>
        <v>1993</v>
      </c>
      <c r="E1094" s="48">
        <f t="shared" si="55"/>
        <v>5547.750325</v>
      </c>
      <c r="F1094" s="49"/>
    </row>
    <row r="1095" spans="1:6">
      <c r="A1095" s="49">
        <v>33906</v>
      </c>
      <c r="B1095" s="48">
        <v>2903.38</v>
      </c>
      <c r="C1095" s="48">
        <f t="shared" si="53"/>
        <v>10</v>
      </c>
      <c r="D1095" s="48">
        <f t="shared" si="54"/>
        <v>1993</v>
      </c>
      <c r="E1095" s="48">
        <f t="shared" si="55"/>
        <v>5758.8542299999999</v>
      </c>
      <c r="F1095" s="49"/>
    </row>
    <row r="1096" spans="1:6">
      <c r="A1096" s="49">
        <v>33907</v>
      </c>
      <c r="B1096" s="48">
        <v>3560.33</v>
      </c>
      <c r="C1096" s="48">
        <f t="shared" si="53"/>
        <v>10</v>
      </c>
      <c r="D1096" s="48">
        <f t="shared" si="54"/>
        <v>1993</v>
      </c>
      <c r="E1096" s="48">
        <f t="shared" si="55"/>
        <v>7061.9145550000003</v>
      </c>
      <c r="F1096" s="49"/>
    </row>
    <row r="1097" spans="1:6">
      <c r="A1097" s="49">
        <v>33908</v>
      </c>
      <c r="B1097" s="48">
        <v>2977.01</v>
      </c>
      <c r="C1097" s="48">
        <f t="shared" si="53"/>
        <v>10</v>
      </c>
      <c r="D1097" s="48">
        <f t="shared" si="54"/>
        <v>1993</v>
      </c>
      <c r="E1097" s="48">
        <f t="shared" si="55"/>
        <v>5904.899335000001</v>
      </c>
      <c r="F1097" s="49"/>
    </row>
    <row r="1098" spans="1:6">
      <c r="A1098" s="49">
        <v>33909</v>
      </c>
      <c r="B1098" s="48">
        <v>3342.8</v>
      </c>
      <c r="C1098" s="48">
        <f t="shared" si="53"/>
        <v>11</v>
      </c>
      <c r="D1098" s="48">
        <f t="shared" si="54"/>
        <v>1993</v>
      </c>
      <c r="E1098" s="48">
        <f t="shared" si="55"/>
        <v>6630.4438000000009</v>
      </c>
      <c r="F1098" s="49"/>
    </row>
    <row r="1099" spans="1:6">
      <c r="A1099" s="49">
        <v>33910</v>
      </c>
      <c r="B1099" s="48">
        <v>2824.02</v>
      </c>
      <c r="C1099" s="48">
        <f t="shared" si="53"/>
        <v>11</v>
      </c>
      <c r="D1099" s="48">
        <f t="shared" si="54"/>
        <v>1993</v>
      </c>
      <c r="E1099" s="48">
        <f t="shared" si="55"/>
        <v>5601.4436699999997</v>
      </c>
      <c r="F1099" s="49"/>
    </row>
    <row r="1100" spans="1:6">
      <c r="A1100" s="49">
        <v>33911</v>
      </c>
      <c r="B1100" s="48">
        <v>3847.72</v>
      </c>
      <c r="C1100" s="48">
        <f t="shared" si="53"/>
        <v>11</v>
      </c>
      <c r="D1100" s="48">
        <f t="shared" si="54"/>
        <v>1993</v>
      </c>
      <c r="E1100" s="48">
        <f t="shared" si="55"/>
        <v>7631.95262</v>
      </c>
      <c r="F1100" s="49"/>
    </row>
    <row r="1101" spans="1:6">
      <c r="A1101" s="49">
        <v>33912</v>
      </c>
      <c r="B1101" s="48">
        <v>2474.2600000000002</v>
      </c>
      <c r="C1101" s="48">
        <f t="shared" si="53"/>
        <v>11</v>
      </c>
      <c r="D1101" s="48">
        <f t="shared" si="54"/>
        <v>1993</v>
      </c>
      <c r="E1101" s="48">
        <f t="shared" si="55"/>
        <v>4907.6947100000007</v>
      </c>
      <c r="F1101" s="49"/>
    </row>
    <row r="1102" spans="1:6">
      <c r="A1102" s="49">
        <v>33913</v>
      </c>
      <c r="B1102" s="48">
        <v>2718.21</v>
      </c>
      <c r="C1102" s="48">
        <f t="shared" si="53"/>
        <v>11</v>
      </c>
      <c r="D1102" s="48">
        <f t="shared" si="54"/>
        <v>1993</v>
      </c>
      <c r="E1102" s="48">
        <f t="shared" si="55"/>
        <v>5391.5695350000005</v>
      </c>
      <c r="F1102" s="49"/>
    </row>
    <row r="1103" spans="1:6">
      <c r="A1103" s="49">
        <v>33914</v>
      </c>
      <c r="B1103" s="48">
        <v>2706.53</v>
      </c>
      <c r="C1103" s="48">
        <f t="shared" si="53"/>
        <v>11</v>
      </c>
      <c r="D1103" s="48">
        <f t="shared" si="54"/>
        <v>1993</v>
      </c>
      <c r="E1103" s="48">
        <f t="shared" si="55"/>
        <v>5368.4022550000009</v>
      </c>
      <c r="F1103" s="49"/>
    </row>
    <row r="1104" spans="1:6">
      <c r="A1104" s="49">
        <v>33915</v>
      </c>
      <c r="B1104" s="48">
        <v>2662.38</v>
      </c>
      <c r="C1104" s="48">
        <f t="shared" si="53"/>
        <v>11</v>
      </c>
      <c r="D1104" s="48">
        <f t="shared" si="54"/>
        <v>1993</v>
      </c>
      <c r="E1104" s="48">
        <f t="shared" si="55"/>
        <v>5280.8307300000006</v>
      </c>
      <c r="F1104" s="49"/>
    </row>
    <row r="1105" spans="1:6">
      <c r="A1105" s="49">
        <v>33916</v>
      </c>
      <c r="B1105" s="48">
        <v>2991.75</v>
      </c>
      <c r="C1105" s="48">
        <f t="shared" si="53"/>
        <v>11</v>
      </c>
      <c r="D1105" s="48">
        <f t="shared" si="54"/>
        <v>1993</v>
      </c>
      <c r="E1105" s="48">
        <f t="shared" si="55"/>
        <v>5934.136125</v>
      </c>
      <c r="F1105" s="49"/>
    </row>
    <row r="1106" spans="1:6">
      <c r="A1106" s="49">
        <v>33917</v>
      </c>
      <c r="B1106" s="48">
        <v>2985.5</v>
      </c>
      <c r="C1106" s="48">
        <f t="shared" si="53"/>
        <v>11</v>
      </c>
      <c r="D1106" s="48">
        <f t="shared" si="54"/>
        <v>1993</v>
      </c>
      <c r="E1106" s="48">
        <f t="shared" si="55"/>
        <v>5921.7392500000005</v>
      </c>
      <c r="F1106" s="49"/>
    </row>
    <row r="1107" spans="1:6">
      <c r="A1107" s="49">
        <v>33918</v>
      </c>
      <c r="B1107" s="48">
        <v>2863.59</v>
      </c>
      <c r="C1107" s="48">
        <f t="shared" si="53"/>
        <v>11</v>
      </c>
      <c r="D1107" s="48">
        <f t="shared" si="54"/>
        <v>1993</v>
      </c>
      <c r="E1107" s="48">
        <f t="shared" si="55"/>
        <v>5679.9307650000001</v>
      </c>
      <c r="F1107" s="49"/>
    </row>
    <row r="1108" spans="1:6">
      <c r="A1108" s="49">
        <v>33919</v>
      </c>
      <c r="B1108" s="48">
        <v>2582.5500000000002</v>
      </c>
      <c r="C1108" s="48">
        <f t="shared" si="53"/>
        <v>11</v>
      </c>
      <c r="D1108" s="48">
        <f t="shared" si="54"/>
        <v>1993</v>
      </c>
      <c r="E1108" s="48">
        <f t="shared" si="55"/>
        <v>5122.4879250000004</v>
      </c>
      <c r="F1108" s="49"/>
    </row>
    <row r="1109" spans="1:6">
      <c r="A1109" s="49">
        <v>33920</v>
      </c>
      <c r="B1109" s="48">
        <v>2473.52</v>
      </c>
      <c r="C1109" s="48">
        <f t="shared" si="53"/>
        <v>11</v>
      </c>
      <c r="D1109" s="48">
        <f t="shared" si="54"/>
        <v>1993</v>
      </c>
      <c r="E1109" s="48">
        <f t="shared" si="55"/>
        <v>4906.2269200000001</v>
      </c>
      <c r="F1109" s="49"/>
    </row>
    <row r="1110" spans="1:6">
      <c r="A1110" s="49">
        <v>33921</v>
      </c>
      <c r="B1110" s="48">
        <v>2377.4699999999998</v>
      </c>
      <c r="C1110" s="48">
        <f t="shared" si="53"/>
        <v>11</v>
      </c>
      <c r="D1110" s="48">
        <f t="shared" si="54"/>
        <v>1993</v>
      </c>
      <c r="E1110" s="48">
        <f t="shared" si="55"/>
        <v>4715.7117449999996</v>
      </c>
      <c r="F1110" s="49"/>
    </row>
    <row r="1111" spans="1:6">
      <c r="A1111" s="49">
        <v>33922</v>
      </c>
      <c r="B1111" s="48">
        <v>2585.62</v>
      </c>
      <c r="C1111" s="48">
        <f t="shared" si="53"/>
        <v>11</v>
      </c>
      <c r="D1111" s="48">
        <f t="shared" si="54"/>
        <v>1993</v>
      </c>
      <c r="E1111" s="48">
        <f t="shared" si="55"/>
        <v>5128.5772699999998</v>
      </c>
      <c r="F1111" s="49"/>
    </row>
    <row r="1112" spans="1:6">
      <c r="A1112" s="49">
        <v>33923</v>
      </c>
      <c r="B1112" s="48">
        <v>2648.13</v>
      </c>
      <c r="C1112" s="48">
        <f t="shared" si="53"/>
        <v>11</v>
      </c>
      <c r="D1112" s="48">
        <f t="shared" si="54"/>
        <v>1993</v>
      </c>
      <c r="E1112" s="48">
        <f t="shared" si="55"/>
        <v>5252.5658550000007</v>
      </c>
      <c r="F1112" s="49"/>
    </row>
    <row r="1113" spans="1:6">
      <c r="A1113" s="49">
        <v>33924</v>
      </c>
      <c r="B1113" s="48">
        <v>2370.6799999999998</v>
      </c>
      <c r="C1113" s="48">
        <f t="shared" si="53"/>
        <v>11</v>
      </c>
      <c r="D1113" s="48">
        <f t="shared" si="54"/>
        <v>1993</v>
      </c>
      <c r="E1113" s="48">
        <f t="shared" si="55"/>
        <v>4702.2437799999998</v>
      </c>
      <c r="F1113" s="49"/>
    </row>
    <row r="1114" spans="1:6">
      <c r="A1114" s="49">
        <v>33925</v>
      </c>
      <c r="B1114" s="48">
        <v>2537.2800000000002</v>
      </c>
      <c r="C1114" s="48">
        <f t="shared" si="53"/>
        <v>11</v>
      </c>
      <c r="D1114" s="48">
        <f t="shared" si="54"/>
        <v>1993</v>
      </c>
      <c r="E1114" s="48">
        <f t="shared" si="55"/>
        <v>5032.6948800000009</v>
      </c>
      <c r="F1114" s="49"/>
    </row>
    <row r="1115" spans="1:6">
      <c r="A1115" s="49">
        <v>33926</v>
      </c>
      <c r="B1115" s="48">
        <v>2536.67</v>
      </c>
      <c r="C1115" s="48">
        <f t="shared" si="53"/>
        <v>11</v>
      </c>
      <c r="D1115" s="48">
        <f t="shared" si="54"/>
        <v>1993</v>
      </c>
      <c r="E1115" s="48">
        <f t="shared" si="55"/>
        <v>5031.4849450000002</v>
      </c>
      <c r="F1115" s="49"/>
    </row>
    <row r="1116" spans="1:6">
      <c r="A1116" s="49">
        <v>33927</v>
      </c>
      <c r="B1116" s="48">
        <v>2681.2</v>
      </c>
      <c r="C1116" s="48">
        <f t="shared" si="53"/>
        <v>11</v>
      </c>
      <c r="D1116" s="48">
        <f t="shared" si="54"/>
        <v>1993</v>
      </c>
      <c r="E1116" s="48">
        <f t="shared" si="55"/>
        <v>5318.1601999999993</v>
      </c>
      <c r="F1116" s="49"/>
    </row>
    <row r="1117" spans="1:6">
      <c r="A1117" s="49">
        <v>33928</v>
      </c>
      <c r="B1117" s="48">
        <v>2587.75</v>
      </c>
      <c r="C1117" s="48">
        <f t="shared" si="53"/>
        <v>11</v>
      </c>
      <c r="D1117" s="48">
        <f t="shared" si="54"/>
        <v>1993</v>
      </c>
      <c r="E1117" s="48">
        <f t="shared" si="55"/>
        <v>5132.8021250000002</v>
      </c>
      <c r="F1117" s="49"/>
    </row>
    <row r="1118" spans="1:6">
      <c r="A1118" s="49">
        <v>33929</v>
      </c>
      <c r="B1118" s="48">
        <v>2301.37</v>
      </c>
      <c r="C1118" s="48">
        <f t="shared" si="53"/>
        <v>11</v>
      </c>
      <c r="D1118" s="48">
        <f t="shared" si="54"/>
        <v>1993</v>
      </c>
      <c r="E1118" s="48">
        <f t="shared" si="55"/>
        <v>4564.7673949999999</v>
      </c>
      <c r="F1118" s="49"/>
    </row>
    <row r="1119" spans="1:6">
      <c r="A1119" s="49">
        <v>33930</v>
      </c>
      <c r="B1119" s="48">
        <v>2407.4</v>
      </c>
      <c r="C1119" s="48">
        <f t="shared" si="53"/>
        <v>11</v>
      </c>
      <c r="D1119" s="48">
        <f t="shared" si="54"/>
        <v>1993</v>
      </c>
      <c r="E1119" s="48">
        <f t="shared" si="55"/>
        <v>4775.0779000000002</v>
      </c>
      <c r="F1119" s="49"/>
    </row>
    <row r="1120" spans="1:6">
      <c r="A1120" s="49">
        <v>33931</v>
      </c>
      <c r="B1120" s="48">
        <v>2947.41</v>
      </c>
      <c r="C1120" s="48">
        <f t="shared" si="53"/>
        <v>11</v>
      </c>
      <c r="D1120" s="48">
        <f t="shared" si="54"/>
        <v>1993</v>
      </c>
      <c r="E1120" s="48">
        <f t="shared" si="55"/>
        <v>5846.1877349999995</v>
      </c>
      <c r="F1120" s="49"/>
    </row>
    <row r="1121" spans="1:6">
      <c r="A1121" s="49">
        <v>33932</v>
      </c>
      <c r="B1121" s="48">
        <v>2198.81</v>
      </c>
      <c r="C1121" s="48">
        <f t="shared" si="53"/>
        <v>11</v>
      </c>
      <c r="D1121" s="48">
        <f t="shared" si="54"/>
        <v>1993</v>
      </c>
      <c r="E1121" s="48">
        <f t="shared" si="55"/>
        <v>4361.3396350000003</v>
      </c>
      <c r="F1121" s="49"/>
    </row>
    <row r="1122" spans="1:6">
      <c r="A1122" s="49">
        <v>33933</v>
      </c>
      <c r="B1122" s="48">
        <v>2221.63</v>
      </c>
      <c r="C1122" s="48">
        <f t="shared" si="53"/>
        <v>11</v>
      </c>
      <c r="D1122" s="48">
        <f t="shared" si="54"/>
        <v>1993</v>
      </c>
      <c r="E1122" s="48">
        <f t="shared" si="55"/>
        <v>4406.6031050000001</v>
      </c>
      <c r="F1122" s="49"/>
    </row>
    <row r="1123" spans="1:6">
      <c r="A1123" s="49">
        <v>33934</v>
      </c>
      <c r="B1123" s="48">
        <v>1950.49</v>
      </c>
      <c r="C1123" s="48">
        <f t="shared" si="53"/>
        <v>11</v>
      </c>
      <c r="D1123" s="48">
        <f t="shared" si="54"/>
        <v>1993</v>
      </c>
      <c r="E1123" s="48">
        <f t="shared" si="55"/>
        <v>3868.7969149999999</v>
      </c>
      <c r="F1123" s="49"/>
    </row>
    <row r="1124" spans="1:6">
      <c r="A1124" s="49">
        <v>33935</v>
      </c>
      <c r="B1124" s="48">
        <v>1968.71</v>
      </c>
      <c r="C1124" s="48">
        <f t="shared" si="53"/>
        <v>11</v>
      </c>
      <c r="D1124" s="48">
        <f t="shared" si="54"/>
        <v>1993</v>
      </c>
      <c r="E1124" s="48">
        <f t="shared" si="55"/>
        <v>3904.9362850000002</v>
      </c>
      <c r="F1124" s="49"/>
    </row>
    <row r="1125" spans="1:6">
      <c r="A1125" s="49">
        <v>33936</v>
      </c>
      <c r="B1125" s="48">
        <v>2451.94</v>
      </c>
      <c r="C1125" s="48">
        <f t="shared" si="53"/>
        <v>11</v>
      </c>
      <c r="D1125" s="48">
        <f t="shared" si="54"/>
        <v>1993</v>
      </c>
      <c r="E1125" s="48">
        <f t="shared" si="55"/>
        <v>4863.42299</v>
      </c>
      <c r="F1125" s="49"/>
    </row>
    <row r="1126" spans="1:6">
      <c r="A1126" s="49">
        <v>33937</v>
      </c>
      <c r="B1126" s="48">
        <v>2339.91</v>
      </c>
      <c r="C1126" s="48">
        <f t="shared" si="53"/>
        <v>11</v>
      </c>
      <c r="D1126" s="48">
        <f t="shared" si="54"/>
        <v>1993</v>
      </c>
      <c r="E1126" s="48">
        <f t="shared" si="55"/>
        <v>4641.2114849999998</v>
      </c>
      <c r="F1126" s="49"/>
    </row>
    <row r="1127" spans="1:6">
      <c r="A1127" s="49">
        <v>33938</v>
      </c>
      <c r="B1127" s="48">
        <v>2152.9699999999998</v>
      </c>
      <c r="C1127" s="48">
        <f t="shared" si="53"/>
        <v>11</v>
      </c>
      <c r="D1127" s="48">
        <f t="shared" si="54"/>
        <v>1993</v>
      </c>
      <c r="E1127" s="48">
        <f t="shared" si="55"/>
        <v>4270.4159949999994</v>
      </c>
      <c r="F1127" s="49"/>
    </row>
    <row r="1128" spans="1:6">
      <c r="A1128" s="49">
        <v>33939</v>
      </c>
      <c r="B1128" s="48">
        <v>2776.13</v>
      </c>
      <c r="C1128" s="48">
        <f t="shared" si="53"/>
        <v>12</v>
      </c>
      <c r="D1128" s="48">
        <f t="shared" si="54"/>
        <v>1993</v>
      </c>
      <c r="E1128" s="48">
        <f t="shared" si="55"/>
        <v>5506.4538550000007</v>
      </c>
      <c r="F1128" s="49"/>
    </row>
    <row r="1129" spans="1:6">
      <c r="A1129" s="49">
        <v>33940</v>
      </c>
      <c r="B1129" s="48">
        <v>2537.52</v>
      </c>
      <c r="C1129" s="48">
        <f t="shared" si="53"/>
        <v>12</v>
      </c>
      <c r="D1129" s="48">
        <f t="shared" si="54"/>
        <v>1993</v>
      </c>
      <c r="E1129" s="48">
        <f t="shared" si="55"/>
        <v>5033.1709200000005</v>
      </c>
      <c r="F1129" s="49"/>
    </row>
    <row r="1130" spans="1:6">
      <c r="A1130" s="49">
        <v>33941</v>
      </c>
      <c r="B1130" s="48">
        <v>3013.02</v>
      </c>
      <c r="C1130" s="48">
        <f t="shared" si="53"/>
        <v>12</v>
      </c>
      <c r="D1130" s="48">
        <f t="shared" si="54"/>
        <v>1993</v>
      </c>
      <c r="E1130" s="48">
        <f t="shared" si="55"/>
        <v>5976.3251700000001</v>
      </c>
      <c r="F1130" s="49"/>
    </row>
    <row r="1131" spans="1:6">
      <c r="A1131" s="49">
        <v>33942</v>
      </c>
      <c r="B1131" s="48">
        <v>1951.05</v>
      </c>
      <c r="C1131" s="48">
        <f t="shared" si="53"/>
        <v>12</v>
      </c>
      <c r="D1131" s="48">
        <f t="shared" si="54"/>
        <v>1993</v>
      </c>
      <c r="E1131" s="48">
        <f t="shared" si="55"/>
        <v>3869.9076749999999</v>
      </c>
      <c r="F1131" s="49"/>
    </row>
    <row r="1132" spans="1:6">
      <c r="A1132" s="49">
        <v>33943</v>
      </c>
      <c r="B1132" s="48">
        <v>1868.89</v>
      </c>
      <c r="C1132" s="48">
        <f t="shared" si="53"/>
        <v>12</v>
      </c>
      <c r="D1132" s="48">
        <f t="shared" si="54"/>
        <v>1993</v>
      </c>
      <c r="E1132" s="48">
        <f t="shared" si="55"/>
        <v>3706.9433150000004</v>
      </c>
      <c r="F1132" s="49"/>
    </row>
    <row r="1133" spans="1:6">
      <c r="A1133" s="49">
        <v>33944</v>
      </c>
      <c r="B1133" s="48">
        <v>2113.0500000000002</v>
      </c>
      <c r="C1133" s="48">
        <f t="shared" si="53"/>
        <v>12</v>
      </c>
      <c r="D1133" s="48">
        <f t="shared" si="54"/>
        <v>1993</v>
      </c>
      <c r="E1133" s="48">
        <f t="shared" si="55"/>
        <v>4191.2346750000006</v>
      </c>
      <c r="F1133" s="49"/>
    </row>
    <row r="1134" spans="1:6">
      <c r="A1134" s="49">
        <v>33945</v>
      </c>
      <c r="B1134" s="48">
        <v>2054.92</v>
      </c>
      <c r="C1134" s="48">
        <f t="shared" si="53"/>
        <v>12</v>
      </c>
      <c r="D1134" s="48">
        <f t="shared" si="54"/>
        <v>1993</v>
      </c>
      <c r="E1134" s="48">
        <f t="shared" si="55"/>
        <v>4075.9338200000002</v>
      </c>
      <c r="F1134" s="49"/>
    </row>
    <row r="1135" spans="1:6">
      <c r="A1135" s="49">
        <v>33946</v>
      </c>
      <c r="B1135" s="48">
        <v>2588.9699999999998</v>
      </c>
      <c r="C1135" s="48">
        <f t="shared" si="53"/>
        <v>12</v>
      </c>
      <c r="D1135" s="48">
        <f t="shared" si="54"/>
        <v>1993</v>
      </c>
      <c r="E1135" s="48">
        <f t="shared" si="55"/>
        <v>5135.2219949999999</v>
      </c>
      <c r="F1135" s="49"/>
    </row>
    <row r="1136" spans="1:6">
      <c r="A1136" s="49">
        <v>33947</v>
      </c>
      <c r="B1136" s="48">
        <v>2944.81</v>
      </c>
      <c r="C1136" s="48">
        <f t="shared" si="53"/>
        <v>12</v>
      </c>
      <c r="D1136" s="48">
        <f t="shared" si="54"/>
        <v>1993</v>
      </c>
      <c r="E1136" s="48">
        <f t="shared" si="55"/>
        <v>5841.0306350000001</v>
      </c>
      <c r="F1136" s="49"/>
    </row>
    <row r="1137" spans="1:6">
      <c r="A1137" s="49">
        <v>33948</v>
      </c>
      <c r="B1137" s="48">
        <v>2909.68</v>
      </c>
      <c r="C1137" s="48">
        <f t="shared" si="53"/>
        <v>12</v>
      </c>
      <c r="D1137" s="48">
        <f t="shared" si="54"/>
        <v>1993</v>
      </c>
      <c r="E1137" s="48">
        <f t="shared" si="55"/>
        <v>5771.3502799999997</v>
      </c>
      <c r="F1137" s="49"/>
    </row>
    <row r="1138" spans="1:6">
      <c r="A1138" s="49">
        <v>33949</v>
      </c>
      <c r="B1138" s="48">
        <v>2502.06</v>
      </c>
      <c r="C1138" s="48">
        <f t="shared" si="53"/>
        <v>12</v>
      </c>
      <c r="D1138" s="48">
        <f t="shared" si="54"/>
        <v>1993</v>
      </c>
      <c r="E1138" s="48">
        <f t="shared" si="55"/>
        <v>4962.83601</v>
      </c>
      <c r="F1138" s="49"/>
    </row>
    <row r="1139" spans="1:6">
      <c r="A1139" s="49">
        <v>33950</v>
      </c>
      <c r="B1139" s="48">
        <v>3354.48</v>
      </c>
      <c r="C1139" s="48">
        <f t="shared" si="53"/>
        <v>12</v>
      </c>
      <c r="D1139" s="48">
        <f t="shared" si="54"/>
        <v>1993</v>
      </c>
      <c r="E1139" s="48">
        <f t="shared" si="55"/>
        <v>6653.6110800000006</v>
      </c>
      <c r="F1139" s="49"/>
    </row>
    <row r="1140" spans="1:6">
      <c r="A1140" s="49">
        <v>33951</v>
      </c>
      <c r="B1140" s="48">
        <v>2308.87</v>
      </c>
      <c r="C1140" s="48">
        <f t="shared" si="53"/>
        <v>12</v>
      </c>
      <c r="D1140" s="48">
        <f t="shared" si="54"/>
        <v>1993</v>
      </c>
      <c r="E1140" s="48">
        <f t="shared" si="55"/>
        <v>4579.6436450000001</v>
      </c>
      <c r="F1140" s="49"/>
    </row>
    <row r="1141" spans="1:6">
      <c r="A1141" s="49">
        <v>33952</v>
      </c>
      <c r="B1141" s="48">
        <v>2038.03</v>
      </c>
      <c r="C1141" s="48">
        <f t="shared" si="53"/>
        <v>12</v>
      </c>
      <c r="D1141" s="48">
        <f t="shared" si="54"/>
        <v>1993</v>
      </c>
      <c r="E1141" s="48">
        <f t="shared" si="55"/>
        <v>4042.4325050000002</v>
      </c>
      <c r="F1141" s="49"/>
    </row>
    <row r="1142" spans="1:6">
      <c r="A1142" s="49">
        <v>33953</v>
      </c>
      <c r="B1142" s="48">
        <v>2398.09</v>
      </c>
      <c r="C1142" s="48">
        <f t="shared" si="53"/>
        <v>12</v>
      </c>
      <c r="D1142" s="48">
        <f t="shared" si="54"/>
        <v>1993</v>
      </c>
      <c r="E1142" s="48">
        <f t="shared" si="55"/>
        <v>4756.6115150000005</v>
      </c>
      <c r="F1142" s="49"/>
    </row>
    <row r="1143" spans="1:6">
      <c r="A1143" s="49">
        <v>33954</v>
      </c>
      <c r="B1143" s="48">
        <v>2207.8200000000002</v>
      </c>
      <c r="C1143" s="48">
        <f t="shared" si="53"/>
        <v>12</v>
      </c>
      <c r="D1143" s="48">
        <f t="shared" si="54"/>
        <v>1993</v>
      </c>
      <c r="E1143" s="48">
        <f t="shared" si="55"/>
        <v>4379.2109700000001</v>
      </c>
      <c r="F1143" s="49"/>
    </row>
    <row r="1144" spans="1:6">
      <c r="A1144" s="49">
        <v>33955</v>
      </c>
      <c r="B1144" s="48">
        <v>1885.51</v>
      </c>
      <c r="C1144" s="48">
        <f t="shared" si="53"/>
        <v>12</v>
      </c>
      <c r="D1144" s="48">
        <f t="shared" si="54"/>
        <v>1993</v>
      </c>
      <c r="E1144" s="48">
        <f t="shared" si="55"/>
        <v>3739.9090850000002</v>
      </c>
      <c r="F1144" s="49"/>
    </row>
    <row r="1145" spans="1:6">
      <c r="A1145" s="49">
        <v>33956</v>
      </c>
      <c r="B1145" s="48">
        <v>2831.77</v>
      </c>
      <c r="C1145" s="48">
        <f t="shared" si="53"/>
        <v>12</v>
      </c>
      <c r="D1145" s="48">
        <f t="shared" si="54"/>
        <v>1993</v>
      </c>
      <c r="E1145" s="48">
        <f t="shared" si="55"/>
        <v>5616.8157950000004</v>
      </c>
      <c r="F1145" s="49"/>
    </row>
    <row r="1146" spans="1:6">
      <c r="A1146" s="49">
        <v>33957</v>
      </c>
      <c r="B1146" s="48">
        <v>2653.86</v>
      </c>
      <c r="C1146" s="48">
        <f t="shared" si="53"/>
        <v>12</v>
      </c>
      <c r="D1146" s="48">
        <f t="shared" si="54"/>
        <v>1993</v>
      </c>
      <c r="E1146" s="48">
        <f t="shared" si="55"/>
        <v>5263.9313099999999</v>
      </c>
      <c r="F1146" s="49"/>
    </row>
    <row r="1147" spans="1:6">
      <c r="A1147" s="49">
        <v>33958</v>
      </c>
      <c r="B1147" s="48">
        <v>1840.74</v>
      </c>
      <c r="C1147" s="48">
        <f t="shared" si="53"/>
        <v>12</v>
      </c>
      <c r="D1147" s="48">
        <f t="shared" si="54"/>
        <v>1993</v>
      </c>
      <c r="E1147" s="48">
        <f t="shared" si="55"/>
        <v>3651.10779</v>
      </c>
      <c r="F1147" s="49"/>
    </row>
    <row r="1148" spans="1:6">
      <c r="A1148" s="49">
        <v>33959</v>
      </c>
      <c r="B1148" s="48">
        <v>3114.49</v>
      </c>
      <c r="C1148" s="48">
        <f t="shared" si="53"/>
        <v>12</v>
      </c>
      <c r="D1148" s="48">
        <f t="shared" si="54"/>
        <v>1993</v>
      </c>
      <c r="E1148" s="48">
        <f t="shared" si="55"/>
        <v>6177.5909149999998</v>
      </c>
      <c r="F1148" s="49"/>
    </row>
    <row r="1149" spans="1:6">
      <c r="A1149" s="49">
        <v>33960</v>
      </c>
      <c r="B1149" s="48">
        <v>3058.13</v>
      </c>
      <c r="C1149" s="48">
        <f t="shared" si="53"/>
        <v>12</v>
      </c>
      <c r="D1149" s="48">
        <f t="shared" si="54"/>
        <v>1993</v>
      </c>
      <c r="E1149" s="48">
        <f t="shared" si="55"/>
        <v>6065.8008550000004</v>
      </c>
      <c r="F1149" s="49"/>
    </row>
    <row r="1150" spans="1:6">
      <c r="A1150" s="49">
        <v>33961</v>
      </c>
      <c r="B1150" s="48">
        <v>2642.97</v>
      </c>
      <c r="C1150" s="48">
        <f t="shared" si="53"/>
        <v>12</v>
      </c>
      <c r="D1150" s="48">
        <f t="shared" si="54"/>
        <v>1993</v>
      </c>
      <c r="E1150" s="48">
        <f t="shared" si="55"/>
        <v>5242.3309949999993</v>
      </c>
      <c r="F1150" s="49"/>
    </row>
    <row r="1151" spans="1:6">
      <c r="A1151" s="49">
        <v>33962</v>
      </c>
      <c r="B1151" s="48">
        <v>2529.4899999999998</v>
      </c>
      <c r="C1151" s="48">
        <f t="shared" si="53"/>
        <v>12</v>
      </c>
      <c r="D1151" s="48">
        <f t="shared" si="54"/>
        <v>1993</v>
      </c>
      <c r="E1151" s="48">
        <f t="shared" si="55"/>
        <v>5017.2434149999999</v>
      </c>
      <c r="F1151" s="49"/>
    </row>
    <row r="1152" spans="1:6">
      <c r="A1152" s="49">
        <v>33963</v>
      </c>
      <c r="B1152" s="48">
        <v>2271.44</v>
      </c>
      <c r="C1152" s="48">
        <f t="shared" si="53"/>
        <v>12</v>
      </c>
      <c r="D1152" s="48">
        <f t="shared" si="54"/>
        <v>1993</v>
      </c>
      <c r="E1152" s="48">
        <f t="shared" si="55"/>
        <v>4505.4012400000001</v>
      </c>
      <c r="F1152" s="49"/>
    </row>
    <row r="1153" spans="1:6">
      <c r="A1153" s="49">
        <v>33964</v>
      </c>
      <c r="B1153" s="48">
        <v>2412.86</v>
      </c>
      <c r="C1153" s="48">
        <f t="shared" si="53"/>
        <v>12</v>
      </c>
      <c r="D1153" s="48">
        <f t="shared" si="54"/>
        <v>1993</v>
      </c>
      <c r="E1153" s="48">
        <f t="shared" si="55"/>
        <v>4785.9078100000006</v>
      </c>
      <c r="F1153" s="49"/>
    </row>
    <row r="1154" spans="1:6">
      <c r="A1154" s="49">
        <v>33965</v>
      </c>
      <c r="B1154" s="48">
        <v>2626.42</v>
      </c>
      <c r="C1154" s="48">
        <f t="shared" si="53"/>
        <v>12</v>
      </c>
      <c r="D1154" s="48">
        <f t="shared" si="54"/>
        <v>1993</v>
      </c>
      <c r="E1154" s="48">
        <f t="shared" si="55"/>
        <v>5209.50407</v>
      </c>
      <c r="F1154" s="49"/>
    </row>
    <row r="1155" spans="1:6">
      <c r="A1155" s="49">
        <v>33966</v>
      </c>
      <c r="B1155" s="48">
        <v>2385.7800000000002</v>
      </c>
      <c r="C1155" s="48">
        <f t="shared" ref="C1155:C1218" si="56">MONTH(A1155)</f>
        <v>12</v>
      </c>
      <c r="D1155" s="48">
        <f t="shared" ref="D1155:D1218" si="57">IF(C1155&gt;9,YEAR(A1155)+1,YEAR(A1155))</f>
        <v>1993</v>
      </c>
      <c r="E1155" s="48">
        <f t="shared" ref="E1155:E1218" si="58">B1155*1.9835</f>
        <v>4732.1946300000009</v>
      </c>
      <c r="F1155" s="49"/>
    </row>
    <row r="1156" spans="1:6">
      <c r="A1156" s="49">
        <v>33967</v>
      </c>
      <c r="B1156" s="48">
        <v>3008.33</v>
      </c>
      <c r="C1156" s="48">
        <f t="shared" si="56"/>
        <v>12</v>
      </c>
      <c r="D1156" s="48">
        <f t="shared" si="57"/>
        <v>1993</v>
      </c>
      <c r="E1156" s="48">
        <f t="shared" si="58"/>
        <v>5967.0225549999996</v>
      </c>
      <c r="F1156" s="49"/>
    </row>
    <row r="1157" spans="1:6">
      <c r="A1157" s="49">
        <v>33968</v>
      </c>
      <c r="B1157" s="48">
        <v>2774.6</v>
      </c>
      <c r="C1157" s="48">
        <f t="shared" si="56"/>
        <v>12</v>
      </c>
      <c r="D1157" s="48">
        <f t="shared" si="57"/>
        <v>1993</v>
      </c>
      <c r="E1157" s="48">
        <f t="shared" si="58"/>
        <v>5503.4191000000001</v>
      </c>
      <c r="F1157" s="49"/>
    </row>
    <row r="1158" spans="1:6">
      <c r="A1158" s="49">
        <v>33969</v>
      </c>
      <c r="B1158" s="48">
        <v>2850.89</v>
      </c>
      <c r="C1158" s="48">
        <f t="shared" si="56"/>
        <v>12</v>
      </c>
      <c r="D1158" s="48">
        <f t="shared" si="57"/>
        <v>1993</v>
      </c>
      <c r="E1158" s="48">
        <f t="shared" si="58"/>
        <v>5654.740315</v>
      </c>
      <c r="F1158" s="49"/>
    </row>
    <row r="1159" spans="1:6">
      <c r="A1159" s="49">
        <v>33970</v>
      </c>
      <c r="B1159" s="48">
        <v>2652.37</v>
      </c>
      <c r="C1159" s="48">
        <f t="shared" si="56"/>
        <v>1</v>
      </c>
      <c r="D1159" s="48">
        <f t="shared" si="57"/>
        <v>1993</v>
      </c>
      <c r="E1159" s="48">
        <f t="shared" si="58"/>
        <v>5260.9758949999996</v>
      </c>
      <c r="F1159" s="49"/>
    </row>
    <row r="1160" spans="1:6">
      <c r="A1160" s="49">
        <v>33971</v>
      </c>
      <c r="B1160" s="48">
        <v>2522.0300000000002</v>
      </c>
      <c r="C1160" s="48">
        <f t="shared" si="56"/>
        <v>1</v>
      </c>
      <c r="D1160" s="48">
        <f t="shared" si="57"/>
        <v>1993</v>
      </c>
      <c r="E1160" s="48">
        <f t="shared" si="58"/>
        <v>5002.4465050000008</v>
      </c>
      <c r="F1160" s="49"/>
    </row>
    <row r="1161" spans="1:6">
      <c r="A1161" s="49">
        <v>33972</v>
      </c>
      <c r="B1161" s="48">
        <v>2577.5100000000002</v>
      </c>
      <c r="C1161" s="48">
        <f t="shared" si="56"/>
        <v>1</v>
      </c>
      <c r="D1161" s="48">
        <f t="shared" si="57"/>
        <v>1993</v>
      </c>
      <c r="E1161" s="48">
        <f t="shared" si="58"/>
        <v>5112.4910850000006</v>
      </c>
      <c r="F1161" s="49"/>
    </row>
    <row r="1162" spans="1:6">
      <c r="A1162" s="49">
        <v>33973</v>
      </c>
      <c r="B1162" s="48">
        <v>2178.59</v>
      </c>
      <c r="C1162" s="48">
        <f t="shared" si="56"/>
        <v>1</v>
      </c>
      <c r="D1162" s="48">
        <f t="shared" si="57"/>
        <v>1993</v>
      </c>
      <c r="E1162" s="48">
        <f t="shared" si="58"/>
        <v>4321.2332650000008</v>
      </c>
      <c r="F1162" s="49"/>
    </row>
    <row r="1163" spans="1:6">
      <c r="A1163" s="49">
        <v>33974</v>
      </c>
      <c r="B1163" s="48">
        <v>2545.19</v>
      </c>
      <c r="C1163" s="48">
        <f t="shared" si="56"/>
        <v>1</v>
      </c>
      <c r="D1163" s="48">
        <f t="shared" si="57"/>
        <v>1993</v>
      </c>
      <c r="E1163" s="48">
        <f t="shared" si="58"/>
        <v>5048.3843649999999</v>
      </c>
      <c r="F1163" s="49"/>
    </row>
    <row r="1164" spans="1:6">
      <c r="A1164" s="49">
        <v>33975</v>
      </c>
      <c r="B1164" s="48">
        <v>2085.98</v>
      </c>
      <c r="C1164" s="48">
        <f t="shared" si="56"/>
        <v>1</v>
      </c>
      <c r="D1164" s="48">
        <f t="shared" si="57"/>
        <v>1993</v>
      </c>
      <c r="E1164" s="48">
        <f t="shared" si="58"/>
        <v>4137.54133</v>
      </c>
      <c r="F1164" s="49"/>
    </row>
    <row r="1165" spans="1:6">
      <c r="A1165" s="49">
        <v>33976</v>
      </c>
      <c r="B1165" s="48">
        <v>2176.06</v>
      </c>
      <c r="C1165" s="48">
        <f t="shared" si="56"/>
        <v>1</v>
      </c>
      <c r="D1165" s="48">
        <f t="shared" si="57"/>
        <v>1993</v>
      </c>
      <c r="E1165" s="48">
        <f t="shared" si="58"/>
        <v>4316.2150099999999</v>
      </c>
      <c r="F1165" s="49"/>
    </row>
    <row r="1166" spans="1:6">
      <c r="A1166" s="49">
        <v>33977</v>
      </c>
      <c r="B1166" s="48">
        <v>2125.25</v>
      </c>
      <c r="C1166" s="48">
        <f t="shared" si="56"/>
        <v>1</v>
      </c>
      <c r="D1166" s="48">
        <f t="shared" si="57"/>
        <v>1993</v>
      </c>
      <c r="E1166" s="48">
        <f t="shared" si="58"/>
        <v>4215.4333750000005</v>
      </c>
      <c r="F1166" s="49"/>
    </row>
    <row r="1167" spans="1:6">
      <c r="A1167" s="49">
        <v>33978</v>
      </c>
      <c r="B1167" s="48">
        <v>2733.71</v>
      </c>
      <c r="C1167" s="48">
        <f t="shared" si="56"/>
        <v>1</v>
      </c>
      <c r="D1167" s="48">
        <f t="shared" si="57"/>
        <v>1993</v>
      </c>
      <c r="E1167" s="48">
        <f t="shared" si="58"/>
        <v>5422.3137850000003</v>
      </c>
      <c r="F1167" s="49"/>
    </row>
    <row r="1168" spans="1:6">
      <c r="A1168" s="49">
        <v>33979</v>
      </c>
      <c r="B1168" s="48">
        <v>2380.14</v>
      </c>
      <c r="C1168" s="48">
        <f t="shared" si="56"/>
        <v>1</v>
      </c>
      <c r="D1168" s="48">
        <f t="shared" si="57"/>
        <v>1993</v>
      </c>
      <c r="E1168" s="48">
        <f t="shared" si="58"/>
        <v>4721.0076899999995</v>
      </c>
      <c r="F1168" s="49"/>
    </row>
    <row r="1169" spans="1:6">
      <c r="A1169" s="49">
        <v>33980</v>
      </c>
      <c r="B1169" s="48">
        <v>2706.03</v>
      </c>
      <c r="C1169" s="48">
        <f t="shared" si="56"/>
        <v>1</v>
      </c>
      <c r="D1169" s="48">
        <f t="shared" si="57"/>
        <v>1993</v>
      </c>
      <c r="E1169" s="48">
        <f t="shared" si="58"/>
        <v>5367.4105050000007</v>
      </c>
      <c r="F1169" s="49"/>
    </row>
    <row r="1170" spans="1:6">
      <c r="A1170" s="49">
        <v>33981</v>
      </c>
      <c r="B1170" s="48">
        <v>2294.16</v>
      </c>
      <c r="C1170" s="48">
        <f t="shared" si="56"/>
        <v>1</v>
      </c>
      <c r="D1170" s="48">
        <f t="shared" si="57"/>
        <v>1993</v>
      </c>
      <c r="E1170" s="48">
        <f t="shared" si="58"/>
        <v>4550.4663599999994</v>
      </c>
      <c r="F1170" s="49"/>
    </row>
    <row r="1171" spans="1:6">
      <c r="A1171" s="49">
        <v>33982</v>
      </c>
      <c r="B1171" s="48">
        <v>2048.9299999999998</v>
      </c>
      <c r="C1171" s="48">
        <f t="shared" si="56"/>
        <v>1</v>
      </c>
      <c r="D1171" s="48">
        <f t="shared" si="57"/>
        <v>1993</v>
      </c>
      <c r="E1171" s="48">
        <f t="shared" si="58"/>
        <v>4064.052655</v>
      </c>
      <c r="F1171" s="49"/>
    </row>
    <row r="1172" spans="1:6">
      <c r="A1172" s="49">
        <v>33983</v>
      </c>
      <c r="B1172" s="48">
        <v>2576.9699999999998</v>
      </c>
      <c r="C1172" s="48">
        <f t="shared" si="56"/>
        <v>1</v>
      </c>
      <c r="D1172" s="48">
        <f t="shared" si="57"/>
        <v>1993</v>
      </c>
      <c r="E1172" s="48">
        <f t="shared" si="58"/>
        <v>5111.4199949999993</v>
      </c>
      <c r="F1172" s="49"/>
    </row>
    <row r="1173" spans="1:6">
      <c r="A1173" s="49">
        <v>33984</v>
      </c>
      <c r="B1173" s="48">
        <v>2607.5500000000002</v>
      </c>
      <c r="C1173" s="48">
        <f t="shared" si="56"/>
        <v>1</v>
      </c>
      <c r="D1173" s="48">
        <f t="shared" si="57"/>
        <v>1993</v>
      </c>
      <c r="E1173" s="48">
        <f t="shared" si="58"/>
        <v>5172.0754250000009</v>
      </c>
      <c r="F1173" s="49"/>
    </row>
    <row r="1174" spans="1:6">
      <c r="A1174" s="49">
        <v>33985</v>
      </c>
      <c r="B1174" s="48">
        <v>2610.59</v>
      </c>
      <c r="C1174" s="48">
        <f t="shared" si="56"/>
        <v>1</v>
      </c>
      <c r="D1174" s="48">
        <f t="shared" si="57"/>
        <v>1993</v>
      </c>
      <c r="E1174" s="48">
        <f t="shared" si="58"/>
        <v>5178.1052650000001</v>
      </c>
      <c r="F1174" s="49"/>
    </row>
    <row r="1175" spans="1:6">
      <c r="A1175" s="49">
        <v>33986</v>
      </c>
      <c r="B1175" s="48">
        <v>2619.39</v>
      </c>
      <c r="C1175" s="48">
        <f t="shared" si="56"/>
        <v>1</v>
      </c>
      <c r="D1175" s="48">
        <f t="shared" si="57"/>
        <v>1993</v>
      </c>
      <c r="E1175" s="48">
        <f t="shared" si="58"/>
        <v>5195.5600649999997</v>
      </c>
      <c r="F1175" s="49"/>
    </row>
    <row r="1176" spans="1:6">
      <c r="A1176" s="49">
        <v>33987</v>
      </c>
      <c r="B1176" s="48">
        <v>2305.29</v>
      </c>
      <c r="C1176" s="48">
        <f t="shared" si="56"/>
        <v>1</v>
      </c>
      <c r="D1176" s="48">
        <f t="shared" si="57"/>
        <v>1993</v>
      </c>
      <c r="E1176" s="48">
        <f t="shared" si="58"/>
        <v>4572.5427149999996</v>
      </c>
      <c r="F1176" s="49"/>
    </row>
    <row r="1177" spans="1:6">
      <c r="A1177" s="49">
        <v>33988</v>
      </c>
      <c r="B1177" s="48">
        <v>2144.2800000000002</v>
      </c>
      <c r="C1177" s="48">
        <f t="shared" si="56"/>
        <v>1</v>
      </c>
      <c r="D1177" s="48">
        <f t="shared" si="57"/>
        <v>1993</v>
      </c>
      <c r="E1177" s="48">
        <f t="shared" si="58"/>
        <v>4253.1793800000005</v>
      </c>
      <c r="F1177" s="49"/>
    </row>
    <row r="1178" spans="1:6">
      <c r="A1178" s="49">
        <v>33989</v>
      </c>
      <c r="B1178" s="48">
        <v>2426.79</v>
      </c>
      <c r="C1178" s="48">
        <f t="shared" si="56"/>
        <v>1</v>
      </c>
      <c r="D1178" s="48">
        <f t="shared" si="57"/>
        <v>1993</v>
      </c>
      <c r="E1178" s="48">
        <f t="shared" si="58"/>
        <v>4813.5379650000004</v>
      </c>
      <c r="F1178" s="49"/>
    </row>
    <row r="1179" spans="1:6">
      <c r="A1179" s="49">
        <v>33990</v>
      </c>
      <c r="B1179" s="48">
        <v>2338.89</v>
      </c>
      <c r="C1179" s="48">
        <f t="shared" si="56"/>
        <v>1</v>
      </c>
      <c r="D1179" s="48">
        <f t="shared" si="57"/>
        <v>1993</v>
      </c>
      <c r="E1179" s="48">
        <f t="shared" si="58"/>
        <v>4639.1883149999994</v>
      </c>
      <c r="F1179" s="49"/>
    </row>
    <row r="1180" spans="1:6">
      <c r="A1180" s="49">
        <v>33991</v>
      </c>
      <c r="B1180" s="48">
        <v>2453.48</v>
      </c>
      <c r="C1180" s="48">
        <f t="shared" si="56"/>
        <v>1</v>
      </c>
      <c r="D1180" s="48">
        <f t="shared" si="57"/>
        <v>1993</v>
      </c>
      <c r="E1180" s="48">
        <f t="shared" si="58"/>
        <v>4866.4775799999998</v>
      </c>
      <c r="F1180" s="49"/>
    </row>
    <row r="1181" spans="1:6">
      <c r="A1181" s="49">
        <v>33992</v>
      </c>
      <c r="B1181" s="48">
        <v>4239.76</v>
      </c>
      <c r="C1181" s="48">
        <f t="shared" si="56"/>
        <v>1</v>
      </c>
      <c r="D1181" s="48">
        <f t="shared" si="57"/>
        <v>1993</v>
      </c>
      <c r="E1181" s="48">
        <f t="shared" si="58"/>
        <v>8409.5639600000013</v>
      </c>
      <c r="F1181" s="49"/>
    </row>
    <row r="1182" spans="1:6">
      <c r="A1182" s="49">
        <v>33993</v>
      </c>
      <c r="B1182" s="48">
        <v>1934.51</v>
      </c>
      <c r="C1182" s="48">
        <f t="shared" si="56"/>
        <v>1</v>
      </c>
      <c r="D1182" s="48">
        <f t="shared" si="57"/>
        <v>1993</v>
      </c>
      <c r="E1182" s="48">
        <f t="shared" si="58"/>
        <v>3837.1005850000001</v>
      </c>
      <c r="F1182" s="49"/>
    </row>
    <row r="1183" spans="1:6">
      <c r="A1183" s="49">
        <v>33994</v>
      </c>
      <c r="B1183" s="48">
        <v>2884.34</v>
      </c>
      <c r="C1183" s="48">
        <f t="shared" si="56"/>
        <v>1</v>
      </c>
      <c r="D1183" s="48">
        <f t="shared" si="57"/>
        <v>1993</v>
      </c>
      <c r="E1183" s="48">
        <f t="shared" si="58"/>
        <v>5721.0883900000008</v>
      </c>
      <c r="F1183" s="49"/>
    </row>
    <row r="1184" spans="1:6">
      <c r="A1184" s="49">
        <v>33995</v>
      </c>
      <c r="B1184" s="48">
        <v>2460.9699999999998</v>
      </c>
      <c r="C1184" s="48">
        <f t="shared" si="56"/>
        <v>1</v>
      </c>
      <c r="D1184" s="48">
        <f t="shared" si="57"/>
        <v>1993</v>
      </c>
      <c r="E1184" s="48">
        <f t="shared" si="58"/>
        <v>4881.333995</v>
      </c>
      <c r="F1184" s="49"/>
    </row>
    <row r="1185" spans="1:6">
      <c r="A1185" s="49">
        <v>33996</v>
      </c>
      <c r="B1185" s="48">
        <v>2081.61</v>
      </c>
      <c r="C1185" s="48">
        <f t="shared" si="56"/>
        <v>1</v>
      </c>
      <c r="D1185" s="48">
        <f t="shared" si="57"/>
        <v>1993</v>
      </c>
      <c r="E1185" s="48">
        <f t="shared" si="58"/>
        <v>4128.8734350000004</v>
      </c>
      <c r="F1185" s="49"/>
    </row>
    <row r="1186" spans="1:6">
      <c r="A1186" s="49">
        <v>33997</v>
      </c>
      <c r="B1186" s="48">
        <v>2302.2600000000002</v>
      </c>
      <c r="C1186" s="48">
        <f t="shared" si="56"/>
        <v>1</v>
      </c>
      <c r="D1186" s="48">
        <f t="shared" si="57"/>
        <v>1993</v>
      </c>
      <c r="E1186" s="48">
        <f t="shared" si="58"/>
        <v>4566.5327100000004</v>
      </c>
      <c r="F1186" s="49"/>
    </row>
    <row r="1187" spans="1:6">
      <c r="A1187" s="49">
        <v>33998</v>
      </c>
      <c r="B1187" s="48">
        <v>2238.69</v>
      </c>
      <c r="C1187" s="48">
        <f t="shared" si="56"/>
        <v>1</v>
      </c>
      <c r="D1187" s="48">
        <f t="shared" si="57"/>
        <v>1993</v>
      </c>
      <c r="E1187" s="48">
        <f t="shared" si="58"/>
        <v>4440.4416150000006</v>
      </c>
      <c r="F1187" s="49"/>
    </row>
    <row r="1188" spans="1:6">
      <c r="A1188" s="49">
        <v>33999</v>
      </c>
      <c r="B1188" s="48">
        <v>2531.4499999999998</v>
      </c>
      <c r="C1188" s="48">
        <f t="shared" si="56"/>
        <v>1</v>
      </c>
      <c r="D1188" s="48">
        <f t="shared" si="57"/>
        <v>1993</v>
      </c>
      <c r="E1188" s="48">
        <f t="shared" si="58"/>
        <v>5021.1310749999993</v>
      </c>
      <c r="F1188" s="49"/>
    </row>
    <row r="1189" spans="1:6">
      <c r="A1189" s="49">
        <v>34000</v>
      </c>
      <c r="B1189" s="48">
        <v>2169.41</v>
      </c>
      <c r="C1189" s="48">
        <f t="shared" si="56"/>
        <v>1</v>
      </c>
      <c r="D1189" s="48">
        <f t="shared" si="57"/>
        <v>1993</v>
      </c>
      <c r="E1189" s="48">
        <f t="shared" si="58"/>
        <v>4303.024735</v>
      </c>
      <c r="F1189" s="49"/>
    </row>
    <row r="1190" spans="1:6">
      <c r="A1190" s="49">
        <v>34001</v>
      </c>
      <c r="B1190" s="48">
        <v>1930.85</v>
      </c>
      <c r="C1190" s="48">
        <f t="shared" si="56"/>
        <v>2</v>
      </c>
      <c r="D1190" s="48">
        <f t="shared" si="57"/>
        <v>1993</v>
      </c>
      <c r="E1190" s="48">
        <f t="shared" si="58"/>
        <v>3829.8409750000001</v>
      </c>
      <c r="F1190" s="49"/>
    </row>
    <row r="1191" spans="1:6">
      <c r="A1191" s="49">
        <v>34002</v>
      </c>
      <c r="B1191" s="48">
        <v>2529.23</v>
      </c>
      <c r="C1191" s="48">
        <f t="shared" si="56"/>
        <v>2</v>
      </c>
      <c r="D1191" s="48">
        <f t="shared" si="57"/>
        <v>1993</v>
      </c>
      <c r="E1191" s="48">
        <f t="shared" si="58"/>
        <v>5016.7277050000002</v>
      </c>
      <c r="F1191" s="49"/>
    </row>
    <row r="1192" spans="1:6">
      <c r="A1192" s="49">
        <v>34003</v>
      </c>
      <c r="B1192" s="48">
        <v>2396.75</v>
      </c>
      <c r="C1192" s="48">
        <f t="shared" si="56"/>
        <v>2</v>
      </c>
      <c r="D1192" s="48">
        <f t="shared" si="57"/>
        <v>1993</v>
      </c>
      <c r="E1192" s="48">
        <f t="shared" si="58"/>
        <v>4753.9536250000001</v>
      </c>
      <c r="F1192" s="49"/>
    </row>
    <row r="1193" spans="1:6">
      <c r="A1193" s="49">
        <v>34004</v>
      </c>
      <c r="B1193" s="48">
        <v>2270.4299999999998</v>
      </c>
      <c r="C1193" s="48">
        <f t="shared" si="56"/>
        <v>2</v>
      </c>
      <c r="D1193" s="48">
        <f t="shared" si="57"/>
        <v>1993</v>
      </c>
      <c r="E1193" s="48">
        <f t="shared" si="58"/>
        <v>4503.3979049999998</v>
      </c>
      <c r="F1193" s="49"/>
    </row>
    <row r="1194" spans="1:6">
      <c r="A1194" s="49">
        <v>34005</v>
      </c>
      <c r="B1194" s="48">
        <v>2112.7800000000002</v>
      </c>
      <c r="C1194" s="48">
        <f t="shared" si="56"/>
        <v>2</v>
      </c>
      <c r="D1194" s="48">
        <f t="shared" si="57"/>
        <v>1993</v>
      </c>
      <c r="E1194" s="48">
        <f t="shared" si="58"/>
        <v>4190.6991300000009</v>
      </c>
      <c r="F1194" s="49"/>
    </row>
    <row r="1195" spans="1:6">
      <c r="A1195" s="49">
        <v>34006</v>
      </c>
      <c r="B1195" s="48">
        <v>2199.9499999999998</v>
      </c>
      <c r="C1195" s="48">
        <f t="shared" si="56"/>
        <v>2</v>
      </c>
      <c r="D1195" s="48">
        <f t="shared" si="57"/>
        <v>1993</v>
      </c>
      <c r="E1195" s="48">
        <f t="shared" si="58"/>
        <v>4363.6008249999995</v>
      </c>
      <c r="F1195" s="49"/>
    </row>
    <row r="1196" spans="1:6">
      <c r="A1196" s="49">
        <v>34007</v>
      </c>
      <c r="B1196" s="48">
        <v>2024.03</v>
      </c>
      <c r="C1196" s="48">
        <f t="shared" si="56"/>
        <v>2</v>
      </c>
      <c r="D1196" s="48">
        <f t="shared" si="57"/>
        <v>1993</v>
      </c>
      <c r="E1196" s="48">
        <f t="shared" si="58"/>
        <v>4014.663505</v>
      </c>
      <c r="F1196" s="49"/>
    </row>
    <row r="1197" spans="1:6">
      <c r="A1197" s="49">
        <v>34008</v>
      </c>
      <c r="B1197" s="48">
        <v>2541.81</v>
      </c>
      <c r="C1197" s="48">
        <f t="shared" si="56"/>
        <v>2</v>
      </c>
      <c r="D1197" s="48">
        <f t="shared" si="57"/>
        <v>1993</v>
      </c>
      <c r="E1197" s="48">
        <f t="shared" si="58"/>
        <v>5041.6801349999996</v>
      </c>
      <c r="F1197" s="49"/>
    </row>
    <row r="1198" spans="1:6">
      <c r="A1198" s="49">
        <v>34009</v>
      </c>
      <c r="B1198" s="48">
        <v>2060.0100000000002</v>
      </c>
      <c r="C1198" s="48">
        <f t="shared" si="56"/>
        <v>2</v>
      </c>
      <c r="D1198" s="48">
        <f t="shared" si="57"/>
        <v>1993</v>
      </c>
      <c r="E1198" s="48">
        <f t="shared" si="58"/>
        <v>4086.0298350000007</v>
      </c>
      <c r="F1198" s="49"/>
    </row>
    <row r="1199" spans="1:6">
      <c r="A1199" s="49">
        <v>34010</v>
      </c>
      <c r="B1199" s="48">
        <v>2832.55</v>
      </c>
      <c r="C1199" s="48">
        <f t="shared" si="56"/>
        <v>2</v>
      </c>
      <c r="D1199" s="48">
        <f t="shared" si="57"/>
        <v>1993</v>
      </c>
      <c r="E1199" s="48">
        <f t="shared" si="58"/>
        <v>5618.3629250000004</v>
      </c>
      <c r="F1199" s="49"/>
    </row>
    <row r="1200" spans="1:6">
      <c r="A1200" s="49">
        <v>34011</v>
      </c>
      <c r="B1200" s="48">
        <v>2836.97</v>
      </c>
      <c r="C1200" s="48">
        <f t="shared" si="56"/>
        <v>2</v>
      </c>
      <c r="D1200" s="48">
        <f t="shared" si="57"/>
        <v>1993</v>
      </c>
      <c r="E1200" s="48">
        <f t="shared" si="58"/>
        <v>5627.1299949999993</v>
      </c>
      <c r="F1200" s="49"/>
    </row>
    <row r="1201" spans="1:6">
      <c r="A1201" s="49">
        <v>34012</v>
      </c>
      <c r="B1201" s="48">
        <v>2580.88</v>
      </c>
      <c r="C1201" s="48">
        <f t="shared" si="56"/>
        <v>2</v>
      </c>
      <c r="D1201" s="48">
        <f t="shared" si="57"/>
        <v>1993</v>
      </c>
      <c r="E1201" s="48">
        <f t="shared" si="58"/>
        <v>5119.1754799999999</v>
      </c>
      <c r="F1201" s="49"/>
    </row>
    <row r="1202" spans="1:6">
      <c r="A1202" s="49">
        <v>34013</v>
      </c>
      <c r="B1202" s="48">
        <v>2335.84</v>
      </c>
      <c r="C1202" s="48">
        <f t="shared" si="56"/>
        <v>2</v>
      </c>
      <c r="D1202" s="48">
        <f t="shared" si="57"/>
        <v>1993</v>
      </c>
      <c r="E1202" s="48">
        <f t="shared" si="58"/>
        <v>4633.1386400000001</v>
      </c>
      <c r="F1202" s="49"/>
    </row>
    <row r="1203" spans="1:6">
      <c r="A1203" s="49">
        <v>34014</v>
      </c>
      <c r="B1203" s="48">
        <v>2529.15</v>
      </c>
      <c r="C1203" s="48">
        <f t="shared" si="56"/>
        <v>2</v>
      </c>
      <c r="D1203" s="48">
        <f t="shared" si="57"/>
        <v>1993</v>
      </c>
      <c r="E1203" s="48">
        <f t="shared" si="58"/>
        <v>5016.5690250000007</v>
      </c>
      <c r="F1203" s="49"/>
    </row>
    <row r="1204" spans="1:6">
      <c r="A1204" s="49">
        <v>34015</v>
      </c>
      <c r="B1204" s="48">
        <v>2040.97</v>
      </c>
      <c r="C1204" s="48">
        <f t="shared" si="56"/>
        <v>2</v>
      </c>
      <c r="D1204" s="48">
        <f t="shared" si="57"/>
        <v>1993</v>
      </c>
      <c r="E1204" s="48">
        <f t="shared" si="58"/>
        <v>4048.2639950000003</v>
      </c>
      <c r="F1204" s="49"/>
    </row>
    <row r="1205" spans="1:6">
      <c r="A1205" s="49">
        <v>34016</v>
      </c>
      <c r="B1205" s="48">
        <v>2330.0300000000002</v>
      </c>
      <c r="C1205" s="48">
        <f t="shared" si="56"/>
        <v>2</v>
      </c>
      <c r="D1205" s="48">
        <f t="shared" si="57"/>
        <v>1993</v>
      </c>
      <c r="E1205" s="48">
        <f t="shared" si="58"/>
        <v>4621.6145050000005</v>
      </c>
      <c r="F1205" s="49"/>
    </row>
    <row r="1206" spans="1:6">
      <c r="A1206" s="49">
        <v>34017</v>
      </c>
      <c r="B1206" s="48">
        <v>1923.25</v>
      </c>
      <c r="C1206" s="48">
        <f t="shared" si="56"/>
        <v>2</v>
      </c>
      <c r="D1206" s="48">
        <f t="shared" si="57"/>
        <v>1993</v>
      </c>
      <c r="E1206" s="48">
        <f t="shared" si="58"/>
        <v>3814.7663750000002</v>
      </c>
      <c r="F1206" s="49"/>
    </row>
    <row r="1207" spans="1:6">
      <c r="A1207" s="49">
        <v>34018</v>
      </c>
      <c r="B1207" s="48">
        <v>1993.76</v>
      </c>
      <c r="C1207" s="48">
        <f t="shared" si="56"/>
        <v>2</v>
      </c>
      <c r="D1207" s="48">
        <f t="shared" si="57"/>
        <v>1993</v>
      </c>
      <c r="E1207" s="48">
        <f t="shared" si="58"/>
        <v>3954.6229600000001</v>
      </c>
      <c r="F1207" s="49"/>
    </row>
    <row r="1208" spans="1:6">
      <c r="A1208" s="49">
        <v>34019</v>
      </c>
      <c r="B1208" s="48">
        <v>3084.72</v>
      </c>
      <c r="C1208" s="48">
        <f t="shared" si="56"/>
        <v>2</v>
      </c>
      <c r="D1208" s="48">
        <f t="shared" si="57"/>
        <v>1993</v>
      </c>
      <c r="E1208" s="48">
        <f t="shared" si="58"/>
        <v>6118.5421200000001</v>
      </c>
      <c r="F1208" s="49"/>
    </row>
    <row r="1209" spans="1:6">
      <c r="A1209" s="49">
        <v>34020</v>
      </c>
      <c r="B1209" s="48">
        <v>2982.39</v>
      </c>
      <c r="C1209" s="48">
        <f t="shared" si="56"/>
        <v>2</v>
      </c>
      <c r="D1209" s="48">
        <f t="shared" si="57"/>
        <v>1993</v>
      </c>
      <c r="E1209" s="48">
        <f t="shared" si="58"/>
        <v>5915.570565</v>
      </c>
      <c r="F1209" s="49"/>
    </row>
    <row r="1210" spans="1:6">
      <c r="A1210" s="49">
        <v>34021</v>
      </c>
      <c r="B1210" s="48">
        <v>2552.37</v>
      </c>
      <c r="C1210" s="48">
        <f t="shared" si="56"/>
        <v>2</v>
      </c>
      <c r="D1210" s="48">
        <f t="shared" si="57"/>
        <v>1993</v>
      </c>
      <c r="E1210" s="48">
        <f t="shared" si="58"/>
        <v>5062.6258950000001</v>
      </c>
      <c r="F1210" s="49"/>
    </row>
    <row r="1211" spans="1:6">
      <c r="A1211" s="49">
        <v>34022</v>
      </c>
      <c r="B1211" s="48">
        <v>2259.64</v>
      </c>
      <c r="C1211" s="48">
        <f t="shared" si="56"/>
        <v>2</v>
      </c>
      <c r="D1211" s="48">
        <f t="shared" si="57"/>
        <v>1993</v>
      </c>
      <c r="E1211" s="48">
        <f t="shared" si="58"/>
        <v>4481.9959399999998</v>
      </c>
      <c r="F1211" s="49"/>
    </row>
    <row r="1212" spans="1:6">
      <c r="A1212" s="49">
        <v>34023</v>
      </c>
      <c r="B1212" s="48">
        <v>2542.67</v>
      </c>
      <c r="C1212" s="48">
        <f t="shared" si="56"/>
        <v>2</v>
      </c>
      <c r="D1212" s="48">
        <f t="shared" si="57"/>
        <v>1993</v>
      </c>
      <c r="E1212" s="48">
        <f t="shared" si="58"/>
        <v>5043.385945</v>
      </c>
      <c r="F1212" s="49"/>
    </row>
    <row r="1213" spans="1:6">
      <c r="A1213" s="49">
        <v>34024</v>
      </c>
      <c r="B1213" s="48">
        <v>2937.37</v>
      </c>
      <c r="C1213" s="48">
        <f t="shared" si="56"/>
        <v>2</v>
      </c>
      <c r="D1213" s="48">
        <f t="shared" si="57"/>
        <v>1993</v>
      </c>
      <c r="E1213" s="48">
        <f t="shared" si="58"/>
        <v>5826.2733950000002</v>
      </c>
      <c r="F1213" s="49"/>
    </row>
    <row r="1214" spans="1:6">
      <c r="A1214" s="49">
        <v>34025</v>
      </c>
      <c r="B1214" s="48">
        <v>2310.4499999999998</v>
      </c>
      <c r="C1214" s="48">
        <f t="shared" si="56"/>
        <v>2</v>
      </c>
      <c r="D1214" s="48">
        <f t="shared" si="57"/>
        <v>1993</v>
      </c>
      <c r="E1214" s="48">
        <f t="shared" si="58"/>
        <v>4582.7775750000001</v>
      </c>
      <c r="F1214" s="49"/>
    </row>
    <row r="1215" spans="1:6">
      <c r="A1215" s="49">
        <v>34026</v>
      </c>
      <c r="B1215" s="48">
        <v>2286.7199999999998</v>
      </c>
      <c r="C1215" s="48">
        <f t="shared" si="56"/>
        <v>2</v>
      </c>
      <c r="D1215" s="48">
        <f t="shared" si="57"/>
        <v>1993</v>
      </c>
      <c r="E1215" s="48">
        <f t="shared" si="58"/>
        <v>4535.7091199999995</v>
      </c>
      <c r="F1215" s="49"/>
    </row>
    <row r="1216" spans="1:6">
      <c r="A1216" s="49">
        <v>34027</v>
      </c>
      <c r="B1216" s="48">
        <v>2063.25</v>
      </c>
      <c r="C1216" s="48">
        <f t="shared" si="56"/>
        <v>2</v>
      </c>
      <c r="D1216" s="48">
        <f t="shared" si="57"/>
        <v>1993</v>
      </c>
      <c r="E1216" s="48">
        <f t="shared" si="58"/>
        <v>4092.4563750000002</v>
      </c>
      <c r="F1216" s="49"/>
    </row>
    <row r="1217" spans="1:6">
      <c r="A1217" s="49">
        <v>34028</v>
      </c>
      <c r="B1217" s="48">
        <v>2080.65</v>
      </c>
      <c r="C1217" s="48">
        <f t="shared" si="56"/>
        <v>2</v>
      </c>
      <c r="D1217" s="48">
        <f t="shared" si="57"/>
        <v>1993</v>
      </c>
      <c r="E1217" s="48">
        <f t="shared" si="58"/>
        <v>4126.9692750000004</v>
      </c>
      <c r="F1217" s="49"/>
    </row>
    <row r="1218" spans="1:6">
      <c r="A1218" s="49">
        <v>34029</v>
      </c>
      <c r="B1218" s="48">
        <v>2048.63</v>
      </c>
      <c r="C1218" s="48">
        <f t="shared" si="56"/>
        <v>3</v>
      </c>
      <c r="D1218" s="48">
        <f t="shared" si="57"/>
        <v>1993</v>
      </c>
      <c r="E1218" s="48">
        <f t="shared" si="58"/>
        <v>4063.4576050000005</v>
      </c>
      <c r="F1218" s="49"/>
    </row>
    <row r="1219" spans="1:6">
      <c r="A1219" s="49">
        <v>34030</v>
      </c>
      <c r="B1219" s="48">
        <v>2128.17</v>
      </c>
      <c r="C1219" s="48">
        <f t="shared" ref="C1219:C1282" si="59">MONTH(A1219)</f>
        <v>3</v>
      </c>
      <c r="D1219" s="48">
        <f t="shared" ref="D1219:D1282" si="60">IF(C1219&gt;9,YEAR(A1219)+1,YEAR(A1219))</f>
        <v>1993</v>
      </c>
      <c r="E1219" s="48">
        <f t="shared" ref="E1219:E1282" si="61">B1219*1.9835</f>
        <v>4221.225195</v>
      </c>
      <c r="F1219" s="49"/>
    </row>
    <row r="1220" spans="1:6">
      <c r="A1220" s="49">
        <v>34031</v>
      </c>
      <c r="B1220" s="48">
        <v>2309.61</v>
      </c>
      <c r="C1220" s="48">
        <f t="shared" si="59"/>
        <v>3</v>
      </c>
      <c r="D1220" s="48">
        <f t="shared" si="60"/>
        <v>1993</v>
      </c>
      <c r="E1220" s="48">
        <f t="shared" si="61"/>
        <v>4581.1114350000007</v>
      </c>
      <c r="F1220" s="49"/>
    </row>
    <row r="1221" spans="1:6">
      <c r="A1221" s="49">
        <v>34032</v>
      </c>
      <c r="B1221" s="48">
        <v>2333.12</v>
      </c>
      <c r="C1221" s="48">
        <f t="shared" si="59"/>
        <v>3</v>
      </c>
      <c r="D1221" s="48">
        <f t="shared" si="60"/>
        <v>1993</v>
      </c>
      <c r="E1221" s="48">
        <f t="shared" si="61"/>
        <v>4627.74352</v>
      </c>
      <c r="F1221" s="49"/>
    </row>
    <row r="1222" spans="1:6">
      <c r="A1222" s="49">
        <v>34033</v>
      </c>
      <c r="B1222" s="48">
        <v>2205.3000000000002</v>
      </c>
      <c r="C1222" s="48">
        <f t="shared" si="59"/>
        <v>3</v>
      </c>
      <c r="D1222" s="48">
        <f t="shared" si="60"/>
        <v>1993</v>
      </c>
      <c r="E1222" s="48">
        <f t="shared" si="61"/>
        <v>4374.2125500000002</v>
      </c>
      <c r="F1222" s="49"/>
    </row>
    <row r="1223" spans="1:6">
      <c r="A1223" s="49">
        <v>34034</v>
      </c>
      <c r="B1223" s="48">
        <v>1835.31</v>
      </c>
      <c r="C1223" s="48">
        <f t="shared" si="59"/>
        <v>3</v>
      </c>
      <c r="D1223" s="48">
        <f t="shared" si="60"/>
        <v>1993</v>
      </c>
      <c r="E1223" s="48">
        <f t="shared" si="61"/>
        <v>3640.3373849999998</v>
      </c>
      <c r="F1223" s="49"/>
    </row>
    <row r="1224" spans="1:6">
      <c r="A1224" s="49">
        <v>34035</v>
      </c>
      <c r="B1224" s="48">
        <v>2850</v>
      </c>
      <c r="C1224" s="48">
        <f t="shared" si="59"/>
        <v>3</v>
      </c>
      <c r="D1224" s="48">
        <f t="shared" si="60"/>
        <v>1993</v>
      </c>
      <c r="E1224" s="48">
        <f t="shared" si="61"/>
        <v>5652.9750000000004</v>
      </c>
      <c r="F1224" s="49"/>
    </row>
    <row r="1225" spans="1:6">
      <c r="A1225" s="49">
        <v>34036</v>
      </c>
      <c r="B1225" s="48">
        <v>2104.25</v>
      </c>
      <c r="C1225" s="48">
        <f t="shared" si="59"/>
        <v>3</v>
      </c>
      <c r="D1225" s="48">
        <f t="shared" si="60"/>
        <v>1993</v>
      </c>
      <c r="E1225" s="48">
        <f t="shared" si="61"/>
        <v>4173.7798750000002</v>
      </c>
      <c r="F1225" s="49"/>
    </row>
    <row r="1226" spans="1:6">
      <c r="A1226" s="49">
        <v>34037</v>
      </c>
      <c r="B1226" s="48">
        <v>2630.63</v>
      </c>
      <c r="C1226" s="48">
        <f t="shared" si="59"/>
        <v>3</v>
      </c>
      <c r="D1226" s="48">
        <f t="shared" si="60"/>
        <v>1993</v>
      </c>
      <c r="E1226" s="48">
        <f t="shared" si="61"/>
        <v>5217.8546050000004</v>
      </c>
      <c r="F1226" s="49"/>
    </row>
    <row r="1227" spans="1:6">
      <c r="A1227" s="49">
        <v>34038</v>
      </c>
      <c r="B1227" s="48">
        <v>1955.41</v>
      </c>
      <c r="C1227" s="48">
        <f t="shared" si="59"/>
        <v>3</v>
      </c>
      <c r="D1227" s="48">
        <f t="shared" si="60"/>
        <v>1993</v>
      </c>
      <c r="E1227" s="48">
        <f t="shared" si="61"/>
        <v>3878.5557350000004</v>
      </c>
      <c r="F1227" s="49"/>
    </row>
    <row r="1228" spans="1:6">
      <c r="A1228" s="49">
        <v>34039</v>
      </c>
      <c r="B1228" s="48">
        <v>2393.4299999999998</v>
      </c>
      <c r="C1228" s="48">
        <f t="shared" si="59"/>
        <v>3</v>
      </c>
      <c r="D1228" s="48">
        <f t="shared" si="60"/>
        <v>1993</v>
      </c>
      <c r="E1228" s="48">
        <f t="shared" si="61"/>
        <v>4747.3684050000002</v>
      </c>
      <c r="F1228" s="49"/>
    </row>
    <row r="1229" spans="1:6">
      <c r="A1229" s="49">
        <v>34040</v>
      </c>
      <c r="B1229" s="48">
        <v>2303.02</v>
      </c>
      <c r="C1229" s="48">
        <f t="shared" si="59"/>
        <v>3</v>
      </c>
      <c r="D1229" s="48">
        <f t="shared" si="60"/>
        <v>1993</v>
      </c>
      <c r="E1229" s="48">
        <f t="shared" si="61"/>
        <v>4568.0401700000002</v>
      </c>
      <c r="F1229" s="49"/>
    </row>
    <row r="1230" spans="1:6">
      <c r="A1230" s="49">
        <v>34041</v>
      </c>
      <c r="B1230" s="48">
        <v>2026.44</v>
      </c>
      <c r="C1230" s="48">
        <f t="shared" si="59"/>
        <v>3</v>
      </c>
      <c r="D1230" s="48">
        <f t="shared" si="60"/>
        <v>1993</v>
      </c>
      <c r="E1230" s="48">
        <f t="shared" si="61"/>
        <v>4019.4437400000002</v>
      </c>
      <c r="F1230" s="49"/>
    </row>
    <row r="1231" spans="1:6">
      <c r="A1231" s="49">
        <v>34042</v>
      </c>
      <c r="B1231" s="48">
        <v>2497.3000000000002</v>
      </c>
      <c r="C1231" s="48">
        <f t="shared" si="59"/>
        <v>3</v>
      </c>
      <c r="D1231" s="48">
        <f t="shared" si="60"/>
        <v>1993</v>
      </c>
      <c r="E1231" s="48">
        <f t="shared" si="61"/>
        <v>4953.3945500000009</v>
      </c>
      <c r="F1231" s="49"/>
    </row>
    <row r="1232" spans="1:6">
      <c r="A1232" s="49">
        <v>34043</v>
      </c>
      <c r="B1232" s="48">
        <v>2759.81</v>
      </c>
      <c r="C1232" s="48">
        <f t="shared" si="59"/>
        <v>3</v>
      </c>
      <c r="D1232" s="48">
        <f t="shared" si="60"/>
        <v>1993</v>
      </c>
      <c r="E1232" s="48">
        <f t="shared" si="61"/>
        <v>5474.0831349999999</v>
      </c>
      <c r="F1232" s="49"/>
    </row>
    <row r="1233" spans="1:6">
      <c r="A1233" s="49">
        <v>34044</v>
      </c>
      <c r="B1233" s="48">
        <v>3032.12</v>
      </c>
      <c r="C1233" s="48">
        <f t="shared" si="59"/>
        <v>3</v>
      </c>
      <c r="D1233" s="48">
        <f t="shared" si="60"/>
        <v>1993</v>
      </c>
      <c r="E1233" s="48">
        <f t="shared" si="61"/>
        <v>6014.2100199999995</v>
      </c>
      <c r="F1233" s="49"/>
    </row>
    <row r="1234" spans="1:6">
      <c r="A1234" s="49">
        <v>34045</v>
      </c>
      <c r="B1234" s="48">
        <v>3224.7</v>
      </c>
      <c r="C1234" s="48">
        <f t="shared" si="59"/>
        <v>3</v>
      </c>
      <c r="D1234" s="48">
        <f t="shared" si="60"/>
        <v>1993</v>
      </c>
      <c r="E1234" s="48">
        <f t="shared" si="61"/>
        <v>6396.1924499999996</v>
      </c>
      <c r="F1234" s="49"/>
    </row>
    <row r="1235" spans="1:6">
      <c r="A1235" s="49">
        <v>34046</v>
      </c>
      <c r="B1235" s="48">
        <v>3004.55</v>
      </c>
      <c r="C1235" s="48">
        <f t="shared" si="59"/>
        <v>3</v>
      </c>
      <c r="D1235" s="48">
        <f t="shared" si="60"/>
        <v>1993</v>
      </c>
      <c r="E1235" s="48">
        <f t="shared" si="61"/>
        <v>5959.5249250000006</v>
      </c>
      <c r="F1235" s="49"/>
    </row>
    <row r="1236" spans="1:6">
      <c r="A1236" s="49">
        <v>34047</v>
      </c>
      <c r="B1236" s="48">
        <v>2932.69</v>
      </c>
      <c r="C1236" s="48">
        <f t="shared" si="59"/>
        <v>3</v>
      </c>
      <c r="D1236" s="48">
        <f t="shared" si="60"/>
        <v>1993</v>
      </c>
      <c r="E1236" s="48">
        <f t="shared" si="61"/>
        <v>5816.9906150000006</v>
      </c>
      <c r="F1236" s="49"/>
    </row>
    <row r="1237" spans="1:6">
      <c r="A1237" s="49">
        <v>34048</v>
      </c>
      <c r="B1237" s="48">
        <v>3011.42</v>
      </c>
      <c r="C1237" s="48">
        <f t="shared" si="59"/>
        <v>3</v>
      </c>
      <c r="D1237" s="48">
        <f t="shared" si="60"/>
        <v>1993</v>
      </c>
      <c r="E1237" s="48">
        <f t="shared" si="61"/>
        <v>5973.15157</v>
      </c>
      <c r="F1237" s="49"/>
    </row>
    <row r="1238" spans="1:6">
      <c r="A1238" s="49">
        <v>34049</v>
      </c>
      <c r="B1238" s="48">
        <v>3284.55</v>
      </c>
      <c r="C1238" s="48">
        <f t="shared" si="59"/>
        <v>3</v>
      </c>
      <c r="D1238" s="48">
        <f t="shared" si="60"/>
        <v>1993</v>
      </c>
      <c r="E1238" s="48">
        <f t="shared" si="61"/>
        <v>6514.9049250000007</v>
      </c>
      <c r="F1238" s="49"/>
    </row>
    <row r="1239" spans="1:6">
      <c r="A1239" s="49">
        <v>34050</v>
      </c>
      <c r="B1239" s="48">
        <v>2796.08</v>
      </c>
      <c r="C1239" s="48">
        <f t="shared" si="59"/>
        <v>3</v>
      </c>
      <c r="D1239" s="48">
        <f t="shared" si="60"/>
        <v>1993</v>
      </c>
      <c r="E1239" s="48">
        <f t="shared" si="61"/>
        <v>5546.0246799999995</v>
      </c>
      <c r="F1239" s="49"/>
    </row>
    <row r="1240" spans="1:6">
      <c r="A1240" s="49">
        <v>34051</v>
      </c>
      <c r="B1240" s="48">
        <v>2509.11</v>
      </c>
      <c r="C1240" s="48">
        <f t="shared" si="59"/>
        <v>3</v>
      </c>
      <c r="D1240" s="48">
        <f t="shared" si="60"/>
        <v>1993</v>
      </c>
      <c r="E1240" s="48">
        <f t="shared" si="61"/>
        <v>4976.8196850000004</v>
      </c>
      <c r="F1240" s="49"/>
    </row>
    <row r="1241" spans="1:6">
      <c r="A1241" s="49">
        <v>34052</v>
      </c>
      <c r="B1241" s="48">
        <v>3291.58</v>
      </c>
      <c r="C1241" s="48">
        <f t="shared" si="59"/>
        <v>3</v>
      </c>
      <c r="D1241" s="48">
        <f t="shared" si="60"/>
        <v>1993</v>
      </c>
      <c r="E1241" s="48">
        <f t="shared" si="61"/>
        <v>6528.8489300000001</v>
      </c>
      <c r="F1241" s="49"/>
    </row>
    <row r="1242" spans="1:6">
      <c r="A1242" s="49">
        <v>34053</v>
      </c>
      <c r="B1242" s="48">
        <v>3492.68</v>
      </c>
      <c r="C1242" s="48">
        <f t="shared" si="59"/>
        <v>3</v>
      </c>
      <c r="D1242" s="48">
        <f t="shared" si="60"/>
        <v>1993</v>
      </c>
      <c r="E1242" s="48">
        <f t="shared" si="61"/>
        <v>6927.7307799999999</v>
      </c>
      <c r="F1242" s="49"/>
    </row>
    <row r="1243" spans="1:6">
      <c r="A1243" s="49">
        <v>34054</v>
      </c>
      <c r="B1243" s="48">
        <v>3798.41</v>
      </c>
      <c r="C1243" s="48">
        <f t="shared" si="59"/>
        <v>3</v>
      </c>
      <c r="D1243" s="48">
        <f t="shared" si="60"/>
        <v>1993</v>
      </c>
      <c r="E1243" s="48">
        <f t="shared" si="61"/>
        <v>7534.1462350000002</v>
      </c>
      <c r="F1243" s="49"/>
    </row>
    <row r="1244" spans="1:6">
      <c r="A1244" s="49">
        <v>34055</v>
      </c>
      <c r="B1244" s="48">
        <v>3593.58</v>
      </c>
      <c r="C1244" s="48">
        <f t="shared" si="59"/>
        <v>3</v>
      </c>
      <c r="D1244" s="48">
        <f t="shared" si="60"/>
        <v>1993</v>
      </c>
      <c r="E1244" s="48">
        <f t="shared" si="61"/>
        <v>7127.8659299999999</v>
      </c>
      <c r="F1244" s="49"/>
    </row>
    <row r="1245" spans="1:6">
      <c r="A1245" s="49">
        <v>34056</v>
      </c>
      <c r="B1245" s="48">
        <v>4074.97</v>
      </c>
      <c r="C1245" s="48">
        <f t="shared" si="59"/>
        <v>3</v>
      </c>
      <c r="D1245" s="48">
        <f t="shared" si="60"/>
        <v>1993</v>
      </c>
      <c r="E1245" s="48">
        <f t="shared" si="61"/>
        <v>8082.7029949999996</v>
      </c>
      <c r="F1245" s="49"/>
    </row>
    <row r="1246" spans="1:6">
      <c r="A1246" s="49">
        <v>34057</v>
      </c>
      <c r="B1246" s="48">
        <v>4088.09</v>
      </c>
      <c r="C1246" s="48">
        <f t="shared" si="59"/>
        <v>3</v>
      </c>
      <c r="D1246" s="48">
        <f t="shared" si="60"/>
        <v>1993</v>
      </c>
      <c r="E1246" s="48">
        <f t="shared" si="61"/>
        <v>8108.7265150000003</v>
      </c>
      <c r="F1246" s="49"/>
    </row>
    <row r="1247" spans="1:6">
      <c r="A1247" s="49">
        <v>34058</v>
      </c>
      <c r="B1247" s="48">
        <v>4364.47</v>
      </c>
      <c r="C1247" s="48">
        <f t="shared" si="59"/>
        <v>3</v>
      </c>
      <c r="D1247" s="48">
        <f t="shared" si="60"/>
        <v>1993</v>
      </c>
      <c r="E1247" s="48">
        <f t="shared" si="61"/>
        <v>8656.9262450000006</v>
      </c>
      <c r="F1247" s="49"/>
    </row>
    <row r="1248" spans="1:6">
      <c r="A1248" s="49">
        <v>34059</v>
      </c>
      <c r="B1248" s="48">
        <v>3994.43</v>
      </c>
      <c r="C1248" s="48">
        <f t="shared" si="59"/>
        <v>3</v>
      </c>
      <c r="D1248" s="48">
        <f t="shared" si="60"/>
        <v>1993</v>
      </c>
      <c r="E1248" s="48">
        <f t="shared" si="61"/>
        <v>7922.9519049999999</v>
      </c>
      <c r="F1248" s="49"/>
    </row>
    <row r="1249" spans="1:6">
      <c r="A1249" s="49">
        <v>34060</v>
      </c>
      <c r="B1249" s="48">
        <v>3904.58</v>
      </c>
      <c r="C1249" s="48">
        <f t="shared" si="59"/>
        <v>4</v>
      </c>
      <c r="D1249" s="48">
        <f t="shared" si="60"/>
        <v>1993</v>
      </c>
      <c r="E1249" s="48">
        <f t="shared" si="61"/>
        <v>7744.7344300000004</v>
      </c>
      <c r="F1249" s="49"/>
    </row>
    <row r="1250" spans="1:6">
      <c r="A1250" s="49">
        <v>34061</v>
      </c>
      <c r="B1250" s="48">
        <v>4377.8999999999996</v>
      </c>
      <c r="C1250" s="48">
        <f t="shared" si="59"/>
        <v>4</v>
      </c>
      <c r="D1250" s="48">
        <f t="shared" si="60"/>
        <v>1993</v>
      </c>
      <c r="E1250" s="48">
        <f t="shared" si="61"/>
        <v>8683.5646500000003</v>
      </c>
      <c r="F1250" s="49"/>
    </row>
    <row r="1251" spans="1:6">
      <c r="A1251" s="49">
        <v>34062</v>
      </c>
      <c r="B1251" s="48">
        <v>3923.34</v>
      </c>
      <c r="C1251" s="48">
        <f t="shared" si="59"/>
        <v>4</v>
      </c>
      <c r="D1251" s="48">
        <f t="shared" si="60"/>
        <v>1993</v>
      </c>
      <c r="E1251" s="48">
        <f t="shared" si="61"/>
        <v>7781.9448900000007</v>
      </c>
      <c r="F1251" s="49"/>
    </row>
    <row r="1252" spans="1:6">
      <c r="A1252" s="49">
        <v>34063</v>
      </c>
      <c r="B1252" s="48">
        <v>4196.57</v>
      </c>
      <c r="C1252" s="48">
        <f t="shared" si="59"/>
        <v>4</v>
      </c>
      <c r="D1252" s="48">
        <f t="shared" si="60"/>
        <v>1993</v>
      </c>
      <c r="E1252" s="48">
        <f t="shared" si="61"/>
        <v>8323.8965950000002</v>
      </c>
      <c r="F1252" s="49"/>
    </row>
    <row r="1253" spans="1:6">
      <c r="A1253" s="49">
        <v>34064</v>
      </c>
      <c r="B1253" s="48">
        <v>4384.07</v>
      </c>
      <c r="C1253" s="48">
        <f t="shared" si="59"/>
        <v>4</v>
      </c>
      <c r="D1253" s="48">
        <f t="shared" si="60"/>
        <v>1993</v>
      </c>
      <c r="E1253" s="48">
        <f t="shared" si="61"/>
        <v>8695.8028450000002</v>
      </c>
      <c r="F1253" s="49"/>
    </row>
    <row r="1254" spans="1:6">
      <c r="A1254" s="49">
        <v>34065</v>
      </c>
      <c r="B1254" s="48">
        <v>4412.0200000000004</v>
      </c>
      <c r="C1254" s="48">
        <f t="shared" si="59"/>
        <v>4</v>
      </c>
      <c r="D1254" s="48">
        <f t="shared" si="60"/>
        <v>1993</v>
      </c>
      <c r="E1254" s="48">
        <f t="shared" si="61"/>
        <v>8751.2416700000012</v>
      </c>
      <c r="F1254" s="49"/>
    </row>
    <row r="1255" spans="1:6">
      <c r="A1255" s="49">
        <v>34066</v>
      </c>
      <c r="B1255" s="48">
        <v>3879.74</v>
      </c>
      <c r="C1255" s="48">
        <f t="shared" si="59"/>
        <v>4</v>
      </c>
      <c r="D1255" s="48">
        <f t="shared" si="60"/>
        <v>1993</v>
      </c>
      <c r="E1255" s="48">
        <f t="shared" si="61"/>
        <v>7695.4642899999999</v>
      </c>
      <c r="F1255" s="49"/>
    </row>
    <row r="1256" spans="1:6">
      <c r="A1256" s="49">
        <v>34067</v>
      </c>
      <c r="B1256" s="48">
        <v>3893.26</v>
      </c>
      <c r="C1256" s="48">
        <f t="shared" si="59"/>
        <v>4</v>
      </c>
      <c r="D1256" s="48">
        <f t="shared" si="60"/>
        <v>1993</v>
      </c>
      <c r="E1256" s="48">
        <f t="shared" si="61"/>
        <v>7722.281210000001</v>
      </c>
      <c r="F1256" s="49"/>
    </row>
    <row r="1257" spans="1:6">
      <c r="A1257" s="49">
        <v>34068</v>
      </c>
      <c r="B1257" s="48">
        <v>4380.54</v>
      </c>
      <c r="C1257" s="48">
        <f t="shared" si="59"/>
        <v>4</v>
      </c>
      <c r="D1257" s="48">
        <f t="shared" si="60"/>
        <v>1993</v>
      </c>
      <c r="E1257" s="48">
        <f t="shared" si="61"/>
        <v>8688.8010900000008</v>
      </c>
      <c r="F1257" s="49"/>
    </row>
    <row r="1258" spans="1:6">
      <c r="A1258" s="49">
        <v>34069</v>
      </c>
      <c r="B1258" s="48">
        <v>4760.78</v>
      </c>
      <c r="C1258" s="48">
        <f t="shared" si="59"/>
        <v>4</v>
      </c>
      <c r="D1258" s="48">
        <f t="shared" si="60"/>
        <v>1993</v>
      </c>
      <c r="E1258" s="48">
        <f t="shared" si="61"/>
        <v>9443.00713</v>
      </c>
      <c r="F1258" s="49"/>
    </row>
    <row r="1259" spans="1:6">
      <c r="A1259" s="49">
        <v>34070</v>
      </c>
      <c r="B1259" s="48">
        <v>3833.7</v>
      </c>
      <c r="C1259" s="48">
        <f t="shared" si="59"/>
        <v>4</v>
      </c>
      <c r="D1259" s="48">
        <f t="shared" si="60"/>
        <v>1993</v>
      </c>
      <c r="E1259" s="48">
        <f t="shared" si="61"/>
        <v>7604.1439499999997</v>
      </c>
      <c r="F1259" s="49"/>
    </row>
    <row r="1260" spans="1:6">
      <c r="A1260" s="49">
        <v>34071</v>
      </c>
      <c r="B1260" s="48">
        <v>4380.76</v>
      </c>
      <c r="C1260" s="48">
        <f t="shared" si="59"/>
        <v>4</v>
      </c>
      <c r="D1260" s="48">
        <f t="shared" si="60"/>
        <v>1993</v>
      </c>
      <c r="E1260" s="48">
        <f t="shared" si="61"/>
        <v>8689.2374600000003</v>
      </c>
      <c r="F1260" s="49"/>
    </row>
    <row r="1261" spans="1:6">
      <c r="A1261" s="49">
        <v>34072</v>
      </c>
      <c r="B1261" s="48">
        <v>3562.76</v>
      </c>
      <c r="C1261" s="48">
        <f t="shared" si="59"/>
        <v>4</v>
      </c>
      <c r="D1261" s="48">
        <f t="shared" si="60"/>
        <v>1993</v>
      </c>
      <c r="E1261" s="48">
        <f t="shared" si="61"/>
        <v>7066.7344600000006</v>
      </c>
      <c r="F1261" s="49"/>
    </row>
    <row r="1262" spans="1:6">
      <c r="A1262" s="49">
        <v>34073</v>
      </c>
      <c r="B1262" s="48">
        <v>3825.71</v>
      </c>
      <c r="C1262" s="48">
        <f t="shared" si="59"/>
        <v>4</v>
      </c>
      <c r="D1262" s="48">
        <f t="shared" si="60"/>
        <v>1993</v>
      </c>
      <c r="E1262" s="48">
        <f t="shared" si="61"/>
        <v>7588.2957850000003</v>
      </c>
      <c r="F1262" s="49"/>
    </row>
    <row r="1263" spans="1:6">
      <c r="A1263" s="49">
        <v>34074</v>
      </c>
      <c r="B1263" s="48">
        <v>3744.99</v>
      </c>
      <c r="C1263" s="48">
        <f t="shared" si="59"/>
        <v>4</v>
      </c>
      <c r="D1263" s="48">
        <f t="shared" si="60"/>
        <v>1993</v>
      </c>
      <c r="E1263" s="48">
        <f t="shared" si="61"/>
        <v>7428.1876649999995</v>
      </c>
      <c r="F1263" s="49"/>
    </row>
    <row r="1264" spans="1:6">
      <c r="A1264" s="49">
        <v>34075</v>
      </c>
      <c r="B1264" s="48">
        <v>3983.29</v>
      </c>
      <c r="C1264" s="48">
        <f t="shared" si="59"/>
        <v>4</v>
      </c>
      <c r="D1264" s="48">
        <f t="shared" si="60"/>
        <v>1993</v>
      </c>
      <c r="E1264" s="48">
        <f t="shared" si="61"/>
        <v>7900.8557149999997</v>
      </c>
      <c r="F1264" s="49"/>
    </row>
    <row r="1265" spans="1:6">
      <c r="A1265" s="49">
        <v>34076</v>
      </c>
      <c r="B1265" s="48">
        <v>4401.76</v>
      </c>
      <c r="C1265" s="48">
        <f t="shared" si="59"/>
        <v>4</v>
      </c>
      <c r="D1265" s="48">
        <f t="shared" si="60"/>
        <v>1993</v>
      </c>
      <c r="E1265" s="48">
        <f t="shared" si="61"/>
        <v>8730.8909600000006</v>
      </c>
      <c r="F1265" s="49"/>
    </row>
    <row r="1266" spans="1:6">
      <c r="A1266" s="49">
        <v>34077</v>
      </c>
      <c r="B1266" s="48">
        <v>4801.55</v>
      </c>
      <c r="C1266" s="48">
        <f t="shared" si="59"/>
        <v>4</v>
      </c>
      <c r="D1266" s="48">
        <f t="shared" si="60"/>
        <v>1993</v>
      </c>
      <c r="E1266" s="48">
        <f t="shared" si="61"/>
        <v>9523.874425</v>
      </c>
      <c r="F1266" s="49"/>
    </row>
    <row r="1267" spans="1:6">
      <c r="A1267" s="49">
        <v>34078</v>
      </c>
      <c r="B1267" s="48">
        <v>5491.11</v>
      </c>
      <c r="C1267" s="48">
        <f t="shared" si="59"/>
        <v>4</v>
      </c>
      <c r="D1267" s="48">
        <f t="shared" si="60"/>
        <v>1993</v>
      </c>
      <c r="E1267" s="48">
        <f t="shared" si="61"/>
        <v>10891.616684999999</v>
      </c>
      <c r="F1267" s="49"/>
    </row>
    <row r="1268" spans="1:6">
      <c r="A1268" s="49">
        <v>34079</v>
      </c>
      <c r="B1268" s="48">
        <v>4205.43</v>
      </c>
      <c r="C1268" s="48">
        <f t="shared" si="59"/>
        <v>4</v>
      </c>
      <c r="D1268" s="48">
        <f t="shared" si="60"/>
        <v>1993</v>
      </c>
      <c r="E1268" s="48">
        <f t="shared" si="61"/>
        <v>8341.470405</v>
      </c>
      <c r="F1268" s="49"/>
    </row>
    <row r="1269" spans="1:6">
      <c r="A1269" s="49">
        <v>34080</v>
      </c>
      <c r="B1269" s="48">
        <v>4353.08</v>
      </c>
      <c r="C1269" s="48">
        <f t="shared" si="59"/>
        <v>4</v>
      </c>
      <c r="D1269" s="48">
        <f t="shared" si="60"/>
        <v>1993</v>
      </c>
      <c r="E1269" s="48">
        <f t="shared" si="61"/>
        <v>8634.3341799999998</v>
      </c>
      <c r="F1269" s="49"/>
    </row>
    <row r="1270" spans="1:6">
      <c r="A1270" s="49">
        <v>34081</v>
      </c>
      <c r="B1270" s="48">
        <v>5091.4399999999996</v>
      </c>
      <c r="C1270" s="48">
        <f t="shared" si="59"/>
        <v>4</v>
      </c>
      <c r="D1270" s="48">
        <f t="shared" si="60"/>
        <v>1993</v>
      </c>
      <c r="E1270" s="48">
        <f t="shared" si="61"/>
        <v>10098.871239999999</v>
      </c>
      <c r="F1270" s="49"/>
    </row>
    <row r="1271" spans="1:6">
      <c r="A1271" s="49">
        <v>34082</v>
      </c>
      <c r="B1271" s="48">
        <v>5527.66</v>
      </c>
      <c r="C1271" s="48">
        <f t="shared" si="59"/>
        <v>4</v>
      </c>
      <c r="D1271" s="48">
        <f t="shared" si="60"/>
        <v>1993</v>
      </c>
      <c r="E1271" s="48">
        <f t="shared" si="61"/>
        <v>10964.11361</v>
      </c>
      <c r="F1271" s="49"/>
    </row>
    <row r="1272" spans="1:6">
      <c r="A1272" s="49">
        <v>34083</v>
      </c>
      <c r="B1272" s="48">
        <v>5052.08</v>
      </c>
      <c r="C1272" s="48">
        <f t="shared" si="59"/>
        <v>4</v>
      </c>
      <c r="D1272" s="48">
        <f t="shared" si="60"/>
        <v>1993</v>
      </c>
      <c r="E1272" s="48">
        <f t="shared" si="61"/>
        <v>10020.80068</v>
      </c>
      <c r="F1272" s="49"/>
    </row>
    <row r="1273" spans="1:6">
      <c r="A1273" s="49">
        <v>34084</v>
      </c>
      <c r="B1273" s="48">
        <v>5031.53</v>
      </c>
      <c r="C1273" s="48">
        <f t="shared" si="59"/>
        <v>4</v>
      </c>
      <c r="D1273" s="48">
        <f t="shared" si="60"/>
        <v>1993</v>
      </c>
      <c r="E1273" s="48">
        <f t="shared" si="61"/>
        <v>9980.0397549999998</v>
      </c>
      <c r="F1273" s="49"/>
    </row>
    <row r="1274" spans="1:6">
      <c r="A1274" s="49">
        <v>34085</v>
      </c>
      <c r="B1274" s="48">
        <v>4675.6000000000004</v>
      </c>
      <c r="C1274" s="48">
        <f t="shared" si="59"/>
        <v>4</v>
      </c>
      <c r="D1274" s="48">
        <f t="shared" si="60"/>
        <v>1993</v>
      </c>
      <c r="E1274" s="48">
        <f t="shared" si="61"/>
        <v>9274.0526000000009</v>
      </c>
      <c r="F1274" s="49"/>
    </row>
    <row r="1275" spans="1:6">
      <c r="A1275" s="49">
        <v>34086</v>
      </c>
      <c r="B1275" s="48">
        <v>5771.19</v>
      </c>
      <c r="C1275" s="48">
        <f t="shared" si="59"/>
        <v>4</v>
      </c>
      <c r="D1275" s="48">
        <f t="shared" si="60"/>
        <v>1993</v>
      </c>
      <c r="E1275" s="48">
        <f t="shared" si="61"/>
        <v>11447.155364999999</v>
      </c>
      <c r="F1275" s="49"/>
    </row>
    <row r="1276" spans="1:6">
      <c r="A1276" s="49">
        <v>34087</v>
      </c>
      <c r="B1276" s="48">
        <v>5403.57</v>
      </c>
      <c r="C1276" s="48">
        <f t="shared" si="59"/>
        <v>4</v>
      </c>
      <c r="D1276" s="48">
        <f t="shared" si="60"/>
        <v>1993</v>
      </c>
      <c r="E1276" s="48">
        <f t="shared" si="61"/>
        <v>10717.981094999999</v>
      </c>
      <c r="F1276" s="49"/>
    </row>
    <row r="1277" spans="1:6">
      <c r="A1277" s="49">
        <v>34088</v>
      </c>
      <c r="B1277" s="48">
        <v>6454.11</v>
      </c>
      <c r="C1277" s="48">
        <f t="shared" si="59"/>
        <v>4</v>
      </c>
      <c r="D1277" s="48">
        <f t="shared" si="60"/>
        <v>1993</v>
      </c>
      <c r="E1277" s="48">
        <f t="shared" si="61"/>
        <v>12801.727185</v>
      </c>
      <c r="F1277" s="49"/>
    </row>
    <row r="1278" spans="1:6">
      <c r="A1278" s="49">
        <v>34089</v>
      </c>
      <c r="B1278" s="48">
        <v>7366.19</v>
      </c>
      <c r="C1278" s="48">
        <f t="shared" si="59"/>
        <v>4</v>
      </c>
      <c r="D1278" s="48">
        <f t="shared" si="60"/>
        <v>1993</v>
      </c>
      <c r="E1278" s="48">
        <f t="shared" si="61"/>
        <v>14610.837865</v>
      </c>
      <c r="F1278" s="49"/>
    </row>
    <row r="1279" spans="1:6">
      <c r="A1279" s="49">
        <v>34090</v>
      </c>
      <c r="B1279" s="48">
        <v>6384.3</v>
      </c>
      <c r="C1279" s="48">
        <f t="shared" si="59"/>
        <v>5</v>
      </c>
      <c r="D1279" s="48">
        <f t="shared" si="60"/>
        <v>1993</v>
      </c>
      <c r="E1279" s="48">
        <f t="shared" si="61"/>
        <v>12663.259050000001</v>
      </c>
      <c r="F1279" s="49"/>
    </row>
    <row r="1280" spans="1:6">
      <c r="A1280" s="49">
        <v>34091</v>
      </c>
      <c r="B1280" s="48">
        <v>7175.17</v>
      </c>
      <c r="C1280" s="48">
        <f t="shared" si="59"/>
        <v>5</v>
      </c>
      <c r="D1280" s="48">
        <f t="shared" si="60"/>
        <v>1993</v>
      </c>
      <c r="E1280" s="48">
        <f t="shared" si="61"/>
        <v>14231.949695000001</v>
      </c>
      <c r="F1280" s="49"/>
    </row>
    <row r="1281" spans="1:6">
      <c r="A1281" s="49">
        <v>34092</v>
      </c>
      <c r="B1281" s="48">
        <v>6820.93</v>
      </c>
      <c r="C1281" s="48">
        <f t="shared" si="59"/>
        <v>5</v>
      </c>
      <c r="D1281" s="48">
        <f t="shared" si="60"/>
        <v>1993</v>
      </c>
      <c r="E1281" s="48">
        <f t="shared" si="61"/>
        <v>13529.314655</v>
      </c>
      <c r="F1281" s="49"/>
    </row>
    <row r="1282" spans="1:6">
      <c r="A1282" s="49">
        <v>34093</v>
      </c>
      <c r="B1282" s="48">
        <v>10374.040000000001</v>
      </c>
      <c r="C1282" s="48">
        <f t="shared" si="59"/>
        <v>5</v>
      </c>
      <c r="D1282" s="48">
        <f t="shared" si="60"/>
        <v>1993</v>
      </c>
      <c r="E1282" s="48">
        <f t="shared" si="61"/>
        <v>20576.908340000002</v>
      </c>
      <c r="F1282" s="49"/>
    </row>
    <row r="1283" spans="1:6">
      <c r="A1283" s="49">
        <v>34094</v>
      </c>
      <c r="B1283" s="48">
        <v>10720.03</v>
      </c>
      <c r="C1283" s="48">
        <f t="shared" ref="C1283:C1346" si="62">MONTH(A1283)</f>
        <v>5</v>
      </c>
      <c r="D1283" s="48">
        <f t="shared" ref="D1283:D1346" si="63">IF(C1283&gt;9,YEAR(A1283)+1,YEAR(A1283))</f>
        <v>1993</v>
      </c>
      <c r="E1283" s="48">
        <f t="shared" ref="E1283:E1346" si="64">B1283*1.9835</f>
        <v>21263.179505</v>
      </c>
      <c r="F1283" s="49"/>
    </row>
    <row r="1284" spans="1:6">
      <c r="A1284" s="49">
        <v>34095</v>
      </c>
      <c r="B1284" s="48">
        <v>10302.200000000001</v>
      </c>
      <c r="C1284" s="48">
        <f t="shared" si="62"/>
        <v>5</v>
      </c>
      <c r="D1284" s="48">
        <f t="shared" si="63"/>
        <v>1993</v>
      </c>
      <c r="E1284" s="48">
        <f t="shared" si="64"/>
        <v>20434.413700000001</v>
      </c>
      <c r="F1284" s="49"/>
    </row>
    <row r="1285" spans="1:6">
      <c r="A1285" s="49">
        <v>34096</v>
      </c>
      <c r="B1285" s="48">
        <v>11840.89</v>
      </c>
      <c r="C1285" s="48">
        <f t="shared" si="62"/>
        <v>5</v>
      </c>
      <c r="D1285" s="48">
        <f t="shared" si="63"/>
        <v>1993</v>
      </c>
      <c r="E1285" s="48">
        <f t="shared" si="64"/>
        <v>23486.405315</v>
      </c>
      <c r="F1285" s="49"/>
    </row>
    <row r="1286" spans="1:6">
      <c r="A1286" s="49">
        <v>34097</v>
      </c>
      <c r="B1286" s="48">
        <v>10360.77</v>
      </c>
      <c r="C1286" s="48">
        <f t="shared" si="62"/>
        <v>5</v>
      </c>
      <c r="D1286" s="48">
        <f t="shared" si="63"/>
        <v>1993</v>
      </c>
      <c r="E1286" s="48">
        <f t="shared" si="64"/>
        <v>20550.587295000001</v>
      </c>
      <c r="F1286" s="49"/>
    </row>
    <row r="1287" spans="1:6">
      <c r="A1287" s="49">
        <v>34098</v>
      </c>
      <c r="B1287" s="48">
        <v>8971.14</v>
      </c>
      <c r="C1287" s="48">
        <f t="shared" si="62"/>
        <v>5</v>
      </c>
      <c r="D1287" s="48">
        <f t="shared" si="63"/>
        <v>1993</v>
      </c>
      <c r="E1287" s="48">
        <f t="shared" si="64"/>
        <v>17794.25619</v>
      </c>
      <c r="F1287" s="49"/>
    </row>
    <row r="1288" spans="1:6">
      <c r="A1288" s="49">
        <v>34099</v>
      </c>
      <c r="B1288" s="48">
        <v>8907.6</v>
      </c>
      <c r="C1288" s="48">
        <f t="shared" si="62"/>
        <v>5</v>
      </c>
      <c r="D1288" s="48">
        <f t="shared" si="63"/>
        <v>1993</v>
      </c>
      <c r="E1288" s="48">
        <f t="shared" si="64"/>
        <v>17668.224600000001</v>
      </c>
      <c r="F1288" s="49"/>
    </row>
    <row r="1289" spans="1:6">
      <c r="A1289" s="49">
        <v>34100</v>
      </c>
      <c r="B1289" s="48">
        <v>10372.129999999999</v>
      </c>
      <c r="C1289" s="48">
        <f t="shared" si="62"/>
        <v>5</v>
      </c>
      <c r="D1289" s="48">
        <f t="shared" si="63"/>
        <v>1993</v>
      </c>
      <c r="E1289" s="48">
        <f t="shared" si="64"/>
        <v>20573.119854999997</v>
      </c>
      <c r="F1289" s="49"/>
    </row>
    <row r="1290" spans="1:6">
      <c r="A1290" s="49">
        <v>34101</v>
      </c>
      <c r="B1290" s="48">
        <v>13474.74</v>
      </c>
      <c r="C1290" s="48">
        <f t="shared" si="62"/>
        <v>5</v>
      </c>
      <c r="D1290" s="48">
        <f t="shared" si="63"/>
        <v>1993</v>
      </c>
      <c r="E1290" s="48">
        <f t="shared" si="64"/>
        <v>26727.146789999999</v>
      </c>
      <c r="F1290" s="49"/>
    </row>
    <row r="1291" spans="1:6">
      <c r="A1291" s="49">
        <v>34102</v>
      </c>
      <c r="B1291" s="48">
        <v>17635.02</v>
      </c>
      <c r="C1291" s="48">
        <f t="shared" si="62"/>
        <v>5</v>
      </c>
      <c r="D1291" s="48">
        <f t="shared" si="63"/>
        <v>1993</v>
      </c>
      <c r="E1291" s="48">
        <f t="shared" si="64"/>
        <v>34979.062170000005</v>
      </c>
      <c r="F1291" s="49"/>
    </row>
    <row r="1292" spans="1:6">
      <c r="A1292" s="49">
        <v>34103</v>
      </c>
      <c r="B1292" s="48">
        <v>21388.46</v>
      </c>
      <c r="C1292" s="48">
        <f t="shared" si="62"/>
        <v>5</v>
      </c>
      <c r="D1292" s="48">
        <f t="shared" si="63"/>
        <v>1993</v>
      </c>
      <c r="E1292" s="48">
        <f t="shared" si="64"/>
        <v>42424.010410000003</v>
      </c>
      <c r="F1292" s="49"/>
    </row>
    <row r="1293" spans="1:6">
      <c r="A1293" s="49">
        <v>34104</v>
      </c>
      <c r="B1293" s="48">
        <v>24893.39</v>
      </c>
      <c r="C1293" s="48">
        <f t="shared" si="62"/>
        <v>5</v>
      </c>
      <c r="D1293" s="48">
        <f t="shared" si="63"/>
        <v>1993</v>
      </c>
      <c r="E1293" s="48">
        <f t="shared" si="64"/>
        <v>49376.039064999997</v>
      </c>
      <c r="F1293" s="49"/>
    </row>
    <row r="1294" spans="1:6">
      <c r="A1294" s="49">
        <v>34105</v>
      </c>
      <c r="B1294" s="48">
        <v>27901.06</v>
      </c>
      <c r="C1294" s="48">
        <f t="shared" si="62"/>
        <v>5</v>
      </c>
      <c r="D1294" s="48">
        <f t="shared" si="63"/>
        <v>1993</v>
      </c>
      <c r="E1294" s="48">
        <f t="shared" si="64"/>
        <v>55341.752510000006</v>
      </c>
      <c r="F1294" s="49"/>
    </row>
    <row r="1295" spans="1:6">
      <c r="A1295" s="49">
        <v>34106</v>
      </c>
      <c r="B1295" s="48">
        <v>28367.13</v>
      </c>
      <c r="C1295" s="48">
        <f t="shared" si="62"/>
        <v>5</v>
      </c>
      <c r="D1295" s="48">
        <f t="shared" si="63"/>
        <v>1993</v>
      </c>
      <c r="E1295" s="48">
        <f t="shared" si="64"/>
        <v>56266.202355000001</v>
      </c>
      <c r="F1295" s="49"/>
    </row>
    <row r="1296" spans="1:6">
      <c r="A1296" s="49">
        <v>34107</v>
      </c>
      <c r="B1296" s="48">
        <v>29187.06</v>
      </c>
      <c r="C1296" s="48">
        <f t="shared" si="62"/>
        <v>5</v>
      </c>
      <c r="D1296" s="48">
        <f t="shared" si="63"/>
        <v>1993</v>
      </c>
      <c r="E1296" s="48">
        <f t="shared" si="64"/>
        <v>57892.533510000001</v>
      </c>
      <c r="F1296" s="49"/>
    </row>
    <row r="1297" spans="1:6">
      <c r="A1297" s="49">
        <v>34108</v>
      </c>
      <c r="B1297" s="48">
        <v>29377.03</v>
      </c>
      <c r="C1297" s="48">
        <f t="shared" si="62"/>
        <v>5</v>
      </c>
      <c r="D1297" s="48">
        <f t="shared" si="63"/>
        <v>1993</v>
      </c>
      <c r="E1297" s="48">
        <f t="shared" si="64"/>
        <v>58269.339005000002</v>
      </c>
      <c r="F1297" s="49"/>
    </row>
    <row r="1298" spans="1:6">
      <c r="A1298" s="49">
        <v>34109</v>
      </c>
      <c r="B1298" s="48">
        <v>30987.88</v>
      </c>
      <c r="C1298" s="48">
        <f t="shared" si="62"/>
        <v>5</v>
      </c>
      <c r="D1298" s="48">
        <f t="shared" si="63"/>
        <v>1993</v>
      </c>
      <c r="E1298" s="48">
        <f t="shared" si="64"/>
        <v>61464.459980000007</v>
      </c>
      <c r="F1298" s="49"/>
    </row>
    <row r="1299" spans="1:6">
      <c r="A1299" s="49">
        <v>34110</v>
      </c>
      <c r="B1299" s="48">
        <v>35050.160000000003</v>
      </c>
      <c r="C1299" s="48">
        <f t="shared" si="62"/>
        <v>5</v>
      </c>
      <c r="D1299" s="48">
        <f t="shared" si="63"/>
        <v>1993</v>
      </c>
      <c r="E1299" s="48">
        <f t="shared" si="64"/>
        <v>69521.992360000004</v>
      </c>
      <c r="F1299" s="49"/>
    </row>
    <row r="1300" spans="1:6">
      <c r="A1300" s="49">
        <v>34111</v>
      </c>
      <c r="B1300" s="48">
        <v>38117.89</v>
      </c>
      <c r="C1300" s="48">
        <f t="shared" si="62"/>
        <v>5</v>
      </c>
      <c r="D1300" s="48">
        <f t="shared" si="63"/>
        <v>1993</v>
      </c>
      <c r="E1300" s="48">
        <f t="shared" si="64"/>
        <v>75606.834814999995</v>
      </c>
      <c r="F1300" s="49"/>
    </row>
    <row r="1301" spans="1:6">
      <c r="A1301" s="49">
        <v>34112</v>
      </c>
      <c r="B1301" s="48">
        <v>35107.589999999997</v>
      </c>
      <c r="C1301" s="48">
        <f t="shared" si="62"/>
        <v>5</v>
      </c>
      <c r="D1301" s="48">
        <f t="shared" si="63"/>
        <v>1993</v>
      </c>
      <c r="E1301" s="48">
        <f t="shared" si="64"/>
        <v>69635.904764999999</v>
      </c>
      <c r="F1301" s="49"/>
    </row>
    <row r="1302" spans="1:6">
      <c r="A1302" s="49">
        <v>34113</v>
      </c>
      <c r="B1302" s="48">
        <v>27731.53</v>
      </c>
      <c r="C1302" s="48">
        <f t="shared" si="62"/>
        <v>5</v>
      </c>
      <c r="D1302" s="48">
        <f t="shared" si="63"/>
        <v>1993</v>
      </c>
      <c r="E1302" s="48">
        <f t="shared" si="64"/>
        <v>55005.489755000002</v>
      </c>
      <c r="F1302" s="49"/>
    </row>
    <row r="1303" spans="1:6">
      <c r="A1303" s="49">
        <v>34114</v>
      </c>
      <c r="B1303" s="48">
        <v>26076.58</v>
      </c>
      <c r="C1303" s="48">
        <f t="shared" si="62"/>
        <v>5</v>
      </c>
      <c r="D1303" s="48">
        <f t="shared" si="63"/>
        <v>1993</v>
      </c>
      <c r="E1303" s="48">
        <f t="shared" si="64"/>
        <v>51722.896430000008</v>
      </c>
      <c r="F1303" s="49"/>
    </row>
    <row r="1304" spans="1:6">
      <c r="A1304" s="49">
        <v>34115</v>
      </c>
      <c r="B1304" s="48">
        <v>27832.61</v>
      </c>
      <c r="C1304" s="48">
        <f t="shared" si="62"/>
        <v>5</v>
      </c>
      <c r="D1304" s="48">
        <f t="shared" si="63"/>
        <v>1993</v>
      </c>
      <c r="E1304" s="48">
        <f t="shared" si="64"/>
        <v>55205.981935000003</v>
      </c>
      <c r="F1304" s="49"/>
    </row>
    <row r="1305" spans="1:6">
      <c r="A1305" s="49">
        <v>34116</v>
      </c>
      <c r="B1305" s="48">
        <v>30092.41</v>
      </c>
      <c r="C1305" s="48">
        <f t="shared" si="62"/>
        <v>5</v>
      </c>
      <c r="D1305" s="48">
        <f t="shared" si="63"/>
        <v>1993</v>
      </c>
      <c r="E1305" s="48">
        <f t="shared" si="64"/>
        <v>59688.295234999998</v>
      </c>
      <c r="F1305" s="49"/>
    </row>
    <row r="1306" spans="1:6">
      <c r="A1306" s="49">
        <v>34117</v>
      </c>
      <c r="B1306" s="48">
        <v>30729.73</v>
      </c>
      <c r="C1306" s="48">
        <f t="shared" si="62"/>
        <v>5</v>
      </c>
      <c r="D1306" s="48">
        <f t="shared" si="63"/>
        <v>1993</v>
      </c>
      <c r="E1306" s="48">
        <f t="shared" si="64"/>
        <v>60952.419455000003</v>
      </c>
      <c r="F1306" s="49"/>
    </row>
    <row r="1307" spans="1:6">
      <c r="A1307" s="49">
        <v>34118</v>
      </c>
      <c r="B1307" s="48">
        <v>30685.51</v>
      </c>
      <c r="C1307" s="48">
        <f t="shared" si="62"/>
        <v>5</v>
      </c>
      <c r="D1307" s="48">
        <f t="shared" si="63"/>
        <v>1993</v>
      </c>
      <c r="E1307" s="48">
        <f t="shared" si="64"/>
        <v>60864.709084999995</v>
      </c>
      <c r="F1307" s="49"/>
    </row>
    <row r="1308" spans="1:6">
      <c r="A1308" s="49">
        <v>34119</v>
      </c>
      <c r="B1308" s="48">
        <v>28857.49</v>
      </c>
      <c r="C1308" s="48">
        <f t="shared" si="62"/>
        <v>5</v>
      </c>
      <c r="D1308" s="48">
        <f t="shared" si="63"/>
        <v>1993</v>
      </c>
      <c r="E1308" s="48">
        <f t="shared" si="64"/>
        <v>57238.831415000008</v>
      </c>
      <c r="F1308" s="49"/>
    </row>
    <row r="1309" spans="1:6">
      <c r="A1309" s="49">
        <v>34120</v>
      </c>
      <c r="B1309" s="48">
        <v>27582.75</v>
      </c>
      <c r="C1309" s="48">
        <f t="shared" si="62"/>
        <v>5</v>
      </c>
      <c r="D1309" s="48">
        <f t="shared" si="63"/>
        <v>1993</v>
      </c>
      <c r="E1309" s="48">
        <f t="shared" si="64"/>
        <v>54710.384624999999</v>
      </c>
      <c r="F1309" s="49"/>
    </row>
    <row r="1310" spans="1:6">
      <c r="A1310" s="49">
        <v>34121</v>
      </c>
      <c r="B1310" s="48">
        <v>26517.21</v>
      </c>
      <c r="C1310" s="48">
        <f t="shared" si="62"/>
        <v>6</v>
      </c>
      <c r="D1310" s="48">
        <f t="shared" si="63"/>
        <v>1993</v>
      </c>
      <c r="E1310" s="48">
        <f t="shared" si="64"/>
        <v>52596.886034999996</v>
      </c>
      <c r="F1310" s="49"/>
    </row>
    <row r="1311" spans="1:6">
      <c r="A1311" s="49">
        <v>34122</v>
      </c>
      <c r="B1311" s="48">
        <v>26726.16</v>
      </c>
      <c r="C1311" s="48">
        <f t="shared" si="62"/>
        <v>6</v>
      </c>
      <c r="D1311" s="48">
        <f t="shared" si="63"/>
        <v>1993</v>
      </c>
      <c r="E1311" s="48">
        <f t="shared" si="64"/>
        <v>53011.338360000002</v>
      </c>
      <c r="F1311" s="49"/>
    </row>
    <row r="1312" spans="1:6">
      <c r="A1312" s="49">
        <v>34123</v>
      </c>
      <c r="B1312" s="48">
        <v>26822.639999999999</v>
      </c>
      <c r="C1312" s="48">
        <f t="shared" si="62"/>
        <v>6</v>
      </c>
      <c r="D1312" s="48">
        <f t="shared" si="63"/>
        <v>1993</v>
      </c>
      <c r="E1312" s="48">
        <f t="shared" si="64"/>
        <v>53202.706440000002</v>
      </c>
      <c r="F1312" s="49"/>
    </row>
    <row r="1313" spans="1:6">
      <c r="A1313" s="49">
        <v>34124</v>
      </c>
      <c r="B1313" s="48">
        <v>25494.71</v>
      </c>
      <c r="C1313" s="48">
        <f t="shared" si="62"/>
        <v>6</v>
      </c>
      <c r="D1313" s="48">
        <f t="shared" si="63"/>
        <v>1993</v>
      </c>
      <c r="E1313" s="48">
        <f t="shared" si="64"/>
        <v>50568.757285</v>
      </c>
      <c r="F1313" s="49"/>
    </row>
    <row r="1314" spans="1:6">
      <c r="A1314" s="49">
        <v>34125</v>
      </c>
      <c r="B1314" s="48">
        <v>21513.48</v>
      </c>
      <c r="C1314" s="48">
        <f t="shared" si="62"/>
        <v>6</v>
      </c>
      <c r="D1314" s="48">
        <f t="shared" si="63"/>
        <v>1993</v>
      </c>
      <c r="E1314" s="48">
        <f t="shared" si="64"/>
        <v>42671.987580000001</v>
      </c>
      <c r="F1314" s="49"/>
    </row>
    <row r="1315" spans="1:6">
      <c r="A1315" s="49">
        <v>34126</v>
      </c>
      <c r="B1315" s="48">
        <v>23851.040000000001</v>
      </c>
      <c r="C1315" s="48">
        <f t="shared" si="62"/>
        <v>6</v>
      </c>
      <c r="D1315" s="48">
        <f t="shared" si="63"/>
        <v>1993</v>
      </c>
      <c r="E1315" s="48">
        <f t="shared" si="64"/>
        <v>47308.537840000005</v>
      </c>
      <c r="F1315" s="49"/>
    </row>
    <row r="1316" spans="1:6">
      <c r="A1316" s="49">
        <v>34127</v>
      </c>
      <c r="B1316" s="48">
        <v>25056.240000000002</v>
      </c>
      <c r="C1316" s="48">
        <f t="shared" si="62"/>
        <v>6</v>
      </c>
      <c r="D1316" s="48">
        <f t="shared" si="63"/>
        <v>1993</v>
      </c>
      <c r="E1316" s="48">
        <f t="shared" si="64"/>
        <v>49699.052040000002</v>
      </c>
      <c r="F1316" s="49"/>
    </row>
    <row r="1317" spans="1:6">
      <c r="A1317" s="49">
        <v>34128</v>
      </c>
      <c r="B1317" s="48">
        <v>22667.31</v>
      </c>
      <c r="C1317" s="48">
        <f t="shared" si="62"/>
        <v>6</v>
      </c>
      <c r="D1317" s="48">
        <f t="shared" si="63"/>
        <v>1993</v>
      </c>
      <c r="E1317" s="48">
        <f t="shared" si="64"/>
        <v>44960.609385000003</v>
      </c>
      <c r="F1317" s="49"/>
    </row>
    <row r="1318" spans="1:6">
      <c r="A1318" s="49">
        <v>34129</v>
      </c>
      <c r="B1318" s="48">
        <v>21586.27</v>
      </c>
      <c r="C1318" s="48">
        <f t="shared" si="62"/>
        <v>6</v>
      </c>
      <c r="D1318" s="48">
        <f t="shared" si="63"/>
        <v>1993</v>
      </c>
      <c r="E1318" s="48">
        <f t="shared" si="64"/>
        <v>42816.366545000004</v>
      </c>
      <c r="F1318" s="49"/>
    </row>
    <row r="1319" spans="1:6">
      <c r="A1319" s="49">
        <v>34130</v>
      </c>
      <c r="B1319" s="48">
        <v>20635.09</v>
      </c>
      <c r="C1319" s="48">
        <f t="shared" si="62"/>
        <v>6</v>
      </c>
      <c r="D1319" s="48">
        <f t="shared" si="63"/>
        <v>1993</v>
      </c>
      <c r="E1319" s="48">
        <f t="shared" si="64"/>
        <v>40929.701014999999</v>
      </c>
      <c r="F1319" s="49"/>
    </row>
    <row r="1320" spans="1:6">
      <c r="A1320" s="49">
        <v>34131</v>
      </c>
      <c r="B1320" s="48">
        <v>19958.64</v>
      </c>
      <c r="C1320" s="48">
        <f t="shared" si="62"/>
        <v>6</v>
      </c>
      <c r="D1320" s="48">
        <f t="shared" si="63"/>
        <v>1993</v>
      </c>
      <c r="E1320" s="48">
        <f t="shared" si="64"/>
        <v>39587.962440000003</v>
      </c>
      <c r="F1320" s="49"/>
    </row>
    <row r="1321" spans="1:6">
      <c r="A1321" s="49">
        <v>34132</v>
      </c>
      <c r="B1321" s="48">
        <v>21632.77</v>
      </c>
      <c r="C1321" s="48">
        <f t="shared" si="62"/>
        <v>6</v>
      </c>
      <c r="D1321" s="48">
        <f t="shared" si="63"/>
        <v>1993</v>
      </c>
      <c r="E1321" s="48">
        <f t="shared" si="64"/>
        <v>42908.599295</v>
      </c>
      <c r="F1321" s="49"/>
    </row>
    <row r="1322" spans="1:6">
      <c r="A1322" s="49">
        <v>34133</v>
      </c>
      <c r="B1322" s="48">
        <v>20422.09</v>
      </c>
      <c r="C1322" s="48">
        <f t="shared" si="62"/>
        <v>6</v>
      </c>
      <c r="D1322" s="48">
        <f t="shared" si="63"/>
        <v>1993</v>
      </c>
      <c r="E1322" s="48">
        <f t="shared" si="64"/>
        <v>40507.215515000004</v>
      </c>
      <c r="F1322" s="49"/>
    </row>
    <row r="1323" spans="1:6">
      <c r="A1323" s="49">
        <v>34134</v>
      </c>
      <c r="B1323" s="48">
        <v>18710.46</v>
      </c>
      <c r="C1323" s="48">
        <f t="shared" si="62"/>
        <v>6</v>
      </c>
      <c r="D1323" s="48">
        <f t="shared" si="63"/>
        <v>1993</v>
      </c>
      <c r="E1323" s="48">
        <f t="shared" si="64"/>
        <v>37112.197410000001</v>
      </c>
      <c r="F1323" s="49"/>
    </row>
    <row r="1324" spans="1:6">
      <c r="A1324" s="49">
        <v>34135</v>
      </c>
      <c r="B1324" s="48">
        <v>18674.41</v>
      </c>
      <c r="C1324" s="48">
        <f t="shared" si="62"/>
        <v>6</v>
      </c>
      <c r="D1324" s="48">
        <f t="shared" si="63"/>
        <v>1993</v>
      </c>
      <c r="E1324" s="48">
        <f t="shared" si="64"/>
        <v>37040.692235000002</v>
      </c>
      <c r="F1324" s="49"/>
    </row>
    <row r="1325" spans="1:6">
      <c r="A1325" s="49">
        <v>34136</v>
      </c>
      <c r="B1325" s="48">
        <v>21423.95</v>
      </c>
      <c r="C1325" s="48">
        <f t="shared" si="62"/>
        <v>6</v>
      </c>
      <c r="D1325" s="48">
        <f t="shared" si="63"/>
        <v>1993</v>
      </c>
      <c r="E1325" s="48">
        <f t="shared" si="64"/>
        <v>42494.404825000005</v>
      </c>
      <c r="F1325" s="49"/>
    </row>
    <row r="1326" spans="1:6">
      <c r="A1326" s="49">
        <v>34137</v>
      </c>
      <c r="B1326" s="48">
        <v>19235.02</v>
      </c>
      <c r="C1326" s="48">
        <f t="shared" si="62"/>
        <v>6</v>
      </c>
      <c r="D1326" s="48">
        <f t="shared" si="63"/>
        <v>1993</v>
      </c>
      <c r="E1326" s="48">
        <f t="shared" si="64"/>
        <v>38152.662170000003</v>
      </c>
      <c r="F1326" s="49"/>
    </row>
    <row r="1327" spans="1:6">
      <c r="A1327" s="49">
        <v>34138</v>
      </c>
      <c r="B1327" s="48">
        <v>20264.96</v>
      </c>
      <c r="C1327" s="48">
        <f t="shared" si="62"/>
        <v>6</v>
      </c>
      <c r="D1327" s="48">
        <f t="shared" si="63"/>
        <v>1993</v>
      </c>
      <c r="E1327" s="48">
        <f t="shared" si="64"/>
        <v>40195.548159999998</v>
      </c>
      <c r="F1327" s="49"/>
    </row>
    <row r="1328" spans="1:6">
      <c r="A1328" s="49">
        <v>34139</v>
      </c>
      <c r="B1328" s="48">
        <v>19623.59</v>
      </c>
      <c r="C1328" s="48">
        <f t="shared" si="62"/>
        <v>6</v>
      </c>
      <c r="D1328" s="48">
        <f t="shared" si="63"/>
        <v>1993</v>
      </c>
      <c r="E1328" s="48">
        <f t="shared" si="64"/>
        <v>38923.390765000004</v>
      </c>
      <c r="F1328" s="49"/>
    </row>
    <row r="1329" spans="1:6">
      <c r="A1329" s="49">
        <v>34140</v>
      </c>
      <c r="B1329" s="48">
        <v>19633.84</v>
      </c>
      <c r="C1329" s="48">
        <f t="shared" si="62"/>
        <v>6</v>
      </c>
      <c r="D1329" s="48">
        <f t="shared" si="63"/>
        <v>1993</v>
      </c>
      <c r="E1329" s="48">
        <f t="shared" si="64"/>
        <v>38943.721640000003</v>
      </c>
      <c r="F1329" s="49"/>
    </row>
    <row r="1330" spans="1:6">
      <c r="A1330" s="49">
        <v>34141</v>
      </c>
      <c r="B1330" s="48">
        <v>20225.12</v>
      </c>
      <c r="C1330" s="48">
        <f t="shared" si="62"/>
        <v>6</v>
      </c>
      <c r="D1330" s="48">
        <f t="shared" si="63"/>
        <v>1993</v>
      </c>
      <c r="E1330" s="48">
        <f t="shared" si="64"/>
        <v>40116.525519999996</v>
      </c>
      <c r="F1330" s="49"/>
    </row>
    <row r="1331" spans="1:6">
      <c r="A1331" s="49">
        <v>34142</v>
      </c>
      <c r="B1331" s="48">
        <v>21660.32</v>
      </c>
      <c r="C1331" s="48">
        <f t="shared" si="62"/>
        <v>6</v>
      </c>
      <c r="D1331" s="48">
        <f t="shared" si="63"/>
        <v>1993</v>
      </c>
      <c r="E1331" s="48">
        <f t="shared" si="64"/>
        <v>42963.244720000002</v>
      </c>
      <c r="F1331" s="49"/>
    </row>
    <row r="1332" spans="1:6">
      <c r="A1332" s="49">
        <v>34143</v>
      </c>
      <c r="B1332" s="48">
        <v>21103.3</v>
      </c>
      <c r="C1332" s="48">
        <f t="shared" si="62"/>
        <v>6</v>
      </c>
      <c r="D1332" s="48">
        <f t="shared" si="63"/>
        <v>1993</v>
      </c>
      <c r="E1332" s="48">
        <f t="shared" si="64"/>
        <v>41858.395550000001</v>
      </c>
      <c r="F1332" s="49"/>
    </row>
    <row r="1333" spans="1:6">
      <c r="A1333" s="49">
        <v>34144</v>
      </c>
      <c r="B1333" s="48">
        <v>18732.59</v>
      </c>
      <c r="C1333" s="48">
        <f t="shared" si="62"/>
        <v>6</v>
      </c>
      <c r="D1333" s="48">
        <f t="shared" si="63"/>
        <v>1993</v>
      </c>
      <c r="E1333" s="48">
        <f t="shared" si="64"/>
        <v>37156.092264999999</v>
      </c>
      <c r="F1333" s="49"/>
    </row>
    <row r="1334" spans="1:6">
      <c r="A1334" s="49">
        <v>34145</v>
      </c>
      <c r="B1334" s="48">
        <v>16258.29</v>
      </c>
      <c r="C1334" s="48">
        <f t="shared" si="62"/>
        <v>6</v>
      </c>
      <c r="D1334" s="48">
        <f t="shared" si="63"/>
        <v>1993</v>
      </c>
      <c r="E1334" s="48">
        <f t="shared" si="64"/>
        <v>32248.318215000003</v>
      </c>
      <c r="F1334" s="49"/>
    </row>
    <row r="1335" spans="1:6">
      <c r="A1335" s="49">
        <v>34146</v>
      </c>
      <c r="B1335" s="48">
        <v>15021.48</v>
      </c>
      <c r="C1335" s="48">
        <f t="shared" si="62"/>
        <v>6</v>
      </c>
      <c r="D1335" s="48">
        <f t="shared" si="63"/>
        <v>1993</v>
      </c>
      <c r="E1335" s="48">
        <f t="shared" si="64"/>
        <v>29795.105579999999</v>
      </c>
      <c r="F1335" s="49"/>
    </row>
    <row r="1336" spans="1:6">
      <c r="A1336" s="49">
        <v>34147</v>
      </c>
      <c r="B1336" s="48">
        <v>14840.21</v>
      </c>
      <c r="C1336" s="48">
        <f t="shared" si="62"/>
        <v>6</v>
      </c>
      <c r="D1336" s="48">
        <f t="shared" si="63"/>
        <v>1993</v>
      </c>
      <c r="E1336" s="48">
        <f t="shared" si="64"/>
        <v>29435.556535</v>
      </c>
      <c r="F1336" s="49"/>
    </row>
    <row r="1337" spans="1:6">
      <c r="A1337" s="49">
        <v>34148</v>
      </c>
      <c r="B1337" s="48">
        <v>15689.9</v>
      </c>
      <c r="C1337" s="48">
        <f t="shared" si="62"/>
        <v>6</v>
      </c>
      <c r="D1337" s="48">
        <f t="shared" si="63"/>
        <v>1993</v>
      </c>
      <c r="E1337" s="48">
        <f t="shared" si="64"/>
        <v>31120.916649999999</v>
      </c>
      <c r="F1337" s="49"/>
    </row>
    <row r="1338" spans="1:6">
      <c r="A1338" s="49">
        <v>34149</v>
      </c>
      <c r="B1338" s="48">
        <v>15521.17</v>
      </c>
      <c r="C1338" s="48">
        <f t="shared" si="62"/>
        <v>6</v>
      </c>
      <c r="D1338" s="48">
        <f t="shared" si="63"/>
        <v>1993</v>
      </c>
      <c r="E1338" s="48">
        <f t="shared" si="64"/>
        <v>30786.240695</v>
      </c>
      <c r="F1338" s="49"/>
    </row>
    <row r="1339" spans="1:6">
      <c r="A1339" s="49">
        <v>34150</v>
      </c>
      <c r="B1339" s="48">
        <v>14866.75</v>
      </c>
      <c r="C1339" s="48">
        <f t="shared" si="62"/>
        <v>6</v>
      </c>
      <c r="D1339" s="48">
        <f t="shared" si="63"/>
        <v>1993</v>
      </c>
      <c r="E1339" s="48">
        <f t="shared" si="64"/>
        <v>29488.198625000001</v>
      </c>
      <c r="F1339" s="49"/>
    </row>
    <row r="1340" spans="1:6">
      <c r="A1340" s="49">
        <v>34151</v>
      </c>
      <c r="B1340" s="48">
        <v>13704.65</v>
      </c>
      <c r="C1340" s="48">
        <f t="shared" si="62"/>
        <v>7</v>
      </c>
      <c r="D1340" s="48">
        <f t="shared" si="63"/>
        <v>1993</v>
      </c>
      <c r="E1340" s="48">
        <f t="shared" si="64"/>
        <v>27183.173275000001</v>
      </c>
      <c r="F1340" s="49"/>
    </row>
    <row r="1341" spans="1:6">
      <c r="A1341" s="49">
        <v>34152</v>
      </c>
      <c r="B1341" s="48">
        <v>13062.85</v>
      </c>
      <c r="C1341" s="48">
        <f t="shared" si="62"/>
        <v>7</v>
      </c>
      <c r="D1341" s="48">
        <f t="shared" si="63"/>
        <v>1993</v>
      </c>
      <c r="E1341" s="48">
        <f t="shared" si="64"/>
        <v>25910.162975000003</v>
      </c>
      <c r="F1341" s="49"/>
    </row>
    <row r="1342" spans="1:6">
      <c r="A1342" s="49">
        <v>34153</v>
      </c>
      <c r="B1342" s="48">
        <v>14722.16</v>
      </c>
      <c r="C1342" s="48">
        <f t="shared" si="62"/>
        <v>7</v>
      </c>
      <c r="D1342" s="48">
        <f t="shared" si="63"/>
        <v>1993</v>
      </c>
      <c r="E1342" s="48">
        <f t="shared" si="64"/>
        <v>29201.40436</v>
      </c>
      <c r="F1342" s="49"/>
    </row>
    <row r="1343" spans="1:6">
      <c r="A1343" s="49">
        <v>34154</v>
      </c>
      <c r="B1343" s="48">
        <v>15827.04</v>
      </c>
      <c r="C1343" s="48">
        <f t="shared" si="62"/>
        <v>7</v>
      </c>
      <c r="D1343" s="48">
        <f t="shared" si="63"/>
        <v>1993</v>
      </c>
      <c r="E1343" s="48">
        <f t="shared" si="64"/>
        <v>31392.933840000002</v>
      </c>
      <c r="F1343" s="49"/>
    </row>
    <row r="1344" spans="1:6">
      <c r="A1344" s="49">
        <v>34155</v>
      </c>
      <c r="B1344" s="48">
        <v>13952.99</v>
      </c>
      <c r="C1344" s="48">
        <f t="shared" si="62"/>
        <v>7</v>
      </c>
      <c r="D1344" s="48">
        <f t="shared" si="63"/>
        <v>1993</v>
      </c>
      <c r="E1344" s="48">
        <f t="shared" si="64"/>
        <v>27675.755665000001</v>
      </c>
      <c r="F1344" s="49"/>
    </row>
    <row r="1345" spans="1:6">
      <c r="A1345" s="49">
        <v>34156</v>
      </c>
      <c r="B1345" s="48">
        <v>13324.35</v>
      </c>
      <c r="C1345" s="48">
        <f t="shared" si="62"/>
        <v>7</v>
      </c>
      <c r="D1345" s="48">
        <f t="shared" si="63"/>
        <v>1993</v>
      </c>
      <c r="E1345" s="48">
        <f t="shared" si="64"/>
        <v>26428.848225000002</v>
      </c>
      <c r="F1345" s="49"/>
    </row>
    <row r="1346" spans="1:6">
      <c r="A1346" s="49">
        <v>34157</v>
      </c>
      <c r="B1346" s="48">
        <v>12238.52</v>
      </c>
      <c r="C1346" s="48">
        <f t="shared" si="62"/>
        <v>7</v>
      </c>
      <c r="D1346" s="48">
        <f t="shared" si="63"/>
        <v>1993</v>
      </c>
      <c r="E1346" s="48">
        <f t="shared" si="64"/>
        <v>24275.10442</v>
      </c>
      <c r="F1346" s="49"/>
    </row>
    <row r="1347" spans="1:6">
      <c r="A1347" s="49">
        <v>34158</v>
      </c>
      <c r="B1347" s="48">
        <v>11557.53</v>
      </c>
      <c r="C1347" s="48">
        <f t="shared" ref="C1347:C1410" si="65">MONTH(A1347)</f>
        <v>7</v>
      </c>
      <c r="D1347" s="48">
        <f t="shared" ref="D1347:D1410" si="66">IF(C1347&gt;9,YEAR(A1347)+1,YEAR(A1347))</f>
        <v>1993</v>
      </c>
      <c r="E1347" s="48">
        <f t="shared" ref="E1347:E1410" si="67">B1347*1.9835</f>
        <v>22924.360755000002</v>
      </c>
      <c r="F1347" s="49"/>
    </row>
    <row r="1348" spans="1:6">
      <c r="A1348" s="49">
        <v>34159</v>
      </c>
      <c r="B1348" s="48">
        <v>10266.25</v>
      </c>
      <c r="C1348" s="48">
        <f t="shared" si="65"/>
        <v>7</v>
      </c>
      <c r="D1348" s="48">
        <f t="shared" si="66"/>
        <v>1993</v>
      </c>
      <c r="E1348" s="48">
        <f t="shared" si="67"/>
        <v>20363.106875000001</v>
      </c>
      <c r="F1348" s="49"/>
    </row>
    <row r="1349" spans="1:6">
      <c r="A1349" s="49">
        <v>34160</v>
      </c>
      <c r="B1349" s="48">
        <v>9838.99</v>
      </c>
      <c r="C1349" s="48">
        <f t="shared" si="65"/>
        <v>7</v>
      </c>
      <c r="D1349" s="48">
        <f t="shared" si="66"/>
        <v>1993</v>
      </c>
      <c r="E1349" s="48">
        <f t="shared" si="67"/>
        <v>19515.636664999998</v>
      </c>
      <c r="F1349" s="49"/>
    </row>
    <row r="1350" spans="1:6">
      <c r="A1350" s="49">
        <v>34161</v>
      </c>
      <c r="B1350" s="48">
        <v>10240.73</v>
      </c>
      <c r="C1350" s="48">
        <f t="shared" si="65"/>
        <v>7</v>
      </c>
      <c r="D1350" s="48">
        <f t="shared" si="66"/>
        <v>1993</v>
      </c>
      <c r="E1350" s="48">
        <f t="shared" si="67"/>
        <v>20312.487955000001</v>
      </c>
      <c r="F1350" s="49"/>
    </row>
    <row r="1351" spans="1:6">
      <c r="A1351" s="49">
        <v>34162</v>
      </c>
      <c r="B1351" s="48">
        <v>10048.43</v>
      </c>
      <c r="C1351" s="48">
        <f t="shared" si="65"/>
        <v>7</v>
      </c>
      <c r="D1351" s="48">
        <f t="shared" si="66"/>
        <v>1993</v>
      </c>
      <c r="E1351" s="48">
        <f t="shared" si="67"/>
        <v>19931.060905000002</v>
      </c>
      <c r="F1351" s="49"/>
    </row>
    <row r="1352" spans="1:6">
      <c r="A1352" s="49">
        <v>34163</v>
      </c>
      <c r="B1352" s="48">
        <v>9728.83</v>
      </c>
      <c r="C1352" s="48">
        <f t="shared" si="65"/>
        <v>7</v>
      </c>
      <c r="D1352" s="48">
        <f t="shared" si="66"/>
        <v>1993</v>
      </c>
      <c r="E1352" s="48">
        <f t="shared" si="67"/>
        <v>19297.134305</v>
      </c>
      <c r="F1352" s="49"/>
    </row>
    <row r="1353" spans="1:6">
      <c r="A1353" s="49">
        <v>34164</v>
      </c>
      <c r="B1353" s="48">
        <v>9902.07</v>
      </c>
      <c r="C1353" s="48">
        <f t="shared" si="65"/>
        <v>7</v>
      </c>
      <c r="D1353" s="48">
        <f t="shared" si="66"/>
        <v>1993</v>
      </c>
      <c r="E1353" s="48">
        <f t="shared" si="67"/>
        <v>19640.755845</v>
      </c>
      <c r="F1353" s="49"/>
    </row>
    <row r="1354" spans="1:6">
      <c r="A1354" s="49">
        <v>34165</v>
      </c>
      <c r="B1354" s="48">
        <v>9454.31</v>
      </c>
      <c r="C1354" s="48">
        <f t="shared" si="65"/>
        <v>7</v>
      </c>
      <c r="D1354" s="48">
        <f t="shared" si="66"/>
        <v>1993</v>
      </c>
      <c r="E1354" s="48">
        <f t="shared" si="67"/>
        <v>18752.623885000001</v>
      </c>
      <c r="F1354" s="49"/>
    </row>
    <row r="1355" spans="1:6">
      <c r="A1355" s="49">
        <v>34166</v>
      </c>
      <c r="B1355" s="48">
        <v>10372.27</v>
      </c>
      <c r="C1355" s="48">
        <f t="shared" si="65"/>
        <v>7</v>
      </c>
      <c r="D1355" s="48">
        <f t="shared" si="66"/>
        <v>1993</v>
      </c>
      <c r="E1355" s="48">
        <f t="shared" si="67"/>
        <v>20573.397545</v>
      </c>
      <c r="F1355" s="49"/>
    </row>
    <row r="1356" spans="1:6">
      <c r="A1356" s="49">
        <v>34167</v>
      </c>
      <c r="B1356" s="48">
        <v>9397.64</v>
      </c>
      <c r="C1356" s="48">
        <f t="shared" si="65"/>
        <v>7</v>
      </c>
      <c r="D1356" s="48">
        <f t="shared" si="66"/>
        <v>1993</v>
      </c>
      <c r="E1356" s="48">
        <f t="shared" si="67"/>
        <v>18640.218939999999</v>
      </c>
      <c r="F1356" s="49"/>
    </row>
    <row r="1357" spans="1:6">
      <c r="A1357" s="49">
        <v>34168</v>
      </c>
      <c r="B1357" s="48">
        <v>9162.14</v>
      </c>
      <c r="C1357" s="48">
        <f t="shared" si="65"/>
        <v>7</v>
      </c>
      <c r="D1357" s="48">
        <f t="shared" si="66"/>
        <v>1993</v>
      </c>
      <c r="E1357" s="48">
        <f t="shared" si="67"/>
        <v>18173.10469</v>
      </c>
      <c r="F1357" s="49"/>
    </row>
    <row r="1358" spans="1:6">
      <c r="A1358" s="49">
        <v>34169</v>
      </c>
      <c r="B1358" s="48">
        <v>8898.6</v>
      </c>
      <c r="C1358" s="48">
        <f t="shared" si="65"/>
        <v>7</v>
      </c>
      <c r="D1358" s="48">
        <f t="shared" si="66"/>
        <v>1993</v>
      </c>
      <c r="E1358" s="48">
        <f t="shared" si="67"/>
        <v>17650.373100000001</v>
      </c>
      <c r="F1358" s="49"/>
    </row>
    <row r="1359" spans="1:6">
      <c r="A1359" s="49">
        <v>34170</v>
      </c>
      <c r="B1359" s="48">
        <v>8442.9699999999993</v>
      </c>
      <c r="C1359" s="48">
        <f t="shared" si="65"/>
        <v>7</v>
      </c>
      <c r="D1359" s="48">
        <f t="shared" si="66"/>
        <v>1993</v>
      </c>
      <c r="E1359" s="48">
        <f t="shared" si="67"/>
        <v>16746.630995</v>
      </c>
      <c r="F1359" s="49"/>
    </row>
    <row r="1360" spans="1:6">
      <c r="A1360" s="49">
        <v>34171</v>
      </c>
      <c r="B1360" s="48">
        <v>8984.4500000000007</v>
      </c>
      <c r="C1360" s="48">
        <f t="shared" si="65"/>
        <v>7</v>
      </c>
      <c r="D1360" s="48">
        <f t="shared" si="66"/>
        <v>1993</v>
      </c>
      <c r="E1360" s="48">
        <f t="shared" si="67"/>
        <v>17820.656575000001</v>
      </c>
      <c r="F1360" s="49"/>
    </row>
    <row r="1361" spans="1:6">
      <c r="A1361" s="49">
        <v>34172</v>
      </c>
      <c r="B1361" s="48">
        <v>8769.23</v>
      </c>
      <c r="C1361" s="48">
        <f t="shared" si="65"/>
        <v>7</v>
      </c>
      <c r="D1361" s="48">
        <f t="shared" si="66"/>
        <v>1993</v>
      </c>
      <c r="E1361" s="48">
        <f t="shared" si="67"/>
        <v>17393.767704999998</v>
      </c>
      <c r="F1361" s="49"/>
    </row>
    <row r="1362" spans="1:6">
      <c r="A1362" s="49">
        <v>34173</v>
      </c>
      <c r="B1362" s="48">
        <v>9430.39</v>
      </c>
      <c r="C1362" s="48">
        <f t="shared" si="65"/>
        <v>7</v>
      </c>
      <c r="D1362" s="48">
        <f t="shared" si="66"/>
        <v>1993</v>
      </c>
      <c r="E1362" s="48">
        <f t="shared" si="67"/>
        <v>18705.178564999998</v>
      </c>
      <c r="F1362" s="49"/>
    </row>
    <row r="1363" spans="1:6">
      <c r="A1363" s="49">
        <v>34174</v>
      </c>
      <c r="B1363" s="48">
        <v>9956.52</v>
      </c>
      <c r="C1363" s="48">
        <f t="shared" si="65"/>
        <v>7</v>
      </c>
      <c r="D1363" s="48">
        <f t="shared" si="66"/>
        <v>1993</v>
      </c>
      <c r="E1363" s="48">
        <f t="shared" si="67"/>
        <v>19748.757420000002</v>
      </c>
      <c r="F1363" s="49"/>
    </row>
    <row r="1364" spans="1:6">
      <c r="A1364" s="49">
        <v>34175</v>
      </c>
      <c r="B1364" s="48">
        <v>9675.23</v>
      </c>
      <c r="C1364" s="48">
        <f t="shared" si="65"/>
        <v>7</v>
      </c>
      <c r="D1364" s="48">
        <f t="shared" si="66"/>
        <v>1993</v>
      </c>
      <c r="E1364" s="48">
        <f t="shared" si="67"/>
        <v>19190.818704999998</v>
      </c>
      <c r="F1364" s="49"/>
    </row>
    <row r="1365" spans="1:6">
      <c r="A1365" s="49">
        <v>34176</v>
      </c>
      <c r="B1365" s="48">
        <v>11504.77</v>
      </c>
      <c r="C1365" s="48">
        <f t="shared" si="65"/>
        <v>7</v>
      </c>
      <c r="D1365" s="48">
        <f t="shared" si="66"/>
        <v>1993</v>
      </c>
      <c r="E1365" s="48">
        <f t="shared" si="67"/>
        <v>22819.711295000001</v>
      </c>
      <c r="F1365" s="49"/>
    </row>
    <row r="1366" spans="1:6">
      <c r="A1366" s="49">
        <v>34177</v>
      </c>
      <c r="B1366" s="48">
        <v>11322.55</v>
      </c>
      <c r="C1366" s="48">
        <f t="shared" si="65"/>
        <v>7</v>
      </c>
      <c r="D1366" s="48">
        <f t="shared" si="66"/>
        <v>1993</v>
      </c>
      <c r="E1366" s="48">
        <f t="shared" si="67"/>
        <v>22458.277924999999</v>
      </c>
      <c r="F1366" s="49"/>
    </row>
    <row r="1367" spans="1:6">
      <c r="A1367" s="49">
        <v>34178</v>
      </c>
      <c r="B1367" s="48">
        <v>10246.75</v>
      </c>
      <c r="C1367" s="48">
        <f t="shared" si="65"/>
        <v>7</v>
      </c>
      <c r="D1367" s="48">
        <f t="shared" si="66"/>
        <v>1993</v>
      </c>
      <c r="E1367" s="48">
        <f t="shared" si="67"/>
        <v>20324.428625</v>
      </c>
      <c r="F1367" s="49"/>
    </row>
    <row r="1368" spans="1:6">
      <c r="A1368" s="49">
        <v>34179</v>
      </c>
      <c r="B1368" s="48">
        <v>9023.4599999999991</v>
      </c>
      <c r="C1368" s="48">
        <f t="shared" si="65"/>
        <v>7</v>
      </c>
      <c r="D1368" s="48">
        <f t="shared" si="66"/>
        <v>1993</v>
      </c>
      <c r="E1368" s="48">
        <f t="shared" si="67"/>
        <v>17898.032909999998</v>
      </c>
      <c r="F1368" s="49"/>
    </row>
    <row r="1369" spans="1:6">
      <c r="A1369" s="49">
        <v>34180</v>
      </c>
      <c r="B1369" s="48">
        <v>9467.0499999999993</v>
      </c>
      <c r="C1369" s="48">
        <f t="shared" si="65"/>
        <v>7</v>
      </c>
      <c r="D1369" s="48">
        <f t="shared" si="66"/>
        <v>1993</v>
      </c>
      <c r="E1369" s="48">
        <f t="shared" si="67"/>
        <v>18777.893674999999</v>
      </c>
      <c r="F1369" s="49"/>
    </row>
    <row r="1370" spans="1:6">
      <c r="A1370" s="49">
        <v>34181</v>
      </c>
      <c r="B1370" s="48">
        <v>9304.7199999999993</v>
      </c>
      <c r="C1370" s="48">
        <f t="shared" si="65"/>
        <v>7</v>
      </c>
      <c r="D1370" s="48">
        <f t="shared" si="66"/>
        <v>1993</v>
      </c>
      <c r="E1370" s="48">
        <f t="shared" si="67"/>
        <v>18455.912120000001</v>
      </c>
      <c r="F1370" s="49"/>
    </row>
    <row r="1371" spans="1:6">
      <c r="A1371" s="49">
        <v>34182</v>
      </c>
      <c r="B1371" s="48">
        <v>8689.7800000000007</v>
      </c>
      <c r="C1371" s="48">
        <f t="shared" si="65"/>
        <v>8</v>
      </c>
      <c r="D1371" s="48">
        <f t="shared" si="66"/>
        <v>1993</v>
      </c>
      <c r="E1371" s="48">
        <f t="shared" si="67"/>
        <v>17236.178630000002</v>
      </c>
      <c r="F1371" s="49"/>
    </row>
    <row r="1372" spans="1:6">
      <c r="A1372" s="49">
        <v>34183</v>
      </c>
      <c r="B1372" s="48">
        <v>8226.2900000000009</v>
      </c>
      <c r="C1372" s="48">
        <f t="shared" si="65"/>
        <v>8</v>
      </c>
      <c r="D1372" s="48">
        <f t="shared" si="66"/>
        <v>1993</v>
      </c>
      <c r="E1372" s="48">
        <f t="shared" si="67"/>
        <v>16316.846215000001</v>
      </c>
      <c r="F1372" s="49"/>
    </row>
    <row r="1373" spans="1:6">
      <c r="A1373" s="49">
        <v>34184</v>
      </c>
      <c r="B1373" s="48">
        <v>7675.38</v>
      </c>
      <c r="C1373" s="48">
        <f t="shared" si="65"/>
        <v>8</v>
      </c>
      <c r="D1373" s="48">
        <f t="shared" si="66"/>
        <v>1993</v>
      </c>
      <c r="E1373" s="48">
        <f t="shared" si="67"/>
        <v>15224.11623</v>
      </c>
      <c r="F1373" s="49"/>
    </row>
    <row r="1374" spans="1:6">
      <c r="A1374" s="49">
        <v>34185</v>
      </c>
      <c r="B1374" s="48">
        <v>7404.14</v>
      </c>
      <c r="C1374" s="48">
        <f t="shared" si="65"/>
        <v>8</v>
      </c>
      <c r="D1374" s="48">
        <f t="shared" si="66"/>
        <v>1993</v>
      </c>
      <c r="E1374" s="48">
        <f t="shared" si="67"/>
        <v>14686.111690000002</v>
      </c>
      <c r="F1374" s="49"/>
    </row>
    <row r="1375" spans="1:6">
      <c r="A1375" s="49">
        <v>34186</v>
      </c>
      <c r="B1375" s="48">
        <v>8854.33</v>
      </c>
      <c r="C1375" s="48">
        <f t="shared" si="65"/>
        <v>8</v>
      </c>
      <c r="D1375" s="48">
        <f t="shared" si="66"/>
        <v>1993</v>
      </c>
      <c r="E1375" s="48">
        <f t="shared" si="67"/>
        <v>17562.563555000001</v>
      </c>
      <c r="F1375" s="49"/>
    </row>
    <row r="1376" spans="1:6">
      <c r="A1376" s="49">
        <v>34187</v>
      </c>
      <c r="B1376" s="48">
        <v>7373.29</v>
      </c>
      <c r="C1376" s="48">
        <f t="shared" si="65"/>
        <v>8</v>
      </c>
      <c r="D1376" s="48">
        <f t="shared" si="66"/>
        <v>1993</v>
      </c>
      <c r="E1376" s="48">
        <f t="shared" si="67"/>
        <v>14624.920715</v>
      </c>
      <c r="F1376" s="49"/>
    </row>
    <row r="1377" spans="1:6">
      <c r="A1377" s="49">
        <v>34188</v>
      </c>
      <c r="B1377" s="48">
        <v>9406.7800000000007</v>
      </c>
      <c r="C1377" s="48">
        <f t="shared" si="65"/>
        <v>8</v>
      </c>
      <c r="D1377" s="48">
        <f t="shared" si="66"/>
        <v>1993</v>
      </c>
      <c r="E1377" s="48">
        <f t="shared" si="67"/>
        <v>18658.348130000002</v>
      </c>
      <c r="F1377" s="49"/>
    </row>
    <row r="1378" spans="1:6">
      <c r="A1378" s="49">
        <v>34189</v>
      </c>
      <c r="B1378" s="48">
        <v>8181.39</v>
      </c>
      <c r="C1378" s="48">
        <f t="shared" si="65"/>
        <v>8</v>
      </c>
      <c r="D1378" s="48">
        <f t="shared" si="66"/>
        <v>1993</v>
      </c>
      <c r="E1378" s="48">
        <f t="shared" si="67"/>
        <v>16227.787065</v>
      </c>
      <c r="F1378" s="49"/>
    </row>
    <row r="1379" spans="1:6">
      <c r="A1379" s="49">
        <v>34190</v>
      </c>
      <c r="B1379" s="48">
        <v>7548.5</v>
      </c>
      <c r="C1379" s="48">
        <f t="shared" si="65"/>
        <v>8</v>
      </c>
      <c r="D1379" s="48">
        <f t="shared" si="66"/>
        <v>1993</v>
      </c>
      <c r="E1379" s="48">
        <f t="shared" si="67"/>
        <v>14972.44975</v>
      </c>
      <c r="F1379" s="49"/>
    </row>
    <row r="1380" spans="1:6">
      <c r="A1380" s="49">
        <v>34191</v>
      </c>
      <c r="B1380" s="48">
        <v>7638.19</v>
      </c>
      <c r="C1380" s="48">
        <f t="shared" si="65"/>
        <v>8</v>
      </c>
      <c r="D1380" s="48">
        <f t="shared" si="66"/>
        <v>1993</v>
      </c>
      <c r="E1380" s="48">
        <f t="shared" si="67"/>
        <v>15150.349865</v>
      </c>
      <c r="F1380" s="49"/>
    </row>
    <row r="1381" spans="1:6">
      <c r="A1381" s="49">
        <v>34192</v>
      </c>
      <c r="B1381" s="48">
        <v>7824.3</v>
      </c>
      <c r="C1381" s="48">
        <f t="shared" si="65"/>
        <v>8</v>
      </c>
      <c r="D1381" s="48">
        <f t="shared" si="66"/>
        <v>1993</v>
      </c>
      <c r="E1381" s="48">
        <f t="shared" si="67"/>
        <v>15519.49905</v>
      </c>
      <c r="F1381" s="49"/>
    </row>
    <row r="1382" spans="1:6">
      <c r="A1382" s="49">
        <v>34193</v>
      </c>
      <c r="B1382" s="48">
        <v>10021.02</v>
      </c>
      <c r="C1382" s="48">
        <f t="shared" si="65"/>
        <v>8</v>
      </c>
      <c r="D1382" s="48">
        <f t="shared" si="66"/>
        <v>1993</v>
      </c>
      <c r="E1382" s="48">
        <f t="shared" si="67"/>
        <v>19876.693170000002</v>
      </c>
      <c r="F1382" s="49"/>
    </row>
    <row r="1383" spans="1:6">
      <c r="A1383" s="49">
        <v>34194</v>
      </c>
      <c r="B1383" s="48">
        <v>7251.85</v>
      </c>
      <c r="C1383" s="48">
        <f t="shared" si="65"/>
        <v>8</v>
      </c>
      <c r="D1383" s="48">
        <f t="shared" si="66"/>
        <v>1993</v>
      </c>
      <c r="E1383" s="48">
        <f t="shared" si="67"/>
        <v>14384.044475000001</v>
      </c>
      <c r="F1383" s="49"/>
    </row>
    <row r="1384" spans="1:6">
      <c r="A1384" s="49">
        <v>34195</v>
      </c>
      <c r="B1384" s="48">
        <v>7085.8</v>
      </c>
      <c r="C1384" s="48">
        <f t="shared" si="65"/>
        <v>8</v>
      </c>
      <c r="D1384" s="48">
        <f t="shared" si="66"/>
        <v>1993</v>
      </c>
      <c r="E1384" s="48">
        <f t="shared" si="67"/>
        <v>14054.684300000001</v>
      </c>
      <c r="F1384" s="49"/>
    </row>
    <row r="1385" spans="1:6">
      <c r="A1385" s="49">
        <v>34196</v>
      </c>
      <c r="B1385" s="48">
        <v>6964.08</v>
      </c>
      <c r="C1385" s="48">
        <f t="shared" si="65"/>
        <v>8</v>
      </c>
      <c r="D1385" s="48">
        <f t="shared" si="66"/>
        <v>1993</v>
      </c>
      <c r="E1385" s="48">
        <f t="shared" si="67"/>
        <v>13813.25268</v>
      </c>
      <c r="F1385" s="49"/>
    </row>
    <row r="1386" spans="1:6">
      <c r="A1386" s="49">
        <v>34197</v>
      </c>
      <c r="B1386" s="48">
        <v>6230.09</v>
      </c>
      <c r="C1386" s="48">
        <f t="shared" si="65"/>
        <v>8</v>
      </c>
      <c r="D1386" s="48">
        <f t="shared" si="66"/>
        <v>1993</v>
      </c>
      <c r="E1386" s="48">
        <f t="shared" si="67"/>
        <v>12357.383515000001</v>
      </c>
      <c r="F1386" s="49"/>
    </row>
    <row r="1387" spans="1:6">
      <c r="A1387" s="49">
        <v>34198</v>
      </c>
      <c r="B1387" s="48">
        <v>5938.73</v>
      </c>
      <c r="C1387" s="48">
        <f t="shared" si="65"/>
        <v>8</v>
      </c>
      <c r="D1387" s="48">
        <f t="shared" si="66"/>
        <v>1993</v>
      </c>
      <c r="E1387" s="48">
        <f t="shared" si="67"/>
        <v>11779.470954999999</v>
      </c>
      <c r="F1387" s="49"/>
    </row>
    <row r="1388" spans="1:6">
      <c r="A1388" s="49">
        <v>34199</v>
      </c>
      <c r="B1388" s="48">
        <v>5984.92</v>
      </c>
      <c r="C1388" s="48">
        <f t="shared" si="65"/>
        <v>8</v>
      </c>
      <c r="D1388" s="48">
        <f t="shared" si="66"/>
        <v>1993</v>
      </c>
      <c r="E1388" s="48">
        <f t="shared" si="67"/>
        <v>11871.088820000001</v>
      </c>
      <c r="F1388" s="49"/>
    </row>
    <row r="1389" spans="1:6">
      <c r="A1389" s="49">
        <v>34200</v>
      </c>
      <c r="B1389" s="48">
        <v>5816.28</v>
      </c>
      <c r="C1389" s="48">
        <f t="shared" si="65"/>
        <v>8</v>
      </c>
      <c r="D1389" s="48">
        <f t="shared" si="66"/>
        <v>1993</v>
      </c>
      <c r="E1389" s="48">
        <f t="shared" si="67"/>
        <v>11536.59138</v>
      </c>
      <c r="F1389" s="49"/>
    </row>
    <row r="1390" spans="1:6">
      <c r="A1390" s="49">
        <v>34201</v>
      </c>
      <c r="B1390" s="48">
        <v>6022.63</v>
      </c>
      <c r="C1390" s="48">
        <f t="shared" si="65"/>
        <v>8</v>
      </c>
      <c r="D1390" s="48">
        <f t="shared" si="66"/>
        <v>1993</v>
      </c>
      <c r="E1390" s="48">
        <f t="shared" si="67"/>
        <v>11945.886605</v>
      </c>
      <c r="F1390" s="49"/>
    </row>
    <row r="1391" spans="1:6">
      <c r="A1391" s="49">
        <v>34202</v>
      </c>
      <c r="B1391" s="48">
        <v>6215.08</v>
      </c>
      <c r="C1391" s="48">
        <f t="shared" si="65"/>
        <v>8</v>
      </c>
      <c r="D1391" s="48">
        <f t="shared" si="66"/>
        <v>1993</v>
      </c>
      <c r="E1391" s="48">
        <f t="shared" si="67"/>
        <v>12327.61118</v>
      </c>
      <c r="F1391" s="49"/>
    </row>
    <row r="1392" spans="1:6">
      <c r="A1392" s="49">
        <v>34203</v>
      </c>
      <c r="B1392" s="48">
        <v>5930.93</v>
      </c>
      <c r="C1392" s="48">
        <f t="shared" si="65"/>
        <v>8</v>
      </c>
      <c r="D1392" s="48">
        <f t="shared" si="66"/>
        <v>1993</v>
      </c>
      <c r="E1392" s="48">
        <f t="shared" si="67"/>
        <v>11763.999655000001</v>
      </c>
      <c r="F1392" s="49"/>
    </row>
    <row r="1393" spans="1:6">
      <c r="A1393" s="49">
        <v>34204</v>
      </c>
      <c r="B1393" s="48">
        <v>5583.38</v>
      </c>
      <c r="C1393" s="48">
        <f t="shared" si="65"/>
        <v>8</v>
      </c>
      <c r="D1393" s="48">
        <f t="shared" si="66"/>
        <v>1993</v>
      </c>
      <c r="E1393" s="48">
        <f t="shared" si="67"/>
        <v>11074.63423</v>
      </c>
      <c r="F1393" s="49"/>
    </row>
    <row r="1394" spans="1:6">
      <c r="A1394" s="49">
        <v>34205</v>
      </c>
      <c r="B1394" s="48">
        <v>5512.72</v>
      </c>
      <c r="C1394" s="48">
        <f t="shared" si="65"/>
        <v>8</v>
      </c>
      <c r="D1394" s="48">
        <f t="shared" si="66"/>
        <v>1993</v>
      </c>
      <c r="E1394" s="48">
        <f t="shared" si="67"/>
        <v>10934.48012</v>
      </c>
      <c r="F1394" s="49"/>
    </row>
    <row r="1395" spans="1:6">
      <c r="A1395" s="49">
        <v>34206</v>
      </c>
      <c r="B1395" s="48">
        <v>5175.54</v>
      </c>
      <c r="C1395" s="48">
        <f t="shared" si="65"/>
        <v>8</v>
      </c>
      <c r="D1395" s="48">
        <f t="shared" si="66"/>
        <v>1993</v>
      </c>
      <c r="E1395" s="48">
        <f t="shared" si="67"/>
        <v>10265.683590000001</v>
      </c>
      <c r="F1395" s="49"/>
    </row>
    <row r="1396" spans="1:6">
      <c r="A1396" s="49">
        <v>34207</v>
      </c>
      <c r="B1396" s="48">
        <v>5049.43</v>
      </c>
      <c r="C1396" s="48">
        <f t="shared" si="65"/>
        <v>8</v>
      </c>
      <c r="D1396" s="48">
        <f t="shared" si="66"/>
        <v>1993</v>
      </c>
      <c r="E1396" s="48">
        <f t="shared" si="67"/>
        <v>10015.544405000001</v>
      </c>
      <c r="F1396" s="49"/>
    </row>
    <row r="1397" spans="1:6">
      <c r="A1397" s="49">
        <v>34208</v>
      </c>
      <c r="B1397" s="48">
        <v>4615.7299999999996</v>
      </c>
      <c r="C1397" s="48">
        <f t="shared" si="65"/>
        <v>8</v>
      </c>
      <c r="D1397" s="48">
        <f t="shared" si="66"/>
        <v>1993</v>
      </c>
      <c r="E1397" s="48">
        <f t="shared" si="67"/>
        <v>9155.3004549999987</v>
      </c>
      <c r="F1397" s="49"/>
    </row>
    <row r="1398" spans="1:6">
      <c r="A1398" s="49">
        <v>34209</v>
      </c>
      <c r="B1398" s="48">
        <v>4733.2700000000004</v>
      </c>
      <c r="C1398" s="48">
        <f t="shared" si="65"/>
        <v>8</v>
      </c>
      <c r="D1398" s="48">
        <f t="shared" si="66"/>
        <v>1993</v>
      </c>
      <c r="E1398" s="48">
        <f t="shared" si="67"/>
        <v>9388.4410450000014</v>
      </c>
      <c r="F1398" s="49"/>
    </row>
    <row r="1399" spans="1:6">
      <c r="A1399" s="49">
        <v>34210</v>
      </c>
      <c r="B1399" s="48">
        <v>4552.74</v>
      </c>
      <c r="C1399" s="48">
        <f t="shared" si="65"/>
        <v>8</v>
      </c>
      <c r="D1399" s="48">
        <f t="shared" si="66"/>
        <v>1993</v>
      </c>
      <c r="E1399" s="48">
        <f t="shared" si="67"/>
        <v>9030.3597900000004</v>
      </c>
      <c r="F1399" s="49"/>
    </row>
    <row r="1400" spans="1:6">
      <c r="A1400" s="49">
        <v>34211</v>
      </c>
      <c r="B1400" s="48">
        <v>4636.43</v>
      </c>
      <c r="C1400" s="48">
        <f t="shared" si="65"/>
        <v>8</v>
      </c>
      <c r="D1400" s="48">
        <f t="shared" si="66"/>
        <v>1993</v>
      </c>
      <c r="E1400" s="48">
        <f t="shared" si="67"/>
        <v>9196.358905000001</v>
      </c>
      <c r="F1400" s="49"/>
    </row>
    <row r="1401" spans="1:6">
      <c r="A1401" s="49">
        <v>34212</v>
      </c>
      <c r="B1401" s="48">
        <v>4465.95</v>
      </c>
      <c r="C1401" s="48">
        <f t="shared" si="65"/>
        <v>8</v>
      </c>
      <c r="D1401" s="48">
        <f t="shared" si="66"/>
        <v>1993</v>
      </c>
      <c r="E1401" s="48">
        <f t="shared" si="67"/>
        <v>8858.2118250000003</v>
      </c>
      <c r="F1401" s="49"/>
    </row>
    <row r="1402" spans="1:6">
      <c r="A1402" s="49">
        <v>34213</v>
      </c>
      <c r="B1402" s="48">
        <v>4547.0200000000004</v>
      </c>
      <c r="C1402" s="48">
        <f t="shared" si="65"/>
        <v>9</v>
      </c>
      <c r="D1402" s="48">
        <f t="shared" si="66"/>
        <v>1993</v>
      </c>
      <c r="E1402" s="48">
        <f t="shared" si="67"/>
        <v>9019.0141700000004</v>
      </c>
      <c r="F1402" s="49"/>
    </row>
    <row r="1403" spans="1:6">
      <c r="A1403" s="49">
        <v>34214</v>
      </c>
      <c r="B1403" s="48">
        <v>4517.82</v>
      </c>
      <c r="C1403" s="48">
        <f t="shared" si="65"/>
        <v>9</v>
      </c>
      <c r="D1403" s="48">
        <f t="shared" si="66"/>
        <v>1993</v>
      </c>
      <c r="E1403" s="48">
        <f t="shared" si="67"/>
        <v>8961.0959700000003</v>
      </c>
      <c r="F1403" s="49"/>
    </row>
    <row r="1404" spans="1:6">
      <c r="A1404" s="49">
        <v>34215</v>
      </c>
      <c r="B1404" s="48">
        <v>4449.8599999999997</v>
      </c>
      <c r="C1404" s="48">
        <f t="shared" si="65"/>
        <v>9</v>
      </c>
      <c r="D1404" s="48">
        <f t="shared" si="66"/>
        <v>1993</v>
      </c>
      <c r="E1404" s="48">
        <f t="shared" si="67"/>
        <v>8826.2973099999999</v>
      </c>
      <c r="F1404" s="49"/>
    </row>
    <row r="1405" spans="1:6">
      <c r="A1405" s="49">
        <v>34216</v>
      </c>
      <c r="B1405" s="48">
        <v>4365.7299999999996</v>
      </c>
      <c r="C1405" s="48">
        <f t="shared" si="65"/>
        <v>9</v>
      </c>
      <c r="D1405" s="48">
        <f t="shared" si="66"/>
        <v>1993</v>
      </c>
      <c r="E1405" s="48">
        <f t="shared" si="67"/>
        <v>8659.4254549999987</v>
      </c>
      <c r="F1405" s="49"/>
    </row>
    <row r="1406" spans="1:6">
      <c r="A1406" s="49">
        <v>34217</v>
      </c>
      <c r="B1406" s="48">
        <v>4205.97</v>
      </c>
      <c r="C1406" s="48">
        <f t="shared" si="65"/>
        <v>9</v>
      </c>
      <c r="D1406" s="48">
        <f t="shared" si="66"/>
        <v>1993</v>
      </c>
      <c r="E1406" s="48">
        <f t="shared" si="67"/>
        <v>8342.5414950000013</v>
      </c>
      <c r="F1406" s="49"/>
    </row>
    <row r="1407" spans="1:6">
      <c r="A1407" s="49">
        <v>34218</v>
      </c>
      <c r="B1407" s="48">
        <v>4721.5</v>
      </c>
      <c r="C1407" s="48">
        <f t="shared" si="65"/>
        <v>9</v>
      </c>
      <c r="D1407" s="48">
        <f t="shared" si="66"/>
        <v>1993</v>
      </c>
      <c r="E1407" s="48">
        <f t="shared" si="67"/>
        <v>9365.0952500000003</v>
      </c>
      <c r="F1407" s="49"/>
    </row>
    <row r="1408" spans="1:6">
      <c r="A1408" s="49">
        <v>34219</v>
      </c>
      <c r="B1408" s="48">
        <v>4444.58</v>
      </c>
      <c r="C1408" s="48">
        <f t="shared" si="65"/>
        <v>9</v>
      </c>
      <c r="D1408" s="48">
        <f t="shared" si="66"/>
        <v>1993</v>
      </c>
      <c r="E1408" s="48">
        <f t="shared" si="67"/>
        <v>8815.8244300000006</v>
      </c>
      <c r="F1408" s="49"/>
    </row>
    <row r="1409" spans="1:6">
      <c r="A1409" s="49">
        <v>34220</v>
      </c>
      <c r="B1409" s="48">
        <v>4234.3599999999997</v>
      </c>
      <c r="C1409" s="48">
        <f t="shared" si="65"/>
        <v>9</v>
      </c>
      <c r="D1409" s="48">
        <f t="shared" si="66"/>
        <v>1993</v>
      </c>
      <c r="E1409" s="48">
        <f t="shared" si="67"/>
        <v>8398.8530599999995</v>
      </c>
      <c r="F1409" s="49"/>
    </row>
    <row r="1410" spans="1:6">
      <c r="A1410" s="49">
        <v>34221</v>
      </c>
      <c r="B1410" s="48">
        <v>4081.89</v>
      </c>
      <c r="C1410" s="48">
        <f t="shared" si="65"/>
        <v>9</v>
      </c>
      <c r="D1410" s="48">
        <f t="shared" si="66"/>
        <v>1993</v>
      </c>
      <c r="E1410" s="48">
        <f t="shared" si="67"/>
        <v>8096.4288150000002</v>
      </c>
      <c r="F1410" s="49"/>
    </row>
    <row r="1411" spans="1:6">
      <c r="A1411" s="49">
        <v>34222</v>
      </c>
      <c r="B1411" s="48">
        <v>4139.09</v>
      </c>
      <c r="C1411" s="48">
        <f t="shared" ref="C1411:C1474" si="68">MONTH(A1411)</f>
        <v>9</v>
      </c>
      <c r="D1411" s="48">
        <f t="shared" ref="D1411:D1474" si="69">IF(C1411&gt;9,YEAR(A1411)+1,YEAR(A1411))</f>
        <v>1993</v>
      </c>
      <c r="E1411" s="48">
        <f t="shared" ref="E1411:E1474" si="70">B1411*1.9835</f>
        <v>8209.8850149999998</v>
      </c>
      <c r="F1411" s="49"/>
    </row>
    <row r="1412" spans="1:6">
      <c r="A1412" s="49">
        <v>34223</v>
      </c>
      <c r="B1412" s="48">
        <v>3841.57</v>
      </c>
      <c r="C1412" s="48">
        <f t="shared" si="68"/>
        <v>9</v>
      </c>
      <c r="D1412" s="48">
        <f t="shared" si="69"/>
        <v>1993</v>
      </c>
      <c r="E1412" s="48">
        <f t="shared" si="70"/>
        <v>7619.7540950000002</v>
      </c>
      <c r="F1412" s="49"/>
    </row>
    <row r="1413" spans="1:6">
      <c r="A1413" s="49">
        <v>34224</v>
      </c>
      <c r="B1413" s="48">
        <v>3876.86</v>
      </c>
      <c r="C1413" s="48">
        <f t="shared" si="68"/>
        <v>9</v>
      </c>
      <c r="D1413" s="48">
        <f t="shared" si="69"/>
        <v>1993</v>
      </c>
      <c r="E1413" s="48">
        <f t="shared" si="70"/>
        <v>7689.7518100000007</v>
      </c>
      <c r="F1413" s="49"/>
    </row>
    <row r="1414" spans="1:6">
      <c r="A1414" s="49">
        <v>34225</v>
      </c>
      <c r="B1414" s="48">
        <v>3714.09</v>
      </c>
      <c r="C1414" s="48">
        <f t="shared" si="68"/>
        <v>9</v>
      </c>
      <c r="D1414" s="48">
        <f t="shared" si="69"/>
        <v>1993</v>
      </c>
      <c r="E1414" s="48">
        <f t="shared" si="70"/>
        <v>7366.8975150000006</v>
      </c>
      <c r="F1414" s="49"/>
    </row>
    <row r="1415" spans="1:6">
      <c r="A1415" s="49">
        <v>34226</v>
      </c>
      <c r="B1415" s="48">
        <v>3550.68</v>
      </c>
      <c r="C1415" s="48">
        <f t="shared" si="68"/>
        <v>9</v>
      </c>
      <c r="D1415" s="48">
        <f t="shared" si="69"/>
        <v>1993</v>
      </c>
      <c r="E1415" s="48">
        <f t="shared" si="70"/>
        <v>7042.7737799999995</v>
      </c>
      <c r="F1415" s="49"/>
    </row>
    <row r="1416" spans="1:6">
      <c r="A1416" s="49">
        <v>34227</v>
      </c>
      <c r="B1416" s="48">
        <v>3749.08</v>
      </c>
      <c r="C1416" s="48">
        <f t="shared" si="68"/>
        <v>9</v>
      </c>
      <c r="D1416" s="48">
        <f t="shared" si="69"/>
        <v>1993</v>
      </c>
      <c r="E1416" s="48">
        <f t="shared" si="70"/>
        <v>7436.3001800000002</v>
      </c>
      <c r="F1416" s="49"/>
    </row>
    <row r="1417" spans="1:6">
      <c r="A1417" s="49">
        <v>34228</v>
      </c>
      <c r="B1417" s="48">
        <v>3781.91</v>
      </c>
      <c r="C1417" s="48">
        <f t="shared" si="68"/>
        <v>9</v>
      </c>
      <c r="D1417" s="48">
        <f t="shared" si="69"/>
        <v>1993</v>
      </c>
      <c r="E1417" s="48">
        <f t="shared" si="70"/>
        <v>7501.4184850000001</v>
      </c>
      <c r="F1417" s="49"/>
    </row>
    <row r="1418" spans="1:6">
      <c r="A1418" s="49">
        <v>34229</v>
      </c>
      <c r="B1418" s="48">
        <v>4101.4799999999996</v>
      </c>
      <c r="C1418" s="48">
        <f t="shared" si="68"/>
        <v>9</v>
      </c>
      <c r="D1418" s="48">
        <f t="shared" si="69"/>
        <v>1993</v>
      </c>
      <c r="E1418" s="48">
        <f t="shared" si="70"/>
        <v>8135.2855799999998</v>
      </c>
      <c r="F1418" s="49"/>
    </row>
    <row r="1419" spans="1:6">
      <c r="A1419" s="49">
        <v>34230</v>
      </c>
      <c r="B1419" s="48">
        <v>4231.68</v>
      </c>
      <c r="C1419" s="48">
        <f t="shared" si="68"/>
        <v>9</v>
      </c>
      <c r="D1419" s="48">
        <f t="shared" si="69"/>
        <v>1993</v>
      </c>
      <c r="E1419" s="48">
        <f t="shared" si="70"/>
        <v>8393.5372800000005</v>
      </c>
      <c r="F1419" s="49"/>
    </row>
    <row r="1420" spans="1:6">
      <c r="A1420" s="49">
        <v>34231</v>
      </c>
      <c r="B1420" s="48">
        <v>4478.1000000000004</v>
      </c>
      <c r="C1420" s="48">
        <f t="shared" si="68"/>
        <v>9</v>
      </c>
      <c r="D1420" s="48">
        <f t="shared" si="69"/>
        <v>1993</v>
      </c>
      <c r="E1420" s="48">
        <f t="shared" si="70"/>
        <v>8882.3113500000018</v>
      </c>
      <c r="F1420" s="49"/>
    </row>
    <row r="1421" spans="1:6">
      <c r="A1421" s="49">
        <v>34232</v>
      </c>
      <c r="B1421" s="48">
        <v>3833.62</v>
      </c>
      <c r="C1421" s="48">
        <f t="shared" si="68"/>
        <v>9</v>
      </c>
      <c r="D1421" s="48">
        <f t="shared" si="69"/>
        <v>1993</v>
      </c>
      <c r="E1421" s="48">
        <f t="shared" si="70"/>
        <v>7603.9852700000001</v>
      </c>
      <c r="F1421" s="49"/>
    </row>
    <row r="1422" spans="1:6">
      <c r="A1422" s="49">
        <v>34233</v>
      </c>
      <c r="B1422" s="48">
        <v>4339.83</v>
      </c>
      <c r="C1422" s="48">
        <f t="shared" si="68"/>
        <v>9</v>
      </c>
      <c r="D1422" s="48">
        <f t="shared" si="69"/>
        <v>1993</v>
      </c>
      <c r="E1422" s="48">
        <f t="shared" si="70"/>
        <v>8608.0528049999994</v>
      </c>
      <c r="F1422" s="49"/>
    </row>
    <row r="1423" spans="1:6">
      <c r="A1423" s="49">
        <v>34234</v>
      </c>
      <c r="B1423" s="48">
        <v>3346.24</v>
      </c>
      <c r="C1423" s="48">
        <f t="shared" si="68"/>
        <v>9</v>
      </c>
      <c r="D1423" s="48">
        <f t="shared" si="69"/>
        <v>1993</v>
      </c>
      <c r="E1423" s="48">
        <f t="shared" si="70"/>
        <v>6637.2670399999997</v>
      </c>
      <c r="F1423" s="49"/>
    </row>
    <row r="1424" spans="1:6">
      <c r="A1424" s="49">
        <v>34235</v>
      </c>
      <c r="B1424" s="48">
        <v>3720.59</v>
      </c>
      <c r="C1424" s="48">
        <f t="shared" si="68"/>
        <v>9</v>
      </c>
      <c r="D1424" s="48">
        <f t="shared" si="69"/>
        <v>1993</v>
      </c>
      <c r="E1424" s="48">
        <f t="shared" si="70"/>
        <v>7379.7902650000005</v>
      </c>
      <c r="F1424" s="49"/>
    </row>
    <row r="1425" spans="1:6">
      <c r="A1425" s="49">
        <v>34236</v>
      </c>
      <c r="B1425" s="48">
        <v>3778.4</v>
      </c>
      <c r="C1425" s="48">
        <f t="shared" si="68"/>
        <v>9</v>
      </c>
      <c r="D1425" s="48">
        <f t="shared" si="69"/>
        <v>1993</v>
      </c>
      <c r="E1425" s="48">
        <f t="shared" si="70"/>
        <v>7494.4564</v>
      </c>
      <c r="F1425" s="49"/>
    </row>
    <row r="1426" spans="1:6">
      <c r="A1426" s="49">
        <v>34237</v>
      </c>
      <c r="B1426" s="48">
        <v>4088</v>
      </c>
      <c r="C1426" s="48">
        <f t="shared" si="68"/>
        <v>9</v>
      </c>
      <c r="D1426" s="48">
        <f t="shared" si="69"/>
        <v>1993</v>
      </c>
      <c r="E1426" s="48">
        <f t="shared" si="70"/>
        <v>8108.5479999999998</v>
      </c>
      <c r="F1426" s="49"/>
    </row>
    <row r="1427" spans="1:6">
      <c r="A1427" s="49">
        <v>34238</v>
      </c>
      <c r="B1427" s="48">
        <v>3539.1</v>
      </c>
      <c r="C1427" s="48">
        <f t="shared" si="68"/>
        <v>9</v>
      </c>
      <c r="D1427" s="48">
        <f t="shared" si="69"/>
        <v>1993</v>
      </c>
      <c r="E1427" s="48">
        <f t="shared" si="70"/>
        <v>7019.8048499999995</v>
      </c>
      <c r="F1427" s="49"/>
    </row>
    <row r="1428" spans="1:6">
      <c r="A1428" s="49">
        <v>34239</v>
      </c>
      <c r="B1428" s="48">
        <v>3518.28</v>
      </c>
      <c r="C1428" s="48">
        <f t="shared" si="68"/>
        <v>9</v>
      </c>
      <c r="D1428" s="48">
        <f t="shared" si="69"/>
        <v>1993</v>
      </c>
      <c r="E1428" s="48">
        <f t="shared" si="70"/>
        <v>6978.5083800000002</v>
      </c>
      <c r="F1428" s="49"/>
    </row>
    <row r="1429" spans="1:6">
      <c r="A1429" s="49">
        <v>34240</v>
      </c>
      <c r="B1429" s="48">
        <v>3613.71</v>
      </c>
      <c r="C1429" s="48">
        <f t="shared" si="68"/>
        <v>9</v>
      </c>
      <c r="D1429" s="48">
        <f t="shared" si="69"/>
        <v>1993</v>
      </c>
      <c r="E1429" s="48">
        <f t="shared" si="70"/>
        <v>7167.7937849999998</v>
      </c>
      <c r="F1429" s="49"/>
    </row>
    <row r="1430" spans="1:6">
      <c r="A1430" s="49">
        <v>34241</v>
      </c>
      <c r="B1430" s="48">
        <v>3682.68</v>
      </c>
      <c r="C1430" s="48">
        <f t="shared" si="68"/>
        <v>9</v>
      </c>
      <c r="D1430" s="48">
        <f t="shared" si="69"/>
        <v>1993</v>
      </c>
      <c r="E1430" s="48">
        <f t="shared" si="70"/>
        <v>7304.5957799999996</v>
      </c>
      <c r="F1430" s="49"/>
    </row>
    <row r="1431" spans="1:6">
      <c r="A1431" s="49">
        <v>34242</v>
      </c>
      <c r="B1431" s="48">
        <v>3549.18</v>
      </c>
      <c r="C1431" s="48">
        <f t="shared" si="68"/>
        <v>9</v>
      </c>
      <c r="D1431" s="48">
        <f t="shared" si="69"/>
        <v>1993</v>
      </c>
      <c r="E1431" s="48">
        <f t="shared" si="70"/>
        <v>7039.79853</v>
      </c>
      <c r="F1431" s="49"/>
    </row>
    <row r="1432" spans="1:6">
      <c r="A1432" s="49">
        <v>34243</v>
      </c>
      <c r="B1432" s="48">
        <v>3552</v>
      </c>
      <c r="C1432" s="48">
        <f t="shared" si="68"/>
        <v>10</v>
      </c>
      <c r="D1432" s="48">
        <f t="shared" si="69"/>
        <v>1994</v>
      </c>
      <c r="E1432" s="48">
        <f t="shared" si="70"/>
        <v>7045.3919999999998</v>
      </c>
      <c r="F1432" s="49"/>
    </row>
    <row r="1433" spans="1:6">
      <c r="A1433" s="49">
        <v>34244</v>
      </c>
      <c r="B1433" s="48">
        <v>3204</v>
      </c>
      <c r="C1433" s="48">
        <f t="shared" si="68"/>
        <v>10</v>
      </c>
      <c r="D1433" s="48">
        <f t="shared" si="69"/>
        <v>1994</v>
      </c>
      <c r="E1433" s="48">
        <f t="shared" si="70"/>
        <v>6355.134</v>
      </c>
      <c r="F1433" s="49"/>
    </row>
    <row r="1434" spans="1:6">
      <c r="A1434" s="49">
        <v>34245</v>
      </c>
      <c r="B1434" s="48">
        <v>3661.19</v>
      </c>
      <c r="C1434" s="48">
        <f t="shared" si="68"/>
        <v>10</v>
      </c>
      <c r="D1434" s="48">
        <f t="shared" si="69"/>
        <v>1994</v>
      </c>
      <c r="E1434" s="48">
        <f t="shared" si="70"/>
        <v>7261.9703650000001</v>
      </c>
      <c r="F1434" s="49"/>
    </row>
    <row r="1435" spans="1:6">
      <c r="A1435" s="49">
        <v>34246</v>
      </c>
      <c r="B1435" s="48">
        <v>3579.78</v>
      </c>
      <c r="C1435" s="48">
        <f t="shared" si="68"/>
        <v>10</v>
      </c>
      <c r="D1435" s="48">
        <f t="shared" si="69"/>
        <v>1994</v>
      </c>
      <c r="E1435" s="48">
        <f t="shared" si="70"/>
        <v>7100.4936300000008</v>
      </c>
      <c r="F1435" s="49"/>
    </row>
    <row r="1436" spans="1:6">
      <c r="A1436" s="49">
        <v>34247</v>
      </c>
      <c r="B1436" s="48">
        <v>3639.23</v>
      </c>
      <c r="C1436" s="48">
        <f t="shared" si="68"/>
        <v>10</v>
      </c>
      <c r="D1436" s="48">
        <f t="shared" si="69"/>
        <v>1994</v>
      </c>
      <c r="E1436" s="48">
        <f t="shared" si="70"/>
        <v>7218.4127049999997</v>
      </c>
      <c r="F1436" s="49"/>
    </row>
    <row r="1437" spans="1:6">
      <c r="A1437" s="49">
        <v>34248</v>
      </c>
      <c r="B1437" s="48">
        <v>3836.3</v>
      </c>
      <c r="C1437" s="48">
        <f t="shared" si="68"/>
        <v>10</v>
      </c>
      <c r="D1437" s="48">
        <f t="shared" si="69"/>
        <v>1994</v>
      </c>
      <c r="E1437" s="48">
        <f t="shared" si="70"/>
        <v>7609.3010500000009</v>
      </c>
      <c r="F1437" s="49"/>
    </row>
    <row r="1438" spans="1:6">
      <c r="A1438" s="49">
        <v>34249</v>
      </c>
      <c r="B1438" s="48">
        <v>4216.49</v>
      </c>
      <c r="C1438" s="48">
        <f t="shared" si="68"/>
        <v>10</v>
      </c>
      <c r="D1438" s="48">
        <f t="shared" si="69"/>
        <v>1994</v>
      </c>
      <c r="E1438" s="48">
        <f t="shared" si="70"/>
        <v>8363.4079149999998</v>
      </c>
      <c r="F1438" s="49"/>
    </row>
    <row r="1439" spans="1:6">
      <c r="A1439" s="49">
        <v>34250</v>
      </c>
      <c r="B1439" s="48">
        <v>4586.2</v>
      </c>
      <c r="C1439" s="48">
        <f t="shared" si="68"/>
        <v>10</v>
      </c>
      <c r="D1439" s="48">
        <f t="shared" si="69"/>
        <v>1994</v>
      </c>
      <c r="E1439" s="48">
        <f t="shared" si="70"/>
        <v>9096.7276999999995</v>
      </c>
      <c r="F1439" s="49"/>
    </row>
    <row r="1440" spans="1:6">
      <c r="A1440" s="49">
        <v>34251</v>
      </c>
      <c r="B1440" s="48">
        <v>4122.12</v>
      </c>
      <c r="C1440" s="48">
        <f t="shared" si="68"/>
        <v>10</v>
      </c>
      <c r="D1440" s="48">
        <f t="shared" si="69"/>
        <v>1994</v>
      </c>
      <c r="E1440" s="48">
        <f t="shared" si="70"/>
        <v>8176.2250199999999</v>
      </c>
      <c r="F1440" s="49"/>
    </row>
    <row r="1441" spans="1:6">
      <c r="A1441" s="49">
        <v>34252</v>
      </c>
      <c r="B1441" s="48">
        <v>3774.09</v>
      </c>
      <c r="C1441" s="48">
        <f t="shared" si="68"/>
        <v>10</v>
      </c>
      <c r="D1441" s="48">
        <f t="shared" si="69"/>
        <v>1994</v>
      </c>
      <c r="E1441" s="48">
        <f t="shared" si="70"/>
        <v>7485.9075150000008</v>
      </c>
      <c r="F1441" s="49"/>
    </row>
    <row r="1442" spans="1:6">
      <c r="A1442" s="49">
        <v>34253</v>
      </c>
      <c r="B1442" s="48">
        <v>3953.65</v>
      </c>
      <c r="C1442" s="48">
        <f t="shared" si="68"/>
        <v>10</v>
      </c>
      <c r="D1442" s="48">
        <f t="shared" si="69"/>
        <v>1994</v>
      </c>
      <c r="E1442" s="48">
        <f t="shared" si="70"/>
        <v>7842.0647750000007</v>
      </c>
      <c r="F1442" s="49"/>
    </row>
    <row r="1443" spans="1:6">
      <c r="A1443" s="49">
        <v>34254</v>
      </c>
      <c r="B1443" s="48">
        <v>4079.52</v>
      </c>
      <c r="C1443" s="48">
        <f t="shared" si="68"/>
        <v>10</v>
      </c>
      <c r="D1443" s="48">
        <f t="shared" si="69"/>
        <v>1994</v>
      </c>
      <c r="E1443" s="48">
        <f t="shared" si="70"/>
        <v>8091.7279200000003</v>
      </c>
      <c r="F1443" s="49"/>
    </row>
    <row r="1444" spans="1:6">
      <c r="A1444" s="49">
        <v>34255</v>
      </c>
      <c r="B1444" s="48">
        <v>3922.91</v>
      </c>
      <c r="C1444" s="48">
        <f t="shared" si="68"/>
        <v>10</v>
      </c>
      <c r="D1444" s="48">
        <f t="shared" si="69"/>
        <v>1994</v>
      </c>
      <c r="E1444" s="48">
        <f t="shared" si="70"/>
        <v>7781.091985</v>
      </c>
      <c r="F1444" s="49"/>
    </row>
    <row r="1445" spans="1:6">
      <c r="A1445" s="49">
        <v>34256</v>
      </c>
      <c r="B1445" s="48">
        <v>4537.09</v>
      </c>
      <c r="C1445" s="48">
        <f t="shared" si="68"/>
        <v>10</v>
      </c>
      <c r="D1445" s="48">
        <f t="shared" si="69"/>
        <v>1994</v>
      </c>
      <c r="E1445" s="48">
        <f t="shared" si="70"/>
        <v>8999.3180150000007</v>
      </c>
      <c r="F1445" s="49"/>
    </row>
    <row r="1446" spans="1:6">
      <c r="A1446" s="49">
        <v>34257</v>
      </c>
      <c r="B1446" s="48">
        <v>4707.72</v>
      </c>
      <c r="C1446" s="48">
        <f t="shared" si="68"/>
        <v>10</v>
      </c>
      <c r="D1446" s="48">
        <f t="shared" si="69"/>
        <v>1994</v>
      </c>
      <c r="E1446" s="48">
        <f t="shared" si="70"/>
        <v>9337.7626200000013</v>
      </c>
      <c r="F1446" s="49"/>
    </row>
    <row r="1447" spans="1:6">
      <c r="A1447" s="49">
        <v>34258</v>
      </c>
      <c r="B1447" s="48">
        <v>4707.74</v>
      </c>
      <c r="C1447" s="48">
        <f t="shared" si="68"/>
        <v>10</v>
      </c>
      <c r="D1447" s="48">
        <f t="shared" si="69"/>
        <v>1994</v>
      </c>
      <c r="E1447" s="48">
        <f t="shared" si="70"/>
        <v>9337.8022899999996</v>
      </c>
      <c r="F1447" s="49"/>
    </row>
    <row r="1448" spans="1:6">
      <c r="A1448" s="49">
        <v>34259</v>
      </c>
      <c r="B1448" s="48">
        <v>4402.37</v>
      </c>
      <c r="C1448" s="48">
        <f t="shared" si="68"/>
        <v>10</v>
      </c>
      <c r="D1448" s="48">
        <f t="shared" si="69"/>
        <v>1994</v>
      </c>
      <c r="E1448" s="48">
        <f t="shared" si="70"/>
        <v>8732.1008949999996</v>
      </c>
      <c r="F1448" s="49"/>
    </row>
    <row r="1449" spans="1:6">
      <c r="A1449" s="49">
        <v>34260</v>
      </c>
      <c r="B1449" s="48">
        <v>4021.7</v>
      </c>
      <c r="C1449" s="48">
        <f t="shared" si="68"/>
        <v>10</v>
      </c>
      <c r="D1449" s="48">
        <f t="shared" si="69"/>
        <v>1994</v>
      </c>
      <c r="E1449" s="48">
        <f t="shared" si="70"/>
        <v>7977.0419499999998</v>
      </c>
      <c r="F1449" s="49"/>
    </row>
    <row r="1450" spans="1:6">
      <c r="A1450" s="49">
        <v>34261</v>
      </c>
      <c r="B1450" s="48">
        <v>3825.82</v>
      </c>
      <c r="C1450" s="48">
        <f t="shared" si="68"/>
        <v>10</v>
      </c>
      <c r="D1450" s="48">
        <f t="shared" si="69"/>
        <v>1994</v>
      </c>
      <c r="E1450" s="48">
        <f t="shared" si="70"/>
        <v>7588.5139700000009</v>
      </c>
      <c r="F1450" s="49"/>
    </row>
    <row r="1451" spans="1:6">
      <c r="A1451" s="49">
        <v>34262</v>
      </c>
      <c r="B1451" s="48">
        <v>3748.21</v>
      </c>
      <c r="C1451" s="48">
        <f t="shared" si="68"/>
        <v>10</v>
      </c>
      <c r="D1451" s="48">
        <f t="shared" si="69"/>
        <v>1994</v>
      </c>
      <c r="E1451" s="48">
        <f t="shared" si="70"/>
        <v>7434.5745350000007</v>
      </c>
      <c r="F1451" s="49"/>
    </row>
    <row r="1452" spans="1:6">
      <c r="A1452" s="49">
        <v>34263</v>
      </c>
      <c r="B1452" s="48">
        <v>3786.44</v>
      </c>
      <c r="C1452" s="48">
        <f t="shared" si="68"/>
        <v>10</v>
      </c>
      <c r="D1452" s="48">
        <f t="shared" si="69"/>
        <v>1994</v>
      </c>
      <c r="E1452" s="48">
        <f t="shared" si="70"/>
        <v>7510.4037400000007</v>
      </c>
      <c r="F1452" s="49"/>
    </row>
    <row r="1453" spans="1:6">
      <c r="A1453" s="49">
        <v>34264</v>
      </c>
      <c r="B1453" s="48">
        <v>3590.66</v>
      </c>
      <c r="C1453" s="48">
        <f t="shared" si="68"/>
        <v>10</v>
      </c>
      <c r="D1453" s="48">
        <f t="shared" si="69"/>
        <v>1994</v>
      </c>
      <c r="E1453" s="48">
        <f t="shared" si="70"/>
        <v>7122.0741099999996</v>
      </c>
      <c r="F1453" s="49"/>
    </row>
    <row r="1454" spans="1:6">
      <c r="A1454" s="49">
        <v>34265</v>
      </c>
      <c r="B1454" s="48">
        <v>3572.02</v>
      </c>
      <c r="C1454" s="48">
        <f t="shared" si="68"/>
        <v>10</v>
      </c>
      <c r="D1454" s="48">
        <f t="shared" si="69"/>
        <v>1994</v>
      </c>
      <c r="E1454" s="48">
        <f t="shared" si="70"/>
        <v>7085.10167</v>
      </c>
      <c r="F1454" s="49"/>
    </row>
    <row r="1455" spans="1:6">
      <c r="A1455" s="49">
        <v>34266</v>
      </c>
      <c r="B1455" s="48">
        <v>3629.5</v>
      </c>
      <c r="C1455" s="48">
        <f t="shared" si="68"/>
        <v>10</v>
      </c>
      <c r="D1455" s="48">
        <f t="shared" si="69"/>
        <v>1994</v>
      </c>
      <c r="E1455" s="48">
        <f t="shared" si="70"/>
        <v>7199.1132500000003</v>
      </c>
      <c r="F1455" s="49"/>
    </row>
    <row r="1456" spans="1:6">
      <c r="A1456" s="49">
        <v>34267</v>
      </c>
      <c r="B1456" s="48">
        <v>3325.28</v>
      </c>
      <c r="C1456" s="48">
        <f t="shared" si="68"/>
        <v>10</v>
      </c>
      <c r="D1456" s="48">
        <f t="shared" si="69"/>
        <v>1994</v>
      </c>
      <c r="E1456" s="48">
        <f t="shared" si="70"/>
        <v>6595.6928800000005</v>
      </c>
      <c r="F1456" s="49"/>
    </row>
    <row r="1457" spans="1:6">
      <c r="A1457" s="49">
        <v>34268</v>
      </c>
      <c r="B1457" s="48">
        <v>3568.92</v>
      </c>
      <c r="C1457" s="48">
        <f t="shared" si="68"/>
        <v>10</v>
      </c>
      <c r="D1457" s="48">
        <f t="shared" si="69"/>
        <v>1994</v>
      </c>
      <c r="E1457" s="48">
        <f t="shared" si="70"/>
        <v>7078.9528200000004</v>
      </c>
      <c r="F1457" s="49"/>
    </row>
    <row r="1458" spans="1:6">
      <c r="A1458" s="49">
        <v>34269</v>
      </c>
      <c r="B1458" s="48">
        <v>3502.53</v>
      </c>
      <c r="C1458" s="48">
        <f t="shared" si="68"/>
        <v>10</v>
      </c>
      <c r="D1458" s="48">
        <f t="shared" si="69"/>
        <v>1994</v>
      </c>
      <c r="E1458" s="48">
        <f t="shared" si="70"/>
        <v>6947.2682550000009</v>
      </c>
      <c r="F1458" s="49"/>
    </row>
    <row r="1459" spans="1:6">
      <c r="A1459" s="49">
        <v>34270</v>
      </c>
      <c r="B1459" s="48">
        <v>3366.83</v>
      </c>
      <c r="C1459" s="48">
        <f t="shared" si="68"/>
        <v>10</v>
      </c>
      <c r="D1459" s="48">
        <f t="shared" si="69"/>
        <v>1994</v>
      </c>
      <c r="E1459" s="48">
        <f t="shared" si="70"/>
        <v>6678.1073049999995</v>
      </c>
      <c r="F1459" s="49"/>
    </row>
    <row r="1460" spans="1:6">
      <c r="A1460" s="49">
        <v>34271</v>
      </c>
      <c r="B1460" s="48">
        <v>3550.49</v>
      </c>
      <c r="C1460" s="48">
        <f t="shared" si="68"/>
        <v>10</v>
      </c>
      <c r="D1460" s="48">
        <f t="shared" si="69"/>
        <v>1994</v>
      </c>
      <c r="E1460" s="48">
        <f t="shared" si="70"/>
        <v>7042.3969149999994</v>
      </c>
      <c r="F1460" s="49"/>
    </row>
    <row r="1461" spans="1:6">
      <c r="A1461" s="49">
        <v>34272</v>
      </c>
      <c r="B1461" s="48">
        <v>3049.49</v>
      </c>
      <c r="C1461" s="48">
        <f t="shared" si="68"/>
        <v>10</v>
      </c>
      <c r="D1461" s="48">
        <f t="shared" si="69"/>
        <v>1994</v>
      </c>
      <c r="E1461" s="48">
        <f t="shared" si="70"/>
        <v>6048.663415</v>
      </c>
      <c r="F1461" s="49"/>
    </row>
    <row r="1462" spans="1:6">
      <c r="A1462" s="49">
        <v>34273</v>
      </c>
      <c r="B1462" s="48">
        <v>3149.47</v>
      </c>
      <c r="C1462" s="48">
        <f t="shared" si="68"/>
        <v>10</v>
      </c>
      <c r="D1462" s="48">
        <f t="shared" si="69"/>
        <v>1994</v>
      </c>
      <c r="E1462" s="48">
        <f t="shared" si="70"/>
        <v>6246.9737449999993</v>
      </c>
      <c r="F1462" s="49"/>
    </row>
    <row r="1463" spans="1:6">
      <c r="A1463" s="49">
        <v>34274</v>
      </c>
      <c r="B1463" s="48">
        <v>3285.07</v>
      </c>
      <c r="C1463" s="48">
        <f t="shared" si="68"/>
        <v>11</v>
      </c>
      <c r="D1463" s="48">
        <f t="shared" si="69"/>
        <v>1994</v>
      </c>
      <c r="E1463" s="48">
        <f t="shared" si="70"/>
        <v>6515.9363450000001</v>
      </c>
      <c r="F1463" s="49"/>
    </row>
    <row r="1464" spans="1:6">
      <c r="A1464" s="49">
        <v>34275</v>
      </c>
      <c r="B1464" s="48">
        <v>3577.37</v>
      </c>
      <c r="C1464" s="48">
        <f t="shared" si="68"/>
        <v>11</v>
      </c>
      <c r="D1464" s="48">
        <f t="shared" si="69"/>
        <v>1994</v>
      </c>
      <c r="E1464" s="48">
        <f t="shared" si="70"/>
        <v>7095.7133949999998</v>
      </c>
      <c r="F1464" s="49"/>
    </row>
    <row r="1465" spans="1:6">
      <c r="A1465" s="49">
        <v>34276</v>
      </c>
      <c r="B1465" s="48">
        <v>2951.9</v>
      </c>
      <c r="C1465" s="48">
        <f t="shared" si="68"/>
        <v>11</v>
      </c>
      <c r="D1465" s="48">
        <f t="shared" si="69"/>
        <v>1994</v>
      </c>
      <c r="E1465" s="48">
        <f t="shared" si="70"/>
        <v>5855.0936500000007</v>
      </c>
      <c r="F1465" s="49"/>
    </row>
    <row r="1466" spans="1:6">
      <c r="A1466" s="49">
        <v>34277</v>
      </c>
      <c r="B1466" s="48">
        <v>3603.03</v>
      </c>
      <c r="C1466" s="48">
        <f t="shared" si="68"/>
        <v>11</v>
      </c>
      <c r="D1466" s="48">
        <f t="shared" si="69"/>
        <v>1994</v>
      </c>
      <c r="E1466" s="48">
        <f t="shared" si="70"/>
        <v>7146.6100050000005</v>
      </c>
      <c r="F1466" s="49"/>
    </row>
    <row r="1467" spans="1:6">
      <c r="A1467" s="49">
        <v>34278</v>
      </c>
      <c r="B1467" s="48">
        <v>3190.88</v>
      </c>
      <c r="C1467" s="48">
        <f t="shared" si="68"/>
        <v>11</v>
      </c>
      <c r="D1467" s="48">
        <f t="shared" si="69"/>
        <v>1994</v>
      </c>
      <c r="E1467" s="48">
        <f t="shared" si="70"/>
        <v>6329.1104800000003</v>
      </c>
      <c r="F1467" s="49"/>
    </row>
    <row r="1468" spans="1:6">
      <c r="A1468" s="49">
        <v>34279</v>
      </c>
      <c r="B1468" s="48">
        <v>3123.76</v>
      </c>
      <c r="C1468" s="48">
        <f t="shared" si="68"/>
        <v>11</v>
      </c>
      <c r="D1468" s="48">
        <f t="shared" si="69"/>
        <v>1994</v>
      </c>
      <c r="E1468" s="48">
        <f t="shared" si="70"/>
        <v>6195.9779600000002</v>
      </c>
      <c r="F1468" s="49"/>
    </row>
    <row r="1469" spans="1:6">
      <c r="A1469" s="49">
        <v>34280</v>
      </c>
      <c r="B1469" s="48">
        <v>3169.26</v>
      </c>
      <c r="C1469" s="48">
        <f t="shared" si="68"/>
        <v>11</v>
      </c>
      <c r="D1469" s="48">
        <f t="shared" si="69"/>
        <v>1994</v>
      </c>
      <c r="E1469" s="48">
        <f t="shared" si="70"/>
        <v>6286.2272100000009</v>
      </c>
      <c r="F1469" s="49"/>
    </row>
    <row r="1470" spans="1:6">
      <c r="A1470" s="49">
        <v>34281</v>
      </c>
      <c r="B1470" s="48">
        <v>3116.72</v>
      </c>
      <c r="C1470" s="48">
        <f t="shared" si="68"/>
        <v>11</v>
      </c>
      <c r="D1470" s="48">
        <f t="shared" si="69"/>
        <v>1994</v>
      </c>
      <c r="E1470" s="48">
        <f t="shared" si="70"/>
        <v>6182.0141199999998</v>
      </c>
      <c r="F1470" s="49"/>
    </row>
    <row r="1471" spans="1:6">
      <c r="A1471" s="49">
        <v>34282</v>
      </c>
      <c r="B1471" s="48">
        <v>3094.98</v>
      </c>
      <c r="C1471" s="48">
        <f t="shared" si="68"/>
        <v>11</v>
      </c>
      <c r="D1471" s="48">
        <f t="shared" si="69"/>
        <v>1994</v>
      </c>
      <c r="E1471" s="48">
        <f t="shared" si="70"/>
        <v>6138.8928299999998</v>
      </c>
      <c r="F1471" s="49"/>
    </row>
    <row r="1472" spans="1:6">
      <c r="A1472" s="49">
        <v>34283</v>
      </c>
      <c r="B1472" s="48">
        <v>3049.1</v>
      </c>
      <c r="C1472" s="48">
        <f t="shared" si="68"/>
        <v>11</v>
      </c>
      <c r="D1472" s="48">
        <f t="shared" si="69"/>
        <v>1994</v>
      </c>
      <c r="E1472" s="48">
        <f t="shared" si="70"/>
        <v>6047.8898499999996</v>
      </c>
      <c r="F1472" s="49"/>
    </row>
    <row r="1473" spans="1:6">
      <c r="A1473" s="49">
        <v>34284</v>
      </c>
      <c r="B1473" s="48">
        <v>3218</v>
      </c>
      <c r="C1473" s="48">
        <f t="shared" si="68"/>
        <v>11</v>
      </c>
      <c r="D1473" s="48">
        <f t="shared" si="69"/>
        <v>1994</v>
      </c>
      <c r="E1473" s="48">
        <f t="shared" si="70"/>
        <v>6382.9030000000002</v>
      </c>
      <c r="F1473" s="49"/>
    </row>
    <row r="1474" spans="1:6">
      <c r="A1474" s="49">
        <v>34285</v>
      </c>
      <c r="B1474" s="48">
        <v>3156.19</v>
      </c>
      <c r="C1474" s="48">
        <f t="shared" si="68"/>
        <v>11</v>
      </c>
      <c r="D1474" s="48">
        <f t="shared" si="69"/>
        <v>1994</v>
      </c>
      <c r="E1474" s="48">
        <f t="shared" si="70"/>
        <v>6260.3028650000006</v>
      </c>
      <c r="F1474" s="49"/>
    </row>
    <row r="1475" spans="1:6">
      <c r="A1475" s="49">
        <v>34286</v>
      </c>
      <c r="B1475" s="48">
        <v>2905.16</v>
      </c>
      <c r="C1475" s="48">
        <f t="shared" ref="C1475:C1538" si="71">MONTH(A1475)</f>
        <v>11</v>
      </c>
      <c r="D1475" s="48">
        <f t="shared" ref="D1475:D1538" si="72">IF(C1475&gt;9,YEAR(A1475)+1,YEAR(A1475))</f>
        <v>1994</v>
      </c>
      <c r="E1475" s="48">
        <f t="shared" ref="E1475:E1538" si="73">B1475*1.9835</f>
        <v>5762.3848600000001</v>
      </c>
      <c r="F1475" s="49"/>
    </row>
    <row r="1476" spans="1:6">
      <c r="A1476" s="49">
        <v>34287</v>
      </c>
      <c r="B1476" s="48">
        <v>3228.5</v>
      </c>
      <c r="C1476" s="48">
        <f t="shared" si="71"/>
        <v>11</v>
      </c>
      <c r="D1476" s="48">
        <f t="shared" si="72"/>
        <v>1994</v>
      </c>
      <c r="E1476" s="48">
        <f t="shared" si="73"/>
        <v>6403.7297500000004</v>
      </c>
      <c r="F1476" s="49"/>
    </row>
    <row r="1477" spans="1:6">
      <c r="A1477" s="49">
        <v>34288</v>
      </c>
      <c r="B1477" s="48">
        <v>2961.35</v>
      </c>
      <c r="C1477" s="48">
        <f t="shared" si="71"/>
        <v>11</v>
      </c>
      <c r="D1477" s="48">
        <f t="shared" si="72"/>
        <v>1994</v>
      </c>
      <c r="E1477" s="48">
        <f t="shared" si="73"/>
        <v>5873.8377250000003</v>
      </c>
      <c r="F1477" s="49"/>
    </row>
    <row r="1478" spans="1:6">
      <c r="A1478" s="49">
        <v>34289</v>
      </c>
      <c r="B1478" s="48">
        <v>2818.11</v>
      </c>
      <c r="C1478" s="48">
        <f t="shared" si="71"/>
        <v>11</v>
      </c>
      <c r="D1478" s="48">
        <f t="shared" si="72"/>
        <v>1994</v>
      </c>
      <c r="E1478" s="48">
        <f t="shared" si="73"/>
        <v>5589.7211850000003</v>
      </c>
      <c r="F1478" s="49"/>
    </row>
    <row r="1479" spans="1:6">
      <c r="A1479" s="49">
        <v>34290</v>
      </c>
      <c r="B1479" s="48">
        <v>2824.64</v>
      </c>
      <c r="C1479" s="48">
        <f t="shared" si="71"/>
        <v>11</v>
      </c>
      <c r="D1479" s="48">
        <f t="shared" si="72"/>
        <v>1994</v>
      </c>
      <c r="E1479" s="48">
        <f t="shared" si="73"/>
        <v>5602.6734399999996</v>
      </c>
      <c r="F1479" s="49"/>
    </row>
    <row r="1480" spans="1:6">
      <c r="A1480" s="49">
        <v>34291</v>
      </c>
      <c r="B1480" s="48">
        <v>3013.92</v>
      </c>
      <c r="C1480" s="48">
        <f t="shared" si="71"/>
        <v>11</v>
      </c>
      <c r="D1480" s="48">
        <f t="shared" si="72"/>
        <v>1994</v>
      </c>
      <c r="E1480" s="48">
        <f t="shared" si="73"/>
        <v>5978.1103200000007</v>
      </c>
      <c r="F1480" s="49"/>
    </row>
    <row r="1481" spans="1:6">
      <c r="A1481" s="49">
        <v>34292</v>
      </c>
      <c r="B1481" s="48">
        <v>3312.23</v>
      </c>
      <c r="C1481" s="48">
        <f t="shared" si="71"/>
        <v>11</v>
      </c>
      <c r="D1481" s="48">
        <f t="shared" si="72"/>
        <v>1994</v>
      </c>
      <c r="E1481" s="48">
        <f t="shared" si="73"/>
        <v>6569.8082050000003</v>
      </c>
      <c r="F1481" s="49"/>
    </row>
    <row r="1482" spans="1:6">
      <c r="A1482" s="49">
        <v>34293</v>
      </c>
      <c r="B1482" s="48">
        <v>2757.35</v>
      </c>
      <c r="C1482" s="48">
        <f t="shared" si="71"/>
        <v>11</v>
      </c>
      <c r="D1482" s="48">
        <f t="shared" si="72"/>
        <v>1994</v>
      </c>
      <c r="E1482" s="48">
        <f t="shared" si="73"/>
        <v>5469.2037250000003</v>
      </c>
      <c r="F1482" s="49"/>
    </row>
    <row r="1483" spans="1:6">
      <c r="A1483" s="49">
        <v>34294</v>
      </c>
      <c r="B1483" s="48">
        <v>3161.7</v>
      </c>
      <c r="C1483" s="48">
        <f t="shared" si="71"/>
        <v>11</v>
      </c>
      <c r="D1483" s="48">
        <f t="shared" si="72"/>
        <v>1994</v>
      </c>
      <c r="E1483" s="48">
        <f t="shared" si="73"/>
        <v>6271.2319499999994</v>
      </c>
      <c r="F1483" s="49"/>
    </row>
    <row r="1484" spans="1:6">
      <c r="A1484" s="49">
        <v>34295</v>
      </c>
      <c r="B1484" s="48">
        <v>3586.6</v>
      </c>
      <c r="C1484" s="48">
        <f t="shared" si="71"/>
        <v>11</v>
      </c>
      <c r="D1484" s="48">
        <f t="shared" si="72"/>
        <v>1994</v>
      </c>
      <c r="E1484" s="48">
        <f t="shared" si="73"/>
        <v>7114.0210999999999</v>
      </c>
      <c r="F1484" s="49"/>
    </row>
    <row r="1485" spans="1:6">
      <c r="A1485" s="49">
        <v>34296</v>
      </c>
      <c r="B1485" s="48">
        <v>3174.14</v>
      </c>
      <c r="C1485" s="48">
        <f t="shared" si="71"/>
        <v>11</v>
      </c>
      <c r="D1485" s="48">
        <f t="shared" si="72"/>
        <v>1994</v>
      </c>
      <c r="E1485" s="48">
        <f t="shared" si="73"/>
        <v>6295.9066899999998</v>
      </c>
      <c r="F1485" s="49"/>
    </row>
    <row r="1486" spans="1:6">
      <c r="A1486" s="49">
        <v>34297</v>
      </c>
      <c r="B1486" s="48">
        <v>2883.53</v>
      </c>
      <c r="C1486" s="48">
        <f t="shared" si="71"/>
        <v>11</v>
      </c>
      <c r="D1486" s="48">
        <f t="shared" si="72"/>
        <v>1994</v>
      </c>
      <c r="E1486" s="48">
        <f t="shared" si="73"/>
        <v>5719.4817550000007</v>
      </c>
      <c r="F1486" s="49"/>
    </row>
    <row r="1487" spans="1:6">
      <c r="A1487" s="49">
        <v>34298</v>
      </c>
      <c r="B1487" s="48">
        <v>2852.67</v>
      </c>
      <c r="C1487" s="48">
        <f t="shared" si="71"/>
        <v>11</v>
      </c>
      <c r="D1487" s="48">
        <f t="shared" si="72"/>
        <v>1994</v>
      </c>
      <c r="E1487" s="48">
        <f t="shared" si="73"/>
        <v>5658.2709450000002</v>
      </c>
      <c r="F1487" s="49"/>
    </row>
    <row r="1488" spans="1:6">
      <c r="A1488" s="49">
        <v>34299</v>
      </c>
      <c r="B1488" s="48">
        <v>2758.68</v>
      </c>
      <c r="C1488" s="48">
        <f t="shared" si="71"/>
        <v>11</v>
      </c>
      <c r="D1488" s="48">
        <f t="shared" si="72"/>
        <v>1994</v>
      </c>
      <c r="E1488" s="48">
        <f t="shared" si="73"/>
        <v>5471.8417799999997</v>
      </c>
      <c r="F1488" s="49"/>
    </row>
    <row r="1489" spans="1:6">
      <c r="A1489" s="49">
        <v>34300</v>
      </c>
      <c r="B1489" s="48">
        <v>2840.84</v>
      </c>
      <c r="C1489" s="48">
        <f t="shared" si="71"/>
        <v>11</v>
      </c>
      <c r="D1489" s="48">
        <f t="shared" si="72"/>
        <v>1994</v>
      </c>
      <c r="E1489" s="48">
        <f t="shared" si="73"/>
        <v>5634.8061400000006</v>
      </c>
      <c r="F1489" s="49"/>
    </row>
    <row r="1490" spans="1:6">
      <c r="A1490" s="49">
        <v>34301</v>
      </c>
      <c r="B1490" s="48">
        <v>2416.52</v>
      </c>
      <c r="C1490" s="48">
        <f t="shared" si="71"/>
        <v>11</v>
      </c>
      <c r="D1490" s="48">
        <f t="shared" si="72"/>
        <v>1994</v>
      </c>
      <c r="E1490" s="48">
        <f t="shared" si="73"/>
        <v>4793.1674199999998</v>
      </c>
      <c r="F1490" s="49"/>
    </row>
    <row r="1491" spans="1:6">
      <c r="A1491" s="49">
        <v>34302</v>
      </c>
      <c r="B1491" s="48">
        <v>2613.3200000000002</v>
      </c>
      <c r="C1491" s="48">
        <f t="shared" si="71"/>
        <v>11</v>
      </c>
      <c r="D1491" s="48">
        <f t="shared" si="72"/>
        <v>1994</v>
      </c>
      <c r="E1491" s="48">
        <f t="shared" si="73"/>
        <v>5183.5202200000003</v>
      </c>
      <c r="F1491" s="49"/>
    </row>
    <row r="1492" spans="1:6">
      <c r="A1492" s="49">
        <v>34303</v>
      </c>
      <c r="B1492" s="48">
        <v>3289.3</v>
      </c>
      <c r="C1492" s="48">
        <f t="shared" si="71"/>
        <v>11</v>
      </c>
      <c r="D1492" s="48">
        <f t="shared" si="72"/>
        <v>1994</v>
      </c>
      <c r="E1492" s="48">
        <f t="shared" si="73"/>
        <v>6524.3265500000007</v>
      </c>
      <c r="F1492" s="49"/>
    </row>
    <row r="1493" spans="1:6">
      <c r="A1493" s="49">
        <v>34304</v>
      </c>
      <c r="B1493" s="48">
        <v>3309.49</v>
      </c>
      <c r="C1493" s="48">
        <f t="shared" si="71"/>
        <v>12</v>
      </c>
      <c r="D1493" s="48">
        <f t="shared" si="72"/>
        <v>1994</v>
      </c>
      <c r="E1493" s="48">
        <f t="shared" si="73"/>
        <v>6564.373415</v>
      </c>
      <c r="F1493" s="49"/>
    </row>
    <row r="1494" spans="1:6">
      <c r="A1494" s="49">
        <v>34305</v>
      </c>
      <c r="B1494" s="48">
        <v>3714.17</v>
      </c>
      <c r="C1494" s="48">
        <f t="shared" si="71"/>
        <v>12</v>
      </c>
      <c r="D1494" s="48">
        <f t="shared" si="72"/>
        <v>1994</v>
      </c>
      <c r="E1494" s="48">
        <f t="shared" si="73"/>
        <v>7367.0561950000001</v>
      </c>
      <c r="F1494" s="49"/>
    </row>
    <row r="1495" spans="1:6">
      <c r="A1495" s="49">
        <v>34306</v>
      </c>
      <c r="B1495" s="48">
        <v>3405.24</v>
      </c>
      <c r="C1495" s="48">
        <f t="shared" si="71"/>
        <v>12</v>
      </c>
      <c r="D1495" s="48">
        <f t="shared" si="72"/>
        <v>1994</v>
      </c>
      <c r="E1495" s="48">
        <f t="shared" si="73"/>
        <v>6754.2935399999997</v>
      </c>
      <c r="F1495" s="49"/>
    </row>
    <row r="1496" spans="1:6">
      <c r="A1496" s="49">
        <v>34307</v>
      </c>
      <c r="B1496" s="48">
        <v>3091.29</v>
      </c>
      <c r="C1496" s="48">
        <f t="shared" si="71"/>
        <v>12</v>
      </c>
      <c r="D1496" s="48">
        <f t="shared" si="72"/>
        <v>1994</v>
      </c>
      <c r="E1496" s="48">
        <f t="shared" si="73"/>
        <v>6131.5737150000004</v>
      </c>
      <c r="F1496" s="49"/>
    </row>
    <row r="1497" spans="1:6">
      <c r="A1497" s="49">
        <v>34308</v>
      </c>
      <c r="B1497" s="48">
        <v>4082.34</v>
      </c>
      <c r="C1497" s="48">
        <f t="shared" si="71"/>
        <v>12</v>
      </c>
      <c r="D1497" s="48">
        <f t="shared" si="72"/>
        <v>1994</v>
      </c>
      <c r="E1497" s="48">
        <f t="shared" si="73"/>
        <v>8097.3213900000001</v>
      </c>
      <c r="F1497" s="49"/>
    </row>
    <row r="1498" spans="1:6">
      <c r="A1498" s="49">
        <v>34309</v>
      </c>
      <c r="B1498" s="48">
        <v>2879.33</v>
      </c>
      <c r="C1498" s="48">
        <f t="shared" si="71"/>
        <v>12</v>
      </c>
      <c r="D1498" s="48">
        <f t="shared" si="72"/>
        <v>1994</v>
      </c>
      <c r="E1498" s="48">
        <f t="shared" si="73"/>
        <v>5711.1510550000003</v>
      </c>
      <c r="F1498" s="49"/>
    </row>
    <row r="1499" spans="1:6">
      <c r="A1499" s="49">
        <v>34310</v>
      </c>
      <c r="B1499" s="48">
        <v>3246.24</v>
      </c>
      <c r="C1499" s="48">
        <f t="shared" si="71"/>
        <v>12</v>
      </c>
      <c r="D1499" s="48">
        <f t="shared" si="72"/>
        <v>1994</v>
      </c>
      <c r="E1499" s="48">
        <f t="shared" si="73"/>
        <v>6438.9170399999994</v>
      </c>
      <c r="F1499" s="49"/>
    </row>
    <row r="1500" spans="1:6">
      <c r="A1500" s="49">
        <v>34311</v>
      </c>
      <c r="B1500" s="48">
        <v>3259.39</v>
      </c>
      <c r="C1500" s="48">
        <f t="shared" si="71"/>
        <v>12</v>
      </c>
      <c r="D1500" s="48">
        <f t="shared" si="72"/>
        <v>1994</v>
      </c>
      <c r="E1500" s="48">
        <f t="shared" si="73"/>
        <v>6465.0000650000002</v>
      </c>
      <c r="F1500" s="49"/>
    </row>
    <row r="1501" spans="1:6">
      <c r="A1501" s="49">
        <v>34312</v>
      </c>
      <c r="B1501" s="48">
        <v>3410.58</v>
      </c>
      <c r="C1501" s="48">
        <f t="shared" si="71"/>
        <v>12</v>
      </c>
      <c r="D1501" s="48">
        <f t="shared" si="72"/>
        <v>1994</v>
      </c>
      <c r="E1501" s="48">
        <f t="shared" si="73"/>
        <v>6764.8854300000003</v>
      </c>
      <c r="F1501" s="49"/>
    </row>
    <row r="1502" spans="1:6">
      <c r="A1502" s="49">
        <v>34313</v>
      </c>
      <c r="B1502" s="48">
        <v>3306.99</v>
      </c>
      <c r="C1502" s="48">
        <f t="shared" si="71"/>
        <v>12</v>
      </c>
      <c r="D1502" s="48">
        <f t="shared" si="72"/>
        <v>1994</v>
      </c>
      <c r="E1502" s="48">
        <f t="shared" si="73"/>
        <v>6559.4146649999993</v>
      </c>
      <c r="F1502" s="49"/>
    </row>
    <row r="1503" spans="1:6">
      <c r="A1503" s="49">
        <v>34314</v>
      </c>
      <c r="B1503" s="48">
        <v>3193.26</v>
      </c>
      <c r="C1503" s="48">
        <f t="shared" si="71"/>
        <v>12</v>
      </c>
      <c r="D1503" s="48">
        <f t="shared" si="72"/>
        <v>1994</v>
      </c>
      <c r="E1503" s="48">
        <f t="shared" si="73"/>
        <v>6333.8312100000003</v>
      </c>
      <c r="F1503" s="49"/>
    </row>
    <row r="1504" spans="1:6">
      <c r="A1504" s="49">
        <v>34315</v>
      </c>
      <c r="B1504" s="48">
        <v>3450.2</v>
      </c>
      <c r="C1504" s="48">
        <f t="shared" si="71"/>
        <v>12</v>
      </c>
      <c r="D1504" s="48">
        <f t="shared" si="72"/>
        <v>1994</v>
      </c>
      <c r="E1504" s="48">
        <f t="shared" si="73"/>
        <v>6843.4717000000001</v>
      </c>
      <c r="F1504" s="49"/>
    </row>
    <row r="1505" spans="1:6">
      <c r="A1505" s="49">
        <v>34316</v>
      </c>
      <c r="B1505" s="48">
        <v>3029.09</v>
      </c>
      <c r="C1505" s="48">
        <f t="shared" si="71"/>
        <v>12</v>
      </c>
      <c r="D1505" s="48">
        <f t="shared" si="72"/>
        <v>1994</v>
      </c>
      <c r="E1505" s="48">
        <f t="shared" si="73"/>
        <v>6008.2000150000003</v>
      </c>
      <c r="F1505" s="49"/>
    </row>
    <row r="1506" spans="1:6">
      <c r="A1506" s="49">
        <v>34317</v>
      </c>
      <c r="B1506" s="48">
        <v>2761.88</v>
      </c>
      <c r="C1506" s="48">
        <f t="shared" si="71"/>
        <v>12</v>
      </c>
      <c r="D1506" s="48">
        <f t="shared" si="72"/>
        <v>1994</v>
      </c>
      <c r="E1506" s="48">
        <f t="shared" si="73"/>
        <v>5478.1889799999999</v>
      </c>
      <c r="F1506" s="49"/>
    </row>
    <row r="1507" spans="1:6">
      <c r="A1507" s="49">
        <v>34318</v>
      </c>
      <c r="B1507" s="48">
        <v>2495.9299999999998</v>
      </c>
      <c r="C1507" s="48">
        <f t="shared" si="71"/>
        <v>12</v>
      </c>
      <c r="D1507" s="48">
        <f t="shared" si="72"/>
        <v>1994</v>
      </c>
      <c r="E1507" s="48">
        <f t="shared" si="73"/>
        <v>4950.6771549999994</v>
      </c>
      <c r="F1507" s="49"/>
    </row>
    <row r="1508" spans="1:6">
      <c r="A1508" s="49">
        <v>34319</v>
      </c>
      <c r="B1508" s="48">
        <v>2833.49</v>
      </c>
      <c r="C1508" s="48">
        <f t="shared" si="71"/>
        <v>12</v>
      </c>
      <c r="D1508" s="48">
        <f t="shared" si="72"/>
        <v>1994</v>
      </c>
      <c r="E1508" s="48">
        <f t="shared" si="73"/>
        <v>5620.2274149999994</v>
      </c>
      <c r="F1508" s="49"/>
    </row>
    <row r="1509" spans="1:6">
      <c r="A1509" s="49">
        <v>34320</v>
      </c>
      <c r="B1509" s="48">
        <v>3113.47</v>
      </c>
      <c r="C1509" s="48">
        <f t="shared" si="71"/>
        <v>12</v>
      </c>
      <c r="D1509" s="48">
        <f t="shared" si="72"/>
        <v>1994</v>
      </c>
      <c r="E1509" s="48">
        <f t="shared" si="73"/>
        <v>6175.5677449999994</v>
      </c>
      <c r="F1509" s="49"/>
    </row>
    <row r="1510" spans="1:6">
      <c r="A1510" s="49">
        <v>34321</v>
      </c>
      <c r="B1510" s="48">
        <v>2882.08</v>
      </c>
      <c r="C1510" s="48">
        <f t="shared" si="71"/>
        <v>12</v>
      </c>
      <c r="D1510" s="48">
        <f t="shared" si="72"/>
        <v>1994</v>
      </c>
      <c r="E1510" s="48">
        <f t="shared" si="73"/>
        <v>5716.6056799999997</v>
      </c>
      <c r="F1510" s="49"/>
    </row>
    <row r="1511" spans="1:6">
      <c r="A1511" s="49">
        <v>34322</v>
      </c>
      <c r="B1511" s="48">
        <v>2893.03</v>
      </c>
      <c r="C1511" s="48">
        <f t="shared" si="71"/>
        <v>12</v>
      </c>
      <c r="D1511" s="48">
        <f t="shared" si="72"/>
        <v>1994</v>
      </c>
      <c r="E1511" s="48">
        <f t="shared" si="73"/>
        <v>5738.3250050000006</v>
      </c>
      <c r="F1511" s="49"/>
    </row>
    <row r="1512" spans="1:6">
      <c r="A1512" s="49">
        <v>34323</v>
      </c>
      <c r="B1512" s="48">
        <v>2684.38</v>
      </c>
      <c r="C1512" s="48">
        <f t="shared" si="71"/>
        <v>12</v>
      </c>
      <c r="D1512" s="48">
        <f t="shared" si="72"/>
        <v>1994</v>
      </c>
      <c r="E1512" s="48">
        <f t="shared" si="73"/>
        <v>5324.4677300000003</v>
      </c>
      <c r="F1512" s="49"/>
    </row>
    <row r="1513" spans="1:6">
      <c r="A1513" s="49">
        <v>34324</v>
      </c>
      <c r="B1513" s="48">
        <v>2809.17</v>
      </c>
      <c r="C1513" s="48">
        <f t="shared" si="71"/>
        <v>12</v>
      </c>
      <c r="D1513" s="48">
        <f t="shared" si="72"/>
        <v>1994</v>
      </c>
      <c r="E1513" s="48">
        <f t="shared" si="73"/>
        <v>5571.988695</v>
      </c>
      <c r="F1513" s="49"/>
    </row>
    <row r="1514" spans="1:6">
      <c r="A1514" s="49">
        <v>34325</v>
      </c>
      <c r="B1514" s="48">
        <v>2736.25</v>
      </c>
      <c r="C1514" s="48">
        <f t="shared" si="71"/>
        <v>12</v>
      </c>
      <c r="D1514" s="48">
        <f t="shared" si="72"/>
        <v>1994</v>
      </c>
      <c r="E1514" s="48">
        <f t="shared" si="73"/>
        <v>5427.3518750000003</v>
      </c>
      <c r="F1514" s="49"/>
    </row>
    <row r="1515" spans="1:6">
      <c r="A1515" s="49">
        <v>34326</v>
      </c>
      <c r="B1515" s="48">
        <v>2879.52</v>
      </c>
      <c r="C1515" s="48">
        <f t="shared" si="71"/>
        <v>12</v>
      </c>
      <c r="D1515" s="48">
        <f t="shared" si="72"/>
        <v>1994</v>
      </c>
      <c r="E1515" s="48">
        <f t="shared" si="73"/>
        <v>5711.5279200000004</v>
      </c>
      <c r="F1515" s="49"/>
    </row>
    <row r="1516" spans="1:6">
      <c r="A1516" s="49">
        <v>34327</v>
      </c>
      <c r="B1516" s="48">
        <v>2577.21</v>
      </c>
      <c r="C1516" s="48">
        <f t="shared" si="71"/>
        <v>12</v>
      </c>
      <c r="D1516" s="48">
        <f t="shared" si="72"/>
        <v>1994</v>
      </c>
      <c r="E1516" s="48">
        <f t="shared" si="73"/>
        <v>5111.8960349999998</v>
      </c>
      <c r="F1516" s="49"/>
    </row>
    <row r="1517" spans="1:6">
      <c r="A1517" s="49">
        <v>34328</v>
      </c>
      <c r="B1517" s="48">
        <v>2641.82</v>
      </c>
      <c r="C1517" s="48">
        <f t="shared" si="71"/>
        <v>12</v>
      </c>
      <c r="D1517" s="48">
        <f t="shared" si="72"/>
        <v>1994</v>
      </c>
      <c r="E1517" s="48">
        <f t="shared" si="73"/>
        <v>5240.04997</v>
      </c>
      <c r="F1517" s="49"/>
    </row>
    <row r="1518" spans="1:6">
      <c r="A1518" s="49">
        <v>34329</v>
      </c>
      <c r="B1518" s="48">
        <v>2642.71</v>
      </c>
      <c r="C1518" s="48">
        <f t="shared" si="71"/>
        <v>12</v>
      </c>
      <c r="D1518" s="48">
        <f t="shared" si="72"/>
        <v>1994</v>
      </c>
      <c r="E1518" s="48">
        <f t="shared" si="73"/>
        <v>5241.8152850000006</v>
      </c>
      <c r="F1518" s="49"/>
    </row>
    <row r="1519" spans="1:6">
      <c r="A1519" s="49">
        <v>34330</v>
      </c>
      <c r="B1519" s="48">
        <v>2884.56</v>
      </c>
      <c r="C1519" s="48">
        <f t="shared" si="71"/>
        <v>12</v>
      </c>
      <c r="D1519" s="48">
        <f t="shared" si="72"/>
        <v>1994</v>
      </c>
      <c r="E1519" s="48">
        <f t="shared" si="73"/>
        <v>5721.5247600000002</v>
      </c>
      <c r="F1519" s="49"/>
    </row>
    <row r="1520" spans="1:6">
      <c r="A1520" s="49">
        <v>34331</v>
      </c>
      <c r="B1520" s="48">
        <v>3058.77</v>
      </c>
      <c r="C1520" s="48">
        <f t="shared" si="71"/>
        <v>12</v>
      </c>
      <c r="D1520" s="48">
        <f t="shared" si="72"/>
        <v>1994</v>
      </c>
      <c r="E1520" s="48">
        <f t="shared" si="73"/>
        <v>6067.0702950000004</v>
      </c>
      <c r="F1520" s="49"/>
    </row>
    <row r="1521" spans="1:6">
      <c r="A1521" s="49">
        <v>34332</v>
      </c>
      <c r="B1521" s="48">
        <v>2656.97</v>
      </c>
      <c r="C1521" s="48">
        <f t="shared" si="71"/>
        <v>12</v>
      </c>
      <c r="D1521" s="48">
        <f t="shared" si="72"/>
        <v>1994</v>
      </c>
      <c r="E1521" s="48">
        <f t="shared" si="73"/>
        <v>5270.0999949999996</v>
      </c>
      <c r="F1521" s="49"/>
    </row>
    <row r="1522" spans="1:6">
      <c r="A1522" s="49">
        <v>34333</v>
      </c>
      <c r="B1522" s="48">
        <v>2944.66</v>
      </c>
      <c r="C1522" s="48">
        <f t="shared" si="71"/>
        <v>12</v>
      </c>
      <c r="D1522" s="48">
        <f t="shared" si="72"/>
        <v>1994</v>
      </c>
      <c r="E1522" s="48">
        <f t="shared" si="73"/>
        <v>5840.7331100000001</v>
      </c>
      <c r="F1522" s="49"/>
    </row>
    <row r="1523" spans="1:6">
      <c r="A1523" s="49">
        <v>34334</v>
      </c>
      <c r="B1523" s="48">
        <v>2833.32</v>
      </c>
      <c r="C1523" s="48">
        <f t="shared" si="71"/>
        <v>12</v>
      </c>
      <c r="D1523" s="48">
        <f t="shared" si="72"/>
        <v>1994</v>
      </c>
      <c r="E1523" s="48">
        <f t="shared" si="73"/>
        <v>5619.8902200000002</v>
      </c>
      <c r="F1523" s="49"/>
    </row>
    <row r="1524" spans="1:6">
      <c r="A1524" s="49">
        <v>34335</v>
      </c>
      <c r="B1524" s="48">
        <v>3699.5</v>
      </c>
      <c r="C1524" s="48">
        <f t="shared" si="71"/>
        <v>1</v>
      </c>
      <c r="D1524" s="48">
        <f t="shared" si="72"/>
        <v>1994</v>
      </c>
      <c r="E1524" s="48">
        <f t="shared" si="73"/>
        <v>7337.9582500000006</v>
      </c>
      <c r="F1524" s="49"/>
    </row>
    <row r="1525" spans="1:6">
      <c r="A1525" s="49">
        <v>34336</v>
      </c>
      <c r="B1525" s="48">
        <v>3507.86</v>
      </c>
      <c r="C1525" s="48">
        <f t="shared" si="71"/>
        <v>1</v>
      </c>
      <c r="D1525" s="48">
        <f t="shared" si="72"/>
        <v>1994</v>
      </c>
      <c r="E1525" s="48">
        <f t="shared" si="73"/>
        <v>6957.8403100000005</v>
      </c>
      <c r="F1525" s="49"/>
    </row>
    <row r="1526" spans="1:6">
      <c r="A1526" s="49">
        <v>34337</v>
      </c>
      <c r="B1526" s="48">
        <v>3025.52</v>
      </c>
      <c r="C1526" s="48">
        <f t="shared" si="71"/>
        <v>1</v>
      </c>
      <c r="D1526" s="48">
        <f t="shared" si="72"/>
        <v>1994</v>
      </c>
      <c r="E1526" s="48">
        <f t="shared" si="73"/>
        <v>6001.1189199999999</v>
      </c>
      <c r="F1526" s="49"/>
    </row>
    <row r="1527" spans="1:6">
      <c r="A1527" s="49">
        <v>34338</v>
      </c>
      <c r="B1527" s="48">
        <v>3515.4</v>
      </c>
      <c r="C1527" s="48">
        <f t="shared" si="71"/>
        <v>1</v>
      </c>
      <c r="D1527" s="48">
        <f t="shared" si="72"/>
        <v>1994</v>
      </c>
      <c r="E1527" s="48">
        <f t="shared" si="73"/>
        <v>6972.7959000000001</v>
      </c>
      <c r="F1527" s="49"/>
    </row>
    <row r="1528" spans="1:6">
      <c r="A1528" s="49">
        <v>34339</v>
      </c>
      <c r="B1528" s="48">
        <v>3444.69</v>
      </c>
      <c r="C1528" s="48">
        <f t="shared" si="71"/>
        <v>1</v>
      </c>
      <c r="D1528" s="48">
        <f t="shared" si="72"/>
        <v>1994</v>
      </c>
      <c r="E1528" s="48">
        <f t="shared" si="73"/>
        <v>6832.5426150000003</v>
      </c>
      <c r="F1528" s="49"/>
    </row>
    <row r="1529" spans="1:6">
      <c r="A1529" s="49">
        <v>34340</v>
      </c>
      <c r="B1529" s="48">
        <v>3383.43</v>
      </c>
      <c r="C1529" s="48">
        <f t="shared" si="71"/>
        <v>1</v>
      </c>
      <c r="D1529" s="48">
        <f t="shared" si="72"/>
        <v>1994</v>
      </c>
      <c r="E1529" s="48">
        <f t="shared" si="73"/>
        <v>6711.0334050000001</v>
      </c>
      <c r="F1529" s="49"/>
    </row>
    <row r="1530" spans="1:6">
      <c r="A1530" s="49">
        <v>34341</v>
      </c>
      <c r="B1530" s="48">
        <v>2762.53</v>
      </c>
      <c r="C1530" s="48">
        <f t="shared" si="71"/>
        <v>1</v>
      </c>
      <c r="D1530" s="48">
        <f t="shared" si="72"/>
        <v>1994</v>
      </c>
      <c r="E1530" s="48">
        <f t="shared" si="73"/>
        <v>5479.4782550000009</v>
      </c>
      <c r="F1530" s="49"/>
    </row>
    <row r="1531" spans="1:6">
      <c r="A1531" s="49">
        <v>34342</v>
      </c>
      <c r="B1531" s="48">
        <v>3290.69</v>
      </c>
      <c r="C1531" s="48">
        <f t="shared" si="71"/>
        <v>1</v>
      </c>
      <c r="D1531" s="48">
        <f t="shared" si="72"/>
        <v>1994</v>
      </c>
      <c r="E1531" s="48">
        <f t="shared" si="73"/>
        <v>6527.0836150000005</v>
      </c>
      <c r="F1531" s="49"/>
    </row>
    <row r="1532" spans="1:6">
      <c r="A1532" s="49">
        <v>34343</v>
      </c>
      <c r="B1532" s="48">
        <v>3348.02</v>
      </c>
      <c r="C1532" s="48">
        <f t="shared" si="71"/>
        <v>1</v>
      </c>
      <c r="D1532" s="48">
        <f t="shared" si="72"/>
        <v>1994</v>
      </c>
      <c r="E1532" s="48">
        <f t="shared" si="73"/>
        <v>6640.7976699999999</v>
      </c>
      <c r="F1532" s="49"/>
    </row>
    <row r="1533" spans="1:6">
      <c r="A1533" s="49">
        <v>34344</v>
      </c>
      <c r="B1533" s="48">
        <v>3160.7</v>
      </c>
      <c r="C1533" s="48">
        <f t="shared" si="71"/>
        <v>1</v>
      </c>
      <c r="D1533" s="48">
        <f t="shared" si="72"/>
        <v>1994</v>
      </c>
      <c r="E1533" s="48">
        <f t="shared" si="73"/>
        <v>6269.24845</v>
      </c>
      <c r="F1533" s="49"/>
    </row>
    <row r="1534" spans="1:6">
      <c r="A1534" s="49">
        <v>34345</v>
      </c>
      <c r="B1534" s="48">
        <v>2785.26</v>
      </c>
      <c r="C1534" s="48">
        <f t="shared" si="71"/>
        <v>1</v>
      </c>
      <c r="D1534" s="48">
        <f t="shared" si="72"/>
        <v>1994</v>
      </c>
      <c r="E1534" s="48">
        <f t="shared" si="73"/>
        <v>5524.5632100000003</v>
      </c>
      <c r="F1534" s="49"/>
    </row>
    <row r="1535" spans="1:6">
      <c r="A1535" s="49">
        <v>34346</v>
      </c>
      <c r="B1535" s="48">
        <v>3284.53</v>
      </c>
      <c r="C1535" s="48">
        <f t="shared" si="71"/>
        <v>1</v>
      </c>
      <c r="D1535" s="48">
        <f t="shared" si="72"/>
        <v>1994</v>
      </c>
      <c r="E1535" s="48">
        <f t="shared" si="73"/>
        <v>6514.8652550000006</v>
      </c>
      <c r="F1535" s="49"/>
    </row>
    <row r="1536" spans="1:6">
      <c r="A1536" s="49">
        <v>34347</v>
      </c>
      <c r="B1536" s="48">
        <v>2708.5</v>
      </c>
      <c r="C1536" s="48">
        <f t="shared" si="71"/>
        <v>1</v>
      </c>
      <c r="D1536" s="48">
        <f t="shared" si="72"/>
        <v>1994</v>
      </c>
      <c r="E1536" s="48">
        <f t="shared" si="73"/>
        <v>5372.3097500000003</v>
      </c>
      <c r="F1536" s="49"/>
    </row>
    <row r="1537" spans="1:6">
      <c r="A1537" s="49">
        <v>34348</v>
      </c>
      <c r="B1537" s="48">
        <v>3234.01</v>
      </c>
      <c r="C1537" s="48">
        <f t="shared" si="71"/>
        <v>1</v>
      </c>
      <c r="D1537" s="48">
        <f t="shared" si="72"/>
        <v>1994</v>
      </c>
      <c r="E1537" s="48">
        <f t="shared" si="73"/>
        <v>6414.6588350000002</v>
      </c>
      <c r="F1537" s="49"/>
    </row>
    <row r="1538" spans="1:6">
      <c r="A1538" s="49">
        <v>34349</v>
      </c>
      <c r="B1538" s="48">
        <v>2919.41</v>
      </c>
      <c r="C1538" s="48">
        <f t="shared" si="71"/>
        <v>1</v>
      </c>
      <c r="D1538" s="48">
        <f t="shared" si="72"/>
        <v>1994</v>
      </c>
      <c r="E1538" s="48">
        <f t="shared" si="73"/>
        <v>5790.649735</v>
      </c>
      <c r="F1538" s="49"/>
    </row>
    <row r="1539" spans="1:6">
      <c r="A1539" s="49">
        <v>34350</v>
      </c>
      <c r="B1539" s="48">
        <v>2995.67</v>
      </c>
      <c r="C1539" s="48">
        <f t="shared" ref="C1539:C1602" si="74">MONTH(A1539)</f>
        <v>1</v>
      </c>
      <c r="D1539" s="48">
        <f t="shared" ref="D1539:D1602" si="75">IF(C1539&gt;9,YEAR(A1539)+1,YEAR(A1539))</f>
        <v>1994</v>
      </c>
      <c r="E1539" s="48">
        <f t="shared" ref="E1539:E1602" si="76">B1539*1.9835</f>
        <v>5941.9114450000006</v>
      </c>
      <c r="F1539" s="49"/>
    </row>
    <row r="1540" spans="1:6">
      <c r="A1540" s="49">
        <v>34351</v>
      </c>
      <c r="B1540" s="48">
        <v>3026.27</v>
      </c>
      <c r="C1540" s="48">
        <f t="shared" si="74"/>
        <v>1</v>
      </c>
      <c r="D1540" s="48">
        <f t="shared" si="75"/>
        <v>1994</v>
      </c>
      <c r="E1540" s="48">
        <f t="shared" si="76"/>
        <v>6002.6065449999996</v>
      </c>
      <c r="F1540" s="49"/>
    </row>
    <row r="1541" spans="1:6">
      <c r="A1541" s="49">
        <v>34352</v>
      </c>
      <c r="B1541" s="48">
        <v>2874.31</v>
      </c>
      <c r="C1541" s="48">
        <f t="shared" si="74"/>
        <v>1</v>
      </c>
      <c r="D1541" s="48">
        <f t="shared" si="75"/>
        <v>1994</v>
      </c>
      <c r="E1541" s="48">
        <f t="shared" si="76"/>
        <v>5701.1938849999997</v>
      </c>
      <c r="F1541" s="49"/>
    </row>
    <row r="1542" spans="1:6">
      <c r="A1542" s="49">
        <v>34353</v>
      </c>
      <c r="B1542" s="48">
        <v>2599.35</v>
      </c>
      <c r="C1542" s="48">
        <f t="shared" si="74"/>
        <v>1</v>
      </c>
      <c r="D1542" s="48">
        <f t="shared" si="75"/>
        <v>1994</v>
      </c>
      <c r="E1542" s="48">
        <f t="shared" si="76"/>
        <v>5155.8107250000003</v>
      </c>
      <c r="F1542" s="49"/>
    </row>
    <row r="1543" spans="1:6">
      <c r="A1543" s="49">
        <v>34354</v>
      </c>
      <c r="B1543" s="48">
        <v>2738.35</v>
      </c>
      <c r="C1543" s="48">
        <f t="shared" si="74"/>
        <v>1</v>
      </c>
      <c r="D1543" s="48">
        <f t="shared" si="75"/>
        <v>1994</v>
      </c>
      <c r="E1543" s="48">
        <f t="shared" si="76"/>
        <v>5431.5172249999996</v>
      </c>
      <c r="F1543" s="49"/>
    </row>
    <row r="1544" spans="1:6">
      <c r="A1544" s="49">
        <v>34355</v>
      </c>
      <c r="B1544" s="48">
        <v>2550.61</v>
      </c>
      <c r="C1544" s="48">
        <f t="shared" si="74"/>
        <v>1</v>
      </c>
      <c r="D1544" s="48">
        <f t="shared" si="75"/>
        <v>1994</v>
      </c>
      <c r="E1544" s="48">
        <f t="shared" si="76"/>
        <v>5059.134935</v>
      </c>
      <c r="F1544" s="49"/>
    </row>
    <row r="1545" spans="1:6">
      <c r="A1545" s="49">
        <v>34356</v>
      </c>
      <c r="B1545" s="48">
        <v>2476.23</v>
      </c>
      <c r="C1545" s="48">
        <f t="shared" si="74"/>
        <v>1</v>
      </c>
      <c r="D1545" s="48">
        <f t="shared" si="75"/>
        <v>1994</v>
      </c>
      <c r="E1545" s="48">
        <f t="shared" si="76"/>
        <v>4911.6022050000001</v>
      </c>
      <c r="F1545" s="49"/>
    </row>
    <row r="1546" spans="1:6">
      <c r="A1546" s="49">
        <v>34357</v>
      </c>
      <c r="B1546" s="48">
        <v>2665.81</v>
      </c>
      <c r="C1546" s="48">
        <f t="shared" si="74"/>
        <v>1</v>
      </c>
      <c r="D1546" s="48">
        <f t="shared" si="75"/>
        <v>1994</v>
      </c>
      <c r="E1546" s="48">
        <f t="shared" si="76"/>
        <v>5287.6341350000002</v>
      </c>
      <c r="F1546" s="49"/>
    </row>
    <row r="1547" spans="1:6">
      <c r="A1547" s="49">
        <v>34358</v>
      </c>
      <c r="B1547" s="48">
        <v>2921.83</v>
      </c>
      <c r="C1547" s="48">
        <f t="shared" si="74"/>
        <v>1</v>
      </c>
      <c r="D1547" s="48">
        <f t="shared" si="75"/>
        <v>1994</v>
      </c>
      <c r="E1547" s="48">
        <f t="shared" si="76"/>
        <v>5795.4498050000002</v>
      </c>
      <c r="F1547" s="49"/>
    </row>
    <row r="1548" spans="1:6">
      <c r="A1548" s="49">
        <v>34359</v>
      </c>
      <c r="B1548" s="48">
        <v>2833.49</v>
      </c>
      <c r="C1548" s="48">
        <f t="shared" si="74"/>
        <v>1</v>
      </c>
      <c r="D1548" s="48">
        <f t="shared" si="75"/>
        <v>1994</v>
      </c>
      <c r="E1548" s="48">
        <f t="shared" si="76"/>
        <v>5620.2274149999994</v>
      </c>
      <c r="F1548" s="49"/>
    </row>
    <row r="1549" spans="1:6">
      <c r="A1549" s="49">
        <v>34360</v>
      </c>
      <c r="B1549" s="48">
        <v>2603.2800000000002</v>
      </c>
      <c r="C1549" s="48">
        <f t="shared" si="74"/>
        <v>1</v>
      </c>
      <c r="D1549" s="48">
        <f t="shared" si="75"/>
        <v>1994</v>
      </c>
      <c r="E1549" s="48">
        <f t="shared" si="76"/>
        <v>5163.6058800000001</v>
      </c>
      <c r="F1549" s="49"/>
    </row>
    <row r="1550" spans="1:6">
      <c r="A1550" s="49">
        <v>34361</v>
      </c>
      <c r="B1550" s="48">
        <v>2798.2</v>
      </c>
      <c r="C1550" s="48">
        <f t="shared" si="74"/>
        <v>1</v>
      </c>
      <c r="D1550" s="48">
        <f t="shared" si="75"/>
        <v>1994</v>
      </c>
      <c r="E1550" s="48">
        <f t="shared" si="76"/>
        <v>5550.2296999999999</v>
      </c>
      <c r="F1550" s="49"/>
    </row>
    <row r="1551" spans="1:6">
      <c r="A1551" s="49">
        <v>34362</v>
      </c>
      <c r="B1551" s="48">
        <v>2847.27</v>
      </c>
      <c r="C1551" s="48">
        <f t="shared" si="74"/>
        <v>1</v>
      </c>
      <c r="D1551" s="48">
        <f t="shared" si="75"/>
        <v>1994</v>
      </c>
      <c r="E1551" s="48">
        <f t="shared" si="76"/>
        <v>5647.5600450000002</v>
      </c>
      <c r="F1551" s="49"/>
    </row>
    <row r="1552" spans="1:6">
      <c r="A1552" s="49">
        <v>34363</v>
      </c>
      <c r="B1552" s="48">
        <v>2606.0500000000002</v>
      </c>
      <c r="C1552" s="48">
        <f t="shared" si="74"/>
        <v>1</v>
      </c>
      <c r="D1552" s="48">
        <f t="shared" si="75"/>
        <v>1994</v>
      </c>
      <c r="E1552" s="48">
        <f t="shared" si="76"/>
        <v>5169.1001750000005</v>
      </c>
      <c r="F1552" s="49"/>
    </row>
    <row r="1553" spans="1:6">
      <c r="A1553" s="49">
        <v>34364</v>
      </c>
      <c r="B1553" s="48">
        <v>2629.77</v>
      </c>
      <c r="C1553" s="48">
        <f t="shared" si="74"/>
        <v>1</v>
      </c>
      <c r="D1553" s="48">
        <f t="shared" si="75"/>
        <v>1994</v>
      </c>
      <c r="E1553" s="48">
        <f t="shared" si="76"/>
        <v>5216.1487950000001</v>
      </c>
      <c r="F1553" s="49"/>
    </row>
    <row r="1554" spans="1:6">
      <c r="A1554" s="49">
        <v>34365</v>
      </c>
      <c r="B1554" s="48">
        <v>2242.63</v>
      </c>
      <c r="C1554" s="48">
        <f t="shared" si="74"/>
        <v>1</v>
      </c>
      <c r="D1554" s="48">
        <f t="shared" si="75"/>
        <v>1994</v>
      </c>
      <c r="E1554" s="48">
        <f t="shared" si="76"/>
        <v>4448.2566050000005</v>
      </c>
      <c r="F1554" s="49"/>
    </row>
    <row r="1555" spans="1:6">
      <c r="A1555" s="49">
        <v>34366</v>
      </c>
      <c r="B1555" s="48">
        <v>2440.5100000000002</v>
      </c>
      <c r="C1555" s="48">
        <f t="shared" si="74"/>
        <v>2</v>
      </c>
      <c r="D1555" s="48">
        <f t="shared" si="75"/>
        <v>1994</v>
      </c>
      <c r="E1555" s="48">
        <f t="shared" si="76"/>
        <v>4840.7515850000009</v>
      </c>
      <c r="F1555" s="49"/>
    </row>
    <row r="1556" spans="1:6">
      <c r="A1556" s="49">
        <v>34367</v>
      </c>
      <c r="B1556" s="48">
        <v>2507.9</v>
      </c>
      <c r="C1556" s="48">
        <f t="shared" si="74"/>
        <v>2</v>
      </c>
      <c r="D1556" s="48">
        <f t="shared" si="75"/>
        <v>1994</v>
      </c>
      <c r="E1556" s="48">
        <f t="shared" si="76"/>
        <v>4974.4196500000007</v>
      </c>
      <c r="F1556" s="49"/>
    </row>
    <row r="1557" spans="1:6">
      <c r="A1557" s="49">
        <v>34368</v>
      </c>
      <c r="B1557" s="48">
        <v>2231.3000000000002</v>
      </c>
      <c r="C1557" s="48">
        <f t="shared" si="74"/>
        <v>2</v>
      </c>
      <c r="D1557" s="48">
        <f t="shared" si="75"/>
        <v>1994</v>
      </c>
      <c r="E1557" s="48">
        <f t="shared" si="76"/>
        <v>4425.7835500000001</v>
      </c>
      <c r="F1557" s="49"/>
    </row>
    <row r="1558" spans="1:6">
      <c r="A1558" s="49">
        <v>34369</v>
      </c>
      <c r="B1558" s="48">
        <v>2428.75</v>
      </c>
      <c r="C1558" s="48">
        <f t="shared" si="74"/>
        <v>2</v>
      </c>
      <c r="D1558" s="48">
        <f t="shared" si="75"/>
        <v>1994</v>
      </c>
      <c r="E1558" s="48">
        <f t="shared" si="76"/>
        <v>4817.4256249999999</v>
      </c>
      <c r="F1558" s="49"/>
    </row>
    <row r="1559" spans="1:6">
      <c r="A1559" s="49">
        <v>34370</v>
      </c>
      <c r="B1559" s="48">
        <v>2314.4899999999998</v>
      </c>
      <c r="C1559" s="48">
        <f t="shared" si="74"/>
        <v>2</v>
      </c>
      <c r="D1559" s="48">
        <f t="shared" si="75"/>
        <v>1994</v>
      </c>
      <c r="E1559" s="48">
        <f t="shared" si="76"/>
        <v>4590.7909149999996</v>
      </c>
      <c r="F1559" s="49"/>
    </row>
    <row r="1560" spans="1:6">
      <c r="A1560" s="49">
        <v>34371</v>
      </c>
      <c r="B1560" s="48">
        <v>2309.58</v>
      </c>
      <c r="C1560" s="48">
        <f t="shared" si="74"/>
        <v>2</v>
      </c>
      <c r="D1560" s="48">
        <f t="shared" si="75"/>
        <v>1994</v>
      </c>
      <c r="E1560" s="48">
        <f t="shared" si="76"/>
        <v>4581.0519299999996</v>
      </c>
      <c r="F1560" s="49"/>
    </row>
    <row r="1561" spans="1:6">
      <c r="A1561" s="49">
        <v>34372</v>
      </c>
      <c r="B1561" s="48">
        <v>3242.69</v>
      </c>
      <c r="C1561" s="48">
        <f t="shared" si="74"/>
        <v>2</v>
      </c>
      <c r="D1561" s="48">
        <f t="shared" si="75"/>
        <v>1994</v>
      </c>
      <c r="E1561" s="48">
        <f t="shared" si="76"/>
        <v>6431.8756149999999</v>
      </c>
      <c r="F1561" s="49"/>
    </row>
    <row r="1562" spans="1:6">
      <c r="A1562" s="49">
        <v>34373</v>
      </c>
      <c r="B1562" s="48">
        <v>3545.04</v>
      </c>
      <c r="C1562" s="48">
        <f t="shared" si="74"/>
        <v>2</v>
      </c>
      <c r="D1562" s="48">
        <f t="shared" si="75"/>
        <v>1994</v>
      </c>
      <c r="E1562" s="48">
        <f t="shared" si="76"/>
        <v>7031.5868399999999</v>
      </c>
      <c r="F1562" s="49"/>
    </row>
    <row r="1563" spans="1:6">
      <c r="A1563" s="49">
        <v>34374</v>
      </c>
      <c r="B1563" s="48">
        <v>2778.52</v>
      </c>
      <c r="C1563" s="48">
        <f t="shared" si="74"/>
        <v>2</v>
      </c>
      <c r="D1563" s="48">
        <f t="shared" si="75"/>
        <v>1994</v>
      </c>
      <c r="E1563" s="48">
        <f t="shared" si="76"/>
        <v>5511.1944199999998</v>
      </c>
      <c r="F1563" s="49"/>
    </row>
    <row r="1564" spans="1:6">
      <c r="A1564" s="49">
        <v>34375</v>
      </c>
      <c r="B1564" s="48">
        <v>3203.24</v>
      </c>
      <c r="C1564" s="48">
        <f t="shared" si="74"/>
        <v>2</v>
      </c>
      <c r="D1564" s="48">
        <f t="shared" si="75"/>
        <v>1994</v>
      </c>
      <c r="E1564" s="48">
        <f t="shared" si="76"/>
        <v>6353.6265399999993</v>
      </c>
      <c r="F1564" s="49"/>
    </row>
    <row r="1565" spans="1:6">
      <c r="A1565" s="49">
        <v>34376</v>
      </c>
      <c r="B1565" s="48">
        <v>2969.68</v>
      </c>
      <c r="C1565" s="48">
        <f t="shared" si="74"/>
        <v>2</v>
      </c>
      <c r="D1565" s="48">
        <f t="shared" si="75"/>
        <v>1994</v>
      </c>
      <c r="E1565" s="48">
        <f t="shared" si="76"/>
        <v>5890.3602799999999</v>
      </c>
      <c r="F1565" s="49"/>
    </row>
    <row r="1566" spans="1:6">
      <c r="A1566" s="49">
        <v>34377</v>
      </c>
      <c r="B1566" s="48">
        <v>2770.55</v>
      </c>
      <c r="C1566" s="48">
        <f t="shared" si="74"/>
        <v>2</v>
      </c>
      <c r="D1566" s="48">
        <f t="shared" si="75"/>
        <v>1994</v>
      </c>
      <c r="E1566" s="48">
        <f t="shared" si="76"/>
        <v>5495.3859250000005</v>
      </c>
      <c r="F1566" s="49"/>
    </row>
    <row r="1567" spans="1:6">
      <c r="A1567" s="49">
        <v>34378</v>
      </c>
      <c r="B1567" s="48">
        <v>2408</v>
      </c>
      <c r="C1567" s="48">
        <f t="shared" si="74"/>
        <v>2</v>
      </c>
      <c r="D1567" s="48">
        <f t="shared" si="75"/>
        <v>1994</v>
      </c>
      <c r="E1567" s="48">
        <f t="shared" si="76"/>
        <v>4776.268</v>
      </c>
      <c r="F1567" s="49"/>
    </row>
    <row r="1568" spans="1:6">
      <c r="A1568" s="49">
        <v>34379</v>
      </c>
      <c r="B1568" s="48">
        <v>2458.0100000000002</v>
      </c>
      <c r="C1568" s="48">
        <f t="shared" si="74"/>
        <v>2</v>
      </c>
      <c r="D1568" s="48">
        <f t="shared" si="75"/>
        <v>1994</v>
      </c>
      <c r="E1568" s="48">
        <f t="shared" si="76"/>
        <v>4875.4628350000003</v>
      </c>
      <c r="F1568" s="49"/>
    </row>
    <row r="1569" spans="1:6">
      <c r="A1569" s="49">
        <v>34380</v>
      </c>
      <c r="B1569" s="48">
        <v>2573.2800000000002</v>
      </c>
      <c r="C1569" s="48">
        <f t="shared" si="74"/>
        <v>2</v>
      </c>
      <c r="D1569" s="48">
        <f t="shared" si="75"/>
        <v>1994</v>
      </c>
      <c r="E1569" s="48">
        <f t="shared" si="76"/>
        <v>5104.1008800000009</v>
      </c>
      <c r="F1569" s="49"/>
    </row>
    <row r="1570" spans="1:6">
      <c r="A1570" s="49">
        <v>34381</v>
      </c>
      <c r="B1570" s="48">
        <v>2768.6</v>
      </c>
      <c r="C1570" s="48">
        <f t="shared" si="74"/>
        <v>2</v>
      </c>
      <c r="D1570" s="48">
        <f t="shared" si="75"/>
        <v>1994</v>
      </c>
      <c r="E1570" s="48">
        <f t="shared" si="76"/>
        <v>5491.5181000000002</v>
      </c>
      <c r="F1570" s="49"/>
    </row>
    <row r="1571" spans="1:6">
      <c r="A1571" s="49">
        <v>34382</v>
      </c>
      <c r="B1571" s="48">
        <v>2878.89</v>
      </c>
      <c r="C1571" s="48">
        <f t="shared" si="74"/>
        <v>2</v>
      </c>
      <c r="D1571" s="48">
        <f t="shared" si="75"/>
        <v>1994</v>
      </c>
      <c r="E1571" s="48">
        <f t="shared" si="76"/>
        <v>5710.2783149999996</v>
      </c>
      <c r="F1571" s="49"/>
    </row>
    <row r="1572" spans="1:6">
      <c r="A1572" s="49">
        <v>34383</v>
      </c>
      <c r="B1572" s="48">
        <v>3177.78</v>
      </c>
      <c r="C1572" s="48">
        <f t="shared" si="74"/>
        <v>2</v>
      </c>
      <c r="D1572" s="48">
        <f t="shared" si="75"/>
        <v>1994</v>
      </c>
      <c r="E1572" s="48">
        <f t="shared" si="76"/>
        <v>6303.1266300000007</v>
      </c>
      <c r="F1572" s="49"/>
    </row>
    <row r="1573" spans="1:6">
      <c r="A1573" s="49">
        <v>34384</v>
      </c>
      <c r="B1573" s="48">
        <v>2988.88</v>
      </c>
      <c r="C1573" s="48">
        <f t="shared" si="74"/>
        <v>2</v>
      </c>
      <c r="D1573" s="48">
        <f t="shared" si="75"/>
        <v>1994</v>
      </c>
      <c r="E1573" s="48">
        <f t="shared" si="76"/>
        <v>5928.4434799999999</v>
      </c>
      <c r="F1573" s="49"/>
    </row>
    <row r="1574" spans="1:6">
      <c r="A1574" s="49">
        <v>34385</v>
      </c>
      <c r="B1574" s="48">
        <v>2757.05</v>
      </c>
      <c r="C1574" s="48">
        <f t="shared" si="74"/>
        <v>2</v>
      </c>
      <c r="D1574" s="48">
        <f t="shared" si="75"/>
        <v>1994</v>
      </c>
      <c r="E1574" s="48">
        <f t="shared" si="76"/>
        <v>5468.6086750000004</v>
      </c>
      <c r="F1574" s="49"/>
    </row>
    <row r="1575" spans="1:6">
      <c r="A1575" s="49">
        <v>34386</v>
      </c>
      <c r="B1575" s="48">
        <v>2725.71</v>
      </c>
      <c r="C1575" s="48">
        <f t="shared" si="74"/>
        <v>2</v>
      </c>
      <c r="D1575" s="48">
        <f t="shared" si="75"/>
        <v>1994</v>
      </c>
      <c r="E1575" s="48">
        <f t="shared" si="76"/>
        <v>5406.4457849999999</v>
      </c>
      <c r="F1575" s="49"/>
    </row>
    <row r="1576" spans="1:6">
      <c r="A1576" s="49">
        <v>34387</v>
      </c>
      <c r="B1576" s="48">
        <v>2925.54</v>
      </c>
      <c r="C1576" s="48">
        <f t="shared" si="74"/>
        <v>2</v>
      </c>
      <c r="D1576" s="48">
        <f t="shared" si="75"/>
        <v>1994</v>
      </c>
      <c r="E1576" s="48">
        <f t="shared" si="76"/>
        <v>5802.8085899999996</v>
      </c>
      <c r="F1576" s="49"/>
    </row>
    <row r="1577" spans="1:6">
      <c r="A1577" s="49">
        <v>34388</v>
      </c>
      <c r="B1577" s="48">
        <v>2867.61</v>
      </c>
      <c r="C1577" s="48">
        <f t="shared" si="74"/>
        <v>2</v>
      </c>
      <c r="D1577" s="48">
        <f t="shared" si="75"/>
        <v>1994</v>
      </c>
      <c r="E1577" s="48">
        <f t="shared" si="76"/>
        <v>5687.9044350000004</v>
      </c>
      <c r="F1577" s="49"/>
    </row>
    <row r="1578" spans="1:6">
      <c r="A1578" s="49">
        <v>34389</v>
      </c>
      <c r="B1578" s="48">
        <v>3365.12</v>
      </c>
      <c r="C1578" s="48">
        <f t="shared" si="74"/>
        <v>2</v>
      </c>
      <c r="D1578" s="48">
        <f t="shared" si="75"/>
        <v>1994</v>
      </c>
      <c r="E1578" s="48">
        <f t="shared" si="76"/>
        <v>6674.7155199999997</v>
      </c>
      <c r="F1578" s="49"/>
    </row>
    <row r="1579" spans="1:6">
      <c r="A1579" s="49">
        <v>34390</v>
      </c>
      <c r="B1579" s="48">
        <v>3306.42</v>
      </c>
      <c r="C1579" s="48">
        <f t="shared" si="74"/>
        <v>2</v>
      </c>
      <c r="D1579" s="48">
        <f t="shared" si="75"/>
        <v>1994</v>
      </c>
      <c r="E1579" s="48">
        <f t="shared" si="76"/>
        <v>6558.2840700000006</v>
      </c>
      <c r="F1579" s="49"/>
    </row>
    <row r="1580" spans="1:6">
      <c r="A1580" s="49">
        <v>34391</v>
      </c>
      <c r="B1580" s="48">
        <v>3679.65</v>
      </c>
      <c r="C1580" s="48">
        <f t="shared" si="74"/>
        <v>2</v>
      </c>
      <c r="D1580" s="48">
        <f t="shared" si="75"/>
        <v>1994</v>
      </c>
      <c r="E1580" s="48">
        <f t="shared" si="76"/>
        <v>7298.5857750000005</v>
      </c>
      <c r="F1580" s="49"/>
    </row>
    <row r="1581" spans="1:6">
      <c r="A1581" s="49">
        <v>34392</v>
      </c>
      <c r="B1581" s="48">
        <v>3225.61</v>
      </c>
      <c r="C1581" s="48">
        <f t="shared" si="74"/>
        <v>2</v>
      </c>
      <c r="D1581" s="48">
        <f t="shared" si="75"/>
        <v>1994</v>
      </c>
      <c r="E1581" s="48">
        <f t="shared" si="76"/>
        <v>6397.9974350000002</v>
      </c>
      <c r="F1581" s="49"/>
    </row>
    <row r="1582" spans="1:6">
      <c r="A1582" s="49">
        <v>34393</v>
      </c>
      <c r="B1582" s="48">
        <v>3203.41</v>
      </c>
      <c r="C1582" s="48">
        <f t="shared" si="74"/>
        <v>2</v>
      </c>
      <c r="D1582" s="48">
        <f t="shared" si="75"/>
        <v>1994</v>
      </c>
      <c r="E1582" s="48">
        <f t="shared" si="76"/>
        <v>6353.9637350000003</v>
      </c>
      <c r="F1582" s="49"/>
    </row>
    <row r="1583" spans="1:6">
      <c r="A1583" s="49">
        <v>34394</v>
      </c>
      <c r="B1583" s="48">
        <v>2674.24</v>
      </c>
      <c r="C1583" s="48">
        <f t="shared" si="74"/>
        <v>3</v>
      </c>
      <c r="D1583" s="48">
        <f t="shared" si="75"/>
        <v>1994</v>
      </c>
      <c r="E1583" s="48">
        <f t="shared" si="76"/>
        <v>5304.3550399999995</v>
      </c>
      <c r="F1583" s="49"/>
    </row>
    <row r="1584" spans="1:6">
      <c r="A1584" s="49">
        <v>34395</v>
      </c>
      <c r="B1584" s="48">
        <v>2849.04</v>
      </c>
      <c r="C1584" s="48">
        <f t="shared" si="74"/>
        <v>3</v>
      </c>
      <c r="D1584" s="48">
        <f t="shared" si="75"/>
        <v>1994</v>
      </c>
      <c r="E1584" s="48">
        <f t="shared" si="76"/>
        <v>5651.0708400000003</v>
      </c>
      <c r="F1584" s="49"/>
    </row>
    <row r="1585" spans="1:6">
      <c r="A1585" s="49">
        <v>34396</v>
      </c>
      <c r="B1585" s="48">
        <v>3139.99</v>
      </c>
      <c r="C1585" s="48">
        <f t="shared" si="74"/>
        <v>3</v>
      </c>
      <c r="D1585" s="48">
        <f t="shared" si="75"/>
        <v>1994</v>
      </c>
      <c r="E1585" s="48">
        <f t="shared" si="76"/>
        <v>6228.1701649999995</v>
      </c>
      <c r="F1585" s="49"/>
    </row>
    <row r="1586" spans="1:6">
      <c r="A1586" s="49">
        <v>34397</v>
      </c>
      <c r="B1586" s="48">
        <v>3025.14</v>
      </c>
      <c r="C1586" s="48">
        <f t="shared" si="74"/>
        <v>3</v>
      </c>
      <c r="D1586" s="48">
        <f t="shared" si="75"/>
        <v>1994</v>
      </c>
      <c r="E1586" s="48">
        <f t="shared" si="76"/>
        <v>6000.3651899999995</v>
      </c>
      <c r="F1586" s="49"/>
    </row>
    <row r="1587" spans="1:6">
      <c r="A1587" s="49">
        <v>34398</v>
      </c>
      <c r="B1587" s="48">
        <v>2633.4</v>
      </c>
      <c r="C1587" s="48">
        <f t="shared" si="74"/>
        <v>3</v>
      </c>
      <c r="D1587" s="48">
        <f t="shared" si="75"/>
        <v>1994</v>
      </c>
      <c r="E1587" s="48">
        <f t="shared" si="76"/>
        <v>5223.3489</v>
      </c>
      <c r="F1587" s="49"/>
    </row>
    <row r="1588" spans="1:6">
      <c r="A1588" s="49">
        <v>34399</v>
      </c>
      <c r="B1588" s="48">
        <v>3101.8</v>
      </c>
      <c r="C1588" s="48">
        <f t="shared" si="74"/>
        <v>3</v>
      </c>
      <c r="D1588" s="48">
        <f t="shared" si="75"/>
        <v>1994</v>
      </c>
      <c r="E1588" s="48">
        <f t="shared" si="76"/>
        <v>6152.4203000000007</v>
      </c>
      <c r="F1588" s="49"/>
    </row>
    <row r="1589" spans="1:6">
      <c r="A1589" s="49">
        <v>34400</v>
      </c>
      <c r="B1589" s="48">
        <v>2743.84</v>
      </c>
      <c r="C1589" s="48">
        <f t="shared" si="74"/>
        <v>3</v>
      </c>
      <c r="D1589" s="48">
        <f t="shared" si="75"/>
        <v>1994</v>
      </c>
      <c r="E1589" s="48">
        <f t="shared" si="76"/>
        <v>5442.4066400000002</v>
      </c>
      <c r="F1589" s="49"/>
    </row>
    <row r="1590" spans="1:6">
      <c r="A1590" s="49">
        <v>34401</v>
      </c>
      <c r="B1590" s="48">
        <v>2867.8</v>
      </c>
      <c r="C1590" s="48">
        <f t="shared" si="74"/>
        <v>3</v>
      </c>
      <c r="D1590" s="48">
        <f t="shared" si="75"/>
        <v>1994</v>
      </c>
      <c r="E1590" s="48">
        <f t="shared" si="76"/>
        <v>5688.2813000000006</v>
      </c>
      <c r="F1590" s="49"/>
    </row>
    <row r="1591" spans="1:6">
      <c r="A1591" s="49">
        <v>34402</v>
      </c>
      <c r="B1591" s="48">
        <v>3024.41</v>
      </c>
      <c r="C1591" s="48">
        <f t="shared" si="74"/>
        <v>3</v>
      </c>
      <c r="D1591" s="48">
        <f t="shared" si="75"/>
        <v>1994</v>
      </c>
      <c r="E1591" s="48">
        <f t="shared" si="76"/>
        <v>5998.9172349999999</v>
      </c>
      <c r="F1591" s="49"/>
    </row>
    <row r="1592" spans="1:6">
      <c r="A1592" s="49">
        <v>34403</v>
      </c>
      <c r="B1592" s="48">
        <v>2701.07</v>
      </c>
      <c r="C1592" s="48">
        <f t="shared" si="74"/>
        <v>3</v>
      </c>
      <c r="D1592" s="48">
        <f t="shared" si="75"/>
        <v>1994</v>
      </c>
      <c r="E1592" s="48">
        <f t="shared" si="76"/>
        <v>5357.5723450000005</v>
      </c>
      <c r="F1592" s="49"/>
    </row>
    <row r="1593" spans="1:6">
      <c r="A1593" s="49">
        <v>34404</v>
      </c>
      <c r="B1593" s="48">
        <v>2748</v>
      </c>
      <c r="C1593" s="48">
        <f t="shared" si="74"/>
        <v>3</v>
      </c>
      <c r="D1593" s="48">
        <f t="shared" si="75"/>
        <v>1994</v>
      </c>
      <c r="E1593" s="48">
        <f t="shared" si="76"/>
        <v>5450.6580000000004</v>
      </c>
      <c r="F1593" s="49"/>
    </row>
    <row r="1594" spans="1:6">
      <c r="A1594" s="49">
        <v>34405</v>
      </c>
      <c r="B1594" s="48">
        <v>2949.41</v>
      </c>
      <c r="C1594" s="48">
        <f t="shared" si="74"/>
        <v>3</v>
      </c>
      <c r="D1594" s="48">
        <f t="shared" si="75"/>
        <v>1994</v>
      </c>
      <c r="E1594" s="48">
        <f t="shared" si="76"/>
        <v>5850.1547350000001</v>
      </c>
      <c r="F1594" s="49"/>
    </row>
    <row r="1595" spans="1:6">
      <c r="A1595" s="49">
        <v>34406</v>
      </c>
      <c r="B1595" s="48">
        <v>2953.38</v>
      </c>
      <c r="C1595" s="48">
        <f t="shared" si="74"/>
        <v>3</v>
      </c>
      <c r="D1595" s="48">
        <f t="shared" si="75"/>
        <v>1994</v>
      </c>
      <c r="E1595" s="48">
        <f t="shared" si="76"/>
        <v>5858.0292300000001</v>
      </c>
      <c r="F1595" s="49"/>
    </row>
    <row r="1596" spans="1:6">
      <c r="A1596" s="49">
        <v>34407</v>
      </c>
      <c r="B1596" s="48">
        <v>2670.17</v>
      </c>
      <c r="C1596" s="48">
        <f t="shared" si="74"/>
        <v>3</v>
      </c>
      <c r="D1596" s="48">
        <f t="shared" si="75"/>
        <v>1994</v>
      </c>
      <c r="E1596" s="48">
        <f t="shared" si="76"/>
        <v>5296.2821950000007</v>
      </c>
      <c r="F1596" s="49"/>
    </row>
    <row r="1597" spans="1:6">
      <c r="A1597" s="49">
        <v>34408</v>
      </c>
      <c r="B1597" s="48">
        <v>3259.24</v>
      </c>
      <c r="C1597" s="48">
        <f t="shared" si="74"/>
        <v>3</v>
      </c>
      <c r="D1597" s="48">
        <f t="shared" si="75"/>
        <v>1994</v>
      </c>
      <c r="E1597" s="48">
        <f t="shared" si="76"/>
        <v>6464.7025399999993</v>
      </c>
      <c r="F1597" s="49"/>
    </row>
    <row r="1598" spans="1:6">
      <c r="A1598" s="49">
        <v>34409</v>
      </c>
      <c r="B1598" s="48">
        <v>3199.46</v>
      </c>
      <c r="C1598" s="48">
        <f t="shared" si="74"/>
        <v>3</v>
      </c>
      <c r="D1598" s="48">
        <f t="shared" si="75"/>
        <v>1994</v>
      </c>
      <c r="E1598" s="48">
        <f t="shared" si="76"/>
        <v>6346.1289100000004</v>
      </c>
      <c r="F1598" s="49"/>
    </row>
    <row r="1599" spans="1:6">
      <c r="A1599" s="49">
        <v>34410</v>
      </c>
      <c r="B1599" s="48">
        <v>3399.55</v>
      </c>
      <c r="C1599" s="48">
        <f t="shared" si="74"/>
        <v>3</v>
      </c>
      <c r="D1599" s="48">
        <f t="shared" si="75"/>
        <v>1994</v>
      </c>
      <c r="E1599" s="48">
        <f t="shared" si="76"/>
        <v>6743.0074250000007</v>
      </c>
      <c r="F1599" s="49"/>
    </row>
    <row r="1600" spans="1:6">
      <c r="A1600" s="49">
        <v>34411</v>
      </c>
      <c r="B1600" s="48">
        <v>3212.42</v>
      </c>
      <c r="C1600" s="48">
        <f t="shared" si="74"/>
        <v>3</v>
      </c>
      <c r="D1600" s="48">
        <f t="shared" si="75"/>
        <v>1994</v>
      </c>
      <c r="E1600" s="48">
        <f t="shared" si="76"/>
        <v>6371.8350700000001</v>
      </c>
      <c r="F1600" s="49"/>
    </row>
    <row r="1601" spans="1:6">
      <c r="A1601" s="49">
        <v>34412</v>
      </c>
      <c r="B1601" s="48">
        <v>3168.14</v>
      </c>
      <c r="C1601" s="48">
        <f t="shared" si="74"/>
        <v>3</v>
      </c>
      <c r="D1601" s="48">
        <f t="shared" si="75"/>
        <v>1994</v>
      </c>
      <c r="E1601" s="48">
        <f t="shared" si="76"/>
        <v>6284.00569</v>
      </c>
      <c r="F1601" s="49"/>
    </row>
    <row r="1602" spans="1:6">
      <c r="A1602" s="49">
        <v>34413</v>
      </c>
      <c r="B1602" s="48">
        <v>3099.57</v>
      </c>
      <c r="C1602" s="48">
        <f t="shared" si="74"/>
        <v>3</v>
      </c>
      <c r="D1602" s="48">
        <f t="shared" si="75"/>
        <v>1994</v>
      </c>
      <c r="E1602" s="48">
        <f t="shared" si="76"/>
        <v>6147.9970950000006</v>
      </c>
      <c r="F1602" s="49"/>
    </row>
    <row r="1603" spans="1:6">
      <c r="A1603" s="49">
        <v>34414</v>
      </c>
      <c r="B1603" s="48">
        <v>3270.59</v>
      </c>
      <c r="C1603" s="48">
        <f t="shared" ref="C1603:C1666" si="77">MONTH(A1603)</f>
        <v>3</v>
      </c>
      <c r="D1603" s="48">
        <f t="shared" ref="D1603:D1666" si="78">IF(C1603&gt;9,YEAR(A1603)+1,YEAR(A1603))</f>
        <v>1994</v>
      </c>
      <c r="E1603" s="48">
        <f t="shared" ref="E1603:E1666" si="79">B1603*1.9835</f>
        <v>6487.2152650000007</v>
      </c>
      <c r="F1603" s="49"/>
    </row>
    <row r="1604" spans="1:6">
      <c r="A1604" s="49">
        <v>34415</v>
      </c>
      <c r="B1604" s="48">
        <v>3466.16</v>
      </c>
      <c r="C1604" s="48">
        <f t="shared" si="77"/>
        <v>3</v>
      </c>
      <c r="D1604" s="48">
        <f t="shared" si="78"/>
        <v>1994</v>
      </c>
      <c r="E1604" s="48">
        <f t="shared" si="79"/>
        <v>6875.1283599999997</v>
      </c>
      <c r="F1604" s="49"/>
    </row>
    <row r="1605" spans="1:6">
      <c r="A1605" s="49">
        <v>34416</v>
      </c>
      <c r="B1605" s="48">
        <v>3226.81</v>
      </c>
      <c r="C1605" s="48">
        <f t="shared" si="77"/>
        <v>3</v>
      </c>
      <c r="D1605" s="48">
        <f t="shared" si="78"/>
        <v>1994</v>
      </c>
      <c r="E1605" s="48">
        <f t="shared" si="79"/>
        <v>6400.3776349999998</v>
      </c>
      <c r="F1605" s="49"/>
    </row>
    <row r="1606" spans="1:6">
      <c r="A1606" s="49">
        <v>34417</v>
      </c>
      <c r="B1606" s="48">
        <v>3004.39</v>
      </c>
      <c r="C1606" s="48">
        <f t="shared" si="77"/>
        <v>3</v>
      </c>
      <c r="D1606" s="48">
        <f t="shared" si="78"/>
        <v>1994</v>
      </c>
      <c r="E1606" s="48">
        <f t="shared" si="79"/>
        <v>5959.2075649999997</v>
      </c>
      <c r="F1606" s="49"/>
    </row>
    <row r="1607" spans="1:6">
      <c r="A1607" s="49">
        <v>34418</v>
      </c>
      <c r="B1607" s="48">
        <v>3016.02</v>
      </c>
      <c r="C1607" s="48">
        <f t="shared" si="77"/>
        <v>3</v>
      </c>
      <c r="D1607" s="48">
        <f t="shared" si="78"/>
        <v>1994</v>
      </c>
      <c r="E1607" s="48">
        <f t="shared" si="79"/>
        <v>5982.27567</v>
      </c>
      <c r="F1607" s="49"/>
    </row>
    <row r="1608" spans="1:6">
      <c r="A1608" s="49">
        <v>34419</v>
      </c>
      <c r="B1608" s="48">
        <v>2923.4</v>
      </c>
      <c r="C1608" s="48">
        <f t="shared" si="77"/>
        <v>3</v>
      </c>
      <c r="D1608" s="48">
        <f t="shared" si="78"/>
        <v>1994</v>
      </c>
      <c r="E1608" s="48">
        <f t="shared" si="79"/>
        <v>5798.5639000000001</v>
      </c>
      <c r="F1608" s="49"/>
    </row>
    <row r="1609" spans="1:6">
      <c r="A1609" s="49">
        <v>34420</v>
      </c>
      <c r="B1609" s="48">
        <v>2682.16</v>
      </c>
      <c r="C1609" s="48">
        <f t="shared" si="77"/>
        <v>3</v>
      </c>
      <c r="D1609" s="48">
        <f t="shared" si="78"/>
        <v>1994</v>
      </c>
      <c r="E1609" s="48">
        <f t="shared" si="79"/>
        <v>5320.0643599999994</v>
      </c>
      <c r="F1609" s="49"/>
    </row>
    <row r="1610" spans="1:6">
      <c r="A1610" s="49">
        <v>34421</v>
      </c>
      <c r="B1610" s="48">
        <v>2925.48</v>
      </c>
      <c r="C1610" s="48">
        <f t="shared" si="77"/>
        <v>3</v>
      </c>
      <c r="D1610" s="48">
        <f t="shared" si="78"/>
        <v>1994</v>
      </c>
      <c r="E1610" s="48">
        <f t="shared" si="79"/>
        <v>5802.6895800000002</v>
      </c>
      <c r="F1610" s="49"/>
    </row>
    <row r="1611" spans="1:6">
      <c r="A1611" s="49">
        <v>34422</v>
      </c>
      <c r="B1611" s="48">
        <v>2983.13</v>
      </c>
      <c r="C1611" s="48">
        <f t="shared" si="77"/>
        <v>3</v>
      </c>
      <c r="D1611" s="48">
        <f t="shared" si="78"/>
        <v>1994</v>
      </c>
      <c r="E1611" s="48">
        <f t="shared" si="79"/>
        <v>5917.0383550000006</v>
      </c>
      <c r="F1611" s="49"/>
    </row>
    <row r="1612" spans="1:6">
      <c r="A1612" s="49">
        <v>34423</v>
      </c>
      <c r="B1612" s="48">
        <v>2820.09</v>
      </c>
      <c r="C1612" s="48">
        <f t="shared" si="77"/>
        <v>3</v>
      </c>
      <c r="D1612" s="48">
        <f t="shared" si="78"/>
        <v>1994</v>
      </c>
      <c r="E1612" s="48">
        <f t="shared" si="79"/>
        <v>5593.6485150000008</v>
      </c>
      <c r="F1612" s="49"/>
    </row>
    <row r="1613" spans="1:6">
      <c r="A1613" s="49">
        <v>34424</v>
      </c>
      <c r="B1613" s="48">
        <v>3126.33</v>
      </c>
      <c r="C1613" s="48">
        <f t="shared" si="77"/>
        <v>3</v>
      </c>
      <c r="D1613" s="48">
        <f t="shared" si="78"/>
        <v>1994</v>
      </c>
      <c r="E1613" s="48">
        <f t="shared" si="79"/>
        <v>6201.0755550000003</v>
      </c>
      <c r="F1613" s="49"/>
    </row>
    <row r="1614" spans="1:6">
      <c r="A1614" s="49">
        <v>34425</v>
      </c>
      <c r="B1614" s="48">
        <v>3112.41</v>
      </c>
      <c r="C1614" s="48">
        <f t="shared" si="77"/>
        <v>4</v>
      </c>
      <c r="D1614" s="48">
        <f t="shared" si="78"/>
        <v>1994</v>
      </c>
      <c r="E1614" s="48">
        <f t="shared" si="79"/>
        <v>6173.4652349999997</v>
      </c>
      <c r="F1614" s="49"/>
    </row>
    <row r="1615" spans="1:6">
      <c r="A1615" s="49">
        <v>34426</v>
      </c>
      <c r="B1615" s="48">
        <v>3108.77</v>
      </c>
      <c r="C1615" s="48">
        <f t="shared" si="77"/>
        <v>4</v>
      </c>
      <c r="D1615" s="48">
        <f t="shared" si="78"/>
        <v>1994</v>
      </c>
      <c r="E1615" s="48">
        <f t="shared" si="79"/>
        <v>6166.2452949999997</v>
      </c>
      <c r="F1615" s="49"/>
    </row>
    <row r="1616" spans="1:6">
      <c r="A1616" s="49">
        <v>34427</v>
      </c>
      <c r="B1616" s="48">
        <v>3900.68</v>
      </c>
      <c r="C1616" s="48">
        <f t="shared" si="77"/>
        <v>4</v>
      </c>
      <c r="D1616" s="48">
        <f t="shared" si="78"/>
        <v>1994</v>
      </c>
      <c r="E1616" s="48">
        <f t="shared" si="79"/>
        <v>7736.9987799999999</v>
      </c>
      <c r="F1616" s="49"/>
    </row>
    <row r="1617" spans="1:6">
      <c r="A1617" s="49">
        <v>34428</v>
      </c>
      <c r="B1617" s="48">
        <v>3836.91</v>
      </c>
      <c r="C1617" s="48">
        <f t="shared" si="77"/>
        <v>4</v>
      </c>
      <c r="D1617" s="48">
        <f t="shared" si="78"/>
        <v>1994</v>
      </c>
      <c r="E1617" s="48">
        <f t="shared" si="79"/>
        <v>7610.5109849999999</v>
      </c>
      <c r="F1617" s="49"/>
    </row>
    <row r="1618" spans="1:6">
      <c r="A1618" s="49">
        <v>34429</v>
      </c>
      <c r="B1618" s="48">
        <v>3829.62</v>
      </c>
      <c r="C1618" s="48">
        <f t="shared" si="77"/>
        <v>4</v>
      </c>
      <c r="D1618" s="48">
        <f t="shared" si="78"/>
        <v>1994</v>
      </c>
      <c r="E1618" s="48">
        <f t="shared" si="79"/>
        <v>7596.0512699999999</v>
      </c>
      <c r="F1618" s="49"/>
    </row>
    <row r="1619" spans="1:6">
      <c r="A1619" s="49">
        <v>34430</v>
      </c>
      <c r="B1619" s="48">
        <v>3454.34</v>
      </c>
      <c r="C1619" s="48">
        <f t="shared" si="77"/>
        <v>4</v>
      </c>
      <c r="D1619" s="48">
        <f t="shared" si="78"/>
        <v>1994</v>
      </c>
      <c r="E1619" s="48">
        <f t="shared" si="79"/>
        <v>6851.6833900000001</v>
      </c>
      <c r="F1619" s="49"/>
    </row>
    <row r="1620" spans="1:6">
      <c r="A1620" s="49">
        <v>34431</v>
      </c>
      <c r="B1620" s="48">
        <v>4109.0600000000004</v>
      </c>
      <c r="C1620" s="48">
        <f t="shared" si="77"/>
        <v>4</v>
      </c>
      <c r="D1620" s="48">
        <f t="shared" si="78"/>
        <v>1994</v>
      </c>
      <c r="E1620" s="48">
        <f t="shared" si="79"/>
        <v>8150.3205100000014</v>
      </c>
      <c r="F1620" s="49"/>
    </row>
    <row r="1621" spans="1:6">
      <c r="A1621" s="49">
        <v>34432</v>
      </c>
      <c r="B1621" s="48">
        <v>3978.2</v>
      </c>
      <c r="C1621" s="48">
        <f t="shared" si="77"/>
        <v>4</v>
      </c>
      <c r="D1621" s="48">
        <f t="shared" si="78"/>
        <v>1994</v>
      </c>
      <c r="E1621" s="48">
        <f t="shared" si="79"/>
        <v>7890.7596999999996</v>
      </c>
      <c r="F1621" s="49"/>
    </row>
    <row r="1622" spans="1:6">
      <c r="A1622" s="49">
        <v>34433</v>
      </c>
      <c r="B1622" s="48">
        <v>3227.31</v>
      </c>
      <c r="C1622" s="48">
        <f t="shared" si="77"/>
        <v>4</v>
      </c>
      <c r="D1622" s="48">
        <f t="shared" si="78"/>
        <v>1994</v>
      </c>
      <c r="E1622" s="48">
        <f t="shared" si="79"/>
        <v>6401.369385</v>
      </c>
      <c r="F1622" s="49"/>
    </row>
    <row r="1623" spans="1:6">
      <c r="A1623" s="49">
        <v>34434</v>
      </c>
      <c r="B1623" s="48">
        <v>3709.92</v>
      </c>
      <c r="C1623" s="48">
        <f t="shared" si="77"/>
        <v>4</v>
      </c>
      <c r="D1623" s="48">
        <f t="shared" si="78"/>
        <v>1994</v>
      </c>
      <c r="E1623" s="48">
        <f t="shared" si="79"/>
        <v>7358.6263200000003</v>
      </c>
      <c r="F1623" s="49"/>
    </row>
    <row r="1624" spans="1:6">
      <c r="A1624" s="49">
        <v>34435</v>
      </c>
      <c r="B1624" s="48">
        <v>3527.04</v>
      </c>
      <c r="C1624" s="48">
        <f t="shared" si="77"/>
        <v>4</v>
      </c>
      <c r="D1624" s="48">
        <f t="shared" si="78"/>
        <v>1994</v>
      </c>
      <c r="E1624" s="48">
        <f t="shared" si="79"/>
        <v>6995.8838400000004</v>
      </c>
      <c r="F1624" s="49"/>
    </row>
    <row r="1625" spans="1:6">
      <c r="A1625" s="49">
        <v>34436</v>
      </c>
      <c r="B1625" s="48">
        <v>3703.5</v>
      </c>
      <c r="C1625" s="48">
        <f t="shared" si="77"/>
        <v>4</v>
      </c>
      <c r="D1625" s="48">
        <f t="shared" si="78"/>
        <v>1994</v>
      </c>
      <c r="E1625" s="48">
        <f t="shared" si="79"/>
        <v>7345.8922499999999</v>
      </c>
      <c r="F1625" s="49"/>
    </row>
    <row r="1626" spans="1:6">
      <c r="A1626" s="49">
        <v>34437</v>
      </c>
      <c r="B1626" s="48">
        <v>4341.42</v>
      </c>
      <c r="C1626" s="48">
        <f t="shared" si="77"/>
        <v>4</v>
      </c>
      <c r="D1626" s="48">
        <f t="shared" si="78"/>
        <v>1994</v>
      </c>
      <c r="E1626" s="48">
        <f t="shared" si="79"/>
        <v>8611.2065700000003</v>
      </c>
      <c r="F1626" s="49"/>
    </row>
    <row r="1627" spans="1:6">
      <c r="A1627" s="49">
        <v>34438</v>
      </c>
      <c r="B1627" s="48">
        <v>3957.37</v>
      </c>
      <c r="C1627" s="48">
        <f t="shared" si="77"/>
        <v>4</v>
      </c>
      <c r="D1627" s="48">
        <f t="shared" si="78"/>
        <v>1994</v>
      </c>
      <c r="E1627" s="48">
        <f t="shared" si="79"/>
        <v>7849.4433950000002</v>
      </c>
      <c r="F1627" s="49"/>
    </row>
    <row r="1628" spans="1:6">
      <c r="A1628" s="49">
        <v>34439</v>
      </c>
      <c r="B1628" s="48">
        <v>4486.53</v>
      </c>
      <c r="C1628" s="48">
        <f t="shared" si="77"/>
        <v>4</v>
      </c>
      <c r="D1628" s="48">
        <f t="shared" si="78"/>
        <v>1994</v>
      </c>
      <c r="E1628" s="48">
        <f t="shared" si="79"/>
        <v>8899.0322550000001</v>
      </c>
      <c r="F1628" s="49"/>
    </row>
    <row r="1629" spans="1:6">
      <c r="A1629" s="49">
        <v>34440</v>
      </c>
      <c r="B1629" s="48">
        <v>4409.43</v>
      </c>
      <c r="C1629" s="48">
        <f t="shared" si="77"/>
        <v>4</v>
      </c>
      <c r="D1629" s="48">
        <f t="shared" si="78"/>
        <v>1994</v>
      </c>
      <c r="E1629" s="48">
        <f t="shared" si="79"/>
        <v>8746.104405</v>
      </c>
      <c r="F1629" s="49"/>
    </row>
    <row r="1630" spans="1:6">
      <c r="A1630" s="49">
        <v>34441</v>
      </c>
      <c r="B1630" s="48">
        <v>5374.63</v>
      </c>
      <c r="C1630" s="48">
        <f t="shared" si="77"/>
        <v>4</v>
      </c>
      <c r="D1630" s="48">
        <f t="shared" si="78"/>
        <v>1994</v>
      </c>
      <c r="E1630" s="48">
        <f t="shared" si="79"/>
        <v>10660.578605000001</v>
      </c>
      <c r="F1630" s="49"/>
    </row>
    <row r="1631" spans="1:6">
      <c r="A1631" s="49">
        <v>34442</v>
      </c>
      <c r="B1631" s="48">
        <v>6003.89</v>
      </c>
      <c r="C1631" s="48">
        <f t="shared" si="77"/>
        <v>4</v>
      </c>
      <c r="D1631" s="48">
        <f t="shared" si="78"/>
        <v>1994</v>
      </c>
      <c r="E1631" s="48">
        <f t="shared" si="79"/>
        <v>11908.715815000001</v>
      </c>
      <c r="F1631" s="49"/>
    </row>
    <row r="1632" spans="1:6">
      <c r="A1632" s="49">
        <v>34443</v>
      </c>
      <c r="B1632" s="48">
        <v>6880.43</v>
      </c>
      <c r="C1632" s="48">
        <f t="shared" si="77"/>
        <v>4</v>
      </c>
      <c r="D1632" s="48">
        <f t="shared" si="78"/>
        <v>1994</v>
      </c>
      <c r="E1632" s="48">
        <f t="shared" si="79"/>
        <v>13647.332905000001</v>
      </c>
      <c r="F1632" s="49"/>
    </row>
    <row r="1633" spans="1:6">
      <c r="A1633" s="49">
        <v>34444</v>
      </c>
      <c r="B1633" s="48">
        <v>8544.33</v>
      </c>
      <c r="C1633" s="48">
        <f t="shared" si="77"/>
        <v>4</v>
      </c>
      <c r="D1633" s="48">
        <f t="shared" si="78"/>
        <v>1994</v>
      </c>
      <c r="E1633" s="48">
        <f t="shared" si="79"/>
        <v>16947.678554999999</v>
      </c>
      <c r="F1633" s="49"/>
    </row>
    <row r="1634" spans="1:6">
      <c r="A1634" s="49">
        <v>34445</v>
      </c>
      <c r="B1634" s="48">
        <v>9784.7999999999993</v>
      </c>
      <c r="C1634" s="48">
        <f t="shared" si="77"/>
        <v>4</v>
      </c>
      <c r="D1634" s="48">
        <f t="shared" si="78"/>
        <v>1994</v>
      </c>
      <c r="E1634" s="48">
        <f t="shared" si="79"/>
        <v>19408.150799999999</v>
      </c>
      <c r="F1634" s="49"/>
    </row>
    <row r="1635" spans="1:6">
      <c r="A1635" s="49">
        <v>34446</v>
      </c>
      <c r="B1635" s="48">
        <v>11483.64</v>
      </c>
      <c r="C1635" s="48">
        <f t="shared" si="77"/>
        <v>4</v>
      </c>
      <c r="D1635" s="48">
        <f t="shared" si="78"/>
        <v>1994</v>
      </c>
      <c r="E1635" s="48">
        <f t="shared" si="79"/>
        <v>22777.799940000001</v>
      </c>
      <c r="F1635" s="49"/>
    </row>
    <row r="1636" spans="1:6">
      <c r="A1636" s="49">
        <v>34447</v>
      </c>
      <c r="B1636" s="48">
        <v>12443.63</v>
      </c>
      <c r="C1636" s="48">
        <f t="shared" si="77"/>
        <v>4</v>
      </c>
      <c r="D1636" s="48">
        <f t="shared" si="78"/>
        <v>1994</v>
      </c>
      <c r="E1636" s="48">
        <f t="shared" si="79"/>
        <v>24681.940104999998</v>
      </c>
      <c r="F1636" s="49"/>
    </row>
    <row r="1637" spans="1:6">
      <c r="A1637" s="49">
        <v>34448</v>
      </c>
      <c r="B1637" s="48">
        <v>12336.09</v>
      </c>
      <c r="C1637" s="48">
        <f t="shared" si="77"/>
        <v>4</v>
      </c>
      <c r="D1637" s="48">
        <f t="shared" si="78"/>
        <v>1994</v>
      </c>
      <c r="E1637" s="48">
        <f t="shared" si="79"/>
        <v>24468.634515000002</v>
      </c>
      <c r="F1637" s="49"/>
    </row>
    <row r="1638" spans="1:6">
      <c r="A1638" s="49">
        <v>34449</v>
      </c>
      <c r="B1638" s="48">
        <v>12213.82</v>
      </c>
      <c r="C1638" s="48">
        <f t="shared" si="77"/>
        <v>4</v>
      </c>
      <c r="D1638" s="48">
        <f t="shared" si="78"/>
        <v>1994</v>
      </c>
      <c r="E1638" s="48">
        <f t="shared" si="79"/>
        <v>24226.111969999998</v>
      </c>
      <c r="F1638" s="49"/>
    </row>
    <row r="1639" spans="1:6">
      <c r="A1639" s="49">
        <v>34450</v>
      </c>
      <c r="B1639" s="48">
        <v>10930.31</v>
      </c>
      <c r="C1639" s="48">
        <f t="shared" si="77"/>
        <v>4</v>
      </c>
      <c r="D1639" s="48">
        <f t="shared" si="78"/>
        <v>1994</v>
      </c>
      <c r="E1639" s="48">
        <f t="shared" si="79"/>
        <v>21680.269884999998</v>
      </c>
      <c r="F1639" s="49"/>
    </row>
    <row r="1640" spans="1:6">
      <c r="A1640" s="49">
        <v>34451</v>
      </c>
      <c r="B1640" s="48">
        <v>9086.7099999999991</v>
      </c>
      <c r="C1640" s="48">
        <f t="shared" si="77"/>
        <v>4</v>
      </c>
      <c r="D1640" s="48">
        <f t="shared" si="78"/>
        <v>1994</v>
      </c>
      <c r="E1640" s="48">
        <f t="shared" si="79"/>
        <v>18023.489285</v>
      </c>
      <c r="F1640" s="49"/>
    </row>
    <row r="1641" spans="1:6">
      <c r="A1641" s="49">
        <v>34452</v>
      </c>
      <c r="B1641" s="48">
        <v>8055.15</v>
      </c>
      <c r="C1641" s="48">
        <f t="shared" si="77"/>
        <v>4</v>
      </c>
      <c r="D1641" s="48">
        <f t="shared" si="78"/>
        <v>1994</v>
      </c>
      <c r="E1641" s="48">
        <f t="shared" si="79"/>
        <v>15977.390024999999</v>
      </c>
      <c r="F1641" s="49"/>
    </row>
    <row r="1642" spans="1:6">
      <c r="A1642" s="49">
        <v>34453</v>
      </c>
      <c r="B1642" s="48">
        <v>7512.29</v>
      </c>
      <c r="C1642" s="48">
        <f t="shared" si="77"/>
        <v>4</v>
      </c>
      <c r="D1642" s="48">
        <f t="shared" si="78"/>
        <v>1994</v>
      </c>
      <c r="E1642" s="48">
        <f t="shared" si="79"/>
        <v>14900.627215</v>
      </c>
      <c r="F1642" s="49"/>
    </row>
    <row r="1643" spans="1:6">
      <c r="A1643" s="49">
        <v>34454</v>
      </c>
      <c r="B1643" s="48">
        <v>6834.61</v>
      </c>
      <c r="C1643" s="48">
        <f t="shared" si="77"/>
        <v>4</v>
      </c>
      <c r="D1643" s="48">
        <f t="shared" si="78"/>
        <v>1994</v>
      </c>
      <c r="E1643" s="48">
        <f t="shared" si="79"/>
        <v>13556.448935</v>
      </c>
      <c r="F1643" s="49"/>
    </row>
    <row r="1644" spans="1:6">
      <c r="A1644" s="49">
        <v>34455</v>
      </c>
      <c r="B1644" s="48">
        <v>6627.3</v>
      </c>
      <c r="C1644" s="48">
        <f t="shared" si="77"/>
        <v>5</v>
      </c>
      <c r="D1644" s="48">
        <f t="shared" si="78"/>
        <v>1994</v>
      </c>
      <c r="E1644" s="48">
        <f t="shared" si="79"/>
        <v>13145.24955</v>
      </c>
      <c r="F1644" s="49"/>
    </row>
    <row r="1645" spans="1:6">
      <c r="A1645" s="49">
        <v>34456</v>
      </c>
      <c r="B1645" s="48">
        <v>6403.04</v>
      </c>
      <c r="C1645" s="48">
        <f t="shared" si="77"/>
        <v>5</v>
      </c>
      <c r="D1645" s="48">
        <f t="shared" si="78"/>
        <v>1994</v>
      </c>
      <c r="E1645" s="48">
        <f t="shared" si="79"/>
        <v>12700.429840000001</v>
      </c>
      <c r="F1645" s="49"/>
    </row>
    <row r="1646" spans="1:6">
      <c r="A1646" s="49">
        <v>34457</v>
      </c>
      <c r="B1646" s="48">
        <v>6850.32</v>
      </c>
      <c r="C1646" s="48">
        <f t="shared" si="77"/>
        <v>5</v>
      </c>
      <c r="D1646" s="48">
        <f t="shared" si="78"/>
        <v>1994</v>
      </c>
      <c r="E1646" s="48">
        <f t="shared" si="79"/>
        <v>13587.60972</v>
      </c>
      <c r="F1646" s="49"/>
    </row>
    <row r="1647" spans="1:6">
      <c r="A1647" s="49">
        <v>34458</v>
      </c>
      <c r="B1647" s="48">
        <v>7313.32</v>
      </c>
      <c r="C1647" s="48">
        <f t="shared" si="77"/>
        <v>5</v>
      </c>
      <c r="D1647" s="48">
        <f t="shared" si="78"/>
        <v>1994</v>
      </c>
      <c r="E1647" s="48">
        <f t="shared" si="79"/>
        <v>14505.970219999999</v>
      </c>
      <c r="F1647" s="49"/>
    </row>
    <row r="1648" spans="1:6">
      <c r="A1648" s="49">
        <v>34459</v>
      </c>
      <c r="B1648" s="48">
        <v>9911.01</v>
      </c>
      <c r="C1648" s="48">
        <f t="shared" si="77"/>
        <v>5</v>
      </c>
      <c r="D1648" s="48">
        <f t="shared" si="78"/>
        <v>1994</v>
      </c>
      <c r="E1648" s="48">
        <f t="shared" si="79"/>
        <v>19658.488335000002</v>
      </c>
      <c r="F1648" s="49"/>
    </row>
    <row r="1649" spans="1:6">
      <c r="A1649" s="49">
        <v>34460</v>
      </c>
      <c r="B1649" s="48">
        <v>12206.82</v>
      </c>
      <c r="C1649" s="48">
        <f t="shared" si="77"/>
        <v>5</v>
      </c>
      <c r="D1649" s="48">
        <f t="shared" si="78"/>
        <v>1994</v>
      </c>
      <c r="E1649" s="48">
        <f t="shared" si="79"/>
        <v>24212.227470000002</v>
      </c>
      <c r="F1649" s="49"/>
    </row>
    <row r="1650" spans="1:6">
      <c r="A1650" s="49">
        <v>34461</v>
      </c>
      <c r="B1650" s="48">
        <v>14196.6</v>
      </c>
      <c r="C1650" s="48">
        <f t="shared" si="77"/>
        <v>5</v>
      </c>
      <c r="D1650" s="48">
        <f t="shared" si="78"/>
        <v>1994</v>
      </c>
      <c r="E1650" s="48">
        <f t="shared" si="79"/>
        <v>28158.956100000003</v>
      </c>
      <c r="F1650" s="49"/>
    </row>
    <row r="1651" spans="1:6">
      <c r="A1651" s="49">
        <v>34462</v>
      </c>
      <c r="B1651" s="48">
        <v>15441.75</v>
      </c>
      <c r="C1651" s="48">
        <f t="shared" si="77"/>
        <v>5</v>
      </c>
      <c r="D1651" s="48">
        <f t="shared" si="78"/>
        <v>1994</v>
      </c>
      <c r="E1651" s="48">
        <f t="shared" si="79"/>
        <v>30628.711125000002</v>
      </c>
      <c r="F1651" s="49"/>
    </row>
    <row r="1652" spans="1:6">
      <c r="A1652" s="49">
        <v>34463</v>
      </c>
      <c r="B1652" s="48">
        <v>16219.69</v>
      </c>
      <c r="C1652" s="48">
        <f t="shared" si="77"/>
        <v>5</v>
      </c>
      <c r="D1652" s="48">
        <f t="shared" si="78"/>
        <v>1994</v>
      </c>
      <c r="E1652" s="48">
        <f t="shared" si="79"/>
        <v>32171.755115</v>
      </c>
      <c r="F1652" s="49"/>
    </row>
    <row r="1653" spans="1:6">
      <c r="A1653" s="49">
        <v>34464</v>
      </c>
      <c r="B1653" s="48">
        <v>18137.37</v>
      </c>
      <c r="C1653" s="48">
        <f t="shared" si="77"/>
        <v>5</v>
      </c>
      <c r="D1653" s="48">
        <f t="shared" si="78"/>
        <v>1994</v>
      </c>
      <c r="E1653" s="48">
        <f t="shared" si="79"/>
        <v>35975.473395000001</v>
      </c>
      <c r="F1653" s="49"/>
    </row>
    <row r="1654" spans="1:6">
      <c r="A1654" s="49">
        <v>34465</v>
      </c>
      <c r="B1654" s="48">
        <v>19027.96</v>
      </c>
      <c r="C1654" s="48">
        <f t="shared" si="77"/>
        <v>5</v>
      </c>
      <c r="D1654" s="48">
        <f t="shared" si="78"/>
        <v>1994</v>
      </c>
      <c r="E1654" s="48">
        <f t="shared" si="79"/>
        <v>37741.958659999997</v>
      </c>
      <c r="F1654" s="49"/>
    </row>
    <row r="1655" spans="1:6">
      <c r="A1655" s="49">
        <v>34466</v>
      </c>
      <c r="B1655" s="48">
        <v>19353.259999999998</v>
      </c>
      <c r="C1655" s="48">
        <f t="shared" si="77"/>
        <v>5</v>
      </c>
      <c r="D1655" s="48">
        <f t="shared" si="78"/>
        <v>1994</v>
      </c>
      <c r="E1655" s="48">
        <f t="shared" si="79"/>
        <v>38387.191209999997</v>
      </c>
      <c r="F1655" s="49"/>
    </row>
    <row r="1656" spans="1:6">
      <c r="A1656" s="49">
        <v>34467</v>
      </c>
      <c r="B1656" s="48">
        <v>22958.81</v>
      </c>
      <c r="C1656" s="48">
        <f t="shared" si="77"/>
        <v>5</v>
      </c>
      <c r="D1656" s="48">
        <f t="shared" si="78"/>
        <v>1994</v>
      </c>
      <c r="E1656" s="48">
        <f t="shared" si="79"/>
        <v>45538.799635000003</v>
      </c>
      <c r="F1656" s="49"/>
    </row>
    <row r="1657" spans="1:6">
      <c r="A1657" s="49">
        <v>34468</v>
      </c>
      <c r="B1657" s="48">
        <v>24533.61</v>
      </c>
      <c r="C1657" s="48">
        <f t="shared" si="77"/>
        <v>5</v>
      </c>
      <c r="D1657" s="48">
        <f t="shared" si="78"/>
        <v>1994</v>
      </c>
      <c r="E1657" s="48">
        <f t="shared" si="79"/>
        <v>48662.415435000003</v>
      </c>
      <c r="F1657" s="49"/>
    </row>
    <row r="1658" spans="1:6">
      <c r="A1658" s="49">
        <v>34469</v>
      </c>
      <c r="B1658" s="48">
        <v>22660.6</v>
      </c>
      <c r="C1658" s="48">
        <f t="shared" si="77"/>
        <v>5</v>
      </c>
      <c r="D1658" s="48">
        <f t="shared" si="78"/>
        <v>1994</v>
      </c>
      <c r="E1658" s="48">
        <f t="shared" si="79"/>
        <v>44947.3001</v>
      </c>
      <c r="F1658" s="49"/>
    </row>
    <row r="1659" spans="1:6">
      <c r="A1659" s="49">
        <v>34470</v>
      </c>
      <c r="B1659" s="48">
        <v>19784</v>
      </c>
      <c r="C1659" s="48">
        <f t="shared" si="77"/>
        <v>5</v>
      </c>
      <c r="D1659" s="48">
        <f t="shared" si="78"/>
        <v>1994</v>
      </c>
      <c r="E1659" s="48">
        <f t="shared" si="79"/>
        <v>39241.563999999998</v>
      </c>
      <c r="F1659" s="49"/>
    </row>
    <row r="1660" spans="1:6">
      <c r="A1660" s="49">
        <v>34471</v>
      </c>
      <c r="B1660" s="48">
        <v>18624.46</v>
      </c>
      <c r="C1660" s="48">
        <f t="shared" si="77"/>
        <v>5</v>
      </c>
      <c r="D1660" s="48">
        <f t="shared" si="78"/>
        <v>1994</v>
      </c>
      <c r="E1660" s="48">
        <f t="shared" si="79"/>
        <v>36941.616410000002</v>
      </c>
      <c r="F1660" s="49"/>
    </row>
    <row r="1661" spans="1:6">
      <c r="A1661" s="49">
        <v>34472</v>
      </c>
      <c r="B1661" s="48">
        <v>17405.53</v>
      </c>
      <c r="C1661" s="48">
        <f t="shared" si="77"/>
        <v>5</v>
      </c>
      <c r="D1661" s="48">
        <f t="shared" si="78"/>
        <v>1994</v>
      </c>
      <c r="E1661" s="48">
        <f t="shared" si="79"/>
        <v>34523.868754999996</v>
      </c>
      <c r="F1661" s="49"/>
    </row>
    <row r="1662" spans="1:6">
      <c r="A1662" s="49">
        <v>34473</v>
      </c>
      <c r="B1662" s="48">
        <v>14271.53</v>
      </c>
      <c r="C1662" s="48">
        <f t="shared" si="77"/>
        <v>5</v>
      </c>
      <c r="D1662" s="48">
        <f t="shared" si="78"/>
        <v>1994</v>
      </c>
      <c r="E1662" s="48">
        <f t="shared" si="79"/>
        <v>28307.579755000002</v>
      </c>
      <c r="F1662" s="49"/>
    </row>
    <row r="1663" spans="1:6">
      <c r="A1663" s="49">
        <v>34474</v>
      </c>
      <c r="B1663" s="48">
        <v>14276.89</v>
      </c>
      <c r="C1663" s="48">
        <f t="shared" si="77"/>
        <v>5</v>
      </c>
      <c r="D1663" s="48">
        <f t="shared" si="78"/>
        <v>1994</v>
      </c>
      <c r="E1663" s="48">
        <f t="shared" si="79"/>
        <v>28318.211315</v>
      </c>
      <c r="F1663" s="49"/>
    </row>
    <row r="1664" spans="1:6">
      <c r="A1664" s="49">
        <v>34475</v>
      </c>
      <c r="B1664" s="48">
        <v>13897.94</v>
      </c>
      <c r="C1664" s="48">
        <f t="shared" si="77"/>
        <v>5</v>
      </c>
      <c r="D1664" s="48">
        <f t="shared" si="78"/>
        <v>1994</v>
      </c>
      <c r="E1664" s="48">
        <f t="shared" si="79"/>
        <v>27566.563990000002</v>
      </c>
      <c r="F1664" s="49"/>
    </row>
    <row r="1665" spans="1:6">
      <c r="A1665" s="49">
        <v>34476</v>
      </c>
      <c r="B1665" s="48">
        <v>11933.86</v>
      </c>
      <c r="C1665" s="48">
        <f t="shared" si="77"/>
        <v>5</v>
      </c>
      <c r="D1665" s="48">
        <f t="shared" si="78"/>
        <v>1994</v>
      </c>
      <c r="E1665" s="48">
        <f t="shared" si="79"/>
        <v>23670.811310000001</v>
      </c>
      <c r="F1665" s="49"/>
    </row>
    <row r="1666" spans="1:6">
      <c r="A1666" s="49">
        <v>34477</v>
      </c>
      <c r="B1666" s="48">
        <v>12039.54</v>
      </c>
      <c r="C1666" s="48">
        <f t="shared" si="77"/>
        <v>5</v>
      </c>
      <c r="D1666" s="48">
        <f t="shared" si="78"/>
        <v>1994</v>
      </c>
      <c r="E1666" s="48">
        <f t="shared" si="79"/>
        <v>23880.427590000003</v>
      </c>
      <c r="F1666" s="49"/>
    </row>
    <row r="1667" spans="1:6">
      <c r="A1667" s="49">
        <v>34478</v>
      </c>
      <c r="B1667" s="48">
        <v>11928.04</v>
      </c>
      <c r="C1667" s="48">
        <f t="shared" ref="C1667:C1730" si="80">MONTH(A1667)</f>
        <v>5</v>
      </c>
      <c r="D1667" s="48">
        <f t="shared" ref="D1667:D1730" si="81">IF(C1667&gt;9,YEAR(A1667)+1,YEAR(A1667))</f>
        <v>1994</v>
      </c>
      <c r="E1667" s="48">
        <f t="shared" ref="E1667:E1730" si="82">B1667*1.9835</f>
        <v>23659.267340000002</v>
      </c>
      <c r="F1667" s="49"/>
    </row>
    <row r="1668" spans="1:6">
      <c r="A1668" s="49">
        <v>34479</v>
      </c>
      <c r="B1668" s="48">
        <v>12963.22</v>
      </c>
      <c r="C1668" s="48">
        <f t="shared" si="80"/>
        <v>5</v>
      </c>
      <c r="D1668" s="48">
        <f t="shared" si="81"/>
        <v>1994</v>
      </c>
      <c r="E1668" s="48">
        <f t="shared" si="82"/>
        <v>25712.546869999998</v>
      </c>
      <c r="F1668" s="49"/>
    </row>
    <row r="1669" spans="1:6">
      <c r="A1669" s="49">
        <v>34480</v>
      </c>
      <c r="B1669" s="48">
        <v>13431.47</v>
      </c>
      <c r="C1669" s="48">
        <f t="shared" si="80"/>
        <v>5</v>
      </c>
      <c r="D1669" s="48">
        <f t="shared" si="81"/>
        <v>1994</v>
      </c>
      <c r="E1669" s="48">
        <f t="shared" si="82"/>
        <v>26641.320745000001</v>
      </c>
      <c r="F1669" s="49"/>
    </row>
    <row r="1670" spans="1:6">
      <c r="A1670" s="49">
        <v>34481</v>
      </c>
      <c r="B1670" s="48">
        <v>14262.53</v>
      </c>
      <c r="C1670" s="48">
        <f t="shared" si="80"/>
        <v>5</v>
      </c>
      <c r="D1670" s="48">
        <f t="shared" si="81"/>
        <v>1994</v>
      </c>
      <c r="E1670" s="48">
        <f t="shared" si="82"/>
        <v>28289.728255000002</v>
      </c>
      <c r="F1670" s="49"/>
    </row>
    <row r="1671" spans="1:6">
      <c r="A1671" s="49">
        <v>34482</v>
      </c>
      <c r="B1671" s="48">
        <v>15318.68</v>
      </c>
      <c r="C1671" s="48">
        <f t="shared" si="80"/>
        <v>5</v>
      </c>
      <c r="D1671" s="48">
        <f t="shared" si="81"/>
        <v>1994</v>
      </c>
      <c r="E1671" s="48">
        <f t="shared" si="82"/>
        <v>30384.601780000001</v>
      </c>
      <c r="F1671" s="49"/>
    </row>
    <row r="1672" spans="1:6">
      <c r="A1672" s="49">
        <v>34483</v>
      </c>
      <c r="B1672" s="48">
        <v>16013.05</v>
      </c>
      <c r="C1672" s="48">
        <f t="shared" si="80"/>
        <v>5</v>
      </c>
      <c r="D1672" s="48">
        <f t="shared" si="81"/>
        <v>1994</v>
      </c>
      <c r="E1672" s="48">
        <f t="shared" si="82"/>
        <v>31761.884674999998</v>
      </c>
      <c r="F1672" s="49"/>
    </row>
    <row r="1673" spans="1:6">
      <c r="A1673" s="49">
        <v>34484</v>
      </c>
      <c r="B1673" s="48">
        <v>14310.05</v>
      </c>
      <c r="C1673" s="48">
        <f t="shared" si="80"/>
        <v>5</v>
      </c>
      <c r="D1673" s="48">
        <f t="shared" si="81"/>
        <v>1994</v>
      </c>
      <c r="E1673" s="48">
        <f t="shared" si="82"/>
        <v>28383.984174999998</v>
      </c>
      <c r="F1673" s="49"/>
    </row>
    <row r="1674" spans="1:6">
      <c r="A1674" s="49">
        <v>34485</v>
      </c>
      <c r="B1674" s="48">
        <v>14007.17</v>
      </c>
      <c r="C1674" s="48">
        <f t="shared" si="80"/>
        <v>5</v>
      </c>
      <c r="D1674" s="48">
        <f t="shared" si="81"/>
        <v>1994</v>
      </c>
      <c r="E1674" s="48">
        <f t="shared" si="82"/>
        <v>27783.221695</v>
      </c>
      <c r="F1674" s="49"/>
    </row>
    <row r="1675" spans="1:6">
      <c r="A1675" s="49">
        <v>34486</v>
      </c>
      <c r="B1675" s="48">
        <v>14596.23</v>
      </c>
      <c r="C1675" s="48">
        <f t="shared" si="80"/>
        <v>6</v>
      </c>
      <c r="D1675" s="48">
        <f t="shared" si="81"/>
        <v>1994</v>
      </c>
      <c r="E1675" s="48">
        <f t="shared" si="82"/>
        <v>28951.622205</v>
      </c>
      <c r="F1675" s="49"/>
    </row>
    <row r="1676" spans="1:6">
      <c r="A1676" s="49">
        <v>34487</v>
      </c>
      <c r="B1676" s="48">
        <v>14406.37</v>
      </c>
      <c r="C1676" s="48">
        <f t="shared" si="80"/>
        <v>6</v>
      </c>
      <c r="D1676" s="48">
        <f t="shared" si="81"/>
        <v>1994</v>
      </c>
      <c r="E1676" s="48">
        <f t="shared" si="82"/>
        <v>28575.034895000001</v>
      </c>
      <c r="F1676" s="49"/>
    </row>
    <row r="1677" spans="1:6">
      <c r="A1677" s="49">
        <v>34488</v>
      </c>
      <c r="B1677" s="48">
        <v>13460.37</v>
      </c>
      <c r="C1677" s="48">
        <f t="shared" si="80"/>
        <v>6</v>
      </c>
      <c r="D1677" s="48">
        <f t="shared" si="81"/>
        <v>1994</v>
      </c>
      <c r="E1677" s="48">
        <f t="shared" si="82"/>
        <v>26698.643895000001</v>
      </c>
      <c r="F1677" s="49"/>
    </row>
    <row r="1678" spans="1:6">
      <c r="A1678" s="49">
        <v>34489</v>
      </c>
      <c r="B1678" s="48">
        <v>13005.11</v>
      </c>
      <c r="C1678" s="48">
        <f t="shared" si="80"/>
        <v>6</v>
      </c>
      <c r="D1678" s="48">
        <f t="shared" si="81"/>
        <v>1994</v>
      </c>
      <c r="E1678" s="48">
        <f t="shared" si="82"/>
        <v>25795.635685000001</v>
      </c>
      <c r="F1678" s="49"/>
    </row>
    <row r="1679" spans="1:6">
      <c r="A1679" s="49">
        <v>34490</v>
      </c>
      <c r="B1679" s="48">
        <v>11657.53</v>
      </c>
      <c r="C1679" s="48">
        <f t="shared" si="80"/>
        <v>6</v>
      </c>
      <c r="D1679" s="48">
        <f t="shared" si="81"/>
        <v>1994</v>
      </c>
      <c r="E1679" s="48">
        <f t="shared" si="82"/>
        <v>23122.710755</v>
      </c>
      <c r="F1679" s="49"/>
    </row>
    <row r="1680" spans="1:6">
      <c r="A1680" s="49">
        <v>34491</v>
      </c>
      <c r="B1680" s="48">
        <v>11631.99</v>
      </c>
      <c r="C1680" s="48">
        <f t="shared" si="80"/>
        <v>6</v>
      </c>
      <c r="D1680" s="48">
        <f t="shared" si="81"/>
        <v>1994</v>
      </c>
      <c r="E1680" s="48">
        <f t="shared" si="82"/>
        <v>23072.052165000001</v>
      </c>
      <c r="F1680" s="49"/>
    </row>
    <row r="1681" spans="1:6">
      <c r="A1681" s="49">
        <v>34492</v>
      </c>
      <c r="B1681" s="48">
        <v>10936.36</v>
      </c>
      <c r="C1681" s="48">
        <f t="shared" si="80"/>
        <v>6</v>
      </c>
      <c r="D1681" s="48">
        <f t="shared" si="81"/>
        <v>1994</v>
      </c>
      <c r="E1681" s="48">
        <f t="shared" si="82"/>
        <v>21692.270060000003</v>
      </c>
      <c r="F1681" s="49"/>
    </row>
    <row r="1682" spans="1:6">
      <c r="A1682" s="49">
        <v>34493</v>
      </c>
      <c r="B1682" s="48">
        <v>10395.219999999999</v>
      </c>
      <c r="C1682" s="48">
        <f t="shared" si="80"/>
        <v>6</v>
      </c>
      <c r="D1682" s="48">
        <f t="shared" si="81"/>
        <v>1994</v>
      </c>
      <c r="E1682" s="48">
        <f t="shared" si="82"/>
        <v>20618.918869999998</v>
      </c>
      <c r="F1682" s="49"/>
    </row>
    <row r="1683" spans="1:6">
      <c r="A1683" s="49">
        <v>34494</v>
      </c>
      <c r="B1683" s="48">
        <v>8488.1299999999992</v>
      </c>
      <c r="C1683" s="48">
        <f t="shared" si="80"/>
        <v>6</v>
      </c>
      <c r="D1683" s="48">
        <f t="shared" si="81"/>
        <v>1994</v>
      </c>
      <c r="E1683" s="48">
        <f t="shared" si="82"/>
        <v>16836.205855</v>
      </c>
      <c r="F1683" s="49"/>
    </row>
    <row r="1684" spans="1:6">
      <c r="A1684" s="49">
        <v>34495</v>
      </c>
      <c r="B1684" s="48">
        <v>8050.52</v>
      </c>
      <c r="C1684" s="48">
        <f t="shared" si="80"/>
        <v>6</v>
      </c>
      <c r="D1684" s="48">
        <f t="shared" si="81"/>
        <v>1994</v>
      </c>
      <c r="E1684" s="48">
        <f t="shared" si="82"/>
        <v>15968.20642</v>
      </c>
      <c r="F1684" s="49"/>
    </row>
    <row r="1685" spans="1:6">
      <c r="A1685" s="49">
        <v>34496</v>
      </c>
      <c r="B1685" s="48">
        <v>7452.27</v>
      </c>
      <c r="C1685" s="48">
        <f t="shared" si="80"/>
        <v>6</v>
      </c>
      <c r="D1685" s="48">
        <f t="shared" si="81"/>
        <v>1994</v>
      </c>
      <c r="E1685" s="48">
        <f t="shared" si="82"/>
        <v>14781.577545000002</v>
      </c>
      <c r="F1685" s="49"/>
    </row>
    <row r="1686" spans="1:6">
      <c r="A1686" s="49">
        <v>34497</v>
      </c>
      <c r="B1686" s="48">
        <v>7745.75</v>
      </c>
      <c r="C1686" s="48">
        <f t="shared" si="80"/>
        <v>6</v>
      </c>
      <c r="D1686" s="48">
        <f t="shared" si="81"/>
        <v>1994</v>
      </c>
      <c r="E1686" s="48">
        <f t="shared" si="82"/>
        <v>15363.695125</v>
      </c>
      <c r="F1686" s="49"/>
    </row>
    <row r="1687" spans="1:6">
      <c r="A1687" s="49">
        <v>34498</v>
      </c>
      <c r="B1687" s="48">
        <v>7760.56</v>
      </c>
      <c r="C1687" s="48">
        <f t="shared" si="80"/>
        <v>6</v>
      </c>
      <c r="D1687" s="48">
        <f t="shared" si="81"/>
        <v>1994</v>
      </c>
      <c r="E1687" s="48">
        <f t="shared" si="82"/>
        <v>15393.070760000001</v>
      </c>
      <c r="F1687" s="49"/>
    </row>
    <row r="1688" spans="1:6">
      <c r="A1688" s="49">
        <v>34499</v>
      </c>
      <c r="B1688" s="48">
        <v>9390.16</v>
      </c>
      <c r="C1688" s="48">
        <f t="shared" si="80"/>
        <v>6</v>
      </c>
      <c r="D1688" s="48">
        <f t="shared" si="81"/>
        <v>1994</v>
      </c>
      <c r="E1688" s="48">
        <f t="shared" si="82"/>
        <v>18625.38236</v>
      </c>
      <c r="F1688" s="49"/>
    </row>
    <row r="1689" spans="1:6">
      <c r="A1689" s="49">
        <v>34500</v>
      </c>
      <c r="B1689" s="48">
        <v>9349.3799999999992</v>
      </c>
      <c r="C1689" s="48">
        <f t="shared" si="80"/>
        <v>6</v>
      </c>
      <c r="D1689" s="48">
        <f t="shared" si="81"/>
        <v>1994</v>
      </c>
      <c r="E1689" s="48">
        <f t="shared" si="82"/>
        <v>18544.49523</v>
      </c>
      <c r="F1689" s="49"/>
    </row>
    <row r="1690" spans="1:6">
      <c r="A1690" s="49">
        <v>34501</v>
      </c>
      <c r="B1690" s="48">
        <v>8267.8799999999992</v>
      </c>
      <c r="C1690" s="48">
        <f t="shared" si="80"/>
        <v>6</v>
      </c>
      <c r="D1690" s="48">
        <f t="shared" si="81"/>
        <v>1994</v>
      </c>
      <c r="E1690" s="48">
        <f t="shared" si="82"/>
        <v>16399.339979999997</v>
      </c>
      <c r="F1690" s="49"/>
    </row>
    <row r="1691" spans="1:6">
      <c r="A1691" s="49">
        <v>34502</v>
      </c>
      <c r="B1691" s="48">
        <v>6758.66</v>
      </c>
      <c r="C1691" s="48">
        <f t="shared" si="80"/>
        <v>6</v>
      </c>
      <c r="D1691" s="48">
        <f t="shared" si="81"/>
        <v>1994</v>
      </c>
      <c r="E1691" s="48">
        <f t="shared" si="82"/>
        <v>13405.802110000001</v>
      </c>
      <c r="F1691" s="49"/>
    </row>
    <row r="1692" spans="1:6">
      <c r="A1692" s="49">
        <v>34503</v>
      </c>
      <c r="B1692" s="48">
        <v>6702</v>
      </c>
      <c r="C1692" s="48">
        <f t="shared" si="80"/>
        <v>6</v>
      </c>
      <c r="D1692" s="48">
        <f t="shared" si="81"/>
        <v>1994</v>
      </c>
      <c r="E1692" s="48">
        <f t="shared" si="82"/>
        <v>13293.416999999999</v>
      </c>
      <c r="F1692" s="49"/>
    </row>
    <row r="1693" spans="1:6">
      <c r="A1693" s="49">
        <v>34504</v>
      </c>
      <c r="B1693" s="48">
        <v>6525.4</v>
      </c>
      <c r="C1693" s="48">
        <f t="shared" si="80"/>
        <v>6</v>
      </c>
      <c r="D1693" s="48">
        <f t="shared" si="81"/>
        <v>1994</v>
      </c>
      <c r="E1693" s="48">
        <f t="shared" si="82"/>
        <v>12943.1309</v>
      </c>
      <c r="F1693" s="49"/>
    </row>
    <row r="1694" spans="1:6">
      <c r="A1694" s="49">
        <v>34505</v>
      </c>
      <c r="B1694" s="48">
        <v>6790.6</v>
      </c>
      <c r="C1694" s="48">
        <f t="shared" si="80"/>
        <v>6</v>
      </c>
      <c r="D1694" s="48">
        <f t="shared" si="81"/>
        <v>1994</v>
      </c>
      <c r="E1694" s="48">
        <f t="shared" si="82"/>
        <v>13469.155100000002</v>
      </c>
      <c r="F1694" s="49"/>
    </row>
    <row r="1695" spans="1:6">
      <c r="A1695" s="49">
        <v>34506</v>
      </c>
      <c r="B1695" s="48">
        <v>6990.13</v>
      </c>
      <c r="C1695" s="48">
        <f t="shared" si="80"/>
        <v>6</v>
      </c>
      <c r="D1695" s="48">
        <f t="shared" si="81"/>
        <v>1994</v>
      </c>
      <c r="E1695" s="48">
        <f t="shared" si="82"/>
        <v>13864.922855000001</v>
      </c>
      <c r="F1695" s="49"/>
    </row>
    <row r="1696" spans="1:6">
      <c r="A1696" s="49">
        <v>34507</v>
      </c>
      <c r="B1696" s="48">
        <v>7719.72</v>
      </c>
      <c r="C1696" s="48">
        <f t="shared" si="80"/>
        <v>6</v>
      </c>
      <c r="D1696" s="48">
        <f t="shared" si="81"/>
        <v>1994</v>
      </c>
      <c r="E1696" s="48">
        <f t="shared" si="82"/>
        <v>15312.064620000001</v>
      </c>
      <c r="F1696" s="49"/>
    </row>
    <row r="1697" spans="1:6">
      <c r="A1697" s="49">
        <v>34508</v>
      </c>
      <c r="B1697" s="48">
        <v>6775.34</v>
      </c>
      <c r="C1697" s="48">
        <f t="shared" si="80"/>
        <v>6</v>
      </c>
      <c r="D1697" s="48">
        <f t="shared" si="81"/>
        <v>1994</v>
      </c>
      <c r="E1697" s="48">
        <f t="shared" si="82"/>
        <v>13438.88689</v>
      </c>
      <c r="F1697" s="49"/>
    </row>
    <row r="1698" spans="1:6">
      <c r="A1698" s="49">
        <v>34509</v>
      </c>
      <c r="B1698" s="48">
        <v>6701.76</v>
      </c>
      <c r="C1698" s="48">
        <f t="shared" si="80"/>
        <v>6</v>
      </c>
      <c r="D1698" s="48">
        <f t="shared" si="81"/>
        <v>1994</v>
      </c>
      <c r="E1698" s="48">
        <f t="shared" si="82"/>
        <v>13292.94096</v>
      </c>
      <c r="F1698" s="49"/>
    </row>
    <row r="1699" spans="1:6">
      <c r="A1699" s="49">
        <v>34510</v>
      </c>
      <c r="B1699" s="48">
        <v>6009.23</v>
      </c>
      <c r="C1699" s="48">
        <f t="shared" si="80"/>
        <v>6</v>
      </c>
      <c r="D1699" s="48">
        <f t="shared" si="81"/>
        <v>1994</v>
      </c>
      <c r="E1699" s="48">
        <f t="shared" si="82"/>
        <v>11919.307704999999</v>
      </c>
      <c r="F1699" s="49"/>
    </row>
    <row r="1700" spans="1:6">
      <c r="A1700" s="49">
        <v>34511</v>
      </c>
      <c r="B1700" s="48">
        <v>5753.87</v>
      </c>
      <c r="C1700" s="48">
        <f t="shared" si="80"/>
        <v>6</v>
      </c>
      <c r="D1700" s="48">
        <f t="shared" si="81"/>
        <v>1994</v>
      </c>
      <c r="E1700" s="48">
        <f t="shared" si="82"/>
        <v>11412.801144999999</v>
      </c>
      <c r="F1700" s="49"/>
    </row>
    <row r="1701" spans="1:6">
      <c r="A1701" s="49">
        <v>34512</v>
      </c>
      <c r="B1701" s="48">
        <v>5386.9</v>
      </c>
      <c r="C1701" s="48">
        <f t="shared" si="80"/>
        <v>6</v>
      </c>
      <c r="D1701" s="48">
        <f t="shared" si="81"/>
        <v>1994</v>
      </c>
      <c r="E1701" s="48">
        <f t="shared" si="82"/>
        <v>10684.916149999999</v>
      </c>
      <c r="F1701" s="49"/>
    </row>
    <row r="1702" spans="1:6">
      <c r="A1702" s="49">
        <v>34513</v>
      </c>
      <c r="B1702" s="48">
        <v>5411.92</v>
      </c>
      <c r="C1702" s="48">
        <f t="shared" si="80"/>
        <v>6</v>
      </c>
      <c r="D1702" s="48">
        <f t="shared" si="81"/>
        <v>1994</v>
      </c>
      <c r="E1702" s="48">
        <f t="shared" si="82"/>
        <v>10734.543320000001</v>
      </c>
      <c r="F1702" s="49"/>
    </row>
    <row r="1703" spans="1:6">
      <c r="A1703" s="49">
        <v>34514</v>
      </c>
      <c r="B1703" s="48">
        <v>5394.37</v>
      </c>
      <c r="C1703" s="48">
        <f t="shared" si="80"/>
        <v>6</v>
      </c>
      <c r="D1703" s="48">
        <f t="shared" si="81"/>
        <v>1994</v>
      </c>
      <c r="E1703" s="48">
        <f t="shared" si="82"/>
        <v>10699.732894999999</v>
      </c>
      <c r="F1703" s="49"/>
    </row>
    <row r="1704" spans="1:6">
      <c r="A1704" s="49">
        <v>34515</v>
      </c>
      <c r="B1704" s="48">
        <v>4692.5200000000004</v>
      </c>
      <c r="C1704" s="48">
        <f t="shared" si="80"/>
        <v>6</v>
      </c>
      <c r="D1704" s="48">
        <f t="shared" si="81"/>
        <v>1994</v>
      </c>
      <c r="E1704" s="48">
        <f t="shared" si="82"/>
        <v>9307.6134200000015</v>
      </c>
      <c r="F1704" s="49"/>
    </row>
    <row r="1705" spans="1:6">
      <c r="A1705" s="49">
        <v>34516</v>
      </c>
      <c r="B1705" s="48">
        <v>5749.13</v>
      </c>
      <c r="C1705" s="48">
        <f t="shared" si="80"/>
        <v>7</v>
      </c>
      <c r="D1705" s="48">
        <f t="shared" si="81"/>
        <v>1994</v>
      </c>
      <c r="E1705" s="48">
        <f t="shared" si="82"/>
        <v>11403.399355</v>
      </c>
      <c r="F1705" s="49"/>
    </row>
    <row r="1706" spans="1:6">
      <c r="A1706" s="49">
        <v>34517</v>
      </c>
      <c r="B1706" s="48">
        <v>3754.14</v>
      </c>
      <c r="C1706" s="48">
        <f t="shared" si="80"/>
        <v>7</v>
      </c>
      <c r="D1706" s="48">
        <f t="shared" si="81"/>
        <v>1994</v>
      </c>
      <c r="E1706" s="48">
        <f t="shared" si="82"/>
        <v>7446.3366900000001</v>
      </c>
      <c r="F1706" s="49"/>
    </row>
    <row r="1707" spans="1:6">
      <c r="A1707" s="49">
        <v>34518</v>
      </c>
      <c r="B1707" s="48">
        <v>4338.66</v>
      </c>
      <c r="C1707" s="48">
        <f t="shared" si="80"/>
        <v>7</v>
      </c>
      <c r="D1707" s="48">
        <f t="shared" si="81"/>
        <v>1994</v>
      </c>
      <c r="E1707" s="48">
        <f t="shared" si="82"/>
        <v>8605.732109999999</v>
      </c>
      <c r="F1707" s="49"/>
    </row>
    <row r="1708" spans="1:6">
      <c r="A1708" s="49">
        <v>34519</v>
      </c>
      <c r="B1708" s="48">
        <v>4283.08</v>
      </c>
      <c r="C1708" s="48">
        <f t="shared" si="80"/>
        <v>7</v>
      </c>
      <c r="D1708" s="48">
        <f t="shared" si="81"/>
        <v>1994</v>
      </c>
      <c r="E1708" s="48">
        <f t="shared" si="82"/>
        <v>8495.4891800000005</v>
      </c>
      <c r="F1708" s="49"/>
    </row>
    <row r="1709" spans="1:6">
      <c r="A1709" s="49">
        <v>34520</v>
      </c>
      <c r="B1709" s="48">
        <v>4180.29</v>
      </c>
      <c r="C1709" s="48">
        <f t="shared" si="80"/>
        <v>7</v>
      </c>
      <c r="D1709" s="48">
        <f t="shared" si="81"/>
        <v>1994</v>
      </c>
      <c r="E1709" s="48">
        <f t="shared" si="82"/>
        <v>8291.6052149999996</v>
      </c>
      <c r="F1709" s="49"/>
    </row>
    <row r="1710" spans="1:6">
      <c r="A1710" s="49">
        <v>34521</v>
      </c>
      <c r="B1710" s="48">
        <v>4732.53</v>
      </c>
      <c r="C1710" s="48">
        <f t="shared" si="80"/>
        <v>7</v>
      </c>
      <c r="D1710" s="48">
        <f t="shared" si="81"/>
        <v>1994</v>
      </c>
      <c r="E1710" s="48">
        <f t="shared" si="82"/>
        <v>9386.973254999999</v>
      </c>
      <c r="F1710" s="49"/>
    </row>
    <row r="1711" spans="1:6">
      <c r="A1711" s="49">
        <v>34522</v>
      </c>
      <c r="B1711" s="48">
        <v>3917.81</v>
      </c>
      <c r="C1711" s="48">
        <f t="shared" si="80"/>
        <v>7</v>
      </c>
      <c r="D1711" s="48">
        <f t="shared" si="81"/>
        <v>1994</v>
      </c>
      <c r="E1711" s="48">
        <f t="shared" si="82"/>
        <v>7770.9761349999999</v>
      </c>
      <c r="F1711" s="49"/>
    </row>
    <row r="1712" spans="1:6">
      <c r="A1712" s="49">
        <v>34523</v>
      </c>
      <c r="B1712" s="48">
        <v>4450.29</v>
      </c>
      <c r="C1712" s="48">
        <f t="shared" si="80"/>
        <v>7</v>
      </c>
      <c r="D1712" s="48">
        <f t="shared" si="81"/>
        <v>1994</v>
      </c>
      <c r="E1712" s="48">
        <f t="shared" si="82"/>
        <v>8827.1502149999997</v>
      </c>
      <c r="F1712" s="49"/>
    </row>
    <row r="1713" spans="1:6">
      <c r="A1713" s="49">
        <v>34524</v>
      </c>
      <c r="B1713" s="48">
        <v>3850.57</v>
      </c>
      <c r="C1713" s="48">
        <f t="shared" si="80"/>
        <v>7</v>
      </c>
      <c r="D1713" s="48">
        <f t="shared" si="81"/>
        <v>1994</v>
      </c>
      <c r="E1713" s="48">
        <f t="shared" si="82"/>
        <v>7637.6055950000009</v>
      </c>
      <c r="F1713" s="49"/>
    </row>
    <row r="1714" spans="1:6">
      <c r="A1714" s="49">
        <v>34525</v>
      </c>
      <c r="B1714" s="48">
        <v>4005.43</v>
      </c>
      <c r="C1714" s="48">
        <f t="shared" si="80"/>
        <v>7</v>
      </c>
      <c r="D1714" s="48">
        <f t="shared" si="81"/>
        <v>1994</v>
      </c>
      <c r="E1714" s="48">
        <f t="shared" si="82"/>
        <v>7944.7704050000002</v>
      </c>
      <c r="F1714" s="49"/>
    </row>
    <row r="1715" spans="1:6">
      <c r="A1715" s="49">
        <v>34526</v>
      </c>
      <c r="B1715" s="48">
        <v>3575.49</v>
      </c>
      <c r="C1715" s="48">
        <f t="shared" si="80"/>
        <v>7</v>
      </c>
      <c r="D1715" s="48">
        <f t="shared" si="81"/>
        <v>1994</v>
      </c>
      <c r="E1715" s="48">
        <f t="shared" si="82"/>
        <v>7091.9844149999999</v>
      </c>
      <c r="F1715" s="49"/>
    </row>
    <row r="1716" spans="1:6">
      <c r="A1716" s="49">
        <v>34527</v>
      </c>
      <c r="B1716" s="48">
        <v>3803.07</v>
      </c>
      <c r="C1716" s="48">
        <f t="shared" si="80"/>
        <v>7</v>
      </c>
      <c r="D1716" s="48">
        <f t="shared" si="81"/>
        <v>1994</v>
      </c>
      <c r="E1716" s="48">
        <f t="shared" si="82"/>
        <v>7543.3893450000005</v>
      </c>
      <c r="F1716" s="49"/>
    </row>
    <row r="1717" spans="1:6">
      <c r="A1717" s="49">
        <v>34528</v>
      </c>
      <c r="B1717" s="48">
        <v>3556.47</v>
      </c>
      <c r="C1717" s="48">
        <f t="shared" si="80"/>
        <v>7</v>
      </c>
      <c r="D1717" s="48">
        <f t="shared" si="81"/>
        <v>1994</v>
      </c>
      <c r="E1717" s="48">
        <f t="shared" si="82"/>
        <v>7054.258245</v>
      </c>
      <c r="F1717" s="49"/>
    </row>
    <row r="1718" spans="1:6">
      <c r="A1718" s="49">
        <v>34529</v>
      </c>
      <c r="B1718" s="48">
        <v>3388.27</v>
      </c>
      <c r="C1718" s="48">
        <f t="shared" si="80"/>
        <v>7</v>
      </c>
      <c r="D1718" s="48">
        <f t="shared" si="81"/>
        <v>1994</v>
      </c>
      <c r="E1718" s="48">
        <f t="shared" si="82"/>
        <v>6720.6335449999997</v>
      </c>
      <c r="F1718" s="49"/>
    </row>
    <row r="1719" spans="1:6">
      <c r="A1719" s="49">
        <v>34530</v>
      </c>
      <c r="B1719" s="48">
        <v>3505.67</v>
      </c>
      <c r="C1719" s="48">
        <f t="shared" si="80"/>
        <v>7</v>
      </c>
      <c r="D1719" s="48">
        <f t="shared" si="81"/>
        <v>1994</v>
      </c>
      <c r="E1719" s="48">
        <f t="shared" si="82"/>
        <v>6953.4964450000007</v>
      </c>
      <c r="F1719" s="49"/>
    </row>
    <row r="1720" spans="1:6">
      <c r="A1720" s="49">
        <v>34531</v>
      </c>
      <c r="B1720" s="48">
        <v>3498.87</v>
      </c>
      <c r="C1720" s="48">
        <f t="shared" si="80"/>
        <v>7</v>
      </c>
      <c r="D1720" s="48">
        <f t="shared" si="81"/>
        <v>1994</v>
      </c>
      <c r="E1720" s="48">
        <f t="shared" si="82"/>
        <v>6940.0086449999999</v>
      </c>
      <c r="F1720" s="49"/>
    </row>
    <row r="1721" spans="1:6">
      <c r="A1721" s="49">
        <v>34532</v>
      </c>
      <c r="B1721" s="48">
        <v>3339.43</v>
      </c>
      <c r="C1721" s="48">
        <f t="shared" si="80"/>
        <v>7</v>
      </c>
      <c r="D1721" s="48">
        <f t="shared" si="81"/>
        <v>1994</v>
      </c>
      <c r="E1721" s="48">
        <f t="shared" si="82"/>
        <v>6623.7594049999998</v>
      </c>
      <c r="F1721" s="49"/>
    </row>
    <row r="1722" spans="1:6">
      <c r="A1722" s="49">
        <v>34533</v>
      </c>
      <c r="B1722" s="48">
        <v>3212.88</v>
      </c>
      <c r="C1722" s="48">
        <f t="shared" si="80"/>
        <v>7</v>
      </c>
      <c r="D1722" s="48">
        <f t="shared" si="81"/>
        <v>1994</v>
      </c>
      <c r="E1722" s="48">
        <f t="shared" si="82"/>
        <v>6372.74748</v>
      </c>
      <c r="F1722" s="49"/>
    </row>
    <row r="1723" spans="1:6">
      <c r="A1723" s="49">
        <v>34534</v>
      </c>
      <c r="B1723" s="48">
        <v>2940.49</v>
      </c>
      <c r="C1723" s="48">
        <f t="shared" si="80"/>
        <v>7</v>
      </c>
      <c r="D1723" s="48">
        <f t="shared" si="81"/>
        <v>1994</v>
      </c>
      <c r="E1723" s="48">
        <f t="shared" si="82"/>
        <v>5832.4619149999999</v>
      </c>
      <c r="F1723" s="49"/>
    </row>
    <row r="1724" spans="1:6">
      <c r="A1724" s="49">
        <v>34535</v>
      </c>
      <c r="B1724" s="48">
        <v>3581.79</v>
      </c>
      <c r="C1724" s="48">
        <f t="shared" si="80"/>
        <v>7</v>
      </c>
      <c r="D1724" s="48">
        <f t="shared" si="81"/>
        <v>1994</v>
      </c>
      <c r="E1724" s="48">
        <f t="shared" si="82"/>
        <v>7104.4804649999996</v>
      </c>
      <c r="F1724" s="49"/>
    </row>
    <row r="1725" spans="1:6">
      <c r="A1725" s="49">
        <v>34536</v>
      </c>
      <c r="B1725" s="48">
        <v>3303.55</v>
      </c>
      <c r="C1725" s="48">
        <f t="shared" si="80"/>
        <v>7</v>
      </c>
      <c r="D1725" s="48">
        <f t="shared" si="81"/>
        <v>1994</v>
      </c>
      <c r="E1725" s="48">
        <f t="shared" si="82"/>
        <v>6552.5914250000005</v>
      </c>
      <c r="F1725" s="49"/>
    </row>
    <row r="1726" spans="1:6">
      <c r="A1726" s="49">
        <v>34537</v>
      </c>
      <c r="B1726" s="48">
        <v>3486.44</v>
      </c>
      <c r="C1726" s="48">
        <f t="shared" si="80"/>
        <v>7</v>
      </c>
      <c r="D1726" s="48">
        <f t="shared" si="81"/>
        <v>1994</v>
      </c>
      <c r="E1726" s="48">
        <f t="shared" si="82"/>
        <v>6915.3537400000005</v>
      </c>
      <c r="F1726" s="49"/>
    </row>
    <row r="1727" spans="1:6">
      <c r="A1727" s="49">
        <v>34538</v>
      </c>
      <c r="B1727" s="48">
        <v>3372.69</v>
      </c>
      <c r="C1727" s="48">
        <f t="shared" si="80"/>
        <v>7</v>
      </c>
      <c r="D1727" s="48">
        <f t="shared" si="81"/>
        <v>1994</v>
      </c>
      <c r="E1727" s="48">
        <f t="shared" si="82"/>
        <v>6689.7306150000004</v>
      </c>
      <c r="F1727" s="49"/>
    </row>
    <row r="1728" spans="1:6">
      <c r="A1728" s="49">
        <v>34539</v>
      </c>
      <c r="B1728" s="48">
        <v>3182.49</v>
      </c>
      <c r="C1728" s="48">
        <f t="shared" si="80"/>
        <v>7</v>
      </c>
      <c r="D1728" s="48">
        <f t="shared" si="81"/>
        <v>1994</v>
      </c>
      <c r="E1728" s="48">
        <f t="shared" si="82"/>
        <v>6312.4689149999995</v>
      </c>
      <c r="F1728" s="49"/>
    </row>
    <row r="1729" spans="1:6">
      <c r="A1729" s="49">
        <v>34540</v>
      </c>
      <c r="B1729" s="48">
        <v>3357.89</v>
      </c>
      <c r="C1729" s="48">
        <f t="shared" si="80"/>
        <v>7</v>
      </c>
      <c r="D1729" s="48">
        <f t="shared" si="81"/>
        <v>1994</v>
      </c>
      <c r="E1729" s="48">
        <f t="shared" si="82"/>
        <v>6660.3748150000001</v>
      </c>
      <c r="F1729" s="49"/>
    </row>
    <row r="1730" spans="1:6">
      <c r="A1730" s="49">
        <v>34541</v>
      </c>
      <c r="B1730" s="48">
        <v>3276.59</v>
      </c>
      <c r="C1730" s="48">
        <f t="shared" si="80"/>
        <v>7</v>
      </c>
      <c r="D1730" s="48">
        <f t="shared" si="81"/>
        <v>1994</v>
      </c>
      <c r="E1730" s="48">
        <f t="shared" si="82"/>
        <v>6499.1162650000006</v>
      </c>
      <c r="F1730" s="49"/>
    </row>
    <row r="1731" spans="1:6">
      <c r="A1731" s="49">
        <v>34542</v>
      </c>
      <c r="B1731" s="48">
        <v>2988.29</v>
      </c>
      <c r="C1731" s="48">
        <f t="shared" ref="C1731:C1794" si="83">MONTH(A1731)</f>
        <v>7</v>
      </c>
      <c r="D1731" s="48">
        <f t="shared" ref="D1731:D1794" si="84">IF(C1731&gt;9,YEAR(A1731)+1,YEAR(A1731))</f>
        <v>1994</v>
      </c>
      <c r="E1731" s="48">
        <f t="shared" ref="E1731:E1794" si="85">B1731*1.9835</f>
        <v>5927.2732150000002</v>
      </c>
      <c r="F1731" s="49"/>
    </row>
    <row r="1732" spans="1:6">
      <c r="A1732" s="49">
        <v>34543</v>
      </c>
      <c r="B1732" s="48">
        <v>3179.48</v>
      </c>
      <c r="C1732" s="48">
        <f t="shared" si="83"/>
        <v>7</v>
      </c>
      <c r="D1732" s="48">
        <f t="shared" si="84"/>
        <v>1994</v>
      </c>
      <c r="E1732" s="48">
        <f t="shared" si="85"/>
        <v>6306.4985800000004</v>
      </c>
      <c r="F1732" s="49"/>
    </row>
    <row r="1733" spans="1:6">
      <c r="A1733" s="49">
        <v>34544</v>
      </c>
      <c r="B1733" s="48">
        <v>2882.85</v>
      </c>
      <c r="C1733" s="48">
        <f t="shared" si="83"/>
        <v>7</v>
      </c>
      <c r="D1733" s="48">
        <f t="shared" si="84"/>
        <v>1994</v>
      </c>
      <c r="E1733" s="48">
        <f t="shared" si="85"/>
        <v>5718.1329749999995</v>
      </c>
      <c r="F1733" s="49"/>
    </row>
    <row r="1734" spans="1:6">
      <c r="A1734" s="49">
        <v>34545</v>
      </c>
      <c r="B1734" s="48">
        <v>3004.42</v>
      </c>
      <c r="C1734" s="48">
        <f t="shared" si="83"/>
        <v>7</v>
      </c>
      <c r="D1734" s="48">
        <f t="shared" si="84"/>
        <v>1994</v>
      </c>
      <c r="E1734" s="48">
        <f t="shared" si="85"/>
        <v>5959.2670699999999</v>
      </c>
      <c r="F1734" s="49"/>
    </row>
    <row r="1735" spans="1:6">
      <c r="A1735" s="49">
        <v>34546</v>
      </c>
      <c r="B1735" s="48">
        <v>2920.67</v>
      </c>
      <c r="C1735" s="48">
        <f t="shared" si="83"/>
        <v>7</v>
      </c>
      <c r="D1735" s="48">
        <f t="shared" si="84"/>
        <v>1994</v>
      </c>
      <c r="E1735" s="48">
        <f t="shared" si="85"/>
        <v>5793.1489449999999</v>
      </c>
      <c r="F1735" s="49"/>
    </row>
    <row r="1736" spans="1:6">
      <c r="A1736" s="49">
        <v>34547</v>
      </c>
      <c r="B1736" s="48">
        <v>3920.18</v>
      </c>
      <c r="C1736" s="48">
        <f t="shared" si="83"/>
        <v>8</v>
      </c>
      <c r="D1736" s="48">
        <f t="shared" si="84"/>
        <v>1994</v>
      </c>
      <c r="E1736" s="48">
        <f t="shared" si="85"/>
        <v>7775.6770299999998</v>
      </c>
      <c r="F1736" s="49"/>
    </row>
    <row r="1737" spans="1:6">
      <c r="A1737" s="49">
        <v>34548</v>
      </c>
      <c r="B1737" s="48">
        <v>2598.13</v>
      </c>
      <c r="C1737" s="48">
        <f t="shared" si="83"/>
        <v>8</v>
      </c>
      <c r="D1737" s="48">
        <f t="shared" si="84"/>
        <v>1994</v>
      </c>
      <c r="E1737" s="48">
        <f t="shared" si="85"/>
        <v>5153.3908550000006</v>
      </c>
      <c r="F1737" s="49"/>
    </row>
    <row r="1738" spans="1:6">
      <c r="A1738" s="49">
        <v>34549</v>
      </c>
      <c r="B1738" s="48">
        <v>2930.43</v>
      </c>
      <c r="C1738" s="48">
        <f t="shared" si="83"/>
        <v>8</v>
      </c>
      <c r="D1738" s="48">
        <f t="shared" si="84"/>
        <v>1994</v>
      </c>
      <c r="E1738" s="48">
        <f t="shared" si="85"/>
        <v>5812.5079049999995</v>
      </c>
      <c r="F1738" s="49"/>
    </row>
    <row r="1739" spans="1:6">
      <c r="A1739" s="49">
        <v>34550</v>
      </c>
      <c r="B1739" s="48">
        <v>2722.34</v>
      </c>
      <c r="C1739" s="48">
        <f t="shared" si="83"/>
        <v>8</v>
      </c>
      <c r="D1739" s="48">
        <f t="shared" si="84"/>
        <v>1994</v>
      </c>
      <c r="E1739" s="48">
        <f t="shared" si="85"/>
        <v>5399.7613900000006</v>
      </c>
      <c r="F1739" s="49"/>
    </row>
    <row r="1740" spans="1:6">
      <c r="A1740" s="49">
        <v>34551</v>
      </c>
      <c r="B1740" s="48">
        <v>3004.8</v>
      </c>
      <c r="C1740" s="48">
        <f t="shared" si="83"/>
        <v>8</v>
      </c>
      <c r="D1740" s="48">
        <f t="shared" si="84"/>
        <v>1994</v>
      </c>
      <c r="E1740" s="48">
        <f t="shared" si="85"/>
        <v>5960.0208000000002</v>
      </c>
      <c r="F1740" s="49"/>
    </row>
    <row r="1741" spans="1:6">
      <c r="A1741" s="49">
        <v>34552</v>
      </c>
      <c r="B1741" s="48">
        <v>3190.51</v>
      </c>
      <c r="C1741" s="48">
        <f t="shared" si="83"/>
        <v>8</v>
      </c>
      <c r="D1741" s="48">
        <f t="shared" si="84"/>
        <v>1994</v>
      </c>
      <c r="E1741" s="48">
        <f t="shared" si="85"/>
        <v>6328.3765850000009</v>
      </c>
      <c r="F1741" s="49"/>
    </row>
    <row r="1742" spans="1:6">
      <c r="A1742" s="49">
        <v>34553</v>
      </c>
      <c r="B1742" s="48">
        <v>2167.06</v>
      </c>
      <c r="C1742" s="48">
        <f t="shared" si="83"/>
        <v>8</v>
      </c>
      <c r="D1742" s="48">
        <f t="shared" si="84"/>
        <v>1994</v>
      </c>
      <c r="E1742" s="48">
        <f t="shared" si="85"/>
        <v>4298.3635100000001</v>
      </c>
      <c r="F1742" s="49"/>
    </row>
    <row r="1743" spans="1:6">
      <c r="A1743" s="49">
        <v>34554</v>
      </c>
      <c r="B1743" s="48">
        <v>2770.24</v>
      </c>
      <c r="C1743" s="48">
        <f t="shared" si="83"/>
        <v>8</v>
      </c>
      <c r="D1743" s="48">
        <f t="shared" si="84"/>
        <v>1994</v>
      </c>
      <c r="E1743" s="48">
        <f t="shared" si="85"/>
        <v>5494.7710399999996</v>
      </c>
      <c r="F1743" s="49"/>
    </row>
    <row r="1744" spans="1:6">
      <c r="A1744" s="49">
        <v>34555</v>
      </c>
      <c r="B1744" s="48">
        <v>3036.37</v>
      </c>
      <c r="C1744" s="48">
        <f t="shared" si="83"/>
        <v>8</v>
      </c>
      <c r="D1744" s="48">
        <f t="shared" si="84"/>
        <v>1994</v>
      </c>
      <c r="E1744" s="48">
        <f t="shared" si="85"/>
        <v>6022.6398950000003</v>
      </c>
      <c r="F1744" s="49"/>
    </row>
    <row r="1745" spans="1:6">
      <c r="A1745" s="49">
        <v>34556</v>
      </c>
      <c r="B1745" s="48">
        <v>3340.89</v>
      </c>
      <c r="C1745" s="48">
        <f t="shared" si="83"/>
        <v>8</v>
      </c>
      <c r="D1745" s="48">
        <f t="shared" si="84"/>
        <v>1994</v>
      </c>
      <c r="E1745" s="48">
        <f t="shared" si="85"/>
        <v>6626.655315</v>
      </c>
      <c r="F1745" s="49"/>
    </row>
    <row r="1746" spans="1:6">
      <c r="A1746" s="49">
        <v>34557</v>
      </c>
      <c r="B1746" s="48">
        <v>3266.59</v>
      </c>
      <c r="C1746" s="48">
        <f t="shared" si="83"/>
        <v>8</v>
      </c>
      <c r="D1746" s="48">
        <f t="shared" si="84"/>
        <v>1994</v>
      </c>
      <c r="E1746" s="48">
        <f t="shared" si="85"/>
        <v>6479.2812650000005</v>
      </c>
      <c r="F1746" s="49"/>
    </row>
    <row r="1747" spans="1:6">
      <c r="A1747" s="49">
        <v>34558</v>
      </c>
      <c r="B1747" s="48">
        <v>3174.08</v>
      </c>
      <c r="C1747" s="48">
        <f t="shared" si="83"/>
        <v>8</v>
      </c>
      <c r="D1747" s="48">
        <f t="shared" si="84"/>
        <v>1994</v>
      </c>
      <c r="E1747" s="48">
        <f t="shared" si="85"/>
        <v>6295.7876800000004</v>
      </c>
      <c r="F1747" s="49"/>
    </row>
    <row r="1748" spans="1:6">
      <c r="A1748" s="49">
        <v>34559</v>
      </c>
      <c r="B1748" s="48">
        <v>2555.0100000000002</v>
      </c>
      <c r="C1748" s="48">
        <f t="shared" si="83"/>
        <v>8</v>
      </c>
      <c r="D1748" s="48">
        <f t="shared" si="84"/>
        <v>1994</v>
      </c>
      <c r="E1748" s="48">
        <f t="shared" si="85"/>
        <v>5067.8623350000007</v>
      </c>
      <c r="F1748" s="49"/>
    </row>
    <row r="1749" spans="1:6">
      <c r="A1749" s="49">
        <v>34560</v>
      </c>
      <c r="B1749" s="48">
        <v>3251.58</v>
      </c>
      <c r="C1749" s="48">
        <f t="shared" si="83"/>
        <v>8</v>
      </c>
      <c r="D1749" s="48">
        <f t="shared" si="84"/>
        <v>1994</v>
      </c>
      <c r="E1749" s="48">
        <f t="shared" si="85"/>
        <v>6449.50893</v>
      </c>
      <c r="F1749" s="49"/>
    </row>
    <row r="1750" spans="1:6">
      <c r="A1750" s="49">
        <v>34561</v>
      </c>
      <c r="B1750" s="48">
        <v>3233.05</v>
      </c>
      <c r="C1750" s="48">
        <f t="shared" si="83"/>
        <v>8</v>
      </c>
      <c r="D1750" s="48">
        <f t="shared" si="84"/>
        <v>1994</v>
      </c>
      <c r="E1750" s="48">
        <f t="shared" si="85"/>
        <v>6412.7546750000001</v>
      </c>
      <c r="F1750" s="49"/>
    </row>
    <row r="1751" spans="1:6">
      <c r="A1751" s="49">
        <v>34562</v>
      </c>
      <c r="B1751" s="48">
        <v>2213.0700000000002</v>
      </c>
      <c r="C1751" s="48">
        <f t="shared" si="83"/>
        <v>8</v>
      </c>
      <c r="D1751" s="48">
        <f t="shared" si="84"/>
        <v>1994</v>
      </c>
      <c r="E1751" s="48">
        <f t="shared" si="85"/>
        <v>4389.6243450000002</v>
      </c>
      <c r="F1751" s="49"/>
    </row>
    <row r="1752" spans="1:6">
      <c r="A1752" s="49">
        <v>34563</v>
      </c>
      <c r="B1752" s="48">
        <v>2613.2399999999998</v>
      </c>
      <c r="C1752" s="48">
        <f t="shared" si="83"/>
        <v>8</v>
      </c>
      <c r="D1752" s="48">
        <f t="shared" si="84"/>
        <v>1994</v>
      </c>
      <c r="E1752" s="48">
        <f t="shared" si="85"/>
        <v>5183.3615399999999</v>
      </c>
      <c r="F1752" s="49"/>
    </row>
    <row r="1753" spans="1:6">
      <c r="A1753" s="49">
        <v>34564</v>
      </c>
      <c r="B1753" s="48">
        <v>2616.2800000000002</v>
      </c>
      <c r="C1753" s="48">
        <f t="shared" si="83"/>
        <v>8</v>
      </c>
      <c r="D1753" s="48">
        <f t="shared" si="84"/>
        <v>1994</v>
      </c>
      <c r="E1753" s="48">
        <f t="shared" si="85"/>
        <v>5189.3913800000009</v>
      </c>
      <c r="F1753" s="49"/>
    </row>
    <row r="1754" spans="1:6">
      <c r="A1754" s="49">
        <v>34565</v>
      </c>
      <c r="B1754" s="48">
        <v>3097.61</v>
      </c>
      <c r="C1754" s="48">
        <f t="shared" si="83"/>
        <v>8</v>
      </c>
      <c r="D1754" s="48">
        <f t="shared" si="84"/>
        <v>1994</v>
      </c>
      <c r="E1754" s="48">
        <f t="shared" si="85"/>
        <v>6144.1094350000003</v>
      </c>
      <c r="F1754" s="49"/>
    </row>
    <row r="1755" spans="1:6">
      <c r="A1755" s="49">
        <v>34566</v>
      </c>
      <c r="B1755" s="48">
        <v>1896.58</v>
      </c>
      <c r="C1755" s="48">
        <f t="shared" si="83"/>
        <v>8</v>
      </c>
      <c r="D1755" s="48">
        <f t="shared" si="84"/>
        <v>1994</v>
      </c>
      <c r="E1755" s="48">
        <f t="shared" si="85"/>
        <v>3761.86643</v>
      </c>
      <c r="F1755" s="49"/>
    </row>
    <row r="1756" spans="1:6">
      <c r="A1756" s="49">
        <v>34567</v>
      </c>
      <c r="B1756" s="48">
        <v>2716.2</v>
      </c>
      <c r="C1756" s="48">
        <f t="shared" si="83"/>
        <v>8</v>
      </c>
      <c r="D1756" s="48">
        <f t="shared" si="84"/>
        <v>1994</v>
      </c>
      <c r="E1756" s="48">
        <f t="shared" si="85"/>
        <v>5387.5826999999999</v>
      </c>
      <c r="F1756" s="49"/>
    </row>
    <row r="1757" spans="1:6">
      <c r="A1757" s="49">
        <v>34568</v>
      </c>
      <c r="B1757" s="48">
        <v>1766.99</v>
      </c>
      <c r="C1757" s="48">
        <f t="shared" si="83"/>
        <v>8</v>
      </c>
      <c r="D1757" s="48">
        <f t="shared" si="84"/>
        <v>1994</v>
      </c>
      <c r="E1757" s="48">
        <f t="shared" si="85"/>
        <v>3504.8246650000001</v>
      </c>
      <c r="F1757" s="49"/>
    </row>
    <row r="1758" spans="1:6">
      <c r="A1758" s="49">
        <v>34569</v>
      </c>
      <c r="B1758" s="48">
        <v>2529.12</v>
      </c>
      <c r="C1758" s="48">
        <f t="shared" si="83"/>
        <v>8</v>
      </c>
      <c r="D1758" s="48">
        <f t="shared" si="84"/>
        <v>1994</v>
      </c>
      <c r="E1758" s="48">
        <f t="shared" si="85"/>
        <v>5016.5095199999996</v>
      </c>
      <c r="F1758" s="49"/>
    </row>
    <row r="1759" spans="1:6">
      <c r="A1759" s="49">
        <v>34570</v>
      </c>
      <c r="B1759" s="48">
        <v>2187.42</v>
      </c>
      <c r="C1759" s="48">
        <f t="shared" si="83"/>
        <v>8</v>
      </c>
      <c r="D1759" s="48">
        <f t="shared" si="84"/>
        <v>1994</v>
      </c>
      <c r="E1759" s="48">
        <f t="shared" si="85"/>
        <v>4338.7475700000005</v>
      </c>
      <c r="F1759" s="49"/>
    </row>
    <row r="1760" spans="1:6">
      <c r="A1760" s="49">
        <v>34571</v>
      </c>
      <c r="B1760" s="48">
        <v>1919.64</v>
      </c>
      <c r="C1760" s="48">
        <f t="shared" si="83"/>
        <v>8</v>
      </c>
      <c r="D1760" s="48">
        <f t="shared" si="84"/>
        <v>1994</v>
      </c>
      <c r="E1760" s="48">
        <f t="shared" si="85"/>
        <v>3807.6059400000004</v>
      </c>
      <c r="F1760" s="49"/>
    </row>
    <row r="1761" spans="1:6">
      <c r="A1761" s="49">
        <v>34572</v>
      </c>
      <c r="B1761" s="48">
        <v>2832.9</v>
      </c>
      <c r="C1761" s="48">
        <f t="shared" si="83"/>
        <v>8</v>
      </c>
      <c r="D1761" s="48">
        <f t="shared" si="84"/>
        <v>1994</v>
      </c>
      <c r="E1761" s="48">
        <f t="shared" si="85"/>
        <v>5619.0571500000005</v>
      </c>
      <c r="F1761" s="49"/>
    </row>
    <row r="1762" spans="1:6">
      <c r="A1762" s="49">
        <v>34573</v>
      </c>
      <c r="B1762" s="48">
        <v>1817.38</v>
      </c>
      <c r="C1762" s="48">
        <f t="shared" si="83"/>
        <v>8</v>
      </c>
      <c r="D1762" s="48">
        <f t="shared" si="84"/>
        <v>1994</v>
      </c>
      <c r="E1762" s="48">
        <f t="shared" si="85"/>
        <v>3604.7732300000002</v>
      </c>
      <c r="F1762" s="49"/>
    </row>
    <row r="1763" spans="1:6">
      <c r="A1763" s="49">
        <v>34574</v>
      </c>
      <c r="B1763" s="48">
        <v>2253.38</v>
      </c>
      <c r="C1763" s="48">
        <f t="shared" si="83"/>
        <v>8</v>
      </c>
      <c r="D1763" s="48">
        <f t="shared" si="84"/>
        <v>1994</v>
      </c>
      <c r="E1763" s="48">
        <f t="shared" si="85"/>
        <v>4469.5792300000003</v>
      </c>
      <c r="F1763" s="49"/>
    </row>
    <row r="1764" spans="1:6">
      <c r="A1764" s="49">
        <v>34575</v>
      </c>
      <c r="B1764" s="48">
        <v>3595.94</v>
      </c>
      <c r="C1764" s="48">
        <f t="shared" si="83"/>
        <v>8</v>
      </c>
      <c r="D1764" s="48">
        <f t="shared" si="84"/>
        <v>1994</v>
      </c>
      <c r="E1764" s="48">
        <f t="shared" si="85"/>
        <v>7132.5469899999998</v>
      </c>
      <c r="F1764" s="49"/>
    </row>
    <row r="1765" spans="1:6">
      <c r="A1765" s="49">
        <v>34576</v>
      </c>
      <c r="B1765" s="48">
        <v>2297.62</v>
      </c>
      <c r="C1765" s="48">
        <f t="shared" si="83"/>
        <v>8</v>
      </c>
      <c r="D1765" s="48">
        <f t="shared" si="84"/>
        <v>1994</v>
      </c>
      <c r="E1765" s="48">
        <f t="shared" si="85"/>
        <v>4557.3292700000002</v>
      </c>
      <c r="F1765" s="49"/>
    </row>
    <row r="1766" spans="1:6">
      <c r="A1766" s="49">
        <v>34577</v>
      </c>
      <c r="B1766" s="48">
        <v>1920.75</v>
      </c>
      <c r="C1766" s="48">
        <f t="shared" si="83"/>
        <v>8</v>
      </c>
      <c r="D1766" s="48">
        <f t="shared" si="84"/>
        <v>1994</v>
      </c>
      <c r="E1766" s="48">
        <f t="shared" si="85"/>
        <v>3809.8076249999999</v>
      </c>
      <c r="F1766" s="49"/>
    </row>
    <row r="1767" spans="1:6">
      <c r="A1767" s="49">
        <v>34578</v>
      </c>
      <c r="B1767" s="48">
        <v>2417.48</v>
      </c>
      <c r="C1767" s="48">
        <f t="shared" si="83"/>
        <v>9</v>
      </c>
      <c r="D1767" s="48">
        <f t="shared" si="84"/>
        <v>1994</v>
      </c>
      <c r="E1767" s="48">
        <f t="shared" si="85"/>
        <v>4795.0715799999998</v>
      </c>
      <c r="F1767" s="49"/>
    </row>
    <row r="1768" spans="1:6">
      <c r="A1768" s="49">
        <v>34579</v>
      </c>
      <c r="B1768" s="48">
        <v>2414.81</v>
      </c>
      <c r="C1768" s="48">
        <f t="shared" si="83"/>
        <v>9</v>
      </c>
      <c r="D1768" s="48">
        <f t="shared" si="84"/>
        <v>1994</v>
      </c>
      <c r="E1768" s="48">
        <f t="shared" si="85"/>
        <v>4789.775635</v>
      </c>
      <c r="F1768" s="49"/>
    </row>
    <row r="1769" spans="1:6">
      <c r="A1769" s="49">
        <v>34580</v>
      </c>
      <c r="B1769" s="48">
        <v>2586.75</v>
      </c>
      <c r="C1769" s="48">
        <f t="shared" si="83"/>
        <v>9</v>
      </c>
      <c r="D1769" s="48">
        <f t="shared" si="84"/>
        <v>1994</v>
      </c>
      <c r="E1769" s="48">
        <f t="shared" si="85"/>
        <v>5130.8186249999999</v>
      </c>
      <c r="F1769" s="49"/>
    </row>
    <row r="1770" spans="1:6">
      <c r="A1770" s="49">
        <v>34581</v>
      </c>
      <c r="B1770" s="48">
        <v>3084.4</v>
      </c>
      <c r="C1770" s="48">
        <f t="shared" si="83"/>
        <v>9</v>
      </c>
      <c r="D1770" s="48">
        <f t="shared" si="84"/>
        <v>1994</v>
      </c>
      <c r="E1770" s="48">
        <f t="shared" si="85"/>
        <v>6117.9074000000001</v>
      </c>
      <c r="F1770" s="49"/>
    </row>
    <row r="1771" spans="1:6">
      <c r="A1771" s="49">
        <v>34582</v>
      </c>
      <c r="B1771" s="48">
        <v>2215.77</v>
      </c>
      <c r="C1771" s="48">
        <f t="shared" si="83"/>
        <v>9</v>
      </c>
      <c r="D1771" s="48">
        <f t="shared" si="84"/>
        <v>1994</v>
      </c>
      <c r="E1771" s="48">
        <f t="shared" si="85"/>
        <v>4394.9797950000002</v>
      </c>
      <c r="F1771" s="49"/>
    </row>
    <row r="1772" spans="1:6">
      <c r="A1772" s="49">
        <v>34583</v>
      </c>
      <c r="B1772" s="48">
        <v>2344.04</v>
      </c>
      <c r="C1772" s="48">
        <f t="shared" si="83"/>
        <v>9</v>
      </c>
      <c r="D1772" s="48">
        <f t="shared" si="84"/>
        <v>1994</v>
      </c>
      <c r="E1772" s="48">
        <f t="shared" si="85"/>
        <v>4649.4033399999998</v>
      </c>
      <c r="F1772" s="49"/>
    </row>
    <row r="1773" spans="1:6">
      <c r="A1773" s="49">
        <v>34584</v>
      </c>
      <c r="B1773" s="48">
        <v>1870.37</v>
      </c>
      <c r="C1773" s="48">
        <f t="shared" si="83"/>
        <v>9</v>
      </c>
      <c r="D1773" s="48">
        <f t="shared" si="84"/>
        <v>1994</v>
      </c>
      <c r="E1773" s="48">
        <f t="shared" si="85"/>
        <v>3709.8788949999998</v>
      </c>
      <c r="F1773" s="49"/>
    </row>
    <row r="1774" spans="1:6">
      <c r="A1774" s="49">
        <v>34585</v>
      </c>
      <c r="B1774" s="48">
        <v>2573.8000000000002</v>
      </c>
      <c r="C1774" s="48">
        <f t="shared" si="83"/>
        <v>9</v>
      </c>
      <c r="D1774" s="48">
        <f t="shared" si="84"/>
        <v>1994</v>
      </c>
      <c r="E1774" s="48">
        <f t="shared" si="85"/>
        <v>5105.1323000000002</v>
      </c>
      <c r="F1774" s="49"/>
    </row>
    <row r="1775" spans="1:6">
      <c r="A1775" s="49">
        <v>34586</v>
      </c>
      <c r="B1775" s="48">
        <v>2316.71</v>
      </c>
      <c r="C1775" s="48">
        <f t="shared" si="83"/>
        <v>9</v>
      </c>
      <c r="D1775" s="48">
        <f t="shared" si="84"/>
        <v>1994</v>
      </c>
      <c r="E1775" s="48">
        <f t="shared" si="85"/>
        <v>4595.1942850000005</v>
      </c>
      <c r="F1775" s="49"/>
    </row>
    <row r="1776" spans="1:6">
      <c r="A1776" s="49">
        <v>34587</v>
      </c>
      <c r="B1776" s="48">
        <v>2658.14</v>
      </c>
      <c r="C1776" s="48">
        <f t="shared" si="83"/>
        <v>9</v>
      </c>
      <c r="D1776" s="48">
        <f t="shared" si="84"/>
        <v>1994</v>
      </c>
      <c r="E1776" s="48">
        <f t="shared" si="85"/>
        <v>5272.4206899999999</v>
      </c>
      <c r="F1776" s="49"/>
    </row>
    <row r="1777" spans="1:6">
      <c r="A1777" s="49">
        <v>34588</v>
      </c>
      <c r="B1777" s="48">
        <v>3312.4</v>
      </c>
      <c r="C1777" s="48">
        <f t="shared" si="83"/>
        <v>9</v>
      </c>
      <c r="D1777" s="48">
        <f t="shared" si="84"/>
        <v>1994</v>
      </c>
      <c r="E1777" s="48">
        <f t="shared" si="85"/>
        <v>6570.1454000000003</v>
      </c>
      <c r="F1777" s="49"/>
    </row>
    <row r="1778" spans="1:6">
      <c r="A1778" s="49">
        <v>34589</v>
      </c>
      <c r="B1778" s="48">
        <v>1455.64</v>
      </c>
      <c r="C1778" s="48">
        <f t="shared" si="83"/>
        <v>9</v>
      </c>
      <c r="D1778" s="48">
        <f t="shared" si="84"/>
        <v>1994</v>
      </c>
      <c r="E1778" s="48">
        <f t="shared" si="85"/>
        <v>2887.2619400000003</v>
      </c>
      <c r="F1778" s="49"/>
    </row>
    <row r="1779" spans="1:6">
      <c r="A1779" s="49">
        <v>34590</v>
      </c>
      <c r="B1779" s="48">
        <v>2381.1999999999998</v>
      </c>
      <c r="C1779" s="48">
        <f t="shared" si="83"/>
        <v>9</v>
      </c>
      <c r="D1779" s="48">
        <f t="shared" si="84"/>
        <v>1994</v>
      </c>
      <c r="E1779" s="48">
        <f t="shared" si="85"/>
        <v>4723.1102000000001</v>
      </c>
      <c r="F1779" s="49"/>
    </row>
    <row r="1780" spans="1:6">
      <c r="A1780" s="49">
        <v>34591</v>
      </c>
      <c r="B1780" s="48">
        <v>2564.8000000000002</v>
      </c>
      <c r="C1780" s="48">
        <f t="shared" si="83"/>
        <v>9</v>
      </c>
      <c r="D1780" s="48">
        <f t="shared" si="84"/>
        <v>1994</v>
      </c>
      <c r="E1780" s="48">
        <f t="shared" si="85"/>
        <v>5087.2808000000005</v>
      </c>
      <c r="F1780" s="49"/>
    </row>
    <row r="1781" spans="1:6">
      <c r="A1781" s="49">
        <v>34592</v>
      </c>
      <c r="B1781" s="48">
        <v>2620.06</v>
      </c>
      <c r="C1781" s="48">
        <f t="shared" si="83"/>
        <v>9</v>
      </c>
      <c r="D1781" s="48">
        <f t="shared" si="84"/>
        <v>1994</v>
      </c>
      <c r="E1781" s="48">
        <f t="shared" si="85"/>
        <v>5196.8890099999999</v>
      </c>
      <c r="F1781" s="49"/>
    </row>
    <row r="1782" spans="1:6">
      <c r="A1782" s="49">
        <v>34593</v>
      </c>
      <c r="B1782" s="48">
        <v>2702.19</v>
      </c>
      <c r="C1782" s="48">
        <f t="shared" si="83"/>
        <v>9</v>
      </c>
      <c r="D1782" s="48">
        <f t="shared" si="84"/>
        <v>1994</v>
      </c>
      <c r="E1782" s="48">
        <f t="shared" si="85"/>
        <v>5359.7938650000006</v>
      </c>
      <c r="F1782" s="49"/>
    </row>
    <row r="1783" spans="1:6">
      <c r="A1783" s="49">
        <v>34594</v>
      </c>
      <c r="B1783" s="48">
        <v>2677.07</v>
      </c>
      <c r="C1783" s="48">
        <f t="shared" si="83"/>
        <v>9</v>
      </c>
      <c r="D1783" s="48">
        <f t="shared" si="84"/>
        <v>1994</v>
      </c>
      <c r="E1783" s="48">
        <f t="shared" si="85"/>
        <v>5309.9683450000002</v>
      </c>
      <c r="F1783" s="49"/>
    </row>
    <row r="1784" spans="1:6">
      <c r="A1784" s="49">
        <v>34595</v>
      </c>
      <c r="B1784" s="48">
        <v>2449.02</v>
      </c>
      <c r="C1784" s="48">
        <f t="shared" si="83"/>
        <v>9</v>
      </c>
      <c r="D1784" s="48">
        <f t="shared" si="84"/>
        <v>1994</v>
      </c>
      <c r="E1784" s="48">
        <f t="shared" si="85"/>
        <v>4857.6311699999997</v>
      </c>
      <c r="F1784" s="49"/>
    </row>
    <row r="1785" spans="1:6">
      <c r="A1785" s="49">
        <v>34596</v>
      </c>
      <c r="B1785" s="48">
        <v>2517.36</v>
      </c>
      <c r="C1785" s="48">
        <f t="shared" si="83"/>
        <v>9</v>
      </c>
      <c r="D1785" s="48">
        <f t="shared" si="84"/>
        <v>1994</v>
      </c>
      <c r="E1785" s="48">
        <f t="shared" si="85"/>
        <v>4993.1835600000004</v>
      </c>
      <c r="F1785" s="49"/>
    </row>
    <row r="1786" spans="1:6">
      <c r="A1786" s="49">
        <v>34597</v>
      </c>
      <c r="B1786" s="48">
        <v>2660.8</v>
      </c>
      <c r="C1786" s="48">
        <f t="shared" si="83"/>
        <v>9</v>
      </c>
      <c r="D1786" s="48">
        <f t="shared" si="84"/>
        <v>1994</v>
      </c>
      <c r="E1786" s="48">
        <f t="shared" si="85"/>
        <v>5277.6968000000006</v>
      </c>
      <c r="F1786" s="49"/>
    </row>
    <row r="1787" spans="1:6">
      <c r="A1787" s="49">
        <v>34598</v>
      </c>
      <c r="B1787" s="48">
        <v>2122.8000000000002</v>
      </c>
      <c r="C1787" s="48">
        <f t="shared" si="83"/>
        <v>9</v>
      </c>
      <c r="D1787" s="48">
        <f t="shared" si="84"/>
        <v>1994</v>
      </c>
      <c r="E1787" s="48">
        <f t="shared" si="85"/>
        <v>4210.5738000000001</v>
      </c>
      <c r="F1787" s="49"/>
    </row>
    <row r="1788" spans="1:6">
      <c r="A1788" s="49">
        <v>34599</v>
      </c>
      <c r="B1788" s="48">
        <v>2300.2399999999998</v>
      </c>
      <c r="C1788" s="48">
        <f t="shared" si="83"/>
        <v>9</v>
      </c>
      <c r="D1788" s="48">
        <f t="shared" si="84"/>
        <v>1994</v>
      </c>
      <c r="E1788" s="48">
        <f t="shared" si="85"/>
        <v>4562.5260399999997</v>
      </c>
      <c r="F1788" s="49"/>
    </row>
    <row r="1789" spans="1:6">
      <c r="A1789" s="49">
        <v>34600</v>
      </c>
      <c r="B1789" s="48">
        <v>2054.25</v>
      </c>
      <c r="C1789" s="48">
        <f t="shared" si="83"/>
        <v>9</v>
      </c>
      <c r="D1789" s="48">
        <f t="shared" si="84"/>
        <v>1994</v>
      </c>
      <c r="E1789" s="48">
        <f t="shared" si="85"/>
        <v>4074.604875</v>
      </c>
      <c r="F1789" s="49"/>
    </row>
    <row r="1790" spans="1:6">
      <c r="A1790" s="49">
        <v>34601</v>
      </c>
      <c r="B1790" s="48">
        <v>2230.0300000000002</v>
      </c>
      <c r="C1790" s="48">
        <f t="shared" si="83"/>
        <v>9</v>
      </c>
      <c r="D1790" s="48">
        <f t="shared" si="84"/>
        <v>1994</v>
      </c>
      <c r="E1790" s="48">
        <f t="shared" si="85"/>
        <v>4423.2645050000001</v>
      </c>
      <c r="F1790" s="49"/>
    </row>
    <row r="1791" spans="1:6">
      <c r="A1791" s="49">
        <v>34602</v>
      </c>
      <c r="B1791" s="48">
        <v>2791.29</v>
      </c>
      <c r="C1791" s="48">
        <f t="shared" si="83"/>
        <v>9</v>
      </c>
      <c r="D1791" s="48">
        <f t="shared" si="84"/>
        <v>1994</v>
      </c>
      <c r="E1791" s="48">
        <f t="shared" si="85"/>
        <v>5536.5237150000003</v>
      </c>
      <c r="F1791" s="49"/>
    </row>
    <row r="1792" spans="1:6">
      <c r="A1792" s="49">
        <v>34603</v>
      </c>
      <c r="B1792" s="48">
        <v>1677.04</v>
      </c>
      <c r="C1792" s="48">
        <f t="shared" si="83"/>
        <v>9</v>
      </c>
      <c r="D1792" s="48">
        <f t="shared" si="84"/>
        <v>1994</v>
      </c>
      <c r="E1792" s="48">
        <f t="shared" si="85"/>
        <v>3326.4088400000001</v>
      </c>
      <c r="F1792" s="49"/>
    </row>
    <row r="1793" spans="1:6">
      <c r="A1793" s="49">
        <v>34604</v>
      </c>
      <c r="B1793" s="48">
        <v>2557.87</v>
      </c>
      <c r="C1793" s="48">
        <f t="shared" si="83"/>
        <v>9</v>
      </c>
      <c r="D1793" s="48">
        <f t="shared" si="84"/>
        <v>1994</v>
      </c>
      <c r="E1793" s="48">
        <f t="shared" si="85"/>
        <v>5073.5351449999998</v>
      </c>
      <c r="F1793" s="49"/>
    </row>
    <row r="1794" spans="1:6">
      <c r="A1794" s="49">
        <v>34605</v>
      </c>
      <c r="B1794" s="48">
        <v>3040.68</v>
      </c>
      <c r="C1794" s="48">
        <f t="shared" si="83"/>
        <v>9</v>
      </c>
      <c r="D1794" s="48">
        <f t="shared" si="84"/>
        <v>1994</v>
      </c>
      <c r="E1794" s="48">
        <f t="shared" si="85"/>
        <v>6031.1887799999995</v>
      </c>
      <c r="F1794" s="49"/>
    </row>
    <row r="1795" spans="1:6">
      <c r="A1795" s="49">
        <v>34606</v>
      </c>
      <c r="B1795" s="48">
        <v>1993.55</v>
      </c>
      <c r="C1795" s="48">
        <f t="shared" ref="C1795:C1858" si="86">MONTH(A1795)</f>
        <v>9</v>
      </c>
      <c r="D1795" s="48">
        <f t="shared" ref="D1795:D1858" si="87">IF(C1795&gt;9,YEAR(A1795)+1,YEAR(A1795))</f>
        <v>1994</v>
      </c>
      <c r="E1795" s="48">
        <f t="shared" ref="E1795:E1858" si="88">B1795*1.9835</f>
        <v>3954.2064249999999</v>
      </c>
      <c r="F1795" s="49"/>
    </row>
    <row r="1796" spans="1:6">
      <c r="A1796" s="49">
        <v>34607</v>
      </c>
      <c r="B1796" s="48">
        <v>3584.34</v>
      </c>
      <c r="C1796" s="48">
        <f t="shared" si="86"/>
        <v>9</v>
      </c>
      <c r="D1796" s="48">
        <f t="shared" si="87"/>
        <v>1994</v>
      </c>
      <c r="E1796" s="48">
        <f t="shared" si="88"/>
        <v>7109.5383900000006</v>
      </c>
      <c r="F1796" s="49"/>
    </row>
    <row r="1797" spans="1:6">
      <c r="A1797" s="49">
        <v>34608</v>
      </c>
      <c r="B1797" s="48">
        <v>3739</v>
      </c>
      <c r="C1797" s="48">
        <f t="shared" si="86"/>
        <v>10</v>
      </c>
      <c r="D1797" s="48">
        <f t="shared" si="87"/>
        <v>1995</v>
      </c>
      <c r="E1797" s="48">
        <f t="shared" si="88"/>
        <v>7416.3065000000006</v>
      </c>
      <c r="F1797" s="49"/>
    </row>
    <row r="1798" spans="1:6">
      <c r="A1798" s="49">
        <v>34609</v>
      </c>
      <c r="B1798" s="48">
        <v>2834</v>
      </c>
      <c r="C1798" s="48">
        <f t="shared" si="86"/>
        <v>10</v>
      </c>
      <c r="D1798" s="48">
        <f t="shared" si="87"/>
        <v>1995</v>
      </c>
      <c r="E1798" s="48">
        <f t="shared" si="88"/>
        <v>5621.2390000000005</v>
      </c>
      <c r="F1798" s="49"/>
    </row>
    <row r="1799" spans="1:6">
      <c r="A1799" s="49">
        <v>34610</v>
      </c>
      <c r="B1799" s="48">
        <v>3913.56</v>
      </c>
      <c r="C1799" s="48">
        <f t="shared" si="86"/>
        <v>10</v>
      </c>
      <c r="D1799" s="48">
        <f t="shared" si="87"/>
        <v>1995</v>
      </c>
      <c r="E1799" s="48">
        <f t="shared" si="88"/>
        <v>7762.5462600000001</v>
      </c>
      <c r="F1799" s="49"/>
    </row>
    <row r="1800" spans="1:6">
      <c r="A1800" s="49">
        <v>34611</v>
      </c>
      <c r="B1800" s="48">
        <v>3467.45</v>
      </c>
      <c r="C1800" s="48">
        <f t="shared" si="86"/>
        <v>10</v>
      </c>
      <c r="D1800" s="48">
        <f t="shared" si="87"/>
        <v>1995</v>
      </c>
      <c r="E1800" s="48">
        <f t="shared" si="88"/>
        <v>6877.6870749999998</v>
      </c>
      <c r="F1800" s="49"/>
    </row>
    <row r="1801" spans="1:6">
      <c r="A1801" s="49">
        <v>34612</v>
      </c>
      <c r="B1801" s="48">
        <v>3811.86</v>
      </c>
      <c r="C1801" s="48">
        <f t="shared" si="86"/>
        <v>10</v>
      </c>
      <c r="D1801" s="48">
        <f t="shared" si="87"/>
        <v>1995</v>
      </c>
      <c r="E1801" s="48">
        <f t="shared" si="88"/>
        <v>7560.82431</v>
      </c>
      <c r="F1801" s="49"/>
    </row>
    <row r="1802" spans="1:6">
      <c r="A1802" s="49">
        <v>34613</v>
      </c>
      <c r="B1802" s="48">
        <v>4076.93</v>
      </c>
      <c r="C1802" s="48">
        <f t="shared" si="86"/>
        <v>10</v>
      </c>
      <c r="D1802" s="48">
        <f t="shared" si="87"/>
        <v>1995</v>
      </c>
      <c r="E1802" s="48">
        <f t="shared" si="88"/>
        <v>8086.590655</v>
      </c>
      <c r="F1802" s="49"/>
    </row>
    <row r="1803" spans="1:6">
      <c r="A1803" s="49">
        <v>34614</v>
      </c>
      <c r="B1803" s="48">
        <v>3914.22</v>
      </c>
      <c r="C1803" s="48">
        <f t="shared" si="86"/>
        <v>10</v>
      </c>
      <c r="D1803" s="48">
        <f t="shared" si="87"/>
        <v>1995</v>
      </c>
      <c r="E1803" s="48">
        <f t="shared" si="88"/>
        <v>7763.8553699999993</v>
      </c>
      <c r="F1803" s="49"/>
    </row>
    <row r="1804" spans="1:6">
      <c r="A1804" s="49">
        <v>34615</v>
      </c>
      <c r="B1804" s="48">
        <v>3516.19</v>
      </c>
      <c r="C1804" s="48">
        <f t="shared" si="86"/>
        <v>10</v>
      </c>
      <c r="D1804" s="48">
        <f t="shared" si="87"/>
        <v>1995</v>
      </c>
      <c r="E1804" s="48">
        <f t="shared" si="88"/>
        <v>6974.3628650000001</v>
      </c>
      <c r="F1804" s="49"/>
    </row>
    <row r="1805" spans="1:6">
      <c r="A1805" s="49">
        <v>34616</v>
      </c>
      <c r="B1805" s="48">
        <v>3032</v>
      </c>
      <c r="C1805" s="48">
        <f t="shared" si="86"/>
        <v>10</v>
      </c>
      <c r="D1805" s="48">
        <f t="shared" si="87"/>
        <v>1995</v>
      </c>
      <c r="E1805" s="48">
        <f t="shared" si="88"/>
        <v>6013.9719999999998</v>
      </c>
      <c r="F1805" s="49"/>
    </row>
    <row r="1806" spans="1:6">
      <c r="A1806" s="49">
        <v>34617</v>
      </c>
      <c r="B1806" s="48">
        <v>3096.37</v>
      </c>
      <c r="C1806" s="48">
        <f t="shared" si="86"/>
        <v>10</v>
      </c>
      <c r="D1806" s="48">
        <f t="shared" si="87"/>
        <v>1995</v>
      </c>
      <c r="E1806" s="48">
        <f t="shared" si="88"/>
        <v>6141.6498949999996</v>
      </c>
      <c r="F1806" s="49"/>
    </row>
    <row r="1807" spans="1:6">
      <c r="A1807" s="49">
        <v>34618</v>
      </c>
      <c r="B1807" s="48">
        <v>2974.81</v>
      </c>
      <c r="C1807" s="48">
        <f t="shared" si="86"/>
        <v>10</v>
      </c>
      <c r="D1807" s="48">
        <f t="shared" si="87"/>
        <v>1995</v>
      </c>
      <c r="E1807" s="48">
        <f t="shared" si="88"/>
        <v>5900.5356350000002</v>
      </c>
      <c r="F1807" s="49"/>
    </row>
    <row r="1808" spans="1:6">
      <c r="A1808" s="49">
        <v>34619</v>
      </c>
      <c r="B1808" s="48">
        <v>2704.37</v>
      </c>
      <c r="C1808" s="48">
        <f t="shared" si="86"/>
        <v>10</v>
      </c>
      <c r="D1808" s="48">
        <f t="shared" si="87"/>
        <v>1995</v>
      </c>
      <c r="E1808" s="48">
        <f t="shared" si="88"/>
        <v>5364.1178950000003</v>
      </c>
      <c r="F1808" s="49"/>
    </row>
    <row r="1809" spans="1:6">
      <c r="A1809" s="49">
        <v>34620</v>
      </c>
      <c r="B1809" s="48">
        <v>3601.25</v>
      </c>
      <c r="C1809" s="48">
        <f t="shared" si="86"/>
        <v>10</v>
      </c>
      <c r="D1809" s="48">
        <f t="shared" si="87"/>
        <v>1995</v>
      </c>
      <c r="E1809" s="48">
        <f t="shared" si="88"/>
        <v>7143.0793750000003</v>
      </c>
      <c r="F1809" s="49"/>
    </row>
    <row r="1810" spans="1:6">
      <c r="A1810" s="49">
        <v>34621</v>
      </c>
      <c r="B1810" s="48">
        <v>3295.66</v>
      </c>
      <c r="C1810" s="48">
        <f t="shared" si="86"/>
        <v>10</v>
      </c>
      <c r="D1810" s="48">
        <f t="shared" si="87"/>
        <v>1995</v>
      </c>
      <c r="E1810" s="48">
        <f t="shared" si="88"/>
        <v>6536.9416099999999</v>
      </c>
      <c r="F1810" s="49"/>
    </row>
    <row r="1811" spans="1:6">
      <c r="A1811" s="49">
        <v>34622</v>
      </c>
      <c r="B1811" s="48">
        <v>4014.43</v>
      </c>
      <c r="C1811" s="48">
        <f t="shared" si="86"/>
        <v>10</v>
      </c>
      <c r="D1811" s="48">
        <f t="shared" si="87"/>
        <v>1995</v>
      </c>
      <c r="E1811" s="48">
        <f t="shared" si="88"/>
        <v>7962.621905</v>
      </c>
      <c r="F1811" s="49"/>
    </row>
    <row r="1812" spans="1:6">
      <c r="A1812" s="49">
        <v>34623</v>
      </c>
      <c r="B1812" s="48">
        <v>4275.5600000000004</v>
      </c>
      <c r="C1812" s="48">
        <f t="shared" si="86"/>
        <v>10</v>
      </c>
      <c r="D1812" s="48">
        <f t="shared" si="87"/>
        <v>1995</v>
      </c>
      <c r="E1812" s="48">
        <f t="shared" si="88"/>
        <v>8480.573260000001</v>
      </c>
      <c r="F1812" s="49"/>
    </row>
    <row r="1813" spans="1:6">
      <c r="A1813" s="49">
        <v>34624</v>
      </c>
      <c r="B1813" s="48">
        <v>3038.84</v>
      </c>
      <c r="C1813" s="48">
        <f t="shared" si="86"/>
        <v>10</v>
      </c>
      <c r="D1813" s="48">
        <f t="shared" si="87"/>
        <v>1995</v>
      </c>
      <c r="E1813" s="48">
        <f t="shared" si="88"/>
        <v>6027.5391400000008</v>
      </c>
      <c r="F1813" s="49"/>
    </row>
    <row r="1814" spans="1:6">
      <c r="A1814" s="49">
        <v>34625</v>
      </c>
      <c r="B1814" s="48">
        <v>3368.19</v>
      </c>
      <c r="C1814" s="48">
        <f t="shared" si="86"/>
        <v>10</v>
      </c>
      <c r="D1814" s="48">
        <f t="shared" si="87"/>
        <v>1995</v>
      </c>
      <c r="E1814" s="48">
        <f t="shared" si="88"/>
        <v>6680.8048650000001</v>
      </c>
      <c r="F1814" s="49"/>
    </row>
    <row r="1815" spans="1:6">
      <c r="A1815" s="49">
        <v>34626</v>
      </c>
      <c r="B1815" s="48">
        <v>3459.81</v>
      </c>
      <c r="C1815" s="48">
        <f t="shared" si="86"/>
        <v>10</v>
      </c>
      <c r="D1815" s="48">
        <f t="shared" si="87"/>
        <v>1995</v>
      </c>
      <c r="E1815" s="48">
        <f t="shared" si="88"/>
        <v>6862.5331349999997</v>
      </c>
      <c r="F1815" s="49"/>
    </row>
    <row r="1816" spans="1:6">
      <c r="A1816" s="49">
        <v>34627</v>
      </c>
      <c r="B1816" s="48">
        <v>3201.83</v>
      </c>
      <c r="C1816" s="48">
        <f t="shared" si="86"/>
        <v>10</v>
      </c>
      <c r="D1816" s="48">
        <f t="shared" si="87"/>
        <v>1995</v>
      </c>
      <c r="E1816" s="48">
        <f t="shared" si="88"/>
        <v>6350.8298050000003</v>
      </c>
      <c r="F1816" s="49"/>
    </row>
    <row r="1817" spans="1:6">
      <c r="A1817" s="49">
        <v>34628</v>
      </c>
      <c r="B1817" s="48">
        <v>3360.55</v>
      </c>
      <c r="C1817" s="48">
        <f t="shared" si="86"/>
        <v>10</v>
      </c>
      <c r="D1817" s="48">
        <f t="shared" si="87"/>
        <v>1995</v>
      </c>
      <c r="E1817" s="48">
        <f t="shared" si="88"/>
        <v>6665.6509250000008</v>
      </c>
      <c r="F1817" s="49"/>
    </row>
    <row r="1818" spans="1:6">
      <c r="A1818" s="49">
        <v>34629</v>
      </c>
      <c r="B1818" s="48">
        <v>2789.72</v>
      </c>
      <c r="C1818" s="48">
        <f t="shared" si="86"/>
        <v>10</v>
      </c>
      <c r="D1818" s="48">
        <f t="shared" si="87"/>
        <v>1995</v>
      </c>
      <c r="E1818" s="48">
        <f t="shared" si="88"/>
        <v>5533.4096199999994</v>
      </c>
      <c r="F1818" s="49"/>
    </row>
    <row r="1819" spans="1:6">
      <c r="A1819" s="49">
        <v>34630</v>
      </c>
      <c r="B1819" s="48">
        <v>3525.43</v>
      </c>
      <c r="C1819" s="48">
        <f t="shared" si="86"/>
        <v>10</v>
      </c>
      <c r="D1819" s="48">
        <f t="shared" si="87"/>
        <v>1995</v>
      </c>
      <c r="E1819" s="48">
        <f t="shared" si="88"/>
        <v>6992.6904049999994</v>
      </c>
      <c r="F1819" s="49"/>
    </row>
    <row r="1820" spans="1:6">
      <c r="A1820" s="49">
        <v>34631</v>
      </c>
      <c r="B1820" s="48">
        <v>3386.36</v>
      </c>
      <c r="C1820" s="48">
        <f t="shared" si="86"/>
        <v>10</v>
      </c>
      <c r="D1820" s="48">
        <f t="shared" si="87"/>
        <v>1995</v>
      </c>
      <c r="E1820" s="48">
        <f t="shared" si="88"/>
        <v>6716.8450600000006</v>
      </c>
      <c r="F1820" s="49"/>
    </row>
    <row r="1821" spans="1:6">
      <c r="A1821" s="49">
        <v>34632</v>
      </c>
      <c r="B1821" s="48">
        <v>2932.66</v>
      </c>
      <c r="C1821" s="48">
        <f t="shared" si="86"/>
        <v>10</v>
      </c>
      <c r="D1821" s="48">
        <f t="shared" si="87"/>
        <v>1995</v>
      </c>
      <c r="E1821" s="48">
        <f t="shared" si="88"/>
        <v>5816.9311099999995</v>
      </c>
      <c r="F1821" s="49"/>
    </row>
    <row r="1822" spans="1:6">
      <c r="A1822" s="49">
        <v>34633</v>
      </c>
      <c r="B1822" s="48">
        <v>2791.43</v>
      </c>
      <c r="C1822" s="48">
        <f t="shared" si="86"/>
        <v>10</v>
      </c>
      <c r="D1822" s="48">
        <f t="shared" si="87"/>
        <v>1995</v>
      </c>
      <c r="E1822" s="48">
        <f t="shared" si="88"/>
        <v>5536.8014050000002</v>
      </c>
      <c r="F1822" s="49"/>
    </row>
    <row r="1823" spans="1:6">
      <c r="A1823" s="49">
        <v>34634</v>
      </c>
      <c r="B1823" s="48">
        <v>3311.78</v>
      </c>
      <c r="C1823" s="48">
        <f t="shared" si="86"/>
        <v>10</v>
      </c>
      <c r="D1823" s="48">
        <f t="shared" si="87"/>
        <v>1995</v>
      </c>
      <c r="E1823" s="48">
        <f t="shared" si="88"/>
        <v>6568.9156300000004</v>
      </c>
      <c r="F1823" s="49"/>
    </row>
    <row r="1824" spans="1:6">
      <c r="A1824" s="49">
        <v>34635</v>
      </c>
      <c r="B1824" s="48">
        <v>3119.53</v>
      </c>
      <c r="C1824" s="48">
        <f t="shared" si="86"/>
        <v>10</v>
      </c>
      <c r="D1824" s="48">
        <f t="shared" si="87"/>
        <v>1995</v>
      </c>
      <c r="E1824" s="48">
        <f t="shared" si="88"/>
        <v>6187.5877550000005</v>
      </c>
      <c r="F1824" s="49"/>
    </row>
    <row r="1825" spans="1:6">
      <c r="A1825" s="49">
        <v>34636</v>
      </c>
      <c r="B1825" s="48">
        <v>2568.64</v>
      </c>
      <c r="C1825" s="48">
        <f t="shared" si="86"/>
        <v>10</v>
      </c>
      <c r="D1825" s="48">
        <f t="shared" si="87"/>
        <v>1995</v>
      </c>
      <c r="E1825" s="48">
        <f t="shared" si="88"/>
        <v>5094.8974399999997</v>
      </c>
      <c r="F1825" s="49"/>
    </row>
    <row r="1826" spans="1:6">
      <c r="A1826" s="49">
        <v>34637</v>
      </c>
      <c r="B1826" s="48">
        <v>3046.72</v>
      </c>
      <c r="C1826" s="48">
        <f t="shared" si="86"/>
        <v>10</v>
      </c>
      <c r="D1826" s="48">
        <f t="shared" si="87"/>
        <v>1995</v>
      </c>
      <c r="E1826" s="48">
        <f t="shared" si="88"/>
        <v>6043.1691199999996</v>
      </c>
      <c r="F1826" s="49"/>
    </row>
    <row r="1827" spans="1:6">
      <c r="A1827" s="49">
        <v>34638</v>
      </c>
      <c r="B1827" s="48">
        <v>2916.5</v>
      </c>
      <c r="C1827" s="48">
        <f t="shared" si="86"/>
        <v>10</v>
      </c>
      <c r="D1827" s="48">
        <f t="shared" si="87"/>
        <v>1995</v>
      </c>
      <c r="E1827" s="48">
        <f t="shared" si="88"/>
        <v>5784.8777500000006</v>
      </c>
      <c r="F1827" s="49"/>
    </row>
    <row r="1828" spans="1:6">
      <c r="A1828" s="49">
        <v>34639</v>
      </c>
      <c r="B1828" s="48">
        <v>2962.91</v>
      </c>
      <c r="C1828" s="48">
        <f t="shared" si="86"/>
        <v>11</v>
      </c>
      <c r="D1828" s="48">
        <f t="shared" si="87"/>
        <v>1995</v>
      </c>
      <c r="E1828" s="48">
        <f t="shared" si="88"/>
        <v>5876.9319850000002</v>
      </c>
      <c r="F1828" s="49"/>
    </row>
    <row r="1829" spans="1:6">
      <c r="A1829" s="49">
        <v>34640</v>
      </c>
      <c r="B1829" s="48">
        <v>3434.51</v>
      </c>
      <c r="C1829" s="48">
        <f t="shared" si="86"/>
        <v>11</v>
      </c>
      <c r="D1829" s="48">
        <f t="shared" si="87"/>
        <v>1995</v>
      </c>
      <c r="E1829" s="48">
        <f t="shared" si="88"/>
        <v>6812.3505850000001</v>
      </c>
      <c r="F1829" s="49"/>
    </row>
    <row r="1830" spans="1:6">
      <c r="A1830" s="49">
        <v>34641</v>
      </c>
      <c r="B1830" s="48">
        <v>3037.01</v>
      </c>
      <c r="C1830" s="48">
        <f t="shared" si="86"/>
        <v>11</v>
      </c>
      <c r="D1830" s="48">
        <f t="shared" si="87"/>
        <v>1995</v>
      </c>
      <c r="E1830" s="48">
        <f t="shared" si="88"/>
        <v>6023.9093350000003</v>
      </c>
      <c r="F1830" s="49"/>
    </row>
    <row r="1831" spans="1:6">
      <c r="A1831" s="49">
        <v>34642</v>
      </c>
      <c r="B1831" s="48">
        <v>2969.79</v>
      </c>
      <c r="C1831" s="48">
        <f t="shared" si="86"/>
        <v>11</v>
      </c>
      <c r="D1831" s="48">
        <f t="shared" si="87"/>
        <v>1995</v>
      </c>
      <c r="E1831" s="48">
        <f t="shared" si="88"/>
        <v>5890.5784649999996</v>
      </c>
      <c r="F1831" s="49"/>
    </row>
    <row r="1832" spans="1:6">
      <c r="A1832" s="49">
        <v>34643</v>
      </c>
      <c r="B1832" s="48">
        <v>2962.54</v>
      </c>
      <c r="C1832" s="48">
        <f t="shared" si="86"/>
        <v>11</v>
      </c>
      <c r="D1832" s="48">
        <f t="shared" si="87"/>
        <v>1995</v>
      </c>
      <c r="E1832" s="48">
        <f t="shared" si="88"/>
        <v>5876.1980899999999</v>
      </c>
      <c r="F1832" s="49"/>
    </row>
    <row r="1833" spans="1:6">
      <c r="A1833" s="49">
        <v>34644</v>
      </c>
      <c r="B1833" s="48">
        <v>3028.93</v>
      </c>
      <c r="C1833" s="48">
        <f t="shared" si="86"/>
        <v>11</v>
      </c>
      <c r="D1833" s="48">
        <f t="shared" si="87"/>
        <v>1995</v>
      </c>
      <c r="E1833" s="48">
        <f t="shared" si="88"/>
        <v>6007.8826549999994</v>
      </c>
      <c r="F1833" s="49"/>
    </row>
    <row r="1834" spans="1:6">
      <c r="A1834" s="49">
        <v>34645</v>
      </c>
      <c r="B1834" s="48">
        <v>3315.38</v>
      </c>
      <c r="C1834" s="48">
        <f t="shared" si="86"/>
        <v>11</v>
      </c>
      <c r="D1834" s="48">
        <f t="shared" si="87"/>
        <v>1995</v>
      </c>
      <c r="E1834" s="48">
        <f t="shared" si="88"/>
        <v>6576.0562300000001</v>
      </c>
      <c r="F1834" s="49"/>
    </row>
    <row r="1835" spans="1:6">
      <c r="A1835" s="49">
        <v>34646</v>
      </c>
      <c r="B1835" s="48">
        <v>3150.2</v>
      </c>
      <c r="C1835" s="48">
        <f t="shared" si="86"/>
        <v>11</v>
      </c>
      <c r="D1835" s="48">
        <f t="shared" si="87"/>
        <v>1995</v>
      </c>
      <c r="E1835" s="48">
        <f t="shared" si="88"/>
        <v>6248.4216999999999</v>
      </c>
      <c r="F1835" s="49"/>
    </row>
    <row r="1836" spans="1:6">
      <c r="A1836" s="49">
        <v>34647</v>
      </c>
      <c r="B1836" s="48">
        <v>2970.75</v>
      </c>
      <c r="C1836" s="48">
        <f t="shared" si="86"/>
        <v>11</v>
      </c>
      <c r="D1836" s="48">
        <f t="shared" si="87"/>
        <v>1995</v>
      </c>
      <c r="E1836" s="48">
        <f t="shared" si="88"/>
        <v>5892.4826250000006</v>
      </c>
      <c r="F1836" s="49"/>
    </row>
    <row r="1837" spans="1:6">
      <c r="A1837" s="49">
        <v>34648</v>
      </c>
      <c r="B1837" s="48">
        <v>3103.09</v>
      </c>
      <c r="C1837" s="48">
        <f t="shared" si="86"/>
        <v>11</v>
      </c>
      <c r="D1837" s="48">
        <f t="shared" si="87"/>
        <v>1995</v>
      </c>
      <c r="E1837" s="48">
        <f t="shared" si="88"/>
        <v>6154.9790150000008</v>
      </c>
      <c r="F1837" s="49"/>
    </row>
    <row r="1838" spans="1:6">
      <c r="A1838" s="49">
        <v>34649</v>
      </c>
      <c r="B1838" s="48">
        <v>2706.95</v>
      </c>
      <c r="C1838" s="48">
        <f t="shared" si="86"/>
        <v>11</v>
      </c>
      <c r="D1838" s="48">
        <f t="shared" si="87"/>
        <v>1995</v>
      </c>
      <c r="E1838" s="48">
        <f t="shared" si="88"/>
        <v>5369.2353249999996</v>
      </c>
      <c r="F1838" s="49"/>
    </row>
    <row r="1839" spans="1:6">
      <c r="A1839" s="49">
        <v>34650</v>
      </c>
      <c r="B1839" s="48">
        <v>3124.04</v>
      </c>
      <c r="C1839" s="48">
        <f t="shared" si="86"/>
        <v>11</v>
      </c>
      <c r="D1839" s="48">
        <f t="shared" si="87"/>
        <v>1995</v>
      </c>
      <c r="E1839" s="48">
        <f t="shared" si="88"/>
        <v>6196.53334</v>
      </c>
      <c r="F1839" s="49"/>
    </row>
    <row r="1840" spans="1:6">
      <c r="A1840" s="49">
        <v>34651</v>
      </c>
      <c r="B1840" s="48">
        <v>3405.63</v>
      </c>
      <c r="C1840" s="48">
        <f t="shared" si="86"/>
        <v>11</v>
      </c>
      <c r="D1840" s="48">
        <f t="shared" si="87"/>
        <v>1995</v>
      </c>
      <c r="E1840" s="48">
        <f t="shared" si="88"/>
        <v>6755.0671050000001</v>
      </c>
      <c r="F1840" s="49"/>
    </row>
    <row r="1841" spans="1:6">
      <c r="A1841" s="49">
        <v>34652</v>
      </c>
      <c r="B1841" s="48">
        <v>2902.29</v>
      </c>
      <c r="C1841" s="48">
        <f t="shared" si="86"/>
        <v>11</v>
      </c>
      <c r="D1841" s="48">
        <f t="shared" si="87"/>
        <v>1995</v>
      </c>
      <c r="E1841" s="48">
        <f t="shared" si="88"/>
        <v>5756.692215</v>
      </c>
      <c r="F1841" s="49"/>
    </row>
    <row r="1842" spans="1:6">
      <c r="A1842" s="49">
        <v>34653</v>
      </c>
      <c r="B1842" s="48">
        <v>2582.46</v>
      </c>
      <c r="C1842" s="48">
        <f t="shared" si="86"/>
        <v>11</v>
      </c>
      <c r="D1842" s="48">
        <f t="shared" si="87"/>
        <v>1995</v>
      </c>
      <c r="E1842" s="48">
        <f t="shared" si="88"/>
        <v>5122.3094099999998</v>
      </c>
      <c r="F1842" s="49"/>
    </row>
    <row r="1843" spans="1:6">
      <c r="A1843" s="49">
        <v>34654</v>
      </c>
      <c r="B1843" s="48">
        <v>2732.74</v>
      </c>
      <c r="C1843" s="48">
        <f t="shared" si="86"/>
        <v>11</v>
      </c>
      <c r="D1843" s="48">
        <f t="shared" si="87"/>
        <v>1995</v>
      </c>
      <c r="E1843" s="48">
        <f t="shared" si="88"/>
        <v>5420.3897899999993</v>
      </c>
      <c r="F1843" s="49"/>
    </row>
    <row r="1844" spans="1:6">
      <c r="A1844" s="49">
        <v>34655</v>
      </c>
      <c r="B1844" s="48">
        <v>3045.61</v>
      </c>
      <c r="C1844" s="48">
        <f t="shared" si="86"/>
        <v>11</v>
      </c>
      <c r="D1844" s="48">
        <f t="shared" si="87"/>
        <v>1995</v>
      </c>
      <c r="E1844" s="48">
        <f t="shared" si="88"/>
        <v>6040.9674350000005</v>
      </c>
      <c r="F1844" s="49"/>
    </row>
    <row r="1845" spans="1:6">
      <c r="A1845" s="49">
        <v>34656</v>
      </c>
      <c r="B1845" s="48">
        <v>2671.28</v>
      </c>
      <c r="C1845" s="48">
        <f t="shared" si="86"/>
        <v>11</v>
      </c>
      <c r="D1845" s="48">
        <f t="shared" si="87"/>
        <v>1995</v>
      </c>
      <c r="E1845" s="48">
        <f t="shared" si="88"/>
        <v>5298.4838800000007</v>
      </c>
      <c r="F1845" s="49"/>
    </row>
    <row r="1846" spans="1:6">
      <c r="A1846" s="49">
        <v>34657</v>
      </c>
      <c r="B1846" s="48">
        <v>2589.7800000000002</v>
      </c>
      <c r="C1846" s="48">
        <f t="shared" si="86"/>
        <v>11</v>
      </c>
      <c r="D1846" s="48">
        <f t="shared" si="87"/>
        <v>1995</v>
      </c>
      <c r="E1846" s="48">
        <f t="shared" si="88"/>
        <v>5136.8286300000009</v>
      </c>
      <c r="F1846" s="49"/>
    </row>
    <row r="1847" spans="1:6">
      <c r="A1847" s="49">
        <v>34658</v>
      </c>
      <c r="B1847" s="48">
        <v>2376.81</v>
      </c>
      <c r="C1847" s="48">
        <f t="shared" si="86"/>
        <v>11</v>
      </c>
      <c r="D1847" s="48">
        <f t="shared" si="87"/>
        <v>1995</v>
      </c>
      <c r="E1847" s="48">
        <f t="shared" si="88"/>
        <v>4714.4026350000004</v>
      </c>
      <c r="F1847" s="49"/>
    </row>
    <row r="1848" spans="1:6">
      <c r="A1848" s="49">
        <v>34659</v>
      </c>
      <c r="B1848" s="48">
        <v>2725.67</v>
      </c>
      <c r="C1848" s="48">
        <f t="shared" si="86"/>
        <v>11</v>
      </c>
      <c r="D1848" s="48">
        <f t="shared" si="87"/>
        <v>1995</v>
      </c>
      <c r="E1848" s="48">
        <f t="shared" si="88"/>
        <v>5406.3664450000006</v>
      </c>
      <c r="F1848" s="49"/>
    </row>
    <row r="1849" spans="1:6">
      <c r="A1849" s="49">
        <v>34660</v>
      </c>
      <c r="B1849" s="48">
        <v>2331.7199999999998</v>
      </c>
      <c r="C1849" s="48">
        <f t="shared" si="86"/>
        <v>11</v>
      </c>
      <c r="D1849" s="48">
        <f t="shared" si="87"/>
        <v>1995</v>
      </c>
      <c r="E1849" s="48">
        <f t="shared" si="88"/>
        <v>4624.9666200000001</v>
      </c>
      <c r="F1849" s="49"/>
    </row>
    <row r="1850" spans="1:6">
      <c r="A1850" s="49">
        <v>34661</v>
      </c>
      <c r="B1850" s="48">
        <v>2233.75</v>
      </c>
      <c r="C1850" s="48">
        <f t="shared" si="86"/>
        <v>11</v>
      </c>
      <c r="D1850" s="48">
        <f t="shared" si="87"/>
        <v>1995</v>
      </c>
      <c r="E1850" s="48">
        <f t="shared" si="88"/>
        <v>4430.6431250000005</v>
      </c>
      <c r="F1850" s="49"/>
    </row>
    <row r="1851" spans="1:6">
      <c r="A1851" s="49">
        <v>34662</v>
      </c>
      <c r="B1851" s="48">
        <v>2483.16</v>
      </c>
      <c r="C1851" s="48">
        <f t="shared" si="86"/>
        <v>11</v>
      </c>
      <c r="D1851" s="48">
        <f t="shared" si="87"/>
        <v>1995</v>
      </c>
      <c r="E1851" s="48">
        <f t="shared" si="88"/>
        <v>4925.3478599999999</v>
      </c>
      <c r="F1851" s="49"/>
    </row>
    <row r="1852" spans="1:6">
      <c r="A1852" s="49">
        <v>34663</v>
      </c>
      <c r="B1852" s="48">
        <v>2697.51</v>
      </c>
      <c r="C1852" s="48">
        <f t="shared" si="86"/>
        <v>11</v>
      </c>
      <c r="D1852" s="48">
        <f t="shared" si="87"/>
        <v>1995</v>
      </c>
      <c r="E1852" s="48">
        <f t="shared" si="88"/>
        <v>5350.5110850000001</v>
      </c>
      <c r="F1852" s="49"/>
    </row>
    <row r="1853" spans="1:6">
      <c r="A1853" s="49">
        <v>34664</v>
      </c>
      <c r="B1853" s="48">
        <v>2879.51</v>
      </c>
      <c r="C1853" s="48">
        <f t="shared" si="86"/>
        <v>11</v>
      </c>
      <c r="D1853" s="48">
        <f t="shared" si="87"/>
        <v>1995</v>
      </c>
      <c r="E1853" s="48">
        <f t="shared" si="88"/>
        <v>5711.5080850000004</v>
      </c>
      <c r="F1853" s="49"/>
    </row>
    <row r="1854" spans="1:6">
      <c r="A1854" s="49">
        <v>34665</v>
      </c>
      <c r="B1854" s="48">
        <v>2606.39</v>
      </c>
      <c r="C1854" s="48">
        <f t="shared" si="86"/>
        <v>11</v>
      </c>
      <c r="D1854" s="48">
        <f t="shared" si="87"/>
        <v>1995</v>
      </c>
      <c r="E1854" s="48">
        <f t="shared" si="88"/>
        <v>5169.7745649999997</v>
      </c>
      <c r="F1854" s="49"/>
    </row>
    <row r="1855" spans="1:6">
      <c r="A1855" s="49">
        <v>34666</v>
      </c>
      <c r="B1855" s="48">
        <v>2584.8000000000002</v>
      </c>
      <c r="C1855" s="48">
        <f t="shared" si="86"/>
        <v>11</v>
      </c>
      <c r="D1855" s="48">
        <f t="shared" si="87"/>
        <v>1995</v>
      </c>
      <c r="E1855" s="48">
        <f t="shared" si="88"/>
        <v>5126.9508000000005</v>
      </c>
      <c r="F1855" s="49"/>
    </row>
    <row r="1856" spans="1:6">
      <c r="A1856" s="49">
        <v>34667</v>
      </c>
      <c r="B1856" s="48">
        <v>2690.18</v>
      </c>
      <c r="C1856" s="48">
        <f t="shared" si="86"/>
        <v>11</v>
      </c>
      <c r="D1856" s="48">
        <f t="shared" si="87"/>
        <v>1995</v>
      </c>
      <c r="E1856" s="48">
        <f t="shared" si="88"/>
        <v>5335.9720299999999</v>
      </c>
      <c r="F1856" s="49"/>
    </row>
    <row r="1857" spans="1:6">
      <c r="A1857" s="49">
        <v>34668</v>
      </c>
      <c r="B1857" s="48">
        <v>2916.84</v>
      </c>
      <c r="C1857" s="48">
        <f t="shared" si="86"/>
        <v>11</v>
      </c>
      <c r="D1857" s="48">
        <f t="shared" si="87"/>
        <v>1995</v>
      </c>
      <c r="E1857" s="48">
        <f t="shared" si="88"/>
        <v>5785.5521400000007</v>
      </c>
      <c r="F1857" s="49"/>
    </row>
    <row r="1858" spans="1:6">
      <c r="A1858" s="49">
        <v>34669</v>
      </c>
      <c r="B1858" s="48">
        <v>2729.79</v>
      </c>
      <c r="C1858" s="48">
        <f t="shared" si="86"/>
        <v>12</v>
      </c>
      <c r="D1858" s="48">
        <f t="shared" si="87"/>
        <v>1995</v>
      </c>
      <c r="E1858" s="48">
        <f t="shared" si="88"/>
        <v>5414.5384649999996</v>
      </c>
      <c r="F1858" s="49"/>
    </row>
    <row r="1859" spans="1:6">
      <c r="A1859" s="49">
        <v>34670</v>
      </c>
      <c r="B1859" s="48">
        <v>2920.35</v>
      </c>
      <c r="C1859" s="48">
        <f t="shared" ref="C1859:C1922" si="89">MONTH(A1859)</f>
        <v>12</v>
      </c>
      <c r="D1859" s="48">
        <f t="shared" ref="D1859:D1922" si="90">IF(C1859&gt;9,YEAR(A1859)+1,YEAR(A1859))</f>
        <v>1995</v>
      </c>
      <c r="E1859" s="48">
        <f t="shared" ref="E1859:E1922" si="91">B1859*1.9835</f>
        <v>5792.5142249999999</v>
      </c>
      <c r="F1859" s="49"/>
    </row>
    <row r="1860" spans="1:6">
      <c r="A1860" s="49">
        <v>34671</v>
      </c>
      <c r="B1860" s="48">
        <v>3125.85</v>
      </c>
      <c r="C1860" s="48">
        <f t="shared" si="89"/>
        <v>12</v>
      </c>
      <c r="D1860" s="48">
        <f t="shared" si="90"/>
        <v>1995</v>
      </c>
      <c r="E1860" s="48">
        <f t="shared" si="91"/>
        <v>6200.1234750000003</v>
      </c>
      <c r="F1860" s="49"/>
    </row>
    <row r="1861" spans="1:6">
      <c r="A1861" s="49">
        <v>34672</v>
      </c>
      <c r="B1861" s="48">
        <v>3649.67</v>
      </c>
      <c r="C1861" s="48">
        <f t="shared" si="89"/>
        <v>12</v>
      </c>
      <c r="D1861" s="48">
        <f t="shared" si="90"/>
        <v>1995</v>
      </c>
      <c r="E1861" s="48">
        <f t="shared" si="91"/>
        <v>7239.1204450000005</v>
      </c>
      <c r="F1861" s="49"/>
    </row>
    <row r="1862" spans="1:6">
      <c r="A1862" s="49">
        <v>34673</v>
      </c>
      <c r="B1862" s="48">
        <v>4289.8</v>
      </c>
      <c r="C1862" s="48">
        <f t="shared" si="89"/>
        <v>12</v>
      </c>
      <c r="D1862" s="48">
        <f t="shared" si="90"/>
        <v>1995</v>
      </c>
      <c r="E1862" s="48">
        <f t="shared" si="91"/>
        <v>8508.8183000000008</v>
      </c>
      <c r="F1862" s="49"/>
    </row>
    <row r="1863" spans="1:6">
      <c r="A1863" s="49">
        <v>34674</v>
      </c>
      <c r="B1863" s="48">
        <v>3258.21</v>
      </c>
      <c r="C1863" s="48">
        <f t="shared" si="89"/>
        <v>12</v>
      </c>
      <c r="D1863" s="48">
        <f t="shared" si="90"/>
        <v>1995</v>
      </c>
      <c r="E1863" s="48">
        <f t="shared" si="91"/>
        <v>6462.6595349999998</v>
      </c>
      <c r="F1863" s="49"/>
    </row>
    <row r="1864" spans="1:6">
      <c r="A1864" s="49">
        <v>34675</v>
      </c>
      <c r="B1864" s="48">
        <v>3225.07</v>
      </c>
      <c r="C1864" s="48">
        <f t="shared" si="89"/>
        <v>12</v>
      </c>
      <c r="D1864" s="48">
        <f t="shared" si="90"/>
        <v>1995</v>
      </c>
      <c r="E1864" s="48">
        <f t="shared" si="91"/>
        <v>6396.9263450000008</v>
      </c>
      <c r="F1864" s="49"/>
    </row>
    <row r="1865" spans="1:6">
      <c r="A1865" s="49">
        <v>34676</v>
      </c>
      <c r="B1865" s="48">
        <v>2737.44</v>
      </c>
      <c r="C1865" s="48">
        <f t="shared" si="89"/>
        <v>12</v>
      </c>
      <c r="D1865" s="48">
        <f t="shared" si="90"/>
        <v>1995</v>
      </c>
      <c r="E1865" s="48">
        <f t="shared" si="91"/>
        <v>5429.7122399999998</v>
      </c>
      <c r="F1865" s="49"/>
    </row>
    <row r="1866" spans="1:6">
      <c r="A1866" s="49">
        <v>34677</v>
      </c>
      <c r="B1866" s="48">
        <v>2479.88</v>
      </c>
      <c r="C1866" s="48">
        <f t="shared" si="89"/>
        <v>12</v>
      </c>
      <c r="D1866" s="48">
        <f t="shared" si="90"/>
        <v>1995</v>
      </c>
      <c r="E1866" s="48">
        <f t="shared" si="91"/>
        <v>4918.8419800000001</v>
      </c>
      <c r="F1866" s="49"/>
    </row>
    <row r="1867" spans="1:6">
      <c r="A1867" s="49">
        <v>34678</v>
      </c>
      <c r="B1867" s="48">
        <v>2551.27</v>
      </c>
      <c r="C1867" s="48">
        <f t="shared" si="89"/>
        <v>12</v>
      </c>
      <c r="D1867" s="48">
        <f t="shared" si="90"/>
        <v>1995</v>
      </c>
      <c r="E1867" s="48">
        <f t="shared" si="91"/>
        <v>5060.4440450000002</v>
      </c>
      <c r="F1867" s="49"/>
    </row>
    <row r="1868" spans="1:6">
      <c r="A1868" s="49">
        <v>34679</v>
      </c>
      <c r="B1868" s="48">
        <v>2325.16</v>
      </c>
      <c r="C1868" s="48">
        <f t="shared" si="89"/>
        <v>12</v>
      </c>
      <c r="D1868" s="48">
        <f t="shared" si="90"/>
        <v>1995</v>
      </c>
      <c r="E1868" s="48">
        <f t="shared" si="91"/>
        <v>4611.9548599999998</v>
      </c>
      <c r="F1868" s="49"/>
    </row>
    <row r="1869" spans="1:6">
      <c r="A1869" s="49">
        <v>34680</v>
      </c>
      <c r="B1869" s="48">
        <v>2467.62</v>
      </c>
      <c r="C1869" s="48">
        <f t="shared" si="89"/>
        <v>12</v>
      </c>
      <c r="D1869" s="48">
        <f t="shared" si="90"/>
        <v>1995</v>
      </c>
      <c r="E1869" s="48">
        <f t="shared" si="91"/>
        <v>4894.5242699999999</v>
      </c>
      <c r="F1869" s="49"/>
    </row>
    <row r="1870" spans="1:6">
      <c r="A1870" s="49">
        <v>34681</v>
      </c>
      <c r="B1870" s="48">
        <v>2765.21</v>
      </c>
      <c r="C1870" s="48">
        <f t="shared" si="89"/>
        <v>12</v>
      </c>
      <c r="D1870" s="48">
        <f t="shared" si="90"/>
        <v>1995</v>
      </c>
      <c r="E1870" s="48">
        <f t="shared" si="91"/>
        <v>5484.7940349999999</v>
      </c>
      <c r="F1870" s="49"/>
    </row>
    <row r="1871" spans="1:6">
      <c r="A1871" s="49">
        <v>34682</v>
      </c>
      <c r="B1871" s="48">
        <v>3171.87</v>
      </c>
      <c r="C1871" s="48">
        <f t="shared" si="89"/>
        <v>12</v>
      </c>
      <c r="D1871" s="48">
        <f t="shared" si="90"/>
        <v>1995</v>
      </c>
      <c r="E1871" s="48">
        <f t="shared" si="91"/>
        <v>6291.4041449999995</v>
      </c>
      <c r="F1871" s="49"/>
    </row>
    <row r="1872" spans="1:6">
      <c r="A1872" s="49">
        <v>34683</v>
      </c>
      <c r="B1872" s="48">
        <v>2708.26</v>
      </c>
      <c r="C1872" s="48">
        <f t="shared" si="89"/>
        <v>12</v>
      </c>
      <c r="D1872" s="48">
        <f t="shared" si="90"/>
        <v>1995</v>
      </c>
      <c r="E1872" s="48">
        <f t="shared" si="91"/>
        <v>5371.8337100000008</v>
      </c>
      <c r="F1872" s="49"/>
    </row>
    <row r="1873" spans="1:6">
      <c r="A1873" s="49">
        <v>34684</v>
      </c>
      <c r="B1873" s="48">
        <v>2530</v>
      </c>
      <c r="C1873" s="48">
        <f t="shared" si="89"/>
        <v>12</v>
      </c>
      <c r="D1873" s="48">
        <f t="shared" si="90"/>
        <v>1995</v>
      </c>
      <c r="E1873" s="48">
        <f t="shared" si="91"/>
        <v>5018.2550000000001</v>
      </c>
      <c r="F1873" s="49"/>
    </row>
    <row r="1874" spans="1:6">
      <c r="A1874" s="49">
        <v>34685</v>
      </c>
      <c r="B1874" s="48">
        <v>3241.57</v>
      </c>
      <c r="C1874" s="48">
        <f t="shared" si="89"/>
        <v>12</v>
      </c>
      <c r="D1874" s="48">
        <f t="shared" si="90"/>
        <v>1995</v>
      </c>
      <c r="E1874" s="48">
        <f t="shared" si="91"/>
        <v>6429.6540950000008</v>
      </c>
      <c r="F1874" s="49"/>
    </row>
    <row r="1875" spans="1:6">
      <c r="A1875" s="49">
        <v>34686</v>
      </c>
      <c r="B1875" s="48">
        <v>3295.45</v>
      </c>
      <c r="C1875" s="48">
        <f t="shared" si="89"/>
        <v>12</v>
      </c>
      <c r="D1875" s="48">
        <f t="shared" si="90"/>
        <v>1995</v>
      </c>
      <c r="E1875" s="48">
        <f t="shared" si="91"/>
        <v>6536.5250749999996</v>
      </c>
      <c r="F1875" s="49"/>
    </row>
    <row r="1876" spans="1:6">
      <c r="A1876" s="49">
        <v>34687</v>
      </c>
      <c r="B1876" s="48">
        <v>2812.84</v>
      </c>
      <c r="C1876" s="48">
        <f t="shared" si="89"/>
        <v>12</v>
      </c>
      <c r="D1876" s="48">
        <f t="shared" si="90"/>
        <v>1995</v>
      </c>
      <c r="E1876" s="48">
        <f t="shared" si="91"/>
        <v>5579.2681400000001</v>
      </c>
      <c r="F1876" s="49"/>
    </row>
    <row r="1877" spans="1:6">
      <c r="A1877" s="49">
        <v>34688</v>
      </c>
      <c r="B1877" s="48">
        <v>2715.41</v>
      </c>
      <c r="C1877" s="48">
        <f t="shared" si="89"/>
        <v>12</v>
      </c>
      <c r="D1877" s="48">
        <f t="shared" si="90"/>
        <v>1995</v>
      </c>
      <c r="E1877" s="48">
        <f t="shared" si="91"/>
        <v>5386.0157349999999</v>
      </c>
      <c r="F1877" s="49"/>
    </row>
    <row r="1878" spans="1:6">
      <c r="A1878" s="49">
        <v>34689</v>
      </c>
      <c r="B1878" s="48">
        <v>2504.77</v>
      </c>
      <c r="C1878" s="48">
        <f t="shared" si="89"/>
        <v>12</v>
      </c>
      <c r="D1878" s="48">
        <f t="shared" si="90"/>
        <v>1995</v>
      </c>
      <c r="E1878" s="48">
        <f t="shared" si="91"/>
        <v>4968.2112950000001</v>
      </c>
      <c r="F1878" s="49"/>
    </row>
    <row r="1879" spans="1:6">
      <c r="A1879" s="49">
        <v>34690</v>
      </c>
      <c r="B1879" s="48">
        <v>2339.92</v>
      </c>
      <c r="C1879" s="48">
        <f t="shared" si="89"/>
        <v>12</v>
      </c>
      <c r="D1879" s="48">
        <f t="shared" si="90"/>
        <v>1995</v>
      </c>
      <c r="E1879" s="48">
        <f t="shared" si="91"/>
        <v>4641.2313199999999</v>
      </c>
      <c r="F1879" s="49"/>
    </row>
    <row r="1880" spans="1:6">
      <c r="A1880" s="49">
        <v>34691</v>
      </c>
      <c r="B1880" s="48">
        <v>2547.87</v>
      </c>
      <c r="C1880" s="48">
        <f t="shared" si="89"/>
        <v>12</v>
      </c>
      <c r="D1880" s="48">
        <f t="shared" si="90"/>
        <v>1995</v>
      </c>
      <c r="E1880" s="48">
        <f t="shared" si="91"/>
        <v>5053.7001449999998</v>
      </c>
      <c r="F1880" s="49"/>
    </row>
    <row r="1881" spans="1:6">
      <c r="A1881" s="49">
        <v>34692</v>
      </c>
      <c r="B1881" s="48">
        <v>2862.06</v>
      </c>
      <c r="C1881" s="48">
        <f t="shared" si="89"/>
        <v>12</v>
      </c>
      <c r="D1881" s="48">
        <f t="shared" si="90"/>
        <v>1995</v>
      </c>
      <c r="E1881" s="48">
        <f t="shared" si="91"/>
        <v>5676.8960100000004</v>
      </c>
      <c r="F1881" s="49"/>
    </row>
    <row r="1882" spans="1:6">
      <c r="A1882" s="49">
        <v>34693</v>
      </c>
      <c r="B1882" s="48">
        <v>2789.27</v>
      </c>
      <c r="C1882" s="48">
        <f t="shared" si="89"/>
        <v>12</v>
      </c>
      <c r="D1882" s="48">
        <f t="shared" si="90"/>
        <v>1995</v>
      </c>
      <c r="E1882" s="48">
        <f t="shared" si="91"/>
        <v>5532.5170450000005</v>
      </c>
      <c r="F1882" s="49"/>
    </row>
    <row r="1883" spans="1:6">
      <c r="A1883" s="49">
        <v>34694</v>
      </c>
      <c r="B1883" s="48">
        <v>3129.25</v>
      </c>
      <c r="C1883" s="48">
        <f t="shared" si="89"/>
        <v>12</v>
      </c>
      <c r="D1883" s="48">
        <f t="shared" si="90"/>
        <v>1995</v>
      </c>
      <c r="E1883" s="48">
        <f t="shared" si="91"/>
        <v>6206.8673749999998</v>
      </c>
      <c r="F1883" s="49"/>
    </row>
    <row r="1884" spans="1:6">
      <c r="A1884" s="49">
        <v>34695</v>
      </c>
      <c r="B1884" s="48">
        <v>2730.61</v>
      </c>
      <c r="C1884" s="48">
        <f t="shared" si="89"/>
        <v>12</v>
      </c>
      <c r="D1884" s="48">
        <f t="shared" si="90"/>
        <v>1995</v>
      </c>
      <c r="E1884" s="48">
        <f t="shared" si="91"/>
        <v>5416.1649350000007</v>
      </c>
      <c r="F1884" s="49"/>
    </row>
    <row r="1885" spans="1:6">
      <c r="A1885" s="49">
        <v>34696</v>
      </c>
      <c r="B1885" s="48">
        <v>2734.95</v>
      </c>
      <c r="C1885" s="48">
        <f t="shared" si="89"/>
        <v>12</v>
      </c>
      <c r="D1885" s="48">
        <f t="shared" si="90"/>
        <v>1995</v>
      </c>
      <c r="E1885" s="48">
        <f t="shared" si="91"/>
        <v>5424.7733250000001</v>
      </c>
      <c r="F1885" s="49"/>
    </row>
    <row r="1886" spans="1:6">
      <c r="A1886" s="49">
        <v>34697</v>
      </c>
      <c r="B1886" s="48">
        <v>2748.57</v>
      </c>
      <c r="C1886" s="48">
        <f t="shared" si="89"/>
        <v>12</v>
      </c>
      <c r="D1886" s="48">
        <f t="shared" si="90"/>
        <v>1995</v>
      </c>
      <c r="E1886" s="48">
        <f t="shared" si="91"/>
        <v>5451.788595</v>
      </c>
      <c r="F1886" s="49"/>
    </row>
    <row r="1887" spans="1:6">
      <c r="A1887" s="49">
        <v>34698</v>
      </c>
      <c r="B1887" s="48">
        <v>2716.67</v>
      </c>
      <c r="C1887" s="48">
        <f t="shared" si="89"/>
        <v>12</v>
      </c>
      <c r="D1887" s="48">
        <f t="shared" si="90"/>
        <v>1995</v>
      </c>
      <c r="E1887" s="48">
        <f t="shared" si="91"/>
        <v>5388.5149449999999</v>
      </c>
      <c r="F1887" s="49"/>
    </row>
    <row r="1888" spans="1:6">
      <c r="A1888" s="49">
        <v>34699</v>
      </c>
      <c r="B1888" s="48">
        <v>2224.0100000000002</v>
      </c>
      <c r="C1888" s="48">
        <f t="shared" si="89"/>
        <v>12</v>
      </c>
      <c r="D1888" s="48">
        <f t="shared" si="90"/>
        <v>1995</v>
      </c>
      <c r="E1888" s="48">
        <f t="shared" si="91"/>
        <v>4411.3238350000001</v>
      </c>
      <c r="F1888" s="49"/>
    </row>
    <row r="1889" spans="1:6">
      <c r="A1889" s="49">
        <v>34700</v>
      </c>
      <c r="B1889" s="48">
        <v>2042.51</v>
      </c>
      <c r="C1889" s="48">
        <f t="shared" si="89"/>
        <v>1</v>
      </c>
      <c r="D1889" s="48">
        <f t="shared" si="90"/>
        <v>1995</v>
      </c>
      <c r="E1889" s="48">
        <f t="shared" si="91"/>
        <v>4051.318585</v>
      </c>
      <c r="F1889" s="49"/>
    </row>
    <row r="1890" spans="1:6">
      <c r="A1890" s="49">
        <v>34701</v>
      </c>
      <c r="B1890" s="48">
        <v>1860.7</v>
      </c>
      <c r="C1890" s="48">
        <f t="shared" si="89"/>
        <v>1</v>
      </c>
      <c r="D1890" s="48">
        <f t="shared" si="90"/>
        <v>1995</v>
      </c>
      <c r="E1890" s="48">
        <f t="shared" si="91"/>
        <v>3690.6984500000003</v>
      </c>
      <c r="F1890" s="49"/>
    </row>
    <row r="1891" spans="1:6">
      <c r="A1891" s="49">
        <v>34702</v>
      </c>
      <c r="B1891" s="48">
        <v>1898.95</v>
      </c>
      <c r="C1891" s="48">
        <f t="shared" si="89"/>
        <v>1</v>
      </c>
      <c r="D1891" s="48">
        <f t="shared" si="90"/>
        <v>1995</v>
      </c>
      <c r="E1891" s="48">
        <f t="shared" si="91"/>
        <v>3766.567325</v>
      </c>
      <c r="F1891" s="49"/>
    </row>
    <row r="1892" spans="1:6">
      <c r="A1892" s="49">
        <v>34703</v>
      </c>
      <c r="B1892" s="48">
        <v>1897.85</v>
      </c>
      <c r="C1892" s="48">
        <f t="shared" si="89"/>
        <v>1</v>
      </c>
      <c r="D1892" s="48">
        <f t="shared" si="90"/>
        <v>1995</v>
      </c>
      <c r="E1892" s="48">
        <f t="shared" si="91"/>
        <v>3764.385475</v>
      </c>
      <c r="F1892" s="49"/>
    </row>
    <row r="1893" spans="1:6">
      <c r="A1893" s="49">
        <v>34704</v>
      </c>
      <c r="B1893" s="48">
        <v>2046.89</v>
      </c>
      <c r="C1893" s="48">
        <f t="shared" si="89"/>
        <v>1</v>
      </c>
      <c r="D1893" s="48">
        <f t="shared" si="90"/>
        <v>1995</v>
      </c>
      <c r="E1893" s="48">
        <f t="shared" si="91"/>
        <v>4060.0063150000001</v>
      </c>
      <c r="F1893" s="49"/>
    </row>
    <row r="1894" spans="1:6">
      <c r="A1894" s="49">
        <v>34705</v>
      </c>
      <c r="B1894" s="48">
        <v>2535.1799999999998</v>
      </c>
      <c r="C1894" s="48">
        <f t="shared" si="89"/>
        <v>1</v>
      </c>
      <c r="D1894" s="48">
        <f t="shared" si="90"/>
        <v>1995</v>
      </c>
      <c r="E1894" s="48">
        <f t="shared" si="91"/>
        <v>5028.5295299999998</v>
      </c>
      <c r="F1894" s="49"/>
    </row>
    <row r="1895" spans="1:6">
      <c r="A1895" s="49">
        <v>34706</v>
      </c>
      <c r="B1895" s="48">
        <v>2692.04</v>
      </c>
      <c r="C1895" s="48">
        <f t="shared" si="89"/>
        <v>1</v>
      </c>
      <c r="D1895" s="48">
        <f t="shared" si="90"/>
        <v>1995</v>
      </c>
      <c r="E1895" s="48">
        <f t="shared" si="91"/>
        <v>5339.6613399999997</v>
      </c>
      <c r="F1895" s="49"/>
    </row>
    <row r="1896" spans="1:6">
      <c r="A1896" s="49">
        <v>34707</v>
      </c>
      <c r="B1896" s="48">
        <v>3930.05</v>
      </c>
      <c r="C1896" s="48">
        <f t="shared" si="89"/>
        <v>1</v>
      </c>
      <c r="D1896" s="48">
        <f t="shared" si="90"/>
        <v>1995</v>
      </c>
      <c r="E1896" s="48">
        <f t="shared" si="91"/>
        <v>7795.2541750000009</v>
      </c>
      <c r="F1896" s="49"/>
    </row>
    <row r="1897" spans="1:6">
      <c r="A1897" s="49">
        <v>34708</v>
      </c>
      <c r="B1897" s="48">
        <v>3247.83</v>
      </c>
      <c r="C1897" s="48">
        <f t="shared" si="89"/>
        <v>1</v>
      </c>
      <c r="D1897" s="48">
        <f t="shared" si="90"/>
        <v>1995</v>
      </c>
      <c r="E1897" s="48">
        <f t="shared" si="91"/>
        <v>6442.0708050000003</v>
      </c>
      <c r="F1897" s="49"/>
    </row>
    <row r="1898" spans="1:6">
      <c r="A1898" s="49">
        <v>34709</v>
      </c>
      <c r="B1898" s="48">
        <v>2977.62</v>
      </c>
      <c r="C1898" s="48">
        <f t="shared" si="89"/>
        <v>1</v>
      </c>
      <c r="D1898" s="48">
        <f t="shared" si="90"/>
        <v>1995</v>
      </c>
      <c r="E1898" s="48">
        <f t="shared" si="91"/>
        <v>5906.1092699999999</v>
      </c>
      <c r="F1898" s="49"/>
    </row>
    <row r="1899" spans="1:6">
      <c r="A1899" s="49">
        <v>34710</v>
      </c>
      <c r="B1899" s="48">
        <v>3044.81</v>
      </c>
      <c r="C1899" s="48">
        <f t="shared" si="89"/>
        <v>1</v>
      </c>
      <c r="D1899" s="48">
        <f t="shared" si="90"/>
        <v>1995</v>
      </c>
      <c r="E1899" s="48">
        <f t="shared" si="91"/>
        <v>6039.3806350000004</v>
      </c>
      <c r="F1899" s="49"/>
    </row>
    <row r="1900" spans="1:6">
      <c r="A1900" s="49">
        <v>34711</v>
      </c>
      <c r="B1900" s="48">
        <v>3123.9</v>
      </c>
      <c r="C1900" s="48">
        <f t="shared" si="89"/>
        <v>1</v>
      </c>
      <c r="D1900" s="48">
        <f t="shared" si="90"/>
        <v>1995</v>
      </c>
      <c r="E1900" s="48">
        <f t="shared" si="91"/>
        <v>6196.2556500000001</v>
      </c>
      <c r="F1900" s="49"/>
    </row>
    <row r="1901" spans="1:6">
      <c r="A1901" s="49">
        <v>34712</v>
      </c>
      <c r="B1901" s="48">
        <v>3242.4</v>
      </c>
      <c r="C1901" s="48">
        <f t="shared" si="89"/>
        <v>1</v>
      </c>
      <c r="D1901" s="48">
        <f t="shared" si="90"/>
        <v>1995</v>
      </c>
      <c r="E1901" s="48">
        <f t="shared" si="91"/>
        <v>6431.3004000000001</v>
      </c>
      <c r="F1901" s="49"/>
    </row>
    <row r="1902" spans="1:6">
      <c r="A1902" s="49">
        <v>34713</v>
      </c>
      <c r="B1902" s="48">
        <v>3312.32</v>
      </c>
      <c r="C1902" s="48">
        <f t="shared" si="89"/>
        <v>1</v>
      </c>
      <c r="D1902" s="48">
        <f t="shared" si="90"/>
        <v>1995</v>
      </c>
      <c r="E1902" s="48">
        <f t="shared" si="91"/>
        <v>6569.9867200000008</v>
      </c>
      <c r="F1902" s="49"/>
    </row>
    <row r="1903" spans="1:6">
      <c r="A1903" s="49">
        <v>34714</v>
      </c>
      <c r="B1903" s="48">
        <v>3386.79</v>
      </c>
      <c r="C1903" s="48">
        <f t="shared" si="89"/>
        <v>1</v>
      </c>
      <c r="D1903" s="48">
        <f t="shared" si="90"/>
        <v>1995</v>
      </c>
      <c r="E1903" s="48">
        <f t="shared" si="91"/>
        <v>6717.6979650000003</v>
      </c>
      <c r="F1903" s="49"/>
    </row>
    <row r="1904" spans="1:6">
      <c r="A1904" s="49">
        <v>34715</v>
      </c>
      <c r="B1904" s="48">
        <v>2911.76</v>
      </c>
      <c r="C1904" s="48">
        <f t="shared" si="89"/>
        <v>1</v>
      </c>
      <c r="D1904" s="48">
        <f t="shared" si="90"/>
        <v>1995</v>
      </c>
      <c r="E1904" s="48">
        <f t="shared" si="91"/>
        <v>5775.4759600000007</v>
      </c>
      <c r="F1904" s="49"/>
    </row>
    <row r="1905" spans="1:6">
      <c r="A1905" s="49">
        <v>34716</v>
      </c>
      <c r="B1905" s="48">
        <v>2804.71</v>
      </c>
      <c r="C1905" s="48">
        <f t="shared" si="89"/>
        <v>1</v>
      </c>
      <c r="D1905" s="48">
        <f t="shared" si="90"/>
        <v>1995</v>
      </c>
      <c r="E1905" s="48">
        <f t="shared" si="91"/>
        <v>5563.1422849999999</v>
      </c>
      <c r="F1905" s="49"/>
    </row>
    <row r="1906" spans="1:6">
      <c r="A1906" s="49">
        <v>34717</v>
      </c>
      <c r="B1906" s="48">
        <v>2997.3</v>
      </c>
      <c r="C1906" s="48">
        <f t="shared" si="89"/>
        <v>1</v>
      </c>
      <c r="D1906" s="48">
        <f t="shared" si="90"/>
        <v>1995</v>
      </c>
      <c r="E1906" s="48">
        <f t="shared" si="91"/>
        <v>5945.1445500000009</v>
      </c>
      <c r="F1906" s="49"/>
    </row>
    <row r="1907" spans="1:6">
      <c r="A1907" s="49">
        <v>34718</v>
      </c>
      <c r="B1907" s="48">
        <v>2595.2600000000002</v>
      </c>
      <c r="C1907" s="48">
        <f t="shared" si="89"/>
        <v>1</v>
      </c>
      <c r="D1907" s="48">
        <f t="shared" si="90"/>
        <v>1995</v>
      </c>
      <c r="E1907" s="48">
        <f t="shared" si="91"/>
        <v>5147.6982100000005</v>
      </c>
      <c r="F1907" s="49"/>
    </row>
    <row r="1908" spans="1:6">
      <c r="A1908" s="49">
        <v>34719</v>
      </c>
      <c r="B1908" s="48">
        <v>2703.43</v>
      </c>
      <c r="C1908" s="48">
        <f t="shared" si="89"/>
        <v>1</v>
      </c>
      <c r="D1908" s="48">
        <f t="shared" si="90"/>
        <v>1995</v>
      </c>
      <c r="E1908" s="48">
        <f t="shared" si="91"/>
        <v>5362.2534049999995</v>
      </c>
      <c r="F1908" s="49"/>
    </row>
    <row r="1909" spans="1:6">
      <c r="A1909" s="49">
        <v>34720</v>
      </c>
      <c r="B1909" s="48">
        <v>2166.16</v>
      </c>
      <c r="C1909" s="48">
        <f t="shared" si="89"/>
        <v>1</v>
      </c>
      <c r="D1909" s="48">
        <f t="shared" si="90"/>
        <v>1995</v>
      </c>
      <c r="E1909" s="48">
        <f t="shared" si="91"/>
        <v>4296.5783599999995</v>
      </c>
      <c r="F1909" s="49"/>
    </row>
    <row r="1910" spans="1:6">
      <c r="A1910" s="49">
        <v>34721</v>
      </c>
      <c r="B1910" s="48">
        <v>2189.2199999999998</v>
      </c>
      <c r="C1910" s="48">
        <f t="shared" si="89"/>
        <v>1</v>
      </c>
      <c r="D1910" s="48">
        <f t="shared" si="90"/>
        <v>1995</v>
      </c>
      <c r="E1910" s="48">
        <f t="shared" si="91"/>
        <v>4342.3178699999999</v>
      </c>
      <c r="F1910" s="49"/>
    </row>
    <row r="1911" spans="1:6">
      <c r="A1911" s="49">
        <v>34722</v>
      </c>
      <c r="B1911" s="48">
        <v>2079.5300000000002</v>
      </c>
      <c r="C1911" s="48">
        <f t="shared" si="89"/>
        <v>1</v>
      </c>
      <c r="D1911" s="48">
        <f t="shared" si="90"/>
        <v>1995</v>
      </c>
      <c r="E1911" s="48">
        <f t="shared" si="91"/>
        <v>4124.7477550000003</v>
      </c>
      <c r="F1911" s="49"/>
    </row>
    <row r="1912" spans="1:6">
      <c r="A1912" s="49">
        <v>34723</v>
      </c>
      <c r="B1912" s="48">
        <v>2061.14</v>
      </c>
      <c r="C1912" s="48">
        <f t="shared" si="89"/>
        <v>1</v>
      </c>
      <c r="D1912" s="48">
        <f t="shared" si="90"/>
        <v>1995</v>
      </c>
      <c r="E1912" s="48">
        <f t="shared" si="91"/>
        <v>4088.2711899999999</v>
      </c>
      <c r="F1912" s="49"/>
    </row>
    <row r="1913" spans="1:6">
      <c r="A1913" s="49">
        <v>34724</v>
      </c>
      <c r="B1913" s="48">
        <v>2468.3200000000002</v>
      </c>
      <c r="C1913" s="48">
        <f t="shared" si="89"/>
        <v>1</v>
      </c>
      <c r="D1913" s="48">
        <f t="shared" si="90"/>
        <v>1995</v>
      </c>
      <c r="E1913" s="48">
        <f t="shared" si="91"/>
        <v>4895.9127200000003</v>
      </c>
      <c r="F1913" s="49"/>
    </row>
    <row r="1914" spans="1:6">
      <c r="A1914" s="49">
        <v>34725</v>
      </c>
      <c r="B1914" s="48">
        <v>2940.8</v>
      </c>
      <c r="C1914" s="48">
        <f t="shared" si="89"/>
        <v>1</v>
      </c>
      <c r="D1914" s="48">
        <f t="shared" si="90"/>
        <v>1995</v>
      </c>
      <c r="E1914" s="48">
        <f t="shared" si="91"/>
        <v>5833.0768000000007</v>
      </c>
      <c r="F1914" s="49"/>
    </row>
    <row r="1915" spans="1:6">
      <c r="A1915" s="49">
        <v>34726</v>
      </c>
      <c r="B1915" s="48">
        <v>2743</v>
      </c>
      <c r="C1915" s="48">
        <f t="shared" si="89"/>
        <v>1</v>
      </c>
      <c r="D1915" s="48">
        <f t="shared" si="90"/>
        <v>1995</v>
      </c>
      <c r="E1915" s="48">
        <f t="shared" si="91"/>
        <v>5440.7404999999999</v>
      </c>
      <c r="F1915" s="49"/>
    </row>
    <row r="1916" spans="1:6">
      <c r="A1916" s="49">
        <v>34727</v>
      </c>
      <c r="B1916" s="48">
        <v>2904.33</v>
      </c>
      <c r="C1916" s="48">
        <f t="shared" si="89"/>
        <v>1</v>
      </c>
      <c r="D1916" s="48">
        <f t="shared" si="90"/>
        <v>1995</v>
      </c>
      <c r="E1916" s="48">
        <f t="shared" si="91"/>
        <v>5760.7385549999999</v>
      </c>
      <c r="F1916" s="49"/>
    </row>
    <row r="1917" spans="1:6">
      <c r="A1917" s="49">
        <v>34728</v>
      </c>
      <c r="B1917" s="48">
        <v>2511.17</v>
      </c>
      <c r="C1917" s="48">
        <f t="shared" si="89"/>
        <v>1</v>
      </c>
      <c r="D1917" s="48">
        <f t="shared" si="90"/>
        <v>1995</v>
      </c>
      <c r="E1917" s="48">
        <f t="shared" si="91"/>
        <v>4980.9056950000004</v>
      </c>
      <c r="F1917" s="49"/>
    </row>
    <row r="1918" spans="1:6">
      <c r="A1918" s="49">
        <v>34729</v>
      </c>
      <c r="B1918" s="48">
        <v>2474.41</v>
      </c>
      <c r="C1918" s="48">
        <f t="shared" si="89"/>
        <v>1</v>
      </c>
      <c r="D1918" s="48">
        <f t="shared" si="90"/>
        <v>1995</v>
      </c>
      <c r="E1918" s="48">
        <f t="shared" si="91"/>
        <v>4907.9922349999997</v>
      </c>
      <c r="F1918" s="49"/>
    </row>
    <row r="1919" spans="1:6">
      <c r="A1919" s="49">
        <v>34730</v>
      </c>
      <c r="B1919" s="48">
        <v>2734.7</v>
      </c>
      <c r="C1919" s="48">
        <f t="shared" si="89"/>
        <v>1</v>
      </c>
      <c r="D1919" s="48">
        <f t="shared" si="90"/>
        <v>1995</v>
      </c>
      <c r="E1919" s="48">
        <f t="shared" si="91"/>
        <v>5424.2774499999996</v>
      </c>
      <c r="F1919" s="49"/>
    </row>
    <row r="1920" spans="1:6">
      <c r="A1920" s="49">
        <v>34731</v>
      </c>
      <c r="B1920" s="48">
        <v>3090.92</v>
      </c>
      <c r="C1920" s="48">
        <f t="shared" si="89"/>
        <v>2</v>
      </c>
      <c r="D1920" s="48">
        <f t="shared" si="90"/>
        <v>1995</v>
      </c>
      <c r="E1920" s="48">
        <f t="shared" si="91"/>
        <v>6130.8398200000001</v>
      </c>
      <c r="F1920" s="49"/>
    </row>
    <row r="1921" spans="1:6">
      <c r="A1921" s="49">
        <v>34732</v>
      </c>
      <c r="B1921" s="48">
        <v>4056.01</v>
      </c>
      <c r="C1921" s="48">
        <f t="shared" si="89"/>
        <v>2</v>
      </c>
      <c r="D1921" s="48">
        <f t="shared" si="90"/>
        <v>1995</v>
      </c>
      <c r="E1921" s="48">
        <f t="shared" si="91"/>
        <v>8045.095835000001</v>
      </c>
      <c r="F1921" s="49"/>
    </row>
    <row r="1922" spans="1:6">
      <c r="A1922" s="49">
        <v>34733</v>
      </c>
      <c r="B1922" s="48">
        <v>3956.46</v>
      </c>
      <c r="C1922" s="48">
        <f t="shared" si="89"/>
        <v>2</v>
      </c>
      <c r="D1922" s="48">
        <f t="shared" si="90"/>
        <v>1995</v>
      </c>
      <c r="E1922" s="48">
        <f t="shared" si="91"/>
        <v>7847.6384100000005</v>
      </c>
      <c r="F1922" s="49"/>
    </row>
    <row r="1923" spans="1:6">
      <c r="A1923" s="49">
        <v>34734</v>
      </c>
      <c r="B1923" s="48">
        <v>2802.83</v>
      </c>
      <c r="C1923" s="48">
        <f t="shared" ref="C1923:C1986" si="92">MONTH(A1923)</f>
        <v>2</v>
      </c>
      <c r="D1923" s="48">
        <f t="shared" ref="D1923:D1986" si="93">IF(C1923&gt;9,YEAR(A1923)+1,YEAR(A1923))</f>
        <v>1995</v>
      </c>
      <c r="E1923" s="48">
        <f t="shared" ref="E1923:E1986" si="94">B1923*1.9835</f>
        <v>5559.413305</v>
      </c>
      <c r="F1923" s="49"/>
    </row>
    <row r="1924" spans="1:6">
      <c r="A1924" s="49">
        <v>34735</v>
      </c>
      <c r="B1924" s="48">
        <v>3262</v>
      </c>
      <c r="C1924" s="48">
        <f t="shared" si="92"/>
        <v>2</v>
      </c>
      <c r="D1924" s="48">
        <f t="shared" si="93"/>
        <v>1995</v>
      </c>
      <c r="E1924" s="48">
        <f t="shared" si="94"/>
        <v>6470.1769999999997</v>
      </c>
      <c r="F1924" s="49"/>
    </row>
    <row r="1925" spans="1:6">
      <c r="A1925" s="49">
        <v>34736</v>
      </c>
      <c r="B1925" s="48">
        <v>2748.09</v>
      </c>
      <c r="C1925" s="48">
        <f t="shared" si="92"/>
        <v>2</v>
      </c>
      <c r="D1925" s="48">
        <f t="shared" si="93"/>
        <v>1995</v>
      </c>
      <c r="E1925" s="48">
        <f t="shared" si="94"/>
        <v>5450.836515</v>
      </c>
      <c r="F1925" s="49"/>
    </row>
    <row r="1926" spans="1:6">
      <c r="A1926" s="49">
        <v>34737</v>
      </c>
      <c r="B1926" s="48">
        <v>2917.16</v>
      </c>
      <c r="C1926" s="48">
        <f t="shared" si="92"/>
        <v>2</v>
      </c>
      <c r="D1926" s="48">
        <f t="shared" si="93"/>
        <v>1995</v>
      </c>
      <c r="E1926" s="48">
        <f t="shared" si="94"/>
        <v>5786.1868599999998</v>
      </c>
      <c r="F1926" s="49"/>
    </row>
    <row r="1927" spans="1:6">
      <c r="A1927" s="49">
        <v>34738</v>
      </c>
      <c r="B1927" s="48">
        <v>2723.8</v>
      </c>
      <c r="C1927" s="48">
        <f t="shared" si="92"/>
        <v>2</v>
      </c>
      <c r="D1927" s="48">
        <f t="shared" si="93"/>
        <v>1995</v>
      </c>
      <c r="E1927" s="48">
        <f t="shared" si="94"/>
        <v>5402.6573000000008</v>
      </c>
      <c r="F1927" s="49"/>
    </row>
    <row r="1928" spans="1:6">
      <c r="A1928" s="49">
        <v>34739</v>
      </c>
      <c r="B1928" s="48">
        <v>2870.82</v>
      </c>
      <c r="C1928" s="48">
        <f t="shared" si="92"/>
        <v>2</v>
      </c>
      <c r="D1928" s="48">
        <f t="shared" si="93"/>
        <v>1995</v>
      </c>
      <c r="E1928" s="48">
        <f t="shared" si="94"/>
        <v>5694.2714700000006</v>
      </c>
      <c r="F1928" s="49"/>
    </row>
    <row r="1929" spans="1:6">
      <c r="A1929" s="49">
        <v>34740</v>
      </c>
      <c r="B1929" s="48">
        <v>2536.31</v>
      </c>
      <c r="C1929" s="48">
        <f t="shared" si="92"/>
        <v>2</v>
      </c>
      <c r="D1929" s="48">
        <f t="shared" si="93"/>
        <v>1995</v>
      </c>
      <c r="E1929" s="48">
        <f t="shared" si="94"/>
        <v>5030.7708849999999</v>
      </c>
      <c r="F1929" s="49"/>
    </row>
    <row r="1930" spans="1:6">
      <c r="A1930" s="49">
        <v>34741</v>
      </c>
      <c r="B1930" s="48">
        <v>2685.19</v>
      </c>
      <c r="C1930" s="48">
        <f t="shared" si="92"/>
        <v>2</v>
      </c>
      <c r="D1930" s="48">
        <f t="shared" si="93"/>
        <v>1995</v>
      </c>
      <c r="E1930" s="48">
        <f t="shared" si="94"/>
        <v>5326.0743650000004</v>
      </c>
      <c r="F1930" s="49"/>
    </row>
    <row r="1931" spans="1:6">
      <c r="A1931" s="49">
        <v>34742</v>
      </c>
      <c r="B1931" s="48">
        <v>2638.06</v>
      </c>
      <c r="C1931" s="48">
        <f t="shared" si="92"/>
        <v>2</v>
      </c>
      <c r="D1931" s="48">
        <f t="shared" si="93"/>
        <v>1995</v>
      </c>
      <c r="E1931" s="48">
        <f t="shared" si="94"/>
        <v>5232.5920100000003</v>
      </c>
      <c r="F1931" s="49"/>
    </row>
    <row r="1932" spans="1:6">
      <c r="A1932" s="49">
        <v>34743</v>
      </c>
      <c r="B1932" s="48">
        <v>2579.75</v>
      </c>
      <c r="C1932" s="48">
        <f t="shared" si="92"/>
        <v>2</v>
      </c>
      <c r="D1932" s="48">
        <f t="shared" si="93"/>
        <v>1995</v>
      </c>
      <c r="E1932" s="48">
        <f t="shared" si="94"/>
        <v>5116.9341249999998</v>
      </c>
      <c r="F1932" s="49"/>
    </row>
    <row r="1933" spans="1:6">
      <c r="A1933" s="49">
        <v>34744</v>
      </c>
      <c r="B1933" s="48">
        <v>2925.4</v>
      </c>
      <c r="C1933" s="48">
        <f t="shared" si="92"/>
        <v>2</v>
      </c>
      <c r="D1933" s="48">
        <f t="shared" si="93"/>
        <v>1995</v>
      </c>
      <c r="E1933" s="48">
        <f t="shared" si="94"/>
        <v>5802.5309000000007</v>
      </c>
      <c r="F1933" s="49"/>
    </row>
    <row r="1934" spans="1:6">
      <c r="A1934" s="49">
        <v>34745</v>
      </c>
      <c r="B1934" s="48">
        <v>2752.41</v>
      </c>
      <c r="C1934" s="48">
        <f t="shared" si="92"/>
        <v>2</v>
      </c>
      <c r="D1934" s="48">
        <f t="shared" si="93"/>
        <v>1995</v>
      </c>
      <c r="E1934" s="48">
        <f t="shared" si="94"/>
        <v>5459.4052350000002</v>
      </c>
      <c r="F1934" s="49"/>
    </row>
    <row r="1935" spans="1:6">
      <c r="A1935" s="49">
        <v>34746</v>
      </c>
      <c r="B1935" s="48">
        <v>2578.5700000000002</v>
      </c>
      <c r="C1935" s="48">
        <f t="shared" si="92"/>
        <v>2</v>
      </c>
      <c r="D1935" s="48">
        <f t="shared" si="93"/>
        <v>1995</v>
      </c>
      <c r="E1935" s="48">
        <f t="shared" si="94"/>
        <v>5114.5935950000003</v>
      </c>
      <c r="F1935" s="49"/>
    </row>
    <row r="1936" spans="1:6">
      <c r="A1936" s="49">
        <v>34747</v>
      </c>
      <c r="B1936" s="48">
        <v>2565.77</v>
      </c>
      <c r="C1936" s="48">
        <f t="shared" si="92"/>
        <v>2</v>
      </c>
      <c r="D1936" s="48">
        <f t="shared" si="93"/>
        <v>1995</v>
      </c>
      <c r="E1936" s="48">
        <f t="shared" si="94"/>
        <v>5089.2047949999996</v>
      </c>
      <c r="F1936" s="49"/>
    </row>
    <row r="1937" spans="1:6">
      <c r="A1937" s="49">
        <v>34748</v>
      </c>
      <c r="B1937" s="48">
        <v>3515.66</v>
      </c>
      <c r="C1937" s="48">
        <f t="shared" si="92"/>
        <v>2</v>
      </c>
      <c r="D1937" s="48">
        <f t="shared" si="93"/>
        <v>1995</v>
      </c>
      <c r="E1937" s="48">
        <f t="shared" si="94"/>
        <v>6973.3116099999997</v>
      </c>
      <c r="F1937" s="49"/>
    </row>
    <row r="1938" spans="1:6">
      <c r="A1938" s="49">
        <v>34749</v>
      </c>
      <c r="B1938" s="48">
        <v>2629.4</v>
      </c>
      <c r="C1938" s="48">
        <f t="shared" si="92"/>
        <v>2</v>
      </c>
      <c r="D1938" s="48">
        <f t="shared" si="93"/>
        <v>1995</v>
      </c>
      <c r="E1938" s="48">
        <f t="shared" si="94"/>
        <v>5215.4149000000007</v>
      </c>
      <c r="F1938" s="49"/>
    </row>
    <row r="1939" spans="1:6">
      <c r="A1939" s="49">
        <v>34750</v>
      </c>
      <c r="B1939" s="48">
        <v>2455.87</v>
      </c>
      <c r="C1939" s="48">
        <f t="shared" si="92"/>
        <v>2</v>
      </c>
      <c r="D1939" s="48">
        <f t="shared" si="93"/>
        <v>1995</v>
      </c>
      <c r="E1939" s="48">
        <f t="shared" si="94"/>
        <v>4871.2181449999998</v>
      </c>
      <c r="F1939" s="49"/>
    </row>
    <row r="1940" spans="1:6">
      <c r="A1940" s="49">
        <v>34751</v>
      </c>
      <c r="B1940" s="48">
        <v>3189.84</v>
      </c>
      <c r="C1940" s="48">
        <f t="shared" si="92"/>
        <v>2</v>
      </c>
      <c r="D1940" s="48">
        <f t="shared" si="93"/>
        <v>1995</v>
      </c>
      <c r="E1940" s="48">
        <f t="shared" si="94"/>
        <v>6327.0476400000007</v>
      </c>
      <c r="F1940" s="49"/>
    </row>
    <row r="1941" spans="1:6">
      <c r="A1941" s="49">
        <v>34752</v>
      </c>
      <c r="B1941" s="48">
        <v>2728.35</v>
      </c>
      <c r="C1941" s="48">
        <f t="shared" si="92"/>
        <v>2</v>
      </c>
      <c r="D1941" s="48">
        <f t="shared" si="93"/>
        <v>1995</v>
      </c>
      <c r="E1941" s="48">
        <f t="shared" si="94"/>
        <v>5411.6822249999996</v>
      </c>
      <c r="F1941" s="49"/>
    </row>
    <row r="1942" spans="1:6">
      <c r="A1942" s="49">
        <v>34753</v>
      </c>
      <c r="B1942" s="48">
        <v>2778.31</v>
      </c>
      <c r="C1942" s="48">
        <f t="shared" si="92"/>
        <v>2</v>
      </c>
      <c r="D1942" s="48">
        <f t="shared" si="93"/>
        <v>1995</v>
      </c>
      <c r="E1942" s="48">
        <f t="shared" si="94"/>
        <v>5510.7778850000004</v>
      </c>
      <c r="F1942" s="49"/>
    </row>
    <row r="1943" spans="1:6">
      <c r="A1943" s="49">
        <v>34754</v>
      </c>
      <c r="B1943" s="48">
        <v>2717.61</v>
      </c>
      <c r="C1943" s="48">
        <f t="shared" si="92"/>
        <v>2</v>
      </c>
      <c r="D1943" s="48">
        <f t="shared" si="93"/>
        <v>1995</v>
      </c>
      <c r="E1943" s="48">
        <f t="shared" si="94"/>
        <v>5390.3794350000007</v>
      </c>
      <c r="F1943" s="49"/>
    </row>
    <row r="1944" spans="1:6">
      <c r="A1944" s="49">
        <v>34755</v>
      </c>
      <c r="B1944" s="48">
        <v>2962.14</v>
      </c>
      <c r="C1944" s="48">
        <f t="shared" si="92"/>
        <v>2</v>
      </c>
      <c r="D1944" s="48">
        <f t="shared" si="93"/>
        <v>1995</v>
      </c>
      <c r="E1944" s="48">
        <f t="shared" si="94"/>
        <v>5875.4046900000003</v>
      </c>
      <c r="F1944" s="49"/>
    </row>
    <row r="1945" spans="1:6">
      <c r="A1945" s="49">
        <v>34756</v>
      </c>
      <c r="B1945" s="48">
        <v>2670.36</v>
      </c>
      <c r="C1945" s="48">
        <f t="shared" si="92"/>
        <v>2</v>
      </c>
      <c r="D1945" s="48">
        <f t="shared" si="93"/>
        <v>1995</v>
      </c>
      <c r="E1945" s="48">
        <f t="shared" si="94"/>
        <v>5296.65906</v>
      </c>
      <c r="F1945" s="49"/>
    </row>
    <row r="1946" spans="1:6">
      <c r="A1946" s="49">
        <v>34757</v>
      </c>
      <c r="B1946" s="48">
        <v>3075.34</v>
      </c>
      <c r="C1946" s="48">
        <f t="shared" si="92"/>
        <v>2</v>
      </c>
      <c r="D1946" s="48">
        <f t="shared" si="93"/>
        <v>1995</v>
      </c>
      <c r="E1946" s="48">
        <f t="shared" si="94"/>
        <v>6099.9368900000009</v>
      </c>
      <c r="F1946" s="49"/>
    </row>
    <row r="1947" spans="1:6">
      <c r="A1947" s="49">
        <v>34758</v>
      </c>
      <c r="B1947" s="48">
        <v>3274.54</v>
      </c>
      <c r="C1947" s="48">
        <f t="shared" si="92"/>
        <v>2</v>
      </c>
      <c r="D1947" s="48">
        <f t="shared" si="93"/>
        <v>1995</v>
      </c>
      <c r="E1947" s="48">
        <f t="shared" si="94"/>
        <v>6495.0500899999997</v>
      </c>
      <c r="F1947" s="49"/>
    </row>
    <row r="1948" spans="1:6">
      <c r="A1948" s="49">
        <v>34759</v>
      </c>
      <c r="B1948" s="48">
        <v>2847.18</v>
      </c>
      <c r="C1948" s="48">
        <f t="shared" si="92"/>
        <v>3</v>
      </c>
      <c r="D1948" s="48">
        <f t="shared" si="93"/>
        <v>1995</v>
      </c>
      <c r="E1948" s="48">
        <f t="shared" si="94"/>
        <v>5647.3815299999997</v>
      </c>
      <c r="F1948" s="49"/>
    </row>
    <row r="1949" spans="1:6">
      <c r="A1949" s="49">
        <v>34760</v>
      </c>
      <c r="B1949" s="48">
        <v>2796.06</v>
      </c>
      <c r="C1949" s="48">
        <f t="shared" si="92"/>
        <v>3</v>
      </c>
      <c r="D1949" s="48">
        <f t="shared" si="93"/>
        <v>1995</v>
      </c>
      <c r="E1949" s="48">
        <f t="shared" si="94"/>
        <v>5545.9850100000003</v>
      </c>
      <c r="F1949" s="49"/>
    </row>
    <row r="1950" spans="1:6">
      <c r="A1950" s="49">
        <v>34761</v>
      </c>
      <c r="B1950" s="48">
        <v>3276.19</v>
      </c>
      <c r="C1950" s="48">
        <f t="shared" si="92"/>
        <v>3</v>
      </c>
      <c r="D1950" s="48">
        <f t="shared" si="93"/>
        <v>1995</v>
      </c>
      <c r="E1950" s="48">
        <f t="shared" si="94"/>
        <v>6498.3228650000001</v>
      </c>
      <c r="F1950" s="49"/>
    </row>
    <row r="1951" spans="1:6">
      <c r="A1951" s="49">
        <v>34762</v>
      </c>
      <c r="B1951" s="48">
        <v>3829.54</v>
      </c>
      <c r="C1951" s="48">
        <f t="shared" si="92"/>
        <v>3</v>
      </c>
      <c r="D1951" s="48">
        <f t="shared" si="93"/>
        <v>1995</v>
      </c>
      <c r="E1951" s="48">
        <f t="shared" si="94"/>
        <v>7595.8925900000004</v>
      </c>
      <c r="F1951" s="49"/>
    </row>
    <row r="1952" spans="1:6">
      <c r="A1952" s="49">
        <v>34763</v>
      </c>
      <c r="B1952" s="48">
        <v>3027.7</v>
      </c>
      <c r="C1952" s="48">
        <f t="shared" si="92"/>
        <v>3</v>
      </c>
      <c r="D1952" s="48">
        <f t="shared" si="93"/>
        <v>1995</v>
      </c>
      <c r="E1952" s="48">
        <f t="shared" si="94"/>
        <v>6005.4429499999997</v>
      </c>
      <c r="F1952" s="49"/>
    </row>
    <row r="1953" spans="1:6">
      <c r="A1953" s="49">
        <v>34764</v>
      </c>
      <c r="B1953" s="48">
        <v>3298.54</v>
      </c>
      <c r="C1953" s="48">
        <f t="shared" si="92"/>
        <v>3</v>
      </c>
      <c r="D1953" s="48">
        <f t="shared" si="93"/>
        <v>1995</v>
      </c>
      <c r="E1953" s="48">
        <f t="shared" si="94"/>
        <v>6542.65409</v>
      </c>
      <c r="F1953" s="49"/>
    </row>
    <row r="1954" spans="1:6">
      <c r="A1954" s="49">
        <v>34765</v>
      </c>
      <c r="B1954" s="48">
        <v>2614.5700000000002</v>
      </c>
      <c r="C1954" s="48">
        <f t="shared" si="92"/>
        <v>3</v>
      </c>
      <c r="D1954" s="48">
        <f t="shared" si="93"/>
        <v>1995</v>
      </c>
      <c r="E1954" s="48">
        <f t="shared" si="94"/>
        <v>5185.9995950000002</v>
      </c>
      <c r="F1954" s="49"/>
    </row>
    <row r="1955" spans="1:6">
      <c r="A1955" s="49">
        <v>34766</v>
      </c>
      <c r="B1955" s="48">
        <v>2803.69</v>
      </c>
      <c r="C1955" s="48">
        <f t="shared" si="92"/>
        <v>3</v>
      </c>
      <c r="D1955" s="48">
        <f t="shared" si="93"/>
        <v>1995</v>
      </c>
      <c r="E1955" s="48">
        <f t="shared" si="94"/>
        <v>5561.1191150000004</v>
      </c>
      <c r="F1955" s="49"/>
    </row>
    <row r="1956" spans="1:6">
      <c r="A1956" s="49">
        <v>34767</v>
      </c>
      <c r="B1956" s="48">
        <v>2433.4699999999998</v>
      </c>
      <c r="C1956" s="48">
        <f t="shared" si="92"/>
        <v>3</v>
      </c>
      <c r="D1956" s="48">
        <f t="shared" si="93"/>
        <v>1995</v>
      </c>
      <c r="E1956" s="48">
        <f t="shared" si="94"/>
        <v>4826.7877449999996</v>
      </c>
      <c r="F1956" s="49"/>
    </row>
    <row r="1957" spans="1:6">
      <c r="A1957" s="49">
        <v>34768</v>
      </c>
      <c r="B1957" s="48">
        <v>2988.46</v>
      </c>
      <c r="C1957" s="48">
        <f t="shared" si="92"/>
        <v>3</v>
      </c>
      <c r="D1957" s="48">
        <f t="shared" si="93"/>
        <v>1995</v>
      </c>
      <c r="E1957" s="48">
        <f t="shared" si="94"/>
        <v>5927.6104100000002</v>
      </c>
      <c r="F1957" s="49"/>
    </row>
    <row r="1958" spans="1:6">
      <c r="A1958" s="49">
        <v>34769</v>
      </c>
      <c r="B1958" s="48">
        <v>3796.67</v>
      </c>
      <c r="C1958" s="48">
        <f t="shared" si="92"/>
        <v>3</v>
      </c>
      <c r="D1958" s="48">
        <f t="shared" si="93"/>
        <v>1995</v>
      </c>
      <c r="E1958" s="48">
        <f t="shared" si="94"/>
        <v>7530.6949450000002</v>
      </c>
      <c r="F1958" s="49"/>
    </row>
    <row r="1959" spans="1:6">
      <c r="A1959" s="49">
        <v>34770</v>
      </c>
      <c r="B1959" s="48">
        <v>5133.1400000000003</v>
      </c>
      <c r="C1959" s="48">
        <f t="shared" si="92"/>
        <v>3</v>
      </c>
      <c r="D1959" s="48">
        <f t="shared" si="93"/>
        <v>1995</v>
      </c>
      <c r="E1959" s="48">
        <f t="shared" si="94"/>
        <v>10181.583190000001</v>
      </c>
      <c r="F1959" s="49"/>
    </row>
    <row r="1960" spans="1:6">
      <c r="A1960" s="49">
        <v>34771</v>
      </c>
      <c r="B1960" s="48">
        <v>4749.25</v>
      </c>
      <c r="C1960" s="48">
        <f t="shared" si="92"/>
        <v>3</v>
      </c>
      <c r="D1960" s="48">
        <f t="shared" si="93"/>
        <v>1995</v>
      </c>
      <c r="E1960" s="48">
        <f t="shared" si="94"/>
        <v>9420.1373750000002</v>
      </c>
      <c r="F1960" s="49"/>
    </row>
    <row r="1961" spans="1:6">
      <c r="A1961" s="49">
        <v>34772</v>
      </c>
      <c r="B1961" s="48">
        <v>4166.2700000000004</v>
      </c>
      <c r="C1961" s="48">
        <f t="shared" si="92"/>
        <v>3</v>
      </c>
      <c r="D1961" s="48">
        <f t="shared" si="93"/>
        <v>1995</v>
      </c>
      <c r="E1961" s="48">
        <f t="shared" si="94"/>
        <v>8263.7965450000011</v>
      </c>
      <c r="F1961" s="49"/>
    </row>
    <row r="1962" spans="1:6">
      <c r="A1962" s="49">
        <v>34773</v>
      </c>
      <c r="B1962" s="48">
        <v>4457.66</v>
      </c>
      <c r="C1962" s="48">
        <f t="shared" si="92"/>
        <v>3</v>
      </c>
      <c r="D1962" s="48">
        <f t="shared" si="93"/>
        <v>1995</v>
      </c>
      <c r="E1962" s="48">
        <f t="shared" si="94"/>
        <v>8841.7686099999992</v>
      </c>
      <c r="F1962" s="49"/>
    </row>
    <row r="1963" spans="1:6">
      <c r="A1963" s="49">
        <v>34774</v>
      </c>
      <c r="B1963" s="48">
        <v>3663.37</v>
      </c>
      <c r="C1963" s="48">
        <f t="shared" si="92"/>
        <v>3</v>
      </c>
      <c r="D1963" s="48">
        <f t="shared" si="93"/>
        <v>1995</v>
      </c>
      <c r="E1963" s="48">
        <f t="shared" si="94"/>
        <v>7266.2943949999999</v>
      </c>
      <c r="F1963" s="49"/>
    </row>
    <row r="1964" spans="1:6">
      <c r="A1964" s="49">
        <v>34775</v>
      </c>
      <c r="B1964" s="48">
        <v>4767.9399999999996</v>
      </c>
      <c r="C1964" s="48">
        <f t="shared" si="92"/>
        <v>3</v>
      </c>
      <c r="D1964" s="48">
        <f t="shared" si="93"/>
        <v>1995</v>
      </c>
      <c r="E1964" s="48">
        <f t="shared" si="94"/>
        <v>9457.2089899999992</v>
      </c>
      <c r="F1964" s="49"/>
    </row>
    <row r="1965" spans="1:6">
      <c r="A1965" s="49">
        <v>34776</v>
      </c>
      <c r="B1965" s="48">
        <v>4244.3900000000003</v>
      </c>
      <c r="C1965" s="48">
        <f t="shared" si="92"/>
        <v>3</v>
      </c>
      <c r="D1965" s="48">
        <f t="shared" si="93"/>
        <v>1995</v>
      </c>
      <c r="E1965" s="48">
        <f t="shared" si="94"/>
        <v>8418.7475650000015</v>
      </c>
      <c r="F1965" s="49"/>
    </row>
    <row r="1966" spans="1:6">
      <c r="A1966" s="49">
        <v>34777</v>
      </c>
      <c r="B1966" s="48">
        <v>4559.17</v>
      </c>
      <c r="C1966" s="48">
        <f t="shared" si="92"/>
        <v>3</v>
      </c>
      <c r="D1966" s="48">
        <f t="shared" si="93"/>
        <v>1995</v>
      </c>
      <c r="E1966" s="48">
        <f t="shared" si="94"/>
        <v>9043.113695</v>
      </c>
      <c r="F1966" s="49"/>
    </row>
    <row r="1967" spans="1:6">
      <c r="A1967" s="49">
        <v>34778</v>
      </c>
      <c r="B1967" s="48">
        <v>4806.55</v>
      </c>
      <c r="C1967" s="48">
        <f t="shared" si="92"/>
        <v>3</v>
      </c>
      <c r="D1967" s="48">
        <f t="shared" si="93"/>
        <v>1995</v>
      </c>
      <c r="E1967" s="48">
        <f t="shared" si="94"/>
        <v>9533.7919250000014</v>
      </c>
      <c r="F1967" s="49"/>
    </row>
    <row r="1968" spans="1:6">
      <c r="A1968" s="49">
        <v>34779</v>
      </c>
      <c r="B1968" s="48">
        <v>4791.2</v>
      </c>
      <c r="C1968" s="48">
        <f t="shared" si="92"/>
        <v>3</v>
      </c>
      <c r="D1968" s="48">
        <f t="shared" si="93"/>
        <v>1995</v>
      </c>
      <c r="E1968" s="48">
        <f t="shared" si="94"/>
        <v>9503.3451999999997</v>
      </c>
      <c r="F1968" s="49"/>
    </row>
    <row r="1969" spans="1:6">
      <c r="A1969" s="49">
        <v>34780</v>
      </c>
      <c r="B1969" s="48">
        <v>5321.3</v>
      </c>
      <c r="C1969" s="48">
        <f t="shared" si="92"/>
        <v>3</v>
      </c>
      <c r="D1969" s="48">
        <f t="shared" si="93"/>
        <v>1995</v>
      </c>
      <c r="E1969" s="48">
        <f t="shared" si="94"/>
        <v>10554.798550000001</v>
      </c>
      <c r="F1969" s="49"/>
    </row>
    <row r="1970" spans="1:6">
      <c r="A1970" s="49">
        <v>34781</v>
      </c>
      <c r="B1970" s="48">
        <v>4465.03</v>
      </c>
      <c r="C1970" s="48">
        <f t="shared" si="92"/>
        <v>3</v>
      </c>
      <c r="D1970" s="48">
        <f t="shared" si="93"/>
        <v>1995</v>
      </c>
      <c r="E1970" s="48">
        <f t="shared" si="94"/>
        <v>8856.3870050000005</v>
      </c>
      <c r="F1970" s="49"/>
    </row>
    <row r="1971" spans="1:6">
      <c r="A1971" s="49">
        <v>34782</v>
      </c>
      <c r="B1971" s="48">
        <v>4656.58</v>
      </c>
      <c r="C1971" s="48">
        <f t="shared" si="92"/>
        <v>3</v>
      </c>
      <c r="D1971" s="48">
        <f t="shared" si="93"/>
        <v>1995</v>
      </c>
      <c r="E1971" s="48">
        <f t="shared" si="94"/>
        <v>9236.3264299999992</v>
      </c>
      <c r="F1971" s="49"/>
    </row>
    <row r="1972" spans="1:6">
      <c r="A1972" s="49">
        <v>34783</v>
      </c>
      <c r="B1972" s="48">
        <v>4070.97</v>
      </c>
      <c r="C1972" s="48">
        <f t="shared" si="92"/>
        <v>3</v>
      </c>
      <c r="D1972" s="48">
        <f t="shared" si="93"/>
        <v>1995</v>
      </c>
      <c r="E1972" s="48">
        <f t="shared" si="94"/>
        <v>8074.7689949999994</v>
      </c>
      <c r="F1972" s="49"/>
    </row>
    <row r="1973" spans="1:6">
      <c r="A1973" s="49">
        <v>34784</v>
      </c>
      <c r="B1973" s="48">
        <v>3770.57</v>
      </c>
      <c r="C1973" s="48">
        <f t="shared" si="92"/>
        <v>3</v>
      </c>
      <c r="D1973" s="48">
        <f t="shared" si="93"/>
        <v>1995</v>
      </c>
      <c r="E1973" s="48">
        <f t="shared" si="94"/>
        <v>7478.9255950000006</v>
      </c>
      <c r="F1973" s="49"/>
    </row>
    <row r="1974" spans="1:6">
      <c r="A1974" s="49">
        <v>34785</v>
      </c>
      <c r="B1974" s="48">
        <v>3458.91</v>
      </c>
      <c r="C1974" s="48">
        <f t="shared" si="92"/>
        <v>3</v>
      </c>
      <c r="D1974" s="48">
        <f t="shared" si="93"/>
        <v>1995</v>
      </c>
      <c r="E1974" s="48">
        <f t="shared" si="94"/>
        <v>6860.747985</v>
      </c>
      <c r="F1974" s="49"/>
    </row>
    <row r="1975" spans="1:6">
      <c r="A1975" s="49">
        <v>34786</v>
      </c>
      <c r="B1975" s="48">
        <v>2850.03</v>
      </c>
      <c r="C1975" s="48">
        <f t="shared" si="92"/>
        <v>3</v>
      </c>
      <c r="D1975" s="48">
        <f t="shared" si="93"/>
        <v>1995</v>
      </c>
      <c r="E1975" s="48">
        <f t="shared" si="94"/>
        <v>5653.0345050000005</v>
      </c>
      <c r="F1975" s="49"/>
    </row>
    <row r="1976" spans="1:6">
      <c r="A1976" s="49">
        <v>34787</v>
      </c>
      <c r="B1976" s="48">
        <v>3950.44</v>
      </c>
      <c r="C1976" s="48">
        <f t="shared" si="92"/>
        <v>3</v>
      </c>
      <c r="D1976" s="48">
        <f t="shared" si="93"/>
        <v>1995</v>
      </c>
      <c r="E1976" s="48">
        <f t="shared" si="94"/>
        <v>7835.6977400000005</v>
      </c>
      <c r="F1976" s="49"/>
    </row>
    <row r="1977" spans="1:6">
      <c r="A1977" s="49">
        <v>34788</v>
      </c>
      <c r="B1977" s="48">
        <v>3259.35</v>
      </c>
      <c r="C1977" s="48">
        <f t="shared" si="92"/>
        <v>3</v>
      </c>
      <c r="D1977" s="48">
        <f t="shared" si="93"/>
        <v>1995</v>
      </c>
      <c r="E1977" s="48">
        <f t="shared" si="94"/>
        <v>6464.9207249999999</v>
      </c>
      <c r="F1977" s="49"/>
    </row>
    <row r="1978" spans="1:6">
      <c r="A1978" s="49">
        <v>34789</v>
      </c>
      <c r="B1978" s="48">
        <v>3457.78</v>
      </c>
      <c r="C1978" s="48">
        <f t="shared" si="92"/>
        <v>3</v>
      </c>
      <c r="D1978" s="48">
        <f t="shared" si="93"/>
        <v>1995</v>
      </c>
      <c r="E1978" s="48">
        <f t="shared" si="94"/>
        <v>6858.5066300000008</v>
      </c>
      <c r="F1978" s="49"/>
    </row>
    <row r="1979" spans="1:6">
      <c r="A1979" s="49">
        <v>34790</v>
      </c>
      <c r="B1979" s="48">
        <v>3958.52</v>
      </c>
      <c r="C1979" s="48">
        <f t="shared" si="92"/>
        <v>4</v>
      </c>
      <c r="D1979" s="48">
        <f t="shared" si="93"/>
        <v>1995</v>
      </c>
      <c r="E1979" s="48">
        <f t="shared" si="94"/>
        <v>7851.7244200000005</v>
      </c>
      <c r="F1979" s="49"/>
    </row>
    <row r="1980" spans="1:6">
      <c r="A1980" s="49">
        <v>34791</v>
      </c>
      <c r="B1980" s="48">
        <v>3824.75</v>
      </c>
      <c r="C1980" s="48">
        <f t="shared" si="92"/>
        <v>4</v>
      </c>
      <c r="D1980" s="48">
        <f t="shared" si="93"/>
        <v>1995</v>
      </c>
      <c r="E1980" s="48">
        <f t="shared" si="94"/>
        <v>7586.3916250000002</v>
      </c>
      <c r="F1980" s="49"/>
    </row>
    <row r="1981" spans="1:6">
      <c r="A1981" s="49">
        <v>34792</v>
      </c>
      <c r="B1981" s="48">
        <v>3578.17</v>
      </c>
      <c r="C1981" s="48">
        <f t="shared" si="92"/>
        <v>4</v>
      </c>
      <c r="D1981" s="48">
        <f t="shared" si="93"/>
        <v>1995</v>
      </c>
      <c r="E1981" s="48">
        <f t="shared" si="94"/>
        <v>7097.3001950000007</v>
      </c>
      <c r="F1981" s="49"/>
    </row>
    <row r="1982" spans="1:6">
      <c r="A1982" s="49">
        <v>34793</v>
      </c>
      <c r="B1982" s="48">
        <v>4726.63</v>
      </c>
      <c r="C1982" s="48">
        <f t="shared" si="92"/>
        <v>4</v>
      </c>
      <c r="D1982" s="48">
        <f t="shared" si="93"/>
        <v>1995</v>
      </c>
      <c r="E1982" s="48">
        <f t="shared" si="94"/>
        <v>9375.2706049999997</v>
      </c>
      <c r="F1982" s="49"/>
    </row>
    <row r="1983" spans="1:6">
      <c r="A1983" s="49">
        <v>34794</v>
      </c>
      <c r="B1983" s="48">
        <v>4851.22</v>
      </c>
      <c r="C1983" s="48">
        <f t="shared" si="92"/>
        <v>4</v>
      </c>
      <c r="D1983" s="48">
        <f t="shared" si="93"/>
        <v>1995</v>
      </c>
      <c r="E1983" s="48">
        <f t="shared" si="94"/>
        <v>9622.3948700000001</v>
      </c>
      <c r="F1983" s="49"/>
    </row>
    <row r="1984" spans="1:6">
      <c r="A1984" s="49">
        <v>34795</v>
      </c>
      <c r="B1984" s="48">
        <v>6464.95</v>
      </c>
      <c r="C1984" s="48">
        <f t="shared" si="92"/>
        <v>4</v>
      </c>
      <c r="D1984" s="48">
        <f t="shared" si="93"/>
        <v>1995</v>
      </c>
      <c r="E1984" s="48">
        <f t="shared" si="94"/>
        <v>12823.228325</v>
      </c>
      <c r="F1984" s="49"/>
    </row>
    <row r="1985" spans="1:6">
      <c r="A1985" s="49">
        <v>34796</v>
      </c>
      <c r="B1985" s="48">
        <v>7084.55</v>
      </c>
      <c r="C1985" s="48">
        <f t="shared" si="92"/>
        <v>4</v>
      </c>
      <c r="D1985" s="48">
        <f t="shared" si="93"/>
        <v>1995</v>
      </c>
      <c r="E1985" s="48">
        <f t="shared" si="94"/>
        <v>14052.204925</v>
      </c>
      <c r="F1985" s="49"/>
    </row>
    <row r="1986" spans="1:6">
      <c r="A1986" s="49">
        <v>34797</v>
      </c>
      <c r="B1986" s="48">
        <v>4670.83</v>
      </c>
      <c r="C1986" s="48">
        <f t="shared" si="92"/>
        <v>4</v>
      </c>
      <c r="D1986" s="48">
        <f t="shared" si="93"/>
        <v>1995</v>
      </c>
      <c r="E1986" s="48">
        <f t="shared" si="94"/>
        <v>9264.5913049999999</v>
      </c>
      <c r="F1986" s="49"/>
    </row>
    <row r="1987" spans="1:6">
      <c r="A1987" s="49">
        <v>34798</v>
      </c>
      <c r="B1987" s="48">
        <v>7243.27</v>
      </c>
      <c r="C1987" s="48">
        <f t="shared" ref="C1987:C2050" si="95">MONTH(A1987)</f>
        <v>4</v>
      </c>
      <c r="D1987" s="48">
        <f t="shared" ref="D1987:D2050" si="96">IF(C1987&gt;9,YEAR(A1987)+1,YEAR(A1987))</f>
        <v>1995</v>
      </c>
      <c r="E1987" s="48">
        <f t="shared" ref="E1987:E2050" si="97">B1987*1.9835</f>
        <v>14367.026045000001</v>
      </c>
      <c r="F1987" s="49"/>
    </row>
    <row r="1988" spans="1:6">
      <c r="A1988" s="49">
        <v>34799</v>
      </c>
      <c r="B1988" s="48">
        <v>6462.23</v>
      </c>
      <c r="C1988" s="48">
        <f t="shared" si="95"/>
        <v>4</v>
      </c>
      <c r="D1988" s="48">
        <f t="shared" si="96"/>
        <v>1995</v>
      </c>
      <c r="E1988" s="48">
        <f t="shared" si="97"/>
        <v>12817.833204999999</v>
      </c>
      <c r="F1988" s="49"/>
    </row>
    <row r="1989" spans="1:6">
      <c r="A1989" s="49">
        <v>34800</v>
      </c>
      <c r="B1989" s="48">
        <v>6567.33</v>
      </c>
      <c r="C1989" s="48">
        <f t="shared" si="95"/>
        <v>4</v>
      </c>
      <c r="D1989" s="48">
        <f t="shared" si="96"/>
        <v>1995</v>
      </c>
      <c r="E1989" s="48">
        <f t="shared" si="97"/>
        <v>13026.299054999999</v>
      </c>
      <c r="F1989" s="49"/>
    </row>
    <row r="1990" spans="1:6">
      <c r="A1990" s="49">
        <v>34801</v>
      </c>
      <c r="B1990" s="48">
        <v>5482.59</v>
      </c>
      <c r="C1990" s="48">
        <f t="shared" si="95"/>
        <v>4</v>
      </c>
      <c r="D1990" s="48">
        <f t="shared" si="96"/>
        <v>1995</v>
      </c>
      <c r="E1990" s="48">
        <f t="shared" si="97"/>
        <v>10874.717265000001</v>
      </c>
      <c r="F1990" s="49"/>
    </row>
    <row r="1991" spans="1:6">
      <c r="A1991" s="49">
        <v>34802</v>
      </c>
      <c r="B1991" s="48">
        <v>5601.39</v>
      </c>
      <c r="C1991" s="48">
        <f t="shared" si="95"/>
        <v>4</v>
      </c>
      <c r="D1991" s="48">
        <f t="shared" si="96"/>
        <v>1995</v>
      </c>
      <c r="E1991" s="48">
        <f t="shared" si="97"/>
        <v>11110.357065</v>
      </c>
      <c r="F1991" s="49"/>
    </row>
    <row r="1992" spans="1:6">
      <c r="A1992" s="49">
        <v>34803</v>
      </c>
      <c r="B1992" s="48">
        <v>6553.64</v>
      </c>
      <c r="C1992" s="48">
        <f t="shared" si="95"/>
        <v>4</v>
      </c>
      <c r="D1992" s="48">
        <f t="shared" si="96"/>
        <v>1995</v>
      </c>
      <c r="E1992" s="48">
        <f t="shared" si="97"/>
        <v>12999.14494</v>
      </c>
      <c r="F1992" s="49"/>
    </row>
    <row r="1993" spans="1:6">
      <c r="A1993" s="49">
        <v>34804</v>
      </c>
      <c r="B1993" s="48">
        <v>5970.07</v>
      </c>
      <c r="C1993" s="48">
        <f t="shared" si="95"/>
        <v>4</v>
      </c>
      <c r="D1993" s="48">
        <f t="shared" si="96"/>
        <v>1995</v>
      </c>
      <c r="E1993" s="48">
        <f t="shared" si="97"/>
        <v>11841.633845</v>
      </c>
      <c r="F1993" s="49"/>
    </row>
    <row r="1994" spans="1:6">
      <c r="A1994" s="49">
        <v>34805</v>
      </c>
      <c r="B1994" s="48">
        <v>5932.51</v>
      </c>
      <c r="C1994" s="48">
        <f t="shared" si="95"/>
        <v>4</v>
      </c>
      <c r="D1994" s="48">
        <f t="shared" si="96"/>
        <v>1995</v>
      </c>
      <c r="E1994" s="48">
        <f t="shared" si="97"/>
        <v>11767.133585000001</v>
      </c>
      <c r="F1994" s="49"/>
    </row>
    <row r="1995" spans="1:6">
      <c r="A1995" s="49">
        <v>34806</v>
      </c>
      <c r="B1995" s="48">
        <v>5555.11</v>
      </c>
      <c r="C1995" s="48">
        <f t="shared" si="95"/>
        <v>4</v>
      </c>
      <c r="D1995" s="48">
        <f t="shared" si="96"/>
        <v>1995</v>
      </c>
      <c r="E1995" s="48">
        <f t="shared" si="97"/>
        <v>11018.560685</v>
      </c>
      <c r="F1995" s="49"/>
    </row>
    <row r="1996" spans="1:6">
      <c r="A1996" s="49">
        <v>34807</v>
      </c>
      <c r="B1996" s="48">
        <v>5823.76</v>
      </c>
      <c r="C1996" s="48">
        <f t="shared" si="95"/>
        <v>4</v>
      </c>
      <c r="D1996" s="48">
        <f t="shared" si="96"/>
        <v>1995</v>
      </c>
      <c r="E1996" s="48">
        <f t="shared" si="97"/>
        <v>11551.427960000001</v>
      </c>
      <c r="F1996" s="49"/>
    </row>
    <row r="1997" spans="1:6">
      <c r="A1997" s="49">
        <v>34808</v>
      </c>
      <c r="B1997" s="48">
        <v>5932.19</v>
      </c>
      <c r="C1997" s="48">
        <f t="shared" si="95"/>
        <v>4</v>
      </c>
      <c r="D1997" s="48">
        <f t="shared" si="96"/>
        <v>1995</v>
      </c>
      <c r="E1997" s="48">
        <f t="shared" si="97"/>
        <v>11766.498865</v>
      </c>
      <c r="F1997" s="49"/>
    </row>
    <row r="1998" spans="1:6">
      <c r="A1998" s="49">
        <v>34809</v>
      </c>
      <c r="B1998" s="48">
        <v>5525.28</v>
      </c>
      <c r="C1998" s="48">
        <f t="shared" si="95"/>
        <v>4</v>
      </c>
      <c r="D1998" s="48">
        <f t="shared" si="96"/>
        <v>1995</v>
      </c>
      <c r="E1998" s="48">
        <f t="shared" si="97"/>
        <v>10959.392879999999</v>
      </c>
      <c r="F1998" s="49"/>
    </row>
    <row r="1999" spans="1:6">
      <c r="A1999" s="49">
        <v>34810</v>
      </c>
      <c r="B1999" s="48">
        <v>5544.28</v>
      </c>
      <c r="C1999" s="48">
        <f t="shared" si="95"/>
        <v>4</v>
      </c>
      <c r="D1999" s="48">
        <f t="shared" si="96"/>
        <v>1995</v>
      </c>
      <c r="E1999" s="48">
        <f t="shared" si="97"/>
        <v>10997.079379999999</v>
      </c>
      <c r="F1999" s="49"/>
    </row>
    <row r="2000" spans="1:6">
      <c r="A2000" s="49">
        <v>34811</v>
      </c>
      <c r="B2000" s="48">
        <v>5690.39</v>
      </c>
      <c r="C2000" s="48">
        <f t="shared" si="95"/>
        <v>4</v>
      </c>
      <c r="D2000" s="48">
        <f t="shared" si="96"/>
        <v>1995</v>
      </c>
      <c r="E2000" s="48">
        <f t="shared" si="97"/>
        <v>11286.888565000001</v>
      </c>
      <c r="F2000" s="49"/>
    </row>
    <row r="2001" spans="1:6">
      <c r="A2001" s="49">
        <v>34812</v>
      </c>
      <c r="B2001" s="48">
        <v>5833.67</v>
      </c>
      <c r="C2001" s="48">
        <f t="shared" si="95"/>
        <v>4</v>
      </c>
      <c r="D2001" s="48">
        <f t="shared" si="96"/>
        <v>1995</v>
      </c>
      <c r="E2001" s="48">
        <f t="shared" si="97"/>
        <v>11571.084445</v>
      </c>
      <c r="F2001" s="49"/>
    </row>
    <row r="2002" spans="1:6">
      <c r="A2002" s="49">
        <v>34813</v>
      </c>
      <c r="B2002" s="48">
        <v>5764.79</v>
      </c>
      <c r="C2002" s="48">
        <f t="shared" si="95"/>
        <v>4</v>
      </c>
      <c r="D2002" s="48">
        <f t="shared" si="96"/>
        <v>1995</v>
      </c>
      <c r="E2002" s="48">
        <f t="shared" si="97"/>
        <v>11434.460965</v>
      </c>
      <c r="F2002" s="49"/>
    </row>
    <row r="2003" spans="1:6">
      <c r="A2003" s="49">
        <v>34814</v>
      </c>
      <c r="B2003" s="48">
        <v>6445.97</v>
      </c>
      <c r="C2003" s="48">
        <f t="shared" si="95"/>
        <v>4</v>
      </c>
      <c r="D2003" s="48">
        <f t="shared" si="96"/>
        <v>1995</v>
      </c>
      <c r="E2003" s="48">
        <f t="shared" si="97"/>
        <v>12785.581495</v>
      </c>
      <c r="F2003" s="49"/>
    </row>
    <row r="2004" spans="1:6">
      <c r="A2004" s="49">
        <v>34815</v>
      </c>
      <c r="B2004" s="48">
        <v>6530.09</v>
      </c>
      <c r="C2004" s="48">
        <f t="shared" si="95"/>
        <v>4</v>
      </c>
      <c r="D2004" s="48">
        <f t="shared" si="96"/>
        <v>1995</v>
      </c>
      <c r="E2004" s="48">
        <f t="shared" si="97"/>
        <v>12952.433515000001</v>
      </c>
      <c r="F2004" s="49"/>
    </row>
    <row r="2005" spans="1:6">
      <c r="A2005" s="49">
        <v>34816</v>
      </c>
      <c r="B2005" s="48">
        <v>6425.06</v>
      </c>
      <c r="C2005" s="48">
        <f t="shared" si="95"/>
        <v>4</v>
      </c>
      <c r="D2005" s="48">
        <f t="shared" si="96"/>
        <v>1995</v>
      </c>
      <c r="E2005" s="48">
        <f t="shared" si="97"/>
        <v>12744.106510000001</v>
      </c>
      <c r="F2005" s="49"/>
    </row>
    <row r="2006" spans="1:6">
      <c r="A2006" s="49">
        <v>34817</v>
      </c>
      <c r="B2006" s="48">
        <v>7510.31</v>
      </c>
      <c r="C2006" s="48">
        <f t="shared" si="95"/>
        <v>4</v>
      </c>
      <c r="D2006" s="48">
        <f t="shared" si="96"/>
        <v>1995</v>
      </c>
      <c r="E2006" s="48">
        <f t="shared" si="97"/>
        <v>14896.699885000002</v>
      </c>
      <c r="F2006" s="49"/>
    </row>
    <row r="2007" spans="1:6">
      <c r="A2007" s="49">
        <v>34818</v>
      </c>
      <c r="B2007" s="48">
        <v>8956.83</v>
      </c>
      <c r="C2007" s="48">
        <f t="shared" si="95"/>
        <v>4</v>
      </c>
      <c r="D2007" s="48">
        <f t="shared" si="96"/>
        <v>1995</v>
      </c>
      <c r="E2007" s="48">
        <f t="shared" si="97"/>
        <v>17765.872305000001</v>
      </c>
      <c r="F2007" s="49"/>
    </row>
    <row r="2008" spans="1:6">
      <c r="A2008" s="49">
        <v>34819</v>
      </c>
      <c r="B2008" s="48">
        <v>8371.67</v>
      </c>
      <c r="C2008" s="48">
        <f t="shared" si="95"/>
        <v>4</v>
      </c>
      <c r="D2008" s="48">
        <f t="shared" si="96"/>
        <v>1995</v>
      </c>
      <c r="E2008" s="48">
        <f t="shared" si="97"/>
        <v>16605.207445</v>
      </c>
      <c r="F2008" s="49"/>
    </row>
    <row r="2009" spans="1:6">
      <c r="A2009" s="49">
        <v>34820</v>
      </c>
      <c r="B2009" s="48">
        <v>6992</v>
      </c>
      <c r="C2009" s="48">
        <f t="shared" si="95"/>
        <v>5</v>
      </c>
      <c r="D2009" s="48">
        <f t="shared" si="96"/>
        <v>1995</v>
      </c>
      <c r="E2009" s="48">
        <f t="shared" si="97"/>
        <v>13868.632</v>
      </c>
      <c r="F2009" s="49"/>
    </row>
    <row r="2010" spans="1:6">
      <c r="A2010" s="49">
        <v>34821</v>
      </c>
      <c r="B2010" s="48">
        <v>7166.1</v>
      </c>
      <c r="C2010" s="48">
        <f t="shared" si="95"/>
        <v>5</v>
      </c>
      <c r="D2010" s="48">
        <f t="shared" si="96"/>
        <v>1995</v>
      </c>
      <c r="E2010" s="48">
        <f t="shared" si="97"/>
        <v>14213.959350000001</v>
      </c>
      <c r="F2010" s="49"/>
    </row>
    <row r="2011" spans="1:6">
      <c r="A2011" s="49">
        <v>34822</v>
      </c>
      <c r="B2011" s="48">
        <v>8291.74</v>
      </c>
      <c r="C2011" s="48">
        <f t="shared" si="95"/>
        <v>5</v>
      </c>
      <c r="D2011" s="48">
        <f t="shared" si="96"/>
        <v>1995</v>
      </c>
      <c r="E2011" s="48">
        <f t="shared" si="97"/>
        <v>16446.666290000001</v>
      </c>
      <c r="F2011" s="49"/>
    </row>
    <row r="2012" spans="1:6">
      <c r="A2012" s="49">
        <v>34823</v>
      </c>
      <c r="B2012" s="48">
        <v>7333.32</v>
      </c>
      <c r="C2012" s="48">
        <f t="shared" si="95"/>
        <v>5</v>
      </c>
      <c r="D2012" s="48">
        <f t="shared" si="96"/>
        <v>1995</v>
      </c>
      <c r="E2012" s="48">
        <f t="shared" si="97"/>
        <v>14545.640219999999</v>
      </c>
      <c r="F2012" s="49"/>
    </row>
    <row r="2013" spans="1:6">
      <c r="A2013" s="49">
        <v>34824</v>
      </c>
      <c r="B2013" s="48">
        <v>10600.56</v>
      </c>
      <c r="C2013" s="48">
        <f t="shared" si="95"/>
        <v>5</v>
      </c>
      <c r="D2013" s="48">
        <f t="shared" si="96"/>
        <v>1995</v>
      </c>
      <c r="E2013" s="48">
        <f t="shared" si="97"/>
        <v>21026.210759999998</v>
      </c>
      <c r="F2013" s="49"/>
    </row>
    <row r="2014" spans="1:6">
      <c r="A2014" s="49">
        <v>34825</v>
      </c>
      <c r="B2014" s="48">
        <v>10475.459999999999</v>
      </c>
      <c r="C2014" s="48">
        <f t="shared" si="95"/>
        <v>5</v>
      </c>
      <c r="D2014" s="48">
        <f t="shared" si="96"/>
        <v>1995</v>
      </c>
      <c r="E2014" s="48">
        <f t="shared" si="97"/>
        <v>20778.074909999999</v>
      </c>
      <c r="F2014" s="49"/>
    </row>
    <row r="2015" spans="1:6">
      <c r="A2015" s="49">
        <v>34826</v>
      </c>
      <c r="B2015" s="48">
        <v>9383.93</v>
      </c>
      <c r="C2015" s="48">
        <f t="shared" si="95"/>
        <v>5</v>
      </c>
      <c r="D2015" s="48">
        <f t="shared" si="96"/>
        <v>1995</v>
      </c>
      <c r="E2015" s="48">
        <f t="shared" si="97"/>
        <v>18613.025154999999</v>
      </c>
      <c r="F2015" s="49"/>
    </row>
    <row r="2016" spans="1:6">
      <c r="A2016" s="49">
        <v>34827</v>
      </c>
      <c r="B2016" s="48">
        <v>9800.1200000000008</v>
      </c>
      <c r="C2016" s="48">
        <f t="shared" si="95"/>
        <v>5</v>
      </c>
      <c r="D2016" s="48">
        <f t="shared" si="96"/>
        <v>1995</v>
      </c>
      <c r="E2016" s="48">
        <f t="shared" si="97"/>
        <v>19438.538020000004</v>
      </c>
      <c r="F2016" s="49"/>
    </row>
    <row r="2017" spans="1:6">
      <c r="A2017" s="49">
        <v>34828</v>
      </c>
      <c r="B2017" s="48">
        <v>9603.66</v>
      </c>
      <c r="C2017" s="48">
        <f t="shared" si="95"/>
        <v>5</v>
      </c>
      <c r="D2017" s="48">
        <f t="shared" si="96"/>
        <v>1995</v>
      </c>
      <c r="E2017" s="48">
        <f t="shared" si="97"/>
        <v>19048.85961</v>
      </c>
      <c r="F2017" s="49"/>
    </row>
    <row r="2018" spans="1:6">
      <c r="A2018" s="49">
        <v>34829</v>
      </c>
      <c r="B2018" s="48">
        <v>11074.58</v>
      </c>
      <c r="C2018" s="48">
        <f t="shared" si="95"/>
        <v>5</v>
      </c>
      <c r="D2018" s="48">
        <f t="shared" si="96"/>
        <v>1995</v>
      </c>
      <c r="E2018" s="48">
        <f t="shared" si="97"/>
        <v>21966.42943</v>
      </c>
      <c r="F2018" s="49"/>
    </row>
    <row r="2019" spans="1:6">
      <c r="A2019" s="49">
        <v>34830</v>
      </c>
      <c r="B2019" s="48">
        <v>12072.98</v>
      </c>
      <c r="C2019" s="48">
        <f t="shared" si="95"/>
        <v>5</v>
      </c>
      <c r="D2019" s="48">
        <f t="shared" si="96"/>
        <v>1995</v>
      </c>
      <c r="E2019" s="48">
        <f t="shared" si="97"/>
        <v>23946.755829999998</v>
      </c>
      <c r="F2019" s="49"/>
    </row>
    <row r="2020" spans="1:6">
      <c r="A2020" s="49">
        <v>34831</v>
      </c>
      <c r="B2020" s="48">
        <v>12977.93</v>
      </c>
      <c r="C2020" s="48">
        <f t="shared" si="95"/>
        <v>5</v>
      </c>
      <c r="D2020" s="48">
        <f t="shared" si="96"/>
        <v>1995</v>
      </c>
      <c r="E2020" s="48">
        <f t="shared" si="97"/>
        <v>25741.724155</v>
      </c>
      <c r="F2020" s="49"/>
    </row>
    <row r="2021" spans="1:6">
      <c r="A2021" s="49">
        <v>34832</v>
      </c>
      <c r="B2021" s="48">
        <v>13307.19</v>
      </c>
      <c r="C2021" s="48">
        <f t="shared" si="95"/>
        <v>5</v>
      </c>
      <c r="D2021" s="48">
        <f t="shared" si="96"/>
        <v>1995</v>
      </c>
      <c r="E2021" s="48">
        <f t="shared" si="97"/>
        <v>26394.811365000001</v>
      </c>
      <c r="F2021" s="49"/>
    </row>
    <row r="2022" spans="1:6">
      <c r="A2022" s="49">
        <v>34833</v>
      </c>
      <c r="B2022" s="48">
        <v>11269.74</v>
      </c>
      <c r="C2022" s="48">
        <f t="shared" si="95"/>
        <v>5</v>
      </c>
      <c r="D2022" s="48">
        <f t="shared" si="96"/>
        <v>1995</v>
      </c>
      <c r="E2022" s="48">
        <f t="shared" si="97"/>
        <v>22353.529289999999</v>
      </c>
      <c r="F2022" s="49"/>
    </row>
    <row r="2023" spans="1:6">
      <c r="A2023" s="49">
        <v>34834</v>
      </c>
      <c r="B2023" s="48">
        <v>10874.18</v>
      </c>
      <c r="C2023" s="48">
        <f t="shared" si="95"/>
        <v>5</v>
      </c>
      <c r="D2023" s="48">
        <f t="shared" si="96"/>
        <v>1995</v>
      </c>
      <c r="E2023" s="48">
        <f t="shared" si="97"/>
        <v>21568.936030000001</v>
      </c>
      <c r="F2023" s="49"/>
    </row>
    <row r="2024" spans="1:6">
      <c r="A2024" s="49">
        <v>34835</v>
      </c>
      <c r="B2024" s="48">
        <v>12735.85</v>
      </c>
      <c r="C2024" s="48">
        <f t="shared" si="95"/>
        <v>5</v>
      </c>
      <c r="D2024" s="48">
        <f t="shared" si="96"/>
        <v>1995</v>
      </c>
      <c r="E2024" s="48">
        <f t="shared" si="97"/>
        <v>25261.558475000002</v>
      </c>
      <c r="F2024" s="49"/>
    </row>
    <row r="2025" spans="1:6">
      <c r="A2025" s="49">
        <v>34836</v>
      </c>
      <c r="B2025" s="48">
        <v>15446.37</v>
      </c>
      <c r="C2025" s="48">
        <f t="shared" si="95"/>
        <v>5</v>
      </c>
      <c r="D2025" s="48">
        <f t="shared" si="96"/>
        <v>1995</v>
      </c>
      <c r="E2025" s="48">
        <f t="shared" si="97"/>
        <v>30637.874895000001</v>
      </c>
      <c r="F2025" s="49"/>
    </row>
    <row r="2026" spans="1:6">
      <c r="A2026" s="49">
        <v>34837</v>
      </c>
      <c r="B2026" s="48">
        <v>17272.310000000001</v>
      </c>
      <c r="C2026" s="48">
        <f t="shared" si="95"/>
        <v>5</v>
      </c>
      <c r="D2026" s="48">
        <f t="shared" si="96"/>
        <v>1995</v>
      </c>
      <c r="E2026" s="48">
        <f t="shared" si="97"/>
        <v>34259.626885000005</v>
      </c>
      <c r="F2026" s="49"/>
    </row>
    <row r="2027" spans="1:6">
      <c r="A2027" s="49">
        <v>34838</v>
      </c>
      <c r="B2027" s="48">
        <v>18212.87</v>
      </c>
      <c r="C2027" s="48">
        <f t="shared" si="95"/>
        <v>5</v>
      </c>
      <c r="D2027" s="48">
        <f t="shared" si="96"/>
        <v>1995</v>
      </c>
      <c r="E2027" s="48">
        <f t="shared" si="97"/>
        <v>36125.227644999999</v>
      </c>
      <c r="F2027" s="49"/>
    </row>
    <row r="2028" spans="1:6">
      <c r="A2028" s="49">
        <v>34839</v>
      </c>
      <c r="B2028" s="48">
        <v>18412.18</v>
      </c>
      <c r="C2028" s="48">
        <f t="shared" si="95"/>
        <v>5</v>
      </c>
      <c r="D2028" s="48">
        <f t="shared" si="96"/>
        <v>1995</v>
      </c>
      <c r="E2028" s="48">
        <f t="shared" si="97"/>
        <v>36520.559030000004</v>
      </c>
      <c r="F2028" s="49"/>
    </row>
    <row r="2029" spans="1:6">
      <c r="A2029" s="49">
        <v>34840</v>
      </c>
      <c r="B2029" s="48">
        <v>19202.16</v>
      </c>
      <c r="C2029" s="48">
        <f t="shared" si="95"/>
        <v>5</v>
      </c>
      <c r="D2029" s="48">
        <f t="shared" si="96"/>
        <v>1995</v>
      </c>
      <c r="E2029" s="48">
        <f t="shared" si="97"/>
        <v>38087.484360000002</v>
      </c>
      <c r="F2029" s="49"/>
    </row>
    <row r="2030" spans="1:6">
      <c r="A2030" s="49">
        <v>34841</v>
      </c>
      <c r="B2030" s="48">
        <v>20530.72</v>
      </c>
      <c r="C2030" s="48">
        <f t="shared" si="95"/>
        <v>5</v>
      </c>
      <c r="D2030" s="48">
        <f t="shared" si="96"/>
        <v>1995</v>
      </c>
      <c r="E2030" s="48">
        <f t="shared" si="97"/>
        <v>40722.683120000002</v>
      </c>
      <c r="F2030" s="49"/>
    </row>
    <row r="2031" spans="1:6">
      <c r="A2031" s="49">
        <v>34842</v>
      </c>
      <c r="B2031" s="48">
        <v>20987.78</v>
      </c>
      <c r="C2031" s="48">
        <f t="shared" si="95"/>
        <v>5</v>
      </c>
      <c r="D2031" s="48">
        <f t="shared" si="96"/>
        <v>1995</v>
      </c>
      <c r="E2031" s="48">
        <f t="shared" si="97"/>
        <v>41629.261630000001</v>
      </c>
      <c r="F2031" s="49"/>
    </row>
    <row r="2032" spans="1:6">
      <c r="A2032" s="49">
        <v>34843</v>
      </c>
      <c r="B2032" s="48">
        <v>18600.599999999999</v>
      </c>
      <c r="C2032" s="48">
        <f t="shared" si="95"/>
        <v>5</v>
      </c>
      <c r="D2032" s="48">
        <f t="shared" si="96"/>
        <v>1995</v>
      </c>
      <c r="E2032" s="48">
        <f t="shared" si="97"/>
        <v>36894.290099999998</v>
      </c>
      <c r="F2032" s="49"/>
    </row>
    <row r="2033" spans="1:6">
      <c r="A2033" s="49">
        <v>34844</v>
      </c>
      <c r="B2033" s="48">
        <v>17642.75</v>
      </c>
      <c r="C2033" s="48">
        <f t="shared" si="95"/>
        <v>5</v>
      </c>
      <c r="D2033" s="48">
        <f t="shared" si="96"/>
        <v>1995</v>
      </c>
      <c r="E2033" s="48">
        <f t="shared" si="97"/>
        <v>34994.394625000001</v>
      </c>
      <c r="F2033" s="49"/>
    </row>
    <row r="2034" spans="1:6">
      <c r="A2034" s="49">
        <v>34845</v>
      </c>
      <c r="B2034" s="48">
        <v>17204.12</v>
      </c>
      <c r="C2034" s="48">
        <f t="shared" si="95"/>
        <v>5</v>
      </c>
      <c r="D2034" s="48">
        <f t="shared" si="96"/>
        <v>1995</v>
      </c>
      <c r="E2034" s="48">
        <f t="shared" si="97"/>
        <v>34124.372019999995</v>
      </c>
      <c r="F2034" s="49"/>
    </row>
    <row r="2035" spans="1:6">
      <c r="A2035" s="49">
        <v>34846</v>
      </c>
      <c r="B2035" s="48">
        <v>18043.88</v>
      </c>
      <c r="C2035" s="48">
        <f t="shared" si="95"/>
        <v>5</v>
      </c>
      <c r="D2035" s="48">
        <f t="shared" si="96"/>
        <v>1995</v>
      </c>
      <c r="E2035" s="48">
        <f t="shared" si="97"/>
        <v>35790.035980000001</v>
      </c>
      <c r="F2035" s="49"/>
    </row>
    <row r="2036" spans="1:6">
      <c r="A2036" s="49">
        <v>34847</v>
      </c>
      <c r="B2036" s="48">
        <v>17118.080000000002</v>
      </c>
      <c r="C2036" s="48">
        <f t="shared" si="95"/>
        <v>5</v>
      </c>
      <c r="D2036" s="48">
        <f t="shared" si="96"/>
        <v>1995</v>
      </c>
      <c r="E2036" s="48">
        <f t="shared" si="97"/>
        <v>33953.711680000008</v>
      </c>
      <c r="F2036" s="49"/>
    </row>
    <row r="2037" spans="1:6">
      <c r="A2037" s="49">
        <v>34848</v>
      </c>
      <c r="B2037" s="48">
        <v>17157.650000000001</v>
      </c>
      <c r="C2037" s="48">
        <f t="shared" si="95"/>
        <v>5</v>
      </c>
      <c r="D2037" s="48">
        <f t="shared" si="96"/>
        <v>1995</v>
      </c>
      <c r="E2037" s="48">
        <f t="shared" si="97"/>
        <v>34032.198775000004</v>
      </c>
      <c r="F2037" s="49"/>
    </row>
    <row r="2038" spans="1:6">
      <c r="A2038" s="49">
        <v>34849</v>
      </c>
      <c r="B2038" s="48">
        <v>18367.02</v>
      </c>
      <c r="C2038" s="48">
        <f t="shared" si="95"/>
        <v>5</v>
      </c>
      <c r="D2038" s="48">
        <f t="shared" si="96"/>
        <v>1995</v>
      </c>
      <c r="E2038" s="48">
        <f t="shared" si="97"/>
        <v>36430.984170000003</v>
      </c>
      <c r="F2038" s="49"/>
    </row>
    <row r="2039" spans="1:6">
      <c r="A2039" s="49">
        <v>34850</v>
      </c>
      <c r="B2039" s="48">
        <v>21431.71</v>
      </c>
      <c r="C2039" s="48">
        <f t="shared" si="95"/>
        <v>5</v>
      </c>
      <c r="D2039" s="48">
        <f t="shared" si="96"/>
        <v>1995</v>
      </c>
      <c r="E2039" s="48">
        <f t="shared" si="97"/>
        <v>42509.796784999999</v>
      </c>
      <c r="F2039" s="49"/>
    </row>
    <row r="2040" spans="1:6">
      <c r="A2040" s="49">
        <v>34851</v>
      </c>
      <c r="B2040" s="48">
        <v>24637.13</v>
      </c>
      <c r="C2040" s="48">
        <f t="shared" si="95"/>
        <v>6</v>
      </c>
      <c r="D2040" s="48">
        <f t="shared" si="96"/>
        <v>1995</v>
      </c>
      <c r="E2040" s="48">
        <f t="shared" si="97"/>
        <v>48867.747355</v>
      </c>
      <c r="F2040" s="49"/>
    </row>
    <row r="2041" spans="1:6">
      <c r="A2041" s="49">
        <v>34852</v>
      </c>
      <c r="B2041" s="48">
        <v>26249.37</v>
      </c>
      <c r="C2041" s="48">
        <f t="shared" si="95"/>
        <v>6</v>
      </c>
      <c r="D2041" s="48">
        <f t="shared" si="96"/>
        <v>1995</v>
      </c>
      <c r="E2041" s="48">
        <f t="shared" si="97"/>
        <v>52065.625394999995</v>
      </c>
      <c r="F2041" s="49"/>
    </row>
    <row r="2042" spans="1:6">
      <c r="A2042" s="49">
        <v>34853</v>
      </c>
      <c r="B2042" s="48">
        <v>28519.75</v>
      </c>
      <c r="C2042" s="48">
        <f t="shared" si="95"/>
        <v>6</v>
      </c>
      <c r="D2042" s="48">
        <f t="shared" si="96"/>
        <v>1995</v>
      </c>
      <c r="E2042" s="48">
        <f t="shared" si="97"/>
        <v>56568.924124999998</v>
      </c>
      <c r="F2042" s="49"/>
    </row>
    <row r="2043" spans="1:6">
      <c r="A2043" s="49">
        <v>34854</v>
      </c>
      <c r="B2043" s="48">
        <v>31059.02</v>
      </c>
      <c r="C2043" s="48">
        <f t="shared" si="95"/>
        <v>6</v>
      </c>
      <c r="D2043" s="48">
        <f t="shared" si="96"/>
        <v>1995</v>
      </c>
      <c r="E2043" s="48">
        <f t="shared" si="97"/>
        <v>61605.566170000006</v>
      </c>
      <c r="F2043" s="49"/>
    </row>
    <row r="2044" spans="1:6">
      <c r="A2044" s="49">
        <v>34855</v>
      </c>
      <c r="B2044" s="48">
        <v>30315.759999999998</v>
      </c>
      <c r="C2044" s="48">
        <f t="shared" si="95"/>
        <v>6</v>
      </c>
      <c r="D2044" s="48">
        <f t="shared" si="96"/>
        <v>1995</v>
      </c>
      <c r="E2044" s="48">
        <f t="shared" si="97"/>
        <v>60131.309959999999</v>
      </c>
      <c r="F2044" s="49"/>
    </row>
    <row r="2045" spans="1:6">
      <c r="A2045" s="49">
        <v>34856</v>
      </c>
      <c r="B2045" s="48">
        <v>33752.9</v>
      </c>
      <c r="C2045" s="48">
        <f t="shared" si="95"/>
        <v>6</v>
      </c>
      <c r="D2045" s="48">
        <f t="shared" si="96"/>
        <v>1995</v>
      </c>
      <c r="E2045" s="48">
        <f t="shared" si="97"/>
        <v>66948.87715</v>
      </c>
      <c r="F2045" s="49"/>
    </row>
    <row r="2046" spans="1:6">
      <c r="A2046" s="49">
        <v>34857</v>
      </c>
      <c r="B2046" s="48">
        <v>34355.67</v>
      </c>
      <c r="C2046" s="48">
        <f t="shared" si="95"/>
        <v>6</v>
      </c>
      <c r="D2046" s="48">
        <f t="shared" si="96"/>
        <v>1995</v>
      </c>
      <c r="E2046" s="48">
        <f t="shared" si="97"/>
        <v>68144.471445000003</v>
      </c>
      <c r="F2046" s="49"/>
    </row>
    <row r="2047" spans="1:6">
      <c r="A2047" s="49">
        <v>34858</v>
      </c>
      <c r="B2047" s="48">
        <v>26177.25</v>
      </c>
      <c r="C2047" s="48">
        <f t="shared" si="95"/>
        <v>6</v>
      </c>
      <c r="D2047" s="48">
        <f t="shared" si="96"/>
        <v>1995</v>
      </c>
      <c r="E2047" s="48">
        <f t="shared" si="97"/>
        <v>51922.575375</v>
      </c>
      <c r="F2047" s="49"/>
    </row>
    <row r="2048" spans="1:6">
      <c r="A2048" s="49">
        <v>34859</v>
      </c>
      <c r="B2048" s="48">
        <v>25206.29</v>
      </c>
      <c r="C2048" s="48">
        <f t="shared" si="95"/>
        <v>6</v>
      </c>
      <c r="D2048" s="48">
        <f t="shared" si="96"/>
        <v>1995</v>
      </c>
      <c r="E2048" s="48">
        <f t="shared" si="97"/>
        <v>49996.676215</v>
      </c>
      <c r="F2048" s="49"/>
    </row>
    <row r="2049" spans="1:6">
      <c r="A2049" s="49">
        <v>34860</v>
      </c>
      <c r="B2049" s="48">
        <v>22280.17</v>
      </c>
      <c r="C2049" s="48">
        <f t="shared" si="95"/>
        <v>6</v>
      </c>
      <c r="D2049" s="48">
        <f t="shared" si="96"/>
        <v>1995</v>
      </c>
      <c r="E2049" s="48">
        <f t="shared" si="97"/>
        <v>44192.717194999997</v>
      </c>
      <c r="F2049" s="49"/>
    </row>
    <row r="2050" spans="1:6">
      <c r="A2050" s="49">
        <v>34861</v>
      </c>
      <c r="B2050" s="48">
        <v>19822.12</v>
      </c>
      <c r="C2050" s="48">
        <f t="shared" si="95"/>
        <v>6</v>
      </c>
      <c r="D2050" s="48">
        <f t="shared" si="96"/>
        <v>1995</v>
      </c>
      <c r="E2050" s="48">
        <f t="shared" si="97"/>
        <v>39317.175020000002</v>
      </c>
      <c r="F2050" s="49"/>
    </row>
    <row r="2051" spans="1:6">
      <c r="A2051" s="49">
        <v>34862</v>
      </c>
      <c r="B2051" s="48">
        <v>20705.400000000001</v>
      </c>
      <c r="C2051" s="48">
        <f t="shared" ref="C2051:C2114" si="98">MONTH(A2051)</f>
        <v>6</v>
      </c>
      <c r="D2051" s="48">
        <f t="shared" ref="D2051:D2114" si="99">IF(C2051&gt;9,YEAR(A2051)+1,YEAR(A2051))</f>
        <v>1995</v>
      </c>
      <c r="E2051" s="48">
        <f t="shared" ref="E2051:E2114" si="100">B2051*1.9835</f>
        <v>41069.160900000003</v>
      </c>
      <c r="F2051" s="49"/>
    </row>
    <row r="2052" spans="1:6">
      <c r="A2052" s="49">
        <v>34863</v>
      </c>
      <c r="B2052" s="48">
        <v>25073.93</v>
      </c>
      <c r="C2052" s="48">
        <f t="shared" si="98"/>
        <v>6</v>
      </c>
      <c r="D2052" s="48">
        <f t="shared" si="99"/>
        <v>1995</v>
      </c>
      <c r="E2052" s="48">
        <f t="shared" si="100"/>
        <v>49734.140155000001</v>
      </c>
      <c r="F2052" s="49"/>
    </row>
    <row r="2053" spans="1:6">
      <c r="A2053" s="49">
        <v>34864</v>
      </c>
      <c r="B2053" s="48">
        <v>30789.78</v>
      </c>
      <c r="C2053" s="48">
        <f t="shared" si="98"/>
        <v>6</v>
      </c>
      <c r="D2053" s="48">
        <f t="shared" si="99"/>
        <v>1995</v>
      </c>
      <c r="E2053" s="48">
        <f t="shared" si="100"/>
        <v>61071.528630000001</v>
      </c>
      <c r="F2053" s="49"/>
    </row>
    <row r="2054" spans="1:6">
      <c r="A2054" s="49">
        <v>34865</v>
      </c>
      <c r="B2054" s="48">
        <v>33778.86</v>
      </c>
      <c r="C2054" s="48">
        <f t="shared" si="98"/>
        <v>6</v>
      </c>
      <c r="D2054" s="48">
        <f t="shared" si="99"/>
        <v>1995</v>
      </c>
      <c r="E2054" s="48">
        <f t="shared" si="100"/>
        <v>67000.36881</v>
      </c>
      <c r="F2054" s="49"/>
    </row>
    <row r="2055" spans="1:6">
      <c r="A2055" s="49">
        <v>34866</v>
      </c>
      <c r="B2055" s="48">
        <v>34106.71</v>
      </c>
      <c r="C2055" s="48">
        <f t="shared" si="98"/>
        <v>6</v>
      </c>
      <c r="D2055" s="48">
        <f t="shared" si="99"/>
        <v>1995</v>
      </c>
      <c r="E2055" s="48">
        <f t="shared" si="100"/>
        <v>67650.659285000002</v>
      </c>
      <c r="F2055" s="49"/>
    </row>
    <row r="2056" spans="1:6">
      <c r="A2056" s="49">
        <v>34867</v>
      </c>
      <c r="B2056" s="48">
        <v>31588.92</v>
      </c>
      <c r="C2056" s="48">
        <f t="shared" si="98"/>
        <v>6</v>
      </c>
      <c r="D2056" s="48">
        <f t="shared" si="99"/>
        <v>1995</v>
      </c>
      <c r="E2056" s="48">
        <f t="shared" si="100"/>
        <v>62656.622819999997</v>
      </c>
      <c r="F2056" s="49"/>
    </row>
    <row r="2057" spans="1:6">
      <c r="A2057" s="49">
        <v>34868</v>
      </c>
      <c r="B2057" s="48">
        <v>28842.5</v>
      </c>
      <c r="C2057" s="48">
        <f t="shared" si="98"/>
        <v>6</v>
      </c>
      <c r="D2057" s="48">
        <f t="shared" si="99"/>
        <v>1995</v>
      </c>
      <c r="E2057" s="48">
        <f t="shared" si="100"/>
        <v>57209.098750000005</v>
      </c>
      <c r="F2057" s="49"/>
    </row>
    <row r="2058" spans="1:6">
      <c r="A2058" s="49">
        <v>34869</v>
      </c>
      <c r="B2058" s="48">
        <v>26926.75</v>
      </c>
      <c r="C2058" s="48">
        <f t="shared" si="98"/>
        <v>6</v>
      </c>
      <c r="D2058" s="48">
        <f t="shared" si="99"/>
        <v>1995</v>
      </c>
      <c r="E2058" s="48">
        <f t="shared" si="100"/>
        <v>53409.208624999999</v>
      </c>
      <c r="F2058" s="49"/>
    </row>
    <row r="2059" spans="1:6">
      <c r="A2059" s="49">
        <v>34870</v>
      </c>
      <c r="B2059" s="48">
        <v>23304.25</v>
      </c>
      <c r="C2059" s="48">
        <f t="shared" si="98"/>
        <v>6</v>
      </c>
      <c r="D2059" s="48">
        <f t="shared" si="99"/>
        <v>1995</v>
      </c>
      <c r="E2059" s="48">
        <f t="shared" si="100"/>
        <v>46223.979875000005</v>
      </c>
      <c r="F2059" s="49"/>
    </row>
    <row r="2060" spans="1:6">
      <c r="A2060" s="49">
        <v>34871</v>
      </c>
      <c r="B2060" s="48">
        <v>22603.66</v>
      </c>
      <c r="C2060" s="48">
        <f t="shared" si="98"/>
        <v>6</v>
      </c>
      <c r="D2060" s="48">
        <f t="shared" si="99"/>
        <v>1995</v>
      </c>
      <c r="E2060" s="48">
        <f t="shared" si="100"/>
        <v>44834.35961</v>
      </c>
      <c r="F2060" s="49"/>
    </row>
    <row r="2061" spans="1:6">
      <c r="A2061" s="49">
        <v>34872</v>
      </c>
      <c r="B2061" s="48">
        <v>23100.19</v>
      </c>
      <c r="C2061" s="48">
        <f t="shared" si="98"/>
        <v>6</v>
      </c>
      <c r="D2061" s="48">
        <f t="shared" si="99"/>
        <v>1995</v>
      </c>
      <c r="E2061" s="48">
        <f t="shared" si="100"/>
        <v>45819.226864999997</v>
      </c>
      <c r="F2061" s="49"/>
    </row>
    <row r="2062" spans="1:6">
      <c r="A2062" s="49">
        <v>34873</v>
      </c>
      <c r="B2062" s="48">
        <v>22406.080000000002</v>
      </c>
      <c r="C2062" s="48">
        <f t="shared" si="98"/>
        <v>6</v>
      </c>
      <c r="D2062" s="48">
        <f t="shared" si="99"/>
        <v>1995</v>
      </c>
      <c r="E2062" s="48">
        <f t="shared" si="100"/>
        <v>44442.459680000007</v>
      </c>
      <c r="F2062" s="49"/>
    </row>
    <row r="2063" spans="1:6">
      <c r="A2063" s="49">
        <v>34874</v>
      </c>
      <c r="B2063" s="48">
        <v>21015.98</v>
      </c>
      <c r="C2063" s="48">
        <f t="shared" si="98"/>
        <v>6</v>
      </c>
      <c r="D2063" s="48">
        <f t="shared" si="99"/>
        <v>1995</v>
      </c>
      <c r="E2063" s="48">
        <f t="shared" si="100"/>
        <v>41685.196329999999</v>
      </c>
      <c r="F2063" s="49"/>
    </row>
    <row r="2064" spans="1:6">
      <c r="A2064" s="49">
        <v>34875</v>
      </c>
      <c r="B2064" s="48">
        <v>20832.59</v>
      </c>
      <c r="C2064" s="48">
        <f t="shared" si="98"/>
        <v>6</v>
      </c>
      <c r="D2064" s="48">
        <f t="shared" si="99"/>
        <v>1995</v>
      </c>
      <c r="E2064" s="48">
        <f t="shared" si="100"/>
        <v>41321.442264999998</v>
      </c>
      <c r="F2064" s="49"/>
    </row>
    <row r="2065" spans="1:6">
      <c r="A2065" s="49">
        <v>34876</v>
      </c>
      <c r="B2065" s="48">
        <v>22492.87</v>
      </c>
      <c r="C2065" s="48">
        <f t="shared" si="98"/>
        <v>6</v>
      </c>
      <c r="D2065" s="48">
        <f t="shared" si="99"/>
        <v>1995</v>
      </c>
      <c r="E2065" s="48">
        <f t="shared" si="100"/>
        <v>44614.607644999996</v>
      </c>
      <c r="F2065" s="49"/>
    </row>
    <row r="2066" spans="1:6">
      <c r="A2066" s="49">
        <v>34877</v>
      </c>
      <c r="B2066" s="48">
        <v>23895.34</v>
      </c>
      <c r="C2066" s="48">
        <f t="shared" si="98"/>
        <v>6</v>
      </c>
      <c r="D2066" s="48">
        <f t="shared" si="99"/>
        <v>1995</v>
      </c>
      <c r="E2066" s="48">
        <f t="shared" si="100"/>
        <v>47396.406889999998</v>
      </c>
      <c r="F2066" s="49"/>
    </row>
    <row r="2067" spans="1:6">
      <c r="A2067" s="49">
        <v>34878</v>
      </c>
      <c r="B2067" s="48">
        <v>24099.91</v>
      </c>
      <c r="C2067" s="48">
        <f t="shared" si="98"/>
        <v>6</v>
      </c>
      <c r="D2067" s="48">
        <f t="shared" si="99"/>
        <v>1995</v>
      </c>
      <c r="E2067" s="48">
        <f t="shared" si="100"/>
        <v>47802.171484999999</v>
      </c>
      <c r="F2067" s="49"/>
    </row>
    <row r="2068" spans="1:6">
      <c r="A2068" s="49">
        <v>34879</v>
      </c>
      <c r="B2068" s="48">
        <v>23741.439999999999</v>
      </c>
      <c r="C2068" s="48">
        <f t="shared" si="98"/>
        <v>6</v>
      </c>
      <c r="D2068" s="48">
        <f t="shared" si="99"/>
        <v>1995</v>
      </c>
      <c r="E2068" s="48">
        <f t="shared" si="100"/>
        <v>47091.146240000002</v>
      </c>
      <c r="F2068" s="49"/>
    </row>
    <row r="2069" spans="1:6">
      <c r="A2069" s="49">
        <v>34880</v>
      </c>
      <c r="B2069" s="48">
        <v>21300.52</v>
      </c>
      <c r="C2069" s="48">
        <f t="shared" si="98"/>
        <v>6</v>
      </c>
      <c r="D2069" s="48">
        <f t="shared" si="99"/>
        <v>1995</v>
      </c>
      <c r="E2069" s="48">
        <f t="shared" si="100"/>
        <v>42249.581420000002</v>
      </c>
      <c r="F2069" s="49"/>
    </row>
    <row r="2070" spans="1:6">
      <c r="A2070" s="49">
        <v>34881</v>
      </c>
      <c r="B2070" s="48">
        <v>20067.650000000001</v>
      </c>
      <c r="C2070" s="48">
        <f t="shared" si="98"/>
        <v>7</v>
      </c>
      <c r="D2070" s="48">
        <f t="shared" si="99"/>
        <v>1995</v>
      </c>
      <c r="E2070" s="48">
        <f t="shared" si="100"/>
        <v>39804.183775000005</v>
      </c>
      <c r="F2070" s="49"/>
    </row>
    <row r="2071" spans="1:6">
      <c r="A2071" s="49">
        <v>34882</v>
      </c>
      <c r="B2071" s="48">
        <v>20018.34</v>
      </c>
      <c r="C2071" s="48">
        <f t="shared" si="98"/>
        <v>7</v>
      </c>
      <c r="D2071" s="48">
        <f t="shared" si="99"/>
        <v>1995</v>
      </c>
      <c r="E2071" s="48">
        <f t="shared" si="100"/>
        <v>39706.377390000001</v>
      </c>
      <c r="F2071" s="49"/>
    </row>
    <row r="2072" spans="1:6">
      <c r="A2072" s="49">
        <v>34883</v>
      </c>
      <c r="B2072" s="48">
        <v>21968.34</v>
      </c>
      <c r="C2072" s="48">
        <f t="shared" si="98"/>
        <v>7</v>
      </c>
      <c r="D2072" s="48">
        <f t="shared" si="99"/>
        <v>1995</v>
      </c>
      <c r="E2072" s="48">
        <f t="shared" si="100"/>
        <v>43574.202389999999</v>
      </c>
      <c r="F2072" s="49"/>
    </row>
    <row r="2073" spans="1:6">
      <c r="A2073" s="49">
        <v>34884</v>
      </c>
      <c r="B2073" s="48">
        <v>24207.09</v>
      </c>
      <c r="C2073" s="48">
        <f t="shared" si="98"/>
        <v>7</v>
      </c>
      <c r="D2073" s="48">
        <f t="shared" si="99"/>
        <v>1995</v>
      </c>
      <c r="E2073" s="48">
        <f t="shared" si="100"/>
        <v>48014.763015000004</v>
      </c>
      <c r="F2073" s="49"/>
    </row>
    <row r="2074" spans="1:6">
      <c r="A2074" s="49">
        <v>34885</v>
      </c>
      <c r="B2074" s="48">
        <v>21818.7</v>
      </c>
      <c r="C2074" s="48">
        <f t="shared" si="98"/>
        <v>7</v>
      </c>
      <c r="D2074" s="48">
        <f t="shared" si="99"/>
        <v>1995</v>
      </c>
      <c r="E2074" s="48">
        <f t="shared" si="100"/>
        <v>43277.391450000003</v>
      </c>
      <c r="F2074" s="49"/>
    </row>
    <row r="2075" spans="1:6">
      <c r="A2075" s="49">
        <v>34886</v>
      </c>
      <c r="B2075" s="48">
        <v>18921.599999999999</v>
      </c>
      <c r="C2075" s="48">
        <f t="shared" si="98"/>
        <v>7</v>
      </c>
      <c r="D2075" s="48">
        <f t="shared" si="99"/>
        <v>1995</v>
      </c>
      <c r="E2075" s="48">
        <f t="shared" si="100"/>
        <v>37530.993599999994</v>
      </c>
      <c r="F2075" s="49"/>
    </row>
    <row r="2076" spans="1:6">
      <c r="A2076" s="49">
        <v>34887</v>
      </c>
      <c r="B2076" s="48">
        <v>19038.34</v>
      </c>
      <c r="C2076" s="48">
        <f t="shared" si="98"/>
        <v>7</v>
      </c>
      <c r="D2076" s="48">
        <f t="shared" si="99"/>
        <v>1995</v>
      </c>
      <c r="E2076" s="48">
        <f t="shared" si="100"/>
        <v>37762.54739</v>
      </c>
      <c r="F2076" s="49"/>
    </row>
    <row r="2077" spans="1:6">
      <c r="A2077" s="49">
        <v>34888</v>
      </c>
      <c r="B2077" s="48">
        <v>21303.83</v>
      </c>
      <c r="C2077" s="48">
        <f t="shared" si="98"/>
        <v>7</v>
      </c>
      <c r="D2077" s="48">
        <f t="shared" si="99"/>
        <v>1995</v>
      </c>
      <c r="E2077" s="48">
        <f t="shared" si="100"/>
        <v>42256.146805000004</v>
      </c>
      <c r="F2077" s="49"/>
    </row>
    <row r="2078" spans="1:6">
      <c r="A2078" s="49">
        <v>34889</v>
      </c>
      <c r="B2078" s="48">
        <v>20660.509999999998</v>
      </c>
      <c r="C2078" s="48">
        <f t="shared" si="98"/>
        <v>7</v>
      </c>
      <c r="D2078" s="48">
        <f t="shared" si="99"/>
        <v>1995</v>
      </c>
      <c r="E2078" s="48">
        <f t="shared" si="100"/>
        <v>40980.121585000001</v>
      </c>
      <c r="F2078" s="49"/>
    </row>
    <row r="2079" spans="1:6">
      <c r="A2079" s="49">
        <v>34890</v>
      </c>
      <c r="B2079" s="48">
        <v>21316.77</v>
      </c>
      <c r="C2079" s="48">
        <f t="shared" si="98"/>
        <v>7</v>
      </c>
      <c r="D2079" s="48">
        <f t="shared" si="99"/>
        <v>1995</v>
      </c>
      <c r="E2079" s="48">
        <f t="shared" si="100"/>
        <v>42281.813295</v>
      </c>
      <c r="F2079" s="49"/>
    </row>
    <row r="2080" spans="1:6">
      <c r="A2080" s="49">
        <v>34891</v>
      </c>
      <c r="B2080" s="48">
        <v>21551.69</v>
      </c>
      <c r="C2080" s="48">
        <f t="shared" si="98"/>
        <v>7</v>
      </c>
      <c r="D2080" s="48">
        <f t="shared" si="99"/>
        <v>1995</v>
      </c>
      <c r="E2080" s="48">
        <f t="shared" si="100"/>
        <v>42747.777114999997</v>
      </c>
      <c r="F2080" s="49"/>
    </row>
    <row r="2081" spans="1:6">
      <c r="A2081" s="49">
        <v>34892</v>
      </c>
      <c r="B2081" s="48">
        <v>22234.51</v>
      </c>
      <c r="C2081" s="48">
        <f t="shared" si="98"/>
        <v>7</v>
      </c>
      <c r="D2081" s="48">
        <f t="shared" si="99"/>
        <v>1995</v>
      </c>
      <c r="E2081" s="48">
        <f t="shared" si="100"/>
        <v>44102.150584999996</v>
      </c>
      <c r="F2081" s="49"/>
    </row>
    <row r="2082" spans="1:6">
      <c r="A2082" s="49">
        <v>34893</v>
      </c>
      <c r="B2082" s="48">
        <v>22437.919999999998</v>
      </c>
      <c r="C2082" s="48">
        <f t="shared" si="98"/>
        <v>7</v>
      </c>
      <c r="D2082" s="48">
        <f t="shared" si="99"/>
        <v>1995</v>
      </c>
      <c r="E2082" s="48">
        <f t="shared" si="100"/>
        <v>44505.614320000001</v>
      </c>
      <c r="F2082" s="49"/>
    </row>
    <row r="2083" spans="1:6">
      <c r="A2083" s="49">
        <v>34894</v>
      </c>
      <c r="B2083" s="48">
        <v>20143.62</v>
      </c>
      <c r="C2083" s="48">
        <f t="shared" si="98"/>
        <v>7</v>
      </c>
      <c r="D2083" s="48">
        <f t="shared" si="99"/>
        <v>1995</v>
      </c>
      <c r="E2083" s="48">
        <f t="shared" si="100"/>
        <v>39954.870269999999</v>
      </c>
      <c r="F2083" s="49"/>
    </row>
    <row r="2084" spans="1:6">
      <c r="A2084" s="49">
        <v>34895</v>
      </c>
      <c r="B2084" s="48">
        <v>17882.689999999999</v>
      </c>
      <c r="C2084" s="48">
        <f t="shared" si="98"/>
        <v>7</v>
      </c>
      <c r="D2084" s="48">
        <f t="shared" si="99"/>
        <v>1995</v>
      </c>
      <c r="E2084" s="48">
        <f t="shared" si="100"/>
        <v>35470.315615</v>
      </c>
      <c r="F2084" s="49"/>
    </row>
    <row r="2085" spans="1:6">
      <c r="A2085" s="49">
        <v>34896</v>
      </c>
      <c r="B2085" s="48">
        <v>16822.25</v>
      </c>
      <c r="C2085" s="48">
        <f t="shared" si="98"/>
        <v>7</v>
      </c>
      <c r="D2085" s="48">
        <f t="shared" si="99"/>
        <v>1995</v>
      </c>
      <c r="E2085" s="48">
        <f t="shared" si="100"/>
        <v>33366.932874999999</v>
      </c>
      <c r="F2085" s="49"/>
    </row>
    <row r="2086" spans="1:6">
      <c r="A2086" s="49">
        <v>34897</v>
      </c>
      <c r="B2086" s="48">
        <v>15736.26</v>
      </c>
      <c r="C2086" s="48">
        <f t="shared" si="98"/>
        <v>7</v>
      </c>
      <c r="D2086" s="48">
        <f t="shared" si="99"/>
        <v>1995</v>
      </c>
      <c r="E2086" s="48">
        <f t="shared" si="100"/>
        <v>31212.871709999999</v>
      </c>
      <c r="F2086" s="49"/>
    </row>
    <row r="2087" spans="1:6">
      <c r="A2087" s="49">
        <v>34898</v>
      </c>
      <c r="B2087" s="48">
        <v>14676.3</v>
      </c>
      <c r="C2087" s="48">
        <f t="shared" si="98"/>
        <v>7</v>
      </c>
      <c r="D2087" s="48">
        <f t="shared" si="99"/>
        <v>1995</v>
      </c>
      <c r="E2087" s="48">
        <f t="shared" si="100"/>
        <v>29110.441049999998</v>
      </c>
      <c r="F2087" s="49"/>
    </row>
    <row r="2088" spans="1:6">
      <c r="A2088" s="49">
        <v>34899</v>
      </c>
      <c r="B2088" s="48">
        <v>15039.96</v>
      </c>
      <c r="C2088" s="48">
        <f t="shared" si="98"/>
        <v>7</v>
      </c>
      <c r="D2088" s="48">
        <f t="shared" si="99"/>
        <v>1995</v>
      </c>
      <c r="E2088" s="48">
        <f t="shared" si="100"/>
        <v>29831.76066</v>
      </c>
      <c r="F2088" s="49"/>
    </row>
    <row r="2089" spans="1:6">
      <c r="A2089" s="49">
        <v>34900</v>
      </c>
      <c r="B2089" s="48">
        <v>14532.97</v>
      </c>
      <c r="C2089" s="48">
        <f t="shared" si="98"/>
        <v>7</v>
      </c>
      <c r="D2089" s="48">
        <f t="shared" si="99"/>
        <v>1995</v>
      </c>
      <c r="E2089" s="48">
        <f t="shared" si="100"/>
        <v>28826.145994999999</v>
      </c>
      <c r="F2089" s="49"/>
    </row>
    <row r="2090" spans="1:6">
      <c r="A2090" s="49">
        <v>34901</v>
      </c>
      <c r="B2090" s="48">
        <v>15818.31</v>
      </c>
      <c r="C2090" s="48">
        <f t="shared" si="98"/>
        <v>7</v>
      </c>
      <c r="D2090" s="48">
        <f t="shared" si="99"/>
        <v>1995</v>
      </c>
      <c r="E2090" s="48">
        <f t="shared" si="100"/>
        <v>31375.617885</v>
      </c>
      <c r="F2090" s="49"/>
    </row>
    <row r="2091" spans="1:6">
      <c r="A2091" s="49">
        <v>34902</v>
      </c>
      <c r="B2091" s="48">
        <v>14419.06</v>
      </c>
      <c r="C2091" s="48">
        <f t="shared" si="98"/>
        <v>7</v>
      </c>
      <c r="D2091" s="48">
        <f t="shared" si="99"/>
        <v>1995</v>
      </c>
      <c r="E2091" s="48">
        <f t="shared" si="100"/>
        <v>28600.20551</v>
      </c>
      <c r="F2091" s="49"/>
    </row>
    <row r="2092" spans="1:6">
      <c r="A2092" s="49">
        <v>34903</v>
      </c>
      <c r="B2092" s="48">
        <v>13076.15</v>
      </c>
      <c r="C2092" s="48">
        <f t="shared" si="98"/>
        <v>7</v>
      </c>
      <c r="D2092" s="48">
        <f t="shared" si="99"/>
        <v>1995</v>
      </c>
      <c r="E2092" s="48">
        <f t="shared" si="100"/>
        <v>25936.543525000001</v>
      </c>
      <c r="F2092" s="49"/>
    </row>
    <row r="2093" spans="1:6">
      <c r="A2093" s="49">
        <v>34904</v>
      </c>
      <c r="B2093" s="48">
        <v>12473.98</v>
      </c>
      <c r="C2093" s="48">
        <f t="shared" si="98"/>
        <v>7</v>
      </c>
      <c r="D2093" s="48">
        <f t="shared" si="99"/>
        <v>1995</v>
      </c>
      <c r="E2093" s="48">
        <f t="shared" si="100"/>
        <v>24742.139329999998</v>
      </c>
      <c r="F2093" s="49"/>
    </row>
    <row r="2094" spans="1:6">
      <c r="A2094" s="49">
        <v>34905</v>
      </c>
      <c r="B2094" s="48">
        <v>11653.28</v>
      </c>
      <c r="C2094" s="48">
        <f t="shared" si="98"/>
        <v>7</v>
      </c>
      <c r="D2094" s="48">
        <f t="shared" si="99"/>
        <v>1995</v>
      </c>
      <c r="E2094" s="48">
        <f t="shared" si="100"/>
        <v>23114.280880000002</v>
      </c>
      <c r="F2094" s="49"/>
    </row>
    <row r="2095" spans="1:6">
      <c r="A2095" s="49">
        <v>34906</v>
      </c>
      <c r="B2095" s="48">
        <v>11246.99</v>
      </c>
      <c r="C2095" s="48">
        <f t="shared" si="98"/>
        <v>7</v>
      </c>
      <c r="D2095" s="48">
        <f t="shared" si="99"/>
        <v>1995</v>
      </c>
      <c r="E2095" s="48">
        <f t="shared" si="100"/>
        <v>22308.404665000002</v>
      </c>
      <c r="F2095" s="49"/>
    </row>
    <row r="2096" spans="1:6">
      <c r="A2096" s="49">
        <v>34907</v>
      </c>
      <c r="B2096" s="48">
        <v>10516.33</v>
      </c>
      <c r="C2096" s="48">
        <f t="shared" si="98"/>
        <v>7</v>
      </c>
      <c r="D2096" s="48">
        <f t="shared" si="99"/>
        <v>1995</v>
      </c>
      <c r="E2096" s="48">
        <f t="shared" si="100"/>
        <v>20859.140555000002</v>
      </c>
      <c r="F2096" s="49"/>
    </row>
    <row r="2097" spans="1:6">
      <c r="A2097" s="49">
        <v>34908</v>
      </c>
      <c r="B2097" s="48">
        <v>10257.780000000001</v>
      </c>
      <c r="C2097" s="48">
        <f t="shared" si="98"/>
        <v>7</v>
      </c>
      <c r="D2097" s="48">
        <f t="shared" si="99"/>
        <v>1995</v>
      </c>
      <c r="E2097" s="48">
        <f t="shared" si="100"/>
        <v>20346.306630000003</v>
      </c>
      <c r="F2097" s="49"/>
    </row>
    <row r="2098" spans="1:6">
      <c r="A2098" s="49">
        <v>34909</v>
      </c>
      <c r="B2098" s="48">
        <v>9327.68</v>
      </c>
      <c r="C2098" s="48">
        <f t="shared" si="98"/>
        <v>7</v>
      </c>
      <c r="D2098" s="48">
        <f t="shared" si="99"/>
        <v>1995</v>
      </c>
      <c r="E2098" s="48">
        <f t="shared" si="100"/>
        <v>18501.453280000002</v>
      </c>
      <c r="F2098" s="49"/>
    </row>
    <row r="2099" spans="1:6">
      <c r="A2099" s="49">
        <v>34910</v>
      </c>
      <c r="B2099" s="48">
        <v>10085.93</v>
      </c>
      <c r="C2099" s="48">
        <f t="shared" si="98"/>
        <v>7</v>
      </c>
      <c r="D2099" s="48">
        <f t="shared" si="99"/>
        <v>1995</v>
      </c>
      <c r="E2099" s="48">
        <f t="shared" si="100"/>
        <v>20005.442155000001</v>
      </c>
      <c r="F2099" s="49"/>
    </row>
    <row r="2100" spans="1:6">
      <c r="A2100" s="49">
        <v>34911</v>
      </c>
      <c r="B2100" s="48">
        <v>9003.77</v>
      </c>
      <c r="C2100" s="48">
        <f t="shared" si="98"/>
        <v>7</v>
      </c>
      <c r="D2100" s="48">
        <f t="shared" si="99"/>
        <v>1995</v>
      </c>
      <c r="E2100" s="48">
        <f t="shared" si="100"/>
        <v>17858.977795000003</v>
      </c>
      <c r="F2100" s="49"/>
    </row>
    <row r="2101" spans="1:6">
      <c r="A2101" s="49">
        <v>34912</v>
      </c>
      <c r="B2101" s="48">
        <v>8510.58</v>
      </c>
      <c r="C2101" s="48">
        <f t="shared" si="98"/>
        <v>8</v>
      </c>
      <c r="D2101" s="48">
        <f t="shared" si="99"/>
        <v>1995</v>
      </c>
      <c r="E2101" s="48">
        <f t="shared" si="100"/>
        <v>16880.735430000001</v>
      </c>
      <c r="F2101" s="49"/>
    </row>
    <row r="2102" spans="1:6">
      <c r="A2102" s="49">
        <v>34913</v>
      </c>
      <c r="B2102" s="48">
        <v>7848.04</v>
      </c>
      <c r="C2102" s="48">
        <f t="shared" si="98"/>
        <v>8</v>
      </c>
      <c r="D2102" s="48">
        <f t="shared" si="99"/>
        <v>1995</v>
      </c>
      <c r="E2102" s="48">
        <f t="shared" si="100"/>
        <v>15566.58734</v>
      </c>
      <c r="F2102" s="49"/>
    </row>
    <row r="2103" spans="1:6">
      <c r="A2103" s="49">
        <v>34914</v>
      </c>
      <c r="B2103" s="48">
        <v>7732.52</v>
      </c>
      <c r="C2103" s="48">
        <f t="shared" si="98"/>
        <v>8</v>
      </c>
      <c r="D2103" s="48">
        <f t="shared" si="99"/>
        <v>1995</v>
      </c>
      <c r="E2103" s="48">
        <f t="shared" si="100"/>
        <v>15337.453420000002</v>
      </c>
      <c r="F2103" s="49"/>
    </row>
    <row r="2104" spans="1:6">
      <c r="A2104" s="49">
        <v>34915</v>
      </c>
      <c r="B2104" s="48">
        <v>7498.46</v>
      </c>
      <c r="C2104" s="48">
        <f t="shared" si="98"/>
        <v>8</v>
      </c>
      <c r="D2104" s="48">
        <f t="shared" si="99"/>
        <v>1995</v>
      </c>
      <c r="E2104" s="48">
        <f t="shared" si="100"/>
        <v>14873.19541</v>
      </c>
      <c r="F2104" s="49"/>
    </row>
    <row r="2105" spans="1:6">
      <c r="A2105" s="49">
        <v>34916</v>
      </c>
      <c r="B2105" s="48">
        <v>7462.6</v>
      </c>
      <c r="C2105" s="48">
        <f t="shared" si="98"/>
        <v>8</v>
      </c>
      <c r="D2105" s="48">
        <f t="shared" si="99"/>
        <v>1995</v>
      </c>
      <c r="E2105" s="48">
        <f t="shared" si="100"/>
        <v>14802.0671</v>
      </c>
      <c r="F2105" s="49"/>
    </row>
    <row r="2106" spans="1:6">
      <c r="A2106" s="49">
        <v>34917</v>
      </c>
      <c r="B2106" s="48">
        <v>7069.61</v>
      </c>
      <c r="C2106" s="48">
        <f t="shared" si="98"/>
        <v>8</v>
      </c>
      <c r="D2106" s="48">
        <f t="shared" si="99"/>
        <v>1995</v>
      </c>
      <c r="E2106" s="48">
        <f t="shared" si="100"/>
        <v>14022.571435</v>
      </c>
      <c r="F2106" s="49"/>
    </row>
    <row r="2107" spans="1:6">
      <c r="A2107" s="49">
        <v>34918</v>
      </c>
      <c r="B2107" s="48">
        <v>6899.97</v>
      </c>
      <c r="C2107" s="48">
        <f t="shared" si="98"/>
        <v>8</v>
      </c>
      <c r="D2107" s="48">
        <f t="shared" si="99"/>
        <v>1995</v>
      </c>
      <c r="E2107" s="48">
        <f t="shared" si="100"/>
        <v>13686.090495</v>
      </c>
      <c r="F2107" s="49"/>
    </row>
    <row r="2108" spans="1:6">
      <c r="A2108" s="49">
        <v>34919</v>
      </c>
      <c r="B2108" s="48">
        <v>7532.71</v>
      </c>
      <c r="C2108" s="48">
        <f t="shared" si="98"/>
        <v>8</v>
      </c>
      <c r="D2108" s="48">
        <f t="shared" si="99"/>
        <v>1995</v>
      </c>
      <c r="E2108" s="48">
        <f t="shared" si="100"/>
        <v>14941.130285000001</v>
      </c>
      <c r="F2108" s="49"/>
    </row>
    <row r="2109" spans="1:6">
      <c r="A2109" s="49">
        <v>34920</v>
      </c>
      <c r="B2109" s="48">
        <v>7191.85</v>
      </c>
      <c r="C2109" s="48">
        <f t="shared" si="98"/>
        <v>8</v>
      </c>
      <c r="D2109" s="48">
        <f t="shared" si="99"/>
        <v>1995</v>
      </c>
      <c r="E2109" s="48">
        <f t="shared" si="100"/>
        <v>14265.034475</v>
      </c>
      <c r="F2109" s="49"/>
    </row>
    <row r="2110" spans="1:6">
      <c r="A2110" s="49">
        <v>34921</v>
      </c>
      <c r="B2110" s="48">
        <v>6410</v>
      </c>
      <c r="C2110" s="48">
        <f t="shared" si="98"/>
        <v>8</v>
      </c>
      <c r="D2110" s="48">
        <f t="shared" si="99"/>
        <v>1995</v>
      </c>
      <c r="E2110" s="48">
        <f t="shared" si="100"/>
        <v>12714.235000000001</v>
      </c>
      <c r="F2110" s="49"/>
    </row>
    <row r="2111" spans="1:6">
      <c r="A2111" s="49">
        <v>34922</v>
      </c>
      <c r="B2111" s="48">
        <v>7341.26</v>
      </c>
      <c r="C2111" s="48">
        <f t="shared" si="98"/>
        <v>8</v>
      </c>
      <c r="D2111" s="48">
        <f t="shared" si="99"/>
        <v>1995</v>
      </c>
      <c r="E2111" s="48">
        <f t="shared" si="100"/>
        <v>14561.389210000001</v>
      </c>
      <c r="F2111" s="49"/>
    </row>
    <row r="2112" spans="1:6">
      <c r="A2112" s="49">
        <v>34923</v>
      </c>
      <c r="B2112" s="48">
        <v>6576.75</v>
      </c>
      <c r="C2112" s="48">
        <f t="shared" si="98"/>
        <v>8</v>
      </c>
      <c r="D2112" s="48">
        <f t="shared" si="99"/>
        <v>1995</v>
      </c>
      <c r="E2112" s="48">
        <f t="shared" si="100"/>
        <v>13044.983625000001</v>
      </c>
      <c r="F2112" s="49"/>
    </row>
    <row r="2113" spans="1:6">
      <c r="A2113" s="49">
        <v>34924</v>
      </c>
      <c r="B2113" s="48">
        <v>6147.27</v>
      </c>
      <c r="C2113" s="48">
        <f t="shared" si="98"/>
        <v>8</v>
      </c>
      <c r="D2113" s="48">
        <f t="shared" si="99"/>
        <v>1995</v>
      </c>
      <c r="E2113" s="48">
        <f t="shared" si="100"/>
        <v>12193.110045000001</v>
      </c>
      <c r="F2113" s="49"/>
    </row>
    <row r="2114" spans="1:6">
      <c r="A2114" s="49">
        <v>34925</v>
      </c>
      <c r="B2114" s="48">
        <v>5656.02</v>
      </c>
      <c r="C2114" s="48">
        <f t="shared" si="98"/>
        <v>8</v>
      </c>
      <c r="D2114" s="48">
        <f t="shared" si="99"/>
        <v>1995</v>
      </c>
      <c r="E2114" s="48">
        <f t="shared" si="100"/>
        <v>11218.715670000001</v>
      </c>
      <c r="F2114" s="49"/>
    </row>
    <row r="2115" spans="1:6">
      <c r="A2115" s="49">
        <v>34926</v>
      </c>
      <c r="B2115" s="48">
        <v>5978.87</v>
      </c>
      <c r="C2115" s="48">
        <f t="shared" ref="C2115:C2178" si="101">MONTH(A2115)</f>
        <v>8</v>
      </c>
      <c r="D2115" s="48">
        <f t="shared" ref="D2115:D2178" si="102">IF(C2115&gt;9,YEAR(A2115)+1,YEAR(A2115))</f>
        <v>1995</v>
      </c>
      <c r="E2115" s="48">
        <f t="shared" ref="E2115:E2178" si="103">B2115*1.9835</f>
        <v>11859.088645</v>
      </c>
      <c r="F2115" s="49"/>
    </row>
    <row r="2116" spans="1:6">
      <c r="A2116" s="49">
        <v>34927</v>
      </c>
      <c r="B2116" s="48">
        <v>5978.8</v>
      </c>
      <c r="C2116" s="48">
        <f t="shared" si="101"/>
        <v>8</v>
      </c>
      <c r="D2116" s="48">
        <f t="shared" si="102"/>
        <v>1995</v>
      </c>
      <c r="E2116" s="48">
        <f t="shared" si="103"/>
        <v>11858.9498</v>
      </c>
      <c r="F2116" s="49"/>
    </row>
    <row r="2117" spans="1:6">
      <c r="A2117" s="49">
        <v>34928</v>
      </c>
      <c r="B2117" s="48">
        <v>4696.43</v>
      </c>
      <c r="C2117" s="48">
        <f t="shared" si="101"/>
        <v>8</v>
      </c>
      <c r="D2117" s="48">
        <f t="shared" si="102"/>
        <v>1995</v>
      </c>
      <c r="E2117" s="48">
        <f t="shared" si="103"/>
        <v>9315.3689050000012</v>
      </c>
      <c r="F2117" s="49"/>
    </row>
    <row r="2118" spans="1:6">
      <c r="A2118" s="49">
        <v>34929</v>
      </c>
      <c r="B2118" s="48">
        <v>6433.97</v>
      </c>
      <c r="C2118" s="48">
        <f t="shared" si="101"/>
        <v>8</v>
      </c>
      <c r="D2118" s="48">
        <f t="shared" si="102"/>
        <v>1995</v>
      </c>
      <c r="E2118" s="48">
        <f t="shared" si="103"/>
        <v>12761.779495000001</v>
      </c>
      <c r="F2118" s="49"/>
    </row>
    <row r="2119" spans="1:6">
      <c r="A2119" s="49">
        <v>34930</v>
      </c>
      <c r="B2119" s="48">
        <v>4982.4399999999996</v>
      </c>
      <c r="C2119" s="48">
        <f t="shared" si="101"/>
        <v>8</v>
      </c>
      <c r="D2119" s="48">
        <f t="shared" si="102"/>
        <v>1995</v>
      </c>
      <c r="E2119" s="48">
        <f t="shared" si="103"/>
        <v>9882.6697399999994</v>
      </c>
      <c r="F2119" s="49"/>
    </row>
    <row r="2120" spans="1:6">
      <c r="A2120" s="49">
        <v>34931</v>
      </c>
      <c r="B2120" s="48">
        <v>5300.48</v>
      </c>
      <c r="C2120" s="48">
        <f t="shared" si="101"/>
        <v>8</v>
      </c>
      <c r="D2120" s="48">
        <f t="shared" si="102"/>
        <v>1995</v>
      </c>
      <c r="E2120" s="48">
        <f t="shared" si="103"/>
        <v>10513.50208</v>
      </c>
      <c r="F2120" s="49"/>
    </row>
    <row r="2121" spans="1:6">
      <c r="A2121" s="49">
        <v>34932</v>
      </c>
      <c r="B2121" s="48">
        <v>5174.9799999999996</v>
      </c>
      <c r="C2121" s="48">
        <f t="shared" si="101"/>
        <v>8</v>
      </c>
      <c r="D2121" s="48">
        <f t="shared" si="102"/>
        <v>1995</v>
      </c>
      <c r="E2121" s="48">
        <f t="shared" si="103"/>
        <v>10264.572829999999</v>
      </c>
      <c r="F2121" s="49"/>
    </row>
    <row r="2122" spans="1:6">
      <c r="A2122" s="49">
        <v>34933</v>
      </c>
      <c r="B2122" s="48">
        <v>5271.57</v>
      </c>
      <c r="C2122" s="48">
        <f t="shared" si="101"/>
        <v>8</v>
      </c>
      <c r="D2122" s="48">
        <f t="shared" si="102"/>
        <v>1995</v>
      </c>
      <c r="E2122" s="48">
        <f t="shared" si="103"/>
        <v>10456.159094999999</v>
      </c>
      <c r="F2122" s="49"/>
    </row>
    <row r="2123" spans="1:6">
      <c r="A2123" s="49">
        <v>34934</v>
      </c>
      <c r="B2123" s="48">
        <v>5636.33</v>
      </c>
      <c r="C2123" s="48">
        <f t="shared" si="101"/>
        <v>8</v>
      </c>
      <c r="D2123" s="48">
        <f t="shared" si="102"/>
        <v>1995</v>
      </c>
      <c r="E2123" s="48">
        <f t="shared" si="103"/>
        <v>11179.660555</v>
      </c>
      <c r="F2123" s="49"/>
    </row>
    <row r="2124" spans="1:6">
      <c r="A2124" s="49">
        <v>34935</v>
      </c>
      <c r="B2124" s="48">
        <v>6662.58</v>
      </c>
      <c r="C2124" s="48">
        <f t="shared" si="101"/>
        <v>8</v>
      </c>
      <c r="D2124" s="48">
        <f t="shared" si="102"/>
        <v>1995</v>
      </c>
      <c r="E2124" s="48">
        <f t="shared" si="103"/>
        <v>13215.227430000001</v>
      </c>
      <c r="F2124" s="49"/>
    </row>
    <row r="2125" spans="1:6">
      <c r="A2125" s="49">
        <v>34936</v>
      </c>
      <c r="B2125" s="48">
        <v>6049.39</v>
      </c>
      <c r="C2125" s="48">
        <f t="shared" si="101"/>
        <v>8</v>
      </c>
      <c r="D2125" s="48">
        <f t="shared" si="102"/>
        <v>1995</v>
      </c>
      <c r="E2125" s="48">
        <f t="shared" si="103"/>
        <v>11998.965065</v>
      </c>
      <c r="F2125" s="49"/>
    </row>
    <row r="2126" spans="1:6">
      <c r="A2126" s="49">
        <v>34937</v>
      </c>
      <c r="B2126" s="48">
        <v>5683.11</v>
      </c>
      <c r="C2126" s="48">
        <f t="shared" si="101"/>
        <v>8</v>
      </c>
      <c r="D2126" s="48">
        <f t="shared" si="102"/>
        <v>1995</v>
      </c>
      <c r="E2126" s="48">
        <f t="shared" si="103"/>
        <v>11272.448684999999</v>
      </c>
      <c r="F2126" s="49"/>
    </row>
    <row r="2127" spans="1:6">
      <c r="A2127" s="49">
        <v>34938</v>
      </c>
      <c r="B2127" s="48">
        <v>5140.84</v>
      </c>
      <c r="C2127" s="48">
        <f t="shared" si="101"/>
        <v>8</v>
      </c>
      <c r="D2127" s="48">
        <f t="shared" si="102"/>
        <v>1995</v>
      </c>
      <c r="E2127" s="48">
        <f t="shared" si="103"/>
        <v>10196.85614</v>
      </c>
      <c r="F2127" s="49"/>
    </row>
    <row r="2128" spans="1:6">
      <c r="A2128" s="49">
        <v>34939</v>
      </c>
      <c r="B2128" s="48">
        <v>4978.71</v>
      </c>
      <c r="C2128" s="48">
        <f t="shared" si="101"/>
        <v>8</v>
      </c>
      <c r="D2128" s="48">
        <f t="shared" si="102"/>
        <v>1995</v>
      </c>
      <c r="E2128" s="48">
        <f t="shared" si="103"/>
        <v>9875.2712850000007</v>
      </c>
      <c r="F2128" s="49"/>
    </row>
    <row r="2129" spans="1:6">
      <c r="A2129" s="49">
        <v>34940</v>
      </c>
      <c r="B2129" s="48">
        <v>4895.7299999999996</v>
      </c>
      <c r="C2129" s="48">
        <f t="shared" si="101"/>
        <v>8</v>
      </c>
      <c r="D2129" s="48">
        <f t="shared" si="102"/>
        <v>1995</v>
      </c>
      <c r="E2129" s="48">
        <f t="shared" si="103"/>
        <v>9710.6804549999997</v>
      </c>
      <c r="F2129" s="49"/>
    </row>
    <row r="2130" spans="1:6">
      <c r="A2130" s="49">
        <v>34941</v>
      </c>
      <c r="B2130" s="48">
        <v>4419.7700000000004</v>
      </c>
      <c r="C2130" s="48">
        <f t="shared" si="101"/>
        <v>8</v>
      </c>
      <c r="D2130" s="48">
        <f t="shared" si="102"/>
        <v>1995</v>
      </c>
      <c r="E2130" s="48">
        <f t="shared" si="103"/>
        <v>8766.6137950000011</v>
      </c>
      <c r="F2130" s="49"/>
    </row>
    <row r="2131" spans="1:6">
      <c r="A2131" s="49">
        <v>34942</v>
      </c>
      <c r="B2131" s="48">
        <v>4785.55</v>
      </c>
      <c r="C2131" s="48">
        <f t="shared" si="101"/>
        <v>8</v>
      </c>
      <c r="D2131" s="48">
        <f t="shared" si="102"/>
        <v>1995</v>
      </c>
      <c r="E2131" s="48">
        <f t="shared" si="103"/>
        <v>9492.138425000001</v>
      </c>
      <c r="F2131" s="49"/>
    </row>
    <row r="2132" spans="1:6">
      <c r="A2132" s="49">
        <v>34943</v>
      </c>
      <c r="B2132" s="48">
        <v>4364.92</v>
      </c>
      <c r="C2132" s="48">
        <f t="shared" si="101"/>
        <v>9</v>
      </c>
      <c r="D2132" s="48">
        <f t="shared" si="102"/>
        <v>1995</v>
      </c>
      <c r="E2132" s="48">
        <f t="shared" si="103"/>
        <v>8657.8188200000004</v>
      </c>
      <c r="F2132" s="49"/>
    </row>
    <row r="2133" spans="1:6">
      <c r="A2133" s="49">
        <v>34944</v>
      </c>
      <c r="B2133" s="48">
        <v>4855.79</v>
      </c>
      <c r="C2133" s="48">
        <f t="shared" si="101"/>
        <v>9</v>
      </c>
      <c r="D2133" s="48">
        <f t="shared" si="102"/>
        <v>1995</v>
      </c>
      <c r="E2133" s="48">
        <f t="shared" si="103"/>
        <v>9631.4594649999999</v>
      </c>
      <c r="F2133" s="49"/>
    </row>
    <row r="2134" spans="1:6">
      <c r="A2134" s="49">
        <v>34945</v>
      </c>
      <c r="B2134" s="48">
        <v>4806.03</v>
      </c>
      <c r="C2134" s="48">
        <f t="shared" si="101"/>
        <v>9</v>
      </c>
      <c r="D2134" s="48">
        <f t="shared" si="102"/>
        <v>1995</v>
      </c>
      <c r="E2134" s="48">
        <f t="shared" si="103"/>
        <v>9532.7605050000002</v>
      </c>
      <c r="F2134" s="49"/>
    </row>
    <row r="2135" spans="1:6">
      <c r="A2135" s="49">
        <v>34946</v>
      </c>
      <c r="B2135" s="48">
        <v>4633.18</v>
      </c>
      <c r="C2135" s="48">
        <f t="shared" si="101"/>
        <v>9</v>
      </c>
      <c r="D2135" s="48">
        <f t="shared" si="102"/>
        <v>1995</v>
      </c>
      <c r="E2135" s="48">
        <f t="shared" si="103"/>
        <v>9189.9125300000014</v>
      </c>
      <c r="F2135" s="49"/>
    </row>
    <row r="2136" spans="1:6">
      <c r="A2136" s="49">
        <v>34947</v>
      </c>
      <c r="B2136" s="48">
        <v>5094.1000000000004</v>
      </c>
      <c r="C2136" s="48">
        <f t="shared" si="101"/>
        <v>9</v>
      </c>
      <c r="D2136" s="48">
        <f t="shared" si="102"/>
        <v>1995</v>
      </c>
      <c r="E2136" s="48">
        <f t="shared" si="103"/>
        <v>10104.147350000001</v>
      </c>
      <c r="F2136" s="49"/>
    </row>
    <row r="2137" spans="1:6">
      <c r="A2137" s="49">
        <v>34948</v>
      </c>
      <c r="B2137" s="48">
        <v>4554.87</v>
      </c>
      <c r="C2137" s="48">
        <f t="shared" si="101"/>
        <v>9</v>
      </c>
      <c r="D2137" s="48">
        <f t="shared" si="102"/>
        <v>1995</v>
      </c>
      <c r="E2137" s="48">
        <f t="shared" si="103"/>
        <v>9034.5846450000008</v>
      </c>
      <c r="F2137" s="49"/>
    </row>
    <row r="2138" spans="1:6">
      <c r="A2138" s="49">
        <v>34949</v>
      </c>
      <c r="B2138" s="48">
        <v>4461.53</v>
      </c>
      <c r="C2138" s="48">
        <f t="shared" si="101"/>
        <v>9</v>
      </c>
      <c r="D2138" s="48">
        <f t="shared" si="102"/>
        <v>1995</v>
      </c>
      <c r="E2138" s="48">
        <f t="shared" si="103"/>
        <v>8849.4447550000004</v>
      </c>
      <c r="F2138" s="49"/>
    </row>
    <row r="2139" spans="1:6">
      <c r="A2139" s="49">
        <v>34950</v>
      </c>
      <c r="B2139" s="48">
        <v>4952.87</v>
      </c>
      <c r="C2139" s="48">
        <f t="shared" si="101"/>
        <v>9</v>
      </c>
      <c r="D2139" s="48">
        <f t="shared" si="102"/>
        <v>1995</v>
      </c>
      <c r="E2139" s="48">
        <f t="shared" si="103"/>
        <v>9824.0176449999999</v>
      </c>
      <c r="F2139" s="49"/>
    </row>
    <row r="2140" spans="1:6">
      <c r="A2140" s="49">
        <v>34951</v>
      </c>
      <c r="B2140" s="48">
        <v>4901.42</v>
      </c>
      <c r="C2140" s="48">
        <f t="shared" si="101"/>
        <v>9</v>
      </c>
      <c r="D2140" s="48">
        <f t="shared" si="102"/>
        <v>1995</v>
      </c>
      <c r="E2140" s="48">
        <f t="shared" si="103"/>
        <v>9721.9665700000005</v>
      </c>
      <c r="F2140" s="49"/>
    </row>
    <row r="2141" spans="1:6">
      <c r="A2141" s="49">
        <v>34952</v>
      </c>
      <c r="B2141" s="48">
        <v>4483.72</v>
      </c>
      <c r="C2141" s="48">
        <f t="shared" si="101"/>
        <v>9</v>
      </c>
      <c r="D2141" s="48">
        <f t="shared" si="102"/>
        <v>1995</v>
      </c>
      <c r="E2141" s="48">
        <f t="shared" si="103"/>
        <v>8893.4586200000012</v>
      </c>
      <c r="F2141" s="49"/>
    </row>
    <row r="2142" spans="1:6">
      <c r="A2142" s="49">
        <v>34953</v>
      </c>
      <c r="B2142" s="48">
        <v>4064.96</v>
      </c>
      <c r="C2142" s="48">
        <f t="shared" si="101"/>
        <v>9</v>
      </c>
      <c r="D2142" s="48">
        <f t="shared" si="102"/>
        <v>1995</v>
      </c>
      <c r="E2142" s="48">
        <f t="shared" si="103"/>
        <v>8062.8481600000005</v>
      </c>
      <c r="F2142" s="49"/>
    </row>
    <row r="2143" spans="1:6">
      <c r="A2143" s="49">
        <v>34954</v>
      </c>
      <c r="B2143" s="48">
        <v>4615.96</v>
      </c>
      <c r="C2143" s="48">
        <f t="shared" si="101"/>
        <v>9</v>
      </c>
      <c r="D2143" s="48">
        <f t="shared" si="102"/>
        <v>1995</v>
      </c>
      <c r="E2143" s="48">
        <f t="shared" si="103"/>
        <v>9155.7566600000009</v>
      </c>
      <c r="F2143" s="49"/>
    </row>
    <row r="2144" spans="1:6">
      <c r="A2144" s="49">
        <v>34955</v>
      </c>
      <c r="B2144" s="48">
        <v>4278.08</v>
      </c>
      <c r="C2144" s="48">
        <f t="shared" si="101"/>
        <v>9</v>
      </c>
      <c r="D2144" s="48">
        <f t="shared" si="102"/>
        <v>1995</v>
      </c>
      <c r="E2144" s="48">
        <f t="shared" si="103"/>
        <v>8485.5716800000009</v>
      </c>
      <c r="F2144" s="49"/>
    </row>
    <row r="2145" spans="1:6">
      <c r="A2145" s="49">
        <v>34956</v>
      </c>
      <c r="B2145" s="48">
        <v>4411.2299999999996</v>
      </c>
      <c r="C2145" s="48">
        <f t="shared" si="101"/>
        <v>9</v>
      </c>
      <c r="D2145" s="48">
        <f t="shared" si="102"/>
        <v>1995</v>
      </c>
      <c r="E2145" s="48">
        <f t="shared" si="103"/>
        <v>8749.6747049999994</v>
      </c>
      <c r="F2145" s="49"/>
    </row>
    <row r="2146" spans="1:6">
      <c r="A2146" s="49">
        <v>34957</v>
      </c>
      <c r="B2146" s="48">
        <v>4085.23</v>
      </c>
      <c r="C2146" s="48">
        <f t="shared" si="101"/>
        <v>9</v>
      </c>
      <c r="D2146" s="48">
        <f t="shared" si="102"/>
        <v>1995</v>
      </c>
      <c r="E2146" s="48">
        <f t="shared" si="103"/>
        <v>8103.0537050000003</v>
      </c>
      <c r="F2146" s="49"/>
    </row>
    <row r="2147" spans="1:6">
      <c r="A2147" s="49">
        <v>34958</v>
      </c>
      <c r="B2147" s="48">
        <v>3710.15</v>
      </c>
      <c r="C2147" s="48">
        <f t="shared" si="101"/>
        <v>9</v>
      </c>
      <c r="D2147" s="48">
        <f t="shared" si="102"/>
        <v>1995</v>
      </c>
      <c r="E2147" s="48">
        <f t="shared" si="103"/>
        <v>7359.0825250000007</v>
      </c>
      <c r="F2147" s="49"/>
    </row>
    <row r="2148" spans="1:6">
      <c r="A2148" s="49">
        <v>34959</v>
      </c>
      <c r="B2148" s="48">
        <v>4310.75</v>
      </c>
      <c r="C2148" s="48">
        <f t="shared" si="101"/>
        <v>9</v>
      </c>
      <c r="D2148" s="48">
        <f t="shared" si="102"/>
        <v>1995</v>
      </c>
      <c r="E2148" s="48">
        <f t="shared" si="103"/>
        <v>8550.372625</v>
      </c>
      <c r="F2148" s="49"/>
    </row>
    <row r="2149" spans="1:6">
      <c r="A2149" s="49">
        <v>34960</v>
      </c>
      <c r="B2149" s="48">
        <v>4507.18</v>
      </c>
      <c r="C2149" s="48">
        <f t="shared" si="101"/>
        <v>9</v>
      </c>
      <c r="D2149" s="48">
        <f t="shared" si="102"/>
        <v>1995</v>
      </c>
      <c r="E2149" s="48">
        <f t="shared" si="103"/>
        <v>8939.9915300000011</v>
      </c>
      <c r="F2149" s="49"/>
    </row>
    <row r="2150" spans="1:6">
      <c r="A2150" s="49">
        <v>34961</v>
      </c>
      <c r="B2150" s="48">
        <v>3808.4</v>
      </c>
      <c r="C2150" s="48">
        <f t="shared" si="101"/>
        <v>9</v>
      </c>
      <c r="D2150" s="48">
        <f t="shared" si="102"/>
        <v>1995</v>
      </c>
      <c r="E2150" s="48">
        <f t="shared" si="103"/>
        <v>7553.9614000000001</v>
      </c>
      <c r="F2150" s="49"/>
    </row>
    <row r="2151" spans="1:6">
      <c r="A2151" s="49">
        <v>34962</v>
      </c>
      <c r="B2151" s="48">
        <v>4269.51</v>
      </c>
      <c r="C2151" s="48">
        <f t="shared" si="101"/>
        <v>9</v>
      </c>
      <c r="D2151" s="48">
        <f t="shared" si="102"/>
        <v>1995</v>
      </c>
      <c r="E2151" s="48">
        <f t="shared" si="103"/>
        <v>8468.573085</v>
      </c>
      <c r="F2151" s="49"/>
    </row>
    <row r="2152" spans="1:6">
      <c r="A2152" s="49">
        <v>34963</v>
      </c>
      <c r="B2152" s="48">
        <v>4164.49</v>
      </c>
      <c r="C2152" s="48">
        <f t="shared" si="101"/>
        <v>9</v>
      </c>
      <c r="D2152" s="48">
        <f t="shared" si="102"/>
        <v>1995</v>
      </c>
      <c r="E2152" s="48">
        <f t="shared" si="103"/>
        <v>8260.2659149999999</v>
      </c>
      <c r="F2152" s="49"/>
    </row>
    <row r="2153" spans="1:6">
      <c r="A2153" s="49">
        <v>34964</v>
      </c>
      <c r="B2153" s="48">
        <v>4108.5200000000004</v>
      </c>
      <c r="C2153" s="48">
        <f t="shared" si="101"/>
        <v>9</v>
      </c>
      <c r="D2153" s="48">
        <f t="shared" si="102"/>
        <v>1995</v>
      </c>
      <c r="E2153" s="48">
        <f t="shared" si="103"/>
        <v>8149.249420000001</v>
      </c>
      <c r="F2153" s="49"/>
    </row>
    <row r="2154" spans="1:6">
      <c r="A2154" s="49">
        <v>34965</v>
      </c>
      <c r="B2154" s="48">
        <v>4010.71</v>
      </c>
      <c r="C2154" s="48">
        <f t="shared" si="101"/>
        <v>9</v>
      </c>
      <c r="D2154" s="48">
        <f t="shared" si="102"/>
        <v>1995</v>
      </c>
      <c r="E2154" s="48">
        <f t="shared" si="103"/>
        <v>7955.2432850000005</v>
      </c>
      <c r="F2154" s="49"/>
    </row>
    <row r="2155" spans="1:6">
      <c r="A2155" s="49">
        <v>34966</v>
      </c>
      <c r="B2155" s="48">
        <v>3920.64</v>
      </c>
      <c r="C2155" s="48">
        <f t="shared" si="101"/>
        <v>9</v>
      </c>
      <c r="D2155" s="48">
        <f t="shared" si="102"/>
        <v>1995</v>
      </c>
      <c r="E2155" s="48">
        <f t="shared" si="103"/>
        <v>7776.5894399999997</v>
      </c>
      <c r="F2155" s="49"/>
    </row>
    <row r="2156" spans="1:6">
      <c r="A2156" s="49">
        <v>34967</v>
      </c>
      <c r="B2156" s="48">
        <v>4162.43</v>
      </c>
      <c r="C2156" s="48">
        <f t="shared" si="101"/>
        <v>9</v>
      </c>
      <c r="D2156" s="48">
        <f t="shared" si="102"/>
        <v>1995</v>
      </c>
      <c r="E2156" s="48">
        <f t="shared" si="103"/>
        <v>8256.1799050000009</v>
      </c>
      <c r="F2156" s="49"/>
    </row>
    <row r="2157" spans="1:6">
      <c r="A2157" s="49">
        <v>34968</v>
      </c>
      <c r="B2157" s="48">
        <v>4325.33</v>
      </c>
      <c r="C2157" s="48">
        <f t="shared" si="101"/>
        <v>9</v>
      </c>
      <c r="D2157" s="48">
        <f t="shared" si="102"/>
        <v>1995</v>
      </c>
      <c r="E2157" s="48">
        <f t="shared" si="103"/>
        <v>8579.2920549999999</v>
      </c>
      <c r="F2157" s="49"/>
    </row>
    <row r="2158" spans="1:6">
      <c r="A2158" s="49">
        <v>34969</v>
      </c>
      <c r="B2158" s="48">
        <v>4084.68</v>
      </c>
      <c r="C2158" s="48">
        <f t="shared" si="101"/>
        <v>9</v>
      </c>
      <c r="D2158" s="48">
        <f t="shared" si="102"/>
        <v>1995</v>
      </c>
      <c r="E2158" s="48">
        <f t="shared" si="103"/>
        <v>8101.9627799999998</v>
      </c>
      <c r="F2158" s="49"/>
    </row>
    <row r="2159" spans="1:6">
      <c r="A2159" s="49">
        <v>34970</v>
      </c>
      <c r="B2159" s="48">
        <v>4090.85</v>
      </c>
      <c r="C2159" s="48">
        <f t="shared" si="101"/>
        <v>9</v>
      </c>
      <c r="D2159" s="48">
        <f t="shared" si="102"/>
        <v>1995</v>
      </c>
      <c r="E2159" s="48">
        <f t="shared" si="103"/>
        <v>8114.2009749999997</v>
      </c>
      <c r="F2159" s="49"/>
    </row>
    <row r="2160" spans="1:6">
      <c r="A2160" s="49">
        <v>34971</v>
      </c>
      <c r="B2160" s="48">
        <v>4013.62</v>
      </c>
      <c r="C2160" s="48">
        <f t="shared" si="101"/>
        <v>9</v>
      </c>
      <c r="D2160" s="48">
        <f t="shared" si="102"/>
        <v>1995</v>
      </c>
      <c r="E2160" s="48">
        <f t="shared" si="103"/>
        <v>7961.0152699999999</v>
      </c>
      <c r="F2160" s="49"/>
    </row>
    <row r="2161" spans="1:6">
      <c r="A2161" s="49">
        <v>34972</v>
      </c>
      <c r="B2161" s="48">
        <v>4421.12</v>
      </c>
      <c r="C2161" s="48">
        <f t="shared" si="101"/>
        <v>9</v>
      </c>
      <c r="D2161" s="48">
        <f t="shared" si="102"/>
        <v>1995</v>
      </c>
      <c r="E2161" s="48">
        <f t="shared" si="103"/>
        <v>8769.2915200000007</v>
      </c>
      <c r="F2161" s="49"/>
    </row>
    <row r="2162" spans="1:6">
      <c r="A2162" s="49">
        <v>34973</v>
      </c>
      <c r="B2162" s="48">
        <v>4612</v>
      </c>
      <c r="C2162" s="48">
        <f t="shared" si="101"/>
        <v>10</v>
      </c>
      <c r="D2162" s="48">
        <f t="shared" si="102"/>
        <v>1996</v>
      </c>
      <c r="E2162" s="48">
        <f t="shared" si="103"/>
        <v>9147.902</v>
      </c>
      <c r="F2162" s="49"/>
    </row>
    <row r="2163" spans="1:6">
      <c r="A2163" s="49">
        <v>34974</v>
      </c>
      <c r="B2163" s="48">
        <v>4388.41</v>
      </c>
      <c r="C2163" s="48">
        <f t="shared" si="101"/>
        <v>10</v>
      </c>
      <c r="D2163" s="48">
        <f t="shared" si="102"/>
        <v>1996</v>
      </c>
      <c r="E2163" s="48">
        <f t="shared" si="103"/>
        <v>8704.4112349999996</v>
      </c>
      <c r="F2163" s="49"/>
    </row>
    <row r="2164" spans="1:6">
      <c r="A2164" s="49">
        <v>34975</v>
      </c>
      <c r="B2164" s="48">
        <v>4179.4399999999996</v>
      </c>
      <c r="C2164" s="48">
        <f t="shared" si="101"/>
        <v>10</v>
      </c>
      <c r="D2164" s="48">
        <f t="shared" si="102"/>
        <v>1996</v>
      </c>
      <c r="E2164" s="48">
        <f t="shared" si="103"/>
        <v>8289.9192399999993</v>
      </c>
      <c r="F2164" s="49"/>
    </row>
    <row r="2165" spans="1:6">
      <c r="A2165" s="49">
        <v>34976</v>
      </c>
      <c r="B2165" s="48">
        <v>5476.91</v>
      </c>
      <c r="C2165" s="48">
        <f t="shared" si="101"/>
        <v>10</v>
      </c>
      <c r="D2165" s="48">
        <f t="shared" si="102"/>
        <v>1996</v>
      </c>
      <c r="E2165" s="48">
        <f t="shared" si="103"/>
        <v>10863.450984999999</v>
      </c>
      <c r="F2165" s="49"/>
    </row>
    <row r="2166" spans="1:6">
      <c r="A2166" s="49">
        <v>34977</v>
      </c>
      <c r="B2166" s="48">
        <v>4897.7</v>
      </c>
      <c r="C2166" s="48">
        <f t="shared" si="101"/>
        <v>10</v>
      </c>
      <c r="D2166" s="48">
        <f t="shared" si="102"/>
        <v>1996</v>
      </c>
      <c r="E2166" s="48">
        <f t="shared" si="103"/>
        <v>9714.5879499999992</v>
      </c>
      <c r="F2166" s="49"/>
    </row>
    <row r="2167" spans="1:6">
      <c r="A2167" s="49">
        <v>34978</v>
      </c>
      <c r="B2167" s="48">
        <v>4284.6400000000003</v>
      </c>
      <c r="C2167" s="48">
        <f t="shared" si="101"/>
        <v>10</v>
      </c>
      <c r="D2167" s="48">
        <f t="shared" si="102"/>
        <v>1996</v>
      </c>
      <c r="E2167" s="48">
        <f t="shared" si="103"/>
        <v>8498.5834400000003</v>
      </c>
      <c r="F2167" s="49"/>
    </row>
    <row r="2168" spans="1:6">
      <c r="A2168" s="49">
        <v>34979</v>
      </c>
      <c r="B2168" s="48">
        <v>4521.99</v>
      </c>
      <c r="C2168" s="48">
        <f t="shared" si="101"/>
        <v>10</v>
      </c>
      <c r="D2168" s="48">
        <f t="shared" si="102"/>
        <v>1996</v>
      </c>
      <c r="E2168" s="48">
        <f t="shared" si="103"/>
        <v>8969.3671649999997</v>
      </c>
      <c r="F2168" s="49"/>
    </row>
    <row r="2169" spans="1:6">
      <c r="A2169" s="49">
        <v>34980</v>
      </c>
      <c r="B2169" s="48">
        <v>4853.66</v>
      </c>
      <c r="C2169" s="48">
        <f t="shared" si="101"/>
        <v>10</v>
      </c>
      <c r="D2169" s="48">
        <f t="shared" si="102"/>
        <v>1996</v>
      </c>
      <c r="E2169" s="48">
        <f t="shared" si="103"/>
        <v>9627.2346099999995</v>
      </c>
      <c r="F2169" s="49"/>
    </row>
    <row r="2170" spans="1:6">
      <c r="A2170" s="49">
        <v>34981</v>
      </c>
      <c r="B2170" s="48">
        <v>4052.45</v>
      </c>
      <c r="C2170" s="48">
        <f t="shared" si="101"/>
        <v>10</v>
      </c>
      <c r="D2170" s="48">
        <f t="shared" si="102"/>
        <v>1996</v>
      </c>
      <c r="E2170" s="48">
        <f t="shared" si="103"/>
        <v>8038.0345749999997</v>
      </c>
      <c r="F2170" s="49"/>
    </row>
    <row r="2171" spans="1:6">
      <c r="A2171" s="49">
        <v>34982</v>
      </c>
      <c r="B2171" s="48">
        <v>4264.46</v>
      </c>
      <c r="C2171" s="48">
        <f t="shared" si="101"/>
        <v>10</v>
      </c>
      <c r="D2171" s="48">
        <f t="shared" si="102"/>
        <v>1996</v>
      </c>
      <c r="E2171" s="48">
        <f t="shared" si="103"/>
        <v>8458.5564100000011</v>
      </c>
      <c r="F2171" s="49"/>
    </row>
    <row r="2172" spans="1:6">
      <c r="A2172" s="49">
        <v>34983</v>
      </c>
      <c r="B2172" s="48">
        <v>4214.6400000000003</v>
      </c>
      <c r="C2172" s="48">
        <f t="shared" si="101"/>
        <v>10</v>
      </c>
      <c r="D2172" s="48">
        <f t="shared" si="102"/>
        <v>1996</v>
      </c>
      <c r="E2172" s="48">
        <f t="shared" si="103"/>
        <v>8359.738440000001</v>
      </c>
      <c r="F2172" s="49"/>
    </row>
    <row r="2173" spans="1:6">
      <c r="A2173" s="49">
        <v>34984</v>
      </c>
      <c r="B2173" s="48">
        <v>3919.46</v>
      </c>
      <c r="C2173" s="48">
        <f t="shared" si="101"/>
        <v>10</v>
      </c>
      <c r="D2173" s="48">
        <f t="shared" si="102"/>
        <v>1996</v>
      </c>
      <c r="E2173" s="48">
        <f t="shared" si="103"/>
        <v>7774.2489100000003</v>
      </c>
      <c r="F2173" s="49"/>
    </row>
    <row r="2174" spans="1:6">
      <c r="A2174" s="49">
        <v>34985</v>
      </c>
      <c r="B2174" s="48">
        <v>4511.88</v>
      </c>
      <c r="C2174" s="48">
        <f t="shared" si="101"/>
        <v>10</v>
      </c>
      <c r="D2174" s="48">
        <f t="shared" si="102"/>
        <v>1996</v>
      </c>
      <c r="E2174" s="48">
        <f t="shared" si="103"/>
        <v>8949.3139800000008</v>
      </c>
      <c r="F2174" s="49"/>
    </row>
    <row r="2175" spans="1:6">
      <c r="A2175" s="49">
        <v>34986</v>
      </c>
      <c r="B2175" s="48">
        <v>4193.1400000000003</v>
      </c>
      <c r="C2175" s="48">
        <f t="shared" si="101"/>
        <v>10</v>
      </c>
      <c r="D2175" s="48">
        <f t="shared" si="102"/>
        <v>1996</v>
      </c>
      <c r="E2175" s="48">
        <f t="shared" si="103"/>
        <v>8317.0931900000014</v>
      </c>
      <c r="F2175" s="49"/>
    </row>
    <row r="2176" spans="1:6">
      <c r="A2176" s="49">
        <v>34987</v>
      </c>
      <c r="B2176" s="48">
        <v>3981</v>
      </c>
      <c r="C2176" s="48">
        <f t="shared" si="101"/>
        <v>10</v>
      </c>
      <c r="D2176" s="48">
        <f t="shared" si="102"/>
        <v>1996</v>
      </c>
      <c r="E2176" s="48">
        <f t="shared" si="103"/>
        <v>7896.3135000000002</v>
      </c>
      <c r="F2176" s="49"/>
    </row>
    <row r="2177" spans="1:6">
      <c r="A2177" s="49">
        <v>34988</v>
      </c>
      <c r="B2177" s="48">
        <v>3947.43</v>
      </c>
      <c r="C2177" s="48">
        <f t="shared" si="101"/>
        <v>10</v>
      </c>
      <c r="D2177" s="48">
        <f t="shared" si="102"/>
        <v>1996</v>
      </c>
      <c r="E2177" s="48">
        <f t="shared" si="103"/>
        <v>7829.7274049999996</v>
      </c>
      <c r="F2177" s="49"/>
    </row>
    <row r="2178" spans="1:6">
      <c r="A2178" s="49">
        <v>34989</v>
      </c>
      <c r="B2178" s="48">
        <v>4166.8900000000003</v>
      </c>
      <c r="C2178" s="48">
        <f t="shared" si="101"/>
        <v>10</v>
      </c>
      <c r="D2178" s="48">
        <f t="shared" si="102"/>
        <v>1996</v>
      </c>
      <c r="E2178" s="48">
        <f t="shared" si="103"/>
        <v>8265.026315000001</v>
      </c>
      <c r="F2178" s="49"/>
    </row>
    <row r="2179" spans="1:6">
      <c r="A2179" s="49">
        <v>34990</v>
      </c>
      <c r="B2179" s="48">
        <v>3622.85</v>
      </c>
      <c r="C2179" s="48">
        <f t="shared" ref="C2179:C2242" si="104">MONTH(A2179)</f>
        <v>10</v>
      </c>
      <c r="D2179" s="48">
        <f t="shared" ref="D2179:D2242" si="105">IF(C2179&gt;9,YEAR(A2179)+1,YEAR(A2179))</f>
        <v>1996</v>
      </c>
      <c r="E2179" s="48">
        <f t="shared" ref="E2179:E2242" si="106">B2179*1.9835</f>
        <v>7185.9229750000004</v>
      </c>
      <c r="F2179" s="49"/>
    </row>
    <row r="2180" spans="1:6">
      <c r="A2180" s="49">
        <v>34991</v>
      </c>
      <c r="B2180" s="48">
        <v>5045.3100000000004</v>
      </c>
      <c r="C2180" s="48">
        <f t="shared" si="104"/>
        <v>10</v>
      </c>
      <c r="D2180" s="48">
        <f t="shared" si="105"/>
        <v>1996</v>
      </c>
      <c r="E2180" s="48">
        <f t="shared" si="106"/>
        <v>10007.372385000001</v>
      </c>
      <c r="F2180" s="49"/>
    </row>
    <row r="2181" spans="1:6">
      <c r="A2181" s="49">
        <v>34992</v>
      </c>
      <c r="B2181" s="48">
        <v>3657.05</v>
      </c>
      <c r="C2181" s="48">
        <f t="shared" si="104"/>
        <v>10</v>
      </c>
      <c r="D2181" s="48">
        <f t="shared" si="105"/>
        <v>1996</v>
      </c>
      <c r="E2181" s="48">
        <f t="shared" si="106"/>
        <v>7253.7586750000009</v>
      </c>
      <c r="F2181" s="49"/>
    </row>
    <row r="2182" spans="1:6">
      <c r="A2182" s="49">
        <v>34993</v>
      </c>
      <c r="B2182" s="48">
        <v>3955.11</v>
      </c>
      <c r="C2182" s="48">
        <f t="shared" si="104"/>
        <v>10</v>
      </c>
      <c r="D2182" s="48">
        <f t="shared" si="105"/>
        <v>1996</v>
      </c>
      <c r="E2182" s="48">
        <f t="shared" si="106"/>
        <v>7844.960685</v>
      </c>
      <c r="F2182" s="49"/>
    </row>
    <row r="2183" spans="1:6">
      <c r="A2183" s="49">
        <v>34994</v>
      </c>
      <c r="B2183" s="48">
        <v>3795.18</v>
      </c>
      <c r="C2183" s="48">
        <f t="shared" si="104"/>
        <v>10</v>
      </c>
      <c r="D2183" s="48">
        <f t="shared" si="105"/>
        <v>1996</v>
      </c>
      <c r="E2183" s="48">
        <f t="shared" si="106"/>
        <v>7527.7395299999998</v>
      </c>
      <c r="F2183" s="49"/>
    </row>
    <row r="2184" spans="1:6">
      <c r="A2184" s="49">
        <v>34995</v>
      </c>
      <c r="B2184" s="48">
        <v>3759.55</v>
      </c>
      <c r="C2184" s="48">
        <f t="shared" si="104"/>
        <v>10</v>
      </c>
      <c r="D2184" s="48">
        <f t="shared" si="105"/>
        <v>1996</v>
      </c>
      <c r="E2184" s="48">
        <f t="shared" si="106"/>
        <v>7457.0674250000002</v>
      </c>
      <c r="F2184" s="49"/>
    </row>
    <row r="2185" spans="1:6">
      <c r="A2185" s="49">
        <v>34996</v>
      </c>
      <c r="B2185" s="48">
        <v>3595.61</v>
      </c>
      <c r="C2185" s="48">
        <f t="shared" si="104"/>
        <v>10</v>
      </c>
      <c r="D2185" s="48">
        <f t="shared" si="105"/>
        <v>1996</v>
      </c>
      <c r="E2185" s="48">
        <f t="shared" si="106"/>
        <v>7131.8924350000007</v>
      </c>
      <c r="F2185" s="49"/>
    </row>
    <row r="2186" spans="1:6">
      <c r="A2186" s="49">
        <v>34997</v>
      </c>
      <c r="B2186" s="48">
        <v>3738.29</v>
      </c>
      <c r="C2186" s="48">
        <f t="shared" si="104"/>
        <v>10</v>
      </c>
      <c r="D2186" s="48">
        <f t="shared" si="105"/>
        <v>1996</v>
      </c>
      <c r="E2186" s="48">
        <f t="shared" si="106"/>
        <v>7414.8982150000002</v>
      </c>
      <c r="F2186" s="49"/>
    </row>
    <row r="2187" spans="1:6">
      <c r="A2187" s="49">
        <v>34998</v>
      </c>
      <c r="B2187" s="48">
        <v>4016.97</v>
      </c>
      <c r="C2187" s="48">
        <f t="shared" si="104"/>
        <v>10</v>
      </c>
      <c r="D2187" s="48">
        <f t="shared" si="105"/>
        <v>1996</v>
      </c>
      <c r="E2187" s="48">
        <f t="shared" si="106"/>
        <v>7967.659995</v>
      </c>
      <c r="F2187" s="49"/>
    </row>
    <row r="2188" spans="1:6">
      <c r="A2188" s="49">
        <v>34999</v>
      </c>
      <c r="B2188" s="48">
        <v>4057.89</v>
      </c>
      <c r="C2188" s="48">
        <f t="shared" si="104"/>
        <v>10</v>
      </c>
      <c r="D2188" s="48">
        <f t="shared" si="105"/>
        <v>1996</v>
      </c>
      <c r="E2188" s="48">
        <f t="shared" si="106"/>
        <v>8048.8248149999999</v>
      </c>
      <c r="F2188" s="49"/>
    </row>
    <row r="2189" spans="1:6">
      <c r="A2189" s="49">
        <v>35000</v>
      </c>
      <c r="B2189" s="48">
        <v>3614.92</v>
      </c>
      <c r="C2189" s="48">
        <f t="shared" si="104"/>
        <v>10</v>
      </c>
      <c r="D2189" s="48">
        <f t="shared" si="105"/>
        <v>1996</v>
      </c>
      <c r="E2189" s="48">
        <f t="shared" si="106"/>
        <v>7170.1938200000004</v>
      </c>
      <c r="F2189" s="49"/>
    </row>
    <row r="2190" spans="1:6">
      <c r="A2190" s="49">
        <v>35001</v>
      </c>
      <c r="B2190" s="48">
        <v>3541.31</v>
      </c>
      <c r="C2190" s="48">
        <f t="shared" si="104"/>
        <v>10</v>
      </c>
      <c r="D2190" s="48">
        <f t="shared" si="105"/>
        <v>1996</v>
      </c>
      <c r="E2190" s="48">
        <f t="shared" si="106"/>
        <v>7024.1883850000004</v>
      </c>
      <c r="F2190" s="49"/>
    </row>
    <row r="2191" spans="1:6">
      <c r="A2191" s="49">
        <v>35002</v>
      </c>
      <c r="B2191" s="48">
        <v>3938.59</v>
      </c>
      <c r="C2191" s="48">
        <f t="shared" si="104"/>
        <v>10</v>
      </c>
      <c r="D2191" s="48">
        <f t="shared" si="105"/>
        <v>1996</v>
      </c>
      <c r="E2191" s="48">
        <f t="shared" si="106"/>
        <v>7812.1932650000008</v>
      </c>
      <c r="F2191" s="49"/>
    </row>
    <row r="2192" spans="1:6">
      <c r="A2192" s="49">
        <v>35003</v>
      </c>
      <c r="B2192" s="48">
        <v>3618.95</v>
      </c>
      <c r="C2192" s="48">
        <f t="shared" si="104"/>
        <v>10</v>
      </c>
      <c r="D2192" s="48">
        <f t="shared" si="105"/>
        <v>1996</v>
      </c>
      <c r="E2192" s="48">
        <f t="shared" si="106"/>
        <v>7178.1873249999999</v>
      </c>
      <c r="F2192" s="49"/>
    </row>
    <row r="2193" spans="1:6">
      <c r="A2193" s="49">
        <v>35004</v>
      </c>
      <c r="B2193" s="48">
        <v>3667.66</v>
      </c>
      <c r="C2193" s="48">
        <f t="shared" si="104"/>
        <v>11</v>
      </c>
      <c r="D2193" s="48">
        <f t="shared" si="105"/>
        <v>1996</v>
      </c>
      <c r="E2193" s="48">
        <f t="shared" si="106"/>
        <v>7274.8036099999999</v>
      </c>
      <c r="F2193" s="49"/>
    </row>
    <row r="2194" spans="1:6">
      <c r="A2194" s="49">
        <v>35005</v>
      </c>
      <c r="B2194" s="48">
        <v>3579.58</v>
      </c>
      <c r="C2194" s="48">
        <f t="shared" si="104"/>
        <v>11</v>
      </c>
      <c r="D2194" s="48">
        <f t="shared" si="105"/>
        <v>1996</v>
      </c>
      <c r="E2194" s="48">
        <f t="shared" si="106"/>
        <v>7100.0969299999997</v>
      </c>
      <c r="F2194" s="49"/>
    </row>
    <row r="2195" spans="1:6">
      <c r="A2195" s="49">
        <v>35006</v>
      </c>
      <c r="B2195" s="48">
        <v>3212.45</v>
      </c>
      <c r="C2195" s="48">
        <f t="shared" si="104"/>
        <v>11</v>
      </c>
      <c r="D2195" s="48">
        <f t="shared" si="105"/>
        <v>1996</v>
      </c>
      <c r="E2195" s="48">
        <f t="shared" si="106"/>
        <v>6371.8945749999993</v>
      </c>
      <c r="F2195" s="49"/>
    </row>
    <row r="2196" spans="1:6">
      <c r="A2196" s="49">
        <v>35007</v>
      </c>
      <c r="B2196" s="48">
        <v>3499.42</v>
      </c>
      <c r="C2196" s="48">
        <f t="shared" si="104"/>
        <v>11</v>
      </c>
      <c r="D2196" s="48">
        <f t="shared" si="105"/>
        <v>1996</v>
      </c>
      <c r="E2196" s="48">
        <f t="shared" si="106"/>
        <v>6941.0995700000003</v>
      </c>
      <c r="F2196" s="49"/>
    </row>
    <row r="2197" spans="1:6">
      <c r="A2197" s="49">
        <v>35008</v>
      </c>
      <c r="B2197" s="48">
        <v>3261.76</v>
      </c>
      <c r="C2197" s="48">
        <f t="shared" si="104"/>
        <v>11</v>
      </c>
      <c r="D2197" s="48">
        <f t="shared" si="105"/>
        <v>1996</v>
      </c>
      <c r="E2197" s="48">
        <f t="shared" si="106"/>
        <v>6469.7009600000001</v>
      </c>
      <c r="F2197" s="49"/>
    </row>
    <row r="2198" spans="1:6">
      <c r="A2198" s="49">
        <v>35009</v>
      </c>
      <c r="B2198" s="48">
        <v>3838.99</v>
      </c>
      <c r="C2198" s="48">
        <f t="shared" si="104"/>
        <v>11</v>
      </c>
      <c r="D2198" s="48">
        <f t="shared" si="105"/>
        <v>1996</v>
      </c>
      <c r="E2198" s="48">
        <f t="shared" si="106"/>
        <v>7614.636665</v>
      </c>
      <c r="F2198" s="49"/>
    </row>
    <row r="2199" spans="1:6">
      <c r="A2199" s="49">
        <v>35010</v>
      </c>
      <c r="B2199" s="48">
        <v>4086.31</v>
      </c>
      <c r="C2199" s="48">
        <f t="shared" si="104"/>
        <v>11</v>
      </c>
      <c r="D2199" s="48">
        <f t="shared" si="105"/>
        <v>1996</v>
      </c>
      <c r="E2199" s="48">
        <f t="shared" si="106"/>
        <v>8105.1958850000001</v>
      </c>
      <c r="F2199" s="49"/>
    </row>
    <row r="2200" spans="1:6">
      <c r="A2200" s="49">
        <v>35011</v>
      </c>
      <c r="B2200" s="48">
        <v>4168.8</v>
      </c>
      <c r="C2200" s="48">
        <f t="shared" si="104"/>
        <v>11</v>
      </c>
      <c r="D2200" s="48">
        <f t="shared" si="105"/>
        <v>1996</v>
      </c>
      <c r="E2200" s="48">
        <f t="shared" si="106"/>
        <v>8268.8148000000001</v>
      </c>
      <c r="F2200" s="49"/>
    </row>
    <row r="2201" spans="1:6">
      <c r="A2201" s="49">
        <v>35012</v>
      </c>
      <c r="B2201" s="48">
        <v>4291.38</v>
      </c>
      <c r="C2201" s="48">
        <f t="shared" si="104"/>
        <v>11</v>
      </c>
      <c r="D2201" s="48">
        <f t="shared" si="105"/>
        <v>1996</v>
      </c>
      <c r="E2201" s="48">
        <f t="shared" si="106"/>
        <v>8511.9522300000008</v>
      </c>
      <c r="F2201" s="49"/>
    </row>
    <row r="2202" spans="1:6">
      <c r="A2202" s="49">
        <v>35013</v>
      </c>
      <c r="B2202" s="48">
        <v>4616.9399999999996</v>
      </c>
      <c r="C2202" s="48">
        <f t="shared" si="104"/>
        <v>11</v>
      </c>
      <c r="D2202" s="48">
        <f t="shared" si="105"/>
        <v>1996</v>
      </c>
      <c r="E2202" s="48">
        <f t="shared" si="106"/>
        <v>9157.7004899999993</v>
      </c>
      <c r="F2202" s="49"/>
    </row>
    <row r="2203" spans="1:6">
      <c r="A2203" s="49">
        <v>35014</v>
      </c>
      <c r="B2203" s="48">
        <v>3975.08</v>
      </c>
      <c r="C2203" s="48">
        <f t="shared" si="104"/>
        <v>11</v>
      </c>
      <c r="D2203" s="48">
        <f t="shared" si="105"/>
        <v>1996</v>
      </c>
      <c r="E2203" s="48">
        <f t="shared" si="106"/>
        <v>7884.5711799999999</v>
      </c>
      <c r="F2203" s="49"/>
    </row>
    <row r="2204" spans="1:6">
      <c r="A2204" s="49">
        <v>35015</v>
      </c>
      <c r="B2204" s="48">
        <v>6371.85</v>
      </c>
      <c r="C2204" s="48">
        <f t="shared" si="104"/>
        <v>11</v>
      </c>
      <c r="D2204" s="48">
        <f t="shared" si="105"/>
        <v>1996</v>
      </c>
      <c r="E2204" s="48">
        <f t="shared" si="106"/>
        <v>12638.564475000001</v>
      </c>
      <c r="F2204" s="49"/>
    </row>
    <row r="2205" spans="1:6">
      <c r="A2205" s="49">
        <v>35016</v>
      </c>
      <c r="B2205" s="48">
        <v>5248.29</v>
      </c>
      <c r="C2205" s="48">
        <f t="shared" si="104"/>
        <v>11</v>
      </c>
      <c r="D2205" s="48">
        <f t="shared" si="105"/>
        <v>1996</v>
      </c>
      <c r="E2205" s="48">
        <f t="shared" si="106"/>
        <v>10409.983215</v>
      </c>
      <c r="F2205" s="49"/>
    </row>
    <row r="2206" spans="1:6">
      <c r="A2206" s="49">
        <v>35017</v>
      </c>
      <c r="B2206" s="48">
        <v>4681.37</v>
      </c>
      <c r="C2206" s="48">
        <f t="shared" si="104"/>
        <v>11</v>
      </c>
      <c r="D2206" s="48">
        <f t="shared" si="105"/>
        <v>1996</v>
      </c>
      <c r="E2206" s="48">
        <f t="shared" si="106"/>
        <v>9285.4973950000003</v>
      </c>
      <c r="F2206" s="49"/>
    </row>
    <row r="2207" spans="1:6">
      <c r="A2207" s="49">
        <v>35018</v>
      </c>
      <c r="B2207" s="48">
        <v>4490.3999999999996</v>
      </c>
      <c r="C2207" s="48">
        <f t="shared" si="104"/>
        <v>11</v>
      </c>
      <c r="D2207" s="48">
        <f t="shared" si="105"/>
        <v>1996</v>
      </c>
      <c r="E2207" s="48">
        <f t="shared" si="106"/>
        <v>8906.7083999999995</v>
      </c>
      <c r="F2207" s="49"/>
    </row>
    <row r="2208" spans="1:6">
      <c r="A2208" s="49">
        <v>35019</v>
      </c>
      <c r="B2208" s="48">
        <v>4170.63</v>
      </c>
      <c r="C2208" s="48">
        <f t="shared" si="104"/>
        <v>11</v>
      </c>
      <c r="D2208" s="48">
        <f t="shared" si="105"/>
        <v>1996</v>
      </c>
      <c r="E2208" s="48">
        <f t="shared" si="106"/>
        <v>8272.4446050000006</v>
      </c>
      <c r="F2208" s="49"/>
    </row>
    <row r="2209" spans="1:6">
      <c r="A2209" s="49">
        <v>35020</v>
      </c>
      <c r="B2209" s="48">
        <v>4024.67</v>
      </c>
      <c r="C2209" s="48">
        <f t="shared" si="104"/>
        <v>11</v>
      </c>
      <c r="D2209" s="48">
        <f t="shared" si="105"/>
        <v>1996</v>
      </c>
      <c r="E2209" s="48">
        <f t="shared" si="106"/>
        <v>7982.9329450000005</v>
      </c>
      <c r="F2209" s="49"/>
    </row>
    <row r="2210" spans="1:6">
      <c r="A2210" s="49">
        <v>35021</v>
      </c>
      <c r="B2210" s="48">
        <v>3843.59</v>
      </c>
      <c r="C2210" s="48">
        <f t="shared" si="104"/>
        <v>11</v>
      </c>
      <c r="D2210" s="48">
        <f t="shared" si="105"/>
        <v>1996</v>
      </c>
      <c r="E2210" s="48">
        <f t="shared" si="106"/>
        <v>7623.760765</v>
      </c>
      <c r="F2210" s="49"/>
    </row>
    <row r="2211" spans="1:6">
      <c r="A2211" s="49">
        <v>35022</v>
      </c>
      <c r="B2211" s="48">
        <v>3611.74</v>
      </c>
      <c r="C2211" s="48">
        <f t="shared" si="104"/>
        <v>11</v>
      </c>
      <c r="D2211" s="48">
        <f t="shared" si="105"/>
        <v>1996</v>
      </c>
      <c r="E2211" s="48">
        <f t="shared" si="106"/>
        <v>7163.8862899999995</v>
      </c>
      <c r="F2211" s="49"/>
    </row>
    <row r="2212" spans="1:6">
      <c r="A2212" s="49">
        <v>35023</v>
      </c>
      <c r="B2212" s="48">
        <v>3976</v>
      </c>
      <c r="C2212" s="48">
        <f t="shared" si="104"/>
        <v>11</v>
      </c>
      <c r="D2212" s="48">
        <f t="shared" si="105"/>
        <v>1996</v>
      </c>
      <c r="E2212" s="48">
        <f t="shared" si="106"/>
        <v>7886.3959999999997</v>
      </c>
      <c r="F2212" s="49"/>
    </row>
    <row r="2213" spans="1:6">
      <c r="A2213" s="49">
        <v>35024</v>
      </c>
      <c r="B2213" s="48">
        <v>3708.22</v>
      </c>
      <c r="C2213" s="48">
        <f t="shared" si="104"/>
        <v>11</v>
      </c>
      <c r="D2213" s="48">
        <f t="shared" si="105"/>
        <v>1996</v>
      </c>
      <c r="E2213" s="48">
        <f t="shared" si="106"/>
        <v>7355.2543699999997</v>
      </c>
      <c r="F2213" s="49"/>
    </row>
    <row r="2214" spans="1:6">
      <c r="A2214" s="49">
        <v>35025</v>
      </c>
      <c r="B2214" s="48">
        <v>3473.15</v>
      </c>
      <c r="C2214" s="48">
        <f t="shared" si="104"/>
        <v>11</v>
      </c>
      <c r="D2214" s="48">
        <f t="shared" si="105"/>
        <v>1996</v>
      </c>
      <c r="E2214" s="48">
        <f t="shared" si="106"/>
        <v>6888.9930250000007</v>
      </c>
      <c r="F2214" s="49"/>
    </row>
    <row r="2215" spans="1:6">
      <c r="A2215" s="49">
        <v>35026</v>
      </c>
      <c r="B2215" s="48">
        <v>4079.16</v>
      </c>
      <c r="C2215" s="48">
        <f t="shared" si="104"/>
        <v>11</v>
      </c>
      <c r="D2215" s="48">
        <f t="shared" si="105"/>
        <v>1996</v>
      </c>
      <c r="E2215" s="48">
        <f t="shared" si="106"/>
        <v>8091.01386</v>
      </c>
      <c r="F2215" s="49"/>
    </row>
    <row r="2216" spans="1:6">
      <c r="A2216" s="49">
        <v>35027</v>
      </c>
      <c r="B2216" s="48">
        <v>3229.64</v>
      </c>
      <c r="C2216" s="48">
        <f t="shared" si="104"/>
        <v>11</v>
      </c>
      <c r="D2216" s="48">
        <f t="shared" si="105"/>
        <v>1996</v>
      </c>
      <c r="E2216" s="48">
        <f t="shared" si="106"/>
        <v>6405.9909399999997</v>
      </c>
      <c r="F2216" s="49"/>
    </row>
    <row r="2217" spans="1:6">
      <c r="A2217" s="49">
        <v>35028</v>
      </c>
      <c r="B2217" s="48">
        <v>3929.55</v>
      </c>
      <c r="C2217" s="48">
        <f t="shared" si="104"/>
        <v>11</v>
      </c>
      <c r="D2217" s="48">
        <f t="shared" si="105"/>
        <v>1996</v>
      </c>
      <c r="E2217" s="48">
        <f t="shared" si="106"/>
        <v>7794.2624250000008</v>
      </c>
      <c r="F2217" s="49"/>
    </row>
    <row r="2218" spans="1:6">
      <c r="A2218" s="49">
        <v>35029</v>
      </c>
      <c r="B2218" s="48">
        <v>4861.76</v>
      </c>
      <c r="C2218" s="48">
        <f t="shared" si="104"/>
        <v>11</v>
      </c>
      <c r="D2218" s="48">
        <f t="shared" si="105"/>
        <v>1996</v>
      </c>
      <c r="E2218" s="48">
        <f t="shared" si="106"/>
        <v>9643.3009600000005</v>
      </c>
      <c r="F2218" s="49"/>
    </row>
    <row r="2219" spans="1:6">
      <c r="A2219" s="49">
        <v>35030</v>
      </c>
      <c r="B2219" s="48">
        <v>4784.03</v>
      </c>
      <c r="C2219" s="48">
        <f t="shared" si="104"/>
        <v>11</v>
      </c>
      <c r="D2219" s="48">
        <f t="shared" si="105"/>
        <v>1996</v>
      </c>
      <c r="E2219" s="48">
        <f t="shared" si="106"/>
        <v>9489.1235049999996</v>
      </c>
      <c r="F2219" s="49"/>
    </row>
    <row r="2220" spans="1:6">
      <c r="A2220" s="49">
        <v>35031</v>
      </c>
      <c r="B2220" s="48">
        <v>4575.5600000000004</v>
      </c>
      <c r="C2220" s="48">
        <f t="shared" si="104"/>
        <v>11</v>
      </c>
      <c r="D2220" s="48">
        <f t="shared" si="105"/>
        <v>1996</v>
      </c>
      <c r="E2220" s="48">
        <f t="shared" si="106"/>
        <v>9075.6232600000003</v>
      </c>
      <c r="F2220" s="49"/>
    </row>
    <row r="2221" spans="1:6">
      <c r="A2221" s="49">
        <v>35032</v>
      </c>
      <c r="B2221" s="48">
        <v>4885.2</v>
      </c>
      <c r="C2221" s="48">
        <f t="shared" si="104"/>
        <v>11</v>
      </c>
      <c r="D2221" s="48">
        <f t="shared" si="105"/>
        <v>1996</v>
      </c>
      <c r="E2221" s="48">
        <f t="shared" si="106"/>
        <v>9689.7942000000003</v>
      </c>
      <c r="F2221" s="49"/>
    </row>
    <row r="2222" spans="1:6">
      <c r="A2222" s="49">
        <v>35033</v>
      </c>
      <c r="B2222" s="48">
        <v>4200.84</v>
      </c>
      <c r="C2222" s="48">
        <f t="shared" si="104"/>
        <v>11</v>
      </c>
      <c r="D2222" s="48">
        <f t="shared" si="105"/>
        <v>1996</v>
      </c>
      <c r="E2222" s="48">
        <f t="shared" si="106"/>
        <v>8332.3661400000001</v>
      </c>
      <c r="F2222" s="49"/>
    </row>
    <row r="2223" spans="1:6">
      <c r="A2223" s="49">
        <v>35034</v>
      </c>
      <c r="B2223" s="48">
        <v>6206.44</v>
      </c>
      <c r="C2223" s="48">
        <f t="shared" si="104"/>
        <v>12</v>
      </c>
      <c r="D2223" s="48">
        <f t="shared" si="105"/>
        <v>1996</v>
      </c>
      <c r="E2223" s="48">
        <f t="shared" si="106"/>
        <v>12310.473739999999</v>
      </c>
      <c r="F2223" s="49"/>
    </row>
    <row r="2224" spans="1:6">
      <c r="A2224" s="49">
        <v>35035</v>
      </c>
      <c r="B2224" s="48">
        <v>4616.76</v>
      </c>
      <c r="C2224" s="48">
        <f t="shared" si="104"/>
        <v>12</v>
      </c>
      <c r="D2224" s="48">
        <f t="shared" si="105"/>
        <v>1996</v>
      </c>
      <c r="E2224" s="48">
        <f t="shared" si="106"/>
        <v>9157.3434600000001</v>
      </c>
      <c r="F2224" s="49"/>
    </row>
    <row r="2225" spans="1:6">
      <c r="A2225" s="49">
        <v>35036</v>
      </c>
      <c r="B2225" s="48">
        <v>4086.29</v>
      </c>
      <c r="C2225" s="48">
        <f t="shared" si="104"/>
        <v>12</v>
      </c>
      <c r="D2225" s="48">
        <f t="shared" si="105"/>
        <v>1996</v>
      </c>
      <c r="E2225" s="48">
        <f t="shared" si="106"/>
        <v>8105.156215</v>
      </c>
      <c r="F2225" s="49"/>
    </row>
    <row r="2226" spans="1:6">
      <c r="A2226" s="49">
        <v>35037</v>
      </c>
      <c r="B2226" s="48">
        <v>4111.5200000000004</v>
      </c>
      <c r="C2226" s="48">
        <f t="shared" si="104"/>
        <v>12</v>
      </c>
      <c r="D2226" s="48">
        <f t="shared" si="105"/>
        <v>1996</v>
      </c>
      <c r="E2226" s="48">
        <f t="shared" si="106"/>
        <v>8155.1999200000009</v>
      </c>
      <c r="F2226" s="49"/>
    </row>
    <row r="2227" spans="1:6">
      <c r="A2227" s="49">
        <v>35038</v>
      </c>
      <c r="B2227" s="48">
        <v>4973.66</v>
      </c>
      <c r="C2227" s="48">
        <f t="shared" si="104"/>
        <v>12</v>
      </c>
      <c r="D2227" s="48">
        <f t="shared" si="105"/>
        <v>1996</v>
      </c>
      <c r="E2227" s="48">
        <f t="shared" si="106"/>
        <v>9865.25461</v>
      </c>
      <c r="F2227" s="49"/>
    </row>
    <row r="2228" spans="1:6">
      <c r="A2228" s="49">
        <v>35039</v>
      </c>
      <c r="B2228" s="48">
        <v>4494.07</v>
      </c>
      <c r="C2228" s="48">
        <f t="shared" si="104"/>
        <v>12</v>
      </c>
      <c r="D2228" s="48">
        <f t="shared" si="105"/>
        <v>1996</v>
      </c>
      <c r="E2228" s="48">
        <f t="shared" si="106"/>
        <v>8913.9878449999997</v>
      </c>
      <c r="F2228" s="49"/>
    </row>
    <row r="2229" spans="1:6">
      <c r="A2229" s="49">
        <v>35040</v>
      </c>
      <c r="B2229" s="48">
        <v>4063.56</v>
      </c>
      <c r="C2229" s="48">
        <f t="shared" si="104"/>
        <v>12</v>
      </c>
      <c r="D2229" s="48">
        <f t="shared" si="105"/>
        <v>1996</v>
      </c>
      <c r="E2229" s="48">
        <f t="shared" si="106"/>
        <v>8060.0712599999997</v>
      </c>
      <c r="F2229" s="49"/>
    </row>
    <row r="2230" spans="1:6">
      <c r="A2230" s="49">
        <v>35041</v>
      </c>
      <c r="B2230" s="48">
        <v>3982.39</v>
      </c>
      <c r="C2230" s="48">
        <f t="shared" si="104"/>
        <v>12</v>
      </c>
      <c r="D2230" s="48">
        <f t="shared" si="105"/>
        <v>1996</v>
      </c>
      <c r="E2230" s="48">
        <f t="shared" si="106"/>
        <v>7899.070565</v>
      </c>
      <c r="F2230" s="49"/>
    </row>
    <row r="2231" spans="1:6">
      <c r="A2231" s="49">
        <v>35042</v>
      </c>
      <c r="B2231" s="48">
        <v>3581.58</v>
      </c>
      <c r="C2231" s="48">
        <f t="shared" si="104"/>
        <v>12</v>
      </c>
      <c r="D2231" s="48">
        <f t="shared" si="105"/>
        <v>1996</v>
      </c>
      <c r="E2231" s="48">
        <f t="shared" si="106"/>
        <v>7104.0639300000003</v>
      </c>
      <c r="F2231" s="49"/>
    </row>
    <row r="2232" spans="1:6">
      <c r="A2232" s="49">
        <v>35043</v>
      </c>
      <c r="B2232" s="48">
        <v>4209.04</v>
      </c>
      <c r="C2232" s="48">
        <f t="shared" si="104"/>
        <v>12</v>
      </c>
      <c r="D2232" s="48">
        <f t="shared" si="105"/>
        <v>1996</v>
      </c>
      <c r="E2232" s="48">
        <f t="shared" si="106"/>
        <v>8348.6308399999998</v>
      </c>
      <c r="F2232" s="49"/>
    </row>
    <row r="2233" spans="1:6">
      <c r="A2233" s="49">
        <v>35044</v>
      </c>
      <c r="B2233" s="48">
        <v>3880.6</v>
      </c>
      <c r="C2233" s="48">
        <f t="shared" si="104"/>
        <v>12</v>
      </c>
      <c r="D2233" s="48">
        <f t="shared" si="105"/>
        <v>1996</v>
      </c>
      <c r="E2233" s="48">
        <f t="shared" si="106"/>
        <v>7697.1701000000003</v>
      </c>
      <c r="F2233" s="49"/>
    </row>
    <row r="2234" spans="1:6">
      <c r="A2234" s="49">
        <v>35045</v>
      </c>
      <c r="B2234" s="48">
        <v>4883.2</v>
      </c>
      <c r="C2234" s="48">
        <f t="shared" si="104"/>
        <v>12</v>
      </c>
      <c r="D2234" s="48">
        <f t="shared" si="105"/>
        <v>1996</v>
      </c>
      <c r="E2234" s="48">
        <f t="shared" si="106"/>
        <v>9685.8271999999997</v>
      </c>
      <c r="F2234" s="49"/>
    </row>
    <row r="2235" spans="1:6">
      <c r="A2235" s="49">
        <v>35046</v>
      </c>
      <c r="B2235" s="48">
        <v>5695.8</v>
      </c>
      <c r="C2235" s="48">
        <f t="shared" si="104"/>
        <v>12</v>
      </c>
      <c r="D2235" s="48">
        <f t="shared" si="105"/>
        <v>1996</v>
      </c>
      <c r="E2235" s="48">
        <f t="shared" si="106"/>
        <v>11297.6193</v>
      </c>
      <c r="F2235" s="49"/>
    </row>
    <row r="2236" spans="1:6">
      <c r="A2236" s="49">
        <v>35047</v>
      </c>
      <c r="B2236" s="48">
        <v>4681.71</v>
      </c>
      <c r="C2236" s="48">
        <f t="shared" si="104"/>
        <v>12</v>
      </c>
      <c r="D2236" s="48">
        <f t="shared" si="105"/>
        <v>1996</v>
      </c>
      <c r="E2236" s="48">
        <f t="shared" si="106"/>
        <v>9286.1717850000005</v>
      </c>
      <c r="F2236" s="49"/>
    </row>
    <row r="2237" spans="1:6">
      <c r="A2237" s="49">
        <v>35048</v>
      </c>
      <c r="B2237" s="48">
        <v>3971.41</v>
      </c>
      <c r="C2237" s="48">
        <f t="shared" si="104"/>
        <v>12</v>
      </c>
      <c r="D2237" s="48">
        <f t="shared" si="105"/>
        <v>1996</v>
      </c>
      <c r="E2237" s="48">
        <f t="shared" si="106"/>
        <v>7877.2917349999998</v>
      </c>
      <c r="F2237" s="49"/>
    </row>
    <row r="2238" spans="1:6">
      <c r="A2238" s="49">
        <v>35049</v>
      </c>
      <c r="B2238" s="48">
        <v>3664.63</v>
      </c>
      <c r="C2238" s="48">
        <f t="shared" si="104"/>
        <v>12</v>
      </c>
      <c r="D2238" s="48">
        <f t="shared" si="105"/>
        <v>1996</v>
      </c>
      <c r="E2238" s="48">
        <f t="shared" si="106"/>
        <v>7268.7936050000008</v>
      </c>
      <c r="F2238" s="49"/>
    </row>
    <row r="2239" spans="1:6">
      <c r="A2239" s="49">
        <v>35050</v>
      </c>
      <c r="B2239" s="48">
        <v>3932.99</v>
      </c>
      <c r="C2239" s="48">
        <f t="shared" si="104"/>
        <v>12</v>
      </c>
      <c r="D2239" s="48">
        <f t="shared" si="105"/>
        <v>1996</v>
      </c>
      <c r="E2239" s="48">
        <f t="shared" si="106"/>
        <v>7801.0856649999996</v>
      </c>
      <c r="F2239" s="49"/>
    </row>
    <row r="2240" spans="1:6">
      <c r="A2240" s="49">
        <v>35051</v>
      </c>
      <c r="B2240" s="48">
        <v>3487.8</v>
      </c>
      <c r="C2240" s="48">
        <f t="shared" si="104"/>
        <v>12</v>
      </c>
      <c r="D2240" s="48">
        <f t="shared" si="105"/>
        <v>1996</v>
      </c>
      <c r="E2240" s="48">
        <f t="shared" si="106"/>
        <v>6918.0513000000001</v>
      </c>
      <c r="F2240" s="49"/>
    </row>
    <row r="2241" spans="1:6">
      <c r="A2241" s="49">
        <v>35052</v>
      </c>
      <c r="B2241" s="48">
        <v>3117.07</v>
      </c>
      <c r="C2241" s="48">
        <f t="shared" si="104"/>
        <v>12</v>
      </c>
      <c r="D2241" s="48">
        <f t="shared" si="105"/>
        <v>1996</v>
      </c>
      <c r="E2241" s="48">
        <f t="shared" si="106"/>
        <v>6182.708345</v>
      </c>
      <c r="F2241" s="49"/>
    </row>
    <row r="2242" spans="1:6">
      <c r="A2242" s="49">
        <v>35053</v>
      </c>
      <c r="B2242" s="48">
        <v>3066.11</v>
      </c>
      <c r="C2242" s="48">
        <f t="shared" si="104"/>
        <v>12</v>
      </c>
      <c r="D2242" s="48">
        <f t="shared" si="105"/>
        <v>1996</v>
      </c>
      <c r="E2242" s="48">
        <f t="shared" si="106"/>
        <v>6081.6291850000007</v>
      </c>
      <c r="F2242" s="49"/>
    </row>
    <row r="2243" spans="1:6">
      <c r="A2243" s="49">
        <v>35054</v>
      </c>
      <c r="B2243" s="48">
        <v>3082.96</v>
      </c>
      <c r="C2243" s="48">
        <f t="shared" ref="C2243:C2306" si="107">MONTH(A2243)</f>
        <v>12</v>
      </c>
      <c r="D2243" s="48">
        <f t="shared" ref="D2243:D2306" si="108">IF(C2243&gt;9,YEAR(A2243)+1,YEAR(A2243))</f>
        <v>1996</v>
      </c>
      <c r="E2243" s="48">
        <f t="shared" ref="E2243:E2306" si="109">B2243*1.9835</f>
        <v>6115.05116</v>
      </c>
      <c r="F2243" s="49"/>
    </row>
    <row r="2244" spans="1:6">
      <c r="A2244" s="49">
        <v>35055</v>
      </c>
      <c r="B2244" s="48">
        <v>3285.26</v>
      </c>
      <c r="C2244" s="48">
        <f t="shared" si="107"/>
        <v>12</v>
      </c>
      <c r="D2244" s="48">
        <f t="shared" si="108"/>
        <v>1996</v>
      </c>
      <c r="E2244" s="48">
        <f t="shared" si="109"/>
        <v>6516.3132100000003</v>
      </c>
      <c r="F2244" s="49"/>
    </row>
    <row r="2245" spans="1:6">
      <c r="A2245" s="49">
        <v>35056</v>
      </c>
      <c r="B2245" s="48">
        <v>2854.17</v>
      </c>
      <c r="C2245" s="48">
        <f t="shared" si="107"/>
        <v>12</v>
      </c>
      <c r="D2245" s="48">
        <f t="shared" si="108"/>
        <v>1996</v>
      </c>
      <c r="E2245" s="48">
        <f t="shared" si="109"/>
        <v>5661.2461950000006</v>
      </c>
      <c r="F2245" s="49"/>
    </row>
    <row r="2246" spans="1:6">
      <c r="A2246" s="49">
        <v>35057</v>
      </c>
      <c r="B2246" s="48">
        <v>2720.84</v>
      </c>
      <c r="C2246" s="48">
        <f t="shared" si="107"/>
        <v>12</v>
      </c>
      <c r="D2246" s="48">
        <f t="shared" si="108"/>
        <v>1996</v>
      </c>
      <c r="E2246" s="48">
        <f t="shared" si="109"/>
        <v>5396.7861400000002</v>
      </c>
      <c r="F2246" s="49"/>
    </row>
    <row r="2247" spans="1:6">
      <c r="A2247" s="49">
        <v>35058</v>
      </c>
      <c r="B2247" s="48">
        <v>2983.36</v>
      </c>
      <c r="C2247" s="48">
        <f t="shared" si="107"/>
        <v>12</v>
      </c>
      <c r="D2247" s="48">
        <f t="shared" si="108"/>
        <v>1996</v>
      </c>
      <c r="E2247" s="48">
        <f t="shared" si="109"/>
        <v>5917.4945600000001</v>
      </c>
      <c r="F2247" s="49"/>
    </row>
    <row r="2248" spans="1:6">
      <c r="A2248" s="49">
        <v>35059</v>
      </c>
      <c r="B2248" s="48">
        <v>2695.48</v>
      </c>
      <c r="C2248" s="48">
        <f t="shared" si="107"/>
        <v>12</v>
      </c>
      <c r="D2248" s="48">
        <f t="shared" si="108"/>
        <v>1996</v>
      </c>
      <c r="E2248" s="48">
        <f t="shared" si="109"/>
        <v>5346.4845800000003</v>
      </c>
      <c r="F2248" s="49"/>
    </row>
    <row r="2249" spans="1:6">
      <c r="A2249" s="49">
        <v>35060</v>
      </c>
      <c r="B2249" s="48">
        <v>2831.08</v>
      </c>
      <c r="C2249" s="48">
        <f t="shared" si="107"/>
        <v>12</v>
      </c>
      <c r="D2249" s="48">
        <f t="shared" si="108"/>
        <v>1996</v>
      </c>
      <c r="E2249" s="48">
        <f t="shared" si="109"/>
        <v>5615.4471800000001</v>
      </c>
      <c r="F2249" s="49"/>
    </row>
    <row r="2250" spans="1:6">
      <c r="A2250" s="49">
        <v>35061</v>
      </c>
      <c r="B2250" s="48">
        <v>2752.18</v>
      </c>
      <c r="C2250" s="48">
        <f t="shared" si="107"/>
        <v>12</v>
      </c>
      <c r="D2250" s="48">
        <f t="shared" si="108"/>
        <v>1996</v>
      </c>
      <c r="E2250" s="48">
        <f t="shared" si="109"/>
        <v>5458.9490299999998</v>
      </c>
      <c r="F2250" s="49"/>
    </row>
    <row r="2251" spans="1:6">
      <c r="A2251" s="49">
        <v>35062</v>
      </c>
      <c r="B2251" s="48">
        <v>3137.58</v>
      </c>
      <c r="C2251" s="48">
        <f t="shared" si="107"/>
        <v>12</v>
      </c>
      <c r="D2251" s="48">
        <f t="shared" si="108"/>
        <v>1996</v>
      </c>
      <c r="E2251" s="48">
        <f t="shared" si="109"/>
        <v>6223.3899300000003</v>
      </c>
      <c r="F2251" s="49"/>
    </row>
    <row r="2252" spans="1:6">
      <c r="A2252" s="49">
        <v>35063</v>
      </c>
      <c r="B2252" s="48">
        <v>3931.6</v>
      </c>
      <c r="C2252" s="48">
        <f t="shared" si="107"/>
        <v>12</v>
      </c>
      <c r="D2252" s="48">
        <f t="shared" si="108"/>
        <v>1996</v>
      </c>
      <c r="E2252" s="48">
        <f t="shared" si="109"/>
        <v>7798.3285999999998</v>
      </c>
      <c r="F2252" s="49"/>
    </row>
    <row r="2253" spans="1:6">
      <c r="A2253" s="49">
        <v>35064</v>
      </c>
      <c r="B2253" s="48">
        <v>3955.82</v>
      </c>
      <c r="C2253" s="48">
        <f t="shared" si="107"/>
        <v>12</v>
      </c>
      <c r="D2253" s="48">
        <f t="shared" si="108"/>
        <v>1996</v>
      </c>
      <c r="E2253" s="48">
        <f t="shared" si="109"/>
        <v>7846.3689700000004</v>
      </c>
      <c r="F2253" s="49"/>
    </row>
    <row r="2254" spans="1:6">
      <c r="A2254" s="49">
        <v>35065</v>
      </c>
      <c r="B2254" s="48">
        <v>3574.46</v>
      </c>
      <c r="C2254" s="48">
        <f t="shared" si="107"/>
        <v>1</v>
      </c>
      <c r="D2254" s="48">
        <f t="shared" si="108"/>
        <v>1996</v>
      </c>
      <c r="E2254" s="48">
        <f t="shared" si="109"/>
        <v>7089.9414100000004</v>
      </c>
      <c r="F2254" s="49"/>
    </row>
    <row r="2255" spans="1:6">
      <c r="A2255" s="49">
        <v>35066</v>
      </c>
      <c r="B2255" s="48">
        <v>3513.35</v>
      </c>
      <c r="C2255" s="48">
        <f t="shared" si="107"/>
        <v>1</v>
      </c>
      <c r="D2255" s="48">
        <f t="shared" si="108"/>
        <v>1996</v>
      </c>
      <c r="E2255" s="48">
        <f t="shared" si="109"/>
        <v>6968.7297250000001</v>
      </c>
      <c r="F2255" s="49"/>
    </row>
    <row r="2256" spans="1:6">
      <c r="A2256" s="49">
        <v>35067</v>
      </c>
      <c r="B2256" s="48">
        <v>3240.76</v>
      </c>
      <c r="C2256" s="48">
        <f t="shared" si="107"/>
        <v>1</v>
      </c>
      <c r="D2256" s="48">
        <f t="shared" si="108"/>
        <v>1996</v>
      </c>
      <c r="E2256" s="48">
        <f t="shared" si="109"/>
        <v>6428.0474600000007</v>
      </c>
      <c r="F2256" s="49"/>
    </row>
    <row r="2257" spans="1:6">
      <c r="A2257" s="49">
        <v>35068</v>
      </c>
      <c r="B2257" s="48">
        <v>4315.63</v>
      </c>
      <c r="C2257" s="48">
        <f t="shared" si="107"/>
        <v>1</v>
      </c>
      <c r="D2257" s="48">
        <f t="shared" si="108"/>
        <v>1996</v>
      </c>
      <c r="E2257" s="48">
        <f t="shared" si="109"/>
        <v>8560.0521050000007</v>
      </c>
      <c r="F2257" s="49"/>
    </row>
    <row r="2258" spans="1:6">
      <c r="A2258" s="49">
        <v>35069</v>
      </c>
      <c r="B2258" s="48">
        <v>3423.38</v>
      </c>
      <c r="C2258" s="48">
        <f t="shared" si="107"/>
        <v>1</v>
      </c>
      <c r="D2258" s="48">
        <f t="shared" si="108"/>
        <v>1996</v>
      </c>
      <c r="E2258" s="48">
        <f t="shared" si="109"/>
        <v>6790.27423</v>
      </c>
      <c r="F2258" s="49"/>
    </row>
    <row r="2259" spans="1:6">
      <c r="A2259" s="49">
        <v>35070</v>
      </c>
      <c r="B2259" s="48">
        <v>3355.86</v>
      </c>
      <c r="C2259" s="48">
        <f t="shared" si="107"/>
        <v>1</v>
      </c>
      <c r="D2259" s="48">
        <f t="shared" si="108"/>
        <v>1996</v>
      </c>
      <c r="E2259" s="48">
        <f t="shared" si="109"/>
        <v>6656.3483100000003</v>
      </c>
      <c r="F2259" s="49"/>
    </row>
    <row r="2260" spans="1:6">
      <c r="A2260" s="49">
        <v>35071</v>
      </c>
      <c r="B2260" s="48">
        <v>3340</v>
      </c>
      <c r="C2260" s="48">
        <f t="shared" si="107"/>
        <v>1</v>
      </c>
      <c r="D2260" s="48">
        <f t="shared" si="108"/>
        <v>1996</v>
      </c>
      <c r="E2260" s="48">
        <f t="shared" si="109"/>
        <v>6624.89</v>
      </c>
      <c r="F2260" s="49"/>
    </row>
    <row r="2261" spans="1:6">
      <c r="A2261" s="49">
        <v>35072</v>
      </c>
      <c r="B2261" s="48">
        <v>3340</v>
      </c>
      <c r="C2261" s="48">
        <f t="shared" si="107"/>
        <v>1</v>
      </c>
      <c r="D2261" s="48">
        <f t="shared" si="108"/>
        <v>1996</v>
      </c>
      <c r="E2261" s="48">
        <f t="shared" si="109"/>
        <v>6624.89</v>
      </c>
      <c r="F2261" s="49"/>
    </row>
    <row r="2262" spans="1:6">
      <c r="A2262" s="49">
        <v>35073</v>
      </c>
      <c r="B2262" s="48">
        <v>3447.68</v>
      </c>
      <c r="C2262" s="48">
        <f t="shared" si="107"/>
        <v>1</v>
      </c>
      <c r="D2262" s="48">
        <f t="shared" si="108"/>
        <v>1996</v>
      </c>
      <c r="E2262" s="48">
        <f t="shared" si="109"/>
        <v>6838.4732800000002</v>
      </c>
      <c r="F2262" s="49"/>
    </row>
    <row r="2263" spans="1:6">
      <c r="A2263" s="49">
        <v>35074</v>
      </c>
      <c r="B2263" s="48">
        <v>3622.21</v>
      </c>
      <c r="C2263" s="48">
        <f t="shared" si="107"/>
        <v>1</v>
      </c>
      <c r="D2263" s="48">
        <f t="shared" si="108"/>
        <v>1996</v>
      </c>
      <c r="E2263" s="48">
        <f t="shared" si="109"/>
        <v>7184.6535350000004</v>
      </c>
      <c r="F2263" s="49"/>
    </row>
    <row r="2264" spans="1:6">
      <c r="A2264" s="49">
        <v>35075</v>
      </c>
      <c r="B2264" s="48">
        <v>3534.75</v>
      </c>
      <c r="C2264" s="48">
        <f t="shared" si="107"/>
        <v>1</v>
      </c>
      <c r="D2264" s="48">
        <f t="shared" si="108"/>
        <v>1996</v>
      </c>
      <c r="E2264" s="48">
        <f t="shared" si="109"/>
        <v>7011.1766250000001</v>
      </c>
      <c r="F2264" s="49"/>
    </row>
    <row r="2265" spans="1:6">
      <c r="A2265" s="49">
        <v>35076</v>
      </c>
      <c r="B2265" s="48">
        <v>3167.03</v>
      </c>
      <c r="C2265" s="48">
        <f t="shared" si="107"/>
        <v>1</v>
      </c>
      <c r="D2265" s="48">
        <f t="shared" si="108"/>
        <v>1996</v>
      </c>
      <c r="E2265" s="48">
        <f t="shared" si="109"/>
        <v>6281.8040050000009</v>
      </c>
      <c r="F2265" s="49"/>
    </row>
    <row r="2266" spans="1:6">
      <c r="A2266" s="49">
        <v>35077</v>
      </c>
      <c r="B2266" s="48">
        <v>2961.71</v>
      </c>
      <c r="C2266" s="48">
        <f t="shared" si="107"/>
        <v>1</v>
      </c>
      <c r="D2266" s="48">
        <f t="shared" si="108"/>
        <v>1996</v>
      </c>
      <c r="E2266" s="48">
        <f t="shared" si="109"/>
        <v>5874.5517850000006</v>
      </c>
      <c r="F2266" s="49"/>
    </row>
    <row r="2267" spans="1:6">
      <c r="A2267" s="49">
        <v>35078</v>
      </c>
      <c r="B2267" s="48">
        <v>2964.6</v>
      </c>
      <c r="C2267" s="48">
        <f t="shared" si="107"/>
        <v>1</v>
      </c>
      <c r="D2267" s="48">
        <f t="shared" si="108"/>
        <v>1996</v>
      </c>
      <c r="E2267" s="48">
        <f t="shared" si="109"/>
        <v>5880.2840999999999</v>
      </c>
      <c r="F2267" s="49"/>
    </row>
    <row r="2268" spans="1:6">
      <c r="A2268" s="49">
        <v>35079</v>
      </c>
      <c r="B2268" s="48">
        <v>3379.77</v>
      </c>
      <c r="C2268" s="48">
        <f t="shared" si="107"/>
        <v>1</v>
      </c>
      <c r="D2268" s="48">
        <f t="shared" si="108"/>
        <v>1996</v>
      </c>
      <c r="E2268" s="48">
        <f t="shared" si="109"/>
        <v>6703.7737950000001</v>
      </c>
      <c r="F2268" s="49"/>
    </row>
    <row r="2269" spans="1:6">
      <c r="A2269" s="49">
        <v>35080</v>
      </c>
      <c r="B2269" s="48">
        <v>4514.2299999999996</v>
      </c>
      <c r="C2269" s="48">
        <f t="shared" si="107"/>
        <v>1</v>
      </c>
      <c r="D2269" s="48">
        <f t="shared" si="108"/>
        <v>1996</v>
      </c>
      <c r="E2269" s="48">
        <f t="shared" si="109"/>
        <v>8953.9752049999988</v>
      </c>
      <c r="F2269" s="49"/>
    </row>
    <row r="2270" spans="1:6">
      <c r="A2270" s="49">
        <v>35081</v>
      </c>
      <c r="B2270" s="48">
        <v>3523.54</v>
      </c>
      <c r="C2270" s="48">
        <f t="shared" si="107"/>
        <v>1</v>
      </c>
      <c r="D2270" s="48">
        <f t="shared" si="108"/>
        <v>1996</v>
      </c>
      <c r="E2270" s="48">
        <f t="shared" si="109"/>
        <v>6988.9415900000004</v>
      </c>
      <c r="F2270" s="49"/>
    </row>
    <row r="2271" spans="1:6">
      <c r="A2271" s="49">
        <v>35082</v>
      </c>
      <c r="B2271" s="48">
        <v>3295.7</v>
      </c>
      <c r="C2271" s="48">
        <f t="shared" si="107"/>
        <v>1</v>
      </c>
      <c r="D2271" s="48">
        <f t="shared" si="108"/>
        <v>1996</v>
      </c>
      <c r="E2271" s="48">
        <f t="shared" si="109"/>
        <v>6537.0209500000001</v>
      </c>
      <c r="F2271" s="49"/>
    </row>
    <row r="2272" spans="1:6">
      <c r="A2272" s="49">
        <v>35083</v>
      </c>
      <c r="B2272" s="48">
        <v>3115.54</v>
      </c>
      <c r="C2272" s="48">
        <f t="shared" si="107"/>
        <v>1</v>
      </c>
      <c r="D2272" s="48">
        <f t="shared" si="108"/>
        <v>1996</v>
      </c>
      <c r="E2272" s="48">
        <f t="shared" si="109"/>
        <v>6179.6735900000003</v>
      </c>
      <c r="F2272" s="49"/>
    </row>
    <row r="2273" spans="1:6">
      <c r="A2273" s="49">
        <v>35084</v>
      </c>
      <c r="B2273" s="48">
        <v>3765.54</v>
      </c>
      <c r="C2273" s="48">
        <f t="shared" si="107"/>
        <v>1</v>
      </c>
      <c r="D2273" s="48">
        <f t="shared" si="108"/>
        <v>1996</v>
      </c>
      <c r="E2273" s="48">
        <f t="shared" si="109"/>
        <v>7468.94859</v>
      </c>
      <c r="F2273" s="49"/>
    </row>
    <row r="2274" spans="1:6">
      <c r="A2274" s="49">
        <v>35085</v>
      </c>
      <c r="B2274" s="48">
        <v>3922.29</v>
      </c>
      <c r="C2274" s="48">
        <f t="shared" si="107"/>
        <v>1</v>
      </c>
      <c r="D2274" s="48">
        <f t="shared" si="108"/>
        <v>1996</v>
      </c>
      <c r="E2274" s="48">
        <f t="shared" si="109"/>
        <v>7779.8622150000001</v>
      </c>
      <c r="F2274" s="49"/>
    </row>
    <row r="2275" spans="1:6">
      <c r="A2275" s="49">
        <v>35086</v>
      </c>
      <c r="B2275" s="48">
        <v>3420.52</v>
      </c>
      <c r="C2275" s="48">
        <f t="shared" si="107"/>
        <v>1</v>
      </c>
      <c r="D2275" s="48">
        <f t="shared" si="108"/>
        <v>1996</v>
      </c>
      <c r="E2275" s="48">
        <f t="shared" si="109"/>
        <v>6784.60142</v>
      </c>
      <c r="F2275" s="49"/>
    </row>
    <row r="2276" spans="1:6">
      <c r="A2276" s="49">
        <v>35087</v>
      </c>
      <c r="B2276" s="48">
        <v>3081.88</v>
      </c>
      <c r="C2276" s="48">
        <f t="shared" si="107"/>
        <v>1</v>
      </c>
      <c r="D2276" s="48">
        <f t="shared" si="108"/>
        <v>1996</v>
      </c>
      <c r="E2276" s="48">
        <f t="shared" si="109"/>
        <v>6112.9089800000002</v>
      </c>
      <c r="F2276" s="49"/>
    </row>
    <row r="2277" spans="1:6">
      <c r="A2277" s="49">
        <v>35088</v>
      </c>
      <c r="B2277" s="48">
        <v>3380.99</v>
      </c>
      <c r="C2277" s="48">
        <f t="shared" si="107"/>
        <v>1</v>
      </c>
      <c r="D2277" s="48">
        <f t="shared" si="108"/>
        <v>1996</v>
      </c>
      <c r="E2277" s="48">
        <f t="shared" si="109"/>
        <v>6706.1936649999998</v>
      </c>
      <c r="F2277" s="49"/>
    </row>
    <row r="2278" spans="1:6">
      <c r="A2278" s="49">
        <v>35089</v>
      </c>
      <c r="B2278" s="48">
        <v>3558.9</v>
      </c>
      <c r="C2278" s="48">
        <f t="shared" si="107"/>
        <v>1</v>
      </c>
      <c r="D2278" s="48">
        <f t="shared" si="108"/>
        <v>1996</v>
      </c>
      <c r="E2278" s="48">
        <f t="shared" si="109"/>
        <v>7059.0781500000003</v>
      </c>
      <c r="F2278" s="49"/>
    </row>
    <row r="2279" spans="1:6">
      <c r="A2279" s="49">
        <v>35090</v>
      </c>
      <c r="B2279" s="48">
        <v>3093.58</v>
      </c>
      <c r="C2279" s="48">
        <f t="shared" si="107"/>
        <v>1</v>
      </c>
      <c r="D2279" s="48">
        <f t="shared" si="108"/>
        <v>1996</v>
      </c>
      <c r="E2279" s="48">
        <f t="shared" si="109"/>
        <v>6136.1159299999999</v>
      </c>
      <c r="F2279" s="49"/>
    </row>
    <row r="2280" spans="1:6">
      <c r="A2280" s="49">
        <v>35091</v>
      </c>
      <c r="B2280" s="48">
        <v>3575.25</v>
      </c>
      <c r="C2280" s="48">
        <f t="shared" si="107"/>
        <v>1</v>
      </c>
      <c r="D2280" s="48">
        <f t="shared" si="108"/>
        <v>1996</v>
      </c>
      <c r="E2280" s="48">
        <f t="shared" si="109"/>
        <v>7091.5083750000003</v>
      </c>
      <c r="F2280" s="49"/>
    </row>
    <row r="2281" spans="1:6">
      <c r="A2281" s="49">
        <v>35092</v>
      </c>
      <c r="B2281" s="48">
        <v>3716.52</v>
      </c>
      <c r="C2281" s="48">
        <f t="shared" si="107"/>
        <v>1</v>
      </c>
      <c r="D2281" s="48">
        <f t="shared" si="108"/>
        <v>1996</v>
      </c>
      <c r="E2281" s="48">
        <f t="shared" si="109"/>
        <v>7371.7174199999999</v>
      </c>
      <c r="F2281" s="49"/>
    </row>
    <row r="2282" spans="1:6">
      <c r="A2282" s="49">
        <v>35093</v>
      </c>
      <c r="B2282" s="48">
        <v>3437.21</v>
      </c>
      <c r="C2282" s="48">
        <f t="shared" si="107"/>
        <v>1</v>
      </c>
      <c r="D2282" s="48">
        <f t="shared" si="108"/>
        <v>1996</v>
      </c>
      <c r="E2282" s="48">
        <f t="shared" si="109"/>
        <v>6817.7060350000002</v>
      </c>
      <c r="F2282" s="49"/>
    </row>
    <row r="2283" spans="1:6">
      <c r="A2283" s="49">
        <v>35094</v>
      </c>
      <c r="B2283" s="48">
        <v>3707.72</v>
      </c>
      <c r="C2283" s="48">
        <f t="shared" si="107"/>
        <v>1</v>
      </c>
      <c r="D2283" s="48">
        <f t="shared" si="108"/>
        <v>1996</v>
      </c>
      <c r="E2283" s="48">
        <f t="shared" si="109"/>
        <v>7354.2626199999995</v>
      </c>
      <c r="F2283" s="49"/>
    </row>
    <row r="2284" spans="1:6">
      <c r="A2284" s="49">
        <v>35095</v>
      </c>
      <c r="B2284" s="48">
        <v>2906.09</v>
      </c>
      <c r="C2284" s="48">
        <f t="shared" si="107"/>
        <v>1</v>
      </c>
      <c r="D2284" s="48">
        <f t="shared" si="108"/>
        <v>1996</v>
      </c>
      <c r="E2284" s="48">
        <f t="shared" si="109"/>
        <v>5764.229515</v>
      </c>
      <c r="F2284" s="49"/>
    </row>
    <row r="2285" spans="1:6">
      <c r="A2285" s="49">
        <v>35096</v>
      </c>
      <c r="B2285" s="48">
        <v>2693.16</v>
      </c>
      <c r="C2285" s="48">
        <f t="shared" si="107"/>
        <v>2</v>
      </c>
      <c r="D2285" s="48">
        <f t="shared" si="108"/>
        <v>1996</v>
      </c>
      <c r="E2285" s="48">
        <f t="shared" si="109"/>
        <v>5341.8828599999997</v>
      </c>
      <c r="F2285" s="49"/>
    </row>
    <row r="2286" spans="1:6">
      <c r="A2286" s="49">
        <v>35097</v>
      </c>
      <c r="B2286" s="48">
        <v>2335.31</v>
      </c>
      <c r="C2286" s="48">
        <f t="shared" si="107"/>
        <v>2</v>
      </c>
      <c r="D2286" s="48">
        <f t="shared" si="108"/>
        <v>1996</v>
      </c>
      <c r="E2286" s="48">
        <f t="shared" si="109"/>
        <v>4632.0873849999998</v>
      </c>
      <c r="F2286" s="49"/>
    </row>
    <row r="2287" spans="1:6">
      <c r="A2287" s="49">
        <v>35098</v>
      </c>
      <c r="B2287" s="48">
        <v>2368.6</v>
      </c>
      <c r="C2287" s="48">
        <f t="shared" si="107"/>
        <v>2</v>
      </c>
      <c r="D2287" s="48">
        <f t="shared" si="108"/>
        <v>1996</v>
      </c>
      <c r="E2287" s="48">
        <f t="shared" si="109"/>
        <v>4698.1180999999997</v>
      </c>
      <c r="F2287" s="49"/>
    </row>
    <row r="2288" spans="1:6">
      <c r="A2288" s="49">
        <v>35099</v>
      </c>
      <c r="B2288" s="48">
        <v>2533.6799999999998</v>
      </c>
      <c r="C2288" s="48">
        <f t="shared" si="107"/>
        <v>2</v>
      </c>
      <c r="D2288" s="48">
        <f t="shared" si="108"/>
        <v>1996</v>
      </c>
      <c r="E2288" s="48">
        <f t="shared" si="109"/>
        <v>5025.5542799999994</v>
      </c>
      <c r="F2288" s="49"/>
    </row>
    <row r="2289" spans="1:6">
      <c r="A2289" s="49">
        <v>35100</v>
      </c>
      <c r="B2289" s="48">
        <v>3391.27</v>
      </c>
      <c r="C2289" s="48">
        <f t="shared" si="107"/>
        <v>2</v>
      </c>
      <c r="D2289" s="48">
        <f t="shared" si="108"/>
        <v>1996</v>
      </c>
      <c r="E2289" s="48">
        <f t="shared" si="109"/>
        <v>6726.5840450000005</v>
      </c>
      <c r="F2289" s="49"/>
    </row>
    <row r="2290" spans="1:6">
      <c r="A2290" s="49">
        <v>35101</v>
      </c>
      <c r="B2290" s="48">
        <v>3500</v>
      </c>
      <c r="C2290" s="48">
        <f t="shared" si="107"/>
        <v>2</v>
      </c>
      <c r="D2290" s="48">
        <f t="shared" si="108"/>
        <v>1996</v>
      </c>
      <c r="E2290" s="48">
        <f t="shared" si="109"/>
        <v>6942.25</v>
      </c>
      <c r="F2290" s="49"/>
    </row>
    <row r="2291" spans="1:6">
      <c r="A2291" s="49">
        <v>35102</v>
      </c>
      <c r="B2291" s="48">
        <v>4610.21</v>
      </c>
      <c r="C2291" s="48">
        <f t="shared" si="107"/>
        <v>2</v>
      </c>
      <c r="D2291" s="48">
        <f t="shared" si="108"/>
        <v>1996</v>
      </c>
      <c r="E2291" s="48">
        <f t="shared" si="109"/>
        <v>9144.3515349999998</v>
      </c>
      <c r="F2291" s="49"/>
    </row>
    <row r="2292" spans="1:6">
      <c r="A2292" s="49">
        <v>35103</v>
      </c>
      <c r="B2292" s="48">
        <v>3628.11</v>
      </c>
      <c r="C2292" s="48">
        <f t="shared" si="107"/>
        <v>2</v>
      </c>
      <c r="D2292" s="48">
        <f t="shared" si="108"/>
        <v>1996</v>
      </c>
      <c r="E2292" s="48">
        <f t="shared" si="109"/>
        <v>7196.3561850000006</v>
      </c>
      <c r="F2292" s="49"/>
    </row>
    <row r="2293" spans="1:6">
      <c r="A2293" s="49">
        <v>35104</v>
      </c>
      <c r="B2293" s="48">
        <v>3450.56</v>
      </c>
      <c r="C2293" s="48">
        <f t="shared" si="107"/>
        <v>2</v>
      </c>
      <c r="D2293" s="48">
        <f t="shared" si="108"/>
        <v>1996</v>
      </c>
      <c r="E2293" s="48">
        <f t="shared" si="109"/>
        <v>6844.1857600000003</v>
      </c>
      <c r="F2293" s="49"/>
    </row>
    <row r="2294" spans="1:6">
      <c r="A2294" s="49">
        <v>35105</v>
      </c>
      <c r="B2294" s="48">
        <v>3702.49</v>
      </c>
      <c r="C2294" s="48">
        <f t="shared" si="107"/>
        <v>2</v>
      </c>
      <c r="D2294" s="48">
        <f t="shared" si="108"/>
        <v>1996</v>
      </c>
      <c r="E2294" s="48">
        <f t="shared" si="109"/>
        <v>7343.8889149999995</v>
      </c>
      <c r="F2294" s="49"/>
    </row>
    <row r="2295" spans="1:6">
      <c r="A2295" s="49">
        <v>35106</v>
      </c>
      <c r="B2295" s="48">
        <v>2989.57</v>
      </c>
      <c r="C2295" s="48">
        <f t="shared" si="107"/>
        <v>2</v>
      </c>
      <c r="D2295" s="48">
        <f t="shared" si="108"/>
        <v>1996</v>
      </c>
      <c r="E2295" s="48">
        <f t="shared" si="109"/>
        <v>5929.8120950000002</v>
      </c>
      <c r="F2295" s="49"/>
    </row>
    <row r="2296" spans="1:6">
      <c r="A2296" s="49">
        <v>35107</v>
      </c>
      <c r="B2296" s="48">
        <v>2998.7</v>
      </c>
      <c r="C2296" s="48">
        <f t="shared" si="107"/>
        <v>2</v>
      </c>
      <c r="D2296" s="48">
        <f t="shared" si="108"/>
        <v>1996</v>
      </c>
      <c r="E2296" s="48">
        <f t="shared" si="109"/>
        <v>5947.9214499999998</v>
      </c>
      <c r="F2296" s="49"/>
    </row>
    <row r="2297" spans="1:6">
      <c r="A2297" s="49">
        <v>35108</v>
      </c>
      <c r="B2297" s="48">
        <v>3178.54</v>
      </c>
      <c r="C2297" s="48">
        <f t="shared" si="107"/>
        <v>2</v>
      </c>
      <c r="D2297" s="48">
        <f t="shared" si="108"/>
        <v>1996</v>
      </c>
      <c r="E2297" s="48">
        <f t="shared" si="109"/>
        <v>6304.6340900000005</v>
      </c>
      <c r="F2297" s="49"/>
    </row>
    <row r="2298" spans="1:6">
      <c r="A2298" s="49">
        <v>35109</v>
      </c>
      <c r="B2298" s="48">
        <v>3262.71</v>
      </c>
      <c r="C2298" s="48">
        <f t="shared" si="107"/>
        <v>2</v>
      </c>
      <c r="D2298" s="48">
        <f t="shared" si="108"/>
        <v>1996</v>
      </c>
      <c r="E2298" s="48">
        <f t="shared" si="109"/>
        <v>6471.5852850000001</v>
      </c>
      <c r="F2298" s="49"/>
    </row>
    <row r="2299" spans="1:6">
      <c r="A2299" s="49">
        <v>35110</v>
      </c>
      <c r="B2299" s="48">
        <v>3209.76</v>
      </c>
      <c r="C2299" s="48">
        <f t="shared" si="107"/>
        <v>2</v>
      </c>
      <c r="D2299" s="48">
        <f t="shared" si="108"/>
        <v>1996</v>
      </c>
      <c r="E2299" s="48">
        <f t="shared" si="109"/>
        <v>6366.5589600000003</v>
      </c>
      <c r="F2299" s="49"/>
    </row>
    <row r="2300" spans="1:6">
      <c r="A2300" s="49">
        <v>35111</v>
      </c>
      <c r="B2300" s="48">
        <v>3302.9</v>
      </c>
      <c r="C2300" s="48">
        <f t="shared" si="107"/>
        <v>2</v>
      </c>
      <c r="D2300" s="48">
        <f t="shared" si="108"/>
        <v>1996</v>
      </c>
      <c r="E2300" s="48">
        <f t="shared" si="109"/>
        <v>6551.3021500000004</v>
      </c>
      <c r="F2300" s="49"/>
    </row>
    <row r="2301" spans="1:6">
      <c r="A2301" s="49">
        <v>35112</v>
      </c>
      <c r="B2301" s="48">
        <v>2990.43</v>
      </c>
      <c r="C2301" s="48">
        <f t="shared" si="107"/>
        <v>2</v>
      </c>
      <c r="D2301" s="48">
        <f t="shared" si="108"/>
        <v>1996</v>
      </c>
      <c r="E2301" s="48">
        <f t="shared" si="109"/>
        <v>5931.5179049999997</v>
      </c>
      <c r="F2301" s="49"/>
    </row>
    <row r="2302" spans="1:6">
      <c r="A2302" s="49">
        <v>35113</v>
      </c>
      <c r="B2302" s="48">
        <v>4141.82</v>
      </c>
      <c r="C2302" s="48">
        <f t="shared" si="107"/>
        <v>2</v>
      </c>
      <c r="D2302" s="48">
        <f t="shared" si="108"/>
        <v>1996</v>
      </c>
      <c r="E2302" s="48">
        <f t="shared" si="109"/>
        <v>8215.29997</v>
      </c>
      <c r="F2302" s="49"/>
    </row>
    <row r="2303" spans="1:6">
      <c r="A2303" s="49">
        <v>35114</v>
      </c>
      <c r="B2303" s="48">
        <v>3405.9</v>
      </c>
      <c r="C2303" s="48">
        <f t="shared" si="107"/>
        <v>2</v>
      </c>
      <c r="D2303" s="48">
        <f t="shared" si="108"/>
        <v>1996</v>
      </c>
      <c r="E2303" s="48">
        <f t="shared" si="109"/>
        <v>6755.6026500000007</v>
      </c>
      <c r="F2303" s="49"/>
    </row>
    <row r="2304" spans="1:6">
      <c r="A2304" s="49">
        <v>35115</v>
      </c>
      <c r="B2304" s="48">
        <v>4046.01</v>
      </c>
      <c r="C2304" s="48">
        <f t="shared" si="107"/>
        <v>2</v>
      </c>
      <c r="D2304" s="48">
        <f t="shared" si="108"/>
        <v>1996</v>
      </c>
      <c r="E2304" s="48">
        <f t="shared" si="109"/>
        <v>8025.260835000001</v>
      </c>
      <c r="F2304" s="49"/>
    </row>
    <row r="2305" spans="1:6">
      <c r="A2305" s="49">
        <v>35116</v>
      </c>
      <c r="B2305" s="48">
        <v>3514.57</v>
      </c>
      <c r="C2305" s="48">
        <f t="shared" si="107"/>
        <v>2</v>
      </c>
      <c r="D2305" s="48">
        <f t="shared" si="108"/>
        <v>1996</v>
      </c>
      <c r="E2305" s="48">
        <f t="shared" si="109"/>
        <v>6971.1495950000008</v>
      </c>
      <c r="F2305" s="49"/>
    </row>
    <row r="2306" spans="1:6">
      <c r="A2306" s="49">
        <v>35117</v>
      </c>
      <c r="B2306" s="48">
        <v>4028.52</v>
      </c>
      <c r="C2306" s="48">
        <f t="shared" si="107"/>
        <v>2</v>
      </c>
      <c r="D2306" s="48">
        <f t="shared" si="108"/>
        <v>1996</v>
      </c>
      <c r="E2306" s="48">
        <f t="shared" si="109"/>
        <v>7990.5694199999998</v>
      </c>
      <c r="F2306" s="49"/>
    </row>
    <row r="2307" spans="1:6">
      <c r="A2307" s="49">
        <v>35118</v>
      </c>
      <c r="B2307" s="48">
        <v>3333.76</v>
      </c>
      <c r="C2307" s="48">
        <f t="shared" ref="C2307:C2370" si="110">MONTH(A2307)</f>
        <v>2</v>
      </c>
      <c r="D2307" s="48">
        <f t="shared" ref="D2307:D2370" si="111">IF(C2307&gt;9,YEAR(A2307)+1,YEAR(A2307))</f>
        <v>1996</v>
      </c>
      <c r="E2307" s="48">
        <f t="shared" ref="E2307:E2370" si="112">B2307*1.9835</f>
        <v>6612.5129600000009</v>
      </c>
      <c r="F2307" s="49"/>
    </row>
    <row r="2308" spans="1:6">
      <c r="A2308" s="49">
        <v>35119</v>
      </c>
      <c r="B2308" s="48">
        <v>3524.79</v>
      </c>
      <c r="C2308" s="48">
        <f t="shared" si="110"/>
        <v>2</v>
      </c>
      <c r="D2308" s="48">
        <f t="shared" si="111"/>
        <v>1996</v>
      </c>
      <c r="E2308" s="48">
        <f t="shared" si="112"/>
        <v>6991.4209650000003</v>
      </c>
      <c r="F2308" s="49"/>
    </row>
    <row r="2309" spans="1:6">
      <c r="A2309" s="49">
        <v>35120</v>
      </c>
      <c r="B2309" s="48">
        <v>3434</v>
      </c>
      <c r="C2309" s="48">
        <f t="shared" si="110"/>
        <v>2</v>
      </c>
      <c r="D2309" s="48">
        <f t="shared" si="111"/>
        <v>1996</v>
      </c>
      <c r="E2309" s="48">
        <f t="shared" si="112"/>
        <v>6811.3389999999999</v>
      </c>
      <c r="F2309" s="49"/>
    </row>
    <row r="2310" spans="1:6">
      <c r="A2310" s="49">
        <v>35121</v>
      </c>
      <c r="B2310" s="48">
        <v>3633.82</v>
      </c>
      <c r="C2310" s="48">
        <f t="shared" si="110"/>
        <v>2</v>
      </c>
      <c r="D2310" s="48">
        <f t="shared" si="111"/>
        <v>1996</v>
      </c>
      <c r="E2310" s="48">
        <f t="shared" si="112"/>
        <v>7207.6819700000005</v>
      </c>
      <c r="F2310" s="49"/>
    </row>
    <row r="2311" spans="1:6">
      <c r="A2311" s="49">
        <v>35122</v>
      </c>
      <c r="B2311" s="48">
        <v>3663.52</v>
      </c>
      <c r="C2311" s="48">
        <f t="shared" si="110"/>
        <v>2</v>
      </c>
      <c r="D2311" s="48">
        <f t="shared" si="111"/>
        <v>1996</v>
      </c>
      <c r="E2311" s="48">
        <f t="shared" si="112"/>
        <v>7266.5919199999998</v>
      </c>
      <c r="F2311" s="49"/>
    </row>
    <row r="2312" spans="1:6">
      <c r="A2312" s="49">
        <v>35123</v>
      </c>
      <c r="B2312" s="48">
        <v>2834.42</v>
      </c>
      <c r="C2312" s="48">
        <f t="shared" si="110"/>
        <v>2</v>
      </c>
      <c r="D2312" s="48">
        <f t="shared" si="111"/>
        <v>1996</v>
      </c>
      <c r="E2312" s="48">
        <f t="shared" si="112"/>
        <v>5622.0720700000002</v>
      </c>
      <c r="F2312" s="49"/>
    </row>
    <row r="2313" spans="1:6">
      <c r="A2313" s="49">
        <v>35124</v>
      </c>
      <c r="B2313" s="48">
        <v>3013.38</v>
      </c>
      <c r="C2313" s="48">
        <f t="shared" si="110"/>
        <v>2</v>
      </c>
      <c r="D2313" s="48">
        <f t="shared" si="111"/>
        <v>1996</v>
      </c>
      <c r="E2313" s="48">
        <f t="shared" si="112"/>
        <v>5977.0392300000003</v>
      </c>
      <c r="F2313" s="49"/>
    </row>
    <row r="2314" spans="1:6">
      <c r="A2314" s="49">
        <v>35125</v>
      </c>
      <c r="B2314" s="48">
        <v>2739.53</v>
      </c>
      <c r="C2314" s="48">
        <f t="shared" si="110"/>
        <v>3</v>
      </c>
      <c r="D2314" s="48">
        <f t="shared" si="111"/>
        <v>1996</v>
      </c>
      <c r="E2314" s="48">
        <f t="shared" si="112"/>
        <v>5433.8577550000009</v>
      </c>
      <c r="F2314" s="49"/>
    </row>
    <row r="2315" spans="1:6">
      <c r="A2315" s="49">
        <v>35126</v>
      </c>
      <c r="B2315" s="48">
        <v>3551.6</v>
      </c>
      <c r="C2315" s="48">
        <f t="shared" si="110"/>
        <v>3</v>
      </c>
      <c r="D2315" s="48">
        <f t="shared" si="111"/>
        <v>1996</v>
      </c>
      <c r="E2315" s="48">
        <f t="shared" si="112"/>
        <v>7044.5986000000003</v>
      </c>
      <c r="F2315" s="49"/>
    </row>
    <row r="2316" spans="1:6">
      <c r="A2316" s="49">
        <v>35127</v>
      </c>
      <c r="B2316" s="48">
        <v>3822.34</v>
      </c>
      <c r="C2316" s="48">
        <f t="shared" si="110"/>
        <v>3</v>
      </c>
      <c r="D2316" s="48">
        <f t="shared" si="111"/>
        <v>1996</v>
      </c>
      <c r="E2316" s="48">
        <f t="shared" si="112"/>
        <v>7581.61139</v>
      </c>
      <c r="F2316" s="49"/>
    </row>
    <row r="2317" spans="1:6">
      <c r="A2317" s="49">
        <v>35128</v>
      </c>
      <c r="B2317" s="48">
        <v>3173.84</v>
      </c>
      <c r="C2317" s="48">
        <f t="shared" si="110"/>
        <v>3</v>
      </c>
      <c r="D2317" s="48">
        <f t="shared" si="111"/>
        <v>1996</v>
      </c>
      <c r="E2317" s="48">
        <f t="shared" si="112"/>
        <v>6295.3116400000008</v>
      </c>
      <c r="F2317" s="49"/>
    </row>
    <row r="2318" spans="1:6">
      <c r="A2318" s="49">
        <v>35129</v>
      </c>
      <c r="B2318" s="48">
        <v>4278.53</v>
      </c>
      <c r="C2318" s="48">
        <f t="shared" si="110"/>
        <v>3</v>
      </c>
      <c r="D2318" s="48">
        <f t="shared" si="111"/>
        <v>1996</v>
      </c>
      <c r="E2318" s="48">
        <f t="shared" si="112"/>
        <v>8486.464254999999</v>
      </c>
      <c r="F2318" s="49"/>
    </row>
    <row r="2319" spans="1:6">
      <c r="A2319" s="49">
        <v>35130</v>
      </c>
      <c r="B2319" s="48">
        <v>4462.3</v>
      </c>
      <c r="C2319" s="48">
        <f t="shared" si="110"/>
        <v>3</v>
      </c>
      <c r="D2319" s="48">
        <f t="shared" si="111"/>
        <v>1996</v>
      </c>
      <c r="E2319" s="48">
        <f t="shared" si="112"/>
        <v>8850.9720500000003</v>
      </c>
      <c r="F2319" s="49"/>
    </row>
    <row r="2320" spans="1:6">
      <c r="A2320" s="49">
        <v>35131</v>
      </c>
      <c r="B2320" s="48">
        <v>3651.41</v>
      </c>
      <c r="C2320" s="48">
        <f t="shared" si="110"/>
        <v>3</v>
      </c>
      <c r="D2320" s="48">
        <f t="shared" si="111"/>
        <v>1996</v>
      </c>
      <c r="E2320" s="48">
        <f t="shared" si="112"/>
        <v>7242.5717349999995</v>
      </c>
      <c r="F2320" s="49"/>
    </row>
    <row r="2321" spans="1:6">
      <c r="A2321" s="49">
        <v>35132</v>
      </c>
      <c r="B2321" s="48">
        <v>3486.23</v>
      </c>
      <c r="C2321" s="48">
        <f t="shared" si="110"/>
        <v>3</v>
      </c>
      <c r="D2321" s="48">
        <f t="shared" si="111"/>
        <v>1996</v>
      </c>
      <c r="E2321" s="48">
        <f t="shared" si="112"/>
        <v>6914.9372050000002</v>
      </c>
      <c r="F2321" s="49"/>
    </row>
    <row r="2322" spans="1:6">
      <c r="A2322" s="49">
        <v>35133</v>
      </c>
      <c r="B2322" s="48">
        <v>3326.35</v>
      </c>
      <c r="C2322" s="48">
        <f t="shared" si="110"/>
        <v>3</v>
      </c>
      <c r="D2322" s="48">
        <f t="shared" si="111"/>
        <v>1996</v>
      </c>
      <c r="E2322" s="48">
        <f t="shared" si="112"/>
        <v>6597.8152250000003</v>
      </c>
      <c r="F2322" s="49"/>
    </row>
    <row r="2323" spans="1:6">
      <c r="A2323" s="49">
        <v>35134</v>
      </c>
      <c r="B2323" s="48">
        <v>3564.25</v>
      </c>
      <c r="C2323" s="48">
        <f t="shared" si="110"/>
        <v>3</v>
      </c>
      <c r="D2323" s="48">
        <f t="shared" si="111"/>
        <v>1996</v>
      </c>
      <c r="E2323" s="48">
        <f t="shared" si="112"/>
        <v>7069.689875</v>
      </c>
      <c r="F2323" s="49"/>
    </row>
    <row r="2324" spans="1:6">
      <c r="A2324" s="49">
        <v>35135</v>
      </c>
      <c r="B2324" s="48">
        <v>3512.69</v>
      </c>
      <c r="C2324" s="48">
        <f t="shared" si="110"/>
        <v>3</v>
      </c>
      <c r="D2324" s="48">
        <f t="shared" si="111"/>
        <v>1996</v>
      </c>
      <c r="E2324" s="48">
        <f t="shared" si="112"/>
        <v>6967.420615</v>
      </c>
      <c r="F2324" s="49"/>
    </row>
    <row r="2325" spans="1:6">
      <c r="A2325" s="49">
        <v>35136</v>
      </c>
      <c r="B2325" s="48">
        <v>3873.06</v>
      </c>
      <c r="C2325" s="48">
        <f t="shared" si="110"/>
        <v>3</v>
      </c>
      <c r="D2325" s="48">
        <f t="shared" si="111"/>
        <v>1996</v>
      </c>
      <c r="E2325" s="48">
        <f t="shared" si="112"/>
        <v>7682.2145099999998</v>
      </c>
      <c r="F2325" s="49"/>
    </row>
    <row r="2326" spans="1:6">
      <c r="A2326" s="49">
        <v>35137</v>
      </c>
      <c r="B2326" s="48">
        <v>2631.36</v>
      </c>
      <c r="C2326" s="48">
        <f t="shared" si="110"/>
        <v>3</v>
      </c>
      <c r="D2326" s="48">
        <f t="shared" si="111"/>
        <v>1996</v>
      </c>
      <c r="E2326" s="48">
        <f t="shared" si="112"/>
        <v>5219.3025600000001</v>
      </c>
      <c r="F2326" s="49"/>
    </row>
    <row r="2327" spans="1:6">
      <c r="A2327" s="49">
        <v>35138</v>
      </c>
      <c r="B2327" s="48">
        <v>3800.44</v>
      </c>
      <c r="C2327" s="48">
        <f t="shared" si="110"/>
        <v>3</v>
      </c>
      <c r="D2327" s="48">
        <f t="shared" si="111"/>
        <v>1996</v>
      </c>
      <c r="E2327" s="48">
        <f t="shared" si="112"/>
        <v>7538.17274</v>
      </c>
      <c r="F2327" s="49"/>
    </row>
    <row r="2328" spans="1:6">
      <c r="A2328" s="49">
        <v>35139</v>
      </c>
      <c r="B2328" s="48">
        <v>3172.06</v>
      </c>
      <c r="C2328" s="48">
        <f t="shared" si="110"/>
        <v>3</v>
      </c>
      <c r="D2328" s="48">
        <f t="shared" si="111"/>
        <v>1996</v>
      </c>
      <c r="E2328" s="48">
        <f t="shared" si="112"/>
        <v>6291.7810099999997</v>
      </c>
      <c r="F2328" s="49"/>
    </row>
    <row r="2329" spans="1:6">
      <c r="A2329" s="49">
        <v>35140</v>
      </c>
      <c r="B2329" s="48">
        <v>4149.8100000000004</v>
      </c>
      <c r="C2329" s="48">
        <f t="shared" si="110"/>
        <v>3</v>
      </c>
      <c r="D2329" s="48">
        <f t="shared" si="111"/>
        <v>1996</v>
      </c>
      <c r="E2329" s="48">
        <f t="shared" si="112"/>
        <v>8231.1481350000013</v>
      </c>
      <c r="F2329" s="49"/>
    </row>
    <row r="2330" spans="1:6">
      <c r="A2330" s="49">
        <v>35141</v>
      </c>
      <c r="B2330" s="48">
        <v>3824.05</v>
      </c>
      <c r="C2330" s="48">
        <f t="shared" si="110"/>
        <v>3</v>
      </c>
      <c r="D2330" s="48">
        <f t="shared" si="111"/>
        <v>1996</v>
      </c>
      <c r="E2330" s="48">
        <f t="shared" si="112"/>
        <v>7585.0031750000007</v>
      </c>
      <c r="F2330" s="49"/>
    </row>
    <row r="2331" spans="1:6">
      <c r="A2331" s="49">
        <v>35142</v>
      </c>
      <c r="B2331" s="48">
        <v>4182.6400000000003</v>
      </c>
      <c r="C2331" s="48">
        <f t="shared" si="110"/>
        <v>3</v>
      </c>
      <c r="D2331" s="48">
        <f t="shared" si="111"/>
        <v>1996</v>
      </c>
      <c r="E2331" s="48">
        <f t="shared" si="112"/>
        <v>8296.2664400000012</v>
      </c>
      <c r="F2331" s="49"/>
    </row>
    <row r="2332" spans="1:6">
      <c r="A2332" s="49">
        <v>35143</v>
      </c>
      <c r="B2332" s="48">
        <v>3593.59</v>
      </c>
      <c r="C2332" s="48">
        <f t="shared" si="110"/>
        <v>3</v>
      </c>
      <c r="D2332" s="48">
        <f t="shared" si="111"/>
        <v>1996</v>
      </c>
      <c r="E2332" s="48">
        <f t="shared" si="112"/>
        <v>7127.885765</v>
      </c>
      <c r="F2332" s="49"/>
    </row>
    <row r="2333" spans="1:6">
      <c r="A2333" s="49">
        <v>35144</v>
      </c>
      <c r="B2333" s="48">
        <v>3723.22</v>
      </c>
      <c r="C2333" s="48">
        <f t="shared" si="110"/>
        <v>3</v>
      </c>
      <c r="D2333" s="48">
        <f t="shared" si="111"/>
        <v>1996</v>
      </c>
      <c r="E2333" s="48">
        <f t="shared" si="112"/>
        <v>7385.0068700000002</v>
      </c>
      <c r="F2333" s="49"/>
    </row>
    <row r="2334" spans="1:6">
      <c r="A2334" s="49">
        <v>35145</v>
      </c>
      <c r="B2334" s="48">
        <v>4136.8900000000003</v>
      </c>
      <c r="C2334" s="48">
        <f t="shared" si="110"/>
        <v>3</v>
      </c>
      <c r="D2334" s="48">
        <f t="shared" si="111"/>
        <v>1996</v>
      </c>
      <c r="E2334" s="48">
        <f t="shared" si="112"/>
        <v>8205.521315</v>
      </c>
      <c r="F2334" s="49"/>
    </row>
    <row r="2335" spans="1:6">
      <c r="A2335" s="49">
        <v>35146</v>
      </c>
      <c r="B2335" s="48">
        <v>4075.38</v>
      </c>
      <c r="C2335" s="48">
        <f t="shared" si="110"/>
        <v>3</v>
      </c>
      <c r="D2335" s="48">
        <f t="shared" si="111"/>
        <v>1996</v>
      </c>
      <c r="E2335" s="48">
        <f t="shared" si="112"/>
        <v>8083.5162300000002</v>
      </c>
      <c r="F2335" s="49"/>
    </row>
    <row r="2336" spans="1:6">
      <c r="A2336" s="49">
        <v>35147</v>
      </c>
      <c r="B2336" s="48">
        <v>4201.24</v>
      </c>
      <c r="C2336" s="48">
        <f t="shared" si="110"/>
        <v>3</v>
      </c>
      <c r="D2336" s="48">
        <f t="shared" si="111"/>
        <v>1996</v>
      </c>
      <c r="E2336" s="48">
        <f t="shared" si="112"/>
        <v>8333.1595400000006</v>
      </c>
      <c r="F2336" s="49"/>
    </row>
    <row r="2337" spans="1:6">
      <c r="A2337" s="49">
        <v>35148</v>
      </c>
      <c r="B2337" s="48">
        <v>4530.58</v>
      </c>
      <c r="C2337" s="48">
        <f t="shared" si="110"/>
        <v>3</v>
      </c>
      <c r="D2337" s="48">
        <f t="shared" si="111"/>
        <v>1996</v>
      </c>
      <c r="E2337" s="48">
        <f t="shared" si="112"/>
        <v>8986.4054300000007</v>
      </c>
      <c r="F2337" s="49"/>
    </row>
    <row r="2338" spans="1:6">
      <c r="A2338" s="49">
        <v>35149</v>
      </c>
      <c r="B2338" s="48">
        <v>4037.88</v>
      </c>
      <c r="C2338" s="48">
        <f t="shared" si="110"/>
        <v>3</v>
      </c>
      <c r="D2338" s="48">
        <f t="shared" si="111"/>
        <v>1996</v>
      </c>
      <c r="E2338" s="48">
        <f t="shared" si="112"/>
        <v>8009.1349800000007</v>
      </c>
      <c r="F2338" s="49"/>
    </row>
    <row r="2339" spans="1:6">
      <c r="A2339" s="49">
        <v>35150</v>
      </c>
      <c r="B2339" s="48">
        <v>3759.33</v>
      </c>
      <c r="C2339" s="48">
        <f t="shared" si="110"/>
        <v>3</v>
      </c>
      <c r="D2339" s="48">
        <f t="shared" si="111"/>
        <v>1996</v>
      </c>
      <c r="E2339" s="48">
        <f t="shared" si="112"/>
        <v>7456.6310549999998</v>
      </c>
      <c r="F2339" s="49"/>
    </row>
    <row r="2340" spans="1:6">
      <c r="A2340" s="49">
        <v>35151</v>
      </c>
      <c r="B2340" s="48">
        <v>4009.9</v>
      </c>
      <c r="C2340" s="48">
        <f t="shared" si="110"/>
        <v>3</v>
      </c>
      <c r="D2340" s="48">
        <f t="shared" si="111"/>
        <v>1996</v>
      </c>
      <c r="E2340" s="48">
        <f t="shared" si="112"/>
        <v>7953.6366500000004</v>
      </c>
      <c r="F2340" s="49"/>
    </row>
    <row r="2341" spans="1:6">
      <c r="A2341" s="49">
        <v>35152</v>
      </c>
      <c r="B2341" s="48">
        <v>4148.9799999999996</v>
      </c>
      <c r="C2341" s="48">
        <f t="shared" si="110"/>
        <v>3</v>
      </c>
      <c r="D2341" s="48">
        <f t="shared" si="111"/>
        <v>1996</v>
      </c>
      <c r="E2341" s="48">
        <f t="shared" si="112"/>
        <v>8229.5018299999992</v>
      </c>
      <c r="F2341" s="49"/>
    </row>
    <row r="2342" spans="1:6">
      <c r="A2342" s="49">
        <v>35153</v>
      </c>
      <c r="B2342" s="48">
        <v>4958.3500000000004</v>
      </c>
      <c r="C2342" s="48">
        <f t="shared" si="110"/>
        <v>3</v>
      </c>
      <c r="D2342" s="48">
        <f t="shared" si="111"/>
        <v>1996</v>
      </c>
      <c r="E2342" s="48">
        <f t="shared" si="112"/>
        <v>9834.8872250000004</v>
      </c>
      <c r="F2342" s="49"/>
    </row>
    <row r="2343" spans="1:6">
      <c r="A2343" s="49">
        <v>35154</v>
      </c>
      <c r="B2343" s="48">
        <v>4386.26</v>
      </c>
      <c r="C2343" s="48">
        <f t="shared" si="110"/>
        <v>3</v>
      </c>
      <c r="D2343" s="48">
        <f t="shared" si="111"/>
        <v>1996</v>
      </c>
      <c r="E2343" s="48">
        <f t="shared" si="112"/>
        <v>8700.1467100000009</v>
      </c>
      <c r="F2343" s="49"/>
    </row>
    <row r="2344" spans="1:6">
      <c r="A2344" s="49">
        <v>35155</v>
      </c>
      <c r="B2344" s="48">
        <v>4142.3</v>
      </c>
      <c r="C2344" s="48">
        <f t="shared" si="110"/>
        <v>3</v>
      </c>
      <c r="D2344" s="48">
        <f t="shared" si="111"/>
        <v>1996</v>
      </c>
      <c r="E2344" s="48">
        <f t="shared" si="112"/>
        <v>8216.252050000001</v>
      </c>
      <c r="F2344" s="49"/>
    </row>
    <row r="2345" spans="1:6">
      <c r="A2345" s="49">
        <v>35156</v>
      </c>
      <c r="B2345" s="48">
        <v>4409.6899999999996</v>
      </c>
      <c r="C2345" s="48">
        <f t="shared" si="110"/>
        <v>4</v>
      </c>
      <c r="D2345" s="48">
        <f t="shared" si="111"/>
        <v>1996</v>
      </c>
      <c r="E2345" s="48">
        <f t="shared" si="112"/>
        <v>8746.6201149999997</v>
      </c>
      <c r="F2345" s="49"/>
    </row>
    <row r="2346" spans="1:6">
      <c r="A2346" s="49">
        <v>35157</v>
      </c>
      <c r="B2346" s="48">
        <v>5371.13</v>
      </c>
      <c r="C2346" s="48">
        <f t="shared" si="110"/>
        <v>4</v>
      </c>
      <c r="D2346" s="48">
        <f t="shared" si="111"/>
        <v>1996</v>
      </c>
      <c r="E2346" s="48">
        <f t="shared" si="112"/>
        <v>10653.636355000001</v>
      </c>
      <c r="F2346" s="49"/>
    </row>
    <row r="2347" spans="1:6">
      <c r="A2347" s="49">
        <v>35158</v>
      </c>
      <c r="B2347" s="48">
        <v>5041.72</v>
      </c>
      <c r="C2347" s="48">
        <f t="shared" si="110"/>
        <v>4</v>
      </c>
      <c r="D2347" s="48">
        <f t="shared" si="111"/>
        <v>1996</v>
      </c>
      <c r="E2347" s="48">
        <f t="shared" si="112"/>
        <v>10000.251620000001</v>
      </c>
      <c r="F2347" s="49"/>
    </row>
    <row r="2348" spans="1:6">
      <c r="A2348" s="49">
        <v>35159</v>
      </c>
      <c r="B2348" s="48">
        <v>5045.54</v>
      </c>
      <c r="C2348" s="48">
        <f t="shared" si="110"/>
        <v>4</v>
      </c>
      <c r="D2348" s="48">
        <f t="shared" si="111"/>
        <v>1996</v>
      </c>
      <c r="E2348" s="48">
        <f t="shared" si="112"/>
        <v>10007.828590000001</v>
      </c>
      <c r="F2348" s="49"/>
    </row>
    <row r="2349" spans="1:6">
      <c r="A2349" s="49">
        <v>35160</v>
      </c>
      <c r="B2349" s="48">
        <v>5829.96</v>
      </c>
      <c r="C2349" s="48">
        <f t="shared" si="110"/>
        <v>4</v>
      </c>
      <c r="D2349" s="48">
        <f t="shared" si="111"/>
        <v>1996</v>
      </c>
      <c r="E2349" s="48">
        <f t="shared" si="112"/>
        <v>11563.72566</v>
      </c>
      <c r="F2349" s="49"/>
    </row>
    <row r="2350" spans="1:6">
      <c r="A2350" s="49">
        <v>35161</v>
      </c>
      <c r="B2350" s="48">
        <v>5015.29</v>
      </c>
      <c r="C2350" s="48">
        <f t="shared" si="110"/>
        <v>4</v>
      </c>
      <c r="D2350" s="48">
        <f t="shared" si="111"/>
        <v>1996</v>
      </c>
      <c r="E2350" s="48">
        <f t="shared" si="112"/>
        <v>9947.8277149999994</v>
      </c>
      <c r="F2350" s="49"/>
    </row>
    <row r="2351" spans="1:6">
      <c r="A2351" s="49">
        <v>35162</v>
      </c>
      <c r="B2351" s="48">
        <v>5881.56</v>
      </c>
      <c r="C2351" s="48">
        <f t="shared" si="110"/>
        <v>4</v>
      </c>
      <c r="D2351" s="48">
        <f t="shared" si="111"/>
        <v>1996</v>
      </c>
      <c r="E2351" s="48">
        <f t="shared" si="112"/>
        <v>11666.074260000001</v>
      </c>
      <c r="F2351" s="49"/>
    </row>
    <row r="2352" spans="1:6">
      <c r="A2352" s="49">
        <v>35163</v>
      </c>
      <c r="B2352" s="48">
        <v>6850.98</v>
      </c>
      <c r="C2352" s="48">
        <f t="shared" si="110"/>
        <v>4</v>
      </c>
      <c r="D2352" s="48">
        <f t="shared" si="111"/>
        <v>1996</v>
      </c>
      <c r="E2352" s="48">
        <f t="shared" si="112"/>
        <v>13588.918829999999</v>
      </c>
      <c r="F2352" s="49"/>
    </row>
    <row r="2353" spans="1:6">
      <c r="A2353" s="49">
        <v>35164</v>
      </c>
      <c r="B2353" s="48">
        <v>8515.65</v>
      </c>
      <c r="C2353" s="48">
        <f t="shared" si="110"/>
        <v>4</v>
      </c>
      <c r="D2353" s="48">
        <f t="shared" si="111"/>
        <v>1996</v>
      </c>
      <c r="E2353" s="48">
        <f t="shared" si="112"/>
        <v>16890.791774999998</v>
      </c>
      <c r="F2353" s="49"/>
    </row>
    <row r="2354" spans="1:6">
      <c r="A2354" s="49">
        <v>35165</v>
      </c>
      <c r="B2354" s="48">
        <v>10214.629999999999</v>
      </c>
      <c r="C2354" s="48">
        <f t="shared" si="110"/>
        <v>4</v>
      </c>
      <c r="D2354" s="48">
        <f t="shared" si="111"/>
        <v>1996</v>
      </c>
      <c r="E2354" s="48">
        <f t="shared" si="112"/>
        <v>20260.718604999998</v>
      </c>
      <c r="F2354" s="49"/>
    </row>
    <row r="2355" spans="1:6">
      <c r="A2355" s="49">
        <v>35166</v>
      </c>
      <c r="B2355" s="48">
        <v>11767.34</v>
      </c>
      <c r="C2355" s="48">
        <f t="shared" si="110"/>
        <v>4</v>
      </c>
      <c r="D2355" s="48">
        <f t="shared" si="111"/>
        <v>1996</v>
      </c>
      <c r="E2355" s="48">
        <f t="shared" si="112"/>
        <v>23340.518889999999</v>
      </c>
      <c r="F2355" s="49"/>
    </row>
    <row r="2356" spans="1:6">
      <c r="A2356" s="49">
        <v>35167</v>
      </c>
      <c r="B2356" s="48">
        <v>10812.45</v>
      </c>
      <c r="C2356" s="48">
        <f t="shared" si="110"/>
        <v>4</v>
      </c>
      <c r="D2356" s="48">
        <f t="shared" si="111"/>
        <v>1996</v>
      </c>
      <c r="E2356" s="48">
        <f t="shared" si="112"/>
        <v>21446.494575000001</v>
      </c>
      <c r="F2356" s="49"/>
    </row>
    <row r="2357" spans="1:6">
      <c r="A2357" s="49">
        <v>35168</v>
      </c>
      <c r="B2357" s="48">
        <v>9657.1</v>
      </c>
      <c r="C2357" s="48">
        <f t="shared" si="110"/>
        <v>4</v>
      </c>
      <c r="D2357" s="48">
        <f t="shared" si="111"/>
        <v>1996</v>
      </c>
      <c r="E2357" s="48">
        <f t="shared" si="112"/>
        <v>19154.85785</v>
      </c>
      <c r="F2357" s="49"/>
    </row>
    <row r="2358" spans="1:6">
      <c r="A2358" s="49">
        <v>35169</v>
      </c>
      <c r="B2358" s="48">
        <v>8653.07</v>
      </c>
      <c r="C2358" s="48">
        <f t="shared" si="110"/>
        <v>4</v>
      </c>
      <c r="D2358" s="48">
        <f t="shared" si="111"/>
        <v>1996</v>
      </c>
      <c r="E2358" s="48">
        <f t="shared" si="112"/>
        <v>17163.364344999998</v>
      </c>
      <c r="F2358" s="49"/>
    </row>
    <row r="2359" spans="1:6">
      <c r="A2359" s="49">
        <v>35170</v>
      </c>
      <c r="B2359" s="48">
        <v>8034.73</v>
      </c>
      <c r="C2359" s="48">
        <f t="shared" si="110"/>
        <v>4</v>
      </c>
      <c r="D2359" s="48">
        <f t="shared" si="111"/>
        <v>1996</v>
      </c>
      <c r="E2359" s="48">
        <f t="shared" si="112"/>
        <v>15936.886955</v>
      </c>
      <c r="F2359" s="49"/>
    </row>
    <row r="2360" spans="1:6">
      <c r="A2360" s="49">
        <v>35171</v>
      </c>
      <c r="B2360" s="48">
        <v>8592.0300000000007</v>
      </c>
      <c r="C2360" s="48">
        <f t="shared" si="110"/>
        <v>4</v>
      </c>
      <c r="D2360" s="48">
        <f t="shared" si="111"/>
        <v>1996</v>
      </c>
      <c r="E2360" s="48">
        <f t="shared" si="112"/>
        <v>17042.291505000001</v>
      </c>
      <c r="F2360" s="49"/>
    </row>
    <row r="2361" spans="1:6">
      <c r="A2361" s="49">
        <v>35172</v>
      </c>
      <c r="B2361" s="48">
        <v>8834.5</v>
      </c>
      <c r="C2361" s="48">
        <f t="shared" si="110"/>
        <v>4</v>
      </c>
      <c r="D2361" s="48">
        <f t="shared" si="111"/>
        <v>1996</v>
      </c>
      <c r="E2361" s="48">
        <f t="shared" si="112"/>
        <v>17523.230749999999</v>
      </c>
      <c r="F2361" s="49"/>
    </row>
    <row r="2362" spans="1:6">
      <c r="A2362" s="49">
        <v>35173</v>
      </c>
      <c r="B2362" s="48">
        <v>8794.26</v>
      </c>
      <c r="C2362" s="48">
        <f t="shared" si="110"/>
        <v>4</v>
      </c>
      <c r="D2362" s="48">
        <f t="shared" si="111"/>
        <v>1996</v>
      </c>
      <c r="E2362" s="48">
        <f t="shared" si="112"/>
        <v>17443.414710000001</v>
      </c>
      <c r="F2362" s="49"/>
    </row>
    <row r="2363" spans="1:6">
      <c r="A2363" s="49">
        <v>35174</v>
      </c>
      <c r="B2363" s="48">
        <v>8639.2900000000009</v>
      </c>
      <c r="C2363" s="48">
        <f t="shared" si="110"/>
        <v>4</v>
      </c>
      <c r="D2363" s="48">
        <f t="shared" si="111"/>
        <v>1996</v>
      </c>
      <c r="E2363" s="48">
        <f t="shared" si="112"/>
        <v>17136.031715000001</v>
      </c>
      <c r="F2363" s="49"/>
    </row>
    <row r="2364" spans="1:6">
      <c r="A2364" s="49">
        <v>35175</v>
      </c>
      <c r="B2364" s="48">
        <v>7656.39</v>
      </c>
      <c r="C2364" s="48">
        <f t="shared" si="110"/>
        <v>4</v>
      </c>
      <c r="D2364" s="48">
        <f t="shared" si="111"/>
        <v>1996</v>
      </c>
      <c r="E2364" s="48">
        <f t="shared" si="112"/>
        <v>15186.449565000001</v>
      </c>
      <c r="F2364" s="49"/>
    </row>
    <row r="2365" spans="1:6">
      <c r="A2365" s="49">
        <v>35176</v>
      </c>
      <c r="B2365" s="48">
        <v>7317.63</v>
      </c>
      <c r="C2365" s="48">
        <f t="shared" si="110"/>
        <v>4</v>
      </c>
      <c r="D2365" s="48">
        <f t="shared" si="111"/>
        <v>1996</v>
      </c>
      <c r="E2365" s="48">
        <f t="shared" si="112"/>
        <v>14514.519105000001</v>
      </c>
      <c r="F2365" s="49"/>
    </row>
    <row r="2366" spans="1:6">
      <c r="A2366" s="49">
        <v>35177</v>
      </c>
      <c r="B2366" s="48">
        <v>6901.07</v>
      </c>
      <c r="C2366" s="48">
        <f t="shared" si="110"/>
        <v>4</v>
      </c>
      <c r="D2366" s="48">
        <f t="shared" si="111"/>
        <v>1996</v>
      </c>
      <c r="E2366" s="48">
        <f t="shared" si="112"/>
        <v>13688.272344999999</v>
      </c>
      <c r="F2366" s="49"/>
    </row>
    <row r="2367" spans="1:6">
      <c r="A2367" s="49">
        <v>35178</v>
      </c>
      <c r="B2367" s="48">
        <v>7357.09</v>
      </c>
      <c r="C2367" s="48">
        <f t="shared" si="110"/>
        <v>4</v>
      </c>
      <c r="D2367" s="48">
        <f t="shared" si="111"/>
        <v>1996</v>
      </c>
      <c r="E2367" s="48">
        <f t="shared" si="112"/>
        <v>14592.788015</v>
      </c>
      <c r="F2367" s="49"/>
    </row>
    <row r="2368" spans="1:6">
      <c r="A2368" s="49">
        <v>35179</v>
      </c>
      <c r="B2368" s="48">
        <v>8633.02</v>
      </c>
      <c r="C2368" s="48">
        <f t="shared" si="110"/>
        <v>4</v>
      </c>
      <c r="D2368" s="48">
        <f t="shared" si="111"/>
        <v>1996</v>
      </c>
      <c r="E2368" s="48">
        <f t="shared" si="112"/>
        <v>17123.595170000001</v>
      </c>
      <c r="F2368" s="49"/>
    </row>
    <row r="2369" spans="1:6">
      <c r="A2369" s="49">
        <v>35180</v>
      </c>
      <c r="B2369" s="48">
        <v>11611.42</v>
      </c>
      <c r="C2369" s="48">
        <f t="shared" si="110"/>
        <v>4</v>
      </c>
      <c r="D2369" s="48">
        <f t="shared" si="111"/>
        <v>1996</v>
      </c>
      <c r="E2369" s="48">
        <f t="shared" si="112"/>
        <v>23031.25157</v>
      </c>
      <c r="F2369" s="49"/>
    </row>
    <row r="2370" spans="1:6">
      <c r="A2370" s="49">
        <v>35181</v>
      </c>
      <c r="B2370" s="48">
        <v>10073.89</v>
      </c>
      <c r="C2370" s="48">
        <f t="shared" si="110"/>
        <v>4</v>
      </c>
      <c r="D2370" s="48">
        <f t="shared" si="111"/>
        <v>1996</v>
      </c>
      <c r="E2370" s="48">
        <f t="shared" si="112"/>
        <v>19981.560815000001</v>
      </c>
      <c r="F2370" s="49"/>
    </row>
    <row r="2371" spans="1:6">
      <c r="A2371" s="49">
        <v>35182</v>
      </c>
      <c r="B2371" s="48">
        <v>11069.98</v>
      </c>
      <c r="C2371" s="48">
        <f t="shared" ref="C2371:C2434" si="113">MONTH(A2371)</f>
        <v>4</v>
      </c>
      <c r="D2371" s="48">
        <f t="shared" ref="D2371:D2434" si="114">IF(C2371&gt;9,YEAR(A2371)+1,YEAR(A2371))</f>
        <v>1996</v>
      </c>
      <c r="E2371" s="48">
        <f t="shared" ref="E2371:E2434" si="115">B2371*1.9835</f>
        <v>21957.305329999999</v>
      </c>
      <c r="F2371" s="49"/>
    </row>
    <row r="2372" spans="1:6">
      <c r="A2372" s="49">
        <v>35183</v>
      </c>
      <c r="B2372" s="48">
        <v>9805.32</v>
      </c>
      <c r="C2372" s="48">
        <f t="shared" si="113"/>
        <v>4</v>
      </c>
      <c r="D2372" s="48">
        <f t="shared" si="114"/>
        <v>1996</v>
      </c>
      <c r="E2372" s="48">
        <f t="shared" si="115"/>
        <v>19448.852220000001</v>
      </c>
      <c r="F2372" s="49"/>
    </row>
    <row r="2373" spans="1:6">
      <c r="A2373" s="49">
        <v>35184</v>
      </c>
      <c r="B2373" s="48">
        <v>8936.25</v>
      </c>
      <c r="C2373" s="48">
        <f t="shared" si="113"/>
        <v>4</v>
      </c>
      <c r="D2373" s="48">
        <f t="shared" si="114"/>
        <v>1996</v>
      </c>
      <c r="E2373" s="48">
        <f t="shared" si="115"/>
        <v>17725.051875000001</v>
      </c>
      <c r="F2373" s="49"/>
    </row>
    <row r="2374" spans="1:6">
      <c r="A2374" s="49">
        <v>35185</v>
      </c>
      <c r="B2374" s="48">
        <v>8825.33</v>
      </c>
      <c r="C2374" s="48">
        <f t="shared" si="113"/>
        <v>4</v>
      </c>
      <c r="D2374" s="48">
        <f t="shared" si="114"/>
        <v>1996</v>
      </c>
      <c r="E2374" s="48">
        <f t="shared" si="115"/>
        <v>17505.042055000002</v>
      </c>
      <c r="F2374" s="49"/>
    </row>
    <row r="2375" spans="1:6">
      <c r="A2375" s="49">
        <v>35186</v>
      </c>
      <c r="B2375" s="48">
        <v>9553.1</v>
      </c>
      <c r="C2375" s="48">
        <f t="shared" si="113"/>
        <v>5</v>
      </c>
      <c r="D2375" s="48">
        <f t="shared" si="114"/>
        <v>1996</v>
      </c>
      <c r="E2375" s="48">
        <f t="shared" si="115"/>
        <v>18948.573850000001</v>
      </c>
      <c r="F2375" s="49"/>
    </row>
    <row r="2376" spans="1:6">
      <c r="A2376" s="49">
        <v>35187</v>
      </c>
      <c r="B2376" s="48">
        <v>9866.91</v>
      </c>
      <c r="C2376" s="48">
        <f t="shared" si="113"/>
        <v>5</v>
      </c>
      <c r="D2376" s="48">
        <f t="shared" si="114"/>
        <v>1996</v>
      </c>
      <c r="E2376" s="48">
        <f t="shared" si="115"/>
        <v>19571.015985000002</v>
      </c>
      <c r="F2376" s="49"/>
    </row>
    <row r="2377" spans="1:6">
      <c r="A2377" s="49">
        <v>35188</v>
      </c>
      <c r="B2377" s="48">
        <v>9907.59</v>
      </c>
      <c r="C2377" s="48">
        <f t="shared" si="113"/>
        <v>5</v>
      </c>
      <c r="D2377" s="48">
        <f t="shared" si="114"/>
        <v>1996</v>
      </c>
      <c r="E2377" s="48">
        <f t="shared" si="115"/>
        <v>19651.704765000002</v>
      </c>
      <c r="F2377" s="49"/>
    </row>
    <row r="2378" spans="1:6">
      <c r="A2378" s="49">
        <v>35189</v>
      </c>
      <c r="B2378" s="48">
        <v>8877.4500000000007</v>
      </c>
      <c r="C2378" s="48">
        <f t="shared" si="113"/>
        <v>5</v>
      </c>
      <c r="D2378" s="48">
        <f t="shared" si="114"/>
        <v>1996</v>
      </c>
      <c r="E2378" s="48">
        <f t="shared" si="115"/>
        <v>17608.422075000002</v>
      </c>
      <c r="F2378" s="49"/>
    </row>
    <row r="2379" spans="1:6">
      <c r="A2379" s="49">
        <v>35190</v>
      </c>
      <c r="B2379" s="48">
        <v>9324.65</v>
      </c>
      <c r="C2379" s="48">
        <f t="shared" si="113"/>
        <v>5</v>
      </c>
      <c r="D2379" s="48">
        <f t="shared" si="114"/>
        <v>1996</v>
      </c>
      <c r="E2379" s="48">
        <f t="shared" si="115"/>
        <v>18495.443275000001</v>
      </c>
      <c r="F2379" s="49"/>
    </row>
    <row r="2380" spans="1:6">
      <c r="A2380" s="49">
        <v>35191</v>
      </c>
      <c r="B2380" s="48">
        <v>9740.6200000000008</v>
      </c>
      <c r="C2380" s="48">
        <f t="shared" si="113"/>
        <v>5</v>
      </c>
      <c r="D2380" s="48">
        <f t="shared" si="114"/>
        <v>1996</v>
      </c>
      <c r="E2380" s="48">
        <f t="shared" si="115"/>
        <v>19320.519770000003</v>
      </c>
      <c r="F2380" s="49"/>
    </row>
    <row r="2381" spans="1:6">
      <c r="A2381" s="49">
        <v>35192</v>
      </c>
      <c r="B2381" s="48">
        <v>11066.36</v>
      </c>
      <c r="C2381" s="48">
        <f t="shared" si="113"/>
        <v>5</v>
      </c>
      <c r="D2381" s="48">
        <f t="shared" si="114"/>
        <v>1996</v>
      </c>
      <c r="E2381" s="48">
        <f t="shared" si="115"/>
        <v>21950.125060000002</v>
      </c>
      <c r="F2381" s="49"/>
    </row>
    <row r="2382" spans="1:6">
      <c r="A2382" s="49">
        <v>35193</v>
      </c>
      <c r="B2382" s="48">
        <v>11762.27</v>
      </c>
      <c r="C2382" s="48">
        <f t="shared" si="113"/>
        <v>5</v>
      </c>
      <c r="D2382" s="48">
        <f t="shared" si="114"/>
        <v>1996</v>
      </c>
      <c r="E2382" s="48">
        <f t="shared" si="115"/>
        <v>23330.462545000002</v>
      </c>
      <c r="F2382" s="49"/>
    </row>
    <row r="2383" spans="1:6">
      <c r="A2383" s="49">
        <v>35194</v>
      </c>
      <c r="B2383" s="48">
        <v>12434.74</v>
      </c>
      <c r="C2383" s="48">
        <f t="shared" si="113"/>
        <v>5</v>
      </c>
      <c r="D2383" s="48">
        <f t="shared" si="114"/>
        <v>1996</v>
      </c>
      <c r="E2383" s="48">
        <f t="shared" si="115"/>
        <v>24664.306789999999</v>
      </c>
      <c r="F2383" s="49"/>
    </row>
    <row r="2384" spans="1:6">
      <c r="A2384" s="49">
        <v>35195</v>
      </c>
      <c r="B2384" s="48">
        <v>13618.68</v>
      </c>
      <c r="C2384" s="48">
        <f t="shared" si="113"/>
        <v>5</v>
      </c>
      <c r="D2384" s="48">
        <f t="shared" si="114"/>
        <v>1996</v>
      </c>
      <c r="E2384" s="48">
        <f t="shared" si="115"/>
        <v>27012.65178</v>
      </c>
      <c r="F2384" s="49"/>
    </row>
    <row r="2385" spans="1:6">
      <c r="A2385" s="49">
        <v>35196</v>
      </c>
      <c r="B2385" s="48">
        <v>15081.51</v>
      </c>
      <c r="C2385" s="48">
        <f t="shared" si="113"/>
        <v>5</v>
      </c>
      <c r="D2385" s="48">
        <f t="shared" si="114"/>
        <v>1996</v>
      </c>
      <c r="E2385" s="48">
        <f t="shared" si="115"/>
        <v>29914.175085000003</v>
      </c>
      <c r="F2385" s="49"/>
    </row>
    <row r="2386" spans="1:6">
      <c r="A2386" s="49">
        <v>35197</v>
      </c>
      <c r="B2386" s="48">
        <v>18082.61</v>
      </c>
      <c r="C2386" s="48">
        <f t="shared" si="113"/>
        <v>5</v>
      </c>
      <c r="D2386" s="48">
        <f t="shared" si="114"/>
        <v>1996</v>
      </c>
      <c r="E2386" s="48">
        <f t="shared" si="115"/>
        <v>35866.856935000003</v>
      </c>
      <c r="F2386" s="49"/>
    </row>
    <row r="2387" spans="1:6">
      <c r="A2387" s="49">
        <v>35198</v>
      </c>
      <c r="B2387" s="48">
        <v>21661.93</v>
      </c>
      <c r="C2387" s="48">
        <f t="shared" si="113"/>
        <v>5</v>
      </c>
      <c r="D2387" s="48">
        <f t="shared" si="114"/>
        <v>1996</v>
      </c>
      <c r="E2387" s="48">
        <f t="shared" si="115"/>
        <v>42966.438155000003</v>
      </c>
      <c r="F2387" s="49"/>
    </row>
    <row r="2388" spans="1:6">
      <c r="A2388" s="49">
        <v>35199</v>
      </c>
      <c r="B2388" s="48">
        <v>25974.61</v>
      </c>
      <c r="C2388" s="48">
        <f t="shared" si="113"/>
        <v>5</v>
      </c>
      <c r="D2388" s="48">
        <f t="shared" si="114"/>
        <v>1996</v>
      </c>
      <c r="E2388" s="48">
        <f t="shared" si="115"/>
        <v>51520.638935000003</v>
      </c>
      <c r="F2388" s="49"/>
    </row>
    <row r="2389" spans="1:6">
      <c r="A2389" s="49">
        <v>35200</v>
      </c>
      <c r="B2389" s="48">
        <v>32032.15</v>
      </c>
      <c r="C2389" s="48">
        <f t="shared" si="113"/>
        <v>5</v>
      </c>
      <c r="D2389" s="48">
        <f t="shared" si="114"/>
        <v>1996</v>
      </c>
      <c r="E2389" s="48">
        <f t="shared" si="115"/>
        <v>63535.769525000003</v>
      </c>
      <c r="F2389" s="49"/>
    </row>
    <row r="2390" spans="1:6">
      <c r="A2390" s="49">
        <v>35201</v>
      </c>
      <c r="B2390" s="48">
        <v>35794.69</v>
      </c>
      <c r="C2390" s="48">
        <f t="shared" si="113"/>
        <v>5</v>
      </c>
      <c r="D2390" s="48">
        <f t="shared" si="114"/>
        <v>1996</v>
      </c>
      <c r="E2390" s="48">
        <f t="shared" si="115"/>
        <v>70998.767615000004</v>
      </c>
      <c r="F2390" s="49"/>
    </row>
    <row r="2391" spans="1:6">
      <c r="A2391" s="49">
        <v>35202</v>
      </c>
      <c r="B2391" s="48">
        <v>43191.75</v>
      </c>
      <c r="C2391" s="48">
        <f t="shared" si="113"/>
        <v>5</v>
      </c>
      <c r="D2391" s="48">
        <f t="shared" si="114"/>
        <v>1996</v>
      </c>
      <c r="E2391" s="48">
        <f t="shared" si="115"/>
        <v>85670.836125000002</v>
      </c>
      <c r="F2391" s="49"/>
    </row>
    <row r="2392" spans="1:6">
      <c r="A2392" s="49">
        <v>35203</v>
      </c>
      <c r="B2392" s="48">
        <v>46172.27</v>
      </c>
      <c r="C2392" s="48">
        <f t="shared" si="113"/>
        <v>5</v>
      </c>
      <c r="D2392" s="48">
        <f t="shared" si="114"/>
        <v>1996</v>
      </c>
      <c r="E2392" s="48">
        <f t="shared" si="115"/>
        <v>91582.697545000003</v>
      </c>
      <c r="F2392" s="49"/>
    </row>
    <row r="2393" spans="1:6">
      <c r="A2393" s="49">
        <v>35204</v>
      </c>
      <c r="B2393" s="48">
        <v>41403.199999999997</v>
      </c>
      <c r="C2393" s="48">
        <f t="shared" si="113"/>
        <v>5</v>
      </c>
      <c r="D2393" s="48">
        <f t="shared" si="114"/>
        <v>1996</v>
      </c>
      <c r="E2393" s="48">
        <f t="shared" si="115"/>
        <v>82123.247199999998</v>
      </c>
      <c r="F2393" s="49"/>
    </row>
    <row r="2394" spans="1:6">
      <c r="A2394" s="49">
        <v>35205</v>
      </c>
      <c r="B2394" s="48">
        <v>33007.08</v>
      </c>
      <c r="C2394" s="48">
        <f t="shared" si="113"/>
        <v>5</v>
      </c>
      <c r="D2394" s="48">
        <f t="shared" si="114"/>
        <v>1996</v>
      </c>
      <c r="E2394" s="48">
        <f t="shared" si="115"/>
        <v>65469.543180000008</v>
      </c>
      <c r="F2394" s="49"/>
    </row>
    <row r="2395" spans="1:6">
      <c r="A2395" s="49">
        <v>35206</v>
      </c>
      <c r="B2395" s="48">
        <v>27309.93</v>
      </c>
      <c r="C2395" s="48">
        <f t="shared" si="113"/>
        <v>5</v>
      </c>
      <c r="D2395" s="48">
        <f t="shared" si="114"/>
        <v>1996</v>
      </c>
      <c r="E2395" s="48">
        <f t="shared" si="115"/>
        <v>54169.246155000001</v>
      </c>
      <c r="F2395" s="49"/>
    </row>
    <row r="2396" spans="1:6">
      <c r="A2396" s="49">
        <v>35207</v>
      </c>
      <c r="B2396" s="48">
        <v>25509</v>
      </c>
      <c r="C2396" s="48">
        <f t="shared" si="113"/>
        <v>5</v>
      </c>
      <c r="D2396" s="48">
        <f t="shared" si="114"/>
        <v>1996</v>
      </c>
      <c r="E2396" s="48">
        <f t="shared" si="115"/>
        <v>50597.101500000004</v>
      </c>
      <c r="F2396" s="49"/>
    </row>
    <row r="2397" spans="1:6">
      <c r="A2397" s="49">
        <v>35208</v>
      </c>
      <c r="B2397" s="48">
        <v>25218.52</v>
      </c>
      <c r="C2397" s="48">
        <f t="shared" si="113"/>
        <v>5</v>
      </c>
      <c r="D2397" s="48">
        <f t="shared" si="114"/>
        <v>1996</v>
      </c>
      <c r="E2397" s="48">
        <f t="shared" si="115"/>
        <v>50020.934420000005</v>
      </c>
      <c r="F2397" s="49"/>
    </row>
    <row r="2398" spans="1:6">
      <c r="A2398" s="49">
        <v>35209</v>
      </c>
      <c r="B2398" s="48">
        <v>24759.599999999999</v>
      </c>
      <c r="C2398" s="48">
        <f t="shared" si="113"/>
        <v>5</v>
      </c>
      <c r="D2398" s="48">
        <f t="shared" si="114"/>
        <v>1996</v>
      </c>
      <c r="E2398" s="48">
        <f t="shared" si="115"/>
        <v>49110.666599999997</v>
      </c>
      <c r="F2398" s="49"/>
    </row>
    <row r="2399" spans="1:6">
      <c r="A2399" s="49">
        <v>35210</v>
      </c>
      <c r="B2399" s="48">
        <v>21736.44</v>
      </c>
      <c r="C2399" s="48">
        <f t="shared" si="113"/>
        <v>5</v>
      </c>
      <c r="D2399" s="48">
        <f t="shared" si="114"/>
        <v>1996</v>
      </c>
      <c r="E2399" s="48">
        <f t="shared" si="115"/>
        <v>43114.228739999999</v>
      </c>
      <c r="F2399" s="49"/>
    </row>
    <row r="2400" spans="1:6">
      <c r="A2400" s="49">
        <v>35211</v>
      </c>
      <c r="B2400" s="48">
        <v>23142.54</v>
      </c>
      <c r="C2400" s="48">
        <f t="shared" si="113"/>
        <v>5</v>
      </c>
      <c r="D2400" s="48">
        <f t="shared" si="114"/>
        <v>1996</v>
      </c>
      <c r="E2400" s="48">
        <f t="shared" si="115"/>
        <v>45903.228090000004</v>
      </c>
      <c r="F2400" s="49"/>
    </row>
    <row r="2401" spans="1:6">
      <c r="A2401" s="49">
        <v>35212</v>
      </c>
      <c r="B2401" s="48">
        <v>25233.15</v>
      </c>
      <c r="C2401" s="48">
        <f t="shared" si="113"/>
        <v>5</v>
      </c>
      <c r="D2401" s="48">
        <f t="shared" si="114"/>
        <v>1996</v>
      </c>
      <c r="E2401" s="48">
        <f t="shared" si="115"/>
        <v>50049.953025000003</v>
      </c>
      <c r="F2401" s="49"/>
    </row>
    <row r="2402" spans="1:6">
      <c r="A2402" s="49">
        <v>35213</v>
      </c>
      <c r="B2402" s="48">
        <v>26403.32</v>
      </c>
      <c r="C2402" s="48">
        <f t="shared" si="113"/>
        <v>5</v>
      </c>
      <c r="D2402" s="48">
        <f t="shared" si="114"/>
        <v>1996</v>
      </c>
      <c r="E2402" s="48">
        <f t="shared" si="115"/>
        <v>52370.985220000002</v>
      </c>
      <c r="F2402" s="49"/>
    </row>
    <row r="2403" spans="1:6">
      <c r="A2403" s="49">
        <v>35214</v>
      </c>
      <c r="B2403" s="48">
        <v>29206.92</v>
      </c>
      <c r="C2403" s="48">
        <f t="shared" si="113"/>
        <v>5</v>
      </c>
      <c r="D2403" s="48">
        <f t="shared" si="114"/>
        <v>1996</v>
      </c>
      <c r="E2403" s="48">
        <f t="shared" si="115"/>
        <v>57931.925819999997</v>
      </c>
      <c r="F2403" s="49"/>
    </row>
    <row r="2404" spans="1:6">
      <c r="A2404" s="49">
        <v>35215</v>
      </c>
      <c r="B2404" s="48">
        <v>31266.01</v>
      </c>
      <c r="C2404" s="48">
        <f t="shared" si="113"/>
        <v>5</v>
      </c>
      <c r="D2404" s="48">
        <f t="shared" si="114"/>
        <v>1996</v>
      </c>
      <c r="E2404" s="48">
        <f t="shared" si="115"/>
        <v>62016.130834999996</v>
      </c>
      <c r="F2404" s="49"/>
    </row>
    <row r="2405" spans="1:6">
      <c r="A2405" s="49">
        <v>35216</v>
      </c>
      <c r="B2405" s="48">
        <v>30627.3</v>
      </c>
      <c r="C2405" s="48">
        <f t="shared" si="113"/>
        <v>5</v>
      </c>
      <c r="D2405" s="48">
        <f t="shared" si="114"/>
        <v>1996</v>
      </c>
      <c r="E2405" s="48">
        <f t="shared" si="115"/>
        <v>60749.24955</v>
      </c>
      <c r="F2405" s="49"/>
    </row>
    <row r="2406" spans="1:6">
      <c r="A2406" s="49">
        <v>35217</v>
      </c>
      <c r="B2406" s="48">
        <v>27894.29</v>
      </c>
      <c r="C2406" s="48">
        <f t="shared" si="113"/>
        <v>6</v>
      </c>
      <c r="D2406" s="48">
        <f t="shared" si="114"/>
        <v>1996</v>
      </c>
      <c r="E2406" s="48">
        <f t="shared" si="115"/>
        <v>55328.324215000001</v>
      </c>
      <c r="F2406" s="49"/>
    </row>
    <row r="2407" spans="1:6">
      <c r="A2407" s="49">
        <v>35218</v>
      </c>
      <c r="B2407" s="48">
        <v>28150.97</v>
      </c>
      <c r="C2407" s="48">
        <f t="shared" si="113"/>
        <v>6</v>
      </c>
      <c r="D2407" s="48">
        <f t="shared" si="114"/>
        <v>1996</v>
      </c>
      <c r="E2407" s="48">
        <f t="shared" si="115"/>
        <v>55837.448995000006</v>
      </c>
      <c r="F2407" s="49"/>
    </row>
    <row r="2408" spans="1:6">
      <c r="A2408" s="49">
        <v>35219</v>
      </c>
      <c r="B2408" s="48">
        <v>31029.13</v>
      </c>
      <c r="C2408" s="48">
        <f t="shared" si="113"/>
        <v>6</v>
      </c>
      <c r="D2408" s="48">
        <f t="shared" si="114"/>
        <v>1996</v>
      </c>
      <c r="E2408" s="48">
        <f t="shared" si="115"/>
        <v>61546.279355000006</v>
      </c>
      <c r="F2408" s="49"/>
    </row>
    <row r="2409" spans="1:6">
      <c r="A2409" s="49">
        <v>35220</v>
      </c>
      <c r="B2409" s="48">
        <v>36395.4</v>
      </c>
      <c r="C2409" s="48">
        <f t="shared" si="113"/>
        <v>6</v>
      </c>
      <c r="D2409" s="48">
        <f t="shared" si="114"/>
        <v>1996</v>
      </c>
      <c r="E2409" s="48">
        <f t="shared" si="115"/>
        <v>72190.275900000008</v>
      </c>
      <c r="F2409" s="49"/>
    </row>
    <row r="2410" spans="1:6">
      <c r="A2410" s="49">
        <v>35221</v>
      </c>
      <c r="B2410" s="48">
        <v>41861.51</v>
      </c>
      <c r="C2410" s="48">
        <f t="shared" si="113"/>
        <v>6</v>
      </c>
      <c r="D2410" s="48">
        <f t="shared" si="114"/>
        <v>1996</v>
      </c>
      <c r="E2410" s="48">
        <f t="shared" si="115"/>
        <v>83032.305085</v>
      </c>
      <c r="F2410" s="49"/>
    </row>
    <row r="2411" spans="1:6">
      <c r="A2411" s="49">
        <v>35222</v>
      </c>
      <c r="B2411" s="48">
        <v>44713</v>
      </c>
      <c r="C2411" s="48">
        <f t="shared" si="113"/>
        <v>6</v>
      </c>
      <c r="D2411" s="48">
        <f t="shared" si="114"/>
        <v>1996</v>
      </c>
      <c r="E2411" s="48">
        <f t="shared" si="115"/>
        <v>88688.235499999995</v>
      </c>
      <c r="F2411" s="49"/>
    </row>
    <row r="2412" spans="1:6">
      <c r="A2412" s="49">
        <v>35223</v>
      </c>
      <c r="B2412" s="48">
        <v>42274.07</v>
      </c>
      <c r="C2412" s="48">
        <f t="shared" si="113"/>
        <v>6</v>
      </c>
      <c r="D2412" s="48">
        <f t="shared" si="114"/>
        <v>1996</v>
      </c>
      <c r="E2412" s="48">
        <f t="shared" si="115"/>
        <v>83850.617845000001</v>
      </c>
      <c r="F2412" s="49"/>
    </row>
    <row r="2413" spans="1:6">
      <c r="A2413" s="49">
        <v>35224</v>
      </c>
      <c r="B2413" s="48">
        <v>41575.99</v>
      </c>
      <c r="C2413" s="48">
        <f t="shared" si="113"/>
        <v>6</v>
      </c>
      <c r="D2413" s="48">
        <f t="shared" si="114"/>
        <v>1996</v>
      </c>
      <c r="E2413" s="48">
        <f t="shared" si="115"/>
        <v>82465.976165</v>
      </c>
      <c r="F2413" s="49"/>
    </row>
    <row r="2414" spans="1:6">
      <c r="A2414" s="49">
        <v>35225</v>
      </c>
      <c r="B2414" s="48">
        <v>45174.95</v>
      </c>
      <c r="C2414" s="48">
        <f t="shared" si="113"/>
        <v>6</v>
      </c>
      <c r="D2414" s="48">
        <f t="shared" si="114"/>
        <v>1996</v>
      </c>
      <c r="E2414" s="48">
        <f t="shared" si="115"/>
        <v>89604.513324999993</v>
      </c>
      <c r="F2414" s="49"/>
    </row>
    <row r="2415" spans="1:6">
      <c r="A2415" s="49">
        <v>35226</v>
      </c>
      <c r="B2415" s="48">
        <v>47786.73</v>
      </c>
      <c r="C2415" s="48">
        <f t="shared" si="113"/>
        <v>6</v>
      </c>
      <c r="D2415" s="48">
        <f t="shared" si="114"/>
        <v>1996</v>
      </c>
      <c r="E2415" s="48">
        <f t="shared" si="115"/>
        <v>94784.978955000013</v>
      </c>
      <c r="F2415" s="49"/>
    </row>
    <row r="2416" spans="1:6">
      <c r="A2416" s="49">
        <v>35227</v>
      </c>
      <c r="B2416" s="48">
        <v>48331.839999999997</v>
      </c>
      <c r="C2416" s="48">
        <f t="shared" si="113"/>
        <v>6</v>
      </c>
      <c r="D2416" s="48">
        <f t="shared" si="114"/>
        <v>1996</v>
      </c>
      <c r="E2416" s="48">
        <f t="shared" si="115"/>
        <v>95866.204639999996</v>
      </c>
      <c r="F2416" s="49"/>
    </row>
    <row r="2417" spans="1:6">
      <c r="A2417" s="49">
        <v>35228</v>
      </c>
      <c r="B2417" s="48">
        <v>46345</v>
      </c>
      <c r="C2417" s="48">
        <f t="shared" si="113"/>
        <v>6</v>
      </c>
      <c r="D2417" s="48">
        <f t="shared" si="114"/>
        <v>1996</v>
      </c>
      <c r="E2417" s="48">
        <f t="shared" si="115"/>
        <v>91925.307499999995</v>
      </c>
      <c r="F2417" s="49"/>
    </row>
    <row r="2418" spans="1:6">
      <c r="A2418" s="49">
        <v>35229</v>
      </c>
      <c r="B2418" s="48">
        <v>44178.09</v>
      </c>
      <c r="C2418" s="48">
        <f t="shared" si="113"/>
        <v>6</v>
      </c>
      <c r="D2418" s="48">
        <f t="shared" si="114"/>
        <v>1996</v>
      </c>
      <c r="E2418" s="48">
        <f t="shared" si="115"/>
        <v>87627.241515000002</v>
      </c>
      <c r="F2418" s="49"/>
    </row>
    <row r="2419" spans="1:6">
      <c r="A2419" s="49">
        <v>35230</v>
      </c>
      <c r="B2419" s="48">
        <v>43036.58</v>
      </c>
      <c r="C2419" s="48">
        <f t="shared" si="113"/>
        <v>6</v>
      </c>
      <c r="D2419" s="48">
        <f t="shared" si="114"/>
        <v>1996</v>
      </c>
      <c r="E2419" s="48">
        <f t="shared" si="115"/>
        <v>85363.056430000011</v>
      </c>
      <c r="F2419" s="49"/>
    </row>
    <row r="2420" spans="1:6">
      <c r="A2420" s="49">
        <v>35231</v>
      </c>
      <c r="B2420" s="48">
        <v>42608.94</v>
      </c>
      <c r="C2420" s="48">
        <f t="shared" si="113"/>
        <v>6</v>
      </c>
      <c r="D2420" s="48">
        <f t="shared" si="114"/>
        <v>1996</v>
      </c>
      <c r="E2420" s="48">
        <f t="shared" si="115"/>
        <v>84514.832490000001</v>
      </c>
      <c r="F2420" s="49"/>
    </row>
    <row r="2421" spans="1:6">
      <c r="A2421" s="49">
        <v>35232</v>
      </c>
      <c r="B2421" s="48">
        <v>43037.74</v>
      </c>
      <c r="C2421" s="48">
        <f t="shared" si="113"/>
        <v>6</v>
      </c>
      <c r="D2421" s="48">
        <f t="shared" si="114"/>
        <v>1996</v>
      </c>
      <c r="E2421" s="48">
        <f t="shared" si="115"/>
        <v>85365.35729</v>
      </c>
      <c r="F2421" s="49"/>
    </row>
    <row r="2422" spans="1:6">
      <c r="A2422" s="49">
        <v>35233</v>
      </c>
      <c r="B2422" s="48">
        <v>41167.01</v>
      </c>
      <c r="C2422" s="48">
        <f t="shared" si="113"/>
        <v>6</v>
      </c>
      <c r="D2422" s="48">
        <f t="shared" si="114"/>
        <v>1996</v>
      </c>
      <c r="E2422" s="48">
        <f t="shared" si="115"/>
        <v>81654.764335</v>
      </c>
      <c r="F2422" s="49"/>
    </row>
    <row r="2423" spans="1:6">
      <c r="A2423" s="49">
        <v>35234</v>
      </c>
      <c r="B2423" s="48">
        <v>39705.730000000003</v>
      </c>
      <c r="C2423" s="48">
        <f t="shared" si="113"/>
        <v>6</v>
      </c>
      <c r="D2423" s="48">
        <f t="shared" si="114"/>
        <v>1996</v>
      </c>
      <c r="E2423" s="48">
        <f t="shared" si="115"/>
        <v>78756.315455000004</v>
      </c>
      <c r="F2423" s="49"/>
    </row>
    <row r="2424" spans="1:6">
      <c r="A2424" s="49">
        <v>35235</v>
      </c>
      <c r="B2424" s="48">
        <v>36161.07</v>
      </c>
      <c r="C2424" s="48">
        <f t="shared" si="113"/>
        <v>6</v>
      </c>
      <c r="D2424" s="48">
        <f t="shared" si="114"/>
        <v>1996</v>
      </c>
      <c r="E2424" s="48">
        <f t="shared" si="115"/>
        <v>71725.482344999997</v>
      </c>
      <c r="F2424" s="49"/>
    </row>
    <row r="2425" spans="1:6">
      <c r="A2425" s="49">
        <v>35236</v>
      </c>
      <c r="B2425" s="48">
        <v>31435.66</v>
      </c>
      <c r="C2425" s="48">
        <f t="shared" si="113"/>
        <v>6</v>
      </c>
      <c r="D2425" s="48">
        <f t="shared" si="114"/>
        <v>1996</v>
      </c>
      <c r="E2425" s="48">
        <f t="shared" si="115"/>
        <v>62352.631610000004</v>
      </c>
      <c r="F2425" s="49"/>
    </row>
    <row r="2426" spans="1:6">
      <c r="A2426" s="49">
        <v>35237</v>
      </c>
      <c r="B2426" s="48">
        <v>28238.799999999999</v>
      </c>
      <c r="C2426" s="48">
        <f t="shared" si="113"/>
        <v>6</v>
      </c>
      <c r="D2426" s="48">
        <f t="shared" si="114"/>
        <v>1996</v>
      </c>
      <c r="E2426" s="48">
        <f t="shared" si="115"/>
        <v>56011.659800000001</v>
      </c>
      <c r="F2426" s="49"/>
    </row>
    <row r="2427" spans="1:6">
      <c r="A2427" s="49">
        <v>35238</v>
      </c>
      <c r="B2427" s="48">
        <v>28588.12</v>
      </c>
      <c r="C2427" s="48">
        <f t="shared" si="113"/>
        <v>6</v>
      </c>
      <c r="D2427" s="48">
        <f t="shared" si="114"/>
        <v>1996</v>
      </c>
      <c r="E2427" s="48">
        <f t="shared" si="115"/>
        <v>56704.53602</v>
      </c>
      <c r="F2427" s="49"/>
    </row>
    <row r="2428" spans="1:6">
      <c r="A2428" s="49">
        <v>35239</v>
      </c>
      <c r="B2428" s="48">
        <v>29460.58</v>
      </c>
      <c r="C2428" s="48">
        <f t="shared" si="113"/>
        <v>6</v>
      </c>
      <c r="D2428" s="48">
        <f t="shared" si="114"/>
        <v>1996</v>
      </c>
      <c r="E2428" s="48">
        <f t="shared" si="115"/>
        <v>58435.060430000005</v>
      </c>
      <c r="F2428" s="49"/>
    </row>
    <row r="2429" spans="1:6">
      <c r="A2429" s="49">
        <v>35240</v>
      </c>
      <c r="B2429" s="48">
        <v>27244.47</v>
      </c>
      <c r="C2429" s="48">
        <f t="shared" si="113"/>
        <v>6</v>
      </c>
      <c r="D2429" s="48">
        <f t="shared" si="114"/>
        <v>1996</v>
      </c>
      <c r="E2429" s="48">
        <f t="shared" si="115"/>
        <v>54039.406245000006</v>
      </c>
      <c r="F2429" s="49"/>
    </row>
    <row r="2430" spans="1:6">
      <c r="A2430" s="49">
        <v>35241</v>
      </c>
      <c r="B2430" s="48">
        <v>26405.55</v>
      </c>
      <c r="C2430" s="48">
        <f t="shared" si="113"/>
        <v>6</v>
      </c>
      <c r="D2430" s="48">
        <f t="shared" si="114"/>
        <v>1996</v>
      </c>
      <c r="E2430" s="48">
        <f t="shared" si="115"/>
        <v>52375.408425000001</v>
      </c>
      <c r="F2430" s="49"/>
    </row>
    <row r="2431" spans="1:6">
      <c r="A2431" s="49">
        <v>35242</v>
      </c>
      <c r="B2431" s="48">
        <v>26661.24</v>
      </c>
      <c r="C2431" s="48">
        <f t="shared" si="113"/>
        <v>6</v>
      </c>
      <c r="D2431" s="48">
        <f t="shared" si="114"/>
        <v>1996</v>
      </c>
      <c r="E2431" s="48">
        <f t="shared" si="115"/>
        <v>52882.569540000004</v>
      </c>
      <c r="F2431" s="49"/>
    </row>
    <row r="2432" spans="1:6">
      <c r="A2432" s="49">
        <v>35243</v>
      </c>
      <c r="B2432" s="48">
        <v>26637.39</v>
      </c>
      <c r="C2432" s="48">
        <f t="shared" si="113"/>
        <v>6</v>
      </c>
      <c r="D2432" s="48">
        <f t="shared" si="114"/>
        <v>1996</v>
      </c>
      <c r="E2432" s="48">
        <f t="shared" si="115"/>
        <v>52835.263064999999</v>
      </c>
      <c r="F2432" s="49"/>
    </row>
    <row r="2433" spans="1:6">
      <c r="A2433" s="49">
        <v>35244</v>
      </c>
      <c r="B2433" s="48">
        <v>27439.03</v>
      </c>
      <c r="C2433" s="48">
        <f t="shared" si="113"/>
        <v>6</v>
      </c>
      <c r="D2433" s="48">
        <f t="shared" si="114"/>
        <v>1996</v>
      </c>
      <c r="E2433" s="48">
        <f t="shared" si="115"/>
        <v>54425.316005000001</v>
      </c>
      <c r="F2433" s="49"/>
    </row>
    <row r="2434" spans="1:6">
      <c r="A2434" s="49">
        <v>35245</v>
      </c>
      <c r="B2434" s="48">
        <v>25801.24</v>
      </c>
      <c r="C2434" s="48">
        <f t="shared" si="113"/>
        <v>6</v>
      </c>
      <c r="D2434" s="48">
        <f t="shared" si="114"/>
        <v>1996</v>
      </c>
      <c r="E2434" s="48">
        <f t="shared" si="115"/>
        <v>51176.759540000006</v>
      </c>
      <c r="F2434" s="49"/>
    </row>
    <row r="2435" spans="1:6">
      <c r="A2435" s="49">
        <v>35246</v>
      </c>
      <c r="B2435" s="48">
        <v>23733.57</v>
      </c>
      <c r="C2435" s="48">
        <f t="shared" ref="C2435:C2498" si="116">MONTH(A2435)</f>
        <v>6</v>
      </c>
      <c r="D2435" s="48">
        <f t="shared" ref="D2435:D2498" si="117">IF(C2435&gt;9,YEAR(A2435)+1,YEAR(A2435))</f>
        <v>1996</v>
      </c>
      <c r="E2435" s="48">
        <f t="shared" ref="E2435:E2498" si="118">B2435*1.9835</f>
        <v>47075.536095000003</v>
      </c>
      <c r="F2435" s="49"/>
    </row>
    <row r="2436" spans="1:6">
      <c r="A2436" s="49">
        <v>35247</v>
      </c>
      <c r="B2436" s="48">
        <v>23249.52</v>
      </c>
      <c r="C2436" s="48">
        <f t="shared" si="116"/>
        <v>7</v>
      </c>
      <c r="D2436" s="48">
        <f t="shared" si="117"/>
        <v>1996</v>
      </c>
      <c r="E2436" s="48">
        <f t="shared" si="118"/>
        <v>46115.422920000005</v>
      </c>
      <c r="F2436" s="49"/>
    </row>
    <row r="2437" spans="1:6">
      <c r="A2437" s="49">
        <v>35248</v>
      </c>
      <c r="B2437" s="48">
        <v>24090.639999999999</v>
      </c>
      <c r="C2437" s="48">
        <f t="shared" si="116"/>
        <v>7</v>
      </c>
      <c r="D2437" s="48">
        <f t="shared" si="117"/>
        <v>1996</v>
      </c>
      <c r="E2437" s="48">
        <f t="shared" si="118"/>
        <v>47783.784440000003</v>
      </c>
      <c r="F2437" s="49"/>
    </row>
    <row r="2438" spans="1:6">
      <c r="A2438" s="49">
        <v>35249</v>
      </c>
      <c r="B2438" s="48">
        <v>22802.79</v>
      </c>
      <c r="C2438" s="48">
        <f t="shared" si="116"/>
        <v>7</v>
      </c>
      <c r="D2438" s="48">
        <f t="shared" si="117"/>
        <v>1996</v>
      </c>
      <c r="E2438" s="48">
        <f t="shared" si="118"/>
        <v>45229.333965000005</v>
      </c>
      <c r="F2438" s="49"/>
    </row>
    <row r="2439" spans="1:6">
      <c r="A2439" s="49">
        <v>35250</v>
      </c>
      <c r="B2439" s="48">
        <v>22457.79</v>
      </c>
      <c r="C2439" s="48">
        <f t="shared" si="116"/>
        <v>7</v>
      </c>
      <c r="D2439" s="48">
        <f t="shared" si="117"/>
        <v>1996</v>
      </c>
      <c r="E2439" s="48">
        <f t="shared" si="118"/>
        <v>44545.026465000003</v>
      </c>
      <c r="F2439" s="49"/>
    </row>
    <row r="2440" spans="1:6">
      <c r="A2440" s="49">
        <v>35251</v>
      </c>
      <c r="B2440" s="48">
        <v>22497.68</v>
      </c>
      <c r="C2440" s="48">
        <f t="shared" si="116"/>
        <v>7</v>
      </c>
      <c r="D2440" s="48">
        <f t="shared" si="117"/>
        <v>1996</v>
      </c>
      <c r="E2440" s="48">
        <f t="shared" si="118"/>
        <v>44624.148280000001</v>
      </c>
      <c r="F2440" s="49"/>
    </row>
    <row r="2441" spans="1:6">
      <c r="A2441" s="49">
        <v>35252</v>
      </c>
      <c r="B2441" s="48">
        <v>22321.54</v>
      </c>
      <c r="C2441" s="48">
        <f t="shared" si="116"/>
        <v>7</v>
      </c>
      <c r="D2441" s="48">
        <f t="shared" si="117"/>
        <v>1996</v>
      </c>
      <c r="E2441" s="48">
        <f t="shared" si="118"/>
        <v>44274.774590000001</v>
      </c>
      <c r="F2441" s="49"/>
    </row>
    <row r="2442" spans="1:6">
      <c r="A2442" s="49">
        <v>35253</v>
      </c>
      <c r="B2442" s="48">
        <v>20498.91</v>
      </c>
      <c r="C2442" s="48">
        <f t="shared" si="116"/>
        <v>7</v>
      </c>
      <c r="D2442" s="48">
        <f t="shared" si="117"/>
        <v>1996</v>
      </c>
      <c r="E2442" s="48">
        <f t="shared" si="118"/>
        <v>40659.587984999998</v>
      </c>
      <c r="F2442" s="49"/>
    </row>
    <row r="2443" spans="1:6">
      <c r="A2443" s="49">
        <v>35254</v>
      </c>
      <c r="B2443" s="48">
        <v>18806.21</v>
      </c>
      <c r="C2443" s="48">
        <f t="shared" si="116"/>
        <v>7</v>
      </c>
      <c r="D2443" s="48">
        <f t="shared" si="117"/>
        <v>1996</v>
      </c>
      <c r="E2443" s="48">
        <f t="shared" si="118"/>
        <v>37302.117534999998</v>
      </c>
      <c r="F2443" s="49"/>
    </row>
    <row r="2444" spans="1:6">
      <c r="A2444" s="49">
        <v>35255</v>
      </c>
      <c r="B2444" s="48">
        <v>18299.39</v>
      </c>
      <c r="C2444" s="48">
        <f t="shared" si="116"/>
        <v>7</v>
      </c>
      <c r="D2444" s="48">
        <f t="shared" si="117"/>
        <v>1996</v>
      </c>
      <c r="E2444" s="48">
        <f t="shared" si="118"/>
        <v>36296.840064999997</v>
      </c>
      <c r="F2444" s="49"/>
    </row>
    <row r="2445" spans="1:6">
      <c r="A2445" s="49">
        <v>35256</v>
      </c>
      <c r="B2445" s="48">
        <v>17483.5</v>
      </c>
      <c r="C2445" s="48">
        <f t="shared" si="116"/>
        <v>7</v>
      </c>
      <c r="D2445" s="48">
        <f t="shared" si="117"/>
        <v>1996</v>
      </c>
      <c r="E2445" s="48">
        <f t="shared" si="118"/>
        <v>34678.522250000002</v>
      </c>
      <c r="F2445" s="49"/>
    </row>
    <row r="2446" spans="1:6">
      <c r="A2446" s="49">
        <v>35257</v>
      </c>
      <c r="B2446" s="48">
        <v>17285.77</v>
      </c>
      <c r="C2446" s="48">
        <f t="shared" si="116"/>
        <v>7</v>
      </c>
      <c r="D2446" s="48">
        <f t="shared" si="117"/>
        <v>1996</v>
      </c>
      <c r="E2446" s="48">
        <f t="shared" si="118"/>
        <v>34286.324795</v>
      </c>
      <c r="F2446" s="49"/>
    </row>
    <row r="2447" spans="1:6">
      <c r="A2447" s="49">
        <v>35258</v>
      </c>
      <c r="B2447" s="48">
        <v>16191.91</v>
      </c>
      <c r="C2447" s="48">
        <f t="shared" si="116"/>
        <v>7</v>
      </c>
      <c r="D2447" s="48">
        <f t="shared" si="117"/>
        <v>1996</v>
      </c>
      <c r="E2447" s="48">
        <f t="shared" si="118"/>
        <v>32116.653484999999</v>
      </c>
      <c r="F2447" s="49"/>
    </row>
    <row r="2448" spans="1:6">
      <c r="A2448" s="49">
        <v>35259</v>
      </c>
      <c r="B2448" s="48">
        <v>15118.51</v>
      </c>
      <c r="C2448" s="48">
        <f t="shared" si="116"/>
        <v>7</v>
      </c>
      <c r="D2448" s="48">
        <f t="shared" si="117"/>
        <v>1996</v>
      </c>
      <c r="E2448" s="48">
        <f t="shared" si="118"/>
        <v>29987.564585</v>
      </c>
      <c r="F2448" s="49"/>
    </row>
    <row r="2449" spans="1:6">
      <c r="A2449" s="49">
        <v>35260</v>
      </c>
      <c r="B2449" s="48">
        <v>14557.23</v>
      </c>
      <c r="C2449" s="48">
        <f t="shared" si="116"/>
        <v>7</v>
      </c>
      <c r="D2449" s="48">
        <f t="shared" si="117"/>
        <v>1996</v>
      </c>
      <c r="E2449" s="48">
        <f t="shared" si="118"/>
        <v>28874.265704999998</v>
      </c>
      <c r="F2449" s="49"/>
    </row>
    <row r="2450" spans="1:6">
      <c r="A2450" s="49">
        <v>35261</v>
      </c>
      <c r="B2450" s="48">
        <v>13951.12</v>
      </c>
      <c r="C2450" s="48">
        <f t="shared" si="116"/>
        <v>7</v>
      </c>
      <c r="D2450" s="48">
        <f t="shared" si="117"/>
        <v>1996</v>
      </c>
      <c r="E2450" s="48">
        <f t="shared" si="118"/>
        <v>27672.046520000004</v>
      </c>
      <c r="F2450" s="49"/>
    </row>
    <row r="2451" spans="1:6">
      <c r="A2451" s="49">
        <v>35262</v>
      </c>
      <c r="B2451" s="48">
        <v>13888.47</v>
      </c>
      <c r="C2451" s="48">
        <f t="shared" si="116"/>
        <v>7</v>
      </c>
      <c r="D2451" s="48">
        <f t="shared" si="117"/>
        <v>1996</v>
      </c>
      <c r="E2451" s="48">
        <f t="shared" si="118"/>
        <v>27547.780244999998</v>
      </c>
      <c r="F2451" s="49"/>
    </row>
    <row r="2452" spans="1:6">
      <c r="A2452" s="49">
        <v>35263</v>
      </c>
      <c r="B2452" s="48">
        <v>14326.19</v>
      </c>
      <c r="C2452" s="48">
        <f t="shared" si="116"/>
        <v>7</v>
      </c>
      <c r="D2452" s="48">
        <f t="shared" si="117"/>
        <v>1996</v>
      </c>
      <c r="E2452" s="48">
        <f t="shared" si="118"/>
        <v>28415.997865000001</v>
      </c>
      <c r="F2452" s="49"/>
    </row>
    <row r="2453" spans="1:6">
      <c r="A2453" s="49">
        <v>35264</v>
      </c>
      <c r="B2453" s="48">
        <v>12869.02</v>
      </c>
      <c r="C2453" s="48">
        <f t="shared" si="116"/>
        <v>7</v>
      </c>
      <c r="D2453" s="48">
        <f t="shared" si="117"/>
        <v>1996</v>
      </c>
      <c r="E2453" s="48">
        <f t="shared" si="118"/>
        <v>25525.70117</v>
      </c>
      <c r="F2453" s="49"/>
    </row>
    <row r="2454" spans="1:6">
      <c r="A2454" s="49">
        <v>35265</v>
      </c>
      <c r="B2454" s="48">
        <v>12618.83</v>
      </c>
      <c r="C2454" s="48">
        <f t="shared" si="116"/>
        <v>7</v>
      </c>
      <c r="D2454" s="48">
        <f t="shared" si="117"/>
        <v>1996</v>
      </c>
      <c r="E2454" s="48">
        <f t="shared" si="118"/>
        <v>25029.449305000002</v>
      </c>
      <c r="F2454" s="49"/>
    </row>
    <row r="2455" spans="1:6">
      <c r="A2455" s="49">
        <v>35266</v>
      </c>
      <c r="B2455" s="48">
        <v>11234.22</v>
      </c>
      <c r="C2455" s="48">
        <f t="shared" si="116"/>
        <v>7</v>
      </c>
      <c r="D2455" s="48">
        <f t="shared" si="117"/>
        <v>1996</v>
      </c>
      <c r="E2455" s="48">
        <f t="shared" si="118"/>
        <v>22283.075369999999</v>
      </c>
      <c r="F2455" s="49"/>
    </row>
    <row r="2456" spans="1:6">
      <c r="A2456" s="49">
        <v>35267</v>
      </c>
      <c r="B2456" s="48">
        <v>11045.34</v>
      </c>
      <c r="C2456" s="48">
        <f t="shared" si="116"/>
        <v>7</v>
      </c>
      <c r="D2456" s="48">
        <f t="shared" si="117"/>
        <v>1996</v>
      </c>
      <c r="E2456" s="48">
        <f t="shared" si="118"/>
        <v>21908.43189</v>
      </c>
      <c r="F2456" s="49"/>
    </row>
    <row r="2457" spans="1:6">
      <c r="A2457" s="49">
        <v>35268</v>
      </c>
      <c r="B2457" s="48">
        <v>10459.75</v>
      </c>
      <c r="C2457" s="48">
        <f t="shared" si="116"/>
        <v>7</v>
      </c>
      <c r="D2457" s="48">
        <f t="shared" si="117"/>
        <v>1996</v>
      </c>
      <c r="E2457" s="48">
        <f t="shared" si="118"/>
        <v>20746.914124999999</v>
      </c>
      <c r="F2457" s="49"/>
    </row>
    <row r="2458" spans="1:6">
      <c r="A2458" s="49">
        <v>35269</v>
      </c>
      <c r="B2458" s="48">
        <v>10121.4</v>
      </c>
      <c r="C2458" s="48">
        <f t="shared" si="116"/>
        <v>7</v>
      </c>
      <c r="D2458" s="48">
        <f t="shared" si="117"/>
        <v>1996</v>
      </c>
      <c r="E2458" s="48">
        <f t="shared" si="118"/>
        <v>20075.796900000001</v>
      </c>
      <c r="F2458" s="49"/>
    </row>
    <row r="2459" spans="1:6">
      <c r="A2459" s="49">
        <v>35270</v>
      </c>
      <c r="B2459" s="48">
        <v>9741.23</v>
      </c>
      <c r="C2459" s="48">
        <f t="shared" si="116"/>
        <v>7</v>
      </c>
      <c r="D2459" s="48">
        <f t="shared" si="117"/>
        <v>1996</v>
      </c>
      <c r="E2459" s="48">
        <f t="shared" si="118"/>
        <v>19321.729704999998</v>
      </c>
      <c r="F2459" s="49"/>
    </row>
    <row r="2460" spans="1:6">
      <c r="A2460" s="49">
        <v>35271</v>
      </c>
      <c r="B2460" s="48">
        <v>9243.36</v>
      </c>
      <c r="C2460" s="48">
        <f t="shared" si="116"/>
        <v>7</v>
      </c>
      <c r="D2460" s="48">
        <f t="shared" si="117"/>
        <v>1996</v>
      </c>
      <c r="E2460" s="48">
        <f t="shared" si="118"/>
        <v>18334.204560000002</v>
      </c>
      <c r="F2460" s="49"/>
    </row>
    <row r="2461" spans="1:6">
      <c r="A2461" s="49">
        <v>35272</v>
      </c>
      <c r="B2461" s="48">
        <v>9223.83</v>
      </c>
      <c r="C2461" s="48">
        <f t="shared" si="116"/>
        <v>7</v>
      </c>
      <c r="D2461" s="48">
        <f t="shared" si="117"/>
        <v>1996</v>
      </c>
      <c r="E2461" s="48">
        <f t="shared" si="118"/>
        <v>18295.466805</v>
      </c>
      <c r="F2461" s="49"/>
    </row>
    <row r="2462" spans="1:6">
      <c r="A2462" s="49">
        <v>35273</v>
      </c>
      <c r="B2462" s="48">
        <v>8824.2099999999991</v>
      </c>
      <c r="C2462" s="48">
        <f t="shared" si="116"/>
        <v>7</v>
      </c>
      <c r="D2462" s="48">
        <f t="shared" si="117"/>
        <v>1996</v>
      </c>
      <c r="E2462" s="48">
        <f t="shared" si="118"/>
        <v>17502.820534999999</v>
      </c>
      <c r="F2462" s="49"/>
    </row>
    <row r="2463" spans="1:6">
      <c r="A2463" s="49">
        <v>35274</v>
      </c>
      <c r="B2463" s="48">
        <v>8638.8700000000008</v>
      </c>
      <c r="C2463" s="48">
        <f t="shared" si="116"/>
        <v>7</v>
      </c>
      <c r="D2463" s="48">
        <f t="shared" si="117"/>
        <v>1996</v>
      </c>
      <c r="E2463" s="48">
        <f t="shared" si="118"/>
        <v>17135.198645</v>
      </c>
      <c r="F2463" s="49"/>
    </row>
    <row r="2464" spans="1:6">
      <c r="A2464" s="49">
        <v>35275</v>
      </c>
      <c r="B2464" s="48">
        <v>8895.49</v>
      </c>
      <c r="C2464" s="48">
        <f t="shared" si="116"/>
        <v>7</v>
      </c>
      <c r="D2464" s="48">
        <f t="shared" si="117"/>
        <v>1996</v>
      </c>
      <c r="E2464" s="48">
        <f t="shared" si="118"/>
        <v>17644.204415</v>
      </c>
      <c r="F2464" s="49"/>
    </row>
    <row r="2465" spans="1:6">
      <c r="A2465" s="49">
        <v>35276</v>
      </c>
      <c r="B2465" s="48">
        <v>9713.86</v>
      </c>
      <c r="C2465" s="48">
        <f t="shared" si="116"/>
        <v>7</v>
      </c>
      <c r="D2465" s="48">
        <f t="shared" si="117"/>
        <v>1996</v>
      </c>
      <c r="E2465" s="48">
        <f t="shared" si="118"/>
        <v>19267.441310000002</v>
      </c>
      <c r="F2465" s="49"/>
    </row>
    <row r="2466" spans="1:6">
      <c r="A2466" s="49">
        <v>35277</v>
      </c>
      <c r="B2466" s="48">
        <v>9350.42</v>
      </c>
      <c r="C2466" s="48">
        <f t="shared" si="116"/>
        <v>7</v>
      </c>
      <c r="D2466" s="48">
        <f t="shared" si="117"/>
        <v>1996</v>
      </c>
      <c r="E2466" s="48">
        <f t="shared" si="118"/>
        <v>18546.558069999999</v>
      </c>
      <c r="F2466" s="49"/>
    </row>
    <row r="2467" spans="1:6">
      <c r="A2467" s="49">
        <v>35278</v>
      </c>
      <c r="B2467" s="48">
        <v>8164.88</v>
      </c>
      <c r="C2467" s="48">
        <f t="shared" si="116"/>
        <v>8</v>
      </c>
      <c r="D2467" s="48">
        <f t="shared" si="117"/>
        <v>1996</v>
      </c>
      <c r="E2467" s="48">
        <f t="shared" si="118"/>
        <v>16195.039480000001</v>
      </c>
      <c r="F2467" s="49"/>
    </row>
    <row r="2468" spans="1:6">
      <c r="A2468" s="49">
        <v>35279</v>
      </c>
      <c r="B2468" s="48">
        <v>7961.48</v>
      </c>
      <c r="C2468" s="48">
        <f t="shared" si="116"/>
        <v>8</v>
      </c>
      <c r="D2468" s="48">
        <f t="shared" si="117"/>
        <v>1996</v>
      </c>
      <c r="E2468" s="48">
        <f t="shared" si="118"/>
        <v>15791.595579999999</v>
      </c>
      <c r="F2468" s="49"/>
    </row>
    <row r="2469" spans="1:6">
      <c r="A2469" s="49">
        <v>35280</v>
      </c>
      <c r="B2469" s="48">
        <v>7603.33</v>
      </c>
      <c r="C2469" s="48">
        <f t="shared" si="116"/>
        <v>8</v>
      </c>
      <c r="D2469" s="48">
        <f t="shared" si="117"/>
        <v>1996</v>
      </c>
      <c r="E2469" s="48">
        <f t="shared" si="118"/>
        <v>15081.205055</v>
      </c>
      <c r="F2469" s="49"/>
    </row>
    <row r="2470" spans="1:6">
      <c r="A2470" s="49">
        <v>35281</v>
      </c>
      <c r="B2470" s="48">
        <v>7374.44</v>
      </c>
      <c r="C2470" s="48">
        <f t="shared" si="116"/>
        <v>8</v>
      </c>
      <c r="D2470" s="48">
        <f t="shared" si="117"/>
        <v>1996</v>
      </c>
      <c r="E2470" s="48">
        <f t="shared" si="118"/>
        <v>14627.201739999999</v>
      </c>
      <c r="F2470" s="49"/>
    </row>
    <row r="2471" spans="1:6">
      <c r="A2471" s="49">
        <v>35282</v>
      </c>
      <c r="B2471" s="48">
        <v>6608.86</v>
      </c>
      <c r="C2471" s="48">
        <f t="shared" si="116"/>
        <v>8</v>
      </c>
      <c r="D2471" s="48">
        <f t="shared" si="117"/>
        <v>1996</v>
      </c>
      <c r="E2471" s="48">
        <f t="shared" si="118"/>
        <v>13108.67381</v>
      </c>
      <c r="F2471" s="49"/>
    </row>
    <row r="2472" spans="1:6">
      <c r="A2472" s="49">
        <v>35283</v>
      </c>
      <c r="B2472" s="48">
        <v>7377.87</v>
      </c>
      <c r="C2472" s="48">
        <f t="shared" si="116"/>
        <v>8</v>
      </c>
      <c r="D2472" s="48">
        <f t="shared" si="117"/>
        <v>1996</v>
      </c>
      <c r="E2472" s="48">
        <f t="shared" si="118"/>
        <v>14634.005145000001</v>
      </c>
      <c r="F2472" s="49"/>
    </row>
    <row r="2473" spans="1:6">
      <c r="A2473" s="49">
        <v>35284</v>
      </c>
      <c r="B2473" s="48">
        <v>7271.04</v>
      </c>
      <c r="C2473" s="48">
        <f t="shared" si="116"/>
        <v>8</v>
      </c>
      <c r="D2473" s="48">
        <f t="shared" si="117"/>
        <v>1996</v>
      </c>
      <c r="E2473" s="48">
        <f t="shared" si="118"/>
        <v>14422.107840000001</v>
      </c>
      <c r="F2473" s="49"/>
    </row>
    <row r="2474" spans="1:6">
      <c r="A2474" s="49">
        <v>35285</v>
      </c>
      <c r="B2474" s="48">
        <v>6932.83</v>
      </c>
      <c r="C2474" s="48">
        <f t="shared" si="116"/>
        <v>8</v>
      </c>
      <c r="D2474" s="48">
        <f t="shared" si="117"/>
        <v>1996</v>
      </c>
      <c r="E2474" s="48">
        <f t="shared" si="118"/>
        <v>13751.268305</v>
      </c>
      <c r="F2474" s="49"/>
    </row>
    <row r="2475" spans="1:6">
      <c r="A2475" s="49">
        <v>35286</v>
      </c>
      <c r="B2475" s="48">
        <v>6639.76</v>
      </c>
      <c r="C2475" s="48">
        <f t="shared" si="116"/>
        <v>8</v>
      </c>
      <c r="D2475" s="48">
        <f t="shared" si="117"/>
        <v>1996</v>
      </c>
      <c r="E2475" s="48">
        <f t="shared" si="118"/>
        <v>13169.963960000001</v>
      </c>
      <c r="F2475" s="49"/>
    </row>
    <row r="2476" spans="1:6">
      <c r="A2476" s="49">
        <v>35287</v>
      </c>
      <c r="B2476" s="48">
        <v>6320.86</v>
      </c>
      <c r="C2476" s="48">
        <f t="shared" si="116"/>
        <v>8</v>
      </c>
      <c r="D2476" s="48">
        <f t="shared" si="117"/>
        <v>1996</v>
      </c>
      <c r="E2476" s="48">
        <f t="shared" si="118"/>
        <v>12537.425809999999</v>
      </c>
      <c r="F2476" s="49"/>
    </row>
    <row r="2477" spans="1:6">
      <c r="A2477" s="49">
        <v>35288</v>
      </c>
      <c r="B2477" s="48">
        <v>6189.81</v>
      </c>
      <c r="C2477" s="48">
        <f t="shared" si="116"/>
        <v>8</v>
      </c>
      <c r="D2477" s="48">
        <f t="shared" si="117"/>
        <v>1996</v>
      </c>
      <c r="E2477" s="48">
        <f t="shared" si="118"/>
        <v>12277.488135000001</v>
      </c>
      <c r="F2477" s="49"/>
    </row>
    <row r="2478" spans="1:6">
      <c r="A2478" s="49">
        <v>35289</v>
      </c>
      <c r="B2478" s="48">
        <v>6033.48</v>
      </c>
      <c r="C2478" s="48">
        <f t="shared" si="116"/>
        <v>8</v>
      </c>
      <c r="D2478" s="48">
        <f t="shared" si="117"/>
        <v>1996</v>
      </c>
      <c r="E2478" s="48">
        <f t="shared" si="118"/>
        <v>11967.407579999999</v>
      </c>
      <c r="F2478" s="49"/>
    </row>
    <row r="2479" spans="1:6">
      <c r="A2479" s="49">
        <v>35290</v>
      </c>
      <c r="B2479" s="48">
        <v>5975.88</v>
      </c>
      <c r="C2479" s="48">
        <f t="shared" si="116"/>
        <v>8</v>
      </c>
      <c r="D2479" s="48">
        <f t="shared" si="117"/>
        <v>1996</v>
      </c>
      <c r="E2479" s="48">
        <f t="shared" si="118"/>
        <v>11853.15798</v>
      </c>
      <c r="F2479" s="49"/>
    </row>
    <row r="2480" spans="1:6">
      <c r="A2480" s="49">
        <v>35291</v>
      </c>
      <c r="B2480" s="48">
        <v>5772.95</v>
      </c>
      <c r="C2480" s="48">
        <f t="shared" si="116"/>
        <v>8</v>
      </c>
      <c r="D2480" s="48">
        <f t="shared" si="117"/>
        <v>1996</v>
      </c>
      <c r="E2480" s="48">
        <f t="shared" si="118"/>
        <v>11450.646325</v>
      </c>
      <c r="F2480" s="49"/>
    </row>
    <row r="2481" spans="1:6">
      <c r="A2481" s="49">
        <v>35292</v>
      </c>
      <c r="B2481" s="48">
        <v>6179.1</v>
      </c>
      <c r="C2481" s="48">
        <f t="shared" si="116"/>
        <v>8</v>
      </c>
      <c r="D2481" s="48">
        <f t="shared" si="117"/>
        <v>1996</v>
      </c>
      <c r="E2481" s="48">
        <f t="shared" si="118"/>
        <v>12256.244850000001</v>
      </c>
      <c r="F2481" s="49"/>
    </row>
    <row r="2482" spans="1:6">
      <c r="A2482" s="49">
        <v>35293</v>
      </c>
      <c r="B2482" s="48">
        <v>5673.92</v>
      </c>
      <c r="C2482" s="48">
        <f t="shared" si="116"/>
        <v>8</v>
      </c>
      <c r="D2482" s="48">
        <f t="shared" si="117"/>
        <v>1996</v>
      </c>
      <c r="E2482" s="48">
        <f t="shared" si="118"/>
        <v>11254.22032</v>
      </c>
      <c r="F2482" s="49"/>
    </row>
    <row r="2483" spans="1:6">
      <c r="A2483" s="49">
        <v>35294</v>
      </c>
      <c r="B2483" s="48">
        <v>5815.66</v>
      </c>
      <c r="C2483" s="48">
        <f t="shared" si="116"/>
        <v>8</v>
      </c>
      <c r="D2483" s="48">
        <f t="shared" si="117"/>
        <v>1996</v>
      </c>
      <c r="E2483" s="48">
        <f t="shared" si="118"/>
        <v>11535.36161</v>
      </c>
      <c r="F2483" s="49"/>
    </row>
    <row r="2484" spans="1:6">
      <c r="A2484" s="49">
        <v>35295</v>
      </c>
      <c r="B2484" s="48">
        <v>5538.11</v>
      </c>
      <c r="C2484" s="48">
        <f t="shared" si="116"/>
        <v>8</v>
      </c>
      <c r="D2484" s="48">
        <f t="shared" si="117"/>
        <v>1996</v>
      </c>
      <c r="E2484" s="48">
        <f t="shared" si="118"/>
        <v>10984.841184999999</v>
      </c>
      <c r="F2484" s="49"/>
    </row>
    <row r="2485" spans="1:6">
      <c r="A2485" s="49">
        <v>35296</v>
      </c>
      <c r="B2485" s="48">
        <v>5574.67</v>
      </c>
      <c r="C2485" s="48">
        <f t="shared" si="116"/>
        <v>8</v>
      </c>
      <c r="D2485" s="48">
        <f t="shared" si="117"/>
        <v>1996</v>
      </c>
      <c r="E2485" s="48">
        <f t="shared" si="118"/>
        <v>11057.357945</v>
      </c>
      <c r="F2485" s="49"/>
    </row>
    <row r="2486" spans="1:6">
      <c r="A2486" s="49">
        <v>35297</v>
      </c>
      <c r="B2486" s="48">
        <v>5448.31</v>
      </c>
      <c r="C2486" s="48">
        <f t="shared" si="116"/>
        <v>8</v>
      </c>
      <c r="D2486" s="48">
        <f t="shared" si="117"/>
        <v>1996</v>
      </c>
      <c r="E2486" s="48">
        <f t="shared" si="118"/>
        <v>10806.722885000001</v>
      </c>
      <c r="F2486" s="49"/>
    </row>
    <row r="2487" spans="1:6">
      <c r="A2487" s="49">
        <v>35298</v>
      </c>
      <c r="B2487" s="48">
        <v>5428.69</v>
      </c>
      <c r="C2487" s="48">
        <f t="shared" si="116"/>
        <v>8</v>
      </c>
      <c r="D2487" s="48">
        <f t="shared" si="117"/>
        <v>1996</v>
      </c>
      <c r="E2487" s="48">
        <f t="shared" si="118"/>
        <v>10767.806615</v>
      </c>
      <c r="F2487" s="49"/>
    </row>
    <row r="2488" spans="1:6">
      <c r="A2488" s="49">
        <v>35299</v>
      </c>
      <c r="B2488" s="48">
        <v>5106.2299999999996</v>
      </c>
      <c r="C2488" s="48">
        <f t="shared" si="116"/>
        <v>8</v>
      </c>
      <c r="D2488" s="48">
        <f t="shared" si="117"/>
        <v>1996</v>
      </c>
      <c r="E2488" s="48">
        <f t="shared" si="118"/>
        <v>10128.207204999999</v>
      </c>
      <c r="F2488" s="49"/>
    </row>
    <row r="2489" spans="1:6">
      <c r="A2489" s="49">
        <v>35300</v>
      </c>
      <c r="B2489" s="48">
        <v>5057.5</v>
      </c>
      <c r="C2489" s="48">
        <f t="shared" si="116"/>
        <v>8</v>
      </c>
      <c r="D2489" s="48">
        <f t="shared" si="117"/>
        <v>1996</v>
      </c>
      <c r="E2489" s="48">
        <f t="shared" si="118"/>
        <v>10031.55125</v>
      </c>
      <c r="F2489" s="49"/>
    </row>
    <row r="2490" spans="1:6">
      <c r="A2490" s="49">
        <v>35301</v>
      </c>
      <c r="B2490" s="48">
        <v>4854.05</v>
      </c>
      <c r="C2490" s="48">
        <f t="shared" si="116"/>
        <v>8</v>
      </c>
      <c r="D2490" s="48">
        <f t="shared" si="117"/>
        <v>1996</v>
      </c>
      <c r="E2490" s="48">
        <f t="shared" si="118"/>
        <v>9628.0081750000008</v>
      </c>
      <c r="F2490" s="49"/>
    </row>
    <row r="2491" spans="1:6">
      <c r="A2491" s="49">
        <v>35302</v>
      </c>
      <c r="B2491" s="48">
        <v>4692.76</v>
      </c>
      <c r="C2491" s="48">
        <f t="shared" si="116"/>
        <v>8</v>
      </c>
      <c r="D2491" s="48">
        <f t="shared" si="117"/>
        <v>1996</v>
      </c>
      <c r="E2491" s="48">
        <f t="shared" si="118"/>
        <v>9308.0894600000011</v>
      </c>
      <c r="F2491" s="49"/>
    </row>
    <row r="2492" spans="1:6">
      <c r="A2492" s="49">
        <v>35303</v>
      </c>
      <c r="B2492" s="48">
        <v>4827.8</v>
      </c>
      <c r="C2492" s="48">
        <f t="shared" si="116"/>
        <v>8</v>
      </c>
      <c r="D2492" s="48">
        <f t="shared" si="117"/>
        <v>1996</v>
      </c>
      <c r="E2492" s="48">
        <f t="shared" si="118"/>
        <v>9575.9413000000004</v>
      </c>
      <c r="F2492" s="49"/>
    </row>
    <row r="2493" spans="1:6">
      <c r="A2493" s="49">
        <v>35304</v>
      </c>
      <c r="B2493" s="48">
        <v>5357.85</v>
      </c>
      <c r="C2493" s="48">
        <f t="shared" si="116"/>
        <v>8</v>
      </c>
      <c r="D2493" s="48">
        <f t="shared" si="117"/>
        <v>1996</v>
      </c>
      <c r="E2493" s="48">
        <f t="shared" si="118"/>
        <v>10627.295475000001</v>
      </c>
      <c r="F2493" s="49"/>
    </row>
    <row r="2494" spans="1:6">
      <c r="A2494" s="49">
        <v>35305</v>
      </c>
      <c r="B2494" s="48">
        <v>5509.84</v>
      </c>
      <c r="C2494" s="48">
        <f t="shared" si="116"/>
        <v>8</v>
      </c>
      <c r="D2494" s="48">
        <f t="shared" si="117"/>
        <v>1996</v>
      </c>
      <c r="E2494" s="48">
        <f t="shared" si="118"/>
        <v>10928.76764</v>
      </c>
      <c r="F2494" s="49"/>
    </row>
    <row r="2495" spans="1:6">
      <c r="A2495" s="49">
        <v>35306</v>
      </c>
      <c r="B2495" s="48">
        <v>4742.53</v>
      </c>
      <c r="C2495" s="48">
        <f t="shared" si="116"/>
        <v>8</v>
      </c>
      <c r="D2495" s="48">
        <f t="shared" si="117"/>
        <v>1996</v>
      </c>
      <c r="E2495" s="48">
        <f t="shared" si="118"/>
        <v>9406.8082549999999</v>
      </c>
      <c r="F2495" s="49"/>
    </row>
    <row r="2496" spans="1:6">
      <c r="A2496" s="49">
        <v>35307</v>
      </c>
      <c r="B2496" s="48">
        <v>4991.26</v>
      </c>
      <c r="C2496" s="48">
        <f t="shared" si="116"/>
        <v>8</v>
      </c>
      <c r="D2496" s="48">
        <f t="shared" si="117"/>
        <v>1996</v>
      </c>
      <c r="E2496" s="48">
        <f t="shared" si="118"/>
        <v>9900.1642100000008</v>
      </c>
      <c r="F2496" s="49"/>
    </row>
    <row r="2497" spans="1:6">
      <c r="A2497" s="49">
        <v>35308</v>
      </c>
      <c r="B2497" s="48">
        <v>4726.8999999999996</v>
      </c>
      <c r="C2497" s="48">
        <f t="shared" si="116"/>
        <v>8</v>
      </c>
      <c r="D2497" s="48">
        <f t="shared" si="117"/>
        <v>1996</v>
      </c>
      <c r="E2497" s="48">
        <f t="shared" si="118"/>
        <v>9375.8061500000003</v>
      </c>
      <c r="F2497" s="49"/>
    </row>
    <row r="2498" spans="1:6">
      <c r="A2498" s="49">
        <v>35309</v>
      </c>
      <c r="B2498" s="48">
        <v>4747.2</v>
      </c>
      <c r="C2498" s="48">
        <f t="shared" si="116"/>
        <v>9</v>
      </c>
      <c r="D2498" s="48">
        <f t="shared" si="117"/>
        <v>1996</v>
      </c>
      <c r="E2498" s="48">
        <f t="shared" si="118"/>
        <v>9416.0712000000003</v>
      </c>
      <c r="F2498" s="49"/>
    </row>
    <row r="2499" spans="1:6">
      <c r="A2499" s="49">
        <v>35310</v>
      </c>
      <c r="B2499" s="48">
        <v>4584.66</v>
      </c>
      <c r="C2499" s="48">
        <f t="shared" ref="C2499:C2562" si="119">MONTH(A2499)</f>
        <v>9</v>
      </c>
      <c r="D2499" s="48">
        <f t="shared" ref="D2499:D2562" si="120">IF(C2499&gt;9,YEAR(A2499)+1,YEAR(A2499))</f>
        <v>1996</v>
      </c>
      <c r="E2499" s="48">
        <f t="shared" ref="E2499:E2562" si="121">B2499*1.9835</f>
        <v>9093.6731099999997</v>
      </c>
      <c r="F2499" s="49"/>
    </row>
    <row r="2500" spans="1:6">
      <c r="A2500" s="49">
        <v>35311</v>
      </c>
      <c r="B2500" s="48">
        <v>4485.72</v>
      </c>
      <c r="C2500" s="48">
        <f t="shared" si="119"/>
        <v>9</v>
      </c>
      <c r="D2500" s="48">
        <f t="shared" si="120"/>
        <v>1996</v>
      </c>
      <c r="E2500" s="48">
        <f t="shared" si="121"/>
        <v>8897.42562</v>
      </c>
      <c r="F2500" s="49"/>
    </row>
    <row r="2501" spans="1:6">
      <c r="A2501" s="49">
        <v>35312</v>
      </c>
      <c r="B2501" s="48">
        <v>4347.03</v>
      </c>
      <c r="C2501" s="48">
        <f t="shared" si="119"/>
        <v>9</v>
      </c>
      <c r="D2501" s="48">
        <f t="shared" si="120"/>
        <v>1996</v>
      </c>
      <c r="E2501" s="48">
        <f t="shared" si="121"/>
        <v>8622.3340049999988</v>
      </c>
      <c r="F2501" s="49"/>
    </row>
    <row r="2502" spans="1:6">
      <c r="A2502" s="49">
        <v>35313</v>
      </c>
      <c r="B2502" s="48">
        <v>4571.87</v>
      </c>
      <c r="C2502" s="48">
        <f t="shared" si="119"/>
        <v>9</v>
      </c>
      <c r="D2502" s="48">
        <f t="shared" si="120"/>
        <v>1996</v>
      </c>
      <c r="E2502" s="48">
        <f t="shared" si="121"/>
        <v>9068.3041450000001</v>
      </c>
      <c r="F2502" s="49"/>
    </row>
    <row r="2503" spans="1:6">
      <c r="A2503" s="49">
        <v>35314</v>
      </c>
      <c r="B2503" s="48">
        <v>4763.87</v>
      </c>
      <c r="C2503" s="48">
        <f t="shared" si="119"/>
        <v>9</v>
      </c>
      <c r="D2503" s="48">
        <f t="shared" si="120"/>
        <v>1996</v>
      </c>
      <c r="E2503" s="48">
        <f t="shared" si="121"/>
        <v>9449.1361450000004</v>
      </c>
      <c r="F2503" s="49"/>
    </row>
    <row r="2504" spans="1:6">
      <c r="A2504" s="49">
        <v>35315</v>
      </c>
      <c r="B2504" s="48">
        <v>4574.3500000000004</v>
      </c>
      <c r="C2504" s="48">
        <f t="shared" si="119"/>
        <v>9</v>
      </c>
      <c r="D2504" s="48">
        <f t="shared" si="120"/>
        <v>1996</v>
      </c>
      <c r="E2504" s="48">
        <f t="shared" si="121"/>
        <v>9073.2232250000015</v>
      </c>
      <c r="F2504" s="49"/>
    </row>
    <row r="2505" spans="1:6">
      <c r="A2505" s="49">
        <v>35316</v>
      </c>
      <c r="B2505" s="48">
        <v>4458.93</v>
      </c>
      <c r="C2505" s="48">
        <f t="shared" si="119"/>
        <v>9</v>
      </c>
      <c r="D2505" s="48">
        <f t="shared" si="120"/>
        <v>1996</v>
      </c>
      <c r="E2505" s="48">
        <f t="shared" si="121"/>
        <v>8844.2876550000001</v>
      </c>
      <c r="F2505" s="49"/>
    </row>
    <row r="2506" spans="1:6">
      <c r="A2506" s="49">
        <v>35317</v>
      </c>
      <c r="B2506" s="48">
        <v>4282.1400000000003</v>
      </c>
      <c r="C2506" s="48">
        <f t="shared" si="119"/>
        <v>9</v>
      </c>
      <c r="D2506" s="48">
        <f t="shared" si="120"/>
        <v>1996</v>
      </c>
      <c r="E2506" s="48">
        <f t="shared" si="121"/>
        <v>8493.6246900000006</v>
      </c>
      <c r="F2506" s="49"/>
    </row>
    <row r="2507" spans="1:6">
      <c r="A2507" s="49">
        <v>35318</v>
      </c>
      <c r="B2507" s="48">
        <v>4542.96</v>
      </c>
      <c r="C2507" s="48">
        <f t="shared" si="119"/>
        <v>9</v>
      </c>
      <c r="D2507" s="48">
        <f t="shared" si="120"/>
        <v>1996</v>
      </c>
      <c r="E2507" s="48">
        <f t="shared" si="121"/>
        <v>9010.9611600000007</v>
      </c>
      <c r="F2507" s="49"/>
    </row>
    <row r="2508" spans="1:6">
      <c r="A2508" s="49">
        <v>35319</v>
      </c>
      <c r="B2508" s="48">
        <v>4459.12</v>
      </c>
      <c r="C2508" s="48">
        <f t="shared" si="119"/>
        <v>9</v>
      </c>
      <c r="D2508" s="48">
        <f t="shared" si="120"/>
        <v>1996</v>
      </c>
      <c r="E2508" s="48">
        <f t="shared" si="121"/>
        <v>8844.6645200000003</v>
      </c>
      <c r="F2508" s="49"/>
    </row>
    <row r="2509" spans="1:6">
      <c r="A2509" s="49">
        <v>35320</v>
      </c>
      <c r="B2509" s="48">
        <v>4291.1099999999997</v>
      </c>
      <c r="C2509" s="48">
        <f t="shared" si="119"/>
        <v>9</v>
      </c>
      <c r="D2509" s="48">
        <f t="shared" si="120"/>
        <v>1996</v>
      </c>
      <c r="E2509" s="48">
        <f t="shared" si="121"/>
        <v>8511.4166850000001</v>
      </c>
      <c r="F2509" s="49"/>
    </row>
    <row r="2510" spans="1:6">
      <c r="A2510" s="49">
        <v>35321</v>
      </c>
      <c r="B2510" s="48">
        <v>5327.15</v>
      </c>
      <c r="C2510" s="48">
        <f t="shared" si="119"/>
        <v>9</v>
      </c>
      <c r="D2510" s="48">
        <f t="shared" si="120"/>
        <v>1996</v>
      </c>
      <c r="E2510" s="48">
        <f t="shared" si="121"/>
        <v>10566.402024999999</v>
      </c>
      <c r="F2510" s="49"/>
    </row>
    <row r="2511" spans="1:6">
      <c r="A2511" s="49">
        <v>35322</v>
      </c>
      <c r="B2511" s="48">
        <v>4299.22</v>
      </c>
      <c r="C2511" s="48">
        <f t="shared" si="119"/>
        <v>9</v>
      </c>
      <c r="D2511" s="48">
        <f t="shared" si="120"/>
        <v>1996</v>
      </c>
      <c r="E2511" s="48">
        <f t="shared" si="121"/>
        <v>8527.5028700000003</v>
      </c>
      <c r="F2511" s="49"/>
    </row>
    <row r="2512" spans="1:6">
      <c r="A2512" s="49">
        <v>35323</v>
      </c>
      <c r="B2512" s="48">
        <v>4648.53</v>
      </c>
      <c r="C2512" s="48">
        <f t="shared" si="119"/>
        <v>9</v>
      </c>
      <c r="D2512" s="48">
        <f t="shared" si="120"/>
        <v>1996</v>
      </c>
      <c r="E2512" s="48">
        <f t="shared" si="121"/>
        <v>9220.3592549999994</v>
      </c>
      <c r="F2512" s="49"/>
    </row>
    <row r="2513" spans="1:6">
      <c r="A2513" s="49">
        <v>35324</v>
      </c>
      <c r="B2513" s="48">
        <v>5157.03</v>
      </c>
      <c r="C2513" s="48">
        <f t="shared" si="119"/>
        <v>9</v>
      </c>
      <c r="D2513" s="48">
        <f t="shared" si="120"/>
        <v>1996</v>
      </c>
      <c r="E2513" s="48">
        <f t="shared" si="121"/>
        <v>10228.969004999999</v>
      </c>
      <c r="F2513" s="49"/>
    </row>
    <row r="2514" spans="1:6">
      <c r="A2514" s="49">
        <v>35325</v>
      </c>
      <c r="B2514" s="48">
        <v>5712.58</v>
      </c>
      <c r="C2514" s="48">
        <f t="shared" si="119"/>
        <v>9</v>
      </c>
      <c r="D2514" s="48">
        <f t="shared" si="120"/>
        <v>1996</v>
      </c>
      <c r="E2514" s="48">
        <f t="shared" si="121"/>
        <v>11330.90243</v>
      </c>
      <c r="F2514" s="49"/>
    </row>
    <row r="2515" spans="1:6">
      <c r="A2515" s="49">
        <v>35326</v>
      </c>
      <c r="B2515" s="48">
        <v>5422.35</v>
      </c>
      <c r="C2515" s="48">
        <f t="shared" si="119"/>
        <v>9</v>
      </c>
      <c r="D2515" s="48">
        <f t="shared" si="120"/>
        <v>1996</v>
      </c>
      <c r="E2515" s="48">
        <f t="shared" si="121"/>
        <v>10755.231225000001</v>
      </c>
      <c r="F2515" s="49"/>
    </row>
    <row r="2516" spans="1:6">
      <c r="A2516" s="49">
        <v>35327</v>
      </c>
      <c r="B2516" s="48">
        <v>4767.6499999999996</v>
      </c>
      <c r="C2516" s="48">
        <f t="shared" si="119"/>
        <v>9</v>
      </c>
      <c r="D2516" s="48">
        <f t="shared" si="120"/>
        <v>1996</v>
      </c>
      <c r="E2516" s="48">
        <f t="shared" si="121"/>
        <v>9456.6337750000002</v>
      </c>
      <c r="F2516" s="49"/>
    </row>
    <row r="2517" spans="1:6">
      <c r="A2517" s="49">
        <v>35328</v>
      </c>
      <c r="B2517" s="48">
        <v>5472.22</v>
      </c>
      <c r="C2517" s="48">
        <f t="shared" si="119"/>
        <v>9</v>
      </c>
      <c r="D2517" s="48">
        <f t="shared" si="120"/>
        <v>1996</v>
      </c>
      <c r="E2517" s="48">
        <f t="shared" si="121"/>
        <v>10854.148370000001</v>
      </c>
      <c r="F2517" s="49"/>
    </row>
    <row r="2518" spans="1:6">
      <c r="A2518" s="49">
        <v>35329</v>
      </c>
      <c r="B2518" s="48">
        <v>4822.8599999999997</v>
      </c>
      <c r="C2518" s="48">
        <f t="shared" si="119"/>
        <v>9</v>
      </c>
      <c r="D2518" s="48">
        <f t="shared" si="120"/>
        <v>1996</v>
      </c>
      <c r="E2518" s="48">
        <f t="shared" si="121"/>
        <v>9566.1428099999994</v>
      </c>
      <c r="F2518" s="49"/>
    </row>
    <row r="2519" spans="1:6">
      <c r="A2519" s="49">
        <v>35330</v>
      </c>
      <c r="B2519" s="48">
        <v>4899.51</v>
      </c>
      <c r="C2519" s="48">
        <f t="shared" si="119"/>
        <v>9</v>
      </c>
      <c r="D2519" s="48">
        <f t="shared" si="120"/>
        <v>1996</v>
      </c>
      <c r="E2519" s="48">
        <f t="shared" si="121"/>
        <v>9718.1780850000014</v>
      </c>
      <c r="F2519" s="49"/>
    </row>
    <row r="2520" spans="1:6">
      <c r="A2520" s="49">
        <v>35331</v>
      </c>
      <c r="B2520" s="48">
        <v>5238.07</v>
      </c>
      <c r="C2520" s="48">
        <f t="shared" si="119"/>
        <v>9</v>
      </c>
      <c r="D2520" s="48">
        <f t="shared" si="120"/>
        <v>1996</v>
      </c>
      <c r="E2520" s="48">
        <f t="shared" si="121"/>
        <v>10389.711845</v>
      </c>
      <c r="F2520" s="49"/>
    </row>
    <row r="2521" spans="1:6">
      <c r="A2521" s="49">
        <v>35332</v>
      </c>
      <c r="B2521" s="48">
        <v>5162.1099999999997</v>
      </c>
      <c r="C2521" s="48">
        <f t="shared" si="119"/>
        <v>9</v>
      </c>
      <c r="D2521" s="48">
        <f t="shared" si="120"/>
        <v>1996</v>
      </c>
      <c r="E2521" s="48">
        <f t="shared" si="121"/>
        <v>10239.045184999999</v>
      </c>
      <c r="F2521" s="49"/>
    </row>
    <row r="2522" spans="1:6">
      <c r="A2522" s="49">
        <v>35333</v>
      </c>
      <c r="B2522" s="48">
        <v>4664.13</v>
      </c>
      <c r="C2522" s="48">
        <f t="shared" si="119"/>
        <v>9</v>
      </c>
      <c r="D2522" s="48">
        <f t="shared" si="120"/>
        <v>1996</v>
      </c>
      <c r="E2522" s="48">
        <f t="shared" si="121"/>
        <v>9251.3018549999997</v>
      </c>
      <c r="F2522" s="49"/>
    </row>
    <row r="2523" spans="1:6">
      <c r="A2523" s="49">
        <v>35334</v>
      </c>
      <c r="B2523" s="48">
        <v>4547.28</v>
      </c>
      <c r="C2523" s="48">
        <f t="shared" si="119"/>
        <v>9</v>
      </c>
      <c r="D2523" s="48">
        <f t="shared" si="120"/>
        <v>1996</v>
      </c>
      <c r="E2523" s="48">
        <f t="shared" si="121"/>
        <v>9019.52988</v>
      </c>
      <c r="F2523" s="49"/>
    </row>
    <row r="2524" spans="1:6">
      <c r="A2524" s="49">
        <v>35335</v>
      </c>
      <c r="B2524" s="48">
        <v>4831.51</v>
      </c>
      <c r="C2524" s="48">
        <f t="shared" si="119"/>
        <v>9</v>
      </c>
      <c r="D2524" s="48">
        <f t="shared" si="120"/>
        <v>1996</v>
      </c>
      <c r="E2524" s="48">
        <f t="shared" si="121"/>
        <v>9583.3000850000008</v>
      </c>
      <c r="F2524" s="49"/>
    </row>
    <row r="2525" spans="1:6">
      <c r="A2525" s="49">
        <v>35336</v>
      </c>
      <c r="B2525" s="48">
        <v>4353.74</v>
      </c>
      <c r="C2525" s="48">
        <f t="shared" si="119"/>
        <v>9</v>
      </c>
      <c r="D2525" s="48">
        <f t="shared" si="120"/>
        <v>1996</v>
      </c>
      <c r="E2525" s="48">
        <f t="shared" si="121"/>
        <v>8635.64329</v>
      </c>
      <c r="F2525" s="49"/>
    </row>
    <row r="2526" spans="1:6">
      <c r="A2526" s="49">
        <v>35337</v>
      </c>
      <c r="B2526" s="48">
        <v>5034.49</v>
      </c>
      <c r="C2526" s="48">
        <f t="shared" si="119"/>
        <v>9</v>
      </c>
      <c r="D2526" s="48">
        <f t="shared" si="120"/>
        <v>1996</v>
      </c>
      <c r="E2526" s="48">
        <f t="shared" si="121"/>
        <v>9985.9109150000004</v>
      </c>
      <c r="F2526" s="49"/>
    </row>
    <row r="2527" spans="1:6">
      <c r="A2527" s="49">
        <v>35338</v>
      </c>
      <c r="B2527" s="48">
        <v>4674.6499999999996</v>
      </c>
      <c r="C2527" s="48">
        <f t="shared" si="119"/>
        <v>9</v>
      </c>
      <c r="D2527" s="48">
        <f t="shared" si="120"/>
        <v>1996</v>
      </c>
      <c r="E2527" s="48">
        <f t="shared" si="121"/>
        <v>9272.168275</v>
      </c>
      <c r="F2527" s="49"/>
    </row>
    <row r="2528" spans="1:6">
      <c r="A2528" s="49">
        <v>35339</v>
      </c>
      <c r="B2528" s="48">
        <v>4643.9399999999996</v>
      </c>
      <c r="C2528" s="48">
        <f t="shared" si="119"/>
        <v>10</v>
      </c>
      <c r="D2528" s="48">
        <f t="shared" si="120"/>
        <v>1997</v>
      </c>
      <c r="E2528" s="48">
        <f t="shared" si="121"/>
        <v>9211.2549899999995</v>
      </c>
      <c r="F2528" s="49"/>
    </row>
    <row r="2529" spans="1:6">
      <c r="A2529" s="49">
        <v>35340</v>
      </c>
      <c r="B2529" s="48">
        <v>4831.3100000000004</v>
      </c>
      <c r="C2529" s="48">
        <f t="shared" si="119"/>
        <v>10</v>
      </c>
      <c r="D2529" s="48">
        <f t="shared" si="120"/>
        <v>1997</v>
      </c>
      <c r="E2529" s="48">
        <f t="shared" si="121"/>
        <v>9582.9033850000014</v>
      </c>
      <c r="F2529" s="49"/>
    </row>
    <row r="2530" spans="1:6">
      <c r="A2530" s="49">
        <v>35341</v>
      </c>
      <c r="B2530" s="48">
        <v>4667.6000000000004</v>
      </c>
      <c r="C2530" s="48">
        <f t="shared" si="119"/>
        <v>10</v>
      </c>
      <c r="D2530" s="48">
        <f t="shared" si="120"/>
        <v>1997</v>
      </c>
      <c r="E2530" s="48">
        <f t="shared" si="121"/>
        <v>9258.1846000000005</v>
      </c>
      <c r="F2530" s="49"/>
    </row>
    <row r="2531" spans="1:6">
      <c r="A2531" s="49">
        <v>35342</v>
      </c>
      <c r="B2531" s="48">
        <v>4465.45</v>
      </c>
      <c r="C2531" s="48">
        <f t="shared" si="119"/>
        <v>10</v>
      </c>
      <c r="D2531" s="48">
        <f t="shared" si="120"/>
        <v>1997</v>
      </c>
      <c r="E2531" s="48">
        <f t="shared" si="121"/>
        <v>8857.2200749999993</v>
      </c>
      <c r="F2531" s="49"/>
    </row>
    <row r="2532" spans="1:6">
      <c r="A2532" s="49">
        <v>35343</v>
      </c>
      <c r="B2532" s="48">
        <v>4430.7</v>
      </c>
      <c r="C2532" s="48">
        <f t="shared" si="119"/>
        <v>10</v>
      </c>
      <c r="D2532" s="48">
        <f t="shared" si="120"/>
        <v>1997</v>
      </c>
      <c r="E2532" s="48">
        <f t="shared" si="121"/>
        <v>8788.2934499999992</v>
      </c>
      <c r="F2532" s="49"/>
    </row>
    <row r="2533" spans="1:6">
      <c r="A2533" s="49">
        <v>35344</v>
      </c>
      <c r="B2533" s="48">
        <v>4326.62</v>
      </c>
      <c r="C2533" s="48">
        <f t="shared" si="119"/>
        <v>10</v>
      </c>
      <c r="D2533" s="48">
        <f t="shared" si="120"/>
        <v>1997</v>
      </c>
      <c r="E2533" s="48">
        <f t="shared" si="121"/>
        <v>8581.8507699999991</v>
      </c>
      <c r="F2533" s="49"/>
    </row>
    <row r="2534" spans="1:6">
      <c r="A2534" s="49">
        <v>35345</v>
      </c>
      <c r="B2534" s="48">
        <v>4363.6899999999996</v>
      </c>
      <c r="C2534" s="48">
        <f t="shared" si="119"/>
        <v>10</v>
      </c>
      <c r="D2534" s="48">
        <f t="shared" si="120"/>
        <v>1997</v>
      </c>
      <c r="E2534" s="48">
        <f t="shared" si="121"/>
        <v>8655.3791149999997</v>
      </c>
      <c r="F2534" s="49"/>
    </row>
    <row r="2535" spans="1:6">
      <c r="A2535" s="49">
        <v>35346</v>
      </c>
      <c r="B2535" s="48">
        <v>4167.34</v>
      </c>
      <c r="C2535" s="48">
        <f t="shared" si="119"/>
        <v>10</v>
      </c>
      <c r="D2535" s="48">
        <f t="shared" si="120"/>
        <v>1997</v>
      </c>
      <c r="E2535" s="48">
        <f t="shared" si="121"/>
        <v>8265.9188900000008</v>
      </c>
      <c r="F2535" s="49"/>
    </row>
    <row r="2536" spans="1:6">
      <c r="A2536" s="49">
        <v>35347</v>
      </c>
      <c r="B2536" s="48">
        <v>4431.33</v>
      </c>
      <c r="C2536" s="48">
        <f t="shared" si="119"/>
        <v>10</v>
      </c>
      <c r="D2536" s="48">
        <f t="shared" si="120"/>
        <v>1997</v>
      </c>
      <c r="E2536" s="48">
        <f t="shared" si="121"/>
        <v>8789.5430550000001</v>
      </c>
      <c r="F2536" s="49"/>
    </row>
    <row r="2537" spans="1:6">
      <c r="A2537" s="49">
        <v>35348</v>
      </c>
      <c r="B2537" s="48">
        <v>4285.3100000000004</v>
      </c>
      <c r="C2537" s="48">
        <f t="shared" si="119"/>
        <v>10</v>
      </c>
      <c r="D2537" s="48">
        <f t="shared" si="120"/>
        <v>1997</v>
      </c>
      <c r="E2537" s="48">
        <f t="shared" si="121"/>
        <v>8499.9123850000014</v>
      </c>
      <c r="F2537" s="49"/>
    </row>
    <row r="2538" spans="1:6">
      <c r="A2538" s="49">
        <v>35349</v>
      </c>
      <c r="B2538" s="48">
        <v>4223.74</v>
      </c>
      <c r="C2538" s="48">
        <f t="shared" si="119"/>
        <v>10</v>
      </c>
      <c r="D2538" s="48">
        <f t="shared" si="120"/>
        <v>1997</v>
      </c>
      <c r="E2538" s="48">
        <f t="shared" si="121"/>
        <v>8377.7882900000004</v>
      </c>
      <c r="F2538" s="49"/>
    </row>
    <row r="2539" spans="1:6">
      <c r="A2539" s="49">
        <v>35350</v>
      </c>
      <c r="B2539" s="48">
        <v>4203.8500000000004</v>
      </c>
      <c r="C2539" s="48">
        <f t="shared" si="119"/>
        <v>10</v>
      </c>
      <c r="D2539" s="48">
        <f t="shared" si="120"/>
        <v>1997</v>
      </c>
      <c r="E2539" s="48">
        <f t="shared" si="121"/>
        <v>8338.3364750000001</v>
      </c>
      <c r="F2539" s="49"/>
    </row>
    <row r="2540" spans="1:6">
      <c r="A2540" s="49">
        <v>35351</v>
      </c>
      <c r="B2540" s="48">
        <v>4119.78</v>
      </c>
      <c r="C2540" s="48">
        <f t="shared" si="119"/>
        <v>10</v>
      </c>
      <c r="D2540" s="48">
        <f t="shared" si="120"/>
        <v>1997</v>
      </c>
      <c r="E2540" s="48">
        <f t="shared" si="121"/>
        <v>8171.5836300000001</v>
      </c>
      <c r="F2540" s="49"/>
    </row>
    <row r="2541" spans="1:6">
      <c r="A2541" s="49">
        <v>35352</v>
      </c>
      <c r="B2541" s="48">
        <v>4270</v>
      </c>
      <c r="C2541" s="48">
        <f t="shared" si="119"/>
        <v>10</v>
      </c>
      <c r="D2541" s="48">
        <f t="shared" si="120"/>
        <v>1997</v>
      </c>
      <c r="E2541" s="48">
        <f t="shared" si="121"/>
        <v>8469.5450000000001</v>
      </c>
      <c r="F2541" s="49"/>
    </row>
    <row r="2542" spans="1:6">
      <c r="A2542" s="49">
        <v>35353</v>
      </c>
      <c r="B2542" s="48">
        <v>3991.11</v>
      </c>
      <c r="C2542" s="48">
        <f t="shared" si="119"/>
        <v>10</v>
      </c>
      <c r="D2542" s="48">
        <f t="shared" si="120"/>
        <v>1997</v>
      </c>
      <c r="E2542" s="48">
        <f t="shared" si="121"/>
        <v>7916.366685</v>
      </c>
      <c r="F2542" s="49"/>
    </row>
    <row r="2543" spans="1:6">
      <c r="A2543" s="49">
        <v>35354</v>
      </c>
      <c r="B2543" s="48">
        <v>4103.63</v>
      </c>
      <c r="C2543" s="48">
        <f t="shared" si="119"/>
        <v>10</v>
      </c>
      <c r="D2543" s="48">
        <f t="shared" si="120"/>
        <v>1997</v>
      </c>
      <c r="E2543" s="48">
        <f t="shared" si="121"/>
        <v>8139.5501050000003</v>
      </c>
      <c r="F2543" s="49"/>
    </row>
    <row r="2544" spans="1:6">
      <c r="A2544" s="49">
        <v>35355</v>
      </c>
      <c r="B2544" s="48">
        <v>4241.9399999999996</v>
      </c>
      <c r="C2544" s="48">
        <f t="shared" si="119"/>
        <v>10</v>
      </c>
      <c r="D2544" s="48">
        <f t="shared" si="120"/>
        <v>1997</v>
      </c>
      <c r="E2544" s="48">
        <f t="shared" si="121"/>
        <v>8413.8879899999993</v>
      </c>
      <c r="F2544" s="49"/>
    </row>
    <row r="2545" spans="1:6">
      <c r="A2545" s="49">
        <v>35356</v>
      </c>
      <c r="B2545" s="48">
        <v>3677.42</v>
      </c>
      <c r="C2545" s="48">
        <f t="shared" si="119"/>
        <v>10</v>
      </c>
      <c r="D2545" s="48">
        <f t="shared" si="120"/>
        <v>1997</v>
      </c>
      <c r="E2545" s="48">
        <f t="shared" si="121"/>
        <v>7294.1625700000004</v>
      </c>
      <c r="F2545" s="49"/>
    </row>
    <row r="2546" spans="1:6">
      <c r="A2546" s="49">
        <v>35357</v>
      </c>
      <c r="B2546" s="48">
        <v>4872.67</v>
      </c>
      <c r="C2546" s="48">
        <f t="shared" si="119"/>
        <v>10</v>
      </c>
      <c r="D2546" s="48">
        <f t="shared" si="120"/>
        <v>1997</v>
      </c>
      <c r="E2546" s="48">
        <f t="shared" si="121"/>
        <v>9664.9409450000003</v>
      </c>
      <c r="F2546" s="49"/>
    </row>
    <row r="2547" spans="1:6">
      <c r="A2547" s="49">
        <v>35358</v>
      </c>
      <c r="B2547" s="48">
        <v>4378.32</v>
      </c>
      <c r="C2547" s="48">
        <f t="shared" si="119"/>
        <v>10</v>
      </c>
      <c r="D2547" s="48">
        <f t="shared" si="120"/>
        <v>1997</v>
      </c>
      <c r="E2547" s="48">
        <f t="shared" si="121"/>
        <v>8684.397719999999</v>
      </c>
      <c r="F2547" s="49"/>
    </row>
    <row r="2548" spans="1:6">
      <c r="A2548" s="49">
        <v>35359</v>
      </c>
      <c r="B2548" s="48">
        <v>4010</v>
      </c>
      <c r="C2548" s="48">
        <f t="shared" si="119"/>
        <v>10</v>
      </c>
      <c r="D2548" s="48">
        <f t="shared" si="120"/>
        <v>1997</v>
      </c>
      <c r="E2548" s="48">
        <f t="shared" si="121"/>
        <v>7953.835</v>
      </c>
      <c r="F2548" s="49"/>
    </row>
    <row r="2549" spans="1:6">
      <c r="A2549" s="49">
        <v>35360</v>
      </c>
      <c r="B2549" s="48">
        <v>4075</v>
      </c>
      <c r="C2549" s="48">
        <f t="shared" si="119"/>
        <v>10</v>
      </c>
      <c r="D2549" s="48">
        <f t="shared" si="120"/>
        <v>1997</v>
      </c>
      <c r="E2549" s="48">
        <f t="shared" si="121"/>
        <v>8082.7624999999998</v>
      </c>
      <c r="F2549" s="49"/>
    </row>
    <row r="2550" spans="1:6">
      <c r="A2550" s="49">
        <v>35361</v>
      </c>
      <c r="B2550" s="48">
        <v>4222.1099999999997</v>
      </c>
      <c r="C2550" s="48">
        <f t="shared" si="119"/>
        <v>10</v>
      </c>
      <c r="D2550" s="48">
        <f t="shared" si="120"/>
        <v>1997</v>
      </c>
      <c r="E2550" s="48">
        <f t="shared" si="121"/>
        <v>8374.5551849999993</v>
      </c>
      <c r="F2550" s="49"/>
    </row>
    <row r="2551" spans="1:6">
      <c r="A2551" s="49">
        <v>35362</v>
      </c>
      <c r="B2551" s="48">
        <v>4717.79</v>
      </c>
      <c r="C2551" s="48">
        <f t="shared" si="119"/>
        <v>10</v>
      </c>
      <c r="D2551" s="48">
        <f t="shared" si="120"/>
        <v>1997</v>
      </c>
      <c r="E2551" s="48">
        <f t="shared" si="121"/>
        <v>9357.736465</v>
      </c>
      <c r="F2551" s="49"/>
    </row>
    <row r="2552" spans="1:6">
      <c r="A2552" s="49">
        <v>35363</v>
      </c>
      <c r="B2552" s="48">
        <v>4653.24</v>
      </c>
      <c r="C2552" s="48">
        <f t="shared" si="119"/>
        <v>10</v>
      </c>
      <c r="D2552" s="48">
        <f t="shared" si="120"/>
        <v>1997</v>
      </c>
      <c r="E2552" s="48">
        <f t="shared" si="121"/>
        <v>9229.70154</v>
      </c>
      <c r="F2552" s="49"/>
    </row>
    <row r="2553" spans="1:6">
      <c r="A2553" s="49">
        <v>35364</v>
      </c>
      <c r="B2553" s="48">
        <v>4909.93</v>
      </c>
      <c r="C2553" s="48">
        <f t="shared" si="119"/>
        <v>10</v>
      </c>
      <c r="D2553" s="48">
        <f t="shared" si="120"/>
        <v>1997</v>
      </c>
      <c r="E2553" s="48">
        <f t="shared" si="121"/>
        <v>9738.8461550000011</v>
      </c>
      <c r="F2553" s="49"/>
    </row>
    <row r="2554" spans="1:6">
      <c r="A2554" s="49">
        <v>35365</v>
      </c>
      <c r="B2554" s="48">
        <v>4248.79</v>
      </c>
      <c r="C2554" s="48">
        <f t="shared" si="119"/>
        <v>10</v>
      </c>
      <c r="D2554" s="48">
        <f t="shared" si="120"/>
        <v>1997</v>
      </c>
      <c r="E2554" s="48">
        <f t="shared" si="121"/>
        <v>8427.4749649999994</v>
      </c>
      <c r="F2554" s="49"/>
    </row>
    <row r="2555" spans="1:6">
      <c r="A2555" s="49">
        <v>35366</v>
      </c>
      <c r="B2555" s="48">
        <v>3760.48</v>
      </c>
      <c r="C2555" s="48">
        <f t="shared" si="119"/>
        <v>10</v>
      </c>
      <c r="D2555" s="48">
        <f t="shared" si="120"/>
        <v>1997</v>
      </c>
      <c r="E2555" s="48">
        <f t="shared" si="121"/>
        <v>7458.9120800000001</v>
      </c>
      <c r="F2555" s="49"/>
    </row>
    <row r="2556" spans="1:6">
      <c r="A2556" s="49">
        <v>35367</v>
      </c>
      <c r="B2556" s="48">
        <v>4267.47</v>
      </c>
      <c r="C2556" s="48">
        <f t="shared" si="119"/>
        <v>10</v>
      </c>
      <c r="D2556" s="48">
        <f t="shared" si="120"/>
        <v>1997</v>
      </c>
      <c r="E2556" s="48">
        <f t="shared" si="121"/>
        <v>8464.526745000001</v>
      </c>
      <c r="F2556" s="49"/>
    </row>
    <row r="2557" spans="1:6">
      <c r="A2557" s="49">
        <v>35368</v>
      </c>
      <c r="B2557" s="48">
        <v>4070.52</v>
      </c>
      <c r="C2557" s="48">
        <f t="shared" si="119"/>
        <v>10</v>
      </c>
      <c r="D2557" s="48">
        <f t="shared" si="120"/>
        <v>1997</v>
      </c>
      <c r="E2557" s="48">
        <f t="shared" si="121"/>
        <v>8073.8764200000005</v>
      </c>
      <c r="F2557" s="49"/>
    </row>
    <row r="2558" spans="1:6">
      <c r="A2558" s="49">
        <v>35369</v>
      </c>
      <c r="B2558" s="48">
        <v>4121.8900000000003</v>
      </c>
      <c r="C2558" s="48">
        <f t="shared" si="119"/>
        <v>10</v>
      </c>
      <c r="D2558" s="48">
        <f t="shared" si="120"/>
        <v>1997</v>
      </c>
      <c r="E2558" s="48">
        <f t="shared" si="121"/>
        <v>8175.7688150000013</v>
      </c>
      <c r="F2558" s="49"/>
    </row>
    <row r="2559" spans="1:6">
      <c r="A2559" s="49">
        <v>35370</v>
      </c>
      <c r="B2559" s="48">
        <v>4154.6400000000003</v>
      </c>
      <c r="C2559" s="48">
        <f t="shared" si="119"/>
        <v>11</v>
      </c>
      <c r="D2559" s="48">
        <f t="shared" si="120"/>
        <v>1997</v>
      </c>
      <c r="E2559" s="48">
        <f t="shared" si="121"/>
        <v>8240.7284400000008</v>
      </c>
      <c r="F2559" s="49"/>
    </row>
    <row r="2560" spans="1:6">
      <c r="A2560" s="49">
        <v>35371</v>
      </c>
      <c r="B2560" s="48">
        <v>3795.19</v>
      </c>
      <c r="C2560" s="48">
        <f t="shared" si="119"/>
        <v>11</v>
      </c>
      <c r="D2560" s="48">
        <f t="shared" si="120"/>
        <v>1997</v>
      </c>
      <c r="E2560" s="48">
        <f t="shared" si="121"/>
        <v>7527.7593649999999</v>
      </c>
      <c r="F2560" s="49"/>
    </row>
    <row r="2561" spans="1:6">
      <c r="A2561" s="49">
        <v>35372</v>
      </c>
      <c r="B2561" s="48">
        <v>3852.05</v>
      </c>
      <c r="C2561" s="48">
        <f t="shared" si="119"/>
        <v>11</v>
      </c>
      <c r="D2561" s="48">
        <f t="shared" si="120"/>
        <v>1997</v>
      </c>
      <c r="E2561" s="48">
        <f t="shared" si="121"/>
        <v>7640.5411750000003</v>
      </c>
      <c r="F2561" s="49"/>
    </row>
    <row r="2562" spans="1:6">
      <c r="A2562" s="49">
        <v>35373</v>
      </c>
      <c r="B2562" s="48">
        <v>3689.94</v>
      </c>
      <c r="C2562" s="48">
        <f t="shared" si="119"/>
        <v>11</v>
      </c>
      <c r="D2562" s="48">
        <f t="shared" si="120"/>
        <v>1997</v>
      </c>
      <c r="E2562" s="48">
        <f t="shared" si="121"/>
        <v>7318.9959900000003</v>
      </c>
      <c r="F2562" s="49"/>
    </row>
    <row r="2563" spans="1:6">
      <c r="A2563" s="49">
        <v>35374</v>
      </c>
      <c r="B2563" s="48">
        <v>4187.22</v>
      </c>
      <c r="C2563" s="48">
        <f t="shared" ref="C2563:C2626" si="122">MONTH(A2563)</f>
        <v>11</v>
      </c>
      <c r="D2563" s="48">
        <f t="shared" ref="D2563:D2626" si="123">IF(C2563&gt;9,YEAR(A2563)+1,YEAR(A2563))</f>
        <v>1997</v>
      </c>
      <c r="E2563" s="48">
        <f t="shared" ref="E2563:E2626" si="124">B2563*1.9835</f>
        <v>8305.3508700000002</v>
      </c>
      <c r="F2563" s="49"/>
    </row>
    <row r="2564" spans="1:6">
      <c r="A2564" s="49">
        <v>35375</v>
      </c>
      <c r="B2564" s="48">
        <v>3918.56</v>
      </c>
      <c r="C2564" s="48">
        <f t="shared" si="122"/>
        <v>11</v>
      </c>
      <c r="D2564" s="48">
        <f t="shared" si="123"/>
        <v>1997</v>
      </c>
      <c r="E2564" s="48">
        <f t="shared" si="124"/>
        <v>7772.4637599999996</v>
      </c>
      <c r="F2564" s="49"/>
    </row>
    <row r="2565" spans="1:6">
      <c r="A2565" s="49">
        <v>35376</v>
      </c>
      <c r="B2565" s="48">
        <v>3940.33</v>
      </c>
      <c r="C2565" s="48">
        <f t="shared" si="122"/>
        <v>11</v>
      </c>
      <c r="D2565" s="48">
        <f t="shared" si="123"/>
        <v>1997</v>
      </c>
      <c r="E2565" s="48">
        <f t="shared" si="124"/>
        <v>7815.6445549999999</v>
      </c>
      <c r="F2565" s="49"/>
    </row>
    <row r="2566" spans="1:6">
      <c r="A2566" s="49">
        <v>35377</v>
      </c>
      <c r="B2566" s="48">
        <v>3680.09</v>
      </c>
      <c r="C2566" s="48">
        <f t="shared" si="122"/>
        <v>11</v>
      </c>
      <c r="D2566" s="48">
        <f t="shared" si="123"/>
        <v>1997</v>
      </c>
      <c r="E2566" s="48">
        <f t="shared" si="124"/>
        <v>7299.4585150000003</v>
      </c>
      <c r="F2566" s="49"/>
    </row>
    <row r="2567" spans="1:6">
      <c r="A2567" s="49">
        <v>35378</v>
      </c>
      <c r="B2567" s="48">
        <v>3906.52</v>
      </c>
      <c r="C2567" s="48">
        <f t="shared" si="122"/>
        <v>11</v>
      </c>
      <c r="D2567" s="48">
        <f t="shared" si="123"/>
        <v>1997</v>
      </c>
      <c r="E2567" s="48">
        <f t="shared" si="124"/>
        <v>7748.5824199999997</v>
      </c>
      <c r="F2567" s="49"/>
    </row>
    <row r="2568" spans="1:6">
      <c r="A2568" s="49">
        <v>35379</v>
      </c>
      <c r="B2568" s="48">
        <v>3867.68</v>
      </c>
      <c r="C2568" s="48">
        <f t="shared" si="122"/>
        <v>11</v>
      </c>
      <c r="D2568" s="48">
        <f t="shared" si="123"/>
        <v>1997</v>
      </c>
      <c r="E2568" s="48">
        <f t="shared" si="124"/>
        <v>7671.5432799999999</v>
      </c>
      <c r="F2568" s="49"/>
    </row>
    <row r="2569" spans="1:6">
      <c r="A2569" s="49">
        <v>35380</v>
      </c>
      <c r="B2569" s="48">
        <v>3806.53</v>
      </c>
      <c r="C2569" s="48">
        <f t="shared" si="122"/>
        <v>11</v>
      </c>
      <c r="D2569" s="48">
        <f t="shared" si="123"/>
        <v>1997</v>
      </c>
      <c r="E2569" s="48">
        <f t="shared" si="124"/>
        <v>7550.2522550000003</v>
      </c>
      <c r="F2569" s="49"/>
    </row>
    <row r="2570" spans="1:6">
      <c r="A2570" s="49">
        <v>35381</v>
      </c>
      <c r="B2570" s="48">
        <v>3728.09</v>
      </c>
      <c r="C2570" s="48">
        <f t="shared" si="122"/>
        <v>11</v>
      </c>
      <c r="D2570" s="48">
        <f t="shared" si="123"/>
        <v>1997</v>
      </c>
      <c r="E2570" s="48">
        <f t="shared" si="124"/>
        <v>7394.6665150000008</v>
      </c>
      <c r="F2570" s="49"/>
    </row>
    <row r="2571" spans="1:6">
      <c r="A2571" s="49">
        <v>35382</v>
      </c>
      <c r="B2571" s="48">
        <v>3739.33</v>
      </c>
      <c r="C2571" s="48">
        <f t="shared" si="122"/>
        <v>11</v>
      </c>
      <c r="D2571" s="48">
        <f t="shared" si="123"/>
        <v>1997</v>
      </c>
      <c r="E2571" s="48">
        <f t="shared" si="124"/>
        <v>7416.9610549999998</v>
      </c>
      <c r="F2571" s="49"/>
    </row>
    <row r="2572" spans="1:6">
      <c r="A2572" s="49">
        <v>35383</v>
      </c>
      <c r="B2572" s="48">
        <v>4313.9399999999996</v>
      </c>
      <c r="C2572" s="48">
        <f t="shared" si="122"/>
        <v>11</v>
      </c>
      <c r="D2572" s="48">
        <f t="shared" si="123"/>
        <v>1997</v>
      </c>
      <c r="E2572" s="48">
        <f t="shared" si="124"/>
        <v>8556.6999899999992</v>
      </c>
      <c r="F2572" s="49"/>
    </row>
    <row r="2573" spans="1:6">
      <c r="A2573" s="49">
        <v>35384</v>
      </c>
      <c r="B2573" s="48">
        <v>3907.96</v>
      </c>
      <c r="C2573" s="48">
        <f t="shared" si="122"/>
        <v>11</v>
      </c>
      <c r="D2573" s="48">
        <f t="shared" si="123"/>
        <v>1997</v>
      </c>
      <c r="E2573" s="48">
        <f t="shared" si="124"/>
        <v>7751.4386599999998</v>
      </c>
      <c r="F2573" s="49"/>
    </row>
    <row r="2574" spans="1:6">
      <c r="A2574" s="49">
        <v>35385</v>
      </c>
      <c r="B2574" s="48">
        <v>3998.89</v>
      </c>
      <c r="C2574" s="48">
        <f t="shared" si="122"/>
        <v>11</v>
      </c>
      <c r="D2574" s="48">
        <f t="shared" si="123"/>
        <v>1997</v>
      </c>
      <c r="E2574" s="48">
        <f t="shared" si="124"/>
        <v>7931.798315</v>
      </c>
      <c r="F2574" s="49"/>
    </row>
    <row r="2575" spans="1:6">
      <c r="A2575" s="49">
        <v>35386</v>
      </c>
      <c r="B2575" s="48">
        <v>3892.75</v>
      </c>
      <c r="C2575" s="48">
        <f t="shared" si="122"/>
        <v>11</v>
      </c>
      <c r="D2575" s="48">
        <f t="shared" si="123"/>
        <v>1997</v>
      </c>
      <c r="E2575" s="48">
        <f t="shared" si="124"/>
        <v>7721.2696249999999</v>
      </c>
      <c r="F2575" s="49"/>
    </row>
    <row r="2576" spans="1:6">
      <c r="A2576" s="49">
        <v>35387</v>
      </c>
      <c r="B2576" s="48">
        <v>5243.77</v>
      </c>
      <c r="C2576" s="48">
        <f t="shared" si="122"/>
        <v>11</v>
      </c>
      <c r="D2576" s="48">
        <f t="shared" si="123"/>
        <v>1997</v>
      </c>
      <c r="E2576" s="48">
        <f t="shared" si="124"/>
        <v>10401.017795000002</v>
      </c>
      <c r="F2576" s="49"/>
    </row>
    <row r="2577" spans="1:6">
      <c r="A2577" s="49">
        <v>35388</v>
      </c>
      <c r="B2577" s="48">
        <v>6451.9</v>
      </c>
      <c r="C2577" s="48">
        <f t="shared" si="122"/>
        <v>11</v>
      </c>
      <c r="D2577" s="48">
        <f t="shared" si="123"/>
        <v>1997</v>
      </c>
      <c r="E2577" s="48">
        <f t="shared" si="124"/>
        <v>12797.343649999999</v>
      </c>
      <c r="F2577" s="49"/>
    </row>
    <row r="2578" spans="1:6">
      <c r="A2578" s="49">
        <v>35389</v>
      </c>
      <c r="B2578" s="48">
        <v>8365.09</v>
      </c>
      <c r="C2578" s="48">
        <f t="shared" si="122"/>
        <v>11</v>
      </c>
      <c r="D2578" s="48">
        <f t="shared" si="123"/>
        <v>1997</v>
      </c>
      <c r="E2578" s="48">
        <f t="shared" si="124"/>
        <v>16592.156015</v>
      </c>
      <c r="F2578" s="49"/>
    </row>
    <row r="2579" spans="1:6">
      <c r="A2579" s="49">
        <v>35390</v>
      </c>
      <c r="B2579" s="48">
        <v>5878.39</v>
      </c>
      <c r="C2579" s="48">
        <f t="shared" si="122"/>
        <v>11</v>
      </c>
      <c r="D2579" s="48">
        <f t="shared" si="123"/>
        <v>1997</v>
      </c>
      <c r="E2579" s="48">
        <f t="shared" si="124"/>
        <v>11659.786565</v>
      </c>
      <c r="F2579" s="49"/>
    </row>
    <row r="2580" spans="1:6">
      <c r="A2580" s="49">
        <v>35391</v>
      </c>
      <c r="B2580" s="48">
        <v>5076.62</v>
      </c>
      <c r="C2580" s="48">
        <f t="shared" si="122"/>
        <v>11</v>
      </c>
      <c r="D2580" s="48">
        <f t="shared" si="123"/>
        <v>1997</v>
      </c>
      <c r="E2580" s="48">
        <f t="shared" si="124"/>
        <v>10069.475769999999</v>
      </c>
      <c r="F2580" s="49"/>
    </row>
    <row r="2581" spans="1:6">
      <c r="A2581" s="49">
        <v>35392</v>
      </c>
      <c r="B2581" s="48">
        <v>5626.65</v>
      </c>
      <c r="C2581" s="48">
        <f t="shared" si="122"/>
        <v>11</v>
      </c>
      <c r="D2581" s="48">
        <f t="shared" si="123"/>
        <v>1997</v>
      </c>
      <c r="E2581" s="48">
        <f t="shared" si="124"/>
        <v>11160.460274999999</v>
      </c>
      <c r="F2581" s="49"/>
    </row>
    <row r="2582" spans="1:6">
      <c r="A2582" s="49">
        <v>35393</v>
      </c>
      <c r="B2582" s="48">
        <v>4534.59</v>
      </c>
      <c r="C2582" s="48">
        <f t="shared" si="122"/>
        <v>11</v>
      </c>
      <c r="D2582" s="48">
        <f t="shared" si="123"/>
        <v>1997</v>
      </c>
      <c r="E2582" s="48">
        <f t="shared" si="124"/>
        <v>8994.359265000001</v>
      </c>
      <c r="F2582" s="49"/>
    </row>
    <row r="2583" spans="1:6">
      <c r="A2583" s="49">
        <v>35394</v>
      </c>
      <c r="B2583" s="48">
        <v>4607.72</v>
      </c>
      <c r="C2583" s="48">
        <f t="shared" si="122"/>
        <v>11</v>
      </c>
      <c r="D2583" s="48">
        <f t="shared" si="123"/>
        <v>1997</v>
      </c>
      <c r="E2583" s="48">
        <f t="shared" si="124"/>
        <v>9139.412620000001</v>
      </c>
      <c r="F2583" s="49"/>
    </row>
    <row r="2584" spans="1:6">
      <c r="A2584" s="49">
        <v>35395</v>
      </c>
      <c r="B2584" s="48">
        <v>4530.2</v>
      </c>
      <c r="C2584" s="48">
        <f t="shared" si="122"/>
        <v>11</v>
      </c>
      <c r="D2584" s="48">
        <f t="shared" si="123"/>
        <v>1997</v>
      </c>
      <c r="E2584" s="48">
        <f t="shared" si="124"/>
        <v>8985.6517000000003</v>
      </c>
      <c r="F2584" s="49"/>
    </row>
    <row r="2585" spans="1:6">
      <c r="A2585" s="49">
        <v>35396</v>
      </c>
      <c r="B2585" s="48">
        <v>3852.22</v>
      </c>
      <c r="C2585" s="48">
        <f t="shared" si="122"/>
        <v>11</v>
      </c>
      <c r="D2585" s="48">
        <f t="shared" si="123"/>
        <v>1997</v>
      </c>
      <c r="E2585" s="48">
        <f t="shared" si="124"/>
        <v>7640.8783699999994</v>
      </c>
      <c r="F2585" s="49"/>
    </row>
    <row r="2586" spans="1:6">
      <c r="A2586" s="49">
        <v>35397</v>
      </c>
      <c r="B2586" s="48">
        <v>3815.31</v>
      </c>
      <c r="C2586" s="48">
        <f t="shared" si="122"/>
        <v>11</v>
      </c>
      <c r="D2586" s="48">
        <f t="shared" si="123"/>
        <v>1997</v>
      </c>
      <c r="E2586" s="48">
        <f t="shared" si="124"/>
        <v>7567.6673849999997</v>
      </c>
      <c r="F2586" s="49"/>
    </row>
    <row r="2587" spans="1:6">
      <c r="A2587" s="49">
        <v>35398</v>
      </c>
      <c r="B2587" s="48">
        <v>4208</v>
      </c>
      <c r="C2587" s="48">
        <f t="shared" si="122"/>
        <v>11</v>
      </c>
      <c r="D2587" s="48">
        <f t="shared" si="123"/>
        <v>1997</v>
      </c>
      <c r="E2587" s="48">
        <f t="shared" si="124"/>
        <v>8346.5679999999993</v>
      </c>
      <c r="F2587" s="49"/>
    </row>
    <row r="2588" spans="1:6">
      <c r="A2588" s="49">
        <v>35399</v>
      </c>
      <c r="B2588" s="48">
        <v>3799.22</v>
      </c>
      <c r="C2588" s="48">
        <f t="shared" si="122"/>
        <v>11</v>
      </c>
      <c r="D2588" s="48">
        <f t="shared" si="123"/>
        <v>1997</v>
      </c>
      <c r="E2588" s="48">
        <f t="shared" si="124"/>
        <v>7535.7528699999993</v>
      </c>
      <c r="F2588" s="49"/>
    </row>
    <row r="2589" spans="1:6">
      <c r="A2589" s="49">
        <v>35400</v>
      </c>
      <c r="B2589" s="48">
        <v>4464.3</v>
      </c>
      <c r="C2589" s="48">
        <f t="shared" si="122"/>
        <v>12</v>
      </c>
      <c r="D2589" s="48">
        <f t="shared" si="123"/>
        <v>1997</v>
      </c>
      <c r="E2589" s="48">
        <f t="shared" si="124"/>
        <v>8854.9390500000009</v>
      </c>
      <c r="F2589" s="49"/>
    </row>
    <row r="2590" spans="1:6">
      <c r="A2590" s="49">
        <v>35401</v>
      </c>
      <c r="B2590" s="48">
        <v>4676.12</v>
      </c>
      <c r="C2590" s="48">
        <f t="shared" si="122"/>
        <v>12</v>
      </c>
      <c r="D2590" s="48">
        <f t="shared" si="123"/>
        <v>1997</v>
      </c>
      <c r="E2590" s="48">
        <f t="shared" si="124"/>
        <v>9275.0840200000002</v>
      </c>
      <c r="F2590" s="49"/>
    </row>
    <row r="2591" spans="1:6">
      <c r="A2591" s="49">
        <v>35402</v>
      </c>
      <c r="B2591" s="48">
        <v>3888.96</v>
      </c>
      <c r="C2591" s="48">
        <f t="shared" si="122"/>
        <v>12</v>
      </c>
      <c r="D2591" s="48">
        <f t="shared" si="123"/>
        <v>1997</v>
      </c>
      <c r="E2591" s="48">
        <f t="shared" si="124"/>
        <v>7713.75216</v>
      </c>
      <c r="F2591" s="49"/>
    </row>
    <row r="2592" spans="1:6">
      <c r="A2592" s="49">
        <v>35403</v>
      </c>
      <c r="B2592" s="48">
        <v>4060.7</v>
      </c>
      <c r="C2592" s="48">
        <f t="shared" si="122"/>
        <v>12</v>
      </c>
      <c r="D2592" s="48">
        <f t="shared" si="123"/>
        <v>1997</v>
      </c>
      <c r="E2592" s="48">
        <f t="shared" si="124"/>
        <v>8054.3984499999997</v>
      </c>
      <c r="F2592" s="49"/>
    </row>
    <row r="2593" spans="1:6">
      <c r="A2593" s="49">
        <v>35404</v>
      </c>
      <c r="B2593" s="48">
        <v>3773.43</v>
      </c>
      <c r="C2593" s="48">
        <f t="shared" si="122"/>
        <v>12</v>
      </c>
      <c r="D2593" s="48">
        <f t="shared" si="123"/>
        <v>1997</v>
      </c>
      <c r="E2593" s="48">
        <f t="shared" si="124"/>
        <v>7484.5984049999997</v>
      </c>
      <c r="F2593" s="49"/>
    </row>
    <row r="2594" spans="1:6">
      <c r="A2594" s="49">
        <v>35405</v>
      </c>
      <c r="B2594" s="48">
        <v>5430.83</v>
      </c>
      <c r="C2594" s="48">
        <f t="shared" si="122"/>
        <v>12</v>
      </c>
      <c r="D2594" s="48">
        <f t="shared" si="123"/>
        <v>1997</v>
      </c>
      <c r="E2594" s="48">
        <f t="shared" si="124"/>
        <v>10772.051305000001</v>
      </c>
      <c r="F2594" s="49"/>
    </row>
    <row r="2595" spans="1:6">
      <c r="A2595" s="49">
        <v>35406</v>
      </c>
      <c r="B2595" s="48">
        <v>3822.83</v>
      </c>
      <c r="C2595" s="48">
        <f t="shared" si="122"/>
        <v>12</v>
      </c>
      <c r="D2595" s="48">
        <f t="shared" si="123"/>
        <v>1997</v>
      </c>
      <c r="E2595" s="48">
        <f t="shared" si="124"/>
        <v>7582.5833050000001</v>
      </c>
      <c r="F2595" s="49"/>
    </row>
    <row r="2596" spans="1:6">
      <c r="A2596" s="49">
        <v>35407</v>
      </c>
      <c r="B2596" s="48">
        <v>4224.8500000000004</v>
      </c>
      <c r="C2596" s="48">
        <f t="shared" si="122"/>
        <v>12</v>
      </c>
      <c r="D2596" s="48">
        <f t="shared" si="123"/>
        <v>1997</v>
      </c>
      <c r="E2596" s="48">
        <f t="shared" si="124"/>
        <v>8379.9899750000004</v>
      </c>
      <c r="F2596" s="49"/>
    </row>
    <row r="2597" spans="1:6">
      <c r="A2597" s="49">
        <v>35408</v>
      </c>
      <c r="B2597" s="48">
        <v>4713.7</v>
      </c>
      <c r="C2597" s="48">
        <f t="shared" si="122"/>
        <v>12</v>
      </c>
      <c r="D2597" s="48">
        <f t="shared" si="123"/>
        <v>1997</v>
      </c>
      <c r="E2597" s="48">
        <f t="shared" si="124"/>
        <v>9349.6239499999992</v>
      </c>
      <c r="F2597" s="49"/>
    </row>
    <row r="2598" spans="1:6">
      <c r="A2598" s="49">
        <v>35409</v>
      </c>
      <c r="B2598" s="48">
        <v>4797.12</v>
      </c>
      <c r="C2598" s="48">
        <f t="shared" si="122"/>
        <v>12</v>
      </c>
      <c r="D2598" s="48">
        <f t="shared" si="123"/>
        <v>1997</v>
      </c>
      <c r="E2598" s="48">
        <f t="shared" si="124"/>
        <v>9515.0875199999991</v>
      </c>
      <c r="F2598" s="49"/>
    </row>
    <row r="2599" spans="1:6">
      <c r="A2599" s="49">
        <v>35410</v>
      </c>
      <c r="B2599" s="48">
        <v>5191.13</v>
      </c>
      <c r="C2599" s="48">
        <f t="shared" si="122"/>
        <v>12</v>
      </c>
      <c r="D2599" s="48">
        <f t="shared" si="123"/>
        <v>1997</v>
      </c>
      <c r="E2599" s="48">
        <f t="shared" si="124"/>
        <v>10296.606355</v>
      </c>
      <c r="F2599" s="49"/>
    </row>
    <row r="2600" spans="1:6">
      <c r="A2600" s="49">
        <v>35411</v>
      </c>
      <c r="B2600" s="48">
        <v>4336.5200000000004</v>
      </c>
      <c r="C2600" s="48">
        <f t="shared" si="122"/>
        <v>12</v>
      </c>
      <c r="D2600" s="48">
        <f t="shared" si="123"/>
        <v>1997</v>
      </c>
      <c r="E2600" s="48">
        <f t="shared" si="124"/>
        <v>8601.4874200000013</v>
      </c>
      <c r="F2600" s="49"/>
    </row>
    <row r="2601" spans="1:6">
      <c r="A2601" s="49">
        <v>35412</v>
      </c>
      <c r="B2601" s="48">
        <v>4363.41</v>
      </c>
      <c r="C2601" s="48">
        <f t="shared" si="122"/>
        <v>12</v>
      </c>
      <c r="D2601" s="48">
        <f t="shared" si="123"/>
        <v>1997</v>
      </c>
      <c r="E2601" s="48">
        <f t="shared" si="124"/>
        <v>8654.8237349999999</v>
      </c>
      <c r="F2601" s="49"/>
    </row>
    <row r="2602" spans="1:6">
      <c r="A2602" s="49">
        <v>35413</v>
      </c>
      <c r="B2602" s="48">
        <v>4746.7299999999996</v>
      </c>
      <c r="C2602" s="48">
        <f t="shared" si="122"/>
        <v>12</v>
      </c>
      <c r="D2602" s="48">
        <f t="shared" si="123"/>
        <v>1997</v>
      </c>
      <c r="E2602" s="48">
        <f t="shared" si="124"/>
        <v>9415.1389549999985</v>
      </c>
      <c r="F2602" s="49"/>
    </row>
    <row r="2603" spans="1:6">
      <c r="A2603" s="49">
        <v>35414</v>
      </c>
      <c r="B2603" s="48">
        <v>3484.78</v>
      </c>
      <c r="C2603" s="48">
        <f t="shared" si="122"/>
        <v>12</v>
      </c>
      <c r="D2603" s="48">
        <f t="shared" si="123"/>
        <v>1997</v>
      </c>
      <c r="E2603" s="48">
        <f t="shared" si="124"/>
        <v>6912.061130000001</v>
      </c>
      <c r="F2603" s="49"/>
    </row>
    <row r="2604" spans="1:6">
      <c r="A2604" s="49">
        <v>35415</v>
      </c>
      <c r="B2604" s="48">
        <v>3994.55</v>
      </c>
      <c r="C2604" s="48">
        <f t="shared" si="122"/>
        <v>12</v>
      </c>
      <c r="D2604" s="48">
        <f t="shared" si="123"/>
        <v>1997</v>
      </c>
      <c r="E2604" s="48">
        <f t="shared" si="124"/>
        <v>7923.1899250000006</v>
      </c>
      <c r="F2604" s="49"/>
    </row>
    <row r="2605" spans="1:6">
      <c r="A2605" s="49">
        <v>35416</v>
      </c>
      <c r="B2605" s="48">
        <v>3764.88</v>
      </c>
      <c r="C2605" s="48">
        <f t="shared" si="122"/>
        <v>12</v>
      </c>
      <c r="D2605" s="48">
        <f t="shared" si="123"/>
        <v>1997</v>
      </c>
      <c r="E2605" s="48">
        <f t="shared" si="124"/>
        <v>7467.6394800000007</v>
      </c>
      <c r="F2605" s="49"/>
    </row>
    <row r="2606" spans="1:6">
      <c r="A2606" s="49">
        <v>35417</v>
      </c>
      <c r="B2606" s="48">
        <v>2768.73</v>
      </c>
      <c r="C2606" s="48">
        <f t="shared" si="122"/>
        <v>12</v>
      </c>
      <c r="D2606" s="48">
        <f t="shared" si="123"/>
        <v>1997</v>
      </c>
      <c r="E2606" s="48">
        <f t="shared" si="124"/>
        <v>5491.7759550000001</v>
      </c>
      <c r="F2606" s="49"/>
    </row>
    <row r="2607" spans="1:6">
      <c r="A2607" s="49">
        <v>35418</v>
      </c>
      <c r="B2607" s="48">
        <v>3620.58</v>
      </c>
      <c r="C2607" s="48">
        <f t="shared" si="122"/>
        <v>12</v>
      </c>
      <c r="D2607" s="48">
        <f t="shared" si="123"/>
        <v>1997</v>
      </c>
      <c r="E2607" s="48">
        <f t="shared" si="124"/>
        <v>7181.4204300000001</v>
      </c>
      <c r="F2607" s="49"/>
    </row>
    <row r="2608" spans="1:6">
      <c r="A2608" s="49">
        <v>35419</v>
      </c>
      <c r="B2608" s="48">
        <v>4060.37</v>
      </c>
      <c r="C2608" s="48">
        <f t="shared" si="122"/>
        <v>12</v>
      </c>
      <c r="D2608" s="48">
        <f t="shared" si="123"/>
        <v>1997</v>
      </c>
      <c r="E2608" s="48">
        <f t="shared" si="124"/>
        <v>8053.7438949999996</v>
      </c>
      <c r="F2608" s="49"/>
    </row>
    <row r="2609" spans="1:6">
      <c r="A2609" s="49">
        <v>35420</v>
      </c>
      <c r="B2609" s="48">
        <v>4909.5</v>
      </c>
      <c r="C2609" s="48">
        <f t="shared" si="122"/>
        <v>12</v>
      </c>
      <c r="D2609" s="48">
        <f t="shared" si="123"/>
        <v>1997</v>
      </c>
      <c r="E2609" s="48">
        <f t="shared" si="124"/>
        <v>9737.9932499999995</v>
      </c>
      <c r="F2609" s="49"/>
    </row>
    <row r="2610" spans="1:6">
      <c r="A2610" s="49">
        <v>35421</v>
      </c>
      <c r="B2610" s="48">
        <v>4337.42</v>
      </c>
      <c r="C2610" s="48">
        <f t="shared" si="122"/>
        <v>12</v>
      </c>
      <c r="D2610" s="48">
        <f t="shared" si="123"/>
        <v>1997</v>
      </c>
      <c r="E2610" s="48">
        <f t="shared" si="124"/>
        <v>8603.272570000001</v>
      </c>
      <c r="F2610" s="49"/>
    </row>
    <row r="2611" spans="1:6">
      <c r="A2611" s="49">
        <v>35422</v>
      </c>
      <c r="B2611" s="48">
        <v>4612.8599999999997</v>
      </c>
      <c r="C2611" s="48">
        <f t="shared" si="122"/>
        <v>12</v>
      </c>
      <c r="D2611" s="48">
        <f t="shared" si="123"/>
        <v>1997</v>
      </c>
      <c r="E2611" s="48">
        <f t="shared" si="124"/>
        <v>9149.6078099999995</v>
      </c>
      <c r="F2611" s="49"/>
    </row>
    <row r="2612" spans="1:6">
      <c r="A2612" s="49">
        <v>35423</v>
      </c>
      <c r="B2612" s="48">
        <v>4265.53</v>
      </c>
      <c r="C2612" s="48">
        <f t="shared" si="122"/>
        <v>12</v>
      </c>
      <c r="D2612" s="48">
        <f t="shared" si="123"/>
        <v>1997</v>
      </c>
      <c r="E2612" s="48">
        <f t="shared" si="124"/>
        <v>8460.678754999999</v>
      </c>
      <c r="F2612" s="49"/>
    </row>
    <row r="2613" spans="1:6">
      <c r="A2613" s="49">
        <v>35424</v>
      </c>
      <c r="B2613" s="48">
        <v>4451.42</v>
      </c>
      <c r="C2613" s="48">
        <f t="shared" si="122"/>
        <v>12</v>
      </c>
      <c r="D2613" s="48">
        <f t="shared" si="123"/>
        <v>1997</v>
      </c>
      <c r="E2613" s="48">
        <f t="shared" si="124"/>
        <v>8829.3915699999998</v>
      </c>
      <c r="F2613" s="49"/>
    </row>
    <row r="2614" spans="1:6">
      <c r="A2614" s="49">
        <v>35425</v>
      </c>
      <c r="B2614" s="48">
        <v>5794.84</v>
      </c>
      <c r="C2614" s="48">
        <f t="shared" si="122"/>
        <v>12</v>
      </c>
      <c r="D2614" s="48">
        <f t="shared" si="123"/>
        <v>1997</v>
      </c>
      <c r="E2614" s="48">
        <f t="shared" si="124"/>
        <v>11494.065140000001</v>
      </c>
      <c r="F2614" s="49"/>
    </row>
    <row r="2615" spans="1:6">
      <c r="A2615" s="49">
        <v>35426</v>
      </c>
      <c r="B2615" s="48">
        <v>5314.66</v>
      </c>
      <c r="C2615" s="48">
        <f t="shared" si="122"/>
        <v>12</v>
      </c>
      <c r="D2615" s="48">
        <f t="shared" si="123"/>
        <v>1997</v>
      </c>
      <c r="E2615" s="48">
        <f t="shared" si="124"/>
        <v>10541.62811</v>
      </c>
      <c r="F2615" s="49"/>
    </row>
    <row r="2616" spans="1:6">
      <c r="A2616" s="49">
        <v>35427</v>
      </c>
      <c r="B2616" s="48">
        <v>5291.89</v>
      </c>
      <c r="C2616" s="48">
        <f t="shared" si="122"/>
        <v>12</v>
      </c>
      <c r="D2616" s="48">
        <f t="shared" si="123"/>
        <v>1997</v>
      </c>
      <c r="E2616" s="48">
        <f t="shared" si="124"/>
        <v>10496.463815000001</v>
      </c>
      <c r="F2616" s="49"/>
    </row>
    <row r="2617" spans="1:6">
      <c r="A2617" s="49">
        <v>35428</v>
      </c>
      <c r="B2617" s="48">
        <v>4340.45</v>
      </c>
      <c r="C2617" s="48">
        <f t="shared" si="122"/>
        <v>12</v>
      </c>
      <c r="D2617" s="48">
        <f t="shared" si="123"/>
        <v>1997</v>
      </c>
      <c r="E2617" s="48">
        <f t="shared" si="124"/>
        <v>8609.2825749999993</v>
      </c>
      <c r="F2617" s="49"/>
    </row>
    <row r="2618" spans="1:6">
      <c r="A2618" s="49">
        <v>35429</v>
      </c>
      <c r="B2618" s="48">
        <v>5165.22</v>
      </c>
      <c r="C2618" s="48">
        <f t="shared" si="122"/>
        <v>12</v>
      </c>
      <c r="D2618" s="48">
        <f t="shared" si="123"/>
        <v>1997</v>
      </c>
      <c r="E2618" s="48">
        <f t="shared" si="124"/>
        <v>10245.213870000001</v>
      </c>
      <c r="F2618" s="49"/>
    </row>
    <row r="2619" spans="1:6">
      <c r="A2619" s="49">
        <v>35430</v>
      </c>
      <c r="B2619" s="48">
        <v>4571.42</v>
      </c>
      <c r="C2619" s="48">
        <f t="shared" si="122"/>
        <v>12</v>
      </c>
      <c r="D2619" s="48">
        <f t="shared" si="123"/>
        <v>1997</v>
      </c>
      <c r="E2619" s="48">
        <f t="shared" si="124"/>
        <v>9067.4115700000002</v>
      </c>
      <c r="F2619" s="49"/>
    </row>
    <row r="2620" spans="1:6">
      <c r="A2620" s="49">
        <v>35431</v>
      </c>
      <c r="B2620" s="48">
        <v>5112.42</v>
      </c>
      <c r="C2620" s="48">
        <f t="shared" si="122"/>
        <v>1</v>
      </c>
      <c r="D2620" s="48">
        <f t="shared" si="123"/>
        <v>1997</v>
      </c>
      <c r="E2620" s="48">
        <f t="shared" si="124"/>
        <v>10140.485070000001</v>
      </c>
      <c r="F2620" s="49"/>
    </row>
    <row r="2621" spans="1:6">
      <c r="A2621" s="49">
        <v>35432</v>
      </c>
      <c r="B2621" s="48">
        <v>8026.95</v>
      </c>
      <c r="C2621" s="48">
        <f t="shared" si="122"/>
        <v>1</v>
      </c>
      <c r="D2621" s="48">
        <f t="shared" si="123"/>
        <v>1997</v>
      </c>
      <c r="E2621" s="48">
        <f t="shared" si="124"/>
        <v>15921.455325000001</v>
      </c>
      <c r="F2621" s="49"/>
    </row>
    <row r="2622" spans="1:6">
      <c r="A2622" s="49">
        <v>35433</v>
      </c>
      <c r="B2622" s="48">
        <v>9523.24</v>
      </c>
      <c r="C2622" s="48">
        <f t="shared" si="122"/>
        <v>1</v>
      </c>
      <c r="D2622" s="48">
        <f t="shared" si="123"/>
        <v>1997</v>
      </c>
      <c r="E2622" s="48">
        <f t="shared" si="124"/>
        <v>18889.346539999999</v>
      </c>
      <c r="F2622" s="49"/>
    </row>
    <row r="2623" spans="1:6">
      <c r="A2623" s="49">
        <v>35434</v>
      </c>
      <c r="B2623" s="48">
        <v>7166.91</v>
      </c>
      <c r="C2623" s="48">
        <f t="shared" si="122"/>
        <v>1</v>
      </c>
      <c r="D2623" s="48">
        <f t="shared" si="123"/>
        <v>1997</v>
      </c>
      <c r="E2623" s="48">
        <f t="shared" si="124"/>
        <v>14215.565984999999</v>
      </c>
      <c r="F2623" s="49"/>
    </row>
    <row r="2624" spans="1:6">
      <c r="A2624" s="49">
        <v>35435</v>
      </c>
      <c r="B2624" s="48">
        <v>5713.96</v>
      </c>
      <c r="C2624" s="48">
        <f t="shared" si="122"/>
        <v>1</v>
      </c>
      <c r="D2624" s="48">
        <f t="shared" si="123"/>
        <v>1997</v>
      </c>
      <c r="E2624" s="48">
        <f t="shared" si="124"/>
        <v>11333.639660000001</v>
      </c>
      <c r="F2624" s="49"/>
    </row>
    <row r="2625" spans="1:6">
      <c r="A2625" s="49">
        <v>35436</v>
      </c>
      <c r="B2625" s="48">
        <v>4921.92</v>
      </c>
      <c r="C2625" s="48">
        <f t="shared" si="122"/>
        <v>1</v>
      </c>
      <c r="D2625" s="48">
        <f t="shared" si="123"/>
        <v>1997</v>
      </c>
      <c r="E2625" s="48">
        <f t="shared" si="124"/>
        <v>9762.6283199999998</v>
      </c>
      <c r="F2625" s="49"/>
    </row>
    <row r="2626" spans="1:6">
      <c r="A2626" s="49">
        <v>35437</v>
      </c>
      <c r="B2626" s="48">
        <v>4854.03</v>
      </c>
      <c r="C2626" s="48">
        <f t="shared" si="122"/>
        <v>1</v>
      </c>
      <c r="D2626" s="48">
        <f t="shared" si="123"/>
        <v>1997</v>
      </c>
      <c r="E2626" s="48">
        <f t="shared" si="124"/>
        <v>9627.9685049999989</v>
      </c>
      <c r="F2626" s="49"/>
    </row>
    <row r="2627" spans="1:6">
      <c r="A2627" s="49">
        <v>35438</v>
      </c>
      <c r="B2627" s="48">
        <v>4733.6899999999996</v>
      </c>
      <c r="C2627" s="48">
        <f t="shared" ref="C2627:C2690" si="125">MONTH(A2627)</f>
        <v>1</v>
      </c>
      <c r="D2627" s="48">
        <f t="shared" ref="D2627:D2690" si="126">IF(C2627&gt;9,YEAR(A2627)+1,YEAR(A2627))</f>
        <v>1997</v>
      </c>
      <c r="E2627" s="48">
        <f t="shared" ref="E2627:E2690" si="127">B2627*1.9835</f>
        <v>9389.2741150000002</v>
      </c>
      <c r="F2627" s="49"/>
    </row>
    <row r="2628" spans="1:6">
      <c r="A2628" s="49">
        <v>35439</v>
      </c>
      <c r="B2628" s="48">
        <v>6026.73</v>
      </c>
      <c r="C2628" s="48">
        <f t="shared" si="125"/>
        <v>1</v>
      </c>
      <c r="D2628" s="48">
        <f t="shared" si="126"/>
        <v>1997</v>
      </c>
      <c r="E2628" s="48">
        <f t="shared" si="127"/>
        <v>11954.018955</v>
      </c>
      <c r="F2628" s="49"/>
    </row>
    <row r="2629" spans="1:6">
      <c r="A2629" s="49">
        <v>35440</v>
      </c>
      <c r="B2629" s="48">
        <v>5027.6400000000003</v>
      </c>
      <c r="C2629" s="48">
        <f t="shared" si="125"/>
        <v>1</v>
      </c>
      <c r="D2629" s="48">
        <f t="shared" si="126"/>
        <v>1997</v>
      </c>
      <c r="E2629" s="48">
        <f t="shared" si="127"/>
        <v>9972.3239400000002</v>
      </c>
      <c r="F2629" s="49"/>
    </row>
    <row r="2630" spans="1:6">
      <c r="A2630" s="49">
        <v>35441</v>
      </c>
      <c r="B2630" s="48">
        <v>4556.7299999999996</v>
      </c>
      <c r="C2630" s="48">
        <f t="shared" si="125"/>
        <v>1</v>
      </c>
      <c r="D2630" s="48">
        <f t="shared" si="126"/>
        <v>1997</v>
      </c>
      <c r="E2630" s="48">
        <f t="shared" si="127"/>
        <v>9038.2739549999988</v>
      </c>
      <c r="F2630" s="49"/>
    </row>
    <row r="2631" spans="1:6">
      <c r="A2631" s="49">
        <v>35442</v>
      </c>
      <c r="B2631" s="48">
        <v>4228.29</v>
      </c>
      <c r="C2631" s="48">
        <f t="shared" si="125"/>
        <v>1</v>
      </c>
      <c r="D2631" s="48">
        <f t="shared" si="126"/>
        <v>1997</v>
      </c>
      <c r="E2631" s="48">
        <f t="shared" si="127"/>
        <v>8386.8132150000001</v>
      </c>
      <c r="F2631" s="49"/>
    </row>
    <row r="2632" spans="1:6">
      <c r="A2632" s="49">
        <v>35443</v>
      </c>
      <c r="B2632" s="48">
        <v>3735.84</v>
      </c>
      <c r="C2632" s="48">
        <f t="shared" si="125"/>
        <v>1</v>
      </c>
      <c r="D2632" s="48">
        <f t="shared" si="126"/>
        <v>1997</v>
      </c>
      <c r="E2632" s="48">
        <f t="shared" si="127"/>
        <v>7410.0386400000007</v>
      </c>
      <c r="F2632" s="49"/>
    </row>
    <row r="2633" spans="1:6">
      <c r="A2633" s="49">
        <v>35444</v>
      </c>
      <c r="B2633" s="48">
        <v>3562.53</v>
      </c>
      <c r="C2633" s="48">
        <f t="shared" si="125"/>
        <v>1</v>
      </c>
      <c r="D2633" s="48">
        <f t="shared" si="126"/>
        <v>1997</v>
      </c>
      <c r="E2633" s="48">
        <f t="shared" si="127"/>
        <v>7066.2782550000002</v>
      </c>
      <c r="F2633" s="49"/>
    </row>
    <row r="2634" spans="1:6">
      <c r="A2634" s="49">
        <v>35445</v>
      </c>
      <c r="B2634" s="48">
        <v>3639.04</v>
      </c>
      <c r="C2634" s="48">
        <f t="shared" si="125"/>
        <v>1</v>
      </c>
      <c r="D2634" s="48">
        <f t="shared" si="126"/>
        <v>1997</v>
      </c>
      <c r="E2634" s="48">
        <f t="shared" si="127"/>
        <v>7218.0358400000005</v>
      </c>
      <c r="F2634" s="49"/>
    </row>
    <row r="2635" spans="1:6">
      <c r="A2635" s="49">
        <v>35446</v>
      </c>
      <c r="B2635" s="48">
        <v>3361.77</v>
      </c>
      <c r="C2635" s="48">
        <f t="shared" si="125"/>
        <v>1</v>
      </c>
      <c r="D2635" s="48">
        <f t="shared" si="126"/>
        <v>1997</v>
      </c>
      <c r="E2635" s="48">
        <f t="shared" si="127"/>
        <v>6668.0707950000005</v>
      </c>
      <c r="F2635" s="49"/>
    </row>
    <row r="2636" spans="1:6">
      <c r="A2636" s="49">
        <v>35447</v>
      </c>
      <c r="B2636" s="48">
        <v>3350.16</v>
      </c>
      <c r="C2636" s="48">
        <f t="shared" si="125"/>
        <v>1</v>
      </c>
      <c r="D2636" s="48">
        <f t="shared" si="126"/>
        <v>1997</v>
      </c>
      <c r="E2636" s="48">
        <f t="shared" si="127"/>
        <v>6645.0423599999995</v>
      </c>
      <c r="F2636" s="49"/>
    </row>
    <row r="2637" spans="1:6">
      <c r="A2637" s="49">
        <v>35448</v>
      </c>
      <c r="B2637" s="48">
        <v>3607.22</v>
      </c>
      <c r="C2637" s="48">
        <f t="shared" si="125"/>
        <v>1</v>
      </c>
      <c r="D2637" s="48">
        <f t="shared" si="126"/>
        <v>1997</v>
      </c>
      <c r="E2637" s="48">
        <f t="shared" si="127"/>
        <v>7154.9208699999999</v>
      </c>
      <c r="F2637" s="49"/>
    </row>
    <row r="2638" spans="1:6">
      <c r="A2638" s="49">
        <v>35449</v>
      </c>
      <c r="B2638" s="48">
        <v>3455.07</v>
      </c>
      <c r="C2638" s="48">
        <f t="shared" si="125"/>
        <v>1</v>
      </c>
      <c r="D2638" s="48">
        <f t="shared" si="126"/>
        <v>1997</v>
      </c>
      <c r="E2638" s="48">
        <f t="shared" si="127"/>
        <v>6853.1313450000007</v>
      </c>
      <c r="F2638" s="49"/>
    </row>
    <row r="2639" spans="1:6">
      <c r="A2639" s="49">
        <v>35450</v>
      </c>
      <c r="B2639" s="48">
        <v>3764.42</v>
      </c>
      <c r="C2639" s="48">
        <f t="shared" si="125"/>
        <v>1</v>
      </c>
      <c r="D2639" s="48">
        <f t="shared" si="126"/>
        <v>1997</v>
      </c>
      <c r="E2639" s="48">
        <f t="shared" si="127"/>
        <v>7466.7270699999999</v>
      </c>
      <c r="F2639" s="49"/>
    </row>
    <row r="2640" spans="1:6">
      <c r="A2640" s="49">
        <v>35451</v>
      </c>
      <c r="B2640" s="48">
        <v>4289.76</v>
      </c>
      <c r="C2640" s="48">
        <f t="shared" si="125"/>
        <v>1</v>
      </c>
      <c r="D2640" s="48">
        <f t="shared" si="126"/>
        <v>1997</v>
      </c>
      <c r="E2640" s="48">
        <f t="shared" si="127"/>
        <v>8508.7389600000006</v>
      </c>
      <c r="F2640" s="49"/>
    </row>
    <row r="2641" spans="1:6">
      <c r="A2641" s="49">
        <v>35452</v>
      </c>
      <c r="B2641" s="48">
        <v>4283.7700000000004</v>
      </c>
      <c r="C2641" s="48">
        <f t="shared" si="125"/>
        <v>1</v>
      </c>
      <c r="D2641" s="48">
        <f t="shared" si="126"/>
        <v>1997</v>
      </c>
      <c r="E2641" s="48">
        <f t="shared" si="127"/>
        <v>8496.8577950000017</v>
      </c>
      <c r="F2641" s="49"/>
    </row>
    <row r="2642" spans="1:6">
      <c r="A2642" s="49">
        <v>35453</v>
      </c>
      <c r="B2642" s="48">
        <v>3981.9</v>
      </c>
      <c r="C2642" s="48">
        <f t="shared" si="125"/>
        <v>1</v>
      </c>
      <c r="D2642" s="48">
        <f t="shared" si="126"/>
        <v>1997</v>
      </c>
      <c r="E2642" s="48">
        <f t="shared" si="127"/>
        <v>7898.0986499999999</v>
      </c>
      <c r="F2642" s="49"/>
    </row>
    <row r="2643" spans="1:6">
      <c r="A2643" s="49">
        <v>35454</v>
      </c>
      <c r="B2643" s="48">
        <v>3995.86</v>
      </c>
      <c r="C2643" s="48">
        <f t="shared" si="125"/>
        <v>1</v>
      </c>
      <c r="D2643" s="48">
        <f t="shared" si="126"/>
        <v>1997</v>
      </c>
      <c r="E2643" s="48">
        <f t="shared" si="127"/>
        <v>7925.7883100000008</v>
      </c>
      <c r="F2643" s="49"/>
    </row>
    <row r="2644" spans="1:6">
      <c r="A2644" s="49">
        <v>35455</v>
      </c>
      <c r="B2644" s="48">
        <v>3906.21</v>
      </c>
      <c r="C2644" s="48">
        <f t="shared" si="125"/>
        <v>1</v>
      </c>
      <c r="D2644" s="48">
        <f t="shared" si="126"/>
        <v>1997</v>
      </c>
      <c r="E2644" s="48">
        <f t="shared" si="127"/>
        <v>7747.9675350000007</v>
      </c>
      <c r="F2644" s="49"/>
    </row>
    <row r="2645" spans="1:6">
      <c r="A2645" s="49">
        <v>35456</v>
      </c>
      <c r="B2645" s="48">
        <v>4420.37</v>
      </c>
      <c r="C2645" s="48">
        <f t="shared" si="125"/>
        <v>1</v>
      </c>
      <c r="D2645" s="48">
        <f t="shared" si="126"/>
        <v>1997</v>
      </c>
      <c r="E2645" s="48">
        <f t="shared" si="127"/>
        <v>8767.8038949999991</v>
      </c>
      <c r="F2645" s="49"/>
    </row>
    <row r="2646" spans="1:6">
      <c r="A2646" s="49">
        <v>35457</v>
      </c>
      <c r="B2646" s="48">
        <v>6071.81</v>
      </c>
      <c r="C2646" s="48">
        <f t="shared" si="125"/>
        <v>1</v>
      </c>
      <c r="D2646" s="48">
        <f t="shared" si="126"/>
        <v>1997</v>
      </c>
      <c r="E2646" s="48">
        <f t="shared" si="127"/>
        <v>12043.435135000002</v>
      </c>
      <c r="F2646" s="49"/>
    </row>
    <row r="2647" spans="1:6">
      <c r="A2647" s="49">
        <v>35458</v>
      </c>
      <c r="B2647" s="48">
        <v>4819.5600000000004</v>
      </c>
      <c r="C2647" s="48">
        <f t="shared" si="125"/>
        <v>1</v>
      </c>
      <c r="D2647" s="48">
        <f t="shared" si="126"/>
        <v>1997</v>
      </c>
      <c r="E2647" s="48">
        <f t="shared" si="127"/>
        <v>9559.5972600000005</v>
      </c>
      <c r="F2647" s="49"/>
    </row>
    <row r="2648" spans="1:6">
      <c r="A2648" s="49">
        <v>35459</v>
      </c>
      <c r="B2648" s="48">
        <v>4248.32</v>
      </c>
      <c r="C2648" s="48">
        <f t="shared" si="125"/>
        <v>1</v>
      </c>
      <c r="D2648" s="48">
        <f t="shared" si="126"/>
        <v>1997</v>
      </c>
      <c r="E2648" s="48">
        <f t="shared" si="127"/>
        <v>8426.5427199999995</v>
      </c>
      <c r="F2648" s="49"/>
    </row>
    <row r="2649" spans="1:6">
      <c r="A2649" s="49">
        <v>35460</v>
      </c>
      <c r="B2649" s="48">
        <v>4252.7299999999996</v>
      </c>
      <c r="C2649" s="48">
        <f t="shared" si="125"/>
        <v>1</v>
      </c>
      <c r="D2649" s="48">
        <f t="shared" si="126"/>
        <v>1997</v>
      </c>
      <c r="E2649" s="48">
        <f t="shared" si="127"/>
        <v>8435.2899550000002</v>
      </c>
      <c r="F2649" s="49"/>
    </row>
    <row r="2650" spans="1:6">
      <c r="A2650" s="49">
        <v>35461</v>
      </c>
      <c r="B2650" s="48">
        <v>4324.79</v>
      </c>
      <c r="C2650" s="48">
        <f t="shared" si="125"/>
        <v>1</v>
      </c>
      <c r="D2650" s="48">
        <f t="shared" si="126"/>
        <v>1997</v>
      </c>
      <c r="E2650" s="48">
        <f t="shared" si="127"/>
        <v>8578.2209650000004</v>
      </c>
      <c r="F2650" s="49"/>
    </row>
    <row r="2651" spans="1:6">
      <c r="A2651" s="49">
        <v>35462</v>
      </c>
      <c r="B2651" s="48">
        <v>4571.5600000000004</v>
      </c>
      <c r="C2651" s="48">
        <f t="shared" si="125"/>
        <v>2</v>
      </c>
      <c r="D2651" s="48">
        <f t="shared" si="126"/>
        <v>1997</v>
      </c>
      <c r="E2651" s="48">
        <f t="shared" si="127"/>
        <v>9067.689260000001</v>
      </c>
      <c r="F2651" s="49"/>
    </row>
    <row r="2652" spans="1:6">
      <c r="A2652" s="49">
        <v>35463</v>
      </c>
      <c r="B2652" s="48">
        <v>5452.54</v>
      </c>
      <c r="C2652" s="48">
        <f t="shared" si="125"/>
        <v>2</v>
      </c>
      <c r="D2652" s="48">
        <f t="shared" si="126"/>
        <v>1997</v>
      </c>
      <c r="E2652" s="48">
        <f t="shared" si="127"/>
        <v>10815.113090000001</v>
      </c>
      <c r="F2652" s="49"/>
    </row>
    <row r="2653" spans="1:6">
      <c r="A2653" s="49">
        <v>35464</v>
      </c>
      <c r="B2653" s="48">
        <v>4222.8</v>
      </c>
      <c r="C2653" s="48">
        <f t="shared" si="125"/>
        <v>2</v>
      </c>
      <c r="D2653" s="48">
        <f t="shared" si="126"/>
        <v>1997</v>
      </c>
      <c r="E2653" s="48">
        <f t="shared" si="127"/>
        <v>8375.9238000000005</v>
      </c>
      <c r="F2653" s="49"/>
    </row>
    <row r="2654" spans="1:6">
      <c r="A2654" s="49">
        <v>35465</v>
      </c>
      <c r="B2654" s="48">
        <v>3409.66</v>
      </c>
      <c r="C2654" s="48">
        <f t="shared" si="125"/>
        <v>2</v>
      </c>
      <c r="D2654" s="48">
        <f t="shared" si="126"/>
        <v>1997</v>
      </c>
      <c r="E2654" s="48">
        <f t="shared" si="127"/>
        <v>6763.0606099999995</v>
      </c>
      <c r="F2654" s="49"/>
    </row>
    <row r="2655" spans="1:6">
      <c r="A2655" s="49">
        <v>35466</v>
      </c>
      <c r="B2655" s="48">
        <v>3720.35</v>
      </c>
      <c r="C2655" s="48">
        <f t="shared" si="125"/>
        <v>2</v>
      </c>
      <c r="D2655" s="48">
        <f t="shared" si="126"/>
        <v>1997</v>
      </c>
      <c r="E2655" s="48">
        <f t="shared" si="127"/>
        <v>7379.3142250000001</v>
      </c>
      <c r="F2655" s="49"/>
    </row>
    <row r="2656" spans="1:6">
      <c r="A2656" s="49">
        <v>35467</v>
      </c>
      <c r="B2656" s="48">
        <v>3731.28</v>
      </c>
      <c r="C2656" s="48">
        <f t="shared" si="125"/>
        <v>2</v>
      </c>
      <c r="D2656" s="48">
        <f t="shared" si="126"/>
        <v>1997</v>
      </c>
      <c r="E2656" s="48">
        <f t="shared" si="127"/>
        <v>7400.9938800000009</v>
      </c>
      <c r="F2656" s="49"/>
    </row>
    <row r="2657" spans="1:6">
      <c r="A2657" s="49">
        <v>35468</v>
      </c>
      <c r="B2657" s="48">
        <v>3484.71</v>
      </c>
      <c r="C2657" s="48">
        <f t="shared" si="125"/>
        <v>2</v>
      </c>
      <c r="D2657" s="48">
        <f t="shared" si="126"/>
        <v>1997</v>
      </c>
      <c r="E2657" s="48">
        <f t="shared" si="127"/>
        <v>6911.9222850000006</v>
      </c>
      <c r="F2657" s="49"/>
    </row>
    <row r="2658" spans="1:6">
      <c r="A2658" s="49">
        <v>35469</v>
      </c>
      <c r="B2658" s="48">
        <v>3664.25</v>
      </c>
      <c r="C2658" s="48">
        <f t="shared" si="125"/>
        <v>2</v>
      </c>
      <c r="D2658" s="48">
        <f t="shared" si="126"/>
        <v>1997</v>
      </c>
      <c r="E2658" s="48">
        <f t="shared" si="127"/>
        <v>7268.0398750000004</v>
      </c>
      <c r="F2658" s="49"/>
    </row>
    <row r="2659" spans="1:6">
      <c r="A2659" s="49">
        <v>35470</v>
      </c>
      <c r="B2659" s="48">
        <v>3324.76</v>
      </c>
      <c r="C2659" s="48">
        <f t="shared" si="125"/>
        <v>2</v>
      </c>
      <c r="D2659" s="48">
        <f t="shared" si="126"/>
        <v>1997</v>
      </c>
      <c r="E2659" s="48">
        <f t="shared" si="127"/>
        <v>6594.6614600000003</v>
      </c>
      <c r="F2659" s="49"/>
    </row>
    <row r="2660" spans="1:6">
      <c r="A2660" s="49">
        <v>35471</v>
      </c>
      <c r="B2660" s="48">
        <v>3822.67</v>
      </c>
      <c r="C2660" s="48">
        <f t="shared" si="125"/>
        <v>2</v>
      </c>
      <c r="D2660" s="48">
        <f t="shared" si="126"/>
        <v>1997</v>
      </c>
      <c r="E2660" s="48">
        <f t="shared" si="127"/>
        <v>7582.2659450000001</v>
      </c>
      <c r="F2660" s="49"/>
    </row>
    <row r="2661" spans="1:6">
      <c r="A2661" s="49">
        <v>35472</v>
      </c>
      <c r="B2661" s="48">
        <v>3763.98</v>
      </c>
      <c r="C2661" s="48">
        <f t="shared" si="125"/>
        <v>2</v>
      </c>
      <c r="D2661" s="48">
        <f t="shared" si="126"/>
        <v>1997</v>
      </c>
      <c r="E2661" s="48">
        <f t="shared" si="127"/>
        <v>7465.8543300000001</v>
      </c>
      <c r="F2661" s="49"/>
    </row>
    <row r="2662" spans="1:6">
      <c r="A2662" s="49">
        <v>35473</v>
      </c>
      <c r="B2662" s="48">
        <v>3906.53</v>
      </c>
      <c r="C2662" s="48">
        <f t="shared" si="125"/>
        <v>2</v>
      </c>
      <c r="D2662" s="48">
        <f t="shared" si="126"/>
        <v>1997</v>
      </c>
      <c r="E2662" s="48">
        <f t="shared" si="127"/>
        <v>7748.6022550000007</v>
      </c>
      <c r="F2662" s="49"/>
    </row>
    <row r="2663" spans="1:6">
      <c r="A2663" s="49">
        <v>35474</v>
      </c>
      <c r="B2663" s="48">
        <v>3651.85</v>
      </c>
      <c r="C2663" s="48">
        <f t="shared" si="125"/>
        <v>2</v>
      </c>
      <c r="D2663" s="48">
        <f t="shared" si="126"/>
        <v>1997</v>
      </c>
      <c r="E2663" s="48">
        <f t="shared" si="127"/>
        <v>7243.4444750000002</v>
      </c>
      <c r="F2663" s="49"/>
    </row>
    <row r="2664" spans="1:6">
      <c r="A2664" s="49">
        <v>35475</v>
      </c>
      <c r="B2664" s="48">
        <v>3487.48</v>
      </c>
      <c r="C2664" s="48">
        <f t="shared" si="125"/>
        <v>2</v>
      </c>
      <c r="D2664" s="48">
        <f t="shared" si="126"/>
        <v>1997</v>
      </c>
      <c r="E2664" s="48">
        <f t="shared" si="127"/>
        <v>6917.4165800000001</v>
      </c>
      <c r="F2664" s="49"/>
    </row>
    <row r="2665" spans="1:6">
      <c r="A2665" s="49">
        <v>35476</v>
      </c>
      <c r="B2665" s="48">
        <v>3882.11</v>
      </c>
      <c r="C2665" s="48">
        <f t="shared" si="125"/>
        <v>2</v>
      </c>
      <c r="D2665" s="48">
        <f t="shared" si="126"/>
        <v>1997</v>
      </c>
      <c r="E2665" s="48">
        <f t="shared" si="127"/>
        <v>7700.1651850000007</v>
      </c>
      <c r="F2665" s="49"/>
    </row>
    <row r="2666" spans="1:6">
      <c r="A2666" s="49">
        <v>35477</v>
      </c>
      <c r="B2666" s="48">
        <v>3689.44</v>
      </c>
      <c r="C2666" s="48">
        <f t="shared" si="125"/>
        <v>2</v>
      </c>
      <c r="D2666" s="48">
        <f t="shared" si="126"/>
        <v>1997</v>
      </c>
      <c r="E2666" s="48">
        <f t="shared" si="127"/>
        <v>7318.0042400000002</v>
      </c>
      <c r="F2666" s="49"/>
    </row>
    <row r="2667" spans="1:6">
      <c r="A2667" s="49">
        <v>35478</v>
      </c>
      <c r="B2667" s="48">
        <v>3493.79</v>
      </c>
      <c r="C2667" s="48">
        <f t="shared" si="125"/>
        <v>2</v>
      </c>
      <c r="D2667" s="48">
        <f t="shared" si="126"/>
        <v>1997</v>
      </c>
      <c r="E2667" s="48">
        <f t="shared" si="127"/>
        <v>6929.9324649999999</v>
      </c>
      <c r="F2667" s="49"/>
    </row>
    <row r="2668" spans="1:6">
      <c r="A2668" s="49">
        <v>35479</v>
      </c>
      <c r="B2668" s="48">
        <v>4210.54</v>
      </c>
      <c r="C2668" s="48">
        <f t="shared" si="125"/>
        <v>2</v>
      </c>
      <c r="D2668" s="48">
        <f t="shared" si="126"/>
        <v>1997</v>
      </c>
      <c r="E2668" s="48">
        <f t="shared" si="127"/>
        <v>8351.6060899999993</v>
      </c>
      <c r="F2668" s="49"/>
    </row>
    <row r="2669" spans="1:6">
      <c r="A2669" s="49">
        <v>35480</v>
      </c>
      <c r="B2669" s="48">
        <v>3505.4</v>
      </c>
      <c r="C2669" s="48">
        <f t="shared" si="125"/>
        <v>2</v>
      </c>
      <c r="D2669" s="48">
        <f t="shared" si="126"/>
        <v>1997</v>
      </c>
      <c r="E2669" s="48">
        <f t="shared" si="127"/>
        <v>6952.9609</v>
      </c>
      <c r="F2669" s="49"/>
    </row>
    <row r="2670" spans="1:6">
      <c r="A2670" s="49">
        <v>35481</v>
      </c>
      <c r="B2670" s="48">
        <v>4440.83</v>
      </c>
      <c r="C2670" s="48">
        <f t="shared" si="125"/>
        <v>2</v>
      </c>
      <c r="D2670" s="48">
        <f t="shared" si="126"/>
        <v>1997</v>
      </c>
      <c r="E2670" s="48">
        <f t="shared" si="127"/>
        <v>8808.386305</v>
      </c>
      <c r="F2670" s="49"/>
    </row>
    <row r="2671" spans="1:6">
      <c r="A2671" s="49">
        <v>35482</v>
      </c>
      <c r="B2671" s="48">
        <v>3845.09</v>
      </c>
      <c r="C2671" s="48">
        <f t="shared" si="125"/>
        <v>2</v>
      </c>
      <c r="D2671" s="48">
        <f t="shared" si="126"/>
        <v>1997</v>
      </c>
      <c r="E2671" s="48">
        <f t="shared" si="127"/>
        <v>7626.7360150000004</v>
      </c>
      <c r="F2671" s="49"/>
    </row>
    <row r="2672" spans="1:6">
      <c r="A2672" s="49">
        <v>35483</v>
      </c>
      <c r="B2672" s="48">
        <v>3027.93</v>
      </c>
      <c r="C2672" s="48">
        <f t="shared" si="125"/>
        <v>2</v>
      </c>
      <c r="D2672" s="48">
        <f t="shared" si="126"/>
        <v>1997</v>
      </c>
      <c r="E2672" s="48">
        <f t="shared" si="127"/>
        <v>6005.8991550000001</v>
      </c>
      <c r="F2672" s="49"/>
    </row>
    <row r="2673" spans="1:6">
      <c r="A2673" s="49">
        <v>35484</v>
      </c>
      <c r="B2673" s="48">
        <v>3403.79</v>
      </c>
      <c r="C2673" s="48">
        <f t="shared" si="125"/>
        <v>2</v>
      </c>
      <c r="D2673" s="48">
        <f t="shared" si="126"/>
        <v>1997</v>
      </c>
      <c r="E2673" s="48">
        <f t="shared" si="127"/>
        <v>6751.4174650000004</v>
      </c>
      <c r="F2673" s="49"/>
    </row>
    <row r="2674" spans="1:6">
      <c r="A2674" s="49">
        <v>35485</v>
      </c>
      <c r="B2674" s="48">
        <v>3497.25</v>
      </c>
      <c r="C2674" s="48">
        <f t="shared" si="125"/>
        <v>2</v>
      </c>
      <c r="D2674" s="48">
        <f t="shared" si="126"/>
        <v>1997</v>
      </c>
      <c r="E2674" s="48">
        <f t="shared" si="127"/>
        <v>6936.7953749999997</v>
      </c>
      <c r="F2674" s="49"/>
    </row>
    <row r="2675" spans="1:6">
      <c r="A2675" s="49">
        <v>35486</v>
      </c>
      <c r="B2675" s="48">
        <v>3451.06</v>
      </c>
      <c r="C2675" s="48">
        <f t="shared" si="125"/>
        <v>2</v>
      </c>
      <c r="D2675" s="48">
        <f t="shared" si="126"/>
        <v>1997</v>
      </c>
      <c r="E2675" s="48">
        <f t="shared" si="127"/>
        <v>6845.1775100000004</v>
      </c>
      <c r="F2675" s="49"/>
    </row>
    <row r="2676" spans="1:6">
      <c r="A2676" s="49">
        <v>35487</v>
      </c>
      <c r="B2676" s="48">
        <v>4013.2</v>
      </c>
      <c r="C2676" s="48">
        <f t="shared" si="125"/>
        <v>2</v>
      </c>
      <c r="D2676" s="48">
        <f t="shared" si="126"/>
        <v>1997</v>
      </c>
      <c r="E2676" s="48">
        <f t="shared" si="127"/>
        <v>7960.1822000000002</v>
      </c>
      <c r="F2676" s="49"/>
    </row>
    <row r="2677" spans="1:6">
      <c r="A2677" s="49">
        <v>35488</v>
      </c>
      <c r="B2677" s="48">
        <v>3769.82</v>
      </c>
      <c r="C2677" s="48">
        <f t="shared" si="125"/>
        <v>2</v>
      </c>
      <c r="D2677" s="48">
        <f t="shared" si="126"/>
        <v>1997</v>
      </c>
      <c r="E2677" s="48">
        <f t="shared" si="127"/>
        <v>7477.4379700000009</v>
      </c>
      <c r="F2677" s="49"/>
    </row>
    <row r="2678" spans="1:6">
      <c r="A2678" s="49">
        <v>35489</v>
      </c>
      <c r="B2678" s="48">
        <v>3935.81</v>
      </c>
      <c r="C2678" s="48">
        <f t="shared" si="125"/>
        <v>2</v>
      </c>
      <c r="D2678" s="48">
        <f t="shared" si="126"/>
        <v>1997</v>
      </c>
      <c r="E2678" s="48">
        <f t="shared" si="127"/>
        <v>7806.6791350000003</v>
      </c>
      <c r="F2678" s="49"/>
    </row>
    <row r="2679" spans="1:6">
      <c r="A2679" s="49">
        <v>35490</v>
      </c>
      <c r="B2679" s="48">
        <v>3928.38</v>
      </c>
      <c r="C2679" s="48">
        <f t="shared" si="125"/>
        <v>3</v>
      </c>
      <c r="D2679" s="48">
        <f t="shared" si="126"/>
        <v>1997</v>
      </c>
      <c r="E2679" s="48">
        <f t="shared" si="127"/>
        <v>7791.9417300000005</v>
      </c>
      <c r="F2679" s="49"/>
    </row>
    <row r="2680" spans="1:6">
      <c r="A2680" s="49">
        <v>35491</v>
      </c>
      <c r="B2680" s="48">
        <v>4018.94</v>
      </c>
      <c r="C2680" s="48">
        <f t="shared" si="125"/>
        <v>3</v>
      </c>
      <c r="D2680" s="48">
        <f t="shared" si="126"/>
        <v>1997</v>
      </c>
      <c r="E2680" s="48">
        <f t="shared" si="127"/>
        <v>7971.5674900000004</v>
      </c>
      <c r="F2680" s="49"/>
    </row>
    <row r="2681" spans="1:6">
      <c r="A2681" s="49">
        <v>35492</v>
      </c>
      <c r="B2681" s="48">
        <v>5397.58</v>
      </c>
      <c r="C2681" s="48">
        <f t="shared" si="125"/>
        <v>3</v>
      </c>
      <c r="D2681" s="48">
        <f t="shared" si="126"/>
        <v>1997</v>
      </c>
      <c r="E2681" s="48">
        <f t="shared" si="127"/>
        <v>10706.09993</v>
      </c>
      <c r="F2681" s="49"/>
    </row>
    <row r="2682" spans="1:6">
      <c r="A2682" s="49">
        <v>35493</v>
      </c>
      <c r="B2682" s="48">
        <v>3703.64</v>
      </c>
      <c r="C2682" s="48">
        <f t="shared" si="125"/>
        <v>3</v>
      </c>
      <c r="D2682" s="48">
        <f t="shared" si="126"/>
        <v>1997</v>
      </c>
      <c r="E2682" s="48">
        <f t="shared" si="127"/>
        <v>7346.1699399999998</v>
      </c>
      <c r="F2682" s="49"/>
    </row>
    <row r="2683" spans="1:6">
      <c r="A2683" s="49">
        <v>35494</v>
      </c>
      <c r="B2683" s="48">
        <v>3897.37</v>
      </c>
      <c r="C2683" s="48">
        <f t="shared" si="125"/>
        <v>3</v>
      </c>
      <c r="D2683" s="48">
        <f t="shared" si="126"/>
        <v>1997</v>
      </c>
      <c r="E2683" s="48">
        <f t="shared" si="127"/>
        <v>7730.433395</v>
      </c>
      <c r="F2683" s="49"/>
    </row>
    <row r="2684" spans="1:6">
      <c r="A2684" s="49">
        <v>35495</v>
      </c>
      <c r="B2684" s="48">
        <v>3802.9</v>
      </c>
      <c r="C2684" s="48">
        <f t="shared" si="125"/>
        <v>3</v>
      </c>
      <c r="D2684" s="48">
        <f t="shared" si="126"/>
        <v>1997</v>
      </c>
      <c r="E2684" s="48">
        <f t="shared" si="127"/>
        <v>7543.0521500000004</v>
      </c>
      <c r="F2684" s="49"/>
    </row>
    <row r="2685" spans="1:6">
      <c r="A2685" s="49">
        <v>35496</v>
      </c>
      <c r="B2685" s="48">
        <v>3529.14</v>
      </c>
      <c r="C2685" s="48">
        <f t="shared" si="125"/>
        <v>3</v>
      </c>
      <c r="D2685" s="48">
        <f t="shared" si="126"/>
        <v>1997</v>
      </c>
      <c r="E2685" s="48">
        <f t="shared" si="127"/>
        <v>7000.0491899999997</v>
      </c>
      <c r="F2685" s="49"/>
    </row>
    <row r="2686" spans="1:6">
      <c r="A2686" s="49">
        <v>35497</v>
      </c>
      <c r="B2686" s="48">
        <v>3620.57</v>
      </c>
      <c r="C2686" s="48">
        <f t="shared" si="125"/>
        <v>3</v>
      </c>
      <c r="D2686" s="48">
        <f t="shared" si="126"/>
        <v>1997</v>
      </c>
      <c r="E2686" s="48">
        <f t="shared" si="127"/>
        <v>7181.4005950000001</v>
      </c>
      <c r="F2686" s="49"/>
    </row>
    <row r="2687" spans="1:6">
      <c r="A2687" s="49">
        <v>35498</v>
      </c>
      <c r="B2687" s="48">
        <v>4519.13</v>
      </c>
      <c r="C2687" s="48">
        <f t="shared" si="125"/>
        <v>3</v>
      </c>
      <c r="D2687" s="48">
        <f t="shared" si="126"/>
        <v>1997</v>
      </c>
      <c r="E2687" s="48">
        <f t="shared" si="127"/>
        <v>8963.6943549999996</v>
      </c>
      <c r="F2687" s="49"/>
    </row>
    <row r="2688" spans="1:6">
      <c r="A2688" s="49">
        <v>35499</v>
      </c>
      <c r="B2688" s="48">
        <v>3730.35</v>
      </c>
      <c r="C2688" s="48">
        <f t="shared" si="125"/>
        <v>3</v>
      </c>
      <c r="D2688" s="48">
        <f t="shared" si="126"/>
        <v>1997</v>
      </c>
      <c r="E2688" s="48">
        <f t="shared" si="127"/>
        <v>7399.1492250000001</v>
      </c>
      <c r="F2688" s="49"/>
    </row>
    <row r="2689" spans="1:6">
      <c r="A2689" s="49">
        <v>35500</v>
      </c>
      <c r="B2689" s="48">
        <v>3901.7</v>
      </c>
      <c r="C2689" s="48">
        <f t="shared" si="125"/>
        <v>3</v>
      </c>
      <c r="D2689" s="48">
        <f t="shared" si="126"/>
        <v>1997</v>
      </c>
      <c r="E2689" s="48">
        <f t="shared" si="127"/>
        <v>7739.0219499999994</v>
      </c>
      <c r="F2689" s="49"/>
    </row>
    <row r="2690" spans="1:6">
      <c r="A2690" s="49">
        <v>35501</v>
      </c>
      <c r="B2690" s="48">
        <v>3853.7</v>
      </c>
      <c r="C2690" s="48">
        <f t="shared" si="125"/>
        <v>3</v>
      </c>
      <c r="D2690" s="48">
        <f t="shared" si="126"/>
        <v>1997</v>
      </c>
      <c r="E2690" s="48">
        <f t="shared" si="127"/>
        <v>7643.8139499999997</v>
      </c>
      <c r="F2690" s="49"/>
    </row>
    <row r="2691" spans="1:6">
      <c r="A2691" s="49">
        <v>35502</v>
      </c>
      <c r="B2691" s="48">
        <v>3879.08</v>
      </c>
      <c r="C2691" s="48">
        <f t="shared" ref="C2691:C2754" si="128">MONTH(A2691)</f>
        <v>3</v>
      </c>
      <c r="D2691" s="48">
        <f t="shared" ref="D2691:D2754" si="129">IF(C2691&gt;9,YEAR(A2691)+1,YEAR(A2691))</f>
        <v>1997</v>
      </c>
      <c r="E2691" s="48">
        <f t="shared" ref="E2691:E2754" si="130">B2691*1.9835</f>
        <v>7694.1551799999997</v>
      </c>
      <c r="F2691" s="49"/>
    </row>
    <row r="2692" spans="1:6">
      <c r="A2692" s="49">
        <v>35503</v>
      </c>
      <c r="B2692" s="48">
        <v>4167.37</v>
      </c>
      <c r="C2692" s="48">
        <f t="shared" si="128"/>
        <v>3</v>
      </c>
      <c r="D2692" s="48">
        <f t="shared" si="129"/>
        <v>1997</v>
      </c>
      <c r="E2692" s="48">
        <f t="shared" si="130"/>
        <v>8265.9783950000001</v>
      </c>
      <c r="F2692" s="49"/>
    </row>
    <row r="2693" spans="1:6">
      <c r="A2693" s="49">
        <v>35504</v>
      </c>
      <c r="B2693" s="48">
        <v>3991.92</v>
      </c>
      <c r="C2693" s="48">
        <f t="shared" si="128"/>
        <v>3</v>
      </c>
      <c r="D2693" s="48">
        <f t="shared" si="129"/>
        <v>1997</v>
      </c>
      <c r="E2693" s="48">
        <f t="shared" si="130"/>
        <v>7917.9733200000001</v>
      </c>
      <c r="F2693" s="49"/>
    </row>
    <row r="2694" spans="1:6">
      <c r="A2694" s="49">
        <v>35505</v>
      </c>
      <c r="B2694" s="48">
        <v>4350.8500000000004</v>
      </c>
      <c r="C2694" s="48">
        <f t="shared" si="128"/>
        <v>3</v>
      </c>
      <c r="D2694" s="48">
        <f t="shared" si="129"/>
        <v>1997</v>
      </c>
      <c r="E2694" s="48">
        <f t="shared" si="130"/>
        <v>8629.9109750000007</v>
      </c>
      <c r="F2694" s="49"/>
    </row>
    <row r="2695" spans="1:6">
      <c r="A2695" s="49">
        <v>35506</v>
      </c>
      <c r="B2695" s="48">
        <v>4549.78</v>
      </c>
      <c r="C2695" s="48">
        <f t="shared" si="128"/>
        <v>3</v>
      </c>
      <c r="D2695" s="48">
        <f t="shared" si="129"/>
        <v>1997</v>
      </c>
      <c r="E2695" s="48">
        <f t="shared" si="130"/>
        <v>9024.4886299999998</v>
      </c>
      <c r="F2695" s="49"/>
    </row>
    <row r="2696" spans="1:6">
      <c r="A2696" s="49">
        <v>35507</v>
      </c>
      <c r="B2696" s="48">
        <v>4717.7299999999996</v>
      </c>
      <c r="C2696" s="48">
        <f t="shared" si="128"/>
        <v>3</v>
      </c>
      <c r="D2696" s="48">
        <f t="shared" si="129"/>
        <v>1997</v>
      </c>
      <c r="E2696" s="48">
        <f t="shared" si="130"/>
        <v>9357.6174549999996</v>
      </c>
      <c r="F2696" s="49"/>
    </row>
    <row r="2697" spans="1:6">
      <c r="A2697" s="49">
        <v>35508</v>
      </c>
      <c r="B2697" s="48">
        <v>4382.57</v>
      </c>
      <c r="C2697" s="48">
        <f t="shared" si="128"/>
        <v>3</v>
      </c>
      <c r="D2697" s="48">
        <f t="shared" si="129"/>
        <v>1997</v>
      </c>
      <c r="E2697" s="48">
        <f t="shared" si="130"/>
        <v>8692.8275949999988</v>
      </c>
      <c r="F2697" s="49"/>
    </row>
    <row r="2698" spans="1:6">
      <c r="A2698" s="49">
        <v>35509</v>
      </c>
      <c r="B2698" s="48">
        <v>4882.99</v>
      </c>
      <c r="C2698" s="48">
        <f t="shared" si="128"/>
        <v>3</v>
      </c>
      <c r="D2698" s="48">
        <f t="shared" si="129"/>
        <v>1997</v>
      </c>
      <c r="E2698" s="48">
        <f t="shared" si="130"/>
        <v>9685.4106649999994</v>
      </c>
      <c r="F2698" s="49"/>
    </row>
    <row r="2699" spans="1:6">
      <c r="A2699" s="49">
        <v>35510</v>
      </c>
      <c r="B2699" s="48">
        <v>5586.63</v>
      </c>
      <c r="C2699" s="48">
        <f t="shared" si="128"/>
        <v>3</v>
      </c>
      <c r="D2699" s="48">
        <f t="shared" si="129"/>
        <v>1997</v>
      </c>
      <c r="E2699" s="48">
        <f t="shared" si="130"/>
        <v>11081.080605000001</v>
      </c>
      <c r="F2699" s="49"/>
    </row>
    <row r="2700" spans="1:6">
      <c r="A2700" s="49">
        <v>35511</v>
      </c>
      <c r="B2700" s="48">
        <v>5975.14</v>
      </c>
      <c r="C2700" s="48">
        <f t="shared" si="128"/>
        <v>3</v>
      </c>
      <c r="D2700" s="48">
        <f t="shared" si="129"/>
        <v>1997</v>
      </c>
      <c r="E2700" s="48">
        <f t="shared" si="130"/>
        <v>11851.690190000001</v>
      </c>
      <c r="F2700" s="49"/>
    </row>
    <row r="2701" spans="1:6">
      <c r="A2701" s="49">
        <v>35512</v>
      </c>
      <c r="B2701" s="48">
        <v>6037.79</v>
      </c>
      <c r="C2701" s="48">
        <f t="shared" si="128"/>
        <v>3</v>
      </c>
      <c r="D2701" s="48">
        <f t="shared" si="129"/>
        <v>1997</v>
      </c>
      <c r="E2701" s="48">
        <f t="shared" si="130"/>
        <v>11975.956464999999</v>
      </c>
      <c r="F2701" s="49"/>
    </row>
    <row r="2702" spans="1:6">
      <c r="A2702" s="49">
        <v>35513</v>
      </c>
      <c r="B2702" s="48">
        <v>6439.7</v>
      </c>
      <c r="C2702" s="48">
        <f t="shared" si="128"/>
        <v>3</v>
      </c>
      <c r="D2702" s="48">
        <f t="shared" si="129"/>
        <v>1997</v>
      </c>
      <c r="E2702" s="48">
        <f t="shared" si="130"/>
        <v>12773.14495</v>
      </c>
      <c r="F2702" s="49"/>
    </row>
    <row r="2703" spans="1:6">
      <c r="A2703" s="49">
        <v>35514</v>
      </c>
      <c r="B2703" s="48">
        <v>5328.31</v>
      </c>
      <c r="C2703" s="48">
        <f t="shared" si="128"/>
        <v>3</v>
      </c>
      <c r="D2703" s="48">
        <f t="shared" si="129"/>
        <v>1997</v>
      </c>
      <c r="E2703" s="48">
        <f t="shared" si="130"/>
        <v>10568.702885000001</v>
      </c>
      <c r="F2703" s="49"/>
    </row>
    <row r="2704" spans="1:6">
      <c r="A2704" s="49">
        <v>35515</v>
      </c>
      <c r="B2704" s="48">
        <v>5604.34</v>
      </c>
      <c r="C2704" s="48">
        <f t="shared" si="128"/>
        <v>3</v>
      </c>
      <c r="D2704" s="48">
        <f t="shared" si="129"/>
        <v>1997</v>
      </c>
      <c r="E2704" s="48">
        <f t="shared" si="130"/>
        <v>11116.20839</v>
      </c>
      <c r="F2704" s="49"/>
    </row>
    <row r="2705" spans="1:6">
      <c r="A2705" s="49">
        <v>35516</v>
      </c>
      <c r="B2705" s="48">
        <v>6243.23</v>
      </c>
      <c r="C2705" s="48">
        <f t="shared" si="128"/>
        <v>3</v>
      </c>
      <c r="D2705" s="48">
        <f t="shared" si="129"/>
        <v>1997</v>
      </c>
      <c r="E2705" s="48">
        <f t="shared" si="130"/>
        <v>12383.446705</v>
      </c>
      <c r="F2705" s="49"/>
    </row>
    <row r="2706" spans="1:6">
      <c r="A2706" s="49">
        <v>35517</v>
      </c>
      <c r="B2706" s="48">
        <v>6560.32</v>
      </c>
      <c r="C2706" s="48">
        <f t="shared" si="128"/>
        <v>3</v>
      </c>
      <c r="D2706" s="48">
        <f t="shared" si="129"/>
        <v>1997</v>
      </c>
      <c r="E2706" s="48">
        <f t="shared" si="130"/>
        <v>13012.39472</v>
      </c>
      <c r="F2706" s="49"/>
    </row>
    <row r="2707" spans="1:6">
      <c r="A2707" s="49">
        <v>35518</v>
      </c>
      <c r="B2707" s="48">
        <v>5793.69</v>
      </c>
      <c r="C2707" s="48">
        <f t="shared" si="128"/>
        <v>3</v>
      </c>
      <c r="D2707" s="48">
        <f t="shared" si="129"/>
        <v>1997</v>
      </c>
      <c r="E2707" s="48">
        <f t="shared" si="130"/>
        <v>11491.784114999999</v>
      </c>
      <c r="F2707" s="49"/>
    </row>
    <row r="2708" spans="1:6">
      <c r="A2708" s="49">
        <v>35519</v>
      </c>
      <c r="B2708" s="48">
        <v>5363.29</v>
      </c>
      <c r="C2708" s="48">
        <f t="shared" si="128"/>
        <v>3</v>
      </c>
      <c r="D2708" s="48">
        <f t="shared" si="129"/>
        <v>1997</v>
      </c>
      <c r="E2708" s="48">
        <f t="shared" si="130"/>
        <v>10638.085714999999</v>
      </c>
      <c r="F2708" s="49"/>
    </row>
    <row r="2709" spans="1:6">
      <c r="A2709" s="49">
        <v>35520</v>
      </c>
      <c r="B2709" s="48">
        <v>5735.68</v>
      </c>
      <c r="C2709" s="48">
        <f t="shared" si="128"/>
        <v>3</v>
      </c>
      <c r="D2709" s="48">
        <f t="shared" si="129"/>
        <v>1997</v>
      </c>
      <c r="E2709" s="48">
        <f t="shared" si="130"/>
        <v>11376.721280000002</v>
      </c>
      <c r="F2709" s="49"/>
    </row>
    <row r="2710" spans="1:6">
      <c r="A2710" s="49">
        <v>35521</v>
      </c>
      <c r="B2710" s="48">
        <v>5392.09</v>
      </c>
      <c r="C2710" s="48">
        <f t="shared" si="128"/>
        <v>4</v>
      </c>
      <c r="D2710" s="48">
        <f t="shared" si="129"/>
        <v>1997</v>
      </c>
      <c r="E2710" s="48">
        <f t="shared" si="130"/>
        <v>10695.210515000001</v>
      </c>
      <c r="F2710" s="49"/>
    </row>
    <row r="2711" spans="1:6">
      <c r="A2711" s="49">
        <v>35522</v>
      </c>
      <c r="B2711" s="48">
        <v>5405.87</v>
      </c>
      <c r="C2711" s="48">
        <f t="shared" si="128"/>
        <v>4</v>
      </c>
      <c r="D2711" s="48">
        <f t="shared" si="129"/>
        <v>1997</v>
      </c>
      <c r="E2711" s="48">
        <f t="shared" si="130"/>
        <v>10722.543145</v>
      </c>
      <c r="F2711" s="49"/>
    </row>
    <row r="2712" spans="1:6">
      <c r="A2712" s="49">
        <v>35523</v>
      </c>
      <c r="B2712" s="48">
        <v>5195.8599999999997</v>
      </c>
      <c r="C2712" s="48">
        <f t="shared" si="128"/>
        <v>4</v>
      </c>
      <c r="D2712" s="48">
        <f t="shared" si="129"/>
        <v>1997</v>
      </c>
      <c r="E2712" s="48">
        <f t="shared" si="130"/>
        <v>10305.988309999999</v>
      </c>
      <c r="F2712" s="49"/>
    </row>
    <row r="2713" spans="1:6">
      <c r="A2713" s="49">
        <v>35524</v>
      </c>
      <c r="B2713" s="48">
        <v>5279.8</v>
      </c>
      <c r="C2713" s="48">
        <f t="shared" si="128"/>
        <v>4</v>
      </c>
      <c r="D2713" s="48">
        <f t="shared" si="129"/>
        <v>1997</v>
      </c>
      <c r="E2713" s="48">
        <f t="shared" si="130"/>
        <v>10472.4833</v>
      </c>
      <c r="F2713" s="49"/>
    </row>
    <row r="2714" spans="1:6">
      <c r="A2714" s="49">
        <v>35525</v>
      </c>
      <c r="B2714" s="48">
        <v>5526.56</v>
      </c>
      <c r="C2714" s="48">
        <f t="shared" si="128"/>
        <v>4</v>
      </c>
      <c r="D2714" s="48">
        <f t="shared" si="129"/>
        <v>1997</v>
      </c>
      <c r="E2714" s="48">
        <f t="shared" si="130"/>
        <v>10961.931760000001</v>
      </c>
      <c r="F2714" s="49"/>
    </row>
    <row r="2715" spans="1:6">
      <c r="A2715" s="49">
        <v>35526</v>
      </c>
      <c r="B2715" s="48">
        <v>5791.4</v>
      </c>
      <c r="C2715" s="48">
        <f t="shared" si="128"/>
        <v>4</v>
      </c>
      <c r="D2715" s="48">
        <f t="shared" si="129"/>
        <v>1997</v>
      </c>
      <c r="E2715" s="48">
        <f t="shared" si="130"/>
        <v>11487.241899999999</v>
      </c>
      <c r="F2715" s="49"/>
    </row>
    <row r="2716" spans="1:6">
      <c r="A2716" s="49">
        <v>35527</v>
      </c>
      <c r="B2716" s="48">
        <v>5110.49</v>
      </c>
      <c r="C2716" s="48">
        <f t="shared" si="128"/>
        <v>4</v>
      </c>
      <c r="D2716" s="48">
        <f t="shared" si="129"/>
        <v>1997</v>
      </c>
      <c r="E2716" s="48">
        <f t="shared" si="130"/>
        <v>10136.656915</v>
      </c>
      <c r="F2716" s="49"/>
    </row>
    <row r="2717" spans="1:6">
      <c r="A2717" s="49">
        <v>35528</v>
      </c>
      <c r="B2717" s="48">
        <v>5353.26</v>
      </c>
      <c r="C2717" s="48">
        <f t="shared" si="128"/>
        <v>4</v>
      </c>
      <c r="D2717" s="48">
        <f t="shared" si="129"/>
        <v>1997</v>
      </c>
      <c r="E2717" s="48">
        <f t="shared" si="130"/>
        <v>10618.191210000001</v>
      </c>
      <c r="F2717" s="49"/>
    </row>
    <row r="2718" spans="1:6">
      <c r="A2718" s="49">
        <v>35529</v>
      </c>
      <c r="B2718" s="48">
        <v>6011.11</v>
      </c>
      <c r="C2718" s="48">
        <f t="shared" si="128"/>
        <v>4</v>
      </c>
      <c r="D2718" s="48">
        <f t="shared" si="129"/>
        <v>1997</v>
      </c>
      <c r="E2718" s="48">
        <f t="shared" si="130"/>
        <v>11923.036684999999</v>
      </c>
      <c r="F2718" s="49"/>
    </row>
    <row r="2719" spans="1:6">
      <c r="A2719" s="49">
        <v>35530</v>
      </c>
      <c r="B2719" s="48">
        <v>5553.89</v>
      </c>
      <c r="C2719" s="48">
        <f t="shared" si="128"/>
        <v>4</v>
      </c>
      <c r="D2719" s="48">
        <f t="shared" si="129"/>
        <v>1997</v>
      </c>
      <c r="E2719" s="48">
        <f t="shared" si="130"/>
        <v>11016.140815000001</v>
      </c>
      <c r="F2719" s="49"/>
    </row>
    <row r="2720" spans="1:6">
      <c r="A2720" s="49">
        <v>35531</v>
      </c>
      <c r="B2720" s="48">
        <v>5188.91</v>
      </c>
      <c r="C2720" s="48">
        <f t="shared" si="128"/>
        <v>4</v>
      </c>
      <c r="D2720" s="48">
        <f t="shared" si="129"/>
        <v>1997</v>
      </c>
      <c r="E2720" s="48">
        <f t="shared" si="130"/>
        <v>10292.202985</v>
      </c>
      <c r="F2720" s="49"/>
    </row>
    <row r="2721" spans="1:6">
      <c r="A2721" s="49">
        <v>35532</v>
      </c>
      <c r="B2721" s="48">
        <v>5152.58</v>
      </c>
      <c r="C2721" s="48">
        <f t="shared" si="128"/>
        <v>4</v>
      </c>
      <c r="D2721" s="48">
        <f t="shared" si="129"/>
        <v>1997</v>
      </c>
      <c r="E2721" s="48">
        <f t="shared" si="130"/>
        <v>10220.14243</v>
      </c>
      <c r="F2721" s="49"/>
    </row>
    <row r="2722" spans="1:6">
      <c r="A2722" s="49">
        <v>35533</v>
      </c>
      <c r="B2722" s="48">
        <v>5007.4399999999996</v>
      </c>
      <c r="C2722" s="48">
        <f t="shared" si="128"/>
        <v>4</v>
      </c>
      <c r="D2722" s="48">
        <f t="shared" si="129"/>
        <v>1997</v>
      </c>
      <c r="E2722" s="48">
        <f t="shared" si="130"/>
        <v>9932.257239999999</v>
      </c>
      <c r="F2722" s="49"/>
    </row>
    <row r="2723" spans="1:6">
      <c r="A2723" s="49">
        <v>35534</v>
      </c>
      <c r="B2723" s="48">
        <v>5242.76</v>
      </c>
      <c r="C2723" s="48">
        <f t="shared" si="128"/>
        <v>4</v>
      </c>
      <c r="D2723" s="48">
        <f t="shared" si="129"/>
        <v>1997</v>
      </c>
      <c r="E2723" s="48">
        <f t="shared" si="130"/>
        <v>10399.01446</v>
      </c>
      <c r="F2723" s="49"/>
    </row>
    <row r="2724" spans="1:6">
      <c r="A2724" s="49">
        <v>35535</v>
      </c>
      <c r="B2724" s="48">
        <v>5993.17</v>
      </c>
      <c r="C2724" s="48">
        <f t="shared" si="128"/>
        <v>4</v>
      </c>
      <c r="D2724" s="48">
        <f t="shared" si="129"/>
        <v>1997</v>
      </c>
      <c r="E2724" s="48">
        <f t="shared" si="130"/>
        <v>11887.452695</v>
      </c>
      <c r="F2724" s="49"/>
    </row>
    <row r="2725" spans="1:6">
      <c r="A2725" s="49">
        <v>35536</v>
      </c>
      <c r="B2725" s="48">
        <v>5862.53</v>
      </c>
      <c r="C2725" s="48">
        <f t="shared" si="128"/>
        <v>4</v>
      </c>
      <c r="D2725" s="48">
        <f t="shared" si="129"/>
        <v>1997</v>
      </c>
      <c r="E2725" s="48">
        <f t="shared" si="130"/>
        <v>11628.328255</v>
      </c>
      <c r="F2725" s="49"/>
    </row>
    <row r="2726" spans="1:6">
      <c r="A2726" s="49">
        <v>35537</v>
      </c>
      <c r="B2726" s="48">
        <v>7173.08</v>
      </c>
      <c r="C2726" s="48">
        <f t="shared" si="128"/>
        <v>4</v>
      </c>
      <c r="D2726" s="48">
        <f t="shared" si="129"/>
        <v>1997</v>
      </c>
      <c r="E2726" s="48">
        <f t="shared" si="130"/>
        <v>14227.804180000001</v>
      </c>
      <c r="F2726" s="49"/>
    </row>
    <row r="2727" spans="1:6">
      <c r="A2727" s="49">
        <v>35538</v>
      </c>
      <c r="B2727" s="48">
        <v>8773.4599999999991</v>
      </c>
      <c r="C2727" s="48">
        <f t="shared" si="128"/>
        <v>4</v>
      </c>
      <c r="D2727" s="48">
        <f t="shared" si="129"/>
        <v>1997</v>
      </c>
      <c r="E2727" s="48">
        <f t="shared" si="130"/>
        <v>17402.157909999998</v>
      </c>
      <c r="F2727" s="49"/>
    </row>
    <row r="2728" spans="1:6">
      <c r="A2728" s="49">
        <v>35539</v>
      </c>
      <c r="B2728" s="48">
        <v>10189.94</v>
      </c>
      <c r="C2728" s="48">
        <f t="shared" si="128"/>
        <v>4</v>
      </c>
      <c r="D2728" s="48">
        <f t="shared" si="129"/>
        <v>1997</v>
      </c>
      <c r="E2728" s="48">
        <f t="shared" si="130"/>
        <v>20211.745990000003</v>
      </c>
      <c r="F2728" s="49"/>
    </row>
    <row r="2729" spans="1:6">
      <c r="A2729" s="49">
        <v>35540</v>
      </c>
      <c r="B2729" s="48">
        <v>12597.17</v>
      </c>
      <c r="C2729" s="48">
        <f t="shared" si="128"/>
        <v>4</v>
      </c>
      <c r="D2729" s="48">
        <f t="shared" si="129"/>
        <v>1997</v>
      </c>
      <c r="E2729" s="48">
        <f t="shared" si="130"/>
        <v>24986.486695</v>
      </c>
      <c r="F2729" s="49"/>
    </row>
    <row r="2730" spans="1:6">
      <c r="A2730" s="49">
        <v>35541</v>
      </c>
      <c r="B2730" s="48">
        <v>15233.62</v>
      </c>
      <c r="C2730" s="48">
        <f t="shared" si="128"/>
        <v>4</v>
      </c>
      <c r="D2730" s="48">
        <f t="shared" si="129"/>
        <v>1997</v>
      </c>
      <c r="E2730" s="48">
        <f t="shared" si="130"/>
        <v>30215.885270000002</v>
      </c>
      <c r="F2730" s="49"/>
    </row>
    <row r="2731" spans="1:6">
      <c r="A2731" s="49">
        <v>35542</v>
      </c>
      <c r="B2731" s="48">
        <v>13281.27</v>
      </c>
      <c r="C2731" s="48">
        <f t="shared" si="128"/>
        <v>4</v>
      </c>
      <c r="D2731" s="48">
        <f t="shared" si="129"/>
        <v>1997</v>
      </c>
      <c r="E2731" s="48">
        <f t="shared" si="130"/>
        <v>26343.399045000002</v>
      </c>
      <c r="F2731" s="49"/>
    </row>
    <row r="2732" spans="1:6">
      <c r="A2732" s="49">
        <v>35543</v>
      </c>
      <c r="B2732" s="48">
        <v>13170.2</v>
      </c>
      <c r="C2732" s="48">
        <f t="shared" si="128"/>
        <v>4</v>
      </c>
      <c r="D2732" s="48">
        <f t="shared" si="129"/>
        <v>1997</v>
      </c>
      <c r="E2732" s="48">
        <f t="shared" si="130"/>
        <v>26123.091700000001</v>
      </c>
      <c r="F2732" s="49"/>
    </row>
    <row r="2733" spans="1:6">
      <c r="A2733" s="49">
        <v>35544</v>
      </c>
      <c r="B2733" s="48">
        <v>12652.44</v>
      </c>
      <c r="C2733" s="48">
        <f t="shared" si="128"/>
        <v>4</v>
      </c>
      <c r="D2733" s="48">
        <f t="shared" si="129"/>
        <v>1997</v>
      </c>
      <c r="E2733" s="48">
        <f t="shared" si="130"/>
        <v>25096.114740000001</v>
      </c>
      <c r="F2733" s="49"/>
    </row>
    <row r="2734" spans="1:6">
      <c r="A2734" s="49">
        <v>35545</v>
      </c>
      <c r="B2734" s="48">
        <v>11957.72</v>
      </c>
      <c r="C2734" s="48">
        <f t="shared" si="128"/>
        <v>4</v>
      </c>
      <c r="D2734" s="48">
        <f t="shared" si="129"/>
        <v>1997</v>
      </c>
      <c r="E2734" s="48">
        <f t="shared" si="130"/>
        <v>23718.137619999998</v>
      </c>
      <c r="F2734" s="49"/>
    </row>
    <row r="2735" spans="1:6">
      <c r="A2735" s="49">
        <v>35546</v>
      </c>
      <c r="B2735" s="48">
        <v>12541.26</v>
      </c>
      <c r="C2735" s="48">
        <f t="shared" si="128"/>
        <v>4</v>
      </c>
      <c r="D2735" s="48">
        <f t="shared" si="129"/>
        <v>1997</v>
      </c>
      <c r="E2735" s="48">
        <f t="shared" si="130"/>
        <v>24875.589210000002</v>
      </c>
      <c r="F2735" s="49"/>
    </row>
    <row r="2736" spans="1:6">
      <c r="A2736" s="49">
        <v>35547</v>
      </c>
      <c r="B2736" s="48">
        <v>14600.73</v>
      </c>
      <c r="C2736" s="48">
        <f t="shared" si="128"/>
        <v>4</v>
      </c>
      <c r="D2736" s="48">
        <f t="shared" si="129"/>
        <v>1997</v>
      </c>
      <c r="E2736" s="48">
        <f t="shared" si="130"/>
        <v>28960.547954999998</v>
      </c>
      <c r="F2736" s="49"/>
    </row>
    <row r="2737" spans="1:6">
      <c r="A2737" s="49">
        <v>35548</v>
      </c>
      <c r="B2737" s="48">
        <v>16586.189999999999</v>
      </c>
      <c r="C2737" s="48">
        <f t="shared" si="128"/>
        <v>4</v>
      </c>
      <c r="D2737" s="48">
        <f t="shared" si="129"/>
        <v>1997</v>
      </c>
      <c r="E2737" s="48">
        <f t="shared" si="130"/>
        <v>32898.707864999997</v>
      </c>
      <c r="F2737" s="49"/>
    </row>
    <row r="2738" spans="1:6">
      <c r="A2738" s="49">
        <v>35549</v>
      </c>
      <c r="B2738" s="48">
        <v>17425.46</v>
      </c>
      <c r="C2738" s="48">
        <f t="shared" si="128"/>
        <v>4</v>
      </c>
      <c r="D2738" s="48">
        <f t="shared" si="129"/>
        <v>1997</v>
      </c>
      <c r="E2738" s="48">
        <f t="shared" si="130"/>
        <v>34563.39991</v>
      </c>
      <c r="F2738" s="49"/>
    </row>
    <row r="2739" spans="1:6">
      <c r="A2739" s="49">
        <v>35550</v>
      </c>
      <c r="B2739" s="48">
        <v>15475.68</v>
      </c>
      <c r="C2739" s="48">
        <f t="shared" si="128"/>
        <v>4</v>
      </c>
      <c r="D2739" s="48">
        <f t="shared" si="129"/>
        <v>1997</v>
      </c>
      <c r="E2739" s="48">
        <f t="shared" si="130"/>
        <v>30696.011280000002</v>
      </c>
      <c r="F2739" s="49"/>
    </row>
    <row r="2740" spans="1:6">
      <c r="A2740" s="49">
        <v>35551</v>
      </c>
      <c r="B2740" s="48">
        <v>14383.8</v>
      </c>
      <c r="C2740" s="48">
        <f t="shared" si="128"/>
        <v>5</v>
      </c>
      <c r="D2740" s="48">
        <f t="shared" si="129"/>
        <v>1997</v>
      </c>
      <c r="E2740" s="48">
        <f t="shared" si="130"/>
        <v>28530.2673</v>
      </c>
      <c r="F2740" s="49"/>
    </row>
    <row r="2741" spans="1:6">
      <c r="A2741" s="49">
        <v>35552</v>
      </c>
      <c r="B2741" s="48">
        <v>12623.67</v>
      </c>
      <c r="C2741" s="48">
        <f t="shared" si="128"/>
        <v>5</v>
      </c>
      <c r="D2741" s="48">
        <f t="shared" si="129"/>
        <v>1997</v>
      </c>
      <c r="E2741" s="48">
        <f t="shared" si="130"/>
        <v>25039.049445000001</v>
      </c>
      <c r="F2741" s="49"/>
    </row>
    <row r="2742" spans="1:6">
      <c r="A2742" s="49">
        <v>35553</v>
      </c>
      <c r="B2742" s="48">
        <v>12288.29</v>
      </c>
      <c r="C2742" s="48">
        <f t="shared" si="128"/>
        <v>5</v>
      </c>
      <c r="D2742" s="48">
        <f t="shared" si="129"/>
        <v>1997</v>
      </c>
      <c r="E2742" s="48">
        <f t="shared" si="130"/>
        <v>24373.823215000004</v>
      </c>
      <c r="F2742" s="49"/>
    </row>
    <row r="2743" spans="1:6">
      <c r="A2743" s="49">
        <v>35554</v>
      </c>
      <c r="B2743" s="48">
        <v>13042.62</v>
      </c>
      <c r="C2743" s="48">
        <f t="shared" si="128"/>
        <v>5</v>
      </c>
      <c r="D2743" s="48">
        <f t="shared" si="129"/>
        <v>1997</v>
      </c>
      <c r="E2743" s="48">
        <f t="shared" si="130"/>
        <v>25870.036770000002</v>
      </c>
      <c r="F2743" s="49"/>
    </row>
    <row r="2744" spans="1:6">
      <c r="A2744" s="49">
        <v>35555</v>
      </c>
      <c r="B2744" s="48">
        <v>14682.75</v>
      </c>
      <c r="C2744" s="48">
        <f t="shared" si="128"/>
        <v>5</v>
      </c>
      <c r="D2744" s="48">
        <f t="shared" si="129"/>
        <v>1997</v>
      </c>
      <c r="E2744" s="48">
        <f t="shared" si="130"/>
        <v>29123.234625000001</v>
      </c>
      <c r="F2744" s="49"/>
    </row>
    <row r="2745" spans="1:6">
      <c r="A2745" s="49">
        <v>35556</v>
      </c>
      <c r="B2745" s="48">
        <v>16635.43</v>
      </c>
      <c r="C2745" s="48">
        <f t="shared" si="128"/>
        <v>5</v>
      </c>
      <c r="D2745" s="48">
        <f t="shared" si="129"/>
        <v>1997</v>
      </c>
      <c r="E2745" s="48">
        <f t="shared" si="130"/>
        <v>32996.375404999999</v>
      </c>
      <c r="F2745" s="49"/>
    </row>
    <row r="2746" spans="1:6">
      <c r="A2746" s="49">
        <v>35557</v>
      </c>
      <c r="B2746" s="48">
        <v>20624.21</v>
      </c>
      <c r="C2746" s="48">
        <f t="shared" si="128"/>
        <v>5</v>
      </c>
      <c r="D2746" s="48">
        <f t="shared" si="129"/>
        <v>1997</v>
      </c>
      <c r="E2746" s="48">
        <f t="shared" si="130"/>
        <v>40908.120535000002</v>
      </c>
      <c r="F2746" s="49"/>
    </row>
    <row r="2747" spans="1:6">
      <c r="A2747" s="49">
        <v>35558</v>
      </c>
      <c r="B2747" s="48">
        <v>22469.66</v>
      </c>
      <c r="C2747" s="48">
        <f t="shared" si="128"/>
        <v>5</v>
      </c>
      <c r="D2747" s="48">
        <f t="shared" si="129"/>
        <v>1997</v>
      </c>
      <c r="E2747" s="48">
        <f t="shared" si="130"/>
        <v>44568.570610000002</v>
      </c>
      <c r="F2747" s="49"/>
    </row>
    <row r="2748" spans="1:6">
      <c r="A2748" s="49">
        <v>35559</v>
      </c>
      <c r="B2748" s="48">
        <v>23234.07</v>
      </c>
      <c r="C2748" s="48">
        <f t="shared" si="128"/>
        <v>5</v>
      </c>
      <c r="D2748" s="48">
        <f t="shared" si="129"/>
        <v>1997</v>
      </c>
      <c r="E2748" s="48">
        <f t="shared" si="130"/>
        <v>46084.777844999997</v>
      </c>
      <c r="F2748" s="49"/>
    </row>
    <row r="2749" spans="1:6">
      <c r="A2749" s="49">
        <v>35560</v>
      </c>
      <c r="B2749" s="48">
        <v>27987.35</v>
      </c>
      <c r="C2749" s="48">
        <f t="shared" si="128"/>
        <v>5</v>
      </c>
      <c r="D2749" s="48">
        <f t="shared" si="129"/>
        <v>1997</v>
      </c>
      <c r="E2749" s="48">
        <f t="shared" si="130"/>
        <v>55512.908725000001</v>
      </c>
      <c r="F2749" s="49"/>
    </row>
    <row r="2750" spans="1:6">
      <c r="A2750" s="49">
        <v>35561</v>
      </c>
      <c r="B2750" s="48">
        <v>29499.47</v>
      </c>
      <c r="C2750" s="48">
        <f t="shared" si="128"/>
        <v>5</v>
      </c>
      <c r="D2750" s="48">
        <f t="shared" si="129"/>
        <v>1997</v>
      </c>
      <c r="E2750" s="48">
        <f t="shared" si="130"/>
        <v>58512.198745000002</v>
      </c>
      <c r="F2750" s="49"/>
    </row>
    <row r="2751" spans="1:6">
      <c r="A2751" s="49">
        <v>35562</v>
      </c>
      <c r="B2751" s="48">
        <v>33829.769999999997</v>
      </c>
      <c r="C2751" s="48">
        <f t="shared" si="128"/>
        <v>5</v>
      </c>
      <c r="D2751" s="48">
        <f t="shared" si="129"/>
        <v>1997</v>
      </c>
      <c r="E2751" s="48">
        <f t="shared" si="130"/>
        <v>67101.348794999998</v>
      </c>
      <c r="F2751" s="49"/>
    </row>
    <row r="2752" spans="1:6">
      <c r="A2752" s="49">
        <v>35563</v>
      </c>
      <c r="B2752" s="48">
        <v>34126.79</v>
      </c>
      <c r="C2752" s="48">
        <f t="shared" si="128"/>
        <v>5</v>
      </c>
      <c r="D2752" s="48">
        <f t="shared" si="129"/>
        <v>1997</v>
      </c>
      <c r="E2752" s="48">
        <f t="shared" si="130"/>
        <v>67690.487965000008</v>
      </c>
      <c r="F2752" s="49"/>
    </row>
    <row r="2753" spans="1:6">
      <c r="A2753" s="49">
        <v>35564</v>
      </c>
      <c r="B2753" s="48">
        <v>36522.230000000003</v>
      </c>
      <c r="C2753" s="48">
        <f t="shared" si="128"/>
        <v>5</v>
      </c>
      <c r="D2753" s="48">
        <f t="shared" si="129"/>
        <v>1997</v>
      </c>
      <c r="E2753" s="48">
        <f t="shared" si="130"/>
        <v>72441.843205000012</v>
      </c>
      <c r="F2753" s="49"/>
    </row>
    <row r="2754" spans="1:6">
      <c r="A2754" s="49">
        <v>35565</v>
      </c>
      <c r="B2754" s="48">
        <v>40849.410000000003</v>
      </c>
      <c r="C2754" s="48">
        <f t="shared" si="128"/>
        <v>5</v>
      </c>
      <c r="D2754" s="48">
        <f t="shared" si="129"/>
        <v>1997</v>
      </c>
      <c r="E2754" s="48">
        <f t="shared" si="130"/>
        <v>81024.804735000012</v>
      </c>
      <c r="F2754" s="49"/>
    </row>
    <row r="2755" spans="1:6">
      <c r="A2755" s="49">
        <v>35566</v>
      </c>
      <c r="B2755" s="48">
        <v>44444.63</v>
      </c>
      <c r="C2755" s="48">
        <f t="shared" ref="C2755:C2818" si="131">MONTH(A2755)</f>
        <v>5</v>
      </c>
      <c r="D2755" s="48">
        <f t="shared" ref="D2755:D2818" si="132">IF(C2755&gt;9,YEAR(A2755)+1,YEAR(A2755))</f>
        <v>1997</v>
      </c>
      <c r="E2755" s="48">
        <f t="shared" ref="E2755:E2818" si="133">B2755*1.9835</f>
        <v>88155.923605000004</v>
      </c>
      <c r="F2755" s="49"/>
    </row>
    <row r="2756" spans="1:6">
      <c r="A2756" s="49">
        <v>35567</v>
      </c>
      <c r="B2756" s="48">
        <v>47423.6</v>
      </c>
      <c r="C2756" s="48">
        <f t="shared" si="131"/>
        <v>5</v>
      </c>
      <c r="D2756" s="48">
        <f t="shared" si="132"/>
        <v>1997</v>
      </c>
      <c r="E2756" s="48">
        <f t="shared" si="133"/>
        <v>94064.710600000006</v>
      </c>
      <c r="F2756" s="49"/>
    </row>
    <row r="2757" spans="1:6">
      <c r="A2757" s="49">
        <v>35568</v>
      </c>
      <c r="B2757" s="48">
        <v>49680.6</v>
      </c>
      <c r="C2757" s="48">
        <f t="shared" si="131"/>
        <v>5</v>
      </c>
      <c r="D2757" s="48">
        <f t="shared" si="132"/>
        <v>1997</v>
      </c>
      <c r="E2757" s="48">
        <f t="shared" si="133"/>
        <v>98541.470100000006</v>
      </c>
      <c r="F2757" s="49"/>
    </row>
    <row r="2758" spans="1:6">
      <c r="A2758" s="49">
        <v>35569</v>
      </c>
      <c r="B2758" s="48">
        <v>47950.39</v>
      </c>
      <c r="C2758" s="48">
        <f t="shared" si="131"/>
        <v>5</v>
      </c>
      <c r="D2758" s="48">
        <f t="shared" si="132"/>
        <v>1997</v>
      </c>
      <c r="E2758" s="48">
        <f t="shared" si="133"/>
        <v>95109.598565000008</v>
      </c>
      <c r="F2758" s="49"/>
    </row>
    <row r="2759" spans="1:6">
      <c r="A2759" s="49">
        <v>35570</v>
      </c>
      <c r="B2759" s="48">
        <v>45586.15</v>
      </c>
      <c r="C2759" s="48">
        <f t="shared" si="131"/>
        <v>5</v>
      </c>
      <c r="D2759" s="48">
        <f t="shared" si="132"/>
        <v>1997</v>
      </c>
      <c r="E2759" s="48">
        <f t="shared" si="133"/>
        <v>90420.128525000007</v>
      </c>
      <c r="F2759" s="49"/>
    </row>
    <row r="2760" spans="1:6">
      <c r="A2760" s="49">
        <v>35571</v>
      </c>
      <c r="B2760" s="48">
        <v>45858.29</v>
      </c>
      <c r="C2760" s="48">
        <f t="shared" si="131"/>
        <v>5</v>
      </c>
      <c r="D2760" s="48">
        <f t="shared" si="132"/>
        <v>1997</v>
      </c>
      <c r="E2760" s="48">
        <f t="shared" si="133"/>
        <v>90959.918214999998</v>
      </c>
      <c r="F2760" s="49"/>
    </row>
    <row r="2761" spans="1:6">
      <c r="A2761" s="49">
        <v>35572</v>
      </c>
      <c r="B2761" s="48">
        <v>46661.46</v>
      </c>
      <c r="C2761" s="48">
        <f t="shared" si="131"/>
        <v>5</v>
      </c>
      <c r="D2761" s="48">
        <f t="shared" si="132"/>
        <v>1997</v>
      </c>
      <c r="E2761" s="48">
        <f t="shared" si="133"/>
        <v>92553.005910000007</v>
      </c>
      <c r="F2761" s="49"/>
    </row>
    <row r="2762" spans="1:6">
      <c r="A2762" s="49">
        <v>35573</v>
      </c>
      <c r="B2762" s="48">
        <v>46615.61</v>
      </c>
      <c r="C2762" s="48">
        <f t="shared" si="131"/>
        <v>5</v>
      </c>
      <c r="D2762" s="48">
        <f t="shared" si="132"/>
        <v>1997</v>
      </c>
      <c r="E2762" s="48">
        <f t="shared" si="133"/>
        <v>92462.062435</v>
      </c>
      <c r="F2762" s="49"/>
    </row>
    <row r="2763" spans="1:6">
      <c r="A2763" s="49">
        <v>35574</v>
      </c>
      <c r="B2763" s="48">
        <v>49591.48</v>
      </c>
      <c r="C2763" s="48">
        <f t="shared" si="131"/>
        <v>5</v>
      </c>
      <c r="D2763" s="48">
        <f t="shared" si="132"/>
        <v>1997</v>
      </c>
      <c r="E2763" s="48">
        <f t="shared" si="133"/>
        <v>98364.700580000004</v>
      </c>
      <c r="F2763" s="49"/>
    </row>
    <row r="2764" spans="1:6">
      <c r="A2764" s="49">
        <v>35575</v>
      </c>
      <c r="B2764" s="48">
        <v>50080.81</v>
      </c>
      <c r="C2764" s="48">
        <f t="shared" si="131"/>
        <v>5</v>
      </c>
      <c r="D2764" s="48">
        <f t="shared" si="132"/>
        <v>1997</v>
      </c>
      <c r="E2764" s="48">
        <f t="shared" si="133"/>
        <v>99335.286634999997</v>
      </c>
      <c r="F2764" s="49"/>
    </row>
    <row r="2765" spans="1:6">
      <c r="A2765" s="49">
        <v>35576</v>
      </c>
      <c r="B2765" s="48">
        <v>41580.04</v>
      </c>
      <c r="C2765" s="48">
        <f t="shared" si="131"/>
        <v>5</v>
      </c>
      <c r="D2765" s="48">
        <f t="shared" si="132"/>
        <v>1997</v>
      </c>
      <c r="E2765" s="48">
        <f t="shared" si="133"/>
        <v>82474.009340000004</v>
      </c>
      <c r="F2765" s="49"/>
    </row>
    <row r="2766" spans="1:6">
      <c r="A2766" s="49">
        <v>35577</v>
      </c>
      <c r="B2766" s="48">
        <v>34124.65</v>
      </c>
      <c r="C2766" s="48">
        <f t="shared" si="131"/>
        <v>5</v>
      </c>
      <c r="D2766" s="48">
        <f t="shared" si="132"/>
        <v>1997</v>
      </c>
      <c r="E2766" s="48">
        <f t="shared" si="133"/>
        <v>67686.243275000001</v>
      </c>
      <c r="F2766" s="49"/>
    </row>
    <row r="2767" spans="1:6">
      <c r="A2767" s="49">
        <v>35578</v>
      </c>
      <c r="B2767" s="48">
        <v>31995.3</v>
      </c>
      <c r="C2767" s="48">
        <f t="shared" si="131"/>
        <v>5</v>
      </c>
      <c r="D2767" s="48">
        <f t="shared" si="132"/>
        <v>1997</v>
      </c>
      <c r="E2767" s="48">
        <f t="shared" si="133"/>
        <v>63462.67755</v>
      </c>
      <c r="F2767" s="49"/>
    </row>
    <row r="2768" spans="1:6">
      <c r="A2768" s="49">
        <v>35579</v>
      </c>
      <c r="B2768" s="48">
        <v>36377.629999999997</v>
      </c>
      <c r="C2768" s="48">
        <f t="shared" si="131"/>
        <v>5</v>
      </c>
      <c r="D2768" s="48">
        <f t="shared" si="132"/>
        <v>1997</v>
      </c>
      <c r="E2768" s="48">
        <f t="shared" si="133"/>
        <v>72155.029104999994</v>
      </c>
      <c r="F2768" s="49"/>
    </row>
    <row r="2769" spans="1:6">
      <c r="A2769" s="49">
        <v>35580</v>
      </c>
      <c r="B2769" s="48">
        <v>43801</v>
      </c>
      <c r="C2769" s="48">
        <f t="shared" si="131"/>
        <v>5</v>
      </c>
      <c r="D2769" s="48">
        <f t="shared" si="132"/>
        <v>1997</v>
      </c>
      <c r="E2769" s="48">
        <f t="shared" si="133"/>
        <v>86879.283500000005</v>
      </c>
      <c r="F2769" s="49"/>
    </row>
    <row r="2770" spans="1:6">
      <c r="A2770" s="49">
        <v>35581</v>
      </c>
      <c r="B2770" s="48">
        <v>45444.13</v>
      </c>
      <c r="C2770" s="48">
        <f t="shared" si="131"/>
        <v>5</v>
      </c>
      <c r="D2770" s="48">
        <f t="shared" si="132"/>
        <v>1997</v>
      </c>
      <c r="E2770" s="48">
        <f t="shared" si="133"/>
        <v>90138.431855000003</v>
      </c>
      <c r="F2770" s="49"/>
    </row>
    <row r="2771" spans="1:6">
      <c r="A2771" s="49">
        <v>35582</v>
      </c>
      <c r="B2771" s="48">
        <v>50553.95</v>
      </c>
      <c r="C2771" s="48">
        <f t="shared" si="131"/>
        <v>6</v>
      </c>
      <c r="D2771" s="48">
        <f t="shared" si="132"/>
        <v>1997</v>
      </c>
      <c r="E2771" s="48">
        <f t="shared" si="133"/>
        <v>100273.759825</v>
      </c>
      <c r="F2771" s="49"/>
    </row>
    <row r="2772" spans="1:6">
      <c r="A2772" s="49">
        <v>35583</v>
      </c>
      <c r="B2772" s="48">
        <v>53857.45</v>
      </c>
      <c r="C2772" s="48">
        <f t="shared" si="131"/>
        <v>6</v>
      </c>
      <c r="D2772" s="48">
        <f t="shared" si="132"/>
        <v>1997</v>
      </c>
      <c r="E2772" s="48">
        <f t="shared" si="133"/>
        <v>106826.252075</v>
      </c>
      <c r="F2772" s="49"/>
    </row>
    <row r="2773" spans="1:6">
      <c r="A2773" s="49">
        <v>35584</v>
      </c>
      <c r="B2773" s="48">
        <v>50890.03</v>
      </c>
      <c r="C2773" s="48">
        <f t="shared" si="131"/>
        <v>6</v>
      </c>
      <c r="D2773" s="48">
        <f t="shared" si="132"/>
        <v>1997</v>
      </c>
      <c r="E2773" s="48">
        <f t="shared" si="133"/>
        <v>100940.374505</v>
      </c>
      <c r="F2773" s="49"/>
    </row>
    <row r="2774" spans="1:6">
      <c r="A2774" s="49">
        <v>35585</v>
      </c>
      <c r="B2774" s="48">
        <v>49159.62</v>
      </c>
      <c r="C2774" s="48">
        <f t="shared" si="131"/>
        <v>6</v>
      </c>
      <c r="D2774" s="48">
        <f t="shared" si="132"/>
        <v>1997</v>
      </c>
      <c r="E2774" s="48">
        <f t="shared" si="133"/>
        <v>97508.106270000004</v>
      </c>
      <c r="F2774" s="49"/>
    </row>
    <row r="2775" spans="1:6">
      <c r="A2775" s="49">
        <v>35586</v>
      </c>
      <c r="B2775" s="48">
        <v>53985.26</v>
      </c>
      <c r="C2775" s="48">
        <f t="shared" si="131"/>
        <v>6</v>
      </c>
      <c r="D2775" s="48">
        <f t="shared" si="132"/>
        <v>1997</v>
      </c>
      <c r="E2775" s="48">
        <f t="shared" si="133"/>
        <v>107079.76321</v>
      </c>
      <c r="F2775" s="49"/>
    </row>
    <row r="2776" spans="1:6">
      <c r="A2776" s="49">
        <v>35587</v>
      </c>
      <c r="B2776" s="48">
        <v>56072.26</v>
      </c>
      <c r="C2776" s="48">
        <f t="shared" si="131"/>
        <v>6</v>
      </c>
      <c r="D2776" s="48">
        <f t="shared" si="132"/>
        <v>1997</v>
      </c>
      <c r="E2776" s="48">
        <f t="shared" si="133"/>
        <v>111219.32771000001</v>
      </c>
      <c r="F2776" s="49"/>
    </row>
    <row r="2777" spans="1:6">
      <c r="A2777" s="49">
        <v>35588</v>
      </c>
      <c r="B2777" s="48">
        <v>54565.81</v>
      </c>
      <c r="C2777" s="48">
        <f t="shared" si="131"/>
        <v>6</v>
      </c>
      <c r="D2777" s="48">
        <f t="shared" si="132"/>
        <v>1997</v>
      </c>
      <c r="E2777" s="48">
        <f t="shared" si="133"/>
        <v>108231.28413499999</v>
      </c>
      <c r="F2777" s="49"/>
    </row>
    <row r="2778" spans="1:6">
      <c r="A2778" s="49">
        <v>35589</v>
      </c>
      <c r="B2778" s="48">
        <v>54637.84</v>
      </c>
      <c r="C2778" s="48">
        <f t="shared" si="131"/>
        <v>6</v>
      </c>
      <c r="D2778" s="48">
        <f t="shared" si="132"/>
        <v>1997</v>
      </c>
      <c r="E2778" s="48">
        <f t="shared" si="133"/>
        <v>108374.15564</v>
      </c>
      <c r="F2778" s="49"/>
    </row>
    <row r="2779" spans="1:6">
      <c r="A2779" s="49">
        <v>35590</v>
      </c>
      <c r="B2779" s="48">
        <v>51386.94</v>
      </c>
      <c r="C2779" s="48">
        <f t="shared" si="131"/>
        <v>6</v>
      </c>
      <c r="D2779" s="48">
        <f t="shared" si="132"/>
        <v>1997</v>
      </c>
      <c r="E2779" s="48">
        <f t="shared" si="133"/>
        <v>101925.99549</v>
      </c>
      <c r="F2779" s="49"/>
    </row>
    <row r="2780" spans="1:6">
      <c r="A2780" s="49">
        <v>35591</v>
      </c>
      <c r="B2780" s="48">
        <v>53121.21</v>
      </c>
      <c r="C2780" s="48">
        <f t="shared" si="131"/>
        <v>6</v>
      </c>
      <c r="D2780" s="48">
        <f t="shared" si="132"/>
        <v>1997</v>
      </c>
      <c r="E2780" s="48">
        <f t="shared" si="133"/>
        <v>105365.920035</v>
      </c>
      <c r="F2780" s="49"/>
    </row>
    <row r="2781" spans="1:6">
      <c r="A2781" s="49">
        <v>35592</v>
      </c>
      <c r="B2781" s="48">
        <v>49258.75</v>
      </c>
      <c r="C2781" s="48">
        <f t="shared" si="131"/>
        <v>6</v>
      </c>
      <c r="D2781" s="48">
        <f t="shared" si="132"/>
        <v>1997</v>
      </c>
      <c r="E2781" s="48">
        <f t="shared" si="133"/>
        <v>97704.730624999997</v>
      </c>
      <c r="F2781" s="49"/>
    </row>
    <row r="2782" spans="1:6">
      <c r="A2782" s="49">
        <v>35593</v>
      </c>
      <c r="B2782" s="48">
        <v>49808.89</v>
      </c>
      <c r="C2782" s="48">
        <f t="shared" si="131"/>
        <v>6</v>
      </c>
      <c r="D2782" s="48">
        <f t="shared" si="132"/>
        <v>1997</v>
      </c>
      <c r="E2782" s="48">
        <f t="shared" si="133"/>
        <v>98795.933315000002</v>
      </c>
      <c r="F2782" s="49"/>
    </row>
    <row r="2783" spans="1:6">
      <c r="A2783" s="49">
        <v>35594</v>
      </c>
      <c r="B2783" s="48">
        <v>43959.83</v>
      </c>
      <c r="C2783" s="48">
        <f t="shared" si="131"/>
        <v>6</v>
      </c>
      <c r="D2783" s="48">
        <f t="shared" si="132"/>
        <v>1997</v>
      </c>
      <c r="E2783" s="48">
        <f t="shared" si="133"/>
        <v>87194.322805000003</v>
      </c>
      <c r="F2783" s="49"/>
    </row>
    <row r="2784" spans="1:6">
      <c r="A2784" s="49">
        <v>35595</v>
      </c>
      <c r="B2784" s="48">
        <v>41799.4</v>
      </c>
      <c r="C2784" s="48">
        <f t="shared" si="131"/>
        <v>6</v>
      </c>
      <c r="D2784" s="48">
        <f t="shared" si="132"/>
        <v>1997</v>
      </c>
      <c r="E2784" s="48">
        <f t="shared" si="133"/>
        <v>82909.10990000001</v>
      </c>
      <c r="F2784" s="49"/>
    </row>
    <row r="2785" spans="1:6">
      <c r="A2785" s="49">
        <v>35596</v>
      </c>
      <c r="B2785" s="48">
        <v>40127.120000000003</v>
      </c>
      <c r="C2785" s="48">
        <f t="shared" si="131"/>
        <v>6</v>
      </c>
      <c r="D2785" s="48">
        <f t="shared" si="132"/>
        <v>1997</v>
      </c>
      <c r="E2785" s="48">
        <f t="shared" si="133"/>
        <v>79592.142520000009</v>
      </c>
      <c r="F2785" s="49"/>
    </row>
    <row r="2786" spans="1:6">
      <c r="A2786" s="49">
        <v>35597</v>
      </c>
      <c r="B2786" s="48">
        <v>39200.18</v>
      </c>
      <c r="C2786" s="48">
        <f t="shared" si="131"/>
        <v>6</v>
      </c>
      <c r="D2786" s="48">
        <f t="shared" si="132"/>
        <v>1997</v>
      </c>
      <c r="E2786" s="48">
        <f t="shared" si="133"/>
        <v>77753.557029999996</v>
      </c>
      <c r="F2786" s="49"/>
    </row>
    <row r="2787" spans="1:6">
      <c r="A2787" s="49">
        <v>35598</v>
      </c>
      <c r="B2787" s="48">
        <v>39058.019999999997</v>
      </c>
      <c r="C2787" s="48">
        <f t="shared" si="131"/>
        <v>6</v>
      </c>
      <c r="D2787" s="48">
        <f t="shared" si="132"/>
        <v>1997</v>
      </c>
      <c r="E2787" s="48">
        <f t="shared" si="133"/>
        <v>77471.582669999989</v>
      </c>
      <c r="F2787" s="49"/>
    </row>
    <row r="2788" spans="1:6">
      <c r="A2788" s="49">
        <v>35599</v>
      </c>
      <c r="B2788" s="48">
        <v>41236.089999999997</v>
      </c>
      <c r="C2788" s="48">
        <f t="shared" si="131"/>
        <v>6</v>
      </c>
      <c r="D2788" s="48">
        <f t="shared" si="132"/>
        <v>1997</v>
      </c>
      <c r="E2788" s="48">
        <f t="shared" si="133"/>
        <v>81791.784514999992</v>
      </c>
      <c r="F2788" s="49"/>
    </row>
    <row r="2789" spans="1:6">
      <c r="A2789" s="49">
        <v>35600</v>
      </c>
      <c r="B2789" s="48">
        <v>46285.32</v>
      </c>
      <c r="C2789" s="48">
        <f t="shared" si="131"/>
        <v>6</v>
      </c>
      <c r="D2789" s="48">
        <f t="shared" si="132"/>
        <v>1997</v>
      </c>
      <c r="E2789" s="48">
        <f t="shared" si="133"/>
        <v>91806.932220000002</v>
      </c>
      <c r="F2789" s="49"/>
    </row>
    <row r="2790" spans="1:6">
      <c r="A2790" s="49">
        <v>35601</v>
      </c>
      <c r="B2790" s="48">
        <v>44114.6</v>
      </c>
      <c r="C2790" s="48">
        <f t="shared" si="131"/>
        <v>6</v>
      </c>
      <c r="D2790" s="48">
        <f t="shared" si="132"/>
        <v>1997</v>
      </c>
      <c r="E2790" s="48">
        <f t="shared" si="133"/>
        <v>87501.309099999999</v>
      </c>
      <c r="F2790" s="49"/>
    </row>
    <row r="2791" spans="1:6">
      <c r="A2791" s="49">
        <v>35602</v>
      </c>
      <c r="B2791" s="48">
        <v>38681.07</v>
      </c>
      <c r="C2791" s="48">
        <f t="shared" si="131"/>
        <v>6</v>
      </c>
      <c r="D2791" s="48">
        <f t="shared" si="132"/>
        <v>1997</v>
      </c>
      <c r="E2791" s="48">
        <f t="shared" si="133"/>
        <v>76723.902344999995</v>
      </c>
      <c r="F2791" s="49"/>
    </row>
    <row r="2792" spans="1:6">
      <c r="A2792" s="49">
        <v>35603</v>
      </c>
      <c r="B2792" s="48">
        <v>35658.300000000003</v>
      </c>
      <c r="C2792" s="48">
        <f t="shared" si="131"/>
        <v>6</v>
      </c>
      <c r="D2792" s="48">
        <f t="shared" si="132"/>
        <v>1997</v>
      </c>
      <c r="E2792" s="48">
        <f t="shared" si="133"/>
        <v>70728.238050000014</v>
      </c>
      <c r="F2792" s="49"/>
    </row>
    <row r="2793" spans="1:6">
      <c r="A2793" s="49">
        <v>35604</v>
      </c>
      <c r="B2793" s="48">
        <v>35284.870000000003</v>
      </c>
      <c r="C2793" s="48">
        <f t="shared" si="131"/>
        <v>6</v>
      </c>
      <c r="D2793" s="48">
        <f t="shared" si="132"/>
        <v>1997</v>
      </c>
      <c r="E2793" s="48">
        <f t="shared" si="133"/>
        <v>69987.539645000012</v>
      </c>
      <c r="F2793" s="49"/>
    </row>
    <row r="2794" spans="1:6">
      <c r="A2794" s="49">
        <v>35605</v>
      </c>
      <c r="B2794" s="48">
        <v>33425.22</v>
      </c>
      <c r="C2794" s="48">
        <f t="shared" si="131"/>
        <v>6</v>
      </c>
      <c r="D2794" s="48">
        <f t="shared" si="132"/>
        <v>1997</v>
      </c>
      <c r="E2794" s="48">
        <f t="shared" si="133"/>
        <v>66298.923869999999</v>
      </c>
      <c r="F2794" s="49"/>
    </row>
    <row r="2795" spans="1:6">
      <c r="A2795" s="49">
        <v>35606</v>
      </c>
      <c r="B2795" s="48">
        <v>29440.06</v>
      </c>
      <c r="C2795" s="48">
        <f t="shared" si="131"/>
        <v>6</v>
      </c>
      <c r="D2795" s="48">
        <f t="shared" si="132"/>
        <v>1997</v>
      </c>
      <c r="E2795" s="48">
        <f t="shared" si="133"/>
        <v>58394.359010000007</v>
      </c>
      <c r="F2795" s="49"/>
    </row>
    <row r="2796" spans="1:6">
      <c r="A2796" s="49">
        <v>35607</v>
      </c>
      <c r="B2796" s="48">
        <v>27649.89</v>
      </c>
      <c r="C2796" s="48">
        <f t="shared" si="131"/>
        <v>6</v>
      </c>
      <c r="D2796" s="48">
        <f t="shared" si="132"/>
        <v>1997</v>
      </c>
      <c r="E2796" s="48">
        <f t="shared" si="133"/>
        <v>54843.556815000004</v>
      </c>
      <c r="F2796" s="49"/>
    </row>
    <row r="2797" spans="1:6">
      <c r="A2797" s="49">
        <v>35608</v>
      </c>
      <c r="B2797" s="48">
        <v>25786.46</v>
      </c>
      <c r="C2797" s="48">
        <f t="shared" si="131"/>
        <v>6</v>
      </c>
      <c r="D2797" s="48">
        <f t="shared" si="132"/>
        <v>1997</v>
      </c>
      <c r="E2797" s="48">
        <f t="shared" si="133"/>
        <v>51147.44341</v>
      </c>
      <c r="F2797" s="49"/>
    </row>
    <row r="2798" spans="1:6">
      <c r="A2798" s="49">
        <v>35609</v>
      </c>
      <c r="B2798" s="48">
        <v>23882.69</v>
      </c>
      <c r="C2798" s="48">
        <f t="shared" si="131"/>
        <v>6</v>
      </c>
      <c r="D2798" s="48">
        <f t="shared" si="132"/>
        <v>1997</v>
      </c>
      <c r="E2798" s="48">
        <f t="shared" si="133"/>
        <v>47371.315615</v>
      </c>
      <c r="F2798" s="49"/>
    </row>
    <row r="2799" spans="1:6">
      <c r="A2799" s="49">
        <v>35610</v>
      </c>
      <c r="B2799" s="48">
        <v>24298.44</v>
      </c>
      <c r="C2799" s="48">
        <f t="shared" si="131"/>
        <v>6</v>
      </c>
      <c r="D2799" s="48">
        <f t="shared" si="132"/>
        <v>1997</v>
      </c>
      <c r="E2799" s="48">
        <f t="shared" si="133"/>
        <v>48195.955739999998</v>
      </c>
      <c r="F2799" s="49"/>
    </row>
    <row r="2800" spans="1:6">
      <c r="A2800" s="49">
        <v>35611</v>
      </c>
      <c r="B2800" s="48">
        <v>22699.5</v>
      </c>
      <c r="C2800" s="48">
        <f t="shared" si="131"/>
        <v>6</v>
      </c>
      <c r="D2800" s="48">
        <f t="shared" si="132"/>
        <v>1997</v>
      </c>
      <c r="E2800" s="48">
        <f t="shared" si="133"/>
        <v>45024.458250000003</v>
      </c>
      <c r="F2800" s="49"/>
    </row>
    <row r="2801" spans="1:6">
      <c r="A2801" s="49">
        <v>35612</v>
      </c>
      <c r="B2801" s="48">
        <v>21044.16</v>
      </c>
      <c r="C2801" s="48">
        <f t="shared" si="131"/>
        <v>7</v>
      </c>
      <c r="D2801" s="48">
        <f t="shared" si="132"/>
        <v>1997</v>
      </c>
      <c r="E2801" s="48">
        <f t="shared" si="133"/>
        <v>41741.091359999999</v>
      </c>
      <c r="F2801" s="49"/>
    </row>
    <row r="2802" spans="1:6">
      <c r="A2802" s="49">
        <v>35613</v>
      </c>
      <c r="B2802" s="48">
        <v>21155.65</v>
      </c>
      <c r="C2802" s="48">
        <f t="shared" si="131"/>
        <v>7</v>
      </c>
      <c r="D2802" s="48">
        <f t="shared" si="132"/>
        <v>1997</v>
      </c>
      <c r="E2802" s="48">
        <f t="shared" si="133"/>
        <v>41962.231775</v>
      </c>
      <c r="F2802" s="49"/>
    </row>
    <row r="2803" spans="1:6">
      <c r="A2803" s="49">
        <v>35614</v>
      </c>
      <c r="B2803" s="48">
        <v>19433.060000000001</v>
      </c>
      <c r="C2803" s="48">
        <f t="shared" si="131"/>
        <v>7</v>
      </c>
      <c r="D2803" s="48">
        <f t="shared" si="132"/>
        <v>1997</v>
      </c>
      <c r="E2803" s="48">
        <f t="shared" si="133"/>
        <v>38545.47451</v>
      </c>
      <c r="F2803" s="49"/>
    </row>
    <row r="2804" spans="1:6">
      <c r="A2804" s="49">
        <v>35615</v>
      </c>
      <c r="B2804" s="48">
        <v>18896.96</v>
      </c>
      <c r="C2804" s="48">
        <f t="shared" si="131"/>
        <v>7</v>
      </c>
      <c r="D2804" s="48">
        <f t="shared" si="132"/>
        <v>1997</v>
      </c>
      <c r="E2804" s="48">
        <f t="shared" si="133"/>
        <v>37482.120159999999</v>
      </c>
      <c r="F2804" s="49"/>
    </row>
    <row r="2805" spans="1:6">
      <c r="A2805" s="49">
        <v>35616</v>
      </c>
      <c r="B2805" s="48">
        <v>17587.61</v>
      </c>
      <c r="C2805" s="48">
        <f t="shared" si="131"/>
        <v>7</v>
      </c>
      <c r="D2805" s="48">
        <f t="shared" si="132"/>
        <v>1997</v>
      </c>
      <c r="E2805" s="48">
        <f t="shared" si="133"/>
        <v>34885.024434999999</v>
      </c>
      <c r="F2805" s="49"/>
    </row>
    <row r="2806" spans="1:6">
      <c r="A2806" s="49">
        <v>35617</v>
      </c>
      <c r="B2806" s="48">
        <v>17271.66</v>
      </c>
      <c r="C2806" s="48">
        <f t="shared" si="131"/>
        <v>7</v>
      </c>
      <c r="D2806" s="48">
        <f t="shared" si="132"/>
        <v>1997</v>
      </c>
      <c r="E2806" s="48">
        <f t="shared" si="133"/>
        <v>34258.337610000002</v>
      </c>
      <c r="F2806" s="49"/>
    </row>
    <row r="2807" spans="1:6">
      <c r="A2807" s="49">
        <v>35618</v>
      </c>
      <c r="B2807" s="48">
        <v>17286.490000000002</v>
      </c>
      <c r="C2807" s="48">
        <f t="shared" si="131"/>
        <v>7</v>
      </c>
      <c r="D2807" s="48">
        <f t="shared" si="132"/>
        <v>1997</v>
      </c>
      <c r="E2807" s="48">
        <f t="shared" si="133"/>
        <v>34287.752915000005</v>
      </c>
      <c r="F2807" s="49"/>
    </row>
    <row r="2808" spans="1:6">
      <c r="A2808" s="49">
        <v>35619</v>
      </c>
      <c r="B2808" s="48">
        <v>17440.57</v>
      </c>
      <c r="C2808" s="48">
        <f t="shared" si="131"/>
        <v>7</v>
      </c>
      <c r="D2808" s="48">
        <f t="shared" si="132"/>
        <v>1997</v>
      </c>
      <c r="E2808" s="48">
        <f t="shared" si="133"/>
        <v>34593.370595</v>
      </c>
      <c r="F2808" s="49"/>
    </row>
    <row r="2809" spans="1:6">
      <c r="A2809" s="49">
        <v>35620</v>
      </c>
      <c r="B2809" s="48">
        <v>17201.36</v>
      </c>
      <c r="C2809" s="48">
        <f t="shared" si="131"/>
        <v>7</v>
      </c>
      <c r="D2809" s="48">
        <f t="shared" si="132"/>
        <v>1997</v>
      </c>
      <c r="E2809" s="48">
        <f t="shared" si="133"/>
        <v>34118.897560000005</v>
      </c>
      <c r="F2809" s="49"/>
    </row>
    <row r="2810" spans="1:6">
      <c r="A2810" s="49">
        <v>35621</v>
      </c>
      <c r="B2810" s="48">
        <v>17085.28</v>
      </c>
      <c r="C2810" s="48">
        <f t="shared" si="131"/>
        <v>7</v>
      </c>
      <c r="D2810" s="48">
        <f t="shared" si="132"/>
        <v>1997</v>
      </c>
      <c r="E2810" s="48">
        <f t="shared" si="133"/>
        <v>33888.652880000001</v>
      </c>
      <c r="F2810" s="49"/>
    </row>
    <row r="2811" spans="1:6">
      <c r="A2811" s="49">
        <v>35622</v>
      </c>
      <c r="B2811" s="48">
        <v>16585.080000000002</v>
      </c>
      <c r="C2811" s="48">
        <f t="shared" si="131"/>
        <v>7</v>
      </c>
      <c r="D2811" s="48">
        <f t="shared" si="132"/>
        <v>1997</v>
      </c>
      <c r="E2811" s="48">
        <f t="shared" si="133"/>
        <v>32896.506180000004</v>
      </c>
      <c r="F2811" s="49"/>
    </row>
    <row r="2812" spans="1:6">
      <c r="A2812" s="49">
        <v>35623</v>
      </c>
      <c r="B2812" s="48">
        <v>18413.330000000002</v>
      </c>
      <c r="C2812" s="48">
        <f t="shared" si="131"/>
        <v>7</v>
      </c>
      <c r="D2812" s="48">
        <f t="shared" si="132"/>
        <v>1997</v>
      </c>
      <c r="E2812" s="48">
        <f t="shared" si="133"/>
        <v>36522.840055000008</v>
      </c>
      <c r="F2812" s="49"/>
    </row>
    <row r="2813" spans="1:6">
      <c r="A2813" s="49">
        <v>35624</v>
      </c>
      <c r="B2813" s="48">
        <v>18468.580000000002</v>
      </c>
      <c r="C2813" s="48">
        <f t="shared" si="131"/>
        <v>7</v>
      </c>
      <c r="D2813" s="48">
        <f t="shared" si="132"/>
        <v>1997</v>
      </c>
      <c r="E2813" s="48">
        <f t="shared" si="133"/>
        <v>36632.428430000007</v>
      </c>
      <c r="F2813" s="49"/>
    </row>
    <row r="2814" spans="1:6">
      <c r="A2814" s="49">
        <v>35625</v>
      </c>
      <c r="B2814" s="48">
        <v>16238.76</v>
      </c>
      <c r="C2814" s="48">
        <f t="shared" si="131"/>
        <v>7</v>
      </c>
      <c r="D2814" s="48">
        <f t="shared" si="132"/>
        <v>1997</v>
      </c>
      <c r="E2814" s="48">
        <f t="shared" si="133"/>
        <v>32209.580460000001</v>
      </c>
      <c r="F2814" s="49"/>
    </row>
    <row r="2815" spans="1:6">
      <c r="A2815" s="49">
        <v>35626</v>
      </c>
      <c r="B2815" s="48">
        <v>15262.65</v>
      </c>
      <c r="C2815" s="48">
        <f t="shared" si="131"/>
        <v>7</v>
      </c>
      <c r="D2815" s="48">
        <f t="shared" si="132"/>
        <v>1997</v>
      </c>
      <c r="E2815" s="48">
        <f t="shared" si="133"/>
        <v>30273.466274999999</v>
      </c>
      <c r="F2815" s="49"/>
    </row>
    <row r="2816" spans="1:6">
      <c r="A2816" s="49">
        <v>35627</v>
      </c>
      <c r="B2816" s="48">
        <v>15268.12</v>
      </c>
      <c r="C2816" s="48">
        <f t="shared" si="131"/>
        <v>7</v>
      </c>
      <c r="D2816" s="48">
        <f t="shared" si="132"/>
        <v>1997</v>
      </c>
      <c r="E2816" s="48">
        <f t="shared" si="133"/>
        <v>30284.316020000002</v>
      </c>
      <c r="F2816" s="49"/>
    </row>
    <row r="2817" spans="1:6">
      <c r="A2817" s="49">
        <v>35628</v>
      </c>
      <c r="B2817" s="48">
        <v>14662.24</v>
      </c>
      <c r="C2817" s="48">
        <f t="shared" si="131"/>
        <v>7</v>
      </c>
      <c r="D2817" s="48">
        <f t="shared" si="132"/>
        <v>1997</v>
      </c>
      <c r="E2817" s="48">
        <f t="shared" si="133"/>
        <v>29082.553039999999</v>
      </c>
      <c r="F2817" s="49"/>
    </row>
    <row r="2818" spans="1:6">
      <c r="A2818" s="49">
        <v>35629</v>
      </c>
      <c r="B2818" s="48">
        <v>14834.22</v>
      </c>
      <c r="C2818" s="48">
        <f t="shared" si="131"/>
        <v>7</v>
      </c>
      <c r="D2818" s="48">
        <f t="shared" si="132"/>
        <v>1997</v>
      </c>
      <c r="E2818" s="48">
        <f t="shared" si="133"/>
        <v>29423.675370000001</v>
      </c>
      <c r="F2818" s="49"/>
    </row>
    <row r="2819" spans="1:6">
      <c r="A2819" s="49">
        <v>35630</v>
      </c>
      <c r="B2819" s="48">
        <v>14002.34</v>
      </c>
      <c r="C2819" s="48">
        <f t="shared" ref="C2819:C2882" si="134">MONTH(A2819)</f>
        <v>7</v>
      </c>
      <c r="D2819" s="48">
        <f t="shared" ref="D2819:D2882" si="135">IF(C2819&gt;9,YEAR(A2819)+1,YEAR(A2819))</f>
        <v>1997</v>
      </c>
      <c r="E2819" s="48">
        <f t="shared" ref="E2819:E2882" si="136">B2819*1.9835</f>
        <v>27773.641390000001</v>
      </c>
      <c r="F2819" s="49"/>
    </row>
    <row r="2820" spans="1:6">
      <c r="A2820" s="49">
        <v>35631</v>
      </c>
      <c r="B2820" s="48">
        <v>14726.27</v>
      </c>
      <c r="C2820" s="48">
        <f t="shared" si="134"/>
        <v>7</v>
      </c>
      <c r="D2820" s="48">
        <f t="shared" si="135"/>
        <v>1997</v>
      </c>
      <c r="E2820" s="48">
        <f t="shared" si="136"/>
        <v>29209.556545000003</v>
      </c>
      <c r="F2820" s="49"/>
    </row>
    <row r="2821" spans="1:6">
      <c r="A2821" s="49">
        <v>35632</v>
      </c>
      <c r="B2821" s="48">
        <v>13149.31</v>
      </c>
      <c r="C2821" s="48">
        <f t="shared" si="134"/>
        <v>7</v>
      </c>
      <c r="D2821" s="48">
        <f t="shared" si="135"/>
        <v>1997</v>
      </c>
      <c r="E2821" s="48">
        <f t="shared" si="136"/>
        <v>26081.656384999998</v>
      </c>
      <c r="F2821" s="49"/>
    </row>
    <row r="2822" spans="1:6">
      <c r="A2822" s="49">
        <v>35633</v>
      </c>
      <c r="B2822" s="48">
        <v>12812.79</v>
      </c>
      <c r="C2822" s="48">
        <f t="shared" si="134"/>
        <v>7</v>
      </c>
      <c r="D2822" s="48">
        <f t="shared" si="135"/>
        <v>1997</v>
      </c>
      <c r="E2822" s="48">
        <f t="shared" si="136"/>
        <v>25414.168965000001</v>
      </c>
      <c r="F2822" s="49"/>
    </row>
    <row r="2823" spans="1:6">
      <c r="A2823" s="49">
        <v>35634</v>
      </c>
      <c r="B2823" s="48">
        <v>12825.54</v>
      </c>
      <c r="C2823" s="48">
        <f t="shared" si="134"/>
        <v>7</v>
      </c>
      <c r="D2823" s="48">
        <f t="shared" si="135"/>
        <v>1997</v>
      </c>
      <c r="E2823" s="48">
        <f t="shared" si="136"/>
        <v>25439.458590000002</v>
      </c>
      <c r="F2823" s="49"/>
    </row>
    <row r="2824" spans="1:6">
      <c r="A2824" s="49">
        <v>35635</v>
      </c>
      <c r="B2824" s="48">
        <v>12940.41</v>
      </c>
      <c r="C2824" s="48">
        <f t="shared" si="134"/>
        <v>7</v>
      </c>
      <c r="D2824" s="48">
        <f t="shared" si="135"/>
        <v>1997</v>
      </c>
      <c r="E2824" s="48">
        <f t="shared" si="136"/>
        <v>25667.303234999999</v>
      </c>
      <c r="F2824" s="49"/>
    </row>
    <row r="2825" spans="1:6">
      <c r="A2825" s="49">
        <v>35636</v>
      </c>
      <c r="B2825" s="48">
        <v>12894.85</v>
      </c>
      <c r="C2825" s="48">
        <f t="shared" si="134"/>
        <v>7</v>
      </c>
      <c r="D2825" s="48">
        <f t="shared" si="135"/>
        <v>1997</v>
      </c>
      <c r="E2825" s="48">
        <f t="shared" si="136"/>
        <v>25576.934975</v>
      </c>
      <c r="F2825" s="49"/>
    </row>
    <row r="2826" spans="1:6">
      <c r="A2826" s="49">
        <v>35637</v>
      </c>
      <c r="B2826" s="48">
        <v>13073.82</v>
      </c>
      <c r="C2826" s="48">
        <f t="shared" si="134"/>
        <v>7</v>
      </c>
      <c r="D2826" s="48">
        <f t="shared" si="135"/>
        <v>1997</v>
      </c>
      <c r="E2826" s="48">
        <f t="shared" si="136"/>
        <v>25931.921969999999</v>
      </c>
      <c r="F2826" s="49"/>
    </row>
    <row r="2827" spans="1:6">
      <c r="A2827" s="49">
        <v>35638</v>
      </c>
      <c r="B2827" s="48">
        <v>12406.57</v>
      </c>
      <c r="C2827" s="48">
        <f t="shared" si="134"/>
        <v>7</v>
      </c>
      <c r="D2827" s="48">
        <f t="shared" si="135"/>
        <v>1997</v>
      </c>
      <c r="E2827" s="48">
        <f t="shared" si="136"/>
        <v>24608.431594999998</v>
      </c>
      <c r="F2827" s="49"/>
    </row>
    <row r="2828" spans="1:6">
      <c r="A2828" s="49">
        <v>35639</v>
      </c>
      <c r="B2828" s="48">
        <v>12087.18</v>
      </c>
      <c r="C2828" s="48">
        <f t="shared" si="134"/>
        <v>7</v>
      </c>
      <c r="D2828" s="48">
        <f t="shared" si="135"/>
        <v>1997</v>
      </c>
      <c r="E2828" s="48">
        <f t="shared" si="136"/>
        <v>23974.92153</v>
      </c>
      <c r="F2828" s="49"/>
    </row>
    <row r="2829" spans="1:6">
      <c r="A2829" s="49">
        <v>35640</v>
      </c>
      <c r="B2829" s="48">
        <v>13052.73</v>
      </c>
      <c r="C2829" s="48">
        <f t="shared" si="134"/>
        <v>7</v>
      </c>
      <c r="D2829" s="48">
        <f t="shared" si="135"/>
        <v>1997</v>
      </c>
      <c r="E2829" s="48">
        <f t="shared" si="136"/>
        <v>25890.089954999999</v>
      </c>
      <c r="F2829" s="49"/>
    </row>
    <row r="2830" spans="1:6">
      <c r="A2830" s="49">
        <v>35641</v>
      </c>
      <c r="B2830" s="48">
        <v>13027.58</v>
      </c>
      <c r="C2830" s="48">
        <f t="shared" si="134"/>
        <v>7</v>
      </c>
      <c r="D2830" s="48">
        <f t="shared" si="135"/>
        <v>1997</v>
      </c>
      <c r="E2830" s="48">
        <f t="shared" si="136"/>
        <v>25840.20493</v>
      </c>
      <c r="F2830" s="49"/>
    </row>
    <row r="2831" spans="1:6">
      <c r="A2831" s="49">
        <v>35642</v>
      </c>
      <c r="B2831" s="48">
        <v>12022.21</v>
      </c>
      <c r="C2831" s="48">
        <f t="shared" si="134"/>
        <v>7</v>
      </c>
      <c r="D2831" s="48">
        <f t="shared" si="135"/>
        <v>1997</v>
      </c>
      <c r="E2831" s="48">
        <f t="shared" si="136"/>
        <v>23846.053534999999</v>
      </c>
      <c r="F2831" s="49"/>
    </row>
    <row r="2832" spans="1:6">
      <c r="A2832" s="49">
        <v>35643</v>
      </c>
      <c r="B2832" s="48">
        <v>11239.05</v>
      </c>
      <c r="C2832" s="48">
        <f t="shared" si="134"/>
        <v>8</v>
      </c>
      <c r="D2832" s="48">
        <f t="shared" si="135"/>
        <v>1997</v>
      </c>
      <c r="E2832" s="48">
        <f t="shared" si="136"/>
        <v>22292.655674999998</v>
      </c>
      <c r="F2832" s="49"/>
    </row>
    <row r="2833" spans="1:6">
      <c r="A2833" s="49">
        <v>35644</v>
      </c>
      <c r="B2833" s="48">
        <v>10792.8</v>
      </c>
      <c r="C2833" s="48">
        <f t="shared" si="134"/>
        <v>8</v>
      </c>
      <c r="D2833" s="48">
        <f t="shared" si="135"/>
        <v>1997</v>
      </c>
      <c r="E2833" s="48">
        <f t="shared" si="136"/>
        <v>21407.518799999998</v>
      </c>
      <c r="F2833" s="49"/>
    </row>
    <row r="2834" spans="1:6">
      <c r="A2834" s="49">
        <v>35645</v>
      </c>
      <c r="B2834" s="48">
        <v>10213.4</v>
      </c>
      <c r="C2834" s="48">
        <f t="shared" si="134"/>
        <v>8</v>
      </c>
      <c r="D2834" s="48">
        <f t="shared" si="135"/>
        <v>1997</v>
      </c>
      <c r="E2834" s="48">
        <f t="shared" si="136"/>
        <v>20258.278900000001</v>
      </c>
      <c r="F2834" s="49"/>
    </row>
    <row r="2835" spans="1:6">
      <c r="A2835" s="49">
        <v>35646</v>
      </c>
      <c r="B2835" s="48">
        <v>10259.780000000001</v>
      </c>
      <c r="C2835" s="48">
        <f t="shared" si="134"/>
        <v>8</v>
      </c>
      <c r="D2835" s="48">
        <f t="shared" si="135"/>
        <v>1997</v>
      </c>
      <c r="E2835" s="48">
        <f t="shared" si="136"/>
        <v>20350.273630000003</v>
      </c>
      <c r="F2835" s="49"/>
    </row>
    <row r="2836" spans="1:6">
      <c r="A2836" s="49">
        <v>35647</v>
      </c>
      <c r="B2836" s="48">
        <v>12393.78</v>
      </c>
      <c r="C2836" s="48">
        <f t="shared" si="134"/>
        <v>8</v>
      </c>
      <c r="D2836" s="48">
        <f t="shared" si="135"/>
        <v>1997</v>
      </c>
      <c r="E2836" s="48">
        <f t="shared" si="136"/>
        <v>24583.06263</v>
      </c>
      <c r="F2836" s="49"/>
    </row>
    <row r="2837" spans="1:6">
      <c r="A2837" s="49">
        <v>35648</v>
      </c>
      <c r="B2837" s="48">
        <v>12279.78</v>
      </c>
      <c r="C2837" s="48">
        <f t="shared" si="134"/>
        <v>8</v>
      </c>
      <c r="D2837" s="48">
        <f t="shared" si="135"/>
        <v>1997</v>
      </c>
      <c r="E2837" s="48">
        <f t="shared" si="136"/>
        <v>24356.943630000002</v>
      </c>
      <c r="F2837" s="49"/>
    </row>
    <row r="2838" spans="1:6">
      <c r="A2838" s="49">
        <v>35649</v>
      </c>
      <c r="B2838" s="48">
        <v>11322.48</v>
      </c>
      <c r="C2838" s="48">
        <f t="shared" si="134"/>
        <v>8</v>
      </c>
      <c r="D2838" s="48">
        <f t="shared" si="135"/>
        <v>1997</v>
      </c>
      <c r="E2838" s="48">
        <f t="shared" si="136"/>
        <v>22458.139080000001</v>
      </c>
      <c r="F2838" s="49"/>
    </row>
    <row r="2839" spans="1:6">
      <c r="A2839" s="49">
        <v>35650</v>
      </c>
      <c r="B2839" s="48">
        <v>9927.9</v>
      </c>
      <c r="C2839" s="48">
        <f t="shared" si="134"/>
        <v>8</v>
      </c>
      <c r="D2839" s="48">
        <f t="shared" si="135"/>
        <v>1997</v>
      </c>
      <c r="E2839" s="48">
        <f t="shared" si="136"/>
        <v>19691.98965</v>
      </c>
      <c r="F2839" s="49"/>
    </row>
    <row r="2840" spans="1:6">
      <c r="A2840" s="49">
        <v>35651</v>
      </c>
      <c r="B2840" s="48">
        <v>9662.2800000000007</v>
      </c>
      <c r="C2840" s="48">
        <f t="shared" si="134"/>
        <v>8</v>
      </c>
      <c r="D2840" s="48">
        <f t="shared" si="135"/>
        <v>1997</v>
      </c>
      <c r="E2840" s="48">
        <f t="shared" si="136"/>
        <v>19165.132380000003</v>
      </c>
      <c r="F2840" s="49"/>
    </row>
    <row r="2841" spans="1:6">
      <c r="A2841" s="49">
        <v>35652</v>
      </c>
      <c r="B2841" s="48">
        <v>9544.08</v>
      </c>
      <c r="C2841" s="48">
        <f t="shared" si="134"/>
        <v>8</v>
      </c>
      <c r="D2841" s="48">
        <f t="shared" si="135"/>
        <v>1997</v>
      </c>
      <c r="E2841" s="48">
        <f t="shared" si="136"/>
        <v>18930.682680000002</v>
      </c>
      <c r="F2841" s="49"/>
    </row>
    <row r="2842" spans="1:6">
      <c r="A2842" s="49">
        <v>35653</v>
      </c>
      <c r="B2842" s="48">
        <v>11770.96</v>
      </c>
      <c r="C2842" s="48">
        <f t="shared" si="134"/>
        <v>8</v>
      </c>
      <c r="D2842" s="48">
        <f t="shared" si="135"/>
        <v>1997</v>
      </c>
      <c r="E2842" s="48">
        <f t="shared" si="136"/>
        <v>23347.69916</v>
      </c>
      <c r="F2842" s="49"/>
    </row>
    <row r="2843" spans="1:6">
      <c r="A2843" s="49">
        <v>35654</v>
      </c>
      <c r="B2843" s="48">
        <v>10096.27</v>
      </c>
      <c r="C2843" s="48">
        <f t="shared" si="134"/>
        <v>8</v>
      </c>
      <c r="D2843" s="48">
        <f t="shared" si="135"/>
        <v>1997</v>
      </c>
      <c r="E2843" s="48">
        <f t="shared" si="136"/>
        <v>20025.951545</v>
      </c>
      <c r="F2843" s="49"/>
    </row>
    <row r="2844" spans="1:6">
      <c r="A2844" s="49">
        <v>35655</v>
      </c>
      <c r="B2844" s="48">
        <v>9900.85</v>
      </c>
      <c r="C2844" s="48">
        <f t="shared" si="134"/>
        <v>8</v>
      </c>
      <c r="D2844" s="48">
        <f t="shared" si="135"/>
        <v>1997</v>
      </c>
      <c r="E2844" s="48">
        <f t="shared" si="136"/>
        <v>19638.335975000002</v>
      </c>
      <c r="F2844" s="49"/>
    </row>
    <row r="2845" spans="1:6">
      <c r="A2845" s="49">
        <v>35656</v>
      </c>
      <c r="B2845" s="48">
        <v>10101</v>
      </c>
      <c r="C2845" s="48">
        <f t="shared" si="134"/>
        <v>8</v>
      </c>
      <c r="D2845" s="48">
        <f t="shared" si="135"/>
        <v>1997</v>
      </c>
      <c r="E2845" s="48">
        <f t="shared" si="136"/>
        <v>20035.333500000001</v>
      </c>
      <c r="F2845" s="49"/>
    </row>
    <row r="2846" spans="1:6">
      <c r="A2846" s="49">
        <v>35657</v>
      </c>
      <c r="B2846" s="48">
        <v>8569.61</v>
      </c>
      <c r="C2846" s="48">
        <f t="shared" si="134"/>
        <v>8</v>
      </c>
      <c r="D2846" s="48">
        <f t="shared" si="135"/>
        <v>1997</v>
      </c>
      <c r="E2846" s="48">
        <f t="shared" si="136"/>
        <v>16997.821435000002</v>
      </c>
      <c r="F2846" s="49"/>
    </row>
    <row r="2847" spans="1:6">
      <c r="A2847" s="49">
        <v>35658</v>
      </c>
      <c r="B2847" s="48">
        <v>8863.17</v>
      </c>
      <c r="C2847" s="48">
        <f t="shared" si="134"/>
        <v>8</v>
      </c>
      <c r="D2847" s="48">
        <f t="shared" si="135"/>
        <v>1997</v>
      </c>
      <c r="E2847" s="48">
        <f t="shared" si="136"/>
        <v>17580.097695</v>
      </c>
      <c r="F2847" s="49"/>
    </row>
    <row r="2848" spans="1:6">
      <c r="A2848" s="49">
        <v>35659</v>
      </c>
      <c r="B2848" s="48">
        <v>8143.65</v>
      </c>
      <c r="C2848" s="48">
        <f t="shared" si="134"/>
        <v>8</v>
      </c>
      <c r="D2848" s="48">
        <f t="shared" si="135"/>
        <v>1997</v>
      </c>
      <c r="E2848" s="48">
        <f t="shared" si="136"/>
        <v>16152.929775000001</v>
      </c>
      <c r="F2848" s="49"/>
    </row>
    <row r="2849" spans="1:6">
      <c r="A2849" s="49">
        <v>35660</v>
      </c>
      <c r="B2849" s="48">
        <v>8633.4</v>
      </c>
      <c r="C2849" s="48">
        <f t="shared" si="134"/>
        <v>8</v>
      </c>
      <c r="D2849" s="48">
        <f t="shared" si="135"/>
        <v>1997</v>
      </c>
      <c r="E2849" s="48">
        <f t="shared" si="136"/>
        <v>17124.348900000001</v>
      </c>
      <c r="F2849" s="49"/>
    </row>
    <row r="2850" spans="1:6">
      <c r="A2850" s="49">
        <v>35661</v>
      </c>
      <c r="B2850" s="48">
        <v>7705.66</v>
      </c>
      <c r="C2850" s="48">
        <f t="shared" si="134"/>
        <v>8</v>
      </c>
      <c r="D2850" s="48">
        <f t="shared" si="135"/>
        <v>1997</v>
      </c>
      <c r="E2850" s="48">
        <f t="shared" si="136"/>
        <v>15284.17661</v>
      </c>
      <c r="F2850" s="49"/>
    </row>
    <row r="2851" spans="1:6">
      <c r="A2851" s="49">
        <v>35662</v>
      </c>
      <c r="B2851" s="48">
        <v>7155.69</v>
      </c>
      <c r="C2851" s="48">
        <f t="shared" si="134"/>
        <v>8</v>
      </c>
      <c r="D2851" s="48">
        <f t="shared" si="135"/>
        <v>1997</v>
      </c>
      <c r="E2851" s="48">
        <f t="shared" si="136"/>
        <v>14193.311114999999</v>
      </c>
      <c r="F2851" s="49"/>
    </row>
    <row r="2852" spans="1:6">
      <c r="A2852" s="49">
        <v>35663</v>
      </c>
      <c r="B2852" s="48">
        <v>8389.42</v>
      </c>
      <c r="C2852" s="48">
        <f t="shared" si="134"/>
        <v>8</v>
      </c>
      <c r="D2852" s="48">
        <f t="shared" si="135"/>
        <v>1997</v>
      </c>
      <c r="E2852" s="48">
        <f t="shared" si="136"/>
        <v>16640.414570000001</v>
      </c>
      <c r="F2852" s="49"/>
    </row>
    <row r="2853" spans="1:6">
      <c r="A2853" s="49">
        <v>35664</v>
      </c>
      <c r="B2853" s="48">
        <v>7934.65</v>
      </c>
      <c r="C2853" s="48">
        <f t="shared" si="134"/>
        <v>8</v>
      </c>
      <c r="D2853" s="48">
        <f t="shared" si="135"/>
        <v>1997</v>
      </c>
      <c r="E2853" s="48">
        <f t="shared" si="136"/>
        <v>15738.378274999999</v>
      </c>
      <c r="F2853" s="49"/>
    </row>
    <row r="2854" spans="1:6">
      <c r="A2854" s="49">
        <v>35665</v>
      </c>
      <c r="B2854" s="48">
        <v>7169.47</v>
      </c>
      <c r="C2854" s="48">
        <f t="shared" si="134"/>
        <v>8</v>
      </c>
      <c r="D2854" s="48">
        <f t="shared" si="135"/>
        <v>1997</v>
      </c>
      <c r="E2854" s="48">
        <f t="shared" si="136"/>
        <v>14220.643745000001</v>
      </c>
      <c r="F2854" s="49"/>
    </row>
    <row r="2855" spans="1:6">
      <c r="A2855" s="49">
        <v>35666</v>
      </c>
      <c r="B2855" s="48">
        <v>7633.31</v>
      </c>
      <c r="C2855" s="48">
        <f t="shared" si="134"/>
        <v>8</v>
      </c>
      <c r="D2855" s="48">
        <f t="shared" si="135"/>
        <v>1997</v>
      </c>
      <c r="E2855" s="48">
        <f t="shared" si="136"/>
        <v>15140.670385000001</v>
      </c>
      <c r="F2855" s="49"/>
    </row>
    <row r="2856" spans="1:6">
      <c r="A2856" s="49">
        <v>35667</v>
      </c>
      <c r="B2856" s="48">
        <v>7449.91</v>
      </c>
      <c r="C2856" s="48">
        <f t="shared" si="134"/>
        <v>8</v>
      </c>
      <c r="D2856" s="48">
        <f t="shared" si="135"/>
        <v>1997</v>
      </c>
      <c r="E2856" s="48">
        <f t="shared" si="136"/>
        <v>14776.896484999999</v>
      </c>
      <c r="F2856" s="49"/>
    </row>
    <row r="2857" spans="1:6">
      <c r="A2857" s="49">
        <v>35668</v>
      </c>
      <c r="B2857" s="48">
        <v>7189.19</v>
      </c>
      <c r="C2857" s="48">
        <f t="shared" si="134"/>
        <v>8</v>
      </c>
      <c r="D2857" s="48">
        <f t="shared" si="135"/>
        <v>1997</v>
      </c>
      <c r="E2857" s="48">
        <f t="shared" si="136"/>
        <v>14259.758365</v>
      </c>
      <c r="F2857" s="49"/>
    </row>
    <row r="2858" spans="1:6">
      <c r="A2858" s="49">
        <v>35669</v>
      </c>
      <c r="B2858" s="48">
        <v>6943.54</v>
      </c>
      <c r="C2858" s="48">
        <f t="shared" si="134"/>
        <v>8</v>
      </c>
      <c r="D2858" s="48">
        <f t="shared" si="135"/>
        <v>1997</v>
      </c>
      <c r="E2858" s="48">
        <f t="shared" si="136"/>
        <v>13772.51159</v>
      </c>
      <c r="F2858" s="49"/>
    </row>
    <row r="2859" spans="1:6">
      <c r="A2859" s="49">
        <v>35670</v>
      </c>
      <c r="B2859" s="48">
        <v>6667.61</v>
      </c>
      <c r="C2859" s="48">
        <f t="shared" si="134"/>
        <v>8</v>
      </c>
      <c r="D2859" s="48">
        <f t="shared" si="135"/>
        <v>1997</v>
      </c>
      <c r="E2859" s="48">
        <f t="shared" si="136"/>
        <v>13225.204435</v>
      </c>
      <c r="F2859" s="49"/>
    </row>
    <row r="2860" spans="1:6">
      <c r="A2860" s="49">
        <v>35671</v>
      </c>
      <c r="B2860" s="48">
        <v>6465.45</v>
      </c>
      <c r="C2860" s="48">
        <f t="shared" si="134"/>
        <v>8</v>
      </c>
      <c r="D2860" s="48">
        <f t="shared" si="135"/>
        <v>1997</v>
      </c>
      <c r="E2860" s="48">
        <f t="shared" si="136"/>
        <v>12824.220074999999</v>
      </c>
      <c r="F2860" s="49"/>
    </row>
    <row r="2861" spans="1:6">
      <c r="A2861" s="49">
        <v>35672</v>
      </c>
      <c r="B2861" s="48">
        <v>6583.18</v>
      </c>
      <c r="C2861" s="48">
        <f t="shared" si="134"/>
        <v>8</v>
      </c>
      <c r="D2861" s="48">
        <f t="shared" si="135"/>
        <v>1997</v>
      </c>
      <c r="E2861" s="48">
        <f t="shared" si="136"/>
        <v>13057.73753</v>
      </c>
      <c r="F2861" s="49"/>
    </row>
    <row r="2862" spans="1:6">
      <c r="A2862" s="49">
        <v>35673</v>
      </c>
      <c r="B2862" s="48">
        <v>6177.62</v>
      </c>
      <c r="C2862" s="48">
        <f t="shared" si="134"/>
        <v>8</v>
      </c>
      <c r="D2862" s="48">
        <f t="shared" si="135"/>
        <v>1997</v>
      </c>
      <c r="E2862" s="48">
        <f t="shared" si="136"/>
        <v>12253.30927</v>
      </c>
      <c r="F2862" s="49"/>
    </row>
    <row r="2863" spans="1:6">
      <c r="A2863" s="49">
        <v>35674</v>
      </c>
      <c r="B2863" s="48">
        <v>5988.77</v>
      </c>
      <c r="C2863" s="48">
        <f t="shared" si="134"/>
        <v>9</v>
      </c>
      <c r="D2863" s="48">
        <f t="shared" si="135"/>
        <v>1997</v>
      </c>
      <c r="E2863" s="48">
        <f t="shared" si="136"/>
        <v>11878.725295000002</v>
      </c>
      <c r="F2863" s="49"/>
    </row>
    <row r="2864" spans="1:6">
      <c r="A2864" s="49">
        <v>35675</v>
      </c>
      <c r="B2864" s="48">
        <v>6293.1</v>
      </c>
      <c r="C2864" s="48">
        <f t="shared" si="134"/>
        <v>9</v>
      </c>
      <c r="D2864" s="48">
        <f t="shared" si="135"/>
        <v>1997</v>
      </c>
      <c r="E2864" s="48">
        <f t="shared" si="136"/>
        <v>12482.363850000002</v>
      </c>
      <c r="F2864" s="49"/>
    </row>
    <row r="2865" spans="1:6">
      <c r="A2865" s="49">
        <v>35676</v>
      </c>
      <c r="B2865" s="48">
        <v>6447.08</v>
      </c>
      <c r="C2865" s="48">
        <f t="shared" si="134"/>
        <v>9</v>
      </c>
      <c r="D2865" s="48">
        <f t="shared" si="135"/>
        <v>1997</v>
      </c>
      <c r="E2865" s="48">
        <f t="shared" si="136"/>
        <v>12787.78318</v>
      </c>
      <c r="F2865" s="49"/>
    </row>
    <row r="2866" spans="1:6">
      <c r="A2866" s="49">
        <v>35677</v>
      </c>
      <c r="B2866" s="48">
        <v>6295.51</v>
      </c>
      <c r="C2866" s="48">
        <f t="shared" si="134"/>
        <v>9</v>
      </c>
      <c r="D2866" s="48">
        <f t="shared" si="135"/>
        <v>1997</v>
      </c>
      <c r="E2866" s="48">
        <f t="shared" si="136"/>
        <v>12487.144085</v>
      </c>
      <c r="F2866" s="49"/>
    </row>
    <row r="2867" spans="1:6">
      <c r="A2867" s="49">
        <v>35678</v>
      </c>
      <c r="B2867" s="48">
        <v>6194.28</v>
      </c>
      <c r="C2867" s="48">
        <f t="shared" si="134"/>
        <v>9</v>
      </c>
      <c r="D2867" s="48">
        <f t="shared" si="135"/>
        <v>1997</v>
      </c>
      <c r="E2867" s="48">
        <f t="shared" si="136"/>
        <v>12286.354379999999</v>
      </c>
      <c r="F2867" s="49"/>
    </row>
    <row r="2868" spans="1:6">
      <c r="A2868" s="49">
        <v>35679</v>
      </c>
      <c r="B2868" s="48">
        <v>5909.85</v>
      </c>
      <c r="C2868" s="48">
        <f t="shared" si="134"/>
        <v>9</v>
      </c>
      <c r="D2868" s="48">
        <f t="shared" si="135"/>
        <v>1997</v>
      </c>
      <c r="E2868" s="48">
        <f t="shared" si="136"/>
        <v>11722.187475000001</v>
      </c>
      <c r="F2868" s="49"/>
    </row>
    <row r="2869" spans="1:6">
      <c r="A2869" s="49">
        <v>35680</v>
      </c>
      <c r="B2869" s="48">
        <v>6284.76</v>
      </c>
      <c r="C2869" s="48">
        <f t="shared" si="134"/>
        <v>9</v>
      </c>
      <c r="D2869" s="48">
        <f t="shared" si="135"/>
        <v>1997</v>
      </c>
      <c r="E2869" s="48">
        <f t="shared" si="136"/>
        <v>12465.821460000001</v>
      </c>
      <c r="F2869" s="49"/>
    </row>
    <row r="2870" spans="1:6">
      <c r="A2870" s="49">
        <v>35681</v>
      </c>
      <c r="B2870" s="48">
        <v>5838.13</v>
      </c>
      <c r="C2870" s="48">
        <f t="shared" si="134"/>
        <v>9</v>
      </c>
      <c r="D2870" s="48">
        <f t="shared" si="135"/>
        <v>1997</v>
      </c>
      <c r="E2870" s="48">
        <f t="shared" si="136"/>
        <v>11579.930855000001</v>
      </c>
      <c r="F2870" s="49"/>
    </row>
    <row r="2871" spans="1:6">
      <c r="A2871" s="49">
        <v>35682</v>
      </c>
      <c r="B2871" s="48">
        <v>5883.65</v>
      </c>
      <c r="C2871" s="48">
        <f t="shared" si="134"/>
        <v>9</v>
      </c>
      <c r="D2871" s="48">
        <f t="shared" si="135"/>
        <v>1997</v>
      </c>
      <c r="E2871" s="48">
        <f t="shared" si="136"/>
        <v>11670.219775</v>
      </c>
      <c r="F2871" s="49"/>
    </row>
    <row r="2872" spans="1:6">
      <c r="A2872" s="49">
        <v>35683</v>
      </c>
      <c r="B2872" s="48">
        <v>5750.56</v>
      </c>
      <c r="C2872" s="48">
        <f t="shared" si="134"/>
        <v>9</v>
      </c>
      <c r="D2872" s="48">
        <f t="shared" si="135"/>
        <v>1997</v>
      </c>
      <c r="E2872" s="48">
        <f t="shared" si="136"/>
        <v>11406.235760000001</v>
      </c>
      <c r="F2872" s="49"/>
    </row>
    <row r="2873" spans="1:6">
      <c r="A2873" s="49">
        <v>35684</v>
      </c>
      <c r="B2873" s="48">
        <v>7226.81</v>
      </c>
      <c r="C2873" s="48">
        <f t="shared" si="134"/>
        <v>9</v>
      </c>
      <c r="D2873" s="48">
        <f t="shared" si="135"/>
        <v>1997</v>
      </c>
      <c r="E2873" s="48">
        <f t="shared" si="136"/>
        <v>14334.377635000001</v>
      </c>
      <c r="F2873" s="49"/>
    </row>
    <row r="2874" spans="1:6">
      <c r="A2874" s="49">
        <v>35685</v>
      </c>
      <c r="B2874" s="48">
        <v>7573.2</v>
      </c>
      <c r="C2874" s="48">
        <f t="shared" si="134"/>
        <v>9</v>
      </c>
      <c r="D2874" s="48">
        <f t="shared" si="135"/>
        <v>1997</v>
      </c>
      <c r="E2874" s="48">
        <f t="shared" si="136"/>
        <v>15021.4422</v>
      </c>
      <c r="F2874" s="49"/>
    </row>
    <row r="2875" spans="1:6">
      <c r="A2875" s="49">
        <v>35686</v>
      </c>
      <c r="B2875" s="48">
        <v>6247.36</v>
      </c>
      <c r="C2875" s="48">
        <f t="shared" si="134"/>
        <v>9</v>
      </c>
      <c r="D2875" s="48">
        <f t="shared" si="135"/>
        <v>1997</v>
      </c>
      <c r="E2875" s="48">
        <f t="shared" si="136"/>
        <v>12391.638559999999</v>
      </c>
      <c r="F2875" s="49"/>
    </row>
    <row r="2876" spans="1:6">
      <c r="A2876" s="49">
        <v>35687</v>
      </c>
      <c r="B2876" s="48">
        <v>6250.33</v>
      </c>
      <c r="C2876" s="48">
        <f t="shared" si="134"/>
        <v>9</v>
      </c>
      <c r="D2876" s="48">
        <f t="shared" si="135"/>
        <v>1997</v>
      </c>
      <c r="E2876" s="48">
        <f t="shared" si="136"/>
        <v>12397.529555000001</v>
      </c>
      <c r="F2876" s="49"/>
    </row>
    <row r="2877" spans="1:6">
      <c r="A2877" s="49">
        <v>35688</v>
      </c>
      <c r="B2877" s="48">
        <v>6577.47</v>
      </c>
      <c r="C2877" s="48">
        <f t="shared" si="134"/>
        <v>9</v>
      </c>
      <c r="D2877" s="48">
        <f t="shared" si="135"/>
        <v>1997</v>
      </c>
      <c r="E2877" s="48">
        <f t="shared" si="136"/>
        <v>13046.411745000001</v>
      </c>
      <c r="F2877" s="49"/>
    </row>
    <row r="2878" spans="1:6">
      <c r="A2878" s="49">
        <v>35689</v>
      </c>
      <c r="B2878" s="48">
        <v>6454.01</v>
      </c>
      <c r="C2878" s="48">
        <f t="shared" si="134"/>
        <v>9</v>
      </c>
      <c r="D2878" s="48">
        <f t="shared" si="135"/>
        <v>1997</v>
      </c>
      <c r="E2878" s="48">
        <f t="shared" si="136"/>
        <v>12801.528835000001</v>
      </c>
      <c r="F2878" s="49"/>
    </row>
    <row r="2879" spans="1:6">
      <c r="A2879" s="49">
        <v>35690</v>
      </c>
      <c r="B2879" s="48">
        <v>5654.93</v>
      </c>
      <c r="C2879" s="48">
        <f t="shared" si="134"/>
        <v>9</v>
      </c>
      <c r="D2879" s="48">
        <f t="shared" si="135"/>
        <v>1997</v>
      </c>
      <c r="E2879" s="48">
        <f t="shared" si="136"/>
        <v>11216.553655000002</v>
      </c>
      <c r="F2879" s="49"/>
    </row>
    <row r="2880" spans="1:6">
      <c r="A2880" s="49">
        <v>35691</v>
      </c>
      <c r="B2880" s="48">
        <v>6316.4</v>
      </c>
      <c r="C2880" s="48">
        <f t="shared" si="134"/>
        <v>9</v>
      </c>
      <c r="D2880" s="48">
        <f t="shared" si="135"/>
        <v>1997</v>
      </c>
      <c r="E2880" s="48">
        <f t="shared" si="136"/>
        <v>12528.579399999999</v>
      </c>
      <c r="F2880" s="49"/>
    </row>
    <row r="2881" spans="1:6">
      <c r="A2881" s="49">
        <v>35692</v>
      </c>
      <c r="B2881" s="48">
        <v>5665.37</v>
      </c>
      <c r="C2881" s="48">
        <f t="shared" si="134"/>
        <v>9</v>
      </c>
      <c r="D2881" s="48">
        <f t="shared" si="135"/>
        <v>1997</v>
      </c>
      <c r="E2881" s="48">
        <f t="shared" si="136"/>
        <v>11237.261395</v>
      </c>
      <c r="F2881" s="49"/>
    </row>
    <row r="2882" spans="1:6">
      <c r="A2882" s="49">
        <v>35693</v>
      </c>
      <c r="B2882" s="48">
        <v>5993.4</v>
      </c>
      <c r="C2882" s="48">
        <f t="shared" si="134"/>
        <v>9</v>
      </c>
      <c r="D2882" s="48">
        <f t="shared" si="135"/>
        <v>1997</v>
      </c>
      <c r="E2882" s="48">
        <f t="shared" si="136"/>
        <v>11887.9089</v>
      </c>
      <c r="F2882" s="49"/>
    </row>
    <row r="2883" spans="1:6">
      <c r="A2883" s="49">
        <v>35694</v>
      </c>
      <c r="B2883" s="48">
        <v>6440.74</v>
      </c>
      <c r="C2883" s="48">
        <f t="shared" ref="C2883:C2946" si="137">MONTH(A2883)</f>
        <v>9</v>
      </c>
      <c r="D2883" s="48">
        <f t="shared" ref="D2883:D2946" si="138">IF(C2883&gt;9,YEAR(A2883)+1,YEAR(A2883))</f>
        <v>1997</v>
      </c>
      <c r="E2883" s="48">
        <f t="shared" ref="E2883:E2946" si="139">B2883*1.9835</f>
        <v>12775.20779</v>
      </c>
      <c r="F2883" s="49"/>
    </row>
    <row r="2884" spans="1:6">
      <c r="A2884" s="49">
        <v>35695</v>
      </c>
      <c r="B2884" s="48">
        <v>6820.51</v>
      </c>
      <c r="C2884" s="48">
        <f t="shared" si="137"/>
        <v>9</v>
      </c>
      <c r="D2884" s="48">
        <f t="shared" si="138"/>
        <v>1997</v>
      </c>
      <c r="E2884" s="48">
        <f t="shared" si="139"/>
        <v>13528.481585000001</v>
      </c>
      <c r="F2884" s="49"/>
    </row>
    <row r="2885" spans="1:6">
      <c r="A2885" s="49">
        <v>35696</v>
      </c>
      <c r="B2885" s="48">
        <v>6069.27</v>
      </c>
      <c r="C2885" s="48">
        <f t="shared" si="137"/>
        <v>9</v>
      </c>
      <c r="D2885" s="48">
        <f t="shared" si="138"/>
        <v>1997</v>
      </c>
      <c r="E2885" s="48">
        <f t="shared" si="139"/>
        <v>12038.397045000002</v>
      </c>
      <c r="F2885" s="49"/>
    </row>
    <row r="2886" spans="1:6">
      <c r="A2886" s="49">
        <v>35697</v>
      </c>
      <c r="B2886" s="48">
        <v>6191.7</v>
      </c>
      <c r="C2886" s="48">
        <f t="shared" si="137"/>
        <v>9</v>
      </c>
      <c r="D2886" s="48">
        <f t="shared" si="138"/>
        <v>1997</v>
      </c>
      <c r="E2886" s="48">
        <f t="shared" si="139"/>
        <v>12281.23695</v>
      </c>
      <c r="F2886" s="49"/>
    </row>
    <row r="2887" spans="1:6">
      <c r="A2887" s="49">
        <v>35698</v>
      </c>
      <c r="B2887" s="48">
        <v>5685.12</v>
      </c>
      <c r="C2887" s="48">
        <f t="shared" si="137"/>
        <v>9</v>
      </c>
      <c r="D2887" s="48">
        <f t="shared" si="138"/>
        <v>1997</v>
      </c>
      <c r="E2887" s="48">
        <f t="shared" si="139"/>
        <v>11276.435520000001</v>
      </c>
      <c r="F2887" s="49"/>
    </row>
    <row r="2888" spans="1:6">
      <c r="A2888" s="49">
        <v>35699</v>
      </c>
      <c r="B2888" s="48">
        <v>5664.66</v>
      </c>
      <c r="C2888" s="48">
        <f t="shared" si="137"/>
        <v>9</v>
      </c>
      <c r="D2888" s="48">
        <f t="shared" si="138"/>
        <v>1997</v>
      </c>
      <c r="E2888" s="48">
        <f t="shared" si="139"/>
        <v>11235.85311</v>
      </c>
      <c r="F2888" s="49"/>
    </row>
    <row r="2889" spans="1:6">
      <c r="A2889" s="49">
        <v>35700</v>
      </c>
      <c r="B2889" s="48">
        <v>5908.9</v>
      </c>
      <c r="C2889" s="48">
        <f t="shared" si="137"/>
        <v>9</v>
      </c>
      <c r="D2889" s="48">
        <f t="shared" si="138"/>
        <v>1997</v>
      </c>
      <c r="E2889" s="48">
        <f t="shared" si="139"/>
        <v>11720.30315</v>
      </c>
      <c r="F2889" s="49"/>
    </row>
    <row r="2890" spans="1:6">
      <c r="A2890" s="49">
        <v>35701</v>
      </c>
      <c r="B2890" s="48">
        <v>5540.97</v>
      </c>
      <c r="C2890" s="48">
        <f t="shared" si="137"/>
        <v>9</v>
      </c>
      <c r="D2890" s="48">
        <f t="shared" si="138"/>
        <v>1997</v>
      </c>
      <c r="E2890" s="48">
        <f t="shared" si="139"/>
        <v>10990.513995000001</v>
      </c>
      <c r="F2890" s="49"/>
    </row>
    <row r="2891" spans="1:6">
      <c r="A2891" s="49">
        <v>35702</v>
      </c>
      <c r="B2891" s="48">
        <v>5427.66</v>
      </c>
      <c r="C2891" s="48">
        <f t="shared" si="137"/>
        <v>9</v>
      </c>
      <c r="D2891" s="48">
        <f t="shared" si="138"/>
        <v>1997</v>
      </c>
      <c r="E2891" s="48">
        <f t="shared" si="139"/>
        <v>10765.76361</v>
      </c>
      <c r="F2891" s="49"/>
    </row>
    <row r="2892" spans="1:6">
      <c r="A2892" s="49">
        <v>35703</v>
      </c>
      <c r="B2892" s="48">
        <v>5338.75</v>
      </c>
      <c r="C2892" s="48">
        <f t="shared" si="137"/>
        <v>9</v>
      </c>
      <c r="D2892" s="48">
        <f t="shared" si="138"/>
        <v>1997</v>
      </c>
      <c r="E2892" s="48">
        <f t="shared" si="139"/>
        <v>10589.410625</v>
      </c>
      <c r="F2892" s="49"/>
    </row>
    <row r="2893" spans="1:6">
      <c r="A2893" s="49">
        <v>35704</v>
      </c>
      <c r="B2893" s="48">
        <v>4516</v>
      </c>
      <c r="C2893" s="48">
        <f t="shared" si="137"/>
        <v>10</v>
      </c>
      <c r="D2893" s="48">
        <f t="shared" si="138"/>
        <v>1998</v>
      </c>
      <c r="E2893" s="48">
        <f t="shared" si="139"/>
        <v>8957.4860000000008</v>
      </c>
      <c r="F2893" s="49"/>
    </row>
    <row r="2894" spans="1:6">
      <c r="A2894" s="49">
        <v>35705</v>
      </c>
      <c r="B2894" s="48">
        <v>5139</v>
      </c>
      <c r="C2894" s="48">
        <f t="shared" si="137"/>
        <v>10</v>
      </c>
      <c r="D2894" s="48">
        <f t="shared" si="138"/>
        <v>1998</v>
      </c>
      <c r="E2894" s="48">
        <f t="shared" si="139"/>
        <v>10193.2065</v>
      </c>
      <c r="F2894" s="49"/>
    </row>
    <row r="2895" spans="1:6">
      <c r="A2895" s="49">
        <v>35706</v>
      </c>
      <c r="B2895" s="48">
        <v>6096.1</v>
      </c>
      <c r="C2895" s="48">
        <f t="shared" si="137"/>
        <v>10</v>
      </c>
      <c r="D2895" s="48">
        <f t="shared" si="138"/>
        <v>1998</v>
      </c>
      <c r="E2895" s="48">
        <f t="shared" si="139"/>
        <v>12091.614350000002</v>
      </c>
      <c r="F2895" s="49"/>
    </row>
    <row r="2896" spans="1:6">
      <c r="A2896" s="49">
        <v>35707</v>
      </c>
      <c r="B2896" s="48">
        <v>5231.33</v>
      </c>
      <c r="C2896" s="48">
        <f t="shared" si="137"/>
        <v>10</v>
      </c>
      <c r="D2896" s="48">
        <f t="shared" si="138"/>
        <v>1998</v>
      </c>
      <c r="E2896" s="48">
        <f t="shared" si="139"/>
        <v>10376.343054999999</v>
      </c>
      <c r="F2896" s="49"/>
    </row>
    <row r="2897" spans="1:6">
      <c r="A2897" s="49">
        <v>35708</v>
      </c>
      <c r="B2897" s="48">
        <v>5114.8599999999997</v>
      </c>
      <c r="C2897" s="48">
        <f t="shared" si="137"/>
        <v>10</v>
      </c>
      <c r="D2897" s="48">
        <f t="shared" si="138"/>
        <v>1998</v>
      </c>
      <c r="E2897" s="48">
        <f t="shared" si="139"/>
        <v>10145.32481</v>
      </c>
      <c r="F2897" s="49"/>
    </row>
    <row r="2898" spans="1:6">
      <c r="A2898" s="49">
        <v>35709</v>
      </c>
      <c r="B2898" s="48">
        <v>5083.29</v>
      </c>
      <c r="C2898" s="48">
        <f t="shared" si="137"/>
        <v>10</v>
      </c>
      <c r="D2898" s="48">
        <f t="shared" si="138"/>
        <v>1998</v>
      </c>
      <c r="E2898" s="48">
        <f t="shared" si="139"/>
        <v>10082.705715</v>
      </c>
      <c r="F2898" s="49"/>
    </row>
    <row r="2899" spans="1:6">
      <c r="A2899" s="49">
        <v>35710</v>
      </c>
      <c r="B2899" s="48">
        <v>5870.59</v>
      </c>
      <c r="C2899" s="48">
        <f t="shared" si="137"/>
        <v>10</v>
      </c>
      <c r="D2899" s="48">
        <f t="shared" si="138"/>
        <v>1998</v>
      </c>
      <c r="E2899" s="48">
        <f t="shared" si="139"/>
        <v>11644.315265000001</v>
      </c>
      <c r="F2899" s="49"/>
    </row>
    <row r="2900" spans="1:6">
      <c r="A2900" s="49">
        <v>35711</v>
      </c>
      <c r="B2900" s="48">
        <v>6338.75</v>
      </c>
      <c r="C2900" s="48">
        <f t="shared" si="137"/>
        <v>10</v>
      </c>
      <c r="D2900" s="48">
        <f t="shared" si="138"/>
        <v>1998</v>
      </c>
      <c r="E2900" s="48">
        <f t="shared" si="139"/>
        <v>12572.910625</v>
      </c>
      <c r="F2900" s="49"/>
    </row>
    <row r="2901" spans="1:6">
      <c r="A2901" s="49">
        <v>35712</v>
      </c>
      <c r="B2901" s="48">
        <v>5591.34</v>
      </c>
      <c r="C2901" s="48">
        <f t="shared" si="137"/>
        <v>10</v>
      </c>
      <c r="D2901" s="48">
        <f t="shared" si="138"/>
        <v>1998</v>
      </c>
      <c r="E2901" s="48">
        <f t="shared" si="139"/>
        <v>11090.42289</v>
      </c>
      <c r="F2901" s="49"/>
    </row>
    <row r="2902" spans="1:6">
      <c r="A2902" s="49">
        <v>35713</v>
      </c>
      <c r="B2902" s="48">
        <v>5394.94</v>
      </c>
      <c r="C2902" s="48">
        <f t="shared" si="137"/>
        <v>10</v>
      </c>
      <c r="D2902" s="48">
        <f t="shared" si="138"/>
        <v>1998</v>
      </c>
      <c r="E2902" s="48">
        <f t="shared" si="139"/>
        <v>10700.86349</v>
      </c>
      <c r="F2902" s="49"/>
    </row>
    <row r="2903" spans="1:6">
      <c r="A2903" s="49">
        <v>35714</v>
      </c>
      <c r="B2903" s="48">
        <v>5702.63</v>
      </c>
      <c r="C2903" s="48">
        <f t="shared" si="137"/>
        <v>10</v>
      </c>
      <c r="D2903" s="48">
        <f t="shared" si="138"/>
        <v>1998</v>
      </c>
      <c r="E2903" s="48">
        <f t="shared" si="139"/>
        <v>11311.166605</v>
      </c>
      <c r="F2903" s="49"/>
    </row>
    <row r="2904" spans="1:6">
      <c r="A2904" s="49">
        <v>35715</v>
      </c>
      <c r="B2904" s="48">
        <v>5905.26</v>
      </c>
      <c r="C2904" s="48">
        <f t="shared" si="137"/>
        <v>10</v>
      </c>
      <c r="D2904" s="48">
        <f t="shared" si="138"/>
        <v>1998</v>
      </c>
      <c r="E2904" s="48">
        <f t="shared" si="139"/>
        <v>11713.083210000001</v>
      </c>
      <c r="F2904" s="49"/>
    </row>
    <row r="2905" spans="1:6">
      <c r="A2905" s="49">
        <v>35716</v>
      </c>
      <c r="B2905" s="48">
        <v>5293.44</v>
      </c>
      <c r="C2905" s="48">
        <f t="shared" si="137"/>
        <v>10</v>
      </c>
      <c r="D2905" s="48">
        <f t="shared" si="138"/>
        <v>1998</v>
      </c>
      <c r="E2905" s="48">
        <f t="shared" si="139"/>
        <v>10499.53824</v>
      </c>
      <c r="F2905" s="49"/>
    </row>
    <row r="2906" spans="1:6">
      <c r="A2906" s="49">
        <v>35717</v>
      </c>
      <c r="B2906" s="48">
        <v>5146.03</v>
      </c>
      <c r="C2906" s="48">
        <f t="shared" si="137"/>
        <v>10</v>
      </c>
      <c r="D2906" s="48">
        <f t="shared" si="138"/>
        <v>1998</v>
      </c>
      <c r="E2906" s="48">
        <f t="shared" si="139"/>
        <v>10207.150505</v>
      </c>
      <c r="F2906" s="49"/>
    </row>
    <row r="2907" spans="1:6">
      <c r="A2907" s="49">
        <v>35718</v>
      </c>
      <c r="B2907" s="48">
        <v>5234.1899999999996</v>
      </c>
      <c r="C2907" s="48">
        <f t="shared" si="137"/>
        <v>10</v>
      </c>
      <c r="D2907" s="48">
        <f t="shared" si="138"/>
        <v>1998</v>
      </c>
      <c r="E2907" s="48">
        <f t="shared" si="139"/>
        <v>10382.015864999999</v>
      </c>
      <c r="F2907" s="49"/>
    </row>
    <row r="2908" spans="1:6">
      <c r="A2908" s="49">
        <v>35719</v>
      </c>
      <c r="B2908" s="48">
        <v>5187.13</v>
      </c>
      <c r="C2908" s="48">
        <f t="shared" si="137"/>
        <v>10</v>
      </c>
      <c r="D2908" s="48">
        <f t="shared" si="138"/>
        <v>1998</v>
      </c>
      <c r="E2908" s="48">
        <f t="shared" si="139"/>
        <v>10288.672355000001</v>
      </c>
      <c r="F2908" s="49"/>
    </row>
    <row r="2909" spans="1:6">
      <c r="A2909" s="49">
        <v>35720</v>
      </c>
      <c r="B2909" s="48">
        <v>5260.48</v>
      </c>
      <c r="C2909" s="48">
        <f t="shared" si="137"/>
        <v>10</v>
      </c>
      <c r="D2909" s="48">
        <f t="shared" si="138"/>
        <v>1998</v>
      </c>
      <c r="E2909" s="48">
        <f t="shared" si="139"/>
        <v>10434.16208</v>
      </c>
      <c r="F2909" s="49"/>
    </row>
    <row r="2910" spans="1:6">
      <c r="A2910" s="49">
        <v>35721</v>
      </c>
      <c r="B2910" s="48">
        <v>4985.6899999999996</v>
      </c>
      <c r="C2910" s="48">
        <f t="shared" si="137"/>
        <v>10</v>
      </c>
      <c r="D2910" s="48">
        <f t="shared" si="138"/>
        <v>1998</v>
      </c>
      <c r="E2910" s="48">
        <f t="shared" si="139"/>
        <v>9889.1161149999989</v>
      </c>
      <c r="F2910" s="49"/>
    </row>
    <row r="2911" spans="1:6">
      <c r="A2911" s="49">
        <v>35722</v>
      </c>
      <c r="B2911" s="48">
        <v>4907.8599999999997</v>
      </c>
      <c r="C2911" s="48">
        <f t="shared" si="137"/>
        <v>10</v>
      </c>
      <c r="D2911" s="48">
        <f t="shared" si="138"/>
        <v>1998</v>
      </c>
      <c r="E2911" s="48">
        <f t="shared" si="139"/>
        <v>9734.7403099999992</v>
      </c>
      <c r="F2911" s="49"/>
    </row>
    <row r="2912" spans="1:6">
      <c r="A2912" s="49">
        <v>35723</v>
      </c>
      <c r="B2912" s="48">
        <v>4865.4399999999996</v>
      </c>
      <c r="C2912" s="48">
        <f t="shared" si="137"/>
        <v>10</v>
      </c>
      <c r="D2912" s="48">
        <f t="shared" si="138"/>
        <v>1998</v>
      </c>
      <c r="E2912" s="48">
        <f t="shared" si="139"/>
        <v>9650.6002399999998</v>
      </c>
      <c r="F2912" s="49"/>
    </row>
    <row r="2913" spans="1:6">
      <c r="A2913" s="49">
        <v>35724</v>
      </c>
      <c r="B2913" s="48">
        <v>4995.5600000000004</v>
      </c>
      <c r="C2913" s="48">
        <f t="shared" si="137"/>
        <v>10</v>
      </c>
      <c r="D2913" s="48">
        <f t="shared" si="138"/>
        <v>1998</v>
      </c>
      <c r="E2913" s="48">
        <f t="shared" si="139"/>
        <v>9908.6932600000018</v>
      </c>
      <c r="F2913" s="49"/>
    </row>
    <row r="2914" spans="1:6">
      <c r="A2914" s="49">
        <v>35725</v>
      </c>
      <c r="B2914" s="48">
        <v>5020.04</v>
      </c>
      <c r="C2914" s="48">
        <f t="shared" si="137"/>
        <v>10</v>
      </c>
      <c r="D2914" s="48">
        <f t="shared" si="138"/>
        <v>1998</v>
      </c>
      <c r="E2914" s="48">
        <f t="shared" si="139"/>
        <v>9957.2493400000003</v>
      </c>
      <c r="F2914" s="49"/>
    </row>
    <row r="2915" spans="1:6">
      <c r="A2915" s="49">
        <v>35726</v>
      </c>
      <c r="B2915" s="48">
        <v>5189.7700000000004</v>
      </c>
      <c r="C2915" s="48">
        <f t="shared" si="137"/>
        <v>10</v>
      </c>
      <c r="D2915" s="48">
        <f t="shared" si="138"/>
        <v>1998</v>
      </c>
      <c r="E2915" s="48">
        <f t="shared" si="139"/>
        <v>10293.908795000001</v>
      </c>
      <c r="F2915" s="49"/>
    </row>
    <row r="2916" spans="1:6">
      <c r="A2916" s="49">
        <v>35727</v>
      </c>
      <c r="B2916" s="48">
        <v>4722.09</v>
      </c>
      <c r="C2916" s="48">
        <f t="shared" si="137"/>
        <v>10</v>
      </c>
      <c r="D2916" s="48">
        <f t="shared" si="138"/>
        <v>1998</v>
      </c>
      <c r="E2916" s="48">
        <f t="shared" si="139"/>
        <v>9366.265515000001</v>
      </c>
      <c r="F2916" s="49"/>
    </row>
    <row r="2917" spans="1:6">
      <c r="A2917" s="49">
        <v>35728</v>
      </c>
      <c r="B2917" s="48">
        <v>4846.76</v>
      </c>
      <c r="C2917" s="48">
        <f t="shared" si="137"/>
        <v>10</v>
      </c>
      <c r="D2917" s="48">
        <f t="shared" si="138"/>
        <v>1998</v>
      </c>
      <c r="E2917" s="48">
        <f t="shared" si="139"/>
        <v>9613.54846</v>
      </c>
      <c r="F2917" s="49"/>
    </row>
    <row r="2918" spans="1:6">
      <c r="A2918" s="49">
        <v>35729</v>
      </c>
      <c r="B2918" s="48">
        <v>4507.8100000000004</v>
      </c>
      <c r="C2918" s="48">
        <f t="shared" si="137"/>
        <v>10</v>
      </c>
      <c r="D2918" s="48">
        <f t="shared" si="138"/>
        <v>1998</v>
      </c>
      <c r="E2918" s="48">
        <f t="shared" si="139"/>
        <v>8941.2411350000002</v>
      </c>
      <c r="F2918" s="49"/>
    </row>
    <row r="2919" spans="1:6">
      <c r="A2919" s="49">
        <v>35730</v>
      </c>
      <c r="B2919" s="48">
        <v>4501.78</v>
      </c>
      <c r="C2919" s="48">
        <f t="shared" si="137"/>
        <v>10</v>
      </c>
      <c r="D2919" s="48">
        <f t="shared" si="138"/>
        <v>1998</v>
      </c>
      <c r="E2919" s="48">
        <f t="shared" si="139"/>
        <v>8929.2806299999993</v>
      </c>
      <c r="F2919" s="49"/>
    </row>
    <row r="2920" spans="1:6">
      <c r="A2920" s="49">
        <v>35731</v>
      </c>
      <c r="B2920" s="48">
        <v>4705.3999999999996</v>
      </c>
      <c r="C2920" s="48">
        <f t="shared" si="137"/>
        <v>10</v>
      </c>
      <c r="D2920" s="48">
        <f t="shared" si="138"/>
        <v>1998</v>
      </c>
      <c r="E2920" s="48">
        <f t="shared" si="139"/>
        <v>9333.1608999999989</v>
      </c>
      <c r="F2920" s="49"/>
    </row>
    <row r="2921" spans="1:6">
      <c r="A2921" s="49">
        <v>35732</v>
      </c>
      <c r="B2921" s="48">
        <v>4530.17</v>
      </c>
      <c r="C2921" s="48">
        <f t="shared" si="137"/>
        <v>10</v>
      </c>
      <c r="D2921" s="48">
        <f t="shared" si="138"/>
        <v>1998</v>
      </c>
      <c r="E2921" s="48">
        <f t="shared" si="139"/>
        <v>8985.5921950000011</v>
      </c>
      <c r="F2921" s="49"/>
    </row>
    <row r="2922" spans="1:6">
      <c r="A2922" s="49">
        <v>35733</v>
      </c>
      <c r="B2922" s="48">
        <v>5094.83</v>
      </c>
      <c r="C2922" s="48">
        <f t="shared" si="137"/>
        <v>10</v>
      </c>
      <c r="D2922" s="48">
        <f t="shared" si="138"/>
        <v>1998</v>
      </c>
      <c r="E2922" s="48">
        <f t="shared" si="139"/>
        <v>10105.595305000001</v>
      </c>
      <c r="F2922" s="49"/>
    </row>
    <row r="2923" spans="1:6">
      <c r="A2923" s="49">
        <v>35734</v>
      </c>
      <c r="B2923" s="48">
        <v>6094.32</v>
      </c>
      <c r="C2923" s="48">
        <f t="shared" si="137"/>
        <v>10</v>
      </c>
      <c r="D2923" s="48">
        <f t="shared" si="138"/>
        <v>1998</v>
      </c>
      <c r="E2923" s="48">
        <f t="shared" si="139"/>
        <v>12088.083720000001</v>
      </c>
      <c r="F2923" s="49"/>
    </row>
    <row r="2924" spans="1:6">
      <c r="A2924" s="49">
        <v>35735</v>
      </c>
      <c r="B2924" s="48">
        <v>4806.49</v>
      </c>
      <c r="C2924" s="48">
        <f t="shared" si="137"/>
        <v>11</v>
      </c>
      <c r="D2924" s="48">
        <f t="shared" si="138"/>
        <v>1998</v>
      </c>
      <c r="E2924" s="48">
        <f t="shared" si="139"/>
        <v>9533.6729149999992</v>
      </c>
      <c r="F2924" s="49"/>
    </row>
    <row r="2925" spans="1:6">
      <c r="A2925" s="49">
        <v>35736</v>
      </c>
      <c r="B2925" s="48">
        <v>4586.5200000000004</v>
      </c>
      <c r="C2925" s="48">
        <f t="shared" si="137"/>
        <v>11</v>
      </c>
      <c r="D2925" s="48">
        <f t="shared" si="138"/>
        <v>1998</v>
      </c>
      <c r="E2925" s="48">
        <f t="shared" si="139"/>
        <v>9097.3624200000013</v>
      </c>
      <c r="F2925" s="49"/>
    </row>
    <row r="2926" spans="1:6">
      <c r="A2926" s="49">
        <v>35737</v>
      </c>
      <c r="B2926" s="48">
        <v>4407.1000000000004</v>
      </c>
      <c r="C2926" s="48">
        <f t="shared" si="137"/>
        <v>11</v>
      </c>
      <c r="D2926" s="48">
        <f t="shared" si="138"/>
        <v>1998</v>
      </c>
      <c r="E2926" s="48">
        <f t="shared" si="139"/>
        <v>8741.4828500000003</v>
      </c>
      <c r="F2926" s="49"/>
    </row>
    <row r="2927" spans="1:6">
      <c r="A2927" s="49">
        <v>35738</v>
      </c>
      <c r="B2927" s="48">
        <v>4318.04</v>
      </c>
      <c r="C2927" s="48">
        <f t="shared" si="137"/>
        <v>11</v>
      </c>
      <c r="D2927" s="48">
        <f t="shared" si="138"/>
        <v>1998</v>
      </c>
      <c r="E2927" s="48">
        <f t="shared" si="139"/>
        <v>8564.8323400000008</v>
      </c>
      <c r="F2927" s="49"/>
    </row>
    <row r="2928" spans="1:6">
      <c r="A2928" s="49">
        <v>35739</v>
      </c>
      <c r="B2928" s="48">
        <v>4668.6000000000004</v>
      </c>
      <c r="C2928" s="48">
        <f t="shared" si="137"/>
        <v>11</v>
      </c>
      <c r="D2928" s="48">
        <f t="shared" si="138"/>
        <v>1998</v>
      </c>
      <c r="E2928" s="48">
        <f t="shared" si="139"/>
        <v>9260.1681000000008</v>
      </c>
      <c r="F2928" s="49"/>
    </row>
    <row r="2929" spans="1:6">
      <c r="A2929" s="49">
        <v>35740</v>
      </c>
      <c r="B2929" s="48">
        <v>4238.5200000000004</v>
      </c>
      <c r="C2929" s="48">
        <f t="shared" si="137"/>
        <v>11</v>
      </c>
      <c r="D2929" s="48">
        <f t="shared" si="138"/>
        <v>1998</v>
      </c>
      <c r="E2929" s="48">
        <f t="shared" si="139"/>
        <v>8407.1044200000015</v>
      </c>
      <c r="F2929" s="49"/>
    </row>
    <row r="2930" spans="1:6">
      <c r="A2930" s="49">
        <v>35741</v>
      </c>
      <c r="B2930" s="48">
        <v>4479.51</v>
      </c>
      <c r="C2930" s="48">
        <f t="shared" si="137"/>
        <v>11</v>
      </c>
      <c r="D2930" s="48">
        <f t="shared" si="138"/>
        <v>1998</v>
      </c>
      <c r="E2930" s="48">
        <f t="shared" si="139"/>
        <v>8885.1080849999998</v>
      </c>
      <c r="F2930" s="49"/>
    </row>
    <row r="2931" spans="1:6">
      <c r="A2931" s="49">
        <v>35742</v>
      </c>
      <c r="B2931" s="48">
        <v>4486.7</v>
      </c>
      <c r="C2931" s="48">
        <f t="shared" si="137"/>
        <v>11</v>
      </c>
      <c r="D2931" s="48">
        <f t="shared" si="138"/>
        <v>1998</v>
      </c>
      <c r="E2931" s="48">
        <f t="shared" si="139"/>
        <v>8899.3694500000001</v>
      </c>
      <c r="F2931" s="49"/>
    </row>
    <row r="2932" spans="1:6">
      <c r="A2932" s="49">
        <v>35743</v>
      </c>
      <c r="B2932" s="48">
        <v>4354.5</v>
      </c>
      <c r="C2932" s="48">
        <f t="shared" si="137"/>
        <v>11</v>
      </c>
      <c r="D2932" s="48">
        <f t="shared" si="138"/>
        <v>1998</v>
      </c>
      <c r="E2932" s="48">
        <f t="shared" si="139"/>
        <v>8637.1507500000007</v>
      </c>
      <c r="F2932" s="49"/>
    </row>
    <row r="2933" spans="1:6">
      <c r="A2933" s="49">
        <v>35744</v>
      </c>
      <c r="B2933" s="48">
        <v>4216.1499999999996</v>
      </c>
      <c r="C2933" s="48">
        <f t="shared" si="137"/>
        <v>11</v>
      </c>
      <c r="D2933" s="48">
        <f t="shared" si="138"/>
        <v>1998</v>
      </c>
      <c r="E2933" s="48">
        <f t="shared" si="139"/>
        <v>8362.7335249999996</v>
      </c>
      <c r="F2933" s="49"/>
    </row>
    <row r="2934" spans="1:6">
      <c r="A2934" s="49">
        <v>35745</v>
      </c>
      <c r="B2934" s="48">
        <v>4225.16</v>
      </c>
      <c r="C2934" s="48">
        <f t="shared" si="137"/>
        <v>11</v>
      </c>
      <c r="D2934" s="48">
        <f t="shared" si="138"/>
        <v>1998</v>
      </c>
      <c r="E2934" s="48">
        <f t="shared" si="139"/>
        <v>8380.6048599999995</v>
      </c>
      <c r="F2934" s="49"/>
    </row>
    <row r="2935" spans="1:6">
      <c r="A2935" s="49">
        <v>35746</v>
      </c>
      <c r="B2935" s="48">
        <v>3792.82</v>
      </c>
      <c r="C2935" s="48">
        <f t="shared" si="137"/>
        <v>11</v>
      </c>
      <c r="D2935" s="48">
        <f t="shared" si="138"/>
        <v>1998</v>
      </c>
      <c r="E2935" s="48">
        <f t="shared" si="139"/>
        <v>7523.0584700000009</v>
      </c>
      <c r="F2935" s="49"/>
    </row>
    <row r="2936" spans="1:6">
      <c r="A2936" s="49">
        <v>35747</v>
      </c>
      <c r="B2936" s="48">
        <v>3961.21</v>
      </c>
      <c r="C2936" s="48">
        <f t="shared" si="137"/>
        <v>11</v>
      </c>
      <c r="D2936" s="48">
        <f t="shared" si="138"/>
        <v>1998</v>
      </c>
      <c r="E2936" s="48">
        <f t="shared" si="139"/>
        <v>7857.0600350000004</v>
      </c>
      <c r="F2936" s="49"/>
    </row>
    <row r="2937" spans="1:6">
      <c r="A2937" s="49">
        <v>35748</v>
      </c>
      <c r="B2937" s="48">
        <v>4085.93</v>
      </c>
      <c r="C2937" s="48">
        <f t="shared" si="137"/>
        <v>11</v>
      </c>
      <c r="D2937" s="48">
        <f t="shared" si="138"/>
        <v>1998</v>
      </c>
      <c r="E2937" s="48">
        <f t="shared" si="139"/>
        <v>8104.4421549999997</v>
      </c>
      <c r="F2937" s="49"/>
    </row>
    <row r="2938" spans="1:6">
      <c r="A2938" s="49">
        <v>35749</v>
      </c>
      <c r="B2938" s="48">
        <v>3334.66</v>
      </c>
      <c r="C2938" s="48">
        <f t="shared" si="137"/>
        <v>11</v>
      </c>
      <c r="D2938" s="48">
        <f t="shared" si="138"/>
        <v>1998</v>
      </c>
      <c r="E2938" s="48">
        <f t="shared" si="139"/>
        <v>6614.2981099999997</v>
      </c>
      <c r="F2938" s="49"/>
    </row>
    <row r="2939" spans="1:6">
      <c r="A2939" s="49">
        <v>35750</v>
      </c>
      <c r="B2939" s="48">
        <v>3614.1</v>
      </c>
      <c r="C2939" s="48">
        <f t="shared" si="137"/>
        <v>11</v>
      </c>
      <c r="D2939" s="48">
        <f t="shared" si="138"/>
        <v>1998</v>
      </c>
      <c r="E2939" s="48">
        <f t="shared" si="139"/>
        <v>7168.5673500000003</v>
      </c>
      <c r="F2939" s="49"/>
    </row>
    <row r="2940" spans="1:6">
      <c r="A2940" s="49">
        <v>35751</v>
      </c>
      <c r="B2940" s="48">
        <v>3921.48</v>
      </c>
      <c r="C2940" s="48">
        <f t="shared" si="137"/>
        <v>11</v>
      </c>
      <c r="D2940" s="48">
        <f t="shared" si="138"/>
        <v>1998</v>
      </c>
      <c r="E2940" s="48">
        <f t="shared" si="139"/>
        <v>7778.25558</v>
      </c>
      <c r="F2940" s="49"/>
    </row>
    <row r="2941" spans="1:6">
      <c r="A2941" s="49">
        <v>35752</v>
      </c>
      <c r="B2941" s="48">
        <v>4213.3599999999997</v>
      </c>
      <c r="C2941" s="48">
        <f t="shared" si="137"/>
        <v>11</v>
      </c>
      <c r="D2941" s="48">
        <f t="shared" si="138"/>
        <v>1998</v>
      </c>
      <c r="E2941" s="48">
        <f t="shared" si="139"/>
        <v>8357.1995599999991</v>
      </c>
      <c r="F2941" s="49"/>
    </row>
    <row r="2942" spans="1:6">
      <c r="A2942" s="49">
        <v>35753</v>
      </c>
      <c r="B2942" s="48">
        <v>4241.1899999999996</v>
      </c>
      <c r="C2942" s="48">
        <f t="shared" si="137"/>
        <v>11</v>
      </c>
      <c r="D2942" s="48">
        <f t="shared" si="138"/>
        <v>1998</v>
      </c>
      <c r="E2942" s="48">
        <f t="shared" si="139"/>
        <v>8412.4003649999995</v>
      </c>
      <c r="F2942" s="49"/>
    </row>
    <row r="2943" spans="1:6">
      <c r="A2943" s="49">
        <v>35754</v>
      </c>
      <c r="B2943" s="48">
        <v>5102.49</v>
      </c>
      <c r="C2943" s="48">
        <f t="shared" si="137"/>
        <v>11</v>
      </c>
      <c r="D2943" s="48">
        <f t="shared" si="138"/>
        <v>1998</v>
      </c>
      <c r="E2943" s="48">
        <f t="shared" si="139"/>
        <v>10120.788914999999</v>
      </c>
      <c r="F2943" s="49"/>
    </row>
    <row r="2944" spans="1:6">
      <c r="A2944" s="49">
        <v>35755</v>
      </c>
      <c r="B2944" s="48">
        <v>4192.2</v>
      </c>
      <c r="C2944" s="48">
        <f t="shared" si="137"/>
        <v>11</v>
      </c>
      <c r="D2944" s="48">
        <f t="shared" si="138"/>
        <v>1998</v>
      </c>
      <c r="E2944" s="48">
        <f t="shared" si="139"/>
        <v>8315.2286999999997</v>
      </c>
      <c r="F2944" s="49"/>
    </row>
    <row r="2945" spans="1:6">
      <c r="A2945" s="49">
        <v>35756</v>
      </c>
      <c r="B2945" s="48">
        <v>4803.8999999999996</v>
      </c>
      <c r="C2945" s="48">
        <f t="shared" si="137"/>
        <v>11</v>
      </c>
      <c r="D2945" s="48">
        <f t="shared" si="138"/>
        <v>1998</v>
      </c>
      <c r="E2945" s="48">
        <f t="shared" si="139"/>
        <v>9528.5356499999998</v>
      </c>
      <c r="F2945" s="49"/>
    </row>
    <row r="2946" spans="1:6">
      <c r="A2946" s="49">
        <v>35757</v>
      </c>
      <c r="B2946" s="48">
        <v>3881.27</v>
      </c>
      <c r="C2946" s="48">
        <f t="shared" si="137"/>
        <v>11</v>
      </c>
      <c r="D2946" s="48">
        <f t="shared" si="138"/>
        <v>1998</v>
      </c>
      <c r="E2946" s="48">
        <f t="shared" si="139"/>
        <v>7698.4990450000005</v>
      </c>
      <c r="F2946" s="49"/>
    </row>
    <row r="2947" spans="1:6">
      <c r="A2947" s="49">
        <v>35758</v>
      </c>
      <c r="B2947" s="48">
        <v>4093.7</v>
      </c>
      <c r="C2947" s="48">
        <f t="shared" ref="C2947:C3010" si="140">MONTH(A2947)</f>
        <v>11</v>
      </c>
      <c r="D2947" s="48">
        <f t="shared" ref="D2947:D3010" si="141">IF(C2947&gt;9,YEAR(A2947)+1,YEAR(A2947))</f>
        <v>1998</v>
      </c>
      <c r="E2947" s="48">
        <f t="shared" ref="E2947:E3010" si="142">B2947*1.9835</f>
        <v>8119.8539499999997</v>
      </c>
      <c r="F2947" s="49"/>
    </row>
    <row r="2948" spans="1:6">
      <c r="A2948" s="49">
        <v>35759</v>
      </c>
      <c r="B2948" s="48">
        <v>4212.43</v>
      </c>
      <c r="C2948" s="48">
        <f t="shared" si="140"/>
        <v>11</v>
      </c>
      <c r="D2948" s="48">
        <f t="shared" si="141"/>
        <v>1998</v>
      </c>
      <c r="E2948" s="48">
        <f t="shared" si="142"/>
        <v>8355.3549050000001</v>
      </c>
      <c r="F2948" s="49"/>
    </row>
    <row r="2949" spans="1:6">
      <c r="A2949" s="49">
        <v>35760</v>
      </c>
      <c r="B2949" s="48">
        <v>4253.7700000000004</v>
      </c>
      <c r="C2949" s="48">
        <f t="shared" si="140"/>
        <v>11</v>
      </c>
      <c r="D2949" s="48">
        <f t="shared" si="141"/>
        <v>1998</v>
      </c>
      <c r="E2949" s="48">
        <f t="shared" si="142"/>
        <v>8437.3527950000007</v>
      </c>
      <c r="F2949" s="49"/>
    </row>
    <row r="2950" spans="1:6">
      <c r="A2950" s="49">
        <v>35761</v>
      </c>
      <c r="B2950" s="48">
        <v>5187.21</v>
      </c>
      <c r="C2950" s="48">
        <f t="shared" si="140"/>
        <v>11</v>
      </c>
      <c r="D2950" s="48">
        <f t="shared" si="141"/>
        <v>1998</v>
      </c>
      <c r="E2950" s="48">
        <f t="shared" si="142"/>
        <v>10288.831035000001</v>
      </c>
      <c r="F2950" s="49"/>
    </row>
    <row r="2951" spans="1:6">
      <c r="A2951" s="49">
        <v>35762</v>
      </c>
      <c r="B2951" s="48">
        <v>4547.3599999999997</v>
      </c>
      <c r="C2951" s="48">
        <f t="shared" si="140"/>
        <v>11</v>
      </c>
      <c r="D2951" s="48">
        <f t="shared" si="141"/>
        <v>1998</v>
      </c>
      <c r="E2951" s="48">
        <f t="shared" si="142"/>
        <v>9019.6885599999987</v>
      </c>
      <c r="F2951" s="49"/>
    </row>
    <row r="2952" spans="1:6">
      <c r="A2952" s="49">
        <v>35763</v>
      </c>
      <c r="B2952" s="48">
        <v>4223.8100000000004</v>
      </c>
      <c r="C2952" s="48">
        <f t="shared" si="140"/>
        <v>11</v>
      </c>
      <c r="D2952" s="48">
        <f t="shared" si="141"/>
        <v>1998</v>
      </c>
      <c r="E2952" s="48">
        <f t="shared" si="142"/>
        <v>8377.9271350000017</v>
      </c>
      <c r="F2952" s="49"/>
    </row>
    <row r="2953" spans="1:6">
      <c r="A2953" s="49">
        <v>35764</v>
      </c>
      <c r="B2953" s="48">
        <v>4133.1499999999996</v>
      </c>
      <c r="C2953" s="48">
        <f t="shared" si="140"/>
        <v>11</v>
      </c>
      <c r="D2953" s="48">
        <f t="shared" si="141"/>
        <v>1998</v>
      </c>
      <c r="E2953" s="48">
        <f t="shared" si="142"/>
        <v>8198.1030250000003</v>
      </c>
      <c r="F2953" s="49"/>
    </row>
    <row r="2954" spans="1:6">
      <c r="A2954" s="49">
        <v>35765</v>
      </c>
      <c r="B2954" s="48">
        <v>3881.02</v>
      </c>
      <c r="C2954" s="48">
        <f t="shared" si="140"/>
        <v>12</v>
      </c>
      <c r="D2954" s="48">
        <f t="shared" si="141"/>
        <v>1998</v>
      </c>
      <c r="E2954" s="48">
        <f t="shared" si="142"/>
        <v>7698.00317</v>
      </c>
      <c r="F2954" s="49"/>
    </row>
    <row r="2955" spans="1:6">
      <c r="A2955" s="49">
        <v>35766</v>
      </c>
      <c r="B2955" s="48">
        <v>4659.6000000000004</v>
      </c>
      <c r="C2955" s="48">
        <f t="shared" si="140"/>
        <v>12</v>
      </c>
      <c r="D2955" s="48">
        <f t="shared" si="141"/>
        <v>1998</v>
      </c>
      <c r="E2955" s="48">
        <f t="shared" si="142"/>
        <v>9242.3166000000001</v>
      </c>
      <c r="F2955" s="49"/>
    </row>
    <row r="2956" spans="1:6">
      <c r="A2956" s="49">
        <v>35767</v>
      </c>
      <c r="B2956" s="48">
        <v>4171.3100000000004</v>
      </c>
      <c r="C2956" s="48">
        <f t="shared" si="140"/>
        <v>12</v>
      </c>
      <c r="D2956" s="48">
        <f t="shared" si="141"/>
        <v>1998</v>
      </c>
      <c r="E2956" s="48">
        <f t="shared" si="142"/>
        <v>8273.7933850000009</v>
      </c>
      <c r="F2956" s="49"/>
    </row>
    <row r="2957" spans="1:6">
      <c r="A2957" s="49">
        <v>35768</v>
      </c>
      <c r="B2957" s="48">
        <v>3710.96</v>
      </c>
      <c r="C2957" s="48">
        <f t="shared" si="140"/>
        <v>12</v>
      </c>
      <c r="D2957" s="48">
        <f t="shared" si="141"/>
        <v>1998</v>
      </c>
      <c r="E2957" s="48">
        <f t="shared" si="142"/>
        <v>7360.6891599999999</v>
      </c>
      <c r="F2957" s="49"/>
    </row>
    <row r="2958" spans="1:6">
      <c r="A2958" s="49">
        <v>35769</v>
      </c>
      <c r="B2958" s="48">
        <v>3611.77</v>
      </c>
      <c r="C2958" s="48">
        <f t="shared" si="140"/>
        <v>12</v>
      </c>
      <c r="D2958" s="48">
        <f t="shared" si="141"/>
        <v>1998</v>
      </c>
      <c r="E2958" s="48">
        <f t="shared" si="142"/>
        <v>7163.9457950000005</v>
      </c>
      <c r="F2958" s="49"/>
    </row>
    <row r="2959" spans="1:6">
      <c r="A2959" s="49">
        <v>35770</v>
      </c>
      <c r="B2959" s="48">
        <v>3305.98</v>
      </c>
      <c r="C2959" s="48">
        <f t="shared" si="140"/>
        <v>12</v>
      </c>
      <c r="D2959" s="48">
        <f t="shared" si="141"/>
        <v>1998</v>
      </c>
      <c r="E2959" s="48">
        <f t="shared" si="142"/>
        <v>6557.4113299999999</v>
      </c>
      <c r="F2959" s="49"/>
    </row>
    <row r="2960" spans="1:6">
      <c r="A2960" s="49">
        <v>35771</v>
      </c>
      <c r="B2960" s="48">
        <v>4082.16</v>
      </c>
      <c r="C2960" s="48">
        <f t="shared" si="140"/>
        <v>12</v>
      </c>
      <c r="D2960" s="48">
        <f t="shared" si="141"/>
        <v>1998</v>
      </c>
      <c r="E2960" s="48">
        <f t="shared" si="142"/>
        <v>8096.9643599999999</v>
      </c>
      <c r="F2960" s="49"/>
    </row>
    <row r="2961" spans="1:6">
      <c r="A2961" s="49">
        <v>35772</v>
      </c>
      <c r="B2961" s="48">
        <v>3690.62</v>
      </c>
      <c r="C2961" s="48">
        <f t="shared" si="140"/>
        <v>12</v>
      </c>
      <c r="D2961" s="48">
        <f t="shared" si="141"/>
        <v>1998</v>
      </c>
      <c r="E2961" s="48">
        <f t="shared" si="142"/>
        <v>7320.3447699999997</v>
      </c>
      <c r="F2961" s="49"/>
    </row>
    <row r="2962" spans="1:6">
      <c r="A2962" s="49">
        <v>35773</v>
      </c>
      <c r="B2962" s="48">
        <v>4234.34</v>
      </c>
      <c r="C2962" s="48">
        <f t="shared" si="140"/>
        <v>12</v>
      </c>
      <c r="D2962" s="48">
        <f t="shared" si="141"/>
        <v>1998</v>
      </c>
      <c r="E2962" s="48">
        <f t="shared" si="142"/>
        <v>8398.8133900000012</v>
      </c>
      <c r="F2962" s="49"/>
    </row>
    <row r="2963" spans="1:6">
      <c r="A2963" s="49">
        <v>35774</v>
      </c>
      <c r="B2963" s="48">
        <v>3825.92</v>
      </c>
      <c r="C2963" s="48">
        <f t="shared" si="140"/>
        <v>12</v>
      </c>
      <c r="D2963" s="48">
        <f t="shared" si="141"/>
        <v>1998</v>
      </c>
      <c r="E2963" s="48">
        <f t="shared" si="142"/>
        <v>7588.7123200000005</v>
      </c>
      <c r="F2963" s="49"/>
    </row>
    <row r="2964" spans="1:6">
      <c r="A2964" s="49">
        <v>35775</v>
      </c>
      <c r="B2964" s="48">
        <v>3635.91</v>
      </c>
      <c r="C2964" s="48">
        <f t="shared" si="140"/>
        <v>12</v>
      </c>
      <c r="D2964" s="48">
        <f t="shared" si="141"/>
        <v>1998</v>
      </c>
      <c r="E2964" s="48">
        <f t="shared" si="142"/>
        <v>7211.8274849999998</v>
      </c>
      <c r="F2964" s="49"/>
    </row>
    <row r="2965" spans="1:6">
      <c r="A2965" s="49">
        <v>35776</v>
      </c>
      <c r="B2965" s="48">
        <v>3151.8</v>
      </c>
      <c r="C2965" s="48">
        <f t="shared" si="140"/>
        <v>12</v>
      </c>
      <c r="D2965" s="48">
        <f t="shared" si="141"/>
        <v>1998</v>
      </c>
      <c r="E2965" s="48">
        <f t="shared" si="142"/>
        <v>6251.5953000000009</v>
      </c>
      <c r="F2965" s="49"/>
    </row>
    <row r="2966" spans="1:6">
      <c r="A2966" s="49">
        <v>35777</v>
      </c>
      <c r="B2966" s="48">
        <v>3323.14</v>
      </c>
      <c r="C2966" s="48">
        <f t="shared" si="140"/>
        <v>12</v>
      </c>
      <c r="D2966" s="48">
        <f t="shared" si="141"/>
        <v>1998</v>
      </c>
      <c r="E2966" s="48">
        <f t="shared" si="142"/>
        <v>6591.4481900000001</v>
      </c>
      <c r="F2966" s="49"/>
    </row>
    <row r="2967" spans="1:6">
      <c r="A2967" s="49">
        <v>35778</v>
      </c>
      <c r="B2967" s="48">
        <v>3440.44</v>
      </c>
      <c r="C2967" s="48">
        <f t="shared" si="140"/>
        <v>12</v>
      </c>
      <c r="D2967" s="48">
        <f t="shared" si="141"/>
        <v>1998</v>
      </c>
      <c r="E2967" s="48">
        <f t="shared" si="142"/>
        <v>6824.1127400000005</v>
      </c>
      <c r="F2967" s="49"/>
    </row>
    <row r="2968" spans="1:6">
      <c r="A2968" s="49">
        <v>35779</v>
      </c>
      <c r="B2968" s="48">
        <v>4167.8500000000004</v>
      </c>
      <c r="C2968" s="48">
        <f t="shared" si="140"/>
        <v>12</v>
      </c>
      <c r="D2968" s="48">
        <f t="shared" si="141"/>
        <v>1998</v>
      </c>
      <c r="E2968" s="48">
        <f t="shared" si="142"/>
        <v>8266.930475000001</v>
      </c>
      <c r="F2968" s="49"/>
    </row>
    <row r="2969" spans="1:6">
      <c r="A2969" s="49">
        <v>35780</v>
      </c>
      <c r="B2969" s="48">
        <v>4021.62</v>
      </c>
      <c r="C2969" s="48">
        <f t="shared" si="140"/>
        <v>12</v>
      </c>
      <c r="D2969" s="48">
        <f t="shared" si="141"/>
        <v>1998</v>
      </c>
      <c r="E2969" s="48">
        <f t="shared" si="142"/>
        <v>7976.8832700000003</v>
      </c>
      <c r="F2969" s="49"/>
    </row>
    <row r="2970" spans="1:6">
      <c r="A2970" s="49">
        <v>35781</v>
      </c>
      <c r="B2970" s="48">
        <v>4421.55</v>
      </c>
      <c r="C2970" s="48">
        <f t="shared" si="140"/>
        <v>12</v>
      </c>
      <c r="D2970" s="48">
        <f t="shared" si="141"/>
        <v>1998</v>
      </c>
      <c r="E2970" s="48">
        <f t="shared" si="142"/>
        <v>8770.1444250000004</v>
      </c>
      <c r="F2970" s="49"/>
    </row>
    <row r="2971" spans="1:6">
      <c r="A2971" s="49">
        <v>35782</v>
      </c>
      <c r="B2971" s="48">
        <v>4698.28</v>
      </c>
      <c r="C2971" s="48">
        <f t="shared" si="140"/>
        <v>12</v>
      </c>
      <c r="D2971" s="48">
        <f t="shared" si="141"/>
        <v>1998</v>
      </c>
      <c r="E2971" s="48">
        <f t="shared" si="142"/>
        <v>9319.03838</v>
      </c>
      <c r="F2971" s="49"/>
    </row>
    <row r="2972" spans="1:6">
      <c r="A2972" s="49">
        <v>35783</v>
      </c>
      <c r="B2972" s="48">
        <v>4322.21</v>
      </c>
      <c r="C2972" s="48">
        <f t="shared" si="140"/>
        <v>12</v>
      </c>
      <c r="D2972" s="48">
        <f t="shared" si="141"/>
        <v>1998</v>
      </c>
      <c r="E2972" s="48">
        <f t="shared" si="142"/>
        <v>8573.1035350000002</v>
      </c>
      <c r="F2972" s="49"/>
    </row>
    <row r="2973" spans="1:6">
      <c r="A2973" s="49">
        <v>35784</v>
      </c>
      <c r="B2973" s="48">
        <v>3572.26</v>
      </c>
      <c r="C2973" s="48">
        <f t="shared" si="140"/>
        <v>12</v>
      </c>
      <c r="D2973" s="48">
        <f t="shared" si="141"/>
        <v>1998</v>
      </c>
      <c r="E2973" s="48">
        <f t="shared" si="142"/>
        <v>7085.5777100000005</v>
      </c>
      <c r="F2973" s="49"/>
    </row>
    <row r="2974" spans="1:6">
      <c r="A2974" s="49">
        <v>35785</v>
      </c>
      <c r="B2974" s="48">
        <v>3459.51</v>
      </c>
      <c r="C2974" s="48">
        <f t="shared" si="140"/>
        <v>12</v>
      </c>
      <c r="D2974" s="48">
        <f t="shared" si="141"/>
        <v>1998</v>
      </c>
      <c r="E2974" s="48">
        <f t="shared" si="142"/>
        <v>6861.9380850000007</v>
      </c>
      <c r="F2974" s="49"/>
    </row>
    <row r="2975" spans="1:6">
      <c r="A2975" s="49">
        <v>35786</v>
      </c>
      <c r="B2975" s="48">
        <v>3930.15</v>
      </c>
      <c r="C2975" s="48">
        <f t="shared" si="140"/>
        <v>12</v>
      </c>
      <c r="D2975" s="48">
        <f t="shared" si="141"/>
        <v>1998</v>
      </c>
      <c r="E2975" s="48">
        <f t="shared" si="142"/>
        <v>7795.4525250000006</v>
      </c>
      <c r="F2975" s="49"/>
    </row>
    <row r="2976" spans="1:6">
      <c r="A2976" s="49">
        <v>35787</v>
      </c>
      <c r="B2976" s="48">
        <v>3309.71</v>
      </c>
      <c r="C2976" s="48">
        <f t="shared" si="140"/>
        <v>12</v>
      </c>
      <c r="D2976" s="48">
        <f t="shared" si="141"/>
        <v>1998</v>
      </c>
      <c r="E2976" s="48">
        <f t="shared" si="142"/>
        <v>6564.8097850000004</v>
      </c>
      <c r="F2976" s="49"/>
    </row>
    <row r="2977" spans="1:6">
      <c r="A2977" s="49">
        <v>35788</v>
      </c>
      <c r="B2977" s="48">
        <v>3859.19</v>
      </c>
      <c r="C2977" s="48">
        <f t="shared" si="140"/>
        <v>12</v>
      </c>
      <c r="D2977" s="48">
        <f t="shared" si="141"/>
        <v>1998</v>
      </c>
      <c r="E2977" s="48">
        <f t="shared" si="142"/>
        <v>7654.7033650000003</v>
      </c>
      <c r="F2977" s="49"/>
    </row>
    <row r="2978" spans="1:6">
      <c r="A2978" s="49">
        <v>35789</v>
      </c>
      <c r="B2978" s="48">
        <v>3588.94</v>
      </c>
      <c r="C2978" s="48">
        <f t="shared" si="140"/>
        <v>12</v>
      </c>
      <c r="D2978" s="48">
        <f t="shared" si="141"/>
        <v>1998</v>
      </c>
      <c r="E2978" s="48">
        <f t="shared" si="142"/>
        <v>7118.6624900000006</v>
      </c>
      <c r="F2978" s="49"/>
    </row>
    <row r="2979" spans="1:6">
      <c r="A2979" s="49">
        <v>35790</v>
      </c>
      <c r="B2979" s="48">
        <v>3162.43</v>
      </c>
      <c r="C2979" s="48">
        <f t="shared" si="140"/>
        <v>12</v>
      </c>
      <c r="D2979" s="48">
        <f t="shared" si="141"/>
        <v>1998</v>
      </c>
      <c r="E2979" s="48">
        <f t="shared" si="142"/>
        <v>6272.679905</v>
      </c>
      <c r="F2979" s="49"/>
    </row>
    <row r="2980" spans="1:6">
      <c r="A2980" s="49">
        <v>35791</v>
      </c>
      <c r="B2980" s="48">
        <v>3354.06</v>
      </c>
      <c r="C2980" s="48">
        <f t="shared" si="140"/>
        <v>12</v>
      </c>
      <c r="D2980" s="48">
        <f t="shared" si="141"/>
        <v>1998</v>
      </c>
      <c r="E2980" s="48">
        <f t="shared" si="142"/>
        <v>6652.77801</v>
      </c>
      <c r="F2980" s="49"/>
    </row>
    <row r="2981" spans="1:6">
      <c r="A2981" s="49">
        <v>35792</v>
      </c>
      <c r="B2981" s="48">
        <v>3564.95</v>
      </c>
      <c r="C2981" s="48">
        <f t="shared" si="140"/>
        <v>12</v>
      </c>
      <c r="D2981" s="48">
        <f t="shared" si="141"/>
        <v>1998</v>
      </c>
      <c r="E2981" s="48">
        <f t="shared" si="142"/>
        <v>7071.0783249999995</v>
      </c>
      <c r="F2981" s="49"/>
    </row>
    <row r="2982" spans="1:6">
      <c r="A2982" s="49">
        <v>35793</v>
      </c>
      <c r="B2982" s="48">
        <v>4053.02</v>
      </c>
      <c r="C2982" s="48">
        <f t="shared" si="140"/>
        <v>12</v>
      </c>
      <c r="D2982" s="48">
        <f t="shared" si="141"/>
        <v>1998</v>
      </c>
      <c r="E2982" s="48">
        <f t="shared" si="142"/>
        <v>8039.1651700000002</v>
      </c>
      <c r="F2982" s="49"/>
    </row>
    <row r="2983" spans="1:6">
      <c r="A2983" s="49">
        <v>35794</v>
      </c>
      <c r="B2983" s="48">
        <v>4000.34</v>
      </c>
      <c r="C2983" s="48">
        <f t="shared" si="140"/>
        <v>12</v>
      </c>
      <c r="D2983" s="48">
        <f t="shared" si="141"/>
        <v>1998</v>
      </c>
      <c r="E2983" s="48">
        <f t="shared" si="142"/>
        <v>7934.6743900000001</v>
      </c>
      <c r="F2983" s="49"/>
    </row>
    <row r="2984" spans="1:6">
      <c r="A2984" s="49">
        <v>35795</v>
      </c>
      <c r="B2984" s="48">
        <v>3653.41</v>
      </c>
      <c r="C2984" s="48">
        <f t="shared" si="140"/>
        <v>12</v>
      </c>
      <c r="D2984" s="48">
        <f t="shared" si="141"/>
        <v>1998</v>
      </c>
      <c r="E2984" s="48">
        <f t="shared" si="142"/>
        <v>7246.5387350000001</v>
      </c>
      <c r="F2984" s="49"/>
    </row>
    <row r="2985" spans="1:6">
      <c r="A2985" s="49">
        <v>35796</v>
      </c>
      <c r="B2985" s="48">
        <v>3605.59</v>
      </c>
      <c r="C2985" s="48">
        <f t="shared" si="140"/>
        <v>1</v>
      </c>
      <c r="D2985" s="48">
        <f t="shared" si="141"/>
        <v>1998</v>
      </c>
      <c r="E2985" s="48">
        <f t="shared" si="142"/>
        <v>7151.6877650000006</v>
      </c>
      <c r="F2985" s="49"/>
    </row>
    <row r="2986" spans="1:6">
      <c r="A2986" s="49">
        <v>35797</v>
      </c>
      <c r="B2986" s="48">
        <v>3995.13</v>
      </c>
      <c r="C2986" s="48">
        <f t="shared" si="140"/>
        <v>1</v>
      </c>
      <c r="D2986" s="48">
        <f t="shared" si="141"/>
        <v>1998</v>
      </c>
      <c r="E2986" s="48">
        <f t="shared" si="142"/>
        <v>7924.3403550000003</v>
      </c>
      <c r="F2986" s="49"/>
    </row>
    <row r="2987" spans="1:6">
      <c r="A2987" s="49">
        <v>35798</v>
      </c>
      <c r="B2987" s="48">
        <v>4519.3999999999996</v>
      </c>
      <c r="C2987" s="48">
        <f t="shared" si="140"/>
        <v>1</v>
      </c>
      <c r="D2987" s="48">
        <f t="shared" si="141"/>
        <v>1998</v>
      </c>
      <c r="E2987" s="48">
        <f t="shared" si="142"/>
        <v>8964.2299000000003</v>
      </c>
      <c r="F2987" s="49"/>
    </row>
    <row r="2988" spans="1:6">
      <c r="A2988" s="49">
        <v>35799</v>
      </c>
      <c r="B2988" s="48">
        <v>4019.43</v>
      </c>
      <c r="C2988" s="48">
        <f t="shared" si="140"/>
        <v>1</v>
      </c>
      <c r="D2988" s="48">
        <f t="shared" si="141"/>
        <v>1998</v>
      </c>
      <c r="E2988" s="48">
        <f t="shared" si="142"/>
        <v>7972.5394049999995</v>
      </c>
      <c r="F2988" s="49"/>
    </row>
    <row r="2989" spans="1:6">
      <c r="A2989" s="49">
        <v>35800</v>
      </c>
      <c r="B2989" s="48">
        <v>4355.29</v>
      </c>
      <c r="C2989" s="48">
        <f t="shared" si="140"/>
        <v>1</v>
      </c>
      <c r="D2989" s="48">
        <f t="shared" si="141"/>
        <v>1998</v>
      </c>
      <c r="E2989" s="48">
        <f t="shared" si="142"/>
        <v>8638.7177150000007</v>
      </c>
      <c r="F2989" s="49"/>
    </row>
    <row r="2990" spans="1:6">
      <c r="A2990" s="49">
        <v>35801</v>
      </c>
      <c r="B2990" s="48">
        <v>3365.38</v>
      </c>
      <c r="C2990" s="48">
        <f t="shared" si="140"/>
        <v>1</v>
      </c>
      <c r="D2990" s="48">
        <f t="shared" si="141"/>
        <v>1998</v>
      </c>
      <c r="E2990" s="48">
        <f t="shared" si="142"/>
        <v>6675.2312300000003</v>
      </c>
      <c r="F2990" s="49"/>
    </row>
    <row r="2991" spans="1:6">
      <c r="A2991" s="49">
        <v>35802</v>
      </c>
      <c r="B2991" s="48">
        <v>3744.79</v>
      </c>
      <c r="C2991" s="48">
        <f t="shared" si="140"/>
        <v>1</v>
      </c>
      <c r="D2991" s="48">
        <f t="shared" si="141"/>
        <v>1998</v>
      </c>
      <c r="E2991" s="48">
        <f t="shared" si="142"/>
        <v>7427.7909650000001</v>
      </c>
      <c r="F2991" s="49"/>
    </row>
    <row r="2992" spans="1:6">
      <c r="A2992" s="49">
        <v>35803</v>
      </c>
      <c r="B2992" s="48">
        <v>3890.97</v>
      </c>
      <c r="C2992" s="48">
        <f t="shared" si="140"/>
        <v>1</v>
      </c>
      <c r="D2992" s="48">
        <f t="shared" si="141"/>
        <v>1998</v>
      </c>
      <c r="E2992" s="48">
        <f t="shared" si="142"/>
        <v>7717.7389949999997</v>
      </c>
      <c r="F2992" s="49"/>
    </row>
    <row r="2993" spans="1:6">
      <c r="A2993" s="49">
        <v>35804</v>
      </c>
      <c r="B2993" s="48">
        <v>4413.84</v>
      </c>
      <c r="C2993" s="48">
        <f t="shared" si="140"/>
        <v>1</v>
      </c>
      <c r="D2993" s="48">
        <f t="shared" si="141"/>
        <v>1998</v>
      </c>
      <c r="E2993" s="48">
        <f t="shared" si="142"/>
        <v>8754.8516400000008</v>
      </c>
      <c r="F2993" s="49"/>
    </row>
    <row r="2994" spans="1:6">
      <c r="A2994" s="49">
        <v>35805</v>
      </c>
      <c r="B2994" s="48">
        <v>4140</v>
      </c>
      <c r="C2994" s="48">
        <f t="shared" si="140"/>
        <v>1</v>
      </c>
      <c r="D2994" s="48">
        <f t="shared" si="141"/>
        <v>1998</v>
      </c>
      <c r="E2994" s="48">
        <f t="shared" si="142"/>
        <v>8211.69</v>
      </c>
      <c r="F2994" s="49"/>
    </row>
    <row r="2995" spans="1:6">
      <c r="A2995" s="49">
        <v>35806</v>
      </c>
      <c r="B2995" s="48">
        <v>5269.38</v>
      </c>
      <c r="C2995" s="48">
        <f t="shared" si="140"/>
        <v>1</v>
      </c>
      <c r="D2995" s="48">
        <f t="shared" si="141"/>
        <v>1998</v>
      </c>
      <c r="E2995" s="48">
        <f t="shared" si="142"/>
        <v>10451.81523</v>
      </c>
      <c r="F2995" s="49"/>
    </row>
    <row r="2996" spans="1:6">
      <c r="A2996" s="49">
        <v>35807</v>
      </c>
      <c r="B2996" s="48">
        <v>4980.93</v>
      </c>
      <c r="C2996" s="48">
        <f t="shared" si="140"/>
        <v>1</v>
      </c>
      <c r="D2996" s="48">
        <f t="shared" si="141"/>
        <v>1998</v>
      </c>
      <c r="E2996" s="48">
        <f t="shared" si="142"/>
        <v>9879.6746550000007</v>
      </c>
      <c r="F2996" s="49"/>
    </row>
    <row r="2997" spans="1:6">
      <c r="A2997" s="49">
        <v>35808</v>
      </c>
      <c r="B2997" s="48">
        <v>4684.04</v>
      </c>
      <c r="C2997" s="48">
        <f t="shared" si="140"/>
        <v>1</v>
      </c>
      <c r="D2997" s="48">
        <f t="shared" si="141"/>
        <v>1998</v>
      </c>
      <c r="E2997" s="48">
        <f t="shared" si="142"/>
        <v>9290.7933400000002</v>
      </c>
      <c r="F2997" s="49"/>
    </row>
    <row r="2998" spans="1:6">
      <c r="A2998" s="49">
        <v>35809</v>
      </c>
      <c r="B2998" s="48">
        <v>4197.68</v>
      </c>
      <c r="C2998" s="48">
        <f t="shared" si="140"/>
        <v>1</v>
      </c>
      <c r="D2998" s="48">
        <f t="shared" si="141"/>
        <v>1998</v>
      </c>
      <c r="E2998" s="48">
        <f t="shared" si="142"/>
        <v>8326.0982800000002</v>
      </c>
      <c r="F2998" s="49"/>
    </row>
    <row r="2999" spans="1:6">
      <c r="A2999" s="49">
        <v>35810</v>
      </c>
      <c r="B2999" s="48">
        <v>4374.46</v>
      </c>
      <c r="C2999" s="48">
        <f t="shared" si="140"/>
        <v>1</v>
      </c>
      <c r="D2999" s="48">
        <f t="shared" si="141"/>
        <v>1998</v>
      </c>
      <c r="E2999" s="48">
        <f t="shared" si="142"/>
        <v>8676.7414100000005</v>
      </c>
      <c r="F2999" s="49"/>
    </row>
    <row r="3000" spans="1:6">
      <c r="A3000" s="49">
        <v>35811</v>
      </c>
      <c r="B3000" s="48">
        <v>4323.58</v>
      </c>
      <c r="C3000" s="48">
        <f t="shared" si="140"/>
        <v>1</v>
      </c>
      <c r="D3000" s="48">
        <f t="shared" si="141"/>
        <v>1998</v>
      </c>
      <c r="E3000" s="48">
        <f t="shared" si="142"/>
        <v>8575.8209299999999</v>
      </c>
      <c r="F3000" s="49"/>
    </row>
    <row r="3001" spans="1:6">
      <c r="A3001" s="49">
        <v>35812</v>
      </c>
      <c r="B3001" s="48">
        <v>4265.22</v>
      </c>
      <c r="C3001" s="48">
        <f t="shared" si="140"/>
        <v>1</v>
      </c>
      <c r="D3001" s="48">
        <f t="shared" si="141"/>
        <v>1998</v>
      </c>
      <c r="E3001" s="48">
        <f t="shared" si="142"/>
        <v>8460.06387</v>
      </c>
      <c r="F3001" s="49"/>
    </row>
    <row r="3002" spans="1:6">
      <c r="A3002" s="49">
        <v>35813</v>
      </c>
      <c r="B3002" s="48">
        <v>4349.0600000000004</v>
      </c>
      <c r="C3002" s="48">
        <f t="shared" si="140"/>
        <v>1</v>
      </c>
      <c r="D3002" s="48">
        <f t="shared" si="141"/>
        <v>1998</v>
      </c>
      <c r="E3002" s="48">
        <f t="shared" si="142"/>
        <v>8626.3605100000004</v>
      </c>
      <c r="F3002" s="49"/>
    </row>
    <row r="3003" spans="1:6">
      <c r="A3003" s="49">
        <v>35814</v>
      </c>
      <c r="B3003" s="48">
        <v>4098.43</v>
      </c>
      <c r="C3003" s="48">
        <f t="shared" si="140"/>
        <v>1</v>
      </c>
      <c r="D3003" s="48">
        <f t="shared" si="141"/>
        <v>1998</v>
      </c>
      <c r="E3003" s="48">
        <f t="shared" si="142"/>
        <v>8129.2359050000005</v>
      </c>
      <c r="F3003" s="49"/>
    </row>
    <row r="3004" spans="1:6">
      <c r="A3004" s="49">
        <v>35815</v>
      </c>
      <c r="B3004" s="48">
        <v>4217.66</v>
      </c>
      <c r="C3004" s="48">
        <f t="shared" si="140"/>
        <v>1</v>
      </c>
      <c r="D3004" s="48">
        <f t="shared" si="141"/>
        <v>1998</v>
      </c>
      <c r="E3004" s="48">
        <f t="shared" si="142"/>
        <v>8365.7286100000001</v>
      </c>
      <c r="F3004" s="49"/>
    </row>
    <row r="3005" spans="1:6">
      <c r="A3005" s="49">
        <v>35816</v>
      </c>
      <c r="B3005" s="48">
        <v>3660.68</v>
      </c>
      <c r="C3005" s="48">
        <f t="shared" si="140"/>
        <v>1</v>
      </c>
      <c r="D3005" s="48">
        <f t="shared" si="141"/>
        <v>1998</v>
      </c>
      <c r="E3005" s="48">
        <f t="shared" si="142"/>
        <v>7260.9587799999999</v>
      </c>
      <c r="F3005" s="49"/>
    </row>
    <row r="3006" spans="1:6">
      <c r="A3006" s="49">
        <v>35817</v>
      </c>
      <c r="B3006" s="48">
        <v>3921.95</v>
      </c>
      <c r="C3006" s="48">
        <f t="shared" si="140"/>
        <v>1</v>
      </c>
      <c r="D3006" s="48">
        <f t="shared" si="141"/>
        <v>1998</v>
      </c>
      <c r="E3006" s="48">
        <f t="shared" si="142"/>
        <v>7779.187825</v>
      </c>
      <c r="F3006" s="49"/>
    </row>
    <row r="3007" spans="1:6">
      <c r="A3007" s="49">
        <v>35818</v>
      </c>
      <c r="B3007" s="48">
        <v>3630.43</v>
      </c>
      <c r="C3007" s="48">
        <f t="shared" si="140"/>
        <v>1</v>
      </c>
      <c r="D3007" s="48">
        <f t="shared" si="141"/>
        <v>1998</v>
      </c>
      <c r="E3007" s="48">
        <f t="shared" si="142"/>
        <v>7200.9579050000002</v>
      </c>
      <c r="F3007" s="49"/>
    </row>
    <row r="3008" spans="1:6">
      <c r="A3008" s="49">
        <v>35819</v>
      </c>
      <c r="B3008" s="48">
        <v>3786.53</v>
      </c>
      <c r="C3008" s="48">
        <f t="shared" si="140"/>
        <v>1</v>
      </c>
      <c r="D3008" s="48">
        <f t="shared" si="141"/>
        <v>1998</v>
      </c>
      <c r="E3008" s="48">
        <f t="shared" si="142"/>
        <v>7510.5822550000003</v>
      </c>
      <c r="F3008" s="49"/>
    </row>
    <row r="3009" spans="1:6">
      <c r="A3009" s="49">
        <v>35820</v>
      </c>
      <c r="B3009" s="48">
        <v>4356.5600000000004</v>
      </c>
      <c r="C3009" s="48">
        <f t="shared" si="140"/>
        <v>1</v>
      </c>
      <c r="D3009" s="48">
        <f t="shared" si="141"/>
        <v>1998</v>
      </c>
      <c r="E3009" s="48">
        <f t="shared" si="142"/>
        <v>8641.2367600000016</v>
      </c>
      <c r="F3009" s="49"/>
    </row>
    <row r="3010" spans="1:6">
      <c r="A3010" s="49">
        <v>35821</v>
      </c>
      <c r="B3010" s="48">
        <v>3706.62</v>
      </c>
      <c r="C3010" s="48">
        <f t="shared" si="140"/>
        <v>1</v>
      </c>
      <c r="D3010" s="48">
        <f t="shared" si="141"/>
        <v>1998</v>
      </c>
      <c r="E3010" s="48">
        <f t="shared" si="142"/>
        <v>7352.0807699999996</v>
      </c>
      <c r="F3010" s="49"/>
    </row>
    <row r="3011" spans="1:6">
      <c r="A3011" s="49">
        <v>35822</v>
      </c>
      <c r="B3011" s="48">
        <v>3555.12</v>
      </c>
      <c r="C3011" s="48">
        <f t="shared" ref="C3011:C3074" si="143">MONTH(A3011)</f>
        <v>1</v>
      </c>
      <c r="D3011" s="48">
        <f t="shared" ref="D3011:D3074" si="144">IF(C3011&gt;9,YEAR(A3011)+1,YEAR(A3011))</f>
        <v>1998</v>
      </c>
      <c r="E3011" s="48">
        <f t="shared" ref="E3011:E3074" si="145">B3011*1.9835</f>
        <v>7051.5805199999995</v>
      </c>
      <c r="F3011" s="49"/>
    </row>
    <row r="3012" spans="1:6">
      <c r="A3012" s="49">
        <v>35823</v>
      </c>
      <c r="B3012" s="48">
        <v>3868.08</v>
      </c>
      <c r="C3012" s="48">
        <f t="shared" si="143"/>
        <v>1</v>
      </c>
      <c r="D3012" s="48">
        <f t="shared" si="144"/>
        <v>1998</v>
      </c>
      <c r="E3012" s="48">
        <f t="shared" si="145"/>
        <v>7672.3366800000003</v>
      </c>
      <c r="F3012" s="49"/>
    </row>
    <row r="3013" spans="1:6">
      <c r="A3013" s="49">
        <v>35824</v>
      </c>
      <c r="B3013" s="48">
        <v>3475.84</v>
      </c>
      <c r="C3013" s="48">
        <f t="shared" si="143"/>
        <v>1</v>
      </c>
      <c r="D3013" s="48">
        <f t="shared" si="144"/>
        <v>1998</v>
      </c>
      <c r="E3013" s="48">
        <f t="shared" si="145"/>
        <v>6894.3286400000006</v>
      </c>
      <c r="F3013" s="49"/>
    </row>
    <row r="3014" spans="1:6">
      <c r="A3014" s="49">
        <v>35825</v>
      </c>
      <c r="B3014" s="48">
        <v>3583.35</v>
      </c>
      <c r="C3014" s="48">
        <f t="shared" si="143"/>
        <v>1</v>
      </c>
      <c r="D3014" s="48">
        <f t="shared" si="144"/>
        <v>1998</v>
      </c>
      <c r="E3014" s="48">
        <f t="shared" si="145"/>
        <v>7107.5747250000004</v>
      </c>
      <c r="F3014" s="49"/>
    </row>
    <row r="3015" spans="1:6">
      <c r="A3015" s="49">
        <v>35826</v>
      </c>
      <c r="B3015" s="48">
        <v>3868.02</v>
      </c>
      <c r="C3015" s="48">
        <f t="shared" si="143"/>
        <v>1</v>
      </c>
      <c r="D3015" s="48">
        <f t="shared" si="144"/>
        <v>1998</v>
      </c>
      <c r="E3015" s="48">
        <f t="shared" si="145"/>
        <v>7672.21767</v>
      </c>
      <c r="F3015" s="49"/>
    </row>
    <row r="3016" spans="1:6">
      <c r="A3016" s="49">
        <v>35827</v>
      </c>
      <c r="B3016" s="48">
        <v>3348.62</v>
      </c>
      <c r="C3016" s="48">
        <f t="shared" si="143"/>
        <v>2</v>
      </c>
      <c r="D3016" s="48">
        <f t="shared" si="144"/>
        <v>1998</v>
      </c>
      <c r="E3016" s="48">
        <f t="shared" si="145"/>
        <v>6641.9877699999997</v>
      </c>
      <c r="F3016" s="49"/>
    </row>
    <row r="3017" spans="1:6">
      <c r="A3017" s="49">
        <v>35828</v>
      </c>
      <c r="B3017" s="48">
        <v>3544.16</v>
      </c>
      <c r="C3017" s="48">
        <f t="shared" si="143"/>
        <v>2</v>
      </c>
      <c r="D3017" s="48">
        <f t="shared" si="144"/>
        <v>1998</v>
      </c>
      <c r="E3017" s="48">
        <f t="shared" si="145"/>
        <v>7029.8413599999994</v>
      </c>
      <c r="F3017" s="49"/>
    </row>
    <row r="3018" spans="1:6">
      <c r="A3018" s="49">
        <v>35829</v>
      </c>
      <c r="B3018" s="48">
        <v>3713.24</v>
      </c>
      <c r="C3018" s="48">
        <f t="shared" si="143"/>
        <v>2</v>
      </c>
      <c r="D3018" s="48">
        <f t="shared" si="144"/>
        <v>1998</v>
      </c>
      <c r="E3018" s="48">
        <f t="shared" si="145"/>
        <v>7365.2115399999993</v>
      </c>
      <c r="F3018" s="49"/>
    </row>
    <row r="3019" spans="1:6">
      <c r="A3019" s="49">
        <v>35830</v>
      </c>
      <c r="B3019" s="48">
        <v>3344.15</v>
      </c>
      <c r="C3019" s="48">
        <f t="shared" si="143"/>
        <v>2</v>
      </c>
      <c r="D3019" s="48">
        <f t="shared" si="144"/>
        <v>1998</v>
      </c>
      <c r="E3019" s="48">
        <f t="shared" si="145"/>
        <v>6633.1215250000005</v>
      </c>
      <c r="F3019" s="49"/>
    </row>
    <row r="3020" spans="1:6">
      <c r="A3020" s="49">
        <v>35831</v>
      </c>
      <c r="B3020" s="48">
        <v>3425.68</v>
      </c>
      <c r="C3020" s="48">
        <f t="shared" si="143"/>
        <v>2</v>
      </c>
      <c r="D3020" s="48">
        <f t="shared" si="144"/>
        <v>1998</v>
      </c>
      <c r="E3020" s="48">
        <f t="shared" si="145"/>
        <v>6794.8362799999995</v>
      </c>
      <c r="F3020" s="49"/>
    </row>
    <row r="3021" spans="1:6">
      <c r="A3021" s="49">
        <v>35832</v>
      </c>
      <c r="B3021" s="48">
        <v>3589.59</v>
      </c>
      <c r="C3021" s="48">
        <f t="shared" si="143"/>
        <v>2</v>
      </c>
      <c r="D3021" s="48">
        <f t="shared" si="144"/>
        <v>1998</v>
      </c>
      <c r="E3021" s="48">
        <f t="shared" si="145"/>
        <v>7119.9517650000007</v>
      </c>
      <c r="F3021" s="49"/>
    </row>
    <row r="3022" spans="1:6">
      <c r="A3022" s="49">
        <v>35833</v>
      </c>
      <c r="B3022" s="48">
        <v>3746.39</v>
      </c>
      <c r="C3022" s="48">
        <f t="shared" si="143"/>
        <v>2</v>
      </c>
      <c r="D3022" s="48">
        <f t="shared" si="144"/>
        <v>1998</v>
      </c>
      <c r="E3022" s="48">
        <f t="shared" si="145"/>
        <v>7430.9645650000002</v>
      </c>
      <c r="F3022" s="49"/>
    </row>
    <row r="3023" spans="1:6">
      <c r="A3023" s="49">
        <v>35834</v>
      </c>
      <c r="B3023" s="48">
        <v>3750.11</v>
      </c>
      <c r="C3023" s="48">
        <f t="shared" si="143"/>
        <v>2</v>
      </c>
      <c r="D3023" s="48">
        <f t="shared" si="144"/>
        <v>1998</v>
      </c>
      <c r="E3023" s="48">
        <f t="shared" si="145"/>
        <v>7438.3431850000006</v>
      </c>
      <c r="F3023" s="49"/>
    </row>
    <row r="3024" spans="1:6">
      <c r="A3024" s="49">
        <v>35835</v>
      </c>
      <c r="B3024" s="48">
        <v>3616.63</v>
      </c>
      <c r="C3024" s="48">
        <f t="shared" si="143"/>
        <v>2</v>
      </c>
      <c r="D3024" s="48">
        <f t="shared" si="144"/>
        <v>1998</v>
      </c>
      <c r="E3024" s="48">
        <f t="shared" si="145"/>
        <v>7173.5856050000002</v>
      </c>
      <c r="F3024" s="49"/>
    </row>
    <row r="3025" spans="1:6">
      <c r="A3025" s="49">
        <v>35836</v>
      </c>
      <c r="B3025" s="48">
        <v>3481.97</v>
      </c>
      <c r="C3025" s="48">
        <f t="shared" si="143"/>
        <v>2</v>
      </c>
      <c r="D3025" s="48">
        <f t="shared" si="144"/>
        <v>1998</v>
      </c>
      <c r="E3025" s="48">
        <f t="shared" si="145"/>
        <v>6906.4874949999994</v>
      </c>
      <c r="F3025" s="49"/>
    </row>
    <row r="3026" spans="1:6">
      <c r="A3026" s="49">
        <v>35837</v>
      </c>
      <c r="B3026" s="48">
        <v>3252.76</v>
      </c>
      <c r="C3026" s="48">
        <f t="shared" si="143"/>
        <v>2</v>
      </c>
      <c r="D3026" s="48">
        <f t="shared" si="144"/>
        <v>1998</v>
      </c>
      <c r="E3026" s="48">
        <f t="shared" si="145"/>
        <v>6451.8494600000004</v>
      </c>
      <c r="F3026" s="49"/>
    </row>
    <row r="3027" spans="1:6">
      <c r="A3027" s="49">
        <v>35838</v>
      </c>
      <c r="B3027" s="48">
        <v>3621.65</v>
      </c>
      <c r="C3027" s="48">
        <f t="shared" si="143"/>
        <v>2</v>
      </c>
      <c r="D3027" s="48">
        <f t="shared" si="144"/>
        <v>1998</v>
      </c>
      <c r="E3027" s="48">
        <f t="shared" si="145"/>
        <v>7183.5427749999999</v>
      </c>
      <c r="F3027" s="49"/>
    </row>
    <row r="3028" spans="1:6">
      <c r="A3028" s="49">
        <v>35839</v>
      </c>
      <c r="B3028" s="48">
        <v>3649.13</v>
      </c>
      <c r="C3028" s="48">
        <f t="shared" si="143"/>
        <v>2</v>
      </c>
      <c r="D3028" s="48">
        <f t="shared" si="144"/>
        <v>1998</v>
      </c>
      <c r="E3028" s="48">
        <f t="shared" si="145"/>
        <v>7238.0493550000001</v>
      </c>
      <c r="F3028" s="49"/>
    </row>
    <row r="3029" spans="1:6">
      <c r="A3029" s="49">
        <v>35840</v>
      </c>
      <c r="B3029" s="48">
        <v>3567.9</v>
      </c>
      <c r="C3029" s="48">
        <f t="shared" si="143"/>
        <v>2</v>
      </c>
      <c r="D3029" s="48">
        <f t="shared" si="144"/>
        <v>1998</v>
      </c>
      <c r="E3029" s="48">
        <f t="shared" si="145"/>
        <v>7076.92965</v>
      </c>
      <c r="F3029" s="49"/>
    </row>
    <row r="3030" spans="1:6">
      <c r="A3030" s="49">
        <v>35841</v>
      </c>
      <c r="B3030" s="48">
        <v>3869.47</v>
      </c>
      <c r="C3030" s="48">
        <f t="shared" si="143"/>
        <v>2</v>
      </c>
      <c r="D3030" s="48">
        <f t="shared" si="144"/>
        <v>1998</v>
      </c>
      <c r="E3030" s="48">
        <f t="shared" si="145"/>
        <v>7675.0937450000001</v>
      </c>
      <c r="F3030" s="49"/>
    </row>
    <row r="3031" spans="1:6">
      <c r="A3031" s="49">
        <v>35842</v>
      </c>
      <c r="B3031" s="48">
        <v>3713.33</v>
      </c>
      <c r="C3031" s="48">
        <f t="shared" si="143"/>
        <v>2</v>
      </c>
      <c r="D3031" s="48">
        <f t="shared" si="144"/>
        <v>1998</v>
      </c>
      <c r="E3031" s="48">
        <f t="shared" si="145"/>
        <v>7365.3900549999998</v>
      </c>
      <c r="F3031" s="49"/>
    </row>
    <row r="3032" spans="1:6">
      <c r="A3032" s="49">
        <v>35843</v>
      </c>
      <c r="B3032" s="48">
        <v>3172.13</v>
      </c>
      <c r="C3032" s="48">
        <f t="shared" si="143"/>
        <v>2</v>
      </c>
      <c r="D3032" s="48">
        <f t="shared" si="144"/>
        <v>1998</v>
      </c>
      <c r="E3032" s="48">
        <f t="shared" si="145"/>
        <v>6291.9198550000001</v>
      </c>
      <c r="F3032" s="49"/>
    </row>
    <row r="3033" spans="1:6">
      <c r="A3033" s="49">
        <v>35844</v>
      </c>
      <c r="B3033" s="48">
        <v>3329.84</v>
      </c>
      <c r="C3033" s="48">
        <f t="shared" si="143"/>
        <v>2</v>
      </c>
      <c r="D3033" s="48">
        <f t="shared" si="144"/>
        <v>1998</v>
      </c>
      <c r="E3033" s="48">
        <f t="shared" si="145"/>
        <v>6604.7376400000003</v>
      </c>
      <c r="F3033" s="49"/>
    </row>
    <row r="3034" spans="1:6">
      <c r="A3034" s="49">
        <v>35845</v>
      </c>
      <c r="B3034" s="48">
        <v>3486.5</v>
      </c>
      <c r="C3034" s="48">
        <f t="shared" si="143"/>
        <v>2</v>
      </c>
      <c r="D3034" s="48">
        <f t="shared" si="144"/>
        <v>1998</v>
      </c>
      <c r="E3034" s="48">
        <f t="shared" si="145"/>
        <v>6915.4727499999999</v>
      </c>
      <c r="F3034" s="49"/>
    </row>
    <row r="3035" spans="1:6">
      <c r="A3035" s="49">
        <v>35846</v>
      </c>
      <c r="B3035" s="48">
        <v>3369.93</v>
      </c>
      <c r="C3035" s="48">
        <f t="shared" si="143"/>
        <v>2</v>
      </c>
      <c r="D3035" s="48">
        <f t="shared" si="144"/>
        <v>1998</v>
      </c>
      <c r="E3035" s="48">
        <f t="shared" si="145"/>
        <v>6684.256155</v>
      </c>
      <c r="F3035" s="49"/>
    </row>
    <row r="3036" spans="1:6">
      <c r="A3036" s="49">
        <v>35847</v>
      </c>
      <c r="B3036" s="48">
        <v>3053.54</v>
      </c>
      <c r="C3036" s="48">
        <f t="shared" si="143"/>
        <v>2</v>
      </c>
      <c r="D3036" s="48">
        <f t="shared" si="144"/>
        <v>1998</v>
      </c>
      <c r="E3036" s="48">
        <f t="shared" si="145"/>
        <v>6056.6965900000005</v>
      </c>
      <c r="F3036" s="49"/>
    </row>
    <row r="3037" spans="1:6">
      <c r="A3037" s="49">
        <v>35848</v>
      </c>
      <c r="B3037" s="48">
        <v>3888.42</v>
      </c>
      <c r="C3037" s="48">
        <f t="shared" si="143"/>
        <v>2</v>
      </c>
      <c r="D3037" s="48">
        <f t="shared" si="144"/>
        <v>1998</v>
      </c>
      <c r="E3037" s="48">
        <f t="shared" si="145"/>
        <v>7712.6810700000005</v>
      </c>
      <c r="F3037" s="49"/>
    </row>
    <row r="3038" spans="1:6">
      <c r="A3038" s="49">
        <v>35849</v>
      </c>
      <c r="B3038" s="48">
        <v>3180.26</v>
      </c>
      <c r="C3038" s="48">
        <f t="shared" si="143"/>
        <v>2</v>
      </c>
      <c r="D3038" s="48">
        <f t="shared" si="144"/>
        <v>1998</v>
      </c>
      <c r="E3038" s="48">
        <f t="shared" si="145"/>
        <v>6308.0457100000003</v>
      </c>
      <c r="F3038" s="49"/>
    </row>
    <row r="3039" spans="1:6">
      <c r="A3039" s="49">
        <v>35850</v>
      </c>
      <c r="B3039" s="48">
        <v>3926.13</v>
      </c>
      <c r="C3039" s="48">
        <f t="shared" si="143"/>
        <v>2</v>
      </c>
      <c r="D3039" s="48">
        <f t="shared" si="144"/>
        <v>1998</v>
      </c>
      <c r="E3039" s="48">
        <f t="shared" si="145"/>
        <v>7787.4788550000003</v>
      </c>
      <c r="F3039" s="49"/>
    </row>
    <row r="3040" spans="1:6">
      <c r="A3040" s="49">
        <v>35851</v>
      </c>
      <c r="B3040" s="48">
        <v>3776.81</v>
      </c>
      <c r="C3040" s="48">
        <f t="shared" si="143"/>
        <v>2</v>
      </c>
      <c r="D3040" s="48">
        <f t="shared" si="144"/>
        <v>1998</v>
      </c>
      <c r="E3040" s="48">
        <f t="shared" si="145"/>
        <v>7491.302635</v>
      </c>
      <c r="F3040" s="49"/>
    </row>
    <row r="3041" spans="1:6">
      <c r="A3041" s="49">
        <v>35852</v>
      </c>
      <c r="B3041" s="48">
        <v>3475.38</v>
      </c>
      <c r="C3041" s="48">
        <f t="shared" si="143"/>
        <v>2</v>
      </c>
      <c r="D3041" s="48">
        <f t="shared" si="144"/>
        <v>1998</v>
      </c>
      <c r="E3041" s="48">
        <f t="shared" si="145"/>
        <v>6893.4162300000007</v>
      </c>
      <c r="F3041" s="49"/>
    </row>
    <row r="3042" spans="1:6">
      <c r="A3042" s="49">
        <v>35853</v>
      </c>
      <c r="B3042" s="48">
        <v>3274.87</v>
      </c>
      <c r="C3042" s="48">
        <f t="shared" si="143"/>
        <v>2</v>
      </c>
      <c r="D3042" s="48">
        <f t="shared" si="144"/>
        <v>1998</v>
      </c>
      <c r="E3042" s="48">
        <f t="shared" si="145"/>
        <v>6495.7046449999998</v>
      </c>
      <c r="F3042" s="49"/>
    </row>
    <row r="3043" spans="1:6">
      <c r="A3043" s="49">
        <v>35854</v>
      </c>
      <c r="B3043" s="48">
        <v>3138.31</v>
      </c>
      <c r="C3043" s="48">
        <f t="shared" si="143"/>
        <v>2</v>
      </c>
      <c r="D3043" s="48">
        <f t="shared" si="144"/>
        <v>1998</v>
      </c>
      <c r="E3043" s="48">
        <f t="shared" si="145"/>
        <v>6224.8378849999999</v>
      </c>
      <c r="F3043" s="49"/>
    </row>
    <row r="3044" spans="1:6">
      <c r="A3044" s="49">
        <v>35855</v>
      </c>
      <c r="B3044" s="48">
        <v>3356.09</v>
      </c>
      <c r="C3044" s="48">
        <f t="shared" si="143"/>
        <v>3</v>
      </c>
      <c r="D3044" s="48">
        <f t="shared" si="144"/>
        <v>1998</v>
      </c>
      <c r="E3044" s="48">
        <f t="shared" si="145"/>
        <v>6656.8045150000007</v>
      </c>
      <c r="F3044" s="49"/>
    </row>
    <row r="3045" spans="1:6">
      <c r="A3045" s="49">
        <v>35856</v>
      </c>
      <c r="B3045" s="48">
        <v>3312.12</v>
      </c>
      <c r="C3045" s="48">
        <f t="shared" si="143"/>
        <v>3</v>
      </c>
      <c r="D3045" s="48">
        <f t="shared" si="144"/>
        <v>1998</v>
      </c>
      <c r="E3045" s="48">
        <f t="shared" si="145"/>
        <v>6569.5900199999996</v>
      </c>
      <c r="F3045" s="49"/>
    </row>
    <row r="3046" spans="1:6">
      <c r="A3046" s="49">
        <v>35857</v>
      </c>
      <c r="B3046" s="48">
        <v>3408.39</v>
      </c>
      <c r="C3046" s="48">
        <f t="shared" si="143"/>
        <v>3</v>
      </c>
      <c r="D3046" s="48">
        <f t="shared" si="144"/>
        <v>1998</v>
      </c>
      <c r="E3046" s="48">
        <f t="shared" si="145"/>
        <v>6760.5415649999995</v>
      </c>
      <c r="F3046" s="49"/>
    </row>
    <row r="3047" spans="1:6">
      <c r="A3047" s="49">
        <v>35858</v>
      </c>
      <c r="B3047" s="48">
        <v>3816.18</v>
      </c>
      <c r="C3047" s="48">
        <f t="shared" si="143"/>
        <v>3</v>
      </c>
      <c r="D3047" s="48">
        <f t="shared" si="144"/>
        <v>1998</v>
      </c>
      <c r="E3047" s="48">
        <f t="shared" si="145"/>
        <v>7569.3930300000002</v>
      </c>
      <c r="F3047" s="49"/>
    </row>
    <row r="3048" spans="1:6">
      <c r="A3048" s="49">
        <v>35859</v>
      </c>
      <c r="B3048" s="48">
        <v>3149.51</v>
      </c>
      <c r="C3048" s="48">
        <f t="shared" si="143"/>
        <v>3</v>
      </c>
      <c r="D3048" s="48">
        <f t="shared" si="144"/>
        <v>1998</v>
      </c>
      <c r="E3048" s="48">
        <f t="shared" si="145"/>
        <v>6247.0530850000005</v>
      </c>
      <c r="F3048" s="49"/>
    </row>
    <row r="3049" spans="1:6">
      <c r="A3049" s="49">
        <v>35860</v>
      </c>
      <c r="B3049" s="48">
        <v>3242.35</v>
      </c>
      <c r="C3049" s="48">
        <f t="shared" si="143"/>
        <v>3</v>
      </c>
      <c r="D3049" s="48">
        <f t="shared" si="144"/>
        <v>1998</v>
      </c>
      <c r="E3049" s="48">
        <f t="shared" si="145"/>
        <v>6431.2012249999998</v>
      </c>
      <c r="F3049" s="49"/>
    </row>
    <row r="3050" spans="1:6">
      <c r="A3050" s="49">
        <v>35861</v>
      </c>
      <c r="B3050" s="48">
        <v>3352.46</v>
      </c>
      <c r="C3050" s="48">
        <f t="shared" si="143"/>
        <v>3</v>
      </c>
      <c r="D3050" s="48">
        <f t="shared" si="144"/>
        <v>1998</v>
      </c>
      <c r="E3050" s="48">
        <f t="shared" si="145"/>
        <v>6649.6044099999999</v>
      </c>
      <c r="F3050" s="49"/>
    </row>
    <row r="3051" spans="1:6">
      <c r="A3051" s="49">
        <v>35862</v>
      </c>
      <c r="B3051" s="48">
        <v>2974.25</v>
      </c>
      <c r="C3051" s="48">
        <f t="shared" si="143"/>
        <v>3</v>
      </c>
      <c r="D3051" s="48">
        <f t="shared" si="144"/>
        <v>1998</v>
      </c>
      <c r="E3051" s="48">
        <f t="shared" si="145"/>
        <v>5899.4248749999997</v>
      </c>
      <c r="F3051" s="49"/>
    </row>
    <row r="3052" spans="1:6">
      <c r="A3052" s="49">
        <v>35863</v>
      </c>
      <c r="B3052" s="48">
        <v>3200.95</v>
      </c>
      <c r="C3052" s="48">
        <f t="shared" si="143"/>
        <v>3</v>
      </c>
      <c r="D3052" s="48">
        <f t="shared" si="144"/>
        <v>1998</v>
      </c>
      <c r="E3052" s="48">
        <f t="shared" si="145"/>
        <v>6349.0843249999998</v>
      </c>
      <c r="F3052" s="49"/>
    </row>
    <row r="3053" spans="1:6">
      <c r="A3053" s="49">
        <v>35864</v>
      </c>
      <c r="B3053" s="48">
        <v>3512.07</v>
      </c>
      <c r="C3053" s="48">
        <f t="shared" si="143"/>
        <v>3</v>
      </c>
      <c r="D3053" s="48">
        <f t="shared" si="144"/>
        <v>1998</v>
      </c>
      <c r="E3053" s="48">
        <f t="shared" si="145"/>
        <v>6966.1908450000001</v>
      </c>
      <c r="F3053" s="49"/>
    </row>
    <row r="3054" spans="1:6">
      <c r="A3054" s="49">
        <v>35865</v>
      </c>
      <c r="B3054" s="48">
        <v>3313.78</v>
      </c>
      <c r="C3054" s="48">
        <f t="shared" si="143"/>
        <v>3</v>
      </c>
      <c r="D3054" s="48">
        <f t="shared" si="144"/>
        <v>1998</v>
      </c>
      <c r="E3054" s="48">
        <f t="shared" si="145"/>
        <v>6572.882630000001</v>
      </c>
      <c r="F3054" s="49"/>
    </row>
    <row r="3055" spans="1:6">
      <c r="A3055" s="49">
        <v>35866</v>
      </c>
      <c r="B3055" s="48">
        <v>3338.85</v>
      </c>
      <c r="C3055" s="48">
        <f t="shared" si="143"/>
        <v>3</v>
      </c>
      <c r="D3055" s="48">
        <f t="shared" si="144"/>
        <v>1998</v>
      </c>
      <c r="E3055" s="48">
        <f t="shared" si="145"/>
        <v>6622.6089750000001</v>
      </c>
      <c r="F3055" s="49"/>
    </row>
    <row r="3056" spans="1:6">
      <c r="A3056" s="49">
        <v>35867</v>
      </c>
      <c r="B3056" s="48">
        <v>3307.99</v>
      </c>
      <c r="C3056" s="48">
        <f t="shared" si="143"/>
        <v>3</v>
      </c>
      <c r="D3056" s="48">
        <f t="shared" si="144"/>
        <v>1998</v>
      </c>
      <c r="E3056" s="48">
        <f t="shared" si="145"/>
        <v>6561.3981649999996</v>
      </c>
      <c r="F3056" s="49"/>
    </row>
    <row r="3057" spans="1:6">
      <c r="A3057" s="49">
        <v>35868</v>
      </c>
      <c r="B3057" s="48">
        <v>3346.18</v>
      </c>
      <c r="C3057" s="48">
        <f t="shared" si="143"/>
        <v>3</v>
      </c>
      <c r="D3057" s="48">
        <f t="shared" si="144"/>
        <v>1998</v>
      </c>
      <c r="E3057" s="48">
        <f t="shared" si="145"/>
        <v>6637.1480299999994</v>
      </c>
      <c r="F3057" s="49"/>
    </row>
    <row r="3058" spans="1:6">
      <c r="A3058" s="49">
        <v>35869</v>
      </c>
      <c r="B3058" s="48">
        <v>3336.43</v>
      </c>
      <c r="C3058" s="48">
        <f t="shared" si="143"/>
        <v>3</v>
      </c>
      <c r="D3058" s="48">
        <f t="shared" si="144"/>
        <v>1998</v>
      </c>
      <c r="E3058" s="48">
        <f t="shared" si="145"/>
        <v>6617.8089049999999</v>
      </c>
      <c r="F3058" s="49"/>
    </row>
    <row r="3059" spans="1:6">
      <c r="A3059" s="49">
        <v>35870</v>
      </c>
      <c r="B3059" s="48">
        <v>3328.68</v>
      </c>
      <c r="C3059" s="48">
        <f t="shared" si="143"/>
        <v>3</v>
      </c>
      <c r="D3059" s="48">
        <f t="shared" si="144"/>
        <v>1998</v>
      </c>
      <c r="E3059" s="48">
        <f t="shared" si="145"/>
        <v>6602.43678</v>
      </c>
      <c r="F3059" s="49"/>
    </row>
    <row r="3060" spans="1:6">
      <c r="A3060" s="49">
        <v>35871</v>
      </c>
      <c r="B3060" s="48">
        <v>3530.71</v>
      </c>
      <c r="C3060" s="48">
        <f t="shared" si="143"/>
        <v>3</v>
      </c>
      <c r="D3060" s="48">
        <f t="shared" si="144"/>
        <v>1998</v>
      </c>
      <c r="E3060" s="48">
        <f t="shared" si="145"/>
        <v>7003.1632850000005</v>
      </c>
      <c r="F3060" s="49"/>
    </row>
    <row r="3061" spans="1:6">
      <c r="A3061" s="49">
        <v>35872</v>
      </c>
      <c r="B3061" s="48">
        <v>3378.95</v>
      </c>
      <c r="C3061" s="48">
        <f t="shared" si="143"/>
        <v>3</v>
      </c>
      <c r="D3061" s="48">
        <f t="shared" si="144"/>
        <v>1998</v>
      </c>
      <c r="E3061" s="48">
        <f t="shared" si="145"/>
        <v>6702.1473249999999</v>
      </c>
      <c r="F3061" s="49"/>
    </row>
    <row r="3062" spans="1:6">
      <c r="A3062" s="49">
        <v>35873</v>
      </c>
      <c r="B3062" s="48">
        <v>3185.31</v>
      </c>
      <c r="C3062" s="48">
        <f t="shared" si="143"/>
        <v>3</v>
      </c>
      <c r="D3062" s="48">
        <f t="shared" si="144"/>
        <v>1998</v>
      </c>
      <c r="E3062" s="48">
        <f t="shared" si="145"/>
        <v>6318.0623850000002</v>
      </c>
      <c r="F3062" s="49"/>
    </row>
    <row r="3063" spans="1:6">
      <c r="A3063" s="49">
        <v>35874</v>
      </c>
      <c r="B3063" s="48">
        <v>3471.84</v>
      </c>
      <c r="C3063" s="48">
        <f t="shared" si="143"/>
        <v>3</v>
      </c>
      <c r="D3063" s="48">
        <f t="shared" si="144"/>
        <v>1998</v>
      </c>
      <c r="E3063" s="48">
        <f t="shared" si="145"/>
        <v>6886.3946400000004</v>
      </c>
      <c r="F3063" s="49"/>
    </row>
    <row r="3064" spans="1:6">
      <c r="A3064" s="49">
        <v>35875</v>
      </c>
      <c r="B3064" s="48">
        <v>3490.18</v>
      </c>
      <c r="C3064" s="48">
        <f t="shared" si="143"/>
        <v>3</v>
      </c>
      <c r="D3064" s="48">
        <f t="shared" si="144"/>
        <v>1998</v>
      </c>
      <c r="E3064" s="48">
        <f t="shared" si="145"/>
        <v>6922.7720300000001</v>
      </c>
      <c r="F3064" s="49"/>
    </row>
    <row r="3065" spans="1:6">
      <c r="A3065" s="49">
        <v>35876</v>
      </c>
      <c r="B3065" s="48">
        <v>3632.4</v>
      </c>
      <c r="C3065" s="48">
        <f t="shared" si="143"/>
        <v>3</v>
      </c>
      <c r="D3065" s="48">
        <f t="shared" si="144"/>
        <v>1998</v>
      </c>
      <c r="E3065" s="48">
        <f t="shared" si="145"/>
        <v>7204.8654000000006</v>
      </c>
      <c r="F3065" s="49"/>
    </row>
    <row r="3066" spans="1:6">
      <c r="A3066" s="49">
        <v>35877</v>
      </c>
      <c r="B3066" s="48">
        <v>4860.66</v>
      </c>
      <c r="C3066" s="48">
        <f t="shared" si="143"/>
        <v>3</v>
      </c>
      <c r="D3066" s="48">
        <f t="shared" si="144"/>
        <v>1998</v>
      </c>
      <c r="E3066" s="48">
        <f t="shared" si="145"/>
        <v>9641.1191099999996</v>
      </c>
      <c r="F3066" s="49"/>
    </row>
    <row r="3067" spans="1:6">
      <c r="A3067" s="49">
        <v>35878</v>
      </c>
      <c r="B3067" s="48">
        <v>6213.05</v>
      </c>
      <c r="C3067" s="48">
        <f t="shared" si="143"/>
        <v>3</v>
      </c>
      <c r="D3067" s="48">
        <f t="shared" si="144"/>
        <v>1998</v>
      </c>
      <c r="E3067" s="48">
        <f t="shared" si="145"/>
        <v>12323.584675</v>
      </c>
      <c r="F3067" s="49"/>
    </row>
    <row r="3068" spans="1:6">
      <c r="A3068" s="49">
        <v>35879</v>
      </c>
      <c r="B3068" s="48">
        <v>6895.2</v>
      </c>
      <c r="C3068" s="48">
        <f t="shared" si="143"/>
        <v>3</v>
      </c>
      <c r="D3068" s="48">
        <f t="shared" si="144"/>
        <v>1998</v>
      </c>
      <c r="E3068" s="48">
        <f t="shared" si="145"/>
        <v>13676.629199999999</v>
      </c>
      <c r="F3068" s="49"/>
    </row>
    <row r="3069" spans="1:6">
      <c r="A3069" s="49">
        <v>35880</v>
      </c>
      <c r="B3069" s="48">
        <v>6370.73</v>
      </c>
      <c r="C3069" s="48">
        <f t="shared" si="143"/>
        <v>3</v>
      </c>
      <c r="D3069" s="48">
        <f t="shared" si="144"/>
        <v>1998</v>
      </c>
      <c r="E3069" s="48">
        <f t="shared" si="145"/>
        <v>12636.342955</v>
      </c>
      <c r="F3069" s="49"/>
    </row>
    <row r="3070" spans="1:6">
      <c r="A3070" s="49">
        <v>35881</v>
      </c>
      <c r="B3070" s="48">
        <v>6312.03</v>
      </c>
      <c r="C3070" s="48">
        <f t="shared" si="143"/>
        <v>3</v>
      </c>
      <c r="D3070" s="48">
        <f t="shared" si="144"/>
        <v>1998</v>
      </c>
      <c r="E3070" s="48">
        <f t="shared" si="145"/>
        <v>12519.911505</v>
      </c>
      <c r="F3070" s="49"/>
    </row>
    <row r="3071" spans="1:6">
      <c r="A3071" s="49">
        <v>35882</v>
      </c>
      <c r="B3071" s="48">
        <v>5931.23</v>
      </c>
      <c r="C3071" s="48">
        <f t="shared" si="143"/>
        <v>3</v>
      </c>
      <c r="D3071" s="48">
        <f t="shared" si="144"/>
        <v>1998</v>
      </c>
      <c r="E3071" s="48">
        <f t="shared" si="145"/>
        <v>11764.594705</v>
      </c>
      <c r="F3071" s="49"/>
    </row>
    <row r="3072" spans="1:6">
      <c r="A3072" s="49">
        <v>35883</v>
      </c>
      <c r="B3072" s="48">
        <v>5952.83</v>
      </c>
      <c r="C3072" s="48">
        <f t="shared" si="143"/>
        <v>3</v>
      </c>
      <c r="D3072" s="48">
        <f t="shared" si="144"/>
        <v>1998</v>
      </c>
      <c r="E3072" s="48">
        <f t="shared" si="145"/>
        <v>11807.438305</v>
      </c>
      <c r="F3072" s="49"/>
    </row>
    <row r="3073" spans="1:6">
      <c r="A3073" s="49">
        <v>35884</v>
      </c>
      <c r="B3073" s="48">
        <v>5147.71</v>
      </c>
      <c r="C3073" s="48">
        <f t="shared" si="143"/>
        <v>3</v>
      </c>
      <c r="D3073" s="48">
        <f t="shared" si="144"/>
        <v>1998</v>
      </c>
      <c r="E3073" s="48">
        <f t="shared" si="145"/>
        <v>10210.482785</v>
      </c>
      <c r="F3073" s="49"/>
    </row>
    <row r="3074" spans="1:6">
      <c r="A3074" s="49">
        <v>35885</v>
      </c>
      <c r="B3074" s="48">
        <v>4697.57</v>
      </c>
      <c r="C3074" s="48">
        <f t="shared" si="143"/>
        <v>3</v>
      </c>
      <c r="D3074" s="48">
        <f t="shared" si="144"/>
        <v>1998</v>
      </c>
      <c r="E3074" s="48">
        <f t="shared" si="145"/>
        <v>9317.6300950000004</v>
      </c>
      <c r="F3074" s="49"/>
    </row>
    <row r="3075" spans="1:6">
      <c r="A3075" s="49">
        <v>35886</v>
      </c>
      <c r="B3075" s="48">
        <v>4738.58</v>
      </c>
      <c r="C3075" s="48">
        <f t="shared" ref="C3075:C3138" si="146">MONTH(A3075)</f>
        <v>4</v>
      </c>
      <c r="D3075" s="48">
        <f t="shared" ref="D3075:D3138" si="147">IF(C3075&gt;9,YEAR(A3075)+1,YEAR(A3075))</f>
        <v>1998</v>
      </c>
      <c r="E3075" s="48">
        <f t="shared" ref="E3075:E3138" si="148">B3075*1.9835</f>
        <v>9398.97343</v>
      </c>
      <c r="F3075" s="49"/>
    </row>
    <row r="3076" spans="1:6">
      <c r="A3076" s="49">
        <v>35887</v>
      </c>
      <c r="B3076" s="48">
        <v>4873.74</v>
      </c>
      <c r="C3076" s="48">
        <f t="shared" si="146"/>
        <v>4</v>
      </c>
      <c r="D3076" s="48">
        <f t="shared" si="147"/>
        <v>1998</v>
      </c>
      <c r="E3076" s="48">
        <f t="shared" si="148"/>
        <v>9667.0632900000001</v>
      </c>
      <c r="F3076" s="49"/>
    </row>
    <row r="3077" spans="1:6">
      <c r="A3077" s="49">
        <v>35888</v>
      </c>
      <c r="B3077" s="48">
        <v>5138.79</v>
      </c>
      <c r="C3077" s="48">
        <f t="shared" si="146"/>
        <v>4</v>
      </c>
      <c r="D3077" s="48">
        <f t="shared" si="147"/>
        <v>1998</v>
      </c>
      <c r="E3077" s="48">
        <f t="shared" si="148"/>
        <v>10192.789965</v>
      </c>
      <c r="F3077" s="49"/>
    </row>
    <row r="3078" spans="1:6">
      <c r="A3078" s="49">
        <v>35889</v>
      </c>
      <c r="B3078" s="48">
        <v>5222.2299999999996</v>
      </c>
      <c r="C3078" s="48">
        <f t="shared" si="146"/>
        <v>4</v>
      </c>
      <c r="D3078" s="48">
        <f t="shared" si="147"/>
        <v>1998</v>
      </c>
      <c r="E3078" s="48">
        <f t="shared" si="148"/>
        <v>10358.293205</v>
      </c>
      <c r="F3078" s="49"/>
    </row>
    <row r="3079" spans="1:6">
      <c r="A3079" s="49">
        <v>35890</v>
      </c>
      <c r="B3079" s="48">
        <v>5079.3999999999996</v>
      </c>
      <c r="C3079" s="48">
        <f t="shared" si="146"/>
        <v>4</v>
      </c>
      <c r="D3079" s="48">
        <f t="shared" si="147"/>
        <v>1998</v>
      </c>
      <c r="E3079" s="48">
        <f t="shared" si="148"/>
        <v>10074.989899999999</v>
      </c>
      <c r="F3079" s="49"/>
    </row>
    <row r="3080" spans="1:6">
      <c r="A3080" s="49">
        <v>35891</v>
      </c>
      <c r="B3080" s="48">
        <v>5336.42</v>
      </c>
      <c r="C3080" s="48">
        <f t="shared" si="146"/>
        <v>4</v>
      </c>
      <c r="D3080" s="48">
        <f t="shared" si="147"/>
        <v>1998</v>
      </c>
      <c r="E3080" s="48">
        <f t="shared" si="148"/>
        <v>10584.789070000001</v>
      </c>
      <c r="F3080" s="49"/>
    </row>
    <row r="3081" spans="1:6">
      <c r="A3081" s="49">
        <v>35892</v>
      </c>
      <c r="B3081" s="48">
        <v>6269.5</v>
      </c>
      <c r="C3081" s="48">
        <f t="shared" si="146"/>
        <v>4</v>
      </c>
      <c r="D3081" s="48">
        <f t="shared" si="147"/>
        <v>1998</v>
      </c>
      <c r="E3081" s="48">
        <f t="shared" si="148"/>
        <v>12435.553250000001</v>
      </c>
      <c r="F3081" s="49"/>
    </row>
    <row r="3082" spans="1:6">
      <c r="A3082" s="49">
        <v>35893</v>
      </c>
      <c r="B3082" s="48">
        <v>5524.31</v>
      </c>
      <c r="C3082" s="48">
        <f t="shared" si="146"/>
        <v>4</v>
      </c>
      <c r="D3082" s="48">
        <f t="shared" si="147"/>
        <v>1998</v>
      </c>
      <c r="E3082" s="48">
        <f t="shared" si="148"/>
        <v>10957.468885</v>
      </c>
      <c r="F3082" s="49"/>
    </row>
    <row r="3083" spans="1:6">
      <c r="A3083" s="49">
        <v>35894</v>
      </c>
      <c r="B3083" s="48">
        <v>5140.87</v>
      </c>
      <c r="C3083" s="48">
        <f t="shared" si="146"/>
        <v>4</v>
      </c>
      <c r="D3083" s="48">
        <f t="shared" si="147"/>
        <v>1998</v>
      </c>
      <c r="E3083" s="48">
        <f t="shared" si="148"/>
        <v>10196.915644999999</v>
      </c>
      <c r="F3083" s="49"/>
    </row>
    <row r="3084" spans="1:6">
      <c r="A3084" s="49">
        <v>35895</v>
      </c>
      <c r="B3084" s="48">
        <v>4950.63</v>
      </c>
      <c r="C3084" s="48">
        <f t="shared" si="146"/>
        <v>4</v>
      </c>
      <c r="D3084" s="48">
        <f t="shared" si="147"/>
        <v>1998</v>
      </c>
      <c r="E3084" s="48">
        <f t="shared" si="148"/>
        <v>9819.5746049999998</v>
      </c>
      <c r="F3084" s="49"/>
    </row>
    <row r="3085" spans="1:6">
      <c r="A3085" s="49">
        <v>35896</v>
      </c>
      <c r="B3085" s="48">
        <v>5281.75</v>
      </c>
      <c r="C3085" s="48">
        <f t="shared" si="146"/>
        <v>4</v>
      </c>
      <c r="D3085" s="48">
        <f t="shared" si="147"/>
        <v>1998</v>
      </c>
      <c r="E3085" s="48">
        <f t="shared" si="148"/>
        <v>10476.351125000001</v>
      </c>
      <c r="F3085" s="49"/>
    </row>
    <row r="3086" spans="1:6">
      <c r="A3086" s="49">
        <v>35897</v>
      </c>
      <c r="B3086" s="48">
        <v>6430.27</v>
      </c>
      <c r="C3086" s="48">
        <f t="shared" si="146"/>
        <v>4</v>
      </c>
      <c r="D3086" s="48">
        <f t="shared" si="147"/>
        <v>1998</v>
      </c>
      <c r="E3086" s="48">
        <f t="shared" si="148"/>
        <v>12754.440545000001</v>
      </c>
      <c r="F3086" s="49"/>
    </row>
    <row r="3087" spans="1:6">
      <c r="A3087" s="49">
        <v>35898</v>
      </c>
      <c r="B3087" s="48">
        <v>5860.54</v>
      </c>
      <c r="C3087" s="48">
        <f t="shared" si="146"/>
        <v>4</v>
      </c>
      <c r="D3087" s="48">
        <f t="shared" si="147"/>
        <v>1998</v>
      </c>
      <c r="E3087" s="48">
        <f t="shared" si="148"/>
        <v>11624.381090000001</v>
      </c>
      <c r="F3087" s="49"/>
    </row>
    <row r="3088" spans="1:6">
      <c r="A3088" s="49">
        <v>35899</v>
      </c>
      <c r="B3088" s="48">
        <v>5487.73</v>
      </c>
      <c r="C3088" s="48">
        <f t="shared" si="146"/>
        <v>4</v>
      </c>
      <c r="D3088" s="48">
        <f t="shared" si="147"/>
        <v>1998</v>
      </c>
      <c r="E3088" s="48">
        <f t="shared" si="148"/>
        <v>10884.912455</v>
      </c>
      <c r="F3088" s="49"/>
    </row>
    <row r="3089" spans="1:6">
      <c r="A3089" s="49">
        <v>35900</v>
      </c>
      <c r="B3089" s="48">
        <v>5235.3999999999996</v>
      </c>
      <c r="C3089" s="48">
        <f t="shared" si="146"/>
        <v>4</v>
      </c>
      <c r="D3089" s="48">
        <f t="shared" si="147"/>
        <v>1998</v>
      </c>
      <c r="E3089" s="48">
        <f t="shared" si="148"/>
        <v>10384.4159</v>
      </c>
      <c r="F3089" s="49"/>
    </row>
    <row r="3090" spans="1:6">
      <c r="A3090" s="49">
        <v>35901</v>
      </c>
      <c r="B3090" s="48">
        <v>5896.48</v>
      </c>
      <c r="C3090" s="48">
        <f t="shared" si="146"/>
        <v>4</v>
      </c>
      <c r="D3090" s="48">
        <f t="shared" si="147"/>
        <v>1998</v>
      </c>
      <c r="E3090" s="48">
        <f t="shared" si="148"/>
        <v>11695.668079999999</v>
      </c>
      <c r="F3090" s="49"/>
    </row>
    <row r="3091" spans="1:6">
      <c r="A3091" s="49">
        <v>35902</v>
      </c>
      <c r="B3091" s="48">
        <v>5456.09</v>
      </c>
      <c r="C3091" s="48">
        <f t="shared" si="146"/>
        <v>4</v>
      </c>
      <c r="D3091" s="48">
        <f t="shared" si="147"/>
        <v>1998</v>
      </c>
      <c r="E3091" s="48">
        <f t="shared" si="148"/>
        <v>10822.154515</v>
      </c>
      <c r="F3091" s="49"/>
    </row>
    <row r="3092" spans="1:6">
      <c r="A3092" s="49">
        <v>35903</v>
      </c>
      <c r="B3092" s="48">
        <v>5960.93</v>
      </c>
      <c r="C3092" s="48">
        <f t="shared" si="146"/>
        <v>4</v>
      </c>
      <c r="D3092" s="48">
        <f t="shared" si="147"/>
        <v>1998</v>
      </c>
      <c r="E3092" s="48">
        <f t="shared" si="148"/>
        <v>11823.504655000001</v>
      </c>
      <c r="F3092" s="49"/>
    </row>
    <row r="3093" spans="1:6">
      <c r="A3093" s="49">
        <v>35904</v>
      </c>
      <c r="B3093" s="48">
        <v>5430.69</v>
      </c>
      <c r="C3093" s="48">
        <f t="shared" si="146"/>
        <v>4</v>
      </c>
      <c r="D3093" s="48">
        <f t="shared" si="147"/>
        <v>1998</v>
      </c>
      <c r="E3093" s="48">
        <f t="shared" si="148"/>
        <v>10771.773615</v>
      </c>
      <c r="F3093" s="49"/>
    </row>
    <row r="3094" spans="1:6">
      <c r="A3094" s="49">
        <v>35905</v>
      </c>
      <c r="B3094" s="48">
        <v>5530.24</v>
      </c>
      <c r="C3094" s="48">
        <f t="shared" si="146"/>
        <v>4</v>
      </c>
      <c r="D3094" s="48">
        <f t="shared" si="147"/>
        <v>1998</v>
      </c>
      <c r="E3094" s="48">
        <f t="shared" si="148"/>
        <v>10969.231040000001</v>
      </c>
      <c r="F3094" s="49"/>
    </row>
    <row r="3095" spans="1:6">
      <c r="A3095" s="49">
        <v>35906</v>
      </c>
      <c r="B3095" s="48">
        <v>6040.61</v>
      </c>
      <c r="C3095" s="48">
        <f t="shared" si="146"/>
        <v>4</v>
      </c>
      <c r="D3095" s="48">
        <f t="shared" si="147"/>
        <v>1998</v>
      </c>
      <c r="E3095" s="48">
        <f t="shared" si="148"/>
        <v>11981.549934999999</v>
      </c>
      <c r="F3095" s="49"/>
    </row>
    <row r="3096" spans="1:6">
      <c r="A3096" s="49">
        <v>35907</v>
      </c>
      <c r="B3096" s="48">
        <v>6958.15</v>
      </c>
      <c r="C3096" s="48">
        <f t="shared" si="146"/>
        <v>4</v>
      </c>
      <c r="D3096" s="48">
        <f t="shared" si="147"/>
        <v>1998</v>
      </c>
      <c r="E3096" s="48">
        <f t="shared" si="148"/>
        <v>13801.490524999999</v>
      </c>
      <c r="F3096" s="49"/>
    </row>
    <row r="3097" spans="1:6">
      <c r="A3097" s="49">
        <v>35908</v>
      </c>
      <c r="B3097" s="48">
        <v>8420.5300000000007</v>
      </c>
      <c r="C3097" s="48">
        <f t="shared" si="146"/>
        <v>4</v>
      </c>
      <c r="D3097" s="48">
        <f t="shared" si="147"/>
        <v>1998</v>
      </c>
      <c r="E3097" s="48">
        <f t="shared" si="148"/>
        <v>16702.121255000002</v>
      </c>
      <c r="F3097" s="49"/>
    </row>
    <row r="3098" spans="1:6">
      <c r="A3098" s="49">
        <v>35909</v>
      </c>
      <c r="B3098" s="48">
        <v>10453.17</v>
      </c>
      <c r="C3098" s="48">
        <f t="shared" si="146"/>
        <v>4</v>
      </c>
      <c r="D3098" s="48">
        <f t="shared" si="147"/>
        <v>1998</v>
      </c>
      <c r="E3098" s="48">
        <f t="shared" si="148"/>
        <v>20733.862695</v>
      </c>
      <c r="F3098" s="49"/>
    </row>
    <row r="3099" spans="1:6">
      <c r="A3099" s="49">
        <v>35910</v>
      </c>
      <c r="B3099" s="48">
        <v>10888.87</v>
      </c>
      <c r="C3099" s="48">
        <f t="shared" si="146"/>
        <v>4</v>
      </c>
      <c r="D3099" s="48">
        <f t="shared" si="147"/>
        <v>1998</v>
      </c>
      <c r="E3099" s="48">
        <f t="shared" si="148"/>
        <v>21598.073645</v>
      </c>
      <c r="F3099" s="49"/>
    </row>
    <row r="3100" spans="1:6">
      <c r="A3100" s="49">
        <v>35911</v>
      </c>
      <c r="B3100" s="48">
        <v>9492.93</v>
      </c>
      <c r="C3100" s="48">
        <f t="shared" si="146"/>
        <v>4</v>
      </c>
      <c r="D3100" s="48">
        <f t="shared" si="147"/>
        <v>1998</v>
      </c>
      <c r="E3100" s="48">
        <f t="shared" si="148"/>
        <v>18829.226655000002</v>
      </c>
      <c r="F3100" s="49"/>
    </row>
    <row r="3101" spans="1:6">
      <c r="A3101" s="49">
        <v>35912</v>
      </c>
      <c r="B3101" s="48">
        <v>9755.09</v>
      </c>
      <c r="C3101" s="48">
        <f t="shared" si="146"/>
        <v>4</v>
      </c>
      <c r="D3101" s="48">
        <f t="shared" si="147"/>
        <v>1998</v>
      </c>
      <c r="E3101" s="48">
        <f t="shared" si="148"/>
        <v>19349.221014999999</v>
      </c>
      <c r="F3101" s="49"/>
    </row>
    <row r="3102" spans="1:6">
      <c r="A3102" s="49">
        <v>35913</v>
      </c>
      <c r="B3102" s="48">
        <v>9869.09</v>
      </c>
      <c r="C3102" s="48">
        <f t="shared" si="146"/>
        <v>4</v>
      </c>
      <c r="D3102" s="48">
        <f t="shared" si="147"/>
        <v>1998</v>
      </c>
      <c r="E3102" s="48">
        <f t="shared" si="148"/>
        <v>19575.340015000002</v>
      </c>
      <c r="F3102" s="49"/>
    </row>
    <row r="3103" spans="1:6">
      <c r="A3103" s="49">
        <v>35914</v>
      </c>
      <c r="B3103" s="48">
        <v>11091.04</v>
      </c>
      <c r="C3103" s="48">
        <f t="shared" si="146"/>
        <v>4</v>
      </c>
      <c r="D3103" s="48">
        <f t="shared" si="147"/>
        <v>1998</v>
      </c>
      <c r="E3103" s="48">
        <f t="shared" si="148"/>
        <v>21999.077840000002</v>
      </c>
      <c r="F3103" s="49"/>
    </row>
    <row r="3104" spans="1:6">
      <c r="A3104" s="49">
        <v>35915</v>
      </c>
      <c r="B3104" s="48">
        <v>12949.94</v>
      </c>
      <c r="C3104" s="48">
        <f t="shared" si="146"/>
        <v>4</v>
      </c>
      <c r="D3104" s="48">
        <f t="shared" si="147"/>
        <v>1998</v>
      </c>
      <c r="E3104" s="48">
        <f t="shared" si="148"/>
        <v>25686.205990000002</v>
      </c>
      <c r="F3104" s="49"/>
    </row>
    <row r="3105" spans="1:6">
      <c r="A3105" s="49">
        <v>35916</v>
      </c>
      <c r="B3105" s="48">
        <v>14704.79</v>
      </c>
      <c r="C3105" s="48">
        <f t="shared" si="146"/>
        <v>5</v>
      </c>
      <c r="D3105" s="48">
        <f t="shared" si="147"/>
        <v>1998</v>
      </c>
      <c r="E3105" s="48">
        <f t="shared" si="148"/>
        <v>29166.950965000004</v>
      </c>
      <c r="F3105" s="49"/>
    </row>
    <row r="3106" spans="1:6">
      <c r="A3106" s="49">
        <v>35917</v>
      </c>
      <c r="B3106" s="48">
        <v>15796.59</v>
      </c>
      <c r="C3106" s="48">
        <f t="shared" si="146"/>
        <v>5</v>
      </c>
      <c r="D3106" s="48">
        <f t="shared" si="147"/>
        <v>1998</v>
      </c>
      <c r="E3106" s="48">
        <f t="shared" si="148"/>
        <v>31332.536265000002</v>
      </c>
      <c r="F3106" s="49"/>
    </row>
    <row r="3107" spans="1:6">
      <c r="A3107" s="49">
        <v>35918</v>
      </c>
      <c r="B3107" s="48">
        <v>17312.71</v>
      </c>
      <c r="C3107" s="48">
        <f t="shared" si="146"/>
        <v>5</v>
      </c>
      <c r="D3107" s="48">
        <f t="shared" si="147"/>
        <v>1998</v>
      </c>
      <c r="E3107" s="48">
        <f t="shared" si="148"/>
        <v>34339.760284999997</v>
      </c>
      <c r="F3107" s="49"/>
    </row>
    <row r="3108" spans="1:6">
      <c r="A3108" s="49">
        <v>35919</v>
      </c>
      <c r="B3108" s="48">
        <v>19556.75</v>
      </c>
      <c r="C3108" s="48">
        <f t="shared" si="146"/>
        <v>5</v>
      </c>
      <c r="D3108" s="48">
        <f t="shared" si="147"/>
        <v>1998</v>
      </c>
      <c r="E3108" s="48">
        <f t="shared" si="148"/>
        <v>38790.813625000003</v>
      </c>
      <c r="F3108" s="49"/>
    </row>
    <row r="3109" spans="1:6">
      <c r="A3109" s="49">
        <v>35920</v>
      </c>
      <c r="B3109" s="48">
        <v>20431</v>
      </c>
      <c r="C3109" s="48">
        <f t="shared" si="146"/>
        <v>5</v>
      </c>
      <c r="D3109" s="48">
        <f t="shared" si="147"/>
        <v>1998</v>
      </c>
      <c r="E3109" s="48">
        <f t="shared" si="148"/>
        <v>40524.888500000001</v>
      </c>
      <c r="F3109" s="49"/>
    </row>
    <row r="3110" spans="1:6">
      <c r="A3110" s="49">
        <v>35921</v>
      </c>
      <c r="B3110" s="48">
        <v>20923.259999999998</v>
      </c>
      <c r="C3110" s="48">
        <f t="shared" si="146"/>
        <v>5</v>
      </c>
      <c r="D3110" s="48">
        <f t="shared" si="147"/>
        <v>1998</v>
      </c>
      <c r="E3110" s="48">
        <f t="shared" si="148"/>
        <v>41501.286209999998</v>
      </c>
      <c r="F3110" s="49"/>
    </row>
    <row r="3111" spans="1:6">
      <c r="A3111" s="49">
        <v>35922</v>
      </c>
      <c r="B3111" s="48">
        <v>22665.77</v>
      </c>
      <c r="C3111" s="48">
        <f t="shared" si="146"/>
        <v>5</v>
      </c>
      <c r="D3111" s="48">
        <f t="shared" si="147"/>
        <v>1998</v>
      </c>
      <c r="E3111" s="48">
        <f t="shared" si="148"/>
        <v>44957.554795000004</v>
      </c>
      <c r="F3111" s="49"/>
    </row>
    <row r="3112" spans="1:6">
      <c r="A3112" s="49">
        <v>35923</v>
      </c>
      <c r="B3112" s="48">
        <v>22951.29</v>
      </c>
      <c r="C3112" s="48">
        <f t="shared" si="146"/>
        <v>5</v>
      </c>
      <c r="D3112" s="48">
        <f t="shared" si="147"/>
        <v>1998</v>
      </c>
      <c r="E3112" s="48">
        <f t="shared" si="148"/>
        <v>45523.883715000004</v>
      </c>
      <c r="F3112" s="49"/>
    </row>
    <row r="3113" spans="1:6">
      <c r="A3113" s="49">
        <v>35924</v>
      </c>
      <c r="B3113" s="48">
        <v>23741.49</v>
      </c>
      <c r="C3113" s="48">
        <f t="shared" si="146"/>
        <v>5</v>
      </c>
      <c r="D3113" s="48">
        <f t="shared" si="147"/>
        <v>1998</v>
      </c>
      <c r="E3113" s="48">
        <f t="shared" si="148"/>
        <v>47091.245415000005</v>
      </c>
      <c r="F3113" s="49"/>
    </row>
    <row r="3114" spans="1:6">
      <c r="A3114" s="49">
        <v>35925</v>
      </c>
      <c r="B3114" s="48">
        <v>23516.51</v>
      </c>
      <c r="C3114" s="48">
        <f t="shared" si="146"/>
        <v>5</v>
      </c>
      <c r="D3114" s="48">
        <f t="shared" si="147"/>
        <v>1998</v>
      </c>
      <c r="E3114" s="48">
        <f t="shared" si="148"/>
        <v>46644.997584999997</v>
      </c>
      <c r="F3114" s="49"/>
    </row>
    <row r="3115" spans="1:6">
      <c r="A3115" s="49">
        <v>35926</v>
      </c>
      <c r="B3115" s="48">
        <v>23260.41</v>
      </c>
      <c r="C3115" s="48">
        <f t="shared" si="146"/>
        <v>5</v>
      </c>
      <c r="D3115" s="48">
        <f t="shared" si="147"/>
        <v>1998</v>
      </c>
      <c r="E3115" s="48">
        <f t="shared" si="148"/>
        <v>46137.023235000001</v>
      </c>
      <c r="F3115" s="49"/>
    </row>
    <row r="3116" spans="1:6">
      <c r="A3116" s="49">
        <v>35927</v>
      </c>
      <c r="B3116" s="48">
        <v>21107.19</v>
      </c>
      <c r="C3116" s="48">
        <f t="shared" si="146"/>
        <v>5</v>
      </c>
      <c r="D3116" s="48">
        <f t="shared" si="147"/>
        <v>1998</v>
      </c>
      <c r="E3116" s="48">
        <f t="shared" si="148"/>
        <v>41866.111364999997</v>
      </c>
      <c r="F3116" s="49"/>
    </row>
    <row r="3117" spans="1:6">
      <c r="A3117" s="49">
        <v>35928</v>
      </c>
      <c r="B3117" s="48">
        <v>21187.47</v>
      </c>
      <c r="C3117" s="48">
        <f t="shared" si="146"/>
        <v>5</v>
      </c>
      <c r="D3117" s="48">
        <f t="shared" si="147"/>
        <v>1998</v>
      </c>
      <c r="E3117" s="48">
        <f t="shared" si="148"/>
        <v>42025.346745000003</v>
      </c>
      <c r="F3117" s="49"/>
    </row>
    <row r="3118" spans="1:6">
      <c r="A3118" s="49">
        <v>35929</v>
      </c>
      <c r="B3118" s="48">
        <v>21107.61</v>
      </c>
      <c r="C3118" s="48">
        <f t="shared" si="146"/>
        <v>5</v>
      </c>
      <c r="D3118" s="48">
        <f t="shared" si="147"/>
        <v>1998</v>
      </c>
      <c r="E3118" s="48">
        <f t="shared" si="148"/>
        <v>41866.944435000005</v>
      </c>
      <c r="F3118" s="49"/>
    </row>
    <row r="3119" spans="1:6">
      <c r="A3119" s="49">
        <v>35930</v>
      </c>
      <c r="B3119" s="48">
        <v>17570.03</v>
      </c>
      <c r="C3119" s="48">
        <f t="shared" si="146"/>
        <v>5</v>
      </c>
      <c r="D3119" s="48">
        <f t="shared" si="147"/>
        <v>1998</v>
      </c>
      <c r="E3119" s="48">
        <f t="shared" si="148"/>
        <v>34850.154504999999</v>
      </c>
      <c r="F3119" s="49"/>
    </row>
    <row r="3120" spans="1:6">
      <c r="A3120" s="49">
        <v>35931</v>
      </c>
      <c r="B3120" s="48">
        <v>16144.66</v>
      </c>
      <c r="C3120" s="48">
        <f t="shared" si="146"/>
        <v>5</v>
      </c>
      <c r="D3120" s="48">
        <f t="shared" si="147"/>
        <v>1998</v>
      </c>
      <c r="E3120" s="48">
        <f t="shared" si="148"/>
        <v>32022.933110000002</v>
      </c>
      <c r="F3120" s="49"/>
    </row>
    <row r="3121" spans="1:6">
      <c r="A3121" s="49">
        <v>35932</v>
      </c>
      <c r="B3121" s="48">
        <v>16065.4</v>
      </c>
      <c r="C3121" s="48">
        <f t="shared" si="146"/>
        <v>5</v>
      </c>
      <c r="D3121" s="48">
        <f t="shared" si="147"/>
        <v>1998</v>
      </c>
      <c r="E3121" s="48">
        <f t="shared" si="148"/>
        <v>31865.7209</v>
      </c>
      <c r="F3121" s="49"/>
    </row>
    <row r="3122" spans="1:6">
      <c r="A3122" s="49">
        <v>35933</v>
      </c>
      <c r="B3122" s="48">
        <v>16512.669999999998</v>
      </c>
      <c r="C3122" s="48">
        <f t="shared" si="146"/>
        <v>5</v>
      </c>
      <c r="D3122" s="48">
        <f t="shared" si="147"/>
        <v>1998</v>
      </c>
      <c r="E3122" s="48">
        <f t="shared" si="148"/>
        <v>32752.880944999997</v>
      </c>
      <c r="F3122" s="49"/>
    </row>
    <row r="3123" spans="1:6">
      <c r="A3123" s="49">
        <v>35934</v>
      </c>
      <c r="B3123" s="48">
        <v>15390.46</v>
      </c>
      <c r="C3123" s="48">
        <f t="shared" si="146"/>
        <v>5</v>
      </c>
      <c r="D3123" s="48">
        <f t="shared" si="147"/>
        <v>1998</v>
      </c>
      <c r="E3123" s="48">
        <f t="shared" si="148"/>
        <v>30526.97741</v>
      </c>
      <c r="F3123" s="49"/>
    </row>
    <row r="3124" spans="1:6">
      <c r="A3124" s="49">
        <v>35935</v>
      </c>
      <c r="B3124" s="48">
        <v>18599.14</v>
      </c>
      <c r="C3124" s="48">
        <f t="shared" si="146"/>
        <v>5</v>
      </c>
      <c r="D3124" s="48">
        <f t="shared" si="147"/>
        <v>1998</v>
      </c>
      <c r="E3124" s="48">
        <f t="shared" si="148"/>
        <v>36891.394189999999</v>
      </c>
      <c r="F3124" s="49"/>
    </row>
    <row r="3125" spans="1:6">
      <c r="A3125" s="49">
        <v>35936</v>
      </c>
      <c r="B3125" s="48">
        <v>17544.87</v>
      </c>
      <c r="C3125" s="48">
        <f t="shared" si="146"/>
        <v>5</v>
      </c>
      <c r="D3125" s="48">
        <f t="shared" si="147"/>
        <v>1998</v>
      </c>
      <c r="E3125" s="48">
        <f t="shared" si="148"/>
        <v>34800.249644999996</v>
      </c>
      <c r="F3125" s="49"/>
    </row>
    <row r="3126" spans="1:6">
      <c r="A3126" s="49">
        <v>35937</v>
      </c>
      <c r="B3126" s="48">
        <v>25122.5</v>
      </c>
      <c r="C3126" s="48">
        <f t="shared" si="146"/>
        <v>5</v>
      </c>
      <c r="D3126" s="48">
        <f t="shared" si="147"/>
        <v>1998</v>
      </c>
      <c r="E3126" s="48">
        <f t="shared" si="148"/>
        <v>49830.478750000002</v>
      </c>
      <c r="F3126" s="49"/>
    </row>
    <row r="3127" spans="1:6">
      <c r="A3127" s="49">
        <v>35938</v>
      </c>
      <c r="B3127" s="48">
        <v>23274.57</v>
      </c>
      <c r="C3127" s="48">
        <f t="shared" si="146"/>
        <v>5</v>
      </c>
      <c r="D3127" s="48">
        <f t="shared" si="147"/>
        <v>1998</v>
      </c>
      <c r="E3127" s="48">
        <f t="shared" si="148"/>
        <v>46165.109595000002</v>
      </c>
      <c r="F3127" s="49"/>
    </row>
    <row r="3128" spans="1:6">
      <c r="A3128" s="49">
        <v>35939</v>
      </c>
      <c r="B3128" s="48">
        <v>20030.080000000002</v>
      </c>
      <c r="C3128" s="48">
        <f t="shared" si="146"/>
        <v>5</v>
      </c>
      <c r="D3128" s="48">
        <f t="shared" si="147"/>
        <v>1998</v>
      </c>
      <c r="E3128" s="48">
        <f t="shared" si="148"/>
        <v>39729.663680000005</v>
      </c>
      <c r="F3128" s="49"/>
    </row>
    <row r="3129" spans="1:6">
      <c r="A3129" s="49">
        <v>35940</v>
      </c>
      <c r="B3129" s="48">
        <v>18664.240000000002</v>
      </c>
      <c r="C3129" s="48">
        <f t="shared" si="146"/>
        <v>5</v>
      </c>
      <c r="D3129" s="48">
        <f t="shared" si="147"/>
        <v>1998</v>
      </c>
      <c r="E3129" s="48">
        <f t="shared" si="148"/>
        <v>37020.520040000003</v>
      </c>
      <c r="F3129" s="49"/>
    </row>
    <row r="3130" spans="1:6">
      <c r="A3130" s="49">
        <v>35941</v>
      </c>
      <c r="B3130" s="48">
        <v>20530.97</v>
      </c>
      <c r="C3130" s="48">
        <f t="shared" si="146"/>
        <v>5</v>
      </c>
      <c r="D3130" s="48">
        <f t="shared" si="147"/>
        <v>1998</v>
      </c>
      <c r="E3130" s="48">
        <f t="shared" si="148"/>
        <v>40723.178995000002</v>
      </c>
      <c r="F3130" s="49"/>
    </row>
    <row r="3131" spans="1:6">
      <c r="A3131" s="49">
        <v>35942</v>
      </c>
      <c r="B3131" s="48">
        <v>23682.99</v>
      </c>
      <c r="C3131" s="48">
        <f t="shared" si="146"/>
        <v>5</v>
      </c>
      <c r="D3131" s="48">
        <f t="shared" si="147"/>
        <v>1998</v>
      </c>
      <c r="E3131" s="48">
        <f t="shared" si="148"/>
        <v>46975.210665000006</v>
      </c>
      <c r="F3131" s="49"/>
    </row>
    <row r="3132" spans="1:6">
      <c r="A3132" s="49">
        <v>35943</v>
      </c>
      <c r="B3132" s="48">
        <v>23379.43</v>
      </c>
      <c r="C3132" s="48">
        <f t="shared" si="146"/>
        <v>5</v>
      </c>
      <c r="D3132" s="48">
        <f t="shared" si="147"/>
        <v>1998</v>
      </c>
      <c r="E3132" s="48">
        <f t="shared" si="148"/>
        <v>46373.099405000001</v>
      </c>
      <c r="F3132" s="49"/>
    </row>
    <row r="3133" spans="1:6">
      <c r="A3133" s="49">
        <v>35944</v>
      </c>
      <c r="B3133" s="48">
        <v>22641.22</v>
      </c>
      <c r="C3133" s="48">
        <f t="shared" si="146"/>
        <v>5</v>
      </c>
      <c r="D3133" s="48">
        <f t="shared" si="147"/>
        <v>1998</v>
      </c>
      <c r="E3133" s="48">
        <f t="shared" si="148"/>
        <v>44908.85987</v>
      </c>
      <c r="F3133" s="49"/>
    </row>
    <row r="3134" spans="1:6">
      <c r="A3134" s="49">
        <v>35945</v>
      </c>
      <c r="B3134" s="48">
        <v>24159.08</v>
      </c>
      <c r="C3134" s="48">
        <f t="shared" si="146"/>
        <v>5</v>
      </c>
      <c r="D3134" s="48">
        <f t="shared" si="147"/>
        <v>1998</v>
      </c>
      <c r="E3134" s="48">
        <f t="shared" si="148"/>
        <v>47919.535180000006</v>
      </c>
      <c r="F3134" s="49"/>
    </row>
    <row r="3135" spans="1:6">
      <c r="A3135" s="49">
        <v>35946</v>
      </c>
      <c r="B3135" s="48">
        <v>25560.03</v>
      </c>
      <c r="C3135" s="48">
        <f t="shared" si="146"/>
        <v>5</v>
      </c>
      <c r="D3135" s="48">
        <f t="shared" si="147"/>
        <v>1998</v>
      </c>
      <c r="E3135" s="48">
        <f t="shared" si="148"/>
        <v>50698.319504999999</v>
      </c>
      <c r="F3135" s="49"/>
    </row>
    <row r="3136" spans="1:6">
      <c r="A3136" s="49">
        <v>35947</v>
      </c>
      <c r="B3136" s="48">
        <v>22834.51</v>
      </c>
      <c r="C3136" s="48">
        <f t="shared" si="146"/>
        <v>6</v>
      </c>
      <c r="D3136" s="48">
        <f t="shared" si="147"/>
        <v>1998</v>
      </c>
      <c r="E3136" s="48">
        <f t="shared" si="148"/>
        <v>45292.250584999994</v>
      </c>
      <c r="F3136" s="49"/>
    </row>
    <row r="3137" spans="1:6">
      <c r="A3137" s="49">
        <v>35948</v>
      </c>
      <c r="B3137" s="48">
        <v>24192.92</v>
      </c>
      <c r="C3137" s="48">
        <f t="shared" si="146"/>
        <v>6</v>
      </c>
      <c r="D3137" s="48">
        <f t="shared" si="147"/>
        <v>1998</v>
      </c>
      <c r="E3137" s="48">
        <f t="shared" si="148"/>
        <v>47986.656819999997</v>
      </c>
      <c r="F3137" s="49"/>
    </row>
    <row r="3138" spans="1:6">
      <c r="A3138" s="49">
        <v>35949</v>
      </c>
      <c r="B3138" s="48">
        <v>25109.13</v>
      </c>
      <c r="C3138" s="48">
        <f t="shared" si="146"/>
        <v>6</v>
      </c>
      <c r="D3138" s="48">
        <f t="shared" si="147"/>
        <v>1998</v>
      </c>
      <c r="E3138" s="48">
        <f t="shared" si="148"/>
        <v>49803.959355000006</v>
      </c>
      <c r="F3138" s="49"/>
    </row>
    <row r="3139" spans="1:6">
      <c r="A3139" s="49">
        <v>35950</v>
      </c>
      <c r="B3139" s="48">
        <v>26936.48</v>
      </c>
      <c r="C3139" s="48">
        <f t="shared" ref="C3139:C3202" si="149">MONTH(A3139)</f>
        <v>6</v>
      </c>
      <c r="D3139" s="48">
        <f t="shared" ref="D3139:D3202" si="150">IF(C3139&gt;9,YEAR(A3139)+1,YEAR(A3139))</f>
        <v>1998</v>
      </c>
      <c r="E3139" s="48">
        <f t="shared" ref="E3139:E3202" si="151">B3139*1.9835</f>
        <v>53428.50808</v>
      </c>
      <c r="F3139" s="49"/>
    </row>
    <row r="3140" spans="1:6">
      <c r="A3140" s="49">
        <v>35951</v>
      </c>
      <c r="B3140" s="48">
        <v>24757.27</v>
      </c>
      <c r="C3140" s="48">
        <f t="shared" si="149"/>
        <v>6</v>
      </c>
      <c r="D3140" s="48">
        <f t="shared" si="150"/>
        <v>1998</v>
      </c>
      <c r="E3140" s="48">
        <f t="shared" si="151"/>
        <v>49106.045044999999</v>
      </c>
      <c r="F3140" s="49"/>
    </row>
    <row r="3141" spans="1:6">
      <c r="A3141" s="49">
        <v>35952</v>
      </c>
      <c r="B3141" s="48">
        <v>20628.05</v>
      </c>
      <c r="C3141" s="48">
        <f t="shared" si="149"/>
        <v>6</v>
      </c>
      <c r="D3141" s="48">
        <f t="shared" si="150"/>
        <v>1998</v>
      </c>
      <c r="E3141" s="48">
        <f t="shared" si="151"/>
        <v>40915.737175000002</v>
      </c>
      <c r="F3141" s="49"/>
    </row>
    <row r="3142" spans="1:6">
      <c r="A3142" s="49">
        <v>35953</v>
      </c>
      <c r="B3142" s="48">
        <v>19871.93</v>
      </c>
      <c r="C3142" s="48">
        <f t="shared" si="149"/>
        <v>6</v>
      </c>
      <c r="D3142" s="48">
        <f t="shared" si="150"/>
        <v>1998</v>
      </c>
      <c r="E3142" s="48">
        <f t="shared" si="151"/>
        <v>39415.973155</v>
      </c>
      <c r="F3142" s="49"/>
    </row>
    <row r="3143" spans="1:6">
      <c r="A3143" s="49">
        <v>35954</v>
      </c>
      <c r="B3143" s="48">
        <v>18510.240000000002</v>
      </c>
      <c r="C3143" s="48">
        <f t="shared" si="149"/>
        <v>6</v>
      </c>
      <c r="D3143" s="48">
        <f t="shared" si="150"/>
        <v>1998</v>
      </c>
      <c r="E3143" s="48">
        <f t="shared" si="151"/>
        <v>36715.061040000001</v>
      </c>
      <c r="F3143" s="49"/>
    </row>
    <row r="3144" spans="1:6">
      <c r="A3144" s="49">
        <v>35955</v>
      </c>
      <c r="B3144" s="48">
        <v>18446.98</v>
      </c>
      <c r="C3144" s="48">
        <f t="shared" si="149"/>
        <v>6</v>
      </c>
      <c r="D3144" s="48">
        <f t="shared" si="150"/>
        <v>1998</v>
      </c>
      <c r="E3144" s="48">
        <f t="shared" si="151"/>
        <v>36589.58483</v>
      </c>
      <c r="F3144" s="49"/>
    </row>
    <row r="3145" spans="1:6">
      <c r="A3145" s="49">
        <v>35956</v>
      </c>
      <c r="B3145" s="48">
        <v>19187.66</v>
      </c>
      <c r="C3145" s="48">
        <f t="shared" si="149"/>
        <v>6</v>
      </c>
      <c r="D3145" s="48">
        <f t="shared" si="150"/>
        <v>1998</v>
      </c>
      <c r="E3145" s="48">
        <f t="shared" si="151"/>
        <v>38058.723610000001</v>
      </c>
      <c r="F3145" s="49"/>
    </row>
    <row r="3146" spans="1:6">
      <c r="A3146" s="49">
        <v>35957</v>
      </c>
      <c r="B3146" s="48">
        <v>19805.900000000001</v>
      </c>
      <c r="C3146" s="48">
        <f t="shared" si="149"/>
        <v>6</v>
      </c>
      <c r="D3146" s="48">
        <f t="shared" si="150"/>
        <v>1998</v>
      </c>
      <c r="E3146" s="48">
        <f t="shared" si="151"/>
        <v>39285.002650000002</v>
      </c>
      <c r="F3146" s="49"/>
    </row>
    <row r="3147" spans="1:6">
      <c r="A3147" s="49">
        <v>35958</v>
      </c>
      <c r="B3147" s="48">
        <v>20161.259999999998</v>
      </c>
      <c r="C3147" s="48">
        <f t="shared" si="149"/>
        <v>6</v>
      </c>
      <c r="D3147" s="48">
        <f t="shared" si="150"/>
        <v>1998</v>
      </c>
      <c r="E3147" s="48">
        <f t="shared" si="151"/>
        <v>39989.859209999995</v>
      </c>
      <c r="F3147" s="49"/>
    </row>
    <row r="3148" spans="1:6">
      <c r="A3148" s="49">
        <v>35959</v>
      </c>
      <c r="B3148" s="48">
        <v>22580.53</v>
      </c>
      <c r="C3148" s="48">
        <f t="shared" si="149"/>
        <v>6</v>
      </c>
      <c r="D3148" s="48">
        <f t="shared" si="150"/>
        <v>1998</v>
      </c>
      <c r="E3148" s="48">
        <f t="shared" si="151"/>
        <v>44788.481254999999</v>
      </c>
      <c r="F3148" s="49"/>
    </row>
    <row r="3149" spans="1:6">
      <c r="A3149" s="49">
        <v>35960</v>
      </c>
      <c r="B3149" s="48">
        <v>27138.15</v>
      </c>
      <c r="C3149" s="48">
        <f t="shared" si="149"/>
        <v>6</v>
      </c>
      <c r="D3149" s="48">
        <f t="shared" si="150"/>
        <v>1998</v>
      </c>
      <c r="E3149" s="48">
        <f t="shared" si="151"/>
        <v>53828.520525000007</v>
      </c>
      <c r="F3149" s="49"/>
    </row>
    <row r="3150" spans="1:6">
      <c r="A3150" s="49">
        <v>35961</v>
      </c>
      <c r="B3150" s="48">
        <v>27060.799999999999</v>
      </c>
      <c r="C3150" s="48">
        <f t="shared" si="149"/>
        <v>6</v>
      </c>
      <c r="D3150" s="48">
        <f t="shared" si="150"/>
        <v>1998</v>
      </c>
      <c r="E3150" s="48">
        <f t="shared" si="151"/>
        <v>53675.096799999999</v>
      </c>
      <c r="F3150" s="49"/>
    </row>
    <row r="3151" spans="1:6">
      <c r="A3151" s="49">
        <v>35962</v>
      </c>
      <c r="B3151" s="48">
        <v>23758.52</v>
      </c>
      <c r="C3151" s="48">
        <f t="shared" si="149"/>
        <v>6</v>
      </c>
      <c r="D3151" s="48">
        <f t="shared" si="150"/>
        <v>1998</v>
      </c>
      <c r="E3151" s="48">
        <f t="shared" si="151"/>
        <v>47125.024420000002</v>
      </c>
      <c r="F3151" s="49"/>
    </row>
    <row r="3152" spans="1:6">
      <c r="A3152" s="49">
        <v>35963</v>
      </c>
      <c r="B3152" s="48">
        <v>23403.34</v>
      </c>
      <c r="C3152" s="48">
        <f t="shared" si="149"/>
        <v>6</v>
      </c>
      <c r="D3152" s="48">
        <f t="shared" si="150"/>
        <v>1998</v>
      </c>
      <c r="E3152" s="48">
        <f t="shared" si="151"/>
        <v>46420.524890000001</v>
      </c>
      <c r="F3152" s="49"/>
    </row>
    <row r="3153" spans="1:6">
      <c r="A3153" s="49">
        <v>35964</v>
      </c>
      <c r="B3153" s="48">
        <v>19956.16</v>
      </c>
      <c r="C3153" s="48">
        <f t="shared" si="149"/>
        <v>6</v>
      </c>
      <c r="D3153" s="48">
        <f t="shared" si="150"/>
        <v>1998</v>
      </c>
      <c r="E3153" s="48">
        <f t="shared" si="151"/>
        <v>39583.043360000003</v>
      </c>
      <c r="F3153" s="49"/>
    </row>
    <row r="3154" spans="1:6">
      <c r="A3154" s="49">
        <v>35965</v>
      </c>
      <c r="B3154" s="48">
        <v>18727.11</v>
      </c>
      <c r="C3154" s="48">
        <f t="shared" si="149"/>
        <v>6</v>
      </c>
      <c r="D3154" s="48">
        <f t="shared" si="150"/>
        <v>1998</v>
      </c>
      <c r="E3154" s="48">
        <f t="shared" si="151"/>
        <v>37145.222685000001</v>
      </c>
      <c r="F3154" s="49"/>
    </row>
    <row r="3155" spans="1:6">
      <c r="A3155" s="49">
        <v>35966</v>
      </c>
      <c r="B3155" s="48">
        <v>19404.509999999998</v>
      </c>
      <c r="C3155" s="48">
        <f t="shared" si="149"/>
        <v>6</v>
      </c>
      <c r="D3155" s="48">
        <f t="shared" si="150"/>
        <v>1998</v>
      </c>
      <c r="E3155" s="48">
        <f t="shared" si="151"/>
        <v>38488.845584999995</v>
      </c>
      <c r="F3155" s="49"/>
    </row>
    <row r="3156" spans="1:6">
      <c r="A3156" s="49">
        <v>35967</v>
      </c>
      <c r="B3156" s="48">
        <v>19674.240000000002</v>
      </c>
      <c r="C3156" s="48">
        <f t="shared" si="149"/>
        <v>6</v>
      </c>
      <c r="D3156" s="48">
        <f t="shared" si="150"/>
        <v>1998</v>
      </c>
      <c r="E3156" s="48">
        <f t="shared" si="151"/>
        <v>39023.855040000002</v>
      </c>
      <c r="F3156" s="49"/>
    </row>
    <row r="3157" spans="1:6">
      <c r="A3157" s="49">
        <v>35968</v>
      </c>
      <c r="B3157" s="48">
        <v>19555.060000000001</v>
      </c>
      <c r="C3157" s="48">
        <f t="shared" si="149"/>
        <v>6</v>
      </c>
      <c r="D3157" s="48">
        <f t="shared" si="150"/>
        <v>1998</v>
      </c>
      <c r="E3157" s="48">
        <f t="shared" si="151"/>
        <v>38787.461510000001</v>
      </c>
      <c r="F3157" s="49"/>
    </row>
    <row r="3158" spans="1:6">
      <c r="A3158" s="49">
        <v>35969</v>
      </c>
      <c r="B3158" s="48">
        <v>21075.52</v>
      </c>
      <c r="C3158" s="48">
        <f t="shared" si="149"/>
        <v>6</v>
      </c>
      <c r="D3158" s="48">
        <f t="shared" si="150"/>
        <v>1998</v>
      </c>
      <c r="E3158" s="48">
        <f t="shared" si="151"/>
        <v>41803.293920000004</v>
      </c>
      <c r="F3158" s="49"/>
    </row>
    <row r="3159" spans="1:6">
      <c r="A3159" s="49">
        <v>35970</v>
      </c>
      <c r="B3159" s="48">
        <v>22361.14</v>
      </c>
      <c r="C3159" s="48">
        <f t="shared" si="149"/>
        <v>6</v>
      </c>
      <c r="D3159" s="48">
        <f t="shared" si="150"/>
        <v>1998</v>
      </c>
      <c r="E3159" s="48">
        <f t="shared" si="151"/>
        <v>44353.321190000002</v>
      </c>
      <c r="F3159" s="49"/>
    </row>
    <row r="3160" spans="1:6">
      <c r="A3160" s="49">
        <v>35971</v>
      </c>
      <c r="B3160" s="48">
        <v>22550.43</v>
      </c>
      <c r="C3160" s="48">
        <f t="shared" si="149"/>
        <v>6</v>
      </c>
      <c r="D3160" s="48">
        <f t="shared" si="150"/>
        <v>1998</v>
      </c>
      <c r="E3160" s="48">
        <f t="shared" si="151"/>
        <v>44728.777905000003</v>
      </c>
      <c r="F3160" s="49"/>
    </row>
    <row r="3161" spans="1:6">
      <c r="A3161" s="49">
        <v>35972</v>
      </c>
      <c r="B3161" s="48">
        <v>23022.63</v>
      </c>
      <c r="C3161" s="48">
        <f t="shared" si="149"/>
        <v>6</v>
      </c>
      <c r="D3161" s="48">
        <f t="shared" si="150"/>
        <v>1998</v>
      </c>
      <c r="E3161" s="48">
        <f t="shared" si="151"/>
        <v>45665.386605</v>
      </c>
      <c r="F3161" s="49"/>
    </row>
    <row r="3162" spans="1:6">
      <c r="A3162" s="49">
        <v>35973</v>
      </c>
      <c r="B3162" s="48">
        <v>22758.080000000002</v>
      </c>
      <c r="C3162" s="48">
        <f t="shared" si="149"/>
        <v>6</v>
      </c>
      <c r="D3162" s="48">
        <f t="shared" si="150"/>
        <v>1998</v>
      </c>
      <c r="E3162" s="48">
        <f t="shared" si="151"/>
        <v>45140.651680000003</v>
      </c>
      <c r="F3162" s="49"/>
    </row>
    <row r="3163" spans="1:6">
      <c r="A3163" s="49">
        <v>35974</v>
      </c>
      <c r="B3163" s="48">
        <v>19743.97</v>
      </c>
      <c r="C3163" s="48">
        <f t="shared" si="149"/>
        <v>6</v>
      </c>
      <c r="D3163" s="48">
        <f t="shared" si="150"/>
        <v>1998</v>
      </c>
      <c r="E3163" s="48">
        <f t="shared" si="151"/>
        <v>39162.164495000005</v>
      </c>
      <c r="F3163" s="49"/>
    </row>
    <row r="3164" spans="1:6">
      <c r="A3164" s="49">
        <v>35975</v>
      </c>
      <c r="B3164" s="48">
        <v>19346.2</v>
      </c>
      <c r="C3164" s="48">
        <f t="shared" si="149"/>
        <v>6</v>
      </c>
      <c r="D3164" s="48">
        <f t="shared" si="150"/>
        <v>1998</v>
      </c>
      <c r="E3164" s="48">
        <f t="shared" si="151"/>
        <v>38373.187700000002</v>
      </c>
      <c r="F3164" s="49"/>
    </row>
    <row r="3165" spans="1:6">
      <c r="A3165" s="49">
        <v>35976</v>
      </c>
      <c r="B3165" s="48">
        <v>20431.240000000002</v>
      </c>
      <c r="C3165" s="48">
        <f t="shared" si="149"/>
        <v>6</v>
      </c>
      <c r="D3165" s="48">
        <f t="shared" si="150"/>
        <v>1998</v>
      </c>
      <c r="E3165" s="48">
        <f t="shared" si="151"/>
        <v>40525.364540000002</v>
      </c>
      <c r="F3165" s="49"/>
    </row>
    <row r="3166" spans="1:6">
      <c r="A3166" s="49">
        <v>35977</v>
      </c>
      <c r="B3166" s="48">
        <v>21847.77</v>
      </c>
      <c r="C3166" s="48">
        <f t="shared" si="149"/>
        <v>7</v>
      </c>
      <c r="D3166" s="48">
        <f t="shared" si="150"/>
        <v>1998</v>
      </c>
      <c r="E3166" s="48">
        <f t="shared" si="151"/>
        <v>43335.051794999999</v>
      </c>
      <c r="F3166" s="49"/>
    </row>
    <row r="3167" spans="1:6">
      <c r="A3167" s="49">
        <v>35978</v>
      </c>
      <c r="B3167" s="48">
        <v>22308.29</v>
      </c>
      <c r="C3167" s="48">
        <f t="shared" si="149"/>
        <v>7</v>
      </c>
      <c r="D3167" s="48">
        <f t="shared" si="150"/>
        <v>1998</v>
      </c>
      <c r="E3167" s="48">
        <f t="shared" si="151"/>
        <v>44248.493215000002</v>
      </c>
      <c r="F3167" s="49"/>
    </row>
    <row r="3168" spans="1:6">
      <c r="A3168" s="49">
        <v>35979</v>
      </c>
      <c r="B3168" s="48">
        <v>22847.64</v>
      </c>
      <c r="C3168" s="48">
        <f t="shared" si="149"/>
        <v>7</v>
      </c>
      <c r="D3168" s="48">
        <f t="shared" si="150"/>
        <v>1998</v>
      </c>
      <c r="E3168" s="48">
        <f t="shared" si="151"/>
        <v>45318.293940000003</v>
      </c>
      <c r="F3168" s="49"/>
    </row>
    <row r="3169" spans="1:6">
      <c r="A3169" s="49">
        <v>35980</v>
      </c>
      <c r="B3169" s="48">
        <v>22605.54</v>
      </c>
      <c r="C3169" s="48">
        <f t="shared" si="149"/>
        <v>7</v>
      </c>
      <c r="D3169" s="48">
        <f t="shared" si="150"/>
        <v>1998</v>
      </c>
      <c r="E3169" s="48">
        <f t="shared" si="151"/>
        <v>44838.088589999999</v>
      </c>
      <c r="F3169" s="49"/>
    </row>
    <row r="3170" spans="1:6">
      <c r="A3170" s="49">
        <v>35981</v>
      </c>
      <c r="B3170" s="48">
        <v>22126.12</v>
      </c>
      <c r="C3170" s="48">
        <f t="shared" si="149"/>
        <v>7</v>
      </c>
      <c r="D3170" s="48">
        <f t="shared" si="150"/>
        <v>1998</v>
      </c>
      <c r="E3170" s="48">
        <f t="shared" si="151"/>
        <v>43887.159019999999</v>
      </c>
      <c r="F3170" s="49"/>
    </row>
    <row r="3171" spans="1:6">
      <c r="A3171" s="49">
        <v>35982</v>
      </c>
      <c r="B3171" s="48">
        <v>20729.169999999998</v>
      </c>
      <c r="C3171" s="48">
        <f t="shared" si="149"/>
        <v>7</v>
      </c>
      <c r="D3171" s="48">
        <f t="shared" si="150"/>
        <v>1998</v>
      </c>
      <c r="E3171" s="48">
        <f t="shared" si="151"/>
        <v>41116.308695</v>
      </c>
      <c r="F3171" s="49"/>
    </row>
    <row r="3172" spans="1:6">
      <c r="A3172" s="49">
        <v>35983</v>
      </c>
      <c r="B3172" s="48">
        <v>19744.43</v>
      </c>
      <c r="C3172" s="48">
        <f t="shared" si="149"/>
        <v>7</v>
      </c>
      <c r="D3172" s="48">
        <f t="shared" si="150"/>
        <v>1998</v>
      </c>
      <c r="E3172" s="48">
        <f t="shared" si="151"/>
        <v>39163.076905000002</v>
      </c>
      <c r="F3172" s="49"/>
    </row>
    <row r="3173" spans="1:6">
      <c r="A3173" s="49">
        <v>35984</v>
      </c>
      <c r="B3173" s="48">
        <v>18692.37</v>
      </c>
      <c r="C3173" s="48">
        <f t="shared" si="149"/>
        <v>7</v>
      </c>
      <c r="D3173" s="48">
        <f t="shared" si="150"/>
        <v>1998</v>
      </c>
      <c r="E3173" s="48">
        <f t="shared" si="151"/>
        <v>37076.315895</v>
      </c>
      <c r="F3173" s="49"/>
    </row>
    <row r="3174" spans="1:6">
      <c r="A3174" s="49">
        <v>35985</v>
      </c>
      <c r="B3174" s="48">
        <v>17259.64</v>
      </c>
      <c r="C3174" s="48">
        <f t="shared" si="149"/>
        <v>7</v>
      </c>
      <c r="D3174" s="48">
        <f t="shared" si="150"/>
        <v>1998</v>
      </c>
      <c r="E3174" s="48">
        <f t="shared" si="151"/>
        <v>34234.495940000001</v>
      </c>
      <c r="F3174" s="49"/>
    </row>
    <row r="3175" spans="1:6">
      <c r="A3175" s="49">
        <v>35986</v>
      </c>
      <c r="B3175" s="48">
        <v>16377.54</v>
      </c>
      <c r="C3175" s="48">
        <f t="shared" si="149"/>
        <v>7</v>
      </c>
      <c r="D3175" s="48">
        <f t="shared" si="150"/>
        <v>1998</v>
      </c>
      <c r="E3175" s="48">
        <f t="shared" si="151"/>
        <v>32484.850590000002</v>
      </c>
      <c r="F3175" s="49"/>
    </row>
    <row r="3176" spans="1:6">
      <c r="A3176" s="49">
        <v>35987</v>
      </c>
      <c r="B3176" s="48">
        <v>16931.12</v>
      </c>
      <c r="C3176" s="48">
        <f t="shared" si="149"/>
        <v>7</v>
      </c>
      <c r="D3176" s="48">
        <f t="shared" si="150"/>
        <v>1998</v>
      </c>
      <c r="E3176" s="48">
        <f t="shared" si="151"/>
        <v>33582.876519999998</v>
      </c>
      <c r="F3176" s="49"/>
    </row>
    <row r="3177" spans="1:6">
      <c r="A3177" s="49">
        <v>35988</v>
      </c>
      <c r="B3177" s="48">
        <v>16248.36</v>
      </c>
      <c r="C3177" s="48">
        <f t="shared" si="149"/>
        <v>7</v>
      </c>
      <c r="D3177" s="48">
        <f t="shared" si="150"/>
        <v>1998</v>
      </c>
      <c r="E3177" s="48">
        <f t="shared" si="151"/>
        <v>32228.622060000002</v>
      </c>
      <c r="F3177" s="49"/>
    </row>
    <row r="3178" spans="1:6">
      <c r="A3178" s="49">
        <v>35989</v>
      </c>
      <c r="B3178" s="48">
        <v>15246.77</v>
      </c>
      <c r="C3178" s="48">
        <f t="shared" si="149"/>
        <v>7</v>
      </c>
      <c r="D3178" s="48">
        <f t="shared" si="150"/>
        <v>1998</v>
      </c>
      <c r="E3178" s="48">
        <f t="shared" si="151"/>
        <v>30241.968295000002</v>
      </c>
      <c r="F3178" s="49"/>
    </row>
    <row r="3179" spans="1:6">
      <c r="A3179" s="49">
        <v>35990</v>
      </c>
      <c r="B3179" s="48">
        <v>14818.44</v>
      </c>
      <c r="C3179" s="48">
        <f t="shared" si="149"/>
        <v>7</v>
      </c>
      <c r="D3179" s="48">
        <f t="shared" si="150"/>
        <v>1998</v>
      </c>
      <c r="E3179" s="48">
        <f t="shared" si="151"/>
        <v>29392.375740000003</v>
      </c>
      <c r="F3179" s="49"/>
    </row>
    <row r="3180" spans="1:6">
      <c r="A3180" s="49">
        <v>35991</v>
      </c>
      <c r="B3180" s="48">
        <v>13857.18</v>
      </c>
      <c r="C3180" s="48">
        <f t="shared" si="149"/>
        <v>7</v>
      </c>
      <c r="D3180" s="48">
        <f t="shared" si="150"/>
        <v>1998</v>
      </c>
      <c r="E3180" s="48">
        <f t="shared" si="151"/>
        <v>27485.716530000002</v>
      </c>
      <c r="F3180" s="49"/>
    </row>
    <row r="3181" spans="1:6">
      <c r="A3181" s="49">
        <v>35992</v>
      </c>
      <c r="B3181" s="48">
        <v>13178.66</v>
      </c>
      <c r="C3181" s="48">
        <f t="shared" si="149"/>
        <v>7</v>
      </c>
      <c r="D3181" s="48">
        <f t="shared" si="150"/>
        <v>1998</v>
      </c>
      <c r="E3181" s="48">
        <f t="shared" si="151"/>
        <v>26139.87211</v>
      </c>
      <c r="F3181" s="49"/>
    </row>
    <row r="3182" spans="1:6">
      <c r="A3182" s="49">
        <v>35993</v>
      </c>
      <c r="B3182" s="48">
        <v>12368.68</v>
      </c>
      <c r="C3182" s="48">
        <f t="shared" si="149"/>
        <v>7</v>
      </c>
      <c r="D3182" s="48">
        <f t="shared" si="150"/>
        <v>1998</v>
      </c>
      <c r="E3182" s="48">
        <f t="shared" si="151"/>
        <v>24533.27678</v>
      </c>
      <c r="F3182" s="49"/>
    </row>
    <row r="3183" spans="1:6">
      <c r="A3183" s="49">
        <v>35994</v>
      </c>
      <c r="B3183" s="48">
        <v>11387.62</v>
      </c>
      <c r="C3183" s="48">
        <f t="shared" si="149"/>
        <v>7</v>
      </c>
      <c r="D3183" s="48">
        <f t="shared" si="150"/>
        <v>1998</v>
      </c>
      <c r="E3183" s="48">
        <f t="shared" si="151"/>
        <v>22587.344270000001</v>
      </c>
      <c r="F3183" s="49"/>
    </row>
    <row r="3184" spans="1:6">
      <c r="A3184" s="49">
        <v>35995</v>
      </c>
      <c r="B3184" s="48">
        <v>11376.59</v>
      </c>
      <c r="C3184" s="48">
        <f t="shared" si="149"/>
        <v>7</v>
      </c>
      <c r="D3184" s="48">
        <f t="shared" si="150"/>
        <v>1998</v>
      </c>
      <c r="E3184" s="48">
        <f t="shared" si="151"/>
        <v>22565.466264999999</v>
      </c>
      <c r="F3184" s="49"/>
    </row>
    <row r="3185" spans="1:6">
      <c r="A3185" s="49">
        <v>35996</v>
      </c>
      <c r="B3185" s="48">
        <v>11138.31</v>
      </c>
      <c r="C3185" s="48">
        <f t="shared" si="149"/>
        <v>7</v>
      </c>
      <c r="D3185" s="48">
        <f t="shared" si="150"/>
        <v>1998</v>
      </c>
      <c r="E3185" s="48">
        <f t="shared" si="151"/>
        <v>22092.837885000001</v>
      </c>
      <c r="F3185" s="49"/>
    </row>
    <row r="3186" spans="1:6">
      <c r="A3186" s="49">
        <v>35997</v>
      </c>
      <c r="B3186" s="48">
        <v>10726.44</v>
      </c>
      <c r="C3186" s="48">
        <f t="shared" si="149"/>
        <v>7</v>
      </c>
      <c r="D3186" s="48">
        <f t="shared" si="150"/>
        <v>1998</v>
      </c>
      <c r="E3186" s="48">
        <f t="shared" si="151"/>
        <v>21275.893740000003</v>
      </c>
      <c r="F3186" s="49"/>
    </row>
    <row r="3187" spans="1:6">
      <c r="A3187" s="49">
        <v>35998</v>
      </c>
      <c r="B3187" s="48">
        <v>10255.99</v>
      </c>
      <c r="C3187" s="48">
        <f t="shared" si="149"/>
        <v>7</v>
      </c>
      <c r="D3187" s="48">
        <f t="shared" si="150"/>
        <v>1998</v>
      </c>
      <c r="E3187" s="48">
        <f t="shared" si="151"/>
        <v>20342.756164999999</v>
      </c>
      <c r="F3187" s="49"/>
    </row>
    <row r="3188" spans="1:6">
      <c r="A3188" s="49">
        <v>35999</v>
      </c>
      <c r="B3188" s="48">
        <v>9831</v>
      </c>
      <c r="C3188" s="48">
        <f t="shared" si="149"/>
        <v>7</v>
      </c>
      <c r="D3188" s="48">
        <f t="shared" si="150"/>
        <v>1998</v>
      </c>
      <c r="E3188" s="48">
        <f t="shared" si="151"/>
        <v>19499.788499999999</v>
      </c>
      <c r="F3188" s="49"/>
    </row>
    <row r="3189" spans="1:6">
      <c r="A3189" s="49">
        <v>36000</v>
      </c>
      <c r="B3189" s="48">
        <v>9338.5400000000009</v>
      </c>
      <c r="C3189" s="48">
        <f t="shared" si="149"/>
        <v>7</v>
      </c>
      <c r="D3189" s="48">
        <f t="shared" si="150"/>
        <v>1998</v>
      </c>
      <c r="E3189" s="48">
        <f t="shared" si="151"/>
        <v>18522.994090000004</v>
      </c>
      <c r="F3189" s="49"/>
    </row>
    <row r="3190" spans="1:6">
      <c r="A3190" s="49">
        <v>36001</v>
      </c>
      <c r="B3190" s="48">
        <v>9620.8799999999992</v>
      </c>
      <c r="C3190" s="48">
        <f t="shared" si="149"/>
        <v>7</v>
      </c>
      <c r="D3190" s="48">
        <f t="shared" si="150"/>
        <v>1998</v>
      </c>
      <c r="E3190" s="48">
        <f t="shared" si="151"/>
        <v>19083.015479999998</v>
      </c>
      <c r="F3190" s="49"/>
    </row>
    <row r="3191" spans="1:6">
      <c r="A3191" s="49">
        <v>36002</v>
      </c>
      <c r="B3191" s="48">
        <v>8905.5300000000007</v>
      </c>
      <c r="C3191" s="48">
        <f t="shared" si="149"/>
        <v>7</v>
      </c>
      <c r="D3191" s="48">
        <f t="shared" si="150"/>
        <v>1998</v>
      </c>
      <c r="E3191" s="48">
        <f t="shared" si="151"/>
        <v>17664.118755000003</v>
      </c>
      <c r="F3191" s="49"/>
    </row>
    <row r="3192" spans="1:6">
      <c r="A3192" s="49">
        <v>36003</v>
      </c>
      <c r="B3192" s="48">
        <v>9515.7800000000007</v>
      </c>
      <c r="C3192" s="48">
        <f t="shared" si="149"/>
        <v>7</v>
      </c>
      <c r="D3192" s="48">
        <f t="shared" si="150"/>
        <v>1998</v>
      </c>
      <c r="E3192" s="48">
        <f t="shared" si="151"/>
        <v>18874.549630000001</v>
      </c>
      <c r="F3192" s="49"/>
    </row>
    <row r="3193" spans="1:6">
      <c r="A3193" s="49">
        <v>36004</v>
      </c>
      <c r="B3193" s="48">
        <v>8713.1</v>
      </c>
      <c r="C3193" s="48">
        <f t="shared" si="149"/>
        <v>7</v>
      </c>
      <c r="D3193" s="48">
        <f t="shared" si="150"/>
        <v>1998</v>
      </c>
      <c r="E3193" s="48">
        <f t="shared" si="151"/>
        <v>17282.433850000001</v>
      </c>
      <c r="F3193" s="49"/>
    </row>
    <row r="3194" spans="1:6">
      <c r="A3194" s="49">
        <v>36005</v>
      </c>
      <c r="B3194" s="48">
        <v>9714.1299999999992</v>
      </c>
      <c r="C3194" s="48">
        <f t="shared" si="149"/>
        <v>7</v>
      </c>
      <c r="D3194" s="48">
        <f t="shared" si="150"/>
        <v>1998</v>
      </c>
      <c r="E3194" s="48">
        <f t="shared" si="151"/>
        <v>19267.976854999997</v>
      </c>
      <c r="F3194" s="49"/>
    </row>
    <row r="3195" spans="1:6">
      <c r="A3195" s="49">
        <v>36006</v>
      </c>
      <c r="B3195" s="48">
        <v>9595.5400000000009</v>
      </c>
      <c r="C3195" s="48">
        <f t="shared" si="149"/>
        <v>7</v>
      </c>
      <c r="D3195" s="48">
        <f t="shared" si="150"/>
        <v>1998</v>
      </c>
      <c r="E3195" s="48">
        <f t="shared" si="151"/>
        <v>19032.753590000004</v>
      </c>
      <c r="F3195" s="49"/>
    </row>
    <row r="3196" spans="1:6">
      <c r="A3196" s="49">
        <v>36007</v>
      </c>
      <c r="B3196" s="48">
        <v>8145.46</v>
      </c>
      <c r="C3196" s="48">
        <f t="shared" si="149"/>
        <v>7</v>
      </c>
      <c r="D3196" s="48">
        <f t="shared" si="150"/>
        <v>1998</v>
      </c>
      <c r="E3196" s="48">
        <f t="shared" si="151"/>
        <v>16156.519910000001</v>
      </c>
      <c r="F3196" s="49"/>
    </row>
    <row r="3197" spans="1:6">
      <c r="A3197" s="49">
        <v>36008</v>
      </c>
      <c r="B3197" s="48">
        <v>8979.51</v>
      </c>
      <c r="C3197" s="48">
        <f t="shared" si="149"/>
        <v>8</v>
      </c>
      <c r="D3197" s="48">
        <f t="shared" si="150"/>
        <v>1998</v>
      </c>
      <c r="E3197" s="48">
        <f t="shared" si="151"/>
        <v>17810.858085</v>
      </c>
      <c r="F3197" s="49"/>
    </row>
    <row r="3198" spans="1:6">
      <c r="A3198" s="49">
        <v>36009</v>
      </c>
      <c r="B3198" s="48">
        <v>7661.66</v>
      </c>
      <c r="C3198" s="48">
        <f t="shared" si="149"/>
        <v>8</v>
      </c>
      <c r="D3198" s="48">
        <f t="shared" si="150"/>
        <v>1998</v>
      </c>
      <c r="E3198" s="48">
        <f t="shared" si="151"/>
        <v>15196.902609999999</v>
      </c>
      <c r="F3198" s="49"/>
    </row>
    <row r="3199" spans="1:6">
      <c r="A3199" s="49">
        <v>36010</v>
      </c>
      <c r="B3199" s="48">
        <v>8026.8</v>
      </c>
      <c r="C3199" s="48">
        <f t="shared" si="149"/>
        <v>8</v>
      </c>
      <c r="D3199" s="48">
        <f t="shared" si="150"/>
        <v>1998</v>
      </c>
      <c r="E3199" s="48">
        <f t="shared" si="151"/>
        <v>15921.157800000001</v>
      </c>
      <c r="F3199" s="49"/>
    </row>
    <row r="3200" spans="1:6">
      <c r="A3200" s="49">
        <v>36011</v>
      </c>
      <c r="B3200" s="48">
        <v>7769.19</v>
      </c>
      <c r="C3200" s="48">
        <f t="shared" si="149"/>
        <v>8</v>
      </c>
      <c r="D3200" s="48">
        <f t="shared" si="150"/>
        <v>1998</v>
      </c>
      <c r="E3200" s="48">
        <f t="shared" si="151"/>
        <v>15410.188365</v>
      </c>
      <c r="F3200" s="49"/>
    </row>
    <row r="3201" spans="1:6">
      <c r="A3201" s="49">
        <v>36012</v>
      </c>
      <c r="B3201" s="48">
        <v>7296.64</v>
      </c>
      <c r="C3201" s="48">
        <f t="shared" si="149"/>
        <v>8</v>
      </c>
      <c r="D3201" s="48">
        <f t="shared" si="150"/>
        <v>1998</v>
      </c>
      <c r="E3201" s="48">
        <f t="shared" si="151"/>
        <v>14472.885440000002</v>
      </c>
      <c r="F3201" s="49"/>
    </row>
    <row r="3202" spans="1:6">
      <c r="A3202" s="49">
        <v>36013</v>
      </c>
      <c r="B3202" s="48">
        <v>6910.18</v>
      </c>
      <c r="C3202" s="48">
        <f t="shared" si="149"/>
        <v>8</v>
      </c>
      <c r="D3202" s="48">
        <f t="shared" si="150"/>
        <v>1998</v>
      </c>
      <c r="E3202" s="48">
        <f t="shared" si="151"/>
        <v>13706.342030000002</v>
      </c>
      <c r="F3202" s="49"/>
    </row>
    <row r="3203" spans="1:6">
      <c r="A3203" s="49">
        <v>36014</v>
      </c>
      <c r="B3203" s="48">
        <v>6581.25</v>
      </c>
      <c r="C3203" s="48">
        <f t="shared" ref="C3203:C3266" si="152">MONTH(A3203)</f>
        <v>8</v>
      </c>
      <c r="D3203" s="48">
        <f t="shared" ref="D3203:D3266" si="153">IF(C3203&gt;9,YEAR(A3203)+1,YEAR(A3203))</f>
        <v>1998</v>
      </c>
      <c r="E3203" s="48">
        <f t="shared" ref="E3203:E3266" si="154">B3203*1.9835</f>
        <v>13053.909375000001</v>
      </c>
      <c r="F3203" s="49"/>
    </row>
    <row r="3204" spans="1:6">
      <c r="A3204" s="49">
        <v>36015</v>
      </c>
      <c r="B3204" s="48">
        <v>6275.71</v>
      </c>
      <c r="C3204" s="48">
        <f t="shared" si="152"/>
        <v>8</v>
      </c>
      <c r="D3204" s="48">
        <f t="shared" si="153"/>
        <v>1998</v>
      </c>
      <c r="E3204" s="48">
        <f t="shared" si="154"/>
        <v>12447.870785000001</v>
      </c>
      <c r="F3204" s="49"/>
    </row>
    <row r="3205" spans="1:6">
      <c r="A3205" s="49">
        <v>36016</v>
      </c>
      <c r="B3205" s="48">
        <v>6285.1</v>
      </c>
      <c r="C3205" s="48">
        <f t="shared" si="152"/>
        <v>8</v>
      </c>
      <c r="D3205" s="48">
        <f t="shared" si="153"/>
        <v>1998</v>
      </c>
      <c r="E3205" s="48">
        <f t="shared" si="154"/>
        <v>12466.495850000001</v>
      </c>
      <c r="F3205" s="49"/>
    </row>
    <row r="3206" spans="1:6">
      <c r="A3206" s="49">
        <v>36017</v>
      </c>
      <c r="B3206" s="48">
        <v>6533.46</v>
      </c>
      <c r="C3206" s="48">
        <f t="shared" si="152"/>
        <v>8</v>
      </c>
      <c r="D3206" s="48">
        <f t="shared" si="153"/>
        <v>1998</v>
      </c>
      <c r="E3206" s="48">
        <f t="shared" si="154"/>
        <v>12959.117910000001</v>
      </c>
      <c r="F3206" s="49"/>
    </row>
    <row r="3207" spans="1:6">
      <c r="A3207" s="49">
        <v>36018</v>
      </c>
      <c r="B3207" s="48">
        <v>5892.41</v>
      </c>
      <c r="C3207" s="48">
        <f t="shared" si="152"/>
        <v>8</v>
      </c>
      <c r="D3207" s="48">
        <f t="shared" si="153"/>
        <v>1998</v>
      </c>
      <c r="E3207" s="48">
        <f t="shared" si="154"/>
        <v>11687.595235000001</v>
      </c>
      <c r="F3207" s="49"/>
    </row>
    <row r="3208" spans="1:6">
      <c r="A3208" s="49">
        <v>36019</v>
      </c>
      <c r="B3208" s="48">
        <v>5797.12</v>
      </c>
      <c r="C3208" s="48">
        <f t="shared" si="152"/>
        <v>8</v>
      </c>
      <c r="D3208" s="48">
        <f t="shared" si="153"/>
        <v>1998</v>
      </c>
      <c r="E3208" s="48">
        <f t="shared" si="154"/>
        <v>11498.587519999999</v>
      </c>
      <c r="F3208" s="49"/>
    </row>
    <row r="3209" spans="1:6">
      <c r="A3209" s="49">
        <v>36020</v>
      </c>
      <c r="B3209" s="48">
        <v>5386.6</v>
      </c>
      <c r="C3209" s="48">
        <f t="shared" si="152"/>
        <v>8</v>
      </c>
      <c r="D3209" s="48">
        <f t="shared" si="153"/>
        <v>1998</v>
      </c>
      <c r="E3209" s="48">
        <f t="shared" si="154"/>
        <v>10684.321100000001</v>
      </c>
      <c r="F3209" s="49"/>
    </row>
    <row r="3210" spans="1:6">
      <c r="A3210" s="49">
        <v>36021</v>
      </c>
      <c r="B3210" s="48">
        <v>5468.22</v>
      </c>
      <c r="C3210" s="48">
        <f t="shared" si="152"/>
        <v>8</v>
      </c>
      <c r="D3210" s="48">
        <f t="shared" si="153"/>
        <v>1998</v>
      </c>
      <c r="E3210" s="48">
        <f t="shared" si="154"/>
        <v>10846.214370000002</v>
      </c>
      <c r="F3210" s="49"/>
    </row>
    <row r="3211" spans="1:6">
      <c r="A3211" s="49">
        <v>36022</v>
      </c>
      <c r="B3211" s="48">
        <v>5599.73</v>
      </c>
      <c r="C3211" s="48">
        <f t="shared" si="152"/>
        <v>8</v>
      </c>
      <c r="D3211" s="48">
        <f t="shared" si="153"/>
        <v>1998</v>
      </c>
      <c r="E3211" s="48">
        <f t="shared" si="154"/>
        <v>11107.064455</v>
      </c>
      <c r="F3211" s="49"/>
    </row>
    <row r="3212" spans="1:6">
      <c r="A3212" s="49">
        <v>36023</v>
      </c>
      <c r="B3212" s="48">
        <v>5588.74</v>
      </c>
      <c r="C3212" s="48">
        <f t="shared" si="152"/>
        <v>8</v>
      </c>
      <c r="D3212" s="48">
        <f t="shared" si="153"/>
        <v>1998</v>
      </c>
      <c r="E3212" s="48">
        <f t="shared" si="154"/>
        <v>11085.265789999999</v>
      </c>
      <c r="F3212" s="49"/>
    </row>
    <row r="3213" spans="1:6">
      <c r="A3213" s="49">
        <v>36024</v>
      </c>
      <c r="B3213" s="48">
        <v>6099.61</v>
      </c>
      <c r="C3213" s="48">
        <f t="shared" si="152"/>
        <v>8</v>
      </c>
      <c r="D3213" s="48">
        <f t="shared" si="153"/>
        <v>1998</v>
      </c>
      <c r="E3213" s="48">
        <f t="shared" si="154"/>
        <v>12098.576434999999</v>
      </c>
      <c r="F3213" s="49"/>
    </row>
    <row r="3214" spans="1:6">
      <c r="A3214" s="49">
        <v>36025</v>
      </c>
      <c r="B3214" s="48">
        <v>6346.56</v>
      </c>
      <c r="C3214" s="48">
        <f t="shared" si="152"/>
        <v>8</v>
      </c>
      <c r="D3214" s="48">
        <f t="shared" si="153"/>
        <v>1998</v>
      </c>
      <c r="E3214" s="48">
        <f t="shared" si="154"/>
        <v>12588.401760000001</v>
      </c>
      <c r="F3214" s="49"/>
    </row>
    <row r="3215" spans="1:6">
      <c r="A3215" s="49">
        <v>36026</v>
      </c>
      <c r="B3215" s="48">
        <v>6385.55</v>
      </c>
      <c r="C3215" s="48">
        <f t="shared" si="152"/>
        <v>8</v>
      </c>
      <c r="D3215" s="48">
        <f t="shared" si="153"/>
        <v>1998</v>
      </c>
      <c r="E3215" s="48">
        <f t="shared" si="154"/>
        <v>12665.738425000001</v>
      </c>
      <c r="F3215" s="49"/>
    </row>
    <row r="3216" spans="1:6">
      <c r="A3216" s="49">
        <v>36027</v>
      </c>
      <c r="B3216" s="48">
        <v>5974.26</v>
      </c>
      <c r="C3216" s="48">
        <f t="shared" si="152"/>
        <v>8</v>
      </c>
      <c r="D3216" s="48">
        <f t="shared" si="153"/>
        <v>1998</v>
      </c>
      <c r="E3216" s="48">
        <f t="shared" si="154"/>
        <v>11849.944710000002</v>
      </c>
      <c r="F3216" s="49"/>
    </row>
    <row r="3217" spans="1:6">
      <c r="A3217" s="49">
        <v>36028</v>
      </c>
      <c r="B3217" s="48">
        <v>5253.84</v>
      </c>
      <c r="C3217" s="48">
        <f t="shared" si="152"/>
        <v>8</v>
      </c>
      <c r="D3217" s="48">
        <f t="shared" si="153"/>
        <v>1998</v>
      </c>
      <c r="E3217" s="48">
        <f t="shared" si="154"/>
        <v>10420.99164</v>
      </c>
      <c r="F3217" s="49"/>
    </row>
    <row r="3218" spans="1:6">
      <c r="A3218" s="49">
        <v>36029</v>
      </c>
      <c r="B3218" s="48">
        <v>6098.32</v>
      </c>
      <c r="C3218" s="48">
        <f t="shared" si="152"/>
        <v>8</v>
      </c>
      <c r="D3218" s="48">
        <f t="shared" si="153"/>
        <v>1998</v>
      </c>
      <c r="E3218" s="48">
        <f t="shared" si="154"/>
        <v>12096.01772</v>
      </c>
      <c r="F3218" s="49"/>
    </row>
    <row r="3219" spans="1:6">
      <c r="A3219" s="49">
        <v>36030</v>
      </c>
      <c r="B3219" s="48">
        <v>4826.7700000000004</v>
      </c>
      <c r="C3219" s="48">
        <f t="shared" si="152"/>
        <v>8</v>
      </c>
      <c r="D3219" s="48">
        <f t="shared" si="153"/>
        <v>1998</v>
      </c>
      <c r="E3219" s="48">
        <f t="shared" si="154"/>
        <v>9573.8982950000009</v>
      </c>
      <c r="F3219" s="49"/>
    </row>
    <row r="3220" spans="1:6">
      <c r="A3220" s="49">
        <v>36031</v>
      </c>
      <c r="B3220" s="48">
        <v>5308.48</v>
      </c>
      <c r="C3220" s="48">
        <f t="shared" si="152"/>
        <v>8</v>
      </c>
      <c r="D3220" s="48">
        <f t="shared" si="153"/>
        <v>1998</v>
      </c>
      <c r="E3220" s="48">
        <f t="shared" si="154"/>
        <v>10529.370079999999</v>
      </c>
      <c r="F3220" s="49"/>
    </row>
    <row r="3221" spans="1:6">
      <c r="A3221" s="49">
        <v>36032</v>
      </c>
      <c r="B3221" s="48">
        <v>4499.53</v>
      </c>
      <c r="C3221" s="48">
        <f t="shared" si="152"/>
        <v>8</v>
      </c>
      <c r="D3221" s="48">
        <f t="shared" si="153"/>
        <v>1998</v>
      </c>
      <c r="E3221" s="48">
        <f t="shared" si="154"/>
        <v>8924.817755</v>
      </c>
      <c r="F3221" s="49"/>
    </row>
    <row r="3222" spans="1:6">
      <c r="A3222" s="49">
        <v>36033</v>
      </c>
      <c r="B3222" s="48">
        <v>4897.99</v>
      </c>
      <c r="C3222" s="48">
        <f t="shared" si="152"/>
        <v>8</v>
      </c>
      <c r="D3222" s="48">
        <f t="shared" si="153"/>
        <v>1998</v>
      </c>
      <c r="E3222" s="48">
        <f t="shared" si="154"/>
        <v>9715.1631649999999</v>
      </c>
      <c r="F3222" s="49"/>
    </row>
    <row r="3223" spans="1:6">
      <c r="A3223" s="49">
        <v>36034</v>
      </c>
      <c r="B3223" s="48">
        <v>5552.54</v>
      </c>
      <c r="C3223" s="48">
        <f t="shared" si="152"/>
        <v>8</v>
      </c>
      <c r="D3223" s="48">
        <f t="shared" si="153"/>
        <v>1998</v>
      </c>
      <c r="E3223" s="48">
        <f t="shared" si="154"/>
        <v>11013.463089999999</v>
      </c>
      <c r="F3223" s="49"/>
    </row>
    <row r="3224" spans="1:6">
      <c r="A3224" s="49">
        <v>36035</v>
      </c>
      <c r="B3224" s="48">
        <v>5056.97</v>
      </c>
      <c r="C3224" s="48">
        <f t="shared" si="152"/>
        <v>8</v>
      </c>
      <c r="D3224" s="48">
        <f t="shared" si="153"/>
        <v>1998</v>
      </c>
      <c r="E3224" s="48">
        <f t="shared" si="154"/>
        <v>10030.499995</v>
      </c>
      <c r="F3224" s="49"/>
    </row>
    <row r="3225" spans="1:6">
      <c r="A3225" s="49">
        <v>36036</v>
      </c>
      <c r="B3225" s="48">
        <v>4825.59</v>
      </c>
      <c r="C3225" s="48">
        <f t="shared" si="152"/>
        <v>8</v>
      </c>
      <c r="D3225" s="48">
        <f t="shared" si="153"/>
        <v>1998</v>
      </c>
      <c r="E3225" s="48">
        <f t="shared" si="154"/>
        <v>9571.5577650000014</v>
      </c>
      <c r="F3225" s="49"/>
    </row>
    <row r="3226" spans="1:6">
      <c r="A3226" s="49">
        <v>36037</v>
      </c>
      <c r="B3226" s="48">
        <v>4893.9399999999996</v>
      </c>
      <c r="C3226" s="48">
        <f t="shared" si="152"/>
        <v>8</v>
      </c>
      <c r="D3226" s="48">
        <f t="shared" si="153"/>
        <v>1998</v>
      </c>
      <c r="E3226" s="48">
        <f t="shared" si="154"/>
        <v>9707.1299899999995</v>
      </c>
      <c r="F3226" s="49"/>
    </row>
    <row r="3227" spans="1:6">
      <c r="A3227" s="49">
        <v>36038</v>
      </c>
      <c r="B3227" s="48">
        <v>4641.55</v>
      </c>
      <c r="C3227" s="48">
        <f t="shared" si="152"/>
        <v>8</v>
      </c>
      <c r="D3227" s="48">
        <f t="shared" si="153"/>
        <v>1998</v>
      </c>
      <c r="E3227" s="48">
        <f t="shared" si="154"/>
        <v>9206.5144250000012</v>
      </c>
      <c r="F3227" s="49"/>
    </row>
    <row r="3228" spans="1:6">
      <c r="A3228" s="49">
        <v>36039</v>
      </c>
      <c r="B3228" s="48">
        <v>4692.2</v>
      </c>
      <c r="C3228" s="48">
        <f t="shared" si="152"/>
        <v>9</v>
      </c>
      <c r="D3228" s="48">
        <f t="shared" si="153"/>
        <v>1998</v>
      </c>
      <c r="E3228" s="48">
        <f t="shared" si="154"/>
        <v>9306.9786999999997</v>
      </c>
      <c r="F3228" s="49"/>
    </row>
    <row r="3229" spans="1:6">
      <c r="A3229" s="49">
        <v>36040</v>
      </c>
      <c r="B3229" s="48">
        <v>4716.32</v>
      </c>
      <c r="C3229" s="48">
        <f t="shared" si="152"/>
        <v>9</v>
      </c>
      <c r="D3229" s="48">
        <f t="shared" si="153"/>
        <v>1998</v>
      </c>
      <c r="E3229" s="48">
        <f t="shared" si="154"/>
        <v>9354.8207199999997</v>
      </c>
      <c r="F3229" s="49"/>
    </row>
    <row r="3230" spans="1:6">
      <c r="A3230" s="49">
        <v>36041</v>
      </c>
      <c r="B3230" s="48">
        <v>4678.26</v>
      </c>
      <c r="C3230" s="48">
        <f t="shared" si="152"/>
        <v>9</v>
      </c>
      <c r="D3230" s="48">
        <f t="shared" si="153"/>
        <v>1998</v>
      </c>
      <c r="E3230" s="48">
        <f t="shared" si="154"/>
        <v>9279.3287099999998</v>
      </c>
      <c r="F3230" s="49"/>
    </row>
    <row r="3231" spans="1:6">
      <c r="A3231" s="49">
        <v>36042</v>
      </c>
      <c r="B3231" s="48">
        <v>4329.3100000000004</v>
      </c>
      <c r="C3231" s="48">
        <f t="shared" si="152"/>
        <v>9</v>
      </c>
      <c r="D3231" s="48">
        <f t="shared" si="153"/>
        <v>1998</v>
      </c>
      <c r="E3231" s="48">
        <f t="shared" si="154"/>
        <v>8587.1863850000009</v>
      </c>
      <c r="F3231" s="49"/>
    </row>
    <row r="3232" spans="1:6">
      <c r="A3232" s="49">
        <v>36043</v>
      </c>
      <c r="B3232" s="48">
        <v>4399.17</v>
      </c>
      <c r="C3232" s="48">
        <f t="shared" si="152"/>
        <v>9</v>
      </c>
      <c r="D3232" s="48">
        <f t="shared" si="153"/>
        <v>1998</v>
      </c>
      <c r="E3232" s="48">
        <f t="shared" si="154"/>
        <v>8725.7536949999994</v>
      </c>
      <c r="F3232" s="49"/>
    </row>
    <row r="3233" spans="1:6">
      <c r="A3233" s="49">
        <v>36044</v>
      </c>
      <c r="B3233" s="48">
        <v>4409.75</v>
      </c>
      <c r="C3233" s="48">
        <f t="shared" si="152"/>
        <v>9</v>
      </c>
      <c r="D3233" s="48">
        <f t="shared" si="153"/>
        <v>1998</v>
      </c>
      <c r="E3233" s="48">
        <f t="shared" si="154"/>
        <v>8746.7391250000001</v>
      </c>
      <c r="F3233" s="49"/>
    </row>
    <row r="3234" spans="1:6">
      <c r="A3234" s="49">
        <v>36045</v>
      </c>
      <c r="B3234" s="48">
        <v>4505.8500000000004</v>
      </c>
      <c r="C3234" s="48">
        <f t="shared" si="152"/>
        <v>9</v>
      </c>
      <c r="D3234" s="48">
        <f t="shared" si="153"/>
        <v>1998</v>
      </c>
      <c r="E3234" s="48">
        <f t="shared" si="154"/>
        <v>8937.3534750000017</v>
      </c>
      <c r="F3234" s="49"/>
    </row>
    <row r="3235" spans="1:6">
      <c r="A3235" s="49">
        <v>36046</v>
      </c>
      <c r="B3235" s="48">
        <v>4699.83</v>
      </c>
      <c r="C3235" s="48">
        <f t="shared" si="152"/>
        <v>9</v>
      </c>
      <c r="D3235" s="48">
        <f t="shared" si="153"/>
        <v>1998</v>
      </c>
      <c r="E3235" s="48">
        <f t="shared" si="154"/>
        <v>9322.1128050000007</v>
      </c>
      <c r="F3235" s="49"/>
    </row>
    <row r="3236" spans="1:6">
      <c r="A3236" s="49">
        <v>36047</v>
      </c>
      <c r="B3236" s="48">
        <v>4833.2299999999996</v>
      </c>
      <c r="C3236" s="48">
        <f t="shared" si="152"/>
        <v>9</v>
      </c>
      <c r="D3236" s="48">
        <f t="shared" si="153"/>
        <v>1998</v>
      </c>
      <c r="E3236" s="48">
        <f t="shared" si="154"/>
        <v>9586.7117049999997</v>
      </c>
      <c r="F3236" s="49"/>
    </row>
    <row r="3237" spans="1:6">
      <c r="A3237" s="49">
        <v>36048</v>
      </c>
      <c r="B3237" s="48">
        <v>5162.57</v>
      </c>
      <c r="C3237" s="48">
        <f t="shared" si="152"/>
        <v>9</v>
      </c>
      <c r="D3237" s="48">
        <f t="shared" si="153"/>
        <v>1998</v>
      </c>
      <c r="E3237" s="48">
        <f t="shared" si="154"/>
        <v>10239.957595</v>
      </c>
      <c r="F3237" s="49"/>
    </row>
    <row r="3238" spans="1:6">
      <c r="A3238" s="49">
        <v>36049</v>
      </c>
      <c r="B3238" s="48">
        <v>5181.47</v>
      </c>
      <c r="C3238" s="48">
        <f t="shared" si="152"/>
        <v>9</v>
      </c>
      <c r="D3238" s="48">
        <f t="shared" si="153"/>
        <v>1998</v>
      </c>
      <c r="E3238" s="48">
        <f t="shared" si="154"/>
        <v>10277.445745000001</v>
      </c>
      <c r="F3238" s="49"/>
    </row>
    <row r="3239" spans="1:6">
      <c r="A3239" s="49">
        <v>36050</v>
      </c>
      <c r="B3239" s="48">
        <v>5206.1000000000004</v>
      </c>
      <c r="C3239" s="48">
        <f t="shared" si="152"/>
        <v>9</v>
      </c>
      <c r="D3239" s="48">
        <f t="shared" si="153"/>
        <v>1998</v>
      </c>
      <c r="E3239" s="48">
        <f t="shared" si="154"/>
        <v>10326.299350000001</v>
      </c>
      <c r="F3239" s="49"/>
    </row>
    <row r="3240" spans="1:6">
      <c r="A3240" s="49">
        <v>36051</v>
      </c>
      <c r="B3240" s="48">
        <v>6602.49</v>
      </c>
      <c r="C3240" s="48">
        <f t="shared" si="152"/>
        <v>9</v>
      </c>
      <c r="D3240" s="48">
        <f t="shared" si="153"/>
        <v>1998</v>
      </c>
      <c r="E3240" s="48">
        <f t="shared" si="154"/>
        <v>13096.038914999999</v>
      </c>
      <c r="F3240" s="49"/>
    </row>
    <row r="3241" spans="1:6">
      <c r="A3241" s="49">
        <v>36052</v>
      </c>
      <c r="B3241" s="48">
        <v>5817.64</v>
      </c>
      <c r="C3241" s="48">
        <f t="shared" si="152"/>
        <v>9</v>
      </c>
      <c r="D3241" s="48">
        <f t="shared" si="153"/>
        <v>1998</v>
      </c>
      <c r="E3241" s="48">
        <f t="shared" si="154"/>
        <v>11539.28894</v>
      </c>
      <c r="F3241" s="49"/>
    </row>
    <row r="3242" spans="1:6">
      <c r="A3242" s="49">
        <v>36053</v>
      </c>
      <c r="B3242" s="48">
        <v>5218.1099999999997</v>
      </c>
      <c r="C3242" s="48">
        <f t="shared" si="152"/>
        <v>9</v>
      </c>
      <c r="D3242" s="48">
        <f t="shared" si="153"/>
        <v>1998</v>
      </c>
      <c r="E3242" s="48">
        <f t="shared" si="154"/>
        <v>10350.121185</v>
      </c>
      <c r="F3242" s="49"/>
    </row>
    <row r="3243" spans="1:6">
      <c r="A3243" s="49">
        <v>36054</v>
      </c>
      <c r="B3243" s="48">
        <v>4974.1899999999996</v>
      </c>
      <c r="C3243" s="48">
        <f t="shared" si="152"/>
        <v>9</v>
      </c>
      <c r="D3243" s="48">
        <f t="shared" si="153"/>
        <v>1998</v>
      </c>
      <c r="E3243" s="48">
        <f t="shared" si="154"/>
        <v>9866.3058650000003</v>
      </c>
      <c r="F3243" s="49"/>
    </row>
    <row r="3244" spans="1:6">
      <c r="A3244" s="49">
        <v>36055</v>
      </c>
      <c r="B3244" s="48">
        <v>4696.0600000000004</v>
      </c>
      <c r="C3244" s="48">
        <f t="shared" si="152"/>
        <v>9</v>
      </c>
      <c r="D3244" s="48">
        <f t="shared" si="153"/>
        <v>1998</v>
      </c>
      <c r="E3244" s="48">
        <f t="shared" si="154"/>
        <v>9314.6350100000018</v>
      </c>
      <c r="F3244" s="49"/>
    </row>
    <row r="3245" spans="1:6">
      <c r="A3245" s="49">
        <v>36056</v>
      </c>
      <c r="B3245" s="48">
        <v>4776.4799999999996</v>
      </c>
      <c r="C3245" s="48">
        <f t="shared" si="152"/>
        <v>9</v>
      </c>
      <c r="D3245" s="48">
        <f t="shared" si="153"/>
        <v>1998</v>
      </c>
      <c r="E3245" s="48">
        <f t="shared" si="154"/>
        <v>9474.148079999999</v>
      </c>
      <c r="F3245" s="49"/>
    </row>
    <row r="3246" spans="1:6">
      <c r="A3246" s="49">
        <v>36057</v>
      </c>
      <c r="B3246" s="48">
        <v>4425.28</v>
      </c>
      <c r="C3246" s="48">
        <f t="shared" si="152"/>
        <v>9</v>
      </c>
      <c r="D3246" s="48">
        <f t="shared" si="153"/>
        <v>1998</v>
      </c>
      <c r="E3246" s="48">
        <f t="shared" si="154"/>
        <v>8777.5428799999991</v>
      </c>
      <c r="F3246" s="49"/>
    </row>
    <row r="3247" spans="1:6">
      <c r="A3247" s="49">
        <v>36058</v>
      </c>
      <c r="B3247" s="48">
        <v>4204.08</v>
      </c>
      <c r="C3247" s="48">
        <f t="shared" si="152"/>
        <v>9</v>
      </c>
      <c r="D3247" s="48">
        <f t="shared" si="153"/>
        <v>1998</v>
      </c>
      <c r="E3247" s="48">
        <f t="shared" si="154"/>
        <v>8338.7926800000005</v>
      </c>
      <c r="F3247" s="49"/>
    </row>
    <row r="3248" spans="1:6">
      <c r="A3248" s="49">
        <v>36059</v>
      </c>
      <c r="B3248" s="48">
        <v>5198.8999999999996</v>
      </c>
      <c r="C3248" s="48">
        <f t="shared" si="152"/>
        <v>9</v>
      </c>
      <c r="D3248" s="48">
        <f t="shared" si="153"/>
        <v>1998</v>
      </c>
      <c r="E3248" s="48">
        <f t="shared" si="154"/>
        <v>10312.01815</v>
      </c>
      <c r="F3248" s="49"/>
    </row>
    <row r="3249" spans="1:6">
      <c r="A3249" s="49">
        <v>36060</v>
      </c>
      <c r="B3249" s="48">
        <v>4748.4399999999996</v>
      </c>
      <c r="C3249" s="48">
        <f t="shared" si="152"/>
        <v>9</v>
      </c>
      <c r="D3249" s="48">
        <f t="shared" si="153"/>
        <v>1998</v>
      </c>
      <c r="E3249" s="48">
        <f t="shared" si="154"/>
        <v>9418.5307400000002</v>
      </c>
      <c r="F3249" s="49"/>
    </row>
    <row r="3250" spans="1:6">
      <c r="A3250" s="49">
        <v>36061</v>
      </c>
      <c r="B3250" s="48">
        <v>5008.47</v>
      </c>
      <c r="C3250" s="48">
        <f t="shared" si="152"/>
        <v>9</v>
      </c>
      <c r="D3250" s="48">
        <f t="shared" si="153"/>
        <v>1998</v>
      </c>
      <c r="E3250" s="48">
        <f t="shared" si="154"/>
        <v>9934.3002450000004</v>
      </c>
      <c r="F3250" s="49"/>
    </row>
    <row r="3251" spans="1:6">
      <c r="A3251" s="49">
        <v>36062</v>
      </c>
      <c r="B3251" s="48">
        <v>4568.6499999999996</v>
      </c>
      <c r="C3251" s="48">
        <f t="shared" si="152"/>
        <v>9</v>
      </c>
      <c r="D3251" s="48">
        <f t="shared" si="153"/>
        <v>1998</v>
      </c>
      <c r="E3251" s="48">
        <f t="shared" si="154"/>
        <v>9061.9172749999998</v>
      </c>
      <c r="F3251" s="49"/>
    </row>
    <row r="3252" spans="1:6">
      <c r="A3252" s="49">
        <v>36063</v>
      </c>
      <c r="B3252" s="48">
        <v>4386.6000000000004</v>
      </c>
      <c r="C3252" s="48">
        <f t="shared" si="152"/>
        <v>9</v>
      </c>
      <c r="D3252" s="48">
        <f t="shared" si="153"/>
        <v>1998</v>
      </c>
      <c r="E3252" s="48">
        <f t="shared" si="154"/>
        <v>8700.821100000001</v>
      </c>
      <c r="F3252" s="49"/>
    </row>
    <row r="3253" spans="1:6">
      <c r="A3253" s="49">
        <v>36064</v>
      </c>
      <c r="B3253" s="48">
        <v>4846.22</v>
      </c>
      <c r="C3253" s="48">
        <f t="shared" si="152"/>
        <v>9</v>
      </c>
      <c r="D3253" s="48">
        <f t="shared" si="153"/>
        <v>1998</v>
      </c>
      <c r="E3253" s="48">
        <f t="shared" si="154"/>
        <v>9612.4773700000005</v>
      </c>
      <c r="F3253" s="49"/>
    </row>
    <row r="3254" spans="1:6">
      <c r="A3254" s="49">
        <v>36065</v>
      </c>
      <c r="B3254" s="48">
        <v>4904.95</v>
      </c>
      <c r="C3254" s="48">
        <f t="shared" si="152"/>
        <v>9</v>
      </c>
      <c r="D3254" s="48">
        <f t="shared" si="153"/>
        <v>1998</v>
      </c>
      <c r="E3254" s="48">
        <f t="shared" si="154"/>
        <v>9728.9683249999998</v>
      </c>
      <c r="F3254" s="49"/>
    </row>
    <row r="3255" spans="1:6">
      <c r="A3255" s="49">
        <v>36066</v>
      </c>
      <c r="B3255" s="48">
        <v>4632.74</v>
      </c>
      <c r="C3255" s="48">
        <f t="shared" si="152"/>
        <v>9</v>
      </c>
      <c r="D3255" s="48">
        <f t="shared" si="153"/>
        <v>1998</v>
      </c>
      <c r="E3255" s="48">
        <f t="shared" si="154"/>
        <v>9189.0397899999989</v>
      </c>
      <c r="F3255" s="49"/>
    </row>
    <row r="3256" spans="1:6">
      <c r="A3256" s="49">
        <v>36067</v>
      </c>
      <c r="B3256" s="48">
        <v>4839.5200000000004</v>
      </c>
      <c r="C3256" s="48">
        <f t="shared" si="152"/>
        <v>9</v>
      </c>
      <c r="D3256" s="48">
        <f t="shared" si="153"/>
        <v>1998</v>
      </c>
      <c r="E3256" s="48">
        <f t="shared" si="154"/>
        <v>9599.1879200000003</v>
      </c>
      <c r="F3256" s="49"/>
    </row>
    <row r="3257" spans="1:6">
      <c r="A3257" s="49">
        <v>36068</v>
      </c>
      <c r="B3257" s="48">
        <v>4033.84</v>
      </c>
      <c r="C3257" s="48">
        <f t="shared" si="152"/>
        <v>9</v>
      </c>
      <c r="D3257" s="48">
        <f t="shared" si="153"/>
        <v>1998</v>
      </c>
      <c r="E3257" s="48">
        <f t="shared" si="154"/>
        <v>8001.1216400000003</v>
      </c>
      <c r="F3257" s="49"/>
    </row>
    <row r="3258" spans="1:6">
      <c r="A3258" s="49">
        <v>36069</v>
      </c>
      <c r="B3258" s="48">
        <v>4881</v>
      </c>
      <c r="C3258" s="48">
        <f t="shared" si="152"/>
        <v>10</v>
      </c>
      <c r="D3258" s="48">
        <f t="shared" si="153"/>
        <v>1999</v>
      </c>
      <c r="E3258" s="48">
        <f t="shared" si="154"/>
        <v>9681.4634999999998</v>
      </c>
      <c r="F3258" s="49"/>
    </row>
    <row r="3259" spans="1:6">
      <c r="A3259" s="49">
        <v>36070</v>
      </c>
      <c r="B3259" s="48">
        <v>4925</v>
      </c>
      <c r="C3259" s="48">
        <f t="shared" si="152"/>
        <v>10</v>
      </c>
      <c r="D3259" s="48">
        <f t="shared" si="153"/>
        <v>1999</v>
      </c>
      <c r="E3259" s="48">
        <f t="shared" si="154"/>
        <v>9768.7375000000011</v>
      </c>
      <c r="F3259" s="49"/>
    </row>
    <row r="3260" spans="1:6">
      <c r="A3260" s="49">
        <v>36071</v>
      </c>
      <c r="B3260" s="48">
        <v>4801.03</v>
      </c>
      <c r="C3260" s="48">
        <f t="shared" si="152"/>
        <v>10</v>
      </c>
      <c r="D3260" s="48">
        <f t="shared" si="153"/>
        <v>1999</v>
      </c>
      <c r="E3260" s="48">
        <f t="shared" si="154"/>
        <v>9522.8430049999988</v>
      </c>
      <c r="F3260" s="49"/>
    </row>
    <row r="3261" spans="1:6">
      <c r="A3261" s="49">
        <v>36072</v>
      </c>
      <c r="B3261" s="48">
        <v>5042.92</v>
      </c>
      <c r="C3261" s="48">
        <f t="shared" si="152"/>
        <v>10</v>
      </c>
      <c r="D3261" s="48">
        <f t="shared" si="153"/>
        <v>1999</v>
      </c>
      <c r="E3261" s="48">
        <f t="shared" si="154"/>
        <v>10002.631820000001</v>
      </c>
      <c r="F3261" s="49"/>
    </row>
    <row r="3262" spans="1:6">
      <c r="A3262" s="49">
        <v>36073</v>
      </c>
      <c r="B3262" s="48">
        <v>4609.76</v>
      </c>
      <c r="C3262" s="48">
        <f t="shared" si="152"/>
        <v>10</v>
      </c>
      <c r="D3262" s="48">
        <f t="shared" si="153"/>
        <v>1999</v>
      </c>
      <c r="E3262" s="48">
        <f t="shared" si="154"/>
        <v>9143.4589599999999</v>
      </c>
      <c r="F3262" s="49"/>
    </row>
    <row r="3263" spans="1:6">
      <c r="A3263" s="49">
        <v>36074</v>
      </c>
      <c r="B3263" s="48">
        <v>4311.6499999999996</v>
      </c>
      <c r="C3263" s="48">
        <f t="shared" si="152"/>
        <v>10</v>
      </c>
      <c r="D3263" s="48">
        <f t="shared" si="153"/>
        <v>1999</v>
      </c>
      <c r="E3263" s="48">
        <f t="shared" si="154"/>
        <v>8552.1577749999997</v>
      </c>
      <c r="F3263" s="49"/>
    </row>
    <row r="3264" spans="1:6">
      <c r="A3264" s="49">
        <v>36075</v>
      </c>
      <c r="B3264" s="48">
        <v>4524.4399999999996</v>
      </c>
      <c r="C3264" s="48">
        <f t="shared" si="152"/>
        <v>10</v>
      </c>
      <c r="D3264" s="48">
        <f t="shared" si="153"/>
        <v>1999</v>
      </c>
      <c r="E3264" s="48">
        <f t="shared" si="154"/>
        <v>8974.2267400000001</v>
      </c>
      <c r="F3264" s="49"/>
    </row>
    <row r="3265" spans="1:6">
      <c r="A3265" s="49">
        <v>36076</v>
      </c>
      <c r="B3265" s="48">
        <v>4344.18</v>
      </c>
      <c r="C3265" s="48">
        <f t="shared" si="152"/>
        <v>10</v>
      </c>
      <c r="D3265" s="48">
        <f t="shared" si="153"/>
        <v>1999</v>
      </c>
      <c r="E3265" s="48">
        <f t="shared" si="154"/>
        <v>8616.6810300000016</v>
      </c>
      <c r="F3265" s="49"/>
    </row>
    <row r="3266" spans="1:6">
      <c r="A3266" s="49">
        <v>36077</v>
      </c>
      <c r="B3266" s="48">
        <v>4308.45</v>
      </c>
      <c r="C3266" s="48">
        <f t="shared" si="152"/>
        <v>10</v>
      </c>
      <c r="D3266" s="48">
        <f t="shared" si="153"/>
        <v>1999</v>
      </c>
      <c r="E3266" s="48">
        <f t="shared" si="154"/>
        <v>8545.8105749999995</v>
      </c>
      <c r="F3266" s="49"/>
    </row>
    <row r="3267" spans="1:6">
      <c r="A3267" s="49">
        <v>36078</v>
      </c>
      <c r="B3267" s="48">
        <v>4182.22</v>
      </c>
      <c r="C3267" s="48">
        <f t="shared" ref="C3267:C3330" si="155">MONTH(A3267)</f>
        <v>10</v>
      </c>
      <c r="D3267" s="48">
        <f t="shared" ref="D3267:D3330" si="156">IF(C3267&gt;9,YEAR(A3267)+1,YEAR(A3267))</f>
        <v>1999</v>
      </c>
      <c r="E3267" s="48">
        <f t="shared" ref="E3267:E3330" si="157">B3267*1.9835</f>
        <v>8295.4333700000007</v>
      </c>
      <c r="F3267" s="49"/>
    </row>
    <row r="3268" spans="1:6">
      <c r="A3268" s="49">
        <v>36079</v>
      </c>
      <c r="B3268" s="48">
        <v>4216.29</v>
      </c>
      <c r="C3268" s="48">
        <f t="shared" si="155"/>
        <v>10</v>
      </c>
      <c r="D3268" s="48">
        <f t="shared" si="156"/>
        <v>1999</v>
      </c>
      <c r="E3268" s="48">
        <f t="shared" si="157"/>
        <v>8363.0112150000004</v>
      </c>
      <c r="F3268" s="49"/>
    </row>
    <row r="3269" spans="1:6">
      <c r="A3269" s="49">
        <v>36080</v>
      </c>
      <c r="B3269" s="48">
        <v>4114.32</v>
      </c>
      <c r="C3269" s="48">
        <f t="shared" si="155"/>
        <v>10</v>
      </c>
      <c r="D3269" s="48">
        <f t="shared" si="156"/>
        <v>1999</v>
      </c>
      <c r="E3269" s="48">
        <f t="shared" si="157"/>
        <v>8160.7537199999997</v>
      </c>
      <c r="F3269" s="49"/>
    </row>
    <row r="3270" spans="1:6">
      <c r="A3270" s="49">
        <v>36081</v>
      </c>
      <c r="B3270" s="48">
        <v>3979.77</v>
      </c>
      <c r="C3270" s="48">
        <f t="shared" si="155"/>
        <v>10</v>
      </c>
      <c r="D3270" s="48">
        <f t="shared" si="156"/>
        <v>1999</v>
      </c>
      <c r="E3270" s="48">
        <f t="shared" si="157"/>
        <v>7893.8737950000004</v>
      </c>
      <c r="F3270" s="49"/>
    </row>
    <row r="3271" spans="1:6">
      <c r="A3271" s="49">
        <v>36082</v>
      </c>
      <c r="B3271" s="48">
        <v>4086.22</v>
      </c>
      <c r="C3271" s="48">
        <f t="shared" si="155"/>
        <v>10</v>
      </c>
      <c r="D3271" s="48">
        <f t="shared" si="156"/>
        <v>1999</v>
      </c>
      <c r="E3271" s="48">
        <f t="shared" si="157"/>
        <v>8105.0173699999996</v>
      </c>
      <c r="F3271" s="49"/>
    </row>
    <row r="3272" spans="1:6">
      <c r="A3272" s="49">
        <v>36083</v>
      </c>
      <c r="B3272" s="48">
        <v>4134.33</v>
      </c>
      <c r="C3272" s="48">
        <f t="shared" si="155"/>
        <v>10</v>
      </c>
      <c r="D3272" s="48">
        <f t="shared" si="156"/>
        <v>1999</v>
      </c>
      <c r="E3272" s="48">
        <f t="shared" si="157"/>
        <v>8200.4435549999998</v>
      </c>
      <c r="F3272" s="49"/>
    </row>
    <row r="3273" spans="1:6">
      <c r="A3273" s="49">
        <v>36084</v>
      </c>
      <c r="B3273" s="48">
        <v>4098.8900000000003</v>
      </c>
      <c r="C3273" s="48">
        <f t="shared" si="155"/>
        <v>10</v>
      </c>
      <c r="D3273" s="48">
        <f t="shared" si="156"/>
        <v>1999</v>
      </c>
      <c r="E3273" s="48">
        <f t="shared" si="157"/>
        <v>8130.1483150000004</v>
      </c>
      <c r="F3273" s="49"/>
    </row>
    <row r="3274" spans="1:6">
      <c r="A3274" s="49">
        <v>36085</v>
      </c>
      <c r="B3274" s="48">
        <v>4313.22</v>
      </c>
      <c r="C3274" s="48">
        <f t="shared" si="155"/>
        <v>10</v>
      </c>
      <c r="D3274" s="48">
        <f t="shared" si="156"/>
        <v>1999</v>
      </c>
      <c r="E3274" s="48">
        <f t="shared" si="157"/>
        <v>8555.2718700000005</v>
      </c>
      <c r="F3274" s="49"/>
    </row>
    <row r="3275" spans="1:6">
      <c r="A3275" s="49">
        <v>36086</v>
      </c>
      <c r="B3275" s="48">
        <v>3861.05</v>
      </c>
      <c r="C3275" s="48">
        <f t="shared" si="155"/>
        <v>10</v>
      </c>
      <c r="D3275" s="48">
        <f t="shared" si="156"/>
        <v>1999</v>
      </c>
      <c r="E3275" s="48">
        <f t="shared" si="157"/>
        <v>7658.392675000001</v>
      </c>
      <c r="F3275" s="49"/>
    </row>
    <row r="3276" spans="1:6">
      <c r="A3276" s="49">
        <v>36087</v>
      </c>
      <c r="B3276" s="48">
        <v>4099.01</v>
      </c>
      <c r="C3276" s="48">
        <f t="shared" si="155"/>
        <v>10</v>
      </c>
      <c r="D3276" s="48">
        <f t="shared" si="156"/>
        <v>1999</v>
      </c>
      <c r="E3276" s="48">
        <f t="shared" si="157"/>
        <v>8130.3863350000011</v>
      </c>
      <c r="F3276" s="49"/>
    </row>
    <row r="3277" spans="1:6">
      <c r="A3277" s="49">
        <v>36088</v>
      </c>
      <c r="B3277" s="48">
        <v>3902.79</v>
      </c>
      <c r="C3277" s="48">
        <f t="shared" si="155"/>
        <v>10</v>
      </c>
      <c r="D3277" s="48">
        <f t="shared" si="156"/>
        <v>1999</v>
      </c>
      <c r="E3277" s="48">
        <f t="shared" si="157"/>
        <v>7741.1839650000002</v>
      </c>
      <c r="F3277" s="49"/>
    </row>
    <row r="3278" spans="1:6">
      <c r="A3278" s="49">
        <v>36089</v>
      </c>
      <c r="B3278" s="48">
        <v>3832.81</v>
      </c>
      <c r="C3278" s="48">
        <f t="shared" si="155"/>
        <v>10</v>
      </c>
      <c r="D3278" s="48">
        <f t="shared" si="156"/>
        <v>1999</v>
      </c>
      <c r="E3278" s="48">
        <f t="shared" si="157"/>
        <v>7602.378635</v>
      </c>
      <c r="F3278" s="49"/>
    </row>
    <row r="3279" spans="1:6">
      <c r="A3279" s="49">
        <v>36090</v>
      </c>
      <c r="B3279" s="48">
        <v>4089.96</v>
      </c>
      <c r="C3279" s="48">
        <f t="shared" si="155"/>
        <v>10</v>
      </c>
      <c r="D3279" s="48">
        <f t="shared" si="156"/>
        <v>1999</v>
      </c>
      <c r="E3279" s="48">
        <f t="shared" si="157"/>
        <v>8112.4356600000001</v>
      </c>
      <c r="F3279" s="49"/>
    </row>
    <row r="3280" spans="1:6">
      <c r="A3280" s="49">
        <v>36091</v>
      </c>
      <c r="B3280" s="48">
        <v>4200.16</v>
      </c>
      <c r="C3280" s="48">
        <f t="shared" si="155"/>
        <v>10</v>
      </c>
      <c r="D3280" s="48">
        <f t="shared" si="156"/>
        <v>1999</v>
      </c>
      <c r="E3280" s="48">
        <f t="shared" si="157"/>
        <v>8331.0173599999998</v>
      </c>
      <c r="F3280" s="49"/>
    </row>
    <row r="3281" spans="1:6">
      <c r="A3281" s="49">
        <v>36092</v>
      </c>
      <c r="B3281" s="48">
        <v>4614.38</v>
      </c>
      <c r="C3281" s="48">
        <f t="shared" si="155"/>
        <v>10</v>
      </c>
      <c r="D3281" s="48">
        <f t="shared" si="156"/>
        <v>1999</v>
      </c>
      <c r="E3281" s="48">
        <f t="shared" si="157"/>
        <v>9152.622730000001</v>
      </c>
      <c r="F3281" s="49"/>
    </row>
    <row r="3282" spans="1:6">
      <c r="A3282" s="49">
        <v>36093</v>
      </c>
      <c r="B3282" s="48">
        <v>4071.03</v>
      </c>
      <c r="C3282" s="48">
        <f t="shared" si="155"/>
        <v>10</v>
      </c>
      <c r="D3282" s="48">
        <f t="shared" si="156"/>
        <v>1999</v>
      </c>
      <c r="E3282" s="48">
        <f t="shared" si="157"/>
        <v>8074.8880050000007</v>
      </c>
      <c r="F3282" s="49"/>
    </row>
    <row r="3283" spans="1:6">
      <c r="A3283" s="49">
        <v>36094</v>
      </c>
      <c r="B3283" s="48">
        <v>4031.03</v>
      </c>
      <c r="C3283" s="48">
        <f t="shared" si="155"/>
        <v>10</v>
      </c>
      <c r="D3283" s="48">
        <f t="shared" si="156"/>
        <v>1999</v>
      </c>
      <c r="E3283" s="48">
        <f t="shared" si="157"/>
        <v>7995.5480050000006</v>
      </c>
      <c r="F3283" s="49"/>
    </row>
    <row r="3284" spans="1:6">
      <c r="A3284" s="49">
        <v>36095</v>
      </c>
      <c r="B3284" s="48">
        <v>3915.64</v>
      </c>
      <c r="C3284" s="48">
        <f t="shared" si="155"/>
        <v>10</v>
      </c>
      <c r="D3284" s="48">
        <f t="shared" si="156"/>
        <v>1999</v>
      </c>
      <c r="E3284" s="48">
        <f t="shared" si="157"/>
        <v>7766.6719400000002</v>
      </c>
      <c r="F3284" s="49"/>
    </row>
    <row r="3285" spans="1:6">
      <c r="A3285" s="49">
        <v>36096</v>
      </c>
      <c r="B3285" s="48">
        <v>3930.34</v>
      </c>
      <c r="C3285" s="48">
        <f t="shared" si="155"/>
        <v>10</v>
      </c>
      <c r="D3285" s="48">
        <f t="shared" si="156"/>
        <v>1999</v>
      </c>
      <c r="E3285" s="48">
        <f t="shared" si="157"/>
        <v>7795.8293900000008</v>
      </c>
      <c r="F3285" s="49"/>
    </row>
    <row r="3286" spans="1:6">
      <c r="A3286" s="49">
        <v>36097</v>
      </c>
      <c r="B3286" s="48">
        <v>3952.28</v>
      </c>
      <c r="C3286" s="48">
        <f t="shared" si="155"/>
        <v>10</v>
      </c>
      <c r="D3286" s="48">
        <f t="shared" si="156"/>
        <v>1999</v>
      </c>
      <c r="E3286" s="48">
        <f t="shared" si="157"/>
        <v>7839.3473800000002</v>
      </c>
      <c r="F3286" s="49"/>
    </row>
    <row r="3287" spans="1:6">
      <c r="A3287" s="49">
        <v>36098</v>
      </c>
      <c r="B3287" s="48">
        <v>4108.41</v>
      </c>
      <c r="C3287" s="48">
        <f t="shared" si="155"/>
        <v>10</v>
      </c>
      <c r="D3287" s="48">
        <f t="shared" si="156"/>
        <v>1999</v>
      </c>
      <c r="E3287" s="48">
        <f t="shared" si="157"/>
        <v>8149.0312349999995</v>
      </c>
      <c r="F3287" s="49"/>
    </row>
    <row r="3288" spans="1:6">
      <c r="A3288" s="49">
        <v>36099</v>
      </c>
      <c r="B3288" s="48">
        <v>4183.42</v>
      </c>
      <c r="C3288" s="48">
        <f t="shared" si="155"/>
        <v>10</v>
      </c>
      <c r="D3288" s="48">
        <f t="shared" si="156"/>
        <v>1999</v>
      </c>
      <c r="E3288" s="48">
        <f t="shared" si="157"/>
        <v>8297.8135700000003</v>
      </c>
      <c r="F3288" s="49"/>
    </row>
    <row r="3289" spans="1:6">
      <c r="A3289" s="49">
        <v>36100</v>
      </c>
      <c r="B3289" s="48">
        <v>3766.6</v>
      </c>
      <c r="C3289" s="48">
        <f t="shared" si="155"/>
        <v>11</v>
      </c>
      <c r="D3289" s="48">
        <f t="shared" si="156"/>
        <v>1999</v>
      </c>
      <c r="E3289" s="48">
        <f t="shared" si="157"/>
        <v>7471.0510999999997</v>
      </c>
      <c r="F3289" s="49"/>
    </row>
    <row r="3290" spans="1:6">
      <c r="A3290" s="49">
        <v>36101</v>
      </c>
      <c r="B3290" s="48">
        <v>3705.64</v>
      </c>
      <c r="C3290" s="48">
        <f t="shared" si="155"/>
        <v>11</v>
      </c>
      <c r="D3290" s="48">
        <f t="shared" si="156"/>
        <v>1999</v>
      </c>
      <c r="E3290" s="48">
        <f t="shared" si="157"/>
        <v>7350.1369400000003</v>
      </c>
      <c r="F3290" s="49"/>
    </row>
    <row r="3291" spans="1:6">
      <c r="A3291" s="49">
        <v>36102</v>
      </c>
      <c r="B3291" s="48">
        <v>3897.3</v>
      </c>
      <c r="C3291" s="48">
        <f t="shared" si="155"/>
        <v>11</v>
      </c>
      <c r="D3291" s="48">
        <f t="shared" si="156"/>
        <v>1999</v>
      </c>
      <c r="E3291" s="48">
        <f t="shared" si="157"/>
        <v>7730.2945500000005</v>
      </c>
      <c r="F3291" s="49"/>
    </row>
    <row r="3292" spans="1:6">
      <c r="A3292" s="49">
        <v>36103</v>
      </c>
      <c r="B3292" s="48">
        <v>3980.22</v>
      </c>
      <c r="C3292" s="48">
        <f t="shared" si="155"/>
        <v>11</v>
      </c>
      <c r="D3292" s="48">
        <f t="shared" si="156"/>
        <v>1999</v>
      </c>
      <c r="E3292" s="48">
        <f t="shared" si="157"/>
        <v>7894.7663699999994</v>
      </c>
      <c r="F3292" s="49"/>
    </row>
    <row r="3293" spans="1:6">
      <c r="A3293" s="49">
        <v>36104</v>
      </c>
      <c r="B3293" s="48">
        <v>3922.07</v>
      </c>
      <c r="C3293" s="48">
        <f t="shared" si="155"/>
        <v>11</v>
      </c>
      <c r="D3293" s="48">
        <f t="shared" si="156"/>
        <v>1999</v>
      </c>
      <c r="E3293" s="48">
        <f t="shared" si="157"/>
        <v>7779.4258450000007</v>
      </c>
      <c r="F3293" s="49"/>
    </row>
    <row r="3294" spans="1:6">
      <c r="A3294" s="49">
        <v>36105</v>
      </c>
      <c r="B3294" s="48">
        <v>3912.49</v>
      </c>
      <c r="C3294" s="48">
        <f t="shared" si="155"/>
        <v>11</v>
      </c>
      <c r="D3294" s="48">
        <f t="shared" si="156"/>
        <v>1999</v>
      </c>
      <c r="E3294" s="48">
        <f t="shared" si="157"/>
        <v>7760.4239149999994</v>
      </c>
      <c r="F3294" s="49"/>
    </row>
    <row r="3295" spans="1:6">
      <c r="A3295" s="49">
        <v>36106</v>
      </c>
      <c r="B3295" s="48">
        <v>4162.43</v>
      </c>
      <c r="C3295" s="48">
        <f t="shared" si="155"/>
        <v>11</v>
      </c>
      <c r="D3295" s="48">
        <f t="shared" si="156"/>
        <v>1999</v>
      </c>
      <c r="E3295" s="48">
        <f t="shared" si="157"/>
        <v>8256.1799050000009</v>
      </c>
      <c r="F3295" s="49"/>
    </row>
    <row r="3296" spans="1:6">
      <c r="A3296" s="49">
        <v>36107</v>
      </c>
      <c r="B3296" s="48">
        <v>3828.38</v>
      </c>
      <c r="C3296" s="48">
        <f t="shared" si="155"/>
        <v>11</v>
      </c>
      <c r="D3296" s="48">
        <f t="shared" si="156"/>
        <v>1999</v>
      </c>
      <c r="E3296" s="48">
        <f t="shared" si="157"/>
        <v>7593.5917300000001</v>
      </c>
      <c r="F3296" s="49"/>
    </row>
    <row r="3297" spans="1:6">
      <c r="A3297" s="49">
        <v>36108</v>
      </c>
      <c r="B3297" s="48">
        <v>4201.3999999999996</v>
      </c>
      <c r="C3297" s="48">
        <f t="shared" si="155"/>
        <v>11</v>
      </c>
      <c r="D3297" s="48">
        <f t="shared" si="156"/>
        <v>1999</v>
      </c>
      <c r="E3297" s="48">
        <f t="shared" si="157"/>
        <v>8333.4768999999997</v>
      </c>
      <c r="F3297" s="49"/>
    </row>
    <row r="3298" spans="1:6">
      <c r="A3298" s="49">
        <v>36109</v>
      </c>
      <c r="B3298" s="48">
        <v>4022.65</v>
      </c>
      <c r="C3298" s="48">
        <f t="shared" si="155"/>
        <v>11</v>
      </c>
      <c r="D3298" s="48">
        <f t="shared" si="156"/>
        <v>1999</v>
      </c>
      <c r="E3298" s="48">
        <f t="shared" si="157"/>
        <v>7978.9262750000007</v>
      </c>
      <c r="F3298" s="49"/>
    </row>
    <row r="3299" spans="1:6">
      <c r="A3299" s="49">
        <v>36110</v>
      </c>
      <c r="B3299" s="48">
        <v>3513.12</v>
      </c>
      <c r="C3299" s="48">
        <f t="shared" si="155"/>
        <v>11</v>
      </c>
      <c r="D3299" s="48">
        <f t="shared" si="156"/>
        <v>1999</v>
      </c>
      <c r="E3299" s="48">
        <f t="shared" si="157"/>
        <v>6968.2735199999997</v>
      </c>
      <c r="F3299" s="49"/>
    </row>
    <row r="3300" spans="1:6">
      <c r="A3300" s="49">
        <v>36111</v>
      </c>
      <c r="B3300" s="48">
        <v>3644.67</v>
      </c>
      <c r="C3300" s="48">
        <f t="shared" si="155"/>
        <v>11</v>
      </c>
      <c r="D3300" s="48">
        <f t="shared" si="156"/>
        <v>1999</v>
      </c>
      <c r="E3300" s="48">
        <f t="shared" si="157"/>
        <v>7229.202945</v>
      </c>
      <c r="F3300" s="49"/>
    </row>
    <row r="3301" spans="1:6">
      <c r="A3301" s="49">
        <v>36112</v>
      </c>
      <c r="B3301" s="48">
        <v>3715.13</v>
      </c>
      <c r="C3301" s="48">
        <f t="shared" si="155"/>
        <v>11</v>
      </c>
      <c r="D3301" s="48">
        <f t="shared" si="156"/>
        <v>1999</v>
      </c>
      <c r="E3301" s="48">
        <f t="shared" si="157"/>
        <v>7368.9603550000002</v>
      </c>
      <c r="F3301" s="49"/>
    </row>
    <row r="3302" spans="1:6">
      <c r="A3302" s="49">
        <v>36113</v>
      </c>
      <c r="B3302" s="48">
        <v>3860.14</v>
      </c>
      <c r="C3302" s="48">
        <f t="shared" si="155"/>
        <v>11</v>
      </c>
      <c r="D3302" s="48">
        <f t="shared" si="156"/>
        <v>1999</v>
      </c>
      <c r="E3302" s="48">
        <f t="shared" si="157"/>
        <v>7656.5876900000003</v>
      </c>
      <c r="F3302" s="49"/>
    </row>
    <row r="3303" spans="1:6">
      <c r="A3303" s="49">
        <v>36114</v>
      </c>
      <c r="B3303" s="48">
        <v>3764.03</v>
      </c>
      <c r="C3303" s="48">
        <f t="shared" si="155"/>
        <v>11</v>
      </c>
      <c r="D3303" s="48">
        <f t="shared" si="156"/>
        <v>1999</v>
      </c>
      <c r="E3303" s="48">
        <f t="shared" si="157"/>
        <v>7465.9535050000004</v>
      </c>
      <c r="F3303" s="49"/>
    </row>
    <row r="3304" spans="1:6">
      <c r="A3304" s="49">
        <v>36115</v>
      </c>
      <c r="B3304" s="48">
        <v>3679.44</v>
      </c>
      <c r="C3304" s="48">
        <f t="shared" si="155"/>
        <v>11</v>
      </c>
      <c r="D3304" s="48">
        <f t="shared" si="156"/>
        <v>1999</v>
      </c>
      <c r="E3304" s="48">
        <f t="shared" si="157"/>
        <v>7298.1692400000002</v>
      </c>
      <c r="F3304" s="49"/>
    </row>
    <row r="3305" spans="1:6">
      <c r="A3305" s="49">
        <v>36116</v>
      </c>
      <c r="B3305" s="48">
        <v>3703.91</v>
      </c>
      <c r="C3305" s="48">
        <f t="shared" si="155"/>
        <v>11</v>
      </c>
      <c r="D3305" s="48">
        <f t="shared" si="156"/>
        <v>1999</v>
      </c>
      <c r="E3305" s="48">
        <f t="shared" si="157"/>
        <v>7346.7054849999995</v>
      </c>
      <c r="F3305" s="49"/>
    </row>
    <row r="3306" spans="1:6">
      <c r="A3306" s="49">
        <v>36117</v>
      </c>
      <c r="B3306" s="48">
        <v>4169.93</v>
      </c>
      <c r="C3306" s="48">
        <f t="shared" si="155"/>
        <v>11</v>
      </c>
      <c r="D3306" s="48">
        <f t="shared" si="156"/>
        <v>1999</v>
      </c>
      <c r="E3306" s="48">
        <f t="shared" si="157"/>
        <v>8271.0561550000002</v>
      </c>
      <c r="F3306" s="49"/>
    </row>
    <row r="3307" spans="1:6">
      <c r="A3307" s="49">
        <v>36118</v>
      </c>
      <c r="B3307" s="48">
        <v>4047.9</v>
      </c>
      <c r="C3307" s="48">
        <f t="shared" si="155"/>
        <v>11</v>
      </c>
      <c r="D3307" s="48">
        <f t="shared" si="156"/>
        <v>1999</v>
      </c>
      <c r="E3307" s="48">
        <f t="shared" si="157"/>
        <v>8029.00965</v>
      </c>
      <c r="F3307" s="49"/>
    </row>
    <row r="3308" spans="1:6">
      <c r="A3308" s="49">
        <v>36119</v>
      </c>
      <c r="B3308" s="48">
        <v>3810.94</v>
      </c>
      <c r="C3308" s="48">
        <f t="shared" si="155"/>
        <v>11</v>
      </c>
      <c r="D3308" s="48">
        <f t="shared" si="156"/>
        <v>1999</v>
      </c>
      <c r="E3308" s="48">
        <f t="shared" si="157"/>
        <v>7558.9994900000002</v>
      </c>
      <c r="F3308" s="49"/>
    </row>
    <row r="3309" spans="1:6">
      <c r="A3309" s="49">
        <v>36120</v>
      </c>
      <c r="B3309" s="48">
        <v>3568.71</v>
      </c>
      <c r="C3309" s="48">
        <f t="shared" si="155"/>
        <v>11</v>
      </c>
      <c r="D3309" s="48">
        <f t="shared" si="156"/>
        <v>1999</v>
      </c>
      <c r="E3309" s="48">
        <f t="shared" si="157"/>
        <v>7078.5362850000001</v>
      </c>
      <c r="F3309" s="49"/>
    </row>
    <row r="3310" spans="1:6">
      <c r="A3310" s="49">
        <v>36121</v>
      </c>
      <c r="B3310" s="48">
        <v>5199.3999999999996</v>
      </c>
      <c r="C3310" s="48">
        <f t="shared" si="155"/>
        <v>11</v>
      </c>
      <c r="D3310" s="48">
        <f t="shared" si="156"/>
        <v>1999</v>
      </c>
      <c r="E3310" s="48">
        <f t="shared" si="157"/>
        <v>10313.009899999999</v>
      </c>
      <c r="F3310" s="49"/>
    </row>
    <row r="3311" spans="1:6">
      <c r="A3311" s="49">
        <v>36122</v>
      </c>
      <c r="B3311" s="48">
        <v>4546.4399999999996</v>
      </c>
      <c r="C3311" s="48">
        <f t="shared" si="155"/>
        <v>11</v>
      </c>
      <c r="D3311" s="48">
        <f t="shared" si="156"/>
        <v>1999</v>
      </c>
      <c r="E3311" s="48">
        <f t="shared" si="157"/>
        <v>9017.8637399999989</v>
      </c>
      <c r="F3311" s="49"/>
    </row>
    <row r="3312" spans="1:6">
      <c r="A3312" s="49">
        <v>36123</v>
      </c>
      <c r="B3312" s="48">
        <v>4178.1899999999996</v>
      </c>
      <c r="C3312" s="48">
        <f t="shared" si="155"/>
        <v>11</v>
      </c>
      <c r="D3312" s="48">
        <f t="shared" si="156"/>
        <v>1999</v>
      </c>
      <c r="E3312" s="48">
        <f t="shared" si="157"/>
        <v>8287.4398650000003</v>
      </c>
      <c r="F3312" s="49"/>
    </row>
    <row r="3313" spans="1:6">
      <c r="A3313" s="49">
        <v>36124</v>
      </c>
      <c r="B3313" s="48">
        <v>4130.46</v>
      </c>
      <c r="C3313" s="48">
        <f t="shared" si="155"/>
        <v>11</v>
      </c>
      <c r="D3313" s="48">
        <f t="shared" si="156"/>
        <v>1999</v>
      </c>
      <c r="E3313" s="48">
        <f t="shared" si="157"/>
        <v>8192.7674100000004</v>
      </c>
      <c r="F3313" s="49"/>
    </row>
    <row r="3314" spans="1:6">
      <c r="A3314" s="49">
        <v>36125</v>
      </c>
      <c r="B3314" s="48">
        <v>3949.88</v>
      </c>
      <c r="C3314" s="48">
        <f t="shared" si="155"/>
        <v>11</v>
      </c>
      <c r="D3314" s="48">
        <f t="shared" si="156"/>
        <v>1999</v>
      </c>
      <c r="E3314" s="48">
        <f t="shared" si="157"/>
        <v>7834.58698</v>
      </c>
      <c r="F3314" s="49"/>
    </row>
    <row r="3315" spans="1:6">
      <c r="A3315" s="49">
        <v>36126</v>
      </c>
      <c r="B3315" s="48">
        <v>3726.16</v>
      </c>
      <c r="C3315" s="48">
        <f t="shared" si="155"/>
        <v>11</v>
      </c>
      <c r="D3315" s="48">
        <f t="shared" si="156"/>
        <v>1999</v>
      </c>
      <c r="E3315" s="48">
        <f t="shared" si="157"/>
        <v>7390.8383599999997</v>
      </c>
      <c r="F3315" s="49"/>
    </row>
    <row r="3316" spans="1:6">
      <c r="A3316" s="49">
        <v>36127</v>
      </c>
      <c r="B3316" s="48">
        <v>4264.4399999999996</v>
      </c>
      <c r="C3316" s="48">
        <f t="shared" si="155"/>
        <v>11</v>
      </c>
      <c r="D3316" s="48">
        <f t="shared" si="156"/>
        <v>1999</v>
      </c>
      <c r="E3316" s="48">
        <f t="shared" si="157"/>
        <v>8458.5167399999991</v>
      </c>
      <c r="F3316" s="49"/>
    </row>
    <row r="3317" spans="1:6">
      <c r="A3317" s="49">
        <v>36128</v>
      </c>
      <c r="B3317" s="48">
        <v>4728.47</v>
      </c>
      <c r="C3317" s="48">
        <f t="shared" si="155"/>
        <v>11</v>
      </c>
      <c r="D3317" s="48">
        <f t="shared" si="156"/>
        <v>1999</v>
      </c>
      <c r="E3317" s="48">
        <f t="shared" si="157"/>
        <v>9378.9202450000012</v>
      </c>
      <c r="F3317" s="49"/>
    </row>
    <row r="3318" spans="1:6">
      <c r="A3318" s="49">
        <v>36129</v>
      </c>
      <c r="B3318" s="48">
        <v>4729.9799999999996</v>
      </c>
      <c r="C3318" s="48">
        <f t="shared" si="155"/>
        <v>11</v>
      </c>
      <c r="D3318" s="48">
        <f t="shared" si="156"/>
        <v>1999</v>
      </c>
      <c r="E3318" s="48">
        <f t="shared" si="157"/>
        <v>9381.9153299999998</v>
      </c>
      <c r="F3318" s="49"/>
    </row>
    <row r="3319" spans="1:6">
      <c r="A3319" s="49">
        <v>36130</v>
      </c>
      <c r="B3319" s="48">
        <v>4293.9799999999996</v>
      </c>
      <c r="C3319" s="48">
        <f t="shared" si="155"/>
        <v>12</v>
      </c>
      <c r="D3319" s="48">
        <f t="shared" si="156"/>
        <v>1999</v>
      </c>
      <c r="E3319" s="48">
        <f t="shared" si="157"/>
        <v>8517.1093299999993</v>
      </c>
      <c r="F3319" s="49"/>
    </row>
    <row r="3320" spans="1:6">
      <c r="A3320" s="49">
        <v>36131</v>
      </c>
      <c r="B3320" s="48">
        <v>4036.71</v>
      </c>
      <c r="C3320" s="48">
        <f t="shared" si="155"/>
        <v>12</v>
      </c>
      <c r="D3320" s="48">
        <f t="shared" si="156"/>
        <v>1999</v>
      </c>
      <c r="E3320" s="48">
        <f t="shared" si="157"/>
        <v>8006.8142850000004</v>
      </c>
      <c r="F3320" s="49"/>
    </row>
    <row r="3321" spans="1:6">
      <c r="A3321" s="49">
        <v>36132</v>
      </c>
      <c r="B3321" s="48">
        <v>4024.06</v>
      </c>
      <c r="C3321" s="48">
        <f t="shared" si="155"/>
        <v>12</v>
      </c>
      <c r="D3321" s="48">
        <f t="shared" si="156"/>
        <v>1999</v>
      </c>
      <c r="E3321" s="48">
        <f t="shared" si="157"/>
        <v>7981.7230099999997</v>
      </c>
      <c r="F3321" s="49"/>
    </row>
    <row r="3322" spans="1:6">
      <c r="A3322" s="49">
        <v>36133</v>
      </c>
      <c r="B3322" s="48">
        <v>3880.44</v>
      </c>
      <c r="C3322" s="48">
        <f t="shared" si="155"/>
        <v>12</v>
      </c>
      <c r="D3322" s="48">
        <f t="shared" si="156"/>
        <v>1999</v>
      </c>
      <c r="E3322" s="48">
        <f t="shared" si="157"/>
        <v>7696.8527400000003</v>
      </c>
      <c r="F3322" s="49"/>
    </row>
    <row r="3323" spans="1:6">
      <c r="A3323" s="49">
        <v>36134</v>
      </c>
      <c r="B3323" s="48">
        <v>4073.41</v>
      </c>
      <c r="C3323" s="48">
        <f t="shared" si="155"/>
        <v>12</v>
      </c>
      <c r="D3323" s="48">
        <f t="shared" si="156"/>
        <v>1999</v>
      </c>
      <c r="E3323" s="48">
        <f t="shared" si="157"/>
        <v>8079.6087349999998</v>
      </c>
      <c r="F3323" s="49"/>
    </row>
    <row r="3324" spans="1:6">
      <c r="A3324" s="49">
        <v>36135</v>
      </c>
      <c r="B3324" s="48">
        <v>3108.75</v>
      </c>
      <c r="C3324" s="48">
        <f t="shared" si="155"/>
        <v>12</v>
      </c>
      <c r="D3324" s="48">
        <f t="shared" si="156"/>
        <v>1999</v>
      </c>
      <c r="E3324" s="48">
        <f t="shared" si="157"/>
        <v>6166.2056250000005</v>
      </c>
      <c r="F3324" s="49"/>
    </row>
    <row r="3325" spans="1:6">
      <c r="A3325" s="49">
        <v>36136</v>
      </c>
      <c r="B3325" s="48">
        <v>3607.58</v>
      </c>
      <c r="C3325" s="48">
        <f t="shared" si="155"/>
        <v>12</v>
      </c>
      <c r="D3325" s="48">
        <f t="shared" si="156"/>
        <v>1999</v>
      </c>
      <c r="E3325" s="48">
        <f t="shared" si="157"/>
        <v>7155.6349300000002</v>
      </c>
      <c r="F3325" s="49"/>
    </row>
    <row r="3326" spans="1:6">
      <c r="A3326" s="49">
        <v>36137</v>
      </c>
      <c r="B3326" s="48">
        <v>3185.89</v>
      </c>
      <c r="C3326" s="48">
        <f t="shared" si="155"/>
        <v>12</v>
      </c>
      <c r="D3326" s="48">
        <f t="shared" si="156"/>
        <v>1999</v>
      </c>
      <c r="E3326" s="48">
        <f t="shared" si="157"/>
        <v>6319.2128149999999</v>
      </c>
      <c r="F3326" s="49"/>
    </row>
    <row r="3327" spans="1:6">
      <c r="A3327" s="49">
        <v>36138</v>
      </c>
      <c r="B3327" s="48">
        <v>3694.42</v>
      </c>
      <c r="C3327" s="48">
        <f t="shared" si="155"/>
        <v>12</v>
      </c>
      <c r="D3327" s="48">
        <f t="shared" si="156"/>
        <v>1999</v>
      </c>
      <c r="E3327" s="48">
        <f t="shared" si="157"/>
        <v>7327.8820700000006</v>
      </c>
      <c r="F3327" s="49"/>
    </row>
    <row r="3328" spans="1:6">
      <c r="A3328" s="49">
        <v>36139</v>
      </c>
      <c r="B3328" s="48">
        <v>3246.07</v>
      </c>
      <c r="C3328" s="48">
        <f t="shared" si="155"/>
        <v>12</v>
      </c>
      <c r="D3328" s="48">
        <f t="shared" si="156"/>
        <v>1999</v>
      </c>
      <c r="E3328" s="48">
        <f t="shared" si="157"/>
        <v>6438.5798450000002</v>
      </c>
      <c r="F3328" s="49"/>
    </row>
    <row r="3329" spans="1:6">
      <c r="A3329" s="49">
        <v>36140</v>
      </c>
      <c r="B3329" s="48">
        <v>3210.71</v>
      </c>
      <c r="C3329" s="48">
        <f t="shared" si="155"/>
        <v>12</v>
      </c>
      <c r="D3329" s="48">
        <f t="shared" si="156"/>
        <v>1999</v>
      </c>
      <c r="E3329" s="48">
        <f t="shared" si="157"/>
        <v>6368.4432850000003</v>
      </c>
      <c r="F3329" s="49"/>
    </row>
    <row r="3330" spans="1:6">
      <c r="A3330" s="49">
        <v>36141</v>
      </c>
      <c r="B3330" s="48">
        <v>3527.56</v>
      </c>
      <c r="C3330" s="48">
        <f t="shared" si="155"/>
        <v>12</v>
      </c>
      <c r="D3330" s="48">
        <f t="shared" si="156"/>
        <v>1999</v>
      </c>
      <c r="E3330" s="48">
        <f t="shared" si="157"/>
        <v>6996.9152599999998</v>
      </c>
      <c r="F3330" s="49"/>
    </row>
    <row r="3331" spans="1:6">
      <c r="A3331" s="49">
        <v>36142</v>
      </c>
      <c r="B3331" s="48">
        <v>3391.14</v>
      </c>
      <c r="C3331" s="48">
        <f t="shared" ref="C3331:C3394" si="158">MONTH(A3331)</f>
        <v>12</v>
      </c>
      <c r="D3331" s="48">
        <f t="shared" ref="D3331:D3394" si="159">IF(C3331&gt;9,YEAR(A3331)+1,YEAR(A3331))</f>
        <v>1999</v>
      </c>
      <c r="E3331" s="48">
        <f t="shared" ref="E3331:E3394" si="160">B3331*1.9835</f>
        <v>6726.3261899999998</v>
      </c>
      <c r="F3331" s="49"/>
    </row>
    <row r="3332" spans="1:6">
      <c r="A3332" s="49">
        <v>36143</v>
      </c>
      <c r="B3332" s="48">
        <v>3511.32</v>
      </c>
      <c r="C3332" s="48">
        <f t="shared" si="158"/>
        <v>12</v>
      </c>
      <c r="D3332" s="48">
        <f t="shared" si="159"/>
        <v>1999</v>
      </c>
      <c r="E3332" s="48">
        <f t="shared" si="160"/>
        <v>6964.7032200000003</v>
      </c>
      <c r="F3332" s="49"/>
    </row>
    <row r="3333" spans="1:6">
      <c r="A3333" s="49">
        <v>36144</v>
      </c>
      <c r="B3333" s="48">
        <v>3308.98</v>
      </c>
      <c r="C3333" s="48">
        <f t="shared" si="158"/>
        <v>12</v>
      </c>
      <c r="D3333" s="48">
        <f t="shared" si="159"/>
        <v>1999</v>
      </c>
      <c r="E3333" s="48">
        <f t="shared" si="160"/>
        <v>6563.3618299999998</v>
      </c>
      <c r="F3333" s="49"/>
    </row>
    <row r="3334" spans="1:6">
      <c r="A3334" s="49">
        <v>36145</v>
      </c>
      <c r="B3334" s="48">
        <v>3467.65</v>
      </c>
      <c r="C3334" s="48">
        <f t="shared" si="158"/>
        <v>12</v>
      </c>
      <c r="D3334" s="48">
        <f t="shared" si="159"/>
        <v>1999</v>
      </c>
      <c r="E3334" s="48">
        <f t="shared" si="160"/>
        <v>6878.0837750000001</v>
      </c>
      <c r="F3334" s="49"/>
    </row>
    <row r="3335" spans="1:6">
      <c r="A3335" s="49">
        <v>36146</v>
      </c>
      <c r="B3335" s="48">
        <v>3216.38</v>
      </c>
      <c r="C3335" s="48">
        <f t="shared" si="158"/>
        <v>12</v>
      </c>
      <c r="D3335" s="48">
        <f t="shared" si="159"/>
        <v>1999</v>
      </c>
      <c r="E3335" s="48">
        <f t="shared" si="160"/>
        <v>6379.6897300000001</v>
      </c>
      <c r="F3335" s="49"/>
    </row>
    <row r="3336" spans="1:6">
      <c r="A3336" s="49">
        <v>36147</v>
      </c>
      <c r="B3336" s="48">
        <v>3425.38</v>
      </c>
      <c r="C3336" s="48">
        <f t="shared" si="158"/>
        <v>12</v>
      </c>
      <c r="D3336" s="48">
        <f t="shared" si="159"/>
        <v>1999</v>
      </c>
      <c r="E3336" s="48">
        <f t="shared" si="160"/>
        <v>6794.2412300000005</v>
      </c>
      <c r="F3336" s="49"/>
    </row>
    <row r="3337" spans="1:6">
      <c r="A3337" s="49">
        <v>36148</v>
      </c>
      <c r="B3337" s="48">
        <v>3437.84</v>
      </c>
      <c r="C3337" s="48">
        <f t="shared" si="158"/>
        <v>12</v>
      </c>
      <c r="D3337" s="48">
        <f t="shared" si="159"/>
        <v>1999</v>
      </c>
      <c r="E3337" s="48">
        <f t="shared" si="160"/>
        <v>6818.9556400000001</v>
      </c>
      <c r="F3337" s="49"/>
    </row>
    <row r="3338" spans="1:6">
      <c r="A3338" s="49">
        <v>36149</v>
      </c>
      <c r="B3338" s="48">
        <v>2652.97</v>
      </c>
      <c r="C3338" s="48">
        <f t="shared" si="158"/>
        <v>12</v>
      </c>
      <c r="D3338" s="48">
        <f t="shared" si="159"/>
        <v>1999</v>
      </c>
      <c r="E3338" s="48">
        <f t="shared" si="160"/>
        <v>5262.1659949999994</v>
      </c>
      <c r="F3338" s="49"/>
    </row>
    <row r="3339" spans="1:6">
      <c r="A3339" s="49">
        <v>36150</v>
      </c>
      <c r="B3339" s="48">
        <v>3001.54</v>
      </c>
      <c r="C3339" s="48">
        <f t="shared" si="158"/>
        <v>12</v>
      </c>
      <c r="D3339" s="48">
        <f t="shared" si="159"/>
        <v>1999</v>
      </c>
      <c r="E3339" s="48">
        <f t="shared" si="160"/>
        <v>5953.5545899999997</v>
      </c>
      <c r="F3339" s="49"/>
    </row>
    <row r="3340" spans="1:6">
      <c r="A3340" s="49">
        <v>36151</v>
      </c>
      <c r="B3340" s="48">
        <v>2565.63</v>
      </c>
      <c r="C3340" s="48">
        <f t="shared" si="158"/>
        <v>12</v>
      </c>
      <c r="D3340" s="48">
        <f t="shared" si="159"/>
        <v>1999</v>
      </c>
      <c r="E3340" s="48">
        <f t="shared" si="160"/>
        <v>5088.9271050000007</v>
      </c>
      <c r="F3340" s="49"/>
    </row>
    <row r="3341" spans="1:6">
      <c r="A3341" s="49">
        <v>36152</v>
      </c>
      <c r="B3341" s="48">
        <v>2568.12</v>
      </c>
      <c r="C3341" s="48">
        <f t="shared" si="158"/>
        <v>12</v>
      </c>
      <c r="D3341" s="48">
        <f t="shared" si="159"/>
        <v>1999</v>
      </c>
      <c r="E3341" s="48">
        <f t="shared" si="160"/>
        <v>5093.8660199999995</v>
      </c>
      <c r="F3341" s="49"/>
    </row>
    <row r="3342" spans="1:6">
      <c r="A3342" s="49">
        <v>36153</v>
      </c>
      <c r="B3342" s="48">
        <v>3006.52</v>
      </c>
      <c r="C3342" s="48">
        <f t="shared" si="158"/>
        <v>12</v>
      </c>
      <c r="D3342" s="48">
        <f t="shared" si="159"/>
        <v>1999</v>
      </c>
      <c r="E3342" s="48">
        <f t="shared" si="160"/>
        <v>5963.4324200000001</v>
      </c>
      <c r="F3342" s="49"/>
    </row>
    <row r="3343" spans="1:6">
      <c r="A3343" s="49">
        <v>36154</v>
      </c>
      <c r="B3343" s="48">
        <v>3340.26</v>
      </c>
      <c r="C3343" s="48">
        <f t="shared" si="158"/>
        <v>12</v>
      </c>
      <c r="D3343" s="48">
        <f t="shared" si="159"/>
        <v>1999</v>
      </c>
      <c r="E3343" s="48">
        <f t="shared" si="160"/>
        <v>6625.4057100000009</v>
      </c>
      <c r="F3343" s="49"/>
    </row>
    <row r="3344" spans="1:6">
      <c r="A3344" s="49">
        <v>36155</v>
      </c>
      <c r="B3344" s="48">
        <v>3539.59</v>
      </c>
      <c r="C3344" s="48">
        <f t="shared" si="158"/>
        <v>12</v>
      </c>
      <c r="D3344" s="48">
        <f t="shared" si="159"/>
        <v>1999</v>
      </c>
      <c r="E3344" s="48">
        <f t="shared" si="160"/>
        <v>7020.7767650000005</v>
      </c>
      <c r="F3344" s="49"/>
    </row>
    <row r="3345" spans="1:6">
      <c r="A3345" s="49">
        <v>36156</v>
      </c>
      <c r="B3345" s="48">
        <v>4080.61</v>
      </c>
      <c r="C3345" s="48">
        <f t="shared" si="158"/>
        <v>12</v>
      </c>
      <c r="D3345" s="48">
        <f t="shared" si="159"/>
        <v>1999</v>
      </c>
      <c r="E3345" s="48">
        <f t="shared" si="160"/>
        <v>8093.8899350000002</v>
      </c>
      <c r="F3345" s="49"/>
    </row>
    <row r="3346" spans="1:6">
      <c r="A3346" s="49">
        <v>36157</v>
      </c>
      <c r="B3346" s="48">
        <v>4453.3500000000004</v>
      </c>
      <c r="C3346" s="48">
        <f t="shared" si="158"/>
        <v>12</v>
      </c>
      <c r="D3346" s="48">
        <f t="shared" si="159"/>
        <v>1999</v>
      </c>
      <c r="E3346" s="48">
        <f t="shared" si="160"/>
        <v>8833.2197250000008</v>
      </c>
      <c r="F3346" s="49"/>
    </row>
    <row r="3347" spans="1:6">
      <c r="A3347" s="49">
        <v>36158</v>
      </c>
      <c r="B3347" s="48">
        <v>4637.1499999999996</v>
      </c>
      <c r="C3347" s="48">
        <f t="shared" si="158"/>
        <v>12</v>
      </c>
      <c r="D3347" s="48">
        <f t="shared" si="159"/>
        <v>1999</v>
      </c>
      <c r="E3347" s="48">
        <f t="shared" si="160"/>
        <v>9197.7870249999996</v>
      </c>
      <c r="F3347" s="49"/>
    </row>
    <row r="3348" spans="1:6">
      <c r="A3348" s="49">
        <v>36159</v>
      </c>
      <c r="B3348" s="48">
        <v>3741.3</v>
      </c>
      <c r="C3348" s="48">
        <f t="shared" si="158"/>
        <v>12</v>
      </c>
      <c r="D3348" s="48">
        <f t="shared" si="159"/>
        <v>1999</v>
      </c>
      <c r="E3348" s="48">
        <f t="shared" si="160"/>
        <v>7420.8685500000001</v>
      </c>
      <c r="F3348" s="49"/>
    </row>
    <row r="3349" spans="1:6">
      <c r="A3349" s="49">
        <v>36160</v>
      </c>
      <c r="B3349" s="48">
        <v>3381.9</v>
      </c>
      <c r="C3349" s="48">
        <f t="shared" si="158"/>
        <v>12</v>
      </c>
      <c r="D3349" s="48">
        <f t="shared" si="159"/>
        <v>1999</v>
      </c>
      <c r="E3349" s="48">
        <f t="shared" si="160"/>
        <v>6707.9986500000005</v>
      </c>
      <c r="F3349" s="49"/>
    </row>
    <row r="3350" spans="1:6">
      <c r="A3350" s="49">
        <v>36161</v>
      </c>
      <c r="B3350" s="48">
        <v>3508.44</v>
      </c>
      <c r="C3350" s="48">
        <f t="shared" si="158"/>
        <v>1</v>
      </c>
      <c r="D3350" s="48">
        <f t="shared" si="159"/>
        <v>1999</v>
      </c>
      <c r="E3350" s="48">
        <f t="shared" si="160"/>
        <v>6958.9907400000002</v>
      </c>
      <c r="F3350" s="49"/>
    </row>
    <row r="3351" spans="1:6">
      <c r="A3351" s="49">
        <v>36162</v>
      </c>
      <c r="B3351" s="48">
        <v>3528.4</v>
      </c>
      <c r="C3351" s="48">
        <f t="shared" si="158"/>
        <v>1</v>
      </c>
      <c r="D3351" s="48">
        <f t="shared" si="159"/>
        <v>1999</v>
      </c>
      <c r="E3351" s="48">
        <f t="shared" si="160"/>
        <v>6998.5814</v>
      </c>
      <c r="F3351" s="49"/>
    </row>
    <row r="3352" spans="1:6">
      <c r="A3352" s="49">
        <v>36163</v>
      </c>
      <c r="B3352" s="48">
        <v>3468.93</v>
      </c>
      <c r="C3352" s="48">
        <f t="shared" si="158"/>
        <v>1</v>
      </c>
      <c r="D3352" s="48">
        <f t="shared" si="159"/>
        <v>1999</v>
      </c>
      <c r="E3352" s="48">
        <f t="shared" si="160"/>
        <v>6880.6226550000001</v>
      </c>
      <c r="F3352" s="49"/>
    </row>
    <row r="3353" spans="1:6">
      <c r="A3353" s="49">
        <v>36164</v>
      </c>
      <c r="B3353" s="48">
        <v>3376.12</v>
      </c>
      <c r="C3353" s="48">
        <f t="shared" si="158"/>
        <v>1</v>
      </c>
      <c r="D3353" s="48">
        <f t="shared" si="159"/>
        <v>1999</v>
      </c>
      <c r="E3353" s="48">
        <f t="shared" si="160"/>
        <v>6696.5340200000001</v>
      </c>
      <c r="F3353" s="49"/>
    </row>
    <row r="3354" spans="1:6">
      <c r="A3354" s="49">
        <v>36165</v>
      </c>
      <c r="B3354" s="48">
        <v>3668.26</v>
      </c>
      <c r="C3354" s="48">
        <f t="shared" si="158"/>
        <v>1</v>
      </c>
      <c r="D3354" s="48">
        <f t="shared" si="159"/>
        <v>1999</v>
      </c>
      <c r="E3354" s="48">
        <f t="shared" si="160"/>
        <v>7275.9937100000006</v>
      </c>
      <c r="F3354" s="49"/>
    </row>
    <row r="3355" spans="1:6">
      <c r="A3355" s="49">
        <v>36166</v>
      </c>
      <c r="B3355" s="48">
        <v>3674.61</v>
      </c>
      <c r="C3355" s="48">
        <f t="shared" si="158"/>
        <v>1</v>
      </c>
      <c r="D3355" s="48">
        <f t="shared" si="159"/>
        <v>1999</v>
      </c>
      <c r="E3355" s="48">
        <f t="shared" si="160"/>
        <v>7288.5889350000007</v>
      </c>
      <c r="F3355" s="49"/>
    </row>
    <row r="3356" spans="1:6">
      <c r="A3356" s="49">
        <v>36167</v>
      </c>
      <c r="B3356" s="48">
        <v>3727.98</v>
      </c>
      <c r="C3356" s="48">
        <f t="shared" si="158"/>
        <v>1</v>
      </c>
      <c r="D3356" s="48">
        <f t="shared" si="159"/>
        <v>1999</v>
      </c>
      <c r="E3356" s="48">
        <f t="shared" si="160"/>
        <v>7394.4483300000002</v>
      </c>
      <c r="F3356" s="49"/>
    </row>
    <row r="3357" spans="1:6">
      <c r="A3357" s="49">
        <v>36168</v>
      </c>
      <c r="B3357" s="48">
        <v>3546.13</v>
      </c>
      <c r="C3357" s="48">
        <f t="shared" si="158"/>
        <v>1</v>
      </c>
      <c r="D3357" s="48">
        <f t="shared" si="159"/>
        <v>1999</v>
      </c>
      <c r="E3357" s="48">
        <f t="shared" si="160"/>
        <v>7033.7488550000007</v>
      </c>
      <c r="F3357" s="49"/>
    </row>
    <row r="3358" spans="1:6">
      <c r="A3358" s="49">
        <v>36169</v>
      </c>
      <c r="B3358" s="48">
        <v>3668.95</v>
      </c>
      <c r="C3358" s="48">
        <f t="shared" si="158"/>
        <v>1</v>
      </c>
      <c r="D3358" s="48">
        <f t="shared" si="159"/>
        <v>1999</v>
      </c>
      <c r="E3358" s="48">
        <f t="shared" si="160"/>
        <v>7277.3623250000001</v>
      </c>
      <c r="F3358" s="49"/>
    </row>
    <row r="3359" spans="1:6">
      <c r="A3359" s="49">
        <v>36170</v>
      </c>
      <c r="B3359" s="48">
        <v>3632.11</v>
      </c>
      <c r="C3359" s="48">
        <f t="shared" si="158"/>
        <v>1</v>
      </c>
      <c r="D3359" s="48">
        <f t="shared" si="159"/>
        <v>1999</v>
      </c>
      <c r="E3359" s="48">
        <f t="shared" si="160"/>
        <v>7204.2901850000007</v>
      </c>
      <c r="F3359" s="49"/>
    </row>
    <row r="3360" spans="1:6">
      <c r="A3360" s="49">
        <v>36171</v>
      </c>
      <c r="B3360" s="48">
        <v>3519.03</v>
      </c>
      <c r="C3360" s="48">
        <f t="shared" si="158"/>
        <v>1</v>
      </c>
      <c r="D3360" s="48">
        <f t="shared" si="159"/>
        <v>1999</v>
      </c>
      <c r="E3360" s="48">
        <f t="shared" si="160"/>
        <v>6979.9960050000009</v>
      </c>
      <c r="F3360" s="49"/>
    </row>
    <row r="3361" spans="1:6">
      <c r="A3361" s="49">
        <v>36172</v>
      </c>
      <c r="B3361" s="48">
        <v>3459.87</v>
      </c>
      <c r="C3361" s="48">
        <f t="shared" si="158"/>
        <v>1</v>
      </c>
      <c r="D3361" s="48">
        <f t="shared" si="159"/>
        <v>1999</v>
      </c>
      <c r="E3361" s="48">
        <f t="shared" si="160"/>
        <v>6862.652145</v>
      </c>
      <c r="F3361" s="49"/>
    </row>
    <row r="3362" spans="1:6">
      <c r="A3362" s="49">
        <v>36173</v>
      </c>
      <c r="B3362" s="48">
        <v>3776.24</v>
      </c>
      <c r="C3362" s="48">
        <f t="shared" si="158"/>
        <v>1</v>
      </c>
      <c r="D3362" s="48">
        <f t="shared" si="159"/>
        <v>1999</v>
      </c>
      <c r="E3362" s="48">
        <f t="shared" si="160"/>
        <v>7490.1720399999995</v>
      </c>
      <c r="F3362" s="49"/>
    </row>
    <row r="3363" spans="1:6">
      <c r="A3363" s="49">
        <v>36174</v>
      </c>
      <c r="B3363" s="48">
        <v>2853.42</v>
      </c>
      <c r="C3363" s="48">
        <f t="shared" si="158"/>
        <v>1</v>
      </c>
      <c r="D3363" s="48">
        <f t="shared" si="159"/>
        <v>1999</v>
      </c>
      <c r="E3363" s="48">
        <f t="shared" si="160"/>
        <v>5659.75857</v>
      </c>
      <c r="F3363" s="49"/>
    </row>
    <row r="3364" spans="1:6">
      <c r="A3364" s="49">
        <v>36175</v>
      </c>
      <c r="B3364" s="48">
        <v>3779.72</v>
      </c>
      <c r="C3364" s="48">
        <f t="shared" si="158"/>
        <v>1</v>
      </c>
      <c r="D3364" s="48">
        <f t="shared" si="159"/>
        <v>1999</v>
      </c>
      <c r="E3364" s="48">
        <f t="shared" si="160"/>
        <v>7497.0746199999994</v>
      </c>
      <c r="F3364" s="49"/>
    </row>
    <row r="3365" spans="1:6">
      <c r="A3365" s="49">
        <v>36176</v>
      </c>
      <c r="B3365" s="48">
        <v>3789.26</v>
      </c>
      <c r="C3365" s="48">
        <f t="shared" si="158"/>
        <v>1</v>
      </c>
      <c r="D3365" s="48">
        <f t="shared" si="159"/>
        <v>1999</v>
      </c>
      <c r="E3365" s="48">
        <f t="shared" si="160"/>
        <v>7515.9972100000005</v>
      </c>
      <c r="F3365" s="49"/>
    </row>
    <row r="3366" spans="1:6">
      <c r="A3366" s="49">
        <v>36177</v>
      </c>
      <c r="B3366" s="48">
        <v>3929.32</v>
      </c>
      <c r="C3366" s="48">
        <f t="shared" si="158"/>
        <v>1</v>
      </c>
      <c r="D3366" s="48">
        <f t="shared" si="159"/>
        <v>1999</v>
      </c>
      <c r="E3366" s="48">
        <f t="shared" si="160"/>
        <v>7793.8062200000004</v>
      </c>
      <c r="F3366" s="49"/>
    </row>
    <row r="3367" spans="1:6">
      <c r="A3367" s="49">
        <v>36178</v>
      </c>
      <c r="B3367" s="48">
        <v>3907.28</v>
      </c>
      <c r="C3367" s="48">
        <f t="shared" si="158"/>
        <v>1</v>
      </c>
      <c r="D3367" s="48">
        <f t="shared" si="159"/>
        <v>1999</v>
      </c>
      <c r="E3367" s="48">
        <f t="shared" si="160"/>
        <v>7750.0898800000004</v>
      </c>
      <c r="F3367" s="49"/>
    </row>
    <row r="3368" spans="1:6">
      <c r="A3368" s="49">
        <v>36179</v>
      </c>
      <c r="B3368" s="48">
        <v>4204.74</v>
      </c>
      <c r="C3368" s="48">
        <f t="shared" si="158"/>
        <v>1</v>
      </c>
      <c r="D3368" s="48">
        <f t="shared" si="159"/>
        <v>1999</v>
      </c>
      <c r="E3368" s="48">
        <f t="shared" si="160"/>
        <v>8340.1017900000006</v>
      </c>
      <c r="F3368" s="49"/>
    </row>
    <row r="3369" spans="1:6">
      <c r="A3369" s="49">
        <v>36180</v>
      </c>
      <c r="B3369" s="48">
        <v>3929.95</v>
      </c>
      <c r="C3369" s="48">
        <f t="shared" si="158"/>
        <v>1</v>
      </c>
      <c r="D3369" s="48">
        <f t="shared" si="159"/>
        <v>1999</v>
      </c>
      <c r="E3369" s="48">
        <f t="shared" si="160"/>
        <v>7795.0558249999995</v>
      </c>
      <c r="F3369" s="49"/>
    </row>
    <row r="3370" spans="1:6">
      <c r="A3370" s="49">
        <v>36181</v>
      </c>
      <c r="B3370" s="48">
        <v>3936.67</v>
      </c>
      <c r="C3370" s="48">
        <f t="shared" si="158"/>
        <v>1</v>
      </c>
      <c r="D3370" s="48">
        <f t="shared" si="159"/>
        <v>1999</v>
      </c>
      <c r="E3370" s="48">
        <f t="shared" si="160"/>
        <v>7808.3849450000007</v>
      </c>
      <c r="F3370" s="49"/>
    </row>
    <row r="3371" spans="1:6">
      <c r="A3371" s="49">
        <v>36182</v>
      </c>
      <c r="B3371" s="48">
        <v>3513.46</v>
      </c>
      <c r="C3371" s="48">
        <f t="shared" si="158"/>
        <v>1</v>
      </c>
      <c r="D3371" s="48">
        <f t="shared" si="159"/>
        <v>1999</v>
      </c>
      <c r="E3371" s="48">
        <f t="shared" si="160"/>
        <v>6968.9479099999999</v>
      </c>
      <c r="F3371" s="49"/>
    </row>
    <row r="3372" spans="1:6">
      <c r="A3372" s="49">
        <v>36183</v>
      </c>
      <c r="B3372" s="48">
        <v>3770.52</v>
      </c>
      <c r="C3372" s="48">
        <f t="shared" si="158"/>
        <v>1</v>
      </c>
      <c r="D3372" s="48">
        <f t="shared" si="159"/>
        <v>1999</v>
      </c>
      <c r="E3372" s="48">
        <f t="shared" si="160"/>
        <v>7478.8264200000003</v>
      </c>
      <c r="F3372" s="49"/>
    </row>
    <row r="3373" spans="1:6">
      <c r="A3373" s="49">
        <v>36184</v>
      </c>
      <c r="B3373" s="48">
        <v>4484.08</v>
      </c>
      <c r="C3373" s="48">
        <f t="shared" si="158"/>
        <v>1</v>
      </c>
      <c r="D3373" s="48">
        <f t="shared" si="159"/>
        <v>1999</v>
      </c>
      <c r="E3373" s="48">
        <f t="shared" si="160"/>
        <v>8894.1726799999997</v>
      </c>
      <c r="F3373" s="49"/>
    </row>
    <row r="3374" spans="1:6">
      <c r="A3374" s="49">
        <v>36185</v>
      </c>
      <c r="B3374" s="48">
        <v>3352.81</v>
      </c>
      <c r="C3374" s="48">
        <f t="shared" si="158"/>
        <v>1</v>
      </c>
      <c r="D3374" s="48">
        <f t="shared" si="159"/>
        <v>1999</v>
      </c>
      <c r="E3374" s="48">
        <f t="shared" si="160"/>
        <v>6650.2986350000001</v>
      </c>
      <c r="F3374" s="49"/>
    </row>
    <row r="3375" spans="1:6">
      <c r="A3375" s="49">
        <v>36186</v>
      </c>
      <c r="B3375" s="48">
        <v>2801.27</v>
      </c>
      <c r="C3375" s="48">
        <f t="shared" si="158"/>
        <v>1</v>
      </c>
      <c r="D3375" s="48">
        <f t="shared" si="159"/>
        <v>1999</v>
      </c>
      <c r="E3375" s="48">
        <f t="shared" si="160"/>
        <v>5556.3190450000002</v>
      </c>
      <c r="F3375" s="49"/>
    </row>
    <row r="3376" spans="1:6">
      <c r="A3376" s="49">
        <v>36187</v>
      </c>
      <c r="B3376" s="48">
        <v>3789.96</v>
      </c>
      <c r="C3376" s="48">
        <f t="shared" si="158"/>
        <v>1</v>
      </c>
      <c r="D3376" s="48">
        <f t="shared" si="159"/>
        <v>1999</v>
      </c>
      <c r="E3376" s="48">
        <f t="shared" si="160"/>
        <v>7517.3856599999999</v>
      </c>
      <c r="F3376" s="49"/>
    </row>
    <row r="3377" spans="1:6">
      <c r="A3377" s="49">
        <v>36188</v>
      </c>
      <c r="B3377" s="48">
        <v>3059.51</v>
      </c>
      <c r="C3377" s="48">
        <f t="shared" si="158"/>
        <v>1</v>
      </c>
      <c r="D3377" s="48">
        <f t="shared" si="159"/>
        <v>1999</v>
      </c>
      <c r="E3377" s="48">
        <f t="shared" si="160"/>
        <v>6068.5380850000001</v>
      </c>
      <c r="F3377" s="49"/>
    </row>
    <row r="3378" spans="1:6">
      <c r="A3378" s="49">
        <v>36189</v>
      </c>
      <c r="B3378" s="48">
        <v>3052.64</v>
      </c>
      <c r="C3378" s="48">
        <f t="shared" si="158"/>
        <v>1</v>
      </c>
      <c r="D3378" s="48">
        <f t="shared" si="159"/>
        <v>1999</v>
      </c>
      <c r="E3378" s="48">
        <f t="shared" si="160"/>
        <v>6054.9114399999999</v>
      </c>
      <c r="F3378" s="49"/>
    </row>
    <row r="3379" spans="1:6">
      <c r="A3379" s="49">
        <v>36190</v>
      </c>
      <c r="B3379" s="48">
        <v>2887.51</v>
      </c>
      <c r="C3379" s="48">
        <f t="shared" si="158"/>
        <v>1</v>
      </c>
      <c r="D3379" s="48">
        <f t="shared" si="159"/>
        <v>1999</v>
      </c>
      <c r="E3379" s="48">
        <f t="shared" si="160"/>
        <v>5727.3760850000008</v>
      </c>
      <c r="F3379" s="49"/>
    </row>
    <row r="3380" spans="1:6">
      <c r="A3380" s="49">
        <v>36191</v>
      </c>
      <c r="B3380" s="48">
        <v>2932.93</v>
      </c>
      <c r="C3380" s="48">
        <f t="shared" si="158"/>
        <v>1</v>
      </c>
      <c r="D3380" s="48">
        <f t="shared" si="159"/>
        <v>1999</v>
      </c>
      <c r="E3380" s="48">
        <f t="shared" si="160"/>
        <v>5817.4666550000002</v>
      </c>
      <c r="F3380" s="49"/>
    </row>
    <row r="3381" spans="1:6">
      <c r="A3381" s="49">
        <v>36192</v>
      </c>
      <c r="B3381" s="48">
        <v>3474.43</v>
      </c>
      <c r="C3381" s="48">
        <f t="shared" si="158"/>
        <v>2</v>
      </c>
      <c r="D3381" s="48">
        <f t="shared" si="159"/>
        <v>1999</v>
      </c>
      <c r="E3381" s="48">
        <f t="shared" si="160"/>
        <v>6891.5319049999998</v>
      </c>
      <c r="F3381" s="49"/>
    </row>
    <row r="3382" spans="1:6">
      <c r="A3382" s="49">
        <v>36193</v>
      </c>
      <c r="B3382" s="48">
        <v>3293.43</v>
      </c>
      <c r="C3382" s="48">
        <f t="shared" si="158"/>
        <v>2</v>
      </c>
      <c r="D3382" s="48">
        <f t="shared" si="159"/>
        <v>1999</v>
      </c>
      <c r="E3382" s="48">
        <f t="shared" si="160"/>
        <v>6532.5184049999998</v>
      </c>
      <c r="F3382" s="49"/>
    </row>
    <row r="3383" spans="1:6">
      <c r="A3383" s="49">
        <v>36194</v>
      </c>
      <c r="B3383" s="48">
        <v>4628.07</v>
      </c>
      <c r="C3383" s="48">
        <f t="shared" si="158"/>
        <v>2</v>
      </c>
      <c r="D3383" s="48">
        <f t="shared" si="159"/>
        <v>1999</v>
      </c>
      <c r="E3383" s="48">
        <f t="shared" si="160"/>
        <v>9179.7768450000003</v>
      </c>
      <c r="F3383" s="49"/>
    </row>
    <row r="3384" spans="1:6">
      <c r="A3384" s="49">
        <v>36195</v>
      </c>
      <c r="B3384" s="48">
        <v>2768.89</v>
      </c>
      <c r="C3384" s="48">
        <f t="shared" si="158"/>
        <v>2</v>
      </c>
      <c r="D3384" s="48">
        <f t="shared" si="159"/>
        <v>1999</v>
      </c>
      <c r="E3384" s="48">
        <f t="shared" si="160"/>
        <v>5492.0933150000001</v>
      </c>
      <c r="F3384" s="49"/>
    </row>
    <row r="3385" spans="1:6">
      <c r="A3385" s="49">
        <v>36196</v>
      </c>
      <c r="B3385" s="48">
        <v>3346.95</v>
      </c>
      <c r="C3385" s="48">
        <f t="shared" si="158"/>
        <v>2</v>
      </c>
      <c r="D3385" s="48">
        <f t="shared" si="159"/>
        <v>1999</v>
      </c>
      <c r="E3385" s="48">
        <f t="shared" si="160"/>
        <v>6638.6753250000002</v>
      </c>
      <c r="F3385" s="49"/>
    </row>
    <row r="3386" spans="1:6">
      <c r="A3386" s="49">
        <v>36197</v>
      </c>
      <c r="B3386" s="48">
        <v>3520.25</v>
      </c>
      <c r="C3386" s="48">
        <f t="shared" si="158"/>
        <v>2</v>
      </c>
      <c r="D3386" s="48">
        <f t="shared" si="159"/>
        <v>1999</v>
      </c>
      <c r="E3386" s="48">
        <f t="shared" si="160"/>
        <v>6982.4158750000006</v>
      </c>
      <c r="F3386" s="49"/>
    </row>
    <row r="3387" spans="1:6">
      <c r="A3387" s="49">
        <v>36198</v>
      </c>
      <c r="B3387" s="48">
        <v>4149.75</v>
      </c>
      <c r="C3387" s="48">
        <f t="shared" si="158"/>
        <v>2</v>
      </c>
      <c r="D3387" s="48">
        <f t="shared" si="159"/>
        <v>1999</v>
      </c>
      <c r="E3387" s="48">
        <f t="shared" si="160"/>
        <v>8231.0291250000009</v>
      </c>
      <c r="F3387" s="49"/>
    </row>
    <row r="3388" spans="1:6">
      <c r="A3388" s="49">
        <v>36199</v>
      </c>
      <c r="B3388" s="48">
        <v>4232.5200000000004</v>
      </c>
      <c r="C3388" s="48">
        <f t="shared" si="158"/>
        <v>2</v>
      </c>
      <c r="D3388" s="48">
        <f t="shared" si="159"/>
        <v>1999</v>
      </c>
      <c r="E3388" s="48">
        <f t="shared" si="160"/>
        <v>8395.2034200000016</v>
      </c>
      <c r="F3388" s="49"/>
    </row>
    <row r="3389" spans="1:6">
      <c r="A3389" s="49">
        <v>36200</v>
      </c>
      <c r="B3389" s="48">
        <v>2058.0500000000002</v>
      </c>
      <c r="C3389" s="48">
        <f t="shared" si="158"/>
        <v>2</v>
      </c>
      <c r="D3389" s="48">
        <f t="shared" si="159"/>
        <v>1999</v>
      </c>
      <c r="E3389" s="48">
        <f t="shared" si="160"/>
        <v>4082.1421750000004</v>
      </c>
      <c r="F3389" s="49"/>
    </row>
    <row r="3390" spans="1:6">
      <c r="A3390" s="49">
        <v>36201</v>
      </c>
      <c r="B3390" s="48">
        <v>6287.59</v>
      </c>
      <c r="C3390" s="48">
        <f t="shared" si="158"/>
        <v>2</v>
      </c>
      <c r="D3390" s="48">
        <f t="shared" si="159"/>
        <v>1999</v>
      </c>
      <c r="E3390" s="48">
        <f t="shared" si="160"/>
        <v>12471.434765</v>
      </c>
      <c r="F3390" s="49"/>
    </row>
    <row r="3391" spans="1:6">
      <c r="A3391" s="49">
        <v>36202</v>
      </c>
      <c r="B3391" s="48">
        <v>3426.94</v>
      </c>
      <c r="C3391" s="48">
        <f t="shared" si="158"/>
        <v>2</v>
      </c>
      <c r="D3391" s="48">
        <f t="shared" si="159"/>
        <v>1999</v>
      </c>
      <c r="E3391" s="48">
        <f t="shared" si="160"/>
        <v>6797.3354900000004</v>
      </c>
      <c r="F3391" s="49"/>
    </row>
    <row r="3392" spans="1:6">
      <c r="A3392" s="49">
        <v>36203</v>
      </c>
      <c r="B3392" s="48">
        <v>3027.24</v>
      </c>
      <c r="C3392" s="48">
        <f t="shared" si="158"/>
        <v>2</v>
      </c>
      <c r="D3392" s="48">
        <f t="shared" si="159"/>
        <v>1999</v>
      </c>
      <c r="E3392" s="48">
        <f t="shared" si="160"/>
        <v>6004.5305399999997</v>
      </c>
      <c r="F3392" s="49"/>
    </row>
    <row r="3393" spans="1:6">
      <c r="A3393" s="49">
        <v>36204</v>
      </c>
      <c r="B3393" s="48">
        <v>3300.61</v>
      </c>
      <c r="C3393" s="48">
        <f t="shared" si="158"/>
        <v>2</v>
      </c>
      <c r="D3393" s="48">
        <f t="shared" si="159"/>
        <v>1999</v>
      </c>
      <c r="E3393" s="48">
        <f t="shared" si="160"/>
        <v>6546.759935</v>
      </c>
      <c r="F3393" s="49"/>
    </row>
    <row r="3394" spans="1:6">
      <c r="A3394" s="49">
        <v>36205</v>
      </c>
      <c r="B3394" s="48">
        <v>3297.98</v>
      </c>
      <c r="C3394" s="48">
        <f t="shared" si="158"/>
        <v>2</v>
      </c>
      <c r="D3394" s="48">
        <f t="shared" si="159"/>
        <v>1999</v>
      </c>
      <c r="E3394" s="48">
        <f t="shared" si="160"/>
        <v>6541.5433300000004</v>
      </c>
      <c r="F3394" s="49"/>
    </row>
    <row r="3395" spans="1:6">
      <c r="A3395" s="49">
        <v>36206</v>
      </c>
      <c r="B3395" s="48">
        <v>3888.19</v>
      </c>
      <c r="C3395" s="48">
        <f t="shared" ref="C3395:C3458" si="161">MONTH(A3395)</f>
        <v>2</v>
      </c>
      <c r="D3395" s="48">
        <f t="shared" ref="D3395:D3458" si="162">IF(C3395&gt;9,YEAR(A3395)+1,YEAR(A3395))</f>
        <v>1999</v>
      </c>
      <c r="E3395" s="48">
        <f t="shared" ref="E3395:E3458" si="163">B3395*1.9835</f>
        <v>7712.2248650000001</v>
      </c>
      <c r="F3395" s="49"/>
    </row>
    <row r="3396" spans="1:6">
      <c r="A3396" s="49">
        <v>36207</v>
      </c>
      <c r="B3396" s="48">
        <v>3534.58</v>
      </c>
      <c r="C3396" s="48">
        <f t="shared" si="161"/>
        <v>2</v>
      </c>
      <c r="D3396" s="48">
        <f t="shared" si="162"/>
        <v>1999</v>
      </c>
      <c r="E3396" s="48">
        <f t="shared" si="163"/>
        <v>7010.83943</v>
      </c>
      <c r="F3396" s="49"/>
    </row>
    <row r="3397" spans="1:6">
      <c r="A3397" s="49">
        <v>36208</v>
      </c>
      <c r="B3397" s="48">
        <v>3761.29</v>
      </c>
      <c r="C3397" s="48">
        <f t="shared" si="161"/>
        <v>2</v>
      </c>
      <c r="D3397" s="48">
        <f t="shared" si="162"/>
        <v>1999</v>
      </c>
      <c r="E3397" s="48">
        <f t="shared" si="163"/>
        <v>7460.5187150000002</v>
      </c>
      <c r="F3397" s="49"/>
    </row>
    <row r="3398" spans="1:6">
      <c r="A3398" s="49">
        <v>36209</v>
      </c>
      <c r="B3398" s="48">
        <v>4355.43</v>
      </c>
      <c r="C3398" s="48">
        <f t="shared" si="161"/>
        <v>2</v>
      </c>
      <c r="D3398" s="48">
        <f t="shared" si="162"/>
        <v>1999</v>
      </c>
      <c r="E3398" s="48">
        <f t="shared" si="163"/>
        <v>8638.9954050000015</v>
      </c>
      <c r="F3398" s="49"/>
    </row>
    <row r="3399" spans="1:6">
      <c r="A3399" s="49">
        <v>36210</v>
      </c>
      <c r="B3399" s="48">
        <v>3897.12</v>
      </c>
      <c r="C3399" s="48">
        <f t="shared" si="161"/>
        <v>2</v>
      </c>
      <c r="D3399" s="48">
        <f t="shared" si="162"/>
        <v>1999</v>
      </c>
      <c r="E3399" s="48">
        <f t="shared" si="163"/>
        <v>7729.9375199999995</v>
      </c>
      <c r="F3399" s="49"/>
    </row>
    <row r="3400" spans="1:6">
      <c r="A3400" s="49">
        <v>36211</v>
      </c>
      <c r="B3400" s="48">
        <v>3566.66</v>
      </c>
      <c r="C3400" s="48">
        <f t="shared" si="161"/>
        <v>2</v>
      </c>
      <c r="D3400" s="48">
        <f t="shared" si="162"/>
        <v>1999</v>
      </c>
      <c r="E3400" s="48">
        <f t="shared" si="163"/>
        <v>7074.4701100000002</v>
      </c>
      <c r="F3400" s="49"/>
    </row>
    <row r="3401" spans="1:6">
      <c r="A3401" s="49">
        <v>36212</v>
      </c>
      <c r="B3401" s="48">
        <v>3389.97</v>
      </c>
      <c r="C3401" s="48">
        <f t="shared" si="161"/>
        <v>2</v>
      </c>
      <c r="D3401" s="48">
        <f t="shared" si="162"/>
        <v>1999</v>
      </c>
      <c r="E3401" s="48">
        <f t="shared" si="163"/>
        <v>6724.0054949999994</v>
      </c>
      <c r="F3401" s="49"/>
    </row>
    <row r="3402" spans="1:6">
      <c r="A3402" s="49">
        <v>36213</v>
      </c>
      <c r="B3402" s="48">
        <v>3846.89</v>
      </c>
      <c r="C3402" s="48">
        <f t="shared" si="161"/>
        <v>2</v>
      </c>
      <c r="D3402" s="48">
        <f t="shared" si="162"/>
        <v>1999</v>
      </c>
      <c r="E3402" s="48">
        <f t="shared" si="163"/>
        <v>7630.3063149999998</v>
      </c>
      <c r="F3402" s="49"/>
    </row>
    <row r="3403" spans="1:6">
      <c r="A3403" s="49">
        <v>36214</v>
      </c>
      <c r="B3403" s="48">
        <v>3531.5</v>
      </c>
      <c r="C3403" s="48">
        <f t="shared" si="161"/>
        <v>2</v>
      </c>
      <c r="D3403" s="48">
        <f t="shared" si="162"/>
        <v>1999</v>
      </c>
      <c r="E3403" s="48">
        <f t="shared" si="163"/>
        <v>7004.7302500000005</v>
      </c>
      <c r="F3403" s="49"/>
    </row>
    <row r="3404" spans="1:6">
      <c r="A3404" s="49">
        <v>36215</v>
      </c>
      <c r="B3404" s="48">
        <v>3789.06</v>
      </c>
      <c r="C3404" s="48">
        <f t="shared" si="161"/>
        <v>2</v>
      </c>
      <c r="D3404" s="48">
        <f t="shared" si="162"/>
        <v>1999</v>
      </c>
      <c r="E3404" s="48">
        <f t="shared" si="163"/>
        <v>7515.6005100000002</v>
      </c>
      <c r="F3404" s="49"/>
    </row>
    <row r="3405" spans="1:6">
      <c r="A3405" s="49">
        <v>36216</v>
      </c>
      <c r="B3405" s="48">
        <v>3247.06</v>
      </c>
      <c r="C3405" s="48">
        <f t="shared" si="161"/>
        <v>2</v>
      </c>
      <c r="D3405" s="48">
        <f t="shared" si="162"/>
        <v>1999</v>
      </c>
      <c r="E3405" s="48">
        <f t="shared" si="163"/>
        <v>6440.5435100000004</v>
      </c>
      <c r="F3405" s="49"/>
    </row>
    <row r="3406" spans="1:6">
      <c r="A3406" s="49">
        <v>36217</v>
      </c>
      <c r="B3406" s="48">
        <v>3309.16</v>
      </c>
      <c r="C3406" s="48">
        <f t="shared" si="161"/>
        <v>2</v>
      </c>
      <c r="D3406" s="48">
        <f t="shared" si="162"/>
        <v>1999</v>
      </c>
      <c r="E3406" s="48">
        <f t="shared" si="163"/>
        <v>6563.7188599999999</v>
      </c>
      <c r="F3406" s="49"/>
    </row>
    <row r="3407" spans="1:6">
      <c r="A3407" s="49">
        <v>36218</v>
      </c>
      <c r="B3407" s="48">
        <v>3958.74</v>
      </c>
      <c r="C3407" s="48">
        <f t="shared" si="161"/>
        <v>2</v>
      </c>
      <c r="D3407" s="48">
        <f t="shared" si="162"/>
        <v>1999</v>
      </c>
      <c r="E3407" s="48">
        <f t="shared" si="163"/>
        <v>7852.1607899999999</v>
      </c>
      <c r="F3407" s="49"/>
    </row>
    <row r="3408" spans="1:6">
      <c r="A3408" s="49">
        <v>36219</v>
      </c>
      <c r="B3408" s="48">
        <v>3394.17</v>
      </c>
      <c r="C3408" s="48">
        <f t="shared" si="161"/>
        <v>2</v>
      </c>
      <c r="D3408" s="48">
        <f t="shared" si="162"/>
        <v>1999</v>
      </c>
      <c r="E3408" s="48">
        <f t="shared" si="163"/>
        <v>6732.3361949999999</v>
      </c>
      <c r="F3408" s="49"/>
    </row>
    <row r="3409" spans="1:6">
      <c r="A3409" s="49">
        <v>36220</v>
      </c>
      <c r="B3409" s="48">
        <v>3726.5</v>
      </c>
      <c r="C3409" s="48">
        <f t="shared" si="161"/>
        <v>3</v>
      </c>
      <c r="D3409" s="48">
        <f t="shared" si="162"/>
        <v>1999</v>
      </c>
      <c r="E3409" s="48">
        <f t="shared" si="163"/>
        <v>7391.5127499999999</v>
      </c>
      <c r="F3409" s="49"/>
    </row>
    <row r="3410" spans="1:6">
      <c r="A3410" s="49">
        <v>36221</v>
      </c>
      <c r="B3410" s="48">
        <v>3697.64</v>
      </c>
      <c r="C3410" s="48">
        <f t="shared" si="161"/>
        <v>3</v>
      </c>
      <c r="D3410" s="48">
        <f t="shared" si="162"/>
        <v>1999</v>
      </c>
      <c r="E3410" s="48">
        <f t="shared" si="163"/>
        <v>7334.2689399999999</v>
      </c>
      <c r="F3410" s="49"/>
    </row>
    <row r="3411" spans="1:6">
      <c r="A3411" s="49">
        <v>36222</v>
      </c>
      <c r="B3411" s="48">
        <v>3353.59</v>
      </c>
      <c r="C3411" s="48">
        <f t="shared" si="161"/>
        <v>3</v>
      </c>
      <c r="D3411" s="48">
        <f t="shared" si="162"/>
        <v>1999</v>
      </c>
      <c r="E3411" s="48">
        <f t="shared" si="163"/>
        <v>6651.845765</v>
      </c>
      <c r="F3411" s="49"/>
    </row>
    <row r="3412" spans="1:6">
      <c r="A3412" s="49">
        <v>36223</v>
      </c>
      <c r="B3412" s="48">
        <v>3430.16</v>
      </c>
      <c r="C3412" s="48">
        <f t="shared" si="161"/>
        <v>3</v>
      </c>
      <c r="D3412" s="48">
        <f t="shared" si="162"/>
        <v>1999</v>
      </c>
      <c r="E3412" s="48">
        <f t="shared" si="163"/>
        <v>6803.7223599999998</v>
      </c>
      <c r="F3412" s="49"/>
    </row>
    <row r="3413" spans="1:6">
      <c r="A3413" s="49">
        <v>36224</v>
      </c>
      <c r="B3413" s="48">
        <v>3279.6</v>
      </c>
      <c r="C3413" s="48">
        <f t="shared" si="161"/>
        <v>3</v>
      </c>
      <c r="D3413" s="48">
        <f t="shared" si="162"/>
        <v>1999</v>
      </c>
      <c r="E3413" s="48">
        <f t="shared" si="163"/>
        <v>6505.0865999999996</v>
      </c>
      <c r="F3413" s="49"/>
    </row>
    <row r="3414" spans="1:6">
      <c r="A3414" s="49">
        <v>36225</v>
      </c>
      <c r="B3414" s="48">
        <v>3464.1</v>
      </c>
      <c r="C3414" s="48">
        <f t="shared" si="161"/>
        <v>3</v>
      </c>
      <c r="D3414" s="48">
        <f t="shared" si="162"/>
        <v>1999</v>
      </c>
      <c r="E3414" s="48">
        <f t="shared" si="163"/>
        <v>6871.0423499999997</v>
      </c>
      <c r="F3414" s="49"/>
    </row>
    <row r="3415" spans="1:6">
      <c r="A3415" s="49">
        <v>36226</v>
      </c>
      <c r="B3415" s="48">
        <v>3621.5</v>
      </c>
      <c r="C3415" s="48">
        <f t="shared" si="161"/>
        <v>3</v>
      </c>
      <c r="D3415" s="48">
        <f t="shared" si="162"/>
        <v>1999</v>
      </c>
      <c r="E3415" s="48">
        <f t="shared" si="163"/>
        <v>7183.2452499999999</v>
      </c>
      <c r="F3415" s="49"/>
    </row>
    <row r="3416" spans="1:6">
      <c r="A3416" s="49">
        <v>36227</v>
      </c>
      <c r="B3416" s="48">
        <v>3577.85</v>
      </c>
      <c r="C3416" s="48">
        <f t="shared" si="161"/>
        <v>3</v>
      </c>
      <c r="D3416" s="48">
        <f t="shared" si="162"/>
        <v>1999</v>
      </c>
      <c r="E3416" s="48">
        <f t="shared" si="163"/>
        <v>7096.6654749999998</v>
      </c>
      <c r="F3416" s="49"/>
    </row>
    <row r="3417" spans="1:6">
      <c r="A3417" s="49">
        <v>36228</v>
      </c>
      <c r="B3417" s="48">
        <v>3550.99</v>
      </c>
      <c r="C3417" s="48">
        <f t="shared" si="161"/>
        <v>3</v>
      </c>
      <c r="D3417" s="48">
        <f t="shared" si="162"/>
        <v>1999</v>
      </c>
      <c r="E3417" s="48">
        <f t="shared" si="163"/>
        <v>7043.3886649999995</v>
      </c>
      <c r="F3417" s="49"/>
    </row>
    <row r="3418" spans="1:6">
      <c r="A3418" s="49">
        <v>36229</v>
      </c>
      <c r="B3418" s="48">
        <v>2797.62</v>
      </c>
      <c r="C3418" s="48">
        <f t="shared" si="161"/>
        <v>3</v>
      </c>
      <c r="D3418" s="48">
        <f t="shared" si="162"/>
        <v>1999</v>
      </c>
      <c r="E3418" s="48">
        <f t="shared" si="163"/>
        <v>5549.0792700000002</v>
      </c>
      <c r="F3418" s="49"/>
    </row>
    <row r="3419" spans="1:6">
      <c r="A3419" s="49">
        <v>36230</v>
      </c>
      <c r="B3419" s="48">
        <v>2844.25</v>
      </c>
      <c r="C3419" s="48">
        <f t="shared" si="161"/>
        <v>3</v>
      </c>
      <c r="D3419" s="48">
        <f t="shared" si="162"/>
        <v>1999</v>
      </c>
      <c r="E3419" s="48">
        <f t="shared" si="163"/>
        <v>5641.5698750000001</v>
      </c>
      <c r="F3419" s="49"/>
    </row>
    <row r="3420" spans="1:6">
      <c r="A3420" s="49">
        <v>36231</v>
      </c>
      <c r="B3420" s="48">
        <v>2910.58</v>
      </c>
      <c r="C3420" s="48">
        <f t="shared" si="161"/>
        <v>3</v>
      </c>
      <c r="D3420" s="48">
        <f t="shared" si="162"/>
        <v>1999</v>
      </c>
      <c r="E3420" s="48">
        <f t="shared" si="163"/>
        <v>5773.1354300000003</v>
      </c>
      <c r="F3420" s="49"/>
    </row>
    <row r="3421" spans="1:6">
      <c r="A3421" s="49">
        <v>36232</v>
      </c>
      <c r="B3421" s="48">
        <v>2773.81</v>
      </c>
      <c r="C3421" s="48">
        <f t="shared" si="161"/>
        <v>3</v>
      </c>
      <c r="D3421" s="48">
        <f t="shared" si="162"/>
        <v>1999</v>
      </c>
      <c r="E3421" s="48">
        <f t="shared" si="163"/>
        <v>5501.8521350000001</v>
      </c>
      <c r="F3421" s="49"/>
    </row>
    <row r="3422" spans="1:6">
      <c r="A3422" s="49">
        <v>36233</v>
      </c>
      <c r="B3422" s="48">
        <v>2570.83</v>
      </c>
      <c r="C3422" s="48">
        <f t="shared" si="161"/>
        <v>3</v>
      </c>
      <c r="D3422" s="48">
        <f t="shared" si="162"/>
        <v>1999</v>
      </c>
      <c r="E3422" s="48">
        <f t="shared" si="163"/>
        <v>5099.2413049999996</v>
      </c>
      <c r="F3422" s="49"/>
    </row>
    <row r="3423" spans="1:6">
      <c r="A3423" s="49">
        <v>36234</v>
      </c>
      <c r="B3423" s="48">
        <v>2900.61</v>
      </c>
      <c r="C3423" s="48">
        <f t="shared" si="161"/>
        <v>3</v>
      </c>
      <c r="D3423" s="48">
        <f t="shared" si="162"/>
        <v>1999</v>
      </c>
      <c r="E3423" s="48">
        <f t="shared" si="163"/>
        <v>5753.3599350000004</v>
      </c>
      <c r="F3423" s="49"/>
    </row>
    <row r="3424" spans="1:6">
      <c r="A3424" s="49">
        <v>36235</v>
      </c>
      <c r="B3424" s="48">
        <v>2942.02</v>
      </c>
      <c r="C3424" s="48">
        <f t="shared" si="161"/>
        <v>3</v>
      </c>
      <c r="D3424" s="48">
        <f t="shared" si="162"/>
        <v>1999</v>
      </c>
      <c r="E3424" s="48">
        <f t="shared" si="163"/>
        <v>5835.4966700000004</v>
      </c>
      <c r="F3424" s="49"/>
    </row>
    <row r="3425" spans="1:6">
      <c r="A3425" s="49">
        <v>36236</v>
      </c>
      <c r="B3425" s="48">
        <v>3056.45</v>
      </c>
      <c r="C3425" s="48">
        <f t="shared" si="161"/>
        <v>3</v>
      </c>
      <c r="D3425" s="48">
        <f t="shared" si="162"/>
        <v>1999</v>
      </c>
      <c r="E3425" s="48">
        <f t="shared" si="163"/>
        <v>6062.4685749999999</v>
      </c>
      <c r="F3425" s="49"/>
    </row>
    <row r="3426" spans="1:6">
      <c r="A3426" s="49">
        <v>36237</v>
      </c>
      <c r="B3426" s="48">
        <v>3318.49</v>
      </c>
      <c r="C3426" s="48">
        <f t="shared" si="161"/>
        <v>3</v>
      </c>
      <c r="D3426" s="48">
        <f t="shared" si="162"/>
        <v>1999</v>
      </c>
      <c r="E3426" s="48">
        <f t="shared" si="163"/>
        <v>6582.2249149999998</v>
      </c>
      <c r="F3426" s="49"/>
    </row>
    <row r="3427" spans="1:6">
      <c r="A3427" s="49">
        <v>36238</v>
      </c>
      <c r="B3427" s="48">
        <v>3355.85</v>
      </c>
      <c r="C3427" s="48">
        <f t="shared" si="161"/>
        <v>3</v>
      </c>
      <c r="D3427" s="48">
        <f t="shared" si="162"/>
        <v>1999</v>
      </c>
      <c r="E3427" s="48">
        <f t="shared" si="163"/>
        <v>6656.3284750000003</v>
      </c>
      <c r="F3427" s="49"/>
    </row>
    <row r="3428" spans="1:6">
      <c r="A3428" s="49">
        <v>36239</v>
      </c>
      <c r="B3428" s="48">
        <v>3459.52</v>
      </c>
      <c r="C3428" s="48">
        <f t="shared" si="161"/>
        <v>3</v>
      </c>
      <c r="D3428" s="48">
        <f t="shared" si="162"/>
        <v>1999</v>
      </c>
      <c r="E3428" s="48">
        <f t="shared" si="163"/>
        <v>6861.9579199999998</v>
      </c>
      <c r="F3428" s="49"/>
    </row>
    <row r="3429" spans="1:6">
      <c r="A3429" s="49">
        <v>36240</v>
      </c>
      <c r="B3429" s="48">
        <v>3881.25</v>
      </c>
      <c r="C3429" s="48">
        <f t="shared" si="161"/>
        <v>3</v>
      </c>
      <c r="D3429" s="48">
        <f t="shared" si="162"/>
        <v>1999</v>
      </c>
      <c r="E3429" s="48">
        <f t="shared" si="163"/>
        <v>7698.4593750000004</v>
      </c>
      <c r="F3429" s="49"/>
    </row>
    <row r="3430" spans="1:6">
      <c r="A3430" s="49">
        <v>36241</v>
      </c>
      <c r="B3430" s="48">
        <v>3753.01</v>
      </c>
      <c r="C3430" s="48">
        <f t="shared" si="161"/>
        <v>3</v>
      </c>
      <c r="D3430" s="48">
        <f t="shared" si="162"/>
        <v>1999</v>
      </c>
      <c r="E3430" s="48">
        <f t="shared" si="163"/>
        <v>7444.0953350000009</v>
      </c>
      <c r="F3430" s="49"/>
    </row>
    <row r="3431" spans="1:6">
      <c r="A3431" s="49">
        <v>36242</v>
      </c>
      <c r="B3431" s="48">
        <v>3889.87</v>
      </c>
      <c r="C3431" s="48">
        <f t="shared" si="161"/>
        <v>3</v>
      </c>
      <c r="D3431" s="48">
        <f t="shared" si="162"/>
        <v>1999</v>
      </c>
      <c r="E3431" s="48">
        <f t="shared" si="163"/>
        <v>7715.5571449999998</v>
      </c>
      <c r="F3431" s="49"/>
    </row>
    <row r="3432" spans="1:6">
      <c r="A3432" s="49">
        <v>36243</v>
      </c>
      <c r="B3432" s="48">
        <v>4040.68</v>
      </c>
      <c r="C3432" s="48">
        <f t="shared" si="161"/>
        <v>3</v>
      </c>
      <c r="D3432" s="48">
        <f t="shared" si="162"/>
        <v>1999</v>
      </c>
      <c r="E3432" s="48">
        <f t="shared" si="163"/>
        <v>8014.6887799999995</v>
      </c>
      <c r="F3432" s="49"/>
    </row>
    <row r="3433" spans="1:6">
      <c r="A3433" s="49">
        <v>36244</v>
      </c>
      <c r="B3433" s="48">
        <v>4038.54</v>
      </c>
      <c r="C3433" s="48">
        <f t="shared" si="161"/>
        <v>3</v>
      </c>
      <c r="D3433" s="48">
        <f t="shared" si="162"/>
        <v>1999</v>
      </c>
      <c r="E3433" s="48">
        <f t="shared" si="163"/>
        <v>8010.44409</v>
      </c>
      <c r="F3433" s="49"/>
    </row>
    <row r="3434" spans="1:6">
      <c r="A3434" s="49">
        <v>36245</v>
      </c>
      <c r="B3434" s="48">
        <v>4619.01</v>
      </c>
      <c r="C3434" s="48">
        <f t="shared" si="161"/>
        <v>3</v>
      </c>
      <c r="D3434" s="48">
        <f t="shared" si="162"/>
        <v>1999</v>
      </c>
      <c r="E3434" s="48">
        <f t="shared" si="163"/>
        <v>9161.8063350000011</v>
      </c>
      <c r="F3434" s="49"/>
    </row>
    <row r="3435" spans="1:6">
      <c r="A3435" s="49">
        <v>36246</v>
      </c>
      <c r="B3435" s="48">
        <v>4548.13</v>
      </c>
      <c r="C3435" s="48">
        <f t="shared" si="161"/>
        <v>3</v>
      </c>
      <c r="D3435" s="48">
        <f t="shared" si="162"/>
        <v>1999</v>
      </c>
      <c r="E3435" s="48">
        <f t="shared" si="163"/>
        <v>9021.2158550000004</v>
      </c>
      <c r="F3435" s="49"/>
    </row>
    <row r="3436" spans="1:6">
      <c r="A3436" s="49">
        <v>36247</v>
      </c>
      <c r="B3436" s="48">
        <v>4488.96</v>
      </c>
      <c r="C3436" s="48">
        <f t="shared" si="161"/>
        <v>3</v>
      </c>
      <c r="D3436" s="48">
        <f t="shared" si="162"/>
        <v>1999</v>
      </c>
      <c r="E3436" s="48">
        <f t="shared" si="163"/>
        <v>8903.8521600000004</v>
      </c>
      <c r="F3436" s="49"/>
    </row>
    <row r="3437" spans="1:6">
      <c r="A3437" s="49">
        <v>36248</v>
      </c>
      <c r="B3437" s="48">
        <v>3852.01</v>
      </c>
      <c r="C3437" s="48">
        <f t="shared" si="161"/>
        <v>3</v>
      </c>
      <c r="D3437" s="48">
        <f t="shared" si="162"/>
        <v>1999</v>
      </c>
      <c r="E3437" s="48">
        <f t="shared" si="163"/>
        <v>7640.461835000001</v>
      </c>
      <c r="F3437" s="49"/>
    </row>
    <row r="3438" spans="1:6">
      <c r="A3438" s="49">
        <v>36249</v>
      </c>
      <c r="B3438" s="48">
        <v>4253.1400000000003</v>
      </c>
      <c r="C3438" s="48">
        <f t="shared" si="161"/>
        <v>3</v>
      </c>
      <c r="D3438" s="48">
        <f t="shared" si="162"/>
        <v>1999</v>
      </c>
      <c r="E3438" s="48">
        <f t="shared" si="163"/>
        <v>8436.1031900000016</v>
      </c>
      <c r="F3438" s="49"/>
    </row>
    <row r="3439" spans="1:6">
      <c r="A3439" s="49">
        <v>36250</v>
      </c>
      <c r="B3439" s="48">
        <v>4305.6400000000003</v>
      </c>
      <c r="C3439" s="48">
        <f t="shared" si="161"/>
        <v>3</v>
      </c>
      <c r="D3439" s="48">
        <f t="shared" si="162"/>
        <v>1999</v>
      </c>
      <c r="E3439" s="48">
        <f t="shared" si="163"/>
        <v>8540.2369400000007</v>
      </c>
      <c r="F3439" s="49"/>
    </row>
    <row r="3440" spans="1:6">
      <c r="A3440" s="49">
        <v>36251</v>
      </c>
      <c r="B3440" s="48">
        <v>3984.54</v>
      </c>
      <c r="C3440" s="48">
        <f t="shared" si="161"/>
        <v>4</v>
      </c>
      <c r="D3440" s="48">
        <f t="shared" si="162"/>
        <v>1999</v>
      </c>
      <c r="E3440" s="48">
        <f t="shared" si="163"/>
        <v>7903.3350900000005</v>
      </c>
      <c r="F3440" s="49"/>
    </row>
    <row r="3441" spans="1:6">
      <c r="A3441" s="49">
        <v>36252</v>
      </c>
      <c r="B3441" s="48">
        <v>4036.28</v>
      </c>
      <c r="C3441" s="48">
        <f t="shared" si="161"/>
        <v>4</v>
      </c>
      <c r="D3441" s="48">
        <f t="shared" si="162"/>
        <v>1999</v>
      </c>
      <c r="E3441" s="48">
        <f t="shared" si="163"/>
        <v>8005.9613800000006</v>
      </c>
      <c r="F3441" s="49"/>
    </row>
    <row r="3442" spans="1:6">
      <c r="A3442" s="49">
        <v>36253</v>
      </c>
      <c r="B3442" s="48">
        <v>3869.97</v>
      </c>
      <c r="C3442" s="48">
        <f t="shared" si="161"/>
        <v>4</v>
      </c>
      <c r="D3442" s="48">
        <f t="shared" si="162"/>
        <v>1999</v>
      </c>
      <c r="E3442" s="48">
        <f t="shared" si="163"/>
        <v>7676.0854949999994</v>
      </c>
      <c r="F3442" s="49"/>
    </row>
    <row r="3443" spans="1:6">
      <c r="A3443" s="49">
        <v>36254</v>
      </c>
      <c r="B3443" s="48">
        <v>3837.58</v>
      </c>
      <c r="C3443" s="48">
        <f t="shared" si="161"/>
        <v>4</v>
      </c>
      <c r="D3443" s="48">
        <f t="shared" si="162"/>
        <v>1999</v>
      </c>
      <c r="E3443" s="48">
        <f t="shared" si="163"/>
        <v>7611.8399300000001</v>
      </c>
      <c r="F3443" s="49"/>
    </row>
    <row r="3444" spans="1:6">
      <c r="A3444" s="49">
        <v>36255</v>
      </c>
      <c r="B3444" s="48">
        <v>4237.1000000000004</v>
      </c>
      <c r="C3444" s="48">
        <f t="shared" si="161"/>
        <v>4</v>
      </c>
      <c r="D3444" s="48">
        <f t="shared" si="162"/>
        <v>1999</v>
      </c>
      <c r="E3444" s="48">
        <f t="shared" si="163"/>
        <v>8404.2878500000006</v>
      </c>
      <c r="F3444" s="49"/>
    </row>
    <row r="3445" spans="1:6">
      <c r="A3445" s="49">
        <v>36256</v>
      </c>
      <c r="B3445" s="48">
        <v>3810.1</v>
      </c>
      <c r="C3445" s="48">
        <f t="shared" si="161"/>
        <v>4</v>
      </c>
      <c r="D3445" s="48">
        <f t="shared" si="162"/>
        <v>1999</v>
      </c>
      <c r="E3445" s="48">
        <f t="shared" si="163"/>
        <v>7557.3333499999999</v>
      </c>
      <c r="F3445" s="49"/>
    </row>
    <row r="3446" spans="1:6">
      <c r="A3446" s="49">
        <v>36257</v>
      </c>
      <c r="B3446" s="48">
        <v>4210.51</v>
      </c>
      <c r="C3446" s="48">
        <f t="shared" si="161"/>
        <v>4</v>
      </c>
      <c r="D3446" s="48">
        <f t="shared" si="162"/>
        <v>1999</v>
      </c>
      <c r="E3446" s="48">
        <f t="shared" si="163"/>
        <v>8351.5465850000001</v>
      </c>
      <c r="F3446" s="49"/>
    </row>
    <row r="3447" spans="1:6">
      <c r="A3447" s="49">
        <v>36258</v>
      </c>
      <c r="B3447" s="48">
        <v>4539.55</v>
      </c>
      <c r="C3447" s="48">
        <f t="shared" si="161"/>
        <v>4</v>
      </c>
      <c r="D3447" s="48">
        <f t="shared" si="162"/>
        <v>1999</v>
      </c>
      <c r="E3447" s="48">
        <f t="shared" si="163"/>
        <v>9004.1974250000003</v>
      </c>
      <c r="F3447" s="49"/>
    </row>
    <row r="3448" spans="1:6">
      <c r="A3448" s="49">
        <v>36259</v>
      </c>
      <c r="B3448" s="48">
        <v>5119.41</v>
      </c>
      <c r="C3448" s="48">
        <f t="shared" si="161"/>
        <v>4</v>
      </c>
      <c r="D3448" s="48">
        <f t="shared" si="162"/>
        <v>1999</v>
      </c>
      <c r="E3448" s="48">
        <f t="shared" si="163"/>
        <v>10154.349735</v>
      </c>
      <c r="F3448" s="49"/>
    </row>
    <row r="3449" spans="1:6">
      <c r="A3449" s="49">
        <v>36260</v>
      </c>
      <c r="B3449" s="48">
        <v>4421.87</v>
      </c>
      <c r="C3449" s="48">
        <f t="shared" si="161"/>
        <v>4</v>
      </c>
      <c r="D3449" s="48">
        <f t="shared" si="162"/>
        <v>1999</v>
      </c>
      <c r="E3449" s="48">
        <f t="shared" si="163"/>
        <v>8770.7791450000004</v>
      </c>
      <c r="F3449" s="49"/>
    </row>
    <row r="3450" spans="1:6">
      <c r="A3450" s="49">
        <v>36261</v>
      </c>
      <c r="B3450" s="48">
        <v>4048.03</v>
      </c>
      <c r="C3450" s="48">
        <f t="shared" si="161"/>
        <v>4</v>
      </c>
      <c r="D3450" s="48">
        <f t="shared" si="162"/>
        <v>1999</v>
      </c>
      <c r="E3450" s="48">
        <f t="shared" si="163"/>
        <v>8029.2675050000007</v>
      </c>
      <c r="F3450" s="49"/>
    </row>
    <row r="3451" spans="1:6">
      <c r="A3451" s="49">
        <v>36262</v>
      </c>
      <c r="B3451" s="48">
        <v>4314.01</v>
      </c>
      <c r="C3451" s="48">
        <f t="shared" si="161"/>
        <v>4</v>
      </c>
      <c r="D3451" s="48">
        <f t="shared" si="162"/>
        <v>1999</v>
      </c>
      <c r="E3451" s="48">
        <f t="shared" si="163"/>
        <v>8556.8388350000005</v>
      </c>
      <c r="F3451" s="49"/>
    </row>
    <row r="3452" spans="1:6">
      <c r="A3452" s="49">
        <v>36263</v>
      </c>
      <c r="B3452" s="48">
        <v>5041.6499999999996</v>
      </c>
      <c r="C3452" s="48">
        <f t="shared" si="161"/>
        <v>4</v>
      </c>
      <c r="D3452" s="48">
        <f t="shared" si="162"/>
        <v>1999</v>
      </c>
      <c r="E3452" s="48">
        <f t="shared" si="163"/>
        <v>10000.112775</v>
      </c>
      <c r="F3452" s="49"/>
    </row>
    <row r="3453" spans="1:6">
      <c r="A3453" s="49">
        <v>36264</v>
      </c>
      <c r="B3453" s="48">
        <v>5153.07</v>
      </c>
      <c r="C3453" s="48">
        <f t="shared" si="161"/>
        <v>4</v>
      </c>
      <c r="D3453" s="48">
        <f t="shared" si="162"/>
        <v>1999</v>
      </c>
      <c r="E3453" s="48">
        <f t="shared" si="163"/>
        <v>10221.114345</v>
      </c>
      <c r="F3453" s="49"/>
    </row>
    <row r="3454" spans="1:6">
      <c r="A3454" s="49">
        <v>36265</v>
      </c>
      <c r="B3454" s="48">
        <v>5440.15</v>
      </c>
      <c r="C3454" s="48">
        <f t="shared" si="161"/>
        <v>4</v>
      </c>
      <c r="D3454" s="48">
        <f t="shared" si="162"/>
        <v>1999</v>
      </c>
      <c r="E3454" s="48">
        <f t="shared" si="163"/>
        <v>10790.537525</v>
      </c>
      <c r="F3454" s="49"/>
    </row>
    <row r="3455" spans="1:6">
      <c r="A3455" s="49">
        <v>36266</v>
      </c>
      <c r="B3455" s="48">
        <v>5307.6</v>
      </c>
      <c r="C3455" s="48">
        <f t="shared" si="161"/>
        <v>4</v>
      </c>
      <c r="D3455" s="48">
        <f t="shared" si="162"/>
        <v>1999</v>
      </c>
      <c r="E3455" s="48">
        <f t="shared" si="163"/>
        <v>10527.624600000001</v>
      </c>
      <c r="F3455" s="49"/>
    </row>
    <row r="3456" spans="1:6">
      <c r="A3456" s="49">
        <v>36267</v>
      </c>
      <c r="B3456" s="48">
        <v>5557.99</v>
      </c>
      <c r="C3456" s="48">
        <f t="shared" si="161"/>
        <v>4</v>
      </c>
      <c r="D3456" s="48">
        <f t="shared" si="162"/>
        <v>1999</v>
      </c>
      <c r="E3456" s="48">
        <f t="shared" si="163"/>
        <v>11024.273165000001</v>
      </c>
      <c r="F3456" s="49"/>
    </row>
    <row r="3457" spans="1:6">
      <c r="A3457" s="49">
        <v>36268</v>
      </c>
      <c r="B3457" s="48">
        <v>6316.88</v>
      </c>
      <c r="C3457" s="48">
        <f t="shared" si="161"/>
        <v>4</v>
      </c>
      <c r="D3457" s="48">
        <f t="shared" si="162"/>
        <v>1999</v>
      </c>
      <c r="E3457" s="48">
        <f t="shared" si="163"/>
        <v>12529.53148</v>
      </c>
      <c r="F3457" s="49"/>
    </row>
    <row r="3458" spans="1:6">
      <c r="A3458" s="49">
        <v>36269</v>
      </c>
      <c r="B3458" s="48">
        <v>7438.17</v>
      </c>
      <c r="C3458" s="48">
        <f t="shared" si="161"/>
        <v>4</v>
      </c>
      <c r="D3458" s="48">
        <f t="shared" si="162"/>
        <v>1999</v>
      </c>
      <c r="E3458" s="48">
        <f t="shared" si="163"/>
        <v>14753.610195000001</v>
      </c>
      <c r="F3458" s="49"/>
    </row>
    <row r="3459" spans="1:6">
      <c r="A3459" s="49">
        <v>36270</v>
      </c>
      <c r="B3459" s="48">
        <v>8823.5300000000007</v>
      </c>
      <c r="C3459" s="48">
        <f t="shared" ref="C3459:C3522" si="164">MONTH(A3459)</f>
        <v>4</v>
      </c>
      <c r="D3459" s="48">
        <f t="shared" ref="D3459:D3522" si="165">IF(C3459&gt;9,YEAR(A3459)+1,YEAR(A3459))</f>
        <v>1999</v>
      </c>
      <c r="E3459" s="48">
        <f t="shared" ref="E3459:E3522" si="166">B3459*1.9835</f>
        <v>17501.471755000002</v>
      </c>
      <c r="F3459" s="49"/>
    </row>
    <row r="3460" spans="1:6">
      <c r="A3460" s="49">
        <v>36271</v>
      </c>
      <c r="B3460" s="48">
        <v>9432.86</v>
      </c>
      <c r="C3460" s="48">
        <f t="shared" si="164"/>
        <v>4</v>
      </c>
      <c r="D3460" s="48">
        <f t="shared" si="165"/>
        <v>1999</v>
      </c>
      <c r="E3460" s="48">
        <f t="shared" si="166"/>
        <v>18710.077810000003</v>
      </c>
      <c r="F3460" s="49"/>
    </row>
    <row r="3461" spans="1:6">
      <c r="A3461" s="49">
        <v>36272</v>
      </c>
      <c r="B3461" s="48">
        <v>7881.66</v>
      </c>
      <c r="C3461" s="48">
        <f t="shared" si="164"/>
        <v>4</v>
      </c>
      <c r="D3461" s="48">
        <f t="shared" si="165"/>
        <v>1999</v>
      </c>
      <c r="E3461" s="48">
        <f t="shared" si="166"/>
        <v>15633.27261</v>
      </c>
      <c r="F3461" s="49"/>
    </row>
    <row r="3462" spans="1:6">
      <c r="A3462" s="49">
        <v>36273</v>
      </c>
      <c r="B3462" s="48">
        <v>7151.43</v>
      </c>
      <c r="C3462" s="48">
        <f t="shared" si="164"/>
        <v>4</v>
      </c>
      <c r="D3462" s="48">
        <f t="shared" si="165"/>
        <v>1999</v>
      </c>
      <c r="E3462" s="48">
        <f t="shared" si="166"/>
        <v>14184.861405000001</v>
      </c>
      <c r="F3462" s="49"/>
    </row>
    <row r="3463" spans="1:6">
      <c r="A3463" s="49">
        <v>36274</v>
      </c>
      <c r="B3463" s="48">
        <v>6863.65</v>
      </c>
      <c r="C3463" s="48">
        <f t="shared" si="164"/>
        <v>4</v>
      </c>
      <c r="D3463" s="48">
        <f t="shared" si="165"/>
        <v>1999</v>
      </c>
      <c r="E3463" s="48">
        <f t="shared" si="166"/>
        <v>13614.049774999999</v>
      </c>
      <c r="F3463" s="49"/>
    </row>
    <row r="3464" spans="1:6">
      <c r="A3464" s="49">
        <v>36275</v>
      </c>
      <c r="B3464" s="48">
        <v>7800.1</v>
      </c>
      <c r="C3464" s="48">
        <f t="shared" si="164"/>
        <v>4</v>
      </c>
      <c r="D3464" s="48">
        <f t="shared" si="165"/>
        <v>1999</v>
      </c>
      <c r="E3464" s="48">
        <f t="shared" si="166"/>
        <v>15471.498350000002</v>
      </c>
      <c r="F3464" s="49"/>
    </row>
    <row r="3465" spans="1:6">
      <c r="A3465" s="49">
        <v>36276</v>
      </c>
      <c r="B3465" s="48">
        <v>7767.09</v>
      </c>
      <c r="C3465" s="48">
        <f t="shared" si="164"/>
        <v>4</v>
      </c>
      <c r="D3465" s="48">
        <f t="shared" si="165"/>
        <v>1999</v>
      </c>
      <c r="E3465" s="48">
        <f t="shared" si="166"/>
        <v>15406.023015000001</v>
      </c>
      <c r="F3465" s="49"/>
    </row>
    <row r="3466" spans="1:6">
      <c r="A3466" s="49">
        <v>36277</v>
      </c>
      <c r="B3466" s="48">
        <v>8214.4</v>
      </c>
      <c r="C3466" s="48">
        <f t="shared" si="164"/>
        <v>4</v>
      </c>
      <c r="D3466" s="48">
        <f t="shared" si="165"/>
        <v>1999</v>
      </c>
      <c r="E3466" s="48">
        <f t="shared" si="166"/>
        <v>16293.2624</v>
      </c>
      <c r="F3466" s="49"/>
    </row>
    <row r="3467" spans="1:6">
      <c r="A3467" s="49">
        <v>36278</v>
      </c>
      <c r="B3467" s="48">
        <v>10864.45</v>
      </c>
      <c r="C3467" s="48">
        <f t="shared" si="164"/>
        <v>4</v>
      </c>
      <c r="D3467" s="48">
        <f t="shared" si="165"/>
        <v>1999</v>
      </c>
      <c r="E3467" s="48">
        <f t="shared" si="166"/>
        <v>21549.636575</v>
      </c>
      <c r="F3467" s="49"/>
    </row>
    <row r="3468" spans="1:6">
      <c r="A3468" s="49">
        <v>36279</v>
      </c>
      <c r="B3468" s="48">
        <v>13458.43</v>
      </c>
      <c r="C3468" s="48">
        <f t="shared" si="164"/>
        <v>4</v>
      </c>
      <c r="D3468" s="48">
        <f t="shared" si="165"/>
        <v>1999</v>
      </c>
      <c r="E3468" s="48">
        <f t="shared" si="166"/>
        <v>26694.795905000003</v>
      </c>
      <c r="F3468" s="49"/>
    </row>
    <row r="3469" spans="1:6">
      <c r="A3469" s="49">
        <v>36280</v>
      </c>
      <c r="B3469" s="48">
        <v>16000.91</v>
      </c>
      <c r="C3469" s="48">
        <f t="shared" si="164"/>
        <v>4</v>
      </c>
      <c r="D3469" s="48">
        <f t="shared" si="165"/>
        <v>1999</v>
      </c>
      <c r="E3469" s="48">
        <f t="shared" si="166"/>
        <v>31737.804984999999</v>
      </c>
      <c r="F3469" s="49"/>
    </row>
    <row r="3470" spans="1:6">
      <c r="A3470" s="49">
        <v>36281</v>
      </c>
      <c r="B3470" s="48">
        <v>15848.2</v>
      </c>
      <c r="C3470" s="48">
        <f t="shared" si="164"/>
        <v>5</v>
      </c>
      <c r="D3470" s="48">
        <f t="shared" si="165"/>
        <v>1999</v>
      </c>
      <c r="E3470" s="48">
        <f t="shared" si="166"/>
        <v>31434.904700000003</v>
      </c>
      <c r="F3470" s="49"/>
    </row>
    <row r="3471" spans="1:6">
      <c r="A3471" s="49">
        <v>36282</v>
      </c>
      <c r="B3471" s="48">
        <v>17464.05</v>
      </c>
      <c r="C3471" s="48">
        <f t="shared" si="164"/>
        <v>5</v>
      </c>
      <c r="D3471" s="48">
        <f t="shared" si="165"/>
        <v>1999</v>
      </c>
      <c r="E3471" s="48">
        <f t="shared" si="166"/>
        <v>34639.943175</v>
      </c>
      <c r="F3471" s="49"/>
    </row>
    <row r="3472" spans="1:6">
      <c r="A3472" s="49">
        <v>36283</v>
      </c>
      <c r="B3472" s="48">
        <v>17129.95</v>
      </c>
      <c r="C3472" s="48">
        <f t="shared" si="164"/>
        <v>5</v>
      </c>
      <c r="D3472" s="48">
        <f t="shared" si="165"/>
        <v>1999</v>
      </c>
      <c r="E3472" s="48">
        <f t="shared" si="166"/>
        <v>33977.255825</v>
      </c>
      <c r="F3472" s="49"/>
    </row>
    <row r="3473" spans="1:6">
      <c r="A3473" s="49">
        <v>36284</v>
      </c>
      <c r="B3473" s="48">
        <v>14602.75</v>
      </c>
      <c r="C3473" s="48">
        <f t="shared" si="164"/>
        <v>5</v>
      </c>
      <c r="D3473" s="48">
        <f t="shared" si="165"/>
        <v>1999</v>
      </c>
      <c r="E3473" s="48">
        <f t="shared" si="166"/>
        <v>28964.554625000001</v>
      </c>
      <c r="F3473" s="49"/>
    </row>
    <row r="3474" spans="1:6">
      <c r="A3474" s="49">
        <v>36285</v>
      </c>
      <c r="B3474" s="48">
        <v>12295.5</v>
      </c>
      <c r="C3474" s="48">
        <f t="shared" si="164"/>
        <v>5</v>
      </c>
      <c r="D3474" s="48">
        <f t="shared" si="165"/>
        <v>1999</v>
      </c>
      <c r="E3474" s="48">
        <f t="shared" si="166"/>
        <v>24388.124250000001</v>
      </c>
      <c r="F3474" s="49"/>
    </row>
    <row r="3475" spans="1:6">
      <c r="A3475" s="49">
        <v>36286</v>
      </c>
      <c r="B3475" s="48">
        <v>10636.95</v>
      </c>
      <c r="C3475" s="48">
        <f t="shared" si="164"/>
        <v>5</v>
      </c>
      <c r="D3475" s="48">
        <f t="shared" si="165"/>
        <v>1999</v>
      </c>
      <c r="E3475" s="48">
        <f t="shared" si="166"/>
        <v>21098.390325</v>
      </c>
      <c r="F3475" s="49"/>
    </row>
    <row r="3476" spans="1:6">
      <c r="A3476" s="49">
        <v>36287</v>
      </c>
      <c r="B3476" s="48">
        <v>10854.23</v>
      </c>
      <c r="C3476" s="48">
        <f t="shared" si="164"/>
        <v>5</v>
      </c>
      <c r="D3476" s="48">
        <f t="shared" si="165"/>
        <v>1999</v>
      </c>
      <c r="E3476" s="48">
        <f t="shared" si="166"/>
        <v>21529.365204999998</v>
      </c>
      <c r="F3476" s="49"/>
    </row>
    <row r="3477" spans="1:6">
      <c r="A3477" s="49">
        <v>36288</v>
      </c>
      <c r="B3477" s="48">
        <v>12081.03</v>
      </c>
      <c r="C3477" s="48">
        <f t="shared" si="164"/>
        <v>5</v>
      </c>
      <c r="D3477" s="48">
        <f t="shared" si="165"/>
        <v>1999</v>
      </c>
      <c r="E3477" s="48">
        <f t="shared" si="166"/>
        <v>23962.723005000003</v>
      </c>
      <c r="F3477" s="49"/>
    </row>
    <row r="3478" spans="1:6">
      <c r="A3478" s="49">
        <v>36289</v>
      </c>
      <c r="B3478" s="48">
        <v>13163.83</v>
      </c>
      <c r="C3478" s="48">
        <f t="shared" si="164"/>
        <v>5</v>
      </c>
      <c r="D3478" s="48">
        <f t="shared" si="165"/>
        <v>1999</v>
      </c>
      <c r="E3478" s="48">
        <f t="shared" si="166"/>
        <v>26110.456805000002</v>
      </c>
      <c r="F3478" s="49"/>
    </row>
    <row r="3479" spans="1:6">
      <c r="A3479" s="49">
        <v>36290</v>
      </c>
      <c r="B3479" s="48">
        <v>11757.53</v>
      </c>
      <c r="C3479" s="48">
        <f t="shared" si="164"/>
        <v>5</v>
      </c>
      <c r="D3479" s="48">
        <f t="shared" si="165"/>
        <v>1999</v>
      </c>
      <c r="E3479" s="48">
        <f t="shared" si="166"/>
        <v>23321.060755000002</v>
      </c>
      <c r="F3479" s="49"/>
    </row>
    <row r="3480" spans="1:6">
      <c r="A3480" s="49">
        <v>36291</v>
      </c>
      <c r="B3480" s="48">
        <v>11060.08</v>
      </c>
      <c r="C3480" s="48">
        <f t="shared" si="164"/>
        <v>5</v>
      </c>
      <c r="D3480" s="48">
        <f t="shared" si="165"/>
        <v>1999</v>
      </c>
      <c r="E3480" s="48">
        <f t="shared" si="166"/>
        <v>21937.668679999999</v>
      </c>
      <c r="F3480" s="49"/>
    </row>
    <row r="3481" spans="1:6">
      <c r="A3481" s="49">
        <v>36292</v>
      </c>
      <c r="B3481" s="48">
        <v>10283.17</v>
      </c>
      <c r="C3481" s="48">
        <f t="shared" si="164"/>
        <v>5</v>
      </c>
      <c r="D3481" s="48">
        <f t="shared" si="165"/>
        <v>1999</v>
      </c>
      <c r="E3481" s="48">
        <f t="shared" si="166"/>
        <v>20396.667695</v>
      </c>
      <c r="F3481" s="49"/>
    </row>
    <row r="3482" spans="1:6">
      <c r="A3482" s="49">
        <v>36293</v>
      </c>
      <c r="B3482" s="48">
        <v>10600.91</v>
      </c>
      <c r="C3482" s="48">
        <f t="shared" si="164"/>
        <v>5</v>
      </c>
      <c r="D3482" s="48">
        <f t="shared" si="165"/>
        <v>1999</v>
      </c>
      <c r="E3482" s="48">
        <f t="shared" si="166"/>
        <v>21026.904985000001</v>
      </c>
      <c r="F3482" s="49"/>
    </row>
    <row r="3483" spans="1:6">
      <c r="A3483" s="49">
        <v>36294</v>
      </c>
      <c r="B3483" s="48">
        <v>10926.61</v>
      </c>
      <c r="C3483" s="48">
        <f t="shared" si="164"/>
        <v>5</v>
      </c>
      <c r="D3483" s="48">
        <f t="shared" si="165"/>
        <v>1999</v>
      </c>
      <c r="E3483" s="48">
        <f t="shared" si="166"/>
        <v>21672.930935</v>
      </c>
      <c r="F3483" s="49"/>
    </row>
    <row r="3484" spans="1:6">
      <c r="A3484" s="49">
        <v>36295</v>
      </c>
      <c r="B3484" s="48">
        <v>10732.75</v>
      </c>
      <c r="C3484" s="48">
        <f t="shared" si="164"/>
        <v>5</v>
      </c>
      <c r="D3484" s="48">
        <f t="shared" si="165"/>
        <v>1999</v>
      </c>
      <c r="E3484" s="48">
        <f t="shared" si="166"/>
        <v>21288.409625</v>
      </c>
      <c r="F3484" s="49"/>
    </row>
    <row r="3485" spans="1:6">
      <c r="A3485" s="49">
        <v>36296</v>
      </c>
      <c r="B3485" s="48">
        <v>10825.21</v>
      </c>
      <c r="C3485" s="48">
        <f t="shared" si="164"/>
        <v>5</v>
      </c>
      <c r="D3485" s="48">
        <f t="shared" si="165"/>
        <v>1999</v>
      </c>
      <c r="E3485" s="48">
        <f t="shared" si="166"/>
        <v>21471.804034999997</v>
      </c>
      <c r="F3485" s="49"/>
    </row>
    <row r="3486" spans="1:6">
      <c r="A3486" s="49">
        <v>36297</v>
      </c>
      <c r="B3486" s="48">
        <v>9817.58</v>
      </c>
      <c r="C3486" s="48">
        <f t="shared" si="164"/>
        <v>5</v>
      </c>
      <c r="D3486" s="48">
        <f t="shared" si="165"/>
        <v>1999</v>
      </c>
      <c r="E3486" s="48">
        <f t="shared" si="166"/>
        <v>19473.16993</v>
      </c>
      <c r="F3486" s="49"/>
    </row>
    <row r="3487" spans="1:6">
      <c r="A3487" s="49">
        <v>36298</v>
      </c>
      <c r="B3487" s="48">
        <v>9863.17</v>
      </c>
      <c r="C3487" s="48">
        <f t="shared" si="164"/>
        <v>5</v>
      </c>
      <c r="D3487" s="48">
        <f t="shared" si="165"/>
        <v>1999</v>
      </c>
      <c r="E3487" s="48">
        <f t="shared" si="166"/>
        <v>19563.597695</v>
      </c>
      <c r="F3487" s="49"/>
    </row>
    <row r="3488" spans="1:6">
      <c r="A3488" s="49">
        <v>36299</v>
      </c>
      <c r="B3488" s="48">
        <v>11067.36</v>
      </c>
      <c r="C3488" s="48">
        <f t="shared" si="164"/>
        <v>5</v>
      </c>
      <c r="D3488" s="48">
        <f t="shared" si="165"/>
        <v>1999</v>
      </c>
      <c r="E3488" s="48">
        <f t="shared" si="166"/>
        <v>21952.108560000001</v>
      </c>
      <c r="F3488" s="49"/>
    </row>
    <row r="3489" spans="1:6">
      <c r="A3489" s="49">
        <v>36300</v>
      </c>
      <c r="B3489" s="48">
        <v>12649.23</v>
      </c>
      <c r="C3489" s="48">
        <f t="shared" si="164"/>
        <v>5</v>
      </c>
      <c r="D3489" s="48">
        <f t="shared" si="165"/>
        <v>1999</v>
      </c>
      <c r="E3489" s="48">
        <f t="shared" si="166"/>
        <v>25089.747704999998</v>
      </c>
      <c r="F3489" s="49"/>
    </row>
    <row r="3490" spans="1:6">
      <c r="A3490" s="49">
        <v>36301</v>
      </c>
      <c r="B3490" s="48">
        <v>15724.98</v>
      </c>
      <c r="C3490" s="48">
        <f t="shared" si="164"/>
        <v>5</v>
      </c>
      <c r="D3490" s="48">
        <f t="shared" si="165"/>
        <v>1999</v>
      </c>
      <c r="E3490" s="48">
        <f t="shared" si="166"/>
        <v>31190.49783</v>
      </c>
      <c r="F3490" s="49"/>
    </row>
    <row r="3491" spans="1:6">
      <c r="A3491" s="49">
        <v>36302</v>
      </c>
      <c r="B3491" s="48">
        <v>19072.18</v>
      </c>
      <c r="C3491" s="48">
        <f t="shared" si="164"/>
        <v>5</v>
      </c>
      <c r="D3491" s="48">
        <f t="shared" si="165"/>
        <v>1999</v>
      </c>
      <c r="E3491" s="48">
        <f t="shared" si="166"/>
        <v>37829.669030000005</v>
      </c>
      <c r="F3491" s="49"/>
    </row>
    <row r="3492" spans="1:6">
      <c r="A3492" s="49">
        <v>36303</v>
      </c>
      <c r="B3492" s="48">
        <v>22519.58</v>
      </c>
      <c r="C3492" s="48">
        <f t="shared" si="164"/>
        <v>5</v>
      </c>
      <c r="D3492" s="48">
        <f t="shared" si="165"/>
        <v>1999</v>
      </c>
      <c r="E3492" s="48">
        <f t="shared" si="166"/>
        <v>44667.586930000005</v>
      </c>
      <c r="F3492" s="49"/>
    </row>
    <row r="3493" spans="1:6">
      <c r="A3493" s="49">
        <v>36304</v>
      </c>
      <c r="B3493" s="48">
        <v>26530.27</v>
      </c>
      <c r="C3493" s="48">
        <f t="shared" si="164"/>
        <v>5</v>
      </c>
      <c r="D3493" s="48">
        <f t="shared" si="165"/>
        <v>1999</v>
      </c>
      <c r="E3493" s="48">
        <f t="shared" si="166"/>
        <v>52622.790545000003</v>
      </c>
      <c r="F3493" s="49"/>
    </row>
    <row r="3494" spans="1:6">
      <c r="A3494" s="49">
        <v>36305</v>
      </c>
      <c r="B3494" s="48">
        <v>30000.44</v>
      </c>
      <c r="C3494" s="48">
        <f t="shared" si="164"/>
        <v>5</v>
      </c>
      <c r="D3494" s="48">
        <f t="shared" si="165"/>
        <v>1999</v>
      </c>
      <c r="E3494" s="48">
        <f t="shared" si="166"/>
        <v>59505.872739999999</v>
      </c>
      <c r="F3494" s="49"/>
    </row>
    <row r="3495" spans="1:6">
      <c r="A3495" s="49">
        <v>36306</v>
      </c>
      <c r="B3495" s="48">
        <v>33149.15</v>
      </c>
      <c r="C3495" s="48">
        <f t="shared" si="164"/>
        <v>5</v>
      </c>
      <c r="D3495" s="48">
        <f t="shared" si="165"/>
        <v>1999</v>
      </c>
      <c r="E3495" s="48">
        <f t="shared" si="166"/>
        <v>65751.339025000008</v>
      </c>
      <c r="F3495" s="49"/>
    </row>
    <row r="3496" spans="1:6">
      <c r="A3496" s="49">
        <v>36307</v>
      </c>
      <c r="B3496" s="48">
        <v>34547.03</v>
      </c>
      <c r="C3496" s="48">
        <f t="shared" si="164"/>
        <v>5</v>
      </c>
      <c r="D3496" s="48">
        <f t="shared" si="165"/>
        <v>1999</v>
      </c>
      <c r="E3496" s="48">
        <f t="shared" si="166"/>
        <v>68524.034004999994</v>
      </c>
      <c r="F3496" s="49"/>
    </row>
    <row r="3497" spans="1:6">
      <c r="A3497" s="49">
        <v>36308</v>
      </c>
      <c r="B3497" s="48">
        <v>36923.01</v>
      </c>
      <c r="C3497" s="48">
        <f t="shared" si="164"/>
        <v>5</v>
      </c>
      <c r="D3497" s="48">
        <f t="shared" si="165"/>
        <v>1999</v>
      </c>
      <c r="E3497" s="48">
        <f t="shared" si="166"/>
        <v>73236.790335000012</v>
      </c>
      <c r="F3497" s="49"/>
    </row>
    <row r="3498" spans="1:6">
      <c r="A3498" s="49">
        <v>36309</v>
      </c>
      <c r="B3498" s="48">
        <v>37655.19</v>
      </c>
      <c r="C3498" s="48">
        <f t="shared" si="164"/>
        <v>5</v>
      </c>
      <c r="D3498" s="48">
        <f t="shared" si="165"/>
        <v>1999</v>
      </c>
      <c r="E3498" s="48">
        <f t="shared" si="166"/>
        <v>74689.069365000003</v>
      </c>
      <c r="F3498" s="49"/>
    </row>
    <row r="3499" spans="1:6">
      <c r="A3499" s="49">
        <v>36310</v>
      </c>
      <c r="B3499" s="48">
        <v>38906.519999999997</v>
      </c>
      <c r="C3499" s="48">
        <f t="shared" si="164"/>
        <v>5</v>
      </c>
      <c r="D3499" s="48">
        <f t="shared" si="165"/>
        <v>1999</v>
      </c>
      <c r="E3499" s="48">
        <f t="shared" si="166"/>
        <v>77171.082419999992</v>
      </c>
      <c r="F3499" s="49"/>
    </row>
    <row r="3500" spans="1:6">
      <c r="A3500" s="49">
        <v>36311</v>
      </c>
      <c r="B3500" s="48">
        <v>38519.870000000003</v>
      </c>
      <c r="C3500" s="48">
        <f t="shared" si="164"/>
        <v>5</v>
      </c>
      <c r="D3500" s="48">
        <f t="shared" si="165"/>
        <v>1999</v>
      </c>
      <c r="E3500" s="48">
        <f t="shared" si="166"/>
        <v>76404.162145000009</v>
      </c>
      <c r="F3500" s="49"/>
    </row>
    <row r="3501" spans="1:6">
      <c r="A3501" s="49">
        <v>36312</v>
      </c>
      <c r="B3501" s="48">
        <v>34206.089999999997</v>
      </c>
      <c r="C3501" s="48">
        <f t="shared" si="164"/>
        <v>6</v>
      </c>
      <c r="D3501" s="48">
        <f t="shared" si="165"/>
        <v>1999</v>
      </c>
      <c r="E3501" s="48">
        <f t="shared" si="166"/>
        <v>67847.779514999987</v>
      </c>
      <c r="F3501" s="49"/>
    </row>
    <row r="3502" spans="1:6">
      <c r="A3502" s="49">
        <v>36313</v>
      </c>
      <c r="B3502" s="48">
        <v>29471.08</v>
      </c>
      <c r="C3502" s="48">
        <f t="shared" si="164"/>
        <v>6</v>
      </c>
      <c r="D3502" s="48">
        <f t="shared" si="165"/>
        <v>1999</v>
      </c>
      <c r="E3502" s="48">
        <f t="shared" si="166"/>
        <v>58455.887180000005</v>
      </c>
      <c r="F3502" s="49"/>
    </row>
    <row r="3503" spans="1:6">
      <c r="A3503" s="49">
        <v>36314</v>
      </c>
      <c r="B3503" s="48">
        <v>33319.360000000001</v>
      </c>
      <c r="C3503" s="48">
        <f t="shared" si="164"/>
        <v>6</v>
      </c>
      <c r="D3503" s="48">
        <f t="shared" si="165"/>
        <v>1999</v>
      </c>
      <c r="E3503" s="48">
        <f t="shared" si="166"/>
        <v>66088.950559999997</v>
      </c>
      <c r="F3503" s="49"/>
    </row>
    <row r="3504" spans="1:6">
      <c r="A3504" s="49">
        <v>36315</v>
      </c>
      <c r="B3504" s="48">
        <v>34798.5</v>
      </c>
      <c r="C3504" s="48">
        <f t="shared" si="164"/>
        <v>6</v>
      </c>
      <c r="D3504" s="48">
        <f t="shared" si="165"/>
        <v>1999</v>
      </c>
      <c r="E3504" s="48">
        <f t="shared" si="166"/>
        <v>69022.82475</v>
      </c>
      <c r="F3504" s="49"/>
    </row>
    <row r="3505" spans="1:6">
      <c r="A3505" s="49">
        <v>36316</v>
      </c>
      <c r="B3505" s="48">
        <v>30897.37</v>
      </c>
      <c r="C3505" s="48">
        <f t="shared" si="164"/>
        <v>6</v>
      </c>
      <c r="D3505" s="48">
        <f t="shared" si="165"/>
        <v>1999</v>
      </c>
      <c r="E3505" s="48">
        <f t="shared" si="166"/>
        <v>61284.933395</v>
      </c>
      <c r="F3505" s="49"/>
    </row>
    <row r="3506" spans="1:6">
      <c r="A3506" s="49">
        <v>36317</v>
      </c>
      <c r="B3506" s="48">
        <v>30574.37</v>
      </c>
      <c r="C3506" s="48">
        <f t="shared" si="164"/>
        <v>6</v>
      </c>
      <c r="D3506" s="48">
        <f t="shared" si="165"/>
        <v>1999</v>
      </c>
      <c r="E3506" s="48">
        <f t="shared" si="166"/>
        <v>60644.262895</v>
      </c>
      <c r="F3506" s="49"/>
    </row>
    <row r="3507" spans="1:6">
      <c r="A3507" s="49">
        <v>36318</v>
      </c>
      <c r="B3507" s="48">
        <v>32785.93</v>
      </c>
      <c r="C3507" s="48">
        <f t="shared" si="164"/>
        <v>6</v>
      </c>
      <c r="D3507" s="48">
        <f t="shared" si="165"/>
        <v>1999</v>
      </c>
      <c r="E3507" s="48">
        <f t="shared" si="166"/>
        <v>65030.892155000001</v>
      </c>
      <c r="F3507" s="49"/>
    </row>
    <row r="3508" spans="1:6">
      <c r="A3508" s="49">
        <v>36319</v>
      </c>
      <c r="B3508" s="48">
        <v>34947.57</v>
      </c>
      <c r="C3508" s="48">
        <f t="shared" si="164"/>
        <v>6</v>
      </c>
      <c r="D3508" s="48">
        <f t="shared" si="165"/>
        <v>1999</v>
      </c>
      <c r="E3508" s="48">
        <f t="shared" si="166"/>
        <v>69318.505095</v>
      </c>
      <c r="F3508" s="49"/>
    </row>
    <row r="3509" spans="1:6">
      <c r="A3509" s="49">
        <v>36320</v>
      </c>
      <c r="B3509" s="48">
        <v>33187.96</v>
      </c>
      <c r="C3509" s="48">
        <f t="shared" si="164"/>
        <v>6</v>
      </c>
      <c r="D3509" s="48">
        <f t="shared" si="165"/>
        <v>1999</v>
      </c>
      <c r="E3509" s="48">
        <f t="shared" si="166"/>
        <v>65828.318660000004</v>
      </c>
      <c r="F3509" s="49"/>
    </row>
    <row r="3510" spans="1:6">
      <c r="A3510" s="49">
        <v>36321</v>
      </c>
      <c r="B3510" s="48">
        <v>28339.73</v>
      </c>
      <c r="C3510" s="48">
        <f t="shared" si="164"/>
        <v>6</v>
      </c>
      <c r="D3510" s="48">
        <f t="shared" si="165"/>
        <v>1999</v>
      </c>
      <c r="E3510" s="48">
        <f t="shared" si="166"/>
        <v>56211.854455000001</v>
      </c>
      <c r="F3510" s="49"/>
    </row>
    <row r="3511" spans="1:6">
      <c r="A3511" s="49">
        <v>36322</v>
      </c>
      <c r="B3511" s="48">
        <v>26634.53</v>
      </c>
      <c r="C3511" s="48">
        <f t="shared" si="164"/>
        <v>6</v>
      </c>
      <c r="D3511" s="48">
        <f t="shared" si="165"/>
        <v>1999</v>
      </c>
      <c r="E3511" s="48">
        <f t="shared" si="166"/>
        <v>52829.590254999996</v>
      </c>
      <c r="F3511" s="49"/>
    </row>
    <row r="3512" spans="1:6">
      <c r="A3512" s="49">
        <v>36323</v>
      </c>
      <c r="B3512" s="48">
        <v>26661.18</v>
      </c>
      <c r="C3512" s="48">
        <f t="shared" si="164"/>
        <v>6</v>
      </c>
      <c r="D3512" s="48">
        <f t="shared" si="165"/>
        <v>1999</v>
      </c>
      <c r="E3512" s="48">
        <f t="shared" si="166"/>
        <v>52882.450530000002</v>
      </c>
      <c r="F3512" s="49"/>
    </row>
    <row r="3513" spans="1:6">
      <c r="A3513" s="49">
        <v>36324</v>
      </c>
      <c r="B3513" s="48">
        <v>27264.48</v>
      </c>
      <c r="C3513" s="48">
        <f t="shared" si="164"/>
        <v>6</v>
      </c>
      <c r="D3513" s="48">
        <f t="shared" si="165"/>
        <v>1999</v>
      </c>
      <c r="E3513" s="48">
        <f t="shared" si="166"/>
        <v>54079.096080000003</v>
      </c>
      <c r="F3513" s="49"/>
    </row>
    <row r="3514" spans="1:6">
      <c r="A3514" s="49">
        <v>36325</v>
      </c>
      <c r="B3514" s="48">
        <v>29145.71</v>
      </c>
      <c r="C3514" s="48">
        <f t="shared" si="164"/>
        <v>6</v>
      </c>
      <c r="D3514" s="48">
        <f t="shared" si="165"/>
        <v>1999</v>
      </c>
      <c r="E3514" s="48">
        <f t="shared" si="166"/>
        <v>57810.515784999996</v>
      </c>
      <c r="F3514" s="49"/>
    </row>
    <row r="3515" spans="1:6">
      <c r="A3515" s="49">
        <v>36326</v>
      </c>
      <c r="B3515" s="48">
        <v>31677.66</v>
      </c>
      <c r="C3515" s="48">
        <f t="shared" si="164"/>
        <v>6</v>
      </c>
      <c r="D3515" s="48">
        <f t="shared" si="165"/>
        <v>1999</v>
      </c>
      <c r="E3515" s="48">
        <f t="shared" si="166"/>
        <v>62832.638610000002</v>
      </c>
      <c r="F3515" s="49"/>
    </row>
    <row r="3516" spans="1:6">
      <c r="A3516" s="49">
        <v>36327</v>
      </c>
      <c r="B3516" s="48">
        <v>33773.68</v>
      </c>
      <c r="C3516" s="48">
        <f t="shared" si="164"/>
        <v>6</v>
      </c>
      <c r="D3516" s="48">
        <f t="shared" si="165"/>
        <v>1999</v>
      </c>
      <c r="E3516" s="48">
        <f t="shared" si="166"/>
        <v>66990.094280000005</v>
      </c>
      <c r="F3516" s="49"/>
    </row>
    <row r="3517" spans="1:6">
      <c r="A3517" s="49">
        <v>36328</v>
      </c>
      <c r="B3517" s="48">
        <v>35589.160000000003</v>
      </c>
      <c r="C3517" s="48">
        <f t="shared" si="164"/>
        <v>6</v>
      </c>
      <c r="D3517" s="48">
        <f t="shared" si="165"/>
        <v>1999</v>
      </c>
      <c r="E3517" s="48">
        <f t="shared" si="166"/>
        <v>70591.098860000013</v>
      </c>
      <c r="F3517" s="49"/>
    </row>
    <row r="3518" spans="1:6">
      <c r="A3518" s="49">
        <v>36329</v>
      </c>
      <c r="B3518" s="48">
        <v>36876.5</v>
      </c>
      <c r="C3518" s="48">
        <f t="shared" si="164"/>
        <v>6</v>
      </c>
      <c r="D3518" s="48">
        <f t="shared" si="165"/>
        <v>1999</v>
      </c>
      <c r="E3518" s="48">
        <f t="shared" si="166"/>
        <v>73144.537750000003</v>
      </c>
      <c r="F3518" s="49"/>
    </row>
    <row r="3519" spans="1:6">
      <c r="A3519" s="49">
        <v>36330</v>
      </c>
      <c r="B3519" s="48">
        <v>36587.449999999997</v>
      </c>
      <c r="C3519" s="48">
        <f t="shared" si="164"/>
        <v>6</v>
      </c>
      <c r="D3519" s="48">
        <f t="shared" si="165"/>
        <v>1999</v>
      </c>
      <c r="E3519" s="48">
        <f t="shared" si="166"/>
        <v>72571.207074999998</v>
      </c>
      <c r="F3519" s="49"/>
    </row>
    <row r="3520" spans="1:6">
      <c r="A3520" s="49">
        <v>36331</v>
      </c>
      <c r="B3520" s="48">
        <v>35671.879999999997</v>
      </c>
      <c r="C3520" s="48">
        <f t="shared" si="164"/>
        <v>6</v>
      </c>
      <c r="D3520" s="48">
        <f t="shared" si="165"/>
        <v>1999</v>
      </c>
      <c r="E3520" s="48">
        <f t="shared" si="166"/>
        <v>70755.173979999992</v>
      </c>
      <c r="F3520" s="49"/>
    </row>
    <row r="3521" spans="1:6">
      <c r="A3521" s="49">
        <v>36332</v>
      </c>
      <c r="B3521" s="48">
        <v>35973.46</v>
      </c>
      <c r="C3521" s="48">
        <f t="shared" si="164"/>
        <v>6</v>
      </c>
      <c r="D3521" s="48">
        <f t="shared" si="165"/>
        <v>1999</v>
      </c>
      <c r="E3521" s="48">
        <f t="shared" si="166"/>
        <v>71353.357910000006</v>
      </c>
      <c r="F3521" s="49"/>
    </row>
    <row r="3522" spans="1:6">
      <c r="A3522" s="49">
        <v>36333</v>
      </c>
      <c r="B3522" s="48">
        <v>35422.26</v>
      </c>
      <c r="C3522" s="48">
        <f t="shared" si="164"/>
        <v>6</v>
      </c>
      <c r="D3522" s="48">
        <f t="shared" si="165"/>
        <v>1999</v>
      </c>
      <c r="E3522" s="48">
        <f t="shared" si="166"/>
        <v>70260.052710000004</v>
      </c>
      <c r="F3522" s="49"/>
    </row>
    <row r="3523" spans="1:6">
      <c r="A3523" s="49">
        <v>36334</v>
      </c>
      <c r="B3523" s="48">
        <v>34063.449999999997</v>
      </c>
      <c r="C3523" s="48">
        <f t="shared" ref="C3523:C3586" si="167">MONTH(A3523)</f>
        <v>6</v>
      </c>
      <c r="D3523" s="48">
        <f t="shared" ref="D3523:D3586" si="168">IF(C3523&gt;9,YEAR(A3523)+1,YEAR(A3523))</f>
        <v>1999</v>
      </c>
      <c r="E3523" s="48">
        <f t="shared" ref="E3523:E3586" si="169">B3523*1.9835</f>
        <v>67564.853074999992</v>
      </c>
      <c r="F3523" s="49"/>
    </row>
    <row r="3524" spans="1:6">
      <c r="A3524" s="49">
        <v>36335</v>
      </c>
      <c r="B3524" s="48">
        <v>30873.43</v>
      </c>
      <c r="C3524" s="48">
        <f t="shared" si="167"/>
        <v>6</v>
      </c>
      <c r="D3524" s="48">
        <f t="shared" si="168"/>
        <v>1999</v>
      </c>
      <c r="E3524" s="48">
        <f t="shared" si="169"/>
        <v>61237.448405000003</v>
      </c>
      <c r="F3524" s="49"/>
    </row>
    <row r="3525" spans="1:6">
      <c r="A3525" s="49">
        <v>36336</v>
      </c>
      <c r="B3525" s="48">
        <v>30230.76</v>
      </c>
      <c r="C3525" s="48">
        <f t="shared" si="167"/>
        <v>6</v>
      </c>
      <c r="D3525" s="48">
        <f t="shared" si="168"/>
        <v>1999</v>
      </c>
      <c r="E3525" s="48">
        <f t="shared" si="169"/>
        <v>59962.712459999995</v>
      </c>
      <c r="F3525" s="49"/>
    </row>
    <row r="3526" spans="1:6">
      <c r="A3526" s="49">
        <v>36337</v>
      </c>
      <c r="B3526" s="48">
        <v>29689.22</v>
      </c>
      <c r="C3526" s="48">
        <f t="shared" si="167"/>
        <v>6</v>
      </c>
      <c r="D3526" s="48">
        <f t="shared" si="168"/>
        <v>1999</v>
      </c>
      <c r="E3526" s="48">
        <f t="shared" si="169"/>
        <v>58888.567870000006</v>
      </c>
      <c r="F3526" s="49"/>
    </row>
    <row r="3527" spans="1:6">
      <c r="A3527" s="49">
        <v>36338</v>
      </c>
      <c r="B3527" s="48">
        <v>26789.52</v>
      </c>
      <c r="C3527" s="48">
        <f t="shared" si="167"/>
        <v>6</v>
      </c>
      <c r="D3527" s="48">
        <f t="shared" si="168"/>
        <v>1999</v>
      </c>
      <c r="E3527" s="48">
        <f t="shared" si="169"/>
        <v>53137.012920000001</v>
      </c>
      <c r="F3527" s="49"/>
    </row>
    <row r="3528" spans="1:6">
      <c r="A3528" s="49">
        <v>36339</v>
      </c>
      <c r="B3528" s="48">
        <v>23292.22</v>
      </c>
      <c r="C3528" s="48">
        <f t="shared" si="167"/>
        <v>6</v>
      </c>
      <c r="D3528" s="48">
        <f t="shared" si="168"/>
        <v>1999</v>
      </c>
      <c r="E3528" s="48">
        <f t="shared" si="169"/>
        <v>46200.118370000004</v>
      </c>
      <c r="F3528" s="49"/>
    </row>
    <row r="3529" spans="1:6">
      <c r="A3529" s="49">
        <v>36340</v>
      </c>
      <c r="B3529" s="48">
        <v>21502.91</v>
      </c>
      <c r="C3529" s="48">
        <f t="shared" si="167"/>
        <v>6</v>
      </c>
      <c r="D3529" s="48">
        <f t="shared" si="168"/>
        <v>1999</v>
      </c>
      <c r="E3529" s="48">
        <f t="shared" si="169"/>
        <v>42651.021984999999</v>
      </c>
      <c r="F3529" s="49"/>
    </row>
    <row r="3530" spans="1:6">
      <c r="A3530" s="49">
        <v>36341</v>
      </c>
      <c r="B3530" s="48">
        <v>20738.25</v>
      </c>
      <c r="C3530" s="48">
        <f t="shared" si="167"/>
        <v>6</v>
      </c>
      <c r="D3530" s="48">
        <f t="shared" si="168"/>
        <v>1999</v>
      </c>
      <c r="E3530" s="48">
        <f t="shared" si="169"/>
        <v>41134.318875000004</v>
      </c>
      <c r="F3530" s="49"/>
    </row>
    <row r="3531" spans="1:6">
      <c r="A3531" s="49">
        <v>36342</v>
      </c>
      <c r="B3531" s="48">
        <v>20967.89</v>
      </c>
      <c r="C3531" s="48">
        <f t="shared" si="167"/>
        <v>7</v>
      </c>
      <c r="D3531" s="48">
        <f t="shared" si="168"/>
        <v>1999</v>
      </c>
      <c r="E3531" s="48">
        <f t="shared" si="169"/>
        <v>41589.809815000001</v>
      </c>
      <c r="F3531" s="49"/>
    </row>
    <row r="3532" spans="1:6">
      <c r="A3532" s="49">
        <v>36343</v>
      </c>
      <c r="B3532" s="48">
        <v>20172.810000000001</v>
      </c>
      <c r="C3532" s="48">
        <f t="shared" si="167"/>
        <v>7</v>
      </c>
      <c r="D3532" s="48">
        <f t="shared" si="168"/>
        <v>1999</v>
      </c>
      <c r="E3532" s="48">
        <f t="shared" si="169"/>
        <v>40012.768635</v>
      </c>
      <c r="F3532" s="49"/>
    </row>
    <row r="3533" spans="1:6">
      <c r="A3533" s="49">
        <v>36344</v>
      </c>
      <c r="B3533" s="48">
        <v>20569.78</v>
      </c>
      <c r="C3533" s="48">
        <f t="shared" si="167"/>
        <v>7</v>
      </c>
      <c r="D3533" s="48">
        <f t="shared" si="168"/>
        <v>1999</v>
      </c>
      <c r="E3533" s="48">
        <f t="shared" si="169"/>
        <v>40800.158629999998</v>
      </c>
      <c r="F3533" s="49"/>
    </row>
    <row r="3534" spans="1:6">
      <c r="A3534" s="49">
        <v>36345</v>
      </c>
      <c r="B3534" s="48">
        <v>21160.98</v>
      </c>
      <c r="C3534" s="48">
        <f t="shared" si="167"/>
        <v>7</v>
      </c>
      <c r="D3534" s="48">
        <f t="shared" si="168"/>
        <v>1999</v>
      </c>
      <c r="E3534" s="48">
        <f t="shared" si="169"/>
        <v>41972.803829999997</v>
      </c>
      <c r="F3534" s="49"/>
    </row>
    <row r="3535" spans="1:6">
      <c r="A3535" s="49">
        <v>36346</v>
      </c>
      <c r="B3535" s="48">
        <v>21474.38</v>
      </c>
      <c r="C3535" s="48">
        <f t="shared" si="167"/>
        <v>7</v>
      </c>
      <c r="D3535" s="48">
        <f t="shared" si="168"/>
        <v>1999</v>
      </c>
      <c r="E3535" s="48">
        <f t="shared" si="169"/>
        <v>42594.43273</v>
      </c>
      <c r="F3535" s="49"/>
    </row>
    <row r="3536" spans="1:6">
      <c r="A3536" s="49">
        <v>36347</v>
      </c>
      <c r="B3536" s="48">
        <v>20419.87</v>
      </c>
      <c r="C3536" s="48">
        <f t="shared" si="167"/>
        <v>7</v>
      </c>
      <c r="D3536" s="48">
        <f t="shared" si="168"/>
        <v>1999</v>
      </c>
      <c r="E3536" s="48">
        <f t="shared" si="169"/>
        <v>40502.812144999996</v>
      </c>
      <c r="F3536" s="49"/>
    </row>
    <row r="3537" spans="1:6">
      <c r="A3537" s="49">
        <v>36348</v>
      </c>
      <c r="B3537" s="48">
        <v>18429.13</v>
      </c>
      <c r="C3537" s="48">
        <f t="shared" si="167"/>
        <v>7</v>
      </c>
      <c r="D3537" s="48">
        <f t="shared" si="168"/>
        <v>1999</v>
      </c>
      <c r="E3537" s="48">
        <f t="shared" si="169"/>
        <v>36554.179355</v>
      </c>
      <c r="F3537" s="49"/>
    </row>
    <row r="3538" spans="1:6">
      <c r="A3538" s="49">
        <v>36349</v>
      </c>
      <c r="B3538" s="48">
        <v>18931.189999999999</v>
      </c>
      <c r="C3538" s="48">
        <f t="shared" si="167"/>
        <v>7</v>
      </c>
      <c r="D3538" s="48">
        <f t="shared" si="168"/>
        <v>1999</v>
      </c>
      <c r="E3538" s="48">
        <f t="shared" si="169"/>
        <v>37550.015364999999</v>
      </c>
      <c r="F3538" s="49"/>
    </row>
    <row r="3539" spans="1:6">
      <c r="A3539" s="49">
        <v>36350</v>
      </c>
      <c r="B3539" s="48">
        <v>17623.63</v>
      </c>
      <c r="C3539" s="48">
        <f t="shared" si="167"/>
        <v>7</v>
      </c>
      <c r="D3539" s="48">
        <f t="shared" si="168"/>
        <v>1999</v>
      </c>
      <c r="E3539" s="48">
        <f t="shared" si="169"/>
        <v>34956.470105</v>
      </c>
      <c r="F3539" s="49"/>
    </row>
    <row r="3540" spans="1:6">
      <c r="A3540" s="49">
        <v>36351</v>
      </c>
      <c r="B3540" s="48">
        <v>16433.169999999998</v>
      </c>
      <c r="C3540" s="48">
        <f t="shared" si="167"/>
        <v>7</v>
      </c>
      <c r="D3540" s="48">
        <f t="shared" si="168"/>
        <v>1999</v>
      </c>
      <c r="E3540" s="48">
        <f t="shared" si="169"/>
        <v>32595.192694999998</v>
      </c>
      <c r="F3540" s="49"/>
    </row>
    <row r="3541" spans="1:6">
      <c r="A3541" s="49">
        <v>36352</v>
      </c>
      <c r="B3541" s="48">
        <v>15796.32</v>
      </c>
      <c r="C3541" s="48">
        <f t="shared" si="167"/>
        <v>7</v>
      </c>
      <c r="D3541" s="48">
        <f t="shared" si="168"/>
        <v>1999</v>
      </c>
      <c r="E3541" s="48">
        <f t="shared" si="169"/>
        <v>31332.00072</v>
      </c>
      <c r="F3541" s="49"/>
    </row>
    <row r="3542" spans="1:6">
      <c r="A3542" s="49">
        <v>36353</v>
      </c>
      <c r="B3542" s="48">
        <v>15063.86</v>
      </c>
      <c r="C3542" s="48">
        <f t="shared" si="167"/>
        <v>7</v>
      </c>
      <c r="D3542" s="48">
        <f t="shared" si="168"/>
        <v>1999</v>
      </c>
      <c r="E3542" s="48">
        <f t="shared" si="169"/>
        <v>29879.166310000001</v>
      </c>
      <c r="F3542" s="49"/>
    </row>
    <row r="3543" spans="1:6">
      <c r="A3543" s="49">
        <v>36354</v>
      </c>
      <c r="B3543" s="48">
        <v>14780.89</v>
      </c>
      <c r="C3543" s="48">
        <f t="shared" si="167"/>
        <v>7</v>
      </c>
      <c r="D3543" s="48">
        <f t="shared" si="168"/>
        <v>1999</v>
      </c>
      <c r="E3543" s="48">
        <f t="shared" si="169"/>
        <v>29317.895314999998</v>
      </c>
      <c r="F3543" s="49"/>
    </row>
    <row r="3544" spans="1:6">
      <c r="A3544" s="49">
        <v>36355</v>
      </c>
      <c r="B3544" s="48">
        <v>14989.18</v>
      </c>
      <c r="C3544" s="48">
        <f t="shared" si="167"/>
        <v>7</v>
      </c>
      <c r="D3544" s="48">
        <f t="shared" si="168"/>
        <v>1999</v>
      </c>
      <c r="E3544" s="48">
        <f t="shared" si="169"/>
        <v>29731.038530000002</v>
      </c>
      <c r="F3544" s="49"/>
    </row>
    <row r="3545" spans="1:6">
      <c r="A3545" s="49">
        <v>36356</v>
      </c>
      <c r="B3545" s="48">
        <v>14352.48</v>
      </c>
      <c r="C3545" s="48">
        <f t="shared" si="167"/>
        <v>7</v>
      </c>
      <c r="D3545" s="48">
        <f t="shared" si="168"/>
        <v>1999</v>
      </c>
      <c r="E3545" s="48">
        <f t="shared" si="169"/>
        <v>28468.144079999998</v>
      </c>
      <c r="F3545" s="49"/>
    </row>
    <row r="3546" spans="1:6">
      <c r="A3546" s="49">
        <v>36357</v>
      </c>
      <c r="B3546" s="48">
        <v>13824.61</v>
      </c>
      <c r="C3546" s="48">
        <f t="shared" si="167"/>
        <v>7</v>
      </c>
      <c r="D3546" s="48">
        <f t="shared" si="168"/>
        <v>1999</v>
      </c>
      <c r="E3546" s="48">
        <f t="shared" si="169"/>
        <v>27421.113935000001</v>
      </c>
      <c r="F3546" s="49"/>
    </row>
    <row r="3547" spans="1:6">
      <c r="A3547" s="49">
        <v>36358</v>
      </c>
      <c r="B3547" s="48">
        <v>12976.23</v>
      </c>
      <c r="C3547" s="48">
        <f t="shared" si="167"/>
        <v>7</v>
      </c>
      <c r="D3547" s="48">
        <f t="shared" si="168"/>
        <v>1999</v>
      </c>
      <c r="E3547" s="48">
        <f t="shared" si="169"/>
        <v>25738.352204999999</v>
      </c>
      <c r="F3547" s="49"/>
    </row>
    <row r="3548" spans="1:6">
      <c r="A3548" s="49">
        <v>36359</v>
      </c>
      <c r="B3548" s="48">
        <v>12999.23</v>
      </c>
      <c r="C3548" s="48">
        <f t="shared" si="167"/>
        <v>7</v>
      </c>
      <c r="D3548" s="48">
        <f t="shared" si="168"/>
        <v>1999</v>
      </c>
      <c r="E3548" s="48">
        <f t="shared" si="169"/>
        <v>25783.972705</v>
      </c>
      <c r="F3548" s="49"/>
    </row>
    <row r="3549" spans="1:6">
      <c r="A3549" s="49">
        <v>36360</v>
      </c>
      <c r="B3549" s="48">
        <v>11930.03</v>
      </c>
      <c r="C3549" s="48">
        <f t="shared" si="167"/>
        <v>7</v>
      </c>
      <c r="D3549" s="48">
        <f t="shared" si="168"/>
        <v>1999</v>
      </c>
      <c r="E3549" s="48">
        <f t="shared" si="169"/>
        <v>23663.214505000004</v>
      </c>
      <c r="F3549" s="49"/>
    </row>
    <row r="3550" spans="1:6">
      <c r="A3550" s="49">
        <v>36361</v>
      </c>
      <c r="B3550" s="48">
        <v>11924.97</v>
      </c>
      <c r="C3550" s="48">
        <f t="shared" si="167"/>
        <v>7</v>
      </c>
      <c r="D3550" s="48">
        <f t="shared" si="168"/>
        <v>1999</v>
      </c>
      <c r="E3550" s="48">
        <f t="shared" si="169"/>
        <v>23653.177994999998</v>
      </c>
      <c r="F3550" s="49"/>
    </row>
    <row r="3551" spans="1:6">
      <c r="A3551" s="49">
        <v>36362</v>
      </c>
      <c r="B3551" s="48">
        <v>11505.83</v>
      </c>
      <c r="C3551" s="48">
        <f t="shared" si="167"/>
        <v>7</v>
      </c>
      <c r="D3551" s="48">
        <f t="shared" si="168"/>
        <v>1999</v>
      </c>
      <c r="E3551" s="48">
        <f t="shared" si="169"/>
        <v>22821.813805000002</v>
      </c>
      <c r="F3551" s="49"/>
    </row>
    <row r="3552" spans="1:6">
      <c r="A3552" s="49">
        <v>36363</v>
      </c>
      <c r="B3552" s="48">
        <v>10640.63</v>
      </c>
      <c r="C3552" s="48">
        <f t="shared" si="167"/>
        <v>7</v>
      </c>
      <c r="D3552" s="48">
        <f t="shared" si="168"/>
        <v>1999</v>
      </c>
      <c r="E3552" s="48">
        <f t="shared" si="169"/>
        <v>21105.689605</v>
      </c>
      <c r="F3552" s="49"/>
    </row>
    <row r="3553" spans="1:6">
      <c r="A3553" s="49">
        <v>36364</v>
      </c>
      <c r="B3553" s="48">
        <v>10628.09</v>
      </c>
      <c r="C3553" s="48">
        <f t="shared" si="167"/>
        <v>7</v>
      </c>
      <c r="D3553" s="48">
        <f t="shared" si="168"/>
        <v>1999</v>
      </c>
      <c r="E3553" s="48">
        <f t="shared" si="169"/>
        <v>21080.816515000002</v>
      </c>
      <c r="F3553" s="49"/>
    </row>
    <row r="3554" spans="1:6">
      <c r="A3554" s="49">
        <v>36365</v>
      </c>
      <c r="B3554" s="48">
        <v>10053.030000000001</v>
      </c>
      <c r="C3554" s="48">
        <f t="shared" si="167"/>
        <v>7</v>
      </c>
      <c r="D3554" s="48">
        <f t="shared" si="168"/>
        <v>1999</v>
      </c>
      <c r="E3554" s="48">
        <f t="shared" si="169"/>
        <v>19940.185005000003</v>
      </c>
      <c r="F3554" s="49"/>
    </row>
    <row r="3555" spans="1:6">
      <c r="A3555" s="49">
        <v>36366</v>
      </c>
      <c r="B3555" s="48">
        <v>9612.64</v>
      </c>
      <c r="C3555" s="48">
        <f t="shared" si="167"/>
        <v>7</v>
      </c>
      <c r="D3555" s="48">
        <f t="shared" si="168"/>
        <v>1999</v>
      </c>
      <c r="E3555" s="48">
        <f t="shared" si="169"/>
        <v>19066.671439999998</v>
      </c>
      <c r="F3555" s="49"/>
    </row>
    <row r="3556" spans="1:6">
      <c r="A3556" s="49">
        <v>36367</v>
      </c>
      <c r="B3556" s="48">
        <v>9413.24</v>
      </c>
      <c r="C3556" s="48">
        <f t="shared" si="167"/>
        <v>7</v>
      </c>
      <c r="D3556" s="48">
        <f t="shared" si="168"/>
        <v>1999</v>
      </c>
      <c r="E3556" s="48">
        <f t="shared" si="169"/>
        <v>18671.161540000001</v>
      </c>
      <c r="F3556" s="49"/>
    </row>
    <row r="3557" spans="1:6">
      <c r="A3557" s="49">
        <v>36368</v>
      </c>
      <c r="B3557" s="48">
        <v>9022.7000000000007</v>
      </c>
      <c r="C3557" s="48">
        <f t="shared" si="167"/>
        <v>7</v>
      </c>
      <c r="D3557" s="48">
        <f t="shared" si="168"/>
        <v>1999</v>
      </c>
      <c r="E3557" s="48">
        <f t="shared" si="169"/>
        <v>17896.525450000001</v>
      </c>
      <c r="F3557" s="49"/>
    </row>
    <row r="3558" spans="1:6">
      <c r="A3558" s="49">
        <v>36369</v>
      </c>
      <c r="B3558" s="48">
        <v>8767.08</v>
      </c>
      <c r="C3558" s="48">
        <f t="shared" si="167"/>
        <v>7</v>
      </c>
      <c r="D3558" s="48">
        <f t="shared" si="168"/>
        <v>1999</v>
      </c>
      <c r="E3558" s="48">
        <f t="shared" si="169"/>
        <v>17389.50318</v>
      </c>
      <c r="F3558" s="49"/>
    </row>
    <row r="3559" spans="1:6">
      <c r="A3559" s="49">
        <v>36370</v>
      </c>
      <c r="B3559" s="48">
        <v>8514.5</v>
      </c>
      <c r="C3559" s="48">
        <f t="shared" si="167"/>
        <v>7</v>
      </c>
      <c r="D3559" s="48">
        <f t="shared" si="168"/>
        <v>1999</v>
      </c>
      <c r="E3559" s="48">
        <f t="shared" si="169"/>
        <v>16888.510750000001</v>
      </c>
      <c r="F3559" s="49"/>
    </row>
    <row r="3560" spans="1:6">
      <c r="A3560" s="49">
        <v>36371</v>
      </c>
      <c r="B3560" s="48">
        <v>9382.61</v>
      </c>
      <c r="C3560" s="48">
        <f t="shared" si="167"/>
        <v>7</v>
      </c>
      <c r="D3560" s="48">
        <f t="shared" si="168"/>
        <v>1999</v>
      </c>
      <c r="E3560" s="48">
        <f t="shared" si="169"/>
        <v>18610.406935000003</v>
      </c>
      <c r="F3560" s="49"/>
    </row>
    <row r="3561" spans="1:6">
      <c r="A3561" s="49">
        <v>36372</v>
      </c>
      <c r="B3561" s="48">
        <v>8515.19</v>
      </c>
      <c r="C3561" s="48">
        <f t="shared" si="167"/>
        <v>7</v>
      </c>
      <c r="D3561" s="48">
        <f t="shared" si="168"/>
        <v>1999</v>
      </c>
      <c r="E3561" s="48">
        <f t="shared" si="169"/>
        <v>16889.879365000001</v>
      </c>
      <c r="F3561" s="49"/>
    </row>
    <row r="3562" spans="1:6">
      <c r="A3562" s="49">
        <v>36373</v>
      </c>
      <c r="B3562" s="48">
        <v>8333.9599999999991</v>
      </c>
      <c r="C3562" s="48">
        <f t="shared" si="167"/>
        <v>8</v>
      </c>
      <c r="D3562" s="48">
        <f t="shared" si="168"/>
        <v>1999</v>
      </c>
      <c r="E3562" s="48">
        <f t="shared" si="169"/>
        <v>16530.409659999998</v>
      </c>
      <c r="F3562" s="49"/>
    </row>
    <row r="3563" spans="1:6">
      <c r="A3563" s="49">
        <v>36374</v>
      </c>
      <c r="B3563" s="48">
        <v>7849.48</v>
      </c>
      <c r="C3563" s="48">
        <f t="shared" si="167"/>
        <v>8</v>
      </c>
      <c r="D3563" s="48">
        <f t="shared" si="168"/>
        <v>1999</v>
      </c>
      <c r="E3563" s="48">
        <f t="shared" si="169"/>
        <v>15569.443579999999</v>
      </c>
      <c r="F3563" s="49"/>
    </row>
    <row r="3564" spans="1:6">
      <c r="A3564" s="49">
        <v>36375</v>
      </c>
      <c r="B3564" s="48">
        <v>7999.95</v>
      </c>
      <c r="C3564" s="48">
        <f t="shared" si="167"/>
        <v>8</v>
      </c>
      <c r="D3564" s="48">
        <f t="shared" si="168"/>
        <v>1999</v>
      </c>
      <c r="E3564" s="48">
        <f t="shared" si="169"/>
        <v>15867.900825000001</v>
      </c>
      <c r="F3564" s="49"/>
    </row>
    <row r="3565" spans="1:6">
      <c r="A3565" s="49">
        <v>36376</v>
      </c>
      <c r="B3565" s="48">
        <v>7936.63</v>
      </c>
      <c r="C3565" s="48">
        <f t="shared" si="167"/>
        <v>8</v>
      </c>
      <c r="D3565" s="48">
        <f t="shared" si="168"/>
        <v>1999</v>
      </c>
      <c r="E3565" s="48">
        <f t="shared" si="169"/>
        <v>15742.305605000001</v>
      </c>
      <c r="F3565" s="49"/>
    </row>
    <row r="3566" spans="1:6">
      <c r="A3566" s="49">
        <v>36377</v>
      </c>
      <c r="B3566" s="48">
        <v>7642.18</v>
      </c>
      <c r="C3566" s="48">
        <f t="shared" si="167"/>
        <v>8</v>
      </c>
      <c r="D3566" s="48">
        <f t="shared" si="168"/>
        <v>1999</v>
      </c>
      <c r="E3566" s="48">
        <f t="shared" si="169"/>
        <v>15158.26403</v>
      </c>
      <c r="F3566" s="49"/>
    </row>
    <row r="3567" spans="1:6">
      <c r="A3567" s="49">
        <v>36378</v>
      </c>
      <c r="B3567" s="48">
        <v>8108.26</v>
      </c>
      <c r="C3567" s="48">
        <f t="shared" si="167"/>
        <v>8</v>
      </c>
      <c r="D3567" s="48">
        <f t="shared" si="168"/>
        <v>1999</v>
      </c>
      <c r="E3567" s="48">
        <f t="shared" si="169"/>
        <v>16082.73371</v>
      </c>
      <c r="F3567" s="49"/>
    </row>
    <row r="3568" spans="1:6">
      <c r="A3568" s="49">
        <v>36379</v>
      </c>
      <c r="B3568" s="48">
        <v>7306.53</v>
      </c>
      <c r="C3568" s="48">
        <f t="shared" si="167"/>
        <v>8</v>
      </c>
      <c r="D3568" s="48">
        <f t="shared" si="168"/>
        <v>1999</v>
      </c>
      <c r="E3568" s="48">
        <f t="shared" si="169"/>
        <v>14492.502254999999</v>
      </c>
      <c r="F3568" s="49"/>
    </row>
    <row r="3569" spans="1:6">
      <c r="A3569" s="49">
        <v>36380</v>
      </c>
      <c r="B3569" s="48">
        <v>7310.29</v>
      </c>
      <c r="C3569" s="48">
        <f t="shared" si="167"/>
        <v>8</v>
      </c>
      <c r="D3569" s="48">
        <f t="shared" si="168"/>
        <v>1999</v>
      </c>
      <c r="E3569" s="48">
        <f t="shared" si="169"/>
        <v>14499.960215000001</v>
      </c>
      <c r="F3569" s="49"/>
    </row>
    <row r="3570" spans="1:6">
      <c r="A3570" s="49">
        <v>36381</v>
      </c>
      <c r="B3570" s="48">
        <v>6878.03</v>
      </c>
      <c r="C3570" s="48">
        <f t="shared" si="167"/>
        <v>8</v>
      </c>
      <c r="D3570" s="48">
        <f t="shared" si="168"/>
        <v>1999</v>
      </c>
      <c r="E3570" s="48">
        <f t="shared" si="169"/>
        <v>13642.572505</v>
      </c>
      <c r="F3570" s="49"/>
    </row>
    <row r="3571" spans="1:6">
      <c r="A3571" s="49">
        <v>36382</v>
      </c>
      <c r="B3571" s="48">
        <v>6616.12</v>
      </c>
      <c r="C3571" s="48">
        <f t="shared" si="167"/>
        <v>8</v>
      </c>
      <c r="D3571" s="48">
        <f t="shared" si="168"/>
        <v>1999</v>
      </c>
      <c r="E3571" s="48">
        <f t="shared" si="169"/>
        <v>13123.07402</v>
      </c>
      <c r="F3571" s="49"/>
    </row>
    <row r="3572" spans="1:6">
      <c r="A3572" s="49">
        <v>36383</v>
      </c>
      <c r="B3572" s="48">
        <v>6847.33</v>
      </c>
      <c r="C3572" s="48">
        <f t="shared" si="167"/>
        <v>8</v>
      </c>
      <c r="D3572" s="48">
        <f t="shared" si="168"/>
        <v>1999</v>
      </c>
      <c r="E3572" s="48">
        <f t="shared" si="169"/>
        <v>13581.679055000001</v>
      </c>
      <c r="F3572" s="49"/>
    </row>
    <row r="3573" spans="1:6">
      <c r="A3573" s="49">
        <v>36384</v>
      </c>
      <c r="B3573" s="48">
        <v>6973.68</v>
      </c>
      <c r="C3573" s="48">
        <f t="shared" si="167"/>
        <v>8</v>
      </c>
      <c r="D3573" s="48">
        <f t="shared" si="168"/>
        <v>1999</v>
      </c>
      <c r="E3573" s="48">
        <f t="shared" si="169"/>
        <v>13832.29428</v>
      </c>
      <c r="F3573" s="49"/>
    </row>
    <row r="3574" spans="1:6">
      <c r="A3574" s="49">
        <v>36385</v>
      </c>
      <c r="B3574" s="48">
        <v>7020.4</v>
      </c>
      <c r="C3574" s="48">
        <f t="shared" si="167"/>
        <v>8</v>
      </c>
      <c r="D3574" s="48">
        <f t="shared" si="168"/>
        <v>1999</v>
      </c>
      <c r="E3574" s="48">
        <f t="shared" si="169"/>
        <v>13924.963399999999</v>
      </c>
      <c r="F3574" s="49"/>
    </row>
    <row r="3575" spans="1:6">
      <c r="A3575" s="49">
        <v>36386</v>
      </c>
      <c r="B3575" s="48">
        <v>6440.75</v>
      </c>
      <c r="C3575" s="48">
        <f t="shared" si="167"/>
        <v>8</v>
      </c>
      <c r="D3575" s="48">
        <f t="shared" si="168"/>
        <v>1999</v>
      </c>
      <c r="E3575" s="48">
        <f t="shared" si="169"/>
        <v>12775.227625</v>
      </c>
      <c r="F3575" s="49"/>
    </row>
    <row r="3576" spans="1:6">
      <c r="A3576" s="49">
        <v>36387</v>
      </c>
      <c r="B3576" s="48">
        <v>6284.35</v>
      </c>
      <c r="C3576" s="48">
        <f t="shared" si="167"/>
        <v>8</v>
      </c>
      <c r="D3576" s="48">
        <f t="shared" si="168"/>
        <v>1999</v>
      </c>
      <c r="E3576" s="48">
        <f t="shared" si="169"/>
        <v>12465.008225000001</v>
      </c>
      <c r="F3576" s="49"/>
    </row>
    <row r="3577" spans="1:6">
      <c r="A3577" s="49">
        <v>36388</v>
      </c>
      <c r="B3577" s="48">
        <v>5627.13</v>
      </c>
      <c r="C3577" s="48">
        <f t="shared" si="167"/>
        <v>8</v>
      </c>
      <c r="D3577" s="48">
        <f t="shared" si="168"/>
        <v>1999</v>
      </c>
      <c r="E3577" s="48">
        <f t="shared" si="169"/>
        <v>11161.412355</v>
      </c>
      <c r="F3577" s="49"/>
    </row>
    <row r="3578" spans="1:6">
      <c r="A3578" s="49">
        <v>36389</v>
      </c>
      <c r="B3578" s="48">
        <v>6074.01</v>
      </c>
      <c r="C3578" s="48">
        <f t="shared" si="167"/>
        <v>8</v>
      </c>
      <c r="D3578" s="48">
        <f t="shared" si="168"/>
        <v>1999</v>
      </c>
      <c r="E3578" s="48">
        <f t="shared" si="169"/>
        <v>12047.798835000001</v>
      </c>
      <c r="F3578" s="49"/>
    </row>
    <row r="3579" spans="1:6">
      <c r="A3579" s="49">
        <v>36390</v>
      </c>
      <c r="B3579" s="48">
        <v>5835.89</v>
      </c>
      <c r="C3579" s="48">
        <f t="shared" si="167"/>
        <v>8</v>
      </c>
      <c r="D3579" s="48">
        <f t="shared" si="168"/>
        <v>1999</v>
      </c>
      <c r="E3579" s="48">
        <f t="shared" si="169"/>
        <v>11575.487815</v>
      </c>
      <c r="F3579" s="49"/>
    </row>
    <row r="3580" spans="1:6">
      <c r="A3580" s="49">
        <v>36391</v>
      </c>
      <c r="B3580" s="48">
        <v>5919.83</v>
      </c>
      <c r="C3580" s="48">
        <f t="shared" si="167"/>
        <v>8</v>
      </c>
      <c r="D3580" s="48">
        <f t="shared" si="168"/>
        <v>1999</v>
      </c>
      <c r="E3580" s="48">
        <f t="shared" si="169"/>
        <v>11741.982805</v>
      </c>
      <c r="F3580" s="49"/>
    </row>
    <row r="3581" spans="1:6">
      <c r="A3581" s="49">
        <v>36392</v>
      </c>
      <c r="B3581" s="48">
        <v>5463.4</v>
      </c>
      <c r="C3581" s="48">
        <f t="shared" si="167"/>
        <v>8</v>
      </c>
      <c r="D3581" s="48">
        <f t="shared" si="168"/>
        <v>1999</v>
      </c>
      <c r="E3581" s="48">
        <f t="shared" si="169"/>
        <v>10836.653899999999</v>
      </c>
      <c r="F3581" s="49"/>
    </row>
    <row r="3582" spans="1:6">
      <c r="A3582" s="49">
        <v>36393</v>
      </c>
      <c r="B3582" s="48">
        <v>5554.15</v>
      </c>
      <c r="C3582" s="48">
        <f t="shared" si="167"/>
        <v>8</v>
      </c>
      <c r="D3582" s="48">
        <f t="shared" si="168"/>
        <v>1999</v>
      </c>
      <c r="E3582" s="48">
        <f t="shared" si="169"/>
        <v>11016.656525</v>
      </c>
      <c r="F3582" s="49"/>
    </row>
    <row r="3583" spans="1:6">
      <c r="A3583" s="49">
        <v>36394</v>
      </c>
      <c r="B3583" s="48">
        <v>5657.26</v>
      </c>
      <c r="C3583" s="48">
        <f t="shared" si="167"/>
        <v>8</v>
      </c>
      <c r="D3583" s="48">
        <f t="shared" si="168"/>
        <v>1999</v>
      </c>
      <c r="E3583" s="48">
        <f t="shared" si="169"/>
        <v>11221.175210000001</v>
      </c>
      <c r="F3583" s="49"/>
    </row>
    <row r="3584" spans="1:6">
      <c r="A3584" s="49">
        <v>36395</v>
      </c>
      <c r="B3584" s="48">
        <v>5909.19</v>
      </c>
      <c r="C3584" s="48">
        <f t="shared" si="167"/>
        <v>8</v>
      </c>
      <c r="D3584" s="48">
        <f t="shared" si="168"/>
        <v>1999</v>
      </c>
      <c r="E3584" s="48">
        <f t="shared" si="169"/>
        <v>11720.878364999999</v>
      </c>
      <c r="F3584" s="49"/>
    </row>
    <row r="3585" spans="1:6">
      <c r="A3585" s="49">
        <v>36396</v>
      </c>
      <c r="B3585" s="48">
        <v>5047.6499999999996</v>
      </c>
      <c r="C3585" s="48">
        <f t="shared" si="167"/>
        <v>8</v>
      </c>
      <c r="D3585" s="48">
        <f t="shared" si="168"/>
        <v>1999</v>
      </c>
      <c r="E3585" s="48">
        <f t="shared" si="169"/>
        <v>10012.013774999999</v>
      </c>
      <c r="F3585" s="49"/>
    </row>
    <row r="3586" spans="1:6">
      <c r="A3586" s="49">
        <v>36397</v>
      </c>
      <c r="B3586" s="48">
        <v>5379.86</v>
      </c>
      <c r="C3586" s="48">
        <f t="shared" si="167"/>
        <v>8</v>
      </c>
      <c r="D3586" s="48">
        <f t="shared" si="168"/>
        <v>1999</v>
      </c>
      <c r="E3586" s="48">
        <f t="shared" si="169"/>
        <v>10670.952309999999</v>
      </c>
      <c r="F3586" s="49"/>
    </row>
    <row r="3587" spans="1:6">
      <c r="A3587" s="49">
        <v>36398</v>
      </c>
      <c r="B3587" s="48">
        <v>5088.6400000000003</v>
      </c>
      <c r="C3587" s="48">
        <f t="shared" ref="C3587:C3650" si="170">MONTH(A3587)</f>
        <v>8</v>
      </c>
      <c r="D3587" s="48">
        <f t="shared" ref="D3587:D3650" si="171">IF(C3587&gt;9,YEAR(A3587)+1,YEAR(A3587))</f>
        <v>1999</v>
      </c>
      <c r="E3587" s="48">
        <f t="shared" ref="E3587:E3650" si="172">B3587*1.9835</f>
        <v>10093.317440000001</v>
      </c>
      <c r="F3587" s="49"/>
    </row>
    <row r="3588" spans="1:6">
      <c r="A3588" s="49">
        <v>36399</v>
      </c>
      <c r="B3588" s="48">
        <v>5250.81</v>
      </c>
      <c r="C3588" s="48">
        <f t="shared" si="170"/>
        <v>8</v>
      </c>
      <c r="D3588" s="48">
        <f t="shared" si="171"/>
        <v>1999</v>
      </c>
      <c r="E3588" s="48">
        <f t="shared" si="172"/>
        <v>10414.981635000002</v>
      </c>
      <c r="F3588" s="49"/>
    </row>
    <row r="3589" spans="1:6">
      <c r="A3589" s="49">
        <v>36400</v>
      </c>
      <c r="B3589" s="48">
        <v>5190.82</v>
      </c>
      <c r="C3589" s="48">
        <f t="shared" si="170"/>
        <v>8</v>
      </c>
      <c r="D3589" s="48">
        <f t="shared" si="171"/>
        <v>1999</v>
      </c>
      <c r="E3589" s="48">
        <f t="shared" si="172"/>
        <v>10295.991469999999</v>
      </c>
      <c r="F3589" s="49"/>
    </row>
    <row r="3590" spans="1:6">
      <c r="A3590" s="49">
        <v>36401</v>
      </c>
      <c r="B3590" s="48">
        <v>5546.46</v>
      </c>
      <c r="C3590" s="48">
        <f t="shared" si="170"/>
        <v>8</v>
      </c>
      <c r="D3590" s="48">
        <f t="shared" si="171"/>
        <v>1999</v>
      </c>
      <c r="E3590" s="48">
        <f t="shared" si="172"/>
        <v>11001.403410000001</v>
      </c>
      <c r="F3590" s="49"/>
    </row>
    <row r="3591" spans="1:6">
      <c r="A3591" s="49">
        <v>36402</v>
      </c>
      <c r="B3591" s="48">
        <v>5303.18</v>
      </c>
      <c r="C3591" s="48">
        <f t="shared" si="170"/>
        <v>8</v>
      </c>
      <c r="D3591" s="48">
        <f t="shared" si="171"/>
        <v>1999</v>
      </c>
      <c r="E3591" s="48">
        <f t="shared" si="172"/>
        <v>10518.857530000001</v>
      </c>
      <c r="F3591" s="49"/>
    </row>
    <row r="3592" spans="1:6">
      <c r="A3592" s="49">
        <v>36403</v>
      </c>
      <c r="B3592" s="48">
        <v>5374.24</v>
      </c>
      <c r="C3592" s="48">
        <f t="shared" si="170"/>
        <v>8</v>
      </c>
      <c r="D3592" s="48">
        <f t="shared" si="171"/>
        <v>1999</v>
      </c>
      <c r="E3592" s="48">
        <f t="shared" si="172"/>
        <v>10659.805039999999</v>
      </c>
      <c r="F3592" s="49"/>
    </row>
    <row r="3593" spans="1:6">
      <c r="A3593" s="49">
        <v>36404</v>
      </c>
      <c r="B3593" s="48">
        <v>6075.14</v>
      </c>
      <c r="C3593" s="48">
        <f t="shared" si="170"/>
        <v>9</v>
      </c>
      <c r="D3593" s="48">
        <f t="shared" si="171"/>
        <v>1999</v>
      </c>
      <c r="E3593" s="48">
        <f t="shared" si="172"/>
        <v>12050.040190000002</v>
      </c>
      <c r="F3593" s="49"/>
    </row>
    <row r="3594" spans="1:6">
      <c r="A3594" s="49">
        <v>36405</v>
      </c>
      <c r="B3594" s="48">
        <v>6028.9</v>
      </c>
      <c r="C3594" s="48">
        <f t="shared" si="170"/>
        <v>9</v>
      </c>
      <c r="D3594" s="48">
        <f t="shared" si="171"/>
        <v>1999</v>
      </c>
      <c r="E3594" s="48">
        <f t="shared" si="172"/>
        <v>11958.32315</v>
      </c>
      <c r="F3594" s="49"/>
    </row>
    <row r="3595" spans="1:6">
      <c r="A3595" s="49">
        <v>36406</v>
      </c>
      <c r="B3595" s="48">
        <v>7155.93</v>
      </c>
      <c r="C3595" s="48">
        <f t="shared" si="170"/>
        <v>9</v>
      </c>
      <c r="D3595" s="48">
        <f t="shared" si="171"/>
        <v>1999</v>
      </c>
      <c r="E3595" s="48">
        <f t="shared" si="172"/>
        <v>14193.787155</v>
      </c>
      <c r="F3595" s="49"/>
    </row>
    <row r="3596" spans="1:6">
      <c r="A3596" s="49">
        <v>36407</v>
      </c>
      <c r="B3596" s="48">
        <v>7008.19</v>
      </c>
      <c r="C3596" s="48">
        <f t="shared" si="170"/>
        <v>9</v>
      </c>
      <c r="D3596" s="48">
        <f t="shared" si="171"/>
        <v>1999</v>
      </c>
      <c r="E3596" s="48">
        <f t="shared" si="172"/>
        <v>13900.744864999999</v>
      </c>
      <c r="F3596" s="49"/>
    </row>
    <row r="3597" spans="1:6">
      <c r="A3597" s="49">
        <v>36408</v>
      </c>
      <c r="B3597" s="48">
        <v>6295.91</v>
      </c>
      <c r="C3597" s="48">
        <f t="shared" si="170"/>
        <v>9</v>
      </c>
      <c r="D3597" s="48">
        <f t="shared" si="171"/>
        <v>1999</v>
      </c>
      <c r="E3597" s="48">
        <f t="shared" si="172"/>
        <v>12487.937485</v>
      </c>
      <c r="F3597" s="49"/>
    </row>
    <row r="3598" spans="1:6">
      <c r="A3598" s="49">
        <v>36409</v>
      </c>
      <c r="B3598" s="48">
        <v>5676.03</v>
      </c>
      <c r="C3598" s="48">
        <f t="shared" si="170"/>
        <v>9</v>
      </c>
      <c r="D3598" s="48">
        <f t="shared" si="171"/>
        <v>1999</v>
      </c>
      <c r="E3598" s="48">
        <f t="shared" si="172"/>
        <v>11258.405505000001</v>
      </c>
      <c r="F3598" s="49"/>
    </row>
    <row r="3599" spans="1:6">
      <c r="A3599" s="49">
        <v>36410</v>
      </c>
      <c r="B3599" s="48">
        <v>5721.93</v>
      </c>
      <c r="C3599" s="48">
        <f t="shared" si="170"/>
        <v>9</v>
      </c>
      <c r="D3599" s="48">
        <f t="shared" si="171"/>
        <v>1999</v>
      </c>
      <c r="E3599" s="48">
        <f t="shared" si="172"/>
        <v>11349.448155</v>
      </c>
      <c r="F3599" s="49"/>
    </row>
    <row r="3600" spans="1:6">
      <c r="A3600" s="49">
        <v>36411</v>
      </c>
      <c r="B3600" s="48">
        <v>4583.8599999999997</v>
      </c>
      <c r="C3600" s="48">
        <f t="shared" si="170"/>
        <v>9</v>
      </c>
      <c r="D3600" s="48">
        <f t="shared" si="171"/>
        <v>1999</v>
      </c>
      <c r="E3600" s="48">
        <f t="shared" si="172"/>
        <v>9092.0863099999988</v>
      </c>
      <c r="F3600" s="49"/>
    </row>
    <row r="3601" spans="1:6">
      <c r="A3601" s="49">
        <v>36412</v>
      </c>
      <c r="B3601" s="48">
        <v>5315.91</v>
      </c>
      <c r="C3601" s="48">
        <f t="shared" si="170"/>
        <v>9</v>
      </c>
      <c r="D3601" s="48">
        <f t="shared" si="171"/>
        <v>1999</v>
      </c>
      <c r="E3601" s="48">
        <f t="shared" si="172"/>
        <v>10544.107485</v>
      </c>
      <c r="F3601" s="49"/>
    </row>
    <row r="3602" spans="1:6">
      <c r="A3602" s="49">
        <v>36413</v>
      </c>
      <c r="B3602" s="48">
        <v>5166.51</v>
      </c>
      <c r="C3602" s="48">
        <f t="shared" si="170"/>
        <v>9</v>
      </c>
      <c r="D3602" s="48">
        <f t="shared" si="171"/>
        <v>1999</v>
      </c>
      <c r="E3602" s="48">
        <f t="shared" si="172"/>
        <v>10247.772585000001</v>
      </c>
      <c r="F3602" s="49"/>
    </row>
    <row r="3603" spans="1:6">
      <c r="A3603" s="49">
        <v>36414</v>
      </c>
      <c r="B3603" s="48">
        <v>5004.16</v>
      </c>
      <c r="C3603" s="48">
        <f t="shared" si="170"/>
        <v>9</v>
      </c>
      <c r="D3603" s="48">
        <f t="shared" si="171"/>
        <v>1999</v>
      </c>
      <c r="E3603" s="48">
        <f t="shared" si="172"/>
        <v>9925.7513600000002</v>
      </c>
      <c r="F3603" s="49"/>
    </row>
    <row r="3604" spans="1:6">
      <c r="A3604" s="49">
        <v>36415</v>
      </c>
      <c r="B3604" s="48">
        <v>4677.63</v>
      </c>
      <c r="C3604" s="48">
        <f t="shared" si="170"/>
        <v>9</v>
      </c>
      <c r="D3604" s="48">
        <f t="shared" si="171"/>
        <v>1999</v>
      </c>
      <c r="E3604" s="48">
        <f t="shared" si="172"/>
        <v>9278.0791050000007</v>
      </c>
      <c r="F3604" s="49"/>
    </row>
    <row r="3605" spans="1:6">
      <c r="A3605" s="49">
        <v>36416</v>
      </c>
      <c r="B3605" s="48">
        <v>4759.91</v>
      </c>
      <c r="C3605" s="48">
        <f t="shared" si="170"/>
        <v>9</v>
      </c>
      <c r="D3605" s="48">
        <f t="shared" si="171"/>
        <v>1999</v>
      </c>
      <c r="E3605" s="48">
        <f t="shared" si="172"/>
        <v>9441.2814849999995</v>
      </c>
      <c r="F3605" s="49"/>
    </row>
    <row r="3606" spans="1:6">
      <c r="A3606" s="49">
        <v>36417</v>
      </c>
      <c r="B3606" s="48">
        <v>4856.8</v>
      </c>
      <c r="C3606" s="48">
        <f t="shared" si="170"/>
        <v>9</v>
      </c>
      <c r="D3606" s="48">
        <f t="shared" si="171"/>
        <v>1999</v>
      </c>
      <c r="E3606" s="48">
        <f t="shared" si="172"/>
        <v>9633.4628000000012</v>
      </c>
      <c r="F3606" s="49"/>
    </row>
    <row r="3607" spans="1:6">
      <c r="A3607" s="49">
        <v>36418</v>
      </c>
      <c r="B3607" s="48">
        <v>4828.33</v>
      </c>
      <c r="C3607" s="48">
        <f t="shared" si="170"/>
        <v>9</v>
      </c>
      <c r="D3607" s="48">
        <f t="shared" si="171"/>
        <v>1999</v>
      </c>
      <c r="E3607" s="48">
        <f t="shared" si="172"/>
        <v>9576.9925550000007</v>
      </c>
      <c r="F3607" s="49"/>
    </row>
    <row r="3608" spans="1:6">
      <c r="A3608" s="49">
        <v>36419</v>
      </c>
      <c r="B3608" s="48">
        <v>4911.2299999999996</v>
      </c>
      <c r="C3608" s="48">
        <f t="shared" si="170"/>
        <v>9</v>
      </c>
      <c r="D3608" s="48">
        <f t="shared" si="171"/>
        <v>1999</v>
      </c>
      <c r="E3608" s="48">
        <f t="shared" si="172"/>
        <v>9741.4247049999994</v>
      </c>
      <c r="F3608" s="49"/>
    </row>
    <row r="3609" spans="1:6">
      <c r="A3609" s="49">
        <v>36420</v>
      </c>
      <c r="B3609" s="48">
        <v>4587.32</v>
      </c>
      <c r="C3609" s="48">
        <f t="shared" si="170"/>
        <v>9</v>
      </c>
      <c r="D3609" s="48">
        <f t="shared" si="171"/>
        <v>1999</v>
      </c>
      <c r="E3609" s="48">
        <f t="shared" si="172"/>
        <v>9098.9492200000004</v>
      </c>
      <c r="F3609" s="49"/>
    </row>
    <row r="3610" spans="1:6">
      <c r="A3610" s="49">
        <v>36421</v>
      </c>
      <c r="B3610" s="48">
        <v>4568.2299999999996</v>
      </c>
      <c r="C3610" s="48">
        <f t="shared" si="170"/>
        <v>9</v>
      </c>
      <c r="D3610" s="48">
        <f t="shared" si="171"/>
        <v>1999</v>
      </c>
      <c r="E3610" s="48">
        <f t="shared" si="172"/>
        <v>9061.0842049999992</v>
      </c>
      <c r="F3610" s="49"/>
    </row>
    <row r="3611" spans="1:6">
      <c r="A3611" s="49">
        <v>36422</v>
      </c>
      <c r="B3611" s="48">
        <v>5043.93</v>
      </c>
      <c r="C3611" s="48">
        <f t="shared" si="170"/>
        <v>9</v>
      </c>
      <c r="D3611" s="48">
        <f t="shared" si="171"/>
        <v>1999</v>
      </c>
      <c r="E3611" s="48">
        <f t="shared" si="172"/>
        <v>10004.635155</v>
      </c>
      <c r="F3611" s="49"/>
    </row>
    <row r="3612" spans="1:6">
      <c r="A3612" s="49">
        <v>36423</v>
      </c>
      <c r="B3612" s="48">
        <v>5244.15</v>
      </c>
      <c r="C3612" s="48">
        <f t="shared" si="170"/>
        <v>9</v>
      </c>
      <c r="D3612" s="48">
        <f t="shared" si="171"/>
        <v>1999</v>
      </c>
      <c r="E3612" s="48">
        <f t="shared" si="172"/>
        <v>10401.771525</v>
      </c>
      <c r="F3612" s="49"/>
    </row>
    <row r="3613" spans="1:6">
      <c r="A3613" s="49">
        <v>36424</v>
      </c>
      <c r="B3613" s="48">
        <v>4692.59</v>
      </c>
      <c r="C3613" s="48">
        <f t="shared" si="170"/>
        <v>9</v>
      </c>
      <c r="D3613" s="48">
        <f t="shared" si="171"/>
        <v>1999</v>
      </c>
      <c r="E3613" s="48">
        <f t="shared" si="172"/>
        <v>9307.752265000001</v>
      </c>
      <c r="F3613" s="49"/>
    </row>
    <row r="3614" spans="1:6">
      <c r="A3614" s="49">
        <v>36425</v>
      </c>
      <c r="B3614" s="48">
        <v>4853.96</v>
      </c>
      <c r="C3614" s="48">
        <f t="shared" si="170"/>
        <v>9</v>
      </c>
      <c r="D3614" s="48">
        <f t="shared" si="171"/>
        <v>1999</v>
      </c>
      <c r="E3614" s="48">
        <f t="shared" si="172"/>
        <v>9627.8296599999994</v>
      </c>
      <c r="F3614" s="49"/>
    </row>
    <row r="3615" spans="1:6">
      <c r="A3615" s="49">
        <v>36426</v>
      </c>
      <c r="B3615" s="48">
        <v>4567.47</v>
      </c>
      <c r="C3615" s="48">
        <f t="shared" si="170"/>
        <v>9</v>
      </c>
      <c r="D3615" s="48">
        <f t="shared" si="171"/>
        <v>1999</v>
      </c>
      <c r="E3615" s="48">
        <f t="shared" si="172"/>
        <v>9059.5767450000003</v>
      </c>
      <c r="F3615" s="49"/>
    </row>
    <row r="3616" spans="1:6">
      <c r="A3616" s="49">
        <v>36427</v>
      </c>
      <c r="B3616" s="48">
        <v>4434.8900000000003</v>
      </c>
      <c r="C3616" s="48">
        <f t="shared" si="170"/>
        <v>9</v>
      </c>
      <c r="D3616" s="48">
        <f t="shared" si="171"/>
        <v>1999</v>
      </c>
      <c r="E3616" s="48">
        <f t="shared" si="172"/>
        <v>8796.6043150000005</v>
      </c>
      <c r="F3616" s="49"/>
    </row>
    <row r="3617" spans="1:6">
      <c r="A3617" s="49">
        <v>36428</v>
      </c>
      <c r="B3617" s="48">
        <v>4108</v>
      </c>
      <c r="C3617" s="48">
        <f t="shared" si="170"/>
        <v>9</v>
      </c>
      <c r="D3617" s="48">
        <f t="shared" si="171"/>
        <v>1999</v>
      </c>
      <c r="E3617" s="48">
        <f t="shared" si="172"/>
        <v>8148.2179999999998</v>
      </c>
      <c r="F3617" s="49"/>
    </row>
    <row r="3618" spans="1:6">
      <c r="A3618" s="49">
        <v>36429</v>
      </c>
      <c r="B3618" s="48">
        <v>4551.55</v>
      </c>
      <c r="C3618" s="48">
        <f t="shared" si="170"/>
        <v>9</v>
      </c>
      <c r="D3618" s="48">
        <f t="shared" si="171"/>
        <v>1999</v>
      </c>
      <c r="E3618" s="48">
        <f t="shared" si="172"/>
        <v>9027.999425</v>
      </c>
      <c r="F3618" s="49"/>
    </row>
    <row r="3619" spans="1:6">
      <c r="A3619" s="49">
        <v>36430</v>
      </c>
      <c r="B3619" s="48">
        <v>4652.5600000000004</v>
      </c>
      <c r="C3619" s="48">
        <f t="shared" si="170"/>
        <v>9</v>
      </c>
      <c r="D3619" s="48">
        <f t="shared" si="171"/>
        <v>1999</v>
      </c>
      <c r="E3619" s="48">
        <f t="shared" si="172"/>
        <v>9228.3527600000016</v>
      </c>
      <c r="F3619" s="49"/>
    </row>
    <row r="3620" spans="1:6">
      <c r="A3620" s="49">
        <v>36431</v>
      </c>
      <c r="B3620" s="48">
        <v>4781.8</v>
      </c>
      <c r="C3620" s="48">
        <f t="shared" si="170"/>
        <v>9</v>
      </c>
      <c r="D3620" s="48">
        <f t="shared" si="171"/>
        <v>1999</v>
      </c>
      <c r="E3620" s="48">
        <f t="shared" si="172"/>
        <v>9484.7003000000004</v>
      </c>
      <c r="F3620" s="49"/>
    </row>
    <row r="3621" spans="1:6">
      <c r="A3621" s="49">
        <v>36432</v>
      </c>
      <c r="B3621" s="48">
        <v>4493.8999999999996</v>
      </c>
      <c r="C3621" s="48">
        <f t="shared" si="170"/>
        <v>9</v>
      </c>
      <c r="D3621" s="48">
        <f t="shared" si="171"/>
        <v>1999</v>
      </c>
      <c r="E3621" s="48">
        <f t="shared" si="172"/>
        <v>8913.6506499999996</v>
      </c>
      <c r="F3621" s="49"/>
    </row>
    <row r="3622" spans="1:6">
      <c r="A3622" s="49">
        <v>36433</v>
      </c>
      <c r="B3622" s="48">
        <v>4608.29</v>
      </c>
      <c r="C3622" s="48">
        <f t="shared" si="170"/>
        <v>9</v>
      </c>
      <c r="D3622" s="48">
        <f t="shared" si="171"/>
        <v>1999</v>
      </c>
      <c r="E3622" s="48">
        <f t="shared" si="172"/>
        <v>9140.5432149999997</v>
      </c>
      <c r="F3622" s="49"/>
    </row>
    <row r="3623" spans="1:6">
      <c r="A3623" s="49">
        <v>36434</v>
      </c>
      <c r="B3623" s="48">
        <v>4947</v>
      </c>
      <c r="C3623" s="48">
        <f t="shared" si="170"/>
        <v>10</v>
      </c>
      <c r="D3623" s="48">
        <f t="shared" si="171"/>
        <v>2000</v>
      </c>
      <c r="E3623" s="48">
        <f t="shared" si="172"/>
        <v>9812.3744999999999</v>
      </c>
      <c r="F3623" s="49"/>
    </row>
    <row r="3624" spans="1:6">
      <c r="A3624" s="49">
        <v>36435</v>
      </c>
      <c r="B3624" s="48">
        <v>4208</v>
      </c>
      <c r="C3624" s="48">
        <f t="shared" si="170"/>
        <v>10</v>
      </c>
      <c r="D3624" s="48">
        <f t="shared" si="171"/>
        <v>2000</v>
      </c>
      <c r="E3624" s="48">
        <f t="shared" si="172"/>
        <v>8346.5679999999993</v>
      </c>
      <c r="F3624" s="49"/>
    </row>
    <row r="3625" spans="1:6">
      <c r="A3625" s="49">
        <v>36436</v>
      </c>
      <c r="B3625" s="48">
        <v>4565.26</v>
      </c>
      <c r="C3625" s="48">
        <f t="shared" si="170"/>
        <v>10</v>
      </c>
      <c r="D3625" s="48">
        <f t="shared" si="171"/>
        <v>2000</v>
      </c>
      <c r="E3625" s="48">
        <f t="shared" si="172"/>
        <v>9055.1932100000013</v>
      </c>
      <c r="F3625" s="49"/>
    </row>
    <row r="3626" spans="1:6">
      <c r="A3626" s="49">
        <v>36437</v>
      </c>
      <c r="B3626" s="48">
        <v>4255.45</v>
      </c>
      <c r="C3626" s="48">
        <f t="shared" si="170"/>
        <v>10</v>
      </c>
      <c r="D3626" s="48">
        <f t="shared" si="171"/>
        <v>2000</v>
      </c>
      <c r="E3626" s="48">
        <f t="shared" si="172"/>
        <v>8440.6850749999994</v>
      </c>
      <c r="F3626" s="49"/>
    </row>
    <row r="3627" spans="1:6">
      <c r="A3627" s="49">
        <v>36438</v>
      </c>
      <c r="B3627" s="48">
        <v>4319.26</v>
      </c>
      <c r="C3627" s="48">
        <f t="shared" si="170"/>
        <v>10</v>
      </c>
      <c r="D3627" s="48">
        <f t="shared" si="171"/>
        <v>2000</v>
      </c>
      <c r="E3627" s="48">
        <f t="shared" si="172"/>
        <v>8567.2522100000006</v>
      </c>
      <c r="F3627" s="49"/>
    </row>
    <row r="3628" spans="1:6">
      <c r="A3628" s="49">
        <v>36439</v>
      </c>
      <c r="B3628" s="48">
        <v>4253.6899999999996</v>
      </c>
      <c r="C3628" s="48">
        <f t="shared" si="170"/>
        <v>10</v>
      </c>
      <c r="D3628" s="48">
        <f t="shared" si="171"/>
        <v>2000</v>
      </c>
      <c r="E3628" s="48">
        <f t="shared" si="172"/>
        <v>8437.1941150000002</v>
      </c>
      <c r="F3628" s="49"/>
    </row>
    <row r="3629" spans="1:6">
      <c r="A3629" s="49">
        <v>36440</v>
      </c>
      <c r="B3629" s="48">
        <v>4745.76</v>
      </c>
      <c r="C3629" s="48">
        <f t="shared" si="170"/>
        <v>10</v>
      </c>
      <c r="D3629" s="48">
        <f t="shared" si="171"/>
        <v>2000</v>
      </c>
      <c r="E3629" s="48">
        <f t="shared" si="172"/>
        <v>9413.2149600000012</v>
      </c>
      <c r="F3629" s="49"/>
    </row>
    <row r="3630" spans="1:6">
      <c r="A3630" s="49">
        <v>36441</v>
      </c>
      <c r="B3630" s="48">
        <v>4455.13</v>
      </c>
      <c r="C3630" s="48">
        <f t="shared" si="170"/>
        <v>10</v>
      </c>
      <c r="D3630" s="48">
        <f t="shared" si="171"/>
        <v>2000</v>
      </c>
      <c r="E3630" s="48">
        <f t="shared" si="172"/>
        <v>8836.7503550000001</v>
      </c>
      <c r="F3630" s="49"/>
    </row>
    <row r="3631" spans="1:6">
      <c r="A3631" s="49">
        <v>36442</v>
      </c>
      <c r="B3631" s="48">
        <v>4346.6899999999996</v>
      </c>
      <c r="C3631" s="48">
        <f t="shared" si="170"/>
        <v>10</v>
      </c>
      <c r="D3631" s="48">
        <f t="shared" si="171"/>
        <v>2000</v>
      </c>
      <c r="E3631" s="48">
        <f t="shared" si="172"/>
        <v>8621.6596149999987</v>
      </c>
      <c r="F3631" s="49"/>
    </row>
    <row r="3632" spans="1:6">
      <c r="A3632" s="49">
        <v>36443</v>
      </c>
      <c r="B3632" s="48">
        <v>4401.67</v>
      </c>
      <c r="C3632" s="48">
        <f t="shared" si="170"/>
        <v>10</v>
      </c>
      <c r="D3632" s="48">
        <f t="shared" si="171"/>
        <v>2000</v>
      </c>
      <c r="E3632" s="48">
        <f t="shared" si="172"/>
        <v>8730.712445000001</v>
      </c>
      <c r="F3632" s="49"/>
    </row>
    <row r="3633" spans="1:6">
      <c r="A3633" s="49">
        <v>36444</v>
      </c>
      <c r="B3633" s="48">
        <v>4237.5200000000004</v>
      </c>
      <c r="C3633" s="48">
        <f t="shared" si="170"/>
        <v>10</v>
      </c>
      <c r="D3633" s="48">
        <f t="shared" si="171"/>
        <v>2000</v>
      </c>
      <c r="E3633" s="48">
        <f t="shared" si="172"/>
        <v>8405.1209200000012</v>
      </c>
      <c r="F3633" s="49"/>
    </row>
    <row r="3634" spans="1:6">
      <c r="A3634" s="49">
        <v>36445</v>
      </c>
      <c r="B3634" s="48">
        <v>4332.91</v>
      </c>
      <c r="C3634" s="48">
        <f t="shared" si="170"/>
        <v>10</v>
      </c>
      <c r="D3634" s="48">
        <f t="shared" si="171"/>
        <v>2000</v>
      </c>
      <c r="E3634" s="48">
        <f t="shared" si="172"/>
        <v>8594.3269849999997</v>
      </c>
      <c r="F3634" s="49"/>
    </row>
    <row r="3635" spans="1:6">
      <c r="A3635" s="49">
        <v>36446</v>
      </c>
      <c r="B3635" s="48">
        <v>4221.97</v>
      </c>
      <c r="C3635" s="48">
        <f t="shared" si="170"/>
        <v>10</v>
      </c>
      <c r="D3635" s="48">
        <f t="shared" si="171"/>
        <v>2000</v>
      </c>
      <c r="E3635" s="48">
        <f t="shared" si="172"/>
        <v>8374.2774950000003</v>
      </c>
      <c r="F3635" s="49"/>
    </row>
    <row r="3636" spans="1:6">
      <c r="A3636" s="49">
        <v>36447</v>
      </c>
      <c r="B3636" s="48">
        <v>4093.92</v>
      </c>
      <c r="C3636" s="48">
        <f t="shared" si="170"/>
        <v>10</v>
      </c>
      <c r="D3636" s="48">
        <f t="shared" si="171"/>
        <v>2000</v>
      </c>
      <c r="E3636" s="48">
        <f t="shared" si="172"/>
        <v>8120.2903200000001</v>
      </c>
      <c r="F3636" s="49"/>
    </row>
    <row r="3637" spans="1:6">
      <c r="A3637" s="49">
        <v>36448</v>
      </c>
      <c r="B3637" s="48">
        <v>4146.6400000000003</v>
      </c>
      <c r="C3637" s="48">
        <f t="shared" si="170"/>
        <v>10</v>
      </c>
      <c r="D3637" s="48">
        <f t="shared" si="171"/>
        <v>2000</v>
      </c>
      <c r="E3637" s="48">
        <f t="shared" si="172"/>
        <v>8224.8604400000004</v>
      </c>
      <c r="F3637" s="49"/>
    </row>
    <row r="3638" spans="1:6">
      <c r="A3638" s="49">
        <v>36449</v>
      </c>
      <c r="B3638" s="48">
        <v>4107.13</v>
      </c>
      <c r="C3638" s="48">
        <f t="shared" si="170"/>
        <v>10</v>
      </c>
      <c r="D3638" s="48">
        <f t="shared" si="171"/>
        <v>2000</v>
      </c>
      <c r="E3638" s="48">
        <f t="shared" si="172"/>
        <v>8146.4923550000003</v>
      </c>
      <c r="F3638" s="49"/>
    </row>
    <row r="3639" spans="1:6">
      <c r="A3639" s="49">
        <v>36450</v>
      </c>
      <c r="B3639" s="48">
        <v>3731.06</v>
      </c>
      <c r="C3639" s="48">
        <f t="shared" si="170"/>
        <v>10</v>
      </c>
      <c r="D3639" s="48">
        <f t="shared" si="171"/>
        <v>2000</v>
      </c>
      <c r="E3639" s="48">
        <f t="shared" si="172"/>
        <v>7400.5575099999996</v>
      </c>
      <c r="F3639" s="49"/>
    </row>
    <row r="3640" spans="1:6">
      <c r="A3640" s="49">
        <v>36451</v>
      </c>
      <c r="B3640" s="48">
        <v>4174.3100000000004</v>
      </c>
      <c r="C3640" s="48">
        <f t="shared" si="170"/>
        <v>10</v>
      </c>
      <c r="D3640" s="48">
        <f t="shared" si="171"/>
        <v>2000</v>
      </c>
      <c r="E3640" s="48">
        <f t="shared" si="172"/>
        <v>8279.7438850000017</v>
      </c>
      <c r="F3640" s="49"/>
    </row>
    <row r="3641" spans="1:6">
      <c r="A3641" s="49">
        <v>36452</v>
      </c>
      <c r="B3641" s="48">
        <v>4174.6400000000003</v>
      </c>
      <c r="C3641" s="48">
        <f t="shared" si="170"/>
        <v>10</v>
      </c>
      <c r="D3641" s="48">
        <f t="shared" si="171"/>
        <v>2000</v>
      </c>
      <c r="E3641" s="48">
        <f t="shared" si="172"/>
        <v>8280.3984400000008</v>
      </c>
      <c r="F3641" s="49"/>
    </row>
    <row r="3642" spans="1:6">
      <c r="A3642" s="49">
        <v>36453</v>
      </c>
      <c r="B3642" s="48">
        <v>4068.98</v>
      </c>
      <c r="C3642" s="48">
        <f t="shared" si="170"/>
        <v>10</v>
      </c>
      <c r="D3642" s="48">
        <f t="shared" si="171"/>
        <v>2000</v>
      </c>
      <c r="E3642" s="48">
        <f t="shared" si="172"/>
        <v>8070.8218299999999</v>
      </c>
      <c r="F3642" s="49"/>
    </row>
    <row r="3643" spans="1:6">
      <c r="A3643" s="49">
        <v>36454</v>
      </c>
      <c r="B3643" s="48">
        <v>3994.64</v>
      </c>
      <c r="C3643" s="48">
        <f t="shared" si="170"/>
        <v>10</v>
      </c>
      <c r="D3643" s="48">
        <f t="shared" si="171"/>
        <v>2000</v>
      </c>
      <c r="E3643" s="48">
        <f t="shared" si="172"/>
        <v>7923.3684400000002</v>
      </c>
      <c r="F3643" s="49"/>
    </row>
    <row r="3644" spans="1:6">
      <c r="A3644" s="49">
        <v>36455</v>
      </c>
      <c r="B3644" s="48">
        <v>4200</v>
      </c>
      <c r="C3644" s="48">
        <f t="shared" si="170"/>
        <v>10</v>
      </c>
      <c r="D3644" s="48">
        <f t="shared" si="171"/>
        <v>2000</v>
      </c>
      <c r="E3644" s="48">
        <f t="shared" si="172"/>
        <v>8330.7000000000007</v>
      </c>
      <c r="F3644" s="49"/>
    </row>
    <row r="3645" spans="1:6">
      <c r="A3645" s="49">
        <v>36456</v>
      </c>
      <c r="B3645" s="48">
        <v>4072.67</v>
      </c>
      <c r="C3645" s="48">
        <f t="shared" si="170"/>
        <v>10</v>
      </c>
      <c r="D3645" s="48">
        <f t="shared" si="171"/>
        <v>2000</v>
      </c>
      <c r="E3645" s="48">
        <f t="shared" si="172"/>
        <v>8078.1409450000001</v>
      </c>
      <c r="F3645" s="49"/>
    </row>
    <row r="3646" spans="1:6">
      <c r="A3646" s="49">
        <v>36457</v>
      </c>
      <c r="B3646" s="48">
        <v>4080</v>
      </c>
      <c r="C3646" s="48">
        <f t="shared" si="170"/>
        <v>10</v>
      </c>
      <c r="D3646" s="48">
        <f t="shared" si="171"/>
        <v>2000</v>
      </c>
      <c r="E3646" s="48">
        <f t="shared" si="172"/>
        <v>8092.68</v>
      </c>
      <c r="F3646" s="49"/>
    </row>
    <row r="3647" spans="1:6">
      <c r="A3647" s="49">
        <v>36458</v>
      </c>
      <c r="B3647" s="48">
        <v>4058.65</v>
      </c>
      <c r="C3647" s="48">
        <f t="shared" si="170"/>
        <v>10</v>
      </c>
      <c r="D3647" s="48">
        <f t="shared" si="171"/>
        <v>2000</v>
      </c>
      <c r="E3647" s="48">
        <f t="shared" si="172"/>
        <v>8050.3322750000007</v>
      </c>
      <c r="F3647" s="49"/>
    </row>
    <row r="3648" spans="1:6">
      <c r="A3648" s="49">
        <v>36459</v>
      </c>
      <c r="B3648" s="48">
        <v>3930.04</v>
      </c>
      <c r="C3648" s="48">
        <f t="shared" si="170"/>
        <v>10</v>
      </c>
      <c r="D3648" s="48">
        <f t="shared" si="171"/>
        <v>2000</v>
      </c>
      <c r="E3648" s="48">
        <f t="shared" si="172"/>
        <v>7795.23434</v>
      </c>
      <c r="F3648" s="49"/>
    </row>
    <row r="3649" spans="1:6">
      <c r="A3649" s="49">
        <v>36460</v>
      </c>
      <c r="B3649" s="48">
        <v>4076.24</v>
      </c>
      <c r="C3649" s="48">
        <f t="shared" si="170"/>
        <v>10</v>
      </c>
      <c r="D3649" s="48">
        <f t="shared" si="171"/>
        <v>2000</v>
      </c>
      <c r="E3649" s="48">
        <f t="shared" si="172"/>
        <v>8085.2220399999997</v>
      </c>
      <c r="F3649" s="49"/>
    </row>
    <row r="3650" spans="1:6">
      <c r="A3650" s="49">
        <v>36461</v>
      </c>
      <c r="B3650" s="48">
        <v>4429.04</v>
      </c>
      <c r="C3650" s="48">
        <f t="shared" si="170"/>
        <v>10</v>
      </c>
      <c r="D3650" s="48">
        <f t="shared" si="171"/>
        <v>2000</v>
      </c>
      <c r="E3650" s="48">
        <f t="shared" si="172"/>
        <v>8785.0008400000006</v>
      </c>
      <c r="F3650" s="49"/>
    </row>
    <row r="3651" spans="1:6">
      <c r="A3651" s="49">
        <v>36462</v>
      </c>
      <c r="B3651" s="48">
        <v>4383.9399999999996</v>
      </c>
      <c r="C3651" s="48">
        <f t="shared" ref="C3651:C3714" si="173">MONTH(A3651)</f>
        <v>10</v>
      </c>
      <c r="D3651" s="48">
        <f t="shared" ref="D3651:D3714" si="174">IF(C3651&gt;9,YEAR(A3651)+1,YEAR(A3651))</f>
        <v>2000</v>
      </c>
      <c r="E3651" s="48">
        <f t="shared" ref="E3651:E3714" si="175">B3651*1.9835</f>
        <v>8695.5449899999985</v>
      </c>
      <c r="F3651" s="49"/>
    </row>
    <row r="3652" spans="1:6">
      <c r="A3652" s="49">
        <v>36463</v>
      </c>
      <c r="B3652" s="48">
        <v>4145.46</v>
      </c>
      <c r="C3652" s="48">
        <f t="shared" si="173"/>
        <v>10</v>
      </c>
      <c r="D3652" s="48">
        <f t="shared" si="174"/>
        <v>2000</v>
      </c>
      <c r="E3652" s="48">
        <f t="shared" si="175"/>
        <v>8222.5199100000009</v>
      </c>
      <c r="F3652" s="49"/>
    </row>
    <row r="3653" spans="1:6">
      <c r="A3653" s="49">
        <v>36464</v>
      </c>
      <c r="B3653" s="48">
        <v>3963.75</v>
      </c>
      <c r="C3653" s="48">
        <f t="shared" si="173"/>
        <v>10</v>
      </c>
      <c r="D3653" s="48">
        <f t="shared" si="174"/>
        <v>2000</v>
      </c>
      <c r="E3653" s="48">
        <f t="shared" si="175"/>
        <v>7862.0981250000004</v>
      </c>
      <c r="F3653" s="49"/>
    </row>
    <row r="3654" spans="1:6">
      <c r="A3654" s="49">
        <v>36465</v>
      </c>
      <c r="B3654" s="48">
        <v>4444.3100000000004</v>
      </c>
      <c r="C3654" s="48">
        <f t="shared" si="173"/>
        <v>11</v>
      </c>
      <c r="D3654" s="48">
        <f t="shared" si="174"/>
        <v>2000</v>
      </c>
      <c r="E3654" s="48">
        <f t="shared" si="175"/>
        <v>8815.2888850000018</v>
      </c>
      <c r="F3654" s="49"/>
    </row>
    <row r="3655" spans="1:6">
      <c r="A3655" s="49">
        <v>36466</v>
      </c>
      <c r="B3655" s="48">
        <v>3556.45</v>
      </c>
      <c r="C3655" s="48">
        <f t="shared" si="173"/>
        <v>11</v>
      </c>
      <c r="D3655" s="48">
        <f t="shared" si="174"/>
        <v>2000</v>
      </c>
      <c r="E3655" s="48">
        <f t="shared" si="175"/>
        <v>7054.2185749999999</v>
      </c>
      <c r="F3655" s="49"/>
    </row>
    <row r="3656" spans="1:6">
      <c r="A3656" s="49">
        <v>36467</v>
      </c>
      <c r="B3656" s="48">
        <v>3823.9</v>
      </c>
      <c r="C3656" s="48">
        <f t="shared" si="173"/>
        <v>11</v>
      </c>
      <c r="D3656" s="48">
        <f t="shared" si="174"/>
        <v>2000</v>
      </c>
      <c r="E3656" s="48">
        <f t="shared" si="175"/>
        <v>7584.7056500000008</v>
      </c>
      <c r="F3656" s="49"/>
    </row>
    <row r="3657" spans="1:6">
      <c r="A3657" s="49">
        <v>36468</v>
      </c>
      <c r="B3657" s="48">
        <v>4063.61</v>
      </c>
      <c r="C3657" s="48">
        <f t="shared" si="173"/>
        <v>11</v>
      </c>
      <c r="D3657" s="48">
        <f t="shared" si="174"/>
        <v>2000</v>
      </c>
      <c r="E3657" s="48">
        <f t="shared" si="175"/>
        <v>8060.170435</v>
      </c>
      <c r="F3657" s="49"/>
    </row>
    <row r="3658" spans="1:6">
      <c r="A3658" s="49">
        <v>36469</v>
      </c>
      <c r="B3658" s="48">
        <v>3524.87</v>
      </c>
      <c r="C3658" s="48">
        <f t="shared" si="173"/>
        <v>11</v>
      </c>
      <c r="D3658" s="48">
        <f t="shared" si="174"/>
        <v>2000</v>
      </c>
      <c r="E3658" s="48">
        <f t="shared" si="175"/>
        <v>6991.5796449999998</v>
      </c>
      <c r="F3658" s="49"/>
    </row>
    <row r="3659" spans="1:6">
      <c r="A3659" s="49">
        <v>36470</v>
      </c>
      <c r="B3659" s="48">
        <v>4011.7</v>
      </c>
      <c r="C3659" s="48">
        <f t="shared" si="173"/>
        <v>11</v>
      </c>
      <c r="D3659" s="48">
        <f t="shared" si="174"/>
        <v>2000</v>
      </c>
      <c r="E3659" s="48">
        <f t="shared" si="175"/>
        <v>7957.2069499999998</v>
      </c>
      <c r="F3659" s="49"/>
    </row>
    <row r="3660" spans="1:6">
      <c r="A3660" s="49">
        <v>36471</v>
      </c>
      <c r="B3660" s="48">
        <v>3944.52</v>
      </c>
      <c r="C3660" s="48">
        <f t="shared" si="173"/>
        <v>11</v>
      </c>
      <c r="D3660" s="48">
        <f t="shared" si="174"/>
        <v>2000</v>
      </c>
      <c r="E3660" s="48">
        <f t="shared" si="175"/>
        <v>7823.9554200000002</v>
      </c>
      <c r="F3660" s="49"/>
    </row>
    <row r="3661" spans="1:6">
      <c r="A3661" s="49">
        <v>36472</v>
      </c>
      <c r="B3661" s="48">
        <v>3776.09</v>
      </c>
      <c r="C3661" s="48">
        <f t="shared" si="173"/>
        <v>11</v>
      </c>
      <c r="D3661" s="48">
        <f t="shared" si="174"/>
        <v>2000</v>
      </c>
      <c r="E3661" s="48">
        <f t="shared" si="175"/>
        <v>7489.8745150000004</v>
      </c>
      <c r="F3661" s="49"/>
    </row>
    <row r="3662" spans="1:6">
      <c r="A3662" s="49">
        <v>36473</v>
      </c>
      <c r="B3662" s="48">
        <v>3894.44</v>
      </c>
      <c r="C3662" s="48">
        <f t="shared" si="173"/>
        <v>11</v>
      </c>
      <c r="D3662" s="48">
        <f t="shared" si="174"/>
        <v>2000</v>
      </c>
      <c r="E3662" s="48">
        <f t="shared" si="175"/>
        <v>7724.6217400000005</v>
      </c>
      <c r="F3662" s="49"/>
    </row>
    <row r="3663" spans="1:6">
      <c r="A3663" s="49">
        <v>36474</v>
      </c>
      <c r="B3663" s="48">
        <v>3692.92</v>
      </c>
      <c r="C3663" s="48">
        <f t="shared" si="173"/>
        <v>11</v>
      </c>
      <c r="D3663" s="48">
        <f t="shared" si="174"/>
        <v>2000</v>
      </c>
      <c r="E3663" s="48">
        <f t="shared" si="175"/>
        <v>7324.9068200000002</v>
      </c>
      <c r="F3663" s="49"/>
    </row>
    <row r="3664" spans="1:6">
      <c r="A3664" s="49">
        <v>36475</v>
      </c>
      <c r="B3664" s="48">
        <v>3636.29</v>
      </c>
      <c r="C3664" s="48">
        <f t="shared" si="173"/>
        <v>11</v>
      </c>
      <c r="D3664" s="48">
        <f t="shared" si="174"/>
        <v>2000</v>
      </c>
      <c r="E3664" s="48">
        <f t="shared" si="175"/>
        <v>7212.5812150000002</v>
      </c>
      <c r="F3664" s="49"/>
    </row>
    <row r="3665" spans="1:6">
      <c r="A3665" s="49">
        <v>36476</v>
      </c>
      <c r="B3665" s="48">
        <v>3866.46</v>
      </c>
      <c r="C3665" s="48">
        <f t="shared" si="173"/>
        <v>11</v>
      </c>
      <c r="D3665" s="48">
        <f t="shared" si="174"/>
        <v>2000</v>
      </c>
      <c r="E3665" s="48">
        <f t="shared" si="175"/>
        <v>7669.1234100000001</v>
      </c>
      <c r="F3665" s="49"/>
    </row>
    <row r="3666" spans="1:6">
      <c r="A3666" s="49">
        <v>36477</v>
      </c>
      <c r="B3666" s="48">
        <v>3670.04</v>
      </c>
      <c r="C3666" s="48">
        <f t="shared" si="173"/>
        <v>11</v>
      </c>
      <c r="D3666" s="48">
        <f t="shared" si="174"/>
        <v>2000</v>
      </c>
      <c r="E3666" s="48">
        <f t="shared" si="175"/>
        <v>7279.5243399999999</v>
      </c>
      <c r="F3666" s="49"/>
    </row>
    <row r="3667" spans="1:6">
      <c r="A3667" s="49">
        <v>36478</v>
      </c>
      <c r="B3667" s="48">
        <v>3857.34</v>
      </c>
      <c r="C3667" s="48">
        <f t="shared" si="173"/>
        <v>11</v>
      </c>
      <c r="D3667" s="48">
        <f t="shared" si="174"/>
        <v>2000</v>
      </c>
      <c r="E3667" s="48">
        <f t="shared" si="175"/>
        <v>7651.0338900000006</v>
      </c>
      <c r="F3667" s="49"/>
    </row>
    <row r="3668" spans="1:6">
      <c r="A3668" s="49">
        <v>36479</v>
      </c>
      <c r="B3668" s="48">
        <v>3565.22</v>
      </c>
      <c r="C3668" s="48">
        <f t="shared" si="173"/>
        <v>11</v>
      </c>
      <c r="D3668" s="48">
        <f t="shared" si="174"/>
        <v>2000</v>
      </c>
      <c r="E3668" s="48">
        <f t="shared" si="175"/>
        <v>7071.6138700000001</v>
      </c>
      <c r="F3668" s="49"/>
    </row>
    <row r="3669" spans="1:6">
      <c r="A3669" s="49">
        <v>36480</v>
      </c>
      <c r="B3669" s="48">
        <v>3638.62</v>
      </c>
      <c r="C3669" s="48">
        <f t="shared" si="173"/>
        <v>11</v>
      </c>
      <c r="D3669" s="48">
        <f t="shared" si="174"/>
        <v>2000</v>
      </c>
      <c r="E3669" s="48">
        <f t="shared" si="175"/>
        <v>7217.2027699999999</v>
      </c>
      <c r="F3669" s="49"/>
    </row>
    <row r="3670" spans="1:6">
      <c r="A3670" s="49">
        <v>36481</v>
      </c>
      <c r="B3670" s="48">
        <v>3888.22</v>
      </c>
      <c r="C3670" s="48">
        <f t="shared" si="173"/>
        <v>11</v>
      </c>
      <c r="D3670" s="48">
        <f t="shared" si="174"/>
        <v>2000</v>
      </c>
      <c r="E3670" s="48">
        <f t="shared" si="175"/>
        <v>7712.2843699999994</v>
      </c>
      <c r="F3670" s="49"/>
    </row>
    <row r="3671" spans="1:6">
      <c r="A3671" s="49">
        <v>36482</v>
      </c>
      <c r="B3671" s="48">
        <v>3753.01</v>
      </c>
      <c r="C3671" s="48">
        <f t="shared" si="173"/>
        <v>11</v>
      </c>
      <c r="D3671" s="48">
        <f t="shared" si="174"/>
        <v>2000</v>
      </c>
      <c r="E3671" s="48">
        <f t="shared" si="175"/>
        <v>7444.0953350000009</v>
      </c>
      <c r="F3671" s="49"/>
    </row>
    <row r="3672" spans="1:6">
      <c r="A3672" s="49">
        <v>36483</v>
      </c>
      <c r="B3672" s="48">
        <v>3625.62</v>
      </c>
      <c r="C3672" s="48">
        <f t="shared" si="173"/>
        <v>11</v>
      </c>
      <c r="D3672" s="48">
        <f t="shared" si="174"/>
        <v>2000</v>
      </c>
      <c r="E3672" s="48">
        <f t="shared" si="175"/>
        <v>7191.4172699999999</v>
      </c>
      <c r="F3672" s="49"/>
    </row>
    <row r="3673" spans="1:6">
      <c r="A3673" s="49">
        <v>36484</v>
      </c>
      <c r="B3673" s="48">
        <v>3689.31</v>
      </c>
      <c r="C3673" s="48">
        <f t="shared" si="173"/>
        <v>11</v>
      </c>
      <c r="D3673" s="48">
        <f t="shared" si="174"/>
        <v>2000</v>
      </c>
      <c r="E3673" s="48">
        <f t="shared" si="175"/>
        <v>7317.7463850000004</v>
      </c>
      <c r="F3673" s="49"/>
    </row>
    <row r="3674" spans="1:6">
      <c r="A3674" s="49">
        <v>36485</v>
      </c>
      <c r="B3674" s="48">
        <v>4001.43</v>
      </c>
      <c r="C3674" s="48">
        <f t="shared" si="173"/>
        <v>11</v>
      </c>
      <c r="D3674" s="48">
        <f t="shared" si="174"/>
        <v>2000</v>
      </c>
      <c r="E3674" s="48">
        <f t="shared" si="175"/>
        <v>7936.836405</v>
      </c>
      <c r="F3674" s="49"/>
    </row>
    <row r="3675" spans="1:6">
      <c r="A3675" s="49">
        <v>36486</v>
      </c>
      <c r="B3675" s="48">
        <v>3854.83</v>
      </c>
      <c r="C3675" s="48">
        <f t="shared" si="173"/>
        <v>11</v>
      </c>
      <c r="D3675" s="48">
        <f t="shared" si="174"/>
        <v>2000</v>
      </c>
      <c r="E3675" s="48">
        <f t="shared" si="175"/>
        <v>7646.0553049999999</v>
      </c>
      <c r="F3675" s="49"/>
    </row>
    <row r="3676" spans="1:6">
      <c r="A3676" s="49">
        <v>36487</v>
      </c>
      <c r="B3676" s="48">
        <v>3228.84</v>
      </c>
      <c r="C3676" s="48">
        <f t="shared" si="173"/>
        <v>11</v>
      </c>
      <c r="D3676" s="48">
        <f t="shared" si="174"/>
        <v>2000</v>
      </c>
      <c r="E3676" s="48">
        <f t="shared" si="175"/>
        <v>6404.4041400000006</v>
      </c>
      <c r="F3676" s="49"/>
    </row>
    <row r="3677" spans="1:6">
      <c r="A3677" s="49">
        <v>36488</v>
      </c>
      <c r="B3677" s="48">
        <v>3560.77</v>
      </c>
      <c r="C3677" s="48">
        <f t="shared" si="173"/>
        <v>11</v>
      </c>
      <c r="D3677" s="48">
        <f t="shared" si="174"/>
        <v>2000</v>
      </c>
      <c r="E3677" s="48">
        <f t="shared" si="175"/>
        <v>7062.7872950000001</v>
      </c>
      <c r="F3677" s="49"/>
    </row>
    <row r="3678" spans="1:6">
      <c r="A3678" s="49">
        <v>36489</v>
      </c>
      <c r="B3678" s="48">
        <v>4111.59</v>
      </c>
      <c r="C3678" s="48">
        <f t="shared" si="173"/>
        <v>11</v>
      </c>
      <c r="D3678" s="48">
        <f t="shared" si="174"/>
        <v>2000</v>
      </c>
      <c r="E3678" s="48">
        <f t="shared" si="175"/>
        <v>8155.3387650000004</v>
      </c>
      <c r="F3678" s="49"/>
    </row>
    <row r="3679" spans="1:6">
      <c r="A3679" s="49">
        <v>36490</v>
      </c>
      <c r="B3679" s="48">
        <v>4748.67</v>
      </c>
      <c r="C3679" s="48">
        <f t="shared" si="173"/>
        <v>11</v>
      </c>
      <c r="D3679" s="48">
        <f t="shared" si="174"/>
        <v>2000</v>
      </c>
      <c r="E3679" s="48">
        <f t="shared" si="175"/>
        <v>9418.9869450000006</v>
      </c>
      <c r="F3679" s="49"/>
    </row>
    <row r="3680" spans="1:6">
      <c r="A3680" s="49">
        <v>36491</v>
      </c>
      <c r="B3680" s="48">
        <v>5840.47</v>
      </c>
      <c r="C3680" s="48">
        <f t="shared" si="173"/>
        <v>11</v>
      </c>
      <c r="D3680" s="48">
        <f t="shared" si="174"/>
        <v>2000</v>
      </c>
      <c r="E3680" s="48">
        <f t="shared" si="175"/>
        <v>11584.572245000001</v>
      </c>
      <c r="F3680" s="49"/>
    </row>
    <row r="3681" spans="1:6">
      <c r="A3681" s="49">
        <v>36492</v>
      </c>
      <c r="B3681" s="48">
        <v>4208.9799999999996</v>
      </c>
      <c r="C3681" s="48">
        <f t="shared" si="173"/>
        <v>11</v>
      </c>
      <c r="D3681" s="48">
        <f t="shared" si="174"/>
        <v>2000</v>
      </c>
      <c r="E3681" s="48">
        <f t="shared" si="175"/>
        <v>8348.5118299999995</v>
      </c>
      <c r="F3681" s="49"/>
    </row>
    <row r="3682" spans="1:6">
      <c r="A3682" s="49">
        <v>36493</v>
      </c>
      <c r="B3682" s="48">
        <v>3780.86</v>
      </c>
      <c r="C3682" s="48">
        <f t="shared" si="173"/>
        <v>11</v>
      </c>
      <c r="D3682" s="48">
        <f t="shared" si="174"/>
        <v>2000</v>
      </c>
      <c r="E3682" s="48">
        <f t="shared" si="175"/>
        <v>7499.3358100000005</v>
      </c>
      <c r="F3682" s="49"/>
    </row>
    <row r="3683" spans="1:6">
      <c r="A3683" s="49">
        <v>36494</v>
      </c>
      <c r="B3683" s="48">
        <v>3997.59</v>
      </c>
      <c r="C3683" s="48">
        <f t="shared" si="173"/>
        <v>11</v>
      </c>
      <c r="D3683" s="48">
        <f t="shared" si="174"/>
        <v>2000</v>
      </c>
      <c r="E3683" s="48">
        <f t="shared" si="175"/>
        <v>7929.2197650000007</v>
      </c>
      <c r="F3683" s="49"/>
    </row>
    <row r="3684" spans="1:6">
      <c r="A3684" s="49">
        <v>36495</v>
      </c>
      <c r="B3684" s="48">
        <v>3618.33</v>
      </c>
      <c r="C3684" s="48">
        <f t="shared" si="173"/>
        <v>12</v>
      </c>
      <c r="D3684" s="48">
        <f t="shared" si="174"/>
        <v>2000</v>
      </c>
      <c r="E3684" s="48">
        <f t="shared" si="175"/>
        <v>7176.957555</v>
      </c>
      <c r="F3684" s="49"/>
    </row>
    <row r="3685" spans="1:6">
      <c r="A3685" s="49">
        <v>36496</v>
      </c>
      <c r="B3685" s="48">
        <v>4001.45</v>
      </c>
      <c r="C3685" s="48">
        <f t="shared" si="173"/>
        <v>12</v>
      </c>
      <c r="D3685" s="48">
        <f t="shared" si="174"/>
        <v>2000</v>
      </c>
      <c r="E3685" s="48">
        <f t="shared" si="175"/>
        <v>7936.8760750000001</v>
      </c>
      <c r="F3685" s="49"/>
    </row>
    <row r="3686" spans="1:6">
      <c r="A3686" s="49">
        <v>36497</v>
      </c>
      <c r="B3686" s="48">
        <v>3852.54</v>
      </c>
      <c r="C3686" s="48">
        <f t="shared" si="173"/>
        <v>12</v>
      </c>
      <c r="D3686" s="48">
        <f t="shared" si="174"/>
        <v>2000</v>
      </c>
      <c r="E3686" s="48">
        <f t="shared" si="175"/>
        <v>7641.5130900000004</v>
      </c>
      <c r="F3686" s="49"/>
    </row>
    <row r="3687" spans="1:6">
      <c r="A3687" s="49">
        <v>36498</v>
      </c>
      <c r="B3687" s="48">
        <v>3452.65</v>
      </c>
      <c r="C3687" s="48">
        <f t="shared" si="173"/>
        <v>12</v>
      </c>
      <c r="D3687" s="48">
        <f t="shared" si="174"/>
        <v>2000</v>
      </c>
      <c r="E3687" s="48">
        <f t="shared" si="175"/>
        <v>6848.3312750000005</v>
      </c>
      <c r="F3687" s="49"/>
    </row>
    <row r="3688" spans="1:6">
      <c r="A3688" s="49">
        <v>36499</v>
      </c>
      <c r="B3688" s="48">
        <v>3146.39</v>
      </c>
      <c r="C3688" s="48">
        <f t="shared" si="173"/>
        <v>12</v>
      </c>
      <c r="D3688" s="48">
        <f t="shared" si="174"/>
        <v>2000</v>
      </c>
      <c r="E3688" s="48">
        <f t="shared" si="175"/>
        <v>6240.8645649999999</v>
      </c>
      <c r="F3688" s="49"/>
    </row>
    <row r="3689" spans="1:6">
      <c r="A3689" s="49">
        <v>36500</v>
      </c>
      <c r="B3689" s="48">
        <v>3885.22</v>
      </c>
      <c r="C3689" s="48">
        <f t="shared" si="173"/>
        <v>12</v>
      </c>
      <c r="D3689" s="48">
        <f t="shared" si="174"/>
        <v>2000</v>
      </c>
      <c r="E3689" s="48">
        <f t="shared" si="175"/>
        <v>7706.3338699999995</v>
      </c>
      <c r="F3689" s="49"/>
    </row>
    <row r="3690" spans="1:6">
      <c r="A3690" s="49">
        <v>36501</v>
      </c>
      <c r="B3690" s="48">
        <v>3595.44</v>
      </c>
      <c r="C3690" s="48">
        <f t="shared" si="173"/>
        <v>12</v>
      </c>
      <c r="D3690" s="48">
        <f t="shared" si="174"/>
        <v>2000</v>
      </c>
      <c r="E3690" s="48">
        <f t="shared" si="175"/>
        <v>7131.5552400000006</v>
      </c>
      <c r="F3690" s="49"/>
    </row>
    <row r="3691" spans="1:6">
      <c r="A3691" s="49">
        <v>36502</v>
      </c>
      <c r="B3691" s="48">
        <v>3611.55</v>
      </c>
      <c r="C3691" s="48">
        <f t="shared" si="173"/>
        <v>12</v>
      </c>
      <c r="D3691" s="48">
        <f t="shared" si="174"/>
        <v>2000</v>
      </c>
      <c r="E3691" s="48">
        <f t="shared" si="175"/>
        <v>7163.5094250000002</v>
      </c>
      <c r="F3691" s="49"/>
    </row>
    <row r="3692" spans="1:6">
      <c r="A3692" s="49">
        <v>36503</v>
      </c>
      <c r="B3692" s="48">
        <v>3249.28</v>
      </c>
      <c r="C3692" s="48">
        <f t="shared" si="173"/>
        <v>12</v>
      </c>
      <c r="D3692" s="48">
        <f t="shared" si="174"/>
        <v>2000</v>
      </c>
      <c r="E3692" s="48">
        <f t="shared" si="175"/>
        <v>6444.9468800000004</v>
      </c>
      <c r="F3692" s="49"/>
    </row>
    <row r="3693" spans="1:6">
      <c r="A3693" s="49">
        <v>36504</v>
      </c>
      <c r="B3693" s="48">
        <v>3661.44</v>
      </c>
      <c r="C3693" s="48">
        <f t="shared" si="173"/>
        <v>12</v>
      </c>
      <c r="D3693" s="48">
        <f t="shared" si="174"/>
        <v>2000</v>
      </c>
      <c r="E3693" s="48">
        <f t="shared" si="175"/>
        <v>7262.4662400000007</v>
      </c>
      <c r="F3693" s="49"/>
    </row>
    <row r="3694" spans="1:6">
      <c r="A3694" s="49">
        <v>36505</v>
      </c>
      <c r="B3694" s="48">
        <v>3539.81</v>
      </c>
      <c r="C3694" s="48">
        <f t="shared" si="173"/>
        <v>12</v>
      </c>
      <c r="D3694" s="48">
        <f t="shared" si="174"/>
        <v>2000</v>
      </c>
      <c r="E3694" s="48">
        <f t="shared" si="175"/>
        <v>7021.213135</v>
      </c>
      <c r="F3694" s="49"/>
    </row>
    <row r="3695" spans="1:6">
      <c r="A3695" s="49">
        <v>36506</v>
      </c>
      <c r="B3695" s="48">
        <v>3773.82</v>
      </c>
      <c r="C3695" s="48">
        <f t="shared" si="173"/>
        <v>12</v>
      </c>
      <c r="D3695" s="48">
        <f t="shared" si="174"/>
        <v>2000</v>
      </c>
      <c r="E3695" s="48">
        <f t="shared" si="175"/>
        <v>7485.3719700000001</v>
      </c>
      <c r="F3695" s="49"/>
    </row>
    <row r="3696" spans="1:6">
      <c r="A3696" s="49">
        <v>36507</v>
      </c>
      <c r="B3696" s="48">
        <v>3679.51</v>
      </c>
      <c r="C3696" s="48">
        <f t="shared" si="173"/>
        <v>12</v>
      </c>
      <c r="D3696" s="48">
        <f t="shared" si="174"/>
        <v>2000</v>
      </c>
      <c r="E3696" s="48">
        <f t="shared" si="175"/>
        <v>7298.3080850000006</v>
      </c>
      <c r="F3696" s="49"/>
    </row>
    <row r="3697" spans="1:6">
      <c r="A3697" s="49">
        <v>36508</v>
      </c>
      <c r="B3697" s="48">
        <v>3846.55</v>
      </c>
      <c r="C3697" s="48">
        <f t="shared" si="173"/>
        <v>12</v>
      </c>
      <c r="D3697" s="48">
        <f t="shared" si="174"/>
        <v>2000</v>
      </c>
      <c r="E3697" s="48">
        <f t="shared" si="175"/>
        <v>7629.6319250000006</v>
      </c>
      <c r="F3697" s="49"/>
    </row>
    <row r="3698" spans="1:6">
      <c r="A3698" s="49">
        <v>36509</v>
      </c>
      <c r="B3698" s="48">
        <v>3655.47</v>
      </c>
      <c r="C3698" s="48">
        <f t="shared" si="173"/>
        <v>12</v>
      </c>
      <c r="D3698" s="48">
        <f t="shared" si="174"/>
        <v>2000</v>
      </c>
      <c r="E3698" s="48">
        <f t="shared" si="175"/>
        <v>7250.6247450000001</v>
      </c>
      <c r="F3698" s="49"/>
    </row>
    <row r="3699" spans="1:6">
      <c r="A3699" s="49">
        <v>36510</v>
      </c>
      <c r="B3699" s="48">
        <v>4207.24</v>
      </c>
      <c r="C3699" s="48">
        <f t="shared" si="173"/>
        <v>12</v>
      </c>
      <c r="D3699" s="48">
        <f t="shared" si="174"/>
        <v>2000</v>
      </c>
      <c r="E3699" s="48">
        <f t="shared" si="175"/>
        <v>8345.0605400000004</v>
      </c>
      <c r="F3699" s="49"/>
    </row>
    <row r="3700" spans="1:6">
      <c r="A3700" s="49">
        <v>36511</v>
      </c>
      <c r="B3700" s="48">
        <v>3935.01</v>
      </c>
      <c r="C3700" s="48">
        <f t="shared" si="173"/>
        <v>12</v>
      </c>
      <c r="D3700" s="48">
        <f t="shared" si="174"/>
        <v>2000</v>
      </c>
      <c r="E3700" s="48">
        <f t="shared" si="175"/>
        <v>7805.0923350000003</v>
      </c>
      <c r="F3700" s="49"/>
    </row>
    <row r="3701" spans="1:6">
      <c r="A3701" s="49">
        <v>36512</v>
      </c>
      <c r="B3701" s="48">
        <v>3465.34</v>
      </c>
      <c r="C3701" s="48">
        <f t="shared" si="173"/>
        <v>12</v>
      </c>
      <c r="D3701" s="48">
        <f t="shared" si="174"/>
        <v>2000</v>
      </c>
      <c r="E3701" s="48">
        <f t="shared" si="175"/>
        <v>6873.5018900000005</v>
      </c>
      <c r="F3701" s="49"/>
    </row>
    <row r="3702" spans="1:6">
      <c r="A3702" s="49">
        <v>36513</v>
      </c>
      <c r="B3702" s="48">
        <v>4331.08</v>
      </c>
      <c r="C3702" s="48">
        <f t="shared" si="173"/>
        <v>12</v>
      </c>
      <c r="D3702" s="48">
        <f t="shared" si="174"/>
        <v>2000</v>
      </c>
      <c r="E3702" s="48">
        <f t="shared" si="175"/>
        <v>8590.6971799999992</v>
      </c>
      <c r="F3702" s="49"/>
    </row>
    <row r="3703" spans="1:6">
      <c r="A3703" s="49">
        <v>36514</v>
      </c>
      <c r="B3703" s="48">
        <v>3128.49</v>
      </c>
      <c r="C3703" s="48">
        <f t="shared" si="173"/>
        <v>12</v>
      </c>
      <c r="D3703" s="48">
        <f t="shared" si="174"/>
        <v>2000</v>
      </c>
      <c r="E3703" s="48">
        <f t="shared" si="175"/>
        <v>6205.359915</v>
      </c>
      <c r="F3703" s="49"/>
    </row>
    <row r="3704" spans="1:6">
      <c r="A3704" s="49">
        <v>36515</v>
      </c>
      <c r="B3704" s="48">
        <v>3768.76</v>
      </c>
      <c r="C3704" s="48">
        <f t="shared" si="173"/>
        <v>12</v>
      </c>
      <c r="D3704" s="48">
        <f t="shared" si="174"/>
        <v>2000</v>
      </c>
      <c r="E3704" s="48">
        <f t="shared" si="175"/>
        <v>7475.3354600000002</v>
      </c>
      <c r="F3704" s="49"/>
    </row>
    <row r="3705" spans="1:6">
      <c r="A3705" s="49">
        <v>36516</v>
      </c>
      <c r="B3705" s="48">
        <v>3448.87</v>
      </c>
      <c r="C3705" s="48">
        <f t="shared" si="173"/>
        <v>12</v>
      </c>
      <c r="D3705" s="48">
        <f t="shared" si="174"/>
        <v>2000</v>
      </c>
      <c r="E3705" s="48">
        <f t="shared" si="175"/>
        <v>6840.8336449999997</v>
      </c>
      <c r="F3705" s="49"/>
    </row>
    <row r="3706" spans="1:6">
      <c r="A3706" s="49">
        <v>36517</v>
      </c>
      <c r="B3706" s="48">
        <v>3155.25</v>
      </c>
      <c r="C3706" s="48">
        <f t="shared" si="173"/>
        <v>12</v>
      </c>
      <c r="D3706" s="48">
        <f t="shared" si="174"/>
        <v>2000</v>
      </c>
      <c r="E3706" s="48">
        <f t="shared" si="175"/>
        <v>6258.4383749999997</v>
      </c>
      <c r="F3706" s="49"/>
    </row>
    <row r="3707" spans="1:6">
      <c r="A3707" s="49">
        <v>36518</v>
      </c>
      <c r="B3707" s="48">
        <v>3220.5</v>
      </c>
      <c r="C3707" s="48">
        <f t="shared" si="173"/>
        <v>12</v>
      </c>
      <c r="D3707" s="48">
        <f t="shared" si="174"/>
        <v>2000</v>
      </c>
      <c r="E3707" s="48">
        <f t="shared" si="175"/>
        <v>6387.86175</v>
      </c>
      <c r="F3707" s="49"/>
    </row>
    <row r="3708" spans="1:6">
      <c r="A3708" s="49">
        <v>36519</v>
      </c>
      <c r="B3708" s="48">
        <v>3256.86</v>
      </c>
      <c r="C3708" s="48">
        <f t="shared" si="173"/>
        <v>12</v>
      </c>
      <c r="D3708" s="48">
        <f t="shared" si="174"/>
        <v>2000</v>
      </c>
      <c r="E3708" s="48">
        <f t="shared" si="175"/>
        <v>6459.9818100000002</v>
      </c>
      <c r="F3708" s="49"/>
    </row>
    <row r="3709" spans="1:6">
      <c r="A3709" s="49">
        <v>36520</v>
      </c>
      <c r="B3709" s="48">
        <v>3087.31</v>
      </c>
      <c r="C3709" s="48">
        <f t="shared" si="173"/>
        <v>12</v>
      </c>
      <c r="D3709" s="48">
        <f t="shared" si="174"/>
        <v>2000</v>
      </c>
      <c r="E3709" s="48">
        <f t="shared" si="175"/>
        <v>6123.6793850000004</v>
      </c>
      <c r="F3709" s="49"/>
    </row>
    <row r="3710" spans="1:6">
      <c r="A3710" s="49">
        <v>36521</v>
      </c>
      <c r="B3710" s="48">
        <v>3117.44</v>
      </c>
      <c r="C3710" s="48">
        <f t="shared" si="173"/>
        <v>12</v>
      </c>
      <c r="D3710" s="48">
        <f t="shared" si="174"/>
        <v>2000</v>
      </c>
      <c r="E3710" s="48">
        <f t="shared" si="175"/>
        <v>6183.4422400000003</v>
      </c>
      <c r="F3710" s="49"/>
    </row>
    <row r="3711" spans="1:6">
      <c r="A3711" s="49">
        <v>36522</v>
      </c>
      <c r="B3711" s="48">
        <v>3137.69</v>
      </c>
      <c r="C3711" s="48">
        <f t="shared" si="173"/>
        <v>12</v>
      </c>
      <c r="D3711" s="48">
        <f t="shared" si="174"/>
        <v>2000</v>
      </c>
      <c r="E3711" s="48">
        <f t="shared" si="175"/>
        <v>6223.608115</v>
      </c>
      <c r="F3711" s="49"/>
    </row>
    <row r="3712" spans="1:6">
      <c r="A3712" s="49">
        <v>36523</v>
      </c>
      <c r="B3712" s="48">
        <v>3252.09</v>
      </c>
      <c r="C3712" s="48">
        <f t="shared" si="173"/>
        <v>12</v>
      </c>
      <c r="D3712" s="48">
        <f t="shared" si="174"/>
        <v>2000</v>
      </c>
      <c r="E3712" s="48">
        <f t="shared" si="175"/>
        <v>6450.5205150000002</v>
      </c>
      <c r="F3712" s="49"/>
    </row>
    <row r="3713" spans="1:6">
      <c r="A3713" s="49">
        <v>36524</v>
      </c>
      <c r="B3713" s="48">
        <v>2913.71</v>
      </c>
      <c r="C3713" s="48">
        <f t="shared" si="173"/>
        <v>12</v>
      </c>
      <c r="D3713" s="48">
        <f t="shared" si="174"/>
        <v>2000</v>
      </c>
      <c r="E3713" s="48">
        <f t="shared" si="175"/>
        <v>5779.343785</v>
      </c>
      <c r="F3713" s="49"/>
    </row>
    <row r="3714" spans="1:6">
      <c r="A3714" s="49">
        <v>36525</v>
      </c>
      <c r="B3714" s="48">
        <v>3098.03</v>
      </c>
      <c r="C3714" s="48">
        <f t="shared" si="173"/>
        <v>12</v>
      </c>
      <c r="D3714" s="48">
        <f t="shared" si="174"/>
        <v>2000</v>
      </c>
      <c r="E3714" s="48">
        <f t="shared" si="175"/>
        <v>6144.9425050000009</v>
      </c>
      <c r="F3714" s="49"/>
    </row>
    <row r="3715" spans="1:6">
      <c r="A3715" s="49">
        <v>36526</v>
      </c>
      <c r="B3715" s="48">
        <v>3362.72</v>
      </c>
      <c r="C3715" s="48">
        <f t="shared" ref="C3715:C3778" si="176">MONTH(A3715)</f>
        <v>1</v>
      </c>
      <c r="D3715" s="48">
        <f t="shared" ref="D3715:D3778" si="177">IF(C3715&gt;9,YEAR(A3715)+1,YEAR(A3715))</f>
        <v>2000</v>
      </c>
      <c r="E3715" s="48">
        <f t="shared" ref="E3715:E3778" si="178">B3715*1.9835</f>
        <v>6669.9551199999996</v>
      </c>
      <c r="F3715" s="49"/>
    </row>
    <row r="3716" spans="1:6">
      <c r="A3716" s="49">
        <v>36527</v>
      </c>
      <c r="B3716" s="48">
        <v>3363.22</v>
      </c>
      <c r="C3716" s="48">
        <f t="shared" si="176"/>
        <v>1</v>
      </c>
      <c r="D3716" s="48">
        <f t="shared" si="177"/>
        <v>2000</v>
      </c>
      <c r="E3716" s="48">
        <f t="shared" si="178"/>
        <v>6670.9468699999998</v>
      </c>
      <c r="F3716" s="49"/>
    </row>
    <row r="3717" spans="1:6">
      <c r="A3717" s="49">
        <v>36528</v>
      </c>
      <c r="B3717" s="48">
        <v>3535.65</v>
      </c>
      <c r="C3717" s="48">
        <f t="shared" si="176"/>
        <v>1</v>
      </c>
      <c r="D3717" s="48">
        <f t="shared" si="177"/>
        <v>2000</v>
      </c>
      <c r="E3717" s="48">
        <f t="shared" si="178"/>
        <v>7012.9617750000007</v>
      </c>
      <c r="F3717" s="49"/>
    </row>
    <row r="3718" spans="1:6">
      <c r="A3718" s="49">
        <v>36529</v>
      </c>
      <c r="B3718" s="48">
        <v>3448.22</v>
      </c>
      <c r="C3718" s="48">
        <f t="shared" si="176"/>
        <v>1</v>
      </c>
      <c r="D3718" s="48">
        <f t="shared" si="177"/>
        <v>2000</v>
      </c>
      <c r="E3718" s="48">
        <f t="shared" si="178"/>
        <v>6839.5443699999996</v>
      </c>
      <c r="F3718" s="49"/>
    </row>
    <row r="3719" spans="1:6">
      <c r="A3719" s="49">
        <v>36530</v>
      </c>
      <c r="B3719" s="48">
        <v>4429.49</v>
      </c>
      <c r="C3719" s="48">
        <f t="shared" si="176"/>
        <v>1</v>
      </c>
      <c r="D3719" s="48">
        <f t="shared" si="177"/>
        <v>2000</v>
      </c>
      <c r="E3719" s="48">
        <f t="shared" si="178"/>
        <v>8785.8934150000005</v>
      </c>
      <c r="F3719" s="49"/>
    </row>
    <row r="3720" spans="1:6">
      <c r="A3720" s="49">
        <v>36531</v>
      </c>
      <c r="B3720" s="48">
        <v>3082.8</v>
      </c>
      <c r="C3720" s="48">
        <f t="shared" si="176"/>
        <v>1</v>
      </c>
      <c r="D3720" s="48">
        <f t="shared" si="177"/>
        <v>2000</v>
      </c>
      <c r="E3720" s="48">
        <f t="shared" si="178"/>
        <v>6114.7338000000009</v>
      </c>
      <c r="F3720" s="49"/>
    </row>
    <row r="3721" spans="1:6">
      <c r="A3721" s="49">
        <v>36532</v>
      </c>
      <c r="B3721" s="48">
        <v>3292.61</v>
      </c>
      <c r="C3721" s="48">
        <f t="shared" si="176"/>
        <v>1</v>
      </c>
      <c r="D3721" s="48">
        <f t="shared" si="177"/>
        <v>2000</v>
      </c>
      <c r="E3721" s="48">
        <f t="shared" si="178"/>
        <v>6530.8919350000006</v>
      </c>
      <c r="F3721" s="49"/>
    </row>
    <row r="3722" spans="1:6">
      <c r="A3722" s="49">
        <v>36533</v>
      </c>
      <c r="B3722" s="48">
        <v>3585.53</v>
      </c>
      <c r="C3722" s="48">
        <f t="shared" si="176"/>
        <v>1</v>
      </c>
      <c r="D3722" s="48">
        <f t="shared" si="177"/>
        <v>2000</v>
      </c>
      <c r="E3722" s="48">
        <f t="shared" si="178"/>
        <v>7111.8987550000002</v>
      </c>
      <c r="F3722" s="49"/>
    </row>
    <row r="3723" spans="1:6">
      <c r="A3723" s="49">
        <v>36534</v>
      </c>
      <c r="B3723" s="48">
        <v>3821.46</v>
      </c>
      <c r="C3723" s="48">
        <f t="shared" si="176"/>
        <v>1</v>
      </c>
      <c r="D3723" s="48">
        <f t="shared" si="177"/>
        <v>2000</v>
      </c>
      <c r="E3723" s="48">
        <f t="shared" si="178"/>
        <v>7579.8659100000004</v>
      </c>
      <c r="F3723" s="49"/>
    </row>
    <row r="3724" spans="1:6">
      <c r="A3724" s="49">
        <v>36535</v>
      </c>
      <c r="B3724" s="48">
        <v>4002.88</v>
      </c>
      <c r="C3724" s="48">
        <f t="shared" si="176"/>
        <v>1</v>
      </c>
      <c r="D3724" s="48">
        <f t="shared" si="177"/>
        <v>2000</v>
      </c>
      <c r="E3724" s="48">
        <f t="shared" si="178"/>
        <v>7939.7124800000001</v>
      </c>
      <c r="F3724" s="49"/>
    </row>
    <row r="3725" spans="1:6">
      <c r="A3725" s="49">
        <v>36536</v>
      </c>
      <c r="B3725" s="48">
        <v>4429.92</v>
      </c>
      <c r="C3725" s="48">
        <f t="shared" si="176"/>
        <v>1</v>
      </c>
      <c r="D3725" s="48">
        <f t="shared" si="177"/>
        <v>2000</v>
      </c>
      <c r="E3725" s="48">
        <f t="shared" si="178"/>
        <v>8786.7463200000002</v>
      </c>
      <c r="F3725" s="49"/>
    </row>
    <row r="3726" spans="1:6">
      <c r="A3726" s="49">
        <v>36537</v>
      </c>
      <c r="B3726" s="48">
        <v>3888.26</v>
      </c>
      <c r="C3726" s="48">
        <f t="shared" si="176"/>
        <v>1</v>
      </c>
      <c r="D3726" s="48">
        <f t="shared" si="177"/>
        <v>2000</v>
      </c>
      <c r="E3726" s="48">
        <f t="shared" si="178"/>
        <v>7712.3637100000005</v>
      </c>
      <c r="F3726" s="49"/>
    </row>
    <row r="3727" spans="1:6">
      <c r="A3727" s="49">
        <v>36538</v>
      </c>
      <c r="B3727" s="48">
        <v>3219.06</v>
      </c>
      <c r="C3727" s="48">
        <f t="shared" si="176"/>
        <v>1</v>
      </c>
      <c r="D3727" s="48">
        <f t="shared" si="177"/>
        <v>2000</v>
      </c>
      <c r="E3727" s="48">
        <f t="shared" si="178"/>
        <v>6385.00551</v>
      </c>
      <c r="F3727" s="49"/>
    </row>
    <row r="3728" spans="1:6">
      <c r="A3728" s="49">
        <v>36539</v>
      </c>
      <c r="B3728" s="48">
        <v>3417.2</v>
      </c>
      <c r="C3728" s="48">
        <f t="shared" si="176"/>
        <v>1</v>
      </c>
      <c r="D3728" s="48">
        <f t="shared" si="177"/>
        <v>2000</v>
      </c>
      <c r="E3728" s="48">
        <f t="shared" si="178"/>
        <v>6778.0162</v>
      </c>
      <c r="F3728" s="49"/>
    </row>
    <row r="3729" spans="1:6">
      <c r="A3729" s="49">
        <v>36540</v>
      </c>
      <c r="B3729" s="48">
        <v>3246.35</v>
      </c>
      <c r="C3729" s="48">
        <f t="shared" si="176"/>
        <v>1</v>
      </c>
      <c r="D3729" s="48">
        <f t="shared" si="177"/>
        <v>2000</v>
      </c>
      <c r="E3729" s="48">
        <f t="shared" si="178"/>
        <v>6439.135225</v>
      </c>
      <c r="F3729" s="49"/>
    </row>
    <row r="3730" spans="1:6">
      <c r="A3730" s="49">
        <v>36541</v>
      </c>
      <c r="B3730" s="48">
        <v>3750.66</v>
      </c>
      <c r="C3730" s="48">
        <f t="shared" si="176"/>
        <v>1</v>
      </c>
      <c r="D3730" s="48">
        <f t="shared" si="177"/>
        <v>2000</v>
      </c>
      <c r="E3730" s="48">
        <f t="shared" si="178"/>
        <v>7439.4341100000001</v>
      </c>
      <c r="F3730" s="49"/>
    </row>
    <row r="3731" spans="1:6">
      <c r="A3731" s="49">
        <v>36542</v>
      </c>
      <c r="B3731" s="48">
        <v>4257.24</v>
      </c>
      <c r="C3731" s="48">
        <f t="shared" si="176"/>
        <v>1</v>
      </c>
      <c r="D3731" s="48">
        <f t="shared" si="177"/>
        <v>2000</v>
      </c>
      <c r="E3731" s="48">
        <f t="shared" si="178"/>
        <v>8444.2355399999997</v>
      </c>
      <c r="F3731" s="49"/>
    </row>
    <row r="3732" spans="1:6">
      <c r="A3732" s="49">
        <v>36543</v>
      </c>
      <c r="B3732" s="48">
        <v>3793.24</v>
      </c>
      <c r="C3732" s="48">
        <f t="shared" si="176"/>
        <v>1</v>
      </c>
      <c r="D3732" s="48">
        <f t="shared" si="177"/>
        <v>2000</v>
      </c>
      <c r="E3732" s="48">
        <f t="shared" si="178"/>
        <v>7523.8915399999996</v>
      </c>
      <c r="F3732" s="49"/>
    </row>
    <row r="3733" spans="1:6">
      <c r="A3733" s="49">
        <v>36544</v>
      </c>
      <c r="B3733" s="48">
        <v>3900.23</v>
      </c>
      <c r="C3733" s="48">
        <f t="shared" si="176"/>
        <v>1</v>
      </c>
      <c r="D3733" s="48">
        <f t="shared" si="177"/>
        <v>2000</v>
      </c>
      <c r="E3733" s="48">
        <f t="shared" si="178"/>
        <v>7736.106205</v>
      </c>
      <c r="F3733" s="49"/>
    </row>
    <row r="3734" spans="1:6">
      <c r="A3734" s="49">
        <v>36545</v>
      </c>
      <c r="B3734" s="48">
        <v>3661.8</v>
      </c>
      <c r="C3734" s="48">
        <f t="shared" si="176"/>
        <v>1</v>
      </c>
      <c r="D3734" s="48">
        <f t="shared" si="177"/>
        <v>2000</v>
      </c>
      <c r="E3734" s="48">
        <f t="shared" si="178"/>
        <v>7263.1803000000009</v>
      </c>
      <c r="F3734" s="49"/>
    </row>
    <row r="3735" spans="1:6">
      <c r="A3735" s="49">
        <v>36546</v>
      </c>
      <c r="B3735" s="48">
        <v>3697.14</v>
      </c>
      <c r="C3735" s="48">
        <f t="shared" si="176"/>
        <v>1</v>
      </c>
      <c r="D3735" s="48">
        <f t="shared" si="177"/>
        <v>2000</v>
      </c>
      <c r="E3735" s="48">
        <f t="shared" si="178"/>
        <v>7333.2771899999998</v>
      </c>
      <c r="F3735" s="49"/>
    </row>
    <row r="3736" spans="1:6">
      <c r="A3736" s="49">
        <v>36547</v>
      </c>
      <c r="B3736" s="48">
        <v>3512.13</v>
      </c>
      <c r="C3736" s="48">
        <f t="shared" si="176"/>
        <v>1</v>
      </c>
      <c r="D3736" s="48">
        <f t="shared" si="177"/>
        <v>2000</v>
      </c>
      <c r="E3736" s="48">
        <f t="shared" si="178"/>
        <v>6966.3098550000004</v>
      </c>
      <c r="F3736" s="49"/>
    </row>
    <row r="3737" spans="1:6">
      <c r="A3737" s="49">
        <v>36548</v>
      </c>
      <c r="B3737" s="48">
        <v>3516.73</v>
      </c>
      <c r="C3737" s="48">
        <f t="shared" si="176"/>
        <v>1</v>
      </c>
      <c r="D3737" s="48">
        <f t="shared" si="177"/>
        <v>2000</v>
      </c>
      <c r="E3737" s="48">
        <f t="shared" si="178"/>
        <v>6975.4339550000004</v>
      </c>
      <c r="F3737" s="49"/>
    </row>
    <row r="3738" spans="1:6">
      <c r="A3738" s="49">
        <v>36549</v>
      </c>
      <c r="B3738" s="48">
        <v>3582.44</v>
      </c>
      <c r="C3738" s="48">
        <f t="shared" si="176"/>
        <v>1</v>
      </c>
      <c r="D3738" s="48">
        <f t="shared" si="177"/>
        <v>2000</v>
      </c>
      <c r="E3738" s="48">
        <f t="shared" si="178"/>
        <v>7105.7697400000006</v>
      </c>
      <c r="F3738" s="49"/>
    </row>
    <row r="3739" spans="1:6">
      <c r="A3739" s="49">
        <v>36550</v>
      </c>
      <c r="B3739" s="48">
        <v>3816.64</v>
      </c>
      <c r="C3739" s="48">
        <f t="shared" si="176"/>
        <v>1</v>
      </c>
      <c r="D3739" s="48">
        <f t="shared" si="177"/>
        <v>2000</v>
      </c>
      <c r="E3739" s="48">
        <f t="shared" si="178"/>
        <v>7570.3054400000001</v>
      </c>
      <c r="F3739" s="49"/>
    </row>
    <row r="3740" spans="1:6">
      <c r="A3740" s="49">
        <v>36551</v>
      </c>
      <c r="B3740" s="48">
        <v>3592.1</v>
      </c>
      <c r="C3740" s="48">
        <f t="shared" si="176"/>
        <v>1</v>
      </c>
      <c r="D3740" s="48">
        <f t="shared" si="177"/>
        <v>2000</v>
      </c>
      <c r="E3740" s="48">
        <f t="shared" si="178"/>
        <v>7124.9303499999996</v>
      </c>
      <c r="F3740" s="49"/>
    </row>
    <row r="3741" spans="1:6">
      <c r="A3741" s="49">
        <v>36552</v>
      </c>
      <c r="B3741" s="48">
        <v>3510.32</v>
      </c>
      <c r="C3741" s="48">
        <f t="shared" si="176"/>
        <v>1</v>
      </c>
      <c r="D3741" s="48">
        <f t="shared" si="177"/>
        <v>2000</v>
      </c>
      <c r="E3741" s="48">
        <f t="shared" si="178"/>
        <v>6962.7197200000001</v>
      </c>
      <c r="F3741" s="49"/>
    </row>
    <row r="3742" spans="1:6">
      <c r="A3742" s="49">
        <v>36553</v>
      </c>
      <c r="B3742" s="48">
        <v>3098.39</v>
      </c>
      <c r="C3742" s="48">
        <f t="shared" si="176"/>
        <v>1</v>
      </c>
      <c r="D3742" s="48">
        <f t="shared" si="177"/>
        <v>2000</v>
      </c>
      <c r="E3742" s="48">
        <f t="shared" si="178"/>
        <v>6145.6565650000002</v>
      </c>
      <c r="F3742" s="49"/>
    </row>
    <row r="3743" spans="1:6">
      <c r="A3743" s="49">
        <v>36554</v>
      </c>
      <c r="B3743" s="48">
        <v>3131.06</v>
      </c>
      <c r="C3743" s="48">
        <f t="shared" si="176"/>
        <v>1</v>
      </c>
      <c r="D3743" s="48">
        <f t="shared" si="177"/>
        <v>2000</v>
      </c>
      <c r="E3743" s="48">
        <f t="shared" si="178"/>
        <v>6210.4575100000002</v>
      </c>
      <c r="F3743" s="49"/>
    </row>
    <row r="3744" spans="1:6">
      <c r="A3744" s="49">
        <v>36555</v>
      </c>
      <c r="B3744" s="48">
        <v>2856.18</v>
      </c>
      <c r="C3744" s="48">
        <f t="shared" si="176"/>
        <v>1</v>
      </c>
      <c r="D3744" s="48">
        <f t="shared" si="177"/>
        <v>2000</v>
      </c>
      <c r="E3744" s="48">
        <f t="shared" si="178"/>
        <v>5665.2330299999994</v>
      </c>
      <c r="F3744" s="49"/>
    </row>
    <row r="3745" spans="1:6">
      <c r="A3745" s="49">
        <v>36556</v>
      </c>
      <c r="B3745" s="48">
        <v>2862.97</v>
      </c>
      <c r="C3745" s="48">
        <f t="shared" si="176"/>
        <v>1</v>
      </c>
      <c r="D3745" s="48">
        <f t="shared" si="177"/>
        <v>2000</v>
      </c>
      <c r="E3745" s="48">
        <f t="shared" si="178"/>
        <v>5678.7009950000001</v>
      </c>
      <c r="F3745" s="49"/>
    </row>
    <row r="3746" spans="1:6">
      <c r="A3746" s="49">
        <v>36557</v>
      </c>
      <c r="B3746" s="48">
        <v>2939.85</v>
      </c>
      <c r="C3746" s="48">
        <f t="shared" si="176"/>
        <v>2</v>
      </c>
      <c r="D3746" s="48">
        <f t="shared" si="177"/>
        <v>2000</v>
      </c>
      <c r="E3746" s="48">
        <f t="shared" si="178"/>
        <v>5831.1924749999998</v>
      </c>
      <c r="F3746" s="49"/>
    </row>
    <row r="3747" spans="1:6">
      <c r="A3747" s="49">
        <v>36558</v>
      </c>
      <c r="B3747" s="48">
        <v>3374.49</v>
      </c>
      <c r="C3747" s="48">
        <f t="shared" si="176"/>
        <v>2</v>
      </c>
      <c r="D3747" s="48">
        <f t="shared" si="177"/>
        <v>2000</v>
      </c>
      <c r="E3747" s="48">
        <f t="shared" si="178"/>
        <v>6693.3009149999998</v>
      </c>
      <c r="F3747" s="49"/>
    </row>
    <row r="3748" spans="1:6">
      <c r="A3748" s="49">
        <v>36559</v>
      </c>
      <c r="B3748" s="48">
        <v>3250.9</v>
      </c>
      <c r="C3748" s="48">
        <f t="shared" si="176"/>
        <v>2</v>
      </c>
      <c r="D3748" s="48">
        <f t="shared" si="177"/>
        <v>2000</v>
      </c>
      <c r="E3748" s="48">
        <f t="shared" si="178"/>
        <v>6448.1601500000006</v>
      </c>
      <c r="F3748" s="49"/>
    </row>
    <row r="3749" spans="1:6">
      <c r="A3749" s="49">
        <v>36560</v>
      </c>
      <c r="B3749" s="48">
        <v>3050.31</v>
      </c>
      <c r="C3749" s="48">
        <f t="shared" si="176"/>
        <v>2</v>
      </c>
      <c r="D3749" s="48">
        <f t="shared" si="177"/>
        <v>2000</v>
      </c>
      <c r="E3749" s="48">
        <f t="shared" si="178"/>
        <v>6050.2898850000001</v>
      </c>
      <c r="F3749" s="49"/>
    </row>
    <row r="3750" spans="1:6">
      <c r="A3750" s="49">
        <v>36561</v>
      </c>
      <c r="B3750" s="48">
        <v>3174.52</v>
      </c>
      <c r="C3750" s="48">
        <f t="shared" si="176"/>
        <v>2</v>
      </c>
      <c r="D3750" s="48">
        <f t="shared" si="177"/>
        <v>2000</v>
      </c>
      <c r="E3750" s="48">
        <f t="shared" si="178"/>
        <v>6296.6604200000002</v>
      </c>
      <c r="F3750" s="49"/>
    </row>
    <row r="3751" spans="1:6">
      <c r="A3751" s="49">
        <v>36562</v>
      </c>
      <c r="B3751" s="48">
        <v>3344.99</v>
      </c>
      <c r="C3751" s="48">
        <f t="shared" si="176"/>
        <v>2</v>
      </c>
      <c r="D3751" s="48">
        <f t="shared" si="177"/>
        <v>2000</v>
      </c>
      <c r="E3751" s="48">
        <f t="shared" si="178"/>
        <v>6634.7876649999998</v>
      </c>
      <c r="F3751" s="49"/>
    </row>
    <row r="3752" spans="1:6">
      <c r="A3752" s="49">
        <v>36563</v>
      </c>
      <c r="B3752" s="48">
        <v>3367.64</v>
      </c>
      <c r="C3752" s="48">
        <f t="shared" si="176"/>
        <v>2</v>
      </c>
      <c r="D3752" s="48">
        <f t="shared" si="177"/>
        <v>2000</v>
      </c>
      <c r="E3752" s="48">
        <f t="shared" si="178"/>
        <v>6679.7139399999996</v>
      </c>
      <c r="F3752" s="49"/>
    </row>
    <row r="3753" spans="1:6">
      <c r="A3753" s="49">
        <v>36564</v>
      </c>
      <c r="B3753" s="48">
        <v>3137.68</v>
      </c>
      <c r="C3753" s="48">
        <f t="shared" si="176"/>
        <v>2</v>
      </c>
      <c r="D3753" s="48">
        <f t="shared" si="177"/>
        <v>2000</v>
      </c>
      <c r="E3753" s="48">
        <f t="shared" si="178"/>
        <v>6223.5882799999999</v>
      </c>
      <c r="F3753" s="49"/>
    </row>
    <row r="3754" spans="1:6">
      <c r="A3754" s="49">
        <v>36565</v>
      </c>
      <c r="B3754" s="48">
        <v>3188.89</v>
      </c>
      <c r="C3754" s="48">
        <f t="shared" si="176"/>
        <v>2</v>
      </c>
      <c r="D3754" s="48">
        <f t="shared" si="177"/>
        <v>2000</v>
      </c>
      <c r="E3754" s="48">
        <f t="shared" si="178"/>
        <v>6325.1633149999998</v>
      </c>
      <c r="F3754" s="49"/>
    </row>
    <row r="3755" spans="1:6">
      <c r="A3755" s="49">
        <v>36566</v>
      </c>
      <c r="B3755" s="48">
        <v>3677.16</v>
      </c>
      <c r="C3755" s="48">
        <f t="shared" si="176"/>
        <v>2</v>
      </c>
      <c r="D3755" s="48">
        <f t="shared" si="177"/>
        <v>2000</v>
      </c>
      <c r="E3755" s="48">
        <f t="shared" si="178"/>
        <v>7293.6468599999998</v>
      </c>
      <c r="F3755" s="49"/>
    </row>
    <row r="3756" spans="1:6">
      <c r="A3756" s="49">
        <v>36567</v>
      </c>
      <c r="B3756" s="48">
        <v>3492.11</v>
      </c>
      <c r="C3756" s="48">
        <f t="shared" si="176"/>
        <v>2</v>
      </c>
      <c r="D3756" s="48">
        <f t="shared" si="177"/>
        <v>2000</v>
      </c>
      <c r="E3756" s="48">
        <f t="shared" si="178"/>
        <v>6926.6001850000002</v>
      </c>
      <c r="F3756" s="49"/>
    </row>
    <row r="3757" spans="1:6">
      <c r="A3757" s="49">
        <v>36568</v>
      </c>
      <c r="B3757" s="48">
        <v>4257.3100000000004</v>
      </c>
      <c r="C3757" s="48">
        <f t="shared" si="176"/>
        <v>2</v>
      </c>
      <c r="D3757" s="48">
        <f t="shared" si="177"/>
        <v>2000</v>
      </c>
      <c r="E3757" s="48">
        <f t="shared" si="178"/>
        <v>8444.374385000001</v>
      </c>
      <c r="F3757" s="49"/>
    </row>
    <row r="3758" spans="1:6">
      <c r="A3758" s="49">
        <v>36569</v>
      </c>
      <c r="B3758" s="48">
        <v>3797.13</v>
      </c>
      <c r="C3758" s="48">
        <f t="shared" si="176"/>
        <v>2</v>
      </c>
      <c r="D3758" s="48">
        <f t="shared" si="177"/>
        <v>2000</v>
      </c>
      <c r="E3758" s="48">
        <f t="shared" si="178"/>
        <v>7531.6073550000001</v>
      </c>
      <c r="F3758" s="49"/>
    </row>
    <row r="3759" spans="1:6">
      <c r="A3759" s="49">
        <v>36570</v>
      </c>
      <c r="B3759" s="48">
        <v>4498.8900000000003</v>
      </c>
      <c r="C3759" s="48">
        <f t="shared" si="176"/>
        <v>2</v>
      </c>
      <c r="D3759" s="48">
        <f t="shared" si="177"/>
        <v>2000</v>
      </c>
      <c r="E3759" s="48">
        <f t="shared" si="178"/>
        <v>8923.548315</v>
      </c>
      <c r="F3759" s="49"/>
    </row>
    <row r="3760" spans="1:6">
      <c r="A3760" s="49">
        <v>36571</v>
      </c>
      <c r="B3760" s="48">
        <v>3934.19</v>
      </c>
      <c r="C3760" s="48">
        <f t="shared" si="176"/>
        <v>2</v>
      </c>
      <c r="D3760" s="48">
        <f t="shared" si="177"/>
        <v>2000</v>
      </c>
      <c r="E3760" s="48">
        <f t="shared" si="178"/>
        <v>7803.4658650000001</v>
      </c>
      <c r="F3760" s="49"/>
    </row>
    <row r="3761" spans="1:6">
      <c r="A3761" s="49">
        <v>36572</v>
      </c>
      <c r="B3761" s="48">
        <v>3436.73</v>
      </c>
      <c r="C3761" s="48">
        <f t="shared" si="176"/>
        <v>2</v>
      </c>
      <c r="D3761" s="48">
        <f t="shared" si="177"/>
        <v>2000</v>
      </c>
      <c r="E3761" s="48">
        <f t="shared" si="178"/>
        <v>6816.7539550000001</v>
      </c>
      <c r="F3761" s="49"/>
    </row>
    <row r="3762" spans="1:6">
      <c r="A3762" s="49">
        <v>36573</v>
      </c>
      <c r="B3762" s="48">
        <v>3332.66</v>
      </c>
      <c r="C3762" s="48">
        <f t="shared" si="176"/>
        <v>2</v>
      </c>
      <c r="D3762" s="48">
        <f t="shared" si="177"/>
        <v>2000</v>
      </c>
      <c r="E3762" s="48">
        <f t="shared" si="178"/>
        <v>6610.3311100000001</v>
      </c>
      <c r="F3762" s="49"/>
    </row>
    <row r="3763" spans="1:6">
      <c r="A3763" s="49">
        <v>36574</v>
      </c>
      <c r="B3763" s="48">
        <v>3193.85</v>
      </c>
      <c r="C3763" s="48">
        <f t="shared" si="176"/>
        <v>2</v>
      </c>
      <c r="D3763" s="48">
        <f t="shared" si="177"/>
        <v>2000</v>
      </c>
      <c r="E3763" s="48">
        <f t="shared" si="178"/>
        <v>6335.001475</v>
      </c>
      <c r="F3763" s="49"/>
    </row>
    <row r="3764" spans="1:6">
      <c r="A3764" s="49">
        <v>36575</v>
      </c>
      <c r="B3764" s="48">
        <v>3178.01</v>
      </c>
      <c r="C3764" s="48">
        <f t="shared" si="176"/>
        <v>2</v>
      </c>
      <c r="D3764" s="48">
        <f t="shared" si="177"/>
        <v>2000</v>
      </c>
      <c r="E3764" s="48">
        <f t="shared" si="178"/>
        <v>6303.5828350000002</v>
      </c>
      <c r="F3764" s="49"/>
    </row>
    <row r="3765" spans="1:6">
      <c r="A3765" s="49">
        <v>36576</v>
      </c>
      <c r="B3765" s="48">
        <v>3225.7</v>
      </c>
      <c r="C3765" s="48">
        <f t="shared" si="176"/>
        <v>2</v>
      </c>
      <c r="D3765" s="48">
        <f t="shared" si="177"/>
        <v>2000</v>
      </c>
      <c r="E3765" s="48">
        <f t="shared" si="178"/>
        <v>6398.1759499999998</v>
      </c>
      <c r="F3765" s="49"/>
    </row>
    <row r="3766" spans="1:6">
      <c r="A3766" s="49">
        <v>36577</v>
      </c>
      <c r="B3766" s="48">
        <v>3045.62</v>
      </c>
      <c r="C3766" s="48">
        <f t="shared" si="176"/>
        <v>2</v>
      </c>
      <c r="D3766" s="48">
        <f t="shared" si="177"/>
        <v>2000</v>
      </c>
      <c r="E3766" s="48">
        <f t="shared" si="178"/>
        <v>6040.9872699999996</v>
      </c>
      <c r="F3766" s="49"/>
    </row>
    <row r="3767" spans="1:6">
      <c r="A3767" s="49">
        <v>36578</v>
      </c>
      <c r="B3767" s="48">
        <v>3379.39</v>
      </c>
      <c r="C3767" s="48">
        <f t="shared" si="176"/>
        <v>2</v>
      </c>
      <c r="D3767" s="48">
        <f t="shared" si="177"/>
        <v>2000</v>
      </c>
      <c r="E3767" s="48">
        <f t="shared" si="178"/>
        <v>6703.0200649999997</v>
      </c>
      <c r="F3767" s="49"/>
    </row>
    <row r="3768" spans="1:6">
      <c r="A3768" s="49">
        <v>36579</v>
      </c>
      <c r="B3768" s="48">
        <v>3365.88</v>
      </c>
      <c r="C3768" s="48">
        <f t="shared" si="176"/>
        <v>2</v>
      </c>
      <c r="D3768" s="48">
        <f t="shared" si="177"/>
        <v>2000</v>
      </c>
      <c r="E3768" s="48">
        <f t="shared" si="178"/>
        <v>6676.2229800000005</v>
      </c>
      <c r="F3768" s="49"/>
    </row>
    <row r="3769" spans="1:6">
      <c r="A3769" s="49">
        <v>36580</v>
      </c>
      <c r="B3769" s="48">
        <v>3439.64</v>
      </c>
      <c r="C3769" s="48">
        <f t="shared" si="176"/>
        <v>2</v>
      </c>
      <c r="D3769" s="48">
        <f t="shared" si="177"/>
        <v>2000</v>
      </c>
      <c r="E3769" s="48">
        <f t="shared" si="178"/>
        <v>6822.5259399999995</v>
      </c>
      <c r="F3769" s="49"/>
    </row>
    <row r="3770" spans="1:6">
      <c r="A3770" s="49">
        <v>36581</v>
      </c>
      <c r="B3770" s="48">
        <v>3871.43</v>
      </c>
      <c r="C3770" s="48">
        <f t="shared" si="176"/>
        <v>2</v>
      </c>
      <c r="D3770" s="48">
        <f t="shared" si="177"/>
        <v>2000</v>
      </c>
      <c r="E3770" s="48">
        <f t="shared" si="178"/>
        <v>7678.9814049999995</v>
      </c>
      <c r="F3770" s="49"/>
    </row>
    <row r="3771" spans="1:6">
      <c r="A3771" s="49">
        <v>36582</v>
      </c>
      <c r="B3771" s="48">
        <v>3416.25</v>
      </c>
      <c r="C3771" s="48">
        <f t="shared" si="176"/>
        <v>2</v>
      </c>
      <c r="D3771" s="48">
        <f t="shared" si="177"/>
        <v>2000</v>
      </c>
      <c r="E3771" s="48">
        <f t="shared" si="178"/>
        <v>6776.131875</v>
      </c>
      <c r="F3771" s="49"/>
    </row>
    <row r="3772" spans="1:6">
      <c r="A3772" s="49">
        <v>36583</v>
      </c>
      <c r="B3772" s="48">
        <v>3226.16</v>
      </c>
      <c r="C3772" s="48">
        <f t="shared" si="176"/>
        <v>2</v>
      </c>
      <c r="D3772" s="48">
        <f t="shared" si="177"/>
        <v>2000</v>
      </c>
      <c r="E3772" s="48">
        <f t="shared" si="178"/>
        <v>6399.0883599999997</v>
      </c>
      <c r="F3772" s="49"/>
    </row>
    <row r="3773" spans="1:6">
      <c r="A3773" s="49">
        <v>36584</v>
      </c>
      <c r="B3773" s="48">
        <v>3358.42</v>
      </c>
      <c r="C3773" s="48">
        <f t="shared" si="176"/>
        <v>2</v>
      </c>
      <c r="D3773" s="48">
        <f t="shared" si="177"/>
        <v>2000</v>
      </c>
      <c r="E3773" s="48">
        <f t="shared" si="178"/>
        <v>6661.4260700000004</v>
      </c>
      <c r="F3773" s="49"/>
    </row>
    <row r="3774" spans="1:6">
      <c r="A3774" s="49">
        <v>36585</v>
      </c>
      <c r="B3774" s="48">
        <v>3346.41</v>
      </c>
      <c r="C3774" s="48">
        <f t="shared" si="176"/>
        <v>2</v>
      </c>
      <c r="D3774" s="48">
        <f t="shared" si="177"/>
        <v>2000</v>
      </c>
      <c r="E3774" s="48">
        <f t="shared" si="178"/>
        <v>6637.6042349999998</v>
      </c>
      <c r="F3774" s="49"/>
    </row>
    <row r="3775" spans="1:6">
      <c r="A3775" s="49">
        <v>36586</v>
      </c>
      <c r="B3775" s="48">
        <v>3147.07</v>
      </c>
      <c r="C3775" s="48">
        <f t="shared" si="176"/>
        <v>3</v>
      </c>
      <c r="D3775" s="48">
        <f t="shared" si="177"/>
        <v>2000</v>
      </c>
      <c r="E3775" s="48">
        <f t="shared" si="178"/>
        <v>6242.2133450000001</v>
      </c>
      <c r="F3775" s="49"/>
    </row>
    <row r="3776" spans="1:6">
      <c r="A3776" s="49">
        <v>36587</v>
      </c>
      <c r="B3776" s="48">
        <v>3151.18</v>
      </c>
      <c r="C3776" s="48">
        <f t="shared" si="176"/>
        <v>3</v>
      </c>
      <c r="D3776" s="48">
        <f t="shared" si="177"/>
        <v>2000</v>
      </c>
      <c r="E3776" s="48">
        <f t="shared" si="178"/>
        <v>6250.36553</v>
      </c>
      <c r="F3776" s="49"/>
    </row>
    <row r="3777" spans="1:6">
      <c r="A3777" s="49">
        <v>36588</v>
      </c>
      <c r="B3777" s="48">
        <v>2990.76</v>
      </c>
      <c r="C3777" s="48">
        <f t="shared" si="176"/>
        <v>3</v>
      </c>
      <c r="D3777" s="48">
        <f t="shared" si="177"/>
        <v>2000</v>
      </c>
      <c r="E3777" s="48">
        <f t="shared" si="178"/>
        <v>5932.1724600000007</v>
      </c>
      <c r="F3777" s="49"/>
    </row>
    <row r="3778" spans="1:6">
      <c r="A3778" s="49">
        <v>36589</v>
      </c>
      <c r="B3778" s="48">
        <v>3229.7</v>
      </c>
      <c r="C3778" s="48">
        <f t="shared" si="176"/>
        <v>3</v>
      </c>
      <c r="D3778" s="48">
        <f t="shared" si="177"/>
        <v>2000</v>
      </c>
      <c r="E3778" s="48">
        <f t="shared" si="178"/>
        <v>6406.10995</v>
      </c>
      <c r="F3778" s="49"/>
    </row>
    <row r="3779" spans="1:6">
      <c r="A3779" s="49">
        <v>36590</v>
      </c>
      <c r="B3779" s="48">
        <v>3112.06</v>
      </c>
      <c r="C3779" s="48">
        <f t="shared" ref="C3779:C3842" si="179">MONTH(A3779)</f>
        <v>3</v>
      </c>
      <c r="D3779" s="48">
        <f t="shared" ref="D3779:D3842" si="180">IF(C3779&gt;9,YEAR(A3779)+1,YEAR(A3779))</f>
        <v>2000</v>
      </c>
      <c r="E3779" s="48">
        <f t="shared" ref="E3779:E3842" si="181">B3779*1.9835</f>
        <v>6172.7710100000004</v>
      </c>
      <c r="F3779" s="49"/>
    </row>
    <row r="3780" spans="1:6">
      <c r="A3780" s="49">
        <v>36591</v>
      </c>
      <c r="B3780" s="48">
        <v>3794.29</v>
      </c>
      <c r="C3780" s="48">
        <f t="shared" si="179"/>
        <v>3</v>
      </c>
      <c r="D3780" s="48">
        <f t="shared" si="180"/>
        <v>2000</v>
      </c>
      <c r="E3780" s="48">
        <f t="shared" si="181"/>
        <v>7525.9742150000002</v>
      </c>
      <c r="F3780" s="49"/>
    </row>
    <row r="3781" spans="1:6">
      <c r="A3781" s="49">
        <v>36592</v>
      </c>
      <c r="B3781" s="48">
        <v>3762.23</v>
      </c>
      <c r="C3781" s="48">
        <f t="shared" si="179"/>
        <v>3</v>
      </c>
      <c r="D3781" s="48">
        <f t="shared" si="180"/>
        <v>2000</v>
      </c>
      <c r="E3781" s="48">
        <f t="shared" si="181"/>
        <v>7462.3832050000001</v>
      </c>
      <c r="F3781" s="49"/>
    </row>
    <row r="3782" spans="1:6">
      <c r="A3782" s="49">
        <v>36593</v>
      </c>
      <c r="B3782" s="48">
        <v>3524.88</v>
      </c>
      <c r="C3782" s="48">
        <f t="shared" si="179"/>
        <v>3</v>
      </c>
      <c r="D3782" s="48">
        <f t="shared" si="180"/>
        <v>2000</v>
      </c>
      <c r="E3782" s="48">
        <f t="shared" si="181"/>
        <v>6991.5994800000008</v>
      </c>
      <c r="F3782" s="49"/>
    </row>
    <row r="3783" spans="1:6">
      <c r="A3783" s="49">
        <v>36594</v>
      </c>
      <c r="B3783" s="48">
        <v>3317.96</v>
      </c>
      <c r="C3783" s="48">
        <f t="shared" si="179"/>
        <v>3</v>
      </c>
      <c r="D3783" s="48">
        <f t="shared" si="180"/>
        <v>2000</v>
      </c>
      <c r="E3783" s="48">
        <f t="shared" si="181"/>
        <v>6581.1736600000004</v>
      </c>
      <c r="F3783" s="49"/>
    </row>
    <row r="3784" spans="1:6">
      <c r="A3784" s="49">
        <v>36595</v>
      </c>
      <c r="B3784" s="48">
        <v>3552.95</v>
      </c>
      <c r="C3784" s="48">
        <f t="shared" si="179"/>
        <v>3</v>
      </c>
      <c r="D3784" s="48">
        <f t="shared" si="180"/>
        <v>2000</v>
      </c>
      <c r="E3784" s="48">
        <f t="shared" si="181"/>
        <v>7047.2763249999998</v>
      </c>
      <c r="F3784" s="49"/>
    </row>
    <row r="3785" spans="1:6">
      <c r="A3785" s="49">
        <v>36596</v>
      </c>
      <c r="B3785" s="48">
        <v>3360.49</v>
      </c>
      <c r="C3785" s="48">
        <f t="shared" si="179"/>
        <v>3</v>
      </c>
      <c r="D3785" s="48">
        <f t="shared" si="180"/>
        <v>2000</v>
      </c>
      <c r="E3785" s="48">
        <f t="shared" si="181"/>
        <v>6665.5319149999996</v>
      </c>
      <c r="F3785" s="49"/>
    </row>
    <row r="3786" spans="1:6">
      <c r="A3786" s="49">
        <v>36597</v>
      </c>
      <c r="B3786" s="48">
        <v>3681.52</v>
      </c>
      <c r="C3786" s="48">
        <f t="shared" si="179"/>
        <v>3</v>
      </c>
      <c r="D3786" s="48">
        <f t="shared" si="180"/>
        <v>2000</v>
      </c>
      <c r="E3786" s="48">
        <f t="shared" si="181"/>
        <v>7302.2949200000003</v>
      </c>
      <c r="F3786" s="49"/>
    </row>
    <row r="3787" spans="1:6">
      <c r="A3787" s="49">
        <v>36598</v>
      </c>
      <c r="B3787" s="48">
        <v>3174.43</v>
      </c>
      <c r="C3787" s="48">
        <f t="shared" si="179"/>
        <v>3</v>
      </c>
      <c r="D3787" s="48">
        <f t="shared" si="180"/>
        <v>2000</v>
      </c>
      <c r="E3787" s="48">
        <f t="shared" si="181"/>
        <v>6296.4819049999996</v>
      </c>
      <c r="F3787" s="49"/>
    </row>
    <row r="3788" spans="1:6">
      <c r="A3788" s="49">
        <v>36599</v>
      </c>
      <c r="B3788" s="48">
        <v>3291.23</v>
      </c>
      <c r="C3788" s="48">
        <f t="shared" si="179"/>
        <v>3</v>
      </c>
      <c r="D3788" s="48">
        <f t="shared" si="180"/>
        <v>2000</v>
      </c>
      <c r="E3788" s="48">
        <f t="shared" si="181"/>
        <v>6528.1547049999999</v>
      </c>
      <c r="F3788" s="49"/>
    </row>
    <row r="3789" spans="1:6">
      <c r="A3789" s="49">
        <v>36600</v>
      </c>
      <c r="B3789" s="48">
        <v>4157.1899999999996</v>
      </c>
      <c r="C3789" s="48">
        <f t="shared" si="179"/>
        <v>3</v>
      </c>
      <c r="D3789" s="48">
        <f t="shared" si="180"/>
        <v>2000</v>
      </c>
      <c r="E3789" s="48">
        <f t="shared" si="181"/>
        <v>8245.7863649999999</v>
      </c>
      <c r="F3789" s="49"/>
    </row>
    <row r="3790" spans="1:6">
      <c r="A3790" s="49">
        <v>36601</v>
      </c>
      <c r="B3790" s="48">
        <v>3272.23</v>
      </c>
      <c r="C3790" s="48">
        <f t="shared" si="179"/>
        <v>3</v>
      </c>
      <c r="D3790" s="48">
        <f t="shared" si="180"/>
        <v>2000</v>
      </c>
      <c r="E3790" s="48">
        <f t="shared" si="181"/>
        <v>6490.4682050000001</v>
      </c>
      <c r="F3790" s="49"/>
    </row>
    <row r="3791" spans="1:6">
      <c r="A3791" s="49">
        <v>36602</v>
      </c>
      <c r="B3791" s="48">
        <v>3630.03</v>
      </c>
      <c r="C3791" s="48">
        <f t="shared" si="179"/>
        <v>3</v>
      </c>
      <c r="D3791" s="48">
        <f t="shared" si="180"/>
        <v>2000</v>
      </c>
      <c r="E3791" s="48">
        <f t="shared" si="181"/>
        <v>7200.1645050000006</v>
      </c>
      <c r="F3791" s="49"/>
    </row>
    <row r="3792" spans="1:6">
      <c r="A3792" s="49">
        <v>36603</v>
      </c>
      <c r="B3792" s="48">
        <v>3567.91</v>
      </c>
      <c r="C3792" s="48">
        <f t="shared" si="179"/>
        <v>3</v>
      </c>
      <c r="D3792" s="48">
        <f t="shared" si="180"/>
        <v>2000</v>
      </c>
      <c r="E3792" s="48">
        <f t="shared" si="181"/>
        <v>7076.9494850000001</v>
      </c>
      <c r="F3792" s="49"/>
    </row>
    <row r="3793" spans="1:6">
      <c r="A3793" s="49">
        <v>36604</v>
      </c>
      <c r="B3793" s="48">
        <v>3575.53</v>
      </c>
      <c r="C3793" s="48">
        <f t="shared" si="179"/>
        <v>3</v>
      </c>
      <c r="D3793" s="48">
        <f t="shared" si="180"/>
        <v>2000</v>
      </c>
      <c r="E3793" s="48">
        <f t="shared" si="181"/>
        <v>7092.0637550000001</v>
      </c>
      <c r="F3793" s="49"/>
    </row>
    <row r="3794" spans="1:6">
      <c r="A3794" s="49">
        <v>36605</v>
      </c>
      <c r="B3794" s="48">
        <v>4109.7</v>
      </c>
      <c r="C3794" s="48">
        <f t="shared" si="179"/>
        <v>3</v>
      </c>
      <c r="D3794" s="48">
        <f t="shared" si="180"/>
        <v>2000</v>
      </c>
      <c r="E3794" s="48">
        <f t="shared" si="181"/>
        <v>8151.5899499999996</v>
      </c>
      <c r="F3794" s="49"/>
    </row>
    <row r="3795" spans="1:6">
      <c r="A3795" s="49">
        <v>36606</v>
      </c>
      <c r="B3795" s="48">
        <v>3237.59</v>
      </c>
      <c r="C3795" s="48">
        <f t="shared" si="179"/>
        <v>3</v>
      </c>
      <c r="D3795" s="48">
        <f t="shared" si="180"/>
        <v>2000</v>
      </c>
      <c r="E3795" s="48">
        <f t="shared" si="181"/>
        <v>6421.7597650000007</v>
      </c>
      <c r="F3795" s="49"/>
    </row>
    <row r="3796" spans="1:6">
      <c r="A3796" s="49">
        <v>36607</v>
      </c>
      <c r="B3796" s="48">
        <v>3193.29</v>
      </c>
      <c r="C3796" s="48">
        <f t="shared" si="179"/>
        <v>3</v>
      </c>
      <c r="D3796" s="48">
        <f t="shared" si="180"/>
        <v>2000</v>
      </c>
      <c r="E3796" s="48">
        <f t="shared" si="181"/>
        <v>6333.8907150000005</v>
      </c>
      <c r="F3796" s="49"/>
    </row>
    <row r="3797" spans="1:6">
      <c r="A3797" s="49">
        <v>36608</v>
      </c>
      <c r="B3797" s="48">
        <v>3289.73</v>
      </c>
      <c r="C3797" s="48">
        <f t="shared" si="179"/>
        <v>3</v>
      </c>
      <c r="D3797" s="48">
        <f t="shared" si="180"/>
        <v>2000</v>
      </c>
      <c r="E3797" s="48">
        <f t="shared" si="181"/>
        <v>6525.1794550000004</v>
      </c>
      <c r="F3797" s="49"/>
    </row>
    <row r="3798" spans="1:6">
      <c r="A3798" s="49">
        <v>36609</v>
      </c>
      <c r="B3798" s="48">
        <v>3625.99</v>
      </c>
      <c r="C3798" s="48">
        <f t="shared" si="179"/>
        <v>3</v>
      </c>
      <c r="D3798" s="48">
        <f t="shared" si="180"/>
        <v>2000</v>
      </c>
      <c r="E3798" s="48">
        <f t="shared" si="181"/>
        <v>7192.1511649999993</v>
      </c>
      <c r="F3798" s="49"/>
    </row>
    <row r="3799" spans="1:6">
      <c r="A3799" s="49">
        <v>36610</v>
      </c>
      <c r="B3799" s="48">
        <v>3365.38</v>
      </c>
      <c r="C3799" s="48">
        <f t="shared" si="179"/>
        <v>3</v>
      </c>
      <c r="D3799" s="48">
        <f t="shared" si="180"/>
        <v>2000</v>
      </c>
      <c r="E3799" s="48">
        <f t="shared" si="181"/>
        <v>6675.2312300000003</v>
      </c>
      <c r="F3799" s="49"/>
    </row>
    <row r="3800" spans="1:6">
      <c r="A3800" s="49">
        <v>36611</v>
      </c>
      <c r="B3800" s="48">
        <v>3616.33</v>
      </c>
      <c r="C3800" s="48">
        <f t="shared" si="179"/>
        <v>3</v>
      </c>
      <c r="D3800" s="48">
        <f t="shared" si="180"/>
        <v>2000</v>
      </c>
      <c r="E3800" s="48">
        <f t="shared" si="181"/>
        <v>7172.9905550000003</v>
      </c>
      <c r="F3800" s="49"/>
    </row>
    <row r="3801" spans="1:6">
      <c r="A3801" s="49">
        <v>36612</v>
      </c>
      <c r="B3801" s="48">
        <v>3656.2</v>
      </c>
      <c r="C3801" s="48">
        <f t="shared" si="179"/>
        <v>3</v>
      </c>
      <c r="D3801" s="48">
        <f t="shared" si="180"/>
        <v>2000</v>
      </c>
      <c r="E3801" s="48">
        <f t="shared" si="181"/>
        <v>7252.0726999999997</v>
      </c>
      <c r="F3801" s="49"/>
    </row>
    <row r="3802" spans="1:6">
      <c r="A3802" s="49">
        <v>36613</v>
      </c>
      <c r="B3802" s="48">
        <v>4202.47</v>
      </c>
      <c r="C3802" s="48">
        <f t="shared" si="179"/>
        <v>3</v>
      </c>
      <c r="D3802" s="48">
        <f t="shared" si="180"/>
        <v>2000</v>
      </c>
      <c r="E3802" s="48">
        <f t="shared" si="181"/>
        <v>8335.5992450000012</v>
      </c>
      <c r="F3802" s="49"/>
    </row>
    <row r="3803" spans="1:6">
      <c r="A3803" s="49">
        <v>36614</v>
      </c>
      <c r="B3803" s="48">
        <v>4209.6899999999996</v>
      </c>
      <c r="C3803" s="48">
        <f t="shared" si="179"/>
        <v>3</v>
      </c>
      <c r="D3803" s="48">
        <f t="shared" si="180"/>
        <v>2000</v>
      </c>
      <c r="E3803" s="48">
        <f t="shared" si="181"/>
        <v>8349.920114999999</v>
      </c>
      <c r="F3803" s="49"/>
    </row>
    <row r="3804" spans="1:6">
      <c r="A3804" s="49">
        <v>36615</v>
      </c>
      <c r="B3804" s="48">
        <v>3964.89</v>
      </c>
      <c r="C3804" s="48">
        <f t="shared" si="179"/>
        <v>3</v>
      </c>
      <c r="D3804" s="48">
        <f t="shared" si="180"/>
        <v>2000</v>
      </c>
      <c r="E3804" s="48">
        <f t="shared" si="181"/>
        <v>7864.3593149999997</v>
      </c>
      <c r="F3804" s="49"/>
    </row>
    <row r="3805" spans="1:6">
      <c r="A3805" s="49">
        <v>36616</v>
      </c>
      <c r="B3805" s="48">
        <v>3568.01</v>
      </c>
      <c r="C3805" s="48">
        <f t="shared" si="179"/>
        <v>3</v>
      </c>
      <c r="D3805" s="48">
        <f t="shared" si="180"/>
        <v>2000</v>
      </c>
      <c r="E3805" s="48">
        <f t="shared" si="181"/>
        <v>7077.1478350000007</v>
      </c>
      <c r="F3805" s="49"/>
    </row>
    <row r="3806" spans="1:6">
      <c r="A3806" s="49">
        <v>36617</v>
      </c>
      <c r="B3806" s="48">
        <v>3891.22</v>
      </c>
      <c r="C3806" s="48">
        <f t="shared" si="179"/>
        <v>4</v>
      </c>
      <c r="D3806" s="48">
        <f t="shared" si="180"/>
        <v>2000</v>
      </c>
      <c r="E3806" s="48">
        <f t="shared" si="181"/>
        <v>7718.2348699999993</v>
      </c>
      <c r="F3806" s="49"/>
    </row>
    <row r="3807" spans="1:6">
      <c r="A3807" s="49">
        <v>36618</v>
      </c>
      <c r="B3807" s="48">
        <v>3773.98</v>
      </c>
      <c r="C3807" s="48">
        <f t="shared" si="179"/>
        <v>4</v>
      </c>
      <c r="D3807" s="48">
        <f t="shared" si="180"/>
        <v>2000</v>
      </c>
      <c r="E3807" s="48">
        <f t="shared" si="181"/>
        <v>7485.6893300000002</v>
      </c>
      <c r="F3807" s="49"/>
    </row>
    <row r="3808" spans="1:6">
      <c r="A3808" s="49">
        <v>36619</v>
      </c>
      <c r="B3808" s="48">
        <v>3659.04</v>
      </c>
      <c r="C3808" s="48">
        <f t="shared" si="179"/>
        <v>4</v>
      </c>
      <c r="D3808" s="48">
        <f t="shared" si="180"/>
        <v>2000</v>
      </c>
      <c r="E3808" s="48">
        <f t="shared" si="181"/>
        <v>7257.7058399999996</v>
      </c>
      <c r="F3808" s="49"/>
    </row>
    <row r="3809" spans="1:6">
      <c r="A3809" s="49">
        <v>36620</v>
      </c>
      <c r="B3809" s="48">
        <v>3852.11</v>
      </c>
      <c r="C3809" s="48">
        <f t="shared" si="179"/>
        <v>4</v>
      </c>
      <c r="D3809" s="48">
        <f t="shared" si="180"/>
        <v>2000</v>
      </c>
      <c r="E3809" s="48">
        <f t="shared" si="181"/>
        <v>7640.6601850000006</v>
      </c>
      <c r="F3809" s="49"/>
    </row>
    <row r="3810" spans="1:6">
      <c r="A3810" s="49">
        <v>36621</v>
      </c>
      <c r="B3810" s="48">
        <v>4555.37</v>
      </c>
      <c r="C3810" s="48">
        <f t="shared" si="179"/>
        <v>4</v>
      </c>
      <c r="D3810" s="48">
        <f t="shared" si="180"/>
        <v>2000</v>
      </c>
      <c r="E3810" s="48">
        <f t="shared" si="181"/>
        <v>9035.576395</v>
      </c>
      <c r="F3810" s="49"/>
    </row>
    <row r="3811" spans="1:6">
      <c r="A3811" s="49">
        <v>36622</v>
      </c>
      <c r="B3811" s="48">
        <v>4862.33</v>
      </c>
      <c r="C3811" s="48">
        <f t="shared" si="179"/>
        <v>4</v>
      </c>
      <c r="D3811" s="48">
        <f t="shared" si="180"/>
        <v>2000</v>
      </c>
      <c r="E3811" s="48">
        <f t="shared" si="181"/>
        <v>9644.4315549999992</v>
      </c>
      <c r="F3811" s="49"/>
    </row>
    <row r="3812" spans="1:6">
      <c r="A3812" s="49">
        <v>36623</v>
      </c>
      <c r="B3812" s="48">
        <v>4579.12</v>
      </c>
      <c r="C3812" s="48">
        <f t="shared" si="179"/>
        <v>4</v>
      </c>
      <c r="D3812" s="48">
        <f t="shared" si="180"/>
        <v>2000</v>
      </c>
      <c r="E3812" s="48">
        <f t="shared" si="181"/>
        <v>9082.6845200000007</v>
      </c>
      <c r="F3812" s="49"/>
    </row>
    <row r="3813" spans="1:6">
      <c r="A3813" s="49">
        <v>36624</v>
      </c>
      <c r="B3813" s="48">
        <v>4908.67</v>
      </c>
      <c r="C3813" s="48">
        <f t="shared" si="179"/>
        <v>4</v>
      </c>
      <c r="D3813" s="48">
        <f t="shared" si="180"/>
        <v>2000</v>
      </c>
      <c r="E3813" s="48">
        <f t="shared" si="181"/>
        <v>9736.3469450000011</v>
      </c>
      <c r="F3813" s="49"/>
    </row>
    <row r="3814" spans="1:6">
      <c r="A3814" s="49">
        <v>36625</v>
      </c>
      <c r="B3814" s="48">
        <v>5243</v>
      </c>
      <c r="C3814" s="48">
        <f t="shared" si="179"/>
        <v>4</v>
      </c>
      <c r="D3814" s="48">
        <f t="shared" si="180"/>
        <v>2000</v>
      </c>
      <c r="E3814" s="48">
        <f t="shared" si="181"/>
        <v>10399.4905</v>
      </c>
      <c r="F3814" s="49"/>
    </row>
    <row r="3815" spans="1:6">
      <c r="A3815" s="49">
        <v>36626</v>
      </c>
      <c r="B3815" s="48">
        <v>5708.4</v>
      </c>
      <c r="C3815" s="48">
        <f t="shared" si="179"/>
        <v>4</v>
      </c>
      <c r="D3815" s="48">
        <f t="shared" si="180"/>
        <v>2000</v>
      </c>
      <c r="E3815" s="48">
        <f t="shared" si="181"/>
        <v>11322.6114</v>
      </c>
      <c r="F3815" s="49"/>
    </row>
    <row r="3816" spans="1:6">
      <c r="A3816" s="49">
        <v>36627</v>
      </c>
      <c r="B3816" s="48">
        <v>6222.62</v>
      </c>
      <c r="C3816" s="48">
        <f t="shared" si="179"/>
        <v>4</v>
      </c>
      <c r="D3816" s="48">
        <f t="shared" si="180"/>
        <v>2000</v>
      </c>
      <c r="E3816" s="48">
        <f t="shared" si="181"/>
        <v>12342.566769999999</v>
      </c>
      <c r="F3816" s="49"/>
    </row>
    <row r="3817" spans="1:6">
      <c r="A3817" s="49">
        <v>36628</v>
      </c>
      <c r="B3817" s="48">
        <v>7061.7</v>
      </c>
      <c r="C3817" s="48">
        <f t="shared" si="179"/>
        <v>4</v>
      </c>
      <c r="D3817" s="48">
        <f t="shared" si="180"/>
        <v>2000</v>
      </c>
      <c r="E3817" s="48">
        <f t="shared" si="181"/>
        <v>14006.881949999999</v>
      </c>
      <c r="F3817" s="49"/>
    </row>
    <row r="3818" spans="1:6">
      <c r="A3818" s="49">
        <v>36629</v>
      </c>
      <c r="B3818" s="48">
        <v>7533.77</v>
      </c>
      <c r="C3818" s="48">
        <f t="shared" si="179"/>
        <v>4</v>
      </c>
      <c r="D3818" s="48">
        <f t="shared" si="180"/>
        <v>2000</v>
      </c>
      <c r="E3818" s="48">
        <f t="shared" si="181"/>
        <v>14943.232795000002</v>
      </c>
      <c r="F3818" s="49"/>
    </row>
    <row r="3819" spans="1:6">
      <c r="A3819" s="49">
        <v>36630</v>
      </c>
      <c r="B3819" s="48">
        <v>9390.76</v>
      </c>
      <c r="C3819" s="48">
        <f t="shared" si="179"/>
        <v>4</v>
      </c>
      <c r="D3819" s="48">
        <f t="shared" si="180"/>
        <v>2000</v>
      </c>
      <c r="E3819" s="48">
        <f t="shared" si="181"/>
        <v>18626.572459999999</v>
      </c>
      <c r="F3819" s="49"/>
    </row>
    <row r="3820" spans="1:6">
      <c r="A3820" s="49">
        <v>36631</v>
      </c>
      <c r="B3820" s="48">
        <v>9198.56</v>
      </c>
      <c r="C3820" s="48">
        <f t="shared" si="179"/>
        <v>4</v>
      </c>
      <c r="D3820" s="48">
        <f t="shared" si="180"/>
        <v>2000</v>
      </c>
      <c r="E3820" s="48">
        <f t="shared" si="181"/>
        <v>18245.34376</v>
      </c>
      <c r="F3820" s="49"/>
    </row>
    <row r="3821" spans="1:6">
      <c r="A3821" s="49">
        <v>36632</v>
      </c>
      <c r="B3821" s="48">
        <v>8520.51</v>
      </c>
      <c r="C3821" s="48">
        <f t="shared" si="179"/>
        <v>4</v>
      </c>
      <c r="D3821" s="48">
        <f t="shared" si="180"/>
        <v>2000</v>
      </c>
      <c r="E3821" s="48">
        <f t="shared" si="181"/>
        <v>16900.431585000002</v>
      </c>
      <c r="F3821" s="49"/>
    </row>
    <row r="3822" spans="1:6">
      <c r="A3822" s="49">
        <v>36633</v>
      </c>
      <c r="B3822" s="48">
        <v>7929.63</v>
      </c>
      <c r="C3822" s="48">
        <f t="shared" si="179"/>
        <v>4</v>
      </c>
      <c r="D3822" s="48">
        <f t="shared" si="180"/>
        <v>2000</v>
      </c>
      <c r="E3822" s="48">
        <f t="shared" si="181"/>
        <v>15728.421105000001</v>
      </c>
      <c r="F3822" s="49"/>
    </row>
    <row r="3823" spans="1:6">
      <c r="A3823" s="49">
        <v>36634</v>
      </c>
      <c r="B3823" s="48">
        <v>8418.42</v>
      </c>
      <c r="C3823" s="48">
        <f t="shared" si="179"/>
        <v>4</v>
      </c>
      <c r="D3823" s="48">
        <f t="shared" si="180"/>
        <v>2000</v>
      </c>
      <c r="E3823" s="48">
        <f t="shared" si="181"/>
        <v>16697.93607</v>
      </c>
      <c r="F3823" s="49"/>
    </row>
    <row r="3824" spans="1:6">
      <c r="A3824" s="49">
        <v>36635</v>
      </c>
      <c r="B3824" s="48">
        <v>8555.5499999999993</v>
      </c>
      <c r="C3824" s="48">
        <f t="shared" si="179"/>
        <v>4</v>
      </c>
      <c r="D3824" s="48">
        <f t="shared" si="180"/>
        <v>2000</v>
      </c>
      <c r="E3824" s="48">
        <f t="shared" si="181"/>
        <v>16969.933424999999</v>
      </c>
      <c r="F3824" s="49"/>
    </row>
    <row r="3825" spans="1:6">
      <c r="A3825" s="49">
        <v>36636</v>
      </c>
      <c r="B3825" s="48">
        <v>8581.7000000000007</v>
      </c>
      <c r="C3825" s="48">
        <f t="shared" si="179"/>
        <v>4</v>
      </c>
      <c r="D3825" s="48">
        <f t="shared" si="180"/>
        <v>2000</v>
      </c>
      <c r="E3825" s="48">
        <f t="shared" si="181"/>
        <v>17021.801950000001</v>
      </c>
      <c r="F3825" s="49"/>
    </row>
    <row r="3826" spans="1:6">
      <c r="A3826" s="49">
        <v>36637</v>
      </c>
      <c r="B3826" s="48">
        <v>9521.9599999999991</v>
      </c>
      <c r="C3826" s="48">
        <f t="shared" si="179"/>
        <v>4</v>
      </c>
      <c r="D3826" s="48">
        <f t="shared" si="180"/>
        <v>2000</v>
      </c>
      <c r="E3826" s="48">
        <f t="shared" si="181"/>
        <v>18886.807659999999</v>
      </c>
      <c r="F3826" s="49"/>
    </row>
    <row r="3827" spans="1:6">
      <c r="A3827" s="49">
        <v>36638</v>
      </c>
      <c r="B3827" s="48">
        <v>10836.12</v>
      </c>
      <c r="C3827" s="48">
        <f t="shared" si="179"/>
        <v>4</v>
      </c>
      <c r="D3827" s="48">
        <f t="shared" si="180"/>
        <v>2000</v>
      </c>
      <c r="E3827" s="48">
        <f t="shared" si="181"/>
        <v>21493.444020000003</v>
      </c>
      <c r="F3827" s="49"/>
    </row>
    <row r="3828" spans="1:6">
      <c r="A3828" s="49">
        <v>36639</v>
      </c>
      <c r="B3828" s="48">
        <v>12038.5</v>
      </c>
      <c r="C3828" s="48">
        <f t="shared" si="179"/>
        <v>4</v>
      </c>
      <c r="D3828" s="48">
        <f t="shared" si="180"/>
        <v>2000</v>
      </c>
      <c r="E3828" s="48">
        <f t="shared" si="181"/>
        <v>23878.364750000001</v>
      </c>
      <c r="F3828" s="49"/>
    </row>
    <row r="3829" spans="1:6">
      <c r="A3829" s="49">
        <v>36640</v>
      </c>
      <c r="B3829" s="48">
        <v>11419.65</v>
      </c>
      <c r="C3829" s="48">
        <f t="shared" si="179"/>
        <v>4</v>
      </c>
      <c r="D3829" s="48">
        <f t="shared" si="180"/>
        <v>2000</v>
      </c>
      <c r="E3829" s="48">
        <f t="shared" si="181"/>
        <v>22650.875775</v>
      </c>
      <c r="F3829" s="49"/>
    </row>
    <row r="3830" spans="1:6">
      <c r="A3830" s="49">
        <v>36641</v>
      </c>
      <c r="B3830" s="48">
        <v>10287.09</v>
      </c>
      <c r="C3830" s="48">
        <f t="shared" si="179"/>
        <v>4</v>
      </c>
      <c r="D3830" s="48">
        <f t="shared" si="180"/>
        <v>2000</v>
      </c>
      <c r="E3830" s="48">
        <f t="shared" si="181"/>
        <v>20404.443015000001</v>
      </c>
      <c r="F3830" s="49"/>
    </row>
    <row r="3831" spans="1:6">
      <c r="A3831" s="49">
        <v>36642</v>
      </c>
      <c r="B3831" s="48">
        <v>9750.76</v>
      </c>
      <c r="C3831" s="48">
        <f t="shared" si="179"/>
        <v>4</v>
      </c>
      <c r="D3831" s="48">
        <f t="shared" si="180"/>
        <v>2000</v>
      </c>
      <c r="E3831" s="48">
        <f t="shared" si="181"/>
        <v>19340.632460000001</v>
      </c>
      <c r="F3831" s="49"/>
    </row>
    <row r="3832" spans="1:6">
      <c r="A3832" s="49">
        <v>36643</v>
      </c>
      <c r="B3832" s="48">
        <v>10425.870000000001</v>
      </c>
      <c r="C3832" s="48">
        <f t="shared" si="179"/>
        <v>4</v>
      </c>
      <c r="D3832" s="48">
        <f t="shared" si="180"/>
        <v>2000</v>
      </c>
      <c r="E3832" s="48">
        <f t="shared" si="181"/>
        <v>20679.713145000002</v>
      </c>
      <c r="F3832" s="49"/>
    </row>
    <row r="3833" spans="1:6">
      <c r="A3833" s="49">
        <v>36644</v>
      </c>
      <c r="B3833" s="48">
        <v>12452.25</v>
      </c>
      <c r="C3833" s="48">
        <f t="shared" si="179"/>
        <v>4</v>
      </c>
      <c r="D3833" s="48">
        <f t="shared" si="180"/>
        <v>2000</v>
      </c>
      <c r="E3833" s="48">
        <f t="shared" si="181"/>
        <v>24699.037875000002</v>
      </c>
      <c r="F3833" s="49"/>
    </row>
    <row r="3834" spans="1:6">
      <c r="A3834" s="49">
        <v>36645</v>
      </c>
      <c r="B3834" s="48">
        <v>14294.56</v>
      </c>
      <c r="C3834" s="48">
        <f t="shared" si="179"/>
        <v>4</v>
      </c>
      <c r="D3834" s="48">
        <f t="shared" si="180"/>
        <v>2000</v>
      </c>
      <c r="E3834" s="48">
        <f t="shared" si="181"/>
        <v>28353.259760000001</v>
      </c>
      <c r="F3834" s="49"/>
    </row>
    <row r="3835" spans="1:6">
      <c r="A3835" s="49">
        <v>36646</v>
      </c>
      <c r="B3835" s="48">
        <v>13903.25</v>
      </c>
      <c r="C3835" s="48">
        <f t="shared" si="179"/>
        <v>4</v>
      </c>
      <c r="D3835" s="48">
        <f t="shared" si="180"/>
        <v>2000</v>
      </c>
      <c r="E3835" s="48">
        <f t="shared" si="181"/>
        <v>27577.096375000001</v>
      </c>
      <c r="F3835" s="49"/>
    </row>
    <row r="3836" spans="1:6">
      <c r="A3836" s="49">
        <v>36647</v>
      </c>
      <c r="B3836" s="48">
        <v>12547.1</v>
      </c>
      <c r="C3836" s="48">
        <f t="shared" si="179"/>
        <v>5</v>
      </c>
      <c r="D3836" s="48">
        <f t="shared" si="180"/>
        <v>2000</v>
      </c>
      <c r="E3836" s="48">
        <f t="shared" si="181"/>
        <v>24887.172850000003</v>
      </c>
      <c r="F3836" s="49"/>
    </row>
    <row r="3837" spans="1:6">
      <c r="A3837" s="49">
        <v>36648</v>
      </c>
      <c r="B3837" s="48">
        <v>14308.35</v>
      </c>
      <c r="C3837" s="48">
        <f t="shared" si="179"/>
        <v>5</v>
      </c>
      <c r="D3837" s="48">
        <f t="shared" si="180"/>
        <v>2000</v>
      </c>
      <c r="E3837" s="48">
        <f t="shared" si="181"/>
        <v>28380.612225000001</v>
      </c>
      <c r="F3837" s="49"/>
    </row>
    <row r="3838" spans="1:6">
      <c r="A3838" s="49">
        <v>36649</v>
      </c>
      <c r="B3838" s="48">
        <v>15976.96</v>
      </c>
      <c r="C3838" s="48">
        <f t="shared" si="179"/>
        <v>5</v>
      </c>
      <c r="D3838" s="48">
        <f t="shared" si="180"/>
        <v>2000</v>
      </c>
      <c r="E3838" s="48">
        <f t="shared" si="181"/>
        <v>31690.300159999999</v>
      </c>
      <c r="F3838" s="49"/>
    </row>
    <row r="3839" spans="1:6">
      <c r="A3839" s="49">
        <v>36650</v>
      </c>
      <c r="B3839" s="48">
        <v>18008.8</v>
      </c>
      <c r="C3839" s="48">
        <f t="shared" si="179"/>
        <v>5</v>
      </c>
      <c r="D3839" s="48">
        <f t="shared" si="180"/>
        <v>2000</v>
      </c>
      <c r="E3839" s="48">
        <f t="shared" si="181"/>
        <v>35720.4548</v>
      </c>
      <c r="F3839" s="49"/>
    </row>
    <row r="3840" spans="1:6">
      <c r="A3840" s="49">
        <v>36651</v>
      </c>
      <c r="B3840" s="48">
        <v>19889.14</v>
      </c>
      <c r="C3840" s="48">
        <f t="shared" si="179"/>
        <v>5</v>
      </c>
      <c r="D3840" s="48">
        <f t="shared" si="180"/>
        <v>2000</v>
      </c>
      <c r="E3840" s="48">
        <f t="shared" si="181"/>
        <v>39450.109190000003</v>
      </c>
      <c r="F3840" s="49"/>
    </row>
    <row r="3841" spans="1:6">
      <c r="A3841" s="49">
        <v>36652</v>
      </c>
      <c r="B3841" s="48">
        <v>18581.02</v>
      </c>
      <c r="C3841" s="48">
        <f t="shared" si="179"/>
        <v>5</v>
      </c>
      <c r="D3841" s="48">
        <f t="shared" si="180"/>
        <v>2000</v>
      </c>
      <c r="E3841" s="48">
        <f t="shared" si="181"/>
        <v>36855.453170000001</v>
      </c>
      <c r="F3841" s="49"/>
    </row>
    <row r="3842" spans="1:6">
      <c r="A3842" s="49">
        <v>36653</v>
      </c>
      <c r="B3842" s="48">
        <v>17510.36</v>
      </c>
      <c r="C3842" s="48">
        <f t="shared" si="179"/>
        <v>5</v>
      </c>
      <c r="D3842" s="48">
        <f t="shared" si="180"/>
        <v>2000</v>
      </c>
      <c r="E3842" s="48">
        <f t="shared" si="181"/>
        <v>34731.799060000005</v>
      </c>
      <c r="F3842" s="49"/>
    </row>
    <row r="3843" spans="1:6">
      <c r="A3843" s="49">
        <v>36654</v>
      </c>
      <c r="B3843" s="48">
        <v>16160.84</v>
      </c>
      <c r="C3843" s="48">
        <f t="shared" ref="C3843:C3906" si="182">MONTH(A3843)</f>
        <v>5</v>
      </c>
      <c r="D3843" s="48">
        <f t="shared" ref="D3843:D3906" si="183">IF(C3843&gt;9,YEAR(A3843)+1,YEAR(A3843))</f>
        <v>2000</v>
      </c>
      <c r="E3843" s="48">
        <f t="shared" ref="E3843:E3906" si="184">B3843*1.9835</f>
        <v>32055.026140000002</v>
      </c>
      <c r="F3843" s="49"/>
    </row>
    <row r="3844" spans="1:6">
      <c r="A3844" s="49">
        <v>36655</v>
      </c>
      <c r="B3844" s="48">
        <v>14495.45</v>
      </c>
      <c r="C3844" s="48">
        <f t="shared" si="182"/>
        <v>5</v>
      </c>
      <c r="D3844" s="48">
        <f t="shared" si="183"/>
        <v>2000</v>
      </c>
      <c r="E3844" s="48">
        <f t="shared" si="184"/>
        <v>28751.725075000002</v>
      </c>
      <c r="F3844" s="49"/>
    </row>
    <row r="3845" spans="1:6">
      <c r="A3845" s="49">
        <v>36656</v>
      </c>
      <c r="B3845" s="48">
        <v>14402.89</v>
      </c>
      <c r="C3845" s="48">
        <f t="shared" si="182"/>
        <v>5</v>
      </c>
      <c r="D3845" s="48">
        <f t="shared" si="183"/>
        <v>2000</v>
      </c>
      <c r="E3845" s="48">
        <f t="shared" si="184"/>
        <v>28568.132314999999</v>
      </c>
      <c r="F3845" s="49"/>
    </row>
    <row r="3846" spans="1:6">
      <c r="A3846" s="49">
        <v>36657</v>
      </c>
      <c r="B3846" s="48">
        <v>12458.38</v>
      </c>
      <c r="C3846" s="48">
        <f t="shared" si="182"/>
        <v>5</v>
      </c>
      <c r="D3846" s="48">
        <f t="shared" si="183"/>
        <v>2000</v>
      </c>
      <c r="E3846" s="48">
        <f t="shared" si="184"/>
        <v>24711.19673</v>
      </c>
      <c r="F3846" s="49"/>
    </row>
    <row r="3847" spans="1:6">
      <c r="A3847" s="49">
        <v>36658</v>
      </c>
      <c r="B3847" s="48">
        <v>11476.83</v>
      </c>
      <c r="C3847" s="48">
        <f t="shared" si="182"/>
        <v>5</v>
      </c>
      <c r="D3847" s="48">
        <f t="shared" si="183"/>
        <v>2000</v>
      </c>
      <c r="E3847" s="48">
        <f t="shared" si="184"/>
        <v>22764.292304999999</v>
      </c>
      <c r="F3847" s="49"/>
    </row>
    <row r="3848" spans="1:6">
      <c r="A3848" s="49">
        <v>36659</v>
      </c>
      <c r="B3848" s="48">
        <v>10579.05</v>
      </c>
      <c r="C3848" s="48">
        <f t="shared" si="182"/>
        <v>5</v>
      </c>
      <c r="D3848" s="48">
        <f t="shared" si="183"/>
        <v>2000</v>
      </c>
      <c r="E3848" s="48">
        <f t="shared" si="184"/>
        <v>20983.545674999998</v>
      </c>
      <c r="F3848" s="49"/>
    </row>
    <row r="3849" spans="1:6">
      <c r="A3849" s="49">
        <v>36660</v>
      </c>
      <c r="B3849" s="48">
        <v>9930.25</v>
      </c>
      <c r="C3849" s="48">
        <f t="shared" si="182"/>
        <v>5</v>
      </c>
      <c r="D3849" s="48">
        <f t="shared" si="183"/>
        <v>2000</v>
      </c>
      <c r="E3849" s="48">
        <f t="shared" si="184"/>
        <v>19696.650874999999</v>
      </c>
      <c r="F3849" s="49"/>
    </row>
    <row r="3850" spans="1:6">
      <c r="A3850" s="49">
        <v>36661</v>
      </c>
      <c r="B3850" s="48">
        <v>9786.4500000000007</v>
      </c>
      <c r="C3850" s="48">
        <f t="shared" si="182"/>
        <v>5</v>
      </c>
      <c r="D3850" s="48">
        <f t="shared" si="183"/>
        <v>2000</v>
      </c>
      <c r="E3850" s="48">
        <f t="shared" si="184"/>
        <v>19411.423575000001</v>
      </c>
      <c r="F3850" s="49"/>
    </row>
    <row r="3851" spans="1:6">
      <c r="A3851" s="49">
        <v>36662</v>
      </c>
      <c r="B3851" s="48">
        <v>10014.629999999999</v>
      </c>
      <c r="C3851" s="48">
        <f t="shared" si="182"/>
        <v>5</v>
      </c>
      <c r="D3851" s="48">
        <f t="shared" si="183"/>
        <v>2000</v>
      </c>
      <c r="E3851" s="48">
        <f t="shared" si="184"/>
        <v>19864.018604999997</v>
      </c>
      <c r="F3851" s="49"/>
    </row>
    <row r="3852" spans="1:6">
      <c r="A3852" s="49">
        <v>36663</v>
      </c>
      <c r="B3852" s="48">
        <v>11680.72</v>
      </c>
      <c r="C3852" s="48">
        <f t="shared" si="182"/>
        <v>5</v>
      </c>
      <c r="D3852" s="48">
        <f t="shared" si="183"/>
        <v>2000</v>
      </c>
      <c r="E3852" s="48">
        <f t="shared" si="184"/>
        <v>23168.708119999999</v>
      </c>
      <c r="F3852" s="49"/>
    </row>
    <row r="3853" spans="1:6">
      <c r="A3853" s="49">
        <v>36664</v>
      </c>
      <c r="B3853" s="48">
        <v>12282.2</v>
      </c>
      <c r="C3853" s="48">
        <f t="shared" si="182"/>
        <v>5</v>
      </c>
      <c r="D3853" s="48">
        <f t="shared" si="183"/>
        <v>2000</v>
      </c>
      <c r="E3853" s="48">
        <f t="shared" si="184"/>
        <v>24361.743700000003</v>
      </c>
      <c r="F3853" s="49"/>
    </row>
    <row r="3854" spans="1:6">
      <c r="A3854" s="49">
        <v>36665</v>
      </c>
      <c r="B3854" s="48">
        <v>12150.06</v>
      </c>
      <c r="C3854" s="48">
        <f t="shared" si="182"/>
        <v>5</v>
      </c>
      <c r="D3854" s="48">
        <f t="shared" si="183"/>
        <v>2000</v>
      </c>
      <c r="E3854" s="48">
        <f t="shared" si="184"/>
        <v>24099.64401</v>
      </c>
      <c r="F3854" s="49"/>
    </row>
    <row r="3855" spans="1:6">
      <c r="A3855" s="49">
        <v>36666</v>
      </c>
      <c r="B3855" s="48">
        <v>14418.86</v>
      </c>
      <c r="C3855" s="48">
        <f t="shared" si="182"/>
        <v>5</v>
      </c>
      <c r="D3855" s="48">
        <f t="shared" si="183"/>
        <v>2000</v>
      </c>
      <c r="E3855" s="48">
        <f t="shared" si="184"/>
        <v>28599.808810000002</v>
      </c>
      <c r="F3855" s="49"/>
    </row>
    <row r="3856" spans="1:6">
      <c r="A3856" s="49">
        <v>36667</v>
      </c>
      <c r="B3856" s="48">
        <v>15844.46</v>
      </c>
      <c r="C3856" s="48">
        <f t="shared" si="182"/>
        <v>5</v>
      </c>
      <c r="D3856" s="48">
        <f t="shared" si="183"/>
        <v>2000</v>
      </c>
      <c r="E3856" s="48">
        <f t="shared" si="184"/>
        <v>31427.486409999998</v>
      </c>
      <c r="F3856" s="49"/>
    </row>
    <row r="3857" spans="1:6">
      <c r="A3857" s="49">
        <v>36668</v>
      </c>
      <c r="B3857" s="48">
        <v>17105.95</v>
      </c>
      <c r="C3857" s="48">
        <f t="shared" si="182"/>
        <v>5</v>
      </c>
      <c r="D3857" s="48">
        <f t="shared" si="183"/>
        <v>2000</v>
      </c>
      <c r="E3857" s="48">
        <f t="shared" si="184"/>
        <v>33929.651825000001</v>
      </c>
      <c r="F3857" s="49"/>
    </row>
    <row r="3858" spans="1:6">
      <c r="A3858" s="49">
        <v>36669</v>
      </c>
      <c r="B3858" s="48">
        <v>20271.150000000001</v>
      </c>
      <c r="C3858" s="48">
        <f t="shared" si="182"/>
        <v>5</v>
      </c>
      <c r="D3858" s="48">
        <f t="shared" si="183"/>
        <v>2000</v>
      </c>
      <c r="E3858" s="48">
        <f t="shared" si="184"/>
        <v>40207.826025000002</v>
      </c>
      <c r="F3858" s="49"/>
    </row>
    <row r="3859" spans="1:6">
      <c r="A3859" s="49">
        <v>36670</v>
      </c>
      <c r="B3859" s="48">
        <v>22540.720000000001</v>
      </c>
      <c r="C3859" s="48">
        <f t="shared" si="182"/>
        <v>5</v>
      </c>
      <c r="D3859" s="48">
        <f t="shared" si="183"/>
        <v>2000</v>
      </c>
      <c r="E3859" s="48">
        <f t="shared" si="184"/>
        <v>44709.518120000001</v>
      </c>
      <c r="F3859" s="49"/>
    </row>
    <row r="3860" spans="1:6">
      <c r="A3860" s="49">
        <v>36671</v>
      </c>
      <c r="B3860" s="48">
        <v>23301.53</v>
      </c>
      <c r="C3860" s="48">
        <f t="shared" si="182"/>
        <v>5</v>
      </c>
      <c r="D3860" s="48">
        <f t="shared" si="183"/>
        <v>2000</v>
      </c>
      <c r="E3860" s="48">
        <f t="shared" si="184"/>
        <v>46218.584754999996</v>
      </c>
      <c r="F3860" s="49"/>
    </row>
    <row r="3861" spans="1:6">
      <c r="A3861" s="49">
        <v>36672</v>
      </c>
      <c r="B3861" s="48">
        <v>24164.69</v>
      </c>
      <c r="C3861" s="48">
        <f t="shared" si="182"/>
        <v>5</v>
      </c>
      <c r="D3861" s="48">
        <f t="shared" si="183"/>
        <v>2000</v>
      </c>
      <c r="E3861" s="48">
        <f t="shared" si="184"/>
        <v>47930.662615000001</v>
      </c>
      <c r="F3861" s="49"/>
    </row>
    <row r="3862" spans="1:6">
      <c r="A3862" s="49">
        <v>36673</v>
      </c>
      <c r="B3862" s="48">
        <v>26772.69</v>
      </c>
      <c r="C3862" s="48">
        <f t="shared" si="182"/>
        <v>5</v>
      </c>
      <c r="D3862" s="48">
        <f t="shared" si="183"/>
        <v>2000</v>
      </c>
      <c r="E3862" s="48">
        <f t="shared" si="184"/>
        <v>53103.630615000002</v>
      </c>
      <c r="F3862" s="49"/>
    </row>
    <row r="3863" spans="1:6">
      <c r="A3863" s="49">
        <v>36674</v>
      </c>
      <c r="B3863" s="48">
        <v>22070.33</v>
      </c>
      <c r="C3863" s="48">
        <f t="shared" si="182"/>
        <v>5</v>
      </c>
      <c r="D3863" s="48">
        <f t="shared" si="183"/>
        <v>2000</v>
      </c>
      <c r="E3863" s="48">
        <f t="shared" si="184"/>
        <v>43776.499555000002</v>
      </c>
      <c r="F3863" s="49"/>
    </row>
    <row r="3864" spans="1:6">
      <c r="A3864" s="49">
        <v>36675</v>
      </c>
      <c r="B3864" s="48">
        <v>25373.93</v>
      </c>
      <c r="C3864" s="48">
        <f t="shared" si="182"/>
        <v>5</v>
      </c>
      <c r="D3864" s="48">
        <f t="shared" si="183"/>
        <v>2000</v>
      </c>
      <c r="E3864" s="48">
        <f t="shared" si="184"/>
        <v>50329.190155000004</v>
      </c>
      <c r="F3864" s="49"/>
    </row>
    <row r="3865" spans="1:6">
      <c r="A3865" s="49">
        <v>36676</v>
      </c>
      <c r="B3865" s="48">
        <v>24823.43</v>
      </c>
      <c r="C3865" s="48">
        <f t="shared" si="182"/>
        <v>5</v>
      </c>
      <c r="D3865" s="48">
        <f t="shared" si="183"/>
        <v>2000</v>
      </c>
      <c r="E3865" s="48">
        <f t="shared" si="184"/>
        <v>49237.273405</v>
      </c>
      <c r="F3865" s="49"/>
    </row>
    <row r="3866" spans="1:6">
      <c r="A3866" s="49">
        <v>36677</v>
      </c>
      <c r="B3866" s="48">
        <v>23141.759999999998</v>
      </c>
      <c r="C3866" s="48">
        <f t="shared" si="182"/>
        <v>5</v>
      </c>
      <c r="D3866" s="48">
        <f t="shared" si="183"/>
        <v>2000</v>
      </c>
      <c r="E3866" s="48">
        <f t="shared" si="184"/>
        <v>45901.680959999998</v>
      </c>
      <c r="F3866" s="49"/>
    </row>
    <row r="3867" spans="1:6">
      <c r="A3867" s="49">
        <v>36678</v>
      </c>
      <c r="B3867" s="48">
        <v>20169.25</v>
      </c>
      <c r="C3867" s="48">
        <f t="shared" si="182"/>
        <v>6</v>
      </c>
      <c r="D3867" s="48">
        <f t="shared" si="183"/>
        <v>2000</v>
      </c>
      <c r="E3867" s="48">
        <f t="shared" si="184"/>
        <v>40005.707374999998</v>
      </c>
      <c r="F3867" s="49"/>
    </row>
    <row r="3868" spans="1:6">
      <c r="A3868" s="49">
        <v>36679</v>
      </c>
      <c r="B3868" s="48">
        <v>18264.27</v>
      </c>
      <c r="C3868" s="48">
        <f t="shared" si="182"/>
        <v>6</v>
      </c>
      <c r="D3868" s="48">
        <f t="shared" si="183"/>
        <v>2000</v>
      </c>
      <c r="E3868" s="48">
        <f t="shared" si="184"/>
        <v>36227.179544999999</v>
      </c>
      <c r="F3868" s="49"/>
    </row>
    <row r="3869" spans="1:6">
      <c r="A3869" s="49">
        <v>36680</v>
      </c>
      <c r="B3869" s="48">
        <v>17847.45</v>
      </c>
      <c r="C3869" s="48">
        <f t="shared" si="182"/>
        <v>6</v>
      </c>
      <c r="D3869" s="48">
        <f t="shared" si="183"/>
        <v>2000</v>
      </c>
      <c r="E3869" s="48">
        <f t="shared" si="184"/>
        <v>35400.417075000005</v>
      </c>
      <c r="F3869" s="49"/>
    </row>
    <row r="3870" spans="1:6">
      <c r="A3870" s="49">
        <v>36681</v>
      </c>
      <c r="B3870" s="48">
        <v>18468.77</v>
      </c>
      <c r="C3870" s="48">
        <f t="shared" si="182"/>
        <v>6</v>
      </c>
      <c r="D3870" s="48">
        <f t="shared" si="183"/>
        <v>2000</v>
      </c>
      <c r="E3870" s="48">
        <f t="shared" si="184"/>
        <v>36632.805294999998</v>
      </c>
      <c r="F3870" s="49"/>
    </row>
    <row r="3871" spans="1:6">
      <c r="A3871" s="49">
        <v>36682</v>
      </c>
      <c r="B3871" s="48">
        <v>18863.47</v>
      </c>
      <c r="C3871" s="48">
        <f t="shared" si="182"/>
        <v>6</v>
      </c>
      <c r="D3871" s="48">
        <f t="shared" si="183"/>
        <v>2000</v>
      </c>
      <c r="E3871" s="48">
        <f t="shared" si="184"/>
        <v>37415.692745</v>
      </c>
      <c r="F3871" s="49"/>
    </row>
    <row r="3872" spans="1:6">
      <c r="A3872" s="49">
        <v>36683</v>
      </c>
      <c r="B3872" s="48">
        <v>18739.740000000002</v>
      </c>
      <c r="C3872" s="48">
        <f t="shared" si="182"/>
        <v>6</v>
      </c>
      <c r="D3872" s="48">
        <f t="shared" si="183"/>
        <v>2000</v>
      </c>
      <c r="E3872" s="48">
        <f t="shared" si="184"/>
        <v>37170.274290000001</v>
      </c>
      <c r="F3872" s="49"/>
    </row>
    <row r="3873" spans="1:6">
      <c r="A3873" s="49">
        <v>36684</v>
      </c>
      <c r="B3873" s="48">
        <v>18463.04</v>
      </c>
      <c r="C3873" s="48">
        <f t="shared" si="182"/>
        <v>6</v>
      </c>
      <c r="D3873" s="48">
        <f t="shared" si="183"/>
        <v>2000</v>
      </c>
      <c r="E3873" s="48">
        <f t="shared" si="184"/>
        <v>36621.439839999999</v>
      </c>
      <c r="F3873" s="49"/>
    </row>
    <row r="3874" spans="1:6">
      <c r="A3874" s="49">
        <v>36685</v>
      </c>
      <c r="B3874" s="48">
        <v>17709.13</v>
      </c>
      <c r="C3874" s="48">
        <f t="shared" si="182"/>
        <v>6</v>
      </c>
      <c r="D3874" s="48">
        <f t="shared" si="183"/>
        <v>2000</v>
      </c>
      <c r="E3874" s="48">
        <f t="shared" si="184"/>
        <v>35126.059355000005</v>
      </c>
      <c r="F3874" s="49"/>
    </row>
    <row r="3875" spans="1:6">
      <c r="A3875" s="49">
        <v>36686</v>
      </c>
      <c r="B3875" s="48">
        <v>18316.87</v>
      </c>
      <c r="C3875" s="48">
        <f t="shared" si="182"/>
        <v>6</v>
      </c>
      <c r="D3875" s="48">
        <f t="shared" si="183"/>
        <v>2000</v>
      </c>
      <c r="E3875" s="48">
        <f t="shared" si="184"/>
        <v>36331.511644999999</v>
      </c>
      <c r="F3875" s="49"/>
    </row>
    <row r="3876" spans="1:6">
      <c r="A3876" s="49">
        <v>36687</v>
      </c>
      <c r="B3876" s="48">
        <v>16028.66</v>
      </c>
      <c r="C3876" s="48">
        <f t="shared" si="182"/>
        <v>6</v>
      </c>
      <c r="D3876" s="48">
        <f t="shared" si="183"/>
        <v>2000</v>
      </c>
      <c r="E3876" s="48">
        <f t="shared" si="184"/>
        <v>31792.847109999999</v>
      </c>
      <c r="F3876" s="49"/>
    </row>
    <row r="3877" spans="1:6">
      <c r="A3877" s="49">
        <v>36688</v>
      </c>
      <c r="B3877" s="48">
        <v>14033.55</v>
      </c>
      <c r="C3877" s="48">
        <f t="shared" si="182"/>
        <v>6</v>
      </c>
      <c r="D3877" s="48">
        <f t="shared" si="183"/>
        <v>2000</v>
      </c>
      <c r="E3877" s="48">
        <f t="shared" si="184"/>
        <v>27835.546425</v>
      </c>
      <c r="F3877" s="49"/>
    </row>
    <row r="3878" spans="1:6">
      <c r="A3878" s="49">
        <v>36689</v>
      </c>
      <c r="B3878" s="48">
        <v>13972.1</v>
      </c>
      <c r="C3878" s="48">
        <f t="shared" si="182"/>
        <v>6</v>
      </c>
      <c r="D3878" s="48">
        <f t="shared" si="183"/>
        <v>2000</v>
      </c>
      <c r="E3878" s="48">
        <f t="shared" si="184"/>
        <v>27713.660350000002</v>
      </c>
      <c r="F3878" s="49"/>
    </row>
    <row r="3879" spans="1:6">
      <c r="A3879" s="49">
        <v>36690</v>
      </c>
      <c r="B3879" s="48">
        <v>14686.92</v>
      </c>
      <c r="C3879" s="48">
        <f t="shared" si="182"/>
        <v>6</v>
      </c>
      <c r="D3879" s="48">
        <f t="shared" si="183"/>
        <v>2000</v>
      </c>
      <c r="E3879" s="48">
        <f t="shared" si="184"/>
        <v>29131.505820000002</v>
      </c>
      <c r="F3879" s="49"/>
    </row>
    <row r="3880" spans="1:6">
      <c r="A3880" s="49">
        <v>36691</v>
      </c>
      <c r="B3880" s="48">
        <v>14780.36</v>
      </c>
      <c r="C3880" s="48">
        <f t="shared" si="182"/>
        <v>6</v>
      </c>
      <c r="D3880" s="48">
        <f t="shared" si="183"/>
        <v>2000</v>
      </c>
      <c r="E3880" s="48">
        <f t="shared" si="184"/>
        <v>29316.844060000003</v>
      </c>
      <c r="F3880" s="49"/>
    </row>
    <row r="3881" spans="1:6">
      <c r="A3881" s="49">
        <v>36692</v>
      </c>
      <c r="B3881" s="48">
        <v>12768.29</v>
      </c>
      <c r="C3881" s="48">
        <f t="shared" si="182"/>
        <v>6</v>
      </c>
      <c r="D3881" s="48">
        <f t="shared" si="183"/>
        <v>2000</v>
      </c>
      <c r="E3881" s="48">
        <f t="shared" si="184"/>
        <v>25325.903215000002</v>
      </c>
      <c r="F3881" s="49"/>
    </row>
    <row r="3882" spans="1:6">
      <c r="A3882" s="49">
        <v>36693</v>
      </c>
      <c r="B3882" s="48">
        <v>12971.35</v>
      </c>
      <c r="C3882" s="48">
        <f t="shared" si="182"/>
        <v>6</v>
      </c>
      <c r="D3882" s="48">
        <f t="shared" si="183"/>
        <v>2000</v>
      </c>
      <c r="E3882" s="48">
        <f t="shared" si="184"/>
        <v>25728.672725</v>
      </c>
      <c r="F3882" s="49"/>
    </row>
    <row r="3883" spans="1:6">
      <c r="A3883" s="49">
        <v>36694</v>
      </c>
      <c r="B3883" s="48">
        <v>11558.1</v>
      </c>
      <c r="C3883" s="48">
        <f t="shared" si="182"/>
        <v>6</v>
      </c>
      <c r="D3883" s="48">
        <f t="shared" si="183"/>
        <v>2000</v>
      </c>
      <c r="E3883" s="48">
        <f t="shared" si="184"/>
        <v>22925.49135</v>
      </c>
      <c r="F3883" s="49"/>
    </row>
    <row r="3884" spans="1:6">
      <c r="A3884" s="49">
        <v>36695</v>
      </c>
      <c r="B3884" s="48">
        <v>10486.31</v>
      </c>
      <c r="C3884" s="48">
        <f t="shared" si="182"/>
        <v>6</v>
      </c>
      <c r="D3884" s="48">
        <f t="shared" si="183"/>
        <v>2000</v>
      </c>
      <c r="E3884" s="48">
        <f t="shared" si="184"/>
        <v>20799.595884999999</v>
      </c>
      <c r="F3884" s="49"/>
    </row>
    <row r="3885" spans="1:6">
      <c r="A3885" s="49">
        <v>36696</v>
      </c>
      <c r="B3885" s="48">
        <v>11292.95</v>
      </c>
      <c r="C3885" s="48">
        <f t="shared" si="182"/>
        <v>6</v>
      </c>
      <c r="D3885" s="48">
        <f t="shared" si="183"/>
        <v>2000</v>
      </c>
      <c r="E3885" s="48">
        <f t="shared" si="184"/>
        <v>22399.566325000003</v>
      </c>
      <c r="F3885" s="49"/>
    </row>
    <row r="3886" spans="1:6">
      <c r="A3886" s="49">
        <v>36697</v>
      </c>
      <c r="B3886" s="48">
        <v>12839.52</v>
      </c>
      <c r="C3886" s="48">
        <f t="shared" si="182"/>
        <v>6</v>
      </c>
      <c r="D3886" s="48">
        <f t="shared" si="183"/>
        <v>2000</v>
      </c>
      <c r="E3886" s="48">
        <f t="shared" si="184"/>
        <v>25467.18792</v>
      </c>
      <c r="F3886" s="49"/>
    </row>
    <row r="3887" spans="1:6">
      <c r="A3887" s="49">
        <v>36698</v>
      </c>
      <c r="B3887" s="48">
        <v>10192.52</v>
      </c>
      <c r="C3887" s="48">
        <f t="shared" si="182"/>
        <v>6</v>
      </c>
      <c r="D3887" s="48">
        <f t="shared" si="183"/>
        <v>2000</v>
      </c>
      <c r="E3887" s="48">
        <f t="shared" si="184"/>
        <v>20216.863420000001</v>
      </c>
      <c r="F3887" s="49"/>
    </row>
    <row r="3888" spans="1:6">
      <c r="A3888" s="49">
        <v>36699</v>
      </c>
      <c r="B3888" s="48">
        <v>9985.68</v>
      </c>
      <c r="C3888" s="48">
        <f t="shared" si="182"/>
        <v>6</v>
      </c>
      <c r="D3888" s="48">
        <f t="shared" si="183"/>
        <v>2000</v>
      </c>
      <c r="E3888" s="48">
        <f t="shared" si="184"/>
        <v>19806.596280000002</v>
      </c>
      <c r="F3888" s="49"/>
    </row>
    <row r="3889" spans="1:6">
      <c r="A3889" s="49">
        <v>36700</v>
      </c>
      <c r="B3889" s="48">
        <v>9874.89</v>
      </c>
      <c r="C3889" s="48">
        <f t="shared" si="182"/>
        <v>6</v>
      </c>
      <c r="D3889" s="48">
        <f t="shared" si="183"/>
        <v>2000</v>
      </c>
      <c r="E3889" s="48">
        <f t="shared" si="184"/>
        <v>19586.844314999998</v>
      </c>
      <c r="F3889" s="49"/>
    </row>
    <row r="3890" spans="1:6">
      <c r="A3890" s="49">
        <v>36701</v>
      </c>
      <c r="B3890" s="48">
        <v>10014.17</v>
      </c>
      <c r="C3890" s="48">
        <f t="shared" si="182"/>
        <v>6</v>
      </c>
      <c r="D3890" s="48">
        <f t="shared" si="183"/>
        <v>2000</v>
      </c>
      <c r="E3890" s="48">
        <f t="shared" si="184"/>
        <v>19863.106195</v>
      </c>
      <c r="F3890" s="49"/>
    </row>
    <row r="3891" spans="1:6">
      <c r="A3891" s="49">
        <v>36702</v>
      </c>
      <c r="B3891" s="48">
        <v>9493.34</v>
      </c>
      <c r="C3891" s="48">
        <f t="shared" si="182"/>
        <v>6</v>
      </c>
      <c r="D3891" s="48">
        <f t="shared" si="183"/>
        <v>2000</v>
      </c>
      <c r="E3891" s="48">
        <f t="shared" si="184"/>
        <v>18830.03989</v>
      </c>
      <c r="F3891" s="49"/>
    </row>
    <row r="3892" spans="1:6">
      <c r="A3892" s="49">
        <v>36703</v>
      </c>
      <c r="B3892" s="48">
        <v>9463.9599999999991</v>
      </c>
      <c r="C3892" s="48">
        <f t="shared" si="182"/>
        <v>6</v>
      </c>
      <c r="D3892" s="48">
        <f t="shared" si="183"/>
        <v>2000</v>
      </c>
      <c r="E3892" s="48">
        <f t="shared" si="184"/>
        <v>18771.764659999997</v>
      </c>
      <c r="F3892" s="49"/>
    </row>
    <row r="3893" spans="1:6">
      <c r="A3893" s="49">
        <v>36704</v>
      </c>
      <c r="B3893" s="48">
        <v>8325.56</v>
      </c>
      <c r="C3893" s="48">
        <f t="shared" si="182"/>
        <v>6</v>
      </c>
      <c r="D3893" s="48">
        <f t="shared" si="183"/>
        <v>2000</v>
      </c>
      <c r="E3893" s="48">
        <f t="shared" si="184"/>
        <v>16513.74826</v>
      </c>
      <c r="F3893" s="49"/>
    </row>
    <row r="3894" spans="1:6">
      <c r="A3894" s="49">
        <v>36705</v>
      </c>
      <c r="B3894" s="48">
        <v>8244.0300000000007</v>
      </c>
      <c r="C3894" s="48">
        <f t="shared" si="182"/>
        <v>6</v>
      </c>
      <c r="D3894" s="48">
        <f t="shared" si="183"/>
        <v>2000</v>
      </c>
      <c r="E3894" s="48">
        <f t="shared" si="184"/>
        <v>16352.033505000001</v>
      </c>
      <c r="F3894" s="49"/>
    </row>
    <row r="3895" spans="1:6">
      <c r="A3895" s="49">
        <v>36706</v>
      </c>
      <c r="B3895" s="48">
        <v>7864.9</v>
      </c>
      <c r="C3895" s="48">
        <f t="shared" si="182"/>
        <v>6</v>
      </c>
      <c r="D3895" s="48">
        <f t="shared" si="183"/>
        <v>2000</v>
      </c>
      <c r="E3895" s="48">
        <f t="shared" si="184"/>
        <v>15600.02915</v>
      </c>
      <c r="F3895" s="49"/>
    </row>
    <row r="3896" spans="1:6">
      <c r="A3896" s="49">
        <v>36707</v>
      </c>
      <c r="B3896" s="48">
        <v>7486.07</v>
      </c>
      <c r="C3896" s="48">
        <f t="shared" si="182"/>
        <v>6</v>
      </c>
      <c r="D3896" s="48">
        <f t="shared" si="183"/>
        <v>2000</v>
      </c>
      <c r="E3896" s="48">
        <f t="shared" si="184"/>
        <v>14848.619844999999</v>
      </c>
      <c r="F3896" s="49"/>
    </row>
    <row r="3897" spans="1:6">
      <c r="A3897" s="49">
        <v>36708</v>
      </c>
      <c r="B3897" s="48">
        <v>8157.56</v>
      </c>
      <c r="C3897" s="48">
        <f t="shared" si="182"/>
        <v>7</v>
      </c>
      <c r="D3897" s="48">
        <f t="shared" si="183"/>
        <v>2000</v>
      </c>
      <c r="E3897" s="48">
        <f t="shared" si="184"/>
        <v>16180.520260000001</v>
      </c>
      <c r="F3897" s="49"/>
    </row>
    <row r="3898" spans="1:6">
      <c r="A3898" s="49">
        <v>36709</v>
      </c>
      <c r="B3898" s="48">
        <v>6861.16</v>
      </c>
      <c r="C3898" s="48">
        <f t="shared" si="182"/>
        <v>7</v>
      </c>
      <c r="D3898" s="48">
        <f t="shared" si="183"/>
        <v>2000</v>
      </c>
      <c r="E3898" s="48">
        <f t="shared" si="184"/>
        <v>13609.110860000001</v>
      </c>
      <c r="F3898" s="49"/>
    </row>
    <row r="3899" spans="1:6">
      <c r="A3899" s="49">
        <v>36710</v>
      </c>
      <c r="B3899" s="48">
        <v>7460.93</v>
      </c>
      <c r="C3899" s="48">
        <f t="shared" si="182"/>
        <v>7</v>
      </c>
      <c r="D3899" s="48">
        <f t="shared" si="183"/>
        <v>2000</v>
      </c>
      <c r="E3899" s="48">
        <f t="shared" si="184"/>
        <v>14798.754655000001</v>
      </c>
      <c r="F3899" s="49"/>
    </row>
    <row r="3900" spans="1:6">
      <c r="A3900" s="49">
        <v>36711</v>
      </c>
      <c r="B3900" s="48">
        <v>6653.17</v>
      </c>
      <c r="C3900" s="48">
        <f t="shared" si="182"/>
        <v>7</v>
      </c>
      <c r="D3900" s="48">
        <f t="shared" si="183"/>
        <v>2000</v>
      </c>
      <c r="E3900" s="48">
        <f t="shared" si="184"/>
        <v>13196.562695000001</v>
      </c>
      <c r="F3900" s="49"/>
    </row>
    <row r="3901" spans="1:6">
      <c r="A3901" s="49">
        <v>36712</v>
      </c>
      <c r="B3901" s="48">
        <v>6303.16</v>
      </c>
      <c r="C3901" s="48">
        <f t="shared" si="182"/>
        <v>7</v>
      </c>
      <c r="D3901" s="48">
        <f t="shared" si="183"/>
        <v>2000</v>
      </c>
      <c r="E3901" s="48">
        <f t="shared" si="184"/>
        <v>12502.317859999999</v>
      </c>
      <c r="F3901" s="49"/>
    </row>
    <row r="3902" spans="1:6">
      <c r="A3902" s="49">
        <v>36713</v>
      </c>
      <c r="B3902" s="48">
        <v>6061.79</v>
      </c>
      <c r="C3902" s="48">
        <f t="shared" si="182"/>
        <v>7</v>
      </c>
      <c r="D3902" s="48">
        <f t="shared" si="183"/>
        <v>2000</v>
      </c>
      <c r="E3902" s="48">
        <f t="shared" si="184"/>
        <v>12023.560465</v>
      </c>
      <c r="F3902" s="49"/>
    </row>
    <row r="3903" spans="1:6">
      <c r="A3903" s="49">
        <v>36714</v>
      </c>
      <c r="B3903" s="48">
        <v>6089.33</v>
      </c>
      <c r="C3903" s="48">
        <f t="shared" si="182"/>
        <v>7</v>
      </c>
      <c r="D3903" s="48">
        <f t="shared" si="183"/>
        <v>2000</v>
      </c>
      <c r="E3903" s="48">
        <f t="shared" si="184"/>
        <v>12078.186055</v>
      </c>
      <c r="F3903" s="49"/>
    </row>
    <row r="3904" spans="1:6">
      <c r="A3904" s="49">
        <v>36715</v>
      </c>
      <c r="B3904" s="48">
        <v>5842.04</v>
      </c>
      <c r="C3904" s="48">
        <f t="shared" si="182"/>
        <v>7</v>
      </c>
      <c r="D3904" s="48">
        <f t="shared" si="183"/>
        <v>2000</v>
      </c>
      <c r="E3904" s="48">
        <f t="shared" si="184"/>
        <v>11587.68634</v>
      </c>
      <c r="F3904" s="49"/>
    </row>
    <row r="3905" spans="1:6">
      <c r="A3905" s="49">
        <v>36716</v>
      </c>
      <c r="B3905" s="48">
        <v>5951.44</v>
      </c>
      <c r="C3905" s="48">
        <f t="shared" si="182"/>
        <v>7</v>
      </c>
      <c r="D3905" s="48">
        <f t="shared" si="183"/>
        <v>2000</v>
      </c>
      <c r="E3905" s="48">
        <f t="shared" si="184"/>
        <v>11804.68124</v>
      </c>
      <c r="F3905" s="49"/>
    </row>
    <row r="3906" spans="1:6">
      <c r="A3906" s="49">
        <v>36717</v>
      </c>
      <c r="B3906" s="48">
        <v>6325.98</v>
      </c>
      <c r="C3906" s="48">
        <f t="shared" si="182"/>
        <v>7</v>
      </c>
      <c r="D3906" s="48">
        <f t="shared" si="183"/>
        <v>2000</v>
      </c>
      <c r="E3906" s="48">
        <f t="shared" si="184"/>
        <v>12547.581329999999</v>
      </c>
      <c r="F3906" s="49"/>
    </row>
    <row r="3907" spans="1:6">
      <c r="A3907" s="49">
        <v>36718</v>
      </c>
      <c r="B3907" s="48">
        <v>6109.54</v>
      </c>
      <c r="C3907" s="48">
        <f t="shared" ref="C3907:C3970" si="185">MONTH(A3907)</f>
        <v>7</v>
      </c>
      <c r="D3907" s="48">
        <f t="shared" ref="D3907:D3970" si="186">IF(C3907&gt;9,YEAR(A3907)+1,YEAR(A3907))</f>
        <v>2000</v>
      </c>
      <c r="E3907" s="48">
        <f t="shared" ref="E3907:E3970" si="187">B3907*1.9835</f>
        <v>12118.27259</v>
      </c>
      <c r="F3907" s="49"/>
    </row>
    <row r="3908" spans="1:6">
      <c r="A3908" s="49">
        <v>36719</v>
      </c>
      <c r="B3908" s="48">
        <v>5541</v>
      </c>
      <c r="C3908" s="48">
        <f t="shared" si="185"/>
        <v>7</v>
      </c>
      <c r="D3908" s="48">
        <f t="shared" si="186"/>
        <v>2000</v>
      </c>
      <c r="E3908" s="48">
        <f t="shared" si="187"/>
        <v>10990.5735</v>
      </c>
      <c r="F3908" s="49"/>
    </row>
    <row r="3909" spans="1:6">
      <c r="A3909" s="49">
        <v>36720</v>
      </c>
      <c r="B3909" s="48">
        <v>5416.08</v>
      </c>
      <c r="C3909" s="48">
        <f t="shared" si="185"/>
        <v>7</v>
      </c>
      <c r="D3909" s="48">
        <f t="shared" si="186"/>
        <v>2000</v>
      </c>
      <c r="E3909" s="48">
        <f t="shared" si="187"/>
        <v>10742.794680000001</v>
      </c>
      <c r="F3909" s="49"/>
    </row>
    <row r="3910" spans="1:6">
      <c r="A3910" s="49">
        <v>36721</v>
      </c>
      <c r="B3910" s="48">
        <v>5307.53</v>
      </c>
      <c r="C3910" s="48">
        <f t="shared" si="185"/>
        <v>7</v>
      </c>
      <c r="D3910" s="48">
        <f t="shared" si="186"/>
        <v>2000</v>
      </c>
      <c r="E3910" s="48">
        <f t="shared" si="187"/>
        <v>10527.485755</v>
      </c>
      <c r="F3910" s="49"/>
    </row>
    <row r="3911" spans="1:6">
      <c r="A3911" s="49">
        <v>36722</v>
      </c>
      <c r="B3911" s="48">
        <v>5116.03</v>
      </c>
      <c r="C3911" s="48">
        <f t="shared" si="185"/>
        <v>7</v>
      </c>
      <c r="D3911" s="48">
        <f t="shared" si="186"/>
        <v>2000</v>
      </c>
      <c r="E3911" s="48">
        <f t="shared" si="187"/>
        <v>10147.645505</v>
      </c>
      <c r="F3911" s="49"/>
    </row>
    <row r="3912" spans="1:6">
      <c r="A3912" s="49">
        <v>36723</v>
      </c>
      <c r="B3912" s="48">
        <v>4987.09</v>
      </c>
      <c r="C3912" s="48">
        <f t="shared" si="185"/>
        <v>7</v>
      </c>
      <c r="D3912" s="48">
        <f t="shared" si="186"/>
        <v>2000</v>
      </c>
      <c r="E3912" s="48">
        <f t="shared" si="187"/>
        <v>9891.8930149999997</v>
      </c>
      <c r="F3912" s="49"/>
    </row>
    <row r="3913" spans="1:6">
      <c r="A3913" s="49">
        <v>36724</v>
      </c>
      <c r="B3913" s="48">
        <v>5159.51</v>
      </c>
      <c r="C3913" s="48">
        <f t="shared" si="185"/>
        <v>7</v>
      </c>
      <c r="D3913" s="48">
        <f t="shared" si="186"/>
        <v>2000</v>
      </c>
      <c r="E3913" s="48">
        <f t="shared" si="187"/>
        <v>10233.888085000001</v>
      </c>
      <c r="F3913" s="49"/>
    </row>
    <row r="3914" spans="1:6">
      <c r="A3914" s="49">
        <v>36725</v>
      </c>
      <c r="B3914" s="48">
        <v>4821.07</v>
      </c>
      <c r="C3914" s="48">
        <f t="shared" si="185"/>
        <v>7</v>
      </c>
      <c r="D3914" s="48">
        <f t="shared" si="186"/>
        <v>2000</v>
      </c>
      <c r="E3914" s="48">
        <f t="shared" si="187"/>
        <v>9562.5923449999991</v>
      </c>
      <c r="F3914" s="49"/>
    </row>
    <row r="3915" spans="1:6">
      <c r="A3915" s="49">
        <v>36726</v>
      </c>
      <c r="B3915" s="48">
        <v>6052.11</v>
      </c>
      <c r="C3915" s="48">
        <f t="shared" si="185"/>
        <v>7</v>
      </c>
      <c r="D3915" s="48">
        <f t="shared" si="186"/>
        <v>2000</v>
      </c>
      <c r="E3915" s="48">
        <f t="shared" si="187"/>
        <v>12004.360185</v>
      </c>
      <c r="F3915" s="49"/>
    </row>
    <row r="3916" spans="1:6">
      <c r="A3916" s="49">
        <v>36727</v>
      </c>
      <c r="B3916" s="48">
        <v>5129.22</v>
      </c>
      <c r="C3916" s="48">
        <f t="shared" si="185"/>
        <v>7</v>
      </c>
      <c r="D3916" s="48">
        <f t="shared" si="186"/>
        <v>2000</v>
      </c>
      <c r="E3916" s="48">
        <f t="shared" si="187"/>
        <v>10173.807870000001</v>
      </c>
      <c r="F3916" s="49"/>
    </row>
    <row r="3917" spans="1:6">
      <c r="A3917" s="49">
        <v>36728</v>
      </c>
      <c r="B3917" s="48">
        <v>5128.93</v>
      </c>
      <c r="C3917" s="48">
        <f t="shared" si="185"/>
        <v>7</v>
      </c>
      <c r="D3917" s="48">
        <f t="shared" si="186"/>
        <v>2000</v>
      </c>
      <c r="E3917" s="48">
        <f t="shared" si="187"/>
        <v>10173.232655000002</v>
      </c>
      <c r="F3917" s="49"/>
    </row>
    <row r="3918" spans="1:6">
      <c r="A3918" s="49">
        <v>36729</v>
      </c>
      <c r="B3918" s="48">
        <v>4551.45</v>
      </c>
      <c r="C3918" s="48">
        <f t="shared" si="185"/>
        <v>7</v>
      </c>
      <c r="D3918" s="48">
        <f t="shared" si="186"/>
        <v>2000</v>
      </c>
      <c r="E3918" s="48">
        <f t="shared" si="187"/>
        <v>9027.8010749999994</v>
      </c>
      <c r="F3918" s="49"/>
    </row>
    <row r="3919" spans="1:6">
      <c r="A3919" s="49">
        <v>36730</v>
      </c>
      <c r="B3919" s="48">
        <v>4597.8999999999996</v>
      </c>
      <c r="C3919" s="48">
        <f t="shared" si="185"/>
        <v>7</v>
      </c>
      <c r="D3919" s="48">
        <f t="shared" si="186"/>
        <v>2000</v>
      </c>
      <c r="E3919" s="48">
        <f t="shared" si="187"/>
        <v>9119.9346499999992</v>
      </c>
      <c r="F3919" s="49"/>
    </row>
    <row r="3920" spans="1:6">
      <c r="A3920" s="49">
        <v>36731</v>
      </c>
      <c r="B3920" s="48">
        <v>4141.5</v>
      </c>
      <c r="C3920" s="48">
        <f t="shared" si="185"/>
        <v>7</v>
      </c>
      <c r="D3920" s="48">
        <f t="shared" si="186"/>
        <v>2000</v>
      </c>
      <c r="E3920" s="48">
        <f t="shared" si="187"/>
        <v>8214.66525</v>
      </c>
      <c r="F3920" s="49"/>
    </row>
    <row r="3921" spans="1:6">
      <c r="A3921" s="49">
        <v>36732</v>
      </c>
      <c r="B3921" s="48">
        <v>4386.84</v>
      </c>
      <c r="C3921" s="48">
        <f t="shared" si="185"/>
        <v>7</v>
      </c>
      <c r="D3921" s="48">
        <f t="shared" si="186"/>
        <v>2000</v>
      </c>
      <c r="E3921" s="48">
        <f t="shared" si="187"/>
        <v>8701.2971400000006</v>
      </c>
      <c r="F3921" s="49"/>
    </row>
    <row r="3922" spans="1:6">
      <c r="A3922" s="49">
        <v>36733</v>
      </c>
      <c r="B3922" s="48">
        <v>4409.96</v>
      </c>
      <c r="C3922" s="48">
        <f t="shared" si="185"/>
        <v>7</v>
      </c>
      <c r="D3922" s="48">
        <f t="shared" si="186"/>
        <v>2000</v>
      </c>
      <c r="E3922" s="48">
        <f t="shared" si="187"/>
        <v>8747.1556600000004</v>
      </c>
      <c r="F3922" s="49"/>
    </row>
    <row r="3923" spans="1:6">
      <c r="A3923" s="49">
        <v>36734</v>
      </c>
      <c r="B3923" s="48">
        <v>4042.34</v>
      </c>
      <c r="C3923" s="48">
        <f t="shared" si="185"/>
        <v>7</v>
      </c>
      <c r="D3923" s="48">
        <f t="shared" si="186"/>
        <v>2000</v>
      </c>
      <c r="E3923" s="48">
        <f t="shared" si="187"/>
        <v>8017.9813900000008</v>
      </c>
      <c r="F3923" s="49"/>
    </row>
    <row r="3924" spans="1:6">
      <c r="A3924" s="49">
        <v>36735</v>
      </c>
      <c r="B3924" s="48">
        <v>4203.8</v>
      </c>
      <c r="C3924" s="48">
        <f t="shared" si="185"/>
        <v>7</v>
      </c>
      <c r="D3924" s="48">
        <f t="shared" si="186"/>
        <v>2000</v>
      </c>
      <c r="E3924" s="48">
        <f t="shared" si="187"/>
        <v>8338.2373000000007</v>
      </c>
      <c r="F3924" s="49"/>
    </row>
    <row r="3925" spans="1:6">
      <c r="A3925" s="49">
        <v>36736</v>
      </c>
      <c r="B3925" s="48">
        <v>4277.79</v>
      </c>
      <c r="C3925" s="48">
        <f t="shared" si="185"/>
        <v>7</v>
      </c>
      <c r="D3925" s="48">
        <f t="shared" si="186"/>
        <v>2000</v>
      </c>
      <c r="E3925" s="48">
        <f t="shared" si="187"/>
        <v>8484.9964650000002</v>
      </c>
      <c r="F3925" s="49"/>
    </row>
    <row r="3926" spans="1:6">
      <c r="A3926" s="49">
        <v>36737</v>
      </c>
      <c r="B3926" s="48">
        <v>4288.9399999999996</v>
      </c>
      <c r="C3926" s="48">
        <f t="shared" si="185"/>
        <v>7</v>
      </c>
      <c r="D3926" s="48">
        <f t="shared" si="186"/>
        <v>2000</v>
      </c>
      <c r="E3926" s="48">
        <f t="shared" si="187"/>
        <v>8507.1124899999995</v>
      </c>
      <c r="F3926" s="49"/>
    </row>
    <row r="3927" spans="1:6">
      <c r="A3927" s="49">
        <v>36738</v>
      </c>
      <c r="B3927" s="48">
        <v>4056.02</v>
      </c>
      <c r="C3927" s="48">
        <f t="shared" si="185"/>
        <v>7</v>
      </c>
      <c r="D3927" s="48">
        <f t="shared" si="186"/>
        <v>2000</v>
      </c>
      <c r="E3927" s="48">
        <f t="shared" si="187"/>
        <v>8045.1156700000001</v>
      </c>
      <c r="F3927" s="49"/>
    </row>
    <row r="3928" spans="1:6">
      <c r="A3928" s="49">
        <v>36739</v>
      </c>
      <c r="B3928" s="48">
        <v>4123.51</v>
      </c>
      <c r="C3928" s="48">
        <f t="shared" si="185"/>
        <v>8</v>
      </c>
      <c r="D3928" s="48">
        <f t="shared" si="186"/>
        <v>2000</v>
      </c>
      <c r="E3928" s="48">
        <f t="shared" si="187"/>
        <v>8178.9820850000006</v>
      </c>
      <c r="F3928" s="49"/>
    </row>
    <row r="3929" spans="1:6">
      <c r="A3929" s="49">
        <v>36740</v>
      </c>
      <c r="B3929" s="48">
        <v>3772.74</v>
      </c>
      <c r="C3929" s="48">
        <f t="shared" si="185"/>
        <v>8</v>
      </c>
      <c r="D3929" s="48">
        <f t="shared" si="186"/>
        <v>2000</v>
      </c>
      <c r="E3929" s="48">
        <f t="shared" si="187"/>
        <v>7483.2297899999994</v>
      </c>
      <c r="F3929" s="49"/>
    </row>
    <row r="3930" spans="1:6">
      <c r="A3930" s="49">
        <v>36741</v>
      </c>
      <c r="B3930" s="48">
        <v>3494</v>
      </c>
      <c r="C3930" s="48">
        <f t="shared" si="185"/>
        <v>8</v>
      </c>
      <c r="D3930" s="48">
        <f t="shared" si="186"/>
        <v>2000</v>
      </c>
      <c r="E3930" s="48">
        <f t="shared" si="187"/>
        <v>6930.3490000000002</v>
      </c>
      <c r="F3930" s="49"/>
    </row>
    <row r="3931" spans="1:6">
      <c r="A3931" s="49">
        <v>36742</v>
      </c>
      <c r="B3931" s="48">
        <v>4006.99</v>
      </c>
      <c r="C3931" s="48">
        <f t="shared" si="185"/>
        <v>8</v>
      </c>
      <c r="D3931" s="48">
        <f t="shared" si="186"/>
        <v>2000</v>
      </c>
      <c r="E3931" s="48">
        <f t="shared" si="187"/>
        <v>7947.8646650000001</v>
      </c>
      <c r="F3931" s="49"/>
    </row>
    <row r="3932" spans="1:6">
      <c r="A3932" s="49">
        <v>36743</v>
      </c>
      <c r="B3932" s="48">
        <v>4460.26</v>
      </c>
      <c r="C3932" s="48">
        <f t="shared" si="185"/>
        <v>8</v>
      </c>
      <c r="D3932" s="48">
        <f t="shared" si="186"/>
        <v>2000</v>
      </c>
      <c r="E3932" s="48">
        <f t="shared" si="187"/>
        <v>8846.9257100000013</v>
      </c>
      <c r="F3932" s="49"/>
    </row>
    <row r="3933" spans="1:6">
      <c r="A3933" s="49">
        <v>36744</v>
      </c>
      <c r="B3933" s="48">
        <v>3913.84</v>
      </c>
      <c r="C3933" s="48">
        <f t="shared" si="185"/>
        <v>8</v>
      </c>
      <c r="D3933" s="48">
        <f t="shared" si="186"/>
        <v>2000</v>
      </c>
      <c r="E3933" s="48">
        <f t="shared" si="187"/>
        <v>7763.1016400000008</v>
      </c>
      <c r="F3933" s="49"/>
    </row>
    <row r="3934" spans="1:6">
      <c r="A3934" s="49">
        <v>36745</v>
      </c>
      <c r="B3934" s="48">
        <v>3895.61</v>
      </c>
      <c r="C3934" s="48">
        <f t="shared" si="185"/>
        <v>8</v>
      </c>
      <c r="D3934" s="48">
        <f t="shared" si="186"/>
        <v>2000</v>
      </c>
      <c r="E3934" s="48">
        <f t="shared" si="187"/>
        <v>7726.9424350000008</v>
      </c>
      <c r="F3934" s="49"/>
    </row>
    <row r="3935" spans="1:6">
      <c r="A3935" s="49">
        <v>36746</v>
      </c>
      <c r="B3935" s="48">
        <v>3644.24</v>
      </c>
      <c r="C3935" s="48">
        <f t="shared" si="185"/>
        <v>8</v>
      </c>
      <c r="D3935" s="48">
        <f t="shared" si="186"/>
        <v>2000</v>
      </c>
      <c r="E3935" s="48">
        <f t="shared" si="187"/>
        <v>7228.3500399999994</v>
      </c>
      <c r="F3935" s="49"/>
    </row>
    <row r="3936" spans="1:6">
      <c r="A3936" s="49">
        <v>36747</v>
      </c>
      <c r="B3936" s="48">
        <v>3549.12</v>
      </c>
      <c r="C3936" s="48">
        <f t="shared" si="185"/>
        <v>8</v>
      </c>
      <c r="D3936" s="48">
        <f t="shared" si="186"/>
        <v>2000</v>
      </c>
      <c r="E3936" s="48">
        <f t="shared" si="187"/>
        <v>7039.6795199999997</v>
      </c>
      <c r="F3936" s="49"/>
    </row>
    <row r="3937" spans="1:6">
      <c r="A3937" s="49">
        <v>36748</v>
      </c>
      <c r="B3937" s="48">
        <v>3766.8</v>
      </c>
      <c r="C3937" s="48">
        <f t="shared" si="185"/>
        <v>8</v>
      </c>
      <c r="D3937" s="48">
        <f t="shared" si="186"/>
        <v>2000</v>
      </c>
      <c r="E3937" s="48">
        <f t="shared" si="187"/>
        <v>7471.4478000000008</v>
      </c>
      <c r="F3937" s="49"/>
    </row>
    <row r="3938" spans="1:6">
      <c r="A3938" s="49">
        <v>36749</v>
      </c>
      <c r="B3938" s="48">
        <v>3519.76</v>
      </c>
      <c r="C3938" s="48">
        <f t="shared" si="185"/>
        <v>8</v>
      </c>
      <c r="D3938" s="48">
        <f t="shared" si="186"/>
        <v>2000</v>
      </c>
      <c r="E3938" s="48">
        <f t="shared" si="187"/>
        <v>6981.4439600000005</v>
      </c>
      <c r="F3938" s="49"/>
    </row>
    <row r="3939" spans="1:6">
      <c r="A3939" s="49">
        <v>36750</v>
      </c>
      <c r="B3939" s="48">
        <v>3454.59</v>
      </c>
      <c r="C3939" s="48">
        <f t="shared" si="185"/>
        <v>8</v>
      </c>
      <c r="D3939" s="48">
        <f t="shared" si="186"/>
        <v>2000</v>
      </c>
      <c r="E3939" s="48">
        <f t="shared" si="187"/>
        <v>6852.1792650000007</v>
      </c>
      <c r="F3939" s="49"/>
    </row>
    <row r="3940" spans="1:6">
      <c r="A3940" s="49">
        <v>36751</v>
      </c>
      <c r="B3940" s="48">
        <v>3489.61</v>
      </c>
      <c r="C3940" s="48">
        <f t="shared" si="185"/>
        <v>8</v>
      </c>
      <c r="D3940" s="48">
        <f t="shared" si="186"/>
        <v>2000</v>
      </c>
      <c r="E3940" s="48">
        <f t="shared" si="187"/>
        <v>6921.6414350000005</v>
      </c>
      <c r="F3940" s="49"/>
    </row>
    <row r="3941" spans="1:6">
      <c r="A3941" s="49">
        <v>36752</v>
      </c>
      <c r="B3941" s="48">
        <v>3024.98</v>
      </c>
      <c r="C3941" s="48">
        <f t="shared" si="185"/>
        <v>8</v>
      </c>
      <c r="D3941" s="48">
        <f t="shared" si="186"/>
        <v>2000</v>
      </c>
      <c r="E3941" s="48">
        <f t="shared" si="187"/>
        <v>6000.0478300000004</v>
      </c>
      <c r="F3941" s="49"/>
    </row>
    <row r="3942" spans="1:6">
      <c r="A3942" s="49">
        <v>36753</v>
      </c>
      <c r="B3942" s="48">
        <v>3195.68</v>
      </c>
      <c r="C3942" s="48">
        <f t="shared" si="185"/>
        <v>8</v>
      </c>
      <c r="D3942" s="48">
        <f t="shared" si="186"/>
        <v>2000</v>
      </c>
      <c r="E3942" s="48">
        <f t="shared" si="187"/>
        <v>6338.6312799999996</v>
      </c>
      <c r="F3942" s="49"/>
    </row>
    <row r="3943" spans="1:6">
      <c r="A3943" s="49">
        <v>36754</v>
      </c>
      <c r="B3943" s="48">
        <v>3330.91</v>
      </c>
      <c r="C3943" s="48">
        <f t="shared" si="185"/>
        <v>8</v>
      </c>
      <c r="D3943" s="48">
        <f t="shared" si="186"/>
        <v>2000</v>
      </c>
      <c r="E3943" s="48">
        <f t="shared" si="187"/>
        <v>6606.8599850000001</v>
      </c>
      <c r="F3943" s="49"/>
    </row>
    <row r="3944" spans="1:6">
      <c r="A3944" s="49">
        <v>36755</v>
      </c>
      <c r="B3944" s="48">
        <v>3008.34</v>
      </c>
      <c r="C3944" s="48">
        <f t="shared" si="185"/>
        <v>8</v>
      </c>
      <c r="D3944" s="48">
        <f t="shared" si="186"/>
        <v>2000</v>
      </c>
      <c r="E3944" s="48">
        <f t="shared" si="187"/>
        <v>5967.0423900000005</v>
      </c>
      <c r="F3944" s="49"/>
    </row>
    <row r="3945" spans="1:6">
      <c r="A3945" s="49">
        <v>36756</v>
      </c>
      <c r="B3945" s="48">
        <v>3119.18</v>
      </c>
      <c r="C3945" s="48">
        <f t="shared" si="185"/>
        <v>8</v>
      </c>
      <c r="D3945" s="48">
        <f t="shared" si="186"/>
        <v>2000</v>
      </c>
      <c r="E3945" s="48">
        <f t="shared" si="187"/>
        <v>6186.8935299999994</v>
      </c>
      <c r="F3945" s="49"/>
    </row>
    <row r="3946" spans="1:6">
      <c r="A3946" s="49">
        <v>36757</v>
      </c>
      <c r="B3946" s="48">
        <v>3546.65</v>
      </c>
      <c r="C3946" s="48">
        <f t="shared" si="185"/>
        <v>8</v>
      </c>
      <c r="D3946" s="48">
        <f t="shared" si="186"/>
        <v>2000</v>
      </c>
      <c r="E3946" s="48">
        <f t="shared" si="187"/>
        <v>7034.7802750000001</v>
      </c>
      <c r="F3946" s="49"/>
    </row>
    <row r="3947" spans="1:6">
      <c r="A3947" s="49">
        <v>36758</v>
      </c>
      <c r="B3947" s="48">
        <v>3329.9</v>
      </c>
      <c r="C3947" s="48">
        <f t="shared" si="185"/>
        <v>8</v>
      </c>
      <c r="D3947" s="48">
        <f t="shared" si="186"/>
        <v>2000</v>
      </c>
      <c r="E3947" s="48">
        <f t="shared" si="187"/>
        <v>6604.8566500000006</v>
      </c>
      <c r="F3947" s="49"/>
    </row>
    <row r="3948" spans="1:6">
      <c r="A3948" s="49">
        <v>36759</v>
      </c>
      <c r="B3948" s="48">
        <v>3226.98</v>
      </c>
      <c r="C3948" s="48">
        <f t="shared" si="185"/>
        <v>8</v>
      </c>
      <c r="D3948" s="48">
        <f t="shared" si="186"/>
        <v>2000</v>
      </c>
      <c r="E3948" s="48">
        <f t="shared" si="187"/>
        <v>6400.7148299999999</v>
      </c>
      <c r="F3948" s="49"/>
    </row>
    <row r="3949" spans="1:6">
      <c r="A3949" s="49">
        <v>36760</v>
      </c>
      <c r="B3949" s="48">
        <v>3140.07</v>
      </c>
      <c r="C3949" s="48">
        <f t="shared" si="185"/>
        <v>8</v>
      </c>
      <c r="D3949" s="48">
        <f t="shared" si="186"/>
        <v>2000</v>
      </c>
      <c r="E3949" s="48">
        <f t="shared" si="187"/>
        <v>6228.328845</v>
      </c>
      <c r="F3949" s="49"/>
    </row>
    <row r="3950" spans="1:6">
      <c r="A3950" s="49">
        <v>36761</v>
      </c>
      <c r="B3950" s="48">
        <v>2975.94</v>
      </c>
      <c r="C3950" s="48">
        <f t="shared" si="185"/>
        <v>8</v>
      </c>
      <c r="D3950" s="48">
        <f t="shared" si="186"/>
        <v>2000</v>
      </c>
      <c r="E3950" s="48">
        <f t="shared" si="187"/>
        <v>5902.7769900000003</v>
      </c>
      <c r="F3950" s="49"/>
    </row>
    <row r="3951" spans="1:6">
      <c r="A3951" s="49">
        <v>36762</v>
      </c>
      <c r="B3951" s="48">
        <v>3600.61</v>
      </c>
      <c r="C3951" s="48">
        <f t="shared" si="185"/>
        <v>8</v>
      </c>
      <c r="D3951" s="48">
        <f t="shared" si="186"/>
        <v>2000</v>
      </c>
      <c r="E3951" s="48">
        <f t="shared" si="187"/>
        <v>7141.8099350000002</v>
      </c>
      <c r="F3951" s="49"/>
    </row>
    <row r="3952" spans="1:6">
      <c r="A3952" s="49">
        <v>36763</v>
      </c>
      <c r="B3952" s="48">
        <v>2975.58</v>
      </c>
      <c r="C3952" s="48">
        <f t="shared" si="185"/>
        <v>8</v>
      </c>
      <c r="D3952" s="48">
        <f t="shared" si="186"/>
        <v>2000</v>
      </c>
      <c r="E3952" s="48">
        <f t="shared" si="187"/>
        <v>5902.0629300000001</v>
      </c>
      <c r="F3952" s="49"/>
    </row>
    <row r="3953" spans="1:6">
      <c r="A3953" s="49">
        <v>36764</v>
      </c>
      <c r="B3953" s="48">
        <v>3126.62</v>
      </c>
      <c r="C3953" s="48">
        <f t="shared" si="185"/>
        <v>8</v>
      </c>
      <c r="D3953" s="48">
        <f t="shared" si="186"/>
        <v>2000</v>
      </c>
      <c r="E3953" s="48">
        <f t="shared" si="187"/>
        <v>6201.6507700000002</v>
      </c>
      <c r="F3953" s="49"/>
    </row>
    <row r="3954" spans="1:6">
      <c r="A3954" s="49">
        <v>36765</v>
      </c>
      <c r="B3954" s="48">
        <v>3193.44</v>
      </c>
      <c r="C3954" s="48">
        <f t="shared" si="185"/>
        <v>8</v>
      </c>
      <c r="D3954" s="48">
        <f t="shared" si="186"/>
        <v>2000</v>
      </c>
      <c r="E3954" s="48">
        <f t="shared" si="187"/>
        <v>6334.1882400000004</v>
      </c>
      <c r="F3954" s="49"/>
    </row>
    <row r="3955" spans="1:6">
      <c r="A3955" s="49">
        <v>36766</v>
      </c>
      <c r="B3955" s="48">
        <v>3099.4</v>
      </c>
      <c r="C3955" s="48">
        <f t="shared" si="185"/>
        <v>8</v>
      </c>
      <c r="D3955" s="48">
        <f t="shared" si="186"/>
        <v>2000</v>
      </c>
      <c r="E3955" s="48">
        <f t="shared" si="187"/>
        <v>6147.6599000000006</v>
      </c>
      <c r="F3955" s="49"/>
    </row>
    <row r="3956" spans="1:6">
      <c r="A3956" s="49">
        <v>36767</v>
      </c>
      <c r="B3956" s="48">
        <v>3306.12</v>
      </c>
      <c r="C3956" s="48">
        <f t="shared" si="185"/>
        <v>8</v>
      </c>
      <c r="D3956" s="48">
        <f t="shared" si="186"/>
        <v>2000</v>
      </c>
      <c r="E3956" s="48">
        <f t="shared" si="187"/>
        <v>6557.6890199999998</v>
      </c>
      <c r="F3956" s="49"/>
    </row>
    <row r="3957" spans="1:6">
      <c r="A3957" s="49">
        <v>36768</v>
      </c>
      <c r="B3957" s="48">
        <v>3011.42</v>
      </c>
      <c r="C3957" s="48">
        <f t="shared" si="185"/>
        <v>8</v>
      </c>
      <c r="D3957" s="48">
        <f t="shared" si="186"/>
        <v>2000</v>
      </c>
      <c r="E3957" s="48">
        <f t="shared" si="187"/>
        <v>5973.15157</v>
      </c>
      <c r="F3957" s="49"/>
    </row>
    <row r="3958" spans="1:6">
      <c r="A3958" s="49">
        <v>36769</v>
      </c>
      <c r="B3958" s="48">
        <v>3605.58</v>
      </c>
      <c r="C3958" s="48">
        <f t="shared" si="185"/>
        <v>8</v>
      </c>
      <c r="D3958" s="48">
        <f t="shared" si="186"/>
        <v>2000</v>
      </c>
      <c r="E3958" s="48">
        <f t="shared" si="187"/>
        <v>7151.6679299999996</v>
      </c>
      <c r="F3958" s="49"/>
    </row>
    <row r="3959" spans="1:6">
      <c r="A3959" s="49">
        <v>36770</v>
      </c>
      <c r="B3959" s="48">
        <v>4114.05</v>
      </c>
      <c r="C3959" s="48">
        <f t="shared" si="185"/>
        <v>9</v>
      </c>
      <c r="D3959" s="48">
        <f t="shared" si="186"/>
        <v>2000</v>
      </c>
      <c r="E3959" s="48">
        <f t="shared" si="187"/>
        <v>8160.2181750000009</v>
      </c>
      <c r="F3959" s="49"/>
    </row>
    <row r="3960" spans="1:6">
      <c r="A3960" s="49">
        <v>36771</v>
      </c>
      <c r="B3960" s="48">
        <v>4108.5600000000004</v>
      </c>
      <c r="C3960" s="48">
        <f t="shared" si="185"/>
        <v>9</v>
      </c>
      <c r="D3960" s="48">
        <f t="shared" si="186"/>
        <v>2000</v>
      </c>
      <c r="E3960" s="48">
        <f t="shared" si="187"/>
        <v>8149.3287600000012</v>
      </c>
      <c r="F3960" s="49"/>
    </row>
    <row r="3961" spans="1:6">
      <c r="A3961" s="49">
        <v>36772</v>
      </c>
      <c r="B3961" s="48">
        <v>3441.87</v>
      </c>
      <c r="C3961" s="48">
        <f t="shared" si="185"/>
        <v>9</v>
      </c>
      <c r="D3961" s="48">
        <f t="shared" si="186"/>
        <v>2000</v>
      </c>
      <c r="E3961" s="48">
        <f t="shared" si="187"/>
        <v>6826.9491449999996</v>
      </c>
      <c r="F3961" s="49"/>
    </row>
    <row r="3962" spans="1:6">
      <c r="A3962" s="49">
        <v>36773</v>
      </c>
      <c r="B3962" s="48">
        <v>3531.28</v>
      </c>
      <c r="C3962" s="48">
        <f t="shared" si="185"/>
        <v>9</v>
      </c>
      <c r="D3962" s="48">
        <f t="shared" si="186"/>
        <v>2000</v>
      </c>
      <c r="E3962" s="48">
        <f t="shared" si="187"/>
        <v>7004.2938800000002</v>
      </c>
      <c r="F3962" s="49"/>
    </row>
    <row r="3963" spans="1:6">
      <c r="A3963" s="49">
        <v>36774</v>
      </c>
      <c r="B3963" s="48">
        <v>3018.97</v>
      </c>
      <c r="C3963" s="48">
        <f t="shared" si="185"/>
        <v>9</v>
      </c>
      <c r="D3963" s="48">
        <f t="shared" si="186"/>
        <v>2000</v>
      </c>
      <c r="E3963" s="48">
        <f t="shared" si="187"/>
        <v>5988.1269949999996</v>
      </c>
      <c r="F3963" s="49"/>
    </row>
    <row r="3964" spans="1:6">
      <c r="A3964" s="49">
        <v>36775</v>
      </c>
      <c r="B3964" s="48">
        <v>3588.78</v>
      </c>
      <c r="C3964" s="48">
        <f t="shared" si="185"/>
        <v>9</v>
      </c>
      <c r="D3964" s="48">
        <f t="shared" si="186"/>
        <v>2000</v>
      </c>
      <c r="E3964" s="48">
        <f t="shared" si="187"/>
        <v>7118.3451300000006</v>
      </c>
      <c r="F3964" s="49"/>
    </row>
    <row r="3965" spans="1:6">
      <c r="A3965" s="49">
        <v>36776</v>
      </c>
      <c r="B3965" s="48">
        <v>3400.06</v>
      </c>
      <c r="C3965" s="48">
        <f t="shared" si="185"/>
        <v>9</v>
      </c>
      <c r="D3965" s="48">
        <f t="shared" si="186"/>
        <v>2000</v>
      </c>
      <c r="E3965" s="48">
        <f t="shared" si="187"/>
        <v>6744.01901</v>
      </c>
      <c r="F3965" s="49"/>
    </row>
    <row r="3966" spans="1:6">
      <c r="A3966" s="49">
        <v>36777</v>
      </c>
      <c r="B3966" s="48">
        <v>3398.6</v>
      </c>
      <c r="C3966" s="48">
        <f t="shared" si="185"/>
        <v>9</v>
      </c>
      <c r="D3966" s="48">
        <f t="shared" si="186"/>
        <v>2000</v>
      </c>
      <c r="E3966" s="48">
        <f t="shared" si="187"/>
        <v>6741.1230999999998</v>
      </c>
      <c r="F3966" s="49"/>
    </row>
    <row r="3967" spans="1:6">
      <c r="A3967" s="49">
        <v>36778</v>
      </c>
      <c r="B3967" s="48">
        <v>3387.65</v>
      </c>
      <c r="C3967" s="48">
        <f t="shared" si="185"/>
        <v>9</v>
      </c>
      <c r="D3967" s="48">
        <f t="shared" si="186"/>
        <v>2000</v>
      </c>
      <c r="E3967" s="48">
        <f t="shared" si="187"/>
        <v>6719.4037750000007</v>
      </c>
      <c r="F3967" s="49"/>
    </row>
    <row r="3968" spans="1:6">
      <c r="A3968" s="49">
        <v>36779</v>
      </c>
      <c r="B3968" s="48">
        <v>2822.85</v>
      </c>
      <c r="C3968" s="48">
        <f t="shared" si="185"/>
        <v>9</v>
      </c>
      <c r="D3968" s="48">
        <f t="shared" si="186"/>
        <v>2000</v>
      </c>
      <c r="E3968" s="48">
        <f t="shared" si="187"/>
        <v>5599.1229750000002</v>
      </c>
      <c r="F3968" s="49"/>
    </row>
    <row r="3969" spans="1:6">
      <c r="A3969" s="49">
        <v>36780</v>
      </c>
      <c r="B3969" s="48">
        <v>3731.61</v>
      </c>
      <c r="C3969" s="48">
        <f t="shared" si="185"/>
        <v>9</v>
      </c>
      <c r="D3969" s="48">
        <f t="shared" si="186"/>
        <v>2000</v>
      </c>
      <c r="E3969" s="48">
        <f t="shared" si="187"/>
        <v>7401.6484350000001</v>
      </c>
      <c r="F3969" s="49"/>
    </row>
    <row r="3970" spans="1:6">
      <c r="A3970" s="49">
        <v>36781</v>
      </c>
      <c r="B3970" s="48">
        <v>3156.15</v>
      </c>
      <c r="C3970" s="48">
        <f t="shared" si="185"/>
        <v>9</v>
      </c>
      <c r="D3970" s="48">
        <f t="shared" si="186"/>
        <v>2000</v>
      </c>
      <c r="E3970" s="48">
        <f t="shared" si="187"/>
        <v>6260.2235250000003</v>
      </c>
      <c r="F3970" s="49"/>
    </row>
    <row r="3971" spans="1:6">
      <c r="A3971" s="49">
        <v>36782</v>
      </c>
      <c r="B3971" s="48">
        <v>3335.39</v>
      </c>
      <c r="C3971" s="48">
        <f t="shared" ref="C3971:C4034" si="188">MONTH(A3971)</f>
        <v>9</v>
      </c>
      <c r="D3971" s="48">
        <f t="shared" ref="D3971:D4034" si="189">IF(C3971&gt;9,YEAR(A3971)+1,YEAR(A3971))</f>
        <v>2000</v>
      </c>
      <c r="E3971" s="48">
        <f t="shared" ref="E3971:E4034" si="190">B3971*1.9835</f>
        <v>6615.7460650000003</v>
      </c>
      <c r="F3971" s="49"/>
    </row>
    <row r="3972" spans="1:6">
      <c r="A3972" s="49">
        <v>36783</v>
      </c>
      <c r="B3972" s="48">
        <v>3078.2</v>
      </c>
      <c r="C3972" s="48">
        <f t="shared" si="188"/>
        <v>9</v>
      </c>
      <c r="D3972" s="48">
        <f t="shared" si="189"/>
        <v>2000</v>
      </c>
      <c r="E3972" s="48">
        <f t="shared" si="190"/>
        <v>6105.6097</v>
      </c>
      <c r="F3972" s="49"/>
    </row>
    <row r="3973" spans="1:6">
      <c r="A3973" s="49">
        <v>36784</v>
      </c>
      <c r="B3973" s="48">
        <v>2939.62</v>
      </c>
      <c r="C3973" s="48">
        <f t="shared" si="188"/>
        <v>9</v>
      </c>
      <c r="D3973" s="48">
        <f t="shared" si="189"/>
        <v>2000</v>
      </c>
      <c r="E3973" s="48">
        <f t="shared" si="190"/>
        <v>5830.7362700000003</v>
      </c>
      <c r="F3973" s="49"/>
    </row>
    <row r="3974" spans="1:6">
      <c r="A3974" s="49">
        <v>36785</v>
      </c>
      <c r="B3974" s="48">
        <v>2995.93</v>
      </c>
      <c r="C3974" s="48">
        <f t="shared" si="188"/>
        <v>9</v>
      </c>
      <c r="D3974" s="48">
        <f t="shared" si="189"/>
        <v>2000</v>
      </c>
      <c r="E3974" s="48">
        <f t="shared" si="190"/>
        <v>5942.4271549999994</v>
      </c>
      <c r="F3974" s="49"/>
    </row>
    <row r="3975" spans="1:6">
      <c r="A3975" s="49">
        <v>36786</v>
      </c>
      <c r="B3975" s="48">
        <v>3066.63</v>
      </c>
      <c r="C3975" s="48">
        <f t="shared" si="188"/>
        <v>9</v>
      </c>
      <c r="D3975" s="48">
        <f t="shared" si="189"/>
        <v>2000</v>
      </c>
      <c r="E3975" s="48">
        <f t="shared" si="190"/>
        <v>6082.660605</v>
      </c>
      <c r="F3975" s="49"/>
    </row>
    <row r="3976" spans="1:6">
      <c r="A3976" s="49">
        <v>36787</v>
      </c>
      <c r="B3976" s="48">
        <v>3172.05</v>
      </c>
      <c r="C3976" s="48">
        <f t="shared" si="188"/>
        <v>9</v>
      </c>
      <c r="D3976" s="48">
        <f t="shared" si="189"/>
        <v>2000</v>
      </c>
      <c r="E3976" s="48">
        <f t="shared" si="190"/>
        <v>6291.7611750000005</v>
      </c>
      <c r="F3976" s="49"/>
    </row>
    <row r="3977" spans="1:6">
      <c r="A3977" s="49">
        <v>36788</v>
      </c>
      <c r="B3977" s="48">
        <v>3104.04</v>
      </c>
      <c r="C3977" s="48">
        <f t="shared" si="188"/>
        <v>9</v>
      </c>
      <c r="D3977" s="48">
        <f t="shared" si="189"/>
        <v>2000</v>
      </c>
      <c r="E3977" s="48">
        <f t="shared" si="190"/>
        <v>6156.8633399999999</v>
      </c>
      <c r="F3977" s="49"/>
    </row>
    <row r="3978" spans="1:6">
      <c r="A3978" s="49">
        <v>36789</v>
      </c>
      <c r="B3978" s="48">
        <v>3215.4</v>
      </c>
      <c r="C3978" s="48">
        <f t="shared" si="188"/>
        <v>9</v>
      </c>
      <c r="D3978" s="48">
        <f t="shared" si="189"/>
        <v>2000</v>
      </c>
      <c r="E3978" s="48">
        <f t="shared" si="190"/>
        <v>6377.7458999999999</v>
      </c>
      <c r="F3978" s="49"/>
    </row>
    <row r="3979" spans="1:6">
      <c r="A3979" s="49">
        <v>36790</v>
      </c>
      <c r="B3979" s="48">
        <v>2848.88</v>
      </c>
      <c r="C3979" s="48">
        <f t="shared" si="188"/>
        <v>9</v>
      </c>
      <c r="D3979" s="48">
        <f t="shared" si="189"/>
        <v>2000</v>
      </c>
      <c r="E3979" s="48">
        <f t="shared" si="190"/>
        <v>5650.7534800000003</v>
      </c>
      <c r="F3979" s="49"/>
    </row>
    <row r="3980" spans="1:6">
      <c r="A3980" s="49">
        <v>36791</v>
      </c>
      <c r="B3980" s="48">
        <v>3754.06</v>
      </c>
      <c r="C3980" s="48">
        <f t="shared" si="188"/>
        <v>9</v>
      </c>
      <c r="D3980" s="48">
        <f t="shared" si="189"/>
        <v>2000</v>
      </c>
      <c r="E3980" s="48">
        <f t="shared" si="190"/>
        <v>7446.1780099999996</v>
      </c>
      <c r="F3980" s="49"/>
    </row>
    <row r="3981" spans="1:6">
      <c r="A3981" s="49">
        <v>36792</v>
      </c>
      <c r="B3981" s="48">
        <v>3522.26</v>
      </c>
      <c r="C3981" s="48">
        <f t="shared" si="188"/>
        <v>9</v>
      </c>
      <c r="D3981" s="48">
        <f t="shared" si="189"/>
        <v>2000</v>
      </c>
      <c r="E3981" s="48">
        <f t="shared" si="190"/>
        <v>6986.4027100000003</v>
      </c>
      <c r="F3981" s="49"/>
    </row>
    <row r="3982" spans="1:6">
      <c r="A3982" s="49">
        <v>36793</v>
      </c>
      <c r="B3982" s="48">
        <v>3645.17</v>
      </c>
      <c r="C3982" s="48">
        <f t="shared" si="188"/>
        <v>9</v>
      </c>
      <c r="D3982" s="48">
        <f t="shared" si="189"/>
        <v>2000</v>
      </c>
      <c r="E3982" s="48">
        <f t="shared" si="190"/>
        <v>7230.1946950000001</v>
      </c>
      <c r="F3982" s="49"/>
    </row>
    <row r="3983" spans="1:6">
      <c r="A3983" s="49">
        <v>36794</v>
      </c>
      <c r="B3983" s="48">
        <v>3561.73</v>
      </c>
      <c r="C3983" s="48">
        <f t="shared" si="188"/>
        <v>9</v>
      </c>
      <c r="D3983" s="48">
        <f t="shared" si="189"/>
        <v>2000</v>
      </c>
      <c r="E3983" s="48">
        <f t="shared" si="190"/>
        <v>7064.6914550000001</v>
      </c>
      <c r="F3983" s="49"/>
    </row>
    <row r="3984" spans="1:6">
      <c r="A3984" s="49">
        <v>36795</v>
      </c>
      <c r="B3984" s="48">
        <v>3532.32</v>
      </c>
      <c r="C3984" s="48">
        <f t="shared" si="188"/>
        <v>9</v>
      </c>
      <c r="D3984" s="48">
        <f t="shared" si="189"/>
        <v>2000</v>
      </c>
      <c r="E3984" s="48">
        <f t="shared" si="190"/>
        <v>7006.3567200000007</v>
      </c>
      <c r="F3984" s="49"/>
    </row>
    <row r="3985" spans="1:6">
      <c r="A3985" s="49">
        <v>36796</v>
      </c>
      <c r="B3985" s="48">
        <v>3531.7</v>
      </c>
      <c r="C3985" s="48">
        <f t="shared" si="188"/>
        <v>9</v>
      </c>
      <c r="D3985" s="48">
        <f t="shared" si="189"/>
        <v>2000</v>
      </c>
      <c r="E3985" s="48">
        <f t="shared" si="190"/>
        <v>7005.1269499999999</v>
      </c>
      <c r="F3985" s="49"/>
    </row>
    <row r="3986" spans="1:6">
      <c r="A3986" s="49">
        <v>36797</v>
      </c>
      <c r="B3986" s="48">
        <v>3499.43</v>
      </c>
      <c r="C3986" s="48">
        <f t="shared" si="188"/>
        <v>9</v>
      </c>
      <c r="D3986" s="48">
        <f t="shared" si="189"/>
        <v>2000</v>
      </c>
      <c r="E3986" s="48">
        <f t="shared" si="190"/>
        <v>6941.1194049999995</v>
      </c>
      <c r="F3986" s="49"/>
    </row>
    <row r="3987" spans="1:6">
      <c r="A3987" s="49">
        <v>36798</v>
      </c>
      <c r="B3987" s="48">
        <v>3566.74</v>
      </c>
      <c r="C3987" s="48">
        <f t="shared" si="188"/>
        <v>9</v>
      </c>
      <c r="D3987" s="48">
        <f t="shared" si="189"/>
        <v>2000</v>
      </c>
      <c r="E3987" s="48">
        <f t="shared" si="190"/>
        <v>7074.6287899999998</v>
      </c>
      <c r="F3987" s="49"/>
    </row>
    <row r="3988" spans="1:6">
      <c r="A3988" s="49">
        <v>36799</v>
      </c>
      <c r="B3988" s="48">
        <v>3015.18</v>
      </c>
      <c r="C3988" s="48">
        <f t="shared" si="188"/>
        <v>9</v>
      </c>
      <c r="D3988" s="48">
        <f t="shared" si="189"/>
        <v>2000</v>
      </c>
      <c r="E3988" s="48">
        <f t="shared" si="190"/>
        <v>5980.6095299999997</v>
      </c>
      <c r="F3988" s="49"/>
    </row>
    <row r="3989" spans="1:6">
      <c r="A3989" s="49">
        <v>36800</v>
      </c>
      <c r="B3989" s="48">
        <v>3400</v>
      </c>
      <c r="C3989" s="48">
        <f t="shared" si="188"/>
        <v>10</v>
      </c>
      <c r="D3989" s="48">
        <f t="shared" si="189"/>
        <v>2001</v>
      </c>
      <c r="E3989" s="48">
        <f t="shared" si="190"/>
        <v>6743.9000000000005</v>
      </c>
      <c r="F3989" s="49"/>
    </row>
    <row r="3990" spans="1:6">
      <c r="A3990" s="49">
        <v>36801</v>
      </c>
      <c r="B3990" s="48">
        <v>3400</v>
      </c>
      <c r="C3990" s="48">
        <f t="shared" si="188"/>
        <v>10</v>
      </c>
      <c r="D3990" s="48">
        <f t="shared" si="189"/>
        <v>2001</v>
      </c>
      <c r="E3990" s="48">
        <f t="shared" si="190"/>
        <v>6743.9000000000005</v>
      </c>
      <c r="F3990" s="49"/>
    </row>
    <row r="3991" spans="1:6">
      <c r="A3991" s="49">
        <v>36802</v>
      </c>
      <c r="B3991" s="48">
        <v>3481.2</v>
      </c>
      <c r="C3991" s="48">
        <f t="shared" si="188"/>
        <v>10</v>
      </c>
      <c r="D3991" s="48">
        <f t="shared" si="189"/>
        <v>2001</v>
      </c>
      <c r="E3991" s="48">
        <f t="shared" si="190"/>
        <v>6904.9601999999995</v>
      </c>
      <c r="F3991" s="49"/>
    </row>
    <row r="3992" spans="1:6">
      <c r="A3992" s="49">
        <v>36803</v>
      </c>
      <c r="B3992" s="48">
        <v>3459.45</v>
      </c>
      <c r="C3992" s="48">
        <f t="shared" si="188"/>
        <v>10</v>
      </c>
      <c r="D3992" s="48">
        <f t="shared" si="189"/>
        <v>2001</v>
      </c>
      <c r="E3992" s="48">
        <f t="shared" si="190"/>
        <v>6861.8190749999994</v>
      </c>
      <c r="F3992" s="49"/>
    </row>
    <row r="3993" spans="1:6">
      <c r="A3993" s="49">
        <v>36804</v>
      </c>
      <c r="B3993" s="48">
        <v>3361.48</v>
      </c>
      <c r="C3993" s="48">
        <f t="shared" si="188"/>
        <v>10</v>
      </c>
      <c r="D3993" s="48">
        <f t="shared" si="189"/>
        <v>2001</v>
      </c>
      <c r="E3993" s="48">
        <f t="shared" si="190"/>
        <v>6667.4955799999998</v>
      </c>
      <c r="F3993" s="49"/>
    </row>
    <row r="3994" spans="1:6">
      <c r="A3994" s="49">
        <v>36805</v>
      </c>
      <c r="B3994" s="48">
        <v>3444.3</v>
      </c>
      <c r="C3994" s="48">
        <f t="shared" si="188"/>
        <v>10</v>
      </c>
      <c r="D3994" s="48">
        <f t="shared" si="189"/>
        <v>2001</v>
      </c>
      <c r="E3994" s="48">
        <f t="shared" si="190"/>
        <v>6831.7690500000008</v>
      </c>
      <c r="F3994" s="49"/>
    </row>
    <row r="3995" spans="1:6">
      <c r="A3995" s="49">
        <v>36806</v>
      </c>
      <c r="B3995" s="48">
        <v>3420.2</v>
      </c>
      <c r="C3995" s="48">
        <f t="shared" si="188"/>
        <v>10</v>
      </c>
      <c r="D3995" s="48">
        <f t="shared" si="189"/>
        <v>2001</v>
      </c>
      <c r="E3995" s="48">
        <f t="shared" si="190"/>
        <v>6783.9666999999999</v>
      </c>
      <c r="F3995" s="49"/>
    </row>
    <row r="3996" spans="1:6">
      <c r="A3996" s="49">
        <v>36807</v>
      </c>
      <c r="B3996" s="48">
        <v>3121.91</v>
      </c>
      <c r="C3996" s="48">
        <f t="shared" si="188"/>
        <v>10</v>
      </c>
      <c r="D3996" s="48">
        <f t="shared" si="189"/>
        <v>2001</v>
      </c>
      <c r="E3996" s="48">
        <f t="shared" si="190"/>
        <v>6192.3084849999996</v>
      </c>
      <c r="F3996" s="49"/>
    </row>
    <row r="3997" spans="1:6">
      <c r="A3997" s="49">
        <v>36808</v>
      </c>
      <c r="B3997" s="48">
        <v>3182.14</v>
      </c>
      <c r="C3997" s="48">
        <f t="shared" si="188"/>
        <v>10</v>
      </c>
      <c r="D3997" s="48">
        <f t="shared" si="189"/>
        <v>2001</v>
      </c>
      <c r="E3997" s="48">
        <f t="shared" si="190"/>
        <v>6311.7746900000002</v>
      </c>
      <c r="F3997" s="49"/>
    </row>
    <row r="3998" spans="1:6">
      <c r="A3998" s="49">
        <v>36809</v>
      </c>
      <c r="B3998" s="48">
        <v>3339.84</v>
      </c>
      <c r="C3998" s="48">
        <f t="shared" si="188"/>
        <v>10</v>
      </c>
      <c r="D3998" s="48">
        <f t="shared" si="189"/>
        <v>2001</v>
      </c>
      <c r="E3998" s="48">
        <f t="shared" si="190"/>
        <v>6624.5726400000003</v>
      </c>
      <c r="F3998" s="49"/>
    </row>
    <row r="3999" spans="1:6">
      <c r="A3999" s="49">
        <v>36810</v>
      </c>
      <c r="B3999" s="48">
        <v>3986.86</v>
      </c>
      <c r="C3999" s="48">
        <f t="shared" si="188"/>
        <v>10</v>
      </c>
      <c r="D3999" s="48">
        <f t="shared" si="189"/>
        <v>2001</v>
      </c>
      <c r="E3999" s="48">
        <f t="shared" si="190"/>
        <v>7907.9368100000002</v>
      </c>
      <c r="F3999" s="49"/>
    </row>
    <row r="4000" spans="1:6">
      <c r="A4000" s="49">
        <v>36811</v>
      </c>
      <c r="B4000" s="48">
        <v>4104.8500000000004</v>
      </c>
      <c r="C4000" s="48">
        <f t="shared" si="188"/>
        <v>10</v>
      </c>
      <c r="D4000" s="48">
        <f t="shared" si="189"/>
        <v>2001</v>
      </c>
      <c r="E4000" s="48">
        <f t="shared" si="190"/>
        <v>8141.9699750000009</v>
      </c>
      <c r="F4000" s="49"/>
    </row>
    <row r="4001" spans="1:6">
      <c r="A4001" s="49">
        <v>36812</v>
      </c>
      <c r="B4001" s="48">
        <v>3900.21</v>
      </c>
      <c r="C4001" s="48">
        <f t="shared" si="188"/>
        <v>10</v>
      </c>
      <c r="D4001" s="48">
        <f t="shared" si="189"/>
        <v>2001</v>
      </c>
      <c r="E4001" s="48">
        <f t="shared" si="190"/>
        <v>7736.0665349999999</v>
      </c>
      <c r="F4001" s="49"/>
    </row>
    <row r="4002" spans="1:6">
      <c r="A4002" s="49">
        <v>36813</v>
      </c>
      <c r="B4002" s="48">
        <v>5199.08</v>
      </c>
      <c r="C4002" s="48">
        <f t="shared" si="188"/>
        <v>10</v>
      </c>
      <c r="D4002" s="48">
        <f t="shared" si="189"/>
        <v>2001</v>
      </c>
      <c r="E4002" s="48">
        <f t="shared" si="190"/>
        <v>10312.375180000001</v>
      </c>
      <c r="F4002" s="49"/>
    </row>
    <row r="4003" spans="1:6">
      <c r="A4003" s="49">
        <v>36814</v>
      </c>
      <c r="B4003" s="48">
        <v>4055.78</v>
      </c>
      <c r="C4003" s="48">
        <f t="shared" si="188"/>
        <v>10</v>
      </c>
      <c r="D4003" s="48">
        <f t="shared" si="189"/>
        <v>2001</v>
      </c>
      <c r="E4003" s="48">
        <f t="shared" si="190"/>
        <v>8044.6396300000006</v>
      </c>
      <c r="F4003" s="49"/>
    </row>
    <row r="4004" spans="1:6">
      <c r="A4004" s="49">
        <v>36815</v>
      </c>
      <c r="B4004" s="48">
        <v>3749.06</v>
      </c>
      <c r="C4004" s="48">
        <f t="shared" si="188"/>
        <v>10</v>
      </c>
      <c r="D4004" s="48">
        <f t="shared" si="189"/>
        <v>2001</v>
      </c>
      <c r="E4004" s="48">
        <f t="shared" si="190"/>
        <v>7436.2605100000001</v>
      </c>
      <c r="F4004" s="49"/>
    </row>
    <row r="4005" spans="1:6">
      <c r="A4005" s="49">
        <v>36816</v>
      </c>
      <c r="B4005" s="48">
        <v>3678.97</v>
      </c>
      <c r="C4005" s="48">
        <f t="shared" si="188"/>
        <v>10</v>
      </c>
      <c r="D4005" s="48">
        <f t="shared" si="189"/>
        <v>2001</v>
      </c>
      <c r="E4005" s="48">
        <f t="shared" si="190"/>
        <v>7297.2369950000002</v>
      </c>
      <c r="F4005" s="49"/>
    </row>
    <row r="4006" spans="1:6">
      <c r="A4006" s="49">
        <v>36817</v>
      </c>
      <c r="B4006" s="48">
        <v>3559.53</v>
      </c>
      <c r="C4006" s="48">
        <f t="shared" si="188"/>
        <v>10</v>
      </c>
      <c r="D4006" s="48">
        <f t="shared" si="189"/>
        <v>2001</v>
      </c>
      <c r="E4006" s="48">
        <f t="shared" si="190"/>
        <v>7060.3277550000003</v>
      </c>
      <c r="F4006" s="49"/>
    </row>
    <row r="4007" spans="1:6">
      <c r="A4007" s="49">
        <v>36818</v>
      </c>
      <c r="B4007" s="48">
        <v>3636.2</v>
      </c>
      <c r="C4007" s="48">
        <f t="shared" si="188"/>
        <v>10</v>
      </c>
      <c r="D4007" s="48">
        <f t="shared" si="189"/>
        <v>2001</v>
      </c>
      <c r="E4007" s="48">
        <f t="shared" si="190"/>
        <v>7212.4026999999996</v>
      </c>
      <c r="F4007" s="49"/>
    </row>
    <row r="4008" spans="1:6">
      <c r="A4008" s="49">
        <v>36819</v>
      </c>
      <c r="B4008" s="48">
        <v>3606.33</v>
      </c>
      <c r="C4008" s="48">
        <f t="shared" si="188"/>
        <v>10</v>
      </c>
      <c r="D4008" s="48">
        <f t="shared" si="189"/>
        <v>2001</v>
      </c>
      <c r="E4008" s="48">
        <f t="shared" si="190"/>
        <v>7153.1555550000003</v>
      </c>
      <c r="F4008" s="49"/>
    </row>
    <row r="4009" spans="1:6">
      <c r="A4009" s="49">
        <v>36820</v>
      </c>
      <c r="B4009" s="48">
        <v>3483.9</v>
      </c>
      <c r="C4009" s="48">
        <f t="shared" si="188"/>
        <v>10</v>
      </c>
      <c r="D4009" s="48">
        <f t="shared" si="189"/>
        <v>2001</v>
      </c>
      <c r="E4009" s="48">
        <f t="shared" si="190"/>
        <v>6910.3156500000005</v>
      </c>
      <c r="F4009" s="49"/>
    </row>
    <row r="4010" spans="1:6">
      <c r="A4010" s="49">
        <v>36821</v>
      </c>
      <c r="B4010" s="48">
        <v>3584.02</v>
      </c>
      <c r="C4010" s="48">
        <f t="shared" si="188"/>
        <v>10</v>
      </c>
      <c r="D4010" s="48">
        <f t="shared" si="189"/>
        <v>2001</v>
      </c>
      <c r="E4010" s="48">
        <f t="shared" si="190"/>
        <v>7108.9036699999997</v>
      </c>
      <c r="F4010" s="49"/>
    </row>
    <row r="4011" spans="1:6">
      <c r="A4011" s="49">
        <v>36822</v>
      </c>
      <c r="B4011" s="48">
        <v>3256.01</v>
      </c>
      <c r="C4011" s="48">
        <f t="shared" si="188"/>
        <v>10</v>
      </c>
      <c r="D4011" s="48">
        <f t="shared" si="189"/>
        <v>2001</v>
      </c>
      <c r="E4011" s="48">
        <f t="shared" si="190"/>
        <v>6458.2958350000008</v>
      </c>
      <c r="F4011" s="49"/>
    </row>
    <row r="4012" spans="1:6">
      <c r="A4012" s="49">
        <v>36823</v>
      </c>
      <c r="B4012" s="48">
        <v>3574.17</v>
      </c>
      <c r="C4012" s="48">
        <f t="shared" si="188"/>
        <v>10</v>
      </c>
      <c r="D4012" s="48">
        <f t="shared" si="189"/>
        <v>2001</v>
      </c>
      <c r="E4012" s="48">
        <f t="shared" si="190"/>
        <v>7089.3661950000005</v>
      </c>
      <c r="F4012" s="49"/>
    </row>
    <row r="4013" spans="1:6">
      <c r="A4013" s="49">
        <v>36824</v>
      </c>
      <c r="B4013" s="48">
        <v>3995.16</v>
      </c>
      <c r="C4013" s="48">
        <f t="shared" si="188"/>
        <v>10</v>
      </c>
      <c r="D4013" s="48">
        <f t="shared" si="189"/>
        <v>2001</v>
      </c>
      <c r="E4013" s="48">
        <f t="shared" si="190"/>
        <v>7924.3998599999995</v>
      </c>
      <c r="F4013" s="49"/>
    </row>
    <row r="4014" spans="1:6">
      <c r="A4014" s="49">
        <v>36825</v>
      </c>
      <c r="B4014" s="48">
        <v>3772.06</v>
      </c>
      <c r="C4014" s="48">
        <f t="shared" si="188"/>
        <v>10</v>
      </c>
      <c r="D4014" s="48">
        <f t="shared" si="189"/>
        <v>2001</v>
      </c>
      <c r="E4014" s="48">
        <f t="shared" si="190"/>
        <v>7481.8810100000001</v>
      </c>
      <c r="F4014" s="49"/>
    </row>
    <row r="4015" spans="1:6">
      <c r="A4015" s="49">
        <v>36826</v>
      </c>
      <c r="B4015" s="48">
        <v>3505.72</v>
      </c>
      <c r="C4015" s="48">
        <f t="shared" si="188"/>
        <v>10</v>
      </c>
      <c r="D4015" s="48">
        <f t="shared" si="189"/>
        <v>2001</v>
      </c>
      <c r="E4015" s="48">
        <f t="shared" si="190"/>
        <v>6953.5956200000001</v>
      </c>
      <c r="F4015" s="49"/>
    </row>
    <row r="4016" spans="1:6">
      <c r="A4016" s="49">
        <v>36827</v>
      </c>
      <c r="B4016" s="48">
        <v>3663.71</v>
      </c>
      <c r="C4016" s="48">
        <f t="shared" si="188"/>
        <v>10</v>
      </c>
      <c r="D4016" s="48">
        <f t="shared" si="189"/>
        <v>2001</v>
      </c>
      <c r="E4016" s="48">
        <f t="shared" si="190"/>
        <v>7266.968785</v>
      </c>
      <c r="F4016" s="49"/>
    </row>
    <row r="4017" spans="1:6">
      <c r="A4017" s="49">
        <v>36828</v>
      </c>
      <c r="B4017" s="48">
        <v>3507.97</v>
      </c>
      <c r="C4017" s="48">
        <f t="shared" si="188"/>
        <v>10</v>
      </c>
      <c r="D4017" s="48">
        <f t="shared" si="189"/>
        <v>2001</v>
      </c>
      <c r="E4017" s="48">
        <f t="shared" si="190"/>
        <v>6958.0584949999993</v>
      </c>
      <c r="F4017" s="49"/>
    </row>
    <row r="4018" spans="1:6">
      <c r="A4018" s="49">
        <v>36829</v>
      </c>
      <c r="B4018" s="48">
        <v>3572.27</v>
      </c>
      <c r="C4018" s="48">
        <f t="shared" si="188"/>
        <v>10</v>
      </c>
      <c r="D4018" s="48">
        <f t="shared" si="189"/>
        <v>2001</v>
      </c>
      <c r="E4018" s="48">
        <f t="shared" si="190"/>
        <v>7085.5975450000005</v>
      </c>
      <c r="F4018" s="49"/>
    </row>
    <row r="4019" spans="1:6">
      <c r="A4019" s="49">
        <v>36830</v>
      </c>
      <c r="B4019" s="48">
        <v>3786.55</v>
      </c>
      <c r="C4019" s="48">
        <f t="shared" si="188"/>
        <v>10</v>
      </c>
      <c r="D4019" s="48">
        <f t="shared" si="189"/>
        <v>2001</v>
      </c>
      <c r="E4019" s="48">
        <f t="shared" si="190"/>
        <v>7510.6219250000004</v>
      </c>
      <c r="F4019" s="49"/>
    </row>
    <row r="4020" spans="1:6">
      <c r="A4020" s="49">
        <v>36831</v>
      </c>
      <c r="B4020" s="48">
        <v>3524.05</v>
      </c>
      <c r="C4020" s="48">
        <f t="shared" si="188"/>
        <v>11</v>
      </c>
      <c r="D4020" s="48">
        <f t="shared" si="189"/>
        <v>2001</v>
      </c>
      <c r="E4020" s="48">
        <f t="shared" si="190"/>
        <v>6989.9531750000006</v>
      </c>
      <c r="F4020" s="49"/>
    </row>
    <row r="4021" spans="1:6">
      <c r="A4021" s="49">
        <v>36832</v>
      </c>
      <c r="B4021" s="48">
        <v>3280.22</v>
      </c>
      <c r="C4021" s="48">
        <f t="shared" si="188"/>
        <v>11</v>
      </c>
      <c r="D4021" s="48">
        <f t="shared" si="189"/>
        <v>2001</v>
      </c>
      <c r="E4021" s="48">
        <f t="shared" si="190"/>
        <v>6506.3163699999996</v>
      </c>
      <c r="F4021" s="49"/>
    </row>
    <row r="4022" spans="1:6">
      <c r="A4022" s="49">
        <v>36833</v>
      </c>
      <c r="B4022" s="48">
        <v>3003.3</v>
      </c>
      <c r="C4022" s="48">
        <f t="shared" si="188"/>
        <v>11</v>
      </c>
      <c r="D4022" s="48">
        <f t="shared" si="189"/>
        <v>2001</v>
      </c>
      <c r="E4022" s="48">
        <f t="shared" si="190"/>
        <v>5957.0455500000007</v>
      </c>
      <c r="F4022" s="49"/>
    </row>
    <row r="4023" spans="1:6">
      <c r="A4023" s="49">
        <v>36834</v>
      </c>
      <c r="B4023" s="48">
        <v>3114.64</v>
      </c>
      <c r="C4023" s="48">
        <f t="shared" si="188"/>
        <v>11</v>
      </c>
      <c r="D4023" s="48">
        <f t="shared" si="189"/>
        <v>2001</v>
      </c>
      <c r="E4023" s="48">
        <f t="shared" si="190"/>
        <v>6177.8884399999997</v>
      </c>
      <c r="F4023" s="49"/>
    </row>
    <row r="4024" spans="1:6">
      <c r="A4024" s="49">
        <v>36835</v>
      </c>
      <c r="B4024" s="48">
        <v>2923.36</v>
      </c>
      <c r="C4024" s="48">
        <f t="shared" si="188"/>
        <v>11</v>
      </c>
      <c r="D4024" s="48">
        <f t="shared" si="189"/>
        <v>2001</v>
      </c>
      <c r="E4024" s="48">
        <f t="shared" si="190"/>
        <v>5798.4845600000008</v>
      </c>
      <c r="F4024" s="49"/>
    </row>
    <row r="4025" spans="1:6">
      <c r="A4025" s="49">
        <v>36836</v>
      </c>
      <c r="B4025" s="48">
        <v>3155.27</v>
      </c>
      <c r="C4025" s="48">
        <f t="shared" si="188"/>
        <v>11</v>
      </c>
      <c r="D4025" s="48">
        <f t="shared" si="189"/>
        <v>2001</v>
      </c>
      <c r="E4025" s="48">
        <f t="shared" si="190"/>
        <v>6258.4780449999998</v>
      </c>
      <c r="F4025" s="49"/>
    </row>
    <row r="4026" spans="1:6">
      <c r="A4026" s="49">
        <v>36837</v>
      </c>
      <c r="B4026" s="48">
        <v>3056.11</v>
      </c>
      <c r="C4026" s="48">
        <f t="shared" si="188"/>
        <v>11</v>
      </c>
      <c r="D4026" s="48">
        <f t="shared" si="189"/>
        <v>2001</v>
      </c>
      <c r="E4026" s="48">
        <f t="shared" si="190"/>
        <v>6061.7941850000007</v>
      </c>
      <c r="F4026" s="49"/>
    </row>
    <row r="4027" spans="1:6">
      <c r="A4027" s="49">
        <v>36838</v>
      </c>
      <c r="B4027" s="48">
        <v>2578.35</v>
      </c>
      <c r="C4027" s="48">
        <f t="shared" si="188"/>
        <v>11</v>
      </c>
      <c r="D4027" s="48">
        <f t="shared" si="189"/>
        <v>2001</v>
      </c>
      <c r="E4027" s="48">
        <f t="shared" si="190"/>
        <v>5114.1572249999999</v>
      </c>
      <c r="F4027" s="49"/>
    </row>
    <row r="4028" spans="1:6">
      <c r="A4028" s="49">
        <v>36839</v>
      </c>
      <c r="B4028" s="48">
        <v>2750.84</v>
      </c>
      <c r="C4028" s="48">
        <f t="shared" si="188"/>
        <v>11</v>
      </c>
      <c r="D4028" s="48">
        <f t="shared" si="189"/>
        <v>2001</v>
      </c>
      <c r="E4028" s="48">
        <f t="shared" si="190"/>
        <v>5456.2911400000003</v>
      </c>
      <c r="F4028" s="49"/>
    </row>
    <row r="4029" spans="1:6">
      <c r="A4029" s="49">
        <v>36840</v>
      </c>
      <c r="B4029" s="48">
        <v>3130.57</v>
      </c>
      <c r="C4029" s="48">
        <f t="shared" si="188"/>
        <v>11</v>
      </c>
      <c r="D4029" s="48">
        <f t="shared" si="189"/>
        <v>2001</v>
      </c>
      <c r="E4029" s="48">
        <f t="shared" si="190"/>
        <v>6209.4855950000001</v>
      </c>
      <c r="F4029" s="49"/>
    </row>
    <row r="4030" spans="1:6">
      <c r="A4030" s="49">
        <v>36841</v>
      </c>
      <c r="B4030" s="48">
        <v>2875.08</v>
      </c>
      <c r="C4030" s="48">
        <f t="shared" si="188"/>
        <v>11</v>
      </c>
      <c r="D4030" s="48">
        <f t="shared" si="189"/>
        <v>2001</v>
      </c>
      <c r="E4030" s="48">
        <f t="shared" si="190"/>
        <v>5702.7211799999995</v>
      </c>
      <c r="F4030" s="49"/>
    </row>
    <row r="4031" spans="1:6">
      <c r="A4031" s="49">
        <v>36842</v>
      </c>
      <c r="B4031" s="48">
        <v>2690.87</v>
      </c>
      <c r="C4031" s="48">
        <f t="shared" si="188"/>
        <v>11</v>
      </c>
      <c r="D4031" s="48">
        <f t="shared" si="189"/>
        <v>2001</v>
      </c>
      <c r="E4031" s="48">
        <f t="shared" si="190"/>
        <v>5337.3406450000002</v>
      </c>
      <c r="F4031" s="49"/>
    </row>
    <row r="4032" spans="1:6">
      <c r="A4032" s="49">
        <v>36843</v>
      </c>
      <c r="B4032" s="48">
        <v>2864.46</v>
      </c>
      <c r="C4032" s="48">
        <f t="shared" si="188"/>
        <v>11</v>
      </c>
      <c r="D4032" s="48">
        <f t="shared" si="189"/>
        <v>2001</v>
      </c>
      <c r="E4032" s="48">
        <f t="shared" si="190"/>
        <v>5681.6564100000005</v>
      </c>
      <c r="F4032" s="49"/>
    </row>
    <row r="4033" spans="1:6">
      <c r="A4033" s="49">
        <v>36844</v>
      </c>
      <c r="B4033" s="48">
        <v>2524.2800000000002</v>
      </c>
      <c r="C4033" s="48">
        <f t="shared" si="188"/>
        <v>11</v>
      </c>
      <c r="D4033" s="48">
        <f t="shared" si="189"/>
        <v>2001</v>
      </c>
      <c r="E4033" s="48">
        <f t="shared" si="190"/>
        <v>5006.9093800000001</v>
      </c>
      <c r="F4033" s="49"/>
    </row>
    <row r="4034" spans="1:6">
      <c r="A4034" s="49">
        <v>36845</v>
      </c>
      <c r="B4034" s="48">
        <v>2749.24</v>
      </c>
      <c r="C4034" s="48">
        <f t="shared" si="188"/>
        <v>11</v>
      </c>
      <c r="D4034" s="48">
        <f t="shared" si="189"/>
        <v>2001</v>
      </c>
      <c r="E4034" s="48">
        <f t="shared" si="190"/>
        <v>5453.1175399999993</v>
      </c>
      <c r="F4034" s="49"/>
    </row>
    <row r="4035" spans="1:6">
      <c r="A4035" s="49">
        <v>36846</v>
      </c>
      <c r="B4035" s="48">
        <v>2809.14</v>
      </c>
      <c r="C4035" s="48">
        <f t="shared" ref="C4035:C4098" si="191">MONTH(A4035)</f>
        <v>11</v>
      </c>
      <c r="D4035" s="48">
        <f t="shared" ref="D4035:D4098" si="192">IF(C4035&gt;9,YEAR(A4035)+1,YEAR(A4035))</f>
        <v>2001</v>
      </c>
      <c r="E4035" s="48">
        <f t="shared" ref="E4035:E4098" si="193">B4035*1.9835</f>
        <v>5571.9291899999998</v>
      </c>
      <c r="F4035" s="49"/>
    </row>
    <row r="4036" spans="1:6">
      <c r="A4036" s="49">
        <v>36847</v>
      </c>
      <c r="B4036" s="48">
        <v>2818.69</v>
      </c>
      <c r="C4036" s="48">
        <f t="shared" si="191"/>
        <v>11</v>
      </c>
      <c r="D4036" s="48">
        <f t="shared" si="192"/>
        <v>2001</v>
      </c>
      <c r="E4036" s="48">
        <f t="shared" si="193"/>
        <v>5590.871615</v>
      </c>
      <c r="F4036" s="49"/>
    </row>
    <row r="4037" spans="1:6">
      <c r="A4037" s="49">
        <v>36848</v>
      </c>
      <c r="B4037" s="48">
        <v>2590.2399999999998</v>
      </c>
      <c r="C4037" s="48">
        <f t="shared" si="191"/>
        <v>11</v>
      </c>
      <c r="D4037" s="48">
        <f t="shared" si="192"/>
        <v>2001</v>
      </c>
      <c r="E4037" s="48">
        <f t="shared" si="193"/>
        <v>5137.7410399999999</v>
      </c>
      <c r="F4037" s="49"/>
    </row>
    <row r="4038" spans="1:6">
      <c r="A4038" s="49">
        <v>36849</v>
      </c>
      <c r="B4038" s="48">
        <v>2750.54</v>
      </c>
      <c r="C4038" s="48">
        <f t="shared" si="191"/>
        <v>11</v>
      </c>
      <c r="D4038" s="48">
        <f t="shared" si="192"/>
        <v>2001</v>
      </c>
      <c r="E4038" s="48">
        <f t="shared" si="193"/>
        <v>5455.6960900000004</v>
      </c>
      <c r="F4038" s="49"/>
    </row>
    <row r="4039" spans="1:6">
      <c r="A4039" s="49">
        <v>36850</v>
      </c>
      <c r="B4039" s="48">
        <v>2640.54</v>
      </c>
      <c r="C4039" s="48">
        <f t="shared" si="191"/>
        <v>11</v>
      </c>
      <c r="D4039" s="48">
        <f t="shared" si="192"/>
        <v>2001</v>
      </c>
      <c r="E4039" s="48">
        <f t="shared" si="193"/>
        <v>5237.51109</v>
      </c>
      <c r="F4039" s="49"/>
    </row>
    <row r="4040" spans="1:6">
      <c r="A4040" s="49">
        <v>36851</v>
      </c>
      <c r="B4040" s="48">
        <v>2650.53</v>
      </c>
      <c r="C4040" s="48">
        <f t="shared" si="191"/>
        <v>11</v>
      </c>
      <c r="D4040" s="48">
        <f t="shared" si="192"/>
        <v>2001</v>
      </c>
      <c r="E4040" s="48">
        <f t="shared" si="193"/>
        <v>5257.3262550000009</v>
      </c>
      <c r="F4040" s="49"/>
    </row>
    <row r="4041" spans="1:6">
      <c r="A4041" s="49">
        <v>36852</v>
      </c>
      <c r="B4041" s="48">
        <v>2485.88</v>
      </c>
      <c r="C4041" s="48">
        <f t="shared" si="191"/>
        <v>11</v>
      </c>
      <c r="D4041" s="48">
        <f t="shared" si="192"/>
        <v>2001</v>
      </c>
      <c r="E4041" s="48">
        <f t="shared" si="193"/>
        <v>4930.74298</v>
      </c>
      <c r="F4041" s="49"/>
    </row>
    <row r="4042" spans="1:6">
      <c r="A4042" s="49">
        <v>36853</v>
      </c>
      <c r="B4042" s="48">
        <v>2649.76</v>
      </c>
      <c r="C4042" s="48">
        <f t="shared" si="191"/>
        <v>11</v>
      </c>
      <c r="D4042" s="48">
        <f t="shared" si="192"/>
        <v>2001</v>
      </c>
      <c r="E4042" s="48">
        <f t="shared" si="193"/>
        <v>5255.798960000001</v>
      </c>
      <c r="F4042" s="49"/>
    </row>
    <row r="4043" spans="1:6">
      <c r="A4043" s="49">
        <v>36854</v>
      </c>
      <c r="B4043" s="48">
        <v>2435.12</v>
      </c>
      <c r="C4043" s="48">
        <f t="shared" si="191"/>
        <v>11</v>
      </c>
      <c r="D4043" s="48">
        <f t="shared" si="192"/>
        <v>2001</v>
      </c>
      <c r="E4043" s="48">
        <f t="shared" si="193"/>
        <v>4830.06052</v>
      </c>
      <c r="F4043" s="49"/>
    </row>
    <row r="4044" spans="1:6">
      <c r="A4044" s="49">
        <v>36855</v>
      </c>
      <c r="B4044" s="48">
        <v>2817.1</v>
      </c>
      <c r="C4044" s="48">
        <f t="shared" si="191"/>
        <v>11</v>
      </c>
      <c r="D4044" s="48">
        <f t="shared" si="192"/>
        <v>2001</v>
      </c>
      <c r="E4044" s="48">
        <f t="shared" si="193"/>
        <v>5587.71785</v>
      </c>
      <c r="F4044" s="49"/>
    </row>
    <row r="4045" spans="1:6">
      <c r="A4045" s="49">
        <v>36856</v>
      </c>
      <c r="B4045" s="48">
        <v>2760.62</v>
      </c>
      <c r="C4045" s="48">
        <f t="shared" si="191"/>
        <v>11</v>
      </c>
      <c r="D4045" s="48">
        <f t="shared" si="192"/>
        <v>2001</v>
      </c>
      <c r="E4045" s="48">
        <f t="shared" si="193"/>
        <v>5475.68977</v>
      </c>
      <c r="F4045" s="49"/>
    </row>
    <row r="4046" spans="1:6">
      <c r="A4046" s="49">
        <v>36857</v>
      </c>
      <c r="B4046" s="48">
        <v>3035.56</v>
      </c>
      <c r="C4046" s="48">
        <f t="shared" si="191"/>
        <v>11</v>
      </c>
      <c r="D4046" s="48">
        <f t="shared" si="192"/>
        <v>2001</v>
      </c>
      <c r="E4046" s="48">
        <f t="shared" si="193"/>
        <v>6021.0332600000002</v>
      </c>
      <c r="F4046" s="49"/>
    </row>
    <row r="4047" spans="1:6">
      <c r="A4047" s="49">
        <v>36858</v>
      </c>
      <c r="B4047" s="48">
        <v>3270.13</v>
      </c>
      <c r="C4047" s="48">
        <f t="shared" si="191"/>
        <v>11</v>
      </c>
      <c r="D4047" s="48">
        <f t="shared" si="192"/>
        <v>2001</v>
      </c>
      <c r="E4047" s="48">
        <f t="shared" si="193"/>
        <v>6486.3028549999999</v>
      </c>
      <c r="F4047" s="49"/>
    </row>
    <row r="4048" spans="1:6">
      <c r="A4048" s="49">
        <v>36859</v>
      </c>
      <c r="B4048" s="48">
        <v>2554.4299999999998</v>
      </c>
      <c r="C4048" s="48">
        <f t="shared" si="191"/>
        <v>11</v>
      </c>
      <c r="D4048" s="48">
        <f t="shared" si="192"/>
        <v>2001</v>
      </c>
      <c r="E4048" s="48">
        <f t="shared" si="193"/>
        <v>5066.7119050000001</v>
      </c>
      <c r="F4048" s="49"/>
    </row>
    <row r="4049" spans="1:6">
      <c r="A4049" s="49">
        <v>36860</v>
      </c>
      <c r="B4049" s="48">
        <v>3016.36</v>
      </c>
      <c r="C4049" s="48">
        <f t="shared" si="191"/>
        <v>11</v>
      </c>
      <c r="D4049" s="48">
        <f t="shared" si="192"/>
        <v>2001</v>
      </c>
      <c r="E4049" s="48">
        <f t="shared" si="193"/>
        <v>5982.9500600000001</v>
      </c>
      <c r="F4049" s="49"/>
    </row>
    <row r="4050" spans="1:6">
      <c r="A4050" s="49">
        <v>36861</v>
      </c>
      <c r="B4050" s="48">
        <v>2949.84</v>
      </c>
      <c r="C4050" s="48">
        <f t="shared" si="191"/>
        <v>12</v>
      </c>
      <c r="D4050" s="48">
        <f t="shared" si="192"/>
        <v>2001</v>
      </c>
      <c r="E4050" s="48">
        <f t="shared" si="193"/>
        <v>5851.0076400000007</v>
      </c>
      <c r="F4050" s="49"/>
    </row>
    <row r="4051" spans="1:6">
      <c r="A4051" s="49">
        <v>36862</v>
      </c>
      <c r="B4051" s="48">
        <v>2565.92</v>
      </c>
      <c r="C4051" s="48">
        <f t="shared" si="191"/>
        <v>12</v>
      </c>
      <c r="D4051" s="48">
        <f t="shared" si="192"/>
        <v>2001</v>
      </c>
      <c r="E4051" s="48">
        <f t="shared" si="193"/>
        <v>5089.5023200000005</v>
      </c>
      <c r="F4051" s="49"/>
    </row>
    <row r="4052" spans="1:6">
      <c r="A4052" s="49">
        <v>36863</v>
      </c>
      <c r="B4052" s="48">
        <v>2535.34</v>
      </c>
      <c r="C4052" s="48">
        <f t="shared" si="191"/>
        <v>12</v>
      </c>
      <c r="D4052" s="48">
        <f t="shared" si="192"/>
        <v>2001</v>
      </c>
      <c r="E4052" s="48">
        <f t="shared" si="193"/>
        <v>5028.8468900000007</v>
      </c>
      <c r="F4052" s="49"/>
    </row>
    <row r="4053" spans="1:6">
      <c r="A4053" s="49">
        <v>36864</v>
      </c>
      <c r="B4053" s="48">
        <v>2669.34</v>
      </c>
      <c r="C4053" s="48">
        <f t="shared" si="191"/>
        <v>12</v>
      </c>
      <c r="D4053" s="48">
        <f t="shared" si="192"/>
        <v>2001</v>
      </c>
      <c r="E4053" s="48">
        <f t="shared" si="193"/>
        <v>5294.6358900000005</v>
      </c>
      <c r="F4053" s="49"/>
    </row>
    <row r="4054" spans="1:6">
      <c r="A4054" s="49">
        <v>36865</v>
      </c>
      <c r="B4054" s="48">
        <v>2676.59</v>
      </c>
      <c r="C4054" s="48">
        <f t="shared" si="191"/>
        <v>12</v>
      </c>
      <c r="D4054" s="48">
        <f t="shared" si="192"/>
        <v>2001</v>
      </c>
      <c r="E4054" s="48">
        <f t="shared" si="193"/>
        <v>5309.0162650000002</v>
      </c>
      <c r="F4054" s="49"/>
    </row>
    <row r="4055" spans="1:6">
      <c r="A4055" s="49">
        <v>36866</v>
      </c>
      <c r="B4055" s="48">
        <v>2825.19</v>
      </c>
      <c r="C4055" s="48">
        <f t="shared" si="191"/>
        <v>12</v>
      </c>
      <c r="D4055" s="48">
        <f t="shared" si="192"/>
        <v>2001</v>
      </c>
      <c r="E4055" s="48">
        <f t="shared" si="193"/>
        <v>5603.764365</v>
      </c>
      <c r="F4055" s="49"/>
    </row>
    <row r="4056" spans="1:6">
      <c r="A4056" s="49">
        <v>36867</v>
      </c>
      <c r="B4056" s="48">
        <v>2533.6799999999998</v>
      </c>
      <c r="C4056" s="48">
        <f t="shared" si="191"/>
        <v>12</v>
      </c>
      <c r="D4056" s="48">
        <f t="shared" si="192"/>
        <v>2001</v>
      </c>
      <c r="E4056" s="48">
        <f t="shared" si="193"/>
        <v>5025.5542799999994</v>
      </c>
      <c r="F4056" s="49"/>
    </row>
    <row r="4057" spans="1:6">
      <c r="A4057" s="49">
        <v>36868</v>
      </c>
      <c r="B4057" s="48">
        <v>2556.6</v>
      </c>
      <c r="C4057" s="48">
        <f t="shared" si="191"/>
        <v>12</v>
      </c>
      <c r="D4057" s="48">
        <f t="shared" si="192"/>
        <v>2001</v>
      </c>
      <c r="E4057" s="48">
        <f t="shared" si="193"/>
        <v>5071.0160999999998</v>
      </c>
      <c r="F4057" s="49"/>
    </row>
    <row r="4058" spans="1:6">
      <c r="A4058" s="49">
        <v>36869</v>
      </c>
      <c r="B4058" s="48">
        <v>2735.02</v>
      </c>
      <c r="C4058" s="48">
        <f t="shared" si="191"/>
        <v>12</v>
      </c>
      <c r="D4058" s="48">
        <f t="shared" si="192"/>
        <v>2001</v>
      </c>
      <c r="E4058" s="48">
        <f t="shared" si="193"/>
        <v>5424.9121700000005</v>
      </c>
      <c r="F4058" s="49"/>
    </row>
    <row r="4059" spans="1:6">
      <c r="A4059" s="49">
        <v>36870</v>
      </c>
      <c r="B4059" s="48">
        <v>3564.03</v>
      </c>
      <c r="C4059" s="48">
        <f t="shared" si="191"/>
        <v>12</v>
      </c>
      <c r="D4059" s="48">
        <f t="shared" si="192"/>
        <v>2001</v>
      </c>
      <c r="E4059" s="48">
        <f t="shared" si="193"/>
        <v>7069.2535050000006</v>
      </c>
      <c r="F4059" s="49"/>
    </row>
    <row r="4060" spans="1:6">
      <c r="A4060" s="49">
        <v>36871</v>
      </c>
      <c r="B4060" s="48">
        <v>2839.86</v>
      </c>
      <c r="C4060" s="48">
        <f t="shared" si="191"/>
        <v>12</v>
      </c>
      <c r="D4060" s="48">
        <f t="shared" si="192"/>
        <v>2001</v>
      </c>
      <c r="E4060" s="48">
        <f t="shared" si="193"/>
        <v>5632.8623100000004</v>
      </c>
      <c r="F4060" s="49"/>
    </row>
    <row r="4061" spans="1:6">
      <c r="A4061" s="49">
        <v>36872</v>
      </c>
      <c r="B4061" s="48">
        <v>2578.64</v>
      </c>
      <c r="C4061" s="48">
        <f t="shared" si="191"/>
        <v>12</v>
      </c>
      <c r="D4061" s="48">
        <f t="shared" si="192"/>
        <v>2001</v>
      </c>
      <c r="E4061" s="48">
        <f t="shared" si="193"/>
        <v>5114.7324399999998</v>
      </c>
      <c r="F4061" s="49"/>
    </row>
    <row r="4062" spans="1:6">
      <c r="A4062" s="49">
        <v>36873</v>
      </c>
      <c r="B4062" s="48">
        <v>2769.58</v>
      </c>
      <c r="C4062" s="48">
        <f t="shared" si="191"/>
        <v>12</v>
      </c>
      <c r="D4062" s="48">
        <f t="shared" si="192"/>
        <v>2001</v>
      </c>
      <c r="E4062" s="48">
        <f t="shared" si="193"/>
        <v>5493.4619300000004</v>
      </c>
      <c r="F4062" s="49"/>
    </row>
    <row r="4063" spans="1:6">
      <c r="A4063" s="49">
        <v>36874</v>
      </c>
      <c r="B4063" s="48">
        <v>2989.74</v>
      </c>
      <c r="C4063" s="48">
        <f t="shared" si="191"/>
        <v>12</v>
      </c>
      <c r="D4063" s="48">
        <f t="shared" si="192"/>
        <v>2001</v>
      </c>
      <c r="E4063" s="48">
        <f t="shared" si="193"/>
        <v>5930.1492899999994</v>
      </c>
      <c r="F4063" s="49"/>
    </row>
    <row r="4064" spans="1:6">
      <c r="A4064" s="49">
        <v>36875</v>
      </c>
      <c r="B4064" s="48">
        <v>3238.25</v>
      </c>
      <c r="C4064" s="48">
        <f t="shared" si="191"/>
        <v>12</v>
      </c>
      <c r="D4064" s="48">
        <f t="shared" si="192"/>
        <v>2001</v>
      </c>
      <c r="E4064" s="48">
        <f t="shared" si="193"/>
        <v>6423.0688749999999</v>
      </c>
      <c r="F4064" s="49"/>
    </row>
    <row r="4065" spans="1:6">
      <c r="A4065" s="49">
        <v>36876</v>
      </c>
      <c r="B4065" s="48">
        <v>2968.17</v>
      </c>
      <c r="C4065" s="48">
        <f t="shared" si="191"/>
        <v>12</v>
      </c>
      <c r="D4065" s="48">
        <f t="shared" si="192"/>
        <v>2001</v>
      </c>
      <c r="E4065" s="48">
        <f t="shared" si="193"/>
        <v>5887.3651950000003</v>
      </c>
      <c r="F4065" s="49"/>
    </row>
    <row r="4066" spans="1:6">
      <c r="A4066" s="49">
        <v>36877</v>
      </c>
      <c r="B4066" s="48">
        <v>3104.07</v>
      </c>
      <c r="C4066" s="48">
        <f t="shared" si="191"/>
        <v>12</v>
      </c>
      <c r="D4066" s="48">
        <f t="shared" si="192"/>
        <v>2001</v>
      </c>
      <c r="E4066" s="48">
        <f t="shared" si="193"/>
        <v>6156.9228450000001</v>
      </c>
      <c r="F4066" s="49"/>
    </row>
    <row r="4067" spans="1:6">
      <c r="A4067" s="49">
        <v>36878</v>
      </c>
      <c r="B4067" s="48">
        <v>2982.76</v>
      </c>
      <c r="C4067" s="48">
        <f t="shared" si="191"/>
        <v>12</v>
      </c>
      <c r="D4067" s="48">
        <f t="shared" si="192"/>
        <v>2001</v>
      </c>
      <c r="E4067" s="48">
        <f t="shared" si="193"/>
        <v>5916.3044600000003</v>
      </c>
      <c r="F4067" s="49"/>
    </row>
    <row r="4068" spans="1:6">
      <c r="A4068" s="49">
        <v>36879</v>
      </c>
      <c r="B4068" s="48">
        <v>2325.23</v>
      </c>
      <c r="C4068" s="48">
        <f t="shared" si="191"/>
        <v>12</v>
      </c>
      <c r="D4068" s="48">
        <f t="shared" si="192"/>
        <v>2001</v>
      </c>
      <c r="E4068" s="48">
        <f t="shared" si="193"/>
        <v>4612.0937050000002</v>
      </c>
      <c r="F4068" s="49"/>
    </row>
    <row r="4069" spans="1:6">
      <c r="A4069" s="49">
        <v>36880</v>
      </c>
      <c r="B4069" s="48">
        <v>2700.56</v>
      </c>
      <c r="C4069" s="48">
        <f t="shared" si="191"/>
        <v>12</v>
      </c>
      <c r="D4069" s="48">
        <f t="shared" si="192"/>
        <v>2001</v>
      </c>
      <c r="E4069" s="48">
        <f t="shared" si="193"/>
        <v>5356.5607600000003</v>
      </c>
      <c r="F4069" s="49"/>
    </row>
    <row r="4070" spans="1:6">
      <c r="A4070" s="49">
        <v>36881</v>
      </c>
      <c r="B4070" s="48">
        <v>2413.87</v>
      </c>
      <c r="C4070" s="48">
        <f t="shared" si="191"/>
        <v>12</v>
      </c>
      <c r="D4070" s="48">
        <f t="shared" si="192"/>
        <v>2001</v>
      </c>
      <c r="E4070" s="48">
        <f t="shared" si="193"/>
        <v>4787.911145</v>
      </c>
      <c r="F4070" s="49"/>
    </row>
    <row r="4071" spans="1:6">
      <c r="A4071" s="49">
        <v>36882</v>
      </c>
      <c r="B4071" s="48">
        <v>2817.99</v>
      </c>
      <c r="C4071" s="48">
        <f t="shared" si="191"/>
        <v>12</v>
      </c>
      <c r="D4071" s="48">
        <f t="shared" si="192"/>
        <v>2001</v>
      </c>
      <c r="E4071" s="48">
        <f t="shared" si="193"/>
        <v>5589.4831649999996</v>
      </c>
      <c r="F4071" s="49"/>
    </row>
    <row r="4072" spans="1:6">
      <c r="A4072" s="49">
        <v>36883</v>
      </c>
      <c r="B4072" s="48">
        <v>3314.31</v>
      </c>
      <c r="C4072" s="48">
        <f t="shared" si="191"/>
        <v>12</v>
      </c>
      <c r="D4072" s="48">
        <f t="shared" si="192"/>
        <v>2001</v>
      </c>
      <c r="E4072" s="48">
        <f t="shared" si="193"/>
        <v>6573.9338850000004</v>
      </c>
      <c r="F4072" s="49"/>
    </row>
    <row r="4073" spans="1:6">
      <c r="A4073" s="49">
        <v>36884</v>
      </c>
      <c r="B4073" s="48">
        <v>3035.55</v>
      </c>
      <c r="C4073" s="48">
        <f t="shared" si="191"/>
        <v>12</v>
      </c>
      <c r="D4073" s="48">
        <f t="shared" si="192"/>
        <v>2001</v>
      </c>
      <c r="E4073" s="48">
        <f t="shared" si="193"/>
        <v>6021.0134250000001</v>
      </c>
      <c r="F4073" s="49"/>
    </row>
    <row r="4074" spans="1:6">
      <c r="A4074" s="49">
        <v>36885</v>
      </c>
      <c r="B4074" s="48">
        <v>3022.57</v>
      </c>
      <c r="C4074" s="48">
        <f t="shared" si="191"/>
        <v>12</v>
      </c>
      <c r="D4074" s="48">
        <f t="shared" si="192"/>
        <v>2001</v>
      </c>
      <c r="E4074" s="48">
        <f t="shared" si="193"/>
        <v>5995.2675950000003</v>
      </c>
      <c r="F4074" s="49"/>
    </row>
    <row r="4075" spans="1:6">
      <c r="A4075" s="49">
        <v>36886</v>
      </c>
      <c r="B4075" s="48">
        <v>2603.2199999999998</v>
      </c>
      <c r="C4075" s="48">
        <f t="shared" si="191"/>
        <v>12</v>
      </c>
      <c r="D4075" s="48">
        <f t="shared" si="192"/>
        <v>2001</v>
      </c>
      <c r="E4075" s="48">
        <f t="shared" si="193"/>
        <v>5163.4868699999997</v>
      </c>
      <c r="F4075" s="49"/>
    </row>
    <row r="4076" spans="1:6">
      <c r="A4076" s="49">
        <v>36887</v>
      </c>
      <c r="B4076" s="48">
        <v>2500.1999999999998</v>
      </c>
      <c r="C4076" s="48">
        <f t="shared" si="191"/>
        <v>12</v>
      </c>
      <c r="D4076" s="48">
        <f t="shared" si="192"/>
        <v>2001</v>
      </c>
      <c r="E4076" s="48">
        <f t="shared" si="193"/>
        <v>4959.1466999999993</v>
      </c>
      <c r="F4076" s="49"/>
    </row>
    <row r="4077" spans="1:6">
      <c r="A4077" s="49">
        <v>36888</v>
      </c>
      <c r="B4077" s="48">
        <v>2519.9899999999998</v>
      </c>
      <c r="C4077" s="48">
        <f t="shared" si="191"/>
        <v>12</v>
      </c>
      <c r="D4077" s="48">
        <f t="shared" si="192"/>
        <v>2001</v>
      </c>
      <c r="E4077" s="48">
        <f t="shared" si="193"/>
        <v>4998.400165</v>
      </c>
      <c r="F4077" s="49"/>
    </row>
    <row r="4078" spans="1:6">
      <c r="A4078" s="49">
        <v>36889</v>
      </c>
      <c r="B4078" s="48">
        <v>2511.83</v>
      </c>
      <c r="C4078" s="48">
        <f t="shared" si="191"/>
        <v>12</v>
      </c>
      <c r="D4078" s="48">
        <f t="shared" si="192"/>
        <v>2001</v>
      </c>
      <c r="E4078" s="48">
        <f t="shared" si="193"/>
        <v>4982.2148049999996</v>
      </c>
      <c r="F4078" s="49"/>
    </row>
    <row r="4079" spans="1:6">
      <c r="A4079" s="49">
        <v>36890</v>
      </c>
      <c r="B4079" s="48">
        <v>2606.2399999999998</v>
      </c>
      <c r="C4079" s="48">
        <f t="shared" si="191"/>
        <v>12</v>
      </c>
      <c r="D4079" s="48">
        <f t="shared" si="192"/>
        <v>2001</v>
      </c>
      <c r="E4079" s="48">
        <f t="shared" si="193"/>
        <v>5169.4770399999998</v>
      </c>
      <c r="F4079" s="49"/>
    </row>
    <row r="4080" spans="1:6">
      <c r="A4080" s="49">
        <v>36891</v>
      </c>
      <c r="B4080" s="48">
        <v>2692.03</v>
      </c>
      <c r="C4080" s="48">
        <f t="shared" si="191"/>
        <v>12</v>
      </c>
      <c r="D4080" s="48">
        <f t="shared" si="192"/>
        <v>2001</v>
      </c>
      <c r="E4080" s="48">
        <f t="shared" si="193"/>
        <v>5339.6415050000005</v>
      </c>
      <c r="F4080" s="49"/>
    </row>
    <row r="4081" spans="1:6">
      <c r="A4081" s="49">
        <v>36892</v>
      </c>
      <c r="B4081" s="48">
        <v>2609.4899999999998</v>
      </c>
      <c r="C4081" s="48">
        <f t="shared" si="191"/>
        <v>1</v>
      </c>
      <c r="D4081" s="48">
        <f t="shared" si="192"/>
        <v>2001</v>
      </c>
      <c r="E4081" s="48">
        <f t="shared" si="193"/>
        <v>5175.9234149999993</v>
      </c>
      <c r="F4081" s="49"/>
    </row>
    <row r="4082" spans="1:6">
      <c r="A4082" s="49">
        <v>36893</v>
      </c>
      <c r="B4082" s="48">
        <v>2653.61</v>
      </c>
      <c r="C4082" s="48">
        <f t="shared" si="191"/>
        <v>1</v>
      </c>
      <c r="D4082" s="48">
        <f t="shared" si="192"/>
        <v>2001</v>
      </c>
      <c r="E4082" s="48">
        <f t="shared" si="193"/>
        <v>5263.4354350000003</v>
      </c>
      <c r="F4082" s="49"/>
    </row>
    <row r="4083" spans="1:6">
      <c r="A4083" s="49">
        <v>36894</v>
      </c>
      <c r="B4083" s="48">
        <v>2604.25</v>
      </c>
      <c r="C4083" s="48">
        <f t="shared" si="191"/>
        <v>1</v>
      </c>
      <c r="D4083" s="48">
        <f t="shared" si="192"/>
        <v>2001</v>
      </c>
      <c r="E4083" s="48">
        <f t="shared" si="193"/>
        <v>5165.5298750000002</v>
      </c>
      <c r="F4083" s="49"/>
    </row>
    <row r="4084" spans="1:6">
      <c r="A4084" s="49">
        <v>36895</v>
      </c>
      <c r="B4084" s="48">
        <v>2215.0700000000002</v>
      </c>
      <c r="C4084" s="48">
        <f t="shared" si="191"/>
        <v>1</v>
      </c>
      <c r="D4084" s="48">
        <f t="shared" si="192"/>
        <v>2001</v>
      </c>
      <c r="E4084" s="48">
        <f t="shared" si="193"/>
        <v>4393.5913450000007</v>
      </c>
      <c r="F4084" s="49"/>
    </row>
    <row r="4085" spans="1:6">
      <c r="A4085" s="49">
        <v>36896</v>
      </c>
      <c r="B4085" s="48">
        <v>2691.6</v>
      </c>
      <c r="C4085" s="48">
        <f t="shared" si="191"/>
        <v>1</v>
      </c>
      <c r="D4085" s="48">
        <f t="shared" si="192"/>
        <v>2001</v>
      </c>
      <c r="E4085" s="48">
        <f t="shared" si="193"/>
        <v>5338.7885999999999</v>
      </c>
      <c r="F4085" s="49"/>
    </row>
    <row r="4086" spans="1:6">
      <c r="A4086" s="49">
        <v>36897</v>
      </c>
      <c r="B4086" s="48">
        <v>2598.35</v>
      </c>
      <c r="C4086" s="48">
        <f t="shared" si="191"/>
        <v>1</v>
      </c>
      <c r="D4086" s="48">
        <f t="shared" si="192"/>
        <v>2001</v>
      </c>
      <c r="E4086" s="48">
        <f t="shared" si="193"/>
        <v>5153.827225</v>
      </c>
      <c r="F4086" s="49"/>
    </row>
    <row r="4087" spans="1:6">
      <c r="A4087" s="49">
        <v>36898</v>
      </c>
      <c r="B4087" s="48">
        <v>2348.6799999999998</v>
      </c>
      <c r="C4087" s="48">
        <f t="shared" si="191"/>
        <v>1</v>
      </c>
      <c r="D4087" s="48">
        <f t="shared" si="192"/>
        <v>2001</v>
      </c>
      <c r="E4087" s="48">
        <f t="shared" si="193"/>
        <v>4658.6067800000001</v>
      </c>
      <c r="F4087" s="49"/>
    </row>
    <row r="4088" spans="1:6">
      <c r="A4088" s="49">
        <v>36899</v>
      </c>
      <c r="B4088" s="48">
        <v>2213.4899999999998</v>
      </c>
      <c r="C4088" s="48">
        <f t="shared" si="191"/>
        <v>1</v>
      </c>
      <c r="D4088" s="48">
        <f t="shared" si="192"/>
        <v>2001</v>
      </c>
      <c r="E4088" s="48">
        <f t="shared" si="193"/>
        <v>4390.4574149999999</v>
      </c>
      <c r="F4088" s="49"/>
    </row>
    <row r="4089" spans="1:6">
      <c r="A4089" s="49">
        <v>36900</v>
      </c>
      <c r="B4089" s="48">
        <v>2389.54</v>
      </c>
      <c r="C4089" s="48">
        <f t="shared" si="191"/>
        <v>1</v>
      </c>
      <c r="D4089" s="48">
        <f t="shared" si="192"/>
        <v>2001</v>
      </c>
      <c r="E4089" s="48">
        <f t="shared" si="193"/>
        <v>4739.6525899999997</v>
      </c>
      <c r="F4089" s="49"/>
    </row>
    <row r="4090" spans="1:6">
      <c r="A4090" s="49">
        <v>36901</v>
      </c>
      <c r="B4090" s="48">
        <v>2747.5</v>
      </c>
      <c r="C4090" s="48">
        <f t="shared" si="191"/>
        <v>1</v>
      </c>
      <c r="D4090" s="48">
        <f t="shared" si="192"/>
        <v>2001</v>
      </c>
      <c r="E4090" s="48">
        <f t="shared" si="193"/>
        <v>5449.6662500000002</v>
      </c>
      <c r="F4090" s="49"/>
    </row>
    <row r="4091" spans="1:6">
      <c r="A4091" s="49">
        <v>36902</v>
      </c>
      <c r="B4091" s="48">
        <v>2678.11</v>
      </c>
      <c r="C4091" s="48">
        <f t="shared" si="191"/>
        <v>1</v>
      </c>
      <c r="D4091" s="48">
        <f t="shared" si="192"/>
        <v>2001</v>
      </c>
      <c r="E4091" s="48">
        <f t="shared" si="193"/>
        <v>5312.0311850000007</v>
      </c>
      <c r="F4091" s="49"/>
    </row>
    <row r="4092" spans="1:6">
      <c r="A4092" s="49">
        <v>36903</v>
      </c>
      <c r="B4092" s="48">
        <v>2671.69</v>
      </c>
      <c r="C4092" s="48">
        <f t="shared" si="191"/>
        <v>1</v>
      </c>
      <c r="D4092" s="48">
        <f t="shared" si="192"/>
        <v>2001</v>
      </c>
      <c r="E4092" s="48">
        <f t="shared" si="193"/>
        <v>5299.2971150000003</v>
      </c>
      <c r="F4092" s="49"/>
    </row>
    <row r="4093" spans="1:6">
      <c r="A4093" s="49">
        <v>36904</v>
      </c>
      <c r="B4093" s="48">
        <v>2873.76</v>
      </c>
      <c r="C4093" s="48">
        <f t="shared" si="191"/>
        <v>1</v>
      </c>
      <c r="D4093" s="48">
        <f t="shared" si="192"/>
        <v>2001</v>
      </c>
      <c r="E4093" s="48">
        <f t="shared" si="193"/>
        <v>5700.1029600000002</v>
      </c>
      <c r="F4093" s="49"/>
    </row>
    <row r="4094" spans="1:6">
      <c r="A4094" s="49">
        <v>36905</v>
      </c>
      <c r="B4094" s="48">
        <v>2693.91</v>
      </c>
      <c r="C4094" s="48">
        <f t="shared" si="191"/>
        <v>1</v>
      </c>
      <c r="D4094" s="48">
        <f t="shared" si="192"/>
        <v>2001</v>
      </c>
      <c r="E4094" s="48">
        <f t="shared" si="193"/>
        <v>5343.3704849999995</v>
      </c>
      <c r="F4094" s="49"/>
    </row>
    <row r="4095" spans="1:6">
      <c r="A4095" s="49">
        <v>36906</v>
      </c>
      <c r="B4095" s="48">
        <v>2647.04</v>
      </c>
      <c r="C4095" s="48">
        <f t="shared" si="191"/>
        <v>1</v>
      </c>
      <c r="D4095" s="48">
        <f t="shared" si="192"/>
        <v>2001</v>
      </c>
      <c r="E4095" s="48">
        <f t="shared" si="193"/>
        <v>5250.4038399999999</v>
      </c>
      <c r="F4095" s="49"/>
    </row>
    <row r="4096" spans="1:6">
      <c r="A4096" s="49">
        <v>36907</v>
      </c>
      <c r="B4096" s="48">
        <v>2307.8200000000002</v>
      </c>
      <c r="C4096" s="48">
        <f t="shared" si="191"/>
        <v>1</v>
      </c>
      <c r="D4096" s="48">
        <f t="shared" si="192"/>
        <v>2001</v>
      </c>
      <c r="E4096" s="48">
        <f t="shared" si="193"/>
        <v>4577.5609700000005</v>
      </c>
      <c r="F4096" s="49"/>
    </row>
    <row r="4097" spans="1:6">
      <c r="A4097" s="49">
        <v>36908</v>
      </c>
      <c r="B4097" s="48">
        <v>1843.41</v>
      </c>
      <c r="C4097" s="48">
        <f t="shared" si="191"/>
        <v>1</v>
      </c>
      <c r="D4097" s="48">
        <f t="shared" si="192"/>
        <v>2001</v>
      </c>
      <c r="E4097" s="48">
        <f t="shared" si="193"/>
        <v>3656.4037350000003</v>
      </c>
      <c r="F4097" s="49"/>
    </row>
    <row r="4098" spans="1:6">
      <c r="A4098" s="49">
        <v>36909</v>
      </c>
      <c r="B4098" s="48">
        <v>2270</v>
      </c>
      <c r="C4098" s="48">
        <f t="shared" si="191"/>
        <v>1</v>
      </c>
      <c r="D4098" s="48">
        <f t="shared" si="192"/>
        <v>2001</v>
      </c>
      <c r="E4098" s="48">
        <f t="shared" si="193"/>
        <v>4502.5450000000001</v>
      </c>
      <c r="F4098" s="49"/>
    </row>
    <row r="4099" spans="1:6">
      <c r="A4099" s="49">
        <v>36910</v>
      </c>
      <c r="B4099" s="48">
        <v>2439.89</v>
      </c>
      <c r="C4099" s="48">
        <f t="shared" ref="C4099:C4162" si="194">MONTH(A4099)</f>
        <v>1</v>
      </c>
      <c r="D4099" s="48">
        <f t="shared" ref="D4099:D4162" si="195">IF(C4099&gt;9,YEAR(A4099)+1,YEAR(A4099))</f>
        <v>2001</v>
      </c>
      <c r="E4099" s="48">
        <f t="shared" ref="E4099:E4162" si="196">B4099*1.9835</f>
        <v>4839.5218150000001</v>
      </c>
      <c r="F4099" s="49"/>
    </row>
    <row r="4100" spans="1:6">
      <c r="A4100" s="49">
        <v>36911</v>
      </c>
      <c r="B4100" s="48">
        <v>2579.06</v>
      </c>
      <c r="C4100" s="48">
        <f t="shared" si="194"/>
        <v>1</v>
      </c>
      <c r="D4100" s="48">
        <f t="shared" si="195"/>
        <v>2001</v>
      </c>
      <c r="E4100" s="48">
        <f t="shared" si="196"/>
        <v>5115.5655100000004</v>
      </c>
      <c r="F4100" s="49"/>
    </row>
    <row r="4101" spans="1:6">
      <c r="A4101" s="49">
        <v>36912</v>
      </c>
      <c r="B4101" s="48">
        <v>2357.08</v>
      </c>
      <c r="C4101" s="48">
        <f t="shared" si="194"/>
        <v>1</v>
      </c>
      <c r="D4101" s="48">
        <f t="shared" si="195"/>
        <v>2001</v>
      </c>
      <c r="E4101" s="48">
        <f t="shared" si="196"/>
        <v>4675.26818</v>
      </c>
      <c r="F4101" s="49"/>
    </row>
    <row r="4102" spans="1:6">
      <c r="A4102" s="49">
        <v>36913</v>
      </c>
      <c r="B4102" s="48">
        <v>2292.5500000000002</v>
      </c>
      <c r="C4102" s="48">
        <f t="shared" si="194"/>
        <v>1</v>
      </c>
      <c r="D4102" s="48">
        <f t="shared" si="195"/>
        <v>2001</v>
      </c>
      <c r="E4102" s="48">
        <f t="shared" si="196"/>
        <v>4547.2729250000002</v>
      </c>
      <c r="F4102" s="49"/>
    </row>
    <row r="4103" spans="1:6">
      <c r="A4103" s="49">
        <v>36914</v>
      </c>
      <c r="B4103" s="48">
        <v>2359.1</v>
      </c>
      <c r="C4103" s="48">
        <f t="shared" si="194"/>
        <v>1</v>
      </c>
      <c r="D4103" s="48">
        <f t="shared" si="195"/>
        <v>2001</v>
      </c>
      <c r="E4103" s="48">
        <f t="shared" si="196"/>
        <v>4679.2748499999998</v>
      </c>
      <c r="F4103" s="49"/>
    </row>
    <row r="4104" spans="1:6">
      <c r="A4104" s="49">
        <v>36915</v>
      </c>
      <c r="B4104" s="48">
        <v>2771.57</v>
      </c>
      <c r="C4104" s="48">
        <f t="shared" si="194"/>
        <v>1</v>
      </c>
      <c r="D4104" s="48">
        <f t="shared" si="195"/>
        <v>2001</v>
      </c>
      <c r="E4104" s="48">
        <f t="shared" si="196"/>
        <v>5497.4090950000009</v>
      </c>
      <c r="F4104" s="49"/>
    </row>
    <row r="4105" spans="1:6">
      <c r="A4105" s="49">
        <v>36916</v>
      </c>
      <c r="B4105" s="48">
        <v>2558.75</v>
      </c>
      <c r="C4105" s="48">
        <f t="shared" si="194"/>
        <v>1</v>
      </c>
      <c r="D4105" s="48">
        <f t="shared" si="195"/>
        <v>2001</v>
      </c>
      <c r="E4105" s="48">
        <f t="shared" si="196"/>
        <v>5075.2806250000003</v>
      </c>
      <c r="F4105" s="49"/>
    </row>
    <row r="4106" spans="1:6">
      <c r="A4106" s="49">
        <v>36917</v>
      </c>
      <c r="B4106" s="48">
        <v>2221.73</v>
      </c>
      <c r="C4106" s="48">
        <f t="shared" si="194"/>
        <v>1</v>
      </c>
      <c r="D4106" s="48">
        <f t="shared" si="195"/>
        <v>2001</v>
      </c>
      <c r="E4106" s="48">
        <f t="shared" si="196"/>
        <v>4406.8014549999998</v>
      </c>
      <c r="F4106" s="49"/>
    </row>
    <row r="4107" spans="1:6">
      <c r="A4107" s="49">
        <v>36918</v>
      </c>
      <c r="B4107" s="48">
        <v>2372.66</v>
      </c>
      <c r="C4107" s="48">
        <f t="shared" si="194"/>
        <v>1</v>
      </c>
      <c r="D4107" s="48">
        <f t="shared" si="195"/>
        <v>2001</v>
      </c>
      <c r="E4107" s="48">
        <f t="shared" si="196"/>
        <v>4706.1711100000002</v>
      </c>
      <c r="F4107" s="49"/>
    </row>
    <row r="4108" spans="1:6">
      <c r="A4108" s="49">
        <v>36919</v>
      </c>
      <c r="B4108" s="48">
        <v>2126.25</v>
      </c>
      <c r="C4108" s="48">
        <f t="shared" si="194"/>
        <v>1</v>
      </c>
      <c r="D4108" s="48">
        <f t="shared" si="195"/>
        <v>2001</v>
      </c>
      <c r="E4108" s="48">
        <f t="shared" si="196"/>
        <v>4217.4168749999999</v>
      </c>
      <c r="F4108" s="49"/>
    </row>
    <row r="4109" spans="1:6">
      <c r="A4109" s="49">
        <v>36920</v>
      </c>
      <c r="B4109" s="48">
        <v>2383.06</v>
      </c>
      <c r="C4109" s="48">
        <f t="shared" si="194"/>
        <v>1</v>
      </c>
      <c r="D4109" s="48">
        <f t="shared" si="195"/>
        <v>2001</v>
      </c>
      <c r="E4109" s="48">
        <f t="shared" si="196"/>
        <v>4726.7995099999998</v>
      </c>
      <c r="F4109" s="49"/>
    </row>
    <row r="4110" spans="1:6">
      <c r="A4110" s="49">
        <v>36921</v>
      </c>
      <c r="B4110" s="48">
        <v>2200.6799999999998</v>
      </c>
      <c r="C4110" s="48">
        <f t="shared" si="194"/>
        <v>1</v>
      </c>
      <c r="D4110" s="48">
        <f t="shared" si="195"/>
        <v>2001</v>
      </c>
      <c r="E4110" s="48">
        <f t="shared" si="196"/>
        <v>4365.0487800000001</v>
      </c>
      <c r="F4110" s="49"/>
    </row>
    <row r="4111" spans="1:6">
      <c r="A4111" s="49">
        <v>36922</v>
      </c>
      <c r="B4111" s="48">
        <v>2472.85</v>
      </c>
      <c r="C4111" s="48">
        <f t="shared" si="194"/>
        <v>1</v>
      </c>
      <c r="D4111" s="48">
        <f t="shared" si="195"/>
        <v>2001</v>
      </c>
      <c r="E4111" s="48">
        <f t="shared" si="196"/>
        <v>4904.8979749999999</v>
      </c>
      <c r="F4111" s="49"/>
    </row>
    <row r="4112" spans="1:6">
      <c r="A4112" s="49">
        <v>36923</v>
      </c>
      <c r="B4112" s="48">
        <v>2542.5500000000002</v>
      </c>
      <c r="C4112" s="48">
        <f t="shared" si="194"/>
        <v>2</v>
      </c>
      <c r="D4112" s="48">
        <f t="shared" si="195"/>
        <v>2001</v>
      </c>
      <c r="E4112" s="48">
        <f t="shared" si="196"/>
        <v>5043.1479250000002</v>
      </c>
      <c r="F4112" s="49"/>
    </row>
    <row r="4113" spans="1:6">
      <c r="A4113" s="49">
        <v>36924</v>
      </c>
      <c r="B4113" s="48">
        <v>2473.8000000000002</v>
      </c>
      <c r="C4113" s="48">
        <f t="shared" si="194"/>
        <v>2</v>
      </c>
      <c r="D4113" s="48">
        <f t="shared" si="195"/>
        <v>2001</v>
      </c>
      <c r="E4113" s="48">
        <f t="shared" si="196"/>
        <v>4906.7823000000008</v>
      </c>
      <c r="F4113" s="49"/>
    </row>
    <row r="4114" spans="1:6">
      <c r="A4114" s="49">
        <v>36925</v>
      </c>
      <c r="B4114" s="48">
        <v>2728.27</v>
      </c>
      <c r="C4114" s="48">
        <f t="shared" si="194"/>
        <v>2</v>
      </c>
      <c r="D4114" s="48">
        <f t="shared" si="195"/>
        <v>2001</v>
      </c>
      <c r="E4114" s="48">
        <f t="shared" si="196"/>
        <v>5411.523545</v>
      </c>
      <c r="F4114" s="49"/>
    </row>
    <row r="4115" spans="1:6">
      <c r="A4115" s="49">
        <v>36926</v>
      </c>
      <c r="B4115" s="48">
        <v>2644.35</v>
      </c>
      <c r="C4115" s="48">
        <f t="shared" si="194"/>
        <v>2</v>
      </c>
      <c r="D4115" s="48">
        <f t="shared" si="195"/>
        <v>2001</v>
      </c>
      <c r="E4115" s="48">
        <f t="shared" si="196"/>
        <v>5245.068225</v>
      </c>
      <c r="F4115" s="49"/>
    </row>
    <row r="4116" spans="1:6">
      <c r="A4116" s="49">
        <v>36927</v>
      </c>
      <c r="B4116" s="48">
        <v>2362.71</v>
      </c>
      <c r="C4116" s="48">
        <f t="shared" si="194"/>
        <v>2</v>
      </c>
      <c r="D4116" s="48">
        <f t="shared" si="195"/>
        <v>2001</v>
      </c>
      <c r="E4116" s="48">
        <f t="shared" si="196"/>
        <v>4686.4352850000005</v>
      </c>
      <c r="F4116" s="49"/>
    </row>
    <row r="4117" spans="1:6">
      <c r="A4117" s="49">
        <v>36928</v>
      </c>
      <c r="B4117" s="48">
        <v>2940.38</v>
      </c>
      <c r="C4117" s="48">
        <f t="shared" si="194"/>
        <v>2</v>
      </c>
      <c r="D4117" s="48">
        <f t="shared" si="195"/>
        <v>2001</v>
      </c>
      <c r="E4117" s="48">
        <f t="shared" si="196"/>
        <v>5832.2437300000001</v>
      </c>
      <c r="F4117" s="49"/>
    </row>
    <row r="4118" spans="1:6">
      <c r="A4118" s="49">
        <v>36929</v>
      </c>
      <c r="B4118" s="48">
        <v>2631.24</v>
      </c>
      <c r="C4118" s="48">
        <f t="shared" si="194"/>
        <v>2</v>
      </c>
      <c r="D4118" s="48">
        <f t="shared" si="195"/>
        <v>2001</v>
      </c>
      <c r="E4118" s="48">
        <f t="shared" si="196"/>
        <v>5219.0645399999994</v>
      </c>
      <c r="F4118" s="49"/>
    </row>
    <row r="4119" spans="1:6">
      <c r="A4119" s="49">
        <v>36930</v>
      </c>
      <c r="B4119" s="48">
        <v>2168.3000000000002</v>
      </c>
      <c r="C4119" s="48">
        <f t="shared" si="194"/>
        <v>2</v>
      </c>
      <c r="D4119" s="48">
        <f t="shared" si="195"/>
        <v>2001</v>
      </c>
      <c r="E4119" s="48">
        <f t="shared" si="196"/>
        <v>4300.8230500000009</v>
      </c>
      <c r="F4119" s="49"/>
    </row>
    <row r="4120" spans="1:6">
      <c r="A4120" s="49">
        <v>36931</v>
      </c>
      <c r="B4120" s="48">
        <v>2016.28</v>
      </c>
      <c r="C4120" s="48">
        <f t="shared" si="194"/>
        <v>2</v>
      </c>
      <c r="D4120" s="48">
        <f t="shared" si="195"/>
        <v>2001</v>
      </c>
      <c r="E4120" s="48">
        <f t="shared" si="196"/>
        <v>3999.2913800000001</v>
      </c>
      <c r="F4120" s="49"/>
    </row>
    <row r="4121" spans="1:6">
      <c r="A4121" s="49">
        <v>36932</v>
      </c>
      <c r="B4121" s="48">
        <v>2477.59</v>
      </c>
      <c r="C4121" s="48">
        <f t="shared" si="194"/>
        <v>2</v>
      </c>
      <c r="D4121" s="48">
        <f t="shared" si="195"/>
        <v>2001</v>
      </c>
      <c r="E4121" s="48">
        <f t="shared" si="196"/>
        <v>4914.2997650000007</v>
      </c>
      <c r="F4121" s="49"/>
    </row>
    <row r="4122" spans="1:6">
      <c r="A4122" s="49">
        <v>36933</v>
      </c>
      <c r="B4122" s="48">
        <v>2272.7600000000002</v>
      </c>
      <c r="C4122" s="48">
        <f t="shared" si="194"/>
        <v>2</v>
      </c>
      <c r="D4122" s="48">
        <f t="shared" si="195"/>
        <v>2001</v>
      </c>
      <c r="E4122" s="48">
        <f t="shared" si="196"/>
        <v>4508.0194600000004</v>
      </c>
      <c r="F4122" s="49"/>
    </row>
    <row r="4123" spans="1:6">
      <c r="A4123" s="49">
        <v>36934</v>
      </c>
      <c r="B4123" s="48">
        <v>2632.46</v>
      </c>
      <c r="C4123" s="48">
        <f t="shared" si="194"/>
        <v>2</v>
      </c>
      <c r="D4123" s="48">
        <f t="shared" si="195"/>
        <v>2001</v>
      </c>
      <c r="E4123" s="48">
        <f t="shared" si="196"/>
        <v>5221.48441</v>
      </c>
      <c r="F4123" s="49"/>
    </row>
    <row r="4124" spans="1:6">
      <c r="A4124" s="49">
        <v>36935</v>
      </c>
      <c r="B4124" s="48">
        <v>2637.23</v>
      </c>
      <c r="C4124" s="48">
        <f t="shared" si="194"/>
        <v>2</v>
      </c>
      <c r="D4124" s="48">
        <f t="shared" si="195"/>
        <v>2001</v>
      </c>
      <c r="E4124" s="48">
        <f t="shared" si="196"/>
        <v>5230.9457050000001</v>
      </c>
      <c r="F4124" s="49"/>
    </row>
    <row r="4125" spans="1:6">
      <c r="A4125" s="49">
        <v>36936</v>
      </c>
      <c r="B4125" s="48">
        <v>2396.2600000000002</v>
      </c>
      <c r="C4125" s="48">
        <f t="shared" si="194"/>
        <v>2</v>
      </c>
      <c r="D4125" s="48">
        <f t="shared" si="195"/>
        <v>2001</v>
      </c>
      <c r="E4125" s="48">
        <f t="shared" si="196"/>
        <v>4752.9817100000009</v>
      </c>
      <c r="F4125" s="49"/>
    </row>
    <row r="4126" spans="1:6">
      <c r="A4126" s="49">
        <v>36937</v>
      </c>
      <c r="B4126" s="48">
        <v>2374.33</v>
      </c>
      <c r="C4126" s="48">
        <f t="shared" si="194"/>
        <v>2</v>
      </c>
      <c r="D4126" s="48">
        <f t="shared" si="195"/>
        <v>2001</v>
      </c>
      <c r="E4126" s="48">
        <f t="shared" si="196"/>
        <v>4709.4835549999998</v>
      </c>
      <c r="F4126" s="49"/>
    </row>
    <row r="4127" spans="1:6">
      <c r="A4127" s="49">
        <v>36938</v>
      </c>
      <c r="B4127" s="48">
        <v>2468.25</v>
      </c>
      <c r="C4127" s="48">
        <f t="shared" si="194"/>
        <v>2</v>
      </c>
      <c r="D4127" s="48">
        <f t="shared" si="195"/>
        <v>2001</v>
      </c>
      <c r="E4127" s="48">
        <f t="shared" si="196"/>
        <v>4895.7738749999999</v>
      </c>
      <c r="F4127" s="49"/>
    </row>
    <row r="4128" spans="1:6">
      <c r="A4128" s="49">
        <v>36939</v>
      </c>
      <c r="B4128" s="48">
        <v>2419.85</v>
      </c>
      <c r="C4128" s="48">
        <f t="shared" si="194"/>
        <v>2</v>
      </c>
      <c r="D4128" s="48">
        <f t="shared" si="195"/>
        <v>2001</v>
      </c>
      <c r="E4128" s="48">
        <f t="shared" si="196"/>
        <v>4799.7724749999998</v>
      </c>
      <c r="F4128" s="49"/>
    </row>
    <row r="4129" spans="1:6">
      <c r="A4129" s="49">
        <v>36940</v>
      </c>
      <c r="B4129" s="48">
        <v>2436.21</v>
      </c>
      <c r="C4129" s="48">
        <f t="shared" si="194"/>
        <v>2</v>
      </c>
      <c r="D4129" s="48">
        <f t="shared" si="195"/>
        <v>2001</v>
      </c>
      <c r="E4129" s="48">
        <f t="shared" si="196"/>
        <v>4832.2225349999999</v>
      </c>
      <c r="F4129" s="49"/>
    </row>
    <row r="4130" spans="1:6">
      <c r="A4130" s="49">
        <v>36941</v>
      </c>
      <c r="B4130" s="48">
        <v>2488.96</v>
      </c>
      <c r="C4130" s="48">
        <f t="shared" si="194"/>
        <v>2</v>
      </c>
      <c r="D4130" s="48">
        <f t="shared" si="195"/>
        <v>2001</v>
      </c>
      <c r="E4130" s="48">
        <f t="shared" si="196"/>
        <v>4936.8521600000004</v>
      </c>
      <c r="F4130" s="49"/>
    </row>
    <row r="4131" spans="1:6">
      <c r="A4131" s="49">
        <v>36942</v>
      </c>
      <c r="B4131" s="48">
        <v>2722.65</v>
      </c>
      <c r="C4131" s="48">
        <f t="shared" si="194"/>
        <v>2</v>
      </c>
      <c r="D4131" s="48">
        <f t="shared" si="195"/>
        <v>2001</v>
      </c>
      <c r="E4131" s="48">
        <f t="shared" si="196"/>
        <v>5400.3762750000005</v>
      </c>
      <c r="F4131" s="49"/>
    </row>
    <row r="4132" spans="1:6">
      <c r="A4132" s="49">
        <v>36943</v>
      </c>
      <c r="B4132" s="48">
        <v>3151.25</v>
      </c>
      <c r="C4132" s="48">
        <f t="shared" si="194"/>
        <v>2</v>
      </c>
      <c r="D4132" s="48">
        <f t="shared" si="195"/>
        <v>2001</v>
      </c>
      <c r="E4132" s="48">
        <f t="shared" si="196"/>
        <v>6250.5043750000004</v>
      </c>
      <c r="F4132" s="49"/>
    </row>
    <row r="4133" spans="1:6">
      <c r="A4133" s="49">
        <v>36944</v>
      </c>
      <c r="B4133" s="48">
        <v>2696.93</v>
      </c>
      <c r="C4133" s="48">
        <f t="shared" si="194"/>
        <v>2</v>
      </c>
      <c r="D4133" s="48">
        <f t="shared" si="195"/>
        <v>2001</v>
      </c>
      <c r="E4133" s="48">
        <f t="shared" si="196"/>
        <v>5349.3606549999995</v>
      </c>
      <c r="F4133" s="49"/>
    </row>
    <row r="4134" spans="1:6">
      <c r="A4134" s="49">
        <v>36945</v>
      </c>
      <c r="B4134" s="48">
        <v>2507.9299999999998</v>
      </c>
      <c r="C4134" s="48">
        <f t="shared" si="194"/>
        <v>2</v>
      </c>
      <c r="D4134" s="48">
        <f t="shared" si="195"/>
        <v>2001</v>
      </c>
      <c r="E4134" s="48">
        <f t="shared" si="196"/>
        <v>4974.479155</v>
      </c>
      <c r="F4134" s="49"/>
    </row>
    <row r="4135" spans="1:6">
      <c r="A4135" s="49">
        <v>36946</v>
      </c>
      <c r="B4135" s="48">
        <v>2640.89</v>
      </c>
      <c r="C4135" s="48">
        <f t="shared" si="194"/>
        <v>2</v>
      </c>
      <c r="D4135" s="48">
        <f t="shared" si="195"/>
        <v>2001</v>
      </c>
      <c r="E4135" s="48">
        <f t="shared" si="196"/>
        <v>5238.2053150000002</v>
      </c>
      <c r="F4135" s="49"/>
    </row>
    <row r="4136" spans="1:6">
      <c r="A4136" s="49">
        <v>36947</v>
      </c>
      <c r="B4136" s="48">
        <v>2506.8200000000002</v>
      </c>
      <c r="C4136" s="48">
        <f t="shared" si="194"/>
        <v>2</v>
      </c>
      <c r="D4136" s="48">
        <f t="shared" si="195"/>
        <v>2001</v>
      </c>
      <c r="E4136" s="48">
        <f t="shared" si="196"/>
        <v>4972.27747</v>
      </c>
      <c r="F4136" s="49"/>
    </row>
    <row r="4137" spans="1:6">
      <c r="A4137" s="49">
        <v>36948</v>
      </c>
      <c r="B4137" s="48">
        <v>2612.23</v>
      </c>
      <c r="C4137" s="48">
        <f t="shared" si="194"/>
        <v>2</v>
      </c>
      <c r="D4137" s="48">
        <f t="shared" si="195"/>
        <v>2001</v>
      </c>
      <c r="E4137" s="48">
        <f t="shared" si="196"/>
        <v>5181.3582050000005</v>
      </c>
      <c r="F4137" s="49"/>
    </row>
    <row r="4138" spans="1:6">
      <c r="A4138" s="49">
        <v>36949</v>
      </c>
      <c r="B4138" s="48">
        <v>2344.6</v>
      </c>
      <c r="C4138" s="48">
        <f t="shared" si="194"/>
        <v>2</v>
      </c>
      <c r="D4138" s="48">
        <f t="shared" si="195"/>
        <v>2001</v>
      </c>
      <c r="E4138" s="48">
        <f t="shared" si="196"/>
        <v>4650.5141000000003</v>
      </c>
      <c r="F4138" s="49"/>
    </row>
    <row r="4139" spans="1:6">
      <c r="A4139" s="49">
        <v>36950</v>
      </c>
      <c r="B4139" s="48">
        <v>2316.2399999999998</v>
      </c>
      <c r="C4139" s="48">
        <f t="shared" si="194"/>
        <v>2</v>
      </c>
      <c r="D4139" s="48">
        <f t="shared" si="195"/>
        <v>2001</v>
      </c>
      <c r="E4139" s="48">
        <f t="shared" si="196"/>
        <v>4594.2620399999996</v>
      </c>
      <c r="F4139" s="49"/>
    </row>
    <row r="4140" spans="1:6">
      <c r="A4140" s="49">
        <v>36951</v>
      </c>
      <c r="B4140" s="48">
        <v>2307.08</v>
      </c>
      <c r="C4140" s="48">
        <f t="shared" si="194"/>
        <v>3</v>
      </c>
      <c r="D4140" s="48">
        <f t="shared" si="195"/>
        <v>2001</v>
      </c>
      <c r="E4140" s="48">
        <f t="shared" si="196"/>
        <v>4576.0931799999998</v>
      </c>
      <c r="F4140" s="49"/>
    </row>
    <row r="4141" spans="1:6">
      <c r="A4141" s="49">
        <v>36952</v>
      </c>
      <c r="B4141" s="48">
        <v>2257.27</v>
      </c>
      <c r="C4141" s="48">
        <f t="shared" si="194"/>
        <v>3</v>
      </c>
      <c r="D4141" s="48">
        <f t="shared" si="195"/>
        <v>2001</v>
      </c>
      <c r="E4141" s="48">
        <f t="shared" si="196"/>
        <v>4477.2950449999998</v>
      </c>
      <c r="F4141" s="49"/>
    </row>
    <row r="4142" spans="1:6">
      <c r="A4142" s="49">
        <v>36953</v>
      </c>
      <c r="B4142" s="48">
        <v>2536.14</v>
      </c>
      <c r="C4142" s="48">
        <f t="shared" si="194"/>
        <v>3</v>
      </c>
      <c r="D4142" s="48">
        <f t="shared" si="195"/>
        <v>2001</v>
      </c>
      <c r="E4142" s="48">
        <f t="shared" si="196"/>
        <v>5030.4336899999998</v>
      </c>
      <c r="F4142" s="49"/>
    </row>
    <row r="4143" spans="1:6">
      <c r="A4143" s="49">
        <v>36954</v>
      </c>
      <c r="B4143" s="48">
        <v>2313.9299999999998</v>
      </c>
      <c r="C4143" s="48">
        <f t="shared" si="194"/>
        <v>3</v>
      </c>
      <c r="D4143" s="48">
        <f t="shared" si="195"/>
        <v>2001</v>
      </c>
      <c r="E4143" s="48">
        <f t="shared" si="196"/>
        <v>4589.680155</v>
      </c>
      <c r="F4143" s="49"/>
    </row>
    <row r="4144" spans="1:6">
      <c r="A4144" s="49">
        <v>36955</v>
      </c>
      <c r="B4144" s="48">
        <v>2395.04</v>
      </c>
      <c r="C4144" s="48">
        <f t="shared" si="194"/>
        <v>3</v>
      </c>
      <c r="D4144" s="48">
        <f t="shared" si="195"/>
        <v>2001</v>
      </c>
      <c r="E4144" s="48">
        <f t="shared" si="196"/>
        <v>4750.5618400000003</v>
      </c>
      <c r="F4144" s="49"/>
    </row>
    <row r="4145" spans="1:6">
      <c r="A4145" s="49">
        <v>36956</v>
      </c>
      <c r="B4145" s="48">
        <v>2388.44</v>
      </c>
      <c r="C4145" s="48">
        <f t="shared" si="194"/>
        <v>3</v>
      </c>
      <c r="D4145" s="48">
        <f t="shared" si="195"/>
        <v>2001</v>
      </c>
      <c r="E4145" s="48">
        <f t="shared" si="196"/>
        <v>4737.4707400000007</v>
      </c>
      <c r="F4145" s="49"/>
    </row>
    <row r="4146" spans="1:6">
      <c r="A4146" s="49">
        <v>36957</v>
      </c>
      <c r="B4146" s="48">
        <v>2351.3000000000002</v>
      </c>
      <c r="C4146" s="48">
        <f t="shared" si="194"/>
        <v>3</v>
      </c>
      <c r="D4146" s="48">
        <f t="shared" si="195"/>
        <v>2001</v>
      </c>
      <c r="E4146" s="48">
        <f t="shared" si="196"/>
        <v>4663.8035500000005</v>
      </c>
      <c r="F4146" s="49"/>
    </row>
    <row r="4147" spans="1:6">
      <c r="A4147" s="49">
        <v>36958</v>
      </c>
      <c r="B4147" s="48">
        <v>2436.36</v>
      </c>
      <c r="C4147" s="48">
        <f t="shared" si="194"/>
        <v>3</v>
      </c>
      <c r="D4147" s="48">
        <f t="shared" si="195"/>
        <v>2001</v>
      </c>
      <c r="E4147" s="48">
        <f t="shared" si="196"/>
        <v>4832.5200600000007</v>
      </c>
      <c r="F4147" s="49"/>
    </row>
    <row r="4148" spans="1:6">
      <c r="A4148" s="49">
        <v>36959</v>
      </c>
      <c r="B4148" s="48">
        <v>2350.19</v>
      </c>
      <c r="C4148" s="48">
        <f t="shared" si="194"/>
        <v>3</v>
      </c>
      <c r="D4148" s="48">
        <f t="shared" si="195"/>
        <v>2001</v>
      </c>
      <c r="E4148" s="48">
        <f t="shared" si="196"/>
        <v>4661.6018650000005</v>
      </c>
      <c r="F4148" s="49"/>
    </row>
    <row r="4149" spans="1:6">
      <c r="A4149" s="49">
        <v>36960</v>
      </c>
      <c r="B4149" s="48">
        <v>2287.91</v>
      </c>
      <c r="C4149" s="48">
        <f t="shared" si="194"/>
        <v>3</v>
      </c>
      <c r="D4149" s="48">
        <f t="shared" si="195"/>
        <v>2001</v>
      </c>
      <c r="E4149" s="48">
        <f t="shared" si="196"/>
        <v>4538.069485</v>
      </c>
      <c r="F4149" s="49"/>
    </row>
    <row r="4150" spans="1:6">
      <c r="A4150" s="49">
        <v>36961</v>
      </c>
      <c r="B4150" s="48">
        <v>2608.0100000000002</v>
      </c>
      <c r="C4150" s="48">
        <f t="shared" si="194"/>
        <v>3</v>
      </c>
      <c r="D4150" s="48">
        <f t="shared" si="195"/>
        <v>2001</v>
      </c>
      <c r="E4150" s="48">
        <f t="shared" si="196"/>
        <v>5172.9878350000008</v>
      </c>
      <c r="F4150" s="49"/>
    </row>
    <row r="4151" spans="1:6">
      <c r="A4151" s="49">
        <v>36962</v>
      </c>
      <c r="B4151" s="48">
        <v>2360.4</v>
      </c>
      <c r="C4151" s="48">
        <f t="shared" si="194"/>
        <v>3</v>
      </c>
      <c r="D4151" s="48">
        <f t="shared" si="195"/>
        <v>2001</v>
      </c>
      <c r="E4151" s="48">
        <f t="shared" si="196"/>
        <v>4681.8534</v>
      </c>
      <c r="F4151" s="49"/>
    </row>
    <row r="4152" spans="1:6">
      <c r="A4152" s="49">
        <v>36963</v>
      </c>
      <c r="B4152" s="48">
        <v>2483.19</v>
      </c>
      <c r="C4152" s="48">
        <f t="shared" si="194"/>
        <v>3</v>
      </c>
      <c r="D4152" s="48">
        <f t="shared" si="195"/>
        <v>2001</v>
      </c>
      <c r="E4152" s="48">
        <f t="shared" si="196"/>
        <v>4925.407365</v>
      </c>
      <c r="F4152" s="49"/>
    </row>
    <row r="4153" spans="1:6">
      <c r="A4153" s="49">
        <v>36964</v>
      </c>
      <c r="B4153" s="48">
        <v>2309.08</v>
      </c>
      <c r="C4153" s="48">
        <f t="shared" si="194"/>
        <v>3</v>
      </c>
      <c r="D4153" s="48">
        <f t="shared" si="195"/>
        <v>2001</v>
      </c>
      <c r="E4153" s="48">
        <f t="shared" si="196"/>
        <v>4580.0601800000004</v>
      </c>
      <c r="F4153" s="49"/>
    </row>
    <row r="4154" spans="1:6">
      <c r="A4154" s="49">
        <v>36965</v>
      </c>
      <c r="B4154" s="48">
        <v>2601.5</v>
      </c>
      <c r="C4154" s="48">
        <f t="shared" si="194"/>
        <v>3</v>
      </c>
      <c r="D4154" s="48">
        <f t="shared" si="195"/>
        <v>2001</v>
      </c>
      <c r="E4154" s="48">
        <f t="shared" si="196"/>
        <v>5160.0752499999999</v>
      </c>
      <c r="F4154" s="49"/>
    </row>
    <row r="4155" spans="1:6">
      <c r="A4155" s="49">
        <v>36966</v>
      </c>
      <c r="B4155" s="48">
        <v>2424.4899999999998</v>
      </c>
      <c r="C4155" s="48">
        <f t="shared" si="194"/>
        <v>3</v>
      </c>
      <c r="D4155" s="48">
        <f t="shared" si="195"/>
        <v>2001</v>
      </c>
      <c r="E4155" s="48">
        <f t="shared" si="196"/>
        <v>4808.975915</v>
      </c>
      <c r="F4155" s="49"/>
    </row>
    <row r="4156" spans="1:6">
      <c r="A4156" s="49">
        <v>36967</v>
      </c>
      <c r="B4156" s="48">
        <v>2289.98</v>
      </c>
      <c r="C4156" s="48">
        <f t="shared" si="194"/>
        <v>3</v>
      </c>
      <c r="D4156" s="48">
        <f t="shared" si="195"/>
        <v>2001</v>
      </c>
      <c r="E4156" s="48">
        <f t="shared" si="196"/>
        <v>4542.17533</v>
      </c>
      <c r="F4156" s="49"/>
    </row>
    <row r="4157" spans="1:6">
      <c r="A4157" s="49">
        <v>36968</v>
      </c>
      <c r="B4157" s="48">
        <v>2474.7399999999998</v>
      </c>
      <c r="C4157" s="48">
        <f t="shared" si="194"/>
        <v>3</v>
      </c>
      <c r="D4157" s="48">
        <f t="shared" si="195"/>
        <v>2001</v>
      </c>
      <c r="E4157" s="48">
        <f t="shared" si="196"/>
        <v>4908.6467899999998</v>
      </c>
      <c r="F4157" s="49"/>
    </row>
    <row r="4158" spans="1:6">
      <c r="A4158" s="49">
        <v>36969</v>
      </c>
      <c r="B4158" s="48">
        <v>2658.05</v>
      </c>
      <c r="C4158" s="48">
        <f t="shared" si="194"/>
        <v>3</v>
      </c>
      <c r="D4158" s="48">
        <f t="shared" si="195"/>
        <v>2001</v>
      </c>
      <c r="E4158" s="48">
        <f t="shared" si="196"/>
        <v>5272.2421750000003</v>
      </c>
      <c r="F4158" s="49"/>
    </row>
    <row r="4159" spans="1:6">
      <c r="A4159" s="49">
        <v>36970</v>
      </c>
      <c r="B4159" s="48">
        <v>2648.66</v>
      </c>
      <c r="C4159" s="48">
        <f t="shared" si="194"/>
        <v>3</v>
      </c>
      <c r="D4159" s="48">
        <f t="shared" si="195"/>
        <v>2001</v>
      </c>
      <c r="E4159" s="48">
        <f t="shared" si="196"/>
        <v>5253.6171100000001</v>
      </c>
      <c r="F4159" s="49"/>
    </row>
    <row r="4160" spans="1:6">
      <c r="A4160" s="49">
        <v>36971</v>
      </c>
      <c r="B4160" s="48">
        <v>3143.4</v>
      </c>
      <c r="C4160" s="48">
        <f t="shared" si="194"/>
        <v>3</v>
      </c>
      <c r="D4160" s="48">
        <f t="shared" si="195"/>
        <v>2001</v>
      </c>
      <c r="E4160" s="48">
        <f t="shared" si="196"/>
        <v>6234.9339</v>
      </c>
      <c r="F4160" s="49"/>
    </row>
    <row r="4161" spans="1:6">
      <c r="A4161" s="49">
        <v>36972</v>
      </c>
      <c r="B4161" s="48">
        <v>3303.85</v>
      </c>
      <c r="C4161" s="48">
        <f t="shared" si="194"/>
        <v>3</v>
      </c>
      <c r="D4161" s="48">
        <f t="shared" si="195"/>
        <v>2001</v>
      </c>
      <c r="E4161" s="48">
        <f t="shared" si="196"/>
        <v>6553.1864749999995</v>
      </c>
      <c r="F4161" s="49"/>
    </row>
    <row r="4162" spans="1:6">
      <c r="A4162" s="49">
        <v>36973</v>
      </c>
      <c r="B4162" s="48">
        <v>3270.22</v>
      </c>
      <c r="C4162" s="48">
        <f t="shared" si="194"/>
        <v>3</v>
      </c>
      <c r="D4162" s="48">
        <f t="shared" si="195"/>
        <v>2001</v>
      </c>
      <c r="E4162" s="48">
        <f t="shared" si="196"/>
        <v>6486.4813699999995</v>
      </c>
      <c r="F4162" s="49"/>
    </row>
    <row r="4163" spans="1:6">
      <c r="A4163" s="49">
        <v>36974</v>
      </c>
      <c r="B4163" s="48">
        <v>3356.91</v>
      </c>
      <c r="C4163" s="48">
        <f t="shared" ref="C4163:C4226" si="197">MONTH(A4163)</f>
        <v>3</v>
      </c>
      <c r="D4163" s="48">
        <f t="shared" ref="D4163:D4226" si="198">IF(C4163&gt;9,YEAR(A4163)+1,YEAR(A4163))</f>
        <v>2001</v>
      </c>
      <c r="E4163" s="48">
        <f t="shared" ref="E4163:E4226" si="199">B4163*1.9835</f>
        <v>6658.430985</v>
      </c>
      <c r="F4163" s="49"/>
    </row>
    <row r="4164" spans="1:6">
      <c r="A4164" s="49">
        <v>36975</v>
      </c>
      <c r="B4164" s="48">
        <v>3430.77</v>
      </c>
      <c r="C4164" s="48">
        <f t="shared" si="197"/>
        <v>3</v>
      </c>
      <c r="D4164" s="48">
        <f t="shared" si="198"/>
        <v>2001</v>
      </c>
      <c r="E4164" s="48">
        <f t="shared" si="199"/>
        <v>6804.9322950000005</v>
      </c>
      <c r="F4164" s="49"/>
    </row>
    <row r="4165" spans="1:6">
      <c r="A4165" s="49">
        <v>36976</v>
      </c>
      <c r="B4165" s="48">
        <v>3610.32</v>
      </c>
      <c r="C4165" s="48">
        <f t="shared" si="197"/>
        <v>3</v>
      </c>
      <c r="D4165" s="48">
        <f t="shared" si="198"/>
        <v>2001</v>
      </c>
      <c r="E4165" s="48">
        <f t="shared" si="199"/>
        <v>7161.0697200000004</v>
      </c>
      <c r="F4165" s="49"/>
    </row>
    <row r="4166" spans="1:6">
      <c r="A4166" s="49">
        <v>36977</v>
      </c>
      <c r="B4166" s="48">
        <v>3571.24</v>
      </c>
      <c r="C4166" s="48">
        <f t="shared" si="197"/>
        <v>3</v>
      </c>
      <c r="D4166" s="48">
        <f t="shared" si="198"/>
        <v>2001</v>
      </c>
      <c r="E4166" s="48">
        <f t="shared" si="199"/>
        <v>7083.5545400000001</v>
      </c>
      <c r="F4166" s="49"/>
    </row>
    <row r="4167" spans="1:6">
      <c r="A4167" s="49">
        <v>36978</v>
      </c>
      <c r="B4167" s="48">
        <v>3332.29</v>
      </c>
      <c r="C4167" s="48">
        <f t="shared" si="197"/>
        <v>3</v>
      </c>
      <c r="D4167" s="48">
        <f t="shared" si="198"/>
        <v>2001</v>
      </c>
      <c r="E4167" s="48">
        <f t="shared" si="199"/>
        <v>6609.5972149999998</v>
      </c>
      <c r="F4167" s="49"/>
    </row>
    <row r="4168" spans="1:6">
      <c r="A4168" s="49">
        <v>36979</v>
      </c>
      <c r="B4168" s="48">
        <v>3741.72</v>
      </c>
      <c r="C4168" s="48">
        <f t="shared" si="197"/>
        <v>3</v>
      </c>
      <c r="D4168" s="48">
        <f t="shared" si="198"/>
        <v>2001</v>
      </c>
      <c r="E4168" s="48">
        <f t="shared" si="199"/>
        <v>7421.7016199999998</v>
      </c>
      <c r="F4168" s="49"/>
    </row>
    <row r="4169" spans="1:6">
      <c r="A4169" s="49">
        <v>36980</v>
      </c>
      <c r="B4169" s="48">
        <v>3213.35</v>
      </c>
      <c r="C4169" s="48">
        <f t="shared" si="197"/>
        <v>3</v>
      </c>
      <c r="D4169" s="48">
        <f t="shared" si="198"/>
        <v>2001</v>
      </c>
      <c r="E4169" s="48">
        <f t="shared" si="199"/>
        <v>6373.679725</v>
      </c>
      <c r="F4169" s="49"/>
    </row>
    <row r="4170" spans="1:6">
      <c r="A4170" s="49">
        <v>36981</v>
      </c>
      <c r="B4170" s="48">
        <v>3334.79</v>
      </c>
      <c r="C4170" s="48">
        <f t="shared" si="197"/>
        <v>3</v>
      </c>
      <c r="D4170" s="48">
        <f t="shared" si="198"/>
        <v>2001</v>
      </c>
      <c r="E4170" s="48">
        <f t="shared" si="199"/>
        <v>6614.5559650000005</v>
      </c>
      <c r="F4170" s="49"/>
    </row>
    <row r="4171" spans="1:6">
      <c r="A4171" s="49">
        <v>36982</v>
      </c>
      <c r="B4171" s="48">
        <v>3609.98</v>
      </c>
      <c r="C4171" s="48">
        <f t="shared" si="197"/>
        <v>4</v>
      </c>
      <c r="D4171" s="48">
        <f t="shared" si="198"/>
        <v>2001</v>
      </c>
      <c r="E4171" s="48">
        <f t="shared" si="199"/>
        <v>7160.3953300000003</v>
      </c>
      <c r="F4171" s="49"/>
    </row>
    <row r="4172" spans="1:6">
      <c r="A4172" s="49">
        <v>36983</v>
      </c>
      <c r="B4172" s="48">
        <v>4027.01</v>
      </c>
      <c r="C4172" s="48">
        <f t="shared" si="197"/>
        <v>4</v>
      </c>
      <c r="D4172" s="48">
        <f t="shared" si="198"/>
        <v>2001</v>
      </c>
      <c r="E4172" s="48">
        <f t="shared" si="199"/>
        <v>7987.5743350000002</v>
      </c>
      <c r="F4172" s="49"/>
    </row>
    <row r="4173" spans="1:6">
      <c r="A4173" s="49">
        <v>36984</v>
      </c>
      <c r="B4173" s="48">
        <v>3723.77</v>
      </c>
      <c r="C4173" s="48">
        <f t="shared" si="197"/>
        <v>4</v>
      </c>
      <c r="D4173" s="48">
        <f t="shared" si="198"/>
        <v>2001</v>
      </c>
      <c r="E4173" s="48">
        <f t="shared" si="199"/>
        <v>7386.0977949999997</v>
      </c>
      <c r="F4173" s="49"/>
    </row>
    <row r="4174" spans="1:6">
      <c r="A4174" s="49">
        <v>36985</v>
      </c>
      <c r="B4174" s="48">
        <v>3799.97</v>
      </c>
      <c r="C4174" s="48">
        <f t="shared" si="197"/>
        <v>4</v>
      </c>
      <c r="D4174" s="48">
        <f t="shared" si="198"/>
        <v>2001</v>
      </c>
      <c r="E4174" s="48">
        <f t="shared" si="199"/>
        <v>7537.240495</v>
      </c>
      <c r="F4174" s="49"/>
    </row>
    <row r="4175" spans="1:6">
      <c r="A4175" s="49">
        <v>36986</v>
      </c>
      <c r="B4175" s="48">
        <v>3511.75</v>
      </c>
      <c r="C4175" s="48">
        <f t="shared" si="197"/>
        <v>4</v>
      </c>
      <c r="D4175" s="48">
        <f t="shared" si="198"/>
        <v>2001</v>
      </c>
      <c r="E4175" s="48">
        <f t="shared" si="199"/>
        <v>6965.5561250000001</v>
      </c>
      <c r="F4175" s="49"/>
    </row>
    <row r="4176" spans="1:6">
      <c r="A4176" s="49">
        <v>36987</v>
      </c>
      <c r="B4176" s="48">
        <v>3383.82</v>
      </c>
      <c r="C4176" s="48">
        <f t="shared" si="197"/>
        <v>4</v>
      </c>
      <c r="D4176" s="48">
        <f t="shared" si="198"/>
        <v>2001</v>
      </c>
      <c r="E4176" s="48">
        <f t="shared" si="199"/>
        <v>6711.8069700000005</v>
      </c>
      <c r="F4176" s="49"/>
    </row>
    <row r="4177" spans="1:6">
      <c r="A4177" s="49">
        <v>36988</v>
      </c>
      <c r="B4177" s="48">
        <v>3484.26</v>
      </c>
      <c r="C4177" s="48">
        <f t="shared" si="197"/>
        <v>4</v>
      </c>
      <c r="D4177" s="48">
        <f t="shared" si="198"/>
        <v>2001</v>
      </c>
      <c r="E4177" s="48">
        <f t="shared" si="199"/>
        <v>6911.0297100000007</v>
      </c>
      <c r="F4177" s="49"/>
    </row>
    <row r="4178" spans="1:6">
      <c r="A4178" s="49">
        <v>36989</v>
      </c>
      <c r="B4178" s="48">
        <v>3489.91</v>
      </c>
      <c r="C4178" s="48">
        <f t="shared" si="197"/>
        <v>4</v>
      </c>
      <c r="D4178" s="48">
        <f t="shared" si="198"/>
        <v>2001</v>
      </c>
      <c r="E4178" s="48">
        <f t="shared" si="199"/>
        <v>6922.2364849999994</v>
      </c>
      <c r="F4178" s="49"/>
    </row>
    <row r="4179" spans="1:6">
      <c r="A4179" s="49">
        <v>36990</v>
      </c>
      <c r="B4179" s="48">
        <v>3232.01</v>
      </c>
      <c r="C4179" s="48">
        <f t="shared" si="197"/>
        <v>4</v>
      </c>
      <c r="D4179" s="48">
        <f t="shared" si="198"/>
        <v>2001</v>
      </c>
      <c r="E4179" s="48">
        <f t="shared" si="199"/>
        <v>6410.6918350000005</v>
      </c>
      <c r="F4179" s="49"/>
    </row>
    <row r="4180" spans="1:6">
      <c r="A4180" s="49">
        <v>36991</v>
      </c>
      <c r="B4180" s="48">
        <v>3171.88</v>
      </c>
      <c r="C4180" s="48">
        <f t="shared" si="197"/>
        <v>4</v>
      </c>
      <c r="D4180" s="48">
        <f t="shared" si="198"/>
        <v>2001</v>
      </c>
      <c r="E4180" s="48">
        <f t="shared" si="199"/>
        <v>6291.4239800000005</v>
      </c>
      <c r="F4180" s="49"/>
    </row>
    <row r="4181" spans="1:6">
      <c r="A4181" s="49">
        <v>36992</v>
      </c>
      <c r="B4181" s="48">
        <v>3047.94</v>
      </c>
      <c r="C4181" s="48">
        <f t="shared" si="197"/>
        <v>4</v>
      </c>
      <c r="D4181" s="48">
        <f t="shared" si="198"/>
        <v>2001</v>
      </c>
      <c r="E4181" s="48">
        <f t="shared" si="199"/>
        <v>6045.5889900000002</v>
      </c>
      <c r="F4181" s="49"/>
    </row>
    <row r="4182" spans="1:6">
      <c r="A4182" s="49">
        <v>36993</v>
      </c>
      <c r="B4182" s="48">
        <v>2918.2</v>
      </c>
      <c r="C4182" s="48">
        <f t="shared" si="197"/>
        <v>4</v>
      </c>
      <c r="D4182" s="48">
        <f t="shared" si="198"/>
        <v>2001</v>
      </c>
      <c r="E4182" s="48">
        <f t="shared" si="199"/>
        <v>5788.2496999999994</v>
      </c>
      <c r="F4182" s="49"/>
    </row>
    <row r="4183" spans="1:6">
      <c r="A4183" s="49">
        <v>36994</v>
      </c>
      <c r="B4183" s="48">
        <v>2992.8</v>
      </c>
      <c r="C4183" s="48">
        <f t="shared" si="197"/>
        <v>4</v>
      </c>
      <c r="D4183" s="48">
        <f t="shared" si="198"/>
        <v>2001</v>
      </c>
      <c r="E4183" s="48">
        <f t="shared" si="199"/>
        <v>5936.2188000000006</v>
      </c>
      <c r="F4183" s="49"/>
    </row>
    <row r="4184" spans="1:6">
      <c r="A4184" s="49">
        <v>36995</v>
      </c>
      <c r="B4184" s="48">
        <v>3374.14</v>
      </c>
      <c r="C4184" s="48">
        <f t="shared" si="197"/>
        <v>4</v>
      </c>
      <c r="D4184" s="48">
        <f t="shared" si="198"/>
        <v>2001</v>
      </c>
      <c r="E4184" s="48">
        <f t="shared" si="199"/>
        <v>6692.6066899999996</v>
      </c>
      <c r="F4184" s="49"/>
    </row>
    <row r="4185" spans="1:6">
      <c r="A4185" s="49">
        <v>36996</v>
      </c>
      <c r="B4185" s="48">
        <v>3034.35</v>
      </c>
      <c r="C4185" s="48">
        <f t="shared" si="197"/>
        <v>4</v>
      </c>
      <c r="D4185" s="48">
        <f t="shared" si="198"/>
        <v>2001</v>
      </c>
      <c r="E4185" s="48">
        <f t="shared" si="199"/>
        <v>6018.6332249999996</v>
      </c>
      <c r="F4185" s="49"/>
    </row>
    <row r="4186" spans="1:6">
      <c r="A4186" s="49">
        <v>36997</v>
      </c>
      <c r="B4186" s="48">
        <v>2906.48</v>
      </c>
      <c r="C4186" s="48">
        <f t="shared" si="197"/>
        <v>4</v>
      </c>
      <c r="D4186" s="48">
        <f t="shared" si="198"/>
        <v>2001</v>
      </c>
      <c r="E4186" s="48">
        <f t="shared" si="199"/>
        <v>5765.0030800000004</v>
      </c>
      <c r="F4186" s="49"/>
    </row>
    <row r="4187" spans="1:6">
      <c r="A4187" s="49">
        <v>36998</v>
      </c>
      <c r="B4187" s="48">
        <v>3032.38</v>
      </c>
      <c r="C4187" s="48">
        <f t="shared" si="197"/>
        <v>4</v>
      </c>
      <c r="D4187" s="48">
        <f t="shared" si="198"/>
        <v>2001</v>
      </c>
      <c r="E4187" s="48">
        <f t="shared" si="199"/>
        <v>6014.7257300000001</v>
      </c>
      <c r="F4187" s="49"/>
    </row>
    <row r="4188" spans="1:6">
      <c r="A4188" s="49">
        <v>36999</v>
      </c>
      <c r="B4188" s="48">
        <v>3754.43</v>
      </c>
      <c r="C4188" s="48">
        <f t="shared" si="197"/>
        <v>4</v>
      </c>
      <c r="D4188" s="48">
        <f t="shared" si="198"/>
        <v>2001</v>
      </c>
      <c r="E4188" s="48">
        <f t="shared" si="199"/>
        <v>7446.9119049999999</v>
      </c>
      <c r="F4188" s="49"/>
    </row>
    <row r="4189" spans="1:6">
      <c r="A4189" s="49">
        <v>37000</v>
      </c>
      <c r="B4189" s="48">
        <v>4503.6899999999996</v>
      </c>
      <c r="C4189" s="48">
        <f t="shared" si="197"/>
        <v>4</v>
      </c>
      <c r="D4189" s="48">
        <f t="shared" si="198"/>
        <v>2001</v>
      </c>
      <c r="E4189" s="48">
        <f t="shared" si="199"/>
        <v>8933.0691150000002</v>
      </c>
      <c r="F4189" s="49"/>
    </row>
    <row r="4190" spans="1:6">
      <c r="A4190" s="49">
        <v>37001</v>
      </c>
      <c r="B4190" s="48">
        <v>4758.8999999999996</v>
      </c>
      <c r="C4190" s="48">
        <f t="shared" si="197"/>
        <v>4</v>
      </c>
      <c r="D4190" s="48">
        <f t="shared" si="198"/>
        <v>2001</v>
      </c>
      <c r="E4190" s="48">
        <f t="shared" si="199"/>
        <v>9439.2781500000001</v>
      </c>
      <c r="F4190" s="49"/>
    </row>
    <row r="4191" spans="1:6">
      <c r="A4191" s="49">
        <v>37002</v>
      </c>
      <c r="B4191" s="48">
        <v>4409.51</v>
      </c>
      <c r="C4191" s="48">
        <f t="shared" si="197"/>
        <v>4</v>
      </c>
      <c r="D4191" s="48">
        <f t="shared" si="198"/>
        <v>2001</v>
      </c>
      <c r="E4191" s="48">
        <f t="shared" si="199"/>
        <v>8746.2630850000005</v>
      </c>
      <c r="F4191" s="49"/>
    </row>
    <row r="4192" spans="1:6">
      <c r="A4192" s="49">
        <v>37003</v>
      </c>
      <c r="B4192" s="48">
        <v>4153.54</v>
      </c>
      <c r="C4192" s="48">
        <f t="shared" si="197"/>
        <v>4</v>
      </c>
      <c r="D4192" s="48">
        <f t="shared" si="198"/>
        <v>2001</v>
      </c>
      <c r="E4192" s="48">
        <f t="shared" si="199"/>
        <v>8238.5465899999999</v>
      </c>
      <c r="F4192" s="49"/>
    </row>
    <row r="4193" spans="1:6">
      <c r="A4193" s="49">
        <v>37004</v>
      </c>
      <c r="B4193" s="48">
        <v>3570.12</v>
      </c>
      <c r="C4193" s="48">
        <f t="shared" si="197"/>
        <v>4</v>
      </c>
      <c r="D4193" s="48">
        <f t="shared" si="198"/>
        <v>2001</v>
      </c>
      <c r="E4193" s="48">
        <f t="shared" si="199"/>
        <v>7081.33302</v>
      </c>
      <c r="F4193" s="49"/>
    </row>
    <row r="4194" spans="1:6">
      <c r="A4194" s="49">
        <v>37005</v>
      </c>
      <c r="B4194" s="48">
        <v>3840.62</v>
      </c>
      <c r="C4194" s="48">
        <f t="shared" si="197"/>
        <v>4</v>
      </c>
      <c r="D4194" s="48">
        <f t="shared" si="198"/>
        <v>2001</v>
      </c>
      <c r="E4194" s="48">
        <f t="shared" si="199"/>
        <v>7617.8697700000002</v>
      </c>
      <c r="F4194" s="49"/>
    </row>
    <row r="4195" spans="1:6">
      <c r="A4195" s="49">
        <v>37006</v>
      </c>
      <c r="B4195" s="48">
        <v>3749.68</v>
      </c>
      <c r="C4195" s="48">
        <f t="shared" si="197"/>
        <v>4</v>
      </c>
      <c r="D4195" s="48">
        <f t="shared" si="198"/>
        <v>2001</v>
      </c>
      <c r="E4195" s="48">
        <f t="shared" si="199"/>
        <v>7437.49028</v>
      </c>
      <c r="F4195" s="49"/>
    </row>
    <row r="4196" spans="1:6">
      <c r="A4196" s="49">
        <v>37007</v>
      </c>
      <c r="B4196" s="48">
        <v>4594.78</v>
      </c>
      <c r="C4196" s="48">
        <f t="shared" si="197"/>
        <v>4</v>
      </c>
      <c r="D4196" s="48">
        <f t="shared" si="198"/>
        <v>2001</v>
      </c>
      <c r="E4196" s="48">
        <f t="shared" si="199"/>
        <v>9113.7461299999995</v>
      </c>
      <c r="F4196" s="49"/>
    </row>
    <row r="4197" spans="1:6">
      <c r="A4197" s="49">
        <v>37008</v>
      </c>
      <c r="B4197" s="48">
        <v>5649.04</v>
      </c>
      <c r="C4197" s="48">
        <f t="shared" si="197"/>
        <v>4</v>
      </c>
      <c r="D4197" s="48">
        <f t="shared" si="198"/>
        <v>2001</v>
      </c>
      <c r="E4197" s="48">
        <f t="shared" si="199"/>
        <v>11204.87084</v>
      </c>
      <c r="F4197" s="49"/>
    </row>
    <row r="4198" spans="1:6">
      <c r="A4198" s="49">
        <v>37009</v>
      </c>
      <c r="B4198" s="48">
        <v>6554.41</v>
      </c>
      <c r="C4198" s="48">
        <f t="shared" si="197"/>
        <v>4</v>
      </c>
      <c r="D4198" s="48">
        <f t="shared" si="198"/>
        <v>2001</v>
      </c>
      <c r="E4198" s="48">
        <f t="shared" si="199"/>
        <v>13000.672235</v>
      </c>
      <c r="F4198" s="49"/>
    </row>
    <row r="4199" spans="1:6">
      <c r="A4199" s="49">
        <v>37010</v>
      </c>
      <c r="B4199" s="48">
        <v>8025.28</v>
      </c>
      <c r="C4199" s="48">
        <f t="shared" si="197"/>
        <v>4</v>
      </c>
      <c r="D4199" s="48">
        <f t="shared" si="198"/>
        <v>2001</v>
      </c>
      <c r="E4199" s="48">
        <f t="shared" si="199"/>
        <v>15918.142879999999</v>
      </c>
      <c r="F4199" s="49"/>
    </row>
    <row r="4200" spans="1:6">
      <c r="A4200" s="49">
        <v>37011</v>
      </c>
      <c r="B4200" s="48">
        <v>8436.2800000000007</v>
      </c>
      <c r="C4200" s="48">
        <f t="shared" si="197"/>
        <v>4</v>
      </c>
      <c r="D4200" s="48">
        <f t="shared" si="198"/>
        <v>2001</v>
      </c>
      <c r="E4200" s="48">
        <f t="shared" si="199"/>
        <v>16733.361380000002</v>
      </c>
      <c r="F4200" s="49"/>
    </row>
    <row r="4201" spans="1:6">
      <c r="A4201" s="49">
        <v>37012</v>
      </c>
      <c r="B4201" s="48">
        <v>9441.64</v>
      </c>
      <c r="C4201" s="48">
        <f t="shared" si="197"/>
        <v>5</v>
      </c>
      <c r="D4201" s="48">
        <f t="shared" si="198"/>
        <v>2001</v>
      </c>
      <c r="E4201" s="48">
        <f t="shared" si="199"/>
        <v>18727.49294</v>
      </c>
      <c r="F4201" s="49"/>
    </row>
    <row r="4202" spans="1:6">
      <c r="A4202" s="49">
        <v>37013</v>
      </c>
      <c r="B4202" s="48">
        <v>8952.8799999999992</v>
      </c>
      <c r="C4202" s="48">
        <f t="shared" si="197"/>
        <v>5</v>
      </c>
      <c r="D4202" s="48">
        <f t="shared" si="198"/>
        <v>2001</v>
      </c>
      <c r="E4202" s="48">
        <f t="shared" si="199"/>
        <v>17758.037479999999</v>
      </c>
      <c r="F4202" s="49"/>
    </row>
    <row r="4203" spans="1:6">
      <c r="A4203" s="49">
        <v>37014</v>
      </c>
      <c r="B4203" s="48">
        <v>7062.11</v>
      </c>
      <c r="C4203" s="48">
        <f t="shared" si="197"/>
        <v>5</v>
      </c>
      <c r="D4203" s="48">
        <f t="shared" si="198"/>
        <v>2001</v>
      </c>
      <c r="E4203" s="48">
        <f t="shared" si="199"/>
        <v>14007.695185</v>
      </c>
      <c r="F4203" s="49"/>
    </row>
    <row r="4204" spans="1:6">
      <c r="A4204" s="49">
        <v>37015</v>
      </c>
      <c r="B4204" s="48">
        <v>6558.65</v>
      </c>
      <c r="C4204" s="48">
        <f t="shared" si="197"/>
        <v>5</v>
      </c>
      <c r="D4204" s="48">
        <f t="shared" si="198"/>
        <v>2001</v>
      </c>
      <c r="E4204" s="48">
        <f t="shared" si="199"/>
        <v>13009.082274999999</v>
      </c>
      <c r="F4204" s="49"/>
    </row>
    <row r="4205" spans="1:6">
      <c r="A4205" s="49">
        <v>37016</v>
      </c>
      <c r="B4205" s="48">
        <v>6619.58</v>
      </c>
      <c r="C4205" s="48">
        <f t="shared" si="197"/>
        <v>5</v>
      </c>
      <c r="D4205" s="48">
        <f t="shared" si="198"/>
        <v>2001</v>
      </c>
      <c r="E4205" s="48">
        <f t="shared" si="199"/>
        <v>13129.93693</v>
      </c>
      <c r="F4205" s="49"/>
    </row>
    <row r="4206" spans="1:6">
      <c r="A4206" s="49">
        <v>37017</v>
      </c>
      <c r="B4206" s="48">
        <v>8200.41</v>
      </c>
      <c r="C4206" s="48">
        <f t="shared" si="197"/>
        <v>5</v>
      </c>
      <c r="D4206" s="48">
        <f t="shared" si="198"/>
        <v>2001</v>
      </c>
      <c r="E4206" s="48">
        <f t="shared" si="199"/>
        <v>16265.513235</v>
      </c>
      <c r="F4206" s="49"/>
    </row>
    <row r="4207" spans="1:6">
      <c r="A4207" s="49">
        <v>37018</v>
      </c>
      <c r="B4207" s="48">
        <v>7577.72</v>
      </c>
      <c r="C4207" s="48">
        <f t="shared" si="197"/>
        <v>5</v>
      </c>
      <c r="D4207" s="48">
        <f t="shared" si="198"/>
        <v>2001</v>
      </c>
      <c r="E4207" s="48">
        <f t="shared" si="199"/>
        <v>15030.40762</v>
      </c>
      <c r="F4207" s="49"/>
    </row>
    <row r="4208" spans="1:6">
      <c r="A4208" s="49">
        <v>37019</v>
      </c>
      <c r="B4208" s="48">
        <v>8042.87</v>
      </c>
      <c r="C4208" s="48">
        <f t="shared" si="197"/>
        <v>5</v>
      </c>
      <c r="D4208" s="48">
        <f t="shared" si="198"/>
        <v>2001</v>
      </c>
      <c r="E4208" s="48">
        <f t="shared" si="199"/>
        <v>15953.032644999999</v>
      </c>
      <c r="F4208" s="49"/>
    </row>
    <row r="4209" spans="1:6">
      <c r="A4209" s="49">
        <v>37020</v>
      </c>
      <c r="B4209" s="48">
        <v>9320.2000000000007</v>
      </c>
      <c r="C4209" s="48">
        <f t="shared" si="197"/>
        <v>5</v>
      </c>
      <c r="D4209" s="48">
        <f t="shared" si="198"/>
        <v>2001</v>
      </c>
      <c r="E4209" s="48">
        <f t="shared" si="199"/>
        <v>18486.616700000002</v>
      </c>
      <c r="F4209" s="49"/>
    </row>
    <row r="4210" spans="1:6">
      <c r="A4210" s="49">
        <v>37021</v>
      </c>
      <c r="B4210" s="48">
        <v>11426.97</v>
      </c>
      <c r="C4210" s="48">
        <f t="shared" si="197"/>
        <v>5</v>
      </c>
      <c r="D4210" s="48">
        <f t="shared" si="198"/>
        <v>2001</v>
      </c>
      <c r="E4210" s="48">
        <f t="shared" si="199"/>
        <v>22665.394994999999</v>
      </c>
      <c r="F4210" s="49"/>
    </row>
    <row r="4211" spans="1:6">
      <c r="A4211" s="49">
        <v>37022</v>
      </c>
      <c r="B4211" s="48">
        <v>11725.88</v>
      </c>
      <c r="C4211" s="48">
        <f t="shared" si="197"/>
        <v>5</v>
      </c>
      <c r="D4211" s="48">
        <f t="shared" si="198"/>
        <v>2001</v>
      </c>
      <c r="E4211" s="48">
        <f t="shared" si="199"/>
        <v>23258.28298</v>
      </c>
      <c r="F4211" s="49"/>
    </row>
    <row r="4212" spans="1:6">
      <c r="A4212" s="49">
        <v>37023</v>
      </c>
      <c r="B4212" s="48">
        <v>11745.56</v>
      </c>
      <c r="C4212" s="48">
        <f t="shared" si="197"/>
        <v>5</v>
      </c>
      <c r="D4212" s="48">
        <f t="shared" si="198"/>
        <v>2001</v>
      </c>
      <c r="E4212" s="48">
        <f t="shared" si="199"/>
        <v>23297.31826</v>
      </c>
      <c r="F4212" s="49"/>
    </row>
    <row r="4213" spans="1:6">
      <c r="A4213" s="49">
        <v>37024</v>
      </c>
      <c r="B4213" s="48">
        <v>12728.54</v>
      </c>
      <c r="C4213" s="48">
        <f t="shared" si="197"/>
        <v>5</v>
      </c>
      <c r="D4213" s="48">
        <f t="shared" si="198"/>
        <v>2001</v>
      </c>
      <c r="E4213" s="48">
        <f t="shared" si="199"/>
        <v>25247.059090000002</v>
      </c>
      <c r="F4213" s="49"/>
    </row>
    <row r="4214" spans="1:6">
      <c r="A4214" s="49">
        <v>37025</v>
      </c>
      <c r="B4214" s="48">
        <v>14027.96</v>
      </c>
      <c r="C4214" s="48">
        <f t="shared" si="197"/>
        <v>5</v>
      </c>
      <c r="D4214" s="48">
        <f t="shared" si="198"/>
        <v>2001</v>
      </c>
      <c r="E4214" s="48">
        <f t="shared" si="199"/>
        <v>27824.45866</v>
      </c>
      <c r="F4214" s="49"/>
    </row>
    <row r="4215" spans="1:6">
      <c r="A4215" s="49">
        <v>37026</v>
      </c>
      <c r="B4215" s="48">
        <v>17370.79</v>
      </c>
      <c r="C4215" s="48">
        <f t="shared" si="197"/>
        <v>5</v>
      </c>
      <c r="D4215" s="48">
        <f t="shared" si="198"/>
        <v>2001</v>
      </c>
      <c r="E4215" s="48">
        <f t="shared" si="199"/>
        <v>34454.961965000002</v>
      </c>
      <c r="F4215" s="49"/>
    </row>
    <row r="4216" spans="1:6">
      <c r="A4216" s="49">
        <v>37027</v>
      </c>
      <c r="B4216" s="48">
        <v>26547.91</v>
      </c>
      <c r="C4216" s="48">
        <f t="shared" si="197"/>
        <v>5</v>
      </c>
      <c r="D4216" s="48">
        <f t="shared" si="198"/>
        <v>2001</v>
      </c>
      <c r="E4216" s="48">
        <f t="shared" si="199"/>
        <v>52657.779484999999</v>
      </c>
      <c r="F4216" s="49"/>
    </row>
    <row r="4217" spans="1:6">
      <c r="A4217" s="49">
        <v>37028</v>
      </c>
      <c r="B4217" s="48">
        <v>24233.200000000001</v>
      </c>
      <c r="C4217" s="48">
        <f t="shared" si="197"/>
        <v>5</v>
      </c>
      <c r="D4217" s="48">
        <f t="shared" si="198"/>
        <v>2001</v>
      </c>
      <c r="E4217" s="48">
        <f t="shared" si="199"/>
        <v>48066.552200000006</v>
      </c>
      <c r="F4217" s="49"/>
    </row>
    <row r="4218" spans="1:6">
      <c r="A4218" s="49">
        <v>37029</v>
      </c>
      <c r="B4218" s="48">
        <v>17877.490000000002</v>
      </c>
      <c r="C4218" s="48">
        <f t="shared" si="197"/>
        <v>5</v>
      </c>
      <c r="D4218" s="48">
        <f t="shared" si="198"/>
        <v>2001</v>
      </c>
      <c r="E4218" s="48">
        <f t="shared" si="199"/>
        <v>35460.001415000006</v>
      </c>
      <c r="F4218" s="49"/>
    </row>
    <row r="4219" spans="1:6">
      <c r="A4219" s="49">
        <v>37030</v>
      </c>
      <c r="B4219" s="48">
        <v>16168.5</v>
      </c>
      <c r="C4219" s="48">
        <f t="shared" si="197"/>
        <v>5</v>
      </c>
      <c r="D4219" s="48">
        <f t="shared" si="198"/>
        <v>2001</v>
      </c>
      <c r="E4219" s="48">
        <f t="shared" si="199"/>
        <v>32070.21975</v>
      </c>
      <c r="F4219" s="49"/>
    </row>
    <row r="4220" spans="1:6">
      <c r="A4220" s="49">
        <v>37031</v>
      </c>
      <c r="B4220" s="48">
        <v>13347.63</v>
      </c>
      <c r="C4220" s="48">
        <f t="shared" si="197"/>
        <v>5</v>
      </c>
      <c r="D4220" s="48">
        <f t="shared" si="198"/>
        <v>2001</v>
      </c>
      <c r="E4220" s="48">
        <f t="shared" si="199"/>
        <v>26475.024105</v>
      </c>
      <c r="F4220" s="49"/>
    </row>
    <row r="4221" spans="1:6">
      <c r="A4221" s="49">
        <v>37032</v>
      </c>
      <c r="B4221" s="48">
        <v>12828.61</v>
      </c>
      <c r="C4221" s="48">
        <f t="shared" si="197"/>
        <v>5</v>
      </c>
      <c r="D4221" s="48">
        <f t="shared" si="198"/>
        <v>2001</v>
      </c>
      <c r="E4221" s="48">
        <f t="shared" si="199"/>
        <v>25445.547935000002</v>
      </c>
      <c r="F4221" s="49"/>
    </row>
    <row r="4222" spans="1:6">
      <c r="A4222" s="49">
        <v>37033</v>
      </c>
      <c r="B4222" s="48">
        <v>10933.37</v>
      </c>
      <c r="C4222" s="48">
        <f t="shared" si="197"/>
        <v>5</v>
      </c>
      <c r="D4222" s="48">
        <f t="shared" si="198"/>
        <v>2001</v>
      </c>
      <c r="E4222" s="48">
        <f t="shared" si="199"/>
        <v>21686.339395000003</v>
      </c>
      <c r="F4222" s="49"/>
    </row>
    <row r="4223" spans="1:6">
      <c r="A4223" s="49">
        <v>37034</v>
      </c>
      <c r="B4223" s="48">
        <v>10191.799999999999</v>
      </c>
      <c r="C4223" s="48">
        <f t="shared" si="197"/>
        <v>5</v>
      </c>
      <c r="D4223" s="48">
        <f t="shared" si="198"/>
        <v>2001</v>
      </c>
      <c r="E4223" s="48">
        <f t="shared" si="199"/>
        <v>20215.435299999997</v>
      </c>
      <c r="F4223" s="49"/>
    </row>
    <row r="4224" spans="1:6">
      <c r="A4224" s="49">
        <v>37035</v>
      </c>
      <c r="B4224" s="48">
        <v>10754.9</v>
      </c>
      <c r="C4224" s="48">
        <f t="shared" si="197"/>
        <v>5</v>
      </c>
      <c r="D4224" s="48">
        <f t="shared" si="198"/>
        <v>2001</v>
      </c>
      <c r="E4224" s="48">
        <f t="shared" si="199"/>
        <v>21332.344150000001</v>
      </c>
      <c r="F4224" s="49"/>
    </row>
    <row r="4225" spans="1:6">
      <c r="A4225" s="49">
        <v>37036</v>
      </c>
      <c r="B4225" s="48">
        <v>12268.9</v>
      </c>
      <c r="C4225" s="48">
        <f t="shared" si="197"/>
        <v>5</v>
      </c>
      <c r="D4225" s="48">
        <f t="shared" si="198"/>
        <v>2001</v>
      </c>
      <c r="E4225" s="48">
        <f t="shared" si="199"/>
        <v>24335.363150000001</v>
      </c>
      <c r="F4225" s="49"/>
    </row>
    <row r="4226" spans="1:6">
      <c r="A4226" s="49">
        <v>37037</v>
      </c>
      <c r="B4226" s="48">
        <v>13017.84</v>
      </c>
      <c r="C4226" s="48">
        <f t="shared" si="197"/>
        <v>5</v>
      </c>
      <c r="D4226" s="48">
        <f t="shared" si="198"/>
        <v>2001</v>
      </c>
      <c r="E4226" s="48">
        <f t="shared" si="199"/>
        <v>25820.88564</v>
      </c>
      <c r="F4226" s="49"/>
    </row>
    <row r="4227" spans="1:6">
      <c r="A4227" s="49">
        <v>37038</v>
      </c>
      <c r="B4227" s="48">
        <v>13415.5</v>
      </c>
      <c r="C4227" s="48">
        <f t="shared" ref="C4227:C4290" si="200">MONTH(A4227)</f>
        <v>5</v>
      </c>
      <c r="D4227" s="48">
        <f t="shared" ref="D4227:D4290" si="201">IF(C4227&gt;9,YEAR(A4227)+1,YEAR(A4227))</f>
        <v>2001</v>
      </c>
      <c r="E4227" s="48">
        <f t="shared" ref="E4227:E4290" si="202">B4227*1.9835</f>
        <v>26609.644250000001</v>
      </c>
      <c r="F4227" s="49"/>
    </row>
    <row r="4228" spans="1:6">
      <c r="A4228" s="49">
        <v>37039</v>
      </c>
      <c r="B4228" s="48">
        <v>13456.03</v>
      </c>
      <c r="C4228" s="48">
        <f t="shared" si="200"/>
        <v>5</v>
      </c>
      <c r="D4228" s="48">
        <f t="shared" si="201"/>
        <v>2001</v>
      </c>
      <c r="E4228" s="48">
        <f t="shared" si="202"/>
        <v>26690.035505000003</v>
      </c>
      <c r="F4228" s="49"/>
    </row>
    <row r="4229" spans="1:6">
      <c r="A4229" s="49">
        <v>37040</v>
      </c>
      <c r="B4229" s="48">
        <v>13000.15</v>
      </c>
      <c r="C4229" s="48">
        <f t="shared" si="200"/>
        <v>5</v>
      </c>
      <c r="D4229" s="48">
        <f t="shared" si="201"/>
        <v>2001</v>
      </c>
      <c r="E4229" s="48">
        <f t="shared" si="202"/>
        <v>25785.797524999998</v>
      </c>
      <c r="F4229" s="49"/>
    </row>
    <row r="4230" spans="1:6">
      <c r="A4230" s="49">
        <v>37041</v>
      </c>
      <c r="B4230" s="48">
        <v>11663.34</v>
      </c>
      <c r="C4230" s="48">
        <f t="shared" si="200"/>
        <v>5</v>
      </c>
      <c r="D4230" s="48">
        <f t="shared" si="201"/>
        <v>2001</v>
      </c>
      <c r="E4230" s="48">
        <f t="shared" si="202"/>
        <v>23134.23489</v>
      </c>
      <c r="F4230" s="49"/>
    </row>
    <row r="4231" spans="1:6">
      <c r="A4231" s="49">
        <v>37042</v>
      </c>
      <c r="B4231" s="48">
        <v>10354.84</v>
      </c>
      <c r="C4231" s="48">
        <f t="shared" si="200"/>
        <v>5</v>
      </c>
      <c r="D4231" s="48">
        <f t="shared" si="201"/>
        <v>2001</v>
      </c>
      <c r="E4231" s="48">
        <f t="shared" si="202"/>
        <v>20538.825140000001</v>
      </c>
      <c r="F4231" s="49"/>
    </row>
    <row r="4232" spans="1:6">
      <c r="A4232" s="49">
        <v>37043</v>
      </c>
      <c r="B4232" s="48">
        <v>9919.76</v>
      </c>
      <c r="C4232" s="48">
        <f t="shared" si="200"/>
        <v>6</v>
      </c>
      <c r="D4232" s="48">
        <f t="shared" si="201"/>
        <v>2001</v>
      </c>
      <c r="E4232" s="48">
        <f t="shared" si="202"/>
        <v>19675.843960000002</v>
      </c>
      <c r="F4232" s="49"/>
    </row>
    <row r="4233" spans="1:6">
      <c r="A4233" s="49">
        <v>37044</v>
      </c>
      <c r="B4233" s="48">
        <v>10136.14</v>
      </c>
      <c r="C4233" s="48">
        <f t="shared" si="200"/>
        <v>6</v>
      </c>
      <c r="D4233" s="48">
        <f t="shared" si="201"/>
        <v>2001</v>
      </c>
      <c r="E4233" s="48">
        <f t="shared" si="202"/>
        <v>20105.03369</v>
      </c>
      <c r="F4233" s="49"/>
    </row>
    <row r="4234" spans="1:6">
      <c r="A4234" s="49">
        <v>37045</v>
      </c>
      <c r="B4234" s="48">
        <v>10142.89</v>
      </c>
      <c r="C4234" s="48">
        <f t="shared" si="200"/>
        <v>6</v>
      </c>
      <c r="D4234" s="48">
        <f t="shared" si="201"/>
        <v>2001</v>
      </c>
      <c r="E4234" s="48">
        <f t="shared" si="202"/>
        <v>20118.422315</v>
      </c>
      <c r="F4234" s="49"/>
    </row>
    <row r="4235" spans="1:6">
      <c r="A4235" s="49">
        <v>37046</v>
      </c>
      <c r="B4235" s="48">
        <v>9793.77</v>
      </c>
      <c r="C4235" s="48">
        <f t="shared" si="200"/>
        <v>6</v>
      </c>
      <c r="D4235" s="48">
        <f t="shared" si="201"/>
        <v>2001</v>
      </c>
      <c r="E4235" s="48">
        <f t="shared" si="202"/>
        <v>19425.942795000003</v>
      </c>
      <c r="F4235" s="49"/>
    </row>
    <row r="4236" spans="1:6">
      <c r="A4236" s="49">
        <v>37047</v>
      </c>
      <c r="B4236" s="48">
        <v>8232.23</v>
      </c>
      <c r="C4236" s="48">
        <f t="shared" si="200"/>
        <v>6</v>
      </c>
      <c r="D4236" s="48">
        <f t="shared" si="201"/>
        <v>2001</v>
      </c>
      <c r="E4236" s="48">
        <f t="shared" si="202"/>
        <v>16328.628204999999</v>
      </c>
      <c r="F4236" s="49"/>
    </row>
    <row r="4237" spans="1:6">
      <c r="A4237" s="49">
        <v>37048</v>
      </c>
      <c r="B4237" s="48">
        <v>8018.47</v>
      </c>
      <c r="C4237" s="48">
        <f t="shared" si="200"/>
        <v>6</v>
      </c>
      <c r="D4237" s="48">
        <f t="shared" si="201"/>
        <v>2001</v>
      </c>
      <c r="E4237" s="48">
        <f t="shared" si="202"/>
        <v>15904.635245000001</v>
      </c>
      <c r="F4237" s="49"/>
    </row>
    <row r="4238" spans="1:6">
      <c r="A4238" s="49">
        <v>37049</v>
      </c>
      <c r="B4238" s="48">
        <v>6925.64</v>
      </c>
      <c r="C4238" s="48">
        <f t="shared" si="200"/>
        <v>6</v>
      </c>
      <c r="D4238" s="48">
        <f t="shared" si="201"/>
        <v>2001</v>
      </c>
      <c r="E4238" s="48">
        <f t="shared" si="202"/>
        <v>13737.006940000001</v>
      </c>
      <c r="F4238" s="49"/>
    </row>
    <row r="4239" spans="1:6">
      <c r="A4239" s="49">
        <v>37050</v>
      </c>
      <c r="B4239" s="48">
        <v>6873.37</v>
      </c>
      <c r="C4239" s="48">
        <f t="shared" si="200"/>
        <v>6</v>
      </c>
      <c r="D4239" s="48">
        <f t="shared" si="201"/>
        <v>2001</v>
      </c>
      <c r="E4239" s="48">
        <f t="shared" si="202"/>
        <v>13633.329395000001</v>
      </c>
      <c r="F4239" s="49"/>
    </row>
    <row r="4240" spans="1:6">
      <c r="A4240" s="49">
        <v>37051</v>
      </c>
      <c r="B4240" s="48">
        <v>6773.99</v>
      </c>
      <c r="C4240" s="48">
        <f t="shared" si="200"/>
        <v>6</v>
      </c>
      <c r="D4240" s="48">
        <f t="shared" si="201"/>
        <v>2001</v>
      </c>
      <c r="E4240" s="48">
        <f t="shared" si="202"/>
        <v>13436.209165</v>
      </c>
      <c r="F4240" s="49"/>
    </row>
    <row r="4241" spans="1:6">
      <c r="A4241" s="49">
        <v>37052</v>
      </c>
      <c r="B4241" s="48">
        <v>7392.22</v>
      </c>
      <c r="C4241" s="48">
        <f t="shared" si="200"/>
        <v>6</v>
      </c>
      <c r="D4241" s="48">
        <f t="shared" si="201"/>
        <v>2001</v>
      </c>
      <c r="E4241" s="48">
        <f t="shared" si="202"/>
        <v>14662.468370000001</v>
      </c>
      <c r="F4241" s="49"/>
    </row>
    <row r="4242" spans="1:6">
      <c r="A4242" s="49">
        <v>37053</v>
      </c>
      <c r="B4242" s="48">
        <v>7551.54</v>
      </c>
      <c r="C4242" s="48">
        <f t="shared" si="200"/>
        <v>6</v>
      </c>
      <c r="D4242" s="48">
        <f t="shared" si="201"/>
        <v>2001</v>
      </c>
      <c r="E4242" s="48">
        <f t="shared" si="202"/>
        <v>14978.479590000001</v>
      </c>
      <c r="F4242" s="49"/>
    </row>
    <row r="4243" spans="1:6">
      <c r="A4243" s="49">
        <v>37054</v>
      </c>
      <c r="B4243" s="48">
        <v>8264.73</v>
      </c>
      <c r="C4243" s="48">
        <f t="shared" si="200"/>
        <v>6</v>
      </c>
      <c r="D4243" s="48">
        <f t="shared" si="201"/>
        <v>2001</v>
      </c>
      <c r="E4243" s="48">
        <f t="shared" si="202"/>
        <v>16393.091955</v>
      </c>
      <c r="F4243" s="49"/>
    </row>
    <row r="4244" spans="1:6">
      <c r="A4244" s="49">
        <v>37055</v>
      </c>
      <c r="B4244" s="48">
        <v>8154.65</v>
      </c>
      <c r="C4244" s="48">
        <f t="shared" si="200"/>
        <v>6</v>
      </c>
      <c r="D4244" s="48">
        <f t="shared" si="201"/>
        <v>2001</v>
      </c>
      <c r="E4244" s="48">
        <f t="shared" si="202"/>
        <v>16174.748275</v>
      </c>
      <c r="F4244" s="49"/>
    </row>
    <row r="4245" spans="1:6">
      <c r="A4245" s="49">
        <v>37056</v>
      </c>
      <c r="B4245" s="48">
        <v>7835.58</v>
      </c>
      <c r="C4245" s="48">
        <f t="shared" si="200"/>
        <v>6</v>
      </c>
      <c r="D4245" s="48">
        <f t="shared" si="201"/>
        <v>2001</v>
      </c>
      <c r="E4245" s="48">
        <f t="shared" si="202"/>
        <v>15541.87293</v>
      </c>
      <c r="F4245" s="49"/>
    </row>
    <row r="4246" spans="1:6">
      <c r="A4246" s="49">
        <v>37057</v>
      </c>
      <c r="B4246" s="48">
        <v>6551.07</v>
      </c>
      <c r="C4246" s="48">
        <f t="shared" si="200"/>
        <v>6</v>
      </c>
      <c r="D4246" s="48">
        <f t="shared" si="201"/>
        <v>2001</v>
      </c>
      <c r="E4246" s="48">
        <f t="shared" si="202"/>
        <v>12994.047344999999</v>
      </c>
      <c r="F4246" s="49"/>
    </row>
    <row r="4247" spans="1:6">
      <c r="A4247" s="49">
        <v>37058</v>
      </c>
      <c r="B4247" s="48">
        <v>6698.1</v>
      </c>
      <c r="C4247" s="48">
        <f t="shared" si="200"/>
        <v>6</v>
      </c>
      <c r="D4247" s="48">
        <f t="shared" si="201"/>
        <v>2001</v>
      </c>
      <c r="E4247" s="48">
        <f t="shared" si="202"/>
        <v>13285.681350000001</v>
      </c>
      <c r="F4247" s="49"/>
    </row>
    <row r="4248" spans="1:6">
      <c r="A4248" s="49">
        <v>37059</v>
      </c>
      <c r="B4248" s="48">
        <v>6450.68</v>
      </c>
      <c r="C4248" s="48">
        <f t="shared" si="200"/>
        <v>6</v>
      </c>
      <c r="D4248" s="48">
        <f t="shared" si="201"/>
        <v>2001</v>
      </c>
      <c r="E4248" s="48">
        <f t="shared" si="202"/>
        <v>12794.923780000001</v>
      </c>
      <c r="F4248" s="49"/>
    </row>
    <row r="4249" spans="1:6">
      <c r="A4249" s="49">
        <v>37060</v>
      </c>
      <c r="B4249" s="48">
        <v>6314.93</v>
      </c>
      <c r="C4249" s="48">
        <f t="shared" si="200"/>
        <v>6</v>
      </c>
      <c r="D4249" s="48">
        <f t="shared" si="201"/>
        <v>2001</v>
      </c>
      <c r="E4249" s="48">
        <f t="shared" si="202"/>
        <v>12525.663655</v>
      </c>
      <c r="F4249" s="49"/>
    </row>
    <row r="4250" spans="1:6">
      <c r="A4250" s="49">
        <v>37061</v>
      </c>
      <c r="B4250" s="48">
        <v>5837.44</v>
      </c>
      <c r="C4250" s="48">
        <f t="shared" si="200"/>
        <v>6</v>
      </c>
      <c r="D4250" s="48">
        <f t="shared" si="201"/>
        <v>2001</v>
      </c>
      <c r="E4250" s="48">
        <f t="shared" si="202"/>
        <v>11578.562239999999</v>
      </c>
      <c r="F4250" s="49"/>
    </row>
    <row r="4251" spans="1:6">
      <c r="A4251" s="49">
        <v>37062</v>
      </c>
      <c r="B4251" s="48">
        <v>5684.41</v>
      </c>
      <c r="C4251" s="48">
        <f t="shared" si="200"/>
        <v>6</v>
      </c>
      <c r="D4251" s="48">
        <f t="shared" si="201"/>
        <v>2001</v>
      </c>
      <c r="E4251" s="48">
        <f t="shared" si="202"/>
        <v>11275.027235</v>
      </c>
      <c r="F4251" s="49"/>
    </row>
    <row r="4252" spans="1:6">
      <c r="A4252" s="49">
        <v>37063</v>
      </c>
      <c r="B4252" s="48">
        <v>5875.42</v>
      </c>
      <c r="C4252" s="48">
        <f t="shared" si="200"/>
        <v>6</v>
      </c>
      <c r="D4252" s="48">
        <f t="shared" si="201"/>
        <v>2001</v>
      </c>
      <c r="E4252" s="48">
        <f t="shared" si="202"/>
        <v>11653.895570000001</v>
      </c>
      <c r="F4252" s="49"/>
    </row>
    <row r="4253" spans="1:6">
      <c r="A4253" s="49">
        <v>37064</v>
      </c>
      <c r="B4253" s="48">
        <v>5945.89</v>
      </c>
      <c r="C4253" s="48">
        <f t="shared" si="200"/>
        <v>6</v>
      </c>
      <c r="D4253" s="48">
        <f t="shared" si="201"/>
        <v>2001</v>
      </c>
      <c r="E4253" s="48">
        <f t="shared" si="202"/>
        <v>11793.672815000002</v>
      </c>
      <c r="F4253" s="49"/>
    </row>
    <row r="4254" spans="1:6">
      <c r="A4254" s="49">
        <v>37065</v>
      </c>
      <c r="B4254" s="48">
        <v>6147.77</v>
      </c>
      <c r="C4254" s="48">
        <f t="shared" si="200"/>
        <v>6</v>
      </c>
      <c r="D4254" s="48">
        <f t="shared" si="201"/>
        <v>2001</v>
      </c>
      <c r="E4254" s="48">
        <f t="shared" si="202"/>
        <v>12194.101795</v>
      </c>
      <c r="F4254" s="49"/>
    </row>
    <row r="4255" spans="1:6">
      <c r="A4255" s="49">
        <v>37066</v>
      </c>
      <c r="B4255" s="48">
        <v>6045.55</v>
      </c>
      <c r="C4255" s="48">
        <f t="shared" si="200"/>
        <v>6</v>
      </c>
      <c r="D4255" s="48">
        <f t="shared" si="201"/>
        <v>2001</v>
      </c>
      <c r="E4255" s="48">
        <f t="shared" si="202"/>
        <v>11991.348425</v>
      </c>
      <c r="F4255" s="49"/>
    </row>
    <row r="4256" spans="1:6">
      <c r="A4256" s="49">
        <v>37067</v>
      </c>
      <c r="B4256" s="48">
        <v>6584.38</v>
      </c>
      <c r="C4256" s="48">
        <f t="shared" si="200"/>
        <v>6</v>
      </c>
      <c r="D4256" s="48">
        <f t="shared" si="201"/>
        <v>2001</v>
      </c>
      <c r="E4256" s="48">
        <f t="shared" si="202"/>
        <v>13060.11773</v>
      </c>
      <c r="F4256" s="49"/>
    </row>
    <row r="4257" spans="1:6">
      <c r="A4257" s="49">
        <v>37068</v>
      </c>
      <c r="B4257" s="48">
        <v>6320.65</v>
      </c>
      <c r="C4257" s="48">
        <f t="shared" si="200"/>
        <v>6</v>
      </c>
      <c r="D4257" s="48">
        <f t="shared" si="201"/>
        <v>2001</v>
      </c>
      <c r="E4257" s="48">
        <f t="shared" si="202"/>
        <v>12537.009275</v>
      </c>
      <c r="F4257" s="49"/>
    </row>
    <row r="4258" spans="1:6">
      <c r="A4258" s="49">
        <v>37069</v>
      </c>
      <c r="B4258" s="48">
        <v>5630.21</v>
      </c>
      <c r="C4258" s="48">
        <f t="shared" si="200"/>
        <v>6</v>
      </c>
      <c r="D4258" s="48">
        <f t="shared" si="201"/>
        <v>2001</v>
      </c>
      <c r="E4258" s="48">
        <f t="shared" si="202"/>
        <v>11167.521535</v>
      </c>
      <c r="F4258" s="49"/>
    </row>
    <row r="4259" spans="1:6">
      <c r="A4259" s="49">
        <v>37070</v>
      </c>
      <c r="B4259" s="48">
        <v>5395.11</v>
      </c>
      <c r="C4259" s="48">
        <f t="shared" si="200"/>
        <v>6</v>
      </c>
      <c r="D4259" s="48">
        <f t="shared" si="201"/>
        <v>2001</v>
      </c>
      <c r="E4259" s="48">
        <f t="shared" si="202"/>
        <v>10701.200685</v>
      </c>
      <c r="F4259" s="49"/>
    </row>
    <row r="4260" spans="1:6">
      <c r="A4260" s="49">
        <v>37071</v>
      </c>
      <c r="B4260" s="48">
        <v>5599.96</v>
      </c>
      <c r="C4260" s="48">
        <f t="shared" si="200"/>
        <v>6</v>
      </c>
      <c r="D4260" s="48">
        <f t="shared" si="201"/>
        <v>2001</v>
      </c>
      <c r="E4260" s="48">
        <f t="shared" si="202"/>
        <v>11107.52066</v>
      </c>
      <c r="F4260" s="49"/>
    </row>
    <row r="4261" spans="1:6">
      <c r="A4261" s="49">
        <v>37072</v>
      </c>
      <c r="B4261" s="48">
        <v>5006.5200000000004</v>
      </c>
      <c r="C4261" s="48">
        <f t="shared" si="200"/>
        <v>6</v>
      </c>
      <c r="D4261" s="48">
        <f t="shared" si="201"/>
        <v>2001</v>
      </c>
      <c r="E4261" s="48">
        <f t="shared" si="202"/>
        <v>9930.432420000001</v>
      </c>
      <c r="F4261" s="49"/>
    </row>
    <row r="4262" spans="1:6">
      <c r="A4262" s="49">
        <v>37073</v>
      </c>
      <c r="B4262" s="48">
        <v>4939.2299999999996</v>
      </c>
      <c r="C4262" s="48">
        <f t="shared" si="200"/>
        <v>7</v>
      </c>
      <c r="D4262" s="48">
        <f t="shared" si="201"/>
        <v>2001</v>
      </c>
      <c r="E4262" s="48">
        <f t="shared" si="202"/>
        <v>9796.9627049999999</v>
      </c>
      <c r="F4262" s="49"/>
    </row>
    <row r="4263" spans="1:6">
      <c r="A4263" s="49">
        <v>37074</v>
      </c>
      <c r="B4263" s="48">
        <v>4723.8900000000003</v>
      </c>
      <c r="C4263" s="48">
        <f t="shared" si="200"/>
        <v>7</v>
      </c>
      <c r="D4263" s="48">
        <f t="shared" si="201"/>
        <v>2001</v>
      </c>
      <c r="E4263" s="48">
        <f t="shared" si="202"/>
        <v>9369.8358150000004</v>
      </c>
      <c r="F4263" s="49"/>
    </row>
    <row r="4264" spans="1:6">
      <c r="A4264" s="49">
        <v>37075</v>
      </c>
      <c r="B4264" s="48">
        <v>4633.76</v>
      </c>
      <c r="C4264" s="48">
        <f t="shared" si="200"/>
        <v>7</v>
      </c>
      <c r="D4264" s="48">
        <f t="shared" si="201"/>
        <v>2001</v>
      </c>
      <c r="E4264" s="48">
        <f t="shared" si="202"/>
        <v>9191.0629600000011</v>
      </c>
      <c r="F4264" s="49"/>
    </row>
    <row r="4265" spans="1:6">
      <c r="A4265" s="49">
        <v>37076</v>
      </c>
      <c r="B4265" s="48">
        <v>4319.17</v>
      </c>
      <c r="C4265" s="48">
        <f t="shared" si="200"/>
        <v>7</v>
      </c>
      <c r="D4265" s="48">
        <f t="shared" si="201"/>
        <v>2001</v>
      </c>
      <c r="E4265" s="48">
        <f t="shared" si="202"/>
        <v>8567.073695000001</v>
      </c>
      <c r="F4265" s="49"/>
    </row>
    <row r="4266" spans="1:6">
      <c r="A4266" s="49">
        <v>37077</v>
      </c>
      <c r="B4266" s="48">
        <v>4183.9799999999996</v>
      </c>
      <c r="C4266" s="48">
        <f t="shared" si="200"/>
        <v>7</v>
      </c>
      <c r="D4266" s="48">
        <f t="shared" si="201"/>
        <v>2001</v>
      </c>
      <c r="E4266" s="48">
        <f t="shared" si="202"/>
        <v>8298.9243299999998</v>
      </c>
      <c r="F4266" s="49"/>
    </row>
    <row r="4267" spans="1:6">
      <c r="A4267" s="49">
        <v>37078</v>
      </c>
      <c r="B4267" s="48">
        <v>5343.5</v>
      </c>
      <c r="C4267" s="48">
        <f t="shared" si="200"/>
        <v>7</v>
      </c>
      <c r="D4267" s="48">
        <f t="shared" si="201"/>
        <v>2001</v>
      </c>
      <c r="E4267" s="48">
        <f t="shared" si="202"/>
        <v>10598.832249999999</v>
      </c>
      <c r="F4267" s="49"/>
    </row>
    <row r="4268" spans="1:6">
      <c r="A4268" s="49">
        <v>37079</v>
      </c>
      <c r="B4268" s="48">
        <v>3866.37</v>
      </c>
      <c r="C4268" s="48">
        <f t="shared" si="200"/>
        <v>7</v>
      </c>
      <c r="D4268" s="48">
        <f t="shared" si="201"/>
        <v>2001</v>
      </c>
      <c r="E4268" s="48">
        <f t="shared" si="202"/>
        <v>7668.9448949999996</v>
      </c>
      <c r="F4268" s="49"/>
    </row>
    <row r="4269" spans="1:6">
      <c r="A4269" s="49">
        <v>37080</v>
      </c>
      <c r="B4269" s="48">
        <v>4727.0600000000004</v>
      </c>
      <c r="C4269" s="48">
        <f t="shared" si="200"/>
        <v>7</v>
      </c>
      <c r="D4269" s="48">
        <f t="shared" si="201"/>
        <v>2001</v>
      </c>
      <c r="E4269" s="48">
        <f t="shared" si="202"/>
        <v>9376.1235100000013</v>
      </c>
      <c r="F4269" s="49"/>
    </row>
    <row r="4270" spans="1:6">
      <c r="A4270" s="49">
        <v>37081</v>
      </c>
      <c r="B4270" s="48">
        <v>4605.1899999999996</v>
      </c>
      <c r="C4270" s="48">
        <f t="shared" si="200"/>
        <v>7</v>
      </c>
      <c r="D4270" s="48">
        <f t="shared" si="201"/>
        <v>2001</v>
      </c>
      <c r="E4270" s="48">
        <f t="shared" si="202"/>
        <v>9134.3943650000001</v>
      </c>
      <c r="F4270" s="49"/>
    </row>
    <row r="4271" spans="1:6">
      <c r="A4271" s="49">
        <v>37082</v>
      </c>
      <c r="B4271" s="48">
        <v>5103.8599999999997</v>
      </c>
      <c r="C4271" s="48">
        <f t="shared" si="200"/>
        <v>7</v>
      </c>
      <c r="D4271" s="48">
        <f t="shared" si="201"/>
        <v>2001</v>
      </c>
      <c r="E4271" s="48">
        <f t="shared" si="202"/>
        <v>10123.506309999999</v>
      </c>
      <c r="F4271" s="49"/>
    </row>
    <row r="4272" spans="1:6">
      <c r="A4272" s="49">
        <v>37083</v>
      </c>
      <c r="B4272" s="48">
        <v>4954.63</v>
      </c>
      <c r="C4272" s="48">
        <f t="shared" si="200"/>
        <v>7</v>
      </c>
      <c r="D4272" s="48">
        <f t="shared" si="201"/>
        <v>2001</v>
      </c>
      <c r="E4272" s="48">
        <f t="shared" si="202"/>
        <v>9827.5086050000009</v>
      </c>
      <c r="F4272" s="49"/>
    </row>
    <row r="4273" spans="1:6">
      <c r="A4273" s="49">
        <v>37084</v>
      </c>
      <c r="B4273" s="48">
        <v>4015.11</v>
      </c>
      <c r="C4273" s="48">
        <f t="shared" si="200"/>
        <v>7</v>
      </c>
      <c r="D4273" s="48">
        <f t="shared" si="201"/>
        <v>2001</v>
      </c>
      <c r="E4273" s="48">
        <f t="shared" si="202"/>
        <v>7963.9706850000002</v>
      </c>
      <c r="F4273" s="49"/>
    </row>
    <row r="4274" spans="1:6">
      <c r="A4274" s="49">
        <v>37085</v>
      </c>
      <c r="B4274" s="48">
        <v>3917.96</v>
      </c>
      <c r="C4274" s="48">
        <f t="shared" si="200"/>
        <v>7</v>
      </c>
      <c r="D4274" s="48">
        <f t="shared" si="201"/>
        <v>2001</v>
      </c>
      <c r="E4274" s="48">
        <f t="shared" si="202"/>
        <v>7771.2736599999998</v>
      </c>
      <c r="F4274" s="49"/>
    </row>
    <row r="4275" spans="1:6">
      <c r="A4275" s="49">
        <v>37086</v>
      </c>
      <c r="B4275" s="48">
        <v>4435.5200000000004</v>
      </c>
      <c r="C4275" s="48">
        <f t="shared" si="200"/>
        <v>7</v>
      </c>
      <c r="D4275" s="48">
        <f t="shared" si="201"/>
        <v>2001</v>
      </c>
      <c r="E4275" s="48">
        <f t="shared" si="202"/>
        <v>8797.8539200000014</v>
      </c>
      <c r="F4275" s="49"/>
    </row>
    <row r="4276" spans="1:6">
      <c r="A4276" s="49">
        <v>37087</v>
      </c>
      <c r="B4276" s="48">
        <v>4477.58</v>
      </c>
      <c r="C4276" s="48">
        <f t="shared" si="200"/>
        <v>7</v>
      </c>
      <c r="D4276" s="48">
        <f t="shared" si="201"/>
        <v>2001</v>
      </c>
      <c r="E4276" s="48">
        <f t="shared" si="202"/>
        <v>8881.2799300000006</v>
      </c>
      <c r="F4276" s="49"/>
    </row>
    <row r="4277" spans="1:6">
      <c r="A4277" s="49">
        <v>37088</v>
      </c>
      <c r="B4277" s="48">
        <v>4068.25</v>
      </c>
      <c r="C4277" s="48">
        <f t="shared" si="200"/>
        <v>7</v>
      </c>
      <c r="D4277" s="48">
        <f t="shared" si="201"/>
        <v>2001</v>
      </c>
      <c r="E4277" s="48">
        <f t="shared" si="202"/>
        <v>8069.3738750000002</v>
      </c>
      <c r="F4277" s="49"/>
    </row>
    <row r="4278" spans="1:6">
      <c r="A4278" s="49">
        <v>37089</v>
      </c>
      <c r="B4278" s="48">
        <v>3674.64</v>
      </c>
      <c r="C4278" s="48">
        <f t="shared" si="200"/>
        <v>7</v>
      </c>
      <c r="D4278" s="48">
        <f t="shared" si="201"/>
        <v>2001</v>
      </c>
      <c r="E4278" s="48">
        <f t="shared" si="202"/>
        <v>7288.6484399999999</v>
      </c>
      <c r="F4278" s="49"/>
    </row>
    <row r="4279" spans="1:6">
      <c r="A4279" s="49">
        <v>37090</v>
      </c>
      <c r="B4279" s="48">
        <v>3656.71</v>
      </c>
      <c r="C4279" s="48">
        <f t="shared" si="200"/>
        <v>7</v>
      </c>
      <c r="D4279" s="48">
        <f t="shared" si="201"/>
        <v>2001</v>
      </c>
      <c r="E4279" s="48">
        <f t="shared" si="202"/>
        <v>7253.0842849999999</v>
      </c>
      <c r="F4279" s="49"/>
    </row>
    <row r="4280" spans="1:6">
      <c r="A4280" s="49">
        <v>37091</v>
      </c>
      <c r="B4280" s="48">
        <v>3869.32</v>
      </c>
      <c r="C4280" s="48">
        <f t="shared" si="200"/>
        <v>7</v>
      </c>
      <c r="D4280" s="48">
        <f t="shared" si="201"/>
        <v>2001</v>
      </c>
      <c r="E4280" s="48">
        <f t="shared" si="202"/>
        <v>7674.7962200000002</v>
      </c>
      <c r="F4280" s="49"/>
    </row>
    <row r="4281" spans="1:6">
      <c r="A4281" s="49">
        <v>37092</v>
      </c>
      <c r="B4281" s="48">
        <v>4121.46</v>
      </c>
      <c r="C4281" s="48">
        <f t="shared" si="200"/>
        <v>7</v>
      </c>
      <c r="D4281" s="48">
        <f t="shared" si="201"/>
        <v>2001</v>
      </c>
      <c r="E4281" s="48">
        <f t="shared" si="202"/>
        <v>8174.9159100000006</v>
      </c>
      <c r="F4281" s="49"/>
    </row>
    <row r="4282" spans="1:6">
      <c r="A4282" s="49">
        <v>37093</v>
      </c>
      <c r="B4282" s="48">
        <v>3379.67</v>
      </c>
      <c r="C4282" s="48">
        <f t="shared" si="200"/>
        <v>7</v>
      </c>
      <c r="D4282" s="48">
        <f t="shared" si="201"/>
        <v>2001</v>
      </c>
      <c r="E4282" s="48">
        <f t="shared" si="202"/>
        <v>6703.5754450000004</v>
      </c>
      <c r="F4282" s="49"/>
    </row>
    <row r="4283" spans="1:6">
      <c r="A4283" s="49">
        <v>37094</v>
      </c>
      <c r="B4283" s="48">
        <v>2977.53</v>
      </c>
      <c r="C4283" s="48">
        <f t="shared" si="200"/>
        <v>7</v>
      </c>
      <c r="D4283" s="48">
        <f t="shared" si="201"/>
        <v>2001</v>
      </c>
      <c r="E4283" s="48">
        <f t="shared" si="202"/>
        <v>5905.9307550000003</v>
      </c>
      <c r="F4283" s="49"/>
    </row>
    <row r="4284" spans="1:6">
      <c r="A4284" s="49">
        <v>37095</v>
      </c>
      <c r="B4284" s="48">
        <v>3426.4</v>
      </c>
      <c r="C4284" s="48">
        <f t="shared" si="200"/>
        <v>7</v>
      </c>
      <c r="D4284" s="48">
        <f t="shared" si="201"/>
        <v>2001</v>
      </c>
      <c r="E4284" s="48">
        <f t="shared" si="202"/>
        <v>6796.2644</v>
      </c>
      <c r="F4284" s="49"/>
    </row>
    <row r="4285" spans="1:6">
      <c r="A4285" s="49">
        <v>37096</v>
      </c>
      <c r="B4285" s="48">
        <v>3188.44</v>
      </c>
      <c r="C4285" s="48">
        <f t="shared" si="200"/>
        <v>7</v>
      </c>
      <c r="D4285" s="48">
        <f t="shared" si="201"/>
        <v>2001</v>
      </c>
      <c r="E4285" s="48">
        <f t="shared" si="202"/>
        <v>6324.2707399999999</v>
      </c>
      <c r="F4285" s="49"/>
    </row>
    <row r="4286" spans="1:6">
      <c r="A4286" s="49">
        <v>37097</v>
      </c>
      <c r="B4286" s="48">
        <v>2840.92</v>
      </c>
      <c r="C4286" s="48">
        <f t="shared" si="200"/>
        <v>7</v>
      </c>
      <c r="D4286" s="48">
        <f t="shared" si="201"/>
        <v>2001</v>
      </c>
      <c r="E4286" s="48">
        <f t="shared" si="202"/>
        <v>5634.9648200000001</v>
      </c>
      <c r="F4286" s="49"/>
    </row>
    <row r="4287" spans="1:6">
      <c r="A4287" s="49">
        <v>37098</v>
      </c>
      <c r="B4287" s="48">
        <v>3022.74</v>
      </c>
      <c r="C4287" s="48">
        <f t="shared" si="200"/>
        <v>7</v>
      </c>
      <c r="D4287" s="48">
        <f t="shared" si="201"/>
        <v>2001</v>
      </c>
      <c r="E4287" s="48">
        <f t="shared" si="202"/>
        <v>5995.6047899999994</v>
      </c>
      <c r="F4287" s="49"/>
    </row>
    <row r="4288" spans="1:6">
      <c r="A4288" s="49">
        <v>37099</v>
      </c>
      <c r="B4288" s="48">
        <v>2710.61</v>
      </c>
      <c r="C4288" s="48">
        <f t="shared" si="200"/>
        <v>7</v>
      </c>
      <c r="D4288" s="48">
        <f t="shared" si="201"/>
        <v>2001</v>
      </c>
      <c r="E4288" s="48">
        <f t="shared" si="202"/>
        <v>5376.4949350000006</v>
      </c>
      <c r="F4288" s="49"/>
    </row>
    <row r="4289" spans="1:6">
      <c r="A4289" s="49">
        <v>37100</v>
      </c>
      <c r="B4289" s="48">
        <v>3032.47</v>
      </c>
      <c r="C4289" s="48">
        <f t="shared" si="200"/>
        <v>7</v>
      </c>
      <c r="D4289" s="48">
        <f t="shared" si="201"/>
        <v>2001</v>
      </c>
      <c r="E4289" s="48">
        <f t="shared" si="202"/>
        <v>6014.9042449999997</v>
      </c>
      <c r="F4289" s="49"/>
    </row>
    <row r="4290" spans="1:6">
      <c r="A4290" s="49">
        <v>37101</v>
      </c>
      <c r="B4290" s="48">
        <v>2781.38</v>
      </c>
      <c r="C4290" s="48">
        <f t="shared" si="200"/>
        <v>7</v>
      </c>
      <c r="D4290" s="48">
        <f t="shared" si="201"/>
        <v>2001</v>
      </c>
      <c r="E4290" s="48">
        <f t="shared" si="202"/>
        <v>5516.8672300000007</v>
      </c>
      <c r="F4290" s="49"/>
    </row>
    <row r="4291" spans="1:6">
      <c r="A4291" s="49">
        <v>37102</v>
      </c>
      <c r="B4291" s="48">
        <v>2643.28</v>
      </c>
      <c r="C4291" s="48">
        <f t="shared" ref="C4291:C4354" si="203">MONTH(A4291)</f>
        <v>7</v>
      </c>
      <c r="D4291" s="48">
        <f t="shared" ref="D4291:D4354" si="204">IF(C4291&gt;9,YEAR(A4291)+1,YEAR(A4291))</f>
        <v>2001</v>
      </c>
      <c r="E4291" s="48">
        <f t="shared" ref="E4291:E4354" si="205">B4291*1.9835</f>
        <v>5242.9458800000002</v>
      </c>
      <c r="F4291" s="49"/>
    </row>
    <row r="4292" spans="1:6">
      <c r="A4292" s="49">
        <v>37103</v>
      </c>
      <c r="B4292" s="48">
        <v>2995.98</v>
      </c>
      <c r="C4292" s="48">
        <f t="shared" si="203"/>
        <v>7</v>
      </c>
      <c r="D4292" s="48">
        <f t="shared" si="204"/>
        <v>2001</v>
      </c>
      <c r="E4292" s="48">
        <f t="shared" si="205"/>
        <v>5942.5263300000006</v>
      </c>
      <c r="F4292" s="49"/>
    </row>
    <row r="4293" spans="1:6">
      <c r="A4293" s="49">
        <v>37104</v>
      </c>
      <c r="B4293" s="48">
        <v>2766.86</v>
      </c>
      <c r="C4293" s="48">
        <f t="shared" si="203"/>
        <v>8</v>
      </c>
      <c r="D4293" s="48">
        <f t="shared" si="204"/>
        <v>2001</v>
      </c>
      <c r="E4293" s="48">
        <f t="shared" si="205"/>
        <v>5488.0668100000003</v>
      </c>
      <c r="F4293" s="49"/>
    </row>
    <row r="4294" spans="1:6">
      <c r="A4294" s="49">
        <v>37105</v>
      </c>
      <c r="B4294" s="48">
        <v>2718.05</v>
      </c>
      <c r="C4294" s="48">
        <f t="shared" si="203"/>
        <v>8</v>
      </c>
      <c r="D4294" s="48">
        <f t="shared" si="204"/>
        <v>2001</v>
      </c>
      <c r="E4294" s="48">
        <f t="shared" si="205"/>
        <v>5391.2521750000005</v>
      </c>
      <c r="F4294" s="49"/>
    </row>
    <row r="4295" spans="1:6">
      <c r="A4295" s="49">
        <v>37106</v>
      </c>
      <c r="B4295" s="48">
        <v>2712.15</v>
      </c>
      <c r="C4295" s="48">
        <f t="shared" si="203"/>
        <v>8</v>
      </c>
      <c r="D4295" s="48">
        <f t="shared" si="204"/>
        <v>2001</v>
      </c>
      <c r="E4295" s="48">
        <f t="shared" si="205"/>
        <v>5379.5495250000004</v>
      </c>
      <c r="F4295" s="49"/>
    </row>
    <row r="4296" spans="1:6">
      <c r="A4296" s="49">
        <v>37107</v>
      </c>
      <c r="B4296" s="48">
        <v>2686.71</v>
      </c>
      <c r="C4296" s="48">
        <f t="shared" si="203"/>
        <v>8</v>
      </c>
      <c r="D4296" s="48">
        <f t="shared" si="204"/>
        <v>2001</v>
      </c>
      <c r="E4296" s="48">
        <f t="shared" si="205"/>
        <v>5329.089285</v>
      </c>
      <c r="F4296" s="49"/>
    </row>
    <row r="4297" spans="1:6">
      <c r="A4297" s="49">
        <v>37108</v>
      </c>
      <c r="B4297" s="48">
        <v>2464.3200000000002</v>
      </c>
      <c r="C4297" s="48">
        <f t="shared" si="203"/>
        <v>8</v>
      </c>
      <c r="D4297" s="48">
        <f t="shared" si="204"/>
        <v>2001</v>
      </c>
      <c r="E4297" s="48">
        <f t="shared" si="205"/>
        <v>4887.9787200000001</v>
      </c>
      <c r="F4297" s="49"/>
    </row>
    <row r="4298" spans="1:6">
      <c r="A4298" s="49">
        <v>37109</v>
      </c>
      <c r="B4298" s="48">
        <v>3308.46</v>
      </c>
      <c r="C4298" s="48">
        <f t="shared" si="203"/>
        <v>8</v>
      </c>
      <c r="D4298" s="48">
        <f t="shared" si="204"/>
        <v>2001</v>
      </c>
      <c r="E4298" s="48">
        <f t="shared" si="205"/>
        <v>6562.3304100000005</v>
      </c>
      <c r="F4298" s="49"/>
    </row>
    <row r="4299" spans="1:6">
      <c r="A4299" s="49">
        <v>37110</v>
      </c>
      <c r="B4299" s="48">
        <v>2808.66</v>
      </c>
      <c r="C4299" s="48">
        <f t="shared" si="203"/>
        <v>8</v>
      </c>
      <c r="D4299" s="48">
        <f t="shared" si="204"/>
        <v>2001</v>
      </c>
      <c r="E4299" s="48">
        <f t="shared" si="205"/>
        <v>5570.9771099999998</v>
      </c>
      <c r="F4299" s="49"/>
    </row>
    <row r="4300" spans="1:6">
      <c r="A4300" s="49">
        <v>37111</v>
      </c>
      <c r="B4300" s="48">
        <v>2478.0100000000002</v>
      </c>
      <c r="C4300" s="48">
        <f t="shared" si="203"/>
        <v>8</v>
      </c>
      <c r="D4300" s="48">
        <f t="shared" si="204"/>
        <v>2001</v>
      </c>
      <c r="E4300" s="48">
        <f t="shared" si="205"/>
        <v>4915.1328350000003</v>
      </c>
      <c r="F4300" s="49"/>
    </row>
    <row r="4301" spans="1:6">
      <c r="A4301" s="49">
        <v>37112</v>
      </c>
      <c r="B4301" s="48">
        <v>2562.64</v>
      </c>
      <c r="C4301" s="48">
        <f t="shared" si="203"/>
        <v>8</v>
      </c>
      <c r="D4301" s="48">
        <f t="shared" si="204"/>
        <v>2001</v>
      </c>
      <c r="E4301" s="48">
        <f t="shared" si="205"/>
        <v>5082.9964399999999</v>
      </c>
      <c r="F4301" s="49"/>
    </row>
    <row r="4302" spans="1:6">
      <c r="A4302" s="49">
        <v>37113</v>
      </c>
      <c r="B4302" s="48">
        <v>2690.04</v>
      </c>
      <c r="C4302" s="48">
        <f t="shared" si="203"/>
        <v>8</v>
      </c>
      <c r="D4302" s="48">
        <f t="shared" si="204"/>
        <v>2001</v>
      </c>
      <c r="E4302" s="48">
        <f t="shared" si="205"/>
        <v>5335.69434</v>
      </c>
      <c r="F4302" s="49"/>
    </row>
    <row r="4303" spans="1:6">
      <c r="A4303" s="49">
        <v>37114</v>
      </c>
      <c r="B4303" s="48">
        <v>2782.91</v>
      </c>
      <c r="C4303" s="48">
        <f t="shared" si="203"/>
        <v>8</v>
      </c>
      <c r="D4303" s="48">
        <f t="shared" si="204"/>
        <v>2001</v>
      </c>
      <c r="E4303" s="48">
        <f t="shared" si="205"/>
        <v>5519.9019849999995</v>
      </c>
      <c r="F4303" s="49"/>
    </row>
    <row r="4304" spans="1:6">
      <c r="A4304" s="49">
        <v>37115</v>
      </c>
      <c r="B4304" s="48">
        <v>2325.42</v>
      </c>
      <c r="C4304" s="48">
        <f t="shared" si="203"/>
        <v>8</v>
      </c>
      <c r="D4304" s="48">
        <f t="shared" si="204"/>
        <v>2001</v>
      </c>
      <c r="E4304" s="48">
        <f t="shared" si="205"/>
        <v>4612.4705700000004</v>
      </c>
      <c r="F4304" s="49"/>
    </row>
    <row r="4305" spans="1:6">
      <c r="A4305" s="49">
        <v>37116</v>
      </c>
      <c r="B4305" s="48">
        <v>2945.23</v>
      </c>
      <c r="C4305" s="48">
        <f t="shared" si="203"/>
        <v>8</v>
      </c>
      <c r="D4305" s="48">
        <f t="shared" si="204"/>
        <v>2001</v>
      </c>
      <c r="E4305" s="48">
        <f t="shared" si="205"/>
        <v>5841.8637049999998</v>
      </c>
      <c r="F4305" s="49"/>
    </row>
    <row r="4306" spans="1:6">
      <c r="A4306" s="49">
        <v>37117</v>
      </c>
      <c r="B4306" s="48">
        <v>2376.63</v>
      </c>
      <c r="C4306" s="48">
        <f t="shared" si="203"/>
        <v>8</v>
      </c>
      <c r="D4306" s="48">
        <f t="shared" si="204"/>
        <v>2001</v>
      </c>
      <c r="E4306" s="48">
        <f t="shared" si="205"/>
        <v>4714.0456050000003</v>
      </c>
      <c r="F4306" s="49"/>
    </row>
    <row r="4307" spans="1:6">
      <c r="A4307" s="49">
        <v>37118</v>
      </c>
      <c r="B4307" s="48">
        <v>2890.76</v>
      </c>
      <c r="C4307" s="48">
        <f t="shared" si="203"/>
        <v>8</v>
      </c>
      <c r="D4307" s="48">
        <f t="shared" si="204"/>
        <v>2001</v>
      </c>
      <c r="E4307" s="48">
        <f t="shared" si="205"/>
        <v>5733.8224600000003</v>
      </c>
      <c r="F4307" s="49"/>
    </row>
    <row r="4308" spans="1:6">
      <c r="A4308" s="49">
        <v>37119</v>
      </c>
      <c r="B4308" s="48">
        <v>2798.46</v>
      </c>
      <c r="C4308" s="48">
        <f t="shared" si="203"/>
        <v>8</v>
      </c>
      <c r="D4308" s="48">
        <f t="shared" si="204"/>
        <v>2001</v>
      </c>
      <c r="E4308" s="48">
        <f t="shared" si="205"/>
        <v>5550.7454100000004</v>
      </c>
      <c r="F4308" s="49"/>
    </row>
    <row r="4309" spans="1:6">
      <c r="A4309" s="49">
        <v>37120</v>
      </c>
      <c r="B4309" s="48">
        <v>2723.02</v>
      </c>
      <c r="C4309" s="48">
        <f t="shared" si="203"/>
        <v>8</v>
      </c>
      <c r="D4309" s="48">
        <f t="shared" si="204"/>
        <v>2001</v>
      </c>
      <c r="E4309" s="48">
        <f t="shared" si="205"/>
        <v>5401.1101699999999</v>
      </c>
      <c r="F4309" s="49"/>
    </row>
    <row r="4310" spans="1:6">
      <c r="A4310" s="49">
        <v>37121</v>
      </c>
      <c r="B4310" s="48">
        <v>2496.5700000000002</v>
      </c>
      <c r="C4310" s="48">
        <f t="shared" si="203"/>
        <v>8</v>
      </c>
      <c r="D4310" s="48">
        <f t="shared" si="204"/>
        <v>2001</v>
      </c>
      <c r="E4310" s="48">
        <f t="shared" si="205"/>
        <v>4951.9465950000003</v>
      </c>
      <c r="F4310" s="49"/>
    </row>
    <row r="4311" spans="1:6">
      <c r="A4311" s="49">
        <v>37122</v>
      </c>
      <c r="B4311" s="48">
        <v>2228.6799999999998</v>
      </c>
      <c r="C4311" s="48">
        <f t="shared" si="203"/>
        <v>8</v>
      </c>
      <c r="D4311" s="48">
        <f t="shared" si="204"/>
        <v>2001</v>
      </c>
      <c r="E4311" s="48">
        <f t="shared" si="205"/>
        <v>4420.5867799999996</v>
      </c>
      <c r="F4311" s="49"/>
    </row>
    <row r="4312" spans="1:6">
      <c r="A4312" s="49">
        <v>37123</v>
      </c>
      <c r="B4312" s="48">
        <v>2408.29</v>
      </c>
      <c r="C4312" s="48">
        <f t="shared" si="203"/>
        <v>8</v>
      </c>
      <c r="D4312" s="48">
        <f t="shared" si="204"/>
        <v>2001</v>
      </c>
      <c r="E4312" s="48">
        <f t="shared" si="205"/>
        <v>4776.8432149999999</v>
      </c>
      <c r="F4312" s="49"/>
    </row>
    <row r="4313" spans="1:6">
      <c r="A4313" s="49">
        <v>37124</v>
      </c>
      <c r="B4313" s="48">
        <v>2500.71</v>
      </c>
      <c r="C4313" s="48">
        <f t="shared" si="203"/>
        <v>8</v>
      </c>
      <c r="D4313" s="48">
        <f t="shared" si="204"/>
        <v>2001</v>
      </c>
      <c r="E4313" s="48">
        <f t="shared" si="205"/>
        <v>4960.1582850000004</v>
      </c>
      <c r="F4313" s="49"/>
    </row>
    <row r="4314" spans="1:6">
      <c r="A4314" s="49">
        <v>37125</v>
      </c>
      <c r="B4314" s="48">
        <v>2589.4299999999998</v>
      </c>
      <c r="C4314" s="48">
        <f t="shared" si="203"/>
        <v>8</v>
      </c>
      <c r="D4314" s="48">
        <f t="shared" si="204"/>
        <v>2001</v>
      </c>
      <c r="E4314" s="48">
        <f t="shared" si="205"/>
        <v>5136.1344049999998</v>
      </c>
      <c r="F4314" s="49"/>
    </row>
    <row r="4315" spans="1:6">
      <c r="A4315" s="49">
        <v>37126</v>
      </c>
      <c r="B4315" s="48">
        <v>2565.62</v>
      </c>
      <c r="C4315" s="48">
        <f t="shared" si="203"/>
        <v>8</v>
      </c>
      <c r="D4315" s="48">
        <f t="shared" si="204"/>
        <v>2001</v>
      </c>
      <c r="E4315" s="48">
        <f t="shared" si="205"/>
        <v>5088.9072699999997</v>
      </c>
      <c r="F4315" s="49"/>
    </row>
    <row r="4316" spans="1:6">
      <c r="A4316" s="49">
        <v>37127</v>
      </c>
      <c r="B4316" s="48">
        <v>2495.42</v>
      </c>
      <c r="C4316" s="48">
        <f t="shared" si="203"/>
        <v>8</v>
      </c>
      <c r="D4316" s="48">
        <f t="shared" si="204"/>
        <v>2001</v>
      </c>
      <c r="E4316" s="48">
        <f t="shared" si="205"/>
        <v>4949.6655700000001</v>
      </c>
      <c r="F4316" s="49"/>
    </row>
    <row r="4317" spans="1:6">
      <c r="A4317" s="49">
        <v>37128</v>
      </c>
      <c r="B4317" s="48">
        <v>2416.3000000000002</v>
      </c>
      <c r="C4317" s="48">
        <f t="shared" si="203"/>
        <v>8</v>
      </c>
      <c r="D4317" s="48">
        <f t="shared" si="204"/>
        <v>2001</v>
      </c>
      <c r="E4317" s="48">
        <f t="shared" si="205"/>
        <v>4792.7310500000003</v>
      </c>
      <c r="F4317" s="49"/>
    </row>
    <row r="4318" spans="1:6">
      <c r="A4318" s="49">
        <v>37129</v>
      </c>
      <c r="B4318" s="48">
        <v>2461.9</v>
      </c>
      <c r="C4318" s="48">
        <f t="shared" si="203"/>
        <v>8</v>
      </c>
      <c r="D4318" s="48">
        <f t="shared" si="204"/>
        <v>2001</v>
      </c>
      <c r="E4318" s="48">
        <f t="shared" si="205"/>
        <v>4883.1786499999998</v>
      </c>
      <c r="F4318" s="49"/>
    </row>
    <row r="4319" spans="1:6">
      <c r="A4319" s="49">
        <v>37130</v>
      </c>
      <c r="B4319" s="48">
        <v>2474.94</v>
      </c>
      <c r="C4319" s="48">
        <f t="shared" si="203"/>
        <v>8</v>
      </c>
      <c r="D4319" s="48">
        <f t="shared" si="204"/>
        <v>2001</v>
      </c>
      <c r="E4319" s="48">
        <f t="shared" si="205"/>
        <v>4909.04349</v>
      </c>
      <c r="F4319" s="49"/>
    </row>
    <row r="4320" spans="1:6">
      <c r="A4320" s="49">
        <v>37131</v>
      </c>
      <c r="B4320" s="48">
        <v>2453.69</v>
      </c>
      <c r="C4320" s="48">
        <f t="shared" si="203"/>
        <v>8</v>
      </c>
      <c r="D4320" s="48">
        <f t="shared" si="204"/>
        <v>2001</v>
      </c>
      <c r="E4320" s="48">
        <f t="shared" si="205"/>
        <v>4866.8941150000001</v>
      </c>
      <c r="F4320" s="49"/>
    </row>
    <row r="4321" spans="1:6">
      <c r="A4321" s="49">
        <v>37132</v>
      </c>
      <c r="B4321" s="48">
        <v>2327.2199999999998</v>
      </c>
      <c r="C4321" s="48">
        <f t="shared" si="203"/>
        <v>8</v>
      </c>
      <c r="D4321" s="48">
        <f t="shared" si="204"/>
        <v>2001</v>
      </c>
      <c r="E4321" s="48">
        <f t="shared" si="205"/>
        <v>4616.0408699999998</v>
      </c>
      <c r="F4321" s="49"/>
    </row>
    <row r="4322" spans="1:6">
      <c r="A4322" s="49">
        <v>37133</v>
      </c>
      <c r="B4322" s="48">
        <v>2016.44</v>
      </c>
      <c r="C4322" s="48">
        <f t="shared" si="203"/>
        <v>8</v>
      </c>
      <c r="D4322" s="48">
        <f t="shared" si="204"/>
        <v>2001</v>
      </c>
      <c r="E4322" s="48">
        <f t="shared" si="205"/>
        <v>3999.6087400000001</v>
      </c>
      <c r="F4322" s="49"/>
    </row>
    <row r="4323" spans="1:6">
      <c r="A4323" s="49">
        <v>37134</v>
      </c>
      <c r="B4323" s="48">
        <v>2482.5500000000002</v>
      </c>
      <c r="C4323" s="48">
        <f t="shared" si="203"/>
        <v>8</v>
      </c>
      <c r="D4323" s="48">
        <f t="shared" si="204"/>
        <v>2001</v>
      </c>
      <c r="E4323" s="48">
        <f t="shared" si="205"/>
        <v>4924.1379250000009</v>
      </c>
      <c r="F4323" s="49"/>
    </row>
    <row r="4324" spans="1:6">
      <c r="A4324" s="49">
        <v>37135</v>
      </c>
      <c r="B4324" s="48">
        <v>2455.39</v>
      </c>
      <c r="C4324" s="48">
        <f t="shared" si="203"/>
        <v>9</v>
      </c>
      <c r="D4324" s="48">
        <f t="shared" si="204"/>
        <v>2001</v>
      </c>
      <c r="E4324" s="48">
        <f t="shared" si="205"/>
        <v>4870.2660649999998</v>
      </c>
      <c r="F4324" s="49"/>
    </row>
    <row r="4325" spans="1:6">
      <c r="A4325" s="49">
        <v>37136</v>
      </c>
      <c r="B4325" s="48">
        <v>2438.69</v>
      </c>
      <c r="C4325" s="48">
        <f t="shared" si="203"/>
        <v>9</v>
      </c>
      <c r="D4325" s="48">
        <f t="shared" si="204"/>
        <v>2001</v>
      </c>
      <c r="E4325" s="48">
        <f t="shared" si="205"/>
        <v>4837.1416150000005</v>
      </c>
      <c r="F4325" s="49"/>
    </row>
    <row r="4326" spans="1:6">
      <c r="A4326" s="49">
        <v>37137</v>
      </c>
      <c r="B4326" s="48">
        <v>2583.8200000000002</v>
      </c>
      <c r="C4326" s="48">
        <f t="shared" si="203"/>
        <v>9</v>
      </c>
      <c r="D4326" s="48">
        <f t="shared" si="204"/>
        <v>2001</v>
      </c>
      <c r="E4326" s="48">
        <f t="shared" si="205"/>
        <v>5125.0069700000004</v>
      </c>
      <c r="F4326" s="49"/>
    </row>
    <row r="4327" spans="1:6">
      <c r="A4327" s="49">
        <v>37138</v>
      </c>
      <c r="B4327" s="48">
        <v>2349.8200000000002</v>
      </c>
      <c r="C4327" s="48">
        <f t="shared" si="203"/>
        <v>9</v>
      </c>
      <c r="D4327" s="48">
        <f t="shared" si="204"/>
        <v>2001</v>
      </c>
      <c r="E4327" s="48">
        <f t="shared" si="205"/>
        <v>4660.8679700000002</v>
      </c>
      <c r="F4327" s="49"/>
    </row>
    <row r="4328" spans="1:6">
      <c r="A4328" s="49">
        <v>37139</v>
      </c>
      <c r="B4328" s="48">
        <v>2682.52</v>
      </c>
      <c r="C4328" s="48">
        <f t="shared" si="203"/>
        <v>9</v>
      </c>
      <c r="D4328" s="48">
        <f t="shared" si="204"/>
        <v>2001</v>
      </c>
      <c r="E4328" s="48">
        <f t="shared" si="205"/>
        <v>5320.7784199999996</v>
      </c>
      <c r="F4328" s="49"/>
    </row>
    <row r="4329" spans="1:6">
      <c r="A4329" s="49">
        <v>37140</v>
      </c>
      <c r="B4329" s="48">
        <v>2999.13</v>
      </c>
      <c r="C4329" s="48">
        <f t="shared" si="203"/>
        <v>9</v>
      </c>
      <c r="D4329" s="48">
        <f t="shared" si="204"/>
        <v>2001</v>
      </c>
      <c r="E4329" s="48">
        <f t="shared" si="205"/>
        <v>5948.7743550000005</v>
      </c>
      <c r="F4329" s="49"/>
    </row>
    <row r="4330" spans="1:6">
      <c r="A4330" s="49">
        <v>37141</v>
      </c>
      <c r="B4330" s="48">
        <v>2828.67</v>
      </c>
      <c r="C4330" s="48">
        <f t="shared" si="203"/>
        <v>9</v>
      </c>
      <c r="D4330" s="48">
        <f t="shared" si="204"/>
        <v>2001</v>
      </c>
      <c r="E4330" s="48">
        <f t="shared" si="205"/>
        <v>5610.6669449999999</v>
      </c>
      <c r="F4330" s="49"/>
    </row>
    <row r="4331" spans="1:6">
      <c r="A4331" s="49">
        <v>37142</v>
      </c>
      <c r="B4331" s="48">
        <v>3392.74</v>
      </c>
      <c r="C4331" s="48">
        <f t="shared" si="203"/>
        <v>9</v>
      </c>
      <c r="D4331" s="48">
        <f t="shared" si="204"/>
        <v>2001</v>
      </c>
      <c r="E4331" s="48">
        <f t="shared" si="205"/>
        <v>6729.4997899999998</v>
      </c>
      <c r="F4331" s="49"/>
    </row>
    <row r="4332" spans="1:6">
      <c r="A4332" s="49">
        <v>37143</v>
      </c>
      <c r="B4332" s="48">
        <v>2258.9899999999998</v>
      </c>
      <c r="C4332" s="48">
        <f t="shared" si="203"/>
        <v>9</v>
      </c>
      <c r="D4332" s="48">
        <f t="shared" si="204"/>
        <v>2001</v>
      </c>
      <c r="E4332" s="48">
        <f t="shared" si="205"/>
        <v>4480.7066649999997</v>
      </c>
      <c r="F4332" s="49"/>
    </row>
    <row r="4333" spans="1:6">
      <c r="A4333" s="49">
        <v>37144</v>
      </c>
      <c r="B4333" s="48">
        <v>2661.47</v>
      </c>
      <c r="C4333" s="48">
        <f t="shared" si="203"/>
        <v>9</v>
      </c>
      <c r="D4333" s="48">
        <f t="shared" si="204"/>
        <v>2001</v>
      </c>
      <c r="E4333" s="48">
        <f t="shared" si="205"/>
        <v>5279.0257449999999</v>
      </c>
      <c r="F4333" s="49"/>
    </row>
    <row r="4334" spans="1:6">
      <c r="A4334" s="49">
        <v>37145</v>
      </c>
      <c r="B4334" s="48">
        <v>2442.87</v>
      </c>
      <c r="C4334" s="48">
        <f t="shared" si="203"/>
        <v>9</v>
      </c>
      <c r="D4334" s="48">
        <f t="shared" si="204"/>
        <v>2001</v>
      </c>
      <c r="E4334" s="48">
        <f t="shared" si="205"/>
        <v>4845.4326449999999</v>
      </c>
      <c r="F4334" s="49"/>
    </row>
    <row r="4335" spans="1:6">
      <c r="A4335" s="49">
        <v>37146</v>
      </c>
      <c r="B4335" s="48">
        <v>2315.13</v>
      </c>
      <c r="C4335" s="48">
        <f t="shared" si="203"/>
        <v>9</v>
      </c>
      <c r="D4335" s="48">
        <f t="shared" si="204"/>
        <v>2001</v>
      </c>
      <c r="E4335" s="48">
        <f t="shared" si="205"/>
        <v>4592.0603550000005</v>
      </c>
      <c r="F4335" s="49"/>
    </row>
    <row r="4336" spans="1:6">
      <c r="A4336" s="49">
        <v>37147</v>
      </c>
      <c r="B4336" s="48">
        <v>2680.73</v>
      </c>
      <c r="C4336" s="48">
        <f t="shared" si="203"/>
        <v>9</v>
      </c>
      <c r="D4336" s="48">
        <f t="shared" si="204"/>
        <v>2001</v>
      </c>
      <c r="E4336" s="48">
        <f t="shared" si="205"/>
        <v>5317.2279550000003</v>
      </c>
      <c r="F4336" s="49"/>
    </row>
    <row r="4337" spans="1:6">
      <c r="A4337" s="49">
        <v>37148</v>
      </c>
      <c r="B4337" s="48">
        <v>2361.98</v>
      </c>
      <c r="C4337" s="48">
        <f t="shared" si="203"/>
        <v>9</v>
      </c>
      <c r="D4337" s="48">
        <f t="shared" si="204"/>
        <v>2001</v>
      </c>
      <c r="E4337" s="48">
        <f t="shared" si="205"/>
        <v>4684.9873299999999</v>
      </c>
      <c r="F4337" s="49"/>
    </row>
    <row r="4338" spans="1:6">
      <c r="A4338" s="49">
        <v>37149</v>
      </c>
      <c r="B4338" s="48">
        <v>2974.04</v>
      </c>
      <c r="C4338" s="48">
        <f t="shared" si="203"/>
        <v>9</v>
      </c>
      <c r="D4338" s="48">
        <f t="shared" si="204"/>
        <v>2001</v>
      </c>
      <c r="E4338" s="48">
        <f t="shared" si="205"/>
        <v>5899.0083400000003</v>
      </c>
      <c r="F4338" s="49"/>
    </row>
    <row r="4339" spans="1:6">
      <c r="A4339" s="49">
        <v>37150</v>
      </c>
      <c r="B4339" s="48">
        <v>2821.89</v>
      </c>
      <c r="C4339" s="48">
        <f t="shared" si="203"/>
        <v>9</v>
      </c>
      <c r="D4339" s="48">
        <f t="shared" si="204"/>
        <v>2001</v>
      </c>
      <c r="E4339" s="48">
        <f t="shared" si="205"/>
        <v>5597.2188150000002</v>
      </c>
      <c r="F4339" s="49"/>
    </row>
    <row r="4340" spans="1:6">
      <c r="A4340" s="49">
        <v>37151</v>
      </c>
      <c r="B4340" s="48">
        <v>2659.94</v>
      </c>
      <c r="C4340" s="48">
        <f t="shared" si="203"/>
        <v>9</v>
      </c>
      <c r="D4340" s="48">
        <f t="shared" si="204"/>
        <v>2001</v>
      </c>
      <c r="E4340" s="48">
        <f t="shared" si="205"/>
        <v>5275.9909900000002</v>
      </c>
      <c r="F4340" s="49"/>
    </row>
    <row r="4341" spans="1:6">
      <c r="A4341" s="49">
        <v>37152</v>
      </c>
      <c r="B4341" s="48">
        <v>2510.66</v>
      </c>
      <c r="C4341" s="48">
        <f t="shared" si="203"/>
        <v>9</v>
      </c>
      <c r="D4341" s="48">
        <f t="shared" si="204"/>
        <v>2001</v>
      </c>
      <c r="E4341" s="48">
        <f t="shared" si="205"/>
        <v>4979.8941100000002</v>
      </c>
      <c r="F4341" s="49"/>
    </row>
    <row r="4342" spans="1:6">
      <c r="A4342" s="49">
        <v>37153</v>
      </c>
      <c r="B4342" s="48">
        <v>2708.93</v>
      </c>
      <c r="C4342" s="48">
        <f t="shared" si="203"/>
        <v>9</v>
      </c>
      <c r="D4342" s="48">
        <f t="shared" si="204"/>
        <v>2001</v>
      </c>
      <c r="E4342" s="48">
        <f t="shared" si="205"/>
        <v>5373.1626550000001</v>
      </c>
      <c r="F4342" s="49"/>
    </row>
    <row r="4343" spans="1:6">
      <c r="A4343" s="49">
        <v>37154</v>
      </c>
      <c r="B4343" s="48">
        <v>2543.8000000000002</v>
      </c>
      <c r="C4343" s="48">
        <f t="shared" si="203"/>
        <v>9</v>
      </c>
      <c r="D4343" s="48">
        <f t="shared" si="204"/>
        <v>2001</v>
      </c>
      <c r="E4343" s="48">
        <f t="shared" si="205"/>
        <v>5045.6273000000001</v>
      </c>
      <c r="F4343" s="49"/>
    </row>
    <row r="4344" spans="1:6">
      <c r="A4344" s="49">
        <v>37155</v>
      </c>
      <c r="B4344" s="48">
        <v>2510.8000000000002</v>
      </c>
      <c r="C4344" s="48">
        <f t="shared" si="203"/>
        <v>9</v>
      </c>
      <c r="D4344" s="48">
        <f t="shared" si="204"/>
        <v>2001</v>
      </c>
      <c r="E4344" s="48">
        <f t="shared" si="205"/>
        <v>4980.1718000000001</v>
      </c>
      <c r="F4344" s="49"/>
    </row>
    <row r="4345" spans="1:6">
      <c r="A4345" s="49">
        <v>37156</v>
      </c>
      <c r="B4345" s="48">
        <v>2253.7600000000002</v>
      </c>
      <c r="C4345" s="48">
        <f t="shared" si="203"/>
        <v>9</v>
      </c>
      <c r="D4345" s="48">
        <f t="shared" si="204"/>
        <v>2001</v>
      </c>
      <c r="E4345" s="48">
        <f t="shared" si="205"/>
        <v>4470.3329600000006</v>
      </c>
      <c r="F4345" s="49"/>
    </row>
    <row r="4346" spans="1:6">
      <c r="A4346" s="49">
        <v>37157</v>
      </c>
      <c r="B4346" s="48">
        <v>2349.84</v>
      </c>
      <c r="C4346" s="48">
        <f t="shared" si="203"/>
        <v>9</v>
      </c>
      <c r="D4346" s="48">
        <f t="shared" si="204"/>
        <v>2001</v>
      </c>
      <c r="E4346" s="48">
        <f t="shared" si="205"/>
        <v>4660.9076400000004</v>
      </c>
      <c r="F4346" s="49"/>
    </row>
    <row r="4347" spans="1:6">
      <c r="A4347" s="49">
        <v>37158</v>
      </c>
      <c r="B4347" s="48">
        <v>2110.23</v>
      </c>
      <c r="C4347" s="48">
        <f t="shared" si="203"/>
        <v>9</v>
      </c>
      <c r="D4347" s="48">
        <f t="shared" si="204"/>
        <v>2001</v>
      </c>
      <c r="E4347" s="48">
        <f t="shared" si="205"/>
        <v>4185.6412049999999</v>
      </c>
      <c r="F4347" s="49"/>
    </row>
    <row r="4348" spans="1:6">
      <c r="A4348" s="49">
        <v>37159</v>
      </c>
      <c r="B4348" s="48">
        <v>2257.39</v>
      </c>
      <c r="C4348" s="48">
        <f t="shared" si="203"/>
        <v>9</v>
      </c>
      <c r="D4348" s="48">
        <f t="shared" si="204"/>
        <v>2001</v>
      </c>
      <c r="E4348" s="48">
        <f t="shared" si="205"/>
        <v>4477.5330649999996</v>
      </c>
      <c r="F4348" s="49"/>
    </row>
    <row r="4349" spans="1:6">
      <c r="A4349" s="49">
        <v>37160</v>
      </c>
      <c r="B4349" s="48">
        <v>2343.33</v>
      </c>
      <c r="C4349" s="48">
        <f t="shared" si="203"/>
        <v>9</v>
      </c>
      <c r="D4349" s="48">
        <f t="shared" si="204"/>
        <v>2001</v>
      </c>
      <c r="E4349" s="48">
        <f t="shared" si="205"/>
        <v>4647.9950550000003</v>
      </c>
      <c r="F4349" s="49"/>
    </row>
    <row r="4350" spans="1:6">
      <c r="A4350" s="49">
        <v>37161</v>
      </c>
      <c r="B4350" s="48">
        <v>2503.63</v>
      </c>
      <c r="C4350" s="48">
        <f t="shared" si="203"/>
        <v>9</v>
      </c>
      <c r="D4350" s="48">
        <f t="shared" si="204"/>
        <v>2001</v>
      </c>
      <c r="E4350" s="48">
        <f t="shared" si="205"/>
        <v>4965.9501049999999</v>
      </c>
      <c r="F4350" s="49"/>
    </row>
    <row r="4351" spans="1:6">
      <c r="A4351" s="49">
        <v>37162</v>
      </c>
      <c r="B4351" s="48">
        <v>2100.35</v>
      </c>
      <c r="C4351" s="48">
        <f t="shared" si="203"/>
        <v>9</v>
      </c>
      <c r="D4351" s="48">
        <f t="shared" si="204"/>
        <v>2001</v>
      </c>
      <c r="E4351" s="48">
        <f t="shared" si="205"/>
        <v>4166.0442249999996</v>
      </c>
      <c r="F4351" s="49"/>
    </row>
    <row r="4352" spans="1:6">
      <c r="A4352" s="49">
        <v>37163</v>
      </c>
      <c r="B4352" s="48">
        <v>2447.79</v>
      </c>
      <c r="C4352" s="48">
        <f t="shared" si="203"/>
        <v>9</v>
      </c>
      <c r="D4352" s="48">
        <f t="shared" si="204"/>
        <v>2001</v>
      </c>
      <c r="E4352" s="48">
        <f t="shared" si="205"/>
        <v>4855.1914649999999</v>
      </c>
      <c r="F4352" s="49"/>
    </row>
    <row r="4353" spans="1:6">
      <c r="A4353" s="49">
        <v>37164</v>
      </c>
      <c r="B4353" s="48">
        <v>2212.2399999999998</v>
      </c>
      <c r="C4353" s="48">
        <f t="shared" si="203"/>
        <v>9</v>
      </c>
      <c r="D4353" s="48">
        <f t="shared" si="204"/>
        <v>2001</v>
      </c>
      <c r="E4353" s="48">
        <f t="shared" si="205"/>
        <v>4387.97804</v>
      </c>
      <c r="F4353" s="49"/>
    </row>
    <row r="4354" spans="1:6">
      <c r="A4354" s="49">
        <v>37165</v>
      </c>
      <c r="B4354" s="48">
        <v>2600</v>
      </c>
      <c r="C4354" s="48">
        <f t="shared" si="203"/>
        <v>10</v>
      </c>
      <c r="D4354" s="48">
        <f t="shared" si="204"/>
        <v>2002</v>
      </c>
      <c r="E4354" s="48">
        <f t="shared" si="205"/>
        <v>5157.1000000000004</v>
      </c>
      <c r="F4354" s="49"/>
    </row>
    <row r="4355" spans="1:6">
      <c r="A4355" s="49">
        <v>37166</v>
      </c>
      <c r="B4355" s="48">
        <v>2600</v>
      </c>
      <c r="C4355" s="48">
        <f t="shared" ref="C4355:C4418" si="206">MONTH(A4355)</f>
        <v>10</v>
      </c>
      <c r="D4355" s="48">
        <f t="shared" ref="D4355:D4418" si="207">IF(C4355&gt;9,YEAR(A4355)+1,YEAR(A4355))</f>
        <v>2002</v>
      </c>
      <c r="E4355" s="48">
        <f t="shared" ref="E4355:E4418" si="208">B4355*1.9835</f>
        <v>5157.1000000000004</v>
      </c>
      <c r="F4355" s="49"/>
    </row>
    <row r="4356" spans="1:6">
      <c r="A4356" s="49">
        <v>37167</v>
      </c>
      <c r="B4356" s="48">
        <v>2457.39</v>
      </c>
      <c r="C4356" s="48">
        <f t="shared" si="206"/>
        <v>10</v>
      </c>
      <c r="D4356" s="48">
        <f t="shared" si="207"/>
        <v>2002</v>
      </c>
      <c r="E4356" s="48">
        <f t="shared" si="208"/>
        <v>4874.2330649999994</v>
      </c>
      <c r="F4356" s="49"/>
    </row>
    <row r="4357" spans="1:6">
      <c r="A4357" s="49">
        <v>37168</v>
      </c>
      <c r="B4357" s="48">
        <v>2355.2800000000002</v>
      </c>
      <c r="C4357" s="48">
        <f t="shared" si="206"/>
        <v>10</v>
      </c>
      <c r="D4357" s="48">
        <f t="shared" si="207"/>
        <v>2002</v>
      </c>
      <c r="E4357" s="48">
        <f t="shared" si="208"/>
        <v>4671.6978800000006</v>
      </c>
      <c r="F4357" s="49"/>
    </row>
    <row r="4358" spans="1:6">
      <c r="A4358" s="49">
        <v>37169</v>
      </c>
      <c r="B4358" s="48">
        <v>2225.91</v>
      </c>
      <c r="C4358" s="48">
        <f t="shared" si="206"/>
        <v>10</v>
      </c>
      <c r="D4358" s="48">
        <f t="shared" si="207"/>
        <v>2002</v>
      </c>
      <c r="E4358" s="48">
        <f t="shared" si="208"/>
        <v>4415.0924850000001</v>
      </c>
      <c r="F4358" s="49"/>
    </row>
    <row r="4359" spans="1:6">
      <c r="A4359" s="49">
        <v>37170</v>
      </c>
      <c r="B4359" s="48">
        <v>2100.39</v>
      </c>
      <c r="C4359" s="48">
        <f t="shared" si="206"/>
        <v>10</v>
      </c>
      <c r="D4359" s="48">
        <f t="shared" si="207"/>
        <v>2002</v>
      </c>
      <c r="E4359" s="48">
        <f t="shared" si="208"/>
        <v>4166.1235649999999</v>
      </c>
      <c r="F4359" s="49"/>
    </row>
    <row r="4360" spans="1:6">
      <c r="A4360" s="49">
        <v>37171</v>
      </c>
      <c r="B4360" s="48">
        <v>2285.5100000000002</v>
      </c>
      <c r="C4360" s="48">
        <f t="shared" si="206"/>
        <v>10</v>
      </c>
      <c r="D4360" s="48">
        <f t="shared" si="207"/>
        <v>2002</v>
      </c>
      <c r="E4360" s="48">
        <f t="shared" si="208"/>
        <v>4533.3090850000008</v>
      </c>
      <c r="F4360" s="49"/>
    </row>
    <row r="4361" spans="1:6">
      <c r="A4361" s="49">
        <v>37172</v>
      </c>
      <c r="B4361" s="48">
        <v>2981.72</v>
      </c>
      <c r="C4361" s="48">
        <f t="shared" si="206"/>
        <v>10</v>
      </c>
      <c r="D4361" s="48">
        <f t="shared" si="207"/>
        <v>2002</v>
      </c>
      <c r="E4361" s="48">
        <f t="shared" si="208"/>
        <v>5914.2416199999998</v>
      </c>
      <c r="F4361" s="49"/>
    </row>
    <row r="4362" spans="1:6">
      <c r="A4362" s="49">
        <v>37173</v>
      </c>
      <c r="B4362" s="48">
        <v>2255.2199999999998</v>
      </c>
      <c r="C4362" s="48">
        <f t="shared" si="206"/>
        <v>10</v>
      </c>
      <c r="D4362" s="48">
        <f t="shared" si="207"/>
        <v>2002</v>
      </c>
      <c r="E4362" s="48">
        <f t="shared" si="208"/>
        <v>4473.2288699999999</v>
      </c>
      <c r="F4362" s="49"/>
    </row>
    <row r="4363" spans="1:6">
      <c r="A4363" s="49">
        <v>37174</v>
      </c>
      <c r="B4363" s="48">
        <v>3051.68</v>
      </c>
      <c r="C4363" s="48">
        <f t="shared" si="206"/>
        <v>10</v>
      </c>
      <c r="D4363" s="48">
        <f t="shared" si="207"/>
        <v>2002</v>
      </c>
      <c r="E4363" s="48">
        <f t="shared" si="208"/>
        <v>6053.0072799999998</v>
      </c>
      <c r="F4363" s="49"/>
    </row>
    <row r="4364" spans="1:6">
      <c r="A4364" s="49">
        <v>37175</v>
      </c>
      <c r="B4364" s="48">
        <v>2330.86</v>
      </c>
      <c r="C4364" s="48">
        <f t="shared" si="206"/>
        <v>10</v>
      </c>
      <c r="D4364" s="48">
        <f t="shared" si="207"/>
        <v>2002</v>
      </c>
      <c r="E4364" s="48">
        <f t="shared" si="208"/>
        <v>4623.2608100000007</v>
      </c>
      <c r="F4364" s="49"/>
    </row>
    <row r="4365" spans="1:6">
      <c r="A4365" s="49">
        <v>37176</v>
      </c>
      <c r="B4365" s="48">
        <v>3056.76</v>
      </c>
      <c r="C4365" s="48">
        <f t="shared" si="206"/>
        <v>10</v>
      </c>
      <c r="D4365" s="48">
        <f t="shared" si="207"/>
        <v>2002</v>
      </c>
      <c r="E4365" s="48">
        <f t="shared" si="208"/>
        <v>6063.0834600000007</v>
      </c>
      <c r="F4365" s="49"/>
    </row>
    <row r="4366" spans="1:6">
      <c r="A4366" s="49">
        <v>37177</v>
      </c>
      <c r="B4366" s="48">
        <v>2671.92</v>
      </c>
      <c r="C4366" s="48">
        <f t="shared" si="206"/>
        <v>10</v>
      </c>
      <c r="D4366" s="48">
        <f t="shared" si="207"/>
        <v>2002</v>
      </c>
      <c r="E4366" s="48">
        <f t="shared" si="208"/>
        <v>5299.7533199999998</v>
      </c>
      <c r="F4366" s="49"/>
    </row>
    <row r="4367" spans="1:6">
      <c r="A4367" s="49">
        <v>37178</v>
      </c>
      <c r="B4367" s="48">
        <v>3326.94</v>
      </c>
      <c r="C4367" s="48">
        <f t="shared" si="206"/>
        <v>10</v>
      </c>
      <c r="D4367" s="48">
        <f t="shared" si="207"/>
        <v>2002</v>
      </c>
      <c r="E4367" s="48">
        <f t="shared" si="208"/>
        <v>6598.98549</v>
      </c>
      <c r="F4367" s="49"/>
    </row>
    <row r="4368" spans="1:6">
      <c r="A4368" s="49">
        <v>37179</v>
      </c>
      <c r="B4368" s="48">
        <v>2830.71</v>
      </c>
      <c r="C4368" s="48">
        <f t="shared" si="206"/>
        <v>10</v>
      </c>
      <c r="D4368" s="48">
        <f t="shared" si="207"/>
        <v>2002</v>
      </c>
      <c r="E4368" s="48">
        <f t="shared" si="208"/>
        <v>5614.7132849999998</v>
      </c>
      <c r="F4368" s="49"/>
    </row>
    <row r="4369" spans="1:6">
      <c r="A4369" s="49">
        <v>37180</v>
      </c>
      <c r="B4369" s="48">
        <v>2566.84</v>
      </c>
      <c r="C4369" s="48">
        <f t="shared" si="206"/>
        <v>10</v>
      </c>
      <c r="D4369" s="48">
        <f t="shared" si="207"/>
        <v>2002</v>
      </c>
      <c r="E4369" s="48">
        <f t="shared" si="208"/>
        <v>5091.3271400000003</v>
      </c>
      <c r="F4369" s="49"/>
    </row>
    <row r="4370" spans="1:6">
      <c r="A4370" s="49">
        <v>37181</v>
      </c>
      <c r="B4370" s="48">
        <v>2714.69</v>
      </c>
      <c r="C4370" s="48">
        <f t="shared" si="206"/>
        <v>10</v>
      </c>
      <c r="D4370" s="48">
        <f t="shared" si="207"/>
        <v>2002</v>
      </c>
      <c r="E4370" s="48">
        <f t="shared" si="208"/>
        <v>5384.5876150000004</v>
      </c>
      <c r="F4370" s="49"/>
    </row>
    <row r="4371" spans="1:6">
      <c r="A4371" s="49">
        <v>37182</v>
      </c>
      <c r="B4371" s="48">
        <v>2732.75</v>
      </c>
      <c r="C4371" s="48">
        <f t="shared" si="206"/>
        <v>10</v>
      </c>
      <c r="D4371" s="48">
        <f t="shared" si="207"/>
        <v>2002</v>
      </c>
      <c r="E4371" s="48">
        <f t="shared" si="208"/>
        <v>5420.4096250000002</v>
      </c>
      <c r="F4371" s="49"/>
    </row>
    <row r="4372" spans="1:6">
      <c r="A4372" s="49">
        <v>37183</v>
      </c>
      <c r="B4372" s="48">
        <v>2896.77</v>
      </c>
      <c r="C4372" s="48">
        <f t="shared" si="206"/>
        <v>10</v>
      </c>
      <c r="D4372" s="48">
        <f t="shared" si="207"/>
        <v>2002</v>
      </c>
      <c r="E4372" s="48">
        <f t="shared" si="208"/>
        <v>5745.7432950000002</v>
      </c>
      <c r="F4372" s="49"/>
    </row>
    <row r="4373" spans="1:6">
      <c r="A4373" s="49">
        <v>37184</v>
      </c>
      <c r="B4373" s="48">
        <v>2546.2600000000002</v>
      </c>
      <c r="C4373" s="48">
        <f t="shared" si="206"/>
        <v>10</v>
      </c>
      <c r="D4373" s="48">
        <f t="shared" si="207"/>
        <v>2002</v>
      </c>
      <c r="E4373" s="48">
        <f t="shared" si="208"/>
        <v>5050.5067100000006</v>
      </c>
      <c r="F4373" s="49"/>
    </row>
    <row r="4374" spans="1:6">
      <c r="A4374" s="49">
        <v>37185</v>
      </c>
      <c r="B4374" s="48">
        <v>2701.62</v>
      </c>
      <c r="C4374" s="48">
        <f t="shared" si="206"/>
        <v>10</v>
      </c>
      <c r="D4374" s="48">
        <f t="shared" si="207"/>
        <v>2002</v>
      </c>
      <c r="E4374" s="48">
        <f t="shared" si="208"/>
        <v>5358.66327</v>
      </c>
      <c r="F4374" s="49"/>
    </row>
    <row r="4375" spans="1:6">
      <c r="A4375" s="49">
        <v>37186</v>
      </c>
      <c r="B4375" s="48">
        <v>2763.56</v>
      </c>
      <c r="C4375" s="48">
        <f t="shared" si="206"/>
        <v>10</v>
      </c>
      <c r="D4375" s="48">
        <f t="shared" si="207"/>
        <v>2002</v>
      </c>
      <c r="E4375" s="48">
        <f t="shared" si="208"/>
        <v>5481.5212600000004</v>
      </c>
      <c r="F4375" s="49"/>
    </row>
    <row r="4376" spans="1:6">
      <c r="A4376" s="49">
        <v>37187</v>
      </c>
      <c r="B4376" s="48">
        <v>3155.4</v>
      </c>
      <c r="C4376" s="48">
        <f t="shared" si="206"/>
        <v>10</v>
      </c>
      <c r="D4376" s="48">
        <f t="shared" si="207"/>
        <v>2002</v>
      </c>
      <c r="E4376" s="48">
        <f t="shared" si="208"/>
        <v>6258.7359000000006</v>
      </c>
      <c r="F4376" s="49"/>
    </row>
    <row r="4377" spans="1:6">
      <c r="A4377" s="49">
        <v>37188</v>
      </c>
      <c r="B4377" s="48">
        <v>3673.42</v>
      </c>
      <c r="C4377" s="48">
        <f t="shared" si="206"/>
        <v>10</v>
      </c>
      <c r="D4377" s="48">
        <f t="shared" si="207"/>
        <v>2002</v>
      </c>
      <c r="E4377" s="48">
        <f t="shared" si="208"/>
        <v>7286.2285700000002</v>
      </c>
      <c r="F4377" s="49"/>
    </row>
    <row r="4378" spans="1:6">
      <c r="A4378" s="49">
        <v>37189</v>
      </c>
      <c r="B4378" s="48">
        <v>2203.48</v>
      </c>
      <c r="C4378" s="48">
        <f t="shared" si="206"/>
        <v>10</v>
      </c>
      <c r="D4378" s="48">
        <f t="shared" si="207"/>
        <v>2002</v>
      </c>
      <c r="E4378" s="48">
        <f t="shared" si="208"/>
        <v>4370.6025799999998</v>
      </c>
      <c r="F4378" s="49"/>
    </row>
    <row r="4379" spans="1:6">
      <c r="A4379" s="49">
        <v>37190</v>
      </c>
      <c r="B4379" s="48">
        <v>2524.2600000000002</v>
      </c>
      <c r="C4379" s="48">
        <f t="shared" si="206"/>
        <v>10</v>
      </c>
      <c r="D4379" s="48">
        <f t="shared" si="207"/>
        <v>2002</v>
      </c>
      <c r="E4379" s="48">
        <f t="shared" si="208"/>
        <v>5006.8697100000009</v>
      </c>
      <c r="F4379" s="49"/>
    </row>
    <row r="4380" spans="1:6">
      <c r="A4380" s="49">
        <v>37191</v>
      </c>
      <c r="B4380" s="48">
        <v>2329.94</v>
      </c>
      <c r="C4380" s="48">
        <f t="shared" si="206"/>
        <v>10</v>
      </c>
      <c r="D4380" s="48">
        <f t="shared" si="207"/>
        <v>2002</v>
      </c>
      <c r="E4380" s="48">
        <f t="shared" si="208"/>
        <v>4621.4359899999999</v>
      </c>
      <c r="F4380" s="49"/>
    </row>
    <row r="4381" spans="1:6">
      <c r="A4381" s="49">
        <v>37192</v>
      </c>
      <c r="B4381" s="48">
        <v>2528.64</v>
      </c>
      <c r="C4381" s="48">
        <f t="shared" si="206"/>
        <v>10</v>
      </c>
      <c r="D4381" s="48">
        <f t="shared" si="207"/>
        <v>2002</v>
      </c>
      <c r="E4381" s="48">
        <f t="shared" si="208"/>
        <v>5015.5574399999996</v>
      </c>
      <c r="F4381" s="49"/>
    </row>
    <row r="4382" spans="1:6">
      <c r="A4382" s="49">
        <v>37193</v>
      </c>
      <c r="B4382" s="48">
        <v>2429.56</v>
      </c>
      <c r="C4382" s="48">
        <f t="shared" si="206"/>
        <v>10</v>
      </c>
      <c r="D4382" s="48">
        <f t="shared" si="207"/>
        <v>2002</v>
      </c>
      <c r="E4382" s="48">
        <f t="shared" si="208"/>
        <v>4819.03226</v>
      </c>
      <c r="F4382" s="49"/>
    </row>
    <row r="4383" spans="1:6">
      <c r="A4383" s="49">
        <v>37194</v>
      </c>
      <c r="B4383" s="48">
        <v>2679.29</v>
      </c>
      <c r="C4383" s="48">
        <f t="shared" si="206"/>
        <v>10</v>
      </c>
      <c r="D4383" s="48">
        <f t="shared" si="207"/>
        <v>2002</v>
      </c>
      <c r="E4383" s="48">
        <f t="shared" si="208"/>
        <v>5314.3717150000002</v>
      </c>
      <c r="F4383" s="49"/>
    </row>
    <row r="4384" spans="1:6">
      <c r="A4384" s="49">
        <v>37195</v>
      </c>
      <c r="B4384" s="48">
        <v>3072.41</v>
      </c>
      <c r="C4384" s="48">
        <f t="shared" si="206"/>
        <v>10</v>
      </c>
      <c r="D4384" s="48">
        <f t="shared" si="207"/>
        <v>2002</v>
      </c>
      <c r="E4384" s="48">
        <f t="shared" si="208"/>
        <v>6094.1252349999995</v>
      </c>
      <c r="F4384" s="49"/>
    </row>
    <row r="4385" spans="1:6">
      <c r="A4385" s="49">
        <v>37196</v>
      </c>
      <c r="B4385" s="48">
        <v>3294.74</v>
      </c>
      <c r="C4385" s="48">
        <f t="shared" si="206"/>
        <v>11</v>
      </c>
      <c r="D4385" s="48">
        <f t="shared" si="207"/>
        <v>2002</v>
      </c>
      <c r="E4385" s="48">
        <f t="shared" si="208"/>
        <v>6535.11679</v>
      </c>
      <c r="F4385" s="49"/>
    </row>
    <row r="4386" spans="1:6">
      <c r="A4386" s="49">
        <v>37197</v>
      </c>
      <c r="B4386" s="48">
        <v>2869.41</v>
      </c>
      <c r="C4386" s="48">
        <f t="shared" si="206"/>
        <v>11</v>
      </c>
      <c r="D4386" s="48">
        <f t="shared" si="207"/>
        <v>2002</v>
      </c>
      <c r="E4386" s="48">
        <f t="shared" si="208"/>
        <v>5691.4747349999998</v>
      </c>
      <c r="F4386" s="49"/>
    </row>
    <row r="4387" spans="1:6">
      <c r="A4387" s="49">
        <v>37198</v>
      </c>
      <c r="B4387" s="48">
        <v>2560.9699999999998</v>
      </c>
      <c r="C4387" s="48">
        <f t="shared" si="206"/>
        <v>11</v>
      </c>
      <c r="D4387" s="48">
        <f t="shared" si="207"/>
        <v>2002</v>
      </c>
      <c r="E4387" s="48">
        <f t="shared" si="208"/>
        <v>5079.6839949999994</v>
      </c>
      <c r="F4387" s="49"/>
    </row>
    <row r="4388" spans="1:6">
      <c r="A4388" s="49">
        <v>37199</v>
      </c>
      <c r="B4388" s="48">
        <v>2830.98</v>
      </c>
      <c r="C4388" s="48">
        <f t="shared" si="206"/>
        <v>11</v>
      </c>
      <c r="D4388" s="48">
        <f t="shared" si="207"/>
        <v>2002</v>
      </c>
      <c r="E4388" s="48">
        <f t="shared" si="208"/>
        <v>5615.2488300000005</v>
      </c>
      <c r="F4388" s="49"/>
    </row>
    <row r="4389" spans="1:6">
      <c r="A4389" s="49">
        <v>37200</v>
      </c>
      <c r="B4389" s="48">
        <v>2482.15</v>
      </c>
      <c r="C4389" s="48">
        <f t="shared" si="206"/>
        <v>11</v>
      </c>
      <c r="D4389" s="48">
        <f t="shared" si="207"/>
        <v>2002</v>
      </c>
      <c r="E4389" s="48">
        <f t="shared" si="208"/>
        <v>4923.3445250000004</v>
      </c>
      <c r="F4389" s="49"/>
    </row>
    <row r="4390" spans="1:6">
      <c r="A4390" s="49">
        <v>37201</v>
      </c>
      <c r="B4390" s="48">
        <v>2630.08</v>
      </c>
      <c r="C4390" s="48">
        <f t="shared" si="206"/>
        <v>11</v>
      </c>
      <c r="D4390" s="48">
        <f t="shared" si="207"/>
        <v>2002</v>
      </c>
      <c r="E4390" s="48">
        <f t="shared" si="208"/>
        <v>5216.76368</v>
      </c>
      <c r="F4390" s="49"/>
    </row>
    <row r="4391" spans="1:6">
      <c r="A4391" s="49">
        <v>37202</v>
      </c>
      <c r="B4391" s="48">
        <v>3805.79</v>
      </c>
      <c r="C4391" s="48">
        <f t="shared" si="206"/>
        <v>11</v>
      </c>
      <c r="D4391" s="48">
        <f t="shared" si="207"/>
        <v>2002</v>
      </c>
      <c r="E4391" s="48">
        <f t="shared" si="208"/>
        <v>7548.7844649999997</v>
      </c>
      <c r="F4391" s="49"/>
    </row>
    <row r="4392" spans="1:6">
      <c r="A4392" s="49">
        <v>37203</v>
      </c>
      <c r="B4392" s="48">
        <v>3072.98</v>
      </c>
      <c r="C4392" s="48">
        <f t="shared" si="206"/>
        <v>11</v>
      </c>
      <c r="D4392" s="48">
        <f t="shared" si="207"/>
        <v>2002</v>
      </c>
      <c r="E4392" s="48">
        <f t="shared" si="208"/>
        <v>6095.2558300000001</v>
      </c>
      <c r="F4392" s="49"/>
    </row>
    <row r="4393" spans="1:6">
      <c r="A4393" s="49">
        <v>37204</v>
      </c>
      <c r="B4393" s="48">
        <v>2782.38</v>
      </c>
      <c r="C4393" s="48">
        <f t="shared" si="206"/>
        <v>11</v>
      </c>
      <c r="D4393" s="48">
        <f t="shared" si="207"/>
        <v>2002</v>
      </c>
      <c r="E4393" s="48">
        <f t="shared" si="208"/>
        <v>5518.8507300000001</v>
      </c>
      <c r="F4393" s="49"/>
    </row>
    <row r="4394" spans="1:6">
      <c r="A4394" s="49">
        <v>37205</v>
      </c>
      <c r="B4394" s="48">
        <v>2493.75</v>
      </c>
      <c r="C4394" s="48">
        <f t="shared" si="206"/>
        <v>11</v>
      </c>
      <c r="D4394" s="48">
        <f t="shared" si="207"/>
        <v>2002</v>
      </c>
      <c r="E4394" s="48">
        <f t="shared" si="208"/>
        <v>4946.3531250000005</v>
      </c>
      <c r="F4394" s="49"/>
    </row>
    <row r="4395" spans="1:6">
      <c r="A4395" s="49">
        <v>37206</v>
      </c>
      <c r="B4395" s="48">
        <v>2557.85</v>
      </c>
      <c r="C4395" s="48">
        <f t="shared" si="206"/>
        <v>11</v>
      </c>
      <c r="D4395" s="48">
        <f t="shared" si="207"/>
        <v>2002</v>
      </c>
      <c r="E4395" s="48">
        <f t="shared" si="208"/>
        <v>5073.4954749999997</v>
      </c>
      <c r="F4395" s="49"/>
    </row>
    <row r="4396" spans="1:6">
      <c r="A4396" s="49">
        <v>37207</v>
      </c>
      <c r="B4396" s="48">
        <v>2647.45</v>
      </c>
      <c r="C4396" s="48">
        <f t="shared" si="206"/>
        <v>11</v>
      </c>
      <c r="D4396" s="48">
        <f t="shared" si="207"/>
        <v>2002</v>
      </c>
      <c r="E4396" s="48">
        <f t="shared" si="208"/>
        <v>5251.2170749999996</v>
      </c>
      <c r="F4396" s="49"/>
    </row>
    <row r="4397" spans="1:6">
      <c r="A4397" s="49">
        <v>37208</v>
      </c>
      <c r="B4397" s="48">
        <v>2649.34</v>
      </c>
      <c r="C4397" s="48">
        <f t="shared" si="206"/>
        <v>11</v>
      </c>
      <c r="D4397" s="48">
        <f t="shared" si="207"/>
        <v>2002</v>
      </c>
      <c r="E4397" s="48">
        <f t="shared" si="208"/>
        <v>5254.9658900000004</v>
      </c>
      <c r="F4397" s="49"/>
    </row>
    <row r="4398" spans="1:6">
      <c r="A4398" s="49">
        <v>37209</v>
      </c>
      <c r="B4398" s="48">
        <v>2672.38</v>
      </c>
      <c r="C4398" s="48">
        <f t="shared" si="206"/>
        <v>11</v>
      </c>
      <c r="D4398" s="48">
        <f t="shared" si="207"/>
        <v>2002</v>
      </c>
      <c r="E4398" s="48">
        <f t="shared" si="208"/>
        <v>5300.6657300000006</v>
      </c>
      <c r="F4398" s="49"/>
    </row>
    <row r="4399" spans="1:6">
      <c r="A4399" s="49">
        <v>37210</v>
      </c>
      <c r="B4399" s="48">
        <v>2515.7600000000002</v>
      </c>
      <c r="C4399" s="48">
        <f t="shared" si="206"/>
        <v>11</v>
      </c>
      <c r="D4399" s="48">
        <f t="shared" si="207"/>
        <v>2002</v>
      </c>
      <c r="E4399" s="48">
        <f t="shared" si="208"/>
        <v>4990.0099600000003</v>
      </c>
      <c r="F4399" s="49"/>
    </row>
    <row r="4400" spans="1:6">
      <c r="A4400" s="49">
        <v>37211</v>
      </c>
      <c r="B4400" s="48">
        <v>2585.5500000000002</v>
      </c>
      <c r="C4400" s="48">
        <f t="shared" si="206"/>
        <v>11</v>
      </c>
      <c r="D4400" s="48">
        <f t="shared" si="207"/>
        <v>2002</v>
      </c>
      <c r="E4400" s="48">
        <f t="shared" si="208"/>
        <v>5128.4384250000003</v>
      </c>
      <c r="F4400" s="49"/>
    </row>
    <row r="4401" spans="1:6">
      <c r="A4401" s="49">
        <v>37212</v>
      </c>
      <c r="B4401" s="48">
        <v>2413.33</v>
      </c>
      <c r="C4401" s="48">
        <f t="shared" si="206"/>
        <v>11</v>
      </c>
      <c r="D4401" s="48">
        <f t="shared" si="207"/>
        <v>2002</v>
      </c>
      <c r="E4401" s="48">
        <f t="shared" si="208"/>
        <v>4786.8400549999997</v>
      </c>
      <c r="F4401" s="49"/>
    </row>
    <row r="4402" spans="1:6">
      <c r="A4402" s="49">
        <v>37213</v>
      </c>
      <c r="B4402" s="48">
        <v>2642.5</v>
      </c>
      <c r="C4402" s="48">
        <f t="shared" si="206"/>
        <v>11</v>
      </c>
      <c r="D4402" s="48">
        <f t="shared" si="207"/>
        <v>2002</v>
      </c>
      <c r="E4402" s="48">
        <f t="shared" si="208"/>
        <v>5241.3987500000003</v>
      </c>
      <c r="F4402" s="49"/>
    </row>
    <row r="4403" spans="1:6">
      <c r="A4403" s="49">
        <v>37214</v>
      </c>
      <c r="B4403" s="48">
        <v>2617.96</v>
      </c>
      <c r="C4403" s="48">
        <f t="shared" si="206"/>
        <v>11</v>
      </c>
      <c r="D4403" s="48">
        <f t="shared" si="207"/>
        <v>2002</v>
      </c>
      <c r="E4403" s="48">
        <f t="shared" si="208"/>
        <v>5192.7236600000006</v>
      </c>
      <c r="F4403" s="49"/>
    </row>
    <row r="4404" spans="1:6">
      <c r="A4404" s="49">
        <v>37215</v>
      </c>
      <c r="B4404" s="48">
        <v>2320.92</v>
      </c>
      <c r="C4404" s="48">
        <f t="shared" si="206"/>
        <v>11</v>
      </c>
      <c r="D4404" s="48">
        <f t="shared" si="207"/>
        <v>2002</v>
      </c>
      <c r="E4404" s="48">
        <f t="shared" si="208"/>
        <v>4603.5448200000001</v>
      </c>
      <c r="F4404" s="49"/>
    </row>
    <row r="4405" spans="1:6">
      <c r="A4405" s="49">
        <v>37216</v>
      </c>
      <c r="B4405" s="48">
        <v>2379.0100000000002</v>
      </c>
      <c r="C4405" s="48">
        <f t="shared" si="206"/>
        <v>11</v>
      </c>
      <c r="D4405" s="48">
        <f t="shared" si="207"/>
        <v>2002</v>
      </c>
      <c r="E4405" s="48">
        <f t="shared" si="208"/>
        <v>4718.7663350000003</v>
      </c>
      <c r="F4405" s="49"/>
    </row>
    <row r="4406" spans="1:6">
      <c r="A4406" s="49">
        <v>37217</v>
      </c>
      <c r="B4406" s="48">
        <v>2592.9299999999998</v>
      </c>
      <c r="C4406" s="48">
        <f t="shared" si="206"/>
        <v>11</v>
      </c>
      <c r="D4406" s="48">
        <f t="shared" si="207"/>
        <v>2002</v>
      </c>
      <c r="E4406" s="48">
        <f t="shared" si="208"/>
        <v>5143.0766549999998</v>
      </c>
      <c r="F4406" s="49"/>
    </row>
    <row r="4407" spans="1:6">
      <c r="A4407" s="49">
        <v>37218</v>
      </c>
      <c r="B4407" s="48">
        <v>3209.68</v>
      </c>
      <c r="C4407" s="48">
        <f t="shared" si="206"/>
        <v>11</v>
      </c>
      <c r="D4407" s="48">
        <f t="shared" si="207"/>
        <v>2002</v>
      </c>
      <c r="E4407" s="48">
        <f t="shared" si="208"/>
        <v>6366.4002799999998</v>
      </c>
      <c r="F4407" s="49"/>
    </row>
    <row r="4408" spans="1:6">
      <c r="A4408" s="49">
        <v>37219</v>
      </c>
      <c r="B4408" s="48">
        <v>2512.1999999999998</v>
      </c>
      <c r="C4408" s="48">
        <f t="shared" si="206"/>
        <v>11</v>
      </c>
      <c r="D4408" s="48">
        <f t="shared" si="207"/>
        <v>2002</v>
      </c>
      <c r="E4408" s="48">
        <f t="shared" si="208"/>
        <v>4982.9486999999999</v>
      </c>
      <c r="F4408" s="49"/>
    </row>
    <row r="4409" spans="1:6">
      <c r="A4409" s="49">
        <v>37220</v>
      </c>
      <c r="B4409" s="48">
        <v>2771.5</v>
      </c>
      <c r="C4409" s="48">
        <f t="shared" si="206"/>
        <v>11</v>
      </c>
      <c r="D4409" s="48">
        <f t="shared" si="207"/>
        <v>2002</v>
      </c>
      <c r="E4409" s="48">
        <f t="shared" si="208"/>
        <v>5497.2702500000005</v>
      </c>
      <c r="F4409" s="49"/>
    </row>
    <row r="4410" spans="1:6">
      <c r="A4410" s="49">
        <v>37221</v>
      </c>
      <c r="B4410" s="48">
        <v>2671.09</v>
      </c>
      <c r="C4410" s="48">
        <f t="shared" si="206"/>
        <v>11</v>
      </c>
      <c r="D4410" s="48">
        <f t="shared" si="207"/>
        <v>2002</v>
      </c>
      <c r="E4410" s="48">
        <f t="shared" si="208"/>
        <v>5298.1070150000005</v>
      </c>
      <c r="F4410" s="49"/>
    </row>
    <row r="4411" spans="1:6">
      <c r="A4411" s="49">
        <v>37222</v>
      </c>
      <c r="B4411" s="48">
        <v>2340.2800000000002</v>
      </c>
      <c r="C4411" s="48">
        <f t="shared" si="206"/>
        <v>11</v>
      </c>
      <c r="D4411" s="48">
        <f t="shared" si="207"/>
        <v>2002</v>
      </c>
      <c r="E4411" s="48">
        <f t="shared" si="208"/>
        <v>4641.9453800000001</v>
      </c>
      <c r="F4411" s="49"/>
    </row>
    <row r="4412" spans="1:6">
      <c r="A4412" s="49">
        <v>37223</v>
      </c>
      <c r="B4412" s="48">
        <v>2368.19</v>
      </c>
      <c r="C4412" s="48">
        <f t="shared" si="206"/>
        <v>11</v>
      </c>
      <c r="D4412" s="48">
        <f t="shared" si="207"/>
        <v>2002</v>
      </c>
      <c r="E4412" s="48">
        <f t="shared" si="208"/>
        <v>4697.3048650000001</v>
      </c>
      <c r="F4412" s="49"/>
    </row>
    <row r="4413" spans="1:6">
      <c r="A4413" s="49">
        <v>37224</v>
      </c>
      <c r="B4413" s="48">
        <v>2231.08</v>
      </c>
      <c r="C4413" s="48">
        <f t="shared" si="206"/>
        <v>11</v>
      </c>
      <c r="D4413" s="48">
        <f t="shared" si="207"/>
        <v>2002</v>
      </c>
      <c r="E4413" s="48">
        <f t="shared" si="208"/>
        <v>4425.3471799999998</v>
      </c>
      <c r="F4413" s="49"/>
    </row>
    <row r="4414" spans="1:6">
      <c r="A4414" s="49">
        <v>37225</v>
      </c>
      <c r="B4414" s="48">
        <v>2743.78</v>
      </c>
      <c r="C4414" s="48">
        <f t="shared" si="206"/>
        <v>11</v>
      </c>
      <c r="D4414" s="48">
        <f t="shared" si="207"/>
        <v>2002</v>
      </c>
      <c r="E4414" s="48">
        <f t="shared" si="208"/>
        <v>5442.2876300000007</v>
      </c>
      <c r="F4414" s="49"/>
    </row>
    <row r="4415" spans="1:6">
      <c r="A4415" s="49">
        <v>37226</v>
      </c>
      <c r="B4415" s="48">
        <v>2459.7600000000002</v>
      </c>
      <c r="C4415" s="48">
        <f t="shared" si="206"/>
        <v>12</v>
      </c>
      <c r="D4415" s="48">
        <f t="shared" si="207"/>
        <v>2002</v>
      </c>
      <c r="E4415" s="48">
        <f t="shared" si="208"/>
        <v>4878.9339600000003</v>
      </c>
      <c r="F4415" s="49"/>
    </row>
    <row r="4416" spans="1:6">
      <c r="A4416" s="49">
        <v>37227</v>
      </c>
      <c r="B4416" s="48">
        <v>2701.21</v>
      </c>
      <c r="C4416" s="48">
        <f t="shared" si="206"/>
        <v>12</v>
      </c>
      <c r="D4416" s="48">
        <f t="shared" si="207"/>
        <v>2002</v>
      </c>
      <c r="E4416" s="48">
        <f t="shared" si="208"/>
        <v>5357.8500350000004</v>
      </c>
      <c r="F4416" s="49"/>
    </row>
    <row r="4417" spans="1:6">
      <c r="A4417" s="49">
        <v>37228</v>
      </c>
      <c r="B4417" s="48">
        <v>2891.78</v>
      </c>
      <c r="C4417" s="48">
        <f t="shared" si="206"/>
        <v>12</v>
      </c>
      <c r="D4417" s="48">
        <f t="shared" si="207"/>
        <v>2002</v>
      </c>
      <c r="E4417" s="48">
        <f t="shared" si="208"/>
        <v>5735.8456300000007</v>
      </c>
      <c r="F4417" s="49"/>
    </row>
    <row r="4418" spans="1:6">
      <c r="A4418" s="49">
        <v>37229</v>
      </c>
      <c r="B4418" s="48">
        <v>2663.75</v>
      </c>
      <c r="C4418" s="48">
        <f t="shared" si="206"/>
        <v>12</v>
      </c>
      <c r="D4418" s="48">
        <f t="shared" si="207"/>
        <v>2002</v>
      </c>
      <c r="E4418" s="48">
        <f t="shared" si="208"/>
        <v>5283.5481250000003</v>
      </c>
      <c r="F4418" s="49"/>
    </row>
    <row r="4419" spans="1:6">
      <c r="A4419" s="49">
        <v>37230</v>
      </c>
      <c r="B4419" s="48">
        <v>2902.4</v>
      </c>
      <c r="C4419" s="48">
        <f t="shared" ref="C4419:C4482" si="209">MONTH(A4419)</f>
        <v>12</v>
      </c>
      <c r="D4419" s="48">
        <f t="shared" ref="D4419:D4482" si="210">IF(C4419&gt;9,YEAR(A4419)+1,YEAR(A4419))</f>
        <v>2002</v>
      </c>
      <c r="E4419" s="48">
        <f t="shared" ref="E4419:E4482" si="211">B4419*1.9835</f>
        <v>5756.9104000000007</v>
      </c>
      <c r="F4419" s="49"/>
    </row>
    <row r="4420" spans="1:6">
      <c r="A4420" s="49">
        <v>37231</v>
      </c>
      <c r="B4420" s="48">
        <v>2701.3</v>
      </c>
      <c r="C4420" s="48">
        <f t="shared" si="209"/>
        <v>12</v>
      </c>
      <c r="D4420" s="48">
        <f t="shared" si="210"/>
        <v>2002</v>
      </c>
      <c r="E4420" s="48">
        <f t="shared" si="211"/>
        <v>5358.0285500000009</v>
      </c>
      <c r="F4420" s="49"/>
    </row>
    <row r="4421" spans="1:6">
      <c r="A4421" s="49">
        <v>37232</v>
      </c>
      <c r="B4421" s="48">
        <v>2843.5</v>
      </c>
      <c r="C4421" s="48">
        <f t="shared" si="209"/>
        <v>12</v>
      </c>
      <c r="D4421" s="48">
        <f t="shared" si="210"/>
        <v>2002</v>
      </c>
      <c r="E4421" s="48">
        <f t="shared" si="211"/>
        <v>5640.0822500000004</v>
      </c>
      <c r="F4421" s="49"/>
    </row>
    <row r="4422" spans="1:6">
      <c r="A4422" s="49">
        <v>37233</v>
      </c>
      <c r="B4422" s="48">
        <v>2424.4299999999998</v>
      </c>
      <c r="C4422" s="48">
        <f t="shared" si="209"/>
        <v>12</v>
      </c>
      <c r="D4422" s="48">
        <f t="shared" si="210"/>
        <v>2002</v>
      </c>
      <c r="E4422" s="48">
        <f t="shared" si="211"/>
        <v>4808.8569049999996</v>
      </c>
      <c r="F4422" s="49"/>
    </row>
    <row r="4423" spans="1:6">
      <c r="A4423" s="49">
        <v>37234</v>
      </c>
      <c r="B4423" s="48">
        <v>2024.66</v>
      </c>
      <c r="C4423" s="48">
        <f t="shared" si="209"/>
        <v>12</v>
      </c>
      <c r="D4423" s="48">
        <f t="shared" si="210"/>
        <v>2002</v>
      </c>
      <c r="E4423" s="48">
        <f t="shared" si="211"/>
        <v>4015.9131100000004</v>
      </c>
      <c r="F4423" s="49"/>
    </row>
    <row r="4424" spans="1:6">
      <c r="A4424" s="49">
        <v>37235</v>
      </c>
      <c r="B4424" s="48">
        <v>2082.2399999999998</v>
      </c>
      <c r="C4424" s="48">
        <f t="shared" si="209"/>
        <v>12</v>
      </c>
      <c r="D4424" s="48">
        <f t="shared" si="210"/>
        <v>2002</v>
      </c>
      <c r="E4424" s="48">
        <f t="shared" si="211"/>
        <v>4130.1230399999995</v>
      </c>
      <c r="F4424" s="49"/>
    </row>
    <row r="4425" spans="1:6">
      <c r="A4425" s="49">
        <v>37236</v>
      </c>
      <c r="B4425" s="48">
        <v>2343.9</v>
      </c>
      <c r="C4425" s="48">
        <f t="shared" si="209"/>
        <v>12</v>
      </c>
      <c r="D4425" s="48">
        <f t="shared" si="210"/>
        <v>2002</v>
      </c>
      <c r="E4425" s="48">
        <f t="shared" si="211"/>
        <v>4649.12565</v>
      </c>
      <c r="F4425" s="49"/>
    </row>
    <row r="4426" spans="1:6">
      <c r="A4426" s="49">
        <v>37237</v>
      </c>
      <c r="B4426" s="48">
        <v>2271.4</v>
      </c>
      <c r="C4426" s="48">
        <f t="shared" si="209"/>
        <v>12</v>
      </c>
      <c r="D4426" s="48">
        <f t="shared" si="210"/>
        <v>2002</v>
      </c>
      <c r="E4426" s="48">
        <f t="shared" si="211"/>
        <v>4505.3218999999999</v>
      </c>
      <c r="F4426" s="49"/>
    </row>
    <row r="4427" spans="1:6">
      <c r="A4427" s="49">
        <v>37238</v>
      </c>
      <c r="B4427" s="48">
        <v>2212.9899999999998</v>
      </c>
      <c r="C4427" s="48">
        <f t="shared" si="209"/>
        <v>12</v>
      </c>
      <c r="D4427" s="48">
        <f t="shared" si="210"/>
        <v>2002</v>
      </c>
      <c r="E4427" s="48">
        <f t="shared" si="211"/>
        <v>4389.4656649999997</v>
      </c>
      <c r="F4427" s="49"/>
    </row>
    <row r="4428" spans="1:6">
      <c r="A4428" s="49">
        <v>37239</v>
      </c>
      <c r="B4428" s="48">
        <v>3165.66</v>
      </c>
      <c r="C4428" s="48">
        <f t="shared" si="209"/>
        <v>12</v>
      </c>
      <c r="D4428" s="48">
        <f t="shared" si="210"/>
        <v>2002</v>
      </c>
      <c r="E4428" s="48">
        <f t="shared" si="211"/>
        <v>6279.0866100000003</v>
      </c>
      <c r="F4428" s="49"/>
    </row>
    <row r="4429" spans="1:6">
      <c r="A4429" s="49">
        <v>37240</v>
      </c>
      <c r="B4429" s="48">
        <v>2831.81</v>
      </c>
      <c r="C4429" s="48">
        <f t="shared" si="209"/>
        <v>12</v>
      </c>
      <c r="D4429" s="48">
        <f t="shared" si="210"/>
        <v>2002</v>
      </c>
      <c r="E4429" s="48">
        <f t="shared" si="211"/>
        <v>5616.8951349999998</v>
      </c>
      <c r="F4429" s="49"/>
    </row>
    <row r="4430" spans="1:6">
      <c r="A4430" s="49">
        <v>37241</v>
      </c>
      <c r="B4430" s="48">
        <v>2240.73</v>
      </c>
      <c r="C4430" s="48">
        <f t="shared" si="209"/>
        <v>12</v>
      </c>
      <c r="D4430" s="48">
        <f t="shared" si="210"/>
        <v>2002</v>
      </c>
      <c r="E4430" s="48">
        <f t="shared" si="211"/>
        <v>4444.4879550000005</v>
      </c>
      <c r="F4430" s="49"/>
    </row>
    <row r="4431" spans="1:6">
      <c r="A4431" s="49">
        <v>37242</v>
      </c>
      <c r="B4431" s="48">
        <v>2724.64</v>
      </c>
      <c r="C4431" s="48">
        <f t="shared" si="209"/>
        <v>12</v>
      </c>
      <c r="D4431" s="48">
        <f t="shared" si="210"/>
        <v>2002</v>
      </c>
      <c r="E4431" s="48">
        <f t="shared" si="211"/>
        <v>5404.3234400000001</v>
      </c>
      <c r="F4431" s="49"/>
    </row>
    <row r="4432" spans="1:6">
      <c r="A4432" s="49">
        <v>37243</v>
      </c>
      <c r="B4432" s="48">
        <v>2775.64</v>
      </c>
      <c r="C4432" s="48">
        <f t="shared" si="209"/>
        <v>12</v>
      </c>
      <c r="D4432" s="48">
        <f t="shared" si="210"/>
        <v>2002</v>
      </c>
      <c r="E4432" s="48">
        <f t="shared" si="211"/>
        <v>5505.4819399999997</v>
      </c>
      <c r="F4432" s="49"/>
    </row>
    <row r="4433" spans="1:6">
      <c r="A4433" s="49">
        <v>37244</v>
      </c>
      <c r="B4433" s="48">
        <v>2579.0700000000002</v>
      </c>
      <c r="C4433" s="48">
        <f t="shared" si="209"/>
        <v>12</v>
      </c>
      <c r="D4433" s="48">
        <f t="shared" si="210"/>
        <v>2002</v>
      </c>
      <c r="E4433" s="48">
        <f t="shared" si="211"/>
        <v>5115.5853450000004</v>
      </c>
      <c r="F4433" s="49"/>
    </row>
    <row r="4434" spans="1:6">
      <c r="A4434" s="49">
        <v>37245</v>
      </c>
      <c r="B4434" s="48">
        <v>2601.04</v>
      </c>
      <c r="C4434" s="48">
        <f t="shared" si="209"/>
        <v>12</v>
      </c>
      <c r="D4434" s="48">
        <f t="shared" si="210"/>
        <v>2002</v>
      </c>
      <c r="E4434" s="48">
        <f t="shared" si="211"/>
        <v>5159.16284</v>
      </c>
      <c r="F4434" s="49"/>
    </row>
    <row r="4435" spans="1:6">
      <c r="A4435" s="49">
        <v>37246</v>
      </c>
      <c r="B4435" s="48">
        <v>2681.67</v>
      </c>
      <c r="C4435" s="48">
        <f t="shared" si="209"/>
        <v>12</v>
      </c>
      <c r="D4435" s="48">
        <f t="shared" si="210"/>
        <v>2002</v>
      </c>
      <c r="E4435" s="48">
        <f t="shared" si="211"/>
        <v>5319.0924450000002</v>
      </c>
      <c r="F4435" s="49"/>
    </row>
    <row r="4436" spans="1:6">
      <c r="A4436" s="49">
        <v>37247</v>
      </c>
      <c r="B4436" s="48">
        <v>2338.38</v>
      </c>
      <c r="C4436" s="48">
        <f t="shared" si="209"/>
        <v>12</v>
      </c>
      <c r="D4436" s="48">
        <f t="shared" si="210"/>
        <v>2002</v>
      </c>
      <c r="E4436" s="48">
        <f t="shared" si="211"/>
        <v>4638.1767300000001</v>
      </c>
      <c r="F4436" s="49"/>
    </row>
    <row r="4437" spans="1:6">
      <c r="A4437" s="49">
        <v>37248</v>
      </c>
      <c r="B4437" s="48">
        <v>2274.54</v>
      </c>
      <c r="C4437" s="48">
        <f t="shared" si="209"/>
        <v>12</v>
      </c>
      <c r="D4437" s="48">
        <f t="shared" si="210"/>
        <v>2002</v>
      </c>
      <c r="E4437" s="48">
        <f t="shared" si="211"/>
        <v>4511.5500899999997</v>
      </c>
      <c r="F4437" s="49"/>
    </row>
    <row r="4438" spans="1:6">
      <c r="A4438" s="49">
        <v>37249</v>
      </c>
      <c r="B4438" s="48">
        <v>2042.01</v>
      </c>
      <c r="C4438" s="48">
        <f t="shared" si="209"/>
        <v>12</v>
      </c>
      <c r="D4438" s="48">
        <f t="shared" si="210"/>
        <v>2002</v>
      </c>
      <c r="E4438" s="48">
        <f t="shared" si="211"/>
        <v>4050.3268349999998</v>
      </c>
      <c r="F4438" s="49"/>
    </row>
    <row r="4439" spans="1:6">
      <c r="A4439" s="49">
        <v>37250</v>
      </c>
      <c r="B4439" s="48">
        <v>2287.79</v>
      </c>
      <c r="C4439" s="48">
        <f t="shared" si="209"/>
        <v>12</v>
      </c>
      <c r="D4439" s="48">
        <f t="shared" si="210"/>
        <v>2002</v>
      </c>
      <c r="E4439" s="48">
        <f t="shared" si="211"/>
        <v>4537.8314650000002</v>
      </c>
      <c r="F4439" s="49"/>
    </row>
    <row r="4440" spans="1:6">
      <c r="A4440" s="49">
        <v>37251</v>
      </c>
      <c r="B4440" s="48">
        <v>1682.16</v>
      </c>
      <c r="C4440" s="48">
        <f t="shared" si="209"/>
        <v>12</v>
      </c>
      <c r="D4440" s="48">
        <f t="shared" si="210"/>
        <v>2002</v>
      </c>
      <c r="E4440" s="48">
        <f t="shared" si="211"/>
        <v>3336.5643600000003</v>
      </c>
      <c r="F4440" s="49"/>
    </row>
    <row r="4441" spans="1:6">
      <c r="A4441" s="49">
        <v>37252</v>
      </c>
      <c r="B4441" s="48">
        <v>2556.9699999999998</v>
      </c>
      <c r="C4441" s="48">
        <f t="shared" si="209"/>
        <v>12</v>
      </c>
      <c r="D4441" s="48">
        <f t="shared" si="210"/>
        <v>2002</v>
      </c>
      <c r="E4441" s="48">
        <f t="shared" si="211"/>
        <v>5071.7499950000001</v>
      </c>
      <c r="F4441" s="49"/>
    </row>
    <row r="4442" spans="1:6">
      <c r="A4442" s="49">
        <v>37253</v>
      </c>
      <c r="B4442" s="48">
        <v>2054.19</v>
      </c>
      <c r="C4442" s="48">
        <f t="shared" si="209"/>
        <v>12</v>
      </c>
      <c r="D4442" s="48">
        <f t="shared" si="210"/>
        <v>2002</v>
      </c>
      <c r="E4442" s="48">
        <f t="shared" si="211"/>
        <v>4074.4858650000001</v>
      </c>
      <c r="F4442" s="49"/>
    </row>
    <row r="4443" spans="1:6">
      <c r="A4443" s="49">
        <v>37254</v>
      </c>
      <c r="B4443" s="48">
        <v>2608.02</v>
      </c>
      <c r="C4443" s="48">
        <f t="shared" si="209"/>
        <v>12</v>
      </c>
      <c r="D4443" s="48">
        <f t="shared" si="210"/>
        <v>2002</v>
      </c>
      <c r="E4443" s="48">
        <f t="shared" si="211"/>
        <v>5173.00767</v>
      </c>
      <c r="F4443" s="49"/>
    </row>
    <row r="4444" spans="1:6">
      <c r="A4444" s="49">
        <v>37255</v>
      </c>
      <c r="B4444" s="48">
        <v>2309.04</v>
      </c>
      <c r="C4444" s="48">
        <f t="shared" si="209"/>
        <v>12</v>
      </c>
      <c r="D4444" s="48">
        <f t="shared" si="210"/>
        <v>2002</v>
      </c>
      <c r="E4444" s="48">
        <f t="shared" si="211"/>
        <v>4579.9808400000002</v>
      </c>
      <c r="F4444" s="49"/>
    </row>
    <row r="4445" spans="1:6">
      <c r="A4445" s="49">
        <v>37256</v>
      </c>
      <c r="B4445" s="48">
        <v>2433.1</v>
      </c>
      <c r="C4445" s="48">
        <f t="shared" si="209"/>
        <v>12</v>
      </c>
      <c r="D4445" s="48">
        <f t="shared" si="210"/>
        <v>2002</v>
      </c>
      <c r="E4445" s="48">
        <f t="shared" si="211"/>
        <v>4826.0538500000002</v>
      </c>
      <c r="F4445" s="49"/>
    </row>
    <row r="4446" spans="1:6">
      <c r="A4446" s="49">
        <v>37257</v>
      </c>
      <c r="B4446" s="48">
        <v>2429.5700000000002</v>
      </c>
      <c r="C4446" s="48">
        <f t="shared" si="209"/>
        <v>1</v>
      </c>
      <c r="D4446" s="48">
        <f t="shared" si="210"/>
        <v>2002</v>
      </c>
      <c r="E4446" s="48">
        <f t="shared" si="211"/>
        <v>4819.052095</v>
      </c>
      <c r="F4446" s="49"/>
    </row>
    <row r="4447" spans="1:6">
      <c r="A4447" s="49">
        <v>37258</v>
      </c>
      <c r="B4447" s="48">
        <v>1946.61</v>
      </c>
      <c r="C4447" s="48">
        <f t="shared" si="209"/>
        <v>1</v>
      </c>
      <c r="D4447" s="48">
        <f t="shared" si="210"/>
        <v>2002</v>
      </c>
      <c r="E4447" s="48">
        <f t="shared" si="211"/>
        <v>3861.1009349999999</v>
      </c>
      <c r="F4447" s="49"/>
    </row>
    <row r="4448" spans="1:6">
      <c r="A4448" s="49">
        <v>37259</v>
      </c>
      <c r="B4448" s="48">
        <v>2247.0100000000002</v>
      </c>
      <c r="C4448" s="48">
        <f t="shared" si="209"/>
        <v>1</v>
      </c>
      <c r="D4448" s="48">
        <f t="shared" si="210"/>
        <v>2002</v>
      </c>
      <c r="E4448" s="48">
        <f t="shared" si="211"/>
        <v>4456.9443350000001</v>
      </c>
      <c r="F4448" s="49"/>
    </row>
    <row r="4449" spans="1:6">
      <c r="A4449" s="49">
        <v>37260</v>
      </c>
      <c r="B4449" s="48">
        <v>2603.34</v>
      </c>
      <c r="C4449" s="48">
        <f t="shared" si="209"/>
        <v>1</v>
      </c>
      <c r="D4449" s="48">
        <f t="shared" si="210"/>
        <v>2002</v>
      </c>
      <c r="E4449" s="48">
        <f t="shared" si="211"/>
        <v>5163.7248900000004</v>
      </c>
      <c r="F4449" s="49"/>
    </row>
    <row r="4450" spans="1:6">
      <c r="A4450" s="49">
        <v>37261</v>
      </c>
      <c r="B4450" s="48">
        <v>2124.25</v>
      </c>
      <c r="C4450" s="48">
        <f t="shared" si="209"/>
        <v>1</v>
      </c>
      <c r="D4450" s="48">
        <f t="shared" si="210"/>
        <v>2002</v>
      </c>
      <c r="E4450" s="48">
        <f t="shared" si="211"/>
        <v>4213.4498750000002</v>
      </c>
      <c r="F4450" s="49"/>
    </row>
    <row r="4451" spans="1:6">
      <c r="A4451" s="49">
        <v>37262</v>
      </c>
      <c r="B4451" s="48">
        <v>2463.58</v>
      </c>
      <c r="C4451" s="48">
        <f t="shared" si="209"/>
        <v>1</v>
      </c>
      <c r="D4451" s="48">
        <f t="shared" si="210"/>
        <v>2002</v>
      </c>
      <c r="E4451" s="48">
        <f t="shared" si="211"/>
        <v>4886.5109300000004</v>
      </c>
      <c r="F4451" s="49"/>
    </row>
    <row r="4452" spans="1:6">
      <c r="A4452" s="49">
        <v>37263</v>
      </c>
      <c r="B4452" s="48">
        <v>2832.02</v>
      </c>
      <c r="C4452" s="48">
        <f t="shared" si="209"/>
        <v>1</v>
      </c>
      <c r="D4452" s="48">
        <f t="shared" si="210"/>
        <v>2002</v>
      </c>
      <c r="E4452" s="48">
        <f t="shared" si="211"/>
        <v>5617.31167</v>
      </c>
      <c r="F4452" s="49"/>
    </row>
    <row r="4453" spans="1:6">
      <c r="A4453" s="49">
        <v>37264</v>
      </c>
      <c r="B4453" s="48">
        <v>2379.37</v>
      </c>
      <c r="C4453" s="48">
        <f t="shared" si="209"/>
        <v>1</v>
      </c>
      <c r="D4453" s="48">
        <f t="shared" si="210"/>
        <v>2002</v>
      </c>
      <c r="E4453" s="48">
        <f t="shared" si="211"/>
        <v>4719.4803949999996</v>
      </c>
      <c r="F4453" s="49"/>
    </row>
    <row r="4454" spans="1:6">
      <c r="A4454" s="49">
        <v>37265</v>
      </c>
      <c r="B4454" s="48">
        <v>2594.1</v>
      </c>
      <c r="C4454" s="48">
        <f t="shared" si="209"/>
        <v>1</v>
      </c>
      <c r="D4454" s="48">
        <f t="shared" si="210"/>
        <v>2002</v>
      </c>
      <c r="E4454" s="48">
        <f t="shared" si="211"/>
        <v>5145.3973500000002</v>
      </c>
      <c r="F4454" s="49"/>
    </row>
    <row r="4455" spans="1:6">
      <c r="A4455" s="49">
        <v>37266</v>
      </c>
      <c r="B4455" s="48">
        <v>2249.06</v>
      </c>
      <c r="C4455" s="48">
        <f t="shared" si="209"/>
        <v>1</v>
      </c>
      <c r="D4455" s="48">
        <f t="shared" si="210"/>
        <v>2002</v>
      </c>
      <c r="E4455" s="48">
        <f t="shared" si="211"/>
        <v>4461.0105100000001</v>
      </c>
      <c r="F4455" s="49"/>
    </row>
    <row r="4456" spans="1:6">
      <c r="A4456" s="49">
        <v>37267</v>
      </c>
      <c r="B4456" s="48">
        <v>2176.23</v>
      </c>
      <c r="C4456" s="48">
        <f t="shared" si="209"/>
        <v>1</v>
      </c>
      <c r="D4456" s="48">
        <f t="shared" si="210"/>
        <v>2002</v>
      </c>
      <c r="E4456" s="48">
        <f t="shared" si="211"/>
        <v>4316.552205</v>
      </c>
      <c r="F4456" s="49"/>
    </row>
    <row r="4457" spans="1:6">
      <c r="A4457" s="49">
        <v>37268</v>
      </c>
      <c r="B4457" s="48">
        <v>2348.1799999999998</v>
      </c>
      <c r="C4457" s="48">
        <f t="shared" si="209"/>
        <v>1</v>
      </c>
      <c r="D4457" s="48">
        <f t="shared" si="210"/>
        <v>2002</v>
      </c>
      <c r="E4457" s="48">
        <f t="shared" si="211"/>
        <v>4657.6150299999999</v>
      </c>
      <c r="F4457" s="49"/>
    </row>
    <row r="4458" spans="1:6">
      <c r="A4458" s="49">
        <v>37269</v>
      </c>
      <c r="B4458" s="48">
        <v>2269.75</v>
      </c>
      <c r="C4458" s="48">
        <f t="shared" si="209"/>
        <v>1</v>
      </c>
      <c r="D4458" s="48">
        <f t="shared" si="210"/>
        <v>2002</v>
      </c>
      <c r="E4458" s="48">
        <f t="shared" si="211"/>
        <v>4502.0491250000005</v>
      </c>
      <c r="F4458" s="49"/>
    </row>
    <row r="4459" spans="1:6">
      <c r="A4459" s="49">
        <v>37270</v>
      </c>
      <c r="B4459" s="48">
        <v>2139.6</v>
      </c>
      <c r="C4459" s="48">
        <f t="shared" si="209"/>
        <v>1</v>
      </c>
      <c r="D4459" s="48">
        <f t="shared" si="210"/>
        <v>2002</v>
      </c>
      <c r="E4459" s="48">
        <f t="shared" si="211"/>
        <v>4243.8966</v>
      </c>
      <c r="F4459" s="49"/>
    </row>
    <row r="4460" spans="1:6">
      <c r="A4460" s="49">
        <v>37271</v>
      </c>
      <c r="B4460" s="48">
        <v>2304.34</v>
      </c>
      <c r="C4460" s="48">
        <f t="shared" si="209"/>
        <v>1</v>
      </c>
      <c r="D4460" s="48">
        <f t="shared" si="210"/>
        <v>2002</v>
      </c>
      <c r="E4460" s="48">
        <f t="shared" si="211"/>
        <v>4570.6583900000005</v>
      </c>
      <c r="F4460" s="49"/>
    </row>
    <row r="4461" spans="1:6">
      <c r="A4461" s="49">
        <v>37272</v>
      </c>
      <c r="B4461" s="48">
        <v>2390.37</v>
      </c>
      <c r="C4461" s="48">
        <f t="shared" si="209"/>
        <v>1</v>
      </c>
      <c r="D4461" s="48">
        <f t="shared" si="210"/>
        <v>2002</v>
      </c>
      <c r="E4461" s="48">
        <f t="shared" si="211"/>
        <v>4741.2988949999999</v>
      </c>
      <c r="F4461" s="49"/>
    </row>
    <row r="4462" spans="1:6">
      <c r="A4462" s="49">
        <v>37273</v>
      </c>
      <c r="B4462" s="48">
        <v>2109.46</v>
      </c>
      <c r="C4462" s="48">
        <f t="shared" si="209"/>
        <v>1</v>
      </c>
      <c r="D4462" s="48">
        <f t="shared" si="210"/>
        <v>2002</v>
      </c>
      <c r="E4462" s="48">
        <f t="shared" si="211"/>
        <v>4184.11391</v>
      </c>
      <c r="F4462" s="49"/>
    </row>
    <row r="4463" spans="1:6">
      <c r="A4463" s="49">
        <v>37274</v>
      </c>
      <c r="B4463" s="48">
        <v>2266.5300000000002</v>
      </c>
      <c r="C4463" s="48">
        <f t="shared" si="209"/>
        <v>1</v>
      </c>
      <c r="D4463" s="48">
        <f t="shared" si="210"/>
        <v>2002</v>
      </c>
      <c r="E4463" s="48">
        <f t="shared" si="211"/>
        <v>4495.6622550000002</v>
      </c>
      <c r="F4463" s="49"/>
    </row>
    <row r="4464" spans="1:6">
      <c r="A4464" s="49">
        <v>37275</v>
      </c>
      <c r="B4464" s="48">
        <v>2374.2199999999998</v>
      </c>
      <c r="C4464" s="48">
        <f t="shared" si="209"/>
        <v>1</v>
      </c>
      <c r="D4464" s="48">
        <f t="shared" si="210"/>
        <v>2002</v>
      </c>
      <c r="E4464" s="48">
        <f t="shared" si="211"/>
        <v>4709.2653700000001</v>
      </c>
      <c r="F4464" s="49"/>
    </row>
    <row r="4465" spans="1:6">
      <c r="A4465" s="49">
        <v>37276</v>
      </c>
      <c r="B4465" s="48">
        <v>2226.7800000000002</v>
      </c>
      <c r="C4465" s="48">
        <f t="shared" si="209"/>
        <v>1</v>
      </c>
      <c r="D4465" s="48">
        <f t="shared" si="210"/>
        <v>2002</v>
      </c>
      <c r="E4465" s="48">
        <f t="shared" si="211"/>
        <v>4416.8181300000006</v>
      </c>
      <c r="F4465" s="49"/>
    </row>
    <row r="4466" spans="1:6">
      <c r="A4466" s="49">
        <v>37277</v>
      </c>
      <c r="B4466" s="48">
        <v>2490.12</v>
      </c>
      <c r="C4466" s="48">
        <f t="shared" si="209"/>
        <v>1</v>
      </c>
      <c r="D4466" s="48">
        <f t="shared" si="210"/>
        <v>2002</v>
      </c>
      <c r="E4466" s="48">
        <f t="shared" si="211"/>
        <v>4939.1530199999997</v>
      </c>
      <c r="F4466" s="49"/>
    </row>
    <row r="4467" spans="1:6">
      <c r="A4467" s="49">
        <v>37278</v>
      </c>
      <c r="B4467" s="48">
        <v>2774.15</v>
      </c>
      <c r="C4467" s="48">
        <f t="shared" si="209"/>
        <v>1</v>
      </c>
      <c r="D4467" s="48">
        <f t="shared" si="210"/>
        <v>2002</v>
      </c>
      <c r="E4467" s="48">
        <f t="shared" si="211"/>
        <v>5502.5265250000002</v>
      </c>
      <c r="F4467" s="49"/>
    </row>
    <row r="4468" spans="1:6">
      <c r="A4468" s="49">
        <v>37279</v>
      </c>
      <c r="B4468" s="48">
        <v>2484.56</v>
      </c>
      <c r="C4468" s="48">
        <f t="shared" si="209"/>
        <v>1</v>
      </c>
      <c r="D4468" s="48">
        <f t="shared" si="210"/>
        <v>2002</v>
      </c>
      <c r="E4468" s="48">
        <f t="shared" si="211"/>
        <v>4928.1247599999997</v>
      </c>
      <c r="F4468" s="49"/>
    </row>
    <row r="4469" spans="1:6">
      <c r="A4469" s="49">
        <v>37280</v>
      </c>
      <c r="B4469" s="48">
        <v>2284.0700000000002</v>
      </c>
      <c r="C4469" s="48">
        <f t="shared" si="209"/>
        <v>1</v>
      </c>
      <c r="D4469" s="48">
        <f t="shared" si="210"/>
        <v>2002</v>
      </c>
      <c r="E4469" s="48">
        <f t="shared" si="211"/>
        <v>4530.4528450000007</v>
      </c>
      <c r="F4469" s="49"/>
    </row>
    <row r="4470" spans="1:6">
      <c r="A4470" s="49">
        <v>37281</v>
      </c>
      <c r="B4470" s="48">
        <v>2299.17</v>
      </c>
      <c r="C4470" s="48">
        <f t="shared" si="209"/>
        <v>1</v>
      </c>
      <c r="D4470" s="48">
        <f t="shared" si="210"/>
        <v>2002</v>
      </c>
      <c r="E4470" s="48">
        <f t="shared" si="211"/>
        <v>4560.403695</v>
      </c>
      <c r="F4470" s="49"/>
    </row>
    <row r="4471" spans="1:6">
      <c r="A4471" s="49">
        <v>37282</v>
      </c>
      <c r="B4471" s="48">
        <v>2115.6799999999998</v>
      </c>
      <c r="C4471" s="48">
        <f t="shared" si="209"/>
        <v>1</v>
      </c>
      <c r="D4471" s="48">
        <f t="shared" si="210"/>
        <v>2002</v>
      </c>
      <c r="E4471" s="48">
        <f t="shared" si="211"/>
        <v>4196.4512799999993</v>
      </c>
      <c r="F4471" s="49"/>
    </row>
    <row r="4472" spans="1:6">
      <c r="A4472" s="49">
        <v>37283</v>
      </c>
      <c r="B4472" s="48">
        <v>2374.56</v>
      </c>
      <c r="C4472" s="48">
        <f t="shared" si="209"/>
        <v>1</v>
      </c>
      <c r="D4472" s="48">
        <f t="shared" si="210"/>
        <v>2002</v>
      </c>
      <c r="E4472" s="48">
        <f t="shared" si="211"/>
        <v>4709.9397600000002</v>
      </c>
      <c r="F4472" s="49"/>
    </row>
    <row r="4473" spans="1:6">
      <c r="A4473" s="49">
        <v>37284</v>
      </c>
      <c r="B4473" s="48">
        <v>2805.26</v>
      </c>
      <c r="C4473" s="48">
        <f t="shared" si="209"/>
        <v>1</v>
      </c>
      <c r="D4473" s="48">
        <f t="shared" si="210"/>
        <v>2002</v>
      </c>
      <c r="E4473" s="48">
        <f t="shared" si="211"/>
        <v>5564.2332100000003</v>
      </c>
      <c r="F4473" s="49"/>
    </row>
    <row r="4474" spans="1:6">
      <c r="A4474" s="49">
        <v>37285</v>
      </c>
      <c r="B4474" s="48">
        <v>2046.89</v>
      </c>
      <c r="C4474" s="48">
        <f t="shared" si="209"/>
        <v>1</v>
      </c>
      <c r="D4474" s="48">
        <f t="shared" si="210"/>
        <v>2002</v>
      </c>
      <c r="E4474" s="48">
        <f t="shared" si="211"/>
        <v>4060.0063150000001</v>
      </c>
      <c r="F4474" s="49"/>
    </row>
    <row r="4475" spans="1:6">
      <c r="A4475" s="49">
        <v>37286</v>
      </c>
      <c r="B4475" s="48">
        <v>1839.68</v>
      </c>
      <c r="C4475" s="48">
        <f t="shared" si="209"/>
        <v>1</v>
      </c>
      <c r="D4475" s="48">
        <f t="shared" si="210"/>
        <v>2002</v>
      </c>
      <c r="E4475" s="48">
        <f t="shared" si="211"/>
        <v>3649.0052800000003</v>
      </c>
      <c r="F4475" s="49"/>
    </row>
    <row r="4476" spans="1:6">
      <c r="A4476" s="49">
        <v>37287</v>
      </c>
      <c r="B4476" s="48">
        <v>1910.77</v>
      </c>
      <c r="C4476" s="48">
        <f t="shared" si="209"/>
        <v>1</v>
      </c>
      <c r="D4476" s="48">
        <f t="shared" si="210"/>
        <v>2002</v>
      </c>
      <c r="E4476" s="48">
        <f t="shared" si="211"/>
        <v>3790.012295</v>
      </c>
      <c r="F4476" s="49"/>
    </row>
    <row r="4477" spans="1:6">
      <c r="A4477" s="49">
        <v>37288</v>
      </c>
      <c r="B4477" s="48">
        <v>2090.06</v>
      </c>
      <c r="C4477" s="48">
        <f t="shared" si="209"/>
        <v>2</v>
      </c>
      <c r="D4477" s="48">
        <f t="shared" si="210"/>
        <v>2002</v>
      </c>
      <c r="E4477" s="48">
        <f t="shared" si="211"/>
        <v>4145.6340099999998</v>
      </c>
      <c r="F4477" s="49"/>
    </row>
    <row r="4478" spans="1:6">
      <c r="A4478" s="49">
        <v>37289</v>
      </c>
      <c r="B4478" s="48">
        <v>2234.4899999999998</v>
      </c>
      <c r="C4478" s="48">
        <f t="shared" si="209"/>
        <v>2</v>
      </c>
      <c r="D4478" s="48">
        <f t="shared" si="210"/>
        <v>2002</v>
      </c>
      <c r="E4478" s="48">
        <f t="shared" si="211"/>
        <v>4432.1109149999993</v>
      </c>
      <c r="F4478" s="49"/>
    </row>
    <row r="4479" spans="1:6">
      <c r="A4479" s="49">
        <v>37290</v>
      </c>
      <c r="B4479" s="48">
        <v>2044.94</v>
      </c>
      <c r="C4479" s="48">
        <f t="shared" si="209"/>
        <v>2</v>
      </c>
      <c r="D4479" s="48">
        <f t="shared" si="210"/>
        <v>2002</v>
      </c>
      <c r="E4479" s="48">
        <f t="shared" si="211"/>
        <v>4056.1384900000003</v>
      </c>
      <c r="F4479" s="49"/>
    </row>
    <row r="4480" spans="1:6">
      <c r="A4480" s="49">
        <v>37291</v>
      </c>
      <c r="B4480" s="48">
        <v>2326.3000000000002</v>
      </c>
      <c r="C4480" s="48">
        <f t="shared" si="209"/>
        <v>2</v>
      </c>
      <c r="D4480" s="48">
        <f t="shared" si="210"/>
        <v>2002</v>
      </c>
      <c r="E4480" s="48">
        <f t="shared" si="211"/>
        <v>4614.2160500000009</v>
      </c>
      <c r="F4480" s="49"/>
    </row>
    <row r="4481" spans="1:6">
      <c r="A4481" s="49">
        <v>37292</v>
      </c>
      <c r="B4481" s="48">
        <v>1930.56</v>
      </c>
      <c r="C4481" s="48">
        <f t="shared" si="209"/>
        <v>2</v>
      </c>
      <c r="D4481" s="48">
        <f t="shared" si="210"/>
        <v>2002</v>
      </c>
      <c r="E4481" s="48">
        <f t="shared" si="211"/>
        <v>3829.2657599999998</v>
      </c>
      <c r="F4481" s="49"/>
    </row>
    <row r="4482" spans="1:6">
      <c r="A4482" s="49">
        <v>37293</v>
      </c>
      <c r="B4482" s="48">
        <v>2220.89</v>
      </c>
      <c r="C4482" s="48">
        <f t="shared" si="209"/>
        <v>2</v>
      </c>
      <c r="D4482" s="48">
        <f t="shared" si="210"/>
        <v>2002</v>
      </c>
      <c r="E4482" s="48">
        <f t="shared" si="211"/>
        <v>4405.1353149999995</v>
      </c>
      <c r="F4482" s="49"/>
    </row>
    <row r="4483" spans="1:6">
      <c r="A4483" s="49">
        <v>37294</v>
      </c>
      <c r="B4483" s="48">
        <v>2073.33</v>
      </c>
      <c r="C4483" s="48">
        <f t="shared" ref="C4483:C4546" si="212">MONTH(A4483)</f>
        <v>2</v>
      </c>
      <c r="D4483" s="48">
        <f t="shared" ref="D4483:D4546" si="213">IF(C4483&gt;9,YEAR(A4483)+1,YEAR(A4483))</f>
        <v>2002</v>
      </c>
      <c r="E4483" s="48">
        <f t="shared" ref="E4483:E4546" si="214">B4483*1.9835</f>
        <v>4112.4500550000002</v>
      </c>
      <c r="F4483" s="49"/>
    </row>
    <row r="4484" spans="1:6">
      <c r="A4484" s="49">
        <v>37295</v>
      </c>
      <c r="B4484" s="48">
        <v>2240.4299999999998</v>
      </c>
      <c r="C4484" s="48">
        <f t="shared" si="212"/>
        <v>2</v>
      </c>
      <c r="D4484" s="48">
        <f t="shared" si="213"/>
        <v>2002</v>
      </c>
      <c r="E4484" s="48">
        <f t="shared" si="214"/>
        <v>4443.8929049999997</v>
      </c>
      <c r="F4484" s="49"/>
    </row>
    <row r="4485" spans="1:6">
      <c r="A4485" s="49">
        <v>37296</v>
      </c>
      <c r="B4485" s="48">
        <v>2256.75</v>
      </c>
      <c r="C4485" s="48">
        <f t="shared" si="212"/>
        <v>2</v>
      </c>
      <c r="D4485" s="48">
        <f t="shared" si="213"/>
        <v>2002</v>
      </c>
      <c r="E4485" s="48">
        <f t="shared" si="214"/>
        <v>4476.2636250000005</v>
      </c>
      <c r="F4485" s="49"/>
    </row>
    <row r="4486" spans="1:6">
      <c r="A4486" s="49">
        <v>37297</v>
      </c>
      <c r="B4486" s="48">
        <v>2370.5700000000002</v>
      </c>
      <c r="C4486" s="48">
        <f t="shared" si="212"/>
        <v>2</v>
      </c>
      <c r="D4486" s="48">
        <f t="shared" si="213"/>
        <v>2002</v>
      </c>
      <c r="E4486" s="48">
        <f t="shared" si="214"/>
        <v>4702.0255950000001</v>
      </c>
      <c r="F4486" s="49"/>
    </row>
    <row r="4487" spans="1:6">
      <c r="A4487" s="49">
        <v>37298</v>
      </c>
      <c r="B4487" s="48">
        <v>2188.63</v>
      </c>
      <c r="C4487" s="48">
        <f t="shared" si="212"/>
        <v>2</v>
      </c>
      <c r="D4487" s="48">
        <f t="shared" si="213"/>
        <v>2002</v>
      </c>
      <c r="E4487" s="48">
        <f t="shared" si="214"/>
        <v>4341.1476050000001</v>
      </c>
      <c r="F4487" s="49"/>
    </row>
    <row r="4488" spans="1:6">
      <c r="A4488" s="49">
        <v>37299</v>
      </c>
      <c r="B4488" s="48">
        <v>1924.47</v>
      </c>
      <c r="C4488" s="48">
        <f t="shared" si="212"/>
        <v>2</v>
      </c>
      <c r="D4488" s="48">
        <f t="shared" si="213"/>
        <v>2002</v>
      </c>
      <c r="E4488" s="48">
        <f t="shared" si="214"/>
        <v>3817.1862450000003</v>
      </c>
      <c r="F4488" s="49"/>
    </row>
    <row r="4489" spans="1:6">
      <c r="A4489" s="49">
        <v>37300</v>
      </c>
      <c r="B4489" s="48">
        <v>2089.94</v>
      </c>
      <c r="C4489" s="48">
        <f t="shared" si="212"/>
        <v>2</v>
      </c>
      <c r="D4489" s="48">
        <f t="shared" si="213"/>
        <v>2002</v>
      </c>
      <c r="E4489" s="48">
        <f t="shared" si="214"/>
        <v>4145.39599</v>
      </c>
      <c r="F4489" s="49"/>
    </row>
    <row r="4490" spans="1:6">
      <c r="A4490" s="49">
        <v>37301</v>
      </c>
      <c r="B4490" s="48">
        <v>2189.63</v>
      </c>
      <c r="C4490" s="48">
        <f t="shared" si="212"/>
        <v>2</v>
      </c>
      <c r="D4490" s="48">
        <f t="shared" si="213"/>
        <v>2002</v>
      </c>
      <c r="E4490" s="48">
        <f t="shared" si="214"/>
        <v>4343.1311050000004</v>
      </c>
      <c r="F4490" s="49"/>
    </row>
    <row r="4491" spans="1:6">
      <c r="A4491" s="49">
        <v>37302</v>
      </c>
      <c r="B4491" s="48">
        <v>2093.81</v>
      </c>
      <c r="C4491" s="48">
        <f t="shared" si="212"/>
        <v>2</v>
      </c>
      <c r="D4491" s="48">
        <f t="shared" si="213"/>
        <v>2002</v>
      </c>
      <c r="E4491" s="48">
        <f t="shared" si="214"/>
        <v>4153.0721350000003</v>
      </c>
      <c r="F4491" s="49"/>
    </row>
    <row r="4492" spans="1:6">
      <c r="A4492" s="49">
        <v>37303</v>
      </c>
      <c r="B4492" s="48">
        <v>2056.38</v>
      </c>
      <c r="C4492" s="48">
        <f t="shared" si="212"/>
        <v>2</v>
      </c>
      <c r="D4492" s="48">
        <f t="shared" si="213"/>
        <v>2002</v>
      </c>
      <c r="E4492" s="48">
        <f t="shared" si="214"/>
        <v>4078.8297300000004</v>
      </c>
      <c r="F4492" s="49"/>
    </row>
    <row r="4493" spans="1:6">
      <c r="A4493" s="49">
        <v>37304</v>
      </c>
      <c r="B4493" s="48">
        <v>2099.75</v>
      </c>
      <c r="C4493" s="48">
        <f t="shared" si="212"/>
        <v>2</v>
      </c>
      <c r="D4493" s="48">
        <f t="shared" si="213"/>
        <v>2002</v>
      </c>
      <c r="E4493" s="48">
        <f t="shared" si="214"/>
        <v>4164.8541249999998</v>
      </c>
      <c r="F4493" s="49"/>
    </row>
    <row r="4494" spans="1:6">
      <c r="A4494" s="49">
        <v>37305</v>
      </c>
      <c r="B4494" s="48">
        <v>2118.61</v>
      </c>
      <c r="C4494" s="48">
        <f t="shared" si="212"/>
        <v>2</v>
      </c>
      <c r="D4494" s="48">
        <f t="shared" si="213"/>
        <v>2002</v>
      </c>
      <c r="E4494" s="48">
        <f t="shared" si="214"/>
        <v>4202.2629350000007</v>
      </c>
      <c r="F4494" s="49"/>
    </row>
    <row r="4495" spans="1:6">
      <c r="A4495" s="49">
        <v>37306</v>
      </c>
      <c r="B4495" s="48">
        <v>2192.39</v>
      </c>
      <c r="C4495" s="48">
        <f t="shared" si="212"/>
        <v>2</v>
      </c>
      <c r="D4495" s="48">
        <f t="shared" si="213"/>
        <v>2002</v>
      </c>
      <c r="E4495" s="48">
        <f t="shared" si="214"/>
        <v>4348.6055649999998</v>
      </c>
      <c r="F4495" s="49"/>
    </row>
    <row r="4496" spans="1:6">
      <c r="A4496" s="49">
        <v>37307</v>
      </c>
      <c r="B4496" s="48">
        <v>2586.0500000000002</v>
      </c>
      <c r="C4496" s="48">
        <f t="shared" si="212"/>
        <v>2</v>
      </c>
      <c r="D4496" s="48">
        <f t="shared" si="213"/>
        <v>2002</v>
      </c>
      <c r="E4496" s="48">
        <f t="shared" si="214"/>
        <v>5129.4301750000004</v>
      </c>
      <c r="F4496" s="49"/>
    </row>
    <row r="4497" spans="1:6">
      <c r="A4497" s="49">
        <v>37308</v>
      </c>
      <c r="B4497" s="48">
        <v>1734.28</v>
      </c>
      <c r="C4497" s="48">
        <f t="shared" si="212"/>
        <v>2</v>
      </c>
      <c r="D4497" s="48">
        <f t="shared" si="213"/>
        <v>2002</v>
      </c>
      <c r="E4497" s="48">
        <f t="shared" si="214"/>
        <v>3439.9443799999999</v>
      </c>
      <c r="F4497" s="49"/>
    </row>
    <row r="4498" spans="1:6">
      <c r="A4498" s="49">
        <v>37309</v>
      </c>
      <c r="B4498" s="48">
        <v>2537.81</v>
      </c>
      <c r="C4498" s="48">
        <f t="shared" si="212"/>
        <v>2</v>
      </c>
      <c r="D4498" s="48">
        <f t="shared" si="213"/>
        <v>2002</v>
      </c>
      <c r="E4498" s="48">
        <f t="shared" si="214"/>
        <v>5033.7461350000003</v>
      </c>
      <c r="F4498" s="49"/>
    </row>
    <row r="4499" spans="1:6">
      <c r="A4499" s="49">
        <v>37310</v>
      </c>
      <c r="B4499" s="48">
        <v>2141.6999999999998</v>
      </c>
      <c r="C4499" s="48">
        <f t="shared" si="212"/>
        <v>2</v>
      </c>
      <c r="D4499" s="48">
        <f t="shared" si="213"/>
        <v>2002</v>
      </c>
      <c r="E4499" s="48">
        <f t="shared" si="214"/>
        <v>4248.0619499999993</v>
      </c>
      <c r="F4499" s="49"/>
    </row>
    <row r="4500" spans="1:6">
      <c r="A4500" s="49">
        <v>37311</v>
      </c>
      <c r="B4500" s="48">
        <v>2155.92</v>
      </c>
      <c r="C4500" s="48">
        <f t="shared" si="212"/>
        <v>2</v>
      </c>
      <c r="D4500" s="48">
        <f t="shared" si="213"/>
        <v>2002</v>
      </c>
      <c r="E4500" s="48">
        <f t="shared" si="214"/>
        <v>4276.2673199999999</v>
      </c>
      <c r="F4500" s="49"/>
    </row>
    <row r="4501" spans="1:6">
      <c r="A4501" s="49">
        <v>37312</v>
      </c>
      <c r="B4501" s="48">
        <v>2353.87</v>
      </c>
      <c r="C4501" s="48">
        <f t="shared" si="212"/>
        <v>2</v>
      </c>
      <c r="D4501" s="48">
        <f t="shared" si="213"/>
        <v>2002</v>
      </c>
      <c r="E4501" s="48">
        <f t="shared" si="214"/>
        <v>4668.9011449999998</v>
      </c>
      <c r="F4501" s="49"/>
    </row>
    <row r="4502" spans="1:6">
      <c r="A4502" s="49">
        <v>37313</v>
      </c>
      <c r="B4502" s="48">
        <v>1709.02</v>
      </c>
      <c r="C4502" s="48">
        <f t="shared" si="212"/>
        <v>2</v>
      </c>
      <c r="D4502" s="48">
        <f t="shared" si="213"/>
        <v>2002</v>
      </c>
      <c r="E4502" s="48">
        <f t="shared" si="214"/>
        <v>3389.8411700000001</v>
      </c>
      <c r="F4502" s="49"/>
    </row>
    <row r="4503" spans="1:6">
      <c r="A4503" s="49">
        <v>37314</v>
      </c>
      <c r="B4503" s="48">
        <v>2123.73</v>
      </c>
      <c r="C4503" s="48">
        <f t="shared" si="212"/>
        <v>2</v>
      </c>
      <c r="D4503" s="48">
        <f t="shared" si="213"/>
        <v>2002</v>
      </c>
      <c r="E4503" s="48">
        <f t="shared" si="214"/>
        <v>4212.418455</v>
      </c>
      <c r="F4503" s="49"/>
    </row>
    <row r="4504" spans="1:6">
      <c r="A4504" s="49">
        <v>37315</v>
      </c>
      <c r="B4504" s="48">
        <v>2027.23</v>
      </c>
      <c r="C4504" s="48">
        <f t="shared" si="212"/>
        <v>2</v>
      </c>
      <c r="D4504" s="48">
        <f t="shared" si="213"/>
        <v>2002</v>
      </c>
      <c r="E4504" s="48">
        <f t="shared" si="214"/>
        <v>4021.0107050000001</v>
      </c>
      <c r="F4504" s="49"/>
    </row>
    <row r="4505" spans="1:6">
      <c r="A4505" s="49">
        <v>37316</v>
      </c>
      <c r="B4505" s="48">
        <v>2172.33</v>
      </c>
      <c r="C4505" s="48">
        <f t="shared" si="212"/>
        <v>3</v>
      </c>
      <c r="D4505" s="48">
        <f t="shared" si="213"/>
        <v>2002</v>
      </c>
      <c r="E4505" s="48">
        <f t="shared" si="214"/>
        <v>4308.8165550000003</v>
      </c>
      <c r="F4505" s="49"/>
    </row>
    <row r="4506" spans="1:6">
      <c r="A4506" s="49">
        <v>37317</v>
      </c>
      <c r="B4506" s="48">
        <v>2089.67</v>
      </c>
      <c r="C4506" s="48">
        <f t="shared" si="212"/>
        <v>3</v>
      </c>
      <c r="D4506" s="48">
        <f t="shared" si="213"/>
        <v>2002</v>
      </c>
      <c r="E4506" s="48">
        <f t="shared" si="214"/>
        <v>4144.8604450000003</v>
      </c>
      <c r="F4506" s="49"/>
    </row>
    <row r="4507" spans="1:6">
      <c r="A4507" s="49">
        <v>37318</v>
      </c>
      <c r="B4507" s="48">
        <v>1854.6</v>
      </c>
      <c r="C4507" s="48">
        <f t="shared" si="212"/>
        <v>3</v>
      </c>
      <c r="D4507" s="48">
        <f t="shared" si="213"/>
        <v>2002</v>
      </c>
      <c r="E4507" s="48">
        <f t="shared" si="214"/>
        <v>3678.5990999999999</v>
      </c>
      <c r="F4507" s="49"/>
    </row>
    <row r="4508" spans="1:6">
      <c r="A4508" s="49">
        <v>37319</v>
      </c>
      <c r="B4508" s="48">
        <v>2093.8000000000002</v>
      </c>
      <c r="C4508" s="48">
        <f t="shared" si="212"/>
        <v>3</v>
      </c>
      <c r="D4508" s="48">
        <f t="shared" si="213"/>
        <v>2002</v>
      </c>
      <c r="E4508" s="48">
        <f t="shared" si="214"/>
        <v>4153.0523000000003</v>
      </c>
      <c r="F4508" s="49"/>
    </row>
    <row r="4509" spans="1:6">
      <c r="A4509" s="49">
        <v>37320</v>
      </c>
      <c r="B4509" s="48">
        <v>2070.8200000000002</v>
      </c>
      <c r="C4509" s="48">
        <f t="shared" si="212"/>
        <v>3</v>
      </c>
      <c r="D4509" s="48">
        <f t="shared" si="213"/>
        <v>2002</v>
      </c>
      <c r="E4509" s="48">
        <f t="shared" si="214"/>
        <v>4107.4714700000004</v>
      </c>
      <c r="F4509" s="49"/>
    </row>
    <row r="4510" spans="1:6">
      <c r="A4510" s="49">
        <v>37321</v>
      </c>
      <c r="B4510" s="48">
        <v>2406.34</v>
      </c>
      <c r="C4510" s="48">
        <f t="shared" si="212"/>
        <v>3</v>
      </c>
      <c r="D4510" s="48">
        <f t="shared" si="213"/>
        <v>2002</v>
      </c>
      <c r="E4510" s="48">
        <f t="shared" si="214"/>
        <v>4772.9753900000005</v>
      </c>
      <c r="F4510" s="49"/>
    </row>
    <row r="4511" spans="1:6">
      <c r="A4511" s="49">
        <v>37322</v>
      </c>
      <c r="B4511" s="48">
        <v>2661.54</v>
      </c>
      <c r="C4511" s="48">
        <f t="shared" si="212"/>
        <v>3</v>
      </c>
      <c r="D4511" s="48">
        <f t="shared" si="213"/>
        <v>2002</v>
      </c>
      <c r="E4511" s="48">
        <f t="shared" si="214"/>
        <v>5279.1645900000003</v>
      </c>
      <c r="F4511" s="49"/>
    </row>
    <row r="4512" spans="1:6">
      <c r="A4512" s="49">
        <v>37323</v>
      </c>
      <c r="B4512" s="48">
        <v>2405.4499999999998</v>
      </c>
      <c r="C4512" s="48">
        <f t="shared" si="212"/>
        <v>3</v>
      </c>
      <c r="D4512" s="48">
        <f t="shared" si="213"/>
        <v>2002</v>
      </c>
      <c r="E4512" s="48">
        <f t="shared" si="214"/>
        <v>4771.210075</v>
      </c>
      <c r="F4512" s="49"/>
    </row>
    <row r="4513" spans="1:6">
      <c r="A4513" s="49">
        <v>37324</v>
      </c>
      <c r="B4513" s="48">
        <v>2171.1</v>
      </c>
      <c r="C4513" s="48">
        <f t="shared" si="212"/>
        <v>3</v>
      </c>
      <c r="D4513" s="48">
        <f t="shared" si="213"/>
        <v>2002</v>
      </c>
      <c r="E4513" s="48">
        <f t="shared" si="214"/>
        <v>4306.3768499999996</v>
      </c>
      <c r="F4513" s="49"/>
    </row>
    <row r="4514" spans="1:6">
      <c r="A4514" s="49">
        <v>37325</v>
      </c>
      <c r="B4514" s="48">
        <v>2343.2600000000002</v>
      </c>
      <c r="C4514" s="48">
        <f t="shared" si="212"/>
        <v>3</v>
      </c>
      <c r="D4514" s="48">
        <f t="shared" si="213"/>
        <v>2002</v>
      </c>
      <c r="E4514" s="48">
        <f t="shared" si="214"/>
        <v>4647.8562100000008</v>
      </c>
      <c r="F4514" s="49"/>
    </row>
    <row r="4515" spans="1:6">
      <c r="A4515" s="49">
        <v>37326</v>
      </c>
      <c r="B4515" s="48">
        <v>2350.9</v>
      </c>
      <c r="C4515" s="48">
        <f t="shared" si="212"/>
        <v>3</v>
      </c>
      <c r="D4515" s="48">
        <f t="shared" si="213"/>
        <v>2002</v>
      </c>
      <c r="E4515" s="48">
        <f t="shared" si="214"/>
        <v>4663.0101500000001</v>
      </c>
      <c r="F4515" s="49"/>
    </row>
    <row r="4516" spans="1:6">
      <c r="A4516" s="49">
        <v>37327</v>
      </c>
      <c r="B4516" s="48">
        <v>2476.4</v>
      </c>
      <c r="C4516" s="48">
        <f t="shared" si="212"/>
        <v>3</v>
      </c>
      <c r="D4516" s="48">
        <f t="shared" si="213"/>
        <v>2002</v>
      </c>
      <c r="E4516" s="48">
        <f t="shared" si="214"/>
        <v>4911.9394000000002</v>
      </c>
      <c r="F4516" s="49"/>
    </row>
    <row r="4517" spans="1:6">
      <c r="A4517" s="49">
        <v>37328</v>
      </c>
      <c r="B4517" s="48">
        <v>2655.89</v>
      </c>
      <c r="C4517" s="48">
        <f t="shared" si="212"/>
        <v>3</v>
      </c>
      <c r="D4517" s="48">
        <f t="shared" si="213"/>
        <v>2002</v>
      </c>
      <c r="E4517" s="48">
        <f t="shared" si="214"/>
        <v>5267.9578149999998</v>
      </c>
      <c r="F4517" s="49"/>
    </row>
    <row r="4518" spans="1:6">
      <c r="A4518" s="49">
        <v>37329</v>
      </c>
      <c r="B4518" s="48">
        <v>2433.8200000000002</v>
      </c>
      <c r="C4518" s="48">
        <f t="shared" si="212"/>
        <v>3</v>
      </c>
      <c r="D4518" s="48">
        <f t="shared" si="213"/>
        <v>2002</v>
      </c>
      <c r="E4518" s="48">
        <f t="shared" si="214"/>
        <v>4827.4819700000007</v>
      </c>
      <c r="F4518" s="49"/>
    </row>
    <row r="4519" spans="1:6">
      <c r="A4519" s="49">
        <v>37330</v>
      </c>
      <c r="B4519" s="48">
        <v>2372.31</v>
      </c>
      <c r="C4519" s="48">
        <f t="shared" si="212"/>
        <v>3</v>
      </c>
      <c r="D4519" s="48">
        <f t="shared" si="213"/>
        <v>2002</v>
      </c>
      <c r="E4519" s="48">
        <f t="shared" si="214"/>
        <v>4705.476885</v>
      </c>
      <c r="F4519" s="49"/>
    </row>
    <row r="4520" spans="1:6">
      <c r="A4520" s="49">
        <v>37331</v>
      </c>
      <c r="B4520" s="48">
        <v>2294.41</v>
      </c>
      <c r="C4520" s="48">
        <f t="shared" si="212"/>
        <v>3</v>
      </c>
      <c r="D4520" s="48">
        <f t="shared" si="213"/>
        <v>2002</v>
      </c>
      <c r="E4520" s="48">
        <f t="shared" si="214"/>
        <v>4550.962235</v>
      </c>
      <c r="F4520" s="49"/>
    </row>
    <row r="4521" spans="1:6">
      <c r="A4521" s="49">
        <v>37332</v>
      </c>
      <c r="B4521" s="48">
        <v>2313.2800000000002</v>
      </c>
      <c r="C4521" s="48">
        <f t="shared" si="212"/>
        <v>3</v>
      </c>
      <c r="D4521" s="48">
        <f t="shared" si="213"/>
        <v>2002</v>
      </c>
      <c r="E4521" s="48">
        <f t="shared" si="214"/>
        <v>4588.3908800000008</v>
      </c>
      <c r="F4521" s="49"/>
    </row>
    <row r="4522" spans="1:6">
      <c r="A4522" s="49">
        <v>37333</v>
      </c>
      <c r="B4522" s="48">
        <v>1976.64</v>
      </c>
      <c r="C4522" s="48">
        <f t="shared" si="212"/>
        <v>3</v>
      </c>
      <c r="D4522" s="48">
        <f t="shared" si="213"/>
        <v>2002</v>
      </c>
      <c r="E4522" s="48">
        <f t="shared" si="214"/>
        <v>3920.6654400000002</v>
      </c>
      <c r="F4522" s="49"/>
    </row>
    <row r="4523" spans="1:6">
      <c r="A4523" s="49">
        <v>37334</v>
      </c>
      <c r="B4523" s="48">
        <v>2129.9</v>
      </c>
      <c r="C4523" s="48">
        <f t="shared" si="212"/>
        <v>3</v>
      </c>
      <c r="D4523" s="48">
        <f t="shared" si="213"/>
        <v>2002</v>
      </c>
      <c r="E4523" s="48">
        <f t="shared" si="214"/>
        <v>4224.6566499999999</v>
      </c>
      <c r="F4523" s="49"/>
    </row>
    <row r="4524" spans="1:6">
      <c r="A4524" s="49">
        <v>37335</v>
      </c>
      <c r="B4524" s="48">
        <v>2176.61</v>
      </c>
      <c r="C4524" s="48">
        <f t="shared" si="212"/>
        <v>3</v>
      </c>
      <c r="D4524" s="48">
        <f t="shared" si="213"/>
        <v>2002</v>
      </c>
      <c r="E4524" s="48">
        <f t="shared" si="214"/>
        <v>4317.3059350000003</v>
      </c>
      <c r="F4524" s="49"/>
    </row>
    <row r="4525" spans="1:6">
      <c r="A4525" s="49">
        <v>37336</v>
      </c>
      <c r="B4525" s="48">
        <v>2205.4899999999998</v>
      </c>
      <c r="C4525" s="48">
        <f t="shared" si="212"/>
        <v>3</v>
      </c>
      <c r="D4525" s="48">
        <f t="shared" si="213"/>
        <v>2002</v>
      </c>
      <c r="E4525" s="48">
        <f t="shared" si="214"/>
        <v>4374.5894149999995</v>
      </c>
      <c r="F4525" s="49"/>
    </row>
    <row r="4526" spans="1:6">
      <c r="A4526" s="49">
        <v>37337</v>
      </c>
      <c r="B4526" s="48">
        <v>2142.02</v>
      </c>
      <c r="C4526" s="48">
        <f t="shared" si="212"/>
        <v>3</v>
      </c>
      <c r="D4526" s="48">
        <f t="shared" si="213"/>
        <v>2002</v>
      </c>
      <c r="E4526" s="48">
        <f t="shared" si="214"/>
        <v>4248.6966700000003</v>
      </c>
      <c r="F4526" s="49"/>
    </row>
    <row r="4527" spans="1:6">
      <c r="A4527" s="49">
        <v>37338</v>
      </c>
      <c r="B4527" s="48">
        <v>2273.15</v>
      </c>
      <c r="C4527" s="48">
        <f t="shared" si="212"/>
        <v>3</v>
      </c>
      <c r="D4527" s="48">
        <f t="shared" si="213"/>
        <v>2002</v>
      </c>
      <c r="E4527" s="48">
        <f t="shared" si="214"/>
        <v>4508.7930249999999</v>
      </c>
      <c r="F4527" s="49"/>
    </row>
    <row r="4528" spans="1:6">
      <c r="A4528" s="49">
        <v>37339</v>
      </c>
      <c r="B4528" s="48">
        <v>2330.42</v>
      </c>
      <c r="C4528" s="48">
        <f t="shared" si="212"/>
        <v>3</v>
      </c>
      <c r="D4528" s="48">
        <f t="shared" si="213"/>
        <v>2002</v>
      </c>
      <c r="E4528" s="48">
        <f t="shared" si="214"/>
        <v>4622.38807</v>
      </c>
      <c r="F4528" s="49"/>
    </row>
    <row r="4529" spans="1:6">
      <c r="A4529" s="49">
        <v>37340</v>
      </c>
      <c r="B4529" s="48">
        <v>2870.38</v>
      </c>
      <c r="C4529" s="48">
        <f t="shared" si="212"/>
        <v>3</v>
      </c>
      <c r="D4529" s="48">
        <f t="shared" si="213"/>
        <v>2002</v>
      </c>
      <c r="E4529" s="48">
        <f t="shared" si="214"/>
        <v>5693.3987299999999</v>
      </c>
      <c r="F4529" s="49"/>
    </row>
    <row r="4530" spans="1:6">
      <c r="A4530" s="49">
        <v>37341</v>
      </c>
      <c r="B4530" s="48">
        <v>2584.0700000000002</v>
      </c>
      <c r="C4530" s="48">
        <f t="shared" si="212"/>
        <v>3</v>
      </c>
      <c r="D4530" s="48">
        <f t="shared" si="213"/>
        <v>2002</v>
      </c>
      <c r="E4530" s="48">
        <f t="shared" si="214"/>
        <v>5125.502845</v>
      </c>
      <c r="F4530" s="49"/>
    </row>
    <row r="4531" spans="1:6">
      <c r="A4531" s="49">
        <v>37342</v>
      </c>
      <c r="B4531" s="48">
        <v>2363.84</v>
      </c>
      <c r="C4531" s="48">
        <f t="shared" si="212"/>
        <v>3</v>
      </c>
      <c r="D4531" s="48">
        <f t="shared" si="213"/>
        <v>2002</v>
      </c>
      <c r="E4531" s="48">
        <f t="shared" si="214"/>
        <v>4688.6766400000006</v>
      </c>
      <c r="F4531" s="49"/>
    </row>
    <row r="4532" spans="1:6">
      <c r="A4532" s="49">
        <v>37343</v>
      </c>
      <c r="B4532" s="48">
        <v>2582.04</v>
      </c>
      <c r="C4532" s="48">
        <f t="shared" si="212"/>
        <v>3</v>
      </c>
      <c r="D4532" s="48">
        <f t="shared" si="213"/>
        <v>2002</v>
      </c>
      <c r="E4532" s="48">
        <f t="shared" si="214"/>
        <v>5121.4763400000002</v>
      </c>
      <c r="F4532" s="49"/>
    </row>
    <row r="4533" spans="1:6">
      <c r="A4533" s="49">
        <v>37344</v>
      </c>
      <c r="B4533" s="48">
        <v>2342.25</v>
      </c>
      <c r="C4533" s="48">
        <f t="shared" si="212"/>
        <v>3</v>
      </c>
      <c r="D4533" s="48">
        <f t="shared" si="213"/>
        <v>2002</v>
      </c>
      <c r="E4533" s="48">
        <f t="shared" si="214"/>
        <v>4645.8528750000005</v>
      </c>
      <c r="F4533" s="49"/>
    </row>
    <row r="4534" spans="1:6">
      <c r="A4534" s="49">
        <v>37345</v>
      </c>
      <c r="B4534" s="48">
        <v>2669.23</v>
      </c>
      <c r="C4534" s="48">
        <f t="shared" si="212"/>
        <v>3</v>
      </c>
      <c r="D4534" s="48">
        <f t="shared" si="213"/>
        <v>2002</v>
      </c>
      <c r="E4534" s="48">
        <f t="shared" si="214"/>
        <v>5294.4177049999998</v>
      </c>
      <c r="F4534" s="49"/>
    </row>
    <row r="4535" spans="1:6">
      <c r="A4535" s="49">
        <v>37346</v>
      </c>
      <c r="B4535" s="48">
        <v>2901.49</v>
      </c>
      <c r="C4535" s="48">
        <f t="shared" si="212"/>
        <v>3</v>
      </c>
      <c r="D4535" s="48">
        <f t="shared" si="213"/>
        <v>2002</v>
      </c>
      <c r="E4535" s="48">
        <f t="shared" si="214"/>
        <v>5755.105415</v>
      </c>
      <c r="F4535" s="49"/>
    </row>
    <row r="4536" spans="1:6">
      <c r="A4536" s="49">
        <v>37347</v>
      </c>
      <c r="B4536" s="48">
        <v>2963.37</v>
      </c>
      <c r="C4536" s="48">
        <f t="shared" si="212"/>
        <v>4</v>
      </c>
      <c r="D4536" s="48">
        <f t="shared" si="213"/>
        <v>2002</v>
      </c>
      <c r="E4536" s="48">
        <f t="shared" si="214"/>
        <v>5877.8443950000001</v>
      </c>
      <c r="F4536" s="49"/>
    </row>
    <row r="4537" spans="1:6">
      <c r="A4537" s="49">
        <v>37348</v>
      </c>
      <c r="B4537" s="48">
        <v>3332.99</v>
      </c>
      <c r="C4537" s="48">
        <f t="shared" si="212"/>
        <v>4</v>
      </c>
      <c r="D4537" s="48">
        <f t="shared" si="213"/>
        <v>2002</v>
      </c>
      <c r="E4537" s="48">
        <f t="shared" si="214"/>
        <v>6610.9856650000002</v>
      </c>
      <c r="F4537" s="49"/>
    </row>
    <row r="4538" spans="1:6">
      <c r="A4538" s="49">
        <v>37349</v>
      </c>
      <c r="B4538" s="48">
        <v>3434.16</v>
      </c>
      <c r="C4538" s="48">
        <f t="shared" si="212"/>
        <v>4</v>
      </c>
      <c r="D4538" s="48">
        <f t="shared" si="213"/>
        <v>2002</v>
      </c>
      <c r="E4538" s="48">
        <f t="shared" si="214"/>
        <v>6811.6563599999999</v>
      </c>
      <c r="F4538" s="49"/>
    </row>
    <row r="4539" spans="1:6">
      <c r="A4539" s="49">
        <v>37350</v>
      </c>
      <c r="B4539" s="48">
        <v>3734.1</v>
      </c>
      <c r="C4539" s="48">
        <f t="shared" si="212"/>
        <v>4</v>
      </c>
      <c r="D4539" s="48">
        <f t="shared" si="213"/>
        <v>2002</v>
      </c>
      <c r="E4539" s="48">
        <f t="shared" si="214"/>
        <v>7406.5873499999998</v>
      </c>
      <c r="F4539" s="49"/>
    </row>
    <row r="4540" spans="1:6">
      <c r="A4540" s="49">
        <v>37351</v>
      </c>
      <c r="B4540" s="48">
        <v>3878.39</v>
      </c>
      <c r="C4540" s="48">
        <f t="shared" si="212"/>
        <v>4</v>
      </c>
      <c r="D4540" s="48">
        <f t="shared" si="213"/>
        <v>2002</v>
      </c>
      <c r="E4540" s="48">
        <f t="shared" si="214"/>
        <v>7692.7865650000003</v>
      </c>
      <c r="F4540" s="49"/>
    </row>
    <row r="4541" spans="1:6">
      <c r="A4541" s="49">
        <v>37352</v>
      </c>
      <c r="B4541" s="48">
        <v>4029.49</v>
      </c>
      <c r="C4541" s="48">
        <f t="shared" si="212"/>
        <v>4</v>
      </c>
      <c r="D4541" s="48">
        <f t="shared" si="213"/>
        <v>2002</v>
      </c>
      <c r="E4541" s="48">
        <f t="shared" si="214"/>
        <v>7992.4934149999999</v>
      </c>
      <c r="F4541" s="49"/>
    </row>
    <row r="4542" spans="1:6">
      <c r="A4542" s="49">
        <v>37353</v>
      </c>
      <c r="B4542" s="48">
        <v>4214.1000000000004</v>
      </c>
      <c r="C4542" s="48">
        <f t="shared" si="212"/>
        <v>4</v>
      </c>
      <c r="D4542" s="48">
        <f t="shared" si="213"/>
        <v>2002</v>
      </c>
      <c r="E4542" s="48">
        <f t="shared" si="214"/>
        <v>8358.6673500000015</v>
      </c>
      <c r="F4542" s="49"/>
    </row>
    <row r="4543" spans="1:6">
      <c r="A4543" s="49">
        <v>37354</v>
      </c>
      <c r="B4543" s="48">
        <v>4768.53</v>
      </c>
      <c r="C4543" s="48">
        <f t="shared" si="212"/>
        <v>4</v>
      </c>
      <c r="D4543" s="48">
        <f t="shared" si="213"/>
        <v>2002</v>
      </c>
      <c r="E4543" s="48">
        <f t="shared" si="214"/>
        <v>9458.3792549999998</v>
      </c>
      <c r="F4543" s="49"/>
    </row>
    <row r="4544" spans="1:6">
      <c r="A4544" s="49">
        <v>37355</v>
      </c>
      <c r="B4544" s="48">
        <v>4790.9799999999996</v>
      </c>
      <c r="C4544" s="48">
        <f t="shared" si="212"/>
        <v>4</v>
      </c>
      <c r="D4544" s="48">
        <f t="shared" si="213"/>
        <v>2002</v>
      </c>
      <c r="E4544" s="48">
        <f t="shared" si="214"/>
        <v>9502.9088299999985</v>
      </c>
      <c r="F4544" s="49"/>
    </row>
    <row r="4545" spans="1:6">
      <c r="A4545" s="49">
        <v>37356</v>
      </c>
      <c r="B4545" s="48">
        <v>4793.45</v>
      </c>
      <c r="C4545" s="48">
        <f t="shared" si="212"/>
        <v>4</v>
      </c>
      <c r="D4545" s="48">
        <f t="shared" si="213"/>
        <v>2002</v>
      </c>
      <c r="E4545" s="48">
        <f t="shared" si="214"/>
        <v>9507.808074999999</v>
      </c>
      <c r="F4545" s="49"/>
    </row>
    <row r="4546" spans="1:6">
      <c r="A4546" s="49">
        <v>37357</v>
      </c>
      <c r="B4546" s="48">
        <v>6080.34</v>
      </c>
      <c r="C4546" s="48">
        <f t="shared" si="212"/>
        <v>4</v>
      </c>
      <c r="D4546" s="48">
        <f t="shared" si="213"/>
        <v>2002</v>
      </c>
      <c r="E4546" s="48">
        <f t="shared" si="214"/>
        <v>12060.35439</v>
      </c>
      <c r="F4546" s="49"/>
    </row>
    <row r="4547" spans="1:6">
      <c r="A4547" s="49">
        <v>37358</v>
      </c>
      <c r="B4547" s="48">
        <v>4819.1899999999996</v>
      </c>
      <c r="C4547" s="48">
        <f t="shared" ref="C4547:C4610" si="215">MONTH(A4547)</f>
        <v>4</v>
      </c>
      <c r="D4547" s="48">
        <f t="shared" ref="D4547:D4610" si="216">IF(C4547&gt;9,YEAR(A4547)+1,YEAR(A4547))</f>
        <v>2002</v>
      </c>
      <c r="E4547" s="48">
        <f t="shared" ref="E4547:E4610" si="217">B4547*1.9835</f>
        <v>9558.8633649999992</v>
      </c>
      <c r="F4547" s="49"/>
    </row>
    <row r="4548" spans="1:6">
      <c r="A4548" s="49">
        <v>37359</v>
      </c>
      <c r="B4548" s="48">
        <v>4945.67</v>
      </c>
      <c r="C4548" s="48">
        <f t="shared" si="215"/>
        <v>4</v>
      </c>
      <c r="D4548" s="48">
        <f t="shared" si="216"/>
        <v>2002</v>
      </c>
      <c r="E4548" s="48">
        <f t="shared" si="217"/>
        <v>9809.7364450000005</v>
      </c>
      <c r="F4548" s="49"/>
    </row>
    <row r="4549" spans="1:6">
      <c r="A4549" s="49">
        <v>37360</v>
      </c>
      <c r="B4549" s="48">
        <v>6221.64</v>
      </c>
      <c r="C4549" s="48">
        <f t="shared" si="215"/>
        <v>4</v>
      </c>
      <c r="D4549" s="48">
        <f t="shared" si="216"/>
        <v>2002</v>
      </c>
      <c r="E4549" s="48">
        <f t="shared" si="217"/>
        <v>12340.622940000001</v>
      </c>
      <c r="F4549" s="49"/>
    </row>
    <row r="4550" spans="1:6">
      <c r="A4550" s="49">
        <v>37361</v>
      </c>
      <c r="B4550" s="48">
        <v>9095.52</v>
      </c>
      <c r="C4550" s="48">
        <f t="shared" si="215"/>
        <v>4</v>
      </c>
      <c r="D4550" s="48">
        <f t="shared" si="216"/>
        <v>2002</v>
      </c>
      <c r="E4550" s="48">
        <f t="shared" si="217"/>
        <v>18040.963920000002</v>
      </c>
      <c r="F4550" s="49"/>
    </row>
    <row r="4551" spans="1:6">
      <c r="A4551" s="49">
        <v>37362</v>
      </c>
      <c r="B4551" s="48">
        <v>9578.56</v>
      </c>
      <c r="C4551" s="48">
        <f t="shared" si="215"/>
        <v>4</v>
      </c>
      <c r="D4551" s="48">
        <f t="shared" si="216"/>
        <v>2002</v>
      </c>
      <c r="E4551" s="48">
        <f t="shared" si="217"/>
        <v>18999.073759999999</v>
      </c>
      <c r="F4551" s="49"/>
    </row>
    <row r="4552" spans="1:6">
      <c r="A4552" s="49">
        <v>37363</v>
      </c>
      <c r="B4552" s="48">
        <v>6715.48</v>
      </c>
      <c r="C4552" s="48">
        <f t="shared" si="215"/>
        <v>4</v>
      </c>
      <c r="D4552" s="48">
        <f t="shared" si="216"/>
        <v>2002</v>
      </c>
      <c r="E4552" s="48">
        <f t="shared" si="217"/>
        <v>13320.154579999999</v>
      </c>
      <c r="F4552" s="49"/>
    </row>
    <row r="4553" spans="1:6">
      <c r="A4553" s="49">
        <v>37364</v>
      </c>
      <c r="B4553" s="48">
        <v>6200.92</v>
      </c>
      <c r="C4553" s="48">
        <f t="shared" si="215"/>
        <v>4</v>
      </c>
      <c r="D4553" s="48">
        <f t="shared" si="216"/>
        <v>2002</v>
      </c>
      <c r="E4553" s="48">
        <f t="shared" si="217"/>
        <v>12299.524820000001</v>
      </c>
      <c r="F4553" s="49"/>
    </row>
    <row r="4554" spans="1:6">
      <c r="A4554" s="49">
        <v>37365</v>
      </c>
      <c r="B4554" s="48">
        <v>5280.78</v>
      </c>
      <c r="C4554" s="48">
        <f t="shared" si="215"/>
        <v>4</v>
      </c>
      <c r="D4554" s="48">
        <f t="shared" si="216"/>
        <v>2002</v>
      </c>
      <c r="E4554" s="48">
        <f t="shared" si="217"/>
        <v>10474.42713</v>
      </c>
      <c r="F4554" s="49"/>
    </row>
    <row r="4555" spans="1:6">
      <c r="A4555" s="49">
        <v>37366</v>
      </c>
      <c r="B4555" s="48">
        <v>5051.37</v>
      </c>
      <c r="C4555" s="48">
        <f t="shared" si="215"/>
        <v>4</v>
      </c>
      <c r="D4555" s="48">
        <f t="shared" si="216"/>
        <v>2002</v>
      </c>
      <c r="E4555" s="48">
        <f t="shared" si="217"/>
        <v>10019.392395000001</v>
      </c>
      <c r="F4555" s="49"/>
    </row>
    <row r="4556" spans="1:6">
      <c r="A4556" s="49">
        <v>37367</v>
      </c>
      <c r="B4556" s="48">
        <v>4674.7299999999996</v>
      </c>
      <c r="C4556" s="48">
        <f t="shared" si="215"/>
        <v>4</v>
      </c>
      <c r="D4556" s="48">
        <f t="shared" si="216"/>
        <v>2002</v>
      </c>
      <c r="E4556" s="48">
        <f t="shared" si="217"/>
        <v>9272.3269549999986</v>
      </c>
      <c r="F4556" s="49"/>
    </row>
    <row r="4557" spans="1:6">
      <c r="A4557" s="49">
        <v>37368</v>
      </c>
      <c r="B4557" s="48">
        <v>4802.62</v>
      </c>
      <c r="C4557" s="48">
        <f t="shared" si="215"/>
        <v>4</v>
      </c>
      <c r="D4557" s="48">
        <f t="shared" si="216"/>
        <v>2002</v>
      </c>
      <c r="E4557" s="48">
        <f t="shared" si="217"/>
        <v>9525.9967699999997</v>
      </c>
      <c r="F4557" s="49"/>
    </row>
    <row r="4558" spans="1:6">
      <c r="A4558" s="49">
        <v>37369</v>
      </c>
      <c r="B4558" s="48">
        <v>4485.76</v>
      </c>
      <c r="C4558" s="48">
        <f t="shared" si="215"/>
        <v>4</v>
      </c>
      <c r="D4558" s="48">
        <f t="shared" si="216"/>
        <v>2002</v>
      </c>
      <c r="E4558" s="48">
        <f t="shared" si="217"/>
        <v>8897.5049600000002</v>
      </c>
      <c r="F4558" s="49"/>
    </row>
    <row r="4559" spans="1:6">
      <c r="A4559" s="49">
        <v>37370</v>
      </c>
      <c r="B4559" s="48">
        <v>4622.09</v>
      </c>
      <c r="C4559" s="48">
        <f t="shared" si="215"/>
        <v>4</v>
      </c>
      <c r="D4559" s="48">
        <f t="shared" si="216"/>
        <v>2002</v>
      </c>
      <c r="E4559" s="48">
        <f t="shared" si="217"/>
        <v>9167.9155150000006</v>
      </c>
      <c r="F4559" s="49"/>
    </row>
    <row r="4560" spans="1:6">
      <c r="A4560" s="49">
        <v>37371</v>
      </c>
      <c r="B4560" s="48">
        <v>4835.43</v>
      </c>
      <c r="C4560" s="48">
        <f t="shared" si="215"/>
        <v>4</v>
      </c>
      <c r="D4560" s="48">
        <f t="shared" si="216"/>
        <v>2002</v>
      </c>
      <c r="E4560" s="48">
        <f t="shared" si="217"/>
        <v>9591.0754050000014</v>
      </c>
      <c r="F4560" s="49"/>
    </row>
    <row r="4561" spans="1:6">
      <c r="A4561" s="49">
        <v>37372</v>
      </c>
      <c r="B4561" s="48">
        <v>5490.65</v>
      </c>
      <c r="C4561" s="48">
        <f t="shared" si="215"/>
        <v>4</v>
      </c>
      <c r="D4561" s="48">
        <f t="shared" si="216"/>
        <v>2002</v>
      </c>
      <c r="E4561" s="48">
        <f t="shared" si="217"/>
        <v>10890.704275</v>
      </c>
      <c r="F4561" s="49"/>
    </row>
    <row r="4562" spans="1:6">
      <c r="A4562" s="49">
        <v>37373</v>
      </c>
      <c r="B4562" s="48">
        <v>5840.12</v>
      </c>
      <c r="C4562" s="48">
        <f t="shared" si="215"/>
        <v>4</v>
      </c>
      <c r="D4562" s="48">
        <f t="shared" si="216"/>
        <v>2002</v>
      </c>
      <c r="E4562" s="48">
        <f t="shared" si="217"/>
        <v>11583.87802</v>
      </c>
      <c r="F4562" s="49"/>
    </row>
    <row r="4563" spans="1:6">
      <c r="A4563" s="49">
        <v>37374</v>
      </c>
      <c r="B4563" s="48">
        <v>6662.22</v>
      </c>
      <c r="C4563" s="48">
        <f t="shared" si="215"/>
        <v>4</v>
      </c>
      <c r="D4563" s="48">
        <f t="shared" si="216"/>
        <v>2002</v>
      </c>
      <c r="E4563" s="48">
        <f t="shared" si="217"/>
        <v>13214.513370000001</v>
      </c>
      <c r="F4563" s="49"/>
    </row>
    <row r="4564" spans="1:6">
      <c r="A4564" s="49">
        <v>37375</v>
      </c>
      <c r="B4564" s="48">
        <v>6098.94</v>
      </c>
      <c r="C4564" s="48">
        <f t="shared" si="215"/>
        <v>4</v>
      </c>
      <c r="D4564" s="48">
        <f t="shared" si="216"/>
        <v>2002</v>
      </c>
      <c r="E4564" s="48">
        <f t="shared" si="217"/>
        <v>12097.24749</v>
      </c>
      <c r="F4564" s="49"/>
    </row>
    <row r="4565" spans="1:6">
      <c r="A4565" s="49">
        <v>37376</v>
      </c>
      <c r="B4565" s="48">
        <v>6383.34</v>
      </c>
      <c r="C4565" s="48">
        <f t="shared" si="215"/>
        <v>4</v>
      </c>
      <c r="D4565" s="48">
        <f t="shared" si="216"/>
        <v>2002</v>
      </c>
      <c r="E4565" s="48">
        <f t="shared" si="217"/>
        <v>12661.354890000001</v>
      </c>
      <c r="F4565" s="49"/>
    </row>
    <row r="4566" spans="1:6">
      <c r="A4566" s="49">
        <v>37377</v>
      </c>
      <c r="B4566" s="48">
        <v>8130.03</v>
      </c>
      <c r="C4566" s="48">
        <f t="shared" si="215"/>
        <v>5</v>
      </c>
      <c r="D4566" s="48">
        <f t="shared" si="216"/>
        <v>2002</v>
      </c>
      <c r="E4566" s="48">
        <f t="shared" si="217"/>
        <v>16125.914505000001</v>
      </c>
      <c r="F4566" s="49"/>
    </row>
    <row r="4567" spans="1:6">
      <c r="A4567" s="49">
        <v>37378</v>
      </c>
      <c r="B4567" s="48">
        <v>7686.53</v>
      </c>
      <c r="C4567" s="48">
        <f t="shared" si="215"/>
        <v>5</v>
      </c>
      <c r="D4567" s="48">
        <f t="shared" si="216"/>
        <v>2002</v>
      </c>
      <c r="E4567" s="48">
        <f t="shared" si="217"/>
        <v>15246.232254999999</v>
      </c>
      <c r="F4567" s="49"/>
    </row>
    <row r="4568" spans="1:6">
      <c r="A4568" s="49">
        <v>37379</v>
      </c>
      <c r="B4568" s="48">
        <v>7558.26</v>
      </c>
      <c r="C4568" s="48">
        <f t="shared" si="215"/>
        <v>5</v>
      </c>
      <c r="D4568" s="48">
        <f t="shared" si="216"/>
        <v>2002</v>
      </c>
      <c r="E4568" s="48">
        <f t="shared" si="217"/>
        <v>14991.808710000001</v>
      </c>
      <c r="F4568" s="49"/>
    </row>
    <row r="4569" spans="1:6">
      <c r="A4569" s="49">
        <v>37380</v>
      </c>
      <c r="B4569" s="48">
        <v>8131.21</v>
      </c>
      <c r="C4569" s="48">
        <f t="shared" si="215"/>
        <v>5</v>
      </c>
      <c r="D4569" s="48">
        <f t="shared" si="216"/>
        <v>2002</v>
      </c>
      <c r="E4569" s="48">
        <f t="shared" si="217"/>
        <v>16128.255035</v>
      </c>
      <c r="F4569" s="49"/>
    </row>
    <row r="4570" spans="1:6">
      <c r="A4570" s="49">
        <v>37381</v>
      </c>
      <c r="B4570" s="48">
        <v>8239.39</v>
      </c>
      <c r="C4570" s="48">
        <f t="shared" si="215"/>
        <v>5</v>
      </c>
      <c r="D4570" s="48">
        <f t="shared" si="216"/>
        <v>2002</v>
      </c>
      <c r="E4570" s="48">
        <f t="shared" si="217"/>
        <v>16342.830064999998</v>
      </c>
      <c r="F4570" s="49"/>
    </row>
    <row r="4571" spans="1:6">
      <c r="A4571" s="49">
        <v>37382</v>
      </c>
      <c r="B4571" s="48">
        <v>8274.91</v>
      </c>
      <c r="C4571" s="48">
        <f t="shared" si="215"/>
        <v>5</v>
      </c>
      <c r="D4571" s="48">
        <f t="shared" si="216"/>
        <v>2002</v>
      </c>
      <c r="E4571" s="48">
        <f t="shared" si="217"/>
        <v>16413.283985000002</v>
      </c>
      <c r="F4571" s="49"/>
    </row>
    <row r="4572" spans="1:6">
      <c r="A4572" s="49">
        <v>37383</v>
      </c>
      <c r="B4572" s="48">
        <v>7727.85</v>
      </c>
      <c r="C4572" s="48">
        <f t="shared" si="215"/>
        <v>5</v>
      </c>
      <c r="D4572" s="48">
        <f t="shared" si="216"/>
        <v>2002</v>
      </c>
      <c r="E4572" s="48">
        <f t="shared" si="217"/>
        <v>15328.190475000001</v>
      </c>
      <c r="F4572" s="49"/>
    </row>
    <row r="4573" spans="1:6">
      <c r="A4573" s="49">
        <v>37384</v>
      </c>
      <c r="B4573" s="48">
        <v>7917.07</v>
      </c>
      <c r="C4573" s="48">
        <f t="shared" si="215"/>
        <v>5</v>
      </c>
      <c r="D4573" s="48">
        <f t="shared" si="216"/>
        <v>2002</v>
      </c>
      <c r="E4573" s="48">
        <f t="shared" si="217"/>
        <v>15703.508345</v>
      </c>
      <c r="F4573" s="49"/>
    </row>
    <row r="4574" spans="1:6">
      <c r="A4574" s="49">
        <v>37385</v>
      </c>
      <c r="B4574" s="48">
        <v>6950.52</v>
      </c>
      <c r="C4574" s="48">
        <f t="shared" si="215"/>
        <v>5</v>
      </c>
      <c r="D4574" s="48">
        <f t="shared" si="216"/>
        <v>2002</v>
      </c>
      <c r="E4574" s="48">
        <f t="shared" si="217"/>
        <v>13786.356420000002</v>
      </c>
      <c r="F4574" s="49"/>
    </row>
    <row r="4575" spans="1:6">
      <c r="A4575" s="49">
        <v>37386</v>
      </c>
      <c r="B4575" s="48">
        <v>5937.43</v>
      </c>
      <c r="C4575" s="48">
        <f t="shared" si="215"/>
        <v>5</v>
      </c>
      <c r="D4575" s="48">
        <f t="shared" si="216"/>
        <v>2002</v>
      </c>
      <c r="E4575" s="48">
        <f t="shared" si="217"/>
        <v>11776.892405000001</v>
      </c>
      <c r="F4575" s="49"/>
    </row>
    <row r="4576" spans="1:6">
      <c r="A4576" s="49">
        <v>37387</v>
      </c>
      <c r="B4576" s="48">
        <v>6084.74</v>
      </c>
      <c r="C4576" s="48">
        <f t="shared" si="215"/>
        <v>5</v>
      </c>
      <c r="D4576" s="48">
        <f t="shared" si="216"/>
        <v>2002</v>
      </c>
      <c r="E4576" s="48">
        <f t="shared" si="217"/>
        <v>12069.08179</v>
      </c>
      <c r="F4576" s="49"/>
    </row>
    <row r="4577" spans="1:6">
      <c r="A4577" s="49">
        <v>37388</v>
      </c>
      <c r="B4577" s="48">
        <v>6321.45</v>
      </c>
      <c r="C4577" s="48">
        <f t="shared" si="215"/>
        <v>5</v>
      </c>
      <c r="D4577" s="48">
        <f t="shared" si="216"/>
        <v>2002</v>
      </c>
      <c r="E4577" s="48">
        <f t="shared" si="217"/>
        <v>12538.596074999999</v>
      </c>
      <c r="F4577" s="49"/>
    </row>
    <row r="4578" spans="1:6">
      <c r="A4578" s="49">
        <v>37389</v>
      </c>
      <c r="B4578" s="48">
        <v>7061.35</v>
      </c>
      <c r="C4578" s="48">
        <f t="shared" si="215"/>
        <v>5</v>
      </c>
      <c r="D4578" s="48">
        <f t="shared" si="216"/>
        <v>2002</v>
      </c>
      <c r="E4578" s="48">
        <f t="shared" si="217"/>
        <v>14006.187725000002</v>
      </c>
      <c r="F4578" s="49"/>
    </row>
    <row r="4579" spans="1:6">
      <c r="A4579" s="49">
        <v>37390</v>
      </c>
      <c r="B4579" s="48">
        <v>8797.2099999999991</v>
      </c>
      <c r="C4579" s="48">
        <f t="shared" si="215"/>
        <v>5</v>
      </c>
      <c r="D4579" s="48">
        <f t="shared" si="216"/>
        <v>2002</v>
      </c>
      <c r="E4579" s="48">
        <f t="shared" si="217"/>
        <v>17449.266034999997</v>
      </c>
      <c r="F4579" s="49"/>
    </row>
    <row r="4580" spans="1:6">
      <c r="A4580" s="49">
        <v>37391</v>
      </c>
      <c r="B4580" s="48">
        <v>10911.23</v>
      </c>
      <c r="C4580" s="48">
        <f t="shared" si="215"/>
        <v>5</v>
      </c>
      <c r="D4580" s="48">
        <f t="shared" si="216"/>
        <v>2002</v>
      </c>
      <c r="E4580" s="48">
        <f t="shared" si="217"/>
        <v>21642.424705000001</v>
      </c>
      <c r="F4580" s="49"/>
    </row>
    <row r="4581" spans="1:6">
      <c r="A4581" s="49">
        <v>37392</v>
      </c>
      <c r="B4581" s="48">
        <v>11399.47</v>
      </c>
      <c r="C4581" s="48">
        <f t="shared" si="215"/>
        <v>5</v>
      </c>
      <c r="D4581" s="48">
        <f t="shared" si="216"/>
        <v>2002</v>
      </c>
      <c r="E4581" s="48">
        <f t="shared" si="217"/>
        <v>22610.848744999999</v>
      </c>
      <c r="F4581" s="49"/>
    </row>
    <row r="4582" spans="1:6">
      <c r="A4582" s="49">
        <v>37393</v>
      </c>
      <c r="B4582" s="48">
        <v>12186.2</v>
      </c>
      <c r="C4582" s="48">
        <f t="shared" si="215"/>
        <v>5</v>
      </c>
      <c r="D4582" s="48">
        <f t="shared" si="216"/>
        <v>2002</v>
      </c>
      <c r="E4582" s="48">
        <f t="shared" si="217"/>
        <v>24171.327700000002</v>
      </c>
      <c r="F4582" s="49"/>
    </row>
    <row r="4583" spans="1:6">
      <c r="A4583" s="49">
        <v>37394</v>
      </c>
      <c r="B4583" s="48">
        <v>12605.46</v>
      </c>
      <c r="C4583" s="48">
        <f t="shared" si="215"/>
        <v>5</v>
      </c>
      <c r="D4583" s="48">
        <f t="shared" si="216"/>
        <v>2002</v>
      </c>
      <c r="E4583" s="48">
        <f t="shared" si="217"/>
        <v>25002.929909999999</v>
      </c>
      <c r="F4583" s="49"/>
    </row>
    <row r="4584" spans="1:6">
      <c r="A4584" s="49">
        <v>37395</v>
      </c>
      <c r="B4584" s="48">
        <v>14671.47</v>
      </c>
      <c r="C4584" s="48">
        <f t="shared" si="215"/>
        <v>5</v>
      </c>
      <c r="D4584" s="48">
        <f t="shared" si="216"/>
        <v>2002</v>
      </c>
      <c r="E4584" s="48">
        <f t="shared" si="217"/>
        <v>29100.860744999998</v>
      </c>
      <c r="F4584" s="49"/>
    </row>
    <row r="4585" spans="1:6">
      <c r="A4585" s="49">
        <v>37396</v>
      </c>
      <c r="B4585" s="48">
        <v>17467.98</v>
      </c>
      <c r="C4585" s="48">
        <f t="shared" si="215"/>
        <v>5</v>
      </c>
      <c r="D4585" s="48">
        <f t="shared" si="216"/>
        <v>2002</v>
      </c>
      <c r="E4585" s="48">
        <f t="shared" si="217"/>
        <v>34647.73833</v>
      </c>
      <c r="F4585" s="49"/>
    </row>
    <row r="4586" spans="1:6">
      <c r="A4586" s="49">
        <v>37397</v>
      </c>
      <c r="B4586" s="48">
        <v>22415.46</v>
      </c>
      <c r="C4586" s="48">
        <f t="shared" si="215"/>
        <v>5</v>
      </c>
      <c r="D4586" s="48">
        <f t="shared" si="216"/>
        <v>2002</v>
      </c>
      <c r="E4586" s="48">
        <f t="shared" si="217"/>
        <v>44461.064910000001</v>
      </c>
      <c r="F4586" s="49"/>
    </row>
    <row r="4587" spans="1:6">
      <c r="A4587" s="49">
        <v>37398</v>
      </c>
      <c r="B4587" s="48">
        <v>22024.77</v>
      </c>
      <c r="C4587" s="48">
        <f t="shared" si="215"/>
        <v>5</v>
      </c>
      <c r="D4587" s="48">
        <f t="shared" si="216"/>
        <v>2002</v>
      </c>
      <c r="E4587" s="48">
        <f t="shared" si="217"/>
        <v>43686.131294999999</v>
      </c>
      <c r="F4587" s="49"/>
    </row>
    <row r="4588" spans="1:6">
      <c r="A4588" s="49">
        <v>37399</v>
      </c>
      <c r="B4588" s="48">
        <v>18027.009999999998</v>
      </c>
      <c r="C4588" s="48">
        <f t="shared" si="215"/>
        <v>5</v>
      </c>
      <c r="D4588" s="48">
        <f t="shared" si="216"/>
        <v>2002</v>
      </c>
      <c r="E4588" s="48">
        <f t="shared" si="217"/>
        <v>35756.574334999998</v>
      </c>
      <c r="F4588" s="49"/>
    </row>
    <row r="4589" spans="1:6">
      <c r="A4589" s="49">
        <v>37400</v>
      </c>
      <c r="B4589" s="48">
        <v>13909.67</v>
      </c>
      <c r="C4589" s="48">
        <f t="shared" si="215"/>
        <v>5</v>
      </c>
      <c r="D4589" s="48">
        <f t="shared" si="216"/>
        <v>2002</v>
      </c>
      <c r="E4589" s="48">
        <f t="shared" si="217"/>
        <v>27589.830445</v>
      </c>
      <c r="F4589" s="49"/>
    </row>
    <row r="4590" spans="1:6">
      <c r="A4590" s="49">
        <v>37401</v>
      </c>
      <c r="B4590" s="48">
        <v>11980.69</v>
      </c>
      <c r="C4590" s="48">
        <f t="shared" si="215"/>
        <v>5</v>
      </c>
      <c r="D4590" s="48">
        <f t="shared" si="216"/>
        <v>2002</v>
      </c>
      <c r="E4590" s="48">
        <f t="shared" si="217"/>
        <v>23763.698615000001</v>
      </c>
      <c r="F4590" s="49"/>
    </row>
    <row r="4591" spans="1:6">
      <c r="A4591" s="49">
        <v>37402</v>
      </c>
      <c r="B4591" s="48">
        <v>10854.3</v>
      </c>
      <c r="C4591" s="48">
        <f t="shared" si="215"/>
        <v>5</v>
      </c>
      <c r="D4591" s="48">
        <f t="shared" si="216"/>
        <v>2002</v>
      </c>
      <c r="E4591" s="48">
        <f t="shared" si="217"/>
        <v>21529.50405</v>
      </c>
      <c r="F4591" s="49"/>
    </row>
    <row r="4592" spans="1:6">
      <c r="A4592" s="49">
        <v>37403</v>
      </c>
      <c r="B4592" s="48">
        <v>11313.24</v>
      </c>
      <c r="C4592" s="48">
        <f t="shared" si="215"/>
        <v>5</v>
      </c>
      <c r="D4592" s="48">
        <f t="shared" si="216"/>
        <v>2002</v>
      </c>
      <c r="E4592" s="48">
        <f t="shared" si="217"/>
        <v>22439.811539999999</v>
      </c>
      <c r="F4592" s="49"/>
    </row>
    <row r="4593" spans="1:6">
      <c r="A4593" s="49">
        <v>37404</v>
      </c>
      <c r="B4593" s="48">
        <v>12208.71</v>
      </c>
      <c r="C4593" s="48">
        <f t="shared" si="215"/>
        <v>5</v>
      </c>
      <c r="D4593" s="48">
        <f t="shared" si="216"/>
        <v>2002</v>
      </c>
      <c r="E4593" s="48">
        <f t="shared" si="217"/>
        <v>24215.976284999997</v>
      </c>
      <c r="F4593" s="49"/>
    </row>
    <row r="4594" spans="1:6">
      <c r="A4594" s="49">
        <v>37405</v>
      </c>
      <c r="B4594" s="48">
        <v>14017.68</v>
      </c>
      <c r="C4594" s="48">
        <f t="shared" si="215"/>
        <v>5</v>
      </c>
      <c r="D4594" s="48">
        <f t="shared" si="216"/>
        <v>2002</v>
      </c>
      <c r="E4594" s="48">
        <f t="shared" si="217"/>
        <v>27804.06828</v>
      </c>
      <c r="F4594" s="49"/>
    </row>
    <row r="4595" spans="1:6">
      <c r="A4595" s="49">
        <v>37406</v>
      </c>
      <c r="B4595" s="48">
        <v>17439.990000000002</v>
      </c>
      <c r="C4595" s="48">
        <f t="shared" si="215"/>
        <v>5</v>
      </c>
      <c r="D4595" s="48">
        <f t="shared" si="216"/>
        <v>2002</v>
      </c>
      <c r="E4595" s="48">
        <f t="shared" si="217"/>
        <v>34592.220165000006</v>
      </c>
      <c r="F4595" s="49"/>
    </row>
    <row r="4596" spans="1:6">
      <c r="A4596" s="49">
        <v>37407</v>
      </c>
      <c r="B4596" s="48">
        <v>22342.02</v>
      </c>
      <c r="C4596" s="48">
        <f t="shared" si="215"/>
        <v>5</v>
      </c>
      <c r="D4596" s="48">
        <f t="shared" si="216"/>
        <v>2002</v>
      </c>
      <c r="E4596" s="48">
        <f t="shared" si="217"/>
        <v>44315.396670000002</v>
      </c>
      <c r="F4596" s="49"/>
    </row>
    <row r="4597" spans="1:6">
      <c r="A4597" s="49">
        <v>37408</v>
      </c>
      <c r="B4597" s="48">
        <v>27582.63</v>
      </c>
      <c r="C4597" s="48">
        <f t="shared" si="215"/>
        <v>6</v>
      </c>
      <c r="D4597" s="48">
        <f t="shared" si="216"/>
        <v>2002</v>
      </c>
      <c r="E4597" s="48">
        <f t="shared" si="217"/>
        <v>54710.146605000002</v>
      </c>
      <c r="F4597" s="49"/>
    </row>
    <row r="4598" spans="1:6">
      <c r="A4598" s="49">
        <v>37409</v>
      </c>
      <c r="B4598" s="48">
        <v>27619.62</v>
      </c>
      <c r="C4598" s="48">
        <f t="shared" si="215"/>
        <v>6</v>
      </c>
      <c r="D4598" s="48">
        <f t="shared" si="216"/>
        <v>2002</v>
      </c>
      <c r="E4598" s="48">
        <f t="shared" si="217"/>
        <v>54783.51627</v>
      </c>
      <c r="F4598" s="49"/>
    </row>
    <row r="4599" spans="1:6">
      <c r="A4599" s="49">
        <v>37410</v>
      </c>
      <c r="B4599" s="48">
        <v>26493.15</v>
      </c>
      <c r="C4599" s="48">
        <f t="shared" si="215"/>
        <v>6</v>
      </c>
      <c r="D4599" s="48">
        <f t="shared" si="216"/>
        <v>2002</v>
      </c>
      <c r="E4599" s="48">
        <f t="shared" si="217"/>
        <v>52549.163025000002</v>
      </c>
      <c r="F4599" s="49"/>
    </row>
    <row r="4600" spans="1:6">
      <c r="A4600" s="49">
        <v>37411</v>
      </c>
      <c r="B4600" s="48">
        <v>22701.72</v>
      </c>
      <c r="C4600" s="48">
        <f t="shared" si="215"/>
        <v>6</v>
      </c>
      <c r="D4600" s="48">
        <f t="shared" si="216"/>
        <v>2002</v>
      </c>
      <c r="E4600" s="48">
        <f t="shared" si="217"/>
        <v>45028.861620000003</v>
      </c>
      <c r="F4600" s="49"/>
    </row>
    <row r="4601" spans="1:6">
      <c r="A4601" s="49">
        <v>37412</v>
      </c>
      <c r="B4601" s="48">
        <v>20262.259999999998</v>
      </c>
      <c r="C4601" s="48">
        <f t="shared" si="215"/>
        <v>6</v>
      </c>
      <c r="D4601" s="48">
        <f t="shared" si="216"/>
        <v>2002</v>
      </c>
      <c r="E4601" s="48">
        <f t="shared" si="217"/>
        <v>40190.192709999996</v>
      </c>
      <c r="F4601" s="49"/>
    </row>
    <row r="4602" spans="1:6">
      <c r="A4602" s="49">
        <v>37413</v>
      </c>
      <c r="B4602" s="48">
        <v>18649.37</v>
      </c>
      <c r="C4602" s="48">
        <f t="shared" si="215"/>
        <v>6</v>
      </c>
      <c r="D4602" s="48">
        <f t="shared" si="216"/>
        <v>2002</v>
      </c>
      <c r="E4602" s="48">
        <f t="shared" si="217"/>
        <v>36991.025394999997</v>
      </c>
      <c r="F4602" s="49"/>
    </row>
    <row r="4603" spans="1:6">
      <c r="A4603" s="49">
        <v>37414</v>
      </c>
      <c r="B4603" s="48">
        <v>19637.849999999999</v>
      </c>
      <c r="C4603" s="48">
        <f t="shared" si="215"/>
        <v>6</v>
      </c>
      <c r="D4603" s="48">
        <f t="shared" si="216"/>
        <v>2002</v>
      </c>
      <c r="E4603" s="48">
        <f t="shared" si="217"/>
        <v>38951.675474999996</v>
      </c>
      <c r="F4603" s="49"/>
    </row>
    <row r="4604" spans="1:6">
      <c r="A4604" s="49">
        <v>37415</v>
      </c>
      <c r="B4604" s="48">
        <v>20340.259999999998</v>
      </c>
      <c r="C4604" s="48">
        <f t="shared" si="215"/>
        <v>6</v>
      </c>
      <c r="D4604" s="48">
        <f t="shared" si="216"/>
        <v>2002</v>
      </c>
      <c r="E4604" s="48">
        <f t="shared" si="217"/>
        <v>40344.905709999999</v>
      </c>
      <c r="F4604" s="49"/>
    </row>
    <row r="4605" spans="1:6">
      <c r="A4605" s="49">
        <v>37416</v>
      </c>
      <c r="B4605" s="48">
        <v>18760.14</v>
      </c>
      <c r="C4605" s="48">
        <f t="shared" si="215"/>
        <v>6</v>
      </c>
      <c r="D4605" s="48">
        <f t="shared" si="216"/>
        <v>2002</v>
      </c>
      <c r="E4605" s="48">
        <f t="shared" si="217"/>
        <v>37210.737690000002</v>
      </c>
      <c r="F4605" s="49"/>
    </row>
    <row r="4606" spans="1:6">
      <c r="A4606" s="49">
        <v>37417</v>
      </c>
      <c r="B4606" s="48">
        <v>16325.91</v>
      </c>
      <c r="C4606" s="48">
        <f t="shared" si="215"/>
        <v>6</v>
      </c>
      <c r="D4606" s="48">
        <f t="shared" si="216"/>
        <v>2002</v>
      </c>
      <c r="E4606" s="48">
        <f t="shared" si="217"/>
        <v>32382.442485</v>
      </c>
      <c r="F4606" s="49"/>
    </row>
    <row r="4607" spans="1:6">
      <c r="A4607" s="49">
        <v>37418</v>
      </c>
      <c r="B4607" s="48">
        <v>13572.23</v>
      </c>
      <c r="C4607" s="48">
        <f t="shared" si="215"/>
        <v>6</v>
      </c>
      <c r="D4607" s="48">
        <f t="shared" si="216"/>
        <v>2002</v>
      </c>
      <c r="E4607" s="48">
        <f t="shared" si="217"/>
        <v>26920.518205</v>
      </c>
      <c r="F4607" s="49"/>
    </row>
    <row r="4608" spans="1:6">
      <c r="A4608" s="49">
        <v>37419</v>
      </c>
      <c r="B4608" s="48">
        <v>12060.5</v>
      </c>
      <c r="C4608" s="48">
        <f t="shared" si="215"/>
        <v>6</v>
      </c>
      <c r="D4608" s="48">
        <f t="shared" si="216"/>
        <v>2002</v>
      </c>
      <c r="E4608" s="48">
        <f t="shared" si="217"/>
        <v>23922.001749999999</v>
      </c>
      <c r="F4608" s="49"/>
    </row>
    <row r="4609" spans="1:6">
      <c r="A4609" s="49">
        <v>37420</v>
      </c>
      <c r="B4609" s="48">
        <v>10537.11</v>
      </c>
      <c r="C4609" s="48">
        <f t="shared" si="215"/>
        <v>6</v>
      </c>
      <c r="D4609" s="48">
        <f t="shared" si="216"/>
        <v>2002</v>
      </c>
      <c r="E4609" s="48">
        <f t="shared" si="217"/>
        <v>20900.357685000003</v>
      </c>
      <c r="F4609" s="49"/>
    </row>
    <row r="4610" spans="1:6">
      <c r="A4610" s="49">
        <v>37421</v>
      </c>
      <c r="B4610" s="48">
        <v>10236.93</v>
      </c>
      <c r="C4610" s="48">
        <f t="shared" si="215"/>
        <v>6</v>
      </c>
      <c r="D4610" s="48">
        <f t="shared" si="216"/>
        <v>2002</v>
      </c>
      <c r="E4610" s="48">
        <f t="shared" si="217"/>
        <v>20304.950655000001</v>
      </c>
      <c r="F4610" s="49"/>
    </row>
    <row r="4611" spans="1:6">
      <c r="A4611" s="49">
        <v>37422</v>
      </c>
      <c r="B4611" s="48">
        <v>11860.79</v>
      </c>
      <c r="C4611" s="48">
        <f t="shared" ref="C4611:C4674" si="218">MONTH(A4611)</f>
        <v>6</v>
      </c>
      <c r="D4611" s="48">
        <f t="shared" ref="D4611:D4674" si="219">IF(C4611&gt;9,YEAR(A4611)+1,YEAR(A4611))</f>
        <v>2002</v>
      </c>
      <c r="E4611" s="48">
        <f t="shared" ref="E4611:E4674" si="220">B4611*1.9835</f>
        <v>23525.876965000003</v>
      </c>
      <c r="F4611" s="49"/>
    </row>
    <row r="4612" spans="1:6">
      <c r="A4612" s="49">
        <v>37423</v>
      </c>
      <c r="B4612" s="48">
        <v>13261.93</v>
      </c>
      <c r="C4612" s="48">
        <f t="shared" si="218"/>
        <v>6</v>
      </c>
      <c r="D4612" s="48">
        <f t="shared" si="219"/>
        <v>2002</v>
      </c>
      <c r="E4612" s="48">
        <f t="shared" si="220"/>
        <v>26305.038155000002</v>
      </c>
      <c r="F4612" s="49"/>
    </row>
    <row r="4613" spans="1:6">
      <c r="A4613" s="49">
        <v>37424</v>
      </c>
      <c r="B4613" s="48">
        <v>14169.3</v>
      </c>
      <c r="C4613" s="48">
        <f t="shared" si="218"/>
        <v>6</v>
      </c>
      <c r="D4613" s="48">
        <f t="shared" si="219"/>
        <v>2002</v>
      </c>
      <c r="E4613" s="48">
        <f t="shared" si="220"/>
        <v>28104.806549999998</v>
      </c>
      <c r="F4613" s="49"/>
    </row>
    <row r="4614" spans="1:6">
      <c r="A4614" s="49">
        <v>37425</v>
      </c>
      <c r="B4614" s="48">
        <v>15258.58</v>
      </c>
      <c r="C4614" s="48">
        <f t="shared" si="218"/>
        <v>6</v>
      </c>
      <c r="D4614" s="48">
        <f t="shared" si="219"/>
        <v>2002</v>
      </c>
      <c r="E4614" s="48">
        <f t="shared" si="220"/>
        <v>30265.39343</v>
      </c>
      <c r="F4614" s="49"/>
    </row>
    <row r="4615" spans="1:6">
      <c r="A4615" s="49">
        <v>37426</v>
      </c>
      <c r="B4615" s="48">
        <v>15930.35</v>
      </c>
      <c r="C4615" s="48">
        <f t="shared" si="218"/>
        <v>6</v>
      </c>
      <c r="D4615" s="48">
        <f t="shared" si="219"/>
        <v>2002</v>
      </c>
      <c r="E4615" s="48">
        <f t="shared" si="220"/>
        <v>31597.849225000002</v>
      </c>
      <c r="F4615" s="49"/>
    </row>
    <row r="4616" spans="1:6">
      <c r="A4616" s="49">
        <v>37427</v>
      </c>
      <c r="B4616" s="48">
        <v>14819.74</v>
      </c>
      <c r="C4616" s="48">
        <f t="shared" si="218"/>
        <v>6</v>
      </c>
      <c r="D4616" s="48">
        <f t="shared" si="219"/>
        <v>2002</v>
      </c>
      <c r="E4616" s="48">
        <f t="shared" si="220"/>
        <v>29394.954290000001</v>
      </c>
      <c r="F4616" s="49"/>
    </row>
    <row r="4617" spans="1:6">
      <c r="A4617" s="49">
        <v>37428</v>
      </c>
      <c r="B4617" s="48">
        <v>13149.57</v>
      </c>
      <c r="C4617" s="48">
        <f t="shared" si="218"/>
        <v>6</v>
      </c>
      <c r="D4617" s="48">
        <f t="shared" si="219"/>
        <v>2002</v>
      </c>
      <c r="E4617" s="48">
        <f t="shared" si="220"/>
        <v>26082.172095000002</v>
      </c>
      <c r="F4617" s="49"/>
    </row>
    <row r="4618" spans="1:6">
      <c r="A4618" s="49">
        <v>37429</v>
      </c>
      <c r="B4618" s="48">
        <v>13710.62</v>
      </c>
      <c r="C4618" s="48">
        <f t="shared" si="218"/>
        <v>6</v>
      </c>
      <c r="D4618" s="48">
        <f t="shared" si="219"/>
        <v>2002</v>
      </c>
      <c r="E4618" s="48">
        <f t="shared" si="220"/>
        <v>27195.014770000002</v>
      </c>
      <c r="F4618" s="49"/>
    </row>
    <row r="4619" spans="1:6">
      <c r="A4619" s="49">
        <v>37430</v>
      </c>
      <c r="B4619" s="48">
        <v>14053.32</v>
      </c>
      <c r="C4619" s="48">
        <f t="shared" si="218"/>
        <v>6</v>
      </c>
      <c r="D4619" s="48">
        <f t="shared" si="219"/>
        <v>2002</v>
      </c>
      <c r="E4619" s="48">
        <f t="shared" si="220"/>
        <v>27874.76022</v>
      </c>
      <c r="F4619" s="49"/>
    </row>
    <row r="4620" spans="1:6">
      <c r="A4620" s="49">
        <v>37431</v>
      </c>
      <c r="B4620" s="48">
        <v>13161.9</v>
      </c>
      <c r="C4620" s="48">
        <f t="shared" si="218"/>
        <v>6</v>
      </c>
      <c r="D4620" s="48">
        <f t="shared" si="219"/>
        <v>2002</v>
      </c>
      <c r="E4620" s="48">
        <f t="shared" si="220"/>
        <v>26106.628649999999</v>
      </c>
      <c r="F4620" s="49"/>
    </row>
    <row r="4621" spans="1:6">
      <c r="A4621" s="49">
        <v>37432</v>
      </c>
      <c r="B4621" s="48">
        <v>13157.18</v>
      </c>
      <c r="C4621" s="48">
        <f t="shared" si="218"/>
        <v>6</v>
      </c>
      <c r="D4621" s="48">
        <f t="shared" si="219"/>
        <v>2002</v>
      </c>
      <c r="E4621" s="48">
        <f t="shared" si="220"/>
        <v>26097.266530000001</v>
      </c>
      <c r="F4621" s="49"/>
    </row>
    <row r="4622" spans="1:6">
      <c r="A4622" s="49">
        <v>37433</v>
      </c>
      <c r="B4622" s="48">
        <v>12490.65</v>
      </c>
      <c r="C4622" s="48">
        <f t="shared" si="218"/>
        <v>6</v>
      </c>
      <c r="D4622" s="48">
        <f t="shared" si="219"/>
        <v>2002</v>
      </c>
      <c r="E4622" s="48">
        <f t="shared" si="220"/>
        <v>24775.204275</v>
      </c>
      <c r="F4622" s="49"/>
    </row>
    <row r="4623" spans="1:6">
      <c r="A4623" s="49">
        <v>37434</v>
      </c>
      <c r="B4623" s="48">
        <v>12292.57</v>
      </c>
      <c r="C4623" s="48">
        <f t="shared" si="218"/>
        <v>6</v>
      </c>
      <c r="D4623" s="48">
        <f t="shared" si="219"/>
        <v>2002</v>
      </c>
      <c r="E4623" s="48">
        <f t="shared" si="220"/>
        <v>24382.312594999999</v>
      </c>
      <c r="F4623" s="49"/>
    </row>
    <row r="4624" spans="1:6">
      <c r="A4624" s="49">
        <v>37435</v>
      </c>
      <c r="B4624" s="48">
        <v>11711.41</v>
      </c>
      <c r="C4624" s="48">
        <f t="shared" si="218"/>
        <v>6</v>
      </c>
      <c r="D4624" s="48">
        <f t="shared" si="219"/>
        <v>2002</v>
      </c>
      <c r="E4624" s="48">
        <f t="shared" si="220"/>
        <v>23229.581735</v>
      </c>
      <c r="F4624" s="49"/>
    </row>
    <row r="4625" spans="1:6">
      <c r="A4625" s="49">
        <v>37436</v>
      </c>
      <c r="B4625" s="48">
        <v>10847.1</v>
      </c>
      <c r="C4625" s="48">
        <f t="shared" si="218"/>
        <v>6</v>
      </c>
      <c r="D4625" s="48">
        <f t="shared" si="219"/>
        <v>2002</v>
      </c>
      <c r="E4625" s="48">
        <f t="shared" si="220"/>
        <v>21515.222850000002</v>
      </c>
      <c r="F4625" s="49"/>
    </row>
    <row r="4626" spans="1:6">
      <c r="A4626" s="49">
        <v>37437</v>
      </c>
      <c r="B4626" s="48">
        <v>10649.82</v>
      </c>
      <c r="C4626" s="48">
        <f t="shared" si="218"/>
        <v>6</v>
      </c>
      <c r="D4626" s="48">
        <f t="shared" si="219"/>
        <v>2002</v>
      </c>
      <c r="E4626" s="48">
        <f t="shared" si="220"/>
        <v>21123.917969999999</v>
      </c>
      <c r="F4626" s="49"/>
    </row>
    <row r="4627" spans="1:6">
      <c r="A4627" s="49">
        <v>37438</v>
      </c>
      <c r="B4627" s="48">
        <v>10676.06</v>
      </c>
      <c r="C4627" s="48">
        <f t="shared" si="218"/>
        <v>7</v>
      </c>
      <c r="D4627" s="48">
        <f t="shared" si="219"/>
        <v>2002</v>
      </c>
      <c r="E4627" s="48">
        <f t="shared" si="220"/>
        <v>21175.96501</v>
      </c>
      <c r="F4627" s="49"/>
    </row>
    <row r="4628" spans="1:6">
      <c r="A4628" s="49">
        <v>37439</v>
      </c>
      <c r="B4628" s="48">
        <v>10257.84</v>
      </c>
      <c r="C4628" s="48">
        <f t="shared" si="218"/>
        <v>7</v>
      </c>
      <c r="D4628" s="48">
        <f t="shared" si="219"/>
        <v>2002</v>
      </c>
      <c r="E4628" s="48">
        <f t="shared" si="220"/>
        <v>20346.425640000001</v>
      </c>
      <c r="F4628" s="49"/>
    </row>
    <row r="4629" spans="1:6">
      <c r="A4629" s="49">
        <v>37440</v>
      </c>
      <c r="B4629" s="48">
        <v>9129.25</v>
      </c>
      <c r="C4629" s="48">
        <f t="shared" si="218"/>
        <v>7</v>
      </c>
      <c r="D4629" s="48">
        <f t="shared" si="219"/>
        <v>2002</v>
      </c>
      <c r="E4629" s="48">
        <f t="shared" si="220"/>
        <v>18107.867375000002</v>
      </c>
      <c r="F4629" s="49"/>
    </row>
    <row r="4630" spans="1:6">
      <c r="A4630" s="49">
        <v>37441</v>
      </c>
      <c r="B4630" s="48">
        <v>8404.42</v>
      </c>
      <c r="C4630" s="48">
        <f t="shared" si="218"/>
        <v>7</v>
      </c>
      <c r="D4630" s="48">
        <f t="shared" si="219"/>
        <v>2002</v>
      </c>
      <c r="E4630" s="48">
        <f t="shared" si="220"/>
        <v>16670.16707</v>
      </c>
      <c r="F4630" s="49"/>
    </row>
    <row r="4631" spans="1:6">
      <c r="A4631" s="49">
        <v>37442</v>
      </c>
      <c r="B4631" s="48">
        <v>8315.93</v>
      </c>
      <c r="C4631" s="48">
        <f t="shared" si="218"/>
        <v>7</v>
      </c>
      <c r="D4631" s="48">
        <f t="shared" si="219"/>
        <v>2002</v>
      </c>
      <c r="E4631" s="48">
        <f t="shared" si="220"/>
        <v>16494.647155000002</v>
      </c>
      <c r="F4631" s="49"/>
    </row>
    <row r="4632" spans="1:6">
      <c r="A4632" s="49">
        <v>37443</v>
      </c>
      <c r="B4632" s="48">
        <v>7852.5</v>
      </c>
      <c r="C4632" s="48">
        <f t="shared" si="218"/>
        <v>7</v>
      </c>
      <c r="D4632" s="48">
        <f t="shared" si="219"/>
        <v>2002</v>
      </c>
      <c r="E4632" s="48">
        <f t="shared" si="220"/>
        <v>15575.43375</v>
      </c>
      <c r="F4632" s="49"/>
    </row>
    <row r="4633" spans="1:6">
      <c r="A4633" s="49">
        <v>37444</v>
      </c>
      <c r="B4633" s="48">
        <v>7887.22</v>
      </c>
      <c r="C4633" s="48">
        <f t="shared" si="218"/>
        <v>7</v>
      </c>
      <c r="D4633" s="48">
        <f t="shared" si="219"/>
        <v>2002</v>
      </c>
      <c r="E4633" s="48">
        <f t="shared" si="220"/>
        <v>15644.300870000001</v>
      </c>
      <c r="F4633" s="49"/>
    </row>
    <row r="4634" spans="1:6">
      <c r="A4634" s="49">
        <v>37445</v>
      </c>
      <c r="B4634" s="48">
        <v>7491.14</v>
      </c>
      <c r="C4634" s="48">
        <f t="shared" si="218"/>
        <v>7</v>
      </c>
      <c r="D4634" s="48">
        <f t="shared" si="219"/>
        <v>2002</v>
      </c>
      <c r="E4634" s="48">
        <f t="shared" si="220"/>
        <v>14858.67619</v>
      </c>
      <c r="F4634" s="49"/>
    </row>
    <row r="4635" spans="1:6">
      <c r="A4635" s="49">
        <v>37446</v>
      </c>
      <c r="B4635" s="48">
        <v>7055.98</v>
      </c>
      <c r="C4635" s="48">
        <f t="shared" si="218"/>
        <v>7</v>
      </c>
      <c r="D4635" s="48">
        <f t="shared" si="219"/>
        <v>2002</v>
      </c>
      <c r="E4635" s="48">
        <f t="shared" si="220"/>
        <v>13995.536329999999</v>
      </c>
      <c r="F4635" s="49"/>
    </row>
    <row r="4636" spans="1:6">
      <c r="A4636" s="49">
        <v>37447</v>
      </c>
      <c r="B4636" s="48">
        <v>7081.78</v>
      </c>
      <c r="C4636" s="48">
        <f t="shared" si="218"/>
        <v>7</v>
      </c>
      <c r="D4636" s="48">
        <f t="shared" si="219"/>
        <v>2002</v>
      </c>
      <c r="E4636" s="48">
        <f t="shared" si="220"/>
        <v>14046.71063</v>
      </c>
      <c r="F4636" s="49"/>
    </row>
    <row r="4637" spans="1:6">
      <c r="A4637" s="49">
        <v>37448</v>
      </c>
      <c r="B4637" s="48">
        <v>6740.54</v>
      </c>
      <c r="C4637" s="48">
        <f t="shared" si="218"/>
        <v>7</v>
      </c>
      <c r="D4637" s="48">
        <f t="shared" si="219"/>
        <v>2002</v>
      </c>
      <c r="E4637" s="48">
        <f t="shared" si="220"/>
        <v>13369.86109</v>
      </c>
      <c r="F4637" s="49"/>
    </row>
    <row r="4638" spans="1:6">
      <c r="A4638" s="49">
        <v>37449</v>
      </c>
      <c r="B4638" s="48">
        <v>6247.78</v>
      </c>
      <c r="C4638" s="48">
        <f t="shared" si="218"/>
        <v>7</v>
      </c>
      <c r="D4638" s="48">
        <f t="shared" si="219"/>
        <v>2002</v>
      </c>
      <c r="E4638" s="48">
        <f t="shared" si="220"/>
        <v>12392.47163</v>
      </c>
      <c r="F4638" s="49"/>
    </row>
    <row r="4639" spans="1:6">
      <c r="A4639" s="49">
        <v>37450</v>
      </c>
      <c r="B4639" s="48">
        <v>5702.74</v>
      </c>
      <c r="C4639" s="48">
        <f t="shared" si="218"/>
        <v>7</v>
      </c>
      <c r="D4639" s="48">
        <f t="shared" si="219"/>
        <v>2002</v>
      </c>
      <c r="E4639" s="48">
        <f t="shared" si="220"/>
        <v>11311.38479</v>
      </c>
      <c r="F4639" s="49"/>
    </row>
    <row r="4640" spans="1:6">
      <c r="A4640" s="49">
        <v>37451</v>
      </c>
      <c r="B4640" s="48">
        <v>5570.69</v>
      </c>
      <c r="C4640" s="48">
        <f t="shared" si="218"/>
        <v>7</v>
      </c>
      <c r="D4640" s="48">
        <f t="shared" si="219"/>
        <v>2002</v>
      </c>
      <c r="E4640" s="48">
        <f t="shared" si="220"/>
        <v>11049.463614999999</v>
      </c>
      <c r="F4640" s="49"/>
    </row>
    <row r="4641" spans="1:6">
      <c r="A4641" s="49">
        <v>37452</v>
      </c>
      <c r="B4641" s="48">
        <v>5776.2</v>
      </c>
      <c r="C4641" s="48">
        <f t="shared" si="218"/>
        <v>7</v>
      </c>
      <c r="D4641" s="48">
        <f t="shared" si="219"/>
        <v>2002</v>
      </c>
      <c r="E4641" s="48">
        <f t="shared" si="220"/>
        <v>11457.092699999999</v>
      </c>
      <c r="F4641" s="49"/>
    </row>
    <row r="4642" spans="1:6">
      <c r="A4642" s="49">
        <v>37453</v>
      </c>
      <c r="B4642" s="48">
        <v>5490.33</v>
      </c>
      <c r="C4642" s="48">
        <f t="shared" si="218"/>
        <v>7</v>
      </c>
      <c r="D4642" s="48">
        <f t="shared" si="219"/>
        <v>2002</v>
      </c>
      <c r="E4642" s="48">
        <f t="shared" si="220"/>
        <v>10890.069555</v>
      </c>
      <c r="F4642" s="49"/>
    </row>
    <row r="4643" spans="1:6">
      <c r="A4643" s="49">
        <v>37454</v>
      </c>
      <c r="B4643" s="48">
        <v>5384.45</v>
      </c>
      <c r="C4643" s="48">
        <f t="shared" si="218"/>
        <v>7</v>
      </c>
      <c r="D4643" s="48">
        <f t="shared" si="219"/>
        <v>2002</v>
      </c>
      <c r="E4643" s="48">
        <f t="shared" si="220"/>
        <v>10680.056575000001</v>
      </c>
      <c r="F4643" s="49"/>
    </row>
    <row r="4644" spans="1:6">
      <c r="A4644" s="49">
        <v>37455</v>
      </c>
      <c r="B4644" s="48">
        <v>6412.5</v>
      </c>
      <c r="C4644" s="48">
        <f t="shared" si="218"/>
        <v>7</v>
      </c>
      <c r="D4644" s="48">
        <f t="shared" si="219"/>
        <v>2002</v>
      </c>
      <c r="E4644" s="48">
        <f t="shared" si="220"/>
        <v>12719.19375</v>
      </c>
      <c r="F4644" s="49"/>
    </row>
    <row r="4645" spans="1:6">
      <c r="A4645" s="49">
        <v>37456</v>
      </c>
      <c r="B4645" s="48">
        <v>6378.01</v>
      </c>
      <c r="C4645" s="48">
        <f t="shared" si="218"/>
        <v>7</v>
      </c>
      <c r="D4645" s="48">
        <f t="shared" si="219"/>
        <v>2002</v>
      </c>
      <c r="E4645" s="48">
        <f t="shared" si="220"/>
        <v>12650.782835</v>
      </c>
      <c r="F4645" s="49"/>
    </row>
    <row r="4646" spans="1:6">
      <c r="A4646" s="49">
        <v>37457</v>
      </c>
      <c r="B4646" s="48">
        <v>5963.96</v>
      </c>
      <c r="C4646" s="48">
        <f t="shared" si="218"/>
        <v>7</v>
      </c>
      <c r="D4646" s="48">
        <f t="shared" si="219"/>
        <v>2002</v>
      </c>
      <c r="E4646" s="48">
        <f t="shared" si="220"/>
        <v>11829.514660000001</v>
      </c>
      <c r="F4646" s="49"/>
    </row>
    <row r="4647" spans="1:6">
      <c r="A4647" s="49">
        <v>37458</v>
      </c>
      <c r="B4647" s="48">
        <v>5224.59</v>
      </c>
      <c r="C4647" s="48">
        <f t="shared" si="218"/>
        <v>7</v>
      </c>
      <c r="D4647" s="48">
        <f t="shared" si="219"/>
        <v>2002</v>
      </c>
      <c r="E4647" s="48">
        <f t="shared" si="220"/>
        <v>10362.974265000001</v>
      </c>
      <c r="F4647" s="49"/>
    </row>
    <row r="4648" spans="1:6">
      <c r="A4648" s="49">
        <v>37459</v>
      </c>
      <c r="B4648" s="48">
        <v>5659.48</v>
      </c>
      <c r="C4648" s="48">
        <f t="shared" si="218"/>
        <v>7</v>
      </c>
      <c r="D4648" s="48">
        <f t="shared" si="219"/>
        <v>2002</v>
      </c>
      <c r="E4648" s="48">
        <f t="shared" si="220"/>
        <v>11225.578579999999</v>
      </c>
      <c r="F4648" s="49"/>
    </row>
    <row r="4649" spans="1:6">
      <c r="A4649" s="49">
        <v>37460</v>
      </c>
      <c r="B4649" s="48">
        <v>5088.5600000000004</v>
      </c>
      <c r="C4649" s="48">
        <f t="shared" si="218"/>
        <v>7</v>
      </c>
      <c r="D4649" s="48">
        <f t="shared" si="219"/>
        <v>2002</v>
      </c>
      <c r="E4649" s="48">
        <f t="shared" si="220"/>
        <v>10093.15876</v>
      </c>
      <c r="F4649" s="49"/>
    </row>
    <row r="4650" spans="1:6">
      <c r="A4650" s="49">
        <v>37461</v>
      </c>
      <c r="B4650" s="48">
        <v>5395.31</v>
      </c>
      <c r="C4650" s="48">
        <f t="shared" si="218"/>
        <v>7</v>
      </c>
      <c r="D4650" s="48">
        <f t="shared" si="219"/>
        <v>2002</v>
      </c>
      <c r="E4650" s="48">
        <f t="shared" si="220"/>
        <v>10701.597385000001</v>
      </c>
      <c r="F4650" s="49"/>
    </row>
    <row r="4651" spans="1:6">
      <c r="A4651" s="49">
        <v>37462</v>
      </c>
      <c r="B4651" s="48">
        <v>4945.72</v>
      </c>
      <c r="C4651" s="48">
        <f t="shared" si="218"/>
        <v>7</v>
      </c>
      <c r="D4651" s="48">
        <f t="shared" si="219"/>
        <v>2002</v>
      </c>
      <c r="E4651" s="48">
        <f t="shared" si="220"/>
        <v>9809.8356199999998</v>
      </c>
      <c r="F4651" s="49"/>
    </row>
    <row r="4652" spans="1:6">
      <c r="A4652" s="49">
        <v>37463</v>
      </c>
      <c r="B4652" s="48">
        <v>4753.3900000000003</v>
      </c>
      <c r="C4652" s="48">
        <f t="shared" si="218"/>
        <v>7</v>
      </c>
      <c r="D4652" s="48">
        <f t="shared" si="219"/>
        <v>2002</v>
      </c>
      <c r="E4652" s="48">
        <f t="shared" si="220"/>
        <v>9428.3490650000003</v>
      </c>
      <c r="F4652" s="49"/>
    </row>
    <row r="4653" spans="1:6">
      <c r="A4653" s="49">
        <v>37464</v>
      </c>
      <c r="B4653" s="48">
        <v>5105.6400000000003</v>
      </c>
      <c r="C4653" s="48">
        <f t="shared" si="218"/>
        <v>7</v>
      </c>
      <c r="D4653" s="48">
        <f t="shared" si="219"/>
        <v>2002</v>
      </c>
      <c r="E4653" s="48">
        <f t="shared" si="220"/>
        <v>10127.03694</v>
      </c>
      <c r="F4653" s="49"/>
    </row>
    <row r="4654" spans="1:6">
      <c r="A4654" s="49">
        <v>37465</v>
      </c>
      <c r="B4654" s="48">
        <v>4876.08</v>
      </c>
      <c r="C4654" s="48">
        <f t="shared" si="218"/>
        <v>7</v>
      </c>
      <c r="D4654" s="48">
        <f t="shared" si="219"/>
        <v>2002</v>
      </c>
      <c r="E4654" s="48">
        <f t="shared" si="220"/>
        <v>9671.7046800000007</v>
      </c>
      <c r="F4654" s="49"/>
    </row>
    <row r="4655" spans="1:6">
      <c r="A4655" s="49">
        <v>37466</v>
      </c>
      <c r="B4655" s="48">
        <v>4242.17</v>
      </c>
      <c r="C4655" s="48">
        <f t="shared" si="218"/>
        <v>7</v>
      </c>
      <c r="D4655" s="48">
        <f t="shared" si="219"/>
        <v>2002</v>
      </c>
      <c r="E4655" s="48">
        <f t="shared" si="220"/>
        <v>8414.3441949999997</v>
      </c>
      <c r="F4655" s="49"/>
    </row>
    <row r="4656" spans="1:6">
      <c r="A4656" s="49">
        <v>37467</v>
      </c>
      <c r="B4656" s="48">
        <v>4192.26</v>
      </c>
      <c r="C4656" s="48">
        <f t="shared" si="218"/>
        <v>7</v>
      </c>
      <c r="D4656" s="48">
        <f t="shared" si="219"/>
        <v>2002</v>
      </c>
      <c r="E4656" s="48">
        <f t="shared" si="220"/>
        <v>8315.34771</v>
      </c>
      <c r="F4656" s="49"/>
    </row>
    <row r="4657" spans="1:6">
      <c r="A4657" s="49">
        <v>37468</v>
      </c>
      <c r="B4657" s="48">
        <v>4133.92</v>
      </c>
      <c r="C4657" s="48">
        <f t="shared" si="218"/>
        <v>7</v>
      </c>
      <c r="D4657" s="48">
        <f t="shared" si="219"/>
        <v>2002</v>
      </c>
      <c r="E4657" s="48">
        <f t="shared" si="220"/>
        <v>8199.6303200000002</v>
      </c>
      <c r="F4657" s="49"/>
    </row>
    <row r="4658" spans="1:6">
      <c r="A4658" s="49">
        <v>37469</v>
      </c>
      <c r="B4658" s="48">
        <v>3900.71</v>
      </c>
      <c r="C4658" s="48">
        <f t="shared" si="218"/>
        <v>8</v>
      </c>
      <c r="D4658" s="48">
        <f t="shared" si="219"/>
        <v>2002</v>
      </c>
      <c r="E4658" s="48">
        <f t="shared" si="220"/>
        <v>7737.0582850000001</v>
      </c>
      <c r="F4658" s="49"/>
    </row>
    <row r="4659" spans="1:6">
      <c r="A4659" s="49">
        <v>37470</v>
      </c>
      <c r="B4659" s="48">
        <v>4408.28</v>
      </c>
      <c r="C4659" s="48">
        <f t="shared" si="218"/>
        <v>8</v>
      </c>
      <c r="D4659" s="48">
        <f t="shared" si="219"/>
        <v>2002</v>
      </c>
      <c r="E4659" s="48">
        <f t="shared" si="220"/>
        <v>8743.8233799999998</v>
      </c>
      <c r="F4659" s="49"/>
    </row>
    <row r="4660" spans="1:6">
      <c r="A4660" s="49">
        <v>37471</v>
      </c>
      <c r="B4660" s="48">
        <v>3770.61</v>
      </c>
      <c r="C4660" s="48">
        <f t="shared" si="218"/>
        <v>8</v>
      </c>
      <c r="D4660" s="48">
        <f t="shared" si="219"/>
        <v>2002</v>
      </c>
      <c r="E4660" s="48">
        <f t="shared" si="220"/>
        <v>7479.0049350000008</v>
      </c>
      <c r="F4660" s="49"/>
    </row>
    <row r="4661" spans="1:6">
      <c r="A4661" s="49">
        <v>37472</v>
      </c>
      <c r="B4661" s="48">
        <v>4508.3</v>
      </c>
      <c r="C4661" s="48">
        <f t="shared" si="218"/>
        <v>8</v>
      </c>
      <c r="D4661" s="48">
        <f t="shared" si="219"/>
        <v>2002</v>
      </c>
      <c r="E4661" s="48">
        <f t="shared" si="220"/>
        <v>8942.2130500000003</v>
      </c>
      <c r="F4661" s="49"/>
    </row>
    <row r="4662" spans="1:6">
      <c r="A4662" s="49">
        <v>37473</v>
      </c>
      <c r="B4662" s="48">
        <v>3783.18</v>
      </c>
      <c r="C4662" s="48">
        <f t="shared" si="218"/>
        <v>8</v>
      </c>
      <c r="D4662" s="48">
        <f t="shared" si="219"/>
        <v>2002</v>
      </c>
      <c r="E4662" s="48">
        <f t="shared" si="220"/>
        <v>7503.9375300000002</v>
      </c>
      <c r="F4662" s="49"/>
    </row>
    <row r="4663" spans="1:6">
      <c r="A4663" s="49">
        <v>37474</v>
      </c>
      <c r="B4663" s="48">
        <v>3774.79</v>
      </c>
      <c r="C4663" s="48">
        <f t="shared" si="218"/>
        <v>8</v>
      </c>
      <c r="D4663" s="48">
        <f t="shared" si="219"/>
        <v>2002</v>
      </c>
      <c r="E4663" s="48">
        <f t="shared" si="220"/>
        <v>7487.2959650000003</v>
      </c>
      <c r="F4663" s="49"/>
    </row>
    <row r="4664" spans="1:6">
      <c r="A4664" s="49">
        <v>37475</v>
      </c>
      <c r="B4664" s="48">
        <v>3574.49</v>
      </c>
      <c r="C4664" s="48">
        <f t="shared" si="218"/>
        <v>8</v>
      </c>
      <c r="D4664" s="48">
        <f t="shared" si="219"/>
        <v>2002</v>
      </c>
      <c r="E4664" s="48">
        <f t="shared" si="220"/>
        <v>7090.0009149999996</v>
      </c>
      <c r="F4664" s="49"/>
    </row>
    <row r="4665" spans="1:6">
      <c r="A4665" s="49">
        <v>37476</v>
      </c>
      <c r="B4665" s="48">
        <v>3794.24</v>
      </c>
      <c r="C4665" s="48">
        <f t="shared" si="218"/>
        <v>8</v>
      </c>
      <c r="D4665" s="48">
        <f t="shared" si="219"/>
        <v>2002</v>
      </c>
      <c r="E4665" s="48">
        <f t="shared" si="220"/>
        <v>7525.8750399999999</v>
      </c>
      <c r="F4665" s="49"/>
    </row>
    <row r="4666" spans="1:6">
      <c r="A4666" s="49">
        <v>37477</v>
      </c>
      <c r="B4666" s="48">
        <v>3197.09</v>
      </c>
      <c r="C4666" s="48">
        <f t="shared" si="218"/>
        <v>8</v>
      </c>
      <c r="D4666" s="48">
        <f t="shared" si="219"/>
        <v>2002</v>
      </c>
      <c r="E4666" s="48">
        <f t="shared" si="220"/>
        <v>6341.4280150000004</v>
      </c>
      <c r="F4666" s="49"/>
    </row>
    <row r="4667" spans="1:6">
      <c r="A4667" s="49">
        <v>37478</v>
      </c>
      <c r="B4667" s="48">
        <v>3398</v>
      </c>
      <c r="C4667" s="48">
        <f t="shared" si="218"/>
        <v>8</v>
      </c>
      <c r="D4667" s="48">
        <f t="shared" si="219"/>
        <v>2002</v>
      </c>
      <c r="E4667" s="48">
        <f t="shared" si="220"/>
        <v>6739.933</v>
      </c>
      <c r="F4667" s="49"/>
    </row>
    <row r="4668" spans="1:6">
      <c r="A4668" s="49">
        <v>37479</v>
      </c>
      <c r="B4668" s="48">
        <v>3112.45</v>
      </c>
      <c r="C4668" s="48">
        <f t="shared" si="218"/>
        <v>8</v>
      </c>
      <c r="D4668" s="48">
        <f t="shared" si="219"/>
        <v>2002</v>
      </c>
      <c r="E4668" s="48">
        <f t="shared" si="220"/>
        <v>6173.5445749999999</v>
      </c>
      <c r="F4668" s="49"/>
    </row>
    <row r="4669" spans="1:6">
      <c r="A4669" s="49">
        <v>37480</v>
      </c>
      <c r="B4669" s="48">
        <v>3665.6</v>
      </c>
      <c r="C4669" s="48">
        <f t="shared" si="218"/>
        <v>8</v>
      </c>
      <c r="D4669" s="48">
        <f t="shared" si="219"/>
        <v>2002</v>
      </c>
      <c r="E4669" s="48">
        <f t="shared" si="220"/>
        <v>7270.7175999999999</v>
      </c>
      <c r="F4669" s="49"/>
    </row>
    <row r="4670" spans="1:6">
      <c r="A4670" s="49">
        <v>37481</v>
      </c>
      <c r="B4670" s="48">
        <v>3145.72</v>
      </c>
      <c r="C4670" s="48">
        <f t="shared" si="218"/>
        <v>8</v>
      </c>
      <c r="D4670" s="48">
        <f t="shared" si="219"/>
        <v>2002</v>
      </c>
      <c r="E4670" s="48">
        <f t="shared" si="220"/>
        <v>6239.5356199999997</v>
      </c>
      <c r="F4670" s="49"/>
    </row>
    <row r="4671" spans="1:6">
      <c r="A4671" s="49">
        <v>37482</v>
      </c>
      <c r="B4671" s="48">
        <v>3294.77</v>
      </c>
      <c r="C4671" s="48">
        <f t="shared" si="218"/>
        <v>8</v>
      </c>
      <c r="D4671" s="48">
        <f t="shared" si="219"/>
        <v>2002</v>
      </c>
      <c r="E4671" s="48">
        <f t="shared" si="220"/>
        <v>6535.1762950000002</v>
      </c>
      <c r="F4671" s="49"/>
    </row>
    <row r="4672" spans="1:6">
      <c r="A4672" s="49">
        <v>37483</v>
      </c>
      <c r="B4672" s="48">
        <v>2947.8</v>
      </c>
      <c r="C4672" s="48">
        <f t="shared" si="218"/>
        <v>8</v>
      </c>
      <c r="D4672" s="48">
        <f t="shared" si="219"/>
        <v>2002</v>
      </c>
      <c r="E4672" s="48">
        <f t="shared" si="220"/>
        <v>5846.9613000000008</v>
      </c>
      <c r="F4672" s="49"/>
    </row>
    <row r="4673" spans="1:6">
      <c r="A4673" s="49">
        <v>37484</v>
      </c>
      <c r="B4673" s="48">
        <v>2596.0300000000002</v>
      </c>
      <c r="C4673" s="48">
        <f t="shared" si="218"/>
        <v>8</v>
      </c>
      <c r="D4673" s="48">
        <f t="shared" si="219"/>
        <v>2002</v>
      </c>
      <c r="E4673" s="48">
        <f t="shared" si="220"/>
        <v>5149.2255050000003</v>
      </c>
      <c r="F4673" s="49"/>
    </row>
    <row r="4674" spans="1:6">
      <c r="A4674" s="49">
        <v>37485</v>
      </c>
      <c r="B4674" s="48">
        <v>3021.09</v>
      </c>
      <c r="C4674" s="48">
        <f t="shared" si="218"/>
        <v>8</v>
      </c>
      <c r="D4674" s="48">
        <f t="shared" si="219"/>
        <v>2002</v>
      </c>
      <c r="E4674" s="48">
        <f t="shared" si="220"/>
        <v>5992.3320150000009</v>
      </c>
      <c r="F4674" s="49"/>
    </row>
    <row r="4675" spans="1:6">
      <c r="A4675" s="49">
        <v>37486</v>
      </c>
      <c r="B4675" s="48">
        <v>3107.98</v>
      </c>
      <c r="C4675" s="48">
        <f t="shared" ref="C4675:C4738" si="221">MONTH(A4675)</f>
        <v>8</v>
      </c>
      <c r="D4675" s="48">
        <f t="shared" ref="D4675:D4738" si="222">IF(C4675&gt;9,YEAR(A4675)+1,YEAR(A4675))</f>
        <v>2002</v>
      </c>
      <c r="E4675" s="48">
        <f t="shared" ref="E4675:E4738" si="223">B4675*1.9835</f>
        <v>6164.6783299999997</v>
      </c>
      <c r="F4675" s="49"/>
    </row>
    <row r="4676" spans="1:6">
      <c r="A4676" s="49">
        <v>37487</v>
      </c>
      <c r="B4676" s="48">
        <v>3149.24</v>
      </c>
      <c r="C4676" s="48">
        <f t="shared" si="221"/>
        <v>8</v>
      </c>
      <c r="D4676" s="48">
        <f t="shared" si="222"/>
        <v>2002</v>
      </c>
      <c r="E4676" s="48">
        <f t="shared" si="223"/>
        <v>6246.5175399999998</v>
      </c>
      <c r="F4676" s="49"/>
    </row>
    <row r="4677" spans="1:6">
      <c r="A4677" s="49">
        <v>37488</v>
      </c>
      <c r="B4677" s="48">
        <v>2883.64</v>
      </c>
      <c r="C4677" s="48">
        <f t="shared" si="221"/>
        <v>8</v>
      </c>
      <c r="D4677" s="48">
        <f t="shared" si="222"/>
        <v>2002</v>
      </c>
      <c r="E4677" s="48">
        <f t="shared" si="223"/>
        <v>5719.6999399999995</v>
      </c>
      <c r="F4677" s="49"/>
    </row>
    <row r="4678" spans="1:6">
      <c r="A4678" s="49">
        <v>37489</v>
      </c>
      <c r="B4678" s="48">
        <v>3006.52</v>
      </c>
      <c r="C4678" s="48">
        <f t="shared" si="221"/>
        <v>8</v>
      </c>
      <c r="D4678" s="48">
        <f t="shared" si="222"/>
        <v>2002</v>
      </c>
      <c r="E4678" s="48">
        <f t="shared" si="223"/>
        <v>5963.4324200000001</v>
      </c>
      <c r="F4678" s="49"/>
    </row>
    <row r="4679" spans="1:6">
      <c r="A4679" s="49">
        <v>37490</v>
      </c>
      <c r="B4679" s="48">
        <v>3251.55</v>
      </c>
      <c r="C4679" s="48">
        <f t="shared" si="221"/>
        <v>8</v>
      </c>
      <c r="D4679" s="48">
        <f t="shared" si="222"/>
        <v>2002</v>
      </c>
      <c r="E4679" s="48">
        <f t="shared" si="223"/>
        <v>6449.4494250000007</v>
      </c>
      <c r="F4679" s="49"/>
    </row>
    <row r="4680" spans="1:6">
      <c r="A4680" s="49">
        <v>37491</v>
      </c>
      <c r="B4680" s="48">
        <v>3248.09</v>
      </c>
      <c r="C4680" s="48">
        <f t="shared" si="221"/>
        <v>8</v>
      </c>
      <c r="D4680" s="48">
        <f t="shared" si="222"/>
        <v>2002</v>
      </c>
      <c r="E4680" s="48">
        <f t="shared" si="223"/>
        <v>6442.5865150000009</v>
      </c>
      <c r="F4680" s="49"/>
    </row>
    <row r="4681" spans="1:6">
      <c r="A4681" s="49">
        <v>37492</v>
      </c>
      <c r="B4681" s="48">
        <v>3088.64</v>
      </c>
      <c r="C4681" s="48">
        <f t="shared" si="221"/>
        <v>8</v>
      </c>
      <c r="D4681" s="48">
        <f t="shared" si="222"/>
        <v>2002</v>
      </c>
      <c r="E4681" s="48">
        <f t="shared" si="223"/>
        <v>6126.3174399999998</v>
      </c>
      <c r="F4681" s="49"/>
    </row>
    <row r="4682" spans="1:6">
      <c r="A4682" s="49">
        <v>37493</v>
      </c>
      <c r="B4682" s="48">
        <v>3021.1</v>
      </c>
      <c r="C4682" s="48">
        <f t="shared" si="221"/>
        <v>8</v>
      </c>
      <c r="D4682" s="48">
        <f t="shared" si="222"/>
        <v>2002</v>
      </c>
      <c r="E4682" s="48">
        <f t="shared" si="223"/>
        <v>5992.35185</v>
      </c>
      <c r="F4682" s="49"/>
    </row>
    <row r="4683" spans="1:6">
      <c r="A4683" s="49">
        <v>37494</v>
      </c>
      <c r="B4683" s="48">
        <v>2660.65</v>
      </c>
      <c r="C4683" s="48">
        <f t="shared" si="221"/>
        <v>8</v>
      </c>
      <c r="D4683" s="48">
        <f t="shared" si="222"/>
        <v>2002</v>
      </c>
      <c r="E4683" s="48">
        <f t="shared" si="223"/>
        <v>5277.3992750000007</v>
      </c>
      <c r="F4683" s="49"/>
    </row>
    <row r="4684" spans="1:6">
      <c r="A4684" s="49">
        <v>37495</v>
      </c>
      <c r="B4684" s="48">
        <v>2753.3</v>
      </c>
      <c r="C4684" s="48">
        <f t="shared" si="221"/>
        <v>8</v>
      </c>
      <c r="D4684" s="48">
        <f t="shared" si="222"/>
        <v>2002</v>
      </c>
      <c r="E4684" s="48">
        <f t="shared" si="223"/>
        <v>5461.1705500000007</v>
      </c>
      <c r="F4684" s="49"/>
    </row>
    <row r="4685" spans="1:6">
      <c r="A4685" s="49">
        <v>37496</v>
      </c>
      <c r="B4685" s="48">
        <v>3468.77</v>
      </c>
      <c r="C4685" s="48">
        <f t="shared" si="221"/>
        <v>8</v>
      </c>
      <c r="D4685" s="48">
        <f t="shared" si="222"/>
        <v>2002</v>
      </c>
      <c r="E4685" s="48">
        <f t="shared" si="223"/>
        <v>6880.3052950000001</v>
      </c>
      <c r="F4685" s="49"/>
    </row>
    <row r="4686" spans="1:6">
      <c r="A4686" s="49">
        <v>37497</v>
      </c>
      <c r="B4686" s="48">
        <v>3515.3</v>
      </c>
      <c r="C4686" s="48">
        <f t="shared" si="221"/>
        <v>8</v>
      </c>
      <c r="D4686" s="48">
        <f t="shared" si="222"/>
        <v>2002</v>
      </c>
      <c r="E4686" s="48">
        <f t="shared" si="223"/>
        <v>6972.5975500000004</v>
      </c>
      <c r="F4686" s="49"/>
    </row>
    <row r="4687" spans="1:6">
      <c r="A4687" s="49">
        <v>37498</v>
      </c>
      <c r="B4687" s="48">
        <v>3391.91</v>
      </c>
      <c r="C4687" s="48">
        <f t="shared" si="221"/>
        <v>8</v>
      </c>
      <c r="D4687" s="48">
        <f t="shared" si="222"/>
        <v>2002</v>
      </c>
      <c r="E4687" s="48">
        <f t="shared" si="223"/>
        <v>6727.8534849999996</v>
      </c>
      <c r="F4687" s="49"/>
    </row>
    <row r="4688" spans="1:6">
      <c r="A4688" s="49">
        <v>37499</v>
      </c>
      <c r="B4688" s="48">
        <v>3278.1</v>
      </c>
      <c r="C4688" s="48">
        <f t="shared" si="221"/>
        <v>8</v>
      </c>
      <c r="D4688" s="48">
        <f t="shared" si="222"/>
        <v>2002</v>
      </c>
      <c r="E4688" s="48">
        <f t="shared" si="223"/>
        <v>6502.1113500000001</v>
      </c>
      <c r="F4688" s="49"/>
    </row>
    <row r="4689" spans="1:6">
      <c r="A4689" s="49">
        <v>37500</v>
      </c>
      <c r="B4689" s="48">
        <v>2822.3</v>
      </c>
      <c r="C4689" s="48">
        <f t="shared" si="221"/>
        <v>9</v>
      </c>
      <c r="D4689" s="48">
        <f t="shared" si="222"/>
        <v>2002</v>
      </c>
      <c r="E4689" s="48">
        <f t="shared" si="223"/>
        <v>5598.0320500000007</v>
      </c>
      <c r="F4689" s="49"/>
    </row>
    <row r="4690" spans="1:6">
      <c r="A4690" s="49">
        <v>37501</v>
      </c>
      <c r="B4690" s="48">
        <v>2677.59</v>
      </c>
      <c r="C4690" s="48">
        <f t="shared" si="221"/>
        <v>9</v>
      </c>
      <c r="D4690" s="48">
        <f t="shared" si="222"/>
        <v>2002</v>
      </c>
      <c r="E4690" s="48">
        <f t="shared" si="223"/>
        <v>5310.9997650000005</v>
      </c>
      <c r="F4690" s="49"/>
    </row>
    <row r="4691" spans="1:6">
      <c r="A4691" s="49">
        <v>37502</v>
      </c>
      <c r="B4691" s="48">
        <v>3058.5</v>
      </c>
      <c r="C4691" s="48">
        <f t="shared" si="221"/>
        <v>9</v>
      </c>
      <c r="D4691" s="48">
        <f t="shared" si="222"/>
        <v>2002</v>
      </c>
      <c r="E4691" s="48">
        <f t="shared" si="223"/>
        <v>6066.5347499999998</v>
      </c>
      <c r="F4691" s="49"/>
    </row>
    <row r="4692" spans="1:6">
      <c r="A4692" s="49">
        <v>37503</v>
      </c>
      <c r="B4692" s="48">
        <v>3470.01</v>
      </c>
      <c r="C4692" s="48">
        <f t="shared" si="221"/>
        <v>9</v>
      </c>
      <c r="D4692" s="48">
        <f t="shared" si="222"/>
        <v>2002</v>
      </c>
      <c r="E4692" s="48">
        <f t="shared" si="223"/>
        <v>6882.7648350000009</v>
      </c>
      <c r="F4692" s="49"/>
    </row>
    <row r="4693" spans="1:6">
      <c r="A4693" s="49">
        <v>37504</v>
      </c>
      <c r="B4693" s="48">
        <v>3324.92</v>
      </c>
      <c r="C4693" s="48">
        <f t="shared" si="221"/>
        <v>9</v>
      </c>
      <c r="D4693" s="48">
        <f t="shared" si="222"/>
        <v>2002</v>
      </c>
      <c r="E4693" s="48">
        <f t="shared" si="223"/>
        <v>6594.9788200000003</v>
      </c>
      <c r="F4693" s="49"/>
    </row>
    <row r="4694" spans="1:6">
      <c r="A4694" s="49">
        <v>37505</v>
      </c>
      <c r="B4694" s="48">
        <v>3459.1</v>
      </c>
      <c r="C4694" s="48">
        <f t="shared" si="221"/>
        <v>9</v>
      </c>
      <c r="D4694" s="48">
        <f t="shared" si="222"/>
        <v>2002</v>
      </c>
      <c r="E4694" s="48">
        <f t="shared" si="223"/>
        <v>6861.1248500000002</v>
      </c>
      <c r="F4694" s="49"/>
    </row>
    <row r="4695" spans="1:6">
      <c r="A4695" s="49">
        <v>37506</v>
      </c>
      <c r="B4695" s="48">
        <v>5126.82</v>
      </c>
      <c r="C4695" s="48">
        <f t="shared" si="221"/>
        <v>9</v>
      </c>
      <c r="D4695" s="48">
        <f t="shared" si="222"/>
        <v>2002</v>
      </c>
      <c r="E4695" s="48">
        <f t="shared" si="223"/>
        <v>10169.04747</v>
      </c>
      <c r="F4695" s="49"/>
    </row>
    <row r="4696" spans="1:6">
      <c r="A4696" s="49">
        <v>37507</v>
      </c>
      <c r="B4696" s="48">
        <v>6159.46</v>
      </c>
      <c r="C4696" s="48">
        <f t="shared" si="221"/>
        <v>9</v>
      </c>
      <c r="D4696" s="48">
        <f t="shared" si="222"/>
        <v>2002</v>
      </c>
      <c r="E4696" s="48">
        <f t="shared" si="223"/>
        <v>12217.288910000001</v>
      </c>
      <c r="F4696" s="49"/>
    </row>
    <row r="4697" spans="1:6">
      <c r="A4697" s="49">
        <v>37508</v>
      </c>
      <c r="B4697" s="48">
        <v>5162.6000000000004</v>
      </c>
      <c r="C4697" s="48">
        <f t="shared" si="221"/>
        <v>9</v>
      </c>
      <c r="D4697" s="48">
        <f t="shared" si="222"/>
        <v>2002</v>
      </c>
      <c r="E4697" s="48">
        <f t="shared" si="223"/>
        <v>10240.017100000001</v>
      </c>
      <c r="F4697" s="49"/>
    </row>
    <row r="4698" spans="1:6">
      <c r="A4698" s="49">
        <v>37509</v>
      </c>
      <c r="B4698" s="48">
        <v>4502.83</v>
      </c>
      <c r="C4698" s="48">
        <f t="shared" si="221"/>
        <v>9</v>
      </c>
      <c r="D4698" s="48">
        <f t="shared" si="222"/>
        <v>2002</v>
      </c>
      <c r="E4698" s="48">
        <f t="shared" si="223"/>
        <v>8931.3633050000008</v>
      </c>
      <c r="F4698" s="49"/>
    </row>
    <row r="4699" spans="1:6">
      <c r="A4699" s="49">
        <v>37510</v>
      </c>
      <c r="B4699" s="48">
        <v>3778.74</v>
      </c>
      <c r="C4699" s="48">
        <f t="shared" si="221"/>
        <v>9</v>
      </c>
      <c r="D4699" s="48">
        <f t="shared" si="222"/>
        <v>2002</v>
      </c>
      <c r="E4699" s="48">
        <f t="shared" si="223"/>
        <v>7495.1307900000002</v>
      </c>
      <c r="F4699" s="49"/>
    </row>
    <row r="4700" spans="1:6">
      <c r="A4700" s="49">
        <v>37511</v>
      </c>
      <c r="B4700" s="48">
        <v>3473.01</v>
      </c>
      <c r="C4700" s="48">
        <f t="shared" si="221"/>
        <v>9</v>
      </c>
      <c r="D4700" s="48">
        <f t="shared" si="222"/>
        <v>2002</v>
      </c>
      <c r="E4700" s="48">
        <f t="shared" si="223"/>
        <v>6888.7153350000008</v>
      </c>
      <c r="F4700" s="49"/>
    </row>
    <row r="4701" spans="1:6">
      <c r="A4701" s="49">
        <v>37512</v>
      </c>
      <c r="B4701" s="48">
        <v>3584.9</v>
      </c>
      <c r="C4701" s="48">
        <f t="shared" si="221"/>
        <v>9</v>
      </c>
      <c r="D4701" s="48">
        <f t="shared" si="222"/>
        <v>2002</v>
      </c>
      <c r="E4701" s="48">
        <f t="shared" si="223"/>
        <v>7110.6491500000002</v>
      </c>
      <c r="F4701" s="49"/>
    </row>
    <row r="4702" spans="1:6">
      <c r="A4702" s="49">
        <v>37513</v>
      </c>
      <c r="B4702" s="48">
        <v>3238.65</v>
      </c>
      <c r="C4702" s="48">
        <f t="shared" si="221"/>
        <v>9</v>
      </c>
      <c r="D4702" s="48">
        <f t="shared" si="222"/>
        <v>2002</v>
      </c>
      <c r="E4702" s="48">
        <f t="shared" si="223"/>
        <v>6423.8622750000004</v>
      </c>
      <c r="F4702" s="49"/>
    </row>
    <row r="4703" spans="1:6">
      <c r="A4703" s="49">
        <v>37514</v>
      </c>
      <c r="B4703" s="48">
        <v>2984.31</v>
      </c>
      <c r="C4703" s="48">
        <f t="shared" si="221"/>
        <v>9</v>
      </c>
      <c r="D4703" s="48">
        <f t="shared" si="222"/>
        <v>2002</v>
      </c>
      <c r="E4703" s="48">
        <f t="shared" si="223"/>
        <v>5919.3788850000001</v>
      </c>
      <c r="F4703" s="49"/>
    </row>
    <row r="4704" spans="1:6">
      <c r="A4704" s="49">
        <v>37515</v>
      </c>
      <c r="B4704" s="48">
        <v>3267.32</v>
      </c>
      <c r="C4704" s="48">
        <f t="shared" si="221"/>
        <v>9</v>
      </c>
      <c r="D4704" s="48">
        <f t="shared" si="222"/>
        <v>2002</v>
      </c>
      <c r="E4704" s="48">
        <f t="shared" si="223"/>
        <v>6480.7292200000002</v>
      </c>
      <c r="F4704" s="49"/>
    </row>
    <row r="4705" spans="1:6">
      <c r="A4705" s="49">
        <v>37516</v>
      </c>
      <c r="B4705" s="48">
        <v>3424.34</v>
      </c>
      <c r="C4705" s="48">
        <f t="shared" si="221"/>
        <v>9</v>
      </c>
      <c r="D4705" s="48">
        <f t="shared" si="222"/>
        <v>2002</v>
      </c>
      <c r="E4705" s="48">
        <f t="shared" si="223"/>
        <v>6792.17839</v>
      </c>
      <c r="F4705" s="49"/>
    </row>
    <row r="4706" spans="1:6">
      <c r="A4706" s="49">
        <v>37517</v>
      </c>
      <c r="B4706" s="48">
        <v>3890.77</v>
      </c>
      <c r="C4706" s="48">
        <f t="shared" si="221"/>
        <v>9</v>
      </c>
      <c r="D4706" s="48">
        <f t="shared" si="222"/>
        <v>2002</v>
      </c>
      <c r="E4706" s="48">
        <f t="shared" si="223"/>
        <v>7717.3422950000004</v>
      </c>
      <c r="F4706" s="49"/>
    </row>
    <row r="4707" spans="1:6">
      <c r="A4707" s="49">
        <v>37518</v>
      </c>
      <c r="B4707" s="48">
        <v>3537.92</v>
      </c>
      <c r="C4707" s="48">
        <f t="shared" si="221"/>
        <v>9</v>
      </c>
      <c r="D4707" s="48">
        <f t="shared" si="222"/>
        <v>2002</v>
      </c>
      <c r="E4707" s="48">
        <f t="shared" si="223"/>
        <v>7017.46432</v>
      </c>
      <c r="F4707" s="49"/>
    </row>
    <row r="4708" spans="1:6">
      <c r="A4708" s="49">
        <v>37519</v>
      </c>
      <c r="B4708" s="48">
        <v>3128.15</v>
      </c>
      <c r="C4708" s="48">
        <f t="shared" si="221"/>
        <v>9</v>
      </c>
      <c r="D4708" s="48">
        <f t="shared" si="222"/>
        <v>2002</v>
      </c>
      <c r="E4708" s="48">
        <f t="shared" si="223"/>
        <v>6204.6855249999999</v>
      </c>
      <c r="F4708" s="49"/>
    </row>
    <row r="4709" spans="1:6">
      <c r="A4709" s="49">
        <v>37520</v>
      </c>
      <c r="B4709" s="48">
        <v>3158.7</v>
      </c>
      <c r="C4709" s="48">
        <f t="shared" si="221"/>
        <v>9</v>
      </c>
      <c r="D4709" s="48">
        <f t="shared" si="222"/>
        <v>2002</v>
      </c>
      <c r="E4709" s="48">
        <f t="shared" si="223"/>
        <v>6265.2814499999995</v>
      </c>
      <c r="F4709" s="49"/>
    </row>
    <row r="4710" spans="1:6">
      <c r="A4710" s="49">
        <v>37521</v>
      </c>
      <c r="B4710" s="48">
        <v>2752.93</v>
      </c>
      <c r="C4710" s="48">
        <f t="shared" si="221"/>
        <v>9</v>
      </c>
      <c r="D4710" s="48">
        <f t="shared" si="222"/>
        <v>2002</v>
      </c>
      <c r="E4710" s="48">
        <f t="shared" si="223"/>
        <v>5460.4366549999995</v>
      </c>
      <c r="F4710" s="49"/>
    </row>
    <row r="4711" spans="1:6">
      <c r="A4711" s="49">
        <v>37522</v>
      </c>
      <c r="B4711" s="48">
        <v>3001.59</v>
      </c>
      <c r="C4711" s="48">
        <f t="shared" si="221"/>
        <v>9</v>
      </c>
      <c r="D4711" s="48">
        <f t="shared" si="222"/>
        <v>2002</v>
      </c>
      <c r="E4711" s="48">
        <f t="shared" si="223"/>
        <v>5953.653765</v>
      </c>
      <c r="F4711" s="49"/>
    </row>
    <row r="4712" spans="1:6">
      <c r="A4712" s="49">
        <v>37523</v>
      </c>
      <c r="B4712" s="48">
        <v>2847.81</v>
      </c>
      <c r="C4712" s="48">
        <f t="shared" si="221"/>
        <v>9</v>
      </c>
      <c r="D4712" s="48">
        <f t="shared" si="222"/>
        <v>2002</v>
      </c>
      <c r="E4712" s="48">
        <f t="shared" si="223"/>
        <v>5648.6311349999996</v>
      </c>
      <c r="F4712" s="49"/>
    </row>
    <row r="4713" spans="1:6">
      <c r="A4713" s="49">
        <v>37524</v>
      </c>
      <c r="B4713" s="48">
        <v>2803.25</v>
      </c>
      <c r="C4713" s="48">
        <f t="shared" si="221"/>
        <v>9</v>
      </c>
      <c r="D4713" s="48">
        <f t="shared" si="222"/>
        <v>2002</v>
      </c>
      <c r="E4713" s="48">
        <f t="shared" si="223"/>
        <v>5560.2463749999997</v>
      </c>
      <c r="F4713" s="49"/>
    </row>
    <row r="4714" spans="1:6">
      <c r="A4714" s="49">
        <v>37525</v>
      </c>
      <c r="B4714" s="48">
        <v>2872.14</v>
      </c>
      <c r="C4714" s="48">
        <f t="shared" si="221"/>
        <v>9</v>
      </c>
      <c r="D4714" s="48">
        <f t="shared" si="222"/>
        <v>2002</v>
      </c>
      <c r="E4714" s="48">
        <f t="shared" si="223"/>
        <v>5696.88969</v>
      </c>
      <c r="F4714" s="49"/>
    </row>
    <row r="4715" spans="1:6">
      <c r="A4715" s="49">
        <v>37526</v>
      </c>
      <c r="B4715" s="48">
        <v>2886.24</v>
      </c>
      <c r="C4715" s="48">
        <f t="shared" si="221"/>
        <v>9</v>
      </c>
      <c r="D4715" s="48">
        <f t="shared" si="222"/>
        <v>2002</v>
      </c>
      <c r="E4715" s="48">
        <f t="shared" si="223"/>
        <v>5724.8570399999999</v>
      </c>
      <c r="F4715" s="49"/>
    </row>
    <row r="4716" spans="1:6">
      <c r="A4716" s="49">
        <v>37527</v>
      </c>
      <c r="B4716" s="48">
        <v>2908.91</v>
      </c>
      <c r="C4716" s="48">
        <f t="shared" si="221"/>
        <v>9</v>
      </c>
      <c r="D4716" s="48">
        <f t="shared" si="222"/>
        <v>2002</v>
      </c>
      <c r="E4716" s="48">
        <f t="shared" si="223"/>
        <v>5769.8229849999998</v>
      </c>
      <c r="F4716" s="49"/>
    </row>
    <row r="4717" spans="1:6">
      <c r="A4717" s="49">
        <v>37528</v>
      </c>
      <c r="B4717" s="48">
        <v>3085.79</v>
      </c>
      <c r="C4717" s="48">
        <f t="shared" si="221"/>
        <v>9</v>
      </c>
      <c r="D4717" s="48">
        <f t="shared" si="222"/>
        <v>2002</v>
      </c>
      <c r="E4717" s="48">
        <f t="shared" si="223"/>
        <v>6120.6644649999998</v>
      </c>
      <c r="F4717" s="49"/>
    </row>
    <row r="4718" spans="1:6">
      <c r="A4718" s="49">
        <v>37529</v>
      </c>
      <c r="B4718" s="48">
        <v>3599.63</v>
      </c>
      <c r="C4718" s="48">
        <f t="shared" si="221"/>
        <v>9</v>
      </c>
      <c r="D4718" s="48">
        <f t="shared" si="222"/>
        <v>2002</v>
      </c>
      <c r="E4718" s="48">
        <f t="shared" si="223"/>
        <v>7139.8661050000001</v>
      </c>
      <c r="F4718" s="49"/>
    </row>
    <row r="4719" spans="1:6">
      <c r="A4719" s="49">
        <v>37530</v>
      </c>
      <c r="B4719" s="48">
        <v>3665.43</v>
      </c>
      <c r="C4719" s="48">
        <f t="shared" si="221"/>
        <v>10</v>
      </c>
      <c r="D4719" s="48">
        <f t="shared" si="222"/>
        <v>2003</v>
      </c>
      <c r="E4719" s="48">
        <f t="shared" si="223"/>
        <v>7270.3804049999999</v>
      </c>
      <c r="F4719" s="49"/>
    </row>
    <row r="4720" spans="1:6">
      <c r="A4720" s="49">
        <v>37531</v>
      </c>
      <c r="B4720" s="48">
        <v>3809.24</v>
      </c>
      <c r="C4720" s="48">
        <f t="shared" si="221"/>
        <v>10</v>
      </c>
      <c r="D4720" s="48">
        <f t="shared" si="222"/>
        <v>2003</v>
      </c>
      <c r="E4720" s="48">
        <f t="shared" si="223"/>
        <v>7555.6275399999995</v>
      </c>
      <c r="F4720" s="49"/>
    </row>
    <row r="4721" spans="1:6">
      <c r="A4721" s="49">
        <v>37532</v>
      </c>
      <c r="B4721" s="48">
        <v>3782.28</v>
      </c>
      <c r="C4721" s="48">
        <f t="shared" si="221"/>
        <v>10</v>
      </c>
      <c r="D4721" s="48">
        <f t="shared" si="222"/>
        <v>2003</v>
      </c>
      <c r="E4721" s="48">
        <f t="shared" si="223"/>
        <v>7502.1523800000004</v>
      </c>
      <c r="F4721" s="49"/>
    </row>
    <row r="4722" spans="1:6">
      <c r="A4722" s="49">
        <v>37533</v>
      </c>
      <c r="B4722" s="48">
        <v>3461.15</v>
      </c>
      <c r="C4722" s="48">
        <f t="shared" si="221"/>
        <v>10</v>
      </c>
      <c r="D4722" s="48">
        <f t="shared" si="222"/>
        <v>2003</v>
      </c>
      <c r="E4722" s="48">
        <f t="shared" si="223"/>
        <v>6865.1910250000001</v>
      </c>
      <c r="F4722" s="49"/>
    </row>
    <row r="4723" spans="1:6">
      <c r="A4723" s="49">
        <v>37534</v>
      </c>
      <c r="B4723" s="48">
        <v>3450.24</v>
      </c>
      <c r="C4723" s="48">
        <f t="shared" si="221"/>
        <v>10</v>
      </c>
      <c r="D4723" s="48">
        <f t="shared" si="222"/>
        <v>2003</v>
      </c>
      <c r="E4723" s="48">
        <f t="shared" si="223"/>
        <v>6843.5510399999994</v>
      </c>
      <c r="F4723" s="49"/>
    </row>
    <row r="4724" spans="1:6">
      <c r="A4724" s="49">
        <v>37535</v>
      </c>
      <c r="B4724" s="48">
        <v>3573.68</v>
      </c>
      <c r="C4724" s="48">
        <f t="shared" si="221"/>
        <v>10</v>
      </c>
      <c r="D4724" s="48">
        <f t="shared" si="222"/>
        <v>2003</v>
      </c>
      <c r="E4724" s="48">
        <f t="shared" si="223"/>
        <v>7088.3942799999995</v>
      </c>
      <c r="F4724" s="49"/>
    </row>
    <row r="4725" spans="1:6">
      <c r="A4725" s="49">
        <v>37536</v>
      </c>
      <c r="B4725" s="48">
        <v>3123.52</v>
      </c>
      <c r="C4725" s="48">
        <f t="shared" si="221"/>
        <v>10</v>
      </c>
      <c r="D4725" s="48">
        <f t="shared" si="222"/>
        <v>2003</v>
      </c>
      <c r="E4725" s="48">
        <f t="shared" si="223"/>
        <v>6195.5019199999997</v>
      </c>
      <c r="F4725" s="49"/>
    </row>
    <row r="4726" spans="1:6">
      <c r="A4726" s="49">
        <v>37537</v>
      </c>
      <c r="B4726" s="48">
        <v>3182.42</v>
      </c>
      <c r="C4726" s="48">
        <f t="shared" si="221"/>
        <v>10</v>
      </c>
      <c r="D4726" s="48">
        <f t="shared" si="222"/>
        <v>2003</v>
      </c>
      <c r="E4726" s="48">
        <f t="shared" si="223"/>
        <v>6312.33007</v>
      </c>
      <c r="F4726" s="49"/>
    </row>
    <row r="4727" spans="1:6">
      <c r="A4727" s="49">
        <v>37538</v>
      </c>
      <c r="B4727" s="48">
        <v>3135.45</v>
      </c>
      <c r="C4727" s="48">
        <f t="shared" si="221"/>
        <v>10</v>
      </c>
      <c r="D4727" s="48">
        <f t="shared" si="222"/>
        <v>2003</v>
      </c>
      <c r="E4727" s="48">
        <f t="shared" si="223"/>
        <v>6219.1650749999999</v>
      </c>
      <c r="F4727" s="49"/>
    </row>
    <row r="4728" spans="1:6">
      <c r="A4728" s="49">
        <v>37539</v>
      </c>
      <c r="B4728" s="48">
        <v>3130.44</v>
      </c>
      <c r="C4728" s="48">
        <f t="shared" si="221"/>
        <v>10</v>
      </c>
      <c r="D4728" s="48">
        <f t="shared" si="222"/>
        <v>2003</v>
      </c>
      <c r="E4728" s="48">
        <f t="shared" si="223"/>
        <v>6209.2277400000003</v>
      </c>
      <c r="F4728" s="49"/>
    </row>
    <row r="4729" spans="1:6">
      <c r="A4729" s="49">
        <v>37540</v>
      </c>
      <c r="B4729" s="48">
        <v>3092.34</v>
      </c>
      <c r="C4729" s="48">
        <f t="shared" si="221"/>
        <v>10</v>
      </c>
      <c r="D4729" s="48">
        <f t="shared" si="222"/>
        <v>2003</v>
      </c>
      <c r="E4729" s="48">
        <f t="shared" si="223"/>
        <v>6133.6563900000001</v>
      </c>
      <c r="F4729" s="49"/>
    </row>
    <row r="4730" spans="1:6">
      <c r="A4730" s="49">
        <v>37541</v>
      </c>
      <c r="B4730" s="48">
        <v>3137.79</v>
      </c>
      <c r="C4730" s="48">
        <f t="shared" si="221"/>
        <v>10</v>
      </c>
      <c r="D4730" s="48">
        <f t="shared" si="222"/>
        <v>2003</v>
      </c>
      <c r="E4730" s="48">
        <f t="shared" si="223"/>
        <v>6223.8064649999997</v>
      </c>
      <c r="F4730" s="49"/>
    </row>
    <row r="4731" spans="1:6">
      <c r="A4731" s="49">
        <v>37542</v>
      </c>
      <c r="B4731" s="48">
        <v>2939.57</v>
      </c>
      <c r="C4731" s="48">
        <f t="shared" si="221"/>
        <v>10</v>
      </c>
      <c r="D4731" s="48">
        <f t="shared" si="222"/>
        <v>2003</v>
      </c>
      <c r="E4731" s="48">
        <f t="shared" si="223"/>
        <v>5830.637095</v>
      </c>
      <c r="F4731" s="49"/>
    </row>
    <row r="4732" spans="1:6">
      <c r="A4732" s="49">
        <v>37543</v>
      </c>
      <c r="B4732" s="48">
        <v>2871.06</v>
      </c>
      <c r="C4732" s="48">
        <f t="shared" si="221"/>
        <v>10</v>
      </c>
      <c r="D4732" s="48">
        <f t="shared" si="222"/>
        <v>2003</v>
      </c>
      <c r="E4732" s="48">
        <f t="shared" si="223"/>
        <v>5694.7475100000001</v>
      </c>
      <c r="F4732" s="49"/>
    </row>
    <row r="4733" spans="1:6">
      <c r="A4733" s="49">
        <v>37544</v>
      </c>
      <c r="B4733" s="48">
        <v>3058.07</v>
      </c>
      <c r="C4733" s="48">
        <f t="shared" si="221"/>
        <v>10</v>
      </c>
      <c r="D4733" s="48">
        <f t="shared" si="222"/>
        <v>2003</v>
      </c>
      <c r="E4733" s="48">
        <f t="shared" si="223"/>
        <v>6065.6818450000001</v>
      </c>
      <c r="F4733" s="49"/>
    </row>
    <row r="4734" spans="1:6">
      <c r="A4734" s="49">
        <v>37545</v>
      </c>
      <c r="B4734" s="48">
        <v>3024.64</v>
      </c>
      <c r="C4734" s="48">
        <f t="shared" si="221"/>
        <v>10</v>
      </c>
      <c r="D4734" s="48">
        <f t="shared" si="222"/>
        <v>2003</v>
      </c>
      <c r="E4734" s="48">
        <f t="shared" si="223"/>
        <v>5999.3734400000003</v>
      </c>
      <c r="F4734" s="49"/>
    </row>
    <row r="4735" spans="1:6">
      <c r="A4735" s="49">
        <v>37546</v>
      </c>
      <c r="B4735" s="48">
        <v>3020.1</v>
      </c>
      <c r="C4735" s="48">
        <f t="shared" si="221"/>
        <v>10</v>
      </c>
      <c r="D4735" s="48">
        <f t="shared" si="222"/>
        <v>2003</v>
      </c>
      <c r="E4735" s="48">
        <f t="shared" si="223"/>
        <v>5990.3683499999997</v>
      </c>
      <c r="F4735" s="49"/>
    </row>
    <row r="4736" spans="1:6">
      <c r="A4736" s="49">
        <v>37547</v>
      </c>
      <c r="B4736" s="48">
        <v>2885.38</v>
      </c>
      <c r="C4736" s="48">
        <f t="shared" si="221"/>
        <v>10</v>
      </c>
      <c r="D4736" s="48">
        <f t="shared" si="222"/>
        <v>2003</v>
      </c>
      <c r="E4736" s="48">
        <f t="shared" si="223"/>
        <v>5723.1512300000004</v>
      </c>
      <c r="F4736" s="49"/>
    </row>
    <row r="4737" spans="1:6">
      <c r="A4737" s="49">
        <v>37548</v>
      </c>
      <c r="B4737" s="48">
        <v>2932.45</v>
      </c>
      <c r="C4737" s="48">
        <f t="shared" si="221"/>
        <v>10</v>
      </c>
      <c r="D4737" s="48">
        <f t="shared" si="222"/>
        <v>2003</v>
      </c>
      <c r="E4737" s="48">
        <f t="shared" si="223"/>
        <v>5816.5145750000001</v>
      </c>
      <c r="F4737" s="49"/>
    </row>
    <row r="4738" spans="1:6">
      <c r="A4738" s="49">
        <v>37549</v>
      </c>
      <c r="B4738" s="48">
        <v>2893.01</v>
      </c>
      <c r="C4738" s="48">
        <f t="shared" si="221"/>
        <v>10</v>
      </c>
      <c r="D4738" s="48">
        <f t="shared" si="222"/>
        <v>2003</v>
      </c>
      <c r="E4738" s="48">
        <f t="shared" si="223"/>
        <v>5738.2853350000005</v>
      </c>
      <c r="F4738" s="49"/>
    </row>
    <row r="4739" spans="1:6">
      <c r="A4739" s="49">
        <v>37550</v>
      </c>
      <c r="B4739" s="48">
        <v>3084.44</v>
      </c>
      <c r="C4739" s="48">
        <f t="shared" ref="C4739:C4802" si="224">MONTH(A4739)</f>
        <v>10</v>
      </c>
      <c r="D4739" s="48">
        <f t="shared" ref="D4739:D4802" si="225">IF(C4739&gt;9,YEAR(A4739)+1,YEAR(A4739))</f>
        <v>2003</v>
      </c>
      <c r="E4739" s="48">
        <f t="shared" ref="E4739:E4802" si="226">B4739*1.9835</f>
        <v>6117.9867400000003</v>
      </c>
      <c r="F4739" s="49"/>
    </row>
    <row r="4740" spans="1:6">
      <c r="A4740" s="49">
        <v>37551</v>
      </c>
      <c r="B4740" s="48">
        <v>3071.93</v>
      </c>
      <c r="C4740" s="48">
        <f t="shared" si="224"/>
        <v>10</v>
      </c>
      <c r="D4740" s="48">
        <f t="shared" si="225"/>
        <v>2003</v>
      </c>
      <c r="E4740" s="48">
        <f t="shared" si="226"/>
        <v>6093.1731549999995</v>
      </c>
      <c r="F4740" s="49"/>
    </row>
    <row r="4741" spans="1:6">
      <c r="A4741" s="49">
        <v>37552</v>
      </c>
      <c r="B4741" s="48">
        <v>3094.03</v>
      </c>
      <c r="C4741" s="48">
        <f t="shared" si="224"/>
        <v>10</v>
      </c>
      <c r="D4741" s="48">
        <f t="shared" si="225"/>
        <v>2003</v>
      </c>
      <c r="E4741" s="48">
        <f t="shared" si="226"/>
        <v>6137.0085050000007</v>
      </c>
      <c r="F4741" s="49"/>
    </row>
    <row r="4742" spans="1:6">
      <c r="A4742" s="49">
        <v>37553</v>
      </c>
      <c r="B4742" s="48">
        <v>2963.57</v>
      </c>
      <c r="C4742" s="48">
        <f t="shared" si="224"/>
        <v>10</v>
      </c>
      <c r="D4742" s="48">
        <f t="shared" si="225"/>
        <v>2003</v>
      </c>
      <c r="E4742" s="48">
        <f t="shared" si="226"/>
        <v>5878.2410950000003</v>
      </c>
      <c r="F4742" s="49"/>
    </row>
    <row r="4743" spans="1:6">
      <c r="A4743" s="49">
        <v>37554</v>
      </c>
      <c r="B4743" s="48">
        <v>3223.39</v>
      </c>
      <c r="C4743" s="48">
        <f t="shared" si="224"/>
        <v>10</v>
      </c>
      <c r="D4743" s="48">
        <f t="shared" si="225"/>
        <v>2003</v>
      </c>
      <c r="E4743" s="48">
        <f t="shared" si="226"/>
        <v>6393.5940650000002</v>
      </c>
      <c r="F4743" s="49"/>
    </row>
    <row r="4744" spans="1:6">
      <c r="A4744" s="49">
        <v>37555</v>
      </c>
      <c r="B4744" s="48">
        <v>2760.56</v>
      </c>
      <c r="C4744" s="48">
        <f t="shared" si="224"/>
        <v>10</v>
      </c>
      <c r="D4744" s="48">
        <f t="shared" si="225"/>
        <v>2003</v>
      </c>
      <c r="E4744" s="48">
        <f t="shared" si="226"/>
        <v>5475.5707599999996</v>
      </c>
      <c r="F4744" s="49"/>
    </row>
    <row r="4745" spans="1:6">
      <c r="A4745" s="49">
        <v>37556</v>
      </c>
      <c r="B4745" s="48">
        <v>2892.39</v>
      </c>
      <c r="C4745" s="48">
        <f t="shared" si="224"/>
        <v>10</v>
      </c>
      <c r="D4745" s="48">
        <f t="shared" si="225"/>
        <v>2003</v>
      </c>
      <c r="E4745" s="48">
        <f t="shared" si="226"/>
        <v>5737.0555649999997</v>
      </c>
      <c r="F4745" s="49"/>
    </row>
    <row r="4746" spans="1:6">
      <c r="A4746" s="49">
        <v>37557</v>
      </c>
      <c r="B4746" s="48">
        <v>2687.89</v>
      </c>
      <c r="C4746" s="48">
        <f t="shared" si="224"/>
        <v>10</v>
      </c>
      <c r="D4746" s="48">
        <f t="shared" si="225"/>
        <v>2003</v>
      </c>
      <c r="E4746" s="48">
        <f t="shared" si="226"/>
        <v>5331.4298149999995</v>
      </c>
      <c r="F4746" s="49"/>
    </row>
    <row r="4747" spans="1:6">
      <c r="A4747" s="49">
        <v>37558</v>
      </c>
      <c r="B4747" s="48">
        <v>2903.04</v>
      </c>
      <c r="C4747" s="48">
        <f t="shared" si="224"/>
        <v>10</v>
      </c>
      <c r="D4747" s="48">
        <f t="shared" si="225"/>
        <v>2003</v>
      </c>
      <c r="E4747" s="48">
        <f t="shared" si="226"/>
        <v>5758.1798399999998</v>
      </c>
      <c r="F4747" s="49"/>
    </row>
    <row r="4748" spans="1:6">
      <c r="A4748" s="49">
        <v>37559</v>
      </c>
      <c r="B4748" s="48">
        <v>2806.69</v>
      </c>
      <c r="C4748" s="48">
        <f t="shared" si="224"/>
        <v>10</v>
      </c>
      <c r="D4748" s="48">
        <f t="shared" si="225"/>
        <v>2003</v>
      </c>
      <c r="E4748" s="48">
        <f t="shared" si="226"/>
        <v>5567.0696150000003</v>
      </c>
      <c r="F4748" s="49"/>
    </row>
    <row r="4749" spans="1:6">
      <c r="A4749" s="49">
        <v>37560</v>
      </c>
      <c r="B4749" s="48">
        <v>2693.31</v>
      </c>
      <c r="C4749" s="48">
        <f t="shared" si="224"/>
        <v>10</v>
      </c>
      <c r="D4749" s="48">
        <f t="shared" si="225"/>
        <v>2003</v>
      </c>
      <c r="E4749" s="48">
        <f t="shared" si="226"/>
        <v>5342.1803849999997</v>
      </c>
      <c r="F4749" s="49"/>
    </row>
    <row r="4750" spans="1:6">
      <c r="A4750" s="49">
        <v>37561</v>
      </c>
      <c r="B4750" s="48">
        <v>2726.82</v>
      </c>
      <c r="C4750" s="48">
        <f t="shared" si="224"/>
        <v>11</v>
      </c>
      <c r="D4750" s="48">
        <f t="shared" si="225"/>
        <v>2003</v>
      </c>
      <c r="E4750" s="48">
        <f t="shared" si="226"/>
        <v>5408.6474700000008</v>
      </c>
      <c r="F4750" s="49"/>
    </row>
    <row r="4751" spans="1:6">
      <c r="A4751" s="49">
        <v>37562</v>
      </c>
      <c r="B4751" s="48">
        <v>2721.56</v>
      </c>
      <c r="C4751" s="48">
        <f t="shared" si="224"/>
        <v>11</v>
      </c>
      <c r="D4751" s="48">
        <f t="shared" si="225"/>
        <v>2003</v>
      </c>
      <c r="E4751" s="48">
        <f t="shared" si="226"/>
        <v>5398.2142599999997</v>
      </c>
      <c r="F4751" s="49"/>
    </row>
    <row r="4752" spans="1:6">
      <c r="A4752" s="49">
        <v>37563</v>
      </c>
      <c r="B4752" s="48">
        <v>2524.77</v>
      </c>
      <c r="C4752" s="48">
        <f t="shared" si="224"/>
        <v>11</v>
      </c>
      <c r="D4752" s="48">
        <f t="shared" si="225"/>
        <v>2003</v>
      </c>
      <c r="E4752" s="48">
        <f t="shared" si="226"/>
        <v>5007.8812950000001</v>
      </c>
      <c r="F4752" s="49"/>
    </row>
    <row r="4753" spans="1:6">
      <c r="A4753" s="49">
        <v>37564</v>
      </c>
      <c r="B4753" s="48">
        <v>2614.73</v>
      </c>
      <c r="C4753" s="48">
        <f t="shared" si="224"/>
        <v>11</v>
      </c>
      <c r="D4753" s="48">
        <f t="shared" si="225"/>
        <v>2003</v>
      </c>
      <c r="E4753" s="48">
        <f t="shared" si="226"/>
        <v>5186.3169550000002</v>
      </c>
      <c r="F4753" s="49"/>
    </row>
    <row r="4754" spans="1:6">
      <c r="A4754" s="49">
        <v>37565</v>
      </c>
      <c r="B4754" s="48">
        <v>2720.84</v>
      </c>
      <c r="C4754" s="48">
        <f t="shared" si="224"/>
        <v>11</v>
      </c>
      <c r="D4754" s="48">
        <f t="shared" si="225"/>
        <v>2003</v>
      </c>
      <c r="E4754" s="48">
        <f t="shared" si="226"/>
        <v>5396.7861400000002</v>
      </c>
      <c r="F4754" s="49"/>
    </row>
    <row r="4755" spans="1:6">
      <c r="A4755" s="49">
        <v>37566</v>
      </c>
      <c r="B4755" s="48">
        <v>2630.03</v>
      </c>
      <c r="C4755" s="48">
        <f t="shared" si="224"/>
        <v>11</v>
      </c>
      <c r="D4755" s="48">
        <f t="shared" si="225"/>
        <v>2003</v>
      </c>
      <c r="E4755" s="48">
        <f t="shared" si="226"/>
        <v>5216.6645050000006</v>
      </c>
      <c r="F4755" s="49"/>
    </row>
    <row r="4756" spans="1:6">
      <c r="A4756" s="49">
        <v>37567</v>
      </c>
      <c r="B4756" s="48">
        <v>2527.15</v>
      </c>
      <c r="C4756" s="48">
        <f t="shared" si="224"/>
        <v>11</v>
      </c>
      <c r="D4756" s="48">
        <f t="shared" si="225"/>
        <v>2003</v>
      </c>
      <c r="E4756" s="48">
        <f t="shared" si="226"/>
        <v>5012.6020250000001</v>
      </c>
      <c r="F4756" s="49"/>
    </row>
    <row r="4757" spans="1:6">
      <c r="A4757" s="49">
        <v>37568</v>
      </c>
      <c r="B4757" s="48">
        <v>2843.72</v>
      </c>
      <c r="C4757" s="48">
        <f t="shared" si="224"/>
        <v>11</v>
      </c>
      <c r="D4757" s="48">
        <f t="shared" si="225"/>
        <v>2003</v>
      </c>
      <c r="E4757" s="48">
        <f t="shared" si="226"/>
        <v>5640.5186199999998</v>
      </c>
      <c r="F4757" s="49"/>
    </row>
    <row r="4758" spans="1:6">
      <c r="A4758" s="49">
        <v>37569</v>
      </c>
      <c r="B4758" s="48">
        <v>3042.4</v>
      </c>
      <c r="C4758" s="48">
        <f t="shared" si="224"/>
        <v>11</v>
      </c>
      <c r="D4758" s="48">
        <f t="shared" si="225"/>
        <v>2003</v>
      </c>
      <c r="E4758" s="48">
        <f t="shared" si="226"/>
        <v>6034.6004000000003</v>
      </c>
      <c r="F4758" s="49"/>
    </row>
    <row r="4759" spans="1:6">
      <c r="A4759" s="49">
        <v>37570</v>
      </c>
      <c r="B4759" s="48">
        <v>3578</v>
      </c>
      <c r="C4759" s="48">
        <f t="shared" si="224"/>
        <v>11</v>
      </c>
      <c r="D4759" s="48">
        <f t="shared" si="225"/>
        <v>2003</v>
      </c>
      <c r="E4759" s="48">
        <f t="shared" si="226"/>
        <v>7096.9629999999997</v>
      </c>
      <c r="F4759" s="49"/>
    </row>
    <row r="4760" spans="1:6">
      <c r="A4760" s="49">
        <v>37571</v>
      </c>
      <c r="B4760" s="48">
        <v>3349.6</v>
      </c>
      <c r="C4760" s="48">
        <f t="shared" si="224"/>
        <v>11</v>
      </c>
      <c r="D4760" s="48">
        <f t="shared" si="225"/>
        <v>2003</v>
      </c>
      <c r="E4760" s="48">
        <f t="shared" si="226"/>
        <v>6643.9315999999999</v>
      </c>
      <c r="F4760" s="49"/>
    </row>
    <row r="4761" spans="1:6">
      <c r="A4761" s="49">
        <v>37572</v>
      </c>
      <c r="B4761" s="48">
        <v>2667.6</v>
      </c>
      <c r="C4761" s="48">
        <f t="shared" si="224"/>
        <v>11</v>
      </c>
      <c r="D4761" s="48">
        <f t="shared" si="225"/>
        <v>2003</v>
      </c>
      <c r="E4761" s="48">
        <f t="shared" si="226"/>
        <v>5291.1845999999996</v>
      </c>
      <c r="F4761" s="49"/>
    </row>
    <row r="4762" spans="1:6">
      <c r="A4762" s="49">
        <v>37573</v>
      </c>
      <c r="B4762" s="48">
        <v>2776.99</v>
      </c>
      <c r="C4762" s="48">
        <f t="shared" si="224"/>
        <v>11</v>
      </c>
      <c r="D4762" s="48">
        <f t="shared" si="225"/>
        <v>2003</v>
      </c>
      <c r="E4762" s="48">
        <f t="shared" si="226"/>
        <v>5508.1596650000001</v>
      </c>
      <c r="F4762" s="49"/>
    </row>
    <row r="4763" spans="1:6">
      <c r="A4763" s="49">
        <v>37574</v>
      </c>
      <c r="B4763" s="48">
        <v>2935.32</v>
      </c>
      <c r="C4763" s="48">
        <f t="shared" si="224"/>
        <v>11</v>
      </c>
      <c r="D4763" s="48">
        <f t="shared" si="225"/>
        <v>2003</v>
      </c>
      <c r="E4763" s="48">
        <f t="shared" si="226"/>
        <v>5822.2072200000002</v>
      </c>
      <c r="F4763" s="49"/>
    </row>
    <row r="4764" spans="1:6">
      <c r="A4764" s="49">
        <v>37575</v>
      </c>
      <c r="B4764" s="48">
        <v>2891.55</v>
      </c>
      <c r="C4764" s="48">
        <f t="shared" si="224"/>
        <v>11</v>
      </c>
      <c r="D4764" s="48">
        <f t="shared" si="225"/>
        <v>2003</v>
      </c>
      <c r="E4764" s="48">
        <f t="shared" si="226"/>
        <v>5735.3894250000003</v>
      </c>
      <c r="F4764" s="49"/>
    </row>
    <row r="4765" spans="1:6">
      <c r="A4765" s="49">
        <v>37576</v>
      </c>
      <c r="B4765" s="48">
        <v>2558.14</v>
      </c>
      <c r="C4765" s="48">
        <f t="shared" si="224"/>
        <v>11</v>
      </c>
      <c r="D4765" s="48">
        <f t="shared" si="225"/>
        <v>2003</v>
      </c>
      <c r="E4765" s="48">
        <f t="shared" si="226"/>
        <v>5074.0706899999996</v>
      </c>
      <c r="F4765" s="49"/>
    </row>
    <row r="4766" spans="1:6">
      <c r="A4766" s="49">
        <v>37577</v>
      </c>
      <c r="B4766" s="48">
        <v>2854.81</v>
      </c>
      <c r="C4766" s="48">
        <f t="shared" si="224"/>
        <v>11</v>
      </c>
      <c r="D4766" s="48">
        <f t="shared" si="225"/>
        <v>2003</v>
      </c>
      <c r="E4766" s="48">
        <f t="shared" si="226"/>
        <v>5662.5156349999997</v>
      </c>
      <c r="F4766" s="49"/>
    </row>
    <row r="4767" spans="1:6">
      <c r="A4767" s="49">
        <v>37578</v>
      </c>
      <c r="B4767" s="48">
        <v>2713.46</v>
      </c>
      <c r="C4767" s="48">
        <f t="shared" si="224"/>
        <v>11</v>
      </c>
      <c r="D4767" s="48">
        <f t="shared" si="225"/>
        <v>2003</v>
      </c>
      <c r="E4767" s="48">
        <f t="shared" si="226"/>
        <v>5382.1479100000006</v>
      </c>
      <c r="F4767" s="49"/>
    </row>
    <row r="4768" spans="1:6">
      <c r="A4768" s="49">
        <v>37579</v>
      </c>
      <c r="B4768" s="48">
        <v>2634.41</v>
      </c>
      <c r="C4768" s="48">
        <f t="shared" si="224"/>
        <v>11</v>
      </c>
      <c r="D4768" s="48">
        <f t="shared" si="225"/>
        <v>2003</v>
      </c>
      <c r="E4768" s="48">
        <f t="shared" si="226"/>
        <v>5225.3522349999994</v>
      </c>
      <c r="F4768" s="49"/>
    </row>
    <row r="4769" spans="1:6">
      <c r="A4769" s="49">
        <v>37580</v>
      </c>
      <c r="B4769" s="48">
        <v>2769.16</v>
      </c>
      <c r="C4769" s="48">
        <f t="shared" si="224"/>
        <v>11</v>
      </c>
      <c r="D4769" s="48">
        <f t="shared" si="225"/>
        <v>2003</v>
      </c>
      <c r="E4769" s="48">
        <f t="shared" si="226"/>
        <v>5492.6288599999998</v>
      </c>
      <c r="F4769" s="49"/>
    </row>
    <row r="4770" spans="1:6">
      <c r="A4770" s="49">
        <v>37581</v>
      </c>
      <c r="B4770" s="48">
        <v>2644.76</v>
      </c>
      <c r="C4770" s="48">
        <f t="shared" si="224"/>
        <v>11</v>
      </c>
      <c r="D4770" s="48">
        <f t="shared" si="225"/>
        <v>2003</v>
      </c>
      <c r="E4770" s="48">
        <f t="shared" si="226"/>
        <v>5245.8814600000005</v>
      </c>
      <c r="F4770" s="49"/>
    </row>
    <row r="4771" spans="1:6">
      <c r="A4771" s="49">
        <v>37582</v>
      </c>
      <c r="B4771" s="48">
        <v>2659.82</v>
      </c>
      <c r="C4771" s="48">
        <f t="shared" si="224"/>
        <v>11</v>
      </c>
      <c r="D4771" s="48">
        <f t="shared" si="225"/>
        <v>2003</v>
      </c>
      <c r="E4771" s="48">
        <f t="shared" si="226"/>
        <v>5275.7529700000005</v>
      </c>
      <c r="F4771" s="49"/>
    </row>
    <row r="4772" spans="1:6">
      <c r="A4772" s="49">
        <v>37583</v>
      </c>
      <c r="B4772" s="48">
        <v>2756.97</v>
      </c>
      <c r="C4772" s="48">
        <f t="shared" si="224"/>
        <v>11</v>
      </c>
      <c r="D4772" s="48">
        <f t="shared" si="225"/>
        <v>2003</v>
      </c>
      <c r="E4772" s="48">
        <f t="shared" si="226"/>
        <v>5468.4499949999999</v>
      </c>
      <c r="F4772" s="49"/>
    </row>
    <row r="4773" spans="1:6">
      <c r="A4773" s="49">
        <v>37584</v>
      </c>
      <c r="B4773" s="48">
        <v>3163.85</v>
      </c>
      <c r="C4773" s="48">
        <f t="shared" si="224"/>
        <v>11</v>
      </c>
      <c r="D4773" s="48">
        <f t="shared" si="225"/>
        <v>2003</v>
      </c>
      <c r="E4773" s="48">
        <f t="shared" si="226"/>
        <v>6275.4964749999999</v>
      </c>
      <c r="F4773" s="49"/>
    </row>
    <row r="4774" spans="1:6">
      <c r="A4774" s="49">
        <v>37585</v>
      </c>
      <c r="B4774" s="48">
        <v>2623.05</v>
      </c>
      <c r="C4774" s="48">
        <f t="shared" si="224"/>
        <v>11</v>
      </c>
      <c r="D4774" s="48">
        <f t="shared" si="225"/>
        <v>2003</v>
      </c>
      <c r="E4774" s="48">
        <f t="shared" si="226"/>
        <v>5202.8196750000006</v>
      </c>
      <c r="F4774" s="49"/>
    </row>
    <row r="4775" spans="1:6">
      <c r="A4775" s="49">
        <v>37586</v>
      </c>
      <c r="B4775" s="48">
        <v>2399.37</v>
      </c>
      <c r="C4775" s="48">
        <f t="shared" si="224"/>
        <v>11</v>
      </c>
      <c r="D4775" s="48">
        <f t="shared" si="225"/>
        <v>2003</v>
      </c>
      <c r="E4775" s="48">
        <f t="shared" si="226"/>
        <v>4759.1503949999997</v>
      </c>
      <c r="F4775" s="49"/>
    </row>
    <row r="4776" spans="1:6">
      <c r="A4776" s="49">
        <v>37587</v>
      </c>
      <c r="B4776" s="48">
        <v>2395.11</v>
      </c>
      <c r="C4776" s="48">
        <f t="shared" si="224"/>
        <v>11</v>
      </c>
      <c r="D4776" s="48">
        <f t="shared" si="225"/>
        <v>2003</v>
      </c>
      <c r="E4776" s="48">
        <f t="shared" si="226"/>
        <v>4750.7006850000007</v>
      </c>
      <c r="F4776" s="49"/>
    </row>
    <row r="4777" spans="1:6">
      <c r="A4777" s="49">
        <v>37588</v>
      </c>
      <c r="B4777" s="48">
        <v>2582.46</v>
      </c>
      <c r="C4777" s="48">
        <f t="shared" si="224"/>
        <v>11</v>
      </c>
      <c r="D4777" s="48">
        <f t="shared" si="225"/>
        <v>2003</v>
      </c>
      <c r="E4777" s="48">
        <f t="shared" si="226"/>
        <v>5122.3094099999998</v>
      </c>
      <c r="F4777" s="49"/>
    </row>
    <row r="4778" spans="1:6">
      <c r="A4778" s="49">
        <v>37589</v>
      </c>
      <c r="B4778" s="48">
        <v>2696.67</v>
      </c>
      <c r="C4778" s="48">
        <f t="shared" si="224"/>
        <v>11</v>
      </c>
      <c r="D4778" s="48">
        <f t="shared" si="225"/>
        <v>2003</v>
      </c>
      <c r="E4778" s="48">
        <f t="shared" si="226"/>
        <v>5348.8449449999998</v>
      </c>
      <c r="F4778" s="49"/>
    </row>
    <row r="4779" spans="1:6">
      <c r="A4779" s="49">
        <v>37590</v>
      </c>
      <c r="B4779" s="48">
        <v>2703.7</v>
      </c>
      <c r="C4779" s="48">
        <f t="shared" si="224"/>
        <v>11</v>
      </c>
      <c r="D4779" s="48">
        <f t="shared" si="225"/>
        <v>2003</v>
      </c>
      <c r="E4779" s="48">
        <f t="shared" si="226"/>
        <v>5362.7889500000001</v>
      </c>
      <c r="F4779" s="49"/>
    </row>
    <row r="4780" spans="1:6">
      <c r="A4780" s="49">
        <v>37591</v>
      </c>
      <c r="B4780" s="48">
        <v>2604.0100000000002</v>
      </c>
      <c r="C4780" s="48">
        <f t="shared" si="224"/>
        <v>12</v>
      </c>
      <c r="D4780" s="48">
        <f t="shared" si="225"/>
        <v>2003</v>
      </c>
      <c r="E4780" s="48">
        <f t="shared" si="226"/>
        <v>5165.0538350000006</v>
      </c>
      <c r="F4780" s="49"/>
    </row>
    <row r="4781" spans="1:6">
      <c r="A4781" s="49">
        <v>37592</v>
      </c>
      <c r="B4781" s="48">
        <v>2693.8</v>
      </c>
      <c r="C4781" s="48">
        <f t="shared" si="224"/>
        <v>12</v>
      </c>
      <c r="D4781" s="48">
        <f t="shared" si="225"/>
        <v>2003</v>
      </c>
      <c r="E4781" s="48">
        <f t="shared" si="226"/>
        <v>5343.1523000000007</v>
      </c>
      <c r="F4781" s="49"/>
    </row>
    <row r="4782" spans="1:6">
      <c r="A4782" s="49">
        <v>37593</v>
      </c>
      <c r="B4782" s="48">
        <v>2564.61</v>
      </c>
      <c r="C4782" s="48">
        <f t="shared" si="224"/>
        <v>12</v>
      </c>
      <c r="D4782" s="48">
        <f t="shared" si="225"/>
        <v>2003</v>
      </c>
      <c r="E4782" s="48">
        <f t="shared" si="226"/>
        <v>5086.9039350000003</v>
      </c>
      <c r="F4782" s="49"/>
    </row>
    <row r="4783" spans="1:6">
      <c r="A4783" s="49">
        <v>37594</v>
      </c>
      <c r="B4783" s="48">
        <v>2744.7</v>
      </c>
      <c r="C4783" s="48">
        <f t="shared" si="224"/>
        <v>12</v>
      </c>
      <c r="D4783" s="48">
        <f t="shared" si="225"/>
        <v>2003</v>
      </c>
      <c r="E4783" s="48">
        <f t="shared" si="226"/>
        <v>5444.1124499999996</v>
      </c>
      <c r="F4783" s="49"/>
    </row>
    <row r="4784" spans="1:6">
      <c r="A4784" s="49">
        <v>37595</v>
      </c>
      <c r="B4784" s="48">
        <v>2696.58</v>
      </c>
      <c r="C4784" s="48">
        <f t="shared" si="224"/>
        <v>12</v>
      </c>
      <c r="D4784" s="48">
        <f t="shared" si="225"/>
        <v>2003</v>
      </c>
      <c r="E4784" s="48">
        <f t="shared" si="226"/>
        <v>5348.6664300000002</v>
      </c>
      <c r="F4784" s="49"/>
    </row>
    <row r="4785" spans="1:6">
      <c r="A4785" s="49">
        <v>37596</v>
      </c>
      <c r="B4785" s="48">
        <v>2677.3</v>
      </c>
      <c r="C4785" s="48">
        <f t="shared" si="224"/>
        <v>12</v>
      </c>
      <c r="D4785" s="48">
        <f t="shared" si="225"/>
        <v>2003</v>
      </c>
      <c r="E4785" s="48">
        <f t="shared" si="226"/>
        <v>5310.4245500000006</v>
      </c>
      <c r="F4785" s="49"/>
    </row>
    <row r="4786" spans="1:6">
      <c r="A4786" s="49">
        <v>37597</v>
      </c>
      <c r="B4786" s="48">
        <v>2521.83</v>
      </c>
      <c r="C4786" s="48">
        <f t="shared" si="224"/>
        <v>12</v>
      </c>
      <c r="D4786" s="48">
        <f t="shared" si="225"/>
        <v>2003</v>
      </c>
      <c r="E4786" s="48">
        <f t="shared" si="226"/>
        <v>5002.0498049999997</v>
      </c>
      <c r="F4786" s="49"/>
    </row>
    <row r="4787" spans="1:6">
      <c r="A4787" s="49">
        <v>37598</v>
      </c>
      <c r="B4787" s="48">
        <v>2188.13</v>
      </c>
      <c r="C4787" s="48">
        <f t="shared" si="224"/>
        <v>12</v>
      </c>
      <c r="D4787" s="48">
        <f t="shared" si="225"/>
        <v>2003</v>
      </c>
      <c r="E4787" s="48">
        <f t="shared" si="226"/>
        <v>4340.155855</v>
      </c>
      <c r="F4787" s="49"/>
    </row>
    <row r="4788" spans="1:6">
      <c r="A4788" s="49">
        <v>37599</v>
      </c>
      <c r="B4788" s="48">
        <v>2246.35</v>
      </c>
      <c r="C4788" s="48">
        <f t="shared" si="224"/>
        <v>12</v>
      </c>
      <c r="D4788" s="48">
        <f t="shared" si="225"/>
        <v>2003</v>
      </c>
      <c r="E4788" s="48">
        <f t="shared" si="226"/>
        <v>4455.635225</v>
      </c>
      <c r="F4788" s="49"/>
    </row>
    <row r="4789" spans="1:6">
      <c r="A4789" s="49">
        <v>37600</v>
      </c>
      <c r="B4789" s="48">
        <v>2287.21</v>
      </c>
      <c r="C4789" s="48">
        <f t="shared" si="224"/>
        <v>12</v>
      </c>
      <c r="D4789" s="48">
        <f t="shared" si="225"/>
        <v>2003</v>
      </c>
      <c r="E4789" s="48">
        <f t="shared" si="226"/>
        <v>4536.6810350000005</v>
      </c>
      <c r="F4789" s="49"/>
    </row>
    <row r="4790" spans="1:6">
      <c r="A4790" s="49">
        <v>37601</v>
      </c>
      <c r="B4790" s="48">
        <v>2643.84</v>
      </c>
      <c r="C4790" s="48">
        <f t="shared" si="224"/>
        <v>12</v>
      </c>
      <c r="D4790" s="48">
        <f t="shared" si="225"/>
        <v>2003</v>
      </c>
      <c r="E4790" s="48">
        <f t="shared" si="226"/>
        <v>5244.0566400000007</v>
      </c>
      <c r="F4790" s="49"/>
    </row>
    <row r="4791" spans="1:6">
      <c r="A4791" s="49">
        <v>37602</v>
      </c>
      <c r="B4791" s="48">
        <v>2743.31</v>
      </c>
      <c r="C4791" s="48">
        <f t="shared" si="224"/>
        <v>12</v>
      </c>
      <c r="D4791" s="48">
        <f t="shared" si="225"/>
        <v>2003</v>
      </c>
      <c r="E4791" s="48">
        <f t="shared" si="226"/>
        <v>5441.3553849999998</v>
      </c>
      <c r="F4791" s="49"/>
    </row>
    <row r="4792" spans="1:6">
      <c r="A4792" s="49">
        <v>37603</v>
      </c>
      <c r="B4792" s="48">
        <v>2519.0100000000002</v>
      </c>
      <c r="C4792" s="48">
        <f t="shared" si="224"/>
        <v>12</v>
      </c>
      <c r="D4792" s="48">
        <f t="shared" si="225"/>
        <v>2003</v>
      </c>
      <c r="E4792" s="48">
        <f t="shared" si="226"/>
        <v>4996.4563350000008</v>
      </c>
      <c r="F4792" s="49"/>
    </row>
    <row r="4793" spans="1:6">
      <c r="A4793" s="49">
        <v>37604</v>
      </c>
      <c r="B4793" s="48">
        <v>2560.7199999999998</v>
      </c>
      <c r="C4793" s="48">
        <f t="shared" si="224"/>
        <v>12</v>
      </c>
      <c r="D4793" s="48">
        <f t="shared" si="225"/>
        <v>2003</v>
      </c>
      <c r="E4793" s="48">
        <f t="shared" si="226"/>
        <v>5079.1881199999998</v>
      </c>
      <c r="F4793" s="49"/>
    </row>
    <row r="4794" spans="1:6">
      <c r="A4794" s="49">
        <v>37605</v>
      </c>
      <c r="B4794" s="48">
        <v>2688.24</v>
      </c>
      <c r="C4794" s="48">
        <f t="shared" si="224"/>
        <v>12</v>
      </c>
      <c r="D4794" s="48">
        <f t="shared" si="225"/>
        <v>2003</v>
      </c>
      <c r="E4794" s="48">
        <f t="shared" si="226"/>
        <v>5332.1240399999997</v>
      </c>
      <c r="F4794" s="49"/>
    </row>
    <row r="4795" spans="1:6">
      <c r="A4795" s="49">
        <v>37606</v>
      </c>
      <c r="B4795" s="48">
        <v>2776.48</v>
      </c>
      <c r="C4795" s="48">
        <f t="shared" si="224"/>
        <v>12</v>
      </c>
      <c r="D4795" s="48">
        <f t="shared" si="225"/>
        <v>2003</v>
      </c>
      <c r="E4795" s="48">
        <f t="shared" si="226"/>
        <v>5507.1480799999999</v>
      </c>
      <c r="F4795" s="49"/>
    </row>
    <row r="4796" spans="1:6">
      <c r="A4796" s="49">
        <v>37607</v>
      </c>
      <c r="B4796" s="48">
        <v>2776.99</v>
      </c>
      <c r="C4796" s="48">
        <f t="shared" si="224"/>
        <v>12</v>
      </c>
      <c r="D4796" s="48">
        <f t="shared" si="225"/>
        <v>2003</v>
      </c>
      <c r="E4796" s="48">
        <f t="shared" si="226"/>
        <v>5508.1596650000001</v>
      </c>
      <c r="F4796" s="49"/>
    </row>
    <row r="4797" spans="1:6">
      <c r="A4797" s="49">
        <v>37608</v>
      </c>
      <c r="B4797" s="48">
        <v>2801.54</v>
      </c>
      <c r="C4797" s="48">
        <f t="shared" si="224"/>
        <v>12</v>
      </c>
      <c r="D4797" s="48">
        <f t="shared" si="225"/>
        <v>2003</v>
      </c>
      <c r="E4797" s="48">
        <f t="shared" si="226"/>
        <v>5556.8545899999999</v>
      </c>
      <c r="F4797" s="49"/>
    </row>
    <row r="4798" spans="1:6">
      <c r="A4798" s="49">
        <v>37609</v>
      </c>
      <c r="B4798" s="48">
        <v>2492.9</v>
      </c>
      <c r="C4798" s="48">
        <f t="shared" si="224"/>
        <v>12</v>
      </c>
      <c r="D4798" s="48">
        <f t="shared" si="225"/>
        <v>2003</v>
      </c>
      <c r="E4798" s="48">
        <f t="shared" si="226"/>
        <v>4944.6671500000002</v>
      </c>
      <c r="F4798" s="49"/>
    </row>
    <row r="4799" spans="1:6">
      <c r="A4799" s="49">
        <v>37610</v>
      </c>
      <c r="B4799" s="48">
        <v>2308.4</v>
      </c>
      <c r="C4799" s="48">
        <f t="shared" si="224"/>
        <v>12</v>
      </c>
      <c r="D4799" s="48">
        <f t="shared" si="225"/>
        <v>2003</v>
      </c>
      <c r="E4799" s="48">
        <f t="shared" si="226"/>
        <v>4578.7114000000001</v>
      </c>
      <c r="F4799" s="49"/>
    </row>
    <row r="4800" spans="1:6">
      <c r="A4800" s="49">
        <v>37611</v>
      </c>
      <c r="B4800" s="48">
        <v>2680.8</v>
      </c>
      <c r="C4800" s="48">
        <f t="shared" si="224"/>
        <v>12</v>
      </c>
      <c r="D4800" s="48">
        <f t="shared" si="225"/>
        <v>2003</v>
      </c>
      <c r="E4800" s="48">
        <f t="shared" si="226"/>
        <v>5317.3668000000007</v>
      </c>
      <c r="F4800" s="49"/>
    </row>
    <row r="4801" spans="1:6">
      <c r="A4801" s="49">
        <v>37612</v>
      </c>
      <c r="B4801" s="48">
        <v>2678.14</v>
      </c>
      <c r="C4801" s="48">
        <f t="shared" si="224"/>
        <v>12</v>
      </c>
      <c r="D4801" s="48">
        <f t="shared" si="225"/>
        <v>2003</v>
      </c>
      <c r="E4801" s="48">
        <f t="shared" si="226"/>
        <v>5312.09069</v>
      </c>
      <c r="F4801" s="49"/>
    </row>
    <row r="4802" spans="1:6">
      <c r="A4802" s="49">
        <v>37613</v>
      </c>
      <c r="B4802" s="48">
        <v>2446.83</v>
      </c>
      <c r="C4802" s="48">
        <f t="shared" si="224"/>
        <v>12</v>
      </c>
      <c r="D4802" s="48">
        <f t="shared" si="225"/>
        <v>2003</v>
      </c>
      <c r="E4802" s="48">
        <f t="shared" si="226"/>
        <v>4853.2873049999998</v>
      </c>
      <c r="F4802" s="49"/>
    </row>
    <row r="4803" spans="1:6">
      <c r="A4803" s="49">
        <v>37614</v>
      </c>
      <c r="B4803" s="48">
        <v>2134.64</v>
      </c>
      <c r="C4803" s="48">
        <f t="shared" ref="C4803:C4866" si="227">MONTH(A4803)</f>
        <v>12</v>
      </c>
      <c r="D4803" s="48">
        <f t="shared" ref="D4803:D4866" si="228">IF(C4803&gt;9,YEAR(A4803)+1,YEAR(A4803))</f>
        <v>2003</v>
      </c>
      <c r="E4803" s="48">
        <f t="shared" ref="E4803:E4866" si="229">B4803*1.9835</f>
        <v>4234.0584399999998</v>
      </c>
      <c r="F4803" s="49"/>
    </row>
    <row r="4804" spans="1:6">
      <c r="A4804" s="49">
        <v>37615</v>
      </c>
      <c r="B4804" s="48">
        <v>2057.3200000000002</v>
      </c>
      <c r="C4804" s="48">
        <f t="shared" si="227"/>
        <v>12</v>
      </c>
      <c r="D4804" s="48">
        <f t="shared" si="228"/>
        <v>2003</v>
      </c>
      <c r="E4804" s="48">
        <f t="shared" si="229"/>
        <v>4080.6942200000003</v>
      </c>
      <c r="F4804" s="49"/>
    </row>
    <row r="4805" spans="1:6">
      <c r="A4805" s="49">
        <v>37616</v>
      </c>
      <c r="B4805" s="48">
        <v>2344.62</v>
      </c>
      <c r="C4805" s="48">
        <f t="shared" si="227"/>
        <v>12</v>
      </c>
      <c r="D4805" s="48">
        <f t="shared" si="228"/>
        <v>2003</v>
      </c>
      <c r="E4805" s="48">
        <f t="shared" si="229"/>
        <v>4650.5537699999995</v>
      </c>
      <c r="F4805" s="49"/>
    </row>
    <row r="4806" spans="1:6">
      <c r="A4806" s="49">
        <v>37617</v>
      </c>
      <c r="B4806" s="48">
        <v>2808.84</v>
      </c>
      <c r="C4806" s="48">
        <f t="shared" si="227"/>
        <v>12</v>
      </c>
      <c r="D4806" s="48">
        <f t="shared" si="228"/>
        <v>2003</v>
      </c>
      <c r="E4806" s="48">
        <f t="shared" si="229"/>
        <v>5571.3341400000008</v>
      </c>
      <c r="F4806" s="49"/>
    </row>
    <row r="4807" spans="1:6">
      <c r="A4807" s="49">
        <v>37618</v>
      </c>
      <c r="B4807" s="48">
        <v>3023.57</v>
      </c>
      <c r="C4807" s="48">
        <f t="shared" si="227"/>
        <v>12</v>
      </c>
      <c r="D4807" s="48">
        <f t="shared" si="228"/>
        <v>2003</v>
      </c>
      <c r="E4807" s="48">
        <f t="shared" si="229"/>
        <v>5997.2510950000005</v>
      </c>
      <c r="F4807" s="49"/>
    </row>
    <row r="4808" spans="1:6">
      <c r="A4808" s="49">
        <v>37619</v>
      </c>
      <c r="B4808" s="48">
        <v>2710.27</v>
      </c>
      <c r="C4808" s="48">
        <f t="shared" si="227"/>
        <v>12</v>
      </c>
      <c r="D4808" s="48">
        <f t="shared" si="228"/>
        <v>2003</v>
      </c>
      <c r="E4808" s="48">
        <f t="shared" si="229"/>
        <v>5375.8205450000005</v>
      </c>
      <c r="F4808" s="49"/>
    </row>
    <row r="4809" spans="1:6">
      <c r="A4809" s="49">
        <v>37620</v>
      </c>
      <c r="B4809" s="48">
        <v>2623.46</v>
      </c>
      <c r="C4809" s="48">
        <f t="shared" si="227"/>
        <v>12</v>
      </c>
      <c r="D4809" s="48">
        <f t="shared" si="228"/>
        <v>2003</v>
      </c>
      <c r="E4809" s="48">
        <f t="shared" si="229"/>
        <v>5203.6329100000003</v>
      </c>
      <c r="F4809" s="49"/>
    </row>
    <row r="4810" spans="1:6">
      <c r="A4810" s="49">
        <v>37621</v>
      </c>
      <c r="B4810" s="48">
        <v>2921.75</v>
      </c>
      <c r="C4810" s="48">
        <f t="shared" si="227"/>
        <v>12</v>
      </c>
      <c r="D4810" s="48">
        <f t="shared" si="228"/>
        <v>2003</v>
      </c>
      <c r="E4810" s="48">
        <f t="shared" si="229"/>
        <v>5795.2911249999997</v>
      </c>
      <c r="F4810" s="49"/>
    </row>
    <row r="4811" spans="1:6">
      <c r="A4811" s="49">
        <v>37622</v>
      </c>
      <c r="B4811" s="48">
        <v>2917.92</v>
      </c>
      <c r="C4811" s="48">
        <f t="shared" si="227"/>
        <v>1</v>
      </c>
      <c r="D4811" s="48">
        <f t="shared" si="228"/>
        <v>2003</v>
      </c>
      <c r="E4811" s="48">
        <f t="shared" si="229"/>
        <v>5787.6943200000005</v>
      </c>
      <c r="F4811" s="49"/>
    </row>
    <row r="4812" spans="1:6">
      <c r="A4812" s="49">
        <v>37623</v>
      </c>
      <c r="B4812" s="48">
        <v>2493.88</v>
      </c>
      <c r="C4812" s="48">
        <f t="shared" si="227"/>
        <v>1</v>
      </c>
      <c r="D4812" s="48">
        <f t="shared" si="228"/>
        <v>2003</v>
      </c>
      <c r="E4812" s="48">
        <f t="shared" si="229"/>
        <v>4946.6109800000004</v>
      </c>
      <c r="F4812" s="49"/>
    </row>
    <row r="4813" spans="1:6">
      <c r="A4813" s="49">
        <v>37624</v>
      </c>
      <c r="B4813" s="48">
        <v>2442.56</v>
      </c>
      <c r="C4813" s="48">
        <f t="shared" si="227"/>
        <v>1</v>
      </c>
      <c r="D4813" s="48">
        <f t="shared" si="228"/>
        <v>2003</v>
      </c>
      <c r="E4813" s="48">
        <f t="shared" si="229"/>
        <v>4844.8177599999999</v>
      </c>
      <c r="F4813" s="49"/>
    </row>
    <row r="4814" spans="1:6">
      <c r="A4814" s="49">
        <v>37625</v>
      </c>
      <c r="B4814" s="48">
        <v>2771.1</v>
      </c>
      <c r="C4814" s="48">
        <f t="shared" si="227"/>
        <v>1</v>
      </c>
      <c r="D4814" s="48">
        <f t="shared" si="228"/>
        <v>2003</v>
      </c>
      <c r="E4814" s="48">
        <f t="shared" si="229"/>
        <v>5496.47685</v>
      </c>
      <c r="F4814" s="49"/>
    </row>
    <row r="4815" spans="1:6">
      <c r="A4815" s="49">
        <v>37626</v>
      </c>
      <c r="B4815" s="48">
        <v>2535.35</v>
      </c>
      <c r="C4815" s="48">
        <f t="shared" si="227"/>
        <v>1</v>
      </c>
      <c r="D4815" s="48">
        <f t="shared" si="228"/>
        <v>2003</v>
      </c>
      <c r="E4815" s="48">
        <f t="shared" si="229"/>
        <v>5028.8667249999999</v>
      </c>
      <c r="F4815" s="49"/>
    </row>
    <row r="4816" spans="1:6">
      <c r="A4816" s="49">
        <v>37627</v>
      </c>
      <c r="B4816" s="48">
        <v>2695.7</v>
      </c>
      <c r="C4816" s="48">
        <f t="shared" si="227"/>
        <v>1</v>
      </c>
      <c r="D4816" s="48">
        <f t="shared" si="228"/>
        <v>2003</v>
      </c>
      <c r="E4816" s="48">
        <f t="shared" si="229"/>
        <v>5346.9209499999997</v>
      </c>
      <c r="F4816" s="49"/>
    </row>
    <row r="4817" spans="1:6">
      <c r="A4817" s="49">
        <v>37628</v>
      </c>
      <c r="B4817" s="48">
        <v>2363.4299999999998</v>
      </c>
      <c r="C4817" s="48">
        <f t="shared" si="227"/>
        <v>1</v>
      </c>
      <c r="D4817" s="48">
        <f t="shared" si="228"/>
        <v>2003</v>
      </c>
      <c r="E4817" s="48">
        <f t="shared" si="229"/>
        <v>4687.8634050000001</v>
      </c>
      <c r="F4817" s="49"/>
    </row>
    <row r="4818" spans="1:6">
      <c r="A4818" s="49">
        <v>37629</v>
      </c>
      <c r="B4818" s="48">
        <v>2121.21</v>
      </c>
      <c r="C4818" s="48">
        <f t="shared" si="227"/>
        <v>1</v>
      </c>
      <c r="D4818" s="48">
        <f t="shared" si="228"/>
        <v>2003</v>
      </c>
      <c r="E4818" s="48">
        <f t="shared" si="229"/>
        <v>4207.4200350000001</v>
      </c>
      <c r="F4818" s="49"/>
    </row>
    <row r="4819" spans="1:6">
      <c r="A4819" s="49">
        <v>37630</v>
      </c>
      <c r="B4819" s="48">
        <v>2111.4899999999998</v>
      </c>
      <c r="C4819" s="48">
        <f t="shared" si="227"/>
        <v>1</v>
      </c>
      <c r="D4819" s="48">
        <f t="shared" si="228"/>
        <v>2003</v>
      </c>
      <c r="E4819" s="48">
        <f t="shared" si="229"/>
        <v>4188.1404149999998</v>
      </c>
      <c r="F4819" s="49"/>
    </row>
    <row r="4820" spans="1:6">
      <c r="A4820" s="49">
        <v>37631</v>
      </c>
      <c r="B4820" s="48">
        <v>2282.4</v>
      </c>
      <c r="C4820" s="48">
        <f t="shared" si="227"/>
        <v>1</v>
      </c>
      <c r="D4820" s="48">
        <f t="shared" si="228"/>
        <v>2003</v>
      </c>
      <c r="E4820" s="48">
        <f t="shared" si="229"/>
        <v>4527.1404000000002</v>
      </c>
      <c r="F4820" s="49"/>
    </row>
    <row r="4821" spans="1:6">
      <c r="A4821" s="49">
        <v>37632</v>
      </c>
      <c r="B4821" s="48">
        <v>2525.02</v>
      </c>
      <c r="C4821" s="48">
        <f t="shared" si="227"/>
        <v>1</v>
      </c>
      <c r="D4821" s="48">
        <f t="shared" si="228"/>
        <v>2003</v>
      </c>
      <c r="E4821" s="48">
        <f t="shared" si="229"/>
        <v>5008.3771699999998</v>
      </c>
      <c r="F4821" s="49"/>
    </row>
    <row r="4822" spans="1:6">
      <c r="A4822" s="49">
        <v>37633</v>
      </c>
      <c r="B4822" s="48">
        <v>2593.9</v>
      </c>
      <c r="C4822" s="48">
        <f t="shared" si="227"/>
        <v>1</v>
      </c>
      <c r="D4822" s="48">
        <f t="shared" si="228"/>
        <v>2003</v>
      </c>
      <c r="E4822" s="48">
        <f t="shared" si="229"/>
        <v>5145.00065</v>
      </c>
      <c r="F4822" s="49"/>
    </row>
    <row r="4823" spans="1:6">
      <c r="A4823" s="49">
        <v>37634</v>
      </c>
      <c r="B4823" s="48">
        <v>2746.37</v>
      </c>
      <c r="C4823" s="48">
        <f t="shared" si="227"/>
        <v>1</v>
      </c>
      <c r="D4823" s="48">
        <f t="shared" si="228"/>
        <v>2003</v>
      </c>
      <c r="E4823" s="48">
        <f t="shared" si="229"/>
        <v>5447.4248950000001</v>
      </c>
      <c r="F4823" s="49"/>
    </row>
    <row r="4824" spans="1:6">
      <c r="A4824" s="49">
        <v>37635</v>
      </c>
      <c r="B4824" s="48">
        <v>2813.83</v>
      </c>
      <c r="C4824" s="48">
        <f t="shared" si="227"/>
        <v>1</v>
      </c>
      <c r="D4824" s="48">
        <f t="shared" si="228"/>
        <v>2003</v>
      </c>
      <c r="E4824" s="48">
        <f t="shared" si="229"/>
        <v>5581.2318050000003</v>
      </c>
      <c r="F4824" s="49"/>
    </row>
    <row r="4825" spans="1:6">
      <c r="A4825" s="49">
        <v>37636</v>
      </c>
      <c r="B4825" s="48">
        <v>2875.61</v>
      </c>
      <c r="C4825" s="48">
        <f t="shared" si="227"/>
        <v>1</v>
      </c>
      <c r="D4825" s="48">
        <f t="shared" si="228"/>
        <v>2003</v>
      </c>
      <c r="E4825" s="48">
        <f t="shared" si="229"/>
        <v>5703.7724350000008</v>
      </c>
      <c r="F4825" s="49"/>
    </row>
    <row r="4826" spans="1:6">
      <c r="A4826" s="49">
        <v>37637</v>
      </c>
      <c r="B4826" s="48">
        <v>2496.39</v>
      </c>
      <c r="C4826" s="48">
        <f t="shared" si="227"/>
        <v>1</v>
      </c>
      <c r="D4826" s="48">
        <f t="shared" si="228"/>
        <v>2003</v>
      </c>
      <c r="E4826" s="48">
        <f t="shared" si="229"/>
        <v>4951.5895650000002</v>
      </c>
      <c r="F4826" s="49"/>
    </row>
    <row r="4827" spans="1:6">
      <c r="A4827" s="49">
        <v>37638</v>
      </c>
      <c r="B4827" s="48">
        <v>2453.66</v>
      </c>
      <c r="C4827" s="48">
        <f t="shared" si="227"/>
        <v>1</v>
      </c>
      <c r="D4827" s="48">
        <f t="shared" si="228"/>
        <v>2003</v>
      </c>
      <c r="E4827" s="48">
        <f t="shared" si="229"/>
        <v>4866.8346099999999</v>
      </c>
      <c r="F4827" s="49"/>
    </row>
    <row r="4828" spans="1:6">
      <c r="A4828" s="49">
        <v>37639</v>
      </c>
      <c r="B4828" s="48">
        <v>2057.4299999999998</v>
      </c>
      <c r="C4828" s="48">
        <f t="shared" si="227"/>
        <v>1</v>
      </c>
      <c r="D4828" s="48">
        <f t="shared" si="228"/>
        <v>2003</v>
      </c>
      <c r="E4828" s="48">
        <f t="shared" si="229"/>
        <v>4080.9124049999996</v>
      </c>
      <c r="F4828" s="49"/>
    </row>
    <row r="4829" spans="1:6">
      <c r="A4829" s="49">
        <v>37640</v>
      </c>
      <c r="B4829" s="48">
        <v>2207.4899999999998</v>
      </c>
      <c r="C4829" s="48">
        <f t="shared" si="227"/>
        <v>1</v>
      </c>
      <c r="D4829" s="48">
        <f t="shared" si="228"/>
        <v>2003</v>
      </c>
      <c r="E4829" s="48">
        <f t="shared" si="229"/>
        <v>4378.556415</v>
      </c>
      <c r="F4829" s="49"/>
    </row>
    <row r="4830" spans="1:6">
      <c r="A4830" s="49">
        <v>37641</v>
      </c>
      <c r="B4830" s="48">
        <v>2272.56</v>
      </c>
      <c r="C4830" s="48">
        <f t="shared" si="227"/>
        <v>1</v>
      </c>
      <c r="D4830" s="48">
        <f t="shared" si="228"/>
        <v>2003</v>
      </c>
      <c r="E4830" s="48">
        <f t="shared" si="229"/>
        <v>4507.6227600000002</v>
      </c>
      <c r="F4830" s="49"/>
    </row>
    <row r="4831" spans="1:6">
      <c r="A4831" s="49">
        <v>37642</v>
      </c>
      <c r="B4831" s="48">
        <v>2521.6799999999998</v>
      </c>
      <c r="C4831" s="48">
        <f t="shared" si="227"/>
        <v>1</v>
      </c>
      <c r="D4831" s="48">
        <f t="shared" si="228"/>
        <v>2003</v>
      </c>
      <c r="E4831" s="48">
        <f t="shared" si="229"/>
        <v>5001.7522799999997</v>
      </c>
      <c r="F4831" s="49"/>
    </row>
    <row r="4832" spans="1:6">
      <c r="A4832" s="49">
        <v>37643</v>
      </c>
      <c r="B4832" s="48">
        <v>3088.16</v>
      </c>
      <c r="C4832" s="48">
        <f t="shared" si="227"/>
        <v>1</v>
      </c>
      <c r="D4832" s="48">
        <f t="shared" si="228"/>
        <v>2003</v>
      </c>
      <c r="E4832" s="48">
        <f t="shared" si="229"/>
        <v>6125.3653599999998</v>
      </c>
      <c r="F4832" s="49"/>
    </row>
    <row r="4833" spans="1:6">
      <c r="A4833" s="49">
        <v>37644</v>
      </c>
      <c r="B4833" s="48">
        <v>2805.97</v>
      </c>
      <c r="C4833" s="48">
        <f t="shared" si="227"/>
        <v>1</v>
      </c>
      <c r="D4833" s="48">
        <f t="shared" si="228"/>
        <v>2003</v>
      </c>
      <c r="E4833" s="48">
        <f t="shared" si="229"/>
        <v>5565.6414949999998</v>
      </c>
      <c r="F4833" s="49"/>
    </row>
    <row r="4834" spans="1:6">
      <c r="A4834" s="49">
        <v>37645</v>
      </c>
      <c r="B4834" s="48">
        <v>2908.29</v>
      </c>
      <c r="C4834" s="48">
        <f t="shared" si="227"/>
        <v>1</v>
      </c>
      <c r="D4834" s="48">
        <f t="shared" si="228"/>
        <v>2003</v>
      </c>
      <c r="E4834" s="48">
        <f t="shared" si="229"/>
        <v>5768.5932149999999</v>
      </c>
      <c r="F4834" s="49"/>
    </row>
    <row r="4835" spans="1:6">
      <c r="A4835" s="49">
        <v>37646</v>
      </c>
      <c r="B4835" s="48">
        <v>2287.6</v>
      </c>
      <c r="C4835" s="48">
        <f t="shared" si="227"/>
        <v>1</v>
      </c>
      <c r="D4835" s="48">
        <f t="shared" si="228"/>
        <v>2003</v>
      </c>
      <c r="E4835" s="48">
        <f t="shared" si="229"/>
        <v>4537.4546</v>
      </c>
      <c r="F4835" s="49"/>
    </row>
    <row r="4836" spans="1:6">
      <c r="A4836" s="49">
        <v>37647</v>
      </c>
      <c r="B4836" s="48">
        <v>2480.85</v>
      </c>
      <c r="C4836" s="48">
        <f t="shared" si="227"/>
        <v>1</v>
      </c>
      <c r="D4836" s="48">
        <f t="shared" si="228"/>
        <v>2003</v>
      </c>
      <c r="E4836" s="48">
        <f t="shared" si="229"/>
        <v>4920.7659750000003</v>
      </c>
      <c r="F4836" s="49"/>
    </row>
    <row r="4837" spans="1:6">
      <c r="A4837" s="49">
        <v>37648</v>
      </c>
      <c r="B4837" s="48">
        <v>2909.49</v>
      </c>
      <c r="C4837" s="48">
        <f t="shared" si="227"/>
        <v>1</v>
      </c>
      <c r="D4837" s="48">
        <f t="shared" si="228"/>
        <v>2003</v>
      </c>
      <c r="E4837" s="48">
        <f t="shared" si="229"/>
        <v>5770.9734149999995</v>
      </c>
      <c r="F4837" s="49"/>
    </row>
    <row r="4838" spans="1:6">
      <c r="A4838" s="49">
        <v>37649</v>
      </c>
      <c r="B4838" s="48">
        <v>3544.29</v>
      </c>
      <c r="C4838" s="48">
        <f t="shared" si="227"/>
        <v>1</v>
      </c>
      <c r="D4838" s="48">
        <f t="shared" si="228"/>
        <v>2003</v>
      </c>
      <c r="E4838" s="48">
        <f t="shared" si="229"/>
        <v>7030.0992150000002</v>
      </c>
      <c r="F4838" s="49"/>
    </row>
    <row r="4839" spans="1:6">
      <c r="A4839" s="49">
        <v>37650</v>
      </c>
      <c r="B4839" s="48">
        <v>2624.49</v>
      </c>
      <c r="C4839" s="48">
        <f t="shared" si="227"/>
        <v>1</v>
      </c>
      <c r="D4839" s="48">
        <f t="shared" si="228"/>
        <v>2003</v>
      </c>
      <c r="E4839" s="48">
        <f t="shared" si="229"/>
        <v>5205.6759149999998</v>
      </c>
      <c r="F4839" s="49"/>
    </row>
    <row r="4840" spans="1:6">
      <c r="A4840" s="49">
        <v>37651</v>
      </c>
      <c r="B4840" s="48">
        <v>3143.12</v>
      </c>
      <c r="C4840" s="48">
        <f t="shared" si="227"/>
        <v>1</v>
      </c>
      <c r="D4840" s="48">
        <f t="shared" si="228"/>
        <v>2003</v>
      </c>
      <c r="E4840" s="48">
        <f t="shared" si="229"/>
        <v>6234.3785200000002</v>
      </c>
      <c r="F4840" s="49"/>
    </row>
    <row r="4841" spans="1:6">
      <c r="A4841" s="49">
        <v>37652</v>
      </c>
      <c r="B4841" s="48">
        <v>4254.1899999999996</v>
      </c>
      <c r="C4841" s="48">
        <f t="shared" si="227"/>
        <v>1</v>
      </c>
      <c r="D4841" s="48">
        <f t="shared" si="228"/>
        <v>2003</v>
      </c>
      <c r="E4841" s="48">
        <f t="shared" si="229"/>
        <v>8438.1858649999995</v>
      </c>
      <c r="F4841" s="49"/>
    </row>
    <row r="4842" spans="1:6">
      <c r="A4842" s="49">
        <v>37653</v>
      </c>
      <c r="B4842" s="48">
        <v>3517.02</v>
      </c>
      <c r="C4842" s="48">
        <f t="shared" si="227"/>
        <v>2</v>
      </c>
      <c r="D4842" s="48">
        <f t="shared" si="228"/>
        <v>2003</v>
      </c>
      <c r="E4842" s="48">
        <f t="shared" si="229"/>
        <v>6976.0091700000003</v>
      </c>
      <c r="F4842" s="49"/>
    </row>
    <row r="4843" spans="1:6">
      <c r="A4843" s="49">
        <v>37654</v>
      </c>
      <c r="B4843" s="48">
        <v>3956.51</v>
      </c>
      <c r="C4843" s="48">
        <f t="shared" si="227"/>
        <v>2</v>
      </c>
      <c r="D4843" s="48">
        <f t="shared" si="228"/>
        <v>2003</v>
      </c>
      <c r="E4843" s="48">
        <f t="shared" si="229"/>
        <v>7847.7375850000008</v>
      </c>
      <c r="F4843" s="49"/>
    </row>
    <row r="4844" spans="1:6">
      <c r="A4844" s="49">
        <v>37655</v>
      </c>
      <c r="B4844" s="48">
        <v>2962.88</v>
      </c>
      <c r="C4844" s="48">
        <f t="shared" si="227"/>
        <v>2</v>
      </c>
      <c r="D4844" s="48">
        <f t="shared" si="228"/>
        <v>2003</v>
      </c>
      <c r="E4844" s="48">
        <f t="shared" si="229"/>
        <v>5876.87248</v>
      </c>
      <c r="F4844" s="49"/>
    </row>
    <row r="4845" spans="1:6">
      <c r="A4845" s="49">
        <v>37656</v>
      </c>
      <c r="B4845" s="48">
        <v>3093.23</v>
      </c>
      <c r="C4845" s="48">
        <f t="shared" si="227"/>
        <v>2</v>
      </c>
      <c r="D4845" s="48">
        <f t="shared" si="228"/>
        <v>2003</v>
      </c>
      <c r="E4845" s="48">
        <f t="shared" si="229"/>
        <v>6135.4217049999997</v>
      </c>
      <c r="F4845" s="49"/>
    </row>
    <row r="4846" spans="1:6">
      <c r="A4846" s="49">
        <v>37657</v>
      </c>
      <c r="B4846" s="48">
        <v>2685.43</v>
      </c>
      <c r="C4846" s="48">
        <f t="shared" si="227"/>
        <v>2</v>
      </c>
      <c r="D4846" s="48">
        <f t="shared" si="228"/>
        <v>2003</v>
      </c>
      <c r="E4846" s="48">
        <f t="shared" si="229"/>
        <v>5326.550405</v>
      </c>
      <c r="F4846" s="49"/>
    </row>
    <row r="4847" spans="1:6">
      <c r="A4847" s="49">
        <v>37658</v>
      </c>
      <c r="B4847" s="48">
        <v>2395.89</v>
      </c>
      <c r="C4847" s="48">
        <f t="shared" si="227"/>
        <v>2</v>
      </c>
      <c r="D4847" s="48">
        <f t="shared" si="228"/>
        <v>2003</v>
      </c>
      <c r="E4847" s="48">
        <f t="shared" si="229"/>
        <v>4752.2478149999997</v>
      </c>
      <c r="F4847" s="49"/>
    </row>
    <row r="4848" spans="1:6">
      <c r="A4848" s="49">
        <v>37659</v>
      </c>
      <c r="B4848" s="48">
        <v>2415.71</v>
      </c>
      <c r="C4848" s="48">
        <f t="shared" si="227"/>
        <v>2</v>
      </c>
      <c r="D4848" s="48">
        <f t="shared" si="228"/>
        <v>2003</v>
      </c>
      <c r="E4848" s="48">
        <f t="shared" si="229"/>
        <v>4791.5607850000006</v>
      </c>
      <c r="F4848" s="49"/>
    </row>
    <row r="4849" spans="1:6">
      <c r="A4849" s="49">
        <v>37660</v>
      </c>
      <c r="B4849" s="48">
        <v>2096.88</v>
      </c>
      <c r="C4849" s="48">
        <f t="shared" si="227"/>
        <v>2</v>
      </c>
      <c r="D4849" s="48">
        <f t="shared" si="228"/>
        <v>2003</v>
      </c>
      <c r="E4849" s="48">
        <f t="shared" si="229"/>
        <v>4159.1614800000007</v>
      </c>
      <c r="F4849" s="49"/>
    </row>
    <row r="4850" spans="1:6">
      <c r="A4850" s="49">
        <v>37661</v>
      </c>
      <c r="B4850" s="48">
        <v>2629.94</v>
      </c>
      <c r="C4850" s="48">
        <f t="shared" si="227"/>
        <v>2</v>
      </c>
      <c r="D4850" s="48">
        <f t="shared" si="228"/>
        <v>2003</v>
      </c>
      <c r="E4850" s="48">
        <f t="shared" si="229"/>
        <v>5216.4859900000001</v>
      </c>
      <c r="F4850" s="49"/>
    </row>
    <row r="4851" spans="1:6">
      <c r="A4851" s="49">
        <v>37662</v>
      </c>
      <c r="B4851" s="48">
        <v>2697.78</v>
      </c>
      <c r="C4851" s="48">
        <f t="shared" si="227"/>
        <v>2</v>
      </c>
      <c r="D4851" s="48">
        <f t="shared" si="228"/>
        <v>2003</v>
      </c>
      <c r="E4851" s="48">
        <f t="shared" si="229"/>
        <v>5351.0466300000007</v>
      </c>
      <c r="F4851" s="49"/>
    </row>
    <row r="4852" spans="1:6">
      <c r="A4852" s="49">
        <v>37663</v>
      </c>
      <c r="B4852" s="48">
        <v>2666.09</v>
      </c>
      <c r="C4852" s="48">
        <f t="shared" si="227"/>
        <v>2</v>
      </c>
      <c r="D4852" s="48">
        <f t="shared" si="228"/>
        <v>2003</v>
      </c>
      <c r="E4852" s="48">
        <f t="shared" si="229"/>
        <v>5288.189515</v>
      </c>
      <c r="F4852" s="49"/>
    </row>
    <row r="4853" spans="1:6">
      <c r="A4853" s="49">
        <v>37664</v>
      </c>
      <c r="B4853" s="48">
        <v>2584.13</v>
      </c>
      <c r="C4853" s="48">
        <f t="shared" si="227"/>
        <v>2</v>
      </c>
      <c r="D4853" s="48">
        <f t="shared" si="228"/>
        <v>2003</v>
      </c>
      <c r="E4853" s="48">
        <f t="shared" si="229"/>
        <v>5125.6218550000003</v>
      </c>
      <c r="F4853" s="49"/>
    </row>
    <row r="4854" spans="1:6">
      <c r="A4854" s="49">
        <v>37665</v>
      </c>
      <c r="B4854" s="48">
        <v>2453.33</v>
      </c>
      <c r="C4854" s="48">
        <f t="shared" si="227"/>
        <v>2</v>
      </c>
      <c r="D4854" s="48">
        <f t="shared" si="228"/>
        <v>2003</v>
      </c>
      <c r="E4854" s="48">
        <f t="shared" si="229"/>
        <v>4866.1800549999998</v>
      </c>
      <c r="F4854" s="49"/>
    </row>
    <row r="4855" spans="1:6">
      <c r="A4855" s="49">
        <v>37666</v>
      </c>
      <c r="B4855" s="48">
        <v>2709.92</v>
      </c>
      <c r="C4855" s="48">
        <f t="shared" si="227"/>
        <v>2</v>
      </c>
      <c r="D4855" s="48">
        <f t="shared" si="228"/>
        <v>2003</v>
      </c>
      <c r="E4855" s="48">
        <f t="shared" si="229"/>
        <v>5375.1263200000003</v>
      </c>
      <c r="F4855" s="49"/>
    </row>
    <row r="4856" spans="1:6">
      <c r="A4856" s="49">
        <v>37667</v>
      </c>
      <c r="B4856" s="48">
        <v>2824.7</v>
      </c>
      <c r="C4856" s="48">
        <f t="shared" si="227"/>
        <v>2</v>
      </c>
      <c r="D4856" s="48">
        <f t="shared" si="228"/>
        <v>2003</v>
      </c>
      <c r="E4856" s="48">
        <f t="shared" si="229"/>
        <v>5602.7924499999999</v>
      </c>
      <c r="F4856" s="49"/>
    </row>
    <row r="4857" spans="1:6">
      <c r="A4857" s="49">
        <v>37668</v>
      </c>
      <c r="B4857" s="48">
        <v>3041.72</v>
      </c>
      <c r="C4857" s="48">
        <f t="shared" si="227"/>
        <v>2</v>
      </c>
      <c r="D4857" s="48">
        <f t="shared" si="228"/>
        <v>2003</v>
      </c>
      <c r="E4857" s="48">
        <f t="shared" si="229"/>
        <v>6033.25162</v>
      </c>
      <c r="F4857" s="49"/>
    </row>
    <row r="4858" spans="1:6">
      <c r="A4858" s="49">
        <v>37669</v>
      </c>
      <c r="B4858" s="48">
        <v>2955.86</v>
      </c>
      <c r="C4858" s="48">
        <f t="shared" si="227"/>
        <v>2</v>
      </c>
      <c r="D4858" s="48">
        <f t="shared" si="228"/>
        <v>2003</v>
      </c>
      <c r="E4858" s="48">
        <f t="shared" si="229"/>
        <v>5862.9483100000007</v>
      </c>
      <c r="F4858" s="49"/>
    </row>
    <row r="4859" spans="1:6">
      <c r="A4859" s="49">
        <v>37670</v>
      </c>
      <c r="B4859" s="48">
        <v>2463.66</v>
      </c>
      <c r="C4859" s="48">
        <f t="shared" si="227"/>
        <v>2</v>
      </c>
      <c r="D4859" s="48">
        <f t="shared" si="228"/>
        <v>2003</v>
      </c>
      <c r="E4859" s="48">
        <f t="shared" si="229"/>
        <v>4886.6696099999999</v>
      </c>
      <c r="F4859" s="49"/>
    </row>
    <row r="4860" spans="1:6">
      <c r="A4860" s="49">
        <v>37671</v>
      </c>
      <c r="B4860" s="48">
        <v>2430.9499999999998</v>
      </c>
      <c r="C4860" s="48">
        <f t="shared" si="227"/>
        <v>2</v>
      </c>
      <c r="D4860" s="48">
        <f t="shared" si="228"/>
        <v>2003</v>
      </c>
      <c r="E4860" s="48">
        <f t="shared" si="229"/>
        <v>4821.7893249999997</v>
      </c>
      <c r="F4860" s="49"/>
    </row>
    <row r="4861" spans="1:6">
      <c r="A4861" s="49">
        <v>37672</v>
      </c>
      <c r="B4861" s="48">
        <v>2483.69</v>
      </c>
      <c r="C4861" s="48">
        <f t="shared" si="227"/>
        <v>2</v>
      </c>
      <c r="D4861" s="48">
        <f t="shared" si="228"/>
        <v>2003</v>
      </c>
      <c r="E4861" s="48">
        <f t="shared" si="229"/>
        <v>4926.3991150000002</v>
      </c>
      <c r="F4861" s="49"/>
    </row>
    <row r="4862" spans="1:6">
      <c r="A4862" s="49">
        <v>37673</v>
      </c>
      <c r="B4862" s="48">
        <v>2724.33</v>
      </c>
      <c r="C4862" s="48">
        <f t="shared" si="227"/>
        <v>2</v>
      </c>
      <c r="D4862" s="48">
        <f t="shared" si="228"/>
        <v>2003</v>
      </c>
      <c r="E4862" s="48">
        <f t="shared" si="229"/>
        <v>5403.7085550000002</v>
      </c>
      <c r="F4862" s="49"/>
    </row>
    <row r="4863" spans="1:6">
      <c r="A4863" s="49">
        <v>37674</v>
      </c>
      <c r="B4863" s="48">
        <v>2709.58</v>
      </c>
      <c r="C4863" s="48">
        <f t="shared" si="227"/>
        <v>2</v>
      </c>
      <c r="D4863" s="48">
        <f t="shared" si="228"/>
        <v>2003</v>
      </c>
      <c r="E4863" s="48">
        <f t="shared" si="229"/>
        <v>5374.4519300000002</v>
      </c>
      <c r="F4863" s="49"/>
    </row>
    <row r="4864" spans="1:6">
      <c r="A4864" s="49">
        <v>37675</v>
      </c>
      <c r="B4864" s="48">
        <v>2771.59</v>
      </c>
      <c r="C4864" s="48">
        <f t="shared" si="227"/>
        <v>2</v>
      </c>
      <c r="D4864" s="48">
        <f t="shared" si="228"/>
        <v>2003</v>
      </c>
      <c r="E4864" s="48">
        <f t="shared" si="229"/>
        <v>5497.4487650000001</v>
      </c>
      <c r="F4864" s="49"/>
    </row>
    <row r="4865" spans="1:6">
      <c r="A4865" s="49">
        <v>37676</v>
      </c>
      <c r="B4865" s="48">
        <v>2073.14</v>
      </c>
      <c r="C4865" s="48">
        <f t="shared" si="227"/>
        <v>2</v>
      </c>
      <c r="D4865" s="48">
        <f t="shared" si="228"/>
        <v>2003</v>
      </c>
      <c r="E4865" s="48">
        <f t="shared" si="229"/>
        <v>4112.0731900000001</v>
      </c>
      <c r="F4865" s="49"/>
    </row>
    <row r="4866" spans="1:6">
      <c r="A4866" s="49">
        <v>37677</v>
      </c>
      <c r="B4866" s="48">
        <v>2298.6799999999998</v>
      </c>
      <c r="C4866" s="48">
        <f t="shared" si="227"/>
        <v>2</v>
      </c>
      <c r="D4866" s="48">
        <f t="shared" si="228"/>
        <v>2003</v>
      </c>
      <c r="E4866" s="48">
        <f t="shared" si="229"/>
        <v>4559.4317799999999</v>
      </c>
      <c r="F4866" s="49"/>
    </row>
    <row r="4867" spans="1:6">
      <c r="A4867" s="49">
        <v>37678</v>
      </c>
      <c r="B4867" s="48">
        <v>2178.31</v>
      </c>
      <c r="C4867" s="48">
        <f t="shared" ref="C4867:C4930" si="230">MONTH(A4867)</f>
        <v>2</v>
      </c>
      <c r="D4867" s="48">
        <f t="shared" ref="D4867:D4930" si="231">IF(C4867&gt;9,YEAR(A4867)+1,YEAR(A4867))</f>
        <v>2003</v>
      </c>
      <c r="E4867" s="48">
        <f t="shared" ref="E4867:E4930" si="232">B4867*1.9835</f>
        <v>4320.6778850000001</v>
      </c>
      <c r="F4867" s="49"/>
    </row>
    <row r="4868" spans="1:6">
      <c r="A4868" s="49">
        <v>37679</v>
      </c>
      <c r="B4868" s="48">
        <v>2198.38</v>
      </c>
      <c r="C4868" s="48">
        <f t="shared" si="230"/>
        <v>2</v>
      </c>
      <c r="D4868" s="48">
        <f t="shared" si="231"/>
        <v>2003</v>
      </c>
      <c r="E4868" s="48">
        <f t="shared" si="232"/>
        <v>4360.4867300000005</v>
      </c>
      <c r="F4868" s="49"/>
    </row>
    <row r="4869" spans="1:6">
      <c r="A4869" s="49">
        <v>37680</v>
      </c>
      <c r="B4869" s="48">
        <v>2401.12</v>
      </c>
      <c r="C4869" s="48">
        <f t="shared" si="230"/>
        <v>2</v>
      </c>
      <c r="D4869" s="48">
        <f t="shared" si="231"/>
        <v>2003</v>
      </c>
      <c r="E4869" s="48">
        <f t="shared" si="232"/>
        <v>4762.6215199999997</v>
      </c>
      <c r="F4869" s="49"/>
    </row>
    <row r="4870" spans="1:6">
      <c r="A4870" s="49">
        <v>37681</v>
      </c>
      <c r="B4870" s="48">
        <v>2390.4</v>
      </c>
      <c r="C4870" s="48">
        <f t="shared" si="230"/>
        <v>3</v>
      </c>
      <c r="D4870" s="48">
        <f t="shared" si="231"/>
        <v>2003</v>
      </c>
      <c r="E4870" s="48">
        <f t="shared" si="232"/>
        <v>4741.3584000000001</v>
      </c>
      <c r="F4870" s="49"/>
    </row>
    <row r="4871" spans="1:6">
      <c r="A4871" s="49">
        <v>37682</v>
      </c>
      <c r="B4871" s="48">
        <v>2297.12</v>
      </c>
      <c r="C4871" s="48">
        <f t="shared" si="230"/>
        <v>3</v>
      </c>
      <c r="D4871" s="48">
        <f t="shared" si="231"/>
        <v>2003</v>
      </c>
      <c r="E4871" s="48">
        <f t="shared" si="232"/>
        <v>4556.33752</v>
      </c>
      <c r="F4871" s="49"/>
    </row>
    <row r="4872" spans="1:6">
      <c r="A4872" s="49">
        <v>37683</v>
      </c>
      <c r="B4872" s="48">
        <v>2448.75</v>
      </c>
      <c r="C4872" s="48">
        <f t="shared" si="230"/>
        <v>3</v>
      </c>
      <c r="D4872" s="48">
        <f t="shared" si="231"/>
        <v>2003</v>
      </c>
      <c r="E4872" s="48">
        <f t="shared" si="232"/>
        <v>4857.0956249999999</v>
      </c>
      <c r="F4872" s="49"/>
    </row>
    <row r="4873" spans="1:6">
      <c r="A4873" s="49">
        <v>37684</v>
      </c>
      <c r="B4873" s="48">
        <v>3046.51</v>
      </c>
      <c r="C4873" s="48">
        <f t="shared" si="230"/>
        <v>3</v>
      </c>
      <c r="D4873" s="48">
        <f t="shared" si="231"/>
        <v>2003</v>
      </c>
      <c r="E4873" s="48">
        <f t="shared" si="232"/>
        <v>6042.7525850000002</v>
      </c>
      <c r="F4873" s="49"/>
    </row>
    <row r="4874" spans="1:6">
      <c r="A4874" s="49">
        <v>37685</v>
      </c>
      <c r="B4874" s="48">
        <v>2435.5</v>
      </c>
      <c r="C4874" s="48">
        <f t="shared" si="230"/>
        <v>3</v>
      </c>
      <c r="D4874" s="48">
        <f t="shared" si="231"/>
        <v>2003</v>
      </c>
      <c r="E4874" s="48">
        <f t="shared" si="232"/>
        <v>4830.8142500000004</v>
      </c>
      <c r="F4874" s="49"/>
    </row>
    <row r="4875" spans="1:6">
      <c r="A4875" s="49">
        <v>37686</v>
      </c>
      <c r="B4875" s="48">
        <v>2472.98</v>
      </c>
      <c r="C4875" s="48">
        <f t="shared" si="230"/>
        <v>3</v>
      </c>
      <c r="D4875" s="48">
        <f t="shared" si="231"/>
        <v>2003</v>
      </c>
      <c r="E4875" s="48">
        <f t="shared" si="232"/>
        <v>4905.1558299999997</v>
      </c>
      <c r="F4875" s="49"/>
    </row>
    <row r="4876" spans="1:6">
      <c r="A4876" s="49">
        <v>37687</v>
      </c>
      <c r="B4876" s="48">
        <v>2364.9299999999998</v>
      </c>
      <c r="C4876" s="48">
        <f t="shared" si="230"/>
        <v>3</v>
      </c>
      <c r="D4876" s="48">
        <f t="shared" si="231"/>
        <v>2003</v>
      </c>
      <c r="E4876" s="48">
        <f t="shared" si="232"/>
        <v>4690.8386549999996</v>
      </c>
      <c r="F4876" s="49"/>
    </row>
    <row r="4877" spans="1:6">
      <c r="A4877" s="49">
        <v>37688</v>
      </c>
      <c r="B4877" s="48">
        <v>2912.03</v>
      </c>
      <c r="C4877" s="48">
        <f t="shared" si="230"/>
        <v>3</v>
      </c>
      <c r="D4877" s="48">
        <f t="shared" si="231"/>
        <v>2003</v>
      </c>
      <c r="E4877" s="48">
        <f t="shared" si="232"/>
        <v>5776.0115050000004</v>
      </c>
      <c r="F4877" s="49"/>
    </row>
    <row r="4878" spans="1:6">
      <c r="A4878" s="49">
        <v>37689</v>
      </c>
      <c r="B4878" s="48">
        <v>2230.5500000000002</v>
      </c>
      <c r="C4878" s="48">
        <f t="shared" si="230"/>
        <v>3</v>
      </c>
      <c r="D4878" s="48">
        <f t="shared" si="231"/>
        <v>2003</v>
      </c>
      <c r="E4878" s="48">
        <f t="shared" si="232"/>
        <v>4424.2959250000004</v>
      </c>
      <c r="F4878" s="49"/>
    </row>
    <row r="4879" spans="1:6">
      <c r="A4879" s="49">
        <v>37690</v>
      </c>
      <c r="B4879" s="48">
        <v>2967.35</v>
      </c>
      <c r="C4879" s="48">
        <f t="shared" si="230"/>
        <v>3</v>
      </c>
      <c r="D4879" s="48">
        <f t="shared" si="231"/>
        <v>2003</v>
      </c>
      <c r="E4879" s="48">
        <f t="shared" si="232"/>
        <v>5885.7387250000002</v>
      </c>
      <c r="F4879" s="49"/>
    </row>
    <row r="4880" spans="1:6">
      <c r="A4880" s="49">
        <v>37691</v>
      </c>
      <c r="B4880" s="48">
        <v>2467.48</v>
      </c>
      <c r="C4880" s="48">
        <f t="shared" si="230"/>
        <v>3</v>
      </c>
      <c r="D4880" s="48">
        <f t="shared" si="231"/>
        <v>2003</v>
      </c>
      <c r="E4880" s="48">
        <f t="shared" si="232"/>
        <v>4894.24658</v>
      </c>
      <c r="F4880" s="49"/>
    </row>
    <row r="4881" spans="1:6">
      <c r="A4881" s="49">
        <v>37692</v>
      </c>
      <c r="B4881" s="48">
        <v>2578.14</v>
      </c>
      <c r="C4881" s="48">
        <f t="shared" si="230"/>
        <v>3</v>
      </c>
      <c r="D4881" s="48">
        <f t="shared" si="231"/>
        <v>2003</v>
      </c>
      <c r="E4881" s="48">
        <f t="shared" si="232"/>
        <v>5113.7406899999996</v>
      </c>
      <c r="F4881" s="49"/>
    </row>
    <row r="4882" spans="1:6">
      <c r="A4882" s="49">
        <v>37693</v>
      </c>
      <c r="B4882" s="48">
        <v>3087.39</v>
      </c>
      <c r="C4882" s="48">
        <f t="shared" si="230"/>
        <v>3</v>
      </c>
      <c r="D4882" s="48">
        <f t="shared" si="231"/>
        <v>2003</v>
      </c>
      <c r="E4882" s="48">
        <f t="shared" si="232"/>
        <v>6123.8380649999999</v>
      </c>
      <c r="F4882" s="49"/>
    </row>
    <row r="4883" spans="1:6">
      <c r="A4883" s="49">
        <v>37694</v>
      </c>
      <c r="B4883" s="48">
        <v>2978.22</v>
      </c>
      <c r="C4883" s="48">
        <f t="shared" si="230"/>
        <v>3</v>
      </c>
      <c r="D4883" s="48">
        <f t="shared" si="231"/>
        <v>2003</v>
      </c>
      <c r="E4883" s="48">
        <f t="shared" si="232"/>
        <v>5907.2993699999997</v>
      </c>
      <c r="F4883" s="49"/>
    </row>
    <row r="4884" spans="1:6">
      <c r="A4884" s="49">
        <v>37695</v>
      </c>
      <c r="B4884" s="48">
        <v>3159.69</v>
      </c>
      <c r="C4884" s="48">
        <f t="shared" si="230"/>
        <v>3</v>
      </c>
      <c r="D4884" s="48">
        <f t="shared" si="231"/>
        <v>2003</v>
      </c>
      <c r="E4884" s="48">
        <f t="shared" si="232"/>
        <v>6267.2451150000006</v>
      </c>
      <c r="F4884" s="49"/>
    </row>
    <row r="4885" spans="1:6">
      <c r="A4885" s="49">
        <v>37696</v>
      </c>
      <c r="B4885" s="48">
        <v>3334.82</v>
      </c>
      <c r="C4885" s="48">
        <f t="shared" si="230"/>
        <v>3</v>
      </c>
      <c r="D4885" s="48">
        <f t="shared" si="231"/>
        <v>2003</v>
      </c>
      <c r="E4885" s="48">
        <f t="shared" si="232"/>
        <v>6614.6154700000006</v>
      </c>
      <c r="F4885" s="49"/>
    </row>
    <row r="4886" spans="1:6">
      <c r="A4886" s="49">
        <v>37697</v>
      </c>
      <c r="B4886" s="48">
        <v>3388.65</v>
      </c>
      <c r="C4886" s="48">
        <f t="shared" si="230"/>
        <v>3</v>
      </c>
      <c r="D4886" s="48">
        <f t="shared" si="231"/>
        <v>2003</v>
      </c>
      <c r="E4886" s="48">
        <f t="shared" si="232"/>
        <v>6721.387275</v>
      </c>
      <c r="F4886" s="49"/>
    </row>
    <row r="4887" spans="1:6">
      <c r="A4887" s="49">
        <v>37698</v>
      </c>
      <c r="B4887" s="48">
        <v>3238.24</v>
      </c>
      <c r="C4887" s="48">
        <f t="shared" si="230"/>
        <v>3</v>
      </c>
      <c r="D4887" s="48">
        <f t="shared" si="231"/>
        <v>2003</v>
      </c>
      <c r="E4887" s="48">
        <f t="shared" si="232"/>
        <v>6423.0490399999999</v>
      </c>
      <c r="F4887" s="49"/>
    </row>
    <row r="4888" spans="1:6">
      <c r="A4888" s="49">
        <v>37699</v>
      </c>
      <c r="B4888" s="48">
        <v>2973.55</v>
      </c>
      <c r="C4888" s="48">
        <f t="shared" si="230"/>
        <v>3</v>
      </c>
      <c r="D4888" s="48">
        <f t="shared" si="231"/>
        <v>2003</v>
      </c>
      <c r="E4888" s="48">
        <f t="shared" si="232"/>
        <v>5898.0364250000002</v>
      </c>
      <c r="F4888" s="49"/>
    </row>
    <row r="4889" spans="1:6">
      <c r="A4889" s="49">
        <v>37700</v>
      </c>
      <c r="B4889" s="48">
        <v>2892.03</v>
      </c>
      <c r="C4889" s="48">
        <f t="shared" si="230"/>
        <v>3</v>
      </c>
      <c r="D4889" s="48">
        <f t="shared" si="231"/>
        <v>2003</v>
      </c>
      <c r="E4889" s="48">
        <f t="shared" si="232"/>
        <v>5736.3415050000003</v>
      </c>
      <c r="F4889" s="49"/>
    </row>
    <row r="4890" spans="1:6">
      <c r="A4890" s="49">
        <v>37701</v>
      </c>
      <c r="B4890" s="48">
        <v>3138.78</v>
      </c>
      <c r="C4890" s="48">
        <f t="shared" si="230"/>
        <v>3</v>
      </c>
      <c r="D4890" s="48">
        <f t="shared" si="231"/>
        <v>2003</v>
      </c>
      <c r="E4890" s="48">
        <f t="shared" si="232"/>
        <v>6225.7701300000008</v>
      </c>
      <c r="F4890" s="49"/>
    </row>
    <row r="4891" spans="1:6">
      <c r="A4891" s="49">
        <v>37702</v>
      </c>
      <c r="B4891" s="48">
        <v>3017.75</v>
      </c>
      <c r="C4891" s="48">
        <f t="shared" si="230"/>
        <v>3</v>
      </c>
      <c r="D4891" s="48">
        <f t="shared" si="231"/>
        <v>2003</v>
      </c>
      <c r="E4891" s="48">
        <f t="shared" si="232"/>
        <v>5985.7071249999999</v>
      </c>
      <c r="F4891" s="49"/>
    </row>
    <row r="4892" spans="1:6">
      <c r="A4892" s="49">
        <v>37703</v>
      </c>
      <c r="B4892" s="48">
        <v>3193.61</v>
      </c>
      <c r="C4892" s="48">
        <f t="shared" si="230"/>
        <v>3</v>
      </c>
      <c r="D4892" s="48">
        <f t="shared" si="231"/>
        <v>2003</v>
      </c>
      <c r="E4892" s="48">
        <f t="shared" si="232"/>
        <v>6334.5254350000005</v>
      </c>
      <c r="F4892" s="49"/>
    </row>
    <row r="4893" spans="1:6">
      <c r="A4893" s="49">
        <v>37704</v>
      </c>
      <c r="B4893" s="48">
        <v>3762.36</v>
      </c>
      <c r="C4893" s="48">
        <f t="shared" si="230"/>
        <v>3</v>
      </c>
      <c r="D4893" s="48">
        <f t="shared" si="231"/>
        <v>2003</v>
      </c>
      <c r="E4893" s="48">
        <f t="shared" si="232"/>
        <v>7462.6410600000008</v>
      </c>
      <c r="F4893" s="49"/>
    </row>
    <row r="4894" spans="1:6">
      <c r="A4894" s="49">
        <v>37705</v>
      </c>
      <c r="B4894" s="48">
        <v>3411.3</v>
      </c>
      <c r="C4894" s="48">
        <f t="shared" si="230"/>
        <v>3</v>
      </c>
      <c r="D4894" s="48">
        <f t="shared" si="231"/>
        <v>2003</v>
      </c>
      <c r="E4894" s="48">
        <f t="shared" si="232"/>
        <v>6766.3135500000008</v>
      </c>
      <c r="F4894" s="49"/>
    </row>
    <row r="4895" spans="1:6">
      <c r="A4895" s="49">
        <v>37706</v>
      </c>
      <c r="B4895" s="48">
        <v>4179.5200000000004</v>
      </c>
      <c r="C4895" s="48">
        <f t="shared" si="230"/>
        <v>3</v>
      </c>
      <c r="D4895" s="48">
        <f t="shared" si="231"/>
        <v>2003</v>
      </c>
      <c r="E4895" s="48">
        <f t="shared" si="232"/>
        <v>8290.0779200000015</v>
      </c>
      <c r="F4895" s="49"/>
    </row>
    <row r="4896" spans="1:6">
      <c r="A4896" s="49">
        <v>37707</v>
      </c>
      <c r="B4896" s="48">
        <v>4529.78</v>
      </c>
      <c r="C4896" s="48">
        <f t="shared" si="230"/>
        <v>3</v>
      </c>
      <c r="D4896" s="48">
        <f t="shared" si="231"/>
        <v>2003</v>
      </c>
      <c r="E4896" s="48">
        <f t="shared" si="232"/>
        <v>8984.8186299999998</v>
      </c>
      <c r="F4896" s="49"/>
    </row>
    <row r="4897" spans="1:6">
      <c r="A4897" s="49">
        <v>37708</v>
      </c>
      <c r="B4897" s="48">
        <v>3295.17</v>
      </c>
      <c r="C4897" s="48">
        <f t="shared" si="230"/>
        <v>3</v>
      </c>
      <c r="D4897" s="48">
        <f t="shared" si="231"/>
        <v>2003</v>
      </c>
      <c r="E4897" s="48">
        <f t="shared" si="232"/>
        <v>6535.9696950000007</v>
      </c>
      <c r="F4897" s="49"/>
    </row>
    <row r="4898" spans="1:6">
      <c r="A4898" s="49">
        <v>37709</v>
      </c>
      <c r="B4898" s="48">
        <v>3329.25</v>
      </c>
      <c r="C4898" s="48">
        <f t="shared" si="230"/>
        <v>3</v>
      </c>
      <c r="D4898" s="48">
        <f t="shared" si="231"/>
        <v>2003</v>
      </c>
      <c r="E4898" s="48">
        <f t="shared" si="232"/>
        <v>6603.5673750000005</v>
      </c>
      <c r="F4898" s="49"/>
    </row>
    <row r="4899" spans="1:6">
      <c r="A4899" s="49">
        <v>37710</v>
      </c>
      <c r="B4899" s="48">
        <v>2354.13</v>
      </c>
      <c r="C4899" s="48">
        <f t="shared" si="230"/>
        <v>3</v>
      </c>
      <c r="D4899" s="48">
        <f t="shared" si="231"/>
        <v>2003</v>
      </c>
      <c r="E4899" s="48">
        <f t="shared" si="232"/>
        <v>4669.4168550000004</v>
      </c>
      <c r="F4899" s="49"/>
    </row>
    <row r="4900" spans="1:6">
      <c r="A4900" s="49">
        <v>37711</v>
      </c>
      <c r="B4900" s="48">
        <v>3273.89</v>
      </c>
      <c r="C4900" s="48">
        <f t="shared" si="230"/>
        <v>3</v>
      </c>
      <c r="D4900" s="48">
        <f t="shared" si="231"/>
        <v>2003</v>
      </c>
      <c r="E4900" s="48">
        <f t="shared" si="232"/>
        <v>6493.7608149999996</v>
      </c>
      <c r="F4900" s="49"/>
    </row>
    <row r="4901" spans="1:6">
      <c r="A4901" s="49">
        <v>37712</v>
      </c>
      <c r="B4901" s="48">
        <v>3570.79</v>
      </c>
      <c r="C4901" s="48">
        <f t="shared" si="230"/>
        <v>4</v>
      </c>
      <c r="D4901" s="48">
        <f t="shared" si="231"/>
        <v>2003</v>
      </c>
      <c r="E4901" s="48">
        <f t="shared" si="232"/>
        <v>7082.6619650000002</v>
      </c>
      <c r="F4901" s="49"/>
    </row>
    <row r="4902" spans="1:6">
      <c r="A4902" s="49">
        <v>37713</v>
      </c>
      <c r="B4902" s="48">
        <v>3465.41</v>
      </c>
      <c r="C4902" s="48">
        <f t="shared" si="230"/>
        <v>4</v>
      </c>
      <c r="D4902" s="48">
        <f t="shared" si="231"/>
        <v>2003</v>
      </c>
      <c r="E4902" s="48">
        <f t="shared" si="232"/>
        <v>6873.6407349999999</v>
      </c>
      <c r="F4902" s="49"/>
    </row>
    <row r="4903" spans="1:6">
      <c r="A4903" s="49">
        <v>37714</v>
      </c>
      <c r="B4903" s="48">
        <v>3947.12</v>
      </c>
      <c r="C4903" s="48">
        <f t="shared" si="230"/>
        <v>4</v>
      </c>
      <c r="D4903" s="48">
        <f t="shared" si="231"/>
        <v>2003</v>
      </c>
      <c r="E4903" s="48">
        <f t="shared" si="232"/>
        <v>7829.1125199999997</v>
      </c>
      <c r="F4903" s="49"/>
    </row>
    <row r="4904" spans="1:6">
      <c r="A4904" s="49">
        <v>37715</v>
      </c>
      <c r="B4904" s="48">
        <v>3387.83</v>
      </c>
      <c r="C4904" s="48">
        <f t="shared" si="230"/>
        <v>4</v>
      </c>
      <c r="D4904" s="48">
        <f t="shared" si="231"/>
        <v>2003</v>
      </c>
      <c r="E4904" s="48">
        <f t="shared" si="232"/>
        <v>6719.7608049999999</v>
      </c>
      <c r="F4904" s="49"/>
    </row>
    <row r="4905" spans="1:6">
      <c r="A4905" s="49">
        <v>37716</v>
      </c>
      <c r="B4905" s="48">
        <v>3028.67</v>
      </c>
      <c r="C4905" s="48">
        <f t="shared" si="230"/>
        <v>4</v>
      </c>
      <c r="D4905" s="48">
        <f t="shared" si="231"/>
        <v>2003</v>
      </c>
      <c r="E4905" s="48">
        <f t="shared" si="232"/>
        <v>6007.3669450000007</v>
      </c>
      <c r="F4905" s="49"/>
    </row>
    <row r="4906" spans="1:6">
      <c r="A4906" s="49">
        <v>37717</v>
      </c>
      <c r="B4906" s="48">
        <v>3281.2</v>
      </c>
      <c r="C4906" s="48">
        <f t="shared" si="230"/>
        <v>4</v>
      </c>
      <c r="D4906" s="48">
        <f t="shared" si="231"/>
        <v>2003</v>
      </c>
      <c r="E4906" s="48">
        <f t="shared" si="232"/>
        <v>6508.2601999999997</v>
      </c>
      <c r="F4906" s="49"/>
    </row>
    <row r="4907" spans="1:6">
      <c r="A4907" s="49">
        <v>37718</v>
      </c>
      <c r="B4907" s="48">
        <v>3042.24</v>
      </c>
      <c r="C4907" s="48">
        <f t="shared" si="230"/>
        <v>4</v>
      </c>
      <c r="D4907" s="48">
        <f t="shared" si="231"/>
        <v>2003</v>
      </c>
      <c r="E4907" s="48">
        <f t="shared" si="232"/>
        <v>6034.2830399999993</v>
      </c>
      <c r="F4907" s="49"/>
    </row>
    <row r="4908" spans="1:6">
      <c r="A4908" s="49">
        <v>37719</v>
      </c>
      <c r="B4908" s="48">
        <v>3163.08</v>
      </c>
      <c r="C4908" s="48">
        <f t="shared" si="230"/>
        <v>4</v>
      </c>
      <c r="D4908" s="48">
        <f t="shared" si="231"/>
        <v>2003</v>
      </c>
      <c r="E4908" s="48">
        <f t="shared" si="232"/>
        <v>6273.9691800000001</v>
      </c>
      <c r="F4908" s="49"/>
    </row>
    <row r="4909" spans="1:6">
      <c r="A4909" s="49">
        <v>37720</v>
      </c>
      <c r="B4909" s="48">
        <v>3162.86</v>
      </c>
      <c r="C4909" s="48">
        <f t="shared" si="230"/>
        <v>4</v>
      </c>
      <c r="D4909" s="48">
        <f t="shared" si="231"/>
        <v>2003</v>
      </c>
      <c r="E4909" s="48">
        <f t="shared" si="232"/>
        <v>6273.5328100000006</v>
      </c>
      <c r="F4909" s="49"/>
    </row>
    <row r="4910" spans="1:6">
      <c r="A4910" s="49">
        <v>37721</v>
      </c>
      <c r="B4910" s="48">
        <v>3758.21</v>
      </c>
      <c r="C4910" s="48">
        <f t="shared" si="230"/>
        <v>4</v>
      </c>
      <c r="D4910" s="48">
        <f t="shared" si="231"/>
        <v>2003</v>
      </c>
      <c r="E4910" s="48">
        <f t="shared" si="232"/>
        <v>7454.4095349999998</v>
      </c>
      <c r="F4910" s="49"/>
    </row>
    <row r="4911" spans="1:6">
      <c r="A4911" s="49">
        <v>37722</v>
      </c>
      <c r="B4911" s="48">
        <v>4487.46</v>
      </c>
      <c r="C4911" s="48">
        <f t="shared" si="230"/>
        <v>4</v>
      </c>
      <c r="D4911" s="48">
        <f t="shared" si="231"/>
        <v>2003</v>
      </c>
      <c r="E4911" s="48">
        <f t="shared" si="232"/>
        <v>8900.8769100000009</v>
      </c>
      <c r="F4911" s="49"/>
    </row>
    <row r="4912" spans="1:6">
      <c r="A4912" s="49">
        <v>37723</v>
      </c>
      <c r="B4912" s="48">
        <v>5196.6099999999997</v>
      </c>
      <c r="C4912" s="48">
        <f t="shared" si="230"/>
        <v>4</v>
      </c>
      <c r="D4912" s="48">
        <f t="shared" si="231"/>
        <v>2003</v>
      </c>
      <c r="E4912" s="48">
        <f t="shared" si="232"/>
        <v>10307.475935</v>
      </c>
      <c r="F4912" s="49"/>
    </row>
    <row r="4913" spans="1:6">
      <c r="A4913" s="49">
        <v>37724</v>
      </c>
      <c r="B4913" s="48">
        <v>5788.1</v>
      </c>
      <c r="C4913" s="48">
        <f t="shared" si="230"/>
        <v>4</v>
      </c>
      <c r="D4913" s="48">
        <f t="shared" si="231"/>
        <v>2003</v>
      </c>
      <c r="E4913" s="48">
        <f t="shared" si="232"/>
        <v>11480.69635</v>
      </c>
      <c r="F4913" s="49"/>
    </row>
    <row r="4914" spans="1:6">
      <c r="A4914" s="49">
        <v>37725</v>
      </c>
      <c r="B4914" s="48">
        <v>6586.04</v>
      </c>
      <c r="C4914" s="48">
        <f t="shared" si="230"/>
        <v>4</v>
      </c>
      <c r="D4914" s="48">
        <f t="shared" si="231"/>
        <v>2003</v>
      </c>
      <c r="E4914" s="48">
        <f t="shared" si="232"/>
        <v>13063.41034</v>
      </c>
      <c r="F4914" s="49"/>
    </row>
    <row r="4915" spans="1:6">
      <c r="A4915" s="49">
        <v>37726</v>
      </c>
      <c r="B4915" s="48">
        <v>7322.25</v>
      </c>
      <c r="C4915" s="48">
        <f t="shared" si="230"/>
        <v>4</v>
      </c>
      <c r="D4915" s="48">
        <f t="shared" si="231"/>
        <v>2003</v>
      </c>
      <c r="E4915" s="48">
        <f t="shared" si="232"/>
        <v>14523.682875</v>
      </c>
      <c r="F4915" s="49"/>
    </row>
    <row r="4916" spans="1:6">
      <c r="A4916" s="49">
        <v>37727</v>
      </c>
      <c r="B4916" s="48">
        <v>7294.99</v>
      </c>
      <c r="C4916" s="48">
        <f t="shared" si="230"/>
        <v>4</v>
      </c>
      <c r="D4916" s="48">
        <f t="shared" si="231"/>
        <v>2003</v>
      </c>
      <c r="E4916" s="48">
        <f t="shared" si="232"/>
        <v>14469.612665000001</v>
      </c>
      <c r="F4916" s="49"/>
    </row>
    <row r="4917" spans="1:6">
      <c r="A4917" s="49">
        <v>37728</v>
      </c>
      <c r="B4917" s="48">
        <v>6140.38</v>
      </c>
      <c r="C4917" s="48">
        <f t="shared" si="230"/>
        <v>4</v>
      </c>
      <c r="D4917" s="48">
        <f t="shared" si="231"/>
        <v>2003</v>
      </c>
      <c r="E4917" s="48">
        <f t="shared" si="232"/>
        <v>12179.443730000001</v>
      </c>
      <c r="F4917" s="49"/>
    </row>
    <row r="4918" spans="1:6">
      <c r="A4918" s="49">
        <v>37729</v>
      </c>
      <c r="B4918" s="48">
        <v>6061.34</v>
      </c>
      <c r="C4918" s="48">
        <f t="shared" si="230"/>
        <v>4</v>
      </c>
      <c r="D4918" s="48">
        <f t="shared" si="231"/>
        <v>2003</v>
      </c>
      <c r="E4918" s="48">
        <f t="shared" si="232"/>
        <v>12022.667890000001</v>
      </c>
      <c r="F4918" s="49"/>
    </row>
    <row r="4919" spans="1:6">
      <c r="A4919" s="49">
        <v>37730</v>
      </c>
      <c r="B4919" s="48">
        <v>5297.58</v>
      </c>
      <c r="C4919" s="48">
        <f t="shared" si="230"/>
        <v>4</v>
      </c>
      <c r="D4919" s="48">
        <f t="shared" si="231"/>
        <v>2003</v>
      </c>
      <c r="E4919" s="48">
        <f t="shared" si="232"/>
        <v>10507.74993</v>
      </c>
      <c r="F4919" s="49"/>
    </row>
    <row r="4920" spans="1:6">
      <c r="A4920" s="49">
        <v>37731</v>
      </c>
      <c r="B4920" s="48">
        <v>6007.32</v>
      </c>
      <c r="C4920" s="48">
        <f t="shared" si="230"/>
        <v>4</v>
      </c>
      <c r="D4920" s="48">
        <f t="shared" si="231"/>
        <v>2003</v>
      </c>
      <c r="E4920" s="48">
        <f t="shared" si="232"/>
        <v>11915.51922</v>
      </c>
      <c r="F4920" s="49"/>
    </row>
    <row r="4921" spans="1:6">
      <c r="A4921" s="49">
        <v>37732</v>
      </c>
      <c r="B4921" s="48">
        <v>6625.46</v>
      </c>
      <c r="C4921" s="48">
        <f t="shared" si="230"/>
        <v>4</v>
      </c>
      <c r="D4921" s="48">
        <f t="shared" si="231"/>
        <v>2003</v>
      </c>
      <c r="E4921" s="48">
        <f t="shared" si="232"/>
        <v>13141.599910000001</v>
      </c>
      <c r="F4921" s="49"/>
    </row>
    <row r="4922" spans="1:6">
      <c r="A4922" s="49">
        <v>37733</v>
      </c>
      <c r="B4922" s="48">
        <v>7253.78</v>
      </c>
      <c r="C4922" s="48">
        <f t="shared" si="230"/>
        <v>4</v>
      </c>
      <c r="D4922" s="48">
        <f t="shared" si="231"/>
        <v>2003</v>
      </c>
      <c r="E4922" s="48">
        <f t="shared" si="232"/>
        <v>14387.87263</v>
      </c>
      <c r="F4922" s="49"/>
    </row>
    <row r="4923" spans="1:6">
      <c r="A4923" s="49">
        <v>37734</v>
      </c>
      <c r="B4923" s="48">
        <v>8024.61</v>
      </c>
      <c r="C4923" s="48">
        <f t="shared" si="230"/>
        <v>4</v>
      </c>
      <c r="D4923" s="48">
        <f t="shared" si="231"/>
        <v>2003</v>
      </c>
      <c r="E4923" s="48">
        <f t="shared" si="232"/>
        <v>15916.813935</v>
      </c>
      <c r="F4923" s="49"/>
    </row>
    <row r="4924" spans="1:6">
      <c r="A4924" s="49">
        <v>37735</v>
      </c>
      <c r="B4924" s="48">
        <v>7909.79</v>
      </c>
      <c r="C4924" s="48">
        <f t="shared" si="230"/>
        <v>4</v>
      </c>
      <c r="D4924" s="48">
        <f t="shared" si="231"/>
        <v>2003</v>
      </c>
      <c r="E4924" s="48">
        <f t="shared" si="232"/>
        <v>15689.068465</v>
      </c>
      <c r="F4924" s="49"/>
    </row>
    <row r="4925" spans="1:6">
      <c r="A4925" s="49">
        <v>37736</v>
      </c>
      <c r="B4925" s="48">
        <v>8009</v>
      </c>
      <c r="C4925" s="48">
        <f t="shared" si="230"/>
        <v>4</v>
      </c>
      <c r="D4925" s="48">
        <f t="shared" si="231"/>
        <v>2003</v>
      </c>
      <c r="E4925" s="48">
        <f t="shared" si="232"/>
        <v>15885.851500000001</v>
      </c>
      <c r="F4925" s="49"/>
    </row>
    <row r="4926" spans="1:6">
      <c r="A4926" s="49">
        <v>37737</v>
      </c>
      <c r="B4926" s="48">
        <v>8409.08</v>
      </c>
      <c r="C4926" s="48">
        <f t="shared" si="230"/>
        <v>4</v>
      </c>
      <c r="D4926" s="48">
        <f t="shared" si="231"/>
        <v>2003</v>
      </c>
      <c r="E4926" s="48">
        <f t="shared" si="232"/>
        <v>16679.410179999999</v>
      </c>
      <c r="F4926" s="49"/>
    </row>
    <row r="4927" spans="1:6">
      <c r="A4927" s="49">
        <v>37738</v>
      </c>
      <c r="B4927" s="48">
        <v>8461.27</v>
      </c>
      <c r="C4927" s="48">
        <f t="shared" si="230"/>
        <v>4</v>
      </c>
      <c r="D4927" s="48">
        <f t="shared" si="231"/>
        <v>2003</v>
      </c>
      <c r="E4927" s="48">
        <f t="shared" si="232"/>
        <v>16782.929045000001</v>
      </c>
      <c r="F4927" s="49"/>
    </row>
    <row r="4928" spans="1:6">
      <c r="A4928" s="49">
        <v>37739</v>
      </c>
      <c r="B4928" s="48">
        <v>7070.64</v>
      </c>
      <c r="C4928" s="48">
        <f t="shared" si="230"/>
        <v>4</v>
      </c>
      <c r="D4928" s="48">
        <f t="shared" si="231"/>
        <v>2003</v>
      </c>
      <c r="E4928" s="48">
        <f t="shared" si="232"/>
        <v>14024.614440000001</v>
      </c>
      <c r="F4928" s="49"/>
    </row>
    <row r="4929" spans="1:6">
      <c r="A4929" s="49">
        <v>37740</v>
      </c>
      <c r="B4929" s="48">
        <v>7068.93</v>
      </c>
      <c r="C4929" s="48">
        <f t="shared" si="230"/>
        <v>4</v>
      </c>
      <c r="D4929" s="48">
        <f t="shared" si="231"/>
        <v>2003</v>
      </c>
      <c r="E4929" s="48">
        <f t="shared" si="232"/>
        <v>14021.222655000001</v>
      </c>
      <c r="F4929" s="49"/>
    </row>
    <row r="4930" spans="1:6">
      <c r="A4930" s="49">
        <v>37741</v>
      </c>
      <c r="B4930" s="48">
        <v>5490.88</v>
      </c>
      <c r="C4930" s="48">
        <f t="shared" si="230"/>
        <v>4</v>
      </c>
      <c r="D4930" s="48">
        <f t="shared" si="231"/>
        <v>2003</v>
      </c>
      <c r="E4930" s="48">
        <f t="shared" si="232"/>
        <v>10891.16048</v>
      </c>
      <c r="F4930" s="49"/>
    </row>
    <row r="4931" spans="1:6">
      <c r="A4931" s="49">
        <v>37742</v>
      </c>
      <c r="B4931" s="48">
        <v>6815.71</v>
      </c>
      <c r="C4931" s="48">
        <f t="shared" ref="C4931:C4994" si="233">MONTH(A4931)</f>
        <v>5</v>
      </c>
      <c r="D4931" s="48">
        <f t="shared" ref="D4931:D4994" si="234">IF(C4931&gt;9,YEAR(A4931)+1,YEAR(A4931))</f>
        <v>2003</v>
      </c>
      <c r="E4931" s="48">
        <f t="shared" ref="E4931:E4994" si="235">B4931*1.9835</f>
        <v>13518.960785000001</v>
      </c>
      <c r="F4931" s="49"/>
    </row>
    <row r="4932" spans="1:6">
      <c r="A4932" s="49">
        <v>37743</v>
      </c>
      <c r="B4932" s="48">
        <v>6513.84</v>
      </c>
      <c r="C4932" s="48">
        <f t="shared" si="233"/>
        <v>5</v>
      </c>
      <c r="D4932" s="48">
        <f t="shared" si="234"/>
        <v>2003</v>
      </c>
      <c r="E4932" s="48">
        <f t="shared" si="235"/>
        <v>12920.201640000001</v>
      </c>
      <c r="F4932" s="49"/>
    </row>
    <row r="4933" spans="1:6">
      <c r="A4933" s="49">
        <v>37744</v>
      </c>
      <c r="B4933" s="48">
        <v>6934.29</v>
      </c>
      <c r="C4933" s="48">
        <f t="shared" si="233"/>
        <v>5</v>
      </c>
      <c r="D4933" s="48">
        <f t="shared" si="234"/>
        <v>2003</v>
      </c>
      <c r="E4933" s="48">
        <f t="shared" si="235"/>
        <v>13754.164215000001</v>
      </c>
      <c r="F4933" s="49"/>
    </row>
    <row r="4934" spans="1:6">
      <c r="A4934" s="49">
        <v>37745</v>
      </c>
      <c r="B4934" s="48">
        <v>7496.73</v>
      </c>
      <c r="C4934" s="48">
        <f t="shared" si="233"/>
        <v>5</v>
      </c>
      <c r="D4934" s="48">
        <f t="shared" si="234"/>
        <v>2003</v>
      </c>
      <c r="E4934" s="48">
        <f t="shared" si="235"/>
        <v>14869.763954999999</v>
      </c>
      <c r="F4934" s="49"/>
    </row>
    <row r="4935" spans="1:6">
      <c r="A4935" s="49">
        <v>37746</v>
      </c>
      <c r="B4935" s="48">
        <v>7573.3</v>
      </c>
      <c r="C4935" s="48">
        <f t="shared" si="233"/>
        <v>5</v>
      </c>
      <c r="D4935" s="48">
        <f t="shared" si="234"/>
        <v>2003</v>
      </c>
      <c r="E4935" s="48">
        <f t="shared" si="235"/>
        <v>15021.64055</v>
      </c>
      <c r="F4935" s="49"/>
    </row>
    <row r="4936" spans="1:6">
      <c r="A4936" s="49">
        <v>37747</v>
      </c>
      <c r="B4936" s="48">
        <v>7240.08</v>
      </c>
      <c r="C4936" s="48">
        <f t="shared" si="233"/>
        <v>5</v>
      </c>
      <c r="D4936" s="48">
        <f t="shared" si="234"/>
        <v>2003</v>
      </c>
      <c r="E4936" s="48">
        <f t="shared" si="235"/>
        <v>14360.69868</v>
      </c>
      <c r="F4936" s="49"/>
    </row>
    <row r="4937" spans="1:6">
      <c r="A4937" s="49">
        <v>37748</v>
      </c>
      <c r="B4937" s="48">
        <v>6608.87</v>
      </c>
      <c r="C4937" s="48">
        <f t="shared" si="233"/>
        <v>5</v>
      </c>
      <c r="D4937" s="48">
        <f t="shared" si="234"/>
        <v>2003</v>
      </c>
      <c r="E4937" s="48">
        <f t="shared" si="235"/>
        <v>13108.693644999999</v>
      </c>
      <c r="F4937" s="49"/>
    </row>
    <row r="4938" spans="1:6">
      <c r="A4938" s="49">
        <v>37749</v>
      </c>
      <c r="B4938" s="48">
        <v>6255.91</v>
      </c>
      <c r="C4938" s="48">
        <f t="shared" si="233"/>
        <v>5</v>
      </c>
      <c r="D4938" s="48">
        <f t="shared" si="234"/>
        <v>2003</v>
      </c>
      <c r="E4938" s="48">
        <f t="shared" si="235"/>
        <v>12408.597485</v>
      </c>
      <c r="F4938" s="49"/>
    </row>
    <row r="4939" spans="1:6">
      <c r="A4939" s="49">
        <v>37750</v>
      </c>
      <c r="B4939" s="48">
        <v>6235.14</v>
      </c>
      <c r="C4939" s="48">
        <f t="shared" si="233"/>
        <v>5</v>
      </c>
      <c r="D4939" s="48">
        <f t="shared" si="234"/>
        <v>2003</v>
      </c>
      <c r="E4939" s="48">
        <f t="shared" si="235"/>
        <v>12367.40019</v>
      </c>
      <c r="F4939" s="49"/>
    </row>
    <row r="4940" spans="1:6">
      <c r="A4940" s="49">
        <v>37751</v>
      </c>
      <c r="B4940" s="48">
        <v>6310.01</v>
      </c>
      <c r="C4940" s="48">
        <f t="shared" si="233"/>
        <v>5</v>
      </c>
      <c r="D4940" s="48">
        <f t="shared" si="234"/>
        <v>2003</v>
      </c>
      <c r="E4940" s="48">
        <f t="shared" si="235"/>
        <v>12515.904835000001</v>
      </c>
      <c r="F4940" s="49"/>
    </row>
    <row r="4941" spans="1:6">
      <c r="A4941" s="49">
        <v>37752</v>
      </c>
      <c r="B4941" s="48">
        <v>6155.75</v>
      </c>
      <c r="C4941" s="48">
        <f t="shared" si="233"/>
        <v>5</v>
      </c>
      <c r="D4941" s="48">
        <f t="shared" si="234"/>
        <v>2003</v>
      </c>
      <c r="E4941" s="48">
        <f t="shared" si="235"/>
        <v>12209.930125000001</v>
      </c>
      <c r="F4941" s="49"/>
    </row>
    <row r="4942" spans="1:6">
      <c r="A4942" s="49">
        <v>37753</v>
      </c>
      <c r="B4942" s="48">
        <v>6690.08</v>
      </c>
      <c r="C4942" s="48">
        <f t="shared" si="233"/>
        <v>5</v>
      </c>
      <c r="D4942" s="48">
        <f t="shared" si="234"/>
        <v>2003</v>
      </c>
      <c r="E4942" s="48">
        <f t="shared" si="235"/>
        <v>13269.77368</v>
      </c>
      <c r="F4942" s="49"/>
    </row>
    <row r="4943" spans="1:6">
      <c r="A4943" s="49">
        <v>37754</v>
      </c>
      <c r="B4943" s="48">
        <v>8752.68</v>
      </c>
      <c r="C4943" s="48">
        <f t="shared" si="233"/>
        <v>5</v>
      </c>
      <c r="D4943" s="48">
        <f t="shared" si="234"/>
        <v>2003</v>
      </c>
      <c r="E4943" s="48">
        <f t="shared" si="235"/>
        <v>17360.940780000001</v>
      </c>
      <c r="F4943" s="49"/>
    </row>
    <row r="4944" spans="1:6">
      <c r="A4944" s="49">
        <v>37755</v>
      </c>
      <c r="B4944" s="48">
        <v>8858.92</v>
      </c>
      <c r="C4944" s="48">
        <f t="shared" si="233"/>
        <v>5</v>
      </c>
      <c r="D4944" s="48">
        <f t="shared" si="234"/>
        <v>2003</v>
      </c>
      <c r="E4944" s="48">
        <f t="shared" si="235"/>
        <v>17571.667819999999</v>
      </c>
      <c r="F4944" s="49"/>
    </row>
    <row r="4945" spans="1:6">
      <c r="A4945" s="49">
        <v>37756</v>
      </c>
      <c r="B4945" s="48">
        <v>11156.65</v>
      </c>
      <c r="C4945" s="48">
        <f t="shared" si="233"/>
        <v>5</v>
      </c>
      <c r="D4945" s="48">
        <f t="shared" si="234"/>
        <v>2003</v>
      </c>
      <c r="E4945" s="48">
        <f t="shared" si="235"/>
        <v>22129.215274999999</v>
      </c>
      <c r="F4945" s="49"/>
    </row>
    <row r="4946" spans="1:6">
      <c r="A4946" s="49">
        <v>37757</v>
      </c>
      <c r="B4946" s="48">
        <v>12492.18</v>
      </c>
      <c r="C4946" s="48">
        <f t="shared" si="233"/>
        <v>5</v>
      </c>
      <c r="D4946" s="48">
        <f t="shared" si="234"/>
        <v>2003</v>
      </c>
      <c r="E4946" s="48">
        <f t="shared" si="235"/>
        <v>24778.239030000001</v>
      </c>
      <c r="F4946" s="49"/>
    </row>
    <row r="4947" spans="1:6">
      <c r="A4947" s="49">
        <v>37758</v>
      </c>
      <c r="B4947" s="48">
        <v>14092.52</v>
      </c>
      <c r="C4947" s="48">
        <f t="shared" si="233"/>
        <v>5</v>
      </c>
      <c r="D4947" s="48">
        <f t="shared" si="234"/>
        <v>2003</v>
      </c>
      <c r="E4947" s="48">
        <f t="shared" si="235"/>
        <v>27952.513420000003</v>
      </c>
      <c r="F4947" s="49"/>
    </row>
    <row r="4948" spans="1:6">
      <c r="A4948" s="49">
        <v>37759</v>
      </c>
      <c r="B4948" s="48">
        <v>15311.55</v>
      </c>
      <c r="C4948" s="48">
        <f t="shared" si="233"/>
        <v>5</v>
      </c>
      <c r="D4948" s="48">
        <f t="shared" si="234"/>
        <v>2003</v>
      </c>
      <c r="E4948" s="48">
        <f t="shared" si="235"/>
        <v>30370.459425000001</v>
      </c>
      <c r="F4948" s="49"/>
    </row>
    <row r="4949" spans="1:6">
      <c r="A4949" s="49">
        <v>37760</v>
      </c>
      <c r="B4949" s="48">
        <v>14584.88</v>
      </c>
      <c r="C4949" s="48">
        <f t="shared" si="233"/>
        <v>5</v>
      </c>
      <c r="D4949" s="48">
        <f t="shared" si="234"/>
        <v>2003</v>
      </c>
      <c r="E4949" s="48">
        <f t="shared" si="235"/>
        <v>28929.109479999999</v>
      </c>
      <c r="F4949" s="49"/>
    </row>
    <row r="4950" spans="1:6">
      <c r="A4950" s="49">
        <v>37761</v>
      </c>
      <c r="B4950" s="48">
        <v>11864.15</v>
      </c>
      <c r="C4950" s="48">
        <f t="shared" si="233"/>
        <v>5</v>
      </c>
      <c r="D4950" s="48">
        <f t="shared" si="234"/>
        <v>2003</v>
      </c>
      <c r="E4950" s="48">
        <f t="shared" si="235"/>
        <v>23532.541525000001</v>
      </c>
      <c r="F4950" s="49"/>
    </row>
    <row r="4951" spans="1:6">
      <c r="A4951" s="49">
        <v>37762</v>
      </c>
      <c r="B4951" s="48">
        <v>11346.97</v>
      </c>
      <c r="C4951" s="48">
        <f t="shared" si="233"/>
        <v>5</v>
      </c>
      <c r="D4951" s="48">
        <f t="shared" si="234"/>
        <v>2003</v>
      </c>
      <c r="E4951" s="48">
        <f t="shared" si="235"/>
        <v>22506.714994999998</v>
      </c>
      <c r="F4951" s="49"/>
    </row>
    <row r="4952" spans="1:6">
      <c r="A4952" s="49">
        <v>37763</v>
      </c>
      <c r="B4952" s="48">
        <v>12476.92</v>
      </c>
      <c r="C4952" s="48">
        <f t="shared" si="233"/>
        <v>5</v>
      </c>
      <c r="D4952" s="48">
        <f t="shared" si="234"/>
        <v>2003</v>
      </c>
      <c r="E4952" s="48">
        <f t="shared" si="235"/>
        <v>24747.970820000002</v>
      </c>
      <c r="F4952" s="49"/>
    </row>
    <row r="4953" spans="1:6">
      <c r="A4953" s="49">
        <v>37764</v>
      </c>
      <c r="B4953" s="48">
        <v>15598.36</v>
      </c>
      <c r="C4953" s="48">
        <f t="shared" si="233"/>
        <v>5</v>
      </c>
      <c r="D4953" s="48">
        <f t="shared" si="234"/>
        <v>2003</v>
      </c>
      <c r="E4953" s="48">
        <f t="shared" si="235"/>
        <v>30939.34706</v>
      </c>
      <c r="F4953" s="49"/>
    </row>
    <row r="4954" spans="1:6">
      <c r="A4954" s="49">
        <v>37765</v>
      </c>
      <c r="B4954" s="48">
        <v>20100.46</v>
      </c>
      <c r="C4954" s="48">
        <f t="shared" si="233"/>
        <v>5</v>
      </c>
      <c r="D4954" s="48">
        <f t="shared" si="234"/>
        <v>2003</v>
      </c>
      <c r="E4954" s="48">
        <f t="shared" si="235"/>
        <v>39869.262409999996</v>
      </c>
      <c r="F4954" s="49"/>
    </row>
    <row r="4955" spans="1:6">
      <c r="A4955" s="49">
        <v>37766</v>
      </c>
      <c r="B4955" s="48">
        <v>23362.71</v>
      </c>
      <c r="C4955" s="48">
        <f t="shared" si="233"/>
        <v>5</v>
      </c>
      <c r="D4955" s="48">
        <f t="shared" si="234"/>
        <v>2003</v>
      </c>
      <c r="E4955" s="48">
        <f t="shared" si="235"/>
        <v>46339.935285</v>
      </c>
      <c r="F4955" s="49"/>
    </row>
    <row r="4956" spans="1:6">
      <c r="A4956" s="49">
        <v>37767</v>
      </c>
      <c r="B4956" s="48">
        <v>26235.34</v>
      </c>
      <c r="C4956" s="48">
        <f t="shared" si="233"/>
        <v>5</v>
      </c>
      <c r="D4956" s="48">
        <f t="shared" si="234"/>
        <v>2003</v>
      </c>
      <c r="E4956" s="48">
        <f t="shared" si="235"/>
        <v>52037.796889999998</v>
      </c>
      <c r="F4956" s="49"/>
    </row>
    <row r="4957" spans="1:6">
      <c r="A4957" s="49">
        <v>37768</v>
      </c>
      <c r="B4957" s="48">
        <v>27106.01</v>
      </c>
      <c r="C4957" s="48">
        <f t="shared" si="233"/>
        <v>5</v>
      </c>
      <c r="D4957" s="48">
        <f t="shared" si="234"/>
        <v>2003</v>
      </c>
      <c r="E4957" s="48">
        <f t="shared" si="235"/>
        <v>53764.770834999996</v>
      </c>
      <c r="F4957" s="49"/>
    </row>
    <row r="4958" spans="1:6">
      <c r="A4958" s="49">
        <v>37769</v>
      </c>
      <c r="B4958" s="48">
        <v>27794.11</v>
      </c>
      <c r="C4958" s="48">
        <f t="shared" si="233"/>
        <v>5</v>
      </c>
      <c r="D4958" s="48">
        <f t="shared" si="234"/>
        <v>2003</v>
      </c>
      <c r="E4958" s="48">
        <f t="shared" si="235"/>
        <v>55129.617185000003</v>
      </c>
      <c r="F4958" s="49"/>
    </row>
    <row r="4959" spans="1:6">
      <c r="A4959" s="49">
        <v>37770</v>
      </c>
      <c r="B4959" s="48">
        <v>30435.759999999998</v>
      </c>
      <c r="C4959" s="48">
        <f t="shared" si="233"/>
        <v>5</v>
      </c>
      <c r="D4959" s="48">
        <f t="shared" si="234"/>
        <v>2003</v>
      </c>
      <c r="E4959" s="48">
        <f t="shared" si="235"/>
        <v>60369.329959999995</v>
      </c>
      <c r="F4959" s="49"/>
    </row>
    <row r="4960" spans="1:6">
      <c r="A4960" s="49">
        <v>37771</v>
      </c>
      <c r="B4960" s="48">
        <v>34703.360000000001</v>
      </c>
      <c r="C4960" s="48">
        <f t="shared" si="233"/>
        <v>5</v>
      </c>
      <c r="D4960" s="48">
        <f t="shared" si="234"/>
        <v>2003</v>
      </c>
      <c r="E4960" s="48">
        <f t="shared" si="235"/>
        <v>68834.114560000002</v>
      </c>
      <c r="F4960" s="49"/>
    </row>
    <row r="4961" spans="1:6">
      <c r="A4961" s="49">
        <v>37772</v>
      </c>
      <c r="B4961" s="48">
        <v>32862.519999999997</v>
      </c>
      <c r="C4961" s="48">
        <f t="shared" si="233"/>
        <v>5</v>
      </c>
      <c r="D4961" s="48">
        <f t="shared" si="234"/>
        <v>2003</v>
      </c>
      <c r="E4961" s="48">
        <f t="shared" si="235"/>
        <v>65182.808419999994</v>
      </c>
      <c r="F4961" s="49"/>
    </row>
    <row r="4962" spans="1:6">
      <c r="A4962" s="49">
        <v>37773</v>
      </c>
      <c r="B4962" s="48">
        <v>32761.89</v>
      </c>
      <c r="C4962" s="48">
        <f t="shared" si="233"/>
        <v>6</v>
      </c>
      <c r="D4962" s="48">
        <f t="shared" si="234"/>
        <v>2003</v>
      </c>
      <c r="E4962" s="48">
        <f t="shared" si="235"/>
        <v>64983.208814999998</v>
      </c>
      <c r="F4962" s="49"/>
    </row>
    <row r="4963" spans="1:6">
      <c r="A4963" s="49">
        <v>37774</v>
      </c>
      <c r="B4963" s="48">
        <v>28171.34</v>
      </c>
      <c r="C4963" s="48">
        <f t="shared" si="233"/>
        <v>6</v>
      </c>
      <c r="D4963" s="48">
        <f t="shared" si="234"/>
        <v>2003</v>
      </c>
      <c r="E4963" s="48">
        <f t="shared" si="235"/>
        <v>55877.852890000002</v>
      </c>
      <c r="F4963" s="49"/>
    </row>
    <row r="4964" spans="1:6">
      <c r="A4964" s="49">
        <v>37775</v>
      </c>
      <c r="B4964" s="48">
        <v>25951</v>
      </c>
      <c r="C4964" s="48">
        <f t="shared" si="233"/>
        <v>6</v>
      </c>
      <c r="D4964" s="48">
        <f t="shared" si="234"/>
        <v>2003</v>
      </c>
      <c r="E4964" s="48">
        <f t="shared" si="235"/>
        <v>51473.808499999999</v>
      </c>
      <c r="F4964" s="49"/>
    </row>
    <row r="4965" spans="1:6">
      <c r="A4965" s="49">
        <v>37776</v>
      </c>
      <c r="B4965" s="48">
        <v>21859.07</v>
      </c>
      <c r="C4965" s="48">
        <f t="shared" si="233"/>
        <v>6</v>
      </c>
      <c r="D4965" s="48">
        <f t="shared" si="234"/>
        <v>2003</v>
      </c>
      <c r="E4965" s="48">
        <f t="shared" si="235"/>
        <v>43357.465344999997</v>
      </c>
      <c r="F4965" s="49"/>
    </row>
    <row r="4966" spans="1:6">
      <c r="A4966" s="49">
        <v>37777</v>
      </c>
      <c r="B4966" s="48">
        <v>19666.71</v>
      </c>
      <c r="C4966" s="48">
        <f t="shared" si="233"/>
        <v>6</v>
      </c>
      <c r="D4966" s="48">
        <f t="shared" si="234"/>
        <v>2003</v>
      </c>
      <c r="E4966" s="48">
        <f t="shared" si="235"/>
        <v>39008.919284999996</v>
      </c>
      <c r="F4966" s="49"/>
    </row>
    <row r="4967" spans="1:6">
      <c r="A4967" s="49">
        <v>37778</v>
      </c>
      <c r="B4967" s="48">
        <v>18290.71</v>
      </c>
      <c r="C4967" s="48">
        <f t="shared" si="233"/>
        <v>6</v>
      </c>
      <c r="D4967" s="48">
        <f t="shared" si="234"/>
        <v>2003</v>
      </c>
      <c r="E4967" s="48">
        <f t="shared" si="235"/>
        <v>36279.623285000001</v>
      </c>
      <c r="F4967" s="49"/>
    </row>
    <row r="4968" spans="1:6">
      <c r="A4968" s="49">
        <v>37779</v>
      </c>
      <c r="B4968" s="48">
        <v>17423.25</v>
      </c>
      <c r="C4968" s="48">
        <f t="shared" si="233"/>
        <v>6</v>
      </c>
      <c r="D4968" s="48">
        <f t="shared" si="234"/>
        <v>2003</v>
      </c>
      <c r="E4968" s="48">
        <f t="shared" si="235"/>
        <v>34559.016374999999</v>
      </c>
      <c r="F4968" s="49"/>
    </row>
    <row r="4969" spans="1:6">
      <c r="A4969" s="49">
        <v>37780</v>
      </c>
      <c r="B4969" s="48">
        <v>15359.63</v>
      </c>
      <c r="C4969" s="48">
        <f t="shared" si="233"/>
        <v>6</v>
      </c>
      <c r="D4969" s="48">
        <f t="shared" si="234"/>
        <v>2003</v>
      </c>
      <c r="E4969" s="48">
        <f t="shared" si="235"/>
        <v>30465.826105</v>
      </c>
      <c r="F4969" s="49"/>
    </row>
    <row r="4970" spans="1:6">
      <c r="A4970" s="49">
        <v>37781</v>
      </c>
      <c r="B4970" s="48">
        <v>15655.51</v>
      </c>
      <c r="C4970" s="48">
        <f t="shared" si="233"/>
        <v>6</v>
      </c>
      <c r="D4970" s="48">
        <f t="shared" si="234"/>
        <v>2003</v>
      </c>
      <c r="E4970" s="48">
        <f t="shared" si="235"/>
        <v>31052.704085000001</v>
      </c>
      <c r="F4970" s="49"/>
    </row>
    <row r="4971" spans="1:6">
      <c r="A4971" s="49">
        <v>37782</v>
      </c>
      <c r="B4971" s="48">
        <v>16037.1</v>
      </c>
      <c r="C4971" s="48">
        <f t="shared" si="233"/>
        <v>6</v>
      </c>
      <c r="D4971" s="48">
        <f t="shared" si="234"/>
        <v>2003</v>
      </c>
      <c r="E4971" s="48">
        <f t="shared" si="235"/>
        <v>31809.58785</v>
      </c>
      <c r="F4971" s="49"/>
    </row>
    <row r="4972" spans="1:6">
      <c r="A4972" s="49">
        <v>37783</v>
      </c>
      <c r="B4972" s="48">
        <v>16399.86</v>
      </c>
      <c r="C4972" s="48">
        <f t="shared" si="233"/>
        <v>6</v>
      </c>
      <c r="D4972" s="48">
        <f t="shared" si="234"/>
        <v>2003</v>
      </c>
      <c r="E4972" s="48">
        <f t="shared" si="235"/>
        <v>32529.122310000002</v>
      </c>
      <c r="F4972" s="49"/>
    </row>
    <row r="4973" spans="1:6">
      <c r="A4973" s="49">
        <v>37784</v>
      </c>
      <c r="B4973" s="48">
        <v>16968.12</v>
      </c>
      <c r="C4973" s="48">
        <f t="shared" si="233"/>
        <v>6</v>
      </c>
      <c r="D4973" s="48">
        <f t="shared" si="234"/>
        <v>2003</v>
      </c>
      <c r="E4973" s="48">
        <f t="shared" si="235"/>
        <v>33656.266019999995</v>
      </c>
      <c r="F4973" s="49"/>
    </row>
    <row r="4974" spans="1:6">
      <c r="A4974" s="49">
        <v>37785</v>
      </c>
      <c r="B4974" s="48">
        <v>15415.27</v>
      </c>
      <c r="C4974" s="48">
        <f t="shared" si="233"/>
        <v>6</v>
      </c>
      <c r="D4974" s="48">
        <f t="shared" si="234"/>
        <v>2003</v>
      </c>
      <c r="E4974" s="48">
        <f t="shared" si="235"/>
        <v>30576.188045000003</v>
      </c>
      <c r="F4974" s="49"/>
    </row>
    <row r="4975" spans="1:6">
      <c r="A4975" s="49">
        <v>37786</v>
      </c>
      <c r="B4975" s="48">
        <v>14903.99</v>
      </c>
      <c r="C4975" s="48">
        <f t="shared" si="233"/>
        <v>6</v>
      </c>
      <c r="D4975" s="48">
        <f t="shared" si="234"/>
        <v>2003</v>
      </c>
      <c r="E4975" s="48">
        <f t="shared" si="235"/>
        <v>29562.064165</v>
      </c>
      <c r="F4975" s="49"/>
    </row>
    <row r="4976" spans="1:6">
      <c r="A4976" s="49">
        <v>37787</v>
      </c>
      <c r="B4976" s="48">
        <v>14136.33</v>
      </c>
      <c r="C4976" s="48">
        <f t="shared" si="233"/>
        <v>6</v>
      </c>
      <c r="D4976" s="48">
        <f t="shared" si="234"/>
        <v>2003</v>
      </c>
      <c r="E4976" s="48">
        <f t="shared" si="235"/>
        <v>28039.410555000002</v>
      </c>
      <c r="F4976" s="49"/>
    </row>
    <row r="4977" spans="1:6">
      <c r="A4977" s="49">
        <v>37788</v>
      </c>
      <c r="B4977" s="48">
        <v>13808.24</v>
      </c>
      <c r="C4977" s="48">
        <f t="shared" si="233"/>
        <v>6</v>
      </c>
      <c r="D4977" s="48">
        <f t="shared" si="234"/>
        <v>2003</v>
      </c>
      <c r="E4977" s="48">
        <f t="shared" si="235"/>
        <v>27388.644039999999</v>
      </c>
      <c r="F4977" s="49"/>
    </row>
    <row r="4978" spans="1:6">
      <c r="A4978" s="49">
        <v>37789</v>
      </c>
      <c r="B4978" s="48">
        <v>14947.55</v>
      </c>
      <c r="C4978" s="48">
        <f t="shared" si="233"/>
        <v>6</v>
      </c>
      <c r="D4978" s="48">
        <f t="shared" si="234"/>
        <v>2003</v>
      </c>
      <c r="E4978" s="48">
        <f t="shared" si="235"/>
        <v>29648.465424999999</v>
      </c>
      <c r="F4978" s="49"/>
    </row>
    <row r="4979" spans="1:6">
      <c r="A4979" s="49">
        <v>37790</v>
      </c>
      <c r="B4979" s="48">
        <v>13291.48</v>
      </c>
      <c r="C4979" s="48">
        <f t="shared" si="233"/>
        <v>6</v>
      </c>
      <c r="D4979" s="48">
        <f t="shared" si="234"/>
        <v>2003</v>
      </c>
      <c r="E4979" s="48">
        <f t="shared" si="235"/>
        <v>26363.650580000001</v>
      </c>
      <c r="F4979" s="49"/>
    </row>
    <row r="4980" spans="1:6">
      <c r="A4980" s="49">
        <v>37791</v>
      </c>
      <c r="B4980" s="48">
        <v>13933.41</v>
      </c>
      <c r="C4980" s="48">
        <f t="shared" si="233"/>
        <v>6</v>
      </c>
      <c r="D4980" s="48">
        <f t="shared" si="234"/>
        <v>2003</v>
      </c>
      <c r="E4980" s="48">
        <f t="shared" si="235"/>
        <v>27636.918734999999</v>
      </c>
      <c r="F4980" s="49"/>
    </row>
    <row r="4981" spans="1:6">
      <c r="A4981" s="49">
        <v>37792</v>
      </c>
      <c r="B4981" s="48">
        <v>13726.34</v>
      </c>
      <c r="C4981" s="48">
        <f t="shared" si="233"/>
        <v>6</v>
      </c>
      <c r="D4981" s="48">
        <f t="shared" si="234"/>
        <v>2003</v>
      </c>
      <c r="E4981" s="48">
        <f t="shared" si="235"/>
        <v>27226.195390000001</v>
      </c>
      <c r="F4981" s="49"/>
    </row>
    <row r="4982" spans="1:6">
      <c r="A4982" s="49">
        <v>37793</v>
      </c>
      <c r="B4982" s="48">
        <v>13775.11</v>
      </c>
      <c r="C4982" s="48">
        <f t="shared" si="233"/>
        <v>6</v>
      </c>
      <c r="D4982" s="48">
        <f t="shared" si="234"/>
        <v>2003</v>
      </c>
      <c r="E4982" s="48">
        <f t="shared" si="235"/>
        <v>27322.930685000003</v>
      </c>
      <c r="F4982" s="49"/>
    </row>
    <row r="4983" spans="1:6">
      <c r="A4983" s="49">
        <v>37794</v>
      </c>
      <c r="B4983" s="48">
        <v>12298.35</v>
      </c>
      <c r="C4983" s="48">
        <f t="shared" si="233"/>
        <v>6</v>
      </c>
      <c r="D4983" s="48">
        <f t="shared" si="234"/>
        <v>2003</v>
      </c>
      <c r="E4983" s="48">
        <f t="shared" si="235"/>
        <v>24393.777225000002</v>
      </c>
      <c r="F4983" s="49"/>
    </row>
    <row r="4984" spans="1:6">
      <c r="A4984" s="49">
        <v>37795</v>
      </c>
      <c r="B4984" s="48">
        <v>10972.6</v>
      </c>
      <c r="C4984" s="48">
        <f t="shared" si="233"/>
        <v>6</v>
      </c>
      <c r="D4984" s="48">
        <f t="shared" si="234"/>
        <v>2003</v>
      </c>
      <c r="E4984" s="48">
        <f t="shared" si="235"/>
        <v>21764.152100000003</v>
      </c>
      <c r="F4984" s="49"/>
    </row>
    <row r="4985" spans="1:6">
      <c r="A4985" s="49">
        <v>37796</v>
      </c>
      <c r="B4985" s="48">
        <v>9728.0499999999993</v>
      </c>
      <c r="C4985" s="48">
        <f t="shared" si="233"/>
        <v>6</v>
      </c>
      <c r="D4985" s="48">
        <f t="shared" si="234"/>
        <v>2003</v>
      </c>
      <c r="E4985" s="48">
        <f t="shared" si="235"/>
        <v>19295.587175000001</v>
      </c>
      <c r="F4985" s="49"/>
    </row>
    <row r="4986" spans="1:6">
      <c r="A4986" s="49">
        <v>37797</v>
      </c>
      <c r="B4986" s="48">
        <v>9654.19</v>
      </c>
      <c r="C4986" s="48">
        <f t="shared" si="233"/>
        <v>6</v>
      </c>
      <c r="D4986" s="48">
        <f t="shared" si="234"/>
        <v>2003</v>
      </c>
      <c r="E4986" s="48">
        <f t="shared" si="235"/>
        <v>19149.085865000001</v>
      </c>
      <c r="F4986" s="49"/>
    </row>
    <row r="4987" spans="1:6">
      <c r="A4987" s="49">
        <v>37798</v>
      </c>
      <c r="B4987" s="48">
        <v>8478.32</v>
      </c>
      <c r="C4987" s="48">
        <f t="shared" si="233"/>
        <v>6</v>
      </c>
      <c r="D4987" s="48">
        <f t="shared" si="234"/>
        <v>2003</v>
      </c>
      <c r="E4987" s="48">
        <f t="shared" si="235"/>
        <v>16816.747719999999</v>
      </c>
      <c r="F4987" s="49"/>
    </row>
    <row r="4988" spans="1:6">
      <c r="A4988" s="49">
        <v>37799</v>
      </c>
      <c r="B4988" s="48">
        <v>7919.99</v>
      </c>
      <c r="C4988" s="48">
        <f t="shared" si="233"/>
        <v>6</v>
      </c>
      <c r="D4988" s="48">
        <f t="shared" si="234"/>
        <v>2003</v>
      </c>
      <c r="E4988" s="48">
        <f t="shared" si="235"/>
        <v>15709.300165000001</v>
      </c>
      <c r="F4988" s="49"/>
    </row>
    <row r="4989" spans="1:6">
      <c r="A4989" s="49">
        <v>37800</v>
      </c>
      <c r="B4989" s="48">
        <v>7930.01</v>
      </c>
      <c r="C4989" s="48">
        <f t="shared" si="233"/>
        <v>6</v>
      </c>
      <c r="D4989" s="48">
        <f t="shared" si="234"/>
        <v>2003</v>
      </c>
      <c r="E4989" s="48">
        <f t="shared" si="235"/>
        <v>15729.174835000002</v>
      </c>
      <c r="F4989" s="49"/>
    </row>
    <row r="4990" spans="1:6">
      <c r="A4990" s="49">
        <v>37801</v>
      </c>
      <c r="B4990" s="48">
        <v>8529.4699999999993</v>
      </c>
      <c r="C4990" s="48">
        <f t="shared" si="233"/>
        <v>6</v>
      </c>
      <c r="D4990" s="48">
        <f t="shared" si="234"/>
        <v>2003</v>
      </c>
      <c r="E4990" s="48">
        <f t="shared" si="235"/>
        <v>16918.203744999999</v>
      </c>
      <c r="F4990" s="49"/>
    </row>
    <row r="4991" spans="1:6">
      <c r="A4991" s="49">
        <v>37802</v>
      </c>
      <c r="B4991" s="48">
        <v>8559.59</v>
      </c>
      <c r="C4991" s="48">
        <f t="shared" si="233"/>
        <v>6</v>
      </c>
      <c r="D4991" s="48">
        <f t="shared" si="234"/>
        <v>2003</v>
      </c>
      <c r="E4991" s="48">
        <f t="shared" si="235"/>
        <v>16977.946765000001</v>
      </c>
      <c r="F4991" s="49"/>
    </row>
    <row r="4992" spans="1:6">
      <c r="A4992" s="49">
        <v>37803</v>
      </c>
      <c r="B4992" s="48">
        <v>8955.3799999999992</v>
      </c>
      <c r="C4992" s="48">
        <f t="shared" si="233"/>
        <v>7</v>
      </c>
      <c r="D4992" s="48">
        <f t="shared" si="234"/>
        <v>2003</v>
      </c>
      <c r="E4992" s="48">
        <f t="shared" si="235"/>
        <v>17762.996229999997</v>
      </c>
      <c r="F4992" s="49"/>
    </row>
    <row r="4993" spans="1:6">
      <c r="A4993" s="49">
        <v>37804</v>
      </c>
      <c r="B4993" s="48">
        <v>8797.26</v>
      </c>
      <c r="C4993" s="48">
        <f t="shared" si="233"/>
        <v>7</v>
      </c>
      <c r="D4993" s="48">
        <f t="shared" si="234"/>
        <v>2003</v>
      </c>
      <c r="E4993" s="48">
        <f t="shared" si="235"/>
        <v>17449.36521</v>
      </c>
      <c r="F4993" s="49"/>
    </row>
    <row r="4994" spans="1:6">
      <c r="A4994" s="49">
        <v>37805</v>
      </c>
      <c r="B4994" s="48">
        <v>8292.32</v>
      </c>
      <c r="C4994" s="48">
        <f t="shared" si="233"/>
        <v>7</v>
      </c>
      <c r="D4994" s="48">
        <f t="shared" si="234"/>
        <v>2003</v>
      </c>
      <c r="E4994" s="48">
        <f t="shared" si="235"/>
        <v>16447.816719999999</v>
      </c>
      <c r="F4994" s="49"/>
    </row>
    <row r="4995" spans="1:6">
      <c r="A4995" s="49">
        <v>37806</v>
      </c>
      <c r="B4995" s="48">
        <v>7933.67</v>
      </c>
      <c r="C4995" s="48">
        <f t="shared" ref="C4995:C5058" si="236">MONTH(A4995)</f>
        <v>7</v>
      </c>
      <c r="D4995" s="48">
        <f t="shared" ref="D4995:D5058" si="237">IF(C4995&gt;9,YEAR(A4995)+1,YEAR(A4995))</f>
        <v>2003</v>
      </c>
      <c r="E4995" s="48">
        <f t="shared" ref="E4995:E5058" si="238">B4995*1.9835</f>
        <v>15736.434445000001</v>
      </c>
      <c r="F4995" s="49"/>
    </row>
    <row r="4996" spans="1:6">
      <c r="A4996" s="49">
        <v>37807</v>
      </c>
      <c r="B4996" s="48">
        <v>7753.3</v>
      </c>
      <c r="C4996" s="48">
        <f t="shared" si="236"/>
        <v>7</v>
      </c>
      <c r="D4996" s="48">
        <f t="shared" si="237"/>
        <v>2003</v>
      </c>
      <c r="E4996" s="48">
        <f t="shared" si="238"/>
        <v>15378.670550000001</v>
      </c>
      <c r="F4996" s="49"/>
    </row>
    <row r="4997" spans="1:6">
      <c r="A4997" s="49">
        <v>37808</v>
      </c>
      <c r="B4997" s="48">
        <v>7463.34</v>
      </c>
      <c r="C4997" s="48">
        <f t="shared" si="236"/>
        <v>7</v>
      </c>
      <c r="D4997" s="48">
        <f t="shared" si="237"/>
        <v>2003</v>
      </c>
      <c r="E4997" s="48">
        <f t="shared" si="238"/>
        <v>14803.534890000001</v>
      </c>
      <c r="F4997" s="49"/>
    </row>
    <row r="4998" spans="1:6">
      <c r="A4998" s="49">
        <v>37809</v>
      </c>
      <c r="B4998" s="48">
        <v>7272.12</v>
      </c>
      <c r="C4998" s="48">
        <f t="shared" si="236"/>
        <v>7</v>
      </c>
      <c r="D4998" s="48">
        <f t="shared" si="237"/>
        <v>2003</v>
      </c>
      <c r="E4998" s="48">
        <f t="shared" si="238"/>
        <v>14424.250019999999</v>
      </c>
      <c r="F4998" s="49"/>
    </row>
    <row r="4999" spans="1:6">
      <c r="A4999" s="49">
        <v>37810</v>
      </c>
      <c r="B4999" s="48">
        <v>7114.76</v>
      </c>
      <c r="C4999" s="48">
        <f t="shared" si="236"/>
        <v>7</v>
      </c>
      <c r="D4999" s="48">
        <f t="shared" si="237"/>
        <v>2003</v>
      </c>
      <c r="E4999" s="48">
        <f t="shared" si="238"/>
        <v>14112.126460000001</v>
      </c>
      <c r="F4999" s="49"/>
    </row>
    <row r="5000" spans="1:6">
      <c r="A5000" s="49">
        <v>37811</v>
      </c>
      <c r="B5000" s="48">
        <v>6521.24</v>
      </c>
      <c r="C5000" s="48">
        <f t="shared" si="236"/>
        <v>7</v>
      </c>
      <c r="D5000" s="48">
        <f t="shared" si="237"/>
        <v>2003</v>
      </c>
      <c r="E5000" s="48">
        <f t="shared" si="238"/>
        <v>12934.87954</v>
      </c>
      <c r="F5000" s="49"/>
    </row>
    <row r="5001" spans="1:6">
      <c r="A5001" s="49">
        <v>37812</v>
      </c>
      <c r="B5001" s="48">
        <v>6824.23</v>
      </c>
      <c r="C5001" s="48">
        <f t="shared" si="236"/>
        <v>7</v>
      </c>
      <c r="D5001" s="48">
        <f t="shared" si="237"/>
        <v>2003</v>
      </c>
      <c r="E5001" s="48">
        <f t="shared" si="238"/>
        <v>13535.860204999999</v>
      </c>
      <c r="F5001" s="49"/>
    </row>
    <row r="5002" spans="1:6">
      <c r="A5002" s="49">
        <v>37813</v>
      </c>
      <c r="B5002" s="48">
        <v>6706.84</v>
      </c>
      <c r="C5002" s="48">
        <f t="shared" si="236"/>
        <v>7</v>
      </c>
      <c r="D5002" s="48">
        <f t="shared" si="237"/>
        <v>2003</v>
      </c>
      <c r="E5002" s="48">
        <f t="shared" si="238"/>
        <v>13303.01714</v>
      </c>
      <c r="F5002" s="49"/>
    </row>
    <row r="5003" spans="1:6">
      <c r="A5003" s="49">
        <v>37814</v>
      </c>
      <c r="B5003" s="48">
        <v>5729.51</v>
      </c>
      <c r="C5003" s="48">
        <f t="shared" si="236"/>
        <v>7</v>
      </c>
      <c r="D5003" s="48">
        <f t="shared" si="237"/>
        <v>2003</v>
      </c>
      <c r="E5003" s="48">
        <f t="shared" si="238"/>
        <v>11364.483085</v>
      </c>
      <c r="F5003" s="49"/>
    </row>
    <row r="5004" spans="1:6">
      <c r="A5004" s="49">
        <v>37815</v>
      </c>
      <c r="B5004" s="48">
        <v>6218.16</v>
      </c>
      <c r="C5004" s="48">
        <f t="shared" si="236"/>
        <v>7</v>
      </c>
      <c r="D5004" s="48">
        <f t="shared" si="237"/>
        <v>2003</v>
      </c>
      <c r="E5004" s="48">
        <f t="shared" si="238"/>
        <v>12333.720359999999</v>
      </c>
      <c r="F5004" s="49"/>
    </row>
    <row r="5005" spans="1:6">
      <c r="A5005" s="49">
        <v>37816</v>
      </c>
      <c r="B5005" s="48">
        <v>5676.29</v>
      </c>
      <c r="C5005" s="48">
        <f t="shared" si="236"/>
        <v>7</v>
      </c>
      <c r="D5005" s="48">
        <f t="shared" si="237"/>
        <v>2003</v>
      </c>
      <c r="E5005" s="48">
        <f t="shared" si="238"/>
        <v>11258.921215</v>
      </c>
      <c r="F5005" s="49"/>
    </row>
    <row r="5006" spans="1:6">
      <c r="A5006" s="49">
        <v>37817</v>
      </c>
      <c r="B5006" s="48">
        <v>6049.43</v>
      </c>
      <c r="C5006" s="48">
        <f t="shared" si="236"/>
        <v>7</v>
      </c>
      <c r="D5006" s="48">
        <f t="shared" si="237"/>
        <v>2003</v>
      </c>
      <c r="E5006" s="48">
        <f t="shared" si="238"/>
        <v>11999.044405000001</v>
      </c>
      <c r="F5006" s="49"/>
    </row>
    <row r="5007" spans="1:6">
      <c r="A5007" s="49">
        <v>37818</v>
      </c>
      <c r="B5007" s="48">
        <v>5915.13</v>
      </c>
      <c r="C5007" s="48">
        <f t="shared" si="236"/>
        <v>7</v>
      </c>
      <c r="D5007" s="48">
        <f t="shared" si="237"/>
        <v>2003</v>
      </c>
      <c r="E5007" s="48">
        <f t="shared" si="238"/>
        <v>11732.660355</v>
      </c>
      <c r="F5007" s="49"/>
    </row>
    <row r="5008" spans="1:6">
      <c r="A5008" s="49">
        <v>37819</v>
      </c>
      <c r="B5008" s="48">
        <v>5840.29</v>
      </c>
      <c r="C5008" s="48">
        <f t="shared" si="236"/>
        <v>7</v>
      </c>
      <c r="D5008" s="48">
        <f t="shared" si="237"/>
        <v>2003</v>
      </c>
      <c r="E5008" s="48">
        <f t="shared" si="238"/>
        <v>11584.215215</v>
      </c>
      <c r="F5008" s="49"/>
    </row>
    <row r="5009" spans="1:6">
      <c r="A5009" s="49">
        <v>37820</v>
      </c>
      <c r="B5009" s="48">
        <v>5273.75</v>
      </c>
      <c r="C5009" s="48">
        <f t="shared" si="236"/>
        <v>7</v>
      </c>
      <c r="D5009" s="48">
        <f t="shared" si="237"/>
        <v>2003</v>
      </c>
      <c r="E5009" s="48">
        <f t="shared" si="238"/>
        <v>10460.483125000001</v>
      </c>
      <c r="F5009" s="49"/>
    </row>
    <row r="5010" spans="1:6">
      <c r="A5010" s="49">
        <v>37821</v>
      </c>
      <c r="B5010" s="48">
        <v>5608.89</v>
      </c>
      <c r="C5010" s="48">
        <f t="shared" si="236"/>
        <v>7</v>
      </c>
      <c r="D5010" s="48">
        <f t="shared" si="237"/>
        <v>2003</v>
      </c>
      <c r="E5010" s="48">
        <f t="shared" si="238"/>
        <v>11125.233315000001</v>
      </c>
      <c r="F5010" s="49"/>
    </row>
    <row r="5011" spans="1:6">
      <c r="A5011" s="49">
        <v>37822</v>
      </c>
      <c r="B5011" s="48">
        <v>5338.93</v>
      </c>
      <c r="C5011" s="48">
        <f t="shared" si="236"/>
        <v>7</v>
      </c>
      <c r="D5011" s="48">
        <f t="shared" si="237"/>
        <v>2003</v>
      </c>
      <c r="E5011" s="48">
        <f t="shared" si="238"/>
        <v>10589.767655000001</v>
      </c>
      <c r="F5011" s="49"/>
    </row>
    <row r="5012" spans="1:6">
      <c r="A5012" s="49">
        <v>37823</v>
      </c>
      <c r="B5012" s="48">
        <v>5842.53</v>
      </c>
      <c r="C5012" s="48">
        <f t="shared" si="236"/>
        <v>7</v>
      </c>
      <c r="D5012" s="48">
        <f t="shared" si="237"/>
        <v>2003</v>
      </c>
      <c r="E5012" s="48">
        <f t="shared" si="238"/>
        <v>11588.658255</v>
      </c>
      <c r="F5012" s="49"/>
    </row>
    <row r="5013" spans="1:6">
      <c r="A5013" s="49">
        <v>37824</v>
      </c>
      <c r="B5013" s="48">
        <v>4826.51</v>
      </c>
      <c r="C5013" s="48">
        <f t="shared" si="236"/>
        <v>7</v>
      </c>
      <c r="D5013" s="48">
        <f t="shared" si="237"/>
        <v>2003</v>
      </c>
      <c r="E5013" s="48">
        <f t="shared" si="238"/>
        <v>9573.3825850000012</v>
      </c>
      <c r="F5013" s="49"/>
    </row>
    <row r="5014" spans="1:6">
      <c r="A5014" s="49">
        <v>37825</v>
      </c>
      <c r="B5014" s="48">
        <v>4968.1099999999997</v>
      </c>
      <c r="C5014" s="48">
        <f t="shared" si="236"/>
        <v>7</v>
      </c>
      <c r="D5014" s="48">
        <f t="shared" si="237"/>
        <v>2003</v>
      </c>
      <c r="E5014" s="48">
        <f t="shared" si="238"/>
        <v>9854.246185</v>
      </c>
      <c r="F5014" s="49"/>
    </row>
    <row r="5015" spans="1:6">
      <c r="A5015" s="49">
        <v>37826</v>
      </c>
      <c r="B5015" s="48">
        <v>5477.4</v>
      </c>
      <c r="C5015" s="48">
        <f t="shared" si="236"/>
        <v>7</v>
      </c>
      <c r="D5015" s="48">
        <f t="shared" si="237"/>
        <v>2003</v>
      </c>
      <c r="E5015" s="48">
        <f t="shared" si="238"/>
        <v>10864.4229</v>
      </c>
      <c r="F5015" s="49"/>
    </row>
    <row r="5016" spans="1:6">
      <c r="A5016" s="49">
        <v>37827</v>
      </c>
      <c r="B5016" s="48">
        <v>4946.67</v>
      </c>
      <c r="C5016" s="48">
        <f t="shared" si="236"/>
        <v>7</v>
      </c>
      <c r="D5016" s="48">
        <f t="shared" si="237"/>
        <v>2003</v>
      </c>
      <c r="E5016" s="48">
        <f t="shared" si="238"/>
        <v>9811.7199450000007</v>
      </c>
      <c r="F5016" s="49"/>
    </row>
    <row r="5017" spans="1:6">
      <c r="A5017" s="49">
        <v>37828</v>
      </c>
      <c r="B5017" s="48">
        <v>6460.5</v>
      </c>
      <c r="C5017" s="48">
        <f t="shared" si="236"/>
        <v>7</v>
      </c>
      <c r="D5017" s="48">
        <f t="shared" si="237"/>
        <v>2003</v>
      </c>
      <c r="E5017" s="48">
        <f t="shared" si="238"/>
        <v>12814.401750000001</v>
      </c>
      <c r="F5017" s="49"/>
    </row>
    <row r="5018" spans="1:6">
      <c r="A5018" s="49">
        <v>37829</v>
      </c>
      <c r="B5018" s="48">
        <v>5139.3</v>
      </c>
      <c r="C5018" s="48">
        <f t="shared" si="236"/>
        <v>7</v>
      </c>
      <c r="D5018" s="48">
        <f t="shared" si="237"/>
        <v>2003</v>
      </c>
      <c r="E5018" s="48">
        <f t="shared" si="238"/>
        <v>10193.80155</v>
      </c>
      <c r="F5018" s="49"/>
    </row>
    <row r="5019" spans="1:6">
      <c r="A5019" s="49">
        <v>37830</v>
      </c>
      <c r="B5019" s="48">
        <v>4757.07</v>
      </c>
      <c r="C5019" s="48">
        <f t="shared" si="236"/>
        <v>7</v>
      </c>
      <c r="D5019" s="48">
        <f t="shared" si="237"/>
        <v>2003</v>
      </c>
      <c r="E5019" s="48">
        <f t="shared" si="238"/>
        <v>9435.6483449999996</v>
      </c>
      <c r="F5019" s="49"/>
    </row>
    <row r="5020" spans="1:6">
      <c r="A5020" s="49">
        <v>37831</v>
      </c>
      <c r="B5020" s="48">
        <v>4570.59</v>
      </c>
      <c r="C5020" s="48">
        <f t="shared" si="236"/>
        <v>7</v>
      </c>
      <c r="D5020" s="48">
        <f t="shared" si="237"/>
        <v>2003</v>
      </c>
      <c r="E5020" s="48">
        <f t="shared" si="238"/>
        <v>9065.765265</v>
      </c>
      <c r="F5020" s="49"/>
    </row>
    <row r="5021" spans="1:6">
      <c r="A5021" s="49">
        <v>37832</v>
      </c>
      <c r="B5021" s="48">
        <v>4634.12</v>
      </c>
      <c r="C5021" s="48">
        <f t="shared" si="236"/>
        <v>7</v>
      </c>
      <c r="D5021" s="48">
        <f t="shared" si="237"/>
        <v>2003</v>
      </c>
      <c r="E5021" s="48">
        <f t="shared" si="238"/>
        <v>9191.7770199999995</v>
      </c>
      <c r="F5021" s="49"/>
    </row>
    <row r="5022" spans="1:6">
      <c r="A5022" s="49">
        <v>37833</v>
      </c>
      <c r="B5022" s="48">
        <v>4914.79</v>
      </c>
      <c r="C5022" s="48">
        <f t="shared" si="236"/>
        <v>7</v>
      </c>
      <c r="D5022" s="48">
        <f t="shared" si="237"/>
        <v>2003</v>
      </c>
      <c r="E5022" s="48">
        <f t="shared" si="238"/>
        <v>9748.4859649999999</v>
      </c>
      <c r="F5022" s="49"/>
    </row>
    <row r="5023" spans="1:6">
      <c r="A5023" s="49">
        <v>37834</v>
      </c>
      <c r="B5023" s="48">
        <v>4190.6099999999997</v>
      </c>
      <c r="C5023" s="48">
        <f t="shared" si="236"/>
        <v>8</v>
      </c>
      <c r="D5023" s="48">
        <f t="shared" si="237"/>
        <v>2003</v>
      </c>
      <c r="E5023" s="48">
        <f t="shared" si="238"/>
        <v>8312.0749349999987</v>
      </c>
      <c r="F5023" s="49"/>
    </row>
    <row r="5024" spans="1:6">
      <c r="A5024" s="49">
        <v>37835</v>
      </c>
      <c r="B5024" s="48">
        <v>4091.22</v>
      </c>
      <c r="C5024" s="48">
        <f t="shared" si="236"/>
        <v>8</v>
      </c>
      <c r="D5024" s="48">
        <f t="shared" si="237"/>
        <v>2003</v>
      </c>
      <c r="E5024" s="48">
        <f t="shared" si="238"/>
        <v>8114.93487</v>
      </c>
      <c r="F5024" s="49"/>
    </row>
    <row r="5025" spans="1:6">
      <c r="A5025" s="49">
        <v>37836</v>
      </c>
      <c r="B5025" s="48">
        <v>4134.96</v>
      </c>
      <c r="C5025" s="48">
        <f t="shared" si="236"/>
        <v>8</v>
      </c>
      <c r="D5025" s="48">
        <f t="shared" si="237"/>
        <v>2003</v>
      </c>
      <c r="E5025" s="48">
        <f t="shared" si="238"/>
        <v>8201.6931600000007</v>
      </c>
      <c r="F5025" s="49"/>
    </row>
    <row r="5026" spans="1:6">
      <c r="A5026" s="49">
        <v>37837</v>
      </c>
      <c r="B5026" s="48">
        <v>4150.51</v>
      </c>
      <c r="C5026" s="48">
        <f t="shared" si="236"/>
        <v>8</v>
      </c>
      <c r="D5026" s="48">
        <f t="shared" si="237"/>
        <v>2003</v>
      </c>
      <c r="E5026" s="48">
        <f t="shared" si="238"/>
        <v>8232.5365849999998</v>
      </c>
      <c r="F5026" s="49"/>
    </row>
    <row r="5027" spans="1:6">
      <c r="A5027" s="49">
        <v>37838</v>
      </c>
      <c r="B5027" s="48">
        <v>4163.16</v>
      </c>
      <c r="C5027" s="48">
        <f t="shared" si="236"/>
        <v>8</v>
      </c>
      <c r="D5027" s="48">
        <f t="shared" si="237"/>
        <v>2003</v>
      </c>
      <c r="E5027" s="48">
        <f t="shared" si="238"/>
        <v>8257.6278600000005</v>
      </c>
      <c r="F5027" s="49"/>
    </row>
    <row r="5028" spans="1:6">
      <c r="A5028" s="49">
        <v>37839</v>
      </c>
      <c r="B5028" s="48">
        <v>4088.2</v>
      </c>
      <c r="C5028" s="48">
        <f t="shared" si="236"/>
        <v>8</v>
      </c>
      <c r="D5028" s="48">
        <f t="shared" si="237"/>
        <v>2003</v>
      </c>
      <c r="E5028" s="48">
        <f t="shared" si="238"/>
        <v>8108.9447</v>
      </c>
      <c r="F5028" s="49"/>
    </row>
    <row r="5029" spans="1:6">
      <c r="A5029" s="49">
        <v>37840</v>
      </c>
      <c r="B5029" s="48">
        <v>3771.39</v>
      </c>
      <c r="C5029" s="48">
        <f t="shared" si="236"/>
        <v>8</v>
      </c>
      <c r="D5029" s="48">
        <f t="shared" si="237"/>
        <v>2003</v>
      </c>
      <c r="E5029" s="48">
        <f t="shared" si="238"/>
        <v>7480.5520649999999</v>
      </c>
      <c r="F5029" s="49"/>
    </row>
    <row r="5030" spans="1:6">
      <c r="A5030" s="49">
        <v>37841</v>
      </c>
      <c r="B5030" s="48">
        <v>4180.37</v>
      </c>
      <c r="C5030" s="48">
        <f t="shared" si="236"/>
        <v>8</v>
      </c>
      <c r="D5030" s="48">
        <f t="shared" si="237"/>
        <v>2003</v>
      </c>
      <c r="E5030" s="48">
        <f t="shared" si="238"/>
        <v>8291.763895</v>
      </c>
      <c r="F5030" s="49"/>
    </row>
    <row r="5031" spans="1:6">
      <c r="A5031" s="49">
        <v>37842</v>
      </c>
      <c r="B5031" s="48">
        <v>3918.34</v>
      </c>
      <c r="C5031" s="48">
        <f t="shared" si="236"/>
        <v>8</v>
      </c>
      <c r="D5031" s="48">
        <f t="shared" si="237"/>
        <v>2003</v>
      </c>
      <c r="E5031" s="48">
        <f t="shared" si="238"/>
        <v>7772.0273900000002</v>
      </c>
      <c r="F5031" s="49"/>
    </row>
    <row r="5032" spans="1:6">
      <c r="A5032" s="49">
        <v>37843</v>
      </c>
      <c r="B5032" s="48">
        <v>4201.07</v>
      </c>
      <c r="C5032" s="48">
        <f t="shared" si="236"/>
        <v>8</v>
      </c>
      <c r="D5032" s="48">
        <f t="shared" si="237"/>
        <v>2003</v>
      </c>
      <c r="E5032" s="48">
        <f t="shared" si="238"/>
        <v>8332.8223450000005</v>
      </c>
      <c r="F5032" s="49"/>
    </row>
    <row r="5033" spans="1:6">
      <c r="A5033" s="49">
        <v>37844</v>
      </c>
      <c r="B5033" s="48">
        <v>3750.8</v>
      </c>
      <c r="C5033" s="48">
        <f t="shared" si="236"/>
        <v>8</v>
      </c>
      <c r="D5033" s="48">
        <f t="shared" si="237"/>
        <v>2003</v>
      </c>
      <c r="E5033" s="48">
        <f t="shared" si="238"/>
        <v>7439.7118000000009</v>
      </c>
      <c r="F5033" s="49"/>
    </row>
    <row r="5034" spans="1:6">
      <c r="A5034" s="49">
        <v>37845</v>
      </c>
      <c r="B5034" s="48">
        <v>3940.52</v>
      </c>
      <c r="C5034" s="48">
        <f t="shared" si="236"/>
        <v>8</v>
      </c>
      <c r="D5034" s="48">
        <f t="shared" si="237"/>
        <v>2003</v>
      </c>
      <c r="E5034" s="48">
        <f t="shared" si="238"/>
        <v>7816.02142</v>
      </c>
      <c r="F5034" s="49"/>
    </row>
    <row r="5035" spans="1:6">
      <c r="A5035" s="49">
        <v>37846</v>
      </c>
      <c r="B5035" s="48">
        <v>3852.3</v>
      </c>
      <c r="C5035" s="48">
        <f t="shared" si="236"/>
        <v>8</v>
      </c>
      <c r="D5035" s="48">
        <f t="shared" si="237"/>
        <v>2003</v>
      </c>
      <c r="E5035" s="48">
        <f t="shared" si="238"/>
        <v>7641.0370500000008</v>
      </c>
      <c r="F5035" s="49"/>
    </row>
    <row r="5036" spans="1:6">
      <c r="A5036" s="49">
        <v>37847</v>
      </c>
      <c r="B5036" s="48">
        <v>3839.05</v>
      </c>
      <c r="C5036" s="48">
        <f t="shared" si="236"/>
        <v>8</v>
      </c>
      <c r="D5036" s="48">
        <f t="shared" si="237"/>
        <v>2003</v>
      </c>
      <c r="E5036" s="48">
        <f t="shared" si="238"/>
        <v>7614.7556750000003</v>
      </c>
      <c r="F5036" s="49"/>
    </row>
    <row r="5037" spans="1:6">
      <c r="A5037" s="49">
        <v>37848</v>
      </c>
      <c r="B5037" s="48">
        <v>4256.9399999999996</v>
      </c>
      <c r="C5037" s="48">
        <f t="shared" si="236"/>
        <v>8</v>
      </c>
      <c r="D5037" s="48">
        <f t="shared" si="237"/>
        <v>2003</v>
      </c>
      <c r="E5037" s="48">
        <f t="shared" si="238"/>
        <v>8443.6404899999998</v>
      </c>
      <c r="F5037" s="49"/>
    </row>
    <row r="5038" spans="1:6">
      <c r="A5038" s="49">
        <v>37849</v>
      </c>
      <c r="B5038" s="48">
        <v>4942.96</v>
      </c>
      <c r="C5038" s="48">
        <f t="shared" si="236"/>
        <v>8</v>
      </c>
      <c r="D5038" s="48">
        <f t="shared" si="237"/>
        <v>2003</v>
      </c>
      <c r="E5038" s="48">
        <f t="shared" si="238"/>
        <v>9804.3611600000004</v>
      </c>
      <c r="F5038" s="49"/>
    </row>
    <row r="5039" spans="1:6">
      <c r="A5039" s="49">
        <v>37850</v>
      </c>
      <c r="B5039" s="48">
        <v>3615.53</v>
      </c>
      <c r="C5039" s="48">
        <f t="shared" si="236"/>
        <v>8</v>
      </c>
      <c r="D5039" s="48">
        <f t="shared" si="237"/>
        <v>2003</v>
      </c>
      <c r="E5039" s="48">
        <f t="shared" si="238"/>
        <v>7171.4037550000003</v>
      </c>
      <c r="F5039" s="49"/>
    </row>
    <row r="5040" spans="1:6">
      <c r="A5040" s="49">
        <v>37851</v>
      </c>
      <c r="B5040" s="48">
        <v>3768.78</v>
      </c>
      <c r="C5040" s="48">
        <f t="shared" si="236"/>
        <v>8</v>
      </c>
      <c r="D5040" s="48">
        <f t="shared" si="237"/>
        <v>2003</v>
      </c>
      <c r="E5040" s="48">
        <f t="shared" si="238"/>
        <v>7475.3751300000004</v>
      </c>
      <c r="F5040" s="49"/>
    </row>
    <row r="5041" spans="1:6">
      <c r="A5041" s="49">
        <v>37852</v>
      </c>
      <c r="B5041" s="48">
        <v>3441.25</v>
      </c>
      <c r="C5041" s="48">
        <f t="shared" si="236"/>
        <v>8</v>
      </c>
      <c r="D5041" s="48">
        <f t="shared" si="237"/>
        <v>2003</v>
      </c>
      <c r="E5041" s="48">
        <f t="shared" si="238"/>
        <v>6825.7193750000006</v>
      </c>
      <c r="F5041" s="49"/>
    </row>
    <row r="5042" spans="1:6">
      <c r="A5042" s="49">
        <v>37853</v>
      </c>
      <c r="B5042" s="48">
        <v>3395.9</v>
      </c>
      <c r="C5042" s="48">
        <f t="shared" si="236"/>
        <v>8</v>
      </c>
      <c r="D5042" s="48">
        <f t="shared" si="237"/>
        <v>2003</v>
      </c>
      <c r="E5042" s="48">
        <f t="shared" si="238"/>
        <v>6735.7676500000007</v>
      </c>
      <c r="F5042" s="49"/>
    </row>
    <row r="5043" spans="1:6">
      <c r="A5043" s="49">
        <v>37854</v>
      </c>
      <c r="B5043" s="48">
        <v>3471.57</v>
      </c>
      <c r="C5043" s="48">
        <f t="shared" si="236"/>
        <v>8</v>
      </c>
      <c r="D5043" s="48">
        <f t="shared" si="237"/>
        <v>2003</v>
      </c>
      <c r="E5043" s="48">
        <f t="shared" si="238"/>
        <v>6885.8590950000007</v>
      </c>
      <c r="F5043" s="49"/>
    </row>
    <row r="5044" spans="1:6">
      <c r="A5044" s="49">
        <v>37855</v>
      </c>
      <c r="B5044" s="48">
        <v>3759.56</v>
      </c>
      <c r="C5044" s="48">
        <f t="shared" si="236"/>
        <v>8</v>
      </c>
      <c r="D5044" s="48">
        <f t="shared" si="237"/>
        <v>2003</v>
      </c>
      <c r="E5044" s="48">
        <f t="shared" si="238"/>
        <v>7457.0872600000002</v>
      </c>
      <c r="F5044" s="49"/>
    </row>
    <row r="5045" spans="1:6">
      <c r="A5045" s="49">
        <v>37856</v>
      </c>
      <c r="B5045" s="48">
        <v>3781.99</v>
      </c>
      <c r="C5045" s="48">
        <f t="shared" si="236"/>
        <v>8</v>
      </c>
      <c r="D5045" s="48">
        <f t="shared" si="237"/>
        <v>2003</v>
      </c>
      <c r="E5045" s="48">
        <f t="shared" si="238"/>
        <v>7501.5771649999997</v>
      </c>
      <c r="F5045" s="49"/>
    </row>
    <row r="5046" spans="1:6">
      <c r="A5046" s="49">
        <v>37857</v>
      </c>
      <c r="B5046" s="48">
        <v>3703.21</v>
      </c>
      <c r="C5046" s="48">
        <f t="shared" si="236"/>
        <v>8</v>
      </c>
      <c r="D5046" s="48">
        <f t="shared" si="237"/>
        <v>2003</v>
      </c>
      <c r="E5046" s="48">
        <f t="shared" si="238"/>
        <v>7345.317035</v>
      </c>
      <c r="F5046" s="49"/>
    </row>
    <row r="5047" spans="1:6">
      <c r="A5047" s="49">
        <v>37858</v>
      </c>
      <c r="B5047" s="48">
        <v>3440.62</v>
      </c>
      <c r="C5047" s="48">
        <f t="shared" si="236"/>
        <v>8</v>
      </c>
      <c r="D5047" s="48">
        <f t="shared" si="237"/>
        <v>2003</v>
      </c>
      <c r="E5047" s="48">
        <f t="shared" si="238"/>
        <v>6824.4697699999997</v>
      </c>
      <c r="F5047" s="49"/>
    </row>
    <row r="5048" spans="1:6">
      <c r="A5048" s="49">
        <v>37859</v>
      </c>
      <c r="B5048" s="48">
        <v>3510.42</v>
      </c>
      <c r="C5048" s="48">
        <f t="shared" si="236"/>
        <v>8</v>
      </c>
      <c r="D5048" s="48">
        <f t="shared" si="237"/>
        <v>2003</v>
      </c>
      <c r="E5048" s="48">
        <f t="shared" si="238"/>
        <v>6962.9180700000006</v>
      </c>
      <c r="F5048" s="49"/>
    </row>
    <row r="5049" spans="1:6">
      <c r="A5049" s="49">
        <v>37860</v>
      </c>
      <c r="B5049" s="48">
        <v>3572.06</v>
      </c>
      <c r="C5049" s="48">
        <f t="shared" si="236"/>
        <v>8</v>
      </c>
      <c r="D5049" s="48">
        <f t="shared" si="237"/>
        <v>2003</v>
      </c>
      <c r="E5049" s="48">
        <f t="shared" si="238"/>
        <v>7085.1810100000002</v>
      </c>
      <c r="F5049" s="49"/>
    </row>
    <row r="5050" spans="1:6">
      <c r="A5050" s="49">
        <v>37861</v>
      </c>
      <c r="B5050" s="48">
        <v>3261.15</v>
      </c>
      <c r="C5050" s="48">
        <f t="shared" si="236"/>
        <v>8</v>
      </c>
      <c r="D5050" s="48">
        <f t="shared" si="237"/>
        <v>2003</v>
      </c>
      <c r="E5050" s="48">
        <f t="shared" si="238"/>
        <v>6468.4910250000003</v>
      </c>
      <c r="F5050" s="49"/>
    </row>
    <row r="5051" spans="1:6">
      <c r="A5051" s="49">
        <v>37862</v>
      </c>
      <c r="B5051" s="48">
        <v>3582.19</v>
      </c>
      <c r="C5051" s="48">
        <f t="shared" si="236"/>
        <v>8</v>
      </c>
      <c r="D5051" s="48">
        <f t="shared" si="237"/>
        <v>2003</v>
      </c>
      <c r="E5051" s="48">
        <f t="shared" si="238"/>
        <v>7105.2738650000001</v>
      </c>
      <c r="F5051" s="49"/>
    </row>
    <row r="5052" spans="1:6">
      <c r="A5052" s="49">
        <v>37863</v>
      </c>
      <c r="B5052" s="48">
        <v>4513.74</v>
      </c>
      <c r="C5052" s="48">
        <f t="shared" si="236"/>
        <v>8</v>
      </c>
      <c r="D5052" s="48">
        <f t="shared" si="237"/>
        <v>2003</v>
      </c>
      <c r="E5052" s="48">
        <f t="shared" si="238"/>
        <v>8953.0032900000006</v>
      </c>
      <c r="F5052" s="49"/>
    </row>
    <row r="5053" spans="1:6">
      <c r="A5053" s="49">
        <v>37864</v>
      </c>
      <c r="B5053" s="48">
        <v>4899.1099999999997</v>
      </c>
      <c r="C5053" s="48">
        <f t="shared" si="236"/>
        <v>8</v>
      </c>
      <c r="D5053" s="48">
        <f t="shared" si="237"/>
        <v>2003</v>
      </c>
      <c r="E5053" s="48">
        <f t="shared" si="238"/>
        <v>9717.3846849999991</v>
      </c>
      <c r="F5053" s="49"/>
    </row>
    <row r="5054" spans="1:6">
      <c r="A5054" s="49">
        <v>37865</v>
      </c>
      <c r="B5054" s="48">
        <v>3975.06</v>
      </c>
      <c r="C5054" s="48">
        <f t="shared" si="236"/>
        <v>9</v>
      </c>
      <c r="D5054" s="48">
        <f t="shared" si="237"/>
        <v>2003</v>
      </c>
      <c r="E5054" s="48">
        <f t="shared" si="238"/>
        <v>7884.5315099999998</v>
      </c>
      <c r="F5054" s="49"/>
    </row>
    <row r="5055" spans="1:6">
      <c r="A5055" s="49">
        <v>37866</v>
      </c>
      <c r="B5055" s="48">
        <v>3748.66</v>
      </c>
      <c r="C5055" s="48">
        <f t="shared" si="236"/>
        <v>9</v>
      </c>
      <c r="D5055" s="48">
        <f t="shared" si="237"/>
        <v>2003</v>
      </c>
      <c r="E5055" s="48">
        <f t="shared" si="238"/>
        <v>7435.4671099999996</v>
      </c>
      <c r="F5055" s="49"/>
    </row>
    <row r="5056" spans="1:6">
      <c r="A5056" s="49">
        <v>37867</v>
      </c>
      <c r="B5056" s="48">
        <v>3423.61</v>
      </c>
      <c r="C5056" s="48">
        <f t="shared" si="236"/>
        <v>9</v>
      </c>
      <c r="D5056" s="48">
        <f t="shared" si="237"/>
        <v>2003</v>
      </c>
      <c r="E5056" s="48">
        <f t="shared" si="238"/>
        <v>6790.7304350000004</v>
      </c>
      <c r="F5056" s="49"/>
    </row>
    <row r="5057" spans="1:6">
      <c r="A5057" s="49">
        <v>37868</v>
      </c>
      <c r="B5057" s="48">
        <v>3787.75</v>
      </c>
      <c r="C5057" s="48">
        <f t="shared" si="236"/>
        <v>9</v>
      </c>
      <c r="D5057" s="48">
        <f t="shared" si="237"/>
        <v>2003</v>
      </c>
      <c r="E5057" s="48">
        <f t="shared" si="238"/>
        <v>7513.002125</v>
      </c>
      <c r="F5057" s="49"/>
    </row>
    <row r="5058" spans="1:6">
      <c r="A5058" s="49">
        <v>37869</v>
      </c>
      <c r="B5058" s="48">
        <v>3558.03</v>
      </c>
      <c r="C5058" s="48">
        <f t="shared" si="236"/>
        <v>9</v>
      </c>
      <c r="D5058" s="48">
        <f t="shared" si="237"/>
        <v>2003</v>
      </c>
      <c r="E5058" s="48">
        <f t="shared" si="238"/>
        <v>7057.3525050000007</v>
      </c>
      <c r="F5058" s="49"/>
    </row>
    <row r="5059" spans="1:6">
      <c r="A5059" s="49">
        <v>37870</v>
      </c>
      <c r="B5059" s="48">
        <v>3528.98</v>
      </c>
      <c r="C5059" s="48">
        <f t="shared" ref="C5059:C5122" si="239">MONTH(A5059)</f>
        <v>9</v>
      </c>
      <c r="D5059" s="48">
        <f t="shared" ref="D5059:D5122" si="240">IF(C5059&gt;9,YEAR(A5059)+1,YEAR(A5059))</f>
        <v>2003</v>
      </c>
      <c r="E5059" s="48">
        <f t="shared" ref="E5059:E5122" si="241">B5059*1.9835</f>
        <v>6999.7318300000006</v>
      </c>
      <c r="F5059" s="49"/>
    </row>
    <row r="5060" spans="1:6">
      <c r="A5060" s="49">
        <v>37871</v>
      </c>
      <c r="B5060" s="48">
        <v>3611.41</v>
      </c>
      <c r="C5060" s="48">
        <f t="shared" si="239"/>
        <v>9</v>
      </c>
      <c r="D5060" s="48">
        <f t="shared" si="240"/>
        <v>2003</v>
      </c>
      <c r="E5060" s="48">
        <f t="shared" si="241"/>
        <v>7163.2317350000003</v>
      </c>
      <c r="F5060" s="49"/>
    </row>
    <row r="5061" spans="1:6">
      <c r="A5061" s="49">
        <v>37872</v>
      </c>
      <c r="B5061" s="48">
        <v>3535.13</v>
      </c>
      <c r="C5061" s="48">
        <f t="shared" si="239"/>
        <v>9</v>
      </c>
      <c r="D5061" s="48">
        <f t="shared" si="240"/>
        <v>2003</v>
      </c>
      <c r="E5061" s="48">
        <f t="shared" si="241"/>
        <v>7011.9303550000004</v>
      </c>
      <c r="F5061" s="49"/>
    </row>
    <row r="5062" spans="1:6">
      <c r="A5062" s="49">
        <v>37873</v>
      </c>
      <c r="B5062" s="48">
        <v>3268.41</v>
      </c>
      <c r="C5062" s="48">
        <f t="shared" si="239"/>
        <v>9</v>
      </c>
      <c r="D5062" s="48">
        <f t="shared" si="240"/>
        <v>2003</v>
      </c>
      <c r="E5062" s="48">
        <f t="shared" si="241"/>
        <v>6482.8912350000001</v>
      </c>
      <c r="F5062" s="49"/>
    </row>
    <row r="5063" spans="1:6">
      <c r="A5063" s="49">
        <v>37874</v>
      </c>
      <c r="B5063" s="48">
        <v>3942.21</v>
      </c>
      <c r="C5063" s="48">
        <f t="shared" si="239"/>
        <v>9</v>
      </c>
      <c r="D5063" s="48">
        <f t="shared" si="240"/>
        <v>2003</v>
      </c>
      <c r="E5063" s="48">
        <f t="shared" si="241"/>
        <v>7819.3735350000006</v>
      </c>
      <c r="F5063" s="49"/>
    </row>
    <row r="5064" spans="1:6">
      <c r="A5064" s="49">
        <v>37875</v>
      </c>
      <c r="B5064" s="48">
        <v>4089.27</v>
      </c>
      <c r="C5064" s="48">
        <f t="shared" si="239"/>
        <v>9</v>
      </c>
      <c r="D5064" s="48">
        <f t="shared" si="240"/>
        <v>2003</v>
      </c>
      <c r="E5064" s="48">
        <f t="shared" si="241"/>
        <v>8111.0670449999998</v>
      </c>
      <c r="F5064" s="49"/>
    </row>
    <row r="5065" spans="1:6">
      <c r="A5065" s="49">
        <v>37876</v>
      </c>
      <c r="B5065" s="48">
        <v>3677.68</v>
      </c>
      <c r="C5065" s="48">
        <f t="shared" si="239"/>
        <v>9</v>
      </c>
      <c r="D5065" s="48">
        <f t="shared" si="240"/>
        <v>2003</v>
      </c>
      <c r="E5065" s="48">
        <f t="shared" si="241"/>
        <v>7294.6782800000001</v>
      </c>
      <c r="F5065" s="49"/>
    </row>
    <row r="5066" spans="1:6">
      <c r="A5066" s="49">
        <v>37877</v>
      </c>
      <c r="B5066" s="48">
        <v>3430.21</v>
      </c>
      <c r="C5066" s="48">
        <f t="shared" si="239"/>
        <v>9</v>
      </c>
      <c r="D5066" s="48">
        <f t="shared" si="240"/>
        <v>2003</v>
      </c>
      <c r="E5066" s="48">
        <f t="shared" si="241"/>
        <v>6803.821535</v>
      </c>
      <c r="F5066" s="49"/>
    </row>
    <row r="5067" spans="1:6">
      <c r="A5067" s="49">
        <v>37878</v>
      </c>
      <c r="B5067" s="48">
        <v>3430.57</v>
      </c>
      <c r="C5067" s="48">
        <f t="shared" si="239"/>
        <v>9</v>
      </c>
      <c r="D5067" s="48">
        <f t="shared" si="240"/>
        <v>2003</v>
      </c>
      <c r="E5067" s="48">
        <f t="shared" si="241"/>
        <v>6804.5355950000003</v>
      </c>
      <c r="F5067" s="49"/>
    </row>
    <row r="5068" spans="1:6">
      <c r="A5068" s="49">
        <v>37879</v>
      </c>
      <c r="B5068" s="48">
        <v>3291.26</v>
      </c>
      <c r="C5068" s="48">
        <f t="shared" si="239"/>
        <v>9</v>
      </c>
      <c r="D5068" s="48">
        <f t="shared" si="240"/>
        <v>2003</v>
      </c>
      <c r="E5068" s="48">
        <f t="shared" si="241"/>
        <v>6528.214210000001</v>
      </c>
      <c r="F5068" s="49"/>
    </row>
    <row r="5069" spans="1:6">
      <c r="A5069" s="49">
        <v>37880</v>
      </c>
      <c r="B5069" s="48">
        <v>2804.5</v>
      </c>
      <c r="C5069" s="48">
        <f t="shared" si="239"/>
        <v>9</v>
      </c>
      <c r="D5069" s="48">
        <f t="shared" si="240"/>
        <v>2003</v>
      </c>
      <c r="E5069" s="48">
        <f t="shared" si="241"/>
        <v>5562.7257500000005</v>
      </c>
      <c r="F5069" s="49"/>
    </row>
    <row r="5070" spans="1:6">
      <c r="A5070" s="49">
        <v>37881</v>
      </c>
      <c r="B5070" s="48">
        <v>3169.65</v>
      </c>
      <c r="C5070" s="48">
        <f t="shared" si="239"/>
        <v>9</v>
      </c>
      <c r="D5070" s="48">
        <f t="shared" si="240"/>
        <v>2003</v>
      </c>
      <c r="E5070" s="48">
        <f t="shared" si="241"/>
        <v>6287.0007750000004</v>
      </c>
      <c r="F5070" s="49"/>
    </row>
    <row r="5071" spans="1:6">
      <c r="A5071" s="49">
        <v>37882</v>
      </c>
      <c r="B5071" s="48">
        <v>3162.92</v>
      </c>
      <c r="C5071" s="48">
        <f t="shared" si="239"/>
        <v>9</v>
      </c>
      <c r="D5071" s="48">
        <f t="shared" si="240"/>
        <v>2003</v>
      </c>
      <c r="E5071" s="48">
        <f t="shared" si="241"/>
        <v>6273.65182</v>
      </c>
      <c r="F5071" s="49"/>
    </row>
    <row r="5072" spans="1:6">
      <c r="A5072" s="49">
        <v>37883</v>
      </c>
      <c r="B5072" s="48">
        <v>3044.24</v>
      </c>
      <c r="C5072" s="48">
        <f t="shared" si="239"/>
        <v>9</v>
      </c>
      <c r="D5072" s="48">
        <f t="shared" si="240"/>
        <v>2003</v>
      </c>
      <c r="E5072" s="48">
        <f t="shared" si="241"/>
        <v>6038.2500399999999</v>
      </c>
      <c r="F5072" s="49"/>
    </row>
    <row r="5073" spans="1:6">
      <c r="A5073" s="49">
        <v>37884</v>
      </c>
      <c r="B5073" s="48">
        <v>3091.16</v>
      </c>
      <c r="C5073" s="48">
        <f t="shared" si="239"/>
        <v>9</v>
      </c>
      <c r="D5073" s="48">
        <f t="shared" si="240"/>
        <v>2003</v>
      </c>
      <c r="E5073" s="48">
        <f t="shared" si="241"/>
        <v>6131.3158599999997</v>
      </c>
      <c r="F5073" s="49"/>
    </row>
    <row r="5074" spans="1:6">
      <c r="A5074" s="49">
        <v>37885</v>
      </c>
      <c r="B5074" s="48">
        <v>3233.04</v>
      </c>
      <c r="C5074" s="48">
        <f t="shared" si="239"/>
        <v>9</v>
      </c>
      <c r="D5074" s="48">
        <f t="shared" si="240"/>
        <v>2003</v>
      </c>
      <c r="E5074" s="48">
        <f t="shared" si="241"/>
        <v>6412.7348400000001</v>
      </c>
      <c r="F5074" s="49"/>
    </row>
    <row r="5075" spans="1:6">
      <c r="A5075" s="49">
        <v>37886</v>
      </c>
      <c r="B5075" s="48">
        <v>2791.63</v>
      </c>
      <c r="C5075" s="48">
        <f t="shared" si="239"/>
        <v>9</v>
      </c>
      <c r="D5075" s="48">
        <f t="shared" si="240"/>
        <v>2003</v>
      </c>
      <c r="E5075" s="48">
        <f t="shared" si="241"/>
        <v>5537.1981050000004</v>
      </c>
      <c r="F5075" s="49"/>
    </row>
    <row r="5076" spans="1:6">
      <c r="A5076" s="49">
        <v>37887</v>
      </c>
      <c r="B5076" s="48">
        <v>3213.18</v>
      </c>
      <c r="C5076" s="48">
        <f t="shared" si="239"/>
        <v>9</v>
      </c>
      <c r="D5076" s="48">
        <f t="shared" si="240"/>
        <v>2003</v>
      </c>
      <c r="E5076" s="48">
        <f t="shared" si="241"/>
        <v>6373.3425299999999</v>
      </c>
      <c r="F5076" s="49"/>
    </row>
    <row r="5077" spans="1:6">
      <c r="A5077" s="49">
        <v>37888</v>
      </c>
      <c r="B5077" s="48">
        <v>3170.15</v>
      </c>
      <c r="C5077" s="48">
        <f t="shared" si="239"/>
        <v>9</v>
      </c>
      <c r="D5077" s="48">
        <f t="shared" si="240"/>
        <v>2003</v>
      </c>
      <c r="E5077" s="48">
        <f t="shared" si="241"/>
        <v>6287.9925250000006</v>
      </c>
      <c r="F5077" s="49"/>
    </row>
    <row r="5078" spans="1:6">
      <c r="A5078" s="49">
        <v>37889</v>
      </c>
      <c r="B5078" s="48">
        <v>2838.17</v>
      </c>
      <c r="C5078" s="48">
        <f t="shared" si="239"/>
        <v>9</v>
      </c>
      <c r="D5078" s="48">
        <f t="shared" si="240"/>
        <v>2003</v>
      </c>
      <c r="E5078" s="48">
        <f t="shared" si="241"/>
        <v>5629.5101949999998</v>
      </c>
      <c r="F5078" s="49"/>
    </row>
    <row r="5079" spans="1:6">
      <c r="A5079" s="49">
        <v>37890</v>
      </c>
      <c r="B5079" s="48">
        <v>2973.06</v>
      </c>
      <c r="C5079" s="48">
        <f t="shared" si="239"/>
        <v>9</v>
      </c>
      <c r="D5079" s="48">
        <f t="shared" si="240"/>
        <v>2003</v>
      </c>
      <c r="E5079" s="48">
        <f t="shared" si="241"/>
        <v>5897.0645100000002</v>
      </c>
      <c r="F5079" s="49"/>
    </row>
    <row r="5080" spans="1:6">
      <c r="A5080" s="49">
        <v>37891</v>
      </c>
      <c r="B5080" s="48">
        <v>2896.45</v>
      </c>
      <c r="C5080" s="48">
        <f t="shared" si="239"/>
        <v>9</v>
      </c>
      <c r="D5080" s="48">
        <f t="shared" si="240"/>
        <v>2003</v>
      </c>
      <c r="E5080" s="48">
        <f t="shared" si="241"/>
        <v>5745.1085750000002</v>
      </c>
      <c r="F5080" s="49"/>
    </row>
    <row r="5081" spans="1:6">
      <c r="A5081" s="49">
        <v>37892</v>
      </c>
      <c r="B5081" s="48">
        <v>3045.12</v>
      </c>
      <c r="C5081" s="48">
        <f t="shared" si="239"/>
        <v>9</v>
      </c>
      <c r="D5081" s="48">
        <f t="shared" si="240"/>
        <v>2003</v>
      </c>
      <c r="E5081" s="48">
        <f t="shared" si="241"/>
        <v>6039.9955199999995</v>
      </c>
      <c r="F5081" s="49"/>
    </row>
    <row r="5082" spans="1:6">
      <c r="A5082" s="49">
        <v>37893</v>
      </c>
      <c r="B5082" s="48">
        <v>2999.55</v>
      </c>
      <c r="C5082" s="48">
        <f t="shared" si="239"/>
        <v>9</v>
      </c>
      <c r="D5082" s="48">
        <f t="shared" si="240"/>
        <v>2003</v>
      </c>
      <c r="E5082" s="48">
        <f t="shared" si="241"/>
        <v>5949.6074250000001</v>
      </c>
      <c r="F5082" s="49"/>
    </row>
    <row r="5083" spans="1:6">
      <c r="A5083" s="49">
        <v>37894</v>
      </c>
      <c r="B5083" s="48">
        <v>2995.13</v>
      </c>
      <c r="C5083" s="48">
        <f t="shared" si="239"/>
        <v>9</v>
      </c>
      <c r="D5083" s="48">
        <f t="shared" si="240"/>
        <v>2003</v>
      </c>
      <c r="E5083" s="48">
        <f t="shared" si="241"/>
        <v>5940.8403550000003</v>
      </c>
      <c r="F5083" s="49"/>
    </row>
    <row r="5084" spans="1:6">
      <c r="A5084" s="49">
        <v>37895</v>
      </c>
      <c r="B5084" s="48">
        <v>2859.77</v>
      </c>
      <c r="C5084" s="48">
        <f t="shared" si="239"/>
        <v>10</v>
      </c>
      <c r="D5084" s="48">
        <f t="shared" si="240"/>
        <v>2004</v>
      </c>
      <c r="E5084" s="48">
        <f t="shared" si="241"/>
        <v>5672.353795</v>
      </c>
      <c r="F5084" s="49"/>
    </row>
    <row r="5085" spans="1:6">
      <c r="A5085" s="49">
        <v>37896</v>
      </c>
      <c r="B5085" s="48">
        <v>3257.04</v>
      </c>
      <c r="C5085" s="48">
        <f t="shared" si="239"/>
        <v>10</v>
      </c>
      <c r="D5085" s="48">
        <f t="shared" si="240"/>
        <v>2004</v>
      </c>
      <c r="E5085" s="48">
        <f t="shared" si="241"/>
        <v>6460.3388400000003</v>
      </c>
      <c r="F5085" s="49"/>
    </row>
    <row r="5086" spans="1:6">
      <c r="A5086" s="49">
        <v>37897</v>
      </c>
      <c r="B5086" s="48">
        <v>3338.79</v>
      </c>
      <c r="C5086" s="48">
        <f t="shared" si="239"/>
        <v>10</v>
      </c>
      <c r="D5086" s="48">
        <f t="shared" si="240"/>
        <v>2004</v>
      </c>
      <c r="E5086" s="48">
        <f t="shared" si="241"/>
        <v>6622.4899649999998</v>
      </c>
      <c r="F5086" s="49"/>
    </row>
    <row r="5087" spans="1:6">
      <c r="A5087" s="49">
        <v>37898</v>
      </c>
      <c r="B5087" s="48">
        <v>3153.09</v>
      </c>
      <c r="C5087" s="48">
        <f t="shared" si="239"/>
        <v>10</v>
      </c>
      <c r="D5087" s="48">
        <f t="shared" si="240"/>
        <v>2004</v>
      </c>
      <c r="E5087" s="48">
        <f t="shared" si="241"/>
        <v>6254.1540150000001</v>
      </c>
      <c r="F5087" s="49"/>
    </row>
    <row r="5088" spans="1:6">
      <c r="A5088" s="49">
        <v>37899</v>
      </c>
      <c r="B5088" s="48">
        <v>3132.06</v>
      </c>
      <c r="C5088" s="48">
        <f t="shared" si="239"/>
        <v>10</v>
      </c>
      <c r="D5088" s="48">
        <f t="shared" si="240"/>
        <v>2004</v>
      </c>
      <c r="E5088" s="48">
        <f t="shared" si="241"/>
        <v>6212.4410100000005</v>
      </c>
      <c r="F5088" s="49"/>
    </row>
    <row r="5089" spans="1:6">
      <c r="A5089" s="49">
        <v>37900</v>
      </c>
      <c r="B5089" s="48">
        <v>3065.26</v>
      </c>
      <c r="C5089" s="48">
        <f t="shared" si="239"/>
        <v>10</v>
      </c>
      <c r="D5089" s="48">
        <f t="shared" si="240"/>
        <v>2004</v>
      </c>
      <c r="E5089" s="48">
        <f t="shared" si="241"/>
        <v>6079.9432100000004</v>
      </c>
      <c r="F5089" s="49"/>
    </row>
    <row r="5090" spans="1:6">
      <c r="A5090" s="49">
        <v>37901</v>
      </c>
      <c r="B5090" s="48">
        <v>3249.78</v>
      </c>
      <c r="C5090" s="48">
        <f t="shared" si="239"/>
        <v>10</v>
      </c>
      <c r="D5090" s="48">
        <f t="shared" si="240"/>
        <v>2004</v>
      </c>
      <c r="E5090" s="48">
        <f t="shared" si="241"/>
        <v>6445.9386300000006</v>
      </c>
      <c r="F5090" s="49"/>
    </row>
    <row r="5091" spans="1:6">
      <c r="A5091" s="49">
        <v>37902</v>
      </c>
      <c r="B5091" s="48">
        <v>3053.46</v>
      </c>
      <c r="C5091" s="48">
        <f t="shared" si="239"/>
        <v>10</v>
      </c>
      <c r="D5091" s="48">
        <f t="shared" si="240"/>
        <v>2004</v>
      </c>
      <c r="E5091" s="48">
        <f t="shared" si="241"/>
        <v>6056.53791</v>
      </c>
      <c r="F5091" s="49"/>
    </row>
    <row r="5092" spans="1:6">
      <c r="A5092" s="49">
        <v>37903</v>
      </c>
      <c r="B5092" s="48">
        <v>2833.98</v>
      </c>
      <c r="C5092" s="48">
        <f t="shared" si="239"/>
        <v>10</v>
      </c>
      <c r="D5092" s="48">
        <f t="shared" si="240"/>
        <v>2004</v>
      </c>
      <c r="E5092" s="48">
        <f t="shared" si="241"/>
        <v>5621.1993300000004</v>
      </c>
      <c r="F5092" s="49"/>
    </row>
    <row r="5093" spans="1:6">
      <c r="A5093" s="49">
        <v>37904</v>
      </c>
      <c r="B5093" s="48">
        <v>3206.2</v>
      </c>
      <c r="C5093" s="48">
        <f t="shared" si="239"/>
        <v>10</v>
      </c>
      <c r="D5093" s="48">
        <f t="shared" si="240"/>
        <v>2004</v>
      </c>
      <c r="E5093" s="48">
        <f t="shared" si="241"/>
        <v>6359.4976999999999</v>
      </c>
      <c r="F5093" s="49"/>
    </row>
    <row r="5094" spans="1:6">
      <c r="A5094" s="49">
        <v>37905</v>
      </c>
      <c r="B5094" s="48">
        <v>3102.24</v>
      </c>
      <c r="C5094" s="48">
        <f t="shared" si="239"/>
        <v>10</v>
      </c>
      <c r="D5094" s="48">
        <f t="shared" si="240"/>
        <v>2004</v>
      </c>
      <c r="E5094" s="48">
        <f t="shared" si="241"/>
        <v>6153.2930399999996</v>
      </c>
      <c r="F5094" s="49"/>
    </row>
    <row r="5095" spans="1:6">
      <c r="A5095" s="49">
        <v>37906</v>
      </c>
      <c r="B5095" s="48">
        <v>3312.23</v>
      </c>
      <c r="C5095" s="48">
        <f t="shared" si="239"/>
        <v>10</v>
      </c>
      <c r="D5095" s="48">
        <f t="shared" si="240"/>
        <v>2004</v>
      </c>
      <c r="E5095" s="48">
        <f t="shared" si="241"/>
        <v>6569.8082050000003</v>
      </c>
      <c r="F5095" s="49"/>
    </row>
    <row r="5096" spans="1:6">
      <c r="A5096" s="49">
        <v>37907</v>
      </c>
      <c r="B5096" s="48">
        <v>3010.29</v>
      </c>
      <c r="C5096" s="48">
        <f t="shared" si="239"/>
        <v>10</v>
      </c>
      <c r="D5096" s="48">
        <f t="shared" si="240"/>
        <v>2004</v>
      </c>
      <c r="E5096" s="48">
        <f t="shared" si="241"/>
        <v>5970.9102149999999</v>
      </c>
      <c r="F5096" s="49"/>
    </row>
    <row r="5097" spans="1:6">
      <c r="A5097" s="49">
        <v>37908</v>
      </c>
      <c r="B5097" s="48">
        <v>3495.16</v>
      </c>
      <c r="C5097" s="48">
        <f t="shared" si="239"/>
        <v>10</v>
      </c>
      <c r="D5097" s="48">
        <f t="shared" si="240"/>
        <v>2004</v>
      </c>
      <c r="E5097" s="48">
        <f t="shared" si="241"/>
        <v>6932.6498599999995</v>
      </c>
      <c r="F5097" s="49"/>
    </row>
    <row r="5098" spans="1:6">
      <c r="A5098" s="49">
        <v>37909</v>
      </c>
      <c r="B5098" s="48">
        <v>2937.88</v>
      </c>
      <c r="C5098" s="48">
        <f t="shared" si="239"/>
        <v>10</v>
      </c>
      <c r="D5098" s="48">
        <f t="shared" si="240"/>
        <v>2004</v>
      </c>
      <c r="E5098" s="48">
        <f t="shared" si="241"/>
        <v>5827.2849800000004</v>
      </c>
      <c r="F5098" s="49"/>
    </row>
    <row r="5099" spans="1:6">
      <c r="A5099" s="49">
        <v>37910</v>
      </c>
      <c r="B5099" s="48">
        <v>3368.45</v>
      </c>
      <c r="C5099" s="48">
        <f t="shared" si="239"/>
        <v>10</v>
      </c>
      <c r="D5099" s="48">
        <f t="shared" si="240"/>
        <v>2004</v>
      </c>
      <c r="E5099" s="48">
        <f t="shared" si="241"/>
        <v>6681.3205749999997</v>
      </c>
      <c r="F5099" s="49"/>
    </row>
    <row r="5100" spans="1:6">
      <c r="A5100" s="49">
        <v>37911</v>
      </c>
      <c r="B5100" s="48">
        <v>2766.04</v>
      </c>
      <c r="C5100" s="48">
        <f t="shared" si="239"/>
        <v>10</v>
      </c>
      <c r="D5100" s="48">
        <f t="shared" si="240"/>
        <v>2004</v>
      </c>
      <c r="E5100" s="48">
        <f t="shared" si="241"/>
        <v>5486.4403400000001</v>
      </c>
      <c r="F5100" s="49"/>
    </row>
    <row r="5101" spans="1:6">
      <c r="A5101" s="49">
        <v>37912</v>
      </c>
      <c r="B5101" s="48">
        <v>3237.08</v>
      </c>
      <c r="C5101" s="48">
        <f t="shared" si="239"/>
        <v>10</v>
      </c>
      <c r="D5101" s="48">
        <f t="shared" si="240"/>
        <v>2004</v>
      </c>
      <c r="E5101" s="48">
        <f t="shared" si="241"/>
        <v>6420.7481799999996</v>
      </c>
      <c r="F5101" s="49"/>
    </row>
    <row r="5102" spans="1:6">
      <c r="A5102" s="49">
        <v>37913</v>
      </c>
      <c r="B5102" s="48">
        <v>3117.92</v>
      </c>
      <c r="C5102" s="48">
        <f t="shared" si="239"/>
        <v>10</v>
      </c>
      <c r="D5102" s="48">
        <f t="shared" si="240"/>
        <v>2004</v>
      </c>
      <c r="E5102" s="48">
        <f t="shared" si="241"/>
        <v>6184.3943200000003</v>
      </c>
      <c r="F5102" s="49"/>
    </row>
    <row r="5103" spans="1:6">
      <c r="A5103" s="49">
        <v>37914</v>
      </c>
      <c r="B5103" s="48">
        <v>3197.12</v>
      </c>
      <c r="C5103" s="48">
        <f t="shared" si="239"/>
        <v>10</v>
      </c>
      <c r="D5103" s="48">
        <f t="shared" si="240"/>
        <v>2004</v>
      </c>
      <c r="E5103" s="48">
        <f t="shared" si="241"/>
        <v>6341.4875199999997</v>
      </c>
      <c r="F5103" s="49"/>
    </row>
    <row r="5104" spans="1:6">
      <c r="A5104" s="49">
        <v>37915</v>
      </c>
      <c r="B5104" s="48">
        <v>2862.88</v>
      </c>
      <c r="C5104" s="48">
        <f t="shared" si="239"/>
        <v>10</v>
      </c>
      <c r="D5104" s="48">
        <f t="shared" si="240"/>
        <v>2004</v>
      </c>
      <c r="E5104" s="48">
        <f t="shared" si="241"/>
        <v>5678.5224800000005</v>
      </c>
      <c r="F5104" s="49"/>
    </row>
    <row r="5105" spans="1:6">
      <c r="A5105" s="49">
        <v>37916</v>
      </c>
      <c r="B5105" s="48">
        <v>3097.63</v>
      </c>
      <c r="C5105" s="48">
        <f t="shared" si="239"/>
        <v>10</v>
      </c>
      <c r="D5105" s="48">
        <f t="shared" si="240"/>
        <v>2004</v>
      </c>
      <c r="E5105" s="48">
        <f t="shared" si="241"/>
        <v>6144.1491050000004</v>
      </c>
      <c r="F5105" s="49"/>
    </row>
    <row r="5106" spans="1:6">
      <c r="A5106" s="49">
        <v>37917</v>
      </c>
      <c r="B5106" s="48">
        <v>2865.59</v>
      </c>
      <c r="C5106" s="48">
        <f t="shared" si="239"/>
        <v>10</v>
      </c>
      <c r="D5106" s="48">
        <f t="shared" si="240"/>
        <v>2004</v>
      </c>
      <c r="E5106" s="48">
        <f t="shared" si="241"/>
        <v>5683.8977650000006</v>
      </c>
      <c r="F5106" s="49"/>
    </row>
    <row r="5107" spans="1:6">
      <c r="A5107" s="49">
        <v>37918</v>
      </c>
      <c r="B5107" s="48">
        <v>2957.27</v>
      </c>
      <c r="C5107" s="48">
        <f t="shared" si="239"/>
        <v>10</v>
      </c>
      <c r="D5107" s="48">
        <f t="shared" si="240"/>
        <v>2004</v>
      </c>
      <c r="E5107" s="48">
        <f t="shared" si="241"/>
        <v>5865.7450449999997</v>
      </c>
      <c r="F5107" s="49"/>
    </row>
    <row r="5108" spans="1:6">
      <c r="A5108" s="49">
        <v>37919</v>
      </c>
      <c r="B5108" s="48">
        <v>2678.21</v>
      </c>
      <c r="C5108" s="48">
        <f t="shared" si="239"/>
        <v>10</v>
      </c>
      <c r="D5108" s="48">
        <f t="shared" si="240"/>
        <v>2004</v>
      </c>
      <c r="E5108" s="48">
        <f t="shared" si="241"/>
        <v>5312.2295350000004</v>
      </c>
      <c r="F5108" s="49"/>
    </row>
    <row r="5109" spans="1:6">
      <c r="A5109" s="49">
        <v>37920</v>
      </c>
      <c r="B5109" s="48">
        <v>2962.07</v>
      </c>
      <c r="C5109" s="48">
        <f t="shared" si="239"/>
        <v>10</v>
      </c>
      <c r="D5109" s="48">
        <f t="shared" si="240"/>
        <v>2004</v>
      </c>
      <c r="E5109" s="48">
        <f t="shared" si="241"/>
        <v>5875.2658450000008</v>
      </c>
      <c r="F5109" s="49"/>
    </row>
    <row r="5110" spans="1:6">
      <c r="A5110" s="49">
        <v>37921</v>
      </c>
      <c r="B5110" s="48">
        <v>2759.98</v>
      </c>
      <c r="C5110" s="48">
        <f t="shared" si="239"/>
        <v>10</v>
      </c>
      <c r="D5110" s="48">
        <f t="shared" si="240"/>
        <v>2004</v>
      </c>
      <c r="E5110" s="48">
        <f t="shared" si="241"/>
        <v>5474.4203299999999</v>
      </c>
      <c r="F5110" s="49"/>
    </row>
    <row r="5111" spans="1:6">
      <c r="A5111" s="49">
        <v>37922</v>
      </c>
      <c r="B5111" s="48">
        <v>2567.0500000000002</v>
      </c>
      <c r="C5111" s="48">
        <f t="shared" si="239"/>
        <v>10</v>
      </c>
      <c r="D5111" s="48">
        <f t="shared" si="240"/>
        <v>2004</v>
      </c>
      <c r="E5111" s="48">
        <f t="shared" si="241"/>
        <v>5091.7436750000006</v>
      </c>
      <c r="F5111" s="49"/>
    </row>
    <row r="5112" spans="1:6">
      <c r="A5112" s="49">
        <v>37923</v>
      </c>
      <c r="B5112" s="48">
        <v>4474.8500000000004</v>
      </c>
      <c r="C5112" s="48">
        <f t="shared" si="239"/>
        <v>10</v>
      </c>
      <c r="D5112" s="48">
        <f t="shared" si="240"/>
        <v>2004</v>
      </c>
      <c r="E5112" s="48">
        <f t="shared" si="241"/>
        <v>8875.8649750000004</v>
      </c>
      <c r="F5112" s="49"/>
    </row>
    <row r="5113" spans="1:6">
      <c r="A5113" s="49">
        <v>37924</v>
      </c>
      <c r="B5113" s="48">
        <v>2430.87</v>
      </c>
      <c r="C5113" s="48">
        <f t="shared" si="239"/>
        <v>10</v>
      </c>
      <c r="D5113" s="48">
        <f t="shared" si="240"/>
        <v>2004</v>
      </c>
      <c r="E5113" s="48">
        <f t="shared" si="241"/>
        <v>4821.6306450000002</v>
      </c>
      <c r="F5113" s="49"/>
    </row>
    <row r="5114" spans="1:6">
      <c r="A5114" s="49">
        <v>37925</v>
      </c>
      <c r="B5114" s="48">
        <v>3312.5</v>
      </c>
      <c r="C5114" s="48">
        <f t="shared" si="239"/>
        <v>10</v>
      </c>
      <c r="D5114" s="48">
        <f t="shared" si="240"/>
        <v>2004</v>
      </c>
      <c r="E5114" s="48">
        <f t="shared" si="241"/>
        <v>6570.34375</v>
      </c>
      <c r="F5114" s="49"/>
    </row>
    <row r="5115" spans="1:6">
      <c r="A5115" s="49">
        <v>37926</v>
      </c>
      <c r="B5115" s="48">
        <v>2990.71</v>
      </c>
      <c r="C5115" s="48">
        <f t="shared" si="239"/>
        <v>11</v>
      </c>
      <c r="D5115" s="48">
        <f t="shared" si="240"/>
        <v>2004</v>
      </c>
      <c r="E5115" s="48">
        <f t="shared" si="241"/>
        <v>5932.0732850000004</v>
      </c>
      <c r="F5115" s="49"/>
    </row>
    <row r="5116" spans="1:6">
      <c r="A5116" s="49">
        <v>37927</v>
      </c>
      <c r="B5116" s="48">
        <v>3092.01</v>
      </c>
      <c r="C5116" s="48">
        <f t="shared" si="239"/>
        <v>11</v>
      </c>
      <c r="D5116" s="48">
        <f t="shared" si="240"/>
        <v>2004</v>
      </c>
      <c r="E5116" s="48">
        <f t="shared" si="241"/>
        <v>6133.0018350000009</v>
      </c>
      <c r="F5116" s="49"/>
    </row>
    <row r="5117" spans="1:6">
      <c r="A5117" s="49">
        <v>37928</v>
      </c>
      <c r="B5117" s="48">
        <v>2773.5</v>
      </c>
      <c r="C5117" s="48">
        <f t="shared" si="239"/>
        <v>11</v>
      </c>
      <c r="D5117" s="48">
        <f t="shared" si="240"/>
        <v>2004</v>
      </c>
      <c r="E5117" s="48">
        <f t="shared" si="241"/>
        <v>5501.2372500000001</v>
      </c>
      <c r="F5117" s="49"/>
    </row>
    <row r="5118" spans="1:6">
      <c r="A5118" s="49">
        <v>37929</v>
      </c>
      <c r="B5118" s="48">
        <v>3000.24</v>
      </c>
      <c r="C5118" s="48">
        <f t="shared" si="239"/>
        <v>11</v>
      </c>
      <c r="D5118" s="48">
        <f t="shared" si="240"/>
        <v>2004</v>
      </c>
      <c r="E5118" s="48">
        <f t="shared" si="241"/>
        <v>5950.9760399999996</v>
      </c>
      <c r="F5118" s="49"/>
    </row>
    <row r="5119" spans="1:6">
      <c r="A5119" s="49">
        <v>37930</v>
      </c>
      <c r="B5119" s="48">
        <v>3145.08</v>
      </c>
      <c r="C5119" s="48">
        <f t="shared" si="239"/>
        <v>11</v>
      </c>
      <c r="D5119" s="48">
        <f t="shared" si="240"/>
        <v>2004</v>
      </c>
      <c r="E5119" s="48">
        <f t="shared" si="241"/>
        <v>6238.2661799999996</v>
      </c>
      <c r="F5119" s="49"/>
    </row>
    <row r="5120" spans="1:6">
      <c r="A5120" s="49">
        <v>37931</v>
      </c>
      <c r="B5120" s="48">
        <v>2759.48</v>
      </c>
      <c r="C5120" s="48">
        <f t="shared" si="239"/>
        <v>11</v>
      </c>
      <c r="D5120" s="48">
        <f t="shared" si="240"/>
        <v>2004</v>
      </c>
      <c r="E5120" s="48">
        <f t="shared" si="241"/>
        <v>5473.4285799999998</v>
      </c>
      <c r="F5120" s="49"/>
    </row>
    <row r="5121" spans="1:6">
      <c r="A5121" s="49">
        <v>37932</v>
      </c>
      <c r="B5121" s="48">
        <v>3015.95</v>
      </c>
      <c r="C5121" s="48">
        <f t="shared" si="239"/>
        <v>11</v>
      </c>
      <c r="D5121" s="48">
        <f t="shared" si="240"/>
        <v>2004</v>
      </c>
      <c r="E5121" s="48">
        <f t="shared" si="241"/>
        <v>5982.1368249999996</v>
      </c>
      <c r="F5121" s="49"/>
    </row>
    <row r="5122" spans="1:6">
      <c r="A5122" s="49">
        <v>37933</v>
      </c>
      <c r="B5122" s="48">
        <v>2623.86</v>
      </c>
      <c r="C5122" s="48">
        <f t="shared" si="239"/>
        <v>11</v>
      </c>
      <c r="D5122" s="48">
        <f t="shared" si="240"/>
        <v>2004</v>
      </c>
      <c r="E5122" s="48">
        <f t="shared" si="241"/>
        <v>5204.4263100000007</v>
      </c>
      <c r="F5122" s="49"/>
    </row>
    <row r="5123" spans="1:6">
      <c r="A5123" s="49">
        <v>37934</v>
      </c>
      <c r="B5123" s="48">
        <v>2484.3000000000002</v>
      </c>
      <c r="C5123" s="48">
        <f t="shared" ref="C5123:C5186" si="242">MONTH(A5123)</f>
        <v>11</v>
      </c>
      <c r="D5123" s="48">
        <f t="shared" ref="D5123:D5186" si="243">IF(C5123&gt;9,YEAR(A5123)+1,YEAR(A5123))</f>
        <v>2004</v>
      </c>
      <c r="E5123" s="48">
        <f t="shared" ref="E5123:E5186" si="244">B5123*1.9835</f>
        <v>4927.60905</v>
      </c>
      <c r="F5123" s="49"/>
    </row>
    <row r="5124" spans="1:6">
      <c r="A5124" s="49">
        <v>37935</v>
      </c>
      <c r="B5124" s="48">
        <v>2854.52</v>
      </c>
      <c r="C5124" s="48">
        <f t="shared" si="242"/>
        <v>11</v>
      </c>
      <c r="D5124" s="48">
        <f t="shared" si="243"/>
        <v>2004</v>
      </c>
      <c r="E5124" s="48">
        <f t="shared" si="244"/>
        <v>5661.9404199999999</v>
      </c>
      <c r="F5124" s="49"/>
    </row>
    <row r="5125" spans="1:6">
      <c r="A5125" s="49">
        <v>37936</v>
      </c>
      <c r="B5125" s="48">
        <v>3208.88</v>
      </c>
      <c r="C5125" s="48">
        <f t="shared" si="242"/>
        <v>11</v>
      </c>
      <c r="D5125" s="48">
        <f t="shared" si="243"/>
        <v>2004</v>
      </c>
      <c r="E5125" s="48">
        <f t="shared" si="244"/>
        <v>6364.8134800000007</v>
      </c>
      <c r="F5125" s="49"/>
    </row>
    <row r="5126" spans="1:6">
      <c r="A5126" s="49">
        <v>37937</v>
      </c>
      <c r="B5126" s="48">
        <v>3692.92</v>
      </c>
      <c r="C5126" s="48">
        <f t="shared" si="242"/>
        <v>11</v>
      </c>
      <c r="D5126" s="48">
        <f t="shared" si="243"/>
        <v>2004</v>
      </c>
      <c r="E5126" s="48">
        <f t="shared" si="244"/>
        <v>7324.9068200000002</v>
      </c>
      <c r="F5126" s="49"/>
    </row>
    <row r="5127" spans="1:6">
      <c r="A5127" s="49">
        <v>37938</v>
      </c>
      <c r="B5127" s="48">
        <v>2623.41</v>
      </c>
      <c r="C5127" s="48">
        <f t="shared" si="242"/>
        <v>11</v>
      </c>
      <c r="D5127" s="48">
        <f t="shared" si="243"/>
        <v>2004</v>
      </c>
      <c r="E5127" s="48">
        <f t="shared" si="244"/>
        <v>5203.533735</v>
      </c>
      <c r="F5127" s="49"/>
    </row>
    <row r="5128" spans="1:6">
      <c r="A5128" s="49">
        <v>37939</v>
      </c>
      <c r="B5128" s="48">
        <v>3094.68</v>
      </c>
      <c r="C5128" s="48">
        <f t="shared" si="242"/>
        <v>11</v>
      </c>
      <c r="D5128" s="48">
        <f t="shared" si="243"/>
        <v>2004</v>
      </c>
      <c r="E5128" s="48">
        <f t="shared" si="244"/>
        <v>6138.2977799999999</v>
      </c>
      <c r="F5128" s="49"/>
    </row>
    <row r="5129" spans="1:6">
      <c r="A5129" s="49">
        <v>37940</v>
      </c>
      <c r="B5129" s="48">
        <v>3027.27</v>
      </c>
      <c r="C5129" s="48">
        <f t="shared" si="242"/>
        <v>11</v>
      </c>
      <c r="D5129" s="48">
        <f t="shared" si="243"/>
        <v>2004</v>
      </c>
      <c r="E5129" s="48">
        <f t="shared" si="244"/>
        <v>6004.5900449999999</v>
      </c>
      <c r="F5129" s="49"/>
    </row>
    <row r="5130" spans="1:6">
      <c r="A5130" s="49">
        <v>37941</v>
      </c>
      <c r="B5130" s="48">
        <v>3189.69</v>
      </c>
      <c r="C5130" s="48">
        <f t="shared" si="242"/>
        <v>11</v>
      </c>
      <c r="D5130" s="48">
        <f t="shared" si="243"/>
        <v>2004</v>
      </c>
      <c r="E5130" s="48">
        <f t="shared" si="244"/>
        <v>6326.7501149999998</v>
      </c>
      <c r="F5130" s="49"/>
    </row>
    <row r="5131" spans="1:6">
      <c r="A5131" s="49">
        <v>37942</v>
      </c>
      <c r="B5131" s="48">
        <v>3380.2</v>
      </c>
      <c r="C5131" s="48">
        <f t="shared" si="242"/>
        <v>11</v>
      </c>
      <c r="D5131" s="48">
        <f t="shared" si="243"/>
        <v>2004</v>
      </c>
      <c r="E5131" s="48">
        <f t="shared" si="244"/>
        <v>6704.6266999999998</v>
      </c>
      <c r="F5131" s="49"/>
    </row>
    <row r="5132" spans="1:6">
      <c r="A5132" s="49">
        <v>37943</v>
      </c>
      <c r="B5132" s="48">
        <v>3493.06</v>
      </c>
      <c r="C5132" s="48">
        <f t="shared" si="242"/>
        <v>11</v>
      </c>
      <c r="D5132" s="48">
        <f t="shared" si="243"/>
        <v>2004</v>
      </c>
      <c r="E5132" s="48">
        <f t="shared" si="244"/>
        <v>6928.4845100000002</v>
      </c>
      <c r="F5132" s="49"/>
    </row>
    <row r="5133" spans="1:6">
      <c r="A5133" s="49">
        <v>37944</v>
      </c>
      <c r="B5133" s="48">
        <v>2907.88</v>
      </c>
      <c r="C5133" s="48">
        <f t="shared" si="242"/>
        <v>11</v>
      </c>
      <c r="D5133" s="48">
        <f t="shared" si="243"/>
        <v>2004</v>
      </c>
      <c r="E5133" s="48">
        <f t="shared" si="244"/>
        <v>5767.7799800000003</v>
      </c>
      <c r="F5133" s="49"/>
    </row>
    <row r="5134" spans="1:6">
      <c r="A5134" s="49">
        <v>37945</v>
      </c>
      <c r="B5134" s="48">
        <v>3502.02</v>
      </c>
      <c r="C5134" s="48">
        <f t="shared" si="242"/>
        <v>11</v>
      </c>
      <c r="D5134" s="48">
        <f t="shared" si="243"/>
        <v>2004</v>
      </c>
      <c r="E5134" s="48">
        <f t="shared" si="244"/>
        <v>6946.2566699999998</v>
      </c>
      <c r="F5134" s="49"/>
    </row>
    <row r="5135" spans="1:6">
      <c r="A5135" s="49">
        <v>37946</v>
      </c>
      <c r="B5135" s="48">
        <v>2460.67</v>
      </c>
      <c r="C5135" s="48">
        <f t="shared" si="242"/>
        <v>11</v>
      </c>
      <c r="D5135" s="48">
        <f t="shared" si="243"/>
        <v>2004</v>
      </c>
      <c r="E5135" s="48">
        <f t="shared" si="244"/>
        <v>4880.7389450000001</v>
      </c>
      <c r="F5135" s="49"/>
    </row>
    <row r="5136" spans="1:6">
      <c r="A5136" s="49">
        <v>37947</v>
      </c>
      <c r="B5136" s="48">
        <v>2718.87</v>
      </c>
      <c r="C5136" s="48">
        <f t="shared" si="242"/>
        <v>11</v>
      </c>
      <c r="D5136" s="48">
        <f t="shared" si="243"/>
        <v>2004</v>
      </c>
      <c r="E5136" s="48">
        <f t="shared" si="244"/>
        <v>5392.8786449999998</v>
      </c>
      <c r="F5136" s="49"/>
    </row>
    <row r="5137" spans="1:6">
      <c r="A5137" s="49">
        <v>37948</v>
      </c>
      <c r="B5137" s="48">
        <v>2680.93</v>
      </c>
      <c r="C5137" s="48">
        <f t="shared" si="242"/>
        <v>11</v>
      </c>
      <c r="D5137" s="48">
        <f t="shared" si="243"/>
        <v>2004</v>
      </c>
      <c r="E5137" s="48">
        <f t="shared" si="244"/>
        <v>5317.6246549999996</v>
      </c>
      <c r="F5137" s="49"/>
    </row>
    <row r="5138" spans="1:6">
      <c r="A5138" s="49">
        <v>37949</v>
      </c>
      <c r="B5138" s="48">
        <v>2401.98</v>
      </c>
      <c r="C5138" s="48">
        <f t="shared" si="242"/>
        <v>11</v>
      </c>
      <c r="D5138" s="48">
        <f t="shared" si="243"/>
        <v>2004</v>
      </c>
      <c r="E5138" s="48">
        <f t="shared" si="244"/>
        <v>4764.3273300000001</v>
      </c>
      <c r="F5138" s="49"/>
    </row>
    <row r="5139" spans="1:6">
      <c r="A5139" s="49">
        <v>37950</v>
      </c>
      <c r="B5139" s="48">
        <v>2790</v>
      </c>
      <c r="C5139" s="48">
        <f t="shared" si="242"/>
        <v>11</v>
      </c>
      <c r="D5139" s="48">
        <f t="shared" si="243"/>
        <v>2004</v>
      </c>
      <c r="E5139" s="48">
        <f t="shared" si="244"/>
        <v>5533.9650000000001</v>
      </c>
      <c r="F5139" s="49"/>
    </row>
    <row r="5140" spans="1:6">
      <c r="A5140" s="49">
        <v>37951</v>
      </c>
      <c r="B5140" s="48">
        <v>2913.32</v>
      </c>
      <c r="C5140" s="48">
        <f t="shared" si="242"/>
        <v>11</v>
      </c>
      <c r="D5140" s="48">
        <f t="shared" si="243"/>
        <v>2004</v>
      </c>
      <c r="E5140" s="48">
        <f t="shared" si="244"/>
        <v>5778.5702200000005</v>
      </c>
      <c r="F5140" s="49"/>
    </row>
    <row r="5141" spans="1:6">
      <c r="A5141" s="49">
        <v>37952</v>
      </c>
      <c r="B5141" s="48">
        <v>2924.18</v>
      </c>
      <c r="C5141" s="48">
        <f t="shared" si="242"/>
        <v>11</v>
      </c>
      <c r="D5141" s="48">
        <f t="shared" si="243"/>
        <v>2004</v>
      </c>
      <c r="E5141" s="48">
        <f t="shared" si="244"/>
        <v>5800.11103</v>
      </c>
      <c r="F5141" s="49"/>
    </row>
    <row r="5142" spans="1:6">
      <c r="A5142" s="49">
        <v>37953</v>
      </c>
      <c r="B5142" s="48">
        <v>2735.35</v>
      </c>
      <c r="C5142" s="48">
        <f t="shared" si="242"/>
        <v>11</v>
      </c>
      <c r="D5142" s="48">
        <f t="shared" si="243"/>
        <v>2004</v>
      </c>
      <c r="E5142" s="48">
        <f t="shared" si="244"/>
        <v>5425.5667249999997</v>
      </c>
      <c r="F5142" s="49"/>
    </row>
    <row r="5143" spans="1:6">
      <c r="A5143" s="49">
        <v>37954</v>
      </c>
      <c r="B5143" s="48">
        <v>2956.15</v>
      </c>
      <c r="C5143" s="48">
        <f t="shared" si="242"/>
        <v>11</v>
      </c>
      <c r="D5143" s="48">
        <f t="shared" si="243"/>
        <v>2004</v>
      </c>
      <c r="E5143" s="48">
        <f t="shared" si="244"/>
        <v>5863.5235250000005</v>
      </c>
      <c r="F5143" s="49"/>
    </row>
    <row r="5144" spans="1:6">
      <c r="A5144" s="49">
        <v>37955</v>
      </c>
      <c r="B5144" s="48">
        <v>3145.89</v>
      </c>
      <c r="C5144" s="48">
        <f t="shared" si="242"/>
        <v>11</v>
      </c>
      <c r="D5144" s="48">
        <f t="shared" si="243"/>
        <v>2004</v>
      </c>
      <c r="E5144" s="48">
        <f t="shared" si="244"/>
        <v>6239.8728149999997</v>
      </c>
      <c r="F5144" s="49"/>
    </row>
    <row r="5145" spans="1:6">
      <c r="A5145" s="49">
        <v>37956</v>
      </c>
      <c r="B5145" s="48">
        <v>3162.83</v>
      </c>
      <c r="C5145" s="48">
        <f t="shared" si="242"/>
        <v>12</v>
      </c>
      <c r="D5145" s="48">
        <f t="shared" si="243"/>
        <v>2004</v>
      </c>
      <c r="E5145" s="48">
        <f t="shared" si="244"/>
        <v>6273.4733050000004</v>
      </c>
      <c r="F5145" s="49"/>
    </row>
    <row r="5146" spans="1:6">
      <c r="A5146" s="49">
        <v>37957</v>
      </c>
      <c r="B5146" s="48">
        <v>2596.5500000000002</v>
      </c>
      <c r="C5146" s="48">
        <f t="shared" si="242"/>
        <v>12</v>
      </c>
      <c r="D5146" s="48">
        <f t="shared" si="243"/>
        <v>2004</v>
      </c>
      <c r="E5146" s="48">
        <f t="shared" si="244"/>
        <v>5150.2569250000006</v>
      </c>
      <c r="F5146" s="49"/>
    </row>
    <row r="5147" spans="1:6">
      <c r="A5147" s="49">
        <v>37958</v>
      </c>
      <c r="B5147" s="48">
        <v>2713.27</v>
      </c>
      <c r="C5147" s="48">
        <f t="shared" si="242"/>
        <v>12</v>
      </c>
      <c r="D5147" s="48">
        <f t="shared" si="243"/>
        <v>2004</v>
      </c>
      <c r="E5147" s="48">
        <f t="shared" si="244"/>
        <v>5381.7710450000004</v>
      </c>
      <c r="F5147" s="49"/>
    </row>
    <row r="5148" spans="1:6">
      <c r="A5148" s="49">
        <v>37959</v>
      </c>
      <c r="B5148" s="48">
        <v>2932.07</v>
      </c>
      <c r="C5148" s="48">
        <f t="shared" si="242"/>
        <v>12</v>
      </c>
      <c r="D5148" s="48">
        <f t="shared" si="243"/>
        <v>2004</v>
      </c>
      <c r="E5148" s="48">
        <f t="shared" si="244"/>
        <v>5815.7608450000007</v>
      </c>
      <c r="F5148" s="49"/>
    </row>
    <row r="5149" spans="1:6">
      <c r="A5149" s="49">
        <v>37960</v>
      </c>
      <c r="B5149" s="48">
        <v>2546.13</v>
      </c>
      <c r="C5149" s="48">
        <f t="shared" si="242"/>
        <v>12</v>
      </c>
      <c r="D5149" s="48">
        <f t="shared" si="243"/>
        <v>2004</v>
      </c>
      <c r="E5149" s="48">
        <f t="shared" si="244"/>
        <v>5050.2488550000007</v>
      </c>
      <c r="F5149" s="49"/>
    </row>
    <row r="5150" spans="1:6">
      <c r="A5150" s="49">
        <v>37961</v>
      </c>
      <c r="B5150" s="48">
        <v>2869.28</v>
      </c>
      <c r="C5150" s="48">
        <f t="shared" si="242"/>
        <v>12</v>
      </c>
      <c r="D5150" s="48">
        <f t="shared" si="243"/>
        <v>2004</v>
      </c>
      <c r="E5150" s="48">
        <f t="shared" si="244"/>
        <v>5691.2168800000009</v>
      </c>
      <c r="F5150" s="49"/>
    </row>
    <row r="5151" spans="1:6">
      <c r="A5151" s="49">
        <v>37962</v>
      </c>
      <c r="B5151" s="48">
        <v>3091.67</v>
      </c>
      <c r="C5151" s="48">
        <f t="shared" si="242"/>
        <v>12</v>
      </c>
      <c r="D5151" s="48">
        <f t="shared" si="243"/>
        <v>2004</v>
      </c>
      <c r="E5151" s="48">
        <f t="shared" si="244"/>
        <v>6132.3274449999999</v>
      </c>
      <c r="F5151" s="49"/>
    </row>
    <row r="5152" spans="1:6">
      <c r="A5152" s="49">
        <v>37963</v>
      </c>
      <c r="B5152" s="48">
        <v>3355.17</v>
      </c>
      <c r="C5152" s="48">
        <f t="shared" si="242"/>
        <v>12</v>
      </c>
      <c r="D5152" s="48">
        <f t="shared" si="243"/>
        <v>2004</v>
      </c>
      <c r="E5152" s="48">
        <f t="shared" si="244"/>
        <v>6654.979695</v>
      </c>
      <c r="F5152" s="49"/>
    </row>
    <row r="5153" spans="1:6">
      <c r="A5153" s="49">
        <v>37964</v>
      </c>
      <c r="B5153" s="48">
        <v>2958.01</v>
      </c>
      <c r="C5153" s="48">
        <f t="shared" si="242"/>
        <v>12</v>
      </c>
      <c r="D5153" s="48">
        <f t="shared" si="243"/>
        <v>2004</v>
      </c>
      <c r="E5153" s="48">
        <f t="shared" si="244"/>
        <v>5867.2128350000003</v>
      </c>
      <c r="F5153" s="49"/>
    </row>
    <row r="5154" spans="1:6">
      <c r="A5154" s="49">
        <v>37965</v>
      </c>
      <c r="B5154" s="48">
        <v>2707.26</v>
      </c>
      <c r="C5154" s="48">
        <f t="shared" si="242"/>
        <v>12</v>
      </c>
      <c r="D5154" s="48">
        <f t="shared" si="243"/>
        <v>2004</v>
      </c>
      <c r="E5154" s="48">
        <f t="shared" si="244"/>
        <v>5369.8502100000005</v>
      </c>
      <c r="F5154" s="49"/>
    </row>
    <row r="5155" spans="1:6">
      <c r="A5155" s="49">
        <v>37966</v>
      </c>
      <c r="B5155" s="48">
        <v>2731.81</v>
      </c>
      <c r="C5155" s="48">
        <f t="shared" si="242"/>
        <v>12</v>
      </c>
      <c r="D5155" s="48">
        <f t="shared" si="243"/>
        <v>2004</v>
      </c>
      <c r="E5155" s="48">
        <f t="shared" si="244"/>
        <v>5418.5451350000003</v>
      </c>
      <c r="F5155" s="49"/>
    </row>
    <row r="5156" spans="1:6">
      <c r="A5156" s="49">
        <v>37967</v>
      </c>
      <c r="B5156" s="48">
        <v>2982.35</v>
      </c>
      <c r="C5156" s="48">
        <f t="shared" si="242"/>
        <v>12</v>
      </c>
      <c r="D5156" s="48">
        <f t="shared" si="243"/>
        <v>2004</v>
      </c>
      <c r="E5156" s="48">
        <f t="shared" si="244"/>
        <v>5915.4912249999998</v>
      </c>
      <c r="F5156" s="49"/>
    </row>
    <row r="5157" spans="1:6">
      <c r="A5157" s="49">
        <v>37968</v>
      </c>
      <c r="B5157" s="48">
        <v>3142.46</v>
      </c>
      <c r="C5157" s="48">
        <f t="shared" si="242"/>
        <v>12</v>
      </c>
      <c r="D5157" s="48">
        <f t="shared" si="243"/>
        <v>2004</v>
      </c>
      <c r="E5157" s="48">
        <f t="shared" si="244"/>
        <v>6233.0694100000001</v>
      </c>
      <c r="F5157" s="49"/>
    </row>
    <row r="5158" spans="1:6">
      <c r="A5158" s="49">
        <v>37969</v>
      </c>
      <c r="B5158" s="48">
        <v>3643.55</v>
      </c>
      <c r="C5158" s="48">
        <f t="shared" si="242"/>
        <v>12</v>
      </c>
      <c r="D5158" s="48">
        <f t="shared" si="243"/>
        <v>2004</v>
      </c>
      <c r="E5158" s="48">
        <f t="shared" si="244"/>
        <v>7226.9814250000009</v>
      </c>
      <c r="F5158" s="49"/>
    </row>
    <row r="5159" spans="1:6">
      <c r="A5159" s="49">
        <v>37970</v>
      </c>
      <c r="B5159" s="48">
        <v>2428.6999999999998</v>
      </c>
      <c r="C5159" s="48">
        <f t="shared" si="242"/>
        <v>12</v>
      </c>
      <c r="D5159" s="48">
        <f t="shared" si="243"/>
        <v>2004</v>
      </c>
      <c r="E5159" s="48">
        <f t="shared" si="244"/>
        <v>4817.3264499999996</v>
      </c>
      <c r="F5159" s="49"/>
    </row>
    <row r="5160" spans="1:6">
      <c r="A5160" s="49">
        <v>37971</v>
      </c>
      <c r="B5160" s="48">
        <v>3023.82</v>
      </c>
      <c r="C5160" s="48">
        <f t="shared" si="242"/>
        <v>12</v>
      </c>
      <c r="D5160" s="48">
        <f t="shared" si="243"/>
        <v>2004</v>
      </c>
      <c r="E5160" s="48">
        <f t="shared" si="244"/>
        <v>5997.7469700000001</v>
      </c>
      <c r="F5160" s="49"/>
    </row>
    <row r="5161" spans="1:6">
      <c r="A5161" s="49">
        <v>37972</v>
      </c>
      <c r="B5161" s="48">
        <v>2500.36</v>
      </c>
      <c r="C5161" s="48">
        <f t="shared" si="242"/>
        <v>12</v>
      </c>
      <c r="D5161" s="48">
        <f t="shared" si="243"/>
        <v>2004</v>
      </c>
      <c r="E5161" s="48">
        <f t="shared" si="244"/>
        <v>4959.4640600000002</v>
      </c>
      <c r="F5161" s="49"/>
    </row>
    <row r="5162" spans="1:6">
      <c r="A5162" s="49">
        <v>37973</v>
      </c>
      <c r="B5162" s="48">
        <v>2276.08</v>
      </c>
      <c r="C5162" s="48">
        <f t="shared" si="242"/>
        <v>12</v>
      </c>
      <c r="D5162" s="48">
        <f t="shared" si="243"/>
        <v>2004</v>
      </c>
      <c r="E5162" s="48">
        <f t="shared" si="244"/>
        <v>4514.6046800000004</v>
      </c>
      <c r="F5162" s="49"/>
    </row>
    <row r="5163" spans="1:6">
      <c r="A5163" s="49">
        <v>37974</v>
      </c>
      <c r="B5163" s="48">
        <v>2366.19</v>
      </c>
      <c r="C5163" s="48">
        <f t="shared" si="242"/>
        <v>12</v>
      </c>
      <c r="D5163" s="48">
        <f t="shared" si="243"/>
        <v>2004</v>
      </c>
      <c r="E5163" s="48">
        <f t="shared" si="244"/>
        <v>4693.3378650000004</v>
      </c>
      <c r="F5163" s="49"/>
    </row>
    <row r="5164" spans="1:6">
      <c r="A5164" s="49">
        <v>37975</v>
      </c>
      <c r="B5164" s="48">
        <v>2271.66</v>
      </c>
      <c r="C5164" s="48">
        <f t="shared" si="242"/>
        <v>12</v>
      </c>
      <c r="D5164" s="48">
        <f t="shared" si="243"/>
        <v>2004</v>
      </c>
      <c r="E5164" s="48">
        <f t="shared" si="244"/>
        <v>4505.8376099999996</v>
      </c>
      <c r="F5164" s="49"/>
    </row>
    <row r="5165" spans="1:6">
      <c r="A5165" s="49">
        <v>37976</v>
      </c>
      <c r="B5165" s="48">
        <v>2859.3</v>
      </c>
      <c r="C5165" s="48">
        <f t="shared" si="242"/>
        <v>12</v>
      </c>
      <c r="D5165" s="48">
        <f t="shared" si="243"/>
        <v>2004</v>
      </c>
      <c r="E5165" s="48">
        <f t="shared" si="244"/>
        <v>5671.42155</v>
      </c>
      <c r="F5165" s="49"/>
    </row>
    <row r="5166" spans="1:6">
      <c r="A5166" s="49">
        <v>37977</v>
      </c>
      <c r="B5166" s="48">
        <v>2434.36</v>
      </c>
      <c r="C5166" s="48">
        <f t="shared" si="242"/>
        <v>12</v>
      </c>
      <c r="D5166" s="48">
        <f t="shared" si="243"/>
        <v>2004</v>
      </c>
      <c r="E5166" s="48">
        <f t="shared" si="244"/>
        <v>4828.5530600000002</v>
      </c>
      <c r="F5166" s="49"/>
    </row>
    <row r="5167" spans="1:6">
      <c r="A5167" s="49">
        <v>37978</v>
      </c>
      <c r="B5167" s="48">
        <v>2702.98</v>
      </c>
      <c r="C5167" s="48">
        <f t="shared" si="242"/>
        <v>12</v>
      </c>
      <c r="D5167" s="48">
        <f t="shared" si="243"/>
        <v>2004</v>
      </c>
      <c r="E5167" s="48">
        <f t="shared" si="244"/>
        <v>5361.3608300000005</v>
      </c>
      <c r="F5167" s="49"/>
    </row>
    <row r="5168" spans="1:6">
      <c r="A5168" s="49">
        <v>37979</v>
      </c>
      <c r="B5168" s="48">
        <v>2405.1799999999998</v>
      </c>
      <c r="C5168" s="48">
        <f t="shared" si="242"/>
        <v>12</v>
      </c>
      <c r="D5168" s="48">
        <f t="shared" si="243"/>
        <v>2004</v>
      </c>
      <c r="E5168" s="48">
        <f t="shared" si="244"/>
        <v>4770.6745299999993</v>
      </c>
      <c r="F5168" s="49"/>
    </row>
    <row r="5169" spans="1:6">
      <c r="A5169" s="49">
        <v>37980</v>
      </c>
      <c r="B5169" s="48">
        <v>2930.17</v>
      </c>
      <c r="C5169" s="48">
        <f t="shared" si="242"/>
        <v>12</v>
      </c>
      <c r="D5169" s="48">
        <f t="shared" si="243"/>
        <v>2004</v>
      </c>
      <c r="E5169" s="48">
        <f t="shared" si="244"/>
        <v>5811.9921949999998</v>
      </c>
      <c r="F5169" s="49"/>
    </row>
    <row r="5170" spans="1:6">
      <c r="A5170" s="49">
        <v>37981</v>
      </c>
      <c r="B5170" s="48">
        <v>2751.45</v>
      </c>
      <c r="C5170" s="48">
        <f t="shared" si="242"/>
        <v>12</v>
      </c>
      <c r="D5170" s="48">
        <f t="shared" si="243"/>
        <v>2004</v>
      </c>
      <c r="E5170" s="48">
        <f t="shared" si="244"/>
        <v>5457.5010750000001</v>
      </c>
      <c r="F5170" s="49"/>
    </row>
    <row r="5171" spans="1:6">
      <c r="A5171" s="49">
        <v>37982</v>
      </c>
      <c r="B5171" s="48">
        <v>3501.94</v>
      </c>
      <c r="C5171" s="48">
        <f t="shared" si="242"/>
        <v>12</v>
      </c>
      <c r="D5171" s="48">
        <f t="shared" si="243"/>
        <v>2004</v>
      </c>
      <c r="E5171" s="48">
        <f t="shared" si="244"/>
        <v>6946.0979900000002</v>
      </c>
      <c r="F5171" s="49"/>
    </row>
    <row r="5172" spans="1:6">
      <c r="A5172" s="49">
        <v>37983</v>
      </c>
      <c r="B5172" s="48">
        <v>2597.06</v>
      </c>
      <c r="C5172" s="48">
        <f t="shared" si="242"/>
        <v>12</v>
      </c>
      <c r="D5172" s="48">
        <f t="shared" si="243"/>
        <v>2004</v>
      </c>
      <c r="E5172" s="48">
        <f t="shared" si="244"/>
        <v>5151.2685099999999</v>
      </c>
      <c r="F5172" s="49"/>
    </row>
    <row r="5173" spans="1:6">
      <c r="A5173" s="49">
        <v>37984</v>
      </c>
      <c r="B5173" s="48">
        <v>2412.19</v>
      </c>
      <c r="C5173" s="48">
        <f t="shared" si="242"/>
        <v>12</v>
      </c>
      <c r="D5173" s="48">
        <f t="shared" si="243"/>
        <v>2004</v>
      </c>
      <c r="E5173" s="48">
        <f t="shared" si="244"/>
        <v>4784.5788650000004</v>
      </c>
      <c r="F5173" s="49"/>
    </row>
    <row r="5174" spans="1:6">
      <c r="A5174" s="49">
        <v>37985</v>
      </c>
      <c r="B5174" s="48">
        <v>3261.59</v>
      </c>
      <c r="C5174" s="48">
        <f t="shared" si="242"/>
        <v>12</v>
      </c>
      <c r="D5174" s="48">
        <f t="shared" si="243"/>
        <v>2004</v>
      </c>
      <c r="E5174" s="48">
        <f t="shared" si="244"/>
        <v>6469.3637650000001</v>
      </c>
      <c r="F5174" s="49"/>
    </row>
    <row r="5175" spans="1:6">
      <c r="A5175" s="49">
        <v>37986</v>
      </c>
      <c r="B5175" s="48">
        <v>2901.9</v>
      </c>
      <c r="C5175" s="48">
        <f t="shared" si="242"/>
        <v>12</v>
      </c>
      <c r="D5175" s="48">
        <f t="shared" si="243"/>
        <v>2004</v>
      </c>
      <c r="E5175" s="48">
        <f t="shared" si="244"/>
        <v>5755.9186500000005</v>
      </c>
      <c r="F5175" s="49"/>
    </row>
    <row r="5176" spans="1:6">
      <c r="A5176" s="49">
        <v>37987</v>
      </c>
      <c r="B5176" s="48">
        <v>3046.46</v>
      </c>
      <c r="C5176" s="48">
        <f t="shared" si="242"/>
        <v>1</v>
      </c>
      <c r="D5176" s="48">
        <f t="shared" si="243"/>
        <v>2004</v>
      </c>
      <c r="E5176" s="48">
        <f t="shared" si="244"/>
        <v>6042.6534099999999</v>
      </c>
      <c r="F5176" s="49"/>
    </row>
    <row r="5177" spans="1:6">
      <c r="A5177" s="49">
        <v>37988</v>
      </c>
      <c r="B5177" s="48">
        <v>2777.6</v>
      </c>
      <c r="C5177" s="48">
        <f t="shared" si="242"/>
        <v>1</v>
      </c>
      <c r="D5177" s="48">
        <f t="shared" si="243"/>
        <v>2004</v>
      </c>
      <c r="E5177" s="48">
        <f t="shared" si="244"/>
        <v>5509.3696</v>
      </c>
      <c r="F5177" s="49"/>
    </row>
    <row r="5178" spans="1:6">
      <c r="A5178" s="49">
        <v>37989</v>
      </c>
      <c r="B5178" s="48">
        <v>2711.49</v>
      </c>
      <c r="C5178" s="48">
        <f t="shared" si="242"/>
        <v>1</v>
      </c>
      <c r="D5178" s="48">
        <f t="shared" si="243"/>
        <v>2004</v>
      </c>
      <c r="E5178" s="48">
        <f t="shared" si="244"/>
        <v>5378.2404149999993</v>
      </c>
      <c r="F5178" s="49"/>
    </row>
    <row r="5179" spans="1:6">
      <c r="A5179" s="49">
        <v>37990</v>
      </c>
      <c r="B5179" s="48">
        <v>2728.78</v>
      </c>
      <c r="C5179" s="48">
        <f t="shared" si="242"/>
        <v>1</v>
      </c>
      <c r="D5179" s="48">
        <f t="shared" si="243"/>
        <v>2004</v>
      </c>
      <c r="E5179" s="48">
        <f t="shared" si="244"/>
        <v>5412.5351300000002</v>
      </c>
      <c r="F5179" s="49"/>
    </row>
    <row r="5180" spans="1:6">
      <c r="A5180" s="49">
        <v>37991</v>
      </c>
      <c r="B5180" s="48">
        <v>2430.83</v>
      </c>
      <c r="C5180" s="48">
        <f t="shared" si="242"/>
        <v>1</v>
      </c>
      <c r="D5180" s="48">
        <f t="shared" si="243"/>
        <v>2004</v>
      </c>
      <c r="E5180" s="48">
        <f t="shared" si="244"/>
        <v>4821.551305</v>
      </c>
      <c r="F5180" s="49"/>
    </row>
    <row r="5181" spans="1:6">
      <c r="A5181" s="49">
        <v>37992</v>
      </c>
      <c r="B5181" s="48">
        <v>2309.31</v>
      </c>
      <c r="C5181" s="48">
        <f t="shared" si="242"/>
        <v>1</v>
      </c>
      <c r="D5181" s="48">
        <f t="shared" si="243"/>
        <v>2004</v>
      </c>
      <c r="E5181" s="48">
        <f t="shared" si="244"/>
        <v>4580.5163849999999</v>
      </c>
      <c r="F5181" s="49"/>
    </row>
    <row r="5182" spans="1:6">
      <c r="A5182" s="49">
        <v>37993</v>
      </c>
      <c r="B5182" s="48">
        <v>2123.29</v>
      </c>
      <c r="C5182" s="48">
        <f t="shared" si="242"/>
        <v>1</v>
      </c>
      <c r="D5182" s="48">
        <f t="shared" si="243"/>
        <v>2004</v>
      </c>
      <c r="E5182" s="48">
        <f t="shared" si="244"/>
        <v>4211.5457150000002</v>
      </c>
      <c r="F5182" s="49"/>
    </row>
    <row r="5183" spans="1:6">
      <c r="A5183" s="49">
        <v>37994</v>
      </c>
      <c r="B5183" s="48">
        <v>3121.83</v>
      </c>
      <c r="C5183" s="48">
        <f t="shared" si="242"/>
        <v>1</v>
      </c>
      <c r="D5183" s="48">
        <f t="shared" si="243"/>
        <v>2004</v>
      </c>
      <c r="E5183" s="48">
        <f t="shared" si="244"/>
        <v>6192.149805</v>
      </c>
      <c r="F5183" s="49"/>
    </row>
    <row r="5184" spans="1:6">
      <c r="A5184" s="49">
        <v>37995</v>
      </c>
      <c r="B5184" s="48">
        <v>2885.16</v>
      </c>
      <c r="C5184" s="48">
        <f t="shared" si="242"/>
        <v>1</v>
      </c>
      <c r="D5184" s="48">
        <f t="shared" si="243"/>
        <v>2004</v>
      </c>
      <c r="E5184" s="48">
        <f t="shared" si="244"/>
        <v>5722.71486</v>
      </c>
      <c r="F5184" s="49"/>
    </row>
    <row r="5185" spans="1:6">
      <c r="A5185" s="49">
        <v>37996</v>
      </c>
      <c r="B5185" s="48">
        <v>2845.13</v>
      </c>
      <c r="C5185" s="48">
        <f t="shared" si="242"/>
        <v>1</v>
      </c>
      <c r="D5185" s="48">
        <f t="shared" si="243"/>
        <v>2004</v>
      </c>
      <c r="E5185" s="48">
        <f t="shared" si="244"/>
        <v>5643.3153550000006</v>
      </c>
      <c r="F5185" s="49"/>
    </row>
    <row r="5186" spans="1:6">
      <c r="A5186" s="49">
        <v>37997</v>
      </c>
      <c r="B5186" s="48">
        <v>2536.3000000000002</v>
      </c>
      <c r="C5186" s="48">
        <f t="shared" si="242"/>
        <v>1</v>
      </c>
      <c r="D5186" s="48">
        <f t="shared" si="243"/>
        <v>2004</v>
      </c>
      <c r="E5186" s="48">
        <f t="shared" si="244"/>
        <v>5030.7510500000008</v>
      </c>
      <c r="F5186" s="49"/>
    </row>
    <row r="5187" spans="1:6">
      <c r="A5187" s="49">
        <v>37998</v>
      </c>
      <c r="B5187" s="48">
        <v>2700.06</v>
      </c>
      <c r="C5187" s="48">
        <f t="shared" ref="C5187:C5250" si="245">MONTH(A5187)</f>
        <v>1</v>
      </c>
      <c r="D5187" s="48">
        <f t="shared" ref="D5187:D5250" si="246">IF(C5187&gt;9,YEAR(A5187)+1,YEAR(A5187))</f>
        <v>2004</v>
      </c>
      <c r="E5187" s="48">
        <f t="shared" ref="E5187:E5250" si="247">B5187*1.9835</f>
        <v>5355.5690100000002</v>
      </c>
      <c r="F5187" s="49"/>
    </row>
    <row r="5188" spans="1:6">
      <c r="A5188" s="49">
        <v>37999</v>
      </c>
      <c r="B5188" s="48">
        <v>2590.73</v>
      </c>
      <c r="C5188" s="48">
        <f t="shared" si="245"/>
        <v>1</v>
      </c>
      <c r="D5188" s="48">
        <f t="shared" si="246"/>
        <v>2004</v>
      </c>
      <c r="E5188" s="48">
        <f t="shared" si="247"/>
        <v>5138.712955</v>
      </c>
      <c r="F5188" s="49"/>
    </row>
    <row r="5189" spans="1:6">
      <c r="A5189" s="49">
        <v>38000</v>
      </c>
      <c r="B5189" s="48">
        <v>1978.11</v>
      </c>
      <c r="C5189" s="48">
        <f t="shared" si="245"/>
        <v>1</v>
      </c>
      <c r="D5189" s="48">
        <f t="shared" si="246"/>
        <v>2004</v>
      </c>
      <c r="E5189" s="48">
        <f t="shared" si="247"/>
        <v>3923.581185</v>
      </c>
      <c r="F5189" s="49"/>
    </row>
    <row r="5190" spans="1:6">
      <c r="A5190" s="49">
        <v>38001</v>
      </c>
      <c r="B5190" s="48">
        <v>2665</v>
      </c>
      <c r="C5190" s="48">
        <f t="shared" si="245"/>
        <v>1</v>
      </c>
      <c r="D5190" s="48">
        <f t="shared" si="246"/>
        <v>2004</v>
      </c>
      <c r="E5190" s="48">
        <f t="shared" si="247"/>
        <v>5286.0275000000001</v>
      </c>
      <c r="F5190" s="49"/>
    </row>
    <row r="5191" spans="1:6">
      <c r="A5191" s="49">
        <v>38002</v>
      </c>
      <c r="B5191" s="48">
        <v>2399.35</v>
      </c>
      <c r="C5191" s="48">
        <f t="shared" si="245"/>
        <v>1</v>
      </c>
      <c r="D5191" s="48">
        <f t="shared" si="246"/>
        <v>2004</v>
      </c>
      <c r="E5191" s="48">
        <f t="shared" si="247"/>
        <v>4759.1107249999995</v>
      </c>
      <c r="F5191" s="49"/>
    </row>
    <row r="5192" spans="1:6">
      <c r="A5192" s="49">
        <v>38003</v>
      </c>
      <c r="B5192" s="48">
        <v>2350.16</v>
      </c>
      <c r="C5192" s="48">
        <f t="shared" si="245"/>
        <v>1</v>
      </c>
      <c r="D5192" s="48">
        <f t="shared" si="246"/>
        <v>2004</v>
      </c>
      <c r="E5192" s="48">
        <f t="shared" si="247"/>
        <v>4661.5423599999995</v>
      </c>
      <c r="F5192" s="49"/>
    </row>
    <row r="5193" spans="1:6">
      <c r="A5193" s="49">
        <v>38004</v>
      </c>
      <c r="B5193" s="48">
        <v>2113.94</v>
      </c>
      <c r="C5193" s="48">
        <f t="shared" si="245"/>
        <v>1</v>
      </c>
      <c r="D5193" s="48">
        <f t="shared" si="246"/>
        <v>2004</v>
      </c>
      <c r="E5193" s="48">
        <f t="shared" si="247"/>
        <v>4192.9999900000003</v>
      </c>
      <c r="F5193" s="49"/>
    </row>
    <row r="5194" spans="1:6">
      <c r="A5194" s="49">
        <v>38005</v>
      </c>
      <c r="B5194" s="48">
        <v>2292.6799999999998</v>
      </c>
      <c r="C5194" s="48">
        <f t="shared" si="245"/>
        <v>1</v>
      </c>
      <c r="D5194" s="48">
        <f t="shared" si="246"/>
        <v>2004</v>
      </c>
      <c r="E5194" s="48">
        <f t="shared" si="247"/>
        <v>4547.53078</v>
      </c>
      <c r="F5194" s="49"/>
    </row>
    <row r="5195" spans="1:6">
      <c r="A5195" s="49">
        <v>38006</v>
      </c>
      <c r="B5195" s="48">
        <v>2465.25</v>
      </c>
      <c r="C5195" s="48">
        <f t="shared" si="245"/>
        <v>1</v>
      </c>
      <c r="D5195" s="48">
        <f t="shared" si="246"/>
        <v>2004</v>
      </c>
      <c r="E5195" s="48">
        <f t="shared" si="247"/>
        <v>4889.8233749999999</v>
      </c>
      <c r="F5195" s="49"/>
    </row>
    <row r="5196" spans="1:6">
      <c r="A5196" s="49">
        <v>38007</v>
      </c>
      <c r="B5196" s="48">
        <v>2389.29</v>
      </c>
      <c r="C5196" s="48">
        <f t="shared" si="245"/>
        <v>1</v>
      </c>
      <c r="D5196" s="48">
        <f t="shared" si="246"/>
        <v>2004</v>
      </c>
      <c r="E5196" s="48">
        <f t="shared" si="247"/>
        <v>4739.1567150000001</v>
      </c>
      <c r="F5196" s="49"/>
    </row>
    <row r="5197" spans="1:6">
      <c r="A5197" s="49">
        <v>38008</v>
      </c>
      <c r="B5197" s="48">
        <v>2591.38</v>
      </c>
      <c r="C5197" s="48">
        <f t="shared" si="245"/>
        <v>1</v>
      </c>
      <c r="D5197" s="48">
        <f t="shared" si="246"/>
        <v>2004</v>
      </c>
      <c r="E5197" s="48">
        <f t="shared" si="247"/>
        <v>5140.0022300000001</v>
      </c>
      <c r="F5197" s="49"/>
    </row>
    <row r="5198" spans="1:6">
      <c r="A5198" s="49">
        <v>38009</v>
      </c>
      <c r="B5198" s="48">
        <v>1669.7</v>
      </c>
      <c r="C5198" s="48">
        <f t="shared" si="245"/>
        <v>1</v>
      </c>
      <c r="D5198" s="48">
        <f t="shared" si="246"/>
        <v>2004</v>
      </c>
      <c r="E5198" s="48">
        <f t="shared" si="247"/>
        <v>3311.8499500000003</v>
      </c>
      <c r="F5198" s="49"/>
    </row>
    <row r="5199" spans="1:6">
      <c r="A5199" s="49">
        <v>38010</v>
      </c>
      <c r="B5199" s="48">
        <v>2993.83</v>
      </c>
      <c r="C5199" s="48">
        <f t="shared" si="245"/>
        <v>1</v>
      </c>
      <c r="D5199" s="48">
        <f t="shared" si="246"/>
        <v>2004</v>
      </c>
      <c r="E5199" s="48">
        <f t="shared" si="247"/>
        <v>5938.2618050000001</v>
      </c>
      <c r="F5199" s="49"/>
    </row>
    <row r="5200" spans="1:6">
      <c r="A5200" s="49">
        <v>38011</v>
      </c>
      <c r="B5200" s="48">
        <v>2562.41</v>
      </c>
      <c r="C5200" s="48">
        <f t="shared" si="245"/>
        <v>1</v>
      </c>
      <c r="D5200" s="48">
        <f t="shared" si="246"/>
        <v>2004</v>
      </c>
      <c r="E5200" s="48">
        <f t="shared" si="247"/>
        <v>5082.5402349999995</v>
      </c>
      <c r="F5200" s="49"/>
    </row>
    <row r="5201" spans="1:6">
      <c r="A5201" s="49">
        <v>38012</v>
      </c>
      <c r="B5201" s="48">
        <v>2625.49</v>
      </c>
      <c r="C5201" s="48">
        <f t="shared" si="245"/>
        <v>1</v>
      </c>
      <c r="D5201" s="48">
        <f t="shared" si="246"/>
        <v>2004</v>
      </c>
      <c r="E5201" s="48">
        <f t="shared" si="247"/>
        <v>5207.6594150000001</v>
      </c>
      <c r="F5201" s="49"/>
    </row>
    <row r="5202" spans="1:6">
      <c r="A5202" s="49">
        <v>38013</v>
      </c>
      <c r="B5202" s="48">
        <v>2410</v>
      </c>
      <c r="C5202" s="48">
        <f t="shared" si="245"/>
        <v>1</v>
      </c>
      <c r="D5202" s="48">
        <f t="shared" si="246"/>
        <v>2004</v>
      </c>
      <c r="E5202" s="48">
        <f t="shared" si="247"/>
        <v>4780.2349999999997</v>
      </c>
      <c r="F5202" s="49"/>
    </row>
    <row r="5203" spans="1:6">
      <c r="A5203" s="49">
        <v>38014</v>
      </c>
      <c r="B5203" s="48">
        <v>2897.29</v>
      </c>
      <c r="C5203" s="48">
        <f t="shared" si="245"/>
        <v>1</v>
      </c>
      <c r="D5203" s="48">
        <f t="shared" si="246"/>
        <v>2004</v>
      </c>
      <c r="E5203" s="48">
        <f t="shared" si="247"/>
        <v>5746.7747150000005</v>
      </c>
      <c r="F5203" s="49"/>
    </row>
    <row r="5204" spans="1:6">
      <c r="A5204" s="49">
        <v>38015</v>
      </c>
      <c r="B5204" s="48">
        <v>2974.69</v>
      </c>
      <c r="C5204" s="48">
        <f t="shared" si="245"/>
        <v>1</v>
      </c>
      <c r="D5204" s="48">
        <f t="shared" si="246"/>
        <v>2004</v>
      </c>
      <c r="E5204" s="48">
        <f t="shared" si="247"/>
        <v>5900.2976150000004</v>
      </c>
      <c r="F5204" s="49"/>
    </row>
    <row r="5205" spans="1:6">
      <c r="A5205" s="49">
        <v>38016</v>
      </c>
      <c r="B5205" s="48">
        <v>3082.96</v>
      </c>
      <c r="C5205" s="48">
        <f t="shared" si="245"/>
        <v>1</v>
      </c>
      <c r="D5205" s="48">
        <f t="shared" si="246"/>
        <v>2004</v>
      </c>
      <c r="E5205" s="48">
        <f t="shared" si="247"/>
        <v>6115.05116</v>
      </c>
      <c r="F5205" s="49"/>
    </row>
    <row r="5206" spans="1:6">
      <c r="A5206" s="49">
        <v>38017</v>
      </c>
      <c r="B5206" s="48">
        <v>2301.2600000000002</v>
      </c>
      <c r="C5206" s="48">
        <f t="shared" si="245"/>
        <v>1</v>
      </c>
      <c r="D5206" s="48">
        <f t="shared" si="246"/>
        <v>2004</v>
      </c>
      <c r="E5206" s="48">
        <f t="shared" si="247"/>
        <v>4564.5492100000001</v>
      </c>
      <c r="F5206" s="49"/>
    </row>
    <row r="5207" spans="1:6">
      <c r="A5207" s="49">
        <v>38018</v>
      </c>
      <c r="B5207" s="48">
        <v>2755.2</v>
      </c>
      <c r="C5207" s="48">
        <f t="shared" si="245"/>
        <v>2</v>
      </c>
      <c r="D5207" s="48">
        <f t="shared" si="246"/>
        <v>2004</v>
      </c>
      <c r="E5207" s="48">
        <f t="shared" si="247"/>
        <v>5464.9391999999998</v>
      </c>
      <c r="F5207" s="49"/>
    </row>
    <row r="5208" spans="1:6">
      <c r="A5208" s="49">
        <v>38019</v>
      </c>
      <c r="B5208" s="48">
        <v>2377.2399999999998</v>
      </c>
      <c r="C5208" s="48">
        <f t="shared" si="245"/>
        <v>2</v>
      </c>
      <c r="D5208" s="48">
        <f t="shared" si="246"/>
        <v>2004</v>
      </c>
      <c r="E5208" s="48">
        <f t="shared" si="247"/>
        <v>4715.2555400000001</v>
      </c>
      <c r="F5208" s="49"/>
    </row>
    <row r="5209" spans="1:6">
      <c r="A5209" s="49">
        <v>38020</v>
      </c>
      <c r="B5209" s="48">
        <v>2399.48</v>
      </c>
      <c r="C5209" s="48">
        <f t="shared" si="245"/>
        <v>2</v>
      </c>
      <c r="D5209" s="48">
        <f t="shared" si="246"/>
        <v>2004</v>
      </c>
      <c r="E5209" s="48">
        <f t="shared" si="247"/>
        <v>4759.3685800000003</v>
      </c>
      <c r="F5209" s="49"/>
    </row>
    <row r="5210" spans="1:6">
      <c r="A5210" s="49">
        <v>38021</v>
      </c>
      <c r="B5210" s="48">
        <v>2494.0100000000002</v>
      </c>
      <c r="C5210" s="48">
        <f t="shared" si="245"/>
        <v>2</v>
      </c>
      <c r="D5210" s="48">
        <f t="shared" si="246"/>
        <v>2004</v>
      </c>
      <c r="E5210" s="48">
        <f t="shared" si="247"/>
        <v>4946.8688350000002</v>
      </c>
      <c r="F5210" s="49"/>
    </row>
    <row r="5211" spans="1:6">
      <c r="A5211" s="49">
        <v>38022</v>
      </c>
      <c r="B5211" s="48">
        <v>2436.75</v>
      </c>
      <c r="C5211" s="48">
        <f t="shared" si="245"/>
        <v>2</v>
      </c>
      <c r="D5211" s="48">
        <f t="shared" si="246"/>
        <v>2004</v>
      </c>
      <c r="E5211" s="48">
        <f t="shared" si="247"/>
        <v>4833.2936250000002</v>
      </c>
      <c r="F5211" s="49"/>
    </row>
    <row r="5212" spans="1:6">
      <c r="A5212" s="49">
        <v>38023</v>
      </c>
      <c r="B5212" s="48">
        <v>2633.82</v>
      </c>
      <c r="C5212" s="48">
        <f t="shared" si="245"/>
        <v>2</v>
      </c>
      <c r="D5212" s="48">
        <f t="shared" si="246"/>
        <v>2004</v>
      </c>
      <c r="E5212" s="48">
        <f t="shared" si="247"/>
        <v>5224.1819700000005</v>
      </c>
      <c r="F5212" s="49"/>
    </row>
    <row r="5213" spans="1:6">
      <c r="A5213" s="49">
        <v>38024</v>
      </c>
      <c r="B5213" s="48">
        <v>2466.58</v>
      </c>
      <c r="C5213" s="48">
        <f t="shared" si="245"/>
        <v>2</v>
      </c>
      <c r="D5213" s="48">
        <f t="shared" si="246"/>
        <v>2004</v>
      </c>
      <c r="E5213" s="48">
        <f t="shared" si="247"/>
        <v>4892.4614300000003</v>
      </c>
      <c r="F5213" s="49"/>
    </row>
    <row r="5214" spans="1:6">
      <c r="A5214" s="49">
        <v>38025</v>
      </c>
      <c r="B5214" s="48">
        <v>2393.33</v>
      </c>
      <c r="C5214" s="48">
        <f t="shared" si="245"/>
        <v>2</v>
      </c>
      <c r="D5214" s="48">
        <f t="shared" si="246"/>
        <v>2004</v>
      </c>
      <c r="E5214" s="48">
        <f t="shared" si="247"/>
        <v>4747.1700549999996</v>
      </c>
      <c r="F5214" s="49"/>
    </row>
    <row r="5215" spans="1:6">
      <c r="A5215" s="49">
        <v>38026</v>
      </c>
      <c r="B5215" s="48">
        <v>2650.54</v>
      </c>
      <c r="C5215" s="48">
        <f t="shared" si="245"/>
        <v>2</v>
      </c>
      <c r="D5215" s="48">
        <f t="shared" si="246"/>
        <v>2004</v>
      </c>
      <c r="E5215" s="48">
        <f t="shared" si="247"/>
        <v>5257.34609</v>
      </c>
      <c r="F5215" s="49"/>
    </row>
    <row r="5216" spans="1:6">
      <c r="A5216" s="49">
        <v>38027</v>
      </c>
      <c r="B5216" s="48">
        <v>2002.32</v>
      </c>
      <c r="C5216" s="48">
        <f t="shared" si="245"/>
        <v>2</v>
      </c>
      <c r="D5216" s="48">
        <f t="shared" si="246"/>
        <v>2004</v>
      </c>
      <c r="E5216" s="48">
        <f t="shared" si="247"/>
        <v>3971.6017200000001</v>
      </c>
      <c r="F5216" s="49"/>
    </row>
    <row r="5217" spans="1:6">
      <c r="A5217" s="49">
        <v>38028</v>
      </c>
      <c r="B5217" s="48">
        <v>2219.33</v>
      </c>
      <c r="C5217" s="48">
        <f t="shared" si="245"/>
        <v>2</v>
      </c>
      <c r="D5217" s="48">
        <f t="shared" si="246"/>
        <v>2004</v>
      </c>
      <c r="E5217" s="48">
        <f t="shared" si="247"/>
        <v>4402.0410549999997</v>
      </c>
      <c r="F5217" s="49"/>
    </row>
    <row r="5218" spans="1:6">
      <c r="A5218" s="49">
        <v>38029</v>
      </c>
      <c r="B5218" s="48">
        <v>2050.2199999999998</v>
      </c>
      <c r="C5218" s="48">
        <f t="shared" si="245"/>
        <v>2</v>
      </c>
      <c r="D5218" s="48">
        <f t="shared" si="246"/>
        <v>2004</v>
      </c>
      <c r="E5218" s="48">
        <f t="shared" si="247"/>
        <v>4066.6113699999996</v>
      </c>
      <c r="F5218" s="49"/>
    </row>
    <row r="5219" spans="1:6">
      <c r="A5219" s="49">
        <v>38030</v>
      </c>
      <c r="B5219" s="48">
        <v>1888.45</v>
      </c>
      <c r="C5219" s="48">
        <f t="shared" si="245"/>
        <v>2</v>
      </c>
      <c r="D5219" s="48">
        <f t="shared" si="246"/>
        <v>2004</v>
      </c>
      <c r="E5219" s="48">
        <f t="shared" si="247"/>
        <v>3745.7405750000003</v>
      </c>
      <c r="F5219" s="49"/>
    </row>
    <row r="5220" spans="1:6">
      <c r="A5220" s="49">
        <v>38031</v>
      </c>
      <c r="B5220" s="48">
        <v>2186.56</v>
      </c>
      <c r="C5220" s="48">
        <f t="shared" si="245"/>
        <v>2</v>
      </c>
      <c r="D5220" s="48">
        <f t="shared" si="246"/>
        <v>2004</v>
      </c>
      <c r="E5220" s="48">
        <f t="shared" si="247"/>
        <v>4337.0417600000001</v>
      </c>
      <c r="F5220" s="49"/>
    </row>
    <row r="5221" spans="1:6">
      <c r="A5221" s="49">
        <v>38032</v>
      </c>
      <c r="B5221" s="48">
        <v>2454.52</v>
      </c>
      <c r="C5221" s="48">
        <f t="shared" si="245"/>
        <v>2</v>
      </c>
      <c r="D5221" s="48">
        <f t="shared" si="246"/>
        <v>2004</v>
      </c>
      <c r="E5221" s="48">
        <f t="shared" si="247"/>
        <v>4868.5404200000003</v>
      </c>
      <c r="F5221" s="49"/>
    </row>
    <row r="5222" spans="1:6">
      <c r="A5222" s="49">
        <v>38033</v>
      </c>
      <c r="B5222" s="48">
        <v>2500.96</v>
      </c>
      <c r="C5222" s="48">
        <f t="shared" si="245"/>
        <v>2</v>
      </c>
      <c r="D5222" s="48">
        <f t="shared" si="246"/>
        <v>2004</v>
      </c>
      <c r="E5222" s="48">
        <f t="shared" si="247"/>
        <v>4960.65416</v>
      </c>
      <c r="F5222" s="49"/>
    </row>
    <row r="5223" spans="1:6">
      <c r="A5223" s="49">
        <v>38034</v>
      </c>
      <c r="B5223" s="48">
        <v>2686.05</v>
      </c>
      <c r="C5223" s="48">
        <f t="shared" si="245"/>
        <v>2</v>
      </c>
      <c r="D5223" s="48">
        <f t="shared" si="246"/>
        <v>2004</v>
      </c>
      <c r="E5223" s="48">
        <f t="shared" si="247"/>
        <v>5327.7801750000008</v>
      </c>
      <c r="F5223" s="49"/>
    </row>
    <row r="5224" spans="1:6">
      <c r="A5224" s="49">
        <v>38035</v>
      </c>
      <c r="B5224" s="48">
        <v>2867</v>
      </c>
      <c r="C5224" s="48">
        <f t="shared" si="245"/>
        <v>2</v>
      </c>
      <c r="D5224" s="48">
        <f t="shared" si="246"/>
        <v>2004</v>
      </c>
      <c r="E5224" s="48">
        <f t="shared" si="247"/>
        <v>5686.6945000000005</v>
      </c>
      <c r="F5224" s="49"/>
    </row>
    <row r="5225" spans="1:6">
      <c r="A5225" s="49">
        <v>38036</v>
      </c>
      <c r="B5225" s="48">
        <v>2772.06</v>
      </c>
      <c r="C5225" s="48">
        <f t="shared" si="245"/>
        <v>2</v>
      </c>
      <c r="D5225" s="48">
        <f t="shared" si="246"/>
        <v>2004</v>
      </c>
      <c r="E5225" s="48">
        <f t="shared" si="247"/>
        <v>5498.3810100000001</v>
      </c>
      <c r="F5225" s="49"/>
    </row>
    <row r="5226" spans="1:6">
      <c r="A5226" s="49">
        <v>38037</v>
      </c>
      <c r="B5226" s="48">
        <v>2616.31</v>
      </c>
      <c r="C5226" s="48">
        <f t="shared" si="245"/>
        <v>2</v>
      </c>
      <c r="D5226" s="48">
        <f t="shared" si="246"/>
        <v>2004</v>
      </c>
      <c r="E5226" s="48">
        <f t="shared" si="247"/>
        <v>5189.4508850000002</v>
      </c>
      <c r="F5226" s="49"/>
    </row>
    <row r="5227" spans="1:6">
      <c r="A5227" s="49">
        <v>38038</v>
      </c>
      <c r="B5227" s="48">
        <v>2140.52</v>
      </c>
      <c r="C5227" s="48">
        <f t="shared" si="245"/>
        <v>2</v>
      </c>
      <c r="D5227" s="48">
        <f t="shared" si="246"/>
        <v>2004</v>
      </c>
      <c r="E5227" s="48">
        <f t="shared" si="247"/>
        <v>4245.7214199999999</v>
      </c>
      <c r="F5227" s="49"/>
    </row>
    <row r="5228" spans="1:6">
      <c r="A5228" s="49">
        <v>38039</v>
      </c>
      <c r="B5228" s="48">
        <v>2307.2800000000002</v>
      </c>
      <c r="C5228" s="48">
        <f t="shared" si="245"/>
        <v>2</v>
      </c>
      <c r="D5228" s="48">
        <f t="shared" si="246"/>
        <v>2004</v>
      </c>
      <c r="E5228" s="48">
        <f t="shared" si="247"/>
        <v>4576.4898800000001</v>
      </c>
      <c r="F5228" s="49"/>
    </row>
    <row r="5229" spans="1:6">
      <c r="A5229" s="49">
        <v>38040</v>
      </c>
      <c r="B5229" s="48">
        <v>2447.04</v>
      </c>
      <c r="C5229" s="48">
        <f t="shared" si="245"/>
        <v>2</v>
      </c>
      <c r="D5229" s="48">
        <f t="shared" si="246"/>
        <v>2004</v>
      </c>
      <c r="E5229" s="48">
        <f t="shared" si="247"/>
        <v>4853.7038400000001</v>
      </c>
      <c r="F5229" s="49"/>
    </row>
    <row r="5230" spans="1:6">
      <c r="A5230" s="49">
        <v>38041</v>
      </c>
      <c r="B5230" s="48">
        <v>2419.04</v>
      </c>
      <c r="C5230" s="48">
        <f t="shared" si="245"/>
        <v>2</v>
      </c>
      <c r="D5230" s="48">
        <f t="shared" si="246"/>
        <v>2004</v>
      </c>
      <c r="E5230" s="48">
        <f t="shared" si="247"/>
        <v>4798.1658399999997</v>
      </c>
      <c r="F5230" s="49"/>
    </row>
    <row r="5231" spans="1:6">
      <c r="A5231" s="49">
        <v>38042</v>
      </c>
      <c r="B5231" s="48">
        <v>2163.9699999999998</v>
      </c>
      <c r="C5231" s="48">
        <f t="shared" si="245"/>
        <v>2</v>
      </c>
      <c r="D5231" s="48">
        <f t="shared" si="246"/>
        <v>2004</v>
      </c>
      <c r="E5231" s="48">
        <f t="shared" si="247"/>
        <v>4292.2344949999997</v>
      </c>
      <c r="F5231" s="49"/>
    </row>
    <row r="5232" spans="1:6">
      <c r="A5232" s="49">
        <v>38043</v>
      </c>
      <c r="B5232" s="48">
        <v>2521.67</v>
      </c>
      <c r="C5232" s="48">
        <f t="shared" si="245"/>
        <v>2</v>
      </c>
      <c r="D5232" s="48">
        <f t="shared" si="246"/>
        <v>2004</v>
      </c>
      <c r="E5232" s="48">
        <f t="shared" si="247"/>
        <v>5001.7324450000006</v>
      </c>
      <c r="F5232" s="49"/>
    </row>
    <row r="5233" spans="1:6">
      <c r="A5233" s="49">
        <v>38044</v>
      </c>
      <c r="B5233" s="48">
        <v>2893.59</v>
      </c>
      <c r="C5233" s="48">
        <f t="shared" si="245"/>
        <v>2</v>
      </c>
      <c r="D5233" s="48">
        <f t="shared" si="246"/>
        <v>2004</v>
      </c>
      <c r="E5233" s="48">
        <f t="shared" si="247"/>
        <v>5739.4357650000002</v>
      </c>
      <c r="F5233" s="49"/>
    </row>
    <row r="5234" spans="1:6">
      <c r="A5234" s="49">
        <v>38045</v>
      </c>
      <c r="B5234" s="48">
        <v>2355</v>
      </c>
      <c r="C5234" s="48">
        <f t="shared" si="245"/>
        <v>2</v>
      </c>
      <c r="D5234" s="48">
        <f t="shared" si="246"/>
        <v>2004</v>
      </c>
      <c r="E5234" s="48">
        <f t="shared" si="247"/>
        <v>4671.1424999999999</v>
      </c>
      <c r="F5234" s="49"/>
    </row>
    <row r="5235" spans="1:6">
      <c r="A5235" s="49">
        <v>38046</v>
      </c>
      <c r="B5235" s="48">
        <v>2541.89</v>
      </c>
      <c r="C5235" s="48">
        <f t="shared" si="245"/>
        <v>2</v>
      </c>
      <c r="D5235" s="48">
        <f t="shared" si="246"/>
        <v>2004</v>
      </c>
      <c r="E5235" s="48">
        <f t="shared" si="247"/>
        <v>5041.8388150000001</v>
      </c>
      <c r="F5235" s="49"/>
    </row>
    <row r="5236" spans="1:6">
      <c r="A5236" s="49">
        <v>38047</v>
      </c>
      <c r="B5236" s="48">
        <v>2093.39</v>
      </c>
      <c r="C5236" s="48">
        <f t="shared" si="245"/>
        <v>3</v>
      </c>
      <c r="D5236" s="48">
        <f t="shared" si="246"/>
        <v>2004</v>
      </c>
      <c r="E5236" s="48">
        <f t="shared" si="247"/>
        <v>4152.2390649999998</v>
      </c>
      <c r="F5236" s="49"/>
    </row>
    <row r="5237" spans="1:6">
      <c r="A5237" s="49">
        <v>38048</v>
      </c>
      <c r="B5237" s="48">
        <v>2394.7800000000002</v>
      </c>
      <c r="C5237" s="48">
        <f t="shared" si="245"/>
        <v>3</v>
      </c>
      <c r="D5237" s="48">
        <f t="shared" si="246"/>
        <v>2004</v>
      </c>
      <c r="E5237" s="48">
        <f t="shared" si="247"/>
        <v>4750.0461300000006</v>
      </c>
      <c r="F5237" s="49"/>
    </row>
    <row r="5238" spans="1:6">
      <c r="A5238" s="49">
        <v>38049</v>
      </c>
      <c r="B5238" s="48">
        <v>2287.64</v>
      </c>
      <c r="C5238" s="48">
        <f t="shared" si="245"/>
        <v>3</v>
      </c>
      <c r="D5238" s="48">
        <f t="shared" si="246"/>
        <v>2004</v>
      </c>
      <c r="E5238" s="48">
        <f t="shared" si="247"/>
        <v>4537.5339400000003</v>
      </c>
      <c r="F5238" s="49"/>
    </row>
    <row r="5239" spans="1:6">
      <c r="A5239" s="49">
        <v>38050</v>
      </c>
      <c r="B5239" s="48">
        <v>2395.62</v>
      </c>
      <c r="C5239" s="48">
        <f t="shared" si="245"/>
        <v>3</v>
      </c>
      <c r="D5239" s="48">
        <f t="shared" si="246"/>
        <v>2004</v>
      </c>
      <c r="E5239" s="48">
        <f t="shared" si="247"/>
        <v>4751.71227</v>
      </c>
      <c r="F5239" s="49"/>
    </row>
    <row r="5240" spans="1:6">
      <c r="A5240" s="49">
        <v>38051</v>
      </c>
      <c r="B5240" s="48">
        <v>2585.33</v>
      </c>
      <c r="C5240" s="48">
        <f t="shared" si="245"/>
        <v>3</v>
      </c>
      <c r="D5240" s="48">
        <f t="shared" si="246"/>
        <v>2004</v>
      </c>
      <c r="E5240" s="48">
        <f t="shared" si="247"/>
        <v>5128.0020549999999</v>
      </c>
      <c r="F5240" s="49"/>
    </row>
    <row r="5241" spans="1:6">
      <c r="A5241" s="49">
        <v>38052</v>
      </c>
      <c r="B5241" s="48">
        <v>2563.4499999999998</v>
      </c>
      <c r="C5241" s="48">
        <f t="shared" si="245"/>
        <v>3</v>
      </c>
      <c r="D5241" s="48">
        <f t="shared" si="246"/>
        <v>2004</v>
      </c>
      <c r="E5241" s="48">
        <f t="shared" si="247"/>
        <v>5084.603075</v>
      </c>
      <c r="F5241" s="49"/>
    </row>
    <row r="5242" spans="1:6">
      <c r="A5242" s="49">
        <v>38053</v>
      </c>
      <c r="B5242" s="48">
        <v>2220.2600000000002</v>
      </c>
      <c r="C5242" s="48">
        <f t="shared" si="245"/>
        <v>3</v>
      </c>
      <c r="D5242" s="48">
        <f t="shared" si="246"/>
        <v>2004</v>
      </c>
      <c r="E5242" s="48">
        <f t="shared" si="247"/>
        <v>4403.8857100000005</v>
      </c>
      <c r="F5242" s="49"/>
    </row>
    <row r="5243" spans="1:6">
      <c r="A5243" s="49">
        <v>38054</v>
      </c>
      <c r="B5243" s="48">
        <v>1431.34</v>
      </c>
      <c r="C5243" s="48">
        <f t="shared" si="245"/>
        <v>3</v>
      </c>
      <c r="D5243" s="48">
        <f t="shared" si="246"/>
        <v>2004</v>
      </c>
      <c r="E5243" s="48">
        <f t="shared" si="247"/>
        <v>2839.0628899999997</v>
      </c>
      <c r="F5243" s="49"/>
    </row>
    <row r="5244" spans="1:6">
      <c r="A5244" s="49">
        <v>38055</v>
      </c>
      <c r="B5244" s="48">
        <v>2704.95</v>
      </c>
      <c r="C5244" s="48">
        <f t="shared" si="245"/>
        <v>3</v>
      </c>
      <c r="D5244" s="48">
        <f t="shared" si="246"/>
        <v>2004</v>
      </c>
      <c r="E5244" s="48">
        <f t="shared" si="247"/>
        <v>5365.268325</v>
      </c>
      <c r="F5244" s="49"/>
    </row>
    <row r="5245" spans="1:6">
      <c r="A5245" s="49">
        <v>38056</v>
      </c>
      <c r="B5245" s="48">
        <v>2744.05</v>
      </c>
      <c r="C5245" s="48">
        <f t="shared" si="245"/>
        <v>3</v>
      </c>
      <c r="D5245" s="48">
        <f t="shared" si="246"/>
        <v>2004</v>
      </c>
      <c r="E5245" s="48">
        <f t="shared" si="247"/>
        <v>5442.8231750000004</v>
      </c>
      <c r="F5245" s="49"/>
    </row>
    <row r="5246" spans="1:6">
      <c r="A5246" s="49">
        <v>38057</v>
      </c>
      <c r="B5246" s="48">
        <v>2584.33</v>
      </c>
      <c r="C5246" s="48">
        <f t="shared" si="245"/>
        <v>3</v>
      </c>
      <c r="D5246" s="48">
        <f t="shared" si="246"/>
        <v>2004</v>
      </c>
      <c r="E5246" s="48">
        <f t="shared" si="247"/>
        <v>5126.0185549999997</v>
      </c>
      <c r="F5246" s="49"/>
    </row>
    <row r="5247" spans="1:6">
      <c r="A5247" s="49">
        <v>38058</v>
      </c>
      <c r="B5247" s="48">
        <v>2572.14</v>
      </c>
      <c r="C5247" s="48">
        <f t="shared" si="245"/>
        <v>3</v>
      </c>
      <c r="D5247" s="48">
        <f t="shared" si="246"/>
        <v>2004</v>
      </c>
      <c r="E5247" s="48">
        <f t="shared" si="247"/>
        <v>5101.8396899999998</v>
      </c>
      <c r="F5247" s="49"/>
    </row>
    <row r="5248" spans="1:6">
      <c r="A5248" s="49">
        <v>38059</v>
      </c>
      <c r="B5248" s="48">
        <v>2544.5700000000002</v>
      </c>
      <c r="C5248" s="48">
        <f t="shared" si="245"/>
        <v>3</v>
      </c>
      <c r="D5248" s="48">
        <f t="shared" si="246"/>
        <v>2004</v>
      </c>
      <c r="E5248" s="48">
        <f t="shared" si="247"/>
        <v>5047.1545950000009</v>
      </c>
      <c r="F5248" s="49"/>
    </row>
    <row r="5249" spans="1:6">
      <c r="A5249" s="49">
        <v>38060</v>
      </c>
      <c r="B5249" s="48">
        <v>2149.48</v>
      </c>
      <c r="C5249" s="48">
        <f t="shared" si="245"/>
        <v>3</v>
      </c>
      <c r="D5249" s="48">
        <f t="shared" si="246"/>
        <v>2004</v>
      </c>
      <c r="E5249" s="48">
        <f t="shared" si="247"/>
        <v>4263.4935800000003</v>
      </c>
      <c r="F5249" s="49"/>
    </row>
    <row r="5250" spans="1:6">
      <c r="A5250" s="49">
        <v>38061</v>
      </c>
      <c r="B5250" s="48">
        <v>2444.5500000000002</v>
      </c>
      <c r="C5250" s="48">
        <f t="shared" si="245"/>
        <v>3</v>
      </c>
      <c r="D5250" s="48">
        <f t="shared" si="246"/>
        <v>2004</v>
      </c>
      <c r="E5250" s="48">
        <f t="shared" si="247"/>
        <v>4848.7649250000004</v>
      </c>
      <c r="F5250" s="49"/>
    </row>
    <row r="5251" spans="1:6">
      <c r="A5251" s="49">
        <v>38062</v>
      </c>
      <c r="B5251" s="48">
        <v>2615.1</v>
      </c>
      <c r="C5251" s="48">
        <f t="shared" ref="C5251:C5314" si="248">MONTH(A5251)</f>
        <v>3</v>
      </c>
      <c r="D5251" s="48">
        <f t="shared" ref="D5251:D5314" si="249">IF(C5251&gt;9,YEAR(A5251)+1,YEAR(A5251))</f>
        <v>2004</v>
      </c>
      <c r="E5251" s="48">
        <f t="shared" ref="E5251:E5314" si="250">B5251*1.9835</f>
        <v>5187.0508499999996</v>
      </c>
      <c r="F5251" s="49"/>
    </row>
    <row r="5252" spans="1:6">
      <c r="A5252" s="49">
        <v>38063</v>
      </c>
      <c r="B5252" s="48">
        <v>2719.24</v>
      </c>
      <c r="C5252" s="48">
        <f t="shared" si="248"/>
        <v>3</v>
      </c>
      <c r="D5252" s="48">
        <f t="shared" si="249"/>
        <v>2004</v>
      </c>
      <c r="E5252" s="48">
        <f t="shared" si="250"/>
        <v>5393.6125400000001</v>
      </c>
      <c r="F5252" s="49"/>
    </row>
    <row r="5253" spans="1:6">
      <c r="A5253" s="49">
        <v>38064</v>
      </c>
      <c r="B5253" s="48">
        <v>2584.73</v>
      </c>
      <c r="C5253" s="48">
        <f t="shared" si="248"/>
        <v>3</v>
      </c>
      <c r="D5253" s="48">
        <f t="shared" si="249"/>
        <v>2004</v>
      </c>
      <c r="E5253" s="48">
        <f t="shared" si="250"/>
        <v>5126.8119550000001</v>
      </c>
      <c r="F5253" s="49"/>
    </row>
    <row r="5254" spans="1:6">
      <c r="A5254" s="49">
        <v>38065</v>
      </c>
      <c r="B5254" s="48">
        <v>3280.08</v>
      </c>
      <c r="C5254" s="48">
        <f t="shared" si="248"/>
        <v>3</v>
      </c>
      <c r="D5254" s="48">
        <f t="shared" si="249"/>
        <v>2004</v>
      </c>
      <c r="E5254" s="48">
        <f t="shared" si="250"/>
        <v>6506.0386799999997</v>
      </c>
      <c r="F5254" s="49"/>
    </row>
    <row r="5255" spans="1:6">
      <c r="A5255" s="49">
        <v>38066</v>
      </c>
      <c r="B5255" s="48">
        <v>3595.03</v>
      </c>
      <c r="C5255" s="48">
        <f t="shared" si="248"/>
        <v>3</v>
      </c>
      <c r="D5255" s="48">
        <f t="shared" si="249"/>
        <v>2004</v>
      </c>
      <c r="E5255" s="48">
        <f t="shared" si="250"/>
        <v>7130.742005000001</v>
      </c>
      <c r="F5255" s="49"/>
    </row>
    <row r="5256" spans="1:6">
      <c r="A5256" s="49">
        <v>38067</v>
      </c>
      <c r="B5256" s="48">
        <v>3642.99</v>
      </c>
      <c r="C5256" s="48">
        <f t="shared" si="248"/>
        <v>3</v>
      </c>
      <c r="D5256" s="48">
        <f t="shared" si="249"/>
        <v>2004</v>
      </c>
      <c r="E5256" s="48">
        <f t="shared" si="250"/>
        <v>7225.8706649999995</v>
      </c>
      <c r="F5256" s="49"/>
    </row>
    <row r="5257" spans="1:6">
      <c r="A5257" s="49">
        <v>38068</v>
      </c>
      <c r="B5257" s="48">
        <v>3704.9</v>
      </c>
      <c r="C5257" s="48">
        <f t="shared" si="248"/>
        <v>3</v>
      </c>
      <c r="D5257" s="48">
        <f t="shared" si="249"/>
        <v>2004</v>
      </c>
      <c r="E5257" s="48">
        <f t="shared" si="250"/>
        <v>7348.6691500000006</v>
      </c>
      <c r="F5257" s="49"/>
    </row>
    <row r="5258" spans="1:6">
      <c r="A5258" s="49">
        <v>38069</v>
      </c>
      <c r="B5258" s="48">
        <v>4093.86</v>
      </c>
      <c r="C5258" s="48">
        <f t="shared" si="248"/>
        <v>3</v>
      </c>
      <c r="D5258" s="48">
        <f t="shared" si="249"/>
        <v>2004</v>
      </c>
      <c r="E5258" s="48">
        <f t="shared" si="250"/>
        <v>8120.1713100000006</v>
      </c>
      <c r="F5258" s="49"/>
    </row>
    <row r="5259" spans="1:6">
      <c r="A5259" s="49">
        <v>38070</v>
      </c>
      <c r="B5259" s="48">
        <v>4256.6499999999996</v>
      </c>
      <c r="C5259" s="48">
        <f t="shared" si="248"/>
        <v>3</v>
      </c>
      <c r="D5259" s="48">
        <f t="shared" si="249"/>
        <v>2004</v>
      </c>
      <c r="E5259" s="48">
        <f t="shared" si="250"/>
        <v>8443.065274999999</v>
      </c>
      <c r="F5259" s="49"/>
    </row>
    <row r="5260" spans="1:6">
      <c r="A5260" s="49">
        <v>38071</v>
      </c>
      <c r="B5260" s="48">
        <v>4726.67</v>
      </c>
      <c r="C5260" s="48">
        <f t="shared" si="248"/>
        <v>3</v>
      </c>
      <c r="D5260" s="48">
        <f t="shared" si="249"/>
        <v>2004</v>
      </c>
      <c r="E5260" s="48">
        <f t="shared" si="250"/>
        <v>9375.3499449999999</v>
      </c>
      <c r="F5260" s="49"/>
    </row>
    <row r="5261" spans="1:6">
      <c r="A5261" s="49">
        <v>38072</v>
      </c>
      <c r="B5261" s="48">
        <v>2733.31</v>
      </c>
      <c r="C5261" s="48">
        <f t="shared" si="248"/>
        <v>3</v>
      </c>
      <c r="D5261" s="48">
        <f t="shared" si="249"/>
        <v>2004</v>
      </c>
      <c r="E5261" s="48">
        <f t="shared" si="250"/>
        <v>5421.5203849999998</v>
      </c>
      <c r="F5261" s="49"/>
    </row>
    <row r="5262" spans="1:6">
      <c r="A5262" s="49">
        <v>38073</v>
      </c>
      <c r="B5262" s="48">
        <v>6311.14</v>
      </c>
      <c r="C5262" s="48">
        <f t="shared" si="248"/>
        <v>3</v>
      </c>
      <c r="D5262" s="48">
        <f t="shared" si="249"/>
        <v>2004</v>
      </c>
      <c r="E5262" s="48">
        <f t="shared" si="250"/>
        <v>12518.146190000001</v>
      </c>
      <c r="F5262" s="49"/>
    </row>
    <row r="5263" spans="1:6">
      <c r="A5263" s="49">
        <v>38074</v>
      </c>
      <c r="B5263" s="48">
        <v>3634.56</v>
      </c>
      <c r="C5263" s="48">
        <f t="shared" si="248"/>
        <v>3</v>
      </c>
      <c r="D5263" s="48">
        <f t="shared" si="249"/>
        <v>2004</v>
      </c>
      <c r="E5263" s="48">
        <f t="shared" si="250"/>
        <v>7209.1497600000002</v>
      </c>
      <c r="F5263" s="49"/>
    </row>
    <row r="5264" spans="1:6">
      <c r="A5264" s="49">
        <v>38075</v>
      </c>
      <c r="B5264" s="48">
        <v>4722.4799999999996</v>
      </c>
      <c r="C5264" s="48">
        <f t="shared" si="248"/>
        <v>3</v>
      </c>
      <c r="D5264" s="48">
        <f t="shared" si="249"/>
        <v>2004</v>
      </c>
      <c r="E5264" s="48">
        <f t="shared" si="250"/>
        <v>9367.0390799999986</v>
      </c>
      <c r="F5264" s="49"/>
    </row>
    <row r="5265" spans="1:6">
      <c r="A5265" s="49">
        <v>38076</v>
      </c>
      <c r="B5265" s="48">
        <v>3426.52</v>
      </c>
      <c r="C5265" s="48">
        <f t="shared" si="248"/>
        <v>3</v>
      </c>
      <c r="D5265" s="48">
        <f t="shared" si="249"/>
        <v>2004</v>
      </c>
      <c r="E5265" s="48">
        <f t="shared" si="250"/>
        <v>6796.5024199999998</v>
      </c>
      <c r="F5265" s="49"/>
    </row>
    <row r="5266" spans="1:6">
      <c r="A5266" s="49">
        <v>38077</v>
      </c>
      <c r="B5266" s="48">
        <v>3935.97</v>
      </c>
      <c r="C5266" s="48">
        <f t="shared" si="248"/>
        <v>3</v>
      </c>
      <c r="D5266" s="48">
        <f t="shared" si="249"/>
        <v>2004</v>
      </c>
      <c r="E5266" s="48">
        <f t="shared" si="250"/>
        <v>7806.9964949999994</v>
      </c>
      <c r="F5266" s="49"/>
    </row>
    <row r="5267" spans="1:6">
      <c r="A5267" s="49">
        <v>38078</v>
      </c>
      <c r="B5267" s="48">
        <v>4250.25</v>
      </c>
      <c r="C5267" s="48">
        <f t="shared" si="248"/>
        <v>4</v>
      </c>
      <c r="D5267" s="48">
        <f t="shared" si="249"/>
        <v>2004</v>
      </c>
      <c r="E5267" s="48">
        <f t="shared" si="250"/>
        <v>8430.3708750000005</v>
      </c>
      <c r="F5267" s="49"/>
    </row>
    <row r="5268" spans="1:6">
      <c r="A5268" s="49">
        <v>38079</v>
      </c>
      <c r="B5268" s="48">
        <v>5471.45</v>
      </c>
      <c r="C5268" s="48">
        <f t="shared" si="248"/>
        <v>4</v>
      </c>
      <c r="D5268" s="48">
        <f t="shared" si="249"/>
        <v>2004</v>
      </c>
      <c r="E5268" s="48">
        <f t="shared" si="250"/>
        <v>10852.621074999999</v>
      </c>
      <c r="F5268" s="49"/>
    </row>
    <row r="5269" spans="1:6">
      <c r="A5269" s="49">
        <v>38080</v>
      </c>
      <c r="B5269" s="48">
        <v>6023.69</v>
      </c>
      <c r="C5269" s="48">
        <f t="shared" si="248"/>
        <v>4</v>
      </c>
      <c r="D5269" s="48">
        <f t="shared" si="249"/>
        <v>2004</v>
      </c>
      <c r="E5269" s="48">
        <f t="shared" si="250"/>
        <v>11947.989115</v>
      </c>
      <c r="F5269" s="49"/>
    </row>
    <row r="5270" spans="1:6">
      <c r="A5270" s="49">
        <v>38081</v>
      </c>
      <c r="B5270" s="48">
        <v>5979.3</v>
      </c>
      <c r="C5270" s="48">
        <f t="shared" si="248"/>
        <v>4</v>
      </c>
      <c r="D5270" s="48">
        <f t="shared" si="249"/>
        <v>2004</v>
      </c>
      <c r="E5270" s="48">
        <f t="shared" si="250"/>
        <v>11859.941550000001</v>
      </c>
      <c r="F5270" s="49"/>
    </row>
    <row r="5271" spans="1:6">
      <c r="A5271" s="49">
        <v>38082</v>
      </c>
      <c r="B5271" s="48">
        <v>6346.03</v>
      </c>
      <c r="C5271" s="48">
        <f t="shared" si="248"/>
        <v>4</v>
      </c>
      <c r="D5271" s="48">
        <f t="shared" si="249"/>
        <v>2004</v>
      </c>
      <c r="E5271" s="48">
        <f t="shared" si="250"/>
        <v>12587.350505</v>
      </c>
      <c r="F5271" s="49"/>
    </row>
    <row r="5272" spans="1:6">
      <c r="A5272" s="49">
        <v>38083</v>
      </c>
      <c r="B5272" s="48">
        <v>6096.52</v>
      </c>
      <c r="C5272" s="48">
        <f t="shared" si="248"/>
        <v>4</v>
      </c>
      <c r="D5272" s="48">
        <f t="shared" si="249"/>
        <v>2004</v>
      </c>
      <c r="E5272" s="48">
        <f t="shared" si="250"/>
        <v>12092.44742</v>
      </c>
      <c r="F5272" s="49"/>
    </row>
    <row r="5273" spans="1:6">
      <c r="A5273" s="49">
        <v>38084</v>
      </c>
      <c r="B5273" s="48">
        <v>6504.79</v>
      </c>
      <c r="C5273" s="48">
        <f t="shared" si="248"/>
        <v>4</v>
      </c>
      <c r="D5273" s="48">
        <f t="shared" si="249"/>
        <v>2004</v>
      </c>
      <c r="E5273" s="48">
        <f t="shared" si="250"/>
        <v>12902.250965000001</v>
      </c>
      <c r="F5273" s="49"/>
    </row>
    <row r="5274" spans="1:6">
      <c r="A5274" s="49">
        <v>38085</v>
      </c>
      <c r="B5274" s="48">
        <v>8178.72</v>
      </c>
      <c r="C5274" s="48">
        <f t="shared" si="248"/>
        <v>4</v>
      </c>
      <c r="D5274" s="48">
        <f t="shared" si="249"/>
        <v>2004</v>
      </c>
      <c r="E5274" s="48">
        <f t="shared" si="250"/>
        <v>16222.491120000001</v>
      </c>
      <c r="F5274" s="49"/>
    </row>
    <row r="5275" spans="1:6">
      <c r="A5275" s="49">
        <v>38086</v>
      </c>
      <c r="B5275" s="48">
        <v>7841.86</v>
      </c>
      <c r="C5275" s="48">
        <f t="shared" si="248"/>
        <v>4</v>
      </c>
      <c r="D5275" s="48">
        <f t="shared" si="249"/>
        <v>2004</v>
      </c>
      <c r="E5275" s="48">
        <f t="shared" si="250"/>
        <v>15554.329309999999</v>
      </c>
      <c r="F5275" s="49"/>
    </row>
    <row r="5276" spans="1:6">
      <c r="A5276" s="49">
        <v>38087</v>
      </c>
      <c r="B5276" s="48">
        <v>8412.6</v>
      </c>
      <c r="C5276" s="48">
        <f t="shared" si="248"/>
        <v>4</v>
      </c>
      <c r="D5276" s="48">
        <f t="shared" si="249"/>
        <v>2004</v>
      </c>
      <c r="E5276" s="48">
        <f t="shared" si="250"/>
        <v>16686.392100000001</v>
      </c>
      <c r="F5276" s="49"/>
    </row>
    <row r="5277" spans="1:6">
      <c r="A5277" s="49">
        <v>38088</v>
      </c>
      <c r="B5277" s="48">
        <v>6223.06</v>
      </c>
      <c r="C5277" s="48">
        <f t="shared" si="248"/>
        <v>4</v>
      </c>
      <c r="D5277" s="48">
        <f t="shared" si="249"/>
        <v>2004</v>
      </c>
      <c r="E5277" s="48">
        <f t="shared" si="250"/>
        <v>12343.43951</v>
      </c>
      <c r="F5277" s="49"/>
    </row>
    <row r="5278" spans="1:6">
      <c r="A5278" s="49">
        <v>38089</v>
      </c>
      <c r="B5278" s="48">
        <v>6190.64</v>
      </c>
      <c r="C5278" s="48">
        <f t="shared" si="248"/>
        <v>4</v>
      </c>
      <c r="D5278" s="48">
        <f t="shared" si="249"/>
        <v>2004</v>
      </c>
      <c r="E5278" s="48">
        <f t="shared" si="250"/>
        <v>12279.134440000002</v>
      </c>
      <c r="F5278" s="49"/>
    </row>
    <row r="5279" spans="1:6">
      <c r="A5279" s="49">
        <v>38090</v>
      </c>
      <c r="B5279" s="48">
        <v>6441.74</v>
      </c>
      <c r="C5279" s="48">
        <f t="shared" si="248"/>
        <v>4</v>
      </c>
      <c r="D5279" s="48">
        <f t="shared" si="249"/>
        <v>2004</v>
      </c>
      <c r="E5279" s="48">
        <f t="shared" si="250"/>
        <v>12777.191290000001</v>
      </c>
      <c r="F5279" s="49"/>
    </row>
    <row r="5280" spans="1:6">
      <c r="A5280" s="49">
        <v>38091</v>
      </c>
      <c r="B5280" s="48">
        <v>4791.3100000000004</v>
      </c>
      <c r="C5280" s="48">
        <f t="shared" si="248"/>
        <v>4</v>
      </c>
      <c r="D5280" s="48">
        <f t="shared" si="249"/>
        <v>2004</v>
      </c>
      <c r="E5280" s="48">
        <f t="shared" si="250"/>
        <v>9503.5633850000013</v>
      </c>
      <c r="F5280" s="49"/>
    </row>
    <row r="5281" spans="1:6">
      <c r="A5281" s="49">
        <v>38092</v>
      </c>
      <c r="B5281" s="48">
        <v>8110.53</v>
      </c>
      <c r="C5281" s="48">
        <f t="shared" si="248"/>
        <v>4</v>
      </c>
      <c r="D5281" s="48">
        <f t="shared" si="249"/>
        <v>2004</v>
      </c>
      <c r="E5281" s="48">
        <f t="shared" si="250"/>
        <v>16087.236255</v>
      </c>
      <c r="F5281" s="49"/>
    </row>
    <row r="5282" spans="1:6">
      <c r="A5282" s="49">
        <v>38093</v>
      </c>
      <c r="B5282" s="48">
        <v>7037.68</v>
      </c>
      <c r="C5282" s="48">
        <f t="shared" si="248"/>
        <v>4</v>
      </c>
      <c r="D5282" s="48">
        <f t="shared" si="249"/>
        <v>2004</v>
      </c>
      <c r="E5282" s="48">
        <f t="shared" si="250"/>
        <v>13959.238280000001</v>
      </c>
      <c r="F5282" s="49"/>
    </row>
    <row r="5283" spans="1:6">
      <c r="A5283" s="49">
        <v>38094</v>
      </c>
      <c r="B5283" s="48">
        <v>5758.99</v>
      </c>
      <c r="C5283" s="48">
        <f t="shared" si="248"/>
        <v>4</v>
      </c>
      <c r="D5283" s="48">
        <f t="shared" si="249"/>
        <v>2004</v>
      </c>
      <c r="E5283" s="48">
        <f t="shared" si="250"/>
        <v>11422.956665</v>
      </c>
      <c r="F5283" s="49"/>
    </row>
    <row r="5284" spans="1:6">
      <c r="A5284" s="49">
        <v>38095</v>
      </c>
      <c r="B5284" s="48">
        <v>5869.87</v>
      </c>
      <c r="C5284" s="48">
        <f t="shared" si="248"/>
        <v>4</v>
      </c>
      <c r="D5284" s="48">
        <f t="shared" si="249"/>
        <v>2004</v>
      </c>
      <c r="E5284" s="48">
        <f t="shared" si="250"/>
        <v>11642.887145000001</v>
      </c>
      <c r="F5284" s="49"/>
    </row>
    <row r="5285" spans="1:6">
      <c r="A5285" s="49">
        <v>38096</v>
      </c>
      <c r="B5285" s="48">
        <v>5930.94</v>
      </c>
      <c r="C5285" s="48">
        <f t="shared" si="248"/>
        <v>4</v>
      </c>
      <c r="D5285" s="48">
        <f t="shared" si="249"/>
        <v>2004</v>
      </c>
      <c r="E5285" s="48">
        <f t="shared" si="250"/>
        <v>11764.019489999999</v>
      </c>
      <c r="F5285" s="49"/>
    </row>
    <row r="5286" spans="1:6">
      <c r="A5286" s="49">
        <v>38097</v>
      </c>
      <c r="B5286" s="48">
        <v>5160.84</v>
      </c>
      <c r="C5286" s="48">
        <f t="shared" si="248"/>
        <v>4</v>
      </c>
      <c r="D5286" s="48">
        <f t="shared" si="249"/>
        <v>2004</v>
      </c>
      <c r="E5286" s="48">
        <f t="shared" si="250"/>
        <v>10236.52614</v>
      </c>
      <c r="F5286" s="49"/>
    </row>
    <row r="5287" spans="1:6">
      <c r="A5287" s="49">
        <v>38098</v>
      </c>
      <c r="B5287" s="48">
        <v>5732.14</v>
      </c>
      <c r="C5287" s="48">
        <f t="shared" si="248"/>
        <v>4</v>
      </c>
      <c r="D5287" s="48">
        <f t="shared" si="249"/>
        <v>2004</v>
      </c>
      <c r="E5287" s="48">
        <f t="shared" si="250"/>
        <v>11369.699690000001</v>
      </c>
      <c r="F5287" s="49"/>
    </row>
    <row r="5288" spans="1:6">
      <c r="A5288" s="49">
        <v>38099</v>
      </c>
      <c r="B5288" s="48">
        <v>5675.12</v>
      </c>
      <c r="C5288" s="48">
        <f t="shared" si="248"/>
        <v>4</v>
      </c>
      <c r="D5288" s="48">
        <f t="shared" si="249"/>
        <v>2004</v>
      </c>
      <c r="E5288" s="48">
        <f t="shared" si="250"/>
        <v>11256.60052</v>
      </c>
      <c r="F5288" s="49"/>
    </row>
    <row r="5289" spans="1:6">
      <c r="A5289" s="49">
        <v>38100</v>
      </c>
      <c r="B5289" s="48">
        <v>5290.17</v>
      </c>
      <c r="C5289" s="48">
        <f t="shared" si="248"/>
        <v>4</v>
      </c>
      <c r="D5289" s="48">
        <f t="shared" si="249"/>
        <v>2004</v>
      </c>
      <c r="E5289" s="48">
        <f t="shared" si="250"/>
        <v>10493.052195</v>
      </c>
      <c r="F5289" s="49"/>
    </row>
    <row r="5290" spans="1:6">
      <c r="A5290" s="49">
        <v>38101</v>
      </c>
      <c r="B5290" s="48">
        <v>4787.7</v>
      </c>
      <c r="C5290" s="48">
        <f t="shared" si="248"/>
        <v>4</v>
      </c>
      <c r="D5290" s="48">
        <f t="shared" si="249"/>
        <v>2004</v>
      </c>
      <c r="E5290" s="48">
        <f t="shared" si="250"/>
        <v>9496.4029499999997</v>
      </c>
      <c r="F5290" s="49"/>
    </row>
    <row r="5291" spans="1:6">
      <c r="A5291" s="49">
        <v>38102</v>
      </c>
      <c r="B5291" s="48">
        <v>5630.62</v>
      </c>
      <c r="C5291" s="48">
        <f t="shared" si="248"/>
        <v>4</v>
      </c>
      <c r="D5291" s="48">
        <f t="shared" si="249"/>
        <v>2004</v>
      </c>
      <c r="E5291" s="48">
        <f t="shared" si="250"/>
        <v>11168.334769999999</v>
      </c>
      <c r="F5291" s="49"/>
    </row>
    <row r="5292" spans="1:6">
      <c r="A5292" s="49">
        <v>38103</v>
      </c>
      <c r="B5292" s="48">
        <v>5236.7299999999996</v>
      </c>
      <c r="C5292" s="48">
        <f t="shared" si="248"/>
        <v>4</v>
      </c>
      <c r="D5292" s="48">
        <f t="shared" si="249"/>
        <v>2004</v>
      </c>
      <c r="E5292" s="48">
        <f t="shared" si="250"/>
        <v>10387.053954999999</v>
      </c>
      <c r="F5292" s="49"/>
    </row>
    <row r="5293" spans="1:6">
      <c r="A5293" s="49">
        <v>38104</v>
      </c>
      <c r="B5293" s="48">
        <v>5789.25</v>
      </c>
      <c r="C5293" s="48">
        <f t="shared" si="248"/>
        <v>4</v>
      </c>
      <c r="D5293" s="48">
        <f t="shared" si="249"/>
        <v>2004</v>
      </c>
      <c r="E5293" s="48">
        <f t="shared" si="250"/>
        <v>11482.977375</v>
      </c>
      <c r="F5293" s="49"/>
    </row>
    <row r="5294" spans="1:6">
      <c r="A5294" s="49">
        <v>38105</v>
      </c>
      <c r="B5294" s="48">
        <v>7430.77</v>
      </c>
      <c r="C5294" s="48">
        <f t="shared" si="248"/>
        <v>4</v>
      </c>
      <c r="D5294" s="48">
        <f t="shared" si="249"/>
        <v>2004</v>
      </c>
      <c r="E5294" s="48">
        <f t="shared" si="250"/>
        <v>14738.932295000001</v>
      </c>
      <c r="F5294" s="49"/>
    </row>
    <row r="5295" spans="1:6">
      <c r="A5295" s="49">
        <v>38106</v>
      </c>
      <c r="B5295" s="48">
        <v>8830.64</v>
      </c>
      <c r="C5295" s="48">
        <f t="shared" si="248"/>
        <v>4</v>
      </c>
      <c r="D5295" s="48">
        <f t="shared" si="249"/>
        <v>2004</v>
      </c>
      <c r="E5295" s="48">
        <f t="shared" si="250"/>
        <v>17515.57444</v>
      </c>
      <c r="F5295" s="49"/>
    </row>
    <row r="5296" spans="1:6">
      <c r="A5296" s="49">
        <v>38107</v>
      </c>
      <c r="B5296" s="48">
        <v>6968.85</v>
      </c>
      <c r="C5296" s="48">
        <f t="shared" si="248"/>
        <v>4</v>
      </c>
      <c r="D5296" s="48">
        <f t="shared" si="249"/>
        <v>2004</v>
      </c>
      <c r="E5296" s="48">
        <f t="shared" si="250"/>
        <v>13822.713975000001</v>
      </c>
      <c r="F5296" s="49"/>
    </row>
    <row r="5297" spans="1:6">
      <c r="A5297" s="49">
        <v>38108</v>
      </c>
      <c r="B5297" s="48">
        <v>6744.9</v>
      </c>
      <c r="C5297" s="48">
        <f t="shared" si="248"/>
        <v>5</v>
      </c>
      <c r="D5297" s="48">
        <f t="shared" si="249"/>
        <v>2004</v>
      </c>
      <c r="E5297" s="48">
        <f t="shared" si="250"/>
        <v>13378.50915</v>
      </c>
      <c r="F5297" s="49"/>
    </row>
    <row r="5298" spans="1:6">
      <c r="A5298" s="49">
        <v>38109</v>
      </c>
      <c r="B5298" s="48">
        <v>6810.7</v>
      </c>
      <c r="C5298" s="48">
        <f t="shared" si="248"/>
        <v>5</v>
      </c>
      <c r="D5298" s="48">
        <f t="shared" si="249"/>
        <v>2004</v>
      </c>
      <c r="E5298" s="48">
        <f t="shared" si="250"/>
        <v>13509.023450000001</v>
      </c>
      <c r="F5298" s="49"/>
    </row>
    <row r="5299" spans="1:6">
      <c r="A5299" s="49">
        <v>38110</v>
      </c>
      <c r="B5299" s="48">
        <v>8195.67</v>
      </c>
      <c r="C5299" s="48">
        <f t="shared" si="248"/>
        <v>5</v>
      </c>
      <c r="D5299" s="48">
        <f t="shared" si="249"/>
        <v>2004</v>
      </c>
      <c r="E5299" s="48">
        <f t="shared" si="250"/>
        <v>16256.111445</v>
      </c>
      <c r="F5299" s="49"/>
    </row>
    <row r="5300" spans="1:6">
      <c r="A5300" s="49">
        <v>38111</v>
      </c>
      <c r="B5300" s="48">
        <v>10008.14</v>
      </c>
      <c r="C5300" s="48">
        <f t="shared" si="248"/>
        <v>5</v>
      </c>
      <c r="D5300" s="48">
        <f t="shared" si="249"/>
        <v>2004</v>
      </c>
      <c r="E5300" s="48">
        <f t="shared" si="250"/>
        <v>19851.145689999998</v>
      </c>
      <c r="F5300" s="49"/>
    </row>
    <row r="5301" spans="1:6">
      <c r="A5301" s="49">
        <v>38112</v>
      </c>
      <c r="B5301" s="48">
        <v>12730.79</v>
      </c>
      <c r="C5301" s="48">
        <f t="shared" si="248"/>
        <v>5</v>
      </c>
      <c r="D5301" s="48">
        <f t="shared" si="249"/>
        <v>2004</v>
      </c>
      <c r="E5301" s="48">
        <f t="shared" si="250"/>
        <v>25251.521965000004</v>
      </c>
      <c r="F5301" s="49"/>
    </row>
    <row r="5302" spans="1:6">
      <c r="A5302" s="49">
        <v>38113</v>
      </c>
      <c r="B5302" s="48">
        <v>15027.51</v>
      </c>
      <c r="C5302" s="48">
        <f t="shared" si="248"/>
        <v>5</v>
      </c>
      <c r="D5302" s="48">
        <f t="shared" si="249"/>
        <v>2004</v>
      </c>
      <c r="E5302" s="48">
        <f t="shared" si="250"/>
        <v>29807.066085000002</v>
      </c>
      <c r="F5302" s="49"/>
    </row>
    <row r="5303" spans="1:6">
      <c r="A5303" s="49">
        <v>38114</v>
      </c>
      <c r="B5303" s="48">
        <v>16645.93</v>
      </c>
      <c r="C5303" s="48">
        <f t="shared" si="248"/>
        <v>5</v>
      </c>
      <c r="D5303" s="48">
        <f t="shared" si="249"/>
        <v>2004</v>
      </c>
      <c r="E5303" s="48">
        <f t="shared" si="250"/>
        <v>33017.202154999999</v>
      </c>
      <c r="F5303" s="49"/>
    </row>
    <row r="5304" spans="1:6">
      <c r="A5304" s="49">
        <v>38115</v>
      </c>
      <c r="B5304" s="48">
        <v>16432.64</v>
      </c>
      <c r="C5304" s="48">
        <f t="shared" si="248"/>
        <v>5</v>
      </c>
      <c r="D5304" s="48">
        <f t="shared" si="249"/>
        <v>2004</v>
      </c>
      <c r="E5304" s="48">
        <f t="shared" si="250"/>
        <v>32594.141439999999</v>
      </c>
      <c r="F5304" s="49"/>
    </row>
    <row r="5305" spans="1:6">
      <c r="A5305" s="49">
        <v>38116</v>
      </c>
      <c r="B5305" s="48">
        <v>16078.46</v>
      </c>
      <c r="C5305" s="48">
        <f t="shared" si="248"/>
        <v>5</v>
      </c>
      <c r="D5305" s="48">
        <f t="shared" si="249"/>
        <v>2004</v>
      </c>
      <c r="E5305" s="48">
        <f t="shared" si="250"/>
        <v>31891.625410000001</v>
      </c>
      <c r="F5305" s="49"/>
    </row>
    <row r="5306" spans="1:6">
      <c r="A5306" s="49">
        <v>38117</v>
      </c>
      <c r="B5306" s="48">
        <v>15082.11</v>
      </c>
      <c r="C5306" s="48">
        <f t="shared" si="248"/>
        <v>5</v>
      </c>
      <c r="D5306" s="48">
        <f t="shared" si="249"/>
        <v>2004</v>
      </c>
      <c r="E5306" s="48">
        <f t="shared" si="250"/>
        <v>29915.365185000002</v>
      </c>
      <c r="F5306" s="49"/>
    </row>
    <row r="5307" spans="1:6">
      <c r="A5307" s="49">
        <v>38118</v>
      </c>
      <c r="B5307" s="48">
        <v>14182.02</v>
      </c>
      <c r="C5307" s="48">
        <f t="shared" si="248"/>
        <v>5</v>
      </c>
      <c r="D5307" s="48">
        <f t="shared" si="249"/>
        <v>2004</v>
      </c>
      <c r="E5307" s="48">
        <f t="shared" si="250"/>
        <v>28130.036670000001</v>
      </c>
      <c r="F5307" s="49"/>
    </row>
    <row r="5308" spans="1:6">
      <c r="A5308" s="49">
        <v>38119</v>
      </c>
      <c r="B5308" s="48">
        <v>13264.77</v>
      </c>
      <c r="C5308" s="48">
        <f t="shared" si="248"/>
        <v>5</v>
      </c>
      <c r="D5308" s="48">
        <f t="shared" si="249"/>
        <v>2004</v>
      </c>
      <c r="E5308" s="48">
        <f t="shared" si="250"/>
        <v>26310.671295</v>
      </c>
      <c r="F5308" s="49"/>
    </row>
    <row r="5309" spans="1:6">
      <c r="A5309" s="49">
        <v>38120</v>
      </c>
      <c r="B5309" s="48">
        <v>11583.54</v>
      </c>
      <c r="C5309" s="48">
        <f t="shared" si="248"/>
        <v>5</v>
      </c>
      <c r="D5309" s="48">
        <f t="shared" si="249"/>
        <v>2004</v>
      </c>
      <c r="E5309" s="48">
        <f t="shared" si="250"/>
        <v>22975.951590000001</v>
      </c>
      <c r="F5309" s="49"/>
    </row>
    <row r="5310" spans="1:6">
      <c r="A5310" s="49">
        <v>38121</v>
      </c>
      <c r="B5310" s="48">
        <v>10246.959999999999</v>
      </c>
      <c r="C5310" s="48">
        <f t="shared" si="248"/>
        <v>5</v>
      </c>
      <c r="D5310" s="48">
        <f t="shared" si="249"/>
        <v>2004</v>
      </c>
      <c r="E5310" s="48">
        <f t="shared" si="250"/>
        <v>20324.845159999997</v>
      </c>
      <c r="F5310" s="49"/>
    </row>
    <row r="5311" spans="1:6">
      <c r="A5311" s="49">
        <v>38122</v>
      </c>
      <c r="B5311" s="48">
        <v>9127.4699999999993</v>
      </c>
      <c r="C5311" s="48">
        <f t="shared" si="248"/>
        <v>5</v>
      </c>
      <c r="D5311" s="48">
        <f t="shared" si="249"/>
        <v>2004</v>
      </c>
      <c r="E5311" s="48">
        <f t="shared" si="250"/>
        <v>18104.336745000001</v>
      </c>
      <c r="F5311" s="49"/>
    </row>
    <row r="5312" spans="1:6">
      <c r="A5312" s="49">
        <v>38123</v>
      </c>
      <c r="B5312" s="48">
        <v>8281.33</v>
      </c>
      <c r="C5312" s="48">
        <f t="shared" si="248"/>
        <v>5</v>
      </c>
      <c r="D5312" s="48">
        <f t="shared" si="249"/>
        <v>2004</v>
      </c>
      <c r="E5312" s="48">
        <f t="shared" si="250"/>
        <v>16426.018055</v>
      </c>
      <c r="F5312" s="49"/>
    </row>
    <row r="5313" spans="1:6">
      <c r="A5313" s="49">
        <v>38124</v>
      </c>
      <c r="B5313" s="48">
        <v>8391.93</v>
      </c>
      <c r="C5313" s="48">
        <f t="shared" si="248"/>
        <v>5</v>
      </c>
      <c r="D5313" s="48">
        <f t="shared" si="249"/>
        <v>2004</v>
      </c>
      <c r="E5313" s="48">
        <f t="shared" si="250"/>
        <v>16645.393155000002</v>
      </c>
      <c r="F5313" s="49"/>
    </row>
    <row r="5314" spans="1:6">
      <c r="A5314" s="49">
        <v>38125</v>
      </c>
      <c r="B5314" s="48">
        <v>7819.78</v>
      </c>
      <c r="C5314" s="48">
        <f t="shared" si="248"/>
        <v>5</v>
      </c>
      <c r="D5314" s="48">
        <f t="shared" si="249"/>
        <v>2004</v>
      </c>
      <c r="E5314" s="48">
        <f t="shared" si="250"/>
        <v>15510.53363</v>
      </c>
      <c r="F5314" s="49"/>
    </row>
    <row r="5315" spans="1:6">
      <c r="A5315" s="49">
        <v>38126</v>
      </c>
      <c r="B5315" s="48">
        <v>9102.6299999999992</v>
      </c>
      <c r="C5315" s="48">
        <f t="shared" ref="C5315:C5378" si="251">MONTH(A5315)</f>
        <v>5</v>
      </c>
      <c r="D5315" s="48">
        <f t="shared" ref="D5315:D5378" si="252">IF(C5315&gt;9,YEAR(A5315)+1,YEAR(A5315))</f>
        <v>2004</v>
      </c>
      <c r="E5315" s="48">
        <f t="shared" ref="E5315:E5378" si="253">B5315*1.9835</f>
        <v>18055.066605</v>
      </c>
      <c r="F5315" s="49"/>
    </row>
    <row r="5316" spans="1:6">
      <c r="A5316" s="49">
        <v>38127</v>
      </c>
      <c r="B5316" s="48">
        <v>9080.4</v>
      </c>
      <c r="C5316" s="48">
        <f t="shared" si="251"/>
        <v>5</v>
      </c>
      <c r="D5316" s="48">
        <f t="shared" si="252"/>
        <v>2004</v>
      </c>
      <c r="E5316" s="48">
        <f t="shared" si="253"/>
        <v>18010.973399999999</v>
      </c>
      <c r="F5316" s="49"/>
    </row>
    <row r="5317" spans="1:6">
      <c r="A5317" s="49">
        <v>38128</v>
      </c>
      <c r="B5317" s="48">
        <v>9606.8700000000008</v>
      </c>
      <c r="C5317" s="48">
        <f t="shared" si="251"/>
        <v>5</v>
      </c>
      <c r="D5317" s="48">
        <f t="shared" si="252"/>
        <v>2004</v>
      </c>
      <c r="E5317" s="48">
        <f t="shared" si="253"/>
        <v>19055.226645000002</v>
      </c>
      <c r="F5317" s="49"/>
    </row>
    <row r="5318" spans="1:6">
      <c r="A5318" s="49">
        <v>38129</v>
      </c>
      <c r="B5318" s="48">
        <v>10224.81</v>
      </c>
      <c r="C5318" s="48">
        <f t="shared" si="251"/>
        <v>5</v>
      </c>
      <c r="D5318" s="48">
        <f t="shared" si="252"/>
        <v>2004</v>
      </c>
      <c r="E5318" s="48">
        <f t="shared" si="253"/>
        <v>20280.910635</v>
      </c>
      <c r="F5318" s="49"/>
    </row>
    <row r="5319" spans="1:6">
      <c r="A5319" s="49">
        <v>38130</v>
      </c>
      <c r="B5319" s="48">
        <v>11009.37</v>
      </c>
      <c r="C5319" s="48">
        <f t="shared" si="251"/>
        <v>5</v>
      </c>
      <c r="D5319" s="48">
        <f t="shared" si="252"/>
        <v>2004</v>
      </c>
      <c r="E5319" s="48">
        <f t="shared" si="253"/>
        <v>21837.085395000002</v>
      </c>
      <c r="F5319" s="49"/>
    </row>
    <row r="5320" spans="1:6">
      <c r="A5320" s="49">
        <v>38131</v>
      </c>
      <c r="B5320" s="48">
        <v>10542.05</v>
      </c>
      <c r="C5320" s="48">
        <f t="shared" si="251"/>
        <v>5</v>
      </c>
      <c r="D5320" s="48">
        <f t="shared" si="252"/>
        <v>2004</v>
      </c>
      <c r="E5320" s="48">
        <f t="shared" si="253"/>
        <v>20910.156175</v>
      </c>
      <c r="F5320" s="49"/>
    </row>
    <row r="5321" spans="1:6">
      <c r="A5321" s="49">
        <v>38132</v>
      </c>
      <c r="B5321" s="48">
        <v>9912.4599999999991</v>
      </c>
      <c r="C5321" s="48">
        <f t="shared" si="251"/>
        <v>5</v>
      </c>
      <c r="D5321" s="48">
        <f t="shared" si="252"/>
        <v>2004</v>
      </c>
      <c r="E5321" s="48">
        <f t="shared" si="253"/>
        <v>19661.364409999998</v>
      </c>
      <c r="F5321" s="49"/>
    </row>
    <row r="5322" spans="1:6">
      <c r="A5322" s="49">
        <v>38133</v>
      </c>
      <c r="B5322" s="48">
        <v>9164.76</v>
      </c>
      <c r="C5322" s="48">
        <f t="shared" si="251"/>
        <v>5</v>
      </c>
      <c r="D5322" s="48">
        <f t="shared" si="252"/>
        <v>2004</v>
      </c>
      <c r="E5322" s="48">
        <f t="shared" si="253"/>
        <v>18178.301460000002</v>
      </c>
      <c r="F5322" s="49"/>
    </row>
    <row r="5323" spans="1:6">
      <c r="A5323" s="49">
        <v>38134</v>
      </c>
      <c r="B5323" s="48">
        <v>9796.2999999999993</v>
      </c>
      <c r="C5323" s="48">
        <f t="shared" si="251"/>
        <v>5</v>
      </c>
      <c r="D5323" s="48">
        <f t="shared" si="252"/>
        <v>2004</v>
      </c>
      <c r="E5323" s="48">
        <f t="shared" si="253"/>
        <v>19430.961049999998</v>
      </c>
      <c r="F5323" s="49"/>
    </row>
    <row r="5324" spans="1:6">
      <c r="A5324" s="49">
        <v>38135</v>
      </c>
      <c r="B5324" s="48">
        <v>13209.21</v>
      </c>
      <c r="C5324" s="48">
        <f t="shared" si="251"/>
        <v>5</v>
      </c>
      <c r="D5324" s="48">
        <f t="shared" si="252"/>
        <v>2004</v>
      </c>
      <c r="E5324" s="48">
        <f t="shared" si="253"/>
        <v>26200.468034999998</v>
      </c>
      <c r="F5324" s="49"/>
    </row>
    <row r="5325" spans="1:6">
      <c r="A5325" s="49">
        <v>38136</v>
      </c>
      <c r="B5325" s="48">
        <v>17480.07</v>
      </c>
      <c r="C5325" s="48">
        <f t="shared" si="251"/>
        <v>5</v>
      </c>
      <c r="D5325" s="48">
        <f t="shared" si="252"/>
        <v>2004</v>
      </c>
      <c r="E5325" s="48">
        <f t="shared" si="253"/>
        <v>34671.718845000003</v>
      </c>
      <c r="F5325" s="49"/>
    </row>
    <row r="5326" spans="1:6">
      <c r="A5326" s="49">
        <v>38137</v>
      </c>
      <c r="B5326" s="48">
        <v>15859.31</v>
      </c>
      <c r="C5326" s="48">
        <f t="shared" si="251"/>
        <v>5</v>
      </c>
      <c r="D5326" s="48">
        <f t="shared" si="252"/>
        <v>2004</v>
      </c>
      <c r="E5326" s="48">
        <f t="shared" si="253"/>
        <v>31456.941384999998</v>
      </c>
      <c r="F5326" s="49"/>
    </row>
    <row r="5327" spans="1:6">
      <c r="A5327" s="49">
        <v>38138</v>
      </c>
      <c r="B5327" s="48">
        <v>13388.68</v>
      </c>
      <c r="C5327" s="48">
        <f t="shared" si="251"/>
        <v>5</v>
      </c>
      <c r="D5327" s="48">
        <f t="shared" si="252"/>
        <v>2004</v>
      </c>
      <c r="E5327" s="48">
        <f t="shared" si="253"/>
        <v>26556.446780000002</v>
      </c>
      <c r="F5327" s="49"/>
    </row>
    <row r="5328" spans="1:6">
      <c r="A5328" s="49">
        <v>38139</v>
      </c>
      <c r="B5328" s="48">
        <v>12036.69</v>
      </c>
      <c r="C5328" s="48">
        <f t="shared" si="251"/>
        <v>6</v>
      </c>
      <c r="D5328" s="48">
        <f t="shared" si="252"/>
        <v>2004</v>
      </c>
      <c r="E5328" s="48">
        <f t="shared" si="253"/>
        <v>23874.774615000002</v>
      </c>
      <c r="F5328" s="49"/>
    </row>
    <row r="5329" spans="1:6">
      <c r="A5329" s="49">
        <v>38140</v>
      </c>
      <c r="B5329" s="48">
        <v>11105.46</v>
      </c>
      <c r="C5329" s="48">
        <f t="shared" si="251"/>
        <v>6</v>
      </c>
      <c r="D5329" s="48">
        <f t="shared" si="252"/>
        <v>2004</v>
      </c>
      <c r="E5329" s="48">
        <f t="shared" si="253"/>
        <v>22027.679909999999</v>
      </c>
      <c r="F5329" s="49"/>
    </row>
    <row r="5330" spans="1:6">
      <c r="A5330" s="49">
        <v>38141</v>
      </c>
      <c r="B5330" s="48">
        <v>11799.56</v>
      </c>
      <c r="C5330" s="48">
        <f t="shared" si="251"/>
        <v>6</v>
      </c>
      <c r="D5330" s="48">
        <f t="shared" si="252"/>
        <v>2004</v>
      </c>
      <c r="E5330" s="48">
        <f t="shared" si="253"/>
        <v>23404.42726</v>
      </c>
      <c r="F5330" s="49"/>
    </row>
    <row r="5331" spans="1:6">
      <c r="A5331" s="49">
        <v>38142</v>
      </c>
      <c r="B5331" s="48">
        <v>12263.21</v>
      </c>
      <c r="C5331" s="48">
        <f t="shared" si="251"/>
        <v>6</v>
      </c>
      <c r="D5331" s="48">
        <f t="shared" si="252"/>
        <v>2004</v>
      </c>
      <c r="E5331" s="48">
        <f t="shared" si="253"/>
        <v>24324.077034999998</v>
      </c>
      <c r="F5331" s="49"/>
    </row>
    <row r="5332" spans="1:6">
      <c r="A5332" s="49">
        <v>38143</v>
      </c>
      <c r="B5332" s="48">
        <v>15368.98</v>
      </c>
      <c r="C5332" s="48">
        <f t="shared" si="251"/>
        <v>6</v>
      </c>
      <c r="D5332" s="48">
        <f t="shared" si="252"/>
        <v>2004</v>
      </c>
      <c r="E5332" s="48">
        <f t="shared" si="253"/>
        <v>30484.37183</v>
      </c>
      <c r="F5332" s="49"/>
    </row>
    <row r="5333" spans="1:6">
      <c r="A5333" s="49">
        <v>38144</v>
      </c>
      <c r="B5333" s="48">
        <v>16284.3</v>
      </c>
      <c r="C5333" s="48">
        <f t="shared" si="251"/>
        <v>6</v>
      </c>
      <c r="D5333" s="48">
        <f t="shared" si="252"/>
        <v>2004</v>
      </c>
      <c r="E5333" s="48">
        <f t="shared" si="253"/>
        <v>32299.909049999998</v>
      </c>
      <c r="F5333" s="49"/>
    </row>
    <row r="5334" spans="1:6">
      <c r="A5334" s="49">
        <v>38145</v>
      </c>
      <c r="B5334" s="48">
        <v>18245.62</v>
      </c>
      <c r="C5334" s="48">
        <f t="shared" si="251"/>
        <v>6</v>
      </c>
      <c r="D5334" s="48">
        <f t="shared" si="252"/>
        <v>2004</v>
      </c>
      <c r="E5334" s="48">
        <f t="shared" si="253"/>
        <v>36190.187270000002</v>
      </c>
      <c r="F5334" s="49"/>
    </row>
    <row r="5335" spans="1:6">
      <c r="A5335" s="49">
        <v>38146</v>
      </c>
      <c r="B5335" s="48">
        <v>18860.189999999999</v>
      </c>
      <c r="C5335" s="48">
        <f t="shared" si="251"/>
        <v>6</v>
      </c>
      <c r="D5335" s="48">
        <f t="shared" si="252"/>
        <v>2004</v>
      </c>
      <c r="E5335" s="48">
        <f t="shared" si="253"/>
        <v>37409.186864999996</v>
      </c>
      <c r="F5335" s="49"/>
    </row>
    <row r="5336" spans="1:6">
      <c r="A5336" s="49">
        <v>38147</v>
      </c>
      <c r="B5336" s="48">
        <v>17344.759999999998</v>
      </c>
      <c r="C5336" s="48">
        <f t="shared" si="251"/>
        <v>6</v>
      </c>
      <c r="D5336" s="48">
        <f t="shared" si="252"/>
        <v>2004</v>
      </c>
      <c r="E5336" s="48">
        <f t="shared" si="253"/>
        <v>34403.331459999994</v>
      </c>
      <c r="F5336" s="49"/>
    </row>
    <row r="5337" spans="1:6">
      <c r="A5337" s="49">
        <v>38148</v>
      </c>
      <c r="B5337" s="48">
        <v>22316.75</v>
      </c>
      <c r="C5337" s="48">
        <f t="shared" si="251"/>
        <v>6</v>
      </c>
      <c r="D5337" s="48">
        <f t="shared" si="252"/>
        <v>2004</v>
      </c>
      <c r="E5337" s="48">
        <f t="shared" si="253"/>
        <v>44265.273625000002</v>
      </c>
      <c r="F5337" s="49"/>
    </row>
    <row r="5338" spans="1:6">
      <c r="A5338" s="49">
        <v>38149</v>
      </c>
      <c r="B5338" s="48">
        <v>22701.5</v>
      </c>
      <c r="C5338" s="48">
        <f t="shared" si="251"/>
        <v>6</v>
      </c>
      <c r="D5338" s="48">
        <f t="shared" si="252"/>
        <v>2004</v>
      </c>
      <c r="E5338" s="48">
        <f t="shared" si="253"/>
        <v>45028.42525</v>
      </c>
      <c r="F5338" s="49"/>
    </row>
    <row r="5339" spans="1:6">
      <c r="A5339" s="49">
        <v>38150</v>
      </c>
      <c r="B5339" s="48">
        <v>16589.939999999999</v>
      </c>
      <c r="C5339" s="48">
        <f t="shared" si="251"/>
        <v>6</v>
      </c>
      <c r="D5339" s="48">
        <f t="shared" si="252"/>
        <v>2004</v>
      </c>
      <c r="E5339" s="48">
        <f t="shared" si="253"/>
        <v>32906.145989999997</v>
      </c>
      <c r="F5339" s="49"/>
    </row>
    <row r="5340" spans="1:6">
      <c r="A5340" s="49">
        <v>38151</v>
      </c>
      <c r="B5340" s="48">
        <v>13504.4</v>
      </c>
      <c r="C5340" s="48">
        <f t="shared" si="251"/>
        <v>6</v>
      </c>
      <c r="D5340" s="48">
        <f t="shared" si="252"/>
        <v>2004</v>
      </c>
      <c r="E5340" s="48">
        <f t="shared" si="253"/>
        <v>26785.9774</v>
      </c>
      <c r="F5340" s="49"/>
    </row>
    <row r="5341" spans="1:6">
      <c r="A5341" s="49">
        <v>38152</v>
      </c>
      <c r="B5341" s="48">
        <v>13205.77</v>
      </c>
      <c r="C5341" s="48">
        <f t="shared" si="251"/>
        <v>6</v>
      </c>
      <c r="D5341" s="48">
        <f t="shared" si="252"/>
        <v>2004</v>
      </c>
      <c r="E5341" s="48">
        <f t="shared" si="253"/>
        <v>26193.644795</v>
      </c>
      <c r="F5341" s="49"/>
    </row>
    <row r="5342" spans="1:6">
      <c r="A5342" s="49">
        <v>38153</v>
      </c>
      <c r="B5342" s="48">
        <v>11811.78</v>
      </c>
      <c r="C5342" s="48">
        <f t="shared" si="251"/>
        <v>6</v>
      </c>
      <c r="D5342" s="48">
        <f t="shared" si="252"/>
        <v>2004</v>
      </c>
      <c r="E5342" s="48">
        <f t="shared" si="253"/>
        <v>23428.665630000003</v>
      </c>
      <c r="F5342" s="49"/>
    </row>
    <row r="5343" spans="1:6">
      <c r="A5343" s="49">
        <v>38154</v>
      </c>
      <c r="B5343" s="48">
        <v>11587.12</v>
      </c>
      <c r="C5343" s="48">
        <f t="shared" si="251"/>
        <v>6</v>
      </c>
      <c r="D5343" s="48">
        <f t="shared" si="252"/>
        <v>2004</v>
      </c>
      <c r="E5343" s="48">
        <f t="shared" si="253"/>
        <v>22983.052520000001</v>
      </c>
      <c r="F5343" s="49"/>
    </row>
    <row r="5344" spans="1:6">
      <c r="A5344" s="49">
        <v>38155</v>
      </c>
      <c r="B5344" s="48">
        <v>12207.56</v>
      </c>
      <c r="C5344" s="48">
        <f t="shared" si="251"/>
        <v>6</v>
      </c>
      <c r="D5344" s="48">
        <f t="shared" si="252"/>
        <v>2004</v>
      </c>
      <c r="E5344" s="48">
        <f t="shared" si="253"/>
        <v>24213.69526</v>
      </c>
      <c r="F5344" s="49"/>
    </row>
    <row r="5345" spans="1:6">
      <c r="A5345" s="49">
        <v>38156</v>
      </c>
      <c r="B5345" s="48">
        <v>11691.58</v>
      </c>
      <c r="C5345" s="48">
        <f t="shared" si="251"/>
        <v>6</v>
      </c>
      <c r="D5345" s="48">
        <f t="shared" si="252"/>
        <v>2004</v>
      </c>
      <c r="E5345" s="48">
        <f t="shared" si="253"/>
        <v>23190.248930000002</v>
      </c>
      <c r="F5345" s="49"/>
    </row>
    <row r="5346" spans="1:6">
      <c r="A5346" s="49">
        <v>38157</v>
      </c>
      <c r="B5346" s="48">
        <v>13071.78</v>
      </c>
      <c r="C5346" s="48">
        <f t="shared" si="251"/>
        <v>6</v>
      </c>
      <c r="D5346" s="48">
        <f t="shared" si="252"/>
        <v>2004</v>
      </c>
      <c r="E5346" s="48">
        <f t="shared" si="253"/>
        <v>25927.875630000002</v>
      </c>
      <c r="F5346" s="49"/>
    </row>
    <row r="5347" spans="1:6">
      <c r="A5347" s="49">
        <v>38158</v>
      </c>
      <c r="B5347" s="48">
        <v>12826.49</v>
      </c>
      <c r="C5347" s="48">
        <f t="shared" si="251"/>
        <v>6</v>
      </c>
      <c r="D5347" s="48">
        <f t="shared" si="252"/>
        <v>2004</v>
      </c>
      <c r="E5347" s="48">
        <f t="shared" si="253"/>
        <v>25441.342915000001</v>
      </c>
      <c r="F5347" s="49"/>
    </row>
    <row r="5348" spans="1:6">
      <c r="A5348" s="49">
        <v>38159</v>
      </c>
      <c r="B5348" s="48">
        <v>13317.41</v>
      </c>
      <c r="C5348" s="48">
        <f t="shared" si="251"/>
        <v>6</v>
      </c>
      <c r="D5348" s="48">
        <f t="shared" si="252"/>
        <v>2004</v>
      </c>
      <c r="E5348" s="48">
        <f t="shared" si="253"/>
        <v>26415.082735</v>
      </c>
      <c r="F5348" s="49"/>
    </row>
    <row r="5349" spans="1:6">
      <c r="A5349" s="49">
        <v>38160</v>
      </c>
      <c r="B5349" s="48">
        <v>11388.86</v>
      </c>
      <c r="C5349" s="48">
        <f t="shared" si="251"/>
        <v>6</v>
      </c>
      <c r="D5349" s="48">
        <f t="shared" si="252"/>
        <v>2004</v>
      </c>
      <c r="E5349" s="48">
        <f t="shared" si="253"/>
        <v>22589.803810000001</v>
      </c>
      <c r="F5349" s="49"/>
    </row>
    <row r="5350" spans="1:6">
      <c r="A5350" s="49">
        <v>38161</v>
      </c>
      <c r="B5350" s="48">
        <v>12095.39</v>
      </c>
      <c r="C5350" s="48">
        <f t="shared" si="251"/>
        <v>6</v>
      </c>
      <c r="D5350" s="48">
        <f t="shared" si="252"/>
        <v>2004</v>
      </c>
      <c r="E5350" s="48">
        <f t="shared" si="253"/>
        <v>23991.206064999998</v>
      </c>
      <c r="F5350" s="49"/>
    </row>
    <row r="5351" spans="1:6">
      <c r="A5351" s="49">
        <v>38162</v>
      </c>
      <c r="B5351" s="48">
        <v>11635.91</v>
      </c>
      <c r="C5351" s="48">
        <f t="shared" si="251"/>
        <v>6</v>
      </c>
      <c r="D5351" s="48">
        <f t="shared" si="252"/>
        <v>2004</v>
      </c>
      <c r="E5351" s="48">
        <f t="shared" si="253"/>
        <v>23079.827485000002</v>
      </c>
      <c r="F5351" s="49"/>
    </row>
    <row r="5352" spans="1:6">
      <c r="A5352" s="49">
        <v>38163</v>
      </c>
      <c r="B5352" s="48">
        <v>11831.71</v>
      </c>
      <c r="C5352" s="48">
        <f t="shared" si="251"/>
        <v>6</v>
      </c>
      <c r="D5352" s="48">
        <f t="shared" si="252"/>
        <v>2004</v>
      </c>
      <c r="E5352" s="48">
        <f t="shared" si="253"/>
        <v>23468.196785</v>
      </c>
      <c r="F5352" s="49"/>
    </row>
    <row r="5353" spans="1:6">
      <c r="A5353" s="49">
        <v>38164</v>
      </c>
      <c r="B5353" s="48">
        <v>13084.46</v>
      </c>
      <c r="C5353" s="48">
        <f t="shared" si="251"/>
        <v>6</v>
      </c>
      <c r="D5353" s="48">
        <f t="shared" si="252"/>
        <v>2004</v>
      </c>
      <c r="E5353" s="48">
        <f t="shared" si="253"/>
        <v>25953.026409999999</v>
      </c>
      <c r="F5353" s="49"/>
    </row>
    <row r="5354" spans="1:6">
      <c r="A5354" s="49">
        <v>38165</v>
      </c>
      <c r="B5354" s="48">
        <v>11943.61</v>
      </c>
      <c r="C5354" s="48">
        <f t="shared" si="251"/>
        <v>6</v>
      </c>
      <c r="D5354" s="48">
        <f t="shared" si="252"/>
        <v>2004</v>
      </c>
      <c r="E5354" s="48">
        <f t="shared" si="253"/>
        <v>23690.150435000003</v>
      </c>
      <c r="F5354" s="49"/>
    </row>
    <row r="5355" spans="1:6">
      <c r="A5355" s="49">
        <v>38166</v>
      </c>
      <c r="B5355" s="48">
        <v>12412.43</v>
      </c>
      <c r="C5355" s="48">
        <f t="shared" si="251"/>
        <v>6</v>
      </c>
      <c r="D5355" s="48">
        <f t="shared" si="252"/>
        <v>2004</v>
      </c>
      <c r="E5355" s="48">
        <f t="shared" si="253"/>
        <v>24620.054905000001</v>
      </c>
      <c r="F5355" s="49"/>
    </row>
    <row r="5356" spans="1:6">
      <c r="A5356" s="49">
        <v>38167</v>
      </c>
      <c r="B5356" s="48">
        <v>12542.78</v>
      </c>
      <c r="C5356" s="48">
        <f t="shared" si="251"/>
        <v>6</v>
      </c>
      <c r="D5356" s="48">
        <f t="shared" si="252"/>
        <v>2004</v>
      </c>
      <c r="E5356" s="48">
        <f t="shared" si="253"/>
        <v>24878.604130000003</v>
      </c>
      <c r="F5356" s="49"/>
    </row>
    <row r="5357" spans="1:6">
      <c r="A5357" s="49">
        <v>38168</v>
      </c>
      <c r="B5357" s="48">
        <v>11827.3</v>
      </c>
      <c r="C5357" s="48">
        <f t="shared" si="251"/>
        <v>6</v>
      </c>
      <c r="D5357" s="48">
        <f t="shared" si="252"/>
        <v>2004</v>
      </c>
      <c r="E5357" s="48">
        <f t="shared" si="253"/>
        <v>23459.449549999998</v>
      </c>
      <c r="F5357" s="49"/>
    </row>
    <row r="5358" spans="1:6">
      <c r="A5358" s="49">
        <v>38169</v>
      </c>
      <c r="B5358" s="48">
        <v>11930.86</v>
      </c>
      <c r="C5358" s="48">
        <f t="shared" si="251"/>
        <v>7</v>
      </c>
      <c r="D5358" s="48">
        <f t="shared" si="252"/>
        <v>2004</v>
      </c>
      <c r="E5358" s="48">
        <f t="shared" si="253"/>
        <v>23664.860810000002</v>
      </c>
      <c r="F5358" s="49"/>
    </row>
    <row r="5359" spans="1:6">
      <c r="A5359" s="49">
        <v>38170</v>
      </c>
      <c r="B5359" s="48">
        <v>10815.22</v>
      </c>
      <c r="C5359" s="48">
        <f t="shared" si="251"/>
        <v>7</v>
      </c>
      <c r="D5359" s="48">
        <f t="shared" si="252"/>
        <v>2004</v>
      </c>
      <c r="E5359" s="48">
        <f t="shared" si="253"/>
        <v>21451.988869999997</v>
      </c>
      <c r="F5359" s="49"/>
    </row>
    <row r="5360" spans="1:6">
      <c r="A5360" s="49">
        <v>38171</v>
      </c>
      <c r="B5360" s="48">
        <v>10830.79</v>
      </c>
      <c r="C5360" s="48">
        <f t="shared" si="251"/>
        <v>7</v>
      </c>
      <c r="D5360" s="48">
        <f t="shared" si="252"/>
        <v>2004</v>
      </c>
      <c r="E5360" s="48">
        <f t="shared" si="253"/>
        <v>21482.871965000002</v>
      </c>
      <c r="F5360" s="49"/>
    </row>
    <row r="5361" spans="1:6">
      <c r="A5361" s="49">
        <v>38172</v>
      </c>
      <c r="B5361" s="48">
        <v>9968.83</v>
      </c>
      <c r="C5361" s="48">
        <f t="shared" si="251"/>
        <v>7</v>
      </c>
      <c r="D5361" s="48">
        <f t="shared" si="252"/>
        <v>2004</v>
      </c>
      <c r="E5361" s="48">
        <f t="shared" si="253"/>
        <v>19773.174305</v>
      </c>
      <c r="F5361" s="49"/>
    </row>
    <row r="5362" spans="1:6">
      <c r="A5362" s="49">
        <v>38173</v>
      </c>
      <c r="B5362" s="48">
        <v>11322.77</v>
      </c>
      <c r="C5362" s="48">
        <f t="shared" si="251"/>
        <v>7</v>
      </c>
      <c r="D5362" s="48">
        <f t="shared" si="252"/>
        <v>2004</v>
      </c>
      <c r="E5362" s="48">
        <f t="shared" si="253"/>
        <v>22458.714295000002</v>
      </c>
      <c r="F5362" s="49"/>
    </row>
    <row r="5363" spans="1:6">
      <c r="A5363" s="49">
        <v>38174</v>
      </c>
      <c r="B5363" s="48">
        <v>10294.25</v>
      </c>
      <c r="C5363" s="48">
        <f t="shared" si="251"/>
        <v>7</v>
      </c>
      <c r="D5363" s="48">
        <f t="shared" si="252"/>
        <v>2004</v>
      </c>
      <c r="E5363" s="48">
        <f t="shared" si="253"/>
        <v>20418.644875000002</v>
      </c>
      <c r="F5363" s="49"/>
    </row>
    <row r="5364" spans="1:6">
      <c r="A5364" s="49">
        <v>38175</v>
      </c>
      <c r="B5364" s="48">
        <v>9568.7199999999993</v>
      </c>
      <c r="C5364" s="48">
        <f t="shared" si="251"/>
        <v>7</v>
      </c>
      <c r="D5364" s="48">
        <f t="shared" si="252"/>
        <v>2004</v>
      </c>
      <c r="E5364" s="48">
        <f t="shared" si="253"/>
        <v>18979.556119999997</v>
      </c>
      <c r="F5364" s="49"/>
    </row>
    <row r="5365" spans="1:6">
      <c r="A5365" s="49">
        <v>38176</v>
      </c>
      <c r="B5365" s="48">
        <v>9056.5</v>
      </c>
      <c r="C5365" s="48">
        <f t="shared" si="251"/>
        <v>7</v>
      </c>
      <c r="D5365" s="48">
        <f t="shared" si="252"/>
        <v>2004</v>
      </c>
      <c r="E5365" s="48">
        <f t="shared" si="253"/>
        <v>17963.567750000002</v>
      </c>
      <c r="F5365" s="49"/>
    </row>
    <row r="5366" spans="1:6">
      <c r="A5366" s="49">
        <v>38177</v>
      </c>
      <c r="B5366" s="48">
        <v>8676.16</v>
      </c>
      <c r="C5366" s="48">
        <f t="shared" si="251"/>
        <v>7</v>
      </c>
      <c r="D5366" s="48">
        <f t="shared" si="252"/>
        <v>2004</v>
      </c>
      <c r="E5366" s="48">
        <f t="shared" si="253"/>
        <v>17209.163359999999</v>
      </c>
      <c r="F5366" s="49"/>
    </row>
    <row r="5367" spans="1:6">
      <c r="A5367" s="49">
        <v>38178</v>
      </c>
      <c r="B5367" s="48">
        <v>8584.07</v>
      </c>
      <c r="C5367" s="48">
        <f t="shared" si="251"/>
        <v>7</v>
      </c>
      <c r="D5367" s="48">
        <f t="shared" si="252"/>
        <v>2004</v>
      </c>
      <c r="E5367" s="48">
        <f t="shared" si="253"/>
        <v>17026.502844999999</v>
      </c>
      <c r="F5367" s="49"/>
    </row>
    <row r="5368" spans="1:6">
      <c r="A5368" s="49">
        <v>38179</v>
      </c>
      <c r="B5368" s="48">
        <v>8530.91</v>
      </c>
      <c r="C5368" s="48">
        <f t="shared" si="251"/>
        <v>7</v>
      </c>
      <c r="D5368" s="48">
        <f t="shared" si="252"/>
        <v>2004</v>
      </c>
      <c r="E5368" s="48">
        <f t="shared" si="253"/>
        <v>16921.059985</v>
      </c>
      <c r="F5368" s="49"/>
    </row>
    <row r="5369" spans="1:6">
      <c r="A5369" s="49">
        <v>38180</v>
      </c>
      <c r="B5369" s="48">
        <v>7737.13</v>
      </c>
      <c r="C5369" s="48">
        <f t="shared" si="251"/>
        <v>7</v>
      </c>
      <c r="D5369" s="48">
        <f t="shared" si="252"/>
        <v>2004</v>
      </c>
      <c r="E5369" s="48">
        <f t="shared" si="253"/>
        <v>15346.597355</v>
      </c>
      <c r="F5369" s="49"/>
    </row>
    <row r="5370" spans="1:6">
      <c r="A5370" s="49">
        <v>38181</v>
      </c>
      <c r="B5370" s="48">
        <v>7522.18</v>
      </c>
      <c r="C5370" s="48">
        <f t="shared" si="251"/>
        <v>7</v>
      </c>
      <c r="D5370" s="48">
        <f t="shared" si="252"/>
        <v>2004</v>
      </c>
      <c r="E5370" s="48">
        <f t="shared" si="253"/>
        <v>14920.244030000002</v>
      </c>
      <c r="F5370" s="49"/>
    </row>
    <row r="5371" spans="1:6">
      <c r="A5371" s="49">
        <v>38182</v>
      </c>
      <c r="B5371" s="48">
        <v>7034.19</v>
      </c>
      <c r="C5371" s="48">
        <f t="shared" si="251"/>
        <v>7</v>
      </c>
      <c r="D5371" s="48">
        <f t="shared" si="252"/>
        <v>2004</v>
      </c>
      <c r="E5371" s="48">
        <f t="shared" si="253"/>
        <v>13952.315864999999</v>
      </c>
      <c r="F5371" s="49"/>
    </row>
    <row r="5372" spans="1:6">
      <c r="A5372" s="49">
        <v>38183</v>
      </c>
      <c r="B5372" s="48">
        <v>7590.42</v>
      </c>
      <c r="C5372" s="48">
        <f t="shared" si="251"/>
        <v>7</v>
      </c>
      <c r="D5372" s="48">
        <f t="shared" si="252"/>
        <v>2004</v>
      </c>
      <c r="E5372" s="48">
        <f t="shared" si="253"/>
        <v>15055.59807</v>
      </c>
      <c r="F5372" s="49"/>
    </row>
    <row r="5373" spans="1:6">
      <c r="A5373" s="49">
        <v>38184</v>
      </c>
      <c r="B5373" s="48">
        <v>7634.89</v>
      </c>
      <c r="C5373" s="48">
        <f t="shared" si="251"/>
        <v>7</v>
      </c>
      <c r="D5373" s="48">
        <f t="shared" si="252"/>
        <v>2004</v>
      </c>
      <c r="E5373" s="48">
        <f t="shared" si="253"/>
        <v>15143.804315000001</v>
      </c>
      <c r="F5373" s="49"/>
    </row>
    <row r="5374" spans="1:6">
      <c r="A5374" s="49">
        <v>38185</v>
      </c>
      <c r="B5374" s="48">
        <v>7127.5</v>
      </c>
      <c r="C5374" s="48">
        <f t="shared" si="251"/>
        <v>7</v>
      </c>
      <c r="D5374" s="48">
        <f t="shared" si="252"/>
        <v>2004</v>
      </c>
      <c r="E5374" s="48">
        <f t="shared" si="253"/>
        <v>14137.39625</v>
      </c>
      <c r="F5374" s="49"/>
    </row>
    <row r="5375" spans="1:6">
      <c r="A5375" s="49">
        <v>38186</v>
      </c>
      <c r="B5375" s="48">
        <v>6803.37</v>
      </c>
      <c r="C5375" s="48">
        <f t="shared" si="251"/>
        <v>7</v>
      </c>
      <c r="D5375" s="48">
        <f t="shared" si="252"/>
        <v>2004</v>
      </c>
      <c r="E5375" s="48">
        <f t="shared" si="253"/>
        <v>13494.484394999999</v>
      </c>
      <c r="F5375" s="49"/>
    </row>
    <row r="5376" spans="1:6">
      <c r="A5376" s="49">
        <v>38187</v>
      </c>
      <c r="B5376" s="48">
        <v>7507.8</v>
      </c>
      <c r="C5376" s="48">
        <f t="shared" si="251"/>
        <v>7</v>
      </c>
      <c r="D5376" s="48">
        <f t="shared" si="252"/>
        <v>2004</v>
      </c>
      <c r="E5376" s="48">
        <f t="shared" si="253"/>
        <v>14891.721300000001</v>
      </c>
      <c r="F5376" s="49"/>
    </row>
    <row r="5377" spans="1:6">
      <c r="A5377" s="49">
        <v>38188</v>
      </c>
      <c r="B5377" s="48">
        <v>6831.88</v>
      </c>
      <c r="C5377" s="48">
        <f t="shared" si="251"/>
        <v>7</v>
      </c>
      <c r="D5377" s="48">
        <f t="shared" si="252"/>
        <v>2004</v>
      </c>
      <c r="E5377" s="48">
        <f t="shared" si="253"/>
        <v>13551.03398</v>
      </c>
      <c r="F5377" s="49"/>
    </row>
    <row r="5378" spans="1:6">
      <c r="A5378" s="49">
        <v>38189</v>
      </c>
      <c r="B5378" s="48">
        <v>6779.03</v>
      </c>
      <c r="C5378" s="48">
        <f t="shared" si="251"/>
        <v>7</v>
      </c>
      <c r="D5378" s="48">
        <f t="shared" si="252"/>
        <v>2004</v>
      </c>
      <c r="E5378" s="48">
        <f t="shared" si="253"/>
        <v>13446.206005</v>
      </c>
      <c r="F5378" s="49"/>
    </row>
    <row r="5379" spans="1:6">
      <c r="A5379" s="49">
        <v>38190</v>
      </c>
      <c r="B5379" s="48">
        <v>5764.89</v>
      </c>
      <c r="C5379" s="48">
        <f t="shared" ref="C5379:C5442" si="254">MONTH(A5379)</f>
        <v>7</v>
      </c>
      <c r="D5379" s="48">
        <f t="shared" ref="D5379:D5442" si="255">IF(C5379&gt;9,YEAR(A5379)+1,YEAR(A5379))</f>
        <v>2004</v>
      </c>
      <c r="E5379" s="48">
        <f t="shared" ref="E5379:E5442" si="256">B5379*1.9835</f>
        <v>11434.659315000001</v>
      </c>
      <c r="F5379" s="49"/>
    </row>
    <row r="5380" spans="1:6">
      <c r="A5380" s="49">
        <v>38191</v>
      </c>
      <c r="B5380" s="48">
        <v>6602.17</v>
      </c>
      <c r="C5380" s="48">
        <f t="shared" si="254"/>
        <v>7</v>
      </c>
      <c r="D5380" s="48">
        <f t="shared" si="255"/>
        <v>2004</v>
      </c>
      <c r="E5380" s="48">
        <f t="shared" si="256"/>
        <v>13095.404195000001</v>
      </c>
      <c r="F5380" s="49"/>
    </row>
    <row r="5381" spans="1:6">
      <c r="A5381" s="49">
        <v>38192</v>
      </c>
      <c r="B5381" s="48">
        <v>5807.47</v>
      </c>
      <c r="C5381" s="48">
        <f t="shared" si="254"/>
        <v>7</v>
      </c>
      <c r="D5381" s="48">
        <f t="shared" si="255"/>
        <v>2004</v>
      </c>
      <c r="E5381" s="48">
        <f t="shared" si="256"/>
        <v>11519.116745000001</v>
      </c>
      <c r="F5381" s="49"/>
    </row>
    <row r="5382" spans="1:6">
      <c r="A5382" s="49">
        <v>38193</v>
      </c>
      <c r="B5382" s="48">
        <v>5710.45</v>
      </c>
      <c r="C5382" s="48">
        <f t="shared" si="254"/>
        <v>7</v>
      </c>
      <c r="D5382" s="48">
        <f t="shared" si="255"/>
        <v>2004</v>
      </c>
      <c r="E5382" s="48">
        <f t="shared" si="256"/>
        <v>11326.677575</v>
      </c>
      <c r="F5382" s="49"/>
    </row>
    <row r="5383" spans="1:6">
      <c r="A5383" s="49">
        <v>38194</v>
      </c>
      <c r="B5383" s="48">
        <v>5460.49</v>
      </c>
      <c r="C5383" s="48">
        <f t="shared" si="254"/>
        <v>7</v>
      </c>
      <c r="D5383" s="48">
        <f t="shared" si="255"/>
        <v>2004</v>
      </c>
      <c r="E5383" s="48">
        <f t="shared" si="256"/>
        <v>10830.881915</v>
      </c>
      <c r="F5383" s="49"/>
    </row>
    <row r="5384" spans="1:6">
      <c r="A5384" s="49">
        <v>38195</v>
      </c>
      <c r="B5384" s="48">
        <v>5391.7</v>
      </c>
      <c r="C5384" s="48">
        <f t="shared" si="254"/>
        <v>7</v>
      </c>
      <c r="D5384" s="48">
        <f t="shared" si="255"/>
        <v>2004</v>
      </c>
      <c r="E5384" s="48">
        <f t="shared" si="256"/>
        <v>10694.436949999999</v>
      </c>
      <c r="F5384" s="49"/>
    </row>
    <row r="5385" spans="1:6">
      <c r="A5385" s="49">
        <v>38196</v>
      </c>
      <c r="B5385" s="48">
        <v>5836.11</v>
      </c>
      <c r="C5385" s="48">
        <f t="shared" si="254"/>
        <v>7</v>
      </c>
      <c r="D5385" s="48">
        <f t="shared" si="255"/>
        <v>2004</v>
      </c>
      <c r="E5385" s="48">
        <f t="shared" si="256"/>
        <v>11575.924185</v>
      </c>
      <c r="F5385" s="49"/>
    </row>
    <row r="5386" spans="1:6">
      <c r="A5386" s="49">
        <v>38197</v>
      </c>
      <c r="B5386" s="48">
        <v>4457.5200000000004</v>
      </c>
      <c r="C5386" s="48">
        <f t="shared" si="254"/>
        <v>7</v>
      </c>
      <c r="D5386" s="48">
        <f t="shared" si="255"/>
        <v>2004</v>
      </c>
      <c r="E5386" s="48">
        <f t="shared" si="256"/>
        <v>8841.4909200000002</v>
      </c>
      <c r="F5386" s="49"/>
    </row>
    <row r="5387" spans="1:6">
      <c r="A5387" s="49">
        <v>38198</v>
      </c>
      <c r="B5387" s="48">
        <v>4748.37</v>
      </c>
      <c r="C5387" s="48">
        <f t="shared" si="254"/>
        <v>7</v>
      </c>
      <c r="D5387" s="48">
        <f t="shared" si="255"/>
        <v>2004</v>
      </c>
      <c r="E5387" s="48">
        <f t="shared" si="256"/>
        <v>9418.3918950000007</v>
      </c>
      <c r="F5387" s="49"/>
    </row>
    <row r="5388" spans="1:6">
      <c r="A5388" s="49">
        <v>38199</v>
      </c>
      <c r="B5388" s="48">
        <v>4370.1000000000004</v>
      </c>
      <c r="C5388" s="48">
        <f t="shared" si="254"/>
        <v>7</v>
      </c>
      <c r="D5388" s="48">
        <f t="shared" si="255"/>
        <v>2004</v>
      </c>
      <c r="E5388" s="48">
        <f t="shared" si="256"/>
        <v>8668.093350000001</v>
      </c>
      <c r="F5388" s="49"/>
    </row>
    <row r="5389" spans="1:6">
      <c r="A5389" s="49">
        <v>38200</v>
      </c>
      <c r="B5389" s="48">
        <v>4225.3999999999996</v>
      </c>
      <c r="C5389" s="48">
        <f t="shared" si="254"/>
        <v>8</v>
      </c>
      <c r="D5389" s="48">
        <f t="shared" si="255"/>
        <v>2004</v>
      </c>
      <c r="E5389" s="48">
        <f t="shared" si="256"/>
        <v>8381.080899999999</v>
      </c>
      <c r="F5389" s="49"/>
    </row>
    <row r="5390" spans="1:6">
      <c r="A5390" s="49">
        <v>38201</v>
      </c>
      <c r="B5390" s="48">
        <v>3946.9</v>
      </c>
      <c r="C5390" s="48">
        <f t="shared" si="254"/>
        <v>8</v>
      </c>
      <c r="D5390" s="48">
        <f t="shared" si="255"/>
        <v>2004</v>
      </c>
      <c r="E5390" s="48">
        <f t="shared" si="256"/>
        <v>7828.6761500000002</v>
      </c>
      <c r="F5390" s="49"/>
    </row>
    <row r="5391" spans="1:6">
      <c r="A5391" s="49">
        <v>38202</v>
      </c>
      <c r="B5391" s="48">
        <v>4526.29</v>
      </c>
      <c r="C5391" s="48">
        <f t="shared" si="254"/>
        <v>8</v>
      </c>
      <c r="D5391" s="48">
        <f t="shared" si="255"/>
        <v>2004</v>
      </c>
      <c r="E5391" s="48">
        <f t="shared" si="256"/>
        <v>8977.8962150000007</v>
      </c>
      <c r="F5391" s="49"/>
    </row>
    <row r="5392" spans="1:6">
      <c r="A5392" s="49">
        <v>38203</v>
      </c>
      <c r="B5392" s="48">
        <v>3658.3</v>
      </c>
      <c r="C5392" s="48">
        <f t="shared" si="254"/>
        <v>8</v>
      </c>
      <c r="D5392" s="48">
        <f t="shared" si="255"/>
        <v>2004</v>
      </c>
      <c r="E5392" s="48">
        <f t="shared" si="256"/>
        <v>7256.2380500000008</v>
      </c>
      <c r="F5392" s="49"/>
    </row>
    <row r="5393" spans="1:6">
      <c r="A5393" s="49">
        <v>38204</v>
      </c>
      <c r="B5393" s="48">
        <v>4208.74</v>
      </c>
      <c r="C5393" s="48">
        <f t="shared" si="254"/>
        <v>8</v>
      </c>
      <c r="D5393" s="48">
        <f t="shared" si="255"/>
        <v>2004</v>
      </c>
      <c r="E5393" s="48">
        <f t="shared" si="256"/>
        <v>8348.0357899999999</v>
      </c>
      <c r="F5393" s="49"/>
    </row>
    <row r="5394" spans="1:6">
      <c r="A5394" s="49">
        <v>38205</v>
      </c>
      <c r="B5394" s="48">
        <v>3354.88</v>
      </c>
      <c r="C5394" s="48">
        <f t="shared" si="254"/>
        <v>8</v>
      </c>
      <c r="D5394" s="48">
        <f t="shared" si="255"/>
        <v>2004</v>
      </c>
      <c r="E5394" s="48">
        <f t="shared" si="256"/>
        <v>6654.4044800000001</v>
      </c>
      <c r="F5394" s="49"/>
    </row>
    <row r="5395" spans="1:6">
      <c r="A5395" s="49">
        <v>38206</v>
      </c>
      <c r="B5395" s="48">
        <v>4301.8500000000004</v>
      </c>
      <c r="C5395" s="48">
        <f t="shared" si="254"/>
        <v>8</v>
      </c>
      <c r="D5395" s="48">
        <f t="shared" si="255"/>
        <v>2004</v>
      </c>
      <c r="E5395" s="48">
        <f t="shared" si="256"/>
        <v>8532.7194750000017</v>
      </c>
      <c r="F5395" s="49"/>
    </row>
    <row r="5396" spans="1:6">
      <c r="A5396" s="49">
        <v>38207</v>
      </c>
      <c r="B5396" s="48">
        <v>3678.94</v>
      </c>
      <c r="C5396" s="48">
        <f t="shared" si="254"/>
        <v>8</v>
      </c>
      <c r="D5396" s="48">
        <f t="shared" si="255"/>
        <v>2004</v>
      </c>
      <c r="E5396" s="48">
        <f t="shared" si="256"/>
        <v>7297.17749</v>
      </c>
      <c r="F5396" s="49"/>
    </row>
    <row r="5397" spans="1:6">
      <c r="A5397" s="49">
        <v>38208</v>
      </c>
      <c r="B5397" s="48">
        <v>3512.21</v>
      </c>
      <c r="C5397" s="48">
        <f t="shared" si="254"/>
        <v>8</v>
      </c>
      <c r="D5397" s="48">
        <f t="shared" si="255"/>
        <v>2004</v>
      </c>
      <c r="E5397" s="48">
        <f t="shared" si="256"/>
        <v>6966.468535</v>
      </c>
      <c r="F5397" s="49"/>
    </row>
    <row r="5398" spans="1:6">
      <c r="A5398" s="49">
        <v>38209</v>
      </c>
      <c r="B5398" s="48">
        <v>3491.11</v>
      </c>
      <c r="C5398" s="48">
        <f t="shared" si="254"/>
        <v>8</v>
      </c>
      <c r="D5398" s="48">
        <f t="shared" si="255"/>
        <v>2004</v>
      </c>
      <c r="E5398" s="48">
        <f t="shared" si="256"/>
        <v>6924.616685</v>
      </c>
      <c r="F5398" s="49"/>
    </row>
    <row r="5399" spans="1:6">
      <c r="A5399" s="49">
        <v>38210</v>
      </c>
      <c r="B5399" s="48">
        <v>3330.56</v>
      </c>
      <c r="C5399" s="48">
        <f t="shared" si="254"/>
        <v>8</v>
      </c>
      <c r="D5399" s="48">
        <f t="shared" si="255"/>
        <v>2004</v>
      </c>
      <c r="E5399" s="48">
        <f t="shared" si="256"/>
        <v>6606.1657599999999</v>
      </c>
      <c r="F5399" s="49"/>
    </row>
    <row r="5400" spans="1:6">
      <c r="A5400" s="49">
        <v>38211</v>
      </c>
      <c r="B5400" s="48">
        <v>3436.76</v>
      </c>
      <c r="C5400" s="48">
        <f t="shared" si="254"/>
        <v>8</v>
      </c>
      <c r="D5400" s="48">
        <f t="shared" si="255"/>
        <v>2004</v>
      </c>
      <c r="E5400" s="48">
        <f t="shared" si="256"/>
        <v>6816.8134600000003</v>
      </c>
      <c r="F5400" s="49"/>
    </row>
    <row r="5401" spans="1:6">
      <c r="A5401" s="49">
        <v>38212</v>
      </c>
      <c r="B5401" s="48">
        <v>3187.05</v>
      </c>
      <c r="C5401" s="48">
        <f t="shared" si="254"/>
        <v>8</v>
      </c>
      <c r="D5401" s="48">
        <f t="shared" si="255"/>
        <v>2004</v>
      </c>
      <c r="E5401" s="48">
        <f t="shared" si="256"/>
        <v>6321.5136750000001</v>
      </c>
      <c r="F5401" s="49"/>
    </row>
    <row r="5402" spans="1:6">
      <c r="A5402" s="49">
        <v>38213</v>
      </c>
      <c r="B5402" s="48">
        <v>3063.18</v>
      </c>
      <c r="C5402" s="48">
        <f t="shared" si="254"/>
        <v>8</v>
      </c>
      <c r="D5402" s="48">
        <f t="shared" si="255"/>
        <v>2004</v>
      </c>
      <c r="E5402" s="48">
        <f t="shared" si="256"/>
        <v>6075.8175299999994</v>
      </c>
      <c r="F5402" s="49"/>
    </row>
    <row r="5403" spans="1:6">
      <c r="A5403" s="49">
        <v>38214</v>
      </c>
      <c r="B5403" s="48">
        <v>3247.24</v>
      </c>
      <c r="C5403" s="48">
        <f t="shared" si="254"/>
        <v>8</v>
      </c>
      <c r="D5403" s="48">
        <f t="shared" si="255"/>
        <v>2004</v>
      </c>
      <c r="E5403" s="48">
        <f t="shared" si="256"/>
        <v>6440.9005399999996</v>
      </c>
      <c r="F5403" s="49"/>
    </row>
    <row r="5404" spans="1:6">
      <c r="A5404" s="49">
        <v>38215</v>
      </c>
      <c r="B5404" s="48">
        <v>3406.31</v>
      </c>
      <c r="C5404" s="48">
        <f t="shared" si="254"/>
        <v>8</v>
      </c>
      <c r="D5404" s="48">
        <f t="shared" si="255"/>
        <v>2004</v>
      </c>
      <c r="E5404" s="48">
        <f t="shared" si="256"/>
        <v>6756.4158850000003</v>
      </c>
      <c r="F5404" s="49"/>
    </row>
    <row r="5405" spans="1:6">
      <c r="A5405" s="49">
        <v>38216</v>
      </c>
      <c r="B5405" s="48">
        <v>3389.81</v>
      </c>
      <c r="C5405" s="48">
        <f t="shared" si="254"/>
        <v>8</v>
      </c>
      <c r="D5405" s="48">
        <f t="shared" si="255"/>
        <v>2004</v>
      </c>
      <c r="E5405" s="48">
        <f t="shared" si="256"/>
        <v>6723.6881350000003</v>
      </c>
      <c r="F5405" s="49"/>
    </row>
    <row r="5406" spans="1:6">
      <c r="A5406" s="49">
        <v>38217</v>
      </c>
      <c r="B5406" s="48">
        <v>4425.4399999999996</v>
      </c>
      <c r="C5406" s="48">
        <f t="shared" si="254"/>
        <v>8</v>
      </c>
      <c r="D5406" s="48">
        <f t="shared" si="255"/>
        <v>2004</v>
      </c>
      <c r="E5406" s="48">
        <f t="shared" si="256"/>
        <v>8777.86024</v>
      </c>
      <c r="F5406" s="49"/>
    </row>
    <row r="5407" spans="1:6">
      <c r="A5407" s="49">
        <v>38218</v>
      </c>
      <c r="B5407" s="48">
        <v>4159.32</v>
      </c>
      <c r="C5407" s="48">
        <f t="shared" si="254"/>
        <v>8</v>
      </c>
      <c r="D5407" s="48">
        <f t="shared" si="255"/>
        <v>2004</v>
      </c>
      <c r="E5407" s="48">
        <f t="shared" si="256"/>
        <v>8250.0112200000003</v>
      </c>
      <c r="F5407" s="49"/>
    </row>
    <row r="5408" spans="1:6">
      <c r="A5408" s="49">
        <v>38219</v>
      </c>
      <c r="B5408" s="48">
        <v>4031.63</v>
      </c>
      <c r="C5408" s="48">
        <f t="shared" si="254"/>
        <v>8</v>
      </c>
      <c r="D5408" s="48">
        <f t="shared" si="255"/>
        <v>2004</v>
      </c>
      <c r="E5408" s="48">
        <f t="shared" si="256"/>
        <v>7996.7381050000004</v>
      </c>
      <c r="F5408" s="49"/>
    </row>
    <row r="5409" spans="1:6">
      <c r="A5409" s="49">
        <v>38220</v>
      </c>
      <c r="B5409" s="48">
        <v>3585.49</v>
      </c>
      <c r="C5409" s="48">
        <f t="shared" si="254"/>
        <v>8</v>
      </c>
      <c r="D5409" s="48">
        <f t="shared" si="255"/>
        <v>2004</v>
      </c>
      <c r="E5409" s="48">
        <f t="shared" si="256"/>
        <v>7111.8194149999999</v>
      </c>
      <c r="F5409" s="49"/>
    </row>
    <row r="5410" spans="1:6">
      <c r="A5410" s="49">
        <v>38221</v>
      </c>
      <c r="B5410" s="48">
        <v>4095.93</v>
      </c>
      <c r="C5410" s="48">
        <f t="shared" si="254"/>
        <v>8</v>
      </c>
      <c r="D5410" s="48">
        <f t="shared" si="255"/>
        <v>2004</v>
      </c>
      <c r="E5410" s="48">
        <f t="shared" si="256"/>
        <v>8124.2771549999998</v>
      </c>
      <c r="F5410" s="49"/>
    </row>
    <row r="5411" spans="1:6">
      <c r="A5411" s="49">
        <v>38222</v>
      </c>
      <c r="B5411" s="48">
        <v>4852.42</v>
      </c>
      <c r="C5411" s="48">
        <f t="shared" si="254"/>
        <v>8</v>
      </c>
      <c r="D5411" s="48">
        <f t="shared" si="255"/>
        <v>2004</v>
      </c>
      <c r="E5411" s="48">
        <f t="shared" si="256"/>
        <v>9624.7750699999997</v>
      </c>
      <c r="F5411" s="49"/>
    </row>
    <row r="5412" spans="1:6">
      <c r="A5412" s="49">
        <v>38223</v>
      </c>
      <c r="B5412" s="48">
        <v>4767.8500000000004</v>
      </c>
      <c r="C5412" s="48">
        <f t="shared" si="254"/>
        <v>8</v>
      </c>
      <c r="D5412" s="48">
        <f t="shared" si="255"/>
        <v>2004</v>
      </c>
      <c r="E5412" s="48">
        <f t="shared" si="256"/>
        <v>9457.0304750000014</v>
      </c>
      <c r="F5412" s="49"/>
    </row>
    <row r="5413" spans="1:6">
      <c r="A5413" s="49">
        <v>38224</v>
      </c>
      <c r="B5413" s="48">
        <v>4139.49</v>
      </c>
      <c r="C5413" s="48">
        <f t="shared" si="254"/>
        <v>8</v>
      </c>
      <c r="D5413" s="48">
        <f t="shared" si="255"/>
        <v>2004</v>
      </c>
      <c r="E5413" s="48">
        <f t="shared" si="256"/>
        <v>8210.6784150000003</v>
      </c>
      <c r="F5413" s="49"/>
    </row>
    <row r="5414" spans="1:6">
      <c r="A5414" s="49">
        <v>38225</v>
      </c>
      <c r="B5414" s="48">
        <v>5459.82</v>
      </c>
      <c r="C5414" s="48">
        <f t="shared" si="254"/>
        <v>8</v>
      </c>
      <c r="D5414" s="48">
        <f t="shared" si="255"/>
        <v>2004</v>
      </c>
      <c r="E5414" s="48">
        <f t="shared" si="256"/>
        <v>10829.552969999999</v>
      </c>
      <c r="F5414" s="49"/>
    </row>
    <row r="5415" spans="1:6">
      <c r="A5415" s="49">
        <v>38226</v>
      </c>
      <c r="B5415" s="48">
        <v>4932.3</v>
      </c>
      <c r="C5415" s="48">
        <f t="shared" si="254"/>
        <v>8</v>
      </c>
      <c r="D5415" s="48">
        <f t="shared" si="255"/>
        <v>2004</v>
      </c>
      <c r="E5415" s="48">
        <f t="shared" si="256"/>
        <v>9783.2170500000011</v>
      </c>
      <c r="F5415" s="49"/>
    </row>
    <row r="5416" spans="1:6">
      <c r="A5416" s="49">
        <v>38227</v>
      </c>
      <c r="B5416" s="48">
        <v>4457.46</v>
      </c>
      <c r="C5416" s="48">
        <f t="shared" si="254"/>
        <v>8</v>
      </c>
      <c r="D5416" s="48">
        <f t="shared" si="255"/>
        <v>2004</v>
      </c>
      <c r="E5416" s="48">
        <f t="shared" si="256"/>
        <v>8841.3719099999998</v>
      </c>
      <c r="F5416" s="49"/>
    </row>
    <row r="5417" spans="1:6">
      <c r="A5417" s="49">
        <v>38228</v>
      </c>
      <c r="B5417" s="48">
        <v>4032.54</v>
      </c>
      <c r="C5417" s="48">
        <f t="shared" si="254"/>
        <v>8</v>
      </c>
      <c r="D5417" s="48">
        <f t="shared" si="255"/>
        <v>2004</v>
      </c>
      <c r="E5417" s="48">
        <f t="shared" si="256"/>
        <v>7998.5430900000001</v>
      </c>
      <c r="F5417" s="49"/>
    </row>
    <row r="5418" spans="1:6">
      <c r="A5418" s="49">
        <v>38229</v>
      </c>
      <c r="B5418" s="48">
        <v>3993.88</v>
      </c>
      <c r="C5418" s="48">
        <f t="shared" si="254"/>
        <v>8</v>
      </c>
      <c r="D5418" s="48">
        <f t="shared" si="255"/>
        <v>2004</v>
      </c>
      <c r="E5418" s="48">
        <f t="shared" si="256"/>
        <v>7921.8609800000004</v>
      </c>
      <c r="F5418" s="49"/>
    </row>
    <row r="5419" spans="1:6">
      <c r="A5419" s="49">
        <v>38230</v>
      </c>
      <c r="B5419" s="48">
        <v>3490.99</v>
      </c>
      <c r="C5419" s="48">
        <f t="shared" si="254"/>
        <v>8</v>
      </c>
      <c r="D5419" s="48">
        <f t="shared" si="255"/>
        <v>2004</v>
      </c>
      <c r="E5419" s="48">
        <f t="shared" si="256"/>
        <v>6924.3786649999993</v>
      </c>
      <c r="F5419" s="49"/>
    </row>
    <row r="5420" spans="1:6">
      <c r="A5420" s="49">
        <v>38231</v>
      </c>
      <c r="B5420" s="48">
        <v>3742.16</v>
      </c>
      <c r="C5420" s="48">
        <f t="shared" si="254"/>
        <v>9</v>
      </c>
      <c r="D5420" s="48">
        <f t="shared" si="255"/>
        <v>2004</v>
      </c>
      <c r="E5420" s="48">
        <f t="shared" si="256"/>
        <v>7422.5743599999996</v>
      </c>
      <c r="F5420" s="49"/>
    </row>
    <row r="5421" spans="1:6">
      <c r="A5421" s="49">
        <v>38232</v>
      </c>
      <c r="B5421" s="48">
        <v>3254.87</v>
      </c>
      <c r="C5421" s="48">
        <f t="shared" si="254"/>
        <v>9</v>
      </c>
      <c r="D5421" s="48">
        <f t="shared" si="255"/>
        <v>2004</v>
      </c>
      <c r="E5421" s="48">
        <f t="shared" si="256"/>
        <v>6456.0346449999997</v>
      </c>
      <c r="F5421" s="49"/>
    </row>
    <row r="5422" spans="1:6">
      <c r="A5422" s="49">
        <v>38233</v>
      </c>
      <c r="B5422" s="48">
        <v>4698.75</v>
      </c>
      <c r="C5422" s="48">
        <f t="shared" si="254"/>
        <v>9</v>
      </c>
      <c r="D5422" s="48">
        <f t="shared" si="255"/>
        <v>2004</v>
      </c>
      <c r="E5422" s="48">
        <f t="shared" si="256"/>
        <v>9319.9706249999999</v>
      </c>
      <c r="F5422" s="49"/>
    </row>
    <row r="5423" spans="1:6">
      <c r="A5423" s="49">
        <v>38234</v>
      </c>
      <c r="B5423" s="48">
        <v>3840.04</v>
      </c>
      <c r="C5423" s="48">
        <f t="shared" si="254"/>
        <v>9</v>
      </c>
      <c r="D5423" s="48">
        <f t="shared" si="255"/>
        <v>2004</v>
      </c>
      <c r="E5423" s="48">
        <f t="shared" si="256"/>
        <v>7616.7193399999996</v>
      </c>
      <c r="F5423" s="49"/>
    </row>
    <row r="5424" spans="1:6">
      <c r="A5424" s="49">
        <v>38235</v>
      </c>
      <c r="B5424" s="48">
        <v>4087.3</v>
      </c>
      <c r="C5424" s="48">
        <f t="shared" si="254"/>
        <v>9</v>
      </c>
      <c r="D5424" s="48">
        <f t="shared" si="255"/>
        <v>2004</v>
      </c>
      <c r="E5424" s="48">
        <f t="shared" si="256"/>
        <v>8107.1595500000003</v>
      </c>
      <c r="F5424" s="49"/>
    </row>
    <row r="5425" spans="1:6">
      <c r="A5425" s="49">
        <v>38236</v>
      </c>
      <c r="B5425" s="48">
        <v>3502.88</v>
      </c>
      <c r="C5425" s="48">
        <f t="shared" si="254"/>
        <v>9</v>
      </c>
      <c r="D5425" s="48">
        <f t="shared" si="255"/>
        <v>2004</v>
      </c>
      <c r="E5425" s="48">
        <f t="shared" si="256"/>
        <v>6947.9624800000001</v>
      </c>
      <c r="F5425" s="49"/>
    </row>
    <row r="5426" spans="1:6">
      <c r="A5426" s="49">
        <v>38237</v>
      </c>
      <c r="B5426" s="48">
        <v>3580.77</v>
      </c>
      <c r="C5426" s="48">
        <f t="shared" si="254"/>
        <v>9</v>
      </c>
      <c r="D5426" s="48">
        <f t="shared" si="255"/>
        <v>2004</v>
      </c>
      <c r="E5426" s="48">
        <f t="shared" si="256"/>
        <v>7102.4572950000002</v>
      </c>
      <c r="F5426" s="49"/>
    </row>
    <row r="5427" spans="1:6">
      <c r="A5427" s="49">
        <v>38238</v>
      </c>
      <c r="B5427" s="48">
        <v>3163.44</v>
      </c>
      <c r="C5427" s="48">
        <f t="shared" si="254"/>
        <v>9</v>
      </c>
      <c r="D5427" s="48">
        <f t="shared" si="255"/>
        <v>2004</v>
      </c>
      <c r="E5427" s="48">
        <f t="shared" si="256"/>
        <v>6274.6832400000003</v>
      </c>
      <c r="F5427" s="49"/>
    </row>
    <row r="5428" spans="1:6">
      <c r="A5428" s="49">
        <v>38239</v>
      </c>
      <c r="B5428" s="48">
        <v>3315.4</v>
      </c>
      <c r="C5428" s="48">
        <f t="shared" si="254"/>
        <v>9</v>
      </c>
      <c r="D5428" s="48">
        <f t="shared" si="255"/>
        <v>2004</v>
      </c>
      <c r="E5428" s="48">
        <f t="shared" si="256"/>
        <v>6576.0959000000003</v>
      </c>
      <c r="F5428" s="49"/>
    </row>
    <row r="5429" spans="1:6">
      <c r="A5429" s="49">
        <v>38240</v>
      </c>
      <c r="B5429" s="48">
        <v>3423.99</v>
      </c>
      <c r="C5429" s="48">
        <f t="shared" si="254"/>
        <v>9</v>
      </c>
      <c r="D5429" s="48">
        <f t="shared" si="255"/>
        <v>2004</v>
      </c>
      <c r="E5429" s="48">
        <f t="shared" si="256"/>
        <v>6791.4841649999998</v>
      </c>
      <c r="F5429" s="49"/>
    </row>
    <row r="5430" spans="1:6">
      <c r="A5430" s="49">
        <v>38241</v>
      </c>
      <c r="B5430" s="48">
        <v>3210.03</v>
      </c>
      <c r="C5430" s="48">
        <f t="shared" si="254"/>
        <v>9</v>
      </c>
      <c r="D5430" s="48">
        <f t="shared" si="255"/>
        <v>2004</v>
      </c>
      <c r="E5430" s="48">
        <f t="shared" si="256"/>
        <v>6367.0945050000009</v>
      </c>
      <c r="F5430" s="49"/>
    </row>
    <row r="5431" spans="1:6">
      <c r="A5431" s="49">
        <v>38242</v>
      </c>
      <c r="B5431" s="48">
        <v>2758.43</v>
      </c>
      <c r="C5431" s="48">
        <f t="shared" si="254"/>
        <v>9</v>
      </c>
      <c r="D5431" s="48">
        <f t="shared" si="255"/>
        <v>2004</v>
      </c>
      <c r="E5431" s="48">
        <f t="shared" si="256"/>
        <v>5471.3459050000001</v>
      </c>
      <c r="F5431" s="49"/>
    </row>
    <row r="5432" spans="1:6">
      <c r="A5432" s="49">
        <v>38243</v>
      </c>
      <c r="B5432" s="48">
        <v>3015.87</v>
      </c>
      <c r="C5432" s="48">
        <f t="shared" si="254"/>
        <v>9</v>
      </c>
      <c r="D5432" s="48">
        <f t="shared" si="255"/>
        <v>2004</v>
      </c>
      <c r="E5432" s="48">
        <f t="shared" si="256"/>
        <v>5981.978145</v>
      </c>
      <c r="F5432" s="49"/>
    </row>
    <row r="5433" spans="1:6">
      <c r="A5433" s="49">
        <v>38244</v>
      </c>
      <c r="B5433" s="48">
        <v>4506.51</v>
      </c>
      <c r="C5433" s="48">
        <f t="shared" si="254"/>
        <v>9</v>
      </c>
      <c r="D5433" s="48">
        <f t="shared" si="255"/>
        <v>2004</v>
      </c>
      <c r="E5433" s="48">
        <f t="shared" si="256"/>
        <v>8938.662585</v>
      </c>
      <c r="F5433" s="49"/>
    </row>
    <row r="5434" spans="1:6">
      <c r="A5434" s="49">
        <v>38245</v>
      </c>
      <c r="B5434" s="48">
        <v>3859.23</v>
      </c>
      <c r="C5434" s="48">
        <f t="shared" si="254"/>
        <v>9</v>
      </c>
      <c r="D5434" s="48">
        <f t="shared" si="255"/>
        <v>2004</v>
      </c>
      <c r="E5434" s="48">
        <f t="shared" si="256"/>
        <v>7654.7827050000005</v>
      </c>
      <c r="F5434" s="49"/>
    </row>
    <row r="5435" spans="1:6">
      <c r="A5435" s="49">
        <v>38246</v>
      </c>
      <c r="B5435" s="48">
        <v>3665.81</v>
      </c>
      <c r="C5435" s="48">
        <f t="shared" si="254"/>
        <v>9</v>
      </c>
      <c r="D5435" s="48">
        <f t="shared" si="255"/>
        <v>2004</v>
      </c>
      <c r="E5435" s="48">
        <f t="shared" si="256"/>
        <v>7271.1341350000002</v>
      </c>
      <c r="F5435" s="49"/>
    </row>
    <row r="5436" spans="1:6">
      <c r="A5436" s="49">
        <v>38247</v>
      </c>
      <c r="B5436" s="48">
        <v>3535.42</v>
      </c>
      <c r="C5436" s="48">
        <f t="shared" si="254"/>
        <v>9</v>
      </c>
      <c r="D5436" s="48">
        <f t="shared" si="255"/>
        <v>2004</v>
      </c>
      <c r="E5436" s="48">
        <f t="shared" si="256"/>
        <v>7012.5055700000003</v>
      </c>
      <c r="F5436" s="49"/>
    </row>
    <row r="5437" spans="1:6">
      <c r="A5437" s="49">
        <v>38248</v>
      </c>
      <c r="B5437" s="48">
        <v>2916.97</v>
      </c>
      <c r="C5437" s="48">
        <f t="shared" si="254"/>
        <v>9</v>
      </c>
      <c r="D5437" s="48">
        <f t="shared" si="255"/>
        <v>2004</v>
      </c>
      <c r="E5437" s="48">
        <f t="shared" si="256"/>
        <v>5785.8099949999996</v>
      </c>
      <c r="F5437" s="49"/>
    </row>
    <row r="5438" spans="1:6">
      <c r="A5438" s="49">
        <v>38249</v>
      </c>
      <c r="B5438" s="48">
        <v>4033.24</v>
      </c>
      <c r="C5438" s="48">
        <f t="shared" si="254"/>
        <v>9</v>
      </c>
      <c r="D5438" s="48">
        <f t="shared" si="255"/>
        <v>2004</v>
      </c>
      <c r="E5438" s="48">
        <f t="shared" si="256"/>
        <v>7999.9315399999996</v>
      </c>
      <c r="F5438" s="49"/>
    </row>
    <row r="5439" spans="1:6">
      <c r="A5439" s="49">
        <v>38250</v>
      </c>
      <c r="B5439" s="48">
        <v>3530.84</v>
      </c>
      <c r="C5439" s="48">
        <f t="shared" si="254"/>
        <v>9</v>
      </c>
      <c r="D5439" s="48">
        <f t="shared" si="255"/>
        <v>2004</v>
      </c>
      <c r="E5439" s="48">
        <f t="shared" si="256"/>
        <v>7003.4211400000004</v>
      </c>
      <c r="F5439" s="49"/>
    </row>
    <row r="5440" spans="1:6">
      <c r="A5440" s="49">
        <v>38251</v>
      </c>
      <c r="B5440" s="48">
        <v>4019.97</v>
      </c>
      <c r="C5440" s="48">
        <f t="shared" si="254"/>
        <v>9</v>
      </c>
      <c r="D5440" s="48">
        <f t="shared" si="255"/>
        <v>2004</v>
      </c>
      <c r="E5440" s="48">
        <f t="shared" si="256"/>
        <v>7973.6104949999999</v>
      </c>
      <c r="F5440" s="49"/>
    </row>
    <row r="5441" spans="1:6">
      <c r="A5441" s="49">
        <v>38252</v>
      </c>
      <c r="B5441" s="48">
        <v>3670.52</v>
      </c>
      <c r="C5441" s="48">
        <f t="shared" si="254"/>
        <v>9</v>
      </c>
      <c r="D5441" s="48">
        <f t="shared" si="255"/>
        <v>2004</v>
      </c>
      <c r="E5441" s="48">
        <f t="shared" si="256"/>
        <v>7280.47642</v>
      </c>
      <c r="F5441" s="49"/>
    </row>
    <row r="5442" spans="1:6">
      <c r="A5442" s="49">
        <v>38253</v>
      </c>
      <c r="B5442" s="48">
        <v>3527.08</v>
      </c>
      <c r="C5442" s="48">
        <f t="shared" si="254"/>
        <v>9</v>
      </c>
      <c r="D5442" s="48">
        <f t="shared" si="255"/>
        <v>2004</v>
      </c>
      <c r="E5442" s="48">
        <f t="shared" si="256"/>
        <v>6995.9631799999997</v>
      </c>
      <c r="F5442" s="49"/>
    </row>
    <row r="5443" spans="1:6">
      <c r="A5443" s="49">
        <v>38254</v>
      </c>
      <c r="B5443" s="48">
        <v>4020.25</v>
      </c>
      <c r="C5443" s="48">
        <f t="shared" ref="C5443:C5506" si="257">MONTH(A5443)</f>
        <v>9</v>
      </c>
      <c r="D5443" s="48">
        <f t="shared" ref="D5443:D5506" si="258">IF(C5443&gt;9,YEAR(A5443)+1,YEAR(A5443))</f>
        <v>2004</v>
      </c>
      <c r="E5443" s="48">
        <f t="shared" ref="E5443:E5506" si="259">B5443*1.9835</f>
        <v>7974.1658750000006</v>
      </c>
      <c r="F5443" s="49"/>
    </row>
    <row r="5444" spans="1:6">
      <c r="A5444" s="49">
        <v>38255</v>
      </c>
      <c r="B5444" s="48">
        <v>3901.52</v>
      </c>
      <c r="C5444" s="48">
        <f t="shared" si="257"/>
        <v>9</v>
      </c>
      <c r="D5444" s="48">
        <f t="shared" si="258"/>
        <v>2004</v>
      </c>
      <c r="E5444" s="48">
        <f t="shared" si="259"/>
        <v>7738.6649200000002</v>
      </c>
      <c r="F5444" s="49"/>
    </row>
    <row r="5445" spans="1:6">
      <c r="A5445" s="49">
        <v>38256</v>
      </c>
      <c r="B5445" s="48">
        <v>3551.43</v>
      </c>
      <c r="C5445" s="48">
        <f t="shared" si="257"/>
        <v>9</v>
      </c>
      <c r="D5445" s="48">
        <f t="shared" si="258"/>
        <v>2004</v>
      </c>
      <c r="E5445" s="48">
        <f t="shared" si="259"/>
        <v>7044.2614050000002</v>
      </c>
      <c r="F5445" s="49"/>
    </row>
    <row r="5446" spans="1:6">
      <c r="A5446" s="49">
        <v>38257</v>
      </c>
      <c r="B5446" s="48">
        <v>3615.89</v>
      </c>
      <c r="C5446" s="48">
        <f t="shared" si="257"/>
        <v>9</v>
      </c>
      <c r="D5446" s="48">
        <f t="shared" si="258"/>
        <v>2004</v>
      </c>
      <c r="E5446" s="48">
        <f t="shared" si="259"/>
        <v>7172.1178149999996</v>
      </c>
      <c r="F5446" s="49"/>
    </row>
    <row r="5447" spans="1:6">
      <c r="A5447" s="49">
        <v>38258</v>
      </c>
      <c r="B5447" s="48">
        <v>3538.35</v>
      </c>
      <c r="C5447" s="48">
        <f t="shared" si="257"/>
        <v>9</v>
      </c>
      <c r="D5447" s="48">
        <f t="shared" si="258"/>
        <v>2004</v>
      </c>
      <c r="E5447" s="48">
        <f t="shared" si="259"/>
        <v>7018.3172249999998</v>
      </c>
      <c r="F5447" s="49"/>
    </row>
    <row r="5448" spans="1:6">
      <c r="A5448" s="49">
        <v>38259</v>
      </c>
      <c r="B5448" s="48">
        <v>3903.87</v>
      </c>
      <c r="C5448" s="48">
        <f t="shared" si="257"/>
        <v>9</v>
      </c>
      <c r="D5448" s="48">
        <f t="shared" si="258"/>
        <v>2004</v>
      </c>
      <c r="E5448" s="48">
        <f t="shared" si="259"/>
        <v>7743.326145</v>
      </c>
      <c r="F5448" s="49"/>
    </row>
    <row r="5449" spans="1:6">
      <c r="A5449" s="49">
        <v>38260</v>
      </c>
      <c r="B5449" s="48">
        <v>4374.24</v>
      </c>
      <c r="C5449" s="48">
        <f t="shared" si="257"/>
        <v>9</v>
      </c>
      <c r="D5449" s="48">
        <f t="shared" si="258"/>
        <v>2004</v>
      </c>
      <c r="E5449" s="48">
        <f t="shared" si="259"/>
        <v>8676.3050399999993</v>
      </c>
      <c r="F5449" s="49"/>
    </row>
    <row r="5450" spans="1:6">
      <c r="A5450" s="49">
        <v>38261</v>
      </c>
      <c r="B5450" s="48">
        <v>4979.42</v>
      </c>
      <c r="C5450" s="48">
        <f t="shared" si="257"/>
        <v>10</v>
      </c>
      <c r="D5450" s="48">
        <f t="shared" si="258"/>
        <v>2005</v>
      </c>
      <c r="E5450" s="48">
        <f t="shared" si="259"/>
        <v>9876.6795700000002</v>
      </c>
      <c r="F5450" s="49"/>
    </row>
    <row r="5451" spans="1:6">
      <c r="A5451" s="49">
        <v>38262</v>
      </c>
      <c r="B5451" s="48">
        <v>3895.14</v>
      </c>
      <c r="C5451" s="48">
        <f t="shared" si="257"/>
        <v>10</v>
      </c>
      <c r="D5451" s="48">
        <f t="shared" si="258"/>
        <v>2005</v>
      </c>
      <c r="E5451" s="48">
        <f t="shared" si="259"/>
        <v>7726.01019</v>
      </c>
      <c r="F5451" s="49"/>
    </row>
    <row r="5452" spans="1:6">
      <c r="A5452" s="49">
        <v>38263</v>
      </c>
      <c r="B5452" s="48">
        <v>3927.68</v>
      </c>
      <c r="C5452" s="48">
        <f t="shared" si="257"/>
        <v>10</v>
      </c>
      <c r="D5452" s="48">
        <f t="shared" si="258"/>
        <v>2005</v>
      </c>
      <c r="E5452" s="48">
        <f t="shared" si="259"/>
        <v>7790.5532800000001</v>
      </c>
      <c r="F5452" s="49"/>
    </row>
    <row r="5453" spans="1:6">
      <c r="A5453" s="49">
        <v>38264</v>
      </c>
      <c r="B5453" s="48">
        <v>3745.04</v>
      </c>
      <c r="C5453" s="48">
        <f t="shared" si="257"/>
        <v>10</v>
      </c>
      <c r="D5453" s="48">
        <f t="shared" si="258"/>
        <v>2005</v>
      </c>
      <c r="E5453" s="48">
        <f t="shared" si="259"/>
        <v>7428.2868399999998</v>
      </c>
      <c r="F5453" s="49"/>
    </row>
    <row r="5454" spans="1:6">
      <c r="A5454" s="49">
        <v>38265</v>
      </c>
      <c r="B5454" s="48">
        <v>3729.2</v>
      </c>
      <c r="C5454" s="48">
        <f t="shared" si="257"/>
        <v>10</v>
      </c>
      <c r="D5454" s="48">
        <f t="shared" si="258"/>
        <v>2005</v>
      </c>
      <c r="E5454" s="48">
        <f t="shared" si="259"/>
        <v>7396.8681999999999</v>
      </c>
      <c r="F5454" s="49"/>
    </row>
    <row r="5455" spans="1:6">
      <c r="A5455" s="49">
        <v>38266</v>
      </c>
      <c r="B5455" s="48">
        <v>3713.23</v>
      </c>
      <c r="C5455" s="48">
        <f t="shared" si="257"/>
        <v>10</v>
      </c>
      <c r="D5455" s="48">
        <f t="shared" si="258"/>
        <v>2005</v>
      </c>
      <c r="E5455" s="48">
        <f t="shared" si="259"/>
        <v>7365.1917050000002</v>
      </c>
      <c r="F5455" s="49"/>
    </row>
    <row r="5456" spans="1:6">
      <c r="A5456" s="49">
        <v>38267</v>
      </c>
      <c r="B5456" s="48">
        <v>3375.91</v>
      </c>
      <c r="C5456" s="48">
        <f t="shared" si="257"/>
        <v>10</v>
      </c>
      <c r="D5456" s="48">
        <f t="shared" si="258"/>
        <v>2005</v>
      </c>
      <c r="E5456" s="48">
        <f t="shared" si="259"/>
        <v>6696.1174849999998</v>
      </c>
      <c r="F5456" s="49"/>
    </row>
    <row r="5457" spans="1:6">
      <c r="A5457" s="49">
        <v>38268</v>
      </c>
      <c r="B5457" s="48">
        <v>3410.69</v>
      </c>
      <c r="C5457" s="48">
        <f t="shared" si="257"/>
        <v>10</v>
      </c>
      <c r="D5457" s="48">
        <f t="shared" si="258"/>
        <v>2005</v>
      </c>
      <c r="E5457" s="48">
        <f t="shared" si="259"/>
        <v>6765.103615</v>
      </c>
      <c r="F5457" s="49"/>
    </row>
    <row r="5458" spans="1:6">
      <c r="A5458" s="49">
        <v>38269</v>
      </c>
      <c r="B5458" s="48">
        <v>3181.81</v>
      </c>
      <c r="C5458" s="48">
        <f t="shared" si="257"/>
        <v>10</v>
      </c>
      <c r="D5458" s="48">
        <f t="shared" si="258"/>
        <v>2005</v>
      </c>
      <c r="E5458" s="48">
        <f t="shared" si="259"/>
        <v>6311.1201350000001</v>
      </c>
      <c r="F5458" s="49"/>
    </row>
    <row r="5459" spans="1:6">
      <c r="A5459" s="49">
        <v>38270</v>
      </c>
      <c r="B5459" s="48">
        <v>3003.54</v>
      </c>
      <c r="C5459" s="48">
        <f t="shared" si="257"/>
        <v>10</v>
      </c>
      <c r="D5459" s="48">
        <f t="shared" si="258"/>
        <v>2005</v>
      </c>
      <c r="E5459" s="48">
        <f t="shared" si="259"/>
        <v>5957.5215900000003</v>
      </c>
      <c r="F5459" s="49"/>
    </row>
    <row r="5460" spans="1:6">
      <c r="A5460" s="49">
        <v>38271</v>
      </c>
      <c r="B5460" s="48">
        <v>3602.04</v>
      </c>
      <c r="C5460" s="48">
        <f t="shared" si="257"/>
        <v>10</v>
      </c>
      <c r="D5460" s="48">
        <f t="shared" si="258"/>
        <v>2005</v>
      </c>
      <c r="E5460" s="48">
        <f t="shared" si="259"/>
        <v>7144.6463400000002</v>
      </c>
      <c r="F5460" s="49"/>
    </row>
    <row r="5461" spans="1:6">
      <c r="A5461" s="49">
        <v>38272</v>
      </c>
      <c r="B5461" s="48">
        <v>3287.34</v>
      </c>
      <c r="C5461" s="48">
        <f t="shared" si="257"/>
        <v>10</v>
      </c>
      <c r="D5461" s="48">
        <f t="shared" si="258"/>
        <v>2005</v>
      </c>
      <c r="E5461" s="48">
        <f t="shared" si="259"/>
        <v>6520.4388900000004</v>
      </c>
      <c r="F5461" s="49"/>
    </row>
    <row r="5462" spans="1:6">
      <c r="A5462" s="49">
        <v>38273</v>
      </c>
      <c r="B5462" s="48">
        <v>3214.79</v>
      </c>
      <c r="C5462" s="48">
        <f t="shared" si="257"/>
        <v>10</v>
      </c>
      <c r="D5462" s="48">
        <f t="shared" si="258"/>
        <v>2005</v>
      </c>
      <c r="E5462" s="48">
        <f t="shared" si="259"/>
        <v>6376.535965</v>
      </c>
      <c r="F5462" s="49"/>
    </row>
    <row r="5463" spans="1:6">
      <c r="A5463" s="49">
        <v>38274</v>
      </c>
      <c r="B5463" s="48">
        <v>3135.32</v>
      </c>
      <c r="C5463" s="48">
        <f t="shared" si="257"/>
        <v>10</v>
      </c>
      <c r="D5463" s="48">
        <f t="shared" si="258"/>
        <v>2005</v>
      </c>
      <c r="E5463" s="48">
        <f t="shared" si="259"/>
        <v>6218.9072200000001</v>
      </c>
      <c r="F5463" s="49"/>
    </row>
    <row r="5464" spans="1:6">
      <c r="A5464" s="49">
        <v>38275</v>
      </c>
      <c r="B5464" s="48">
        <v>3190.63</v>
      </c>
      <c r="C5464" s="48">
        <f t="shared" si="257"/>
        <v>10</v>
      </c>
      <c r="D5464" s="48">
        <f t="shared" si="258"/>
        <v>2005</v>
      </c>
      <c r="E5464" s="48">
        <f t="shared" si="259"/>
        <v>6328.6146050000007</v>
      </c>
      <c r="F5464" s="49"/>
    </row>
    <row r="5465" spans="1:6">
      <c r="A5465" s="49">
        <v>38276</v>
      </c>
      <c r="B5465" s="48">
        <v>3427.36</v>
      </c>
      <c r="C5465" s="48">
        <f t="shared" si="257"/>
        <v>10</v>
      </c>
      <c r="D5465" s="48">
        <f t="shared" si="258"/>
        <v>2005</v>
      </c>
      <c r="E5465" s="48">
        <f t="shared" si="259"/>
        <v>6798.1685600000001</v>
      </c>
      <c r="F5465" s="49"/>
    </row>
    <row r="5466" spans="1:6">
      <c r="A5466" s="49">
        <v>38277</v>
      </c>
      <c r="B5466" s="48">
        <v>3496.4</v>
      </c>
      <c r="C5466" s="48">
        <f t="shared" si="257"/>
        <v>10</v>
      </c>
      <c r="D5466" s="48">
        <f t="shared" si="258"/>
        <v>2005</v>
      </c>
      <c r="E5466" s="48">
        <f t="shared" si="259"/>
        <v>6935.1094000000003</v>
      </c>
      <c r="F5466" s="49"/>
    </row>
    <row r="5467" spans="1:6">
      <c r="A5467" s="49">
        <v>38278</v>
      </c>
      <c r="B5467" s="48">
        <v>3406.32</v>
      </c>
      <c r="C5467" s="48">
        <f t="shared" si="257"/>
        <v>10</v>
      </c>
      <c r="D5467" s="48">
        <f t="shared" si="258"/>
        <v>2005</v>
      </c>
      <c r="E5467" s="48">
        <f t="shared" si="259"/>
        <v>6756.4357200000004</v>
      </c>
      <c r="F5467" s="49"/>
    </row>
    <row r="5468" spans="1:6">
      <c r="A5468" s="49">
        <v>38279</v>
      </c>
      <c r="B5468" s="48">
        <v>3895.53</v>
      </c>
      <c r="C5468" s="48">
        <f t="shared" si="257"/>
        <v>10</v>
      </c>
      <c r="D5468" s="48">
        <f t="shared" si="258"/>
        <v>2005</v>
      </c>
      <c r="E5468" s="48">
        <f t="shared" si="259"/>
        <v>7726.7837550000004</v>
      </c>
      <c r="F5468" s="49"/>
    </row>
    <row r="5469" spans="1:6">
      <c r="A5469" s="49">
        <v>38280</v>
      </c>
      <c r="B5469" s="48">
        <v>3765.81</v>
      </c>
      <c r="C5469" s="48">
        <f t="shared" si="257"/>
        <v>10</v>
      </c>
      <c r="D5469" s="48">
        <f t="shared" si="258"/>
        <v>2005</v>
      </c>
      <c r="E5469" s="48">
        <f t="shared" si="259"/>
        <v>7469.4841349999997</v>
      </c>
      <c r="F5469" s="49"/>
    </row>
    <row r="5470" spans="1:6">
      <c r="A5470" s="49">
        <v>38281</v>
      </c>
      <c r="B5470" s="48">
        <v>5013.03</v>
      </c>
      <c r="C5470" s="48">
        <f t="shared" si="257"/>
        <v>10</v>
      </c>
      <c r="D5470" s="48">
        <f t="shared" si="258"/>
        <v>2005</v>
      </c>
      <c r="E5470" s="48">
        <f t="shared" si="259"/>
        <v>9943.3450049999992</v>
      </c>
      <c r="F5470" s="49"/>
    </row>
    <row r="5471" spans="1:6">
      <c r="A5471" s="49">
        <v>38282</v>
      </c>
      <c r="B5471" s="48">
        <v>4069.92</v>
      </c>
      <c r="C5471" s="48">
        <f t="shared" si="257"/>
        <v>10</v>
      </c>
      <c r="D5471" s="48">
        <f t="shared" si="258"/>
        <v>2005</v>
      </c>
      <c r="E5471" s="48">
        <f t="shared" si="259"/>
        <v>8072.6863200000007</v>
      </c>
      <c r="F5471" s="49"/>
    </row>
    <row r="5472" spans="1:6">
      <c r="A5472" s="49">
        <v>38283</v>
      </c>
      <c r="B5472" s="48">
        <v>3893.51</v>
      </c>
      <c r="C5472" s="48">
        <f t="shared" si="257"/>
        <v>10</v>
      </c>
      <c r="D5472" s="48">
        <f t="shared" si="258"/>
        <v>2005</v>
      </c>
      <c r="E5472" s="48">
        <f t="shared" si="259"/>
        <v>7722.7770850000006</v>
      </c>
      <c r="F5472" s="49"/>
    </row>
    <row r="5473" spans="1:6">
      <c r="A5473" s="49">
        <v>38284</v>
      </c>
      <c r="B5473" s="48">
        <v>4010.85</v>
      </c>
      <c r="C5473" s="48">
        <f t="shared" si="257"/>
        <v>10</v>
      </c>
      <c r="D5473" s="48">
        <f t="shared" si="258"/>
        <v>2005</v>
      </c>
      <c r="E5473" s="48">
        <f t="shared" si="259"/>
        <v>7955.5209750000004</v>
      </c>
      <c r="F5473" s="49"/>
    </row>
    <row r="5474" spans="1:6">
      <c r="A5474" s="49">
        <v>38285</v>
      </c>
      <c r="B5474" s="48">
        <v>3808.66</v>
      </c>
      <c r="C5474" s="48">
        <f t="shared" si="257"/>
        <v>10</v>
      </c>
      <c r="D5474" s="48">
        <f t="shared" si="258"/>
        <v>2005</v>
      </c>
      <c r="E5474" s="48">
        <f t="shared" si="259"/>
        <v>7554.4771099999998</v>
      </c>
      <c r="F5474" s="49"/>
    </row>
    <row r="5475" spans="1:6">
      <c r="A5475" s="49">
        <v>38286</v>
      </c>
      <c r="B5475" s="48">
        <v>3657.72</v>
      </c>
      <c r="C5475" s="48">
        <f t="shared" si="257"/>
        <v>10</v>
      </c>
      <c r="D5475" s="48">
        <f t="shared" si="258"/>
        <v>2005</v>
      </c>
      <c r="E5475" s="48">
        <f t="shared" si="259"/>
        <v>7255.0876199999993</v>
      </c>
      <c r="F5475" s="49"/>
    </row>
    <row r="5476" spans="1:6">
      <c r="A5476" s="49">
        <v>38287</v>
      </c>
      <c r="B5476" s="48">
        <v>3364.92</v>
      </c>
      <c r="C5476" s="48">
        <f t="shared" si="257"/>
        <v>10</v>
      </c>
      <c r="D5476" s="48">
        <f t="shared" si="258"/>
        <v>2005</v>
      </c>
      <c r="E5476" s="48">
        <f t="shared" si="259"/>
        <v>6674.3188200000004</v>
      </c>
      <c r="F5476" s="49"/>
    </row>
    <row r="5477" spans="1:6">
      <c r="A5477" s="49">
        <v>38288</v>
      </c>
      <c r="B5477" s="48">
        <v>3805.43</v>
      </c>
      <c r="C5477" s="48">
        <f t="shared" si="257"/>
        <v>10</v>
      </c>
      <c r="D5477" s="48">
        <f t="shared" si="258"/>
        <v>2005</v>
      </c>
      <c r="E5477" s="48">
        <f t="shared" si="259"/>
        <v>7548.0704049999995</v>
      </c>
      <c r="F5477" s="49"/>
    </row>
    <row r="5478" spans="1:6">
      <c r="A5478" s="49">
        <v>38289</v>
      </c>
      <c r="B5478" s="48">
        <v>4552.95</v>
      </c>
      <c r="C5478" s="48">
        <f t="shared" si="257"/>
        <v>10</v>
      </c>
      <c r="D5478" s="48">
        <f t="shared" si="258"/>
        <v>2005</v>
      </c>
      <c r="E5478" s="48">
        <f t="shared" si="259"/>
        <v>9030.7763250000007</v>
      </c>
      <c r="F5478" s="49"/>
    </row>
    <row r="5479" spans="1:6">
      <c r="A5479" s="49">
        <v>38290</v>
      </c>
      <c r="B5479" s="48">
        <v>4031.37</v>
      </c>
      <c r="C5479" s="48">
        <f t="shared" si="257"/>
        <v>10</v>
      </c>
      <c r="D5479" s="48">
        <f t="shared" si="258"/>
        <v>2005</v>
      </c>
      <c r="E5479" s="48">
        <f t="shared" si="259"/>
        <v>7996.2223949999998</v>
      </c>
      <c r="F5479" s="49"/>
    </row>
    <row r="5480" spans="1:6">
      <c r="A5480" s="49">
        <v>38291</v>
      </c>
      <c r="B5480" s="48">
        <v>4490.5</v>
      </c>
      <c r="C5480" s="48">
        <f t="shared" si="257"/>
        <v>10</v>
      </c>
      <c r="D5480" s="48">
        <f t="shared" si="258"/>
        <v>2005</v>
      </c>
      <c r="E5480" s="48">
        <f t="shared" si="259"/>
        <v>8906.9067500000001</v>
      </c>
      <c r="F5480" s="49"/>
    </row>
    <row r="5481" spans="1:6">
      <c r="A5481" s="49">
        <v>38292</v>
      </c>
      <c r="B5481" s="48">
        <v>3863.04</v>
      </c>
      <c r="C5481" s="48">
        <f t="shared" si="257"/>
        <v>11</v>
      </c>
      <c r="D5481" s="48">
        <f t="shared" si="258"/>
        <v>2005</v>
      </c>
      <c r="E5481" s="48">
        <f t="shared" si="259"/>
        <v>7662.3398399999996</v>
      </c>
      <c r="F5481" s="49"/>
    </row>
    <row r="5482" spans="1:6">
      <c r="A5482" s="49">
        <v>38293</v>
      </c>
      <c r="B5482" s="48">
        <v>3662.09</v>
      </c>
      <c r="C5482" s="48">
        <f t="shared" si="257"/>
        <v>11</v>
      </c>
      <c r="D5482" s="48">
        <f t="shared" si="258"/>
        <v>2005</v>
      </c>
      <c r="E5482" s="48">
        <f t="shared" si="259"/>
        <v>7263.7555150000007</v>
      </c>
      <c r="F5482" s="49"/>
    </row>
    <row r="5483" spans="1:6">
      <c r="A5483" s="49">
        <v>38294</v>
      </c>
      <c r="B5483" s="48">
        <v>3257.36</v>
      </c>
      <c r="C5483" s="48">
        <f t="shared" si="257"/>
        <v>11</v>
      </c>
      <c r="D5483" s="48">
        <f t="shared" si="258"/>
        <v>2005</v>
      </c>
      <c r="E5483" s="48">
        <f t="shared" si="259"/>
        <v>6460.9735600000004</v>
      </c>
      <c r="F5483" s="49"/>
    </row>
    <row r="5484" spans="1:6">
      <c r="A5484" s="49">
        <v>38295</v>
      </c>
      <c r="B5484" s="48">
        <v>3466.68</v>
      </c>
      <c r="C5484" s="48">
        <f t="shared" si="257"/>
        <v>11</v>
      </c>
      <c r="D5484" s="48">
        <f t="shared" si="258"/>
        <v>2005</v>
      </c>
      <c r="E5484" s="48">
        <f t="shared" si="259"/>
        <v>6876.15978</v>
      </c>
      <c r="F5484" s="49"/>
    </row>
    <row r="5485" spans="1:6">
      <c r="A5485" s="49">
        <v>38296</v>
      </c>
      <c r="B5485" s="48">
        <v>3498.55</v>
      </c>
      <c r="C5485" s="48">
        <f t="shared" si="257"/>
        <v>11</v>
      </c>
      <c r="D5485" s="48">
        <f t="shared" si="258"/>
        <v>2005</v>
      </c>
      <c r="E5485" s="48">
        <f t="shared" si="259"/>
        <v>6939.3739250000008</v>
      </c>
      <c r="F5485" s="49"/>
    </row>
    <row r="5486" spans="1:6">
      <c r="A5486" s="49">
        <v>38297</v>
      </c>
      <c r="B5486" s="48">
        <v>3316.26</v>
      </c>
      <c r="C5486" s="48">
        <f t="shared" si="257"/>
        <v>11</v>
      </c>
      <c r="D5486" s="48">
        <f t="shared" si="258"/>
        <v>2005</v>
      </c>
      <c r="E5486" s="48">
        <f t="shared" si="259"/>
        <v>6577.8017100000006</v>
      </c>
      <c r="F5486" s="49"/>
    </row>
    <row r="5487" spans="1:6">
      <c r="A5487" s="49">
        <v>38298</v>
      </c>
      <c r="B5487" s="48">
        <v>3360.28</v>
      </c>
      <c r="C5487" s="48">
        <f t="shared" si="257"/>
        <v>11</v>
      </c>
      <c r="D5487" s="48">
        <f t="shared" si="258"/>
        <v>2005</v>
      </c>
      <c r="E5487" s="48">
        <f t="shared" si="259"/>
        <v>6665.1153800000002</v>
      </c>
      <c r="F5487" s="49"/>
    </row>
    <row r="5488" spans="1:6">
      <c r="A5488" s="49">
        <v>38299</v>
      </c>
      <c r="B5488" s="48">
        <v>2980.79</v>
      </c>
      <c r="C5488" s="48">
        <f t="shared" si="257"/>
        <v>11</v>
      </c>
      <c r="D5488" s="48">
        <f t="shared" si="258"/>
        <v>2005</v>
      </c>
      <c r="E5488" s="48">
        <f t="shared" si="259"/>
        <v>5912.3969649999999</v>
      </c>
      <c r="F5488" s="49"/>
    </row>
    <row r="5489" spans="1:6">
      <c r="A5489" s="49">
        <v>38300</v>
      </c>
      <c r="B5489" s="48">
        <v>3710.55</v>
      </c>
      <c r="C5489" s="48">
        <f t="shared" si="257"/>
        <v>11</v>
      </c>
      <c r="D5489" s="48">
        <f t="shared" si="258"/>
        <v>2005</v>
      </c>
      <c r="E5489" s="48">
        <f t="shared" si="259"/>
        <v>7359.8759250000003</v>
      </c>
      <c r="F5489" s="49"/>
    </row>
    <row r="5490" spans="1:6">
      <c r="A5490" s="49">
        <v>38301</v>
      </c>
      <c r="B5490" s="48">
        <v>3272.8</v>
      </c>
      <c r="C5490" s="48">
        <f t="shared" si="257"/>
        <v>11</v>
      </c>
      <c r="D5490" s="48">
        <f t="shared" si="258"/>
        <v>2005</v>
      </c>
      <c r="E5490" s="48">
        <f t="shared" si="259"/>
        <v>6491.5988000000007</v>
      </c>
      <c r="F5490" s="49"/>
    </row>
    <row r="5491" spans="1:6">
      <c r="A5491" s="49">
        <v>38302</v>
      </c>
      <c r="B5491" s="48">
        <v>3561.46</v>
      </c>
      <c r="C5491" s="48">
        <f t="shared" si="257"/>
        <v>11</v>
      </c>
      <c r="D5491" s="48">
        <f t="shared" si="258"/>
        <v>2005</v>
      </c>
      <c r="E5491" s="48">
        <f t="shared" si="259"/>
        <v>7064.1559100000004</v>
      </c>
      <c r="F5491" s="49"/>
    </row>
    <row r="5492" spans="1:6">
      <c r="A5492" s="49">
        <v>38303</v>
      </c>
      <c r="B5492" s="48">
        <v>3749.47</v>
      </c>
      <c r="C5492" s="48">
        <f t="shared" si="257"/>
        <v>11</v>
      </c>
      <c r="D5492" s="48">
        <f t="shared" si="258"/>
        <v>2005</v>
      </c>
      <c r="E5492" s="48">
        <f t="shared" si="259"/>
        <v>7437.0737449999997</v>
      </c>
      <c r="F5492" s="49"/>
    </row>
    <row r="5493" spans="1:6">
      <c r="A5493" s="49">
        <v>38304</v>
      </c>
      <c r="B5493" s="48">
        <v>2921.98</v>
      </c>
      <c r="C5493" s="48">
        <f t="shared" si="257"/>
        <v>11</v>
      </c>
      <c r="D5493" s="48">
        <f t="shared" si="258"/>
        <v>2005</v>
      </c>
      <c r="E5493" s="48">
        <f t="shared" si="259"/>
        <v>5795.7473300000001</v>
      </c>
      <c r="F5493" s="49"/>
    </row>
    <row r="5494" spans="1:6">
      <c r="A5494" s="49">
        <v>38305</v>
      </c>
      <c r="B5494" s="48">
        <v>3042.79</v>
      </c>
      <c r="C5494" s="48">
        <f t="shared" si="257"/>
        <v>11</v>
      </c>
      <c r="D5494" s="48">
        <f t="shared" si="258"/>
        <v>2005</v>
      </c>
      <c r="E5494" s="48">
        <f t="shared" si="259"/>
        <v>6035.3739649999998</v>
      </c>
      <c r="F5494" s="49"/>
    </row>
    <row r="5495" spans="1:6">
      <c r="A5495" s="49">
        <v>38306</v>
      </c>
      <c r="B5495" s="48">
        <v>3238.62</v>
      </c>
      <c r="C5495" s="48">
        <f t="shared" si="257"/>
        <v>11</v>
      </c>
      <c r="D5495" s="48">
        <f t="shared" si="258"/>
        <v>2005</v>
      </c>
      <c r="E5495" s="48">
        <f t="shared" si="259"/>
        <v>6423.8027700000002</v>
      </c>
      <c r="F5495" s="49"/>
    </row>
    <row r="5496" spans="1:6">
      <c r="A5496" s="49">
        <v>38307</v>
      </c>
      <c r="B5496" s="48">
        <v>2947.86</v>
      </c>
      <c r="C5496" s="48">
        <f t="shared" si="257"/>
        <v>11</v>
      </c>
      <c r="D5496" s="48">
        <f t="shared" si="258"/>
        <v>2005</v>
      </c>
      <c r="E5496" s="48">
        <f t="shared" si="259"/>
        <v>5847.0803100000003</v>
      </c>
      <c r="F5496" s="49"/>
    </row>
    <row r="5497" spans="1:6">
      <c r="A5497" s="49">
        <v>38308</v>
      </c>
      <c r="B5497" s="48">
        <v>3075.22</v>
      </c>
      <c r="C5497" s="48">
        <f t="shared" si="257"/>
        <v>11</v>
      </c>
      <c r="D5497" s="48">
        <f t="shared" si="258"/>
        <v>2005</v>
      </c>
      <c r="E5497" s="48">
        <f t="shared" si="259"/>
        <v>6099.6988700000002</v>
      </c>
      <c r="F5497" s="49"/>
    </row>
    <row r="5498" spans="1:6">
      <c r="A5498" s="49">
        <v>38309</v>
      </c>
      <c r="B5498" s="48">
        <v>3249.15</v>
      </c>
      <c r="C5498" s="48">
        <f t="shared" si="257"/>
        <v>11</v>
      </c>
      <c r="D5498" s="48">
        <f t="shared" si="258"/>
        <v>2005</v>
      </c>
      <c r="E5498" s="48">
        <f t="shared" si="259"/>
        <v>6444.6890250000006</v>
      </c>
      <c r="F5498" s="49"/>
    </row>
    <row r="5499" spans="1:6">
      <c r="A5499" s="49">
        <v>38310</v>
      </c>
      <c r="B5499" s="48">
        <v>3173.2</v>
      </c>
      <c r="C5499" s="48">
        <f t="shared" si="257"/>
        <v>11</v>
      </c>
      <c r="D5499" s="48">
        <f t="shared" si="258"/>
        <v>2005</v>
      </c>
      <c r="E5499" s="48">
        <f t="shared" si="259"/>
        <v>6294.0421999999999</v>
      </c>
      <c r="F5499" s="49"/>
    </row>
    <row r="5500" spans="1:6">
      <c r="A5500" s="49">
        <v>38311</v>
      </c>
      <c r="B5500" s="48">
        <v>2871.34</v>
      </c>
      <c r="C5500" s="48">
        <f t="shared" si="257"/>
        <v>11</v>
      </c>
      <c r="D5500" s="48">
        <f t="shared" si="258"/>
        <v>2005</v>
      </c>
      <c r="E5500" s="48">
        <f t="shared" si="259"/>
        <v>5695.3028900000008</v>
      </c>
      <c r="F5500" s="49"/>
    </row>
    <row r="5501" spans="1:6">
      <c r="A5501" s="49">
        <v>38312</v>
      </c>
      <c r="B5501" s="48">
        <v>3168.45</v>
      </c>
      <c r="C5501" s="48">
        <f t="shared" si="257"/>
        <v>11</v>
      </c>
      <c r="D5501" s="48">
        <f t="shared" si="258"/>
        <v>2005</v>
      </c>
      <c r="E5501" s="48">
        <f t="shared" si="259"/>
        <v>6284.6205749999999</v>
      </c>
      <c r="F5501" s="49"/>
    </row>
    <row r="5502" spans="1:6">
      <c r="A5502" s="49">
        <v>38313</v>
      </c>
      <c r="B5502" s="48">
        <v>2491.98</v>
      </c>
      <c r="C5502" s="48">
        <f t="shared" si="257"/>
        <v>11</v>
      </c>
      <c r="D5502" s="48">
        <f t="shared" si="258"/>
        <v>2005</v>
      </c>
      <c r="E5502" s="48">
        <f t="shared" si="259"/>
        <v>4942.8423300000004</v>
      </c>
      <c r="F5502" s="49"/>
    </row>
    <row r="5503" spans="1:6">
      <c r="A5503" s="49">
        <v>38314</v>
      </c>
      <c r="B5503" s="48">
        <v>3232.32</v>
      </c>
      <c r="C5503" s="48">
        <f t="shared" si="257"/>
        <v>11</v>
      </c>
      <c r="D5503" s="48">
        <f t="shared" si="258"/>
        <v>2005</v>
      </c>
      <c r="E5503" s="48">
        <f t="shared" si="259"/>
        <v>6411.3067200000005</v>
      </c>
      <c r="F5503" s="49"/>
    </row>
    <row r="5504" spans="1:6">
      <c r="A5504" s="49">
        <v>38315</v>
      </c>
      <c r="B5504" s="48">
        <v>2975.69</v>
      </c>
      <c r="C5504" s="48">
        <f t="shared" si="257"/>
        <v>11</v>
      </c>
      <c r="D5504" s="48">
        <f t="shared" si="258"/>
        <v>2005</v>
      </c>
      <c r="E5504" s="48">
        <f t="shared" si="259"/>
        <v>5902.2811150000007</v>
      </c>
      <c r="F5504" s="49"/>
    </row>
    <row r="5505" spans="1:6">
      <c r="A5505" s="49">
        <v>38316</v>
      </c>
      <c r="B5505" s="48">
        <v>3132.05</v>
      </c>
      <c r="C5505" s="48">
        <f t="shared" si="257"/>
        <v>11</v>
      </c>
      <c r="D5505" s="48">
        <f t="shared" si="258"/>
        <v>2005</v>
      </c>
      <c r="E5505" s="48">
        <f t="shared" si="259"/>
        <v>6212.4211750000004</v>
      </c>
      <c r="F5505" s="49"/>
    </row>
    <row r="5506" spans="1:6">
      <c r="A5506" s="49">
        <v>38317</v>
      </c>
      <c r="B5506" s="48">
        <v>3438.08</v>
      </c>
      <c r="C5506" s="48">
        <f t="shared" si="257"/>
        <v>11</v>
      </c>
      <c r="D5506" s="48">
        <f t="shared" si="258"/>
        <v>2005</v>
      </c>
      <c r="E5506" s="48">
        <f t="shared" si="259"/>
        <v>6819.4316799999997</v>
      </c>
      <c r="F5506" s="49"/>
    </row>
    <row r="5507" spans="1:6">
      <c r="A5507" s="49">
        <v>38318</v>
      </c>
      <c r="B5507" s="48">
        <v>2919.26</v>
      </c>
      <c r="C5507" s="48">
        <f t="shared" ref="C5507:C5570" si="260">MONTH(A5507)</f>
        <v>11</v>
      </c>
      <c r="D5507" s="48">
        <f t="shared" ref="D5507:D5570" si="261">IF(C5507&gt;9,YEAR(A5507)+1,YEAR(A5507))</f>
        <v>2005</v>
      </c>
      <c r="E5507" s="48">
        <f t="shared" ref="E5507:E5570" si="262">B5507*1.9835</f>
        <v>5790.3522100000009</v>
      </c>
      <c r="F5507" s="49"/>
    </row>
    <row r="5508" spans="1:6">
      <c r="A5508" s="49">
        <v>38319</v>
      </c>
      <c r="B5508" s="48">
        <v>2870.16</v>
      </c>
      <c r="C5508" s="48">
        <f t="shared" si="260"/>
        <v>11</v>
      </c>
      <c r="D5508" s="48">
        <f t="shared" si="261"/>
        <v>2005</v>
      </c>
      <c r="E5508" s="48">
        <f t="shared" si="262"/>
        <v>5692.9623599999995</v>
      </c>
      <c r="F5508" s="49"/>
    </row>
    <row r="5509" spans="1:6">
      <c r="A5509" s="49">
        <v>38320</v>
      </c>
      <c r="B5509" s="48">
        <v>2482.41</v>
      </c>
      <c r="C5509" s="48">
        <f t="shared" si="260"/>
        <v>11</v>
      </c>
      <c r="D5509" s="48">
        <f t="shared" si="261"/>
        <v>2005</v>
      </c>
      <c r="E5509" s="48">
        <f t="shared" si="262"/>
        <v>4923.8602350000001</v>
      </c>
      <c r="F5509" s="49"/>
    </row>
    <row r="5510" spans="1:6">
      <c r="A5510" s="49">
        <v>38321</v>
      </c>
      <c r="B5510" s="48">
        <v>2409.83</v>
      </c>
      <c r="C5510" s="48">
        <f t="shared" si="260"/>
        <v>11</v>
      </c>
      <c r="D5510" s="48">
        <f t="shared" si="261"/>
        <v>2005</v>
      </c>
      <c r="E5510" s="48">
        <f t="shared" si="262"/>
        <v>4779.8978049999996</v>
      </c>
      <c r="F5510" s="49"/>
    </row>
    <row r="5511" spans="1:6">
      <c r="A5511" s="49">
        <v>38322</v>
      </c>
      <c r="B5511" s="48">
        <v>2747.66</v>
      </c>
      <c r="C5511" s="48">
        <f t="shared" si="260"/>
        <v>12</v>
      </c>
      <c r="D5511" s="48">
        <f t="shared" si="261"/>
        <v>2005</v>
      </c>
      <c r="E5511" s="48">
        <f t="shared" si="262"/>
        <v>5449.9836100000002</v>
      </c>
      <c r="F5511" s="49"/>
    </row>
    <row r="5512" spans="1:6">
      <c r="A5512" s="49">
        <v>38323</v>
      </c>
      <c r="B5512" s="48">
        <v>2871.8</v>
      </c>
      <c r="C5512" s="48">
        <f t="shared" si="260"/>
        <v>12</v>
      </c>
      <c r="D5512" s="48">
        <f t="shared" si="261"/>
        <v>2005</v>
      </c>
      <c r="E5512" s="48">
        <f t="shared" si="262"/>
        <v>5696.2153000000008</v>
      </c>
      <c r="F5512" s="49"/>
    </row>
    <row r="5513" spans="1:6">
      <c r="A5513" s="49">
        <v>38324</v>
      </c>
      <c r="B5513" s="48">
        <v>2768.3</v>
      </c>
      <c r="C5513" s="48">
        <f t="shared" si="260"/>
        <v>12</v>
      </c>
      <c r="D5513" s="48">
        <f t="shared" si="261"/>
        <v>2005</v>
      </c>
      <c r="E5513" s="48">
        <f t="shared" si="262"/>
        <v>5490.9230500000003</v>
      </c>
      <c r="F5513" s="49"/>
    </row>
    <row r="5514" spans="1:6">
      <c r="A5514" s="49">
        <v>38325</v>
      </c>
      <c r="B5514" s="48">
        <v>2746.49</v>
      </c>
      <c r="C5514" s="48">
        <f t="shared" si="260"/>
        <v>12</v>
      </c>
      <c r="D5514" s="48">
        <f t="shared" si="261"/>
        <v>2005</v>
      </c>
      <c r="E5514" s="48">
        <f t="shared" si="262"/>
        <v>5447.6629149999999</v>
      </c>
      <c r="F5514" s="49"/>
    </row>
    <row r="5515" spans="1:6">
      <c r="A5515" s="49">
        <v>38326</v>
      </c>
      <c r="B5515" s="48">
        <v>2849.79</v>
      </c>
      <c r="C5515" s="48">
        <f t="shared" si="260"/>
        <v>12</v>
      </c>
      <c r="D5515" s="48">
        <f t="shared" si="261"/>
        <v>2005</v>
      </c>
      <c r="E5515" s="48">
        <f t="shared" si="262"/>
        <v>5652.5584650000001</v>
      </c>
      <c r="F5515" s="49"/>
    </row>
    <row r="5516" spans="1:6">
      <c r="A5516" s="49">
        <v>38327</v>
      </c>
      <c r="B5516" s="48">
        <v>2977.18</v>
      </c>
      <c r="C5516" s="48">
        <f t="shared" si="260"/>
        <v>12</v>
      </c>
      <c r="D5516" s="48">
        <f t="shared" si="261"/>
        <v>2005</v>
      </c>
      <c r="E5516" s="48">
        <f t="shared" si="262"/>
        <v>5905.2365300000001</v>
      </c>
      <c r="F5516" s="49"/>
    </row>
    <row r="5517" spans="1:6">
      <c r="A5517" s="49">
        <v>38328</v>
      </c>
      <c r="B5517" s="48">
        <v>2982.95</v>
      </c>
      <c r="C5517" s="48">
        <f t="shared" si="260"/>
        <v>12</v>
      </c>
      <c r="D5517" s="48">
        <f t="shared" si="261"/>
        <v>2005</v>
      </c>
      <c r="E5517" s="48">
        <f t="shared" si="262"/>
        <v>5916.6813249999996</v>
      </c>
      <c r="F5517" s="49"/>
    </row>
    <row r="5518" spans="1:6">
      <c r="A5518" s="49">
        <v>38329</v>
      </c>
      <c r="B5518" s="48">
        <v>3293.02</v>
      </c>
      <c r="C5518" s="48">
        <f t="shared" si="260"/>
        <v>12</v>
      </c>
      <c r="D5518" s="48">
        <f t="shared" si="261"/>
        <v>2005</v>
      </c>
      <c r="E5518" s="48">
        <f t="shared" si="262"/>
        <v>6531.7051700000002</v>
      </c>
      <c r="F5518" s="49"/>
    </row>
    <row r="5519" spans="1:6">
      <c r="A5519" s="49">
        <v>38330</v>
      </c>
      <c r="B5519" s="48">
        <v>3331.12</v>
      </c>
      <c r="C5519" s="48">
        <f t="shared" si="260"/>
        <v>12</v>
      </c>
      <c r="D5519" s="48">
        <f t="shared" si="261"/>
        <v>2005</v>
      </c>
      <c r="E5519" s="48">
        <f t="shared" si="262"/>
        <v>6607.2765200000003</v>
      </c>
      <c r="F5519" s="49"/>
    </row>
    <row r="5520" spans="1:6">
      <c r="A5520" s="49">
        <v>38331</v>
      </c>
      <c r="B5520" s="48">
        <v>3159.71</v>
      </c>
      <c r="C5520" s="48">
        <f t="shared" si="260"/>
        <v>12</v>
      </c>
      <c r="D5520" s="48">
        <f t="shared" si="261"/>
        <v>2005</v>
      </c>
      <c r="E5520" s="48">
        <f t="shared" si="262"/>
        <v>6267.2847849999998</v>
      </c>
      <c r="F5520" s="49"/>
    </row>
    <row r="5521" spans="1:6">
      <c r="A5521" s="49">
        <v>38332</v>
      </c>
      <c r="B5521" s="48">
        <v>3469</v>
      </c>
      <c r="C5521" s="48">
        <f t="shared" si="260"/>
        <v>12</v>
      </c>
      <c r="D5521" s="48">
        <f t="shared" si="261"/>
        <v>2005</v>
      </c>
      <c r="E5521" s="48">
        <f t="shared" si="262"/>
        <v>6880.7615000000005</v>
      </c>
      <c r="F5521" s="49"/>
    </row>
    <row r="5522" spans="1:6">
      <c r="A5522" s="49">
        <v>38333</v>
      </c>
      <c r="B5522" s="48">
        <v>2953.69</v>
      </c>
      <c r="C5522" s="48">
        <f t="shared" si="260"/>
        <v>12</v>
      </c>
      <c r="D5522" s="48">
        <f t="shared" si="261"/>
        <v>2005</v>
      </c>
      <c r="E5522" s="48">
        <f t="shared" si="262"/>
        <v>5858.6441150000001</v>
      </c>
      <c r="F5522" s="49"/>
    </row>
    <row r="5523" spans="1:6">
      <c r="A5523" s="49">
        <v>38334</v>
      </c>
      <c r="B5523" s="48">
        <v>2997.37</v>
      </c>
      <c r="C5523" s="48">
        <f t="shared" si="260"/>
        <v>12</v>
      </c>
      <c r="D5523" s="48">
        <f t="shared" si="261"/>
        <v>2005</v>
      </c>
      <c r="E5523" s="48">
        <f t="shared" si="262"/>
        <v>5945.2833949999995</v>
      </c>
      <c r="F5523" s="49"/>
    </row>
    <row r="5524" spans="1:6">
      <c r="A5524" s="49">
        <v>38335</v>
      </c>
      <c r="B5524" s="48">
        <v>3093.47</v>
      </c>
      <c r="C5524" s="48">
        <f t="shared" si="260"/>
        <v>12</v>
      </c>
      <c r="D5524" s="48">
        <f t="shared" si="261"/>
        <v>2005</v>
      </c>
      <c r="E5524" s="48">
        <f t="shared" si="262"/>
        <v>6135.8977449999993</v>
      </c>
      <c r="F5524" s="49"/>
    </row>
    <row r="5525" spans="1:6">
      <c r="A5525" s="49">
        <v>38336</v>
      </c>
      <c r="B5525" s="48">
        <v>3265.42</v>
      </c>
      <c r="C5525" s="48">
        <f t="shared" si="260"/>
        <v>12</v>
      </c>
      <c r="D5525" s="48">
        <f t="shared" si="261"/>
        <v>2005</v>
      </c>
      <c r="E5525" s="48">
        <f t="shared" si="262"/>
        <v>6476.9605700000002</v>
      </c>
      <c r="F5525" s="49"/>
    </row>
    <row r="5526" spans="1:6">
      <c r="A5526" s="49">
        <v>38337</v>
      </c>
      <c r="B5526" s="48">
        <v>2954.53</v>
      </c>
      <c r="C5526" s="48">
        <f t="shared" si="260"/>
        <v>12</v>
      </c>
      <c r="D5526" s="48">
        <f t="shared" si="261"/>
        <v>2005</v>
      </c>
      <c r="E5526" s="48">
        <f t="shared" si="262"/>
        <v>5860.3102550000003</v>
      </c>
      <c r="F5526" s="49"/>
    </row>
    <row r="5527" spans="1:6">
      <c r="A5527" s="49">
        <v>38338</v>
      </c>
      <c r="B5527" s="48">
        <v>2889.8</v>
      </c>
      <c r="C5527" s="48">
        <f t="shared" si="260"/>
        <v>12</v>
      </c>
      <c r="D5527" s="48">
        <f t="shared" si="261"/>
        <v>2005</v>
      </c>
      <c r="E5527" s="48">
        <f t="shared" si="262"/>
        <v>5731.9183000000003</v>
      </c>
      <c r="F5527" s="49"/>
    </row>
    <row r="5528" spans="1:6">
      <c r="A5528" s="49">
        <v>38339</v>
      </c>
      <c r="B5528" s="48">
        <v>2655.77</v>
      </c>
      <c r="C5528" s="48">
        <f t="shared" si="260"/>
        <v>12</v>
      </c>
      <c r="D5528" s="48">
        <f t="shared" si="261"/>
        <v>2005</v>
      </c>
      <c r="E5528" s="48">
        <f t="shared" si="262"/>
        <v>5267.719795</v>
      </c>
      <c r="F5528" s="49"/>
    </row>
    <row r="5529" spans="1:6">
      <c r="A5529" s="49">
        <v>38340</v>
      </c>
      <c r="B5529" s="48">
        <v>2634.18</v>
      </c>
      <c r="C5529" s="48">
        <f t="shared" si="260"/>
        <v>12</v>
      </c>
      <c r="D5529" s="48">
        <f t="shared" si="261"/>
        <v>2005</v>
      </c>
      <c r="E5529" s="48">
        <f t="shared" si="262"/>
        <v>5224.8960299999999</v>
      </c>
      <c r="F5529" s="49"/>
    </row>
    <row r="5530" spans="1:6">
      <c r="A5530" s="49">
        <v>38341</v>
      </c>
      <c r="B5530" s="48">
        <v>3305.78</v>
      </c>
      <c r="C5530" s="48">
        <f t="shared" si="260"/>
        <v>12</v>
      </c>
      <c r="D5530" s="48">
        <f t="shared" si="261"/>
        <v>2005</v>
      </c>
      <c r="E5530" s="48">
        <f t="shared" si="262"/>
        <v>6557.0146300000006</v>
      </c>
      <c r="F5530" s="49"/>
    </row>
    <row r="5531" spans="1:6">
      <c r="A5531" s="49">
        <v>38342</v>
      </c>
      <c r="B5531" s="48">
        <v>2705.37</v>
      </c>
      <c r="C5531" s="48">
        <f t="shared" si="260"/>
        <v>12</v>
      </c>
      <c r="D5531" s="48">
        <f t="shared" si="261"/>
        <v>2005</v>
      </c>
      <c r="E5531" s="48">
        <f t="shared" si="262"/>
        <v>5366.1013949999997</v>
      </c>
      <c r="F5531" s="49"/>
    </row>
    <row r="5532" spans="1:6">
      <c r="A5532" s="49">
        <v>38343</v>
      </c>
      <c r="B5532" s="48">
        <v>2096.69</v>
      </c>
      <c r="C5532" s="48">
        <f t="shared" si="260"/>
        <v>12</v>
      </c>
      <c r="D5532" s="48">
        <f t="shared" si="261"/>
        <v>2005</v>
      </c>
      <c r="E5532" s="48">
        <f t="shared" si="262"/>
        <v>4158.7846150000005</v>
      </c>
      <c r="F5532" s="49"/>
    </row>
    <row r="5533" spans="1:6">
      <c r="A5533" s="49">
        <v>38344</v>
      </c>
      <c r="B5533" s="48">
        <v>2509.9299999999998</v>
      </c>
      <c r="C5533" s="48">
        <f t="shared" si="260"/>
        <v>12</v>
      </c>
      <c r="D5533" s="48">
        <f t="shared" si="261"/>
        <v>2005</v>
      </c>
      <c r="E5533" s="48">
        <f t="shared" si="262"/>
        <v>4978.4461549999996</v>
      </c>
      <c r="F5533" s="49"/>
    </row>
    <row r="5534" spans="1:6">
      <c r="A5534" s="49">
        <v>38345</v>
      </c>
      <c r="B5534" s="48">
        <v>2030.33</v>
      </c>
      <c r="C5534" s="48">
        <f t="shared" si="260"/>
        <v>12</v>
      </c>
      <c r="D5534" s="48">
        <f t="shared" si="261"/>
        <v>2005</v>
      </c>
      <c r="E5534" s="48">
        <f t="shared" si="262"/>
        <v>4027.1595549999997</v>
      </c>
      <c r="F5534" s="49"/>
    </row>
    <row r="5535" spans="1:6">
      <c r="A5535" s="49">
        <v>38346</v>
      </c>
      <c r="B5535" s="48">
        <v>2529.88</v>
      </c>
      <c r="C5535" s="48">
        <f t="shared" si="260"/>
        <v>12</v>
      </c>
      <c r="D5535" s="48">
        <f t="shared" si="261"/>
        <v>2005</v>
      </c>
      <c r="E5535" s="48">
        <f t="shared" si="262"/>
        <v>5018.0169800000003</v>
      </c>
      <c r="F5535" s="49"/>
    </row>
    <row r="5536" spans="1:6">
      <c r="A5536" s="49">
        <v>38347</v>
      </c>
      <c r="B5536" s="48">
        <v>2700.84</v>
      </c>
      <c r="C5536" s="48">
        <f t="shared" si="260"/>
        <v>12</v>
      </c>
      <c r="D5536" s="48">
        <f t="shared" si="261"/>
        <v>2005</v>
      </c>
      <c r="E5536" s="48">
        <f t="shared" si="262"/>
        <v>5357.1161400000001</v>
      </c>
      <c r="F5536" s="49"/>
    </row>
    <row r="5537" spans="1:6">
      <c r="A5537" s="49">
        <v>38348</v>
      </c>
      <c r="B5537" s="48">
        <v>2788.4</v>
      </c>
      <c r="C5537" s="48">
        <f t="shared" si="260"/>
        <v>12</v>
      </c>
      <c r="D5537" s="48">
        <f t="shared" si="261"/>
        <v>2005</v>
      </c>
      <c r="E5537" s="48">
        <f t="shared" si="262"/>
        <v>5530.7914000000001</v>
      </c>
      <c r="F5537" s="49"/>
    </row>
    <row r="5538" spans="1:6">
      <c r="A5538" s="49">
        <v>38349</v>
      </c>
      <c r="B5538" s="48">
        <v>3067.92</v>
      </c>
      <c r="C5538" s="48">
        <f t="shared" si="260"/>
        <v>12</v>
      </c>
      <c r="D5538" s="48">
        <f t="shared" si="261"/>
        <v>2005</v>
      </c>
      <c r="E5538" s="48">
        <f t="shared" si="262"/>
        <v>6085.2193200000002</v>
      </c>
      <c r="F5538" s="49"/>
    </row>
    <row r="5539" spans="1:6">
      <c r="A5539" s="49">
        <v>38350</v>
      </c>
      <c r="B5539" s="48">
        <v>3096.24</v>
      </c>
      <c r="C5539" s="48">
        <f t="shared" si="260"/>
        <v>12</v>
      </c>
      <c r="D5539" s="48">
        <f t="shared" si="261"/>
        <v>2005</v>
      </c>
      <c r="E5539" s="48">
        <f t="shared" si="262"/>
        <v>6141.3920399999997</v>
      </c>
      <c r="F5539" s="49"/>
    </row>
    <row r="5540" spans="1:6">
      <c r="A5540" s="49">
        <v>38351</v>
      </c>
      <c r="B5540" s="48">
        <v>3029.57</v>
      </c>
      <c r="C5540" s="48">
        <f t="shared" si="260"/>
        <v>12</v>
      </c>
      <c r="D5540" s="48">
        <f t="shared" si="261"/>
        <v>2005</v>
      </c>
      <c r="E5540" s="48">
        <f t="shared" si="262"/>
        <v>6009.1520950000004</v>
      </c>
      <c r="F5540" s="49"/>
    </row>
    <row r="5541" spans="1:6">
      <c r="A5541" s="49">
        <v>38352</v>
      </c>
      <c r="B5541" s="48">
        <v>3371.27</v>
      </c>
      <c r="C5541" s="48">
        <f t="shared" si="260"/>
        <v>12</v>
      </c>
      <c r="D5541" s="48">
        <f t="shared" si="261"/>
        <v>2005</v>
      </c>
      <c r="E5541" s="48">
        <f t="shared" si="262"/>
        <v>6686.9140450000004</v>
      </c>
      <c r="F5541" s="49"/>
    </row>
    <row r="5542" spans="1:6">
      <c r="A5542" s="49">
        <v>38353</v>
      </c>
      <c r="B5542" s="48">
        <v>3203.52</v>
      </c>
      <c r="C5542" s="48">
        <f t="shared" si="260"/>
        <v>1</v>
      </c>
      <c r="D5542" s="48">
        <f t="shared" si="261"/>
        <v>2005</v>
      </c>
      <c r="E5542" s="48">
        <f t="shared" si="262"/>
        <v>6354.18192</v>
      </c>
      <c r="F5542" s="49"/>
    </row>
    <row r="5543" spans="1:6">
      <c r="A5543" s="49">
        <v>38354</v>
      </c>
      <c r="B5543" s="48">
        <v>3328.88</v>
      </c>
      <c r="C5543" s="48">
        <f t="shared" si="260"/>
        <v>1</v>
      </c>
      <c r="D5543" s="48">
        <f t="shared" si="261"/>
        <v>2005</v>
      </c>
      <c r="E5543" s="48">
        <f t="shared" si="262"/>
        <v>6602.8334800000002</v>
      </c>
      <c r="F5543" s="49"/>
    </row>
    <row r="5544" spans="1:6">
      <c r="A5544" s="49">
        <v>38355</v>
      </c>
      <c r="B5544" s="48">
        <v>2737.84</v>
      </c>
      <c r="C5544" s="48">
        <f t="shared" si="260"/>
        <v>1</v>
      </c>
      <c r="D5544" s="48">
        <f t="shared" si="261"/>
        <v>2005</v>
      </c>
      <c r="E5544" s="48">
        <f t="shared" si="262"/>
        <v>5430.5056400000003</v>
      </c>
      <c r="F5544" s="49"/>
    </row>
    <row r="5545" spans="1:6">
      <c r="A5545" s="49">
        <v>38356</v>
      </c>
      <c r="B5545" s="48">
        <v>2971.59</v>
      </c>
      <c r="C5545" s="48">
        <f t="shared" si="260"/>
        <v>1</v>
      </c>
      <c r="D5545" s="48">
        <f t="shared" si="261"/>
        <v>2005</v>
      </c>
      <c r="E5545" s="48">
        <f t="shared" si="262"/>
        <v>5894.1487650000008</v>
      </c>
      <c r="F5545" s="49"/>
    </row>
    <row r="5546" spans="1:6">
      <c r="A5546" s="49">
        <v>38357</v>
      </c>
      <c r="B5546" s="48">
        <v>2746.15</v>
      </c>
      <c r="C5546" s="48">
        <f t="shared" si="260"/>
        <v>1</v>
      </c>
      <c r="D5546" s="48">
        <f t="shared" si="261"/>
        <v>2005</v>
      </c>
      <c r="E5546" s="48">
        <f t="shared" si="262"/>
        <v>5446.9885250000007</v>
      </c>
      <c r="F5546" s="49"/>
    </row>
    <row r="5547" spans="1:6">
      <c r="A5547" s="49">
        <v>38358</v>
      </c>
      <c r="B5547" s="48">
        <v>2951.42</v>
      </c>
      <c r="C5547" s="48">
        <f t="shared" si="260"/>
        <v>1</v>
      </c>
      <c r="D5547" s="48">
        <f t="shared" si="261"/>
        <v>2005</v>
      </c>
      <c r="E5547" s="48">
        <f t="shared" si="262"/>
        <v>5854.1415700000007</v>
      </c>
      <c r="F5547" s="49"/>
    </row>
    <row r="5548" spans="1:6">
      <c r="A5548" s="49">
        <v>38359</v>
      </c>
      <c r="B5548" s="48">
        <v>2806.72</v>
      </c>
      <c r="C5548" s="48">
        <f t="shared" si="260"/>
        <v>1</v>
      </c>
      <c r="D5548" s="48">
        <f t="shared" si="261"/>
        <v>2005</v>
      </c>
      <c r="E5548" s="48">
        <f t="shared" si="262"/>
        <v>5567.1291199999996</v>
      </c>
      <c r="F5548" s="49"/>
    </row>
    <row r="5549" spans="1:6">
      <c r="A5549" s="49">
        <v>38360</v>
      </c>
      <c r="B5549" s="48">
        <v>3132.06</v>
      </c>
      <c r="C5549" s="48">
        <f t="shared" si="260"/>
        <v>1</v>
      </c>
      <c r="D5549" s="48">
        <f t="shared" si="261"/>
        <v>2005</v>
      </c>
      <c r="E5549" s="48">
        <f t="shared" si="262"/>
        <v>6212.4410100000005</v>
      </c>
      <c r="F5549" s="49"/>
    </row>
    <row r="5550" spans="1:6">
      <c r="A5550" s="49">
        <v>38361</v>
      </c>
      <c r="B5550" s="48">
        <v>3382.42</v>
      </c>
      <c r="C5550" s="48">
        <f t="shared" si="260"/>
        <v>1</v>
      </c>
      <c r="D5550" s="48">
        <f t="shared" si="261"/>
        <v>2005</v>
      </c>
      <c r="E5550" s="48">
        <f t="shared" si="262"/>
        <v>6709.0300700000007</v>
      </c>
      <c r="F5550" s="49"/>
    </row>
    <row r="5551" spans="1:6">
      <c r="A5551" s="49">
        <v>38362</v>
      </c>
      <c r="B5551" s="48">
        <v>2676.65</v>
      </c>
      <c r="C5551" s="48">
        <f t="shared" si="260"/>
        <v>1</v>
      </c>
      <c r="D5551" s="48">
        <f t="shared" si="261"/>
        <v>2005</v>
      </c>
      <c r="E5551" s="48">
        <f t="shared" si="262"/>
        <v>5309.1352750000005</v>
      </c>
      <c r="F5551" s="49"/>
    </row>
    <row r="5552" spans="1:6">
      <c r="A5552" s="49">
        <v>38363</v>
      </c>
      <c r="B5552" s="48">
        <v>2976.75</v>
      </c>
      <c r="C5552" s="48">
        <f t="shared" si="260"/>
        <v>1</v>
      </c>
      <c r="D5552" s="48">
        <f t="shared" si="261"/>
        <v>2005</v>
      </c>
      <c r="E5552" s="48">
        <f t="shared" si="262"/>
        <v>5904.3836250000004</v>
      </c>
      <c r="F5552" s="49"/>
    </row>
    <row r="5553" spans="1:6">
      <c r="A5553" s="49">
        <v>38364</v>
      </c>
      <c r="B5553" s="48">
        <v>2613.33</v>
      </c>
      <c r="C5553" s="48">
        <f t="shared" si="260"/>
        <v>1</v>
      </c>
      <c r="D5553" s="48">
        <f t="shared" si="261"/>
        <v>2005</v>
      </c>
      <c r="E5553" s="48">
        <f t="shared" si="262"/>
        <v>5183.5400550000004</v>
      </c>
      <c r="F5553" s="49"/>
    </row>
    <row r="5554" spans="1:6">
      <c r="A5554" s="49">
        <v>38365</v>
      </c>
      <c r="B5554" s="48">
        <v>3173.61</v>
      </c>
      <c r="C5554" s="48">
        <f t="shared" si="260"/>
        <v>1</v>
      </c>
      <c r="D5554" s="48">
        <f t="shared" si="261"/>
        <v>2005</v>
      </c>
      <c r="E5554" s="48">
        <f t="shared" si="262"/>
        <v>6294.8554350000004</v>
      </c>
      <c r="F5554" s="49"/>
    </row>
    <row r="5555" spans="1:6">
      <c r="A5555" s="49">
        <v>38366</v>
      </c>
      <c r="B5555" s="48">
        <v>2217.7600000000002</v>
      </c>
      <c r="C5555" s="48">
        <f t="shared" si="260"/>
        <v>1</v>
      </c>
      <c r="D5555" s="48">
        <f t="shared" si="261"/>
        <v>2005</v>
      </c>
      <c r="E5555" s="48">
        <f t="shared" si="262"/>
        <v>4398.9269600000007</v>
      </c>
      <c r="F5555" s="49"/>
    </row>
    <row r="5556" spans="1:6">
      <c r="A5556" s="49">
        <v>38367</v>
      </c>
      <c r="B5556" s="48">
        <v>2404.1999999999998</v>
      </c>
      <c r="C5556" s="48">
        <f t="shared" si="260"/>
        <v>1</v>
      </c>
      <c r="D5556" s="48">
        <f t="shared" si="261"/>
        <v>2005</v>
      </c>
      <c r="E5556" s="48">
        <f t="shared" si="262"/>
        <v>4768.7307000000001</v>
      </c>
      <c r="F5556" s="49"/>
    </row>
    <row r="5557" spans="1:6">
      <c r="A5557" s="49">
        <v>38368</v>
      </c>
      <c r="B5557" s="48">
        <v>2409.91</v>
      </c>
      <c r="C5557" s="48">
        <f t="shared" si="260"/>
        <v>1</v>
      </c>
      <c r="D5557" s="48">
        <f t="shared" si="261"/>
        <v>2005</v>
      </c>
      <c r="E5557" s="48">
        <f t="shared" si="262"/>
        <v>4780.0564850000001</v>
      </c>
      <c r="F5557" s="49"/>
    </row>
    <row r="5558" spans="1:6">
      <c r="A5558" s="49">
        <v>38369</v>
      </c>
      <c r="B5558" s="48">
        <v>2992.06</v>
      </c>
      <c r="C5558" s="48">
        <f t="shared" si="260"/>
        <v>1</v>
      </c>
      <c r="D5558" s="48">
        <f t="shared" si="261"/>
        <v>2005</v>
      </c>
      <c r="E5558" s="48">
        <f t="shared" si="262"/>
        <v>5934.75101</v>
      </c>
      <c r="F5558" s="49"/>
    </row>
    <row r="5559" spans="1:6">
      <c r="A5559" s="49">
        <v>38370</v>
      </c>
      <c r="B5559" s="48">
        <v>2742.96</v>
      </c>
      <c r="C5559" s="48">
        <f t="shared" si="260"/>
        <v>1</v>
      </c>
      <c r="D5559" s="48">
        <f t="shared" si="261"/>
        <v>2005</v>
      </c>
      <c r="E5559" s="48">
        <f t="shared" si="262"/>
        <v>5440.6611600000006</v>
      </c>
      <c r="F5559" s="49"/>
    </row>
    <row r="5560" spans="1:6">
      <c r="A5560" s="49">
        <v>38371</v>
      </c>
      <c r="B5560" s="48">
        <v>3263.95</v>
      </c>
      <c r="C5560" s="48">
        <f t="shared" si="260"/>
        <v>1</v>
      </c>
      <c r="D5560" s="48">
        <f t="shared" si="261"/>
        <v>2005</v>
      </c>
      <c r="E5560" s="48">
        <f t="shared" si="262"/>
        <v>6474.0448249999999</v>
      </c>
      <c r="F5560" s="49"/>
    </row>
    <row r="5561" spans="1:6">
      <c r="A5561" s="49">
        <v>38372</v>
      </c>
      <c r="B5561" s="48">
        <v>2891.83</v>
      </c>
      <c r="C5561" s="48">
        <f t="shared" si="260"/>
        <v>1</v>
      </c>
      <c r="D5561" s="48">
        <f t="shared" si="261"/>
        <v>2005</v>
      </c>
      <c r="E5561" s="48">
        <f t="shared" si="262"/>
        <v>5735.9448050000001</v>
      </c>
      <c r="F5561" s="49"/>
    </row>
    <row r="5562" spans="1:6">
      <c r="A5562" s="49">
        <v>38373</v>
      </c>
      <c r="B5562" s="48">
        <v>2809.35</v>
      </c>
      <c r="C5562" s="48">
        <f t="shared" si="260"/>
        <v>1</v>
      </c>
      <c r="D5562" s="48">
        <f t="shared" si="261"/>
        <v>2005</v>
      </c>
      <c r="E5562" s="48">
        <f t="shared" si="262"/>
        <v>5572.3457250000001</v>
      </c>
      <c r="F5562" s="49"/>
    </row>
    <row r="5563" spans="1:6">
      <c r="A5563" s="49">
        <v>38374</v>
      </c>
      <c r="B5563" s="48">
        <v>2712.37</v>
      </c>
      <c r="C5563" s="48">
        <f t="shared" si="260"/>
        <v>1</v>
      </c>
      <c r="D5563" s="48">
        <f t="shared" si="261"/>
        <v>2005</v>
      </c>
      <c r="E5563" s="48">
        <f t="shared" si="262"/>
        <v>5379.9858949999998</v>
      </c>
      <c r="F5563" s="49"/>
    </row>
    <row r="5564" spans="1:6">
      <c r="A5564" s="49">
        <v>38375</v>
      </c>
      <c r="B5564" s="48">
        <v>2530.3000000000002</v>
      </c>
      <c r="C5564" s="48">
        <f t="shared" si="260"/>
        <v>1</v>
      </c>
      <c r="D5564" s="48">
        <f t="shared" si="261"/>
        <v>2005</v>
      </c>
      <c r="E5564" s="48">
        <f t="shared" si="262"/>
        <v>5018.85005</v>
      </c>
      <c r="F5564" s="49"/>
    </row>
    <row r="5565" spans="1:6">
      <c r="A5565" s="49">
        <v>38376</v>
      </c>
      <c r="B5565" s="48">
        <v>2823.85</v>
      </c>
      <c r="C5565" s="48">
        <f t="shared" si="260"/>
        <v>1</v>
      </c>
      <c r="D5565" s="48">
        <f t="shared" si="261"/>
        <v>2005</v>
      </c>
      <c r="E5565" s="48">
        <f t="shared" si="262"/>
        <v>5601.1064749999996</v>
      </c>
      <c r="F5565" s="49"/>
    </row>
    <row r="5566" spans="1:6">
      <c r="A5566" s="49">
        <v>38377</v>
      </c>
      <c r="B5566" s="48">
        <v>2667.73</v>
      </c>
      <c r="C5566" s="48">
        <f t="shared" si="260"/>
        <v>1</v>
      </c>
      <c r="D5566" s="48">
        <f t="shared" si="261"/>
        <v>2005</v>
      </c>
      <c r="E5566" s="48">
        <f t="shared" si="262"/>
        <v>5291.4424550000003</v>
      </c>
      <c r="F5566" s="49"/>
    </row>
    <row r="5567" spans="1:6">
      <c r="A5567" s="49">
        <v>38378</v>
      </c>
      <c r="B5567" s="48">
        <v>2470.09</v>
      </c>
      <c r="C5567" s="48">
        <f t="shared" si="260"/>
        <v>1</v>
      </c>
      <c r="D5567" s="48">
        <f t="shared" si="261"/>
        <v>2005</v>
      </c>
      <c r="E5567" s="48">
        <f t="shared" si="262"/>
        <v>4899.4235150000004</v>
      </c>
      <c r="F5567" s="49"/>
    </row>
    <row r="5568" spans="1:6">
      <c r="A5568" s="49">
        <v>38379</v>
      </c>
      <c r="B5568" s="48">
        <v>2799.43</v>
      </c>
      <c r="C5568" s="48">
        <f t="shared" si="260"/>
        <v>1</v>
      </c>
      <c r="D5568" s="48">
        <f t="shared" si="261"/>
        <v>2005</v>
      </c>
      <c r="E5568" s="48">
        <f t="shared" si="262"/>
        <v>5552.6694049999996</v>
      </c>
      <c r="F5568" s="49"/>
    </row>
    <row r="5569" spans="1:6">
      <c r="A5569" s="49">
        <v>38380</v>
      </c>
      <c r="B5569" s="48">
        <v>2706.65</v>
      </c>
      <c r="C5569" s="48">
        <f t="shared" si="260"/>
        <v>1</v>
      </c>
      <c r="D5569" s="48">
        <f t="shared" si="261"/>
        <v>2005</v>
      </c>
      <c r="E5569" s="48">
        <f t="shared" si="262"/>
        <v>5368.6402750000007</v>
      </c>
      <c r="F5569" s="49"/>
    </row>
    <row r="5570" spans="1:6">
      <c r="A5570" s="49">
        <v>38381</v>
      </c>
      <c r="B5570" s="48">
        <v>2727.53</v>
      </c>
      <c r="C5570" s="48">
        <f t="shared" si="260"/>
        <v>1</v>
      </c>
      <c r="D5570" s="48">
        <f t="shared" si="261"/>
        <v>2005</v>
      </c>
      <c r="E5570" s="48">
        <f t="shared" si="262"/>
        <v>5410.0557550000003</v>
      </c>
      <c r="F5570" s="49"/>
    </row>
    <row r="5571" spans="1:6">
      <c r="A5571" s="49">
        <v>38382</v>
      </c>
      <c r="B5571" s="48">
        <v>2724.25</v>
      </c>
      <c r="C5571" s="48">
        <f t="shared" ref="C5571:C5634" si="263">MONTH(A5571)</f>
        <v>1</v>
      </c>
      <c r="D5571" s="48">
        <f t="shared" ref="D5571:D5634" si="264">IF(C5571&gt;9,YEAR(A5571)+1,YEAR(A5571))</f>
        <v>2005</v>
      </c>
      <c r="E5571" s="48">
        <f t="shared" ref="E5571:E5634" si="265">B5571*1.9835</f>
        <v>5403.5498749999997</v>
      </c>
      <c r="F5571" s="49"/>
    </row>
    <row r="5572" spans="1:6">
      <c r="A5572" s="49">
        <v>38383</v>
      </c>
      <c r="B5572" s="48">
        <v>2545.79</v>
      </c>
      <c r="C5572" s="48">
        <f t="shared" si="263"/>
        <v>1</v>
      </c>
      <c r="D5572" s="48">
        <f t="shared" si="264"/>
        <v>2005</v>
      </c>
      <c r="E5572" s="48">
        <f t="shared" si="265"/>
        <v>5049.5744649999997</v>
      </c>
      <c r="F5572" s="49"/>
    </row>
    <row r="5573" spans="1:6">
      <c r="A5573" s="49">
        <v>38384</v>
      </c>
      <c r="B5573" s="48">
        <v>2546.7600000000002</v>
      </c>
      <c r="C5573" s="48">
        <f t="shared" si="263"/>
        <v>2</v>
      </c>
      <c r="D5573" s="48">
        <f t="shared" si="264"/>
        <v>2005</v>
      </c>
      <c r="E5573" s="48">
        <f t="shared" si="265"/>
        <v>5051.4984600000007</v>
      </c>
      <c r="F5573" s="49"/>
    </row>
    <row r="5574" spans="1:6">
      <c r="A5574" s="49">
        <v>38385</v>
      </c>
      <c r="B5574" s="48">
        <v>2405.56</v>
      </c>
      <c r="C5574" s="48">
        <f t="shared" si="263"/>
        <v>2</v>
      </c>
      <c r="D5574" s="48">
        <f t="shared" si="264"/>
        <v>2005</v>
      </c>
      <c r="E5574" s="48">
        <f t="shared" si="265"/>
        <v>4771.4282599999997</v>
      </c>
      <c r="F5574" s="49"/>
    </row>
    <row r="5575" spans="1:6">
      <c r="A5575" s="49">
        <v>38386</v>
      </c>
      <c r="B5575" s="48">
        <v>2515.4299999999998</v>
      </c>
      <c r="C5575" s="48">
        <f t="shared" si="263"/>
        <v>2</v>
      </c>
      <c r="D5575" s="48">
        <f t="shared" si="264"/>
        <v>2005</v>
      </c>
      <c r="E5575" s="48">
        <f t="shared" si="265"/>
        <v>4989.3554049999993</v>
      </c>
      <c r="F5575" s="49"/>
    </row>
    <row r="5576" spans="1:6">
      <c r="A5576" s="49">
        <v>38387</v>
      </c>
      <c r="B5576" s="48">
        <v>2534.6</v>
      </c>
      <c r="C5576" s="48">
        <f t="shared" si="263"/>
        <v>2</v>
      </c>
      <c r="D5576" s="48">
        <f t="shared" si="264"/>
        <v>2005</v>
      </c>
      <c r="E5576" s="48">
        <f t="shared" si="265"/>
        <v>5027.3791000000001</v>
      </c>
      <c r="F5576" s="49"/>
    </row>
    <row r="5577" spans="1:6">
      <c r="A5577" s="49">
        <v>38388</v>
      </c>
      <c r="B5577" s="48">
        <v>2541.09</v>
      </c>
      <c r="C5577" s="48">
        <f t="shared" si="263"/>
        <v>2</v>
      </c>
      <c r="D5577" s="48">
        <f t="shared" si="264"/>
        <v>2005</v>
      </c>
      <c r="E5577" s="48">
        <f t="shared" si="265"/>
        <v>5040.252015</v>
      </c>
      <c r="F5577" s="49"/>
    </row>
    <row r="5578" spans="1:6">
      <c r="A5578" s="49">
        <v>38389</v>
      </c>
      <c r="B5578" s="48">
        <v>2724.14</v>
      </c>
      <c r="C5578" s="48">
        <f t="shared" si="263"/>
        <v>2</v>
      </c>
      <c r="D5578" s="48">
        <f t="shared" si="264"/>
        <v>2005</v>
      </c>
      <c r="E5578" s="48">
        <f t="shared" si="265"/>
        <v>5403.33169</v>
      </c>
      <c r="F5578" s="49"/>
    </row>
    <row r="5579" spans="1:6">
      <c r="A5579" s="49">
        <v>38390</v>
      </c>
      <c r="B5579" s="48">
        <v>2600.2199999999998</v>
      </c>
      <c r="C5579" s="48">
        <f t="shared" si="263"/>
        <v>2</v>
      </c>
      <c r="D5579" s="48">
        <f t="shared" si="264"/>
        <v>2005</v>
      </c>
      <c r="E5579" s="48">
        <f t="shared" si="265"/>
        <v>5157.5363699999998</v>
      </c>
      <c r="F5579" s="49"/>
    </row>
    <row r="5580" spans="1:6">
      <c r="A5580" s="49">
        <v>38391</v>
      </c>
      <c r="B5580" s="48">
        <v>2639.63</v>
      </c>
      <c r="C5580" s="48">
        <f t="shared" si="263"/>
        <v>2</v>
      </c>
      <c r="D5580" s="48">
        <f t="shared" si="264"/>
        <v>2005</v>
      </c>
      <c r="E5580" s="48">
        <f t="shared" si="265"/>
        <v>5235.7061050000002</v>
      </c>
      <c r="F5580" s="49"/>
    </row>
    <row r="5581" spans="1:6">
      <c r="A5581" s="49">
        <v>38392</v>
      </c>
      <c r="B5581" s="48">
        <v>2598.4499999999998</v>
      </c>
      <c r="C5581" s="48">
        <f t="shared" si="263"/>
        <v>2</v>
      </c>
      <c r="D5581" s="48">
        <f t="shared" si="264"/>
        <v>2005</v>
      </c>
      <c r="E5581" s="48">
        <f t="shared" si="265"/>
        <v>5154.0255749999997</v>
      </c>
      <c r="F5581" s="49"/>
    </row>
    <row r="5582" spans="1:6">
      <c r="A5582" s="49">
        <v>38393</v>
      </c>
      <c r="B5582" s="48">
        <v>2660.17</v>
      </c>
      <c r="C5582" s="48">
        <f t="shared" si="263"/>
        <v>2</v>
      </c>
      <c r="D5582" s="48">
        <f t="shared" si="264"/>
        <v>2005</v>
      </c>
      <c r="E5582" s="48">
        <f t="shared" si="265"/>
        <v>5276.4471950000006</v>
      </c>
      <c r="F5582" s="49"/>
    </row>
    <row r="5583" spans="1:6">
      <c r="A5583" s="49">
        <v>38394</v>
      </c>
      <c r="B5583" s="48">
        <v>2324.39</v>
      </c>
      <c r="C5583" s="48">
        <f t="shared" si="263"/>
        <v>2</v>
      </c>
      <c r="D5583" s="48">
        <f t="shared" si="264"/>
        <v>2005</v>
      </c>
      <c r="E5583" s="48">
        <f t="shared" si="265"/>
        <v>4610.427565</v>
      </c>
      <c r="F5583" s="49"/>
    </row>
    <row r="5584" spans="1:6">
      <c r="A5584" s="49">
        <v>38395</v>
      </c>
      <c r="B5584" s="48">
        <v>2552.46</v>
      </c>
      <c r="C5584" s="48">
        <f t="shared" si="263"/>
        <v>2</v>
      </c>
      <c r="D5584" s="48">
        <f t="shared" si="264"/>
        <v>2005</v>
      </c>
      <c r="E5584" s="48">
        <f t="shared" si="265"/>
        <v>5062.8044099999997</v>
      </c>
      <c r="F5584" s="49"/>
    </row>
    <row r="5585" spans="1:6">
      <c r="A5585" s="49">
        <v>38396</v>
      </c>
      <c r="B5585" s="48">
        <v>2860.63</v>
      </c>
      <c r="C5585" s="48">
        <f t="shared" si="263"/>
        <v>2</v>
      </c>
      <c r="D5585" s="48">
        <f t="shared" si="264"/>
        <v>2005</v>
      </c>
      <c r="E5585" s="48">
        <f t="shared" si="265"/>
        <v>5674.0596050000004</v>
      </c>
      <c r="F5585" s="49"/>
    </row>
    <row r="5586" spans="1:6">
      <c r="A5586" s="49">
        <v>38397</v>
      </c>
      <c r="B5586" s="48">
        <v>3350.03</v>
      </c>
      <c r="C5586" s="48">
        <f t="shared" si="263"/>
        <v>2</v>
      </c>
      <c r="D5586" s="48">
        <f t="shared" si="264"/>
        <v>2005</v>
      </c>
      <c r="E5586" s="48">
        <f t="shared" si="265"/>
        <v>6644.7845050000005</v>
      </c>
      <c r="F5586" s="49"/>
    </row>
    <row r="5587" spans="1:6">
      <c r="A5587" s="49">
        <v>38398</v>
      </c>
      <c r="B5587" s="48">
        <v>2652.83</v>
      </c>
      <c r="C5587" s="48">
        <f t="shared" si="263"/>
        <v>2</v>
      </c>
      <c r="D5587" s="48">
        <f t="shared" si="264"/>
        <v>2005</v>
      </c>
      <c r="E5587" s="48">
        <f t="shared" si="265"/>
        <v>5261.8883050000004</v>
      </c>
      <c r="F5587" s="49"/>
    </row>
    <row r="5588" spans="1:6">
      <c r="A5588" s="49">
        <v>38399</v>
      </c>
      <c r="B5588" s="48">
        <v>2251.84</v>
      </c>
      <c r="C5588" s="48">
        <f t="shared" si="263"/>
        <v>2</v>
      </c>
      <c r="D5588" s="48">
        <f t="shared" si="264"/>
        <v>2005</v>
      </c>
      <c r="E5588" s="48">
        <f t="shared" si="265"/>
        <v>4466.5246400000005</v>
      </c>
      <c r="F5588" s="49"/>
    </row>
    <row r="5589" spans="1:6">
      <c r="A5589" s="49">
        <v>38400</v>
      </c>
      <c r="B5589" s="48">
        <v>2204.27</v>
      </c>
      <c r="C5589" s="48">
        <f t="shared" si="263"/>
        <v>2</v>
      </c>
      <c r="D5589" s="48">
        <f t="shared" si="264"/>
        <v>2005</v>
      </c>
      <c r="E5589" s="48">
        <f t="shared" si="265"/>
        <v>4372.1695449999997</v>
      </c>
      <c r="F5589" s="49"/>
    </row>
    <row r="5590" spans="1:6">
      <c r="A5590" s="49">
        <v>38401</v>
      </c>
      <c r="B5590" s="48">
        <v>2215.37</v>
      </c>
      <c r="C5590" s="48">
        <f t="shared" si="263"/>
        <v>2</v>
      </c>
      <c r="D5590" s="48">
        <f t="shared" si="264"/>
        <v>2005</v>
      </c>
      <c r="E5590" s="48">
        <f t="shared" si="265"/>
        <v>4394.1863949999997</v>
      </c>
      <c r="F5590" s="49"/>
    </row>
    <row r="5591" spans="1:6">
      <c r="A5591" s="49">
        <v>38402</v>
      </c>
      <c r="B5591" s="48">
        <v>2845.22</v>
      </c>
      <c r="C5591" s="48">
        <f t="shared" si="263"/>
        <v>2</v>
      </c>
      <c r="D5591" s="48">
        <f t="shared" si="264"/>
        <v>2005</v>
      </c>
      <c r="E5591" s="48">
        <f t="shared" si="265"/>
        <v>5643.4938699999993</v>
      </c>
      <c r="F5591" s="49"/>
    </row>
    <row r="5592" spans="1:6">
      <c r="A5592" s="49">
        <v>38403</v>
      </c>
      <c r="B5592" s="48">
        <v>2564.86</v>
      </c>
      <c r="C5592" s="48">
        <f t="shared" si="263"/>
        <v>2</v>
      </c>
      <c r="D5592" s="48">
        <f t="shared" si="264"/>
        <v>2005</v>
      </c>
      <c r="E5592" s="48">
        <f t="shared" si="265"/>
        <v>5087.3998100000008</v>
      </c>
      <c r="F5592" s="49"/>
    </row>
    <row r="5593" spans="1:6">
      <c r="A5593" s="49">
        <v>38404</v>
      </c>
      <c r="B5593" s="48">
        <v>3204.66</v>
      </c>
      <c r="C5593" s="48">
        <f t="shared" si="263"/>
        <v>2</v>
      </c>
      <c r="D5593" s="48">
        <f t="shared" si="264"/>
        <v>2005</v>
      </c>
      <c r="E5593" s="48">
        <f t="shared" si="265"/>
        <v>6356.4431100000002</v>
      </c>
      <c r="F5593" s="49"/>
    </row>
    <row r="5594" spans="1:6">
      <c r="A5594" s="49">
        <v>38405</v>
      </c>
      <c r="B5594" s="48">
        <v>2741.02</v>
      </c>
      <c r="C5594" s="48">
        <f t="shared" si="263"/>
        <v>2</v>
      </c>
      <c r="D5594" s="48">
        <f t="shared" si="264"/>
        <v>2005</v>
      </c>
      <c r="E5594" s="48">
        <f t="shared" si="265"/>
        <v>5436.8131700000004</v>
      </c>
      <c r="F5594" s="49"/>
    </row>
    <row r="5595" spans="1:6">
      <c r="A5595" s="49">
        <v>38406</v>
      </c>
      <c r="B5595" s="48">
        <v>2553.09</v>
      </c>
      <c r="C5595" s="48">
        <f t="shared" si="263"/>
        <v>2</v>
      </c>
      <c r="D5595" s="48">
        <f t="shared" si="264"/>
        <v>2005</v>
      </c>
      <c r="E5595" s="48">
        <f t="shared" si="265"/>
        <v>5064.0540150000006</v>
      </c>
      <c r="F5595" s="49"/>
    </row>
    <row r="5596" spans="1:6">
      <c r="A5596" s="49">
        <v>38407</v>
      </c>
      <c r="B5596" s="48">
        <v>2383.6999999999998</v>
      </c>
      <c r="C5596" s="48">
        <f t="shared" si="263"/>
        <v>2</v>
      </c>
      <c r="D5596" s="48">
        <f t="shared" si="264"/>
        <v>2005</v>
      </c>
      <c r="E5596" s="48">
        <f t="shared" si="265"/>
        <v>4728.0689499999999</v>
      </c>
      <c r="F5596" s="49"/>
    </row>
    <row r="5597" spans="1:6">
      <c r="A5597" s="49">
        <v>38408</v>
      </c>
      <c r="B5597" s="48">
        <v>2478.2199999999998</v>
      </c>
      <c r="C5597" s="48">
        <f t="shared" si="263"/>
        <v>2</v>
      </c>
      <c r="D5597" s="48">
        <f t="shared" si="264"/>
        <v>2005</v>
      </c>
      <c r="E5597" s="48">
        <f t="shared" si="265"/>
        <v>4915.5493699999997</v>
      </c>
      <c r="F5597" s="49"/>
    </row>
    <row r="5598" spans="1:6">
      <c r="A5598" s="49">
        <v>38409</v>
      </c>
      <c r="B5598" s="48">
        <v>2377.34</v>
      </c>
      <c r="C5598" s="48">
        <f t="shared" si="263"/>
        <v>2</v>
      </c>
      <c r="D5598" s="48">
        <f t="shared" si="264"/>
        <v>2005</v>
      </c>
      <c r="E5598" s="48">
        <f t="shared" si="265"/>
        <v>4715.4538900000007</v>
      </c>
      <c r="F5598" s="49"/>
    </row>
    <row r="5599" spans="1:6">
      <c r="A5599" s="49">
        <v>38410</v>
      </c>
      <c r="B5599" s="48">
        <v>2574.09</v>
      </c>
      <c r="C5599" s="48">
        <f t="shared" si="263"/>
        <v>2</v>
      </c>
      <c r="D5599" s="48">
        <f t="shared" si="264"/>
        <v>2005</v>
      </c>
      <c r="E5599" s="48">
        <f t="shared" si="265"/>
        <v>5105.7075150000001</v>
      </c>
      <c r="F5599" s="49"/>
    </row>
    <row r="5600" spans="1:6">
      <c r="A5600" s="49">
        <v>38411</v>
      </c>
      <c r="B5600" s="48">
        <v>2503.81</v>
      </c>
      <c r="C5600" s="48">
        <f t="shared" si="263"/>
        <v>2</v>
      </c>
      <c r="D5600" s="48">
        <f t="shared" si="264"/>
        <v>2005</v>
      </c>
      <c r="E5600" s="48">
        <f t="shared" si="265"/>
        <v>4966.307135</v>
      </c>
      <c r="F5600" s="49"/>
    </row>
    <row r="5601" spans="1:6">
      <c r="A5601" s="49">
        <v>38412</v>
      </c>
      <c r="B5601" s="48">
        <v>2583.27</v>
      </c>
      <c r="C5601" s="48">
        <f t="shared" si="263"/>
        <v>3</v>
      </c>
      <c r="D5601" s="48">
        <f t="shared" si="264"/>
        <v>2005</v>
      </c>
      <c r="E5601" s="48">
        <f t="shared" si="265"/>
        <v>5123.9160449999999</v>
      </c>
      <c r="F5601" s="49"/>
    </row>
    <row r="5602" spans="1:6">
      <c r="A5602" s="49">
        <v>38413</v>
      </c>
      <c r="B5602" s="48">
        <v>2553.2399999999998</v>
      </c>
      <c r="C5602" s="48">
        <f t="shared" si="263"/>
        <v>3</v>
      </c>
      <c r="D5602" s="48">
        <f t="shared" si="264"/>
        <v>2005</v>
      </c>
      <c r="E5602" s="48">
        <f t="shared" si="265"/>
        <v>5064.3515399999997</v>
      </c>
      <c r="F5602" s="49"/>
    </row>
    <row r="5603" spans="1:6">
      <c r="A5603" s="49">
        <v>38414</v>
      </c>
      <c r="B5603" s="48">
        <v>2411.25</v>
      </c>
      <c r="C5603" s="48">
        <f t="shared" si="263"/>
        <v>3</v>
      </c>
      <c r="D5603" s="48">
        <f t="shared" si="264"/>
        <v>2005</v>
      </c>
      <c r="E5603" s="48">
        <f t="shared" si="265"/>
        <v>4782.7143750000005</v>
      </c>
      <c r="F5603" s="49"/>
    </row>
    <row r="5604" spans="1:6">
      <c r="A5604" s="49">
        <v>38415</v>
      </c>
      <c r="B5604" s="48">
        <v>2555.29</v>
      </c>
      <c r="C5604" s="48">
        <f t="shared" si="263"/>
        <v>3</v>
      </c>
      <c r="D5604" s="48">
        <f t="shared" si="264"/>
        <v>2005</v>
      </c>
      <c r="E5604" s="48">
        <f t="shared" si="265"/>
        <v>5068.4177149999996</v>
      </c>
      <c r="F5604" s="49"/>
    </row>
    <row r="5605" spans="1:6">
      <c r="A5605" s="49">
        <v>38416</v>
      </c>
      <c r="B5605" s="48">
        <v>2418.0100000000002</v>
      </c>
      <c r="C5605" s="48">
        <f t="shared" si="263"/>
        <v>3</v>
      </c>
      <c r="D5605" s="48">
        <f t="shared" si="264"/>
        <v>2005</v>
      </c>
      <c r="E5605" s="48">
        <f t="shared" si="265"/>
        <v>4796.1228350000001</v>
      </c>
      <c r="F5605" s="49"/>
    </row>
    <row r="5606" spans="1:6">
      <c r="A5606" s="49">
        <v>38417</v>
      </c>
      <c r="B5606" s="48">
        <v>2087.3000000000002</v>
      </c>
      <c r="C5606" s="48">
        <f t="shared" si="263"/>
        <v>3</v>
      </c>
      <c r="D5606" s="48">
        <f t="shared" si="264"/>
        <v>2005</v>
      </c>
      <c r="E5606" s="48">
        <f t="shared" si="265"/>
        <v>4140.1595500000003</v>
      </c>
      <c r="F5606" s="49"/>
    </row>
    <row r="5607" spans="1:6">
      <c r="A5607" s="49">
        <v>38418</v>
      </c>
      <c r="B5607" s="48">
        <v>2918.79</v>
      </c>
      <c r="C5607" s="48">
        <f t="shared" si="263"/>
        <v>3</v>
      </c>
      <c r="D5607" s="48">
        <f t="shared" si="264"/>
        <v>2005</v>
      </c>
      <c r="E5607" s="48">
        <f t="shared" si="265"/>
        <v>5789.419965</v>
      </c>
      <c r="F5607" s="49"/>
    </row>
    <row r="5608" spans="1:6">
      <c r="A5608" s="49">
        <v>38419</v>
      </c>
      <c r="B5608" s="48">
        <v>2141.2600000000002</v>
      </c>
      <c r="C5608" s="48">
        <f t="shared" si="263"/>
        <v>3</v>
      </c>
      <c r="D5608" s="48">
        <f t="shared" si="264"/>
        <v>2005</v>
      </c>
      <c r="E5608" s="48">
        <f t="shared" si="265"/>
        <v>4247.1892100000005</v>
      </c>
      <c r="F5608" s="49"/>
    </row>
    <row r="5609" spans="1:6">
      <c r="A5609" s="49">
        <v>38420</v>
      </c>
      <c r="B5609" s="48">
        <v>2768.71</v>
      </c>
      <c r="C5609" s="48">
        <f t="shared" si="263"/>
        <v>3</v>
      </c>
      <c r="D5609" s="48">
        <f t="shared" si="264"/>
        <v>2005</v>
      </c>
      <c r="E5609" s="48">
        <f t="shared" si="265"/>
        <v>5491.736285</v>
      </c>
      <c r="F5609" s="49"/>
    </row>
    <row r="5610" spans="1:6">
      <c r="A5610" s="49">
        <v>38421</v>
      </c>
      <c r="B5610" s="48">
        <v>2406.0300000000002</v>
      </c>
      <c r="C5610" s="48">
        <f t="shared" si="263"/>
        <v>3</v>
      </c>
      <c r="D5610" s="48">
        <f t="shared" si="264"/>
        <v>2005</v>
      </c>
      <c r="E5610" s="48">
        <f t="shared" si="265"/>
        <v>4772.3605050000006</v>
      </c>
      <c r="F5610" s="49"/>
    </row>
    <row r="5611" spans="1:6">
      <c r="A5611" s="49">
        <v>38422</v>
      </c>
      <c r="B5611" s="48">
        <v>2899.18</v>
      </c>
      <c r="C5611" s="48">
        <f t="shared" si="263"/>
        <v>3</v>
      </c>
      <c r="D5611" s="48">
        <f t="shared" si="264"/>
        <v>2005</v>
      </c>
      <c r="E5611" s="48">
        <f t="shared" si="265"/>
        <v>5750.5235299999995</v>
      </c>
      <c r="F5611" s="49"/>
    </row>
    <row r="5612" spans="1:6">
      <c r="A5612" s="49">
        <v>38423</v>
      </c>
      <c r="B5612" s="48">
        <v>2688.36</v>
      </c>
      <c r="C5612" s="48">
        <f t="shared" si="263"/>
        <v>3</v>
      </c>
      <c r="D5612" s="48">
        <f t="shared" si="264"/>
        <v>2005</v>
      </c>
      <c r="E5612" s="48">
        <f t="shared" si="265"/>
        <v>5332.3620600000004</v>
      </c>
      <c r="F5612" s="49"/>
    </row>
    <row r="5613" spans="1:6">
      <c r="A5613" s="49">
        <v>38424</v>
      </c>
      <c r="B5613" s="48">
        <v>3025.93</v>
      </c>
      <c r="C5613" s="48">
        <f t="shared" si="263"/>
        <v>3</v>
      </c>
      <c r="D5613" s="48">
        <f t="shared" si="264"/>
        <v>2005</v>
      </c>
      <c r="E5613" s="48">
        <f t="shared" si="265"/>
        <v>6001.9321549999995</v>
      </c>
      <c r="F5613" s="49"/>
    </row>
    <row r="5614" spans="1:6">
      <c r="A5614" s="49">
        <v>38425</v>
      </c>
      <c r="B5614" s="48">
        <v>2687.35</v>
      </c>
      <c r="C5614" s="48">
        <f t="shared" si="263"/>
        <v>3</v>
      </c>
      <c r="D5614" s="48">
        <f t="shared" si="264"/>
        <v>2005</v>
      </c>
      <c r="E5614" s="48">
        <f t="shared" si="265"/>
        <v>5330.358725</v>
      </c>
      <c r="F5614" s="49"/>
    </row>
    <row r="5615" spans="1:6">
      <c r="A5615" s="49">
        <v>38426</v>
      </c>
      <c r="B5615" s="48">
        <v>2495.48</v>
      </c>
      <c r="C5615" s="48">
        <f t="shared" si="263"/>
        <v>3</v>
      </c>
      <c r="D5615" s="48">
        <f t="shared" si="264"/>
        <v>2005</v>
      </c>
      <c r="E5615" s="48">
        <f t="shared" si="265"/>
        <v>4949.7845800000005</v>
      </c>
      <c r="F5615" s="49"/>
    </row>
    <row r="5616" spans="1:6">
      <c r="A5616" s="49">
        <v>38427</v>
      </c>
      <c r="B5616" s="48">
        <v>3067.84</v>
      </c>
      <c r="C5616" s="48">
        <f t="shared" si="263"/>
        <v>3</v>
      </c>
      <c r="D5616" s="48">
        <f t="shared" si="264"/>
        <v>2005</v>
      </c>
      <c r="E5616" s="48">
        <f t="shared" si="265"/>
        <v>6085.0606400000006</v>
      </c>
      <c r="F5616" s="49"/>
    </row>
    <row r="5617" spans="1:6">
      <c r="A5617" s="49">
        <v>38428</v>
      </c>
      <c r="B5617" s="48">
        <v>2688.23</v>
      </c>
      <c r="C5617" s="48">
        <f t="shared" si="263"/>
        <v>3</v>
      </c>
      <c r="D5617" s="48">
        <f t="shared" si="264"/>
        <v>2005</v>
      </c>
      <c r="E5617" s="48">
        <f t="shared" si="265"/>
        <v>5332.1042050000005</v>
      </c>
      <c r="F5617" s="49"/>
    </row>
    <row r="5618" spans="1:6">
      <c r="A5618" s="49">
        <v>38429</v>
      </c>
      <c r="B5618" s="48">
        <v>2777.93</v>
      </c>
      <c r="C5618" s="48">
        <f t="shared" si="263"/>
        <v>3</v>
      </c>
      <c r="D5618" s="48">
        <f t="shared" si="264"/>
        <v>2005</v>
      </c>
      <c r="E5618" s="48">
        <f t="shared" si="265"/>
        <v>5510.0241550000001</v>
      </c>
      <c r="F5618" s="49"/>
    </row>
    <row r="5619" spans="1:6">
      <c r="A5619" s="49">
        <v>38430</v>
      </c>
      <c r="B5619" s="48">
        <v>2875.1</v>
      </c>
      <c r="C5619" s="48">
        <f t="shared" si="263"/>
        <v>3</v>
      </c>
      <c r="D5619" s="48">
        <f t="shared" si="264"/>
        <v>2005</v>
      </c>
      <c r="E5619" s="48">
        <f t="shared" si="265"/>
        <v>5702.7608499999997</v>
      </c>
      <c r="F5619" s="49"/>
    </row>
    <row r="5620" spans="1:6">
      <c r="A5620" s="49">
        <v>38431</v>
      </c>
      <c r="B5620" s="48">
        <v>2928.75</v>
      </c>
      <c r="C5620" s="48">
        <f t="shared" si="263"/>
        <v>3</v>
      </c>
      <c r="D5620" s="48">
        <f t="shared" si="264"/>
        <v>2005</v>
      </c>
      <c r="E5620" s="48">
        <f t="shared" si="265"/>
        <v>5809.1756249999999</v>
      </c>
      <c r="F5620" s="49"/>
    </row>
    <row r="5621" spans="1:6">
      <c r="A5621" s="49">
        <v>38432</v>
      </c>
      <c r="B5621" s="48">
        <v>2948.25</v>
      </c>
      <c r="C5621" s="48">
        <f t="shared" si="263"/>
        <v>3</v>
      </c>
      <c r="D5621" s="48">
        <f t="shared" si="264"/>
        <v>2005</v>
      </c>
      <c r="E5621" s="48">
        <f t="shared" si="265"/>
        <v>5847.8538749999998</v>
      </c>
      <c r="F5621" s="49"/>
    </row>
    <row r="5622" spans="1:6">
      <c r="A5622" s="49">
        <v>38433</v>
      </c>
      <c r="B5622" s="48">
        <v>2964.25</v>
      </c>
      <c r="C5622" s="48">
        <f t="shared" si="263"/>
        <v>3</v>
      </c>
      <c r="D5622" s="48">
        <f t="shared" si="264"/>
        <v>2005</v>
      </c>
      <c r="E5622" s="48">
        <f t="shared" si="265"/>
        <v>5879.5898750000006</v>
      </c>
      <c r="F5622" s="49"/>
    </row>
    <row r="5623" spans="1:6">
      <c r="A5623" s="49">
        <v>38434</v>
      </c>
      <c r="B5623" s="48">
        <v>3339.54</v>
      </c>
      <c r="C5623" s="48">
        <f t="shared" si="263"/>
        <v>3</v>
      </c>
      <c r="D5623" s="48">
        <f t="shared" si="264"/>
        <v>2005</v>
      </c>
      <c r="E5623" s="48">
        <f t="shared" si="265"/>
        <v>6623.9775900000004</v>
      </c>
      <c r="F5623" s="49"/>
    </row>
    <row r="5624" spans="1:6">
      <c r="A5624" s="49">
        <v>38435</v>
      </c>
      <c r="B5624" s="48">
        <v>3403.83</v>
      </c>
      <c r="C5624" s="48">
        <f t="shared" si="263"/>
        <v>3</v>
      </c>
      <c r="D5624" s="48">
        <f t="shared" si="264"/>
        <v>2005</v>
      </c>
      <c r="E5624" s="48">
        <f t="shared" si="265"/>
        <v>6751.4968049999998</v>
      </c>
      <c r="F5624" s="49"/>
    </row>
    <row r="5625" spans="1:6">
      <c r="A5625" s="49">
        <v>38436</v>
      </c>
      <c r="B5625" s="48">
        <v>1469.1</v>
      </c>
      <c r="C5625" s="48">
        <f t="shared" si="263"/>
        <v>3</v>
      </c>
      <c r="D5625" s="48">
        <f t="shared" si="264"/>
        <v>2005</v>
      </c>
      <c r="E5625" s="48">
        <f t="shared" si="265"/>
        <v>2913.9598499999997</v>
      </c>
      <c r="F5625" s="49"/>
    </row>
    <row r="5626" spans="1:6">
      <c r="A5626" s="49">
        <v>38437</v>
      </c>
      <c r="B5626" s="48">
        <v>1474.38</v>
      </c>
      <c r="C5626" s="48">
        <f t="shared" si="263"/>
        <v>3</v>
      </c>
      <c r="D5626" s="48">
        <f t="shared" si="264"/>
        <v>2005</v>
      </c>
      <c r="E5626" s="48">
        <f t="shared" si="265"/>
        <v>2924.4327300000004</v>
      </c>
      <c r="F5626" s="49"/>
    </row>
    <row r="5627" spans="1:6">
      <c r="A5627" s="49">
        <v>38438</v>
      </c>
      <c r="B5627" s="48">
        <v>1543.49</v>
      </c>
      <c r="C5627" s="48">
        <f t="shared" si="263"/>
        <v>3</v>
      </c>
      <c r="D5627" s="48">
        <f t="shared" si="264"/>
        <v>2005</v>
      </c>
      <c r="E5627" s="48">
        <f t="shared" si="265"/>
        <v>3061.5124150000001</v>
      </c>
      <c r="F5627" s="49"/>
    </row>
    <row r="5628" spans="1:6">
      <c r="A5628" s="49">
        <v>38439</v>
      </c>
      <c r="B5628" s="48">
        <v>7268.08</v>
      </c>
      <c r="C5628" s="48">
        <f t="shared" si="263"/>
        <v>3</v>
      </c>
      <c r="D5628" s="48">
        <f t="shared" si="264"/>
        <v>2005</v>
      </c>
      <c r="E5628" s="48">
        <f t="shared" si="265"/>
        <v>14416.23668</v>
      </c>
      <c r="F5628" s="49"/>
    </row>
    <row r="5629" spans="1:6">
      <c r="A5629" s="49">
        <v>38440</v>
      </c>
      <c r="B5629" s="48">
        <v>2878.57</v>
      </c>
      <c r="C5629" s="48">
        <f t="shared" si="263"/>
        <v>3</v>
      </c>
      <c r="D5629" s="48">
        <f t="shared" si="264"/>
        <v>2005</v>
      </c>
      <c r="E5629" s="48">
        <f t="shared" si="265"/>
        <v>5709.6435950000005</v>
      </c>
      <c r="F5629" s="49"/>
    </row>
    <row r="5630" spans="1:6">
      <c r="A5630" s="49">
        <v>38441</v>
      </c>
      <c r="B5630" s="48">
        <v>3183.38</v>
      </c>
      <c r="C5630" s="48">
        <f t="shared" si="263"/>
        <v>3</v>
      </c>
      <c r="D5630" s="48">
        <f t="shared" si="264"/>
        <v>2005</v>
      </c>
      <c r="E5630" s="48">
        <f t="shared" si="265"/>
        <v>6314.23423</v>
      </c>
      <c r="F5630" s="49"/>
    </row>
    <row r="5631" spans="1:6">
      <c r="A5631" s="49">
        <v>38442</v>
      </c>
      <c r="B5631" s="48">
        <v>4814.5200000000004</v>
      </c>
      <c r="C5631" s="48">
        <f t="shared" si="263"/>
        <v>3</v>
      </c>
      <c r="D5631" s="48">
        <f t="shared" si="264"/>
        <v>2005</v>
      </c>
      <c r="E5631" s="48">
        <f t="shared" si="265"/>
        <v>9549.6004200000007</v>
      </c>
      <c r="F5631" s="49"/>
    </row>
    <row r="5632" spans="1:6">
      <c r="A5632" s="49">
        <v>38443</v>
      </c>
      <c r="B5632" s="48">
        <v>3023.6</v>
      </c>
      <c r="C5632" s="48">
        <f t="shared" si="263"/>
        <v>4</v>
      </c>
      <c r="D5632" s="48">
        <f t="shared" si="264"/>
        <v>2005</v>
      </c>
      <c r="E5632" s="48">
        <f t="shared" si="265"/>
        <v>5997.3105999999998</v>
      </c>
      <c r="F5632" s="49"/>
    </row>
    <row r="5633" spans="1:6">
      <c r="A5633" s="49">
        <v>38444</v>
      </c>
      <c r="B5633" s="48">
        <v>1642.59</v>
      </c>
      <c r="C5633" s="48">
        <f t="shared" si="263"/>
        <v>4</v>
      </c>
      <c r="D5633" s="48">
        <f t="shared" si="264"/>
        <v>2005</v>
      </c>
      <c r="E5633" s="48">
        <f t="shared" si="265"/>
        <v>3258.0772649999999</v>
      </c>
      <c r="F5633" s="49"/>
    </row>
    <row r="5634" spans="1:6">
      <c r="A5634" s="49">
        <v>38445</v>
      </c>
      <c r="B5634" s="48">
        <v>1360</v>
      </c>
      <c r="C5634" s="48">
        <f t="shared" si="263"/>
        <v>4</v>
      </c>
      <c r="D5634" s="48">
        <f t="shared" si="264"/>
        <v>2005</v>
      </c>
      <c r="E5634" s="48">
        <f t="shared" si="265"/>
        <v>2697.56</v>
      </c>
      <c r="F5634" s="49"/>
    </row>
    <row r="5635" spans="1:6">
      <c r="A5635" s="49">
        <v>38446</v>
      </c>
      <c r="B5635" s="48">
        <v>6150.67</v>
      </c>
      <c r="C5635" s="48">
        <f t="shared" ref="C5635:C5698" si="266">MONTH(A5635)</f>
        <v>4</v>
      </c>
      <c r="D5635" s="48">
        <f t="shared" ref="D5635:D5698" si="267">IF(C5635&gt;9,YEAR(A5635)+1,YEAR(A5635))</f>
        <v>2005</v>
      </c>
      <c r="E5635" s="48">
        <f t="shared" ref="E5635:E5698" si="268">B5635*1.9835</f>
        <v>12199.853945000001</v>
      </c>
      <c r="F5635" s="49"/>
    </row>
    <row r="5636" spans="1:6">
      <c r="A5636" s="49">
        <v>38447</v>
      </c>
      <c r="B5636" s="48">
        <v>3924.51</v>
      </c>
      <c r="C5636" s="48">
        <f t="shared" si="266"/>
        <v>4</v>
      </c>
      <c r="D5636" s="48">
        <f t="shared" si="267"/>
        <v>2005</v>
      </c>
      <c r="E5636" s="48">
        <f t="shared" si="268"/>
        <v>7784.265585000001</v>
      </c>
      <c r="F5636" s="49"/>
    </row>
    <row r="5637" spans="1:6">
      <c r="A5637" s="49">
        <v>38448</v>
      </c>
      <c r="B5637" s="48">
        <v>3734.93</v>
      </c>
      <c r="C5637" s="48">
        <f t="shared" si="266"/>
        <v>4</v>
      </c>
      <c r="D5637" s="48">
        <f t="shared" si="267"/>
        <v>2005</v>
      </c>
      <c r="E5637" s="48">
        <f t="shared" si="268"/>
        <v>7408.233655</v>
      </c>
      <c r="F5637" s="49"/>
    </row>
    <row r="5638" spans="1:6">
      <c r="A5638" s="49">
        <v>38449</v>
      </c>
      <c r="B5638" s="48">
        <v>4579.22</v>
      </c>
      <c r="C5638" s="48">
        <f t="shared" si="266"/>
        <v>4</v>
      </c>
      <c r="D5638" s="48">
        <f t="shared" si="267"/>
        <v>2005</v>
      </c>
      <c r="E5638" s="48">
        <f t="shared" si="268"/>
        <v>9082.8828700000013</v>
      </c>
      <c r="F5638" s="49"/>
    </row>
    <row r="5639" spans="1:6">
      <c r="A5639" s="49">
        <v>38450</v>
      </c>
      <c r="B5639" s="48">
        <v>2906.7</v>
      </c>
      <c r="C5639" s="48">
        <f t="shared" si="266"/>
        <v>4</v>
      </c>
      <c r="D5639" s="48">
        <f t="shared" si="267"/>
        <v>2005</v>
      </c>
      <c r="E5639" s="48">
        <f t="shared" si="268"/>
        <v>5765.4394499999999</v>
      </c>
      <c r="F5639" s="49"/>
    </row>
    <row r="5640" spans="1:6">
      <c r="A5640" s="49">
        <v>38451</v>
      </c>
      <c r="B5640" s="48">
        <v>4342.6499999999996</v>
      </c>
      <c r="C5640" s="48">
        <f t="shared" si="266"/>
        <v>4</v>
      </c>
      <c r="D5640" s="48">
        <f t="shared" si="267"/>
        <v>2005</v>
      </c>
      <c r="E5640" s="48">
        <f t="shared" si="268"/>
        <v>8613.6462749999992</v>
      </c>
      <c r="F5640" s="49"/>
    </row>
    <row r="5641" spans="1:6">
      <c r="A5641" s="49">
        <v>38452</v>
      </c>
      <c r="B5641" s="48">
        <v>4038.83</v>
      </c>
      <c r="C5641" s="48">
        <f t="shared" si="266"/>
        <v>4</v>
      </c>
      <c r="D5641" s="48">
        <f t="shared" si="267"/>
        <v>2005</v>
      </c>
      <c r="E5641" s="48">
        <f t="shared" si="268"/>
        <v>8011.0193049999998</v>
      </c>
      <c r="F5641" s="49"/>
    </row>
    <row r="5642" spans="1:6">
      <c r="A5642" s="49">
        <v>38453</v>
      </c>
      <c r="B5642" s="48">
        <v>3739.05</v>
      </c>
      <c r="C5642" s="48">
        <f t="shared" si="266"/>
        <v>4</v>
      </c>
      <c r="D5642" s="48">
        <f t="shared" si="267"/>
        <v>2005</v>
      </c>
      <c r="E5642" s="48">
        <f t="shared" si="268"/>
        <v>7416.4056750000009</v>
      </c>
      <c r="F5642" s="49"/>
    </row>
    <row r="5643" spans="1:6">
      <c r="A5643" s="49">
        <v>38454</v>
      </c>
      <c r="B5643" s="48">
        <v>4253.29</v>
      </c>
      <c r="C5643" s="48">
        <f t="shared" si="266"/>
        <v>4</v>
      </c>
      <c r="D5643" s="48">
        <f t="shared" si="267"/>
        <v>2005</v>
      </c>
      <c r="E5643" s="48">
        <f t="shared" si="268"/>
        <v>8436.4007149999998</v>
      </c>
      <c r="F5643" s="49"/>
    </row>
    <row r="5644" spans="1:6">
      <c r="A5644" s="49">
        <v>38455</v>
      </c>
      <c r="B5644" s="48">
        <v>3836.18</v>
      </c>
      <c r="C5644" s="48">
        <f t="shared" si="266"/>
        <v>4</v>
      </c>
      <c r="D5644" s="48">
        <f t="shared" si="267"/>
        <v>2005</v>
      </c>
      <c r="E5644" s="48">
        <f t="shared" si="268"/>
        <v>7609.0630300000003</v>
      </c>
      <c r="F5644" s="49"/>
    </row>
    <row r="5645" spans="1:6">
      <c r="A5645" s="49">
        <v>38456</v>
      </c>
      <c r="B5645" s="48">
        <v>5218.3900000000003</v>
      </c>
      <c r="C5645" s="48">
        <f t="shared" si="266"/>
        <v>4</v>
      </c>
      <c r="D5645" s="48">
        <f t="shared" si="267"/>
        <v>2005</v>
      </c>
      <c r="E5645" s="48">
        <f t="shared" si="268"/>
        <v>10350.676565000002</v>
      </c>
      <c r="F5645" s="49"/>
    </row>
    <row r="5646" spans="1:6">
      <c r="A5646" s="49">
        <v>38457</v>
      </c>
      <c r="B5646" s="48">
        <v>5060.95</v>
      </c>
      <c r="C5646" s="48">
        <f t="shared" si="266"/>
        <v>4</v>
      </c>
      <c r="D5646" s="48">
        <f t="shared" si="267"/>
        <v>2005</v>
      </c>
      <c r="E5646" s="48">
        <f t="shared" si="268"/>
        <v>10038.394324999999</v>
      </c>
      <c r="F5646" s="49"/>
    </row>
    <row r="5647" spans="1:6">
      <c r="A5647" s="49">
        <v>38458</v>
      </c>
      <c r="B5647" s="48">
        <v>5237.63</v>
      </c>
      <c r="C5647" s="48">
        <f t="shared" si="266"/>
        <v>4</v>
      </c>
      <c r="D5647" s="48">
        <f t="shared" si="267"/>
        <v>2005</v>
      </c>
      <c r="E5647" s="48">
        <f t="shared" si="268"/>
        <v>10388.839105000001</v>
      </c>
      <c r="F5647" s="49"/>
    </row>
    <row r="5648" spans="1:6">
      <c r="A5648" s="49">
        <v>38459</v>
      </c>
      <c r="B5648" s="48">
        <v>5097.12</v>
      </c>
      <c r="C5648" s="48">
        <f t="shared" si="266"/>
        <v>4</v>
      </c>
      <c r="D5648" s="48">
        <f t="shared" si="267"/>
        <v>2005</v>
      </c>
      <c r="E5648" s="48">
        <f t="shared" si="268"/>
        <v>10110.13752</v>
      </c>
      <c r="F5648" s="49"/>
    </row>
    <row r="5649" spans="1:6">
      <c r="A5649" s="49">
        <v>38460</v>
      </c>
      <c r="B5649" s="48">
        <v>6520.42</v>
      </c>
      <c r="C5649" s="48">
        <f t="shared" si="266"/>
        <v>4</v>
      </c>
      <c r="D5649" s="48">
        <f t="shared" si="267"/>
        <v>2005</v>
      </c>
      <c r="E5649" s="48">
        <f t="shared" si="268"/>
        <v>12933.253070000001</v>
      </c>
      <c r="F5649" s="49"/>
    </row>
    <row r="5650" spans="1:6">
      <c r="A5650" s="49">
        <v>38461</v>
      </c>
      <c r="B5650" s="48">
        <v>6822.68</v>
      </c>
      <c r="C5650" s="48">
        <f t="shared" si="266"/>
        <v>4</v>
      </c>
      <c r="D5650" s="48">
        <f t="shared" si="267"/>
        <v>2005</v>
      </c>
      <c r="E5650" s="48">
        <f t="shared" si="268"/>
        <v>13532.78578</v>
      </c>
      <c r="F5650" s="49"/>
    </row>
    <row r="5651" spans="1:6">
      <c r="A5651" s="49">
        <v>38462</v>
      </c>
      <c r="B5651" s="48">
        <v>6808.22</v>
      </c>
      <c r="C5651" s="48">
        <f t="shared" si="266"/>
        <v>4</v>
      </c>
      <c r="D5651" s="48">
        <f t="shared" si="267"/>
        <v>2005</v>
      </c>
      <c r="E5651" s="48">
        <f t="shared" si="268"/>
        <v>13504.104370000001</v>
      </c>
      <c r="F5651" s="49"/>
    </row>
    <row r="5652" spans="1:6">
      <c r="A5652" s="49">
        <v>38463</v>
      </c>
      <c r="B5652" s="48">
        <v>6153.16</v>
      </c>
      <c r="C5652" s="48">
        <f t="shared" si="266"/>
        <v>4</v>
      </c>
      <c r="D5652" s="48">
        <f t="shared" si="267"/>
        <v>2005</v>
      </c>
      <c r="E5652" s="48">
        <f t="shared" si="268"/>
        <v>12204.79286</v>
      </c>
      <c r="F5652" s="49"/>
    </row>
    <row r="5653" spans="1:6">
      <c r="A5653" s="49">
        <v>38464</v>
      </c>
      <c r="B5653" s="48">
        <v>5553.18</v>
      </c>
      <c r="C5653" s="48">
        <f t="shared" si="266"/>
        <v>4</v>
      </c>
      <c r="D5653" s="48">
        <f t="shared" si="267"/>
        <v>2005</v>
      </c>
      <c r="E5653" s="48">
        <f t="shared" si="268"/>
        <v>11014.732530000001</v>
      </c>
      <c r="F5653" s="49"/>
    </row>
    <row r="5654" spans="1:6">
      <c r="A5654" s="49">
        <v>38465</v>
      </c>
      <c r="B5654" s="48">
        <v>5948.12</v>
      </c>
      <c r="C5654" s="48">
        <f t="shared" si="266"/>
        <v>4</v>
      </c>
      <c r="D5654" s="48">
        <f t="shared" si="267"/>
        <v>2005</v>
      </c>
      <c r="E5654" s="48">
        <f t="shared" si="268"/>
        <v>11798.096020000001</v>
      </c>
      <c r="F5654" s="49"/>
    </row>
    <row r="5655" spans="1:6">
      <c r="A5655" s="49">
        <v>38466</v>
      </c>
      <c r="B5655" s="48">
        <v>6405.51</v>
      </c>
      <c r="C5655" s="48">
        <f t="shared" si="266"/>
        <v>4</v>
      </c>
      <c r="D5655" s="48">
        <f t="shared" si="267"/>
        <v>2005</v>
      </c>
      <c r="E5655" s="48">
        <f t="shared" si="268"/>
        <v>12705.329085000001</v>
      </c>
      <c r="F5655" s="49"/>
    </row>
    <row r="5656" spans="1:6">
      <c r="A5656" s="49">
        <v>38467</v>
      </c>
      <c r="B5656" s="48">
        <v>7248.95</v>
      </c>
      <c r="C5656" s="48">
        <f t="shared" si="266"/>
        <v>4</v>
      </c>
      <c r="D5656" s="48">
        <f t="shared" si="267"/>
        <v>2005</v>
      </c>
      <c r="E5656" s="48">
        <f t="shared" si="268"/>
        <v>14378.292325</v>
      </c>
      <c r="F5656" s="49"/>
    </row>
    <row r="5657" spans="1:6">
      <c r="A5657" s="49">
        <v>38468</v>
      </c>
      <c r="B5657" s="48">
        <v>9204.15</v>
      </c>
      <c r="C5657" s="48">
        <f t="shared" si="266"/>
        <v>4</v>
      </c>
      <c r="D5657" s="48">
        <f t="shared" si="267"/>
        <v>2005</v>
      </c>
      <c r="E5657" s="48">
        <f t="shared" si="268"/>
        <v>18256.431525</v>
      </c>
      <c r="F5657" s="49"/>
    </row>
    <row r="5658" spans="1:6">
      <c r="A5658" s="49">
        <v>38469</v>
      </c>
      <c r="B5658" s="48">
        <v>9595.7199999999993</v>
      </c>
      <c r="C5658" s="48">
        <f t="shared" si="266"/>
        <v>4</v>
      </c>
      <c r="D5658" s="48">
        <f t="shared" si="267"/>
        <v>2005</v>
      </c>
      <c r="E5658" s="48">
        <f t="shared" si="268"/>
        <v>19033.110619999999</v>
      </c>
      <c r="F5658" s="49"/>
    </row>
    <row r="5659" spans="1:6">
      <c r="A5659" s="49">
        <v>38470</v>
      </c>
      <c r="B5659" s="48">
        <v>10087.02</v>
      </c>
      <c r="C5659" s="48">
        <f t="shared" si="266"/>
        <v>4</v>
      </c>
      <c r="D5659" s="48">
        <f t="shared" si="267"/>
        <v>2005</v>
      </c>
      <c r="E5659" s="48">
        <f t="shared" si="268"/>
        <v>20007.604170000002</v>
      </c>
      <c r="F5659" s="49"/>
    </row>
    <row r="5660" spans="1:6">
      <c r="A5660" s="49">
        <v>38471</v>
      </c>
      <c r="B5660" s="48">
        <v>8786.4599999999991</v>
      </c>
      <c r="C5660" s="48">
        <f t="shared" si="266"/>
        <v>4</v>
      </c>
      <c r="D5660" s="48">
        <f t="shared" si="267"/>
        <v>2005</v>
      </c>
      <c r="E5660" s="48">
        <f t="shared" si="268"/>
        <v>17427.94341</v>
      </c>
      <c r="F5660" s="49"/>
    </row>
    <row r="5661" spans="1:6">
      <c r="A5661" s="49">
        <v>38472</v>
      </c>
      <c r="B5661" s="48">
        <v>7765.16</v>
      </c>
      <c r="C5661" s="48">
        <f t="shared" si="266"/>
        <v>4</v>
      </c>
      <c r="D5661" s="48">
        <f t="shared" si="267"/>
        <v>2005</v>
      </c>
      <c r="E5661" s="48">
        <f t="shared" si="268"/>
        <v>15402.19486</v>
      </c>
      <c r="F5661" s="49"/>
    </row>
    <row r="5662" spans="1:6">
      <c r="A5662" s="49">
        <v>38473</v>
      </c>
      <c r="B5662" s="48">
        <v>7284.34</v>
      </c>
      <c r="C5662" s="48">
        <f t="shared" si="266"/>
        <v>5</v>
      </c>
      <c r="D5662" s="48">
        <f t="shared" si="267"/>
        <v>2005</v>
      </c>
      <c r="E5662" s="48">
        <f t="shared" si="268"/>
        <v>14448.48839</v>
      </c>
      <c r="F5662" s="49"/>
    </row>
    <row r="5663" spans="1:6">
      <c r="A5663" s="49">
        <v>38474</v>
      </c>
      <c r="B5663" s="48">
        <v>7014.9</v>
      </c>
      <c r="C5663" s="48">
        <f t="shared" si="266"/>
        <v>5</v>
      </c>
      <c r="D5663" s="48">
        <f t="shared" si="267"/>
        <v>2005</v>
      </c>
      <c r="E5663" s="48">
        <f t="shared" si="268"/>
        <v>13914.05415</v>
      </c>
      <c r="F5663" s="49"/>
    </row>
    <row r="5664" spans="1:6">
      <c r="A5664" s="49">
        <v>38475</v>
      </c>
      <c r="B5664" s="48">
        <v>7108.82</v>
      </c>
      <c r="C5664" s="48">
        <f t="shared" si="266"/>
        <v>5</v>
      </c>
      <c r="D5664" s="48">
        <f t="shared" si="267"/>
        <v>2005</v>
      </c>
      <c r="E5664" s="48">
        <f t="shared" si="268"/>
        <v>14100.34447</v>
      </c>
      <c r="F5664" s="49"/>
    </row>
    <row r="5665" spans="1:6">
      <c r="A5665" s="49">
        <v>38476</v>
      </c>
      <c r="B5665" s="48">
        <v>7822.17</v>
      </c>
      <c r="C5665" s="48">
        <f t="shared" si="266"/>
        <v>5</v>
      </c>
      <c r="D5665" s="48">
        <f t="shared" si="267"/>
        <v>2005</v>
      </c>
      <c r="E5665" s="48">
        <f t="shared" si="268"/>
        <v>15515.274195</v>
      </c>
      <c r="F5665" s="49"/>
    </row>
    <row r="5666" spans="1:6">
      <c r="A5666" s="49">
        <v>38477</v>
      </c>
      <c r="B5666" s="48">
        <v>9206.2999999999993</v>
      </c>
      <c r="C5666" s="48">
        <f t="shared" si="266"/>
        <v>5</v>
      </c>
      <c r="D5666" s="48">
        <f t="shared" si="267"/>
        <v>2005</v>
      </c>
      <c r="E5666" s="48">
        <f t="shared" si="268"/>
        <v>18260.696049999999</v>
      </c>
      <c r="F5666" s="49"/>
    </row>
    <row r="5667" spans="1:6">
      <c r="A5667" s="49">
        <v>38478</v>
      </c>
      <c r="B5667" s="48">
        <v>10096.06</v>
      </c>
      <c r="C5667" s="48">
        <f t="shared" si="266"/>
        <v>5</v>
      </c>
      <c r="D5667" s="48">
        <f t="shared" si="267"/>
        <v>2005</v>
      </c>
      <c r="E5667" s="48">
        <f t="shared" si="268"/>
        <v>20025.53501</v>
      </c>
      <c r="F5667" s="49"/>
    </row>
    <row r="5668" spans="1:6">
      <c r="A5668" s="49">
        <v>38479</v>
      </c>
      <c r="B5668" s="48">
        <v>12477.84</v>
      </c>
      <c r="C5668" s="48">
        <f t="shared" si="266"/>
        <v>5</v>
      </c>
      <c r="D5668" s="48">
        <f t="shared" si="267"/>
        <v>2005</v>
      </c>
      <c r="E5668" s="48">
        <f t="shared" si="268"/>
        <v>24749.79564</v>
      </c>
      <c r="F5668" s="49"/>
    </row>
    <row r="5669" spans="1:6">
      <c r="A5669" s="49">
        <v>38480</v>
      </c>
      <c r="B5669" s="48">
        <v>13159.97</v>
      </c>
      <c r="C5669" s="48">
        <f t="shared" si="266"/>
        <v>5</v>
      </c>
      <c r="D5669" s="48">
        <f t="shared" si="267"/>
        <v>2005</v>
      </c>
      <c r="E5669" s="48">
        <f t="shared" si="268"/>
        <v>26102.800495</v>
      </c>
      <c r="F5669" s="49"/>
    </row>
    <row r="5670" spans="1:6">
      <c r="A5670" s="49">
        <v>38481</v>
      </c>
      <c r="B5670" s="48">
        <v>12941.29</v>
      </c>
      <c r="C5670" s="48">
        <f t="shared" si="266"/>
        <v>5</v>
      </c>
      <c r="D5670" s="48">
        <f t="shared" si="267"/>
        <v>2005</v>
      </c>
      <c r="E5670" s="48">
        <f t="shared" si="268"/>
        <v>25669.048715000001</v>
      </c>
      <c r="F5670" s="49"/>
    </row>
    <row r="5671" spans="1:6">
      <c r="A5671" s="49">
        <v>38482</v>
      </c>
      <c r="B5671" s="48">
        <v>13513.82</v>
      </c>
      <c r="C5671" s="48">
        <f t="shared" si="266"/>
        <v>5</v>
      </c>
      <c r="D5671" s="48">
        <f t="shared" si="267"/>
        <v>2005</v>
      </c>
      <c r="E5671" s="48">
        <f t="shared" si="268"/>
        <v>26804.661970000001</v>
      </c>
      <c r="F5671" s="49"/>
    </row>
    <row r="5672" spans="1:6">
      <c r="A5672" s="49">
        <v>38483</v>
      </c>
      <c r="B5672" s="48">
        <v>15709.91</v>
      </c>
      <c r="C5672" s="48">
        <f t="shared" si="266"/>
        <v>5</v>
      </c>
      <c r="D5672" s="48">
        <f t="shared" si="267"/>
        <v>2005</v>
      </c>
      <c r="E5672" s="48">
        <f t="shared" si="268"/>
        <v>31160.606485</v>
      </c>
      <c r="F5672" s="49"/>
    </row>
    <row r="5673" spans="1:6">
      <c r="A5673" s="49">
        <v>38484</v>
      </c>
      <c r="B5673" s="48">
        <v>14910.1</v>
      </c>
      <c r="C5673" s="48">
        <f t="shared" si="266"/>
        <v>5</v>
      </c>
      <c r="D5673" s="48">
        <f t="shared" si="267"/>
        <v>2005</v>
      </c>
      <c r="E5673" s="48">
        <f t="shared" si="268"/>
        <v>29574.183350000003</v>
      </c>
      <c r="F5673" s="49"/>
    </row>
    <row r="5674" spans="1:6">
      <c r="A5674" s="49">
        <v>38485</v>
      </c>
      <c r="B5674" s="48">
        <v>13006.3</v>
      </c>
      <c r="C5674" s="48">
        <f t="shared" si="266"/>
        <v>5</v>
      </c>
      <c r="D5674" s="48">
        <f t="shared" si="267"/>
        <v>2005</v>
      </c>
      <c r="E5674" s="48">
        <f t="shared" si="268"/>
        <v>25797.996049999998</v>
      </c>
      <c r="F5674" s="49"/>
    </row>
    <row r="5675" spans="1:6">
      <c r="A5675" s="49">
        <v>38486</v>
      </c>
      <c r="B5675" s="48">
        <v>12056.96</v>
      </c>
      <c r="C5675" s="48">
        <f t="shared" si="266"/>
        <v>5</v>
      </c>
      <c r="D5675" s="48">
        <f t="shared" si="267"/>
        <v>2005</v>
      </c>
      <c r="E5675" s="48">
        <f t="shared" si="268"/>
        <v>23914.980159999999</v>
      </c>
      <c r="F5675" s="49"/>
    </row>
    <row r="5676" spans="1:6">
      <c r="A5676" s="49">
        <v>38487</v>
      </c>
      <c r="B5676" s="48">
        <v>12887.96</v>
      </c>
      <c r="C5676" s="48">
        <f t="shared" si="266"/>
        <v>5</v>
      </c>
      <c r="D5676" s="48">
        <f t="shared" si="267"/>
        <v>2005</v>
      </c>
      <c r="E5676" s="48">
        <f t="shared" si="268"/>
        <v>25563.268659999998</v>
      </c>
      <c r="F5676" s="49"/>
    </row>
    <row r="5677" spans="1:6">
      <c r="A5677" s="49">
        <v>38488</v>
      </c>
      <c r="B5677" s="48">
        <v>14798.69</v>
      </c>
      <c r="C5677" s="48">
        <f t="shared" si="266"/>
        <v>5</v>
      </c>
      <c r="D5677" s="48">
        <f t="shared" si="267"/>
        <v>2005</v>
      </c>
      <c r="E5677" s="48">
        <f t="shared" si="268"/>
        <v>29353.201615000002</v>
      </c>
      <c r="F5677" s="49"/>
    </row>
    <row r="5678" spans="1:6">
      <c r="A5678" s="49">
        <v>38489</v>
      </c>
      <c r="B5678" s="48">
        <v>19560.599999999999</v>
      </c>
      <c r="C5678" s="48">
        <f t="shared" si="266"/>
        <v>5</v>
      </c>
      <c r="D5678" s="48">
        <f t="shared" si="267"/>
        <v>2005</v>
      </c>
      <c r="E5678" s="48">
        <f t="shared" si="268"/>
        <v>38798.450099999995</v>
      </c>
      <c r="F5678" s="49"/>
    </row>
    <row r="5679" spans="1:6">
      <c r="A5679" s="49">
        <v>38490</v>
      </c>
      <c r="B5679" s="48">
        <v>19016.919999999998</v>
      </c>
      <c r="C5679" s="48">
        <f t="shared" si="266"/>
        <v>5</v>
      </c>
      <c r="D5679" s="48">
        <f t="shared" si="267"/>
        <v>2005</v>
      </c>
      <c r="E5679" s="48">
        <f t="shared" si="268"/>
        <v>37720.060819999999</v>
      </c>
      <c r="F5679" s="49"/>
    </row>
    <row r="5680" spans="1:6">
      <c r="A5680" s="49">
        <v>38491</v>
      </c>
      <c r="B5680" s="48">
        <v>16848.93</v>
      </c>
      <c r="C5680" s="48">
        <f t="shared" si="266"/>
        <v>5</v>
      </c>
      <c r="D5680" s="48">
        <f t="shared" si="267"/>
        <v>2005</v>
      </c>
      <c r="E5680" s="48">
        <f t="shared" si="268"/>
        <v>33419.852655000002</v>
      </c>
      <c r="F5680" s="49"/>
    </row>
    <row r="5681" spans="1:6">
      <c r="A5681" s="49">
        <v>38492</v>
      </c>
      <c r="B5681" s="48">
        <v>21224.29</v>
      </c>
      <c r="C5681" s="48">
        <f t="shared" si="266"/>
        <v>5</v>
      </c>
      <c r="D5681" s="48">
        <f t="shared" si="267"/>
        <v>2005</v>
      </c>
      <c r="E5681" s="48">
        <f t="shared" si="268"/>
        <v>42098.379215000001</v>
      </c>
      <c r="F5681" s="49"/>
    </row>
    <row r="5682" spans="1:6">
      <c r="A5682" s="49">
        <v>38493</v>
      </c>
      <c r="B5682" s="48">
        <v>28927.55</v>
      </c>
      <c r="C5682" s="48">
        <f t="shared" si="266"/>
        <v>5</v>
      </c>
      <c r="D5682" s="48">
        <f t="shared" si="267"/>
        <v>2005</v>
      </c>
      <c r="E5682" s="48">
        <f t="shared" si="268"/>
        <v>57377.795424999997</v>
      </c>
      <c r="F5682" s="49"/>
    </row>
    <row r="5683" spans="1:6">
      <c r="A5683" s="49">
        <v>38494</v>
      </c>
      <c r="B5683" s="48">
        <v>29500.080000000002</v>
      </c>
      <c r="C5683" s="48">
        <f t="shared" si="266"/>
        <v>5</v>
      </c>
      <c r="D5683" s="48">
        <f t="shared" si="267"/>
        <v>2005</v>
      </c>
      <c r="E5683" s="48">
        <f t="shared" si="268"/>
        <v>58513.408680000008</v>
      </c>
      <c r="F5683" s="49"/>
    </row>
    <row r="5684" spans="1:6">
      <c r="A5684" s="49">
        <v>38495</v>
      </c>
      <c r="B5684" s="48">
        <v>27704.35</v>
      </c>
      <c r="C5684" s="48">
        <f t="shared" si="266"/>
        <v>5</v>
      </c>
      <c r="D5684" s="48">
        <f t="shared" si="267"/>
        <v>2005</v>
      </c>
      <c r="E5684" s="48">
        <f t="shared" si="268"/>
        <v>54951.578224999997</v>
      </c>
      <c r="F5684" s="49"/>
    </row>
    <row r="5685" spans="1:6">
      <c r="A5685" s="49">
        <v>38496</v>
      </c>
      <c r="B5685" s="48">
        <v>27646.12</v>
      </c>
      <c r="C5685" s="48">
        <f t="shared" si="266"/>
        <v>5</v>
      </c>
      <c r="D5685" s="48">
        <f t="shared" si="267"/>
        <v>2005</v>
      </c>
      <c r="E5685" s="48">
        <f t="shared" si="268"/>
        <v>54836.079019999997</v>
      </c>
      <c r="F5685" s="49"/>
    </row>
    <row r="5686" spans="1:6">
      <c r="A5686" s="49">
        <v>38497</v>
      </c>
      <c r="B5686" s="48">
        <v>25550.44</v>
      </c>
      <c r="C5686" s="48">
        <f t="shared" si="266"/>
        <v>5</v>
      </c>
      <c r="D5686" s="48">
        <f t="shared" si="267"/>
        <v>2005</v>
      </c>
      <c r="E5686" s="48">
        <f t="shared" si="268"/>
        <v>50679.297740000002</v>
      </c>
      <c r="F5686" s="49"/>
    </row>
    <row r="5687" spans="1:6">
      <c r="A5687" s="49">
        <v>38498</v>
      </c>
      <c r="B5687" s="48">
        <v>22830.33</v>
      </c>
      <c r="C5687" s="48">
        <f t="shared" si="266"/>
        <v>5</v>
      </c>
      <c r="D5687" s="48">
        <f t="shared" si="267"/>
        <v>2005</v>
      </c>
      <c r="E5687" s="48">
        <f t="shared" si="268"/>
        <v>45283.959555000001</v>
      </c>
      <c r="F5687" s="49"/>
    </row>
    <row r="5688" spans="1:6">
      <c r="A5688" s="49">
        <v>38499</v>
      </c>
      <c r="B5688" s="48">
        <v>19127</v>
      </c>
      <c r="C5688" s="48">
        <f t="shared" si="266"/>
        <v>5</v>
      </c>
      <c r="D5688" s="48">
        <f t="shared" si="267"/>
        <v>2005</v>
      </c>
      <c r="E5688" s="48">
        <f t="shared" si="268"/>
        <v>37938.404500000004</v>
      </c>
      <c r="F5688" s="49"/>
    </row>
    <row r="5689" spans="1:6">
      <c r="A5689" s="49">
        <v>38500</v>
      </c>
      <c r="B5689" s="48">
        <v>18110.91</v>
      </c>
      <c r="C5689" s="48">
        <f t="shared" si="266"/>
        <v>5</v>
      </c>
      <c r="D5689" s="48">
        <f t="shared" si="267"/>
        <v>2005</v>
      </c>
      <c r="E5689" s="48">
        <f t="shared" si="268"/>
        <v>35922.989985</v>
      </c>
      <c r="F5689" s="49"/>
    </row>
    <row r="5690" spans="1:6">
      <c r="A5690" s="49">
        <v>38501</v>
      </c>
      <c r="B5690" s="48">
        <v>19235.22</v>
      </c>
      <c r="C5690" s="48">
        <f t="shared" si="266"/>
        <v>5</v>
      </c>
      <c r="D5690" s="48">
        <f t="shared" si="267"/>
        <v>2005</v>
      </c>
      <c r="E5690" s="48">
        <f t="shared" si="268"/>
        <v>38153.058870000001</v>
      </c>
      <c r="F5690" s="49"/>
    </row>
    <row r="5691" spans="1:6">
      <c r="A5691" s="49">
        <v>38502</v>
      </c>
      <c r="B5691" s="48">
        <v>19538.29</v>
      </c>
      <c r="C5691" s="48">
        <f t="shared" si="266"/>
        <v>5</v>
      </c>
      <c r="D5691" s="48">
        <f t="shared" si="267"/>
        <v>2005</v>
      </c>
      <c r="E5691" s="48">
        <f t="shared" si="268"/>
        <v>38754.198215000004</v>
      </c>
      <c r="F5691" s="49"/>
    </row>
    <row r="5692" spans="1:6">
      <c r="A5692" s="49">
        <v>38503</v>
      </c>
      <c r="B5692" s="48">
        <v>17906.18</v>
      </c>
      <c r="C5692" s="48">
        <f t="shared" si="266"/>
        <v>5</v>
      </c>
      <c r="D5692" s="48">
        <f t="shared" si="267"/>
        <v>2005</v>
      </c>
      <c r="E5692" s="48">
        <f t="shared" si="268"/>
        <v>35516.908029999999</v>
      </c>
      <c r="F5692" s="49"/>
    </row>
    <row r="5693" spans="1:6">
      <c r="A5693" s="49">
        <v>38504</v>
      </c>
      <c r="B5693" s="48">
        <v>17999.47</v>
      </c>
      <c r="C5693" s="48">
        <f t="shared" si="266"/>
        <v>6</v>
      </c>
      <c r="D5693" s="48">
        <f t="shared" si="267"/>
        <v>2005</v>
      </c>
      <c r="E5693" s="48">
        <f t="shared" si="268"/>
        <v>35701.948745000002</v>
      </c>
      <c r="F5693" s="49"/>
    </row>
    <row r="5694" spans="1:6">
      <c r="A5694" s="49">
        <v>38505</v>
      </c>
      <c r="B5694" s="48">
        <v>19899.900000000001</v>
      </c>
      <c r="C5694" s="48">
        <f t="shared" si="266"/>
        <v>6</v>
      </c>
      <c r="D5694" s="48">
        <f t="shared" si="267"/>
        <v>2005</v>
      </c>
      <c r="E5694" s="48">
        <f t="shared" si="268"/>
        <v>39471.451650000003</v>
      </c>
      <c r="F5694" s="49"/>
    </row>
    <row r="5695" spans="1:6">
      <c r="A5695" s="49">
        <v>38506</v>
      </c>
      <c r="B5695" s="48">
        <v>16594.810000000001</v>
      </c>
      <c r="C5695" s="48">
        <f t="shared" si="266"/>
        <v>6</v>
      </c>
      <c r="D5695" s="48">
        <f t="shared" si="267"/>
        <v>2005</v>
      </c>
      <c r="E5695" s="48">
        <f t="shared" si="268"/>
        <v>32915.805635000004</v>
      </c>
      <c r="F5695" s="49"/>
    </row>
    <row r="5696" spans="1:6">
      <c r="A5696" s="49">
        <v>38507</v>
      </c>
      <c r="B5696" s="48">
        <v>15012.47</v>
      </c>
      <c r="C5696" s="48">
        <f t="shared" si="266"/>
        <v>6</v>
      </c>
      <c r="D5696" s="48">
        <f t="shared" si="267"/>
        <v>2005</v>
      </c>
      <c r="E5696" s="48">
        <f t="shared" si="268"/>
        <v>29777.234245</v>
      </c>
      <c r="F5696" s="49"/>
    </row>
    <row r="5697" spans="1:6">
      <c r="A5697" s="49">
        <v>38508</v>
      </c>
      <c r="B5697" s="48">
        <v>14120.9</v>
      </c>
      <c r="C5697" s="48">
        <f t="shared" si="266"/>
        <v>6</v>
      </c>
      <c r="D5697" s="48">
        <f t="shared" si="267"/>
        <v>2005</v>
      </c>
      <c r="E5697" s="48">
        <f t="shared" si="268"/>
        <v>28008.80515</v>
      </c>
      <c r="F5697" s="49"/>
    </row>
    <row r="5698" spans="1:6">
      <c r="A5698" s="49">
        <v>38509</v>
      </c>
      <c r="B5698" s="48">
        <v>14967.22</v>
      </c>
      <c r="C5698" s="48">
        <f t="shared" si="266"/>
        <v>6</v>
      </c>
      <c r="D5698" s="48">
        <f t="shared" si="267"/>
        <v>2005</v>
      </c>
      <c r="E5698" s="48">
        <f t="shared" si="268"/>
        <v>29687.480869999999</v>
      </c>
      <c r="F5698" s="49"/>
    </row>
    <row r="5699" spans="1:6">
      <c r="A5699" s="49">
        <v>38510</v>
      </c>
      <c r="B5699" s="48">
        <v>17614.490000000002</v>
      </c>
      <c r="C5699" s="48">
        <f t="shared" ref="C5699:C5762" si="269">MONTH(A5699)</f>
        <v>6</v>
      </c>
      <c r="D5699" s="48">
        <f t="shared" ref="D5699:D5762" si="270">IF(C5699&gt;9,YEAR(A5699)+1,YEAR(A5699))</f>
        <v>2005</v>
      </c>
      <c r="E5699" s="48">
        <f t="shared" ref="E5699:E5762" si="271">B5699*1.9835</f>
        <v>34938.340915000001</v>
      </c>
      <c r="F5699" s="49"/>
    </row>
    <row r="5700" spans="1:6">
      <c r="A5700" s="49">
        <v>38511</v>
      </c>
      <c r="B5700" s="48">
        <v>15809.61</v>
      </c>
      <c r="C5700" s="48">
        <f t="shared" si="269"/>
        <v>6</v>
      </c>
      <c r="D5700" s="48">
        <f t="shared" si="270"/>
        <v>2005</v>
      </c>
      <c r="E5700" s="48">
        <f t="shared" si="271"/>
        <v>31358.361435000003</v>
      </c>
      <c r="F5700" s="49"/>
    </row>
    <row r="5701" spans="1:6">
      <c r="A5701" s="49">
        <v>38512</v>
      </c>
      <c r="B5701" s="48">
        <v>12705.37</v>
      </c>
      <c r="C5701" s="48">
        <f t="shared" si="269"/>
        <v>6</v>
      </c>
      <c r="D5701" s="48">
        <f t="shared" si="270"/>
        <v>2005</v>
      </c>
      <c r="E5701" s="48">
        <f t="shared" si="271"/>
        <v>25201.101395000002</v>
      </c>
      <c r="F5701" s="49"/>
    </row>
    <row r="5702" spans="1:6">
      <c r="A5702" s="49">
        <v>38513</v>
      </c>
      <c r="B5702" s="48">
        <v>14058.33</v>
      </c>
      <c r="C5702" s="48">
        <f t="shared" si="269"/>
        <v>6</v>
      </c>
      <c r="D5702" s="48">
        <f t="shared" si="270"/>
        <v>2005</v>
      </c>
      <c r="E5702" s="48">
        <f t="shared" si="271"/>
        <v>27884.697554999999</v>
      </c>
      <c r="F5702" s="49"/>
    </row>
    <row r="5703" spans="1:6">
      <c r="A5703" s="49">
        <v>38514</v>
      </c>
      <c r="B5703" s="48">
        <v>14108.87</v>
      </c>
      <c r="C5703" s="48">
        <f t="shared" si="269"/>
        <v>6</v>
      </c>
      <c r="D5703" s="48">
        <f t="shared" si="270"/>
        <v>2005</v>
      </c>
      <c r="E5703" s="48">
        <f t="shared" si="271"/>
        <v>27984.943645000003</v>
      </c>
      <c r="F5703" s="49"/>
    </row>
    <row r="5704" spans="1:6">
      <c r="A5704" s="49">
        <v>38515</v>
      </c>
      <c r="B5704" s="48">
        <v>14179.8</v>
      </c>
      <c r="C5704" s="48">
        <f t="shared" si="269"/>
        <v>6</v>
      </c>
      <c r="D5704" s="48">
        <f t="shared" si="270"/>
        <v>2005</v>
      </c>
      <c r="E5704" s="48">
        <f t="shared" si="271"/>
        <v>28125.633299999998</v>
      </c>
      <c r="F5704" s="49"/>
    </row>
    <row r="5705" spans="1:6">
      <c r="A5705" s="49">
        <v>38516</v>
      </c>
      <c r="B5705" s="48">
        <v>15420.08</v>
      </c>
      <c r="C5705" s="48">
        <f t="shared" si="269"/>
        <v>6</v>
      </c>
      <c r="D5705" s="48">
        <f t="shared" si="270"/>
        <v>2005</v>
      </c>
      <c r="E5705" s="48">
        <f t="shared" si="271"/>
        <v>30585.72868</v>
      </c>
      <c r="F5705" s="49"/>
    </row>
    <row r="5706" spans="1:6">
      <c r="A5706" s="49">
        <v>38517</v>
      </c>
      <c r="B5706" s="48">
        <v>11977.17</v>
      </c>
      <c r="C5706" s="48">
        <f t="shared" si="269"/>
        <v>6</v>
      </c>
      <c r="D5706" s="48">
        <f t="shared" si="270"/>
        <v>2005</v>
      </c>
      <c r="E5706" s="48">
        <f t="shared" si="271"/>
        <v>23756.716694999999</v>
      </c>
      <c r="F5706" s="49"/>
    </row>
    <row r="5707" spans="1:6">
      <c r="A5707" s="49">
        <v>38518</v>
      </c>
      <c r="B5707" s="48">
        <v>11035.82</v>
      </c>
      <c r="C5707" s="48">
        <f t="shared" si="269"/>
        <v>6</v>
      </c>
      <c r="D5707" s="48">
        <f t="shared" si="270"/>
        <v>2005</v>
      </c>
      <c r="E5707" s="48">
        <f t="shared" si="271"/>
        <v>21889.54897</v>
      </c>
      <c r="F5707" s="49"/>
    </row>
    <row r="5708" spans="1:6">
      <c r="A5708" s="49">
        <v>38519</v>
      </c>
      <c r="B5708" s="48">
        <v>13418.6</v>
      </c>
      <c r="C5708" s="48">
        <f t="shared" si="269"/>
        <v>6</v>
      </c>
      <c r="D5708" s="48">
        <f t="shared" si="270"/>
        <v>2005</v>
      </c>
      <c r="E5708" s="48">
        <f t="shared" si="271"/>
        <v>26615.793100000003</v>
      </c>
      <c r="F5708" s="49"/>
    </row>
    <row r="5709" spans="1:6">
      <c r="A5709" s="49">
        <v>38520</v>
      </c>
      <c r="B5709" s="48">
        <v>15216.46</v>
      </c>
      <c r="C5709" s="48">
        <f t="shared" si="269"/>
        <v>6</v>
      </c>
      <c r="D5709" s="48">
        <f t="shared" si="270"/>
        <v>2005</v>
      </c>
      <c r="E5709" s="48">
        <f t="shared" si="271"/>
        <v>30181.848409999999</v>
      </c>
      <c r="F5709" s="49"/>
    </row>
    <row r="5710" spans="1:6">
      <c r="A5710" s="49">
        <v>38521</v>
      </c>
      <c r="B5710" s="48">
        <v>16532.91</v>
      </c>
      <c r="C5710" s="48">
        <f t="shared" si="269"/>
        <v>6</v>
      </c>
      <c r="D5710" s="48">
        <f t="shared" si="270"/>
        <v>2005</v>
      </c>
      <c r="E5710" s="48">
        <f t="shared" si="271"/>
        <v>32793.026984999997</v>
      </c>
      <c r="F5710" s="49"/>
    </row>
    <row r="5711" spans="1:6">
      <c r="A5711" s="49">
        <v>38522</v>
      </c>
      <c r="B5711" s="48">
        <v>17141.060000000001</v>
      </c>
      <c r="C5711" s="48">
        <f t="shared" si="269"/>
        <v>6</v>
      </c>
      <c r="D5711" s="48">
        <f t="shared" si="270"/>
        <v>2005</v>
      </c>
      <c r="E5711" s="48">
        <f t="shared" si="271"/>
        <v>33999.292510000007</v>
      </c>
      <c r="F5711" s="49"/>
    </row>
    <row r="5712" spans="1:6">
      <c r="A5712" s="49">
        <v>38523</v>
      </c>
      <c r="B5712" s="48">
        <v>17282.23</v>
      </c>
      <c r="C5712" s="48">
        <f t="shared" si="269"/>
        <v>6</v>
      </c>
      <c r="D5712" s="48">
        <f t="shared" si="270"/>
        <v>2005</v>
      </c>
      <c r="E5712" s="48">
        <f t="shared" si="271"/>
        <v>34279.303204999997</v>
      </c>
      <c r="F5712" s="49"/>
    </row>
    <row r="5713" spans="1:6">
      <c r="A5713" s="49">
        <v>38524</v>
      </c>
      <c r="B5713" s="48">
        <v>18015.830000000002</v>
      </c>
      <c r="C5713" s="48">
        <f t="shared" si="269"/>
        <v>6</v>
      </c>
      <c r="D5713" s="48">
        <f t="shared" si="270"/>
        <v>2005</v>
      </c>
      <c r="E5713" s="48">
        <f t="shared" si="271"/>
        <v>35734.398805000004</v>
      </c>
      <c r="F5713" s="49"/>
    </row>
    <row r="5714" spans="1:6">
      <c r="A5714" s="49">
        <v>38525</v>
      </c>
      <c r="B5714" s="48">
        <v>18141.38</v>
      </c>
      <c r="C5714" s="48">
        <f t="shared" si="269"/>
        <v>6</v>
      </c>
      <c r="D5714" s="48">
        <f t="shared" si="270"/>
        <v>2005</v>
      </c>
      <c r="E5714" s="48">
        <f t="shared" si="271"/>
        <v>35983.427230000001</v>
      </c>
      <c r="F5714" s="49"/>
    </row>
    <row r="5715" spans="1:6">
      <c r="A5715" s="49">
        <v>38526</v>
      </c>
      <c r="B5715" s="48">
        <v>19138.38</v>
      </c>
      <c r="C5715" s="48">
        <f t="shared" si="269"/>
        <v>6</v>
      </c>
      <c r="D5715" s="48">
        <f t="shared" si="270"/>
        <v>2005</v>
      </c>
      <c r="E5715" s="48">
        <f t="shared" si="271"/>
        <v>37960.976730000002</v>
      </c>
      <c r="F5715" s="49"/>
    </row>
    <row r="5716" spans="1:6">
      <c r="A5716" s="49">
        <v>38527</v>
      </c>
      <c r="B5716" s="48">
        <v>18256.8</v>
      </c>
      <c r="C5716" s="48">
        <f t="shared" si="269"/>
        <v>6</v>
      </c>
      <c r="D5716" s="48">
        <f t="shared" si="270"/>
        <v>2005</v>
      </c>
      <c r="E5716" s="48">
        <f t="shared" si="271"/>
        <v>36212.362800000003</v>
      </c>
      <c r="F5716" s="49"/>
    </row>
    <row r="5717" spans="1:6">
      <c r="A5717" s="49">
        <v>38528</v>
      </c>
      <c r="B5717" s="48">
        <v>17592.7</v>
      </c>
      <c r="C5717" s="48">
        <f t="shared" si="269"/>
        <v>6</v>
      </c>
      <c r="D5717" s="48">
        <f t="shared" si="270"/>
        <v>2005</v>
      </c>
      <c r="E5717" s="48">
        <f t="shared" si="271"/>
        <v>34895.120450000002</v>
      </c>
      <c r="F5717" s="49"/>
    </row>
    <row r="5718" spans="1:6">
      <c r="A5718" s="49">
        <v>38529</v>
      </c>
      <c r="B5718" s="48">
        <v>16239.83</v>
      </c>
      <c r="C5718" s="48">
        <f t="shared" si="269"/>
        <v>6</v>
      </c>
      <c r="D5718" s="48">
        <f t="shared" si="270"/>
        <v>2005</v>
      </c>
      <c r="E5718" s="48">
        <f t="shared" si="271"/>
        <v>32211.702805000001</v>
      </c>
      <c r="F5718" s="49"/>
    </row>
    <row r="5719" spans="1:6">
      <c r="A5719" s="49">
        <v>38530</v>
      </c>
      <c r="B5719" s="48">
        <v>14580.18</v>
      </c>
      <c r="C5719" s="48">
        <f t="shared" si="269"/>
        <v>6</v>
      </c>
      <c r="D5719" s="48">
        <f t="shared" si="270"/>
        <v>2005</v>
      </c>
      <c r="E5719" s="48">
        <f t="shared" si="271"/>
        <v>28919.78703</v>
      </c>
      <c r="F5719" s="49"/>
    </row>
    <row r="5720" spans="1:6">
      <c r="A5720" s="49">
        <v>38531</v>
      </c>
      <c r="B5720" s="48">
        <v>13809.49</v>
      </c>
      <c r="C5720" s="48">
        <f t="shared" si="269"/>
        <v>6</v>
      </c>
      <c r="D5720" s="48">
        <f t="shared" si="270"/>
        <v>2005</v>
      </c>
      <c r="E5720" s="48">
        <f t="shared" si="271"/>
        <v>27391.123415000002</v>
      </c>
      <c r="F5720" s="49"/>
    </row>
    <row r="5721" spans="1:6">
      <c r="A5721" s="49">
        <v>38532</v>
      </c>
      <c r="B5721" s="48">
        <v>8575.83</v>
      </c>
      <c r="C5721" s="48">
        <f t="shared" si="269"/>
        <v>6</v>
      </c>
      <c r="D5721" s="48">
        <f t="shared" si="270"/>
        <v>2005</v>
      </c>
      <c r="E5721" s="48">
        <f t="shared" si="271"/>
        <v>17010.158804999999</v>
      </c>
      <c r="F5721" s="49"/>
    </row>
    <row r="5722" spans="1:6">
      <c r="A5722" s="49">
        <v>38533</v>
      </c>
      <c r="B5722" s="48">
        <v>11827.16</v>
      </c>
      <c r="C5722" s="48">
        <f t="shared" si="269"/>
        <v>6</v>
      </c>
      <c r="D5722" s="48">
        <f t="shared" si="270"/>
        <v>2005</v>
      </c>
      <c r="E5722" s="48">
        <f t="shared" si="271"/>
        <v>23459.171859999999</v>
      </c>
      <c r="F5722" s="49"/>
    </row>
    <row r="5723" spans="1:6">
      <c r="A5723" s="49">
        <v>38534</v>
      </c>
      <c r="B5723" s="48">
        <v>11400</v>
      </c>
      <c r="C5723" s="48">
        <f t="shared" si="269"/>
        <v>7</v>
      </c>
      <c r="D5723" s="48">
        <f t="shared" si="270"/>
        <v>2005</v>
      </c>
      <c r="E5723" s="48">
        <f t="shared" si="271"/>
        <v>22611.9</v>
      </c>
      <c r="F5723" s="49"/>
    </row>
    <row r="5724" spans="1:6">
      <c r="A5724" s="49">
        <v>38535</v>
      </c>
      <c r="B5724" s="48">
        <v>11243.77</v>
      </c>
      <c r="C5724" s="48">
        <f t="shared" si="269"/>
        <v>7</v>
      </c>
      <c r="D5724" s="48">
        <f t="shared" si="270"/>
        <v>2005</v>
      </c>
      <c r="E5724" s="48">
        <f t="shared" si="271"/>
        <v>22302.017795</v>
      </c>
      <c r="F5724" s="49"/>
    </row>
    <row r="5725" spans="1:6">
      <c r="A5725" s="49">
        <v>38536</v>
      </c>
      <c r="B5725" s="48">
        <v>11390.5</v>
      </c>
      <c r="C5725" s="48">
        <f t="shared" si="269"/>
        <v>7</v>
      </c>
      <c r="D5725" s="48">
        <f t="shared" si="270"/>
        <v>2005</v>
      </c>
      <c r="E5725" s="48">
        <f t="shared" si="271"/>
        <v>22593.05675</v>
      </c>
      <c r="F5725" s="49"/>
    </row>
    <row r="5726" spans="1:6">
      <c r="A5726" s="49">
        <v>38537</v>
      </c>
      <c r="B5726" s="48">
        <v>10017.209999999999</v>
      </c>
      <c r="C5726" s="48">
        <f t="shared" si="269"/>
        <v>7</v>
      </c>
      <c r="D5726" s="48">
        <f t="shared" si="270"/>
        <v>2005</v>
      </c>
      <c r="E5726" s="48">
        <f t="shared" si="271"/>
        <v>19869.136035</v>
      </c>
      <c r="F5726" s="49"/>
    </row>
    <row r="5727" spans="1:6">
      <c r="A5727" s="49">
        <v>38538</v>
      </c>
      <c r="B5727" s="48">
        <v>9613.73</v>
      </c>
      <c r="C5727" s="48">
        <f t="shared" si="269"/>
        <v>7</v>
      </c>
      <c r="D5727" s="48">
        <f t="shared" si="270"/>
        <v>2005</v>
      </c>
      <c r="E5727" s="48">
        <f t="shared" si="271"/>
        <v>19068.833455</v>
      </c>
      <c r="F5727" s="49"/>
    </row>
    <row r="5728" spans="1:6">
      <c r="A5728" s="49">
        <v>38539</v>
      </c>
      <c r="B5728" s="48">
        <v>9217.0499999999993</v>
      </c>
      <c r="C5728" s="48">
        <f t="shared" si="269"/>
        <v>7</v>
      </c>
      <c r="D5728" s="48">
        <f t="shared" si="270"/>
        <v>2005</v>
      </c>
      <c r="E5728" s="48">
        <f t="shared" si="271"/>
        <v>18282.018674999999</v>
      </c>
      <c r="F5728" s="49"/>
    </row>
    <row r="5729" spans="1:6">
      <c r="A5729" s="49">
        <v>38540</v>
      </c>
      <c r="B5729" s="48">
        <v>8821.2800000000007</v>
      </c>
      <c r="C5729" s="48">
        <f t="shared" si="269"/>
        <v>7</v>
      </c>
      <c r="D5729" s="48">
        <f t="shared" si="270"/>
        <v>2005</v>
      </c>
      <c r="E5729" s="48">
        <f t="shared" si="271"/>
        <v>17497.008880000001</v>
      </c>
      <c r="F5729" s="49"/>
    </row>
    <row r="5730" spans="1:6">
      <c r="A5730" s="49">
        <v>38541</v>
      </c>
      <c r="B5730" s="48">
        <v>8890.26</v>
      </c>
      <c r="C5730" s="48">
        <f t="shared" si="269"/>
        <v>7</v>
      </c>
      <c r="D5730" s="48">
        <f t="shared" si="270"/>
        <v>2005</v>
      </c>
      <c r="E5730" s="48">
        <f t="shared" si="271"/>
        <v>17633.830710000002</v>
      </c>
      <c r="F5730" s="49"/>
    </row>
    <row r="5731" spans="1:6">
      <c r="A5731" s="49">
        <v>38542</v>
      </c>
      <c r="B5731" s="48">
        <v>8451.7199999999993</v>
      </c>
      <c r="C5731" s="48">
        <f t="shared" si="269"/>
        <v>7</v>
      </c>
      <c r="D5731" s="48">
        <f t="shared" si="270"/>
        <v>2005</v>
      </c>
      <c r="E5731" s="48">
        <f t="shared" si="271"/>
        <v>16763.98662</v>
      </c>
      <c r="F5731" s="49"/>
    </row>
    <row r="5732" spans="1:6">
      <c r="A5732" s="49">
        <v>38543</v>
      </c>
      <c r="B5732" s="48">
        <v>8688.14</v>
      </c>
      <c r="C5732" s="48">
        <f t="shared" si="269"/>
        <v>7</v>
      </c>
      <c r="D5732" s="48">
        <f t="shared" si="270"/>
        <v>2005</v>
      </c>
      <c r="E5732" s="48">
        <f t="shared" si="271"/>
        <v>17232.92569</v>
      </c>
      <c r="F5732" s="49"/>
    </row>
    <row r="5733" spans="1:6">
      <c r="A5733" s="49">
        <v>38544</v>
      </c>
      <c r="B5733" s="48">
        <v>8158.95</v>
      </c>
      <c r="C5733" s="48">
        <f t="shared" si="269"/>
        <v>7</v>
      </c>
      <c r="D5733" s="48">
        <f t="shared" si="270"/>
        <v>2005</v>
      </c>
      <c r="E5733" s="48">
        <f t="shared" si="271"/>
        <v>16183.277324999999</v>
      </c>
      <c r="F5733" s="49"/>
    </row>
    <row r="5734" spans="1:6">
      <c r="A5734" s="49">
        <v>38545</v>
      </c>
      <c r="B5734" s="48">
        <v>7743.25</v>
      </c>
      <c r="C5734" s="48">
        <f t="shared" si="269"/>
        <v>7</v>
      </c>
      <c r="D5734" s="48">
        <f t="shared" si="270"/>
        <v>2005</v>
      </c>
      <c r="E5734" s="48">
        <f t="shared" si="271"/>
        <v>15358.736375</v>
      </c>
      <c r="F5734" s="49"/>
    </row>
    <row r="5735" spans="1:6">
      <c r="A5735" s="49">
        <v>38546</v>
      </c>
      <c r="B5735" s="48">
        <v>7344.86</v>
      </c>
      <c r="C5735" s="48">
        <f t="shared" si="269"/>
        <v>7</v>
      </c>
      <c r="D5735" s="48">
        <f t="shared" si="270"/>
        <v>2005</v>
      </c>
      <c r="E5735" s="48">
        <f t="shared" si="271"/>
        <v>14568.52981</v>
      </c>
      <c r="F5735" s="49"/>
    </row>
    <row r="5736" spans="1:6">
      <c r="A5736" s="49">
        <v>38547</v>
      </c>
      <c r="B5736" s="48">
        <v>7065.51</v>
      </c>
      <c r="C5736" s="48">
        <f t="shared" si="269"/>
        <v>7</v>
      </c>
      <c r="D5736" s="48">
        <f t="shared" si="270"/>
        <v>2005</v>
      </c>
      <c r="E5736" s="48">
        <f t="shared" si="271"/>
        <v>14014.439085</v>
      </c>
      <c r="F5736" s="49"/>
    </row>
    <row r="5737" spans="1:6">
      <c r="A5737" s="49">
        <v>38548</v>
      </c>
      <c r="B5737" s="48">
        <v>7008.9</v>
      </c>
      <c r="C5737" s="48">
        <f t="shared" si="269"/>
        <v>7</v>
      </c>
      <c r="D5737" s="48">
        <f t="shared" si="270"/>
        <v>2005</v>
      </c>
      <c r="E5737" s="48">
        <f t="shared" si="271"/>
        <v>13902.15315</v>
      </c>
      <c r="F5737" s="49"/>
    </row>
    <row r="5738" spans="1:6">
      <c r="A5738" s="49">
        <v>38549</v>
      </c>
      <c r="B5738" s="48">
        <v>6974.35</v>
      </c>
      <c r="C5738" s="48">
        <f t="shared" si="269"/>
        <v>7</v>
      </c>
      <c r="D5738" s="48">
        <f t="shared" si="270"/>
        <v>2005</v>
      </c>
      <c r="E5738" s="48">
        <f t="shared" si="271"/>
        <v>13833.623225000001</v>
      </c>
      <c r="F5738" s="49"/>
    </row>
    <row r="5739" spans="1:6">
      <c r="A5739" s="49">
        <v>38550</v>
      </c>
      <c r="B5739" s="48">
        <v>5926.16</v>
      </c>
      <c r="C5739" s="48">
        <f t="shared" si="269"/>
        <v>7</v>
      </c>
      <c r="D5739" s="48">
        <f t="shared" si="270"/>
        <v>2005</v>
      </c>
      <c r="E5739" s="48">
        <f t="shared" si="271"/>
        <v>11754.53836</v>
      </c>
      <c r="F5739" s="49"/>
    </row>
    <row r="5740" spans="1:6">
      <c r="A5740" s="49">
        <v>38551</v>
      </c>
      <c r="B5740" s="48">
        <v>6068.09</v>
      </c>
      <c r="C5740" s="48">
        <f t="shared" si="269"/>
        <v>7</v>
      </c>
      <c r="D5740" s="48">
        <f t="shared" si="270"/>
        <v>2005</v>
      </c>
      <c r="E5740" s="48">
        <f t="shared" si="271"/>
        <v>12036.056515</v>
      </c>
      <c r="F5740" s="49"/>
    </row>
    <row r="5741" spans="1:6">
      <c r="A5741" s="49">
        <v>38552</v>
      </c>
      <c r="B5741" s="48">
        <v>5583.04</v>
      </c>
      <c r="C5741" s="48">
        <f t="shared" si="269"/>
        <v>7</v>
      </c>
      <c r="D5741" s="48">
        <f t="shared" si="270"/>
        <v>2005</v>
      </c>
      <c r="E5741" s="48">
        <f t="shared" si="271"/>
        <v>11073.95984</v>
      </c>
      <c r="F5741" s="49"/>
    </row>
    <row r="5742" spans="1:6">
      <c r="A5742" s="49">
        <v>38553</v>
      </c>
      <c r="B5742" s="48">
        <v>5782.01</v>
      </c>
      <c r="C5742" s="48">
        <f t="shared" si="269"/>
        <v>7</v>
      </c>
      <c r="D5742" s="48">
        <f t="shared" si="270"/>
        <v>2005</v>
      </c>
      <c r="E5742" s="48">
        <f t="shared" si="271"/>
        <v>11468.616835000001</v>
      </c>
      <c r="F5742" s="49"/>
    </row>
    <row r="5743" spans="1:6">
      <c r="A5743" s="49">
        <v>38554</v>
      </c>
      <c r="B5743" s="48">
        <v>5233.58</v>
      </c>
      <c r="C5743" s="48">
        <f t="shared" si="269"/>
        <v>7</v>
      </c>
      <c r="D5743" s="48">
        <f t="shared" si="270"/>
        <v>2005</v>
      </c>
      <c r="E5743" s="48">
        <f t="shared" si="271"/>
        <v>10380.80593</v>
      </c>
      <c r="F5743" s="49"/>
    </row>
    <row r="5744" spans="1:6">
      <c r="A5744" s="49">
        <v>38555</v>
      </c>
      <c r="B5744" s="48">
        <v>5553.58</v>
      </c>
      <c r="C5744" s="48">
        <f t="shared" si="269"/>
        <v>7</v>
      </c>
      <c r="D5744" s="48">
        <f t="shared" si="270"/>
        <v>2005</v>
      </c>
      <c r="E5744" s="48">
        <f t="shared" si="271"/>
        <v>11015.52593</v>
      </c>
      <c r="F5744" s="49"/>
    </row>
    <row r="5745" spans="1:6">
      <c r="A5745" s="49">
        <v>38556</v>
      </c>
      <c r="B5745" s="48">
        <v>5891.68</v>
      </c>
      <c r="C5745" s="48">
        <f t="shared" si="269"/>
        <v>7</v>
      </c>
      <c r="D5745" s="48">
        <f t="shared" si="270"/>
        <v>2005</v>
      </c>
      <c r="E5745" s="48">
        <f t="shared" si="271"/>
        <v>11686.147280000001</v>
      </c>
      <c r="F5745" s="49"/>
    </row>
    <row r="5746" spans="1:6">
      <c r="A5746" s="49">
        <v>38557</v>
      </c>
      <c r="B5746" s="48">
        <v>4934.53</v>
      </c>
      <c r="C5746" s="48">
        <f t="shared" si="269"/>
        <v>7</v>
      </c>
      <c r="D5746" s="48">
        <f t="shared" si="270"/>
        <v>2005</v>
      </c>
      <c r="E5746" s="48">
        <f t="shared" si="271"/>
        <v>9787.6402550000003</v>
      </c>
      <c r="F5746" s="49"/>
    </row>
    <row r="5747" spans="1:6">
      <c r="A5747" s="49">
        <v>38558</v>
      </c>
      <c r="B5747" s="48">
        <v>5050.0200000000004</v>
      </c>
      <c r="C5747" s="48">
        <f t="shared" si="269"/>
        <v>7</v>
      </c>
      <c r="D5747" s="48">
        <f t="shared" si="270"/>
        <v>2005</v>
      </c>
      <c r="E5747" s="48">
        <f t="shared" si="271"/>
        <v>10016.714670000001</v>
      </c>
      <c r="F5747" s="49"/>
    </row>
    <row r="5748" spans="1:6">
      <c r="A5748" s="49">
        <v>38559</v>
      </c>
      <c r="B5748" s="48">
        <v>5316.87</v>
      </c>
      <c r="C5748" s="48">
        <f t="shared" si="269"/>
        <v>7</v>
      </c>
      <c r="D5748" s="48">
        <f t="shared" si="270"/>
        <v>2005</v>
      </c>
      <c r="E5748" s="48">
        <f t="shared" si="271"/>
        <v>10546.011645</v>
      </c>
      <c r="F5748" s="49"/>
    </row>
    <row r="5749" spans="1:6">
      <c r="A5749" s="49">
        <v>38560</v>
      </c>
      <c r="B5749" s="48">
        <v>4589.82</v>
      </c>
      <c r="C5749" s="48">
        <f t="shared" si="269"/>
        <v>7</v>
      </c>
      <c r="D5749" s="48">
        <f t="shared" si="270"/>
        <v>2005</v>
      </c>
      <c r="E5749" s="48">
        <f t="shared" si="271"/>
        <v>9103.9079700000002</v>
      </c>
      <c r="F5749" s="49"/>
    </row>
    <row r="5750" spans="1:6">
      <c r="A5750" s="49">
        <v>38561</v>
      </c>
      <c r="B5750" s="48">
        <v>4565.96</v>
      </c>
      <c r="C5750" s="48">
        <f t="shared" si="269"/>
        <v>7</v>
      </c>
      <c r="D5750" s="48">
        <f t="shared" si="270"/>
        <v>2005</v>
      </c>
      <c r="E5750" s="48">
        <f t="shared" si="271"/>
        <v>9056.5816599999998</v>
      </c>
      <c r="F5750" s="49"/>
    </row>
    <row r="5751" spans="1:6">
      <c r="A5751" s="49">
        <v>38562</v>
      </c>
      <c r="B5751" s="48">
        <v>4704.25</v>
      </c>
      <c r="C5751" s="48">
        <f t="shared" si="269"/>
        <v>7</v>
      </c>
      <c r="D5751" s="48">
        <f t="shared" si="270"/>
        <v>2005</v>
      </c>
      <c r="E5751" s="48">
        <f t="shared" si="271"/>
        <v>9330.8798750000005</v>
      </c>
      <c r="F5751" s="49"/>
    </row>
    <row r="5752" spans="1:6">
      <c r="A5752" s="49">
        <v>38563</v>
      </c>
      <c r="B5752" s="48">
        <v>4588.1499999999996</v>
      </c>
      <c r="C5752" s="48">
        <f t="shared" si="269"/>
        <v>7</v>
      </c>
      <c r="D5752" s="48">
        <f t="shared" si="270"/>
        <v>2005</v>
      </c>
      <c r="E5752" s="48">
        <f t="shared" si="271"/>
        <v>9100.5955249999988</v>
      </c>
      <c r="F5752" s="49"/>
    </row>
    <row r="5753" spans="1:6">
      <c r="A5753" s="49">
        <v>38564</v>
      </c>
      <c r="B5753" s="48">
        <v>4780.47</v>
      </c>
      <c r="C5753" s="48">
        <f t="shared" si="269"/>
        <v>7</v>
      </c>
      <c r="D5753" s="48">
        <f t="shared" si="270"/>
        <v>2005</v>
      </c>
      <c r="E5753" s="48">
        <f t="shared" si="271"/>
        <v>9482.062245000001</v>
      </c>
      <c r="F5753" s="49"/>
    </row>
    <row r="5754" spans="1:6">
      <c r="A5754" s="49">
        <v>38565</v>
      </c>
      <c r="B5754" s="48">
        <v>5062.55</v>
      </c>
      <c r="C5754" s="48">
        <f t="shared" si="269"/>
        <v>8</v>
      </c>
      <c r="D5754" s="48">
        <f t="shared" si="270"/>
        <v>2005</v>
      </c>
      <c r="E5754" s="48">
        <f t="shared" si="271"/>
        <v>10041.567925000001</v>
      </c>
      <c r="F5754" s="49"/>
    </row>
    <row r="5755" spans="1:6">
      <c r="A5755" s="49">
        <v>38566</v>
      </c>
      <c r="B5755" s="48">
        <v>4716.51</v>
      </c>
      <c r="C5755" s="48">
        <f t="shared" si="269"/>
        <v>8</v>
      </c>
      <c r="D5755" s="48">
        <f t="shared" si="270"/>
        <v>2005</v>
      </c>
      <c r="E5755" s="48">
        <f t="shared" si="271"/>
        <v>9355.1975849999999</v>
      </c>
      <c r="F5755" s="49"/>
    </row>
    <row r="5756" spans="1:6">
      <c r="A5756" s="49">
        <v>38567</v>
      </c>
      <c r="B5756" s="48">
        <v>4932.2</v>
      </c>
      <c r="C5756" s="48">
        <f t="shared" si="269"/>
        <v>8</v>
      </c>
      <c r="D5756" s="48">
        <f t="shared" si="270"/>
        <v>2005</v>
      </c>
      <c r="E5756" s="48">
        <f t="shared" si="271"/>
        <v>9783.0187000000005</v>
      </c>
      <c r="F5756" s="49"/>
    </row>
    <row r="5757" spans="1:6">
      <c r="A5757" s="49">
        <v>38568</v>
      </c>
      <c r="B5757" s="48">
        <v>4728.0600000000004</v>
      </c>
      <c r="C5757" s="48">
        <f t="shared" si="269"/>
        <v>8</v>
      </c>
      <c r="D5757" s="48">
        <f t="shared" si="270"/>
        <v>2005</v>
      </c>
      <c r="E5757" s="48">
        <f t="shared" si="271"/>
        <v>9378.1070100000015</v>
      </c>
      <c r="F5757" s="49"/>
    </row>
    <row r="5758" spans="1:6">
      <c r="A5758" s="49">
        <v>38569</v>
      </c>
      <c r="B5758" s="48">
        <v>4213</v>
      </c>
      <c r="C5758" s="48">
        <f t="shared" si="269"/>
        <v>8</v>
      </c>
      <c r="D5758" s="48">
        <f t="shared" si="270"/>
        <v>2005</v>
      </c>
      <c r="E5758" s="48">
        <f t="shared" si="271"/>
        <v>8356.4855000000007</v>
      </c>
      <c r="F5758" s="49"/>
    </row>
    <row r="5759" spans="1:6">
      <c r="A5759" s="49">
        <v>38570</v>
      </c>
      <c r="B5759" s="48">
        <v>4326.91</v>
      </c>
      <c r="C5759" s="48">
        <f t="shared" si="269"/>
        <v>8</v>
      </c>
      <c r="D5759" s="48">
        <f t="shared" si="270"/>
        <v>2005</v>
      </c>
      <c r="E5759" s="48">
        <f t="shared" si="271"/>
        <v>8582.4259849999999</v>
      </c>
      <c r="F5759" s="49"/>
    </row>
    <row r="5760" spans="1:6">
      <c r="A5760" s="49">
        <v>38571</v>
      </c>
      <c r="B5760" s="48">
        <v>4549.9399999999996</v>
      </c>
      <c r="C5760" s="48">
        <f t="shared" si="269"/>
        <v>8</v>
      </c>
      <c r="D5760" s="48">
        <f t="shared" si="270"/>
        <v>2005</v>
      </c>
      <c r="E5760" s="48">
        <f t="shared" si="271"/>
        <v>9024.8059899999989</v>
      </c>
      <c r="F5760" s="49"/>
    </row>
    <row r="5761" spans="1:6">
      <c r="A5761" s="49">
        <v>38572</v>
      </c>
      <c r="B5761" s="48">
        <v>3813.24</v>
      </c>
      <c r="C5761" s="48">
        <f t="shared" si="269"/>
        <v>8</v>
      </c>
      <c r="D5761" s="48">
        <f t="shared" si="270"/>
        <v>2005</v>
      </c>
      <c r="E5761" s="48">
        <f t="shared" si="271"/>
        <v>7563.5615399999997</v>
      </c>
      <c r="F5761" s="49"/>
    </row>
    <row r="5762" spans="1:6">
      <c r="A5762" s="49">
        <v>38573</v>
      </c>
      <c r="B5762" s="48">
        <v>4194.05</v>
      </c>
      <c r="C5762" s="48">
        <f t="shared" si="269"/>
        <v>8</v>
      </c>
      <c r="D5762" s="48">
        <f t="shared" si="270"/>
        <v>2005</v>
      </c>
      <c r="E5762" s="48">
        <f t="shared" si="271"/>
        <v>8318.8981750000003</v>
      </c>
      <c r="F5762" s="49"/>
    </row>
    <row r="5763" spans="1:6">
      <c r="A5763" s="49">
        <v>38574</v>
      </c>
      <c r="B5763" s="48">
        <v>4258.6400000000003</v>
      </c>
      <c r="C5763" s="48">
        <f t="shared" ref="C5763:C5826" si="272">MONTH(A5763)</f>
        <v>8</v>
      </c>
      <c r="D5763" s="48">
        <f t="shared" ref="D5763:D5826" si="273">IF(C5763&gt;9,YEAR(A5763)+1,YEAR(A5763))</f>
        <v>2005</v>
      </c>
      <c r="E5763" s="48">
        <f t="shared" ref="E5763:E5826" si="274">B5763*1.9835</f>
        <v>8447.0124400000004</v>
      </c>
      <c r="F5763" s="49"/>
    </row>
    <row r="5764" spans="1:6">
      <c r="A5764" s="49">
        <v>38575</v>
      </c>
      <c r="B5764" s="48">
        <v>4174.26</v>
      </c>
      <c r="C5764" s="48">
        <f t="shared" si="272"/>
        <v>8</v>
      </c>
      <c r="D5764" s="48">
        <f t="shared" si="273"/>
        <v>2005</v>
      </c>
      <c r="E5764" s="48">
        <f t="shared" si="274"/>
        <v>8279.6447100000005</v>
      </c>
      <c r="F5764" s="49"/>
    </row>
    <row r="5765" spans="1:6">
      <c r="A5765" s="49">
        <v>38576</v>
      </c>
      <c r="B5765" s="48">
        <v>3755.33</v>
      </c>
      <c r="C5765" s="48">
        <f t="shared" si="272"/>
        <v>8</v>
      </c>
      <c r="D5765" s="48">
        <f t="shared" si="273"/>
        <v>2005</v>
      </c>
      <c r="E5765" s="48">
        <f t="shared" si="274"/>
        <v>7448.6970549999996</v>
      </c>
      <c r="F5765" s="49"/>
    </row>
    <row r="5766" spans="1:6">
      <c r="A5766" s="49">
        <v>38577</v>
      </c>
      <c r="B5766" s="48">
        <v>3653.45</v>
      </c>
      <c r="C5766" s="48">
        <f t="shared" si="272"/>
        <v>8</v>
      </c>
      <c r="D5766" s="48">
        <f t="shared" si="273"/>
        <v>2005</v>
      </c>
      <c r="E5766" s="48">
        <f t="shared" si="274"/>
        <v>7246.6180749999994</v>
      </c>
      <c r="F5766" s="49"/>
    </row>
    <row r="5767" spans="1:6">
      <c r="A5767" s="49">
        <v>38578</v>
      </c>
      <c r="B5767" s="48">
        <v>3959.59</v>
      </c>
      <c r="C5767" s="48">
        <f t="shared" si="272"/>
        <v>8</v>
      </c>
      <c r="D5767" s="48">
        <f t="shared" si="273"/>
        <v>2005</v>
      </c>
      <c r="E5767" s="48">
        <f t="shared" si="274"/>
        <v>7853.8467650000002</v>
      </c>
      <c r="F5767" s="49"/>
    </row>
    <row r="5768" spans="1:6">
      <c r="A5768" s="49">
        <v>38579</v>
      </c>
      <c r="B5768" s="48">
        <v>3736.67</v>
      </c>
      <c r="C5768" s="48">
        <f t="shared" si="272"/>
        <v>8</v>
      </c>
      <c r="D5768" s="48">
        <f t="shared" si="273"/>
        <v>2005</v>
      </c>
      <c r="E5768" s="48">
        <f t="shared" si="274"/>
        <v>7411.684945</v>
      </c>
      <c r="F5768" s="49"/>
    </row>
    <row r="5769" spans="1:6">
      <c r="A5769" s="49">
        <v>38580</v>
      </c>
      <c r="B5769" s="48">
        <v>4232.82</v>
      </c>
      <c r="C5769" s="48">
        <f t="shared" si="272"/>
        <v>8</v>
      </c>
      <c r="D5769" s="48">
        <f t="shared" si="273"/>
        <v>2005</v>
      </c>
      <c r="E5769" s="48">
        <f t="shared" si="274"/>
        <v>8395.7984699999997</v>
      </c>
      <c r="F5769" s="49"/>
    </row>
    <row r="5770" spans="1:6">
      <c r="A5770" s="49">
        <v>38581</v>
      </c>
      <c r="B5770" s="48">
        <v>4499.93</v>
      </c>
      <c r="C5770" s="48">
        <f t="shared" si="272"/>
        <v>8</v>
      </c>
      <c r="D5770" s="48">
        <f t="shared" si="273"/>
        <v>2005</v>
      </c>
      <c r="E5770" s="48">
        <f t="shared" si="274"/>
        <v>8925.6111550000005</v>
      </c>
      <c r="F5770" s="49"/>
    </row>
    <row r="5771" spans="1:6">
      <c r="A5771" s="49">
        <v>38582</v>
      </c>
      <c r="B5771" s="48">
        <v>4899.1400000000003</v>
      </c>
      <c r="C5771" s="48">
        <f t="shared" si="272"/>
        <v>8</v>
      </c>
      <c r="D5771" s="48">
        <f t="shared" si="273"/>
        <v>2005</v>
      </c>
      <c r="E5771" s="48">
        <f t="shared" si="274"/>
        <v>9717.4441900000002</v>
      </c>
      <c r="F5771" s="49"/>
    </row>
    <row r="5772" spans="1:6">
      <c r="A5772" s="49">
        <v>38583</v>
      </c>
      <c r="B5772" s="48">
        <v>6353.52</v>
      </c>
      <c r="C5772" s="48">
        <f t="shared" si="272"/>
        <v>8</v>
      </c>
      <c r="D5772" s="48">
        <f t="shared" si="273"/>
        <v>2005</v>
      </c>
      <c r="E5772" s="48">
        <f t="shared" si="274"/>
        <v>12602.206920000001</v>
      </c>
      <c r="F5772" s="49"/>
    </row>
    <row r="5773" spans="1:6">
      <c r="A5773" s="49">
        <v>38584</v>
      </c>
      <c r="B5773" s="48">
        <v>4765.1899999999996</v>
      </c>
      <c r="C5773" s="48">
        <f t="shared" si="272"/>
        <v>8</v>
      </c>
      <c r="D5773" s="48">
        <f t="shared" si="273"/>
        <v>2005</v>
      </c>
      <c r="E5773" s="48">
        <f t="shared" si="274"/>
        <v>9451.7543649999989</v>
      </c>
      <c r="F5773" s="49"/>
    </row>
    <row r="5774" spans="1:6">
      <c r="A5774" s="49">
        <v>38585</v>
      </c>
      <c r="B5774" s="48">
        <v>4590.07</v>
      </c>
      <c r="C5774" s="48">
        <f t="shared" si="272"/>
        <v>8</v>
      </c>
      <c r="D5774" s="48">
        <f t="shared" si="273"/>
        <v>2005</v>
      </c>
      <c r="E5774" s="48">
        <f t="shared" si="274"/>
        <v>9104.4038449999989</v>
      </c>
      <c r="F5774" s="49"/>
    </row>
    <row r="5775" spans="1:6">
      <c r="A5775" s="49">
        <v>38586</v>
      </c>
      <c r="B5775" s="48">
        <v>4386.5</v>
      </c>
      <c r="C5775" s="48">
        <f t="shared" si="272"/>
        <v>8</v>
      </c>
      <c r="D5775" s="48">
        <f t="shared" si="273"/>
        <v>2005</v>
      </c>
      <c r="E5775" s="48">
        <f t="shared" si="274"/>
        <v>8700.6227500000005</v>
      </c>
      <c r="F5775" s="49"/>
    </row>
    <row r="5776" spans="1:6">
      <c r="A5776" s="49">
        <v>38587</v>
      </c>
      <c r="B5776" s="48">
        <v>4091.97</v>
      </c>
      <c r="C5776" s="48">
        <f t="shared" si="272"/>
        <v>8</v>
      </c>
      <c r="D5776" s="48">
        <f t="shared" si="273"/>
        <v>2005</v>
      </c>
      <c r="E5776" s="48">
        <f t="shared" si="274"/>
        <v>8116.4224949999998</v>
      </c>
      <c r="F5776" s="49"/>
    </row>
    <row r="5777" spans="1:6">
      <c r="A5777" s="49">
        <v>38588</v>
      </c>
      <c r="B5777" s="48">
        <v>4005.51</v>
      </c>
      <c r="C5777" s="48">
        <f t="shared" si="272"/>
        <v>8</v>
      </c>
      <c r="D5777" s="48">
        <f t="shared" si="273"/>
        <v>2005</v>
      </c>
      <c r="E5777" s="48">
        <f t="shared" si="274"/>
        <v>7944.9290850000007</v>
      </c>
      <c r="F5777" s="49"/>
    </row>
    <row r="5778" spans="1:6">
      <c r="A5778" s="49">
        <v>38589</v>
      </c>
      <c r="B5778" s="48">
        <v>3847.68</v>
      </c>
      <c r="C5778" s="48">
        <f t="shared" si="272"/>
        <v>8</v>
      </c>
      <c r="D5778" s="48">
        <f t="shared" si="273"/>
        <v>2005</v>
      </c>
      <c r="E5778" s="48">
        <f t="shared" si="274"/>
        <v>7631.8732799999998</v>
      </c>
      <c r="F5778" s="49"/>
    </row>
    <row r="5779" spans="1:6">
      <c r="A5779" s="49">
        <v>38590</v>
      </c>
      <c r="B5779" s="48">
        <v>4442.42</v>
      </c>
      <c r="C5779" s="48">
        <f t="shared" si="272"/>
        <v>8</v>
      </c>
      <c r="D5779" s="48">
        <f t="shared" si="273"/>
        <v>2005</v>
      </c>
      <c r="E5779" s="48">
        <f t="shared" si="274"/>
        <v>8811.5400700000009</v>
      </c>
      <c r="F5779" s="49"/>
    </row>
    <row r="5780" spans="1:6">
      <c r="A5780" s="49">
        <v>38591</v>
      </c>
      <c r="B5780" s="48">
        <v>3343.18</v>
      </c>
      <c r="C5780" s="48">
        <f t="shared" si="272"/>
        <v>8</v>
      </c>
      <c r="D5780" s="48">
        <f t="shared" si="273"/>
        <v>2005</v>
      </c>
      <c r="E5780" s="48">
        <f t="shared" si="274"/>
        <v>6631.1975299999995</v>
      </c>
      <c r="F5780" s="49"/>
    </row>
    <row r="5781" spans="1:6">
      <c r="A5781" s="49">
        <v>38592</v>
      </c>
      <c r="B5781" s="48">
        <v>3993.87</v>
      </c>
      <c r="C5781" s="48">
        <f t="shared" si="272"/>
        <v>8</v>
      </c>
      <c r="D5781" s="48">
        <f t="shared" si="273"/>
        <v>2005</v>
      </c>
      <c r="E5781" s="48">
        <f t="shared" si="274"/>
        <v>7921.8411450000003</v>
      </c>
      <c r="F5781" s="49"/>
    </row>
    <row r="5782" spans="1:6">
      <c r="A5782" s="49">
        <v>38593</v>
      </c>
      <c r="B5782" s="48">
        <v>3569.71</v>
      </c>
      <c r="C5782" s="48">
        <f t="shared" si="272"/>
        <v>8</v>
      </c>
      <c r="D5782" s="48">
        <f t="shared" si="273"/>
        <v>2005</v>
      </c>
      <c r="E5782" s="48">
        <f t="shared" si="274"/>
        <v>7080.5197850000004</v>
      </c>
      <c r="F5782" s="49"/>
    </row>
    <row r="5783" spans="1:6">
      <c r="A5783" s="49">
        <v>38594</v>
      </c>
      <c r="B5783" s="48">
        <v>3500.6</v>
      </c>
      <c r="C5783" s="48">
        <f t="shared" si="272"/>
        <v>8</v>
      </c>
      <c r="D5783" s="48">
        <f t="shared" si="273"/>
        <v>2005</v>
      </c>
      <c r="E5783" s="48">
        <f t="shared" si="274"/>
        <v>6943.4400999999998</v>
      </c>
      <c r="F5783" s="49"/>
    </row>
    <row r="5784" spans="1:6">
      <c r="A5784" s="49">
        <v>38595</v>
      </c>
      <c r="B5784" s="48">
        <v>3312.18</v>
      </c>
      <c r="C5784" s="48">
        <f t="shared" si="272"/>
        <v>8</v>
      </c>
      <c r="D5784" s="48">
        <f t="shared" si="273"/>
        <v>2005</v>
      </c>
      <c r="E5784" s="48">
        <f t="shared" si="274"/>
        <v>6569.70903</v>
      </c>
      <c r="F5784" s="49"/>
    </row>
    <row r="5785" spans="1:6">
      <c r="A5785" s="49">
        <v>38596</v>
      </c>
      <c r="B5785" s="48">
        <v>3595.58</v>
      </c>
      <c r="C5785" s="48">
        <f t="shared" si="272"/>
        <v>9</v>
      </c>
      <c r="D5785" s="48">
        <f t="shared" si="273"/>
        <v>2005</v>
      </c>
      <c r="E5785" s="48">
        <f t="shared" si="274"/>
        <v>7131.8329299999996</v>
      </c>
      <c r="F5785" s="49"/>
    </row>
    <row r="5786" spans="1:6">
      <c r="A5786" s="49">
        <v>38597</v>
      </c>
      <c r="B5786" s="48">
        <v>3640.95</v>
      </c>
      <c r="C5786" s="48">
        <f t="shared" si="272"/>
        <v>9</v>
      </c>
      <c r="D5786" s="48">
        <f t="shared" si="273"/>
        <v>2005</v>
      </c>
      <c r="E5786" s="48">
        <f t="shared" si="274"/>
        <v>7221.8243249999996</v>
      </c>
      <c r="F5786" s="49"/>
    </row>
    <row r="5787" spans="1:6">
      <c r="A5787" s="49">
        <v>38598</v>
      </c>
      <c r="B5787" s="48">
        <v>3618.79</v>
      </c>
      <c r="C5787" s="48">
        <f t="shared" si="272"/>
        <v>9</v>
      </c>
      <c r="D5787" s="48">
        <f t="shared" si="273"/>
        <v>2005</v>
      </c>
      <c r="E5787" s="48">
        <f t="shared" si="274"/>
        <v>7177.8699649999999</v>
      </c>
      <c r="F5787" s="49"/>
    </row>
    <row r="5788" spans="1:6">
      <c r="A5788" s="49">
        <v>38599</v>
      </c>
      <c r="B5788" s="48">
        <v>3326.39</v>
      </c>
      <c r="C5788" s="48">
        <f t="shared" si="272"/>
        <v>9</v>
      </c>
      <c r="D5788" s="48">
        <f t="shared" si="273"/>
        <v>2005</v>
      </c>
      <c r="E5788" s="48">
        <f t="shared" si="274"/>
        <v>6597.8945649999996</v>
      </c>
      <c r="F5788" s="49"/>
    </row>
    <row r="5789" spans="1:6">
      <c r="A5789" s="49">
        <v>38600</v>
      </c>
      <c r="B5789" s="48">
        <v>3745.61</v>
      </c>
      <c r="C5789" s="48">
        <f t="shared" si="272"/>
        <v>9</v>
      </c>
      <c r="D5789" s="48">
        <f t="shared" si="273"/>
        <v>2005</v>
      </c>
      <c r="E5789" s="48">
        <f t="shared" si="274"/>
        <v>7429.4174350000003</v>
      </c>
      <c r="F5789" s="49"/>
    </row>
    <row r="5790" spans="1:6">
      <c r="A5790" s="49">
        <v>38601</v>
      </c>
      <c r="B5790" s="48">
        <v>3489.75</v>
      </c>
      <c r="C5790" s="48">
        <f t="shared" si="272"/>
        <v>9</v>
      </c>
      <c r="D5790" s="48">
        <f t="shared" si="273"/>
        <v>2005</v>
      </c>
      <c r="E5790" s="48">
        <f t="shared" si="274"/>
        <v>6921.9191250000003</v>
      </c>
      <c r="F5790" s="49"/>
    </row>
    <row r="5791" spans="1:6">
      <c r="A5791" s="49">
        <v>38602</v>
      </c>
      <c r="B5791" s="48">
        <v>3718.49</v>
      </c>
      <c r="C5791" s="48">
        <f t="shared" si="272"/>
        <v>9</v>
      </c>
      <c r="D5791" s="48">
        <f t="shared" si="273"/>
        <v>2005</v>
      </c>
      <c r="E5791" s="48">
        <f t="shared" si="274"/>
        <v>7375.6249149999994</v>
      </c>
      <c r="F5791" s="49"/>
    </row>
    <row r="5792" spans="1:6">
      <c r="A5792" s="49">
        <v>38603</v>
      </c>
      <c r="B5792" s="48">
        <v>3757.88</v>
      </c>
      <c r="C5792" s="48">
        <f t="shared" si="272"/>
        <v>9</v>
      </c>
      <c r="D5792" s="48">
        <f t="shared" si="273"/>
        <v>2005</v>
      </c>
      <c r="E5792" s="48">
        <f t="shared" si="274"/>
        <v>7453.7549800000006</v>
      </c>
      <c r="F5792" s="49"/>
    </row>
    <row r="5793" spans="1:6">
      <c r="A5793" s="49">
        <v>38604</v>
      </c>
      <c r="B5793" s="48">
        <v>3553.31</v>
      </c>
      <c r="C5793" s="48">
        <f t="shared" si="272"/>
        <v>9</v>
      </c>
      <c r="D5793" s="48">
        <f t="shared" si="273"/>
        <v>2005</v>
      </c>
      <c r="E5793" s="48">
        <f t="shared" si="274"/>
        <v>7047.9903850000001</v>
      </c>
      <c r="F5793" s="49"/>
    </row>
    <row r="5794" spans="1:6">
      <c r="A5794" s="49">
        <v>38605</v>
      </c>
      <c r="B5794" s="48">
        <v>3484.05</v>
      </c>
      <c r="C5794" s="48">
        <f t="shared" si="272"/>
        <v>9</v>
      </c>
      <c r="D5794" s="48">
        <f t="shared" si="273"/>
        <v>2005</v>
      </c>
      <c r="E5794" s="48">
        <f t="shared" si="274"/>
        <v>6910.6131750000004</v>
      </c>
      <c r="F5794" s="49"/>
    </row>
    <row r="5795" spans="1:6">
      <c r="A5795" s="49">
        <v>38606</v>
      </c>
      <c r="B5795" s="48">
        <v>3650.8</v>
      </c>
      <c r="C5795" s="48">
        <f t="shared" si="272"/>
        <v>9</v>
      </c>
      <c r="D5795" s="48">
        <f t="shared" si="273"/>
        <v>2005</v>
      </c>
      <c r="E5795" s="48">
        <f t="shared" si="274"/>
        <v>7241.3618000000006</v>
      </c>
      <c r="F5795" s="49"/>
    </row>
    <row r="5796" spans="1:6">
      <c r="A5796" s="49">
        <v>38607</v>
      </c>
      <c r="B5796" s="48">
        <v>4695.8100000000004</v>
      </c>
      <c r="C5796" s="48">
        <f t="shared" si="272"/>
        <v>9</v>
      </c>
      <c r="D5796" s="48">
        <f t="shared" si="273"/>
        <v>2005</v>
      </c>
      <c r="E5796" s="48">
        <f t="shared" si="274"/>
        <v>9314.1391350000013</v>
      </c>
      <c r="F5796" s="49"/>
    </row>
    <row r="5797" spans="1:6">
      <c r="A5797" s="49">
        <v>38608</v>
      </c>
      <c r="B5797" s="48">
        <v>3947.2</v>
      </c>
      <c r="C5797" s="48">
        <f t="shared" si="272"/>
        <v>9</v>
      </c>
      <c r="D5797" s="48">
        <f t="shared" si="273"/>
        <v>2005</v>
      </c>
      <c r="E5797" s="48">
        <f t="shared" si="274"/>
        <v>7829.2712000000001</v>
      </c>
      <c r="F5797" s="49"/>
    </row>
    <row r="5798" spans="1:6">
      <c r="A5798" s="49">
        <v>38609</v>
      </c>
      <c r="B5798" s="48">
        <v>3867.8</v>
      </c>
      <c r="C5798" s="48">
        <f t="shared" si="272"/>
        <v>9</v>
      </c>
      <c r="D5798" s="48">
        <f t="shared" si="273"/>
        <v>2005</v>
      </c>
      <c r="E5798" s="48">
        <f t="shared" si="274"/>
        <v>7671.7813000000006</v>
      </c>
      <c r="F5798" s="49"/>
    </row>
    <row r="5799" spans="1:6">
      <c r="A5799" s="49">
        <v>38610</v>
      </c>
      <c r="B5799" s="48">
        <v>3812.92</v>
      </c>
      <c r="C5799" s="48">
        <f t="shared" si="272"/>
        <v>9</v>
      </c>
      <c r="D5799" s="48">
        <f t="shared" si="273"/>
        <v>2005</v>
      </c>
      <c r="E5799" s="48">
        <f t="shared" si="274"/>
        <v>7562.9268200000006</v>
      </c>
      <c r="F5799" s="49"/>
    </row>
    <row r="5800" spans="1:6">
      <c r="A5800" s="49">
        <v>38611</v>
      </c>
      <c r="B5800" s="48">
        <v>3516.93</v>
      </c>
      <c r="C5800" s="48">
        <f t="shared" si="272"/>
        <v>9</v>
      </c>
      <c r="D5800" s="48">
        <f t="shared" si="273"/>
        <v>2005</v>
      </c>
      <c r="E5800" s="48">
        <f t="shared" si="274"/>
        <v>6975.8306549999998</v>
      </c>
      <c r="F5800" s="49"/>
    </row>
    <row r="5801" spans="1:6">
      <c r="A5801" s="49">
        <v>38612</v>
      </c>
      <c r="B5801" s="48">
        <v>3725.2</v>
      </c>
      <c r="C5801" s="48">
        <f t="shared" si="272"/>
        <v>9</v>
      </c>
      <c r="D5801" s="48">
        <f t="shared" si="273"/>
        <v>2005</v>
      </c>
      <c r="E5801" s="48">
        <f t="shared" si="274"/>
        <v>7388.9341999999997</v>
      </c>
      <c r="F5801" s="49"/>
    </row>
    <row r="5802" spans="1:6">
      <c r="A5802" s="49">
        <v>38613</v>
      </c>
      <c r="B5802" s="48">
        <v>3953.42</v>
      </c>
      <c r="C5802" s="48">
        <f t="shared" si="272"/>
        <v>9</v>
      </c>
      <c r="D5802" s="48">
        <f t="shared" si="273"/>
        <v>2005</v>
      </c>
      <c r="E5802" s="48">
        <f t="shared" si="274"/>
        <v>7841.6085700000003</v>
      </c>
      <c r="F5802" s="49"/>
    </row>
    <row r="5803" spans="1:6">
      <c r="A5803" s="49">
        <v>38614</v>
      </c>
      <c r="B5803" s="48">
        <v>3972.85</v>
      </c>
      <c r="C5803" s="48">
        <f t="shared" si="272"/>
        <v>9</v>
      </c>
      <c r="D5803" s="48">
        <f t="shared" si="273"/>
        <v>2005</v>
      </c>
      <c r="E5803" s="48">
        <f t="shared" si="274"/>
        <v>7880.1479749999999</v>
      </c>
      <c r="F5803" s="49"/>
    </row>
    <row r="5804" spans="1:6">
      <c r="A5804" s="49">
        <v>38615</v>
      </c>
      <c r="B5804" s="48">
        <v>3375.26</v>
      </c>
      <c r="C5804" s="48">
        <f t="shared" si="272"/>
        <v>9</v>
      </c>
      <c r="D5804" s="48">
        <f t="shared" si="273"/>
        <v>2005</v>
      </c>
      <c r="E5804" s="48">
        <f t="shared" si="274"/>
        <v>6694.8282100000006</v>
      </c>
      <c r="F5804" s="49"/>
    </row>
    <row r="5805" spans="1:6">
      <c r="A5805" s="49">
        <v>38616</v>
      </c>
      <c r="B5805" s="48">
        <v>4289.3100000000004</v>
      </c>
      <c r="C5805" s="48">
        <f t="shared" si="272"/>
        <v>9</v>
      </c>
      <c r="D5805" s="48">
        <f t="shared" si="273"/>
        <v>2005</v>
      </c>
      <c r="E5805" s="48">
        <f t="shared" si="274"/>
        <v>8507.8463850000007</v>
      </c>
      <c r="F5805" s="49"/>
    </row>
    <row r="5806" spans="1:6">
      <c r="A5806" s="49">
        <v>38617</v>
      </c>
      <c r="B5806" s="48">
        <v>3996.88</v>
      </c>
      <c r="C5806" s="48">
        <f t="shared" si="272"/>
        <v>9</v>
      </c>
      <c r="D5806" s="48">
        <f t="shared" si="273"/>
        <v>2005</v>
      </c>
      <c r="E5806" s="48">
        <f t="shared" si="274"/>
        <v>7927.8114800000003</v>
      </c>
      <c r="F5806" s="49"/>
    </row>
    <row r="5807" spans="1:6">
      <c r="A5807" s="49">
        <v>38618</v>
      </c>
      <c r="B5807" s="48">
        <v>3869.8</v>
      </c>
      <c r="C5807" s="48">
        <f t="shared" si="272"/>
        <v>9</v>
      </c>
      <c r="D5807" s="48">
        <f t="shared" si="273"/>
        <v>2005</v>
      </c>
      <c r="E5807" s="48">
        <f t="shared" si="274"/>
        <v>7675.7483000000002</v>
      </c>
      <c r="F5807" s="49"/>
    </row>
    <row r="5808" spans="1:6">
      <c r="A5808" s="49">
        <v>38619</v>
      </c>
      <c r="B5808" s="48">
        <v>4375.05</v>
      </c>
      <c r="C5808" s="48">
        <f t="shared" si="272"/>
        <v>9</v>
      </c>
      <c r="D5808" s="48">
        <f t="shared" si="273"/>
        <v>2005</v>
      </c>
      <c r="E5808" s="48">
        <f t="shared" si="274"/>
        <v>8677.9116750000012</v>
      </c>
      <c r="F5808" s="49"/>
    </row>
    <row r="5809" spans="1:6">
      <c r="A5809" s="49">
        <v>38620</v>
      </c>
      <c r="B5809" s="48">
        <v>4940.29</v>
      </c>
      <c r="C5809" s="48">
        <f t="shared" si="272"/>
        <v>9</v>
      </c>
      <c r="D5809" s="48">
        <f t="shared" si="273"/>
        <v>2005</v>
      </c>
      <c r="E5809" s="48">
        <f t="shared" si="274"/>
        <v>9799.0652150000005</v>
      </c>
      <c r="F5809" s="49"/>
    </row>
    <row r="5810" spans="1:6">
      <c r="A5810" s="49">
        <v>38621</v>
      </c>
      <c r="B5810" s="48">
        <v>4322.6899999999996</v>
      </c>
      <c r="C5810" s="48">
        <f t="shared" si="272"/>
        <v>9</v>
      </c>
      <c r="D5810" s="48">
        <f t="shared" si="273"/>
        <v>2005</v>
      </c>
      <c r="E5810" s="48">
        <f t="shared" si="274"/>
        <v>8574.0556149999993</v>
      </c>
      <c r="F5810" s="49"/>
    </row>
    <row r="5811" spans="1:6">
      <c r="A5811" s="49">
        <v>38622</v>
      </c>
      <c r="B5811" s="48">
        <v>3957.84</v>
      </c>
      <c r="C5811" s="48">
        <f t="shared" si="272"/>
        <v>9</v>
      </c>
      <c r="D5811" s="48">
        <f t="shared" si="273"/>
        <v>2005</v>
      </c>
      <c r="E5811" s="48">
        <f t="shared" si="274"/>
        <v>7850.3756400000002</v>
      </c>
      <c r="F5811" s="49"/>
    </row>
    <row r="5812" spans="1:6">
      <c r="A5812" s="49">
        <v>38623</v>
      </c>
      <c r="B5812" s="48">
        <v>3507.26</v>
      </c>
      <c r="C5812" s="48">
        <f t="shared" si="272"/>
        <v>9</v>
      </c>
      <c r="D5812" s="48">
        <f t="shared" si="273"/>
        <v>2005</v>
      </c>
      <c r="E5812" s="48">
        <f t="shared" si="274"/>
        <v>6956.6502100000007</v>
      </c>
      <c r="F5812" s="49"/>
    </row>
    <row r="5813" spans="1:6">
      <c r="A5813" s="49">
        <v>38624</v>
      </c>
      <c r="B5813" s="48">
        <v>3859.23</v>
      </c>
      <c r="C5813" s="48">
        <f t="shared" si="272"/>
        <v>9</v>
      </c>
      <c r="D5813" s="48">
        <f t="shared" si="273"/>
        <v>2005</v>
      </c>
      <c r="E5813" s="48">
        <f t="shared" si="274"/>
        <v>7654.7827050000005</v>
      </c>
      <c r="F5813" s="49"/>
    </row>
    <row r="5814" spans="1:6">
      <c r="A5814" s="49">
        <v>38625</v>
      </c>
      <c r="B5814" s="48">
        <v>3716.5</v>
      </c>
      <c r="C5814" s="48">
        <f t="shared" si="272"/>
        <v>9</v>
      </c>
      <c r="D5814" s="48">
        <f t="shared" si="273"/>
        <v>2005</v>
      </c>
      <c r="E5814" s="48">
        <f t="shared" si="274"/>
        <v>7371.6777499999998</v>
      </c>
      <c r="F5814" s="49"/>
    </row>
    <row r="5815" spans="1:6">
      <c r="A5815" s="49">
        <v>38626</v>
      </c>
      <c r="B5815" s="48">
        <v>3615.09</v>
      </c>
      <c r="C5815" s="48">
        <f t="shared" si="272"/>
        <v>10</v>
      </c>
      <c r="D5815" s="48">
        <f t="shared" si="273"/>
        <v>2006</v>
      </c>
      <c r="E5815" s="48">
        <f t="shared" si="274"/>
        <v>7170.5310150000005</v>
      </c>
      <c r="F5815" s="49"/>
    </row>
    <row r="5816" spans="1:6">
      <c r="A5816" s="49">
        <v>38627</v>
      </c>
      <c r="B5816" s="48">
        <v>3500.42</v>
      </c>
      <c r="C5816" s="48">
        <f t="shared" si="272"/>
        <v>10</v>
      </c>
      <c r="D5816" s="48">
        <f t="shared" si="273"/>
        <v>2006</v>
      </c>
      <c r="E5816" s="48">
        <f t="shared" si="274"/>
        <v>6943.0830700000006</v>
      </c>
      <c r="F5816" s="49"/>
    </row>
    <row r="5817" spans="1:6">
      <c r="A5817" s="49">
        <v>38628</v>
      </c>
      <c r="B5817" s="48">
        <v>4629.76</v>
      </c>
      <c r="C5817" s="48">
        <f t="shared" si="272"/>
        <v>10</v>
      </c>
      <c r="D5817" s="48">
        <f t="shared" si="273"/>
        <v>2006</v>
      </c>
      <c r="E5817" s="48">
        <f t="shared" si="274"/>
        <v>9183.12896</v>
      </c>
      <c r="F5817" s="49"/>
    </row>
    <row r="5818" spans="1:6">
      <c r="A5818" s="49">
        <v>38629</v>
      </c>
      <c r="B5818" s="48">
        <v>4844.43</v>
      </c>
      <c r="C5818" s="48">
        <f t="shared" si="272"/>
        <v>10</v>
      </c>
      <c r="D5818" s="48">
        <f t="shared" si="273"/>
        <v>2006</v>
      </c>
      <c r="E5818" s="48">
        <f t="shared" si="274"/>
        <v>9608.9269050000003</v>
      </c>
      <c r="F5818" s="49"/>
    </row>
    <row r="5819" spans="1:6">
      <c r="A5819" s="49">
        <v>38630</v>
      </c>
      <c r="B5819" s="48">
        <v>4800.78</v>
      </c>
      <c r="C5819" s="48">
        <f t="shared" si="272"/>
        <v>10</v>
      </c>
      <c r="D5819" s="48">
        <f t="shared" si="273"/>
        <v>2006</v>
      </c>
      <c r="E5819" s="48">
        <f t="shared" si="274"/>
        <v>9522.3471300000001</v>
      </c>
      <c r="F5819" s="49"/>
    </row>
    <row r="5820" spans="1:6">
      <c r="A5820" s="49">
        <v>38631</v>
      </c>
      <c r="B5820" s="48">
        <v>3842.77</v>
      </c>
      <c r="C5820" s="48">
        <f t="shared" si="272"/>
        <v>10</v>
      </c>
      <c r="D5820" s="48">
        <f t="shared" si="273"/>
        <v>2006</v>
      </c>
      <c r="E5820" s="48">
        <f t="shared" si="274"/>
        <v>7622.1342949999998</v>
      </c>
      <c r="F5820" s="49"/>
    </row>
    <row r="5821" spans="1:6">
      <c r="A5821" s="49">
        <v>38632</v>
      </c>
      <c r="B5821" s="48">
        <v>4149.8500000000004</v>
      </c>
      <c r="C5821" s="48">
        <f t="shared" si="272"/>
        <v>10</v>
      </c>
      <c r="D5821" s="48">
        <f t="shared" si="273"/>
        <v>2006</v>
      </c>
      <c r="E5821" s="48">
        <f t="shared" si="274"/>
        <v>8231.2274750000015</v>
      </c>
      <c r="F5821" s="49"/>
    </row>
    <row r="5822" spans="1:6">
      <c r="A5822" s="49">
        <v>38633</v>
      </c>
      <c r="B5822" s="48">
        <v>4046.84</v>
      </c>
      <c r="C5822" s="48">
        <f t="shared" si="272"/>
        <v>10</v>
      </c>
      <c r="D5822" s="48">
        <f t="shared" si="273"/>
        <v>2006</v>
      </c>
      <c r="E5822" s="48">
        <f t="shared" si="274"/>
        <v>8026.9071400000003</v>
      </c>
      <c r="F5822" s="49"/>
    </row>
    <row r="5823" spans="1:6">
      <c r="A5823" s="49">
        <v>38634</v>
      </c>
      <c r="B5823" s="48">
        <v>3860.09</v>
      </c>
      <c r="C5823" s="48">
        <f t="shared" si="272"/>
        <v>10</v>
      </c>
      <c r="D5823" s="48">
        <f t="shared" si="273"/>
        <v>2006</v>
      </c>
      <c r="E5823" s="48">
        <f t="shared" si="274"/>
        <v>7656.488515</v>
      </c>
      <c r="F5823" s="49"/>
    </row>
    <row r="5824" spans="1:6">
      <c r="A5824" s="49">
        <v>38635</v>
      </c>
      <c r="B5824" s="48">
        <v>3674.23</v>
      </c>
      <c r="C5824" s="48">
        <f t="shared" si="272"/>
        <v>10</v>
      </c>
      <c r="D5824" s="48">
        <f t="shared" si="273"/>
        <v>2006</v>
      </c>
      <c r="E5824" s="48">
        <f t="shared" si="274"/>
        <v>7287.8352050000003</v>
      </c>
      <c r="F5824" s="49"/>
    </row>
    <row r="5825" spans="1:6">
      <c r="A5825" s="49">
        <v>38636</v>
      </c>
      <c r="B5825" s="48">
        <v>3622.23</v>
      </c>
      <c r="C5825" s="48">
        <f t="shared" si="272"/>
        <v>10</v>
      </c>
      <c r="D5825" s="48">
        <f t="shared" si="273"/>
        <v>2006</v>
      </c>
      <c r="E5825" s="48">
        <f t="shared" si="274"/>
        <v>7184.6932050000005</v>
      </c>
      <c r="F5825" s="49"/>
    </row>
    <row r="5826" spans="1:6">
      <c r="A5826" s="49">
        <v>38637</v>
      </c>
      <c r="B5826" s="48">
        <v>3610.32</v>
      </c>
      <c r="C5826" s="48">
        <f t="shared" si="272"/>
        <v>10</v>
      </c>
      <c r="D5826" s="48">
        <f t="shared" si="273"/>
        <v>2006</v>
      </c>
      <c r="E5826" s="48">
        <f t="shared" si="274"/>
        <v>7161.0697200000004</v>
      </c>
      <c r="F5826" s="49"/>
    </row>
    <row r="5827" spans="1:6">
      <c r="A5827" s="49">
        <v>38638</v>
      </c>
      <c r="B5827" s="48">
        <v>3548.43</v>
      </c>
      <c r="C5827" s="48">
        <f t="shared" ref="C5827:C5890" si="275">MONTH(A5827)</f>
        <v>10</v>
      </c>
      <c r="D5827" s="48">
        <f t="shared" ref="D5827:D5890" si="276">IF(C5827&gt;9,YEAR(A5827)+1,YEAR(A5827))</f>
        <v>2006</v>
      </c>
      <c r="E5827" s="48">
        <f t="shared" ref="E5827:E5890" si="277">B5827*1.9835</f>
        <v>7038.3109049999994</v>
      </c>
      <c r="F5827" s="49"/>
    </row>
    <row r="5828" spans="1:6">
      <c r="A5828" s="49">
        <v>38639</v>
      </c>
      <c r="B5828" s="48">
        <v>3659.36</v>
      </c>
      <c r="C5828" s="48">
        <f t="shared" si="275"/>
        <v>10</v>
      </c>
      <c r="D5828" s="48">
        <f t="shared" si="276"/>
        <v>2006</v>
      </c>
      <c r="E5828" s="48">
        <f t="shared" si="277"/>
        <v>7258.3405600000006</v>
      </c>
      <c r="F5828" s="49"/>
    </row>
    <row r="5829" spans="1:6">
      <c r="A5829" s="49">
        <v>38640</v>
      </c>
      <c r="B5829" s="48">
        <v>3545.51</v>
      </c>
      <c r="C5829" s="48">
        <f t="shared" si="275"/>
        <v>10</v>
      </c>
      <c r="D5829" s="48">
        <f t="shared" si="276"/>
        <v>2006</v>
      </c>
      <c r="E5829" s="48">
        <f t="shared" si="277"/>
        <v>7032.5190850000008</v>
      </c>
      <c r="F5829" s="49"/>
    </row>
    <row r="5830" spans="1:6">
      <c r="A5830" s="49">
        <v>38641</v>
      </c>
      <c r="B5830" s="48">
        <v>3410</v>
      </c>
      <c r="C5830" s="48">
        <f t="shared" si="275"/>
        <v>10</v>
      </c>
      <c r="D5830" s="48">
        <f t="shared" si="276"/>
        <v>2006</v>
      </c>
      <c r="E5830" s="48">
        <f t="shared" si="277"/>
        <v>6763.7350000000006</v>
      </c>
      <c r="F5830" s="49"/>
    </row>
    <row r="5831" spans="1:6">
      <c r="A5831" s="49">
        <v>38642</v>
      </c>
      <c r="B5831" s="48">
        <v>3527.3</v>
      </c>
      <c r="C5831" s="48">
        <f t="shared" si="275"/>
        <v>10</v>
      </c>
      <c r="D5831" s="48">
        <f t="shared" si="276"/>
        <v>2006</v>
      </c>
      <c r="E5831" s="48">
        <f t="shared" si="277"/>
        <v>6996.3995500000001</v>
      </c>
      <c r="F5831" s="49"/>
    </row>
    <row r="5832" spans="1:6">
      <c r="A5832" s="49">
        <v>38643</v>
      </c>
      <c r="B5832" s="48">
        <v>3446.2</v>
      </c>
      <c r="C5832" s="48">
        <f t="shared" si="275"/>
        <v>10</v>
      </c>
      <c r="D5832" s="48">
        <f t="shared" si="276"/>
        <v>2006</v>
      </c>
      <c r="E5832" s="48">
        <f t="shared" si="277"/>
        <v>6835.5376999999999</v>
      </c>
      <c r="F5832" s="49"/>
    </row>
    <row r="5833" spans="1:6">
      <c r="A5833" s="49">
        <v>38644</v>
      </c>
      <c r="B5833" s="48">
        <v>3443.64</v>
      </c>
      <c r="C5833" s="48">
        <f t="shared" si="275"/>
        <v>10</v>
      </c>
      <c r="D5833" s="48">
        <f t="shared" si="276"/>
        <v>2006</v>
      </c>
      <c r="E5833" s="48">
        <f t="shared" si="277"/>
        <v>6830.4599399999997</v>
      </c>
      <c r="F5833" s="49"/>
    </row>
    <row r="5834" spans="1:6">
      <c r="A5834" s="49">
        <v>38645</v>
      </c>
      <c r="B5834" s="48">
        <v>3408.63</v>
      </c>
      <c r="C5834" s="48">
        <f t="shared" si="275"/>
        <v>10</v>
      </c>
      <c r="D5834" s="48">
        <f t="shared" si="276"/>
        <v>2006</v>
      </c>
      <c r="E5834" s="48">
        <f t="shared" si="277"/>
        <v>6761.017605</v>
      </c>
      <c r="F5834" s="49"/>
    </row>
    <row r="5835" spans="1:6">
      <c r="A5835" s="49">
        <v>38646</v>
      </c>
      <c r="B5835" s="48">
        <v>3381.38</v>
      </c>
      <c r="C5835" s="48">
        <f t="shared" si="275"/>
        <v>10</v>
      </c>
      <c r="D5835" s="48">
        <f t="shared" si="276"/>
        <v>2006</v>
      </c>
      <c r="E5835" s="48">
        <f t="shared" si="277"/>
        <v>6706.9672300000002</v>
      </c>
      <c r="F5835" s="49"/>
    </row>
    <row r="5836" spans="1:6">
      <c r="A5836" s="49">
        <v>38647</v>
      </c>
      <c r="B5836" s="48">
        <v>3213.66</v>
      </c>
      <c r="C5836" s="48">
        <f t="shared" si="275"/>
        <v>10</v>
      </c>
      <c r="D5836" s="48">
        <f t="shared" si="276"/>
        <v>2006</v>
      </c>
      <c r="E5836" s="48">
        <f t="shared" si="277"/>
        <v>6374.2946099999999</v>
      </c>
      <c r="F5836" s="49"/>
    </row>
    <row r="5837" spans="1:6">
      <c r="A5837" s="49">
        <v>38648</v>
      </c>
      <c r="B5837" s="48">
        <v>3300.04</v>
      </c>
      <c r="C5837" s="48">
        <f t="shared" si="275"/>
        <v>10</v>
      </c>
      <c r="D5837" s="48">
        <f t="shared" si="276"/>
        <v>2006</v>
      </c>
      <c r="E5837" s="48">
        <f t="shared" si="277"/>
        <v>6545.6293400000004</v>
      </c>
      <c r="F5837" s="49"/>
    </row>
    <row r="5838" spans="1:6">
      <c r="A5838" s="49">
        <v>38649</v>
      </c>
      <c r="B5838" s="48">
        <v>3318.64</v>
      </c>
      <c r="C5838" s="48">
        <f t="shared" si="275"/>
        <v>10</v>
      </c>
      <c r="D5838" s="48">
        <f t="shared" si="276"/>
        <v>2006</v>
      </c>
      <c r="E5838" s="48">
        <f t="shared" si="277"/>
        <v>6582.5224399999997</v>
      </c>
      <c r="F5838" s="49"/>
    </row>
    <row r="5839" spans="1:6">
      <c r="A5839" s="49">
        <v>38650</v>
      </c>
      <c r="B5839" s="48">
        <v>3249</v>
      </c>
      <c r="C5839" s="48">
        <f t="shared" si="275"/>
        <v>10</v>
      </c>
      <c r="D5839" s="48">
        <f t="shared" si="276"/>
        <v>2006</v>
      </c>
      <c r="E5839" s="48">
        <f t="shared" si="277"/>
        <v>6444.3914999999997</v>
      </c>
      <c r="F5839" s="49"/>
    </row>
    <row r="5840" spans="1:6">
      <c r="A5840" s="49">
        <v>38651</v>
      </c>
      <c r="B5840" s="48">
        <v>3291.32</v>
      </c>
      <c r="C5840" s="48">
        <f t="shared" si="275"/>
        <v>10</v>
      </c>
      <c r="D5840" s="48">
        <f t="shared" si="276"/>
        <v>2006</v>
      </c>
      <c r="E5840" s="48">
        <f t="shared" si="277"/>
        <v>6528.3332200000004</v>
      </c>
      <c r="F5840" s="49"/>
    </row>
    <row r="5841" spans="1:6">
      <c r="A5841" s="49">
        <v>38652</v>
      </c>
      <c r="B5841" s="48">
        <v>3398.54</v>
      </c>
      <c r="C5841" s="48">
        <f t="shared" si="275"/>
        <v>10</v>
      </c>
      <c r="D5841" s="48">
        <f t="shared" si="276"/>
        <v>2006</v>
      </c>
      <c r="E5841" s="48">
        <f t="shared" si="277"/>
        <v>6741.0040900000004</v>
      </c>
      <c r="F5841" s="49"/>
    </row>
    <row r="5842" spans="1:6">
      <c r="A5842" s="49">
        <v>38653</v>
      </c>
      <c r="B5842" s="48">
        <v>3637.65</v>
      </c>
      <c r="C5842" s="48">
        <f t="shared" si="275"/>
        <v>10</v>
      </c>
      <c r="D5842" s="48">
        <f t="shared" si="276"/>
        <v>2006</v>
      </c>
      <c r="E5842" s="48">
        <f t="shared" si="277"/>
        <v>7215.2787750000007</v>
      </c>
      <c r="F5842" s="49"/>
    </row>
    <row r="5843" spans="1:6">
      <c r="A5843" s="49">
        <v>38654</v>
      </c>
      <c r="B5843" s="48">
        <v>3984.98</v>
      </c>
      <c r="C5843" s="48">
        <f t="shared" si="275"/>
        <v>10</v>
      </c>
      <c r="D5843" s="48">
        <f t="shared" si="276"/>
        <v>2006</v>
      </c>
      <c r="E5843" s="48">
        <f t="shared" si="277"/>
        <v>7904.2078300000003</v>
      </c>
      <c r="F5843" s="49"/>
    </row>
    <row r="5844" spans="1:6">
      <c r="A5844" s="49">
        <v>38655</v>
      </c>
      <c r="B5844" s="48">
        <v>3834.76</v>
      </c>
      <c r="C5844" s="48">
        <f t="shared" si="275"/>
        <v>10</v>
      </c>
      <c r="D5844" s="48">
        <f t="shared" si="276"/>
        <v>2006</v>
      </c>
      <c r="E5844" s="48">
        <f t="shared" si="277"/>
        <v>7606.2464600000003</v>
      </c>
      <c r="F5844" s="49"/>
    </row>
    <row r="5845" spans="1:6">
      <c r="A5845" s="49">
        <v>38656</v>
      </c>
      <c r="B5845" s="48">
        <v>3848.02</v>
      </c>
      <c r="C5845" s="48">
        <f t="shared" si="275"/>
        <v>10</v>
      </c>
      <c r="D5845" s="48">
        <f t="shared" si="276"/>
        <v>2006</v>
      </c>
      <c r="E5845" s="48">
        <f t="shared" si="277"/>
        <v>7632.5476699999999</v>
      </c>
      <c r="F5845" s="49"/>
    </row>
    <row r="5846" spans="1:6">
      <c r="A5846" s="49">
        <v>38657</v>
      </c>
      <c r="B5846" s="48">
        <v>3279.46</v>
      </c>
      <c r="C5846" s="48">
        <f t="shared" si="275"/>
        <v>11</v>
      </c>
      <c r="D5846" s="48">
        <f t="shared" si="276"/>
        <v>2006</v>
      </c>
      <c r="E5846" s="48">
        <f t="shared" si="277"/>
        <v>6504.8089100000007</v>
      </c>
      <c r="F5846" s="49"/>
    </row>
    <row r="5847" spans="1:6">
      <c r="A5847" s="49">
        <v>38658</v>
      </c>
      <c r="B5847" s="48">
        <v>3250.85</v>
      </c>
      <c r="C5847" s="48">
        <f t="shared" si="275"/>
        <v>11</v>
      </c>
      <c r="D5847" s="48">
        <f t="shared" si="276"/>
        <v>2006</v>
      </c>
      <c r="E5847" s="48">
        <f t="shared" si="277"/>
        <v>6448.0609750000003</v>
      </c>
      <c r="F5847" s="49"/>
    </row>
    <row r="5848" spans="1:6">
      <c r="A5848" s="49">
        <v>38659</v>
      </c>
      <c r="B5848" s="48">
        <v>4824.8100000000004</v>
      </c>
      <c r="C5848" s="48">
        <f t="shared" si="275"/>
        <v>11</v>
      </c>
      <c r="D5848" s="48">
        <f t="shared" si="276"/>
        <v>2006</v>
      </c>
      <c r="E5848" s="48">
        <f t="shared" si="277"/>
        <v>9570.0106350000005</v>
      </c>
      <c r="F5848" s="49"/>
    </row>
    <row r="5849" spans="1:6">
      <c r="A5849" s="49">
        <v>38660</v>
      </c>
      <c r="B5849" s="48">
        <v>3488.89</v>
      </c>
      <c r="C5849" s="48">
        <f t="shared" si="275"/>
        <v>11</v>
      </c>
      <c r="D5849" s="48">
        <f t="shared" si="276"/>
        <v>2006</v>
      </c>
      <c r="E5849" s="48">
        <f t="shared" si="277"/>
        <v>6920.213315</v>
      </c>
      <c r="F5849" s="49"/>
    </row>
    <row r="5850" spans="1:6">
      <c r="A5850" s="49">
        <v>38661</v>
      </c>
      <c r="B5850" s="48">
        <v>4308.71</v>
      </c>
      <c r="C5850" s="48">
        <f t="shared" si="275"/>
        <v>11</v>
      </c>
      <c r="D5850" s="48">
        <f t="shared" si="276"/>
        <v>2006</v>
      </c>
      <c r="E5850" s="48">
        <f t="shared" si="277"/>
        <v>8546.326285000001</v>
      </c>
      <c r="F5850" s="49"/>
    </row>
    <row r="5851" spans="1:6">
      <c r="A5851" s="49">
        <v>38662</v>
      </c>
      <c r="B5851" s="48">
        <v>3853.7</v>
      </c>
      <c r="C5851" s="48">
        <f t="shared" si="275"/>
        <v>11</v>
      </c>
      <c r="D5851" s="48">
        <f t="shared" si="276"/>
        <v>2006</v>
      </c>
      <c r="E5851" s="48">
        <f t="shared" si="277"/>
        <v>7643.8139499999997</v>
      </c>
      <c r="F5851" s="49"/>
    </row>
    <row r="5852" spans="1:6">
      <c r="A5852" s="49">
        <v>38663</v>
      </c>
      <c r="B5852" s="48">
        <v>4704.1499999999996</v>
      </c>
      <c r="C5852" s="48">
        <f t="shared" si="275"/>
        <v>11</v>
      </c>
      <c r="D5852" s="48">
        <f t="shared" si="276"/>
        <v>2006</v>
      </c>
      <c r="E5852" s="48">
        <f t="shared" si="277"/>
        <v>9330.681525</v>
      </c>
      <c r="F5852" s="49"/>
    </row>
    <row r="5853" spans="1:6">
      <c r="A5853" s="49">
        <v>38664</v>
      </c>
      <c r="B5853" s="48">
        <v>4046.63</v>
      </c>
      <c r="C5853" s="48">
        <f t="shared" si="275"/>
        <v>11</v>
      </c>
      <c r="D5853" s="48">
        <f t="shared" si="276"/>
        <v>2006</v>
      </c>
      <c r="E5853" s="48">
        <f t="shared" si="277"/>
        <v>8026.490605</v>
      </c>
      <c r="F5853" s="49"/>
    </row>
    <row r="5854" spans="1:6">
      <c r="A5854" s="49">
        <v>38665</v>
      </c>
      <c r="B5854" s="48">
        <v>4752.4799999999996</v>
      </c>
      <c r="C5854" s="48">
        <f t="shared" si="275"/>
        <v>11</v>
      </c>
      <c r="D5854" s="48">
        <f t="shared" si="276"/>
        <v>2006</v>
      </c>
      <c r="E5854" s="48">
        <f t="shared" si="277"/>
        <v>9426.5440799999997</v>
      </c>
      <c r="F5854" s="49"/>
    </row>
    <row r="5855" spans="1:6">
      <c r="A5855" s="49">
        <v>38666</v>
      </c>
      <c r="B5855" s="48">
        <v>3739.32</v>
      </c>
      <c r="C5855" s="48">
        <f t="shared" si="275"/>
        <v>11</v>
      </c>
      <c r="D5855" s="48">
        <f t="shared" si="276"/>
        <v>2006</v>
      </c>
      <c r="E5855" s="48">
        <f t="shared" si="277"/>
        <v>7416.9412200000006</v>
      </c>
      <c r="F5855" s="49"/>
    </row>
    <row r="5856" spans="1:6">
      <c r="A5856" s="49">
        <v>38667</v>
      </c>
      <c r="B5856" s="48">
        <v>3330.74</v>
      </c>
      <c r="C5856" s="48">
        <f t="shared" si="275"/>
        <v>11</v>
      </c>
      <c r="D5856" s="48">
        <f t="shared" si="276"/>
        <v>2006</v>
      </c>
      <c r="E5856" s="48">
        <f t="shared" si="277"/>
        <v>6606.52279</v>
      </c>
      <c r="F5856" s="49"/>
    </row>
    <row r="5857" spans="1:6">
      <c r="A5857" s="49">
        <v>38668</v>
      </c>
      <c r="B5857" s="48">
        <v>3829.49</v>
      </c>
      <c r="C5857" s="48">
        <f t="shared" si="275"/>
        <v>11</v>
      </c>
      <c r="D5857" s="48">
        <f t="shared" si="276"/>
        <v>2006</v>
      </c>
      <c r="E5857" s="48">
        <f t="shared" si="277"/>
        <v>7595.7934150000001</v>
      </c>
      <c r="F5857" s="49"/>
    </row>
    <row r="5858" spans="1:6">
      <c r="A5858" s="49">
        <v>38669</v>
      </c>
      <c r="B5858" s="48">
        <v>3842.72</v>
      </c>
      <c r="C5858" s="48">
        <f t="shared" si="275"/>
        <v>11</v>
      </c>
      <c r="D5858" s="48">
        <f t="shared" si="276"/>
        <v>2006</v>
      </c>
      <c r="E5858" s="48">
        <f t="shared" si="277"/>
        <v>7622.0351199999996</v>
      </c>
      <c r="F5858" s="49"/>
    </row>
    <row r="5859" spans="1:6">
      <c r="A5859" s="49">
        <v>38670</v>
      </c>
      <c r="B5859" s="48">
        <v>3679.16</v>
      </c>
      <c r="C5859" s="48">
        <f t="shared" si="275"/>
        <v>11</v>
      </c>
      <c r="D5859" s="48">
        <f t="shared" si="276"/>
        <v>2006</v>
      </c>
      <c r="E5859" s="48">
        <f t="shared" si="277"/>
        <v>7297.6138599999995</v>
      </c>
      <c r="F5859" s="49"/>
    </row>
    <row r="5860" spans="1:6">
      <c r="A5860" s="49">
        <v>38671</v>
      </c>
      <c r="B5860" s="48">
        <v>3755.36</v>
      </c>
      <c r="C5860" s="48">
        <f t="shared" si="275"/>
        <v>11</v>
      </c>
      <c r="D5860" s="48">
        <f t="shared" si="276"/>
        <v>2006</v>
      </c>
      <c r="E5860" s="48">
        <f t="shared" si="277"/>
        <v>7448.7565600000007</v>
      </c>
      <c r="F5860" s="49"/>
    </row>
    <row r="5861" spans="1:6">
      <c r="A5861" s="49">
        <v>38672</v>
      </c>
      <c r="B5861" s="48">
        <v>3167.48</v>
      </c>
      <c r="C5861" s="48">
        <f t="shared" si="275"/>
        <v>11</v>
      </c>
      <c r="D5861" s="48">
        <f t="shared" si="276"/>
        <v>2006</v>
      </c>
      <c r="E5861" s="48">
        <f t="shared" si="277"/>
        <v>6282.6965799999998</v>
      </c>
      <c r="F5861" s="49"/>
    </row>
    <row r="5862" spans="1:6">
      <c r="A5862" s="49">
        <v>38673</v>
      </c>
      <c r="B5862" s="48">
        <v>3670.89</v>
      </c>
      <c r="C5862" s="48">
        <f t="shared" si="275"/>
        <v>11</v>
      </c>
      <c r="D5862" s="48">
        <f t="shared" si="276"/>
        <v>2006</v>
      </c>
      <c r="E5862" s="48">
        <f t="shared" si="277"/>
        <v>7281.2103150000003</v>
      </c>
      <c r="F5862" s="49"/>
    </row>
    <row r="5863" spans="1:6">
      <c r="A5863" s="49">
        <v>38674</v>
      </c>
      <c r="B5863" s="48">
        <v>3090.6</v>
      </c>
      <c r="C5863" s="48">
        <f t="shared" si="275"/>
        <v>11</v>
      </c>
      <c r="D5863" s="48">
        <f t="shared" si="276"/>
        <v>2006</v>
      </c>
      <c r="E5863" s="48">
        <f t="shared" si="277"/>
        <v>6130.2051000000001</v>
      </c>
      <c r="F5863" s="49"/>
    </row>
    <row r="5864" spans="1:6">
      <c r="A5864" s="49">
        <v>38675</v>
      </c>
      <c r="B5864" s="48">
        <v>3422.4</v>
      </c>
      <c r="C5864" s="48">
        <f t="shared" si="275"/>
        <v>11</v>
      </c>
      <c r="D5864" s="48">
        <f t="shared" si="276"/>
        <v>2006</v>
      </c>
      <c r="E5864" s="48">
        <f t="shared" si="277"/>
        <v>6788.3304000000007</v>
      </c>
      <c r="F5864" s="49"/>
    </row>
    <row r="5865" spans="1:6">
      <c r="A5865" s="49">
        <v>38676</v>
      </c>
      <c r="B5865" s="48">
        <v>3228.95</v>
      </c>
      <c r="C5865" s="48">
        <f t="shared" si="275"/>
        <v>11</v>
      </c>
      <c r="D5865" s="48">
        <f t="shared" si="276"/>
        <v>2006</v>
      </c>
      <c r="E5865" s="48">
        <f t="shared" si="277"/>
        <v>6404.6223249999994</v>
      </c>
      <c r="F5865" s="49"/>
    </row>
    <row r="5866" spans="1:6">
      <c r="A5866" s="49">
        <v>38677</v>
      </c>
      <c r="B5866" s="48">
        <v>3005.78</v>
      </c>
      <c r="C5866" s="48">
        <f t="shared" si="275"/>
        <v>11</v>
      </c>
      <c r="D5866" s="48">
        <f t="shared" si="276"/>
        <v>2006</v>
      </c>
      <c r="E5866" s="48">
        <f t="shared" si="277"/>
        <v>5961.9646300000004</v>
      </c>
      <c r="F5866" s="49"/>
    </row>
    <row r="5867" spans="1:6">
      <c r="A5867" s="49">
        <v>38678</v>
      </c>
      <c r="B5867" s="48">
        <v>2985.07</v>
      </c>
      <c r="C5867" s="48">
        <f t="shared" si="275"/>
        <v>11</v>
      </c>
      <c r="D5867" s="48">
        <f t="shared" si="276"/>
        <v>2006</v>
      </c>
      <c r="E5867" s="48">
        <f t="shared" si="277"/>
        <v>5920.8863450000008</v>
      </c>
      <c r="F5867" s="49"/>
    </row>
    <row r="5868" spans="1:6">
      <c r="A5868" s="49">
        <v>38679</v>
      </c>
      <c r="B5868" s="48">
        <v>3037.83</v>
      </c>
      <c r="C5868" s="48">
        <f t="shared" si="275"/>
        <v>11</v>
      </c>
      <c r="D5868" s="48">
        <f t="shared" si="276"/>
        <v>2006</v>
      </c>
      <c r="E5868" s="48">
        <f t="shared" si="277"/>
        <v>6025.5358049999995</v>
      </c>
      <c r="F5868" s="49"/>
    </row>
    <row r="5869" spans="1:6">
      <c r="A5869" s="49">
        <v>38680</v>
      </c>
      <c r="B5869" s="48">
        <v>2878.77</v>
      </c>
      <c r="C5869" s="48">
        <f t="shared" si="275"/>
        <v>11</v>
      </c>
      <c r="D5869" s="48">
        <f t="shared" si="276"/>
        <v>2006</v>
      </c>
      <c r="E5869" s="48">
        <f t="shared" si="277"/>
        <v>5710.0402949999998</v>
      </c>
      <c r="F5869" s="49"/>
    </row>
    <row r="5870" spans="1:6">
      <c r="A5870" s="49">
        <v>38681</v>
      </c>
      <c r="B5870" s="48">
        <v>3104.28</v>
      </c>
      <c r="C5870" s="48">
        <f t="shared" si="275"/>
        <v>11</v>
      </c>
      <c r="D5870" s="48">
        <f t="shared" si="276"/>
        <v>2006</v>
      </c>
      <c r="E5870" s="48">
        <f t="shared" si="277"/>
        <v>6157.3393800000003</v>
      </c>
      <c r="F5870" s="49"/>
    </row>
    <row r="5871" spans="1:6">
      <c r="A5871" s="49">
        <v>38682</v>
      </c>
      <c r="B5871" s="48">
        <v>3086.26</v>
      </c>
      <c r="C5871" s="48">
        <f t="shared" si="275"/>
        <v>11</v>
      </c>
      <c r="D5871" s="48">
        <f t="shared" si="276"/>
        <v>2006</v>
      </c>
      <c r="E5871" s="48">
        <f t="shared" si="277"/>
        <v>6121.5967100000007</v>
      </c>
      <c r="F5871" s="49"/>
    </row>
    <row r="5872" spans="1:6">
      <c r="A5872" s="49">
        <v>38683</v>
      </c>
      <c r="B5872" s="48">
        <v>3479.05</v>
      </c>
      <c r="C5872" s="48">
        <f t="shared" si="275"/>
        <v>11</v>
      </c>
      <c r="D5872" s="48">
        <f t="shared" si="276"/>
        <v>2006</v>
      </c>
      <c r="E5872" s="48">
        <f t="shared" si="277"/>
        <v>6900.6956750000008</v>
      </c>
      <c r="F5872" s="49"/>
    </row>
    <row r="5873" spans="1:6">
      <c r="A5873" s="49">
        <v>38684</v>
      </c>
      <c r="B5873" s="48">
        <v>2919.51</v>
      </c>
      <c r="C5873" s="48">
        <f t="shared" si="275"/>
        <v>11</v>
      </c>
      <c r="D5873" s="48">
        <f t="shared" si="276"/>
        <v>2006</v>
      </c>
      <c r="E5873" s="48">
        <f t="shared" si="277"/>
        <v>5790.8480850000005</v>
      </c>
      <c r="F5873" s="49"/>
    </row>
    <row r="5874" spans="1:6">
      <c r="A5874" s="49">
        <v>38685</v>
      </c>
      <c r="B5874" s="48">
        <v>2984.48</v>
      </c>
      <c r="C5874" s="48">
        <f t="shared" si="275"/>
        <v>11</v>
      </c>
      <c r="D5874" s="48">
        <f t="shared" si="276"/>
        <v>2006</v>
      </c>
      <c r="E5874" s="48">
        <f t="shared" si="277"/>
        <v>5919.7160800000001</v>
      </c>
      <c r="F5874" s="49"/>
    </row>
    <row r="5875" spans="1:6">
      <c r="A5875" s="49">
        <v>38686</v>
      </c>
      <c r="B5875" s="48">
        <v>3724.66</v>
      </c>
      <c r="C5875" s="48">
        <f t="shared" si="275"/>
        <v>11</v>
      </c>
      <c r="D5875" s="48">
        <f t="shared" si="276"/>
        <v>2006</v>
      </c>
      <c r="E5875" s="48">
        <f t="shared" si="277"/>
        <v>7387.8631100000002</v>
      </c>
      <c r="F5875" s="49"/>
    </row>
    <row r="5876" spans="1:6">
      <c r="A5876" s="49">
        <v>38687</v>
      </c>
      <c r="B5876" s="48">
        <v>3047.13</v>
      </c>
      <c r="C5876" s="48">
        <f t="shared" si="275"/>
        <v>12</v>
      </c>
      <c r="D5876" s="48">
        <f t="shared" si="276"/>
        <v>2006</v>
      </c>
      <c r="E5876" s="48">
        <f t="shared" si="277"/>
        <v>6043.9823550000001</v>
      </c>
      <c r="F5876" s="49"/>
    </row>
    <row r="5877" spans="1:6">
      <c r="A5877" s="49">
        <v>38688</v>
      </c>
      <c r="B5877" s="48">
        <v>3679.42</v>
      </c>
      <c r="C5877" s="48">
        <f t="shared" si="275"/>
        <v>12</v>
      </c>
      <c r="D5877" s="48">
        <f t="shared" si="276"/>
        <v>2006</v>
      </c>
      <c r="E5877" s="48">
        <f t="shared" si="277"/>
        <v>7298.1295700000001</v>
      </c>
      <c r="F5877" s="49"/>
    </row>
    <row r="5878" spans="1:6">
      <c r="A5878" s="49">
        <v>38689</v>
      </c>
      <c r="B5878" s="48">
        <v>3921.35</v>
      </c>
      <c r="C5878" s="48">
        <f t="shared" si="275"/>
        <v>12</v>
      </c>
      <c r="D5878" s="48">
        <f t="shared" si="276"/>
        <v>2006</v>
      </c>
      <c r="E5878" s="48">
        <f t="shared" si="277"/>
        <v>7777.9977250000002</v>
      </c>
      <c r="F5878" s="49"/>
    </row>
    <row r="5879" spans="1:6">
      <c r="A5879" s="49">
        <v>38690</v>
      </c>
      <c r="B5879" s="48">
        <v>2935.5</v>
      </c>
      <c r="C5879" s="48">
        <f t="shared" si="275"/>
        <v>12</v>
      </c>
      <c r="D5879" s="48">
        <f t="shared" si="276"/>
        <v>2006</v>
      </c>
      <c r="E5879" s="48">
        <f t="shared" si="277"/>
        <v>5822.5642500000004</v>
      </c>
      <c r="F5879" s="49"/>
    </row>
    <row r="5880" spans="1:6">
      <c r="A5880" s="49">
        <v>38691</v>
      </c>
      <c r="B5880" s="48">
        <v>2700.74</v>
      </c>
      <c r="C5880" s="48">
        <f t="shared" si="275"/>
        <v>12</v>
      </c>
      <c r="D5880" s="48">
        <f t="shared" si="276"/>
        <v>2006</v>
      </c>
      <c r="E5880" s="48">
        <f t="shared" si="277"/>
        <v>5356.9177899999995</v>
      </c>
      <c r="F5880" s="49"/>
    </row>
    <row r="5881" spans="1:6">
      <c r="A5881" s="49">
        <v>38692</v>
      </c>
      <c r="B5881" s="48">
        <v>2817.07</v>
      </c>
      <c r="C5881" s="48">
        <f t="shared" si="275"/>
        <v>12</v>
      </c>
      <c r="D5881" s="48">
        <f t="shared" si="276"/>
        <v>2006</v>
      </c>
      <c r="E5881" s="48">
        <f t="shared" si="277"/>
        <v>5587.6583450000007</v>
      </c>
      <c r="F5881" s="49"/>
    </row>
    <row r="5882" spans="1:6">
      <c r="A5882" s="49">
        <v>38693</v>
      </c>
      <c r="B5882" s="48">
        <v>5163.34</v>
      </c>
      <c r="C5882" s="48">
        <f t="shared" si="275"/>
        <v>12</v>
      </c>
      <c r="D5882" s="48">
        <f t="shared" si="276"/>
        <v>2006</v>
      </c>
      <c r="E5882" s="48">
        <f t="shared" si="277"/>
        <v>10241.48489</v>
      </c>
      <c r="F5882" s="49"/>
    </row>
    <row r="5883" spans="1:6">
      <c r="A5883" s="49">
        <v>38694</v>
      </c>
      <c r="B5883" s="48">
        <v>1878.97</v>
      </c>
      <c r="C5883" s="48">
        <f t="shared" si="275"/>
        <v>12</v>
      </c>
      <c r="D5883" s="48">
        <f t="shared" si="276"/>
        <v>2006</v>
      </c>
      <c r="E5883" s="48">
        <f t="shared" si="277"/>
        <v>3726.936995</v>
      </c>
      <c r="F5883" s="49"/>
    </row>
    <row r="5884" spans="1:6">
      <c r="A5884" s="49">
        <v>38695</v>
      </c>
      <c r="B5884" s="48">
        <v>1995.64</v>
      </c>
      <c r="C5884" s="48">
        <f t="shared" si="275"/>
        <v>12</v>
      </c>
      <c r="D5884" s="48">
        <f t="shared" si="276"/>
        <v>2006</v>
      </c>
      <c r="E5884" s="48">
        <f t="shared" si="277"/>
        <v>3958.3519400000005</v>
      </c>
      <c r="F5884" s="49"/>
    </row>
    <row r="5885" spans="1:6">
      <c r="A5885" s="49">
        <v>38696</v>
      </c>
      <c r="B5885" s="48">
        <v>2309.21</v>
      </c>
      <c r="C5885" s="48">
        <f t="shared" si="275"/>
        <v>12</v>
      </c>
      <c r="D5885" s="48">
        <f t="shared" si="276"/>
        <v>2006</v>
      </c>
      <c r="E5885" s="48">
        <f t="shared" si="277"/>
        <v>4580.3180350000002</v>
      </c>
      <c r="F5885" s="49"/>
    </row>
    <row r="5886" spans="1:6">
      <c r="A5886" s="49">
        <v>38697</v>
      </c>
      <c r="B5886" s="48">
        <v>2731.88</v>
      </c>
      <c r="C5886" s="48">
        <f t="shared" si="275"/>
        <v>12</v>
      </c>
      <c r="D5886" s="48">
        <f t="shared" si="276"/>
        <v>2006</v>
      </c>
      <c r="E5886" s="48">
        <f t="shared" si="277"/>
        <v>5418.6839800000007</v>
      </c>
      <c r="F5886" s="49"/>
    </row>
    <row r="5887" spans="1:6">
      <c r="A5887" s="49">
        <v>38698</v>
      </c>
      <c r="B5887" s="48">
        <v>2348.4</v>
      </c>
      <c r="C5887" s="48">
        <f t="shared" si="275"/>
        <v>12</v>
      </c>
      <c r="D5887" s="48">
        <f t="shared" si="276"/>
        <v>2006</v>
      </c>
      <c r="E5887" s="48">
        <f t="shared" si="277"/>
        <v>4658.0514000000003</v>
      </c>
      <c r="F5887" s="49"/>
    </row>
    <row r="5888" spans="1:6">
      <c r="A5888" s="49">
        <v>38699</v>
      </c>
      <c r="B5888" s="48">
        <v>2569.5100000000002</v>
      </c>
      <c r="C5888" s="48">
        <f t="shared" si="275"/>
        <v>12</v>
      </c>
      <c r="D5888" s="48">
        <f t="shared" si="276"/>
        <v>2006</v>
      </c>
      <c r="E5888" s="48">
        <f t="shared" si="277"/>
        <v>5096.6230850000002</v>
      </c>
      <c r="F5888" s="49"/>
    </row>
    <row r="5889" spans="1:6">
      <c r="A5889" s="49">
        <v>38700</v>
      </c>
      <c r="B5889" s="48">
        <v>3055.04</v>
      </c>
      <c r="C5889" s="48">
        <f t="shared" si="275"/>
        <v>12</v>
      </c>
      <c r="D5889" s="48">
        <f t="shared" si="276"/>
        <v>2006</v>
      </c>
      <c r="E5889" s="48">
        <f t="shared" si="277"/>
        <v>6059.67184</v>
      </c>
      <c r="F5889" s="49"/>
    </row>
    <row r="5890" spans="1:6">
      <c r="A5890" s="49">
        <v>38701</v>
      </c>
      <c r="B5890" s="48">
        <v>2575.61</v>
      </c>
      <c r="C5890" s="48">
        <f t="shared" si="275"/>
        <v>12</v>
      </c>
      <c r="D5890" s="48">
        <f t="shared" si="276"/>
        <v>2006</v>
      </c>
      <c r="E5890" s="48">
        <f t="shared" si="277"/>
        <v>5108.7224350000006</v>
      </c>
      <c r="F5890" s="49"/>
    </row>
    <row r="5891" spans="1:6">
      <c r="A5891" s="49">
        <v>38702</v>
      </c>
      <c r="B5891" s="48">
        <v>2381.09</v>
      </c>
      <c r="C5891" s="48">
        <f t="shared" ref="C5891:C5954" si="278">MONTH(A5891)</f>
        <v>12</v>
      </c>
      <c r="D5891" s="48">
        <f t="shared" ref="D5891:D5954" si="279">IF(C5891&gt;9,YEAR(A5891)+1,YEAR(A5891))</f>
        <v>2006</v>
      </c>
      <c r="E5891" s="48">
        <f t="shared" ref="E5891:E5954" si="280">B5891*1.9835</f>
        <v>4722.8920150000004</v>
      </c>
      <c r="F5891" s="49"/>
    </row>
    <row r="5892" spans="1:6">
      <c r="A5892" s="49">
        <v>38703</v>
      </c>
      <c r="B5892" s="48">
        <v>2434.61</v>
      </c>
      <c r="C5892" s="48">
        <f t="shared" si="278"/>
        <v>12</v>
      </c>
      <c r="D5892" s="48">
        <f t="shared" si="279"/>
        <v>2006</v>
      </c>
      <c r="E5892" s="48">
        <f t="shared" si="280"/>
        <v>4829.0489350000007</v>
      </c>
      <c r="F5892" s="49"/>
    </row>
    <row r="5893" spans="1:6">
      <c r="A5893" s="49">
        <v>38704</v>
      </c>
      <c r="B5893" s="48">
        <v>2710.59</v>
      </c>
      <c r="C5893" s="48">
        <f t="shared" si="278"/>
        <v>12</v>
      </c>
      <c r="D5893" s="48">
        <f t="shared" si="279"/>
        <v>2006</v>
      </c>
      <c r="E5893" s="48">
        <f t="shared" si="280"/>
        <v>5376.4552650000005</v>
      </c>
      <c r="F5893" s="49"/>
    </row>
    <row r="5894" spans="1:6">
      <c r="A5894" s="49">
        <v>38705</v>
      </c>
      <c r="B5894" s="48">
        <v>2808.31</v>
      </c>
      <c r="C5894" s="48">
        <f t="shared" si="278"/>
        <v>12</v>
      </c>
      <c r="D5894" s="48">
        <f t="shared" si="279"/>
        <v>2006</v>
      </c>
      <c r="E5894" s="48">
        <f t="shared" si="280"/>
        <v>5570.2828849999996</v>
      </c>
      <c r="F5894" s="49"/>
    </row>
    <row r="5895" spans="1:6">
      <c r="A5895" s="49">
        <v>38706</v>
      </c>
      <c r="B5895" s="48">
        <v>3206.29</v>
      </c>
      <c r="C5895" s="48">
        <f t="shared" si="278"/>
        <v>12</v>
      </c>
      <c r="D5895" s="48">
        <f t="shared" si="279"/>
        <v>2006</v>
      </c>
      <c r="E5895" s="48">
        <f t="shared" si="280"/>
        <v>6359.6762150000004</v>
      </c>
      <c r="F5895" s="49"/>
    </row>
    <row r="5896" spans="1:6">
      <c r="A5896" s="49">
        <v>38707</v>
      </c>
      <c r="B5896" s="48">
        <v>3210.46</v>
      </c>
      <c r="C5896" s="48">
        <f t="shared" si="278"/>
        <v>12</v>
      </c>
      <c r="D5896" s="48">
        <f t="shared" si="279"/>
        <v>2006</v>
      </c>
      <c r="E5896" s="48">
        <f t="shared" si="280"/>
        <v>6367.9474099999998</v>
      </c>
      <c r="F5896" s="49"/>
    </row>
    <row r="5897" spans="1:6">
      <c r="A5897" s="49">
        <v>38708</v>
      </c>
      <c r="B5897" s="48">
        <v>3226.36</v>
      </c>
      <c r="C5897" s="48">
        <f t="shared" si="278"/>
        <v>12</v>
      </c>
      <c r="D5897" s="48">
        <f t="shared" si="279"/>
        <v>2006</v>
      </c>
      <c r="E5897" s="48">
        <f t="shared" si="280"/>
        <v>6399.48506</v>
      </c>
      <c r="F5897" s="49"/>
    </row>
    <row r="5898" spans="1:6">
      <c r="A5898" s="49">
        <v>38709</v>
      </c>
      <c r="B5898" s="48">
        <v>4612.17</v>
      </c>
      <c r="C5898" s="48">
        <f t="shared" si="278"/>
        <v>12</v>
      </c>
      <c r="D5898" s="48">
        <f t="shared" si="279"/>
        <v>2006</v>
      </c>
      <c r="E5898" s="48">
        <f t="shared" si="280"/>
        <v>9148.2391950000001</v>
      </c>
      <c r="F5898" s="49"/>
    </row>
    <row r="5899" spans="1:6">
      <c r="A5899" s="49">
        <v>38710</v>
      </c>
      <c r="B5899" s="48">
        <v>3501.52</v>
      </c>
      <c r="C5899" s="48">
        <f t="shared" si="278"/>
        <v>12</v>
      </c>
      <c r="D5899" s="48">
        <f t="shared" si="279"/>
        <v>2006</v>
      </c>
      <c r="E5899" s="48">
        <f t="shared" si="280"/>
        <v>6945.2649200000005</v>
      </c>
      <c r="F5899" s="49"/>
    </row>
    <row r="5900" spans="1:6">
      <c r="A5900" s="49">
        <v>38711</v>
      </c>
      <c r="B5900" s="48">
        <v>3231.67</v>
      </c>
      <c r="C5900" s="48">
        <f t="shared" si="278"/>
        <v>12</v>
      </c>
      <c r="D5900" s="48">
        <f t="shared" si="279"/>
        <v>2006</v>
      </c>
      <c r="E5900" s="48">
        <f t="shared" si="280"/>
        <v>6410.0174450000004</v>
      </c>
      <c r="F5900" s="49"/>
    </row>
    <row r="5901" spans="1:6">
      <c r="A5901" s="49">
        <v>38712</v>
      </c>
      <c r="B5901" s="48">
        <v>3250.76</v>
      </c>
      <c r="C5901" s="48">
        <f t="shared" si="278"/>
        <v>12</v>
      </c>
      <c r="D5901" s="48">
        <f t="shared" si="279"/>
        <v>2006</v>
      </c>
      <c r="E5901" s="48">
        <f t="shared" si="280"/>
        <v>6447.8824600000007</v>
      </c>
      <c r="F5901" s="49"/>
    </row>
    <row r="5902" spans="1:6">
      <c r="A5902" s="49">
        <v>38713</v>
      </c>
      <c r="B5902" s="48">
        <v>3562.52</v>
      </c>
      <c r="C5902" s="48">
        <f t="shared" si="278"/>
        <v>12</v>
      </c>
      <c r="D5902" s="48">
        <f t="shared" si="279"/>
        <v>2006</v>
      </c>
      <c r="E5902" s="48">
        <f t="shared" si="280"/>
        <v>7066.2584200000001</v>
      </c>
      <c r="F5902" s="49"/>
    </row>
    <row r="5903" spans="1:6">
      <c r="A5903" s="49">
        <v>38714</v>
      </c>
      <c r="B5903" s="48">
        <v>3929.38</v>
      </c>
      <c r="C5903" s="48">
        <f t="shared" si="278"/>
        <v>12</v>
      </c>
      <c r="D5903" s="48">
        <f t="shared" si="279"/>
        <v>2006</v>
      </c>
      <c r="E5903" s="48">
        <f t="shared" si="280"/>
        <v>7793.9252300000007</v>
      </c>
      <c r="F5903" s="49"/>
    </row>
    <row r="5904" spans="1:6">
      <c r="A5904" s="49">
        <v>38715</v>
      </c>
      <c r="B5904" s="48">
        <v>4275.8500000000004</v>
      </c>
      <c r="C5904" s="48">
        <f t="shared" si="278"/>
        <v>12</v>
      </c>
      <c r="D5904" s="48">
        <f t="shared" si="279"/>
        <v>2006</v>
      </c>
      <c r="E5904" s="48">
        <f t="shared" si="280"/>
        <v>8481.1484750000018</v>
      </c>
      <c r="F5904" s="49"/>
    </row>
    <row r="5905" spans="1:6">
      <c r="A5905" s="49">
        <v>38716</v>
      </c>
      <c r="B5905" s="48">
        <v>4076.64</v>
      </c>
      <c r="C5905" s="48">
        <f t="shared" si="278"/>
        <v>12</v>
      </c>
      <c r="D5905" s="48">
        <f t="shared" si="279"/>
        <v>2006</v>
      </c>
      <c r="E5905" s="48">
        <f t="shared" si="280"/>
        <v>8086.0154400000001</v>
      </c>
      <c r="F5905" s="49"/>
    </row>
    <row r="5906" spans="1:6">
      <c r="A5906" s="49">
        <v>38717</v>
      </c>
      <c r="B5906" s="48">
        <v>4637.9799999999996</v>
      </c>
      <c r="C5906" s="48">
        <f t="shared" si="278"/>
        <v>12</v>
      </c>
      <c r="D5906" s="48">
        <f t="shared" si="279"/>
        <v>2006</v>
      </c>
      <c r="E5906" s="48">
        <f t="shared" si="280"/>
        <v>9199.4333299999998</v>
      </c>
      <c r="F5906" s="49"/>
    </row>
    <row r="5907" spans="1:6">
      <c r="A5907" s="49">
        <v>38718</v>
      </c>
      <c r="B5907" s="48">
        <v>4428.5600000000004</v>
      </c>
      <c r="C5907" s="48">
        <f t="shared" si="278"/>
        <v>1</v>
      </c>
      <c r="D5907" s="48">
        <f t="shared" si="279"/>
        <v>2006</v>
      </c>
      <c r="E5907" s="48">
        <f t="shared" si="280"/>
        <v>8784.0487600000015</v>
      </c>
      <c r="F5907" s="49"/>
    </row>
    <row r="5908" spans="1:6">
      <c r="A5908" s="49">
        <v>38719</v>
      </c>
      <c r="B5908" s="48">
        <v>3721.99</v>
      </c>
      <c r="C5908" s="48">
        <f t="shared" si="278"/>
        <v>1</v>
      </c>
      <c r="D5908" s="48">
        <f t="shared" si="279"/>
        <v>2006</v>
      </c>
      <c r="E5908" s="48">
        <f t="shared" si="280"/>
        <v>7382.5671649999995</v>
      </c>
      <c r="F5908" s="49"/>
    </row>
    <row r="5909" spans="1:6">
      <c r="A5909" s="49">
        <v>38720</v>
      </c>
      <c r="B5909" s="48">
        <v>4182.5</v>
      </c>
      <c r="C5909" s="48">
        <f t="shared" si="278"/>
        <v>1</v>
      </c>
      <c r="D5909" s="48">
        <f t="shared" si="279"/>
        <v>2006</v>
      </c>
      <c r="E5909" s="48">
        <f t="shared" si="280"/>
        <v>8295.9887500000004</v>
      </c>
      <c r="F5909" s="49"/>
    </row>
    <row r="5910" spans="1:6">
      <c r="A5910" s="49">
        <v>38721</v>
      </c>
      <c r="B5910" s="48">
        <v>3790.79</v>
      </c>
      <c r="C5910" s="48">
        <f t="shared" si="278"/>
        <v>1</v>
      </c>
      <c r="D5910" s="48">
        <f t="shared" si="279"/>
        <v>2006</v>
      </c>
      <c r="E5910" s="48">
        <f t="shared" si="280"/>
        <v>7519.0319650000001</v>
      </c>
      <c r="F5910" s="49"/>
    </row>
    <row r="5911" spans="1:6">
      <c r="A5911" s="49">
        <v>38722</v>
      </c>
      <c r="B5911" s="48">
        <v>3323.74</v>
      </c>
      <c r="C5911" s="48">
        <f t="shared" si="278"/>
        <v>1</v>
      </c>
      <c r="D5911" s="48">
        <f t="shared" si="279"/>
        <v>2006</v>
      </c>
      <c r="E5911" s="48">
        <f t="shared" si="280"/>
        <v>6592.6382899999999</v>
      </c>
      <c r="F5911" s="49"/>
    </row>
    <row r="5912" spans="1:6">
      <c r="A5912" s="49">
        <v>38723</v>
      </c>
      <c r="B5912" s="48">
        <v>2917.22</v>
      </c>
      <c r="C5912" s="48">
        <f t="shared" si="278"/>
        <v>1</v>
      </c>
      <c r="D5912" s="48">
        <f t="shared" si="279"/>
        <v>2006</v>
      </c>
      <c r="E5912" s="48">
        <f t="shared" si="280"/>
        <v>5786.3058700000001</v>
      </c>
      <c r="F5912" s="49"/>
    </row>
    <row r="5913" spans="1:6">
      <c r="A5913" s="49">
        <v>38724</v>
      </c>
      <c r="B5913" s="48">
        <v>2991.2</v>
      </c>
      <c r="C5913" s="48">
        <f t="shared" si="278"/>
        <v>1</v>
      </c>
      <c r="D5913" s="48">
        <f t="shared" si="279"/>
        <v>2006</v>
      </c>
      <c r="E5913" s="48">
        <f t="shared" si="280"/>
        <v>5933.0451999999996</v>
      </c>
      <c r="F5913" s="49"/>
    </row>
    <row r="5914" spans="1:6">
      <c r="A5914" s="49">
        <v>38725</v>
      </c>
      <c r="B5914" s="48">
        <v>3672.45</v>
      </c>
      <c r="C5914" s="48">
        <f t="shared" si="278"/>
        <v>1</v>
      </c>
      <c r="D5914" s="48">
        <f t="shared" si="279"/>
        <v>2006</v>
      </c>
      <c r="E5914" s="48">
        <f t="shared" si="280"/>
        <v>7284.3045750000001</v>
      </c>
      <c r="F5914" s="49"/>
    </row>
    <row r="5915" spans="1:6">
      <c r="A5915" s="49">
        <v>38726</v>
      </c>
      <c r="B5915" s="48">
        <v>3370.17</v>
      </c>
      <c r="C5915" s="48">
        <f t="shared" si="278"/>
        <v>1</v>
      </c>
      <c r="D5915" s="48">
        <f t="shared" si="279"/>
        <v>2006</v>
      </c>
      <c r="E5915" s="48">
        <f t="shared" si="280"/>
        <v>6684.7321950000005</v>
      </c>
      <c r="F5915" s="49"/>
    </row>
    <row r="5916" spans="1:6">
      <c r="A5916" s="49">
        <v>38727</v>
      </c>
      <c r="B5916" s="48">
        <v>2796.2</v>
      </c>
      <c r="C5916" s="48">
        <f t="shared" si="278"/>
        <v>1</v>
      </c>
      <c r="D5916" s="48">
        <f t="shared" si="279"/>
        <v>2006</v>
      </c>
      <c r="E5916" s="48">
        <f t="shared" si="280"/>
        <v>5546.2626999999993</v>
      </c>
      <c r="F5916" s="49"/>
    </row>
    <row r="5917" spans="1:6">
      <c r="A5917" s="49">
        <v>38728</v>
      </c>
      <c r="B5917" s="48">
        <v>3878.38</v>
      </c>
      <c r="C5917" s="48">
        <f t="shared" si="278"/>
        <v>1</v>
      </c>
      <c r="D5917" s="48">
        <f t="shared" si="279"/>
        <v>2006</v>
      </c>
      <c r="E5917" s="48">
        <f t="shared" si="280"/>
        <v>7692.7667300000003</v>
      </c>
      <c r="F5917" s="49"/>
    </row>
    <row r="5918" spans="1:6">
      <c r="A5918" s="49">
        <v>38729</v>
      </c>
      <c r="B5918" s="48">
        <v>3643.7</v>
      </c>
      <c r="C5918" s="48">
        <f t="shared" si="278"/>
        <v>1</v>
      </c>
      <c r="D5918" s="48">
        <f t="shared" si="279"/>
        <v>2006</v>
      </c>
      <c r="E5918" s="48">
        <f t="shared" si="280"/>
        <v>7227.2789499999999</v>
      </c>
      <c r="F5918" s="49"/>
    </row>
    <row r="5919" spans="1:6">
      <c r="A5919" s="49">
        <v>38730</v>
      </c>
      <c r="B5919" s="48">
        <v>3029.65</v>
      </c>
      <c r="C5919" s="48">
        <f t="shared" si="278"/>
        <v>1</v>
      </c>
      <c r="D5919" s="48">
        <f t="shared" si="279"/>
        <v>2006</v>
      </c>
      <c r="E5919" s="48">
        <f t="shared" si="280"/>
        <v>6009.3107749999999</v>
      </c>
      <c r="F5919" s="49"/>
    </row>
    <row r="5920" spans="1:6">
      <c r="A5920" s="49">
        <v>38731</v>
      </c>
      <c r="B5920" s="48">
        <v>3050.69</v>
      </c>
      <c r="C5920" s="48">
        <f t="shared" si="278"/>
        <v>1</v>
      </c>
      <c r="D5920" s="48">
        <f t="shared" si="279"/>
        <v>2006</v>
      </c>
      <c r="E5920" s="48">
        <f t="shared" si="280"/>
        <v>6051.0436150000005</v>
      </c>
      <c r="F5920" s="49"/>
    </row>
    <row r="5921" spans="1:6">
      <c r="A5921" s="49">
        <v>38732</v>
      </c>
      <c r="B5921" s="48">
        <v>2797.42</v>
      </c>
      <c r="C5921" s="48">
        <f t="shared" si="278"/>
        <v>1</v>
      </c>
      <c r="D5921" s="48">
        <f t="shared" si="279"/>
        <v>2006</v>
      </c>
      <c r="E5921" s="48">
        <f t="shared" si="280"/>
        <v>5548.6825699999999</v>
      </c>
      <c r="F5921" s="49"/>
    </row>
    <row r="5922" spans="1:6">
      <c r="A5922" s="49">
        <v>38733</v>
      </c>
      <c r="B5922" s="48">
        <v>3416.05</v>
      </c>
      <c r="C5922" s="48">
        <f t="shared" si="278"/>
        <v>1</v>
      </c>
      <c r="D5922" s="48">
        <f t="shared" si="279"/>
        <v>2006</v>
      </c>
      <c r="E5922" s="48">
        <f t="shared" si="280"/>
        <v>6775.7351750000007</v>
      </c>
      <c r="F5922" s="49"/>
    </row>
    <row r="5923" spans="1:6">
      <c r="A5923" s="49">
        <v>38734</v>
      </c>
      <c r="B5923" s="48">
        <v>3444.36</v>
      </c>
      <c r="C5923" s="48">
        <f t="shared" si="278"/>
        <v>1</v>
      </c>
      <c r="D5923" s="48">
        <f t="shared" si="279"/>
        <v>2006</v>
      </c>
      <c r="E5923" s="48">
        <f t="shared" si="280"/>
        <v>6831.8880600000002</v>
      </c>
      <c r="F5923" s="49"/>
    </row>
    <row r="5924" spans="1:6">
      <c r="A5924" s="49">
        <v>38735</v>
      </c>
      <c r="B5924" s="48">
        <v>3405.39</v>
      </c>
      <c r="C5924" s="48">
        <f t="shared" si="278"/>
        <v>1</v>
      </c>
      <c r="D5924" s="48">
        <f t="shared" si="279"/>
        <v>2006</v>
      </c>
      <c r="E5924" s="48">
        <f t="shared" si="280"/>
        <v>6754.5910649999996</v>
      </c>
      <c r="F5924" s="49"/>
    </row>
    <row r="5925" spans="1:6">
      <c r="A5925" s="49">
        <v>38736</v>
      </c>
      <c r="B5925" s="48">
        <v>3634.84</v>
      </c>
      <c r="C5925" s="48">
        <f t="shared" si="278"/>
        <v>1</v>
      </c>
      <c r="D5925" s="48">
        <f t="shared" si="279"/>
        <v>2006</v>
      </c>
      <c r="E5925" s="48">
        <f t="shared" si="280"/>
        <v>7209.70514</v>
      </c>
      <c r="F5925" s="49"/>
    </row>
    <row r="5926" spans="1:6">
      <c r="A5926" s="49">
        <v>38737</v>
      </c>
      <c r="B5926" s="48">
        <v>2910.27</v>
      </c>
      <c r="C5926" s="48">
        <f t="shared" si="278"/>
        <v>1</v>
      </c>
      <c r="D5926" s="48">
        <f t="shared" si="279"/>
        <v>2006</v>
      </c>
      <c r="E5926" s="48">
        <f t="shared" si="280"/>
        <v>5772.5205450000003</v>
      </c>
      <c r="F5926" s="49"/>
    </row>
    <row r="5927" spans="1:6">
      <c r="A5927" s="49">
        <v>38738</v>
      </c>
      <c r="B5927" s="48">
        <v>2998.05</v>
      </c>
      <c r="C5927" s="48">
        <f t="shared" si="278"/>
        <v>1</v>
      </c>
      <c r="D5927" s="48">
        <f t="shared" si="279"/>
        <v>2006</v>
      </c>
      <c r="E5927" s="48">
        <f t="shared" si="280"/>
        <v>5946.6321750000006</v>
      </c>
      <c r="F5927" s="49"/>
    </row>
    <row r="5928" spans="1:6">
      <c r="A5928" s="49">
        <v>38739</v>
      </c>
      <c r="B5928" s="48">
        <v>3162.11</v>
      </c>
      <c r="C5928" s="48">
        <f t="shared" si="278"/>
        <v>1</v>
      </c>
      <c r="D5928" s="48">
        <f t="shared" si="279"/>
        <v>2006</v>
      </c>
      <c r="E5928" s="48">
        <f t="shared" si="280"/>
        <v>6272.0451849999999</v>
      </c>
      <c r="F5928" s="49"/>
    </row>
    <row r="5929" spans="1:6">
      <c r="A5929" s="49">
        <v>38740</v>
      </c>
      <c r="B5929" s="48">
        <v>2488.36</v>
      </c>
      <c r="C5929" s="48">
        <f t="shared" si="278"/>
        <v>1</v>
      </c>
      <c r="D5929" s="48">
        <f t="shared" si="279"/>
        <v>2006</v>
      </c>
      <c r="E5929" s="48">
        <f t="shared" si="280"/>
        <v>4935.6620600000006</v>
      </c>
      <c r="F5929" s="49"/>
    </row>
    <row r="5930" spans="1:6">
      <c r="A5930" s="49">
        <v>38741</v>
      </c>
      <c r="B5930" s="48">
        <v>2973</v>
      </c>
      <c r="C5930" s="48">
        <f t="shared" si="278"/>
        <v>1</v>
      </c>
      <c r="D5930" s="48">
        <f t="shared" si="279"/>
        <v>2006</v>
      </c>
      <c r="E5930" s="48">
        <f t="shared" si="280"/>
        <v>5896.9454999999998</v>
      </c>
      <c r="F5930" s="49"/>
    </row>
    <row r="5931" spans="1:6">
      <c r="A5931" s="49">
        <v>38742</v>
      </c>
      <c r="B5931" s="48">
        <v>2752.55</v>
      </c>
      <c r="C5931" s="48">
        <f t="shared" si="278"/>
        <v>1</v>
      </c>
      <c r="D5931" s="48">
        <f t="shared" si="279"/>
        <v>2006</v>
      </c>
      <c r="E5931" s="48">
        <f t="shared" si="280"/>
        <v>5459.6829250000001</v>
      </c>
      <c r="F5931" s="49"/>
    </row>
    <row r="5932" spans="1:6">
      <c r="A5932" s="49">
        <v>38743</v>
      </c>
      <c r="B5932" s="48">
        <v>2820.31</v>
      </c>
      <c r="C5932" s="48">
        <f t="shared" si="278"/>
        <v>1</v>
      </c>
      <c r="D5932" s="48">
        <f t="shared" si="279"/>
        <v>2006</v>
      </c>
      <c r="E5932" s="48">
        <f t="shared" si="280"/>
        <v>5594.0848850000002</v>
      </c>
      <c r="F5932" s="49"/>
    </row>
    <row r="5933" spans="1:6">
      <c r="A5933" s="49">
        <v>38744</v>
      </c>
      <c r="B5933" s="48">
        <v>3065.02</v>
      </c>
      <c r="C5933" s="48">
        <f t="shared" si="278"/>
        <v>1</v>
      </c>
      <c r="D5933" s="48">
        <f t="shared" si="279"/>
        <v>2006</v>
      </c>
      <c r="E5933" s="48">
        <f t="shared" si="280"/>
        <v>6079.4671699999999</v>
      </c>
      <c r="F5933" s="49"/>
    </row>
    <row r="5934" spans="1:6">
      <c r="A5934" s="49">
        <v>38745</v>
      </c>
      <c r="B5934" s="48">
        <v>3358.42</v>
      </c>
      <c r="C5934" s="48">
        <f t="shared" si="278"/>
        <v>1</v>
      </c>
      <c r="D5934" s="48">
        <f t="shared" si="279"/>
        <v>2006</v>
      </c>
      <c r="E5934" s="48">
        <f t="shared" si="280"/>
        <v>6661.4260700000004</v>
      </c>
      <c r="F5934" s="49"/>
    </row>
    <row r="5935" spans="1:6">
      <c r="A5935" s="49">
        <v>38746</v>
      </c>
      <c r="B5935" s="48">
        <v>3025.6</v>
      </c>
      <c r="C5935" s="48">
        <f t="shared" si="278"/>
        <v>1</v>
      </c>
      <c r="D5935" s="48">
        <f t="shared" si="279"/>
        <v>2006</v>
      </c>
      <c r="E5935" s="48">
        <f t="shared" si="280"/>
        <v>6001.2776000000003</v>
      </c>
      <c r="F5935" s="49"/>
    </row>
    <row r="5936" spans="1:6">
      <c r="A5936" s="49">
        <v>38747</v>
      </c>
      <c r="B5936" s="48">
        <v>3363.64</v>
      </c>
      <c r="C5936" s="48">
        <f t="shared" si="278"/>
        <v>1</v>
      </c>
      <c r="D5936" s="48">
        <f t="shared" si="279"/>
        <v>2006</v>
      </c>
      <c r="E5936" s="48">
        <f t="shared" si="280"/>
        <v>6671.7799399999994</v>
      </c>
      <c r="F5936" s="49"/>
    </row>
    <row r="5937" spans="1:6">
      <c r="A5937" s="49">
        <v>38748</v>
      </c>
      <c r="B5937" s="48">
        <v>3769.72</v>
      </c>
      <c r="C5937" s="48">
        <f t="shared" si="278"/>
        <v>1</v>
      </c>
      <c r="D5937" s="48">
        <f t="shared" si="279"/>
        <v>2006</v>
      </c>
      <c r="E5937" s="48">
        <f t="shared" si="280"/>
        <v>7477.2396199999994</v>
      </c>
      <c r="F5937" s="49"/>
    </row>
    <row r="5938" spans="1:6">
      <c r="A5938" s="49">
        <v>38749</v>
      </c>
      <c r="B5938" s="48">
        <v>3416.49</v>
      </c>
      <c r="C5938" s="48">
        <f t="shared" si="278"/>
        <v>2</v>
      </c>
      <c r="D5938" s="48">
        <f t="shared" si="279"/>
        <v>2006</v>
      </c>
      <c r="E5938" s="48">
        <f t="shared" si="280"/>
        <v>6776.6079149999996</v>
      </c>
      <c r="F5938" s="49"/>
    </row>
    <row r="5939" spans="1:6">
      <c r="A5939" s="49">
        <v>38750</v>
      </c>
      <c r="B5939" s="48">
        <v>3137.63</v>
      </c>
      <c r="C5939" s="48">
        <f t="shared" si="278"/>
        <v>2</v>
      </c>
      <c r="D5939" s="48">
        <f t="shared" si="279"/>
        <v>2006</v>
      </c>
      <c r="E5939" s="48">
        <f t="shared" si="280"/>
        <v>6223.4891050000006</v>
      </c>
      <c r="F5939" s="49"/>
    </row>
    <row r="5940" spans="1:6">
      <c r="A5940" s="49">
        <v>38751</v>
      </c>
      <c r="B5940" s="48">
        <v>3349.13</v>
      </c>
      <c r="C5940" s="48">
        <f t="shared" si="278"/>
        <v>2</v>
      </c>
      <c r="D5940" s="48">
        <f t="shared" si="279"/>
        <v>2006</v>
      </c>
      <c r="E5940" s="48">
        <f t="shared" si="280"/>
        <v>6642.9993549999999</v>
      </c>
      <c r="F5940" s="49"/>
    </row>
    <row r="5941" spans="1:6">
      <c r="A5941" s="49">
        <v>38752</v>
      </c>
      <c r="B5941" s="48">
        <v>2852.12</v>
      </c>
      <c r="C5941" s="48">
        <f t="shared" si="278"/>
        <v>2</v>
      </c>
      <c r="D5941" s="48">
        <f t="shared" si="279"/>
        <v>2006</v>
      </c>
      <c r="E5941" s="48">
        <f t="shared" si="280"/>
        <v>5657.1800199999998</v>
      </c>
      <c r="F5941" s="49"/>
    </row>
    <row r="5942" spans="1:6">
      <c r="A5942" s="49">
        <v>38753</v>
      </c>
      <c r="B5942" s="48">
        <v>3194.53</v>
      </c>
      <c r="C5942" s="48">
        <f t="shared" si="278"/>
        <v>2</v>
      </c>
      <c r="D5942" s="48">
        <f t="shared" si="279"/>
        <v>2006</v>
      </c>
      <c r="E5942" s="48">
        <f t="shared" si="280"/>
        <v>6336.3502550000003</v>
      </c>
      <c r="F5942" s="49"/>
    </row>
    <row r="5943" spans="1:6">
      <c r="A5943" s="49">
        <v>38754</v>
      </c>
      <c r="B5943" s="48">
        <v>2625.05</v>
      </c>
      <c r="C5943" s="48">
        <f t="shared" si="278"/>
        <v>2</v>
      </c>
      <c r="D5943" s="48">
        <f t="shared" si="279"/>
        <v>2006</v>
      </c>
      <c r="E5943" s="48">
        <f t="shared" si="280"/>
        <v>5206.7866750000003</v>
      </c>
      <c r="F5943" s="49"/>
    </row>
    <row r="5944" spans="1:6">
      <c r="A5944" s="49">
        <v>38755</v>
      </c>
      <c r="B5944" s="48">
        <v>2838.52</v>
      </c>
      <c r="C5944" s="48">
        <f t="shared" si="278"/>
        <v>2</v>
      </c>
      <c r="D5944" s="48">
        <f t="shared" si="279"/>
        <v>2006</v>
      </c>
      <c r="E5944" s="48">
        <f t="shared" si="280"/>
        <v>5630.20442</v>
      </c>
      <c r="F5944" s="49"/>
    </row>
    <row r="5945" spans="1:6">
      <c r="A5945" s="49">
        <v>38756</v>
      </c>
      <c r="B5945" s="48">
        <v>2278.0700000000002</v>
      </c>
      <c r="C5945" s="48">
        <f t="shared" si="278"/>
        <v>2</v>
      </c>
      <c r="D5945" s="48">
        <f t="shared" si="279"/>
        <v>2006</v>
      </c>
      <c r="E5945" s="48">
        <f t="shared" si="280"/>
        <v>4518.5518450000009</v>
      </c>
      <c r="F5945" s="49"/>
    </row>
    <row r="5946" spans="1:6">
      <c r="A5946" s="49">
        <v>38757</v>
      </c>
      <c r="B5946" s="48">
        <v>3270.74</v>
      </c>
      <c r="C5946" s="48">
        <f t="shared" si="278"/>
        <v>2</v>
      </c>
      <c r="D5946" s="48">
        <f t="shared" si="279"/>
        <v>2006</v>
      </c>
      <c r="E5946" s="48">
        <f t="shared" si="280"/>
        <v>6487.5127899999998</v>
      </c>
      <c r="F5946" s="49"/>
    </row>
    <row r="5947" spans="1:6">
      <c r="A5947" s="49">
        <v>38758</v>
      </c>
      <c r="B5947" s="48">
        <v>2134.63</v>
      </c>
      <c r="C5947" s="48">
        <f t="shared" si="278"/>
        <v>2</v>
      </c>
      <c r="D5947" s="48">
        <f t="shared" si="279"/>
        <v>2006</v>
      </c>
      <c r="E5947" s="48">
        <f t="shared" si="280"/>
        <v>4234.0386050000006</v>
      </c>
      <c r="F5947" s="49"/>
    </row>
    <row r="5948" spans="1:6">
      <c r="A5948" s="49">
        <v>38759</v>
      </c>
      <c r="B5948" s="48">
        <v>2696.5</v>
      </c>
      <c r="C5948" s="48">
        <f t="shared" si="278"/>
        <v>2</v>
      </c>
      <c r="D5948" s="48">
        <f t="shared" si="279"/>
        <v>2006</v>
      </c>
      <c r="E5948" s="48">
        <f t="shared" si="280"/>
        <v>5348.5077499999998</v>
      </c>
      <c r="F5948" s="49"/>
    </row>
    <row r="5949" spans="1:6">
      <c r="A5949" s="49">
        <v>38760</v>
      </c>
      <c r="B5949" s="48">
        <v>2308.89</v>
      </c>
      <c r="C5949" s="48">
        <f t="shared" si="278"/>
        <v>2</v>
      </c>
      <c r="D5949" s="48">
        <f t="shared" si="279"/>
        <v>2006</v>
      </c>
      <c r="E5949" s="48">
        <f t="shared" si="280"/>
        <v>4579.6833150000002</v>
      </c>
      <c r="F5949" s="49"/>
    </row>
    <row r="5950" spans="1:6">
      <c r="A5950" s="49">
        <v>38761</v>
      </c>
      <c r="B5950" s="48">
        <v>2641.07</v>
      </c>
      <c r="C5950" s="48">
        <f t="shared" si="278"/>
        <v>2</v>
      </c>
      <c r="D5950" s="48">
        <f t="shared" si="279"/>
        <v>2006</v>
      </c>
      <c r="E5950" s="48">
        <f t="shared" si="280"/>
        <v>5238.5623450000003</v>
      </c>
      <c r="F5950" s="49"/>
    </row>
    <row r="5951" spans="1:6">
      <c r="A5951" s="49">
        <v>38762</v>
      </c>
      <c r="B5951" s="48">
        <v>2717.22</v>
      </c>
      <c r="C5951" s="48">
        <f t="shared" si="278"/>
        <v>2</v>
      </c>
      <c r="D5951" s="48">
        <f t="shared" si="279"/>
        <v>2006</v>
      </c>
      <c r="E5951" s="48">
        <f t="shared" si="280"/>
        <v>5389.6058699999994</v>
      </c>
      <c r="F5951" s="49"/>
    </row>
    <row r="5952" spans="1:6">
      <c r="A5952" s="49">
        <v>38763</v>
      </c>
      <c r="B5952" s="48">
        <v>3169.76</v>
      </c>
      <c r="C5952" s="48">
        <f t="shared" si="278"/>
        <v>2</v>
      </c>
      <c r="D5952" s="48">
        <f t="shared" si="279"/>
        <v>2006</v>
      </c>
      <c r="E5952" s="48">
        <f t="shared" si="280"/>
        <v>6287.2189600000002</v>
      </c>
      <c r="F5952" s="49"/>
    </row>
    <row r="5953" spans="1:6">
      <c r="A5953" s="49">
        <v>38764</v>
      </c>
      <c r="B5953" s="48">
        <v>3053.22</v>
      </c>
      <c r="C5953" s="48">
        <f t="shared" si="278"/>
        <v>2</v>
      </c>
      <c r="D5953" s="48">
        <f t="shared" si="279"/>
        <v>2006</v>
      </c>
      <c r="E5953" s="48">
        <f t="shared" si="280"/>
        <v>6056.0618699999995</v>
      </c>
      <c r="F5953" s="49"/>
    </row>
    <row r="5954" spans="1:6">
      <c r="A5954" s="49">
        <v>38765</v>
      </c>
      <c r="B5954" s="48">
        <v>2647.64</v>
      </c>
      <c r="C5954" s="48">
        <f t="shared" si="278"/>
        <v>2</v>
      </c>
      <c r="D5954" s="48">
        <f t="shared" si="279"/>
        <v>2006</v>
      </c>
      <c r="E5954" s="48">
        <f t="shared" si="280"/>
        <v>5251.5939399999997</v>
      </c>
      <c r="F5954" s="49"/>
    </row>
    <row r="5955" spans="1:6">
      <c r="A5955" s="49">
        <v>38766</v>
      </c>
      <c r="B5955" s="48">
        <v>2345.0700000000002</v>
      </c>
      <c r="C5955" s="48">
        <f t="shared" ref="C5955:C6018" si="281">MONTH(A5955)</f>
        <v>2</v>
      </c>
      <c r="D5955" s="48">
        <f t="shared" ref="D5955:D6018" si="282">IF(C5955&gt;9,YEAR(A5955)+1,YEAR(A5955))</f>
        <v>2006</v>
      </c>
      <c r="E5955" s="48">
        <f t="shared" ref="E5955:E6018" si="283">B5955*1.9835</f>
        <v>4651.4463450000003</v>
      </c>
      <c r="F5955" s="49"/>
    </row>
    <row r="5956" spans="1:6">
      <c r="A5956" s="49">
        <v>38767</v>
      </c>
      <c r="B5956" s="48">
        <v>2886.94</v>
      </c>
      <c r="C5956" s="48">
        <f t="shared" si="281"/>
        <v>2</v>
      </c>
      <c r="D5956" s="48">
        <f t="shared" si="282"/>
        <v>2006</v>
      </c>
      <c r="E5956" s="48">
        <f t="shared" si="283"/>
        <v>5726.2454900000002</v>
      </c>
      <c r="F5956" s="49"/>
    </row>
    <row r="5957" spans="1:6">
      <c r="A5957" s="49">
        <v>38768</v>
      </c>
      <c r="B5957" s="48">
        <v>2543.46</v>
      </c>
      <c r="C5957" s="48">
        <f t="shared" si="281"/>
        <v>2</v>
      </c>
      <c r="D5957" s="48">
        <f t="shared" si="282"/>
        <v>2006</v>
      </c>
      <c r="E5957" s="48">
        <f t="shared" si="283"/>
        <v>5044.95291</v>
      </c>
      <c r="F5957" s="49"/>
    </row>
    <row r="5958" spans="1:6">
      <c r="A5958" s="49">
        <v>38769</v>
      </c>
      <c r="B5958" s="48">
        <v>2880.42</v>
      </c>
      <c r="C5958" s="48">
        <f t="shared" si="281"/>
        <v>2</v>
      </c>
      <c r="D5958" s="48">
        <f t="shared" si="282"/>
        <v>2006</v>
      </c>
      <c r="E5958" s="48">
        <f t="shared" si="283"/>
        <v>5713.3130700000002</v>
      </c>
      <c r="F5958" s="49"/>
    </row>
    <row r="5959" spans="1:6">
      <c r="A5959" s="49">
        <v>38770</v>
      </c>
      <c r="B5959" s="48">
        <v>2818.91</v>
      </c>
      <c r="C5959" s="48">
        <f t="shared" si="281"/>
        <v>2</v>
      </c>
      <c r="D5959" s="48">
        <f t="shared" si="282"/>
        <v>2006</v>
      </c>
      <c r="E5959" s="48">
        <f t="shared" si="283"/>
        <v>5591.3079849999995</v>
      </c>
      <c r="F5959" s="49"/>
    </row>
    <row r="5960" spans="1:6">
      <c r="A5960" s="49">
        <v>38771</v>
      </c>
      <c r="B5960" s="48">
        <v>2887.91</v>
      </c>
      <c r="C5960" s="48">
        <f t="shared" si="281"/>
        <v>2</v>
      </c>
      <c r="D5960" s="48">
        <f t="shared" si="282"/>
        <v>2006</v>
      </c>
      <c r="E5960" s="48">
        <f t="shared" si="283"/>
        <v>5728.1694849999994</v>
      </c>
      <c r="F5960" s="49"/>
    </row>
    <row r="5961" spans="1:6">
      <c r="A5961" s="49">
        <v>38772</v>
      </c>
      <c r="B5961" s="48">
        <v>2593.59</v>
      </c>
      <c r="C5961" s="48">
        <f t="shared" si="281"/>
        <v>2</v>
      </c>
      <c r="D5961" s="48">
        <f t="shared" si="282"/>
        <v>2006</v>
      </c>
      <c r="E5961" s="48">
        <f t="shared" si="283"/>
        <v>5144.385765</v>
      </c>
      <c r="F5961" s="49"/>
    </row>
    <row r="5962" spans="1:6">
      <c r="A5962" s="49">
        <v>38773</v>
      </c>
      <c r="B5962" s="48">
        <v>2944.98</v>
      </c>
      <c r="C5962" s="48">
        <f t="shared" si="281"/>
        <v>2</v>
      </c>
      <c r="D5962" s="48">
        <f t="shared" si="282"/>
        <v>2006</v>
      </c>
      <c r="E5962" s="48">
        <f t="shared" si="283"/>
        <v>5841.3678300000001</v>
      </c>
      <c r="F5962" s="49"/>
    </row>
    <row r="5963" spans="1:6">
      <c r="A5963" s="49">
        <v>38774</v>
      </c>
      <c r="B5963" s="48">
        <v>2781.33</v>
      </c>
      <c r="C5963" s="48">
        <f t="shared" si="281"/>
        <v>2</v>
      </c>
      <c r="D5963" s="48">
        <f t="shared" si="282"/>
        <v>2006</v>
      </c>
      <c r="E5963" s="48">
        <f t="shared" si="283"/>
        <v>5516.7680549999995</v>
      </c>
      <c r="F5963" s="49"/>
    </row>
    <row r="5964" spans="1:6">
      <c r="A5964" s="49">
        <v>38775</v>
      </c>
      <c r="B5964" s="48">
        <v>2675.92</v>
      </c>
      <c r="C5964" s="48">
        <f t="shared" si="281"/>
        <v>2</v>
      </c>
      <c r="D5964" s="48">
        <f t="shared" si="282"/>
        <v>2006</v>
      </c>
      <c r="E5964" s="48">
        <f t="shared" si="283"/>
        <v>5307.68732</v>
      </c>
      <c r="F5964" s="49"/>
    </row>
    <row r="5965" spans="1:6">
      <c r="A5965" s="49">
        <v>38776</v>
      </c>
      <c r="B5965" s="48">
        <v>3139.97</v>
      </c>
      <c r="C5965" s="48">
        <f t="shared" si="281"/>
        <v>2</v>
      </c>
      <c r="D5965" s="48">
        <f t="shared" si="282"/>
        <v>2006</v>
      </c>
      <c r="E5965" s="48">
        <f t="shared" si="283"/>
        <v>6228.1304949999994</v>
      </c>
      <c r="F5965" s="49"/>
    </row>
    <row r="5966" spans="1:6">
      <c r="A5966" s="49">
        <v>38777</v>
      </c>
      <c r="B5966" s="48">
        <v>3405.13</v>
      </c>
      <c r="C5966" s="48">
        <f t="shared" si="281"/>
        <v>3</v>
      </c>
      <c r="D5966" s="48">
        <f t="shared" si="282"/>
        <v>2006</v>
      </c>
      <c r="E5966" s="48">
        <f t="shared" si="283"/>
        <v>6754.0753549999999</v>
      </c>
      <c r="F5966" s="49"/>
    </row>
    <row r="5967" spans="1:6">
      <c r="A5967" s="49">
        <v>38778</v>
      </c>
      <c r="B5967" s="48">
        <v>2989.76</v>
      </c>
      <c r="C5967" s="48">
        <f t="shared" si="281"/>
        <v>3</v>
      </c>
      <c r="D5967" s="48">
        <f t="shared" si="282"/>
        <v>2006</v>
      </c>
      <c r="E5967" s="48">
        <f t="shared" si="283"/>
        <v>5930.1889600000004</v>
      </c>
      <c r="F5967" s="49"/>
    </row>
    <row r="5968" spans="1:6">
      <c r="A5968" s="49">
        <v>38779</v>
      </c>
      <c r="B5968" s="48">
        <v>2726.24</v>
      </c>
      <c r="C5968" s="48">
        <f t="shared" si="281"/>
        <v>3</v>
      </c>
      <c r="D5968" s="48">
        <f t="shared" si="282"/>
        <v>2006</v>
      </c>
      <c r="E5968" s="48">
        <f t="shared" si="283"/>
        <v>5407.4970399999993</v>
      </c>
      <c r="F5968" s="49"/>
    </row>
    <row r="5969" spans="1:6">
      <c r="A5969" s="49">
        <v>38780</v>
      </c>
      <c r="B5969" s="48">
        <v>3179.12</v>
      </c>
      <c r="C5969" s="48">
        <f t="shared" si="281"/>
        <v>3</v>
      </c>
      <c r="D5969" s="48">
        <f t="shared" si="282"/>
        <v>2006</v>
      </c>
      <c r="E5969" s="48">
        <f t="shared" si="283"/>
        <v>6305.7845200000002</v>
      </c>
      <c r="F5969" s="49"/>
    </row>
    <row r="5970" spans="1:6">
      <c r="A5970" s="49">
        <v>38781</v>
      </c>
      <c r="B5970" s="48">
        <v>2696.52</v>
      </c>
      <c r="C5970" s="48">
        <f t="shared" si="281"/>
        <v>3</v>
      </c>
      <c r="D5970" s="48">
        <f t="shared" si="282"/>
        <v>2006</v>
      </c>
      <c r="E5970" s="48">
        <f t="shared" si="283"/>
        <v>5348.5474199999999</v>
      </c>
      <c r="F5970" s="49"/>
    </row>
    <row r="5971" spans="1:6">
      <c r="A5971" s="49">
        <v>38782</v>
      </c>
      <c r="B5971" s="48">
        <v>2995.94</v>
      </c>
      <c r="C5971" s="48">
        <f t="shared" si="281"/>
        <v>3</v>
      </c>
      <c r="D5971" s="48">
        <f t="shared" si="282"/>
        <v>2006</v>
      </c>
      <c r="E5971" s="48">
        <f t="shared" si="283"/>
        <v>5942.4469900000004</v>
      </c>
      <c r="F5971" s="49"/>
    </row>
    <row r="5972" spans="1:6">
      <c r="A5972" s="49">
        <v>38783</v>
      </c>
      <c r="B5972" s="48">
        <v>2890.38</v>
      </c>
      <c r="C5972" s="48">
        <f t="shared" si="281"/>
        <v>3</v>
      </c>
      <c r="D5972" s="48">
        <f t="shared" si="282"/>
        <v>2006</v>
      </c>
      <c r="E5972" s="48">
        <f t="shared" si="283"/>
        <v>5733.06873</v>
      </c>
      <c r="F5972" s="49"/>
    </row>
    <row r="5973" spans="1:6">
      <c r="A5973" s="49">
        <v>38784</v>
      </c>
      <c r="B5973" s="48">
        <v>3175.66</v>
      </c>
      <c r="C5973" s="48">
        <f t="shared" si="281"/>
        <v>3</v>
      </c>
      <c r="D5973" s="48">
        <f t="shared" si="282"/>
        <v>2006</v>
      </c>
      <c r="E5973" s="48">
        <f t="shared" si="283"/>
        <v>6298.9216099999994</v>
      </c>
      <c r="F5973" s="49"/>
    </row>
    <row r="5974" spans="1:6">
      <c r="A5974" s="49">
        <v>38785</v>
      </c>
      <c r="B5974" s="48">
        <v>3051.17</v>
      </c>
      <c r="C5974" s="48">
        <f t="shared" si="281"/>
        <v>3</v>
      </c>
      <c r="D5974" s="48">
        <f t="shared" si="282"/>
        <v>2006</v>
      </c>
      <c r="E5974" s="48">
        <f t="shared" si="283"/>
        <v>6051.9956950000005</v>
      </c>
      <c r="F5974" s="49"/>
    </row>
    <row r="5975" spans="1:6">
      <c r="A5975" s="49">
        <v>38786</v>
      </c>
      <c r="B5975" s="48">
        <v>3126.6</v>
      </c>
      <c r="C5975" s="48">
        <f t="shared" si="281"/>
        <v>3</v>
      </c>
      <c r="D5975" s="48">
        <f t="shared" si="282"/>
        <v>2006</v>
      </c>
      <c r="E5975" s="48">
        <f t="shared" si="283"/>
        <v>6201.6111000000001</v>
      </c>
      <c r="F5975" s="49"/>
    </row>
    <row r="5976" spans="1:6">
      <c r="A5976" s="49">
        <v>38787</v>
      </c>
      <c r="B5976" s="48">
        <v>2784.31</v>
      </c>
      <c r="C5976" s="48">
        <f t="shared" si="281"/>
        <v>3</v>
      </c>
      <c r="D5976" s="48">
        <f t="shared" si="282"/>
        <v>2006</v>
      </c>
      <c r="E5976" s="48">
        <f t="shared" si="283"/>
        <v>5522.6788850000003</v>
      </c>
      <c r="F5976" s="49"/>
    </row>
    <row r="5977" spans="1:6">
      <c r="A5977" s="49">
        <v>38788</v>
      </c>
      <c r="B5977" s="48">
        <v>2571.96</v>
      </c>
      <c r="C5977" s="48">
        <f t="shared" si="281"/>
        <v>3</v>
      </c>
      <c r="D5977" s="48">
        <f t="shared" si="282"/>
        <v>2006</v>
      </c>
      <c r="E5977" s="48">
        <f t="shared" si="283"/>
        <v>5101.4826600000006</v>
      </c>
      <c r="F5977" s="49"/>
    </row>
    <row r="5978" spans="1:6">
      <c r="A5978" s="49">
        <v>38789</v>
      </c>
      <c r="B5978" s="48">
        <v>2857.24</v>
      </c>
      <c r="C5978" s="48">
        <f t="shared" si="281"/>
        <v>3</v>
      </c>
      <c r="D5978" s="48">
        <f t="shared" si="282"/>
        <v>2006</v>
      </c>
      <c r="E5978" s="48">
        <f t="shared" si="283"/>
        <v>5667.33554</v>
      </c>
      <c r="F5978" s="49"/>
    </row>
    <row r="5979" spans="1:6">
      <c r="A5979" s="49">
        <v>38790</v>
      </c>
      <c r="B5979" s="48">
        <v>2783.86</v>
      </c>
      <c r="C5979" s="48">
        <f t="shared" si="281"/>
        <v>3</v>
      </c>
      <c r="D5979" s="48">
        <f t="shared" si="282"/>
        <v>2006</v>
      </c>
      <c r="E5979" s="48">
        <f t="shared" si="283"/>
        <v>5521.7863100000004</v>
      </c>
      <c r="F5979" s="49"/>
    </row>
    <row r="5980" spans="1:6">
      <c r="A5980" s="49">
        <v>38791</v>
      </c>
      <c r="B5980" s="48">
        <v>3179.34</v>
      </c>
      <c r="C5980" s="48">
        <f t="shared" si="281"/>
        <v>3</v>
      </c>
      <c r="D5980" s="48">
        <f t="shared" si="282"/>
        <v>2006</v>
      </c>
      <c r="E5980" s="48">
        <f t="shared" si="283"/>
        <v>6306.2208900000005</v>
      </c>
      <c r="F5980" s="49"/>
    </row>
    <row r="5981" spans="1:6">
      <c r="A5981" s="49">
        <v>38792</v>
      </c>
      <c r="B5981" s="48">
        <v>2904.38</v>
      </c>
      <c r="C5981" s="48">
        <f t="shared" si="281"/>
        <v>3</v>
      </c>
      <c r="D5981" s="48">
        <f t="shared" si="282"/>
        <v>2006</v>
      </c>
      <c r="E5981" s="48">
        <f t="shared" si="283"/>
        <v>5760.8377300000002</v>
      </c>
      <c r="F5981" s="49"/>
    </row>
    <row r="5982" spans="1:6">
      <c r="A5982" s="49">
        <v>38793</v>
      </c>
      <c r="B5982" s="48">
        <v>2911.77</v>
      </c>
      <c r="C5982" s="48">
        <f t="shared" si="281"/>
        <v>3</v>
      </c>
      <c r="D5982" s="48">
        <f t="shared" si="282"/>
        <v>2006</v>
      </c>
      <c r="E5982" s="48">
        <f t="shared" si="283"/>
        <v>5775.4957949999998</v>
      </c>
      <c r="F5982" s="49"/>
    </row>
    <row r="5983" spans="1:6">
      <c r="A5983" s="49">
        <v>38794</v>
      </c>
      <c r="B5983" s="48">
        <v>2772.87</v>
      </c>
      <c r="C5983" s="48">
        <f t="shared" si="281"/>
        <v>3</v>
      </c>
      <c r="D5983" s="48">
        <f t="shared" si="282"/>
        <v>2006</v>
      </c>
      <c r="E5983" s="48">
        <f t="shared" si="283"/>
        <v>5499.9876450000002</v>
      </c>
      <c r="F5983" s="49"/>
    </row>
    <row r="5984" spans="1:6">
      <c r="A5984" s="49">
        <v>38795</v>
      </c>
      <c r="B5984" s="48">
        <v>2993.15</v>
      </c>
      <c r="C5984" s="48">
        <f t="shared" si="281"/>
        <v>3</v>
      </c>
      <c r="D5984" s="48">
        <f t="shared" si="282"/>
        <v>2006</v>
      </c>
      <c r="E5984" s="48">
        <f t="shared" si="283"/>
        <v>5936.9130250000007</v>
      </c>
      <c r="F5984" s="49"/>
    </row>
    <row r="5985" spans="1:6">
      <c r="A5985" s="49">
        <v>38796</v>
      </c>
      <c r="B5985" s="48">
        <v>2990.79</v>
      </c>
      <c r="C5985" s="48">
        <f t="shared" si="281"/>
        <v>3</v>
      </c>
      <c r="D5985" s="48">
        <f t="shared" si="282"/>
        <v>2006</v>
      </c>
      <c r="E5985" s="48">
        <f t="shared" si="283"/>
        <v>5932.2319649999999</v>
      </c>
      <c r="F5985" s="49"/>
    </row>
    <row r="5986" spans="1:6">
      <c r="A5986" s="49">
        <v>38797</v>
      </c>
      <c r="B5986" s="48">
        <v>2583.96</v>
      </c>
      <c r="C5986" s="48">
        <f t="shared" si="281"/>
        <v>3</v>
      </c>
      <c r="D5986" s="48">
        <f t="shared" si="282"/>
        <v>2006</v>
      </c>
      <c r="E5986" s="48">
        <f t="shared" si="283"/>
        <v>5125.2846600000003</v>
      </c>
      <c r="F5986" s="49"/>
    </row>
    <row r="5987" spans="1:6">
      <c r="A5987" s="49">
        <v>38798</v>
      </c>
      <c r="B5987" s="48">
        <v>2867.81</v>
      </c>
      <c r="C5987" s="48">
        <f t="shared" si="281"/>
        <v>3</v>
      </c>
      <c r="D5987" s="48">
        <f t="shared" si="282"/>
        <v>2006</v>
      </c>
      <c r="E5987" s="48">
        <f t="shared" si="283"/>
        <v>5688.3011349999997</v>
      </c>
      <c r="F5987" s="49"/>
    </row>
    <row r="5988" spans="1:6">
      <c r="A5988" s="49">
        <v>38799</v>
      </c>
      <c r="B5988" s="48">
        <v>2688.77</v>
      </c>
      <c r="C5988" s="48">
        <f t="shared" si="281"/>
        <v>3</v>
      </c>
      <c r="D5988" s="48">
        <f t="shared" si="282"/>
        <v>2006</v>
      </c>
      <c r="E5988" s="48">
        <f t="shared" si="283"/>
        <v>5333.175295</v>
      </c>
      <c r="F5988" s="49"/>
    </row>
    <row r="5989" spans="1:6">
      <c r="A5989" s="49">
        <v>38800</v>
      </c>
      <c r="B5989" s="48">
        <v>2751.86</v>
      </c>
      <c r="C5989" s="48">
        <f t="shared" si="281"/>
        <v>3</v>
      </c>
      <c r="D5989" s="48">
        <f t="shared" si="282"/>
        <v>2006</v>
      </c>
      <c r="E5989" s="48">
        <f t="shared" si="283"/>
        <v>5458.3143100000007</v>
      </c>
      <c r="F5989" s="49"/>
    </row>
    <row r="5990" spans="1:6">
      <c r="A5990" s="49">
        <v>38801</v>
      </c>
      <c r="B5990" s="48">
        <v>2896.91</v>
      </c>
      <c r="C5990" s="48">
        <f t="shared" si="281"/>
        <v>3</v>
      </c>
      <c r="D5990" s="48">
        <f t="shared" si="282"/>
        <v>2006</v>
      </c>
      <c r="E5990" s="48">
        <f t="shared" si="283"/>
        <v>5746.0209850000001</v>
      </c>
      <c r="F5990" s="49"/>
    </row>
    <row r="5991" spans="1:6">
      <c r="A5991" s="49">
        <v>38802</v>
      </c>
      <c r="B5991" s="48">
        <v>2606.31</v>
      </c>
      <c r="C5991" s="48">
        <f t="shared" si="281"/>
        <v>3</v>
      </c>
      <c r="D5991" s="48">
        <f t="shared" si="282"/>
        <v>2006</v>
      </c>
      <c r="E5991" s="48">
        <f t="shared" si="283"/>
        <v>5169.6158850000002</v>
      </c>
      <c r="F5991" s="49"/>
    </row>
    <row r="5992" spans="1:6">
      <c r="A5992" s="49">
        <v>38803</v>
      </c>
      <c r="B5992" s="48">
        <v>3556.9</v>
      </c>
      <c r="C5992" s="48">
        <f t="shared" si="281"/>
        <v>3</v>
      </c>
      <c r="D5992" s="48">
        <f t="shared" si="282"/>
        <v>2006</v>
      </c>
      <c r="E5992" s="48">
        <f t="shared" si="283"/>
        <v>7055.1111500000006</v>
      </c>
      <c r="F5992" s="49"/>
    </row>
    <row r="5993" spans="1:6">
      <c r="A5993" s="49">
        <v>38804</v>
      </c>
      <c r="B5993" s="48">
        <v>2762.77</v>
      </c>
      <c r="C5993" s="48">
        <f t="shared" si="281"/>
        <v>3</v>
      </c>
      <c r="D5993" s="48">
        <f t="shared" si="282"/>
        <v>2006</v>
      </c>
      <c r="E5993" s="48">
        <f t="shared" si="283"/>
        <v>5479.9542950000005</v>
      </c>
      <c r="F5993" s="49"/>
    </row>
    <row r="5994" spans="1:6">
      <c r="A5994" s="49">
        <v>38805</v>
      </c>
      <c r="B5994" s="48">
        <v>3101.91</v>
      </c>
      <c r="C5994" s="48">
        <f t="shared" si="281"/>
        <v>3</v>
      </c>
      <c r="D5994" s="48">
        <f t="shared" si="282"/>
        <v>2006</v>
      </c>
      <c r="E5994" s="48">
        <f t="shared" si="283"/>
        <v>6152.6384849999995</v>
      </c>
      <c r="F5994" s="49"/>
    </row>
    <row r="5995" spans="1:6">
      <c r="A5995" s="49">
        <v>38806</v>
      </c>
      <c r="B5995" s="48">
        <v>3828.84</v>
      </c>
      <c r="C5995" s="48">
        <f t="shared" si="281"/>
        <v>3</v>
      </c>
      <c r="D5995" s="48">
        <f t="shared" si="282"/>
        <v>2006</v>
      </c>
      <c r="E5995" s="48">
        <f t="shared" si="283"/>
        <v>7594.50414</v>
      </c>
      <c r="F5995" s="49"/>
    </row>
    <row r="5996" spans="1:6">
      <c r="A5996" s="49">
        <v>38807</v>
      </c>
      <c r="B5996" s="48">
        <v>3442.66</v>
      </c>
      <c r="C5996" s="48">
        <f t="shared" si="281"/>
        <v>3</v>
      </c>
      <c r="D5996" s="48">
        <f t="shared" si="282"/>
        <v>2006</v>
      </c>
      <c r="E5996" s="48">
        <f t="shared" si="283"/>
        <v>6828.5161099999996</v>
      </c>
      <c r="F5996" s="49"/>
    </row>
    <row r="5997" spans="1:6">
      <c r="A5997" s="49">
        <v>38808</v>
      </c>
      <c r="B5997" s="48">
        <v>3459.02</v>
      </c>
      <c r="C5997" s="48">
        <f t="shared" si="281"/>
        <v>4</v>
      </c>
      <c r="D5997" s="48">
        <f t="shared" si="282"/>
        <v>2006</v>
      </c>
      <c r="E5997" s="48">
        <f t="shared" si="283"/>
        <v>6860.9661699999997</v>
      </c>
      <c r="F5997" s="49"/>
    </row>
    <row r="5998" spans="1:6">
      <c r="A5998" s="49">
        <v>38809</v>
      </c>
      <c r="B5998" s="48">
        <v>3495.83</v>
      </c>
      <c r="C5998" s="48">
        <f t="shared" si="281"/>
        <v>4</v>
      </c>
      <c r="D5998" s="48">
        <f t="shared" si="282"/>
        <v>2006</v>
      </c>
      <c r="E5998" s="48">
        <f t="shared" si="283"/>
        <v>6933.9788049999997</v>
      </c>
      <c r="F5998" s="49"/>
    </row>
    <row r="5999" spans="1:6">
      <c r="A5999" s="49">
        <v>38810</v>
      </c>
      <c r="B5999" s="48">
        <v>3384.51</v>
      </c>
      <c r="C5999" s="48">
        <f t="shared" si="281"/>
        <v>4</v>
      </c>
      <c r="D5999" s="48">
        <f t="shared" si="282"/>
        <v>2006</v>
      </c>
      <c r="E5999" s="48">
        <f t="shared" si="283"/>
        <v>6713.1755850000009</v>
      </c>
      <c r="F5999" s="49"/>
    </row>
    <row r="6000" spans="1:6">
      <c r="A6000" s="49">
        <v>38811</v>
      </c>
      <c r="B6000" s="48">
        <v>3941.12</v>
      </c>
      <c r="C6000" s="48">
        <f t="shared" si="281"/>
        <v>4</v>
      </c>
      <c r="D6000" s="48">
        <f t="shared" si="282"/>
        <v>2006</v>
      </c>
      <c r="E6000" s="48">
        <f t="shared" si="283"/>
        <v>7817.2115199999998</v>
      </c>
      <c r="F6000" s="49"/>
    </row>
    <row r="6001" spans="1:6">
      <c r="A6001" s="49">
        <v>38812</v>
      </c>
      <c r="B6001" s="48">
        <v>4800.76</v>
      </c>
      <c r="C6001" s="48">
        <f t="shared" si="281"/>
        <v>4</v>
      </c>
      <c r="D6001" s="48">
        <f t="shared" si="282"/>
        <v>2006</v>
      </c>
      <c r="E6001" s="48">
        <f t="shared" si="283"/>
        <v>9522.30746</v>
      </c>
      <c r="F6001" s="49"/>
    </row>
    <row r="6002" spans="1:6">
      <c r="A6002" s="49">
        <v>38813</v>
      </c>
      <c r="B6002" s="48">
        <v>5331.71</v>
      </c>
      <c r="C6002" s="48">
        <f t="shared" si="281"/>
        <v>4</v>
      </c>
      <c r="D6002" s="48">
        <f t="shared" si="282"/>
        <v>2006</v>
      </c>
      <c r="E6002" s="48">
        <f t="shared" si="283"/>
        <v>10575.446785</v>
      </c>
      <c r="F6002" s="49"/>
    </row>
    <row r="6003" spans="1:6">
      <c r="A6003" s="49">
        <v>38814</v>
      </c>
      <c r="B6003" s="48">
        <v>4754.97</v>
      </c>
      <c r="C6003" s="48">
        <f t="shared" si="281"/>
        <v>4</v>
      </c>
      <c r="D6003" s="48">
        <f t="shared" si="282"/>
        <v>2006</v>
      </c>
      <c r="E6003" s="48">
        <f t="shared" si="283"/>
        <v>9431.4829950000003</v>
      </c>
      <c r="F6003" s="49"/>
    </row>
    <row r="6004" spans="1:6">
      <c r="A6004" s="49">
        <v>38815</v>
      </c>
      <c r="B6004" s="48">
        <v>5421.11</v>
      </c>
      <c r="C6004" s="48">
        <f t="shared" si="281"/>
        <v>4</v>
      </c>
      <c r="D6004" s="48">
        <f t="shared" si="282"/>
        <v>2006</v>
      </c>
      <c r="E6004" s="48">
        <f t="shared" si="283"/>
        <v>10752.771685</v>
      </c>
      <c r="F6004" s="49"/>
    </row>
    <row r="6005" spans="1:6">
      <c r="A6005" s="49">
        <v>38816</v>
      </c>
      <c r="B6005" s="48">
        <v>6268.79</v>
      </c>
      <c r="C6005" s="48">
        <f t="shared" si="281"/>
        <v>4</v>
      </c>
      <c r="D6005" s="48">
        <f t="shared" si="282"/>
        <v>2006</v>
      </c>
      <c r="E6005" s="48">
        <f t="shared" si="283"/>
        <v>12434.144965</v>
      </c>
      <c r="F6005" s="49"/>
    </row>
    <row r="6006" spans="1:6">
      <c r="A6006" s="49">
        <v>38817</v>
      </c>
      <c r="B6006" s="48">
        <v>5110.26</v>
      </c>
      <c r="C6006" s="48">
        <f t="shared" si="281"/>
        <v>4</v>
      </c>
      <c r="D6006" s="48">
        <f t="shared" si="282"/>
        <v>2006</v>
      </c>
      <c r="E6006" s="48">
        <f t="shared" si="283"/>
        <v>10136.200710000001</v>
      </c>
      <c r="F6006" s="49"/>
    </row>
    <row r="6007" spans="1:6">
      <c r="A6007" s="49">
        <v>38818</v>
      </c>
      <c r="B6007" s="48">
        <v>6482.2</v>
      </c>
      <c r="C6007" s="48">
        <f t="shared" si="281"/>
        <v>4</v>
      </c>
      <c r="D6007" s="48">
        <f t="shared" si="282"/>
        <v>2006</v>
      </c>
      <c r="E6007" s="48">
        <f t="shared" si="283"/>
        <v>12857.4437</v>
      </c>
      <c r="F6007" s="49"/>
    </row>
    <row r="6008" spans="1:6">
      <c r="A6008" s="49">
        <v>38819</v>
      </c>
      <c r="B6008" s="48">
        <v>6591.21</v>
      </c>
      <c r="C6008" s="48">
        <f t="shared" si="281"/>
        <v>4</v>
      </c>
      <c r="D6008" s="48">
        <f t="shared" si="282"/>
        <v>2006</v>
      </c>
      <c r="E6008" s="48">
        <f t="shared" si="283"/>
        <v>13073.665035</v>
      </c>
      <c r="F6008" s="49"/>
    </row>
    <row r="6009" spans="1:6">
      <c r="A6009" s="49">
        <v>38820</v>
      </c>
      <c r="B6009" s="48">
        <v>7518.77</v>
      </c>
      <c r="C6009" s="48">
        <f t="shared" si="281"/>
        <v>4</v>
      </c>
      <c r="D6009" s="48">
        <f t="shared" si="282"/>
        <v>2006</v>
      </c>
      <c r="E6009" s="48">
        <f t="shared" si="283"/>
        <v>14913.480295000001</v>
      </c>
      <c r="F6009" s="49"/>
    </row>
    <row r="6010" spans="1:6">
      <c r="A6010" s="49">
        <v>38821</v>
      </c>
      <c r="B6010" s="48">
        <v>8530.84</v>
      </c>
      <c r="C6010" s="48">
        <f t="shared" si="281"/>
        <v>4</v>
      </c>
      <c r="D6010" s="48">
        <f t="shared" si="282"/>
        <v>2006</v>
      </c>
      <c r="E6010" s="48">
        <f t="shared" si="283"/>
        <v>16920.921140000002</v>
      </c>
      <c r="F6010" s="49"/>
    </row>
    <row r="6011" spans="1:6">
      <c r="A6011" s="49">
        <v>38822</v>
      </c>
      <c r="B6011" s="48">
        <v>9761.57</v>
      </c>
      <c r="C6011" s="48">
        <f t="shared" si="281"/>
        <v>4</v>
      </c>
      <c r="D6011" s="48">
        <f t="shared" si="282"/>
        <v>2006</v>
      </c>
      <c r="E6011" s="48">
        <f t="shared" si="283"/>
        <v>19362.074095</v>
      </c>
      <c r="F6011" s="49"/>
    </row>
    <row r="6012" spans="1:6">
      <c r="A6012" s="49">
        <v>38823</v>
      </c>
      <c r="B6012" s="48">
        <v>13840.38</v>
      </c>
      <c r="C6012" s="48">
        <f t="shared" si="281"/>
        <v>4</v>
      </c>
      <c r="D6012" s="48">
        <f t="shared" si="282"/>
        <v>2006</v>
      </c>
      <c r="E6012" s="48">
        <f t="shared" si="283"/>
        <v>27452.39373</v>
      </c>
      <c r="F6012" s="49"/>
    </row>
    <row r="6013" spans="1:6">
      <c r="A6013" s="49">
        <v>38824</v>
      </c>
      <c r="B6013" s="48">
        <v>15277.84</v>
      </c>
      <c r="C6013" s="48">
        <f t="shared" si="281"/>
        <v>4</v>
      </c>
      <c r="D6013" s="48">
        <f t="shared" si="282"/>
        <v>2006</v>
      </c>
      <c r="E6013" s="48">
        <f t="shared" si="283"/>
        <v>30303.59564</v>
      </c>
      <c r="F6013" s="49"/>
    </row>
    <row r="6014" spans="1:6">
      <c r="A6014" s="49">
        <v>38825</v>
      </c>
      <c r="B6014" s="48">
        <v>11462.44</v>
      </c>
      <c r="C6014" s="48">
        <f t="shared" si="281"/>
        <v>4</v>
      </c>
      <c r="D6014" s="48">
        <f t="shared" si="282"/>
        <v>2006</v>
      </c>
      <c r="E6014" s="48">
        <f t="shared" si="283"/>
        <v>22735.749740000003</v>
      </c>
      <c r="F6014" s="49"/>
    </row>
    <row r="6015" spans="1:6">
      <c r="A6015" s="49">
        <v>38826</v>
      </c>
      <c r="B6015" s="48">
        <v>9967.7800000000007</v>
      </c>
      <c r="C6015" s="48">
        <f t="shared" si="281"/>
        <v>4</v>
      </c>
      <c r="D6015" s="48">
        <f t="shared" si="282"/>
        <v>2006</v>
      </c>
      <c r="E6015" s="48">
        <f t="shared" si="283"/>
        <v>19771.091630000003</v>
      </c>
      <c r="F6015" s="49"/>
    </row>
    <row r="6016" spans="1:6">
      <c r="A6016" s="49">
        <v>38827</v>
      </c>
      <c r="B6016" s="48">
        <v>8432.1</v>
      </c>
      <c r="C6016" s="48">
        <f t="shared" si="281"/>
        <v>4</v>
      </c>
      <c r="D6016" s="48">
        <f t="shared" si="282"/>
        <v>2006</v>
      </c>
      <c r="E6016" s="48">
        <f t="shared" si="283"/>
        <v>16725.070350000002</v>
      </c>
      <c r="F6016" s="49"/>
    </row>
    <row r="6017" spans="1:6">
      <c r="A6017" s="49">
        <v>38828</v>
      </c>
      <c r="B6017" s="48">
        <v>8875.99</v>
      </c>
      <c r="C6017" s="48">
        <f t="shared" si="281"/>
        <v>4</v>
      </c>
      <c r="D6017" s="48">
        <f t="shared" si="282"/>
        <v>2006</v>
      </c>
      <c r="E6017" s="48">
        <f t="shared" si="283"/>
        <v>17605.526164999999</v>
      </c>
      <c r="F6017" s="49"/>
    </row>
    <row r="6018" spans="1:6">
      <c r="A6018" s="49">
        <v>38829</v>
      </c>
      <c r="B6018" s="48">
        <v>10007.36</v>
      </c>
      <c r="C6018" s="48">
        <f t="shared" si="281"/>
        <v>4</v>
      </c>
      <c r="D6018" s="48">
        <f t="shared" si="282"/>
        <v>2006</v>
      </c>
      <c r="E6018" s="48">
        <f t="shared" si="283"/>
        <v>19849.598560000002</v>
      </c>
      <c r="F6018" s="49"/>
    </row>
    <row r="6019" spans="1:6">
      <c r="A6019" s="49">
        <v>38830</v>
      </c>
      <c r="B6019" s="48">
        <v>12270.67</v>
      </c>
      <c r="C6019" s="48">
        <f t="shared" ref="C6019:C6082" si="284">MONTH(A6019)</f>
        <v>4</v>
      </c>
      <c r="D6019" s="48">
        <f t="shared" ref="D6019:D6082" si="285">IF(C6019&gt;9,YEAR(A6019)+1,YEAR(A6019))</f>
        <v>2006</v>
      </c>
      <c r="E6019" s="48">
        <f t="shared" ref="E6019:E6082" si="286">B6019*1.9835</f>
        <v>24338.873944999999</v>
      </c>
      <c r="F6019" s="49"/>
    </row>
    <row r="6020" spans="1:6">
      <c r="A6020" s="49">
        <v>38831</v>
      </c>
      <c r="B6020" s="48">
        <v>14450.1</v>
      </c>
      <c r="C6020" s="48">
        <f t="shared" si="284"/>
        <v>4</v>
      </c>
      <c r="D6020" s="48">
        <f t="shared" si="285"/>
        <v>2006</v>
      </c>
      <c r="E6020" s="48">
        <f t="shared" si="286"/>
        <v>28661.773350000003</v>
      </c>
      <c r="F6020" s="49"/>
    </row>
    <row r="6021" spans="1:6">
      <c r="A6021" s="49">
        <v>38832</v>
      </c>
      <c r="B6021" s="48">
        <v>13367.45</v>
      </c>
      <c r="C6021" s="48">
        <f t="shared" si="284"/>
        <v>4</v>
      </c>
      <c r="D6021" s="48">
        <f t="shared" si="285"/>
        <v>2006</v>
      </c>
      <c r="E6021" s="48">
        <f t="shared" si="286"/>
        <v>26514.337075000003</v>
      </c>
      <c r="F6021" s="49"/>
    </row>
    <row r="6022" spans="1:6">
      <c r="A6022" s="49">
        <v>38833</v>
      </c>
      <c r="B6022" s="48">
        <v>12499</v>
      </c>
      <c r="C6022" s="48">
        <f t="shared" si="284"/>
        <v>4</v>
      </c>
      <c r="D6022" s="48">
        <f t="shared" si="285"/>
        <v>2006</v>
      </c>
      <c r="E6022" s="48">
        <f t="shared" si="286"/>
        <v>24791.766500000002</v>
      </c>
      <c r="F6022" s="49"/>
    </row>
    <row r="6023" spans="1:6">
      <c r="A6023" s="49">
        <v>38834</v>
      </c>
      <c r="B6023" s="48">
        <v>13453.57</v>
      </c>
      <c r="C6023" s="48">
        <f t="shared" si="284"/>
        <v>4</v>
      </c>
      <c r="D6023" s="48">
        <f t="shared" si="285"/>
        <v>2006</v>
      </c>
      <c r="E6023" s="48">
        <f t="shared" si="286"/>
        <v>26685.156094999998</v>
      </c>
      <c r="F6023" s="49"/>
    </row>
    <row r="6024" spans="1:6">
      <c r="A6024" s="49">
        <v>38835</v>
      </c>
      <c r="B6024" s="48">
        <v>15158</v>
      </c>
      <c r="C6024" s="48">
        <f t="shared" si="284"/>
        <v>4</v>
      </c>
      <c r="D6024" s="48">
        <f t="shared" si="285"/>
        <v>2006</v>
      </c>
      <c r="E6024" s="48">
        <f t="shared" si="286"/>
        <v>30065.893</v>
      </c>
      <c r="F6024" s="49"/>
    </row>
    <row r="6025" spans="1:6">
      <c r="A6025" s="49">
        <v>38836</v>
      </c>
      <c r="B6025" s="48">
        <v>15838.39</v>
      </c>
      <c r="C6025" s="48">
        <f t="shared" si="284"/>
        <v>4</v>
      </c>
      <c r="D6025" s="48">
        <f t="shared" si="285"/>
        <v>2006</v>
      </c>
      <c r="E6025" s="48">
        <f t="shared" si="286"/>
        <v>31415.446564999998</v>
      </c>
      <c r="F6025" s="49"/>
    </row>
    <row r="6026" spans="1:6">
      <c r="A6026" s="49">
        <v>38837</v>
      </c>
      <c r="B6026" s="48">
        <v>17667.34</v>
      </c>
      <c r="C6026" s="48">
        <f t="shared" si="284"/>
        <v>4</v>
      </c>
      <c r="D6026" s="48">
        <f t="shared" si="285"/>
        <v>2006</v>
      </c>
      <c r="E6026" s="48">
        <f t="shared" si="286"/>
        <v>35043.168890000001</v>
      </c>
      <c r="F6026" s="49"/>
    </row>
    <row r="6027" spans="1:6">
      <c r="A6027" s="49">
        <v>38838</v>
      </c>
      <c r="B6027" s="48">
        <v>18958.46</v>
      </c>
      <c r="C6027" s="48">
        <f t="shared" si="284"/>
        <v>5</v>
      </c>
      <c r="D6027" s="48">
        <f t="shared" si="285"/>
        <v>2006</v>
      </c>
      <c r="E6027" s="48">
        <f t="shared" si="286"/>
        <v>37604.105409999996</v>
      </c>
      <c r="F6027" s="49"/>
    </row>
    <row r="6028" spans="1:6">
      <c r="A6028" s="49">
        <v>38839</v>
      </c>
      <c r="B6028" s="48">
        <v>18430.52</v>
      </c>
      <c r="C6028" s="48">
        <f t="shared" si="284"/>
        <v>5</v>
      </c>
      <c r="D6028" s="48">
        <f t="shared" si="285"/>
        <v>2006</v>
      </c>
      <c r="E6028" s="48">
        <f t="shared" si="286"/>
        <v>36556.936419999998</v>
      </c>
      <c r="F6028" s="49"/>
    </row>
    <row r="6029" spans="1:6">
      <c r="A6029" s="49">
        <v>38840</v>
      </c>
      <c r="B6029" s="48">
        <v>17717.13</v>
      </c>
      <c r="C6029" s="48">
        <f t="shared" si="284"/>
        <v>5</v>
      </c>
      <c r="D6029" s="48">
        <f t="shared" si="285"/>
        <v>2006</v>
      </c>
      <c r="E6029" s="48">
        <f t="shared" si="286"/>
        <v>35141.927355</v>
      </c>
      <c r="F6029" s="49"/>
    </row>
    <row r="6030" spans="1:6">
      <c r="A6030" s="49">
        <v>38841</v>
      </c>
      <c r="B6030" s="48">
        <v>16922.45</v>
      </c>
      <c r="C6030" s="48">
        <f t="shared" si="284"/>
        <v>5</v>
      </c>
      <c r="D6030" s="48">
        <f t="shared" si="285"/>
        <v>2006</v>
      </c>
      <c r="E6030" s="48">
        <f t="shared" si="286"/>
        <v>33565.679575000002</v>
      </c>
      <c r="F6030" s="49"/>
    </row>
    <row r="6031" spans="1:6">
      <c r="A6031" s="49">
        <v>38842</v>
      </c>
      <c r="B6031" s="48">
        <v>17093.54</v>
      </c>
      <c r="C6031" s="48">
        <f t="shared" si="284"/>
        <v>5</v>
      </c>
      <c r="D6031" s="48">
        <f t="shared" si="285"/>
        <v>2006</v>
      </c>
      <c r="E6031" s="48">
        <f t="shared" si="286"/>
        <v>33905.036590000003</v>
      </c>
      <c r="F6031" s="49"/>
    </row>
    <row r="6032" spans="1:6">
      <c r="A6032" s="49">
        <v>38843</v>
      </c>
      <c r="B6032" s="48">
        <v>17169</v>
      </c>
      <c r="C6032" s="48">
        <f t="shared" si="284"/>
        <v>5</v>
      </c>
      <c r="D6032" s="48">
        <f t="shared" si="285"/>
        <v>2006</v>
      </c>
      <c r="E6032" s="48">
        <f t="shared" si="286"/>
        <v>34054.711499999998</v>
      </c>
      <c r="F6032" s="49"/>
    </row>
    <row r="6033" spans="1:6">
      <c r="A6033" s="49">
        <v>38844</v>
      </c>
      <c r="B6033" s="48">
        <v>18886.88</v>
      </c>
      <c r="C6033" s="48">
        <f t="shared" si="284"/>
        <v>5</v>
      </c>
      <c r="D6033" s="48">
        <f t="shared" si="285"/>
        <v>2006</v>
      </c>
      <c r="E6033" s="48">
        <f t="shared" si="286"/>
        <v>37462.126480000006</v>
      </c>
      <c r="F6033" s="49"/>
    </row>
    <row r="6034" spans="1:6">
      <c r="A6034" s="49">
        <v>38845</v>
      </c>
      <c r="B6034" s="48">
        <v>20438.61</v>
      </c>
      <c r="C6034" s="48">
        <f t="shared" si="284"/>
        <v>5</v>
      </c>
      <c r="D6034" s="48">
        <f t="shared" si="285"/>
        <v>2006</v>
      </c>
      <c r="E6034" s="48">
        <f t="shared" si="286"/>
        <v>40539.982935</v>
      </c>
      <c r="F6034" s="49"/>
    </row>
    <row r="6035" spans="1:6">
      <c r="A6035" s="49">
        <v>38846</v>
      </c>
      <c r="B6035" s="48">
        <v>20589.22</v>
      </c>
      <c r="C6035" s="48">
        <f t="shared" si="284"/>
        <v>5</v>
      </c>
      <c r="D6035" s="48">
        <f t="shared" si="285"/>
        <v>2006</v>
      </c>
      <c r="E6035" s="48">
        <f t="shared" si="286"/>
        <v>40838.71787</v>
      </c>
      <c r="F6035" s="49"/>
    </row>
    <row r="6036" spans="1:6">
      <c r="A6036" s="49">
        <v>38847</v>
      </c>
      <c r="B6036" s="48">
        <v>16320.76</v>
      </c>
      <c r="C6036" s="48">
        <f t="shared" si="284"/>
        <v>5</v>
      </c>
      <c r="D6036" s="48">
        <f t="shared" si="285"/>
        <v>2006</v>
      </c>
      <c r="E6036" s="48">
        <f t="shared" si="286"/>
        <v>32372.227460000002</v>
      </c>
      <c r="F6036" s="49"/>
    </row>
    <row r="6037" spans="1:6">
      <c r="A6037" s="49">
        <v>38848</v>
      </c>
      <c r="B6037" s="48">
        <v>15595.79</v>
      </c>
      <c r="C6037" s="48">
        <f t="shared" si="284"/>
        <v>5</v>
      </c>
      <c r="D6037" s="48">
        <f t="shared" si="285"/>
        <v>2006</v>
      </c>
      <c r="E6037" s="48">
        <f t="shared" si="286"/>
        <v>30934.249465000001</v>
      </c>
      <c r="F6037" s="49"/>
    </row>
    <row r="6038" spans="1:6">
      <c r="A6038" s="49">
        <v>38849</v>
      </c>
      <c r="B6038" s="48">
        <v>15441.88</v>
      </c>
      <c r="C6038" s="48">
        <f t="shared" si="284"/>
        <v>5</v>
      </c>
      <c r="D6038" s="48">
        <f t="shared" si="285"/>
        <v>2006</v>
      </c>
      <c r="E6038" s="48">
        <f t="shared" si="286"/>
        <v>30628.968979999998</v>
      </c>
      <c r="F6038" s="49"/>
    </row>
    <row r="6039" spans="1:6">
      <c r="A6039" s="49">
        <v>38850</v>
      </c>
      <c r="B6039" s="48">
        <v>17576.009999999998</v>
      </c>
      <c r="C6039" s="48">
        <f t="shared" si="284"/>
        <v>5</v>
      </c>
      <c r="D6039" s="48">
        <f t="shared" si="285"/>
        <v>2006</v>
      </c>
      <c r="E6039" s="48">
        <f t="shared" si="286"/>
        <v>34862.015834999998</v>
      </c>
      <c r="F6039" s="49"/>
    </row>
    <row r="6040" spans="1:6">
      <c r="A6040" s="49">
        <v>38851</v>
      </c>
      <c r="B6040" s="48">
        <v>20200.150000000001</v>
      </c>
      <c r="C6040" s="48">
        <f t="shared" si="284"/>
        <v>5</v>
      </c>
      <c r="D6040" s="48">
        <f t="shared" si="285"/>
        <v>2006</v>
      </c>
      <c r="E6040" s="48">
        <f t="shared" si="286"/>
        <v>40066.997525000006</v>
      </c>
      <c r="F6040" s="49"/>
    </row>
    <row r="6041" spans="1:6">
      <c r="A6041" s="49">
        <v>38852</v>
      </c>
      <c r="B6041" s="48">
        <v>23077.98</v>
      </c>
      <c r="C6041" s="48">
        <f t="shared" si="284"/>
        <v>5</v>
      </c>
      <c r="D6041" s="48">
        <f t="shared" si="285"/>
        <v>2006</v>
      </c>
      <c r="E6041" s="48">
        <f t="shared" si="286"/>
        <v>45775.173329999998</v>
      </c>
      <c r="F6041" s="49"/>
    </row>
    <row r="6042" spans="1:6">
      <c r="A6042" s="49">
        <v>38853</v>
      </c>
      <c r="B6042" s="48">
        <v>25295.63</v>
      </c>
      <c r="C6042" s="48">
        <f t="shared" si="284"/>
        <v>5</v>
      </c>
      <c r="D6042" s="48">
        <f t="shared" si="285"/>
        <v>2006</v>
      </c>
      <c r="E6042" s="48">
        <f t="shared" si="286"/>
        <v>50173.882105000004</v>
      </c>
      <c r="F6042" s="49"/>
    </row>
    <row r="6043" spans="1:6">
      <c r="A6043" s="49">
        <v>38854</v>
      </c>
      <c r="B6043" s="48">
        <v>28426.18</v>
      </c>
      <c r="C6043" s="48">
        <f t="shared" si="284"/>
        <v>5</v>
      </c>
      <c r="D6043" s="48">
        <f t="shared" si="285"/>
        <v>2006</v>
      </c>
      <c r="E6043" s="48">
        <f t="shared" si="286"/>
        <v>56383.328030000004</v>
      </c>
      <c r="F6043" s="49"/>
    </row>
    <row r="6044" spans="1:6">
      <c r="A6044" s="49">
        <v>38855</v>
      </c>
      <c r="B6044" s="48">
        <v>31385.26</v>
      </c>
      <c r="C6044" s="48">
        <f t="shared" si="284"/>
        <v>5</v>
      </c>
      <c r="D6044" s="48">
        <f t="shared" si="285"/>
        <v>2006</v>
      </c>
      <c r="E6044" s="48">
        <f t="shared" si="286"/>
        <v>62252.663209999999</v>
      </c>
      <c r="F6044" s="49"/>
    </row>
    <row r="6045" spans="1:6">
      <c r="A6045" s="49">
        <v>38856</v>
      </c>
      <c r="B6045" s="48">
        <v>33477.46</v>
      </c>
      <c r="C6045" s="48">
        <f t="shared" si="284"/>
        <v>5</v>
      </c>
      <c r="D6045" s="48">
        <f t="shared" si="285"/>
        <v>2006</v>
      </c>
      <c r="E6045" s="48">
        <f t="shared" si="286"/>
        <v>66402.54191</v>
      </c>
      <c r="F6045" s="49"/>
    </row>
    <row r="6046" spans="1:6">
      <c r="A6046" s="49">
        <v>38857</v>
      </c>
      <c r="B6046" s="48">
        <v>36457.480000000003</v>
      </c>
      <c r="C6046" s="48">
        <f t="shared" si="284"/>
        <v>5</v>
      </c>
      <c r="D6046" s="48">
        <f t="shared" si="285"/>
        <v>2006</v>
      </c>
      <c r="E6046" s="48">
        <f t="shared" si="286"/>
        <v>72313.411580000015</v>
      </c>
      <c r="F6046" s="49"/>
    </row>
    <row r="6047" spans="1:6">
      <c r="A6047" s="49">
        <v>38858</v>
      </c>
      <c r="B6047" s="48">
        <v>35944.57</v>
      </c>
      <c r="C6047" s="48">
        <f t="shared" si="284"/>
        <v>5</v>
      </c>
      <c r="D6047" s="48">
        <f t="shared" si="285"/>
        <v>2006</v>
      </c>
      <c r="E6047" s="48">
        <f t="shared" si="286"/>
        <v>71296.054594999994</v>
      </c>
      <c r="F6047" s="49"/>
    </row>
    <row r="6048" spans="1:6">
      <c r="A6048" s="49">
        <v>38859</v>
      </c>
      <c r="B6048" s="48">
        <v>34183.730000000003</v>
      </c>
      <c r="C6048" s="48">
        <f t="shared" si="284"/>
        <v>5</v>
      </c>
      <c r="D6048" s="48">
        <f t="shared" si="285"/>
        <v>2006</v>
      </c>
      <c r="E6048" s="48">
        <f t="shared" si="286"/>
        <v>67803.428455000001</v>
      </c>
      <c r="F6048" s="49"/>
    </row>
    <row r="6049" spans="1:6">
      <c r="A6049" s="49">
        <v>38860</v>
      </c>
      <c r="B6049" s="48">
        <v>34424.29</v>
      </c>
      <c r="C6049" s="48">
        <f t="shared" si="284"/>
        <v>5</v>
      </c>
      <c r="D6049" s="48">
        <f t="shared" si="285"/>
        <v>2006</v>
      </c>
      <c r="E6049" s="48">
        <f t="shared" si="286"/>
        <v>68280.579215000005</v>
      </c>
      <c r="F6049" s="49"/>
    </row>
    <row r="6050" spans="1:6">
      <c r="A6050" s="49">
        <v>38861</v>
      </c>
      <c r="B6050" s="48">
        <v>31168.12</v>
      </c>
      <c r="C6050" s="48">
        <f t="shared" si="284"/>
        <v>5</v>
      </c>
      <c r="D6050" s="48">
        <f t="shared" si="285"/>
        <v>2006</v>
      </c>
      <c r="E6050" s="48">
        <f t="shared" si="286"/>
        <v>61821.96602</v>
      </c>
      <c r="F6050" s="49"/>
    </row>
    <row r="6051" spans="1:6">
      <c r="A6051" s="49">
        <v>38862</v>
      </c>
      <c r="B6051" s="48">
        <v>28593.49</v>
      </c>
      <c r="C6051" s="48">
        <f t="shared" si="284"/>
        <v>5</v>
      </c>
      <c r="D6051" s="48">
        <f t="shared" si="285"/>
        <v>2006</v>
      </c>
      <c r="E6051" s="48">
        <f t="shared" si="286"/>
        <v>56715.187415000008</v>
      </c>
      <c r="F6051" s="49"/>
    </row>
    <row r="6052" spans="1:6">
      <c r="A6052" s="49">
        <v>38863</v>
      </c>
      <c r="B6052" s="48">
        <v>28887.39</v>
      </c>
      <c r="C6052" s="48">
        <f t="shared" si="284"/>
        <v>5</v>
      </c>
      <c r="D6052" s="48">
        <f t="shared" si="285"/>
        <v>2006</v>
      </c>
      <c r="E6052" s="48">
        <f t="shared" si="286"/>
        <v>57298.138064999999</v>
      </c>
      <c r="F6052" s="49"/>
    </row>
    <row r="6053" spans="1:6">
      <c r="A6053" s="49">
        <v>38864</v>
      </c>
      <c r="B6053" s="48">
        <v>29836.27</v>
      </c>
      <c r="C6053" s="48">
        <f t="shared" si="284"/>
        <v>5</v>
      </c>
      <c r="D6053" s="48">
        <f t="shared" si="285"/>
        <v>2006</v>
      </c>
      <c r="E6053" s="48">
        <f t="shared" si="286"/>
        <v>59180.241545000004</v>
      </c>
      <c r="F6053" s="49"/>
    </row>
    <row r="6054" spans="1:6">
      <c r="A6054" s="49">
        <v>38865</v>
      </c>
      <c r="B6054" s="48">
        <v>27312.94</v>
      </c>
      <c r="C6054" s="48">
        <f t="shared" si="284"/>
        <v>5</v>
      </c>
      <c r="D6054" s="48">
        <f t="shared" si="285"/>
        <v>2006</v>
      </c>
      <c r="E6054" s="48">
        <f t="shared" si="286"/>
        <v>54175.216489999999</v>
      </c>
      <c r="F6054" s="49"/>
    </row>
    <row r="6055" spans="1:6">
      <c r="A6055" s="49">
        <v>38866</v>
      </c>
      <c r="B6055" s="48">
        <v>23255.83</v>
      </c>
      <c r="C6055" s="48">
        <f t="shared" si="284"/>
        <v>5</v>
      </c>
      <c r="D6055" s="48">
        <f t="shared" si="285"/>
        <v>2006</v>
      </c>
      <c r="E6055" s="48">
        <f t="shared" si="286"/>
        <v>46127.938805000005</v>
      </c>
      <c r="F6055" s="49"/>
    </row>
    <row r="6056" spans="1:6">
      <c r="A6056" s="49">
        <v>38867</v>
      </c>
      <c r="B6056" s="48">
        <v>20949.45</v>
      </c>
      <c r="C6056" s="48">
        <f t="shared" si="284"/>
        <v>5</v>
      </c>
      <c r="D6056" s="48">
        <f t="shared" si="285"/>
        <v>2006</v>
      </c>
      <c r="E6056" s="48">
        <f t="shared" si="286"/>
        <v>41553.234075</v>
      </c>
      <c r="F6056" s="49"/>
    </row>
    <row r="6057" spans="1:6">
      <c r="A6057" s="49">
        <v>38868</v>
      </c>
      <c r="B6057" s="48">
        <v>17724.18</v>
      </c>
      <c r="C6057" s="48">
        <f t="shared" si="284"/>
        <v>5</v>
      </c>
      <c r="D6057" s="48">
        <f t="shared" si="285"/>
        <v>2006</v>
      </c>
      <c r="E6057" s="48">
        <f t="shared" si="286"/>
        <v>35155.911030000003</v>
      </c>
      <c r="F6057" s="49"/>
    </row>
    <row r="6058" spans="1:6">
      <c r="A6058" s="49">
        <v>38869</v>
      </c>
      <c r="B6058" s="48">
        <v>16244.45</v>
      </c>
      <c r="C6058" s="48">
        <f t="shared" si="284"/>
        <v>6</v>
      </c>
      <c r="D6058" s="48">
        <f t="shared" si="285"/>
        <v>2006</v>
      </c>
      <c r="E6058" s="48">
        <f t="shared" si="286"/>
        <v>32220.866575000004</v>
      </c>
      <c r="F6058" s="49"/>
    </row>
    <row r="6059" spans="1:6">
      <c r="A6059" s="49">
        <v>38870</v>
      </c>
      <c r="B6059" s="48">
        <v>16025.36</v>
      </c>
      <c r="C6059" s="48">
        <f t="shared" si="284"/>
        <v>6</v>
      </c>
      <c r="D6059" s="48">
        <f t="shared" si="285"/>
        <v>2006</v>
      </c>
      <c r="E6059" s="48">
        <f t="shared" si="286"/>
        <v>31786.301560000004</v>
      </c>
      <c r="F6059" s="49"/>
    </row>
    <row r="6060" spans="1:6">
      <c r="A6060" s="49">
        <v>38871</v>
      </c>
      <c r="B6060" s="48">
        <v>18543.22</v>
      </c>
      <c r="C6060" s="48">
        <f t="shared" si="284"/>
        <v>6</v>
      </c>
      <c r="D6060" s="48">
        <f t="shared" si="285"/>
        <v>2006</v>
      </c>
      <c r="E6060" s="48">
        <f t="shared" si="286"/>
        <v>36780.476870000006</v>
      </c>
      <c r="F6060" s="49"/>
    </row>
    <row r="6061" spans="1:6">
      <c r="A6061" s="49">
        <v>38872</v>
      </c>
      <c r="B6061" s="48">
        <v>21976.77</v>
      </c>
      <c r="C6061" s="48">
        <f t="shared" si="284"/>
        <v>6</v>
      </c>
      <c r="D6061" s="48">
        <f t="shared" si="285"/>
        <v>2006</v>
      </c>
      <c r="E6061" s="48">
        <f t="shared" si="286"/>
        <v>43590.923295000001</v>
      </c>
      <c r="F6061" s="49"/>
    </row>
    <row r="6062" spans="1:6">
      <c r="A6062" s="49">
        <v>38873</v>
      </c>
      <c r="B6062" s="48">
        <v>24014.11</v>
      </c>
      <c r="C6062" s="48">
        <f t="shared" si="284"/>
        <v>6</v>
      </c>
      <c r="D6062" s="48">
        <f t="shared" si="285"/>
        <v>2006</v>
      </c>
      <c r="E6062" s="48">
        <f t="shared" si="286"/>
        <v>47631.987185000005</v>
      </c>
      <c r="F6062" s="49"/>
    </row>
    <row r="6063" spans="1:6">
      <c r="A6063" s="49">
        <v>38874</v>
      </c>
      <c r="B6063" s="48">
        <v>25273.33</v>
      </c>
      <c r="C6063" s="48">
        <f t="shared" si="284"/>
        <v>6</v>
      </c>
      <c r="D6063" s="48">
        <f t="shared" si="285"/>
        <v>2006</v>
      </c>
      <c r="E6063" s="48">
        <f t="shared" si="286"/>
        <v>50129.650055000006</v>
      </c>
      <c r="F6063" s="49"/>
    </row>
    <row r="6064" spans="1:6">
      <c r="A6064" s="49">
        <v>38875</v>
      </c>
      <c r="B6064" s="48">
        <v>25349.06</v>
      </c>
      <c r="C6064" s="48">
        <f t="shared" si="284"/>
        <v>6</v>
      </c>
      <c r="D6064" s="48">
        <f t="shared" si="285"/>
        <v>2006</v>
      </c>
      <c r="E6064" s="48">
        <f t="shared" si="286"/>
        <v>50279.860510000006</v>
      </c>
      <c r="F6064" s="49"/>
    </row>
    <row r="6065" spans="1:6">
      <c r="A6065" s="49">
        <v>38876</v>
      </c>
      <c r="B6065" s="48">
        <v>27278.59</v>
      </c>
      <c r="C6065" s="48">
        <f t="shared" si="284"/>
        <v>6</v>
      </c>
      <c r="D6065" s="48">
        <f t="shared" si="285"/>
        <v>2006</v>
      </c>
      <c r="E6065" s="48">
        <f t="shared" si="286"/>
        <v>54107.083265000001</v>
      </c>
      <c r="F6065" s="49"/>
    </row>
    <row r="6066" spans="1:6">
      <c r="A6066" s="49">
        <v>38877</v>
      </c>
      <c r="B6066" s="48">
        <v>28913.65</v>
      </c>
      <c r="C6066" s="48">
        <f t="shared" si="284"/>
        <v>6</v>
      </c>
      <c r="D6066" s="48">
        <f t="shared" si="285"/>
        <v>2006</v>
      </c>
      <c r="E6066" s="48">
        <f t="shared" si="286"/>
        <v>57350.224775000002</v>
      </c>
      <c r="F6066" s="49"/>
    </row>
    <row r="6067" spans="1:6">
      <c r="A6067" s="49">
        <v>38878</v>
      </c>
      <c r="B6067" s="48">
        <v>27565.42</v>
      </c>
      <c r="C6067" s="48">
        <f t="shared" si="284"/>
        <v>6</v>
      </c>
      <c r="D6067" s="48">
        <f t="shared" si="285"/>
        <v>2006</v>
      </c>
      <c r="E6067" s="48">
        <f t="shared" si="286"/>
        <v>54676.010569999999</v>
      </c>
      <c r="F6067" s="49"/>
    </row>
    <row r="6068" spans="1:6">
      <c r="A6068" s="49">
        <v>38879</v>
      </c>
      <c r="B6068" s="48">
        <v>24874.23</v>
      </c>
      <c r="C6068" s="48">
        <f t="shared" si="284"/>
        <v>6</v>
      </c>
      <c r="D6068" s="48">
        <f t="shared" si="285"/>
        <v>2006</v>
      </c>
      <c r="E6068" s="48">
        <f t="shared" si="286"/>
        <v>49338.035205</v>
      </c>
      <c r="F6068" s="49"/>
    </row>
    <row r="6069" spans="1:6">
      <c r="A6069" s="49">
        <v>38880</v>
      </c>
      <c r="B6069" s="48">
        <v>21390.13</v>
      </c>
      <c r="C6069" s="48">
        <f t="shared" si="284"/>
        <v>6</v>
      </c>
      <c r="D6069" s="48">
        <f t="shared" si="285"/>
        <v>2006</v>
      </c>
      <c r="E6069" s="48">
        <f t="shared" si="286"/>
        <v>42427.322855000006</v>
      </c>
      <c r="F6069" s="49"/>
    </row>
    <row r="6070" spans="1:6">
      <c r="A6070" s="49">
        <v>38881</v>
      </c>
      <c r="B6070" s="48">
        <v>21130.61</v>
      </c>
      <c r="C6070" s="48">
        <f t="shared" si="284"/>
        <v>6</v>
      </c>
      <c r="D6070" s="48">
        <f t="shared" si="285"/>
        <v>2006</v>
      </c>
      <c r="E6070" s="48">
        <f t="shared" si="286"/>
        <v>41912.564935000002</v>
      </c>
      <c r="F6070" s="49"/>
    </row>
    <row r="6071" spans="1:6">
      <c r="A6071" s="49">
        <v>38882</v>
      </c>
      <c r="B6071" s="48">
        <v>21881.75</v>
      </c>
      <c r="C6071" s="48">
        <f t="shared" si="284"/>
        <v>6</v>
      </c>
      <c r="D6071" s="48">
        <f t="shared" si="285"/>
        <v>2006</v>
      </c>
      <c r="E6071" s="48">
        <f t="shared" si="286"/>
        <v>43402.451125</v>
      </c>
      <c r="F6071" s="49"/>
    </row>
    <row r="6072" spans="1:6">
      <c r="A6072" s="49">
        <v>38883</v>
      </c>
      <c r="B6072" s="48">
        <v>19871.07</v>
      </c>
      <c r="C6072" s="48">
        <f t="shared" si="284"/>
        <v>6</v>
      </c>
      <c r="D6072" s="48">
        <f t="shared" si="285"/>
        <v>2006</v>
      </c>
      <c r="E6072" s="48">
        <f t="shared" si="286"/>
        <v>39414.267345</v>
      </c>
      <c r="F6072" s="49"/>
    </row>
    <row r="6073" spans="1:6">
      <c r="A6073" s="49">
        <v>38884</v>
      </c>
      <c r="B6073" s="48">
        <v>17334.060000000001</v>
      </c>
      <c r="C6073" s="48">
        <f t="shared" si="284"/>
        <v>6</v>
      </c>
      <c r="D6073" s="48">
        <f t="shared" si="285"/>
        <v>2006</v>
      </c>
      <c r="E6073" s="48">
        <f t="shared" si="286"/>
        <v>34382.108010000004</v>
      </c>
      <c r="F6073" s="49"/>
    </row>
    <row r="6074" spans="1:6">
      <c r="A6074" s="49">
        <v>38885</v>
      </c>
      <c r="B6074" s="48">
        <v>16177.5</v>
      </c>
      <c r="C6074" s="48">
        <f t="shared" si="284"/>
        <v>6</v>
      </c>
      <c r="D6074" s="48">
        <f t="shared" si="285"/>
        <v>2006</v>
      </c>
      <c r="E6074" s="48">
        <f t="shared" si="286"/>
        <v>32088.071250000001</v>
      </c>
      <c r="F6074" s="49"/>
    </row>
    <row r="6075" spans="1:6">
      <c r="A6075" s="49">
        <v>38886</v>
      </c>
      <c r="B6075" s="48">
        <v>15834.4</v>
      </c>
      <c r="C6075" s="48">
        <f t="shared" si="284"/>
        <v>6</v>
      </c>
      <c r="D6075" s="48">
        <f t="shared" si="285"/>
        <v>2006</v>
      </c>
      <c r="E6075" s="48">
        <f t="shared" si="286"/>
        <v>31407.5324</v>
      </c>
      <c r="F6075" s="49"/>
    </row>
    <row r="6076" spans="1:6">
      <c r="A6076" s="49">
        <v>38887</v>
      </c>
      <c r="B6076" s="48">
        <v>16196.61</v>
      </c>
      <c r="C6076" s="48">
        <f t="shared" si="284"/>
        <v>6</v>
      </c>
      <c r="D6076" s="48">
        <f t="shared" si="285"/>
        <v>2006</v>
      </c>
      <c r="E6076" s="48">
        <f t="shared" si="286"/>
        <v>32125.975935000002</v>
      </c>
      <c r="F6076" s="49"/>
    </row>
    <row r="6077" spans="1:6">
      <c r="A6077" s="49">
        <v>38888</v>
      </c>
      <c r="B6077" s="48">
        <v>15910.69</v>
      </c>
      <c r="C6077" s="48">
        <f t="shared" si="284"/>
        <v>6</v>
      </c>
      <c r="D6077" s="48">
        <f t="shared" si="285"/>
        <v>2006</v>
      </c>
      <c r="E6077" s="48">
        <f t="shared" si="286"/>
        <v>31558.853615</v>
      </c>
      <c r="F6077" s="49"/>
    </row>
    <row r="6078" spans="1:6">
      <c r="A6078" s="49">
        <v>38889</v>
      </c>
      <c r="B6078" s="48">
        <v>15396.25</v>
      </c>
      <c r="C6078" s="48">
        <f t="shared" si="284"/>
        <v>6</v>
      </c>
      <c r="D6078" s="48">
        <f t="shared" si="285"/>
        <v>2006</v>
      </c>
      <c r="E6078" s="48">
        <f t="shared" si="286"/>
        <v>30538.461875000001</v>
      </c>
      <c r="F6078" s="49"/>
    </row>
    <row r="6079" spans="1:6">
      <c r="A6079" s="49">
        <v>38890</v>
      </c>
      <c r="B6079" s="48">
        <v>14665.84</v>
      </c>
      <c r="C6079" s="48">
        <f t="shared" si="284"/>
        <v>6</v>
      </c>
      <c r="D6079" s="48">
        <f t="shared" si="285"/>
        <v>2006</v>
      </c>
      <c r="E6079" s="48">
        <f t="shared" si="286"/>
        <v>29089.693640000001</v>
      </c>
      <c r="F6079" s="49"/>
    </row>
    <row r="6080" spans="1:6">
      <c r="A6080" s="49">
        <v>38891</v>
      </c>
      <c r="B6080" s="48">
        <v>14004.76</v>
      </c>
      <c r="C6080" s="48">
        <f t="shared" si="284"/>
        <v>6</v>
      </c>
      <c r="D6080" s="48">
        <f t="shared" si="285"/>
        <v>2006</v>
      </c>
      <c r="E6080" s="48">
        <f t="shared" si="286"/>
        <v>27778.441460000002</v>
      </c>
      <c r="F6080" s="49"/>
    </row>
    <row r="6081" spans="1:6">
      <c r="A6081" s="49">
        <v>38892</v>
      </c>
      <c r="B6081" s="48">
        <v>13054.39</v>
      </c>
      <c r="C6081" s="48">
        <f t="shared" si="284"/>
        <v>6</v>
      </c>
      <c r="D6081" s="48">
        <f t="shared" si="285"/>
        <v>2006</v>
      </c>
      <c r="E6081" s="48">
        <f t="shared" si="286"/>
        <v>25893.382565</v>
      </c>
      <c r="F6081" s="49"/>
    </row>
    <row r="6082" spans="1:6">
      <c r="A6082" s="49">
        <v>38893</v>
      </c>
      <c r="B6082" s="48">
        <v>12883.76</v>
      </c>
      <c r="C6082" s="48">
        <f t="shared" si="284"/>
        <v>6</v>
      </c>
      <c r="D6082" s="48">
        <f t="shared" si="285"/>
        <v>2006</v>
      </c>
      <c r="E6082" s="48">
        <f t="shared" si="286"/>
        <v>25554.937959999999</v>
      </c>
      <c r="F6082" s="49"/>
    </row>
    <row r="6083" spans="1:6">
      <c r="A6083" s="49">
        <v>38894</v>
      </c>
      <c r="B6083" s="48">
        <v>12728.51</v>
      </c>
      <c r="C6083" s="48">
        <f t="shared" ref="C6083:C6146" si="287">MONTH(A6083)</f>
        <v>6</v>
      </c>
      <c r="D6083" s="48">
        <f t="shared" ref="D6083:D6146" si="288">IF(C6083&gt;9,YEAR(A6083)+1,YEAR(A6083))</f>
        <v>2006</v>
      </c>
      <c r="E6083" s="48">
        <f t="shared" ref="E6083:E6146" si="289">B6083*1.9835</f>
        <v>25246.999585000001</v>
      </c>
      <c r="F6083" s="49"/>
    </row>
    <row r="6084" spans="1:6">
      <c r="A6084" s="49">
        <v>38895</v>
      </c>
      <c r="B6084" s="48">
        <v>12150.86</v>
      </c>
      <c r="C6084" s="48">
        <f t="shared" si="287"/>
        <v>6</v>
      </c>
      <c r="D6084" s="48">
        <f t="shared" si="288"/>
        <v>2006</v>
      </c>
      <c r="E6084" s="48">
        <f t="shared" si="289"/>
        <v>24101.230810000001</v>
      </c>
      <c r="F6084" s="49"/>
    </row>
    <row r="6085" spans="1:6">
      <c r="A6085" s="49">
        <v>38896</v>
      </c>
      <c r="B6085" s="48">
        <v>12302.46</v>
      </c>
      <c r="C6085" s="48">
        <f t="shared" si="287"/>
        <v>6</v>
      </c>
      <c r="D6085" s="48">
        <f t="shared" si="288"/>
        <v>2006</v>
      </c>
      <c r="E6085" s="48">
        <f t="shared" si="289"/>
        <v>24401.929409999997</v>
      </c>
      <c r="F6085" s="49"/>
    </row>
    <row r="6086" spans="1:6">
      <c r="A6086" s="49">
        <v>38897</v>
      </c>
      <c r="B6086" s="48">
        <v>11823.99</v>
      </c>
      <c r="C6086" s="48">
        <f t="shared" si="287"/>
        <v>6</v>
      </c>
      <c r="D6086" s="48">
        <f t="shared" si="288"/>
        <v>2006</v>
      </c>
      <c r="E6086" s="48">
        <f t="shared" si="289"/>
        <v>23452.884164999999</v>
      </c>
      <c r="F6086" s="49"/>
    </row>
    <row r="6087" spans="1:6">
      <c r="A6087" s="49">
        <v>38898</v>
      </c>
      <c r="B6087" s="48">
        <v>12048.85</v>
      </c>
      <c r="C6087" s="48">
        <f t="shared" si="287"/>
        <v>6</v>
      </c>
      <c r="D6087" s="48">
        <f t="shared" si="288"/>
        <v>2006</v>
      </c>
      <c r="E6087" s="48">
        <f t="shared" si="289"/>
        <v>23898.893975000003</v>
      </c>
      <c r="F6087" s="49"/>
    </row>
    <row r="6088" spans="1:6">
      <c r="A6088" s="49">
        <v>38899</v>
      </c>
      <c r="B6088" s="48">
        <v>11440.97</v>
      </c>
      <c r="C6088" s="48">
        <f t="shared" si="287"/>
        <v>7</v>
      </c>
      <c r="D6088" s="48">
        <f t="shared" si="288"/>
        <v>2006</v>
      </c>
      <c r="E6088" s="48">
        <f t="shared" si="289"/>
        <v>22693.163994999999</v>
      </c>
      <c r="F6088" s="49"/>
    </row>
    <row r="6089" spans="1:6">
      <c r="A6089" s="49">
        <v>38900</v>
      </c>
      <c r="B6089" s="48">
        <v>10791.46</v>
      </c>
      <c r="C6089" s="48">
        <f t="shared" si="287"/>
        <v>7</v>
      </c>
      <c r="D6089" s="48">
        <f t="shared" si="288"/>
        <v>2006</v>
      </c>
      <c r="E6089" s="48">
        <f t="shared" si="289"/>
        <v>21404.860909999999</v>
      </c>
      <c r="F6089" s="49"/>
    </row>
    <row r="6090" spans="1:6">
      <c r="A6090" s="49">
        <v>38901</v>
      </c>
      <c r="B6090" s="48">
        <v>11117.47</v>
      </c>
      <c r="C6090" s="48">
        <f t="shared" si="287"/>
        <v>7</v>
      </c>
      <c r="D6090" s="48">
        <f t="shared" si="288"/>
        <v>2006</v>
      </c>
      <c r="E6090" s="48">
        <f t="shared" si="289"/>
        <v>22051.501744999998</v>
      </c>
      <c r="F6090" s="49"/>
    </row>
    <row r="6091" spans="1:6">
      <c r="A6091" s="49">
        <v>38902</v>
      </c>
      <c r="B6091" s="48">
        <v>9786.2800000000007</v>
      </c>
      <c r="C6091" s="48">
        <f t="shared" si="287"/>
        <v>7</v>
      </c>
      <c r="D6091" s="48">
        <f t="shared" si="288"/>
        <v>2006</v>
      </c>
      <c r="E6091" s="48">
        <f t="shared" si="289"/>
        <v>19411.086380000001</v>
      </c>
      <c r="F6091" s="49"/>
    </row>
    <row r="6092" spans="1:6">
      <c r="A6092" s="49">
        <v>38903</v>
      </c>
      <c r="B6092" s="48">
        <v>10106.65</v>
      </c>
      <c r="C6092" s="48">
        <f t="shared" si="287"/>
        <v>7</v>
      </c>
      <c r="D6092" s="48">
        <f t="shared" si="288"/>
        <v>2006</v>
      </c>
      <c r="E6092" s="48">
        <f t="shared" si="289"/>
        <v>20046.540274999999</v>
      </c>
      <c r="F6092" s="49"/>
    </row>
    <row r="6093" spans="1:6">
      <c r="A6093" s="49">
        <v>38904</v>
      </c>
      <c r="B6093" s="48">
        <v>10190.049999999999</v>
      </c>
      <c r="C6093" s="48">
        <f t="shared" si="287"/>
        <v>7</v>
      </c>
      <c r="D6093" s="48">
        <f t="shared" si="288"/>
        <v>2006</v>
      </c>
      <c r="E6093" s="48">
        <f t="shared" si="289"/>
        <v>20211.964174999997</v>
      </c>
      <c r="F6093" s="49"/>
    </row>
    <row r="6094" spans="1:6">
      <c r="A6094" s="49">
        <v>38905</v>
      </c>
      <c r="B6094" s="48">
        <v>10532.38</v>
      </c>
      <c r="C6094" s="48">
        <f t="shared" si="287"/>
        <v>7</v>
      </c>
      <c r="D6094" s="48">
        <f t="shared" si="288"/>
        <v>2006</v>
      </c>
      <c r="E6094" s="48">
        <f t="shared" si="289"/>
        <v>20890.975729999998</v>
      </c>
      <c r="F6094" s="49"/>
    </row>
    <row r="6095" spans="1:6">
      <c r="A6095" s="49">
        <v>38906</v>
      </c>
      <c r="B6095" s="48">
        <v>9199.8799999999992</v>
      </c>
      <c r="C6095" s="48">
        <f t="shared" si="287"/>
        <v>7</v>
      </c>
      <c r="D6095" s="48">
        <f t="shared" si="288"/>
        <v>2006</v>
      </c>
      <c r="E6095" s="48">
        <f t="shared" si="289"/>
        <v>18247.96198</v>
      </c>
      <c r="F6095" s="49"/>
    </row>
    <row r="6096" spans="1:6">
      <c r="A6096" s="49">
        <v>38907</v>
      </c>
      <c r="B6096" s="48">
        <v>8832.9500000000007</v>
      </c>
      <c r="C6096" s="48">
        <f t="shared" si="287"/>
        <v>7</v>
      </c>
      <c r="D6096" s="48">
        <f t="shared" si="288"/>
        <v>2006</v>
      </c>
      <c r="E6096" s="48">
        <f t="shared" si="289"/>
        <v>17520.156325000004</v>
      </c>
      <c r="F6096" s="49"/>
    </row>
    <row r="6097" spans="1:6">
      <c r="A6097" s="49">
        <v>38908</v>
      </c>
      <c r="B6097" s="48">
        <v>8267.11</v>
      </c>
      <c r="C6097" s="48">
        <f t="shared" si="287"/>
        <v>7</v>
      </c>
      <c r="D6097" s="48">
        <f t="shared" si="288"/>
        <v>2006</v>
      </c>
      <c r="E6097" s="48">
        <f t="shared" si="289"/>
        <v>16397.812685000001</v>
      </c>
      <c r="F6097" s="49"/>
    </row>
    <row r="6098" spans="1:6">
      <c r="A6098" s="49">
        <v>38909</v>
      </c>
      <c r="B6098" s="48">
        <v>7994.69</v>
      </c>
      <c r="C6098" s="48">
        <f t="shared" si="287"/>
        <v>7</v>
      </c>
      <c r="D6098" s="48">
        <f t="shared" si="288"/>
        <v>2006</v>
      </c>
      <c r="E6098" s="48">
        <f t="shared" si="289"/>
        <v>15857.467615</v>
      </c>
      <c r="F6098" s="49"/>
    </row>
    <row r="6099" spans="1:6">
      <c r="A6099" s="49">
        <v>38910</v>
      </c>
      <c r="B6099" s="48">
        <v>7902.08</v>
      </c>
      <c r="C6099" s="48">
        <f t="shared" si="287"/>
        <v>7</v>
      </c>
      <c r="D6099" s="48">
        <f t="shared" si="288"/>
        <v>2006</v>
      </c>
      <c r="E6099" s="48">
        <f t="shared" si="289"/>
        <v>15673.775680000001</v>
      </c>
      <c r="F6099" s="49"/>
    </row>
    <row r="6100" spans="1:6">
      <c r="A6100" s="49">
        <v>38911</v>
      </c>
      <c r="B6100" s="48">
        <v>8256.57</v>
      </c>
      <c r="C6100" s="48">
        <f t="shared" si="287"/>
        <v>7</v>
      </c>
      <c r="D6100" s="48">
        <f t="shared" si="288"/>
        <v>2006</v>
      </c>
      <c r="E6100" s="48">
        <f t="shared" si="289"/>
        <v>16376.906595</v>
      </c>
      <c r="F6100" s="49"/>
    </row>
    <row r="6101" spans="1:6">
      <c r="A6101" s="49">
        <v>38912</v>
      </c>
      <c r="B6101" s="48">
        <v>7527.55</v>
      </c>
      <c r="C6101" s="48">
        <f t="shared" si="287"/>
        <v>7</v>
      </c>
      <c r="D6101" s="48">
        <f t="shared" si="288"/>
        <v>2006</v>
      </c>
      <c r="E6101" s="48">
        <f t="shared" si="289"/>
        <v>14930.895425000001</v>
      </c>
      <c r="F6101" s="49"/>
    </row>
    <row r="6102" spans="1:6">
      <c r="A6102" s="49">
        <v>38913</v>
      </c>
      <c r="B6102" s="48">
        <v>6820.93</v>
      </c>
      <c r="C6102" s="48">
        <f t="shared" si="287"/>
        <v>7</v>
      </c>
      <c r="D6102" s="48">
        <f t="shared" si="288"/>
        <v>2006</v>
      </c>
      <c r="E6102" s="48">
        <f t="shared" si="289"/>
        <v>13529.314655</v>
      </c>
      <c r="F6102" s="49"/>
    </row>
    <row r="6103" spans="1:6">
      <c r="A6103" s="49">
        <v>38914</v>
      </c>
      <c r="B6103" s="48">
        <v>7205.79</v>
      </c>
      <c r="C6103" s="48">
        <f t="shared" si="287"/>
        <v>7</v>
      </c>
      <c r="D6103" s="48">
        <f t="shared" si="288"/>
        <v>2006</v>
      </c>
      <c r="E6103" s="48">
        <f t="shared" si="289"/>
        <v>14292.684465</v>
      </c>
      <c r="F6103" s="49"/>
    </row>
    <row r="6104" spans="1:6">
      <c r="A6104" s="49">
        <v>38915</v>
      </c>
      <c r="B6104" s="48">
        <v>7092.29</v>
      </c>
      <c r="C6104" s="48">
        <f t="shared" si="287"/>
        <v>7</v>
      </c>
      <c r="D6104" s="48">
        <f t="shared" si="288"/>
        <v>2006</v>
      </c>
      <c r="E6104" s="48">
        <f t="shared" si="289"/>
        <v>14067.557215000001</v>
      </c>
      <c r="F6104" s="49"/>
    </row>
    <row r="6105" spans="1:6">
      <c r="A6105" s="49">
        <v>38916</v>
      </c>
      <c r="B6105" s="48">
        <v>6303.37</v>
      </c>
      <c r="C6105" s="48">
        <f t="shared" si="287"/>
        <v>7</v>
      </c>
      <c r="D6105" s="48">
        <f t="shared" si="288"/>
        <v>2006</v>
      </c>
      <c r="E6105" s="48">
        <f t="shared" si="289"/>
        <v>12502.734394999999</v>
      </c>
      <c r="F6105" s="49"/>
    </row>
    <row r="6106" spans="1:6">
      <c r="A6106" s="49">
        <v>38917</v>
      </c>
      <c r="B6106" s="48">
        <v>6384.85</v>
      </c>
      <c r="C6106" s="48">
        <f t="shared" si="287"/>
        <v>7</v>
      </c>
      <c r="D6106" s="48">
        <f t="shared" si="288"/>
        <v>2006</v>
      </c>
      <c r="E6106" s="48">
        <f t="shared" si="289"/>
        <v>12664.349975000001</v>
      </c>
      <c r="F6106" s="49"/>
    </row>
    <row r="6107" spans="1:6">
      <c r="A6107" s="49">
        <v>38918</v>
      </c>
      <c r="B6107" s="48">
        <v>6325.13</v>
      </c>
      <c r="C6107" s="48">
        <f t="shared" si="287"/>
        <v>7</v>
      </c>
      <c r="D6107" s="48">
        <f t="shared" si="288"/>
        <v>2006</v>
      </c>
      <c r="E6107" s="48">
        <f t="shared" si="289"/>
        <v>12545.895355000001</v>
      </c>
      <c r="F6107" s="49"/>
    </row>
    <row r="6108" spans="1:6">
      <c r="A6108" s="49">
        <v>38919</v>
      </c>
      <c r="B6108" s="48">
        <v>6008.94</v>
      </c>
      <c r="C6108" s="48">
        <f t="shared" si="287"/>
        <v>7</v>
      </c>
      <c r="D6108" s="48">
        <f t="shared" si="288"/>
        <v>2006</v>
      </c>
      <c r="E6108" s="48">
        <f t="shared" si="289"/>
        <v>11918.73249</v>
      </c>
      <c r="F6108" s="49"/>
    </row>
    <row r="6109" spans="1:6">
      <c r="A6109" s="49">
        <v>38920</v>
      </c>
      <c r="B6109" s="48">
        <v>5995.99</v>
      </c>
      <c r="C6109" s="48">
        <f t="shared" si="287"/>
        <v>7</v>
      </c>
      <c r="D6109" s="48">
        <f t="shared" si="288"/>
        <v>2006</v>
      </c>
      <c r="E6109" s="48">
        <f t="shared" si="289"/>
        <v>11893.046165</v>
      </c>
      <c r="F6109" s="49"/>
    </row>
    <row r="6110" spans="1:6">
      <c r="A6110" s="49">
        <v>38921</v>
      </c>
      <c r="B6110" s="48">
        <v>5803.27</v>
      </c>
      <c r="C6110" s="48">
        <f t="shared" si="287"/>
        <v>7</v>
      </c>
      <c r="D6110" s="48">
        <f t="shared" si="288"/>
        <v>2006</v>
      </c>
      <c r="E6110" s="48">
        <f t="shared" si="289"/>
        <v>11510.786045000001</v>
      </c>
      <c r="F6110" s="49"/>
    </row>
    <row r="6111" spans="1:6">
      <c r="A6111" s="49">
        <v>38922</v>
      </c>
      <c r="B6111" s="48">
        <v>5657.77</v>
      </c>
      <c r="C6111" s="48">
        <f t="shared" si="287"/>
        <v>7</v>
      </c>
      <c r="D6111" s="48">
        <f t="shared" si="288"/>
        <v>2006</v>
      </c>
      <c r="E6111" s="48">
        <f t="shared" si="289"/>
        <v>11222.186795000001</v>
      </c>
      <c r="F6111" s="49"/>
    </row>
    <row r="6112" spans="1:6">
      <c r="A6112" s="49">
        <v>38923</v>
      </c>
      <c r="B6112" s="48">
        <v>5658.55</v>
      </c>
      <c r="C6112" s="48">
        <f t="shared" si="287"/>
        <v>7</v>
      </c>
      <c r="D6112" s="48">
        <f t="shared" si="288"/>
        <v>2006</v>
      </c>
      <c r="E6112" s="48">
        <f t="shared" si="289"/>
        <v>11223.733925</v>
      </c>
      <c r="F6112" s="49"/>
    </row>
    <row r="6113" spans="1:6">
      <c r="A6113" s="49">
        <v>38924</v>
      </c>
      <c r="B6113" s="48">
        <v>6120.85</v>
      </c>
      <c r="C6113" s="48">
        <f t="shared" si="287"/>
        <v>7</v>
      </c>
      <c r="D6113" s="48">
        <f t="shared" si="288"/>
        <v>2006</v>
      </c>
      <c r="E6113" s="48">
        <f t="shared" si="289"/>
        <v>12140.705975000001</v>
      </c>
      <c r="F6113" s="49"/>
    </row>
    <row r="6114" spans="1:6">
      <c r="A6114" s="49">
        <v>38925</v>
      </c>
      <c r="B6114" s="48">
        <v>5688.8</v>
      </c>
      <c r="C6114" s="48">
        <f t="shared" si="287"/>
        <v>7</v>
      </c>
      <c r="D6114" s="48">
        <f t="shared" si="288"/>
        <v>2006</v>
      </c>
      <c r="E6114" s="48">
        <f t="shared" si="289"/>
        <v>11283.7348</v>
      </c>
      <c r="F6114" s="49"/>
    </row>
    <row r="6115" spans="1:6">
      <c r="A6115" s="49">
        <v>38926</v>
      </c>
      <c r="B6115" s="48">
        <v>5220.3599999999997</v>
      </c>
      <c r="C6115" s="48">
        <f t="shared" si="287"/>
        <v>7</v>
      </c>
      <c r="D6115" s="48">
        <f t="shared" si="288"/>
        <v>2006</v>
      </c>
      <c r="E6115" s="48">
        <f t="shared" si="289"/>
        <v>10354.584059999999</v>
      </c>
      <c r="F6115" s="49"/>
    </row>
    <row r="6116" spans="1:6">
      <c r="A6116" s="49">
        <v>38927</v>
      </c>
      <c r="B6116" s="48">
        <v>5064.88</v>
      </c>
      <c r="C6116" s="48">
        <f t="shared" si="287"/>
        <v>7</v>
      </c>
      <c r="D6116" s="48">
        <f t="shared" si="288"/>
        <v>2006</v>
      </c>
      <c r="E6116" s="48">
        <f t="shared" si="289"/>
        <v>10046.189480000001</v>
      </c>
      <c r="F6116" s="49"/>
    </row>
    <row r="6117" spans="1:6">
      <c r="A6117" s="49">
        <v>38928</v>
      </c>
      <c r="B6117" s="48">
        <v>5265.34</v>
      </c>
      <c r="C6117" s="48">
        <f t="shared" si="287"/>
        <v>7</v>
      </c>
      <c r="D6117" s="48">
        <f t="shared" si="288"/>
        <v>2006</v>
      </c>
      <c r="E6117" s="48">
        <f t="shared" si="289"/>
        <v>10443.801890000001</v>
      </c>
      <c r="F6117" s="49"/>
    </row>
    <row r="6118" spans="1:6">
      <c r="A6118" s="49">
        <v>38929</v>
      </c>
      <c r="B6118" s="48">
        <v>4418.16</v>
      </c>
      <c r="C6118" s="48">
        <f t="shared" si="287"/>
        <v>7</v>
      </c>
      <c r="D6118" s="48">
        <f t="shared" si="288"/>
        <v>2006</v>
      </c>
      <c r="E6118" s="48">
        <f t="shared" si="289"/>
        <v>8763.4203600000001</v>
      </c>
      <c r="F6118" s="49"/>
    </row>
    <row r="6119" spans="1:6">
      <c r="A6119" s="49">
        <v>38930</v>
      </c>
      <c r="B6119" s="48">
        <v>5618.31</v>
      </c>
      <c r="C6119" s="48">
        <f t="shared" si="287"/>
        <v>8</v>
      </c>
      <c r="D6119" s="48">
        <f t="shared" si="288"/>
        <v>2006</v>
      </c>
      <c r="E6119" s="48">
        <f t="shared" si="289"/>
        <v>11143.917885000001</v>
      </c>
      <c r="F6119" s="49"/>
    </row>
    <row r="6120" spans="1:6">
      <c r="A6120" s="49">
        <v>38931</v>
      </c>
      <c r="B6120" s="48">
        <v>5440.43</v>
      </c>
      <c r="C6120" s="48">
        <f t="shared" si="287"/>
        <v>8</v>
      </c>
      <c r="D6120" s="48">
        <f t="shared" si="288"/>
        <v>2006</v>
      </c>
      <c r="E6120" s="48">
        <f t="shared" si="289"/>
        <v>10791.092905000001</v>
      </c>
      <c r="F6120" s="49"/>
    </row>
    <row r="6121" spans="1:6">
      <c r="A6121" s="49">
        <v>38932</v>
      </c>
      <c r="B6121" s="48">
        <v>2172.9499999999998</v>
      </c>
      <c r="C6121" s="48">
        <f t="shared" si="287"/>
        <v>8</v>
      </c>
      <c r="D6121" s="48">
        <f t="shared" si="288"/>
        <v>2006</v>
      </c>
      <c r="E6121" s="48">
        <f t="shared" si="289"/>
        <v>4310.0463249999993</v>
      </c>
      <c r="F6121" s="49"/>
    </row>
    <row r="6122" spans="1:6">
      <c r="A6122" s="49">
        <v>38933</v>
      </c>
      <c r="B6122" s="48">
        <v>4610.55</v>
      </c>
      <c r="C6122" s="48">
        <f t="shared" si="287"/>
        <v>8</v>
      </c>
      <c r="D6122" s="48">
        <f t="shared" si="288"/>
        <v>2006</v>
      </c>
      <c r="E6122" s="48">
        <f t="shared" si="289"/>
        <v>9145.0259249999999</v>
      </c>
      <c r="F6122" s="49"/>
    </row>
    <row r="6123" spans="1:6">
      <c r="A6123" s="49">
        <v>38934</v>
      </c>
      <c r="B6123" s="48">
        <v>4692.04</v>
      </c>
      <c r="C6123" s="48">
        <f t="shared" si="287"/>
        <v>8</v>
      </c>
      <c r="D6123" s="48">
        <f t="shared" si="288"/>
        <v>2006</v>
      </c>
      <c r="E6123" s="48">
        <f t="shared" si="289"/>
        <v>9306.6613400000006</v>
      </c>
      <c r="F6123" s="49"/>
    </row>
    <row r="6124" spans="1:6">
      <c r="A6124" s="49">
        <v>38935</v>
      </c>
      <c r="B6124" s="48">
        <v>4934.7</v>
      </c>
      <c r="C6124" s="48">
        <f t="shared" si="287"/>
        <v>8</v>
      </c>
      <c r="D6124" s="48">
        <f t="shared" si="288"/>
        <v>2006</v>
      </c>
      <c r="E6124" s="48">
        <f t="shared" si="289"/>
        <v>9787.9774500000003</v>
      </c>
      <c r="F6124" s="49"/>
    </row>
    <row r="6125" spans="1:6">
      <c r="A6125" s="49">
        <v>38936</v>
      </c>
      <c r="B6125" s="48">
        <v>4698.45</v>
      </c>
      <c r="C6125" s="48">
        <f t="shared" si="287"/>
        <v>8</v>
      </c>
      <c r="D6125" s="48">
        <f t="shared" si="288"/>
        <v>2006</v>
      </c>
      <c r="E6125" s="48">
        <f t="shared" si="289"/>
        <v>9319.375575</v>
      </c>
      <c r="F6125" s="49"/>
    </row>
    <row r="6126" spans="1:6">
      <c r="A6126" s="49">
        <v>38937</v>
      </c>
      <c r="B6126" s="48">
        <v>4640.25</v>
      </c>
      <c r="C6126" s="48">
        <f t="shared" si="287"/>
        <v>8</v>
      </c>
      <c r="D6126" s="48">
        <f t="shared" si="288"/>
        <v>2006</v>
      </c>
      <c r="E6126" s="48">
        <f t="shared" si="289"/>
        <v>9203.935875000001</v>
      </c>
      <c r="F6126" s="49"/>
    </row>
    <row r="6127" spans="1:6">
      <c r="A6127" s="49">
        <v>38938</v>
      </c>
      <c r="B6127" s="48">
        <v>4399.47</v>
      </c>
      <c r="C6127" s="48">
        <f t="shared" si="287"/>
        <v>8</v>
      </c>
      <c r="D6127" s="48">
        <f t="shared" si="288"/>
        <v>2006</v>
      </c>
      <c r="E6127" s="48">
        <f t="shared" si="289"/>
        <v>8726.3487450000011</v>
      </c>
      <c r="F6127" s="49"/>
    </row>
    <row r="6128" spans="1:6">
      <c r="A6128" s="49">
        <v>38939</v>
      </c>
      <c r="B6128" s="48">
        <v>4184.1400000000003</v>
      </c>
      <c r="C6128" s="48">
        <f t="shared" si="287"/>
        <v>8</v>
      </c>
      <c r="D6128" s="48">
        <f t="shared" si="288"/>
        <v>2006</v>
      </c>
      <c r="E6128" s="48">
        <f t="shared" si="289"/>
        <v>8299.2416900000007</v>
      </c>
      <c r="F6128" s="49"/>
    </row>
    <row r="6129" spans="1:6">
      <c r="A6129" s="49">
        <v>38940</v>
      </c>
      <c r="B6129" s="48">
        <v>4086.02</v>
      </c>
      <c r="C6129" s="48">
        <f t="shared" si="287"/>
        <v>8</v>
      </c>
      <c r="D6129" s="48">
        <f t="shared" si="288"/>
        <v>2006</v>
      </c>
      <c r="E6129" s="48">
        <f t="shared" si="289"/>
        <v>8104.6206700000002</v>
      </c>
      <c r="F6129" s="49"/>
    </row>
    <row r="6130" spans="1:6">
      <c r="A6130" s="49">
        <v>38941</v>
      </c>
      <c r="B6130" s="48">
        <v>3854.88</v>
      </c>
      <c r="C6130" s="48">
        <f t="shared" si="287"/>
        <v>8</v>
      </c>
      <c r="D6130" s="48">
        <f t="shared" si="288"/>
        <v>2006</v>
      </c>
      <c r="E6130" s="48">
        <f t="shared" si="289"/>
        <v>7646.1544800000001</v>
      </c>
      <c r="F6130" s="49"/>
    </row>
    <row r="6131" spans="1:6">
      <c r="A6131" s="49">
        <v>38942</v>
      </c>
      <c r="B6131" s="48">
        <v>4182.05</v>
      </c>
      <c r="C6131" s="48">
        <f t="shared" si="287"/>
        <v>8</v>
      </c>
      <c r="D6131" s="48">
        <f t="shared" si="288"/>
        <v>2006</v>
      </c>
      <c r="E6131" s="48">
        <f t="shared" si="289"/>
        <v>8295.0961750000006</v>
      </c>
      <c r="F6131" s="49"/>
    </row>
    <row r="6132" spans="1:6">
      <c r="A6132" s="49">
        <v>38943</v>
      </c>
      <c r="B6132" s="48">
        <v>4017.85</v>
      </c>
      <c r="C6132" s="48">
        <f t="shared" si="287"/>
        <v>8</v>
      </c>
      <c r="D6132" s="48">
        <f t="shared" si="288"/>
        <v>2006</v>
      </c>
      <c r="E6132" s="48">
        <f t="shared" si="289"/>
        <v>7969.4054749999996</v>
      </c>
      <c r="F6132" s="49"/>
    </row>
    <row r="6133" spans="1:6">
      <c r="A6133" s="49">
        <v>38944</v>
      </c>
      <c r="B6133" s="48">
        <v>3848.69</v>
      </c>
      <c r="C6133" s="48">
        <f t="shared" si="287"/>
        <v>8</v>
      </c>
      <c r="D6133" s="48">
        <f t="shared" si="288"/>
        <v>2006</v>
      </c>
      <c r="E6133" s="48">
        <f t="shared" si="289"/>
        <v>7633.8766150000001</v>
      </c>
      <c r="F6133" s="49"/>
    </row>
    <row r="6134" spans="1:6">
      <c r="A6134" s="49">
        <v>38945</v>
      </c>
      <c r="B6134" s="48">
        <v>4244.12</v>
      </c>
      <c r="C6134" s="48">
        <f t="shared" si="287"/>
        <v>8</v>
      </c>
      <c r="D6134" s="48">
        <f t="shared" si="288"/>
        <v>2006</v>
      </c>
      <c r="E6134" s="48">
        <f t="shared" si="289"/>
        <v>8418.2120200000008</v>
      </c>
      <c r="F6134" s="49"/>
    </row>
    <row r="6135" spans="1:6">
      <c r="A6135" s="49">
        <v>38946</v>
      </c>
      <c r="B6135" s="48">
        <v>3985.73</v>
      </c>
      <c r="C6135" s="48">
        <f t="shared" si="287"/>
        <v>8</v>
      </c>
      <c r="D6135" s="48">
        <f t="shared" si="288"/>
        <v>2006</v>
      </c>
      <c r="E6135" s="48">
        <f t="shared" si="289"/>
        <v>7905.695455</v>
      </c>
      <c r="F6135" s="49"/>
    </row>
    <row r="6136" spans="1:6">
      <c r="A6136" s="49">
        <v>38947</v>
      </c>
      <c r="B6136" s="48">
        <v>3894.8</v>
      </c>
      <c r="C6136" s="48">
        <f t="shared" si="287"/>
        <v>8</v>
      </c>
      <c r="D6136" s="48">
        <f t="shared" si="288"/>
        <v>2006</v>
      </c>
      <c r="E6136" s="48">
        <f t="shared" si="289"/>
        <v>7725.3358000000007</v>
      </c>
      <c r="F6136" s="49"/>
    </row>
    <row r="6137" spans="1:6">
      <c r="A6137" s="49">
        <v>38948</v>
      </c>
      <c r="B6137" s="48">
        <v>3909.11</v>
      </c>
      <c r="C6137" s="48">
        <f t="shared" si="287"/>
        <v>8</v>
      </c>
      <c r="D6137" s="48">
        <f t="shared" si="288"/>
        <v>2006</v>
      </c>
      <c r="E6137" s="48">
        <f t="shared" si="289"/>
        <v>7753.719685</v>
      </c>
      <c r="F6137" s="49"/>
    </row>
    <row r="6138" spans="1:6">
      <c r="A6138" s="49">
        <v>38949</v>
      </c>
      <c r="B6138" s="48">
        <v>3980.55</v>
      </c>
      <c r="C6138" s="48">
        <f t="shared" si="287"/>
        <v>8</v>
      </c>
      <c r="D6138" s="48">
        <f t="shared" si="288"/>
        <v>2006</v>
      </c>
      <c r="E6138" s="48">
        <f t="shared" si="289"/>
        <v>7895.4209250000004</v>
      </c>
      <c r="F6138" s="49"/>
    </row>
    <row r="6139" spans="1:6">
      <c r="A6139" s="49">
        <v>38950</v>
      </c>
      <c r="B6139" s="48">
        <v>3943.15</v>
      </c>
      <c r="C6139" s="48">
        <f t="shared" si="287"/>
        <v>8</v>
      </c>
      <c r="D6139" s="48">
        <f t="shared" si="288"/>
        <v>2006</v>
      </c>
      <c r="E6139" s="48">
        <f t="shared" si="289"/>
        <v>7821.2380250000006</v>
      </c>
      <c r="F6139" s="49"/>
    </row>
    <row r="6140" spans="1:6">
      <c r="A6140" s="49">
        <v>38951</v>
      </c>
      <c r="B6140" s="48">
        <v>3828.87</v>
      </c>
      <c r="C6140" s="48">
        <f t="shared" si="287"/>
        <v>8</v>
      </c>
      <c r="D6140" s="48">
        <f t="shared" si="288"/>
        <v>2006</v>
      </c>
      <c r="E6140" s="48">
        <f t="shared" si="289"/>
        <v>7594.5636450000002</v>
      </c>
      <c r="F6140" s="49"/>
    </row>
    <row r="6141" spans="1:6">
      <c r="A6141" s="49">
        <v>38952</v>
      </c>
      <c r="B6141" s="48">
        <v>3461.7</v>
      </c>
      <c r="C6141" s="48">
        <f t="shared" si="287"/>
        <v>8</v>
      </c>
      <c r="D6141" s="48">
        <f t="shared" si="288"/>
        <v>2006</v>
      </c>
      <c r="E6141" s="48">
        <f t="shared" si="289"/>
        <v>6866.2819499999996</v>
      </c>
      <c r="F6141" s="49"/>
    </row>
    <row r="6142" spans="1:6">
      <c r="A6142" s="49">
        <v>38953</v>
      </c>
      <c r="B6142" s="48">
        <v>3929.88</v>
      </c>
      <c r="C6142" s="48">
        <f t="shared" si="287"/>
        <v>8</v>
      </c>
      <c r="D6142" s="48">
        <f t="shared" si="288"/>
        <v>2006</v>
      </c>
      <c r="E6142" s="48">
        <f t="shared" si="289"/>
        <v>7794.91698</v>
      </c>
      <c r="F6142" s="49"/>
    </row>
    <row r="6143" spans="1:6">
      <c r="A6143" s="49">
        <v>38954</v>
      </c>
      <c r="B6143" s="48">
        <v>3548.86</v>
      </c>
      <c r="C6143" s="48">
        <f t="shared" si="287"/>
        <v>8</v>
      </c>
      <c r="D6143" s="48">
        <f t="shared" si="288"/>
        <v>2006</v>
      </c>
      <c r="E6143" s="48">
        <f t="shared" si="289"/>
        <v>7039.16381</v>
      </c>
      <c r="F6143" s="49"/>
    </row>
    <row r="6144" spans="1:6">
      <c r="A6144" s="49">
        <v>38955</v>
      </c>
      <c r="B6144" s="48">
        <v>4476.29</v>
      </c>
      <c r="C6144" s="48">
        <f t="shared" si="287"/>
        <v>8</v>
      </c>
      <c r="D6144" s="48">
        <f t="shared" si="288"/>
        <v>2006</v>
      </c>
      <c r="E6144" s="48">
        <f t="shared" si="289"/>
        <v>8878.7212149999996</v>
      </c>
      <c r="F6144" s="49"/>
    </row>
    <row r="6145" spans="1:6">
      <c r="A6145" s="49">
        <v>38956</v>
      </c>
      <c r="B6145" s="48">
        <v>4398.75</v>
      </c>
      <c r="C6145" s="48">
        <f t="shared" si="287"/>
        <v>8</v>
      </c>
      <c r="D6145" s="48">
        <f t="shared" si="288"/>
        <v>2006</v>
      </c>
      <c r="E6145" s="48">
        <f t="shared" si="289"/>
        <v>8724.9206250000007</v>
      </c>
      <c r="F6145" s="49"/>
    </row>
    <row r="6146" spans="1:6">
      <c r="A6146" s="49">
        <v>38957</v>
      </c>
      <c r="B6146" s="48">
        <v>4521.83</v>
      </c>
      <c r="C6146" s="48">
        <f t="shared" si="287"/>
        <v>8</v>
      </c>
      <c r="D6146" s="48">
        <f t="shared" si="288"/>
        <v>2006</v>
      </c>
      <c r="E6146" s="48">
        <f t="shared" si="289"/>
        <v>8969.0498050000006</v>
      </c>
      <c r="F6146" s="49"/>
    </row>
    <row r="6147" spans="1:6">
      <c r="A6147" s="49">
        <v>38958</v>
      </c>
      <c r="B6147" s="48">
        <v>3851.22</v>
      </c>
      <c r="C6147" s="48">
        <f t="shared" ref="C6147:C6210" si="290">MONTH(A6147)</f>
        <v>8</v>
      </c>
      <c r="D6147" s="48">
        <f t="shared" ref="D6147:D6210" si="291">IF(C6147&gt;9,YEAR(A6147)+1,YEAR(A6147))</f>
        <v>2006</v>
      </c>
      <c r="E6147" s="48">
        <f t="shared" ref="E6147:E6210" si="292">B6147*1.9835</f>
        <v>7638.8948700000001</v>
      </c>
      <c r="F6147" s="49"/>
    </row>
    <row r="6148" spans="1:6">
      <c r="A6148" s="49">
        <v>38959</v>
      </c>
      <c r="B6148" s="48">
        <v>3992.16</v>
      </c>
      <c r="C6148" s="48">
        <f t="shared" si="290"/>
        <v>8</v>
      </c>
      <c r="D6148" s="48">
        <f t="shared" si="291"/>
        <v>2006</v>
      </c>
      <c r="E6148" s="48">
        <f t="shared" si="292"/>
        <v>7918.4493599999996</v>
      </c>
      <c r="F6148" s="49"/>
    </row>
    <row r="6149" spans="1:6">
      <c r="A6149" s="49">
        <v>38960</v>
      </c>
      <c r="B6149" s="48">
        <v>3775.5</v>
      </c>
      <c r="C6149" s="48">
        <f t="shared" si="290"/>
        <v>8</v>
      </c>
      <c r="D6149" s="48">
        <f t="shared" si="291"/>
        <v>2006</v>
      </c>
      <c r="E6149" s="48">
        <f t="shared" si="292"/>
        <v>7488.7042499999998</v>
      </c>
      <c r="F6149" s="49"/>
    </row>
    <row r="6150" spans="1:6">
      <c r="A6150" s="49">
        <v>38961</v>
      </c>
      <c r="B6150" s="48">
        <v>3937.52</v>
      </c>
      <c r="C6150" s="48">
        <f t="shared" si="290"/>
        <v>9</v>
      </c>
      <c r="D6150" s="48">
        <f t="shared" si="291"/>
        <v>2006</v>
      </c>
      <c r="E6150" s="48">
        <f t="shared" si="292"/>
        <v>7810.0709200000001</v>
      </c>
      <c r="F6150" s="49"/>
    </row>
    <row r="6151" spans="1:6">
      <c r="A6151" s="49">
        <v>38962</v>
      </c>
      <c r="B6151" s="48">
        <v>4039.77</v>
      </c>
      <c r="C6151" s="48">
        <f t="shared" si="290"/>
        <v>9</v>
      </c>
      <c r="D6151" s="48">
        <f t="shared" si="291"/>
        <v>2006</v>
      </c>
      <c r="E6151" s="48">
        <f t="shared" si="292"/>
        <v>8012.8837949999997</v>
      </c>
      <c r="F6151" s="49"/>
    </row>
    <row r="6152" spans="1:6">
      <c r="A6152" s="49">
        <v>38963</v>
      </c>
      <c r="B6152" s="48">
        <v>3784.84</v>
      </c>
      <c r="C6152" s="48">
        <f t="shared" si="290"/>
        <v>9</v>
      </c>
      <c r="D6152" s="48">
        <f t="shared" si="291"/>
        <v>2006</v>
      </c>
      <c r="E6152" s="48">
        <f t="shared" si="292"/>
        <v>7507.2301400000006</v>
      </c>
      <c r="F6152" s="49"/>
    </row>
    <row r="6153" spans="1:6">
      <c r="A6153" s="49">
        <v>38964</v>
      </c>
      <c r="B6153" s="48">
        <v>3792.22</v>
      </c>
      <c r="C6153" s="48">
        <f t="shared" si="290"/>
        <v>9</v>
      </c>
      <c r="D6153" s="48">
        <f t="shared" si="291"/>
        <v>2006</v>
      </c>
      <c r="E6153" s="48">
        <f t="shared" si="292"/>
        <v>7521.8683700000001</v>
      </c>
      <c r="F6153" s="49"/>
    </row>
    <row r="6154" spans="1:6">
      <c r="A6154" s="49">
        <v>38965</v>
      </c>
      <c r="B6154" s="48">
        <v>3698.39</v>
      </c>
      <c r="C6154" s="48">
        <f t="shared" si="290"/>
        <v>9</v>
      </c>
      <c r="D6154" s="48">
        <f t="shared" si="291"/>
        <v>2006</v>
      </c>
      <c r="E6154" s="48">
        <f t="shared" si="292"/>
        <v>7335.7565649999997</v>
      </c>
      <c r="F6154" s="49"/>
    </row>
    <row r="6155" spans="1:6">
      <c r="A6155" s="49">
        <v>38966</v>
      </c>
      <c r="B6155" s="48">
        <v>4126.7299999999996</v>
      </c>
      <c r="C6155" s="48">
        <f t="shared" si="290"/>
        <v>9</v>
      </c>
      <c r="D6155" s="48">
        <f t="shared" si="291"/>
        <v>2006</v>
      </c>
      <c r="E6155" s="48">
        <f t="shared" si="292"/>
        <v>8185.368954999999</v>
      </c>
      <c r="F6155" s="49"/>
    </row>
    <row r="6156" spans="1:6">
      <c r="A6156" s="49">
        <v>38967</v>
      </c>
      <c r="B6156" s="48">
        <v>3967.79</v>
      </c>
      <c r="C6156" s="48">
        <f t="shared" si="290"/>
        <v>9</v>
      </c>
      <c r="D6156" s="48">
        <f t="shared" si="291"/>
        <v>2006</v>
      </c>
      <c r="E6156" s="48">
        <f t="shared" si="292"/>
        <v>7870.111465</v>
      </c>
      <c r="F6156" s="49"/>
    </row>
    <row r="6157" spans="1:6">
      <c r="A6157" s="49">
        <v>38968</v>
      </c>
      <c r="B6157" s="48">
        <v>4594.3500000000004</v>
      </c>
      <c r="C6157" s="48">
        <f t="shared" si="290"/>
        <v>9</v>
      </c>
      <c r="D6157" s="48">
        <f t="shared" si="291"/>
        <v>2006</v>
      </c>
      <c r="E6157" s="48">
        <f t="shared" si="292"/>
        <v>9112.8932250000016</v>
      </c>
      <c r="F6157" s="49"/>
    </row>
    <row r="6158" spans="1:6">
      <c r="A6158" s="49">
        <v>38969</v>
      </c>
      <c r="B6158" s="48">
        <v>3983.07</v>
      </c>
      <c r="C6158" s="48">
        <f t="shared" si="290"/>
        <v>9</v>
      </c>
      <c r="D6158" s="48">
        <f t="shared" si="291"/>
        <v>2006</v>
      </c>
      <c r="E6158" s="48">
        <f t="shared" si="292"/>
        <v>7900.4193450000002</v>
      </c>
      <c r="F6158" s="49"/>
    </row>
    <row r="6159" spans="1:6">
      <c r="A6159" s="49">
        <v>38970</v>
      </c>
      <c r="B6159" s="48">
        <v>4422.1899999999996</v>
      </c>
      <c r="C6159" s="48">
        <f t="shared" si="290"/>
        <v>9</v>
      </c>
      <c r="D6159" s="48">
        <f t="shared" si="291"/>
        <v>2006</v>
      </c>
      <c r="E6159" s="48">
        <f t="shared" si="292"/>
        <v>8771.4138649999986</v>
      </c>
      <c r="F6159" s="49"/>
    </row>
    <row r="6160" spans="1:6">
      <c r="A6160" s="49">
        <v>38971</v>
      </c>
      <c r="B6160" s="48">
        <v>3923.18</v>
      </c>
      <c r="C6160" s="48">
        <f t="shared" si="290"/>
        <v>9</v>
      </c>
      <c r="D6160" s="48">
        <f t="shared" si="291"/>
        <v>2006</v>
      </c>
      <c r="E6160" s="48">
        <f t="shared" si="292"/>
        <v>7781.6275299999998</v>
      </c>
      <c r="F6160" s="49"/>
    </row>
    <row r="6161" spans="1:6">
      <c r="A6161" s="49">
        <v>38972</v>
      </c>
      <c r="B6161" s="48">
        <v>3981.59</v>
      </c>
      <c r="C6161" s="48">
        <f t="shared" si="290"/>
        <v>9</v>
      </c>
      <c r="D6161" s="48">
        <f t="shared" si="291"/>
        <v>2006</v>
      </c>
      <c r="E6161" s="48">
        <f t="shared" si="292"/>
        <v>7897.4837650000009</v>
      </c>
      <c r="F6161" s="49"/>
    </row>
    <row r="6162" spans="1:6">
      <c r="A6162" s="49">
        <v>38973</v>
      </c>
      <c r="B6162" s="48">
        <v>3913.19</v>
      </c>
      <c r="C6162" s="48">
        <f t="shared" si="290"/>
        <v>9</v>
      </c>
      <c r="D6162" s="48">
        <f t="shared" si="291"/>
        <v>2006</v>
      </c>
      <c r="E6162" s="48">
        <f t="shared" si="292"/>
        <v>7761.8123650000007</v>
      </c>
      <c r="F6162" s="49"/>
    </row>
    <row r="6163" spans="1:6">
      <c r="A6163" s="49">
        <v>38974</v>
      </c>
      <c r="B6163" s="48">
        <v>3484.09</v>
      </c>
      <c r="C6163" s="48">
        <f t="shared" si="290"/>
        <v>9</v>
      </c>
      <c r="D6163" s="48">
        <f t="shared" si="291"/>
        <v>2006</v>
      </c>
      <c r="E6163" s="48">
        <f t="shared" si="292"/>
        <v>6910.6925150000006</v>
      </c>
      <c r="F6163" s="49"/>
    </row>
    <row r="6164" spans="1:6">
      <c r="A6164" s="49">
        <v>38975</v>
      </c>
      <c r="B6164" s="48">
        <v>4774.47</v>
      </c>
      <c r="C6164" s="48">
        <f t="shared" si="290"/>
        <v>9</v>
      </c>
      <c r="D6164" s="48">
        <f t="shared" si="291"/>
        <v>2006</v>
      </c>
      <c r="E6164" s="48">
        <f t="shared" si="292"/>
        <v>9470.1612450000011</v>
      </c>
      <c r="F6164" s="49"/>
    </row>
    <row r="6165" spans="1:6">
      <c r="A6165" s="49">
        <v>38976</v>
      </c>
      <c r="B6165" s="48">
        <v>4817.53</v>
      </c>
      <c r="C6165" s="48">
        <f t="shared" si="290"/>
        <v>9</v>
      </c>
      <c r="D6165" s="48">
        <f t="shared" si="291"/>
        <v>2006</v>
      </c>
      <c r="E6165" s="48">
        <f t="shared" si="292"/>
        <v>9555.5707549999988</v>
      </c>
      <c r="F6165" s="49"/>
    </row>
    <row r="6166" spans="1:6">
      <c r="A6166" s="49">
        <v>38977</v>
      </c>
      <c r="B6166" s="48">
        <v>4046.67</v>
      </c>
      <c r="C6166" s="48">
        <f t="shared" si="290"/>
        <v>9</v>
      </c>
      <c r="D6166" s="48">
        <f t="shared" si="291"/>
        <v>2006</v>
      </c>
      <c r="E6166" s="48">
        <f t="shared" si="292"/>
        <v>8026.5699450000002</v>
      </c>
      <c r="F6166" s="49"/>
    </row>
    <row r="6167" spans="1:6">
      <c r="A6167" s="49">
        <v>38978</v>
      </c>
      <c r="B6167" s="48">
        <v>4000.51</v>
      </c>
      <c r="C6167" s="48">
        <f t="shared" si="290"/>
        <v>9</v>
      </c>
      <c r="D6167" s="48">
        <f t="shared" si="291"/>
        <v>2006</v>
      </c>
      <c r="E6167" s="48">
        <f t="shared" si="292"/>
        <v>7935.0115850000002</v>
      </c>
      <c r="F6167" s="49"/>
    </row>
    <row r="6168" spans="1:6">
      <c r="A6168" s="49">
        <v>38979</v>
      </c>
      <c r="B6168" s="48">
        <v>4153.05</v>
      </c>
      <c r="C6168" s="48">
        <f t="shared" si="290"/>
        <v>9</v>
      </c>
      <c r="D6168" s="48">
        <f t="shared" si="291"/>
        <v>2006</v>
      </c>
      <c r="E6168" s="48">
        <f t="shared" si="292"/>
        <v>8237.5746749999998</v>
      </c>
      <c r="F6168" s="49"/>
    </row>
    <row r="6169" spans="1:6">
      <c r="A6169" s="49">
        <v>38980</v>
      </c>
      <c r="B6169" s="48">
        <v>3999.08</v>
      </c>
      <c r="C6169" s="48">
        <f t="shared" si="290"/>
        <v>9</v>
      </c>
      <c r="D6169" s="48">
        <f t="shared" si="291"/>
        <v>2006</v>
      </c>
      <c r="E6169" s="48">
        <f t="shared" si="292"/>
        <v>7932.1751800000002</v>
      </c>
      <c r="F6169" s="49"/>
    </row>
    <row r="6170" spans="1:6">
      <c r="A6170" s="49">
        <v>38981</v>
      </c>
      <c r="B6170" s="48">
        <v>4508.7299999999996</v>
      </c>
      <c r="C6170" s="48">
        <f t="shared" si="290"/>
        <v>9</v>
      </c>
      <c r="D6170" s="48">
        <f t="shared" si="291"/>
        <v>2006</v>
      </c>
      <c r="E6170" s="48">
        <f t="shared" si="292"/>
        <v>8943.065955</v>
      </c>
      <c r="F6170" s="49"/>
    </row>
    <row r="6171" spans="1:6">
      <c r="A6171" s="49">
        <v>38982</v>
      </c>
      <c r="B6171" s="48">
        <v>5336.91</v>
      </c>
      <c r="C6171" s="48">
        <f t="shared" si="290"/>
        <v>9</v>
      </c>
      <c r="D6171" s="48">
        <f t="shared" si="291"/>
        <v>2006</v>
      </c>
      <c r="E6171" s="48">
        <f t="shared" si="292"/>
        <v>10585.760985000001</v>
      </c>
      <c r="F6171" s="49"/>
    </row>
    <row r="6172" spans="1:6">
      <c r="A6172" s="49">
        <v>38983</v>
      </c>
      <c r="B6172" s="48">
        <v>4422.1000000000004</v>
      </c>
      <c r="C6172" s="48">
        <f t="shared" si="290"/>
        <v>9</v>
      </c>
      <c r="D6172" s="48">
        <f t="shared" si="291"/>
        <v>2006</v>
      </c>
      <c r="E6172" s="48">
        <f t="shared" si="292"/>
        <v>8771.2353500000008</v>
      </c>
      <c r="F6172" s="49"/>
    </row>
    <row r="6173" spans="1:6">
      <c r="A6173" s="49">
        <v>38984</v>
      </c>
      <c r="B6173" s="48">
        <v>3615.52</v>
      </c>
      <c r="C6173" s="48">
        <f t="shared" si="290"/>
        <v>9</v>
      </c>
      <c r="D6173" s="48">
        <f t="shared" si="291"/>
        <v>2006</v>
      </c>
      <c r="E6173" s="48">
        <f t="shared" si="292"/>
        <v>7171.3839200000002</v>
      </c>
      <c r="F6173" s="49"/>
    </row>
    <row r="6174" spans="1:6">
      <c r="A6174" s="49">
        <v>38985</v>
      </c>
      <c r="B6174" s="48">
        <v>4140.07</v>
      </c>
      <c r="C6174" s="48">
        <f t="shared" si="290"/>
        <v>9</v>
      </c>
      <c r="D6174" s="48">
        <f t="shared" si="291"/>
        <v>2006</v>
      </c>
      <c r="E6174" s="48">
        <f t="shared" si="292"/>
        <v>8211.828845</v>
      </c>
      <c r="F6174" s="49"/>
    </row>
    <row r="6175" spans="1:6">
      <c r="A6175" s="49">
        <v>38986</v>
      </c>
      <c r="B6175" s="48">
        <v>3659.27</v>
      </c>
      <c r="C6175" s="48">
        <f t="shared" si="290"/>
        <v>9</v>
      </c>
      <c r="D6175" s="48">
        <f t="shared" si="291"/>
        <v>2006</v>
      </c>
      <c r="E6175" s="48">
        <f t="shared" si="292"/>
        <v>7258.162045</v>
      </c>
      <c r="F6175" s="49"/>
    </row>
    <row r="6176" spans="1:6">
      <c r="A6176" s="49">
        <v>38987</v>
      </c>
      <c r="B6176" s="48">
        <v>3919.27</v>
      </c>
      <c r="C6176" s="48">
        <f t="shared" si="290"/>
        <v>9</v>
      </c>
      <c r="D6176" s="48">
        <f t="shared" si="291"/>
        <v>2006</v>
      </c>
      <c r="E6176" s="48">
        <f t="shared" si="292"/>
        <v>7773.8720450000001</v>
      </c>
      <c r="F6176" s="49"/>
    </row>
    <row r="6177" spans="1:6">
      <c r="A6177" s="49">
        <v>38988</v>
      </c>
      <c r="B6177" s="48">
        <v>3804.92</v>
      </c>
      <c r="C6177" s="48">
        <f t="shared" si="290"/>
        <v>9</v>
      </c>
      <c r="D6177" s="48">
        <f t="shared" si="291"/>
        <v>2006</v>
      </c>
      <c r="E6177" s="48">
        <f t="shared" si="292"/>
        <v>7547.0588200000002</v>
      </c>
      <c r="F6177" s="49"/>
    </row>
    <row r="6178" spans="1:6">
      <c r="A6178" s="49">
        <v>38989</v>
      </c>
      <c r="B6178" s="48">
        <v>3703.75</v>
      </c>
      <c r="C6178" s="48">
        <f t="shared" si="290"/>
        <v>9</v>
      </c>
      <c r="D6178" s="48">
        <f t="shared" si="291"/>
        <v>2006</v>
      </c>
      <c r="E6178" s="48">
        <f t="shared" si="292"/>
        <v>7346.3881250000004</v>
      </c>
      <c r="F6178" s="49"/>
    </row>
    <row r="6179" spans="1:6">
      <c r="A6179" s="49">
        <v>38990</v>
      </c>
      <c r="B6179" s="48">
        <v>3835.53</v>
      </c>
      <c r="C6179" s="48">
        <f t="shared" si="290"/>
        <v>9</v>
      </c>
      <c r="D6179" s="48">
        <f t="shared" si="291"/>
        <v>2006</v>
      </c>
      <c r="E6179" s="48">
        <f t="shared" si="292"/>
        <v>7607.7737550000002</v>
      </c>
      <c r="F6179" s="49"/>
    </row>
    <row r="6180" spans="1:6">
      <c r="A6180" s="49">
        <v>38991</v>
      </c>
      <c r="B6180" s="48">
        <v>3551.78</v>
      </c>
      <c r="C6180" s="48">
        <f t="shared" si="290"/>
        <v>10</v>
      </c>
      <c r="D6180" s="48">
        <f t="shared" si="291"/>
        <v>2007</v>
      </c>
      <c r="E6180" s="48">
        <f t="shared" si="292"/>
        <v>7044.9556300000004</v>
      </c>
      <c r="F6180" s="49"/>
    </row>
    <row r="6181" spans="1:6">
      <c r="A6181" s="49">
        <v>38992</v>
      </c>
      <c r="B6181" s="48">
        <v>3962.88</v>
      </c>
      <c r="C6181" s="48">
        <f t="shared" si="290"/>
        <v>10</v>
      </c>
      <c r="D6181" s="48">
        <f t="shared" si="291"/>
        <v>2007</v>
      </c>
      <c r="E6181" s="48">
        <f t="shared" si="292"/>
        <v>7860.37248</v>
      </c>
      <c r="F6181" s="49"/>
    </row>
    <row r="6182" spans="1:6">
      <c r="A6182" s="49">
        <v>38993</v>
      </c>
      <c r="B6182" s="48">
        <v>4407.78</v>
      </c>
      <c r="C6182" s="48">
        <f t="shared" si="290"/>
        <v>10</v>
      </c>
      <c r="D6182" s="48">
        <f t="shared" si="291"/>
        <v>2007</v>
      </c>
      <c r="E6182" s="48">
        <f t="shared" si="292"/>
        <v>8742.8316299999988</v>
      </c>
      <c r="F6182" s="49"/>
    </row>
    <row r="6183" spans="1:6">
      <c r="A6183" s="49">
        <v>38994</v>
      </c>
      <c r="B6183" s="48">
        <v>4423.6099999999997</v>
      </c>
      <c r="C6183" s="48">
        <f t="shared" si="290"/>
        <v>10</v>
      </c>
      <c r="D6183" s="48">
        <f t="shared" si="291"/>
        <v>2007</v>
      </c>
      <c r="E6183" s="48">
        <f t="shared" si="292"/>
        <v>8774.2304349999995</v>
      </c>
      <c r="F6183" s="49"/>
    </row>
    <row r="6184" spans="1:6">
      <c r="A6184" s="49">
        <v>38995</v>
      </c>
      <c r="B6184" s="48">
        <v>3883.77</v>
      </c>
      <c r="C6184" s="48">
        <f t="shared" si="290"/>
        <v>10</v>
      </c>
      <c r="D6184" s="48">
        <f t="shared" si="291"/>
        <v>2007</v>
      </c>
      <c r="E6184" s="48">
        <f t="shared" si="292"/>
        <v>7703.4577950000003</v>
      </c>
      <c r="F6184" s="49"/>
    </row>
    <row r="6185" spans="1:6">
      <c r="A6185" s="49">
        <v>38996</v>
      </c>
      <c r="B6185" s="48">
        <v>4280.33</v>
      </c>
      <c r="C6185" s="48">
        <f t="shared" si="290"/>
        <v>10</v>
      </c>
      <c r="D6185" s="48">
        <f t="shared" si="291"/>
        <v>2007</v>
      </c>
      <c r="E6185" s="48">
        <f t="shared" si="292"/>
        <v>8490.0345550000002</v>
      </c>
      <c r="F6185" s="49"/>
    </row>
    <row r="6186" spans="1:6">
      <c r="A6186" s="49">
        <v>38997</v>
      </c>
      <c r="B6186" s="48">
        <v>4954.24</v>
      </c>
      <c r="C6186" s="48">
        <f t="shared" si="290"/>
        <v>10</v>
      </c>
      <c r="D6186" s="48">
        <f t="shared" si="291"/>
        <v>2007</v>
      </c>
      <c r="E6186" s="48">
        <f t="shared" si="292"/>
        <v>9826.7350399999996</v>
      </c>
      <c r="F6186" s="49"/>
    </row>
    <row r="6187" spans="1:6">
      <c r="A6187" s="49">
        <v>38998</v>
      </c>
      <c r="B6187" s="48">
        <v>4952.1400000000003</v>
      </c>
      <c r="C6187" s="48">
        <f t="shared" si="290"/>
        <v>10</v>
      </c>
      <c r="D6187" s="48">
        <f t="shared" si="291"/>
        <v>2007</v>
      </c>
      <c r="E6187" s="48">
        <f t="shared" si="292"/>
        <v>9822.5696900000003</v>
      </c>
      <c r="F6187" s="49"/>
    </row>
    <row r="6188" spans="1:6">
      <c r="A6188" s="49">
        <v>38999</v>
      </c>
      <c r="B6188" s="48">
        <v>4290.8100000000004</v>
      </c>
      <c r="C6188" s="48">
        <f t="shared" si="290"/>
        <v>10</v>
      </c>
      <c r="D6188" s="48">
        <f t="shared" si="291"/>
        <v>2007</v>
      </c>
      <c r="E6188" s="48">
        <f t="shared" si="292"/>
        <v>8510.8216350000002</v>
      </c>
      <c r="F6188" s="49"/>
    </row>
    <row r="6189" spans="1:6">
      <c r="A6189" s="49">
        <v>39000</v>
      </c>
      <c r="B6189" s="48">
        <v>4340.6499999999996</v>
      </c>
      <c r="C6189" s="48">
        <f t="shared" si="290"/>
        <v>10</v>
      </c>
      <c r="D6189" s="48">
        <f t="shared" si="291"/>
        <v>2007</v>
      </c>
      <c r="E6189" s="48">
        <f t="shared" si="292"/>
        <v>8609.6792749999986</v>
      </c>
      <c r="F6189" s="49"/>
    </row>
    <row r="6190" spans="1:6">
      <c r="A6190" s="49">
        <v>39001</v>
      </c>
      <c r="B6190" s="48">
        <v>4091.27</v>
      </c>
      <c r="C6190" s="48">
        <f t="shared" si="290"/>
        <v>10</v>
      </c>
      <c r="D6190" s="48">
        <f t="shared" si="291"/>
        <v>2007</v>
      </c>
      <c r="E6190" s="48">
        <f t="shared" si="292"/>
        <v>8115.0340450000003</v>
      </c>
      <c r="F6190" s="49"/>
    </row>
    <row r="6191" spans="1:6">
      <c r="A6191" s="49">
        <v>39002</v>
      </c>
      <c r="B6191" s="48">
        <v>4028.43</v>
      </c>
      <c r="C6191" s="48">
        <f t="shared" si="290"/>
        <v>10</v>
      </c>
      <c r="D6191" s="48">
        <f t="shared" si="291"/>
        <v>2007</v>
      </c>
      <c r="E6191" s="48">
        <f t="shared" si="292"/>
        <v>7990.3909050000002</v>
      </c>
      <c r="F6191" s="49"/>
    </row>
    <row r="6192" spans="1:6">
      <c r="A6192" s="49">
        <v>39003</v>
      </c>
      <c r="B6192" s="48">
        <v>3689.29</v>
      </c>
      <c r="C6192" s="48">
        <f t="shared" si="290"/>
        <v>10</v>
      </c>
      <c r="D6192" s="48">
        <f t="shared" si="291"/>
        <v>2007</v>
      </c>
      <c r="E6192" s="48">
        <f t="shared" si="292"/>
        <v>7317.7067150000003</v>
      </c>
      <c r="F6192" s="49"/>
    </row>
    <row r="6193" spans="1:6">
      <c r="A6193" s="49">
        <v>39004</v>
      </c>
      <c r="B6193" s="48">
        <v>3953.29</v>
      </c>
      <c r="C6193" s="48">
        <f t="shared" si="290"/>
        <v>10</v>
      </c>
      <c r="D6193" s="48">
        <f t="shared" si="291"/>
        <v>2007</v>
      </c>
      <c r="E6193" s="48">
        <f t="shared" si="292"/>
        <v>7841.3507150000005</v>
      </c>
      <c r="F6193" s="49"/>
    </row>
    <row r="6194" spans="1:6">
      <c r="A6194" s="49">
        <v>39005</v>
      </c>
      <c r="B6194" s="48">
        <v>3711.84</v>
      </c>
      <c r="C6194" s="48">
        <f t="shared" si="290"/>
        <v>10</v>
      </c>
      <c r="D6194" s="48">
        <f t="shared" si="291"/>
        <v>2007</v>
      </c>
      <c r="E6194" s="48">
        <f t="shared" si="292"/>
        <v>7362.4346400000004</v>
      </c>
      <c r="F6194" s="49"/>
    </row>
    <row r="6195" spans="1:6">
      <c r="A6195" s="49">
        <v>39006</v>
      </c>
      <c r="B6195" s="48">
        <v>4312.58</v>
      </c>
      <c r="C6195" s="48">
        <f t="shared" si="290"/>
        <v>10</v>
      </c>
      <c r="D6195" s="48">
        <f t="shared" si="291"/>
        <v>2007</v>
      </c>
      <c r="E6195" s="48">
        <f t="shared" si="292"/>
        <v>8554.0024300000005</v>
      </c>
      <c r="F6195" s="49"/>
    </row>
    <row r="6196" spans="1:6">
      <c r="A6196" s="49">
        <v>39007</v>
      </c>
      <c r="B6196" s="48">
        <v>4492.63</v>
      </c>
      <c r="C6196" s="48">
        <f t="shared" si="290"/>
        <v>10</v>
      </c>
      <c r="D6196" s="48">
        <f t="shared" si="291"/>
        <v>2007</v>
      </c>
      <c r="E6196" s="48">
        <f t="shared" si="292"/>
        <v>8911.1316050000005</v>
      </c>
      <c r="F6196" s="49"/>
    </row>
    <row r="6197" spans="1:6">
      <c r="A6197" s="49">
        <v>39008</v>
      </c>
      <c r="B6197" s="48">
        <v>4148.7700000000004</v>
      </c>
      <c r="C6197" s="48">
        <f t="shared" si="290"/>
        <v>10</v>
      </c>
      <c r="D6197" s="48">
        <f t="shared" si="291"/>
        <v>2007</v>
      </c>
      <c r="E6197" s="48">
        <f t="shared" si="292"/>
        <v>8229.0852950000008</v>
      </c>
      <c r="F6197" s="49"/>
    </row>
    <row r="6198" spans="1:6">
      <c r="A6198" s="49">
        <v>39009</v>
      </c>
      <c r="B6198" s="48">
        <v>4034.31</v>
      </c>
      <c r="C6198" s="48">
        <f t="shared" si="290"/>
        <v>10</v>
      </c>
      <c r="D6198" s="48">
        <f t="shared" si="291"/>
        <v>2007</v>
      </c>
      <c r="E6198" s="48">
        <f t="shared" si="292"/>
        <v>8002.0538850000003</v>
      </c>
      <c r="F6198" s="49"/>
    </row>
    <row r="6199" spans="1:6">
      <c r="A6199" s="49">
        <v>39010</v>
      </c>
      <c r="B6199" s="48">
        <v>4267.38</v>
      </c>
      <c r="C6199" s="48">
        <f t="shared" si="290"/>
        <v>10</v>
      </c>
      <c r="D6199" s="48">
        <f t="shared" si="291"/>
        <v>2007</v>
      </c>
      <c r="E6199" s="48">
        <f t="shared" si="292"/>
        <v>8464.3482299999996</v>
      </c>
      <c r="F6199" s="49"/>
    </row>
    <row r="6200" spans="1:6">
      <c r="A6200" s="49">
        <v>39011</v>
      </c>
      <c r="B6200" s="48">
        <v>4131</v>
      </c>
      <c r="C6200" s="48">
        <f t="shared" si="290"/>
        <v>10</v>
      </c>
      <c r="D6200" s="48">
        <f t="shared" si="291"/>
        <v>2007</v>
      </c>
      <c r="E6200" s="48">
        <f t="shared" si="292"/>
        <v>8193.8384999999998</v>
      </c>
      <c r="F6200" s="49"/>
    </row>
    <row r="6201" spans="1:6">
      <c r="A6201" s="49">
        <v>39012</v>
      </c>
      <c r="B6201" s="48">
        <v>3946.85</v>
      </c>
      <c r="C6201" s="48">
        <f t="shared" si="290"/>
        <v>10</v>
      </c>
      <c r="D6201" s="48">
        <f t="shared" si="291"/>
        <v>2007</v>
      </c>
      <c r="E6201" s="48">
        <f t="shared" si="292"/>
        <v>7828.5769749999999</v>
      </c>
      <c r="F6201" s="49"/>
    </row>
    <row r="6202" spans="1:6">
      <c r="A6202" s="49">
        <v>39013</v>
      </c>
      <c r="B6202" s="48">
        <v>3788.17</v>
      </c>
      <c r="C6202" s="48">
        <f t="shared" si="290"/>
        <v>10</v>
      </c>
      <c r="D6202" s="48">
        <f t="shared" si="291"/>
        <v>2007</v>
      </c>
      <c r="E6202" s="48">
        <f t="shared" si="292"/>
        <v>7513.8351950000006</v>
      </c>
      <c r="F6202" s="49"/>
    </row>
    <row r="6203" spans="1:6">
      <c r="A6203" s="49">
        <v>39014</v>
      </c>
      <c r="B6203" s="48">
        <v>3759.72</v>
      </c>
      <c r="C6203" s="48">
        <f t="shared" si="290"/>
        <v>10</v>
      </c>
      <c r="D6203" s="48">
        <f t="shared" si="291"/>
        <v>2007</v>
      </c>
      <c r="E6203" s="48">
        <f t="shared" si="292"/>
        <v>7457.4046199999993</v>
      </c>
      <c r="F6203" s="49"/>
    </row>
    <row r="6204" spans="1:6">
      <c r="A6204" s="49">
        <v>39015</v>
      </c>
      <c r="B6204" s="48">
        <v>3846.09</v>
      </c>
      <c r="C6204" s="48">
        <f t="shared" si="290"/>
        <v>10</v>
      </c>
      <c r="D6204" s="48">
        <f t="shared" si="291"/>
        <v>2007</v>
      </c>
      <c r="E6204" s="48">
        <f t="shared" si="292"/>
        <v>7628.7195150000007</v>
      </c>
      <c r="F6204" s="49"/>
    </row>
    <row r="6205" spans="1:6">
      <c r="A6205" s="49">
        <v>39016</v>
      </c>
      <c r="B6205" s="48">
        <v>3654.13</v>
      </c>
      <c r="C6205" s="48">
        <f t="shared" si="290"/>
        <v>10</v>
      </c>
      <c r="D6205" s="48">
        <f t="shared" si="291"/>
        <v>2007</v>
      </c>
      <c r="E6205" s="48">
        <f t="shared" si="292"/>
        <v>7247.9668550000006</v>
      </c>
      <c r="F6205" s="49"/>
    </row>
    <row r="6206" spans="1:6">
      <c r="A6206" s="49">
        <v>39017</v>
      </c>
      <c r="B6206" s="48">
        <v>2918.87</v>
      </c>
      <c r="C6206" s="48">
        <f t="shared" si="290"/>
        <v>10</v>
      </c>
      <c r="D6206" s="48">
        <f t="shared" si="291"/>
        <v>2007</v>
      </c>
      <c r="E6206" s="48">
        <f t="shared" si="292"/>
        <v>5789.5786449999996</v>
      </c>
      <c r="F6206" s="49"/>
    </row>
    <row r="6207" spans="1:6">
      <c r="A6207" s="49">
        <v>39018</v>
      </c>
      <c r="B6207" s="48">
        <v>3499.56</v>
      </c>
      <c r="C6207" s="48">
        <f t="shared" si="290"/>
        <v>10</v>
      </c>
      <c r="D6207" s="48">
        <f t="shared" si="291"/>
        <v>2007</v>
      </c>
      <c r="E6207" s="48">
        <f t="shared" si="292"/>
        <v>6941.3772600000002</v>
      </c>
      <c r="F6207" s="49"/>
    </row>
    <row r="6208" spans="1:6">
      <c r="A6208" s="49">
        <v>39019</v>
      </c>
      <c r="B6208" s="48">
        <v>3444.03</v>
      </c>
      <c r="C6208" s="48">
        <f t="shared" si="290"/>
        <v>10</v>
      </c>
      <c r="D6208" s="48">
        <f t="shared" si="291"/>
        <v>2007</v>
      </c>
      <c r="E6208" s="48">
        <f t="shared" si="292"/>
        <v>6831.2335050000002</v>
      </c>
      <c r="F6208" s="49"/>
    </row>
    <row r="6209" spans="1:6">
      <c r="A6209" s="49">
        <v>39020</v>
      </c>
      <c r="B6209" s="48">
        <v>3726.26</v>
      </c>
      <c r="C6209" s="48">
        <f t="shared" si="290"/>
        <v>10</v>
      </c>
      <c r="D6209" s="48">
        <f t="shared" si="291"/>
        <v>2007</v>
      </c>
      <c r="E6209" s="48">
        <f t="shared" si="292"/>
        <v>7391.0367100000003</v>
      </c>
      <c r="F6209" s="49"/>
    </row>
    <row r="6210" spans="1:6">
      <c r="A6210" s="49">
        <v>39021</v>
      </c>
      <c r="B6210" s="48">
        <v>2837.68</v>
      </c>
      <c r="C6210" s="48">
        <f t="shared" si="290"/>
        <v>10</v>
      </c>
      <c r="D6210" s="48">
        <f t="shared" si="291"/>
        <v>2007</v>
      </c>
      <c r="E6210" s="48">
        <f t="shared" si="292"/>
        <v>5628.5382799999998</v>
      </c>
      <c r="F6210" s="49"/>
    </row>
    <row r="6211" spans="1:6">
      <c r="A6211" s="49">
        <v>39022</v>
      </c>
      <c r="B6211" s="48">
        <v>3101.91</v>
      </c>
      <c r="C6211" s="48">
        <f t="shared" ref="C6211:C6274" si="293">MONTH(A6211)</f>
        <v>11</v>
      </c>
      <c r="D6211" s="48">
        <f t="shared" ref="D6211:D6274" si="294">IF(C6211&gt;9,YEAR(A6211)+1,YEAR(A6211))</f>
        <v>2007</v>
      </c>
      <c r="E6211" s="48">
        <f t="shared" ref="E6211:E6274" si="295">B6211*1.9835</f>
        <v>6152.6384849999995</v>
      </c>
      <c r="F6211" s="49"/>
    </row>
    <row r="6212" spans="1:6">
      <c r="A6212" s="49">
        <v>39023</v>
      </c>
      <c r="B6212" s="48">
        <v>3205.53</v>
      </c>
      <c r="C6212" s="48">
        <f t="shared" si="293"/>
        <v>11</v>
      </c>
      <c r="D6212" s="48">
        <f t="shared" si="294"/>
        <v>2007</v>
      </c>
      <c r="E6212" s="48">
        <f t="shared" si="295"/>
        <v>6358.1687550000006</v>
      </c>
      <c r="F6212" s="49"/>
    </row>
    <row r="6213" spans="1:6">
      <c r="A6213" s="49">
        <v>39024</v>
      </c>
      <c r="B6213" s="48">
        <v>3431.13</v>
      </c>
      <c r="C6213" s="48">
        <f t="shared" si="293"/>
        <v>11</v>
      </c>
      <c r="D6213" s="48">
        <f t="shared" si="294"/>
        <v>2007</v>
      </c>
      <c r="E6213" s="48">
        <f t="shared" si="295"/>
        <v>6805.6463550000008</v>
      </c>
      <c r="F6213" s="49"/>
    </row>
    <row r="6214" spans="1:6">
      <c r="A6214" s="49">
        <v>39025</v>
      </c>
      <c r="B6214" s="48">
        <v>3754.61</v>
      </c>
      <c r="C6214" s="48">
        <f t="shared" si="293"/>
        <v>11</v>
      </c>
      <c r="D6214" s="48">
        <f t="shared" si="294"/>
        <v>2007</v>
      </c>
      <c r="E6214" s="48">
        <f t="shared" si="295"/>
        <v>7447.2689350000001</v>
      </c>
      <c r="F6214" s="49"/>
    </row>
    <row r="6215" spans="1:6">
      <c r="A6215" s="49">
        <v>39026</v>
      </c>
      <c r="B6215" s="48">
        <v>3626.65</v>
      </c>
      <c r="C6215" s="48">
        <f t="shared" si="293"/>
        <v>11</v>
      </c>
      <c r="D6215" s="48">
        <f t="shared" si="294"/>
        <v>2007</v>
      </c>
      <c r="E6215" s="48">
        <f t="shared" si="295"/>
        <v>7193.4602750000004</v>
      </c>
      <c r="F6215" s="49"/>
    </row>
    <row r="6216" spans="1:6">
      <c r="A6216" s="49">
        <v>39027</v>
      </c>
      <c r="B6216" s="48">
        <v>3613.94</v>
      </c>
      <c r="C6216" s="48">
        <f t="shared" si="293"/>
        <v>11</v>
      </c>
      <c r="D6216" s="48">
        <f t="shared" si="294"/>
        <v>2007</v>
      </c>
      <c r="E6216" s="48">
        <f t="shared" si="295"/>
        <v>7168.2499900000003</v>
      </c>
      <c r="F6216" s="49"/>
    </row>
    <row r="6217" spans="1:6">
      <c r="A6217" s="49">
        <v>39028</v>
      </c>
      <c r="B6217" s="48">
        <v>3743.91</v>
      </c>
      <c r="C6217" s="48">
        <f t="shared" si="293"/>
        <v>11</v>
      </c>
      <c r="D6217" s="48">
        <f t="shared" si="294"/>
        <v>2007</v>
      </c>
      <c r="E6217" s="48">
        <f t="shared" si="295"/>
        <v>7426.0454849999996</v>
      </c>
      <c r="F6217" s="49"/>
    </row>
    <row r="6218" spans="1:6">
      <c r="A6218" s="49">
        <v>39029</v>
      </c>
      <c r="B6218" s="48">
        <v>4031.15</v>
      </c>
      <c r="C6218" s="48">
        <f t="shared" si="293"/>
        <v>11</v>
      </c>
      <c r="D6218" s="48">
        <f t="shared" si="294"/>
        <v>2007</v>
      </c>
      <c r="E6218" s="48">
        <f t="shared" si="295"/>
        <v>7995.7860250000003</v>
      </c>
      <c r="F6218" s="49"/>
    </row>
    <row r="6219" spans="1:6">
      <c r="A6219" s="49">
        <v>39030</v>
      </c>
      <c r="B6219" s="48">
        <v>4897.1400000000003</v>
      </c>
      <c r="C6219" s="48">
        <f t="shared" si="293"/>
        <v>11</v>
      </c>
      <c r="D6219" s="48">
        <f t="shared" si="294"/>
        <v>2007</v>
      </c>
      <c r="E6219" s="48">
        <f t="shared" si="295"/>
        <v>9713.4771900000014</v>
      </c>
      <c r="F6219" s="49"/>
    </row>
    <row r="6220" spans="1:6">
      <c r="A6220" s="49">
        <v>39031</v>
      </c>
      <c r="B6220" s="48">
        <v>4292.33</v>
      </c>
      <c r="C6220" s="48">
        <f t="shared" si="293"/>
        <v>11</v>
      </c>
      <c r="D6220" s="48">
        <f t="shared" si="294"/>
        <v>2007</v>
      </c>
      <c r="E6220" s="48">
        <f t="shared" si="295"/>
        <v>8513.8365549999999</v>
      </c>
      <c r="F6220" s="49"/>
    </row>
    <row r="6221" spans="1:6">
      <c r="A6221" s="49">
        <v>39032</v>
      </c>
      <c r="B6221" s="48">
        <v>4002.69</v>
      </c>
      <c r="C6221" s="48">
        <f t="shared" si="293"/>
        <v>11</v>
      </c>
      <c r="D6221" s="48">
        <f t="shared" si="294"/>
        <v>2007</v>
      </c>
      <c r="E6221" s="48">
        <f t="shared" si="295"/>
        <v>7939.335615</v>
      </c>
      <c r="F6221" s="49"/>
    </row>
    <row r="6222" spans="1:6">
      <c r="A6222" s="49">
        <v>39033</v>
      </c>
      <c r="B6222" s="48">
        <v>4109.43</v>
      </c>
      <c r="C6222" s="48">
        <f t="shared" si="293"/>
        <v>11</v>
      </c>
      <c r="D6222" s="48">
        <f t="shared" si="294"/>
        <v>2007</v>
      </c>
      <c r="E6222" s="48">
        <f t="shared" si="295"/>
        <v>8151.0544050000008</v>
      </c>
      <c r="F6222" s="49"/>
    </row>
    <row r="6223" spans="1:6">
      <c r="A6223" s="49">
        <v>39034</v>
      </c>
      <c r="B6223" s="48">
        <v>3577.25</v>
      </c>
      <c r="C6223" s="48">
        <f t="shared" si="293"/>
        <v>11</v>
      </c>
      <c r="D6223" s="48">
        <f t="shared" si="294"/>
        <v>2007</v>
      </c>
      <c r="E6223" s="48">
        <f t="shared" si="295"/>
        <v>7095.475375</v>
      </c>
      <c r="F6223" s="49"/>
    </row>
    <row r="6224" spans="1:6">
      <c r="A6224" s="49">
        <v>39035</v>
      </c>
      <c r="B6224" s="48">
        <v>4180.49</v>
      </c>
      <c r="C6224" s="48">
        <f t="shared" si="293"/>
        <v>11</v>
      </c>
      <c r="D6224" s="48">
        <f t="shared" si="294"/>
        <v>2007</v>
      </c>
      <c r="E6224" s="48">
        <f t="shared" si="295"/>
        <v>8292.0019149999989</v>
      </c>
      <c r="F6224" s="49"/>
    </row>
    <row r="6225" spans="1:6">
      <c r="A6225" s="49">
        <v>39036</v>
      </c>
      <c r="B6225" s="48">
        <v>3692.86</v>
      </c>
      <c r="C6225" s="48">
        <f t="shared" si="293"/>
        <v>11</v>
      </c>
      <c r="D6225" s="48">
        <f t="shared" si="294"/>
        <v>2007</v>
      </c>
      <c r="E6225" s="48">
        <f t="shared" si="295"/>
        <v>7324.7878100000007</v>
      </c>
      <c r="F6225" s="49"/>
    </row>
    <row r="6226" spans="1:6">
      <c r="A6226" s="49">
        <v>39037</v>
      </c>
      <c r="B6226" s="48">
        <v>3513.35</v>
      </c>
      <c r="C6226" s="48">
        <f t="shared" si="293"/>
        <v>11</v>
      </c>
      <c r="D6226" s="48">
        <f t="shared" si="294"/>
        <v>2007</v>
      </c>
      <c r="E6226" s="48">
        <f t="shared" si="295"/>
        <v>6968.7297250000001</v>
      </c>
      <c r="F6226" s="49"/>
    </row>
    <row r="6227" spans="1:6">
      <c r="A6227" s="49">
        <v>39038</v>
      </c>
      <c r="B6227" s="48">
        <v>3985.46</v>
      </c>
      <c r="C6227" s="48">
        <f t="shared" si="293"/>
        <v>11</v>
      </c>
      <c r="D6227" s="48">
        <f t="shared" si="294"/>
        <v>2007</v>
      </c>
      <c r="E6227" s="48">
        <f t="shared" si="295"/>
        <v>7905.1599100000003</v>
      </c>
      <c r="F6227" s="49"/>
    </row>
    <row r="6228" spans="1:6">
      <c r="A6228" s="49">
        <v>39039</v>
      </c>
      <c r="B6228" s="48">
        <v>3849.77</v>
      </c>
      <c r="C6228" s="48">
        <f t="shared" si="293"/>
        <v>11</v>
      </c>
      <c r="D6228" s="48">
        <f t="shared" si="294"/>
        <v>2007</v>
      </c>
      <c r="E6228" s="48">
        <f t="shared" si="295"/>
        <v>7636.018795</v>
      </c>
      <c r="F6228" s="49"/>
    </row>
    <row r="6229" spans="1:6">
      <c r="A6229" s="49">
        <v>39040</v>
      </c>
      <c r="B6229" s="48">
        <v>3654.05</v>
      </c>
      <c r="C6229" s="48">
        <f t="shared" si="293"/>
        <v>11</v>
      </c>
      <c r="D6229" s="48">
        <f t="shared" si="294"/>
        <v>2007</v>
      </c>
      <c r="E6229" s="48">
        <f t="shared" si="295"/>
        <v>7247.8081750000001</v>
      </c>
      <c r="F6229" s="49"/>
    </row>
    <row r="6230" spans="1:6">
      <c r="A6230" s="49">
        <v>39041</v>
      </c>
      <c r="B6230" s="48">
        <v>3313.71</v>
      </c>
      <c r="C6230" s="48">
        <f t="shared" si="293"/>
        <v>11</v>
      </c>
      <c r="D6230" s="48">
        <f t="shared" si="294"/>
        <v>2007</v>
      </c>
      <c r="E6230" s="48">
        <f t="shared" si="295"/>
        <v>6572.7437850000006</v>
      </c>
      <c r="F6230" s="49"/>
    </row>
    <row r="6231" spans="1:6">
      <c r="A6231" s="49">
        <v>39042</v>
      </c>
      <c r="B6231" s="48">
        <v>3381.95</v>
      </c>
      <c r="C6231" s="48">
        <f t="shared" si="293"/>
        <v>11</v>
      </c>
      <c r="D6231" s="48">
        <f t="shared" si="294"/>
        <v>2007</v>
      </c>
      <c r="E6231" s="48">
        <f t="shared" si="295"/>
        <v>6708.0978249999998</v>
      </c>
      <c r="F6231" s="49"/>
    </row>
    <row r="6232" spans="1:6">
      <c r="A6232" s="49">
        <v>39043</v>
      </c>
      <c r="B6232" s="48">
        <v>3333.53</v>
      </c>
      <c r="C6232" s="48">
        <f t="shared" si="293"/>
        <v>11</v>
      </c>
      <c r="D6232" s="48">
        <f t="shared" si="294"/>
        <v>2007</v>
      </c>
      <c r="E6232" s="48">
        <f t="shared" si="295"/>
        <v>6612.0567550000005</v>
      </c>
      <c r="F6232" s="49"/>
    </row>
    <row r="6233" spans="1:6">
      <c r="A6233" s="49">
        <v>39044</v>
      </c>
      <c r="B6233" s="48">
        <v>3328.17</v>
      </c>
      <c r="C6233" s="48">
        <f t="shared" si="293"/>
        <v>11</v>
      </c>
      <c r="D6233" s="48">
        <f t="shared" si="294"/>
        <v>2007</v>
      </c>
      <c r="E6233" s="48">
        <f t="shared" si="295"/>
        <v>6601.4251950000007</v>
      </c>
      <c r="F6233" s="49"/>
    </row>
    <row r="6234" spans="1:6">
      <c r="A6234" s="49">
        <v>39045</v>
      </c>
      <c r="B6234" s="48">
        <v>3181.34</v>
      </c>
      <c r="C6234" s="48">
        <f t="shared" si="293"/>
        <v>11</v>
      </c>
      <c r="D6234" s="48">
        <f t="shared" si="294"/>
        <v>2007</v>
      </c>
      <c r="E6234" s="48">
        <f t="shared" si="295"/>
        <v>6310.1878900000002</v>
      </c>
      <c r="F6234" s="49"/>
    </row>
    <row r="6235" spans="1:6">
      <c r="A6235" s="49">
        <v>39046</v>
      </c>
      <c r="B6235" s="48">
        <v>2969.78</v>
      </c>
      <c r="C6235" s="48">
        <f t="shared" si="293"/>
        <v>11</v>
      </c>
      <c r="D6235" s="48">
        <f t="shared" si="294"/>
        <v>2007</v>
      </c>
      <c r="E6235" s="48">
        <f t="shared" si="295"/>
        <v>5890.5586300000004</v>
      </c>
      <c r="F6235" s="49"/>
    </row>
    <row r="6236" spans="1:6">
      <c r="A6236" s="49">
        <v>39047</v>
      </c>
      <c r="B6236" s="48">
        <v>3072.28</v>
      </c>
      <c r="C6236" s="48">
        <f t="shared" si="293"/>
        <v>11</v>
      </c>
      <c r="D6236" s="48">
        <f t="shared" si="294"/>
        <v>2007</v>
      </c>
      <c r="E6236" s="48">
        <f t="shared" si="295"/>
        <v>6093.8673800000006</v>
      </c>
      <c r="F6236" s="49"/>
    </row>
    <row r="6237" spans="1:6">
      <c r="A6237" s="49">
        <v>39048</v>
      </c>
      <c r="B6237" s="48">
        <v>3119.3</v>
      </c>
      <c r="C6237" s="48">
        <f t="shared" si="293"/>
        <v>11</v>
      </c>
      <c r="D6237" s="48">
        <f t="shared" si="294"/>
        <v>2007</v>
      </c>
      <c r="E6237" s="48">
        <f t="shared" si="295"/>
        <v>6187.1315500000001</v>
      </c>
      <c r="F6237" s="49"/>
    </row>
    <row r="6238" spans="1:6">
      <c r="A6238" s="49">
        <v>39049</v>
      </c>
      <c r="B6238" s="48">
        <v>3417.38</v>
      </c>
      <c r="C6238" s="48">
        <f t="shared" si="293"/>
        <v>11</v>
      </c>
      <c r="D6238" s="48">
        <f t="shared" si="294"/>
        <v>2007</v>
      </c>
      <c r="E6238" s="48">
        <f t="shared" si="295"/>
        <v>6778.3732300000001</v>
      </c>
      <c r="F6238" s="49"/>
    </row>
    <row r="6239" spans="1:6">
      <c r="A6239" s="49">
        <v>39050</v>
      </c>
      <c r="B6239" s="48">
        <v>2799.94</v>
      </c>
      <c r="C6239" s="48">
        <f t="shared" si="293"/>
        <v>11</v>
      </c>
      <c r="D6239" s="48">
        <f t="shared" si="294"/>
        <v>2007</v>
      </c>
      <c r="E6239" s="48">
        <f t="shared" si="295"/>
        <v>5553.6809899999998</v>
      </c>
      <c r="F6239" s="49"/>
    </row>
    <row r="6240" spans="1:6">
      <c r="A6240" s="49">
        <v>39051</v>
      </c>
      <c r="B6240" s="48">
        <v>3372.88</v>
      </c>
      <c r="C6240" s="48">
        <f t="shared" si="293"/>
        <v>11</v>
      </c>
      <c r="D6240" s="48">
        <f t="shared" si="294"/>
        <v>2007</v>
      </c>
      <c r="E6240" s="48">
        <f t="shared" si="295"/>
        <v>6690.1074800000006</v>
      </c>
      <c r="F6240" s="49"/>
    </row>
    <row r="6241" spans="1:6">
      <c r="A6241" s="49">
        <v>39052</v>
      </c>
      <c r="B6241" s="48">
        <v>2449.91</v>
      </c>
      <c r="C6241" s="48">
        <f t="shared" si="293"/>
        <v>12</v>
      </c>
      <c r="D6241" s="48">
        <f t="shared" si="294"/>
        <v>2007</v>
      </c>
      <c r="E6241" s="48">
        <f t="shared" si="295"/>
        <v>4859.3964850000002</v>
      </c>
      <c r="F6241" s="49"/>
    </row>
    <row r="6242" spans="1:6">
      <c r="A6242" s="49">
        <v>39053</v>
      </c>
      <c r="B6242" s="48">
        <v>2813.26</v>
      </c>
      <c r="C6242" s="48">
        <f t="shared" si="293"/>
        <v>12</v>
      </c>
      <c r="D6242" s="48">
        <f t="shared" si="294"/>
        <v>2007</v>
      </c>
      <c r="E6242" s="48">
        <f t="shared" si="295"/>
        <v>5580.1012100000007</v>
      </c>
      <c r="F6242" s="49"/>
    </row>
    <row r="6243" spans="1:6">
      <c r="A6243" s="49">
        <v>39054</v>
      </c>
      <c r="B6243" s="48">
        <v>2764.58</v>
      </c>
      <c r="C6243" s="48">
        <f t="shared" si="293"/>
        <v>12</v>
      </c>
      <c r="D6243" s="48">
        <f t="shared" si="294"/>
        <v>2007</v>
      </c>
      <c r="E6243" s="48">
        <f t="shared" si="295"/>
        <v>5483.5444299999999</v>
      </c>
      <c r="F6243" s="49"/>
    </row>
    <row r="6244" spans="1:6">
      <c r="A6244" s="49">
        <v>39055</v>
      </c>
      <c r="B6244" s="48">
        <v>2395.41</v>
      </c>
      <c r="C6244" s="48">
        <f t="shared" si="293"/>
        <v>12</v>
      </c>
      <c r="D6244" s="48">
        <f t="shared" si="294"/>
        <v>2007</v>
      </c>
      <c r="E6244" s="48">
        <f t="shared" si="295"/>
        <v>4751.2957349999997</v>
      </c>
      <c r="F6244" s="49"/>
    </row>
    <row r="6245" spans="1:6">
      <c r="A6245" s="49">
        <v>39056</v>
      </c>
      <c r="B6245" s="48">
        <v>2709.09</v>
      </c>
      <c r="C6245" s="48">
        <f t="shared" si="293"/>
        <v>12</v>
      </c>
      <c r="D6245" s="48">
        <f t="shared" si="294"/>
        <v>2007</v>
      </c>
      <c r="E6245" s="48">
        <f t="shared" si="295"/>
        <v>5373.4800150000001</v>
      </c>
      <c r="F6245" s="49"/>
    </row>
    <row r="6246" spans="1:6">
      <c r="A6246" s="49">
        <v>39057</v>
      </c>
      <c r="B6246" s="48">
        <v>3071.81</v>
      </c>
      <c r="C6246" s="48">
        <f t="shared" si="293"/>
        <v>12</v>
      </c>
      <c r="D6246" s="48">
        <f t="shared" si="294"/>
        <v>2007</v>
      </c>
      <c r="E6246" s="48">
        <f t="shared" si="295"/>
        <v>6092.9351349999997</v>
      </c>
      <c r="F6246" s="49"/>
    </row>
    <row r="6247" spans="1:6">
      <c r="A6247" s="49">
        <v>39058</v>
      </c>
      <c r="B6247" s="48">
        <v>3013.08</v>
      </c>
      <c r="C6247" s="48">
        <f t="shared" si="293"/>
        <v>12</v>
      </c>
      <c r="D6247" s="48">
        <f t="shared" si="294"/>
        <v>2007</v>
      </c>
      <c r="E6247" s="48">
        <f t="shared" si="295"/>
        <v>5976.4441800000004</v>
      </c>
      <c r="F6247" s="49"/>
    </row>
    <row r="6248" spans="1:6">
      <c r="A6248" s="49">
        <v>39059</v>
      </c>
      <c r="B6248" s="48">
        <v>2876.57</v>
      </c>
      <c r="C6248" s="48">
        <f t="shared" si="293"/>
        <v>12</v>
      </c>
      <c r="D6248" s="48">
        <f t="shared" si="294"/>
        <v>2007</v>
      </c>
      <c r="E6248" s="48">
        <f t="shared" si="295"/>
        <v>5705.6765950000008</v>
      </c>
      <c r="F6248" s="49"/>
    </row>
    <row r="6249" spans="1:6">
      <c r="A6249" s="49">
        <v>39060</v>
      </c>
      <c r="B6249" s="48">
        <v>3053.6</v>
      </c>
      <c r="C6249" s="48">
        <f t="shared" si="293"/>
        <v>12</v>
      </c>
      <c r="D6249" s="48">
        <f t="shared" si="294"/>
        <v>2007</v>
      </c>
      <c r="E6249" s="48">
        <f t="shared" si="295"/>
        <v>6056.8155999999999</v>
      </c>
      <c r="F6249" s="49"/>
    </row>
    <row r="6250" spans="1:6">
      <c r="A6250" s="49">
        <v>39061</v>
      </c>
      <c r="B6250" s="48">
        <v>2754.28</v>
      </c>
      <c r="C6250" s="48">
        <f t="shared" si="293"/>
        <v>12</v>
      </c>
      <c r="D6250" s="48">
        <f t="shared" si="294"/>
        <v>2007</v>
      </c>
      <c r="E6250" s="48">
        <f t="shared" si="295"/>
        <v>5463.1143800000009</v>
      </c>
      <c r="F6250" s="49"/>
    </row>
    <row r="6251" spans="1:6">
      <c r="A6251" s="49">
        <v>39062</v>
      </c>
      <c r="B6251" s="48">
        <v>3238.98</v>
      </c>
      <c r="C6251" s="48">
        <f t="shared" si="293"/>
        <v>12</v>
      </c>
      <c r="D6251" s="48">
        <f t="shared" si="294"/>
        <v>2007</v>
      </c>
      <c r="E6251" s="48">
        <f t="shared" si="295"/>
        <v>6424.5168300000005</v>
      </c>
      <c r="F6251" s="49"/>
    </row>
    <row r="6252" spans="1:6">
      <c r="A6252" s="49">
        <v>39063</v>
      </c>
      <c r="B6252" s="48">
        <v>3356.32</v>
      </c>
      <c r="C6252" s="48">
        <f t="shared" si="293"/>
        <v>12</v>
      </c>
      <c r="D6252" s="48">
        <f t="shared" si="294"/>
        <v>2007</v>
      </c>
      <c r="E6252" s="48">
        <f t="shared" si="295"/>
        <v>6657.2607200000002</v>
      </c>
      <c r="F6252" s="49"/>
    </row>
    <row r="6253" spans="1:6">
      <c r="A6253" s="49">
        <v>39064</v>
      </c>
      <c r="B6253" s="48">
        <v>3848.84</v>
      </c>
      <c r="C6253" s="48">
        <f t="shared" si="293"/>
        <v>12</v>
      </c>
      <c r="D6253" s="48">
        <f t="shared" si="294"/>
        <v>2007</v>
      </c>
      <c r="E6253" s="48">
        <f t="shared" si="295"/>
        <v>7634.1741400000001</v>
      </c>
      <c r="F6253" s="49"/>
    </row>
    <row r="6254" spans="1:6">
      <c r="A6254" s="49">
        <v>39065</v>
      </c>
      <c r="B6254" s="48">
        <v>4658.03</v>
      </c>
      <c r="C6254" s="48">
        <f t="shared" si="293"/>
        <v>12</v>
      </c>
      <c r="D6254" s="48">
        <f t="shared" si="294"/>
        <v>2007</v>
      </c>
      <c r="E6254" s="48">
        <f t="shared" si="295"/>
        <v>9239.2025049999993</v>
      </c>
      <c r="F6254" s="49"/>
    </row>
    <row r="6255" spans="1:6">
      <c r="A6255" s="49">
        <v>39066</v>
      </c>
      <c r="B6255" s="48">
        <v>4043.22</v>
      </c>
      <c r="C6255" s="48">
        <f t="shared" si="293"/>
        <v>12</v>
      </c>
      <c r="D6255" s="48">
        <f t="shared" si="294"/>
        <v>2007</v>
      </c>
      <c r="E6255" s="48">
        <f t="shared" si="295"/>
        <v>8019.7268699999995</v>
      </c>
      <c r="F6255" s="49"/>
    </row>
    <row r="6256" spans="1:6">
      <c r="A6256" s="49">
        <v>39067</v>
      </c>
      <c r="B6256" s="48">
        <v>3733.33</v>
      </c>
      <c r="C6256" s="48">
        <f t="shared" si="293"/>
        <v>12</v>
      </c>
      <c r="D6256" s="48">
        <f t="shared" si="294"/>
        <v>2007</v>
      </c>
      <c r="E6256" s="48">
        <f t="shared" si="295"/>
        <v>7405.0600549999999</v>
      </c>
      <c r="F6256" s="49"/>
    </row>
    <row r="6257" spans="1:6">
      <c r="A6257" s="49">
        <v>39068</v>
      </c>
      <c r="B6257" s="48">
        <v>2637.07</v>
      </c>
      <c r="C6257" s="48">
        <f t="shared" si="293"/>
        <v>12</v>
      </c>
      <c r="D6257" s="48">
        <f t="shared" si="294"/>
        <v>2007</v>
      </c>
      <c r="E6257" s="48">
        <f t="shared" si="295"/>
        <v>5230.6283450000001</v>
      </c>
      <c r="F6257" s="49"/>
    </row>
    <row r="6258" spans="1:6">
      <c r="A6258" s="49">
        <v>39069</v>
      </c>
      <c r="B6258" s="48">
        <v>2618.54</v>
      </c>
      <c r="C6258" s="48">
        <f t="shared" si="293"/>
        <v>12</v>
      </c>
      <c r="D6258" s="48">
        <f t="shared" si="294"/>
        <v>2007</v>
      </c>
      <c r="E6258" s="48">
        <f t="shared" si="295"/>
        <v>5193.8740900000003</v>
      </c>
      <c r="F6258" s="49"/>
    </row>
    <row r="6259" spans="1:6">
      <c r="A6259" s="49">
        <v>39070</v>
      </c>
      <c r="B6259" s="48">
        <v>2253.5100000000002</v>
      </c>
      <c r="C6259" s="48">
        <f t="shared" si="293"/>
        <v>12</v>
      </c>
      <c r="D6259" s="48">
        <f t="shared" si="294"/>
        <v>2007</v>
      </c>
      <c r="E6259" s="48">
        <f t="shared" si="295"/>
        <v>4469.8370850000001</v>
      </c>
      <c r="F6259" s="49"/>
    </row>
    <row r="6260" spans="1:6">
      <c r="A6260" s="49">
        <v>39071</v>
      </c>
      <c r="B6260" s="48">
        <v>2619.89</v>
      </c>
      <c r="C6260" s="48">
        <f t="shared" si="293"/>
        <v>12</v>
      </c>
      <c r="D6260" s="48">
        <f t="shared" si="294"/>
        <v>2007</v>
      </c>
      <c r="E6260" s="48">
        <f t="shared" si="295"/>
        <v>5196.5518149999998</v>
      </c>
      <c r="F6260" s="49"/>
    </row>
    <row r="6261" spans="1:6">
      <c r="A6261" s="49">
        <v>39072</v>
      </c>
      <c r="B6261" s="48">
        <v>2590.62</v>
      </c>
      <c r="C6261" s="48">
        <f t="shared" si="293"/>
        <v>12</v>
      </c>
      <c r="D6261" s="48">
        <f t="shared" si="294"/>
        <v>2007</v>
      </c>
      <c r="E6261" s="48">
        <f t="shared" si="295"/>
        <v>5138.4947700000002</v>
      </c>
      <c r="F6261" s="49"/>
    </row>
    <row r="6262" spans="1:6">
      <c r="A6262" s="49">
        <v>39073</v>
      </c>
      <c r="B6262" s="48">
        <v>2905.5</v>
      </c>
      <c r="C6262" s="48">
        <f t="shared" si="293"/>
        <v>12</v>
      </c>
      <c r="D6262" s="48">
        <f t="shared" si="294"/>
        <v>2007</v>
      </c>
      <c r="E6262" s="48">
        <f t="shared" si="295"/>
        <v>5763.0592500000002</v>
      </c>
      <c r="F6262" s="49"/>
    </row>
    <row r="6263" spans="1:6">
      <c r="A6263" s="49">
        <v>39074</v>
      </c>
      <c r="B6263" s="48">
        <v>3203.26</v>
      </c>
      <c r="C6263" s="48">
        <f t="shared" si="293"/>
        <v>12</v>
      </c>
      <c r="D6263" s="48">
        <f t="shared" si="294"/>
        <v>2007</v>
      </c>
      <c r="E6263" s="48">
        <f t="shared" si="295"/>
        <v>6353.6662100000003</v>
      </c>
      <c r="F6263" s="49"/>
    </row>
    <row r="6264" spans="1:6">
      <c r="A6264" s="49">
        <v>39075</v>
      </c>
      <c r="B6264" s="48">
        <v>3454.42</v>
      </c>
      <c r="C6264" s="48">
        <f t="shared" si="293"/>
        <v>12</v>
      </c>
      <c r="D6264" s="48">
        <f t="shared" si="294"/>
        <v>2007</v>
      </c>
      <c r="E6264" s="48">
        <f t="shared" si="295"/>
        <v>6851.8420700000006</v>
      </c>
      <c r="F6264" s="49"/>
    </row>
    <row r="6265" spans="1:6">
      <c r="A6265" s="49">
        <v>39076</v>
      </c>
      <c r="B6265" s="48">
        <v>2733.38</v>
      </c>
      <c r="C6265" s="48">
        <f t="shared" si="293"/>
        <v>12</v>
      </c>
      <c r="D6265" s="48">
        <f t="shared" si="294"/>
        <v>2007</v>
      </c>
      <c r="E6265" s="48">
        <f t="shared" si="295"/>
        <v>5421.6592300000002</v>
      </c>
      <c r="F6265" s="49"/>
    </row>
    <row r="6266" spans="1:6">
      <c r="A6266" s="49">
        <v>39077</v>
      </c>
      <c r="B6266" s="48">
        <v>3099.04</v>
      </c>
      <c r="C6266" s="48">
        <f t="shared" si="293"/>
        <v>12</v>
      </c>
      <c r="D6266" s="48">
        <f t="shared" si="294"/>
        <v>2007</v>
      </c>
      <c r="E6266" s="48">
        <f t="shared" si="295"/>
        <v>6146.9458400000003</v>
      </c>
      <c r="F6266" s="49"/>
    </row>
    <row r="6267" spans="1:6">
      <c r="A6267" s="49">
        <v>39078</v>
      </c>
      <c r="B6267" s="48">
        <v>3746.67</v>
      </c>
      <c r="C6267" s="48">
        <f t="shared" si="293"/>
        <v>12</v>
      </c>
      <c r="D6267" s="48">
        <f t="shared" si="294"/>
        <v>2007</v>
      </c>
      <c r="E6267" s="48">
        <f t="shared" si="295"/>
        <v>7431.519945</v>
      </c>
      <c r="F6267" s="49"/>
    </row>
    <row r="6268" spans="1:6">
      <c r="A6268" s="49">
        <v>39079</v>
      </c>
      <c r="B6268" s="48">
        <v>3671.3</v>
      </c>
      <c r="C6268" s="48">
        <f t="shared" si="293"/>
        <v>12</v>
      </c>
      <c r="D6268" s="48">
        <f t="shared" si="294"/>
        <v>2007</v>
      </c>
      <c r="E6268" s="48">
        <f t="shared" si="295"/>
        <v>7282.0235500000008</v>
      </c>
      <c r="F6268" s="49"/>
    </row>
    <row r="6269" spans="1:6">
      <c r="A6269" s="49">
        <v>39080</v>
      </c>
      <c r="B6269" s="48">
        <v>2950.05</v>
      </c>
      <c r="C6269" s="48">
        <f t="shared" si="293"/>
        <v>12</v>
      </c>
      <c r="D6269" s="48">
        <f t="shared" si="294"/>
        <v>2007</v>
      </c>
      <c r="E6269" s="48">
        <f t="shared" si="295"/>
        <v>5851.4241750000001</v>
      </c>
      <c r="F6269" s="49"/>
    </row>
    <row r="6270" spans="1:6">
      <c r="A6270" s="49">
        <v>39081</v>
      </c>
      <c r="B6270" s="48">
        <v>2933.2</v>
      </c>
      <c r="C6270" s="48">
        <f t="shared" si="293"/>
        <v>12</v>
      </c>
      <c r="D6270" s="48">
        <f t="shared" si="294"/>
        <v>2007</v>
      </c>
      <c r="E6270" s="48">
        <f t="shared" si="295"/>
        <v>5818.0021999999999</v>
      </c>
      <c r="F6270" s="49"/>
    </row>
    <row r="6271" spans="1:6">
      <c r="A6271" s="49">
        <v>39082</v>
      </c>
      <c r="B6271" s="48">
        <v>2511.0500000000002</v>
      </c>
      <c r="C6271" s="48">
        <f t="shared" si="293"/>
        <v>12</v>
      </c>
      <c r="D6271" s="48">
        <f t="shared" si="294"/>
        <v>2007</v>
      </c>
      <c r="E6271" s="48">
        <f t="shared" si="295"/>
        <v>4980.6676750000006</v>
      </c>
      <c r="F6271" s="49"/>
    </row>
    <row r="6272" spans="1:6">
      <c r="A6272" s="49">
        <v>39083</v>
      </c>
      <c r="B6272" s="48">
        <v>2696.68</v>
      </c>
      <c r="C6272" s="48">
        <f t="shared" si="293"/>
        <v>1</v>
      </c>
      <c r="D6272" s="48">
        <f t="shared" si="294"/>
        <v>2007</v>
      </c>
      <c r="E6272" s="48">
        <f t="shared" si="295"/>
        <v>5348.8647799999999</v>
      </c>
      <c r="F6272" s="49"/>
    </row>
    <row r="6273" spans="1:6">
      <c r="A6273" s="49">
        <v>39084</v>
      </c>
      <c r="B6273" s="48">
        <v>2995.65</v>
      </c>
      <c r="C6273" s="48">
        <f t="shared" si="293"/>
        <v>1</v>
      </c>
      <c r="D6273" s="48">
        <f t="shared" si="294"/>
        <v>2007</v>
      </c>
      <c r="E6273" s="48">
        <f t="shared" si="295"/>
        <v>5941.8717750000005</v>
      </c>
      <c r="F6273" s="49"/>
    </row>
    <row r="6274" spans="1:6">
      <c r="A6274" s="49">
        <v>39085</v>
      </c>
      <c r="B6274" s="48">
        <v>2883.52</v>
      </c>
      <c r="C6274" s="48">
        <f t="shared" si="293"/>
        <v>1</v>
      </c>
      <c r="D6274" s="48">
        <f t="shared" si="294"/>
        <v>2007</v>
      </c>
      <c r="E6274" s="48">
        <f t="shared" si="295"/>
        <v>5719.4619199999997</v>
      </c>
      <c r="F6274" s="49"/>
    </row>
    <row r="6275" spans="1:6">
      <c r="A6275" s="49">
        <v>39086</v>
      </c>
      <c r="B6275" s="48">
        <v>3735.88</v>
      </c>
      <c r="C6275" s="48">
        <f t="shared" ref="C6275:C6338" si="296">MONTH(A6275)</f>
        <v>1</v>
      </c>
      <c r="D6275" s="48">
        <f t="shared" ref="D6275:D6338" si="297">IF(C6275&gt;9,YEAR(A6275)+1,YEAR(A6275))</f>
        <v>2007</v>
      </c>
      <c r="E6275" s="48">
        <f t="shared" ref="E6275:E6338" si="298">B6275*1.9835</f>
        <v>7410.11798</v>
      </c>
      <c r="F6275" s="49"/>
    </row>
    <row r="6276" spans="1:6">
      <c r="A6276" s="49">
        <v>39087</v>
      </c>
      <c r="B6276" s="48">
        <v>3121.06</v>
      </c>
      <c r="C6276" s="48">
        <f t="shared" si="296"/>
        <v>1</v>
      </c>
      <c r="D6276" s="48">
        <f t="shared" si="297"/>
        <v>2007</v>
      </c>
      <c r="E6276" s="48">
        <f t="shared" si="298"/>
        <v>6190.6225100000001</v>
      </c>
      <c r="F6276" s="49"/>
    </row>
    <row r="6277" spans="1:6">
      <c r="A6277" s="49">
        <v>39088</v>
      </c>
      <c r="B6277" s="48">
        <v>2895.99</v>
      </c>
      <c r="C6277" s="48">
        <f t="shared" si="296"/>
        <v>1</v>
      </c>
      <c r="D6277" s="48">
        <f t="shared" si="297"/>
        <v>2007</v>
      </c>
      <c r="E6277" s="48">
        <f t="shared" si="298"/>
        <v>5744.1961649999994</v>
      </c>
      <c r="F6277" s="49"/>
    </row>
    <row r="6278" spans="1:6">
      <c r="A6278" s="49">
        <v>39089</v>
      </c>
      <c r="B6278" s="48">
        <v>2717.2</v>
      </c>
      <c r="C6278" s="48">
        <f t="shared" si="296"/>
        <v>1</v>
      </c>
      <c r="D6278" s="48">
        <f t="shared" si="297"/>
        <v>2007</v>
      </c>
      <c r="E6278" s="48">
        <f t="shared" si="298"/>
        <v>5389.5661999999993</v>
      </c>
      <c r="F6278" s="49"/>
    </row>
    <row r="6279" spans="1:6">
      <c r="A6279" s="49">
        <v>39090</v>
      </c>
      <c r="B6279" s="48">
        <v>3011.16</v>
      </c>
      <c r="C6279" s="48">
        <f t="shared" si="296"/>
        <v>1</v>
      </c>
      <c r="D6279" s="48">
        <f t="shared" si="297"/>
        <v>2007</v>
      </c>
      <c r="E6279" s="48">
        <f t="shared" si="298"/>
        <v>5972.6358599999994</v>
      </c>
      <c r="F6279" s="49"/>
    </row>
    <row r="6280" spans="1:6">
      <c r="A6280" s="49">
        <v>39091</v>
      </c>
      <c r="B6280" s="48">
        <v>3138.88</v>
      </c>
      <c r="C6280" s="48">
        <f t="shared" si="296"/>
        <v>1</v>
      </c>
      <c r="D6280" s="48">
        <f t="shared" si="297"/>
        <v>2007</v>
      </c>
      <c r="E6280" s="48">
        <f t="shared" si="298"/>
        <v>6225.9684800000005</v>
      </c>
      <c r="F6280" s="49"/>
    </row>
    <row r="6281" spans="1:6">
      <c r="A6281" s="49">
        <v>39092</v>
      </c>
      <c r="B6281" s="48">
        <v>2967.02</v>
      </c>
      <c r="C6281" s="48">
        <f t="shared" si="296"/>
        <v>1</v>
      </c>
      <c r="D6281" s="48">
        <f t="shared" si="297"/>
        <v>2007</v>
      </c>
      <c r="E6281" s="48">
        <f t="shared" si="298"/>
        <v>5885.0841700000001</v>
      </c>
      <c r="F6281" s="49"/>
    </row>
    <row r="6282" spans="1:6">
      <c r="A6282" s="49">
        <v>39093</v>
      </c>
      <c r="B6282" s="48">
        <v>3143.01</v>
      </c>
      <c r="C6282" s="48">
        <f t="shared" si="296"/>
        <v>1</v>
      </c>
      <c r="D6282" s="48">
        <f t="shared" si="297"/>
        <v>2007</v>
      </c>
      <c r="E6282" s="48">
        <f t="shared" si="298"/>
        <v>6234.1603350000005</v>
      </c>
      <c r="F6282" s="49"/>
    </row>
    <row r="6283" spans="1:6">
      <c r="A6283" s="49">
        <v>39094</v>
      </c>
      <c r="B6283" s="48">
        <v>2836.78</v>
      </c>
      <c r="C6283" s="48">
        <f t="shared" si="296"/>
        <v>1</v>
      </c>
      <c r="D6283" s="48">
        <f t="shared" si="297"/>
        <v>2007</v>
      </c>
      <c r="E6283" s="48">
        <f t="shared" si="298"/>
        <v>5626.753130000001</v>
      </c>
      <c r="F6283" s="49"/>
    </row>
    <row r="6284" spans="1:6">
      <c r="A6284" s="49">
        <v>39095</v>
      </c>
      <c r="B6284" s="48">
        <v>2303.2600000000002</v>
      </c>
      <c r="C6284" s="48">
        <f t="shared" si="296"/>
        <v>1</v>
      </c>
      <c r="D6284" s="48">
        <f t="shared" si="297"/>
        <v>2007</v>
      </c>
      <c r="E6284" s="48">
        <f t="shared" si="298"/>
        <v>4568.5162100000007</v>
      </c>
      <c r="F6284" s="49"/>
    </row>
    <row r="6285" spans="1:6">
      <c r="A6285" s="49">
        <v>39096</v>
      </c>
      <c r="B6285" s="48">
        <v>2305.08</v>
      </c>
      <c r="C6285" s="48">
        <f t="shared" si="296"/>
        <v>1</v>
      </c>
      <c r="D6285" s="48">
        <f t="shared" si="297"/>
        <v>2007</v>
      </c>
      <c r="E6285" s="48">
        <f t="shared" si="298"/>
        <v>4572.1261800000002</v>
      </c>
      <c r="F6285" s="49"/>
    </row>
    <row r="6286" spans="1:6">
      <c r="A6286" s="49">
        <v>39097</v>
      </c>
      <c r="B6286" s="48">
        <v>2185.66</v>
      </c>
      <c r="C6286" s="48">
        <f t="shared" si="296"/>
        <v>1</v>
      </c>
      <c r="D6286" s="48">
        <f t="shared" si="297"/>
        <v>2007</v>
      </c>
      <c r="E6286" s="48">
        <f t="shared" si="298"/>
        <v>4335.2566099999995</v>
      </c>
      <c r="F6286" s="49"/>
    </row>
    <row r="6287" spans="1:6">
      <c r="A6287" s="49">
        <v>39098</v>
      </c>
      <c r="B6287" s="48">
        <v>2346.06</v>
      </c>
      <c r="C6287" s="48">
        <f t="shared" si="296"/>
        <v>1</v>
      </c>
      <c r="D6287" s="48">
        <f t="shared" si="297"/>
        <v>2007</v>
      </c>
      <c r="E6287" s="48">
        <f t="shared" si="298"/>
        <v>4653.4100099999996</v>
      </c>
      <c r="F6287" s="49"/>
    </row>
    <row r="6288" spans="1:6">
      <c r="A6288" s="49">
        <v>39099</v>
      </c>
      <c r="B6288" s="48">
        <v>2468.92</v>
      </c>
      <c r="C6288" s="48">
        <f t="shared" si="296"/>
        <v>1</v>
      </c>
      <c r="D6288" s="48">
        <f t="shared" si="297"/>
        <v>2007</v>
      </c>
      <c r="E6288" s="48">
        <f t="shared" si="298"/>
        <v>4897.1028200000001</v>
      </c>
      <c r="F6288" s="49"/>
    </row>
    <row r="6289" spans="1:6">
      <c r="A6289" s="49">
        <v>39100</v>
      </c>
      <c r="B6289" s="48">
        <v>2529.27</v>
      </c>
      <c r="C6289" s="48">
        <f t="shared" si="296"/>
        <v>1</v>
      </c>
      <c r="D6289" s="48">
        <f t="shared" si="297"/>
        <v>2007</v>
      </c>
      <c r="E6289" s="48">
        <f t="shared" si="298"/>
        <v>5016.8070450000005</v>
      </c>
      <c r="F6289" s="49"/>
    </row>
    <row r="6290" spans="1:6">
      <c r="A6290" s="49">
        <v>39101</v>
      </c>
      <c r="B6290" s="48">
        <v>2593.17</v>
      </c>
      <c r="C6290" s="48">
        <f t="shared" si="296"/>
        <v>1</v>
      </c>
      <c r="D6290" s="48">
        <f t="shared" si="297"/>
        <v>2007</v>
      </c>
      <c r="E6290" s="48">
        <f t="shared" si="298"/>
        <v>5143.5526950000003</v>
      </c>
      <c r="F6290" s="49"/>
    </row>
    <row r="6291" spans="1:6">
      <c r="A6291" s="49">
        <v>39102</v>
      </c>
      <c r="B6291" s="48">
        <v>2493.36</v>
      </c>
      <c r="C6291" s="48">
        <f t="shared" si="296"/>
        <v>1</v>
      </c>
      <c r="D6291" s="48">
        <f t="shared" si="297"/>
        <v>2007</v>
      </c>
      <c r="E6291" s="48">
        <f t="shared" si="298"/>
        <v>4945.5795600000001</v>
      </c>
      <c r="F6291" s="49"/>
    </row>
    <row r="6292" spans="1:6">
      <c r="A6292" s="49">
        <v>39103</v>
      </c>
      <c r="B6292" s="48">
        <v>2701.94</v>
      </c>
      <c r="C6292" s="48">
        <f t="shared" si="296"/>
        <v>1</v>
      </c>
      <c r="D6292" s="48">
        <f t="shared" si="297"/>
        <v>2007</v>
      </c>
      <c r="E6292" s="48">
        <f t="shared" si="298"/>
        <v>5359.29799</v>
      </c>
      <c r="F6292" s="49"/>
    </row>
    <row r="6293" spans="1:6">
      <c r="A6293" s="49">
        <v>39104</v>
      </c>
      <c r="B6293" s="48">
        <v>2424.73</v>
      </c>
      <c r="C6293" s="48">
        <f t="shared" si="296"/>
        <v>1</v>
      </c>
      <c r="D6293" s="48">
        <f t="shared" si="297"/>
        <v>2007</v>
      </c>
      <c r="E6293" s="48">
        <f t="shared" si="298"/>
        <v>4809.4519550000005</v>
      </c>
      <c r="F6293" s="49"/>
    </row>
    <row r="6294" spans="1:6">
      <c r="A6294" s="49">
        <v>39105</v>
      </c>
      <c r="B6294" s="48">
        <v>2517.25</v>
      </c>
      <c r="C6294" s="48">
        <f t="shared" si="296"/>
        <v>1</v>
      </c>
      <c r="D6294" s="48">
        <f t="shared" si="297"/>
        <v>2007</v>
      </c>
      <c r="E6294" s="48">
        <f t="shared" si="298"/>
        <v>4992.9653749999998</v>
      </c>
      <c r="F6294" s="49"/>
    </row>
    <row r="6295" spans="1:6">
      <c r="A6295" s="49">
        <v>39106</v>
      </c>
      <c r="B6295" s="48">
        <v>2350.48</v>
      </c>
      <c r="C6295" s="48">
        <f t="shared" si="296"/>
        <v>1</v>
      </c>
      <c r="D6295" s="48">
        <f t="shared" si="297"/>
        <v>2007</v>
      </c>
      <c r="E6295" s="48">
        <f t="shared" si="298"/>
        <v>4662.1770800000004</v>
      </c>
      <c r="F6295" s="49"/>
    </row>
    <row r="6296" spans="1:6">
      <c r="A6296" s="49">
        <v>39107</v>
      </c>
      <c r="B6296" s="48">
        <v>2871.33</v>
      </c>
      <c r="C6296" s="48">
        <f t="shared" si="296"/>
        <v>1</v>
      </c>
      <c r="D6296" s="48">
        <f t="shared" si="297"/>
        <v>2007</v>
      </c>
      <c r="E6296" s="48">
        <f t="shared" si="298"/>
        <v>5695.2830549999999</v>
      </c>
      <c r="F6296" s="49"/>
    </row>
    <row r="6297" spans="1:6">
      <c r="A6297" s="49">
        <v>39108</v>
      </c>
      <c r="B6297" s="48">
        <v>2660.31</v>
      </c>
      <c r="C6297" s="48">
        <f t="shared" si="296"/>
        <v>1</v>
      </c>
      <c r="D6297" s="48">
        <f t="shared" si="297"/>
        <v>2007</v>
      </c>
      <c r="E6297" s="48">
        <f t="shared" si="298"/>
        <v>5276.7248849999996</v>
      </c>
      <c r="F6297" s="49"/>
    </row>
    <row r="6298" spans="1:6">
      <c r="A6298" s="49">
        <v>39109</v>
      </c>
      <c r="B6298" s="48">
        <v>2604.2199999999998</v>
      </c>
      <c r="C6298" s="48">
        <f t="shared" si="296"/>
        <v>1</v>
      </c>
      <c r="D6298" s="48">
        <f t="shared" si="297"/>
        <v>2007</v>
      </c>
      <c r="E6298" s="48">
        <f t="shared" si="298"/>
        <v>5165.47037</v>
      </c>
      <c r="F6298" s="49"/>
    </row>
    <row r="6299" spans="1:6">
      <c r="A6299" s="49">
        <v>39110</v>
      </c>
      <c r="B6299" s="48">
        <v>2604.35</v>
      </c>
      <c r="C6299" s="48">
        <f t="shared" si="296"/>
        <v>1</v>
      </c>
      <c r="D6299" s="48">
        <f t="shared" si="297"/>
        <v>2007</v>
      </c>
      <c r="E6299" s="48">
        <f t="shared" si="298"/>
        <v>5165.7282249999998</v>
      </c>
      <c r="F6299" s="49"/>
    </row>
    <row r="6300" spans="1:6">
      <c r="A6300" s="49">
        <v>39111</v>
      </c>
      <c r="B6300" s="48">
        <v>2486.7800000000002</v>
      </c>
      <c r="C6300" s="48">
        <f t="shared" si="296"/>
        <v>1</v>
      </c>
      <c r="D6300" s="48">
        <f t="shared" si="297"/>
        <v>2007</v>
      </c>
      <c r="E6300" s="48">
        <f t="shared" si="298"/>
        <v>4932.5281300000006</v>
      </c>
      <c r="F6300" s="49"/>
    </row>
    <row r="6301" spans="1:6">
      <c r="A6301" s="49">
        <v>39112</v>
      </c>
      <c r="B6301" s="48">
        <v>2549.33</v>
      </c>
      <c r="C6301" s="48">
        <f t="shared" si="296"/>
        <v>1</v>
      </c>
      <c r="D6301" s="48">
        <f t="shared" si="297"/>
        <v>2007</v>
      </c>
      <c r="E6301" s="48">
        <f t="shared" si="298"/>
        <v>5056.596055</v>
      </c>
      <c r="F6301" s="49"/>
    </row>
    <row r="6302" spans="1:6">
      <c r="A6302" s="49">
        <v>39113</v>
      </c>
      <c r="B6302" s="48">
        <v>2790.63</v>
      </c>
      <c r="C6302" s="48">
        <f t="shared" si="296"/>
        <v>1</v>
      </c>
      <c r="D6302" s="48">
        <f t="shared" si="297"/>
        <v>2007</v>
      </c>
      <c r="E6302" s="48">
        <f t="shared" si="298"/>
        <v>5535.2146050000001</v>
      </c>
      <c r="F6302" s="49"/>
    </row>
    <row r="6303" spans="1:6">
      <c r="A6303" s="49">
        <v>39114</v>
      </c>
      <c r="B6303" s="48">
        <v>2487.56</v>
      </c>
      <c r="C6303" s="48">
        <f t="shared" si="296"/>
        <v>2</v>
      </c>
      <c r="D6303" s="48">
        <f t="shared" si="297"/>
        <v>2007</v>
      </c>
      <c r="E6303" s="48">
        <f t="shared" si="298"/>
        <v>4934.0752599999996</v>
      </c>
      <c r="F6303" s="49"/>
    </row>
    <row r="6304" spans="1:6">
      <c r="A6304" s="49">
        <v>39115</v>
      </c>
      <c r="B6304" s="48">
        <v>2609.0300000000002</v>
      </c>
      <c r="C6304" s="48">
        <f t="shared" si="296"/>
        <v>2</v>
      </c>
      <c r="D6304" s="48">
        <f t="shared" si="297"/>
        <v>2007</v>
      </c>
      <c r="E6304" s="48">
        <f t="shared" si="298"/>
        <v>5175.0110050000003</v>
      </c>
      <c r="F6304" s="49"/>
    </row>
    <row r="6305" spans="1:6">
      <c r="A6305" s="49">
        <v>39116</v>
      </c>
      <c r="B6305" s="48">
        <v>2611.9</v>
      </c>
      <c r="C6305" s="48">
        <f t="shared" si="296"/>
        <v>2</v>
      </c>
      <c r="D6305" s="48">
        <f t="shared" si="297"/>
        <v>2007</v>
      </c>
      <c r="E6305" s="48">
        <f t="shared" si="298"/>
        <v>5180.7036500000004</v>
      </c>
      <c r="F6305" s="49"/>
    </row>
    <row r="6306" spans="1:6">
      <c r="A6306" s="49">
        <v>39117</v>
      </c>
      <c r="B6306" s="48">
        <v>2497.87</v>
      </c>
      <c r="C6306" s="48">
        <f t="shared" si="296"/>
        <v>2</v>
      </c>
      <c r="D6306" s="48">
        <f t="shared" si="297"/>
        <v>2007</v>
      </c>
      <c r="E6306" s="48">
        <f t="shared" si="298"/>
        <v>4954.5251449999996</v>
      </c>
      <c r="F6306" s="49"/>
    </row>
    <row r="6307" spans="1:6">
      <c r="A6307" s="49">
        <v>39118</v>
      </c>
      <c r="B6307" s="48">
        <v>2683.97</v>
      </c>
      <c r="C6307" s="48">
        <f t="shared" si="296"/>
        <v>2</v>
      </c>
      <c r="D6307" s="48">
        <f t="shared" si="297"/>
        <v>2007</v>
      </c>
      <c r="E6307" s="48">
        <f t="shared" si="298"/>
        <v>5323.6544949999998</v>
      </c>
      <c r="F6307" s="49"/>
    </row>
    <row r="6308" spans="1:6">
      <c r="A6308" s="49">
        <v>39119</v>
      </c>
      <c r="B6308" s="48">
        <v>2388.6799999999998</v>
      </c>
      <c r="C6308" s="48">
        <f t="shared" si="296"/>
        <v>2</v>
      </c>
      <c r="D6308" s="48">
        <f t="shared" si="297"/>
        <v>2007</v>
      </c>
      <c r="E6308" s="48">
        <f t="shared" si="298"/>
        <v>4737.9467800000002</v>
      </c>
      <c r="F6308" s="49"/>
    </row>
    <row r="6309" spans="1:6">
      <c r="A6309" s="49">
        <v>39120</v>
      </c>
      <c r="B6309" s="48">
        <v>2615.7199999999998</v>
      </c>
      <c r="C6309" s="48">
        <f t="shared" si="296"/>
        <v>2</v>
      </c>
      <c r="D6309" s="48">
        <f t="shared" si="297"/>
        <v>2007</v>
      </c>
      <c r="E6309" s="48">
        <f t="shared" si="298"/>
        <v>5188.2806199999995</v>
      </c>
      <c r="F6309" s="49"/>
    </row>
    <row r="6310" spans="1:6">
      <c r="A6310" s="49">
        <v>39121</v>
      </c>
      <c r="B6310" s="48">
        <v>2902.77</v>
      </c>
      <c r="C6310" s="48">
        <f t="shared" si="296"/>
        <v>2</v>
      </c>
      <c r="D6310" s="48">
        <f t="shared" si="297"/>
        <v>2007</v>
      </c>
      <c r="E6310" s="48">
        <f t="shared" si="298"/>
        <v>5757.6442950000001</v>
      </c>
      <c r="F6310" s="49"/>
    </row>
    <row r="6311" spans="1:6">
      <c r="A6311" s="49">
        <v>39122</v>
      </c>
      <c r="B6311" s="48">
        <v>3086.93</v>
      </c>
      <c r="C6311" s="48">
        <f t="shared" si="296"/>
        <v>2</v>
      </c>
      <c r="D6311" s="48">
        <f t="shared" si="297"/>
        <v>2007</v>
      </c>
      <c r="E6311" s="48">
        <f t="shared" si="298"/>
        <v>6122.925655</v>
      </c>
      <c r="F6311" s="49"/>
    </row>
    <row r="6312" spans="1:6">
      <c r="A6312" s="49">
        <v>39123</v>
      </c>
      <c r="B6312" s="48">
        <v>3124.41</v>
      </c>
      <c r="C6312" s="48">
        <f t="shared" si="296"/>
        <v>2</v>
      </c>
      <c r="D6312" s="48">
        <f t="shared" si="297"/>
        <v>2007</v>
      </c>
      <c r="E6312" s="48">
        <f t="shared" si="298"/>
        <v>6197.2672350000003</v>
      </c>
      <c r="F6312" s="49"/>
    </row>
    <row r="6313" spans="1:6">
      <c r="A6313" s="49">
        <v>39124</v>
      </c>
      <c r="B6313" s="48">
        <v>3362.19</v>
      </c>
      <c r="C6313" s="48">
        <f t="shared" si="296"/>
        <v>2</v>
      </c>
      <c r="D6313" s="48">
        <f t="shared" si="297"/>
        <v>2007</v>
      </c>
      <c r="E6313" s="48">
        <f t="shared" si="298"/>
        <v>6668.9038650000002</v>
      </c>
      <c r="F6313" s="49"/>
    </row>
    <row r="6314" spans="1:6">
      <c r="A6314" s="49">
        <v>39125</v>
      </c>
      <c r="B6314" s="48">
        <v>3784.92</v>
      </c>
      <c r="C6314" s="48">
        <f t="shared" si="296"/>
        <v>2</v>
      </c>
      <c r="D6314" s="48">
        <f t="shared" si="297"/>
        <v>2007</v>
      </c>
      <c r="E6314" s="48">
        <f t="shared" si="298"/>
        <v>7507.3888200000001</v>
      </c>
      <c r="F6314" s="49"/>
    </row>
    <row r="6315" spans="1:6">
      <c r="A6315" s="49">
        <v>39126</v>
      </c>
      <c r="B6315" s="48">
        <v>2612.77</v>
      </c>
      <c r="C6315" s="48">
        <f t="shared" si="296"/>
        <v>2</v>
      </c>
      <c r="D6315" s="48">
        <f t="shared" si="297"/>
        <v>2007</v>
      </c>
      <c r="E6315" s="48">
        <f t="shared" si="298"/>
        <v>5182.4292949999999</v>
      </c>
      <c r="F6315" s="49"/>
    </row>
    <row r="6316" spans="1:6">
      <c r="A6316" s="49">
        <v>39127</v>
      </c>
      <c r="B6316" s="48">
        <v>2903.87</v>
      </c>
      <c r="C6316" s="48">
        <f t="shared" si="296"/>
        <v>2</v>
      </c>
      <c r="D6316" s="48">
        <f t="shared" si="297"/>
        <v>2007</v>
      </c>
      <c r="E6316" s="48">
        <f t="shared" si="298"/>
        <v>5759.826145</v>
      </c>
      <c r="F6316" s="49"/>
    </row>
    <row r="6317" spans="1:6">
      <c r="A6317" s="49">
        <v>39128</v>
      </c>
      <c r="B6317" s="48">
        <v>2921.49</v>
      </c>
      <c r="C6317" s="48">
        <f t="shared" si="296"/>
        <v>2</v>
      </c>
      <c r="D6317" s="48">
        <f t="shared" si="297"/>
        <v>2007</v>
      </c>
      <c r="E6317" s="48">
        <f t="shared" si="298"/>
        <v>5794.7754150000001</v>
      </c>
      <c r="F6317" s="49"/>
    </row>
    <row r="6318" spans="1:6">
      <c r="A6318" s="49">
        <v>39129</v>
      </c>
      <c r="B6318" s="48">
        <v>3155.68</v>
      </c>
      <c r="C6318" s="48">
        <f t="shared" si="296"/>
        <v>2</v>
      </c>
      <c r="D6318" s="48">
        <f t="shared" si="297"/>
        <v>2007</v>
      </c>
      <c r="E6318" s="48">
        <f t="shared" si="298"/>
        <v>6259.2912799999995</v>
      </c>
      <c r="F6318" s="49"/>
    </row>
    <row r="6319" spans="1:6">
      <c r="A6319" s="49">
        <v>39130</v>
      </c>
      <c r="B6319" s="48">
        <v>2631.02</v>
      </c>
      <c r="C6319" s="48">
        <f t="shared" si="296"/>
        <v>2</v>
      </c>
      <c r="D6319" s="48">
        <f t="shared" si="297"/>
        <v>2007</v>
      </c>
      <c r="E6319" s="48">
        <f t="shared" si="298"/>
        <v>5218.62817</v>
      </c>
      <c r="F6319" s="49"/>
    </row>
    <row r="6320" spans="1:6">
      <c r="A6320" s="49">
        <v>39131</v>
      </c>
      <c r="B6320" s="48">
        <v>2541</v>
      </c>
      <c r="C6320" s="48">
        <f t="shared" si="296"/>
        <v>2</v>
      </c>
      <c r="D6320" s="48">
        <f t="shared" si="297"/>
        <v>2007</v>
      </c>
      <c r="E6320" s="48">
        <f t="shared" si="298"/>
        <v>5040.0735000000004</v>
      </c>
      <c r="F6320" s="49"/>
    </row>
    <row r="6321" spans="1:6">
      <c r="A6321" s="49">
        <v>39132</v>
      </c>
      <c r="B6321" s="48">
        <v>3164.65</v>
      </c>
      <c r="C6321" s="48">
        <f t="shared" si="296"/>
        <v>2</v>
      </c>
      <c r="D6321" s="48">
        <f t="shared" si="297"/>
        <v>2007</v>
      </c>
      <c r="E6321" s="48">
        <f t="shared" si="298"/>
        <v>6277.083275</v>
      </c>
      <c r="F6321" s="49"/>
    </row>
    <row r="6322" spans="1:6">
      <c r="A6322" s="49">
        <v>39133</v>
      </c>
      <c r="B6322" s="48">
        <v>2508.36</v>
      </c>
      <c r="C6322" s="48">
        <f t="shared" si="296"/>
        <v>2</v>
      </c>
      <c r="D6322" s="48">
        <f t="shared" si="297"/>
        <v>2007</v>
      </c>
      <c r="E6322" s="48">
        <f t="shared" si="298"/>
        <v>4975.3320600000006</v>
      </c>
      <c r="F6322" s="49"/>
    </row>
    <row r="6323" spans="1:6">
      <c r="A6323" s="49">
        <v>39134</v>
      </c>
      <c r="B6323" s="48">
        <v>2883.47</v>
      </c>
      <c r="C6323" s="48">
        <f t="shared" si="296"/>
        <v>2</v>
      </c>
      <c r="D6323" s="48">
        <f t="shared" si="297"/>
        <v>2007</v>
      </c>
      <c r="E6323" s="48">
        <f t="shared" si="298"/>
        <v>5719.3627449999994</v>
      </c>
      <c r="F6323" s="49"/>
    </row>
    <row r="6324" spans="1:6">
      <c r="A6324" s="49">
        <v>39135</v>
      </c>
      <c r="B6324" s="48">
        <v>2903.66</v>
      </c>
      <c r="C6324" s="48">
        <f t="shared" si="296"/>
        <v>2</v>
      </c>
      <c r="D6324" s="48">
        <f t="shared" si="297"/>
        <v>2007</v>
      </c>
      <c r="E6324" s="48">
        <f t="shared" si="298"/>
        <v>5759.4096099999997</v>
      </c>
      <c r="F6324" s="49"/>
    </row>
    <row r="6325" spans="1:6">
      <c r="A6325" s="49">
        <v>39136</v>
      </c>
      <c r="B6325" s="48">
        <v>2888.77</v>
      </c>
      <c r="C6325" s="48">
        <f t="shared" si="296"/>
        <v>2</v>
      </c>
      <c r="D6325" s="48">
        <f t="shared" si="297"/>
        <v>2007</v>
      </c>
      <c r="E6325" s="48">
        <f t="shared" si="298"/>
        <v>5729.8752949999998</v>
      </c>
      <c r="F6325" s="49"/>
    </row>
    <row r="6326" spans="1:6">
      <c r="A6326" s="49">
        <v>39137</v>
      </c>
      <c r="B6326" s="48">
        <v>2560.4899999999998</v>
      </c>
      <c r="C6326" s="48">
        <f t="shared" si="296"/>
        <v>2</v>
      </c>
      <c r="D6326" s="48">
        <f t="shared" si="297"/>
        <v>2007</v>
      </c>
      <c r="E6326" s="48">
        <f t="shared" si="298"/>
        <v>5078.7319149999994</v>
      </c>
      <c r="F6326" s="49"/>
    </row>
    <row r="6327" spans="1:6">
      <c r="A6327" s="49">
        <v>39138</v>
      </c>
      <c r="B6327" s="48">
        <v>2759.77</v>
      </c>
      <c r="C6327" s="48">
        <f t="shared" si="296"/>
        <v>2</v>
      </c>
      <c r="D6327" s="48">
        <f t="shared" si="297"/>
        <v>2007</v>
      </c>
      <c r="E6327" s="48">
        <f t="shared" si="298"/>
        <v>5474.0037949999996</v>
      </c>
      <c r="F6327" s="49"/>
    </row>
    <row r="6328" spans="1:6">
      <c r="A6328" s="49">
        <v>39139</v>
      </c>
      <c r="B6328" s="48">
        <v>2914.98</v>
      </c>
      <c r="C6328" s="48">
        <f t="shared" si="296"/>
        <v>2</v>
      </c>
      <c r="D6328" s="48">
        <f t="shared" si="297"/>
        <v>2007</v>
      </c>
      <c r="E6328" s="48">
        <f t="shared" si="298"/>
        <v>5781.86283</v>
      </c>
      <c r="F6328" s="49"/>
    </row>
    <row r="6329" spans="1:6">
      <c r="A6329" s="49">
        <v>39140</v>
      </c>
      <c r="B6329" s="48">
        <v>2885.4</v>
      </c>
      <c r="C6329" s="48">
        <f t="shared" si="296"/>
        <v>2</v>
      </c>
      <c r="D6329" s="48">
        <f t="shared" si="297"/>
        <v>2007</v>
      </c>
      <c r="E6329" s="48">
        <f t="shared" si="298"/>
        <v>5723.1909000000005</v>
      </c>
      <c r="F6329" s="49"/>
    </row>
    <row r="6330" spans="1:6">
      <c r="A6330" s="49">
        <v>39141</v>
      </c>
      <c r="B6330" s="48">
        <v>2747.82</v>
      </c>
      <c r="C6330" s="48">
        <f t="shared" si="296"/>
        <v>2</v>
      </c>
      <c r="D6330" s="48">
        <f t="shared" si="297"/>
        <v>2007</v>
      </c>
      <c r="E6330" s="48">
        <f t="shared" si="298"/>
        <v>5450.3009700000002</v>
      </c>
      <c r="F6330" s="49"/>
    </row>
    <row r="6331" spans="1:6">
      <c r="A6331" s="49">
        <v>39142</v>
      </c>
      <c r="B6331" s="48">
        <v>2585.1799999999998</v>
      </c>
      <c r="C6331" s="48">
        <f t="shared" si="296"/>
        <v>3</v>
      </c>
      <c r="D6331" s="48">
        <f t="shared" si="297"/>
        <v>2007</v>
      </c>
      <c r="E6331" s="48">
        <f t="shared" si="298"/>
        <v>5127.70453</v>
      </c>
      <c r="F6331" s="49"/>
    </row>
    <row r="6332" spans="1:6">
      <c r="A6332" s="49">
        <v>39143</v>
      </c>
      <c r="B6332" s="48">
        <v>2885.46</v>
      </c>
      <c r="C6332" s="48">
        <f t="shared" si="296"/>
        <v>3</v>
      </c>
      <c r="D6332" s="48">
        <f t="shared" si="297"/>
        <v>2007</v>
      </c>
      <c r="E6332" s="48">
        <f t="shared" si="298"/>
        <v>5723.3099099999999</v>
      </c>
      <c r="F6332" s="49"/>
    </row>
    <row r="6333" spans="1:6">
      <c r="A6333" s="49">
        <v>39144</v>
      </c>
      <c r="B6333" s="48">
        <v>2268.5500000000002</v>
      </c>
      <c r="C6333" s="48">
        <f t="shared" si="296"/>
        <v>3</v>
      </c>
      <c r="D6333" s="48">
        <f t="shared" si="297"/>
        <v>2007</v>
      </c>
      <c r="E6333" s="48">
        <f t="shared" si="298"/>
        <v>4499.6689250000009</v>
      </c>
      <c r="F6333" s="49"/>
    </row>
    <row r="6334" spans="1:6">
      <c r="A6334" s="49">
        <v>39145</v>
      </c>
      <c r="B6334" s="48">
        <v>2704.14</v>
      </c>
      <c r="C6334" s="48">
        <f t="shared" si="296"/>
        <v>3</v>
      </c>
      <c r="D6334" s="48">
        <f t="shared" si="297"/>
        <v>2007</v>
      </c>
      <c r="E6334" s="48">
        <f t="shared" si="298"/>
        <v>5363.6616899999999</v>
      </c>
      <c r="F6334" s="49"/>
    </row>
    <row r="6335" spans="1:6">
      <c r="A6335" s="49">
        <v>39146</v>
      </c>
      <c r="B6335" s="48">
        <v>2431.65</v>
      </c>
      <c r="C6335" s="48">
        <f t="shared" si="296"/>
        <v>3</v>
      </c>
      <c r="D6335" s="48">
        <f t="shared" si="297"/>
        <v>2007</v>
      </c>
      <c r="E6335" s="48">
        <f t="shared" si="298"/>
        <v>4823.1777750000001</v>
      </c>
      <c r="F6335" s="49"/>
    </row>
    <row r="6336" spans="1:6">
      <c r="A6336" s="49">
        <v>39147</v>
      </c>
      <c r="B6336" s="48">
        <v>2536.36</v>
      </c>
      <c r="C6336" s="48">
        <f t="shared" si="296"/>
        <v>3</v>
      </c>
      <c r="D6336" s="48">
        <f t="shared" si="297"/>
        <v>2007</v>
      </c>
      <c r="E6336" s="48">
        <f t="shared" si="298"/>
        <v>5030.8700600000002</v>
      </c>
      <c r="F6336" s="49"/>
    </row>
    <row r="6337" spans="1:6">
      <c r="A6337" s="49">
        <v>39148</v>
      </c>
      <c r="B6337" s="48">
        <v>2603.4899999999998</v>
      </c>
      <c r="C6337" s="48">
        <f t="shared" si="296"/>
        <v>3</v>
      </c>
      <c r="D6337" s="48">
        <f t="shared" si="297"/>
        <v>2007</v>
      </c>
      <c r="E6337" s="48">
        <f t="shared" si="298"/>
        <v>5164.0224149999995</v>
      </c>
      <c r="F6337" s="49"/>
    </row>
    <row r="6338" spans="1:6">
      <c r="A6338" s="49">
        <v>39149</v>
      </c>
      <c r="B6338" s="48">
        <v>3085.77</v>
      </c>
      <c r="C6338" s="48">
        <f t="shared" si="296"/>
        <v>3</v>
      </c>
      <c r="D6338" s="48">
        <f t="shared" si="297"/>
        <v>2007</v>
      </c>
      <c r="E6338" s="48">
        <f t="shared" si="298"/>
        <v>6120.6247949999997</v>
      </c>
      <c r="F6338" s="49"/>
    </row>
    <row r="6339" spans="1:6">
      <c r="A6339" s="49">
        <v>39150</v>
      </c>
      <c r="B6339" s="48">
        <v>2873.99</v>
      </c>
      <c r="C6339" s="48">
        <f t="shared" ref="C6339:C6402" si="299">MONTH(A6339)</f>
        <v>3</v>
      </c>
      <c r="D6339" s="48">
        <f t="shared" ref="D6339:D6402" si="300">IF(C6339&gt;9,YEAR(A6339)+1,YEAR(A6339))</f>
        <v>2007</v>
      </c>
      <c r="E6339" s="48">
        <f t="shared" ref="E6339:E6402" si="301">B6339*1.9835</f>
        <v>5700.5591649999997</v>
      </c>
      <c r="F6339" s="49"/>
    </row>
    <row r="6340" spans="1:6">
      <c r="A6340" s="49">
        <v>39151</v>
      </c>
      <c r="B6340" s="48">
        <v>2812.13</v>
      </c>
      <c r="C6340" s="48">
        <f t="shared" si="299"/>
        <v>3</v>
      </c>
      <c r="D6340" s="48">
        <f t="shared" si="300"/>
        <v>2007</v>
      </c>
      <c r="E6340" s="48">
        <f t="shared" si="301"/>
        <v>5577.8598550000006</v>
      </c>
      <c r="F6340" s="49"/>
    </row>
    <row r="6341" spans="1:6">
      <c r="A6341" s="49">
        <v>39152</v>
      </c>
      <c r="B6341" s="48">
        <v>2786.76</v>
      </c>
      <c r="C6341" s="48">
        <f t="shared" si="299"/>
        <v>3</v>
      </c>
      <c r="D6341" s="48">
        <f t="shared" si="300"/>
        <v>2007</v>
      </c>
      <c r="E6341" s="48">
        <f t="shared" si="301"/>
        <v>5527.5384600000007</v>
      </c>
      <c r="F6341" s="49"/>
    </row>
    <row r="6342" spans="1:6">
      <c r="A6342" s="49">
        <v>39153</v>
      </c>
      <c r="B6342" s="48">
        <v>3001.74</v>
      </c>
      <c r="C6342" s="48">
        <f t="shared" si="299"/>
        <v>3</v>
      </c>
      <c r="D6342" s="48">
        <f t="shared" si="300"/>
        <v>2007</v>
      </c>
      <c r="E6342" s="48">
        <f t="shared" si="301"/>
        <v>5953.95129</v>
      </c>
      <c r="F6342" s="49"/>
    </row>
    <row r="6343" spans="1:6">
      <c r="A6343" s="49">
        <v>39154</v>
      </c>
      <c r="B6343" s="48">
        <v>2840.44</v>
      </c>
      <c r="C6343" s="48">
        <f t="shared" si="299"/>
        <v>3</v>
      </c>
      <c r="D6343" s="48">
        <f t="shared" si="300"/>
        <v>2007</v>
      </c>
      <c r="E6343" s="48">
        <f t="shared" si="301"/>
        <v>5634.0127400000001</v>
      </c>
      <c r="F6343" s="49"/>
    </row>
    <row r="6344" spans="1:6">
      <c r="A6344" s="49">
        <v>39155</v>
      </c>
      <c r="B6344" s="48">
        <v>3565.4</v>
      </c>
      <c r="C6344" s="48">
        <f t="shared" si="299"/>
        <v>3</v>
      </c>
      <c r="D6344" s="48">
        <f t="shared" si="300"/>
        <v>2007</v>
      </c>
      <c r="E6344" s="48">
        <f t="shared" si="301"/>
        <v>7071.9709000000003</v>
      </c>
      <c r="F6344" s="49"/>
    </row>
    <row r="6345" spans="1:6">
      <c r="A6345" s="49">
        <v>39156</v>
      </c>
      <c r="B6345" s="48">
        <v>3221.65</v>
      </c>
      <c r="C6345" s="48">
        <f t="shared" si="299"/>
        <v>3</v>
      </c>
      <c r="D6345" s="48">
        <f t="shared" si="300"/>
        <v>2007</v>
      </c>
      <c r="E6345" s="48">
        <f t="shared" si="301"/>
        <v>6390.1427750000003</v>
      </c>
      <c r="F6345" s="49"/>
    </row>
    <row r="6346" spans="1:6">
      <c r="A6346" s="49">
        <v>39157</v>
      </c>
      <c r="B6346" s="48">
        <v>3310.15</v>
      </c>
      <c r="C6346" s="48">
        <f t="shared" si="299"/>
        <v>3</v>
      </c>
      <c r="D6346" s="48">
        <f t="shared" si="300"/>
        <v>2007</v>
      </c>
      <c r="E6346" s="48">
        <f t="shared" si="301"/>
        <v>6565.6825250000002</v>
      </c>
      <c r="F6346" s="49"/>
    </row>
    <row r="6347" spans="1:6">
      <c r="A6347" s="49">
        <v>39158</v>
      </c>
      <c r="B6347" s="48">
        <v>3308.27</v>
      </c>
      <c r="C6347" s="48">
        <f t="shared" si="299"/>
        <v>3</v>
      </c>
      <c r="D6347" s="48">
        <f t="shared" si="300"/>
        <v>2007</v>
      </c>
      <c r="E6347" s="48">
        <f t="shared" si="301"/>
        <v>6561.9535450000003</v>
      </c>
      <c r="F6347" s="49"/>
    </row>
    <row r="6348" spans="1:6">
      <c r="A6348" s="49">
        <v>39159</v>
      </c>
      <c r="B6348" s="48">
        <v>3738.98</v>
      </c>
      <c r="C6348" s="48">
        <f t="shared" si="299"/>
        <v>3</v>
      </c>
      <c r="D6348" s="48">
        <f t="shared" si="300"/>
        <v>2007</v>
      </c>
      <c r="E6348" s="48">
        <f t="shared" si="301"/>
        <v>7416.2668300000005</v>
      </c>
      <c r="F6348" s="49"/>
    </row>
    <row r="6349" spans="1:6">
      <c r="A6349" s="49">
        <v>39160</v>
      </c>
      <c r="B6349" s="48">
        <v>3920.07</v>
      </c>
      <c r="C6349" s="48">
        <f t="shared" si="299"/>
        <v>3</v>
      </c>
      <c r="D6349" s="48">
        <f t="shared" si="300"/>
        <v>2007</v>
      </c>
      <c r="E6349" s="48">
        <f t="shared" si="301"/>
        <v>7775.4588450000001</v>
      </c>
      <c r="F6349" s="49"/>
    </row>
    <row r="6350" spans="1:6">
      <c r="A6350" s="49">
        <v>39161</v>
      </c>
      <c r="B6350" s="48">
        <v>4218.7299999999996</v>
      </c>
      <c r="C6350" s="48">
        <f t="shared" si="299"/>
        <v>3</v>
      </c>
      <c r="D6350" s="48">
        <f t="shared" si="300"/>
        <v>2007</v>
      </c>
      <c r="E6350" s="48">
        <f t="shared" si="301"/>
        <v>8367.8509549999999</v>
      </c>
      <c r="F6350" s="49"/>
    </row>
    <row r="6351" spans="1:6">
      <c r="A6351" s="49">
        <v>39162</v>
      </c>
      <c r="B6351" s="48">
        <v>4622.1499999999996</v>
      </c>
      <c r="C6351" s="48">
        <f t="shared" si="299"/>
        <v>3</v>
      </c>
      <c r="D6351" s="48">
        <f t="shared" si="300"/>
        <v>2007</v>
      </c>
      <c r="E6351" s="48">
        <f t="shared" si="301"/>
        <v>9168.0345249999991</v>
      </c>
      <c r="F6351" s="49"/>
    </row>
    <row r="6352" spans="1:6">
      <c r="A6352" s="49">
        <v>39163</v>
      </c>
      <c r="B6352" s="48">
        <v>3979.34</v>
      </c>
      <c r="C6352" s="48">
        <f t="shared" si="299"/>
        <v>3</v>
      </c>
      <c r="D6352" s="48">
        <f t="shared" si="300"/>
        <v>2007</v>
      </c>
      <c r="E6352" s="48">
        <f t="shared" si="301"/>
        <v>7893.0208900000007</v>
      </c>
      <c r="F6352" s="49"/>
    </row>
    <row r="6353" spans="1:6">
      <c r="A6353" s="49">
        <v>39164</v>
      </c>
      <c r="B6353" s="48">
        <v>4191.26</v>
      </c>
      <c r="C6353" s="48">
        <f t="shared" si="299"/>
        <v>3</v>
      </c>
      <c r="D6353" s="48">
        <f t="shared" si="300"/>
        <v>2007</v>
      </c>
      <c r="E6353" s="48">
        <f t="shared" si="301"/>
        <v>8313.3642099999997</v>
      </c>
      <c r="F6353" s="49"/>
    </row>
    <row r="6354" spans="1:6">
      <c r="A6354" s="49">
        <v>39165</v>
      </c>
      <c r="B6354" s="48">
        <v>4406.18</v>
      </c>
      <c r="C6354" s="48">
        <f t="shared" si="299"/>
        <v>3</v>
      </c>
      <c r="D6354" s="48">
        <f t="shared" si="300"/>
        <v>2007</v>
      </c>
      <c r="E6354" s="48">
        <f t="shared" si="301"/>
        <v>8739.6580300000005</v>
      </c>
      <c r="F6354" s="49"/>
    </row>
    <row r="6355" spans="1:6">
      <c r="A6355" s="49">
        <v>39166</v>
      </c>
      <c r="B6355" s="48">
        <v>4411.4799999999996</v>
      </c>
      <c r="C6355" s="48">
        <f t="shared" si="299"/>
        <v>3</v>
      </c>
      <c r="D6355" s="48">
        <f t="shared" si="300"/>
        <v>2007</v>
      </c>
      <c r="E6355" s="48">
        <f t="shared" si="301"/>
        <v>8750.17058</v>
      </c>
      <c r="F6355" s="49"/>
    </row>
    <row r="6356" spans="1:6">
      <c r="A6356" s="49">
        <v>39167</v>
      </c>
      <c r="B6356" s="48">
        <v>4694.82</v>
      </c>
      <c r="C6356" s="48">
        <f t="shared" si="299"/>
        <v>3</v>
      </c>
      <c r="D6356" s="48">
        <f t="shared" si="300"/>
        <v>2007</v>
      </c>
      <c r="E6356" s="48">
        <f t="shared" si="301"/>
        <v>9312.1754700000001</v>
      </c>
      <c r="F6356" s="49"/>
    </row>
    <row r="6357" spans="1:6">
      <c r="A6357" s="49">
        <v>39168</v>
      </c>
      <c r="B6357" s="48">
        <v>5432.14</v>
      </c>
      <c r="C6357" s="48">
        <f t="shared" si="299"/>
        <v>3</v>
      </c>
      <c r="D6357" s="48">
        <f t="shared" si="300"/>
        <v>2007</v>
      </c>
      <c r="E6357" s="48">
        <f t="shared" si="301"/>
        <v>10774.64969</v>
      </c>
      <c r="F6357" s="49"/>
    </row>
    <row r="6358" spans="1:6">
      <c r="A6358" s="49">
        <v>39169</v>
      </c>
      <c r="B6358" s="48">
        <v>5660.97</v>
      </c>
      <c r="C6358" s="48">
        <f t="shared" si="299"/>
        <v>3</v>
      </c>
      <c r="D6358" s="48">
        <f t="shared" si="300"/>
        <v>2007</v>
      </c>
      <c r="E6358" s="48">
        <f t="shared" si="301"/>
        <v>11228.533995000002</v>
      </c>
      <c r="F6358" s="49"/>
    </row>
    <row r="6359" spans="1:6">
      <c r="A6359" s="49">
        <v>39170</v>
      </c>
      <c r="B6359" s="48">
        <v>5065.97</v>
      </c>
      <c r="C6359" s="48">
        <f t="shared" si="299"/>
        <v>3</v>
      </c>
      <c r="D6359" s="48">
        <f t="shared" si="300"/>
        <v>2007</v>
      </c>
      <c r="E6359" s="48">
        <f t="shared" si="301"/>
        <v>10048.351495000001</v>
      </c>
      <c r="F6359" s="49"/>
    </row>
    <row r="6360" spans="1:6">
      <c r="A6360" s="49">
        <v>39171</v>
      </c>
      <c r="B6360" s="48">
        <v>4436.13</v>
      </c>
      <c r="C6360" s="48">
        <f t="shared" si="299"/>
        <v>3</v>
      </c>
      <c r="D6360" s="48">
        <f t="shared" si="300"/>
        <v>2007</v>
      </c>
      <c r="E6360" s="48">
        <f t="shared" si="301"/>
        <v>8799.0638550000003</v>
      </c>
      <c r="F6360" s="49"/>
    </row>
    <row r="6361" spans="1:6">
      <c r="A6361" s="49">
        <v>39172</v>
      </c>
      <c r="B6361" s="48">
        <v>4253.72</v>
      </c>
      <c r="C6361" s="48">
        <f t="shared" si="299"/>
        <v>3</v>
      </c>
      <c r="D6361" s="48">
        <f t="shared" si="300"/>
        <v>2007</v>
      </c>
      <c r="E6361" s="48">
        <f t="shared" si="301"/>
        <v>8437.2536200000013</v>
      </c>
      <c r="F6361" s="49"/>
    </row>
    <row r="6362" spans="1:6">
      <c r="A6362" s="49">
        <v>39173</v>
      </c>
      <c r="B6362" s="48">
        <v>4381.45</v>
      </c>
      <c r="C6362" s="48">
        <f t="shared" si="299"/>
        <v>4</v>
      </c>
      <c r="D6362" s="48">
        <f t="shared" si="300"/>
        <v>2007</v>
      </c>
      <c r="E6362" s="48">
        <f t="shared" si="301"/>
        <v>8690.6060749999997</v>
      </c>
      <c r="F6362" s="49"/>
    </row>
    <row r="6363" spans="1:6">
      <c r="A6363" s="49">
        <v>39174</v>
      </c>
      <c r="B6363" s="48">
        <v>4898.6400000000003</v>
      </c>
      <c r="C6363" s="48">
        <f t="shared" si="299"/>
        <v>4</v>
      </c>
      <c r="D6363" s="48">
        <f t="shared" si="300"/>
        <v>2007</v>
      </c>
      <c r="E6363" s="48">
        <f t="shared" si="301"/>
        <v>9716.4524400000009</v>
      </c>
      <c r="F6363" s="49"/>
    </row>
    <row r="6364" spans="1:6">
      <c r="A6364" s="49">
        <v>39175</v>
      </c>
      <c r="B6364" s="48">
        <v>5049.71</v>
      </c>
      <c r="C6364" s="48">
        <f t="shared" si="299"/>
        <v>4</v>
      </c>
      <c r="D6364" s="48">
        <f t="shared" si="300"/>
        <v>2007</v>
      </c>
      <c r="E6364" s="48">
        <f t="shared" si="301"/>
        <v>10016.099785</v>
      </c>
      <c r="F6364" s="49"/>
    </row>
    <row r="6365" spans="1:6">
      <c r="A6365" s="49">
        <v>39176</v>
      </c>
      <c r="B6365" s="48">
        <v>4234.75</v>
      </c>
      <c r="C6365" s="48">
        <f t="shared" si="299"/>
        <v>4</v>
      </c>
      <c r="D6365" s="48">
        <f t="shared" si="300"/>
        <v>2007</v>
      </c>
      <c r="E6365" s="48">
        <f t="shared" si="301"/>
        <v>8399.6266250000008</v>
      </c>
      <c r="F6365" s="49"/>
    </row>
    <row r="6366" spans="1:6">
      <c r="A6366" s="49">
        <v>39177</v>
      </c>
      <c r="B6366" s="48">
        <v>4500.71</v>
      </c>
      <c r="C6366" s="48">
        <f t="shared" si="299"/>
        <v>4</v>
      </c>
      <c r="D6366" s="48">
        <f t="shared" si="300"/>
        <v>2007</v>
      </c>
      <c r="E6366" s="48">
        <f t="shared" si="301"/>
        <v>8927.1582849999995</v>
      </c>
      <c r="F6366" s="49"/>
    </row>
    <row r="6367" spans="1:6">
      <c r="A6367" s="49">
        <v>39178</v>
      </c>
      <c r="B6367" s="48">
        <v>4966.53</v>
      </c>
      <c r="C6367" s="48">
        <f t="shared" si="299"/>
        <v>4</v>
      </c>
      <c r="D6367" s="48">
        <f t="shared" si="300"/>
        <v>2007</v>
      </c>
      <c r="E6367" s="48">
        <f t="shared" si="301"/>
        <v>9851.112255</v>
      </c>
      <c r="F6367" s="49"/>
    </row>
    <row r="6368" spans="1:6">
      <c r="A6368" s="49">
        <v>39179</v>
      </c>
      <c r="B6368" s="48">
        <v>5234.58</v>
      </c>
      <c r="C6368" s="48">
        <f t="shared" si="299"/>
        <v>4</v>
      </c>
      <c r="D6368" s="48">
        <f t="shared" si="300"/>
        <v>2007</v>
      </c>
      <c r="E6368" s="48">
        <f t="shared" si="301"/>
        <v>10382.789430000001</v>
      </c>
      <c r="F6368" s="49"/>
    </row>
    <row r="6369" spans="1:6">
      <c r="A6369" s="49">
        <v>39180</v>
      </c>
      <c r="B6369" s="48">
        <v>5553.06</v>
      </c>
      <c r="C6369" s="48">
        <f t="shared" si="299"/>
        <v>4</v>
      </c>
      <c r="D6369" s="48">
        <f t="shared" si="300"/>
        <v>2007</v>
      </c>
      <c r="E6369" s="48">
        <f t="shared" si="301"/>
        <v>11014.49451</v>
      </c>
      <c r="F6369" s="49"/>
    </row>
    <row r="6370" spans="1:6">
      <c r="A6370" s="49">
        <v>39181</v>
      </c>
      <c r="B6370" s="48">
        <v>5701.88</v>
      </c>
      <c r="C6370" s="48">
        <f t="shared" si="299"/>
        <v>4</v>
      </c>
      <c r="D6370" s="48">
        <f t="shared" si="300"/>
        <v>2007</v>
      </c>
      <c r="E6370" s="48">
        <f t="shared" si="301"/>
        <v>11309.678980000001</v>
      </c>
      <c r="F6370" s="49"/>
    </row>
    <row r="6371" spans="1:6">
      <c r="A6371" s="49">
        <v>39182</v>
      </c>
      <c r="B6371" s="48">
        <v>5523.68</v>
      </c>
      <c r="C6371" s="48">
        <f t="shared" si="299"/>
        <v>4</v>
      </c>
      <c r="D6371" s="48">
        <f t="shared" si="300"/>
        <v>2007</v>
      </c>
      <c r="E6371" s="48">
        <f t="shared" si="301"/>
        <v>10956.219280000001</v>
      </c>
      <c r="F6371" s="49"/>
    </row>
    <row r="6372" spans="1:6">
      <c r="A6372" s="49">
        <v>39183</v>
      </c>
      <c r="B6372" s="48">
        <v>5242.1499999999996</v>
      </c>
      <c r="C6372" s="48">
        <f t="shared" si="299"/>
        <v>4</v>
      </c>
      <c r="D6372" s="48">
        <f t="shared" si="300"/>
        <v>2007</v>
      </c>
      <c r="E6372" s="48">
        <f t="shared" si="301"/>
        <v>10397.804525</v>
      </c>
      <c r="F6372" s="49"/>
    </row>
    <row r="6373" spans="1:6">
      <c r="A6373" s="49">
        <v>39184</v>
      </c>
      <c r="B6373" s="48">
        <v>4719.63</v>
      </c>
      <c r="C6373" s="48">
        <f t="shared" si="299"/>
        <v>4</v>
      </c>
      <c r="D6373" s="48">
        <f t="shared" si="300"/>
        <v>2007</v>
      </c>
      <c r="E6373" s="48">
        <f t="shared" si="301"/>
        <v>9361.3861049999996</v>
      </c>
      <c r="F6373" s="49"/>
    </row>
    <row r="6374" spans="1:6">
      <c r="A6374" s="49">
        <v>39185</v>
      </c>
      <c r="B6374" s="48">
        <v>4279.55</v>
      </c>
      <c r="C6374" s="48">
        <f t="shared" si="299"/>
        <v>4</v>
      </c>
      <c r="D6374" s="48">
        <f t="shared" si="300"/>
        <v>2007</v>
      </c>
      <c r="E6374" s="48">
        <f t="shared" si="301"/>
        <v>8488.4874250000012</v>
      </c>
      <c r="F6374" s="49"/>
    </row>
    <row r="6375" spans="1:6">
      <c r="A6375" s="49">
        <v>39186</v>
      </c>
      <c r="B6375" s="48">
        <v>4326.3500000000004</v>
      </c>
      <c r="C6375" s="48">
        <f t="shared" si="299"/>
        <v>4</v>
      </c>
      <c r="D6375" s="48">
        <f t="shared" si="300"/>
        <v>2007</v>
      </c>
      <c r="E6375" s="48">
        <f t="shared" si="301"/>
        <v>8581.3152250000003</v>
      </c>
      <c r="F6375" s="49"/>
    </row>
    <row r="6376" spans="1:6">
      <c r="A6376" s="49">
        <v>39187</v>
      </c>
      <c r="B6376" s="48">
        <v>4345.1499999999996</v>
      </c>
      <c r="C6376" s="48">
        <f t="shared" si="299"/>
        <v>4</v>
      </c>
      <c r="D6376" s="48">
        <f t="shared" si="300"/>
        <v>2007</v>
      </c>
      <c r="E6376" s="48">
        <f t="shared" si="301"/>
        <v>8618.6050249999989</v>
      </c>
      <c r="F6376" s="49"/>
    </row>
    <row r="6377" spans="1:6">
      <c r="A6377" s="49">
        <v>39188</v>
      </c>
      <c r="B6377" s="48">
        <v>5031.3500000000004</v>
      </c>
      <c r="C6377" s="48">
        <f t="shared" si="299"/>
        <v>4</v>
      </c>
      <c r="D6377" s="48">
        <f t="shared" si="300"/>
        <v>2007</v>
      </c>
      <c r="E6377" s="48">
        <f t="shared" si="301"/>
        <v>9979.6827250000006</v>
      </c>
      <c r="F6377" s="49"/>
    </row>
    <row r="6378" spans="1:6">
      <c r="A6378" s="49">
        <v>39189</v>
      </c>
      <c r="B6378" s="48">
        <v>5123.79</v>
      </c>
      <c r="C6378" s="48">
        <f t="shared" si="299"/>
        <v>4</v>
      </c>
      <c r="D6378" s="48">
        <f t="shared" si="300"/>
        <v>2007</v>
      </c>
      <c r="E6378" s="48">
        <f t="shared" si="301"/>
        <v>10163.037464999999</v>
      </c>
      <c r="F6378" s="49"/>
    </row>
    <row r="6379" spans="1:6">
      <c r="A6379" s="49">
        <v>39190</v>
      </c>
      <c r="B6379" s="48">
        <v>6176.3</v>
      </c>
      <c r="C6379" s="48">
        <f t="shared" si="299"/>
        <v>4</v>
      </c>
      <c r="D6379" s="48">
        <f t="shared" si="300"/>
        <v>2007</v>
      </c>
      <c r="E6379" s="48">
        <f t="shared" si="301"/>
        <v>12250.691050000001</v>
      </c>
      <c r="F6379" s="49"/>
    </row>
    <row r="6380" spans="1:6">
      <c r="A6380" s="49">
        <v>39191</v>
      </c>
      <c r="B6380" s="48">
        <v>6377.12</v>
      </c>
      <c r="C6380" s="48">
        <f t="shared" si="299"/>
        <v>4</v>
      </c>
      <c r="D6380" s="48">
        <f t="shared" si="300"/>
        <v>2007</v>
      </c>
      <c r="E6380" s="48">
        <f t="shared" si="301"/>
        <v>12649.017519999999</v>
      </c>
      <c r="F6380" s="49"/>
    </row>
    <row r="6381" spans="1:6">
      <c r="A6381" s="49">
        <v>39192</v>
      </c>
      <c r="B6381" s="48">
        <v>5803.32</v>
      </c>
      <c r="C6381" s="48">
        <f t="shared" si="299"/>
        <v>4</v>
      </c>
      <c r="D6381" s="48">
        <f t="shared" si="300"/>
        <v>2007</v>
      </c>
      <c r="E6381" s="48">
        <f t="shared" si="301"/>
        <v>11510.88522</v>
      </c>
      <c r="F6381" s="49"/>
    </row>
    <row r="6382" spans="1:6">
      <c r="A6382" s="49">
        <v>39193</v>
      </c>
      <c r="B6382" s="48">
        <v>5301.1</v>
      </c>
      <c r="C6382" s="48">
        <f t="shared" si="299"/>
        <v>4</v>
      </c>
      <c r="D6382" s="48">
        <f t="shared" si="300"/>
        <v>2007</v>
      </c>
      <c r="E6382" s="48">
        <f t="shared" si="301"/>
        <v>10514.73185</v>
      </c>
      <c r="F6382" s="49"/>
    </row>
    <row r="6383" spans="1:6">
      <c r="A6383" s="49">
        <v>39194</v>
      </c>
      <c r="B6383" s="48">
        <v>5256.78</v>
      </c>
      <c r="C6383" s="48">
        <f t="shared" si="299"/>
        <v>4</v>
      </c>
      <c r="D6383" s="48">
        <f t="shared" si="300"/>
        <v>2007</v>
      </c>
      <c r="E6383" s="48">
        <f t="shared" si="301"/>
        <v>10426.823129999999</v>
      </c>
      <c r="F6383" s="49"/>
    </row>
    <row r="6384" spans="1:6">
      <c r="A6384" s="49">
        <v>39195</v>
      </c>
      <c r="B6384" s="48">
        <v>5083.34</v>
      </c>
      <c r="C6384" s="48">
        <f t="shared" si="299"/>
        <v>4</v>
      </c>
      <c r="D6384" s="48">
        <f t="shared" si="300"/>
        <v>2007</v>
      </c>
      <c r="E6384" s="48">
        <f t="shared" si="301"/>
        <v>10082.804890000001</v>
      </c>
      <c r="F6384" s="49"/>
    </row>
    <row r="6385" spans="1:6">
      <c r="A6385" s="49">
        <v>39196</v>
      </c>
      <c r="B6385" s="48">
        <v>5529.01</v>
      </c>
      <c r="C6385" s="48">
        <f t="shared" si="299"/>
        <v>4</v>
      </c>
      <c r="D6385" s="48">
        <f t="shared" si="300"/>
        <v>2007</v>
      </c>
      <c r="E6385" s="48">
        <f t="shared" si="301"/>
        <v>10966.791335</v>
      </c>
      <c r="F6385" s="49"/>
    </row>
    <row r="6386" spans="1:6">
      <c r="A6386" s="49">
        <v>39197</v>
      </c>
      <c r="B6386" s="48">
        <v>5760.48</v>
      </c>
      <c r="C6386" s="48">
        <f t="shared" si="299"/>
        <v>4</v>
      </c>
      <c r="D6386" s="48">
        <f t="shared" si="300"/>
        <v>2007</v>
      </c>
      <c r="E6386" s="48">
        <f t="shared" si="301"/>
        <v>11425.91208</v>
      </c>
      <c r="F6386" s="49"/>
    </row>
    <row r="6387" spans="1:6">
      <c r="A6387" s="49">
        <v>39198</v>
      </c>
      <c r="B6387" s="48">
        <v>6789.32</v>
      </c>
      <c r="C6387" s="48">
        <f t="shared" si="299"/>
        <v>4</v>
      </c>
      <c r="D6387" s="48">
        <f t="shared" si="300"/>
        <v>2007</v>
      </c>
      <c r="E6387" s="48">
        <f t="shared" si="301"/>
        <v>13466.61622</v>
      </c>
      <c r="F6387" s="49"/>
    </row>
    <row r="6388" spans="1:6">
      <c r="A6388" s="49">
        <v>39199</v>
      </c>
      <c r="B6388" s="48">
        <v>7348.6</v>
      </c>
      <c r="C6388" s="48">
        <f t="shared" si="299"/>
        <v>4</v>
      </c>
      <c r="D6388" s="48">
        <f t="shared" si="300"/>
        <v>2007</v>
      </c>
      <c r="E6388" s="48">
        <f t="shared" si="301"/>
        <v>14575.948100000001</v>
      </c>
      <c r="F6388" s="49"/>
    </row>
    <row r="6389" spans="1:6">
      <c r="A6389" s="49">
        <v>39200</v>
      </c>
      <c r="B6389" s="48">
        <v>7527.98</v>
      </c>
      <c r="C6389" s="48">
        <f t="shared" si="299"/>
        <v>4</v>
      </c>
      <c r="D6389" s="48">
        <f t="shared" si="300"/>
        <v>2007</v>
      </c>
      <c r="E6389" s="48">
        <f t="shared" si="301"/>
        <v>14931.748329999999</v>
      </c>
      <c r="F6389" s="49"/>
    </row>
    <row r="6390" spans="1:6">
      <c r="A6390" s="49">
        <v>39201</v>
      </c>
      <c r="B6390" s="48">
        <v>9177.68</v>
      </c>
      <c r="C6390" s="48">
        <f t="shared" si="299"/>
        <v>4</v>
      </c>
      <c r="D6390" s="48">
        <f t="shared" si="300"/>
        <v>2007</v>
      </c>
      <c r="E6390" s="48">
        <f t="shared" si="301"/>
        <v>18203.92828</v>
      </c>
      <c r="F6390" s="49"/>
    </row>
    <row r="6391" spans="1:6">
      <c r="A6391" s="49">
        <v>39202</v>
      </c>
      <c r="B6391" s="48">
        <v>11313.17</v>
      </c>
      <c r="C6391" s="48">
        <f t="shared" si="299"/>
        <v>4</v>
      </c>
      <c r="D6391" s="48">
        <f t="shared" si="300"/>
        <v>2007</v>
      </c>
      <c r="E6391" s="48">
        <f t="shared" si="301"/>
        <v>22439.672695000001</v>
      </c>
      <c r="F6391" s="49"/>
    </row>
    <row r="6392" spans="1:6">
      <c r="A6392" s="49">
        <v>39203</v>
      </c>
      <c r="B6392" s="48">
        <v>13731.9</v>
      </c>
      <c r="C6392" s="48">
        <f t="shared" si="299"/>
        <v>5</v>
      </c>
      <c r="D6392" s="48">
        <f t="shared" si="300"/>
        <v>2007</v>
      </c>
      <c r="E6392" s="48">
        <f t="shared" si="301"/>
        <v>27237.22365</v>
      </c>
      <c r="F6392" s="49"/>
    </row>
    <row r="6393" spans="1:6">
      <c r="A6393" s="49">
        <v>39204</v>
      </c>
      <c r="B6393" s="48">
        <v>15103.83</v>
      </c>
      <c r="C6393" s="48">
        <f t="shared" si="299"/>
        <v>5</v>
      </c>
      <c r="D6393" s="48">
        <f t="shared" si="300"/>
        <v>2007</v>
      </c>
      <c r="E6393" s="48">
        <f t="shared" si="301"/>
        <v>29958.446805</v>
      </c>
      <c r="F6393" s="49"/>
    </row>
    <row r="6394" spans="1:6">
      <c r="A6394" s="49">
        <v>39205</v>
      </c>
      <c r="B6394" s="48">
        <v>15453.07</v>
      </c>
      <c r="C6394" s="48">
        <f t="shared" si="299"/>
        <v>5</v>
      </c>
      <c r="D6394" s="48">
        <f t="shared" si="300"/>
        <v>2007</v>
      </c>
      <c r="E6394" s="48">
        <f t="shared" si="301"/>
        <v>30651.164345000001</v>
      </c>
      <c r="F6394" s="49"/>
    </row>
    <row r="6395" spans="1:6">
      <c r="A6395" s="49">
        <v>39206</v>
      </c>
      <c r="B6395" s="48">
        <v>14942.08</v>
      </c>
      <c r="C6395" s="48">
        <f t="shared" si="299"/>
        <v>5</v>
      </c>
      <c r="D6395" s="48">
        <f t="shared" si="300"/>
        <v>2007</v>
      </c>
      <c r="E6395" s="48">
        <f t="shared" si="301"/>
        <v>29637.615679999999</v>
      </c>
      <c r="F6395" s="49"/>
    </row>
    <row r="6396" spans="1:6">
      <c r="A6396" s="49">
        <v>39207</v>
      </c>
      <c r="B6396" s="48">
        <v>12376.49</v>
      </c>
      <c r="C6396" s="48">
        <f t="shared" si="299"/>
        <v>5</v>
      </c>
      <c r="D6396" s="48">
        <f t="shared" si="300"/>
        <v>2007</v>
      </c>
      <c r="E6396" s="48">
        <f t="shared" si="301"/>
        <v>24548.767915</v>
      </c>
      <c r="F6396" s="49"/>
    </row>
    <row r="6397" spans="1:6">
      <c r="A6397" s="49">
        <v>39208</v>
      </c>
      <c r="B6397" s="48">
        <v>11191.77</v>
      </c>
      <c r="C6397" s="48">
        <f t="shared" si="299"/>
        <v>5</v>
      </c>
      <c r="D6397" s="48">
        <f t="shared" si="300"/>
        <v>2007</v>
      </c>
      <c r="E6397" s="48">
        <f t="shared" si="301"/>
        <v>22198.875795</v>
      </c>
      <c r="F6397" s="49"/>
    </row>
    <row r="6398" spans="1:6">
      <c r="A6398" s="49">
        <v>39209</v>
      </c>
      <c r="B6398" s="48">
        <v>9175.94</v>
      </c>
      <c r="C6398" s="48">
        <f t="shared" si="299"/>
        <v>5</v>
      </c>
      <c r="D6398" s="48">
        <f t="shared" si="300"/>
        <v>2007</v>
      </c>
      <c r="E6398" s="48">
        <f t="shared" si="301"/>
        <v>18200.476990000003</v>
      </c>
      <c r="F6398" s="49"/>
    </row>
    <row r="6399" spans="1:6">
      <c r="A6399" s="49">
        <v>39210</v>
      </c>
      <c r="B6399" s="48">
        <v>8544.32</v>
      </c>
      <c r="C6399" s="48">
        <f t="shared" si="299"/>
        <v>5</v>
      </c>
      <c r="D6399" s="48">
        <f t="shared" si="300"/>
        <v>2007</v>
      </c>
      <c r="E6399" s="48">
        <f t="shared" si="301"/>
        <v>16947.658719999999</v>
      </c>
      <c r="F6399" s="49"/>
    </row>
    <row r="6400" spans="1:6">
      <c r="A6400" s="49">
        <v>39211</v>
      </c>
      <c r="B6400" s="48">
        <v>10435.19</v>
      </c>
      <c r="C6400" s="48">
        <f t="shared" si="299"/>
        <v>5</v>
      </c>
      <c r="D6400" s="48">
        <f t="shared" si="300"/>
        <v>2007</v>
      </c>
      <c r="E6400" s="48">
        <f t="shared" si="301"/>
        <v>20698.199365</v>
      </c>
      <c r="F6400" s="49"/>
    </row>
    <row r="6401" spans="1:6">
      <c r="A6401" s="49">
        <v>39212</v>
      </c>
      <c r="B6401" s="48">
        <v>12613.19</v>
      </c>
      <c r="C6401" s="48">
        <f t="shared" si="299"/>
        <v>5</v>
      </c>
      <c r="D6401" s="48">
        <f t="shared" si="300"/>
        <v>2007</v>
      </c>
      <c r="E6401" s="48">
        <f t="shared" si="301"/>
        <v>25018.262365000002</v>
      </c>
      <c r="F6401" s="49"/>
    </row>
    <row r="6402" spans="1:6">
      <c r="A6402" s="49">
        <v>39213</v>
      </c>
      <c r="B6402" s="48">
        <v>14957.12</v>
      </c>
      <c r="C6402" s="48">
        <f t="shared" si="299"/>
        <v>5</v>
      </c>
      <c r="D6402" s="48">
        <f t="shared" si="300"/>
        <v>2007</v>
      </c>
      <c r="E6402" s="48">
        <f t="shared" si="301"/>
        <v>29667.447520000002</v>
      </c>
      <c r="F6402" s="49"/>
    </row>
    <row r="6403" spans="1:6">
      <c r="A6403" s="49">
        <v>39214</v>
      </c>
      <c r="B6403" s="48">
        <v>16347.69</v>
      </c>
      <c r="C6403" s="48">
        <f t="shared" ref="C6403:C6466" si="302">MONTH(A6403)</f>
        <v>5</v>
      </c>
      <c r="D6403" s="48">
        <f t="shared" ref="D6403:D6466" si="303">IF(C6403&gt;9,YEAR(A6403)+1,YEAR(A6403))</f>
        <v>2007</v>
      </c>
      <c r="E6403" s="48">
        <f t="shared" ref="E6403:E6466" si="304">B6403*1.9835</f>
        <v>32425.643115000003</v>
      </c>
      <c r="F6403" s="49"/>
    </row>
    <row r="6404" spans="1:6">
      <c r="A6404" s="49">
        <v>39215</v>
      </c>
      <c r="B6404" s="48">
        <v>17169.89</v>
      </c>
      <c r="C6404" s="48">
        <f t="shared" si="302"/>
        <v>5</v>
      </c>
      <c r="D6404" s="48">
        <f t="shared" si="303"/>
        <v>2007</v>
      </c>
      <c r="E6404" s="48">
        <f t="shared" si="304"/>
        <v>34056.476815000002</v>
      </c>
      <c r="F6404" s="49"/>
    </row>
    <row r="6405" spans="1:6">
      <c r="A6405" s="49">
        <v>39216</v>
      </c>
      <c r="B6405" s="48">
        <v>18491.150000000001</v>
      </c>
      <c r="C6405" s="48">
        <f t="shared" si="302"/>
        <v>5</v>
      </c>
      <c r="D6405" s="48">
        <f t="shared" si="303"/>
        <v>2007</v>
      </c>
      <c r="E6405" s="48">
        <f t="shared" si="304"/>
        <v>36677.196025000005</v>
      </c>
      <c r="F6405" s="49"/>
    </row>
    <row r="6406" spans="1:6">
      <c r="A6406" s="49">
        <v>39217</v>
      </c>
      <c r="B6406" s="48">
        <v>17515.419999999998</v>
      </c>
      <c r="C6406" s="48">
        <f t="shared" si="302"/>
        <v>5</v>
      </c>
      <c r="D6406" s="48">
        <f t="shared" si="303"/>
        <v>2007</v>
      </c>
      <c r="E6406" s="48">
        <f t="shared" si="304"/>
        <v>34741.835569999996</v>
      </c>
      <c r="F6406" s="49"/>
    </row>
    <row r="6407" spans="1:6">
      <c r="A6407" s="49">
        <v>39218</v>
      </c>
      <c r="B6407" s="48">
        <v>15626.43</v>
      </c>
      <c r="C6407" s="48">
        <f t="shared" si="302"/>
        <v>5</v>
      </c>
      <c r="D6407" s="48">
        <f t="shared" si="303"/>
        <v>2007</v>
      </c>
      <c r="E6407" s="48">
        <f t="shared" si="304"/>
        <v>30995.023905000002</v>
      </c>
      <c r="F6407" s="49"/>
    </row>
    <row r="6408" spans="1:6">
      <c r="A6408" s="49">
        <v>39219</v>
      </c>
      <c r="B6408" s="48">
        <v>15454.68</v>
      </c>
      <c r="C6408" s="48">
        <f t="shared" si="302"/>
        <v>5</v>
      </c>
      <c r="D6408" s="48">
        <f t="shared" si="303"/>
        <v>2007</v>
      </c>
      <c r="E6408" s="48">
        <f t="shared" si="304"/>
        <v>30654.357780000002</v>
      </c>
      <c r="F6408" s="49"/>
    </row>
    <row r="6409" spans="1:6">
      <c r="A6409" s="49">
        <v>39220</v>
      </c>
      <c r="B6409" s="48">
        <v>14899.06</v>
      </c>
      <c r="C6409" s="48">
        <f t="shared" si="302"/>
        <v>5</v>
      </c>
      <c r="D6409" s="48">
        <f t="shared" si="303"/>
        <v>2007</v>
      </c>
      <c r="E6409" s="48">
        <f t="shared" si="304"/>
        <v>29552.285509999998</v>
      </c>
      <c r="F6409" s="49"/>
    </row>
    <row r="6410" spans="1:6">
      <c r="A6410" s="49">
        <v>39221</v>
      </c>
      <c r="B6410" s="48">
        <v>14991.61</v>
      </c>
      <c r="C6410" s="48">
        <f t="shared" si="302"/>
        <v>5</v>
      </c>
      <c r="D6410" s="48">
        <f t="shared" si="303"/>
        <v>2007</v>
      </c>
      <c r="E6410" s="48">
        <f t="shared" si="304"/>
        <v>29735.858435000002</v>
      </c>
      <c r="F6410" s="49"/>
    </row>
    <row r="6411" spans="1:6">
      <c r="A6411" s="49">
        <v>39222</v>
      </c>
      <c r="B6411" s="48">
        <v>15356.81</v>
      </c>
      <c r="C6411" s="48">
        <f t="shared" si="302"/>
        <v>5</v>
      </c>
      <c r="D6411" s="48">
        <f t="shared" si="303"/>
        <v>2007</v>
      </c>
      <c r="E6411" s="48">
        <f t="shared" si="304"/>
        <v>30460.232635</v>
      </c>
      <c r="F6411" s="49"/>
    </row>
    <row r="6412" spans="1:6">
      <c r="A6412" s="49">
        <v>39223</v>
      </c>
      <c r="B6412" s="48">
        <v>15126.09</v>
      </c>
      <c r="C6412" s="48">
        <f t="shared" si="302"/>
        <v>5</v>
      </c>
      <c r="D6412" s="48">
        <f t="shared" si="303"/>
        <v>2007</v>
      </c>
      <c r="E6412" s="48">
        <f t="shared" si="304"/>
        <v>30002.599515000002</v>
      </c>
      <c r="F6412" s="49"/>
    </row>
    <row r="6413" spans="1:6">
      <c r="A6413" s="49">
        <v>39224</v>
      </c>
      <c r="B6413" s="48">
        <v>14468.71</v>
      </c>
      <c r="C6413" s="48">
        <f t="shared" si="302"/>
        <v>5</v>
      </c>
      <c r="D6413" s="48">
        <f t="shared" si="303"/>
        <v>2007</v>
      </c>
      <c r="E6413" s="48">
        <f t="shared" si="304"/>
        <v>28698.686285</v>
      </c>
      <c r="F6413" s="49"/>
    </row>
    <row r="6414" spans="1:6">
      <c r="A6414" s="49">
        <v>39225</v>
      </c>
      <c r="B6414" s="48">
        <v>12389.5</v>
      </c>
      <c r="C6414" s="48">
        <f t="shared" si="302"/>
        <v>5</v>
      </c>
      <c r="D6414" s="48">
        <f t="shared" si="303"/>
        <v>2007</v>
      </c>
      <c r="E6414" s="48">
        <f t="shared" si="304"/>
        <v>24574.573250000001</v>
      </c>
      <c r="F6414" s="49"/>
    </row>
    <row r="6415" spans="1:6">
      <c r="A6415" s="49">
        <v>39226</v>
      </c>
      <c r="B6415" s="48">
        <v>9832.7999999999993</v>
      </c>
      <c r="C6415" s="48">
        <f t="shared" si="302"/>
        <v>5</v>
      </c>
      <c r="D6415" s="48">
        <f t="shared" si="303"/>
        <v>2007</v>
      </c>
      <c r="E6415" s="48">
        <f t="shared" si="304"/>
        <v>19503.358799999998</v>
      </c>
      <c r="F6415" s="49"/>
    </row>
    <row r="6416" spans="1:6">
      <c r="A6416" s="49">
        <v>39227</v>
      </c>
      <c r="B6416" s="48">
        <v>9482.18</v>
      </c>
      <c r="C6416" s="48">
        <f t="shared" si="302"/>
        <v>5</v>
      </c>
      <c r="D6416" s="48">
        <f t="shared" si="303"/>
        <v>2007</v>
      </c>
      <c r="E6416" s="48">
        <f t="shared" si="304"/>
        <v>18807.904030000002</v>
      </c>
      <c r="F6416" s="49"/>
    </row>
    <row r="6417" spans="1:6">
      <c r="A6417" s="49">
        <v>39228</v>
      </c>
      <c r="B6417" s="48">
        <v>9385.44</v>
      </c>
      <c r="C6417" s="48">
        <f t="shared" si="302"/>
        <v>5</v>
      </c>
      <c r="D6417" s="48">
        <f t="shared" si="303"/>
        <v>2007</v>
      </c>
      <c r="E6417" s="48">
        <f t="shared" si="304"/>
        <v>18616.020240000002</v>
      </c>
      <c r="F6417" s="49"/>
    </row>
    <row r="6418" spans="1:6">
      <c r="A6418" s="49">
        <v>39229</v>
      </c>
      <c r="B6418" s="48">
        <v>9278.64</v>
      </c>
      <c r="C6418" s="48">
        <f t="shared" si="302"/>
        <v>5</v>
      </c>
      <c r="D6418" s="48">
        <f t="shared" si="303"/>
        <v>2007</v>
      </c>
      <c r="E6418" s="48">
        <f t="shared" si="304"/>
        <v>18404.18244</v>
      </c>
      <c r="F6418" s="49"/>
    </row>
    <row r="6419" spans="1:6">
      <c r="A6419" s="49">
        <v>39230</v>
      </c>
      <c r="B6419" s="48">
        <v>10043.129999999999</v>
      </c>
      <c r="C6419" s="48">
        <f t="shared" si="302"/>
        <v>5</v>
      </c>
      <c r="D6419" s="48">
        <f t="shared" si="303"/>
        <v>2007</v>
      </c>
      <c r="E6419" s="48">
        <f t="shared" si="304"/>
        <v>19920.548354999999</v>
      </c>
      <c r="F6419" s="49"/>
    </row>
    <row r="6420" spans="1:6">
      <c r="A6420" s="49">
        <v>39231</v>
      </c>
      <c r="B6420" s="48">
        <v>10846.02</v>
      </c>
      <c r="C6420" s="48">
        <f t="shared" si="302"/>
        <v>5</v>
      </c>
      <c r="D6420" s="48">
        <f t="shared" si="303"/>
        <v>2007</v>
      </c>
      <c r="E6420" s="48">
        <f t="shared" si="304"/>
        <v>21513.080670000003</v>
      </c>
      <c r="F6420" s="49"/>
    </row>
    <row r="6421" spans="1:6">
      <c r="A6421" s="49">
        <v>39232</v>
      </c>
      <c r="B6421" s="48">
        <v>10429.6</v>
      </c>
      <c r="C6421" s="48">
        <f t="shared" si="302"/>
        <v>5</v>
      </c>
      <c r="D6421" s="48">
        <f t="shared" si="303"/>
        <v>2007</v>
      </c>
      <c r="E6421" s="48">
        <f t="shared" si="304"/>
        <v>20687.1116</v>
      </c>
      <c r="F6421" s="49"/>
    </row>
    <row r="6422" spans="1:6">
      <c r="A6422" s="49">
        <v>39233</v>
      </c>
      <c r="B6422" s="48">
        <v>9307.81</v>
      </c>
      <c r="C6422" s="48">
        <f t="shared" si="302"/>
        <v>5</v>
      </c>
      <c r="D6422" s="48">
        <f t="shared" si="303"/>
        <v>2007</v>
      </c>
      <c r="E6422" s="48">
        <f t="shared" si="304"/>
        <v>18462.041134999999</v>
      </c>
      <c r="F6422" s="49"/>
    </row>
    <row r="6423" spans="1:6">
      <c r="A6423" s="49">
        <v>39234</v>
      </c>
      <c r="B6423" s="48">
        <v>9290.09</v>
      </c>
      <c r="C6423" s="48">
        <f t="shared" si="302"/>
        <v>6</v>
      </c>
      <c r="D6423" s="48">
        <f t="shared" si="303"/>
        <v>2007</v>
      </c>
      <c r="E6423" s="48">
        <f t="shared" si="304"/>
        <v>18426.893515</v>
      </c>
      <c r="F6423" s="49"/>
    </row>
    <row r="6424" spans="1:6">
      <c r="A6424" s="49">
        <v>39235</v>
      </c>
      <c r="B6424" s="48">
        <v>9106.84</v>
      </c>
      <c r="C6424" s="48">
        <f t="shared" si="302"/>
        <v>6</v>
      </c>
      <c r="D6424" s="48">
        <f t="shared" si="303"/>
        <v>2007</v>
      </c>
      <c r="E6424" s="48">
        <f t="shared" si="304"/>
        <v>18063.417140000001</v>
      </c>
      <c r="F6424" s="49"/>
    </row>
    <row r="6425" spans="1:6">
      <c r="A6425" s="49">
        <v>39236</v>
      </c>
      <c r="B6425" s="48">
        <v>9946.69</v>
      </c>
      <c r="C6425" s="48">
        <f t="shared" si="302"/>
        <v>6</v>
      </c>
      <c r="D6425" s="48">
        <f t="shared" si="303"/>
        <v>2007</v>
      </c>
      <c r="E6425" s="48">
        <f t="shared" si="304"/>
        <v>19729.259615000003</v>
      </c>
      <c r="F6425" s="49"/>
    </row>
    <row r="6426" spans="1:6">
      <c r="A6426" s="49">
        <v>39237</v>
      </c>
      <c r="B6426" s="48">
        <v>10343.629999999999</v>
      </c>
      <c r="C6426" s="48">
        <f t="shared" si="302"/>
        <v>6</v>
      </c>
      <c r="D6426" s="48">
        <f t="shared" si="303"/>
        <v>2007</v>
      </c>
      <c r="E6426" s="48">
        <f t="shared" si="304"/>
        <v>20516.590104999999</v>
      </c>
      <c r="F6426" s="49"/>
    </row>
    <row r="6427" spans="1:6">
      <c r="A6427" s="49">
        <v>39238</v>
      </c>
      <c r="B6427" s="48">
        <v>10709.43</v>
      </c>
      <c r="C6427" s="48">
        <f t="shared" si="302"/>
        <v>6</v>
      </c>
      <c r="D6427" s="48">
        <f t="shared" si="303"/>
        <v>2007</v>
      </c>
      <c r="E6427" s="48">
        <f t="shared" si="304"/>
        <v>21242.154405000001</v>
      </c>
      <c r="F6427" s="49"/>
    </row>
    <row r="6428" spans="1:6">
      <c r="A6428" s="49">
        <v>39239</v>
      </c>
      <c r="B6428" s="48">
        <v>12245.93</v>
      </c>
      <c r="C6428" s="48">
        <f t="shared" si="302"/>
        <v>6</v>
      </c>
      <c r="D6428" s="48">
        <f t="shared" si="303"/>
        <v>2007</v>
      </c>
      <c r="E6428" s="48">
        <f t="shared" si="304"/>
        <v>24289.802155000001</v>
      </c>
      <c r="F6428" s="49"/>
    </row>
    <row r="6429" spans="1:6">
      <c r="A6429" s="49">
        <v>39240</v>
      </c>
      <c r="B6429" s="48">
        <v>12775.34</v>
      </c>
      <c r="C6429" s="48">
        <f t="shared" si="302"/>
        <v>6</v>
      </c>
      <c r="D6429" s="48">
        <f t="shared" si="303"/>
        <v>2007</v>
      </c>
      <c r="E6429" s="48">
        <f t="shared" si="304"/>
        <v>25339.886890000002</v>
      </c>
      <c r="F6429" s="49"/>
    </row>
    <row r="6430" spans="1:6">
      <c r="A6430" s="49">
        <v>39241</v>
      </c>
      <c r="B6430" s="48">
        <v>10430.870000000001</v>
      </c>
      <c r="C6430" s="48">
        <f t="shared" si="302"/>
        <v>6</v>
      </c>
      <c r="D6430" s="48">
        <f t="shared" si="303"/>
        <v>2007</v>
      </c>
      <c r="E6430" s="48">
        <f t="shared" si="304"/>
        <v>20689.630645000001</v>
      </c>
      <c r="F6430" s="49"/>
    </row>
    <row r="6431" spans="1:6">
      <c r="A6431" s="49">
        <v>39242</v>
      </c>
      <c r="B6431" s="48">
        <v>9321.2999999999993</v>
      </c>
      <c r="C6431" s="48">
        <f t="shared" si="302"/>
        <v>6</v>
      </c>
      <c r="D6431" s="48">
        <f t="shared" si="303"/>
        <v>2007</v>
      </c>
      <c r="E6431" s="48">
        <f t="shared" si="304"/>
        <v>18488.79855</v>
      </c>
      <c r="F6431" s="49"/>
    </row>
    <row r="6432" spans="1:6">
      <c r="A6432" s="49">
        <v>39243</v>
      </c>
      <c r="B6432" s="48">
        <v>8851.2900000000009</v>
      </c>
      <c r="C6432" s="48">
        <f t="shared" si="302"/>
        <v>6</v>
      </c>
      <c r="D6432" s="48">
        <f t="shared" si="303"/>
        <v>2007</v>
      </c>
      <c r="E6432" s="48">
        <f t="shared" si="304"/>
        <v>17556.533715000001</v>
      </c>
      <c r="F6432" s="49"/>
    </row>
    <row r="6433" spans="1:6">
      <c r="A6433" s="49">
        <v>39244</v>
      </c>
      <c r="B6433" s="48">
        <v>8250.36</v>
      </c>
      <c r="C6433" s="48">
        <f t="shared" si="302"/>
        <v>6</v>
      </c>
      <c r="D6433" s="48">
        <f t="shared" si="303"/>
        <v>2007</v>
      </c>
      <c r="E6433" s="48">
        <f t="shared" si="304"/>
        <v>16364.589060000002</v>
      </c>
      <c r="F6433" s="49"/>
    </row>
    <row r="6434" spans="1:6">
      <c r="A6434" s="49">
        <v>39245</v>
      </c>
      <c r="B6434" s="48">
        <v>9069.7900000000009</v>
      </c>
      <c r="C6434" s="48">
        <f t="shared" si="302"/>
        <v>6</v>
      </c>
      <c r="D6434" s="48">
        <f t="shared" si="303"/>
        <v>2007</v>
      </c>
      <c r="E6434" s="48">
        <f t="shared" si="304"/>
        <v>17989.928465000001</v>
      </c>
      <c r="F6434" s="49"/>
    </row>
    <row r="6435" spans="1:6">
      <c r="A6435" s="49">
        <v>39246</v>
      </c>
      <c r="B6435" s="48">
        <v>8815.81</v>
      </c>
      <c r="C6435" s="48">
        <f t="shared" si="302"/>
        <v>6</v>
      </c>
      <c r="D6435" s="48">
        <f t="shared" si="303"/>
        <v>2007</v>
      </c>
      <c r="E6435" s="48">
        <f t="shared" si="304"/>
        <v>17486.159134999998</v>
      </c>
      <c r="F6435" s="49"/>
    </row>
    <row r="6436" spans="1:6">
      <c r="A6436" s="49">
        <v>39247</v>
      </c>
      <c r="B6436" s="48">
        <v>9036.94</v>
      </c>
      <c r="C6436" s="48">
        <f t="shared" si="302"/>
        <v>6</v>
      </c>
      <c r="D6436" s="48">
        <f t="shared" si="303"/>
        <v>2007</v>
      </c>
      <c r="E6436" s="48">
        <f t="shared" si="304"/>
        <v>17924.770490000003</v>
      </c>
      <c r="F6436" s="49"/>
    </row>
    <row r="6437" spans="1:6">
      <c r="A6437" s="49">
        <v>39248</v>
      </c>
      <c r="B6437" s="48">
        <v>8904.17</v>
      </c>
      <c r="C6437" s="48">
        <f t="shared" si="302"/>
        <v>6</v>
      </c>
      <c r="D6437" s="48">
        <f t="shared" si="303"/>
        <v>2007</v>
      </c>
      <c r="E6437" s="48">
        <f t="shared" si="304"/>
        <v>17661.421194999999</v>
      </c>
      <c r="F6437" s="49"/>
    </row>
    <row r="6438" spans="1:6">
      <c r="A6438" s="49">
        <v>39249</v>
      </c>
      <c r="B6438" s="48">
        <v>9001.8799999999992</v>
      </c>
      <c r="C6438" s="48">
        <f t="shared" si="302"/>
        <v>6</v>
      </c>
      <c r="D6438" s="48">
        <f t="shared" si="303"/>
        <v>2007</v>
      </c>
      <c r="E6438" s="48">
        <f t="shared" si="304"/>
        <v>17855.22898</v>
      </c>
      <c r="F6438" s="49"/>
    </row>
    <row r="6439" spans="1:6">
      <c r="A6439" s="49">
        <v>39250</v>
      </c>
      <c r="B6439" s="48">
        <v>9304.32</v>
      </c>
      <c r="C6439" s="48">
        <f t="shared" si="302"/>
        <v>6</v>
      </c>
      <c r="D6439" s="48">
        <f t="shared" si="303"/>
        <v>2007</v>
      </c>
      <c r="E6439" s="48">
        <f t="shared" si="304"/>
        <v>18455.118719999999</v>
      </c>
      <c r="F6439" s="49"/>
    </row>
    <row r="6440" spans="1:6">
      <c r="A6440" s="49">
        <v>39251</v>
      </c>
      <c r="B6440" s="48">
        <v>8756.51</v>
      </c>
      <c r="C6440" s="48">
        <f t="shared" si="302"/>
        <v>6</v>
      </c>
      <c r="D6440" s="48">
        <f t="shared" si="303"/>
        <v>2007</v>
      </c>
      <c r="E6440" s="48">
        <f t="shared" si="304"/>
        <v>17368.537585000002</v>
      </c>
      <c r="F6440" s="49"/>
    </row>
    <row r="6441" spans="1:6">
      <c r="A6441" s="49">
        <v>39252</v>
      </c>
      <c r="B6441" s="48">
        <v>7807.15</v>
      </c>
      <c r="C6441" s="48">
        <f t="shared" si="302"/>
        <v>6</v>
      </c>
      <c r="D6441" s="48">
        <f t="shared" si="303"/>
        <v>2007</v>
      </c>
      <c r="E6441" s="48">
        <f t="shared" si="304"/>
        <v>15485.482024999999</v>
      </c>
      <c r="F6441" s="49"/>
    </row>
    <row r="6442" spans="1:6">
      <c r="A6442" s="49">
        <v>39253</v>
      </c>
      <c r="B6442" s="48">
        <v>7980.19</v>
      </c>
      <c r="C6442" s="48">
        <f t="shared" si="302"/>
        <v>6</v>
      </c>
      <c r="D6442" s="48">
        <f t="shared" si="303"/>
        <v>2007</v>
      </c>
      <c r="E6442" s="48">
        <f t="shared" si="304"/>
        <v>15828.706865</v>
      </c>
      <c r="F6442" s="49"/>
    </row>
    <row r="6443" spans="1:6">
      <c r="A6443" s="49">
        <v>39254</v>
      </c>
      <c r="B6443" s="48">
        <v>7673.75</v>
      </c>
      <c r="C6443" s="48">
        <f t="shared" si="302"/>
        <v>6</v>
      </c>
      <c r="D6443" s="48">
        <f t="shared" si="303"/>
        <v>2007</v>
      </c>
      <c r="E6443" s="48">
        <f t="shared" si="304"/>
        <v>15220.883125</v>
      </c>
      <c r="F6443" s="49"/>
    </row>
    <row r="6444" spans="1:6">
      <c r="A6444" s="49">
        <v>39255</v>
      </c>
      <c r="B6444" s="48">
        <v>7165.72</v>
      </c>
      <c r="C6444" s="48">
        <f t="shared" si="302"/>
        <v>6</v>
      </c>
      <c r="D6444" s="48">
        <f t="shared" si="303"/>
        <v>2007</v>
      </c>
      <c r="E6444" s="48">
        <f t="shared" si="304"/>
        <v>14213.205620000001</v>
      </c>
      <c r="F6444" s="49"/>
    </row>
    <row r="6445" spans="1:6">
      <c r="A6445" s="49">
        <v>39256</v>
      </c>
      <c r="B6445" s="48">
        <v>7219.36</v>
      </c>
      <c r="C6445" s="48">
        <f t="shared" si="302"/>
        <v>6</v>
      </c>
      <c r="D6445" s="48">
        <f t="shared" si="303"/>
        <v>2007</v>
      </c>
      <c r="E6445" s="48">
        <f t="shared" si="304"/>
        <v>14319.600559999999</v>
      </c>
      <c r="F6445" s="49"/>
    </row>
    <row r="6446" spans="1:6">
      <c r="A6446" s="49">
        <v>39257</v>
      </c>
      <c r="B6446" s="48">
        <v>6860.15</v>
      </c>
      <c r="C6446" s="48">
        <f t="shared" si="302"/>
        <v>6</v>
      </c>
      <c r="D6446" s="48">
        <f t="shared" si="303"/>
        <v>2007</v>
      </c>
      <c r="E6446" s="48">
        <f t="shared" si="304"/>
        <v>13607.107524999999</v>
      </c>
      <c r="F6446" s="49"/>
    </row>
    <row r="6447" spans="1:6">
      <c r="A6447" s="49">
        <v>39258</v>
      </c>
      <c r="B6447" s="48">
        <v>6625.33</v>
      </c>
      <c r="C6447" s="48">
        <f t="shared" si="302"/>
        <v>6</v>
      </c>
      <c r="D6447" s="48">
        <f t="shared" si="303"/>
        <v>2007</v>
      </c>
      <c r="E6447" s="48">
        <f t="shared" si="304"/>
        <v>13141.342055000001</v>
      </c>
      <c r="F6447" s="49"/>
    </row>
    <row r="6448" spans="1:6">
      <c r="A6448" s="49">
        <v>39259</v>
      </c>
      <c r="B6448" s="48">
        <v>5915.84</v>
      </c>
      <c r="C6448" s="48">
        <f t="shared" si="302"/>
        <v>6</v>
      </c>
      <c r="D6448" s="48">
        <f t="shared" si="303"/>
        <v>2007</v>
      </c>
      <c r="E6448" s="48">
        <f t="shared" si="304"/>
        <v>11734.068640000001</v>
      </c>
      <c r="F6448" s="49"/>
    </row>
    <row r="6449" spans="1:6">
      <c r="A6449" s="49">
        <v>39260</v>
      </c>
      <c r="B6449" s="48">
        <v>6451.14</v>
      </c>
      <c r="C6449" s="48">
        <f t="shared" si="302"/>
        <v>6</v>
      </c>
      <c r="D6449" s="48">
        <f t="shared" si="303"/>
        <v>2007</v>
      </c>
      <c r="E6449" s="48">
        <f t="shared" si="304"/>
        <v>12795.836190000002</v>
      </c>
      <c r="F6449" s="49"/>
    </row>
    <row r="6450" spans="1:6">
      <c r="A6450" s="49">
        <v>39261</v>
      </c>
      <c r="B6450" s="48">
        <v>5776.1</v>
      </c>
      <c r="C6450" s="48">
        <f t="shared" si="302"/>
        <v>6</v>
      </c>
      <c r="D6450" s="48">
        <f t="shared" si="303"/>
        <v>2007</v>
      </c>
      <c r="E6450" s="48">
        <f t="shared" si="304"/>
        <v>11456.89435</v>
      </c>
      <c r="F6450" s="49"/>
    </row>
    <row r="6451" spans="1:6">
      <c r="A6451" s="49">
        <v>39262</v>
      </c>
      <c r="B6451" s="48">
        <v>5699.56</v>
      </c>
      <c r="C6451" s="48">
        <f t="shared" si="302"/>
        <v>6</v>
      </c>
      <c r="D6451" s="48">
        <f t="shared" si="303"/>
        <v>2007</v>
      </c>
      <c r="E6451" s="48">
        <f t="shared" si="304"/>
        <v>11305.077260000002</v>
      </c>
      <c r="F6451" s="49"/>
    </row>
    <row r="6452" spans="1:6">
      <c r="A6452" s="49">
        <v>39263</v>
      </c>
      <c r="B6452" s="48">
        <v>5373.65</v>
      </c>
      <c r="C6452" s="48">
        <f t="shared" si="302"/>
        <v>6</v>
      </c>
      <c r="D6452" s="48">
        <f t="shared" si="303"/>
        <v>2007</v>
      </c>
      <c r="E6452" s="48">
        <f t="shared" si="304"/>
        <v>10658.634774999999</v>
      </c>
      <c r="F6452" s="49"/>
    </row>
    <row r="6453" spans="1:6">
      <c r="A6453" s="49">
        <v>39264</v>
      </c>
      <c r="B6453" s="48">
        <v>5744.94</v>
      </c>
      <c r="C6453" s="48">
        <f t="shared" si="302"/>
        <v>7</v>
      </c>
      <c r="D6453" s="48">
        <f t="shared" si="303"/>
        <v>2007</v>
      </c>
      <c r="E6453" s="48">
        <f t="shared" si="304"/>
        <v>11395.08849</v>
      </c>
      <c r="F6453" s="49"/>
    </row>
    <row r="6454" spans="1:6">
      <c r="A6454" s="49">
        <v>39265</v>
      </c>
      <c r="B6454" s="48">
        <v>5441.67</v>
      </c>
      <c r="C6454" s="48">
        <f t="shared" si="302"/>
        <v>7</v>
      </c>
      <c r="D6454" s="48">
        <f t="shared" si="303"/>
        <v>2007</v>
      </c>
      <c r="E6454" s="48">
        <f t="shared" si="304"/>
        <v>10793.552445000001</v>
      </c>
      <c r="F6454" s="49"/>
    </row>
    <row r="6455" spans="1:6">
      <c r="A6455" s="49">
        <v>39266</v>
      </c>
      <c r="B6455" s="48">
        <v>5118.04</v>
      </c>
      <c r="C6455" s="48">
        <f t="shared" si="302"/>
        <v>7</v>
      </c>
      <c r="D6455" s="48">
        <f t="shared" si="303"/>
        <v>2007</v>
      </c>
      <c r="E6455" s="48">
        <f t="shared" si="304"/>
        <v>10151.63234</v>
      </c>
      <c r="F6455" s="49"/>
    </row>
    <row r="6456" spans="1:6">
      <c r="A6456" s="49">
        <v>39267</v>
      </c>
      <c r="B6456" s="48">
        <v>5067.62</v>
      </c>
      <c r="C6456" s="48">
        <f t="shared" si="302"/>
        <v>7</v>
      </c>
      <c r="D6456" s="48">
        <f t="shared" si="303"/>
        <v>2007</v>
      </c>
      <c r="E6456" s="48">
        <f t="shared" si="304"/>
        <v>10051.62427</v>
      </c>
      <c r="F6456" s="49"/>
    </row>
    <row r="6457" spans="1:6">
      <c r="A6457" s="49">
        <v>39268</v>
      </c>
      <c r="B6457" s="48">
        <v>4944.13</v>
      </c>
      <c r="C6457" s="48">
        <f t="shared" si="302"/>
        <v>7</v>
      </c>
      <c r="D6457" s="48">
        <f t="shared" si="303"/>
        <v>2007</v>
      </c>
      <c r="E6457" s="48">
        <f t="shared" si="304"/>
        <v>9806.6818550000007</v>
      </c>
      <c r="F6457" s="49"/>
    </row>
    <row r="6458" spans="1:6">
      <c r="A6458" s="49">
        <v>39269</v>
      </c>
      <c r="B6458" s="48">
        <v>4592.49</v>
      </c>
      <c r="C6458" s="48">
        <f t="shared" si="302"/>
        <v>7</v>
      </c>
      <c r="D6458" s="48">
        <f t="shared" si="303"/>
        <v>2007</v>
      </c>
      <c r="E6458" s="48">
        <f t="shared" si="304"/>
        <v>9109.2039150000001</v>
      </c>
      <c r="F6458" s="49"/>
    </row>
    <row r="6459" spans="1:6">
      <c r="A6459" s="49">
        <v>39270</v>
      </c>
      <c r="B6459" s="48">
        <v>4902.0200000000004</v>
      </c>
      <c r="C6459" s="48">
        <f t="shared" si="302"/>
        <v>7</v>
      </c>
      <c r="D6459" s="48">
        <f t="shared" si="303"/>
        <v>2007</v>
      </c>
      <c r="E6459" s="48">
        <f t="shared" si="304"/>
        <v>9723.1566700000003</v>
      </c>
      <c r="F6459" s="49"/>
    </row>
    <row r="6460" spans="1:6">
      <c r="A6460" s="49">
        <v>39271</v>
      </c>
      <c r="B6460" s="48">
        <v>4834.68</v>
      </c>
      <c r="C6460" s="48">
        <f t="shared" si="302"/>
        <v>7</v>
      </c>
      <c r="D6460" s="48">
        <f t="shared" si="303"/>
        <v>2007</v>
      </c>
      <c r="E6460" s="48">
        <f t="shared" si="304"/>
        <v>9589.5877800000017</v>
      </c>
      <c r="F6460" s="49"/>
    </row>
    <row r="6461" spans="1:6">
      <c r="A6461" s="49">
        <v>39272</v>
      </c>
      <c r="B6461" s="48">
        <v>4625.7700000000004</v>
      </c>
      <c r="C6461" s="48">
        <f t="shared" si="302"/>
        <v>7</v>
      </c>
      <c r="D6461" s="48">
        <f t="shared" si="303"/>
        <v>2007</v>
      </c>
      <c r="E6461" s="48">
        <f t="shared" si="304"/>
        <v>9175.2147950000017</v>
      </c>
      <c r="F6461" s="49"/>
    </row>
    <row r="6462" spans="1:6">
      <c r="A6462" s="49">
        <v>39273</v>
      </c>
      <c r="B6462" s="48">
        <v>4487.62</v>
      </c>
      <c r="C6462" s="48">
        <f t="shared" si="302"/>
        <v>7</v>
      </c>
      <c r="D6462" s="48">
        <f t="shared" si="303"/>
        <v>2007</v>
      </c>
      <c r="E6462" s="48">
        <f t="shared" si="304"/>
        <v>8901.19427</v>
      </c>
      <c r="F6462" s="49"/>
    </row>
    <row r="6463" spans="1:6">
      <c r="A6463" s="49">
        <v>39274</v>
      </c>
      <c r="B6463" s="48">
        <v>4329.5</v>
      </c>
      <c r="C6463" s="48">
        <f t="shared" si="302"/>
        <v>7</v>
      </c>
      <c r="D6463" s="48">
        <f t="shared" si="303"/>
        <v>2007</v>
      </c>
      <c r="E6463" s="48">
        <f t="shared" si="304"/>
        <v>8587.5632500000011</v>
      </c>
      <c r="F6463" s="49"/>
    </row>
    <row r="6464" spans="1:6">
      <c r="A6464" s="49">
        <v>39275</v>
      </c>
      <c r="B6464" s="48">
        <v>4399.4799999999996</v>
      </c>
      <c r="C6464" s="48">
        <f t="shared" si="302"/>
        <v>7</v>
      </c>
      <c r="D6464" s="48">
        <f t="shared" si="303"/>
        <v>2007</v>
      </c>
      <c r="E6464" s="48">
        <f t="shared" si="304"/>
        <v>8726.3685799999985</v>
      </c>
      <c r="F6464" s="49"/>
    </row>
    <row r="6465" spans="1:6">
      <c r="A6465" s="49">
        <v>39276</v>
      </c>
      <c r="B6465" s="48">
        <v>3931.51</v>
      </c>
      <c r="C6465" s="48">
        <f t="shared" si="302"/>
        <v>7</v>
      </c>
      <c r="D6465" s="48">
        <f t="shared" si="303"/>
        <v>2007</v>
      </c>
      <c r="E6465" s="48">
        <f t="shared" si="304"/>
        <v>7798.1500850000002</v>
      </c>
      <c r="F6465" s="49"/>
    </row>
    <row r="6466" spans="1:6">
      <c r="A6466" s="49">
        <v>39277</v>
      </c>
      <c r="B6466" s="48">
        <v>3839.06</v>
      </c>
      <c r="C6466" s="48">
        <f t="shared" si="302"/>
        <v>7</v>
      </c>
      <c r="D6466" s="48">
        <f t="shared" si="303"/>
        <v>2007</v>
      </c>
      <c r="E6466" s="48">
        <f t="shared" si="304"/>
        <v>7614.7755100000004</v>
      </c>
      <c r="F6466" s="49"/>
    </row>
    <row r="6467" spans="1:6">
      <c r="A6467" s="49">
        <v>39278</v>
      </c>
      <c r="B6467" s="48">
        <v>4316.13</v>
      </c>
      <c r="C6467" s="48">
        <f t="shared" ref="C6467:C6530" si="305">MONTH(A6467)</f>
        <v>7</v>
      </c>
      <c r="D6467" s="48">
        <f t="shared" ref="D6467:D6530" si="306">IF(C6467&gt;9,YEAR(A6467)+1,YEAR(A6467))</f>
        <v>2007</v>
      </c>
      <c r="E6467" s="48">
        <f t="shared" ref="E6467:E6530" si="307">B6467*1.9835</f>
        <v>8561.0438549999999</v>
      </c>
      <c r="F6467" s="49"/>
    </row>
    <row r="6468" spans="1:6">
      <c r="A6468" s="49">
        <v>39279</v>
      </c>
      <c r="B6468" s="48">
        <v>3705.55</v>
      </c>
      <c r="C6468" s="48">
        <f t="shared" si="305"/>
        <v>7</v>
      </c>
      <c r="D6468" s="48">
        <f t="shared" si="306"/>
        <v>2007</v>
      </c>
      <c r="E6468" s="48">
        <f t="shared" si="307"/>
        <v>7349.9584250000007</v>
      </c>
      <c r="F6468" s="49"/>
    </row>
    <row r="6469" spans="1:6">
      <c r="A6469" s="49">
        <v>39280</v>
      </c>
      <c r="B6469" s="48">
        <v>4165.63</v>
      </c>
      <c r="C6469" s="48">
        <f t="shared" si="305"/>
        <v>7</v>
      </c>
      <c r="D6469" s="48">
        <f t="shared" si="306"/>
        <v>2007</v>
      </c>
      <c r="E6469" s="48">
        <f t="shared" si="307"/>
        <v>8262.527105000001</v>
      </c>
      <c r="F6469" s="49"/>
    </row>
    <row r="6470" spans="1:6">
      <c r="A6470" s="49">
        <v>39281</v>
      </c>
      <c r="B6470" s="48">
        <v>3547.37</v>
      </c>
      <c r="C6470" s="48">
        <f t="shared" si="305"/>
        <v>7</v>
      </c>
      <c r="D6470" s="48">
        <f t="shared" si="306"/>
        <v>2007</v>
      </c>
      <c r="E6470" s="48">
        <f t="shared" si="307"/>
        <v>7036.2083949999997</v>
      </c>
      <c r="F6470" s="49"/>
    </row>
    <row r="6471" spans="1:6">
      <c r="A6471" s="49">
        <v>39282</v>
      </c>
      <c r="B6471" s="48">
        <v>4027.39</v>
      </c>
      <c r="C6471" s="48">
        <f t="shared" si="305"/>
        <v>7</v>
      </c>
      <c r="D6471" s="48">
        <f t="shared" si="306"/>
        <v>2007</v>
      </c>
      <c r="E6471" s="48">
        <f t="shared" si="307"/>
        <v>7988.3280649999997</v>
      </c>
      <c r="F6471" s="49"/>
    </row>
    <row r="6472" spans="1:6">
      <c r="A6472" s="49">
        <v>39283</v>
      </c>
      <c r="B6472" s="48">
        <v>3650.34</v>
      </c>
      <c r="C6472" s="48">
        <f t="shared" si="305"/>
        <v>7</v>
      </c>
      <c r="D6472" s="48">
        <f t="shared" si="306"/>
        <v>2007</v>
      </c>
      <c r="E6472" s="48">
        <f t="shared" si="307"/>
        <v>7240.4493900000007</v>
      </c>
      <c r="F6472" s="49"/>
    </row>
    <row r="6473" spans="1:6">
      <c r="A6473" s="49">
        <v>39284</v>
      </c>
      <c r="B6473" s="48">
        <v>3415.1</v>
      </c>
      <c r="C6473" s="48">
        <f t="shared" si="305"/>
        <v>7</v>
      </c>
      <c r="D6473" s="48">
        <f t="shared" si="306"/>
        <v>2007</v>
      </c>
      <c r="E6473" s="48">
        <f t="shared" si="307"/>
        <v>6773.8508499999998</v>
      </c>
      <c r="F6473" s="49"/>
    </row>
    <row r="6474" spans="1:6">
      <c r="A6474" s="49">
        <v>39285</v>
      </c>
      <c r="B6474" s="48">
        <v>3422.98</v>
      </c>
      <c r="C6474" s="48">
        <f t="shared" si="305"/>
        <v>7</v>
      </c>
      <c r="D6474" s="48">
        <f t="shared" si="306"/>
        <v>2007</v>
      </c>
      <c r="E6474" s="48">
        <f t="shared" si="307"/>
        <v>6789.4808300000004</v>
      </c>
      <c r="F6474" s="49"/>
    </row>
    <row r="6475" spans="1:6">
      <c r="A6475" s="49">
        <v>39286</v>
      </c>
      <c r="B6475" s="48">
        <v>3289.37</v>
      </c>
      <c r="C6475" s="48">
        <f t="shared" si="305"/>
        <v>7</v>
      </c>
      <c r="D6475" s="48">
        <f t="shared" si="306"/>
        <v>2007</v>
      </c>
      <c r="E6475" s="48">
        <f t="shared" si="307"/>
        <v>6524.4653950000002</v>
      </c>
      <c r="F6475" s="49"/>
    </row>
    <row r="6476" spans="1:6">
      <c r="A6476" s="49">
        <v>39287</v>
      </c>
      <c r="B6476" s="48">
        <v>4784.59</v>
      </c>
      <c r="C6476" s="48">
        <f t="shared" si="305"/>
        <v>7</v>
      </c>
      <c r="D6476" s="48">
        <f t="shared" si="306"/>
        <v>2007</v>
      </c>
      <c r="E6476" s="48">
        <f t="shared" si="307"/>
        <v>9490.234265000001</v>
      </c>
      <c r="F6476" s="49"/>
    </row>
    <row r="6477" spans="1:6">
      <c r="A6477" s="49">
        <v>39288</v>
      </c>
      <c r="B6477" s="48">
        <v>4217.76</v>
      </c>
      <c r="C6477" s="48">
        <f t="shared" si="305"/>
        <v>7</v>
      </c>
      <c r="D6477" s="48">
        <f t="shared" si="306"/>
        <v>2007</v>
      </c>
      <c r="E6477" s="48">
        <f t="shared" si="307"/>
        <v>8365.9269600000007</v>
      </c>
      <c r="F6477" s="49"/>
    </row>
    <row r="6478" spans="1:6">
      <c r="A6478" s="49">
        <v>39289</v>
      </c>
      <c r="B6478" s="48">
        <v>4415.47</v>
      </c>
      <c r="C6478" s="48">
        <f t="shared" si="305"/>
        <v>7</v>
      </c>
      <c r="D6478" s="48">
        <f t="shared" si="306"/>
        <v>2007</v>
      </c>
      <c r="E6478" s="48">
        <f t="shared" si="307"/>
        <v>8758.0847450000001</v>
      </c>
      <c r="F6478" s="49"/>
    </row>
    <row r="6479" spans="1:6">
      <c r="A6479" s="49">
        <v>39290</v>
      </c>
      <c r="B6479" s="48">
        <v>4848.68</v>
      </c>
      <c r="C6479" s="48">
        <f t="shared" si="305"/>
        <v>7</v>
      </c>
      <c r="D6479" s="48">
        <f t="shared" si="306"/>
        <v>2007</v>
      </c>
      <c r="E6479" s="48">
        <f t="shared" si="307"/>
        <v>9617.3567800000001</v>
      </c>
      <c r="F6479" s="49"/>
    </row>
    <row r="6480" spans="1:6">
      <c r="A6480" s="49">
        <v>39291</v>
      </c>
      <c r="B6480" s="48">
        <v>3920.24</v>
      </c>
      <c r="C6480" s="48">
        <f t="shared" si="305"/>
        <v>7</v>
      </c>
      <c r="D6480" s="48">
        <f t="shared" si="306"/>
        <v>2007</v>
      </c>
      <c r="E6480" s="48">
        <f t="shared" si="307"/>
        <v>7775.7960400000002</v>
      </c>
      <c r="F6480" s="49"/>
    </row>
    <row r="6481" spans="1:6">
      <c r="A6481" s="49">
        <v>39292</v>
      </c>
      <c r="B6481" s="48">
        <v>3720.73</v>
      </c>
      <c r="C6481" s="48">
        <f t="shared" si="305"/>
        <v>7</v>
      </c>
      <c r="D6481" s="48">
        <f t="shared" si="306"/>
        <v>2007</v>
      </c>
      <c r="E6481" s="48">
        <f t="shared" si="307"/>
        <v>7380.0679550000004</v>
      </c>
      <c r="F6481" s="49"/>
    </row>
    <row r="6482" spans="1:6">
      <c r="A6482" s="49">
        <v>39293</v>
      </c>
      <c r="B6482" s="48">
        <v>3653.59</v>
      </c>
      <c r="C6482" s="48">
        <f t="shared" si="305"/>
        <v>7</v>
      </c>
      <c r="D6482" s="48">
        <f t="shared" si="306"/>
        <v>2007</v>
      </c>
      <c r="E6482" s="48">
        <f t="shared" si="307"/>
        <v>7246.8957650000002</v>
      </c>
      <c r="F6482" s="49"/>
    </row>
    <row r="6483" spans="1:6">
      <c r="A6483" s="49">
        <v>39294</v>
      </c>
      <c r="B6483" s="48">
        <v>3547.35</v>
      </c>
      <c r="C6483" s="48">
        <f t="shared" si="305"/>
        <v>7</v>
      </c>
      <c r="D6483" s="48">
        <f t="shared" si="306"/>
        <v>2007</v>
      </c>
      <c r="E6483" s="48">
        <f t="shared" si="307"/>
        <v>7036.1687249999995</v>
      </c>
      <c r="F6483" s="49"/>
    </row>
    <row r="6484" spans="1:6">
      <c r="A6484" s="49">
        <v>39295</v>
      </c>
      <c r="B6484" s="48">
        <v>3212.04</v>
      </c>
      <c r="C6484" s="48">
        <f t="shared" si="305"/>
        <v>8</v>
      </c>
      <c r="D6484" s="48">
        <f t="shared" si="306"/>
        <v>2007</v>
      </c>
      <c r="E6484" s="48">
        <f t="shared" si="307"/>
        <v>6371.0813399999997</v>
      </c>
      <c r="F6484" s="49"/>
    </row>
    <row r="6485" spans="1:6">
      <c r="A6485" s="49">
        <v>39296</v>
      </c>
      <c r="B6485" s="48">
        <v>3712.92</v>
      </c>
      <c r="C6485" s="48">
        <f t="shared" si="305"/>
        <v>8</v>
      </c>
      <c r="D6485" s="48">
        <f t="shared" si="306"/>
        <v>2007</v>
      </c>
      <c r="E6485" s="48">
        <f t="shared" si="307"/>
        <v>7364.5768200000002</v>
      </c>
      <c r="F6485" s="49"/>
    </row>
    <row r="6486" spans="1:6">
      <c r="A6486" s="49">
        <v>39297</v>
      </c>
      <c r="B6486" s="48">
        <v>3886.71</v>
      </c>
      <c r="C6486" s="48">
        <f t="shared" si="305"/>
        <v>8</v>
      </c>
      <c r="D6486" s="48">
        <f t="shared" si="306"/>
        <v>2007</v>
      </c>
      <c r="E6486" s="48">
        <f t="shared" si="307"/>
        <v>7709.2892849999998</v>
      </c>
      <c r="F6486" s="49"/>
    </row>
    <row r="6487" spans="1:6">
      <c r="A6487" s="49">
        <v>39298</v>
      </c>
      <c r="B6487" s="48">
        <v>3764.69</v>
      </c>
      <c r="C6487" s="48">
        <f t="shared" si="305"/>
        <v>8</v>
      </c>
      <c r="D6487" s="48">
        <f t="shared" si="306"/>
        <v>2007</v>
      </c>
      <c r="E6487" s="48">
        <f t="shared" si="307"/>
        <v>7467.2626150000006</v>
      </c>
      <c r="F6487" s="49"/>
    </row>
    <row r="6488" spans="1:6">
      <c r="A6488" s="49">
        <v>39299</v>
      </c>
      <c r="B6488" s="48">
        <v>3359.77</v>
      </c>
      <c r="C6488" s="48">
        <f t="shared" si="305"/>
        <v>8</v>
      </c>
      <c r="D6488" s="48">
        <f t="shared" si="306"/>
        <v>2007</v>
      </c>
      <c r="E6488" s="48">
        <f t="shared" si="307"/>
        <v>6664.103795</v>
      </c>
      <c r="F6488" s="49"/>
    </row>
    <row r="6489" spans="1:6">
      <c r="A6489" s="49">
        <v>39300</v>
      </c>
      <c r="B6489" s="48">
        <v>3666.5</v>
      </c>
      <c r="C6489" s="48">
        <f t="shared" si="305"/>
        <v>8</v>
      </c>
      <c r="D6489" s="48">
        <f t="shared" si="306"/>
        <v>2007</v>
      </c>
      <c r="E6489" s="48">
        <f t="shared" si="307"/>
        <v>7272.5027500000006</v>
      </c>
      <c r="F6489" s="49"/>
    </row>
    <row r="6490" spans="1:6">
      <c r="A6490" s="49">
        <v>39301</v>
      </c>
      <c r="B6490" s="48">
        <v>3495.73</v>
      </c>
      <c r="C6490" s="48">
        <f t="shared" si="305"/>
        <v>8</v>
      </c>
      <c r="D6490" s="48">
        <f t="shared" si="306"/>
        <v>2007</v>
      </c>
      <c r="E6490" s="48">
        <f t="shared" si="307"/>
        <v>6933.7804550000001</v>
      </c>
      <c r="F6490" s="49"/>
    </row>
    <row r="6491" spans="1:6">
      <c r="A6491" s="49">
        <v>39302</v>
      </c>
      <c r="B6491" s="48">
        <v>3571.36</v>
      </c>
      <c r="C6491" s="48">
        <f t="shared" si="305"/>
        <v>8</v>
      </c>
      <c r="D6491" s="48">
        <f t="shared" si="306"/>
        <v>2007</v>
      </c>
      <c r="E6491" s="48">
        <f t="shared" si="307"/>
        <v>7083.7925600000008</v>
      </c>
      <c r="F6491" s="49"/>
    </row>
    <row r="6492" spans="1:6">
      <c r="A6492" s="49">
        <v>39303</v>
      </c>
      <c r="B6492" s="48">
        <v>2935.52</v>
      </c>
      <c r="C6492" s="48">
        <f t="shared" si="305"/>
        <v>8</v>
      </c>
      <c r="D6492" s="48">
        <f t="shared" si="306"/>
        <v>2007</v>
      </c>
      <c r="E6492" s="48">
        <f t="shared" si="307"/>
        <v>5822.6039200000005</v>
      </c>
      <c r="F6492" s="49"/>
    </row>
    <row r="6493" spans="1:6">
      <c r="A6493" s="49">
        <v>39304</v>
      </c>
      <c r="B6493" s="48">
        <v>2901.05</v>
      </c>
      <c r="C6493" s="48">
        <f t="shared" si="305"/>
        <v>8</v>
      </c>
      <c r="D6493" s="48">
        <f t="shared" si="306"/>
        <v>2007</v>
      </c>
      <c r="E6493" s="48">
        <f t="shared" si="307"/>
        <v>5754.2326750000002</v>
      </c>
      <c r="F6493" s="49"/>
    </row>
    <row r="6494" spans="1:6">
      <c r="A6494" s="49">
        <v>39305</v>
      </c>
      <c r="B6494" s="48">
        <v>2959.43</v>
      </c>
      <c r="C6494" s="48">
        <f t="shared" si="305"/>
        <v>8</v>
      </c>
      <c r="D6494" s="48">
        <f t="shared" si="306"/>
        <v>2007</v>
      </c>
      <c r="E6494" s="48">
        <f t="shared" si="307"/>
        <v>5870.0294050000002</v>
      </c>
      <c r="F6494" s="49"/>
    </row>
    <row r="6495" spans="1:6">
      <c r="A6495" s="49">
        <v>39306</v>
      </c>
      <c r="B6495" s="48">
        <v>3237.65</v>
      </c>
      <c r="C6495" s="48">
        <f t="shared" si="305"/>
        <v>8</v>
      </c>
      <c r="D6495" s="48">
        <f t="shared" si="306"/>
        <v>2007</v>
      </c>
      <c r="E6495" s="48">
        <f t="shared" si="307"/>
        <v>6421.8787750000001</v>
      </c>
      <c r="F6495" s="49"/>
    </row>
    <row r="6496" spans="1:6">
      <c r="A6496" s="49">
        <v>39307</v>
      </c>
      <c r="B6496" s="48">
        <v>2678.03</v>
      </c>
      <c r="C6496" s="48">
        <f t="shared" si="305"/>
        <v>8</v>
      </c>
      <c r="D6496" s="48">
        <f t="shared" si="306"/>
        <v>2007</v>
      </c>
      <c r="E6496" s="48">
        <f t="shared" si="307"/>
        <v>5311.8725050000003</v>
      </c>
      <c r="F6496" s="49"/>
    </row>
    <row r="6497" spans="1:6">
      <c r="A6497" s="49">
        <v>39308</v>
      </c>
      <c r="B6497" s="48">
        <v>3114.86</v>
      </c>
      <c r="C6497" s="48">
        <f t="shared" si="305"/>
        <v>8</v>
      </c>
      <c r="D6497" s="48">
        <f t="shared" si="306"/>
        <v>2007</v>
      </c>
      <c r="E6497" s="48">
        <f t="shared" si="307"/>
        <v>6178.3248100000001</v>
      </c>
      <c r="F6497" s="49"/>
    </row>
    <row r="6498" spans="1:6">
      <c r="A6498" s="49">
        <v>39309</v>
      </c>
      <c r="B6498" s="48">
        <v>3189.37</v>
      </c>
      <c r="C6498" s="48">
        <f t="shared" si="305"/>
        <v>8</v>
      </c>
      <c r="D6498" s="48">
        <f t="shared" si="306"/>
        <v>2007</v>
      </c>
      <c r="E6498" s="48">
        <f t="shared" si="307"/>
        <v>6326.1153949999998</v>
      </c>
      <c r="F6498" s="49"/>
    </row>
    <row r="6499" spans="1:6">
      <c r="A6499" s="49">
        <v>39310</v>
      </c>
      <c r="B6499" s="48">
        <v>3206.62</v>
      </c>
      <c r="C6499" s="48">
        <f t="shared" si="305"/>
        <v>8</v>
      </c>
      <c r="D6499" s="48">
        <f t="shared" si="306"/>
        <v>2007</v>
      </c>
      <c r="E6499" s="48">
        <f t="shared" si="307"/>
        <v>6360.3307699999996</v>
      </c>
      <c r="F6499" s="49"/>
    </row>
    <row r="6500" spans="1:6">
      <c r="A6500" s="49">
        <v>39311</v>
      </c>
      <c r="B6500" s="48">
        <v>2953.04</v>
      </c>
      <c r="C6500" s="48">
        <f t="shared" si="305"/>
        <v>8</v>
      </c>
      <c r="D6500" s="48">
        <f t="shared" si="306"/>
        <v>2007</v>
      </c>
      <c r="E6500" s="48">
        <f t="shared" si="307"/>
        <v>5857.35484</v>
      </c>
      <c r="F6500" s="49"/>
    </row>
    <row r="6501" spans="1:6">
      <c r="A6501" s="49">
        <v>39312</v>
      </c>
      <c r="B6501" s="48">
        <v>4552.21</v>
      </c>
      <c r="C6501" s="48">
        <f t="shared" si="305"/>
        <v>8</v>
      </c>
      <c r="D6501" s="48">
        <f t="shared" si="306"/>
        <v>2007</v>
      </c>
      <c r="E6501" s="48">
        <f t="shared" si="307"/>
        <v>9029.3085350000001</v>
      </c>
      <c r="F6501" s="49"/>
    </row>
    <row r="6502" spans="1:6">
      <c r="A6502" s="49">
        <v>39313</v>
      </c>
      <c r="B6502" s="48">
        <v>4274.67</v>
      </c>
      <c r="C6502" s="48">
        <f t="shared" si="305"/>
        <v>8</v>
      </c>
      <c r="D6502" s="48">
        <f t="shared" si="306"/>
        <v>2007</v>
      </c>
      <c r="E6502" s="48">
        <f t="shared" si="307"/>
        <v>8478.8079450000005</v>
      </c>
      <c r="F6502" s="49"/>
    </row>
    <row r="6503" spans="1:6">
      <c r="A6503" s="49">
        <v>39314</v>
      </c>
      <c r="B6503" s="48">
        <v>4007.99</v>
      </c>
      <c r="C6503" s="48">
        <f t="shared" si="305"/>
        <v>8</v>
      </c>
      <c r="D6503" s="48">
        <f t="shared" si="306"/>
        <v>2007</v>
      </c>
      <c r="E6503" s="48">
        <f t="shared" si="307"/>
        <v>7949.8481649999994</v>
      </c>
      <c r="F6503" s="49"/>
    </row>
    <row r="6504" spans="1:6">
      <c r="A6504" s="49">
        <v>39315</v>
      </c>
      <c r="B6504" s="48">
        <v>4386.96</v>
      </c>
      <c r="C6504" s="48">
        <f t="shared" si="305"/>
        <v>8</v>
      </c>
      <c r="D6504" s="48">
        <f t="shared" si="306"/>
        <v>2007</v>
      </c>
      <c r="E6504" s="48">
        <f t="shared" si="307"/>
        <v>8701.5351599999995</v>
      </c>
      <c r="F6504" s="49"/>
    </row>
    <row r="6505" spans="1:6">
      <c r="A6505" s="49">
        <v>39316</v>
      </c>
      <c r="B6505" s="48">
        <v>3516.56</v>
      </c>
      <c r="C6505" s="48">
        <f t="shared" si="305"/>
        <v>8</v>
      </c>
      <c r="D6505" s="48">
        <f t="shared" si="306"/>
        <v>2007</v>
      </c>
      <c r="E6505" s="48">
        <f t="shared" si="307"/>
        <v>6975.0967600000004</v>
      </c>
      <c r="F6505" s="49"/>
    </row>
    <row r="6506" spans="1:6">
      <c r="A6506" s="49">
        <v>39317</v>
      </c>
      <c r="B6506" s="48">
        <v>3353.95</v>
      </c>
      <c r="C6506" s="48">
        <f t="shared" si="305"/>
        <v>8</v>
      </c>
      <c r="D6506" s="48">
        <f t="shared" si="306"/>
        <v>2007</v>
      </c>
      <c r="E6506" s="48">
        <f t="shared" si="307"/>
        <v>6652.5598249999994</v>
      </c>
      <c r="F6506" s="49"/>
    </row>
    <row r="6507" spans="1:6">
      <c r="A6507" s="49">
        <v>39318</v>
      </c>
      <c r="B6507" s="48">
        <v>3272.1</v>
      </c>
      <c r="C6507" s="48">
        <f t="shared" si="305"/>
        <v>8</v>
      </c>
      <c r="D6507" s="48">
        <f t="shared" si="306"/>
        <v>2007</v>
      </c>
      <c r="E6507" s="48">
        <f t="shared" si="307"/>
        <v>6490.2103500000003</v>
      </c>
      <c r="F6507" s="49"/>
    </row>
    <row r="6508" spans="1:6">
      <c r="A6508" s="49">
        <v>39319</v>
      </c>
      <c r="B6508" s="48">
        <v>3220.76</v>
      </c>
      <c r="C6508" s="48">
        <f t="shared" si="305"/>
        <v>8</v>
      </c>
      <c r="D6508" s="48">
        <f t="shared" si="306"/>
        <v>2007</v>
      </c>
      <c r="E6508" s="48">
        <f t="shared" si="307"/>
        <v>6388.3774600000006</v>
      </c>
      <c r="F6508" s="49"/>
    </row>
    <row r="6509" spans="1:6">
      <c r="A6509" s="49">
        <v>39320</v>
      </c>
      <c r="B6509" s="48">
        <v>3042.54</v>
      </c>
      <c r="C6509" s="48">
        <f t="shared" si="305"/>
        <v>8</v>
      </c>
      <c r="D6509" s="48">
        <f t="shared" si="306"/>
        <v>2007</v>
      </c>
      <c r="E6509" s="48">
        <f t="shared" si="307"/>
        <v>6034.8780900000002</v>
      </c>
      <c r="F6509" s="49"/>
    </row>
    <row r="6510" spans="1:6">
      <c r="A6510" s="49">
        <v>39321</v>
      </c>
      <c r="B6510" s="48">
        <v>3296.42</v>
      </c>
      <c r="C6510" s="48">
        <f t="shared" si="305"/>
        <v>8</v>
      </c>
      <c r="D6510" s="48">
        <f t="shared" si="306"/>
        <v>2007</v>
      </c>
      <c r="E6510" s="48">
        <f t="shared" si="307"/>
        <v>6538.4490700000006</v>
      </c>
      <c r="F6510" s="49"/>
    </row>
    <row r="6511" spans="1:6">
      <c r="A6511" s="49">
        <v>39322</v>
      </c>
      <c r="B6511" s="48">
        <v>3545.75</v>
      </c>
      <c r="C6511" s="48">
        <f t="shared" si="305"/>
        <v>8</v>
      </c>
      <c r="D6511" s="48">
        <f t="shared" si="306"/>
        <v>2007</v>
      </c>
      <c r="E6511" s="48">
        <f t="shared" si="307"/>
        <v>7032.9951250000004</v>
      </c>
      <c r="F6511" s="49"/>
    </row>
    <row r="6512" spans="1:6">
      <c r="A6512" s="49">
        <v>39323</v>
      </c>
      <c r="B6512" s="48">
        <v>3146.91</v>
      </c>
      <c r="C6512" s="48">
        <f t="shared" si="305"/>
        <v>8</v>
      </c>
      <c r="D6512" s="48">
        <f t="shared" si="306"/>
        <v>2007</v>
      </c>
      <c r="E6512" s="48">
        <f t="shared" si="307"/>
        <v>6241.8959850000001</v>
      </c>
      <c r="F6512" s="49"/>
    </row>
    <row r="6513" spans="1:6">
      <c r="A6513" s="49">
        <v>39324</v>
      </c>
      <c r="B6513" s="48">
        <v>3234.45</v>
      </c>
      <c r="C6513" s="48">
        <f t="shared" si="305"/>
        <v>8</v>
      </c>
      <c r="D6513" s="48">
        <f t="shared" si="306"/>
        <v>2007</v>
      </c>
      <c r="E6513" s="48">
        <f t="shared" si="307"/>
        <v>6415.531575</v>
      </c>
      <c r="F6513" s="49"/>
    </row>
    <row r="6514" spans="1:6">
      <c r="A6514" s="49">
        <v>39325</v>
      </c>
      <c r="B6514" s="48">
        <v>3359.68</v>
      </c>
      <c r="C6514" s="48">
        <f t="shared" si="305"/>
        <v>8</v>
      </c>
      <c r="D6514" s="48">
        <f t="shared" si="306"/>
        <v>2007</v>
      </c>
      <c r="E6514" s="48">
        <f t="shared" si="307"/>
        <v>6663.9252799999995</v>
      </c>
      <c r="F6514" s="49"/>
    </row>
    <row r="6515" spans="1:6">
      <c r="A6515" s="49">
        <v>39326</v>
      </c>
      <c r="B6515" s="48">
        <v>3746.85</v>
      </c>
      <c r="C6515" s="48">
        <f t="shared" si="305"/>
        <v>9</v>
      </c>
      <c r="D6515" s="48">
        <f t="shared" si="306"/>
        <v>2007</v>
      </c>
      <c r="E6515" s="48">
        <f t="shared" si="307"/>
        <v>7431.8769750000001</v>
      </c>
      <c r="F6515" s="49"/>
    </row>
    <row r="6516" spans="1:6">
      <c r="A6516" s="49">
        <v>39327</v>
      </c>
      <c r="B6516" s="48">
        <v>3315.45</v>
      </c>
      <c r="C6516" s="48">
        <f t="shared" si="305"/>
        <v>9</v>
      </c>
      <c r="D6516" s="48">
        <f t="shared" si="306"/>
        <v>2007</v>
      </c>
      <c r="E6516" s="48">
        <f t="shared" si="307"/>
        <v>6576.1950749999996</v>
      </c>
      <c r="F6516" s="49"/>
    </row>
    <row r="6517" spans="1:6">
      <c r="A6517" s="49">
        <v>39328</v>
      </c>
      <c r="B6517" s="48">
        <v>3349.22</v>
      </c>
      <c r="C6517" s="48">
        <f t="shared" si="305"/>
        <v>9</v>
      </c>
      <c r="D6517" s="48">
        <f t="shared" si="306"/>
        <v>2007</v>
      </c>
      <c r="E6517" s="48">
        <f t="shared" si="307"/>
        <v>6643.1778699999995</v>
      </c>
      <c r="F6517" s="49"/>
    </row>
    <row r="6518" spans="1:6">
      <c r="A6518" s="49">
        <v>39329</v>
      </c>
      <c r="B6518" s="48">
        <v>3894.81</v>
      </c>
      <c r="C6518" s="48">
        <f t="shared" si="305"/>
        <v>9</v>
      </c>
      <c r="D6518" s="48">
        <f t="shared" si="306"/>
        <v>2007</v>
      </c>
      <c r="E6518" s="48">
        <f t="shared" si="307"/>
        <v>7725.3556349999999</v>
      </c>
      <c r="F6518" s="49"/>
    </row>
    <row r="6519" spans="1:6">
      <c r="A6519" s="49">
        <v>39330</v>
      </c>
      <c r="B6519" s="48">
        <v>4488.4399999999996</v>
      </c>
      <c r="C6519" s="48">
        <f t="shared" si="305"/>
        <v>9</v>
      </c>
      <c r="D6519" s="48">
        <f t="shared" si="306"/>
        <v>2007</v>
      </c>
      <c r="E6519" s="48">
        <f t="shared" si="307"/>
        <v>8902.8207399999992</v>
      </c>
      <c r="F6519" s="49"/>
    </row>
    <row r="6520" spans="1:6">
      <c r="A6520" s="49">
        <v>39331</v>
      </c>
      <c r="B6520" s="48">
        <v>4324.87</v>
      </c>
      <c r="C6520" s="48">
        <f t="shared" si="305"/>
        <v>9</v>
      </c>
      <c r="D6520" s="48">
        <f t="shared" si="306"/>
        <v>2007</v>
      </c>
      <c r="E6520" s="48">
        <f t="shared" si="307"/>
        <v>8578.3796449999991</v>
      </c>
      <c r="F6520" s="49"/>
    </row>
    <row r="6521" spans="1:6">
      <c r="A6521" s="49">
        <v>39332</v>
      </c>
      <c r="B6521" s="48">
        <v>4153</v>
      </c>
      <c r="C6521" s="48">
        <f t="shared" si="305"/>
        <v>9</v>
      </c>
      <c r="D6521" s="48">
        <f t="shared" si="306"/>
        <v>2007</v>
      </c>
      <c r="E6521" s="48">
        <f t="shared" si="307"/>
        <v>8237.4755000000005</v>
      </c>
      <c r="F6521" s="49"/>
    </row>
    <row r="6522" spans="1:6">
      <c r="A6522" s="49">
        <v>39333</v>
      </c>
      <c r="B6522" s="48">
        <v>3777.62</v>
      </c>
      <c r="C6522" s="48">
        <f t="shared" si="305"/>
        <v>9</v>
      </c>
      <c r="D6522" s="48">
        <f t="shared" si="306"/>
        <v>2007</v>
      </c>
      <c r="E6522" s="48">
        <f t="shared" si="307"/>
        <v>7492.9092700000001</v>
      </c>
      <c r="F6522" s="49"/>
    </row>
    <row r="6523" spans="1:6">
      <c r="A6523" s="49">
        <v>39334</v>
      </c>
      <c r="B6523" s="48">
        <v>3357.43</v>
      </c>
      <c r="C6523" s="48">
        <f t="shared" si="305"/>
        <v>9</v>
      </c>
      <c r="D6523" s="48">
        <f t="shared" si="306"/>
        <v>2007</v>
      </c>
      <c r="E6523" s="48">
        <f t="shared" si="307"/>
        <v>6659.4624050000002</v>
      </c>
      <c r="F6523" s="49"/>
    </row>
    <row r="6524" spans="1:6">
      <c r="A6524" s="49">
        <v>39335</v>
      </c>
      <c r="B6524" s="48">
        <v>3099.37</v>
      </c>
      <c r="C6524" s="48">
        <f t="shared" si="305"/>
        <v>9</v>
      </c>
      <c r="D6524" s="48">
        <f t="shared" si="306"/>
        <v>2007</v>
      </c>
      <c r="E6524" s="48">
        <f t="shared" si="307"/>
        <v>6147.6003949999995</v>
      </c>
      <c r="F6524" s="49"/>
    </row>
    <row r="6525" spans="1:6">
      <c r="A6525" s="49">
        <v>39336</v>
      </c>
      <c r="B6525" s="48">
        <v>2936.91</v>
      </c>
      <c r="C6525" s="48">
        <f t="shared" si="305"/>
        <v>9</v>
      </c>
      <c r="D6525" s="48">
        <f t="shared" si="306"/>
        <v>2007</v>
      </c>
      <c r="E6525" s="48">
        <f t="shared" si="307"/>
        <v>5825.3609850000003</v>
      </c>
      <c r="F6525" s="49"/>
    </row>
    <row r="6526" spans="1:6">
      <c r="A6526" s="49">
        <v>39337</v>
      </c>
      <c r="B6526" s="48">
        <v>2808.1</v>
      </c>
      <c r="C6526" s="48">
        <f t="shared" si="305"/>
        <v>9</v>
      </c>
      <c r="D6526" s="48">
        <f t="shared" si="306"/>
        <v>2007</v>
      </c>
      <c r="E6526" s="48">
        <f t="shared" si="307"/>
        <v>5569.8663500000002</v>
      </c>
      <c r="F6526" s="49"/>
    </row>
    <row r="6527" spans="1:6">
      <c r="A6527" s="49">
        <v>39338</v>
      </c>
      <c r="B6527" s="48">
        <v>2933.37</v>
      </c>
      <c r="C6527" s="48">
        <f t="shared" si="305"/>
        <v>9</v>
      </c>
      <c r="D6527" s="48">
        <f t="shared" si="306"/>
        <v>2007</v>
      </c>
      <c r="E6527" s="48">
        <f t="shared" si="307"/>
        <v>5818.339395</v>
      </c>
      <c r="F6527" s="49"/>
    </row>
    <row r="6528" spans="1:6">
      <c r="A6528" s="49">
        <v>39339</v>
      </c>
      <c r="B6528" s="48">
        <v>2845.6</v>
      </c>
      <c r="C6528" s="48">
        <f t="shared" si="305"/>
        <v>9</v>
      </c>
      <c r="D6528" s="48">
        <f t="shared" si="306"/>
        <v>2007</v>
      </c>
      <c r="E6528" s="48">
        <f t="shared" si="307"/>
        <v>5644.2475999999997</v>
      </c>
      <c r="F6528" s="49"/>
    </row>
    <row r="6529" spans="1:6">
      <c r="A6529" s="49">
        <v>39340</v>
      </c>
      <c r="B6529" s="48">
        <v>3026.93</v>
      </c>
      <c r="C6529" s="48">
        <f t="shared" si="305"/>
        <v>9</v>
      </c>
      <c r="D6529" s="48">
        <f t="shared" si="306"/>
        <v>2007</v>
      </c>
      <c r="E6529" s="48">
        <f t="shared" si="307"/>
        <v>6003.9156549999998</v>
      </c>
      <c r="F6529" s="49"/>
    </row>
    <row r="6530" spans="1:6">
      <c r="A6530" s="49">
        <v>39341</v>
      </c>
      <c r="B6530" s="48">
        <v>3129.32</v>
      </c>
      <c r="C6530" s="48">
        <f t="shared" si="305"/>
        <v>9</v>
      </c>
      <c r="D6530" s="48">
        <f t="shared" si="306"/>
        <v>2007</v>
      </c>
      <c r="E6530" s="48">
        <f t="shared" si="307"/>
        <v>6207.0062200000002</v>
      </c>
      <c r="F6530" s="49"/>
    </row>
    <row r="6531" spans="1:6">
      <c r="A6531" s="49">
        <v>39342</v>
      </c>
      <c r="B6531" s="48">
        <v>2909.81</v>
      </c>
      <c r="C6531" s="48">
        <f t="shared" ref="C6531:C6594" si="308">MONTH(A6531)</f>
        <v>9</v>
      </c>
      <c r="D6531" s="48">
        <f t="shared" ref="D6531:D6594" si="309">IF(C6531&gt;9,YEAR(A6531)+1,YEAR(A6531))</f>
        <v>2007</v>
      </c>
      <c r="E6531" s="48">
        <f t="shared" ref="E6531:E6594" si="310">B6531*1.9835</f>
        <v>5771.6081350000004</v>
      </c>
      <c r="F6531" s="49"/>
    </row>
    <row r="6532" spans="1:6">
      <c r="A6532" s="49">
        <v>39343</v>
      </c>
      <c r="B6532" s="48">
        <v>3120.68</v>
      </c>
      <c r="C6532" s="48">
        <f t="shared" si="308"/>
        <v>9</v>
      </c>
      <c r="D6532" s="48">
        <f t="shared" si="309"/>
        <v>2007</v>
      </c>
      <c r="E6532" s="48">
        <f t="shared" si="310"/>
        <v>6189.8687799999998</v>
      </c>
      <c r="F6532" s="49"/>
    </row>
    <row r="6533" spans="1:6">
      <c r="A6533" s="49">
        <v>39344</v>
      </c>
      <c r="B6533" s="48">
        <v>3302.77</v>
      </c>
      <c r="C6533" s="48">
        <f t="shared" si="308"/>
        <v>9</v>
      </c>
      <c r="D6533" s="48">
        <f t="shared" si="309"/>
        <v>2007</v>
      </c>
      <c r="E6533" s="48">
        <f t="shared" si="310"/>
        <v>6551.0442949999997</v>
      </c>
      <c r="F6533" s="49"/>
    </row>
    <row r="6534" spans="1:6">
      <c r="A6534" s="49">
        <v>39345</v>
      </c>
      <c r="B6534" s="48">
        <v>3184.1</v>
      </c>
      <c r="C6534" s="48">
        <f t="shared" si="308"/>
        <v>9</v>
      </c>
      <c r="D6534" s="48">
        <f t="shared" si="309"/>
        <v>2007</v>
      </c>
      <c r="E6534" s="48">
        <f t="shared" si="310"/>
        <v>6315.6623499999996</v>
      </c>
      <c r="F6534" s="49"/>
    </row>
    <row r="6535" spans="1:6">
      <c r="A6535" s="49">
        <v>39346</v>
      </c>
      <c r="B6535" s="48">
        <v>2580.6</v>
      </c>
      <c r="C6535" s="48">
        <f t="shared" si="308"/>
        <v>9</v>
      </c>
      <c r="D6535" s="48">
        <f t="shared" si="309"/>
        <v>2007</v>
      </c>
      <c r="E6535" s="48">
        <f t="shared" si="310"/>
        <v>5118.6201000000001</v>
      </c>
      <c r="F6535" s="49"/>
    </row>
    <row r="6536" spans="1:6">
      <c r="A6536" s="49">
        <v>39347</v>
      </c>
      <c r="B6536" s="48">
        <v>3452.99</v>
      </c>
      <c r="C6536" s="48">
        <f t="shared" si="308"/>
        <v>9</v>
      </c>
      <c r="D6536" s="48">
        <f t="shared" si="309"/>
        <v>2007</v>
      </c>
      <c r="E6536" s="48">
        <f t="shared" si="310"/>
        <v>6849.0056649999997</v>
      </c>
      <c r="F6536" s="49"/>
    </row>
    <row r="6537" spans="1:6">
      <c r="A6537" s="49">
        <v>39348</v>
      </c>
      <c r="B6537" s="48">
        <v>3888.47</v>
      </c>
      <c r="C6537" s="48">
        <f t="shared" si="308"/>
        <v>9</v>
      </c>
      <c r="D6537" s="48">
        <f t="shared" si="309"/>
        <v>2007</v>
      </c>
      <c r="E6537" s="48">
        <f t="shared" si="310"/>
        <v>7712.7802449999999</v>
      </c>
      <c r="F6537" s="49"/>
    </row>
    <row r="6538" spans="1:6">
      <c r="A6538" s="49">
        <v>39349</v>
      </c>
      <c r="B6538" s="48">
        <v>3007.05</v>
      </c>
      <c r="C6538" s="48">
        <f t="shared" si="308"/>
        <v>9</v>
      </c>
      <c r="D6538" s="48">
        <f t="shared" si="309"/>
        <v>2007</v>
      </c>
      <c r="E6538" s="48">
        <f t="shared" si="310"/>
        <v>5964.4836750000004</v>
      </c>
      <c r="F6538" s="49"/>
    </row>
    <row r="6539" spans="1:6">
      <c r="A6539" s="49">
        <v>39350</v>
      </c>
      <c r="B6539" s="48">
        <v>3669.18</v>
      </c>
      <c r="C6539" s="48">
        <f t="shared" si="308"/>
        <v>9</v>
      </c>
      <c r="D6539" s="48">
        <f t="shared" si="309"/>
        <v>2007</v>
      </c>
      <c r="E6539" s="48">
        <f t="shared" si="310"/>
        <v>7277.8185299999996</v>
      </c>
      <c r="F6539" s="49"/>
    </row>
    <row r="6540" spans="1:6">
      <c r="A6540" s="49">
        <v>39351</v>
      </c>
      <c r="B6540" s="48">
        <v>3647.42</v>
      </c>
      <c r="C6540" s="48">
        <f t="shared" si="308"/>
        <v>9</v>
      </c>
      <c r="D6540" s="48">
        <f t="shared" si="309"/>
        <v>2007</v>
      </c>
      <c r="E6540" s="48">
        <f t="shared" si="310"/>
        <v>7234.6575700000003</v>
      </c>
      <c r="F6540" s="49"/>
    </row>
    <row r="6541" spans="1:6">
      <c r="A6541" s="49">
        <v>39352</v>
      </c>
      <c r="B6541" s="48">
        <v>3192.59</v>
      </c>
      <c r="C6541" s="48">
        <f t="shared" si="308"/>
        <v>9</v>
      </c>
      <c r="D6541" s="48">
        <f t="shared" si="309"/>
        <v>2007</v>
      </c>
      <c r="E6541" s="48">
        <f t="shared" si="310"/>
        <v>6332.5022650000001</v>
      </c>
      <c r="F6541" s="49"/>
    </row>
    <row r="6542" spans="1:6">
      <c r="A6542" s="49">
        <v>39353</v>
      </c>
      <c r="B6542" s="48">
        <v>2975.8</v>
      </c>
      <c r="C6542" s="48">
        <f t="shared" si="308"/>
        <v>9</v>
      </c>
      <c r="D6542" s="48">
        <f t="shared" si="309"/>
        <v>2007</v>
      </c>
      <c r="E6542" s="48">
        <f t="shared" si="310"/>
        <v>5902.4993000000004</v>
      </c>
      <c r="F6542" s="49"/>
    </row>
    <row r="6543" spans="1:6">
      <c r="A6543" s="49">
        <v>39354</v>
      </c>
      <c r="B6543" s="48">
        <v>3304.84</v>
      </c>
      <c r="C6543" s="48">
        <f t="shared" si="308"/>
        <v>9</v>
      </c>
      <c r="D6543" s="48">
        <f t="shared" si="309"/>
        <v>2007</v>
      </c>
      <c r="E6543" s="48">
        <f t="shared" si="310"/>
        <v>6555.1501400000006</v>
      </c>
      <c r="F6543" s="49"/>
    </row>
    <row r="6544" spans="1:6">
      <c r="A6544" s="49">
        <v>39355</v>
      </c>
      <c r="B6544" s="48">
        <v>3209.58</v>
      </c>
      <c r="C6544" s="48">
        <f t="shared" si="308"/>
        <v>9</v>
      </c>
      <c r="D6544" s="48">
        <f t="shared" si="309"/>
        <v>2007</v>
      </c>
      <c r="E6544" s="48">
        <f t="shared" si="310"/>
        <v>6366.2019300000002</v>
      </c>
      <c r="F6544" s="49"/>
    </row>
    <row r="6545" spans="1:6">
      <c r="A6545" s="49">
        <v>39356</v>
      </c>
      <c r="B6545" s="48">
        <v>2952.59</v>
      </c>
      <c r="C6545" s="48">
        <f t="shared" si="308"/>
        <v>10</v>
      </c>
      <c r="D6545" s="48">
        <f t="shared" si="309"/>
        <v>2008</v>
      </c>
      <c r="E6545" s="48">
        <f t="shared" si="310"/>
        <v>5856.4622650000001</v>
      </c>
      <c r="F6545" s="49"/>
    </row>
    <row r="6546" spans="1:6">
      <c r="A6546" s="49">
        <v>39357</v>
      </c>
      <c r="B6546" s="48">
        <v>3526.96</v>
      </c>
      <c r="C6546" s="48">
        <f t="shared" si="308"/>
        <v>10</v>
      </c>
      <c r="D6546" s="48">
        <f t="shared" si="309"/>
        <v>2008</v>
      </c>
      <c r="E6546" s="48">
        <f t="shared" si="310"/>
        <v>6995.72516</v>
      </c>
      <c r="F6546" s="49"/>
    </row>
    <row r="6547" spans="1:6">
      <c r="A6547" s="49">
        <v>39358</v>
      </c>
      <c r="B6547" s="48">
        <v>3532.57</v>
      </c>
      <c r="C6547" s="48">
        <f t="shared" si="308"/>
        <v>10</v>
      </c>
      <c r="D6547" s="48">
        <f t="shared" si="309"/>
        <v>2008</v>
      </c>
      <c r="E6547" s="48">
        <f t="shared" si="310"/>
        <v>7006.8525950000003</v>
      </c>
      <c r="F6547" s="49"/>
    </row>
    <row r="6548" spans="1:6">
      <c r="A6548" s="49">
        <v>39359</v>
      </c>
      <c r="B6548" s="48">
        <v>3807.21</v>
      </c>
      <c r="C6548" s="48">
        <f t="shared" si="308"/>
        <v>10</v>
      </c>
      <c r="D6548" s="48">
        <f t="shared" si="309"/>
        <v>2008</v>
      </c>
      <c r="E6548" s="48">
        <f t="shared" si="310"/>
        <v>7551.6010350000006</v>
      </c>
      <c r="F6548" s="49"/>
    </row>
    <row r="6549" spans="1:6">
      <c r="A6549" s="49">
        <v>39360</v>
      </c>
      <c r="B6549" s="48">
        <v>3608.1</v>
      </c>
      <c r="C6549" s="48">
        <f t="shared" si="308"/>
        <v>10</v>
      </c>
      <c r="D6549" s="48">
        <f t="shared" si="309"/>
        <v>2008</v>
      </c>
      <c r="E6549" s="48">
        <f t="shared" si="310"/>
        <v>7156.6663500000004</v>
      </c>
      <c r="F6549" s="49"/>
    </row>
    <row r="6550" spans="1:6">
      <c r="A6550" s="49">
        <v>39361</v>
      </c>
      <c r="B6550" s="48">
        <v>3911.79</v>
      </c>
      <c r="C6550" s="48">
        <f t="shared" si="308"/>
        <v>10</v>
      </c>
      <c r="D6550" s="48">
        <f t="shared" si="309"/>
        <v>2008</v>
      </c>
      <c r="E6550" s="48">
        <f t="shared" si="310"/>
        <v>7759.0354649999999</v>
      </c>
      <c r="F6550" s="49"/>
    </row>
    <row r="6551" spans="1:6">
      <c r="A6551" s="49">
        <v>39362</v>
      </c>
      <c r="B6551" s="48">
        <v>3852.95</v>
      </c>
      <c r="C6551" s="48">
        <f t="shared" si="308"/>
        <v>10</v>
      </c>
      <c r="D6551" s="48">
        <f t="shared" si="309"/>
        <v>2008</v>
      </c>
      <c r="E6551" s="48">
        <f t="shared" si="310"/>
        <v>7642.326325</v>
      </c>
      <c r="F6551" s="49"/>
    </row>
    <row r="6552" spans="1:6">
      <c r="A6552" s="49">
        <v>39363</v>
      </c>
      <c r="B6552" s="48">
        <v>3416.15</v>
      </c>
      <c r="C6552" s="48">
        <f t="shared" si="308"/>
        <v>10</v>
      </c>
      <c r="D6552" s="48">
        <f t="shared" si="309"/>
        <v>2008</v>
      </c>
      <c r="E6552" s="48">
        <f t="shared" si="310"/>
        <v>6775.9335250000004</v>
      </c>
      <c r="F6552" s="49"/>
    </row>
    <row r="6553" spans="1:6">
      <c r="A6553" s="49">
        <v>39364</v>
      </c>
      <c r="B6553" s="48">
        <v>3289.67</v>
      </c>
      <c r="C6553" s="48">
        <f t="shared" si="308"/>
        <v>10</v>
      </c>
      <c r="D6553" s="48">
        <f t="shared" si="309"/>
        <v>2008</v>
      </c>
      <c r="E6553" s="48">
        <f t="shared" si="310"/>
        <v>6525.0604450000001</v>
      </c>
      <c r="F6553" s="49"/>
    </row>
    <row r="6554" spans="1:6">
      <c r="A6554" s="49">
        <v>39365</v>
      </c>
      <c r="B6554" s="48">
        <v>3376.77</v>
      </c>
      <c r="C6554" s="48">
        <f t="shared" si="308"/>
        <v>10</v>
      </c>
      <c r="D6554" s="48">
        <f t="shared" si="309"/>
        <v>2008</v>
      </c>
      <c r="E6554" s="48">
        <f t="shared" si="310"/>
        <v>6697.8232950000001</v>
      </c>
      <c r="F6554" s="49"/>
    </row>
    <row r="6555" spans="1:6">
      <c r="A6555" s="49">
        <v>39366</v>
      </c>
      <c r="B6555" s="48">
        <v>2945.02</v>
      </c>
      <c r="C6555" s="48">
        <f t="shared" si="308"/>
        <v>10</v>
      </c>
      <c r="D6555" s="48">
        <f t="shared" si="309"/>
        <v>2008</v>
      </c>
      <c r="E6555" s="48">
        <f t="shared" si="310"/>
        <v>5841.4471700000004</v>
      </c>
      <c r="F6555" s="49"/>
    </row>
    <row r="6556" spans="1:6">
      <c r="A6556" s="49">
        <v>39367</v>
      </c>
      <c r="B6556" s="48">
        <v>3161.84</v>
      </c>
      <c r="C6556" s="48">
        <f t="shared" si="308"/>
        <v>10</v>
      </c>
      <c r="D6556" s="48">
        <f t="shared" si="309"/>
        <v>2008</v>
      </c>
      <c r="E6556" s="48">
        <f t="shared" si="310"/>
        <v>6271.5096400000002</v>
      </c>
      <c r="F6556" s="49"/>
    </row>
    <row r="6557" spans="1:6">
      <c r="A6557" s="49">
        <v>39368</v>
      </c>
      <c r="B6557" s="48">
        <v>3093.07</v>
      </c>
      <c r="C6557" s="48">
        <f t="shared" si="308"/>
        <v>10</v>
      </c>
      <c r="D6557" s="48">
        <f t="shared" si="309"/>
        <v>2008</v>
      </c>
      <c r="E6557" s="48">
        <f t="shared" si="310"/>
        <v>6135.1043450000006</v>
      </c>
      <c r="F6557" s="49"/>
    </row>
    <row r="6558" spans="1:6">
      <c r="A6558" s="49">
        <v>39369</v>
      </c>
      <c r="B6558" s="48">
        <v>2960</v>
      </c>
      <c r="C6558" s="48">
        <f t="shared" si="308"/>
        <v>10</v>
      </c>
      <c r="D6558" s="48">
        <f t="shared" si="309"/>
        <v>2008</v>
      </c>
      <c r="E6558" s="48">
        <f t="shared" si="310"/>
        <v>5871.16</v>
      </c>
      <c r="F6558" s="49"/>
    </row>
    <row r="6559" spans="1:6">
      <c r="A6559" s="49">
        <v>39370</v>
      </c>
      <c r="B6559" s="48">
        <v>2960</v>
      </c>
      <c r="C6559" s="48">
        <f t="shared" si="308"/>
        <v>10</v>
      </c>
      <c r="D6559" s="48">
        <f t="shared" si="309"/>
        <v>2008</v>
      </c>
      <c r="E6559" s="48">
        <f t="shared" si="310"/>
        <v>5871.16</v>
      </c>
      <c r="F6559" s="49"/>
    </row>
    <row r="6560" spans="1:6">
      <c r="A6560" s="49">
        <v>39371</v>
      </c>
      <c r="B6560" s="48">
        <v>2930</v>
      </c>
      <c r="C6560" s="48">
        <f t="shared" si="308"/>
        <v>10</v>
      </c>
      <c r="D6560" s="48">
        <f t="shared" si="309"/>
        <v>2008</v>
      </c>
      <c r="E6560" s="48">
        <f t="shared" si="310"/>
        <v>5811.6549999999997</v>
      </c>
      <c r="F6560" s="49"/>
    </row>
    <row r="6561" spans="1:6">
      <c r="A6561" s="49">
        <v>39372</v>
      </c>
      <c r="B6561" s="48">
        <v>3148.63</v>
      </c>
      <c r="C6561" s="48">
        <f t="shared" si="308"/>
        <v>10</v>
      </c>
      <c r="D6561" s="48">
        <f t="shared" si="309"/>
        <v>2008</v>
      </c>
      <c r="E6561" s="48">
        <f t="shared" si="310"/>
        <v>6245.307605</v>
      </c>
      <c r="F6561" s="49"/>
    </row>
    <row r="6562" spans="1:6">
      <c r="A6562" s="49">
        <v>39373</v>
      </c>
      <c r="B6562" s="48">
        <v>3143.51</v>
      </c>
      <c r="C6562" s="48">
        <f t="shared" si="308"/>
        <v>10</v>
      </c>
      <c r="D6562" s="48">
        <f t="shared" si="309"/>
        <v>2008</v>
      </c>
      <c r="E6562" s="48">
        <f t="shared" si="310"/>
        <v>6235.1520850000006</v>
      </c>
      <c r="F6562" s="49"/>
    </row>
    <row r="6563" spans="1:6">
      <c r="A6563" s="49">
        <v>39374</v>
      </c>
      <c r="B6563" s="48">
        <v>4310.5</v>
      </c>
      <c r="C6563" s="48">
        <f t="shared" si="308"/>
        <v>10</v>
      </c>
      <c r="D6563" s="48">
        <f t="shared" si="309"/>
        <v>2008</v>
      </c>
      <c r="E6563" s="48">
        <f t="shared" si="310"/>
        <v>8549.8767499999994</v>
      </c>
      <c r="F6563" s="49"/>
    </row>
    <row r="6564" spans="1:6">
      <c r="A6564" s="49">
        <v>39375</v>
      </c>
      <c r="B6564" s="48">
        <v>5829.14</v>
      </c>
      <c r="C6564" s="48">
        <f t="shared" si="308"/>
        <v>10</v>
      </c>
      <c r="D6564" s="48">
        <f t="shared" si="309"/>
        <v>2008</v>
      </c>
      <c r="E6564" s="48">
        <f t="shared" si="310"/>
        <v>11562.099190000001</v>
      </c>
      <c r="F6564" s="49"/>
    </row>
    <row r="6565" spans="1:6">
      <c r="A6565" s="49">
        <v>39376</v>
      </c>
      <c r="B6565" s="48">
        <v>5852.39</v>
      </c>
      <c r="C6565" s="48">
        <f t="shared" si="308"/>
        <v>10</v>
      </c>
      <c r="D6565" s="48">
        <f t="shared" si="309"/>
        <v>2008</v>
      </c>
      <c r="E6565" s="48">
        <f t="shared" si="310"/>
        <v>11608.215565</v>
      </c>
      <c r="F6565" s="49"/>
    </row>
    <row r="6566" spans="1:6">
      <c r="A6566" s="49">
        <v>39377</v>
      </c>
      <c r="B6566" s="48">
        <v>3711.61</v>
      </c>
      <c r="C6566" s="48">
        <f t="shared" si="308"/>
        <v>10</v>
      </c>
      <c r="D6566" s="48">
        <f t="shared" si="309"/>
        <v>2008</v>
      </c>
      <c r="E6566" s="48">
        <f t="shared" si="310"/>
        <v>7361.978435</v>
      </c>
      <c r="F6566" s="49"/>
    </row>
    <row r="6567" spans="1:6">
      <c r="A6567" s="49">
        <v>39378</v>
      </c>
      <c r="B6567" s="48">
        <v>3747.03</v>
      </c>
      <c r="C6567" s="48">
        <f t="shared" si="308"/>
        <v>10</v>
      </c>
      <c r="D6567" s="48">
        <f t="shared" si="309"/>
        <v>2008</v>
      </c>
      <c r="E6567" s="48">
        <f t="shared" si="310"/>
        <v>7432.2340050000003</v>
      </c>
      <c r="F6567" s="49"/>
    </row>
    <row r="6568" spans="1:6">
      <c r="A6568" s="49">
        <v>39379</v>
      </c>
      <c r="B6568" s="48">
        <v>3591.48</v>
      </c>
      <c r="C6568" s="48">
        <f t="shared" si="308"/>
        <v>10</v>
      </c>
      <c r="D6568" s="48">
        <f t="shared" si="309"/>
        <v>2008</v>
      </c>
      <c r="E6568" s="48">
        <f t="shared" si="310"/>
        <v>7123.7005800000006</v>
      </c>
      <c r="F6568" s="49"/>
    </row>
    <row r="6569" spans="1:6">
      <c r="A6569" s="49">
        <v>39380</v>
      </c>
      <c r="B6569" s="48">
        <v>3795.44</v>
      </c>
      <c r="C6569" s="48">
        <f t="shared" si="308"/>
        <v>10</v>
      </c>
      <c r="D6569" s="48">
        <f t="shared" si="309"/>
        <v>2008</v>
      </c>
      <c r="E6569" s="48">
        <f t="shared" si="310"/>
        <v>7528.2552400000004</v>
      </c>
      <c r="F6569" s="49"/>
    </row>
    <row r="6570" spans="1:6">
      <c r="A6570" s="49">
        <v>39381</v>
      </c>
      <c r="B6570" s="48">
        <v>3470.36</v>
      </c>
      <c r="C6570" s="48">
        <f t="shared" si="308"/>
        <v>10</v>
      </c>
      <c r="D6570" s="48">
        <f t="shared" si="309"/>
        <v>2008</v>
      </c>
      <c r="E6570" s="48">
        <f t="shared" si="310"/>
        <v>6883.4590600000001</v>
      </c>
      <c r="F6570" s="49"/>
    </row>
    <row r="6571" spans="1:6">
      <c r="A6571" s="49">
        <v>39382</v>
      </c>
      <c r="B6571" s="48">
        <v>3803.82</v>
      </c>
      <c r="C6571" s="48">
        <f t="shared" si="308"/>
        <v>10</v>
      </c>
      <c r="D6571" s="48">
        <f t="shared" si="309"/>
        <v>2008</v>
      </c>
      <c r="E6571" s="48">
        <f t="shared" si="310"/>
        <v>7544.8769700000003</v>
      </c>
      <c r="F6571" s="49"/>
    </row>
    <row r="6572" spans="1:6">
      <c r="A6572" s="49">
        <v>39383</v>
      </c>
      <c r="B6572" s="48">
        <v>3540.51</v>
      </c>
      <c r="C6572" s="48">
        <f t="shared" si="308"/>
        <v>10</v>
      </c>
      <c r="D6572" s="48">
        <f t="shared" si="309"/>
        <v>2008</v>
      </c>
      <c r="E6572" s="48">
        <f t="shared" si="310"/>
        <v>7022.6015850000003</v>
      </c>
      <c r="F6572" s="49"/>
    </row>
    <row r="6573" spans="1:6">
      <c r="A6573" s="49">
        <v>39384</v>
      </c>
      <c r="B6573" s="48">
        <v>3630.07</v>
      </c>
      <c r="C6573" s="48">
        <f t="shared" si="308"/>
        <v>10</v>
      </c>
      <c r="D6573" s="48">
        <f t="shared" si="309"/>
        <v>2008</v>
      </c>
      <c r="E6573" s="48">
        <f t="shared" si="310"/>
        <v>7200.2438450000009</v>
      </c>
      <c r="F6573" s="49"/>
    </row>
    <row r="6574" spans="1:6">
      <c r="A6574" s="49">
        <v>39385</v>
      </c>
      <c r="B6574" s="48">
        <v>3532.32</v>
      </c>
      <c r="C6574" s="48">
        <f t="shared" si="308"/>
        <v>10</v>
      </c>
      <c r="D6574" s="48">
        <f t="shared" si="309"/>
        <v>2008</v>
      </c>
      <c r="E6574" s="48">
        <f t="shared" si="310"/>
        <v>7006.3567200000007</v>
      </c>
      <c r="F6574" s="49"/>
    </row>
    <row r="6575" spans="1:6">
      <c r="A6575" s="49">
        <v>39386</v>
      </c>
      <c r="B6575" s="48">
        <v>3880.29</v>
      </c>
      <c r="C6575" s="48">
        <f t="shared" si="308"/>
        <v>10</v>
      </c>
      <c r="D6575" s="48">
        <f t="shared" si="309"/>
        <v>2008</v>
      </c>
      <c r="E6575" s="48">
        <f t="shared" si="310"/>
        <v>7696.5552150000003</v>
      </c>
      <c r="F6575" s="49"/>
    </row>
    <row r="6576" spans="1:6">
      <c r="A6576" s="49">
        <v>39387</v>
      </c>
      <c r="B6576" s="48">
        <v>3449.16</v>
      </c>
      <c r="C6576" s="48">
        <f t="shared" si="308"/>
        <v>11</v>
      </c>
      <c r="D6576" s="48">
        <f t="shared" si="309"/>
        <v>2008</v>
      </c>
      <c r="E6576" s="48">
        <f t="shared" si="310"/>
        <v>6841.4088599999995</v>
      </c>
      <c r="F6576" s="49"/>
    </row>
    <row r="6577" spans="1:6">
      <c r="A6577" s="49">
        <v>39388</v>
      </c>
      <c r="B6577" s="48">
        <v>3186.63</v>
      </c>
      <c r="C6577" s="48">
        <f t="shared" si="308"/>
        <v>11</v>
      </c>
      <c r="D6577" s="48">
        <f t="shared" si="309"/>
        <v>2008</v>
      </c>
      <c r="E6577" s="48">
        <f t="shared" si="310"/>
        <v>6320.6806050000005</v>
      </c>
      <c r="F6577" s="49"/>
    </row>
    <row r="6578" spans="1:6">
      <c r="A6578" s="49">
        <v>39389</v>
      </c>
      <c r="B6578" s="48">
        <v>3160.15</v>
      </c>
      <c r="C6578" s="48">
        <f t="shared" si="308"/>
        <v>11</v>
      </c>
      <c r="D6578" s="48">
        <f t="shared" si="309"/>
        <v>2008</v>
      </c>
      <c r="E6578" s="48">
        <f t="shared" si="310"/>
        <v>6268.1575250000005</v>
      </c>
      <c r="F6578" s="49"/>
    </row>
    <row r="6579" spans="1:6">
      <c r="A6579" s="49">
        <v>39390</v>
      </c>
      <c r="B6579" s="48">
        <v>3235.35</v>
      </c>
      <c r="C6579" s="48">
        <f t="shared" si="308"/>
        <v>11</v>
      </c>
      <c r="D6579" s="48">
        <f t="shared" si="309"/>
        <v>2008</v>
      </c>
      <c r="E6579" s="48">
        <f t="shared" si="310"/>
        <v>6417.3167249999997</v>
      </c>
      <c r="F6579" s="49"/>
    </row>
    <row r="6580" spans="1:6">
      <c r="A6580" s="49">
        <v>39391</v>
      </c>
      <c r="B6580" s="48">
        <v>3485.49</v>
      </c>
      <c r="C6580" s="48">
        <f t="shared" si="308"/>
        <v>11</v>
      </c>
      <c r="D6580" s="48">
        <f t="shared" si="309"/>
        <v>2008</v>
      </c>
      <c r="E6580" s="48">
        <f t="shared" si="310"/>
        <v>6913.4694149999996</v>
      </c>
      <c r="F6580" s="49"/>
    </row>
    <row r="6581" spans="1:6">
      <c r="A6581" s="49">
        <v>39392</v>
      </c>
      <c r="B6581" s="48">
        <v>3279.58</v>
      </c>
      <c r="C6581" s="48">
        <f t="shared" si="308"/>
        <v>11</v>
      </c>
      <c r="D6581" s="48">
        <f t="shared" si="309"/>
        <v>2008</v>
      </c>
      <c r="E6581" s="48">
        <f t="shared" si="310"/>
        <v>6505.0469300000004</v>
      </c>
      <c r="F6581" s="49"/>
    </row>
    <row r="6582" spans="1:6">
      <c r="A6582" s="49">
        <v>39393</v>
      </c>
      <c r="B6582" s="48">
        <v>2950.04</v>
      </c>
      <c r="C6582" s="48">
        <f t="shared" si="308"/>
        <v>11</v>
      </c>
      <c r="D6582" s="48">
        <f t="shared" si="309"/>
        <v>2008</v>
      </c>
      <c r="E6582" s="48">
        <f t="shared" si="310"/>
        <v>5851.40434</v>
      </c>
      <c r="F6582" s="49"/>
    </row>
    <row r="6583" spans="1:6">
      <c r="A6583" s="49">
        <v>39394</v>
      </c>
      <c r="B6583" s="48">
        <v>2862.34</v>
      </c>
      <c r="C6583" s="48">
        <f t="shared" si="308"/>
        <v>11</v>
      </c>
      <c r="D6583" s="48">
        <f t="shared" si="309"/>
        <v>2008</v>
      </c>
      <c r="E6583" s="48">
        <f t="shared" si="310"/>
        <v>5677.4513900000002</v>
      </c>
      <c r="F6583" s="49"/>
    </row>
    <row r="6584" spans="1:6">
      <c r="A6584" s="49">
        <v>39395</v>
      </c>
      <c r="B6584" s="48">
        <v>2963.38</v>
      </c>
      <c r="C6584" s="48">
        <f t="shared" si="308"/>
        <v>11</v>
      </c>
      <c r="D6584" s="48">
        <f t="shared" si="309"/>
        <v>2008</v>
      </c>
      <c r="E6584" s="48">
        <f t="shared" si="310"/>
        <v>5877.8642300000001</v>
      </c>
      <c r="F6584" s="49"/>
    </row>
    <row r="6585" spans="1:6">
      <c r="A6585" s="49">
        <v>39396</v>
      </c>
      <c r="B6585" s="48">
        <v>2700.66</v>
      </c>
      <c r="C6585" s="48">
        <f t="shared" si="308"/>
        <v>11</v>
      </c>
      <c r="D6585" s="48">
        <f t="shared" si="309"/>
        <v>2008</v>
      </c>
      <c r="E6585" s="48">
        <f t="shared" si="310"/>
        <v>5356.75911</v>
      </c>
      <c r="F6585" s="49"/>
    </row>
    <row r="6586" spans="1:6">
      <c r="A6586" s="49">
        <v>39397</v>
      </c>
      <c r="B6586" s="48">
        <v>3378.67</v>
      </c>
      <c r="C6586" s="48">
        <f t="shared" si="308"/>
        <v>11</v>
      </c>
      <c r="D6586" s="48">
        <f t="shared" si="309"/>
        <v>2008</v>
      </c>
      <c r="E6586" s="48">
        <f t="shared" si="310"/>
        <v>6701.5919450000001</v>
      </c>
      <c r="F6586" s="49"/>
    </row>
    <row r="6587" spans="1:6">
      <c r="A6587" s="49">
        <v>39398</v>
      </c>
      <c r="B6587" s="48">
        <v>3840.73</v>
      </c>
      <c r="C6587" s="48">
        <f t="shared" si="308"/>
        <v>11</v>
      </c>
      <c r="D6587" s="48">
        <f t="shared" si="309"/>
        <v>2008</v>
      </c>
      <c r="E6587" s="48">
        <f t="shared" si="310"/>
        <v>7618.087955</v>
      </c>
      <c r="F6587" s="49"/>
    </row>
    <row r="6588" spans="1:6">
      <c r="A6588" s="49">
        <v>39399</v>
      </c>
      <c r="B6588" s="48">
        <v>3281.05</v>
      </c>
      <c r="C6588" s="48">
        <f t="shared" si="308"/>
        <v>11</v>
      </c>
      <c r="D6588" s="48">
        <f t="shared" si="309"/>
        <v>2008</v>
      </c>
      <c r="E6588" s="48">
        <f t="shared" si="310"/>
        <v>6507.9626750000007</v>
      </c>
      <c r="F6588" s="49"/>
    </row>
    <row r="6589" spans="1:6">
      <c r="A6589" s="49">
        <v>39400</v>
      </c>
      <c r="B6589" s="48">
        <v>3909.6</v>
      </c>
      <c r="C6589" s="48">
        <f t="shared" si="308"/>
        <v>11</v>
      </c>
      <c r="D6589" s="48">
        <f t="shared" si="309"/>
        <v>2008</v>
      </c>
      <c r="E6589" s="48">
        <f t="shared" si="310"/>
        <v>7754.6916000000001</v>
      </c>
      <c r="F6589" s="49"/>
    </row>
    <row r="6590" spans="1:6">
      <c r="A6590" s="49">
        <v>39401</v>
      </c>
      <c r="B6590" s="48">
        <v>2887.52</v>
      </c>
      <c r="C6590" s="48">
        <f t="shared" si="308"/>
        <v>11</v>
      </c>
      <c r="D6590" s="48">
        <f t="shared" si="309"/>
        <v>2008</v>
      </c>
      <c r="E6590" s="48">
        <f t="shared" si="310"/>
        <v>5727.3959199999999</v>
      </c>
      <c r="F6590" s="49"/>
    </row>
    <row r="6591" spans="1:6">
      <c r="A6591" s="49">
        <v>39402</v>
      </c>
      <c r="B6591" s="48">
        <v>3196.12</v>
      </c>
      <c r="C6591" s="48">
        <f t="shared" si="308"/>
        <v>11</v>
      </c>
      <c r="D6591" s="48">
        <f t="shared" si="309"/>
        <v>2008</v>
      </c>
      <c r="E6591" s="48">
        <f t="shared" si="310"/>
        <v>6339.5040200000003</v>
      </c>
      <c r="F6591" s="49"/>
    </row>
    <row r="6592" spans="1:6">
      <c r="A6592" s="49">
        <v>39403</v>
      </c>
      <c r="B6592" s="48">
        <v>3410.23</v>
      </c>
      <c r="C6592" s="48">
        <f t="shared" si="308"/>
        <v>11</v>
      </c>
      <c r="D6592" s="48">
        <f t="shared" si="309"/>
        <v>2008</v>
      </c>
      <c r="E6592" s="48">
        <f t="shared" si="310"/>
        <v>6764.1912050000001</v>
      </c>
      <c r="F6592" s="49"/>
    </row>
    <row r="6593" spans="1:6">
      <c r="A6593" s="49">
        <v>39404</v>
      </c>
      <c r="B6593" s="48">
        <v>4136.51</v>
      </c>
      <c r="C6593" s="48">
        <f t="shared" si="308"/>
        <v>11</v>
      </c>
      <c r="D6593" s="48">
        <f t="shared" si="309"/>
        <v>2008</v>
      </c>
      <c r="E6593" s="48">
        <f t="shared" si="310"/>
        <v>8204.7675850000014</v>
      </c>
      <c r="F6593" s="49"/>
    </row>
    <row r="6594" spans="1:6">
      <c r="A6594" s="49">
        <v>39405</v>
      </c>
      <c r="B6594" s="48">
        <v>3826.69</v>
      </c>
      <c r="C6594" s="48">
        <f t="shared" si="308"/>
        <v>11</v>
      </c>
      <c r="D6594" s="48">
        <f t="shared" si="309"/>
        <v>2008</v>
      </c>
      <c r="E6594" s="48">
        <f t="shared" si="310"/>
        <v>7590.2396150000004</v>
      </c>
      <c r="F6594" s="49"/>
    </row>
    <row r="6595" spans="1:6">
      <c r="A6595" s="49">
        <v>39406</v>
      </c>
      <c r="B6595" s="48">
        <v>3735.08</v>
      </c>
      <c r="C6595" s="48">
        <f t="shared" ref="C6595:C6658" si="311">MONTH(A6595)</f>
        <v>11</v>
      </c>
      <c r="D6595" s="48">
        <f t="shared" ref="D6595:D6658" si="312">IF(C6595&gt;9,YEAR(A6595)+1,YEAR(A6595))</f>
        <v>2008</v>
      </c>
      <c r="E6595" s="48">
        <f t="shared" ref="E6595:E6658" si="313">B6595*1.9835</f>
        <v>7408.5311799999999</v>
      </c>
      <c r="F6595" s="49"/>
    </row>
    <row r="6596" spans="1:6">
      <c r="A6596" s="49">
        <v>39407</v>
      </c>
      <c r="B6596" s="48">
        <v>3299.03</v>
      </c>
      <c r="C6596" s="48">
        <f t="shared" si="311"/>
        <v>11</v>
      </c>
      <c r="D6596" s="48">
        <f t="shared" si="312"/>
        <v>2008</v>
      </c>
      <c r="E6596" s="48">
        <f t="shared" si="313"/>
        <v>6543.6260050000001</v>
      </c>
      <c r="F6596" s="49"/>
    </row>
    <row r="6597" spans="1:6">
      <c r="A6597" s="49">
        <v>39408</v>
      </c>
      <c r="B6597" s="48">
        <v>2772.07</v>
      </c>
      <c r="C6597" s="48">
        <f t="shared" si="311"/>
        <v>11</v>
      </c>
      <c r="D6597" s="48">
        <f t="shared" si="312"/>
        <v>2008</v>
      </c>
      <c r="E6597" s="48">
        <f t="shared" si="313"/>
        <v>5498.4008450000001</v>
      </c>
      <c r="F6597" s="49"/>
    </row>
    <row r="6598" spans="1:6">
      <c r="A6598" s="49">
        <v>39409</v>
      </c>
      <c r="B6598" s="48">
        <v>2821.59</v>
      </c>
      <c r="C6598" s="48">
        <f t="shared" si="311"/>
        <v>11</v>
      </c>
      <c r="D6598" s="48">
        <f t="shared" si="312"/>
        <v>2008</v>
      </c>
      <c r="E6598" s="48">
        <f t="shared" si="313"/>
        <v>5596.6237650000003</v>
      </c>
      <c r="F6598" s="49"/>
    </row>
    <row r="6599" spans="1:6">
      <c r="A6599" s="49">
        <v>39410</v>
      </c>
      <c r="B6599" s="48">
        <v>2718.98</v>
      </c>
      <c r="C6599" s="48">
        <f t="shared" si="311"/>
        <v>11</v>
      </c>
      <c r="D6599" s="48">
        <f t="shared" si="312"/>
        <v>2008</v>
      </c>
      <c r="E6599" s="48">
        <f t="shared" si="313"/>
        <v>5393.0968300000004</v>
      </c>
      <c r="F6599" s="49"/>
    </row>
    <row r="6600" spans="1:6">
      <c r="A6600" s="49">
        <v>39411</v>
      </c>
      <c r="B6600" s="48">
        <v>2722.6</v>
      </c>
      <c r="C6600" s="48">
        <f t="shared" si="311"/>
        <v>11</v>
      </c>
      <c r="D6600" s="48">
        <f t="shared" si="312"/>
        <v>2008</v>
      </c>
      <c r="E6600" s="48">
        <f t="shared" si="313"/>
        <v>5400.2771000000002</v>
      </c>
      <c r="F6600" s="49"/>
    </row>
    <row r="6601" spans="1:6">
      <c r="A6601" s="49">
        <v>39412</v>
      </c>
      <c r="B6601" s="48">
        <v>2974.56</v>
      </c>
      <c r="C6601" s="48">
        <f t="shared" si="311"/>
        <v>11</v>
      </c>
      <c r="D6601" s="48">
        <f t="shared" si="312"/>
        <v>2008</v>
      </c>
      <c r="E6601" s="48">
        <f t="shared" si="313"/>
        <v>5900.0397599999997</v>
      </c>
      <c r="F6601" s="49"/>
    </row>
    <row r="6602" spans="1:6">
      <c r="A6602" s="49">
        <v>39413</v>
      </c>
      <c r="B6602" s="48">
        <v>2562.34</v>
      </c>
      <c r="C6602" s="48">
        <f t="shared" si="311"/>
        <v>11</v>
      </c>
      <c r="D6602" s="48">
        <f t="shared" si="312"/>
        <v>2008</v>
      </c>
      <c r="E6602" s="48">
        <f t="shared" si="313"/>
        <v>5082.40139</v>
      </c>
      <c r="F6602" s="49"/>
    </row>
    <row r="6603" spans="1:6">
      <c r="A6603" s="49">
        <v>39414</v>
      </c>
      <c r="B6603" s="48">
        <v>3157.95</v>
      </c>
      <c r="C6603" s="48">
        <f t="shared" si="311"/>
        <v>11</v>
      </c>
      <c r="D6603" s="48">
        <f t="shared" si="312"/>
        <v>2008</v>
      </c>
      <c r="E6603" s="48">
        <f t="shared" si="313"/>
        <v>6263.7938249999997</v>
      </c>
      <c r="F6603" s="49"/>
    </row>
    <row r="6604" spans="1:6">
      <c r="A6604" s="49">
        <v>39415</v>
      </c>
      <c r="B6604" s="48">
        <v>2432.23</v>
      </c>
      <c r="C6604" s="48">
        <f t="shared" si="311"/>
        <v>11</v>
      </c>
      <c r="D6604" s="48">
        <f t="shared" si="312"/>
        <v>2008</v>
      </c>
      <c r="E6604" s="48">
        <f t="shared" si="313"/>
        <v>4824.3282049999998</v>
      </c>
      <c r="F6604" s="49"/>
    </row>
    <row r="6605" spans="1:6">
      <c r="A6605" s="49">
        <v>39416</v>
      </c>
      <c r="B6605" s="48">
        <v>2872.29</v>
      </c>
      <c r="C6605" s="48">
        <f t="shared" si="311"/>
        <v>11</v>
      </c>
      <c r="D6605" s="48">
        <f t="shared" si="312"/>
        <v>2008</v>
      </c>
      <c r="E6605" s="48">
        <f t="shared" si="313"/>
        <v>5697.1872149999999</v>
      </c>
      <c r="F6605" s="49"/>
    </row>
    <row r="6606" spans="1:6">
      <c r="A6606" s="49">
        <v>39417</v>
      </c>
      <c r="B6606" s="48">
        <v>2667.52</v>
      </c>
      <c r="C6606" s="48">
        <f t="shared" si="311"/>
        <v>12</v>
      </c>
      <c r="D6606" s="48">
        <f t="shared" si="312"/>
        <v>2008</v>
      </c>
      <c r="E6606" s="48">
        <f t="shared" si="313"/>
        <v>5291.02592</v>
      </c>
      <c r="F6606" s="49"/>
    </row>
    <row r="6607" spans="1:6">
      <c r="A6607" s="49">
        <v>39418</v>
      </c>
      <c r="B6607" s="48">
        <v>2677.06</v>
      </c>
      <c r="C6607" s="48">
        <f t="shared" si="311"/>
        <v>12</v>
      </c>
      <c r="D6607" s="48">
        <f t="shared" si="312"/>
        <v>2008</v>
      </c>
      <c r="E6607" s="48">
        <f t="shared" si="313"/>
        <v>5309.9485100000002</v>
      </c>
      <c r="F6607" s="49"/>
    </row>
    <row r="6608" spans="1:6">
      <c r="A6608" s="49">
        <v>39419</v>
      </c>
      <c r="B6608" s="48">
        <v>2673.34</v>
      </c>
      <c r="C6608" s="48">
        <f t="shared" si="311"/>
        <v>12</v>
      </c>
      <c r="D6608" s="48">
        <f t="shared" si="312"/>
        <v>2008</v>
      </c>
      <c r="E6608" s="48">
        <f t="shared" si="313"/>
        <v>5302.5698900000007</v>
      </c>
      <c r="F6608" s="49"/>
    </row>
    <row r="6609" spans="1:6">
      <c r="A6609" s="49">
        <v>39420</v>
      </c>
      <c r="B6609" s="48">
        <v>3277.12</v>
      </c>
      <c r="C6609" s="48">
        <f t="shared" si="311"/>
        <v>12</v>
      </c>
      <c r="D6609" s="48">
        <f t="shared" si="312"/>
        <v>2008</v>
      </c>
      <c r="E6609" s="48">
        <f t="shared" si="313"/>
        <v>6500.16752</v>
      </c>
      <c r="F6609" s="49"/>
    </row>
    <row r="6610" spans="1:6">
      <c r="A6610" s="49">
        <v>39421</v>
      </c>
      <c r="B6610" s="48">
        <v>3336.46</v>
      </c>
      <c r="C6610" s="48">
        <f t="shared" si="311"/>
        <v>12</v>
      </c>
      <c r="D6610" s="48">
        <f t="shared" si="312"/>
        <v>2008</v>
      </c>
      <c r="E6610" s="48">
        <f t="shared" si="313"/>
        <v>6617.86841</v>
      </c>
      <c r="F6610" s="49"/>
    </row>
    <row r="6611" spans="1:6">
      <c r="A6611" s="49">
        <v>39422</v>
      </c>
      <c r="B6611" s="48">
        <v>3129.24</v>
      </c>
      <c r="C6611" s="48">
        <f t="shared" si="311"/>
        <v>12</v>
      </c>
      <c r="D6611" s="48">
        <f t="shared" si="312"/>
        <v>2008</v>
      </c>
      <c r="E6611" s="48">
        <f t="shared" si="313"/>
        <v>6206.8475399999998</v>
      </c>
      <c r="F6611" s="49"/>
    </row>
    <row r="6612" spans="1:6">
      <c r="A6612" s="49">
        <v>39423</v>
      </c>
      <c r="B6612" s="48">
        <v>2916.03</v>
      </c>
      <c r="C6612" s="48">
        <f t="shared" si="311"/>
        <v>12</v>
      </c>
      <c r="D6612" s="48">
        <f t="shared" si="312"/>
        <v>2008</v>
      </c>
      <c r="E6612" s="48">
        <f t="shared" si="313"/>
        <v>5783.9455050000006</v>
      </c>
      <c r="F6612" s="49"/>
    </row>
    <row r="6613" spans="1:6">
      <c r="A6613" s="49">
        <v>39424</v>
      </c>
      <c r="B6613" s="48">
        <v>2688.81</v>
      </c>
      <c r="C6613" s="48">
        <f t="shared" si="311"/>
        <v>12</v>
      </c>
      <c r="D6613" s="48">
        <f t="shared" si="312"/>
        <v>2008</v>
      </c>
      <c r="E6613" s="48">
        <f t="shared" si="313"/>
        <v>5333.2546350000002</v>
      </c>
      <c r="F6613" s="49"/>
    </row>
    <row r="6614" spans="1:6">
      <c r="A6614" s="49">
        <v>39425</v>
      </c>
      <c r="B6614" s="48">
        <v>2719.78</v>
      </c>
      <c r="C6614" s="48">
        <f t="shared" si="311"/>
        <v>12</v>
      </c>
      <c r="D6614" s="48">
        <f t="shared" si="312"/>
        <v>2008</v>
      </c>
      <c r="E6614" s="48">
        <f t="shared" si="313"/>
        <v>5394.6836300000004</v>
      </c>
      <c r="F6614" s="49"/>
    </row>
    <row r="6615" spans="1:6">
      <c r="A6615" s="49">
        <v>39426</v>
      </c>
      <c r="B6615" s="48">
        <v>2523.36</v>
      </c>
      <c r="C6615" s="48">
        <f t="shared" si="311"/>
        <v>12</v>
      </c>
      <c r="D6615" s="48">
        <f t="shared" si="312"/>
        <v>2008</v>
      </c>
      <c r="E6615" s="48">
        <f t="shared" si="313"/>
        <v>5005.0845600000002</v>
      </c>
      <c r="F6615" s="49"/>
    </row>
    <row r="6616" spans="1:6">
      <c r="A6616" s="49">
        <v>39427</v>
      </c>
      <c r="B6616" s="48">
        <v>2474.7800000000002</v>
      </c>
      <c r="C6616" s="48">
        <f t="shared" si="311"/>
        <v>12</v>
      </c>
      <c r="D6616" s="48">
        <f t="shared" si="312"/>
        <v>2008</v>
      </c>
      <c r="E6616" s="48">
        <f t="shared" si="313"/>
        <v>4908.7261300000009</v>
      </c>
      <c r="F6616" s="49"/>
    </row>
    <row r="6617" spans="1:6">
      <c r="A6617" s="49">
        <v>39428</v>
      </c>
      <c r="B6617" s="48">
        <v>2121.5100000000002</v>
      </c>
      <c r="C6617" s="48">
        <f t="shared" si="311"/>
        <v>12</v>
      </c>
      <c r="D6617" s="48">
        <f t="shared" si="312"/>
        <v>2008</v>
      </c>
      <c r="E6617" s="48">
        <f t="shared" si="313"/>
        <v>4208.0150850000009</v>
      </c>
      <c r="F6617" s="49"/>
    </row>
    <row r="6618" spans="1:6">
      <c r="A6618" s="49">
        <v>39429</v>
      </c>
      <c r="B6618" s="48">
        <v>2309.61</v>
      </c>
      <c r="C6618" s="48">
        <f t="shared" si="311"/>
        <v>12</v>
      </c>
      <c r="D6618" s="48">
        <f t="shared" si="312"/>
        <v>2008</v>
      </c>
      <c r="E6618" s="48">
        <f t="shared" si="313"/>
        <v>4581.1114350000007</v>
      </c>
      <c r="F6618" s="49"/>
    </row>
    <row r="6619" spans="1:6">
      <c r="A6619" s="49">
        <v>39430</v>
      </c>
      <c r="B6619" s="48">
        <v>2801.37</v>
      </c>
      <c r="C6619" s="48">
        <f t="shared" si="311"/>
        <v>12</v>
      </c>
      <c r="D6619" s="48">
        <f t="shared" si="312"/>
        <v>2008</v>
      </c>
      <c r="E6619" s="48">
        <f t="shared" si="313"/>
        <v>5556.5173949999999</v>
      </c>
      <c r="F6619" s="49"/>
    </row>
    <row r="6620" spans="1:6">
      <c r="A6620" s="49">
        <v>39431</v>
      </c>
      <c r="B6620" s="48">
        <v>2262.59</v>
      </c>
      <c r="C6620" s="48">
        <f t="shared" si="311"/>
        <v>12</v>
      </c>
      <c r="D6620" s="48">
        <f t="shared" si="312"/>
        <v>2008</v>
      </c>
      <c r="E6620" s="48">
        <f t="shared" si="313"/>
        <v>4487.8472650000003</v>
      </c>
      <c r="F6620" s="49"/>
    </row>
    <row r="6621" spans="1:6">
      <c r="A6621" s="49">
        <v>39432</v>
      </c>
      <c r="B6621" s="48">
        <v>2770.19</v>
      </c>
      <c r="C6621" s="48">
        <f t="shared" si="311"/>
        <v>12</v>
      </c>
      <c r="D6621" s="48">
        <f t="shared" si="312"/>
        <v>2008</v>
      </c>
      <c r="E6621" s="48">
        <f t="shared" si="313"/>
        <v>5494.6718650000003</v>
      </c>
      <c r="F6621" s="49"/>
    </row>
    <row r="6622" spans="1:6">
      <c r="A6622" s="49">
        <v>39433</v>
      </c>
      <c r="B6622" s="48">
        <v>2648.85</v>
      </c>
      <c r="C6622" s="48">
        <f t="shared" si="311"/>
        <v>12</v>
      </c>
      <c r="D6622" s="48">
        <f t="shared" si="312"/>
        <v>2008</v>
      </c>
      <c r="E6622" s="48">
        <f t="shared" si="313"/>
        <v>5253.9939750000003</v>
      </c>
      <c r="F6622" s="49"/>
    </row>
    <row r="6623" spans="1:6">
      <c r="A6623" s="49">
        <v>39434</v>
      </c>
      <c r="B6623" s="48">
        <v>2658.67</v>
      </c>
      <c r="C6623" s="48">
        <f t="shared" si="311"/>
        <v>12</v>
      </c>
      <c r="D6623" s="48">
        <f t="shared" si="312"/>
        <v>2008</v>
      </c>
      <c r="E6623" s="48">
        <f t="shared" si="313"/>
        <v>5273.4719450000002</v>
      </c>
      <c r="F6623" s="49"/>
    </row>
    <row r="6624" spans="1:6">
      <c r="A6624" s="49">
        <v>39435</v>
      </c>
      <c r="B6624" s="48">
        <v>3300.48</v>
      </c>
      <c r="C6624" s="48">
        <f t="shared" si="311"/>
        <v>12</v>
      </c>
      <c r="D6624" s="48">
        <f t="shared" si="312"/>
        <v>2008</v>
      </c>
      <c r="E6624" s="48">
        <f t="shared" si="313"/>
        <v>6546.5020800000002</v>
      </c>
      <c r="F6624" s="49"/>
    </row>
    <row r="6625" spans="1:6">
      <c r="A6625" s="49">
        <v>39436</v>
      </c>
      <c r="B6625" s="48">
        <v>2931.67</v>
      </c>
      <c r="C6625" s="48">
        <f t="shared" si="311"/>
        <v>12</v>
      </c>
      <c r="D6625" s="48">
        <f t="shared" si="312"/>
        <v>2008</v>
      </c>
      <c r="E6625" s="48">
        <f t="shared" si="313"/>
        <v>5814.9674450000002</v>
      </c>
      <c r="F6625" s="49"/>
    </row>
    <row r="6626" spans="1:6">
      <c r="A6626" s="49">
        <v>39437</v>
      </c>
      <c r="B6626" s="48">
        <v>3055.45</v>
      </c>
      <c r="C6626" s="48">
        <f t="shared" si="311"/>
        <v>12</v>
      </c>
      <c r="D6626" s="48">
        <f t="shared" si="312"/>
        <v>2008</v>
      </c>
      <c r="E6626" s="48">
        <f t="shared" si="313"/>
        <v>6060.4850749999996</v>
      </c>
      <c r="F6626" s="49"/>
    </row>
    <row r="6627" spans="1:6">
      <c r="A6627" s="49">
        <v>39438</v>
      </c>
      <c r="B6627" s="48">
        <v>2515.2399999999998</v>
      </c>
      <c r="C6627" s="48">
        <f t="shared" si="311"/>
        <v>12</v>
      </c>
      <c r="D6627" s="48">
        <f t="shared" si="312"/>
        <v>2008</v>
      </c>
      <c r="E6627" s="48">
        <f t="shared" si="313"/>
        <v>4988.9785400000001</v>
      </c>
      <c r="F6627" s="49"/>
    </row>
    <row r="6628" spans="1:6">
      <c r="A6628" s="49">
        <v>39439</v>
      </c>
      <c r="B6628" s="48">
        <v>2423.2600000000002</v>
      </c>
      <c r="C6628" s="48">
        <f t="shared" si="311"/>
        <v>12</v>
      </c>
      <c r="D6628" s="48">
        <f t="shared" si="312"/>
        <v>2008</v>
      </c>
      <c r="E6628" s="48">
        <f t="shared" si="313"/>
        <v>4806.5362100000002</v>
      </c>
      <c r="F6628" s="49"/>
    </row>
    <row r="6629" spans="1:6">
      <c r="A6629" s="49">
        <v>39440</v>
      </c>
      <c r="B6629" s="48">
        <v>3023.06</v>
      </c>
      <c r="C6629" s="48">
        <f t="shared" si="311"/>
        <v>12</v>
      </c>
      <c r="D6629" s="48">
        <f t="shared" si="312"/>
        <v>2008</v>
      </c>
      <c r="E6629" s="48">
        <f t="shared" si="313"/>
        <v>5996.2395100000003</v>
      </c>
      <c r="F6629" s="49"/>
    </row>
    <row r="6630" spans="1:6">
      <c r="A6630" s="49">
        <v>39441</v>
      </c>
      <c r="B6630" s="48">
        <v>2617.06</v>
      </c>
      <c r="C6630" s="48">
        <f t="shared" si="311"/>
        <v>12</v>
      </c>
      <c r="D6630" s="48">
        <f t="shared" si="312"/>
        <v>2008</v>
      </c>
      <c r="E6630" s="48">
        <f t="shared" si="313"/>
        <v>5190.93851</v>
      </c>
      <c r="F6630" s="49"/>
    </row>
    <row r="6631" spans="1:6">
      <c r="A6631" s="49">
        <v>39442</v>
      </c>
      <c r="B6631" s="48">
        <v>2507.42</v>
      </c>
      <c r="C6631" s="48">
        <f t="shared" si="311"/>
        <v>12</v>
      </c>
      <c r="D6631" s="48">
        <f t="shared" si="312"/>
        <v>2008</v>
      </c>
      <c r="E6631" s="48">
        <f t="shared" si="313"/>
        <v>4973.4675699999998</v>
      </c>
      <c r="F6631" s="49"/>
    </row>
    <row r="6632" spans="1:6">
      <c r="A6632" s="49">
        <v>39443</v>
      </c>
      <c r="B6632" s="48">
        <v>2419.02</v>
      </c>
      <c r="C6632" s="48">
        <f t="shared" si="311"/>
        <v>12</v>
      </c>
      <c r="D6632" s="48">
        <f t="shared" si="312"/>
        <v>2008</v>
      </c>
      <c r="E6632" s="48">
        <f t="shared" si="313"/>
        <v>4798.1261700000005</v>
      </c>
      <c r="F6632" s="49"/>
    </row>
    <row r="6633" spans="1:6">
      <c r="A6633" s="49">
        <v>39444</v>
      </c>
      <c r="B6633" s="48">
        <v>2274.98</v>
      </c>
      <c r="C6633" s="48">
        <f t="shared" si="311"/>
        <v>12</v>
      </c>
      <c r="D6633" s="48">
        <f t="shared" si="312"/>
        <v>2008</v>
      </c>
      <c r="E6633" s="48">
        <f t="shared" si="313"/>
        <v>4512.4228300000004</v>
      </c>
      <c r="F6633" s="49"/>
    </row>
    <row r="6634" spans="1:6">
      <c r="A6634" s="49">
        <v>39445</v>
      </c>
      <c r="B6634" s="48">
        <v>2481.9899999999998</v>
      </c>
      <c r="C6634" s="48">
        <f t="shared" si="311"/>
        <v>12</v>
      </c>
      <c r="D6634" s="48">
        <f t="shared" si="312"/>
        <v>2008</v>
      </c>
      <c r="E6634" s="48">
        <f t="shared" si="313"/>
        <v>4923.0271649999995</v>
      </c>
      <c r="F6634" s="49"/>
    </row>
    <row r="6635" spans="1:6">
      <c r="A6635" s="49">
        <v>39446</v>
      </c>
      <c r="B6635" s="48">
        <v>2506.5700000000002</v>
      </c>
      <c r="C6635" s="48">
        <f t="shared" si="311"/>
        <v>12</v>
      </c>
      <c r="D6635" s="48">
        <f t="shared" si="312"/>
        <v>2008</v>
      </c>
      <c r="E6635" s="48">
        <f t="shared" si="313"/>
        <v>4971.7815950000004</v>
      </c>
      <c r="F6635" s="49"/>
    </row>
    <row r="6636" spans="1:6">
      <c r="A6636" s="49">
        <v>39447</v>
      </c>
      <c r="B6636" s="48">
        <v>2460.6999999999998</v>
      </c>
      <c r="C6636" s="48">
        <f t="shared" si="311"/>
        <v>12</v>
      </c>
      <c r="D6636" s="48">
        <f t="shared" si="312"/>
        <v>2008</v>
      </c>
      <c r="E6636" s="48">
        <f t="shared" si="313"/>
        <v>4880.7984499999993</v>
      </c>
      <c r="F6636" s="49"/>
    </row>
    <row r="6637" spans="1:6">
      <c r="A6637" s="49">
        <v>39448</v>
      </c>
      <c r="B6637" s="48">
        <v>2257.84</v>
      </c>
      <c r="C6637" s="48">
        <f t="shared" si="311"/>
        <v>1</v>
      </c>
      <c r="D6637" s="48">
        <f t="shared" si="312"/>
        <v>2008</v>
      </c>
      <c r="E6637" s="48">
        <f t="shared" si="313"/>
        <v>4478.4256400000004</v>
      </c>
      <c r="F6637" s="49"/>
    </row>
    <row r="6638" spans="1:6">
      <c r="A6638" s="49">
        <v>39449</v>
      </c>
      <c r="B6638" s="48">
        <v>2237.16</v>
      </c>
      <c r="C6638" s="48">
        <f t="shared" si="311"/>
        <v>1</v>
      </c>
      <c r="D6638" s="48">
        <f t="shared" si="312"/>
        <v>2008</v>
      </c>
      <c r="E6638" s="48">
        <f t="shared" si="313"/>
        <v>4437.4068600000001</v>
      </c>
      <c r="F6638" s="49"/>
    </row>
    <row r="6639" spans="1:6">
      <c r="A6639" s="49">
        <v>39450</v>
      </c>
      <c r="B6639" s="48">
        <v>2202.1799999999998</v>
      </c>
      <c r="C6639" s="48">
        <f t="shared" si="311"/>
        <v>1</v>
      </c>
      <c r="D6639" s="48">
        <f t="shared" si="312"/>
        <v>2008</v>
      </c>
      <c r="E6639" s="48">
        <f t="shared" si="313"/>
        <v>4368.0240299999996</v>
      </c>
      <c r="F6639" s="49"/>
    </row>
    <row r="6640" spans="1:6">
      <c r="A6640" s="49">
        <v>39451</v>
      </c>
      <c r="B6640" s="48">
        <v>2343.2600000000002</v>
      </c>
      <c r="C6640" s="48">
        <f t="shared" si="311"/>
        <v>1</v>
      </c>
      <c r="D6640" s="48">
        <f t="shared" si="312"/>
        <v>2008</v>
      </c>
      <c r="E6640" s="48">
        <f t="shared" si="313"/>
        <v>4647.8562100000008</v>
      </c>
      <c r="F6640" s="49"/>
    </row>
    <row r="6641" spans="1:6">
      <c r="A6641" s="49">
        <v>39452</v>
      </c>
      <c r="B6641" s="48">
        <v>2849.44</v>
      </c>
      <c r="C6641" s="48">
        <f t="shared" si="311"/>
        <v>1</v>
      </c>
      <c r="D6641" s="48">
        <f t="shared" si="312"/>
        <v>2008</v>
      </c>
      <c r="E6641" s="48">
        <f t="shared" si="313"/>
        <v>5651.8642399999999</v>
      </c>
      <c r="F6641" s="49"/>
    </row>
    <row r="6642" spans="1:6">
      <c r="A6642" s="49">
        <v>39453</v>
      </c>
      <c r="B6642" s="48">
        <v>2783.26</v>
      </c>
      <c r="C6642" s="48">
        <f t="shared" si="311"/>
        <v>1</v>
      </c>
      <c r="D6642" s="48">
        <f t="shared" si="312"/>
        <v>2008</v>
      </c>
      <c r="E6642" s="48">
        <f t="shared" si="313"/>
        <v>5520.5962100000006</v>
      </c>
      <c r="F6642" s="49"/>
    </row>
    <row r="6643" spans="1:6">
      <c r="A6643" s="49">
        <v>39454</v>
      </c>
      <c r="B6643" s="48">
        <v>2373.3000000000002</v>
      </c>
      <c r="C6643" s="48">
        <f t="shared" si="311"/>
        <v>1</v>
      </c>
      <c r="D6643" s="48">
        <f t="shared" si="312"/>
        <v>2008</v>
      </c>
      <c r="E6643" s="48">
        <f t="shared" si="313"/>
        <v>4707.4405500000003</v>
      </c>
      <c r="F6643" s="49"/>
    </row>
    <row r="6644" spans="1:6">
      <c r="A6644" s="49">
        <v>39455</v>
      </c>
      <c r="B6644" s="48">
        <v>2423.4</v>
      </c>
      <c r="C6644" s="48">
        <f t="shared" si="311"/>
        <v>1</v>
      </c>
      <c r="D6644" s="48">
        <f t="shared" si="312"/>
        <v>2008</v>
      </c>
      <c r="E6644" s="48">
        <f t="shared" si="313"/>
        <v>4806.8139000000001</v>
      </c>
      <c r="F6644" s="49"/>
    </row>
    <row r="6645" spans="1:6">
      <c r="A6645" s="49">
        <v>39456</v>
      </c>
      <c r="B6645" s="48">
        <v>2573.21</v>
      </c>
      <c r="C6645" s="48">
        <f t="shared" si="311"/>
        <v>1</v>
      </c>
      <c r="D6645" s="48">
        <f t="shared" si="312"/>
        <v>2008</v>
      </c>
      <c r="E6645" s="48">
        <f t="shared" si="313"/>
        <v>5103.9620350000005</v>
      </c>
      <c r="F6645" s="49"/>
    </row>
    <row r="6646" spans="1:6">
      <c r="A6646" s="49">
        <v>39457</v>
      </c>
      <c r="B6646" s="48">
        <v>2550.2199999999998</v>
      </c>
      <c r="C6646" s="48">
        <f t="shared" si="311"/>
        <v>1</v>
      </c>
      <c r="D6646" s="48">
        <f t="shared" si="312"/>
        <v>2008</v>
      </c>
      <c r="E6646" s="48">
        <f t="shared" si="313"/>
        <v>5058.3613699999996</v>
      </c>
      <c r="F6646" s="49"/>
    </row>
    <row r="6647" spans="1:6">
      <c r="A6647" s="49">
        <v>39458</v>
      </c>
      <c r="B6647" s="48">
        <v>2543.3000000000002</v>
      </c>
      <c r="C6647" s="48">
        <f t="shared" si="311"/>
        <v>1</v>
      </c>
      <c r="D6647" s="48">
        <f t="shared" si="312"/>
        <v>2008</v>
      </c>
      <c r="E6647" s="48">
        <f t="shared" si="313"/>
        <v>5044.6355500000009</v>
      </c>
      <c r="F6647" s="49"/>
    </row>
    <row r="6648" spans="1:6">
      <c r="A6648" s="49">
        <v>39459</v>
      </c>
      <c r="B6648" s="48">
        <v>2631.83</v>
      </c>
      <c r="C6648" s="48">
        <f t="shared" si="311"/>
        <v>1</v>
      </c>
      <c r="D6648" s="48">
        <f t="shared" si="312"/>
        <v>2008</v>
      </c>
      <c r="E6648" s="48">
        <f t="shared" si="313"/>
        <v>5220.2348050000001</v>
      </c>
      <c r="F6648" s="49"/>
    </row>
    <row r="6649" spans="1:6">
      <c r="A6649" s="49">
        <v>39460</v>
      </c>
      <c r="B6649" s="48">
        <v>2815.85</v>
      </c>
      <c r="C6649" s="48">
        <f t="shared" si="311"/>
        <v>1</v>
      </c>
      <c r="D6649" s="48">
        <f t="shared" si="312"/>
        <v>2008</v>
      </c>
      <c r="E6649" s="48">
        <f t="shared" si="313"/>
        <v>5585.2384750000001</v>
      </c>
      <c r="F6649" s="49"/>
    </row>
    <row r="6650" spans="1:6">
      <c r="A6650" s="49">
        <v>39461</v>
      </c>
      <c r="B6650" s="48">
        <v>3331.36</v>
      </c>
      <c r="C6650" s="48">
        <f t="shared" si="311"/>
        <v>1</v>
      </c>
      <c r="D6650" s="48">
        <f t="shared" si="312"/>
        <v>2008</v>
      </c>
      <c r="E6650" s="48">
        <f t="shared" si="313"/>
        <v>6607.7525600000008</v>
      </c>
      <c r="F6650" s="49"/>
    </row>
    <row r="6651" spans="1:6">
      <c r="A6651" s="49">
        <v>39462</v>
      </c>
      <c r="B6651" s="48">
        <v>2344.6</v>
      </c>
      <c r="C6651" s="48">
        <f t="shared" si="311"/>
        <v>1</v>
      </c>
      <c r="D6651" s="48">
        <f t="shared" si="312"/>
        <v>2008</v>
      </c>
      <c r="E6651" s="48">
        <f t="shared" si="313"/>
        <v>4650.5141000000003</v>
      </c>
      <c r="F6651" s="49"/>
    </row>
    <row r="6652" spans="1:6">
      <c r="A6652" s="49">
        <v>39463</v>
      </c>
      <c r="B6652" s="48">
        <v>2139.8200000000002</v>
      </c>
      <c r="C6652" s="48">
        <f t="shared" si="311"/>
        <v>1</v>
      </c>
      <c r="D6652" s="48">
        <f t="shared" si="312"/>
        <v>2008</v>
      </c>
      <c r="E6652" s="48">
        <f t="shared" si="313"/>
        <v>4244.3329700000004</v>
      </c>
      <c r="F6652" s="49"/>
    </row>
    <row r="6653" spans="1:6">
      <c r="A6653" s="49">
        <v>39464</v>
      </c>
      <c r="B6653" s="48">
        <v>2296.08</v>
      </c>
      <c r="C6653" s="48">
        <f t="shared" si="311"/>
        <v>1</v>
      </c>
      <c r="D6653" s="48">
        <f t="shared" si="312"/>
        <v>2008</v>
      </c>
      <c r="E6653" s="48">
        <f t="shared" si="313"/>
        <v>4554.2746799999995</v>
      </c>
      <c r="F6653" s="49"/>
    </row>
    <row r="6654" spans="1:6">
      <c r="A6654" s="49">
        <v>39465</v>
      </c>
      <c r="B6654" s="48">
        <v>2275.1799999999998</v>
      </c>
      <c r="C6654" s="48">
        <f t="shared" si="311"/>
        <v>1</v>
      </c>
      <c r="D6654" s="48">
        <f t="shared" si="312"/>
        <v>2008</v>
      </c>
      <c r="E6654" s="48">
        <f t="shared" si="313"/>
        <v>4512.8195299999998</v>
      </c>
      <c r="F6654" s="49"/>
    </row>
    <row r="6655" spans="1:6">
      <c r="A6655" s="49">
        <v>39466</v>
      </c>
      <c r="B6655" s="48">
        <v>2359.4699999999998</v>
      </c>
      <c r="C6655" s="48">
        <f t="shared" si="311"/>
        <v>1</v>
      </c>
      <c r="D6655" s="48">
        <f t="shared" si="312"/>
        <v>2008</v>
      </c>
      <c r="E6655" s="48">
        <f t="shared" si="313"/>
        <v>4680.0087450000001</v>
      </c>
      <c r="F6655" s="49"/>
    </row>
    <row r="6656" spans="1:6">
      <c r="A6656" s="49">
        <v>39467</v>
      </c>
      <c r="B6656" s="48">
        <v>3412.28</v>
      </c>
      <c r="C6656" s="48">
        <f t="shared" si="311"/>
        <v>1</v>
      </c>
      <c r="D6656" s="48">
        <f t="shared" si="312"/>
        <v>2008</v>
      </c>
      <c r="E6656" s="48">
        <f t="shared" si="313"/>
        <v>6768.2573800000009</v>
      </c>
      <c r="F6656" s="49"/>
    </row>
    <row r="6657" spans="1:6">
      <c r="A6657" s="49">
        <v>39468</v>
      </c>
      <c r="B6657" s="48">
        <v>2705.87</v>
      </c>
      <c r="C6657" s="48">
        <f t="shared" si="311"/>
        <v>1</v>
      </c>
      <c r="D6657" s="48">
        <f t="shared" si="312"/>
        <v>2008</v>
      </c>
      <c r="E6657" s="48">
        <f t="shared" si="313"/>
        <v>5367.0931449999998</v>
      </c>
      <c r="F6657" s="49"/>
    </row>
    <row r="6658" spans="1:6">
      <c r="A6658" s="49">
        <v>39469</v>
      </c>
      <c r="B6658" s="48">
        <v>2032.66</v>
      </c>
      <c r="C6658" s="48">
        <f t="shared" si="311"/>
        <v>1</v>
      </c>
      <c r="D6658" s="48">
        <f t="shared" si="312"/>
        <v>2008</v>
      </c>
      <c r="E6658" s="48">
        <f t="shared" si="313"/>
        <v>4031.7811100000004</v>
      </c>
      <c r="F6658" s="49"/>
    </row>
    <row r="6659" spans="1:6">
      <c r="A6659" s="49">
        <v>39470</v>
      </c>
      <c r="B6659" s="48">
        <v>1931.32</v>
      </c>
      <c r="C6659" s="48">
        <f t="shared" ref="C6659:C6722" si="314">MONTH(A6659)</f>
        <v>1</v>
      </c>
      <c r="D6659" s="48">
        <f t="shared" ref="D6659:D6722" si="315">IF(C6659&gt;9,YEAR(A6659)+1,YEAR(A6659))</f>
        <v>2008</v>
      </c>
      <c r="E6659" s="48">
        <f t="shared" ref="E6659:E6722" si="316">B6659*1.9835</f>
        <v>3830.77322</v>
      </c>
      <c r="F6659" s="49"/>
    </row>
    <row r="6660" spans="1:6">
      <c r="A6660" s="49">
        <v>39471</v>
      </c>
      <c r="B6660" s="48">
        <v>1906.02</v>
      </c>
      <c r="C6660" s="48">
        <f t="shared" si="314"/>
        <v>1</v>
      </c>
      <c r="D6660" s="48">
        <f t="shared" si="315"/>
        <v>2008</v>
      </c>
      <c r="E6660" s="48">
        <f t="shared" si="316"/>
        <v>3780.59067</v>
      </c>
      <c r="F6660" s="49"/>
    </row>
    <row r="6661" spans="1:6">
      <c r="A6661" s="49">
        <v>39472</v>
      </c>
      <c r="B6661" s="48">
        <v>2283.86</v>
      </c>
      <c r="C6661" s="48">
        <f t="shared" si="314"/>
        <v>1</v>
      </c>
      <c r="D6661" s="48">
        <f t="shared" si="315"/>
        <v>2008</v>
      </c>
      <c r="E6661" s="48">
        <f t="shared" si="316"/>
        <v>4530.0363100000004</v>
      </c>
      <c r="F6661" s="49"/>
    </row>
    <row r="6662" spans="1:6">
      <c r="A6662" s="49">
        <v>39473</v>
      </c>
      <c r="B6662" s="48">
        <v>2417.1</v>
      </c>
      <c r="C6662" s="48">
        <f t="shared" si="314"/>
        <v>1</v>
      </c>
      <c r="D6662" s="48">
        <f t="shared" si="315"/>
        <v>2008</v>
      </c>
      <c r="E6662" s="48">
        <f t="shared" si="316"/>
        <v>4794.3178500000004</v>
      </c>
      <c r="F6662" s="49"/>
    </row>
    <row r="6663" spans="1:6">
      <c r="A6663" s="49">
        <v>39474</v>
      </c>
      <c r="B6663" s="48">
        <v>3609.56</v>
      </c>
      <c r="C6663" s="48">
        <f t="shared" si="314"/>
        <v>1</v>
      </c>
      <c r="D6663" s="48">
        <f t="shared" si="315"/>
        <v>2008</v>
      </c>
      <c r="E6663" s="48">
        <f t="shared" si="316"/>
        <v>7159.5622599999997</v>
      </c>
      <c r="F6663" s="49"/>
    </row>
    <row r="6664" spans="1:6">
      <c r="A6664" s="49">
        <v>39475</v>
      </c>
      <c r="B6664" s="48">
        <v>3161.63</v>
      </c>
      <c r="C6664" s="48">
        <f t="shared" si="314"/>
        <v>1</v>
      </c>
      <c r="D6664" s="48">
        <f t="shared" si="315"/>
        <v>2008</v>
      </c>
      <c r="E6664" s="48">
        <f t="shared" si="316"/>
        <v>6271.0931049999999</v>
      </c>
      <c r="F6664" s="49"/>
    </row>
    <row r="6665" spans="1:6">
      <c r="A6665" s="49">
        <v>39476</v>
      </c>
      <c r="B6665" s="48">
        <v>2959.23</v>
      </c>
      <c r="C6665" s="48">
        <f t="shared" si="314"/>
        <v>1</v>
      </c>
      <c r="D6665" s="48">
        <f t="shared" si="315"/>
        <v>2008</v>
      </c>
      <c r="E6665" s="48">
        <f t="shared" si="316"/>
        <v>5869.632705</v>
      </c>
      <c r="F6665" s="49"/>
    </row>
    <row r="6666" spans="1:6">
      <c r="A6666" s="49">
        <v>39477</v>
      </c>
      <c r="B6666" s="48">
        <v>2345.39</v>
      </c>
      <c r="C6666" s="48">
        <f t="shared" si="314"/>
        <v>1</v>
      </c>
      <c r="D6666" s="48">
        <f t="shared" si="315"/>
        <v>2008</v>
      </c>
      <c r="E6666" s="48">
        <f t="shared" si="316"/>
        <v>4652.0810649999994</v>
      </c>
      <c r="F6666" s="49"/>
    </row>
    <row r="6667" spans="1:6">
      <c r="A6667" s="49">
        <v>39478</v>
      </c>
      <c r="B6667" s="48">
        <v>2532.7600000000002</v>
      </c>
      <c r="C6667" s="48">
        <f t="shared" si="314"/>
        <v>1</v>
      </c>
      <c r="D6667" s="48">
        <f t="shared" si="315"/>
        <v>2008</v>
      </c>
      <c r="E6667" s="48">
        <f t="shared" si="316"/>
        <v>5023.7294600000005</v>
      </c>
      <c r="F6667" s="49"/>
    </row>
    <row r="6668" spans="1:6">
      <c r="A6668" s="49">
        <v>39479</v>
      </c>
      <c r="B6668" s="48">
        <v>3156.81</v>
      </c>
      <c r="C6668" s="48">
        <f t="shared" si="314"/>
        <v>2</v>
      </c>
      <c r="D6668" s="48">
        <f t="shared" si="315"/>
        <v>2008</v>
      </c>
      <c r="E6668" s="48">
        <f t="shared" si="316"/>
        <v>6261.5326349999996</v>
      </c>
      <c r="F6668" s="49"/>
    </row>
    <row r="6669" spans="1:6">
      <c r="A6669" s="49">
        <v>39480</v>
      </c>
      <c r="B6669" s="48">
        <v>2666.12</v>
      </c>
      <c r="C6669" s="48">
        <f t="shared" si="314"/>
        <v>2</v>
      </c>
      <c r="D6669" s="48">
        <f t="shared" si="315"/>
        <v>2008</v>
      </c>
      <c r="E6669" s="48">
        <f t="shared" si="316"/>
        <v>5288.2490200000002</v>
      </c>
      <c r="F6669" s="49"/>
    </row>
    <row r="6670" spans="1:6">
      <c r="A6670" s="49">
        <v>39481</v>
      </c>
      <c r="B6670" s="48">
        <v>2753.49</v>
      </c>
      <c r="C6670" s="48">
        <f t="shared" si="314"/>
        <v>2</v>
      </c>
      <c r="D6670" s="48">
        <f t="shared" si="315"/>
        <v>2008</v>
      </c>
      <c r="E6670" s="48">
        <f t="shared" si="316"/>
        <v>5461.547415</v>
      </c>
      <c r="F6670" s="49"/>
    </row>
    <row r="6671" spans="1:6">
      <c r="A6671" s="49">
        <v>39482</v>
      </c>
      <c r="B6671" s="48">
        <v>2755.14</v>
      </c>
      <c r="C6671" s="48">
        <f t="shared" si="314"/>
        <v>2</v>
      </c>
      <c r="D6671" s="48">
        <f t="shared" si="315"/>
        <v>2008</v>
      </c>
      <c r="E6671" s="48">
        <f t="shared" si="316"/>
        <v>5464.8201899999995</v>
      </c>
      <c r="F6671" s="49"/>
    </row>
    <row r="6672" spans="1:6">
      <c r="A6672" s="49">
        <v>39483</v>
      </c>
      <c r="B6672" s="48">
        <v>2741.17</v>
      </c>
      <c r="C6672" s="48">
        <f t="shared" si="314"/>
        <v>2</v>
      </c>
      <c r="D6672" s="48">
        <f t="shared" si="315"/>
        <v>2008</v>
      </c>
      <c r="E6672" s="48">
        <f t="shared" si="316"/>
        <v>5437.1106950000003</v>
      </c>
      <c r="F6672" s="49"/>
    </row>
    <row r="6673" spans="1:6">
      <c r="A6673" s="49">
        <v>39484</v>
      </c>
      <c r="B6673" s="48">
        <v>2590.59</v>
      </c>
      <c r="C6673" s="48">
        <f t="shared" si="314"/>
        <v>2</v>
      </c>
      <c r="D6673" s="48">
        <f t="shared" si="315"/>
        <v>2008</v>
      </c>
      <c r="E6673" s="48">
        <f t="shared" si="316"/>
        <v>5138.4352650000001</v>
      </c>
      <c r="F6673" s="49"/>
    </row>
    <row r="6674" spans="1:6">
      <c r="A6674" s="49">
        <v>39485</v>
      </c>
      <c r="B6674" s="48">
        <v>2828.73</v>
      </c>
      <c r="C6674" s="48">
        <f t="shared" si="314"/>
        <v>2</v>
      </c>
      <c r="D6674" s="48">
        <f t="shared" si="315"/>
        <v>2008</v>
      </c>
      <c r="E6674" s="48">
        <f t="shared" si="316"/>
        <v>5610.7859550000003</v>
      </c>
      <c r="F6674" s="49"/>
    </row>
    <row r="6675" spans="1:6">
      <c r="A6675" s="49">
        <v>39486</v>
      </c>
      <c r="B6675" s="48">
        <v>2659.68</v>
      </c>
      <c r="C6675" s="48">
        <f t="shared" si="314"/>
        <v>2</v>
      </c>
      <c r="D6675" s="48">
        <f t="shared" si="315"/>
        <v>2008</v>
      </c>
      <c r="E6675" s="48">
        <f t="shared" si="316"/>
        <v>5275.4752799999997</v>
      </c>
      <c r="F6675" s="49"/>
    </row>
    <row r="6676" spans="1:6">
      <c r="A6676" s="49">
        <v>39487</v>
      </c>
      <c r="B6676" s="48">
        <v>2608.85</v>
      </c>
      <c r="C6676" s="48">
        <f t="shared" si="314"/>
        <v>2</v>
      </c>
      <c r="D6676" s="48">
        <f t="shared" si="315"/>
        <v>2008</v>
      </c>
      <c r="E6676" s="48">
        <f t="shared" si="316"/>
        <v>5174.6539750000002</v>
      </c>
      <c r="F6676" s="49"/>
    </row>
    <row r="6677" spans="1:6">
      <c r="A6677" s="49">
        <v>39488</v>
      </c>
      <c r="B6677" s="48">
        <v>2669.76</v>
      </c>
      <c r="C6677" s="48">
        <f t="shared" si="314"/>
        <v>2</v>
      </c>
      <c r="D6677" s="48">
        <f t="shared" si="315"/>
        <v>2008</v>
      </c>
      <c r="E6677" s="48">
        <f t="shared" si="316"/>
        <v>5295.4689600000002</v>
      </c>
      <c r="F6677" s="49"/>
    </row>
    <row r="6678" spans="1:6">
      <c r="A6678" s="49">
        <v>39489</v>
      </c>
      <c r="B6678" s="48">
        <v>2770.24</v>
      </c>
      <c r="C6678" s="48">
        <f t="shared" si="314"/>
        <v>2</v>
      </c>
      <c r="D6678" s="48">
        <f t="shared" si="315"/>
        <v>2008</v>
      </c>
      <c r="E6678" s="48">
        <f t="shared" si="316"/>
        <v>5494.7710399999996</v>
      </c>
      <c r="F6678" s="49"/>
    </row>
    <row r="6679" spans="1:6">
      <c r="A6679" s="49">
        <v>39490</v>
      </c>
      <c r="B6679" s="48">
        <v>2540.16</v>
      </c>
      <c r="C6679" s="48">
        <f t="shared" si="314"/>
        <v>2</v>
      </c>
      <c r="D6679" s="48">
        <f t="shared" si="315"/>
        <v>2008</v>
      </c>
      <c r="E6679" s="48">
        <f t="shared" si="316"/>
        <v>5038.4073600000002</v>
      </c>
      <c r="F6679" s="49"/>
    </row>
    <row r="6680" spans="1:6">
      <c r="A6680" s="49">
        <v>39491</v>
      </c>
      <c r="B6680" s="48">
        <v>2771.14</v>
      </c>
      <c r="C6680" s="48">
        <f t="shared" si="314"/>
        <v>2</v>
      </c>
      <c r="D6680" s="48">
        <f t="shared" si="315"/>
        <v>2008</v>
      </c>
      <c r="E6680" s="48">
        <f t="shared" si="316"/>
        <v>5496.5561900000002</v>
      </c>
      <c r="F6680" s="49"/>
    </row>
    <row r="6681" spans="1:6">
      <c r="A6681" s="49">
        <v>39492</v>
      </c>
      <c r="B6681" s="48">
        <v>2625.33</v>
      </c>
      <c r="C6681" s="48">
        <f t="shared" si="314"/>
        <v>2</v>
      </c>
      <c r="D6681" s="48">
        <f t="shared" si="315"/>
        <v>2008</v>
      </c>
      <c r="E6681" s="48">
        <f t="shared" si="316"/>
        <v>5207.3420550000001</v>
      </c>
      <c r="F6681" s="49"/>
    </row>
    <row r="6682" spans="1:6">
      <c r="A6682" s="49">
        <v>39493</v>
      </c>
      <c r="B6682" s="48">
        <v>2629.08</v>
      </c>
      <c r="C6682" s="48">
        <f t="shared" si="314"/>
        <v>2</v>
      </c>
      <c r="D6682" s="48">
        <f t="shared" si="315"/>
        <v>2008</v>
      </c>
      <c r="E6682" s="48">
        <f t="shared" si="316"/>
        <v>5214.7801799999997</v>
      </c>
      <c r="F6682" s="49"/>
    </row>
    <row r="6683" spans="1:6">
      <c r="A6683" s="49">
        <v>39494</v>
      </c>
      <c r="B6683" s="48">
        <v>2437.48</v>
      </c>
      <c r="C6683" s="48">
        <f t="shared" si="314"/>
        <v>2</v>
      </c>
      <c r="D6683" s="48">
        <f t="shared" si="315"/>
        <v>2008</v>
      </c>
      <c r="E6683" s="48">
        <f t="shared" si="316"/>
        <v>4834.7415799999999</v>
      </c>
      <c r="F6683" s="49"/>
    </row>
    <row r="6684" spans="1:6">
      <c r="A6684" s="49">
        <v>39495</v>
      </c>
      <c r="B6684" s="48">
        <v>2497.7600000000002</v>
      </c>
      <c r="C6684" s="48">
        <f t="shared" si="314"/>
        <v>2</v>
      </c>
      <c r="D6684" s="48">
        <f t="shared" si="315"/>
        <v>2008</v>
      </c>
      <c r="E6684" s="48">
        <f t="shared" si="316"/>
        <v>4954.3069600000008</v>
      </c>
      <c r="F6684" s="49"/>
    </row>
    <row r="6685" spans="1:6">
      <c r="A6685" s="49">
        <v>39496</v>
      </c>
      <c r="B6685" s="48">
        <v>2497.5100000000002</v>
      </c>
      <c r="C6685" s="48">
        <f t="shared" si="314"/>
        <v>2</v>
      </c>
      <c r="D6685" s="48">
        <f t="shared" si="315"/>
        <v>2008</v>
      </c>
      <c r="E6685" s="48">
        <f t="shared" si="316"/>
        <v>4953.8110850000003</v>
      </c>
      <c r="F6685" s="49"/>
    </row>
    <row r="6686" spans="1:6">
      <c r="A6686" s="49">
        <v>39497</v>
      </c>
      <c r="B6686" s="48">
        <v>2503.13</v>
      </c>
      <c r="C6686" s="48">
        <f t="shared" si="314"/>
        <v>2</v>
      </c>
      <c r="D6686" s="48">
        <f t="shared" si="315"/>
        <v>2008</v>
      </c>
      <c r="E6686" s="48">
        <f t="shared" si="316"/>
        <v>4964.9583550000007</v>
      </c>
      <c r="F6686" s="49"/>
    </row>
    <row r="6687" spans="1:6">
      <c r="A6687" s="49">
        <v>39498</v>
      </c>
      <c r="B6687" s="48">
        <v>2402.48</v>
      </c>
      <c r="C6687" s="48">
        <f t="shared" si="314"/>
        <v>2</v>
      </c>
      <c r="D6687" s="48">
        <f t="shared" si="315"/>
        <v>2008</v>
      </c>
      <c r="E6687" s="48">
        <f t="shared" si="316"/>
        <v>4765.3190800000002</v>
      </c>
      <c r="F6687" s="49"/>
    </row>
    <row r="6688" spans="1:6">
      <c r="A6688" s="49">
        <v>39499</v>
      </c>
      <c r="B6688" s="48">
        <v>2299.09</v>
      </c>
      <c r="C6688" s="48">
        <f t="shared" si="314"/>
        <v>2</v>
      </c>
      <c r="D6688" s="48">
        <f t="shared" si="315"/>
        <v>2008</v>
      </c>
      <c r="E6688" s="48">
        <f t="shared" si="316"/>
        <v>4560.2450150000004</v>
      </c>
      <c r="F6688" s="49"/>
    </row>
    <row r="6689" spans="1:6">
      <c r="A6689" s="49">
        <v>39500</v>
      </c>
      <c r="B6689" s="48">
        <v>2538.34</v>
      </c>
      <c r="C6689" s="48">
        <f t="shared" si="314"/>
        <v>2</v>
      </c>
      <c r="D6689" s="48">
        <f t="shared" si="315"/>
        <v>2008</v>
      </c>
      <c r="E6689" s="48">
        <f t="shared" si="316"/>
        <v>5034.7973900000006</v>
      </c>
      <c r="F6689" s="49"/>
    </row>
    <row r="6690" spans="1:6">
      <c r="A6690" s="49">
        <v>39501</v>
      </c>
      <c r="B6690" s="48">
        <v>2294.75</v>
      </c>
      <c r="C6690" s="48">
        <f t="shared" si="314"/>
        <v>2</v>
      </c>
      <c r="D6690" s="48">
        <f t="shared" si="315"/>
        <v>2008</v>
      </c>
      <c r="E6690" s="48">
        <f t="shared" si="316"/>
        <v>4551.6366250000001</v>
      </c>
      <c r="F6690" s="49"/>
    </row>
    <row r="6691" spans="1:6">
      <c r="A6691" s="49">
        <v>39502</v>
      </c>
      <c r="B6691" s="48">
        <v>1262.19</v>
      </c>
      <c r="C6691" s="48">
        <f t="shared" si="314"/>
        <v>2</v>
      </c>
      <c r="D6691" s="48">
        <f t="shared" si="315"/>
        <v>2008</v>
      </c>
      <c r="E6691" s="48">
        <f t="shared" si="316"/>
        <v>2503.5538650000003</v>
      </c>
      <c r="F6691" s="49"/>
    </row>
    <row r="6692" spans="1:6">
      <c r="A6692" s="49">
        <v>39503</v>
      </c>
      <c r="B6692" s="48">
        <v>2269.96</v>
      </c>
      <c r="C6692" s="48">
        <f t="shared" si="314"/>
        <v>2</v>
      </c>
      <c r="D6692" s="48">
        <f t="shared" si="315"/>
        <v>2008</v>
      </c>
      <c r="E6692" s="48">
        <f t="shared" si="316"/>
        <v>4502.4656599999998</v>
      </c>
      <c r="F6692" s="49"/>
    </row>
    <row r="6693" spans="1:6">
      <c r="A6693" s="49">
        <v>39504</v>
      </c>
      <c r="B6693" s="48">
        <v>2658.93</v>
      </c>
      <c r="C6693" s="48">
        <f t="shared" si="314"/>
        <v>2</v>
      </c>
      <c r="D6693" s="48">
        <f t="shared" si="315"/>
        <v>2008</v>
      </c>
      <c r="E6693" s="48">
        <f t="shared" si="316"/>
        <v>5273.9876549999999</v>
      </c>
      <c r="F6693" s="49"/>
    </row>
    <row r="6694" spans="1:6">
      <c r="A6694" s="49">
        <v>39505</v>
      </c>
      <c r="B6694" s="48">
        <v>2470.4899999999998</v>
      </c>
      <c r="C6694" s="48">
        <f t="shared" si="314"/>
        <v>2</v>
      </c>
      <c r="D6694" s="48">
        <f t="shared" si="315"/>
        <v>2008</v>
      </c>
      <c r="E6694" s="48">
        <f t="shared" si="316"/>
        <v>4900.216915</v>
      </c>
      <c r="F6694" s="49"/>
    </row>
    <row r="6695" spans="1:6">
      <c r="A6695" s="49">
        <v>39506</v>
      </c>
      <c r="B6695" s="48">
        <v>2179.0700000000002</v>
      </c>
      <c r="C6695" s="48">
        <f t="shared" si="314"/>
        <v>2</v>
      </c>
      <c r="D6695" s="48">
        <f t="shared" si="315"/>
        <v>2008</v>
      </c>
      <c r="E6695" s="48">
        <f t="shared" si="316"/>
        <v>4322.1853450000008</v>
      </c>
      <c r="F6695" s="49"/>
    </row>
    <row r="6696" spans="1:6">
      <c r="A6696" s="49">
        <v>39507</v>
      </c>
      <c r="B6696" s="48">
        <v>2633.16</v>
      </c>
      <c r="C6696" s="48">
        <f t="shared" si="314"/>
        <v>2</v>
      </c>
      <c r="D6696" s="48">
        <f t="shared" si="315"/>
        <v>2008</v>
      </c>
      <c r="E6696" s="48">
        <f t="shared" si="316"/>
        <v>5222.8728599999995</v>
      </c>
      <c r="F6696" s="49"/>
    </row>
    <row r="6697" spans="1:6">
      <c r="A6697" s="49">
        <v>39508</v>
      </c>
      <c r="B6697" s="48">
        <v>2699.89</v>
      </c>
      <c r="C6697" s="48">
        <f t="shared" si="314"/>
        <v>3</v>
      </c>
      <c r="D6697" s="48">
        <f t="shared" si="315"/>
        <v>2008</v>
      </c>
      <c r="E6697" s="48">
        <f t="shared" si="316"/>
        <v>5355.2318150000001</v>
      </c>
      <c r="F6697" s="49"/>
    </row>
    <row r="6698" spans="1:6">
      <c r="A6698" s="49">
        <v>39509</v>
      </c>
      <c r="B6698" s="48">
        <v>2694.88</v>
      </c>
      <c r="C6698" s="48">
        <f t="shared" si="314"/>
        <v>3</v>
      </c>
      <c r="D6698" s="48">
        <f t="shared" si="315"/>
        <v>2008</v>
      </c>
      <c r="E6698" s="48">
        <f t="shared" si="316"/>
        <v>5345.2944800000005</v>
      </c>
      <c r="F6698" s="49"/>
    </row>
    <row r="6699" spans="1:6">
      <c r="A6699" s="49">
        <v>39510</v>
      </c>
      <c r="B6699" s="48">
        <v>2569.23</v>
      </c>
      <c r="C6699" s="48">
        <f t="shared" si="314"/>
        <v>3</v>
      </c>
      <c r="D6699" s="48">
        <f t="shared" si="315"/>
        <v>2008</v>
      </c>
      <c r="E6699" s="48">
        <f t="shared" si="316"/>
        <v>5096.0677050000004</v>
      </c>
      <c r="F6699" s="49"/>
    </row>
    <row r="6700" spans="1:6">
      <c r="A6700" s="49">
        <v>39511</v>
      </c>
      <c r="B6700" s="48">
        <v>2404.44</v>
      </c>
      <c r="C6700" s="48">
        <f t="shared" si="314"/>
        <v>3</v>
      </c>
      <c r="D6700" s="48">
        <f t="shared" si="315"/>
        <v>2008</v>
      </c>
      <c r="E6700" s="48">
        <f t="shared" si="316"/>
        <v>4769.2067400000005</v>
      </c>
      <c r="F6700" s="49"/>
    </row>
    <row r="6701" spans="1:6">
      <c r="A6701" s="49">
        <v>39512</v>
      </c>
      <c r="B6701" s="48">
        <v>2676.03</v>
      </c>
      <c r="C6701" s="48">
        <f t="shared" si="314"/>
        <v>3</v>
      </c>
      <c r="D6701" s="48">
        <f t="shared" si="315"/>
        <v>2008</v>
      </c>
      <c r="E6701" s="48">
        <f t="shared" si="316"/>
        <v>5307.9055050000006</v>
      </c>
      <c r="F6701" s="49"/>
    </row>
    <row r="6702" spans="1:6">
      <c r="A6702" s="49">
        <v>39513</v>
      </c>
      <c r="B6702" s="48">
        <v>2251.41</v>
      </c>
      <c r="C6702" s="48">
        <f t="shared" si="314"/>
        <v>3</v>
      </c>
      <c r="D6702" s="48">
        <f t="shared" si="315"/>
        <v>2008</v>
      </c>
      <c r="E6702" s="48">
        <f t="shared" si="316"/>
        <v>4465.6717349999999</v>
      </c>
      <c r="F6702" s="49"/>
    </row>
    <row r="6703" spans="1:6">
      <c r="A6703" s="49">
        <v>39514</v>
      </c>
      <c r="B6703" s="48">
        <v>2189.33</v>
      </c>
      <c r="C6703" s="48">
        <f t="shared" si="314"/>
        <v>3</v>
      </c>
      <c r="D6703" s="48">
        <f t="shared" si="315"/>
        <v>2008</v>
      </c>
      <c r="E6703" s="48">
        <f t="shared" si="316"/>
        <v>4342.5360549999996</v>
      </c>
      <c r="F6703" s="49"/>
    </row>
    <row r="6704" spans="1:6">
      <c r="A6704" s="49">
        <v>39515</v>
      </c>
      <c r="B6704" s="48">
        <v>2349.4499999999998</v>
      </c>
      <c r="C6704" s="48">
        <f t="shared" si="314"/>
        <v>3</v>
      </c>
      <c r="D6704" s="48">
        <f t="shared" si="315"/>
        <v>2008</v>
      </c>
      <c r="E6704" s="48">
        <f t="shared" si="316"/>
        <v>4660.1340749999999</v>
      </c>
      <c r="F6704" s="49"/>
    </row>
    <row r="6705" spans="1:6">
      <c r="A6705" s="49">
        <v>39516</v>
      </c>
      <c r="B6705" s="48">
        <v>2269.19</v>
      </c>
      <c r="C6705" s="48">
        <f t="shared" si="314"/>
        <v>3</v>
      </c>
      <c r="D6705" s="48">
        <f t="shared" si="315"/>
        <v>2008</v>
      </c>
      <c r="E6705" s="48">
        <f t="shared" si="316"/>
        <v>4500.938365</v>
      </c>
      <c r="F6705" s="49"/>
    </row>
    <row r="6706" spans="1:6">
      <c r="A6706" s="49">
        <v>39517</v>
      </c>
      <c r="B6706" s="48">
        <v>2313.0500000000002</v>
      </c>
      <c r="C6706" s="48">
        <f t="shared" si="314"/>
        <v>3</v>
      </c>
      <c r="D6706" s="48">
        <f t="shared" si="315"/>
        <v>2008</v>
      </c>
      <c r="E6706" s="48">
        <f t="shared" si="316"/>
        <v>4587.9346750000004</v>
      </c>
      <c r="F6706" s="49"/>
    </row>
    <row r="6707" spans="1:6">
      <c r="A6707" s="49">
        <v>39518</v>
      </c>
      <c r="B6707" s="48">
        <v>2252.75</v>
      </c>
      <c r="C6707" s="48">
        <f t="shared" si="314"/>
        <v>3</v>
      </c>
      <c r="D6707" s="48">
        <f t="shared" si="315"/>
        <v>2008</v>
      </c>
      <c r="E6707" s="48">
        <f t="shared" si="316"/>
        <v>4468.3296250000003</v>
      </c>
      <c r="F6707" s="49"/>
    </row>
    <row r="6708" spans="1:6">
      <c r="A6708" s="49">
        <v>39519</v>
      </c>
      <c r="B6708" s="48">
        <v>2205.67</v>
      </c>
      <c r="C6708" s="48">
        <f t="shared" si="314"/>
        <v>3</v>
      </c>
      <c r="D6708" s="48">
        <f t="shared" si="315"/>
        <v>2008</v>
      </c>
      <c r="E6708" s="48">
        <f t="shared" si="316"/>
        <v>4374.9464450000005</v>
      </c>
      <c r="F6708" s="49"/>
    </row>
    <row r="6709" spans="1:6">
      <c r="A6709" s="49">
        <v>39520</v>
      </c>
      <c r="B6709" s="48">
        <v>2593.25</v>
      </c>
      <c r="C6709" s="48">
        <f t="shared" si="314"/>
        <v>3</v>
      </c>
      <c r="D6709" s="48">
        <f t="shared" si="315"/>
        <v>2008</v>
      </c>
      <c r="E6709" s="48">
        <f t="shared" si="316"/>
        <v>5143.7113749999999</v>
      </c>
      <c r="F6709" s="49"/>
    </row>
    <row r="6710" spans="1:6">
      <c r="A6710" s="49">
        <v>39521</v>
      </c>
      <c r="B6710" s="48">
        <v>2723.8</v>
      </c>
      <c r="C6710" s="48">
        <f t="shared" si="314"/>
        <v>3</v>
      </c>
      <c r="D6710" s="48">
        <f t="shared" si="315"/>
        <v>2008</v>
      </c>
      <c r="E6710" s="48">
        <f t="shared" si="316"/>
        <v>5402.6573000000008</v>
      </c>
      <c r="F6710" s="49"/>
    </row>
    <row r="6711" spans="1:6">
      <c r="A6711" s="49">
        <v>39522</v>
      </c>
      <c r="B6711" s="48">
        <v>2809.59</v>
      </c>
      <c r="C6711" s="48">
        <f t="shared" si="314"/>
        <v>3</v>
      </c>
      <c r="D6711" s="48">
        <f t="shared" si="315"/>
        <v>2008</v>
      </c>
      <c r="E6711" s="48">
        <f t="shared" si="316"/>
        <v>5572.8217650000006</v>
      </c>
      <c r="F6711" s="49"/>
    </row>
    <row r="6712" spans="1:6">
      <c r="A6712" s="49">
        <v>39523</v>
      </c>
      <c r="B6712" s="48">
        <v>2273.6799999999998</v>
      </c>
      <c r="C6712" s="48">
        <f t="shared" si="314"/>
        <v>3</v>
      </c>
      <c r="D6712" s="48">
        <f t="shared" si="315"/>
        <v>2008</v>
      </c>
      <c r="E6712" s="48">
        <f t="shared" si="316"/>
        <v>4509.8442799999993</v>
      </c>
      <c r="F6712" s="49"/>
    </row>
    <row r="6713" spans="1:6">
      <c r="A6713" s="49">
        <v>39524</v>
      </c>
      <c r="B6713" s="48">
        <v>2198.48</v>
      </c>
      <c r="C6713" s="48">
        <f t="shared" si="314"/>
        <v>3</v>
      </c>
      <c r="D6713" s="48">
        <f t="shared" si="315"/>
        <v>2008</v>
      </c>
      <c r="E6713" s="48">
        <f t="shared" si="316"/>
        <v>4360.6850800000002</v>
      </c>
      <c r="F6713" s="49"/>
    </row>
    <row r="6714" spans="1:6">
      <c r="A6714" s="49">
        <v>39525</v>
      </c>
      <c r="B6714" s="48">
        <v>2338.73</v>
      </c>
      <c r="C6714" s="48">
        <f t="shared" si="314"/>
        <v>3</v>
      </c>
      <c r="D6714" s="48">
        <f t="shared" si="315"/>
        <v>2008</v>
      </c>
      <c r="E6714" s="48">
        <f t="shared" si="316"/>
        <v>4638.8709550000003</v>
      </c>
      <c r="F6714" s="49"/>
    </row>
    <row r="6715" spans="1:6">
      <c r="A6715" s="49">
        <v>39526</v>
      </c>
      <c r="B6715" s="48">
        <v>2757.48</v>
      </c>
      <c r="C6715" s="48">
        <f t="shared" si="314"/>
        <v>3</v>
      </c>
      <c r="D6715" s="48">
        <f t="shared" si="315"/>
        <v>2008</v>
      </c>
      <c r="E6715" s="48">
        <f t="shared" si="316"/>
        <v>5469.4615800000001</v>
      </c>
      <c r="F6715" s="49"/>
    </row>
    <row r="6716" spans="1:6">
      <c r="A6716" s="49">
        <v>39527</v>
      </c>
      <c r="B6716" s="48">
        <v>2510.46</v>
      </c>
      <c r="C6716" s="48">
        <f t="shared" si="314"/>
        <v>3</v>
      </c>
      <c r="D6716" s="48">
        <f t="shared" si="315"/>
        <v>2008</v>
      </c>
      <c r="E6716" s="48">
        <f t="shared" si="316"/>
        <v>4979.4974099999999</v>
      </c>
      <c r="F6716" s="49"/>
    </row>
    <row r="6717" spans="1:6">
      <c r="A6717" s="49">
        <v>39528</v>
      </c>
      <c r="B6717" s="48">
        <v>2828.09</v>
      </c>
      <c r="C6717" s="48">
        <f t="shared" si="314"/>
        <v>3</v>
      </c>
      <c r="D6717" s="48">
        <f t="shared" si="315"/>
        <v>2008</v>
      </c>
      <c r="E6717" s="48">
        <f t="shared" si="316"/>
        <v>5609.5165150000003</v>
      </c>
      <c r="F6717" s="49"/>
    </row>
    <row r="6718" spans="1:6">
      <c r="A6718" s="49">
        <v>39529</v>
      </c>
      <c r="B6718" s="48">
        <v>2742.65</v>
      </c>
      <c r="C6718" s="48">
        <f t="shared" si="314"/>
        <v>3</v>
      </c>
      <c r="D6718" s="48">
        <f t="shared" si="315"/>
        <v>2008</v>
      </c>
      <c r="E6718" s="48">
        <f t="shared" si="316"/>
        <v>5440.0462750000006</v>
      </c>
      <c r="F6718" s="49"/>
    </row>
    <row r="6719" spans="1:6">
      <c r="A6719" s="49">
        <v>39530</v>
      </c>
      <c r="B6719" s="48">
        <v>2310.9699999999998</v>
      </c>
      <c r="C6719" s="48">
        <f t="shared" si="314"/>
        <v>3</v>
      </c>
      <c r="D6719" s="48">
        <f t="shared" si="315"/>
        <v>2008</v>
      </c>
      <c r="E6719" s="48">
        <f t="shared" si="316"/>
        <v>4583.8089949999994</v>
      </c>
      <c r="F6719" s="49"/>
    </row>
    <row r="6720" spans="1:6">
      <c r="A6720" s="49">
        <v>39531</v>
      </c>
      <c r="B6720" s="48">
        <v>2472.3000000000002</v>
      </c>
      <c r="C6720" s="48">
        <f t="shared" si="314"/>
        <v>3</v>
      </c>
      <c r="D6720" s="48">
        <f t="shared" si="315"/>
        <v>2008</v>
      </c>
      <c r="E6720" s="48">
        <f t="shared" si="316"/>
        <v>4903.8070500000003</v>
      </c>
      <c r="F6720" s="49"/>
    </row>
    <row r="6721" spans="1:6">
      <c r="A6721" s="49">
        <v>39532</v>
      </c>
      <c r="B6721" s="48">
        <v>2805.77</v>
      </c>
      <c r="C6721" s="48">
        <f t="shared" si="314"/>
        <v>3</v>
      </c>
      <c r="D6721" s="48">
        <f t="shared" si="315"/>
        <v>2008</v>
      </c>
      <c r="E6721" s="48">
        <f t="shared" si="316"/>
        <v>5565.2447950000005</v>
      </c>
      <c r="F6721" s="49"/>
    </row>
    <row r="6722" spans="1:6">
      <c r="A6722" s="49">
        <v>39533</v>
      </c>
      <c r="B6722" s="48">
        <v>2942.87</v>
      </c>
      <c r="C6722" s="48">
        <f t="shared" si="314"/>
        <v>3</v>
      </c>
      <c r="D6722" s="48">
        <f t="shared" si="315"/>
        <v>2008</v>
      </c>
      <c r="E6722" s="48">
        <f t="shared" si="316"/>
        <v>5837.1826449999999</v>
      </c>
      <c r="F6722" s="49"/>
    </row>
    <row r="6723" spans="1:6">
      <c r="A6723" s="49">
        <v>39534</v>
      </c>
      <c r="B6723" s="48">
        <v>2977.7</v>
      </c>
      <c r="C6723" s="48">
        <f t="shared" ref="C6723:C6786" si="317">MONTH(A6723)</f>
        <v>3</v>
      </c>
      <c r="D6723" s="48">
        <f t="shared" ref="D6723:D6786" si="318">IF(C6723&gt;9,YEAR(A6723)+1,YEAR(A6723))</f>
        <v>2008</v>
      </c>
      <c r="E6723" s="48">
        <f t="shared" ref="E6723:E6786" si="319">B6723*1.9835</f>
        <v>5906.2679499999995</v>
      </c>
      <c r="F6723" s="49"/>
    </row>
    <row r="6724" spans="1:6">
      <c r="A6724" s="49">
        <v>39535</v>
      </c>
      <c r="B6724" s="48">
        <v>2821.84</v>
      </c>
      <c r="C6724" s="48">
        <f t="shared" si="317"/>
        <v>3</v>
      </c>
      <c r="D6724" s="48">
        <f t="shared" si="318"/>
        <v>2008</v>
      </c>
      <c r="E6724" s="48">
        <f t="shared" si="319"/>
        <v>5597.1196400000008</v>
      </c>
      <c r="F6724" s="49"/>
    </row>
    <row r="6725" spans="1:6">
      <c r="A6725" s="49">
        <v>39536</v>
      </c>
      <c r="B6725" s="48">
        <v>2419.3200000000002</v>
      </c>
      <c r="C6725" s="48">
        <f t="shared" si="317"/>
        <v>3</v>
      </c>
      <c r="D6725" s="48">
        <f t="shared" si="318"/>
        <v>2008</v>
      </c>
      <c r="E6725" s="48">
        <f t="shared" si="319"/>
        <v>4798.7212200000004</v>
      </c>
      <c r="F6725" s="49"/>
    </row>
    <row r="6726" spans="1:6">
      <c r="A6726" s="49">
        <v>39537</v>
      </c>
      <c r="B6726" s="48">
        <v>2757.81</v>
      </c>
      <c r="C6726" s="48">
        <f t="shared" si="317"/>
        <v>3</v>
      </c>
      <c r="D6726" s="48">
        <f t="shared" si="318"/>
        <v>2008</v>
      </c>
      <c r="E6726" s="48">
        <f t="shared" si="319"/>
        <v>5470.1161350000002</v>
      </c>
      <c r="F6726" s="49"/>
    </row>
    <row r="6727" spans="1:6">
      <c r="A6727" s="49">
        <v>39538</v>
      </c>
      <c r="B6727" s="48">
        <v>2644.11</v>
      </c>
      <c r="C6727" s="48">
        <f t="shared" si="317"/>
        <v>3</v>
      </c>
      <c r="D6727" s="48">
        <f t="shared" si="318"/>
        <v>2008</v>
      </c>
      <c r="E6727" s="48">
        <f t="shared" si="319"/>
        <v>5244.5921850000004</v>
      </c>
      <c r="F6727" s="49"/>
    </row>
    <row r="6728" spans="1:6">
      <c r="A6728" s="49">
        <v>39539</v>
      </c>
      <c r="B6728" s="48">
        <v>2392.89</v>
      </c>
      <c r="C6728" s="48">
        <f t="shared" si="317"/>
        <v>4</v>
      </c>
      <c r="D6728" s="48">
        <f t="shared" si="318"/>
        <v>2008</v>
      </c>
      <c r="E6728" s="48">
        <f t="shared" si="319"/>
        <v>4746.2973149999998</v>
      </c>
      <c r="F6728" s="49"/>
    </row>
    <row r="6729" spans="1:6">
      <c r="A6729" s="49">
        <v>39540</v>
      </c>
      <c r="B6729" s="48">
        <v>2403.11</v>
      </c>
      <c r="C6729" s="48">
        <f t="shared" si="317"/>
        <v>4</v>
      </c>
      <c r="D6729" s="48">
        <f t="shared" si="318"/>
        <v>2008</v>
      </c>
      <c r="E6729" s="48">
        <f t="shared" si="319"/>
        <v>4766.5686850000002</v>
      </c>
      <c r="F6729" s="49"/>
    </row>
    <row r="6730" spans="1:6">
      <c r="A6730" s="49">
        <v>39541</v>
      </c>
      <c r="B6730" s="48">
        <v>2424.66</v>
      </c>
      <c r="C6730" s="48">
        <f t="shared" si="317"/>
        <v>4</v>
      </c>
      <c r="D6730" s="48">
        <f t="shared" si="318"/>
        <v>2008</v>
      </c>
      <c r="E6730" s="48">
        <f t="shared" si="319"/>
        <v>4809.3131100000001</v>
      </c>
      <c r="F6730" s="49"/>
    </row>
    <row r="6731" spans="1:6">
      <c r="A6731" s="49">
        <v>39542</v>
      </c>
      <c r="B6731" s="48">
        <v>2263.34</v>
      </c>
      <c r="C6731" s="48">
        <f t="shared" si="317"/>
        <v>4</v>
      </c>
      <c r="D6731" s="48">
        <f t="shared" si="318"/>
        <v>2008</v>
      </c>
      <c r="E6731" s="48">
        <f t="shared" si="319"/>
        <v>4489.3348900000001</v>
      </c>
      <c r="F6731" s="49"/>
    </row>
    <row r="6732" spans="1:6">
      <c r="A6732" s="49">
        <v>39543</v>
      </c>
      <c r="B6732" s="48">
        <v>2357.92</v>
      </c>
      <c r="C6732" s="48">
        <f t="shared" si="317"/>
        <v>4</v>
      </c>
      <c r="D6732" s="48">
        <f t="shared" si="318"/>
        <v>2008</v>
      </c>
      <c r="E6732" s="48">
        <f t="shared" si="319"/>
        <v>4676.9343200000003</v>
      </c>
      <c r="F6732" s="49"/>
    </row>
    <row r="6733" spans="1:6">
      <c r="A6733" s="49">
        <v>39544</v>
      </c>
      <c r="B6733" s="48">
        <v>2497.46</v>
      </c>
      <c r="C6733" s="48">
        <f t="shared" si="317"/>
        <v>4</v>
      </c>
      <c r="D6733" s="48">
        <f t="shared" si="318"/>
        <v>2008</v>
      </c>
      <c r="E6733" s="48">
        <f t="shared" si="319"/>
        <v>4953.71191</v>
      </c>
      <c r="F6733" s="49"/>
    </row>
    <row r="6734" spans="1:6">
      <c r="A6734" s="49">
        <v>39545</v>
      </c>
      <c r="B6734" s="48">
        <v>2400.42</v>
      </c>
      <c r="C6734" s="48">
        <f t="shared" si="317"/>
        <v>4</v>
      </c>
      <c r="D6734" s="48">
        <f t="shared" si="318"/>
        <v>2008</v>
      </c>
      <c r="E6734" s="48">
        <f t="shared" si="319"/>
        <v>4761.2330700000002</v>
      </c>
      <c r="F6734" s="49"/>
    </row>
    <row r="6735" spans="1:6">
      <c r="A6735" s="49">
        <v>39546</v>
      </c>
      <c r="B6735" s="48">
        <v>2342.9499999999998</v>
      </c>
      <c r="C6735" s="48">
        <f t="shared" si="317"/>
        <v>4</v>
      </c>
      <c r="D6735" s="48">
        <f t="shared" si="318"/>
        <v>2008</v>
      </c>
      <c r="E6735" s="48">
        <f t="shared" si="319"/>
        <v>4647.241325</v>
      </c>
      <c r="F6735" s="49"/>
    </row>
    <row r="6736" spans="1:6">
      <c r="A6736" s="49">
        <v>39547</v>
      </c>
      <c r="B6736" s="48">
        <v>2422.15</v>
      </c>
      <c r="C6736" s="48">
        <f t="shared" si="317"/>
        <v>4</v>
      </c>
      <c r="D6736" s="48">
        <f t="shared" si="318"/>
        <v>2008</v>
      </c>
      <c r="E6736" s="48">
        <f t="shared" si="319"/>
        <v>4804.3345250000002</v>
      </c>
      <c r="F6736" s="49"/>
    </row>
    <row r="6737" spans="1:6">
      <c r="A6737" s="49">
        <v>39548</v>
      </c>
      <c r="B6737" s="48">
        <v>2503.1999999999998</v>
      </c>
      <c r="C6737" s="48">
        <f t="shared" si="317"/>
        <v>4</v>
      </c>
      <c r="D6737" s="48">
        <f t="shared" si="318"/>
        <v>2008</v>
      </c>
      <c r="E6737" s="48">
        <f t="shared" si="319"/>
        <v>4965.0972000000002</v>
      </c>
      <c r="F6737" s="49"/>
    </row>
    <row r="6738" spans="1:6">
      <c r="A6738" s="49">
        <v>39549</v>
      </c>
      <c r="B6738" s="48">
        <v>2327.0700000000002</v>
      </c>
      <c r="C6738" s="48">
        <f t="shared" si="317"/>
        <v>4</v>
      </c>
      <c r="D6738" s="48">
        <f t="shared" si="318"/>
        <v>2008</v>
      </c>
      <c r="E6738" s="48">
        <f t="shared" si="319"/>
        <v>4615.7433450000008</v>
      </c>
      <c r="F6738" s="49"/>
    </row>
    <row r="6739" spans="1:6">
      <c r="A6739" s="49">
        <v>39550</v>
      </c>
      <c r="B6739" s="48">
        <v>2488.6999999999998</v>
      </c>
      <c r="C6739" s="48">
        <f t="shared" si="317"/>
        <v>4</v>
      </c>
      <c r="D6739" s="48">
        <f t="shared" si="318"/>
        <v>2008</v>
      </c>
      <c r="E6739" s="48">
        <f t="shared" si="319"/>
        <v>4936.3364499999998</v>
      </c>
      <c r="F6739" s="49"/>
    </row>
    <row r="6740" spans="1:6">
      <c r="A6740" s="49">
        <v>39551</v>
      </c>
      <c r="B6740" s="48">
        <v>2595.85</v>
      </c>
      <c r="C6740" s="48">
        <f t="shared" si="317"/>
        <v>4</v>
      </c>
      <c r="D6740" s="48">
        <f t="shared" si="318"/>
        <v>2008</v>
      </c>
      <c r="E6740" s="48">
        <f t="shared" si="319"/>
        <v>5148.8684750000002</v>
      </c>
      <c r="F6740" s="49"/>
    </row>
    <row r="6741" spans="1:6">
      <c r="A6741" s="49">
        <v>39552</v>
      </c>
      <c r="B6741" s="48">
        <v>2981.39</v>
      </c>
      <c r="C6741" s="48">
        <f t="shared" si="317"/>
        <v>4</v>
      </c>
      <c r="D6741" s="48">
        <f t="shared" si="318"/>
        <v>2008</v>
      </c>
      <c r="E6741" s="48">
        <f t="shared" si="319"/>
        <v>5913.5870649999997</v>
      </c>
      <c r="F6741" s="49"/>
    </row>
    <row r="6742" spans="1:6">
      <c r="A6742" s="49">
        <v>39553</v>
      </c>
      <c r="B6742" s="48">
        <v>3698.12</v>
      </c>
      <c r="C6742" s="48">
        <f t="shared" si="317"/>
        <v>4</v>
      </c>
      <c r="D6742" s="48">
        <f t="shared" si="318"/>
        <v>2008</v>
      </c>
      <c r="E6742" s="48">
        <f t="shared" si="319"/>
        <v>7335.22102</v>
      </c>
      <c r="F6742" s="49"/>
    </row>
    <row r="6743" spans="1:6">
      <c r="A6743" s="49">
        <v>39554</v>
      </c>
      <c r="B6743" s="48">
        <v>3712.55</v>
      </c>
      <c r="C6743" s="48">
        <f t="shared" si="317"/>
        <v>4</v>
      </c>
      <c r="D6743" s="48">
        <f t="shared" si="318"/>
        <v>2008</v>
      </c>
      <c r="E6743" s="48">
        <f t="shared" si="319"/>
        <v>7363.8429250000008</v>
      </c>
      <c r="F6743" s="49"/>
    </row>
    <row r="6744" spans="1:6">
      <c r="A6744" s="49">
        <v>39555</v>
      </c>
      <c r="B6744" s="48">
        <v>3391.58</v>
      </c>
      <c r="C6744" s="48">
        <f t="shared" si="317"/>
        <v>4</v>
      </c>
      <c r="D6744" s="48">
        <f t="shared" si="318"/>
        <v>2008</v>
      </c>
      <c r="E6744" s="48">
        <f t="shared" si="319"/>
        <v>6727.1989299999996</v>
      </c>
      <c r="F6744" s="49"/>
    </row>
    <row r="6745" spans="1:6">
      <c r="A6745" s="49">
        <v>39556</v>
      </c>
      <c r="B6745" s="48">
        <v>3536.89</v>
      </c>
      <c r="C6745" s="48">
        <f t="shared" si="317"/>
        <v>4</v>
      </c>
      <c r="D6745" s="48">
        <f t="shared" si="318"/>
        <v>2008</v>
      </c>
      <c r="E6745" s="48">
        <f t="shared" si="319"/>
        <v>7015.4213149999996</v>
      </c>
      <c r="F6745" s="49"/>
    </row>
    <row r="6746" spans="1:6">
      <c r="A6746" s="49">
        <v>39557</v>
      </c>
      <c r="B6746" s="48">
        <v>3791.85</v>
      </c>
      <c r="C6746" s="48">
        <f t="shared" si="317"/>
        <v>4</v>
      </c>
      <c r="D6746" s="48">
        <f t="shared" si="318"/>
        <v>2008</v>
      </c>
      <c r="E6746" s="48">
        <f t="shared" si="319"/>
        <v>7521.1344749999998</v>
      </c>
      <c r="F6746" s="49"/>
    </row>
    <row r="6747" spans="1:6">
      <c r="A6747" s="49">
        <v>39558</v>
      </c>
      <c r="B6747" s="48">
        <v>4259.16</v>
      </c>
      <c r="C6747" s="48">
        <f t="shared" si="317"/>
        <v>4</v>
      </c>
      <c r="D6747" s="48">
        <f t="shared" si="318"/>
        <v>2008</v>
      </c>
      <c r="E6747" s="48">
        <f t="shared" si="319"/>
        <v>8448.0438599999998</v>
      </c>
      <c r="F6747" s="49"/>
    </row>
    <row r="6748" spans="1:6">
      <c r="A6748" s="49">
        <v>39559</v>
      </c>
      <c r="B6748" s="48">
        <v>3761.25</v>
      </c>
      <c r="C6748" s="48">
        <f t="shared" si="317"/>
        <v>4</v>
      </c>
      <c r="D6748" s="48">
        <f t="shared" si="318"/>
        <v>2008</v>
      </c>
      <c r="E6748" s="48">
        <f t="shared" si="319"/>
        <v>7460.4393749999999</v>
      </c>
      <c r="F6748" s="49"/>
    </row>
    <row r="6749" spans="1:6">
      <c r="A6749" s="49">
        <v>39560</v>
      </c>
      <c r="B6749" s="48">
        <v>3569.11</v>
      </c>
      <c r="C6749" s="48">
        <f t="shared" si="317"/>
        <v>4</v>
      </c>
      <c r="D6749" s="48">
        <f t="shared" si="318"/>
        <v>2008</v>
      </c>
      <c r="E6749" s="48">
        <f t="shared" si="319"/>
        <v>7079.3296850000006</v>
      </c>
      <c r="F6749" s="49"/>
    </row>
    <row r="6750" spans="1:6">
      <c r="A6750" s="49">
        <v>39561</v>
      </c>
      <c r="B6750" s="48">
        <v>3800.89</v>
      </c>
      <c r="C6750" s="48">
        <f t="shared" si="317"/>
        <v>4</v>
      </c>
      <c r="D6750" s="48">
        <f t="shared" si="318"/>
        <v>2008</v>
      </c>
      <c r="E6750" s="48">
        <f t="shared" si="319"/>
        <v>7539.0653149999998</v>
      </c>
      <c r="F6750" s="49"/>
    </row>
    <row r="6751" spans="1:6">
      <c r="A6751" s="49">
        <v>39562</v>
      </c>
      <c r="B6751" s="48">
        <v>4370.3100000000004</v>
      </c>
      <c r="C6751" s="48">
        <f t="shared" si="317"/>
        <v>4</v>
      </c>
      <c r="D6751" s="48">
        <f t="shared" si="318"/>
        <v>2008</v>
      </c>
      <c r="E6751" s="48">
        <f t="shared" si="319"/>
        <v>8668.5098850000013</v>
      </c>
      <c r="F6751" s="49"/>
    </row>
    <row r="6752" spans="1:6">
      <c r="A6752" s="49">
        <v>39563</v>
      </c>
      <c r="B6752" s="48">
        <v>4575.96</v>
      </c>
      <c r="C6752" s="48">
        <f t="shared" si="317"/>
        <v>4</v>
      </c>
      <c r="D6752" s="48">
        <f t="shared" si="318"/>
        <v>2008</v>
      </c>
      <c r="E6752" s="48">
        <f t="shared" si="319"/>
        <v>9076.4166600000008</v>
      </c>
      <c r="F6752" s="49"/>
    </row>
    <row r="6753" spans="1:6">
      <c r="A6753" s="49">
        <v>39564</v>
      </c>
      <c r="B6753" s="48">
        <v>4209.53</v>
      </c>
      <c r="C6753" s="48">
        <f t="shared" si="317"/>
        <v>4</v>
      </c>
      <c r="D6753" s="48">
        <f t="shared" si="318"/>
        <v>2008</v>
      </c>
      <c r="E6753" s="48">
        <f t="shared" si="319"/>
        <v>8349.6027549999999</v>
      </c>
      <c r="F6753" s="49"/>
    </row>
    <row r="6754" spans="1:6">
      <c r="A6754" s="49">
        <v>39565</v>
      </c>
      <c r="B6754" s="48">
        <v>4008.11</v>
      </c>
      <c r="C6754" s="48">
        <f t="shared" si="317"/>
        <v>4</v>
      </c>
      <c r="D6754" s="48">
        <f t="shared" si="318"/>
        <v>2008</v>
      </c>
      <c r="E6754" s="48">
        <f t="shared" si="319"/>
        <v>7950.0861850000001</v>
      </c>
      <c r="F6754" s="49"/>
    </row>
    <row r="6755" spans="1:6">
      <c r="A6755" s="49">
        <v>39566</v>
      </c>
      <c r="B6755" s="48">
        <v>4450.57</v>
      </c>
      <c r="C6755" s="48">
        <f t="shared" si="317"/>
        <v>4</v>
      </c>
      <c r="D6755" s="48">
        <f t="shared" si="318"/>
        <v>2008</v>
      </c>
      <c r="E6755" s="48">
        <f t="shared" si="319"/>
        <v>8827.7055949999994</v>
      </c>
      <c r="F6755" s="49"/>
    </row>
    <row r="6756" spans="1:6">
      <c r="A6756" s="49">
        <v>39567</v>
      </c>
      <c r="B6756" s="48">
        <v>5684.78</v>
      </c>
      <c r="C6756" s="48">
        <f t="shared" si="317"/>
        <v>4</v>
      </c>
      <c r="D6756" s="48">
        <f t="shared" si="318"/>
        <v>2008</v>
      </c>
      <c r="E6756" s="48">
        <f t="shared" si="319"/>
        <v>11275.761129999999</v>
      </c>
      <c r="F6756" s="49"/>
    </row>
    <row r="6757" spans="1:6">
      <c r="A6757" s="49">
        <v>39568</v>
      </c>
      <c r="B6757" s="48">
        <v>7107.67</v>
      </c>
      <c r="C6757" s="48">
        <f t="shared" si="317"/>
        <v>4</v>
      </c>
      <c r="D6757" s="48">
        <f t="shared" si="318"/>
        <v>2008</v>
      </c>
      <c r="E6757" s="48">
        <f t="shared" si="319"/>
        <v>14098.063445</v>
      </c>
      <c r="F6757" s="49"/>
    </row>
    <row r="6758" spans="1:6">
      <c r="A6758" s="49">
        <v>39569</v>
      </c>
      <c r="B6758" s="48">
        <v>7779.31</v>
      </c>
      <c r="C6758" s="48">
        <f t="shared" si="317"/>
        <v>5</v>
      </c>
      <c r="D6758" s="48">
        <f t="shared" si="318"/>
        <v>2008</v>
      </c>
      <c r="E6758" s="48">
        <f t="shared" si="319"/>
        <v>15430.261385000002</v>
      </c>
      <c r="F6758" s="49"/>
    </row>
    <row r="6759" spans="1:6">
      <c r="A6759" s="49">
        <v>39570</v>
      </c>
      <c r="B6759" s="48">
        <v>6839.23</v>
      </c>
      <c r="C6759" s="48">
        <f t="shared" si="317"/>
        <v>5</v>
      </c>
      <c r="D6759" s="48">
        <f t="shared" si="318"/>
        <v>2008</v>
      </c>
      <c r="E6759" s="48">
        <f t="shared" si="319"/>
        <v>13565.612705</v>
      </c>
      <c r="F6759" s="49"/>
    </row>
    <row r="6760" spans="1:6">
      <c r="A6760" s="49">
        <v>39571</v>
      </c>
      <c r="B6760" s="48">
        <v>6809.79</v>
      </c>
      <c r="C6760" s="48">
        <f t="shared" si="317"/>
        <v>5</v>
      </c>
      <c r="D6760" s="48">
        <f t="shared" si="318"/>
        <v>2008</v>
      </c>
      <c r="E6760" s="48">
        <f t="shared" si="319"/>
        <v>13507.218465</v>
      </c>
      <c r="F6760" s="49"/>
    </row>
    <row r="6761" spans="1:6">
      <c r="A6761" s="49">
        <v>39572</v>
      </c>
      <c r="B6761" s="48">
        <v>7336.42</v>
      </c>
      <c r="C6761" s="48">
        <f t="shared" si="317"/>
        <v>5</v>
      </c>
      <c r="D6761" s="48">
        <f t="shared" si="318"/>
        <v>2008</v>
      </c>
      <c r="E6761" s="48">
        <f t="shared" si="319"/>
        <v>14551.789070000001</v>
      </c>
      <c r="F6761" s="49"/>
    </row>
    <row r="6762" spans="1:6">
      <c r="A6762" s="49">
        <v>39573</v>
      </c>
      <c r="B6762" s="48">
        <v>9135.59</v>
      </c>
      <c r="C6762" s="48">
        <f t="shared" si="317"/>
        <v>5</v>
      </c>
      <c r="D6762" s="48">
        <f t="shared" si="318"/>
        <v>2008</v>
      </c>
      <c r="E6762" s="48">
        <f t="shared" si="319"/>
        <v>18120.442765</v>
      </c>
      <c r="F6762" s="49"/>
    </row>
    <row r="6763" spans="1:6">
      <c r="A6763" s="49">
        <v>39574</v>
      </c>
      <c r="B6763" s="48">
        <v>11054.87</v>
      </c>
      <c r="C6763" s="48">
        <f t="shared" si="317"/>
        <v>5</v>
      </c>
      <c r="D6763" s="48">
        <f t="shared" si="318"/>
        <v>2008</v>
      </c>
      <c r="E6763" s="48">
        <f t="shared" si="319"/>
        <v>21927.334645000003</v>
      </c>
      <c r="F6763" s="49"/>
    </row>
    <row r="6764" spans="1:6">
      <c r="A6764" s="49">
        <v>39575</v>
      </c>
      <c r="B6764" s="48">
        <v>13347.91</v>
      </c>
      <c r="C6764" s="48">
        <f t="shared" si="317"/>
        <v>5</v>
      </c>
      <c r="D6764" s="48">
        <f t="shared" si="318"/>
        <v>2008</v>
      </c>
      <c r="E6764" s="48">
        <f t="shared" si="319"/>
        <v>26475.579485000002</v>
      </c>
      <c r="F6764" s="49"/>
    </row>
    <row r="6765" spans="1:6">
      <c r="A6765" s="49">
        <v>39576</v>
      </c>
      <c r="B6765" s="48">
        <v>13814.13</v>
      </c>
      <c r="C6765" s="48">
        <f t="shared" si="317"/>
        <v>5</v>
      </c>
      <c r="D6765" s="48">
        <f t="shared" si="318"/>
        <v>2008</v>
      </c>
      <c r="E6765" s="48">
        <f t="shared" si="319"/>
        <v>27400.326854999999</v>
      </c>
      <c r="F6765" s="49"/>
    </row>
    <row r="6766" spans="1:6">
      <c r="A6766" s="49">
        <v>39577</v>
      </c>
      <c r="B6766" s="48">
        <v>13102.39</v>
      </c>
      <c r="C6766" s="48">
        <f t="shared" si="317"/>
        <v>5</v>
      </c>
      <c r="D6766" s="48">
        <f t="shared" si="318"/>
        <v>2008</v>
      </c>
      <c r="E6766" s="48">
        <f t="shared" si="319"/>
        <v>25988.590564999999</v>
      </c>
      <c r="F6766" s="49"/>
    </row>
    <row r="6767" spans="1:6">
      <c r="A6767" s="49">
        <v>39578</v>
      </c>
      <c r="B6767" s="48">
        <v>12148.82</v>
      </c>
      <c r="C6767" s="48">
        <f t="shared" si="317"/>
        <v>5</v>
      </c>
      <c r="D6767" s="48">
        <f t="shared" si="318"/>
        <v>2008</v>
      </c>
      <c r="E6767" s="48">
        <f t="shared" si="319"/>
        <v>24097.18447</v>
      </c>
      <c r="F6767" s="49"/>
    </row>
    <row r="6768" spans="1:6">
      <c r="A6768" s="49">
        <v>39579</v>
      </c>
      <c r="B6768" s="48">
        <v>10825.35</v>
      </c>
      <c r="C6768" s="48">
        <f t="shared" si="317"/>
        <v>5</v>
      </c>
      <c r="D6768" s="48">
        <f t="shared" si="318"/>
        <v>2008</v>
      </c>
      <c r="E6768" s="48">
        <f t="shared" si="319"/>
        <v>21472.081725</v>
      </c>
      <c r="F6768" s="49"/>
    </row>
    <row r="6769" spans="1:6">
      <c r="A6769" s="49">
        <v>39580</v>
      </c>
      <c r="B6769" s="48">
        <v>12711.89</v>
      </c>
      <c r="C6769" s="48">
        <f t="shared" si="317"/>
        <v>5</v>
      </c>
      <c r="D6769" s="48">
        <f t="shared" si="318"/>
        <v>2008</v>
      </c>
      <c r="E6769" s="48">
        <f t="shared" si="319"/>
        <v>25214.033814999999</v>
      </c>
      <c r="F6769" s="49"/>
    </row>
    <row r="6770" spans="1:6">
      <c r="A6770" s="49">
        <v>39581</v>
      </c>
      <c r="B6770" s="48">
        <v>12294.21</v>
      </c>
      <c r="C6770" s="48">
        <f t="shared" si="317"/>
        <v>5</v>
      </c>
      <c r="D6770" s="48">
        <f t="shared" si="318"/>
        <v>2008</v>
      </c>
      <c r="E6770" s="48">
        <f t="shared" si="319"/>
        <v>24385.565534999998</v>
      </c>
      <c r="F6770" s="49"/>
    </row>
    <row r="6771" spans="1:6">
      <c r="A6771" s="49">
        <v>39582</v>
      </c>
      <c r="B6771" s="48">
        <v>12023.38</v>
      </c>
      <c r="C6771" s="48">
        <f t="shared" si="317"/>
        <v>5</v>
      </c>
      <c r="D6771" s="48">
        <f t="shared" si="318"/>
        <v>2008</v>
      </c>
      <c r="E6771" s="48">
        <f t="shared" si="319"/>
        <v>23848.374229999998</v>
      </c>
      <c r="F6771" s="49"/>
    </row>
    <row r="6772" spans="1:6">
      <c r="A6772" s="49">
        <v>39583</v>
      </c>
      <c r="B6772" s="48">
        <v>12259.9</v>
      </c>
      <c r="C6772" s="48">
        <f t="shared" si="317"/>
        <v>5</v>
      </c>
      <c r="D6772" s="48">
        <f t="shared" si="318"/>
        <v>2008</v>
      </c>
      <c r="E6772" s="48">
        <f t="shared" si="319"/>
        <v>24317.51165</v>
      </c>
      <c r="F6772" s="49"/>
    </row>
    <row r="6773" spans="1:6">
      <c r="A6773" s="49">
        <v>39584</v>
      </c>
      <c r="B6773" s="48">
        <v>14178.16</v>
      </c>
      <c r="C6773" s="48">
        <f t="shared" si="317"/>
        <v>5</v>
      </c>
      <c r="D6773" s="48">
        <f t="shared" si="318"/>
        <v>2008</v>
      </c>
      <c r="E6773" s="48">
        <f t="shared" si="319"/>
        <v>28122.380359999999</v>
      </c>
      <c r="F6773" s="49"/>
    </row>
    <row r="6774" spans="1:6">
      <c r="A6774" s="49">
        <v>39585</v>
      </c>
      <c r="B6774" s="48">
        <v>17993.259999999998</v>
      </c>
      <c r="C6774" s="48">
        <f t="shared" si="317"/>
        <v>5</v>
      </c>
      <c r="D6774" s="48">
        <f t="shared" si="318"/>
        <v>2008</v>
      </c>
      <c r="E6774" s="48">
        <f t="shared" si="319"/>
        <v>35689.63121</v>
      </c>
      <c r="F6774" s="49"/>
    </row>
    <row r="6775" spans="1:6">
      <c r="A6775" s="49">
        <v>39586</v>
      </c>
      <c r="B6775" s="48">
        <v>22439.15</v>
      </c>
      <c r="C6775" s="48">
        <f t="shared" si="317"/>
        <v>5</v>
      </c>
      <c r="D6775" s="48">
        <f t="shared" si="318"/>
        <v>2008</v>
      </c>
      <c r="E6775" s="48">
        <f t="shared" si="319"/>
        <v>44508.054025000005</v>
      </c>
      <c r="F6775" s="49"/>
    </row>
    <row r="6776" spans="1:6">
      <c r="A6776" s="49">
        <v>39587</v>
      </c>
      <c r="B6776" s="48">
        <v>27067.69</v>
      </c>
      <c r="C6776" s="48">
        <f t="shared" si="317"/>
        <v>5</v>
      </c>
      <c r="D6776" s="48">
        <f t="shared" si="318"/>
        <v>2008</v>
      </c>
      <c r="E6776" s="48">
        <f t="shared" si="319"/>
        <v>53688.763115000002</v>
      </c>
      <c r="F6776" s="49"/>
    </row>
    <row r="6777" spans="1:6">
      <c r="A6777" s="49">
        <v>39588</v>
      </c>
      <c r="B6777" s="48">
        <v>31654.66</v>
      </c>
      <c r="C6777" s="48">
        <f t="shared" si="317"/>
        <v>5</v>
      </c>
      <c r="D6777" s="48">
        <f t="shared" si="318"/>
        <v>2008</v>
      </c>
      <c r="E6777" s="48">
        <f t="shared" si="319"/>
        <v>62787.018110000005</v>
      </c>
      <c r="F6777" s="49"/>
    </row>
    <row r="6778" spans="1:6">
      <c r="A6778" s="49">
        <v>39589</v>
      </c>
      <c r="B6778" s="48">
        <v>35195.949999999997</v>
      </c>
      <c r="C6778" s="48">
        <f t="shared" si="317"/>
        <v>5</v>
      </c>
      <c r="D6778" s="48">
        <f t="shared" si="318"/>
        <v>2008</v>
      </c>
      <c r="E6778" s="48">
        <f t="shared" si="319"/>
        <v>69811.166824999993</v>
      </c>
      <c r="F6778" s="49"/>
    </row>
    <row r="6779" spans="1:6">
      <c r="A6779" s="49">
        <v>39590</v>
      </c>
      <c r="B6779" s="48">
        <v>34526.31</v>
      </c>
      <c r="C6779" s="48">
        <f t="shared" si="317"/>
        <v>5</v>
      </c>
      <c r="D6779" s="48">
        <f t="shared" si="318"/>
        <v>2008</v>
      </c>
      <c r="E6779" s="48">
        <f t="shared" si="319"/>
        <v>68482.935884999999</v>
      </c>
      <c r="F6779" s="49"/>
    </row>
    <row r="6780" spans="1:6">
      <c r="A6780" s="49">
        <v>39591</v>
      </c>
      <c r="B6780" s="48">
        <v>26970.13</v>
      </c>
      <c r="C6780" s="48">
        <f t="shared" si="317"/>
        <v>5</v>
      </c>
      <c r="D6780" s="48">
        <f t="shared" si="318"/>
        <v>2008</v>
      </c>
      <c r="E6780" s="48">
        <f t="shared" si="319"/>
        <v>53495.252855000006</v>
      </c>
      <c r="F6780" s="49"/>
    </row>
    <row r="6781" spans="1:6">
      <c r="A6781" s="49">
        <v>39592</v>
      </c>
      <c r="B6781" s="48">
        <v>22601.040000000001</v>
      </c>
      <c r="C6781" s="48">
        <f t="shared" si="317"/>
        <v>5</v>
      </c>
      <c r="D6781" s="48">
        <f t="shared" si="318"/>
        <v>2008</v>
      </c>
      <c r="E6781" s="48">
        <f t="shared" si="319"/>
        <v>44829.162840000005</v>
      </c>
      <c r="F6781" s="49"/>
    </row>
    <row r="6782" spans="1:6">
      <c r="A6782" s="49">
        <v>39593</v>
      </c>
      <c r="B6782" s="48">
        <v>21139.07</v>
      </c>
      <c r="C6782" s="48">
        <f t="shared" si="317"/>
        <v>5</v>
      </c>
      <c r="D6782" s="48">
        <f t="shared" si="318"/>
        <v>2008</v>
      </c>
      <c r="E6782" s="48">
        <f t="shared" si="319"/>
        <v>41929.345345000002</v>
      </c>
      <c r="F6782" s="49"/>
    </row>
    <row r="6783" spans="1:6">
      <c r="A6783" s="49">
        <v>39594</v>
      </c>
      <c r="B6783" s="48">
        <v>20369.689999999999</v>
      </c>
      <c r="C6783" s="48">
        <f t="shared" si="317"/>
        <v>5</v>
      </c>
      <c r="D6783" s="48">
        <f t="shared" si="318"/>
        <v>2008</v>
      </c>
      <c r="E6783" s="48">
        <f t="shared" si="319"/>
        <v>40403.280115000001</v>
      </c>
      <c r="F6783" s="49"/>
    </row>
    <row r="6784" spans="1:6">
      <c r="A6784" s="49">
        <v>39595</v>
      </c>
      <c r="B6784" s="48">
        <v>21084.27</v>
      </c>
      <c r="C6784" s="48">
        <f t="shared" si="317"/>
        <v>5</v>
      </c>
      <c r="D6784" s="48">
        <f t="shared" si="318"/>
        <v>2008</v>
      </c>
      <c r="E6784" s="48">
        <f t="shared" si="319"/>
        <v>41820.649545</v>
      </c>
      <c r="F6784" s="49"/>
    </row>
    <row r="6785" spans="1:6">
      <c r="A6785" s="49">
        <v>39596</v>
      </c>
      <c r="B6785" s="48">
        <v>19993.03</v>
      </c>
      <c r="C6785" s="48">
        <f t="shared" si="317"/>
        <v>5</v>
      </c>
      <c r="D6785" s="48">
        <f t="shared" si="318"/>
        <v>2008</v>
      </c>
      <c r="E6785" s="48">
        <f t="shared" si="319"/>
        <v>39656.175004999997</v>
      </c>
      <c r="F6785" s="49"/>
    </row>
    <row r="6786" spans="1:6">
      <c r="A6786" s="49">
        <v>39597</v>
      </c>
      <c r="B6786" s="48">
        <v>20808.43</v>
      </c>
      <c r="C6786" s="48">
        <f t="shared" si="317"/>
        <v>5</v>
      </c>
      <c r="D6786" s="48">
        <f t="shared" si="318"/>
        <v>2008</v>
      </c>
      <c r="E6786" s="48">
        <f t="shared" si="319"/>
        <v>41273.520905000005</v>
      </c>
      <c r="F6786" s="49"/>
    </row>
    <row r="6787" spans="1:6">
      <c r="A6787" s="49">
        <v>39598</v>
      </c>
      <c r="B6787" s="48">
        <v>20151.88</v>
      </c>
      <c r="C6787" s="48">
        <f t="shared" ref="C6787:C6850" si="320">MONTH(A6787)</f>
        <v>5</v>
      </c>
      <c r="D6787" s="48">
        <f t="shared" ref="D6787:D6850" si="321">IF(C6787&gt;9,YEAR(A6787)+1,YEAR(A6787))</f>
        <v>2008</v>
      </c>
      <c r="E6787" s="48">
        <f t="shared" ref="E6787:E6850" si="322">B6787*1.9835</f>
        <v>39971.253980000001</v>
      </c>
      <c r="F6787" s="49"/>
    </row>
    <row r="6788" spans="1:6">
      <c r="A6788" s="49">
        <v>39599</v>
      </c>
      <c r="B6788" s="48">
        <v>20696.580000000002</v>
      </c>
      <c r="C6788" s="48">
        <f t="shared" si="320"/>
        <v>5</v>
      </c>
      <c r="D6788" s="48">
        <f t="shared" si="321"/>
        <v>2008</v>
      </c>
      <c r="E6788" s="48">
        <f t="shared" si="322"/>
        <v>41051.666430000005</v>
      </c>
      <c r="F6788" s="49"/>
    </row>
    <row r="6789" spans="1:6">
      <c r="A6789" s="49">
        <v>39600</v>
      </c>
      <c r="B6789" s="48">
        <v>21738.48</v>
      </c>
      <c r="C6789" s="48">
        <f t="shared" si="320"/>
        <v>6</v>
      </c>
      <c r="D6789" s="48">
        <f t="shared" si="321"/>
        <v>2008</v>
      </c>
      <c r="E6789" s="48">
        <f t="shared" si="322"/>
        <v>43118.275079999999</v>
      </c>
      <c r="F6789" s="49"/>
    </row>
    <row r="6790" spans="1:6">
      <c r="A6790" s="49">
        <v>39601</v>
      </c>
      <c r="B6790" s="48">
        <v>24016.14</v>
      </c>
      <c r="C6790" s="48">
        <f t="shared" si="320"/>
        <v>6</v>
      </c>
      <c r="D6790" s="48">
        <f t="shared" si="321"/>
        <v>2008</v>
      </c>
      <c r="E6790" s="48">
        <f t="shared" si="322"/>
        <v>47636.01369</v>
      </c>
      <c r="F6790" s="49"/>
    </row>
    <row r="6791" spans="1:6">
      <c r="A6791" s="49">
        <v>39602</v>
      </c>
      <c r="B6791" s="48">
        <v>27289.279999999999</v>
      </c>
      <c r="C6791" s="48">
        <f t="shared" si="320"/>
        <v>6</v>
      </c>
      <c r="D6791" s="48">
        <f t="shared" si="321"/>
        <v>2008</v>
      </c>
      <c r="E6791" s="48">
        <f t="shared" si="322"/>
        <v>54128.28688</v>
      </c>
      <c r="F6791" s="49"/>
    </row>
    <row r="6792" spans="1:6">
      <c r="A6792" s="49">
        <v>39603</v>
      </c>
      <c r="B6792" s="48">
        <v>25792.54</v>
      </c>
      <c r="C6792" s="48">
        <f t="shared" si="320"/>
        <v>6</v>
      </c>
      <c r="D6792" s="48">
        <f t="shared" si="321"/>
        <v>2008</v>
      </c>
      <c r="E6792" s="48">
        <f t="shared" si="322"/>
        <v>51159.503090000006</v>
      </c>
      <c r="F6792" s="49"/>
    </row>
    <row r="6793" spans="1:6">
      <c r="A6793" s="49">
        <v>39604</v>
      </c>
      <c r="B6793" s="48">
        <v>27171.74</v>
      </c>
      <c r="C6793" s="48">
        <f t="shared" si="320"/>
        <v>6</v>
      </c>
      <c r="D6793" s="48">
        <f t="shared" si="321"/>
        <v>2008</v>
      </c>
      <c r="E6793" s="48">
        <f t="shared" si="322"/>
        <v>53895.146290000004</v>
      </c>
      <c r="F6793" s="49"/>
    </row>
    <row r="6794" spans="1:6">
      <c r="A6794" s="49">
        <v>39605</v>
      </c>
      <c r="B6794" s="48">
        <v>26083.82</v>
      </c>
      <c r="C6794" s="48">
        <f t="shared" si="320"/>
        <v>6</v>
      </c>
      <c r="D6794" s="48">
        <f t="shared" si="321"/>
        <v>2008</v>
      </c>
      <c r="E6794" s="48">
        <f t="shared" si="322"/>
        <v>51737.256970000002</v>
      </c>
      <c r="F6794" s="49"/>
    </row>
    <row r="6795" spans="1:6">
      <c r="A6795" s="49">
        <v>39606</v>
      </c>
      <c r="B6795" s="48">
        <v>24526.97</v>
      </c>
      <c r="C6795" s="48">
        <f t="shared" si="320"/>
        <v>6</v>
      </c>
      <c r="D6795" s="48">
        <f t="shared" si="321"/>
        <v>2008</v>
      </c>
      <c r="E6795" s="48">
        <f t="shared" si="322"/>
        <v>48649.244995000001</v>
      </c>
      <c r="F6795" s="49"/>
    </row>
    <row r="6796" spans="1:6">
      <c r="A6796" s="49">
        <v>39607</v>
      </c>
      <c r="B6796" s="48">
        <v>20738.63</v>
      </c>
      <c r="C6796" s="48">
        <f t="shared" si="320"/>
        <v>6</v>
      </c>
      <c r="D6796" s="48">
        <f t="shared" si="321"/>
        <v>2008</v>
      </c>
      <c r="E6796" s="48">
        <f t="shared" si="322"/>
        <v>41135.072605000001</v>
      </c>
      <c r="F6796" s="49"/>
    </row>
    <row r="6797" spans="1:6">
      <c r="A6797" s="49">
        <v>39608</v>
      </c>
      <c r="B6797" s="48">
        <v>18610.36</v>
      </c>
      <c r="C6797" s="48">
        <f t="shared" si="320"/>
        <v>6</v>
      </c>
      <c r="D6797" s="48">
        <f t="shared" si="321"/>
        <v>2008</v>
      </c>
      <c r="E6797" s="48">
        <f t="shared" si="322"/>
        <v>36913.649060000003</v>
      </c>
      <c r="F6797" s="49"/>
    </row>
    <row r="6798" spans="1:6">
      <c r="A6798" s="49">
        <v>39609</v>
      </c>
      <c r="B6798" s="48">
        <v>18300.84</v>
      </c>
      <c r="C6798" s="48">
        <f t="shared" si="320"/>
        <v>6</v>
      </c>
      <c r="D6798" s="48">
        <f t="shared" si="321"/>
        <v>2008</v>
      </c>
      <c r="E6798" s="48">
        <f t="shared" si="322"/>
        <v>36299.716140000004</v>
      </c>
      <c r="F6798" s="49"/>
    </row>
    <row r="6799" spans="1:6">
      <c r="A6799" s="49">
        <v>39610</v>
      </c>
      <c r="B6799" s="48">
        <v>21947.69</v>
      </c>
      <c r="C6799" s="48">
        <f t="shared" si="320"/>
        <v>6</v>
      </c>
      <c r="D6799" s="48">
        <f t="shared" si="321"/>
        <v>2008</v>
      </c>
      <c r="E6799" s="48">
        <f t="shared" si="322"/>
        <v>43533.243114999997</v>
      </c>
      <c r="F6799" s="49"/>
    </row>
    <row r="6800" spans="1:6">
      <c r="A6800" s="49">
        <v>39611</v>
      </c>
      <c r="B6800" s="48">
        <v>21346.86</v>
      </c>
      <c r="C6800" s="48">
        <f t="shared" si="320"/>
        <v>6</v>
      </c>
      <c r="D6800" s="48">
        <f t="shared" si="321"/>
        <v>2008</v>
      </c>
      <c r="E6800" s="48">
        <f t="shared" si="322"/>
        <v>42341.496810000004</v>
      </c>
      <c r="F6800" s="49"/>
    </row>
    <row r="6801" spans="1:6">
      <c r="A6801" s="49">
        <v>39612</v>
      </c>
      <c r="B6801" s="48">
        <v>17684.68</v>
      </c>
      <c r="C6801" s="48">
        <f t="shared" si="320"/>
        <v>6</v>
      </c>
      <c r="D6801" s="48">
        <f t="shared" si="321"/>
        <v>2008</v>
      </c>
      <c r="E6801" s="48">
        <f t="shared" si="322"/>
        <v>35077.56278</v>
      </c>
      <c r="F6801" s="49"/>
    </row>
    <row r="6802" spans="1:6">
      <c r="A6802" s="49">
        <v>39613</v>
      </c>
      <c r="B6802" s="48">
        <v>17311.98</v>
      </c>
      <c r="C6802" s="48">
        <f t="shared" si="320"/>
        <v>6</v>
      </c>
      <c r="D6802" s="48">
        <f t="shared" si="321"/>
        <v>2008</v>
      </c>
      <c r="E6802" s="48">
        <f t="shared" si="322"/>
        <v>34338.312330000001</v>
      </c>
      <c r="F6802" s="49"/>
    </row>
    <row r="6803" spans="1:6">
      <c r="A6803" s="49">
        <v>39614</v>
      </c>
      <c r="B6803" s="48">
        <v>18140.23</v>
      </c>
      <c r="C6803" s="48">
        <f t="shared" si="320"/>
        <v>6</v>
      </c>
      <c r="D6803" s="48">
        <f t="shared" si="321"/>
        <v>2008</v>
      </c>
      <c r="E6803" s="48">
        <f t="shared" si="322"/>
        <v>35981.146204999997</v>
      </c>
      <c r="F6803" s="49"/>
    </row>
    <row r="6804" spans="1:6">
      <c r="A6804" s="49">
        <v>39615</v>
      </c>
      <c r="B6804" s="48">
        <v>21096.37</v>
      </c>
      <c r="C6804" s="48">
        <f t="shared" si="320"/>
        <v>6</v>
      </c>
      <c r="D6804" s="48">
        <f t="shared" si="321"/>
        <v>2008</v>
      </c>
      <c r="E6804" s="48">
        <f t="shared" si="322"/>
        <v>41844.649895000002</v>
      </c>
      <c r="F6804" s="49"/>
    </row>
    <row r="6805" spans="1:6">
      <c r="A6805" s="49">
        <v>39616</v>
      </c>
      <c r="B6805" s="48">
        <v>24155.09</v>
      </c>
      <c r="C6805" s="48">
        <f t="shared" si="320"/>
        <v>6</v>
      </c>
      <c r="D6805" s="48">
        <f t="shared" si="321"/>
        <v>2008</v>
      </c>
      <c r="E6805" s="48">
        <f t="shared" si="322"/>
        <v>47911.621015000004</v>
      </c>
      <c r="F6805" s="49"/>
    </row>
    <row r="6806" spans="1:6">
      <c r="A6806" s="49">
        <v>39617</v>
      </c>
      <c r="B6806" s="48">
        <v>26916.6</v>
      </c>
      <c r="C6806" s="48">
        <f t="shared" si="320"/>
        <v>6</v>
      </c>
      <c r="D6806" s="48">
        <f t="shared" si="321"/>
        <v>2008</v>
      </c>
      <c r="E6806" s="48">
        <f t="shared" si="322"/>
        <v>53389.076099999998</v>
      </c>
      <c r="F6806" s="49"/>
    </row>
    <row r="6807" spans="1:6">
      <c r="A6807" s="49">
        <v>39618</v>
      </c>
      <c r="B6807" s="48">
        <v>29553.86</v>
      </c>
      <c r="C6807" s="48">
        <f t="shared" si="320"/>
        <v>6</v>
      </c>
      <c r="D6807" s="48">
        <f t="shared" si="321"/>
        <v>2008</v>
      </c>
      <c r="E6807" s="48">
        <f t="shared" si="322"/>
        <v>58620.081310000001</v>
      </c>
      <c r="F6807" s="49"/>
    </row>
    <row r="6808" spans="1:6">
      <c r="A6808" s="49">
        <v>39619</v>
      </c>
      <c r="B6808" s="48">
        <v>30107.88</v>
      </c>
      <c r="C6808" s="48">
        <f t="shared" si="320"/>
        <v>6</v>
      </c>
      <c r="D6808" s="48">
        <f t="shared" si="321"/>
        <v>2008</v>
      </c>
      <c r="E6808" s="48">
        <f t="shared" si="322"/>
        <v>59718.979980000004</v>
      </c>
      <c r="F6808" s="49"/>
    </row>
    <row r="6809" spans="1:6">
      <c r="A6809" s="49">
        <v>39620</v>
      </c>
      <c r="B6809" s="48">
        <v>28127.31</v>
      </c>
      <c r="C6809" s="48">
        <f t="shared" si="320"/>
        <v>6</v>
      </c>
      <c r="D6809" s="48">
        <f t="shared" si="321"/>
        <v>2008</v>
      </c>
      <c r="E6809" s="48">
        <f t="shared" si="322"/>
        <v>55790.519385000007</v>
      </c>
      <c r="F6809" s="49"/>
    </row>
    <row r="6810" spans="1:6">
      <c r="A6810" s="49">
        <v>39621</v>
      </c>
      <c r="B6810" s="48">
        <v>28111.66</v>
      </c>
      <c r="C6810" s="48">
        <f t="shared" si="320"/>
        <v>6</v>
      </c>
      <c r="D6810" s="48">
        <f t="shared" si="321"/>
        <v>2008</v>
      </c>
      <c r="E6810" s="48">
        <f t="shared" si="322"/>
        <v>55759.477610000002</v>
      </c>
      <c r="F6810" s="49"/>
    </row>
    <row r="6811" spans="1:6">
      <c r="A6811" s="49">
        <v>39622</v>
      </c>
      <c r="B6811" s="48">
        <v>29366.6</v>
      </c>
      <c r="C6811" s="48">
        <f t="shared" si="320"/>
        <v>6</v>
      </c>
      <c r="D6811" s="48">
        <f t="shared" si="321"/>
        <v>2008</v>
      </c>
      <c r="E6811" s="48">
        <f t="shared" si="322"/>
        <v>58248.651099999995</v>
      </c>
      <c r="F6811" s="49"/>
    </row>
    <row r="6812" spans="1:6">
      <c r="A6812" s="49">
        <v>39623</v>
      </c>
      <c r="B6812" s="48">
        <v>30081.41</v>
      </c>
      <c r="C6812" s="48">
        <f t="shared" si="320"/>
        <v>6</v>
      </c>
      <c r="D6812" s="48">
        <f t="shared" si="321"/>
        <v>2008</v>
      </c>
      <c r="E6812" s="48">
        <f t="shared" si="322"/>
        <v>59666.476735000004</v>
      </c>
      <c r="F6812" s="49"/>
    </row>
    <row r="6813" spans="1:6">
      <c r="A6813" s="49">
        <v>39624</v>
      </c>
      <c r="B6813" s="48">
        <v>29986.639999999999</v>
      </c>
      <c r="C6813" s="48">
        <f t="shared" si="320"/>
        <v>6</v>
      </c>
      <c r="D6813" s="48">
        <f t="shared" si="321"/>
        <v>2008</v>
      </c>
      <c r="E6813" s="48">
        <f t="shared" si="322"/>
        <v>59478.500440000003</v>
      </c>
      <c r="F6813" s="49"/>
    </row>
    <row r="6814" spans="1:6">
      <c r="A6814" s="49">
        <v>39625</v>
      </c>
      <c r="B6814" s="48">
        <v>29607.18</v>
      </c>
      <c r="C6814" s="48">
        <f t="shared" si="320"/>
        <v>6</v>
      </c>
      <c r="D6814" s="48">
        <f t="shared" si="321"/>
        <v>2008</v>
      </c>
      <c r="E6814" s="48">
        <f t="shared" si="322"/>
        <v>58725.841530000005</v>
      </c>
      <c r="F6814" s="49"/>
    </row>
    <row r="6815" spans="1:6">
      <c r="A6815" s="49">
        <v>39626</v>
      </c>
      <c r="B6815" s="48">
        <v>28819.48</v>
      </c>
      <c r="C6815" s="48">
        <f t="shared" si="320"/>
        <v>6</v>
      </c>
      <c r="D6815" s="48">
        <f t="shared" si="321"/>
        <v>2008</v>
      </c>
      <c r="E6815" s="48">
        <f t="shared" si="322"/>
        <v>57163.438580000002</v>
      </c>
      <c r="F6815" s="49"/>
    </row>
    <row r="6816" spans="1:6">
      <c r="A6816" s="49">
        <v>39627</v>
      </c>
      <c r="B6816" s="48">
        <v>27897.91</v>
      </c>
      <c r="C6816" s="48">
        <f t="shared" si="320"/>
        <v>6</v>
      </c>
      <c r="D6816" s="48">
        <f t="shared" si="321"/>
        <v>2008</v>
      </c>
      <c r="E6816" s="48">
        <f t="shared" si="322"/>
        <v>55335.504484999998</v>
      </c>
      <c r="F6816" s="49"/>
    </row>
    <row r="6817" spans="1:6">
      <c r="A6817" s="49">
        <v>39628</v>
      </c>
      <c r="B6817" s="48">
        <v>26932.05</v>
      </c>
      <c r="C6817" s="48">
        <f t="shared" si="320"/>
        <v>6</v>
      </c>
      <c r="D6817" s="48">
        <f t="shared" si="321"/>
        <v>2008</v>
      </c>
      <c r="E6817" s="48">
        <f t="shared" si="322"/>
        <v>53419.721174999999</v>
      </c>
      <c r="F6817" s="49"/>
    </row>
    <row r="6818" spans="1:6">
      <c r="A6818" s="49">
        <v>39629</v>
      </c>
      <c r="B6818" s="48">
        <v>26658.16</v>
      </c>
      <c r="C6818" s="48">
        <f t="shared" si="320"/>
        <v>6</v>
      </c>
      <c r="D6818" s="48">
        <f t="shared" si="321"/>
        <v>2008</v>
      </c>
      <c r="E6818" s="48">
        <f t="shared" si="322"/>
        <v>52876.460359999997</v>
      </c>
      <c r="F6818" s="49"/>
    </row>
    <row r="6819" spans="1:6">
      <c r="A6819" s="49">
        <v>39630</v>
      </c>
      <c r="B6819" s="48">
        <v>25859.25</v>
      </c>
      <c r="C6819" s="48">
        <f t="shared" si="320"/>
        <v>7</v>
      </c>
      <c r="D6819" s="48">
        <f t="shared" si="321"/>
        <v>2008</v>
      </c>
      <c r="E6819" s="48">
        <f t="shared" si="322"/>
        <v>51291.822375000003</v>
      </c>
      <c r="F6819" s="49"/>
    </row>
    <row r="6820" spans="1:6">
      <c r="A6820" s="49">
        <v>39631</v>
      </c>
      <c r="B6820" s="48">
        <v>24966.68</v>
      </c>
      <c r="C6820" s="48">
        <f t="shared" si="320"/>
        <v>7</v>
      </c>
      <c r="D6820" s="48">
        <f t="shared" si="321"/>
        <v>2008</v>
      </c>
      <c r="E6820" s="48">
        <f t="shared" si="322"/>
        <v>49521.409780000002</v>
      </c>
      <c r="F6820" s="49"/>
    </row>
    <row r="6821" spans="1:6">
      <c r="A6821" s="49">
        <v>39632</v>
      </c>
      <c r="B6821" s="48">
        <v>23616.14</v>
      </c>
      <c r="C6821" s="48">
        <f t="shared" si="320"/>
        <v>7</v>
      </c>
      <c r="D6821" s="48">
        <f t="shared" si="321"/>
        <v>2008</v>
      </c>
      <c r="E6821" s="48">
        <f t="shared" si="322"/>
        <v>46842.613689999998</v>
      </c>
      <c r="F6821" s="49"/>
    </row>
    <row r="6822" spans="1:6">
      <c r="A6822" s="49">
        <v>39633</v>
      </c>
      <c r="B6822" s="48">
        <v>23644.38</v>
      </c>
      <c r="C6822" s="48">
        <f t="shared" si="320"/>
        <v>7</v>
      </c>
      <c r="D6822" s="48">
        <f t="shared" si="321"/>
        <v>2008</v>
      </c>
      <c r="E6822" s="48">
        <f t="shared" si="322"/>
        <v>46898.62773</v>
      </c>
      <c r="F6822" s="49"/>
    </row>
    <row r="6823" spans="1:6">
      <c r="A6823" s="49">
        <v>39634</v>
      </c>
      <c r="B6823" s="48">
        <v>22633.41</v>
      </c>
      <c r="C6823" s="48">
        <f t="shared" si="320"/>
        <v>7</v>
      </c>
      <c r="D6823" s="48">
        <f t="shared" si="321"/>
        <v>2008</v>
      </c>
      <c r="E6823" s="48">
        <f t="shared" si="322"/>
        <v>44893.368735000004</v>
      </c>
      <c r="F6823" s="49"/>
    </row>
    <row r="6824" spans="1:6">
      <c r="A6824" s="49">
        <v>39635</v>
      </c>
      <c r="B6824" s="48">
        <v>21509.37</v>
      </c>
      <c r="C6824" s="48">
        <f t="shared" si="320"/>
        <v>7</v>
      </c>
      <c r="D6824" s="48">
        <f t="shared" si="321"/>
        <v>2008</v>
      </c>
      <c r="E6824" s="48">
        <f t="shared" si="322"/>
        <v>42663.835395000002</v>
      </c>
      <c r="F6824" s="49"/>
    </row>
    <row r="6825" spans="1:6">
      <c r="A6825" s="49">
        <v>39636</v>
      </c>
      <c r="B6825" s="48">
        <v>21001.279999999999</v>
      </c>
      <c r="C6825" s="48">
        <f t="shared" si="320"/>
        <v>7</v>
      </c>
      <c r="D6825" s="48">
        <f t="shared" si="321"/>
        <v>2008</v>
      </c>
      <c r="E6825" s="48">
        <f t="shared" si="322"/>
        <v>41656.03888</v>
      </c>
      <c r="F6825" s="49"/>
    </row>
    <row r="6826" spans="1:6">
      <c r="A6826" s="49">
        <v>39637</v>
      </c>
      <c r="B6826" s="48">
        <v>19034.32</v>
      </c>
      <c r="C6826" s="48">
        <f t="shared" si="320"/>
        <v>7</v>
      </c>
      <c r="D6826" s="48">
        <f t="shared" si="321"/>
        <v>2008</v>
      </c>
      <c r="E6826" s="48">
        <f t="shared" si="322"/>
        <v>37754.57372</v>
      </c>
      <c r="F6826" s="49"/>
    </row>
    <row r="6827" spans="1:6">
      <c r="A6827" s="49">
        <v>39638</v>
      </c>
      <c r="B6827" s="48">
        <v>18113.11</v>
      </c>
      <c r="C6827" s="48">
        <f t="shared" si="320"/>
        <v>7</v>
      </c>
      <c r="D6827" s="48">
        <f t="shared" si="321"/>
        <v>2008</v>
      </c>
      <c r="E6827" s="48">
        <f t="shared" si="322"/>
        <v>35927.353685000002</v>
      </c>
      <c r="F6827" s="49"/>
    </row>
    <row r="6828" spans="1:6">
      <c r="A6828" s="49">
        <v>39639</v>
      </c>
      <c r="B6828" s="48">
        <v>17243.75</v>
      </c>
      <c r="C6828" s="48">
        <f t="shared" si="320"/>
        <v>7</v>
      </c>
      <c r="D6828" s="48">
        <f t="shared" si="321"/>
        <v>2008</v>
      </c>
      <c r="E6828" s="48">
        <f t="shared" si="322"/>
        <v>34202.978125000001</v>
      </c>
      <c r="F6828" s="49"/>
    </row>
    <row r="6829" spans="1:6">
      <c r="A6829" s="49">
        <v>39640</v>
      </c>
      <c r="B6829" s="48">
        <v>16315.95</v>
      </c>
      <c r="C6829" s="48">
        <f t="shared" si="320"/>
        <v>7</v>
      </c>
      <c r="D6829" s="48">
        <f t="shared" si="321"/>
        <v>2008</v>
      </c>
      <c r="E6829" s="48">
        <f t="shared" si="322"/>
        <v>32362.686825000001</v>
      </c>
      <c r="F6829" s="49"/>
    </row>
    <row r="6830" spans="1:6">
      <c r="A6830" s="49">
        <v>39641</v>
      </c>
      <c r="B6830" s="48">
        <v>15564.49</v>
      </c>
      <c r="C6830" s="48">
        <f t="shared" si="320"/>
        <v>7</v>
      </c>
      <c r="D6830" s="48">
        <f t="shared" si="321"/>
        <v>2008</v>
      </c>
      <c r="E6830" s="48">
        <f t="shared" si="322"/>
        <v>30872.165915000001</v>
      </c>
      <c r="F6830" s="49"/>
    </row>
    <row r="6831" spans="1:6">
      <c r="A6831" s="49">
        <v>39642</v>
      </c>
      <c r="B6831" s="48">
        <v>14494.83</v>
      </c>
      <c r="C6831" s="48">
        <f t="shared" si="320"/>
        <v>7</v>
      </c>
      <c r="D6831" s="48">
        <f t="shared" si="321"/>
        <v>2008</v>
      </c>
      <c r="E6831" s="48">
        <f t="shared" si="322"/>
        <v>28750.495305</v>
      </c>
      <c r="F6831" s="49"/>
    </row>
    <row r="6832" spans="1:6">
      <c r="A6832" s="49">
        <v>39643</v>
      </c>
      <c r="B6832" s="48">
        <v>13476.25</v>
      </c>
      <c r="C6832" s="48">
        <f t="shared" si="320"/>
        <v>7</v>
      </c>
      <c r="D6832" s="48">
        <f t="shared" si="321"/>
        <v>2008</v>
      </c>
      <c r="E6832" s="48">
        <f t="shared" si="322"/>
        <v>26730.141875000001</v>
      </c>
      <c r="F6832" s="49"/>
    </row>
    <row r="6833" spans="1:6">
      <c r="A6833" s="49">
        <v>39644</v>
      </c>
      <c r="B6833" s="48">
        <v>12850.27</v>
      </c>
      <c r="C6833" s="48">
        <f t="shared" si="320"/>
        <v>7</v>
      </c>
      <c r="D6833" s="48">
        <f t="shared" si="321"/>
        <v>2008</v>
      </c>
      <c r="E6833" s="48">
        <f t="shared" si="322"/>
        <v>25488.510545000001</v>
      </c>
      <c r="F6833" s="49"/>
    </row>
    <row r="6834" spans="1:6">
      <c r="A6834" s="49">
        <v>39645</v>
      </c>
      <c r="B6834" s="48">
        <v>15678.12</v>
      </c>
      <c r="C6834" s="48">
        <f t="shared" si="320"/>
        <v>7</v>
      </c>
      <c r="D6834" s="48">
        <f t="shared" si="321"/>
        <v>2008</v>
      </c>
      <c r="E6834" s="48">
        <f t="shared" si="322"/>
        <v>31097.551020000003</v>
      </c>
      <c r="F6834" s="49"/>
    </row>
    <row r="6835" spans="1:6">
      <c r="A6835" s="49">
        <v>39646</v>
      </c>
      <c r="B6835" s="48">
        <v>11903.07</v>
      </c>
      <c r="C6835" s="48">
        <f t="shared" si="320"/>
        <v>7</v>
      </c>
      <c r="D6835" s="48">
        <f t="shared" si="321"/>
        <v>2008</v>
      </c>
      <c r="E6835" s="48">
        <f t="shared" si="322"/>
        <v>23609.739344999998</v>
      </c>
      <c r="F6835" s="49"/>
    </row>
    <row r="6836" spans="1:6">
      <c r="A6836" s="49">
        <v>39647</v>
      </c>
      <c r="B6836" s="48">
        <v>11564.68</v>
      </c>
      <c r="C6836" s="48">
        <f t="shared" si="320"/>
        <v>7</v>
      </c>
      <c r="D6836" s="48">
        <f t="shared" si="321"/>
        <v>2008</v>
      </c>
      <c r="E6836" s="48">
        <f t="shared" si="322"/>
        <v>22938.54278</v>
      </c>
      <c r="F6836" s="49"/>
    </row>
    <row r="6837" spans="1:6">
      <c r="A6837" s="49">
        <v>39648</v>
      </c>
      <c r="B6837" s="48">
        <v>11227.33</v>
      </c>
      <c r="C6837" s="48">
        <f t="shared" si="320"/>
        <v>7</v>
      </c>
      <c r="D6837" s="48">
        <f t="shared" si="321"/>
        <v>2008</v>
      </c>
      <c r="E6837" s="48">
        <f t="shared" si="322"/>
        <v>22269.409055</v>
      </c>
      <c r="F6837" s="49"/>
    </row>
    <row r="6838" spans="1:6">
      <c r="A6838" s="49">
        <v>39649</v>
      </c>
      <c r="B6838" s="48">
        <v>10657.94</v>
      </c>
      <c r="C6838" s="48">
        <f t="shared" si="320"/>
        <v>7</v>
      </c>
      <c r="D6838" s="48">
        <f t="shared" si="321"/>
        <v>2008</v>
      </c>
      <c r="E6838" s="48">
        <f t="shared" si="322"/>
        <v>21140.023990000002</v>
      </c>
      <c r="F6838" s="49"/>
    </row>
    <row r="6839" spans="1:6">
      <c r="A6839" s="49">
        <v>39650</v>
      </c>
      <c r="B6839" s="48">
        <v>10359.709999999999</v>
      </c>
      <c r="C6839" s="48">
        <f t="shared" si="320"/>
        <v>7</v>
      </c>
      <c r="D6839" s="48">
        <f t="shared" si="321"/>
        <v>2008</v>
      </c>
      <c r="E6839" s="48">
        <f t="shared" si="322"/>
        <v>20548.484784999997</v>
      </c>
      <c r="F6839" s="49"/>
    </row>
    <row r="6840" spans="1:6">
      <c r="A6840" s="49">
        <v>39651</v>
      </c>
      <c r="B6840" s="48">
        <v>11114.18</v>
      </c>
      <c r="C6840" s="48">
        <f t="shared" si="320"/>
        <v>7</v>
      </c>
      <c r="D6840" s="48">
        <f t="shared" si="321"/>
        <v>2008</v>
      </c>
      <c r="E6840" s="48">
        <f t="shared" si="322"/>
        <v>22044.976030000002</v>
      </c>
      <c r="F6840" s="49"/>
    </row>
    <row r="6841" spans="1:6">
      <c r="A6841" s="49">
        <v>39652</v>
      </c>
      <c r="B6841" s="48">
        <v>11057.02</v>
      </c>
      <c r="C6841" s="48">
        <f t="shared" si="320"/>
        <v>7</v>
      </c>
      <c r="D6841" s="48">
        <f t="shared" si="321"/>
        <v>2008</v>
      </c>
      <c r="E6841" s="48">
        <f t="shared" si="322"/>
        <v>21931.599170000001</v>
      </c>
      <c r="F6841" s="49"/>
    </row>
    <row r="6842" spans="1:6">
      <c r="A6842" s="49">
        <v>39653</v>
      </c>
      <c r="B6842" s="48">
        <v>10331.33</v>
      </c>
      <c r="C6842" s="48">
        <f t="shared" si="320"/>
        <v>7</v>
      </c>
      <c r="D6842" s="48">
        <f t="shared" si="321"/>
        <v>2008</v>
      </c>
      <c r="E6842" s="48">
        <f t="shared" si="322"/>
        <v>20492.193055</v>
      </c>
      <c r="F6842" s="49"/>
    </row>
    <row r="6843" spans="1:6">
      <c r="A6843" s="49">
        <v>39654</v>
      </c>
      <c r="B6843" s="48">
        <v>9518.67</v>
      </c>
      <c r="C6843" s="48">
        <f t="shared" si="320"/>
        <v>7</v>
      </c>
      <c r="D6843" s="48">
        <f t="shared" si="321"/>
        <v>2008</v>
      </c>
      <c r="E6843" s="48">
        <f t="shared" si="322"/>
        <v>18880.281944999999</v>
      </c>
      <c r="F6843" s="49"/>
    </row>
    <row r="6844" spans="1:6">
      <c r="A6844" s="49">
        <v>39655</v>
      </c>
      <c r="B6844" s="48">
        <v>9250.8799999999992</v>
      </c>
      <c r="C6844" s="48">
        <f t="shared" si="320"/>
        <v>7</v>
      </c>
      <c r="D6844" s="48">
        <f t="shared" si="321"/>
        <v>2008</v>
      </c>
      <c r="E6844" s="48">
        <f t="shared" si="322"/>
        <v>18349.120479999998</v>
      </c>
      <c r="F6844" s="49"/>
    </row>
    <row r="6845" spans="1:6">
      <c r="A6845" s="49">
        <v>39656</v>
      </c>
      <c r="B6845" s="48">
        <v>8678.73</v>
      </c>
      <c r="C6845" s="48">
        <f t="shared" si="320"/>
        <v>7</v>
      </c>
      <c r="D6845" s="48">
        <f t="shared" si="321"/>
        <v>2008</v>
      </c>
      <c r="E6845" s="48">
        <f t="shared" si="322"/>
        <v>17214.260954999998</v>
      </c>
      <c r="F6845" s="49"/>
    </row>
    <row r="6846" spans="1:6">
      <c r="A6846" s="49">
        <v>39657</v>
      </c>
      <c r="B6846" s="48">
        <v>8295.42</v>
      </c>
      <c r="C6846" s="48">
        <f t="shared" si="320"/>
        <v>7</v>
      </c>
      <c r="D6846" s="48">
        <f t="shared" si="321"/>
        <v>2008</v>
      </c>
      <c r="E6846" s="48">
        <f t="shared" si="322"/>
        <v>16453.96557</v>
      </c>
      <c r="F6846" s="49"/>
    </row>
    <row r="6847" spans="1:6">
      <c r="A6847" s="49">
        <v>39658</v>
      </c>
      <c r="B6847" s="48">
        <v>8153.75</v>
      </c>
      <c r="C6847" s="48">
        <f t="shared" si="320"/>
        <v>7</v>
      </c>
      <c r="D6847" s="48">
        <f t="shared" si="321"/>
        <v>2008</v>
      </c>
      <c r="E6847" s="48">
        <f t="shared" si="322"/>
        <v>16172.963125</v>
      </c>
      <c r="F6847" s="49"/>
    </row>
    <row r="6848" spans="1:6">
      <c r="A6848" s="49">
        <v>39659</v>
      </c>
      <c r="B6848" s="48">
        <v>7549.31</v>
      </c>
      <c r="C6848" s="48">
        <f t="shared" si="320"/>
        <v>7</v>
      </c>
      <c r="D6848" s="48">
        <f t="shared" si="321"/>
        <v>2008</v>
      </c>
      <c r="E6848" s="48">
        <f t="shared" si="322"/>
        <v>14974.056385000002</v>
      </c>
      <c r="F6848" s="49"/>
    </row>
    <row r="6849" spans="1:6">
      <c r="A6849" s="49">
        <v>39660</v>
      </c>
      <c r="B6849" s="48">
        <v>7541.64</v>
      </c>
      <c r="C6849" s="48">
        <f t="shared" si="320"/>
        <v>7</v>
      </c>
      <c r="D6849" s="48">
        <f t="shared" si="321"/>
        <v>2008</v>
      </c>
      <c r="E6849" s="48">
        <f t="shared" si="322"/>
        <v>14958.84294</v>
      </c>
      <c r="F6849" s="49"/>
    </row>
    <row r="6850" spans="1:6">
      <c r="A6850" s="49">
        <v>39661</v>
      </c>
      <c r="B6850" s="48">
        <v>7150.59</v>
      </c>
      <c r="C6850" s="48">
        <f t="shared" si="320"/>
        <v>8</v>
      </c>
      <c r="D6850" s="48">
        <f t="shared" si="321"/>
        <v>2008</v>
      </c>
      <c r="E6850" s="48">
        <f t="shared" si="322"/>
        <v>14183.195265</v>
      </c>
      <c r="F6850" s="49"/>
    </row>
    <row r="6851" spans="1:6">
      <c r="A6851" s="49">
        <v>39662</v>
      </c>
      <c r="B6851" s="48">
        <v>6975.24</v>
      </c>
      <c r="C6851" s="48">
        <f t="shared" ref="C6851:C6914" si="323">MONTH(A6851)</f>
        <v>8</v>
      </c>
      <c r="D6851" s="48">
        <f t="shared" ref="D6851:D6914" si="324">IF(C6851&gt;9,YEAR(A6851)+1,YEAR(A6851))</f>
        <v>2008</v>
      </c>
      <c r="E6851" s="48">
        <f t="shared" ref="E6851:E6914" si="325">B6851*1.9835</f>
        <v>13835.38854</v>
      </c>
      <c r="F6851" s="49"/>
    </row>
    <row r="6852" spans="1:6">
      <c r="A6852" s="49">
        <v>39663</v>
      </c>
      <c r="B6852" s="48">
        <v>6656.77</v>
      </c>
      <c r="C6852" s="48">
        <f t="shared" si="323"/>
        <v>8</v>
      </c>
      <c r="D6852" s="48">
        <f t="shared" si="324"/>
        <v>2008</v>
      </c>
      <c r="E6852" s="48">
        <f t="shared" si="325"/>
        <v>13203.703295000001</v>
      </c>
      <c r="F6852" s="49"/>
    </row>
    <row r="6853" spans="1:6">
      <c r="A6853" s="49">
        <v>39664</v>
      </c>
      <c r="B6853" s="48">
        <v>6638.06</v>
      </c>
      <c r="C6853" s="48">
        <f t="shared" si="323"/>
        <v>8</v>
      </c>
      <c r="D6853" s="48">
        <f t="shared" si="324"/>
        <v>2008</v>
      </c>
      <c r="E6853" s="48">
        <f t="shared" si="325"/>
        <v>13166.59201</v>
      </c>
      <c r="F6853" s="49"/>
    </row>
    <row r="6854" spans="1:6">
      <c r="A6854" s="49">
        <v>39665</v>
      </c>
      <c r="B6854" s="48">
        <v>6497.57</v>
      </c>
      <c r="C6854" s="48">
        <f t="shared" si="323"/>
        <v>8</v>
      </c>
      <c r="D6854" s="48">
        <f t="shared" si="324"/>
        <v>2008</v>
      </c>
      <c r="E6854" s="48">
        <f t="shared" si="325"/>
        <v>12887.930095</v>
      </c>
      <c r="F6854" s="49"/>
    </row>
    <row r="6855" spans="1:6">
      <c r="A6855" s="49">
        <v>39666</v>
      </c>
      <c r="B6855" s="48">
        <v>6283.11</v>
      </c>
      <c r="C6855" s="48">
        <f t="shared" si="323"/>
        <v>8</v>
      </c>
      <c r="D6855" s="48">
        <f t="shared" si="324"/>
        <v>2008</v>
      </c>
      <c r="E6855" s="48">
        <f t="shared" si="325"/>
        <v>12462.548685</v>
      </c>
      <c r="F6855" s="49"/>
    </row>
    <row r="6856" spans="1:6">
      <c r="A6856" s="49">
        <v>39667</v>
      </c>
      <c r="B6856" s="48">
        <v>6057.53</v>
      </c>
      <c r="C6856" s="48">
        <f t="shared" si="323"/>
        <v>8</v>
      </c>
      <c r="D6856" s="48">
        <f t="shared" si="324"/>
        <v>2008</v>
      </c>
      <c r="E6856" s="48">
        <f t="shared" si="325"/>
        <v>12015.110755</v>
      </c>
      <c r="F6856" s="49"/>
    </row>
    <row r="6857" spans="1:6">
      <c r="A6857" s="49">
        <v>39668</v>
      </c>
      <c r="B6857" s="48">
        <v>6849.34</v>
      </c>
      <c r="C6857" s="48">
        <f t="shared" si="323"/>
        <v>8</v>
      </c>
      <c r="D6857" s="48">
        <f t="shared" si="324"/>
        <v>2008</v>
      </c>
      <c r="E6857" s="48">
        <f t="shared" si="325"/>
        <v>13585.66589</v>
      </c>
      <c r="F6857" s="49"/>
    </row>
    <row r="6858" spans="1:6">
      <c r="A6858" s="49">
        <v>39669</v>
      </c>
      <c r="B6858" s="48">
        <v>6990.41</v>
      </c>
      <c r="C6858" s="48">
        <f t="shared" si="323"/>
        <v>8</v>
      </c>
      <c r="D6858" s="48">
        <f t="shared" si="324"/>
        <v>2008</v>
      </c>
      <c r="E6858" s="48">
        <f t="shared" si="325"/>
        <v>13865.478235</v>
      </c>
      <c r="F6858" s="49"/>
    </row>
    <row r="6859" spans="1:6">
      <c r="A6859" s="49">
        <v>39670</v>
      </c>
      <c r="B6859" s="48">
        <v>6363.35</v>
      </c>
      <c r="C6859" s="48">
        <f t="shared" si="323"/>
        <v>8</v>
      </c>
      <c r="D6859" s="48">
        <f t="shared" si="324"/>
        <v>2008</v>
      </c>
      <c r="E6859" s="48">
        <f t="shared" si="325"/>
        <v>12621.704725000001</v>
      </c>
      <c r="F6859" s="49"/>
    </row>
    <row r="6860" spans="1:6">
      <c r="A6860" s="49">
        <v>39671</v>
      </c>
      <c r="B6860" s="48">
        <v>6428.67</v>
      </c>
      <c r="C6860" s="48">
        <f t="shared" si="323"/>
        <v>8</v>
      </c>
      <c r="D6860" s="48">
        <f t="shared" si="324"/>
        <v>2008</v>
      </c>
      <c r="E6860" s="48">
        <f t="shared" si="325"/>
        <v>12751.266945000001</v>
      </c>
      <c r="F6860" s="49"/>
    </row>
    <row r="6861" spans="1:6">
      <c r="A6861" s="49">
        <v>39672</v>
      </c>
      <c r="B6861" s="48">
        <v>5642.27</v>
      </c>
      <c r="C6861" s="48">
        <f t="shared" si="323"/>
        <v>8</v>
      </c>
      <c r="D6861" s="48">
        <f t="shared" si="324"/>
        <v>2008</v>
      </c>
      <c r="E6861" s="48">
        <f t="shared" si="325"/>
        <v>11191.442545000002</v>
      </c>
      <c r="F6861" s="49"/>
    </row>
    <row r="6862" spans="1:6">
      <c r="A6862" s="49">
        <v>39673</v>
      </c>
      <c r="B6862" s="48">
        <v>11106.21</v>
      </c>
      <c r="C6862" s="48">
        <f t="shared" si="323"/>
        <v>8</v>
      </c>
      <c r="D6862" s="48">
        <f t="shared" si="324"/>
        <v>2008</v>
      </c>
      <c r="E6862" s="48">
        <f t="shared" si="325"/>
        <v>22029.167535</v>
      </c>
      <c r="F6862" s="49"/>
    </row>
    <row r="6863" spans="1:6">
      <c r="A6863" s="49">
        <v>39674</v>
      </c>
      <c r="B6863" s="48">
        <v>83.32</v>
      </c>
      <c r="C6863" s="48">
        <f t="shared" si="323"/>
        <v>8</v>
      </c>
      <c r="D6863" s="48">
        <f t="shared" si="324"/>
        <v>2008</v>
      </c>
      <c r="E6863" s="48">
        <f t="shared" si="325"/>
        <v>165.26522</v>
      </c>
      <c r="F6863" s="49"/>
    </row>
    <row r="6864" spans="1:6">
      <c r="A6864" s="49">
        <v>39675</v>
      </c>
      <c r="B6864" s="48">
        <v>5701.29</v>
      </c>
      <c r="C6864" s="48">
        <f t="shared" si="323"/>
        <v>8</v>
      </c>
      <c r="D6864" s="48">
        <f t="shared" si="324"/>
        <v>2008</v>
      </c>
      <c r="E6864" s="48">
        <f t="shared" si="325"/>
        <v>11308.508715</v>
      </c>
      <c r="F6864" s="49"/>
    </row>
    <row r="6865" spans="1:6">
      <c r="A6865" s="49">
        <v>39676</v>
      </c>
      <c r="B6865" s="48">
        <v>5138.9799999999996</v>
      </c>
      <c r="C6865" s="48">
        <f t="shared" si="323"/>
        <v>8</v>
      </c>
      <c r="D6865" s="48">
        <f t="shared" si="324"/>
        <v>2008</v>
      </c>
      <c r="E6865" s="48">
        <f t="shared" si="325"/>
        <v>10193.16683</v>
      </c>
      <c r="F6865" s="49"/>
    </row>
    <row r="6866" spans="1:6">
      <c r="A6866" s="49">
        <v>39677</v>
      </c>
      <c r="B6866" s="48">
        <v>5277.19</v>
      </c>
      <c r="C6866" s="48">
        <f t="shared" si="323"/>
        <v>8</v>
      </c>
      <c r="D6866" s="48">
        <f t="shared" si="324"/>
        <v>2008</v>
      </c>
      <c r="E6866" s="48">
        <f t="shared" si="325"/>
        <v>10467.306364999999</v>
      </c>
      <c r="F6866" s="49"/>
    </row>
    <row r="6867" spans="1:6">
      <c r="A6867" s="49">
        <v>39678</v>
      </c>
      <c r="B6867" s="48">
        <v>5386.75</v>
      </c>
      <c r="C6867" s="48">
        <f t="shared" si="323"/>
        <v>8</v>
      </c>
      <c r="D6867" s="48">
        <f t="shared" si="324"/>
        <v>2008</v>
      </c>
      <c r="E6867" s="48">
        <f t="shared" si="325"/>
        <v>10684.618625000001</v>
      </c>
      <c r="F6867" s="49"/>
    </row>
    <row r="6868" spans="1:6">
      <c r="A6868" s="49">
        <v>39679</v>
      </c>
      <c r="B6868" s="48">
        <v>5211.12</v>
      </c>
      <c r="C6868" s="48">
        <f t="shared" si="323"/>
        <v>8</v>
      </c>
      <c r="D6868" s="48">
        <f t="shared" si="324"/>
        <v>2008</v>
      </c>
      <c r="E6868" s="48">
        <f t="shared" si="325"/>
        <v>10336.256520000001</v>
      </c>
      <c r="F6868" s="49"/>
    </row>
    <row r="6869" spans="1:6">
      <c r="A6869" s="49">
        <v>39680</v>
      </c>
      <c r="B6869" s="48">
        <v>5025.13</v>
      </c>
      <c r="C6869" s="48">
        <f t="shared" si="323"/>
        <v>8</v>
      </c>
      <c r="D6869" s="48">
        <f t="shared" si="324"/>
        <v>2008</v>
      </c>
      <c r="E6869" s="48">
        <f t="shared" si="325"/>
        <v>9967.3453550000013</v>
      </c>
      <c r="F6869" s="49"/>
    </row>
    <row r="6870" spans="1:6">
      <c r="A6870" s="49">
        <v>39681</v>
      </c>
      <c r="B6870" s="48">
        <v>5041.29</v>
      </c>
      <c r="C6870" s="48">
        <f t="shared" si="323"/>
        <v>8</v>
      </c>
      <c r="D6870" s="48">
        <f t="shared" si="324"/>
        <v>2008</v>
      </c>
      <c r="E6870" s="48">
        <f t="shared" si="325"/>
        <v>9999.3987149999994</v>
      </c>
      <c r="F6870" s="49"/>
    </row>
    <row r="6871" spans="1:6">
      <c r="A6871" s="49">
        <v>39682</v>
      </c>
      <c r="B6871" s="48">
        <v>4742.04</v>
      </c>
      <c r="C6871" s="48">
        <f t="shared" si="323"/>
        <v>8</v>
      </c>
      <c r="D6871" s="48">
        <f t="shared" si="324"/>
        <v>2008</v>
      </c>
      <c r="E6871" s="48">
        <f t="shared" si="325"/>
        <v>9405.8363399999998</v>
      </c>
      <c r="F6871" s="49"/>
    </row>
    <row r="6872" spans="1:6">
      <c r="A6872" s="49">
        <v>39683</v>
      </c>
      <c r="B6872" s="48">
        <v>4877.45</v>
      </c>
      <c r="C6872" s="48">
        <f t="shared" si="323"/>
        <v>8</v>
      </c>
      <c r="D6872" s="48">
        <f t="shared" si="324"/>
        <v>2008</v>
      </c>
      <c r="E6872" s="48">
        <f t="shared" si="325"/>
        <v>9674.4220750000004</v>
      </c>
      <c r="F6872" s="49"/>
    </row>
    <row r="6873" spans="1:6">
      <c r="A6873" s="49">
        <v>39684</v>
      </c>
      <c r="B6873" s="48">
        <v>5185.28</v>
      </c>
      <c r="C6873" s="48">
        <f t="shared" si="323"/>
        <v>8</v>
      </c>
      <c r="D6873" s="48">
        <f t="shared" si="324"/>
        <v>2008</v>
      </c>
      <c r="E6873" s="48">
        <f t="shared" si="325"/>
        <v>10285.00288</v>
      </c>
      <c r="F6873" s="49"/>
    </row>
    <row r="6874" spans="1:6">
      <c r="A6874" s="49">
        <v>39685</v>
      </c>
      <c r="B6874" s="48">
        <v>5113.78</v>
      </c>
      <c r="C6874" s="48">
        <f t="shared" si="323"/>
        <v>8</v>
      </c>
      <c r="D6874" s="48">
        <f t="shared" si="324"/>
        <v>2008</v>
      </c>
      <c r="E6874" s="48">
        <f t="shared" si="325"/>
        <v>10143.182629999999</v>
      </c>
      <c r="F6874" s="49"/>
    </row>
    <row r="6875" spans="1:6">
      <c r="A6875" s="49">
        <v>39686</v>
      </c>
      <c r="B6875" s="48">
        <v>5036.91</v>
      </c>
      <c r="C6875" s="48">
        <f t="shared" si="323"/>
        <v>8</v>
      </c>
      <c r="D6875" s="48">
        <f t="shared" si="324"/>
        <v>2008</v>
      </c>
      <c r="E6875" s="48">
        <f t="shared" si="325"/>
        <v>9990.7109849999997</v>
      </c>
      <c r="F6875" s="49"/>
    </row>
    <row r="6876" spans="1:6">
      <c r="A6876" s="49">
        <v>39687</v>
      </c>
      <c r="B6876" s="48">
        <v>4312.2</v>
      </c>
      <c r="C6876" s="48">
        <f t="shared" si="323"/>
        <v>8</v>
      </c>
      <c r="D6876" s="48">
        <f t="shared" si="324"/>
        <v>2008</v>
      </c>
      <c r="E6876" s="48">
        <f t="shared" si="325"/>
        <v>8553.2487000000001</v>
      </c>
      <c r="F6876" s="49"/>
    </row>
    <row r="6877" spans="1:6">
      <c r="A6877" s="49">
        <v>39688</v>
      </c>
      <c r="B6877" s="48">
        <v>5180.8599999999997</v>
      </c>
      <c r="C6877" s="48">
        <f t="shared" si="323"/>
        <v>8</v>
      </c>
      <c r="D6877" s="48">
        <f t="shared" si="324"/>
        <v>2008</v>
      </c>
      <c r="E6877" s="48">
        <f t="shared" si="325"/>
        <v>10276.23581</v>
      </c>
      <c r="F6877" s="49"/>
    </row>
    <row r="6878" spans="1:6">
      <c r="A6878" s="49">
        <v>39689</v>
      </c>
      <c r="B6878" s="48">
        <v>4755.25</v>
      </c>
      <c r="C6878" s="48">
        <f t="shared" si="323"/>
        <v>8</v>
      </c>
      <c r="D6878" s="48">
        <f t="shared" si="324"/>
        <v>2008</v>
      </c>
      <c r="E6878" s="48">
        <f t="shared" si="325"/>
        <v>9432.0383750000001</v>
      </c>
      <c r="F6878" s="49"/>
    </row>
    <row r="6879" spans="1:6">
      <c r="A6879" s="49">
        <v>39690</v>
      </c>
      <c r="B6879" s="48">
        <v>4709.12</v>
      </c>
      <c r="C6879" s="48">
        <f t="shared" si="323"/>
        <v>8</v>
      </c>
      <c r="D6879" s="48">
        <f t="shared" si="324"/>
        <v>2008</v>
      </c>
      <c r="E6879" s="48">
        <f t="shared" si="325"/>
        <v>9340.5395200000003</v>
      </c>
      <c r="F6879" s="49"/>
    </row>
    <row r="6880" spans="1:6">
      <c r="A6880" s="49">
        <v>39691</v>
      </c>
      <c r="B6880" s="48">
        <v>4862.3</v>
      </c>
      <c r="C6880" s="48">
        <f t="shared" si="323"/>
        <v>8</v>
      </c>
      <c r="D6880" s="48">
        <f t="shared" si="324"/>
        <v>2008</v>
      </c>
      <c r="E6880" s="48">
        <f t="shared" si="325"/>
        <v>9644.3720499999999</v>
      </c>
      <c r="F6880" s="49"/>
    </row>
    <row r="6881" spans="1:6">
      <c r="A6881" s="49">
        <v>39692</v>
      </c>
      <c r="B6881" s="48">
        <v>5650.5</v>
      </c>
      <c r="C6881" s="48">
        <f t="shared" si="323"/>
        <v>9</v>
      </c>
      <c r="D6881" s="48">
        <f t="shared" si="324"/>
        <v>2008</v>
      </c>
      <c r="E6881" s="48">
        <f t="shared" si="325"/>
        <v>11207.766750000001</v>
      </c>
      <c r="F6881" s="49"/>
    </row>
    <row r="6882" spans="1:6">
      <c r="A6882" s="49">
        <v>39693</v>
      </c>
      <c r="B6882" s="48">
        <v>5049.12</v>
      </c>
      <c r="C6882" s="48">
        <f t="shared" si="323"/>
        <v>9</v>
      </c>
      <c r="D6882" s="48">
        <f t="shared" si="324"/>
        <v>2008</v>
      </c>
      <c r="E6882" s="48">
        <f t="shared" si="325"/>
        <v>10014.92952</v>
      </c>
      <c r="F6882" s="49"/>
    </row>
    <row r="6883" spans="1:6">
      <c r="A6883" s="49">
        <v>39694</v>
      </c>
      <c r="B6883" s="48">
        <v>5137.8500000000004</v>
      </c>
      <c r="C6883" s="48">
        <f t="shared" si="323"/>
        <v>9</v>
      </c>
      <c r="D6883" s="48">
        <f t="shared" si="324"/>
        <v>2008</v>
      </c>
      <c r="E6883" s="48">
        <f t="shared" si="325"/>
        <v>10190.925475000002</v>
      </c>
      <c r="F6883" s="49"/>
    </row>
    <row r="6884" spans="1:6">
      <c r="A6884" s="49">
        <v>39695</v>
      </c>
      <c r="B6884" s="48">
        <v>4788.9399999999996</v>
      </c>
      <c r="C6884" s="48">
        <f t="shared" si="323"/>
        <v>9</v>
      </c>
      <c r="D6884" s="48">
        <f t="shared" si="324"/>
        <v>2008</v>
      </c>
      <c r="E6884" s="48">
        <f t="shared" si="325"/>
        <v>9498.8624899999995</v>
      </c>
      <c r="F6884" s="49"/>
    </row>
    <row r="6885" spans="1:6">
      <c r="A6885" s="49">
        <v>39696</v>
      </c>
      <c r="B6885" s="48">
        <v>5281.23</v>
      </c>
      <c r="C6885" s="48">
        <f t="shared" si="323"/>
        <v>9</v>
      </c>
      <c r="D6885" s="48">
        <f t="shared" si="324"/>
        <v>2008</v>
      </c>
      <c r="E6885" s="48">
        <f t="shared" si="325"/>
        <v>10475.319705</v>
      </c>
      <c r="F6885" s="49"/>
    </row>
    <row r="6886" spans="1:6">
      <c r="A6886" s="49">
        <v>39697</v>
      </c>
      <c r="B6886" s="48">
        <v>5481.19</v>
      </c>
      <c r="C6886" s="48">
        <f t="shared" si="323"/>
        <v>9</v>
      </c>
      <c r="D6886" s="48">
        <f t="shared" si="324"/>
        <v>2008</v>
      </c>
      <c r="E6886" s="48">
        <f t="shared" si="325"/>
        <v>10871.940364999999</v>
      </c>
      <c r="F6886" s="49"/>
    </row>
    <row r="6887" spans="1:6">
      <c r="A6887" s="49">
        <v>39698</v>
      </c>
      <c r="B6887" s="48">
        <v>5475.17</v>
      </c>
      <c r="C6887" s="48">
        <f t="shared" si="323"/>
        <v>9</v>
      </c>
      <c r="D6887" s="48">
        <f t="shared" si="324"/>
        <v>2008</v>
      </c>
      <c r="E6887" s="48">
        <f t="shared" si="325"/>
        <v>10859.999695</v>
      </c>
      <c r="F6887" s="49"/>
    </row>
    <row r="6888" spans="1:6">
      <c r="A6888" s="49">
        <v>39699</v>
      </c>
      <c r="B6888" s="48">
        <v>5223.09</v>
      </c>
      <c r="C6888" s="48">
        <f t="shared" si="323"/>
        <v>9</v>
      </c>
      <c r="D6888" s="48">
        <f t="shared" si="324"/>
        <v>2008</v>
      </c>
      <c r="E6888" s="48">
        <f t="shared" si="325"/>
        <v>10359.999015000001</v>
      </c>
      <c r="F6888" s="49"/>
    </row>
    <row r="6889" spans="1:6">
      <c r="A6889" s="49">
        <v>39700</v>
      </c>
      <c r="B6889" s="48">
        <v>5054.24</v>
      </c>
      <c r="C6889" s="48">
        <f t="shared" si="323"/>
        <v>9</v>
      </c>
      <c r="D6889" s="48">
        <f t="shared" si="324"/>
        <v>2008</v>
      </c>
      <c r="E6889" s="48">
        <f t="shared" si="325"/>
        <v>10025.08504</v>
      </c>
      <c r="F6889" s="49"/>
    </row>
    <row r="6890" spans="1:6">
      <c r="A6890" s="49">
        <v>39701</v>
      </c>
      <c r="B6890" s="48">
        <v>5210.29</v>
      </c>
      <c r="C6890" s="48">
        <f t="shared" si="323"/>
        <v>9</v>
      </c>
      <c r="D6890" s="48">
        <f t="shared" si="324"/>
        <v>2008</v>
      </c>
      <c r="E6890" s="48">
        <f t="shared" si="325"/>
        <v>10334.610215000001</v>
      </c>
      <c r="F6890" s="49"/>
    </row>
    <row r="6891" spans="1:6">
      <c r="A6891" s="49">
        <v>39702</v>
      </c>
      <c r="B6891" s="48">
        <v>5232.1400000000003</v>
      </c>
      <c r="C6891" s="48">
        <f t="shared" si="323"/>
        <v>9</v>
      </c>
      <c r="D6891" s="48">
        <f t="shared" si="324"/>
        <v>2008</v>
      </c>
      <c r="E6891" s="48">
        <f t="shared" si="325"/>
        <v>10377.949690000001</v>
      </c>
      <c r="F6891" s="49"/>
    </row>
    <row r="6892" spans="1:6">
      <c r="A6892" s="49">
        <v>39703</v>
      </c>
      <c r="B6892" s="48">
        <v>4815.6000000000004</v>
      </c>
      <c r="C6892" s="48">
        <f t="shared" si="323"/>
        <v>9</v>
      </c>
      <c r="D6892" s="48">
        <f t="shared" si="324"/>
        <v>2008</v>
      </c>
      <c r="E6892" s="48">
        <f t="shared" si="325"/>
        <v>9551.7426000000014</v>
      </c>
      <c r="F6892" s="49"/>
    </row>
    <row r="6893" spans="1:6">
      <c r="A6893" s="49">
        <v>39704</v>
      </c>
      <c r="B6893" s="48">
        <v>4904.43</v>
      </c>
      <c r="C6893" s="48">
        <f t="shared" si="323"/>
        <v>9</v>
      </c>
      <c r="D6893" s="48">
        <f t="shared" si="324"/>
        <v>2008</v>
      </c>
      <c r="E6893" s="48">
        <f t="shared" si="325"/>
        <v>9727.9369050000005</v>
      </c>
      <c r="F6893" s="49"/>
    </row>
    <row r="6894" spans="1:6">
      <c r="A6894" s="49">
        <v>39705</v>
      </c>
      <c r="B6894" s="48">
        <v>4910.45</v>
      </c>
      <c r="C6894" s="48">
        <f t="shared" si="323"/>
        <v>9</v>
      </c>
      <c r="D6894" s="48">
        <f t="shared" si="324"/>
        <v>2008</v>
      </c>
      <c r="E6894" s="48">
        <f t="shared" si="325"/>
        <v>9739.8775750000004</v>
      </c>
      <c r="F6894" s="49"/>
    </row>
    <row r="6895" spans="1:6">
      <c r="A6895" s="49">
        <v>39706</v>
      </c>
      <c r="B6895" s="48">
        <v>4468.04</v>
      </c>
      <c r="C6895" s="48">
        <f t="shared" si="323"/>
        <v>9</v>
      </c>
      <c r="D6895" s="48">
        <f t="shared" si="324"/>
        <v>2008</v>
      </c>
      <c r="E6895" s="48">
        <f t="shared" si="325"/>
        <v>8862.3573400000005</v>
      </c>
      <c r="F6895" s="49"/>
    </row>
    <row r="6896" spans="1:6">
      <c r="A6896" s="49">
        <v>39707</v>
      </c>
      <c r="B6896" s="48">
        <v>4721.18</v>
      </c>
      <c r="C6896" s="48">
        <f t="shared" si="323"/>
        <v>9</v>
      </c>
      <c r="D6896" s="48">
        <f t="shared" si="324"/>
        <v>2008</v>
      </c>
      <c r="E6896" s="48">
        <f t="shared" si="325"/>
        <v>9364.4605300000003</v>
      </c>
      <c r="F6896" s="49"/>
    </row>
    <row r="6897" spans="1:6">
      <c r="A6897" s="49">
        <v>39708</v>
      </c>
      <c r="B6897" s="48">
        <v>4415.33</v>
      </c>
      <c r="C6897" s="48">
        <f t="shared" si="323"/>
        <v>9</v>
      </c>
      <c r="D6897" s="48">
        <f t="shared" si="324"/>
        <v>2008</v>
      </c>
      <c r="E6897" s="48">
        <f t="shared" si="325"/>
        <v>8757.8070549999993</v>
      </c>
      <c r="F6897" s="49"/>
    </row>
    <row r="6898" spans="1:6">
      <c r="A6898" s="49">
        <v>39709</v>
      </c>
      <c r="B6898" s="48">
        <v>4509.6899999999996</v>
      </c>
      <c r="C6898" s="48">
        <f t="shared" si="323"/>
        <v>9</v>
      </c>
      <c r="D6898" s="48">
        <f t="shared" si="324"/>
        <v>2008</v>
      </c>
      <c r="E6898" s="48">
        <f t="shared" si="325"/>
        <v>8944.9701150000001</v>
      </c>
      <c r="F6898" s="49"/>
    </row>
    <row r="6899" spans="1:6">
      <c r="A6899" s="49">
        <v>39710</v>
      </c>
      <c r="B6899" s="48">
        <v>4273.1099999999997</v>
      </c>
      <c r="C6899" s="48">
        <f t="shared" si="323"/>
        <v>9</v>
      </c>
      <c r="D6899" s="48">
        <f t="shared" si="324"/>
        <v>2008</v>
      </c>
      <c r="E6899" s="48">
        <f t="shared" si="325"/>
        <v>8475.7136849999988</v>
      </c>
      <c r="F6899" s="49"/>
    </row>
    <row r="6900" spans="1:6">
      <c r="A6900" s="49">
        <v>39711</v>
      </c>
      <c r="B6900" s="48">
        <v>4785.8100000000004</v>
      </c>
      <c r="C6900" s="48">
        <f t="shared" si="323"/>
        <v>9</v>
      </c>
      <c r="D6900" s="48">
        <f t="shared" si="324"/>
        <v>2008</v>
      </c>
      <c r="E6900" s="48">
        <f t="shared" si="325"/>
        <v>9492.6541350000007</v>
      </c>
      <c r="F6900" s="49"/>
    </row>
    <row r="6901" spans="1:6">
      <c r="A6901" s="49">
        <v>39712</v>
      </c>
      <c r="B6901" s="48">
        <v>5065.55</v>
      </c>
      <c r="C6901" s="48">
        <f t="shared" si="323"/>
        <v>9</v>
      </c>
      <c r="D6901" s="48">
        <f t="shared" si="324"/>
        <v>2008</v>
      </c>
      <c r="E6901" s="48">
        <f t="shared" si="325"/>
        <v>10047.518425</v>
      </c>
      <c r="F6901" s="49"/>
    </row>
    <row r="6902" spans="1:6">
      <c r="A6902" s="49">
        <v>39713</v>
      </c>
      <c r="B6902" s="48">
        <v>4815.75</v>
      </c>
      <c r="C6902" s="48">
        <f t="shared" si="323"/>
        <v>9</v>
      </c>
      <c r="D6902" s="48">
        <f t="shared" si="324"/>
        <v>2008</v>
      </c>
      <c r="E6902" s="48">
        <f t="shared" si="325"/>
        <v>9552.0401249999995</v>
      </c>
      <c r="F6902" s="49"/>
    </row>
    <row r="6903" spans="1:6">
      <c r="A6903" s="49">
        <v>39714</v>
      </c>
      <c r="B6903" s="48">
        <v>4325.05</v>
      </c>
      <c r="C6903" s="48">
        <f t="shared" si="323"/>
        <v>9</v>
      </c>
      <c r="D6903" s="48">
        <f t="shared" si="324"/>
        <v>2008</v>
      </c>
      <c r="E6903" s="48">
        <f t="shared" si="325"/>
        <v>8578.7366750000001</v>
      </c>
      <c r="F6903" s="49"/>
    </row>
    <row r="6904" spans="1:6">
      <c r="A6904" s="49">
        <v>39715</v>
      </c>
      <c r="B6904" s="48">
        <v>4552.62</v>
      </c>
      <c r="C6904" s="48">
        <f t="shared" si="323"/>
        <v>9</v>
      </c>
      <c r="D6904" s="48">
        <f t="shared" si="324"/>
        <v>2008</v>
      </c>
      <c r="E6904" s="48">
        <f t="shared" si="325"/>
        <v>9030.1217699999997</v>
      </c>
      <c r="F6904" s="49"/>
    </row>
    <row r="6905" spans="1:6">
      <c r="A6905" s="49">
        <v>39716</v>
      </c>
      <c r="B6905" s="48">
        <v>4553.8999999999996</v>
      </c>
      <c r="C6905" s="48">
        <f t="shared" si="323"/>
        <v>9</v>
      </c>
      <c r="D6905" s="48">
        <f t="shared" si="324"/>
        <v>2008</v>
      </c>
      <c r="E6905" s="48">
        <f t="shared" si="325"/>
        <v>9032.6606499999998</v>
      </c>
      <c r="F6905" s="49"/>
    </row>
    <row r="6906" spans="1:6">
      <c r="A6906" s="49">
        <v>39717</v>
      </c>
      <c r="B6906" s="48">
        <v>4472.47</v>
      </c>
      <c r="C6906" s="48">
        <f t="shared" si="323"/>
        <v>9</v>
      </c>
      <c r="D6906" s="48">
        <f t="shared" si="324"/>
        <v>2008</v>
      </c>
      <c r="E6906" s="48">
        <f t="shared" si="325"/>
        <v>8871.1442450000013</v>
      </c>
      <c r="F6906" s="49"/>
    </row>
    <row r="6907" spans="1:6">
      <c r="A6907" s="49">
        <v>39718</v>
      </c>
      <c r="B6907" s="48">
        <v>4310.6099999999997</v>
      </c>
      <c r="C6907" s="48">
        <f t="shared" si="323"/>
        <v>9</v>
      </c>
      <c r="D6907" s="48">
        <f t="shared" si="324"/>
        <v>2008</v>
      </c>
      <c r="E6907" s="48">
        <f t="shared" si="325"/>
        <v>8550.0949349999992</v>
      </c>
      <c r="F6907" s="49"/>
    </row>
    <row r="6908" spans="1:6">
      <c r="A6908" s="49">
        <v>39719</v>
      </c>
      <c r="B6908" s="48">
        <v>4215.93</v>
      </c>
      <c r="C6908" s="48">
        <f t="shared" si="323"/>
        <v>9</v>
      </c>
      <c r="D6908" s="48">
        <f t="shared" si="324"/>
        <v>2008</v>
      </c>
      <c r="E6908" s="48">
        <f t="shared" si="325"/>
        <v>8362.2971550000002</v>
      </c>
      <c r="F6908" s="49"/>
    </row>
    <row r="6909" spans="1:6">
      <c r="A6909" s="49">
        <v>39720</v>
      </c>
      <c r="B6909" s="48">
        <v>4460.25</v>
      </c>
      <c r="C6909" s="48">
        <f t="shared" si="323"/>
        <v>9</v>
      </c>
      <c r="D6909" s="48">
        <f t="shared" si="324"/>
        <v>2008</v>
      </c>
      <c r="E6909" s="48">
        <f t="shared" si="325"/>
        <v>8846.9058750000004</v>
      </c>
      <c r="F6909" s="49"/>
    </row>
    <row r="6910" spans="1:6">
      <c r="A6910" s="49">
        <v>39721</v>
      </c>
      <c r="B6910" s="48">
        <v>4371.09</v>
      </c>
      <c r="C6910" s="48">
        <f t="shared" si="323"/>
        <v>9</v>
      </c>
      <c r="D6910" s="48">
        <f t="shared" si="324"/>
        <v>2008</v>
      </c>
      <c r="E6910" s="48">
        <f t="shared" si="325"/>
        <v>8670.0570150000003</v>
      </c>
      <c r="F6910" s="49"/>
    </row>
    <row r="6911" spans="1:6">
      <c r="A6911" s="49">
        <v>39722</v>
      </c>
      <c r="B6911" s="48">
        <v>4483.7299999999996</v>
      </c>
      <c r="C6911" s="48">
        <f t="shared" si="323"/>
        <v>10</v>
      </c>
      <c r="D6911" s="48">
        <f t="shared" si="324"/>
        <v>2009</v>
      </c>
      <c r="E6911" s="48">
        <f t="shared" si="325"/>
        <v>8893.4784549999986</v>
      </c>
      <c r="F6911" s="49"/>
    </row>
    <row r="6912" spans="1:6">
      <c r="A6912" s="49">
        <v>39723</v>
      </c>
      <c r="B6912" s="48">
        <v>4261.97</v>
      </c>
      <c r="C6912" s="48">
        <f t="shared" si="323"/>
        <v>10</v>
      </c>
      <c r="D6912" s="48">
        <f t="shared" si="324"/>
        <v>2009</v>
      </c>
      <c r="E6912" s="48">
        <f t="shared" si="325"/>
        <v>8453.6174950000004</v>
      </c>
      <c r="F6912" s="49"/>
    </row>
    <row r="6913" spans="1:6">
      <c r="A6913" s="49">
        <v>39724</v>
      </c>
      <c r="B6913" s="48">
        <v>4473.46</v>
      </c>
      <c r="C6913" s="48">
        <f t="shared" si="323"/>
        <v>10</v>
      </c>
      <c r="D6913" s="48">
        <f t="shared" si="324"/>
        <v>2009</v>
      </c>
      <c r="E6913" s="48">
        <f t="shared" si="325"/>
        <v>8873.1079100000006</v>
      </c>
      <c r="F6913" s="49"/>
    </row>
    <row r="6914" spans="1:6">
      <c r="A6914" s="49">
        <v>39725</v>
      </c>
      <c r="B6914" s="48">
        <v>4496.24</v>
      </c>
      <c r="C6914" s="48">
        <f t="shared" si="323"/>
        <v>10</v>
      </c>
      <c r="D6914" s="48">
        <f t="shared" si="324"/>
        <v>2009</v>
      </c>
      <c r="E6914" s="48">
        <f t="shared" si="325"/>
        <v>8918.2920400000003</v>
      </c>
      <c r="F6914" s="49"/>
    </row>
    <row r="6915" spans="1:6">
      <c r="A6915" s="49">
        <v>39726</v>
      </c>
      <c r="B6915" s="48">
        <v>5106.91</v>
      </c>
      <c r="C6915" s="48">
        <f t="shared" ref="C6915:C6978" si="326">MONTH(A6915)</f>
        <v>10</v>
      </c>
      <c r="D6915" s="48">
        <f t="shared" ref="D6915:D6978" si="327">IF(C6915&gt;9,YEAR(A6915)+1,YEAR(A6915))</f>
        <v>2009</v>
      </c>
      <c r="E6915" s="48">
        <f t="shared" ref="E6915:E6978" si="328">B6915*1.9835</f>
        <v>10129.555984999999</v>
      </c>
      <c r="F6915" s="49"/>
    </row>
    <row r="6916" spans="1:6">
      <c r="A6916" s="49">
        <v>39727</v>
      </c>
      <c r="B6916" s="48">
        <v>4461.26</v>
      </c>
      <c r="C6916" s="48">
        <f t="shared" si="326"/>
        <v>10</v>
      </c>
      <c r="D6916" s="48">
        <f t="shared" si="327"/>
        <v>2009</v>
      </c>
      <c r="E6916" s="48">
        <f t="shared" si="328"/>
        <v>8848.9092099999998</v>
      </c>
      <c r="F6916" s="49"/>
    </row>
    <row r="6917" spans="1:6">
      <c r="A6917" s="49">
        <v>39728</v>
      </c>
      <c r="B6917" s="48">
        <v>4614.08</v>
      </c>
      <c r="C6917" s="48">
        <f t="shared" si="326"/>
        <v>10</v>
      </c>
      <c r="D6917" s="48">
        <f t="shared" si="327"/>
        <v>2009</v>
      </c>
      <c r="E6917" s="48">
        <f t="shared" si="328"/>
        <v>9152.0276799999992</v>
      </c>
      <c r="F6917" s="49"/>
    </row>
    <row r="6918" spans="1:6">
      <c r="A6918" s="49">
        <v>39729</v>
      </c>
      <c r="B6918" s="48">
        <v>4293.75</v>
      </c>
      <c r="C6918" s="48">
        <f t="shared" si="326"/>
        <v>10</v>
      </c>
      <c r="D6918" s="48">
        <f t="shared" si="327"/>
        <v>2009</v>
      </c>
      <c r="E6918" s="48">
        <f t="shared" si="328"/>
        <v>8516.6531250000007</v>
      </c>
      <c r="F6918" s="49"/>
    </row>
    <row r="6919" spans="1:6">
      <c r="A6919" s="49">
        <v>39730</v>
      </c>
      <c r="B6919" s="48">
        <v>4306.7299999999996</v>
      </c>
      <c r="C6919" s="48">
        <f t="shared" si="326"/>
        <v>10</v>
      </c>
      <c r="D6919" s="48">
        <f t="shared" si="327"/>
        <v>2009</v>
      </c>
      <c r="E6919" s="48">
        <f t="shared" si="328"/>
        <v>8542.3989549999988</v>
      </c>
      <c r="F6919" s="49"/>
    </row>
    <row r="6920" spans="1:6">
      <c r="A6920" s="49">
        <v>39731</v>
      </c>
      <c r="B6920" s="48">
        <v>4752.83</v>
      </c>
      <c r="C6920" s="48">
        <f t="shared" si="326"/>
        <v>10</v>
      </c>
      <c r="D6920" s="48">
        <f t="shared" si="327"/>
        <v>2009</v>
      </c>
      <c r="E6920" s="48">
        <f t="shared" si="328"/>
        <v>9427.2383050000008</v>
      </c>
      <c r="F6920" s="49"/>
    </row>
    <row r="6921" spans="1:6">
      <c r="A6921" s="49">
        <v>39732</v>
      </c>
      <c r="B6921" s="48">
        <v>4644.76</v>
      </c>
      <c r="C6921" s="48">
        <f t="shared" si="326"/>
        <v>10</v>
      </c>
      <c r="D6921" s="48">
        <f t="shared" si="327"/>
        <v>2009</v>
      </c>
      <c r="E6921" s="48">
        <f t="shared" si="328"/>
        <v>9212.8814600000005</v>
      </c>
      <c r="F6921" s="49"/>
    </row>
    <row r="6922" spans="1:6">
      <c r="A6922" s="49">
        <v>39733</v>
      </c>
      <c r="B6922" s="48">
        <v>4370.8900000000003</v>
      </c>
      <c r="C6922" s="48">
        <f t="shared" si="326"/>
        <v>10</v>
      </c>
      <c r="D6922" s="48">
        <f t="shared" si="327"/>
        <v>2009</v>
      </c>
      <c r="E6922" s="48">
        <f t="shared" si="328"/>
        <v>8669.660315000001</v>
      </c>
      <c r="F6922" s="49"/>
    </row>
    <row r="6923" spans="1:6">
      <c r="A6923" s="49">
        <v>39734</v>
      </c>
      <c r="B6923" s="48">
        <v>4459.12</v>
      </c>
      <c r="C6923" s="48">
        <f t="shared" si="326"/>
        <v>10</v>
      </c>
      <c r="D6923" s="48">
        <f t="shared" si="327"/>
        <v>2009</v>
      </c>
      <c r="E6923" s="48">
        <f t="shared" si="328"/>
        <v>8844.6645200000003</v>
      </c>
      <c r="F6923" s="49"/>
    </row>
    <row r="6924" spans="1:6">
      <c r="A6924" s="49">
        <v>39735</v>
      </c>
      <c r="B6924" s="48">
        <v>4056.66</v>
      </c>
      <c r="C6924" s="48">
        <f t="shared" si="326"/>
        <v>10</v>
      </c>
      <c r="D6924" s="48">
        <f t="shared" si="327"/>
        <v>2009</v>
      </c>
      <c r="E6924" s="48">
        <f t="shared" si="328"/>
        <v>8046.3851100000002</v>
      </c>
      <c r="F6924" s="49"/>
    </row>
    <row r="6925" spans="1:6">
      <c r="A6925" s="49">
        <v>39736</v>
      </c>
      <c r="B6925" s="48">
        <v>4310.18</v>
      </c>
      <c r="C6925" s="48">
        <f t="shared" si="326"/>
        <v>10</v>
      </c>
      <c r="D6925" s="48">
        <f t="shared" si="327"/>
        <v>2009</v>
      </c>
      <c r="E6925" s="48">
        <f t="shared" si="328"/>
        <v>8549.2420300000013</v>
      </c>
      <c r="F6925" s="49"/>
    </row>
    <row r="6926" spans="1:6">
      <c r="A6926" s="49">
        <v>39737</v>
      </c>
      <c r="B6926" s="48">
        <v>4120.5600000000004</v>
      </c>
      <c r="C6926" s="48">
        <f t="shared" si="326"/>
        <v>10</v>
      </c>
      <c r="D6926" s="48">
        <f t="shared" si="327"/>
        <v>2009</v>
      </c>
      <c r="E6926" s="48">
        <f t="shared" si="328"/>
        <v>8173.1307600000009</v>
      </c>
      <c r="F6926" s="49"/>
    </row>
    <row r="6927" spans="1:6">
      <c r="A6927" s="49">
        <v>39738</v>
      </c>
      <c r="B6927" s="48">
        <v>4159.87</v>
      </c>
      <c r="C6927" s="48">
        <f t="shared" si="326"/>
        <v>10</v>
      </c>
      <c r="D6927" s="48">
        <f t="shared" si="327"/>
        <v>2009</v>
      </c>
      <c r="E6927" s="48">
        <f t="shared" si="328"/>
        <v>8251.1021450000007</v>
      </c>
      <c r="F6927" s="49"/>
    </row>
    <row r="6928" spans="1:6">
      <c r="A6928" s="49">
        <v>39739</v>
      </c>
      <c r="B6928" s="48">
        <v>3892.43</v>
      </c>
      <c r="C6928" s="48">
        <f t="shared" si="326"/>
        <v>10</v>
      </c>
      <c r="D6928" s="48">
        <f t="shared" si="327"/>
        <v>2009</v>
      </c>
      <c r="E6928" s="48">
        <f t="shared" si="328"/>
        <v>7720.6349049999999</v>
      </c>
      <c r="F6928" s="49"/>
    </row>
    <row r="6929" spans="1:6">
      <c r="A6929" s="49">
        <v>39740</v>
      </c>
      <c r="B6929" s="48">
        <v>4124.34</v>
      </c>
      <c r="C6929" s="48">
        <f t="shared" si="326"/>
        <v>10</v>
      </c>
      <c r="D6929" s="48">
        <f t="shared" si="327"/>
        <v>2009</v>
      </c>
      <c r="E6929" s="48">
        <f t="shared" si="328"/>
        <v>8180.6283900000008</v>
      </c>
      <c r="F6929" s="49"/>
    </row>
    <row r="6930" spans="1:6">
      <c r="A6930" s="49">
        <v>39741</v>
      </c>
      <c r="B6930" s="48">
        <v>3947.75</v>
      </c>
      <c r="C6930" s="48">
        <f t="shared" si="326"/>
        <v>10</v>
      </c>
      <c r="D6930" s="48">
        <f t="shared" si="327"/>
        <v>2009</v>
      </c>
      <c r="E6930" s="48">
        <f t="shared" si="328"/>
        <v>7830.3621250000006</v>
      </c>
      <c r="F6930" s="49"/>
    </row>
    <row r="6931" spans="1:6">
      <c r="A6931" s="49">
        <v>39742</v>
      </c>
      <c r="B6931" s="48">
        <v>3801.26</v>
      </c>
      <c r="C6931" s="48">
        <f t="shared" si="326"/>
        <v>10</v>
      </c>
      <c r="D6931" s="48">
        <f t="shared" si="327"/>
        <v>2009</v>
      </c>
      <c r="E6931" s="48">
        <f t="shared" si="328"/>
        <v>7539.799210000001</v>
      </c>
      <c r="F6931" s="49"/>
    </row>
    <row r="6932" spans="1:6">
      <c r="A6932" s="49">
        <v>39743</v>
      </c>
      <c r="B6932" s="48">
        <v>4175.45</v>
      </c>
      <c r="C6932" s="48">
        <f t="shared" si="326"/>
        <v>10</v>
      </c>
      <c r="D6932" s="48">
        <f t="shared" si="327"/>
        <v>2009</v>
      </c>
      <c r="E6932" s="48">
        <f t="shared" si="328"/>
        <v>8282.0050749999991</v>
      </c>
      <c r="F6932" s="49"/>
    </row>
    <row r="6933" spans="1:6">
      <c r="A6933" s="49">
        <v>39744</v>
      </c>
      <c r="B6933" s="48">
        <v>3705.7</v>
      </c>
      <c r="C6933" s="48">
        <f t="shared" si="326"/>
        <v>10</v>
      </c>
      <c r="D6933" s="48">
        <f t="shared" si="327"/>
        <v>2009</v>
      </c>
      <c r="E6933" s="48">
        <f t="shared" si="328"/>
        <v>7350.2559499999998</v>
      </c>
      <c r="F6933" s="49"/>
    </row>
    <row r="6934" spans="1:6">
      <c r="A6934" s="49">
        <v>39745</v>
      </c>
      <c r="B6934" s="48">
        <v>3877.79</v>
      </c>
      <c r="C6934" s="48">
        <f t="shared" si="326"/>
        <v>10</v>
      </c>
      <c r="D6934" s="48">
        <f t="shared" si="327"/>
        <v>2009</v>
      </c>
      <c r="E6934" s="48">
        <f t="shared" si="328"/>
        <v>7691.5964650000005</v>
      </c>
      <c r="F6934" s="49"/>
    </row>
    <row r="6935" spans="1:6">
      <c r="A6935" s="49">
        <v>39746</v>
      </c>
      <c r="B6935" s="48">
        <v>3740.85</v>
      </c>
      <c r="C6935" s="48">
        <f t="shared" si="326"/>
        <v>10</v>
      </c>
      <c r="D6935" s="48">
        <f t="shared" si="327"/>
        <v>2009</v>
      </c>
      <c r="E6935" s="48">
        <f t="shared" si="328"/>
        <v>7419.9759750000003</v>
      </c>
      <c r="F6935" s="49"/>
    </row>
    <row r="6936" spans="1:6">
      <c r="A6936" s="49">
        <v>39747</v>
      </c>
      <c r="B6936" s="48">
        <v>3914.65</v>
      </c>
      <c r="C6936" s="48">
        <f t="shared" si="326"/>
        <v>10</v>
      </c>
      <c r="D6936" s="48">
        <f t="shared" si="327"/>
        <v>2009</v>
      </c>
      <c r="E6936" s="48">
        <f t="shared" si="328"/>
        <v>7764.708275</v>
      </c>
      <c r="F6936" s="49"/>
    </row>
    <row r="6937" spans="1:6">
      <c r="A6937" s="49">
        <v>39748</v>
      </c>
      <c r="B6937" s="48">
        <v>3496.1</v>
      </c>
      <c r="C6937" s="48">
        <f t="shared" si="326"/>
        <v>10</v>
      </c>
      <c r="D6937" s="48">
        <f t="shared" si="327"/>
        <v>2009</v>
      </c>
      <c r="E6937" s="48">
        <f t="shared" si="328"/>
        <v>6934.5143500000004</v>
      </c>
      <c r="F6937" s="49"/>
    </row>
    <row r="6938" spans="1:6">
      <c r="A6938" s="49">
        <v>39749</v>
      </c>
      <c r="B6938" s="48">
        <v>3731.26</v>
      </c>
      <c r="C6938" s="48">
        <f t="shared" si="326"/>
        <v>10</v>
      </c>
      <c r="D6938" s="48">
        <f t="shared" si="327"/>
        <v>2009</v>
      </c>
      <c r="E6938" s="48">
        <f t="shared" si="328"/>
        <v>7400.9542100000008</v>
      </c>
      <c r="F6938" s="49"/>
    </row>
    <row r="6939" spans="1:6">
      <c r="A6939" s="49">
        <v>39750</v>
      </c>
      <c r="B6939" s="48">
        <v>3697.38</v>
      </c>
      <c r="C6939" s="48">
        <f t="shared" si="326"/>
        <v>10</v>
      </c>
      <c r="D6939" s="48">
        <f t="shared" si="327"/>
        <v>2009</v>
      </c>
      <c r="E6939" s="48">
        <f t="shared" si="328"/>
        <v>7333.7532300000003</v>
      </c>
      <c r="F6939" s="49"/>
    </row>
    <row r="6940" spans="1:6">
      <c r="A6940" s="49">
        <v>39751</v>
      </c>
      <c r="B6940" s="48">
        <v>3812.69</v>
      </c>
      <c r="C6940" s="48">
        <f t="shared" si="326"/>
        <v>10</v>
      </c>
      <c r="D6940" s="48">
        <f t="shared" si="327"/>
        <v>2009</v>
      </c>
      <c r="E6940" s="48">
        <f t="shared" si="328"/>
        <v>7562.4706150000002</v>
      </c>
      <c r="F6940" s="49"/>
    </row>
    <row r="6941" spans="1:6">
      <c r="A6941" s="49">
        <v>39752</v>
      </c>
      <c r="B6941" s="48">
        <v>3986.12</v>
      </c>
      <c r="C6941" s="48">
        <f t="shared" si="326"/>
        <v>10</v>
      </c>
      <c r="D6941" s="48">
        <f t="shared" si="327"/>
        <v>2009</v>
      </c>
      <c r="E6941" s="48">
        <f t="shared" si="328"/>
        <v>7906.4690199999995</v>
      </c>
      <c r="F6941" s="49"/>
    </row>
    <row r="6942" spans="1:6">
      <c r="A6942" s="49">
        <v>39753</v>
      </c>
      <c r="B6942" s="48">
        <v>3991.05</v>
      </c>
      <c r="C6942" s="48">
        <f t="shared" si="326"/>
        <v>11</v>
      </c>
      <c r="D6942" s="48">
        <f t="shared" si="327"/>
        <v>2009</v>
      </c>
      <c r="E6942" s="48">
        <f t="shared" si="328"/>
        <v>7916.2476750000005</v>
      </c>
      <c r="F6942" s="49"/>
    </row>
    <row r="6943" spans="1:6">
      <c r="A6943" s="49">
        <v>39754</v>
      </c>
      <c r="B6943" s="48">
        <v>4447.55</v>
      </c>
      <c r="C6943" s="48">
        <f t="shared" si="326"/>
        <v>11</v>
      </c>
      <c r="D6943" s="48">
        <f t="shared" si="327"/>
        <v>2009</v>
      </c>
      <c r="E6943" s="48">
        <f t="shared" si="328"/>
        <v>8821.7154250000003</v>
      </c>
      <c r="F6943" s="49"/>
    </row>
    <row r="6944" spans="1:6">
      <c r="A6944" s="49">
        <v>39755</v>
      </c>
      <c r="B6944" s="48">
        <v>3993.72</v>
      </c>
      <c r="C6944" s="48">
        <f t="shared" si="326"/>
        <v>11</v>
      </c>
      <c r="D6944" s="48">
        <f t="shared" si="327"/>
        <v>2009</v>
      </c>
      <c r="E6944" s="48">
        <f t="shared" si="328"/>
        <v>7921.5436199999995</v>
      </c>
      <c r="F6944" s="49"/>
    </row>
    <row r="6945" spans="1:6">
      <c r="A6945" s="49">
        <v>39756</v>
      </c>
      <c r="B6945" s="48">
        <v>4715.84</v>
      </c>
      <c r="C6945" s="48">
        <f t="shared" si="326"/>
        <v>11</v>
      </c>
      <c r="D6945" s="48">
        <f t="shared" si="327"/>
        <v>2009</v>
      </c>
      <c r="E6945" s="48">
        <f t="shared" si="328"/>
        <v>9353.8686400000006</v>
      </c>
      <c r="F6945" s="49"/>
    </row>
    <row r="6946" spans="1:6">
      <c r="A6946" s="49">
        <v>39757</v>
      </c>
      <c r="B6946" s="48">
        <v>4750.07</v>
      </c>
      <c r="C6946" s="48">
        <f t="shared" si="326"/>
        <v>11</v>
      </c>
      <c r="D6946" s="48">
        <f t="shared" si="327"/>
        <v>2009</v>
      </c>
      <c r="E6946" s="48">
        <f t="shared" si="328"/>
        <v>9421.7638449999995</v>
      </c>
      <c r="F6946" s="49"/>
    </row>
    <row r="6947" spans="1:6">
      <c r="A6947" s="49">
        <v>39758</v>
      </c>
      <c r="B6947" s="48">
        <v>3812.74</v>
      </c>
      <c r="C6947" s="48">
        <f t="shared" si="326"/>
        <v>11</v>
      </c>
      <c r="D6947" s="48">
        <f t="shared" si="327"/>
        <v>2009</v>
      </c>
      <c r="E6947" s="48">
        <f t="shared" si="328"/>
        <v>7562.5697899999996</v>
      </c>
      <c r="F6947" s="49"/>
    </row>
    <row r="6948" spans="1:6">
      <c r="A6948" s="49">
        <v>39759</v>
      </c>
      <c r="B6948" s="48">
        <v>3528.37</v>
      </c>
      <c r="C6948" s="48">
        <f t="shared" si="326"/>
        <v>11</v>
      </c>
      <c r="D6948" s="48">
        <f t="shared" si="327"/>
        <v>2009</v>
      </c>
      <c r="E6948" s="48">
        <f t="shared" si="328"/>
        <v>6998.5218949999999</v>
      </c>
      <c r="F6948" s="49"/>
    </row>
    <row r="6949" spans="1:6">
      <c r="A6949" s="49">
        <v>39760</v>
      </c>
      <c r="B6949" s="48">
        <v>3752.76</v>
      </c>
      <c r="C6949" s="48">
        <f t="shared" si="326"/>
        <v>11</v>
      </c>
      <c r="D6949" s="48">
        <f t="shared" si="327"/>
        <v>2009</v>
      </c>
      <c r="E6949" s="48">
        <f t="shared" si="328"/>
        <v>7443.5994600000004</v>
      </c>
      <c r="F6949" s="49"/>
    </row>
    <row r="6950" spans="1:6">
      <c r="A6950" s="49">
        <v>39761</v>
      </c>
      <c r="B6950" s="48">
        <v>3716.5</v>
      </c>
      <c r="C6950" s="48">
        <f t="shared" si="326"/>
        <v>11</v>
      </c>
      <c r="D6950" s="48">
        <f t="shared" si="327"/>
        <v>2009</v>
      </c>
      <c r="E6950" s="48">
        <f t="shared" si="328"/>
        <v>7371.6777499999998</v>
      </c>
      <c r="F6950" s="49"/>
    </row>
    <row r="6951" spans="1:6">
      <c r="A6951" s="49">
        <v>39762</v>
      </c>
      <c r="B6951" s="48">
        <v>3843.34</v>
      </c>
      <c r="C6951" s="48">
        <f t="shared" si="326"/>
        <v>11</v>
      </c>
      <c r="D6951" s="48">
        <f t="shared" si="327"/>
        <v>2009</v>
      </c>
      <c r="E6951" s="48">
        <f t="shared" si="328"/>
        <v>7623.2648900000004</v>
      </c>
      <c r="F6951" s="49"/>
    </row>
    <row r="6952" spans="1:6">
      <c r="A6952" s="49">
        <v>39763</v>
      </c>
      <c r="B6952" s="48">
        <v>3868.13</v>
      </c>
      <c r="C6952" s="48">
        <f t="shared" si="326"/>
        <v>11</v>
      </c>
      <c r="D6952" s="48">
        <f t="shared" si="327"/>
        <v>2009</v>
      </c>
      <c r="E6952" s="48">
        <f t="shared" si="328"/>
        <v>7672.4358550000006</v>
      </c>
      <c r="F6952" s="49"/>
    </row>
    <row r="6953" spans="1:6">
      <c r="A6953" s="49">
        <v>39764</v>
      </c>
      <c r="B6953" s="48">
        <v>3969.06</v>
      </c>
      <c r="C6953" s="48">
        <f t="shared" si="326"/>
        <v>11</v>
      </c>
      <c r="D6953" s="48">
        <f t="shared" si="327"/>
        <v>2009</v>
      </c>
      <c r="E6953" s="48">
        <f t="shared" si="328"/>
        <v>7872.63051</v>
      </c>
      <c r="F6953" s="49"/>
    </row>
    <row r="6954" spans="1:6">
      <c r="A6954" s="49">
        <v>39765</v>
      </c>
      <c r="B6954" s="48">
        <v>3872.04</v>
      </c>
      <c r="C6954" s="48">
        <f t="shared" si="326"/>
        <v>11</v>
      </c>
      <c r="D6954" s="48">
        <f t="shared" si="327"/>
        <v>2009</v>
      </c>
      <c r="E6954" s="48">
        <f t="shared" si="328"/>
        <v>7680.1913400000003</v>
      </c>
      <c r="F6954" s="49"/>
    </row>
    <row r="6955" spans="1:6">
      <c r="A6955" s="49">
        <v>39766</v>
      </c>
      <c r="B6955" s="48">
        <v>5034.99</v>
      </c>
      <c r="C6955" s="48">
        <f t="shared" si="326"/>
        <v>11</v>
      </c>
      <c r="D6955" s="48">
        <f t="shared" si="327"/>
        <v>2009</v>
      </c>
      <c r="E6955" s="48">
        <f t="shared" si="328"/>
        <v>9986.9026649999996</v>
      </c>
      <c r="F6955" s="49"/>
    </row>
    <row r="6956" spans="1:6">
      <c r="A6956" s="49">
        <v>39767</v>
      </c>
      <c r="B6956" s="48">
        <v>3248.82</v>
      </c>
      <c r="C6956" s="48">
        <f t="shared" si="326"/>
        <v>11</v>
      </c>
      <c r="D6956" s="48">
        <f t="shared" si="327"/>
        <v>2009</v>
      </c>
      <c r="E6956" s="48">
        <f t="shared" si="328"/>
        <v>6444.0344700000005</v>
      </c>
      <c r="F6956" s="49"/>
    </row>
    <row r="6957" spans="1:6">
      <c r="A6957" s="49">
        <v>39768</v>
      </c>
      <c r="B6957" s="48">
        <v>3616.76</v>
      </c>
      <c r="C6957" s="48">
        <f t="shared" si="326"/>
        <v>11</v>
      </c>
      <c r="D6957" s="48">
        <f t="shared" si="327"/>
        <v>2009</v>
      </c>
      <c r="E6957" s="48">
        <f t="shared" si="328"/>
        <v>7173.843460000001</v>
      </c>
      <c r="F6957" s="49"/>
    </row>
    <row r="6958" spans="1:6">
      <c r="A6958" s="49">
        <v>39769</v>
      </c>
      <c r="B6958" s="48">
        <v>3460.17</v>
      </c>
      <c r="C6958" s="48">
        <f t="shared" si="326"/>
        <v>11</v>
      </c>
      <c r="D6958" s="48">
        <f t="shared" si="327"/>
        <v>2009</v>
      </c>
      <c r="E6958" s="48">
        <f t="shared" si="328"/>
        <v>6863.2471949999999</v>
      </c>
      <c r="F6958" s="49"/>
    </row>
    <row r="6959" spans="1:6">
      <c r="A6959" s="49">
        <v>39770</v>
      </c>
      <c r="B6959" s="48">
        <v>3340.52</v>
      </c>
      <c r="C6959" s="48">
        <f t="shared" si="326"/>
        <v>11</v>
      </c>
      <c r="D6959" s="48">
        <f t="shared" si="327"/>
        <v>2009</v>
      </c>
      <c r="E6959" s="48">
        <f t="shared" si="328"/>
        <v>6625.9214199999997</v>
      </c>
      <c r="F6959" s="49"/>
    </row>
    <row r="6960" spans="1:6">
      <c r="A6960" s="49">
        <v>39771</v>
      </c>
      <c r="B6960" s="48">
        <v>3393.91</v>
      </c>
      <c r="C6960" s="48">
        <f t="shared" si="326"/>
        <v>11</v>
      </c>
      <c r="D6960" s="48">
        <f t="shared" si="327"/>
        <v>2009</v>
      </c>
      <c r="E6960" s="48">
        <f t="shared" si="328"/>
        <v>6731.8204850000002</v>
      </c>
      <c r="F6960" s="49"/>
    </row>
    <row r="6961" spans="1:6">
      <c r="A6961" s="49">
        <v>39772</v>
      </c>
      <c r="B6961" s="48">
        <v>3523.19</v>
      </c>
      <c r="C6961" s="48">
        <f t="shared" si="326"/>
        <v>11</v>
      </c>
      <c r="D6961" s="48">
        <f t="shared" si="327"/>
        <v>2009</v>
      </c>
      <c r="E6961" s="48">
        <f t="shared" si="328"/>
        <v>6988.2473650000002</v>
      </c>
      <c r="F6961" s="49"/>
    </row>
    <row r="6962" spans="1:6">
      <c r="A6962" s="49">
        <v>39773</v>
      </c>
      <c r="B6962" s="48">
        <v>3041.2</v>
      </c>
      <c r="C6962" s="48">
        <f t="shared" si="326"/>
        <v>11</v>
      </c>
      <c r="D6962" s="48">
        <f t="shared" si="327"/>
        <v>2009</v>
      </c>
      <c r="E6962" s="48">
        <f t="shared" si="328"/>
        <v>6032.2201999999997</v>
      </c>
      <c r="F6962" s="49"/>
    </row>
    <row r="6963" spans="1:6">
      <c r="A6963" s="49">
        <v>39774</v>
      </c>
      <c r="B6963" s="48">
        <v>3325.51</v>
      </c>
      <c r="C6963" s="48">
        <f t="shared" si="326"/>
        <v>11</v>
      </c>
      <c r="D6963" s="48">
        <f t="shared" si="327"/>
        <v>2009</v>
      </c>
      <c r="E6963" s="48">
        <f t="shared" si="328"/>
        <v>6596.1490850000009</v>
      </c>
      <c r="F6963" s="49"/>
    </row>
    <row r="6964" spans="1:6">
      <c r="A6964" s="49">
        <v>39775</v>
      </c>
      <c r="B6964" s="48">
        <v>3416.93</v>
      </c>
      <c r="C6964" s="48">
        <f t="shared" si="326"/>
        <v>11</v>
      </c>
      <c r="D6964" s="48">
        <f t="shared" si="327"/>
        <v>2009</v>
      </c>
      <c r="E6964" s="48">
        <f t="shared" si="328"/>
        <v>6777.4806549999994</v>
      </c>
      <c r="F6964" s="49"/>
    </row>
    <row r="6965" spans="1:6">
      <c r="A6965" s="49">
        <v>39776</v>
      </c>
      <c r="B6965" s="48">
        <v>3101.37</v>
      </c>
      <c r="C6965" s="48">
        <f t="shared" si="326"/>
        <v>11</v>
      </c>
      <c r="D6965" s="48">
        <f t="shared" si="327"/>
        <v>2009</v>
      </c>
      <c r="E6965" s="48">
        <f t="shared" si="328"/>
        <v>6151.567395</v>
      </c>
      <c r="F6965" s="49"/>
    </row>
    <row r="6966" spans="1:6">
      <c r="A6966" s="49">
        <v>39777</v>
      </c>
      <c r="B6966" s="48">
        <v>2909.04</v>
      </c>
      <c r="C6966" s="48">
        <f t="shared" si="326"/>
        <v>11</v>
      </c>
      <c r="D6966" s="48">
        <f t="shared" si="327"/>
        <v>2009</v>
      </c>
      <c r="E6966" s="48">
        <f t="shared" si="328"/>
        <v>5770.0808399999996</v>
      </c>
      <c r="F6966" s="49"/>
    </row>
    <row r="6967" spans="1:6">
      <c r="A6967" s="49">
        <v>39778</v>
      </c>
      <c r="B6967" s="48">
        <v>2966.37</v>
      </c>
      <c r="C6967" s="48">
        <f t="shared" si="326"/>
        <v>11</v>
      </c>
      <c r="D6967" s="48">
        <f t="shared" si="327"/>
        <v>2009</v>
      </c>
      <c r="E6967" s="48">
        <f t="shared" si="328"/>
        <v>5883.794895</v>
      </c>
      <c r="F6967" s="49"/>
    </row>
    <row r="6968" spans="1:6">
      <c r="A6968" s="49">
        <v>39779</v>
      </c>
      <c r="B6968" s="48">
        <v>2910.59</v>
      </c>
      <c r="C6968" s="48">
        <f t="shared" si="326"/>
        <v>11</v>
      </c>
      <c r="D6968" s="48">
        <f t="shared" si="327"/>
        <v>2009</v>
      </c>
      <c r="E6968" s="48">
        <f t="shared" si="328"/>
        <v>5773.1552650000003</v>
      </c>
      <c r="F6968" s="49"/>
    </row>
    <row r="6969" spans="1:6">
      <c r="A6969" s="49">
        <v>39780</v>
      </c>
      <c r="B6969" s="48">
        <v>3004.49</v>
      </c>
      <c r="C6969" s="48">
        <f t="shared" si="326"/>
        <v>11</v>
      </c>
      <c r="D6969" s="48">
        <f t="shared" si="327"/>
        <v>2009</v>
      </c>
      <c r="E6969" s="48">
        <f t="shared" si="328"/>
        <v>5959.4059149999994</v>
      </c>
      <c r="F6969" s="49"/>
    </row>
    <row r="6970" spans="1:6">
      <c r="A6970" s="49">
        <v>39781</v>
      </c>
      <c r="B6970" s="48">
        <v>3207.77</v>
      </c>
      <c r="C6970" s="48">
        <f t="shared" si="326"/>
        <v>11</v>
      </c>
      <c r="D6970" s="48">
        <f t="shared" si="327"/>
        <v>2009</v>
      </c>
      <c r="E6970" s="48">
        <f t="shared" si="328"/>
        <v>6362.6117949999998</v>
      </c>
      <c r="F6970" s="49"/>
    </row>
    <row r="6971" spans="1:6">
      <c r="A6971" s="49">
        <v>39782</v>
      </c>
      <c r="B6971" s="48">
        <v>3388.96</v>
      </c>
      <c r="C6971" s="48">
        <f t="shared" si="326"/>
        <v>11</v>
      </c>
      <c r="D6971" s="48">
        <f t="shared" si="327"/>
        <v>2009</v>
      </c>
      <c r="E6971" s="48">
        <f t="shared" si="328"/>
        <v>6722.00216</v>
      </c>
      <c r="F6971" s="49"/>
    </row>
    <row r="6972" spans="1:6">
      <c r="A6972" s="49">
        <v>39783</v>
      </c>
      <c r="B6972" s="48">
        <v>3123.15</v>
      </c>
      <c r="C6972" s="48">
        <f t="shared" si="326"/>
        <v>12</v>
      </c>
      <c r="D6972" s="48">
        <f t="shared" si="327"/>
        <v>2009</v>
      </c>
      <c r="E6972" s="48">
        <f t="shared" si="328"/>
        <v>6194.7680250000003</v>
      </c>
      <c r="F6972" s="49"/>
    </row>
    <row r="6973" spans="1:6">
      <c r="A6973" s="49">
        <v>39784</v>
      </c>
      <c r="B6973" s="48">
        <v>3086.15</v>
      </c>
      <c r="C6973" s="48">
        <f t="shared" si="326"/>
        <v>12</v>
      </c>
      <c r="D6973" s="48">
        <f t="shared" si="327"/>
        <v>2009</v>
      </c>
      <c r="E6973" s="48">
        <f t="shared" si="328"/>
        <v>6121.3785250000001</v>
      </c>
      <c r="F6973" s="49"/>
    </row>
    <row r="6974" spans="1:6">
      <c r="A6974" s="49">
        <v>39785</v>
      </c>
      <c r="B6974" s="48">
        <v>3499.98</v>
      </c>
      <c r="C6974" s="48">
        <f t="shared" si="326"/>
        <v>12</v>
      </c>
      <c r="D6974" s="48">
        <f t="shared" si="327"/>
        <v>2009</v>
      </c>
      <c r="E6974" s="48">
        <f t="shared" si="328"/>
        <v>6942.2103299999999</v>
      </c>
      <c r="F6974" s="49"/>
    </row>
    <row r="6975" spans="1:6">
      <c r="A6975" s="49">
        <v>39786</v>
      </c>
      <c r="B6975" s="48">
        <v>2741.6</v>
      </c>
      <c r="C6975" s="48">
        <f t="shared" si="326"/>
        <v>12</v>
      </c>
      <c r="D6975" s="48">
        <f t="shared" si="327"/>
        <v>2009</v>
      </c>
      <c r="E6975" s="48">
        <f t="shared" si="328"/>
        <v>5437.9636</v>
      </c>
      <c r="F6975" s="49"/>
    </row>
    <row r="6976" spans="1:6">
      <c r="A6976" s="49">
        <v>39787</v>
      </c>
      <c r="B6976" s="48">
        <v>2825.56</v>
      </c>
      <c r="C6976" s="48">
        <f t="shared" si="326"/>
        <v>12</v>
      </c>
      <c r="D6976" s="48">
        <f t="shared" si="327"/>
        <v>2009</v>
      </c>
      <c r="E6976" s="48">
        <f t="shared" si="328"/>
        <v>5604.4982600000003</v>
      </c>
      <c r="F6976" s="49"/>
    </row>
    <row r="6977" spans="1:6">
      <c r="A6977" s="49">
        <v>39788</v>
      </c>
      <c r="B6977" s="48">
        <v>2854.35</v>
      </c>
      <c r="C6977" s="48">
        <f t="shared" si="326"/>
        <v>12</v>
      </c>
      <c r="D6977" s="48">
        <f t="shared" si="327"/>
        <v>2009</v>
      </c>
      <c r="E6977" s="48">
        <f t="shared" si="328"/>
        <v>5661.6032249999998</v>
      </c>
      <c r="F6977" s="49"/>
    </row>
    <row r="6978" spans="1:6">
      <c r="A6978" s="49">
        <v>39789</v>
      </c>
      <c r="B6978" s="48">
        <v>3040.46</v>
      </c>
      <c r="C6978" s="48">
        <f t="shared" si="326"/>
        <v>12</v>
      </c>
      <c r="D6978" s="48">
        <f t="shared" si="327"/>
        <v>2009</v>
      </c>
      <c r="E6978" s="48">
        <f t="shared" si="328"/>
        <v>6030.7524100000001</v>
      </c>
      <c r="F6978" s="49"/>
    </row>
    <row r="6979" spans="1:6">
      <c r="A6979" s="49">
        <v>39790</v>
      </c>
      <c r="B6979" s="48">
        <v>3230.27</v>
      </c>
      <c r="C6979" s="48">
        <f t="shared" ref="C6979:C7042" si="329">MONTH(A6979)</f>
        <v>12</v>
      </c>
      <c r="D6979" s="48">
        <f t="shared" ref="D6979:D7042" si="330">IF(C6979&gt;9,YEAR(A6979)+1,YEAR(A6979))</f>
        <v>2009</v>
      </c>
      <c r="E6979" s="48">
        <f t="shared" ref="E6979:E7042" si="331">B6979*1.9835</f>
        <v>6407.2405449999997</v>
      </c>
      <c r="F6979" s="49"/>
    </row>
    <row r="6980" spans="1:6">
      <c r="A6980" s="49">
        <v>39791</v>
      </c>
      <c r="B6980" s="48">
        <v>2892.02</v>
      </c>
      <c r="C6980" s="48">
        <f t="shared" si="329"/>
        <v>12</v>
      </c>
      <c r="D6980" s="48">
        <f t="shared" si="330"/>
        <v>2009</v>
      </c>
      <c r="E6980" s="48">
        <f t="shared" si="331"/>
        <v>5736.3216700000003</v>
      </c>
      <c r="F6980" s="49"/>
    </row>
    <row r="6981" spans="1:6">
      <c r="A6981" s="49">
        <v>39792</v>
      </c>
      <c r="B6981" s="48">
        <v>3046.82</v>
      </c>
      <c r="C6981" s="48">
        <f t="shared" si="329"/>
        <v>12</v>
      </c>
      <c r="D6981" s="48">
        <f t="shared" si="330"/>
        <v>2009</v>
      </c>
      <c r="E6981" s="48">
        <f t="shared" si="331"/>
        <v>6043.3674700000001</v>
      </c>
      <c r="F6981" s="49"/>
    </row>
    <row r="6982" spans="1:6">
      <c r="A6982" s="49">
        <v>39793</v>
      </c>
      <c r="B6982" s="48">
        <v>2811.63</v>
      </c>
      <c r="C6982" s="48">
        <f t="shared" si="329"/>
        <v>12</v>
      </c>
      <c r="D6982" s="48">
        <f t="shared" si="330"/>
        <v>2009</v>
      </c>
      <c r="E6982" s="48">
        <f t="shared" si="331"/>
        <v>5576.8681050000005</v>
      </c>
      <c r="F6982" s="49"/>
    </row>
    <row r="6983" spans="1:6">
      <c r="A6983" s="49">
        <v>39794</v>
      </c>
      <c r="B6983" s="48">
        <v>2811.58</v>
      </c>
      <c r="C6983" s="48">
        <f t="shared" si="329"/>
        <v>12</v>
      </c>
      <c r="D6983" s="48">
        <f t="shared" si="330"/>
        <v>2009</v>
      </c>
      <c r="E6983" s="48">
        <f t="shared" si="331"/>
        <v>5576.7689300000002</v>
      </c>
      <c r="F6983" s="49"/>
    </row>
    <row r="6984" spans="1:6">
      <c r="A6984" s="49">
        <v>39795</v>
      </c>
      <c r="B6984" s="48">
        <v>3279.93</v>
      </c>
      <c r="C6984" s="48">
        <f t="shared" si="329"/>
        <v>12</v>
      </c>
      <c r="D6984" s="48">
        <f t="shared" si="330"/>
        <v>2009</v>
      </c>
      <c r="E6984" s="48">
        <f t="shared" si="331"/>
        <v>6505.7411549999997</v>
      </c>
      <c r="F6984" s="49"/>
    </row>
    <row r="6985" spans="1:6">
      <c r="A6985" s="49">
        <v>39796</v>
      </c>
      <c r="B6985" s="48">
        <v>3463.5</v>
      </c>
      <c r="C6985" s="48">
        <f t="shared" si="329"/>
        <v>12</v>
      </c>
      <c r="D6985" s="48">
        <f t="shared" si="330"/>
        <v>2009</v>
      </c>
      <c r="E6985" s="48">
        <f t="shared" si="331"/>
        <v>6869.8522499999999</v>
      </c>
      <c r="F6985" s="49"/>
    </row>
    <row r="6986" spans="1:6">
      <c r="A6986" s="49">
        <v>39797</v>
      </c>
      <c r="B6986" s="48">
        <v>2932.28</v>
      </c>
      <c r="C6986" s="48">
        <f t="shared" si="329"/>
        <v>12</v>
      </c>
      <c r="D6986" s="48">
        <f t="shared" si="330"/>
        <v>2009</v>
      </c>
      <c r="E6986" s="48">
        <f t="shared" si="331"/>
        <v>5816.1773800000001</v>
      </c>
      <c r="F6986" s="49"/>
    </row>
    <row r="6987" spans="1:6">
      <c r="A6987" s="49">
        <v>39798</v>
      </c>
      <c r="B6987" s="48">
        <v>3111.95</v>
      </c>
      <c r="C6987" s="48">
        <f t="shared" si="329"/>
        <v>12</v>
      </c>
      <c r="D6987" s="48">
        <f t="shared" si="330"/>
        <v>2009</v>
      </c>
      <c r="E6987" s="48">
        <f t="shared" si="331"/>
        <v>6172.5528249999998</v>
      </c>
      <c r="F6987" s="49"/>
    </row>
    <row r="6988" spans="1:6">
      <c r="A6988" s="49">
        <v>39799</v>
      </c>
      <c r="B6988" s="48">
        <v>2814.97</v>
      </c>
      <c r="C6988" s="48">
        <f t="shared" si="329"/>
        <v>12</v>
      </c>
      <c r="D6988" s="48">
        <f t="shared" si="330"/>
        <v>2009</v>
      </c>
      <c r="E6988" s="48">
        <f t="shared" si="331"/>
        <v>5583.4929949999996</v>
      </c>
      <c r="F6988" s="49"/>
    </row>
    <row r="6989" spans="1:6">
      <c r="A6989" s="49">
        <v>39800</v>
      </c>
      <c r="B6989" s="48">
        <v>2676.21</v>
      </c>
      <c r="C6989" s="48">
        <f t="shared" si="329"/>
        <v>12</v>
      </c>
      <c r="D6989" s="48">
        <f t="shared" si="330"/>
        <v>2009</v>
      </c>
      <c r="E6989" s="48">
        <f t="shared" si="331"/>
        <v>5308.2625349999998</v>
      </c>
      <c r="F6989" s="49"/>
    </row>
    <row r="6990" spans="1:6">
      <c r="A6990" s="49">
        <v>39801</v>
      </c>
      <c r="B6990" s="48">
        <v>2802.56</v>
      </c>
      <c r="C6990" s="48">
        <f t="shared" si="329"/>
        <v>12</v>
      </c>
      <c r="D6990" s="48">
        <f t="shared" si="330"/>
        <v>2009</v>
      </c>
      <c r="E6990" s="48">
        <f t="shared" si="331"/>
        <v>5558.8777600000003</v>
      </c>
      <c r="F6990" s="49"/>
    </row>
    <row r="6991" spans="1:6">
      <c r="A6991" s="49">
        <v>39802</v>
      </c>
      <c r="B6991" s="48">
        <v>2958.91</v>
      </c>
      <c r="C6991" s="48">
        <f t="shared" si="329"/>
        <v>12</v>
      </c>
      <c r="D6991" s="48">
        <f t="shared" si="330"/>
        <v>2009</v>
      </c>
      <c r="E6991" s="48">
        <f t="shared" si="331"/>
        <v>5868.997985</v>
      </c>
      <c r="F6991" s="49"/>
    </row>
    <row r="6992" spans="1:6">
      <c r="A6992" s="49">
        <v>39803</v>
      </c>
      <c r="B6992" s="48">
        <v>2879.38</v>
      </c>
      <c r="C6992" s="48">
        <f t="shared" si="329"/>
        <v>12</v>
      </c>
      <c r="D6992" s="48">
        <f t="shared" si="330"/>
        <v>2009</v>
      </c>
      <c r="E6992" s="48">
        <f t="shared" si="331"/>
        <v>5711.2502300000006</v>
      </c>
      <c r="F6992" s="49"/>
    </row>
    <row r="6993" spans="1:6">
      <c r="A6993" s="49">
        <v>39804</v>
      </c>
      <c r="B6993" s="48">
        <v>3266.44</v>
      </c>
      <c r="C6993" s="48">
        <f t="shared" si="329"/>
        <v>12</v>
      </c>
      <c r="D6993" s="48">
        <f t="shared" si="330"/>
        <v>2009</v>
      </c>
      <c r="E6993" s="48">
        <f t="shared" si="331"/>
        <v>6478.9837400000006</v>
      </c>
      <c r="F6993" s="49"/>
    </row>
    <row r="6994" spans="1:6">
      <c r="A6994" s="49">
        <v>39805</v>
      </c>
      <c r="B6994" s="48">
        <v>3239.97</v>
      </c>
      <c r="C6994" s="48">
        <f t="shared" si="329"/>
        <v>12</v>
      </c>
      <c r="D6994" s="48">
        <f t="shared" si="330"/>
        <v>2009</v>
      </c>
      <c r="E6994" s="48">
        <f t="shared" si="331"/>
        <v>6426.4804949999998</v>
      </c>
      <c r="F6994" s="49"/>
    </row>
    <row r="6995" spans="1:6">
      <c r="A6995" s="49">
        <v>39806</v>
      </c>
      <c r="B6995" s="48">
        <v>3103.16</v>
      </c>
      <c r="C6995" s="48">
        <f t="shared" si="329"/>
        <v>12</v>
      </c>
      <c r="D6995" s="48">
        <f t="shared" si="330"/>
        <v>2009</v>
      </c>
      <c r="E6995" s="48">
        <f t="shared" si="331"/>
        <v>6155.1178600000003</v>
      </c>
      <c r="F6995" s="49"/>
    </row>
    <row r="6996" spans="1:6">
      <c r="A6996" s="49">
        <v>39807</v>
      </c>
      <c r="B6996" s="48">
        <v>3141.03</v>
      </c>
      <c r="C6996" s="48">
        <f t="shared" si="329"/>
        <v>12</v>
      </c>
      <c r="D6996" s="48">
        <f t="shared" si="330"/>
        <v>2009</v>
      </c>
      <c r="E6996" s="48">
        <f t="shared" si="331"/>
        <v>6230.233005000001</v>
      </c>
      <c r="F6996" s="49"/>
    </row>
    <row r="6997" spans="1:6">
      <c r="A6997" s="49">
        <v>39808</v>
      </c>
      <c r="B6997" s="48">
        <v>3911.15</v>
      </c>
      <c r="C6997" s="48">
        <f t="shared" si="329"/>
        <v>12</v>
      </c>
      <c r="D6997" s="48">
        <f t="shared" si="330"/>
        <v>2009</v>
      </c>
      <c r="E6997" s="48">
        <f t="shared" si="331"/>
        <v>7757.7660249999999</v>
      </c>
      <c r="F6997" s="49"/>
    </row>
    <row r="6998" spans="1:6">
      <c r="A6998" s="49">
        <v>39809</v>
      </c>
      <c r="B6998" s="48">
        <v>2853.29</v>
      </c>
      <c r="C6998" s="48">
        <f t="shared" si="329"/>
        <v>12</v>
      </c>
      <c r="D6998" s="48">
        <f t="shared" si="330"/>
        <v>2009</v>
      </c>
      <c r="E6998" s="48">
        <f t="shared" si="331"/>
        <v>5659.5007150000001</v>
      </c>
      <c r="F6998" s="49"/>
    </row>
    <row r="6999" spans="1:6">
      <c r="A6999" s="49">
        <v>39810</v>
      </c>
      <c r="B6999" s="48">
        <v>3311.38</v>
      </c>
      <c r="C6999" s="48">
        <f t="shared" si="329"/>
        <v>12</v>
      </c>
      <c r="D6999" s="48">
        <f t="shared" si="330"/>
        <v>2009</v>
      </c>
      <c r="E6999" s="48">
        <f t="shared" si="331"/>
        <v>6568.1222299999999</v>
      </c>
      <c r="F6999" s="49"/>
    </row>
    <row r="7000" spans="1:6">
      <c r="A7000" s="49">
        <v>39811</v>
      </c>
      <c r="B7000" s="48">
        <v>3591.98</v>
      </c>
      <c r="C7000" s="48">
        <f t="shared" si="329"/>
        <v>12</v>
      </c>
      <c r="D7000" s="48">
        <f t="shared" si="330"/>
        <v>2009</v>
      </c>
      <c r="E7000" s="48">
        <f t="shared" si="331"/>
        <v>7124.6923299999999</v>
      </c>
      <c r="F7000" s="49"/>
    </row>
    <row r="7001" spans="1:6">
      <c r="A7001" s="49">
        <v>39812</v>
      </c>
      <c r="B7001" s="48">
        <v>3724.2</v>
      </c>
      <c r="C7001" s="48">
        <f t="shared" si="329"/>
        <v>12</v>
      </c>
      <c r="D7001" s="48">
        <f t="shared" si="330"/>
        <v>2009</v>
      </c>
      <c r="E7001" s="48">
        <f t="shared" si="331"/>
        <v>7386.9506999999994</v>
      </c>
      <c r="F7001" s="49"/>
    </row>
    <row r="7002" spans="1:6">
      <c r="A7002" s="49">
        <v>39813</v>
      </c>
      <c r="B7002" s="48">
        <v>3100.39</v>
      </c>
      <c r="C7002" s="48">
        <f t="shared" si="329"/>
        <v>12</v>
      </c>
      <c r="D7002" s="48">
        <f t="shared" si="330"/>
        <v>2009</v>
      </c>
      <c r="E7002" s="48">
        <f t="shared" si="331"/>
        <v>6149.6235649999999</v>
      </c>
      <c r="F7002" s="49"/>
    </row>
    <row r="7003" spans="1:6">
      <c r="A7003" s="49">
        <v>39814</v>
      </c>
      <c r="B7003" s="48">
        <v>3361.13</v>
      </c>
      <c r="C7003" s="48">
        <f t="shared" si="329"/>
        <v>1</v>
      </c>
      <c r="D7003" s="48">
        <f t="shared" si="330"/>
        <v>2009</v>
      </c>
      <c r="E7003" s="48">
        <f t="shared" si="331"/>
        <v>6666.8013550000005</v>
      </c>
      <c r="F7003" s="49"/>
    </row>
    <row r="7004" spans="1:6">
      <c r="A7004" s="49">
        <v>39815</v>
      </c>
      <c r="B7004" s="48">
        <v>4552.71</v>
      </c>
      <c r="C7004" s="48">
        <f t="shared" si="329"/>
        <v>1</v>
      </c>
      <c r="D7004" s="48">
        <f t="shared" si="330"/>
        <v>2009</v>
      </c>
      <c r="E7004" s="48">
        <f t="shared" si="331"/>
        <v>9030.3002850000012</v>
      </c>
      <c r="F7004" s="49"/>
    </row>
    <row r="7005" spans="1:6">
      <c r="A7005" s="49">
        <v>39816</v>
      </c>
      <c r="B7005" s="48">
        <v>3375</v>
      </c>
      <c r="C7005" s="48">
        <f t="shared" si="329"/>
        <v>1</v>
      </c>
      <c r="D7005" s="48">
        <f t="shared" si="330"/>
        <v>2009</v>
      </c>
      <c r="E7005" s="48">
        <f t="shared" si="331"/>
        <v>6694.3125</v>
      </c>
      <c r="F7005" s="49"/>
    </row>
    <row r="7006" spans="1:6">
      <c r="A7006" s="49">
        <v>39817</v>
      </c>
      <c r="B7006" s="48">
        <v>2577.2600000000002</v>
      </c>
      <c r="C7006" s="48">
        <f t="shared" si="329"/>
        <v>1</v>
      </c>
      <c r="D7006" s="48">
        <f t="shared" si="330"/>
        <v>2009</v>
      </c>
      <c r="E7006" s="48">
        <f t="shared" si="331"/>
        <v>5111.995210000001</v>
      </c>
      <c r="F7006" s="49"/>
    </row>
    <row r="7007" spans="1:6">
      <c r="A7007" s="49">
        <v>39818</v>
      </c>
      <c r="B7007" s="48">
        <v>2362.85</v>
      </c>
      <c r="C7007" s="48">
        <f t="shared" si="329"/>
        <v>1</v>
      </c>
      <c r="D7007" s="48">
        <f t="shared" si="330"/>
        <v>2009</v>
      </c>
      <c r="E7007" s="48">
        <f t="shared" si="331"/>
        <v>4686.7129750000004</v>
      </c>
      <c r="F7007" s="49"/>
    </row>
    <row r="7008" spans="1:6">
      <c r="A7008" s="49">
        <v>39819</v>
      </c>
      <c r="B7008" s="48">
        <v>3408.01</v>
      </c>
      <c r="C7008" s="48">
        <f t="shared" si="329"/>
        <v>1</v>
      </c>
      <c r="D7008" s="48">
        <f t="shared" si="330"/>
        <v>2009</v>
      </c>
      <c r="E7008" s="48">
        <f t="shared" si="331"/>
        <v>6759.787835000001</v>
      </c>
      <c r="F7008" s="49"/>
    </row>
    <row r="7009" spans="1:6">
      <c r="A7009" s="49">
        <v>39820</v>
      </c>
      <c r="B7009" s="48">
        <v>3582.78</v>
      </c>
      <c r="C7009" s="48">
        <f t="shared" si="329"/>
        <v>1</v>
      </c>
      <c r="D7009" s="48">
        <f t="shared" si="330"/>
        <v>2009</v>
      </c>
      <c r="E7009" s="48">
        <f t="shared" si="331"/>
        <v>7106.4441300000008</v>
      </c>
      <c r="F7009" s="49"/>
    </row>
    <row r="7010" spans="1:6">
      <c r="A7010" s="49">
        <v>39821</v>
      </c>
      <c r="B7010" s="48">
        <v>3270.35</v>
      </c>
      <c r="C7010" s="48">
        <f t="shared" si="329"/>
        <v>1</v>
      </c>
      <c r="D7010" s="48">
        <f t="shared" si="330"/>
        <v>2009</v>
      </c>
      <c r="E7010" s="48">
        <f t="shared" si="331"/>
        <v>6486.7392250000003</v>
      </c>
      <c r="F7010" s="49"/>
    </row>
    <row r="7011" spans="1:6">
      <c r="A7011" s="49">
        <v>39822</v>
      </c>
      <c r="B7011" s="48">
        <v>3492.45</v>
      </c>
      <c r="C7011" s="48">
        <f t="shared" si="329"/>
        <v>1</v>
      </c>
      <c r="D7011" s="48">
        <f t="shared" si="330"/>
        <v>2009</v>
      </c>
      <c r="E7011" s="48">
        <f t="shared" si="331"/>
        <v>6927.2745749999995</v>
      </c>
      <c r="F7011" s="49"/>
    </row>
    <row r="7012" spans="1:6">
      <c r="A7012" s="49">
        <v>39823</v>
      </c>
      <c r="B7012" s="48">
        <v>2971.99</v>
      </c>
      <c r="C7012" s="48">
        <f t="shared" si="329"/>
        <v>1</v>
      </c>
      <c r="D7012" s="48">
        <f t="shared" si="330"/>
        <v>2009</v>
      </c>
      <c r="E7012" s="48">
        <f t="shared" si="331"/>
        <v>5894.9421649999995</v>
      </c>
      <c r="F7012" s="49"/>
    </row>
    <row r="7013" spans="1:6">
      <c r="A7013" s="49">
        <v>39824</v>
      </c>
      <c r="B7013" s="48">
        <v>3306.16</v>
      </c>
      <c r="C7013" s="48">
        <f t="shared" si="329"/>
        <v>1</v>
      </c>
      <c r="D7013" s="48">
        <f t="shared" si="330"/>
        <v>2009</v>
      </c>
      <c r="E7013" s="48">
        <f t="shared" si="331"/>
        <v>6557.76836</v>
      </c>
      <c r="F7013" s="49"/>
    </row>
    <row r="7014" spans="1:6">
      <c r="A7014" s="49">
        <v>39825</v>
      </c>
      <c r="B7014" s="48">
        <v>3149.41</v>
      </c>
      <c r="C7014" s="48">
        <f t="shared" si="329"/>
        <v>1</v>
      </c>
      <c r="D7014" s="48">
        <f t="shared" si="330"/>
        <v>2009</v>
      </c>
      <c r="E7014" s="48">
        <f t="shared" si="331"/>
        <v>6246.8547349999999</v>
      </c>
      <c r="F7014" s="49"/>
    </row>
    <row r="7015" spans="1:6">
      <c r="A7015" s="49">
        <v>39826</v>
      </c>
      <c r="B7015" s="48">
        <v>3155.61</v>
      </c>
      <c r="C7015" s="48">
        <f t="shared" si="329"/>
        <v>1</v>
      </c>
      <c r="D7015" s="48">
        <f t="shared" si="330"/>
        <v>2009</v>
      </c>
      <c r="E7015" s="48">
        <f t="shared" si="331"/>
        <v>6259.152435</v>
      </c>
      <c r="F7015" s="49"/>
    </row>
    <row r="7016" spans="1:6">
      <c r="A7016" s="49">
        <v>39827</v>
      </c>
      <c r="B7016" s="48">
        <v>2960.98</v>
      </c>
      <c r="C7016" s="48">
        <f t="shared" si="329"/>
        <v>1</v>
      </c>
      <c r="D7016" s="48">
        <f t="shared" si="330"/>
        <v>2009</v>
      </c>
      <c r="E7016" s="48">
        <f t="shared" si="331"/>
        <v>5873.10383</v>
      </c>
      <c r="F7016" s="49"/>
    </row>
    <row r="7017" spans="1:6">
      <c r="A7017" s="49">
        <v>39828</v>
      </c>
      <c r="B7017" s="48">
        <v>2751.84</v>
      </c>
      <c r="C7017" s="48">
        <f t="shared" si="329"/>
        <v>1</v>
      </c>
      <c r="D7017" s="48">
        <f t="shared" si="330"/>
        <v>2009</v>
      </c>
      <c r="E7017" s="48">
        <f t="shared" si="331"/>
        <v>5458.2746400000005</v>
      </c>
      <c r="F7017" s="49"/>
    </row>
    <row r="7018" spans="1:6">
      <c r="A7018" s="49">
        <v>39829</v>
      </c>
      <c r="B7018" s="48">
        <v>3093.04</v>
      </c>
      <c r="C7018" s="48">
        <f t="shared" si="329"/>
        <v>1</v>
      </c>
      <c r="D7018" s="48">
        <f t="shared" si="330"/>
        <v>2009</v>
      </c>
      <c r="E7018" s="48">
        <f t="shared" si="331"/>
        <v>6135.0448400000005</v>
      </c>
      <c r="F7018" s="49"/>
    </row>
    <row r="7019" spans="1:6">
      <c r="A7019" s="49">
        <v>39830</v>
      </c>
      <c r="B7019" s="48">
        <v>2706.48</v>
      </c>
      <c r="C7019" s="48">
        <f t="shared" si="329"/>
        <v>1</v>
      </c>
      <c r="D7019" s="48">
        <f t="shared" si="330"/>
        <v>2009</v>
      </c>
      <c r="E7019" s="48">
        <f t="shared" si="331"/>
        <v>5368.3030800000006</v>
      </c>
      <c r="F7019" s="49"/>
    </row>
    <row r="7020" spans="1:6">
      <c r="A7020" s="49">
        <v>39831</v>
      </c>
      <c r="B7020" s="48">
        <v>2776.16</v>
      </c>
      <c r="C7020" s="48">
        <f t="shared" si="329"/>
        <v>1</v>
      </c>
      <c r="D7020" s="48">
        <f t="shared" si="330"/>
        <v>2009</v>
      </c>
      <c r="E7020" s="48">
        <f t="shared" si="331"/>
        <v>5506.5133599999999</v>
      </c>
      <c r="F7020" s="49"/>
    </row>
    <row r="7021" spans="1:6">
      <c r="A7021" s="49">
        <v>39832</v>
      </c>
      <c r="B7021" s="48">
        <v>2604.0100000000002</v>
      </c>
      <c r="C7021" s="48">
        <f t="shared" si="329"/>
        <v>1</v>
      </c>
      <c r="D7021" s="48">
        <f t="shared" si="330"/>
        <v>2009</v>
      </c>
      <c r="E7021" s="48">
        <f t="shared" si="331"/>
        <v>5165.0538350000006</v>
      </c>
      <c r="F7021" s="49"/>
    </row>
    <row r="7022" spans="1:6">
      <c r="A7022" s="49">
        <v>39833</v>
      </c>
      <c r="B7022" s="48">
        <v>2677.47</v>
      </c>
      <c r="C7022" s="48">
        <f t="shared" si="329"/>
        <v>1</v>
      </c>
      <c r="D7022" s="48">
        <f t="shared" si="330"/>
        <v>2009</v>
      </c>
      <c r="E7022" s="48">
        <f t="shared" si="331"/>
        <v>5310.7617449999998</v>
      </c>
      <c r="F7022" s="49"/>
    </row>
    <row r="7023" spans="1:6">
      <c r="A7023" s="49">
        <v>39834</v>
      </c>
      <c r="B7023" s="48">
        <v>2632.54</v>
      </c>
      <c r="C7023" s="48">
        <f t="shared" si="329"/>
        <v>1</v>
      </c>
      <c r="D7023" s="48">
        <f t="shared" si="330"/>
        <v>2009</v>
      </c>
      <c r="E7023" s="48">
        <f t="shared" si="331"/>
        <v>5221.6430900000005</v>
      </c>
      <c r="F7023" s="49"/>
    </row>
    <row r="7024" spans="1:6">
      <c r="A7024" s="49">
        <v>39835</v>
      </c>
      <c r="B7024" s="48">
        <v>2598.8000000000002</v>
      </c>
      <c r="C7024" s="48">
        <f t="shared" si="329"/>
        <v>1</v>
      </c>
      <c r="D7024" s="48">
        <f t="shared" si="330"/>
        <v>2009</v>
      </c>
      <c r="E7024" s="48">
        <f t="shared" si="331"/>
        <v>5154.7198000000008</v>
      </c>
      <c r="F7024" s="49"/>
    </row>
    <row r="7025" spans="1:6">
      <c r="A7025" s="49">
        <v>39836</v>
      </c>
      <c r="B7025" s="48">
        <v>3442.62</v>
      </c>
      <c r="C7025" s="48">
        <f t="shared" si="329"/>
        <v>1</v>
      </c>
      <c r="D7025" s="48">
        <f t="shared" si="330"/>
        <v>2009</v>
      </c>
      <c r="E7025" s="48">
        <f t="shared" si="331"/>
        <v>6828.4367700000003</v>
      </c>
      <c r="F7025" s="49"/>
    </row>
    <row r="7026" spans="1:6">
      <c r="A7026" s="49">
        <v>39837</v>
      </c>
      <c r="B7026" s="48">
        <v>3438.82</v>
      </c>
      <c r="C7026" s="48">
        <f t="shared" si="329"/>
        <v>1</v>
      </c>
      <c r="D7026" s="48">
        <f t="shared" si="330"/>
        <v>2009</v>
      </c>
      <c r="E7026" s="48">
        <f t="shared" si="331"/>
        <v>6820.8994700000003</v>
      </c>
      <c r="F7026" s="49"/>
    </row>
    <row r="7027" spans="1:6">
      <c r="A7027" s="49">
        <v>39838</v>
      </c>
      <c r="B7027" s="48">
        <v>3394.46</v>
      </c>
      <c r="C7027" s="48">
        <f t="shared" si="329"/>
        <v>1</v>
      </c>
      <c r="D7027" s="48">
        <f t="shared" si="330"/>
        <v>2009</v>
      </c>
      <c r="E7027" s="48">
        <f t="shared" si="331"/>
        <v>6732.9114100000006</v>
      </c>
      <c r="F7027" s="49"/>
    </row>
    <row r="7028" spans="1:6">
      <c r="A7028" s="49">
        <v>39839</v>
      </c>
      <c r="B7028" s="48">
        <v>3331.45</v>
      </c>
      <c r="C7028" s="48">
        <f t="shared" si="329"/>
        <v>1</v>
      </c>
      <c r="D7028" s="48">
        <f t="shared" si="330"/>
        <v>2009</v>
      </c>
      <c r="E7028" s="48">
        <f t="shared" si="331"/>
        <v>6607.9310749999995</v>
      </c>
      <c r="F7028" s="49"/>
    </row>
    <row r="7029" spans="1:6">
      <c r="A7029" s="49">
        <v>39840</v>
      </c>
      <c r="B7029" s="48">
        <v>2366.08</v>
      </c>
      <c r="C7029" s="48">
        <f t="shared" si="329"/>
        <v>1</v>
      </c>
      <c r="D7029" s="48">
        <f t="shared" si="330"/>
        <v>2009</v>
      </c>
      <c r="E7029" s="48">
        <f t="shared" si="331"/>
        <v>4693.1196799999998</v>
      </c>
      <c r="F7029" s="49"/>
    </row>
    <row r="7030" spans="1:6">
      <c r="A7030" s="49">
        <v>39841</v>
      </c>
      <c r="B7030" s="48">
        <v>2814.18</v>
      </c>
      <c r="C7030" s="48">
        <f t="shared" si="329"/>
        <v>1</v>
      </c>
      <c r="D7030" s="48">
        <f t="shared" si="330"/>
        <v>2009</v>
      </c>
      <c r="E7030" s="48">
        <f t="shared" si="331"/>
        <v>5581.9260299999996</v>
      </c>
      <c r="F7030" s="49"/>
    </row>
    <row r="7031" spans="1:6">
      <c r="A7031" s="49">
        <v>39842</v>
      </c>
      <c r="B7031" s="48">
        <v>2694.53</v>
      </c>
      <c r="C7031" s="48">
        <f t="shared" si="329"/>
        <v>1</v>
      </c>
      <c r="D7031" s="48">
        <f t="shared" si="330"/>
        <v>2009</v>
      </c>
      <c r="E7031" s="48">
        <f t="shared" si="331"/>
        <v>5344.6002550000003</v>
      </c>
      <c r="F7031" s="49"/>
    </row>
    <row r="7032" spans="1:6">
      <c r="A7032" s="49">
        <v>39843</v>
      </c>
      <c r="B7032" s="48">
        <v>2651.43</v>
      </c>
      <c r="C7032" s="48">
        <f t="shared" si="329"/>
        <v>1</v>
      </c>
      <c r="D7032" s="48">
        <f t="shared" si="330"/>
        <v>2009</v>
      </c>
      <c r="E7032" s="48">
        <f t="shared" si="331"/>
        <v>5259.1114049999996</v>
      </c>
      <c r="F7032" s="49"/>
    </row>
    <row r="7033" spans="1:6">
      <c r="A7033" s="49">
        <v>39844</v>
      </c>
      <c r="B7033" s="48">
        <v>2708.39</v>
      </c>
      <c r="C7033" s="48">
        <f t="shared" si="329"/>
        <v>1</v>
      </c>
      <c r="D7033" s="48">
        <f t="shared" si="330"/>
        <v>2009</v>
      </c>
      <c r="E7033" s="48">
        <f t="shared" si="331"/>
        <v>5372.0915649999997</v>
      </c>
      <c r="F7033" s="49"/>
    </row>
    <row r="7034" spans="1:6">
      <c r="A7034" s="49">
        <v>39845</v>
      </c>
      <c r="B7034" s="48">
        <v>2586.3200000000002</v>
      </c>
      <c r="C7034" s="48">
        <f t="shared" si="329"/>
        <v>2</v>
      </c>
      <c r="D7034" s="48">
        <f t="shared" si="330"/>
        <v>2009</v>
      </c>
      <c r="E7034" s="48">
        <f t="shared" si="331"/>
        <v>5129.9657200000001</v>
      </c>
      <c r="F7034" s="49"/>
    </row>
    <row r="7035" spans="1:6">
      <c r="A7035" s="49">
        <v>39846</v>
      </c>
      <c r="B7035" s="48">
        <v>2795.69</v>
      </c>
      <c r="C7035" s="48">
        <f t="shared" si="329"/>
        <v>2</v>
      </c>
      <c r="D7035" s="48">
        <f t="shared" si="330"/>
        <v>2009</v>
      </c>
      <c r="E7035" s="48">
        <f t="shared" si="331"/>
        <v>5545.251115</v>
      </c>
      <c r="F7035" s="49"/>
    </row>
    <row r="7036" spans="1:6">
      <c r="A7036" s="49">
        <v>39847</v>
      </c>
      <c r="B7036" s="48">
        <v>2565.13</v>
      </c>
      <c r="C7036" s="48">
        <f t="shared" si="329"/>
        <v>2</v>
      </c>
      <c r="D7036" s="48">
        <f t="shared" si="330"/>
        <v>2009</v>
      </c>
      <c r="E7036" s="48">
        <f t="shared" si="331"/>
        <v>5087.9353550000005</v>
      </c>
      <c r="F7036" s="49"/>
    </row>
    <row r="7037" spans="1:6">
      <c r="A7037" s="49">
        <v>39848</v>
      </c>
      <c r="B7037" s="48">
        <v>2506.9899999999998</v>
      </c>
      <c r="C7037" s="48">
        <f t="shared" si="329"/>
        <v>2</v>
      </c>
      <c r="D7037" s="48">
        <f t="shared" si="330"/>
        <v>2009</v>
      </c>
      <c r="E7037" s="48">
        <f t="shared" si="331"/>
        <v>4972.6146650000001</v>
      </c>
      <c r="F7037" s="49"/>
    </row>
    <row r="7038" spans="1:6">
      <c r="A7038" s="49">
        <v>39849</v>
      </c>
      <c r="B7038" s="48">
        <v>2505.4699999999998</v>
      </c>
      <c r="C7038" s="48">
        <f t="shared" si="329"/>
        <v>2</v>
      </c>
      <c r="D7038" s="48">
        <f t="shared" si="330"/>
        <v>2009</v>
      </c>
      <c r="E7038" s="48">
        <f t="shared" si="331"/>
        <v>4969.5997449999995</v>
      </c>
      <c r="F7038" s="49"/>
    </row>
    <row r="7039" spans="1:6">
      <c r="A7039" s="49">
        <v>39850</v>
      </c>
      <c r="B7039" s="48">
        <v>2752.48</v>
      </c>
      <c r="C7039" s="48">
        <f t="shared" si="329"/>
        <v>2</v>
      </c>
      <c r="D7039" s="48">
        <f t="shared" si="330"/>
        <v>2009</v>
      </c>
      <c r="E7039" s="48">
        <f t="shared" si="331"/>
        <v>5459.5440800000006</v>
      </c>
      <c r="F7039" s="49"/>
    </row>
    <row r="7040" spans="1:6">
      <c r="A7040" s="49">
        <v>39851</v>
      </c>
      <c r="B7040" s="48">
        <v>2833.01</v>
      </c>
      <c r="C7040" s="48">
        <f t="shared" si="329"/>
        <v>2</v>
      </c>
      <c r="D7040" s="48">
        <f t="shared" si="330"/>
        <v>2009</v>
      </c>
      <c r="E7040" s="48">
        <f t="shared" si="331"/>
        <v>5619.2753350000003</v>
      </c>
      <c r="F7040" s="49"/>
    </row>
    <row r="7041" spans="1:6">
      <c r="A7041" s="49">
        <v>39852</v>
      </c>
      <c r="B7041" s="48">
        <v>2592.0700000000002</v>
      </c>
      <c r="C7041" s="48">
        <f t="shared" si="329"/>
        <v>2</v>
      </c>
      <c r="D7041" s="48">
        <f t="shared" si="330"/>
        <v>2009</v>
      </c>
      <c r="E7041" s="48">
        <f t="shared" si="331"/>
        <v>5141.3708450000004</v>
      </c>
      <c r="F7041" s="49"/>
    </row>
    <row r="7042" spans="1:6">
      <c r="A7042" s="49">
        <v>39853</v>
      </c>
      <c r="B7042" s="48">
        <v>2660.1</v>
      </c>
      <c r="C7042" s="48">
        <f t="shared" si="329"/>
        <v>2</v>
      </c>
      <c r="D7042" s="48">
        <f t="shared" si="330"/>
        <v>2009</v>
      </c>
      <c r="E7042" s="48">
        <f t="shared" si="331"/>
        <v>5276.3083500000002</v>
      </c>
      <c r="F7042" s="49"/>
    </row>
    <row r="7043" spans="1:6">
      <c r="A7043" s="49">
        <v>39854</v>
      </c>
      <c r="B7043" s="48">
        <v>2764.16</v>
      </c>
      <c r="C7043" s="48">
        <f t="shared" ref="C7043:C7106" si="332">MONTH(A7043)</f>
        <v>2</v>
      </c>
      <c r="D7043" s="48">
        <f t="shared" ref="D7043:D7106" si="333">IF(C7043&gt;9,YEAR(A7043)+1,YEAR(A7043))</f>
        <v>2009</v>
      </c>
      <c r="E7043" s="48">
        <f t="shared" ref="E7043:E7106" si="334">B7043*1.9835</f>
        <v>5482.7113600000002</v>
      </c>
      <c r="F7043" s="49"/>
    </row>
    <row r="7044" spans="1:6">
      <c r="A7044" s="49">
        <v>39855</v>
      </c>
      <c r="B7044" s="48">
        <v>2523.1</v>
      </c>
      <c r="C7044" s="48">
        <f t="shared" si="332"/>
        <v>2</v>
      </c>
      <c r="D7044" s="48">
        <f t="shared" si="333"/>
        <v>2009</v>
      </c>
      <c r="E7044" s="48">
        <f t="shared" si="334"/>
        <v>5004.5688499999997</v>
      </c>
      <c r="F7044" s="49"/>
    </row>
    <row r="7045" spans="1:6">
      <c r="A7045" s="49">
        <v>39856</v>
      </c>
      <c r="B7045" s="48">
        <v>2499.69</v>
      </c>
      <c r="C7045" s="48">
        <f t="shared" si="332"/>
        <v>2</v>
      </c>
      <c r="D7045" s="48">
        <f t="shared" si="333"/>
        <v>2009</v>
      </c>
      <c r="E7045" s="48">
        <f t="shared" si="334"/>
        <v>4958.135115</v>
      </c>
      <c r="F7045" s="49"/>
    </row>
    <row r="7046" spans="1:6">
      <c r="A7046" s="49">
        <v>39857</v>
      </c>
      <c r="B7046" s="48">
        <v>2365.7199999999998</v>
      </c>
      <c r="C7046" s="48">
        <f t="shared" si="332"/>
        <v>2</v>
      </c>
      <c r="D7046" s="48">
        <f t="shared" si="333"/>
        <v>2009</v>
      </c>
      <c r="E7046" s="48">
        <f t="shared" si="334"/>
        <v>4692.4056199999995</v>
      </c>
      <c r="F7046" s="49"/>
    </row>
    <row r="7047" spans="1:6">
      <c r="A7047" s="49">
        <v>39858</v>
      </c>
      <c r="B7047" s="48">
        <v>2746.41</v>
      </c>
      <c r="C7047" s="48">
        <f t="shared" si="332"/>
        <v>2</v>
      </c>
      <c r="D7047" s="48">
        <f t="shared" si="333"/>
        <v>2009</v>
      </c>
      <c r="E7047" s="48">
        <f t="shared" si="334"/>
        <v>5447.5042349999994</v>
      </c>
      <c r="F7047" s="49"/>
    </row>
    <row r="7048" spans="1:6">
      <c r="A7048" s="49">
        <v>39859</v>
      </c>
      <c r="B7048" s="48">
        <v>2379.4</v>
      </c>
      <c r="C7048" s="48">
        <f t="shared" si="332"/>
        <v>2</v>
      </c>
      <c r="D7048" s="48">
        <f t="shared" si="333"/>
        <v>2009</v>
      </c>
      <c r="E7048" s="48">
        <f t="shared" si="334"/>
        <v>4719.5399000000007</v>
      </c>
      <c r="F7048" s="49"/>
    </row>
    <row r="7049" spans="1:6">
      <c r="A7049" s="49">
        <v>39860</v>
      </c>
      <c r="B7049" s="48">
        <v>2682.75</v>
      </c>
      <c r="C7049" s="48">
        <f t="shared" si="332"/>
        <v>2</v>
      </c>
      <c r="D7049" s="48">
        <f t="shared" si="333"/>
        <v>2009</v>
      </c>
      <c r="E7049" s="48">
        <f t="shared" si="334"/>
        <v>5321.2346250000001</v>
      </c>
      <c r="F7049" s="49"/>
    </row>
    <row r="7050" spans="1:6">
      <c r="A7050" s="49">
        <v>39861</v>
      </c>
      <c r="B7050" s="48">
        <v>2839.32</v>
      </c>
      <c r="C7050" s="48">
        <f t="shared" si="332"/>
        <v>2</v>
      </c>
      <c r="D7050" s="48">
        <f t="shared" si="333"/>
        <v>2009</v>
      </c>
      <c r="E7050" s="48">
        <f t="shared" si="334"/>
        <v>5631.7912200000001</v>
      </c>
      <c r="F7050" s="49"/>
    </row>
    <row r="7051" spans="1:6">
      <c r="A7051" s="49">
        <v>39862</v>
      </c>
      <c r="B7051" s="48">
        <v>2841.37</v>
      </c>
      <c r="C7051" s="48">
        <f t="shared" si="332"/>
        <v>2</v>
      </c>
      <c r="D7051" s="48">
        <f t="shared" si="333"/>
        <v>2009</v>
      </c>
      <c r="E7051" s="48">
        <f t="shared" si="334"/>
        <v>5635.857395</v>
      </c>
      <c r="F7051" s="49"/>
    </row>
    <row r="7052" spans="1:6">
      <c r="A7052" s="49">
        <v>39863</v>
      </c>
      <c r="B7052" s="48">
        <v>2725.13</v>
      </c>
      <c r="C7052" s="48">
        <f t="shared" si="332"/>
        <v>2</v>
      </c>
      <c r="D7052" s="48">
        <f t="shared" si="333"/>
        <v>2009</v>
      </c>
      <c r="E7052" s="48">
        <f t="shared" si="334"/>
        <v>5405.2953550000002</v>
      </c>
      <c r="F7052" s="49"/>
    </row>
    <row r="7053" spans="1:6">
      <c r="A7053" s="49">
        <v>39864</v>
      </c>
      <c r="B7053" s="48">
        <v>2491.6999999999998</v>
      </c>
      <c r="C7053" s="48">
        <f t="shared" si="332"/>
        <v>2</v>
      </c>
      <c r="D7053" s="48">
        <f t="shared" si="333"/>
        <v>2009</v>
      </c>
      <c r="E7053" s="48">
        <f t="shared" si="334"/>
        <v>4942.2869499999997</v>
      </c>
      <c r="F7053" s="49"/>
    </row>
    <row r="7054" spans="1:6">
      <c r="A7054" s="49">
        <v>39865</v>
      </c>
      <c r="B7054" s="48">
        <v>2501.0700000000002</v>
      </c>
      <c r="C7054" s="48">
        <f t="shared" si="332"/>
        <v>2</v>
      </c>
      <c r="D7054" s="48">
        <f t="shared" si="333"/>
        <v>2009</v>
      </c>
      <c r="E7054" s="48">
        <f t="shared" si="334"/>
        <v>4960.8723450000007</v>
      </c>
      <c r="F7054" s="49"/>
    </row>
    <row r="7055" spans="1:6">
      <c r="A7055" s="49">
        <v>39866</v>
      </c>
      <c r="B7055" s="48">
        <v>2442.02</v>
      </c>
      <c r="C7055" s="48">
        <f t="shared" si="332"/>
        <v>2</v>
      </c>
      <c r="D7055" s="48">
        <f t="shared" si="333"/>
        <v>2009</v>
      </c>
      <c r="E7055" s="48">
        <f t="shared" si="334"/>
        <v>4843.7466700000004</v>
      </c>
      <c r="F7055" s="49"/>
    </row>
    <row r="7056" spans="1:6">
      <c r="A7056" s="49">
        <v>39867</v>
      </c>
      <c r="B7056" s="48">
        <v>2571.04</v>
      </c>
      <c r="C7056" s="48">
        <f t="shared" si="332"/>
        <v>2</v>
      </c>
      <c r="D7056" s="48">
        <f t="shared" si="333"/>
        <v>2009</v>
      </c>
      <c r="E7056" s="48">
        <f t="shared" si="334"/>
        <v>5099.6578399999999</v>
      </c>
      <c r="F7056" s="49"/>
    </row>
    <row r="7057" spans="1:6">
      <c r="A7057" s="49">
        <v>39868</v>
      </c>
      <c r="B7057" s="48">
        <v>3101.56</v>
      </c>
      <c r="C7057" s="48">
        <f t="shared" si="332"/>
        <v>2</v>
      </c>
      <c r="D7057" s="48">
        <f t="shared" si="333"/>
        <v>2009</v>
      </c>
      <c r="E7057" s="48">
        <f t="shared" si="334"/>
        <v>6151.9442600000002</v>
      </c>
      <c r="F7057" s="49"/>
    </row>
    <row r="7058" spans="1:6">
      <c r="A7058" s="49">
        <v>39869</v>
      </c>
      <c r="B7058" s="48">
        <v>2981.91</v>
      </c>
      <c r="C7058" s="48">
        <f t="shared" si="332"/>
        <v>2</v>
      </c>
      <c r="D7058" s="48">
        <f t="shared" si="333"/>
        <v>2009</v>
      </c>
      <c r="E7058" s="48">
        <f t="shared" si="334"/>
        <v>5914.618485</v>
      </c>
      <c r="F7058" s="49"/>
    </row>
    <row r="7059" spans="1:6">
      <c r="A7059" s="49">
        <v>39870</v>
      </c>
      <c r="B7059" s="48">
        <v>2999.64</v>
      </c>
      <c r="C7059" s="48">
        <f t="shared" si="332"/>
        <v>2</v>
      </c>
      <c r="D7059" s="48">
        <f t="shared" si="333"/>
        <v>2009</v>
      </c>
      <c r="E7059" s="48">
        <f t="shared" si="334"/>
        <v>5949.7859399999998</v>
      </c>
      <c r="F7059" s="49"/>
    </row>
    <row r="7060" spans="1:6">
      <c r="A7060" s="49">
        <v>39871</v>
      </c>
      <c r="B7060" s="48">
        <v>2764.1</v>
      </c>
      <c r="C7060" s="48">
        <f t="shared" si="332"/>
        <v>2</v>
      </c>
      <c r="D7060" s="48">
        <f t="shared" si="333"/>
        <v>2009</v>
      </c>
      <c r="E7060" s="48">
        <f t="shared" si="334"/>
        <v>5482.5923499999999</v>
      </c>
      <c r="F7060" s="49"/>
    </row>
    <row r="7061" spans="1:6">
      <c r="A7061" s="49">
        <v>39872</v>
      </c>
      <c r="B7061" s="48">
        <v>2474.0300000000002</v>
      </c>
      <c r="C7061" s="48">
        <f t="shared" si="332"/>
        <v>2</v>
      </c>
      <c r="D7061" s="48">
        <f t="shared" si="333"/>
        <v>2009</v>
      </c>
      <c r="E7061" s="48">
        <f t="shared" si="334"/>
        <v>4907.2385050000003</v>
      </c>
      <c r="F7061" s="49"/>
    </row>
    <row r="7062" spans="1:6">
      <c r="A7062" s="49">
        <v>39873</v>
      </c>
      <c r="B7062" s="48">
        <v>2444.27</v>
      </c>
      <c r="C7062" s="48">
        <f t="shared" si="332"/>
        <v>3</v>
      </c>
      <c r="D7062" s="48">
        <f t="shared" si="333"/>
        <v>2009</v>
      </c>
      <c r="E7062" s="48">
        <f t="shared" si="334"/>
        <v>4848.2095449999997</v>
      </c>
      <c r="F7062" s="49"/>
    </row>
    <row r="7063" spans="1:6">
      <c r="A7063" s="49">
        <v>39874</v>
      </c>
      <c r="B7063" s="48">
        <v>2413.58</v>
      </c>
      <c r="C7063" s="48">
        <f t="shared" si="332"/>
        <v>3</v>
      </c>
      <c r="D7063" s="48">
        <f t="shared" si="333"/>
        <v>2009</v>
      </c>
      <c r="E7063" s="48">
        <f t="shared" si="334"/>
        <v>4787.3359300000002</v>
      </c>
      <c r="F7063" s="49"/>
    </row>
    <row r="7064" spans="1:6">
      <c r="A7064" s="49">
        <v>39875</v>
      </c>
      <c r="B7064" s="48">
        <v>2899.9</v>
      </c>
      <c r="C7064" s="48">
        <f t="shared" si="332"/>
        <v>3</v>
      </c>
      <c r="D7064" s="48">
        <f t="shared" si="333"/>
        <v>2009</v>
      </c>
      <c r="E7064" s="48">
        <f t="shared" si="334"/>
        <v>5751.95165</v>
      </c>
      <c r="F7064" s="49"/>
    </row>
    <row r="7065" spans="1:6">
      <c r="A7065" s="49">
        <v>39876</v>
      </c>
      <c r="B7065" s="48">
        <v>2744.27</v>
      </c>
      <c r="C7065" s="48">
        <f t="shared" si="332"/>
        <v>3</v>
      </c>
      <c r="D7065" s="48">
        <f t="shared" si="333"/>
        <v>2009</v>
      </c>
      <c r="E7065" s="48">
        <f t="shared" si="334"/>
        <v>5443.2595449999999</v>
      </c>
      <c r="F7065" s="49"/>
    </row>
    <row r="7066" spans="1:6">
      <c r="A7066" s="49">
        <v>39877</v>
      </c>
      <c r="B7066" s="48">
        <v>3013.6</v>
      </c>
      <c r="C7066" s="48">
        <f t="shared" si="332"/>
        <v>3</v>
      </c>
      <c r="D7066" s="48">
        <f t="shared" si="333"/>
        <v>2009</v>
      </c>
      <c r="E7066" s="48">
        <f t="shared" si="334"/>
        <v>5977.4755999999998</v>
      </c>
      <c r="F7066" s="49"/>
    </row>
    <row r="7067" spans="1:6">
      <c r="A7067" s="49">
        <v>39878</v>
      </c>
      <c r="B7067" s="48">
        <v>2845.55</v>
      </c>
      <c r="C7067" s="48">
        <f t="shared" si="332"/>
        <v>3</v>
      </c>
      <c r="D7067" s="48">
        <f t="shared" si="333"/>
        <v>2009</v>
      </c>
      <c r="E7067" s="48">
        <f t="shared" si="334"/>
        <v>5644.1484250000003</v>
      </c>
      <c r="F7067" s="49"/>
    </row>
    <row r="7068" spans="1:6">
      <c r="A7068" s="49">
        <v>39879</v>
      </c>
      <c r="B7068" s="48">
        <v>2788.27</v>
      </c>
      <c r="C7068" s="48">
        <f t="shared" si="332"/>
        <v>3</v>
      </c>
      <c r="D7068" s="48">
        <f t="shared" si="333"/>
        <v>2009</v>
      </c>
      <c r="E7068" s="48">
        <f t="shared" si="334"/>
        <v>5530.5335450000002</v>
      </c>
      <c r="F7068" s="49"/>
    </row>
    <row r="7069" spans="1:6">
      <c r="A7069" s="49">
        <v>39880</v>
      </c>
      <c r="B7069" s="48">
        <v>2623.41</v>
      </c>
      <c r="C7069" s="48">
        <f t="shared" si="332"/>
        <v>3</v>
      </c>
      <c r="D7069" s="48">
        <f t="shared" si="333"/>
        <v>2009</v>
      </c>
      <c r="E7069" s="48">
        <f t="shared" si="334"/>
        <v>5203.533735</v>
      </c>
      <c r="F7069" s="49"/>
    </row>
    <row r="7070" spans="1:6">
      <c r="A7070" s="49">
        <v>39881</v>
      </c>
      <c r="B7070" s="48">
        <v>3083.78</v>
      </c>
      <c r="C7070" s="48">
        <f t="shared" si="332"/>
        <v>3</v>
      </c>
      <c r="D7070" s="48">
        <f t="shared" si="333"/>
        <v>2009</v>
      </c>
      <c r="E7070" s="48">
        <f t="shared" si="334"/>
        <v>6116.6776300000001</v>
      </c>
      <c r="F7070" s="49"/>
    </row>
    <row r="7071" spans="1:6">
      <c r="A7071" s="49">
        <v>39882</v>
      </c>
      <c r="B7071" s="48">
        <v>2880.13</v>
      </c>
      <c r="C7071" s="48">
        <f t="shared" si="332"/>
        <v>3</v>
      </c>
      <c r="D7071" s="48">
        <f t="shared" si="333"/>
        <v>2009</v>
      </c>
      <c r="E7071" s="48">
        <f t="shared" si="334"/>
        <v>5712.7378550000003</v>
      </c>
      <c r="F7071" s="49"/>
    </row>
    <row r="7072" spans="1:6">
      <c r="A7072" s="49">
        <v>39883</v>
      </c>
      <c r="B7072" s="48">
        <v>2524.8000000000002</v>
      </c>
      <c r="C7072" s="48">
        <f t="shared" si="332"/>
        <v>3</v>
      </c>
      <c r="D7072" s="48">
        <f t="shared" si="333"/>
        <v>2009</v>
      </c>
      <c r="E7072" s="48">
        <f t="shared" si="334"/>
        <v>5007.9408000000003</v>
      </c>
      <c r="F7072" s="49"/>
    </row>
    <row r="7073" spans="1:6">
      <c r="A7073" s="49">
        <v>39884</v>
      </c>
      <c r="B7073" s="48">
        <v>2521.23</v>
      </c>
      <c r="C7073" s="48">
        <f t="shared" si="332"/>
        <v>3</v>
      </c>
      <c r="D7073" s="48">
        <f t="shared" si="333"/>
        <v>2009</v>
      </c>
      <c r="E7073" s="48">
        <f t="shared" si="334"/>
        <v>5000.8597049999998</v>
      </c>
      <c r="F7073" s="49"/>
    </row>
    <row r="7074" spans="1:6">
      <c r="A7074" s="49">
        <v>39885</v>
      </c>
      <c r="B7074" s="48">
        <v>2679.5</v>
      </c>
      <c r="C7074" s="48">
        <f t="shared" si="332"/>
        <v>3</v>
      </c>
      <c r="D7074" s="48">
        <f t="shared" si="333"/>
        <v>2009</v>
      </c>
      <c r="E7074" s="48">
        <f t="shared" si="334"/>
        <v>5314.7882500000005</v>
      </c>
      <c r="F7074" s="49"/>
    </row>
    <row r="7075" spans="1:6">
      <c r="A7075" s="49">
        <v>39886</v>
      </c>
      <c r="B7075" s="48">
        <v>2511.66</v>
      </c>
      <c r="C7075" s="48">
        <f t="shared" si="332"/>
        <v>3</v>
      </c>
      <c r="D7075" s="48">
        <f t="shared" si="333"/>
        <v>2009</v>
      </c>
      <c r="E7075" s="48">
        <f t="shared" si="334"/>
        <v>4981.8776099999995</v>
      </c>
      <c r="F7075" s="49"/>
    </row>
    <row r="7076" spans="1:6">
      <c r="A7076" s="49">
        <v>39887</v>
      </c>
      <c r="B7076" s="48">
        <v>2874.27</v>
      </c>
      <c r="C7076" s="48">
        <f t="shared" si="332"/>
        <v>3</v>
      </c>
      <c r="D7076" s="48">
        <f t="shared" si="333"/>
        <v>2009</v>
      </c>
      <c r="E7076" s="48">
        <f t="shared" si="334"/>
        <v>5701.1145450000004</v>
      </c>
      <c r="F7076" s="49"/>
    </row>
    <row r="7077" spans="1:6">
      <c r="A7077" s="49">
        <v>39888</v>
      </c>
      <c r="B7077" s="48">
        <v>2766.49</v>
      </c>
      <c r="C7077" s="48">
        <f t="shared" si="332"/>
        <v>3</v>
      </c>
      <c r="D7077" s="48">
        <f t="shared" si="333"/>
        <v>2009</v>
      </c>
      <c r="E7077" s="48">
        <f t="shared" si="334"/>
        <v>5487.332915</v>
      </c>
      <c r="F7077" s="49"/>
    </row>
    <row r="7078" spans="1:6">
      <c r="A7078" s="49">
        <v>39889</v>
      </c>
      <c r="B7078" s="48">
        <v>3775.21</v>
      </c>
      <c r="C7078" s="48">
        <f t="shared" si="332"/>
        <v>3</v>
      </c>
      <c r="D7078" s="48">
        <f t="shared" si="333"/>
        <v>2009</v>
      </c>
      <c r="E7078" s="48">
        <f t="shared" si="334"/>
        <v>7488.1290349999999</v>
      </c>
      <c r="F7078" s="49"/>
    </row>
    <row r="7079" spans="1:6">
      <c r="A7079" s="49">
        <v>39890</v>
      </c>
      <c r="B7079" s="48">
        <v>3404.64</v>
      </c>
      <c r="C7079" s="48">
        <f t="shared" si="332"/>
        <v>3</v>
      </c>
      <c r="D7079" s="48">
        <f t="shared" si="333"/>
        <v>2009</v>
      </c>
      <c r="E7079" s="48">
        <f t="shared" si="334"/>
        <v>6753.1034399999999</v>
      </c>
      <c r="F7079" s="49"/>
    </row>
    <row r="7080" spans="1:6">
      <c r="A7080" s="49">
        <v>39891</v>
      </c>
      <c r="B7080" s="48">
        <v>3079.64</v>
      </c>
      <c r="C7080" s="48">
        <f t="shared" si="332"/>
        <v>3</v>
      </c>
      <c r="D7080" s="48">
        <f t="shared" si="333"/>
        <v>2009</v>
      </c>
      <c r="E7080" s="48">
        <f t="shared" si="334"/>
        <v>6108.46594</v>
      </c>
      <c r="F7080" s="49"/>
    </row>
    <row r="7081" spans="1:6">
      <c r="A7081" s="49">
        <v>39892</v>
      </c>
      <c r="B7081" s="48">
        <v>3165.36</v>
      </c>
      <c r="C7081" s="48">
        <f t="shared" si="332"/>
        <v>3</v>
      </c>
      <c r="D7081" s="48">
        <f t="shared" si="333"/>
        <v>2009</v>
      </c>
      <c r="E7081" s="48">
        <f t="shared" si="334"/>
        <v>6278.4915600000004</v>
      </c>
      <c r="F7081" s="49"/>
    </row>
    <row r="7082" spans="1:6">
      <c r="A7082" s="49">
        <v>39893</v>
      </c>
      <c r="B7082" s="48">
        <v>3228.62</v>
      </c>
      <c r="C7082" s="48">
        <f t="shared" si="332"/>
        <v>3</v>
      </c>
      <c r="D7082" s="48">
        <f t="shared" si="333"/>
        <v>2009</v>
      </c>
      <c r="E7082" s="48">
        <f t="shared" si="334"/>
        <v>6403.9677700000002</v>
      </c>
      <c r="F7082" s="49"/>
    </row>
    <row r="7083" spans="1:6">
      <c r="A7083" s="49">
        <v>39894</v>
      </c>
      <c r="B7083" s="48">
        <v>3876.32</v>
      </c>
      <c r="C7083" s="48">
        <f t="shared" si="332"/>
        <v>3</v>
      </c>
      <c r="D7083" s="48">
        <f t="shared" si="333"/>
        <v>2009</v>
      </c>
      <c r="E7083" s="48">
        <f t="shared" si="334"/>
        <v>7688.6807200000003</v>
      </c>
      <c r="F7083" s="49"/>
    </row>
    <row r="7084" spans="1:6">
      <c r="A7084" s="49">
        <v>39895</v>
      </c>
      <c r="B7084" s="48">
        <v>4057.03</v>
      </c>
      <c r="C7084" s="48">
        <f t="shared" si="332"/>
        <v>3</v>
      </c>
      <c r="D7084" s="48">
        <f t="shared" si="333"/>
        <v>2009</v>
      </c>
      <c r="E7084" s="48">
        <f t="shared" si="334"/>
        <v>8047.1190050000005</v>
      </c>
      <c r="F7084" s="49"/>
    </row>
    <row r="7085" spans="1:6">
      <c r="A7085" s="49">
        <v>39896</v>
      </c>
      <c r="B7085" s="48">
        <v>3745.69</v>
      </c>
      <c r="C7085" s="48">
        <f t="shared" si="332"/>
        <v>3</v>
      </c>
      <c r="D7085" s="48">
        <f t="shared" si="333"/>
        <v>2009</v>
      </c>
      <c r="E7085" s="48">
        <f t="shared" si="334"/>
        <v>7429.5761149999998</v>
      </c>
      <c r="F7085" s="49"/>
    </row>
    <row r="7086" spans="1:6">
      <c r="A7086" s="49">
        <v>39897</v>
      </c>
      <c r="B7086" s="48">
        <v>3814.54</v>
      </c>
      <c r="C7086" s="48">
        <f t="shared" si="332"/>
        <v>3</v>
      </c>
      <c r="D7086" s="48">
        <f t="shared" si="333"/>
        <v>2009</v>
      </c>
      <c r="E7086" s="48">
        <f t="shared" si="334"/>
        <v>7566.1400899999999</v>
      </c>
      <c r="F7086" s="49"/>
    </row>
    <row r="7087" spans="1:6">
      <c r="A7087" s="49">
        <v>39898</v>
      </c>
      <c r="B7087" s="48">
        <v>3453.8</v>
      </c>
      <c r="C7087" s="48">
        <f t="shared" si="332"/>
        <v>3</v>
      </c>
      <c r="D7087" s="48">
        <f t="shared" si="333"/>
        <v>2009</v>
      </c>
      <c r="E7087" s="48">
        <f t="shared" si="334"/>
        <v>6850.6123000000007</v>
      </c>
      <c r="F7087" s="49"/>
    </row>
    <row r="7088" spans="1:6">
      <c r="A7088" s="49">
        <v>39899</v>
      </c>
      <c r="B7088" s="48">
        <v>3045.26</v>
      </c>
      <c r="C7088" s="48">
        <f t="shared" si="332"/>
        <v>3</v>
      </c>
      <c r="D7088" s="48">
        <f t="shared" si="333"/>
        <v>2009</v>
      </c>
      <c r="E7088" s="48">
        <f t="shared" si="334"/>
        <v>6040.2732100000003</v>
      </c>
      <c r="F7088" s="49"/>
    </row>
    <row r="7089" spans="1:6">
      <c r="A7089" s="49">
        <v>39900</v>
      </c>
      <c r="B7089" s="48">
        <v>3251.35</v>
      </c>
      <c r="C7089" s="48">
        <f t="shared" si="332"/>
        <v>3</v>
      </c>
      <c r="D7089" s="48">
        <f t="shared" si="333"/>
        <v>2009</v>
      </c>
      <c r="E7089" s="48">
        <f t="shared" si="334"/>
        <v>6449.0527249999996</v>
      </c>
      <c r="F7089" s="49"/>
    </row>
    <row r="7090" spans="1:6">
      <c r="A7090" s="49">
        <v>39901</v>
      </c>
      <c r="B7090" s="48">
        <v>3836.87</v>
      </c>
      <c r="C7090" s="48">
        <f t="shared" si="332"/>
        <v>3</v>
      </c>
      <c r="D7090" s="48">
        <f t="shared" si="333"/>
        <v>2009</v>
      </c>
      <c r="E7090" s="48">
        <f t="shared" si="334"/>
        <v>7610.4316449999997</v>
      </c>
      <c r="F7090" s="49"/>
    </row>
    <row r="7091" spans="1:6">
      <c r="A7091" s="49">
        <v>39902</v>
      </c>
      <c r="B7091" s="48">
        <v>3594.41</v>
      </c>
      <c r="C7091" s="48">
        <f t="shared" si="332"/>
        <v>3</v>
      </c>
      <c r="D7091" s="48">
        <f t="shared" si="333"/>
        <v>2009</v>
      </c>
      <c r="E7091" s="48">
        <f t="shared" si="334"/>
        <v>7129.5122350000001</v>
      </c>
      <c r="F7091" s="49"/>
    </row>
    <row r="7092" spans="1:6">
      <c r="A7092" s="49">
        <v>39903</v>
      </c>
      <c r="B7092" s="48">
        <v>3677.82</v>
      </c>
      <c r="C7092" s="48">
        <f t="shared" si="332"/>
        <v>3</v>
      </c>
      <c r="D7092" s="48">
        <f t="shared" si="333"/>
        <v>2009</v>
      </c>
      <c r="E7092" s="48">
        <f t="shared" si="334"/>
        <v>7294.9559700000009</v>
      </c>
      <c r="F7092" s="49"/>
    </row>
    <row r="7093" spans="1:6">
      <c r="A7093" s="49">
        <v>39904</v>
      </c>
      <c r="B7093" s="48">
        <v>3018.15</v>
      </c>
      <c r="C7093" s="48">
        <f t="shared" si="332"/>
        <v>4</v>
      </c>
      <c r="D7093" s="48">
        <f t="shared" si="333"/>
        <v>2009</v>
      </c>
      <c r="E7093" s="48">
        <f t="shared" si="334"/>
        <v>5986.5005250000004</v>
      </c>
      <c r="F7093" s="49"/>
    </row>
    <row r="7094" spans="1:6">
      <c r="A7094" s="49">
        <v>39905</v>
      </c>
      <c r="B7094" s="48">
        <v>3594.76</v>
      </c>
      <c r="C7094" s="48">
        <f t="shared" si="332"/>
        <v>4</v>
      </c>
      <c r="D7094" s="48">
        <f t="shared" si="333"/>
        <v>2009</v>
      </c>
      <c r="E7094" s="48">
        <f t="shared" si="334"/>
        <v>7130.2064600000003</v>
      </c>
      <c r="F7094" s="49"/>
    </row>
    <row r="7095" spans="1:6">
      <c r="A7095" s="49">
        <v>39906</v>
      </c>
      <c r="B7095" s="48">
        <v>3309.8</v>
      </c>
      <c r="C7095" s="48">
        <f t="shared" si="332"/>
        <v>4</v>
      </c>
      <c r="D7095" s="48">
        <f t="shared" si="333"/>
        <v>2009</v>
      </c>
      <c r="E7095" s="48">
        <f t="shared" si="334"/>
        <v>6564.9883000000009</v>
      </c>
      <c r="F7095" s="49"/>
    </row>
    <row r="7096" spans="1:6">
      <c r="A7096" s="49">
        <v>39907</v>
      </c>
      <c r="B7096" s="48">
        <v>3011.75</v>
      </c>
      <c r="C7096" s="48">
        <f t="shared" si="332"/>
        <v>4</v>
      </c>
      <c r="D7096" s="48">
        <f t="shared" si="333"/>
        <v>2009</v>
      </c>
      <c r="E7096" s="48">
        <f t="shared" si="334"/>
        <v>5973.8061250000001</v>
      </c>
      <c r="F7096" s="49"/>
    </row>
    <row r="7097" spans="1:6">
      <c r="A7097" s="49">
        <v>39908</v>
      </c>
      <c r="B7097" s="48">
        <v>2964.94</v>
      </c>
      <c r="C7097" s="48">
        <f t="shared" si="332"/>
        <v>4</v>
      </c>
      <c r="D7097" s="48">
        <f t="shared" si="333"/>
        <v>2009</v>
      </c>
      <c r="E7097" s="48">
        <f t="shared" si="334"/>
        <v>5880.95849</v>
      </c>
      <c r="F7097" s="49"/>
    </row>
    <row r="7098" spans="1:6">
      <c r="A7098" s="49">
        <v>39909</v>
      </c>
      <c r="B7098" s="48">
        <v>3089.68</v>
      </c>
      <c r="C7098" s="48">
        <f t="shared" si="332"/>
        <v>4</v>
      </c>
      <c r="D7098" s="48">
        <f t="shared" si="333"/>
        <v>2009</v>
      </c>
      <c r="E7098" s="48">
        <f t="shared" si="334"/>
        <v>6128.3802799999994</v>
      </c>
      <c r="F7098" s="49"/>
    </row>
    <row r="7099" spans="1:6">
      <c r="A7099" s="49">
        <v>39910</v>
      </c>
      <c r="B7099" s="48">
        <v>3408.37</v>
      </c>
      <c r="C7099" s="48">
        <f t="shared" si="332"/>
        <v>4</v>
      </c>
      <c r="D7099" s="48">
        <f t="shared" si="333"/>
        <v>2009</v>
      </c>
      <c r="E7099" s="48">
        <f t="shared" si="334"/>
        <v>6760.5018950000003</v>
      </c>
      <c r="F7099" s="49"/>
    </row>
    <row r="7100" spans="1:6">
      <c r="A7100" s="49">
        <v>39911</v>
      </c>
      <c r="B7100" s="48">
        <v>4083.47</v>
      </c>
      <c r="C7100" s="48">
        <f t="shared" si="332"/>
        <v>4</v>
      </c>
      <c r="D7100" s="48">
        <f t="shared" si="333"/>
        <v>2009</v>
      </c>
      <c r="E7100" s="48">
        <f t="shared" si="334"/>
        <v>8099.5627450000002</v>
      </c>
      <c r="F7100" s="49"/>
    </row>
    <row r="7101" spans="1:6">
      <c r="A7101" s="49">
        <v>39912</v>
      </c>
      <c r="B7101" s="48">
        <v>4277.99</v>
      </c>
      <c r="C7101" s="48">
        <f t="shared" si="332"/>
        <v>4</v>
      </c>
      <c r="D7101" s="48">
        <f t="shared" si="333"/>
        <v>2009</v>
      </c>
      <c r="E7101" s="48">
        <f t="shared" si="334"/>
        <v>8485.3931649999995</v>
      </c>
      <c r="F7101" s="49"/>
    </row>
    <row r="7102" spans="1:6">
      <c r="A7102" s="49">
        <v>39913</v>
      </c>
      <c r="B7102" s="48">
        <v>4520.6000000000004</v>
      </c>
      <c r="C7102" s="48">
        <f t="shared" si="332"/>
        <v>4</v>
      </c>
      <c r="D7102" s="48">
        <f t="shared" si="333"/>
        <v>2009</v>
      </c>
      <c r="E7102" s="48">
        <f t="shared" si="334"/>
        <v>8966.6101000000017</v>
      </c>
      <c r="F7102" s="49"/>
    </row>
    <row r="7103" spans="1:6">
      <c r="A7103" s="49">
        <v>39914</v>
      </c>
      <c r="B7103" s="48">
        <v>3537.3</v>
      </c>
      <c r="C7103" s="48">
        <f t="shared" si="332"/>
        <v>4</v>
      </c>
      <c r="D7103" s="48">
        <f t="shared" si="333"/>
        <v>2009</v>
      </c>
      <c r="E7103" s="48">
        <f t="shared" si="334"/>
        <v>7016.2345500000001</v>
      </c>
      <c r="F7103" s="49"/>
    </row>
    <row r="7104" spans="1:6">
      <c r="A7104" s="49">
        <v>39915</v>
      </c>
      <c r="B7104" s="48">
        <v>4484.8599999999997</v>
      </c>
      <c r="C7104" s="48">
        <f t="shared" si="332"/>
        <v>4</v>
      </c>
      <c r="D7104" s="48">
        <f t="shared" si="333"/>
        <v>2009</v>
      </c>
      <c r="E7104" s="48">
        <f t="shared" si="334"/>
        <v>8895.7198099999987</v>
      </c>
      <c r="F7104" s="49"/>
    </row>
    <row r="7105" spans="1:6">
      <c r="A7105" s="49">
        <v>39916</v>
      </c>
      <c r="B7105" s="48">
        <v>5397.14</v>
      </c>
      <c r="C7105" s="48">
        <f t="shared" si="332"/>
        <v>4</v>
      </c>
      <c r="D7105" s="48">
        <f t="shared" si="333"/>
        <v>2009</v>
      </c>
      <c r="E7105" s="48">
        <f t="shared" si="334"/>
        <v>10705.227190000001</v>
      </c>
      <c r="F7105" s="49"/>
    </row>
    <row r="7106" spans="1:6">
      <c r="A7106" s="49">
        <v>39917</v>
      </c>
      <c r="B7106" s="48">
        <v>5756.79</v>
      </c>
      <c r="C7106" s="48">
        <f t="shared" si="332"/>
        <v>4</v>
      </c>
      <c r="D7106" s="48">
        <f t="shared" si="333"/>
        <v>2009</v>
      </c>
      <c r="E7106" s="48">
        <f t="shared" si="334"/>
        <v>11418.592965</v>
      </c>
      <c r="F7106" s="49"/>
    </row>
    <row r="7107" spans="1:6">
      <c r="A7107" s="49">
        <v>39918</v>
      </c>
      <c r="B7107" s="48">
        <v>7047.33</v>
      </c>
      <c r="C7107" s="48">
        <f t="shared" ref="C7107:C7170" si="335">MONTH(A7107)</f>
        <v>4</v>
      </c>
      <c r="D7107" s="48">
        <f t="shared" ref="D7107:D7170" si="336">IF(C7107&gt;9,YEAR(A7107)+1,YEAR(A7107))</f>
        <v>2009</v>
      </c>
      <c r="E7107" s="48">
        <f t="shared" ref="E7107:E7170" si="337">B7107*1.9835</f>
        <v>13978.379054999999</v>
      </c>
      <c r="F7107" s="49"/>
    </row>
    <row r="7108" spans="1:6">
      <c r="A7108" s="49">
        <v>39919</v>
      </c>
      <c r="B7108" s="48">
        <v>8275.26</v>
      </c>
      <c r="C7108" s="48">
        <f t="shared" si="335"/>
        <v>4</v>
      </c>
      <c r="D7108" s="48">
        <f t="shared" si="336"/>
        <v>2009</v>
      </c>
      <c r="E7108" s="48">
        <f t="shared" si="337"/>
        <v>16413.978210000001</v>
      </c>
      <c r="F7108" s="49"/>
    </row>
    <row r="7109" spans="1:6">
      <c r="A7109" s="49">
        <v>39920</v>
      </c>
      <c r="B7109" s="48">
        <v>7297.93</v>
      </c>
      <c r="C7109" s="48">
        <f t="shared" si="335"/>
        <v>4</v>
      </c>
      <c r="D7109" s="48">
        <f t="shared" si="336"/>
        <v>2009</v>
      </c>
      <c r="E7109" s="48">
        <f t="shared" si="337"/>
        <v>14475.444155000001</v>
      </c>
      <c r="F7109" s="49"/>
    </row>
    <row r="7110" spans="1:6">
      <c r="A7110" s="49">
        <v>39921</v>
      </c>
      <c r="B7110" s="48">
        <v>7762.99</v>
      </c>
      <c r="C7110" s="48">
        <f t="shared" si="335"/>
        <v>4</v>
      </c>
      <c r="D7110" s="48">
        <f t="shared" si="336"/>
        <v>2009</v>
      </c>
      <c r="E7110" s="48">
        <f t="shared" si="337"/>
        <v>15397.890664999999</v>
      </c>
      <c r="F7110" s="49"/>
    </row>
    <row r="7111" spans="1:6">
      <c r="A7111" s="49">
        <v>39922</v>
      </c>
      <c r="B7111" s="48">
        <v>8780.1</v>
      </c>
      <c r="C7111" s="48">
        <f t="shared" si="335"/>
        <v>4</v>
      </c>
      <c r="D7111" s="48">
        <f t="shared" si="336"/>
        <v>2009</v>
      </c>
      <c r="E7111" s="48">
        <f t="shared" si="337"/>
        <v>17415.32835</v>
      </c>
      <c r="F7111" s="49"/>
    </row>
    <row r="7112" spans="1:6">
      <c r="A7112" s="49">
        <v>39923</v>
      </c>
      <c r="B7112" s="48">
        <v>9138.01</v>
      </c>
      <c r="C7112" s="48">
        <f t="shared" si="335"/>
        <v>4</v>
      </c>
      <c r="D7112" s="48">
        <f t="shared" si="336"/>
        <v>2009</v>
      </c>
      <c r="E7112" s="48">
        <f t="shared" si="337"/>
        <v>18125.242835000001</v>
      </c>
      <c r="F7112" s="49"/>
    </row>
    <row r="7113" spans="1:6">
      <c r="A7113" s="49">
        <v>39924</v>
      </c>
      <c r="B7113" s="48">
        <v>10899.75</v>
      </c>
      <c r="C7113" s="48">
        <f t="shared" si="335"/>
        <v>4</v>
      </c>
      <c r="D7113" s="48">
        <f t="shared" si="336"/>
        <v>2009</v>
      </c>
      <c r="E7113" s="48">
        <f t="shared" si="337"/>
        <v>21619.654125000001</v>
      </c>
      <c r="F7113" s="49"/>
    </row>
    <row r="7114" spans="1:6">
      <c r="A7114" s="49">
        <v>39925</v>
      </c>
      <c r="B7114" s="48">
        <v>12401.9</v>
      </c>
      <c r="C7114" s="48">
        <f t="shared" si="335"/>
        <v>4</v>
      </c>
      <c r="D7114" s="48">
        <f t="shared" si="336"/>
        <v>2009</v>
      </c>
      <c r="E7114" s="48">
        <f t="shared" si="337"/>
        <v>24599.16865</v>
      </c>
      <c r="F7114" s="49"/>
    </row>
    <row r="7115" spans="1:6">
      <c r="A7115" s="49">
        <v>39926</v>
      </c>
      <c r="B7115" s="48">
        <v>13886.46</v>
      </c>
      <c r="C7115" s="48">
        <f t="shared" si="335"/>
        <v>4</v>
      </c>
      <c r="D7115" s="48">
        <f t="shared" si="336"/>
        <v>2009</v>
      </c>
      <c r="E7115" s="48">
        <f t="shared" si="337"/>
        <v>27543.793409999998</v>
      </c>
      <c r="F7115" s="49"/>
    </row>
    <row r="7116" spans="1:6">
      <c r="A7116" s="49">
        <v>39927</v>
      </c>
      <c r="B7116" s="48">
        <v>13957.79</v>
      </c>
      <c r="C7116" s="48">
        <f t="shared" si="335"/>
        <v>4</v>
      </c>
      <c r="D7116" s="48">
        <f t="shared" si="336"/>
        <v>2009</v>
      </c>
      <c r="E7116" s="48">
        <f t="shared" si="337"/>
        <v>27685.276465000003</v>
      </c>
      <c r="F7116" s="49"/>
    </row>
    <row r="7117" spans="1:6">
      <c r="A7117" s="49">
        <v>39928</v>
      </c>
      <c r="B7117" s="48">
        <v>13490.54</v>
      </c>
      <c r="C7117" s="48">
        <f t="shared" si="335"/>
        <v>4</v>
      </c>
      <c r="D7117" s="48">
        <f t="shared" si="336"/>
        <v>2009</v>
      </c>
      <c r="E7117" s="48">
        <f t="shared" si="337"/>
        <v>26758.486090000002</v>
      </c>
      <c r="F7117" s="49"/>
    </row>
    <row r="7118" spans="1:6">
      <c r="A7118" s="49">
        <v>39929</v>
      </c>
      <c r="B7118" s="48">
        <v>11388.13</v>
      </c>
      <c r="C7118" s="48">
        <f t="shared" si="335"/>
        <v>4</v>
      </c>
      <c r="D7118" s="48">
        <f t="shared" si="336"/>
        <v>2009</v>
      </c>
      <c r="E7118" s="48">
        <f t="shared" si="337"/>
        <v>22588.355854999998</v>
      </c>
      <c r="F7118" s="49"/>
    </row>
    <row r="7119" spans="1:6">
      <c r="A7119" s="49">
        <v>39930</v>
      </c>
      <c r="B7119" s="48">
        <v>9867.99</v>
      </c>
      <c r="C7119" s="48">
        <f t="shared" si="335"/>
        <v>4</v>
      </c>
      <c r="D7119" s="48">
        <f t="shared" si="336"/>
        <v>2009</v>
      </c>
      <c r="E7119" s="48">
        <f t="shared" si="337"/>
        <v>19573.158165000001</v>
      </c>
      <c r="F7119" s="49"/>
    </row>
    <row r="7120" spans="1:6">
      <c r="A7120" s="49">
        <v>39931</v>
      </c>
      <c r="B7120" s="48">
        <v>9431.76</v>
      </c>
      <c r="C7120" s="48">
        <f t="shared" si="335"/>
        <v>4</v>
      </c>
      <c r="D7120" s="48">
        <f t="shared" si="336"/>
        <v>2009</v>
      </c>
      <c r="E7120" s="48">
        <f t="shared" si="337"/>
        <v>18707.895960000002</v>
      </c>
      <c r="F7120" s="49"/>
    </row>
    <row r="7121" spans="1:6">
      <c r="A7121" s="49">
        <v>39932</v>
      </c>
      <c r="B7121" s="48">
        <v>9885.68</v>
      </c>
      <c r="C7121" s="48">
        <f t="shared" si="335"/>
        <v>4</v>
      </c>
      <c r="D7121" s="48">
        <f t="shared" si="336"/>
        <v>2009</v>
      </c>
      <c r="E7121" s="48">
        <f t="shared" si="337"/>
        <v>19608.246279999999</v>
      </c>
      <c r="F7121" s="49"/>
    </row>
    <row r="7122" spans="1:6">
      <c r="A7122" s="49">
        <v>39933</v>
      </c>
      <c r="B7122" s="48">
        <v>8661.44</v>
      </c>
      <c r="C7122" s="48">
        <f t="shared" si="335"/>
        <v>4</v>
      </c>
      <c r="D7122" s="48">
        <f t="shared" si="336"/>
        <v>2009</v>
      </c>
      <c r="E7122" s="48">
        <f t="shared" si="337"/>
        <v>17179.966240000002</v>
      </c>
      <c r="F7122" s="49"/>
    </row>
    <row r="7123" spans="1:6">
      <c r="A7123" s="49">
        <v>39934</v>
      </c>
      <c r="B7123" s="48">
        <v>8677.18</v>
      </c>
      <c r="C7123" s="48">
        <f t="shared" si="335"/>
        <v>5</v>
      </c>
      <c r="D7123" s="48">
        <f t="shared" si="336"/>
        <v>2009</v>
      </c>
      <c r="E7123" s="48">
        <f t="shared" si="337"/>
        <v>17211.186530000003</v>
      </c>
      <c r="F7123" s="49"/>
    </row>
    <row r="7124" spans="1:6">
      <c r="A7124" s="49">
        <v>39935</v>
      </c>
      <c r="B7124" s="48">
        <v>9432.82</v>
      </c>
      <c r="C7124" s="48">
        <f t="shared" si="335"/>
        <v>5</v>
      </c>
      <c r="D7124" s="48">
        <f t="shared" si="336"/>
        <v>2009</v>
      </c>
      <c r="E7124" s="48">
        <f t="shared" si="337"/>
        <v>18709.998469999999</v>
      </c>
      <c r="F7124" s="49"/>
    </row>
    <row r="7125" spans="1:6">
      <c r="A7125" s="49">
        <v>39936</v>
      </c>
      <c r="B7125" s="48">
        <v>9578.2000000000007</v>
      </c>
      <c r="C7125" s="48">
        <f t="shared" si="335"/>
        <v>5</v>
      </c>
      <c r="D7125" s="48">
        <f t="shared" si="336"/>
        <v>2009</v>
      </c>
      <c r="E7125" s="48">
        <f t="shared" si="337"/>
        <v>18998.359700000001</v>
      </c>
      <c r="F7125" s="49"/>
    </row>
    <row r="7126" spans="1:6">
      <c r="A7126" s="49">
        <v>39937</v>
      </c>
      <c r="B7126" s="48">
        <v>10894.7</v>
      </c>
      <c r="C7126" s="48">
        <f t="shared" si="335"/>
        <v>5</v>
      </c>
      <c r="D7126" s="48">
        <f t="shared" si="336"/>
        <v>2009</v>
      </c>
      <c r="E7126" s="48">
        <f t="shared" si="337"/>
        <v>21609.637450000002</v>
      </c>
      <c r="F7126" s="49"/>
    </row>
    <row r="7127" spans="1:6">
      <c r="A7127" s="49">
        <v>39938</v>
      </c>
      <c r="B7127" s="48">
        <v>13040.72</v>
      </c>
      <c r="C7127" s="48">
        <f t="shared" si="335"/>
        <v>5</v>
      </c>
      <c r="D7127" s="48">
        <f t="shared" si="336"/>
        <v>2009</v>
      </c>
      <c r="E7127" s="48">
        <f t="shared" si="337"/>
        <v>25866.268120000001</v>
      </c>
      <c r="F7127" s="49"/>
    </row>
    <row r="7128" spans="1:6">
      <c r="A7128" s="49">
        <v>39939</v>
      </c>
      <c r="B7128" s="48">
        <v>13948.62</v>
      </c>
      <c r="C7128" s="48">
        <f t="shared" si="335"/>
        <v>5</v>
      </c>
      <c r="D7128" s="48">
        <f t="shared" si="336"/>
        <v>2009</v>
      </c>
      <c r="E7128" s="48">
        <f t="shared" si="337"/>
        <v>27667.087770000002</v>
      </c>
      <c r="F7128" s="49"/>
    </row>
    <row r="7129" spans="1:6">
      <c r="A7129" s="49">
        <v>39940</v>
      </c>
      <c r="B7129" s="48">
        <v>13765.03</v>
      </c>
      <c r="C7129" s="48">
        <f t="shared" si="335"/>
        <v>5</v>
      </c>
      <c r="D7129" s="48">
        <f t="shared" si="336"/>
        <v>2009</v>
      </c>
      <c r="E7129" s="48">
        <f t="shared" si="337"/>
        <v>27302.937005000003</v>
      </c>
      <c r="F7129" s="49"/>
    </row>
    <row r="7130" spans="1:6">
      <c r="A7130" s="49">
        <v>39941</v>
      </c>
      <c r="B7130" s="48">
        <v>13294.54</v>
      </c>
      <c r="C7130" s="48">
        <f t="shared" si="335"/>
        <v>5</v>
      </c>
      <c r="D7130" s="48">
        <f t="shared" si="336"/>
        <v>2009</v>
      </c>
      <c r="E7130" s="48">
        <f t="shared" si="337"/>
        <v>26369.720090000003</v>
      </c>
      <c r="F7130" s="49"/>
    </row>
    <row r="7131" spans="1:6">
      <c r="A7131" s="49">
        <v>39942</v>
      </c>
      <c r="B7131" s="48">
        <v>12385.58</v>
      </c>
      <c r="C7131" s="48">
        <f t="shared" si="335"/>
        <v>5</v>
      </c>
      <c r="D7131" s="48">
        <f t="shared" si="336"/>
        <v>2009</v>
      </c>
      <c r="E7131" s="48">
        <f t="shared" si="337"/>
        <v>24566.797930000001</v>
      </c>
      <c r="F7131" s="49"/>
    </row>
    <row r="7132" spans="1:6">
      <c r="A7132" s="49">
        <v>39943</v>
      </c>
      <c r="B7132" s="48">
        <v>11681.94</v>
      </c>
      <c r="C7132" s="48">
        <f t="shared" si="335"/>
        <v>5</v>
      </c>
      <c r="D7132" s="48">
        <f t="shared" si="336"/>
        <v>2009</v>
      </c>
      <c r="E7132" s="48">
        <f t="shared" si="337"/>
        <v>23171.127990000001</v>
      </c>
      <c r="F7132" s="49"/>
    </row>
    <row r="7133" spans="1:6">
      <c r="A7133" s="49">
        <v>39944</v>
      </c>
      <c r="B7133" s="48">
        <v>12788.17</v>
      </c>
      <c r="C7133" s="48">
        <f t="shared" si="335"/>
        <v>5</v>
      </c>
      <c r="D7133" s="48">
        <f t="shared" si="336"/>
        <v>2009</v>
      </c>
      <c r="E7133" s="48">
        <f t="shared" si="337"/>
        <v>25365.335195</v>
      </c>
      <c r="F7133" s="49"/>
    </row>
    <row r="7134" spans="1:6">
      <c r="A7134" s="49">
        <v>39945</v>
      </c>
      <c r="B7134" s="48">
        <v>13588.74</v>
      </c>
      <c r="C7134" s="48">
        <f t="shared" si="335"/>
        <v>5</v>
      </c>
      <c r="D7134" s="48">
        <f t="shared" si="336"/>
        <v>2009</v>
      </c>
      <c r="E7134" s="48">
        <f t="shared" si="337"/>
        <v>26953.265790000001</v>
      </c>
      <c r="F7134" s="49"/>
    </row>
    <row r="7135" spans="1:6">
      <c r="A7135" s="49">
        <v>39946</v>
      </c>
      <c r="B7135" s="48">
        <v>14212.34</v>
      </c>
      <c r="C7135" s="48">
        <f t="shared" si="335"/>
        <v>5</v>
      </c>
      <c r="D7135" s="48">
        <f t="shared" si="336"/>
        <v>2009</v>
      </c>
      <c r="E7135" s="48">
        <f t="shared" si="337"/>
        <v>28190.176390000001</v>
      </c>
      <c r="F7135" s="49"/>
    </row>
    <row r="7136" spans="1:6">
      <c r="A7136" s="49">
        <v>39947</v>
      </c>
      <c r="B7136" s="48">
        <v>13172</v>
      </c>
      <c r="C7136" s="48">
        <f t="shared" si="335"/>
        <v>5</v>
      </c>
      <c r="D7136" s="48">
        <f t="shared" si="336"/>
        <v>2009</v>
      </c>
      <c r="E7136" s="48">
        <f t="shared" si="337"/>
        <v>26126.662</v>
      </c>
      <c r="F7136" s="49"/>
    </row>
    <row r="7137" spans="1:6">
      <c r="A7137" s="49">
        <v>39948</v>
      </c>
      <c r="B7137" s="48">
        <v>12873.73</v>
      </c>
      <c r="C7137" s="48">
        <f t="shared" si="335"/>
        <v>5</v>
      </c>
      <c r="D7137" s="48">
        <f t="shared" si="336"/>
        <v>2009</v>
      </c>
      <c r="E7137" s="48">
        <f t="shared" si="337"/>
        <v>25535.043454999999</v>
      </c>
      <c r="F7137" s="49"/>
    </row>
    <row r="7138" spans="1:6">
      <c r="A7138" s="49">
        <v>39949</v>
      </c>
      <c r="B7138" s="48">
        <v>13852.24</v>
      </c>
      <c r="C7138" s="48">
        <f t="shared" si="335"/>
        <v>5</v>
      </c>
      <c r="D7138" s="48">
        <f t="shared" si="336"/>
        <v>2009</v>
      </c>
      <c r="E7138" s="48">
        <f t="shared" si="337"/>
        <v>27475.91804</v>
      </c>
      <c r="F7138" s="49"/>
    </row>
    <row r="7139" spans="1:6">
      <c r="A7139" s="49">
        <v>39950</v>
      </c>
      <c r="B7139" s="48">
        <v>15651.93</v>
      </c>
      <c r="C7139" s="48">
        <f t="shared" si="335"/>
        <v>5</v>
      </c>
      <c r="D7139" s="48">
        <f t="shared" si="336"/>
        <v>2009</v>
      </c>
      <c r="E7139" s="48">
        <f t="shared" si="337"/>
        <v>31045.603155000001</v>
      </c>
      <c r="F7139" s="49"/>
    </row>
    <row r="7140" spans="1:6">
      <c r="A7140" s="49">
        <v>39951</v>
      </c>
      <c r="B7140" s="48">
        <v>18377</v>
      </c>
      <c r="C7140" s="48">
        <f t="shared" si="335"/>
        <v>5</v>
      </c>
      <c r="D7140" s="48">
        <f t="shared" si="336"/>
        <v>2009</v>
      </c>
      <c r="E7140" s="48">
        <f t="shared" si="337"/>
        <v>36450.779500000004</v>
      </c>
      <c r="F7140" s="49"/>
    </row>
    <row r="7141" spans="1:6">
      <c r="A7141" s="49">
        <v>39952</v>
      </c>
      <c r="B7141" s="48">
        <v>22877.34</v>
      </c>
      <c r="C7141" s="48">
        <f t="shared" si="335"/>
        <v>5</v>
      </c>
      <c r="D7141" s="48">
        <f t="shared" si="336"/>
        <v>2009</v>
      </c>
      <c r="E7141" s="48">
        <f t="shared" si="337"/>
        <v>45377.203890000004</v>
      </c>
      <c r="F7141" s="49"/>
    </row>
    <row r="7142" spans="1:6">
      <c r="A7142" s="49">
        <v>39953</v>
      </c>
      <c r="B7142" s="48">
        <v>27719.71</v>
      </c>
      <c r="C7142" s="48">
        <f t="shared" si="335"/>
        <v>5</v>
      </c>
      <c r="D7142" s="48">
        <f t="shared" si="336"/>
        <v>2009</v>
      </c>
      <c r="E7142" s="48">
        <f t="shared" si="337"/>
        <v>54982.044784999998</v>
      </c>
      <c r="F7142" s="49"/>
    </row>
    <row r="7143" spans="1:6">
      <c r="A7143" s="49">
        <v>39954</v>
      </c>
      <c r="B7143" s="48">
        <v>29896.76</v>
      </c>
      <c r="C7143" s="48">
        <f t="shared" si="335"/>
        <v>5</v>
      </c>
      <c r="D7143" s="48">
        <f t="shared" si="336"/>
        <v>2009</v>
      </c>
      <c r="E7143" s="48">
        <f t="shared" si="337"/>
        <v>59300.223460000001</v>
      </c>
      <c r="F7143" s="49"/>
    </row>
    <row r="7144" spans="1:6">
      <c r="A7144" s="49">
        <v>39955</v>
      </c>
      <c r="B7144" s="48">
        <v>28315.93</v>
      </c>
      <c r="C7144" s="48">
        <f t="shared" si="335"/>
        <v>5</v>
      </c>
      <c r="D7144" s="48">
        <f t="shared" si="336"/>
        <v>2009</v>
      </c>
      <c r="E7144" s="48">
        <f t="shared" si="337"/>
        <v>56164.647154999999</v>
      </c>
      <c r="F7144" s="49"/>
    </row>
    <row r="7145" spans="1:6">
      <c r="A7145" s="49">
        <v>39956</v>
      </c>
      <c r="B7145" s="48">
        <v>27577.8</v>
      </c>
      <c r="C7145" s="48">
        <f t="shared" si="335"/>
        <v>5</v>
      </c>
      <c r="D7145" s="48">
        <f t="shared" si="336"/>
        <v>2009</v>
      </c>
      <c r="E7145" s="48">
        <f t="shared" si="337"/>
        <v>54700.566299999999</v>
      </c>
      <c r="F7145" s="49"/>
    </row>
    <row r="7146" spans="1:6">
      <c r="A7146" s="49">
        <v>39957</v>
      </c>
      <c r="B7146" s="48">
        <v>29200.49</v>
      </c>
      <c r="C7146" s="48">
        <f t="shared" si="335"/>
        <v>5</v>
      </c>
      <c r="D7146" s="48">
        <f t="shared" si="336"/>
        <v>2009</v>
      </c>
      <c r="E7146" s="48">
        <f t="shared" si="337"/>
        <v>57919.171915000006</v>
      </c>
      <c r="F7146" s="49"/>
    </row>
    <row r="7147" spans="1:6">
      <c r="A7147" s="49">
        <v>39958</v>
      </c>
      <c r="B7147" s="48">
        <v>30190.25</v>
      </c>
      <c r="C7147" s="48">
        <f t="shared" si="335"/>
        <v>5</v>
      </c>
      <c r="D7147" s="48">
        <f t="shared" si="336"/>
        <v>2009</v>
      </c>
      <c r="E7147" s="48">
        <f t="shared" si="337"/>
        <v>59882.360874999998</v>
      </c>
      <c r="F7147" s="49"/>
    </row>
    <row r="7148" spans="1:6">
      <c r="A7148" s="49">
        <v>39959</v>
      </c>
      <c r="B7148" s="48">
        <v>29229.98</v>
      </c>
      <c r="C7148" s="48">
        <f t="shared" si="335"/>
        <v>5</v>
      </c>
      <c r="D7148" s="48">
        <f t="shared" si="336"/>
        <v>2009</v>
      </c>
      <c r="E7148" s="48">
        <f t="shared" si="337"/>
        <v>57977.665330000003</v>
      </c>
      <c r="F7148" s="49"/>
    </row>
    <row r="7149" spans="1:6">
      <c r="A7149" s="49">
        <v>39960</v>
      </c>
      <c r="B7149" s="48">
        <v>29884.37</v>
      </c>
      <c r="C7149" s="48">
        <f t="shared" si="335"/>
        <v>5</v>
      </c>
      <c r="D7149" s="48">
        <f t="shared" si="336"/>
        <v>2009</v>
      </c>
      <c r="E7149" s="48">
        <f t="shared" si="337"/>
        <v>59275.647895000002</v>
      </c>
      <c r="F7149" s="49"/>
    </row>
    <row r="7150" spans="1:6">
      <c r="A7150" s="49">
        <v>39961</v>
      </c>
      <c r="B7150" s="48">
        <v>29105.65</v>
      </c>
      <c r="C7150" s="48">
        <f t="shared" si="335"/>
        <v>5</v>
      </c>
      <c r="D7150" s="48">
        <f t="shared" si="336"/>
        <v>2009</v>
      </c>
      <c r="E7150" s="48">
        <f t="shared" si="337"/>
        <v>57731.056775000005</v>
      </c>
      <c r="F7150" s="49"/>
    </row>
    <row r="7151" spans="1:6">
      <c r="A7151" s="49">
        <v>39962</v>
      </c>
      <c r="B7151" s="48">
        <v>30204.02</v>
      </c>
      <c r="C7151" s="48">
        <f t="shared" si="335"/>
        <v>5</v>
      </c>
      <c r="D7151" s="48">
        <f t="shared" si="336"/>
        <v>2009</v>
      </c>
      <c r="E7151" s="48">
        <f t="shared" si="337"/>
        <v>59909.673670000004</v>
      </c>
      <c r="F7151" s="49"/>
    </row>
    <row r="7152" spans="1:6">
      <c r="A7152" s="49">
        <v>39963</v>
      </c>
      <c r="B7152" s="48">
        <v>31252.1</v>
      </c>
      <c r="C7152" s="48">
        <f t="shared" si="335"/>
        <v>5</v>
      </c>
      <c r="D7152" s="48">
        <f t="shared" si="336"/>
        <v>2009</v>
      </c>
      <c r="E7152" s="48">
        <f t="shared" si="337"/>
        <v>61988.540349999996</v>
      </c>
      <c r="F7152" s="49"/>
    </row>
    <row r="7153" spans="1:6">
      <c r="A7153" s="49">
        <v>39964</v>
      </c>
      <c r="B7153" s="48">
        <v>30884.44</v>
      </c>
      <c r="C7153" s="48">
        <f t="shared" si="335"/>
        <v>5</v>
      </c>
      <c r="D7153" s="48">
        <f t="shared" si="336"/>
        <v>2009</v>
      </c>
      <c r="E7153" s="48">
        <f t="shared" si="337"/>
        <v>61259.286739999996</v>
      </c>
      <c r="F7153" s="49"/>
    </row>
    <row r="7154" spans="1:6">
      <c r="A7154" s="49">
        <v>39965</v>
      </c>
      <c r="B7154" s="48">
        <v>34463.03</v>
      </c>
      <c r="C7154" s="48">
        <f t="shared" si="335"/>
        <v>6</v>
      </c>
      <c r="D7154" s="48">
        <f t="shared" si="336"/>
        <v>2009</v>
      </c>
      <c r="E7154" s="48">
        <f t="shared" si="337"/>
        <v>68357.420004999993</v>
      </c>
      <c r="F7154" s="49"/>
    </row>
    <row r="7155" spans="1:6">
      <c r="A7155" s="49">
        <v>39966</v>
      </c>
      <c r="B7155" s="48">
        <v>34114.839999999997</v>
      </c>
      <c r="C7155" s="48">
        <f t="shared" si="335"/>
        <v>6</v>
      </c>
      <c r="D7155" s="48">
        <f t="shared" si="336"/>
        <v>2009</v>
      </c>
      <c r="E7155" s="48">
        <f t="shared" si="337"/>
        <v>67666.785139999993</v>
      </c>
      <c r="F7155" s="49"/>
    </row>
    <row r="7156" spans="1:6">
      <c r="A7156" s="49">
        <v>39967</v>
      </c>
      <c r="B7156" s="48">
        <v>33085.199999999997</v>
      </c>
      <c r="C7156" s="48">
        <f t="shared" si="335"/>
        <v>6</v>
      </c>
      <c r="D7156" s="48">
        <f t="shared" si="336"/>
        <v>2009</v>
      </c>
      <c r="E7156" s="48">
        <f t="shared" si="337"/>
        <v>65624.494200000001</v>
      </c>
      <c r="F7156" s="49"/>
    </row>
    <row r="7157" spans="1:6">
      <c r="A7157" s="49">
        <v>39968</v>
      </c>
      <c r="B7157" s="48">
        <v>30759.14</v>
      </c>
      <c r="C7157" s="48">
        <f t="shared" si="335"/>
        <v>6</v>
      </c>
      <c r="D7157" s="48">
        <f t="shared" si="336"/>
        <v>2009</v>
      </c>
      <c r="E7157" s="48">
        <f t="shared" si="337"/>
        <v>61010.75419</v>
      </c>
      <c r="F7157" s="49"/>
    </row>
    <row r="7158" spans="1:6">
      <c r="A7158" s="49">
        <v>39969</v>
      </c>
      <c r="B7158" s="48">
        <v>31132.73</v>
      </c>
      <c r="C7158" s="48">
        <f t="shared" si="335"/>
        <v>6</v>
      </c>
      <c r="D7158" s="48">
        <f t="shared" si="336"/>
        <v>2009</v>
      </c>
      <c r="E7158" s="48">
        <f t="shared" si="337"/>
        <v>61751.769955000003</v>
      </c>
      <c r="F7158" s="49"/>
    </row>
    <row r="7159" spans="1:6">
      <c r="A7159" s="49">
        <v>39970</v>
      </c>
      <c r="B7159" s="48">
        <v>30965.9</v>
      </c>
      <c r="C7159" s="48">
        <f t="shared" si="335"/>
        <v>6</v>
      </c>
      <c r="D7159" s="48">
        <f t="shared" si="336"/>
        <v>2009</v>
      </c>
      <c r="E7159" s="48">
        <f t="shared" si="337"/>
        <v>61420.862650000003</v>
      </c>
      <c r="F7159" s="49"/>
    </row>
    <row r="7160" spans="1:6">
      <c r="A7160" s="49">
        <v>39971</v>
      </c>
      <c r="B7160" s="48">
        <v>32839.379999999997</v>
      </c>
      <c r="C7160" s="48">
        <f t="shared" si="335"/>
        <v>6</v>
      </c>
      <c r="D7160" s="48">
        <f t="shared" si="336"/>
        <v>2009</v>
      </c>
      <c r="E7160" s="48">
        <f t="shared" si="337"/>
        <v>65136.910229999994</v>
      </c>
      <c r="F7160" s="49"/>
    </row>
    <row r="7161" spans="1:6">
      <c r="A7161" s="49">
        <v>39972</v>
      </c>
      <c r="B7161" s="48">
        <v>30563.19</v>
      </c>
      <c r="C7161" s="48">
        <f t="shared" si="335"/>
        <v>6</v>
      </c>
      <c r="D7161" s="48">
        <f t="shared" si="336"/>
        <v>2009</v>
      </c>
      <c r="E7161" s="48">
        <f t="shared" si="337"/>
        <v>60622.087364999999</v>
      </c>
      <c r="F7161" s="49"/>
    </row>
    <row r="7162" spans="1:6">
      <c r="A7162" s="49">
        <v>39973</v>
      </c>
      <c r="B7162" s="48">
        <v>26414.31</v>
      </c>
      <c r="C7162" s="48">
        <f t="shared" si="335"/>
        <v>6</v>
      </c>
      <c r="D7162" s="48">
        <f t="shared" si="336"/>
        <v>2009</v>
      </c>
      <c r="E7162" s="48">
        <f t="shared" si="337"/>
        <v>52392.783885000004</v>
      </c>
      <c r="F7162" s="49"/>
    </row>
    <row r="7163" spans="1:6">
      <c r="A7163" s="49">
        <v>39974</v>
      </c>
      <c r="B7163" s="48">
        <v>24227.29</v>
      </c>
      <c r="C7163" s="48">
        <f t="shared" si="335"/>
        <v>6</v>
      </c>
      <c r="D7163" s="48">
        <f t="shared" si="336"/>
        <v>2009</v>
      </c>
      <c r="E7163" s="48">
        <f t="shared" si="337"/>
        <v>48054.829715</v>
      </c>
      <c r="F7163" s="49"/>
    </row>
    <row r="7164" spans="1:6">
      <c r="A7164" s="49">
        <v>39975</v>
      </c>
      <c r="B7164" s="48">
        <v>23803.69</v>
      </c>
      <c r="C7164" s="48">
        <f t="shared" si="335"/>
        <v>6</v>
      </c>
      <c r="D7164" s="48">
        <f t="shared" si="336"/>
        <v>2009</v>
      </c>
      <c r="E7164" s="48">
        <f t="shared" si="337"/>
        <v>47214.619115000001</v>
      </c>
      <c r="F7164" s="49"/>
    </row>
    <row r="7165" spans="1:6">
      <c r="A7165" s="49">
        <v>39976</v>
      </c>
      <c r="B7165" s="48">
        <v>23922.43</v>
      </c>
      <c r="C7165" s="48">
        <f t="shared" si="335"/>
        <v>6</v>
      </c>
      <c r="D7165" s="48">
        <f t="shared" si="336"/>
        <v>2009</v>
      </c>
      <c r="E7165" s="48">
        <f t="shared" si="337"/>
        <v>47450.139905000004</v>
      </c>
      <c r="F7165" s="49"/>
    </row>
    <row r="7166" spans="1:6">
      <c r="A7166" s="49">
        <v>39977</v>
      </c>
      <c r="B7166" s="48">
        <v>23890.82</v>
      </c>
      <c r="C7166" s="48">
        <f t="shared" si="335"/>
        <v>6</v>
      </c>
      <c r="D7166" s="48">
        <f t="shared" si="336"/>
        <v>2009</v>
      </c>
      <c r="E7166" s="48">
        <f t="shared" si="337"/>
        <v>47387.441469999998</v>
      </c>
      <c r="F7166" s="49"/>
    </row>
    <row r="7167" spans="1:6">
      <c r="A7167" s="49">
        <v>39978</v>
      </c>
      <c r="B7167" s="48">
        <v>25103.63</v>
      </c>
      <c r="C7167" s="48">
        <f t="shared" si="335"/>
        <v>6</v>
      </c>
      <c r="D7167" s="48">
        <f t="shared" si="336"/>
        <v>2009</v>
      </c>
      <c r="E7167" s="48">
        <f t="shared" si="337"/>
        <v>49793.050105000002</v>
      </c>
      <c r="F7167" s="49"/>
    </row>
    <row r="7168" spans="1:6">
      <c r="A7168" s="49">
        <v>39979</v>
      </c>
      <c r="B7168" s="48">
        <v>24503.73</v>
      </c>
      <c r="C7168" s="48">
        <f t="shared" si="335"/>
        <v>6</v>
      </c>
      <c r="D7168" s="48">
        <f t="shared" si="336"/>
        <v>2009</v>
      </c>
      <c r="E7168" s="48">
        <f t="shared" si="337"/>
        <v>48603.148455000002</v>
      </c>
      <c r="F7168" s="49"/>
    </row>
    <row r="7169" spans="1:6">
      <c r="A7169" s="49">
        <v>39980</v>
      </c>
      <c r="B7169" s="48">
        <v>24279.35</v>
      </c>
      <c r="C7169" s="48">
        <f t="shared" si="335"/>
        <v>6</v>
      </c>
      <c r="D7169" s="48">
        <f t="shared" si="336"/>
        <v>2009</v>
      </c>
      <c r="E7169" s="48">
        <f t="shared" si="337"/>
        <v>48158.090724999995</v>
      </c>
      <c r="F7169" s="49"/>
    </row>
    <row r="7170" spans="1:6">
      <c r="A7170" s="49">
        <v>39981</v>
      </c>
      <c r="B7170" s="48">
        <v>23459.41</v>
      </c>
      <c r="C7170" s="48">
        <f t="shared" si="335"/>
        <v>6</v>
      </c>
      <c r="D7170" s="48">
        <f t="shared" si="336"/>
        <v>2009</v>
      </c>
      <c r="E7170" s="48">
        <f t="shared" si="337"/>
        <v>46531.739735000003</v>
      </c>
      <c r="F7170" s="49"/>
    </row>
    <row r="7171" spans="1:6">
      <c r="A7171" s="49">
        <v>39982</v>
      </c>
      <c r="B7171" s="48">
        <v>23389.17</v>
      </c>
      <c r="C7171" s="48">
        <f t="shared" ref="C7171:C7234" si="338">MONTH(A7171)</f>
        <v>6</v>
      </c>
      <c r="D7171" s="48">
        <f t="shared" ref="D7171:D7234" si="339">IF(C7171&gt;9,YEAR(A7171)+1,YEAR(A7171))</f>
        <v>2009</v>
      </c>
      <c r="E7171" s="48">
        <f t="shared" ref="E7171:E7234" si="340">B7171*1.9835</f>
        <v>46392.418695</v>
      </c>
      <c r="F7171" s="49"/>
    </row>
    <row r="7172" spans="1:6">
      <c r="A7172" s="49">
        <v>39983</v>
      </c>
      <c r="B7172" s="48">
        <v>26022.82</v>
      </c>
      <c r="C7172" s="48">
        <f t="shared" si="338"/>
        <v>6</v>
      </c>
      <c r="D7172" s="48">
        <f t="shared" si="339"/>
        <v>2009</v>
      </c>
      <c r="E7172" s="48">
        <f t="shared" si="340"/>
        <v>51616.263469999998</v>
      </c>
      <c r="F7172" s="49"/>
    </row>
    <row r="7173" spans="1:6">
      <c r="A7173" s="49">
        <v>39984</v>
      </c>
      <c r="B7173" s="48">
        <v>25846.959999999999</v>
      </c>
      <c r="C7173" s="48">
        <f t="shared" si="338"/>
        <v>6</v>
      </c>
      <c r="D7173" s="48">
        <f t="shared" si="339"/>
        <v>2009</v>
      </c>
      <c r="E7173" s="48">
        <f t="shared" si="340"/>
        <v>51267.445160000003</v>
      </c>
      <c r="F7173" s="49"/>
    </row>
    <row r="7174" spans="1:6">
      <c r="A7174" s="49">
        <v>39985</v>
      </c>
      <c r="B7174" s="48">
        <v>26568.06</v>
      </c>
      <c r="C7174" s="48">
        <f t="shared" si="338"/>
        <v>6</v>
      </c>
      <c r="D7174" s="48">
        <f t="shared" si="339"/>
        <v>2009</v>
      </c>
      <c r="E7174" s="48">
        <f t="shared" si="340"/>
        <v>52697.747010000006</v>
      </c>
      <c r="F7174" s="49"/>
    </row>
    <row r="7175" spans="1:6">
      <c r="A7175" s="49">
        <v>39986</v>
      </c>
      <c r="B7175" s="48">
        <v>27352.23</v>
      </c>
      <c r="C7175" s="48">
        <f t="shared" si="338"/>
        <v>6</v>
      </c>
      <c r="D7175" s="48">
        <f t="shared" si="339"/>
        <v>2009</v>
      </c>
      <c r="E7175" s="48">
        <f t="shared" si="340"/>
        <v>54253.148204999998</v>
      </c>
      <c r="F7175" s="49"/>
    </row>
    <row r="7176" spans="1:6">
      <c r="A7176" s="49">
        <v>39987</v>
      </c>
      <c r="B7176" s="48">
        <v>26346.26</v>
      </c>
      <c r="C7176" s="48">
        <f t="shared" si="338"/>
        <v>6</v>
      </c>
      <c r="D7176" s="48">
        <f t="shared" si="339"/>
        <v>2009</v>
      </c>
      <c r="E7176" s="48">
        <f t="shared" si="340"/>
        <v>52257.806709999997</v>
      </c>
      <c r="F7176" s="49"/>
    </row>
    <row r="7177" spans="1:6">
      <c r="A7177" s="49">
        <v>39988</v>
      </c>
      <c r="B7177" s="48">
        <v>24238.79</v>
      </c>
      <c r="C7177" s="48">
        <f t="shared" si="338"/>
        <v>6</v>
      </c>
      <c r="D7177" s="48">
        <f t="shared" si="339"/>
        <v>2009</v>
      </c>
      <c r="E7177" s="48">
        <f t="shared" si="340"/>
        <v>48077.639965000002</v>
      </c>
      <c r="F7177" s="49"/>
    </row>
    <row r="7178" spans="1:6">
      <c r="A7178" s="49">
        <v>39989</v>
      </c>
      <c r="B7178" s="48">
        <v>23836.36</v>
      </c>
      <c r="C7178" s="48">
        <f t="shared" si="338"/>
        <v>6</v>
      </c>
      <c r="D7178" s="48">
        <f t="shared" si="339"/>
        <v>2009</v>
      </c>
      <c r="E7178" s="48">
        <f t="shared" si="340"/>
        <v>47279.420060000004</v>
      </c>
      <c r="F7178" s="49"/>
    </row>
    <row r="7179" spans="1:6">
      <c r="A7179" s="49">
        <v>39990</v>
      </c>
      <c r="B7179" s="48">
        <v>24747.37</v>
      </c>
      <c r="C7179" s="48">
        <f t="shared" si="338"/>
        <v>6</v>
      </c>
      <c r="D7179" s="48">
        <f t="shared" si="339"/>
        <v>2009</v>
      </c>
      <c r="E7179" s="48">
        <f t="shared" si="340"/>
        <v>49086.408394999999</v>
      </c>
      <c r="F7179" s="49"/>
    </row>
    <row r="7180" spans="1:6">
      <c r="A7180" s="49">
        <v>39991</v>
      </c>
      <c r="B7180" s="48">
        <v>25471.27</v>
      </c>
      <c r="C7180" s="48">
        <f t="shared" si="338"/>
        <v>6</v>
      </c>
      <c r="D7180" s="48">
        <f t="shared" si="339"/>
        <v>2009</v>
      </c>
      <c r="E7180" s="48">
        <f t="shared" si="340"/>
        <v>50522.264045000004</v>
      </c>
      <c r="F7180" s="49"/>
    </row>
    <row r="7181" spans="1:6">
      <c r="A7181" s="49">
        <v>39992</v>
      </c>
      <c r="B7181" s="48">
        <v>24215.25</v>
      </c>
      <c r="C7181" s="48">
        <f t="shared" si="338"/>
        <v>6</v>
      </c>
      <c r="D7181" s="48">
        <f t="shared" si="339"/>
        <v>2009</v>
      </c>
      <c r="E7181" s="48">
        <f t="shared" si="340"/>
        <v>48030.948375</v>
      </c>
      <c r="F7181" s="49"/>
    </row>
    <row r="7182" spans="1:6">
      <c r="A7182" s="49">
        <v>39993</v>
      </c>
      <c r="B7182" s="48">
        <v>22018.11</v>
      </c>
      <c r="C7182" s="48">
        <f t="shared" si="338"/>
        <v>6</v>
      </c>
      <c r="D7182" s="48">
        <f t="shared" si="339"/>
        <v>2009</v>
      </c>
      <c r="E7182" s="48">
        <f t="shared" si="340"/>
        <v>43672.921184999999</v>
      </c>
      <c r="F7182" s="49"/>
    </row>
    <row r="7183" spans="1:6">
      <c r="A7183" s="49">
        <v>39994</v>
      </c>
      <c r="B7183" s="48">
        <v>21826.16</v>
      </c>
      <c r="C7183" s="48">
        <f t="shared" si="338"/>
        <v>6</v>
      </c>
      <c r="D7183" s="48">
        <f t="shared" si="339"/>
        <v>2009</v>
      </c>
      <c r="E7183" s="48">
        <f t="shared" si="340"/>
        <v>43292.18836</v>
      </c>
      <c r="F7183" s="49"/>
    </row>
    <row r="7184" spans="1:6">
      <c r="A7184" s="49">
        <v>39995</v>
      </c>
      <c r="B7184" s="48">
        <v>20334.36</v>
      </c>
      <c r="C7184" s="48">
        <f t="shared" si="338"/>
        <v>7</v>
      </c>
      <c r="D7184" s="48">
        <f t="shared" si="339"/>
        <v>2009</v>
      </c>
      <c r="E7184" s="48">
        <f t="shared" si="340"/>
        <v>40333.20306</v>
      </c>
      <c r="F7184" s="49"/>
    </row>
    <row r="7185" spans="1:6">
      <c r="A7185" s="49">
        <v>39996</v>
      </c>
      <c r="B7185" s="48">
        <v>21729.65</v>
      </c>
      <c r="C7185" s="48">
        <f t="shared" si="338"/>
        <v>7</v>
      </c>
      <c r="D7185" s="48">
        <f t="shared" si="339"/>
        <v>2009</v>
      </c>
      <c r="E7185" s="48">
        <f t="shared" si="340"/>
        <v>43100.760775000002</v>
      </c>
      <c r="F7185" s="49"/>
    </row>
    <row r="7186" spans="1:6">
      <c r="A7186" s="49">
        <v>39997</v>
      </c>
      <c r="B7186" s="48">
        <v>20515.54</v>
      </c>
      <c r="C7186" s="48">
        <f t="shared" si="338"/>
        <v>7</v>
      </c>
      <c r="D7186" s="48">
        <f t="shared" si="339"/>
        <v>2009</v>
      </c>
      <c r="E7186" s="48">
        <f t="shared" si="340"/>
        <v>40692.57359</v>
      </c>
      <c r="F7186" s="49"/>
    </row>
    <row r="7187" spans="1:6">
      <c r="A7187" s="49">
        <v>39998</v>
      </c>
      <c r="B7187" s="48">
        <v>19008.22</v>
      </c>
      <c r="C7187" s="48">
        <f t="shared" si="338"/>
        <v>7</v>
      </c>
      <c r="D7187" s="48">
        <f t="shared" si="339"/>
        <v>2009</v>
      </c>
      <c r="E7187" s="48">
        <f t="shared" si="340"/>
        <v>37702.804370000005</v>
      </c>
      <c r="F7187" s="49"/>
    </row>
    <row r="7188" spans="1:6">
      <c r="A7188" s="49">
        <v>39999</v>
      </c>
      <c r="B7188" s="48">
        <v>18702.009999999998</v>
      </c>
      <c r="C7188" s="48">
        <f t="shared" si="338"/>
        <v>7</v>
      </c>
      <c r="D7188" s="48">
        <f t="shared" si="339"/>
        <v>2009</v>
      </c>
      <c r="E7188" s="48">
        <f t="shared" si="340"/>
        <v>37095.436835</v>
      </c>
      <c r="F7188" s="49"/>
    </row>
    <row r="7189" spans="1:6">
      <c r="A7189" s="49">
        <v>40000</v>
      </c>
      <c r="B7189" s="48">
        <v>17125.75</v>
      </c>
      <c r="C7189" s="48">
        <f t="shared" si="338"/>
        <v>7</v>
      </c>
      <c r="D7189" s="48">
        <f t="shared" si="339"/>
        <v>2009</v>
      </c>
      <c r="E7189" s="48">
        <f t="shared" si="340"/>
        <v>33968.925125000002</v>
      </c>
      <c r="F7189" s="49"/>
    </row>
    <row r="7190" spans="1:6">
      <c r="A7190" s="49">
        <v>40001</v>
      </c>
      <c r="B7190" s="48">
        <v>16944.41</v>
      </c>
      <c r="C7190" s="48">
        <f t="shared" si="338"/>
        <v>7</v>
      </c>
      <c r="D7190" s="48">
        <f t="shared" si="339"/>
        <v>2009</v>
      </c>
      <c r="E7190" s="48">
        <f t="shared" si="340"/>
        <v>33609.237235000001</v>
      </c>
      <c r="F7190" s="49"/>
    </row>
    <row r="7191" spans="1:6">
      <c r="A7191" s="49">
        <v>40002</v>
      </c>
      <c r="B7191" s="48">
        <v>16670.04</v>
      </c>
      <c r="C7191" s="48">
        <f t="shared" si="338"/>
        <v>7</v>
      </c>
      <c r="D7191" s="48">
        <f t="shared" si="339"/>
        <v>2009</v>
      </c>
      <c r="E7191" s="48">
        <f t="shared" si="340"/>
        <v>33065.024340000004</v>
      </c>
      <c r="F7191" s="49"/>
    </row>
    <row r="7192" spans="1:6">
      <c r="A7192" s="49">
        <v>40003</v>
      </c>
      <c r="B7192" s="48">
        <v>14748.02</v>
      </c>
      <c r="C7192" s="48">
        <f t="shared" si="338"/>
        <v>7</v>
      </c>
      <c r="D7192" s="48">
        <f t="shared" si="339"/>
        <v>2009</v>
      </c>
      <c r="E7192" s="48">
        <f t="shared" si="340"/>
        <v>29252.697670000001</v>
      </c>
      <c r="F7192" s="49"/>
    </row>
    <row r="7193" spans="1:6">
      <c r="A7193" s="49">
        <v>40004</v>
      </c>
      <c r="B7193" s="48">
        <v>14105.92</v>
      </c>
      <c r="C7193" s="48">
        <f t="shared" si="338"/>
        <v>7</v>
      </c>
      <c r="D7193" s="48">
        <f t="shared" si="339"/>
        <v>2009</v>
      </c>
      <c r="E7193" s="48">
        <f t="shared" si="340"/>
        <v>27979.09232</v>
      </c>
      <c r="F7193" s="49"/>
    </row>
    <row r="7194" spans="1:6">
      <c r="A7194" s="49">
        <v>40005</v>
      </c>
      <c r="B7194" s="48">
        <v>13559.66</v>
      </c>
      <c r="C7194" s="48">
        <f t="shared" si="338"/>
        <v>7</v>
      </c>
      <c r="D7194" s="48">
        <f t="shared" si="339"/>
        <v>2009</v>
      </c>
      <c r="E7194" s="48">
        <f t="shared" si="340"/>
        <v>26895.585610000002</v>
      </c>
      <c r="F7194" s="49"/>
    </row>
    <row r="7195" spans="1:6">
      <c r="A7195" s="49">
        <v>40006</v>
      </c>
      <c r="B7195" s="48">
        <v>13007.33</v>
      </c>
      <c r="C7195" s="48">
        <f t="shared" si="338"/>
        <v>7</v>
      </c>
      <c r="D7195" s="48">
        <f t="shared" si="339"/>
        <v>2009</v>
      </c>
      <c r="E7195" s="48">
        <f t="shared" si="340"/>
        <v>25800.039055000001</v>
      </c>
      <c r="F7195" s="49"/>
    </row>
    <row r="7196" spans="1:6">
      <c r="A7196" s="49">
        <v>40007</v>
      </c>
      <c r="B7196" s="48">
        <v>12627.22</v>
      </c>
      <c r="C7196" s="48">
        <f t="shared" si="338"/>
        <v>7</v>
      </c>
      <c r="D7196" s="48">
        <f t="shared" si="339"/>
        <v>2009</v>
      </c>
      <c r="E7196" s="48">
        <f t="shared" si="340"/>
        <v>25046.09087</v>
      </c>
      <c r="F7196" s="49"/>
    </row>
    <row r="7197" spans="1:6">
      <c r="A7197" s="49">
        <v>40008</v>
      </c>
      <c r="B7197" s="48">
        <v>12486.62</v>
      </c>
      <c r="C7197" s="48">
        <f t="shared" si="338"/>
        <v>7</v>
      </c>
      <c r="D7197" s="48">
        <f t="shared" si="339"/>
        <v>2009</v>
      </c>
      <c r="E7197" s="48">
        <f t="shared" si="340"/>
        <v>24767.210770000002</v>
      </c>
      <c r="F7197" s="49"/>
    </row>
    <row r="7198" spans="1:6">
      <c r="A7198" s="49">
        <v>40009</v>
      </c>
      <c r="B7198" s="48">
        <v>11907.21</v>
      </c>
      <c r="C7198" s="48">
        <f t="shared" si="338"/>
        <v>7</v>
      </c>
      <c r="D7198" s="48">
        <f t="shared" si="339"/>
        <v>2009</v>
      </c>
      <c r="E7198" s="48">
        <f t="shared" si="340"/>
        <v>23617.951034999998</v>
      </c>
      <c r="F7198" s="49"/>
    </row>
    <row r="7199" spans="1:6">
      <c r="A7199" s="49">
        <v>40010</v>
      </c>
      <c r="B7199" s="48">
        <v>10916.24</v>
      </c>
      <c r="C7199" s="48">
        <f t="shared" si="338"/>
        <v>7</v>
      </c>
      <c r="D7199" s="48">
        <f t="shared" si="339"/>
        <v>2009</v>
      </c>
      <c r="E7199" s="48">
        <f t="shared" si="340"/>
        <v>21652.36204</v>
      </c>
      <c r="F7199" s="49"/>
    </row>
    <row r="7200" spans="1:6">
      <c r="A7200" s="49">
        <v>40011</v>
      </c>
      <c r="B7200" s="48">
        <v>10496.96</v>
      </c>
      <c r="C7200" s="48">
        <f t="shared" si="338"/>
        <v>7</v>
      </c>
      <c r="D7200" s="48">
        <f t="shared" si="339"/>
        <v>2009</v>
      </c>
      <c r="E7200" s="48">
        <f t="shared" si="340"/>
        <v>20820.720159999997</v>
      </c>
      <c r="F7200" s="49"/>
    </row>
    <row r="7201" spans="1:6">
      <c r="A7201" s="49">
        <v>40012</v>
      </c>
      <c r="B7201" s="48">
        <v>10316.129999999999</v>
      </c>
      <c r="C7201" s="48">
        <f t="shared" si="338"/>
        <v>7</v>
      </c>
      <c r="D7201" s="48">
        <f t="shared" si="339"/>
        <v>2009</v>
      </c>
      <c r="E7201" s="48">
        <f t="shared" si="340"/>
        <v>20462.043855</v>
      </c>
      <c r="F7201" s="49"/>
    </row>
    <row r="7202" spans="1:6">
      <c r="A7202" s="49">
        <v>40013</v>
      </c>
      <c r="B7202" s="48">
        <v>9758.82</v>
      </c>
      <c r="C7202" s="48">
        <f t="shared" si="338"/>
        <v>7</v>
      </c>
      <c r="D7202" s="48">
        <f t="shared" si="339"/>
        <v>2009</v>
      </c>
      <c r="E7202" s="48">
        <f t="shared" si="340"/>
        <v>19356.619470000001</v>
      </c>
      <c r="F7202" s="49"/>
    </row>
    <row r="7203" spans="1:6">
      <c r="A7203" s="49">
        <v>40014</v>
      </c>
      <c r="B7203" s="48">
        <v>9730.36</v>
      </c>
      <c r="C7203" s="48">
        <f t="shared" si="338"/>
        <v>7</v>
      </c>
      <c r="D7203" s="48">
        <f t="shared" si="339"/>
        <v>2009</v>
      </c>
      <c r="E7203" s="48">
        <f t="shared" si="340"/>
        <v>19300.16906</v>
      </c>
      <c r="F7203" s="49"/>
    </row>
    <row r="7204" spans="1:6">
      <c r="A7204" s="49">
        <v>40015</v>
      </c>
      <c r="B7204" s="48">
        <v>9993.82</v>
      </c>
      <c r="C7204" s="48">
        <f t="shared" si="338"/>
        <v>7</v>
      </c>
      <c r="D7204" s="48">
        <f t="shared" si="339"/>
        <v>2009</v>
      </c>
      <c r="E7204" s="48">
        <f t="shared" si="340"/>
        <v>19822.741969999999</v>
      </c>
      <c r="F7204" s="49"/>
    </row>
    <row r="7205" spans="1:6">
      <c r="A7205" s="49">
        <v>40016</v>
      </c>
      <c r="B7205" s="48">
        <v>9275.07</v>
      </c>
      <c r="C7205" s="48">
        <f t="shared" si="338"/>
        <v>7</v>
      </c>
      <c r="D7205" s="48">
        <f t="shared" si="339"/>
        <v>2009</v>
      </c>
      <c r="E7205" s="48">
        <f t="shared" si="340"/>
        <v>18397.101344999999</v>
      </c>
      <c r="F7205" s="49"/>
    </row>
    <row r="7206" spans="1:6">
      <c r="A7206" s="49">
        <v>40017</v>
      </c>
      <c r="B7206" s="48">
        <v>8663.36</v>
      </c>
      <c r="C7206" s="48">
        <f t="shared" si="338"/>
        <v>7</v>
      </c>
      <c r="D7206" s="48">
        <f t="shared" si="339"/>
        <v>2009</v>
      </c>
      <c r="E7206" s="48">
        <f t="shared" si="340"/>
        <v>17183.774560000002</v>
      </c>
      <c r="F7206" s="49"/>
    </row>
    <row r="7207" spans="1:6">
      <c r="A7207" s="49">
        <v>40018</v>
      </c>
      <c r="B7207" s="48">
        <v>8667.77</v>
      </c>
      <c r="C7207" s="48">
        <f t="shared" si="338"/>
        <v>7</v>
      </c>
      <c r="D7207" s="48">
        <f t="shared" si="339"/>
        <v>2009</v>
      </c>
      <c r="E7207" s="48">
        <f t="shared" si="340"/>
        <v>17192.521795000001</v>
      </c>
      <c r="F7207" s="49"/>
    </row>
    <row r="7208" spans="1:6">
      <c r="A7208" s="49">
        <v>40019</v>
      </c>
      <c r="B7208" s="48">
        <v>8647.6299999999992</v>
      </c>
      <c r="C7208" s="48">
        <f t="shared" si="338"/>
        <v>7</v>
      </c>
      <c r="D7208" s="48">
        <f t="shared" si="339"/>
        <v>2009</v>
      </c>
      <c r="E7208" s="48">
        <f t="shared" si="340"/>
        <v>17152.574105</v>
      </c>
      <c r="F7208" s="49"/>
    </row>
    <row r="7209" spans="1:6">
      <c r="A7209" s="49">
        <v>40020</v>
      </c>
      <c r="B7209" s="48">
        <v>8454.61</v>
      </c>
      <c r="C7209" s="48">
        <f t="shared" si="338"/>
        <v>7</v>
      </c>
      <c r="D7209" s="48">
        <f t="shared" si="339"/>
        <v>2009</v>
      </c>
      <c r="E7209" s="48">
        <f t="shared" si="340"/>
        <v>16769.718935000001</v>
      </c>
      <c r="F7209" s="49"/>
    </row>
    <row r="7210" spans="1:6">
      <c r="A7210" s="49">
        <v>40021</v>
      </c>
      <c r="B7210" s="48">
        <v>8580.32</v>
      </c>
      <c r="C7210" s="48">
        <f t="shared" si="338"/>
        <v>7</v>
      </c>
      <c r="D7210" s="48">
        <f t="shared" si="339"/>
        <v>2009</v>
      </c>
      <c r="E7210" s="48">
        <f t="shared" si="340"/>
        <v>17019.064719999998</v>
      </c>
      <c r="F7210" s="49"/>
    </row>
    <row r="7211" spans="1:6">
      <c r="A7211" s="49">
        <v>40022</v>
      </c>
      <c r="B7211" s="48">
        <v>8415.15</v>
      </c>
      <c r="C7211" s="48">
        <f t="shared" si="338"/>
        <v>7</v>
      </c>
      <c r="D7211" s="48">
        <f t="shared" si="339"/>
        <v>2009</v>
      </c>
      <c r="E7211" s="48">
        <f t="shared" si="340"/>
        <v>16691.450024999998</v>
      </c>
      <c r="F7211" s="49"/>
    </row>
    <row r="7212" spans="1:6">
      <c r="A7212" s="49">
        <v>40023</v>
      </c>
      <c r="B7212" s="48">
        <v>7961.22</v>
      </c>
      <c r="C7212" s="48">
        <f t="shared" si="338"/>
        <v>7</v>
      </c>
      <c r="D7212" s="48">
        <f t="shared" si="339"/>
        <v>2009</v>
      </c>
      <c r="E7212" s="48">
        <f t="shared" si="340"/>
        <v>15791.079870000001</v>
      </c>
      <c r="F7212" s="49"/>
    </row>
    <row r="7213" spans="1:6">
      <c r="A7213" s="49">
        <v>40024</v>
      </c>
      <c r="B7213" s="48">
        <v>7664.27</v>
      </c>
      <c r="C7213" s="48">
        <f t="shared" si="338"/>
        <v>7</v>
      </c>
      <c r="D7213" s="48">
        <f t="shared" si="339"/>
        <v>2009</v>
      </c>
      <c r="E7213" s="48">
        <f t="shared" si="340"/>
        <v>15202.079545000001</v>
      </c>
      <c r="F7213" s="49"/>
    </row>
    <row r="7214" spans="1:6">
      <c r="A7214" s="49">
        <v>40025</v>
      </c>
      <c r="B7214" s="48">
        <v>7369.7</v>
      </c>
      <c r="C7214" s="48">
        <f t="shared" si="338"/>
        <v>7</v>
      </c>
      <c r="D7214" s="48">
        <f t="shared" si="339"/>
        <v>2009</v>
      </c>
      <c r="E7214" s="48">
        <f t="shared" si="340"/>
        <v>14617.799950000001</v>
      </c>
      <c r="F7214" s="49"/>
    </row>
    <row r="7215" spans="1:6">
      <c r="A7215" s="49">
        <v>40026</v>
      </c>
      <c r="B7215" s="48">
        <v>6989.39</v>
      </c>
      <c r="C7215" s="48">
        <f t="shared" si="338"/>
        <v>8</v>
      </c>
      <c r="D7215" s="48">
        <f t="shared" si="339"/>
        <v>2009</v>
      </c>
      <c r="E7215" s="48">
        <f t="shared" si="340"/>
        <v>13863.455065</v>
      </c>
      <c r="F7215" s="49"/>
    </row>
    <row r="7216" spans="1:6">
      <c r="A7216" s="49">
        <v>40027</v>
      </c>
      <c r="B7216" s="48">
        <v>6851.84</v>
      </c>
      <c r="C7216" s="48">
        <f t="shared" si="338"/>
        <v>8</v>
      </c>
      <c r="D7216" s="48">
        <f t="shared" si="339"/>
        <v>2009</v>
      </c>
      <c r="E7216" s="48">
        <f t="shared" si="340"/>
        <v>13590.62464</v>
      </c>
      <c r="F7216" s="49"/>
    </row>
    <row r="7217" spans="1:6">
      <c r="A7217" s="49">
        <v>40028</v>
      </c>
      <c r="B7217" s="48">
        <v>6714.87</v>
      </c>
      <c r="C7217" s="48">
        <f t="shared" si="338"/>
        <v>8</v>
      </c>
      <c r="D7217" s="48">
        <f t="shared" si="339"/>
        <v>2009</v>
      </c>
      <c r="E7217" s="48">
        <f t="shared" si="340"/>
        <v>13318.944645</v>
      </c>
      <c r="F7217" s="49"/>
    </row>
    <row r="7218" spans="1:6">
      <c r="A7218" s="49">
        <v>40029</v>
      </c>
      <c r="B7218" s="48">
        <v>7300.16</v>
      </c>
      <c r="C7218" s="48">
        <f t="shared" si="338"/>
        <v>8</v>
      </c>
      <c r="D7218" s="48">
        <f t="shared" si="339"/>
        <v>2009</v>
      </c>
      <c r="E7218" s="48">
        <f t="shared" si="340"/>
        <v>14479.86736</v>
      </c>
      <c r="F7218" s="49"/>
    </row>
    <row r="7219" spans="1:6">
      <c r="A7219" s="49">
        <v>40030</v>
      </c>
      <c r="B7219" s="48">
        <v>6380.15</v>
      </c>
      <c r="C7219" s="48">
        <f t="shared" si="338"/>
        <v>8</v>
      </c>
      <c r="D7219" s="48">
        <f t="shared" si="339"/>
        <v>2009</v>
      </c>
      <c r="E7219" s="48">
        <f t="shared" si="340"/>
        <v>12655.027525</v>
      </c>
      <c r="F7219" s="49"/>
    </row>
    <row r="7220" spans="1:6">
      <c r="A7220" s="49">
        <v>40031</v>
      </c>
      <c r="B7220" s="48">
        <v>6387.68</v>
      </c>
      <c r="C7220" s="48">
        <f t="shared" si="338"/>
        <v>8</v>
      </c>
      <c r="D7220" s="48">
        <f t="shared" si="339"/>
        <v>2009</v>
      </c>
      <c r="E7220" s="48">
        <f t="shared" si="340"/>
        <v>12669.96328</v>
      </c>
      <c r="F7220" s="49"/>
    </row>
    <row r="7221" spans="1:6">
      <c r="A7221" s="49">
        <v>40032</v>
      </c>
      <c r="B7221" s="48">
        <v>7367.53</v>
      </c>
      <c r="C7221" s="48">
        <f t="shared" si="338"/>
        <v>8</v>
      </c>
      <c r="D7221" s="48">
        <f t="shared" si="339"/>
        <v>2009</v>
      </c>
      <c r="E7221" s="48">
        <f t="shared" si="340"/>
        <v>14613.495755</v>
      </c>
      <c r="F7221" s="49"/>
    </row>
    <row r="7222" spans="1:6">
      <c r="A7222" s="49">
        <v>40033</v>
      </c>
      <c r="B7222" s="48">
        <v>6927.8</v>
      </c>
      <c r="C7222" s="48">
        <f t="shared" si="338"/>
        <v>8</v>
      </c>
      <c r="D7222" s="48">
        <f t="shared" si="339"/>
        <v>2009</v>
      </c>
      <c r="E7222" s="48">
        <f t="shared" si="340"/>
        <v>13741.291300000001</v>
      </c>
      <c r="F7222" s="49"/>
    </row>
    <row r="7223" spans="1:6">
      <c r="A7223" s="49">
        <v>40034</v>
      </c>
      <c r="B7223" s="48">
        <v>6678.27</v>
      </c>
      <c r="C7223" s="48">
        <f t="shared" si="338"/>
        <v>8</v>
      </c>
      <c r="D7223" s="48">
        <f t="shared" si="339"/>
        <v>2009</v>
      </c>
      <c r="E7223" s="48">
        <f t="shared" si="340"/>
        <v>13246.348545000001</v>
      </c>
      <c r="F7223" s="49"/>
    </row>
    <row r="7224" spans="1:6">
      <c r="A7224" s="49">
        <v>40035</v>
      </c>
      <c r="B7224" s="48">
        <v>6683.15</v>
      </c>
      <c r="C7224" s="48">
        <f t="shared" si="338"/>
        <v>8</v>
      </c>
      <c r="D7224" s="48">
        <f t="shared" si="339"/>
        <v>2009</v>
      </c>
      <c r="E7224" s="48">
        <f t="shared" si="340"/>
        <v>13256.028025</v>
      </c>
      <c r="F7224" s="49"/>
    </row>
    <row r="7225" spans="1:6">
      <c r="A7225" s="49">
        <v>40036</v>
      </c>
      <c r="B7225" s="48">
        <v>6333.66</v>
      </c>
      <c r="C7225" s="48">
        <f t="shared" si="338"/>
        <v>8</v>
      </c>
      <c r="D7225" s="48">
        <f t="shared" si="339"/>
        <v>2009</v>
      </c>
      <c r="E7225" s="48">
        <f t="shared" si="340"/>
        <v>12562.814609999999</v>
      </c>
      <c r="F7225" s="49"/>
    </row>
    <row r="7226" spans="1:6">
      <c r="A7226" s="49">
        <v>40037</v>
      </c>
      <c r="B7226" s="48">
        <v>5868.43</v>
      </c>
      <c r="C7226" s="48">
        <f t="shared" si="338"/>
        <v>8</v>
      </c>
      <c r="D7226" s="48">
        <f t="shared" si="339"/>
        <v>2009</v>
      </c>
      <c r="E7226" s="48">
        <f t="shared" si="340"/>
        <v>11640.030905000001</v>
      </c>
      <c r="F7226" s="49"/>
    </row>
    <row r="7227" spans="1:6">
      <c r="A7227" s="49">
        <v>40038</v>
      </c>
      <c r="B7227" s="48">
        <v>6004.4</v>
      </c>
      <c r="C7227" s="48">
        <f t="shared" si="338"/>
        <v>8</v>
      </c>
      <c r="D7227" s="48">
        <f t="shared" si="339"/>
        <v>2009</v>
      </c>
      <c r="E7227" s="48">
        <f t="shared" si="340"/>
        <v>11909.7274</v>
      </c>
      <c r="F7227" s="49"/>
    </row>
    <row r="7228" spans="1:6">
      <c r="A7228" s="49">
        <v>40039</v>
      </c>
      <c r="B7228" s="48">
        <v>5649.78</v>
      </c>
      <c r="C7228" s="48">
        <f t="shared" si="338"/>
        <v>8</v>
      </c>
      <c r="D7228" s="48">
        <f t="shared" si="339"/>
        <v>2009</v>
      </c>
      <c r="E7228" s="48">
        <f t="shared" si="340"/>
        <v>11206.33863</v>
      </c>
      <c r="F7228" s="49"/>
    </row>
    <row r="7229" spans="1:6">
      <c r="A7229" s="49">
        <v>40040</v>
      </c>
      <c r="B7229" s="48">
        <v>5115.01</v>
      </c>
      <c r="C7229" s="48">
        <f t="shared" si="338"/>
        <v>8</v>
      </c>
      <c r="D7229" s="48">
        <f t="shared" si="339"/>
        <v>2009</v>
      </c>
      <c r="E7229" s="48">
        <f t="shared" si="340"/>
        <v>10145.622335</v>
      </c>
      <c r="F7229" s="49"/>
    </row>
    <row r="7230" spans="1:6">
      <c r="A7230" s="49">
        <v>40041</v>
      </c>
      <c r="B7230" s="48">
        <v>5385.07</v>
      </c>
      <c r="C7230" s="48">
        <f t="shared" si="338"/>
        <v>8</v>
      </c>
      <c r="D7230" s="48">
        <f t="shared" si="339"/>
        <v>2009</v>
      </c>
      <c r="E7230" s="48">
        <f t="shared" si="340"/>
        <v>10681.286345</v>
      </c>
      <c r="F7230" s="49"/>
    </row>
    <row r="7231" spans="1:6">
      <c r="A7231" s="49">
        <v>40042</v>
      </c>
      <c r="B7231" s="48">
        <v>5813.15</v>
      </c>
      <c r="C7231" s="48">
        <f t="shared" si="338"/>
        <v>8</v>
      </c>
      <c r="D7231" s="48">
        <f t="shared" si="339"/>
        <v>2009</v>
      </c>
      <c r="E7231" s="48">
        <f t="shared" si="340"/>
        <v>11530.383024999999</v>
      </c>
      <c r="F7231" s="49"/>
    </row>
    <row r="7232" spans="1:6">
      <c r="A7232" s="49">
        <v>40043</v>
      </c>
      <c r="B7232" s="48">
        <v>5379.62</v>
      </c>
      <c r="C7232" s="48">
        <f t="shared" si="338"/>
        <v>8</v>
      </c>
      <c r="D7232" s="48">
        <f t="shared" si="339"/>
        <v>2009</v>
      </c>
      <c r="E7232" s="48">
        <f t="shared" si="340"/>
        <v>10670.476269999999</v>
      </c>
      <c r="F7232" s="49"/>
    </row>
    <row r="7233" spans="1:6">
      <c r="A7233" s="49">
        <v>40044</v>
      </c>
      <c r="B7233" s="48">
        <v>4934.9799999999996</v>
      </c>
      <c r="C7233" s="48">
        <f t="shared" si="338"/>
        <v>8</v>
      </c>
      <c r="D7233" s="48">
        <f t="shared" si="339"/>
        <v>2009</v>
      </c>
      <c r="E7233" s="48">
        <f t="shared" si="340"/>
        <v>9788.5328300000001</v>
      </c>
      <c r="F7233" s="49"/>
    </row>
    <row r="7234" spans="1:6">
      <c r="A7234" s="49">
        <v>40045</v>
      </c>
      <c r="B7234" s="48">
        <v>5330.37</v>
      </c>
      <c r="C7234" s="48">
        <f t="shared" si="338"/>
        <v>8</v>
      </c>
      <c r="D7234" s="48">
        <f t="shared" si="339"/>
        <v>2009</v>
      </c>
      <c r="E7234" s="48">
        <f t="shared" si="340"/>
        <v>10572.788895</v>
      </c>
      <c r="F7234" s="49"/>
    </row>
    <row r="7235" spans="1:6">
      <c r="A7235" s="49">
        <v>40046</v>
      </c>
      <c r="B7235" s="48">
        <v>4975.67</v>
      </c>
      <c r="C7235" s="48">
        <f t="shared" ref="C7235:C7298" si="341">MONTH(A7235)</f>
        <v>8</v>
      </c>
      <c r="D7235" s="48">
        <f t="shared" ref="D7235:D7298" si="342">IF(C7235&gt;9,YEAR(A7235)+1,YEAR(A7235))</f>
        <v>2009</v>
      </c>
      <c r="E7235" s="48">
        <f t="shared" ref="E7235:E7298" si="343">B7235*1.9835</f>
        <v>9869.2414449999997</v>
      </c>
      <c r="F7235" s="49"/>
    </row>
    <row r="7236" spans="1:6">
      <c r="A7236" s="49">
        <v>40047</v>
      </c>
      <c r="B7236" s="48">
        <v>5173.2700000000004</v>
      </c>
      <c r="C7236" s="48">
        <f t="shared" si="341"/>
        <v>8</v>
      </c>
      <c r="D7236" s="48">
        <f t="shared" si="342"/>
        <v>2009</v>
      </c>
      <c r="E7236" s="48">
        <f t="shared" si="343"/>
        <v>10261.181045000001</v>
      </c>
      <c r="F7236" s="49"/>
    </row>
    <row r="7237" spans="1:6">
      <c r="A7237" s="49">
        <v>40048</v>
      </c>
      <c r="B7237" s="48">
        <v>5249</v>
      </c>
      <c r="C7237" s="48">
        <f t="shared" si="341"/>
        <v>8</v>
      </c>
      <c r="D7237" s="48">
        <f t="shared" si="342"/>
        <v>2009</v>
      </c>
      <c r="E7237" s="48">
        <f t="shared" si="343"/>
        <v>10411.3915</v>
      </c>
      <c r="F7237" s="49"/>
    </row>
    <row r="7238" spans="1:6">
      <c r="A7238" s="49">
        <v>40049</v>
      </c>
      <c r="B7238" s="48">
        <v>5892.09</v>
      </c>
      <c r="C7238" s="48">
        <f t="shared" si="341"/>
        <v>8</v>
      </c>
      <c r="D7238" s="48">
        <f t="shared" si="342"/>
        <v>2009</v>
      </c>
      <c r="E7238" s="48">
        <f t="shared" si="343"/>
        <v>11686.960515000001</v>
      </c>
      <c r="F7238" s="49"/>
    </row>
    <row r="7239" spans="1:6">
      <c r="A7239" s="49">
        <v>40050</v>
      </c>
      <c r="B7239" s="48">
        <v>5801.89</v>
      </c>
      <c r="C7239" s="48">
        <f t="shared" si="341"/>
        <v>8</v>
      </c>
      <c r="D7239" s="48">
        <f t="shared" si="342"/>
        <v>2009</v>
      </c>
      <c r="E7239" s="48">
        <f t="shared" si="343"/>
        <v>11508.048815</v>
      </c>
      <c r="F7239" s="49"/>
    </row>
    <row r="7240" spans="1:6">
      <c r="A7240" s="49">
        <v>40051</v>
      </c>
      <c r="B7240" s="48">
        <v>5001.4399999999996</v>
      </c>
      <c r="C7240" s="48">
        <f t="shared" si="341"/>
        <v>8</v>
      </c>
      <c r="D7240" s="48">
        <f t="shared" si="342"/>
        <v>2009</v>
      </c>
      <c r="E7240" s="48">
        <f t="shared" si="343"/>
        <v>9920.3562399999992</v>
      </c>
      <c r="F7240" s="49"/>
    </row>
    <row r="7241" spans="1:6">
      <c r="A7241" s="49">
        <v>40052</v>
      </c>
      <c r="B7241" s="48">
        <v>5101.96</v>
      </c>
      <c r="C7241" s="48">
        <f t="shared" si="341"/>
        <v>8</v>
      </c>
      <c r="D7241" s="48">
        <f t="shared" si="342"/>
        <v>2009</v>
      </c>
      <c r="E7241" s="48">
        <f t="shared" si="343"/>
        <v>10119.737660000001</v>
      </c>
      <c r="F7241" s="49"/>
    </row>
    <row r="7242" spans="1:6">
      <c r="A7242" s="49">
        <v>40053</v>
      </c>
      <c r="B7242" s="48">
        <v>5169.8900000000003</v>
      </c>
      <c r="C7242" s="48">
        <f t="shared" si="341"/>
        <v>8</v>
      </c>
      <c r="D7242" s="48">
        <f t="shared" si="342"/>
        <v>2009</v>
      </c>
      <c r="E7242" s="48">
        <f t="shared" si="343"/>
        <v>10254.476815</v>
      </c>
      <c r="F7242" s="49"/>
    </row>
    <row r="7243" spans="1:6">
      <c r="A7243" s="49">
        <v>40054</v>
      </c>
      <c r="B7243" s="48">
        <v>4991.5200000000004</v>
      </c>
      <c r="C7243" s="48">
        <f t="shared" si="341"/>
        <v>8</v>
      </c>
      <c r="D7243" s="48">
        <f t="shared" si="342"/>
        <v>2009</v>
      </c>
      <c r="E7243" s="48">
        <f t="shared" si="343"/>
        <v>9900.6799200000005</v>
      </c>
      <c r="F7243" s="49"/>
    </row>
    <row r="7244" spans="1:6">
      <c r="A7244" s="49">
        <v>40055</v>
      </c>
      <c r="B7244" s="48">
        <v>4540.66</v>
      </c>
      <c r="C7244" s="48">
        <f t="shared" si="341"/>
        <v>8</v>
      </c>
      <c r="D7244" s="48">
        <f t="shared" si="342"/>
        <v>2009</v>
      </c>
      <c r="E7244" s="48">
        <f t="shared" si="343"/>
        <v>9006.3991100000003</v>
      </c>
      <c r="F7244" s="49"/>
    </row>
    <row r="7245" spans="1:6">
      <c r="A7245" s="49">
        <v>40056</v>
      </c>
      <c r="B7245" s="48">
        <v>5099.16</v>
      </c>
      <c r="C7245" s="48">
        <f t="shared" si="341"/>
        <v>8</v>
      </c>
      <c r="D7245" s="48">
        <f t="shared" si="342"/>
        <v>2009</v>
      </c>
      <c r="E7245" s="48">
        <f t="shared" si="343"/>
        <v>10114.183859999999</v>
      </c>
      <c r="F7245" s="49"/>
    </row>
    <row r="7246" spans="1:6">
      <c r="A7246" s="49">
        <v>40057</v>
      </c>
      <c r="B7246" s="48">
        <v>4682.5</v>
      </c>
      <c r="C7246" s="48">
        <f t="shared" si="341"/>
        <v>9</v>
      </c>
      <c r="D7246" s="48">
        <f t="shared" si="342"/>
        <v>2009</v>
      </c>
      <c r="E7246" s="48">
        <f t="shared" si="343"/>
        <v>9287.7387500000004</v>
      </c>
      <c r="F7246" s="49"/>
    </row>
    <row r="7247" spans="1:6">
      <c r="A7247" s="49">
        <v>40058</v>
      </c>
      <c r="B7247" s="48">
        <v>4871.43</v>
      </c>
      <c r="C7247" s="48">
        <f t="shared" si="341"/>
        <v>9</v>
      </c>
      <c r="D7247" s="48">
        <f t="shared" si="342"/>
        <v>2009</v>
      </c>
      <c r="E7247" s="48">
        <f t="shared" si="343"/>
        <v>9662.4814050000004</v>
      </c>
      <c r="F7247" s="49"/>
    </row>
    <row r="7248" spans="1:6">
      <c r="A7248" s="49">
        <v>40059</v>
      </c>
      <c r="B7248" s="48">
        <v>4815.83</v>
      </c>
      <c r="C7248" s="48">
        <f t="shared" si="341"/>
        <v>9</v>
      </c>
      <c r="D7248" s="48">
        <f t="shared" si="342"/>
        <v>2009</v>
      </c>
      <c r="E7248" s="48">
        <f t="shared" si="343"/>
        <v>9552.198805</v>
      </c>
      <c r="F7248" s="49"/>
    </row>
    <row r="7249" spans="1:6">
      <c r="A7249" s="49">
        <v>40060</v>
      </c>
      <c r="B7249" s="48">
        <v>4624.42</v>
      </c>
      <c r="C7249" s="48">
        <f t="shared" si="341"/>
        <v>9</v>
      </c>
      <c r="D7249" s="48">
        <f t="shared" si="342"/>
        <v>2009</v>
      </c>
      <c r="E7249" s="48">
        <f t="shared" si="343"/>
        <v>9172.5370700000003</v>
      </c>
      <c r="F7249" s="49"/>
    </row>
    <row r="7250" spans="1:6">
      <c r="A7250" s="49">
        <v>40061</v>
      </c>
      <c r="B7250" s="48">
        <v>4691.68</v>
      </c>
      <c r="C7250" s="48">
        <f t="shared" si="341"/>
        <v>9</v>
      </c>
      <c r="D7250" s="48">
        <f t="shared" si="342"/>
        <v>2009</v>
      </c>
      <c r="E7250" s="48">
        <f t="shared" si="343"/>
        <v>9305.9472800000003</v>
      </c>
      <c r="F7250" s="49"/>
    </row>
    <row r="7251" spans="1:6">
      <c r="A7251" s="49">
        <v>40062</v>
      </c>
      <c r="B7251" s="48">
        <v>4504.84</v>
      </c>
      <c r="C7251" s="48">
        <f t="shared" si="341"/>
        <v>9</v>
      </c>
      <c r="D7251" s="48">
        <f t="shared" si="342"/>
        <v>2009</v>
      </c>
      <c r="E7251" s="48">
        <f t="shared" si="343"/>
        <v>8935.3501400000005</v>
      </c>
      <c r="F7251" s="49"/>
    </row>
    <row r="7252" spans="1:6">
      <c r="A7252" s="49">
        <v>40063</v>
      </c>
      <c r="B7252" s="48">
        <v>4702.3</v>
      </c>
      <c r="C7252" s="48">
        <f t="shared" si="341"/>
        <v>9</v>
      </c>
      <c r="D7252" s="48">
        <f t="shared" si="342"/>
        <v>2009</v>
      </c>
      <c r="E7252" s="48">
        <f t="shared" si="343"/>
        <v>9327.0120500000012</v>
      </c>
      <c r="F7252" s="49"/>
    </row>
    <row r="7253" spans="1:6">
      <c r="A7253" s="49">
        <v>40064</v>
      </c>
      <c r="B7253" s="48">
        <v>4440.6499999999996</v>
      </c>
      <c r="C7253" s="48">
        <f t="shared" si="341"/>
        <v>9</v>
      </c>
      <c r="D7253" s="48">
        <f t="shared" si="342"/>
        <v>2009</v>
      </c>
      <c r="E7253" s="48">
        <f t="shared" si="343"/>
        <v>8808.029274999999</v>
      </c>
      <c r="F7253" s="49"/>
    </row>
    <row r="7254" spans="1:6">
      <c r="A7254" s="49">
        <v>40065</v>
      </c>
      <c r="B7254" s="48">
        <v>4532.8900000000003</v>
      </c>
      <c r="C7254" s="48">
        <f t="shared" si="341"/>
        <v>9</v>
      </c>
      <c r="D7254" s="48">
        <f t="shared" si="342"/>
        <v>2009</v>
      </c>
      <c r="E7254" s="48">
        <f t="shared" si="343"/>
        <v>8990.9873150000003</v>
      </c>
      <c r="F7254" s="49"/>
    </row>
    <row r="7255" spans="1:6">
      <c r="A7255" s="49">
        <v>40066</v>
      </c>
      <c r="B7255" s="48">
        <v>4533.8500000000004</v>
      </c>
      <c r="C7255" s="48">
        <f t="shared" si="341"/>
        <v>9</v>
      </c>
      <c r="D7255" s="48">
        <f t="shared" si="342"/>
        <v>2009</v>
      </c>
      <c r="E7255" s="48">
        <f t="shared" si="343"/>
        <v>8992.8914750000004</v>
      </c>
      <c r="F7255" s="49"/>
    </row>
    <row r="7256" spans="1:6">
      <c r="A7256" s="49">
        <v>40067</v>
      </c>
      <c r="B7256" s="48">
        <v>4366.58</v>
      </c>
      <c r="C7256" s="48">
        <f t="shared" si="341"/>
        <v>9</v>
      </c>
      <c r="D7256" s="48">
        <f t="shared" si="342"/>
        <v>2009</v>
      </c>
      <c r="E7256" s="48">
        <f t="shared" si="343"/>
        <v>8661.1114300000008</v>
      </c>
      <c r="F7256" s="49"/>
    </row>
    <row r="7257" spans="1:6">
      <c r="A7257" s="49">
        <v>40068</v>
      </c>
      <c r="B7257" s="48">
        <v>4464.34</v>
      </c>
      <c r="C7257" s="48">
        <f t="shared" si="341"/>
        <v>9</v>
      </c>
      <c r="D7257" s="48">
        <f t="shared" si="342"/>
        <v>2009</v>
      </c>
      <c r="E7257" s="48">
        <f t="shared" si="343"/>
        <v>8855.0183900000011</v>
      </c>
      <c r="F7257" s="49"/>
    </row>
    <row r="7258" spans="1:6">
      <c r="A7258" s="49">
        <v>40069</v>
      </c>
      <c r="B7258" s="48">
        <v>4355.78</v>
      </c>
      <c r="C7258" s="48">
        <f t="shared" si="341"/>
        <v>9</v>
      </c>
      <c r="D7258" s="48">
        <f t="shared" si="342"/>
        <v>2009</v>
      </c>
      <c r="E7258" s="48">
        <f t="shared" si="343"/>
        <v>8639.6896299999989</v>
      </c>
      <c r="F7258" s="49"/>
    </row>
    <row r="7259" spans="1:6">
      <c r="A7259" s="49">
        <v>40070</v>
      </c>
      <c r="B7259" s="48">
        <v>4376.12</v>
      </c>
      <c r="C7259" s="48">
        <f t="shared" si="341"/>
        <v>9</v>
      </c>
      <c r="D7259" s="48">
        <f t="shared" si="342"/>
        <v>2009</v>
      </c>
      <c r="E7259" s="48">
        <f t="shared" si="343"/>
        <v>8680.0340199999991</v>
      </c>
      <c r="F7259" s="49"/>
    </row>
    <row r="7260" spans="1:6">
      <c r="A7260" s="49">
        <v>40071</v>
      </c>
      <c r="B7260" s="48">
        <v>5086.6499999999996</v>
      </c>
      <c r="C7260" s="48">
        <f t="shared" si="341"/>
        <v>9</v>
      </c>
      <c r="D7260" s="48">
        <f t="shared" si="342"/>
        <v>2009</v>
      </c>
      <c r="E7260" s="48">
        <f t="shared" si="343"/>
        <v>10089.370274999999</v>
      </c>
      <c r="F7260" s="49"/>
    </row>
    <row r="7261" spans="1:6">
      <c r="A7261" s="49">
        <v>40072</v>
      </c>
      <c r="B7261" s="48">
        <v>4983.0200000000004</v>
      </c>
      <c r="C7261" s="48">
        <f t="shared" si="341"/>
        <v>9</v>
      </c>
      <c r="D7261" s="48">
        <f t="shared" si="342"/>
        <v>2009</v>
      </c>
      <c r="E7261" s="48">
        <f t="shared" si="343"/>
        <v>9883.8201700000009</v>
      </c>
      <c r="F7261" s="49"/>
    </row>
    <row r="7262" spans="1:6">
      <c r="A7262" s="49">
        <v>40073</v>
      </c>
      <c r="B7262" s="48">
        <v>4418.42</v>
      </c>
      <c r="C7262" s="48">
        <f t="shared" si="341"/>
        <v>9</v>
      </c>
      <c r="D7262" s="48">
        <f t="shared" si="342"/>
        <v>2009</v>
      </c>
      <c r="E7262" s="48">
        <f t="shared" si="343"/>
        <v>8763.9360699999997</v>
      </c>
      <c r="F7262" s="49"/>
    </row>
    <row r="7263" spans="1:6">
      <c r="A7263" s="49">
        <v>40074</v>
      </c>
      <c r="B7263" s="48">
        <v>4536.1899999999996</v>
      </c>
      <c r="C7263" s="48">
        <f t="shared" si="341"/>
        <v>9</v>
      </c>
      <c r="D7263" s="48">
        <f t="shared" si="342"/>
        <v>2009</v>
      </c>
      <c r="E7263" s="48">
        <f t="shared" si="343"/>
        <v>8997.5328649999992</v>
      </c>
      <c r="F7263" s="49"/>
    </row>
    <row r="7264" spans="1:6">
      <c r="A7264" s="49">
        <v>40075</v>
      </c>
      <c r="B7264" s="48">
        <v>4369.97</v>
      </c>
      <c r="C7264" s="48">
        <f t="shared" si="341"/>
        <v>9</v>
      </c>
      <c r="D7264" s="48">
        <f t="shared" si="342"/>
        <v>2009</v>
      </c>
      <c r="E7264" s="48">
        <f t="shared" si="343"/>
        <v>8667.8354950000012</v>
      </c>
      <c r="F7264" s="49"/>
    </row>
    <row r="7265" spans="1:6">
      <c r="A7265" s="49">
        <v>40076</v>
      </c>
      <c r="B7265" s="48">
        <v>4189.1499999999996</v>
      </c>
      <c r="C7265" s="48">
        <f t="shared" si="341"/>
        <v>9</v>
      </c>
      <c r="D7265" s="48">
        <f t="shared" si="342"/>
        <v>2009</v>
      </c>
      <c r="E7265" s="48">
        <f t="shared" si="343"/>
        <v>8309.1790249999995</v>
      </c>
      <c r="F7265" s="49"/>
    </row>
    <row r="7266" spans="1:6">
      <c r="A7266" s="49">
        <v>40077</v>
      </c>
      <c r="B7266" s="48">
        <v>4293.8599999999997</v>
      </c>
      <c r="C7266" s="48">
        <f t="shared" si="341"/>
        <v>9</v>
      </c>
      <c r="D7266" s="48">
        <f t="shared" si="342"/>
        <v>2009</v>
      </c>
      <c r="E7266" s="48">
        <f t="shared" si="343"/>
        <v>8516.8713099999986</v>
      </c>
      <c r="F7266" s="49"/>
    </row>
    <row r="7267" spans="1:6">
      <c r="A7267" s="49">
        <v>40078</v>
      </c>
      <c r="B7267" s="48">
        <v>3825.51</v>
      </c>
      <c r="C7267" s="48">
        <f t="shared" si="341"/>
        <v>9</v>
      </c>
      <c r="D7267" s="48">
        <f t="shared" si="342"/>
        <v>2009</v>
      </c>
      <c r="E7267" s="48">
        <f t="shared" si="343"/>
        <v>7587.8990850000009</v>
      </c>
      <c r="F7267" s="49"/>
    </row>
    <row r="7268" spans="1:6">
      <c r="A7268" s="49">
        <v>40079</v>
      </c>
      <c r="B7268" s="48">
        <v>4257.32</v>
      </c>
      <c r="C7268" s="48">
        <f t="shared" si="341"/>
        <v>9</v>
      </c>
      <c r="D7268" s="48">
        <f t="shared" si="342"/>
        <v>2009</v>
      </c>
      <c r="E7268" s="48">
        <f t="shared" si="343"/>
        <v>8444.3942200000001</v>
      </c>
      <c r="F7268" s="49"/>
    </row>
    <row r="7269" spans="1:6">
      <c r="A7269" s="49">
        <v>40080</v>
      </c>
      <c r="B7269" s="48">
        <v>3999.5</v>
      </c>
      <c r="C7269" s="48">
        <f t="shared" si="341"/>
        <v>9</v>
      </c>
      <c r="D7269" s="48">
        <f t="shared" si="342"/>
        <v>2009</v>
      </c>
      <c r="E7269" s="48">
        <f t="shared" si="343"/>
        <v>7933.0082499999999</v>
      </c>
      <c r="F7269" s="49"/>
    </row>
    <row r="7270" spans="1:6">
      <c r="A7270" s="49">
        <v>40081</v>
      </c>
      <c r="B7270" s="48">
        <v>4049.34</v>
      </c>
      <c r="C7270" s="48">
        <f t="shared" si="341"/>
        <v>9</v>
      </c>
      <c r="D7270" s="48">
        <f t="shared" si="342"/>
        <v>2009</v>
      </c>
      <c r="E7270" s="48">
        <f t="shared" si="343"/>
        <v>8031.86589</v>
      </c>
      <c r="F7270" s="49"/>
    </row>
    <row r="7271" spans="1:6">
      <c r="A7271" s="49">
        <v>40082</v>
      </c>
      <c r="B7271" s="48">
        <v>4374.38</v>
      </c>
      <c r="C7271" s="48">
        <f t="shared" si="341"/>
        <v>9</v>
      </c>
      <c r="D7271" s="48">
        <f t="shared" si="342"/>
        <v>2009</v>
      </c>
      <c r="E7271" s="48">
        <f t="shared" si="343"/>
        <v>8676.5827300000001</v>
      </c>
      <c r="F7271" s="49"/>
    </row>
    <row r="7272" spans="1:6">
      <c r="A7272" s="49">
        <v>40083</v>
      </c>
      <c r="B7272" s="48">
        <v>3902.19</v>
      </c>
      <c r="C7272" s="48">
        <f t="shared" si="341"/>
        <v>9</v>
      </c>
      <c r="D7272" s="48">
        <f t="shared" si="342"/>
        <v>2009</v>
      </c>
      <c r="E7272" s="48">
        <f t="shared" si="343"/>
        <v>7739.9938650000004</v>
      </c>
      <c r="F7272" s="49"/>
    </row>
    <row r="7273" spans="1:6">
      <c r="A7273" s="49">
        <v>40084</v>
      </c>
      <c r="B7273" s="48">
        <v>4045.37</v>
      </c>
      <c r="C7273" s="48">
        <f t="shared" si="341"/>
        <v>9</v>
      </c>
      <c r="D7273" s="48">
        <f t="shared" si="342"/>
        <v>2009</v>
      </c>
      <c r="E7273" s="48">
        <f t="shared" si="343"/>
        <v>8023.991395</v>
      </c>
      <c r="F7273" s="49"/>
    </row>
    <row r="7274" spans="1:6">
      <c r="A7274" s="49">
        <v>40085</v>
      </c>
      <c r="B7274" s="48">
        <v>4084.93</v>
      </c>
      <c r="C7274" s="48">
        <f t="shared" si="341"/>
        <v>9</v>
      </c>
      <c r="D7274" s="48">
        <f t="shared" si="342"/>
        <v>2009</v>
      </c>
      <c r="E7274" s="48">
        <f t="shared" si="343"/>
        <v>8102.4586549999995</v>
      </c>
      <c r="F7274" s="49"/>
    </row>
    <row r="7275" spans="1:6">
      <c r="A7275" s="49">
        <v>40086</v>
      </c>
      <c r="B7275" s="48">
        <v>4325</v>
      </c>
      <c r="C7275" s="48">
        <f t="shared" si="341"/>
        <v>9</v>
      </c>
      <c r="D7275" s="48">
        <f t="shared" si="342"/>
        <v>2009</v>
      </c>
      <c r="E7275" s="48">
        <f t="shared" si="343"/>
        <v>8578.6375000000007</v>
      </c>
      <c r="F7275" s="49"/>
    </row>
    <row r="7276" spans="1:6">
      <c r="A7276" s="49">
        <v>40087</v>
      </c>
      <c r="B7276" s="48">
        <v>4536.88</v>
      </c>
      <c r="C7276" s="48">
        <f t="shared" si="341"/>
        <v>10</v>
      </c>
      <c r="D7276" s="48">
        <f t="shared" si="342"/>
        <v>2010</v>
      </c>
      <c r="E7276" s="48">
        <f t="shared" si="343"/>
        <v>8998.9014800000004</v>
      </c>
      <c r="F7276" s="49"/>
    </row>
    <row r="7277" spans="1:6">
      <c r="A7277" s="49">
        <v>40088</v>
      </c>
      <c r="B7277" s="48">
        <v>4003.29</v>
      </c>
      <c r="C7277" s="48">
        <f t="shared" si="341"/>
        <v>10</v>
      </c>
      <c r="D7277" s="48">
        <f t="shared" si="342"/>
        <v>2010</v>
      </c>
      <c r="E7277" s="48">
        <f t="shared" si="343"/>
        <v>7940.5257149999998</v>
      </c>
      <c r="F7277" s="49"/>
    </row>
    <row r="7278" spans="1:6">
      <c r="A7278" s="49">
        <v>40089</v>
      </c>
      <c r="B7278" s="48">
        <v>4314.33</v>
      </c>
      <c r="C7278" s="48">
        <f t="shared" si="341"/>
        <v>10</v>
      </c>
      <c r="D7278" s="48">
        <f t="shared" si="342"/>
        <v>2010</v>
      </c>
      <c r="E7278" s="48">
        <f t="shared" si="343"/>
        <v>8557.4735550000005</v>
      </c>
      <c r="F7278" s="49"/>
    </row>
    <row r="7279" spans="1:6">
      <c r="A7279" s="49">
        <v>40090</v>
      </c>
      <c r="B7279" s="48">
        <v>4020.07</v>
      </c>
      <c r="C7279" s="48">
        <f t="shared" si="341"/>
        <v>10</v>
      </c>
      <c r="D7279" s="48">
        <f t="shared" si="342"/>
        <v>2010</v>
      </c>
      <c r="E7279" s="48">
        <f t="shared" si="343"/>
        <v>7973.8088450000005</v>
      </c>
      <c r="F7279" s="49"/>
    </row>
    <row r="7280" spans="1:6">
      <c r="A7280" s="49">
        <v>40091</v>
      </c>
      <c r="B7280" s="48">
        <v>4667.0600000000004</v>
      </c>
      <c r="C7280" s="48">
        <f t="shared" si="341"/>
        <v>10</v>
      </c>
      <c r="D7280" s="48">
        <f t="shared" si="342"/>
        <v>2010</v>
      </c>
      <c r="E7280" s="48">
        <f t="shared" si="343"/>
        <v>9257.113510000001</v>
      </c>
      <c r="F7280" s="49"/>
    </row>
    <row r="7281" spans="1:6">
      <c r="A7281" s="49">
        <v>40092</v>
      </c>
      <c r="B7281" s="48">
        <v>4539.41</v>
      </c>
      <c r="C7281" s="48">
        <f t="shared" si="341"/>
        <v>10</v>
      </c>
      <c r="D7281" s="48">
        <f t="shared" si="342"/>
        <v>2010</v>
      </c>
      <c r="E7281" s="48">
        <f t="shared" si="343"/>
        <v>9003.9197349999995</v>
      </c>
      <c r="F7281" s="49"/>
    </row>
    <row r="7282" spans="1:6">
      <c r="A7282" s="49">
        <v>40093</v>
      </c>
      <c r="B7282" s="48">
        <v>4163.91</v>
      </c>
      <c r="C7282" s="48">
        <f t="shared" si="341"/>
        <v>10</v>
      </c>
      <c r="D7282" s="48">
        <f t="shared" si="342"/>
        <v>2010</v>
      </c>
      <c r="E7282" s="48">
        <f t="shared" si="343"/>
        <v>8259.1154850000003</v>
      </c>
      <c r="F7282" s="49"/>
    </row>
    <row r="7283" spans="1:6">
      <c r="A7283" s="49">
        <v>40094</v>
      </c>
      <c r="B7283" s="48">
        <v>4161.0200000000004</v>
      </c>
      <c r="C7283" s="48">
        <f t="shared" si="341"/>
        <v>10</v>
      </c>
      <c r="D7283" s="48">
        <f t="shared" si="342"/>
        <v>2010</v>
      </c>
      <c r="E7283" s="48">
        <f t="shared" si="343"/>
        <v>8253.383170000001</v>
      </c>
      <c r="F7283" s="49"/>
    </row>
    <row r="7284" spans="1:6">
      <c r="A7284" s="49">
        <v>40095</v>
      </c>
      <c r="B7284" s="48">
        <v>4371.28</v>
      </c>
      <c r="C7284" s="48">
        <f t="shared" si="341"/>
        <v>10</v>
      </c>
      <c r="D7284" s="48">
        <f t="shared" si="342"/>
        <v>2010</v>
      </c>
      <c r="E7284" s="48">
        <f t="shared" si="343"/>
        <v>8670.4338800000005</v>
      </c>
      <c r="F7284" s="49"/>
    </row>
    <row r="7285" spans="1:6">
      <c r="A7285" s="49">
        <v>40096</v>
      </c>
      <c r="B7285" s="48">
        <v>4308.59</v>
      </c>
      <c r="C7285" s="48">
        <f t="shared" si="341"/>
        <v>10</v>
      </c>
      <c r="D7285" s="48">
        <f t="shared" si="342"/>
        <v>2010</v>
      </c>
      <c r="E7285" s="48">
        <f t="shared" si="343"/>
        <v>8546.0882650000003</v>
      </c>
      <c r="F7285" s="49"/>
    </row>
    <row r="7286" spans="1:6">
      <c r="A7286" s="49">
        <v>40097</v>
      </c>
      <c r="B7286" s="48">
        <v>3888.67</v>
      </c>
      <c r="C7286" s="48">
        <f t="shared" si="341"/>
        <v>10</v>
      </c>
      <c r="D7286" s="48">
        <f t="shared" si="342"/>
        <v>2010</v>
      </c>
      <c r="E7286" s="48">
        <f t="shared" si="343"/>
        <v>7713.1769450000002</v>
      </c>
      <c r="F7286" s="49"/>
    </row>
    <row r="7287" spans="1:6">
      <c r="A7287" s="49">
        <v>40098</v>
      </c>
      <c r="B7287" s="48">
        <v>4195.6499999999996</v>
      </c>
      <c r="C7287" s="48">
        <f t="shared" si="341"/>
        <v>10</v>
      </c>
      <c r="D7287" s="48">
        <f t="shared" si="342"/>
        <v>2010</v>
      </c>
      <c r="E7287" s="48">
        <f t="shared" si="343"/>
        <v>8322.0717750000003</v>
      </c>
      <c r="F7287" s="49"/>
    </row>
    <row r="7288" spans="1:6">
      <c r="A7288" s="49">
        <v>40099</v>
      </c>
      <c r="B7288" s="48">
        <v>3902.33</v>
      </c>
      <c r="C7288" s="48">
        <f t="shared" si="341"/>
        <v>10</v>
      </c>
      <c r="D7288" s="48">
        <f t="shared" si="342"/>
        <v>2010</v>
      </c>
      <c r="E7288" s="48">
        <f t="shared" si="343"/>
        <v>7740.2715550000003</v>
      </c>
      <c r="F7288" s="49"/>
    </row>
    <row r="7289" spans="1:6">
      <c r="A7289" s="49">
        <v>40100</v>
      </c>
      <c r="B7289" s="48">
        <v>4713.1000000000004</v>
      </c>
      <c r="C7289" s="48">
        <f t="shared" si="341"/>
        <v>10</v>
      </c>
      <c r="D7289" s="48">
        <f t="shared" si="342"/>
        <v>2010</v>
      </c>
      <c r="E7289" s="48">
        <f t="shared" si="343"/>
        <v>9348.4338500000013</v>
      </c>
      <c r="F7289" s="49"/>
    </row>
    <row r="7290" spans="1:6">
      <c r="A7290" s="49">
        <v>40101</v>
      </c>
      <c r="B7290" s="48">
        <v>4364.12</v>
      </c>
      <c r="C7290" s="48">
        <f t="shared" si="341"/>
        <v>10</v>
      </c>
      <c r="D7290" s="48">
        <f t="shared" si="342"/>
        <v>2010</v>
      </c>
      <c r="E7290" s="48">
        <f t="shared" si="343"/>
        <v>8656.2320199999995</v>
      </c>
      <c r="F7290" s="49"/>
    </row>
    <row r="7291" spans="1:6">
      <c r="A7291" s="49">
        <v>40102</v>
      </c>
      <c r="B7291" s="48">
        <v>4452.22</v>
      </c>
      <c r="C7291" s="48">
        <f t="shared" si="341"/>
        <v>10</v>
      </c>
      <c r="D7291" s="48">
        <f t="shared" si="342"/>
        <v>2010</v>
      </c>
      <c r="E7291" s="48">
        <f t="shared" si="343"/>
        <v>8830.9783700000007</v>
      </c>
      <c r="F7291" s="49"/>
    </row>
    <row r="7292" spans="1:6">
      <c r="A7292" s="49">
        <v>40103</v>
      </c>
      <c r="B7292" s="48">
        <v>4133.9399999999996</v>
      </c>
      <c r="C7292" s="48">
        <f t="shared" si="341"/>
        <v>10</v>
      </c>
      <c r="D7292" s="48">
        <f t="shared" si="342"/>
        <v>2010</v>
      </c>
      <c r="E7292" s="48">
        <f t="shared" si="343"/>
        <v>8199.6699899999985</v>
      </c>
      <c r="F7292" s="49"/>
    </row>
    <row r="7293" spans="1:6">
      <c r="A7293" s="49">
        <v>40104</v>
      </c>
      <c r="B7293" s="48">
        <v>3722.48</v>
      </c>
      <c r="C7293" s="48">
        <f t="shared" si="341"/>
        <v>10</v>
      </c>
      <c r="D7293" s="48">
        <f t="shared" si="342"/>
        <v>2010</v>
      </c>
      <c r="E7293" s="48">
        <f t="shared" si="343"/>
        <v>7383.5390800000005</v>
      </c>
      <c r="F7293" s="49"/>
    </row>
    <row r="7294" spans="1:6">
      <c r="A7294" s="49">
        <v>40105</v>
      </c>
      <c r="B7294" s="48">
        <v>4361.34</v>
      </c>
      <c r="C7294" s="48">
        <f t="shared" si="341"/>
        <v>10</v>
      </c>
      <c r="D7294" s="48">
        <f t="shared" si="342"/>
        <v>2010</v>
      </c>
      <c r="E7294" s="48">
        <f t="shared" si="343"/>
        <v>8650.7178899999999</v>
      </c>
      <c r="F7294" s="49"/>
    </row>
    <row r="7295" spans="1:6">
      <c r="A7295" s="49">
        <v>40106</v>
      </c>
      <c r="B7295" s="48">
        <v>4019.56</v>
      </c>
      <c r="C7295" s="48">
        <f t="shared" si="341"/>
        <v>10</v>
      </c>
      <c r="D7295" s="48">
        <f t="shared" si="342"/>
        <v>2010</v>
      </c>
      <c r="E7295" s="48">
        <f t="shared" si="343"/>
        <v>7972.7972600000003</v>
      </c>
      <c r="F7295" s="49"/>
    </row>
    <row r="7296" spans="1:6">
      <c r="A7296" s="49">
        <v>40107</v>
      </c>
      <c r="B7296" s="48">
        <v>4118.8599999999997</v>
      </c>
      <c r="C7296" s="48">
        <f t="shared" si="341"/>
        <v>10</v>
      </c>
      <c r="D7296" s="48">
        <f t="shared" si="342"/>
        <v>2010</v>
      </c>
      <c r="E7296" s="48">
        <f t="shared" si="343"/>
        <v>8169.7588099999994</v>
      </c>
      <c r="F7296" s="49"/>
    </row>
    <row r="7297" spans="1:6">
      <c r="A7297" s="49">
        <v>40108</v>
      </c>
      <c r="B7297" s="48">
        <v>3653.62</v>
      </c>
      <c r="C7297" s="48">
        <f t="shared" si="341"/>
        <v>10</v>
      </c>
      <c r="D7297" s="48">
        <f t="shared" si="342"/>
        <v>2010</v>
      </c>
      <c r="E7297" s="48">
        <f t="shared" si="343"/>
        <v>7246.9552700000004</v>
      </c>
      <c r="F7297" s="49"/>
    </row>
    <row r="7298" spans="1:6">
      <c r="A7298" s="49">
        <v>40109</v>
      </c>
      <c r="B7298" s="48">
        <v>4006.41</v>
      </c>
      <c r="C7298" s="48">
        <f t="shared" si="341"/>
        <v>10</v>
      </c>
      <c r="D7298" s="48">
        <f t="shared" si="342"/>
        <v>2010</v>
      </c>
      <c r="E7298" s="48">
        <f t="shared" si="343"/>
        <v>7946.7142349999995</v>
      </c>
      <c r="F7298" s="49"/>
    </row>
    <row r="7299" spans="1:6">
      <c r="A7299" s="49">
        <v>40110</v>
      </c>
      <c r="B7299" s="48">
        <v>4322.8900000000003</v>
      </c>
      <c r="C7299" s="48">
        <f t="shared" ref="C7299:C7362" si="344">MONTH(A7299)</f>
        <v>10</v>
      </c>
      <c r="D7299" s="48">
        <f t="shared" ref="D7299:D7362" si="345">IF(C7299&gt;9,YEAR(A7299)+1,YEAR(A7299))</f>
        <v>2010</v>
      </c>
      <c r="E7299" s="48">
        <f t="shared" ref="E7299:E7362" si="346">B7299*1.9835</f>
        <v>8574.4523150000005</v>
      </c>
      <c r="F7299" s="49"/>
    </row>
    <row r="7300" spans="1:6">
      <c r="A7300" s="49">
        <v>40111</v>
      </c>
      <c r="B7300" s="48">
        <v>4032.17</v>
      </c>
      <c r="C7300" s="48">
        <f t="shared" si="344"/>
        <v>10</v>
      </c>
      <c r="D7300" s="48">
        <f t="shared" si="345"/>
        <v>2010</v>
      </c>
      <c r="E7300" s="48">
        <f t="shared" si="346"/>
        <v>7997.8091950000007</v>
      </c>
      <c r="F7300" s="49"/>
    </row>
    <row r="7301" spans="1:6">
      <c r="A7301" s="49">
        <v>40112</v>
      </c>
      <c r="B7301" s="48">
        <v>3603.61</v>
      </c>
      <c r="C7301" s="48">
        <f t="shared" si="344"/>
        <v>10</v>
      </c>
      <c r="D7301" s="48">
        <f t="shared" si="345"/>
        <v>2010</v>
      </c>
      <c r="E7301" s="48">
        <f t="shared" si="346"/>
        <v>7147.7604350000001</v>
      </c>
      <c r="F7301" s="49"/>
    </row>
    <row r="7302" spans="1:6">
      <c r="A7302" s="49">
        <v>40113</v>
      </c>
      <c r="B7302" s="48">
        <v>3197.78</v>
      </c>
      <c r="C7302" s="48">
        <f t="shared" si="344"/>
        <v>10</v>
      </c>
      <c r="D7302" s="48">
        <f t="shared" si="345"/>
        <v>2010</v>
      </c>
      <c r="E7302" s="48">
        <f t="shared" si="346"/>
        <v>6342.7966300000007</v>
      </c>
      <c r="F7302" s="49"/>
    </row>
    <row r="7303" spans="1:6">
      <c r="A7303" s="49">
        <v>40114</v>
      </c>
      <c r="B7303" s="48">
        <v>4274.97</v>
      </c>
      <c r="C7303" s="48">
        <f t="shared" si="344"/>
        <v>10</v>
      </c>
      <c r="D7303" s="48">
        <f t="shared" si="345"/>
        <v>2010</v>
      </c>
      <c r="E7303" s="48">
        <f t="shared" si="346"/>
        <v>8479.4029950000004</v>
      </c>
      <c r="F7303" s="49"/>
    </row>
    <row r="7304" spans="1:6">
      <c r="A7304" s="49">
        <v>40115</v>
      </c>
      <c r="B7304" s="48">
        <v>3328.52</v>
      </c>
      <c r="C7304" s="48">
        <f t="shared" si="344"/>
        <v>10</v>
      </c>
      <c r="D7304" s="48">
        <f t="shared" si="345"/>
        <v>2010</v>
      </c>
      <c r="E7304" s="48">
        <f t="shared" si="346"/>
        <v>6602.11942</v>
      </c>
      <c r="F7304" s="49"/>
    </row>
    <row r="7305" spans="1:6">
      <c r="A7305" s="49">
        <v>40116</v>
      </c>
      <c r="B7305" s="48">
        <v>3460.24</v>
      </c>
      <c r="C7305" s="48">
        <f t="shared" si="344"/>
        <v>10</v>
      </c>
      <c r="D7305" s="48">
        <f t="shared" si="345"/>
        <v>2010</v>
      </c>
      <c r="E7305" s="48">
        <f t="shared" si="346"/>
        <v>6863.3860399999994</v>
      </c>
      <c r="F7305" s="49"/>
    </row>
    <row r="7306" spans="1:6">
      <c r="A7306" s="49">
        <v>40117</v>
      </c>
      <c r="B7306" s="48">
        <v>3702.27</v>
      </c>
      <c r="C7306" s="48">
        <f t="shared" si="344"/>
        <v>10</v>
      </c>
      <c r="D7306" s="48">
        <f t="shared" si="345"/>
        <v>2010</v>
      </c>
      <c r="E7306" s="48">
        <f t="shared" si="346"/>
        <v>7343.4525450000001</v>
      </c>
      <c r="F7306" s="49"/>
    </row>
    <row r="7307" spans="1:6">
      <c r="A7307" s="49">
        <v>40118</v>
      </c>
      <c r="B7307" s="48">
        <v>3745.67</v>
      </c>
      <c r="C7307" s="48">
        <f t="shared" si="344"/>
        <v>11</v>
      </c>
      <c r="D7307" s="48">
        <f t="shared" si="345"/>
        <v>2010</v>
      </c>
      <c r="E7307" s="48">
        <f t="shared" si="346"/>
        <v>7429.5364450000006</v>
      </c>
      <c r="F7307" s="49"/>
    </row>
    <row r="7308" spans="1:6">
      <c r="A7308" s="49">
        <v>40119</v>
      </c>
      <c r="B7308" s="48">
        <v>3678.25</v>
      </c>
      <c r="C7308" s="48">
        <f t="shared" si="344"/>
        <v>11</v>
      </c>
      <c r="D7308" s="48">
        <f t="shared" si="345"/>
        <v>2010</v>
      </c>
      <c r="E7308" s="48">
        <f t="shared" si="346"/>
        <v>7295.8088749999997</v>
      </c>
      <c r="F7308" s="49"/>
    </row>
    <row r="7309" spans="1:6">
      <c r="A7309" s="49">
        <v>40120</v>
      </c>
      <c r="B7309" s="48">
        <v>3472.24</v>
      </c>
      <c r="C7309" s="48">
        <f t="shared" si="344"/>
        <v>11</v>
      </c>
      <c r="D7309" s="48">
        <f t="shared" si="345"/>
        <v>2010</v>
      </c>
      <c r="E7309" s="48">
        <f t="shared" si="346"/>
        <v>6887.18804</v>
      </c>
      <c r="F7309" s="49"/>
    </row>
    <row r="7310" spans="1:6">
      <c r="A7310" s="49">
        <v>40121</v>
      </c>
      <c r="B7310" s="48">
        <v>3352.31</v>
      </c>
      <c r="C7310" s="48">
        <f t="shared" si="344"/>
        <v>11</v>
      </c>
      <c r="D7310" s="48">
        <f t="shared" si="345"/>
        <v>2010</v>
      </c>
      <c r="E7310" s="48">
        <f t="shared" si="346"/>
        <v>6649.306885</v>
      </c>
      <c r="F7310" s="49"/>
    </row>
    <row r="7311" spans="1:6">
      <c r="A7311" s="49">
        <v>40122</v>
      </c>
      <c r="B7311" s="48">
        <v>3192.92</v>
      </c>
      <c r="C7311" s="48">
        <f t="shared" si="344"/>
        <v>11</v>
      </c>
      <c r="D7311" s="48">
        <f t="shared" si="345"/>
        <v>2010</v>
      </c>
      <c r="E7311" s="48">
        <f t="shared" si="346"/>
        <v>6333.1568200000002</v>
      </c>
      <c r="F7311" s="49"/>
    </row>
    <row r="7312" spans="1:6">
      <c r="A7312" s="49">
        <v>40123</v>
      </c>
      <c r="B7312" s="48">
        <v>3326.31</v>
      </c>
      <c r="C7312" s="48">
        <f t="shared" si="344"/>
        <v>11</v>
      </c>
      <c r="D7312" s="48">
        <f t="shared" si="345"/>
        <v>2010</v>
      </c>
      <c r="E7312" s="48">
        <f t="shared" si="346"/>
        <v>6597.7358850000001</v>
      </c>
      <c r="F7312" s="49"/>
    </row>
    <row r="7313" spans="1:6">
      <c r="A7313" s="49">
        <v>40124</v>
      </c>
      <c r="B7313" s="48">
        <v>3275.71</v>
      </c>
      <c r="C7313" s="48">
        <f t="shared" si="344"/>
        <v>11</v>
      </c>
      <c r="D7313" s="48">
        <f t="shared" si="345"/>
        <v>2010</v>
      </c>
      <c r="E7313" s="48">
        <f t="shared" si="346"/>
        <v>6497.3707850000001</v>
      </c>
      <c r="F7313" s="49"/>
    </row>
    <row r="7314" spans="1:6">
      <c r="A7314" s="49">
        <v>40125</v>
      </c>
      <c r="B7314" s="48">
        <v>3821.9</v>
      </c>
      <c r="C7314" s="48">
        <f t="shared" si="344"/>
        <v>11</v>
      </c>
      <c r="D7314" s="48">
        <f t="shared" si="345"/>
        <v>2010</v>
      </c>
      <c r="E7314" s="48">
        <f t="shared" si="346"/>
        <v>7580.7386500000002</v>
      </c>
      <c r="F7314" s="49"/>
    </row>
    <row r="7315" spans="1:6">
      <c r="A7315" s="49">
        <v>40126</v>
      </c>
      <c r="B7315" s="48">
        <v>3262.24</v>
      </c>
      <c r="C7315" s="48">
        <f t="shared" si="344"/>
        <v>11</v>
      </c>
      <c r="D7315" s="48">
        <f t="shared" si="345"/>
        <v>2010</v>
      </c>
      <c r="E7315" s="48">
        <f t="shared" si="346"/>
        <v>6470.6530400000001</v>
      </c>
      <c r="F7315" s="49"/>
    </row>
    <row r="7316" spans="1:6">
      <c r="A7316" s="49">
        <v>40127</v>
      </c>
      <c r="B7316" s="48">
        <v>3195.39</v>
      </c>
      <c r="C7316" s="48">
        <f t="shared" si="344"/>
        <v>11</v>
      </c>
      <c r="D7316" s="48">
        <f t="shared" si="345"/>
        <v>2010</v>
      </c>
      <c r="E7316" s="48">
        <f t="shared" si="346"/>
        <v>6338.0560649999998</v>
      </c>
      <c r="F7316" s="49"/>
    </row>
    <row r="7317" spans="1:6">
      <c r="A7317" s="49">
        <v>40128</v>
      </c>
      <c r="B7317" s="48">
        <v>3105.39</v>
      </c>
      <c r="C7317" s="48">
        <f t="shared" si="344"/>
        <v>11</v>
      </c>
      <c r="D7317" s="48">
        <f t="shared" si="345"/>
        <v>2010</v>
      </c>
      <c r="E7317" s="48">
        <f t="shared" si="346"/>
        <v>6159.5410649999994</v>
      </c>
      <c r="F7317" s="49"/>
    </row>
    <row r="7318" spans="1:6">
      <c r="A7318" s="49">
        <v>40129</v>
      </c>
      <c r="B7318" s="48">
        <v>3582.25</v>
      </c>
      <c r="C7318" s="48">
        <f t="shared" si="344"/>
        <v>11</v>
      </c>
      <c r="D7318" s="48">
        <f t="shared" si="345"/>
        <v>2010</v>
      </c>
      <c r="E7318" s="48">
        <f t="shared" si="346"/>
        <v>7105.3928750000005</v>
      </c>
      <c r="F7318" s="49"/>
    </row>
    <row r="7319" spans="1:6">
      <c r="A7319" s="49">
        <v>40130</v>
      </c>
      <c r="B7319" s="48">
        <v>3293.22</v>
      </c>
      <c r="C7319" s="48">
        <f t="shared" si="344"/>
        <v>11</v>
      </c>
      <c r="D7319" s="48">
        <f t="shared" si="345"/>
        <v>2010</v>
      </c>
      <c r="E7319" s="48">
        <f t="shared" si="346"/>
        <v>6532.1018699999995</v>
      </c>
      <c r="F7319" s="49"/>
    </row>
    <row r="7320" spans="1:6">
      <c r="A7320" s="49">
        <v>40131</v>
      </c>
      <c r="B7320" s="48">
        <v>3058.57</v>
      </c>
      <c r="C7320" s="48">
        <f t="shared" si="344"/>
        <v>11</v>
      </c>
      <c r="D7320" s="48">
        <f t="shared" si="345"/>
        <v>2010</v>
      </c>
      <c r="E7320" s="48">
        <f t="shared" si="346"/>
        <v>6066.6735950000002</v>
      </c>
      <c r="F7320" s="49"/>
    </row>
    <row r="7321" spans="1:6">
      <c r="A7321" s="49">
        <v>40132</v>
      </c>
      <c r="B7321" s="48">
        <v>3195.94</v>
      </c>
      <c r="C7321" s="48">
        <f t="shared" si="344"/>
        <v>11</v>
      </c>
      <c r="D7321" s="48">
        <f t="shared" si="345"/>
        <v>2010</v>
      </c>
      <c r="E7321" s="48">
        <f t="shared" si="346"/>
        <v>6339.1469900000002</v>
      </c>
      <c r="F7321" s="49"/>
    </row>
    <row r="7322" spans="1:6">
      <c r="A7322" s="49">
        <v>40133</v>
      </c>
      <c r="B7322" s="48">
        <v>2946.87</v>
      </c>
      <c r="C7322" s="48">
        <f t="shared" si="344"/>
        <v>11</v>
      </c>
      <c r="D7322" s="48">
        <f t="shared" si="345"/>
        <v>2010</v>
      </c>
      <c r="E7322" s="48">
        <f t="shared" si="346"/>
        <v>5845.1166450000001</v>
      </c>
      <c r="F7322" s="49"/>
    </row>
    <row r="7323" spans="1:6">
      <c r="A7323" s="49">
        <v>40134</v>
      </c>
      <c r="B7323" s="48">
        <v>3082.78</v>
      </c>
      <c r="C7323" s="48">
        <f t="shared" si="344"/>
        <v>11</v>
      </c>
      <c r="D7323" s="48">
        <f t="shared" si="345"/>
        <v>2010</v>
      </c>
      <c r="E7323" s="48">
        <f t="shared" si="346"/>
        <v>6114.6941300000008</v>
      </c>
      <c r="F7323" s="49"/>
    </row>
    <row r="7324" spans="1:6">
      <c r="A7324" s="49">
        <v>40135</v>
      </c>
      <c r="B7324" s="48">
        <v>2787.7</v>
      </c>
      <c r="C7324" s="48">
        <f t="shared" si="344"/>
        <v>11</v>
      </c>
      <c r="D7324" s="48">
        <f t="shared" si="345"/>
        <v>2010</v>
      </c>
      <c r="E7324" s="48">
        <f t="shared" si="346"/>
        <v>5529.4029499999997</v>
      </c>
      <c r="F7324" s="49"/>
    </row>
    <row r="7325" spans="1:6">
      <c r="A7325" s="49">
        <v>40136</v>
      </c>
      <c r="B7325" s="48">
        <v>3106.15</v>
      </c>
      <c r="C7325" s="48">
        <f t="shared" si="344"/>
        <v>11</v>
      </c>
      <c r="D7325" s="48">
        <f t="shared" si="345"/>
        <v>2010</v>
      </c>
      <c r="E7325" s="48">
        <f t="shared" si="346"/>
        <v>6161.0485250000002</v>
      </c>
      <c r="F7325" s="49"/>
    </row>
    <row r="7326" spans="1:6">
      <c r="A7326" s="49">
        <v>40137</v>
      </c>
      <c r="B7326" s="48">
        <v>3058.04</v>
      </c>
      <c r="C7326" s="48">
        <f t="shared" si="344"/>
        <v>11</v>
      </c>
      <c r="D7326" s="48">
        <f t="shared" si="345"/>
        <v>2010</v>
      </c>
      <c r="E7326" s="48">
        <f t="shared" si="346"/>
        <v>6065.6223399999999</v>
      </c>
      <c r="F7326" s="49"/>
    </row>
    <row r="7327" spans="1:6">
      <c r="A7327" s="49">
        <v>40138</v>
      </c>
      <c r="B7327" s="48">
        <v>2975.49</v>
      </c>
      <c r="C7327" s="48">
        <f t="shared" si="344"/>
        <v>11</v>
      </c>
      <c r="D7327" s="48">
        <f t="shared" si="345"/>
        <v>2010</v>
      </c>
      <c r="E7327" s="48">
        <f t="shared" si="346"/>
        <v>5901.8844149999995</v>
      </c>
      <c r="F7327" s="49"/>
    </row>
    <row r="7328" spans="1:6">
      <c r="A7328" s="49">
        <v>40139</v>
      </c>
      <c r="B7328" s="48">
        <v>3108.76</v>
      </c>
      <c r="C7328" s="48">
        <f t="shared" si="344"/>
        <v>11</v>
      </c>
      <c r="D7328" s="48">
        <f t="shared" si="345"/>
        <v>2010</v>
      </c>
      <c r="E7328" s="48">
        <f t="shared" si="346"/>
        <v>6166.2254600000006</v>
      </c>
      <c r="F7328" s="49"/>
    </row>
    <row r="7329" spans="1:6">
      <c r="A7329" s="49">
        <v>40140</v>
      </c>
      <c r="B7329" s="48">
        <v>3302.02</v>
      </c>
      <c r="C7329" s="48">
        <f t="shared" si="344"/>
        <v>11</v>
      </c>
      <c r="D7329" s="48">
        <f t="shared" si="345"/>
        <v>2010</v>
      </c>
      <c r="E7329" s="48">
        <f t="shared" si="346"/>
        <v>6549.5566699999999</v>
      </c>
      <c r="F7329" s="49"/>
    </row>
    <row r="7330" spans="1:6">
      <c r="A7330" s="49">
        <v>40141</v>
      </c>
      <c r="B7330" s="48">
        <v>3050.05</v>
      </c>
      <c r="C7330" s="48">
        <f t="shared" si="344"/>
        <v>11</v>
      </c>
      <c r="D7330" s="48">
        <f t="shared" si="345"/>
        <v>2010</v>
      </c>
      <c r="E7330" s="48">
        <f t="shared" si="346"/>
        <v>6049.7741750000005</v>
      </c>
      <c r="F7330" s="49"/>
    </row>
    <row r="7331" spans="1:6">
      <c r="A7331" s="49">
        <v>40142</v>
      </c>
      <c r="B7331" s="48">
        <v>2934.57</v>
      </c>
      <c r="C7331" s="48">
        <f t="shared" si="344"/>
        <v>11</v>
      </c>
      <c r="D7331" s="48">
        <f t="shared" si="345"/>
        <v>2010</v>
      </c>
      <c r="E7331" s="48">
        <f t="shared" si="346"/>
        <v>5820.7195950000005</v>
      </c>
      <c r="F7331" s="49"/>
    </row>
    <row r="7332" spans="1:6">
      <c r="A7332" s="49">
        <v>40143</v>
      </c>
      <c r="B7332" s="48">
        <v>2973.27</v>
      </c>
      <c r="C7332" s="48">
        <f t="shared" si="344"/>
        <v>11</v>
      </c>
      <c r="D7332" s="48">
        <f t="shared" si="345"/>
        <v>2010</v>
      </c>
      <c r="E7332" s="48">
        <f t="shared" si="346"/>
        <v>5897.4810450000004</v>
      </c>
      <c r="F7332" s="49"/>
    </row>
    <row r="7333" spans="1:6">
      <c r="A7333" s="49">
        <v>40144</v>
      </c>
      <c r="B7333" s="48">
        <v>2861.61</v>
      </c>
      <c r="C7333" s="48">
        <f t="shared" si="344"/>
        <v>11</v>
      </c>
      <c r="D7333" s="48">
        <f t="shared" si="345"/>
        <v>2010</v>
      </c>
      <c r="E7333" s="48">
        <f t="shared" si="346"/>
        <v>5676.0034350000005</v>
      </c>
      <c r="F7333" s="49"/>
    </row>
    <row r="7334" spans="1:6">
      <c r="A7334" s="49">
        <v>40145</v>
      </c>
      <c r="B7334" s="48">
        <v>2995.84</v>
      </c>
      <c r="C7334" s="48">
        <f t="shared" si="344"/>
        <v>11</v>
      </c>
      <c r="D7334" s="48">
        <f t="shared" si="345"/>
        <v>2010</v>
      </c>
      <c r="E7334" s="48">
        <f t="shared" si="346"/>
        <v>5942.2486400000007</v>
      </c>
      <c r="F7334" s="49"/>
    </row>
    <row r="7335" spans="1:6">
      <c r="A7335" s="49">
        <v>40146</v>
      </c>
      <c r="B7335" s="48">
        <v>2925.16</v>
      </c>
      <c r="C7335" s="48">
        <f t="shared" si="344"/>
        <v>11</v>
      </c>
      <c r="D7335" s="48">
        <f t="shared" si="345"/>
        <v>2010</v>
      </c>
      <c r="E7335" s="48">
        <f t="shared" si="346"/>
        <v>5802.0548600000002</v>
      </c>
      <c r="F7335" s="49"/>
    </row>
    <row r="7336" spans="1:6">
      <c r="A7336" s="49">
        <v>40147</v>
      </c>
      <c r="B7336" s="48">
        <v>2797.52</v>
      </c>
      <c r="C7336" s="48">
        <f t="shared" si="344"/>
        <v>11</v>
      </c>
      <c r="D7336" s="48">
        <f t="shared" si="345"/>
        <v>2010</v>
      </c>
      <c r="E7336" s="48">
        <f t="shared" si="346"/>
        <v>5548.8809200000005</v>
      </c>
      <c r="F7336" s="49"/>
    </row>
    <row r="7337" spans="1:6">
      <c r="A7337" s="49">
        <v>40148</v>
      </c>
      <c r="B7337" s="48">
        <v>2719.25</v>
      </c>
      <c r="C7337" s="48">
        <f t="shared" si="344"/>
        <v>12</v>
      </c>
      <c r="D7337" s="48">
        <f t="shared" si="345"/>
        <v>2010</v>
      </c>
      <c r="E7337" s="48">
        <f t="shared" si="346"/>
        <v>5393.6323750000001</v>
      </c>
      <c r="F7337" s="49"/>
    </row>
    <row r="7338" spans="1:6">
      <c r="A7338" s="49">
        <v>40149</v>
      </c>
      <c r="B7338" s="48">
        <v>2730.75</v>
      </c>
      <c r="C7338" s="48">
        <f t="shared" si="344"/>
        <v>12</v>
      </c>
      <c r="D7338" s="48">
        <f t="shared" si="345"/>
        <v>2010</v>
      </c>
      <c r="E7338" s="48">
        <f t="shared" si="346"/>
        <v>5416.4426249999997</v>
      </c>
      <c r="F7338" s="49"/>
    </row>
    <row r="7339" spans="1:6">
      <c r="A7339" s="49">
        <v>40150</v>
      </c>
      <c r="B7339" s="48">
        <v>2409.3000000000002</v>
      </c>
      <c r="C7339" s="48">
        <f t="shared" si="344"/>
        <v>12</v>
      </c>
      <c r="D7339" s="48">
        <f t="shared" si="345"/>
        <v>2010</v>
      </c>
      <c r="E7339" s="48">
        <f t="shared" si="346"/>
        <v>4778.8465500000002</v>
      </c>
      <c r="F7339" s="49"/>
    </row>
    <row r="7340" spans="1:6">
      <c r="A7340" s="49">
        <v>40151</v>
      </c>
      <c r="B7340" s="48">
        <v>2244.5100000000002</v>
      </c>
      <c r="C7340" s="48">
        <f t="shared" si="344"/>
        <v>12</v>
      </c>
      <c r="D7340" s="48">
        <f t="shared" si="345"/>
        <v>2010</v>
      </c>
      <c r="E7340" s="48">
        <f t="shared" si="346"/>
        <v>4451.9855850000004</v>
      </c>
      <c r="F7340" s="49"/>
    </row>
    <row r="7341" spans="1:6">
      <c r="A7341" s="49">
        <v>40152</v>
      </c>
      <c r="B7341" s="48">
        <v>2489.6799999999998</v>
      </c>
      <c r="C7341" s="48">
        <f t="shared" si="344"/>
        <v>12</v>
      </c>
      <c r="D7341" s="48">
        <f t="shared" si="345"/>
        <v>2010</v>
      </c>
      <c r="E7341" s="48">
        <f t="shared" si="346"/>
        <v>4938.2802799999999</v>
      </c>
      <c r="F7341" s="49"/>
    </row>
    <row r="7342" spans="1:6">
      <c r="A7342" s="49">
        <v>40153</v>
      </c>
      <c r="B7342" s="48">
        <v>2570.02</v>
      </c>
      <c r="C7342" s="48">
        <f t="shared" si="344"/>
        <v>12</v>
      </c>
      <c r="D7342" s="48">
        <f t="shared" si="345"/>
        <v>2010</v>
      </c>
      <c r="E7342" s="48">
        <f t="shared" si="346"/>
        <v>5097.6346700000004</v>
      </c>
      <c r="F7342" s="49"/>
    </row>
    <row r="7343" spans="1:6">
      <c r="A7343" s="49">
        <v>40154</v>
      </c>
      <c r="B7343" s="48">
        <v>2341.9</v>
      </c>
      <c r="C7343" s="48">
        <f t="shared" si="344"/>
        <v>12</v>
      </c>
      <c r="D7343" s="48">
        <f t="shared" si="345"/>
        <v>2010</v>
      </c>
      <c r="E7343" s="48">
        <f t="shared" si="346"/>
        <v>4645.1586500000003</v>
      </c>
      <c r="F7343" s="49"/>
    </row>
    <row r="7344" spans="1:6">
      <c r="A7344" s="49">
        <v>40155</v>
      </c>
      <c r="B7344" s="48">
        <v>2464.48</v>
      </c>
      <c r="C7344" s="48">
        <f t="shared" si="344"/>
        <v>12</v>
      </c>
      <c r="D7344" s="48">
        <f t="shared" si="345"/>
        <v>2010</v>
      </c>
      <c r="E7344" s="48">
        <f t="shared" si="346"/>
        <v>4888.2960800000001</v>
      </c>
      <c r="F7344" s="49"/>
    </row>
    <row r="7345" spans="1:6">
      <c r="A7345" s="49">
        <v>40156</v>
      </c>
      <c r="B7345" s="48">
        <v>2664.05</v>
      </c>
      <c r="C7345" s="48">
        <f t="shared" si="344"/>
        <v>12</v>
      </c>
      <c r="D7345" s="48">
        <f t="shared" si="345"/>
        <v>2010</v>
      </c>
      <c r="E7345" s="48">
        <f t="shared" si="346"/>
        <v>5284.1431750000002</v>
      </c>
      <c r="F7345" s="49"/>
    </row>
    <row r="7346" spans="1:6">
      <c r="A7346" s="49">
        <v>40157</v>
      </c>
      <c r="B7346" s="48">
        <v>2462.6999999999998</v>
      </c>
      <c r="C7346" s="48">
        <f t="shared" si="344"/>
        <v>12</v>
      </c>
      <c r="D7346" s="48">
        <f t="shared" si="345"/>
        <v>2010</v>
      </c>
      <c r="E7346" s="48">
        <f t="shared" si="346"/>
        <v>4884.7654499999999</v>
      </c>
      <c r="F7346" s="49"/>
    </row>
    <row r="7347" spans="1:6">
      <c r="A7347" s="49">
        <v>40158</v>
      </c>
      <c r="B7347" s="48">
        <v>2140.0700000000002</v>
      </c>
      <c r="C7347" s="48">
        <f t="shared" si="344"/>
        <v>12</v>
      </c>
      <c r="D7347" s="48">
        <f t="shared" si="345"/>
        <v>2010</v>
      </c>
      <c r="E7347" s="48">
        <f t="shared" si="346"/>
        <v>4244.828845</v>
      </c>
      <c r="F7347" s="49"/>
    </row>
    <row r="7348" spans="1:6">
      <c r="A7348" s="49">
        <v>40159</v>
      </c>
      <c r="B7348" s="48">
        <v>2738.21</v>
      </c>
      <c r="C7348" s="48">
        <f t="shared" si="344"/>
        <v>12</v>
      </c>
      <c r="D7348" s="48">
        <f t="shared" si="345"/>
        <v>2010</v>
      </c>
      <c r="E7348" s="48">
        <f t="shared" si="346"/>
        <v>5431.2395350000006</v>
      </c>
      <c r="F7348" s="49"/>
    </row>
    <row r="7349" spans="1:6">
      <c r="A7349" s="49">
        <v>40160</v>
      </c>
      <c r="B7349" s="48">
        <v>3352.14</v>
      </c>
      <c r="C7349" s="48">
        <f t="shared" si="344"/>
        <v>12</v>
      </c>
      <c r="D7349" s="48">
        <f t="shared" si="345"/>
        <v>2010</v>
      </c>
      <c r="E7349" s="48">
        <f t="shared" si="346"/>
        <v>6648.9696899999999</v>
      </c>
      <c r="F7349" s="49"/>
    </row>
    <row r="7350" spans="1:6">
      <c r="A7350" s="49">
        <v>40161</v>
      </c>
      <c r="B7350" s="48">
        <v>3138</v>
      </c>
      <c r="C7350" s="48">
        <f t="shared" si="344"/>
        <v>12</v>
      </c>
      <c r="D7350" s="48">
        <f t="shared" si="345"/>
        <v>2010</v>
      </c>
      <c r="E7350" s="48">
        <f t="shared" si="346"/>
        <v>6224.223</v>
      </c>
      <c r="F7350" s="49"/>
    </row>
    <row r="7351" spans="1:6">
      <c r="A7351" s="49">
        <v>40162</v>
      </c>
      <c r="B7351" s="48">
        <v>3146.92</v>
      </c>
      <c r="C7351" s="48">
        <f t="shared" si="344"/>
        <v>12</v>
      </c>
      <c r="D7351" s="48">
        <f t="shared" si="345"/>
        <v>2010</v>
      </c>
      <c r="E7351" s="48">
        <f t="shared" si="346"/>
        <v>6241.9158200000002</v>
      </c>
      <c r="F7351" s="49"/>
    </row>
    <row r="7352" spans="1:6">
      <c r="A7352" s="49">
        <v>40163</v>
      </c>
      <c r="B7352" s="48">
        <v>2836.42</v>
      </c>
      <c r="C7352" s="48">
        <f t="shared" si="344"/>
        <v>12</v>
      </c>
      <c r="D7352" s="48">
        <f t="shared" si="345"/>
        <v>2010</v>
      </c>
      <c r="E7352" s="48">
        <f t="shared" si="346"/>
        <v>5626.0390699999998</v>
      </c>
      <c r="F7352" s="49"/>
    </row>
    <row r="7353" spans="1:6">
      <c r="A7353" s="49">
        <v>40164</v>
      </c>
      <c r="B7353" s="48">
        <v>3504.91</v>
      </c>
      <c r="C7353" s="48">
        <f t="shared" si="344"/>
        <v>12</v>
      </c>
      <c r="D7353" s="48">
        <f t="shared" si="345"/>
        <v>2010</v>
      </c>
      <c r="E7353" s="48">
        <f t="shared" si="346"/>
        <v>6951.988985</v>
      </c>
      <c r="F7353" s="49"/>
    </row>
    <row r="7354" spans="1:6">
      <c r="A7354" s="49">
        <v>40165</v>
      </c>
      <c r="B7354" s="48">
        <v>2965.55</v>
      </c>
      <c r="C7354" s="48">
        <f t="shared" si="344"/>
        <v>12</v>
      </c>
      <c r="D7354" s="48">
        <f t="shared" si="345"/>
        <v>2010</v>
      </c>
      <c r="E7354" s="48">
        <f t="shared" si="346"/>
        <v>5882.1684250000008</v>
      </c>
      <c r="F7354" s="49"/>
    </row>
    <row r="7355" spans="1:6">
      <c r="A7355" s="49">
        <v>40166</v>
      </c>
      <c r="B7355" s="48">
        <v>2839.95</v>
      </c>
      <c r="C7355" s="48">
        <f t="shared" si="344"/>
        <v>12</v>
      </c>
      <c r="D7355" s="48">
        <f t="shared" si="345"/>
        <v>2010</v>
      </c>
      <c r="E7355" s="48">
        <f t="shared" si="346"/>
        <v>5633.040825</v>
      </c>
      <c r="F7355" s="49"/>
    </row>
    <row r="7356" spans="1:6">
      <c r="A7356" s="49">
        <v>40167</v>
      </c>
      <c r="B7356" s="48">
        <v>2987.33</v>
      </c>
      <c r="C7356" s="48">
        <f t="shared" si="344"/>
        <v>12</v>
      </c>
      <c r="D7356" s="48">
        <f t="shared" si="345"/>
        <v>2010</v>
      </c>
      <c r="E7356" s="48">
        <f t="shared" si="346"/>
        <v>5925.3690550000001</v>
      </c>
      <c r="F7356" s="49"/>
    </row>
    <row r="7357" spans="1:6">
      <c r="A7357" s="49">
        <v>40168</v>
      </c>
      <c r="B7357" s="48">
        <v>2930.2</v>
      </c>
      <c r="C7357" s="48">
        <f t="shared" si="344"/>
        <v>12</v>
      </c>
      <c r="D7357" s="48">
        <f t="shared" si="345"/>
        <v>2010</v>
      </c>
      <c r="E7357" s="48">
        <f t="shared" si="346"/>
        <v>5812.0517</v>
      </c>
      <c r="F7357" s="49"/>
    </row>
    <row r="7358" spans="1:6">
      <c r="A7358" s="49">
        <v>40169</v>
      </c>
      <c r="B7358" s="48">
        <v>2640.42</v>
      </c>
      <c r="C7358" s="48">
        <f t="shared" si="344"/>
        <v>12</v>
      </c>
      <c r="D7358" s="48">
        <f t="shared" si="345"/>
        <v>2010</v>
      </c>
      <c r="E7358" s="48">
        <f t="shared" si="346"/>
        <v>5237.2730700000002</v>
      </c>
      <c r="F7358" s="49"/>
    </row>
    <row r="7359" spans="1:6">
      <c r="A7359" s="49">
        <v>40170</v>
      </c>
      <c r="B7359" s="48">
        <v>2984.2</v>
      </c>
      <c r="C7359" s="48">
        <f t="shared" si="344"/>
        <v>12</v>
      </c>
      <c r="D7359" s="48">
        <f t="shared" si="345"/>
        <v>2010</v>
      </c>
      <c r="E7359" s="48">
        <f t="shared" si="346"/>
        <v>5919.1606999999995</v>
      </c>
      <c r="F7359" s="49"/>
    </row>
    <row r="7360" spans="1:6">
      <c r="A7360" s="49">
        <v>40171</v>
      </c>
      <c r="B7360" s="48">
        <v>2527.33</v>
      </c>
      <c r="C7360" s="48">
        <f t="shared" si="344"/>
        <v>12</v>
      </c>
      <c r="D7360" s="48">
        <f t="shared" si="345"/>
        <v>2010</v>
      </c>
      <c r="E7360" s="48">
        <f t="shared" si="346"/>
        <v>5012.9590550000003</v>
      </c>
      <c r="F7360" s="49"/>
    </row>
    <row r="7361" spans="1:6">
      <c r="A7361" s="49">
        <v>40172</v>
      </c>
      <c r="B7361" s="48">
        <v>2499.48</v>
      </c>
      <c r="C7361" s="48">
        <f t="shared" si="344"/>
        <v>12</v>
      </c>
      <c r="D7361" s="48">
        <f t="shared" si="345"/>
        <v>2010</v>
      </c>
      <c r="E7361" s="48">
        <f t="shared" si="346"/>
        <v>4957.7185799999997</v>
      </c>
      <c r="F7361" s="49"/>
    </row>
    <row r="7362" spans="1:6">
      <c r="A7362" s="49">
        <v>40173</v>
      </c>
      <c r="B7362" s="48">
        <v>2628.17</v>
      </c>
      <c r="C7362" s="48">
        <f t="shared" si="344"/>
        <v>12</v>
      </c>
      <c r="D7362" s="48">
        <f t="shared" si="345"/>
        <v>2010</v>
      </c>
      <c r="E7362" s="48">
        <f t="shared" si="346"/>
        <v>5212.975195</v>
      </c>
      <c r="F7362" s="49"/>
    </row>
    <row r="7363" spans="1:6">
      <c r="A7363" s="49">
        <v>40174</v>
      </c>
      <c r="B7363" s="48">
        <v>2541.5300000000002</v>
      </c>
      <c r="C7363" s="48">
        <f t="shared" ref="C7363:C7426" si="347">MONTH(A7363)</f>
        <v>12</v>
      </c>
      <c r="D7363" s="48">
        <f t="shared" ref="D7363:D7426" si="348">IF(C7363&gt;9,YEAR(A7363)+1,YEAR(A7363))</f>
        <v>2010</v>
      </c>
      <c r="E7363" s="48">
        <f t="shared" ref="E7363:E7426" si="349">B7363*1.9835</f>
        <v>5041.1247550000007</v>
      </c>
      <c r="F7363" s="49"/>
    </row>
    <row r="7364" spans="1:6">
      <c r="A7364" s="49">
        <v>40175</v>
      </c>
      <c r="B7364" s="48">
        <v>2525.2199999999998</v>
      </c>
      <c r="C7364" s="48">
        <f t="shared" si="347"/>
        <v>12</v>
      </c>
      <c r="D7364" s="48">
        <f t="shared" si="348"/>
        <v>2010</v>
      </c>
      <c r="E7364" s="48">
        <f t="shared" si="349"/>
        <v>5008.77387</v>
      </c>
      <c r="F7364" s="49"/>
    </row>
    <row r="7365" spans="1:6">
      <c r="A7365" s="49">
        <v>40176</v>
      </c>
      <c r="B7365" s="48">
        <v>2345.59</v>
      </c>
      <c r="C7365" s="48">
        <f t="shared" si="347"/>
        <v>12</v>
      </c>
      <c r="D7365" s="48">
        <f t="shared" si="348"/>
        <v>2010</v>
      </c>
      <c r="E7365" s="48">
        <f t="shared" si="349"/>
        <v>4652.4777650000005</v>
      </c>
      <c r="F7365" s="49"/>
    </row>
    <row r="7366" spans="1:6">
      <c r="A7366" s="49">
        <v>40177</v>
      </c>
      <c r="B7366" s="48">
        <v>2622.93</v>
      </c>
      <c r="C7366" s="48">
        <f t="shared" si="347"/>
        <v>12</v>
      </c>
      <c r="D7366" s="48">
        <f t="shared" si="348"/>
        <v>2010</v>
      </c>
      <c r="E7366" s="48">
        <f t="shared" si="349"/>
        <v>5202.581655</v>
      </c>
      <c r="F7366" s="49"/>
    </row>
    <row r="7367" spans="1:6">
      <c r="A7367" s="49">
        <v>40178</v>
      </c>
      <c r="B7367" s="48">
        <v>2999.04</v>
      </c>
      <c r="C7367" s="48">
        <f t="shared" si="347"/>
        <v>12</v>
      </c>
      <c r="D7367" s="48">
        <f t="shared" si="348"/>
        <v>2010</v>
      </c>
      <c r="E7367" s="48">
        <f t="shared" si="349"/>
        <v>5948.59584</v>
      </c>
      <c r="F7367" s="49"/>
    </row>
    <row r="7368" spans="1:6">
      <c r="A7368" s="49">
        <v>40179</v>
      </c>
      <c r="B7368" s="48">
        <v>3211.41</v>
      </c>
      <c r="C7368" s="48">
        <f t="shared" si="347"/>
        <v>1</v>
      </c>
      <c r="D7368" s="48">
        <f t="shared" si="348"/>
        <v>2010</v>
      </c>
      <c r="E7368" s="48">
        <f t="shared" si="349"/>
        <v>6369.8317349999998</v>
      </c>
      <c r="F7368" s="49"/>
    </row>
    <row r="7369" spans="1:6">
      <c r="A7369" s="49">
        <v>40180</v>
      </c>
      <c r="B7369" s="48">
        <v>3218.96</v>
      </c>
      <c r="C7369" s="48">
        <f t="shared" si="347"/>
        <v>1</v>
      </c>
      <c r="D7369" s="48">
        <f t="shared" si="348"/>
        <v>2010</v>
      </c>
      <c r="E7369" s="48">
        <f t="shared" si="349"/>
        <v>6384.8071600000003</v>
      </c>
      <c r="F7369" s="49"/>
    </row>
    <row r="7370" spans="1:6">
      <c r="A7370" s="49">
        <v>40181</v>
      </c>
      <c r="B7370" s="48">
        <v>3238.08</v>
      </c>
      <c r="C7370" s="48">
        <f t="shared" si="347"/>
        <v>1</v>
      </c>
      <c r="D7370" s="48">
        <f t="shared" si="348"/>
        <v>2010</v>
      </c>
      <c r="E7370" s="48">
        <f t="shared" si="349"/>
        <v>6422.7316799999999</v>
      </c>
      <c r="F7370" s="49"/>
    </row>
    <row r="7371" spans="1:6">
      <c r="A7371" s="49">
        <v>40182</v>
      </c>
      <c r="B7371" s="48">
        <v>2542.7399999999998</v>
      </c>
      <c r="C7371" s="48">
        <f t="shared" si="347"/>
        <v>1</v>
      </c>
      <c r="D7371" s="48">
        <f t="shared" si="348"/>
        <v>2010</v>
      </c>
      <c r="E7371" s="48">
        <f t="shared" si="349"/>
        <v>5043.5247899999995</v>
      </c>
      <c r="F7371" s="49"/>
    </row>
    <row r="7372" spans="1:6">
      <c r="A7372" s="49">
        <v>40183</v>
      </c>
      <c r="B7372" s="48">
        <v>3039.14</v>
      </c>
      <c r="C7372" s="48">
        <f t="shared" si="347"/>
        <v>1</v>
      </c>
      <c r="D7372" s="48">
        <f t="shared" si="348"/>
        <v>2010</v>
      </c>
      <c r="E7372" s="48">
        <f t="shared" si="349"/>
        <v>6028.1341899999998</v>
      </c>
      <c r="F7372" s="49"/>
    </row>
    <row r="7373" spans="1:6">
      <c r="A7373" s="49">
        <v>40184</v>
      </c>
      <c r="B7373" s="48">
        <v>3226.17</v>
      </c>
      <c r="C7373" s="48">
        <f t="shared" si="347"/>
        <v>1</v>
      </c>
      <c r="D7373" s="48">
        <f t="shared" si="348"/>
        <v>2010</v>
      </c>
      <c r="E7373" s="48">
        <f t="shared" si="349"/>
        <v>6399.1081950000007</v>
      </c>
      <c r="F7373" s="49"/>
    </row>
    <row r="7374" spans="1:6">
      <c r="A7374" s="49">
        <v>40185</v>
      </c>
      <c r="B7374" s="48">
        <v>2514.4499999999998</v>
      </c>
      <c r="C7374" s="48">
        <f t="shared" si="347"/>
        <v>1</v>
      </c>
      <c r="D7374" s="48">
        <f t="shared" si="348"/>
        <v>2010</v>
      </c>
      <c r="E7374" s="48">
        <f t="shared" si="349"/>
        <v>4987.4115750000001</v>
      </c>
      <c r="F7374" s="49"/>
    </row>
    <row r="7375" spans="1:6">
      <c r="A7375" s="49">
        <v>40186</v>
      </c>
      <c r="B7375" s="48">
        <v>1882.43</v>
      </c>
      <c r="C7375" s="48">
        <f t="shared" si="347"/>
        <v>1</v>
      </c>
      <c r="D7375" s="48">
        <f t="shared" si="348"/>
        <v>2010</v>
      </c>
      <c r="E7375" s="48">
        <f t="shared" si="349"/>
        <v>3733.7999050000003</v>
      </c>
      <c r="F7375" s="49"/>
    </row>
    <row r="7376" spans="1:6">
      <c r="A7376" s="49">
        <v>40187</v>
      </c>
      <c r="B7376" s="48">
        <v>2313.44</v>
      </c>
      <c r="C7376" s="48">
        <f t="shared" si="347"/>
        <v>1</v>
      </c>
      <c r="D7376" s="48">
        <f t="shared" si="348"/>
        <v>2010</v>
      </c>
      <c r="E7376" s="48">
        <f t="shared" si="349"/>
        <v>4588.7082399999999</v>
      </c>
      <c r="F7376" s="49"/>
    </row>
    <row r="7377" spans="1:6">
      <c r="A7377" s="49">
        <v>40188</v>
      </c>
      <c r="B7377" s="48">
        <v>2727.18</v>
      </c>
      <c r="C7377" s="48">
        <f t="shared" si="347"/>
        <v>1</v>
      </c>
      <c r="D7377" s="48">
        <f t="shared" si="348"/>
        <v>2010</v>
      </c>
      <c r="E7377" s="48">
        <f t="shared" si="349"/>
        <v>5409.3615300000001</v>
      </c>
      <c r="F7377" s="49"/>
    </row>
    <row r="7378" spans="1:6">
      <c r="A7378" s="49">
        <v>40189</v>
      </c>
      <c r="B7378" s="48">
        <v>2657.75</v>
      </c>
      <c r="C7378" s="48">
        <f t="shared" si="347"/>
        <v>1</v>
      </c>
      <c r="D7378" s="48">
        <f t="shared" si="348"/>
        <v>2010</v>
      </c>
      <c r="E7378" s="48">
        <f t="shared" si="349"/>
        <v>5271.6471250000004</v>
      </c>
      <c r="F7378" s="49"/>
    </row>
    <row r="7379" spans="1:6">
      <c r="A7379" s="49">
        <v>40190</v>
      </c>
      <c r="B7379" s="48">
        <v>2470.42</v>
      </c>
      <c r="C7379" s="48">
        <f t="shared" si="347"/>
        <v>1</v>
      </c>
      <c r="D7379" s="48">
        <f t="shared" si="348"/>
        <v>2010</v>
      </c>
      <c r="E7379" s="48">
        <f t="shared" si="349"/>
        <v>4900.0780700000005</v>
      </c>
      <c r="F7379" s="49"/>
    </row>
    <row r="7380" spans="1:6">
      <c r="A7380" s="49">
        <v>40191</v>
      </c>
      <c r="B7380" s="48">
        <v>2741.09</v>
      </c>
      <c r="C7380" s="48">
        <f t="shared" si="347"/>
        <v>1</v>
      </c>
      <c r="D7380" s="48">
        <f t="shared" si="348"/>
        <v>2010</v>
      </c>
      <c r="E7380" s="48">
        <f t="shared" si="349"/>
        <v>5436.9520150000008</v>
      </c>
      <c r="F7380" s="49"/>
    </row>
    <row r="7381" spans="1:6">
      <c r="A7381" s="49">
        <v>40192</v>
      </c>
      <c r="B7381" s="48">
        <v>2924.58</v>
      </c>
      <c r="C7381" s="48">
        <f t="shared" si="347"/>
        <v>1</v>
      </c>
      <c r="D7381" s="48">
        <f t="shared" si="348"/>
        <v>2010</v>
      </c>
      <c r="E7381" s="48">
        <f t="shared" si="349"/>
        <v>5800.9044299999996</v>
      </c>
      <c r="F7381" s="49"/>
    </row>
    <row r="7382" spans="1:6">
      <c r="A7382" s="49">
        <v>40193</v>
      </c>
      <c r="B7382" s="48">
        <v>2724.59</v>
      </c>
      <c r="C7382" s="48">
        <f t="shared" si="347"/>
        <v>1</v>
      </c>
      <c r="D7382" s="48">
        <f t="shared" si="348"/>
        <v>2010</v>
      </c>
      <c r="E7382" s="48">
        <f t="shared" si="349"/>
        <v>5404.2242650000007</v>
      </c>
      <c r="F7382" s="49"/>
    </row>
    <row r="7383" spans="1:6">
      <c r="A7383" s="49">
        <v>40194</v>
      </c>
      <c r="B7383" s="48">
        <v>2525.9499999999998</v>
      </c>
      <c r="C7383" s="48">
        <f t="shared" si="347"/>
        <v>1</v>
      </c>
      <c r="D7383" s="48">
        <f t="shared" si="348"/>
        <v>2010</v>
      </c>
      <c r="E7383" s="48">
        <f t="shared" si="349"/>
        <v>5010.2218249999996</v>
      </c>
      <c r="F7383" s="49"/>
    </row>
    <row r="7384" spans="1:6">
      <c r="A7384" s="49">
        <v>40195</v>
      </c>
      <c r="B7384" s="48">
        <v>2794.33</v>
      </c>
      <c r="C7384" s="48">
        <f t="shared" si="347"/>
        <v>1</v>
      </c>
      <c r="D7384" s="48">
        <f t="shared" si="348"/>
        <v>2010</v>
      </c>
      <c r="E7384" s="48">
        <f t="shared" si="349"/>
        <v>5542.5535550000004</v>
      </c>
      <c r="F7384" s="49"/>
    </row>
    <row r="7385" spans="1:6">
      <c r="A7385" s="49">
        <v>40196</v>
      </c>
      <c r="B7385" s="48">
        <v>2542.39</v>
      </c>
      <c r="C7385" s="48">
        <f t="shared" si="347"/>
        <v>1</v>
      </c>
      <c r="D7385" s="48">
        <f t="shared" si="348"/>
        <v>2010</v>
      </c>
      <c r="E7385" s="48">
        <f t="shared" si="349"/>
        <v>5042.8305650000002</v>
      </c>
      <c r="F7385" s="49"/>
    </row>
    <row r="7386" spans="1:6">
      <c r="A7386" s="49">
        <v>40197</v>
      </c>
      <c r="B7386" s="48">
        <v>3026.22</v>
      </c>
      <c r="C7386" s="48">
        <f t="shared" si="347"/>
        <v>1</v>
      </c>
      <c r="D7386" s="48">
        <f t="shared" si="348"/>
        <v>2010</v>
      </c>
      <c r="E7386" s="48">
        <f t="shared" si="349"/>
        <v>6002.5073699999994</v>
      </c>
      <c r="F7386" s="49"/>
    </row>
    <row r="7387" spans="1:6">
      <c r="A7387" s="49">
        <v>40198</v>
      </c>
      <c r="B7387" s="48">
        <v>2986.33</v>
      </c>
      <c r="C7387" s="48">
        <f t="shared" si="347"/>
        <v>1</v>
      </c>
      <c r="D7387" s="48">
        <f t="shared" si="348"/>
        <v>2010</v>
      </c>
      <c r="E7387" s="48">
        <f t="shared" si="349"/>
        <v>5923.3855549999998</v>
      </c>
      <c r="F7387" s="49"/>
    </row>
    <row r="7388" spans="1:6">
      <c r="A7388" s="49">
        <v>40199</v>
      </c>
      <c r="B7388" s="48">
        <v>2798.09</v>
      </c>
      <c r="C7388" s="48">
        <f t="shared" si="347"/>
        <v>1</v>
      </c>
      <c r="D7388" s="48">
        <f t="shared" si="348"/>
        <v>2010</v>
      </c>
      <c r="E7388" s="48">
        <f t="shared" si="349"/>
        <v>5550.0115150000001</v>
      </c>
      <c r="F7388" s="49"/>
    </row>
    <row r="7389" spans="1:6">
      <c r="A7389" s="49">
        <v>40200</v>
      </c>
      <c r="B7389" s="48">
        <v>2802.56</v>
      </c>
      <c r="C7389" s="48">
        <f t="shared" si="347"/>
        <v>1</v>
      </c>
      <c r="D7389" s="48">
        <f t="shared" si="348"/>
        <v>2010</v>
      </c>
      <c r="E7389" s="48">
        <f t="shared" si="349"/>
        <v>5558.8777600000003</v>
      </c>
      <c r="F7389" s="49"/>
    </row>
    <row r="7390" spans="1:6">
      <c r="A7390" s="49">
        <v>40201</v>
      </c>
      <c r="B7390" s="48">
        <v>3223.39</v>
      </c>
      <c r="C7390" s="48">
        <f t="shared" si="347"/>
        <v>1</v>
      </c>
      <c r="D7390" s="48">
        <f t="shared" si="348"/>
        <v>2010</v>
      </c>
      <c r="E7390" s="48">
        <f t="shared" si="349"/>
        <v>6393.5940650000002</v>
      </c>
      <c r="F7390" s="49"/>
    </row>
    <row r="7391" spans="1:6">
      <c r="A7391" s="49">
        <v>40202</v>
      </c>
      <c r="B7391" s="48">
        <v>3082.69</v>
      </c>
      <c r="C7391" s="48">
        <f t="shared" si="347"/>
        <v>1</v>
      </c>
      <c r="D7391" s="48">
        <f t="shared" si="348"/>
        <v>2010</v>
      </c>
      <c r="E7391" s="48">
        <f t="shared" si="349"/>
        <v>6114.5156150000003</v>
      </c>
      <c r="F7391" s="49"/>
    </row>
    <row r="7392" spans="1:6">
      <c r="A7392" s="49">
        <v>40203</v>
      </c>
      <c r="B7392" s="48">
        <v>2731.34</v>
      </c>
      <c r="C7392" s="48">
        <f t="shared" si="347"/>
        <v>1</v>
      </c>
      <c r="D7392" s="48">
        <f t="shared" si="348"/>
        <v>2010</v>
      </c>
      <c r="E7392" s="48">
        <f t="shared" si="349"/>
        <v>5417.6128900000003</v>
      </c>
      <c r="F7392" s="49"/>
    </row>
    <row r="7393" spans="1:6">
      <c r="A7393" s="49">
        <v>40204</v>
      </c>
      <c r="B7393" s="48">
        <v>2732.02</v>
      </c>
      <c r="C7393" s="48">
        <f t="shared" si="347"/>
        <v>1</v>
      </c>
      <c r="D7393" s="48">
        <f t="shared" si="348"/>
        <v>2010</v>
      </c>
      <c r="E7393" s="48">
        <f t="shared" si="349"/>
        <v>5418.9616699999997</v>
      </c>
      <c r="F7393" s="49"/>
    </row>
    <row r="7394" spans="1:6">
      <c r="A7394" s="49">
        <v>40205</v>
      </c>
      <c r="B7394" s="48">
        <v>2922.09</v>
      </c>
      <c r="C7394" s="48">
        <f t="shared" si="347"/>
        <v>1</v>
      </c>
      <c r="D7394" s="48">
        <f t="shared" si="348"/>
        <v>2010</v>
      </c>
      <c r="E7394" s="48">
        <f t="shared" si="349"/>
        <v>5795.9655150000008</v>
      </c>
      <c r="F7394" s="49"/>
    </row>
    <row r="7395" spans="1:6">
      <c r="A7395" s="49">
        <v>40206</v>
      </c>
      <c r="B7395" s="48">
        <v>2652.85</v>
      </c>
      <c r="C7395" s="48">
        <f t="shared" si="347"/>
        <v>1</v>
      </c>
      <c r="D7395" s="48">
        <f t="shared" si="348"/>
        <v>2010</v>
      </c>
      <c r="E7395" s="48">
        <f t="shared" si="349"/>
        <v>5261.9279749999996</v>
      </c>
      <c r="F7395" s="49"/>
    </row>
    <row r="7396" spans="1:6">
      <c r="A7396" s="49">
        <v>40207</v>
      </c>
      <c r="B7396" s="48">
        <v>2478.6999999999998</v>
      </c>
      <c r="C7396" s="48">
        <f t="shared" si="347"/>
        <v>1</v>
      </c>
      <c r="D7396" s="48">
        <f t="shared" si="348"/>
        <v>2010</v>
      </c>
      <c r="E7396" s="48">
        <f t="shared" si="349"/>
        <v>4916.5014499999997</v>
      </c>
      <c r="F7396" s="49"/>
    </row>
    <row r="7397" spans="1:6">
      <c r="A7397" s="49">
        <v>40208</v>
      </c>
      <c r="B7397" s="48">
        <v>2524.0300000000002</v>
      </c>
      <c r="C7397" s="48">
        <f t="shared" si="347"/>
        <v>1</v>
      </c>
      <c r="D7397" s="48">
        <f t="shared" si="348"/>
        <v>2010</v>
      </c>
      <c r="E7397" s="48">
        <f t="shared" si="349"/>
        <v>5006.4135050000004</v>
      </c>
      <c r="F7397" s="49"/>
    </row>
    <row r="7398" spans="1:6">
      <c r="A7398" s="49">
        <v>40209</v>
      </c>
      <c r="B7398" s="48">
        <v>2788.6</v>
      </c>
      <c r="C7398" s="48">
        <f t="shared" si="347"/>
        <v>1</v>
      </c>
      <c r="D7398" s="48">
        <f t="shared" si="348"/>
        <v>2010</v>
      </c>
      <c r="E7398" s="48">
        <f t="shared" si="349"/>
        <v>5531.1881000000003</v>
      </c>
      <c r="F7398" s="49"/>
    </row>
    <row r="7399" spans="1:6">
      <c r="A7399" s="49">
        <v>40210</v>
      </c>
      <c r="B7399" s="48">
        <v>2847.97</v>
      </c>
      <c r="C7399" s="48">
        <f t="shared" si="347"/>
        <v>2</v>
      </c>
      <c r="D7399" s="48">
        <f t="shared" si="348"/>
        <v>2010</v>
      </c>
      <c r="E7399" s="48">
        <f t="shared" si="349"/>
        <v>5648.9484949999996</v>
      </c>
      <c r="F7399" s="49"/>
    </row>
    <row r="7400" spans="1:6">
      <c r="A7400" s="49">
        <v>40211</v>
      </c>
      <c r="B7400" s="48">
        <v>2612.62</v>
      </c>
      <c r="C7400" s="48">
        <f t="shared" si="347"/>
        <v>2</v>
      </c>
      <c r="D7400" s="48">
        <f t="shared" si="348"/>
        <v>2010</v>
      </c>
      <c r="E7400" s="48">
        <f t="shared" si="349"/>
        <v>5182.13177</v>
      </c>
      <c r="F7400" s="49"/>
    </row>
    <row r="7401" spans="1:6">
      <c r="A7401" s="49">
        <v>40212</v>
      </c>
      <c r="B7401" s="48">
        <v>2428.27</v>
      </c>
      <c r="C7401" s="48">
        <f t="shared" si="347"/>
        <v>2</v>
      </c>
      <c r="D7401" s="48">
        <f t="shared" si="348"/>
        <v>2010</v>
      </c>
      <c r="E7401" s="48">
        <f t="shared" si="349"/>
        <v>4816.4735449999998</v>
      </c>
      <c r="F7401" s="49"/>
    </row>
    <row r="7402" spans="1:6">
      <c r="A7402" s="49">
        <v>40213</v>
      </c>
      <c r="B7402" s="48">
        <v>2646.15</v>
      </c>
      <c r="C7402" s="48">
        <f t="shared" si="347"/>
        <v>2</v>
      </c>
      <c r="D7402" s="48">
        <f t="shared" si="348"/>
        <v>2010</v>
      </c>
      <c r="E7402" s="48">
        <f t="shared" si="349"/>
        <v>5248.6385250000003</v>
      </c>
      <c r="F7402" s="49"/>
    </row>
    <row r="7403" spans="1:6">
      <c r="A7403" s="49">
        <v>40214</v>
      </c>
      <c r="B7403" s="48">
        <v>2739.39</v>
      </c>
      <c r="C7403" s="48">
        <f t="shared" si="347"/>
        <v>2</v>
      </c>
      <c r="D7403" s="48">
        <f t="shared" si="348"/>
        <v>2010</v>
      </c>
      <c r="E7403" s="48">
        <f t="shared" si="349"/>
        <v>5433.5800650000001</v>
      </c>
      <c r="F7403" s="49"/>
    </row>
    <row r="7404" spans="1:6">
      <c r="A7404" s="49">
        <v>40215</v>
      </c>
      <c r="B7404" s="48">
        <v>2801.49</v>
      </c>
      <c r="C7404" s="48">
        <f t="shared" si="347"/>
        <v>2</v>
      </c>
      <c r="D7404" s="48">
        <f t="shared" si="348"/>
        <v>2010</v>
      </c>
      <c r="E7404" s="48">
        <f t="shared" si="349"/>
        <v>5556.7554149999996</v>
      </c>
      <c r="F7404" s="49"/>
    </row>
    <row r="7405" spans="1:6">
      <c r="A7405" s="49">
        <v>40216</v>
      </c>
      <c r="B7405" s="48">
        <v>2571.9899999999998</v>
      </c>
      <c r="C7405" s="48">
        <f t="shared" si="347"/>
        <v>2</v>
      </c>
      <c r="D7405" s="48">
        <f t="shared" si="348"/>
        <v>2010</v>
      </c>
      <c r="E7405" s="48">
        <f t="shared" si="349"/>
        <v>5101.5421649999998</v>
      </c>
      <c r="F7405" s="49"/>
    </row>
    <row r="7406" spans="1:6">
      <c r="A7406" s="49">
        <v>40217</v>
      </c>
      <c r="B7406" s="48">
        <v>2138.9</v>
      </c>
      <c r="C7406" s="48">
        <f t="shared" si="347"/>
        <v>2</v>
      </c>
      <c r="D7406" s="48">
        <f t="shared" si="348"/>
        <v>2010</v>
      </c>
      <c r="E7406" s="48">
        <f t="shared" si="349"/>
        <v>4242.5081500000006</v>
      </c>
      <c r="F7406" s="49"/>
    </row>
    <row r="7407" spans="1:6">
      <c r="A7407" s="49">
        <v>40218</v>
      </c>
      <c r="B7407" s="48">
        <v>2457.38</v>
      </c>
      <c r="C7407" s="48">
        <f t="shared" si="347"/>
        <v>2</v>
      </c>
      <c r="D7407" s="48">
        <f t="shared" si="348"/>
        <v>2010</v>
      </c>
      <c r="E7407" s="48">
        <f t="shared" si="349"/>
        <v>4874.2132300000003</v>
      </c>
      <c r="F7407" s="49"/>
    </row>
    <row r="7408" spans="1:6">
      <c r="A7408" s="49">
        <v>40219</v>
      </c>
      <c r="B7408" s="48">
        <v>2543.41</v>
      </c>
      <c r="C7408" s="48">
        <f t="shared" si="347"/>
        <v>2</v>
      </c>
      <c r="D7408" s="48">
        <f t="shared" si="348"/>
        <v>2010</v>
      </c>
      <c r="E7408" s="48">
        <f t="shared" si="349"/>
        <v>5044.8537349999997</v>
      </c>
      <c r="F7408" s="49"/>
    </row>
    <row r="7409" spans="1:6">
      <c r="A7409" s="49">
        <v>40220</v>
      </c>
      <c r="B7409" s="48">
        <v>2402.36</v>
      </c>
      <c r="C7409" s="48">
        <f t="shared" si="347"/>
        <v>2</v>
      </c>
      <c r="D7409" s="48">
        <f t="shared" si="348"/>
        <v>2010</v>
      </c>
      <c r="E7409" s="48">
        <f t="shared" si="349"/>
        <v>4765.0810600000004</v>
      </c>
      <c r="F7409" s="49"/>
    </row>
    <row r="7410" spans="1:6">
      <c r="A7410" s="49">
        <v>40221</v>
      </c>
      <c r="B7410" s="48">
        <v>2735.24</v>
      </c>
      <c r="C7410" s="48">
        <f t="shared" si="347"/>
        <v>2</v>
      </c>
      <c r="D7410" s="48">
        <f t="shared" si="348"/>
        <v>2010</v>
      </c>
      <c r="E7410" s="48">
        <f t="shared" si="349"/>
        <v>5425.34854</v>
      </c>
      <c r="F7410" s="49"/>
    </row>
    <row r="7411" spans="1:6">
      <c r="A7411" s="49">
        <v>40222</v>
      </c>
      <c r="B7411" s="48">
        <v>2848.48</v>
      </c>
      <c r="C7411" s="48">
        <f t="shared" si="347"/>
        <v>2</v>
      </c>
      <c r="D7411" s="48">
        <f t="shared" si="348"/>
        <v>2010</v>
      </c>
      <c r="E7411" s="48">
        <f t="shared" si="349"/>
        <v>5649.9600799999998</v>
      </c>
      <c r="F7411" s="49"/>
    </row>
    <row r="7412" spans="1:6">
      <c r="A7412" s="49">
        <v>40223</v>
      </c>
      <c r="B7412" s="48">
        <v>2447.61</v>
      </c>
      <c r="C7412" s="48">
        <f t="shared" si="347"/>
        <v>2</v>
      </c>
      <c r="D7412" s="48">
        <f t="shared" si="348"/>
        <v>2010</v>
      </c>
      <c r="E7412" s="48">
        <f t="shared" si="349"/>
        <v>4854.8344350000007</v>
      </c>
      <c r="F7412" s="49"/>
    </row>
    <row r="7413" spans="1:6">
      <c r="A7413" s="49">
        <v>40224</v>
      </c>
      <c r="B7413" s="48">
        <v>2604.6999999999998</v>
      </c>
      <c r="C7413" s="48">
        <f t="shared" si="347"/>
        <v>2</v>
      </c>
      <c r="D7413" s="48">
        <f t="shared" si="348"/>
        <v>2010</v>
      </c>
      <c r="E7413" s="48">
        <f t="shared" si="349"/>
        <v>5166.42245</v>
      </c>
      <c r="F7413" s="49"/>
    </row>
    <row r="7414" spans="1:6">
      <c r="A7414" s="49">
        <v>40225</v>
      </c>
      <c r="B7414" s="48">
        <v>2533.27</v>
      </c>
      <c r="C7414" s="48">
        <f t="shared" si="347"/>
        <v>2</v>
      </c>
      <c r="D7414" s="48">
        <f t="shared" si="348"/>
        <v>2010</v>
      </c>
      <c r="E7414" s="48">
        <f t="shared" si="349"/>
        <v>5024.7410449999998</v>
      </c>
      <c r="F7414" s="49"/>
    </row>
    <row r="7415" spans="1:6">
      <c r="A7415" s="49">
        <v>40226</v>
      </c>
      <c r="B7415" s="48">
        <v>2464.48</v>
      </c>
      <c r="C7415" s="48">
        <f t="shared" si="347"/>
        <v>2</v>
      </c>
      <c r="D7415" s="48">
        <f t="shared" si="348"/>
        <v>2010</v>
      </c>
      <c r="E7415" s="48">
        <f t="shared" si="349"/>
        <v>4888.2960800000001</v>
      </c>
      <c r="F7415" s="49"/>
    </row>
    <row r="7416" spans="1:6">
      <c r="A7416" s="49">
        <v>40227</v>
      </c>
      <c r="B7416" s="48">
        <v>2362.63</v>
      </c>
      <c r="C7416" s="48">
        <f t="shared" si="347"/>
        <v>2</v>
      </c>
      <c r="D7416" s="48">
        <f t="shared" si="348"/>
        <v>2010</v>
      </c>
      <c r="E7416" s="48">
        <f t="shared" si="349"/>
        <v>4686.276605</v>
      </c>
      <c r="F7416" s="49"/>
    </row>
    <row r="7417" spans="1:6">
      <c r="A7417" s="49">
        <v>40228</v>
      </c>
      <c r="B7417" s="48">
        <v>2466.4899999999998</v>
      </c>
      <c r="C7417" s="48">
        <f t="shared" si="347"/>
        <v>2</v>
      </c>
      <c r="D7417" s="48">
        <f t="shared" si="348"/>
        <v>2010</v>
      </c>
      <c r="E7417" s="48">
        <f t="shared" si="349"/>
        <v>4892.2829149999998</v>
      </c>
      <c r="F7417" s="49"/>
    </row>
    <row r="7418" spans="1:6">
      <c r="A7418" s="49">
        <v>40229</v>
      </c>
      <c r="B7418" s="48">
        <v>2457.91</v>
      </c>
      <c r="C7418" s="48">
        <f t="shared" si="347"/>
        <v>2</v>
      </c>
      <c r="D7418" s="48">
        <f t="shared" si="348"/>
        <v>2010</v>
      </c>
      <c r="E7418" s="48">
        <f t="shared" si="349"/>
        <v>4875.2644849999997</v>
      </c>
      <c r="F7418" s="49"/>
    </row>
    <row r="7419" spans="1:6">
      <c r="A7419" s="49">
        <v>40230</v>
      </c>
      <c r="B7419" s="48">
        <v>2245.66</v>
      </c>
      <c r="C7419" s="48">
        <f t="shared" si="347"/>
        <v>2</v>
      </c>
      <c r="D7419" s="48">
        <f t="shared" si="348"/>
        <v>2010</v>
      </c>
      <c r="E7419" s="48">
        <f t="shared" si="349"/>
        <v>4454.2666099999997</v>
      </c>
      <c r="F7419" s="49"/>
    </row>
    <row r="7420" spans="1:6">
      <c r="A7420" s="49">
        <v>40231</v>
      </c>
      <c r="B7420" s="48">
        <v>2037.62</v>
      </c>
      <c r="C7420" s="48">
        <f t="shared" si="347"/>
        <v>2</v>
      </c>
      <c r="D7420" s="48">
        <f t="shared" si="348"/>
        <v>2010</v>
      </c>
      <c r="E7420" s="48">
        <f t="shared" si="349"/>
        <v>4041.6192699999997</v>
      </c>
      <c r="F7420" s="49"/>
    </row>
    <row r="7421" spans="1:6">
      <c r="A7421" s="49">
        <v>40232</v>
      </c>
      <c r="B7421" s="48">
        <v>2391.77</v>
      </c>
      <c r="C7421" s="48">
        <f t="shared" si="347"/>
        <v>2</v>
      </c>
      <c r="D7421" s="48">
        <f t="shared" si="348"/>
        <v>2010</v>
      </c>
      <c r="E7421" s="48">
        <f t="shared" si="349"/>
        <v>4744.0757949999997</v>
      </c>
      <c r="F7421" s="49"/>
    </row>
    <row r="7422" spans="1:6">
      <c r="A7422" s="49">
        <v>40233</v>
      </c>
      <c r="B7422" s="48">
        <v>2295.2800000000002</v>
      </c>
      <c r="C7422" s="48">
        <f t="shared" si="347"/>
        <v>2</v>
      </c>
      <c r="D7422" s="48">
        <f t="shared" si="348"/>
        <v>2010</v>
      </c>
      <c r="E7422" s="48">
        <f t="shared" si="349"/>
        <v>4552.6878800000004</v>
      </c>
      <c r="F7422" s="49"/>
    </row>
    <row r="7423" spans="1:6">
      <c r="A7423" s="49">
        <v>40234</v>
      </c>
      <c r="B7423" s="48">
        <v>2726.28</v>
      </c>
      <c r="C7423" s="48">
        <f t="shared" si="347"/>
        <v>2</v>
      </c>
      <c r="D7423" s="48">
        <f t="shared" si="348"/>
        <v>2010</v>
      </c>
      <c r="E7423" s="48">
        <f t="shared" si="349"/>
        <v>5407.5763800000004</v>
      </c>
      <c r="F7423" s="49"/>
    </row>
    <row r="7424" spans="1:6">
      <c r="A7424" s="49">
        <v>40235</v>
      </c>
      <c r="B7424" s="48">
        <v>2271.4299999999998</v>
      </c>
      <c r="C7424" s="48">
        <f t="shared" si="347"/>
        <v>2</v>
      </c>
      <c r="D7424" s="48">
        <f t="shared" si="348"/>
        <v>2010</v>
      </c>
      <c r="E7424" s="48">
        <f t="shared" si="349"/>
        <v>4505.3814050000001</v>
      </c>
      <c r="F7424" s="49"/>
    </row>
    <row r="7425" spans="1:6">
      <c r="A7425" s="49">
        <v>40236</v>
      </c>
      <c r="B7425" s="48">
        <v>2382.77</v>
      </c>
      <c r="C7425" s="48">
        <f t="shared" si="347"/>
        <v>2</v>
      </c>
      <c r="D7425" s="48">
        <f t="shared" si="348"/>
        <v>2010</v>
      </c>
      <c r="E7425" s="48">
        <f t="shared" si="349"/>
        <v>4726.224295</v>
      </c>
      <c r="F7425" s="49"/>
    </row>
    <row r="7426" spans="1:6">
      <c r="A7426" s="49">
        <v>40237</v>
      </c>
      <c r="B7426" s="48">
        <v>2374.54</v>
      </c>
      <c r="C7426" s="48">
        <f t="shared" si="347"/>
        <v>2</v>
      </c>
      <c r="D7426" s="48">
        <f t="shared" si="348"/>
        <v>2010</v>
      </c>
      <c r="E7426" s="48">
        <f t="shared" si="349"/>
        <v>4709.9000900000001</v>
      </c>
      <c r="F7426" s="49"/>
    </row>
    <row r="7427" spans="1:6">
      <c r="A7427" s="49">
        <v>40238</v>
      </c>
      <c r="B7427" s="48">
        <v>2390.15</v>
      </c>
      <c r="C7427" s="48">
        <f t="shared" ref="C7427:C7490" si="350">MONTH(A7427)</f>
        <v>3</v>
      </c>
      <c r="D7427" s="48">
        <f t="shared" ref="D7427:D7490" si="351">IF(C7427&gt;9,YEAR(A7427)+1,YEAR(A7427))</f>
        <v>2010</v>
      </c>
      <c r="E7427" s="48">
        <f t="shared" ref="E7427:E7490" si="352">B7427*1.9835</f>
        <v>4740.8625250000005</v>
      </c>
      <c r="F7427" s="49"/>
    </row>
    <row r="7428" spans="1:6">
      <c r="A7428" s="49">
        <v>40239</v>
      </c>
      <c r="B7428" s="48">
        <v>2313.98</v>
      </c>
      <c r="C7428" s="48">
        <f t="shared" si="350"/>
        <v>3</v>
      </c>
      <c r="D7428" s="48">
        <f t="shared" si="351"/>
        <v>2010</v>
      </c>
      <c r="E7428" s="48">
        <f t="shared" si="352"/>
        <v>4589.7793300000003</v>
      </c>
      <c r="F7428" s="49"/>
    </row>
    <row r="7429" spans="1:6">
      <c r="A7429" s="49">
        <v>40240</v>
      </c>
      <c r="B7429" s="48">
        <v>2370.33</v>
      </c>
      <c r="C7429" s="48">
        <f t="shared" si="350"/>
        <v>3</v>
      </c>
      <c r="D7429" s="48">
        <f t="shared" si="351"/>
        <v>2010</v>
      </c>
      <c r="E7429" s="48">
        <f t="shared" si="352"/>
        <v>4701.5495549999996</v>
      </c>
      <c r="F7429" s="49"/>
    </row>
    <row r="7430" spans="1:6">
      <c r="A7430" s="49">
        <v>40241</v>
      </c>
      <c r="B7430" s="48">
        <v>2525.9699999999998</v>
      </c>
      <c r="C7430" s="48">
        <f t="shared" si="350"/>
        <v>3</v>
      </c>
      <c r="D7430" s="48">
        <f t="shared" si="351"/>
        <v>2010</v>
      </c>
      <c r="E7430" s="48">
        <f t="shared" si="352"/>
        <v>5010.2614949999997</v>
      </c>
      <c r="F7430" s="49"/>
    </row>
    <row r="7431" spans="1:6">
      <c r="A7431" s="49">
        <v>40242</v>
      </c>
      <c r="B7431" s="48">
        <v>2641.04</v>
      </c>
      <c r="C7431" s="48">
        <f t="shared" si="350"/>
        <v>3</v>
      </c>
      <c r="D7431" s="48">
        <f t="shared" si="351"/>
        <v>2010</v>
      </c>
      <c r="E7431" s="48">
        <f t="shared" si="352"/>
        <v>5238.5028400000001</v>
      </c>
      <c r="F7431" s="49"/>
    </row>
    <row r="7432" spans="1:6">
      <c r="A7432" s="49">
        <v>40243</v>
      </c>
      <c r="B7432" s="48">
        <v>2441.81</v>
      </c>
      <c r="C7432" s="48">
        <f t="shared" si="350"/>
        <v>3</v>
      </c>
      <c r="D7432" s="48">
        <f t="shared" si="351"/>
        <v>2010</v>
      </c>
      <c r="E7432" s="48">
        <f t="shared" si="352"/>
        <v>4843.3301350000002</v>
      </c>
      <c r="F7432" s="49"/>
    </row>
    <row r="7433" spans="1:6">
      <c r="A7433" s="49">
        <v>40244</v>
      </c>
      <c r="B7433" s="48">
        <v>2443.6999999999998</v>
      </c>
      <c r="C7433" s="48">
        <f t="shared" si="350"/>
        <v>3</v>
      </c>
      <c r="D7433" s="48">
        <f t="shared" si="351"/>
        <v>2010</v>
      </c>
      <c r="E7433" s="48">
        <f t="shared" si="352"/>
        <v>4847.0789500000001</v>
      </c>
      <c r="F7433" s="49"/>
    </row>
    <row r="7434" spans="1:6">
      <c r="A7434" s="49">
        <v>40245</v>
      </c>
      <c r="B7434" s="48">
        <v>2573.5300000000002</v>
      </c>
      <c r="C7434" s="48">
        <f t="shared" si="350"/>
        <v>3</v>
      </c>
      <c r="D7434" s="48">
        <f t="shared" si="351"/>
        <v>2010</v>
      </c>
      <c r="E7434" s="48">
        <f t="shared" si="352"/>
        <v>5104.5967550000005</v>
      </c>
      <c r="F7434" s="49"/>
    </row>
    <row r="7435" spans="1:6">
      <c r="A7435" s="49">
        <v>40246</v>
      </c>
      <c r="B7435" s="48">
        <v>2277.4</v>
      </c>
      <c r="C7435" s="48">
        <f t="shared" si="350"/>
        <v>3</v>
      </c>
      <c r="D7435" s="48">
        <f t="shared" si="351"/>
        <v>2010</v>
      </c>
      <c r="E7435" s="48">
        <f t="shared" si="352"/>
        <v>4517.2229000000007</v>
      </c>
      <c r="F7435" s="49"/>
    </row>
    <row r="7436" spans="1:6">
      <c r="A7436" s="49">
        <v>40247</v>
      </c>
      <c r="B7436" s="48">
        <v>2458.63</v>
      </c>
      <c r="C7436" s="48">
        <f t="shared" si="350"/>
        <v>3</v>
      </c>
      <c r="D7436" s="48">
        <f t="shared" si="351"/>
        <v>2010</v>
      </c>
      <c r="E7436" s="48">
        <f t="shared" si="352"/>
        <v>4876.6926050000002</v>
      </c>
      <c r="F7436" s="49"/>
    </row>
    <row r="7437" spans="1:6">
      <c r="A7437" s="49">
        <v>40248</v>
      </c>
      <c r="B7437" s="48">
        <v>2300</v>
      </c>
      <c r="C7437" s="48">
        <f t="shared" si="350"/>
        <v>3</v>
      </c>
      <c r="D7437" s="48">
        <f t="shared" si="351"/>
        <v>2010</v>
      </c>
      <c r="E7437" s="48">
        <f t="shared" si="352"/>
        <v>4562.05</v>
      </c>
      <c r="F7437" s="49"/>
    </row>
    <row r="7438" spans="1:6">
      <c r="A7438" s="49">
        <v>40249</v>
      </c>
      <c r="B7438" s="48">
        <v>2364.71</v>
      </c>
      <c r="C7438" s="48">
        <f t="shared" si="350"/>
        <v>3</v>
      </c>
      <c r="D7438" s="48">
        <f t="shared" si="351"/>
        <v>2010</v>
      </c>
      <c r="E7438" s="48">
        <f t="shared" si="352"/>
        <v>4690.4022850000001</v>
      </c>
      <c r="F7438" s="49"/>
    </row>
    <row r="7439" spans="1:6">
      <c r="A7439" s="49">
        <v>40250</v>
      </c>
      <c r="B7439" s="48">
        <v>2229.73</v>
      </c>
      <c r="C7439" s="48">
        <f t="shared" si="350"/>
        <v>3</v>
      </c>
      <c r="D7439" s="48">
        <f t="shared" si="351"/>
        <v>2010</v>
      </c>
      <c r="E7439" s="48">
        <f t="shared" si="352"/>
        <v>4422.6694550000002</v>
      </c>
      <c r="F7439" s="49"/>
    </row>
    <row r="7440" spans="1:6">
      <c r="A7440" s="49">
        <v>40251</v>
      </c>
      <c r="B7440" s="48">
        <v>2113.27</v>
      </c>
      <c r="C7440" s="48">
        <f t="shared" si="350"/>
        <v>3</v>
      </c>
      <c r="D7440" s="48">
        <f t="shared" si="351"/>
        <v>2010</v>
      </c>
      <c r="E7440" s="48">
        <f t="shared" si="352"/>
        <v>4191.671045</v>
      </c>
      <c r="F7440" s="49"/>
    </row>
    <row r="7441" spans="1:6">
      <c r="A7441" s="49">
        <v>40252</v>
      </c>
      <c r="B7441" s="48">
        <v>2512.77</v>
      </c>
      <c r="C7441" s="48">
        <f t="shared" si="350"/>
        <v>3</v>
      </c>
      <c r="D7441" s="48">
        <f t="shared" si="351"/>
        <v>2010</v>
      </c>
      <c r="E7441" s="48">
        <f t="shared" si="352"/>
        <v>4984.0792950000005</v>
      </c>
      <c r="F7441" s="49"/>
    </row>
    <row r="7442" spans="1:6">
      <c r="A7442" s="49">
        <v>40253</v>
      </c>
      <c r="B7442" s="48">
        <v>2304.2800000000002</v>
      </c>
      <c r="C7442" s="48">
        <f t="shared" si="350"/>
        <v>3</v>
      </c>
      <c r="D7442" s="48">
        <f t="shared" si="351"/>
        <v>2010</v>
      </c>
      <c r="E7442" s="48">
        <f t="shared" si="352"/>
        <v>4570.5393800000002</v>
      </c>
      <c r="F7442" s="49"/>
    </row>
    <row r="7443" spans="1:6">
      <c r="A7443" s="49">
        <v>40254</v>
      </c>
      <c r="B7443" s="48">
        <v>2150.33</v>
      </c>
      <c r="C7443" s="48">
        <f t="shared" si="350"/>
        <v>3</v>
      </c>
      <c r="D7443" s="48">
        <f t="shared" si="351"/>
        <v>2010</v>
      </c>
      <c r="E7443" s="48">
        <f t="shared" si="352"/>
        <v>4265.1795549999997</v>
      </c>
      <c r="F7443" s="49"/>
    </row>
    <row r="7444" spans="1:6">
      <c r="A7444" s="49">
        <v>40255</v>
      </c>
      <c r="B7444" s="48">
        <v>2589.1799999999998</v>
      </c>
      <c r="C7444" s="48">
        <f t="shared" si="350"/>
        <v>3</v>
      </c>
      <c r="D7444" s="48">
        <f t="shared" si="351"/>
        <v>2010</v>
      </c>
      <c r="E7444" s="48">
        <f t="shared" si="352"/>
        <v>5135.6385300000002</v>
      </c>
      <c r="F7444" s="49"/>
    </row>
    <row r="7445" spans="1:6">
      <c r="A7445" s="49">
        <v>40256</v>
      </c>
      <c r="B7445" s="48">
        <v>2391.42</v>
      </c>
      <c r="C7445" s="48">
        <f t="shared" si="350"/>
        <v>3</v>
      </c>
      <c r="D7445" s="48">
        <f t="shared" si="351"/>
        <v>2010</v>
      </c>
      <c r="E7445" s="48">
        <f t="shared" si="352"/>
        <v>4743.3815700000005</v>
      </c>
      <c r="F7445" s="49"/>
    </row>
    <row r="7446" spans="1:6">
      <c r="A7446" s="49">
        <v>40257</v>
      </c>
      <c r="B7446" s="48">
        <v>2368.2600000000002</v>
      </c>
      <c r="C7446" s="48">
        <f t="shared" si="350"/>
        <v>3</v>
      </c>
      <c r="D7446" s="48">
        <f t="shared" si="351"/>
        <v>2010</v>
      </c>
      <c r="E7446" s="48">
        <f t="shared" si="352"/>
        <v>4697.4437100000005</v>
      </c>
      <c r="F7446" s="49"/>
    </row>
    <row r="7447" spans="1:6">
      <c r="A7447" s="49">
        <v>40258</v>
      </c>
      <c r="B7447" s="48">
        <v>2370.2199999999998</v>
      </c>
      <c r="C7447" s="48">
        <f t="shared" si="350"/>
        <v>3</v>
      </c>
      <c r="D7447" s="48">
        <f t="shared" si="351"/>
        <v>2010</v>
      </c>
      <c r="E7447" s="48">
        <f t="shared" si="352"/>
        <v>4701.3313699999999</v>
      </c>
      <c r="F7447" s="49"/>
    </row>
    <row r="7448" spans="1:6">
      <c r="A7448" s="49">
        <v>40259</v>
      </c>
      <c r="B7448" s="48">
        <v>2261.69</v>
      </c>
      <c r="C7448" s="48">
        <f t="shared" si="350"/>
        <v>3</v>
      </c>
      <c r="D7448" s="48">
        <f t="shared" si="351"/>
        <v>2010</v>
      </c>
      <c r="E7448" s="48">
        <f t="shared" si="352"/>
        <v>4486.0621150000006</v>
      </c>
      <c r="F7448" s="49"/>
    </row>
    <row r="7449" spans="1:6">
      <c r="A7449" s="49">
        <v>40260</v>
      </c>
      <c r="B7449" s="48">
        <v>3121.02</v>
      </c>
      <c r="C7449" s="48">
        <f t="shared" si="350"/>
        <v>3</v>
      </c>
      <c r="D7449" s="48">
        <f t="shared" si="351"/>
        <v>2010</v>
      </c>
      <c r="E7449" s="48">
        <f t="shared" si="352"/>
        <v>6190.5431699999999</v>
      </c>
      <c r="F7449" s="49"/>
    </row>
    <row r="7450" spans="1:6">
      <c r="A7450" s="49">
        <v>40261</v>
      </c>
      <c r="B7450" s="48">
        <v>2551.33</v>
      </c>
      <c r="C7450" s="48">
        <f t="shared" si="350"/>
        <v>3</v>
      </c>
      <c r="D7450" s="48">
        <f t="shared" si="351"/>
        <v>2010</v>
      </c>
      <c r="E7450" s="48">
        <f t="shared" si="352"/>
        <v>5060.5630549999996</v>
      </c>
      <c r="F7450" s="49"/>
    </row>
    <row r="7451" spans="1:6">
      <c r="A7451" s="49">
        <v>40262</v>
      </c>
      <c r="B7451" s="48">
        <v>2480.3000000000002</v>
      </c>
      <c r="C7451" s="48">
        <f t="shared" si="350"/>
        <v>3</v>
      </c>
      <c r="D7451" s="48">
        <f t="shared" si="351"/>
        <v>2010</v>
      </c>
      <c r="E7451" s="48">
        <f t="shared" si="352"/>
        <v>4919.6750500000007</v>
      </c>
      <c r="F7451" s="49"/>
    </row>
    <row r="7452" spans="1:6">
      <c r="A7452" s="49">
        <v>40263</v>
      </c>
      <c r="B7452" s="48">
        <v>2547.5700000000002</v>
      </c>
      <c r="C7452" s="48">
        <f t="shared" si="350"/>
        <v>3</v>
      </c>
      <c r="D7452" s="48">
        <f t="shared" si="351"/>
        <v>2010</v>
      </c>
      <c r="E7452" s="48">
        <f t="shared" si="352"/>
        <v>5053.1050950000008</v>
      </c>
      <c r="F7452" s="49"/>
    </row>
    <row r="7453" spans="1:6">
      <c r="A7453" s="49">
        <v>40264</v>
      </c>
      <c r="B7453" s="48">
        <v>2580.58</v>
      </c>
      <c r="C7453" s="48">
        <f t="shared" si="350"/>
        <v>3</v>
      </c>
      <c r="D7453" s="48">
        <f t="shared" si="351"/>
        <v>2010</v>
      </c>
      <c r="E7453" s="48">
        <f t="shared" si="352"/>
        <v>5118.58043</v>
      </c>
      <c r="F7453" s="49"/>
    </row>
    <row r="7454" spans="1:6">
      <c r="A7454" s="49">
        <v>40265</v>
      </c>
      <c r="B7454" s="48">
        <v>2459.13</v>
      </c>
      <c r="C7454" s="48">
        <f t="shared" si="350"/>
        <v>3</v>
      </c>
      <c r="D7454" s="48">
        <f t="shared" si="351"/>
        <v>2010</v>
      </c>
      <c r="E7454" s="48">
        <f t="shared" si="352"/>
        <v>4877.6843550000003</v>
      </c>
      <c r="F7454" s="49"/>
    </row>
    <row r="7455" spans="1:6">
      <c r="A7455" s="49">
        <v>40266</v>
      </c>
      <c r="B7455" s="48">
        <v>2317.5300000000002</v>
      </c>
      <c r="C7455" s="48">
        <f t="shared" si="350"/>
        <v>3</v>
      </c>
      <c r="D7455" s="48">
        <f t="shared" si="351"/>
        <v>2010</v>
      </c>
      <c r="E7455" s="48">
        <f t="shared" si="352"/>
        <v>4596.8207550000006</v>
      </c>
      <c r="F7455" s="49"/>
    </row>
    <row r="7456" spans="1:6">
      <c r="A7456" s="49">
        <v>40267</v>
      </c>
      <c r="B7456" s="48">
        <v>3838.45</v>
      </c>
      <c r="C7456" s="48">
        <f t="shared" si="350"/>
        <v>3</v>
      </c>
      <c r="D7456" s="48">
        <f t="shared" si="351"/>
        <v>2010</v>
      </c>
      <c r="E7456" s="48">
        <f t="shared" si="352"/>
        <v>7613.5655749999996</v>
      </c>
      <c r="F7456" s="49"/>
    </row>
    <row r="7457" spans="1:6">
      <c r="A7457" s="49">
        <v>40268</v>
      </c>
      <c r="B7457" s="48">
        <v>3815.13</v>
      </c>
      <c r="C7457" s="48">
        <f t="shared" si="350"/>
        <v>3</v>
      </c>
      <c r="D7457" s="48">
        <f t="shared" si="351"/>
        <v>2010</v>
      </c>
      <c r="E7457" s="48">
        <f t="shared" si="352"/>
        <v>7567.3103550000005</v>
      </c>
      <c r="F7457" s="49"/>
    </row>
    <row r="7458" spans="1:6">
      <c r="A7458" s="49">
        <v>40269</v>
      </c>
      <c r="B7458" s="48">
        <v>2943.6</v>
      </c>
      <c r="C7458" s="48">
        <f t="shared" si="350"/>
        <v>4</v>
      </c>
      <c r="D7458" s="48">
        <f t="shared" si="351"/>
        <v>2010</v>
      </c>
      <c r="E7458" s="48">
        <f t="shared" si="352"/>
        <v>5838.6305999999995</v>
      </c>
      <c r="F7458" s="49"/>
    </row>
    <row r="7459" spans="1:6">
      <c r="A7459" s="49">
        <v>40270</v>
      </c>
      <c r="B7459" s="48">
        <v>2623.46</v>
      </c>
      <c r="C7459" s="48">
        <f t="shared" si="350"/>
        <v>4</v>
      </c>
      <c r="D7459" s="48">
        <f t="shared" si="351"/>
        <v>2010</v>
      </c>
      <c r="E7459" s="48">
        <f t="shared" si="352"/>
        <v>5203.6329100000003</v>
      </c>
      <c r="F7459" s="49"/>
    </row>
    <row r="7460" spans="1:6">
      <c r="A7460" s="49">
        <v>40271</v>
      </c>
      <c r="B7460" s="48">
        <v>2893.38</v>
      </c>
      <c r="C7460" s="48">
        <f t="shared" si="350"/>
        <v>4</v>
      </c>
      <c r="D7460" s="48">
        <f t="shared" si="351"/>
        <v>2010</v>
      </c>
      <c r="E7460" s="48">
        <f t="shared" si="352"/>
        <v>5739.0192300000008</v>
      </c>
      <c r="F7460" s="49"/>
    </row>
    <row r="7461" spans="1:6">
      <c r="A7461" s="49">
        <v>40272</v>
      </c>
      <c r="B7461" s="48">
        <v>2763.68</v>
      </c>
      <c r="C7461" s="48">
        <f t="shared" si="350"/>
        <v>4</v>
      </c>
      <c r="D7461" s="48">
        <f t="shared" si="351"/>
        <v>2010</v>
      </c>
      <c r="E7461" s="48">
        <f t="shared" si="352"/>
        <v>5481.7592800000002</v>
      </c>
      <c r="F7461" s="49"/>
    </row>
    <row r="7462" spans="1:6">
      <c r="A7462" s="49">
        <v>40273</v>
      </c>
      <c r="B7462" s="48">
        <v>1060.0999999999999</v>
      </c>
      <c r="C7462" s="48">
        <f t="shared" si="350"/>
        <v>4</v>
      </c>
      <c r="D7462" s="48">
        <f t="shared" si="351"/>
        <v>2010</v>
      </c>
      <c r="E7462" s="48">
        <f t="shared" si="352"/>
        <v>2102.7083499999999</v>
      </c>
      <c r="F7462" s="49"/>
    </row>
    <row r="7463" spans="1:6">
      <c r="A7463" s="49">
        <v>40274</v>
      </c>
      <c r="B7463" s="48">
        <v>3287.59</v>
      </c>
      <c r="C7463" s="48">
        <f t="shared" si="350"/>
        <v>4</v>
      </c>
      <c r="D7463" s="48">
        <f t="shared" si="351"/>
        <v>2010</v>
      </c>
      <c r="E7463" s="48">
        <f t="shared" si="352"/>
        <v>6520.934765</v>
      </c>
      <c r="F7463" s="49"/>
    </row>
    <row r="7464" spans="1:6">
      <c r="A7464" s="49">
        <v>40275</v>
      </c>
      <c r="B7464" s="48">
        <v>2613.2199999999998</v>
      </c>
      <c r="C7464" s="48">
        <f t="shared" si="350"/>
        <v>4</v>
      </c>
      <c r="D7464" s="48">
        <f t="shared" si="351"/>
        <v>2010</v>
      </c>
      <c r="E7464" s="48">
        <f t="shared" si="352"/>
        <v>5183.3218699999998</v>
      </c>
      <c r="F7464" s="49"/>
    </row>
    <row r="7465" spans="1:6">
      <c r="A7465" s="49">
        <v>40276</v>
      </c>
      <c r="B7465" s="48">
        <v>2662.05</v>
      </c>
      <c r="C7465" s="48">
        <f t="shared" si="350"/>
        <v>4</v>
      </c>
      <c r="D7465" s="48">
        <f t="shared" si="351"/>
        <v>2010</v>
      </c>
      <c r="E7465" s="48">
        <f t="shared" si="352"/>
        <v>5280.1761750000005</v>
      </c>
      <c r="F7465" s="49"/>
    </row>
    <row r="7466" spans="1:6">
      <c r="A7466" s="49">
        <v>40277</v>
      </c>
      <c r="B7466" s="48">
        <v>2339.27</v>
      </c>
      <c r="C7466" s="48">
        <f t="shared" si="350"/>
        <v>4</v>
      </c>
      <c r="D7466" s="48">
        <f t="shared" si="351"/>
        <v>2010</v>
      </c>
      <c r="E7466" s="48">
        <f t="shared" si="352"/>
        <v>4639.9420449999998</v>
      </c>
      <c r="F7466" s="49"/>
    </row>
    <row r="7467" spans="1:6">
      <c r="A7467" s="49">
        <v>40278</v>
      </c>
      <c r="B7467" s="48">
        <v>2827.62</v>
      </c>
      <c r="C7467" s="48">
        <f t="shared" si="350"/>
        <v>4</v>
      </c>
      <c r="D7467" s="48">
        <f t="shared" si="351"/>
        <v>2010</v>
      </c>
      <c r="E7467" s="48">
        <f t="shared" si="352"/>
        <v>5608.5842700000003</v>
      </c>
      <c r="F7467" s="49"/>
    </row>
    <row r="7468" spans="1:6">
      <c r="A7468" s="49">
        <v>40279</v>
      </c>
      <c r="B7468" s="48">
        <v>2434.6</v>
      </c>
      <c r="C7468" s="48">
        <f t="shared" si="350"/>
        <v>4</v>
      </c>
      <c r="D7468" s="48">
        <f t="shared" si="351"/>
        <v>2010</v>
      </c>
      <c r="E7468" s="48">
        <f t="shared" si="352"/>
        <v>4829.0290999999997</v>
      </c>
      <c r="F7468" s="49"/>
    </row>
    <row r="7469" spans="1:6">
      <c r="A7469" s="49">
        <v>40280</v>
      </c>
      <c r="B7469" s="48">
        <v>2572.0300000000002</v>
      </c>
      <c r="C7469" s="48">
        <f t="shared" si="350"/>
        <v>4</v>
      </c>
      <c r="D7469" s="48">
        <f t="shared" si="351"/>
        <v>2010</v>
      </c>
      <c r="E7469" s="48">
        <f t="shared" si="352"/>
        <v>5101.6215050000001</v>
      </c>
      <c r="F7469" s="49"/>
    </row>
    <row r="7470" spans="1:6">
      <c r="A7470" s="49">
        <v>40281</v>
      </c>
      <c r="B7470" s="48">
        <v>5510.38</v>
      </c>
      <c r="C7470" s="48">
        <f t="shared" si="350"/>
        <v>4</v>
      </c>
      <c r="D7470" s="48">
        <f t="shared" si="351"/>
        <v>2010</v>
      </c>
      <c r="E7470" s="48">
        <f t="shared" si="352"/>
        <v>10929.838730000001</v>
      </c>
      <c r="F7470" s="49"/>
    </row>
    <row r="7471" spans="1:6">
      <c r="A7471" s="49">
        <v>40282</v>
      </c>
      <c r="B7471" s="48">
        <v>3916.39</v>
      </c>
      <c r="C7471" s="48">
        <f t="shared" si="350"/>
        <v>4</v>
      </c>
      <c r="D7471" s="48">
        <f t="shared" si="351"/>
        <v>2010</v>
      </c>
      <c r="E7471" s="48">
        <f t="shared" si="352"/>
        <v>7768.1595649999999</v>
      </c>
      <c r="F7471" s="49"/>
    </row>
    <row r="7472" spans="1:6">
      <c r="A7472" s="49">
        <v>40283</v>
      </c>
      <c r="B7472" s="48">
        <v>2942.89</v>
      </c>
      <c r="C7472" s="48">
        <f t="shared" si="350"/>
        <v>4</v>
      </c>
      <c r="D7472" s="48">
        <f t="shared" si="351"/>
        <v>2010</v>
      </c>
      <c r="E7472" s="48">
        <f t="shared" si="352"/>
        <v>5837.222315</v>
      </c>
      <c r="F7472" s="49"/>
    </row>
    <row r="7473" spans="1:6">
      <c r="A7473" s="49">
        <v>40284</v>
      </c>
      <c r="B7473" s="48">
        <v>3299.9</v>
      </c>
      <c r="C7473" s="48">
        <f t="shared" si="350"/>
        <v>4</v>
      </c>
      <c r="D7473" s="48">
        <f t="shared" si="351"/>
        <v>2010</v>
      </c>
      <c r="E7473" s="48">
        <f t="shared" si="352"/>
        <v>6545.3516500000005</v>
      </c>
      <c r="F7473" s="49"/>
    </row>
    <row r="7474" spans="1:6">
      <c r="A7474" s="49">
        <v>40285</v>
      </c>
      <c r="B7474" s="48">
        <v>3963.17</v>
      </c>
      <c r="C7474" s="48">
        <f t="shared" si="350"/>
        <v>4</v>
      </c>
      <c r="D7474" s="48">
        <f t="shared" si="351"/>
        <v>2010</v>
      </c>
      <c r="E7474" s="48">
        <f t="shared" si="352"/>
        <v>7860.9476950000007</v>
      </c>
      <c r="F7474" s="49"/>
    </row>
    <row r="7475" spans="1:6">
      <c r="A7475" s="49">
        <v>40286</v>
      </c>
      <c r="B7475" s="48">
        <v>4457.4399999999996</v>
      </c>
      <c r="C7475" s="48">
        <f t="shared" si="350"/>
        <v>4</v>
      </c>
      <c r="D7475" s="48">
        <f t="shared" si="351"/>
        <v>2010</v>
      </c>
      <c r="E7475" s="48">
        <f t="shared" si="352"/>
        <v>8841.3322399999997</v>
      </c>
      <c r="F7475" s="49"/>
    </row>
    <row r="7476" spans="1:6">
      <c r="A7476" s="49">
        <v>40287</v>
      </c>
      <c r="B7476" s="48">
        <v>5282.94</v>
      </c>
      <c r="C7476" s="48">
        <f t="shared" si="350"/>
        <v>4</v>
      </c>
      <c r="D7476" s="48">
        <f t="shared" si="351"/>
        <v>2010</v>
      </c>
      <c r="E7476" s="48">
        <f t="shared" si="352"/>
        <v>10478.71149</v>
      </c>
      <c r="F7476" s="49"/>
    </row>
    <row r="7477" spans="1:6">
      <c r="A7477" s="49">
        <v>40288</v>
      </c>
      <c r="B7477" s="48">
        <v>5845.63</v>
      </c>
      <c r="C7477" s="48">
        <f t="shared" si="350"/>
        <v>4</v>
      </c>
      <c r="D7477" s="48">
        <f t="shared" si="351"/>
        <v>2010</v>
      </c>
      <c r="E7477" s="48">
        <f t="shared" si="352"/>
        <v>11594.807105</v>
      </c>
      <c r="F7477" s="49"/>
    </row>
    <row r="7478" spans="1:6">
      <c r="A7478" s="49">
        <v>40289</v>
      </c>
      <c r="B7478" s="48">
        <v>6866.85</v>
      </c>
      <c r="C7478" s="48">
        <f t="shared" si="350"/>
        <v>4</v>
      </c>
      <c r="D7478" s="48">
        <f t="shared" si="351"/>
        <v>2010</v>
      </c>
      <c r="E7478" s="48">
        <f t="shared" si="352"/>
        <v>13620.396975000001</v>
      </c>
      <c r="F7478" s="49"/>
    </row>
    <row r="7479" spans="1:6">
      <c r="A7479" s="49">
        <v>40290</v>
      </c>
      <c r="B7479" s="48">
        <v>9400.0300000000007</v>
      </c>
      <c r="C7479" s="48">
        <f t="shared" si="350"/>
        <v>4</v>
      </c>
      <c r="D7479" s="48">
        <f t="shared" si="351"/>
        <v>2010</v>
      </c>
      <c r="E7479" s="48">
        <f t="shared" si="352"/>
        <v>18644.959505000003</v>
      </c>
      <c r="F7479" s="49"/>
    </row>
    <row r="7480" spans="1:6">
      <c r="A7480" s="49">
        <v>40291</v>
      </c>
      <c r="B7480" s="48">
        <v>8894.56</v>
      </c>
      <c r="C7480" s="48">
        <f t="shared" si="350"/>
        <v>4</v>
      </c>
      <c r="D7480" s="48">
        <f t="shared" si="351"/>
        <v>2010</v>
      </c>
      <c r="E7480" s="48">
        <f t="shared" si="352"/>
        <v>17642.359759999999</v>
      </c>
      <c r="F7480" s="49"/>
    </row>
    <row r="7481" spans="1:6">
      <c r="A7481" s="49">
        <v>40292</v>
      </c>
      <c r="B7481" s="48">
        <v>7208.93</v>
      </c>
      <c r="C7481" s="48">
        <f t="shared" si="350"/>
        <v>4</v>
      </c>
      <c r="D7481" s="48">
        <f t="shared" si="351"/>
        <v>2010</v>
      </c>
      <c r="E7481" s="48">
        <f t="shared" si="352"/>
        <v>14298.912655</v>
      </c>
      <c r="F7481" s="49"/>
    </row>
    <row r="7482" spans="1:6">
      <c r="A7482" s="49">
        <v>40293</v>
      </c>
      <c r="B7482" s="48">
        <v>6850.99</v>
      </c>
      <c r="C7482" s="48">
        <f t="shared" si="350"/>
        <v>4</v>
      </c>
      <c r="D7482" s="48">
        <f t="shared" si="351"/>
        <v>2010</v>
      </c>
      <c r="E7482" s="48">
        <f t="shared" si="352"/>
        <v>13588.938665</v>
      </c>
      <c r="F7482" s="49"/>
    </row>
    <row r="7483" spans="1:6">
      <c r="A7483" s="49">
        <v>40294</v>
      </c>
      <c r="B7483" s="48">
        <v>6333.78</v>
      </c>
      <c r="C7483" s="48">
        <f t="shared" si="350"/>
        <v>4</v>
      </c>
      <c r="D7483" s="48">
        <f t="shared" si="351"/>
        <v>2010</v>
      </c>
      <c r="E7483" s="48">
        <f t="shared" si="352"/>
        <v>12563.05263</v>
      </c>
      <c r="F7483" s="49"/>
    </row>
    <row r="7484" spans="1:6">
      <c r="A7484" s="49">
        <v>40295</v>
      </c>
      <c r="B7484" s="48">
        <v>6236.23</v>
      </c>
      <c r="C7484" s="48">
        <f t="shared" si="350"/>
        <v>4</v>
      </c>
      <c r="D7484" s="48">
        <f t="shared" si="351"/>
        <v>2010</v>
      </c>
      <c r="E7484" s="48">
        <f t="shared" si="352"/>
        <v>12369.562205</v>
      </c>
      <c r="F7484" s="49"/>
    </row>
    <row r="7485" spans="1:6">
      <c r="A7485" s="49">
        <v>40296</v>
      </c>
      <c r="B7485" s="48">
        <v>8653.9</v>
      </c>
      <c r="C7485" s="48">
        <f t="shared" si="350"/>
        <v>4</v>
      </c>
      <c r="D7485" s="48">
        <f t="shared" si="351"/>
        <v>2010</v>
      </c>
      <c r="E7485" s="48">
        <f t="shared" si="352"/>
        <v>17165.01065</v>
      </c>
      <c r="F7485" s="49"/>
    </row>
    <row r="7486" spans="1:6">
      <c r="A7486" s="49">
        <v>40297</v>
      </c>
      <c r="B7486" s="48">
        <v>7975.77</v>
      </c>
      <c r="C7486" s="48">
        <f t="shared" si="350"/>
        <v>4</v>
      </c>
      <c r="D7486" s="48">
        <f t="shared" si="351"/>
        <v>2010</v>
      </c>
      <c r="E7486" s="48">
        <f t="shared" si="352"/>
        <v>15819.939795000002</v>
      </c>
      <c r="F7486" s="49"/>
    </row>
    <row r="7487" spans="1:6">
      <c r="A7487" s="49">
        <v>40298</v>
      </c>
      <c r="B7487" s="48">
        <v>6831.01</v>
      </c>
      <c r="C7487" s="48">
        <f t="shared" si="350"/>
        <v>4</v>
      </c>
      <c r="D7487" s="48">
        <f t="shared" si="351"/>
        <v>2010</v>
      </c>
      <c r="E7487" s="48">
        <f t="shared" si="352"/>
        <v>13549.308335000002</v>
      </c>
      <c r="F7487" s="49"/>
    </row>
    <row r="7488" spans="1:6">
      <c r="A7488" s="49">
        <v>40299</v>
      </c>
      <c r="B7488" s="48">
        <v>5696.03</v>
      </c>
      <c r="C7488" s="48">
        <f t="shared" si="350"/>
        <v>5</v>
      </c>
      <c r="D7488" s="48">
        <f t="shared" si="351"/>
        <v>2010</v>
      </c>
      <c r="E7488" s="48">
        <f t="shared" si="352"/>
        <v>11298.075504999999</v>
      </c>
      <c r="F7488" s="49"/>
    </row>
    <row r="7489" spans="1:6">
      <c r="A7489" s="49">
        <v>40300</v>
      </c>
      <c r="B7489" s="48">
        <v>5698.68</v>
      </c>
      <c r="C7489" s="48">
        <f t="shared" si="350"/>
        <v>5</v>
      </c>
      <c r="D7489" s="48">
        <f t="shared" si="351"/>
        <v>2010</v>
      </c>
      <c r="E7489" s="48">
        <f t="shared" si="352"/>
        <v>11303.33178</v>
      </c>
      <c r="F7489" s="49"/>
    </row>
    <row r="7490" spans="1:6">
      <c r="A7490" s="49">
        <v>40301</v>
      </c>
      <c r="B7490" s="48">
        <v>5181.26</v>
      </c>
      <c r="C7490" s="48">
        <f t="shared" si="350"/>
        <v>5</v>
      </c>
      <c r="D7490" s="48">
        <f t="shared" si="351"/>
        <v>2010</v>
      </c>
      <c r="E7490" s="48">
        <f t="shared" si="352"/>
        <v>10277.029210000001</v>
      </c>
      <c r="F7490" s="49"/>
    </row>
    <row r="7491" spans="1:6">
      <c r="A7491" s="49">
        <v>40302</v>
      </c>
      <c r="B7491" s="48">
        <v>5779.62</v>
      </c>
      <c r="C7491" s="48">
        <f t="shared" ref="C7491:C7554" si="353">MONTH(A7491)</f>
        <v>5</v>
      </c>
      <c r="D7491" s="48">
        <f t="shared" ref="D7491:D7554" si="354">IF(C7491&gt;9,YEAR(A7491)+1,YEAR(A7491))</f>
        <v>2010</v>
      </c>
      <c r="E7491" s="48">
        <f t="shared" ref="E7491:E7554" si="355">B7491*1.9835</f>
        <v>11463.876270000001</v>
      </c>
      <c r="F7491" s="49"/>
    </row>
    <row r="7492" spans="1:6">
      <c r="A7492" s="49">
        <v>40303</v>
      </c>
      <c r="B7492" s="48">
        <v>5765.66</v>
      </c>
      <c r="C7492" s="48">
        <f t="shared" si="353"/>
        <v>5</v>
      </c>
      <c r="D7492" s="48">
        <f t="shared" si="354"/>
        <v>2010</v>
      </c>
      <c r="E7492" s="48">
        <f t="shared" si="355"/>
        <v>11436.186610000001</v>
      </c>
      <c r="F7492" s="49"/>
    </row>
    <row r="7493" spans="1:6">
      <c r="A7493" s="49">
        <v>40304</v>
      </c>
      <c r="B7493" s="48">
        <v>4893.8599999999997</v>
      </c>
      <c r="C7493" s="48">
        <f t="shared" si="353"/>
        <v>5</v>
      </c>
      <c r="D7493" s="48">
        <f t="shared" si="354"/>
        <v>2010</v>
      </c>
      <c r="E7493" s="48">
        <f t="shared" si="355"/>
        <v>9706.971309999999</v>
      </c>
      <c r="F7493" s="49"/>
    </row>
    <row r="7494" spans="1:6">
      <c r="A7494" s="49">
        <v>40305</v>
      </c>
      <c r="B7494" s="48">
        <v>4491.1400000000003</v>
      </c>
      <c r="C7494" s="48">
        <f t="shared" si="353"/>
        <v>5</v>
      </c>
      <c r="D7494" s="48">
        <f t="shared" si="354"/>
        <v>2010</v>
      </c>
      <c r="E7494" s="48">
        <f t="shared" si="355"/>
        <v>8908.1761900000001</v>
      </c>
      <c r="F7494" s="49"/>
    </row>
    <row r="7495" spans="1:6">
      <c r="A7495" s="49">
        <v>40306</v>
      </c>
      <c r="B7495" s="48">
        <v>4579.3599999999997</v>
      </c>
      <c r="C7495" s="48">
        <f t="shared" si="353"/>
        <v>5</v>
      </c>
      <c r="D7495" s="48">
        <f t="shared" si="354"/>
        <v>2010</v>
      </c>
      <c r="E7495" s="48">
        <f t="shared" si="355"/>
        <v>9083.1605600000003</v>
      </c>
      <c r="F7495" s="49"/>
    </row>
    <row r="7496" spans="1:6">
      <c r="A7496" s="49">
        <v>40307</v>
      </c>
      <c r="B7496" s="48">
        <v>4870.1099999999997</v>
      </c>
      <c r="C7496" s="48">
        <f t="shared" si="353"/>
        <v>5</v>
      </c>
      <c r="D7496" s="48">
        <f t="shared" si="354"/>
        <v>2010</v>
      </c>
      <c r="E7496" s="48">
        <f t="shared" si="355"/>
        <v>9659.8631850000002</v>
      </c>
      <c r="F7496" s="49"/>
    </row>
    <row r="7497" spans="1:6">
      <c r="A7497" s="49">
        <v>40308</v>
      </c>
      <c r="B7497" s="48">
        <v>4809.82</v>
      </c>
      <c r="C7497" s="48">
        <f t="shared" si="353"/>
        <v>5</v>
      </c>
      <c r="D7497" s="48">
        <f t="shared" si="354"/>
        <v>2010</v>
      </c>
      <c r="E7497" s="48">
        <f t="shared" si="355"/>
        <v>9540.2779699999992</v>
      </c>
      <c r="F7497" s="49"/>
    </row>
    <row r="7498" spans="1:6">
      <c r="A7498" s="49">
        <v>40309</v>
      </c>
      <c r="B7498" s="48">
        <v>4756.82</v>
      </c>
      <c r="C7498" s="48">
        <f t="shared" si="353"/>
        <v>5</v>
      </c>
      <c r="D7498" s="48">
        <f t="shared" si="354"/>
        <v>2010</v>
      </c>
      <c r="E7498" s="48">
        <f t="shared" si="355"/>
        <v>9435.1524699999991</v>
      </c>
      <c r="F7498" s="49"/>
    </row>
    <row r="7499" spans="1:6">
      <c r="A7499" s="49">
        <v>40310</v>
      </c>
      <c r="B7499" s="48">
        <v>4843.24</v>
      </c>
      <c r="C7499" s="48">
        <f t="shared" si="353"/>
        <v>5</v>
      </c>
      <c r="D7499" s="48">
        <f t="shared" si="354"/>
        <v>2010</v>
      </c>
      <c r="E7499" s="48">
        <f t="shared" si="355"/>
        <v>9606.5665399999998</v>
      </c>
      <c r="F7499" s="49"/>
    </row>
    <row r="7500" spans="1:6">
      <c r="A7500" s="49">
        <v>40311</v>
      </c>
      <c r="B7500" s="48">
        <v>4047.78</v>
      </c>
      <c r="C7500" s="48">
        <f t="shared" si="353"/>
        <v>5</v>
      </c>
      <c r="D7500" s="48">
        <f t="shared" si="354"/>
        <v>2010</v>
      </c>
      <c r="E7500" s="48">
        <f t="shared" si="355"/>
        <v>8028.7716300000002</v>
      </c>
      <c r="F7500" s="49"/>
    </row>
    <row r="7501" spans="1:6">
      <c r="A7501" s="49">
        <v>40312</v>
      </c>
      <c r="B7501" s="48">
        <v>3855.86</v>
      </c>
      <c r="C7501" s="48">
        <f t="shared" si="353"/>
        <v>5</v>
      </c>
      <c r="D7501" s="48">
        <f t="shared" si="354"/>
        <v>2010</v>
      </c>
      <c r="E7501" s="48">
        <f t="shared" si="355"/>
        <v>7648.0983100000003</v>
      </c>
      <c r="F7501" s="49"/>
    </row>
    <row r="7502" spans="1:6">
      <c r="A7502" s="49">
        <v>40313</v>
      </c>
      <c r="B7502" s="48">
        <v>5808.56</v>
      </c>
      <c r="C7502" s="48">
        <f t="shared" si="353"/>
        <v>5</v>
      </c>
      <c r="D7502" s="48">
        <f t="shared" si="354"/>
        <v>2010</v>
      </c>
      <c r="E7502" s="48">
        <f t="shared" si="355"/>
        <v>11521.278760000001</v>
      </c>
      <c r="F7502" s="49"/>
    </row>
    <row r="7503" spans="1:6">
      <c r="A7503" s="49">
        <v>40314</v>
      </c>
      <c r="B7503" s="48">
        <v>7114.58</v>
      </c>
      <c r="C7503" s="48">
        <f t="shared" si="353"/>
        <v>5</v>
      </c>
      <c r="D7503" s="48">
        <f t="shared" si="354"/>
        <v>2010</v>
      </c>
      <c r="E7503" s="48">
        <f t="shared" si="355"/>
        <v>14111.76943</v>
      </c>
      <c r="F7503" s="49"/>
    </row>
    <row r="7504" spans="1:6">
      <c r="A7504" s="49">
        <v>40315</v>
      </c>
      <c r="B7504" s="48">
        <v>8403.0499999999993</v>
      </c>
      <c r="C7504" s="48">
        <f t="shared" si="353"/>
        <v>5</v>
      </c>
      <c r="D7504" s="48">
        <f t="shared" si="354"/>
        <v>2010</v>
      </c>
      <c r="E7504" s="48">
        <f t="shared" si="355"/>
        <v>16667.449675</v>
      </c>
      <c r="F7504" s="49"/>
    </row>
    <row r="7505" spans="1:6">
      <c r="A7505" s="49">
        <v>40316</v>
      </c>
      <c r="B7505" s="48">
        <v>11069.18</v>
      </c>
      <c r="C7505" s="48">
        <f t="shared" si="353"/>
        <v>5</v>
      </c>
      <c r="D7505" s="48">
        <f t="shared" si="354"/>
        <v>2010</v>
      </c>
      <c r="E7505" s="48">
        <f t="shared" si="355"/>
        <v>21955.718530000002</v>
      </c>
      <c r="F7505" s="49"/>
    </row>
    <row r="7506" spans="1:6">
      <c r="A7506" s="49">
        <v>40317</v>
      </c>
      <c r="B7506" s="48">
        <v>12230.93</v>
      </c>
      <c r="C7506" s="48">
        <f t="shared" si="353"/>
        <v>5</v>
      </c>
      <c r="D7506" s="48">
        <f t="shared" si="354"/>
        <v>2010</v>
      </c>
      <c r="E7506" s="48">
        <f t="shared" si="355"/>
        <v>24260.049655000003</v>
      </c>
      <c r="F7506" s="49"/>
    </row>
    <row r="7507" spans="1:6">
      <c r="A7507" s="49">
        <v>40318</v>
      </c>
      <c r="B7507" s="48">
        <v>12284.89</v>
      </c>
      <c r="C7507" s="48">
        <f t="shared" si="353"/>
        <v>5</v>
      </c>
      <c r="D7507" s="48">
        <f t="shared" si="354"/>
        <v>2010</v>
      </c>
      <c r="E7507" s="48">
        <f t="shared" si="355"/>
        <v>24367.079314999999</v>
      </c>
      <c r="F7507" s="49"/>
    </row>
    <row r="7508" spans="1:6">
      <c r="A7508" s="49">
        <v>40319</v>
      </c>
      <c r="B7508" s="48">
        <v>12174.31</v>
      </c>
      <c r="C7508" s="48">
        <f t="shared" si="353"/>
        <v>5</v>
      </c>
      <c r="D7508" s="48">
        <f t="shared" si="354"/>
        <v>2010</v>
      </c>
      <c r="E7508" s="48">
        <f t="shared" si="355"/>
        <v>24147.743885</v>
      </c>
      <c r="F7508" s="49"/>
    </row>
    <row r="7509" spans="1:6">
      <c r="A7509" s="49">
        <v>40320</v>
      </c>
      <c r="B7509" s="48">
        <v>11688.95</v>
      </c>
      <c r="C7509" s="48">
        <f t="shared" si="353"/>
        <v>5</v>
      </c>
      <c r="D7509" s="48">
        <f t="shared" si="354"/>
        <v>2010</v>
      </c>
      <c r="E7509" s="48">
        <f t="shared" si="355"/>
        <v>23185.032325</v>
      </c>
      <c r="F7509" s="49"/>
    </row>
    <row r="7510" spans="1:6">
      <c r="A7510" s="49">
        <v>40321</v>
      </c>
      <c r="B7510" s="48">
        <v>10432.61</v>
      </c>
      <c r="C7510" s="48">
        <f t="shared" si="353"/>
        <v>5</v>
      </c>
      <c r="D7510" s="48">
        <f t="shared" si="354"/>
        <v>2010</v>
      </c>
      <c r="E7510" s="48">
        <f t="shared" si="355"/>
        <v>20693.081935000002</v>
      </c>
      <c r="F7510" s="49"/>
    </row>
    <row r="7511" spans="1:6">
      <c r="A7511" s="49">
        <v>40322</v>
      </c>
      <c r="B7511" s="48">
        <v>10459.9</v>
      </c>
      <c r="C7511" s="48">
        <f t="shared" si="353"/>
        <v>5</v>
      </c>
      <c r="D7511" s="48">
        <f t="shared" si="354"/>
        <v>2010</v>
      </c>
      <c r="E7511" s="48">
        <f t="shared" si="355"/>
        <v>20747.211650000001</v>
      </c>
      <c r="F7511" s="49"/>
    </row>
    <row r="7512" spans="1:6">
      <c r="A7512" s="49">
        <v>40323</v>
      </c>
      <c r="B7512" s="48">
        <v>10464.219999999999</v>
      </c>
      <c r="C7512" s="48">
        <f t="shared" si="353"/>
        <v>5</v>
      </c>
      <c r="D7512" s="48">
        <f t="shared" si="354"/>
        <v>2010</v>
      </c>
      <c r="E7512" s="48">
        <f t="shared" si="355"/>
        <v>20755.78037</v>
      </c>
      <c r="F7512" s="49"/>
    </row>
    <row r="7513" spans="1:6">
      <c r="A7513" s="49">
        <v>40324</v>
      </c>
      <c r="B7513" s="48">
        <v>8883.91</v>
      </c>
      <c r="C7513" s="48">
        <f t="shared" si="353"/>
        <v>5</v>
      </c>
      <c r="D7513" s="48">
        <f t="shared" si="354"/>
        <v>2010</v>
      </c>
      <c r="E7513" s="48">
        <f t="shared" si="355"/>
        <v>17621.235485000001</v>
      </c>
      <c r="F7513" s="49"/>
    </row>
    <row r="7514" spans="1:6">
      <c r="A7514" s="49">
        <v>40325</v>
      </c>
      <c r="B7514" s="48">
        <v>9375.58</v>
      </c>
      <c r="C7514" s="48">
        <f t="shared" si="353"/>
        <v>5</v>
      </c>
      <c r="D7514" s="48">
        <f t="shared" si="354"/>
        <v>2010</v>
      </c>
      <c r="E7514" s="48">
        <f t="shared" si="355"/>
        <v>18596.462930000002</v>
      </c>
      <c r="F7514" s="49"/>
    </row>
    <row r="7515" spans="1:6">
      <c r="A7515" s="49">
        <v>40326</v>
      </c>
      <c r="B7515" s="48">
        <v>10182.58</v>
      </c>
      <c r="C7515" s="48">
        <f t="shared" si="353"/>
        <v>5</v>
      </c>
      <c r="D7515" s="48">
        <f t="shared" si="354"/>
        <v>2010</v>
      </c>
      <c r="E7515" s="48">
        <f t="shared" si="355"/>
        <v>20197.147430000001</v>
      </c>
      <c r="F7515" s="49"/>
    </row>
    <row r="7516" spans="1:6">
      <c r="A7516" s="49">
        <v>40327</v>
      </c>
      <c r="B7516" s="48">
        <v>12672.32</v>
      </c>
      <c r="C7516" s="48">
        <f t="shared" si="353"/>
        <v>5</v>
      </c>
      <c r="D7516" s="48">
        <f t="shared" si="354"/>
        <v>2010</v>
      </c>
      <c r="E7516" s="48">
        <f t="shared" si="355"/>
        <v>25135.546719999998</v>
      </c>
      <c r="F7516" s="49"/>
    </row>
    <row r="7517" spans="1:6">
      <c r="A7517" s="49">
        <v>40328</v>
      </c>
      <c r="B7517" s="48">
        <v>12922.02</v>
      </c>
      <c r="C7517" s="48">
        <f t="shared" si="353"/>
        <v>5</v>
      </c>
      <c r="D7517" s="48">
        <f t="shared" si="354"/>
        <v>2010</v>
      </c>
      <c r="E7517" s="48">
        <f t="shared" si="355"/>
        <v>25630.826670000002</v>
      </c>
      <c r="F7517" s="49"/>
    </row>
    <row r="7518" spans="1:6">
      <c r="A7518" s="49">
        <v>40329</v>
      </c>
      <c r="B7518" s="48">
        <v>11401.38</v>
      </c>
      <c r="C7518" s="48">
        <f t="shared" si="353"/>
        <v>5</v>
      </c>
      <c r="D7518" s="48">
        <f t="shared" si="354"/>
        <v>2010</v>
      </c>
      <c r="E7518" s="48">
        <f t="shared" si="355"/>
        <v>22614.63723</v>
      </c>
      <c r="F7518" s="49"/>
    </row>
    <row r="7519" spans="1:6">
      <c r="A7519" s="49">
        <v>40330</v>
      </c>
      <c r="B7519" s="48">
        <v>11534.91</v>
      </c>
      <c r="C7519" s="48">
        <f t="shared" si="353"/>
        <v>6</v>
      </c>
      <c r="D7519" s="48">
        <f t="shared" si="354"/>
        <v>2010</v>
      </c>
      <c r="E7519" s="48">
        <f t="shared" si="355"/>
        <v>22879.493985000001</v>
      </c>
      <c r="F7519" s="49"/>
    </row>
    <row r="7520" spans="1:6">
      <c r="A7520" s="49">
        <v>40331</v>
      </c>
      <c r="B7520" s="48">
        <v>13678.06</v>
      </c>
      <c r="C7520" s="48">
        <f t="shared" si="353"/>
        <v>6</v>
      </c>
      <c r="D7520" s="48">
        <f t="shared" si="354"/>
        <v>2010</v>
      </c>
      <c r="E7520" s="48">
        <f t="shared" si="355"/>
        <v>27130.43201</v>
      </c>
      <c r="F7520" s="49"/>
    </row>
    <row r="7521" spans="1:6">
      <c r="A7521" s="49">
        <v>40332</v>
      </c>
      <c r="B7521" s="48">
        <v>18493.75</v>
      </c>
      <c r="C7521" s="48">
        <f t="shared" si="353"/>
        <v>6</v>
      </c>
      <c r="D7521" s="48">
        <f t="shared" si="354"/>
        <v>2010</v>
      </c>
      <c r="E7521" s="48">
        <f t="shared" si="355"/>
        <v>36682.353125000001</v>
      </c>
      <c r="F7521" s="49"/>
    </row>
    <row r="7522" spans="1:6">
      <c r="A7522" s="49">
        <v>40333</v>
      </c>
      <c r="B7522" s="48">
        <v>23876.560000000001</v>
      </c>
      <c r="C7522" s="48">
        <f t="shared" si="353"/>
        <v>6</v>
      </c>
      <c r="D7522" s="48">
        <f t="shared" si="354"/>
        <v>2010</v>
      </c>
      <c r="E7522" s="48">
        <f t="shared" si="355"/>
        <v>47359.156760000005</v>
      </c>
      <c r="F7522" s="49"/>
    </row>
    <row r="7523" spans="1:6">
      <c r="A7523" s="49">
        <v>40334</v>
      </c>
      <c r="B7523" s="48">
        <v>32053.88</v>
      </c>
      <c r="C7523" s="48">
        <f t="shared" si="353"/>
        <v>6</v>
      </c>
      <c r="D7523" s="48">
        <f t="shared" si="354"/>
        <v>2010</v>
      </c>
      <c r="E7523" s="48">
        <f t="shared" si="355"/>
        <v>63578.870980000007</v>
      </c>
      <c r="F7523" s="49"/>
    </row>
    <row r="7524" spans="1:6">
      <c r="A7524" s="49">
        <v>40335</v>
      </c>
      <c r="B7524" s="48">
        <v>34342.31</v>
      </c>
      <c r="C7524" s="48">
        <f t="shared" si="353"/>
        <v>6</v>
      </c>
      <c r="D7524" s="48">
        <f t="shared" si="354"/>
        <v>2010</v>
      </c>
      <c r="E7524" s="48">
        <f t="shared" si="355"/>
        <v>68117.971884999992</v>
      </c>
      <c r="F7524" s="49"/>
    </row>
    <row r="7525" spans="1:6">
      <c r="A7525" s="49">
        <v>40336</v>
      </c>
      <c r="B7525" s="48">
        <v>34420.58</v>
      </c>
      <c r="C7525" s="48">
        <f t="shared" si="353"/>
        <v>6</v>
      </c>
      <c r="D7525" s="48">
        <f t="shared" si="354"/>
        <v>2010</v>
      </c>
      <c r="E7525" s="48">
        <f t="shared" si="355"/>
        <v>68273.220430000001</v>
      </c>
      <c r="F7525" s="49"/>
    </row>
    <row r="7526" spans="1:6">
      <c r="A7526" s="49">
        <v>40337</v>
      </c>
      <c r="B7526" s="48">
        <v>38252.160000000003</v>
      </c>
      <c r="C7526" s="48">
        <f t="shared" si="353"/>
        <v>6</v>
      </c>
      <c r="D7526" s="48">
        <f t="shared" si="354"/>
        <v>2010</v>
      </c>
      <c r="E7526" s="48">
        <f t="shared" si="355"/>
        <v>75873.159360000005</v>
      </c>
      <c r="F7526" s="49"/>
    </row>
    <row r="7527" spans="1:6">
      <c r="A7527" s="49">
        <v>40338</v>
      </c>
      <c r="B7527" s="48">
        <v>32428.38</v>
      </c>
      <c r="C7527" s="48">
        <f t="shared" si="353"/>
        <v>6</v>
      </c>
      <c r="D7527" s="48">
        <f t="shared" si="354"/>
        <v>2010</v>
      </c>
      <c r="E7527" s="48">
        <f t="shared" si="355"/>
        <v>64321.691730000006</v>
      </c>
      <c r="F7527" s="49"/>
    </row>
    <row r="7528" spans="1:6">
      <c r="A7528" s="49">
        <v>40339</v>
      </c>
      <c r="B7528" s="48">
        <v>29808.560000000001</v>
      </c>
      <c r="C7528" s="48">
        <f t="shared" si="353"/>
        <v>6</v>
      </c>
      <c r="D7528" s="48">
        <f t="shared" si="354"/>
        <v>2010</v>
      </c>
      <c r="E7528" s="48">
        <f t="shared" si="355"/>
        <v>59125.278760000001</v>
      </c>
      <c r="F7528" s="49"/>
    </row>
    <row r="7529" spans="1:6">
      <c r="A7529" s="49">
        <v>40340</v>
      </c>
      <c r="B7529" s="48">
        <v>28596.05</v>
      </c>
      <c r="C7529" s="48">
        <f t="shared" si="353"/>
        <v>6</v>
      </c>
      <c r="D7529" s="48">
        <f t="shared" si="354"/>
        <v>2010</v>
      </c>
      <c r="E7529" s="48">
        <f t="shared" si="355"/>
        <v>56720.265175</v>
      </c>
      <c r="F7529" s="49"/>
    </row>
    <row r="7530" spans="1:6">
      <c r="A7530" s="49">
        <v>40341</v>
      </c>
      <c r="B7530" s="48">
        <v>24854.38</v>
      </c>
      <c r="C7530" s="48">
        <f t="shared" si="353"/>
        <v>6</v>
      </c>
      <c r="D7530" s="48">
        <f t="shared" si="354"/>
        <v>2010</v>
      </c>
      <c r="E7530" s="48">
        <f t="shared" si="355"/>
        <v>49298.662730000004</v>
      </c>
      <c r="F7530" s="49"/>
    </row>
    <row r="7531" spans="1:6">
      <c r="A7531" s="49">
        <v>40342</v>
      </c>
      <c r="B7531" s="48">
        <v>21000.29</v>
      </c>
      <c r="C7531" s="48">
        <f t="shared" si="353"/>
        <v>6</v>
      </c>
      <c r="D7531" s="48">
        <f t="shared" si="354"/>
        <v>2010</v>
      </c>
      <c r="E7531" s="48">
        <f t="shared" si="355"/>
        <v>41654.075215000004</v>
      </c>
      <c r="F7531" s="49"/>
    </row>
    <row r="7532" spans="1:6">
      <c r="A7532" s="49">
        <v>40343</v>
      </c>
      <c r="B7532" s="48">
        <v>19523.46</v>
      </c>
      <c r="C7532" s="48">
        <f t="shared" si="353"/>
        <v>6</v>
      </c>
      <c r="D7532" s="48">
        <f t="shared" si="354"/>
        <v>2010</v>
      </c>
      <c r="E7532" s="48">
        <f t="shared" si="355"/>
        <v>38724.782910000002</v>
      </c>
      <c r="F7532" s="49"/>
    </row>
    <row r="7533" spans="1:6">
      <c r="A7533" s="49">
        <v>40344</v>
      </c>
      <c r="B7533" s="48">
        <v>19228.38</v>
      </c>
      <c r="C7533" s="48">
        <f t="shared" si="353"/>
        <v>6</v>
      </c>
      <c r="D7533" s="48">
        <f t="shared" si="354"/>
        <v>2010</v>
      </c>
      <c r="E7533" s="48">
        <f t="shared" si="355"/>
        <v>38139.491730000002</v>
      </c>
      <c r="F7533" s="49"/>
    </row>
    <row r="7534" spans="1:6">
      <c r="A7534" s="49">
        <v>40345</v>
      </c>
      <c r="B7534" s="48">
        <v>22080.1</v>
      </c>
      <c r="C7534" s="48">
        <f t="shared" si="353"/>
        <v>6</v>
      </c>
      <c r="D7534" s="48">
        <f t="shared" si="354"/>
        <v>2010</v>
      </c>
      <c r="E7534" s="48">
        <f t="shared" si="355"/>
        <v>43795.878349999999</v>
      </c>
      <c r="F7534" s="49"/>
    </row>
    <row r="7535" spans="1:6">
      <c r="A7535" s="49">
        <v>40346</v>
      </c>
      <c r="B7535" s="48">
        <v>25981.75</v>
      </c>
      <c r="C7535" s="48">
        <f t="shared" si="353"/>
        <v>6</v>
      </c>
      <c r="D7535" s="48">
        <f t="shared" si="354"/>
        <v>2010</v>
      </c>
      <c r="E7535" s="48">
        <f t="shared" si="355"/>
        <v>51534.801124999998</v>
      </c>
      <c r="F7535" s="49"/>
    </row>
    <row r="7536" spans="1:6">
      <c r="A7536" s="49">
        <v>40347</v>
      </c>
      <c r="B7536" s="48">
        <v>22093.06</v>
      </c>
      <c r="C7536" s="48">
        <f t="shared" si="353"/>
        <v>6</v>
      </c>
      <c r="D7536" s="48">
        <f t="shared" si="354"/>
        <v>2010</v>
      </c>
      <c r="E7536" s="48">
        <f t="shared" si="355"/>
        <v>43821.584510000001</v>
      </c>
      <c r="F7536" s="49"/>
    </row>
    <row r="7537" spans="1:6">
      <c r="A7537" s="49">
        <v>40348</v>
      </c>
      <c r="B7537" s="48">
        <v>18369.21</v>
      </c>
      <c r="C7537" s="48">
        <f t="shared" si="353"/>
        <v>6</v>
      </c>
      <c r="D7537" s="48">
        <f t="shared" si="354"/>
        <v>2010</v>
      </c>
      <c r="E7537" s="48">
        <f t="shared" si="355"/>
        <v>36435.328034999999</v>
      </c>
      <c r="F7537" s="49"/>
    </row>
    <row r="7538" spans="1:6">
      <c r="A7538" s="49">
        <v>40349</v>
      </c>
      <c r="B7538" s="48">
        <v>17715.349999999999</v>
      </c>
      <c r="C7538" s="48">
        <f t="shared" si="353"/>
        <v>6</v>
      </c>
      <c r="D7538" s="48">
        <f t="shared" si="354"/>
        <v>2010</v>
      </c>
      <c r="E7538" s="48">
        <f t="shared" si="355"/>
        <v>35138.396724999999</v>
      </c>
      <c r="F7538" s="49"/>
    </row>
    <row r="7539" spans="1:6">
      <c r="A7539" s="49">
        <v>40350</v>
      </c>
      <c r="B7539" s="48">
        <v>18039.91</v>
      </c>
      <c r="C7539" s="48">
        <f t="shared" si="353"/>
        <v>6</v>
      </c>
      <c r="D7539" s="48">
        <f t="shared" si="354"/>
        <v>2010</v>
      </c>
      <c r="E7539" s="48">
        <f t="shared" si="355"/>
        <v>35782.161484999997</v>
      </c>
      <c r="F7539" s="49"/>
    </row>
    <row r="7540" spans="1:6">
      <c r="A7540" s="49">
        <v>40351</v>
      </c>
      <c r="B7540" s="48">
        <v>17601.59</v>
      </c>
      <c r="C7540" s="48">
        <f t="shared" si="353"/>
        <v>6</v>
      </c>
      <c r="D7540" s="48">
        <f t="shared" si="354"/>
        <v>2010</v>
      </c>
      <c r="E7540" s="48">
        <f t="shared" si="355"/>
        <v>34912.753765000001</v>
      </c>
      <c r="F7540" s="49"/>
    </row>
    <row r="7541" spans="1:6">
      <c r="A7541" s="49">
        <v>40352</v>
      </c>
      <c r="B7541" s="48">
        <v>17590.82</v>
      </c>
      <c r="C7541" s="48">
        <f t="shared" si="353"/>
        <v>6</v>
      </c>
      <c r="D7541" s="48">
        <f t="shared" si="354"/>
        <v>2010</v>
      </c>
      <c r="E7541" s="48">
        <f t="shared" si="355"/>
        <v>34891.391470000002</v>
      </c>
      <c r="F7541" s="49"/>
    </row>
    <row r="7542" spans="1:6">
      <c r="A7542" s="49">
        <v>40353</v>
      </c>
      <c r="B7542" s="48">
        <v>16709.37</v>
      </c>
      <c r="C7542" s="48">
        <f t="shared" si="353"/>
        <v>6</v>
      </c>
      <c r="D7542" s="48">
        <f t="shared" si="354"/>
        <v>2010</v>
      </c>
      <c r="E7542" s="48">
        <f t="shared" si="355"/>
        <v>33143.035394999999</v>
      </c>
      <c r="F7542" s="49"/>
    </row>
    <row r="7543" spans="1:6">
      <c r="A7543" s="49">
        <v>40354</v>
      </c>
      <c r="B7543" s="48">
        <v>16561.73</v>
      </c>
      <c r="C7543" s="48">
        <f t="shared" si="353"/>
        <v>6</v>
      </c>
      <c r="D7543" s="48">
        <f t="shared" si="354"/>
        <v>2010</v>
      </c>
      <c r="E7543" s="48">
        <f t="shared" si="355"/>
        <v>32850.191455</v>
      </c>
      <c r="F7543" s="49"/>
    </row>
    <row r="7544" spans="1:6">
      <c r="A7544" s="49">
        <v>40355</v>
      </c>
      <c r="B7544" s="48">
        <v>17250.490000000002</v>
      </c>
      <c r="C7544" s="48">
        <f t="shared" si="353"/>
        <v>6</v>
      </c>
      <c r="D7544" s="48">
        <f t="shared" si="354"/>
        <v>2010</v>
      </c>
      <c r="E7544" s="48">
        <f t="shared" si="355"/>
        <v>34216.346915000002</v>
      </c>
      <c r="F7544" s="49"/>
    </row>
    <row r="7545" spans="1:6">
      <c r="A7545" s="49">
        <v>40356</v>
      </c>
      <c r="B7545" s="48">
        <v>17542.34</v>
      </c>
      <c r="C7545" s="48">
        <f t="shared" si="353"/>
        <v>6</v>
      </c>
      <c r="D7545" s="48">
        <f t="shared" si="354"/>
        <v>2010</v>
      </c>
      <c r="E7545" s="48">
        <f t="shared" si="355"/>
        <v>34795.231390000001</v>
      </c>
      <c r="F7545" s="49"/>
    </row>
    <row r="7546" spans="1:6">
      <c r="A7546" s="49">
        <v>40357</v>
      </c>
      <c r="B7546" s="48">
        <v>16862.21</v>
      </c>
      <c r="C7546" s="48">
        <f t="shared" si="353"/>
        <v>6</v>
      </c>
      <c r="D7546" s="48">
        <f t="shared" si="354"/>
        <v>2010</v>
      </c>
      <c r="E7546" s="48">
        <f t="shared" si="355"/>
        <v>33446.193534999999</v>
      </c>
      <c r="F7546" s="49"/>
    </row>
    <row r="7547" spans="1:6">
      <c r="A7547" s="49">
        <v>40358</v>
      </c>
      <c r="B7547" s="48">
        <v>16032.86</v>
      </c>
      <c r="C7547" s="48">
        <f t="shared" si="353"/>
        <v>6</v>
      </c>
      <c r="D7547" s="48">
        <f t="shared" si="354"/>
        <v>2010</v>
      </c>
      <c r="E7547" s="48">
        <f t="shared" si="355"/>
        <v>31801.177810000001</v>
      </c>
      <c r="F7547" s="49"/>
    </row>
    <row r="7548" spans="1:6">
      <c r="A7548" s="49">
        <v>40359</v>
      </c>
      <c r="B7548" s="48">
        <v>16724.009999999998</v>
      </c>
      <c r="C7548" s="48">
        <f t="shared" si="353"/>
        <v>6</v>
      </c>
      <c r="D7548" s="48">
        <f t="shared" si="354"/>
        <v>2010</v>
      </c>
      <c r="E7548" s="48">
        <f t="shared" si="355"/>
        <v>33172.073834999996</v>
      </c>
      <c r="F7548" s="49"/>
    </row>
    <row r="7549" spans="1:6">
      <c r="A7549" s="49">
        <v>40360</v>
      </c>
      <c r="B7549" s="48">
        <v>15167</v>
      </c>
      <c r="C7549" s="48">
        <f t="shared" si="353"/>
        <v>7</v>
      </c>
      <c r="D7549" s="48">
        <f t="shared" si="354"/>
        <v>2010</v>
      </c>
      <c r="E7549" s="48">
        <f t="shared" si="355"/>
        <v>30083.744500000001</v>
      </c>
      <c r="F7549" s="49"/>
    </row>
    <row r="7550" spans="1:6">
      <c r="A7550" s="49">
        <v>40361</v>
      </c>
      <c r="B7550" s="48">
        <v>15569.6</v>
      </c>
      <c r="C7550" s="48">
        <f t="shared" si="353"/>
        <v>7</v>
      </c>
      <c r="D7550" s="48">
        <f t="shared" si="354"/>
        <v>2010</v>
      </c>
      <c r="E7550" s="48">
        <f t="shared" si="355"/>
        <v>30882.301600000003</v>
      </c>
      <c r="F7550" s="49"/>
    </row>
    <row r="7551" spans="1:6">
      <c r="A7551" s="49">
        <v>40362</v>
      </c>
      <c r="B7551" s="48">
        <v>14563.54</v>
      </c>
      <c r="C7551" s="48">
        <f t="shared" si="353"/>
        <v>7</v>
      </c>
      <c r="D7551" s="48">
        <f t="shared" si="354"/>
        <v>2010</v>
      </c>
      <c r="E7551" s="48">
        <f t="shared" si="355"/>
        <v>28886.781590000002</v>
      </c>
      <c r="F7551" s="49"/>
    </row>
    <row r="7552" spans="1:6">
      <c r="A7552" s="49">
        <v>40363</v>
      </c>
      <c r="B7552" s="48">
        <v>12900.2</v>
      </c>
      <c r="C7552" s="48">
        <f t="shared" si="353"/>
        <v>7</v>
      </c>
      <c r="D7552" s="48">
        <f t="shared" si="354"/>
        <v>2010</v>
      </c>
      <c r="E7552" s="48">
        <f t="shared" si="355"/>
        <v>25587.546700000003</v>
      </c>
      <c r="F7552" s="49"/>
    </row>
    <row r="7553" spans="1:6">
      <c r="A7553" s="49">
        <v>40364</v>
      </c>
      <c r="B7553" s="48">
        <v>11924.46</v>
      </c>
      <c r="C7553" s="48">
        <f t="shared" si="353"/>
        <v>7</v>
      </c>
      <c r="D7553" s="48">
        <f t="shared" si="354"/>
        <v>2010</v>
      </c>
      <c r="E7553" s="48">
        <f t="shared" si="355"/>
        <v>23652.166409999998</v>
      </c>
      <c r="F7553" s="49"/>
    </row>
    <row r="7554" spans="1:6">
      <c r="A7554" s="49">
        <v>40365</v>
      </c>
      <c r="B7554" s="48">
        <v>10798.86</v>
      </c>
      <c r="C7554" s="48">
        <f t="shared" si="353"/>
        <v>7</v>
      </c>
      <c r="D7554" s="48">
        <f t="shared" si="354"/>
        <v>2010</v>
      </c>
      <c r="E7554" s="48">
        <f t="shared" si="355"/>
        <v>21419.538810000002</v>
      </c>
      <c r="F7554" s="49"/>
    </row>
    <row r="7555" spans="1:6">
      <c r="A7555" s="49">
        <v>40366</v>
      </c>
      <c r="B7555" s="48">
        <v>10591.73</v>
      </c>
      <c r="C7555" s="48">
        <f t="shared" ref="C7555:C7618" si="356">MONTH(A7555)</f>
        <v>7</v>
      </c>
      <c r="D7555" s="48">
        <f t="shared" ref="D7555:D7618" si="357">IF(C7555&gt;9,YEAR(A7555)+1,YEAR(A7555))</f>
        <v>2010</v>
      </c>
      <c r="E7555" s="48">
        <f t="shared" ref="E7555:E7618" si="358">B7555*1.9835</f>
        <v>21008.696455000001</v>
      </c>
      <c r="F7555" s="49"/>
    </row>
    <row r="7556" spans="1:6">
      <c r="A7556" s="49">
        <v>40367</v>
      </c>
      <c r="B7556" s="48">
        <v>9617.69</v>
      </c>
      <c r="C7556" s="48">
        <f t="shared" si="356"/>
        <v>7</v>
      </c>
      <c r="D7556" s="48">
        <f t="shared" si="357"/>
        <v>2010</v>
      </c>
      <c r="E7556" s="48">
        <f t="shared" si="358"/>
        <v>19076.688115000001</v>
      </c>
      <c r="F7556" s="49"/>
    </row>
    <row r="7557" spans="1:6">
      <c r="A7557" s="49">
        <v>40368</v>
      </c>
      <c r="B7557" s="48">
        <v>9326.93</v>
      </c>
      <c r="C7557" s="48">
        <f t="shared" si="356"/>
        <v>7</v>
      </c>
      <c r="D7557" s="48">
        <f t="shared" si="357"/>
        <v>2010</v>
      </c>
      <c r="E7557" s="48">
        <f t="shared" si="358"/>
        <v>18499.965655</v>
      </c>
      <c r="F7557" s="49"/>
    </row>
    <row r="7558" spans="1:6">
      <c r="A7558" s="49">
        <v>40369</v>
      </c>
      <c r="B7558" s="48">
        <v>9987.2000000000007</v>
      </c>
      <c r="C7558" s="48">
        <f t="shared" si="356"/>
        <v>7</v>
      </c>
      <c r="D7558" s="48">
        <f t="shared" si="357"/>
        <v>2010</v>
      </c>
      <c r="E7558" s="48">
        <f t="shared" si="358"/>
        <v>19809.611200000003</v>
      </c>
      <c r="F7558" s="49"/>
    </row>
    <row r="7559" spans="1:6">
      <c r="A7559" s="49">
        <v>40370</v>
      </c>
      <c r="B7559" s="48">
        <v>9000.35</v>
      </c>
      <c r="C7559" s="48">
        <f t="shared" si="356"/>
        <v>7</v>
      </c>
      <c r="D7559" s="48">
        <f t="shared" si="357"/>
        <v>2010</v>
      </c>
      <c r="E7559" s="48">
        <f t="shared" si="358"/>
        <v>17852.194224999999</v>
      </c>
      <c r="F7559" s="49"/>
    </row>
    <row r="7560" spans="1:6">
      <c r="A7560" s="49">
        <v>40371</v>
      </c>
      <c r="B7560" s="48">
        <v>8835.35</v>
      </c>
      <c r="C7560" s="48">
        <f t="shared" si="356"/>
        <v>7</v>
      </c>
      <c r="D7560" s="48">
        <f t="shared" si="357"/>
        <v>2010</v>
      </c>
      <c r="E7560" s="48">
        <f t="shared" si="358"/>
        <v>17524.916725000003</v>
      </c>
      <c r="F7560" s="49"/>
    </row>
    <row r="7561" spans="1:6">
      <c r="A7561" s="49">
        <v>40372</v>
      </c>
      <c r="B7561" s="48">
        <v>8569.9</v>
      </c>
      <c r="C7561" s="48">
        <f t="shared" si="356"/>
        <v>7</v>
      </c>
      <c r="D7561" s="48">
        <f t="shared" si="357"/>
        <v>2010</v>
      </c>
      <c r="E7561" s="48">
        <f t="shared" si="358"/>
        <v>16998.396649999999</v>
      </c>
      <c r="F7561" s="49"/>
    </row>
    <row r="7562" spans="1:6">
      <c r="A7562" s="49">
        <v>40373</v>
      </c>
      <c r="B7562" s="48">
        <v>8744.69</v>
      </c>
      <c r="C7562" s="48">
        <f t="shared" si="356"/>
        <v>7</v>
      </c>
      <c r="D7562" s="48">
        <f t="shared" si="357"/>
        <v>2010</v>
      </c>
      <c r="E7562" s="48">
        <f t="shared" si="358"/>
        <v>17345.092615000001</v>
      </c>
      <c r="F7562" s="49"/>
    </row>
    <row r="7563" spans="1:6">
      <c r="A7563" s="49">
        <v>40374</v>
      </c>
      <c r="B7563" s="48">
        <v>7790.78</v>
      </c>
      <c r="C7563" s="48">
        <f t="shared" si="356"/>
        <v>7</v>
      </c>
      <c r="D7563" s="48">
        <f t="shared" si="357"/>
        <v>2010</v>
      </c>
      <c r="E7563" s="48">
        <f t="shared" si="358"/>
        <v>15453.012129999999</v>
      </c>
      <c r="F7563" s="49"/>
    </row>
    <row r="7564" spans="1:6">
      <c r="A7564" s="49">
        <v>40375</v>
      </c>
      <c r="B7564" s="48">
        <v>7483</v>
      </c>
      <c r="C7564" s="48">
        <f t="shared" si="356"/>
        <v>7</v>
      </c>
      <c r="D7564" s="48">
        <f t="shared" si="357"/>
        <v>2010</v>
      </c>
      <c r="E7564" s="48">
        <f t="shared" si="358"/>
        <v>14842.530500000001</v>
      </c>
      <c r="F7564" s="49"/>
    </row>
    <row r="7565" spans="1:6">
      <c r="A7565" s="49">
        <v>40376</v>
      </c>
      <c r="B7565" s="48">
        <v>7494.81</v>
      </c>
      <c r="C7565" s="48">
        <f t="shared" si="356"/>
        <v>7</v>
      </c>
      <c r="D7565" s="48">
        <f t="shared" si="357"/>
        <v>2010</v>
      </c>
      <c r="E7565" s="48">
        <f t="shared" si="358"/>
        <v>14865.955635</v>
      </c>
      <c r="F7565" s="49"/>
    </row>
    <row r="7566" spans="1:6">
      <c r="A7566" s="49">
        <v>40377</v>
      </c>
      <c r="B7566" s="48">
        <v>6935.47</v>
      </c>
      <c r="C7566" s="48">
        <f t="shared" si="356"/>
        <v>7</v>
      </c>
      <c r="D7566" s="48">
        <f t="shared" si="357"/>
        <v>2010</v>
      </c>
      <c r="E7566" s="48">
        <f t="shared" si="358"/>
        <v>13756.504745</v>
      </c>
      <c r="F7566" s="49"/>
    </row>
    <row r="7567" spans="1:6">
      <c r="A7567" s="49">
        <v>40378</v>
      </c>
      <c r="B7567" s="48">
        <v>7223.7</v>
      </c>
      <c r="C7567" s="48">
        <f t="shared" si="356"/>
        <v>7</v>
      </c>
      <c r="D7567" s="48">
        <f t="shared" si="357"/>
        <v>2010</v>
      </c>
      <c r="E7567" s="48">
        <f t="shared" si="358"/>
        <v>14328.20895</v>
      </c>
      <c r="F7567" s="49"/>
    </row>
    <row r="7568" spans="1:6">
      <c r="A7568" s="49">
        <v>40379</v>
      </c>
      <c r="B7568" s="48">
        <v>6295.45</v>
      </c>
      <c r="C7568" s="48">
        <f t="shared" si="356"/>
        <v>7</v>
      </c>
      <c r="D7568" s="48">
        <f t="shared" si="357"/>
        <v>2010</v>
      </c>
      <c r="E7568" s="48">
        <f t="shared" si="358"/>
        <v>12487.025075</v>
      </c>
      <c r="F7568" s="49"/>
    </row>
    <row r="7569" spans="1:6">
      <c r="A7569" s="49">
        <v>40380</v>
      </c>
      <c r="B7569" s="48">
        <v>7067.92</v>
      </c>
      <c r="C7569" s="48">
        <f t="shared" si="356"/>
        <v>7</v>
      </c>
      <c r="D7569" s="48">
        <f t="shared" si="357"/>
        <v>2010</v>
      </c>
      <c r="E7569" s="48">
        <f t="shared" si="358"/>
        <v>14019.21932</v>
      </c>
      <c r="F7569" s="49"/>
    </row>
    <row r="7570" spans="1:6">
      <c r="A7570" s="49">
        <v>40381</v>
      </c>
      <c r="B7570" s="48">
        <v>6873.19</v>
      </c>
      <c r="C7570" s="48">
        <f t="shared" si="356"/>
        <v>7</v>
      </c>
      <c r="D7570" s="48">
        <f t="shared" si="357"/>
        <v>2010</v>
      </c>
      <c r="E7570" s="48">
        <f t="shared" si="358"/>
        <v>13632.972365</v>
      </c>
      <c r="F7570" s="49"/>
    </row>
    <row r="7571" spans="1:6">
      <c r="A7571" s="49">
        <v>40382</v>
      </c>
      <c r="B7571" s="48">
        <v>6342.53</v>
      </c>
      <c r="C7571" s="48">
        <f t="shared" si="356"/>
        <v>7</v>
      </c>
      <c r="D7571" s="48">
        <f t="shared" si="357"/>
        <v>2010</v>
      </c>
      <c r="E7571" s="48">
        <f t="shared" si="358"/>
        <v>12580.408255</v>
      </c>
      <c r="F7571" s="49"/>
    </row>
    <row r="7572" spans="1:6">
      <c r="A7572" s="49">
        <v>40383</v>
      </c>
      <c r="B7572" s="48">
        <v>6140.33</v>
      </c>
      <c r="C7572" s="48">
        <f t="shared" si="356"/>
        <v>7</v>
      </c>
      <c r="D7572" s="48">
        <f t="shared" si="357"/>
        <v>2010</v>
      </c>
      <c r="E7572" s="48">
        <f t="shared" si="358"/>
        <v>12179.344555</v>
      </c>
      <c r="F7572" s="49"/>
    </row>
    <row r="7573" spans="1:6">
      <c r="A7573" s="49">
        <v>40384</v>
      </c>
      <c r="B7573" s="48">
        <v>5829.76</v>
      </c>
      <c r="C7573" s="48">
        <f t="shared" si="356"/>
        <v>7</v>
      </c>
      <c r="D7573" s="48">
        <f t="shared" si="357"/>
        <v>2010</v>
      </c>
      <c r="E7573" s="48">
        <f t="shared" si="358"/>
        <v>11563.328960000001</v>
      </c>
      <c r="F7573" s="49"/>
    </row>
    <row r="7574" spans="1:6">
      <c r="A7574" s="49">
        <v>40385</v>
      </c>
      <c r="B7574" s="48">
        <v>5763.57</v>
      </c>
      <c r="C7574" s="48">
        <f t="shared" si="356"/>
        <v>7</v>
      </c>
      <c r="D7574" s="48">
        <f t="shared" si="357"/>
        <v>2010</v>
      </c>
      <c r="E7574" s="48">
        <f t="shared" si="358"/>
        <v>11432.041095</v>
      </c>
      <c r="F7574" s="49"/>
    </row>
    <row r="7575" spans="1:6">
      <c r="A7575" s="49">
        <v>40386</v>
      </c>
      <c r="B7575" s="48">
        <v>5713.08</v>
      </c>
      <c r="C7575" s="48">
        <f t="shared" si="356"/>
        <v>7</v>
      </c>
      <c r="D7575" s="48">
        <f t="shared" si="357"/>
        <v>2010</v>
      </c>
      <c r="E7575" s="48">
        <f t="shared" si="358"/>
        <v>11331.894179999999</v>
      </c>
      <c r="F7575" s="49"/>
    </row>
    <row r="7576" spans="1:6">
      <c r="A7576" s="49">
        <v>40387</v>
      </c>
      <c r="B7576" s="48">
        <v>5930.76</v>
      </c>
      <c r="C7576" s="48">
        <f t="shared" si="356"/>
        <v>7</v>
      </c>
      <c r="D7576" s="48">
        <f t="shared" si="357"/>
        <v>2010</v>
      </c>
      <c r="E7576" s="48">
        <f t="shared" si="358"/>
        <v>11763.662460000001</v>
      </c>
      <c r="F7576" s="49"/>
    </row>
    <row r="7577" spans="1:6">
      <c r="A7577" s="49">
        <v>40388</v>
      </c>
      <c r="B7577" s="48">
        <v>5585.21</v>
      </c>
      <c r="C7577" s="48">
        <f t="shared" si="356"/>
        <v>7</v>
      </c>
      <c r="D7577" s="48">
        <f t="shared" si="357"/>
        <v>2010</v>
      </c>
      <c r="E7577" s="48">
        <f t="shared" si="358"/>
        <v>11078.264035</v>
      </c>
      <c r="F7577" s="49"/>
    </row>
    <row r="7578" spans="1:6">
      <c r="A7578" s="49">
        <v>40389</v>
      </c>
      <c r="B7578" s="48">
        <v>5300.73</v>
      </c>
      <c r="C7578" s="48">
        <f t="shared" si="356"/>
        <v>7</v>
      </c>
      <c r="D7578" s="48">
        <f t="shared" si="357"/>
        <v>2010</v>
      </c>
      <c r="E7578" s="48">
        <f t="shared" si="358"/>
        <v>10513.997954999999</v>
      </c>
      <c r="F7578" s="49"/>
    </row>
    <row r="7579" spans="1:6">
      <c r="A7579" s="49">
        <v>40390</v>
      </c>
      <c r="B7579" s="48">
        <v>6097.13</v>
      </c>
      <c r="C7579" s="48">
        <f t="shared" si="356"/>
        <v>7</v>
      </c>
      <c r="D7579" s="48">
        <f t="shared" si="357"/>
        <v>2010</v>
      </c>
      <c r="E7579" s="48">
        <f t="shared" si="358"/>
        <v>12093.657355000001</v>
      </c>
      <c r="F7579" s="49"/>
    </row>
    <row r="7580" spans="1:6">
      <c r="A7580" s="49">
        <v>40391</v>
      </c>
      <c r="B7580" s="48">
        <v>5449.98</v>
      </c>
      <c r="C7580" s="48">
        <f t="shared" si="356"/>
        <v>8</v>
      </c>
      <c r="D7580" s="48">
        <f t="shared" si="357"/>
        <v>2010</v>
      </c>
      <c r="E7580" s="48">
        <f t="shared" si="358"/>
        <v>10810.035329999999</v>
      </c>
      <c r="F7580" s="49"/>
    </row>
    <row r="7581" spans="1:6">
      <c r="A7581" s="49">
        <v>40392</v>
      </c>
      <c r="B7581" s="48">
        <v>5186.93</v>
      </c>
      <c r="C7581" s="48">
        <f t="shared" si="356"/>
        <v>8</v>
      </c>
      <c r="D7581" s="48">
        <f t="shared" si="357"/>
        <v>2010</v>
      </c>
      <c r="E7581" s="48">
        <f t="shared" si="358"/>
        <v>10288.275655000001</v>
      </c>
      <c r="F7581" s="49"/>
    </row>
    <row r="7582" spans="1:6">
      <c r="A7582" s="49">
        <v>40393</v>
      </c>
      <c r="B7582" s="48">
        <v>5220.07</v>
      </c>
      <c r="C7582" s="48">
        <f t="shared" si="356"/>
        <v>8</v>
      </c>
      <c r="D7582" s="48">
        <f t="shared" si="357"/>
        <v>2010</v>
      </c>
      <c r="E7582" s="48">
        <f t="shared" si="358"/>
        <v>10354.008845</v>
      </c>
      <c r="F7582" s="49"/>
    </row>
    <row r="7583" spans="1:6">
      <c r="A7583" s="49">
        <v>40394</v>
      </c>
      <c r="B7583" s="48">
        <v>5350.58</v>
      </c>
      <c r="C7583" s="48">
        <f t="shared" si="356"/>
        <v>8</v>
      </c>
      <c r="D7583" s="48">
        <f t="shared" si="357"/>
        <v>2010</v>
      </c>
      <c r="E7583" s="48">
        <f t="shared" si="358"/>
        <v>10612.87543</v>
      </c>
      <c r="F7583" s="49"/>
    </row>
    <row r="7584" spans="1:6">
      <c r="A7584" s="49">
        <v>40395</v>
      </c>
      <c r="B7584" s="48">
        <v>4925.53</v>
      </c>
      <c r="C7584" s="48">
        <f t="shared" si="356"/>
        <v>8</v>
      </c>
      <c r="D7584" s="48">
        <f t="shared" si="357"/>
        <v>2010</v>
      </c>
      <c r="E7584" s="48">
        <f t="shared" si="358"/>
        <v>9769.7887549999996</v>
      </c>
      <c r="F7584" s="49"/>
    </row>
    <row r="7585" spans="1:6">
      <c r="A7585" s="49">
        <v>40396</v>
      </c>
      <c r="B7585" s="48">
        <v>4987.4799999999996</v>
      </c>
      <c r="C7585" s="48">
        <f t="shared" si="356"/>
        <v>8</v>
      </c>
      <c r="D7585" s="48">
        <f t="shared" si="357"/>
        <v>2010</v>
      </c>
      <c r="E7585" s="48">
        <f t="shared" si="358"/>
        <v>9892.6665799999992</v>
      </c>
      <c r="F7585" s="49"/>
    </row>
    <row r="7586" spans="1:6">
      <c r="A7586" s="49">
        <v>40397</v>
      </c>
      <c r="B7586" s="48">
        <v>5040.8500000000004</v>
      </c>
      <c r="C7586" s="48">
        <f t="shared" si="356"/>
        <v>8</v>
      </c>
      <c r="D7586" s="48">
        <f t="shared" si="357"/>
        <v>2010</v>
      </c>
      <c r="E7586" s="48">
        <f t="shared" si="358"/>
        <v>9998.5259750000005</v>
      </c>
      <c r="F7586" s="49"/>
    </row>
    <row r="7587" spans="1:6">
      <c r="A7587" s="49">
        <v>40398</v>
      </c>
      <c r="B7587" s="48">
        <v>5270.2</v>
      </c>
      <c r="C7587" s="48">
        <f t="shared" si="356"/>
        <v>8</v>
      </c>
      <c r="D7587" s="48">
        <f t="shared" si="357"/>
        <v>2010</v>
      </c>
      <c r="E7587" s="48">
        <f t="shared" si="358"/>
        <v>10453.441699999999</v>
      </c>
      <c r="F7587" s="49"/>
    </row>
    <row r="7588" spans="1:6">
      <c r="A7588" s="49">
        <v>40399</v>
      </c>
      <c r="B7588" s="48">
        <v>5420.97</v>
      </c>
      <c r="C7588" s="48">
        <f t="shared" si="356"/>
        <v>8</v>
      </c>
      <c r="D7588" s="48">
        <f t="shared" si="357"/>
        <v>2010</v>
      </c>
      <c r="E7588" s="48">
        <f t="shared" si="358"/>
        <v>10752.493995000001</v>
      </c>
      <c r="F7588" s="49"/>
    </row>
    <row r="7589" spans="1:6">
      <c r="A7589" s="49">
        <v>40400</v>
      </c>
      <c r="B7589" s="48">
        <v>4843.1000000000004</v>
      </c>
      <c r="C7589" s="48">
        <f t="shared" si="356"/>
        <v>8</v>
      </c>
      <c r="D7589" s="48">
        <f t="shared" si="357"/>
        <v>2010</v>
      </c>
      <c r="E7589" s="48">
        <f t="shared" si="358"/>
        <v>9606.2888500000008</v>
      </c>
      <c r="F7589" s="49"/>
    </row>
    <row r="7590" spans="1:6">
      <c r="A7590" s="49">
        <v>40401</v>
      </c>
      <c r="B7590" s="48">
        <v>4622.59</v>
      </c>
      <c r="C7590" s="48">
        <f t="shared" si="356"/>
        <v>8</v>
      </c>
      <c r="D7590" s="48">
        <f t="shared" si="357"/>
        <v>2010</v>
      </c>
      <c r="E7590" s="48">
        <f t="shared" si="358"/>
        <v>9168.9072649999998</v>
      </c>
      <c r="F7590" s="49"/>
    </row>
    <row r="7591" spans="1:6">
      <c r="A7591" s="49">
        <v>40402</v>
      </c>
      <c r="B7591" s="48">
        <v>4748.1000000000004</v>
      </c>
      <c r="C7591" s="48">
        <f t="shared" si="356"/>
        <v>8</v>
      </c>
      <c r="D7591" s="48">
        <f t="shared" si="357"/>
        <v>2010</v>
      </c>
      <c r="E7591" s="48">
        <f t="shared" si="358"/>
        <v>9417.85635</v>
      </c>
      <c r="F7591" s="49"/>
    </row>
    <row r="7592" spans="1:6">
      <c r="A7592" s="49">
        <v>40403</v>
      </c>
      <c r="B7592" s="48">
        <v>4197.82</v>
      </c>
      <c r="C7592" s="48">
        <f t="shared" si="356"/>
        <v>8</v>
      </c>
      <c r="D7592" s="48">
        <f t="shared" si="357"/>
        <v>2010</v>
      </c>
      <c r="E7592" s="48">
        <f t="shared" si="358"/>
        <v>8326.3759699999991</v>
      </c>
      <c r="F7592" s="49"/>
    </row>
    <row r="7593" spans="1:6">
      <c r="A7593" s="49">
        <v>40404</v>
      </c>
      <c r="B7593" s="48">
        <v>4916.41</v>
      </c>
      <c r="C7593" s="48">
        <f t="shared" si="356"/>
        <v>8</v>
      </c>
      <c r="D7593" s="48">
        <f t="shared" si="357"/>
        <v>2010</v>
      </c>
      <c r="E7593" s="48">
        <f t="shared" si="358"/>
        <v>9751.699235</v>
      </c>
      <c r="F7593" s="49"/>
    </row>
    <row r="7594" spans="1:6">
      <c r="A7594" s="49">
        <v>40405</v>
      </c>
      <c r="B7594" s="48">
        <v>4437.25</v>
      </c>
      <c r="C7594" s="48">
        <f t="shared" si="356"/>
        <v>8</v>
      </c>
      <c r="D7594" s="48">
        <f t="shared" si="357"/>
        <v>2010</v>
      </c>
      <c r="E7594" s="48">
        <f t="shared" si="358"/>
        <v>8801.2853749999995</v>
      </c>
      <c r="F7594" s="49"/>
    </row>
    <row r="7595" spans="1:6">
      <c r="A7595" s="49">
        <v>40406</v>
      </c>
      <c r="B7595" s="48">
        <v>4232.47</v>
      </c>
      <c r="C7595" s="48">
        <f t="shared" si="356"/>
        <v>8</v>
      </c>
      <c r="D7595" s="48">
        <f t="shared" si="357"/>
        <v>2010</v>
      </c>
      <c r="E7595" s="48">
        <f t="shared" si="358"/>
        <v>8395.1042450000004</v>
      </c>
      <c r="F7595" s="49"/>
    </row>
    <row r="7596" spans="1:6">
      <c r="A7596" s="49">
        <v>40407</v>
      </c>
      <c r="B7596" s="48">
        <v>4239.97</v>
      </c>
      <c r="C7596" s="48">
        <f t="shared" si="356"/>
        <v>8</v>
      </c>
      <c r="D7596" s="48">
        <f t="shared" si="357"/>
        <v>2010</v>
      </c>
      <c r="E7596" s="48">
        <f t="shared" si="358"/>
        <v>8409.9804949999998</v>
      </c>
      <c r="F7596" s="49"/>
    </row>
    <row r="7597" spans="1:6">
      <c r="A7597" s="49">
        <v>40408</v>
      </c>
      <c r="B7597" s="48">
        <v>3923.51</v>
      </c>
      <c r="C7597" s="48">
        <f t="shared" si="356"/>
        <v>8</v>
      </c>
      <c r="D7597" s="48">
        <f t="shared" si="357"/>
        <v>2010</v>
      </c>
      <c r="E7597" s="48">
        <f t="shared" si="358"/>
        <v>7782.2820850000007</v>
      </c>
      <c r="F7597" s="49"/>
    </row>
    <row r="7598" spans="1:6">
      <c r="A7598" s="49">
        <v>40409</v>
      </c>
      <c r="B7598" s="48">
        <v>3982.74</v>
      </c>
      <c r="C7598" s="48">
        <f t="shared" si="356"/>
        <v>8</v>
      </c>
      <c r="D7598" s="48">
        <f t="shared" si="357"/>
        <v>2010</v>
      </c>
      <c r="E7598" s="48">
        <f t="shared" si="358"/>
        <v>7899.7647900000002</v>
      </c>
      <c r="F7598" s="49"/>
    </row>
    <row r="7599" spans="1:6">
      <c r="A7599" s="49">
        <v>40410</v>
      </c>
      <c r="B7599" s="48">
        <v>3700.31</v>
      </c>
      <c r="C7599" s="48">
        <f t="shared" si="356"/>
        <v>8</v>
      </c>
      <c r="D7599" s="48">
        <f t="shared" si="357"/>
        <v>2010</v>
      </c>
      <c r="E7599" s="48">
        <f t="shared" si="358"/>
        <v>7339.5648849999998</v>
      </c>
      <c r="F7599" s="49"/>
    </row>
    <row r="7600" spans="1:6">
      <c r="A7600" s="49">
        <v>40411</v>
      </c>
      <c r="B7600" s="48">
        <v>3956.25</v>
      </c>
      <c r="C7600" s="48">
        <f t="shared" si="356"/>
        <v>8</v>
      </c>
      <c r="D7600" s="48">
        <f t="shared" si="357"/>
        <v>2010</v>
      </c>
      <c r="E7600" s="48">
        <f t="shared" si="358"/>
        <v>7847.2218750000002</v>
      </c>
      <c r="F7600" s="49"/>
    </row>
    <row r="7601" spans="1:6">
      <c r="A7601" s="49">
        <v>40412</v>
      </c>
      <c r="B7601" s="48">
        <v>4334.8599999999997</v>
      </c>
      <c r="C7601" s="48">
        <f t="shared" si="356"/>
        <v>8</v>
      </c>
      <c r="D7601" s="48">
        <f t="shared" si="357"/>
        <v>2010</v>
      </c>
      <c r="E7601" s="48">
        <f t="shared" si="358"/>
        <v>8598.1948099999991</v>
      </c>
      <c r="F7601" s="49"/>
    </row>
    <row r="7602" spans="1:6">
      <c r="A7602" s="49">
        <v>40413</v>
      </c>
      <c r="B7602" s="48">
        <v>3755.87</v>
      </c>
      <c r="C7602" s="48">
        <f t="shared" si="356"/>
        <v>8</v>
      </c>
      <c r="D7602" s="48">
        <f t="shared" si="357"/>
        <v>2010</v>
      </c>
      <c r="E7602" s="48">
        <f t="shared" si="358"/>
        <v>7449.768145</v>
      </c>
      <c r="F7602" s="49"/>
    </row>
    <row r="7603" spans="1:6">
      <c r="A7603" s="49">
        <v>40414</v>
      </c>
      <c r="B7603" s="48">
        <v>4029.37</v>
      </c>
      <c r="C7603" s="48">
        <f t="shared" si="356"/>
        <v>8</v>
      </c>
      <c r="D7603" s="48">
        <f t="shared" si="357"/>
        <v>2010</v>
      </c>
      <c r="E7603" s="48">
        <f t="shared" si="358"/>
        <v>7992.2553950000001</v>
      </c>
      <c r="F7603" s="49"/>
    </row>
    <row r="7604" spans="1:6">
      <c r="A7604" s="49">
        <v>40415</v>
      </c>
      <c r="B7604" s="48">
        <v>3898.27</v>
      </c>
      <c r="C7604" s="48">
        <f t="shared" si="356"/>
        <v>8</v>
      </c>
      <c r="D7604" s="48">
        <f t="shared" si="357"/>
        <v>2010</v>
      </c>
      <c r="E7604" s="48">
        <f t="shared" si="358"/>
        <v>7732.2185449999997</v>
      </c>
      <c r="F7604" s="49"/>
    </row>
    <row r="7605" spans="1:6">
      <c r="A7605" s="49">
        <v>40416</v>
      </c>
      <c r="B7605" s="48">
        <v>3795.81</v>
      </c>
      <c r="C7605" s="48">
        <f t="shared" si="356"/>
        <v>8</v>
      </c>
      <c r="D7605" s="48">
        <f t="shared" si="357"/>
        <v>2010</v>
      </c>
      <c r="E7605" s="48">
        <f t="shared" si="358"/>
        <v>7528.9891349999998</v>
      </c>
      <c r="F7605" s="49"/>
    </row>
    <row r="7606" spans="1:6">
      <c r="A7606" s="49">
        <v>40417</v>
      </c>
      <c r="B7606" s="48">
        <v>3981.55</v>
      </c>
      <c r="C7606" s="48">
        <f t="shared" si="356"/>
        <v>8</v>
      </c>
      <c r="D7606" s="48">
        <f t="shared" si="357"/>
        <v>2010</v>
      </c>
      <c r="E7606" s="48">
        <f t="shared" si="358"/>
        <v>7897.4044250000006</v>
      </c>
      <c r="F7606" s="49"/>
    </row>
    <row r="7607" spans="1:6">
      <c r="A7607" s="49">
        <v>40418</v>
      </c>
      <c r="B7607" s="48">
        <v>3811.02</v>
      </c>
      <c r="C7607" s="48">
        <f t="shared" si="356"/>
        <v>8</v>
      </c>
      <c r="D7607" s="48">
        <f t="shared" si="357"/>
        <v>2010</v>
      </c>
      <c r="E7607" s="48">
        <f t="shared" si="358"/>
        <v>7559.1581699999997</v>
      </c>
      <c r="F7607" s="49"/>
    </row>
    <row r="7608" spans="1:6">
      <c r="A7608" s="49">
        <v>40419</v>
      </c>
      <c r="B7608" s="48">
        <v>4879.57</v>
      </c>
      <c r="C7608" s="48">
        <f t="shared" si="356"/>
        <v>8</v>
      </c>
      <c r="D7608" s="48">
        <f t="shared" si="357"/>
        <v>2010</v>
      </c>
      <c r="E7608" s="48">
        <f t="shared" si="358"/>
        <v>9678.6270949999998</v>
      </c>
      <c r="F7608" s="49"/>
    </row>
    <row r="7609" spans="1:6">
      <c r="A7609" s="49">
        <v>40420</v>
      </c>
      <c r="B7609" s="48">
        <v>4342.12</v>
      </c>
      <c r="C7609" s="48">
        <f t="shared" si="356"/>
        <v>8</v>
      </c>
      <c r="D7609" s="48">
        <f t="shared" si="357"/>
        <v>2010</v>
      </c>
      <c r="E7609" s="48">
        <f t="shared" si="358"/>
        <v>8612.5950200000007</v>
      </c>
      <c r="F7609" s="49"/>
    </row>
    <row r="7610" spans="1:6">
      <c r="A7610" s="49">
        <v>40421</v>
      </c>
      <c r="B7610" s="48">
        <v>3953.42</v>
      </c>
      <c r="C7610" s="48">
        <f t="shared" si="356"/>
        <v>8</v>
      </c>
      <c r="D7610" s="48">
        <f t="shared" si="357"/>
        <v>2010</v>
      </c>
      <c r="E7610" s="48">
        <f t="shared" si="358"/>
        <v>7841.6085700000003</v>
      </c>
      <c r="F7610" s="49"/>
    </row>
    <row r="7611" spans="1:6">
      <c r="A7611" s="49">
        <v>40422</v>
      </c>
      <c r="B7611" s="48">
        <v>4254.55</v>
      </c>
      <c r="C7611" s="48">
        <f t="shared" si="356"/>
        <v>9</v>
      </c>
      <c r="D7611" s="48">
        <f t="shared" si="357"/>
        <v>2010</v>
      </c>
      <c r="E7611" s="48">
        <f t="shared" si="358"/>
        <v>8438.8999249999997</v>
      </c>
      <c r="F7611" s="49"/>
    </row>
    <row r="7612" spans="1:6">
      <c r="A7612" s="49">
        <v>40423</v>
      </c>
      <c r="B7612" s="48">
        <v>4384.88</v>
      </c>
      <c r="C7612" s="48">
        <f t="shared" si="356"/>
        <v>9</v>
      </c>
      <c r="D7612" s="48">
        <f t="shared" si="357"/>
        <v>2010</v>
      </c>
      <c r="E7612" s="48">
        <f t="shared" si="358"/>
        <v>8697.4094800000003</v>
      </c>
      <c r="F7612" s="49"/>
    </row>
    <row r="7613" spans="1:6">
      <c r="A7613" s="49">
        <v>40424</v>
      </c>
      <c r="B7613" s="48">
        <v>4046.72</v>
      </c>
      <c r="C7613" s="48">
        <f t="shared" si="356"/>
        <v>9</v>
      </c>
      <c r="D7613" s="48">
        <f t="shared" si="357"/>
        <v>2010</v>
      </c>
      <c r="E7613" s="48">
        <f t="shared" si="358"/>
        <v>8026.6691199999996</v>
      </c>
      <c r="F7613" s="49"/>
    </row>
    <row r="7614" spans="1:6">
      <c r="A7614" s="49">
        <v>40425</v>
      </c>
      <c r="B7614" s="48">
        <v>3981.04</v>
      </c>
      <c r="C7614" s="48">
        <f t="shared" si="356"/>
        <v>9</v>
      </c>
      <c r="D7614" s="48">
        <f t="shared" si="357"/>
        <v>2010</v>
      </c>
      <c r="E7614" s="48">
        <f t="shared" si="358"/>
        <v>7896.3928400000004</v>
      </c>
      <c r="F7614" s="49"/>
    </row>
    <row r="7615" spans="1:6">
      <c r="A7615" s="49">
        <v>40426</v>
      </c>
      <c r="B7615" s="48">
        <v>3938.82</v>
      </c>
      <c r="C7615" s="48">
        <f t="shared" si="356"/>
        <v>9</v>
      </c>
      <c r="D7615" s="48">
        <f t="shared" si="357"/>
        <v>2010</v>
      </c>
      <c r="E7615" s="48">
        <f t="shared" si="358"/>
        <v>7812.6494700000003</v>
      </c>
      <c r="F7615" s="49"/>
    </row>
    <row r="7616" spans="1:6">
      <c r="A7616" s="49">
        <v>40427</v>
      </c>
      <c r="B7616" s="48">
        <v>3430.65</v>
      </c>
      <c r="C7616" s="48">
        <f t="shared" si="356"/>
        <v>9</v>
      </c>
      <c r="D7616" s="48">
        <f t="shared" si="357"/>
        <v>2010</v>
      </c>
      <c r="E7616" s="48">
        <f t="shared" si="358"/>
        <v>6804.6942750000007</v>
      </c>
      <c r="F7616" s="49"/>
    </row>
    <row r="7617" spans="1:6">
      <c r="A7617" s="49">
        <v>40428</v>
      </c>
      <c r="B7617" s="48">
        <v>3496.77</v>
      </c>
      <c r="C7617" s="48">
        <f t="shared" si="356"/>
        <v>9</v>
      </c>
      <c r="D7617" s="48">
        <f t="shared" si="357"/>
        <v>2010</v>
      </c>
      <c r="E7617" s="48">
        <f t="shared" si="358"/>
        <v>6935.8432949999997</v>
      </c>
      <c r="F7617" s="49"/>
    </row>
    <row r="7618" spans="1:6">
      <c r="A7618" s="49">
        <v>40429</v>
      </c>
      <c r="B7618" s="48">
        <v>3976.44</v>
      </c>
      <c r="C7618" s="48">
        <f t="shared" si="356"/>
        <v>9</v>
      </c>
      <c r="D7618" s="48">
        <f t="shared" si="357"/>
        <v>2010</v>
      </c>
      <c r="E7618" s="48">
        <f t="shared" si="358"/>
        <v>7887.2687400000004</v>
      </c>
      <c r="F7618" s="49"/>
    </row>
    <row r="7619" spans="1:6">
      <c r="A7619" s="49">
        <v>40430</v>
      </c>
      <c r="B7619" s="48">
        <v>4132.45</v>
      </c>
      <c r="C7619" s="48">
        <f t="shared" ref="C7619:C7682" si="359">MONTH(A7619)</f>
        <v>9</v>
      </c>
      <c r="D7619" s="48">
        <f t="shared" ref="D7619:D7682" si="360">IF(C7619&gt;9,YEAR(A7619)+1,YEAR(A7619))</f>
        <v>2010</v>
      </c>
      <c r="E7619" s="48">
        <f t="shared" ref="E7619:E7682" si="361">B7619*1.9835</f>
        <v>8196.714575</v>
      </c>
      <c r="F7619" s="49"/>
    </row>
    <row r="7620" spans="1:6">
      <c r="A7620" s="49">
        <v>40431</v>
      </c>
      <c r="B7620" s="48">
        <v>4773.1899999999996</v>
      </c>
      <c r="C7620" s="48">
        <f t="shared" si="359"/>
        <v>9</v>
      </c>
      <c r="D7620" s="48">
        <f t="shared" si="360"/>
        <v>2010</v>
      </c>
      <c r="E7620" s="48">
        <f t="shared" si="361"/>
        <v>9467.6223649999993</v>
      </c>
      <c r="F7620" s="49"/>
    </row>
    <row r="7621" spans="1:6">
      <c r="A7621" s="49">
        <v>40432</v>
      </c>
      <c r="B7621" s="48">
        <v>4567.08</v>
      </c>
      <c r="C7621" s="48">
        <f t="shared" si="359"/>
        <v>9</v>
      </c>
      <c r="D7621" s="48">
        <f t="shared" si="360"/>
        <v>2010</v>
      </c>
      <c r="E7621" s="48">
        <f t="shared" si="361"/>
        <v>9058.8031800000008</v>
      </c>
      <c r="F7621" s="49"/>
    </row>
    <row r="7622" spans="1:6">
      <c r="A7622" s="49">
        <v>40433</v>
      </c>
      <c r="B7622" s="48">
        <v>4052.19</v>
      </c>
      <c r="C7622" s="48">
        <f t="shared" si="359"/>
        <v>9</v>
      </c>
      <c r="D7622" s="48">
        <f t="shared" si="360"/>
        <v>2010</v>
      </c>
      <c r="E7622" s="48">
        <f t="shared" si="361"/>
        <v>8037.518865</v>
      </c>
      <c r="F7622" s="49"/>
    </row>
    <row r="7623" spans="1:6">
      <c r="A7623" s="49">
        <v>40434</v>
      </c>
      <c r="B7623" s="48">
        <v>4194.82</v>
      </c>
      <c r="C7623" s="48">
        <f t="shared" si="359"/>
        <v>9</v>
      </c>
      <c r="D7623" s="48">
        <f t="shared" si="360"/>
        <v>2010</v>
      </c>
      <c r="E7623" s="48">
        <f t="shared" si="361"/>
        <v>8320.4254700000001</v>
      </c>
      <c r="F7623" s="49"/>
    </row>
    <row r="7624" spans="1:6">
      <c r="A7624" s="49">
        <v>40435</v>
      </c>
      <c r="B7624" s="48">
        <v>3861.98</v>
      </c>
      <c r="C7624" s="48">
        <f t="shared" si="359"/>
        <v>9</v>
      </c>
      <c r="D7624" s="48">
        <f t="shared" si="360"/>
        <v>2010</v>
      </c>
      <c r="E7624" s="48">
        <f t="shared" si="361"/>
        <v>7660.2373299999999</v>
      </c>
      <c r="F7624" s="49"/>
    </row>
    <row r="7625" spans="1:6">
      <c r="A7625" s="49">
        <v>40436</v>
      </c>
      <c r="B7625" s="48">
        <v>3732.35</v>
      </c>
      <c r="C7625" s="48">
        <f t="shared" si="359"/>
        <v>9</v>
      </c>
      <c r="D7625" s="48">
        <f t="shared" si="360"/>
        <v>2010</v>
      </c>
      <c r="E7625" s="48">
        <f t="shared" si="361"/>
        <v>7403.1162249999998</v>
      </c>
      <c r="F7625" s="49"/>
    </row>
    <row r="7626" spans="1:6">
      <c r="A7626" s="49">
        <v>40437</v>
      </c>
      <c r="B7626" s="48">
        <v>3672.04</v>
      </c>
      <c r="C7626" s="48">
        <f t="shared" si="359"/>
        <v>9</v>
      </c>
      <c r="D7626" s="48">
        <f t="shared" si="360"/>
        <v>2010</v>
      </c>
      <c r="E7626" s="48">
        <f t="shared" si="361"/>
        <v>7283.4913400000005</v>
      </c>
      <c r="F7626" s="49"/>
    </row>
    <row r="7627" spans="1:6">
      <c r="A7627" s="49">
        <v>40438</v>
      </c>
      <c r="B7627" s="48">
        <v>3716.42</v>
      </c>
      <c r="C7627" s="48">
        <f t="shared" si="359"/>
        <v>9</v>
      </c>
      <c r="D7627" s="48">
        <f t="shared" si="360"/>
        <v>2010</v>
      </c>
      <c r="E7627" s="48">
        <f t="shared" si="361"/>
        <v>7371.5190700000003</v>
      </c>
      <c r="F7627" s="49"/>
    </row>
    <row r="7628" spans="1:6">
      <c r="A7628" s="49">
        <v>40439</v>
      </c>
      <c r="B7628" s="48">
        <v>3693.74</v>
      </c>
      <c r="C7628" s="48">
        <f t="shared" si="359"/>
        <v>9</v>
      </c>
      <c r="D7628" s="48">
        <f t="shared" si="360"/>
        <v>2010</v>
      </c>
      <c r="E7628" s="48">
        <f t="shared" si="361"/>
        <v>7326.5332899999994</v>
      </c>
      <c r="F7628" s="49"/>
    </row>
    <row r="7629" spans="1:6">
      <c r="A7629" s="49">
        <v>40440</v>
      </c>
      <c r="B7629" s="48">
        <v>3654.27</v>
      </c>
      <c r="C7629" s="48">
        <f t="shared" si="359"/>
        <v>9</v>
      </c>
      <c r="D7629" s="48">
        <f t="shared" si="360"/>
        <v>2010</v>
      </c>
      <c r="E7629" s="48">
        <f t="shared" si="361"/>
        <v>7248.2445450000005</v>
      </c>
      <c r="F7629" s="49"/>
    </row>
    <row r="7630" spans="1:6">
      <c r="A7630" s="49">
        <v>40441</v>
      </c>
      <c r="B7630" s="48">
        <v>3568.2</v>
      </c>
      <c r="C7630" s="48">
        <f t="shared" si="359"/>
        <v>9</v>
      </c>
      <c r="D7630" s="48">
        <f t="shared" si="360"/>
        <v>2010</v>
      </c>
      <c r="E7630" s="48">
        <f t="shared" si="361"/>
        <v>7077.5246999999999</v>
      </c>
      <c r="F7630" s="49"/>
    </row>
    <row r="7631" spans="1:6">
      <c r="A7631" s="49">
        <v>40442</v>
      </c>
      <c r="B7631" s="48">
        <v>3476.4</v>
      </c>
      <c r="C7631" s="48">
        <f t="shared" si="359"/>
        <v>9</v>
      </c>
      <c r="D7631" s="48">
        <f t="shared" si="360"/>
        <v>2010</v>
      </c>
      <c r="E7631" s="48">
        <f t="shared" si="361"/>
        <v>6895.4394000000002</v>
      </c>
      <c r="F7631" s="49"/>
    </row>
    <row r="7632" spans="1:6">
      <c r="A7632" s="49">
        <v>40443</v>
      </c>
      <c r="B7632" s="48">
        <v>3860.52</v>
      </c>
      <c r="C7632" s="48">
        <f t="shared" si="359"/>
        <v>9</v>
      </c>
      <c r="D7632" s="48">
        <f t="shared" si="360"/>
        <v>2010</v>
      </c>
      <c r="E7632" s="48">
        <f t="shared" si="361"/>
        <v>7657.3414199999997</v>
      </c>
      <c r="F7632" s="49"/>
    </row>
    <row r="7633" spans="1:6">
      <c r="A7633" s="49">
        <v>40444</v>
      </c>
      <c r="B7633" s="48">
        <v>3392.04</v>
      </c>
      <c r="C7633" s="48">
        <f t="shared" si="359"/>
        <v>9</v>
      </c>
      <c r="D7633" s="48">
        <f t="shared" si="360"/>
        <v>2010</v>
      </c>
      <c r="E7633" s="48">
        <f t="shared" si="361"/>
        <v>6728.1113400000004</v>
      </c>
      <c r="F7633" s="49"/>
    </row>
    <row r="7634" spans="1:6">
      <c r="A7634" s="49">
        <v>40445</v>
      </c>
      <c r="B7634" s="48">
        <v>3274.08</v>
      </c>
      <c r="C7634" s="48">
        <f t="shared" si="359"/>
        <v>9</v>
      </c>
      <c r="D7634" s="48">
        <f t="shared" si="360"/>
        <v>2010</v>
      </c>
      <c r="E7634" s="48">
        <f t="shared" si="361"/>
        <v>6494.1376799999998</v>
      </c>
      <c r="F7634" s="49"/>
    </row>
    <row r="7635" spans="1:6">
      <c r="A7635" s="49">
        <v>40446</v>
      </c>
      <c r="B7635" s="48">
        <v>3548.82</v>
      </c>
      <c r="C7635" s="48">
        <f t="shared" si="359"/>
        <v>9</v>
      </c>
      <c r="D7635" s="48">
        <f t="shared" si="360"/>
        <v>2010</v>
      </c>
      <c r="E7635" s="48">
        <f t="shared" si="361"/>
        <v>7039.0844700000007</v>
      </c>
      <c r="F7635" s="49"/>
    </row>
    <row r="7636" spans="1:6">
      <c r="A7636" s="49">
        <v>40447</v>
      </c>
      <c r="B7636" s="48">
        <v>3630.84</v>
      </c>
      <c r="C7636" s="48">
        <f t="shared" si="359"/>
        <v>9</v>
      </c>
      <c r="D7636" s="48">
        <f t="shared" si="360"/>
        <v>2010</v>
      </c>
      <c r="E7636" s="48">
        <f t="shared" si="361"/>
        <v>7201.7711400000007</v>
      </c>
      <c r="F7636" s="49"/>
    </row>
    <row r="7637" spans="1:6">
      <c r="A7637" s="49">
        <v>40448</v>
      </c>
      <c r="B7637" s="48">
        <v>3412.35</v>
      </c>
      <c r="C7637" s="48">
        <f t="shared" si="359"/>
        <v>9</v>
      </c>
      <c r="D7637" s="48">
        <f t="shared" si="360"/>
        <v>2010</v>
      </c>
      <c r="E7637" s="48">
        <f t="shared" si="361"/>
        <v>6768.3962250000004</v>
      </c>
      <c r="F7637" s="49"/>
    </row>
    <row r="7638" spans="1:6">
      <c r="A7638" s="49">
        <v>40449</v>
      </c>
      <c r="B7638" s="48">
        <v>3480.68</v>
      </c>
      <c r="C7638" s="48">
        <f t="shared" si="359"/>
        <v>9</v>
      </c>
      <c r="D7638" s="48">
        <f t="shared" si="360"/>
        <v>2010</v>
      </c>
      <c r="E7638" s="48">
        <f t="shared" si="361"/>
        <v>6903.9287800000002</v>
      </c>
      <c r="F7638" s="49"/>
    </row>
    <row r="7639" spans="1:6">
      <c r="A7639" s="49">
        <v>40450</v>
      </c>
      <c r="B7639" s="48">
        <v>3539.04</v>
      </c>
      <c r="C7639" s="48">
        <f t="shared" si="359"/>
        <v>9</v>
      </c>
      <c r="D7639" s="48">
        <f t="shared" si="360"/>
        <v>2010</v>
      </c>
      <c r="E7639" s="48">
        <f t="shared" si="361"/>
        <v>7019.6858400000001</v>
      </c>
      <c r="F7639" s="49"/>
    </row>
    <row r="7640" spans="1:6">
      <c r="A7640" s="49">
        <v>40451</v>
      </c>
      <c r="B7640" s="48">
        <v>3588.71</v>
      </c>
      <c r="C7640" s="48">
        <f t="shared" si="359"/>
        <v>9</v>
      </c>
      <c r="D7640" s="48">
        <f t="shared" si="360"/>
        <v>2010</v>
      </c>
      <c r="E7640" s="48">
        <f t="shared" si="361"/>
        <v>7118.2062850000002</v>
      </c>
      <c r="F7640" s="49"/>
    </row>
    <row r="7641" spans="1:6">
      <c r="A7641" s="49">
        <v>40452</v>
      </c>
      <c r="B7641" s="48">
        <v>3352.18</v>
      </c>
      <c r="C7641" s="48">
        <f t="shared" si="359"/>
        <v>10</v>
      </c>
      <c r="D7641" s="48">
        <f t="shared" si="360"/>
        <v>2011</v>
      </c>
      <c r="E7641" s="48">
        <f t="shared" si="361"/>
        <v>6649.0490300000001</v>
      </c>
      <c r="F7641" s="49"/>
    </row>
    <row r="7642" spans="1:6">
      <c r="A7642" s="49">
        <v>40453</v>
      </c>
      <c r="B7642" s="48">
        <v>3316.84</v>
      </c>
      <c r="C7642" s="48">
        <f t="shared" si="359"/>
        <v>10</v>
      </c>
      <c r="D7642" s="48">
        <f t="shared" si="360"/>
        <v>2011</v>
      </c>
      <c r="E7642" s="48">
        <f t="shared" si="361"/>
        <v>6578.9521400000003</v>
      </c>
      <c r="F7642" s="49"/>
    </row>
    <row r="7643" spans="1:6">
      <c r="A7643" s="49">
        <v>40454</v>
      </c>
      <c r="B7643" s="48">
        <v>3407.52</v>
      </c>
      <c r="C7643" s="48">
        <f t="shared" si="359"/>
        <v>10</v>
      </c>
      <c r="D7643" s="48">
        <f t="shared" si="360"/>
        <v>2011</v>
      </c>
      <c r="E7643" s="48">
        <f t="shared" si="361"/>
        <v>6758.81592</v>
      </c>
      <c r="F7643" s="49"/>
    </row>
    <row r="7644" spans="1:6">
      <c r="A7644" s="49">
        <v>40455</v>
      </c>
      <c r="B7644" s="48">
        <v>3581.51</v>
      </c>
      <c r="C7644" s="48">
        <f t="shared" si="359"/>
        <v>10</v>
      </c>
      <c r="D7644" s="48">
        <f t="shared" si="360"/>
        <v>2011</v>
      </c>
      <c r="E7644" s="48">
        <f t="shared" si="361"/>
        <v>7103.9250850000008</v>
      </c>
      <c r="F7644" s="49"/>
    </row>
    <row r="7645" spans="1:6">
      <c r="A7645" s="49">
        <v>40456</v>
      </c>
      <c r="B7645" s="48">
        <v>3489.93</v>
      </c>
      <c r="C7645" s="48">
        <f t="shared" si="359"/>
        <v>10</v>
      </c>
      <c r="D7645" s="48">
        <f t="shared" si="360"/>
        <v>2011</v>
      </c>
      <c r="E7645" s="48">
        <f t="shared" si="361"/>
        <v>6922.2761549999996</v>
      </c>
      <c r="F7645" s="49"/>
    </row>
    <row r="7646" spans="1:6">
      <c r="A7646" s="49">
        <v>40457</v>
      </c>
      <c r="B7646" s="48">
        <v>4117.7</v>
      </c>
      <c r="C7646" s="48">
        <f t="shared" si="359"/>
        <v>10</v>
      </c>
      <c r="D7646" s="48">
        <f t="shared" si="360"/>
        <v>2011</v>
      </c>
      <c r="E7646" s="48">
        <f t="shared" si="361"/>
        <v>8167.45795</v>
      </c>
      <c r="F7646" s="49"/>
    </row>
    <row r="7647" spans="1:6">
      <c r="A7647" s="49">
        <v>40458</v>
      </c>
      <c r="B7647" s="48">
        <v>3541.32</v>
      </c>
      <c r="C7647" s="48">
        <f t="shared" si="359"/>
        <v>10</v>
      </c>
      <c r="D7647" s="48">
        <f t="shared" si="360"/>
        <v>2011</v>
      </c>
      <c r="E7647" s="48">
        <f t="shared" si="361"/>
        <v>7024.2082200000004</v>
      </c>
      <c r="F7647" s="49"/>
    </row>
    <row r="7648" spans="1:6">
      <c r="A7648" s="49">
        <v>40459</v>
      </c>
      <c r="B7648" s="48">
        <v>3894.73</v>
      </c>
      <c r="C7648" s="48">
        <f t="shared" si="359"/>
        <v>10</v>
      </c>
      <c r="D7648" s="48">
        <f t="shared" si="360"/>
        <v>2011</v>
      </c>
      <c r="E7648" s="48">
        <f t="shared" si="361"/>
        <v>7725.1969550000003</v>
      </c>
      <c r="F7648" s="49"/>
    </row>
    <row r="7649" spans="1:6">
      <c r="A7649" s="49">
        <v>40460</v>
      </c>
      <c r="B7649" s="48">
        <v>3879.02</v>
      </c>
      <c r="C7649" s="48">
        <f t="shared" si="359"/>
        <v>10</v>
      </c>
      <c r="D7649" s="48">
        <f t="shared" si="360"/>
        <v>2011</v>
      </c>
      <c r="E7649" s="48">
        <f t="shared" si="361"/>
        <v>7694.0361700000003</v>
      </c>
      <c r="F7649" s="49"/>
    </row>
    <row r="7650" spans="1:6">
      <c r="A7650" s="49">
        <v>40461</v>
      </c>
      <c r="B7650" s="48">
        <v>3617.53</v>
      </c>
      <c r="C7650" s="48">
        <f t="shared" si="359"/>
        <v>10</v>
      </c>
      <c r="D7650" s="48">
        <f t="shared" si="360"/>
        <v>2011</v>
      </c>
      <c r="E7650" s="48">
        <f t="shared" si="361"/>
        <v>7175.3707550000008</v>
      </c>
      <c r="F7650" s="49"/>
    </row>
    <row r="7651" spans="1:6">
      <c r="A7651" s="49">
        <v>40462</v>
      </c>
      <c r="B7651" s="48">
        <v>3209.89</v>
      </c>
      <c r="C7651" s="48">
        <f t="shared" si="359"/>
        <v>10</v>
      </c>
      <c r="D7651" s="48">
        <f t="shared" si="360"/>
        <v>2011</v>
      </c>
      <c r="E7651" s="48">
        <f t="shared" si="361"/>
        <v>6366.8168150000001</v>
      </c>
      <c r="F7651" s="49"/>
    </row>
    <row r="7652" spans="1:6">
      <c r="A7652" s="49">
        <v>40463</v>
      </c>
      <c r="B7652" s="48">
        <v>3343.67</v>
      </c>
      <c r="C7652" s="48">
        <f t="shared" si="359"/>
        <v>10</v>
      </c>
      <c r="D7652" s="48">
        <f t="shared" si="360"/>
        <v>2011</v>
      </c>
      <c r="E7652" s="48">
        <f t="shared" si="361"/>
        <v>6632.1694450000005</v>
      </c>
      <c r="F7652" s="49"/>
    </row>
    <row r="7653" spans="1:6">
      <c r="A7653" s="49">
        <v>40464</v>
      </c>
      <c r="B7653" s="48">
        <v>3135.2</v>
      </c>
      <c r="C7653" s="48">
        <f t="shared" si="359"/>
        <v>10</v>
      </c>
      <c r="D7653" s="48">
        <f t="shared" si="360"/>
        <v>2011</v>
      </c>
      <c r="E7653" s="48">
        <f t="shared" si="361"/>
        <v>6218.6691999999994</v>
      </c>
      <c r="F7653" s="49"/>
    </row>
    <row r="7654" spans="1:6">
      <c r="A7654" s="49">
        <v>40465</v>
      </c>
      <c r="B7654" s="48">
        <v>3149.1</v>
      </c>
      <c r="C7654" s="48">
        <f t="shared" si="359"/>
        <v>10</v>
      </c>
      <c r="D7654" s="48">
        <f t="shared" si="360"/>
        <v>2011</v>
      </c>
      <c r="E7654" s="48">
        <f t="shared" si="361"/>
        <v>6246.2398499999999</v>
      </c>
      <c r="F7654" s="49"/>
    </row>
    <row r="7655" spans="1:6">
      <c r="A7655" s="49">
        <v>40466</v>
      </c>
      <c r="B7655" s="48">
        <v>3202.25</v>
      </c>
      <c r="C7655" s="48">
        <f t="shared" si="359"/>
        <v>10</v>
      </c>
      <c r="D7655" s="48">
        <f t="shared" si="360"/>
        <v>2011</v>
      </c>
      <c r="E7655" s="48">
        <f t="shared" si="361"/>
        <v>6351.662875</v>
      </c>
      <c r="F7655" s="49"/>
    </row>
    <row r="7656" spans="1:6">
      <c r="A7656" s="49">
        <v>40467</v>
      </c>
      <c r="B7656" s="48">
        <v>3330.45</v>
      </c>
      <c r="C7656" s="48">
        <f t="shared" si="359"/>
        <v>10</v>
      </c>
      <c r="D7656" s="48">
        <f t="shared" si="360"/>
        <v>2011</v>
      </c>
      <c r="E7656" s="48">
        <f t="shared" si="361"/>
        <v>6605.9475750000001</v>
      </c>
      <c r="F7656" s="49"/>
    </row>
    <row r="7657" spans="1:6">
      <c r="A7657" s="49">
        <v>40468</v>
      </c>
      <c r="B7657" s="48">
        <v>3455.04</v>
      </c>
      <c r="C7657" s="48">
        <f t="shared" si="359"/>
        <v>10</v>
      </c>
      <c r="D7657" s="48">
        <f t="shared" si="360"/>
        <v>2011</v>
      </c>
      <c r="E7657" s="48">
        <f t="shared" si="361"/>
        <v>6853.0718400000005</v>
      </c>
      <c r="F7657" s="49"/>
    </row>
    <row r="7658" spans="1:6">
      <c r="A7658" s="49">
        <v>40469</v>
      </c>
      <c r="B7658" s="48">
        <v>3216.85</v>
      </c>
      <c r="C7658" s="48">
        <f t="shared" si="359"/>
        <v>10</v>
      </c>
      <c r="D7658" s="48">
        <f t="shared" si="360"/>
        <v>2011</v>
      </c>
      <c r="E7658" s="48">
        <f t="shared" si="361"/>
        <v>6380.621975</v>
      </c>
      <c r="F7658" s="49"/>
    </row>
    <row r="7659" spans="1:6">
      <c r="A7659" s="49">
        <v>40470</v>
      </c>
      <c r="B7659" s="48">
        <v>3239.68</v>
      </c>
      <c r="C7659" s="48">
        <f t="shared" si="359"/>
        <v>10</v>
      </c>
      <c r="D7659" s="48">
        <f t="shared" si="360"/>
        <v>2011</v>
      </c>
      <c r="E7659" s="48">
        <f t="shared" si="361"/>
        <v>6425.9052799999999</v>
      </c>
      <c r="F7659" s="49"/>
    </row>
    <row r="7660" spans="1:6">
      <c r="A7660" s="49">
        <v>40471</v>
      </c>
      <c r="B7660" s="48">
        <v>3224.01</v>
      </c>
      <c r="C7660" s="48">
        <f t="shared" si="359"/>
        <v>10</v>
      </c>
      <c r="D7660" s="48">
        <f t="shared" si="360"/>
        <v>2011</v>
      </c>
      <c r="E7660" s="48">
        <f t="shared" si="361"/>
        <v>6394.8238350000001</v>
      </c>
      <c r="F7660" s="49"/>
    </row>
    <row r="7661" spans="1:6">
      <c r="A7661" s="49">
        <v>40472</v>
      </c>
      <c r="B7661" s="48">
        <v>3354.81</v>
      </c>
      <c r="C7661" s="48">
        <f t="shared" si="359"/>
        <v>10</v>
      </c>
      <c r="D7661" s="48">
        <f t="shared" si="360"/>
        <v>2011</v>
      </c>
      <c r="E7661" s="48">
        <f t="shared" si="361"/>
        <v>6654.2656349999997</v>
      </c>
      <c r="F7661" s="49"/>
    </row>
    <row r="7662" spans="1:6">
      <c r="A7662" s="49">
        <v>40473</v>
      </c>
      <c r="B7662" s="48">
        <v>3247.42</v>
      </c>
      <c r="C7662" s="48">
        <f t="shared" si="359"/>
        <v>10</v>
      </c>
      <c r="D7662" s="48">
        <f t="shared" si="360"/>
        <v>2011</v>
      </c>
      <c r="E7662" s="48">
        <f t="shared" si="361"/>
        <v>6441.2575700000007</v>
      </c>
      <c r="F7662" s="49"/>
    </row>
    <row r="7663" spans="1:6">
      <c r="A7663" s="49">
        <v>40474</v>
      </c>
      <c r="B7663" s="48">
        <v>3266.37</v>
      </c>
      <c r="C7663" s="48">
        <f t="shared" si="359"/>
        <v>10</v>
      </c>
      <c r="D7663" s="48">
        <f t="shared" si="360"/>
        <v>2011</v>
      </c>
      <c r="E7663" s="48">
        <f t="shared" si="361"/>
        <v>6478.8448950000002</v>
      </c>
      <c r="F7663" s="49"/>
    </row>
    <row r="7664" spans="1:6">
      <c r="A7664" s="49">
        <v>40475</v>
      </c>
      <c r="B7664" s="48">
        <v>3902.76</v>
      </c>
      <c r="C7664" s="48">
        <f t="shared" si="359"/>
        <v>10</v>
      </c>
      <c r="D7664" s="48">
        <f t="shared" si="360"/>
        <v>2011</v>
      </c>
      <c r="E7664" s="48">
        <f t="shared" si="361"/>
        <v>7741.1244600000009</v>
      </c>
      <c r="F7664" s="49"/>
    </row>
    <row r="7665" spans="1:6">
      <c r="A7665" s="49">
        <v>40476</v>
      </c>
      <c r="B7665" s="48">
        <v>6011.2</v>
      </c>
      <c r="C7665" s="48">
        <f t="shared" si="359"/>
        <v>10</v>
      </c>
      <c r="D7665" s="48">
        <f t="shared" si="360"/>
        <v>2011</v>
      </c>
      <c r="E7665" s="48">
        <f t="shared" si="361"/>
        <v>11923.215200000001</v>
      </c>
      <c r="F7665" s="49"/>
    </row>
    <row r="7666" spans="1:6">
      <c r="A7666" s="49">
        <v>40477</v>
      </c>
      <c r="B7666" s="48">
        <v>4731.9399999999996</v>
      </c>
      <c r="C7666" s="48">
        <f t="shared" si="359"/>
        <v>10</v>
      </c>
      <c r="D7666" s="48">
        <f t="shared" si="360"/>
        <v>2011</v>
      </c>
      <c r="E7666" s="48">
        <f t="shared" si="361"/>
        <v>9385.8029900000001</v>
      </c>
      <c r="F7666" s="49"/>
    </row>
    <row r="7667" spans="1:6">
      <c r="A7667" s="49">
        <v>40478</v>
      </c>
      <c r="B7667" s="48">
        <v>3842.44</v>
      </c>
      <c r="C7667" s="48">
        <f t="shared" si="359"/>
        <v>10</v>
      </c>
      <c r="D7667" s="48">
        <f t="shared" si="360"/>
        <v>2011</v>
      </c>
      <c r="E7667" s="48">
        <f t="shared" si="361"/>
        <v>7621.4797400000007</v>
      </c>
      <c r="F7667" s="49"/>
    </row>
    <row r="7668" spans="1:6">
      <c r="A7668" s="49">
        <v>40479</v>
      </c>
      <c r="B7668" s="48">
        <v>3361.65</v>
      </c>
      <c r="C7668" s="48">
        <f t="shared" si="359"/>
        <v>10</v>
      </c>
      <c r="D7668" s="48">
        <f t="shared" si="360"/>
        <v>2011</v>
      </c>
      <c r="E7668" s="48">
        <f t="shared" si="361"/>
        <v>6667.8327750000008</v>
      </c>
      <c r="F7668" s="49"/>
    </row>
    <row r="7669" spans="1:6">
      <c r="A7669" s="49">
        <v>40480</v>
      </c>
      <c r="B7669" s="48">
        <v>3299.5</v>
      </c>
      <c r="C7669" s="48">
        <f t="shared" si="359"/>
        <v>10</v>
      </c>
      <c r="D7669" s="48">
        <f t="shared" si="360"/>
        <v>2011</v>
      </c>
      <c r="E7669" s="48">
        <f t="shared" si="361"/>
        <v>6544.55825</v>
      </c>
      <c r="F7669" s="49"/>
    </row>
    <row r="7670" spans="1:6">
      <c r="A7670" s="49">
        <v>40481</v>
      </c>
      <c r="B7670" s="48">
        <v>3737.17</v>
      </c>
      <c r="C7670" s="48">
        <f t="shared" si="359"/>
        <v>10</v>
      </c>
      <c r="D7670" s="48">
        <f t="shared" si="360"/>
        <v>2011</v>
      </c>
      <c r="E7670" s="48">
        <f t="shared" si="361"/>
        <v>7412.6766950000001</v>
      </c>
      <c r="F7670" s="49"/>
    </row>
    <row r="7671" spans="1:6">
      <c r="A7671" s="49">
        <v>40482</v>
      </c>
      <c r="B7671" s="48">
        <v>3682.04</v>
      </c>
      <c r="C7671" s="48">
        <f t="shared" si="359"/>
        <v>10</v>
      </c>
      <c r="D7671" s="48">
        <f t="shared" si="360"/>
        <v>2011</v>
      </c>
      <c r="E7671" s="48">
        <f t="shared" si="361"/>
        <v>7303.3263400000005</v>
      </c>
      <c r="F7671" s="49"/>
    </row>
    <row r="7672" spans="1:6">
      <c r="A7672" s="49">
        <v>40483</v>
      </c>
      <c r="B7672" s="48">
        <v>4353.78</v>
      </c>
      <c r="C7672" s="48">
        <f t="shared" si="359"/>
        <v>11</v>
      </c>
      <c r="D7672" s="48">
        <f t="shared" si="360"/>
        <v>2011</v>
      </c>
      <c r="E7672" s="48">
        <f t="shared" si="361"/>
        <v>8635.7226300000002</v>
      </c>
      <c r="F7672" s="49"/>
    </row>
    <row r="7673" spans="1:6">
      <c r="A7673" s="49">
        <v>40484</v>
      </c>
      <c r="B7673" s="48">
        <v>4180.4399999999996</v>
      </c>
      <c r="C7673" s="48">
        <f t="shared" si="359"/>
        <v>11</v>
      </c>
      <c r="D7673" s="48">
        <f t="shared" si="360"/>
        <v>2011</v>
      </c>
      <c r="E7673" s="48">
        <f t="shared" si="361"/>
        <v>8291.9027399999995</v>
      </c>
      <c r="F7673" s="49"/>
    </row>
    <row r="7674" spans="1:6">
      <c r="A7674" s="49">
        <v>40485</v>
      </c>
      <c r="B7674" s="48">
        <v>3639.33</v>
      </c>
      <c r="C7674" s="48">
        <f t="shared" si="359"/>
        <v>11</v>
      </c>
      <c r="D7674" s="48">
        <f t="shared" si="360"/>
        <v>2011</v>
      </c>
      <c r="E7674" s="48">
        <f t="shared" si="361"/>
        <v>7218.6110550000003</v>
      </c>
      <c r="F7674" s="49"/>
    </row>
    <row r="7675" spans="1:6">
      <c r="A7675" s="49">
        <v>40486</v>
      </c>
      <c r="B7675" s="48">
        <v>3276.94</v>
      </c>
      <c r="C7675" s="48">
        <f t="shared" si="359"/>
        <v>11</v>
      </c>
      <c r="D7675" s="48">
        <f t="shared" si="360"/>
        <v>2011</v>
      </c>
      <c r="E7675" s="48">
        <f t="shared" si="361"/>
        <v>6499.8104899999998</v>
      </c>
      <c r="F7675" s="49"/>
    </row>
    <row r="7676" spans="1:6">
      <c r="A7676" s="49">
        <v>40487</v>
      </c>
      <c r="B7676" s="48">
        <v>3279.35</v>
      </c>
      <c r="C7676" s="48">
        <f t="shared" si="359"/>
        <v>11</v>
      </c>
      <c r="D7676" s="48">
        <f t="shared" si="360"/>
        <v>2011</v>
      </c>
      <c r="E7676" s="48">
        <f t="shared" si="361"/>
        <v>6504.590725</v>
      </c>
      <c r="F7676" s="49"/>
    </row>
    <row r="7677" spans="1:6">
      <c r="A7677" s="49">
        <v>40488</v>
      </c>
      <c r="B7677" s="48">
        <v>3203.93</v>
      </c>
      <c r="C7677" s="48">
        <f t="shared" si="359"/>
        <v>11</v>
      </c>
      <c r="D7677" s="48">
        <f t="shared" si="360"/>
        <v>2011</v>
      </c>
      <c r="E7677" s="48">
        <f t="shared" si="361"/>
        <v>6354.9951549999996</v>
      </c>
      <c r="F7677" s="49"/>
    </row>
    <row r="7678" spans="1:6">
      <c r="A7678" s="49">
        <v>40489</v>
      </c>
      <c r="B7678" s="48">
        <v>3362.66</v>
      </c>
      <c r="C7678" s="48">
        <f t="shared" si="359"/>
        <v>11</v>
      </c>
      <c r="D7678" s="48">
        <f t="shared" si="360"/>
        <v>2011</v>
      </c>
      <c r="E7678" s="48">
        <f t="shared" si="361"/>
        <v>6669.8361100000002</v>
      </c>
      <c r="F7678" s="49"/>
    </row>
    <row r="7679" spans="1:6">
      <c r="A7679" s="49">
        <v>40490</v>
      </c>
      <c r="B7679" s="48">
        <v>3537.99</v>
      </c>
      <c r="C7679" s="48">
        <f t="shared" si="359"/>
        <v>11</v>
      </c>
      <c r="D7679" s="48">
        <f t="shared" si="360"/>
        <v>2011</v>
      </c>
      <c r="E7679" s="48">
        <f t="shared" si="361"/>
        <v>7017.6031649999995</v>
      </c>
      <c r="F7679" s="49"/>
    </row>
    <row r="7680" spans="1:6">
      <c r="A7680" s="49">
        <v>40491</v>
      </c>
      <c r="B7680" s="48">
        <v>3500.86</v>
      </c>
      <c r="C7680" s="48">
        <f t="shared" si="359"/>
        <v>11</v>
      </c>
      <c r="D7680" s="48">
        <f t="shared" si="360"/>
        <v>2011</v>
      </c>
      <c r="E7680" s="48">
        <f t="shared" si="361"/>
        <v>6943.9558100000004</v>
      </c>
      <c r="F7680" s="49"/>
    </row>
    <row r="7681" spans="1:6">
      <c r="A7681" s="49">
        <v>40492</v>
      </c>
      <c r="B7681" s="48">
        <v>3174.94</v>
      </c>
      <c r="C7681" s="48">
        <f t="shared" si="359"/>
        <v>11</v>
      </c>
      <c r="D7681" s="48">
        <f t="shared" si="360"/>
        <v>2011</v>
      </c>
      <c r="E7681" s="48">
        <f t="shared" si="361"/>
        <v>6297.4934899999998</v>
      </c>
      <c r="F7681" s="49"/>
    </row>
    <row r="7682" spans="1:6">
      <c r="A7682" s="49">
        <v>40493</v>
      </c>
      <c r="B7682" s="48">
        <v>3218.3</v>
      </c>
      <c r="C7682" s="48">
        <f t="shared" si="359"/>
        <v>11</v>
      </c>
      <c r="D7682" s="48">
        <f t="shared" si="360"/>
        <v>2011</v>
      </c>
      <c r="E7682" s="48">
        <f t="shared" si="361"/>
        <v>6383.4980500000001</v>
      </c>
      <c r="F7682" s="49"/>
    </row>
    <row r="7683" spans="1:6">
      <c r="A7683" s="49">
        <v>40494</v>
      </c>
      <c r="B7683" s="48">
        <v>3001.16</v>
      </c>
      <c r="C7683" s="48">
        <f t="shared" ref="C7683:C7746" si="362">MONTH(A7683)</f>
        <v>11</v>
      </c>
      <c r="D7683" s="48">
        <f t="shared" ref="D7683:D7746" si="363">IF(C7683&gt;9,YEAR(A7683)+1,YEAR(A7683))</f>
        <v>2011</v>
      </c>
      <c r="E7683" s="48">
        <f t="shared" ref="E7683:E7746" si="364">B7683*1.9835</f>
        <v>5952.8008600000003</v>
      </c>
      <c r="F7683" s="49"/>
    </row>
    <row r="7684" spans="1:6">
      <c r="A7684" s="49">
        <v>40495</v>
      </c>
      <c r="B7684" s="48">
        <v>2876.61</v>
      </c>
      <c r="C7684" s="48">
        <f t="shared" si="362"/>
        <v>11</v>
      </c>
      <c r="D7684" s="48">
        <f t="shared" si="363"/>
        <v>2011</v>
      </c>
      <c r="E7684" s="48">
        <f t="shared" si="364"/>
        <v>5705.7559350000001</v>
      </c>
      <c r="F7684" s="49"/>
    </row>
    <row r="7685" spans="1:6">
      <c r="A7685" s="49">
        <v>40496</v>
      </c>
      <c r="B7685" s="48">
        <v>3354.78</v>
      </c>
      <c r="C7685" s="48">
        <f t="shared" si="362"/>
        <v>11</v>
      </c>
      <c r="D7685" s="48">
        <f t="shared" si="363"/>
        <v>2011</v>
      </c>
      <c r="E7685" s="48">
        <f t="shared" si="364"/>
        <v>6654.2061300000005</v>
      </c>
      <c r="F7685" s="49"/>
    </row>
    <row r="7686" spans="1:6">
      <c r="A7686" s="49">
        <v>40497</v>
      </c>
      <c r="B7686" s="48">
        <v>3368.54</v>
      </c>
      <c r="C7686" s="48">
        <f t="shared" si="362"/>
        <v>11</v>
      </c>
      <c r="D7686" s="48">
        <f t="shared" si="363"/>
        <v>2011</v>
      </c>
      <c r="E7686" s="48">
        <f t="shared" si="364"/>
        <v>6681.4990900000003</v>
      </c>
      <c r="F7686" s="49"/>
    </row>
    <row r="7687" spans="1:6">
      <c r="A7687" s="49">
        <v>40498</v>
      </c>
      <c r="B7687" s="48">
        <v>3308.52</v>
      </c>
      <c r="C7687" s="48">
        <f t="shared" si="362"/>
        <v>11</v>
      </c>
      <c r="D7687" s="48">
        <f t="shared" si="363"/>
        <v>2011</v>
      </c>
      <c r="E7687" s="48">
        <f t="shared" si="364"/>
        <v>6562.4494199999999</v>
      </c>
      <c r="F7687" s="49"/>
    </row>
    <row r="7688" spans="1:6">
      <c r="A7688" s="49">
        <v>40499</v>
      </c>
      <c r="B7688" s="48">
        <v>3535.4</v>
      </c>
      <c r="C7688" s="48">
        <f t="shared" si="362"/>
        <v>11</v>
      </c>
      <c r="D7688" s="48">
        <f t="shared" si="363"/>
        <v>2011</v>
      </c>
      <c r="E7688" s="48">
        <f t="shared" si="364"/>
        <v>7012.4659000000001</v>
      </c>
      <c r="F7688" s="49"/>
    </row>
    <row r="7689" spans="1:6">
      <c r="A7689" s="49">
        <v>40500</v>
      </c>
      <c r="B7689" s="48">
        <v>2675.57</v>
      </c>
      <c r="C7689" s="48">
        <f t="shared" si="362"/>
        <v>11</v>
      </c>
      <c r="D7689" s="48">
        <f t="shared" si="363"/>
        <v>2011</v>
      </c>
      <c r="E7689" s="48">
        <f t="shared" si="364"/>
        <v>5306.9930950000007</v>
      </c>
      <c r="F7689" s="49"/>
    </row>
    <row r="7690" spans="1:6">
      <c r="A7690" s="49">
        <v>40501</v>
      </c>
      <c r="B7690" s="48">
        <v>3452.59</v>
      </c>
      <c r="C7690" s="48">
        <f t="shared" si="362"/>
        <v>11</v>
      </c>
      <c r="D7690" s="48">
        <f t="shared" si="363"/>
        <v>2011</v>
      </c>
      <c r="E7690" s="48">
        <f t="shared" si="364"/>
        <v>6848.2122650000001</v>
      </c>
      <c r="F7690" s="49"/>
    </row>
    <row r="7691" spans="1:6">
      <c r="A7691" s="49">
        <v>40502</v>
      </c>
      <c r="B7691" s="48">
        <v>3143.8</v>
      </c>
      <c r="C7691" s="48">
        <f t="shared" si="362"/>
        <v>11</v>
      </c>
      <c r="D7691" s="48">
        <f t="shared" si="363"/>
        <v>2011</v>
      </c>
      <c r="E7691" s="48">
        <f t="shared" si="364"/>
        <v>6235.7273000000005</v>
      </c>
      <c r="F7691" s="49"/>
    </row>
    <row r="7692" spans="1:6">
      <c r="A7692" s="49">
        <v>40503</v>
      </c>
      <c r="B7692" s="48">
        <v>4181.29</v>
      </c>
      <c r="C7692" s="48">
        <f t="shared" si="362"/>
        <v>11</v>
      </c>
      <c r="D7692" s="48">
        <f t="shared" si="363"/>
        <v>2011</v>
      </c>
      <c r="E7692" s="48">
        <f t="shared" si="364"/>
        <v>8293.5887149999999</v>
      </c>
      <c r="F7692" s="49"/>
    </row>
    <row r="7693" spans="1:6">
      <c r="A7693" s="49">
        <v>40504</v>
      </c>
      <c r="B7693" s="48">
        <v>3185.14</v>
      </c>
      <c r="C7693" s="48">
        <f t="shared" si="362"/>
        <v>11</v>
      </c>
      <c r="D7693" s="48">
        <f t="shared" si="363"/>
        <v>2011</v>
      </c>
      <c r="E7693" s="48">
        <f t="shared" si="364"/>
        <v>6317.7251900000001</v>
      </c>
      <c r="F7693" s="49"/>
    </row>
    <row r="7694" spans="1:6">
      <c r="A7694" s="49">
        <v>40505</v>
      </c>
      <c r="B7694" s="48">
        <v>3352.38</v>
      </c>
      <c r="C7694" s="48">
        <f t="shared" si="362"/>
        <v>11</v>
      </c>
      <c r="D7694" s="48">
        <f t="shared" si="363"/>
        <v>2011</v>
      </c>
      <c r="E7694" s="48">
        <f t="shared" si="364"/>
        <v>6649.4457300000004</v>
      </c>
      <c r="F7694" s="49"/>
    </row>
    <row r="7695" spans="1:6">
      <c r="A7695" s="49">
        <v>40506</v>
      </c>
      <c r="B7695" s="48">
        <v>3271.99</v>
      </c>
      <c r="C7695" s="48">
        <f t="shared" si="362"/>
        <v>11</v>
      </c>
      <c r="D7695" s="48">
        <f t="shared" si="363"/>
        <v>2011</v>
      </c>
      <c r="E7695" s="48">
        <f t="shared" si="364"/>
        <v>6489.9921649999997</v>
      </c>
      <c r="F7695" s="49"/>
    </row>
    <row r="7696" spans="1:6">
      <c r="A7696" s="49">
        <v>40507</v>
      </c>
      <c r="B7696" s="48">
        <v>2046.29</v>
      </c>
      <c r="C7696" s="48">
        <f t="shared" si="362"/>
        <v>11</v>
      </c>
      <c r="D7696" s="48">
        <f t="shared" si="363"/>
        <v>2011</v>
      </c>
      <c r="E7696" s="48">
        <f t="shared" si="364"/>
        <v>4058.8162149999998</v>
      </c>
      <c r="F7696" s="49"/>
    </row>
    <row r="7697" spans="1:6">
      <c r="A7697" s="49">
        <v>40508</v>
      </c>
      <c r="B7697" s="48">
        <v>2405.61</v>
      </c>
      <c r="C7697" s="48">
        <f t="shared" si="362"/>
        <v>11</v>
      </c>
      <c r="D7697" s="48">
        <f t="shared" si="363"/>
        <v>2011</v>
      </c>
      <c r="E7697" s="48">
        <f t="shared" si="364"/>
        <v>4771.527435</v>
      </c>
      <c r="F7697" s="49"/>
    </row>
    <row r="7698" spans="1:6">
      <c r="A7698" s="49">
        <v>40509</v>
      </c>
      <c r="B7698" s="48">
        <v>3026.47</v>
      </c>
      <c r="C7698" s="48">
        <f t="shared" si="362"/>
        <v>11</v>
      </c>
      <c r="D7698" s="48">
        <f t="shared" si="363"/>
        <v>2011</v>
      </c>
      <c r="E7698" s="48">
        <f t="shared" si="364"/>
        <v>6003.0032449999999</v>
      </c>
      <c r="F7698" s="49"/>
    </row>
    <row r="7699" spans="1:6">
      <c r="A7699" s="49">
        <v>40510</v>
      </c>
      <c r="B7699" s="48">
        <v>3087.36</v>
      </c>
      <c r="C7699" s="48">
        <f t="shared" si="362"/>
        <v>11</v>
      </c>
      <c r="D7699" s="48">
        <f t="shared" si="363"/>
        <v>2011</v>
      </c>
      <c r="E7699" s="48">
        <f t="shared" si="364"/>
        <v>6123.7785600000007</v>
      </c>
      <c r="F7699" s="49"/>
    </row>
    <row r="7700" spans="1:6">
      <c r="A7700" s="49">
        <v>40511</v>
      </c>
      <c r="B7700" s="48">
        <v>3060.34</v>
      </c>
      <c r="C7700" s="48">
        <f t="shared" si="362"/>
        <v>11</v>
      </c>
      <c r="D7700" s="48">
        <f t="shared" si="363"/>
        <v>2011</v>
      </c>
      <c r="E7700" s="48">
        <f t="shared" si="364"/>
        <v>6070.1843900000003</v>
      </c>
      <c r="F7700" s="49"/>
    </row>
    <row r="7701" spans="1:6">
      <c r="A7701" s="49">
        <v>40512</v>
      </c>
      <c r="B7701" s="48">
        <v>2609.69</v>
      </c>
      <c r="C7701" s="48">
        <f t="shared" si="362"/>
        <v>11</v>
      </c>
      <c r="D7701" s="48">
        <f t="shared" si="363"/>
        <v>2011</v>
      </c>
      <c r="E7701" s="48">
        <f t="shared" si="364"/>
        <v>5176.3201150000004</v>
      </c>
      <c r="F7701" s="49"/>
    </row>
    <row r="7702" spans="1:6">
      <c r="A7702" s="49">
        <v>40513</v>
      </c>
      <c r="B7702" s="48">
        <v>3116.79</v>
      </c>
      <c r="C7702" s="48">
        <f t="shared" si="362"/>
        <v>12</v>
      </c>
      <c r="D7702" s="48">
        <f t="shared" si="363"/>
        <v>2011</v>
      </c>
      <c r="E7702" s="48">
        <f t="shared" si="364"/>
        <v>6182.1529650000002</v>
      </c>
      <c r="F7702" s="49"/>
    </row>
    <row r="7703" spans="1:6">
      <c r="A7703" s="49">
        <v>40514</v>
      </c>
      <c r="B7703" s="48">
        <v>3395.26</v>
      </c>
      <c r="C7703" s="48">
        <f t="shared" si="362"/>
        <v>12</v>
      </c>
      <c r="D7703" s="48">
        <f t="shared" si="363"/>
        <v>2011</v>
      </c>
      <c r="E7703" s="48">
        <f t="shared" si="364"/>
        <v>6734.4982100000007</v>
      </c>
      <c r="F7703" s="49"/>
    </row>
    <row r="7704" spans="1:6">
      <c r="A7704" s="49">
        <v>40515</v>
      </c>
      <c r="B7704" s="48">
        <v>3741.5</v>
      </c>
      <c r="C7704" s="48">
        <f t="shared" si="362"/>
        <v>12</v>
      </c>
      <c r="D7704" s="48">
        <f t="shared" si="363"/>
        <v>2011</v>
      </c>
      <c r="E7704" s="48">
        <f t="shared" si="364"/>
        <v>7421.2652500000004</v>
      </c>
      <c r="F7704" s="49"/>
    </row>
    <row r="7705" spans="1:6">
      <c r="A7705" s="49">
        <v>40516</v>
      </c>
      <c r="B7705" s="48">
        <v>3556.85</v>
      </c>
      <c r="C7705" s="48">
        <f t="shared" si="362"/>
        <v>12</v>
      </c>
      <c r="D7705" s="48">
        <f t="shared" si="363"/>
        <v>2011</v>
      </c>
      <c r="E7705" s="48">
        <f t="shared" si="364"/>
        <v>7055.0119750000003</v>
      </c>
      <c r="F7705" s="49"/>
    </row>
    <row r="7706" spans="1:6">
      <c r="A7706" s="49">
        <v>40517</v>
      </c>
      <c r="B7706" s="48">
        <v>3109.64</v>
      </c>
      <c r="C7706" s="48">
        <f t="shared" si="362"/>
        <v>12</v>
      </c>
      <c r="D7706" s="48">
        <f t="shared" si="363"/>
        <v>2011</v>
      </c>
      <c r="E7706" s="48">
        <f t="shared" si="364"/>
        <v>6167.9709400000002</v>
      </c>
      <c r="F7706" s="49"/>
    </row>
    <row r="7707" spans="1:6">
      <c r="A7707" s="49">
        <v>40518</v>
      </c>
      <c r="B7707" s="48">
        <v>3245.32</v>
      </c>
      <c r="C7707" s="48">
        <f t="shared" si="362"/>
        <v>12</v>
      </c>
      <c r="D7707" s="48">
        <f t="shared" si="363"/>
        <v>2011</v>
      </c>
      <c r="E7707" s="48">
        <f t="shared" si="364"/>
        <v>6437.0922200000005</v>
      </c>
      <c r="F7707" s="49"/>
    </row>
    <row r="7708" spans="1:6">
      <c r="A7708" s="49">
        <v>40519</v>
      </c>
      <c r="B7708" s="48">
        <v>3115.52</v>
      </c>
      <c r="C7708" s="48">
        <f t="shared" si="362"/>
        <v>12</v>
      </c>
      <c r="D7708" s="48">
        <f t="shared" si="363"/>
        <v>2011</v>
      </c>
      <c r="E7708" s="48">
        <f t="shared" si="364"/>
        <v>6179.6339200000002</v>
      </c>
      <c r="F7708" s="49"/>
    </row>
    <row r="7709" spans="1:6">
      <c r="A7709" s="49">
        <v>40520</v>
      </c>
      <c r="B7709" s="48">
        <v>3057.94</v>
      </c>
      <c r="C7709" s="48">
        <f t="shared" si="362"/>
        <v>12</v>
      </c>
      <c r="D7709" s="48">
        <f t="shared" si="363"/>
        <v>2011</v>
      </c>
      <c r="E7709" s="48">
        <f t="shared" si="364"/>
        <v>6065.4239900000002</v>
      </c>
      <c r="F7709" s="49"/>
    </row>
    <row r="7710" spans="1:6">
      <c r="A7710" s="49">
        <v>40521</v>
      </c>
      <c r="B7710" s="48">
        <v>3314.18</v>
      </c>
      <c r="C7710" s="48">
        <f t="shared" si="362"/>
        <v>12</v>
      </c>
      <c r="D7710" s="48">
        <f t="shared" si="363"/>
        <v>2011</v>
      </c>
      <c r="E7710" s="48">
        <f t="shared" si="364"/>
        <v>6573.6760299999996</v>
      </c>
      <c r="F7710" s="49"/>
    </row>
    <row r="7711" spans="1:6">
      <c r="A7711" s="49">
        <v>40522</v>
      </c>
      <c r="B7711" s="48">
        <v>2666.19</v>
      </c>
      <c r="C7711" s="48">
        <f t="shared" si="362"/>
        <v>12</v>
      </c>
      <c r="D7711" s="48">
        <f t="shared" si="363"/>
        <v>2011</v>
      </c>
      <c r="E7711" s="48">
        <f t="shared" si="364"/>
        <v>5288.3878650000006</v>
      </c>
      <c r="F7711" s="49"/>
    </row>
    <row r="7712" spans="1:6">
      <c r="A7712" s="49">
        <v>40523</v>
      </c>
      <c r="B7712" s="48">
        <v>3517.7</v>
      </c>
      <c r="C7712" s="48">
        <f t="shared" si="362"/>
        <v>12</v>
      </c>
      <c r="D7712" s="48">
        <f t="shared" si="363"/>
        <v>2011</v>
      </c>
      <c r="E7712" s="48">
        <f t="shared" si="364"/>
        <v>6977.3579499999996</v>
      </c>
      <c r="F7712" s="49"/>
    </row>
    <row r="7713" spans="1:6">
      <c r="A7713" s="49">
        <v>40524</v>
      </c>
      <c r="B7713" s="48">
        <v>3034.55</v>
      </c>
      <c r="C7713" s="48">
        <f t="shared" si="362"/>
        <v>12</v>
      </c>
      <c r="D7713" s="48">
        <f t="shared" si="363"/>
        <v>2011</v>
      </c>
      <c r="E7713" s="48">
        <f t="shared" si="364"/>
        <v>6019.0299250000007</v>
      </c>
      <c r="F7713" s="49"/>
    </row>
    <row r="7714" spans="1:6">
      <c r="A7714" s="49">
        <v>40525</v>
      </c>
      <c r="B7714" s="48">
        <v>3144.35</v>
      </c>
      <c r="C7714" s="48">
        <f t="shared" si="362"/>
        <v>12</v>
      </c>
      <c r="D7714" s="48">
        <f t="shared" si="363"/>
        <v>2011</v>
      </c>
      <c r="E7714" s="48">
        <f t="shared" si="364"/>
        <v>6236.818225</v>
      </c>
      <c r="F7714" s="49"/>
    </row>
    <row r="7715" spans="1:6">
      <c r="A7715" s="49">
        <v>40526</v>
      </c>
      <c r="B7715" s="48">
        <v>3425.05</v>
      </c>
      <c r="C7715" s="48">
        <f t="shared" si="362"/>
        <v>12</v>
      </c>
      <c r="D7715" s="48">
        <f t="shared" si="363"/>
        <v>2011</v>
      </c>
      <c r="E7715" s="48">
        <f t="shared" si="364"/>
        <v>6793.5866750000005</v>
      </c>
      <c r="F7715" s="49"/>
    </row>
    <row r="7716" spans="1:6">
      <c r="A7716" s="49">
        <v>40527</v>
      </c>
      <c r="B7716" s="48">
        <v>3807.77</v>
      </c>
      <c r="C7716" s="48">
        <f t="shared" si="362"/>
        <v>12</v>
      </c>
      <c r="D7716" s="48">
        <f t="shared" si="363"/>
        <v>2011</v>
      </c>
      <c r="E7716" s="48">
        <f t="shared" si="364"/>
        <v>7552.7117950000002</v>
      </c>
      <c r="F7716" s="49"/>
    </row>
    <row r="7717" spans="1:6">
      <c r="A7717" s="49">
        <v>40528</v>
      </c>
      <c r="B7717" s="48">
        <v>2798.9</v>
      </c>
      <c r="C7717" s="48">
        <f t="shared" si="362"/>
        <v>12</v>
      </c>
      <c r="D7717" s="48">
        <f t="shared" si="363"/>
        <v>2011</v>
      </c>
      <c r="E7717" s="48">
        <f t="shared" si="364"/>
        <v>5551.6181500000002</v>
      </c>
      <c r="F7717" s="49"/>
    </row>
    <row r="7718" spans="1:6">
      <c r="A7718" s="49">
        <v>40529</v>
      </c>
      <c r="B7718" s="48">
        <v>2440.81</v>
      </c>
      <c r="C7718" s="48">
        <f t="shared" si="362"/>
        <v>12</v>
      </c>
      <c r="D7718" s="48">
        <f t="shared" si="363"/>
        <v>2011</v>
      </c>
      <c r="E7718" s="48">
        <f t="shared" si="364"/>
        <v>4841.3466349999999</v>
      </c>
      <c r="F7718" s="49"/>
    </row>
    <row r="7719" spans="1:6">
      <c r="A7719" s="49">
        <v>40530</v>
      </c>
      <c r="B7719" s="48">
        <v>2794.99</v>
      </c>
      <c r="C7719" s="48">
        <f t="shared" si="362"/>
        <v>12</v>
      </c>
      <c r="D7719" s="48">
        <f t="shared" si="363"/>
        <v>2011</v>
      </c>
      <c r="E7719" s="48">
        <f t="shared" si="364"/>
        <v>5543.8626649999997</v>
      </c>
      <c r="F7719" s="49"/>
    </row>
    <row r="7720" spans="1:6">
      <c r="A7720" s="49">
        <v>40531</v>
      </c>
      <c r="B7720" s="48">
        <v>3561.97</v>
      </c>
      <c r="C7720" s="48">
        <f t="shared" si="362"/>
        <v>12</v>
      </c>
      <c r="D7720" s="48">
        <f t="shared" si="363"/>
        <v>2011</v>
      </c>
      <c r="E7720" s="48">
        <f t="shared" si="364"/>
        <v>7065.1674949999997</v>
      </c>
      <c r="F7720" s="49"/>
    </row>
    <row r="7721" spans="1:6">
      <c r="A7721" s="49">
        <v>40532</v>
      </c>
      <c r="B7721" s="48">
        <v>3899.57</v>
      </c>
      <c r="C7721" s="48">
        <f t="shared" si="362"/>
        <v>12</v>
      </c>
      <c r="D7721" s="48">
        <f t="shared" si="363"/>
        <v>2011</v>
      </c>
      <c r="E7721" s="48">
        <f t="shared" si="364"/>
        <v>7734.7970950000008</v>
      </c>
      <c r="F7721" s="49"/>
    </row>
    <row r="7722" spans="1:6">
      <c r="A7722" s="49">
        <v>40533</v>
      </c>
      <c r="B7722" s="48">
        <v>2675.76</v>
      </c>
      <c r="C7722" s="48">
        <f t="shared" si="362"/>
        <v>12</v>
      </c>
      <c r="D7722" s="48">
        <f t="shared" si="363"/>
        <v>2011</v>
      </c>
      <c r="E7722" s="48">
        <f t="shared" si="364"/>
        <v>5307.3699600000009</v>
      </c>
      <c r="F7722" s="49"/>
    </row>
    <row r="7723" spans="1:6">
      <c r="A7723" s="49">
        <v>40534</v>
      </c>
      <c r="B7723" s="48">
        <v>3041.02</v>
      </c>
      <c r="C7723" s="48">
        <f t="shared" si="362"/>
        <v>12</v>
      </c>
      <c r="D7723" s="48">
        <f t="shared" si="363"/>
        <v>2011</v>
      </c>
      <c r="E7723" s="48">
        <f t="shared" si="364"/>
        <v>6031.8631700000005</v>
      </c>
      <c r="F7723" s="49"/>
    </row>
    <row r="7724" spans="1:6">
      <c r="A7724" s="49">
        <v>40535</v>
      </c>
      <c r="B7724" s="48">
        <v>3301.47</v>
      </c>
      <c r="C7724" s="48">
        <f t="shared" si="362"/>
        <v>12</v>
      </c>
      <c r="D7724" s="48">
        <f t="shared" si="363"/>
        <v>2011</v>
      </c>
      <c r="E7724" s="48">
        <f t="shared" si="364"/>
        <v>6548.4657449999995</v>
      </c>
      <c r="F7724" s="49"/>
    </row>
    <row r="7725" spans="1:6">
      <c r="A7725" s="49">
        <v>40536</v>
      </c>
      <c r="B7725" s="48">
        <v>3247.26</v>
      </c>
      <c r="C7725" s="48">
        <f t="shared" si="362"/>
        <v>12</v>
      </c>
      <c r="D7725" s="48">
        <f t="shared" si="363"/>
        <v>2011</v>
      </c>
      <c r="E7725" s="48">
        <f t="shared" si="364"/>
        <v>6440.9402100000007</v>
      </c>
      <c r="F7725" s="49"/>
    </row>
    <row r="7726" spans="1:6">
      <c r="A7726" s="49">
        <v>40537</v>
      </c>
      <c r="B7726" s="48">
        <v>2612.3200000000002</v>
      </c>
      <c r="C7726" s="48">
        <f t="shared" si="362"/>
        <v>12</v>
      </c>
      <c r="D7726" s="48">
        <f t="shared" si="363"/>
        <v>2011</v>
      </c>
      <c r="E7726" s="48">
        <f t="shared" si="364"/>
        <v>5181.5367200000001</v>
      </c>
      <c r="F7726" s="49"/>
    </row>
    <row r="7727" spans="1:6">
      <c r="A7727" s="49">
        <v>40538</v>
      </c>
      <c r="B7727" s="48">
        <v>2649.78</v>
      </c>
      <c r="C7727" s="48">
        <f t="shared" si="362"/>
        <v>12</v>
      </c>
      <c r="D7727" s="48">
        <f t="shared" si="363"/>
        <v>2011</v>
      </c>
      <c r="E7727" s="48">
        <f t="shared" si="364"/>
        <v>5255.8386300000002</v>
      </c>
      <c r="F7727" s="49"/>
    </row>
    <row r="7728" spans="1:6">
      <c r="A7728" s="49">
        <v>40539</v>
      </c>
      <c r="B7728" s="48">
        <v>3034.44</v>
      </c>
      <c r="C7728" s="48">
        <f t="shared" si="362"/>
        <v>12</v>
      </c>
      <c r="D7728" s="48">
        <f t="shared" si="363"/>
        <v>2011</v>
      </c>
      <c r="E7728" s="48">
        <f t="shared" si="364"/>
        <v>6018.8117400000001</v>
      </c>
      <c r="F7728" s="49"/>
    </row>
    <row r="7729" spans="1:6">
      <c r="A7729" s="49">
        <v>40540</v>
      </c>
      <c r="B7729" s="48">
        <v>2798.29</v>
      </c>
      <c r="C7729" s="48">
        <f t="shared" si="362"/>
        <v>12</v>
      </c>
      <c r="D7729" s="48">
        <f t="shared" si="363"/>
        <v>2011</v>
      </c>
      <c r="E7729" s="48">
        <f t="shared" si="364"/>
        <v>5550.4082150000004</v>
      </c>
      <c r="F7729" s="49"/>
    </row>
    <row r="7730" spans="1:6">
      <c r="A7730" s="49">
        <v>40541</v>
      </c>
      <c r="B7730" s="48">
        <v>3070.92</v>
      </c>
      <c r="C7730" s="48">
        <f t="shared" si="362"/>
        <v>12</v>
      </c>
      <c r="D7730" s="48">
        <f t="shared" si="363"/>
        <v>2011</v>
      </c>
      <c r="E7730" s="48">
        <f t="shared" si="364"/>
        <v>6091.1698200000001</v>
      </c>
      <c r="F7730" s="49"/>
    </row>
    <row r="7731" spans="1:6">
      <c r="A7731" s="49">
        <v>40542</v>
      </c>
      <c r="B7731" s="48">
        <v>3345.06</v>
      </c>
      <c r="C7731" s="48">
        <f t="shared" si="362"/>
        <v>12</v>
      </c>
      <c r="D7731" s="48">
        <f t="shared" si="363"/>
        <v>2011</v>
      </c>
      <c r="E7731" s="48">
        <f t="shared" si="364"/>
        <v>6634.9265100000002</v>
      </c>
      <c r="F7731" s="49"/>
    </row>
    <row r="7732" spans="1:6">
      <c r="A7732" s="49">
        <v>40543</v>
      </c>
      <c r="B7732" s="48">
        <v>2735.19</v>
      </c>
      <c r="C7732" s="48">
        <f t="shared" si="362"/>
        <v>12</v>
      </c>
      <c r="D7732" s="48">
        <f t="shared" si="363"/>
        <v>2011</v>
      </c>
      <c r="E7732" s="48">
        <f t="shared" si="364"/>
        <v>5425.2493650000006</v>
      </c>
      <c r="F7732" s="49"/>
    </row>
    <row r="7733" spans="1:6">
      <c r="A7733" s="49">
        <v>40544</v>
      </c>
      <c r="B7733" s="48">
        <v>2281</v>
      </c>
      <c r="C7733" s="48">
        <f t="shared" si="362"/>
        <v>1</v>
      </c>
      <c r="D7733" s="48">
        <f t="shared" si="363"/>
        <v>2011</v>
      </c>
      <c r="E7733" s="48">
        <f t="shared" si="364"/>
        <v>4524.3635000000004</v>
      </c>
      <c r="F7733" s="49"/>
    </row>
    <row r="7734" spans="1:6">
      <c r="A7734" s="49">
        <v>40545</v>
      </c>
      <c r="B7734" s="48">
        <v>2383.79</v>
      </c>
      <c r="C7734" s="48">
        <f t="shared" si="362"/>
        <v>1</v>
      </c>
      <c r="D7734" s="48">
        <f t="shared" si="363"/>
        <v>2011</v>
      </c>
      <c r="E7734" s="48">
        <f t="shared" si="364"/>
        <v>4728.2474650000004</v>
      </c>
      <c r="F7734" s="49"/>
    </row>
    <row r="7735" spans="1:6">
      <c r="A7735" s="49">
        <v>40546</v>
      </c>
      <c r="B7735" s="48">
        <v>2226.31</v>
      </c>
      <c r="C7735" s="48">
        <f t="shared" si="362"/>
        <v>1</v>
      </c>
      <c r="D7735" s="48">
        <f t="shared" si="363"/>
        <v>2011</v>
      </c>
      <c r="E7735" s="48">
        <f t="shared" si="364"/>
        <v>4415.8858849999997</v>
      </c>
      <c r="F7735" s="49"/>
    </row>
    <row r="7736" spans="1:6">
      <c r="A7736" s="49">
        <v>40547</v>
      </c>
      <c r="B7736" s="48">
        <v>2441.5700000000002</v>
      </c>
      <c r="C7736" s="48">
        <f t="shared" si="362"/>
        <v>1</v>
      </c>
      <c r="D7736" s="48">
        <f t="shared" si="363"/>
        <v>2011</v>
      </c>
      <c r="E7736" s="48">
        <f t="shared" si="364"/>
        <v>4842.8540950000006</v>
      </c>
      <c r="F7736" s="49"/>
    </row>
    <row r="7737" spans="1:6">
      <c r="A7737" s="49">
        <v>40548</v>
      </c>
      <c r="B7737" s="48">
        <v>2688.07</v>
      </c>
      <c r="C7737" s="48">
        <f t="shared" si="362"/>
        <v>1</v>
      </c>
      <c r="D7737" s="48">
        <f t="shared" si="363"/>
        <v>2011</v>
      </c>
      <c r="E7737" s="48">
        <f t="shared" si="364"/>
        <v>5331.7868450000005</v>
      </c>
      <c r="F7737" s="49"/>
    </row>
    <row r="7738" spans="1:6">
      <c r="A7738" s="49">
        <v>40549</v>
      </c>
      <c r="B7738" s="48">
        <v>2858.13</v>
      </c>
      <c r="C7738" s="48">
        <f t="shared" si="362"/>
        <v>1</v>
      </c>
      <c r="D7738" s="48">
        <f t="shared" si="363"/>
        <v>2011</v>
      </c>
      <c r="E7738" s="48">
        <f t="shared" si="364"/>
        <v>5669.1008550000006</v>
      </c>
      <c r="F7738" s="49"/>
    </row>
    <row r="7739" spans="1:6">
      <c r="A7739" s="49">
        <v>40550</v>
      </c>
      <c r="B7739" s="48">
        <v>2592.62</v>
      </c>
      <c r="C7739" s="48">
        <f t="shared" si="362"/>
        <v>1</v>
      </c>
      <c r="D7739" s="48">
        <f t="shared" si="363"/>
        <v>2011</v>
      </c>
      <c r="E7739" s="48">
        <f t="shared" si="364"/>
        <v>5142.4617699999999</v>
      </c>
      <c r="F7739" s="49"/>
    </row>
    <row r="7740" spans="1:6">
      <c r="A7740" s="49">
        <v>40551</v>
      </c>
      <c r="B7740" s="48">
        <v>1865.22</v>
      </c>
      <c r="C7740" s="48">
        <f t="shared" si="362"/>
        <v>1</v>
      </c>
      <c r="D7740" s="48">
        <f t="shared" si="363"/>
        <v>2011</v>
      </c>
      <c r="E7740" s="48">
        <f t="shared" si="364"/>
        <v>3699.6638700000003</v>
      </c>
      <c r="F7740" s="49"/>
    </row>
    <row r="7741" spans="1:6">
      <c r="A7741" s="49">
        <v>40552</v>
      </c>
      <c r="B7741" s="48">
        <v>3621.49</v>
      </c>
      <c r="C7741" s="48">
        <f t="shared" si="362"/>
        <v>1</v>
      </c>
      <c r="D7741" s="48">
        <f t="shared" si="363"/>
        <v>2011</v>
      </c>
      <c r="E7741" s="48">
        <f t="shared" si="364"/>
        <v>7183.2254149999999</v>
      </c>
      <c r="F7741" s="49"/>
    </row>
    <row r="7742" spans="1:6">
      <c r="A7742" s="49">
        <v>40553</v>
      </c>
      <c r="B7742" s="48">
        <v>2777</v>
      </c>
      <c r="C7742" s="48">
        <f t="shared" si="362"/>
        <v>1</v>
      </c>
      <c r="D7742" s="48">
        <f t="shared" si="363"/>
        <v>2011</v>
      </c>
      <c r="E7742" s="48">
        <f t="shared" si="364"/>
        <v>5508.1795000000002</v>
      </c>
      <c r="F7742" s="49"/>
    </row>
    <row r="7743" spans="1:6">
      <c r="A7743" s="49">
        <v>40554</v>
      </c>
      <c r="B7743" s="48">
        <v>2475.54</v>
      </c>
      <c r="C7743" s="48">
        <f t="shared" si="362"/>
        <v>1</v>
      </c>
      <c r="D7743" s="48">
        <f t="shared" si="363"/>
        <v>2011</v>
      </c>
      <c r="E7743" s="48">
        <f t="shared" si="364"/>
        <v>4910.2335899999998</v>
      </c>
      <c r="F7743" s="49"/>
    </row>
    <row r="7744" spans="1:6">
      <c r="A7744" s="49">
        <v>40555</v>
      </c>
      <c r="B7744" s="48">
        <v>2518.65</v>
      </c>
      <c r="C7744" s="48">
        <f t="shared" si="362"/>
        <v>1</v>
      </c>
      <c r="D7744" s="48">
        <f t="shared" si="363"/>
        <v>2011</v>
      </c>
      <c r="E7744" s="48">
        <f t="shared" si="364"/>
        <v>4995.7422750000005</v>
      </c>
      <c r="F7744" s="49"/>
    </row>
    <row r="7745" spans="1:6">
      <c r="A7745" s="49">
        <v>40556</v>
      </c>
      <c r="B7745" s="48">
        <v>3024.38</v>
      </c>
      <c r="C7745" s="48">
        <f t="shared" si="362"/>
        <v>1</v>
      </c>
      <c r="D7745" s="48">
        <f t="shared" si="363"/>
        <v>2011</v>
      </c>
      <c r="E7745" s="48">
        <f t="shared" si="364"/>
        <v>5998.8577300000006</v>
      </c>
      <c r="F7745" s="49"/>
    </row>
    <row r="7746" spans="1:6">
      <c r="A7746" s="49">
        <v>40557</v>
      </c>
      <c r="B7746" s="48">
        <v>3486.68</v>
      </c>
      <c r="C7746" s="48">
        <f t="shared" si="362"/>
        <v>1</v>
      </c>
      <c r="D7746" s="48">
        <f t="shared" si="363"/>
        <v>2011</v>
      </c>
      <c r="E7746" s="48">
        <f t="shared" si="364"/>
        <v>6915.82978</v>
      </c>
      <c r="F7746" s="49"/>
    </row>
    <row r="7747" spans="1:6">
      <c r="A7747" s="49">
        <v>40558</v>
      </c>
      <c r="B7747" s="48">
        <v>2613.2600000000002</v>
      </c>
      <c r="C7747" s="48">
        <f t="shared" ref="C7747:C7810" si="365">MONTH(A7747)</f>
        <v>1</v>
      </c>
      <c r="D7747" s="48">
        <f t="shared" ref="D7747:D7810" si="366">IF(C7747&gt;9,YEAR(A7747)+1,YEAR(A7747))</f>
        <v>2011</v>
      </c>
      <c r="E7747" s="48">
        <f t="shared" ref="E7747:E7810" si="367">B7747*1.9835</f>
        <v>5183.4012100000009</v>
      </c>
      <c r="F7747" s="49"/>
    </row>
    <row r="7748" spans="1:6">
      <c r="A7748" s="49">
        <v>40559</v>
      </c>
      <c r="B7748" s="48">
        <v>3953.43</v>
      </c>
      <c r="C7748" s="48">
        <f t="shared" si="365"/>
        <v>1</v>
      </c>
      <c r="D7748" s="48">
        <f t="shared" si="366"/>
        <v>2011</v>
      </c>
      <c r="E7748" s="48">
        <f t="shared" si="367"/>
        <v>7841.6284049999995</v>
      </c>
      <c r="F7748" s="49"/>
    </row>
    <row r="7749" spans="1:6">
      <c r="A7749" s="49">
        <v>40560</v>
      </c>
      <c r="B7749" s="48">
        <v>3569.76</v>
      </c>
      <c r="C7749" s="48">
        <f t="shared" si="365"/>
        <v>1</v>
      </c>
      <c r="D7749" s="48">
        <f t="shared" si="366"/>
        <v>2011</v>
      </c>
      <c r="E7749" s="48">
        <f t="shared" si="367"/>
        <v>7080.6189600000007</v>
      </c>
      <c r="F7749" s="49"/>
    </row>
    <row r="7750" spans="1:6">
      <c r="A7750" s="49">
        <v>40561</v>
      </c>
      <c r="B7750" s="48">
        <v>3590.28</v>
      </c>
      <c r="C7750" s="48">
        <f t="shared" si="365"/>
        <v>1</v>
      </c>
      <c r="D7750" s="48">
        <f t="shared" si="366"/>
        <v>2011</v>
      </c>
      <c r="E7750" s="48">
        <f t="shared" si="367"/>
        <v>7121.3203800000001</v>
      </c>
      <c r="F7750" s="49"/>
    </row>
    <row r="7751" spans="1:6">
      <c r="A7751" s="49">
        <v>40562</v>
      </c>
      <c r="B7751" s="48">
        <v>3518.91</v>
      </c>
      <c r="C7751" s="48">
        <f t="shared" si="365"/>
        <v>1</v>
      </c>
      <c r="D7751" s="48">
        <f t="shared" si="366"/>
        <v>2011</v>
      </c>
      <c r="E7751" s="48">
        <f t="shared" si="367"/>
        <v>6979.7579850000002</v>
      </c>
      <c r="F7751" s="49"/>
    </row>
    <row r="7752" spans="1:6">
      <c r="A7752" s="49">
        <v>40563</v>
      </c>
      <c r="B7752" s="48">
        <v>2815.73</v>
      </c>
      <c r="C7752" s="48">
        <f t="shared" si="365"/>
        <v>1</v>
      </c>
      <c r="D7752" s="48">
        <f t="shared" si="366"/>
        <v>2011</v>
      </c>
      <c r="E7752" s="48">
        <f t="shared" si="367"/>
        <v>5585.0004550000003</v>
      </c>
      <c r="F7752" s="49"/>
    </row>
    <row r="7753" spans="1:6">
      <c r="A7753" s="49">
        <v>40564</v>
      </c>
      <c r="B7753" s="48">
        <v>2843.15</v>
      </c>
      <c r="C7753" s="48">
        <f t="shared" si="365"/>
        <v>1</v>
      </c>
      <c r="D7753" s="48">
        <f t="shared" si="366"/>
        <v>2011</v>
      </c>
      <c r="E7753" s="48">
        <f t="shared" si="367"/>
        <v>5639.3880250000002</v>
      </c>
      <c r="F7753" s="49"/>
    </row>
    <row r="7754" spans="1:6">
      <c r="A7754" s="49">
        <v>40565</v>
      </c>
      <c r="B7754" s="48">
        <v>3404.86</v>
      </c>
      <c r="C7754" s="48">
        <f t="shared" si="365"/>
        <v>1</v>
      </c>
      <c r="D7754" s="48">
        <f t="shared" si="366"/>
        <v>2011</v>
      </c>
      <c r="E7754" s="48">
        <f t="shared" si="367"/>
        <v>6753.5398100000002</v>
      </c>
      <c r="F7754" s="49"/>
    </row>
    <row r="7755" spans="1:6">
      <c r="A7755" s="49">
        <v>40566</v>
      </c>
      <c r="B7755" s="48">
        <v>2721.72</v>
      </c>
      <c r="C7755" s="48">
        <f t="shared" si="365"/>
        <v>1</v>
      </c>
      <c r="D7755" s="48">
        <f t="shared" si="366"/>
        <v>2011</v>
      </c>
      <c r="E7755" s="48">
        <f t="shared" si="367"/>
        <v>5398.5316199999997</v>
      </c>
      <c r="F7755" s="49"/>
    </row>
    <row r="7756" spans="1:6">
      <c r="A7756" s="49">
        <v>40567</v>
      </c>
      <c r="B7756" s="48">
        <v>2248.11</v>
      </c>
      <c r="C7756" s="48">
        <f t="shared" si="365"/>
        <v>1</v>
      </c>
      <c r="D7756" s="48">
        <f t="shared" si="366"/>
        <v>2011</v>
      </c>
      <c r="E7756" s="48">
        <f t="shared" si="367"/>
        <v>4459.1261850000001</v>
      </c>
      <c r="F7756" s="49"/>
    </row>
    <row r="7757" spans="1:6">
      <c r="A7757" s="49">
        <v>40568</v>
      </c>
      <c r="B7757" s="48">
        <v>3335.78</v>
      </c>
      <c r="C7757" s="48">
        <f t="shared" si="365"/>
        <v>1</v>
      </c>
      <c r="D7757" s="48">
        <f t="shared" si="366"/>
        <v>2011</v>
      </c>
      <c r="E7757" s="48">
        <f t="shared" si="367"/>
        <v>6616.5196300000007</v>
      </c>
      <c r="F7757" s="49"/>
    </row>
    <row r="7758" spans="1:6">
      <c r="A7758" s="49">
        <v>40569</v>
      </c>
      <c r="B7758" s="48">
        <v>3145.41</v>
      </c>
      <c r="C7758" s="48">
        <f t="shared" si="365"/>
        <v>1</v>
      </c>
      <c r="D7758" s="48">
        <f t="shared" si="366"/>
        <v>2011</v>
      </c>
      <c r="E7758" s="48">
        <f t="shared" si="367"/>
        <v>6238.9207349999997</v>
      </c>
      <c r="F7758" s="49"/>
    </row>
    <row r="7759" spans="1:6">
      <c r="A7759" s="49">
        <v>40570</v>
      </c>
      <c r="B7759" s="48">
        <v>2626.55</v>
      </c>
      <c r="C7759" s="48">
        <f t="shared" si="365"/>
        <v>1</v>
      </c>
      <c r="D7759" s="48">
        <f t="shared" si="366"/>
        <v>2011</v>
      </c>
      <c r="E7759" s="48">
        <f t="shared" si="367"/>
        <v>5209.7619250000007</v>
      </c>
      <c r="F7759" s="49"/>
    </row>
    <row r="7760" spans="1:6">
      <c r="A7760" s="49">
        <v>40571</v>
      </c>
      <c r="B7760" s="48">
        <v>2987.51</v>
      </c>
      <c r="C7760" s="48">
        <f t="shared" si="365"/>
        <v>1</v>
      </c>
      <c r="D7760" s="48">
        <f t="shared" si="366"/>
        <v>2011</v>
      </c>
      <c r="E7760" s="48">
        <f t="shared" si="367"/>
        <v>5925.7260850000002</v>
      </c>
      <c r="F7760" s="49"/>
    </row>
    <row r="7761" spans="1:6">
      <c r="A7761" s="49">
        <v>40572</v>
      </c>
      <c r="B7761" s="48">
        <v>2514.84</v>
      </c>
      <c r="C7761" s="48">
        <f t="shared" si="365"/>
        <v>1</v>
      </c>
      <c r="D7761" s="48">
        <f t="shared" si="366"/>
        <v>2011</v>
      </c>
      <c r="E7761" s="48">
        <f t="shared" si="367"/>
        <v>4988.1851400000005</v>
      </c>
      <c r="F7761" s="49"/>
    </row>
    <row r="7762" spans="1:6">
      <c r="A7762" s="49">
        <v>40573</v>
      </c>
      <c r="B7762" s="48">
        <v>2759.41</v>
      </c>
      <c r="C7762" s="48">
        <f t="shared" si="365"/>
        <v>1</v>
      </c>
      <c r="D7762" s="48">
        <f t="shared" si="366"/>
        <v>2011</v>
      </c>
      <c r="E7762" s="48">
        <f t="shared" si="367"/>
        <v>5473.2897349999994</v>
      </c>
      <c r="F7762" s="49"/>
    </row>
    <row r="7763" spans="1:6">
      <c r="A7763" s="49">
        <v>40574</v>
      </c>
      <c r="B7763" s="48">
        <v>2804.2</v>
      </c>
      <c r="C7763" s="48">
        <f t="shared" si="365"/>
        <v>1</v>
      </c>
      <c r="D7763" s="48">
        <f t="shared" si="366"/>
        <v>2011</v>
      </c>
      <c r="E7763" s="48">
        <f t="shared" si="367"/>
        <v>5562.1306999999997</v>
      </c>
      <c r="F7763" s="49"/>
    </row>
    <row r="7764" spans="1:6">
      <c r="A7764" s="49">
        <v>40575</v>
      </c>
      <c r="B7764" s="48">
        <v>2295.54</v>
      </c>
      <c r="C7764" s="48">
        <f t="shared" si="365"/>
        <v>2</v>
      </c>
      <c r="D7764" s="48">
        <f t="shared" si="366"/>
        <v>2011</v>
      </c>
      <c r="E7764" s="48">
        <f t="shared" si="367"/>
        <v>4553.2035900000001</v>
      </c>
      <c r="F7764" s="49"/>
    </row>
    <row r="7765" spans="1:6">
      <c r="A7765" s="49">
        <v>40576</v>
      </c>
      <c r="B7765" s="48">
        <v>2095.94</v>
      </c>
      <c r="C7765" s="48">
        <f t="shared" si="365"/>
        <v>2</v>
      </c>
      <c r="D7765" s="48">
        <f t="shared" si="366"/>
        <v>2011</v>
      </c>
      <c r="E7765" s="48">
        <f t="shared" si="367"/>
        <v>4157.2969899999998</v>
      </c>
      <c r="F7765" s="49"/>
    </row>
    <row r="7766" spans="1:6">
      <c r="A7766" s="49">
        <v>40577</v>
      </c>
      <c r="B7766" s="48">
        <v>2370.6</v>
      </c>
      <c r="C7766" s="48">
        <f t="shared" si="365"/>
        <v>2</v>
      </c>
      <c r="D7766" s="48">
        <f t="shared" si="366"/>
        <v>2011</v>
      </c>
      <c r="E7766" s="48">
        <f t="shared" si="367"/>
        <v>4702.0851000000002</v>
      </c>
      <c r="F7766" s="49"/>
    </row>
    <row r="7767" spans="1:6">
      <c r="A7767" s="49">
        <v>40578</v>
      </c>
      <c r="B7767" s="48">
        <v>2804.04</v>
      </c>
      <c r="C7767" s="48">
        <f t="shared" si="365"/>
        <v>2</v>
      </c>
      <c r="D7767" s="48">
        <f t="shared" si="366"/>
        <v>2011</v>
      </c>
      <c r="E7767" s="48">
        <f t="shared" si="367"/>
        <v>5561.8133399999997</v>
      </c>
      <c r="F7767" s="49"/>
    </row>
    <row r="7768" spans="1:6">
      <c r="A7768" s="49">
        <v>40579</v>
      </c>
      <c r="B7768" s="48">
        <v>2575.73</v>
      </c>
      <c r="C7768" s="48">
        <f t="shared" si="365"/>
        <v>2</v>
      </c>
      <c r="D7768" s="48">
        <f t="shared" si="366"/>
        <v>2011</v>
      </c>
      <c r="E7768" s="48">
        <f t="shared" si="367"/>
        <v>5108.9604550000004</v>
      </c>
      <c r="F7768" s="49"/>
    </row>
    <row r="7769" spans="1:6">
      <c r="A7769" s="49">
        <v>40580</v>
      </c>
      <c r="B7769" s="48">
        <v>2804.35</v>
      </c>
      <c r="C7769" s="48">
        <f t="shared" si="365"/>
        <v>2</v>
      </c>
      <c r="D7769" s="48">
        <f t="shared" si="366"/>
        <v>2011</v>
      </c>
      <c r="E7769" s="48">
        <f t="shared" si="367"/>
        <v>5562.4282249999997</v>
      </c>
      <c r="F7769" s="49"/>
    </row>
    <row r="7770" spans="1:6">
      <c r="A7770" s="49">
        <v>40581</v>
      </c>
      <c r="B7770" s="48">
        <v>2943.93</v>
      </c>
      <c r="C7770" s="48">
        <f t="shared" si="365"/>
        <v>2</v>
      </c>
      <c r="D7770" s="48">
        <f t="shared" si="366"/>
        <v>2011</v>
      </c>
      <c r="E7770" s="48">
        <f t="shared" si="367"/>
        <v>5839.2851549999996</v>
      </c>
      <c r="F7770" s="49"/>
    </row>
    <row r="7771" spans="1:6">
      <c r="A7771" s="49">
        <v>40582</v>
      </c>
      <c r="B7771" s="48">
        <v>3011.84</v>
      </c>
      <c r="C7771" s="48">
        <f t="shared" si="365"/>
        <v>2</v>
      </c>
      <c r="D7771" s="48">
        <f t="shared" si="366"/>
        <v>2011</v>
      </c>
      <c r="E7771" s="48">
        <f t="shared" si="367"/>
        <v>5973.9846400000006</v>
      </c>
      <c r="F7771" s="49"/>
    </row>
    <row r="7772" spans="1:6">
      <c r="A7772" s="49">
        <v>40583</v>
      </c>
      <c r="B7772" s="48">
        <v>2640.79</v>
      </c>
      <c r="C7772" s="48">
        <f t="shared" si="365"/>
        <v>2</v>
      </c>
      <c r="D7772" s="48">
        <f t="shared" si="366"/>
        <v>2011</v>
      </c>
      <c r="E7772" s="48">
        <f t="shared" si="367"/>
        <v>5238.0069649999996</v>
      </c>
      <c r="F7772" s="49"/>
    </row>
    <row r="7773" spans="1:6">
      <c r="A7773" s="49">
        <v>40584</v>
      </c>
      <c r="B7773" s="48">
        <v>2539.64</v>
      </c>
      <c r="C7773" s="48">
        <f t="shared" si="365"/>
        <v>2</v>
      </c>
      <c r="D7773" s="48">
        <f t="shared" si="366"/>
        <v>2011</v>
      </c>
      <c r="E7773" s="48">
        <f t="shared" si="367"/>
        <v>5037.3759399999999</v>
      </c>
      <c r="F7773" s="49"/>
    </row>
    <row r="7774" spans="1:6">
      <c r="A7774" s="49">
        <v>40585</v>
      </c>
      <c r="B7774" s="48">
        <v>2760.74</v>
      </c>
      <c r="C7774" s="48">
        <f t="shared" si="365"/>
        <v>2</v>
      </c>
      <c r="D7774" s="48">
        <f t="shared" si="366"/>
        <v>2011</v>
      </c>
      <c r="E7774" s="48">
        <f t="shared" si="367"/>
        <v>5475.9277899999997</v>
      </c>
      <c r="F7774" s="49"/>
    </row>
    <row r="7775" spans="1:6">
      <c r="A7775" s="49">
        <v>40586</v>
      </c>
      <c r="B7775" s="48">
        <v>2577.5500000000002</v>
      </c>
      <c r="C7775" s="48">
        <f t="shared" si="365"/>
        <v>2</v>
      </c>
      <c r="D7775" s="48">
        <f t="shared" si="366"/>
        <v>2011</v>
      </c>
      <c r="E7775" s="48">
        <f t="shared" si="367"/>
        <v>5112.5704250000008</v>
      </c>
      <c r="F7775" s="49"/>
    </row>
    <row r="7776" spans="1:6">
      <c r="A7776" s="49">
        <v>40587</v>
      </c>
      <c r="B7776" s="48">
        <v>2458.39</v>
      </c>
      <c r="C7776" s="48">
        <f t="shared" si="365"/>
        <v>2</v>
      </c>
      <c r="D7776" s="48">
        <f t="shared" si="366"/>
        <v>2011</v>
      </c>
      <c r="E7776" s="48">
        <f t="shared" si="367"/>
        <v>4876.2165649999997</v>
      </c>
      <c r="F7776" s="49"/>
    </row>
    <row r="7777" spans="1:6">
      <c r="A7777" s="49">
        <v>40588</v>
      </c>
      <c r="B7777" s="48">
        <v>2515.9499999999998</v>
      </c>
      <c r="C7777" s="48">
        <f t="shared" si="365"/>
        <v>2</v>
      </c>
      <c r="D7777" s="48">
        <f t="shared" si="366"/>
        <v>2011</v>
      </c>
      <c r="E7777" s="48">
        <f t="shared" si="367"/>
        <v>4990.3868249999996</v>
      </c>
      <c r="F7777" s="49"/>
    </row>
    <row r="7778" spans="1:6">
      <c r="A7778" s="49">
        <v>40589</v>
      </c>
      <c r="B7778" s="48">
        <v>2696.28</v>
      </c>
      <c r="C7778" s="48">
        <f t="shared" si="365"/>
        <v>2</v>
      </c>
      <c r="D7778" s="48">
        <f t="shared" si="366"/>
        <v>2011</v>
      </c>
      <c r="E7778" s="48">
        <f t="shared" si="367"/>
        <v>5348.0713800000003</v>
      </c>
      <c r="F7778" s="49"/>
    </row>
    <row r="7779" spans="1:6">
      <c r="A7779" s="49">
        <v>40590</v>
      </c>
      <c r="B7779" s="48">
        <v>2803.14</v>
      </c>
      <c r="C7779" s="48">
        <f t="shared" si="365"/>
        <v>2</v>
      </c>
      <c r="D7779" s="48">
        <f t="shared" si="366"/>
        <v>2011</v>
      </c>
      <c r="E7779" s="48">
        <f t="shared" si="367"/>
        <v>5560.02819</v>
      </c>
      <c r="F7779" s="49"/>
    </row>
    <row r="7780" spans="1:6">
      <c r="A7780" s="49">
        <v>40591</v>
      </c>
      <c r="B7780" s="48">
        <v>2713.09</v>
      </c>
      <c r="C7780" s="48">
        <f t="shared" si="365"/>
        <v>2</v>
      </c>
      <c r="D7780" s="48">
        <f t="shared" si="366"/>
        <v>2011</v>
      </c>
      <c r="E7780" s="48">
        <f t="shared" si="367"/>
        <v>5381.4140150000003</v>
      </c>
      <c r="F7780" s="49"/>
    </row>
    <row r="7781" spans="1:6">
      <c r="A7781" s="49">
        <v>40592</v>
      </c>
      <c r="B7781" s="48">
        <v>2394.5700000000002</v>
      </c>
      <c r="C7781" s="48">
        <f t="shared" si="365"/>
        <v>2</v>
      </c>
      <c r="D7781" s="48">
        <f t="shared" si="366"/>
        <v>2011</v>
      </c>
      <c r="E7781" s="48">
        <f t="shared" si="367"/>
        <v>4749.6295950000003</v>
      </c>
      <c r="F7781" s="49"/>
    </row>
    <row r="7782" spans="1:6">
      <c r="A7782" s="49">
        <v>40593</v>
      </c>
      <c r="B7782" s="48">
        <v>3000.43</v>
      </c>
      <c r="C7782" s="48">
        <f t="shared" si="365"/>
        <v>2</v>
      </c>
      <c r="D7782" s="48">
        <f t="shared" si="366"/>
        <v>2011</v>
      </c>
      <c r="E7782" s="48">
        <f t="shared" si="367"/>
        <v>5951.3529049999997</v>
      </c>
      <c r="F7782" s="49"/>
    </row>
    <row r="7783" spans="1:6">
      <c r="A7783" s="49">
        <v>40594</v>
      </c>
      <c r="B7783" s="48">
        <v>2727.04</v>
      </c>
      <c r="C7783" s="48">
        <f t="shared" si="365"/>
        <v>2</v>
      </c>
      <c r="D7783" s="48">
        <f t="shared" si="366"/>
        <v>2011</v>
      </c>
      <c r="E7783" s="48">
        <f t="shared" si="367"/>
        <v>5409.0838400000002</v>
      </c>
      <c r="F7783" s="49"/>
    </row>
    <row r="7784" spans="1:6">
      <c r="A7784" s="49">
        <v>40595</v>
      </c>
      <c r="B7784" s="48">
        <v>3090.86</v>
      </c>
      <c r="C7784" s="48">
        <f t="shared" si="365"/>
        <v>2</v>
      </c>
      <c r="D7784" s="48">
        <f t="shared" si="366"/>
        <v>2011</v>
      </c>
      <c r="E7784" s="48">
        <f t="shared" si="367"/>
        <v>6130.7208100000007</v>
      </c>
      <c r="F7784" s="49"/>
    </row>
    <row r="7785" spans="1:6">
      <c r="A7785" s="49">
        <v>40596</v>
      </c>
      <c r="B7785" s="48">
        <v>2598.21</v>
      </c>
      <c r="C7785" s="48">
        <f t="shared" si="365"/>
        <v>2</v>
      </c>
      <c r="D7785" s="48">
        <f t="shared" si="366"/>
        <v>2011</v>
      </c>
      <c r="E7785" s="48">
        <f t="shared" si="367"/>
        <v>5153.5495350000001</v>
      </c>
      <c r="F7785" s="49"/>
    </row>
    <row r="7786" spans="1:6">
      <c r="A7786" s="49">
        <v>40597</v>
      </c>
      <c r="B7786" s="48">
        <v>2536.9299999999998</v>
      </c>
      <c r="C7786" s="48">
        <f t="shared" si="365"/>
        <v>2</v>
      </c>
      <c r="D7786" s="48">
        <f t="shared" si="366"/>
        <v>2011</v>
      </c>
      <c r="E7786" s="48">
        <f t="shared" si="367"/>
        <v>5032.0006549999998</v>
      </c>
      <c r="F7786" s="49"/>
    </row>
    <row r="7787" spans="1:6">
      <c r="A7787" s="49">
        <v>40598</v>
      </c>
      <c r="B7787" s="48">
        <v>2892.05</v>
      </c>
      <c r="C7787" s="48">
        <f t="shared" si="365"/>
        <v>2</v>
      </c>
      <c r="D7787" s="48">
        <f t="shared" si="366"/>
        <v>2011</v>
      </c>
      <c r="E7787" s="48">
        <f t="shared" si="367"/>
        <v>5736.3811750000004</v>
      </c>
      <c r="F7787" s="49"/>
    </row>
    <row r="7788" spans="1:6">
      <c r="A7788" s="49">
        <v>40599</v>
      </c>
      <c r="B7788" s="48">
        <v>3033.06</v>
      </c>
      <c r="C7788" s="48">
        <f t="shared" si="365"/>
        <v>2</v>
      </c>
      <c r="D7788" s="48">
        <f t="shared" si="366"/>
        <v>2011</v>
      </c>
      <c r="E7788" s="48">
        <f t="shared" si="367"/>
        <v>6016.0745100000004</v>
      </c>
      <c r="F7788" s="49"/>
    </row>
    <row r="7789" spans="1:6">
      <c r="A7789" s="49">
        <v>40600</v>
      </c>
      <c r="B7789" s="48">
        <v>2549.09</v>
      </c>
      <c r="C7789" s="48">
        <f t="shared" si="365"/>
        <v>2</v>
      </c>
      <c r="D7789" s="48">
        <f t="shared" si="366"/>
        <v>2011</v>
      </c>
      <c r="E7789" s="48">
        <f t="shared" si="367"/>
        <v>5056.1200150000004</v>
      </c>
      <c r="F7789" s="49"/>
    </row>
    <row r="7790" spans="1:6">
      <c r="A7790" s="49">
        <v>40601</v>
      </c>
      <c r="B7790" s="48">
        <v>2832.96</v>
      </c>
      <c r="C7790" s="48">
        <f t="shared" si="365"/>
        <v>2</v>
      </c>
      <c r="D7790" s="48">
        <f t="shared" si="366"/>
        <v>2011</v>
      </c>
      <c r="E7790" s="48">
        <f t="shared" si="367"/>
        <v>5619.17616</v>
      </c>
      <c r="F7790" s="49"/>
    </row>
    <row r="7791" spans="1:6">
      <c r="A7791" s="49">
        <v>40602</v>
      </c>
      <c r="B7791" s="48">
        <v>2307.19</v>
      </c>
      <c r="C7791" s="48">
        <f t="shared" si="365"/>
        <v>2</v>
      </c>
      <c r="D7791" s="48">
        <f t="shared" si="366"/>
        <v>2011</v>
      </c>
      <c r="E7791" s="48">
        <f t="shared" si="367"/>
        <v>4576.3113650000005</v>
      </c>
      <c r="F7791" s="49"/>
    </row>
    <row r="7792" spans="1:6">
      <c r="A7792" s="49">
        <v>40603</v>
      </c>
      <c r="B7792" s="48">
        <v>2479.2600000000002</v>
      </c>
      <c r="C7792" s="48">
        <f t="shared" si="365"/>
        <v>3</v>
      </c>
      <c r="D7792" s="48">
        <f t="shared" si="366"/>
        <v>2011</v>
      </c>
      <c r="E7792" s="48">
        <f t="shared" si="367"/>
        <v>4917.6122100000002</v>
      </c>
      <c r="F7792" s="49"/>
    </row>
    <row r="7793" spans="1:6">
      <c r="A7793" s="49">
        <v>40604</v>
      </c>
      <c r="B7793" s="48">
        <v>2950.69</v>
      </c>
      <c r="C7793" s="48">
        <f t="shared" si="365"/>
        <v>3</v>
      </c>
      <c r="D7793" s="48">
        <f t="shared" si="366"/>
        <v>2011</v>
      </c>
      <c r="E7793" s="48">
        <f t="shared" si="367"/>
        <v>5852.6936150000001</v>
      </c>
      <c r="F7793" s="49"/>
    </row>
    <row r="7794" spans="1:6">
      <c r="A7794" s="49">
        <v>40605</v>
      </c>
      <c r="B7794" s="48">
        <v>2748.17</v>
      </c>
      <c r="C7794" s="48">
        <f t="shared" si="365"/>
        <v>3</v>
      </c>
      <c r="D7794" s="48">
        <f t="shared" si="366"/>
        <v>2011</v>
      </c>
      <c r="E7794" s="48">
        <f t="shared" si="367"/>
        <v>5450.9951950000004</v>
      </c>
      <c r="F7794" s="49"/>
    </row>
    <row r="7795" spans="1:6">
      <c r="A7795" s="49">
        <v>40606</v>
      </c>
      <c r="B7795" s="48">
        <v>2813.21</v>
      </c>
      <c r="C7795" s="48">
        <f t="shared" si="365"/>
        <v>3</v>
      </c>
      <c r="D7795" s="48">
        <f t="shared" si="366"/>
        <v>2011</v>
      </c>
      <c r="E7795" s="48">
        <f t="shared" si="367"/>
        <v>5580.0020350000004</v>
      </c>
      <c r="F7795" s="49"/>
    </row>
    <row r="7796" spans="1:6">
      <c r="A7796" s="49">
        <v>40607</v>
      </c>
      <c r="B7796" s="48">
        <v>2732.14</v>
      </c>
      <c r="C7796" s="48">
        <f t="shared" si="365"/>
        <v>3</v>
      </c>
      <c r="D7796" s="48">
        <f t="shared" si="366"/>
        <v>2011</v>
      </c>
      <c r="E7796" s="48">
        <f t="shared" si="367"/>
        <v>5419.1996899999995</v>
      </c>
      <c r="F7796" s="49"/>
    </row>
    <row r="7797" spans="1:6">
      <c r="A7797" s="49">
        <v>40608</v>
      </c>
      <c r="B7797" s="48">
        <v>3630.2</v>
      </c>
      <c r="C7797" s="48">
        <f t="shared" si="365"/>
        <v>3</v>
      </c>
      <c r="D7797" s="48">
        <f t="shared" si="366"/>
        <v>2011</v>
      </c>
      <c r="E7797" s="48">
        <f t="shared" si="367"/>
        <v>7200.5016999999998</v>
      </c>
      <c r="F7797" s="49"/>
    </row>
    <row r="7798" spans="1:6">
      <c r="A7798" s="49">
        <v>40609</v>
      </c>
      <c r="B7798" s="48">
        <v>2790.84</v>
      </c>
      <c r="C7798" s="48">
        <f t="shared" si="365"/>
        <v>3</v>
      </c>
      <c r="D7798" s="48">
        <f t="shared" si="366"/>
        <v>2011</v>
      </c>
      <c r="E7798" s="48">
        <f t="shared" si="367"/>
        <v>5535.6311400000004</v>
      </c>
      <c r="F7798" s="49"/>
    </row>
    <row r="7799" spans="1:6">
      <c r="A7799" s="49">
        <v>40610</v>
      </c>
      <c r="B7799" s="48">
        <v>2723.29</v>
      </c>
      <c r="C7799" s="48">
        <f t="shared" si="365"/>
        <v>3</v>
      </c>
      <c r="D7799" s="48">
        <f t="shared" si="366"/>
        <v>2011</v>
      </c>
      <c r="E7799" s="48">
        <f t="shared" si="367"/>
        <v>5401.6457149999997</v>
      </c>
      <c r="F7799" s="49"/>
    </row>
    <row r="7800" spans="1:6">
      <c r="A7800" s="49">
        <v>40611</v>
      </c>
      <c r="B7800" s="48">
        <v>3021.84</v>
      </c>
      <c r="C7800" s="48">
        <f t="shared" si="365"/>
        <v>3</v>
      </c>
      <c r="D7800" s="48">
        <f t="shared" si="366"/>
        <v>2011</v>
      </c>
      <c r="E7800" s="48">
        <f t="shared" si="367"/>
        <v>5993.8196400000006</v>
      </c>
      <c r="F7800" s="49"/>
    </row>
    <row r="7801" spans="1:6">
      <c r="A7801" s="49">
        <v>40612</v>
      </c>
      <c r="B7801" s="48">
        <v>2580.4899999999998</v>
      </c>
      <c r="C7801" s="48">
        <f t="shared" si="365"/>
        <v>3</v>
      </c>
      <c r="D7801" s="48">
        <f t="shared" si="366"/>
        <v>2011</v>
      </c>
      <c r="E7801" s="48">
        <f t="shared" si="367"/>
        <v>5118.4019149999995</v>
      </c>
      <c r="F7801" s="49"/>
    </row>
    <row r="7802" spans="1:6">
      <c r="A7802" s="49">
        <v>40613</v>
      </c>
      <c r="B7802" s="48">
        <v>3222.48</v>
      </c>
      <c r="C7802" s="48">
        <f t="shared" si="365"/>
        <v>3</v>
      </c>
      <c r="D7802" s="48">
        <f t="shared" si="366"/>
        <v>2011</v>
      </c>
      <c r="E7802" s="48">
        <f t="shared" si="367"/>
        <v>6391.7890800000005</v>
      </c>
      <c r="F7802" s="49"/>
    </row>
    <row r="7803" spans="1:6">
      <c r="A7803" s="49">
        <v>40614</v>
      </c>
      <c r="B7803" s="48">
        <v>2819.19</v>
      </c>
      <c r="C7803" s="48">
        <f t="shared" si="365"/>
        <v>3</v>
      </c>
      <c r="D7803" s="48">
        <f t="shared" si="366"/>
        <v>2011</v>
      </c>
      <c r="E7803" s="48">
        <f t="shared" si="367"/>
        <v>5591.8633650000002</v>
      </c>
      <c r="F7803" s="49"/>
    </row>
    <row r="7804" spans="1:6">
      <c r="A7804" s="49">
        <v>40615</v>
      </c>
      <c r="B7804" s="48">
        <v>2769.97</v>
      </c>
      <c r="C7804" s="48">
        <f t="shared" si="365"/>
        <v>3</v>
      </c>
      <c r="D7804" s="48">
        <f t="shared" si="366"/>
        <v>2011</v>
      </c>
      <c r="E7804" s="48">
        <f t="shared" si="367"/>
        <v>5494.2354949999999</v>
      </c>
      <c r="F7804" s="49"/>
    </row>
    <row r="7805" spans="1:6">
      <c r="A7805" s="49">
        <v>40616</v>
      </c>
      <c r="B7805" s="48">
        <v>2829.63</v>
      </c>
      <c r="C7805" s="48">
        <f t="shared" si="365"/>
        <v>3</v>
      </c>
      <c r="D7805" s="48">
        <f t="shared" si="366"/>
        <v>2011</v>
      </c>
      <c r="E7805" s="48">
        <f t="shared" si="367"/>
        <v>5612.571105</v>
      </c>
      <c r="F7805" s="49"/>
    </row>
    <row r="7806" spans="1:6">
      <c r="A7806" s="49">
        <v>40617</v>
      </c>
      <c r="B7806" s="48">
        <v>3082.94</v>
      </c>
      <c r="C7806" s="48">
        <f t="shared" si="365"/>
        <v>3</v>
      </c>
      <c r="D7806" s="48">
        <f t="shared" si="366"/>
        <v>2011</v>
      </c>
      <c r="E7806" s="48">
        <f t="shared" si="367"/>
        <v>6115.0114899999999</v>
      </c>
      <c r="F7806" s="49"/>
    </row>
    <row r="7807" spans="1:6">
      <c r="A7807" s="49">
        <v>40618</v>
      </c>
      <c r="B7807" s="48">
        <v>3589.62</v>
      </c>
      <c r="C7807" s="48">
        <f t="shared" si="365"/>
        <v>3</v>
      </c>
      <c r="D7807" s="48">
        <f t="shared" si="366"/>
        <v>2011</v>
      </c>
      <c r="E7807" s="48">
        <f t="shared" si="367"/>
        <v>7120.01127</v>
      </c>
      <c r="F7807" s="49"/>
    </row>
    <row r="7808" spans="1:6">
      <c r="A7808" s="49">
        <v>40619</v>
      </c>
      <c r="B7808" s="48">
        <v>3923.55</v>
      </c>
      <c r="C7808" s="48">
        <f t="shared" si="365"/>
        <v>3</v>
      </c>
      <c r="D7808" s="48">
        <f t="shared" si="366"/>
        <v>2011</v>
      </c>
      <c r="E7808" s="48">
        <f t="shared" si="367"/>
        <v>7782.361425000001</v>
      </c>
      <c r="F7808" s="49"/>
    </row>
    <row r="7809" spans="1:6">
      <c r="A7809" s="49">
        <v>40620</v>
      </c>
      <c r="B7809" s="48">
        <v>3115.96</v>
      </c>
      <c r="C7809" s="48">
        <f t="shared" si="365"/>
        <v>3</v>
      </c>
      <c r="D7809" s="48">
        <f t="shared" si="366"/>
        <v>2011</v>
      </c>
      <c r="E7809" s="48">
        <f t="shared" si="367"/>
        <v>6180.50666</v>
      </c>
      <c r="F7809" s="49"/>
    </row>
    <row r="7810" spans="1:6">
      <c r="A7810" s="49">
        <v>40621</v>
      </c>
      <c r="B7810" s="48">
        <v>2985.55</v>
      </c>
      <c r="C7810" s="48">
        <f t="shared" si="365"/>
        <v>3</v>
      </c>
      <c r="D7810" s="48">
        <f t="shared" si="366"/>
        <v>2011</v>
      </c>
      <c r="E7810" s="48">
        <f t="shared" si="367"/>
        <v>5921.8384250000008</v>
      </c>
      <c r="F7810" s="49"/>
    </row>
    <row r="7811" spans="1:6">
      <c r="A7811" s="49">
        <v>40622</v>
      </c>
      <c r="B7811" s="48">
        <v>3158.92</v>
      </c>
      <c r="C7811" s="48">
        <f t="shared" ref="C7811:C7874" si="368">MONTH(A7811)</f>
        <v>3</v>
      </c>
      <c r="D7811" s="48">
        <f t="shared" ref="D7811:D7874" si="369">IF(C7811&gt;9,YEAR(A7811)+1,YEAR(A7811))</f>
        <v>2011</v>
      </c>
      <c r="E7811" s="48">
        <f t="shared" ref="E7811:E7874" si="370">B7811*1.9835</f>
        <v>6265.7178199999998</v>
      </c>
      <c r="F7811" s="49"/>
    </row>
    <row r="7812" spans="1:6">
      <c r="A7812" s="49">
        <v>40623</v>
      </c>
      <c r="B7812" s="48">
        <v>2680.08</v>
      </c>
      <c r="C7812" s="48">
        <f t="shared" si="368"/>
        <v>3</v>
      </c>
      <c r="D7812" s="48">
        <f t="shared" si="369"/>
        <v>2011</v>
      </c>
      <c r="E7812" s="48">
        <f t="shared" si="370"/>
        <v>5315.9386800000002</v>
      </c>
      <c r="F7812" s="49"/>
    </row>
    <row r="7813" spans="1:6">
      <c r="A7813" s="49">
        <v>40624</v>
      </c>
      <c r="B7813" s="48">
        <v>3512.93</v>
      </c>
      <c r="C7813" s="48">
        <f t="shared" si="368"/>
        <v>3</v>
      </c>
      <c r="D7813" s="48">
        <f t="shared" si="369"/>
        <v>2011</v>
      </c>
      <c r="E7813" s="48">
        <f t="shared" si="370"/>
        <v>6967.8966549999996</v>
      </c>
      <c r="F7813" s="49"/>
    </row>
    <row r="7814" spans="1:6">
      <c r="A7814" s="49">
        <v>40625</v>
      </c>
      <c r="B7814" s="48">
        <v>2957.28</v>
      </c>
      <c r="C7814" s="48">
        <f t="shared" si="368"/>
        <v>3</v>
      </c>
      <c r="D7814" s="48">
        <f t="shared" si="369"/>
        <v>2011</v>
      </c>
      <c r="E7814" s="48">
        <f t="shared" si="370"/>
        <v>5865.7648800000006</v>
      </c>
      <c r="F7814" s="49"/>
    </row>
    <row r="7815" spans="1:6">
      <c r="A7815" s="49">
        <v>40626</v>
      </c>
      <c r="B7815" s="48">
        <v>2933.33</v>
      </c>
      <c r="C7815" s="48">
        <f t="shared" si="368"/>
        <v>3</v>
      </c>
      <c r="D7815" s="48">
        <f t="shared" si="369"/>
        <v>2011</v>
      </c>
      <c r="E7815" s="48">
        <f t="shared" si="370"/>
        <v>5818.2600549999997</v>
      </c>
      <c r="F7815" s="49"/>
    </row>
    <row r="7816" spans="1:6">
      <c r="A7816" s="49">
        <v>40627</v>
      </c>
      <c r="B7816" s="48">
        <v>3125.98</v>
      </c>
      <c r="C7816" s="48">
        <f t="shared" si="368"/>
        <v>3</v>
      </c>
      <c r="D7816" s="48">
        <f t="shared" si="369"/>
        <v>2011</v>
      </c>
      <c r="E7816" s="48">
        <f t="shared" si="370"/>
        <v>6200.3813300000002</v>
      </c>
      <c r="F7816" s="49"/>
    </row>
    <row r="7817" spans="1:6">
      <c r="A7817" s="49">
        <v>40628</v>
      </c>
      <c r="B7817" s="48">
        <v>2705.43</v>
      </c>
      <c r="C7817" s="48">
        <f t="shared" si="368"/>
        <v>3</v>
      </c>
      <c r="D7817" s="48">
        <f t="shared" si="369"/>
        <v>2011</v>
      </c>
      <c r="E7817" s="48">
        <f t="shared" si="370"/>
        <v>5366.220405</v>
      </c>
      <c r="F7817" s="49"/>
    </row>
    <row r="7818" spans="1:6">
      <c r="A7818" s="49">
        <v>40629</v>
      </c>
      <c r="B7818" s="48">
        <v>2995.52</v>
      </c>
      <c r="C7818" s="48">
        <f t="shared" si="368"/>
        <v>3</v>
      </c>
      <c r="D7818" s="48">
        <f t="shared" si="369"/>
        <v>2011</v>
      </c>
      <c r="E7818" s="48">
        <f t="shared" si="370"/>
        <v>5941.6139199999998</v>
      </c>
      <c r="F7818" s="49"/>
    </row>
    <row r="7819" spans="1:6">
      <c r="A7819" s="49">
        <v>40630</v>
      </c>
      <c r="B7819" s="48">
        <v>3023.57</v>
      </c>
      <c r="C7819" s="48">
        <f t="shared" si="368"/>
        <v>3</v>
      </c>
      <c r="D7819" s="48">
        <f t="shared" si="369"/>
        <v>2011</v>
      </c>
      <c r="E7819" s="48">
        <f t="shared" si="370"/>
        <v>5997.2510950000005</v>
      </c>
      <c r="F7819" s="49"/>
    </row>
    <row r="7820" spans="1:6">
      <c r="A7820" s="49">
        <v>40631</v>
      </c>
      <c r="B7820" s="48">
        <v>2389.4</v>
      </c>
      <c r="C7820" s="48">
        <f t="shared" si="368"/>
        <v>3</v>
      </c>
      <c r="D7820" s="48">
        <f t="shared" si="369"/>
        <v>2011</v>
      </c>
      <c r="E7820" s="48">
        <f t="shared" si="370"/>
        <v>4739.3749000000007</v>
      </c>
      <c r="F7820" s="49"/>
    </row>
    <row r="7821" spans="1:6">
      <c r="A7821" s="49">
        <v>40632</v>
      </c>
      <c r="B7821" s="48">
        <v>3357.96</v>
      </c>
      <c r="C7821" s="48">
        <f t="shared" si="368"/>
        <v>3</v>
      </c>
      <c r="D7821" s="48">
        <f t="shared" si="369"/>
        <v>2011</v>
      </c>
      <c r="E7821" s="48">
        <f t="shared" si="370"/>
        <v>6660.5136600000005</v>
      </c>
      <c r="F7821" s="49"/>
    </row>
    <row r="7822" spans="1:6">
      <c r="A7822" s="49">
        <v>40633</v>
      </c>
      <c r="B7822" s="48">
        <v>3803.42</v>
      </c>
      <c r="C7822" s="48">
        <f t="shared" si="368"/>
        <v>3</v>
      </c>
      <c r="D7822" s="48">
        <f t="shared" si="369"/>
        <v>2011</v>
      </c>
      <c r="E7822" s="48">
        <f t="shared" si="370"/>
        <v>7544.0835700000007</v>
      </c>
      <c r="F7822" s="49"/>
    </row>
    <row r="7823" spans="1:6">
      <c r="A7823" s="49">
        <v>40634</v>
      </c>
      <c r="B7823" s="48">
        <v>4302.74</v>
      </c>
      <c r="C7823" s="48">
        <f t="shared" si="368"/>
        <v>4</v>
      </c>
      <c r="D7823" s="48">
        <f t="shared" si="369"/>
        <v>2011</v>
      </c>
      <c r="E7823" s="48">
        <f t="shared" si="370"/>
        <v>8534.4847900000004</v>
      </c>
      <c r="F7823" s="49"/>
    </row>
    <row r="7824" spans="1:6">
      <c r="A7824" s="49">
        <v>40635</v>
      </c>
      <c r="B7824" s="48">
        <v>5188.4799999999996</v>
      </c>
      <c r="C7824" s="48">
        <f t="shared" si="368"/>
        <v>4</v>
      </c>
      <c r="D7824" s="48">
        <f t="shared" si="369"/>
        <v>2011</v>
      </c>
      <c r="E7824" s="48">
        <f t="shared" si="370"/>
        <v>10291.35008</v>
      </c>
      <c r="F7824" s="49"/>
    </row>
    <row r="7825" spans="1:6">
      <c r="A7825" s="49">
        <v>40636</v>
      </c>
      <c r="B7825" s="48">
        <v>5628.02</v>
      </c>
      <c r="C7825" s="48">
        <f t="shared" si="368"/>
        <v>4</v>
      </c>
      <c r="D7825" s="48">
        <f t="shared" si="369"/>
        <v>2011</v>
      </c>
      <c r="E7825" s="48">
        <f t="shared" si="370"/>
        <v>11163.177670000001</v>
      </c>
      <c r="F7825" s="49"/>
    </row>
    <row r="7826" spans="1:6">
      <c r="A7826" s="49">
        <v>40637</v>
      </c>
      <c r="B7826" s="48">
        <v>4935.1400000000003</v>
      </c>
      <c r="C7826" s="48">
        <f t="shared" si="368"/>
        <v>4</v>
      </c>
      <c r="D7826" s="48">
        <f t="shared" si="369"/>
        <v>2011</v>
      </c>
      <c r="E7826" s="48">
        <f t="shared" si="370"/>
        <v>9788.850190000001</v>
      </c>
      <c r="F7826" s="49"/>
    </row>
    <row r="7827" spans="1:6">
      <c r="A7827" s="49">
        <v>40638</v>
      </c>
      <c r="B7827" s="48">
        <v>4944.0600000000004</v>
      </c>
      <c r="C7827" s="48">
        <f t="shared" si="368"/>
        <v>4</v>
      </c>
      <c r="D7827" s="48">
        <f t="shared" si="369"/>
        <v>2011</v>
      </c>
      <c r="E7827" s="48">
        <f t="shared" si="370"/>
        <v>9806.5430100000012</v>
      </c>
      <c r="F7827" s="49"/>
    </row>
    <row r="7828" spans="1:6">
      <c r="A7828" s="49">
        <v>40639</v>
      </c>
      <c r="B7828" s="48">
        <v>5259.96</v>
      </c>
      <c r="C7828" s="48">
        <f t="shared" si="368"/>
        <v>4</v>
      </c>
      <c r="D7828" s="48">
        <f t="shared" si="369"/>
        <v>2011</v>
      </c>
      <c r="E7828" s="48">
        <f t="shared" si="370"/>
        <v>10433.130660000001</v>
      </c>
      <c r="F7828" s="49"/>
    </row>
    <row r="7829" spans="1:6">
      <c r="A7829" s="49">
        <v>40640</v>
      </c>
      <c r="B7829" s="48">
        <v>5101.8</v>
      </c>
      <c r="C7829" s="48">
        <f t="shared" si="368"/>
        <v>4</v>
      </c>
      <c r="D7829" s="48">
        <f t="shared" si="369"/>
        <v>2011</v>
      </c>
      <c r="E7829" s="48">
        <f t="shared" si="370"/>
        <v>10119.4203</v>
      </c>
      <c r="F7829" s="49"/>
    </row>
    <row r="7830" spans="1:6">
      <c r="A7830" s="49">
        <v>40641</v>
      </c>
      <c r="B7830" s="48">
        <v>5174.96</v>
      </c>
      <c r="C7830" s="48">
        <f t="shared" si="368"/>
        <v>4</v>
      </c>
      <c r="D7830" s="48">
        <f t="shared" si="369"/>
        <v>2011</v>
      </c>
      <c r="E7830" s="48">
        <f t="shared" si="370"/>
        <v>10264.533160000001</v>
      </c>
      <c r="F7830" s="49"/>
    </row>
    <row r="7831" spans="1:6">
      <c r="A7831" s="49">
        <v>40642</v>
      </c>
      <c r="B7831" s="48">
        <v>4748.8599999999997</v>
      </c>
      <c r="C7831" s="48">
        <f t="shared" si="368"/>
        <v>4</v>
      </c>
      <c r="D7831" s="48">
        <f t="shared" si="369"/>
        <v>2011</v>
      </c>
      <c r="E7831" s="48">
        <f t="shared" si="370"/>
        <v>9419.3638099999989</v>
      </c>
      <c r="F7831" s="49"/>
    </row>
    <row r="7832" spans="1:6">
      <c r="A7832" s="49">
        <v>40643</v>
      </c>
      <c r="B7832" s="48">
        <v>5016.09</v>
      </c>
      <c r="C7832" s="48">
        <f t="shared" si="368"/>
        <v>4</v>
      </c>
      <c r="D7832" s="48">
        <f t="shared" si="369"/>
        <v>2011</v>
      </c>
      <c r="E7832" s="48">
        <f t="shared" si="370"/>
        <v>9949.4145150000004</v>
      </c>
      <c r="F7832" s="49"/>
    </row>
    <row r="7833" spans="1:6">
      <c r="A7833" s="49">
        <v>40644</v>
      </c>
      <c r="B7833" s="48">
        <v>4654.96</v>
      </c>
      <c r="C7833" s="48">
        <f t="shared" si="368"/>
        <v>4</v>
      </c>
      <c r="D7833" s="48">
        <f t="shared" si="369"/>
        <v>2011</v>
      </c>
      <c r="E7833" s="48">
        <f t="shared" si="370"/>
        <v>9233.1131600000008</v>
      </c>
      <c r="F7833" s="49"/>
    </row>
    <row r="7834" spans="1:6">
      <c r="A7834" s="49">
        <v>40645</v>
      </c>
      <c r="B7834" s="48">
        <v>5197.2299999999996</v>
      </c>
      <c r="C7834" s="48">
        <f t="shared" si="368"/>
        <v>4</v>
      </c>
      <c r="D7834" s="48">
        <f t="shared" si="369"/>
        <v>2011</v>
      </c>
      <c r="E7834" s="48">
        <f t="shared" si="370"/>
        <v>10308.705704999998</v>
      </c>
      <c r="F7834" s="49"/>
    </row>
    <row r="7835" spans="1:6">
      <c r="A7835" s="49">
        <v>40646</v>
      </c>
      <c r="B7835" s="48">
        <v>5461.64</v>
      </c>
      <c r="C7835" s="48">
        <f t="shared" si="368"/>
        <v>4</v>
      </c>
      <c r="D7835" s="48">
        <f t="shared" si="369"/>
        <v>2011</v>
      </c>
      <c r="E7835" s="48">
        <f t="shared" si="370"/>
        <v>10833.16294</v>
      </c>
      <c r="F7835" s="49"/>
    </row>
    <row r="7836" spans="1:6">
      <c r="A7836" s="49">
        <v>40647</v>
      </c>
      <c r="B7836" s="48">
        <v>5472.23</v>
      </c>
      <c r="C7836" s="48">
        <f t="shared" si="368"/>
        <v>4</v>
      </c>
      <c r="D7836" s="48">
        <f t="shared" si="369"/>
        <v>2011</v>
      </c>
      <c r="E7836" s="48">
        <f t="shared" si="370"/>
        <v>10854.168205</v>
      </c>
      <c r="F7836" s="49"/>
    </row>
    <row r="7837" spans="1:6">
      <c r="A7837" s="49">
        <v>40648</v>
      </c>
      <c r="B7837" s="48">
        <v>5542</v>
      </c>
      <c r="C7837" s="48">
        <f t="shared" si="368"/>
        <v>4</v>
      </c>
      <c r="D7837" s="48">
        <f t="shared" si="369"/>
        <v>2011</v>
      </c>
      <c r="E7837" s="48">
        <f t="shared" si="370"/>
        <v>10992.557000000001</v>
      </c>
      <c r="F7837" s="49"/>
    </row>
    <row r="7838" spans="1:6">
      <c r="A7838" s="49">
        <v>40649</v>
      </c>
      <c r="B7838" s="48">
        <v>6100.79</v>
      </c>
      <c r="C7838" s="48">
        <f t="shared" si="368"/>
        <v>4</v>
      </c>
      <c r="D7838" s="48">
        <f t="shared" si="369"/>
        <v>2011</v>
      </c>
      <c r="E7838" s="48">
        <f t="shared" si="370"/>
        <v>12100.916965</v>
      </c>
      <c r="F7838" s="49"/>
    </row>
    <row r="7839" spans="1:6">
      <c r="A7839" s="49">
        <v>40650</v>
      </c>
      <c r="B7839" s="48">
        <v>8437.19</v>
      </c>
      <c r="C7839" s="48">
        <f t="shared" si="368"/>
        <v>4</v>
      </c>
      <c r="D7839" s="48">
        <f t="shared" si="369"/>
        <v>2011</v>
      </c>
      <c r="E7839" s="48">
        <f t="shared" si="370"/>
        <v>16735.166365000001</v>
      </c>
      <c r="F7839" s="49"/>
    </row>
    <row r="7840" spans="1:6">
      <c r="A7840" s="49">
        <v>40651</v>
      </c>
      <c r="B7840" s="48">
        <v>10305.709999999999</v>
      </c>
      <c r="C7840" s="48">
        <f t="shared" si="368"/>
        <v>4</v>
      </c>
      <c r="D7840" s="48">
        <f t="shared" si="369"/>
        <v>2011</v>
      </c>
      <c r="E7840" s="48">
        <f t="shared" si="370"/>
        <v>20441.375785</v>
      </c>
      <c r="F7840" s="49"/>
    </row>
    <row r="7841" spans="1:6">
      <c r="A7841" s="49">
        <v>40652</v>
      </c>
      <c r="B7841" s="48">
        <v>8417.89</v>
      </c>
      <c r="C7841" s="48">
        <f t="shared" si="368"/>
        <v>4</v>
      </c>
      <c r="D7841" s="48">
        <f t="shared" si="369"/>
        <v>2011</v>
      </c>
      <c r="E7841" s="48">
        <f t="shared" si="370"/>
        <v>16696.884814999998</v>
      </c>
      <c r="F7841" s="49"/>
    </row>
    <row r="7842" spans="1:6">
      <c r="A7842" s="49">
        <v>40653</v>
      </c>
      <c r="B7842" s="48">
        <v>7457.27</v>
      </c>
      <c r="C7842" s="48">
        <f t="shared" si="368"/>
        <v>4</v>
      </c>
      <c r="D7842" s="48">
        <f t="shared" si="369"/>
        <v>2011</v>
      </c>
      <c r="E7842" s="48">
        <f t="shared" si="370"/>
        <v>14791.495045000001</v>
      </c>
      <c r="F7842" s="49"/>
    </row>
    <row r="7843" spans="1:6">
      <c r="A7843" s="49">
        <v>40654</v>
      </c>
      <c r="B7843" s="48">
        <v>7354.35</v>
      </c>
      <c r="C7843" s="48">
        <f t="shared" si="368"/>
        <v>4</v>
      </c>
      <c r="D7843" s="48">
        <f t="shared" si="369"/>
        <v>2011</v>
      </c>
      <c r="E7843" s="48">
        <f t="shared" si="370"/>
        <v>14587.353225000001</v>
      </c>
      <c r="F7843" s="49"/>
    </row>
    <row r="7844" spans="1:6">
      <c r="A7844" s="49">
        <v>40655</v>
      </c>
      <c r="B7844" s="48">
        <v>7192.68</v>
      </c>
      <c r="C7844" s="48">
        <f t="shared" si="368"/>
        <v>4</v>
      </c>
      <c r="D7844" s="48">
        <f t="shared" si="369"/>
        <v>2011</v>
      </c>
      <c r="E7844" s="48">
        <f t="shared" si="370"/>
        <v>14266.680780000001</v>
      </c>
      <c r="F7844" s="49"/>
    </row>
    <row r="7845" spans="1:6">
      <c r="A7845" s="49">
        <v>40656</v>
      </c>
      <c r="B7845" s="48">
        <v>6315.77</v>
      </c>
      <c r="C7845" s="48">
        <f t="shared" si="368"/>
        <v>4</v>
      </c>
      <c r="D7845" s="48">
        <f t="shared" si="369"/>
        <v>2011</v>
      </c>
      <c r="E7845" s="48">
        <f t="shared" si="370"/>
        <v>12527.329795000001</v>
      </c>
      <c r="F7845" s="49"/>
    </row>
    <row r="7846" spans="1:6">
      <c r="A7846" s="49">
        <v>40657</v>
      </c>
      <c r="B7846" s="48">
        <v>6823.2</v>
      </c>
      <c r="C7846" s="48">
        <f t="shared" si="368"/>
        <v>4</v>
      </c>
      <c r="D7846" s="48">
        <f t="shared" si="369"/>
        <v>2011</v>
      </c>
      <c r="E7846" s="48">
        <f t="shared" si="370"/>
        <v>13533.8172</v>
      </c>
      <c r="F7846" s="49"/>
    </row>
    <row r="7847" spans="1:6">
      <c r="A7847" s="49">
        <v>40658</v>
      </c>
      <c r="B7847" s="48">
        <v>6617.05</v>
      </c>
      <c r="C7847" s="48">
        <f t="shared" si="368"/>
        <v>4</v>
      </c>
      <c r="D7847" s="48">
        <f t="shared" si="369"/>
        <v>2011</v>
      </c>
      <c r="E7847" s="48">
        <f t="shared" si="370"/>
        <v>13124.918675000001</v>
      </c>
      <c r="F7847" s="49"/>
    </row>
    <row r="7848" spans="1:6">
      <c r="A7848" s="49">
        <v>40659</v>
      </c>
      <c r="B7848" s="48">
        <v>6848.01</v>
      </c>
      <c r="C7848" s="48">
        <f t="shared" si="368"/>
        <v>4</v>
      </c>
      <c r="D7848" s="48">
        <f t="shared" si="369"/>
        <v>2011</v>
      </c>
      <c r="E7848" s="48">
        <f t="shared" si="370"/>
        <v>13583.027835000001</v>
      </c>
      <c r="F7848" s="49"/>
    </row>
    <row r="7849" spans="1:6">
      <c r="A7849" s="49">
        <v>40660</v>
      </c>
      <c r="B7849" s="48">
        <v>6226.51</v>
      </c>
      <c r="C7849" s="48">
        <f t="shared" si="368"/>
        <v>4</v>
      </c>
      <c r="D7849" s="48">
        <f t="shared" si="369"/>
        <v>2011</v>
      </c>
      <c r="E7849" s="48">
        <f t="shared" si="370"/>
        <v>12350.282585000001</v>
      </c>
      <c r="F7849" s="49"/>
    </row>
    <row r="7850" spans="1:6">
      <c r="A7850" s="49">
        <v>40661</v>
      </c>
      <c r="B7850" s="48">
        <v>5624.04</v>
      </c>
      <c r="C7850" s="48">
        <f t="shared" si="368"/>
        <v>4</v>
      </c>
      <c r="D7850" s="48">
        <f t="shared" si="369"/>
        <v>2011</v>
      </c>
      <c r="E7850" s="48">
        <f t="shared" si="370"/>
        <v>11155.28334</v>
      </c>
      <c r="F7850" s="49"/>
    </row>
    <row r="7851" spans="1:6">
      <c r="A7851" s="49">
        <v>40662</v>
      </c>
      <c r="B7851" s="48">
        <v>6879.46</v>
      </c>
      <c r="C7851" s="48">
        <f t="shared" si="368"/>
        <v>4</v>
      </c>
      <c r="D7851" s="48">
        <f t="shared" si="369"/>
        <v>2011</v>
      </c>
      <c r="E7851" s="48">
        <f t="shared" si="370"/>
        <v>13645.40891</v>
      </c>
      <c r="F7851" s="49"/>
    </row>
    <row r="7852" spans="1:6">
      <c r="A7852" s="49">
        <v>40663</v>
      </c>
      <c r="B7852" s="48">
        <v>6448.85</v>
      </c>
      <c r="C7852" s="48">
        <f t="shared" si="368"/>
        <v>4</v>
      </c>
      <c r="D7852" s="48">
        <f t="shared" si="369"/>
        <v>2011</v>
      </c>
      <c r="E7852" s="48">
        <f t="shared" si="370"/>
        <v>12791.293975000001</v>
      </c>
      <c r="F7852" s="49"/>
    </row>
    <row r="7853" spans="1:6">
      <c r="A7853" s="49">
        <v>40664</v>
      </c>
      <c r="B7853" s="48">
        <v>6683.55</v>
      </c>
      <c r="C7853" s="48">
        <f t="shared" si="368"/>
        <v>5</v>
      </c>
      <c r="D7853" s="48">
        <f t="shared" si="369"/>
        <v>2011</v>
      </c>
      <c r="E7853" s="48">
        <f t="shared" si="370"/>
        <v>13256.821425</v>
      </c>
      <c r="F7853" s="49"/>
    </row>
    <row r="7854" spans="1:6">
      <c r="A7854" s="49">
        <v>40665</v>
      </c>
      <c r="B7854" s="48">
        <v>6677.63</v>
      </c>
      <c r="C7854" s="48">
        <f t="shared" si="368"/>
        <v>5</v>
      </c>
      <c r="D7854" s="48">
        <f t="shared" si="369"/>
        <v>2011</v>
      </c>
      <c r="E7854" s="48">
        <f t="shared" si="370"/>
        <v>13245.079105000001</v>
      </c>
      <c r="F7854" s="49"/>
    </row>
    <row r="7855" spans="1:6">
      <c r="A7855" s="49">
        <v>40666</v>
      </c>
      <c r="B7855" s="48">
        <v>7648.31</v>
      </c>
      <c r="C7855" s="48">
        <f t="shared" si="368"/>
        <v>5</v>
      </c>
      <c r="D7855" s="48">
        <f t="shared" si="369"/>
        <v>2011</v>
      </c>
      <c r="E7855" s="48">
        <f t="shared" si="370"/>
        <v>15170.422885000002</v>
      </c>
      <c r="F7855" s="49"/>
    </row>
    <row r="7856" spans="1:6">
      <c r="A7856" s="49">
        <v>40667</v>
      </c>
      <c r="B7856" s="48">
        <v>7907.22</v>
      </c>
      <c r="C7856" s="48">
        <f t="shared" si="368"/>
        <v>5</v>
      </c>
      <c r="D7856" s="48">
        <f t="shared" si="369"/>
        <v>2011</v>
      </c>
      <c r="E7856" s="48">
        <f t="shared" si="370"/>
        <v>15683.970870000001</v>
      </c>
      <c r="F7856" s="49"/>
    </row>
    <row r="7857" spans="1:6">
      <c r="A7857" s="49">
        <v>40668</v>
      </c>
      <c r="B7857" s="48">
        <v>7600.59</v>
      </c>
      <c r="C7857" s="48">
        <f t="shared" si="368"/>
        <v>5</v>
      </c>
      <c r="D7857" s="48">
        <f t="shared" si="369"/>
        <v>2011</v>
      </c>
      <c r="E7857" s="48">
        <f t="shared" si="370"/>
        <v>15075.770265000001</v>
      </c>
      <c r="F7857" s="49"/>
    </row>
    <row r="7858" spans="1:6">
      <c r="A7858" s="49">
        <v>40669</v>
      </c>
      <c r="B7858" s="48">
        <v>9267.8700000000008</v>
      </c>
      <c r="C7858" s="48">
        <f t="shared" si="368"/>
        <v>5</v>
      </c>
      <c r="D7858" s="48">
        <f t="shared" si="369"/>
        <v>2011</v>
      </c>
      <c r="E7858" s="48">
        <f t="shared" si="370"/>
        <v>18382.820145000002</v>
      </c>
      <c r="F7858" s="49"/>
    </row>
    <row r="7859" spans="1:6">
      <c r="A7859" s="49">
        <v>40670</v>
      </c>
      <c r="B7859" s="48">
        <v>14052.43</v>
      </c>
      <c r="C7859" s="48">
        <f t="shared" si="368"/>
        <v>5</v>
      </c>
      <c r="D7859" s="48">
        <f t="shared" si="369"/>
        <v>2011</v>
      </c>
      <c r="E7859" s="48">
        <f t="shared" si="370"/>
        <v>27872.994905</v>
      </c>
      <c r="F7859" s="49"/>
    </row>
    <row r="7860" spans="1:6">
      <c r="A7860" s="49">
        <v>40671</v>
      </c>
      <c r="B7860" s="48">
        <v>20262.099999999999</v>
      </c>
      <c r="C7860" s="48">
        <f t="shared" si="368"/>
        <v>5</v>
      </c>
      <c r="D7860" s="48">
        <f t="shared" si="369"/>
        <v>2011</v>
      </c>
      <c r="E7860" s="48">
        <f t="shared" si="370"/>
        <v>40189.875349999995</v>
      </c>
      <c r="F7860" s="49"/>
    </row>
    <row r="7861" spans="1:6">
      <c r="A7861" s="49">
        <v>40672</v>
      </c>
      <c r="B7861" s="48">
        <v>19804.580000000002</v>
      </c>
      <c r="C7861" s="48">
        <f t="shared" si="368"/>
        <v>5</v>
      </c>
      <c r="D7861" s="48">
        <f t="shared" si="369"/>
        <v>2011</v>
      </c>
      <c r="E7861" s="48">
        <f t="shared" si="370"/>
        <v>39282.384430000006</v>
      </c>
      <c r="F7861" s="49"/>
    </row>
    <row r="7862" spans="1:6">
      <c r="A7862" s="49">
        <v>40673</v>
      </c>
      <c r="B7862" s="48">
        <v>19194.72</v>
      </c>
      <c r="C7862" s="48">
        <f t="shared" si="368"/>
        <v>5</v>
      </c>
      <c r="D7862" s="48">
        <f t="shared" si="369"/>
        <v>2011</v>
      </c>
      <c r="E7862" s="48">
        <f t="shared" si="370"/>
        <v>38072.727120000003</v>
      </c>
      <c r="F7862" s="49"/>
    </row>
    <row r="7863" spans="1:6">
      <c r="A7863" s="49">
        <v>40674</v>
      </c>
      <c r="B7863" s="48">
        <v>15911.03</v>
      </c>
      <c r="C7863" s="48">
        <f t="shared" si="368"/>
        <v>5</v>
      </c>
      <c r="D7863" s="48">
        <f t="shared" si="369"/>
        <v>2011</v>
      </c>
      <c r="E7863" s="48">
        <f t="shared" si="370"/>
        <v>31559.528005000004</v>
      </c>
      <c r="F7863" s="49"/>
    </row>
    <row r="7864" spans="1:6">
      <c r="A7864" s="49">
        <v>40675</v>
      </c>
      <c r="B7864" s="48">
        <v>16123.61</v>
      </c>
      <c r="C7864" s="48">
        <f t="shared" si="368"/>
        <v>5</v>
      </c>
      <c r="D7864" s="48">
        <f t="shared" si="369"/>
        <v>2011</v>
      </c>
      <c r="E7864" s="48">
        <f t="shared" si="370"/>
        <v>31981.180435000002</v>
      </c>
      <c r="F7864" s="49"/>
    </row>
    <row r="7865" spans="1:6">
      <c r="A7865" s="49">
        <v>40676</v>
      </c>
      <c r="B7865" s="48">
        <v>19105.12</v>
      </c>
      <c r="C7865" s="48">
        <f t="shared" si="368"/>
        <v>5</v>
      </c>
      <c r="D7865" s="48">
        <f t="shared" si="369"/>
        <v>2011</v>
      </c>
      <c r="E7865" s="48">
        <f t="shared" si="370"/>
        <v>37895.005519999999</v>
      </c>
      <c r="F7865" s="49"/>
    </row>
    <row r="7866" spans="1:6">
      <c r="A7866" s="49">
        <v>40677</v>
      </c>
      <c r="B7866" s="48">
        <v>23784.34</v>
      </c>
      <c r="C7866" s="48">
        <f t="shared" si="368"/>
        <v>5</v>
      </c>
      <c r="D7866" s="48">
        <f t="shared" si="369"/>
        <v>2011</v>
      </c>
      <c r="E7866" s="48">
        <f t="shared" si="370"/>
        <v>47176.238389999999</v>
      </c>
      <c r="F7866" s="49"/>
    </row>
    <row r="7867" spans="1:6">
      <c r="A7867" s="49">
        <v>40678</v>
      </c>
      <c r="B7867" s="48">
        <v>27835.77</v>
      </c>
      <c r="C7867" s="48">
        <f t="shared" si="368"/>
        <v>5</v>
      </c>
      <c r="D7867" s="48">
        <f t="shared" si="369"/>
        <v>2011</v>
      </c>
      <c r="E7867" s="48">
        <f t="shared" si="370"/>
        <v>55212.249795000003</v>
      </c>
      <c r="F7867" s="49"/>
    </row>
    <row r="7868" spans="1:6">
      <c r="A7868" s="49">
        <v>40679</v>
      </c>
      <c r="B7868" s="48">
        <v>30568.41</v>
      </c>
      <c r="C7868" s="48">
        <f t="shared" si="368"/>
        <v>5</v>
      </c>
      <c r="D7868" s="48">
        <f t="shared" si="369"/>
        <v>2011</v>
      </c>
      <c r="E7868" s="48">
        <f t="shared" si="370"/>
        <v>60632.441234999998</v>
      </c>
      <c r="F7868" s="49"/>
    </row>
    <row r="7869" spans="1:6">
      <c r="A7869" s="49">
        <v>40680</v>
      </c>
      <c r="B7869" s="48">
        <v>26110.59</v>
      </c>
      <c r="C7869" s="48">
        <f t="shared" si="368"/>
        <v>5</v>
      </c>
      <c r="D7869" s="48">
        <f t="shared" si="369"/>
        <v>2011</v>
      </c>
      <c r="E7869" s="48">
        <f t="shared" si="370"/>
        <v>51790.355264999998</v>
      </c>
      <c r="F7869" s="49"/>
    </row>
    <row r="7870" spans="1:6">
      <c r="A7870" s="49">
        <v>40681</v>
      </c>
      <c r="B7870" s="48">
        <v>22027.43</v>
      </c>
      <c r="C7870" s="48">
        <f t="shared" si="368"/>
        <v>5</v>
      </c>
      <c r="D7870" s="48">
        <f t="shared" si="369"/>
        <v>2011</v>
      </c>
      <c r="E7870" s="48">
        <f t="shared" si="370"/>
        <v>43691.407404999998</v>
      </c>
      <c r="F7870" s="49"/>
    </row>
    <row r="7871" spans="1:6">
      <c r="A7871" s="49">
        <v>40682</v>
      </c>
      <c r="B7871" s="48">
        <v>20936.43</v>
      </c>
      <c r="C7871" s="48">
        <f t="shared" si="368"/>
        <v>5</v>
      </c>
      <c r="D7871" s="48">
        <f t="shared" si="369"/>
        <v>2011</v>
      </c>
      <c r="E7871" s="48">
        <f t="shared" si="370"/>
        <v>41527.408905000004</v>
      </c>
      <c r="F7871" s="49"/>
    </row>
    <row r="7872" spans="1:6">
      <c r="A7872" s="49">
        <v>40683</v>
      </c>
      <c r="B7872" s="48">
        <v>19698.98</v>
      </c>
      <c r="C7872" s="48">
        <f t="shared" si="368"/>
        <v>5</v>
      </c>
      <c r="D7872" s="48">
        <f t="shared" si="369"/>
        <v>2011</v>
      </c>
      <c r="E7872" s="48">
        <f t="shared" si="370"/>
        <v>39072.926829999997</v>
      </c>
      <c r="F7872" s="49"/>
    </row>
    <row r="7873" spans="1:6">
      <c r="A7873" s="49">
        <v>40684</v>
      </c>
      <c r="B7873" s="48">
        <v>19192.05</v>
      </c>
      <c r="C7873" s="48">
        <f t="shared" si="368"/>
        <v>5</v>
      </c>
      <c r="D7873" s="48">
        <f t="shared" si="369"/>
        <v>2011</v>
      </c>
      <c r="E7873" s="48">
        <f t="shared" si="370"/>
        <v>38067.431174999998</v>
      </c>
      <c r="F7873" s="49"/>
    </row>
    <row r="7874" spans="1:6">
      <c r="A7874" s="49">
        <v>40685</v>
      </c>
      <c r="B7874" s="48">
        <v>20928.740000000002</v>
      </c>
      <c r="C7874" s="48">
        <f t="shared" si="368"/>
        <v>5</v>
      </c>
      <c r="D7874" s="48">
        <f t="shared" si="369"/>
        <v>2011</v>
      </c>
      <c r="E7874" s="48">
        <f t="shared" si="370"/>
        <v>41512.155790000004</v>
      </c>
      <c r="F7874" s="49"/>
    </row>
    <row r="7875" spans="1:6">
      <c r="A7875" s="49">
        <v>40686</v>
      </c>
      <c r="B7875" s="48">
        <v>23259.93</v>
      </c>
      <c r="C7875" s="48">
        <f t="shared" ref="C7875:C7938" si="371">MONTH(A7875)</f>
        <v>5</v>
      </c>
      <c r="D7875" s="48">
        <f t="shared" ref="D7875:D7938" si="372">IF(C7875&gt;9,YEAR(A7875)+1,YEAR(A7875))</f>
        <v>2011</v>
      </c>
      <c r="E7875" s="48">
        <f t="shared" ref="E7875:E7938" si="373">B7875*1.9835</f>
        <v>46136.071155000005</v>
      </c>
      <c r="F7875" s="49"/>
    </row>
    <row r="7876" spans="1:6">
      <c r="A7876" s="49">
        <v>40687</v>
      </c>
      <c r="B7876" s="48">
        <v>29385.96</v>
      </c>
      <c r="C7876" s="48">
        <f t="shared" si="371"/>
        <v>5</v>
      </c>
      <c r="D7876" s="48">
        <f t="shared" si="372"/>
        <v>2011</v>
      </c>
      <c r="E7876" s="48">
        <f t="shared" si="373"/>
        <v>58287.051659999997</v>
      </c>
      <c r="F7876" s="49"/>
    </row>
    <row r="7877" spans="1:6">
      <c r="A7877" s="49">
        <v>40688</v>
      </c>
      <c r="B7877" s="48">
        <v>30751.360000000001</v>
      </c>
      <c r="C7877" s="48">
        <f t="shared" si="371"/>
        <v>5</v>
      </c>
      <c r="D7877" s="48">
        <f t="shared" si="372"/>
        <v>2011</v>
      </c>
      <c r="E7877" s="48">
        <f t="shared" si="373"/>
        <v>60995.322560000001</v>
      </c>
      <c r="F7877" s="49"/>
    </row>
    <row r="7878" spans="1:6">
      <c r="A7878" s="49">
        <v>40689</v>
      </c>
      <c r="B7878" s="48">
        <v>29263.200000000001</v>
      </c>
      <c r="C7878" s="48">
        <f t="shared" si="371"/>
        <v>5</v>
      </c>
      <c r="D7878" s="48">
        <f t="shared" si="372"/>
        <v>2011</v>
      </c>
      <c r="E7878" s="48">
        <f t="shared" si="373"/>
        <v>58043.557200000003</v>
      </c>
      <c r="F7878" s="49"/>
    </row>
    <row r="7879" spans="1:6">
      <c r="A7879" s="49">
        <v>40690</v>
      </c>
      <c r="B7879" s="48">
        <v>26696.55</v>
      </c>
      <c r="C7879" s="48">
        <f t="shared" si="371"/>
        <v>5</v>
      </c>
      <c r="D7879" s="48">
        <f t="shared" si="372"/>
        <v>2011</v>
      </c>
      <c r="E7879" s="48">
        <f t="shared" si="373"/>
        <v>52952.606925</v>
      </c>
      <c r="F7879" s="49"/>
    </row>
    <row r="7880" spans="1:6">
      <c r="A7880" s="49">
        <v>40691</v>
      </c>
      <c r="B7880" s="48">
        <v>22987.759999999998</v>
      </c>
      <c r="C7880" s="48">
        <f t="shared" si="371"/>
        <v>5</v>
      </c>
      <c r="D7880" s="48">
        <f t="shared" si="372"/>
        <v>2011</v>
      </c>
      <c r="E7880" s="48">
        <f t="shared" si="373"/>
        <v>45596.221959999995</v>
      </c>
      <c r="F7880" s="49"/>
    </row>
    <row r="7881" spans="1:6">
      <c r="A7881" s="49">
        <v>40692</v>
      </c>
      <c r="B7881" s="48">
        <v>21600.12</v>
      </c>
      <c r="C7881" s="48">
        <f t="shared" si="371"/>
        <v>5</v>
      </c>
      <c r="D7881" s="48">
        <f t="shared" si="372"/>
        <v>2011</v>
      </c>
      <c r="E7881" s="48">
        <f t="shared" si="373"/>
        <v>42843.838019999996</v>
      </c>
      <c r="F7881" s="49"/>
    </row>
    <row r="7882" spans="1:6">
      <c r="A7882" s="49">
        <v>40693</v>
      </c>
      <c r="B7882" s="48">
        <v>22337.58</v>
      </c>
      <c r="C7882" s="48">
        <f t="shared" si="371"/>
        <v>5</v>
      </c>
      <c r="D7882" s="48">
        <f t="shared" si="372"/>
        <v>2011</v>
      </c>
      <c r="E7882" s="48">
        <f t="shared" si="373"/>
        <v>44306.589930000002</v>
      </c>
      <c r="F7882" s="49"/>
    </row>
    <row r="7883" spans="1:6">
      <c r="A7883" s="49">
        <v>40694</v>
      </c>
      <c r="B7883" s="48">
        <v>20437.91</v>
      </c>
      <c r="C7883" s="48">
        <f t="shared" si="371"/>
        <v>5</v>
      </c>
      <c r="D7883" s="48">
        <f t="shared" si="372"/>
        <v>2011</v>
      </c>
      <c r="E7883" s="48">
        <f t="shared" si="373"/>
        <v>40538.594485000001</v>
      </c>
      <c r="F7883" s="49"/>
    </row>
    <row r="7884" spans="1:6">
      <c r="A7884" s="49">
        <v>40695</v>
      </c>
      <c r="B7884" s="48">
        <v>20479.05</v>
      </c>
      <c r="C7884" s="48">
        <f t="shared" si="371"/>
        <v>6</v>
      </c>
      <c r="D7884" s="48">
        <f t="shared" si="372"/>
        <v>2011</v>
      </c>
      <c r="E7884" s="48">
        <f t="shared" si="373"/>
        <v>40620.195675000003</v>
      </c>
      <c r="F7884" s="49"/>
    </row>
    <row r="7885" spans="1:6">
      <c r="A7885" s="49">
        <v>40696</v>
      </c>
      <c r="B7885" s="48">
        <v>23977.89</v>
      </c>
      <c r="C7885" s="48">
        <f t="shared" si="371"/>
        <v>6</v>
      </c>
      <c r="D7885" s="48">
        <f t="shared" si="372"/>
        <v>2011</v>
      </c>
      <c r="E7885" s="48">
        <f t="shared" si="373"/>
        <v>47560.144815</v>
      </c>
      <c r="F7885" s="49"/>
    </row>
    <row r="7886" spans="1:6">
      <c r="A7886" s="49">
        <v>40697</v>
      </c>
      <c r="B7886" s="48">
        <v>24079.14</v>
      </c>
      <c r="C7886" s="48">
        <f t="shared" si="371"/>
        <v>6</v>
      </c>
      <c r="D7886" s="48">
        <f t="shared" si="372"/>
        <v>2011</v>
      </c>
      <c r="E7886" s="48">
        <f t="shared" si="373"/>
        <v>47760.974190000001</v>
      </c>
      <c r="F7886" s="49"/>
    </row>
    <row r="7887" spans="1:6">
      <c r="A7887" s="49">
        <v>40698</v>
      </c>
      <c r="B7887" s="48">
        <v>23484.6</v>
      </c>
      <c r="C7887" s="48">
        <f t="shared" si="371"/>
        <v>6</v>
      </c>
      <c r="D7887" s="48">
        <f t="shared" si="372"/>
        <v>2011</v>
      </c>
      <c r="E7887" s="48">
        <f t="shared" si="373"/>
        <v>46581.704099999995</v>
      </c>
      <c r="F7887" s="49"/>
    </row>
    <row r="7888" spans="1:6">
      <c r="A7888" s="49">
        <v>40699</v>
      </c>
      <c r="B7888" s="48">
        <v>25162.67</v>
      </c>
      <c r="C7888" s="48">
        <f t="shared" si="371"/>
        <v>6</v>
      </c>
      <c r="D7888" s="48">
        <f t="shared" si="372"/>
        <v>2011</v>
      </c>
      <c r="E7888" s="48">
        <f t="shared" si="373"/>
        <v>49910.155944999999</v>
      </c>
      <c r="F7888" s="49"/>
    </row>
    <row r="7889" spans="1:6">
      <c r="A7889" s="49">
        <v>40700</v>
      </c>
      <c r="B7889" s="48">
        <v>30357.66</v>
      </c>
      <c r="C7889" s="48">
        <f t="shared" si="371"/>
        <v>6</v>
      </c>
      <c r="D7889" s="48">
        <f t="shared" si="372"/>
        <v>2011</v>
      </c>
      <c r="E7889" s="48">
        <f t="shared" si="373"/>
        <v>60214.418610000001</v>
      </c>
      <c r="F7889" s="49"/>
    </row>
    <row r="7890" spans="1:6">
      <c r="A7890" s="49">
        <v>40701</v>
      </c>
      <c r="B7890" s="48">
        <v>37042.83</v>
      </c>
      <c r="C7890" s="48">
        <f t="shared" si="371"/>
        <v>6</v>
      </c>
      <c r="D7890" s="48">
        <f t="shared" si="372"/>
        <v>2011</v>
      </c>
      <c r="E7890" s="48">
        <f t="shared" si="373"/>
        <v>73474.453305000003</v>
      </c>
      <c r="F7890" s="49"/>
    </row>
    <row r="7891" spans="1:6">
      <c r="A7891" s="49">
        <v>40702</v>
      </c>
      <c r="B7891" s="48">
        <v>43768.39</v>
      </c>
      <c r="C7891" s="48">
        <f t="shared" si="371"/>
        <v>6</v>
      </c>
      <c r="D7891" s="48">
        <f t="shared" si="372"/>
        <v>2011</v>
      </c>
      <c r="E7891" s="48">
        <f t="shared" si="373"/>
        <v>86814.601565000004</v>
      </c>
      <c r="F7891" s="49"/>
    </row>
    <row r="7892" spans="1:6">
      <c r="A7892" s="49">
        <v>40703</v>
      </c>
      <c r="B7892" s="48">
        <v>38177.79</v>
      </c>
      <c r="C7892" s="48">
        <f t="shared" si="371"/>
        <v>6</v>
      </c>
      <c r="D7892" s="48">
        <f t="shared" si="372"/>
        <v>2011</v>
      </c>
      <c r="E7892" s="48">
        <f t="shared" si="373"/>
        <v>75725.646464999998</v>
      </c>
      <c r="F7892" s="49"/>
    </row>
    <row r="7893" spans="1:6">
      <c r="A7893" s="49">
        <v>40704</v>
      </c>
      <c r="B7893" s="48">
        <v>34953.78</v>
      </c>
      <c r="C7893" s="48">
        <f t="shared" si="371"/>
        <v>6</v>
      </c>
      <c r="D7893" s="48">
        <f t="shared" si="372"/>
        <v>2011</v>
      </c>
      <c r="E7893" s="48">
        <f t="shared" si="373"/>
        <v>69330.822629999995</v>
      </c>
      <c r="F7893" s="49"/>
    </row>
    <row r="7894" spans="1:6">
      <c r="A7894" s="49">
        <v>40705</v>
      </c>
      <c r="B7894" s="48">
        <v>31615.03</v>
      </c>
      <c r="C7894" s="48">
        <f t="shared" si="371"/>
        <v>6</v>
      </c>
      <c r="D7894" s="48">
        <f t="shared" si="372"/>
        <v>2011</v>
      </c>
      <c r="E7894" s="48">
        <f t="shared" si="373"/>
        <v>62708.412004999998</v>
      </c>
      <c r="F7894" s="49"/>
    </row>
    <row r="7895" spans="1:6">
      <c r="A7895" s="49">
        <v>40706</v>
      </c>
      <c r="B7895" s="48">
        <v>34726.43</v>
      </c>
      <c r="C7895" s="48">
        <f t="shared" si="371"/>
        <v>6</v>
      </c>
      <c r="D7895" s="48">
        <f t="shared" si="372"/>
        <v>2011</v>
      </c>
      <c r="E7895" s="48">
        <f t="shared" si="373"/>
        <v>68879.873905</v>
      </c>
      <c r="F7895" s="49"/>
    </row>
    <row r="7896" spans="1:6">
      <c r="A7896" s="49">
        <v>40707</v>
      </c>
      <c r="B7896" s="48">
        <v>37432.57</v>
      </c>
      <c r="C7896" s="48">
        <f t="shared" si="371"/>
        <v>6</v>
      </c>
      <c r="D7896" s="48">
        <f t="shared" si="372"/>
        <v>2011</v>
      </c>
      <c r="E7896" s="48">
        <f t="shared" si="373"/>
        <v>74247.502594999998</v>
      </c>
      <c r="F7896" s="49"/>
    </row>
    <row r="7897" spans="1:6">
      <c r="A7897" s="49">
        <v>40708</v>
      </c>
      <c r="B7897" s="48">
        <v>38598.080000000002</v>
      </c>
      <c r="C7897" s="48">
        <f t="shared" si="371"/>
        <v>6</v>
      </c>
      <c r="D7897" s="48">
        <f t="shared" si="372"/>
        <v>2011</v>
      </c>
      <c r="E7897" s="48">
        <f t="shared" si="373"/>
        <v>76559.291680000009</v>
      </c>
      <c r="F7897" s="49"/>
    </row>
    <row r="7898" spans="1:6">
      <c r="A7898" s="49">
        <v>40709</v>
      </c>
      <c r="B7898" s="48">
        <v>44722.83</v>
      </c>
      <c r="C7898" s="48">
        <f t="shared" si="371"/>
        <v>6</v>
      </c>
      <c r="D7898" s="48">
        <f t="shared" si="372"/>
        <v>2011</v>
      </c>
      <c r="E7898" s="48">
        <f t="shared" si="373"/>
        <v>88707.733305000002</v>
      </c>
      <c r="F7898" s="49"/>
    </row>
    <row r="7899" spans="1:6">
      <c r="A7899" s="49">
        <v>40710</v>
      </c>
      <c r="B7899" s="48">
        <v>43727.85</v>
      </c>
      <c r="C7899" s="48">
        <f t="shared" si="371"/>
        <v>6</v>
      </c>
      <c r="D7899" s="48">
        <f t="shared" si="372"/>
        <v>2011</v>
      </c>
      <c r="E7899" s="48">
        <f t="shared" si="373"/>
        <v>86734.190474999996</v>
      </c>
      <c r="F7899" s="49"/>
    </row>
    <row r="7900" spans="1:6">
      <c r="A7900" s="49">
        <v>40711</v>
      </c>
      <c r="B7900" s="48">
        <v>37664.74</v>
      </c>
      <c r="C7900" s="48">
        <f t="shared" si="371"/>
        <v>6</v>
      </c>
      <c r="D7900" s="48">
        <f t="shared" si="372"/>
        <v>2011</v>
      </c>
      <c r="E7900" s="48">
        <f t="shared" si="373"/>
        <v>74708.011790000004</v>
      </c>
      <c r="F7900" s="49"/>
    </row>
    <row r="7901" spans="1:6">
      <c r="A7901" s="49">
        <v>40712</v>
      </c>
      <c r="B7901" s="48">
        <v>33726.71</v>
      </c>
      <c r="C7901" s="48">
        <f t="shared" si="371"/>
        <v>6</v>
      </c>
      <c r="D7901" s="48">
        <f t="shared" si="372"/>
        <v>2011</v>
      </c>
      <c r="E7901" s="48">
        <f t="shared" si="373"/>
        <v>66896.929285000006</v>
      </c>
      <c r="F7901" s="49"/>
    </row>
    <row r="7902" spans="1:6">
      <c r="A7902" s="49">
        <v>40713</v>
      </c>
      <c r="B7902" s="48">
        <v>33072.019999999997</v>
      </c>
      <c r="C7902" s="48">
        <f t="shared" si="371"/>
        <v>6</v>
      </c>
      <c r="D7902" s="48">
        <f t="shared" si="372"/>
        <v>2011</v>
      </c>
      <c r="E7902" s="48">
        <f t="shared" si="373"/>
        <v>65598.351669999989</v>
      </c>
      <c r="F7902" s="49"/>
    </row>
    <row r="7903" spans="1:6">
      <c r="A7903" s="49">
        <v>40714</v>
      </c>
      <c r="B7903" s="48">
        <v>32721.26</v>
      </c>
      <c r="C7903" s="48">
        <f t="shared" si="371"/>
        <v>6</v>
      </c>
      <c r="D7903" s="48">
        <f t="shared" si="372"/>
        <v>2011</v>
      </c>
      <c r="E7903" s="48">
        <f t="shared" si="373"/>
        <v>64902.619209999997</v>
      </c>
      <c r="F7903" s="49"/>
    </row>
    <row r="7904" spans="1:6">
      <c r="A7904" s="49">
        <v>40715</v>
      </c>
      <c r="B7904" s="48">
        <v>33076.870000000003</v>
      </c>
      <c r="C7904" s="48">
        <f t="shared" si="371"/>
        <v>6</v>
      </c>
      <c r="D7904" s="48">
        <f t="shared" si="372"/>
        <v>2011</v>
      </c>
      <c r="E7904" s="48">
        <f t="shared" si="373"/>
        <v>65607.971645000012</v>
      </c>
      <c r="F7904" s="49"/>
    </row>
    <row r="7905" spans="1:6">
      <c r="A7905" s="49">
        <v>40716</v>
      </c>
      <c r="B7905" s="48">
        <v>34362.28</v>
      </c>
      <c r="C7905" s="48">
        <f t="shared" si="371"/>
        <v>6</v>
      </c>
      <c r="D7905" s="48">
        <f t="shared" si="372"/>
        <v>2011</v>
      </c>
      <c r="E7905" s="48">
        <f t="shared" si="373"/>
        <v>68157.582379999993</v>
      </c>
      <c r="F7905" s="49"/>
    </row>
    <row r="7906" spans="1:6">
      <c r="A7906" s="49">
        <v>40717</v>
      </c>
      <c r="B7906" s="48">
        <v>39706.92</v>
      </c>
      <c r="C7906" s="48">
        <f t="shared" si="371"/>
        <v>6</v>
      </c>
      <c r="D7906" s="48">
        <f t="shared" si="372"/>
        <v>2011</v>
      </c>
      <c r="E7906" s="48">
        <f t="shared" si="373"/>
        <v>78758.675820000004</v>
      </c>
      <c r="F7906" s="49"/>
    </row>
    <row r="7907" spans="1:6">
      <c r="A7907" s="49">
        <v>40718</v>
      </c>
      <c r="B7907" s="48">
        <v>44049.18</v>
      </c>
      <c r="C7907" s="48">
        <f t="shared" si="371"/>
        <v>6</v>
      </c>
      <c r="D7907" s="48">
        <f t="shared" si="372"/>
        <v>2011</v>
      </c>
      <c r="E7907" s="48">
        <f t="shared" si="373"/>
        <v>87371.54853</v>
      </c>
      <c r="F7907" s="49"/>
    </row>
    <row r="7908" spans="1:6">
      <c r="A7908" s="49">
        <v>40719</v>
      </c>
      <c r="B7908" s="48">
        <v>46685.75</v>
      </c>
      <c r="C7908" s="48">
        <f t="shared" si="371"/>
        <v>6</v>
      </c>
      <c r="D7908" s="48">
        <f t="shared" si="372"/>
        <v>2011</v>
      </c>
      <c r="E7908" s="48">
        <f t="shared" si="373"/>
        <v>92601.185125000004</v>
      </c>
      <c r="F7908" s="49"/>
    </row>
    <row r="7909" spans="1:6">
      <c r="A7909" s="49">
        <v>40720</v>
      </c>
      <c r="B7909" s="48">
        <v>44550.48</v>
      </c>
      <c r="C7909" s="48">
        <f t="shared" si="371"/>
        <v>6</v>
      </c>
      <c r="D7909" s="48">
        <f t="shared" si="372"/>
        <v>2011</v>
      </c>
      <c r="E7909" s="48">
        <f t="shared" si="373"/>
        <v>88365.877080000006</v>
      </c>
      <c r="F7909" s="49"/>
    </row>
    <row r="7910" spans="1:6">
      <c r="A7910" s="49">
        <v>40721</v>
      </c>
      <c r="B7910" s="48">
        <v>41175.160000000003</v>
      </c>
      <c r="C7910" s="48">
        <f t="shared" si="371"/>
        <v>6</v>
      </c>
      <c r="D7910" s="48">
        <f t="shared" si="372"/>
        <v>2011</v>
      </c>
      <c r="E7910" s="48">
        <f t="shared" si="373"/>
        <v>81670.929860000004</v>
      </c>
      <c r="F7910" s="49"/>
    </row>
    <row r="7911" spans="1:6">
      <c r="A7911" s="49">
        <v>40722</v>
      </c>
      <c r="B7911" s="48">
        <v>38111.230000000003</v>
      </c>
      <c r="C7911" s="48">
        <f t="shared" si="371"/>
        <v>6</v>
      </c>
      <c r="D7911" s="48">
        <f t="shared" si="372"/>
        <v>2011</v>
      </c>
      <c r="E7911" s="48">
        <f t="shared" si="373"/>
        <v>75593.624705000009</v>
      </c>
      <c r="F7911" s="49"/>
    </row>
    <row r="7912" spans="1:6">
      <c r="A7912" s="49">
        <v>40723</v>
      </c>
      <c r="B7912" s="48">
        <v>40109.480000000003</v>
      </c>
      <c r="C7912" s="48">
        <f t="shared" si="371"/>
        <v>6</v>
      </c>
      <c r="D7912" s="48">
        <f t="shared" si="372"/>
        <v>2011</v>
      </c>
      <c r="E7912" s="48">
        <f t="shared" si="373"/>
        <v>79557.153580000013</v>
      </c>
      <c r="F7912" s="49"/>
    </row>
    <row r="7913" spans="1:6">
      <c r="A7913" s="49">
        <v>40724</v>
      </c>
      <c r="B7913" s="48">
        <v>43761.5</v>
      </c>
      <c r="C7913" s="48">
        <f t="shared" si="371"/>
        <v>6</v>
      </c>
      <c r="D7913" s="48">
        <f t="shared" si="372"/>
        <v>2011</v>
      </c>
      <c r="E7913" s="48">
        <f t="shared" si="373"/>
        <v>86800.935249999995</v>
      </c>
      <c r="F7913" s="49"/>
    </row>
    <row r="7914" spans="1:6">
      <c r="A7914" s="49">
        <v>40725</v>
      </c>
      <c r="B7914" s="48">
        <v>45464.51</v>
      </c>
      <c r="C7914" s="48">
        <f t="shared" si="371"/>
        <v>7</v>
      </c>
      <c r="D7914" s="48">
        <f t="shared" si="372"/>
        <v>2011</v>
      </c>
      <c r="E7914" s="48">
        <f t="shared" si="373"/>
        <v>90178.855585000012</v>
      </c>
      <c r="F7914" s="49"/>
    </row>
    <row r="7915" spans="1:6">
      <c r="A7915" s="49">
        <v>40726</v>
      </c>
      <c r="B7915" s="48">
        <v>42633.06</v>
      </c>
      <c r="C7915" s="48">
        <f t="shared" si="371"/>
        <v>7</v>
      </c>
      <c r="D7915" s="48">
        <f t="shared" si="372"/>
        <v>2011</v>
      </c>
      <c r="E7915" s="48">
        <f t="shared" si="373"/>
        <v>84562.674509999997</v>
      </c>
      <c r="F7915" s="49"/>
    </row>
    <row r="7916" spans="1:6">
      <c r="A7916" s="49">
        <v>40727</v>
      </c>
      <c r="B7916" s="48">
        <v>39662</v>
      </c>
      <c r="C7916" s="48">
        <f t="shared" si="371"/>
        <v>7</v>
      </c>
      <c r="D7916" s="48">
        <f t="shared" si="372"/>
        <v>2011</v>
      </c>
      <c r="E7916" s="48">
        <f t="shared" si="373"/>
        <v>78669.577000000005</v>
      </c>
      <c r="F7916" s="49"/>
    </row>
    <row r="7917" spans="1:6">
      <c r="A7917" s="49">
        <v>40728</v>
      </c>
      <c r="B7917" s="48">
        <v>40833.660000000003</v>
      </c>
      <c r="C7917" s="48">
        <f t="shared" si="371"/>
        <v>7</v>
      </c>
      <c r="D7917" s="48">
        <f t="shared" si="372"/>
        <v>2011</v>
      </c>
      <c r="E7917" s="48">
        <f t="shared" si="373"/>
        <v>80993.564610000016</v>
      </c>
      <c r="F7917" s="49"/>
    </row>
    <row r="7918" spans="1:6">
      <c r="A7918" s="49">
        <v>40729</v>
      </c>
      <c r="B7918" s="48">
        <v>41071.79</v>
      </c>
      <c r="C7918" s="48">
        <f t="shared" si="371"/>
        <v>7</v>
      </c>
      <c r="D7918" s="48">
        <f t="shared" si="372"/>
        <v>2011</v>
      </c>
      <c r="E7918" s="48">
        <f t="shared" si="373"/>
        <v>81465.895465000009</v>
      </c>
      <c r="F7918" s="49"/>
    </row>
    <row r="7919" spans="1:6">
      <c r="A7919" s="49">
        <v>40730</v>
      </c>
      <c r="B7919" s="48">
        <v>39473.71</v>
      </c>
      <c r="C7919" s="48">
        <f t="shared" si="371"/>
        <v>7</v>
      </c>
      <c r="D7919" s="48">
        <f t="shared" si="372"/>
        <v>2011</v>
      </c>
      <c r="E7919" s="48">
        <f t="shared" si="373"/>
        <v>78296.103784999999</v>
      </c>
      <c r="F7919" s="49"/>
    </row>
    <row r="7920" spans="1:6">
      <c r="A7920" s="49">
        <v>40731</v>
      </c>
      <c r="B7920" s="48">
        <v>37539.449999999997</v>
      </c>
      <c r="C7920" s="48">
        <f t="shared" si="371"/>
        <v>7</v>
      </c>
      <c r="D7920" s="48">
        <f t="shared" si="372"/>
        <v>2011</v>
      </c>
      <c r="E7920" s="48">
        <f t="shared" si="373"/>
        <v>74459.499075</v>
      </c>
      <c r="F7920" s="49"/>
    </row>
    <row r="7921" spans="1:6">
      <c r="A7921" s="49">
        <v>40732</v>
      </c>
      <c r="B7921" s="48">
        <v>37330.980000000003</v>
      </c>
      <c r="C7921" s="48">
        <f t="shared" si="371"/>
        <v>7</v>
      </c>
      <c r="D7921" s="48">
        <f t="shared" si="372"/>
        <v>2011</v>
      </c>
      <c r="E7921" s="48">
        <f t="shared" si="373"/>
        <v>74045.998830000011</v>
      </c>
      <c r="F7921" s="49"/>
    </row>
    <row r="7922" spans="1:6">
      <c r="A7922" s="49">
        <v>40733</v>
      </c>
      <c r="B7922" s="48">
        <v>35063.870000000003</v>
      </c>
      <c r="C7922" s="48">
        <f t="shared" si="371"/>
        <v>7</v>
      </c>
      <c r="D7922" s="48">
        <f t="shared" si="372"/>
        <v>2011</v>
      </c>
      <c r="E7922" s="48">
        <f t="shared" si="373"/>
        <v>69549.186145</v>
      </c>
      <c r="F7922" s="49"/>
    </row>
    <row r="7923" spans="1:6">
      <c r="A7923" s="49">
        <v>40734</v>
      </c>
      <c r="B7923" s="48">
        <v>33164.83</v>
      </c>
      <c r="C7923" s="48">
        <f t="shared" si="371"/>
        <v>7</v>
      </c>
      <c r="D7923" s="48">
        <f t="shared" si="372"/>
        <v>2011</v>
      </c>
      <c r="E7923" s="48">
        <f t="shared" si="373"/>
        <v>65782.440305000011</v>
      </c>
      <c r="F7923" s="49"/>
    </row>
    <row r="7924" spans="1:6">
      <c r="A7924" s="49">
        <v>40735</v>
      </c>
      <c r="B7924" s="48">
        <v>31395.85</v>
      </c>
      <c r="C7924" s="48">
        <f t="shared" si="371"/>
        <v>7</v>
      </c>
      <c r="D7924" s="48">
        <f t="shared" si="372"/>
        <v>2011</v>
      </c>
      <c r="E7924" s="48">
        <f t="shared" si="373"/>
        <v>62273.668474999999</v>
      </c>
      <c r="F7924" s="49"/>
    </row>
    <row r="7925" spans="1:6">
      <c r="A7925" s="49">
        <v>40736</v>
      </c>
      <c r="B7925" s="48">
        <v>30705.42</v>
      </c>
      <c r="C7925" s="48">
        <f t="shared" si="371"/>
        <v>7</v>
      </c>
      <c r="D7925" s="48">
        <f t="shared" si="372"/>
        <v>2011</v>
      </c>
      <c r="E7925" s="48">
        <f t="shared" si="373"/>
        <v>60904.200570000001</v>
      </c>
      <c r="F7925" s="49"/>
    </row>
    <row r="7926" spans="1:6">
      <c r="A7926" s="49">
        <v>40737</v>
      </c>
      <c r="B7926" s="48">
        <v>31308.2</v>
      </c>
      <c r="C7926" s="48">
        <f t="shared" si="371"/>
        <v>7</v>
      </c>
      <c r="D7926" s="48">
        <f t="shared" si="372"/>
        <v>2011</v>
      </c>
      <c r="E7926" s="48">
        <f t="shared" si="373"/>
        <v>62099.814700000003</v>
      </c>
      <c r="F7926" s="49"/>
    </row>
    <row r="7927" spans="1:6">
      <c r="A7927" s="49">
        <v>40738</v>
      </c>
      <c r="B7927" s="48">
        <v>29139.119999999999</v>
      </c>
      <c r="C7927" s="48">
        <f t="shared" si="371"/>
        <v>7</v>
      </c>
      <c r="D7927" s="48">
        <f t="shared" si="372"/>
        <v>2011</v>
      </c>
      <c r="E7927" s="48">
        <f t="shared" si="373"/>
        <v>57797.444519999997</v>
      </c>
      <c r="F7927" s="49"/>
    </row>
    <row r="7928" spans="1:6">
      <c r="A7928" s="49">
        <v>40739</v>
      </c>
      <c r="B7928" s="48">
        <v>27189.79</v>
      </c>
      <c r="C7928" s="48">
        <f t="shared" si="371"/>
        <v>7</v>
      </c>
      <c r="D7928" s="48">
        <f t="shared" si="372"/>
        <v>2011</v>
      </c>
      <c r="E7928" s="48">
        <f t="shared" si="373"/>
        <v>53930.948465000001</v>
      </c>
      <c r="F7928" s="49"/>
    </row>
    <row r="7929" spans="1:6">
      <c r="A7929" s="49">
        <v>40740</v>
      </c>
      <c r="B7929" s="48">
        <v>25874.42</v>
      </c>
      <c r="C7929" s="48">
        <f t="shared" si="371"/>
        <v>7</v>
      </c>
      <c r="D7929" s="48">
        <f t="shared" si="372"/>
        <v>2011</v>
      </c>
      <c r="E7929" s="48">
        <f t="shared" si="373"/>
        <v>51321.912069999998</v>
      </c>
      <c r="F7929" s="49"/>
    </row>
    <row r="7930" spans="1:6">
      <c r="A7930" s="49">
        <v>40741</v>
      </c>
      <c r="B7930" s="48">
        <v>24720.5</v>
      </c>
      <c r="C7930" s="48">
        <f t="shared" si="371"/>
        <v>7</v>
      </c>
      <c r="D7930" s="48">
        <f t="shared" si="372"/>
        <v>2011</v>
      </c>
      <c r="E7930" s="48">
        <f t="shared" si="373"/>
        <v>49033.111750000004</v>
      </c>
      <c r="F7930" s="49"/>
    </row>
    <row r="7931" spans="1:6">
      <c r="A7931" s="49">
        <v>40742</v>
      </c>
      <c r="B7931" s="48">
        <v>26073.74</v>
      </c>
      <c r="C7931" s="48">
        <f t="shared" si="371"/>
        <v>7</v>
      </c>
      <c r="D7931" s="48">
        <f t="shared" si="372"/>
        <v>2011</v>
      </c>
      <c r="E7931" s="48">
        <f t="shared" si="373"/>
        <v>51717.263290000003</v>
      </c>
      <c r="F7931" s="49"/>
    </row>
    <row r="7932" spans="1:6">
      <c r="A7932" s="49">
        <v>40743</v>
      </c>
      <c r="B7932" s="48">
        <v>24637.01</v>
      </c>
      <c r="C7932" s="48">
        <f t="shared" si="371"/>
        <v>7</v>
      </c>
      <c r="D7932" s="48">
        <f t="shared" si="372"/>
        <v>2011</v>
      </c>
      <c r="E7932" s="48">
        <f t="shared" si="373"/>
        <v>48867.509334999995</v>
      </c>
      <c r="F7932" s="49"/>
    </row>
    <row r="7933" spans="1:6">
      <c r="A7933" s="49">
        <v>40744</v>
      </c>
      <c r="B7933" s="48">
        <v>24137.08</v>
      </c>
      <c r="C7933" s="48">
        <f t="shared" si="371"/>
        <v>7</v>
      </c>
      <c r="D7933" s="48">
        <f t="shared" si="372"/>
        <v>2011</v>
      </c>
      <c r="E7933" s="48">
        <f t="shared" si="373"/>
        <v>47875.898180000004</v>
      </c>
      <c r="F7933" s="49"/>
    </row>
    <row r="7934" spans="1:6">
      <c r="A7934" s="49">
        <v>40745</v>
      </c>
      <c r="B7934" s="48">
        <v>22468.78</v>
      </c>
      <c r="C7934" s="48">
        <f t="shared" si="371"/>
        <v>7</v>
      </c>
      <c r="D7934" s="48">
        <f t="shared" si="372"/>
        <v>2011</v>
      </c>
      <c r="E7934" s="48">
        <f t="shared" si="373"/>
        <v>44566.825129999997</v>
      </c>
      <c r="F7934" s="49"/>
    </row>
    <row r="7935" spans="1:6">
      <c r="A7935" s="49">
        <v>40746</v>
      </c>
      <c r="B7935" s="48">
        <v>21027.16</v>
      </c>
      <c r="C7935" s="48">
        <f t="shared" si="371"/>
        <v>7</v>
      </c>
      <c r="D7935" s="48">
        <f t="shared" si="372"/>
        <v>2011</v>
      </c>
      <c r="E7935" s="48">
        <f t="shared" si="373"/>
        <v>41707.371859999999</v>
      </c>
      <c r="F7935" s="49"/>
    </row>
    <row r="7936" spans="1:6">
      <c r="A7936" s="49">
        <v>40747</v>
      </c>
      <c r="B7936" s="48">
        <v>19771.86</v>
      </c>
      <c r="C7936" s="48">
        <f t="shared" si="371"/>
        <v>7</v>
      </c>
      <c r="D7936" s="48">
        <f t="shared" si="372"/>
        <v>2011</v>
      </c>
      <c r="E7936" s="48">
        <f t="shared" si="373"/>
        <v>39217.48431</v>
      </c>
      <c r="F7936" s="49"/>
    </row>
    <row r="7937" spans="1:6">
      <c r="A7937" s="49">
        <v>40748</v>
      </c>
      <c r="B7937" s="48">
        <v>19521.080000000002</v>
      </c>
      <c r="C7937" s="48">
        <f t="shared" si="371"/>
        <v>7</v>
      </c>
      <c r="D7937" s="48">
        <f t="shared" si="372"/>
        <v>2011</v>
      </c>
      <c r="E7937" s="48">
        <f t="shared" si="373"/>
        <v>38720.062180000001</v>
      </c>
      <c r="F7937" s="49"/>
    </row>
    <row r="7938" spans="1:6">
      <c r="A7938" s="49">
        <v>40749</v>
      </c>
      <c r="B7938" s="48">
        <v>17685.73</v>
      </c>
      <c r="C7938" s="48">
        <f t="shared" si="371"/>
        <v>7</v>
      </c>
      <c r="D7938" s="48">
        <f t="shared" si="372"/>
        <v>2011</v>
      </c>
      <c r="E7938" s="48">
        <f t="shared" si="373"/>
        <v>35079.645454999998</v>
      </c>
      <c r="F7938" s="49"/>
    </row>
    <row r="7939" spans="1:6">
      <c r="A7939" s="49">
        <v>40750</v>
      </c>
      <c r="B7939" s="48">
        <v>16717.919999999998</v>
      </c>
      <c r="C7939" s="48">
        <f t="shared" ref="C7939:C8002" si="374">MONTH(A7939)</f>
        <v>7</v>
      </c>
      <c r="D7939" s="48">
        <f t="shared" ref="D7939:D8002" si="375">IF(C7939&gt;9,YEAR(A7939)+1,YEAR(A7939))</f>
        <v>2011</v>
      </c>
      <c r="E7939" s="48">
        <f t="shared" ref="E7939:E8002" si="376">B7939*1.9835</f>
        <v>33159.994319999998</v>
      </c>
      <c r="F7939" s="49"/>
    </row>
    <row r="7940" spans="1:6">
      <c r="A7940" s="49">
        <v>40751</v>
      </c>
      <c r="B7940" s="48">
        <v>17493.23</v>
      </c>
      <c r="C7940" s="48">
        <f t="shared" si="374"/>
        <v>7</v>
      </c>
      <c r="D7940" s="48">
        <f t="shared" si="375"/>
        <v>2011</v>
      </c>
      <c r="E7940" s="48">
        <f t="shared" si="376"/>
        <v>34697.821705000002</v>
      </c>
      <c r="F7940" s="49"/>
    </row>
    <row r="7941" spans="1:6">
      <c r="A7941" s="49">
        <v>40752</v>
      </c>
      <c r="B7941" s="48">
        <v>15902.18</v>
      </c>
      <c r="C7941" s="48">
        <f t="shared" si="374"/>
        <v>7</v>
      </c>
      <c r="D7941" s="48">
        <f t="shared" si="375"/>
        <v>2011</v>
      </c>
      <c r="E7941" s="48">
        <f t="shared" si="376"/>
        <v>31541.974030000001</v>
      </c>
      <c r="F7941" s="49"/>
    </row>
    <row r="7942" spans="1:6">
      <c r="A7942" s="49">
        <v>40753</v>
      </c>
      <c r="B7942" s="48">
        <v>15443.46</v>
      </c>
      <c r="C7942" s="48">
        <f t="shared" si="374"/>
        <v>7</v>
      </c>
      <c r="D7942" s="48">
        <f t="shared" si="375"/>
        <v>2011</v>
      </c>
      <c r="E7942" s="48">
        <f t="shared" si="376"/>
        <v>30632.102909999998</v>
      </c>
      <c r="F7942" s="49"/>
    </row>
    <row r="7943" spans="1:6">
      <c r="A7943" s="49">
        <v>40754</v>
      </c>
      <c r="B7943" s="48">
        <v>14801.21</v>
      </c>
      <c r="C7943" s="48">
        <f t="shared" si="374"/>
        <v>7</v>
      </c>
      <c r="D7943" s="48">
        <f t="shared" si="375"/>
        <v>2011</v>
      </c>
      <c r="E7943" s="48">
        <f t="shared" si="376"/>
        <v>29358.200034999998</v>
      </c>
      <c r="F7943" s="49"/>
    </row>
    <row r="7944" spans="1:6">
      <c r="A7944" s="49">
        <v>40755</v>
      </c>
      <c r="B7944" s="48">
        <v>14017.57</v>
      </c>
      <c r="C7944" s="48">
        <f t="shared" si="374"/>
        <v>7</v>
      </c>
      <c r="D7944" s="48">
        <f t="shared" si="375"/>
        <v>2011</v>
      </c>
      <c r="E7944" s="48">
        <f t="shared" si="376"/>
        <v>27803.850095000002</v>
      </c>
      <c r="F7944" s="49"/>
    </row>
    <row r="7945" spans="1:6">
      <c r="A7945" s="49">
        <v>40756</v>
      </c>
      <c r="B7945" s="48">
        <v>15051.15</v>
      </c>
      <c r="C7945" s="48">
        <f t="shared" si="374"/>
        <v>8</v>
      </c>
      <c r="D7945" s="48">
        <f t="shared" si="375"/>
        <v>2011</v>
      </c>
      <c r="E7945" s="48">
        <f t="shared" si="376"/>
        <v>29853.956024999999</v>
      </c>
      <c r="F7945" s="49"/>
    </row>
    <row r="7946" spans="1:6">
      <c r="A7946" s="49">
        <v>40757</v>
      </c>
      <c r="B7946" s="48">
        <v>17109.490000000002</v>
      </c>
      <c r="C7946" s="48">
        <f t="shared" si="374"/>
        <v>8</v>
      </c>
      <c r="D7946" s="48">
        <f t="shared" si="375"/>
        <v>2011</v>
      </c>
      <c r="E7946" s="48">
        <f t="shared" si="376"/>
        <v>33936.673415000005</v>
      </c>
      <c r="F7946" s="49"/>
    </row>
    <row r="7947" spans="1:6">
      <c r="A7947" s="49">
        <v>40758</v>
      </c>
      <c r="B7947" s="48">
        <v>14738.12</v>
      </c>
      <c r="C7947" s="48">
        <f t="shared" si="374"/>
        <v>8</v>
      </c>
      <c r="D7947" s="48">
        <f t="shared" si="375"/>
        <v>2011</v>
      </c>
      <c r="E7947" s="48">
        <f t="shared" si="376"/>
        <v>29233.061020000001</v>
      </c>
      <c r="F7947" s="49"/>
    </row>
    <row r="7948" spans="1:6">
      <c r="A7948" s="49">
        <v>40759</v>
      </c>
      <c r="B7948" s="48">
        <v>13749.03</v>
      </c>
      <c r="C7948" s="48">
        <f t="shared" si="374"/>
        <v>8</v>
      </c>
      <c r="D7948" s="48">
        <f t="shared" si="375"/>
        <v>2011</v>
      </c>
      <c r="E7948" s="48">
        <f t="shared" si="376"/>
        <v>27271.201005000003</v>
      </c>
      <c r="F7948" s="49"/>
    </row>
    <row r="7949" spans="1:6">
      <c r="A7949" s="49">
        <v>40760</v>
      </c>
      <c r="B7949" s="48">
        <v>12998.08</v>
      </c>
      <c r="C7949" s="48">
        <f t="shared" si="374"/>
        <v>8</v>
      </c>
      <c r="D7949" s="48">
        <f t="shared" si="375"/>
        <v>2011</v>
      </c>
      <c r="E7949" s="48">
        <f t="shared" si="376"/>
        <v>25781.69168</v>
      </c>
      <c r="F7949" s="49"/>
    </row>
    <row r="7950" spans="1:6">
      <c r="A7950" s="49">
        <v>40761</v>
      </c>
      <c r="B7950" s="48">
        <v>12810.24</v>
      </c>
      <c r="C7950" s="48">
        <f t="shared" si="374"/>
        <v>8</v>
      </c>
      <c r="D7950" s="48">
        <f t="shared" si="375"/>
        <v>2011</v>
      </c>
      <c r="E7950" s="48">
        <f t="shared" si="376"/>
        <v>25409.11104</v>
      </c>
      <c r="F7950" s="49"/>
    </row>
    <row r="7951" spans="1:6">
      <c r="A7951" s="49">
        <v>40762</v>
      </c>
      <c r="B7951" s="48">
        <v>12230.99</v>
      </c>
      <c r="C7951" s="48">
        <f t="shared" si="374"/>
        <v>8</v>
      </c>
      <c r="D7951" s="48">
        <f t="shared" si="375"/>
        <v>2011</v>
      </c>
      <c r="E7951" s="48">
        <f t="shared" si="376"/>
        <v>24260.168665000001</v>
      </c>
      <c r="F7951" s="49"/>
    </row>
    <row r="7952" spans="1:6">
      <c r="A7952" s="49">
        <v>40763</v>
      </c>
      <c r="B7952" s="48">
        <v>11121.57</v>
      </c>
      <c r="C7952" s="48">
        <f t="shared" si="374"/>
        <v>8</v>
      </c>
      <c r="D7952" s="48">
        <f t="shared" si="375"/>
        <v>2011</v>
      </c>
      <c r="E7952" s="48">
        <f t="shared" si="376"/>
        <v>22059.634095000001</v>
      </c>
      <c r="F7952" s="49"/>
    </row>
    <row r="7953" spans="1:6">
      <c r="A7953" s="49">
        <v>40764</v>
      </c>
      <c r="B7953" s="48">
        <v>11152.84</v>
      </c>
      <c r="C7953" s="48">
        <f t="shared" si="374"/>
        <v>8</v>
      </c>
      <c r="D7953" s="48">
        <f t="shared" si="375"/>
        <v>2011</v>
      </c>
      <c r="E7953" s="48">
        <f t="shared" si="376"/>
        <v>22121.65814</v>
      </c>
      <c r="F7953" s="49"/>
    </row>
    <row r="7954" spans="1:6">
      <c r="A7954" s="49">
        <v>40765</v>
      </c>
      <c r="B7954" s="48">
        <v>9991.18</v>
      </c>
      <c r="C7954" s="48">
        <f t="shared" si="374"/>
        <v>8</v>
      </c>
      <c r="D7954" s="48">
        <f t="shared" si="375"/>
        <v>2011</v>
      </c>
      <c r="E7954" s="48">
        <f t="shared" si="376"/>
        <v>19817.505530000002</v>
      </c>
      <c r="F7954" s="49"/>
    </row>
    <row r="7955" spans="1:6">
      <c r="A7955" s="49">
        <v>40766</v>
      </c>
      <c r="B7955" s="48">
        <v>9914.42</v>
      </c>
      <c r="C7955" s="48">
        <f t="shared" si="374"/>
        <v>8</v>
      </c>
      <c r="D7955" s="48">
        <f t="shared" si="375"/>
        <v>2011</v>
      </c>
      <c r="E7955" s="48">
        <f t="shared" si="376"/>
        <v>19665.252070000002</v>
      </c>
      <c r="F7955" s="49"/>
    </row>
    <row r="7956" spans="1:6">
      <c r="A7956" s="49">
        <v>40767</v>
      </c>
      <c r="B7956" s="48">
        <v>9333.15</v>
      </c>
      <c r="C7956" s="48">
        <f t="shared" si="374"/>
        <v>8</v>
      </c>
      <c r="D7956" s="48">
        <f t="shared" si="375"/>
        <v>2011</v>
      </c>
      <c r="E7956" s="48">
        <f t="shared" si="376"/>
        <v>18512.303025000001</v>
      </c>
      <c r="F7956" s="49"/>
    </row>
    <row r="7957" spans="1:6">
      <c r="A7957" s="49">
        <v>40768</v>
      </c>
      <c r="B7957" s="48">
        <v>9246.18</v>
      </c>
      <c r="C7957" s="48">
        <f t="shared" si="374"/>
        <v>8</v>
      </c>
      <c r="D7957" s="48">
        <f t="shared" si="375"/>
        <v>2011</v>
      </c>
      <c r="E7957" s="48">
        <f t="shared" si="376"/>
        <v>18339.798030000002</v>
      </c>
      <c r="F7957" s="49"/>
    </row>
    <row r="7958" spans="1:6">
      <c r="A7958" s="49">
        <v>40769</v>
      </c>
      <c r="B7958" s="48">
        <v>8855.49</v>
      </c>
      <c r="C7958" s="48">
        <f t="shared" si="374"/>
        <v>8</v>
      </c>
      <c r="D7958" s="48">
        <f t="shared" si="375"/>
        <v>2011</v>
      </c>
      <c r="E7958" s="48">
        <f t="shared" si="376"/>
        <v>17564.864415</v>
      </c>
      <c r="F7958" s="49"/>
    </row>
    <row r="7959" spans="1:6">
      <c r="A7959" s="49">
        <v>40770</v>
      </c>
      <c r="B7959" s="48">
        <v>8694.6299999999992</v>
      </c>
      <c r="C7959" s="48">
        <f t="shared" si="374"/>
        <v>8</v>
      </c>
      <c r="D7959" s="48">
        <f t="shared" si="375"/>
        <v>2011</v>
      </c>
      <c r="E7959" s="48">
        <f t="shared" si="376"/>
        <v>17245.798605</v>
      </c>
      <c r="F7959" s="49"/>
    </row>
    <row r="7960" spans="1:6">
      <c r="A7960" s="49">
        <v>40771</v>
      </c>
      <c r="B7960" s="48">
        <v>8404.5499999999993</v>
      </c>
      <c r="C7960" s="48">
        <f t="shared" si="374"/>
        <v>8</v>
      </c>
      <c r="D7960" s="48">
        <f t="shared" si="375"/>
        <v>2011</v>
      </c>
      <c r="E7960" s="48">
        <f t="shared" si="376"/>
        <v>16670.424924999999</v>
      </c>
      <c r="F7960" s="49"/>
    </row>
    <row r="7961" spans="1:6">
      <c r="A7961" s="49">
        <v>40772</v>
      </c>
      <c r="B7961" s="48">
        <v>8584.2199999999993</v>
      </c>
      <c r="C7961" s="48">
        <f t="shared" si="374"/>
        <v>8</v>
      </c>
      <c r="D7961" s="48">
        <f t="shared" si="375"/>
        <v>2011</v>
      </c>
      <c r="E7961" s="48">
        <f t="shared" si="376"/>
        <v>17026.800370000001</v>
      </c>
      <c r="F7961" s="49"/>
    </row>
    <row r="7962" spans="1:6">
      <c r="A7962" s="49">
        <v>40773</v>
      </c>
      <c r="B7962" s="48">
        <v>7988.01</v>
      </c>
      <c r="C7962" s="48">
        <f t="shared" si="374"/>
        <v>8</v>
      </c>
      <c r="D7962" s="48">
        <f t="shared" si="375"/>
        <v>2011</v>
      </c>
      <c r="E7962" s="48">
        <f t="shared" si="376"/>
        <v>15844.217835000001</v>
      </c>
      <c r="F7962" s="49"/>
    </row>
    <row r="7963" spans="1:6">
      <c r="A7963" s="49">
        <v>40774</v>
      </c>
      <c r="B7963" s="48">
        <v>7999.5</v>
      </c>
      <c r="C7963" s="48">
        <f t="shared" si="374"/>
        <v>8</v>
      </c>
      <c r="D7963" s="48">
        <f t="shared" si="375"/>
        <v>2011</v>
      </c>
      <c r="E7963" s="48">
        <f t="shared" si="376"/>
        <v>15867.008250000001</v>
      </c>
      <c r="F7963" s="49"/>
    </row>
    <row r="7964" spans="1:6">
      <c r="A7964" s="49">
        <v>40775</v>
      </c>
      <c r="B7964" s="48">
        <v>7674.04</v>
      </c>
      <c r="C7964" s="48">
        <f t="shared" si="374"/>
        <v>8</v>
      </c>
      <c r="D7964" s="48">
        <f t="shared" si="375"/>
        <v>2011</v>
      </c>
      <c r="E7964" s="48">
        <f t="shared" si="376"/>
        <v>15221.458340000001</v>
      </c>
      <c r="F7964" s="49"/>
    </row>
    <row r="7965" spans="1:6">
      <c r="A7965" s="49">
        <v>40776</v>
      </c>
      <c r="B7965" s="48">
        <v>7615.07</v>
      </c>
      <c r="C7965" s="48">
        <f t="shared" si="374"/>
        <v>8</v>
      </c>
      <c r="D7965" s="48">
        <f t="shared" si="375"/>
        <v>2011</v>
      </c>
      <c r="E7965" s="48">
        <f t="shared" si="376"/>
        <v>15104.491345</v>
      </c>
      <c r="F7965" s="49"/>
    </row>
    <row r="7966" spans="1:6">
      <c r="A7966" s="49">
        <v>40777</v>
      </c>
      <c r="B7966" s="48">
        <v>7293.2</v>
      </c>
      <c r="C7966" s="48">
        <f t="shared" si="374"/>
        <v>8</v>
      </c>
      <c r="D7966" s="48">
        <f t="shared" si="375"/>
        <v>2011</v>
      </c>
      <c r="E7966" s="48">
        <f t="shared" si="376"/>
        <v>14466.0622</v>
      </c>
      <c r="F7966" s="49"/>
    </row>
    <row r="7967" spans="1:6">
      <c r="A7967" s="49">
        <v>40778</v>
      </c>
      <c r="B7967" s="48">
        <v>7406.8</v>
      </c>
      <c r="C7967" s="48">
        <f t="shared" si="374"/>
        <v>8</v>
      </c>
      <c r="D7967" s="48">
        <f t="shared" si="375"/>
        <v>2011</v>
      </c>
      <c r="E7967" s="48">
        <f t="shared" si="376"/>
        <v>14691.3878</v>
      </c>
      <c r="F7967" s="49"/>
    </row>
    <row r="7968" spans="1:6">
      <c r="A7968" s="49">
        <v>40779</v>
      </c>
      <c r="B7968" s="48">
        <v>6879.87</v>
      </c>
      <c r="C7968" s="48">
        <f t="shared" si="374"/>
        <v>8</v>
      </c>
      <c r="D7968" s="48">
        <f t="shared" si="375"/>
        <v>2011</v>
      </c>
      <c r="E7968" s="48">
        <f t="shared" si="376"/>
        <v>13646.222145</v>
      </c>
      <c r="F7968" s="49"/>
    </row>
    <row r="7969" spans="1:6">
      <c r="A7969" s="49">
        <v>40780</v>
      </c>
      <c r="B7969" s="48">
        <v>7054.67</v>
      </c>
      <c r="C7969" s="48">
        <f t="shared" si="374"/>
        <v>8</v>
      </c>
      <c r="D7969" s="48">
        <f t="shared" si="375"/>
        <v>2011</v>
      </c>
      <c r="E7969" s="48">
        <f t="shared" si="376"/>
        <v>13992.937945</v>
      </c>
      <c r="F7969" s="49"/>
    </row>
    <row r="7970" spans="1:6">
      <c r="A7970" s="49">
        <v>40781</v>
      </c>
      <c r="B7970" s="48">
        <v>7213.59</v>
      </c>
      <c r="C7970" s="48">
        <f t="shared" si="374"/>
        <v>8</v>
      </c>
      <c r="D7970" s="48">
        <f t="shared" si="375"/>
        <v>2011</v>
      </c>
      <c r="E7970" s="48">
        <f t="shared" si="376"/>
        <v>14308.155765000001</v>
      </c>
      <c r="F7970" s="49"/>
    </row>
    <row r="7971" spans="1:6">
      <c r="A7971" s="49">
        <v>40782</v>
      </c>
      <c r="B7971" s="48">
        <v>7013.79</v>
      </c>
      <c r="C7971" s="48">
        <f t="shared" si="374"/>
        <v>8</v>
      </c>
      <c r="D7971" s="48">
        <f t="shared" si="375"/>
        <v>2011</v>
      </c>
      <c r="E7971" s="48">
        <f t="shared" si="376"/>
        <v>13911.852465</v>
      </c>
      <c r="F7971" s="49"/>
    </row>
    <row r="7972" spans="1:6">
      <c r="A7972" s="49">
        <v>40783</v>
      </c>
      <c r="B7972" s="48">
        <v>7288.17</v>
      </c>
      <c r="C7972" s="48">
        <f t="shared" si="374"/>
        <v>8</v>
      </c>
      <c r="D7972" s="48">
        <f t="shared" si="375"/>
        <v>2011</v>
      </c>
      <c r="E7972" s="48">
        <f t="shared" si="376"/>
        <v>14456.085195</v>
      </c>
      <c r="F7972" s="49"/>
    </row>
    <row r="7973" spans="1:6">
      <c r="A7973" s="49">
        <v>40784</v>
      </c>
      <c r="B7973" s="48">
        <v>7389.37</v>
      </c>
      <c r="C7973" s="48">
        <f t="shared" si="374"/>
        <v>8</v>
      </c>
      <c r="D7973" s="48">
        <f t="shared" si="375"/>
        <v>2011</v>
      </c>
      <c r="E7973" s="48">
        <f t="shared" si="376"/>
        <v>14656.815395</v>
      </c>
      <c r="F7973" s="49"/>
    </row>
    <row r="7974" spans="1:6">
      <c r="A7974" s="49">
        <v>40785</v>
      </c>
      <c r="B7974" s="48">
        <v>6834.69</v>
      </c>
      <c r="C7974" s="48">
        <f t="shared" si="374"/>
        <v>8</v>
      </c>
      <c r="D7974" s="48">
        <f t="shared" si="375"/>
        <v>2011</v>
      </c>
      <c r="E7974" s="48">
        <f t="shared" si="376"/>
        <v>13556.607614999999</v>
      </c>
      <c r="F7974" s="49"/>
    </row>
    <row r="7975" spans="1:6">
      <c r="A7975" s="49">
        <v>40786</v>
      </c>
      <c r="B7975" s="48">
        <v>6838.46</v>
      </c>
      <c r="C7975" s="48">
        <f t="shared" si="374"/>
        <v>8</v>
      </c>
      <c r="D7975" s="48">
        <f t="shared" si="375"/>
        <v>2011</v>
      </c>
      <c r="E7975" s="48">
        <f t="shared" si="376"/>
        <v>13564.08541</v>
      </c>
      <c r="F7975" s="49"/>
    </row>
    <row r="7976" spans="1:6">
      <c r="A7976" s="49">
        <v>40787</v>
      </c>
      <c r="B7976" s="48">
        <v>6400.71</v>
      </c>
      <c r="C7976" s="48">
        <f t="shared" si="374"/>
        <v>9</v>
      </c>
      <c r="D7976" s="48">
        <f t="shared" si="375"/>
        <v>2011</v>
      </c>
      <c r="E7976" s="48">
        <f t="shared" si="376"/>
        <v>12695.808285000001</v>
      </c>
      <c r="F7976" s="49"/>
    </row>
    <row r="7977" spans="1:6">
      <c r="A7977" s="49">
        <v>40788</v>
      </c>
      <c r="B7977" s="48">
        <v>6706.54</v>
      </c>
      <c r="C7977" s="48">
        <f t="shared" si="374"/>
        <v>9</v>
      </c>
      <c r="D7977" s="48">
        <f t="shared" si="375"/>
        <v>2011</v>
      </c>
      <c r="E7977" s="48">
        <f t="shared" si="376"/>
        <v>13302.42209</v>
      </c>
      <c r="F7977" s="49"/>
    </row>
    <row r="7978" spans="1:6">
      <c r="A7978" s="49">
        <v>40789</v>
      </c>
      <c r="B7978" s="48">
        <v>6351.91</v>
      </c>
      <c r="C7978" s="48">
        <f t="shared" si="374"/>
        <v>9</v>
      </c>
      <c r="D7978" s="48">
        <f t="shared" si="375"/>
        <v>2011</v>
      </c>
      <c r="E7978" s="48">
        <f t="shared" si="376"/>
        <v>12599.013484999999</v>
      </c>
      <c r="F7978" s="49"/>
    </row>
    <row r="7979" spans="1:6">
      <c r="A7979" s="49">
        <v>40790</v>
      </c>
      <c r="B7979" s="48">
        <v>6127.02</v>
      </c>
      <c r="C7979" s="48">
        <f t="shared" si="374"/>
        <v>9</v>
      </c>
      <c r="D7979" s="48">
        <f t="shared" si="375"/>
        <v>2011</v>
      </c>
      <c r="E7979" s="48">
        <f t="shared" si="376"/>
        <v>12152.944170000001</v>
      </c>
      <c r="F7979" s="49"/>
    </row>
    <row r="7980" spans="1:6">
      <c r="A7980" s="49">
        <v>40791</v>
      </c>
      <c r="B7980" s="48">
        <v>6348.12</v>
      </c>
      <c r="C7980" s="48">
        <f t="shared" si="374"/>
        <v>9</v>
      </c>
      <c r="D7980" s="48">
        <f t="shared" si="375"/>
        <v>2011</v>
      </c>
      <c r="E7980" s="48">
        <f t="shared" si="376"/>
        <v>12591.49602</v>
      </c>
      <c r="F7980" s="49"/>
    </row>
    <row r="7981" spans="1:6">
      <c r="A7981" s="49">
        <v>40792</v>
      </c>
      <c r="B7981" s="48">
        <v>5949.35</v>
      </c>
      <c r="C7981" s="48">
        <f t="shared" si="374"/>
        <v>9</v>
      </c>
      <c r="D7981" s="48">
        <f t="shared" si="375"/>
        <v>2011</v>
      </c>
      <c r="E7981" s="48">
        <f t="shared" si="376"/>
        <v>11800.535725000002</v>
      </c>
      <c r="F7981" s="49"/>
    </row>
    <row r="7982" spans="1:6">
      <c r="A7982" s="49">
        <v>40793</v>
      </c>
      <c r="B7982" s="48">
        <v>6021.68</v>
      </c>
      <c r="C7982" s="48">
        <f t="shared" si="374"/>
        <v>9</v>
      </c>
      <c r="D7982" s="48">
        <f t="shared" si="375"/>
        <v>2011</v>
      </c>
      <c r="E7982" s="48">
        <f t="shared" si="376"/>
        <v>11944.002280000001</v>
      </c>
      <c r="F7982" s="49"/>
    </row>
    <row r="7983" spans="1:6">
      <c r="A7983" s="49">
        <v>40794</v>
      </c>
      <c r="B7983" s="48">
        <v>5871.83</v>
      </c>
      <c r="C7983" s="48">
        <f t="shared" si="374"/>
        <v>9</v>
      </c>
      <c r="D7983" s="48">
        <f t="shared" si="375"/>
        <v>2011</v>
      </c>
      <c r="E7983" s="48">
        <f t="shared" si="376"/>
        <v>11646.774805000001</v>
      </c>
      <c r="F7983" s="49"/>
    </row>
    <row r="7984" spans="1:6">
      <c r="A7984" s="49">
        <v>40795</v>
      </c>
      <c r="B7984" s="48">
        <v>6170.62</v>
      </c>
      <c r="C7984" s="48">
        <f t="shared" si="374"/>
        <v>9</v>
      </c>
      <c r="D7984" s="48">
        <f t="shared" si="375"/>
        <v>2011</v>
      </c>
      <c r="E7984" s="48">
        <f t="shared" si="376"/>
        <v>12239.42477</v>
      </c>
      <c r="F7984" s="49"/>
    </row>
    <row r="7985" spans="1:6">
      <c r="A7985" s="49">
        <v>40796</v>
      </c>
      <c r="B7985" s="48">
        <v>5770.8</v>
      </c>
      <c r="C7985" s="48">
        <f t="shared" si="374"/>
        <v>9</v>
      </c>
      <c r="D7985" s="48">
        <f t="shared" si="375"/>
        <v>2011</v>
      </c>
      <c r="E7985" s="48">
        <f t="shared" si="376"/>
        <v>11446.381800000001</v>
      </c>
      <c r="F7985" s="49"/>
    </row>
    <row r="7986" spans="1:6">
      <c r="A7986" s="49">
        <v>40797</v>
      </c>
      <c r="B7986" s="48">
        <v>5822.46</v>
      </c>
      <c r="C7986" s="48">
        <f t="shared" si="374"/>
        <v>9</v>
      </c>
      <c r="D7986" s="48">
        <f t="shared" si="375"/>
        <v>2011</v>
      </c>
      <c r="E7986" s="48">
        <f t="shared" si="376"/>
        <v>11548.849410000001</v>
      </c>
      <c r="F7986" s="49"/>
    </row>
    <row r="7987" spans="1:6">
      <c r="A7987" s="49">
        <v>40798</v>
      </c>
      <c r="B7987" s="48">
        <v>6006.94</v>
      </c>
      <c r="C7987" s="48">
        <f t="shared" si="374"/>
        <v>9</v>
      </c>
      <c r="D7987" s="48">
        <f t="shared" si="375"/>
        <v>2011</v>
      </c>
      <c r="E7987" s="48">
        <f t="shared" si="376"/>
        <v>11914.76549</v>
      </c>
      <c r="F7987" s="49"/>
    </row>
    <row r="7988" spans="1:6">
      <c r="A7988" s="49">
        <v>40799</v>
      </c>
      <c r="B7988" s="48">
        <v>6166.08</v>
      </c>
      <c r="C7988" s="48">
        <f t="shared" si="374"/>
        <v>9</v>
      </c>
      <c r="D7988" s="48">
        <f t="shared" si="375"/>
        <v>2011</v>
      </c>
      <c r="E7988" s="48">
        <f t="shared" si="376"/>
        <v>12230.419680000001</v>
      </c>
      <c r="F7988" s="49"/>
    </row>
    <row r="7989" spans="1:6">
      <c r="A7989" s="49">
        <v>40800</v>
      </c>
      <c r="B7989" s="48">
        <v>5942.77</v>
      </c>
      <c r="C7989" s="48">
        <f t="shared" si="374"/>
        <v>9</v>
      </c>
      <c r="D7989" s="48">
        <f t="shared" si="375"/>
        <v>2011</v>
      </c>
      <c r="E7989" s="48">
        <f t="shared" si="376"/>
        <v>11787.484295</v>
      </c>
      <c r="F7989" s="49"/>
    </row>
    <row r="7990" spans="1:6">
      <c r="A7990" s="49">
        <v>40801</v>
      </c>
      <c r="B7990" s="48">
        <v>6001.08</v>
      </c>
      <c r="C7990" s="48">
        <f t="shared" si="374"/>
        <v>9</v>
      </c>
      <c r="D7990" s="48">
        <f t="shared" si="375"/>
        <v>2011</v>
      </c>
      <c r="E7990" s="48">
        <f t="shared" si="376"/>
        <v>11903.142180000001</v>
      </c>
      <c r="F7990" s="49"/>
    </row>
    <row r="7991" spans="1:6">
      <c r="A7991" s="49">
        <v>40802</v>
      </c>
      <c r="B7991" s="48">
        <v>6172.45</v>
      </c>
      <c r="C7991" s="48">
        <f t="shared" si="374"/>
        <v>9</v>
      </c>
      <c r="D7991" s="48">
        <f t="shared" si="375"/>
        <v>2011</v>
      </c>
      <c r="E7991" s="48">
        <f t="shared" si="376"/>
        <v>12243.054575</v>
      </c>
      <c r="F7991" s="49"/>
    </row>
    <row r="7992" spans="1:6">
      <c r="A7992" s="49">
        <v>40803</v>
      </c>
      <c r="B7992" s="48">
        <v>6201.86</v>
      </c>
      <c r="C7992" s="48">
        <f t="shared" si="374"/>
        <v>9</v>
      </c>
      <c r="D7992" s="48">
        <f t="shared" si="375"/>
        <v>2011</v>
      </c>
      <c r="E7992" s="48">
        <f t="shared" si="376"/>
        <v>12301.38931</v>
      </c>
      <c r="F7992" s="49"/>
    </row>
    <row r="7993" spans="1:6">
      <c r="A7993" s="49">
        <v>40804</v>
      </c>
      <c r="B7993" s="48">
        <v>5600.28</v>
      </c>
      <c r="C7993" s="48">
        <f t="shared" si="374"/>
        <v>9</v>
      </c>
      <c r="D7993" s="48">
        <f t="shared" si="375"/>
        <v>2011</v>
      </c>
      <c r="E7993" s="48">
        <f t="shared" si="376"/>
        <v>11108.15538</v>
      </c>
      <c r="F7993" s="49"/>
    </row>
    <row r="7994" spans="1:6">
      <c r="A7994" s="49">
        <v>40805</v>
      </c>
      <c r="B7994" s="48">
        <v>5466.36</v>
      </c>
      <c r="C7994" s="48">
        <f t="shared" si="374"/>
        <v>9</v>
      </c>
      <c r="D7994" s="48">
        <f t="shared" si="375"/>
        <v>2011</v>
      </c>
      <c r="E7994" s="48">
        <f t="shared" si="376"/>
        <v>10842.52506</v>
      </c>
      <c r="F7994" s="49"/>
    </row>
    <row r="7995" spans="1:6">
      <c r="A7995" s="49">
        <v>40806</v>
      </c>
      <c r="B7995" s="48">
        <v>5632.43</v>
      </c>
      <c r="C7995" s="48">
        <f t="shared" si="374"/>
        <v>9</v>
      </c>
      <c r="D7995" s="48">
        <f t="shared" si="375"/>
        <v>2011</v>
      </c>
      <c r="E7995" s="48">
        <f t="shared" si="376"/>
        <v>11171.924905000002</v>
      </c>
      <c r="F7995" s="49"/>
    </row>
    <row r="7996" spans="1:6">
      <c r="A7996" s="49">
        <v>40807</v>
      </c>
      <c r="B7996" s="48">
        <v>5520.81</v>
      </c>
      <c r="C7996" s="48">
        <f t="shared" si="374"/>
        <v>9</v>
      </c>
      <c r="D7996" s="48">
        <f t="shared" si="375"/>
        <v>2011</v>
      </c>
      <c r="E7996" s="48">
        <f t="shared" si="376"/>
        <v>10950.526635</v>
      </c>
      <c r="F7996" s="49"/>
    </row>
    <row r="7997" spans="1:6">
      <c r="A7997" s="49">
        <v>40808</v>
      </c>
      <c r="B7997" s="48">
        <v>5450.29</v>
      </c>
      <c r="C7997" s="48">
        <f t="shared" si="374"/>
        <v>9</v>
      </c>
      <c r="D7997" s="48">
        <f t="shared" si="375"/>
        <v>2011</v>
      </c>
      <c r="E7997" s="48">
        <f t="shared" si="376"/>
        <v>10810.650215</v>
      </c>
      <c r="F7997" s="49"/>
    </row>
    <row r="7998" spans="1:6">
      <c r="A7998" s="49">
        <v>40809</v>
      </c>
      <c r="B7998" s="48">
        <v>5390.42</v>
      </c>
      <c r="C7998" s="48">
        <f t="shared" si="374"/>
        <v>9</v>
      </c>
      <c r="D7998" s="48">
        <f t="shared" si="375"/>
        <v>2011</v>
      </c>
      <c r="E7998" s="48">
        <f t="shared" si="376"/>
        <v>10691.898070000001</v>
      </c>
      <c r="F7998" s="49"/>
    </row>
    <row r="7999" spans="1:6">
      <c r="A7999" s="49">
        <v>40810</v>
      </c>
      <c r="B7999" s="48">
        <v>5397.1</v>
      </c>
      <c r="C7999" s="48">
        <f t="shared" si="374"/>
        <v>9</v>
      </c>
      <c r="D7999" s="48">
        <f t="shared" si="375"/>
        <v>2011</v>
      </c>
      <c r="E7999" s="48">
        <f t="shared" si="376"/>
        <v>10705.147850000001</v>
      </c>
      <c r="F7999" s="49"/>
    </row>
    <row r="8000" spans="1:6">
      <c r="A8000" s="49">
        <v>40811</v>
      </c>
      <c r="B8000" s="48">
        <v>5666.73</v>
      </c>
      <c r="C8000" s="48">
        <f t="shared" si="374"/>
        <v>9</v>
      </c>
      <c r="D8000" s="48">
        <f t="shared" si="375"/>
        <v>2011</v>
      </c>
      <c r="E8000" s="48">
        <f t="shared" si="376"/>
        <v>11239.958955</v>
      </c>
      <c r="F8000" s="49"/>
    </row>
    <row r="8001" spans="1:6">
      <c r="A8001" s="49">
        <v>40812</v>
      </c>
      <c r="B8001" s="48">
        <v>5359.82</v>
      </c>
      <c r="C8001" s="48">
        <f t="shared" si="374"/>
        <v>9</v>
      </c>
      <c r="D8001" s="48">
        <f t="shared" si="375"/>
        <v>2011</v>
      </c>
      <c r="E8001" s="48">
        <f t="shared" si="376"/>
        <v>10631.20297</v>
      </c>
      <c r="F8001" s="49"/>
    </row>
    <row r="8002" spans="1:6">
      <c r="A8002" s="49">
        <v>40813</v>
      </c>
      <c r="B8002" s="48">
        <v>5316.48</v>
      </c>
      <c r="C8002" s="48">
        <f t="shared" si="374"/>
        <v>9</v>
      </c>
      <c r="D8002" s="48">
        <f t="shared" si="375"/>
        <v>2011</v>
      </c>
      <c r="E8002" s="48">
        <f t="shared" si="376"/>
        <v>10545.238079999999</v>
      </c>
      <c r="F8002" s="49"/>
    </row>
    <row r="8003" spans="1:6">
      <c r="A8003" s="49">
        <v>40814</v>
      </c>
      <c r="B8003" s="48">
        <v>5502.37</v>
      </c>
      <c r="C8003" s="48">
        <f t="shared" ref="C8003:C8066" si="377">MONTH(A8003)</f>
        <v>9</v>
      </c>
      <c r="D8003" s="48">
        <f t="shared" ref="D8003:D8066" si="378">IF(C8003&gt;9,YEAR(A8003)+1,YEAR(A8003))</f>
        <v>2011</v>
      </c>
      <c r="E8003" s="48">
        <f t="shared" ref="E8003:E8066" si="379">B8003*1.9835</f>
        <v>10913.950895</v>
      </c>
      <c r="F8003" s="49"/>
    </row>
    <row r="8004" spans="1:6">
      <c r="A8004" s="49">
        <v>40815</v>
      </c>
      <c r="B8004" s="48">
        <v>5216.8500000000004</v>
      </c>
      <c r="C8004" s="48">
        <f t="shared" si="377"/>
        <v>9</v>
      </c>
      <c r="D8004" s="48">
        <f t="shared" si="378"/>
        <v>2011</v>
      </c>
      <c r="E8004" s="48">
        <f t="shared" si="379"/>
        <v>10347.621975000002</v>
      </c>
      <c r="F8004" s="49"/>
    </row>
    <row r="8005" spans="1:6">
      <c r="A8005" s="49">
        <v>40816</v>
      </c>
      <c r="B8005" s="48">
        <v>4969.2</v>
      </c>
      <c r="C8005" s="48">
        <f t="shared" si="377"/>
        <v>9</v>
      </c>
      <c r="D8005" s="48">
        <f t="shared" si="378"/>
        <v>2011</v>
      </c>
      <c r="E8005" s="48">
        <f t="shared" si="379"/>
        <v>9856.4081999999999</v>
      </c>
      <c r="F8005" s="49"/>
    </row>
    <row r="8006" spans="1:6">
      <c r="A8006" s="49">
        <v>40817</v>
      </c>
      <c r="B8006" s="48">
        <v>4861.95</v>
      </c>
      <c r="C8006" s="48">
        <f t="shared" si="377"/>
        <v>10</v>
      </c>
      <c r="D8006" s="48">
        <f t="shared" si="378"/>
        <v>2012</v>
      </c>
      <c r="E8006" s="48">
        <f t="shared" si="379"/>
        <v>9643.6778250000007</v>
      </c>
      <c r="F8006" s="49"/>
    </row>
    <row r="8007" spans="1:6">
      <c r="A8007" s="49">
        <v>40818</v>
      </c>
      <c r="B8007" s="48">
        <v>5089.6099999999997</v>
      </c>
      <c r="C8007" s="48">
        <f t="shared" si="377"/>
        <v>10</v>
      </c>
      <c r="D8007" s="48">
        <f t="shared" si="378"/>
        <v>2012</v>
      </c>
      <c r="E8007" s="48">
        <f t="shared" si="379"/>
        <v>10095.241435</v>
      </c>
      <c r="F8007" s="49"/>
    </row>
    <row r="8008" spans="1:6">
      <c r="A8008" s="49">
        <v>40819</v>
      </c>
      <c r="B8008" s="48">
        <v>5101.96</v>
      </c>
      <c r="C8008" s="48">
        <f t="shared" si="377"/>
        <v>10</v>
      </c>
      <c r="D8008" s="48">
        <f t="shared" si="378"/>
        <v>2012</v>
      </c>
      <c r="E8008" s="48">
        <f t="shared" si="379"/>
        <v>10119.737660000001</v>
      </c>
      <c r="F8008" s="49"/>
    </row>
    <row r="8009" spans="1:6">
      <c r="A8009" s="49">
        <v>40820</v>
      </c>
      <c r="B8009" s="48">
        <v>4954.59</v>
      </c>
      <c r="C8009" s="48">
        <f t="shared" si="377"/>
        <v>10</v>
      </c>
      <c r="D8009" s="48">
        <f t="shared" si="378"/>
        <v>2012</v>
      </c>
      <c r="E8009" s="48">
        <f t="shared" si="379"/>
        <v>9827.4292650000007</v>
      </c>
      <c r="F8009" s="49"/>
    </row>
    <row r="8010" spans="1:6">
      <c r="A8010" s="49">
        <v>40821</v>
      </c>
      <c r="B8010" s="48">
        <v>5396.82</v>
      </c>
      <c r="C8010" s="48">
        <f t="shared" si="377"/>
        <v>10</v>
      </c>
      <c r="D8010" s="48">
        <f t="shared" si="378"/>
        <v>2012</v>
      </c>
      <c r="E8010" s="48">
        <f t="shared" si="379"/>
        <v>10704.59247</v>
      </c>
      <c r="F8010" s="49"/>
    </row>
    <row r="8011" spans="1:6">
      <c r="A8011" s="49">
        <v>40822</v>
      </c>
      <c r="B8011" s="48">
        <v>6195.76</v>
      </c>
      <c r="C8011" s="48">
        <f t="shared" si="377"/>
        <v>10</v>
      </c>
      <c r="D8011" s="48">
        <f t="shared" si="378"/>
        <v>2012</v>
      </c>
      <c r="E8011" s="48">
        <f t="shared" si="379"/>
        <v>12289.28996</v>
      </c>
      <c r="F8011" s="49"/>
    </row>
    <row r="8012" spans="1:6">
      <c r="A8012" s="49">
        <v>40823</v>
      </c>
      <c r="B8012" s="48">
        <v>6483.57</v>
      </c>
      <c r="C8012" s="48">
        <f t="shared" si="377"/>
        <v>10</v>
      </c>
      <c r="D8012" s="48">
        <f t="shared" si="378"/>
        <v>2012</v>
      </c>
      <c r="E8012" s="48">
        <f t="shared" si="379"/>
        <v>12860.161094999999</v>
      </c>
      <c r="F8012" s="49"/>
    </row>
    <row r="8013" spans="1:6">
      <c r="A8013" s="49">
        <v>40824</v>
      </c>
      <c r="B8013" s="48">
        <v>5909.55</v>
      </c>
      <c r="C8013" s="48">
        <f t="shared" si="377"/>
        <v>10</v>
      </c>
      <c r="D8013" s="48">
        <f t="shared" si="378"/>
        <v>2012</v>
      </c>
      <c r="E8013" s="48">
        <f t="shared" si="379"/>
        <v>11721.592425000001</v>
      </c>
      <c r="F8013" s="49"/>
    </row>
    <row r="8014" spans="1:6">
      <c r="A8014" s="49">
        <v>40825</v>
      </c>
      <c r="B8014" s="48">
        <v>5483.42</v>
      </c>
      <c r="C8014" s="48">
        <f t="shared" si="377"/>
        <v>10</v>
      </c>
      <c r="D8014" s="48">
        <f t="shared" si="378"/>
        <v>2012</v>
      </c>
      <c r="E8014" s="48">
        <f t="shared" si="379"/>
        <v>10876.36357</v>
      </c>
      <c r="F8014" s="49"/>
    </row>
    <row r="8015" spans="1:6">
      <c r="A8015" s="49">
        <v>40826</v>
      </c>
      <c r="B8015" s="48">
        <v>5542.48</v>
      </c>
      <c r="C8015" s="48">
        <f t="shared" si="377"/>
        <v>10</v>
      </c>
      <c r="D8015" s="48">
        <f t="shared" si="378"/>
        <v>2012</v>
      </c>
      <c r="E8015" s="48">
        <f t="shared" si="379"/>
        <v>10993.50908</v>
      </c>
      <c r="F8015" s="49"/>
    </row>
    <row r="8016" spans="1:6">
      <c r="A8016" s="49">
        <v>40827</v>
      </c>
      <c r="B8016" s="48">
        <v>6113.13</v>
      </c>
      <c r="C8016" s="48">
        <f t="shared" si="377"/>
        <v>10</v>
      </c>
      <c r="D8016" s="48">
        <f t="shared" si="378"/>
        <v>2012</v>
      </c>
      <c r="E8016" s="48">
        <f t="shared" si="379"/>
        <v>12125.393355</v>
      </c>
      <c r="F8016" s="49"/>
    </row>
    <row r="8017" spans="1:6">
      <c r="A8017" s="49">
        <v>40828</v>
      </c>
      <c r="B8017" s="48">
        <v>6574.62</v>
      </c>
      <c r="C8017" s="48">
        <f t="shared" si="377"/>
        <v>10</v>
      </c>
      <c r="D8017" s="48">
        <f t="shared" si="378"/>
        <v>2012</v>
      </c>
      <c r="E8017" s="48">
        <f t="shared" si="379"/>
        <v>13040.75877</v>
      </c>
      <c r="F8017" s="49"/>
    </row>
    <row r="8018" spans="1:6">
      <c r="A8018" s="49">
        <v>40829</v>
      </c>
      <c r="B8018" s="48">
        <v>5237.17</v>
      </c>
      <c r="C8018" s="48">
        <f t="shared" si="377"/>
        <v>10</v>
      </c>
      <c r="D8018" s="48">
        <f t="shared" si="378"/>
        <v>2012</v>
      </c>
      <c r="E8018" s="48">
        <f t="shared" si="379"/>
        <v>10387.926695</v>
      </c>
      <c r="F8018" s="49"/>
    </row>
    <row r="8019" spans="1:6">
      <c r="A8019" s="49">
        <v>40830</v>
      </c>
      <c r="B8019" s="48">
        <v>5290.27</v>
      </c>
      <c r="C8019" s="48">
        <f t="shared" si="377"/>
        <v>10</v>
      </c>
      <c r="D8019" s="48">
        <f t="shared" si="378"/>
        <v>2012</v>
      </c>
      <c r="E8019" s="48">
        <f t="shared" si="379"/>
        <v>10493.250545000001</v>
      </c>
      <c r="F8019" s="49"/>
    </row>
    <row r="8020" spans="1:6">
      <c r="A8020" s="49">
        <v>40831</v>
      </c>
      <c r="B8020" s="48">
        <v>4922.5600000000004</v>
      </c>
      <c r="C8020" s="48">
        <f t="shared" si="377"/>
        <v>10</v>
      </c>
      <c r="D8020" s="48">
        <f t="shared" si="378"/>
        <v>2012</v>
      </c>
      <c r="E8020" s="48">
        <f t="shared" si="379"/>
        <v>9763.8977600000017</v>
      </c>
      <c r="F8020" s="49"/>
    </row>
    <row r="8021" spans="1:6">
      <c r="A8021" s="49">
        <v>40832</v>
      </c>
      <c r="B8021" s="48">
        <v>5066.93</v>
      </c>
      <c r="C8021" s="48">
        <f t="shared" si="377"/>
        <v>10</v>
      </c>
      <c r="D8021" s="48">
        <f t="shared" si="378"/>
        <v>2012</v>
      </c>
      <c r="E8021" s="48">
        <f t="shared" si="379"/>
        <v>10050.255655000001</v>
      </c>
      <c r="F8021" s="49"/>
    </row>
    <row r="8022" spans="1:6">
      <c r="A8022" s="49">
        <v>40833</v>
      </c>
      <c r="B8022" s="48">
        <v>6419.38</v>
      </c>
      <c r="C8022" s="48">
        <f t="shared" si="377"/>
        <v>10</v>
      </c>
      <c r="D8022" s="48">
        <f t="shared" si="378"/>
        <v>2012</v>
      </c>
      <c r="E8022" s="48">
        <f t="shared" si="379"/>
        <v>12732.84023</v>
      </c>
      <c r="F8022" s="49"/>
    </row>
    <row r="8023" spans="1:6">
      <c r="A8023" s="49">
        <v>40834</v>
      </c>
      <c r="B8023" s="48">
        <v>5624.15</v>
      </c>
      <c r="C8023" s="48">
        <f t="shared" si="377"/>
        <v>10</v>
      </c>
      <c r="D8023" s="48">
        <f t="shared" si="378"/>
        <v>2012</v>
      </c>
      <c r="E8023" s="48">
        <f t="shared" si="379"/>
        <v>11155.501525</v>
      </c>
      <c r="F8023" s="49"/>
    </row>
    <row r="8024" spans="1:6">
      <c r="A8024" s="49">
        <v>40835</v>
      </c>
      <c r="B8024" s="48">
        <v>5046.84</v>
      </c>
      <c r="C8024" s="48">
        <f t="shared" si="377"/>
        <v>10</v>
      </c>
      <c r="D8024" s="48">
        <f t="shared" si="378"/>
        <v>2012</v>
      </c>
      <c r="E8024" s="48">
        <f t="shared" si="379"/>
        <v>10010.407140000001</v>
      </c>
      <c r="F8024" s="49"/>
    </row>
    <row r="8025" spans="1:6">
      <c r="A8025" s="49">
        <v>40836</v>
      </c>
      <c r="B8025" s="48">
        <v>5062.8</v>
      </c>
      <c r="C8025" s="48">
        <f t="shared" si="377"/>
        <v>10</v>
      </c>
      <c r="D8025" s="48">
        <f t="shared" si="378"/>
        <v>2012</v>
      </c>
      <c r="E8025" s="48">
        <f t="shared" si="379"/>
        <v>10042.0638</v>
      </c>
      <c r="F8025" s="49"/>
    </row>
    <row r="8026" spans="1:6">
      <c r="A8026" s="49">
        <v>40837</v>
      </c>
      <c r="B8026" s="48">
        <v>4959.66</v>
      </c>
      <c r="C8026" s="48">
        <f t="shared" si="377"/>
        <v>10</v>
      </c>
      <c r="D8026" s="48">
        <f t="shared" si="378"/>
        <v>2012</v>
      </c>
      <c r="E8026" s="48">
        <f t="shared" si="379"/>
        <v>9837.4856099999997</v>
      </c>
      <c r="F8026" s="49"/>
    </row>
    <row r="8027" spans="1:6">
      <c r="A8027" s="49">
        <v>40838</v>
      </c>
      <c r="B8027" s="48">
        <v>5010.37</v>
      </c>
      <c r="C8027" s="48">
        <f t="shared" si="377"/>
        <v>10</v>
      </c>
      <c r="D8027" s="48">
        <f t="shared" si="378"/>
        <v>2012</v>
      </c>
      <c r="E8027" s="48">
        <f t="shared" si="379"/>
        <v>9938.0688950000003</v>
      </c>
      <c r="F8027" s="49"/>
    </row>
    <row r="8028" spans="1:6">
      <c r="A8028" s="49">
        <v>40839</v>
      </c>
      <c r="B8028" s="48">
        <v>4809.6099999999997</v>
      </c>
      <c r="C8028" s="48">
        <f t="shared" si="377"/>
        <v>10</v>
      </c>
      <c r="D8028" s="48">
        <f t="shared" si="378"/>
        <v>2012</v>
      </c>
      <c r="E8028" s="48">
        <f t="shared" si="379"/>
        <v>9539.8614349999989</v>
      </c>
      <c r="F8028" s="49"/>
    </row>
    <row r="8029" spans="1:6">
      <c r="A8029" s="49">
        <v>40840</v>
      </c>
      <c r="B8029" s="48">
        <v>4659.18</v>
      </c>
      <c r="C8029" s="48">
        <f t="shared" si="377"/>
        <v>10</v>
      </c>
      <c r="D8029" s="48">
        <f t="shared" si="378"/>
        <v>2012</v>
      </c>
      <c r="E8029" s="48">
        <f t="shared" si="379"/>
        <v>9241.4835300000013</v>
      </c>
      <c r="F8029" s="49"/>
    </row>
    <row r="8030" spans="1:6">
      <c r="A8030" s="49">
        <v>40841</v>
      </c>
      <c r="B8030" s="48">
        <v>4442.3999999999996</v>
      </c>
      <c r="C8030" s="48">
        <f t="shared" si="377"/>
        <v>10</v>
      </c>
      <c r="D8030" s="48">
        <f t="shared" si="378"/>
        <v>2012</v>
      </c>
      <c r="E8030" s="48">
        <f t="shared" si="379"/>
        <v>8811.500399999999</v>
      </c>
      <c r="F8030" s="49"/>
    </row>
    <row r="8031" spans="1:6">
      <c r="A8031" s="49">
        <v>40842</v>
      </c>
      <c r="B8031" s="48">
        <v>4650.57</v>
      </c>
      <c r="C8031" s="48">
        <f t="shared" si="377"/>
        <v>10</v>
      </c>
      <c r="D8031" s="48">
        <f t="shared" si="378"/>
        <v>2012</v>
      </c>
      <c r="E8031" s="48">
        <f t="shared" si="379"/>
        <v>9224.4055950000002</v>
      </c>
      <c r="F8031" s="49"/>
    </row>
    <row r="8032" spans="1:6">
      <c r="A8032" s="49">
        <v>40843</v>
      </c>
      <c r="B8032" s="48">
        <v>4617.42</v>
      </c>
      <c r="C8032" s="48">
        <f t="shared" si="377"/>
        <v>10</v>
      </c>
      <c r="D8032" s="48">
        <f t="shared" si="378"/>
        <v>2012</v>
      </c>
      <c r="E8032" s="48">
        <f t="shared" si="379"/>
        <v>9158.6525700000002</v>
      </c>
      <c r="F8032" s="49"/>
    </row>
    <row r="8033" spans="1:6">
      <c r="A8033" s="49">
        <v>40844</v>
      </c>
      <c r="B8033" s="48">
        <v>4330.5200000000004</v>
      </c>
      <c r="C8033" s="48">
        <f t="shared" si="377"/>
        <v>10</v>
      </c>
      <c r="D8033" s="48">
        <f t="shared" si="378"/>
        <v>2012</v>
      </c>
      <c r="E8033" s="48">
        <f t="shared" si="379"/>
        <v>8589.5864200000015</v>
      </c>
      <c r="F8033" s="49"/>
    </row>
    <row r="8034" spans="1:6">
      <c r="A8034" s="49">
        <v>40845</v>
      </c>
      <c r="B8034" s="48">
        <v>4353.7299999999996</v>
      </c>
      <c r="C8034" s="48">
        <f t="shared" si="377"/>
        <v>10</v>
      </c>
      <c r="D8034" s="48">
        <f t="shared" si="378"/>
        <v>2012</v>
      </c>
      <c r="E8034" s="48">
        <f t="shared" si="379"/>
        <v>8635.623454999999</v>
      </c>
      <c r="F8034" s="49"/>
    </row>
    <row r="8035" spans="1:6">
      <c r="A8035" s="49">
        <v>40846</v>
      </c>
      <c r="B8035" s="48">
        <v>4475.72</v>
      </c>
      <c r="C8035" s="48">
        <f t="shared" si="377"/>
        <v>10</v>
      </c>
      <c r="D8035" s="48">
        <f t="shared" si="378"/>
        <v>2012</v>
      </c>
      <c r="E8035" s="48">
        <f t="shared" si="379"/>
        <v>8877.5906200000009</v>
      </c>
      <c r="F8035" s="49"/>
    </row>
    <row r="8036" spans="1:6">
      <c r="A8036" s="49">
        <v>40847</v>
      </c>
      <c r="B8036" s="48">
        <v>4247.78</v>
      </c>
      <c r="C8036" s="48">
        <f t="shared" si="377"/>
        <v>10</v>
      </c>
      <c r="D8036" s="48">
        <f t="shared" si="378"/>
        <v>2012</v>
      </c>
      <c r="E8036" s="48">
        <f t="shared" si="379"/>
        <v>8425.47163</v>
      </c>
      <c r="F8036" s="49"/>
    </row>
    <row r="8037" spans="1:6">
      <c r="A8037" s="49">
        <v>40848</v>
      </c>
      <c r="B8037" s="48">
        <v>4708.51</v>
      </c>
      <c r="C8037" s="48">
        <f t="shared" si="377"/>
        <v>11</v>
      </c>
      <c r="D8037" s="48">
        <f t="shared" si="378"/>
        <v>2012</v>
      </c>
      <c r="E8037" s="48">
        <f t="shared" si="379"/>
        <v>9339.3295850000013</v>
      </c>
      <c r="F8037" s="49"/>
    </row>
    <row r="8038" spans="1:6">
      <c r="A8038" s="49">
        <v>40849</v>
      </c>
      <c r="B8038" s="48">
        <v>4108.4399999999996</v>
      </c>
      <c r="C8038" s="48">
        <f t="shared" si="377"/>
        <v>11</v>
      </c>
      <c r="D8038" s="48">
        <f t="shared" si="378"/>
        <v>2012</v>
      </c>
      <c r="E8038" s="48">
        <f t="shared" si="379"/>
        <v>8149.0907399999996</v>
      </c>
      <c r="F8038" s="49"/>
    </row>
    <row r="8039" spans="1:6">
      <c r="A8039" s="49">
        <v>40850</v>
      </c>
      <c r="B8039" s="48">
        <v>4078.79</v>
      </c>
      <c r="C8039" s="48">
        <f t="shared" si="377"/>
        <v>11</v>
      </c>
      <c r="D8039" s="48">
        <f t="shared" si="378"/>
        <v>2012</v>
      </c>
      <c r="E8039" s="48">
        <f t="shared" si="379"/>
        <v>8090.2799649999997</v>
      </c>
      <c r="F8039" s="49"/>
    </row>
    <row r="8040" spans="1:6">
      <c r="A8040" s="49">
        <v>40851</v>
      </c>
      <c r="B8040" s="48">
        <v>3984.02</v>
      </c>
      <c r="C8040" s="48">
        <f t="shared" si="377"/>
        <v>11</v>
      </c>
      <c r="D8040" s="48">
        <f t="shared" si="378"/>
        <v>2012</v>
      </c>
      <c r="E8040" s="48">
        <f t="shared" si="379"/>
        <v>7902.3036700000002</v>
      </c>
      <c r="F8040" s="49"/>
    </row>
    <row r="8041" spans="1:6">
      <c r="A8041" s="49">
        <v>40852</v>
      </c>
      <c r="B8041" s="48">
        <v>4629.88</v>
      </c>
      <c r="C8041" s="48">
        <f t="shared" si="377"/>
        <v>11</v>
      </c>
      <c r="D8041" s="48">
        <f t="shared" si="378"/>
        <v>2012</v>
      </c>
      <c r="E8041" s="48">
        <f t="shared" si="379"/>
        <v>9183.3669800000007</v>
      </c>
      <c r="F8041" s="49"/>
    </row>
    <row r="8042" spans="1:6">
      <c r="A8042" s="49">
        <v>40853</v>
      </c>
      <c r="B8042" s="48">
        <v>4204.7299999999996</v>
      </c>
      <c r="C8042" s="48">
        <f t="shared" si="377"/>
        <v>11</v>
      </c>
      <c r="D8042" s="48">
        <f t="shared" si="378"/>
        <v>2012</v>
      </c>
      <c r="E8042" s="48">
        <f t="shared" si="379"/>
        <v>8340.0819549999997</v>
      </c>
      <c r="F8042" s="49"/>
    </row>
    <row r="8043" spans="1:6">
      <c r="A8043" s="49">
        <v>40854</v>
      </c>
      <c r="B8043" s="48">
        <v>4267.24</v>
      </c>
      <c r="C8043" s="48">
        <f t="shared" si="377"/>
        <v>11</v>
      </c>
      <c r="D8043" s="48">
        <f t="shared" si="378"/>
        <v>2012</v>
      </c>
      <c r="E8043" s="48">
        <f t="shared" si="379"/>
        <v>8464.0705400000006</v>
      </c>
      <c r="F8043" s="49"/>
    </row>
    <row r="8044" spans="1:6">
      <c r="A8044" s="49">
        <v>40855</v>
      </c>
      <c r="B8044" s="48">
        <v>4332.2700000000004</v>
      </c>
      <c r="C8044" s="48">
        <f t="shared" si="377"/>
        <v>11</v>
      </c>
      <c r="D8044" s="48">
        <f t="shared" si="378"/>
        <v>2012</v>
      </c>
      <c r="E8044" s="48">
        <f t="shared" si="379"/>
        <v>8593.0575450000015</v>
      </c>
      <c r="F8044" s="49"/>
    </row>
    <row r="8045" spans="1:6">
      <c r="A8045" s="49">
        <v>40856</v>
      </c>
      <c r="B8045" s="48">
        <v>4242.34</v>
      </c>
      <c r="C8045" s="48">
        <f t="shared" si="377"/>
        <v>11</v>
      </c>
      <c r="D8045" s="48">
        <f t="shared" si="378"/>
        <v>2012</v>
      </c>
      <c r="E8045" s="48">
        <f t="shared" si="379"/>
        <v>8414.6813899999997</v>
      </c>
      <c r="F8045" s="49"/>
    </row>
    <row r="8046" spans="1:6">
      <c r="A8046" s="49">
        <v>40857</v>
      </c>
      <c r="B8046" s="48">
        <v>3868.87</v>
      </c>
      <c r="C8046" s="48">
        <f t="shared" si="377"/>
        <v>11</v>
      </c>
      <c r="D8046" s="48">
        <f t="shared" si="378"/>
        <v>2012</v>
      </c>
      <c r="E8046" s="48">
        <f t="shared" si="379"/>
        <v>7673.9036450000003</v>
      </c>
      <c r="F8046" s="49"/>
    </row>
    <row r="8047" spans="1:6">
      <c r="A8047" s="49">
        <v>40858</v>
      </c>
      <c r="B8047" s="48">
        <v>4117.04</v>
      </c>
      <c r="C8047" s="48">
        <f t="shared" si="377"/>
        <v>11</v>
      </c>
      <c r="D8047" s="48">
        <f t="shared" si="378"/>
        <v>2012</v>
      </c>
      <c r="E8047" s="48">
        <f t="shared" si="379"/>
        <v>8166.1488399999998</v>
      </c>
      <c r="F8047" s="49"/>
    </row>
    <row r="8048" spans="1:6">
      <c r="A8048" s="49">
        <v>40859</v>
      </c>
      <c r="B8048" s="48">
        <v>4390.47</v>
      </c>
      <c r="C8048" s="48">
        <f t="shared" si="377"/>
        <v>11</v>
      </c>
      <c r="D8048" s="48">
        <f t="shared" si="378"/>
        <v>2012</v>
      </c>
      <c r="E8048" s="48">
        <f t="shared" si="379"/>
        <v>8708.4972450000005</v>
      </c>
      <c r="F8048" s="49"/>
    </row>
    <row r="8049" spans="1:6">
      <c r="A8049" s="49">
        <v>40860</v>
      </c>
      <c r="B8049" s="48">
        <v>4963.63</v>
      </c>
      <c r="C8049" s="48">
        <f t="shared" si="377"/>
        <v>11</v>
      </c>
      <c r="D8049" s="48">
        <f t="shared" si="378"/>
        <v>2012</v>
      </c>
      <c r="E8049" s="48">
        <f t="shared" si="379"/>
        <v>9845.3601049999997</v>
      </c>
      <c r="F8049" s="49"/>
    </row>
    <row r="8050" spans="1:6">
      <c r="A8050" s="49">
        <v>40861</v>
      </c>
      <c r="B8050" s="48">
        <v>4624.95</v>
      </c>
      <c r="C8050" s="48">
        <f t="shared" si="377"/>
        <v>11</v>
      </c>
      <c r="D8050" s="48">
        <f t="shared" si="378"/>
        <v>2012</v>
      </c>
      <c r="E8050" s="48">
        <f t="shared" si="379"/>
        <v>9173.5883250000006</v>
      </c>
      <c r="F8050" s="49"/>
    </row>
    <row r="8051" spans="1:6">
      <c r="A8051" s="49">
        <v>40862</v>
      </c>
      <c r="B8051" s="48">
        <v>3859.1</v>
      </c>
      <c r="C8051" s="48">
        <f t="shared" si="377"/>
        <v>11</v>
      </c>
      <c r="D8051" s="48">
        <f t="shared" si="378"/>
        <v>2012</v>
      </c>
      <c r="E8051" s="48">
        <f t="shared" si="379"/>
        <v>7654.5248499999998</v>
      </c>
      <c r="F8051" s="49"/>
    </row>
    <row r="8052" spans="1:6">
      <c r="A8052" s="49">
        <v>40863</v>
      </c>
      <c r="B8052" s="48">
        <v>4142.05</v>
      </c>
      <c r="C8052" s="48">
        <f t="shared" si="377"/>
        <v>11</v>
      </c>
      <c r="D8052" s="48">
        <f t="shared" si="378"/>
        <v>2012</v>
      </c>
      <c r="E8052" s="48">
        <f t="shared" si="379"/>
        <v>8215.7561750000004</v>
      </c>
      <c r="F8052" s="49"/>
    </row>
    <row r="8053" spans="1:6">
      <c r="A8053" s="49">
        <v>40864</v>
      </c>
      <c r="B8053" s="48">
        <v>3553.84</v>
      </c>
      <c r="C8053" s="48">
        <f t="shared" si="377"/>
        <v>11</v>
      </c>
      <c r="D8053" s="48">
        <f t="shared" si="378"/>
        <v>2012</v>
      </c>
      <c r="E8053" s="48">
        <f t="shared" si="379"/>
        <v>7049.0416400000004</v>
      </c>
      <c r="F8053" s="49"/>
    </row>
    <row r="8054" spans="1:6">
      <c r="A8054" s="49">
        <v>40865</v>
      </c>
      <c r="B8054" s="48">
        <v>5466.27</v>
      </c>
      <c r="C8054" s="48">
        <f t="shared" si="377"/>
        <v>11</v>
      </c>
      <c r="D8054" s="48">
        <f t="shared" si="378"/>
        <v>2012</v>
      </c>
      <c r="E8054" s="48">
        <f t="shared" si="379"/>
        <v>10842.346545</v>
      </c>
      <c r="F8054" s="49"/>
    </row>
    <row r="8055" spans="1:6">
      <c r="A8055" s="49">
        <v>40866</v>
      </c>
      <c r="B8055" s="48">
        <v>5036.3100000000004</v>
      </c>
      <c r="C8055" s="48">
        <f t="shared" si="377"/>
        <v>11</v>
      </c>
      <c r="D8055" s="48">
        <f t="shared" si="378"/>
        <v>2012</v>
      </c>
      <c r="E8055" s="48">
        <f t="shared" si="379"/>
        <v>9989.5208850000017</v>
      </c>
      <c r="F8055" s="49"/>
    </row>
    <row r="8056" spans="1:6">
      <c r="A8056" s="49">
        <v>40867</v>
      </c>
      <c r="B8056" s="48">
        <v>4095.51</v>
      </c>
      <c r="C8056" s="48">
        <f t="shared" si="377"/>
        <v>11</v>
      </c>
      <c r="D8056" s="48">
        <f t="shared" si="378"/>
        <v>2012</v>
      </c>
      <c r="E8056" s="48">
        <f t="shared" si="379"/>
        <v>8123.444085000001</v>
      </c>
      <c r="F8056" s="49"/>
    </row>
    <row r="8057" spans="1:6">
      <c r="A8057" s="49">
        <v>40868</v>
      </c>
      <c r="B8057" s="48">
        <v>4344.0200000000004</v>
      </c>
      <c r="C8057" s="48">
        <f t="shared" si="377"/>
        <v>11</v>
      </c>
      <c r="D8057" s="48">
        <f t="shared" si="378"/>
        <v>2012</v>
      </c>
      <c r="E8057" s="48">
        <f t="shared" si="379"/>
        <v>8616.3636700000006</v>
      </c>
      <c r="F8057" s="49"/>
    </row>
    <row r="8058" spans="1:6">
      <c r="A8058" s="49">
        <v>40869</v>
      </c>
      <c r="B8058" s="48">
        <v>4313.88</v>
      </c>
      <c r="C8058" s="48">
        <f t="shared" si="377"/>
        <v>11</v>
      </c>
      <c r="D8058" s="48">
        <f t="shared" si="378"/>
        <v>2012</v>
      </c>
      <c r="E8058" s="48">
        <f t="shared" si="379"/>
        <v>8556.5809800000006</v>
      </c>
      <c r="F8058" s="49"/>
    </row>
    <row r="8059" spans="1:6">
      <c r="A8059" s="49">
        <v>40870</v>
      </c>
      <c r="B8059" s="48">
        <v>4337.1000000000004</v>
      </c>
      <c r="C8059" s="48">
        <f t="shared" si="377"/>
        <v>11</v>
      </c>
      <c r="D8059" s="48">
        <f t="shared" si="378"/>
        <v>2012</v>
      </c>
      <c r="E8059" s="48">
        <f t="shared" si="379"/>
        <v>8602.637850000001</v>
      </c>
      <c r="F8059" s="49"/>
    </row>
    <row r="8060" spans="1:6">
      <c r="A8060" s="49">
        <v>40871</v>
      </c>
      <c r="B8060" s="48">
        <v>4005.98</v>
      </c>
      <c r="C8060" s="48">
        <f t="shared" si="377"/>
        <v>11</v>
      </c>
      <c r="D8060" s="48">
        <f t="shared" si="378"/>
        <v>2012</v>
      </c>
      <c r="E8060" s="48">
        <f t="shared" si="379"/>
        <v>7945.8613300000006</v>
      </c>
      <c r="F8060" s="49"/>
    </row>
    <row r="8061" spans="1:6">
      <c r="A8061" s="49">
        <v>40872</v>
      </c>
      <c r="B8061" s="48">
        <v>4042.2</v>
      </c>
      <c r="C8061" s="48">
        <f t="shared" si="377"/>
        <v>11</v>
      </c>
      <c r="D8061" s="48">
        <f t="shared" si="378"/>
        <v>2012</v>
      </c>
      <c r="E8061" s="48">
        <f t="shared" si="379"/>
        <v>8017.7037</v>
      </c>
      <c r="F8061" s="49"/>
    </row>
    <row r="8062" spans="1:6">
      <c r="A8062" s="49">
        <v>40873</v>
      </c>
      <c r="B8062" s="48">
        <v>4536.0200000000004</v>
      </c>
      <c r="C8062" s="48">
        <f t="shared" si="377"/>
        <v>11</v>
      </c>
      <c r="D8062" s="48">
        <f t="shared" si="378"/>
        <v>2012</v>
      </c>
      <c r="E8062" s="48">
        <f t="shared" si="379"/>
        <v>8997.195670000001</v>
      </c>
      <c r="F8062" s="49"/>
    </row>
    <row r="8063" spans="1:6">
      <c r="A8063" s="49">
        <v>40874</v>
      </c>
      <c r="B8063" s="48">
        <v>3614.26</v>
      </c>
      <c r="C8063" s="48">
        <f t="shared" si="377"/>
        <v>11</v>
      </c>
      <c r="D8063" s="48">
        <f t="shared" si="378"/>
        <v>2012</v>
      </c>
      <c r="E8063" s="48">
        <f t="shared" si="379"/>
        <v>7168.8847100000003</v>
      </c>
      <c r="F8063" s="49"/>
    </row>
    <row r="8064" spans="1:6">
      <c r="A8064" s="49">
        <v>40875</v>
      </c>
      <c r="B8064" s="48">
        <v>3852.49</v>
      </c>
      <c r="C8064" s="48">
        <f t="shared" si="377"/>
        <v>11</v>
      </c>
      <c r="D8064" s="48">
        <f t="shared" si="378"/>
        <v>2012</v>
      </c>
      <c r="E8064" s="48">
        <f t="shared" si="379"/>
        <v>7641.4139150000001</v>
      </c>
      <c r="F8064" s="49"/>
    </row>
    <row r="8065" spans="1:6">
      <c r="A8065" s="49">
        <v>40876</v>
      </c>
      <c r="B8065" s="48">
        <v>4094.58</v>
      </c>
      <c r="C8065" s="48">
        <f t="shared" si="377"/>
        <v>11</v>
      </c>
      <c r="D8065" s="48">
        <f t="shared" si="378"/>
        <v>2012</v>
      </c>
      <c r="E8065" s="48">
        <f t="shared" si="379"/>
        <v>8121.5994300000002</v>
      </c>
      <c r="F8065" s="49"/>
    </row>
    <row r="8066" spans="1:6">
      <c r="A8066" s="49">
        <v>40877</v>
      </c>
      <c r="B8066" s="48">
        <v>3628.54</v>
      </c>
      <c r="C8066" s="48">
        <f t="shared" si="377"/>
        <v>11</v>
      </c>
      <c r="D8066" s="48">
        <f t="shared" si="378"/>
        <v>2012</v>
      </c>
      <c r="E8066" s="48">
        <f t="shared" si="379"/>
        <v>7197.2090900000003</v>
      </c>
      <c r="F8066" s="49"/>
    </row>
    <row r="8067" spans="1:6">
      <c r="A8067" s="49">
        <v>40878</v>
      </c>
      <c r="B8067" s="48">
        <v>4945.37</v>
      </c>
      <c r="C8067" s="48">
        <f t="shared" ref="C8067:C8130" si="380">MONTH(A8067)</f>
        <v>12</v>
      </c>
      <c r="D8067" s="48">
        <f t="shared" ref="D8067:D8130" si="381">IF(C8067&gt;9,YEAR(A8067)+1,YEAR(A8067))</f>
        <v>2012</v>
      </c>
      <c r="E8067" s="48">
        <f t="shared" ref="E8067:E8130" si="382">B8067*1.9835</f>
        <v>9809.1413950000006</v>
      </c>
      <c r="F8067" s="49"/>
    </row>
    <row r="8068" spans="1:6">
      <c r="A8068" s="49">
        <v>40879</v>
      </c>
      <c r="B8068" s="48">
        <v>3365.82</v>
      </c>
      <c r="C8068" s="48">
        <f t="shared" si="380"/>
        <v>12</v>
      </c>
      <c r="D8068" s="48">
        <f t="shared" si="381"/>
        <v>2012</v>
      </c>
      <c r="E8068" s="48">
        <f t="shared" si="382"/>
        <v>6676.1039700000001</v>
      </c>
      <c r="F8068" s="49"/>
    </row>
    <row r="8069" spans="1:6">
      <c r="A8069" s="49">
        <v>40880</v>
      </c>
      <c r="B8069" s="48">
        <v>3801.38</v>
      </c>
      <c r="C8069" s="48">
        <f t="shared" si="380"/>
        <v>12</v>
      </c>
      <c r="D8069" s="48">
        <f t="shared" si="381"/>
        <v>2012</v>
      </c>
      <c r="E8069" s="48">
        <f t="shared" si="382"/>
        <v>7540.0372300000008</v>
      </c>
      <c r="F8069" s="49"/>
    </row>
    <row r="8070" spans="1:6">
      <c r="A8070" s="49">
        <v>40881</v>
      </c>
      <c r="B8070" s="48">
        <v>3527.43</v>
      </c>
      <c r="C8070" s="48">
        <f t="shared" si="380"/>
        <v>12</v>
      </c>
      <c r="D8070" s="48">
        <f t="shared" si="381"/>
        <v>2012</v>
      </c>
      <c r="E8070" s="48">
        <f t="shared" si="382"/>
        <v>6996.6574049999999</v>
      </c>
      <c r="F8070" s="49"/>
    </row>
    <row r="8071" spans="1:6">
      <c r="A8071" s="49">
        <v>40882</v>
      </c>
      <c r="B8071" s="48">
        <v>3785.44</v>
      </c>
      <c r="C8071" s="48">
        <f t="shared" si="380"/>
        <v>12</v>
      </c>
      <c r="D8071" s="48">
        <f t="shared" si="381"/>
        <v>2012</v>
      </c>
      <c r="E8071" s="48">
        <f t="shared" si="382"/>
        <v>7508.4202400000004</v>
      </c>
      <c r="F8071" s="49"/>
    </row>
    <row r="8072" spans="1:6">
      <c r="A8072" s="49">
        <v>40883</v>
      </c>
      <c r="B8072" s="48">
        <v>3336.5</v>
      </c>
      <c r="C8072" s="48">
        <f t="shared" si="380"/>
        <v>12</v>
      </c>
      <c r="D8072" s="48">
        <f t="shared" si="381"/>
        <v>2012</v>
      </c>
      <c r="E8072" s="48">
        <f t="shared" si="382"/>
        <v>6617.9477500000003</v>
      </c>
      <c r="F8072" s="49"/>
    </row>
    <row r="8073" spans="1:6">
      <c r="A8073" s="49">
        <v>40884</v>
      </c>
      <c r="B8073" s="48">
        <v>3334.32</v>
      </c>
      <c r="C8073" s="48">
        <f t="shared" si="380"/>
        <v>12</v>
      </c>
      <c r="D8073" s="48">
        <f t="shared" si="381"/>
        <v>2012</v>
      </c>
      <c r="E8073" s="48">
        <f t="shared" si="382"/>
        <v>6613.6237200000005</v>
      </c>
      <c r="F8073" s="49"/>
    </row>
    <row r="8074" spans="1:6">
      <c r="A8074" s="49">
        <v>40885</v>
      </c>
      <c r="B8074" s="48">
        <v>3687.14</v>
      </c>
      <c r="C8074" s="48">
        <f t="shared" si="380"/>
        <v>12</v>
      </c>
      <c r="D8074" s="48">
        <f t="shared" si="381"/>
        <v>2012</v>
      </c>
      <c r="E8074" s="48">
        <f t="shared" si="382"/>
        <v>7313.4421899999998</v>
      </c>
      <c r="F8074" s="49"/>
    </row>
    <row r="8075" spans="1:6">
      <c r="A8075" s="49">
        <v>40886</v>
      </c>
      <c r="B8075" s="48">
        <v>3751.6</v>
      </c>
      <c r="C8075" s="48">
        <f t="shared" si="380"/>
        <v>12</v>
      </c>
      <c r="D8075" s="48">
        <f t="shared" si="381"/>
        <v>2012</v>
      </c>
      <c r="E8075" s="48">
        <f t="shared" si="382"/>
        <v>7441.2986000000001</v>
      </c>
      <c r="F8075" s="49"/>
    </row>
    <row r="8076" spans="1:6">
      <c r="A8076" s="49">
        <v>40887</v>
      </c>
      <c r="B8076" s="48">
        <v>3286.37</v>
      </c>
      <c r="C8076" s="48">
        <f t="shared" si="380"/>
        <v>12</v>
      </c>
      <c r="D8076" s="48">
        <f t="shared" si="381"/>
        <v>2012</v>
      </c>
      <c r="E8076" s="48">
        <f t="shared" si="382"/>
        <v>6518.5148950000003</v>
      </c>
      <c r="F8076" s="49"/>
    </row>
    <row r="8077" spans="1:6">
      <c r="A8077" s="49">
        <v>40888</v>
      </c>
      <c r="B8077" s="48">
        <v>3361.63</v>
      </c>
      <c r="C8077" s="48">
        <f t="shared" si="380"/>
        <v>12</v>
      </c>
      <c r="D8077" s="48">
        <f t="shared" si="381"/>
        <v>2012</v>
      </c>
      <c r="E8077" s="48">
        <f t="shared" si="382"/>
        <v>6667.7931050000007</v>
      </c>
      <c r="F8077" s="49"/>
    </row>
    <row r="8078" spans="1:6">
      <c r="A8078" s="49">
        <v>40889</v>
      </c>
      <c r="B8078" s="48">
        <v>3894.27</v>
      </c>
      <c r="C8078" s="48">
        <f t="shared" si="380"/>
        <v>12</v>
      </c>
      <c r="D8078" s="48">
        <f t="shared" si="381"/>
        <v>2012</v>
      </c>
      <c r="E8078" s="48">
        <f t="shared" si="382"/>
        <v>7724.2845450000004</v>
      </c>
      <c r="F8078" s="49"/>
    </row>
    <row r="8079" spans="1:6">
      <c r="A8079" s="49">
        <v>40890</v>
      </c>
      <c r="B8079" s="48">
        <v>3540</v>
      </c>
      <c r="C8079" s="48">
        <f t="shared" si="380"/>
        <v>12</v>
      </c>
      <c r="D8079" s="48">
        <f t="shared" si="381"/>
        <v>2012</v>
      </c>
      <c r="E8079" s="48">
        <f t="shared" si="382"/>
        <v>7021.59</v>
      </c>
      <c r="F8079" s="49"/>
    </row>
    <row r="8080" spans="1:6">
      <c r="A8080" s="49">
        <v>40891</v>
      </c>
      <c r="B8080" s="48">
        <v>3692.58</v>
      </c>
      <c r="C8080" s="48">
        <f t="shared" si="380"/>
        <v>12</v>
      </c>
      <c r="D8080" s="48">
        <f t="shared" si="381"/>
        <v>2012</v>
      </c>
      <c r="E8080" s="48">
        <f t="shared" si="382"/>
        <v>7324.23243</v>
      </c>
      <c r="F8080" s="49"/>
    </row>
    <row r="8081" spans="1:6">
      <c r="A8081" s="49">
        <v>40892</v>
      </c>
      <c r="B8081" s="48">
        <v>3540</v>
      </c>
      <c r="C8081" s="48">
        <f t="shared" si="380"/>
        <v>12</v>
      </c>
      <c r="D8081" s="48">
        <f t="shared" si="381"/>
        <v>2012</v>
      </c>
      <c r="E8081" s="48">
        <f t="shared" si="382"/>
        <v>7021.59</v>
      </c>
      <c r="F8081" s="49"/>
    </row>
    <row r="8082" spans="1:6">
      <c r="A8082" s="49">
        <v>40893</v>
      </c>
      <c r="B8082" s="48">
        <v>3777.51</v>
      </c>
      <c r="C8082" s="48">
        <f t="shared" si="380"/>
        <v>12</v>
      </c>
      <c r="D8082" s="48">
        <f t="shared" si="381"/>
        <v>2012</v>
      </c>
      <c r="E8082" s="48">
        <f t="shared" si="382"/>
        <v>7492.6910850000004</v>
      </c>
      <c r="F8082" s="49"/>
    </row>
    <row r="8083" spans="1:6">
      <c r="A8083" s="49">
        <v>40894</v>
      </c>
      <c r="B8083" s="48">
        <v>3504.06</v>
      </c>
      <c r="C8083" s="48">
        <f t="shared" si="380"/>
        <v>12</v>
      </c>
      <c r="D8083" s="48">
        <f t="shared" si="381"/>
        <v>2012</v>
      </c>
      <c r="E8083" s="48">
        <f t="shared" si="382"/>
        <v>6950.3030099999996</v>
      </c>
      <c r="F8083" s="49"/>
    </row>
    <row r="8084" spans="1:6">
      <c r="A8084" s="49">
        <v>40895</v>
      </c>
      <c r="B8084" s="48">
        <v>3644.9</v>
      </c>
      <c r="C8084" s="48">
        <f t="shared" si="380"/>
        <v>12</v>
      </c>
      <c r="D8084" s="48">
        <f t="shared" si="381"/>
        <v>2012</v>
      </c>
      <c r="E8084" s="48">
        <f t="shared" si="382"/>
        <v>7229.6591500000004</v>
      </c>
      <c r="F8084" s="49"/>
    </row>
    <row r="8085" spans="1:6">
      <c r="A8085" s="49">
        <v>40896</v>
      </c>
      <c r="B8085" s="48">
        <v>3110.96</v>
      </c>
      <c r="C8085" s="48">
        <f t="shared" si="380"/>
        <v>12</v>
      </c>
      <c r="D8085" s="48">
        <f t="shared" si="381"/>
        <v>2012</v>
      </c>
      <c r="E8085" s="48">
        <f t="shared" si="382"/>
        <v>6170.5891600000004</v>
      </c>
      <c r="F8085" s="49"/>
    </row>
    <row r="8086" spans="1:6">
      <c r="A8086" s="49">
        <v>40897</v>
      </c>
      <c r="B8086" s="48">
        <v>4029.04</v>
      </c>
      <c r="C8086" s="48">
        <f t="shared" si="380"/>
        <v>12</v>
      </c>
      <c r="D8086" s="48">
        <f t="shared" si="381"/>
        <v>2012</v>
      </c>
      <c r="E8086" s="48">
        <f t="shared" si="382"/>
        <v>7991.6008400000001</v>
      </c>
      <c r="F8086" s="49"/>
    </row>
    <row r="8087" spans="1:6">
      <c r="A8087" s="49">
        <v>40898</v>
      </c>
      <c r="B8087" s="48">
        <v>3698.36</v>
      </c>
      <c r="C8087" s="48">
        <f t="shared" si="380"/>
        <v>12</v>
      </c>
      <c r="D8087" s="48">
        <f t="shared" si="381"/>
        <v>2012</v>
      </c>
      <c r="E8087" s="48">
        <f t="shared" si="382"/>
        <v>7335.6970600000004</v>
      </c>
      <c r="F8087" s="49"/>
    </row>
    <row r="8088" spans="1:6">
      <c r="A8088" s="49">
        <v>40899</v>
      </c>
      <c r="B8088" s="48">
        <v>3694.28</v>
      </c>
      <c r="C8088" s="48">
        <f t="shared" si="380"/>
        <v>12</v>
      </c>
      <c r="D8088" s="48">
        <f t="shared" si="381"/>
        <v>2012</v>
      </c>
      <c r="E8088" s="48">
        <f t="shared" si="382"/>
        <v>7327.6043800000007</v>
      </c>
      <c r="F8088" s="49"/>
    </row>
    <row r="8089" spans="1:6">
      <c r="A8089" s="49">
        <v>40900</v>
      </c>
      <c r="B8089" s="48">
        <v>3234.07</v>
      </c>
      <c r="C8089" s="48">
        <f t="shared" si="380"/>
        <v>12</v>
      </c>
      <c r="D8089" s="48">
        <f t="shared" si="381"/>
        <v>2012</v>
      </c>
      <c r="E8089" s="48">
        <f t="shared" si="382"/>
        <v>6414.7778450000005</v>
      </c>
      <c r="F8089" s="49"/>
    </row>
    <row r="8090" spans="1:6">
      <c r="A8090" s="49">
        <v>40901</v>
      </c>
      <c r="B8090" s="48">
        <v>3089.98</v>
      </c>
      <c r="C8090" s="48">
        <f t="shared" si="380"/>
        <v>12</v>
      </c>
      <c r="D8090" s="48">
        <f t="shared" si="381"/>
        <v>2012</v>
      </c>
      <c r="E8090" s="48">
        <f t="shared" si="382"/>
        <v>6128.9753300000002</v>
      </c>
      <c r="F8090" s="49"/>
    </row>
    <row r="8091" spans="1:6">
      <c r="A8091" s="49">
        <v>40902</v>
      </c>
      <c r="B8091" s="48">
        <v>3130.21</v>
      </c>
      <c r="C8091" s="48">
        <f t="shared" si="380"/>
        <v>12</v>
      </c>
      <c r="D8091" s="48">
        <f t="shared" si="381"/>
        <v>2012</v>
      </c>
      <c r="E8091" s="48">
        <f t="shared" si="382"/>
        <v>6208.7715349999999</v>
      </c>
      <c r="F8091" s="49"/>
    </row>
    <row r="8092" spans="1:6">
      <c r="A8092" s="49">
        <v>40903</v>
      </c>
      <c r="B8092" s="48">
        <v>3323.44</v>
      </c>
      <c r="C8092" s="48">
        <f t="shared" si="380"/>
        <v>12</v>
      </c>
      <c r="D8092" s="48">
        <f t="shared" si="381"/>
        <v>2012</v>
      </c>
      <c r="E8092" s="48">
        <f t="shared" si="382"/>
        <v>6592.04324</v>
      </c>
      <c r="F8092" s="49"/>
    </row>
    <row r="8093" spans="1:6">
      <c r="A8093" s="49">
        <v>40904</v>
      </c>
      <c r="B8093" s="48">
        <v>3805.49</v>
      </c>
      <c r="C8093" s="48">
        <f t="shared" si="380"/>
        <v>12</v>
      </c>
      <c r="D8093" s="48">
        <f t="shared" si="381"/>
        <v>2012</v>
      </c>
      <c r="E8093" s="48">
        <f t="shared" si="382"/>
        <v>7548.1894149999998</v>
      </c>
      <c r="F8093" s="49"/>
    </row>
    <row r="8094" spans="1:6">
      <c r="A8094" s="49">
        <v>40905</v>
      </c>
      <c r="B8094" s="48">
        <v>4130.92</v>
      </c>
      <c r="C8094" s="48">
        <f t="shared" si="380"/>
        <v>12</v>
      </c>
      <c r="D8094" s="48">
        <f t="shared" si="381"/>
        <v>2012</v>
      </c>
      <c r="E8094" s="48">
        <f t="shared" si="382"/>
        <v>8193.6798200000012</v>
      </c>
      <c r="F8094" s="49"/>
    </row>
    <row r="8095" spans="1:6">
      <c r="A8095" s="49">
        <v>40906</v>
      </c>
      <c r="B8095" s="48">
        <v>4849.59</v>
      </c>
      <c r="C8095" s="48">
        <f t="shared" si="380"/>
        <v>12</v>
      </c>
      <c r="D8095" s="48">
        <f t="shared" si="381"/>
        <v>2012</v>
      </c>
      <c r="E8095" s="48">
        <f t="shared" si="382"/>
        <v>9619.1617650000007</v>
      </c>
      <c r="F8095" s="49"/>
    </row>
    <row r="8096" spans="1:6">
      <c r="A8096" s="49">
        <v>40907</v>
      </c>
      <c r="B8096" s="48">
        <v>4719.5600000000004</v>
      </c>
      <c r="C8096" s="48">
        <f t="shared" si="380"/>
        <v>12</v>
      </c>
      <c r="D8096" s="48">
        <f t="shared" si="381"/>
        <v>2012</v>
      </c>
      <c r="E8096" s="48">
        <f t="shared" si="382"/>
        <v>9361.2472600000001</v>
      </c>
      <c r="F8096" s="49"/>
    </row>
    <row r="8097" spans="1:6">
      <c r="A8097" s="49">
        <v>40908</v>
      </c>
      <c r="B8097" s="48">
        <v>4906.24</v>
      </c>
      <c r="C8097" s="48">
        <f t="shared" si="380"/>
        <v>12</v>
      </c>
      <c r="D8097" s="48">
        <f t="shared" si="381"/>
        <v>2012</v>
      </c>
      <c r="E8097" s="48">
        <f t="shared" si="382"/>
        <v>9731.527039999999</v>
      </c>
      <c r="F8097" s="49"/>
    </row>
    <row r="8098" spans="1:6">
      <c r="A8098" s="49">
        <v>40909</v>
      </c>
      <c r="B8098" s="48">
        <v>3857.24</v>
      </c>
      <c r="C8098" s="48">
        <f t="shared" si="380"/>
        <v>1</v>
      </c>
      <c r="D8098" s="48">
        <f t="shared" si="381"/>
        <v>2012</v>
      </c>
      <c r="E8098" s="48">
        <f t="shared" si="382"/>
        <v>7650.83554</v>
      </c>
      <c r="F8098" s="49"/>
    </row>
    <row r="8099" spans="1:6">
      <c r="A8099" s="49">
        <v>40910</v>
      </c>
      <c r="B8099" s="48">
        <v>3762.46</v>
      </c>
      <c r="C8099" s="48">
        <f t="shared" si="380"/>
        <v>1</v>
      </c>
      <c r="D8099" s="48">
        <f t="shared" si="381"/>
        <v>2012</v>
      </c>
      <c r="E8099" s="48">
        <f t="shared" si="382"/>
        <v>7462.8394100000005</v>
      </c>
      <c r="F8099" s="49"/>
    </row>
    <row r="8100" spans="1:6">
      <c r="A8100" s="49">
        <v>40911</v>
      </c>
      <c r="B8100" s="48">
        <v>3164.34</v>
      </c>
      <c r="C8100" s="48">
        <f t="shared" si="380"/>
        <v>1</v>
      </c>
      <c r="D8100" s="48">
        <f t="shared" si="381"/>
        <v>2012</v>
      </c>
      <c r="E8100" s="48">
        <f t="shared" si="382"/>
        <v>6276.46839</v>
      </c>
      <c r="F8100" s="49"/>
    </row>
    <row r="8101" spans="1:6">
      <c r="A8101" s="49">
        <v>40912</v>
      </c>
      <c r="B8101" s="48">
        <v>3654.28</v>
      </c>
      <c r="C8101" s="48">
        <f t="shared" si="380"/>
        <v>1</v>
      </c>
      <c r="D8101" s="48">
        <f t="shared" si="381"/>
        <v>2012</v>
      </c>
      <c r="E8101" s="48">
        <f t="shared" si="382"/>
        <v>7248.2643800000005</v>
      </c>
      <c r="F8101" s="49"/>
    </row>
    <row r="8102" spans="1:6">
      <c r="A8102" s="49">
        <v>40913</v>
      </c>
      <c r="B8102" s="48">
        <v>3474.85</v>
      </c>
      <c r="C8102" s="48">
        <f t="shared" si="380"/>
        <v>1</v>
      </c>
      <c r="D8102" s="48">
        <f t="shared" si="381"/>
        <v>2012</v>
      </c>
      <c r="E8102" s="48">
        <f t="shared" si="382"/>
        <v>6892.3649750000004</v>
      </c>
      <c r="F8102" s="49"/>
    </row>
    <row r="8103" spans="1:6">
      <c r="A8103" s="49">
        <v>40914</v>
      </c>
      <c r="B8103" s="48">
        <v>3510.87</v>
      </c>
      <c r="C8103" s="48">
        <f t="shared" si="380"/>
        <v>1</v>
      </c>
      <c r="D8103" s="48">
        <f t="shared" si="381"/>
        <v>2012</v>
      </c>
      <c r="E8103" s="48">
        <f t="shared" si="382"/>
        <v>6963.8106449999996</v>
      </c>
      <c r="F8103" s="49"/>
    </row>
    <row r="8104" spans="1:6">
      <c r="A8104" s="49">
        <v>40915</v>
      </c>
      <c r="B8104" s="48">
        <v>3510.57</v>
      </c>
      <c r="C8104" s="48">
        <f t="shared" si="380"/>
        <v>1</v>
      </c>
      <c r="D8104" s="48">
        <f t="shared" si="381"/>
        <v>2012</v>
      </c>
      <c r="E8104" s="48">
        <f t="shared" si="382"/>
        <v>6963.2155950000006</v>
      </c>
      <c r="F8104" s="49"/>
    </row>
    <row r="8105" spans="1:6">
      <c r="A8105" s="49">
        <v>40916</v>
      </c>
      <c r="B8105" s="48">
        <v>3510</v>
      </c>
      <c r="C8105" s="48">
        <f t="shared" si="380"/>
        <v>1</v>
      </c>
      <c r="D8105" s="48">
        <f t="shared" si="381"/>
        <v>2012</v>
      </c>
      <c r="E8105" s="48">
        <f t="shared" si="382"/>
        <v>6962.085</v>
      </c>
      <c r="F8105" s="49"/>
    </row>
    <row r="8106" spans="1:6">
      <c r="A8106" s="49">
        <v>40917</v>
      </c>
      <c r="B8106" s="48">
        <v>3633.71</v>
      </c>
      <c r="C8106" s="48">
        <f t="shared" si="380"/>
        <v>1</v>
      </c>
      <c r="D8106" s="48">
        <f t="shared" si="381"/>
        <v>2012</v>
      </c>
      <c r="E8106" s="48">
        <f t="shared" si="382"/>
        <v>7207.4637849999999</v>
      </c>
      <c r="F8106" s="49"/>
    </row>
    <row r="8107" spans="1:6">
      <c r="A8107" s="49">
        <v>40918</v>
      </c>
      <c r="B8107" s="48">
        <v>3434.85</v>
      </c>
      <c r="C8107" s="48">
        <f t="shared" si="380"/>
        <v>1</v>
      </c>
      <c r="D8107" s="48">
        <f t="shared" si="381"/>
        <v>2012</v>
      </c>
      <c r="E8107" s="48">
        <f t="shared" si="382"/>
        <v>6813.0249750000003</v>
      </c>
      <c r="F8107" s="49"/>
    </row>
    <row r="8108" spans="1:6">
      <c r="A8108" s="49">
        <v>40919</v>
      </c>
      <c r="B8108" s="48">
        <v>3713.5</v>
      </c>
      <c r="C8108" s="48">
        <f t="shared" si="380"/>
        <v>1</v>
      </c>
      <c r="D8108" s="48">
        <f t="shared" si="381"/>
        <v>2012</v>
      </c>
      <c r="E8108" s="48">
        <f t="shared" si="382"/>
        <v>7365.7272499999999</v>
      </c>
      <c r="F8108" s="49"/>
    </row>
    <row r="8109" spans="1:6">
      <c r="A8109" s="49">
        <v>40920</v>
      </c>
      <c r="B8109" s="48">
        <v>3138.66</v>
      </c>
      <c r="C8109" s="48">
        <f t="shared" si="380"/>
        <v>1</v>
      </c>
      <c r="D8109" s="48">
        <f t="shared" si="381"/>
        <v>2012</v>
      </c>
      <c r="E8109" s="48">
        <f t="shared" si="382"/>
        <v>6225.5321100000001</v>
      </c>
      <c r="F8109" s="49"/>
    </row>
    <row r="8110" spans="1:6">
      <c r="A8110" s="49">
        <v>40921</v>
      </c>
      <c r="B8110" s="48">
        <v>3203.38</v>
      </c>
      <c r="C8110" s="48">
        <f t="shared" si="380"/>
        <v>1</v>
      </c>
      <c r="D8110" s="48">
        <f t="shared" si="381"/>
        <v>2012</v>
      </c>
      <c r="E8110" s="48">
        <f t="shared" si="382"/>
        <v>6353.9042300000001</v>
      </c>
      <c r="F8110" s="49"/>
    </row>
    <row r="8111" spans="1:6">
      <c r="A8111" s="49">
        <v>40922</v>
      </c>
      <c r="B8111" s="48">
        <v>2941.81</v>
      </c>
      <c r="C8111" s="48">
        <f t="shared" si="380"/>
        <v>1</v>
      </c>
      <c r="D8111" s="48">
        <f t="shared" si="381"/>
        <v>2012</v>
      </c>
      <c r="E8111" s="48">
        <f t="shared" si="382"/>
        <v>5835.0801350000002</v>
      </c>
      <c r="F8111" s="49"/>
    </row>
    <row r="8112" spans="1:6">
      <c r="A8112" s="49">
        <v>40923</v>
      </c>
      <c r="B8112" s="48">
        <v>3559.15</v>
      </c>
      <c r="C8112" s="48">
        <f t="shared" si="380"/>
        <v>1</v>
      </c>
      <c r="D8112" s="48">
        <f t="shared" si="381"/>
        <v>2012</v>
      </c>
      <c r="E8112" s="48">
        <f t="shared" si="382"/>
        <v>7059.5740249999999</v>
      </c>
      <c r="F8112" s="49"/>
    </row>
    <row r="8113" spans="1:6">
      <c r="A8113" s="49">
        <v>40924</v>
      </c>
      <c r="B8113" s="48">
        <v>3490</v>
      </c>
      <c r="C8113" s="48">
        <f t="shared" si="380"/>
        <v>1</v>
      </c>
      <c r="D8113" s="48">
        <f t="shared" si="381"/>
        <v>2012</v>
      </c>
      <c r="E8113" s="48">
        <f t="shared" si="382"/>
        <v>6922.415</v>
      </c>
      <c r="F8113" s="49"/>
    </row>
    <row r="8114" spans="1:6">
      <c r="A8114" s="49">
        <v>40925</v>
      </c>
      <c r="B8114" s="48">
        <v>3425.01</v>
      </c>
      <c r="C8114" s="48">
        <f t="shared" si="380"/>
        <v>1</v>
      </c>
      <c r="D8114" s="48">
        <f t="shared" si="381"/>
        <v>2012</v>
      </c>
      <c r="E8114" s="48">
        <f t="shared" si="382"/>
        <v>6793.5073350000002</v>
      </c>
      <c r="F8114" s="49"/>
    </row>
    <row r="8115" spans="1:6">
      <c r="A8115" s="49">
        <v>40926</v>
      </c>
      <c r="B8115" s="48">
        <v>3510</v>
      </c>
      <c r="C8115" s="48">
        <f t="shared" si="380"/>
        <v>1</v>
      </c>
      <c r="D8115" s="48">
        <f t="shared" si="381"/>
        <v>2012</v>
      </c>
      <c r="E8115" s="48">
        <f t="shared" si="382"/>
        <v>6962.085</v>
      </c>
      <c r="F8115" s="49"/>
    </row>
    <row r="8116" spans="1:6">
      <c r="A8116" s="49">
        <v>40927</v>
      </c>
      <c r="B8116" s="48">
        <v>4594.93</v>
      </c>
      <c r="C8116" s="48">
        <f t="shared" si="380"/>
        <v>1</v>
      </c>
      <c r="D8116" s="48">
        <f t="shared" si="381"/>
        <v>2012</v>
      </c>
      <c r="E8116" s="48">
        <f t="shared" si="382"/>
        <v>9114.0436550000013</v>
      </c>
      <c r="F8116" s="49"/>
    </row>
    <row r="8117" spans="1:6">
      <c r="A8117" s="49">
        <v>40928</v>
      </c>
      <c r="B8117" s="48">
        <v>4678.13</v>
      </c>
      <c r="C8117" s="48">
        <f t="shared" si="380"/>
        <v>1</v>
      </c>
      <c r="D8117" s="48">
        <f t="shared" si="381"/>
        <v>2012</v>
      </c>
      <c r="E8117" s="48">
        <f t="shared" si="382"/>
        <v>9279.0708549999999</v>
      </c>
      <c r="F8117" s="49"/>
    </row>
    <row r="8118" spans="1:6">
      <c r="A8118" s="49">
        <v>40929</v>
      </c>
      <c r="B8118" s="48">
        <v>5131.6099999999997</v>
      </c>
      <c r="C8118" s="48">
        <f t="shared" si="380"/>
        <v>1</v>
      </c>
      <c r="D8118" s="48">
        <f t="shared" si="381"/>
        <v>2012</v>
      </c>
      <c r="E8118" s="48">
        <f t="shared" si="382"/>
        <v>10178.548434999999</v>
      </c>
      <c r="F8118" s="49"/>
    </row>
    <row r="8119" spans="1:6">
      <c r="A8119" s="49">
        <v>40930</v>
      </c>
      <c r="B8119" s="48">
        <v>4391.03</v>
      </c>
      <c r="C8119" s="48">
        <f t="shared" si="380"/>
        <v>1</v>
      </c>
      <c r="D8119" s="48">
        <f t="shared" si="381"/>
        <v>2012</v>
      </c>
      <c r="E8119" s="48">
        <f t="shared" si="382"/>
        <v>8709.608005</v>
      </c>
      <c r="F8119" s="49"/>
    </row>
    <row r="8120" spans="1:6">
      <c r="A8120" s="49">
        <v>40931</v>
      </c>
      <c r="B8120" s="48">
        <v>3219.7</v>
      </c>
      <c r="C8120" s="48">
        <f t="shared" si="380"/>
        <v>1</v>
      </c>
      <c r="D8120" s="48">
        <f t="shared" si="381"/>
        <v>2012</v>
      </c>
      <c r="E8120" s="48">
        <f t="shared" si="382"/>
        <v>6386.27495</v>
      </c>
      <c r="F8120" s="49"/>
    </row>
    <row r="8121" spans="1:6">
      <c r="A8121" s="49">
        <v>40932</v>
      </c>
      <c r="B8121" s="48">
        <v>4109.82</v>
      </c>
      <c r="C8121" s="48">
        <f t="shared" si="380"/>
        <v>1</v>
      </c>
      <c r="D8121" s="48">
        <f t="shared" si="381"/>
        <v>2012</v>
      </c>
      <c r="E8121" s="48">
        <f t="shared" si="382"/>
        <v>8151.8279699999994</v>
      </c>
      <c r="F8121" s="49"/>
    </row>
    <row r="8122" spans="1:6">
      <c r="A8122" s="49">
        <v>40933</v>
      </c>
      <c r="B8122" s="48">
        <v>3410.28</v>
      </c>
      <c r="C8122" s="48">
        <f t="shared" si="380"/>
        <v>1</v>
      </c>
      <c r="D8122" s="48">
        <f t="shared" si="381"/>
        <v>2012</v>
      </c>
      <c r="E8122" s="48">
        <f t="shared" si="382"/>
        <v>6764.2903800000004</v>
      </c>
      <c r="F8122" s="49"/>
    </row>
    <row r="8123" spans="1:6">
      <c r="A8123" s="49">
        <v>40934</v>
      </c>
      <c r="B8123" s="48">
        <v>4235.01</v>
      </c>
      <c r="C8123" s="48">
        <f t="shared" si="380"/>
        <v>1</v>
      </c>
      <c r="D8123" s="48">
        <f t="shared" si="381"/>
        <v>2012</v>
      </c>
      <c r="E8123" s="48">
        <f t="shared" si="382"/>
        <v>8400.1423350000005</v>
      </c>
      <c r="F8123" s="49"/>
    </row>
    <row r="8124" spans="1:6">
      <c r="A8124" s="49">
        <v>40935</v>
      </c>
      <c r="B8124" s="48">
        <v>3717.03</v>
      </c>
      <c r="C8124" s="48">
        <f t="shared" si="380"/>
        <v>1</v>
      </c>
      <c r="D8124" s="48">
        <f t="shared" si="381"/>
        <v>2012</v>
      </c>
      <c r="E8124" s="48">
        <f t="shared" si="382"/>
        <v>7372.7290050000001</v>
      </c>
      <c r="F8124" s="49"/>
    </row>
    <row r="8125" spans="1:6">
      <c r="A8125" s="49">
        <v>40936</v>
      </c>
      <c r="B8125" s="48">
        <v>3435.44</v>
      </c>
      <c r="C8125" s="48">
        <f t="shared" si="380"/>
        <v>1</v>
      </c>
      <c r="D8125" s="48">
        <f t="shared" si="381"/>
        <v>2012</v>
      </c>
      <c r="E8125" s="48">
        <f t="shared" si="382"/>
        <v>6814.19524</v>
      </c>
      <c r="F8125" s="49"/>
    </row>
    <row r="8126" spans="1:6">
      <c r="A8126" s="49">
        <v>40937</v>
      </c>
      <c r="B8126" s="48">
        <v>3277.54</v>
      </c>
      <c r="C8126" s="48">
        <f t="shared" si="380"/>
        <v>1</v>
      </c>
      <c r="D8126" s="48">
        <f t="shared" si="381"/>
        <v>2012</v>
      </c>
      <c r="E8126" s="48">
        <f t="shared" si="382"/>
        <v>6501.0005899999996</v>
      </c>
      <c r="F8126" s="49"/>
    </row>
    <row r="8127" spans="1:6">
      <c r="A8127" s="49">
        <v>40938</v>
      </c>
      <c r="B8127" s="48">
        <v>3510</v>
      </c>
      <c r="C8127" s="48">
        <f t="shared" si="380"/>
        <v>1</v>
      </c>
      <c r="D8127" s="48">
        <f t="shared" si="381"/>
        <v>2012</v>
      </c>
      <c r="E8127" s="48">
        <f t="shared" si="382"/>
        <v>6962.085</v>
      </c>
      <c r="F8127" s="49"/>
    </row>
    <row r="8128" spans="1:6">
      <c r="A8128" s="49">
        <v>40939</v>
      </c>
      <c r="B8128" s="48">
        <v>3678.05</v>
      </c>
      <c r="C8128" s="48">
        <f t="shared" si="380"/>
        <v>1</v>
      </c>
      <c r="D8128" s="48">
        <f t="shared" si="381"/>
        <v>2012</v>
      </c>
      <c r="E8128" s="48">
        <f t="shared" si="382"/>
        <v>7295.4121750000004</v>
      </c>
      <c r="F8128" s="49"/>
    </row>
    <row r="8129" spans="1:6">
      <c r="A8129" s="49">
        <v>40940</v>
      </c>
      <c r="B8129" s="48">
        <v>3149.32</v>
      </c>
      <c r="C8129" s="48">
        <f t="shared" si="380"/>
        <v>2</v>
      </c>
      <c r="D8129" s="48">
        <f t="shared" si="381"/>
        <v>2012</v>
      </c>
      <c r="E8129" s="48">
        <f t="shared" si="382"/>
        <v>6246.6762200000003</v>
      </c>
      <c r="F8129" s="49"/>
    </row>
    <row r="8130" spans="1:6">
      <c r="A8130" s="49">
        <v>40941</v>
      </c>
      <c r="B8130" s="48">
        <v>3400.72</v>
      </c>
      <c r="C8130" s="48">
        <f t="shared" si="380"/>
        <v>2</v>
      </c>
      <c r="D8130" s="48">
        <f t="shared" si="381"/>
        <v>2012</v>
      </c>
      <c r="E8130" s="48">
        <f t="shared" si="382"/>
        <v>6745.3281200000001</v>
      </c>
      <c r="F8130" s="49"/>
    </row>
    <row r="8131" spans="1:6">
      <c r="A8131" s="49">
        <v>40942</v>
      </c>
      <c r="B8131" s="48">
        <v>3558.52</v>
      </c>
      <c r="C8131" s="48">
        <f t="shared" ref="C8131:C8194" si="383">MONTH(A8131)</f>
        <v>2</v>
      </c>
      <c r="D8131" s="48">
        <f t="shared" ref="D8131:D8194" si="384">IF(C8131&gt;9,YEAR(A8131)+1,YEAR(A8131))</f>
        <v>2012</v>
      </c>
      <c r="E8131" s="48">
        <f t="shared" ref="E8131:E8194" si="385">B8131*1.9835</f>
        <v>7058.3244199999999</v>
      </c>
      <c r="F8131" s="49"/>
    </row>
    <row r="8132" spans="1:6">
      <c r="A8132" s="49">
        <v>40943</v>
      </c>
      <c r="B8132" s="48">
        <v>3198.04</v>
      </c>
      <c r="C8132" s="48">
        <f t="shared" si="383"/>
        <v>2</v>
      </c>
      <c r="D8132" s="48">
        <f t="shared" si="384"/>
        <v>2012</v>
      </c>
      <c r="E8132" s="48">
        <f t="shared" si="385"/>
        <v>6343.3123400000004</v>
      </c>
      <c r="F8132" s="49"/>
    </row>
    <row r="8133" spans="1:6">
      <c r="A8133" s="49">
        <v>40944</v>
      </c>
      <c r="B8133" s="48">
        <v>2982.05</v>
      </c>
      <c r="C8133" s="48">
        <f t="shared" si="383"/>
        <v>2</v>
      </c>
      <c r="D8133" s="48">
        <f t="shared" si="384"/>
        <v>2012</v>
      </c>
      <c r="E8133" s="48">
        <f t="shared" si="385"/>
        <v>5914.8961750000008</v>
      </c>
      <c r="F8133" s="49"/>
    </row>
    <row r="8134" spans="1:6">
      <c r="A8134" s="49">
        <v>40945</v>
      </c>
      <c r="B8134" s="48">
        <v>3168.78</v>
      </c>
      <c r="C8134" s="48">
        <f t="shared" si="383"/>
        <v>2</v>
      </c>
      <c r="D8134" s="48">
        <f t="shared" si="384"/>
        <v>2012</v>
      </c>
      <c r="E8134" s="48">
        <f t="shared" si="385"/>
        <v>6285.2751300000009</v>
      </c>
      <c r="F8134" s="49"/>
    </row>
    <row r="8135" spans="1:6">
      <c r="A8135" s="49">
        <v>40946</v>
      </c>
      <c r="B8135" s="48">
        <v>3041.39</v>
      </c>
      <c r="C8135" s="48">
        <f t="shared" si="383"/>
        <v>2</v>
      </c>
      <c r="D8135" s="48">
        <f t="shared" si="384"/>
        <v>2012</v>
      </c>
      <c r="E8135" s="48">
        <f t="shared" si="385"/>
        <v>6032.5970649999999</v>
      </c>
      <c r="F8135" s="49"/>
    </row>
    <row r="8136" spans="1:6">
      <c r="A8136" s="49">
        <v>40947</v>
      </c>
      <c r="B8136" s="48">
        <v>3095.65</v>
      </c>
      <c r="C8136" s="48">
        <f t="shared" si="383"/>
        <v>2</v>
      </c>
      <c r="D8136" s="48">
        <f t="shared" si="384"/>
        <v>2012</v>
      </c>
      <c r="E8136" s="48">
        <f t="shared" si="385"/>
        <v>6140.221775</v>
      </c>
      <c r="F8136" s="49"/>
    </row>
    <row r="8137" spans="1:6">
      <c r="A8137" s="49">
        <v>40948</v>
      </c>
      <c r="B8137" s="48">
        <v>3278.54</v>
      </c>
      <c r="C8137" s="48">
        <f t="shared" si="383"/>
        <v>2</v>
      </c>
      <c r="D8137" s="48">
        <f t="shared" si="384"/>
        <v>2012</v>
      </c>
      <c r="E8137" s="48">
        <f t="shared" si="385"/>
        <v>6502.9840899999999</v>
      </c>
      <c r="F8137" s="49"/>
    </row>
    <row r="8138" spans="1:6">
      <c r="A8138" s="49">
        <v>40949</v>
      </c>
      <c r="B8138" s="48">
        <v>3530</v>
      </c>
      <c r="C8138" s="48">
        <f t="shared" si="383"/>
        <v>2</v>
      </c>
      <c r="D8138" s="48">
        <f t="shared" si="384"/>
        <v>2012</v>
      </c>
      <c r="E8138" s="48">
        <f t="shared" si="385"/>
        <v>7001.7550000000001</v>
      </c>
      <c r="F8138" s="49"/>
    </row>
    <row r="8139" spans="1:6">
      <c r="A8139" s="49">
        <v>40950</v>
      </c>
      <c r="B8139" s="48">
        <v>3500</v>
      </c>
      <c r="C8139" s="48">
        <f t="shared" si="383"/>
        <v>2</v>
      </c>
      <c r="D8139" s="48">
        <f t="shared" si="384"/>
        <v>2012</v>
      </c>
      <c r="E8139" s="48">
        <f t="shared" si="385"/>
        <v>6942.25</v>
      </c>
      <c r="F8139" s="49"/>
    </row>
    <row r="8140" spans="1:6">
      <c r="A8140" s="49">
        <v>40951</v>
      </c>
      <c r="B8140" s="48">
        <v>3387.55</v>
      </c>
      <c r="C8140" s="48">
        <f t="shared" si="383"/>
        <v>2</v>
      </c>
      <c r="D8140" s="48">
        <f t="shared" si="384"/>
        <v>2012</v>
      </c>
      <c r="E8140" s="48">
        <f t="shared" si="385"/>
        <v>6719.2054250000001</v>
      </c>
      <c r="F8140" s="49"/>
    </row>
    <row r="8141" spans="1:6">
      <c r="A8141" s="49">
        <v>40952</v>
      </c>
      <c r="B8141" s="48">
        <v>3441.79</v>
      </c>
      <c r="C8141" s="48">
        <f t="shared" si="383"/>
        <v>2</v>
      </c>
      <c r="D8141" s="48">
        <f t="shared" si="384"/>
        <v>2012</v>
      </c>
      <c r="E8141" s="48">
        <f t="shared" si="385"/>
        <v>6826.790465</v>
      </c>
      <c r="F8141" s="49"/>
    </row>
    <row r="8142" spans="1:6">
      <c r="A8142" s="49">
        <v>40953</v>
      </c>
      <c r="B8142" s="48">
        <v>3214.69</v>
      </c>
      <c r="C8142" s="48">
        <f t="shared" si="383"/>
        <v>2</v>
      </c>
      <c r="D8142" s="48">
        <f t="shared" si="384"/>
        <v>2012</v>
      </c>
      <c r="E8142" s="48">
        <f t="shared" si="385"/>
        <v>6376.3376150000004</v>
      </c>
      <c r="F8142" s="49"/>
    </row>
    <row r="8143" spans="1:6">
      <c r="A8143" s="49">
        <v>40954</v>
      </c>
      <c r="B8143" s="48">
        <v>3445.29</v>
      </c>
      <c r="C8143" s="48">
        <f t="shared" si="383"/>
        <v>2</v>
      </c>
      <c r="D8143" s="48">
        <f t="shared" si="384"/>
        <v>2012</v>
      </c>
      <c r="E8143" s="48">
        <f t="shared" si="385"/>
        <v>6833.7327150000001</v>
      </c>
      <c r="F8143" s="49"/>
    </row>
    <row r="8144" spans="1:6">
      <c r="A8144" s="49">
        <v>40955</v>
      </c>
      <c r="B8144" s="48">
        <v>3136.8</v>
      </c>
      <c r="C8144" s="48">
        <f t="shared" si="383"/>
        <v>2</v>
      </c>
      <c r="D8144" s="48">
        <f t="shared" si="384"/>
        <v>2012</v>
      </c>
      <c r="E8144" s="48">
        <f t="shared" si="385"/>
        <v>6221.8428000000004</v>
      </c>
      <c r="F8144" s="49"/>
    </row>
    <row r="8145" spans="1:6">
      <c r="A8145" s="49">
        <v>40956</v>
      </c>
      <c r="B8145" s="48">
        <v>3138.94</v>
      </c>
      <c r="C8145" s="48">
        <f t="shared" si="383"/>
        <v>2</v>
      </c>
      <c r="D8145" s="48">
        <f t="shared" si="384"/>
        <v>2012</v>
      </c>
      <c r="E8145" s="48">
        <f t="shared" si="385"/>
        <v>6226.0874899999999</v>
      </c>
      <c r="F8145" s="49"/>
    </row>
    <row r="8146" spans="1:6">
      <c r="A8146" s="49">
        <v>40957</v>
      </c>
      <c r="B8146" s="48">
        <v>3013.26</v>
      </c>
      <c r="C8146" s="48">
        <f t="shared" si="383"/>
        <v>2</v>
      </c>
      <c r="D8146" s="48">
        <f t="shared" si="384"/>
        <v>2012</v>
      </c>
      <c r="E8146" s="48">
        <f t="shared" si="385"/>
        <v>5976.8012100000005</v>
      </c>
      <c r="F8146" s="49"/>
    </row>
    <row r="8147" spans="1:6">
      <c r="A8147" s="49">
        <v>40958</v>
      </c>
      <c r="B8147" s="48">
        <v>3580.29</v>
      </c>
      <c r="C8147" s="48">
        <f t="shared" si="383"/>
        <v>2</v>
      </c>
      <c r="D8147" s="48">
        <f t="shared" si="384"/>
        <v>2012</v>
      </c>
      <c r="E8147" s="48">
        <f t="shared" si="385"/>
        <v>7101.5052150000001</v>
      </c>
      <c r="F8147" s="49"/>
    </row>
    <row r="8148" spans="1:6">
      <c r="A8148" s="49">
        <v>40959</v>
      </c>
      <c r="B8148" s="48">
        <v>3165.26</v>
      </c>
      <c r="C8148" s="48">
        <f t="shared" si="383"/>
        <v>2</v>
      </c>
      <c r="D8148" s="48">
        <f t="shared" si="384"/>
        <v>2012</v>
      </c>
      <c r="E8148" s="48">
        <f t="shared" si="385"/>
        <v>6278.2932100000007</v>
      </c>
      <c r="F8148" s="49"/>
    </row>
    <row r="8149" spans="1:6">
      <c r="A8149" s="49">
        <v>40960</v>
      </c>
      <c r="B8149" s="48">
        <v>3722.48</v>
      </c>
      <c r="C8149" s="48">
        <f t="shared" si="383"/>
        <v>2</v>
      </c>
      <c r="D8149" s="48">
        <f t="shared" si="384"/>
        <v>2012</v>
      </c>
      <c r="E8149" s="48">
        <f t="shared" si="385"/>
        <v>7383.5390800000005</v>
      </c>
      <c r="F8149" s="49"/>
    </row>
    <row r="8150" spans="1:6">
      <c r="A8150" s="49">
        <v>40961</v>
      </c>
      <c r="B8150" s="48">
        <v>4367.09</v>
      </c>
      <c r="C8150" s="48">
        <f t="shared" si="383"/>
        <v>2</v>
      </c>
      <c r="D8150" s="48">
        <f t="shared" si="384"/>
        <v>2012</v>
      </c>
      <c r="E8150" s="48">
        <f t="shared" si="385"/>
        <v>8662.123015000001</v>
      </c>
      <c r="F8150" s="49"/>
    </row>
    <row r="8151" spans="1:6">
      <c r="A8151" s="49">
        <v>40962</v>
      </c>
      <c r="B8151" s="48">
        <v>3558.12</v>
      </c>
      <c r="C8151" s="48">
        <f t="shared" si="383"/>
        <v>2</v>
      </c>
      <c r="D8151" s="48">
        <f t="shared" si="384"/>
        <v>2012</v>
      </c>
      <c r="E8151" s="48">
        <f t="shared" si="385"/>
        <v>7057.5310200000004</v>
      </c>
      <c r="F8151" s="49"/>
    </row>
    <row r="8152" spans="1:6">
      <c r="A8152" s="49">
        <v>40963</v>
      </c>
      <c r="B8152" s="48">
        <v>3633.86</v>
      </c>
      <c r="C8152" s="48">
        <f t="shared" si="383"/>
        <v>2</v>
      </c>
      <c r="D8152" s="48">
        <f t="shared" si="384"/>
        <v>2012</v>
      </c>
      <c r="E8152" s="48">
        <f t="shared" si="385"/>
        <v>7207.7613100000008</v>
      </c>
      <c r="F8152" s="49"/>
    </row>
    <row r="8153" spans="1:6">
      <c r="A8153" s="49">
        <v>40964</v>
      </c>
      <c r="B8153" s="48">
        <v>3059.64</v>
      </c>
      <c r="C8153" s="48">
        <f t="shared" si="383"/>
        <v>2</v>
      </c>
      <c r="D8153" s="48">
        <f t="shared" si="384"/>
        <v>2012</v>
      </c>
      <c r="E8153" s="48">
        <f t="shared" si="385"/>
        <v>6068.79594</v>
      </c>
      <c r="F8153" s="49"/>
    </row>
    <row r="8154" spans="1:6">
      <c r="A8154" s="49">
        <v>40965</v>
      </c>
      <c r="B8154" s="48">
        <v>3246.08</v>
      </c>
      <c r="C8154" s="48">
        <f t="shared" si="383"/>
        <v>2</v>
      </c>
      <c r="D8154" s="48">
        <f t="shared" si="384"/>
        <v>2012</v>
      </c>
      <c r="E8154" s="48">
        <f t="shared" si="385"/>
        <v>6438.5996800000003</v>
      </c>
      <c r="F8154" s="49"/>
    </row>
    <row r="8155" spans="1:6">
      <c r="A8155" s="49">
        <v>40966</v>
      </c>
      <c r="B8155" s="48">
        <v>2987.35</v>
      </c>
      <c r="C8155" s="48">
        <f t="shared" si="383"/>
        <v>2</v>
      </c>
      <c r="D8155" s="48">
        <f t="shared" si="384"/>
        <v>2012</v>
      </c>
      <c r="E8155" s="48">
        <f t="shared" si="385"/>
        <v>5925.4087250000002</v>
      </c>
      <c r="F8155" s="49"/>
    </row>
    <row r="8156" spans="1:6">
      <c r="A8156" s="49">
        <v>40967</v>
      </c>
      <c r="B8156" s="48">
        <v>3506.27</v>
      </c>
      <c r="C8156" s="48">
        <f t="shared" si="383"/>
        <v>2</v>
      </c>
      <c r="D8156" s="48">
        <f t="shared" si="384"/>
        <v>2012</v>
      </c>
      <c r="E8156" s="48">
        <f t="shared" si="385"/>
        <v>6954.6865450000005</v>
      </c>
      <c r="F8156" s="49"/>
    </row>
    <row r="8157" spans="1:6">
      <c r="A8157" s="49">
        <v>40968</v>
      </c>
      <c r="B8157" s="48">
        <v>3074.83</v>
      </c>
      <c r="C8157" s="48">
        <f t="shared" si="383"/>
        <v>2</v>
      </c>
      <c r="D8157" s="48">
        <f t="shared" si="384"/>
        <v>2012</v>
      </c>
      <c r="E8157" s="48">
        <f t="shared" si="385"/>
        <v>6098.9253049999998</v>
      </c>
      <c r="F8157" s="49"/>
    </row>
    <row r="8158" spans="1:6">
      <c r="A8158" s="49">
        <v>40969</v>
      </c>
      <c r="B8158" s="48">
        <v>3715.02</v>
      </c>
      <c r="C8158" s="48">
        <f t="shared" si="383"/>
        <v>3</v>
      </c>
      <c r="D8158" s="48">
        <f t="shared" si="384"/>
        <v>2012</v>
      </c>
      <c r="E8158" s="48">
        <f t="shared" si="385"/>
        <v>7368.7421700000004</v>
      </c>
      <c r="F8158" s="49"/>
    </row>
    <row r="8159" spans="1:6">
      <c r="A8159" s="49">
        <v>40970</v>
      </c>
      <c r="B8159" s="48">
        <v>3884.07</v>
      </c>
      <c r="C8159" s="48">
        <f t="shared" si="383"/>
        <v>3</v>
      </c>
      <c r="D8159" s="48">
        <f t="shared" si="384"/>
        <v>2012</v>
      </c>
      <c r="E8159" s="48">
        <f t="shared" si="385"/>
        <v>7704.0528450000002</v>
      </c>
      <c r="F8159" s="49"/>
    </row>
    <row r="8160" spans="1:6">
      <c r="A8160" s="49">
        <v>40971</v>
      </c>
      <c r="B8160" s="48">
        <v>3152.98</v>
      </c>
      <c r="C8160" s="48">
        <f t="shared" si="383"/>
        <v>3</v>
      </c>
      <c r="D8160" s="48">
        <f t="shared" si="384"/>
        <v>2012</v>
      </c>
      <c r="E8160" s="48">
        <f t="shared" si="385"/>
        <v>6253.9358300000004</v>
      </c>
      <c r="F8160" s="49"/>
    </row>
    <row r="8161" spans="1:6">
      <c r="A8161" s="49">
        <v>40972</v>
      </c>
      <c r="B8161" s="48">
        <v>3483.18</v>
      </c>
      <c r="C8161" s="48">
        <f t="shared" si="383"/>
        <v>3</v>
      </c>
      <c r="D8161" s="48">
        <f t="shared" si="384"/>
        <v>2012</v>
      </c>
      <c r="E8161" s="48">
        <f t="shared" si="385"/>
        <v>6908.88753</v>
      </c>
      <c r="F8161" s="49"/>
    </row>
    <row r="8162" spans="1:6">
      <c r="A8162" s="49">
        <v>40973</v>
      </c>
      <c r="B8162" s="48">
        <v>2929.48</v>
      </c>
      <c r="C8162" s="48">
        <f t="shared" si="383"/>
        <v>3</v>
      </c>
      <c r="D8162" s="48">
        <f t="shared" si="384"/>
        <v>2012</v>
      </c>
      <c r="E8162" s="48">
        <f t="shared" si="385"/>
        <v>5810.6235800000004</v>
      </c>
      <c r="F8162" s="49"/>
    </row>
    <row r="8163" spans="1:6">
      <c r="A8163" s="49">
        <v>40974</v>
      </c>
      <c r="B8163" s="48">
        <v>3067.2</v>
      </c>
      <c r="C8163" s="48">
        <f t="shared" si="383"/>
        <v>3</v>
      </c>
      <c r="D8163" s="48">
        <f t="shared" si="384"/>
        <v>2012</v>
      </c>
      <c r="E8163" s="48">
        <f t="shared" si="385"/>
        <v>6083.7911999999997</v>
      </c>
      <c r="F8163" s="49"/>
    </row>
    <row r="8164" spans="1:6">
      <c r="A8164" s="49">
        <v>40975</v>
      </c>
      <c r="B8164" s="48">
        <v>3735</v>
      </c>
      <c r="C8164" s="48">
        <f t="shared" si="383"/>
        <v>3</v>
      </c>
      <c r="D8164" s="48">
        <f t="shared" si="384"/>
        <v>2012</v>
      </c>
      <c r="E8164" s="48">
        <f t="shared" si="385"/>
        <v>7408.3725000000004</v>
      </c>
      <c r="F8164" s="49"/>
    </row>
    <row r="8165" spans="1:6">
      <c r="A8165" s="49">
        <v>40976</v>
      </c>
      <c r="B8165" s="48">
        <v>2857.91</v>
      </c>
      <c r="C8165" s="48">
        <f t="shared" si="383"/>
        <v>3</v>
      </c>
      <c r="D8165" s="48">
        <f t="shared" si="384"/>
        <v>2012</v>
      </c>
      <c r="E8165" s="48">
        <f t="shared" si="385"/>
        <v>5668.6644850000002</v>
      </c>
      <c r="F8165" s="49"/>
    </row>
    <row r="8166" spans="1:6">
      <c r="A8166" s="49">
        <v>40977</v>
      </c>
      <c r="B8166" s="48">
        <v>3400.35</v>
      </c>
      <c r="C8166" s="48">
        <f t="shared" si="383"/>
        <v>3</v>
      </c>
      <c r="D8166" s="48">
        <f t="shared" si="384"/>
        <v>2012</v>
      </c>
      <c r="E8166" s="48">
        <f t="shared" si="385"/>
        <v>6744.5942249999998</v>
      </c>
      <c r="F8166" s="49"/>
    </row>
    <row r="8167" spans="1:6">
      <c r="A8167" s="49">
        <v>40978</v>
      </c>
      <c r="B8167" s="48">
        <v>3242.11</v>
      </c>
      <c r="C8167" s="48">
        <f t="shared" si="383"/>
        <v>3</v>
      </c>
      <c r="D8167" s="48">
        <f t="shared" si="384"/>
        <v>2012</v>
      </c>
      <c r="E8167" s="48">
        <f t="shared" si="385"/>
        <v>6430.7251850000002</v>
      </c>
      <c r="F8167" s="49"/>
    </row>
    <row r="8168" spans="1:6">
      <c r="A8168" s="49">
        <v>40979</v>
      </c>
      <c r="B8168" s="48">
        <v>3554.33</v>
      </c>
      <c r="C8168" s="48">
        <f t="shared" si="383"/>
        <v>3</v>
      </c>
      <c r="D8168" s="48">
        <f t="shared" si="384"/>
        <v>2012</v>
      </c>
      <c r="E8168" s="48">
        <f t="shared" si="385"/>
        <v>7050.0135550000005</v>
      </c>
      <c r="F8168" s="49"/>
    </row>
    <row r="8169" spans="1:6">
      <c r="A8169" s="49">
        <v>40980</v>
      </c>
      <c r="B8169" s="48">
        <v>3395.77</v>
      </c>
      <c r="C8169" s="48">
        <f t="shared" si="383"/>
        <v>3</v>
      </c>
      <c r="D8169" s="48">
        <f t="shared" si="384"/>
        <v>2012</v>
      </c>
      <c r="E8169" s="48">
        <f t="shared" si="385"/>
        <v>6735.5097949999999</v>
      </c>
      <c r="F8169" s="49"/>
    </row>
    <row r="8170" spans="1:6">
      <c r="A8170" s="49">
        <v>40981</v>
      </c>
      <c r="B8170" s="48">
        <v>3593.65</v>
      </c>
      <c r="C8170" s="48">
        <f t="shared" si="383"/>
        <v>3</v>
      </c>
      <c r="D8170" s="48">
        <f t="shared" si="384"/>
        <v>2012</v>
      </c>
      <c r="E8170" s="48">
        <f t="shared" si="385"/>
        <v>7128.0047750000003</v>
      </c>
      <c r="F8170" s="49"/>
    </row>
    <row r="8171" spans="1:6">
      <c r="A8171" s="49">
        <v>40982</v>
      </c>
      <c r="B8171" s="48">
        <v>3761.48</v>
      </c>
      <c r="C8171" s="48">
        <f t="shared" si="383"/>
        <v>3</v>
      </c>
      <c r="D8171" s="48">
        <f t="shared" si="384"/>
        <v>2012</v>
      </c>
      <c r="E8171" s="48">
        <f t="shared" si="385"/>
        <v>7460.8955800000003</v>
      </c>
      <c r="F8171" s="49"/>
    </row>
    <row r="8172" spans="1:6">
      <c r="A8172" s="49">
        <v>40983</v>
      </c>
      <c r="B8172" s="48">
        <v>4106.26</v>
      </c>
      <c r="C8172" s="48">
        <f t="shared" si="383"/>
        <v>3</v>
      </c>
      <c r="D8172" s="48">
        <f t="shared" si="384"/>
        <v>2012</v>
      </c>
      <c r="E8172" s="48">
        <f t="shared" si="385"/>
        <v>8144.7667100000008</v>
      </c>
      <c r="F8172" s="49"/>
    </row>
    <row r="8173" spans="1:6">
      <c r="A8173" s="49">
        <v>40984</v>
      </c>
      <c r="B8173" s="48">
        <v>4227.58</v>
      </c>
      <c r="C8173" s="48">
        <f t="shared" si="383"/>
        <v>3</v>
      </c>
      <c r="D8173" s="48">
        <f t="shared" si="384"/>
        <v>2012</v>
      </c>
      <c r="E8173" s="48">
        <f t="shared" si="385"/>
        <v>8385.4049300000006</v>
      </c>
      <c r="F8173" s="49"/>
    </row>
    <row r="8174" spans="1:6">
      <c r="A8174" s="49">
        <v>40985</v>
      </c>
      <c r="B8174" s="48">
        <v>4589.47</v>
      </c>
      <c r="C8174" s="48">
        <f t="shared" si="383"/>
        <v>3</v>
      </c>
      <c r="D8174" s="48">
        <f t="shared" si="384"/>
        <v>2012</v>
      </c>
      <c r="E8174" s="48">
        <f t="shared" si="385"/>
        <v>9103.2137450000009</v>
      </c>
      <c r="F8174" s="49"/>
    </row>
    <row r="8175" spans="1:6">
      <c r="A8175" s="49">
        <v>40986</v>
      </c>
      <c r="B8175" s="48">
        <v>5329.67</v>
      </c>
      <c r="C8175" s="48">
        <f t="shared" si="383"/>
        <v>3</v>
      </c>
      <c r="D8175" s="48">
        <f t="shared" si="384"/>
        <v>2012</v>
      </c>
      <c r="E8175" s="48">
        <f t="shared" si="385"/>
        <v>10571.400445000001</v>
      </c>
      <c r="F8175" s="49"/>
    </row>
    <row r="8176" spans="1:6">
      <c r="A8176" s="49">
        <v>40987</v>
      </c>
      <c r="B8176" s="48">
        <v>5416.44</v>
      </c>
      <c r="C8176" s="48">
        <f t="shared" si="383"/>
        <v>3</v>
      </c>
      <c r="D8176" s="48">
        <f t="shared" si="384"/>
        <v>2012</v>
      </c>
      <c r="E8176" s="48">
        <f t="shared" si="385"/>
        <v>10743.508739999999</v>
      </c>
      <c r="F8176" s="49"/>
    </row>
    <row r="8177" spans="1:6">
      <c r="A8177" s="49">
        <v>40988</v>
      </c>
      <c r="B8177" s="48">
        <v>4251.84</v>
      </c>
      <c r="C8177" s="48">
        <f t="shared" si="383"/>
        <v>3</v>
      </c>
      <c r="D8177" s="48">
        <f t="shared" si="384"/>
        <v>2012</v>
      </c>
      <c r="E8177" s="48">
        <f t="shared" si="385"/>
        <v>8433.5246399999996</v>
      </c>
      <c r="F8177" s="49"/>
    </row>
    <row r="8178" spans="1:6">
      <c r="A8178" s="49">
        <v>40989</v>
      </c>
      <c r="B8178" s="48">
        <v>4084.68</v>
      </c>
      <c r="C8178" s="48">
        <f t="shared" si="383"/>
        <v>3</v>
      </c>
      <c r="D8178" s="48">
        <f t="shared" si="384"/>
        <v>2012</v>
      </c>
      <c r="E8178" s="48">
        <f t="shared" si="385"/>
        <v>8101.9627799999998</v>
      </c>
      <c r="F8178" s="49"/>
    </row>
    <row r="8179" spans="1:6">
      <c r="A8179" s="49">
        <v>40990</v>
      </c>
      <c r="B8179" s="48">
        <v>4352.55</v>
      </c>
      <c r="C8179" s="48">
        <f t="shared" si="383"/>
        <v>3</v>
      </c>
      <c r="D8179" s="48">
        <f t="shared" si="384"/>
        <v>2012</v>
      </c>
      <c r="E8179" s="48">
        <f t="shared" si="385"/>
        <v>8633.2829250000013</v>
      </c>
      <c r="F8179" s="49"/>
    </row>
    <row r="8180" spans="1:6">
      <c r="A8180" s="49">
        <v>40991</v>
      </c>
      <c r="B8180" s="48">
        <v>4081.56</v>
      </c>
      <c r="C8180" s="48">
        <f t="shared" si="383"/>
        <v>3</v>
      </c>
      <c r="D8180" s="48">
        <f t="shared" si="384"/>
        <v>2012</v>
      </c>
      <c r="E8180" s="48">
        <f t="shared" si="385"/>
        <v>8095.7742600000001</v>
      </c>
      <c r="F8180" s="49"/>
    </row>
    <row r="8181" spans="1:6">
      <c r="A8181" s="49">
        <v>40992</v>
      </c>
      <c r="B8181" s="48">
        <v>5136.76</v>
      </c>
      <c r="C8181" s="48">
        <f t="shared" si="383"/>
        <v>3</v>
      </c>
      <c r="D8181" s="48">
        <f t="shared" si="384"/>
        <v>2012</v>
      </c>
      <c r="E8181" s="48">
        <f t="shared" si="385"/>
        <v>10188.76346</v>
      </c>
      <c r="F8181" s="49"/>
    </row>
    <row r="8182" spans="1:6">
      <c r="A8182" s="49">
        <v>40993</v>
      </c>
      <c r="B8182" s="48">
        <v>5309.68</v>
      </c>
      <c r="C8182" s="48">
        <f t="shared" si="383"/>
        <v>3</v>
      </c>
      <c r="D8182" s="48">
        <f t="shared" si="384"/>
        <v>2012</v>
      </c>
      <c r="E8182" s="48">
        <f t="shared" si="385"/>
        <v>10531.75028</v>
      </c>
      <c r="F8182" s="49"/>
    </row>
    <row r="8183" spans="1:6">
      <c r="A8183" s="49">
        <v>40994</v>
      </c>
      <c r="B8183" s="48">
        <v>5476.55</v>
      </c>
      <c r="C8183" s="48">
        <f t="shared" si="383"/>
        <v>3</v>
      </c>
      <c r="D8183" s="48">
        <f t="shared" si="384"/>
        <v>2012</v>
      </c>
      <c r="E8183" s="48">
        <f t="shared" si="385"/>
        <v>10862.736925000001</v>
      </c>
      <c r="F8183" s="49"/>
    </row>
    <row r="8184" spans="1:6">
      <c r="A8184" s="49">
        <v>40995</v>
      </c>
      <c r="B8184" s="48">
        <v>5332.95</v>
      </c>
      <c r="C8184" s="48">
        <f t="shared" si="383"/>
        <v>3</v>
      </c>
      <c r="D8184" s="48">
        <f t="shared" si="384"/>
        <v>2012</v>
      </c>
      <c r="E8184" s="48">
        <f t="shared" si="385"/>
        <v>10577.906325</v>
      </c>
      <c r="F8184" s="49"/>
    </row>
    <row r="8185" spans="1:6">
      <c r="A8185" s="49">
        <v>40996</v>
      </c>
      <c r="B8185" s="48">
        <v>5199.41</v>
      </c>
      <c r="C8185" s="48">
        <f t="shared" si="383"/>
        <v>3</v>
      </c>
      <c r="D8185" s="48">
        <f t="shared" si="384"/>
        <v>2012</v>
      </c>
      <c r="E8185" s="48">
        <f t="shared" si="385"/>
        <v>10313.029735</v>
      </c>
      <c r="F8185" s="49"/>
    </row>
    <row r="8186" spans="1:6">
      <c r="A8186" s="49">
        <v>40997</v>
      </c>
      <c r="B8186" s="48">
        <v>4524.1000000000004</v>
      </c>
      <c r="C8186" s="48">
        <f t="shared" si="383"/>
        <v>3</v>
      </c>
      <c r="D8186" s="48">
        <f t="shared" si="384"/>
        <v>2012</v>
      </c>
      <c r="E8186" s="48">
        <f t="shared" si="385"/>
        <v>8973.5523500000018</v>
      </c>
      <c r="F8186" s="49"/>
    </row>
    <row r="8187" spans="1:6">
      <c r="A8187" s="49">
        <v>40998</v>
      </c>
      <c r="B8187" s="48">
        <v>5811.35</v>
      </c>
      <c r="C8187" s="48">
        <f t="shared" si="383"/>
        <v>3</v>
      </c>
      <c r="D8187" s="48">
        <f t="shared" si="384"/>
        <v>2012</v>
      </c>
      <c r="E8187" s="48">
        <f t="shared" si="385"/>
        <v>11526.812725000002</v>
      </c>
      <c r="F8187" s="49"/>
    </row>
    <row r="8188" spans="1:6">
      <c r="A8188" s="49">
        <v>40999</v>
      </c>
      <c r="B8188" s="48">
        <v>6820.67</v>
      </c>
      <c r="C8188" s="48">
        <f t="shared" si="383"/>
        <v>3</v>
      </c>
      <c r="D8188" s="48">
        <f t="shared" si="384"/>
        <v>2012</v>
      </c>
      <c r="E8188" s="48">
        <f t="shared" si="385"/>
        <v>13528.798945</v>
      </c>
      <c r="F8188" s="49"/>
    </row>
    <row r="8189" spans="1:6">
      <c r="A8189" s="49">
        <v>41000</v>
      </c>
      <c r="B8189" s="48">
        <v>7334.76</v>
      </c>
      <c r="C8189" s="48">
        <f t="shared" si="383"/>
        <v>4</v>
      </c>
      <c r="D8189" s="48">
        <f t="shared" si="384"/>
        <v>2012</v>
      </c>
      <c r="E8189" s="48">
        <f t="shared" si="385"/>
        <v>14548.49646</v>
      </c>
      <c r="F8189" s="49"/>
    </row>
    <row r="8190" spans="1:6">
      <c r="A8190" s="49">
        <v>41001</v>
      </c>
      <c r="B8190" s="48">
        <v>6768.79</v>
      </c>
      <c r="C8190" s="48">
        <f t="shared" si="383"/>
        <v>4</v>
      </c>
      <c r="D8190" s="48">
        <f t="shared" si="384"/>
        <v>2012</v>
      </c>
      <c r="E8190" s="48">
        <f t="shared" si="385"/>
        <v>13425.894965</v>
      </c>
      <c r="F8190" s="49"/>
    </row>
    <row r="8191" spans="1:6">
      <c r="A8191" s="49">
        <v>41002</v>
      </c>
      <c r="B8191" s="48">
        <v>6313.11</v>
      </c>
      <c r="C8191" s="48">
        <f t="shared" si="383"/>
        <v>4</v>
      </c>
      <c r="D8191" s="48">
        <f t="shared" si="384"/>
        <v>2012</v>
      </c>
      <c r="E8191" s="48">
        <f t="shared" si="385"/>
        <v>12522.053684999999</v>
      </c>
      <c r="F8191" s="49"/>
    </row>
    <row r="8192" spans="1:6">
      <c r="A8192" s="49">
        <v>41003</v>
      </c>
      <c r="B8192" s="48">
        <v>6458.04</v>
      </c>
      <c r="C8192" s="48">
        <f t="shared" si="383"/>
        <v>4</v>
      </c>
      <c r="D8192" s="48">
        <f t="shared" si="384"/>
        <v>2012</v>
      </c>
      <c r="E8192" s="48">
        <f t="shared" si="385"/>
        <v>12809.52234</v>
      </c>
      <c r="F8192" s="49"/>
    </row>
    <row r="8193" spans="1:6">
      <c r="A8193" s="49">
        <v>41004</v>
      </c>
      <c r="B8193" s="48">
        <v>6306.1</v>
      </c>
      <c r="C8193" s="48">
        <f t="shared" si="383"/>
        <v>4</v>
      </c>
      <c r="D8193" s="48">
        <f t="shared" si="384"/>
        <v>2012</v>
      </c>
      <c r="E8193" s="48">
        <f t="shared" si="385"/>
        <v>12508.149350000002</v>
      </c>
      <c r="F8193" s="49"/>
    </row>
    <row r="8194" spans="1:6">
      <c r="A8194" s="49">
        <v>41005</v>
      </c>
      <c r="B8194" s="48">
        <v>6982.43</v>
      </c>
      <c r="C8194" s="48">
        <f t="shared" si="383"/>
        <v>4</v>
      </c>
      <c r="D8194" s="48">
        <f t="shared" si="384"/>
        <v>2012</v>
      </c>
      <c r="E8194" s="48">
        <f t="shared" si="385"/>
        <v>13849.649905</v>
      </c>
      <c r="F8194" s="49"/>
    </row>
    <row r="8195" spans="1:6">
      <c r="A8195" s="49">
        <v>41006</v>
      </c>
      <c r="B8195" s="48">
        <v>7170.81</v>
      </c>
      <c r="C8195" s="48">
        <f t="shared" ref="C8195:C8258" si="386">MONTH(A8195)</f>
        <v>4</v>
      </c>
      <c r="D8195" s="48">
        <f t="shared" ref="D8195:D8258" si="387">IF(C8195&gt;9,YEAR(A8195)+1,YEAR(A8195))</f>
        <v>2012</v>
      </c>
      <c r="E8195" s="48">
        <f t="shared" ref="E8195:E8258" si="388">B8195*1.9835</f>
        <v>14223.301635000002</v>
      </c>
      <c r="F8195" s="49"/>
    </row>
    <row r="8196" spans="1:6">
      <c r="A8196" s="49">
        <v>41007</v>
      </c>
      <c r="B8196" s="48">
        <v>6666.15</v>
      </c>
      <c r="C8196" s="48">
        <f t="shared" si="386"/>
        <v>4</v>
      </c>
      <c r="D8196" s="48">
        <f t="shared" si="387"/>
        <v>2012</v>
      </c>
      <c r="E8196" s="48">
        <f t="shared" si="388"/>
        <v>13222.308525</v>
      </c>
      <c r="F8196" s="49"/>
    </row>
    <row r="8197" spans="1:6">
      <c r="A8197" s="49">
        <v>41008</v>
      </c>
      <c r="B8197" s="48">
        <v>6498.08</v>
      </c>
      <c r="C8197" s="48">
        <f t="shared" si="386"/>
        <v>4</v>
      </c>
      <c r="D8197" s="48">
        <f t="shared" si="387"/>
        <v>2012</v>
      </c>
      <c r="E8197" s="48">
        <f t="shared" si="388"/>
        <v>12888.94168</v>
      </c>
      <c r="F8197" s="49"/>
    </row>
    <row r="8198" spans="1:6">
      <c r="A8198" s="49">
        <v>41009</v>
      </c>
      <c r="B8198" s="48">
        <v>7244.67</v>
      </c>
      <c r="C8198" s="48">
        <f t="shared" si="386"/>
        <v>4</v>
      </c>
      <c r="D8198" s="48">
        <f t="shared" si="387"/>
        <v>2012</v>
      </c>
      <c r="E8198" s="48">
        <f t="shared" si="388"/>
        <v>14369.802945000001</v>
      </c>
      <c r="F8198" s="49"/>
    </row>
    <row r="8199" spans="1:6">
      <c r="A8199" s="49">
        <v>41010</v>
      </c>
      <c r="B8199" s="48">
        <v>8761.66</v>
      </c>
      <c r="C8199" s="48">
        <f t="shared" si="386"/>
        <v>4</v>
      </c>
      <c r="D8199" s="48">
        <f t="shared" si="387"/>
        <v>2012</v>
      </c>
      <c r="E8199" s="48">
        <f t="shared" si="388"/>
        <v>17378.75261</v>
      </c>
      <c r="F8199" s="49"/>
    </row>
    <row r="8200" spans="1:6">
      <c r="A8200" s="49">
        <v>41011</v>
      </c>
      <c r="B8200" s="48">
        <v>9841.75</v>
      </c>
      <c r="C8200" s="48">
        <f t="shared" si="386"/>
        <v>4</v>
      </c>
      <c r="D8200" s="48">
        <f t="shared" si="387"/>
        <v>2012</v>
      </c>
      <c r="E8200" s="48">
        <f t="shared" si="388"/>
        <v>19521.111124999999</v>
      </c>
      <c r="F8200" s="49"/>
    </row>
    <row r="8201" spans="1:6">
      <c r="A8201" s="49">
        <v>41012</v>
      </c>
      <c r="B8201" s="48">
        <v>9677.07</v>
      </c>
      <c r="C8201" s="48">
        <f t="shared" si="386"/>
        <v>4</v>
      </c>
      <c r="D8201" s="48">
        <f t="shared" si="387"/>
        <v>2012</v>
      </c>
      <c r="E8201" s="48">
        <f t="shared" si="388"/>
        <v>19194.468345000001</v>
      </c>
      <c r="F8201" s="49"/>
    </row>
    <row r="8202" spans="1:6">
      <c r="A8202" s="49">
        <v>41013</v>
      </c>
      <c r="B8202" s="48">
        <v>8358.16</v>
      </c>
      <c r="C8202" s="48">
        <f t="shared" si="386"/>
        <v>4</v>
      </c>
      <c r="D8202" s="48">
        <f t="shared" si="387"/>
        <v>2012</v>
      </c>
      <c r="E8202" s="48">
        <f t="shared" si="388"/>
        <v>16578.410360000002</v>
      </c>
      <c r="F8202" s="49"/>
    </row>
    <row r="8203" spans="1:6">
      <c r="A8203" s="49">
        <v>41014</v>
      </c>
      <c r="B8203" s="48">
        <v>7875.2</v>
      </c>
      <c r="C8203" s="48">
        <f t="shared" si="386"/>
        <v>4</v>
      </c>
      <c r="D8203" s="48">
        <f t="shared" si="387"/>
        <v>2012</v>
      </c>
      <c r="E8203" s="48">
        <f t="shared" si="388"/>
        <v>15620.459199999999</v>
      </c>
      <c r="F8203" s="49"/>
    </row>
    <row r="8204" spans="1:6">
      <c r="A8204" s="49">
        <v>41015</v>
      </c>
      <c r="B8204" s="48">
        <v>7594.98</v>
      </c>
      <c r="C8204" s="48">
        <f t="shared" si="386"/>
        <v>4</v>
      </c>
      <c r="D8204" s="48">
        <f t="shared" si="387"/>
        <v>2012</v>
      </c>
      <c r="E8204" s="48">
        <f t="shared" si="388"/>
        <v>15064.642829999999</v>
      </c>
      <c r="F8204" s="49"/>
    </row>
    <row r="8205" spans="1:6">
      <c r="A8205" s="49">
        <v>41016</v>
      </c>
      <c r="B8205" s="48">
        <v>7766.49</v>
      </c>
      <c r="C8205" s="48">
        <f t="shared" si="386"/>
        <v>4</v>
      </c>
      <c r="D8205" s="48">
        <f t="shared" si="387"/>
        <v>2012</v>
      </c>
      <c r="E8205" s="48">
        <f t="shared" si="388"/>
        <v>15404.832914999999</v>
      </c>
      <c r="F8205" s="49"/>
    </row>
    <row r="8206" spans="1:6">
      <c r="A8206" s="49">
        <v>41017</v>
      </c>
      <c r="B8206" s="48">
        <v>8780.25</v>
      </c>
      <c r="C8206" s="48">
        <f t="shared" si="386"/>
        <v>4</v>
      </c>
      <c r="D8206" s="48">
        <f t="shared" si="387"/>
        <v>2012</v>
      </c>
      <c r="E8206" s="48">
        <f t="shared" si="388"/>
        <v>17415.625875000002</v>
      </c>
      <c r="F8206" s="49"/>
    </row>
    <row r="8207" spans="1:6">
      <c r="A8207" s="49">
        <v>41018</v>
      </c>
      <c r="B8207" s="48">
        <v>8869.92</v>
      </c>
      <c r="C8207" s="48">
        <f t="shared" si="386"/>
        <v>4</v>
      </c>
      <c r="D8207" s="48">
        <f t="shared" si="387"/>
        <v>2012</v>
      </c>
      <c r="E8207" s="48">
        <f t="shared" si="388"/>
        <v>17593.48632</v>
      </c>
      <c r="F8207" s="49"/>
    </row>
    <row r="8208" spans="1:6">
      <c r="A8208" s="49">
        <v>41019</v>
      </c>
      <c r="B8208" s="48">
        <v>8268.65</v>
      </c>
      <c r="C8208" s="48">
        <f t="shared" si="386"/>
        <v>4</v>
      </c>
      <c r="D8208" s="48">
        <f t="shared" si="387"/>
        <v>2012</v>
      </c>
      <c r="E8208" s="48">
        <f t="shared" si="388"/>
        <v>16400.867275000001</v>
      </c>
      <c r="F8208" s="49"/>
    </row>
    <row r="8209" spans="1:6">
      <c r="A8209" s="49">
        <v>41020</v>
      </c>
      <c r="B8209" s="48">
        <v>8201.86</v>
      </c>
      <c r="C8209" s="48">
        <f t="shared" si="386"/>
        <v>4</v>
      </c>
      <c r="D8209" s="48">
        <f t="shared" si="387"/>
        <v>2012</v>
      </c>
      <c r="E8209" s="48">
        <f t="shared" si="388"/>
        <v>16268.389310000002</v>
      </c>
      <c r="F8209" s="49"/>
    </row>
    <row r="8210" spans="1:6">
      <c r="A8210" s="49">
        <v>41021</v>
      </c>
      <c r="B8210" s="48">
        <v>8995.9500000000007</v>
      </c>
      <c r="C8210" s="48">
        <f t="shared" si="386"/>
        <v>4</v>
      </c>
      <c r="D8210" s="48">
        <f t="shared" si="387"/>
        <v>2012</v>
      </c>
      <c r="E8210" s="48">
        <f t="shared" si="388"/>
        <v>17843.466825000003</v>
      </c>
      <c r="F8210" s="49"/>
    </row>
    <row r="8211" spans="1:6">
      <c r="A8211" s="49">
        <v>41022</v>
      </c>
      <c r="B8211" s="48">
        <v>11092.52</v>
      </c>
      <c r="C8211" s="48">
        <f t="shared" si="386"/>
        <v>4</v>
      </c>
      <c r="D8211" s="48">
        <f t="shared" si="387"/>
        <v>2012</v>
      </c>
      <c r="E8211" s="48">
        <f t="shared" si="388"/>
        <v>22002.013420000003</v>
      </c>
      <c r="F8211" s="49"/>
    </row>
    <row r="8212" spans="1:6">
      <c r="A8212" s="49">
        <v>41023</v>
      </c>
      <c r="B8212" s="48">
        <v>13153.86</v>
      </c>
      <c r="C8212" s="48">
        <f t="shared" si="386"/>
        <v>4</v>
      </c>
      <c r="D8212" s="48">
        <f t="shared" si="387"/>
        <v>2012</v>
      </c>
      <c r="E8212" s="48">
        <f t="shared" si="388"/>
        <v>26090.68131</v>
      </c>
      <c r="F8212" s="49"/>
    </row>
    <row r="8213" spans="1:6">
      <c r="A8213" s="49">
        <v>41024</v>
      </c>
      <c r="B8213" s="48">
        <v>16658.689999999999</v>
      </c>
      <c r="C8213" s="48">
        <f t="shared" si="386"/>
        <v>4</v>
      </c>
      <c r="D8213" s="48">
        <f t="shared" si="387"/>
        <v>2012</v>
      </c>
      <c r="E8213" s="48">
        <f t="shared" si="388"/>
        <v>33042.511614999996</v>
      </c>
      <c r="F8213" s="49"/>
    </row>
    <row r="8214" spans="1:6">
      <c r="A8214" s="49">
        <v>41025</v>
      </c>
      <c r="B8214" s="48">
        <v>18251.13</v>
      </c>
      <c r="C8214" s="48">
        <f t="shared" si="386"/>
        <v>4</v>
      </c>
      <c r="D8214" s="48">
        <f t="shared" si="387"/>
        <v>2012</v>
      </c>
      <c r="E8214" s="48">
        <f t="shared" si="388"/>
        <v>36201.116355000006</v>
      </c>
      <c r="F8214" s="49"/>
    </row>
    <row r="8215" spans="1:6">
      <c r="A8215" s="49">
        <v>41026</v>
      </c>
      <c r="B8215" s="48">
        <v>19265.29</v>
      </c>
      <c r="C8215" s="48">
        <f t="shared" si="386"/>
        <v>4</v>
      </c>
      <c r="D8215" s="48">
        <f t="shared" si="387"/>
        <v>2012</v>
      </c>
      <c r="E8215" s="48">
        <f t="shared" si="388"/>
        <v>38212.702714999999</v>
      </c>
      <c r="F8215" s="49"/>
    </row>
    <row r="8216" spans="1:6">
      <c r="A8216" s="49">
        <v>41027</v>
      </c>
      <c r="B8216" s="48">
        <v>18807.7</v>
      </c>
      <c r="C8216" s="48">
        <f t="shared" si="386"/>
        <v>4</v>
      </c>
      <c r="D8216" s="48">
        <f t="shared" si="387"/>
        <v>2012</v>
      </c>
      <c r="E8216" s="48">
        <f t="shared" si="388"/>
        <v>37305.072950000002</v>
      </c>
      <c r="F8216" s="49"/>
    </row>
    <row r="8217" spans="1:6">
      <c r="A8217" s="49">
        <v>41028</v>
      </c>
      <c r="B8217" s="48">
        <v>14320.74</v>
      </c>
      <c r="C8217" s="48">
        <f t="shared" si="386"/>
        <v>4</v>
      </c>
      <c r="D8217" s="48">
        <f t="shared" si="387"/>
        <v>2012</v>
      </c>
      <c r="E8217" s="48">
        <f t="shared" si="388"/>
        <v>28405.18779</v>
      </c>
      <c r="F8217" s="49"/>
    </row>
    <row r="8218" spans="1:6">
      <c r="A8218" s="49">
        <v>41029</v>
      </c>
      <c r="B8218" s="48">
        <v>13187.75</v>
      </c>
      <c r="C8218" s="48">
        <f t="shared" si="386"/>
        <v>4</v>
      </c>
      <c r="D8218" s="48">
        <f t="shared" si="387"/>
        <v>2012</v>
      </c>
      <c r="E8218" s="48">
        <f t="shared" si="388"/>
        <v>26157.902125000001</v>
      </c>
      <c r="F8218" s="49"/>
    </row>
    <row r="8219" spans="1:6">
      <c r="A8219" s="49">
        <v>41030</v>
      </c>
      <c r="B8219" s="48">
        <v>11733</v>
      </c>
      <c r="C8219" s="48">
        <f t="shared" si="386"/>
        <v>5</v>
      </c>
      <c r="D8219" s="48">
        <f t="shared" si="387"/>
        <v>2012</v>
      </c>
      <c r="E8219" s="48">
        <f t="shared" si="388"/>
        <v>23272.405500000001</v>
      </c>
      <c r="F8219" s="49"/>
    </row>
    <row r="8220" spans="1:6">
      <c r="A8220" s="49">
        <v>41031</v>
      </c>
      <c r="B8220" s="48">
        <v>11919.04</v>
      </c>
      <c r="C8220" s="48">
        <f t="shared" si="386"/>
        <v>5</v>
      </c>
      <c r="D8220" s="48">
        <f t="shared" si="387"/>
        <v>2012</v>
      </c>
      <c r="E8220" s="48">
        <f t="shared" si="388"/>
        <v>23641.415840000001</v>
      </c>
      <c r="F8220" s="49"/>
    </row>
    <row r="8221" spans="1:6">
      <c r="A8221" s="49">
        <v>41032</v>
      </c>
      <c r="B8221" s="48">
        <v>11687.66</v>
      </c>
      <c r="C8221" s="48">
        <f t="shared" si="386"/>
        <v>5</v>
      </c>
      <c r="D8221" s="48">
        <f t="shared" si="387"/>
        <v>2012</v>
      </c>
      <c r="E8221" s="48">
        <f t="shared" si="388"/>
        <v>23182.473610000001</v>
      </c>
      <c r="F8221" s="49"/>
    </row>
    <row r="8222" spans="1:6">
      <c r="A8222" s="49">
        <v>41033</v>
      </c>
      <c r="B8222" s="48">
        <v>11512.46</v>
      </c>
      <c r="C8222" s="48">
        <f t="shared" si="386"/>
        <v>5</v>
      </c>
      <c r="D8222" s="48">
        <f t="shared" si="387"/>
        <v>2012</v>
      </c>
      <c r="E8222" s="48">
        <f t="shared" si="388"/>
        <v>22834.96441</v>
      </c>
      <c r="F8222" s="49"/>
    </row>
    <row r="8223" spans="1:6">
      <c r="A8223" s="49">
        <v>41034</v>
      </c>
      <c r="B8223" s="48">
        <v>11772.33</v>
      </c>
      <c r="C8223" s="48">
        <f t="shared" si="386"/>
        <v>5</v>
      </c>
      <c r="D8223" s="48">
        <f t="shared" si="387"/>
        <v>2012</v>
      </c>
      <c r="E8223" s="48">
        <f t="shared" si="388"/>
        <v>23350.416555</v>
      </c>
      <c r="F8223" s="49"/>
    </row>
    <row r="8224" spans="1:6">
      <c r="A8224" s="49">
        <v>41035</v>
      </c>
      <c r="B8224" s="48">
        <v>11102.63</v>
      </c>
      <c r="C8224" s="48">
        <f t="shared" si="386"/>
        <v>5</v>
      </c>
      <c r="D8224" s="48">
        <f t="shared" si="387"/>
        <v>2012</v>
      </c>
      <c r="E8224" s="48">
        <f t="shared" si="388"/>
        <v>22022.066605</v>
      </c>
      <c r="F8224" s="49"/>
    </row>
    <row r="8225" spans="1:6">
      <c r="A8225" s="49">
        <v>41036</v>
      </c>
      <c r="B8225" s="48">
        <v>10756.57</v>
      </c>
      <c r="C8225" s="48">
        <f t="shared" si="386"/>
        <v>5</v>
      </c>
      <c r="D8225" s="48">
        <f t="shared" si="387"/>
        <v>2012</v>
      </c>
      <c r="E8225" s="48">
        <f t="shared" si="388"/>
        <v>21335.656595</v>
      </c>
      <c r="F8225" s="49"/>
    </row>
    <row r="8226" spans="1:6">
      <c r="A8226" s="49">
        <v>41037</v>
      </c>
      <c r="B8226" s="48">
        <v>10802.5</v>
      </c>
      <c r="C8226" s="48">
        <f t="shared" si="386"/>
        <v>5</v>
      </c>
      <c r="D8226" s="48">
        <f t="shared" si="387"/>
        <v>2012</v>
      </c>
      <c r="E8226" s="48">
        <f t="shared" si="388"/>
        <v>21426.758750000001</v>
      </c>
      <c r="F8226" s="49"/>
    </row>
    <row r="8227" spans="1:6">
      <c r="A8227" s="49">
        <v>41038</v>
      </c>
      <c r="B8227" s="48">
        <v>11470.42</v>
      </c>
      <c r="C8227" s="48">
        <f t="shared" si="386"/>
        <v>5</v>
      </c>
      <c r="D8227" s="48">
        <f t="shared" si="387"/>
        <v>2012</v>
      </c>
      <c r="E8227" s="48">
        <f t="shared" si="388"/>
        <v>22751.57807</v>
      </c>
      <c r="F8227" s="49"/>
    </row>
    <row r="8228" spans="1:6">
      <c r="A8228" s="49">
        <v>41039</v>
      </c>
      <c r="B8228" s="48">
        <v>13374.56</v>
      </c>
      <c r="C8228" s="48">
        <f t="shared" si="386"/>
        <v>5</v>
      </c>
      <c r="D8228" s="48">
        <f t="shared" si="387"/>
        <v>2012</v>
      </c>
      <c r="E8228" s="48">
        <f t="shared" si="388"/>
        <v>26528.439760000001</v>
      </c>
      <c r="F8228" s="49"/>
    </row>
    <row r="8229" spans="1:6">
      <c r="A8229" s="49">
        <v>41040</v>
      </c>
      <c r="B8229" s="48">
        <v>14928.09</v>
      </c>
      <c r="C8229" s="48">
        <f t="shared" si="386"/>
        <v>5</v>
      </c>
      <c r="D8229" s="48">
        <f t="shared" si="387"/>
        <v>2012</v>
      </c>
      <c r="E8229" s="48">
        <f t="shared" si="388"/>
        <v>29609.866515000002</v>
      </c>
      <c r="F8229" s="49"/>
    </row>
    <row r="8230" spans="1:6">
      <c r="A8230" s="49">
        <v>41041</v>
      </c>
      <c r="B8230" s="48">
        <v>14638.51</v>
      </c>
      <c r="C8230" s="48">
        <f t="shared" si="386"/>
        <v>5</v>
      </c>
      <c r="D8230" s="48">
        <f t="shared" si="387"/>
        <v>2012</v>
      </c>
      <c r="E8230" s="48">
        <f t="shared" si="388"/>
        <v>29035.484585000002</v>
      </c>
      <c r="F8230" s="49"/>
    </row>
    <row r="8231" spans="1:6">
      <c r="A8231" s="49">
        <v>41042</v>
      </c>
      <c r="B8231" s="48">
        <v>14834.07</v>
      </c>
      <c r="C8231" s="48">
        <f t="shared" si="386"/>
        <v>5</v>
      </c>
      <c r="D8231" s="48">
        <f t="shared" si="387"/>
        <v>2012</v>
      </c>
      <c r="E8231" s="48">
        <f t="shared" si="388"/>
        <v>29423.377844999999</v>
      </c>
      <c r="F8231" s="49"/>
    </row>
    <row r="8232" spans="1:6">
      <c r="A8232" s="49">
        <v>41043</v>
      </c>
      <c r="B8232" s="48">
        <v>15242.18</v>
      </c>
      <c r="C8232" s="48">
        <f t="shared" si="386"/>
        <v>5</v>
      </c>
      <c r="D8232" s="48">
        <f t="shared" si="387"/>
        <v>2012</v>
      </c>
      <c r="E8232" s="48">
        <f t="shared" si="388"/>
        <v>30232.864030000001</v>
      </c>
      <c r="F8232" s="49"/>
    </row>
    <row r="8233" spans="1:6">
      <c r="A8233" s="49">
        <v>41044</v>
      </c>
      <c r="B8233" s="48">
        <v>18328.48</v>
      </c>
      <c r="C8233" s="48">
        <f t="shared" si="386"/>
        <v>5</v>
      </c>
      <c r="D8233" s="48">
        <f t="shared" si="387"/>
        <v>2012</v>
      </c>
      <c r="E8233" s="48">
        <f t="shared" si="388"/>
        <v>36354.540079999999</v>
      </c>
      <c r="F8233" s="49"/>
    </row>
    <row r="8234" spans="1:6">
      <c r="A8234" s="49">
        <v>41045</v>
      </c>
      <c r="B8234" s="48">
        <v>19003.490000000002</v>
      </c>
      <c r="C8234" s="48">
        <f t="shared" si="386"/>
        <v>5</v>
      </c>
      <c r="D8234" s="48">
        <f t="shared" si="387"/>
        <v>2012</v>
      </c>
      <c r="E8234" s="48">
        <f t="shared" si="388"/>
        <v>37693.422415000001</v>
      </c>
      <c r="F8234" s="49"/>
    </row>
    <row r="8235" spans="1:6">
      <c r="A8235" s="49">
        <v>41046</v>
      </c>
      <c r="B8235" s="48">
        <v>20961.53</v>
      </c>
      <c r="C8235" s="48">
        <f t="shared" si="386"/>
        <v>5</v>
      </c>
      <c r="D8235" s="48">
        <f t="shared" si="387"/>
        <v>2012</v>
      </c>
      <c r="E8235" s="48">
        <f t="shared" si="388"/>
        <v>41577.194754999997</v>
      </c>
      <c r="F8235" s="49"/>
    </row>
    <row r="8236" spans="1:6">
      <c r="A8236" s="49">
        <v>41047</v>
      </c>
      <c r="B8236" s="48">
        <v>21557.05</v>
      </c>
      <c r="C8236" s="48">
        <f t="shared" si="386"/>
        <v>5</v>
      </c>
      <c r="D8236" s="48">
        <f t="shared" si="387"/>
        <v>2012</v>
      </c>
      <c r="E8236" s="48">
        <f t="shared" si="388"/>
        <v>42758.408674999999</v>
      </c>
      <c r="F8236" s="49"/>
    </row>
    <row r="8237" spans="1:6">
      <c r="A8237" s="49">
        <v>41048</v>
      </c>
      <c r="B8237" s="48">
        <v>20967.400000000001</v>
      </c>
      <c r="C8237" s="48">
        <f t="shared" si="386"/>
        <v>5</v>
      </c>
      <c r="D8237" s="48">
        <f t="shared" si="387"/>
        <v>2012</v>
      </c>
      <c r="E8237" s="48">
        <f t="shared" si="388"/>
        <v>41588.837900000006</v>
      </c>
      <c r="F8237" s="49"/>
    </row>
    <row r="8238" spans="1:6">
      <c r="A8238" s="49">
        <v>41049</v>
      </c>
      <c r="B8238" s="48">
        <v>18018.18</v>
      </c>
      <c r="C8238" s="48">
        <f t="shared" si="386"/>
        <v>5</v>
      </c>
      <c r="D8238" s="48">
        <f t="shared" si="387"/>
        <v>2012</v>
      </c>
      <c r="E8238" s="48">
        <f t="shared" si="388"/>
        <v>35739.060030000001</v>
      </c>
      <c r="F8238" s="49"/>
    </row>
    <row r="8239" spans="1:6">
      <c r="A8239" s="49">
        <v>41050</v>
      </c>
      <c r="B8239" s="48">
        <v>17254.560000000001</v>
      </c>
      <c r="C8239" s="48">
        <f t="shared" si="386"/>
        <v>5</v>
      </c>
      <c r="D8239" s="48">
        <f t="shared" si="387"/>
        <v>2012</v>
      </c>
      <c r="E8239" s="48">
        <f t="shared" si="388"/>
        <v>34224.419760000004</v>
      </c>
      <c r="F8239" s="49"/>
    </row>
    <row r="8240" spans="1:6">
      <c r="A8240" s="49">
        <v>41051</v>
      </c>
      <c r="B8240" s="48">
        <v>18704.48</v>
      </c>
      <c r="C8240" s="48">
        <f t="shared" si="386"/>
        <v>5</v>
      </c>
      <c r="D8240" s="48">
        <f t="shared" si="387"/>
        <v>2012</v>
      </c>
      <c r="E8240" s="48">
        <f t="shared" si="388"/>
        <v>37100.336080000001</v>
      </c>
      <c r="F8240" s="49"/>
    </row>
    <row r="8241" spans="1:6">
      <c r="A8241" s="49">
        <v>41052</v>
      </c>
      <c r="B8241" s="48">
        <v>19742.09</v>
      </c>
      <c r="C8241" s="48">
        <f t="shared" si="386"/>
        <v>5</v>
      </c>
      <c r="D8241" s="48">
        <f t="shared" si="387"/>
        <v>2012</v>
      </c>
      <c r="E8241" s="48">
        <f t="shared" si="388"/>
        <v>39158.435515000005</v>
      </c>
      <c r="F8241" s="49"/>
    </row>
    <row r="8242" spans="1:6">
      <c r="A8242" s="49">
        <v>41053</v>
      </c>
      <c r="B8242" s="48">
        <v>19004.400000000001</v>
      </c>
      <c r="C8242" s="48">
        <f t="shared" si="386"/>
        <v>5</v>
      </c>
      <c r="D8242" s="48">
        <f t="shared" si="387"/>
        <v>2012</v>
      </c>
      <c r="E8242" s="48">
        <f t="shared" si="388"/>
        <v>37695.227400000003</v>
      </c>
      <c r="F8242" s="49"/>
    </row>
    <row r="8243" spans="1:6">
      <c r="A8243" s="49">
        <v>41054</v>
      </c>
      <c r="B8243" s="48">
        <v>15643.73</v>
      </c>
      <c r="C8243" s="48">
        <f t="shared" si="386"/>
        <v>5</v>
      </c>
      <c r="D8243" s="48">
        <f t="shared" si="387"/>
        <v>2012</v>
      </c>
      <c r="E8243" s="48">
        <f t="shared" si="388"/>
        <v>31029.338455000001</v>
      </c>
      <c r="F8243" s="49"/>
    </row>
    <row r="8244" spans="1:6">
      <c r="A8244" s="49">
        <v>41055</v>
      </c>
      <c r="B8244" s="48">
        <v>15402.88</v>
      </c>
      <c r="C8244" s="48">
        <f t="shared" si="386"/>
        <v>5</v>
      </c>
      <c r="D8244" s="48">
        <f t="shared" si="387"/>
        <v>2012</v>
      </c>
      <c r="E8244" s="48">
        <f t="shared" si="388"/>
        <v>30551.61248</v>
      </c>
      <c r="F8244" s="49"/>
    </row>
    <row r="8245" spans="1:6">
      <c r="A8245" s="49">
        <v>41056</v>
      </c>
      <c r="B8245" s="48">
        <v>15183.55</v>
      </c>
      <c r="C8245" s="48">
        <f t="shared" si="386"/>
        <v>5</v>
      </c>
      <c r="D8245" s="48">
        <f t="shared" si="387"/>
        <v>2012</v>
      </c>
      <c r="E8245" s="48">
        <f t="shared" si="388"/>
        <v>30116.571424999998</v>
      </c>
      <c r="F8245" s="49"/>
    </row>
    <row r="8246" spans="1:6">
      <c r="A8246" s="49">
        <v>41057</v>
      </c>
      <c r="B8246" s="48">
        <v>14992.51</v>
      </c>
      <c r="C8246" s="48">
        <f t="shared" si="386"/>
        <v>5</v>
      </c>
      <c r="D8246" s="48">
        <f t="shared" si="387"/>
        <v>2012</v>
      </c>
      <c r="E8246" s="48">
        <f t="shared" si="388"/>
        <v>29737.643585000002</v>
      </c>
      <c r="F8246" s="49"/>
    </row>
    <row r="8247" spans="1:6">
      <c r="A8247" s="49">
        <v>41058</v>
      </c>
      <c r="B8247" s="48">
        <v>13776.51</v>
      </c>
      <c r="C8247" s="48">
        <f t="shared" si="386"/>
        <v>5</v>
      </c>
      <c r="D8247" s="48">
        <f t="shared" si="387"/>
        <v>2012</v>
      </c>
      <c r="E8247" s="48">
        <f t="shared" si="388"/>
        <v>27325.707585</v>
      </c>
      <c r="F8247" s="49"/>
    </row>
    <row r="8248" spans="1:6">
      <c r="A8248" s="49">
        <v>41059</v>
      </c>
      <c r="B8248" s="48">
        <v>12508.52</v>
      </c>
      <c r="C8248" s="48">
        <f t="shared" si="386"/>
        <v>5</v>
      </c>
      <c r="D8248" s="48">
        <f t="shared" si="387"/>
        <v>2012</v>
      </c>
      <c r="E8248" s="48">
        <f t="shared" si="388"/>
        <v>24810.649420000002</v>
      </c>
      <c r="F8248" s="49"/>
    </row>
    <row r="8249" spans="1:6">
      <c r="A8249" s="49">
        <v>41060</v>
      </c>
      <c r="B8249" s="48">
        <v>12556.78</v>
      </c>
      <c r="C8249" s="48">
        <f t="shared" si="386"/>
        <v>5</v>
      </c>
      <c r="D8249" s="48">
        <f t="shared" si="387"/>
        <v>2012</v>
      </c>
      <c r="E8249" s="48">
        <f t="shared" si="388"/>
        <v>24906.373130000004</v>
      </c>
      <c r="F8249" s="49"/>
    </row>
    <row r="8250" spans="1:6">
      <c r="A8250" s="49">
        <v>41061</v>
      </c>
      <c r="B8250" s="48">
        <v>13912.18</v>
      </c>
      <c r="C8250" s="48">
        <f t="shared" si="386"/>
        <v>6</v>
      </c>
      <c r="D8250" s="48">
        <f t="shared" si="387"/>
        <v>2012</v>
      </c>
      <c r="E8250" s="48">
        <f t="shared" si="388"/>
        <v>27594.80903</v>
      </c>
      <c r="F8250" s="49"/>
    </row>
    <row r="8251" spans="1:6">
      <c r="A8251" s="49">
        <v>41062</v>
      </c>
      <c r="B8251" s="48">
        <v>17482.98</v>
      </c>
      <c r="C8251" s="48">
        <f t="shared" si="386"/>
        <v>6</v>
      </c>
      <c r="D8251" s="48">
        <f t="shared" si="387"/>
        <v>2012</v>
      </c>
      <c r="E8251" s="48">
        <f t="shared" si="388"/>
        <v>34677.490830000002</v>
      </c>
      <c r="F8251" s="49"/>
    </row>
    <row r="8252" spans="1:6">
      <c r="A8252" s="49">
        <v>41063</v>
      </c>
      <c r="B8252" s="48">
        <v>20095.32</v>
      </c>
      <c r="C8252" s="48">
        <f t="shared" si="386"/>
        <v>6</v>
      </c>
      <c r="D8252" s="48">
        <f t="shared" si="387"/>
        <v>2012</v>
      </c>
      <c r="E8252" s="48">
        <f t="shared" si="388"/>
        <v>39859.067219999997</v>
      </c>
      <c r="F8252" s="49"/>
    </row>
    <row r="8253" spans="1:6">
      <c r="A8253" s="49">
        <v>41064</v>
      </c>
      <c r="B8253" s="48">
        <v>23537.63</v>
      </c>
      <c r="C8253" s="48">
        <f t="shared" si="386"/>
        <v>6</v>
      </c>
      <c r="D8253" s="48">
        <f t="shared" si="387"/>
        <v>2012</v>
      </c>
      <c r="E8253" s="48">
        <f t="shared" si="388"/>
        <v>46686.889105000002</v>
      </c>
      <c r="F8253" s="49"/>
    </row>
    <row r="8254" spans="1:6">
      <c r="A8254" s="49">
        <v>41065</v>
      </c>
      <c r="B8254" s="48">
        <v>25351.94</v>
      </c>
      <c r="C8254" s="48">
        <f t="shared" si="386"/>
        <v>6</v>
      </c>
      <c r="D8254" s="48">
        <f t="shared" si="387"/>
        <v>2012</v>
      </c>
      <c r="E8254" s="48">
        <f t="shared" si="388"/>
        <v>50285.572990000001</v>
      </c>
      <c r="F8254" s="49"/>
    </row>
    <row r="8255" spans="1:6">
      <c r="A8255" s="49">
        <v>41066</v>
      </c>
      <c r="B8255" s="48">
        <v>25233.16</v>
      </c>
      <c r="C8255" s="48">
        <f t="shared" si="386"/>
        <v>6</v>
      </c>
      <c r="D8255" s="48">
        <f t="shared" si="387"/>
        <v>2012</v>
      </c>
      <c r="E8255" s="48">
        <f t="shared" si="388"/>
        <v>50049.972860000002</v>
      </c>
      <c r="F8255" s="49"/>
    </row>
    <row r="8256" spans="1:6">
      <c r="A8256" s="49">
        <v>41067</v>
      </c>
      <c r="B8256" s="48">
        <v>22367.29</v>
      </c>
      <c r="C8256" s="48">
        <f t="shared" si="386"/>
        <v>6</v>
      </c>
      <c r="D8256" s="48">
        <f t="shared" si="387"/>
        <v>2012</v>
      </c>
      <c r="E8256" s="48">
        <f t="shared" si="388"/>
        <v>44365.519715000002</v>
      </c>
      <c r="F8256" s="49"/>
    </row>
    <row r="8257" spans="1:6">
      <c r="A8257" s="49">
        <v>41068</v>
      </c>
      <c r="B8257" s="48">
        <v>17742.37</v>
      </c>
      <c r="C8257" s="48">
        <f t="shared" si="386"/>
        <v>6</v>
      </c>
      <c r="D8257" s="48">
        <f t="shared" si="387"/>
        <v>2012</v>
      </c>
      <c r="E8257" s="48">
        <f t="shared" si="388"/>
        <v>35191.990894999995</v>
      </c>
      <c r="F8257" s="49"/>
    </row>
    <row r="8258" spans="1:6">
      <c r="A8258" s="49">
        <v>41069</v>
      </c>
      <c r="B8258" s="48">
        <v>18584.03</v>
      </c>
      <c r="C8258" s="48">
        <f t="shared" si="386"/>
        <v>6</v>
      </c>
      <c r="D8258" s="48">
        <f t="shared" si="387"/>
        <v>2012</v>
      </c>
      <c r="E8258" s="48">
        <f t="shared" si="388"/>
        <v>36861.423504999999</v>
      </c>
      <c r="F8258" s="49"/>
    </row>
    <row r="8259" spans="1:6">
      <c r="A8259" s="49">
        <v>41070</v>
      </c>
      <c r="B8259" s="48">
        <v>17626.310000000001</v>
      </c>
      <c r="C8259" s="48">
        <f t="shared" ref="C8259:C8322" si="389">MONTH(A8259)</f>
        <v>6</v>
      </c>
      <c r="D8259" s="48">
        <f t="shared" ref="D8259:D8322" si="390">IF(C8259&gt;9,YEAR(A8259)+1,YEAR(A8259))</f>
        <v>2012</v>
      </c>
      <c r="E8259" s="48">
        <f t="shared" ref="E8259:E8322" si="391">B8259*1.9835</f>
        <v>34961.785885000005</v>
      </c>
      <c r="F8259" s="49"/>
    </row>
    <row r="8260" spans="1:6">
      <c r="A8260" s="49">
        <v>41071</v>
      </c>
      <c r="B8260" s="48">
        <v>14795.5</v>
      </c>
      <c r="C8260" s="48">
        <f t="shared" si="389"/>
        <v>6</v>
      </c>
      <c r="D8260" s="48">
        <f t="shared" si="390"/>
        <v>2012</v>
      </c>
      <c r="E8260" s="48">
        <f t="shared" si="391"/>
        <v>29346.874250000001</v>
      </c>
      <c r="F8260" s="49"/>
    </row>
    <row r="8261" spans="1:6">
      <c r="A8261" s="49">
        <v>41072</v>
      </c>
      <c r="B8261" s="48">
        <v>13095.77</v>
      </c>
      <c r="C8261" s="48">
        <f t="shared" si="389"/>
        <v>6</v>
      </c>
      <c r="D8261" s="48">
        <f t="shared" si="390"/>
        <v>2012</v>
      </c>
      <c r="E8261" s="48">
        <f t="shared" si="391"/>
        <v>25975.459795000002</v>
      </c>
      <c r="F8261" s="49"/>
    </row>
    <row r="8262" spans="1:6">
      <c r="A8262" s="49">
        <v>41073</v>
      </c>
      <c r="B8262" s="48">
        <v>12468.3</v>
      </c>
      <c r="C8262" s="48">
        <f t="shared" si="389"/>
        <v>6</v>
      </c>
      <c r="D8262" s="48">
        <f t="shared" si="390"/>
        <v>2012</v>
      </c>
      <c r="E8262" s="48">
        <f t="shared" si="391"/>
        <v>24730.873049999998</v>
      </c>
      <c r="F8262" s="49"/>
    </row>
    <row r="8263" spans="1:6">
      <c r="A8263" s="49">
        <v>41074</v>
      </c>
      <c r="B8263" s="48">
        <v>13607.27</v>
      </c>
      <c r="C8263" s="48">
        <f t="shared" si="389"/>
        <v>6</v>
      </c>
      <c r="D8263" s="48">
        <f t="shared" si="390"/>
        <v>2012</v>
      </c>
      <c r="E8263" s="48">
        <f t="shared" si="391"/>
        <v>26990.020045000001</v>
      </c>
      <c r="F8263" s="49"/>
    </row>
    <row r="8264" spans="1:6">
      <c r="A8264" s="49">
        <v>41075</v>
      </c>
      <c r="B8264" s="48">
        <v>14314.72</v>
      </c>
      <c r="C8264" s="48">
        <f t="shared" si="389"/>
        <v>6</v>
      </c>
      <c r="D8264" s="48">
        <f t="shared" si="390"/>
        <v>2012</v>
      </c>
      <c r="E8264" s="48">
        <f t="shared" si="391"/>
        <v>28393.24712</v>
      </c>
      <c r="F8264" s="49"/>
    </row>
    <row r="8265" spans="1:6">
      <c r="A8265" s="49">
        <v>41076</v>
      </c>
      <c r="B8265" s="48">
        <v>14535.44</v>
      </c>
      <c r="C8265" s="48">
        <f t="shared" si="389"/>
        <v>6</v>
      </c>
      <c r="D8265" s="48">
        <f t="shared" si="390"/>
        <v>2012</v>
      </c>
      <c r="E8265" s="48">
        <f t="shared" si="391"/>
        <v>28831.045240000003</v>
      </c>
      <c r="F8265" s="49"/>
    </row>
    <row r="8266" spans="1:6">
      <c r="A8266" s="49">
        <v>41077</v>
      </c>
      <c r="B8266" s="48">
        <v>14159.61</v>
      </c>
      <c r="C8266" s="48">
        <f t="shared" si="389"/>
        <v>6</v>
      </c>
      <c r="D8266" s="48">
        <f t="shared" si="390"/>
        <v>2012</v>
      </c>
      <c r="E8266" s="48">
        <f t="shared" si="391"/>
        <v>28085.586435000001</v>
      </c>
      <c r="F8266" s="49"/>
    </row>
    <row r="8267" spans="1:6">
      <c r="A8267" s="49">
        <v>41078</v>
      </c>
      <c r="B8267" s="48">
        <v>14354.34</v>
      </c>
      <c r="C8267" s="48">
        <f t="shared" si="389"/>
        <v>6</v>
      </c>
      <c r="D8267" s="48">
        <f t="shared" si="390"/>
        <v>2012</v>
      </c>
      <c r="E8267" s="48">
        <f t="shared" si="391"/>
        <v>28471.83339</v>
      </c>
      <c r="F8267" s="49"/>
    </row>
    <row r="8268" spans="1:6">
      <c r="A8268" s="49">
        <v>41079</v>
      </c>
      <c r="B8268" s="48">
        <v>14880.94</v>
      </c>
      <c r="C8268" s="48">
        <f t="shared" si="389"/>
        <v>6</v>
      </c>
      <c r="D8268" s="48">
        <f t="shared" si="390"/>
        <v>2012</v>
      </c>
      <c r="E8268" s="48">
        <f t="shared" si="391"/>
        <v>29516.344490000003</v>
      </c>
      <c r="F8268" s="49"/>
    </row>
    <row r="8269" spans="1:6">
      <c r="A8269" s="49">
        <v>41080</v>
      </c>
      <c r="B8269" s="48">
        <v>13881.88</v>
      </c>
      <c r="C8269" s="48">
        <f t="shared" si="389"/>
        <v>6</v>
      </c>
      <c r="D8269" s="48">
        <f t="shared" si="390"/>
        <v>2012</v>
      </c>
      <c r="E8269" s="48">
        <f t="shared" si="391"/>
        <v>27534.708979999999</v>
      </c>
      <c r="F8269" s="49"/>
    </row>
    <row r="8270" spans="1:6">
      <c r="A8270" s="49">
        <v>41081</v>
      </c>
      <c r="B8270" s="48">
        <v>12216.83</v>
      </c>
      <c r="C8270" s="48">
        <f t="shared" si="389"/>
        <v>6</v>
      </c>
      <c r="D8270" s="48">
        <f t="shared" si="390"/>
        <v>2012</v>
      </c>
      <c r="E8270" s="48">
        <f t="shared" si="391"/>
        <v>24232.082305</v>
      </c>
      <c r="F8270" s="49"/>
    </row>
    <row r="8271" spans="1:6">
      <c r="A8271" s="49">
        <v>41082</v>
      </c>
      <c r="B8271" s="48">
        <v>12288.88</v>
      </c>
      <c r="C8271" s="48">
        <f t="shared" si="389"/>
        <v>6</v>
      </c>
      <c r="D8271" s="48">
        <f t="shared" si="390"/>
        <v>2012</v>
      </c>
      <c r="E8271" s="48">
        <f t="shared" si="391"/>
        <v>24374.993479999997</v>
      </c>
      <c r="F8271" s="49"/>
    </row>
    <row r="8272" spans="1:6">
      <c r="A8272" s="49">
        <v>41083</v>
      </c>
      <c r="B8272" s="48">
        <v>12822.48</v>
      </c>
      <c r="C8272" s="48">
        <f t="shared" si="389"/>
        <v>6</v>
      </c>
      <c r="D8272" s="48">
        <f t="shared" si="390"/>
        <v>2012</v>
      </c>
      <c r="E8272" s="48">
        <f t="shared" si="391"/>
        <v>25433.389080000001</v>
      </c>
      <c r="F8272" s="49"/>
    </row>
    <row r="8273" spans="1:6">
      <c r="A8273" s="49">
        <v>41084</v>
      </c>
      <c r="B8273" s="48">
        <v>12885.47</v>
      </c>
      <c r="C8273" s="48">
        <f t="shared" si="389"/>
        <v>6</v>
      </c>
      <c r="D8273" s="48">
        <f t="shared" si="390"/>
        <v>2012</v>
      </c>
      <c r="E8273" s="48">
        <f t="shared" si="391"/>
        <v>25558.329744999999</v>
      </c>
      <c r="F8273" s="49"/>
    </row>
    <row r="8274" spans="1:6">
      <c r="A8274" s="49">
        <v>41085</v>
      </c>
      <c r="B8274" s="48">
        <v>12852.02</v>
      </c>
      <c r="C8274" s="48">
        <f t="shared" si="389"/>
        <v>6</v>
      </c>
      <c r="D8274" s="48">
        <f t="shared" si="390"/>
        <v>2012</v>
      </c>
      <c r="E8274" s="48">
        <f t="shared" si="391"/>
        <v>25491.981670000001</v>
      </c>
      <c r="F8274" s="49"/>
    </row>
    <row r="8275" spans="1:6">
      <c r="A8275" s="49">
        <v>41086</v>
      </c>
      <c r="B8275" s="48">
        <v>12557.2</v>
      </c>
      <c r="C8275" s="48">
        <f t="shared" si="389"/>
        <v>6</v>
      </c>
      <c r="D8275" s="48">
        <f t="shared" si="390"/>
        <v>2012</v>
      </c>
      <c r="E8275" s="48">
        <f t="shared" si="391"/>
        <v>24907.206200000001</v>
      </c>
      <c r="F8275" s="49"/>
    </row>
    <row r="8276" spans="1:6">
      <c r="A8276" s="49">
        <v>41087</v>
      </c>
      <c r="B8276" s="48">
        <v>12350.29</v>
      </c>
      <c r="C8276" s="48">
        <f t="shared" si="389"/>
        <v>6</v>
      </c>
      <c r="D8276" s="48">
        <f t="shared" si="390"/>
        <v>2012</v>
      </c>
      <c r="E8276" s="48">
        <f t="shared" si="391"/>
        <v>24496.800215000003</v>
      </c>
      <c r="F8276" s="49"/>
    </row>
    <row r="8277" spans="1:6">
      <c r="A8277" s="49">
        <v>41088</v>
      </c>
      <c r="B8277" s="48">
        <v>11745.6</v>
      </c>
      <c r="C8277" s="48">
        <f t="shared" si="389"/>
        <v>6</v>
      </c>
      <c r="D8277" s="48">
        <f t="shared" si="390"/>
        <v>2012</v>
      </c>
      <c r="E8277" s="48">
        <f t="shared" si="391"/>
        <v>23297.3976</v>
      </c>
      <c r="F8277" s="49"/>
    </row>
    <row r="8278" spans="1:6">
      <c r="A8278" s="49">
        <v>41089</v>
      </c>
      <c r="B8278" s="48">
        <v>10944.32</v>
      </c>
      <c r="C8278" s="48">
        <f t="shared" si="389"/>
        <v>6</v>
      </c>
      <c r="D8278" s="48">
        <f t="shared" si="390"/>
        <v>2012</v>
      </c>
      <c r="E8278" s="48">
        <f t="shared" si="391"/>
        <v>21708.058720000001</v>
      </c>
      <c r="F8278" s="49"/>
    </row>
    <row r="8279" spans="1:6">
      <c r="A8279" s="49">
        <v>41090</v>
      </c>
      <c r="B8279" s="48">
        <v>10508.77</v>
      </c>
      <c r="C8279" s="48">
        <f t="shared" si="389"/>
        <v>6</v>
      </c>
      <c r="D8279" s="48">
        <f t="shared" si="390"/>
        <v>2012</v>
      </c>
      <c r="E8279" s="48">
        <f t="shared" si="391"/>
        <v>20844.145295000002</v>
      </c>
      <c r="F8279" s="49"/>
    </row>
    <row r="8280" spans="1:6">
      <c r="A8280" s="49">
        <v>41091</v>
      </c>
      <c r="B8280" s="48">
        <v>10141.48</v>
      </c>
      <c r="C8280" s="48">
        <f t="shared" si="389"/>
        <v>7</v>
      </c>
      <c r="D8280" s="48">
        <f t="shared" si="390"/>
        <v>2012</v>
      </c>
      <c r="E8280" s="48">
        <f t="shared" si="391"/>
        <v>20115.62558</v>
      </c>
      <c r="F8280" s="49"/>
    </row>
    <row r="8281" spans="1:6">
      <c r="A8281" s="49">
        <v>41092</v>
      </c>
      <c r="B8281" s="48">
        <v>9783</v>
      </c>
      <c r="C8281" s="48">
        <f t="shared" si="389"/>
        <v>7</v>
      </c>
      <c r="D8281" s="48">
        <f t="shared" si="390"/>
        <v>2012</v>
      </c>
      <c r="E8281" s="48">
        <f t="shared" si="391"/>
        <v>19404.5805</v>
      </c>
      <c r="F8281" s="49"/>
    </row>
    <row r="8282" spans="1:6">
      <c r="A8282" s="49">
        <v>41093</v>
      </c>
      <c r="B8282" s="48">
        <v>9472.44</v>
      </c>
      <c r="C8282" s="48">
        <f t="shared" si="389"/>
        <v>7</v>
      </c>
      <c r="D8282" s="48">
        <f t="shared" si="390"/>
        <v>2012</v>
      </c>
      <c r="E8282" s="48">
        <f t="shared" si="391"/>
        <v>18788.584740000002</v>
      </c>
      <c r="F8282" s="49"/>
    </row>
    <row r="8283" spans="1:6">
      <c r="A8283" s="49">
        <v>41094</v>
      </c>
      <c r="B8283" s="48">
        <v>8926.2800000000007</v>
      </c>
      <c r="C8283" s="48">
        <f t="shared" si="389"/>
        <v>7</v>
      </c>
      <c r="D8283" s="48">
        <f t="shared" si="390"/>
        <v>2012</v>
      </c>
      <c r="E8283" s="48">
        <f t="shared" si="391"/>
        <v>17705.276380000003</v>
      </c>
      <c r="F8283" s="49"/>
    </row>
    <row r="8284" spans="1:6">
      <c r="A8284" s="49">
        <v>41095</v>
      </c>
      <c r="B8284" s="48">
        <v>8947.0499999999993</v>
      </c>
      <c r="C8284" s="48">
        <f t="shared" si="389"/>
        <v>7</v>
      </c>
      <c r="D8284" s="48">
        <f t="shared" si="390"/>
        <v>2012</v>
      </c>
      <c r="E8284" s="48">
        <f t="shared" si="391"/>
        <v>17746.473674999997</v>
      </c>
      <c r="F8284" s="49"/>
    </row>
    <row r="8285" spans="1:6">
      <c r="A8285" s="49">
        <v>41096</v>
      </c>
      <c r="B8285" s="48">
        <v>8788.0400000000009</v>
      </c>
      <c r="C8285" s="48">
        <f t="shared" si="389"/>
        <v>7</v>
      </c>
      <c r="D8285" s="48">
        <f t="shared" si="390"/>
        <v>2012</v>
      </c>
      <c r="E8285" s="48">
        <f t="shared" si="391"/>
        <v>17431.077340000003</v>
      </c>
      <c r="F8285" s="49"/>
    </row>
    <row r="8286" spans="1:6">
      <c r="A8286" s="49">
        <v>41097</v>
      </c>
      <c r="B8286" s="48">
        <v>8556.8799999999992</v>
      </c>
      <c r="C8286" s="48">
        <f t="shared" si="389"/>
        <v>7</v>
      </c>
      <c r="D8286" s="48">
        <f t="shared" si="390"/>
        <v>2012</v>
      </c>
      <c r="E8286" s="48">
        <f t="shared" si="391"/>
        <v>16972.571479999999</v>
      </c>
      <c r="F8286" s="49"/>
    </row>
    <row r="8287" spans="1:6">
      <c r="A8287" s="49">
        <v>41098</v>
      </c>
      <c r="B8287" s="48">
        <v>7895.8</v>
      </c>
      <c r="C8287" s="48">
        <f t="shared" si="389"/>
        <v>7</v>
      </c>
      <c r="D8287" s="48">
        <f t="shared" si="390"/>
        <v>2012</v>
      </c>
      <c r="E8287" s="48">
        <f t="shared" si="391"/>
        <v>15661.319300000001</v>
      </c>
      <c r="F8287" s="49"/>
    </row>
    <row r="8288" spans="1:6">
      <c r="A8288" s="49">
        <v>41099</v>
      </c>
      <c r="B8288" s="48">
        <v>8196.23</v>
      </c>
      <c r="C8288" s="48">
        <f t="shared" si="389"/>
        <v>7</v>
      </c>
      <c r="D8288" s="48">
        <f t="shared" si="390"/>
        <v>2012</v>
      </c>
      <c r="E8288" s="48">
        <f t="shared" si="391"/>
        <v>16257.222205</v>
      </c>
      <c r="F8288" s="49"/>
    </row>
    <row r="8289" spans="1:6">
      <c r="A8289" s="49">
        <v>41100</v>
      </c>
      <c r="B8289" s="48">
        <v>8021.79</v>
      </c>
      <c r="C8289" s="48">
        <f t="shared" si="389"/>
        <v>7</v>
      </c>
      <c r="D8289" s="48">
        <f t="shared" si="390"/>
        <v>2012</v>
      </c>
      <c r="E8289" s="48">
        <f t="shared" si="391"/>
        <v>15911.220465</v>
      </c>
      <c r="F8289" s="49"/>
    </row>
    <row r="8290" spans="1:6">
      <c r="A8290" s="49">
        <v>41101</v>
      </c>
      <c r="B8290" s="48">
        <v>7643.41</v>
      </c>
      <c r="C8290" s="48">
        <f t="shared" si="389"/>
        <v>7</v>
      </c>
      <c r="D8290" s="48">
        <f t="shared" si="390"/>
        <v>2012</v>
      </c>
      <c r="E8290" s="48">
        <f t="shared" si="391"/>
        <v>15160.703734999999</v>
      </c>
      <c r="F8290" s="49"/>
    </row>
    <row r="8291" spans="1:6">
      <c r="A8291" s="49">
        <v>41102</v>
      </c>
      <c r="B8291" s="48">
        <v>7130.93</v>
      </c>
      <c r="C8291" s="48">
        <f t="shared" si="389"/>
        <v>7</v>
      </c>
      <c r="D8291" s="48">
        <f t="shared" si="390"/>
        <v>2012</v>
      </c>
      <c r="E8291" s="48">
        <f t="shared" si="391"/>
        <v>14144.199655</v>
      </c>
      <c r="F8291" s="49"/>
    </row>
    <row r="8292" spans="1:6">
      <c r="A8292" s="49">
        <v>41103</v>
      </c>
      <c r="B8292" s="48">
        <v>7243.3</v>
      </c>
      <c r="C8292" s="48">
        <f t="shared" si="389"/>
        <v>7</v>
      </c>
      <c r="D8292" s="48">
        <f t="shared" si="390"/>
        <v>2012</v>
      </c>
      <c r="E8292" s="48">
        <f t="shared" si="391"/>
        <v>14367.08555</v>
      </c>
      <c r="F8292" s="49"/>
    </row>
    <row r="8293" spans="1:6">
      <c r="A8293" s="49">
        <v>41104</v>
      </c>
      <c r="B8293" s="48">
        <v>7677.57</v>
      </c>
      <c r="C8293" s="48">
        <f t="shared" si="389"/>
        <v>7</v>
      </c>
      <c r="D8293" s="48">
        <f t="shared" si="390"/>
        <v>2012</v>
      </c>
      <c r="E8293" s="48">
        <f t="shared" si="391"/>
        <v>15228.460095</v>
      </c>
      <c r="F8293" s="49"/>
    </row>
    <row r="8294" spans="1:6">
      <c r="A8294" s="49">
        <v>41105</v>
      </c>
      <c r="B8294" s="48">
        <v>7894.45</v>
      </c>
      <c r="C8294" s="48">
        <f t="shared" si="389"/>
        <v>7</v>
      </c>
      <c r="D8294" s="48">
        <f t="shared" si="390"/>
        <v>2012</v>
      </c>
      <c r="E8294" s="48">
        <f t="shared" si="391"/>
        <v>15658.641575</v>
      </c>
      <c r="F8294" s="49"/>
    </row>
    <row r="8295" spans="1:6">
      <c r="A8295" s="49">
        <v>41106</v>
      </c>
      <c r="B8295" s="48">
        <v>8151.39</v>
      </c>
      <c r="C8295" s="48">
        <f t="shared" si="389"/>
        <v>7</v>
      </c>
      <c r="D8295" s="48">
        <f t="shared" si="390"/>
        <v>2012</v>
      </c>
      <c r="E8295" s="48">
        <f t="shared" si="391"/>
        <v>16168.282065000001</v>
      </c>
      <c r="F8295" s="49"/>
    </row>
    <row r="8296" spans="1:6">
      <c r="A8296" s="49">
        <v>41107</v>
      </c>
      <c r="B8296" s="48">
        <v>7181.24</v>
      </c>
      <c r="C8296" s="48">
        <f t="shared" si="389"/>
        <v>7</v>
      </c>
      <c r="D8296" s="48">
        <f t="shared" si="390"/>
        <v>2012</v>
      </c>
      <c r="E8296" s="48">
        <f t="shared" si="391"/>
        <v>14243.98954</v>
      </c>
      <c r="F8296" s="49"/>
    </row>
    <row r="8297" spans="1:6">
      <c r="A8297" s="49">
        <v>41108</v>
      </c>
      <c r="B8297" s="48">
        <v>7199.54</v>
      </c>
      <c r="C8297" s="48">
        <f t="shared" si="389"/>
        <v>7</v>
      </c>
      <c r="D8297" s="48">
        <f t="shared" si="390"/>
        <v>2012</v>
      </c>
      <c r="E8297" s="48">
        <f t="shared" si="391"/>
        <v>14280.28759</v>
      </c>
      <c r="F8297" s="49"/>
    </row>
    <row r="8298" spans="1:6">
      <c r="A8298" s="49">
        <v>41109</v>
      </c>
      <c r="B8298" s="48">
        <v>6764.91</v>
      </c>
      <c r="C8298" s="48">
        <f t="shared" si="389"/>
        <v>7</v>
      </c>
      <c r="D8298" s="48">
        <f t="shared" si="390"/>
        <v>2012</v>
      </c>
      <c r="E8298" s="48">
        <f t="shared" si="391"/>
        <v>13418.198984999999</v>
      </c>
      <c r="F8298" s="49"/>
    </row>
    <row r="8299" spans="1:6">
      <c r="A8299" s="49">
        <v>41110</v>
      </c>
      <c r="B8299" s="48">
        <v>6405.56</v>
      </c>
      <c r="C8299" s="48">
        <f t="shared" si="389"/>
        <v>7</v>
      </c>
      <c r="D8299" s="48">
        <f t="shared" si="390"/>
        <v>2012</v>
      </c>
      <c r="E8299" s="48">
        <f t="shared" si="391"/>
        <v>12705.428260000001</v>
      </c>
      <c r="F8299" s="49"/>
    </row>
    <row r="8300" spans="1:6">
      <c r="A8300" s="49">
        <v>41111</v>
      </c>
      <c r="B8300" s="48">
        <v>6435.77</v>
      </c>
      <c r="C8300" s="48">
        <f t="shared" si="389"/>
        <v>7</v>
      </c>
      <c r="D8300" s="48">
        <f t="shared" si="390"/>
        <v>2012</v>
      </c>
      <c r="E8300" s="48">
        <f t="shared" si="391"/>
        <v>12765.349795000002</v>
      </c>
      <c r="F8300" s="49"/>
    </row>
    <row r="8301" spans="1:6">
      <c r="A8301" s="49">
        <v>41112</v>
      </c>
      <c r="B8301" s="48">
        <v>6211.54</v>
      </c>
      <c r="C8301" s="48">
        <f t="shared" si="389"/>
        <v>7</v>
      </c>
      <c r="D8301" s="48">
        <f t="shared" si="390"/>
        <v>2012</v>
      </c>
      <c r="E8301" s="48">
        <f t="shared" si="391"/>
        <v>12320.58959</v>
      </c>
      <c r="F8301" s="49"/>
    </row>
    <row r="8302" spans="1:6">
      <c r="A8302" s="49">
        <v>41113</v>
      </c>
      <c r="B8302" s="48">
        <v>6390.7</v>
      </c>
      <c r="C8302" s="48">
        <f t="shared" si="389"/>
        <v>7</v>
      </c>
      <c r="D8302" s="48">
        <f t="shared" si="390"/>
        <v>2012</v>
      </c>
      <c r="E8302" s="48">
        <f t="shared" si="391"/>
        <v>12675.953449999999</v>
      </c>
      <c r="F8302" s="49"/>
    </row>
    <row r="8303" spans="1:6">
      <c r="A8303" s="49">
        <v>41114</v>
      </c>
      <c r="B8303" s="48">
        <v>6655.21</v>
      </c>
      <c r="C8303" s="48">
        <f t="shared" si="389"/>
        <v>7</v>
      </c>
      <c r="D8303" s="48">
        <f t="shared" si="390"/>
        <v>2012</v>
      </c>
      <c r="E8303" s="48">
        <f t="shared" si="391"/>
        <v>13200.609034999999</v>
      </c>
      <c r="F8303" s="49"/>
    </row>
    <row r="8304" spans="1:6">
      <c r="A8304" s="49">
        <v>41115</v>
      </c>
      <c r="B8304" s="48">
        <v>6127.42</v>
      </c>
      <c r="C8304" s="48">
        <f t="shared" si="389"/>
        <v>7</v>
      </c>
      <c r="D8304" s="48">
        <f t="shared" si="390"/>
        <v>2012</v>
      </c>
      <c r="E8304" s="48">
        <f t="shared" si="391"/>
        <v>12153.737570000001</v>
      </c>
      <c r="F8304" s="49"/>
    </row>
    <row r="8305" spans="1:6">
      <c r="A8305" s="49">
        <v>41116</v>
      </c>
      <c r="B8305" s="48">
        <v>6399.72</v>
      </c>
      <c r="C8305" s="48">
        <f t="shared" si="389"/>
        <v>7</v>
      </c>
      <c r="D8305" s="48">
        <f t="shared" si="390"/>
        <v>2012</v>
      </c>
      <c r="E8305" s="48">
        <f t="shared" si="391"/>
        <v>12693.844620000002</v>
      </c>
      <c r="F8305" s="49"/>
    </row>
    <row r="8306" spans="1:6">
      <c r="A8306" s="49">
        <v>41117</v>
      </c>
      <c r="B8306" s="48">
        <v>5769.24</v>
      </c>
      <c r="C8306" s="48">
        <f t="shared" si="389"/>
        <v>7</v>
      </c>
      <c r="D8306" s="48">
        <f t="shared" si="390"/>
        <v>2012</v>
      </c>
      <c r="E8306" s="48">
        <f t="shared" si="391"/>
        <v>11443.287539999999</v>
      </c>
      <c r="F8306" s="49"/>
    </row>
    <row r="8307" spans="1:6">
      <c r="A8307" s="49">
        <v>41118</v>
      </c>
      <c r="B8307" s="48">
        <v>5948.83</v>
      </c>
      <c r="C8307" s="48">
        <f t="shared" si="389"/>
        <v>7</v>
      </c>
      <c r="D8307" s="48">
        <f t="shared" si="390"/>
        <v>2012</v>
      </c>
      <c r="E8307" s="48">
        <f t="shared" si="391"/>
        <v>11799.504305</v>
      </c>
      <c r="F8307" s="49"/>
    </row>
    <row r="8308" spans="1:6">
      <c r="A8308" s="49">
        <v>41119</v>
      </c>
      <c r="B8308" s="48">
        <v>5770.01</v>
      </c>
      <c r="C8308" s="48">
        <f t="shared" si="389"/>
        <v>7</v>
      </c>
      <c r="D8308" s="48">
        <f t="shared" si="390"/>
        <v>2012</v>
      </c>
      <c r="E8308" s="48">
        <f t="shared" si="391"/>
        <v>11444.814835000001</v>
      </c>
      <c r="F8308" s="49"/>
    </row>
    <row r="8309" spans="1:6">
      <c r="A8309" s="49">
        <v>41120</v>
      </c>
      <c r="B8309" s="48">
        <v>5942.58</v>
      </c>
      <c r="C8309" s="48">
        <f t="shared" si="389"/>
        <v>7</v>
      </c>
      <c r="D8309" s="48">
        <f t="shared" si="390"/>
        <v>2012</v>
      </c>
      <c r="E8309" s="48">
        <f t="shared" si="391"/>
        <v>11787.10743</v>
      </c>
      <c r="F8309" s="49"/>
    </row>
    <row r="8310" spans="1:6">
      <c r="A8310" s="49">
        <v>41121</v>
      </c>
      <c r="B8310" s="48">
        <v>6243.34</v>
      </c>
      <c r="C8310" s="48">
        <f t="shared" si="389"/>
        <v>7</v>
      </c>
      <c r="D8310" s="48">
        <f t="shared" si="390"/>
        <v>2012</v>
      </c>
      <c r="E8310" s="48">
        <f t="shared" si="391"/>
        <v>12383.66489</v>
      </c>
      <c r="F8310" s="49"/>
    </row>
    <row r="8311" spans="1:6">
      <c r="A8311" s="49">
        <v>41122</v>
      </c>
      <c r="B8311" s="48">
        <v>5233.5600000000004</v>
      </c>
      <c r="C8311" s="48">
        <f t="shared" si="389"/>
        <v>8</v>
      </c>
      <c r="D8311" s="48">
        <f t="shared" si="390"/>
        <v>2012</v>
      </c>
      <c r="E8311" s="48">
        <f t="shared" si="391"/>
        <v>10380.76626</v>
      </c>
      <c r="F8311" s="49"/>
    </row>
    <row r="8312" spans="1:6">
      <c r="A8312" s="49">
        <v>41123</v>
      </c>
      <c r="B8312" s="48">
        <v>5563.57</v>
      </c>
      <c r="C8312" s="48">
        <f t="shared" si="389"/>
        <v>8</v>
      </c>
      <c r="D8312" s="48">
        <f t="shared" si="390"/>
        <v>2012</v>
      </c>
      <c r="E8312" s="48">
        <f t="shared" si="391"/>
        <v>11035.341095</v>
      </c>
      <c r="F8312" s="49"/>
    </row>
    <row r="8313" spans="1:6">
      <c r="A8313" s="49">
        <v>41124</v>
      </c>
      <c r="B8313" s="48">
        <v>5058.9799999999996</v>
      </c>
      <c r="C8313" s="48">
        <f t="shared" si="389"/>
        <v>8</v>
      </c>
      <c r="D8313" s="48">
        <f t="shared" si="390"/>
        <v>2012</v>
      </c>
      <c r="E8313" s="48">
        <f t="shared" si="391"/>
        <v>10034.48683</v>
      </c>
      <c r="F8313" s="49"/>
    </row>
    <row r="8314" spans="1:6">
      <c r="A8314" s="49">
        <v>41125</v>
      </c>
      <c r="B8314" s="48">
        <v>5152.7</v>
      </c>
      <c r="C8314" s="48">
        <f t="shared" si="389"/>
        <v>8</v>
      </c>
      <c r="D8314" s="48">
        <f t="shared" si="390"/>
        <v>2012</v>
      </c>
      <c r="E8314" s="48">
        <f t="shared" si="391"/>
        <v>10220.380450000001</v>
      </c>
      <c r="F8314" s="49"/>
    </row>
    <row r="8315" spans="1:6">
      <c r="A8315" s="49">
        <v>41126</v>
      </c>
      <c r="B8315" s="48">
        <v>4973.6099999999997</v>
      </c>
      <c r="C8315" s="48">
        <f t="shared" si="389"/>
        <v>8</v>
      </c>
      <c r="D8315" s="48">
        <f t="shared" si="390"/>
        <v>2012</v>
      </c>
      <c r="E8315" s="48">
        <f t="shared" si="391"/>
        <v>9865.1554349999988</v>
      </c>
      <c r="F8315" s="49"/>
    </row>
    <row r="8316" spans="1:6">
      <c r="A8316" s="49">
        <v>41127</v>
      </c>
      <c r="B8316" s="48">
        <v>4877.9799999999996</v>
      </c>
      <c r="C8316" s="48">
        <f t="shared" si="389"/>
        <v>8</v>
      </c>
      <c r="D8316" s="48">
        <f t="shared" si="390"/>
        <v>2012</v>
      </c>
      <c r="E8316" s="48">
        <f t="shared" si="391"/>
        <v>9675.4733299999989</v>
      </c>
      <c r="F8316" s="49"/>
    </row>
    <row r="8317" spans="1:6">
      <c r="A8317" s="49">
        <v>41128</v>
      </c>
      <c r="B8317" s="48">
        <v>5015.16</v>
      </c>
      <c r="C8317" s="48">
        <f t="shared" si="389"/>
        <v>8</v>
      </c>
      <c r="D8317" s="48">
        <f t="shared" si="390"/>
        <v>2012</v>
      </c>
      <c r="E8317" s="48">
        <f t="shared" si="391"/>
        <v>9947.5698599999996</v>
      </c>
      <c r="F8317" s="49"/>
    </row>
    <row r="8318" spans="1:6">
      <c r="A8318" s="49">
        <v>41129</v>
      </c>
      <c r="B8318" s="48">
        <v>4897.7700000000004</v>
      </c>
      <c r="C8318" s="48">
        <f t="shared" si="389"/>
        <v>8</v>
      </c>
      <c r="D8318" s="48">
        <f t="shared" si="390"/>
        <v>2012</v>
      </c>
      <c r="E8318" s="48">
        <f t="shared" si="391"/>
        <v>9714.7267950000005</v>
      </c>
      <c r="F8318" s="49"/>
    </row>
    <row r="8319" spans="1:6">
      <c r="A8319" s="49">
        <v>41130</v>
      </c>
      <c r="B8319" s="48">
        <v>4806.84</v>
      </c>
      <c r="C8319" s="48">
        <f t="shared" si="389"/>
        <v>8</v>
      </c>
      <c r="D8319" s="48">
        <f t="shared" si="390"/>
        <v>2012</v>
      </c>
      <c r="E8319" s="48">
        <f t="shared" si="391"/>
        <v>9534.3671400000003</v>
      </c>
      <c r="F8319" s="49"/>
    </row>
    <row r="8320" spans="1:6">
      <c r="A8320" s="49">
        <v>41131</v>
      </c>
      <c r="B8320" s="48">
        <v>4828.1000000000004</v>
      </c>
      <c r="C8320" s="48">
        <f t="shared" si="389"/>
        <v>8</v>
      </c>
      <c r="D8320" s="48">
        <f t="shared" si="390"/>
        <v>2012</v>
      </c>
      <c r="E8320" s="48">
        <f t="shared" si="391"/>
        <v>9576.5363500000003</v>
      </c>
      <c r="F8320" s="49"/>
    </row>
    <row r="8321" spans="1:6">
      <c r="A8321" s="49">
        <v>41132</v>
      </c>
      <c r="B8321" s="48">
        <v>5254.15</v>
      </c>
      <c r="C8321" s="48">
        <f t="shared" si="389"/>
        <v>8</v>
      </c>
      <c r="D8321" s="48">
        <f t="shared" si="390"/>
        <v>2012</v>
      </c>
      <c r="E8321" s="48">
        <f t="shared" si="391"/>
        <v>10421.606524999999</v>
      </c>
      <c r="F8321" s="49"/>
    </row>
    <row r="8322" spans="1:6">
      <c r="A8322" s="49">
        <v>41133</v>
      </c>
      <c r="B8322" s="48">
        <v>4860.22</v>
      </c>
      <c r="C8322" s="48">
        <f t="shared" si="389"/>
        <v>8</v>
      </c>
      <c r="D8322" s="48">
        <f t="shared" si="390"/>
        <v>2012</v>
      </c>
      <c r="E8322" s="48">
        <f t="shared" si="391"/>
        <v>9640.2463700000008</v>
      </c>
      <c r="F8322" s="49"/>
    </row>
    <row r="8323" spans="1:6">
      <c r="A8323" s="49">
        <v>41134</v>
      </c>
      <c r="B8323" s="48">
        <v>4415.6099999999997</v>
      </c>
      <c r="C8323" s="48">
        <f t="shared" ref="C8323:C8386" si="392">MONTH(A8323)</f>
        <v>8</v>
      </c>
      <c r="D8323" s="48">
        <f t="shared" ref="D8323:D8386" si="393">IF(C8323&gt;9,YEAR(A8323)+1,YEAR(A8323))</f>
        <v>2012</v>
      </c>
      <c r="E8323" s="48">
        <f t="shared" ref="E8323:E8386" si="394">B8323*1.9835</f>
        <v>8758.3624349999991</v>
      </c>
      <c r="F8323" s="49"/>
    </row>
    <row r="8324" spans="1:6">
      <c r="A8324" s="49">
        <v>41135</v>
      </c>
      <c r="B8324" s="48">
        <v>4449.8599999999997</v>
      </c>
      <c r="C8324" s="48">
        <f t="shared" si="392"/>
        <v>8</v>
      </c>
      <c r="D8324" s="48">
        <f t="shared" si="393"/>
        <v>2012</v>
      </c>
      <c r="E8324" s="48">
        <f t="shared" si="394"/>
        <v>8826.2973099999999</v>
      </c>
      <c r="F8324" s="49"/>
    </row>
    <row r="8325" spans="1:6">
      <c r="A8325" s="49">
        <v>41136</v>
      </c>
      <c r="B8325" s="48">
        <v>4195.38</v>
      </c>
      <c r="C8325" s="48">
        <f t="shared" si="392"/>
        <v>8</v>
      </c>
      <c r="D8325" s="48">
        <f t="shared" si="393"/>
        <v>2012</v>
      </c>
      <c r="E8325" s="48">
        <f t="shared" si="394"/>
        <v>8321.5362299999997</v>
      </c>
      <c r="F8325" s="49"/>
    </row>
    <row r="8326" spans="1:6">
      <c r="A8326" s="49">
        <v>41137</v>
      </c>
      <c r="B8326" s="48">
        <v>3196.66</v>
      </c>
      <c r="C8326" s="48">
        <f t="shared" si="392"/>
        <v>8</v>
      </c>
      <c r="D8326" s="48">
        <f t="shared" si="393"/>
        <v>2012</v>
      </c>
      <c r="E8326" s="48">
        <f t="shared" si="394"/>
        <v>6340.5751099999998</v>
      </c>
      <c r="F8326" s="49"/>
    </row>
    <row r="8327" spans="1:6">
      <c r="A8327" s="49">
        <v>41138</v>
      </c>
      <c r="B8327" s="48">
        <v>4269.07</v>
      </c>
      <c r="C8327" s="48">
        <f t="shared" si="392"/>
        <v>8</v>
      </c>
      <c r="D8327" s="48">
        <f t="shared" si="393"/>
        <v>2012</v>
      </c>
      <c r="E8327" s="48">
        <f t="shared" si="394"/>
        <v>8467.7003449999993</v>
      </c>
      <c r="F8327" s="49"/>
    </row>
    <row r="8328" spans="1:6">
      <c r="A8328" s="49">
        <v>41139</v>
      </c>
      <c r="B8328" s="48">
        <v>4389.55</v>
      </c>
      <c r="C8328" s="48">
        <f t="shared" si="392"/>
        <v>8</v>
      </c>
      <c r="D8328" s="48">
        <f t="shared" si="393"/>
        <v>2012</v>
      </c>
      <c r="E8328" s="48">
        <f t="shared" si="394"/>
        <v>8706.6724250000007</v>
      </c>
      <c r="F8328" s="49"/>
    </row>
    <row r="8329" spans="1:6">
      <c r="A8329" s="49">
        <v>41140</v>
      </c>
      <c r="B8329" s="48">
        <v>4004.21</v>
      </c>
      <c r="C8329" s="48">
        <f t="shared" si="392"/>
        <v>8</v>
      </c>
      <c r="D8329" s="48">
        <f t="shared" si="393"/>
        <v>2012</v>
      </c>
      <c r="E8329" s="48">
        <f t="shared" si="394"/>
        <v>7942.3505350000005</v>
      </c>
      <c r="F8329" s="49"/>
    </row>
    <row r="8330" spans="1:6">
      <c r="A8330" s="49">
        <v>41141</v>
      </c>
      <c r="B8330" s="48">
        <v>4237.22</v>
      </c>
      <c r="C8330" s="48">
        <f t="shared" si="392"/>
        <v>8</v>
      </c>
      <c r="D8330" s="48">
        <f t="shared" si="393"/>
        <v>2012</v>
      </c>
      <c r="E8330" s="48">
        <f t="shared" si="394"/>
        <v>8404.5258700000013</v>
      </c>
      <c r="F8330" s="49"/>
    </row>
    <row r="8331" spans="1:6">
      <c r="A8331" s="49">
        <v>41142</v>
      </c>
      <c r="B8331" s="48">
        <v>4629</v>
      </c>
      <c r="C8331" s="48">
        <f t="shared" si="392"/>
        <v>8</v>
      </c>
      <c r="D8331" s="48">
        <f t="shared" si="393"/>
        <v>2012</v>
      </c>
      <c r="E8331" s="48">
        <f t="shared" si="394"/>
        <v>9181.6214999999993</v>
      </c>
      <c r="F8331" s="49"/>
    </row>
    <row r="8332" spans="1:6">
      <c r="A8332" s="49">
        <v>41143</v>
      </c>
      <c r="B8332" s="48">
        <v>4179.8599999999997</v>
      </c>
      <c r="C8332" s="48">
        <f t="shared" si="392"/>
        <v>8</v>
      </c>
      <c r="D8332" s="48">
        <f t="shared" si="393"/>
        <v>2012</v>
      </c>
      <c r="E8332" s="48">
        <f t="shared" si="394"/>
        <v>8290.7523099999999</v>
      </c>
      <c r="F8332" s="49"/>
    </row>
    <row r="8333" spans="1:6">
      <c r="A8333" s="49">
        <v>41144</v>
      </c>
      <c r="B8333" s="48">
        <v>3716.71</v>
      </c>
      <c r="C8333" s="48">
        <f t="shared" si="392"/>
        <v>8</v>
      </c>
      <c r="D8333" s="48">
        <f t="shared" si="393"/>
        <v>2012</v>
      </c>
      <c r="E8333" s="48">
        <f t="shared" si="394"/>
        <v>7372.0942850000001</v>
      </c>
      <c r="F8333" s="49"/>
    </row>
    <row r="8334" spans="1:6">
      <c r="A8334" s="49">
        <v>41145</v>
      </c>
      <c r="B8334" s="48">
        <v>3724.22</v>
      </c>
      <c r="C8334" s="48">
        <f t="shared" si="392"/>
        <v>8</v>
      </c>
      <c r="D8334" s="48">
        <f t="shared" si="393"/>
        <v>2012</v>
      </c>
      <c r="E8334" s="48">
        <f t="shared" si="394"/>
        <v>7386.9903699999995</v>
      </c>
      <c r="F8334" s="49"/>
    </row>
    <row r="8335" spans="1:6">
      <c r="A8335" s="49">
        <v>41146</v>
      </c>
      <c r="B8335" s="48">
        <v>3813.53</v>
      </c>
      <c r="C8335" s="48">
        <f t="shared" si="392"/>
        <v>8</v>
      </c>
      <c r="D8335" s="48">
        <f t="shared" si="393"/>
        <v>2012</v>
      </c>
      <c r="E8335" s="48">
        <f t="shared" si="394"/>
        <v>7564.1367550000004</v>
      </c>
      <c r="F8335" s="49"/>
    </row>
    <row r="8336" spans="1:6">
      <c r="A8336" s="49">
        <v>41147</v>
      </c>
      <c r="B8336" s="48">
        <v>3788.27</v>
      </c>
      <c r="C8336" s="48">
        <f t="shared" si="392"/>
        <v>8</v>
      </c>
      <c r="D8336" s="48">
        <f t="shared" si="393"/>
        <v>2012</v>
      </c>
      <c r="E8336" s="48">
        <f t="shared" si="394"/>
        <v>7514.0335450000002</v>
      </c>
      <c r="F8336" s="49"/>
    </row>
    <row r="8337" spans="1:6">
      <c r="A8337" s="49">
        <v>41148</v>
      </c>
      <c r="B8337" s="48">
        <v>3703.73</v>
      </c>
      <c r="C8337" s="48">
        <f t="shared" si="392"/>
        <v>8</v>
      </c>
      <c r="D8337" s="48">
        <f t="shared" si="393"/>
        <v>2012</v>
      </c>
      <c r="E8337" s="48">
        <f t="shared" si="394"/>
        <v>7346.3484550000003</v>
      </c>
      <c r="F8337" s="49"/>
    </row>
    <row r="8338" spans="1:6">
      <c r="A8338" s="49">
        <v>41149</v>
      </c>
      <c r="B8338" s="48">
        <v>3690.31</v>
      </c>
      <c r="C8338" s="48">
        <f t="shared" si="392"/>
        <v>8</v>
      </c>
      <c r="D8338" s="48">
        <f t="shared" si="393"/>
        <v>2012</v>
      </c>
      <c r="E8338" s="48">
        <f t="shared" si="394"/>
        <v>7319.7298849999997</v>
      </c>
      <c r="F8338" s="49"/>
    </row>
    <row r="8339" spans="1:6">
      <c r="A8339" s="49">
        <v>41150</v>
      </c>
      <c r="B8339" s="48">
        <v>3784.77</v>
      </c>
      <c r="C8339" s="48">
        <f t="shared" si="392"/>
        <v>8</v>
      </c>
      <c r="D8339" s="48">
        <f t="shared" si="393"/>
        <v>2012</v>
      </c>
      <c r="E8339" s="48">
        <f t="shared" si="394"/>
        <v>7507.0912950000002</v>
      </c>
      <c r="F8339" s="49"/>
    </row>
    <row r="8340" spans="1:6">
      <c r="A8340" s="49">
        <v>41151</v>
      </c>
      <c r="B8340" s="48">
        <v>3690.68</v>
      </c>
      <c r="C8340" s="48">
        <f t="shared" si="392"/>
        <v>8</v>
      </c>
      <c r="D8340" s="48">
        <f t="shared" si="393"/>
        <v>2012</v>
      </c>
      <c r="E8340" s="48">
        <f t="shared" si="394"/>
        <v>7320.46378</v>
      </c>
      <c r="F8340" s="49"/>
    </row>
    <row r="8341" spans="1:6">
      <c r="A8341" s="49">
        <v>41152</v>
      </c>
      <c r="B8341" s="48">
        <v>3766.59</v>
      </c>
      <c r="C8341" s="48">
        <f t="shared" si="392"/>
        <v>8</v>
      </c>
      <c r="D8341" s="48">
        <f t="shared" si="393"/>
        <v>2012</v>
      </c>
      <c r="E8341" s="48">
        <f t="shared" si="394"/>
        <v>7471.0312650000005</v>
      </c>
      <c r="F8341" s="49"/>
    </row>
    <row r="8342" spans="1:6">
      <c r="A8342" s="49">
        <v>41153</v>
      </c>
      <c r="B8342" s="48">
        <v>4273.18</v>
      </c>
      <c r="C8342" s="48">
        <f t="shared" si="392"/>
        <v>9</v>
      </c>
      <c r="D8342" s="48">
        <f t="shared" si="393"/>
        <v>2012</v>
      </c>
      <c r="E8342" s="48">
        <f t="shared" si="394"/>
        <v>8475.8525300000001</v>
      </c>
      <c r="F8342" s="49"/>
    </row>
    <row r="8343" spans="1:6">
      <c r="A8343" s="49">
        <v>41154</v>
      </c>
      <c r="B8343" s="48">
        <v>4770.2700000000004</v>
      </c>
      <c r="C8343" s="48">
        <f t="shared" si="392"/>
        <v>9</v>
      </c>
      <c r="D8343" s="48">
        <f t="shared" si="393"/>
        <v>2012</v>
      </c>
      <c r="E8343" s="48">
        <f t="shared" si="394"/>
        <v>9461.8305450000007</v>
      </c>
      <c r="F8343" s="49"/>
    </row>
    <row r="8344" spans="1:6">
      <c r="A8344" s="49">
        <v>41155</v>
      </c>
      <c r="B8344" s="48">
        <v>3846.63</v>
      </c>
      <c r="C8344" s="48">
        <f t="shared" si="392"/>
        <v>9</v>
      </c>
      <c r="D8344" s="48">
        <f t="shared" si="393"/>
        <v>2012</v>
      </c>
      <c r="E8344" s="48">
        <f t="shared" si="394"/>
        <v>7629.7906050000001</v>
      </c>
      <c r="F8344" s="49"/>
    </row>
    <row r="8345" spans="1:6">
      <c r="A8345" s="49">
        <v>41156</v>
      </c>
      <c r="B8345" s="48">
        <v>3744</v>
      </c>
      <c r="C8345" s="48">
        <f t="shared" si="392"/>
        <v>9</v>
      </c>
      <c r="D8345" s="48">
        <f t="shared" si="393"/>
        <v>2012</v>
      </c>
      <c r="E8345" s="48">
        <f t="shared" si="394"/>
        <v>7426.2240000000002</v>
      </c>
      <c r="F8345" s="49"/>
    </row>
    <row r="8346" spans="1:6">
      <c r="A8346" s="49">
        <v>41157</v>
      </c>
      <c r="B8346" s="48">
        <v>3913.31</v>
      </c>
      <c r="C8346" s="48">
        <f t="shared" si="392"/>
        <v>9</v>
      </c>
      <c r="D8346" s="48">
        <f t="shared" si="393"/>
        <v>2012</v>
      </c>
      <c r="E8346" s="48">
        <f t="shared" si="394"/>
        <v>7762.0503850000005</v>
      </c>
      <c r="F8346" s="49"/>
    </row>
    <row r="8347" spans="1:6">
      <c r="A8347" s="49">
        <v>41158</v>
      </c>
      <c r="B8347" s="48">
        <v>3798.31</v>
      </c>
      <c r="C8347" s="48">
        <f t="shared" si="392"/>
        <v>9</v>
      </c>
      <c r="D8347" s="48">
        <f t="shared" si="393"/>
        <v>2012</v>
      </c>
      <c r="E8347" s="48">
        <f t="shared" si="394"/>
        <v>7533.9478850000005</v>
      </c>
      <c r="F8347" s="49"/>
    </row>
    <row r="8348" spans="1:6">
      <c r="A8348" s="49">
        <v>41159</v>
      </c>
      <c r="B8348" s="48">
        <v>3930.31</v>
      </c>
      <c r="C8348" s="48">
        <f t="shared" si="392"/>
        <v>9</v>
      </c>
      <c r="D8348" s="48">
        <f t="shared" si="393"/>
        <v>2012</v>
      </c>
      <c r="E8348" s="48">
        <f t="shared" si="394"/>
        <v>7795.7698849999997</v>
      </c>
      <c r="F8348" s="49"/>
    </row>
    <row r="8349" spans="1:6">
      <c r="A8349" s="49">
        <v>41160</v>
      </c>
      <c r="B8349" s="48">
        <v>3701.75</v>
      </c>
      <c r="C8349" s="48">
        <f t="shared" si="392"/>
        <v>9</v>
      </c>
      <c r="D8349" s="48">
        <f t="shared" si="393"/>
        <v>2012</v>
      </c>
      <c r="E8349" s="48">
        <f t="shared" si="394"/>
        <v>7342.4211249999998</v>
      </c>
      <c r="F8349" s="49"/>
    </row>
    <row r="8350" spans="1:6">
      <c r="A8350" s="49">
        <v>41161</v>
      </c>
      <c r="B8350" s="48">
        <v>3640.64</v>
      </c>
      <c r="C8350" s="48">
        <f t="shared" si="392"/>
        <v>9</v>
      </c>
      <c r="D8350" s="48">
        <f t="shared" si="393"/>
        <v>2012</v>
      </c>
      <c r="E8350" s="48">
        <f t="shared" si="394"/>
        <v>7221.2094399999996</v>
      </c>
      <c r="F8350" s="49"/>
    </row>
    <row r="8351" spans="1:6">
      <c r="A8351" s="49">
        <v>41162</v>
      </c>
      <c r="B8351" s="48">
        <v>3878.27</v>
      </c>
      <c r="C8351" s="48">
        <f t="shared" si="392"/>
        <v>9</v>
      </c>
      <c r="D8351" s="48">
        <f t="shared" si="393"/>
        <v>2012</v>
      </c>
      <c r="E8351" s="48">
        <f t="shared" si="394"/>
        <v>7692.5485450000006</v>
      </c>
      <c r="F8351" s="49"/>
    </row>
    <row r="8352" spans="1:6">
      <c r="A8352" s="49">
        <v>41163</v>
      </c>
      <c r="B8352" s="48">
        <v>4290.58</v>
      </c>
      <c r="C8352" s="48">
        <f t="shared" si="392"/>
        <v>9</v>
      </c>
      <c r="D8352" s="48">
        <f t="shared" si="393"/>
        <v>2012</v>
      </c>
      <c r="E8352" s="48">
        <f t="shared" si="394"/>
        <v>8510.3654299999998</v>
      </c>
      <c r="F8352" s="49"/>
    </row>
    <row r="8353" spans="1:6">
      <c r="A8353" s="49">
        <v>41164</v>
      </c>
      <c r="B8353" s="48">
        <v>3627.47</v>
      </c>
      <c r="C8353" s="48">
        <f t="shared" si="392"/>
        <v>9</v>
      </c>
      <c r="D8353" s="48">
        <f t="shared" si="393"/>
        <v>2012</v>
      </c>
      <c r="E8353" s="48">
        <f t="shared" si="394"/>
        <v>7195.0867449999996</v>
      </c>
      <c r="F8353" s="49"/>
    </row>
    <row r="8354" spans="1:6">
      <c r="A8354" s="49">
        <v>41165</v>
      </c>
      <c r="B8354" s="48">
        <v>3845.59</v>
      </c>
      <c r="C8354" s="48">
        <f t="shared" si="392"/>
        <v>9</v>
      </c>
      <c r="D8354" s="48">
        <f t="shared" si="393"/>
        <v>2012</v>
      </c>
      <c r="E8354" s="48">
        <f t="shared" si="394"/>
        <v>7627.7277650000005</v>
      </c>
      <c r="F8354" s="49"/>
    </row>
    <row r="8355" spans="1:6">
      <c r="A8355" s="49">
        <v>41166</v>
      </c>
      <c r="B8355" s="48">
        <v>3470.79</v>
      </c>
      <c r="C8355" s="48">
        <f t="shared" si="392"/>
        <v>9</v>
      </c>
      <c r="D8355" s="48">
        <f t="shared" si="393"/>
        <v>2012</v>
      </c>
      <c r="E8355" s="48">
        <f t="shared" si="394"/>
        <v>6884.3119649999999</v>
      </c>
      <c r="F8355" s="49"/>
    </row>
    <row r="8356" spans="1:6">
      <c r="A8356" s="49">
        <v>41167</v>
      </c>
      <c r="B8356" s="48">
        <v>3624</v>
      </c>
      <c r="C8356" s="48">
        <f t="shared" si="392"/>
        <v>9</v>
      </c>
      <c r="D8356" s="48">
        <f t="shared" si="393"/>
        <v>2012</v>
      </c>
      <c r="E8356" s="48">
        <f t="shared" si="394"/>
        <v>7188.2039999999997</v>
      </c>
      <c r="F8356" s="49"/>
    </row>
    <row r="8357" spans="1:6">
      <c r="A8357" s="49">
        <v>41168</v>
      </c>
      <c r="B8357" s="48">
        <v>3344.16</v>
      </c>
      <c r="C8357" s="48">
        <f t="shared" si="392"/>
        <v>9</v>
      </c>
      <c r="D8357" s="48">
        <f t="shared" si="393"/>
        <v>2012</v>
      </c>
      <c r="E8357" s="48">
        <f t="shared" si="394"/>
        <v>6633.1413599999996</v>
      </c>
      <c r="F8357" s="49"/>
    </row>
    <row r="8358" spans="1:6">
      <c r="A8358" s="49">
        <v>41169</v>
      </c>
      <c r="B8358" s="48">
        <v>3618.36</v>
      </c>
      <c r="C8358" s="48">
        <f t="shared" si="392"/>
        <v>9</v>
      </c>
      <c r="D8358" s="48">
        <f t="shared" si="393"/>
        <v>2012</v>
      </c>
      <c r="E8358" s="48">
        <f t="shared" si="394"/>
        <v>7177.0170600000001</v>
      </c>
      <c r="F8358" s="49"/>
    </row>
    <row r="8359" spans="1:6">
      <c r="A8359" s="49">
        <v>41170</v>
      </c>
      <c r="B8359" s="48">
        <v>3520.99</v>
      </c>
      <c r="C8359" s="48">
        <f t="shared" si="392"/>
        <v>9</v>
      </c>
      <c r="D8359" s="48">
        <f t="shared" si="393"/>
        <v>2012</v>
      </c>
      <c r="E8359" s="48">
        <f t="shared" si="394"/>
        <v>6983.8836649999994</v>
      </c>
      <c r="F8359" s="49"/>
    </row>
    <row r="8360" spans="1:6">
      <c r="A8360" s="49">
        <v>41171</v>
      </c>
      <c r="B8360" s="48">
        <v>3517.21</v>
      </c>
      <c r="C8360" s="48">
        <f t="shared" si="392"/>
        <v>9</v>
      </c>
      <c r="D8360" s="48">
        <f t="shared" si="393"/>
        <v>2012</v>
      </c>
      <c r="E8360" s="48">
        <f t="shared" si="394"/>
        <v>6976.3860350000004</v>
      </c>
      <c r="F8360" s="49"/>
    </row>
    <row r="8361" spans="1:6">
      <c r="A8361" s="49">
        <v>41172</v>
      </c>
      <c r="B8361" s="48">
        <v>3780.2</v>
      </c>
      <c r="C8361" s="48">
        <f t="shared" si="392"/>
        <v>9</v>
      </c>
      <c r="D8361" s="48">
        <f t="shared" si="393"/>
        <v>2012</v>
      </c>
      <c r="E8361" s="48">
        <f t="shared" si="394"/>
        <v>7498.0266999999994</v>
      </c>
      <c r="F8361" s="49"/>
    </row>
    <row r="8362" spans="1:6">
      <c r="A8362" s="49">
        <v>41173</v>
      </c>
      <c r="B8362" s="48">
        <v>3562.55</v>
      </c>
      <c r="C8362" s="48">
        <f t="shared" si="392"/>
        <v>9</v>
      </c>
      <c r="D8362" s="48">
        <f t="shared" si="393"/>
        <v>2012</v>
      </c>
      <c r="E8362" s="48">
        <f t="shared" si="394"/>
        <v>7066.3179250000003</v>
      </c>
      <c r="F8362" s="49"/>
    </row>
    <row r="8363" spans="1:6">
      <c r="A8363" s="49">
        <v>41174</v>
      </c>
      <c r="B8363" s="48">
        <v>3362.82</v>
      </c>
      <c r="C8363" s="48">
        <f t="shared" si="392"/>
        <v>9</v>
      </c>
      <c r="D8363" s="48">
        <f t="shared" si="393"/>
        <v>2012</v>
      </c>
      <c r="E8363" s="48">
        <f t="shared" si="394"/>
        <v>6670.1534700000002</v>
      </c>
      <c r="F8363" s="49"/>
    </row>
    <row r="8364" spans="1:6">
      <c r="A8364" s="49">
        <v>41175</v>
      </c>
      <c r="B8364" s="48">
        <v>3188.83</v>
      </c>
      <c r="C8364" s="48">
        <f t="shared" si="392"/>
        <v>9</v>
      </c>
      <c r="D8364" s="48">
        <f t="shared" si="393"/>
        <v>2012</v>
      </c>
      <c r="E8364" s="48">
        <f t="shared" si="394"/>
        <v>6325.0443050000003</v>
      </c>
      <c r="F8364" s="49"/>
    </row>
    <row r="8365" spans="1:6">
      <c r="A8365" s="49">
        <v>41176</v>
      </c>
      <c r="B8365" s="48">
        <v>3667.19</v>
      </c>
      <c r="C8365" s="48">
        <f t="shared" si="392"/>
        <v>9</v>
      </c>
      <c r="D8365" s="48">
        <f t="shared" si="393"/>
        <v>2012</v>
      </c>
      <c r="E8365" s="48">
        <f t="shared" si="394"/>
        <v>7273.871365</v>
      </c>
      <c r="F8365" s="49"/>
    </row>
    <row r="8366" spans="1:6">
      <c r="A8366" s="49">
        <v>41177</v>
      </c>
      <c r="B8366" s="48">
        <v>3830.31</v>
      </c>
      <c r="C8366" s="48">
        <f t="shared" si="392"/>
        <v>9</v>
      </c>
      <c r="D8366" s="48">
        <f t="shared" si="393"/>
        <v>2012</v>
      </c>
      <c r="E8366" s="48">
        <f t="shared" si="394"/>
        <v>7597.4198850000002</v>
      </c>
      <c r="F8366" s="49"/>
    </row>
    <row r="8367" spans="1:6">
      <c r="A8367" s="49">
        <v>41178</v>
      </c>
      <c r="B8367" s="48">
        <v>3818.14</v>
      </c>
      <c r="C8367" s="48">
        <f t="shared" si="392"/>
        <v>9</v>
      </c>
      <c r="D8367" s="48">
        <f t="shared" si="393"/>
        <v>2012</v>
      </c>
      <c r="E8367" s="48">
        <f t="shared" si="394"/>
        <v>7573.2806899999996</v>
      </c>
      <c r="F8367" s="49"/>
    </row>
    <row r="8368" spans="1:6">
      <c r="A8368" s="49">
        <v>41179</v>
      </c>
      <c r="B8368" s="48">
        <v>4117.3500000000004</v>
      </c>
      <c r="C8368" s="48">
        <f t="shared" si="392"/>
        <v>9</v>
      </c>
      <c r="D8368" s="48">
        <f t="shared" si="393"/>
        <v>2012</v>
      </c>
      <c r="E8368" s="48">
        <f t="shared" si="394"/>
        <v>8166.7637250000007</v>
      </c>
      <c r="F8368" s="49"/>
    </row>
    <row r="8369" spans="1:6">
      <c r="A8369" s="49">
        <v>41180</v>
      </c>
      <c r="B8369" s="48">
        <v>3976.03</v>
      </c>
      <c r="C8369" s="48">
        <f t="shared" si="392"/>
        <v>9</v>
      </c>
      <c r="D8369" s="48">
        <f t="shared" si="393"/>
        <v>2012</v>
      </c>
      <c r="E8369" s="48">
        <f t="shared" si="394"/>
        <v>7886.4555050000008</v>
      </c>
      <c r="F8369" s="49"/>
    </row>
    <row r="8370" spans="1:6">
      <c r="A8370" s="49">
        <v>41181</v>
      </c>
      <c r="B8370" s="48">
        <v>3497.77</v>
      </c>
      <c r="C8370" s="48">
        <f t="shared" si="392"/>
        <v>9</v>
      </c>
      <c r="D8370" s="48">
        <f t="shared" si="393"/>
        <v>2012</v>
      </c>
      <c r="E8370" s="48">
        <f t="shared" si="394"/>
        <v>6937.8267949999999</v>
      </c>
      <c r="F8370" s="49"/>
    </row>
    <row r="8371" spans="1:6">
      <c r="A8371" s="49">
        <v>41182</v>
      </c>
      <c r="B8371" s="48">
        <v>3381.02</v>
      </c>
      <c r="C8371" s="48">
        <f t="shared" si="392"/>
        <v>9</v>
      </c>
      <c r="D8371" s="48">
        <f t="shared" si="393"/>
        <v>2012</v>
      </c>
      <c r="E8371" s="48">
        <f t="shared" si="394"/>
        <v>6706.25317</v>
      </c>
      <c r="F8371" s="49"/>
    </row>
    <row r="8372" spans="1:6">
      <c r="A8372" s="49">
        <v>41183</v>
      </c>
      <c r="B8372" s="48">
        <v>3611.56</v>
      </c>
      <c r="C8372" s="48">
        <f t="shared" si="392"/>
        <v>10</v>
      </c>
      <c r="D8372" s="48">
        <f t="shared" si="393"/>
        <v>2013</v>
      </c>
      <c r="E8372" s="48">
        <f t="shared" si="394"/>
        <v>7163.5292600000002</v>
      </c>
      <c r="F8372" s="49"/>
    </row>
    <row r="8373" spans="1:6">
      <c r="A8373" s="49">
        <v>41184</v>
      </c>
      <c r="B8373" s="48">
        <v>3166.96</v>
      </c>
      <c r="C8373" s="48">
        <f t="shared" si="392"/>
        <v>10</v>
      </c>
      <c r="D8373" s="48">
        <f t="shared" si="393"/>
        <v>2013</v>
      </c>
      <c r="E8373" s="48">
        <f t="shared" si="394"/>
        <v>6281.6651600000005</v>
      </c>
      <c r="F8373" s="49"/>
    </row>
    <row r="8374" spans="1:6">
      <c r="A8374" s="49">
        <v>41185</v>
      </c>
      <c r="B8374" s="48">
        <v>3286.07</v>
      </c>
      <c r="C8374" s="48">
        <f t="shared" si="392"/>
        <v>10</v>
      </c>
      <c r="D8374" s="48">
        <f t="shared" si="393"/>
        <v>2013</v>
      </c>
      <c r="E8374" s="48">
        <f t="shared" si="394"/>
        <v>6517.9198450000004</v>
      </c>
      <c r="F8374" s="49"/>
    </row>
    <row r="8375" spans="1:6">
      <c r="A8375" s="49">
        <v>41186</v>
      </c>
      <c r="B8375" s="48">
        <v>3521.02</v>
      </c>
      <c r="C8375" s="48">
        <f t="shared" si="392"/>
        <v>10</v>
      </c>
      <c r="D8375" s="48">
        <f t="shared" si="393"/>
        <v>2013</v>
      </c>
      <c r="E8375" s="48">
        <f t="shared" si="394"/>
        <v>6983.9431700000005</v>
      </c>
      <c r="F8375" s="49"/>
    </row>
    <row r="8376" spans="1:6">
      <c r="A8376" s="49">
        <v>41187</v>
      </c>
      <c r="B8376" s="48">
        <v>3215.93</v>
      </c>
      <c r="C8376" s="48">
        <f t="shared" si="392"/>
        <v>10</v>
      </c>
      <c r="D8376" s="48">
        <f t="shared" si="393"/>
        <v>2013</v>
      </c>
      <c r="E8376" s="48">
        <f t="shared" si="394"/>
        <v>6378.7971550000002</v>
      </c>
      <c r="F8376" s="49"/>
    </row>
    <row r="8377" spans="1:6">
      <c r="A8377" s="49">
        <v>41188</v>
      </c>
      <c r="B8377" s="48">
        <v>2920.81</v>
      </c>
      <c r="C8377" s="48">
        <f t="shared" si="392"/>
        <v>10</v>
      </c>
      <c r="D8377" s="48">
        <f t="shared" si="393"/>
        <v>2013</v>
      </c>
      <c r="E8377" s="48">
        <f t="shared" si="394"/>
        <v>5793.4266349999998</v>
      </c>
      <c r="F8377" s="49"/>
    </row>
    <row r="8378" spans="1:6">
      <c r="A8378" s="49">
        <v>41189</v>
      </c>
      <c r="B8378" s="48">
        <v>2956.54</v>
      </c>
      <c r="C8378" s="48">
        <f t="shared" si="392"/>
        <v>10</v>
      </c>
      <c r="D8378" s="48">
        <f t="shared" si="393"/>
        <v>2013</v>
      </c>
      <c r="E8378" s="48">
        <f t="shared" si="394"/>
        <v>5864.29709</v>
      </c>
      <c r="F8378" s="49"/>
    </row>
    <row r="8379" spans="1:6">
      <c r="A8379" s="49">
        <v>41190</v>
      </c>
      <c r="B8379" s="48">
        <v>2949.65</v>
      </c>
      <c r="C8379" s="48">
        <f t="shared" si="392"/>
        <v>10</v>
      </c>
      <c r="D8379" s="48">
        <f t="shared" si="393"/>
        <v>2013</v>
      </c>
      <c r="E8379" s="48">
        <f t="shared" si="394"/>
        <v>5850.6307750000005</v>
      </c>
      <c r="F8379" s="49"/>
    </row>
    <row r="8380" spans="1:6">
      <c r="A8380" s="49">
        <v>41191</v>
      </c>
      <c r="B8380" s="48">
        <v>3319.34</v>
      </c>
      <c r="C8380" s="48">
        <f t="shared" si="392"/>
        <v>10</v>
      </c>
      <c r="D8380" s="48">
        <f t="shared" si="393"/>
        <v>2013</v>
      </c>
      <c r="E8380" s="48">
        <f t="shared" si="394"/>
        <v>6583.9108900000001</v>
      </c>
      <c r="F8380" s="49"/>
    </row>
    <row r="8381" spans="1:6">
      <c r="A8381" s="49">
        <v>41192</v>
      </c>
      <c r="B8381" s="48">
        <v>3039.74</v>
      </c>
      <c r="C8381" s="48">
        <f t="shared" si="392"/>
        <v>10</v>
      </c>
      <c r="D8381" s="48">
        <f t="shared" si="393"/>
        <v>2013</v>
      </c>
      <c r="E8381" s="48">
        <f t="shared" si="394"/>
        <v>6029.3242899999996</v>
      </c>
      <c r="F8381" s="49"/>
    </row>
    <row r="8382" spans="1:6">
      <c r="A8382" s="49">
        <v>41193</v>
      </c>
      <c r="B8382" s="48">
        <v>3173.83</v>
      </c>
      <c r="C8382" s="48">
        <f t="shared" si="392"/>
        <v>10</v>
      </c>
      <c r="D8382" s="48">
        <f t="shared" si="393"/>
        <v>2013</v>
      </c>
      <c r="E8382" s="48">
        <f t="shared" si="394"/>
        <v>6295.2918049999998</v>
      </c>
      <c r="F8382" s="49"/>
    </row>
    <row r="8383" spans="1:6">
      <c r="A8383" s="49">
        <v>41194</v>
      </c>
      <c r="B8383" s="48">
        <v>3217.53</v>
      </c>
      <c r="C8383" s="48">
        <f t="shared" si="392"/>
        <v>10</v>
      </c>
      <c r="D8383" s="48">
        <f t="shared" si="393"/>
        <v>2013</v>
      </c>
      <c r="E8383" s="48">
        <f t="shared" si="394"/>
        <v>6381.9707550000003</v>
      </c>
      <c r="F8383" s="49"/>
    </row>
    <row r="8384" spans="1:6">
      <c r="A8384" s="49">
        <v>41195</v>
      </c>
      <c r="B8384" s="48">
        <v>3177.62</v>
      </c>
      <c r="C8384" s="48">
        <f t="shared" si="392"/>
        <v>10</v>
      </c>
      <c r="D8384" s="48">
        <f t="shared" si="393"/>
        <v>2013</v>
      </c>
      <c r="E8384" s="48">
        <f t="shared" si="394"/>
        <v>6302.8092699999997</v>
      </c>
      <c r="F8384" s="49"/>
    </row>
    <row r="8385" spans="1:6">
      <c r="A8385" s="49">
        <v>41196</v>
      </c>
      <c r="B8385" s="48">
        <v>3251.7</v>
      </c>
      <c r="C8385" s="48">
        <f t="shared" si="392"/>
        <v>10</v>
      </c>
      <c r="D8385" s="48">
        <f t="shared" si="393"/>
        <v>2013</v>
      </c>
      <c r="E8385" s="48">
        <f t="shared" si="394"/>
        <v>6449.7469499999997</v>
      </c>
      <c r="F8385" s="49"/>
    </row>
    <row r="8386" spans="1:6">
      <c r="A8386" s="49">
        <v>41197</v>
      </c>
      <c r="B8386" s="48">
        <v>3164.31</v>
      </c>
      <c r="C8386" s="48">
        <f t="shared" si="392"/>
        <v>10</v>
      </c>
      <c r="D8386" s="48">
        <f t="shared" si="393"/>
        <v>2013</v>
      </c>
      <c r="E8386" s="48">
        <f t="shared" si="394"/>
        <v>6276.4088849999998</v>
      </c>
      <c r="F8386" s="49"/>
    </row>
    <row r="8387" spans="1:6">
      <c r="A8387" s="49">
        <v>41198</v>
      </c>
      <c r="B8387" s="48">
        <v>3659.77</v>
      </c>
      <c r="C8387" s="48">
        <f t="shared" ref="C8387:C8450" si="395">MONTH(A8387)</f>
        <v>10</v>
      </c>
      <c r="D8387" s="48">
        <f t="shared" ref="D8387:D8450" si="396">IF(C8387&gt;9,YEAR(A8387)+1,YEAR(A8387))</f>
        <v>2013</v>
      </c>
      <c r="E8387" s="48">
        <f t="shared" ref="E8387:E8450" si="397">B8387*1.9835</f>
        <v>7259.1537950000002</v>
      </c>
      <c r="F8387" s="49"/>
    </row>
    <row r="8388" spans="1:6">
      <c r="A8388" s="49">
        <v>41199</v>
      </c>
      <c r="B8388" s="48">
        <v>3857.56</v>
      </c>
      <c r="C8388" s="48">
        <f t="shared" si="395"/>
        <v>10</v>
      </c>
      <c r="D8388" s="48">
        <f t="shared" si="396"/>
        <v>2013</v>
      </c>
      <c r="E8388" s="48">
        <f t="shared" si="397"/>
        <v>7651.4702600000001</v>
      </c>
      <c r="F8388" s="49"/>
    </row>
    <row r="8389" spans="1:6">
      <c r="A8389" s="49">
        <v>41200</v>
      </c>
      <c r="B8389" s="48">
        <v>3679.89</v>
      </c>
      <c r="C8389" s="48">
        <f t="shared" si="395"/>
        <v>10</v>
      </c>
      <c r="D8389" s="48">
        <f t="shared" si="396"/>
        <v>2013</v>
      </c>
      <c r="E8389" s="48">
        <f t="shared" si="397"/>
        <v>7299.061815</v>
      </c>
      <c r="F8389" s="49"/>
    </row>
    <row r="8390" spans="1:6">
      <c r="A8390" s="49">
        <v>41201</v>
      </c>
      <c r="B8390" s="48">
        <v>3308.19</v>
      </c>
      <c r="C8390" s="48">
        <f t="shared" si="395"/>
        <v>10</v>
      </c>
      <c r="D8390" s="48">
        <f t="shared" si="396"/>
        <v>2013</v>
      </c>
      <c r="E8390" s="48">
        <f t="shared" si="397"/>
        <v>6561.7948649999998</v>
      </c>
      <c r="F8390" s="49"/>
    </row>
    <row r="8391" spans="1:6">
      <c r="A8391" s="49">
        <v>41202</v>
      </c>
      <c r="B8391" s="48">
        <v>3244.87</v>
      </c>
      <c r="C8391" s="48">
        <f t="shared" si="395"/>
        <v>10</v>
      </c>
      <c r="D8391" s="48">
        <f t="shared" si="396"/>
        <v>2013</v>
      </c>
      <c r="E8391" s="48">
        <f t="shared" si="397"/>
        <v>6436.1996449999997</v>
      </c>
      <c r="F8391" s="49"/>
    </row>
    <row r="8392" spans="1:6">
      <c r="A8392" s="49">
        <v>41203</v>
      </c>
      <c r="B8392" s="48">
        <v>3552.51</v>
      </c>
      <c r="C8392" s="48">
        <f t="shared" si="395"/>
        <v>10</v>
      </c>
      <c r="D8392" s="48">
        <f t="shared" si="396"/>
        <v>2013</v>
      </c>
      <c r="E8392" s="48">
        <f t="shared" si="397"/>
        <v>7046.4035850000009</v>
      </c>
      <c r="F8392" s="49"/>
    </row>
    <row r="8393" spans="1:6">
      <c r="A8393" s="49">
        <v>41204</v>
      </c>
      <c r="B8393" s="48">
        <v>3625.83</v>
      </c>
      <c r="C8393" s="48">
        <f t="shared" si="395"/>
        <v>10</v>
      </c>
      <c r="D8393" s="48">
        <f t="shared" si="396"/>
        <v>2013</v>
      </c>
      <c r="E8393" s="48">
        <f t="shared" si="397"/>
        <v>7191.8338050000002</v>
      </c>
      <c r="F8393" s="49"/>
    </row>
    <row r="8394" spans="1:6">
      <c r="A8394" s="49">
        <v>41205</v>
      </c>
      <c r="B8394" s="48">
        <v>4190.5600000000004</v>
      </c>
      <c r="C8394" s="48">
        <f t="shared" si="395"/>
        <v>10</v>
      </c>
      <c r="D8394" s="48">
        <f t="shared" si="396"/>
        <v>2013</v>
      </c>
      <c r="E8394" s="48">
        <f t="shared" si="397"/>
        <v>8311.9757600000012</v>
      </c>
      <c r="F8394" s="49"/>
    </row>
    <row r="8395" spans="1:6">
      <c r="A8395" s="49">
        <v>41206</v>
      </c>
      <c r="B8395" s="48">
        <v>3833.03</v>
      </c>
      <c r="C8395" s="48">
        <f t="shared" si="395"/>
        <v>10</v>
      </c>
      <c r="D8395" s="48">
        <f t="shared" si="396"/>
        <v>2013</v>
      </c>
      <c r="E8395" s="48">
        <f t="shared" si="397"/>
        <v>7602.8150050000004</v>
      </c>
      <c r="F8395" s="49"/>
    </row>
    <row r="8396" spans="1:6">
      <c r="A8396" s="49">
        <v>41207</v>
      </c>
      <c r="B8396" s="48">
        <v>3738.98</v>
      </c>
      <c r="C8396" s="48">
        <f t="shared" si="395"/>
        <v>10</v>
      </c>
      <c r="D8396" s="48">
        <f t="shared" si="396"/>
        <v>2013</v>
      </c>
      <c r="E8396" s="48">
        <f t="shared" si="397"/>
        <v>7416.2668300000005</v>
      </c>
      <c r="F8396" s="49"/>
    </row>
    <row r="8397" spans="1:6">
      <c r="A8397" s="49">
        <v>41208</v>
      </c>
      <c r="B8397" s="48">
        <v>3261.25</v>
      </c>
      <c r="C8397" s="48">
        <f t="shared" si="395"/>
        <v>10</v>
      </c>
      <c r="D8397" s="48">
        <f t="shared" si="396"/>
        <v>2013</v>
      </c>
      <c r="E8397" s="48">
        <f t="shared" si="397"/>
        <v>6468.6893749999999</v>
      </c>
      <c r="F8397" s="49"/>
    </row>
    <row r="8398" spans="1:6">
      <c r="A8398" s="49">
        <v>41209</v>
      </c>
      <c r="B8398" s="48">
        <v>3423.65</v>
      </c>
      <c r="C8398" s="48">
        <f t="shared" si="395"/>
        <v>10</v>
      </c>
      <c r="D8398" s="48">
        <f t="shared" si="396"/>
        <v>2013</v>
      </c>
      <c r="E8398" s="48">
        <f t="shared" si="397"/>
        <v>6790.8097750000006</v>
      </c>
      <c r="F8398" s="49"/>
    </row>
    <row r="8399" spans="1:6">
      <c r="A8399" s="49">
        <v>41210</v>
      </c>
      <c r="B8399" s="48">
        <v>3843.52</v>
      </c>
      <c r="C8399" s="48">
        <f t="shared" si="395"/>
        <v>10</v>
      </c>
      <c r="D8399" s="48">
        <f t="shared" si="396"/>
        <v>2013</v>
      </c>
      <c r="E8399" s="48">
        <f t="shared" si="397"/>
        <v>7623.6219200000005</v>
      </c>
      <c r="F8399" s="49"/>
    </row>
    <row r="8400" spans="1:6">
      <c r="A8400" s="49">
        <v>41211</v>
      </c>
      <c r="B8400" s="48">
        <v>4330.8999999999996</v>
      </c>
      <c r="C8400" s="48">
        <f t="shared" si="395"/>
        <v>10</v>
      </c>
      <c r="D8400" s="48">
        <f t="shared" si="396"/>
        <v>2013</v>
      </c>
      <c r="E8400" s="48">
        <f t="shared" si="397"/>
        <v>8590.34015</v>
      </c>
      <c r="F8400" s="49"/>
    </row>
    <row r="8401" spans="1:6">
      <c r="A8401" s="49">
        <v>41212</v>
      </c>
      <c r="B8401" s="48">
        <v>3954.12</v>
      </c>
      <c r="C8401" s="48">
        <f t="shared" si="395"/>
        <v>10</v>
      </c>
      <c r="D8401" s="48">
        <f t="shared" si="396"/>
        <v>2013</v>
      </c>
      <c r="E8401" s="48">
        <f t="shared" si="397"/>
        <v>7842.9970199999998</v>
      </c>
      <c r="F8401" s="49"/>
    </row>
    <row r="8402" spans="1:6">
      <c r="A8402" s="49">
        <v>41213</v>
      </c>
      <c r="B8402" s="48">
        <v>3944.63</v>
      </c>
      <c r="C8402" s="48">
        <f t="shared" si="395"/>
        <v>10</v>
      </c>
      <c r="D8402" s="48">
        <f t="shared" si="396"/>
        <v>2013</v>
      </c>
      <c r="E8402" s="48">
        <f t="shared" si="397"/>
        <v>7824.173605</v>
      </c>
      <c r="F8402" s="49"/>
    </row>
    <row r="8403" spans="1:6">
      <c r="A8403" s="49">
        <v>41214</v>
      </c>
      <c r="B8403" s="48">
        <v>3803.56</v>
      </c>
      <c r="C8403" s="48">
        <f t="shared" si="395"/>
        <v>11</v>
      </c>
      <c r="D8403" s="48">
        <f t="shared" si="396"/>
        <v>2013</v>
      </c>
      <c r="E8403" s="48">
        <f t="shared" si="397"/>
        <v>7544.3612599999997</v>
      </c>
      <c r="F8403" s="49"/>
    </row>
    <row r="8404" spans="1:6">
      <c r="A8404" s="49">
        <v>41215</v>
      </c>
      <c r="B8404" s="48">
        <v>3613.87</v>
      </c>
      <c r="C8404" s="48">
        <f t="shared" si="395"/>
        <v>11</v>
      </c>
      <c r="D8404" s="48">
        <f t="shared" si="396"/>
        <v>2013</v>
      </c>
      <c r="E8404" s="48">
        <f t="shared" si="397"/>
        <v>7168.1111449999999</v>
      </c>
      <c r="F8404" s="49"/>
    </row>
    <row r="8405" spans="1:6">
      <c r="A8405" s="49">
        <v>41216</v>
      </c>
      <c r="B8405" s="48">
        <v>3122.7</v>
      </c>
      <c r="C8405" s="48">
        <f t="shared" si="395"/>
        <v>11</v>
      </c>
      <c r="D8405" s="48">
        <f t="shared" si="396"/>
        <v>2013</v>
      </c>
      <c r="E8405" s="48">
        <f t="shared" si="397"/>
        <v>6193.8754499999995</v>
      </c>
      <c r="F8405" s="49"/>
    </row>
    <row r="8406" spans="1:6">
      <c r="A8406" s="49">
        <v>41217</v>
      </c>
      <c r="B8406" s="48">
        <v>3248.84</v>
      </c>
      <c r="C8406" s="48">
        <f t="shared" si="395"/>
        <v>11</v>
      </c>
      <c r="D8406" s="48">
        <f t="shared" si="396"/>
        <v>2013</v>
      </c>
      <c r="E8406" s="48">
        <f t="shared" si="397"/>
        <v>6444.0741400000006</v>
      </c>
      <c r="F8406" s="49"/>
    </row>
    <row r="8407" spans="1:6">
      <c r="A8407" s="49">
        <v>41218</v>
      </c>
      <c r="B8407" s="48">
        <v>3253.27</v>
      </c>
      <c r="C8407" s="48">
        <f t="shared" si="395"/>
        <v>11</v>
      </c>
      <c r="D8407" s="48">
        <f t="shared" si="396"/>
        <v>2013</v>
      </c>
      <c r="E8407" s="48">
        <f t="shared" si="397"/>
        <v>6452.8610449999996</v>
      </c>
      <c r="F8407" s="49"/>
    </row>
    <row r="8408" spans="1:6">
      <c r="A8408" s="49">
        <v>41219</v>
      </c>
      <c r="B8408" s="48">
        <v>3152.76</v>
      </c>
      <c r="C8408" s="48">
        <f t="shared" si="395"/>
        <v>11</v>
      </c>
      <c r="D8408" s="48">
        <f t="shared" si="396"/>
        <v>2013</v>
      </c>
      <c r="E8408" s="48">
        <f t="shared" si="397"/>
        <v>6253.4994600000009</v>
      </c>
      <c r="F8408" s="49"/>
    </row>
    <row r="8409" spans="1:6">
      <c r="A8409" s="49">
        <v>41220</v>
      </c>
      <c r="B8409" s="48">
        <v>3375.48</v>
      </c>
      <c r="C8409" s="48">
        <f t="shared" si="395"/>
        <v>11</v>
      </c>
      <c r="D8409" s="48">
        <f t="shared" si="396"/>
        <v>2013</v>
      </c>
      <c r="E8409" s="48">
        <f t="shared" si="397"/>
        <v>6695.26458</v>
      </c>
      <c r="F8409" s="49"/>
    </row>
    <row r="8410" spans="1:6">
      <c r="A8410" s="49">
        <v>41221</v>
      </c>
      <c r="B8410" s="48">
        <v>3029.39</v>
      </c>
      <c r="C8410" s="48">
        <f t="shared" si="395"/>
        <v>11</v>
      </c>
      <c r="D8410" s="48">
        <f t="shared" si="396"/>
        <v>2013</v>
      </c>
      <c r="E8410" s="48">
        <f t="shared" si="397"/>
        <v>6008.7950650000002</v>
      </c>
      <c r="F8410" s="49"/>
    </row>
    <row r="8411" spans="1:6">
      <c r="A8411" s="49">
        <v>41222</v>
      </c>
      <c r="B8411" s="48">
        <v>3424.93</v>
      </c>
      <c r="C8411" s="48">
        <f t="shared" si="395"/>
        <v>11</v>
      </c>
      <c r="D8411" s="48">
        <f t="shared" si="396"/>
        <v>2013</v>
      </c>
      <c r="E8411" s="48">
        <f t="shared" si="397"/>
        <v>6793.3486549999998</v>
      </c>
      <c r="F8411" s="49"/>
    </row>
    <row r="8412" spans="1:6">
      <c r="A8412" s="49">
        <v>41223</v>
      </c>
      <c r="B8412" s="48">
        <v>3353.08</v>
      </c>
      <c r="C8412" s="48">
        <f t="shared" si="395"/>
        <v>11</v>
      </c>
      <c r="D8412" s="48">
        <f t="shared" si="396"/>
        <v>2013</v>
      </c>
      <c r="E8412" s="48">
        <f t="shared" si="397"/>
        <v>6650.8341799999998</v>
      </c>
      <c r="F8412" s="49"/>
    </row>
    <row r="8413" spans="1:6">
      <c r="A8413" s="49">
        <v>41224</v>
      </c>
      <c r="B8413" s="48">
        <v>3187.78</v>
      </c>
      <c r="C8413" s="48">
        <f t="shared" si="395"/>
        <v>11</v>
      </c>
      <c r="D8413" s="48">
        <f t="shared" si="396"/>
        <v>2013</v>
      </c>
      <c r="E8413" s="48">
        <f t="shared" si="397"/>
        <v>6322.9616300000007</v>
      </c>
      <c r="F8413" s="49"/>
    </row>
    <row r="8414" spans="1:6">
      <c r="A8414" s="49">
        <v>41225</v>
      </c>
      <c r="B8414" s="48">
        <v>2554.56</v>
      </c>
      <c r="C8414" s="48">
        <f t="shared" si="395"/>
        <v>11</v>
      </c>
      <c r="D8414" s="48">
        <f t="shared" si="396"/>
        <v>2013</v>
      </c>
      <c r="E8414" s="48">
        <f t="shared" si="397"/>
        <v>5066.96976</v>
      </c>
      <c r="F8414" s="49"/>
    </row>
    <row r="8415" spans="1:6">
      <c r="A8415" s="49">
        <v>41226</v>
      </c>
      <c r="B8415" s="48">
        <v>2998.63</v>
      </c>
      <c r="C8415" s="48">
        <f t="shared" si="395"/>
        <v>11</v>
      </c>
      <c r="D8415" s="48">
        <f t="shared" si="396"/>
        <v>2013</v>
      </c>
      <c r="E8415" s="48">
        <f t="shared" si="397"/>
        <v>5947.7826050000003</v>
      </c>
      <c r="F8415" s="49"/>
    </row>
    <row r="8416" spans="1:6">
      <c r="A8416" s="49">
        <v>41227</v>
      </c>
      <c r="B8416" s="48">
        <v>2984.54</v>
      </c>
      <c r="C8416" s="48">
        <f t="shared" si="395"/>
        <v>11</v>
      </c>
      <c r="D8416" s="48">
        <f t="shared" si="396"/>
        <v>2013</v>
      </c>
      <c r="E8416" s="48">
        <f t="shared" si="397"/>
        <v>5919.8350900000005</v>
      </c>
      <c r="F8416" s="49"/>
    </row>
    <row r="8417" spans="1:6">
      <c r="A8417" s="49">
        <v>41228</v>
      </c>
      <c r="B8417" s="48">
        <v>3303</v>
      </c>
      <c r="C8417" s="48">
        <f t="shared" si="395"/>
        <v>11</v>
      </c>
      <c r="D8417" s="48">
        <f t="shared" si="396"/>
        <v>2013</v>
      </c>
      <c r="E8417" s="48">
        <f t="shared" si="397"/>
        <v>6551.5005000000001</v>
      </c>
      <c r="F8417" s="49"/>
    </row>
    <row r="8418" spans="1:6">
      <c r="A8418" s="49">
        <v>41229</v>
      </c>
      <c r="B8418" s="48">
        <v>2940.58</v>
      </c>
      <c r="C8418" s="48">
        <f t="shared" si="395"/>
        <v>11</v>
      </c>
      <c r="D8418" s="48">
        <f t="shared" si="396"/>
        <v>2013</v>
      </c>
      <c r="E8418" s="48">
        <f t="shared" si="397"/>
        <v>5832.6404300000004</v>
      </c>
      <c r="F8418" s="49"/>
    </row>
    <row r="8419" spans="1:6">
      <c r="A8419" s="49">
        <v>41230</v>
      </c>
      <c r="B8419" s="48">
        <v>3041.76</v>
      </c>
      <c r="C8419" s="48">
        <f t="shared" si="395"/>
        <v>11</v>
      </c>
      <c r="D8419" s="48">
        <f t="shared" si="396"/>
        <v>2013</v>
      </c>
      <c r="E8419" s="48">
        <f t="shared" si="397"/>
        <v>6033.3309600000002</v>
      </c>
      <c r="F8419" s="49"/>
    </row>
    <row r="8420" spans="1:6">
      <c r="A8420" s="49">
        <v>41231</v>
      </c>
      <c r="B8420" s="48">
        <v>3579.41</v>
      </c>
      <c r="C8420" s="48">
        <f t="shared" si="395"/>
        <v>11</v>
      </c>
      <c r="D8420" s="48">
        <f t="shared" si="396"/>
        <v>2013</v>
      </c>
      <c r="E8420" s="48">
        <f t="shared" si="397"/>
        <v>7099.7597349999996</v>
      </c>
      <c r="F8420" s="49"/>
    </row>
    <row r="8421" spans="1:6">
      <c r="A8421" s="49">
        <v>41232</v>
      </c>
      <c r="B8421" s="48">
        <v>3905.78</v>
      </c>
      <c r="C8421" s="48">
        <f t="shared" si="395"/>
        <v>11</v>
      </c>
      <c r="D8421" s="48">
        <f t="shared" si="396"/>
        <v>2013</v>
      </c>
      <c r="E8421" s="48">
        <f t="shared" si="397"/>
        <v>7747.1146300000009</v>
      </c>
      <c r="F8421" s="49"/>
    </row>
    <row r="8422" spans="1:6">
      <c r="A8422" s="49">
        <v>41233</v>
      </c>
      <c r="B8422" s="48">
        <v>3249.13</v>
      </c>
      <c r="C8422" s="48">
        <f t="shared" si="395"/>
        <v>11</v>
      </c>
      <c r="D8422" s="48">
        <f t="shared" si="396"/>
        <v>2013</v>
      </c>
      <c r="E8422" s="48">
        <f t="shared" si="397"/>
        <v>6444.6493550000005</v>
      </c>
      <c r="F8422" s="49"/>
    </row>
    <row r="8423" spans="1:6">
      <c r="A8423" s="49">
        <v>41234</v>
      </c>
      <c r="B8423" s="48">
        <v>3132.99</v>
      </c>
      <c r="C8423" s="48">
        <f t="shared" si="395"/>
        <v>11</v>
      </c>
      <c r="D8423" s="48">
        <f t="shared" si="396"/>
        <v>2013</v>
      </c>
      <c r="E8423" s="48">
        <f t="shared" si="397"/>
        <v>6214.2856649999994</v>
      </c>
      <c r="F8423" s="49"/>
    </row>
    <row r="8424" spans="1:6">
      <c r="A8424" s="49">
        <v>41235</v>
      </c>
      <c r="B8424" s="48">
        <v>3460.64</v>
      </c>
      <c r="C8424" s="48">
        <f t="shared" si="395"/>
        <v>11</v>
      </c>
      <c r="D8424" s="48">
        <f t="shared" si="396"/>
        <v>2013</v>
      </c>
      <c r="E8424" s="48">
        <f t="shared" si="397"/>
        <v>6864.1794399999999</v>
      </c>
      <c r="F8424" s="49"/>
    </row>
    <row r="8425" spans="1:6">
      <c r="A8425" s="49">
        <v>41236</v>
      </c>
      <c r="B8425" s="48">
        <v>3067.41</v>
      </c>
      <c r="C8425" s="48">
        <f t="shared" si="395"/>
        <v>11</v>
      </c>
      <c r="D8425" s="48">
        <f t="shared" si="396"/>
        <v>2013</v>
      </c>
      <c r="E8425" s="48">
        <f t="shared" si="397"/>
        <v>6084.207735</v>
      </c>
      <c r="F8425" s="49"/>
    </row>
    <row r="8426" spans="1:6">
      <c r="A8426" s="49">
        <v>41237</v>
      </c>
      <c r="B8426" s="48">
        <v>2723</v>
      </c>
      <c r="C8426" s="48">
        <f t="shared" si="395"/>
        <v>11</v>
      </c>
      <c r="D8426" s="48">
        <f t="shared" si="396"/>
        <v>2013</v>
      </c>
      <c r="E8426" s="48">
        <f t="shared" si="397"/>
        <v>5401.0704999999998</v>
      </c>
      <c r="F8426" s="49"/>
    </row>
    <row r="8427" spans="1:6">
      <c r="A8427" s="49">
        <v>41238</v>
      </c>
      <c r="B8427" s="48">
        <v>3712.96</v>
      </c>
      <c r="C8427" s="48">
        <f t="shared" si="395"/>
        <v>11</v>
      </c>
      <c r="D8427" s="48">
        <f t="shared" si="396"/>
        <v>2013</v>
      </c>
      <c r="E8427" s="48">
        <f t="shared" si="397"/>
        <v>7364.6561600000005</v>
      </c>
      <c r="F8427" s="49"/>
    </row>
    <row r="8428" spans="1:6">
      <c r="A8428" s="49">
        <v>41239</v>
      </c>
      <c r="B8428" s="48">
        <v>3907.43</v>
      </c>
      <c r="C8428" s="48">
        <f t="shared" si="395"/>
        <v>11</v>
      </c>
      <c r="D8428" s="48">
        <f t="shared" si="396"/>
        <v>2013</v>
      </c>
      <c r="E8428" s="48">
        <f t="shared" si="397"/>
        <v>7750.3874049999995</v>
      </c>
      <c r="F8428" s="49"/>
    </row>
    <row r="8429" spans="1:6">
      <c r="A8429" s="49">
        <v>41240</v>
      </c>
      <c r="B8429" s="48">
        <v>2986.2</v>
      </c>
      <c r="C8429" s="48">
        <f t="shared" si="395"/>
        <v>11</v>
      </c>
      <c r="D8429" s="48">
        <f t="shared" si="396"/>
        <v>2013</v>
      </c>
      <c r="E8429" s="48">
        <f t="shared" si="397"/>
        <v>5923.1277</v>
      </c>
      <c r="F8429" s="49"/>
    </row>
    <row r="8430" spans="1:6">
      <c r="A8430" s="49">
        <v>41241</v>
      </c>
      <c r="B8430" s="48">
        <v>2857.91</v>
      </c>
      <c r="C8430" s="48">
        <f t="shared" si="395"/>
        <v>11</v>
      </c>
      <c r="D8430" s="48">
        <f t="shared" si="396"/>
        <v>2013</v>
      </c>
      <c r="E8430" s="48">
        <f t="shared" si="397"/>
        <v>5668.6644850000002</v>
      </c>
      <c r="F8430" s="49"/>
    </row>
    <row r="8431" spans="1:6">
      <c r="A8431" s="49">
        <v>41242</v>
      </c>
      <c r="B8431" s="48">
        <v>3041.07</v>
      </c>
      <c r="C8431" s="48">
        <f t="shared" si="395"/>
        <v>11</v>
      </c>
      <c r="D8431" s="48">
        <f t="shared" si="396"/>
        <v>2013</v>
      </c>
      <c r="E8431" s="48">
        <f t="shared" si="397"/>
        <v>6031.9623450000008</v>
      </c>
      <c r="F8431" s="49"/>
    </row>
    <row r="8432" spans="1:6">
      <c r="A8432" s="49">
        <v>41243</v>
      </c>
      <c r="B8432" s="48">
        <v>3355.47</v>
      </c>
      <c r="C8432" s="48">
        <f t="shared" si="395"/>
        <v>11</v>
      </c>
      <c r="D8432" s="48">
        <f t="shared" si="396"/>
        <v>2013</v>
      </c>
      <c r="E8432" s="48">
        <f t="shared" si="397"/>
        <v>6655.5747449999999</v>
      </c>
      <c r="F8432" s="49"/>
    </row>
    <row r="8433" spans="1:6">
      <c r="A8433" s="49">
        <v>41244</v>
      </c>
      <c r="B8433" s="48">
        <v>4012.41</v>
      </c>
      <c r="C8433" s="48">
        <f t="shared" si="395"/>
        <v>12</v>
      </c>
      <c r="D8433" s="48">
        <f t="shared" si="396"/>
        <v>2013</v>
      </c>
      <c r="E8433" s="48">
        <f t="shared" si="397"/>
        <v>7958.6152350000002</v>
      </c>
      <c r="F8433" s="49"/>
    </row>
    <row r="8434" spans="1:6">
      <c r="A8434" s="49">
        <v>41245</v>
      </c>
      <c r="B8434" s="48">
        <v>3884.02</v>
      </c>
      <c r="C8434" s="48">
        <f t="shared" si="395"/>
        <v>12</v>
      </c>
      <c r="D8434" s="48">
        <f t="shared" si="396"/>
        <v>2013</v>
      </c>
      <c r="E8434" s="48">
        <f t="shared" si="397"/>
        <v>7703.9536699999999</v>
      </c>
      <c r="F8434" s="49"/>
    </row>
    <row r="8435" spans="1:6">
      <c r="A8435" s="49">
        <v>41246</v>
      </c>
      <c r="B8435" s="48">
        <v>4296.13</v>
      </c>
      <c r="C8435" s="48">
        <f t="shared" si="395"/>
        <v>12</v>
      </c>
      <c r="D8435" s="48">
        <f t="shared" si="396"/>
        <v>2013</v>
      </c>
      <c r="E8435" s="48">
        <f t="shared" si="397"/>
        <v>8521.3738549999998</v>
      </c>
      <c r="F8435" s="49"/>
    </row>
    <row r="8436" spans="1:6">
      <c r="A8436" s="49">
        <v>41247</v>
      </c>
      <c r="B8436" s="48">
        <v>3389.82</v>
      </c>
      <c r="C8436" s="48">
        <f t="shared" si="395"/>
        <v>12</v>
      </c>
      <c r="D8436" s="48">
        <f t="shared" si="396"/>
        <v>2013</v>
      </c>
      <c r="E8436" s="48">
        <f t="shared" si="397"/>
        <v>6723.7079700000004</v>
      </c>
      <c r="F8436" s="49"/>
    </row>
    <row r="8437" spans="1:6">
      <c r="A8437" s="49">
        <v>41248</v>
      </c>
      <c r="B8437" s="48">
        <v>4227.3</v>
      </c>
      <c r="C8437" s="48">
        <f t="shared" si="395"/>
        <v>12</v>
      </c>
      <c r="D8437" s="48">
        <f t="shared" si="396"/>
        <v>2013</v>
      </c>
      <c r="E8437" s="48">
        <f t="shared" si="397"/>
        <v>8384.8495500000008</v>
      </c>
      <c r="F8437" s="49"/>
    </row>
    <row r="8438" spans="1:6">
      <c r="A8438" s="49">
        <v>41249</v>
      </c>
      <c r="B8438" s="48">
        <v>4838.7299999999996</v>
      </c>
      <c r="C8438" s="48">
        <f t="shared" si="395"/>
        <v>12</v>
      </c>
      <c r="D8438" s="48">
        <f t="shared" si="396"/>
        <v>2013</v>
      </c>
      <c r="E8438" s="48">
        <f t="shared" si="397"/>
        <v>9597.6209549999985</v>
      </c>
      <c r="F8438" s="49"/>
    </row>
    <row r="8439" spans="1:6">
      <c r="A8439" s="49">
        <v>41250</v>
      </c>
      <c r="B8439" s="48">
        <v>3756.55</v>
      </c>
      <c r="C8439" s="48">
        <f t="shared" si="395"/>
        <v>12</v>
      </c>
      <c r="D8439" s="48">
        <f t="shared" si="396"/>
        <v>2013</v>
      </c>
      <c r="E8439" s="48">
        <f t="shared" si="397"/>
        <v>7451.1169250000003</v>
      </c>
      <c r="F8439" s="49"/>
    </row>
    <row r="8440" spans="1:6">
      <c r="A8440" s="49">
        <v>41251</v>
      </c>
      <c r="B8440" s="48">
        <v>3648.33</v>
      </c>
      <c r="C8440" s="48">
        <f t="shared" si="395"/>
        <v>12</v>
      </c>
      <c r="D8440" s="48">
        <f t="shared" si="396"/>
        <v>2013</v>
      </c>
      <c r="E8440" s="48">
        <f t="shared" si="397"/>
        <v>7236.4625550000001</v>
      </c>
      <c r="F8440" s="49"/>
    </row>
    <row r="8441" spans="1:6">
      <c r="A8441" s="49">
        <v>41252</v>
      </c>
      <c r="B8441" s="48">
        <v>2991.21</v>
      </c>
      <c r="C8441" s="48">
        <f t="shared" si="395"/>
        <v>12</v>
      </c>
      <c r="D8441" s="48">
        <f t="shared" si="396"/>
        <v>2013</v>
      </c>
      <c r="E8441" s="48">
        <f t="shared" si="397"/>
        <v>5933.0650350000005</v>
      </c>
      <c r="F8441" s="49"/>
    </row>
    <row r="8442" spans="1:6">
      <c r="A8442" s="49">
        <v>41253</v>
      </c>
      <c r="B8442" s="48">
        <v>2722.04</v>
      </c>
      <c r="C8442" s="48">
        <f t="shared" si="395"/>
        <v>12</v>
      </c>
      <c r="D8442" s="48">
        <f t="shared" si="396"/>
        <v>2013</v>
      </c>
      <c r="E8442" s="48">
        <f t="shared" si="397"/>
        <v>5399.1663399999998</v>
      </c>
      <c r="F8442" s="49"/>
    </row>
    <row r="8443" spans="1:6">
      <c r="A8443" s="49">
        <v>41254</v>
      </c>
      <c r="B8443" s="48">
        <v>2847.71</v>
      </c>
      <c r="C8443" s="48">
        <f t="shared" si="395"/>
        <v>12</v>
      </c>
      <c r="D8443" s="48">
        <f t="shared" si="396"/>
        <v>2013</v>
      </c>
      <c r="E8443" s="48">
        <f t="shared" si="397"/>
        <v>5648.432785</v>
      </c>
      <c r="F8443" s="49"/>
    </row>
    <row r="8444" spans="1:6">
      <c r="A8444" s="49">
        <v>41255</v>
      </c>
      <c r="B8444" s="48">
        <v>3359.4</v>
      </c>
      <c r="C8444" s="48">
        <f t="shared" si="395"/>
        <v>12</v>
      </c>
      <c r="D8444" s="48">
        <f t="shared" si="396"/>
        <v>2013</v>
      </c>
      <c r="E8444" s="48">
        <f t="shared" si="397"/>
        <v>6663.3699000000006</v>
      </c>
      <c r="F8444" s="49"/>
    </row>
    <row r="8445" spans="1:6">
      <c r="A8445" s="49">
        <v>41256</v>
      </c>
      <c r="B8445" s="48">
        <v>3210.16</v>
      </c>
      <c r="C8445" s="48">
        <f t="shared" si="395"/>
        <v>12</v>
      </c>
      <c r="D8445" s="48">
        <f t="shared" si="396"/>
        <v>2013</v>
      </c>
      <c r="E8445" s="48">
        <f t="shared" si="397"/>
        <v>6367.3523599999999</v>
      </c>
      <c r="F8445" s="49"/>
    </row>
    <row r="8446" spans="1:6">
      <c r="A8446" s="49">
        <v>41257</v>
      </c>
      <c r="B8446" s="48">
        <v>3075.87</v>
      </c>
      <c r="C8446" s="48">
        <f t="shared" si="395"/>
        <v>12</v>
      </c>
      <c r="D8446" s="48">
        <f t="shared" si="396"/>
        <v>2013</v>
      </c>
      <c r="E8446" s="48">
        <f t="shared" si="397"/>
        <v>6100.9881450000003</v>
      </c>
      <c r="F8446" s="49"/>
    </row>
    <row r="8447" spans="1:6">
      <c r="A8447" s="49">
        <v>41258</v>
      </c>
      <c r="B8447" s="48">
        <v>3086.66</v>
      </c>
      <c r="C8447" s="48">
        <f t="shared" si="395"/>
        <v>12</v>
      </c>
      <c r="D8447" s="48">
        <f t="shared" si="396"/>
        <v>2013</v>
      </c>
      <c r="E8447" s="48">
        <f t="shared" si="397"/>
        <v>6122.3901100000003</v>
      </c>
      <c r="F8447" s="49"/>
    </row>
    <row r="8448" spans="1:6">
      <c r="A8448" s="49">
        <v>41259</v>
      </c>
      <c r="B8448" s="48">
        <v>3039.55</v>
      </c>
      <c r="C8448" s="48">
        <f t="shared" si="395"/>
        <v>12</v>
      </c>
      <c r="D8448" s="48">
        <f t="shared" si="396"/>
        <v>2013</v>
      </c>
      <c r="E8448" s="48">
        <f t="shared" si="397"/>
        <v>6028.9474250000003</v>
      </c>
      <c r="F8448" s="49"/>
    </row>
    <row r="8449" spans="1:6">
      <c r="A8449" s="49">
        <v>41260</v>
      </c>
      <c r="B8449" s="48">
        <v>3265.05</v>
      </c>
      <c r="C8449" s="48">
        <f t="shared" si="395"/>
        <v>12</v>
      </c>
      <c r="D8449" s="48">
        <f t="shared" si="396"/>
        <v>2013</v>
      </c>
      <c r="E8449" s="48">
        <f t="shared" si="397"/>
        <v>6476.2266750000008</v>
      </c>
      <c r="F8449" s="49"/>
    </row>
    <row r="8450" spans="1:6">
      <c r="A8450" s="49">
        <v>41261</v>
      </c>
      <c r="B8450" s="48">
        <v>2943.41</v>
      </c>
      <c r="C8450" s="48">
        <f t="shared" si="395"/>
        <v>12</v>
      </c>
      <c r="D8450" s="48">
        <f t="shared" si="396"/>
        <v>2013</v>
      </c>
      <c r="E8450" s="48">
        <f t="shared" si="397"/>
        <v>5838.2537350000002</v>
      </c>
      <c r="F8450" s="49"/>
    </row>
    <row r="8451" spans="1:6">
      <c r="A8451" s="49">
        <v>41262</v>
      </c>
      <c r="B8451" s="48">
        <v>3255.04</v>
      </c>
      <c r="C8451" s="48">
        <f t="shared" ref="C8451:C8514" si="398">MONTH(A8451)</f>
        <v>12</v>
      </c>
      <c r="D8451" s="48">
        <f t="shared" ref="D8451:D8514" si="399">IF(C8451&gt;9,YEAR(A8451)+1,YEAR(A8451))</f>
        <v>2013</v>
      </c>
      <c r="E8451" s="48">
        <f t="shared" ref="E8451:E8514" si="400">B8451*1.9835</f>
        <v>6456.3718399999998</v>
      </c>
      <c r="F8451" s="49"/>
    </row>
    <row r="8452" spans="1:6">
      <c r="A8452" s="49">
        <v>41263</v>
      </c>
      <c r="B8452" s="48">
        <v>2621.15</v>
      </c>
      <c r="C8452" s="48">
        <f t="shared" si="398"/>
        <v>12</v>
      </c>
      <c r="D8452" s="48">
        <f t="shared" si="399"/>
        <v>2013</v>
      </c>
      <c r="E8452" s="48">
        <f t="shared" si="400"/>
        <v>5199.0510250000007</v>
      </c>
      <c r="F8452" s="49"/>
    </row>
    <row r="8453" spans="1:6">
      <c r="A8453" s="49">
        <v>41264</v>
      </c>
      <c r="B8453" s="48">
        <v>2319.88</v>
      </c>
      <c r="C8453" s="48">
        <f t="shared" si="398"/>
        <v>12</v>
      </c>
      <c r="D8453" s="48">
        <f t="shared" si="399"/>
        <v>2013</v>
      </c>
      <c r="E8453" s="48">
        <f t="shared" si="400"/>
        <v>4601.4819800000005</v>
      </c>
      <c r="F8453" s="49"/>
    </row>
    <row r="8454" spans="1:6">
      <c r="A8454" s="49">
        <v>41265</v>
      </c>
      <c r="B8454" s="48">
        <v>2370.91</v>
      </c>
      <c r="C8454" s="48">
        <f t="shared" si="398"/>
        <v>12</v>
      </c>
      <c r="D8454" s="48">
        <f t="shared" si="399"/>
        <v>2013</v>
      </c>
      <c r="E8454" s="48">
        <f t="shared" si="400"/>
        <v>4702.6999850000002</v>
      </c>
      <c r="F8454" s="49"/>
    </row>
    <row r="8455" spans="1:6">
      <c r="A8455" s="49">
        <v>41266</v>
      </c>
      <c r="B8455" s="48">
        <v>2910.38</v>
      </c>
      <c r="C8455" s="48">
        <f t="shared" si="398"/>
        <v>12</v>
      </c>
      <c r="D8455" s="48">
        <f t="shared" si="399"/>
        <v>2013</v>
      </c>
      <c r="E8455" s="48">
        <f t="shared" si="400"/>
        <v>5772.73873</v>
      </c>
      <c r="F8455" s="49"/>
    </row>
    <row r="8456" spans="1:6">
      <c r="A8456" s="49">
        <v>41267</v>
      </c>
      <c r="B8456" s="48">
        <v>3265.41</v>
      </c>
      <c r="C8456" s="48">
        <f t="shared" si="398"/>
        <v>12</v>
      </c>
      <c r="D8456" s="48">
        <f t="shared" si="399"/>
        <v>2013</v>
      </c>
      <c r="E8456" s="48">
        <f t="shared" si="400"/>
        <v>6476.9407350000001</v>
      </c>
      <c r="F8456" s="49"/>
    </row>
    <row r="8457" spans="1:6">
      <c r="A8457" s="49">
        <v>41268</v>
      </c>
      <c r="B8457" s="48">
        <v>3264.64</v>
      </c>
      <c r="C8457" s="48">
        <f t="shared" si="398"/>
        <v>12</v>
      </c>
      <c r="D8457" s="48">
        <f t="shared" si="399"/>
        <v>2013</v>
      </c>
      <c r="E8457" s="48">
        <f t="shared" si="400"/>
        <v>6475.4134400000003</v>
      </c>
      <c r="F8457" s="49"/>
    </row>
    <row r="8458" spans="1:6">
      <c r="A8458" s="49">
        <v>41269</v>
      </c>
      <c r="B8458" s="48">
        <v>2691.43</v>
      </c>
      <c r="C8458" s="48">
        <f t="shared" si="398"/>
        <v>12</v>
      </c>
      <c r="D8458" s="48">
        <f t="shared" si="399"/>
        <v>2013</v>
      </c>
      <c r="E8458" s="48">
        <f t="shared" si="400"/>
        <v>5338.4514049999998</v>
      </c>
      <c r="F8458" s="49"/>
    </row>
    <row r="8459" spans="1:6">
      <c r="A8459" s="49">
        <v>41270</v>
      </c>
      <c r="B8459" s="48">
        <v>2856.47</v>
      </c>
      <c r="C8459" s="48">
        <f t="shared" si="398"/>
        <v>12</v>
      </c>
      <c r="D8459" s="48">
        <f t="shared" si="399"/>
        <v>2013</v>
      </c>
      <c r="E8459" s="48">
        <f t="shared" si="400"/>
        <v>5665.8082450000002</v>
      </c>
      <c r="F8459" s="49"/>
    </row>
    <row r="8460" spans="1:6">
      <c r="A8460" s="49">
        <v>41271</v>
      </c>
      <c r="B8460" s="48">
        <v>2907.52</v>
      </c>
      <c r="C8460" s="48">
        <f t="shared" si="398"/>
        <v>12</v>
      </c>
      <c r="D8460" s="48">
        <f t="shared" si="399"/>
        <v>2013</v>
      </c>
      <c r="E8460" s="48">
        <f t="shared" si="400"/>
        <v>5767.06592</v>
      </c>
      <c r="F8460" s="49"/>
    </row>
    <row r="8461" spans="1:6">
      <c r="A8461" s="49">
        <v>41272</v>
      </c>
      <c r="B8461" s="48">
        <v>2627.03</v>
      </c>
      <c r="C8461" s="48">
        <f t="shared" si="398"/>
        <v>12</v>
      </c>
      <c r="D8461" s="48">
        <f t="shared" si="399"/>
        <v>2013</v>
      </c>
      <c r="E8461" s="48">
        <f t="shared" si="400"/>
        <v>5210.7140050000007</v>
      </c>
      <c r="F8461" s="49"/>
    </row>
    <row r="8462" spans="1:6">
      <c r="A8462" s="49">
        <v>41273</v>
      </c>
      <c r="B8462" s="48">
        <v>2602.75</v>
      </c>
      <c r="C8462" s="48">
        <f t="shared" si="398"/>
        <v>12</v>
      </c>
      <c r="D8462" s="48">
        <f t="shared" si="399"/>
        <v>2013</v>
      </c>
      <c r="E8462" s="48">
        <f t="shared" si="400"/>
        <v>5162.5546249999998</v>
      </c>
      <c r="F8462" s="49"/>
    </row>
    <row r="8463" spans="1:6">
      <c r="A8463" s="49">
        <v>41274</v>
      </c>
      <c r="B8463" s="48">
        <v>2460.3200000000002</v>
      </c>
      <c r="C8463" s="48">
        <f t="shared" si="398"/>
        <v>12</v>
      </c>
      <c r="D8463" s="48">
        <f t="shared" si="399"/>
        <v>2013</v>
      </c>
      <c r="E8463" s="48">
        <f t="shared" si="400"/>
        <v>4880.0447200000008</v>
      </c>
      <c r="F8463" s="49"/>
    </row>
    <row r="8464" spans="1:6">
      <c r="A8464" s="49">
        <v>41275</v>
      </c>
      <c r="B8464" s="48">
        <v>2493.63</v>
      </c>
      <c r="C8464" s="48">
        <f t="shared" si="398"/>
        <v>1</v>
      </c>
      <c r="D8464" s="48">
        <f t="shared" si="399"/>
        <v>2013</v>
      </c>
      <c r="E8464" s="48">
        <f t="shared" si="400"/>
        <v>4946.1151050000008</v>
      </c>
      <c r="F8464" s="49"/>
    </row>
    <row r="8465" spans="1:6">
      <c r="A8465" s="49">
        <v>41276</v>
      </c>
      <c r="B8465" s="48">
        <v>2580.5500000000002</v>
      </c>
      <c r="C8465" s="48">
        <f t="shared" si="398"/>
        <v>1</v>
      </c>
      <c r="D8465" s="48">
        <f t="shared" si="399"/>
        <v>2013</v>
      </c>
      <c r="E8465" s="48">
        <f t="shared" si="400"/>
        <v>5118.5209250000007</v>
      </c>
      <c r="F8465" s="49"/>
    </row>
    <row r="8466" spans="1:6">
      <c r="A8466" s="49">
        <v>41277</v>
      </c>
      <c r="B8466" s="48">
        <v>2305.5700000000002</v>
      </c>
      <c r="C8466" s="48">
        <f t="shared" si="398"/>
        <v>1</v>
      </c>
      <c r="D8466" s="48">
        <f t="shared" si="399"/>
        <v>2013</v>
      </c>
      <c r="E8466" s="48">
        <f t="shared" si="400"/>
        <v>4573.0980950000003</v>
      </c>
      <c r="F8466" s="49"/>
    </row>
    <row r="8467" spans="1:6">
      <c r="A8467" s="49">
        <v>41278</v>
      </c>
      <c r="B8467" s="48">
        <v>2343.92</v>
      </c>
      <c r="C8467" s="48">
        <f t="shared" si="398"/>
        <v>1</v>
      </c>
      <c r="D8467" s="48">
        <f t="shared" si="399"/>
        <v>2013</v>
      </c>
      <c r="E8467" s="48">
        <f t="shared" si="400"/>
        <v>4649.1653200000001</v>
      </c>
      <c r="F8467" s="49"/>
    </row>
    <row r="8468" spans="1:6">
      <c r="A8468" s="49">
        <v>41279</v>
      </c>
      <c r="B8468" s="48">
        <v>2314.54</v>
      </c>
      <c r="C8468" s="48">
        <f t="shared" si="398"/>
        <v>1</v>
      </c>
      <c r="D8468" s="48">
        <f t="shared" si="399"/>
        <v>2013</v>
      </c>
      <c r="E8468" s="48">
        <f t="shared" si="400"/>
        <v>4590.8900899999999</v>
      </c>
      <c r="F8468" s="49"/>
    </row>
    <row r="8469" spans="1:6">
      <c r="A8469" s="49">
        <v>41280</v>
      </c>
      <c r="B8469" s="48">
        <v>2339.81</v>
      </c>
      <c r="C8469" s="48">
        <f t="shared" si="398"/>
        <v>1</v>
      </c>
      <c r="D8469" s="48">
        <f t="shared" si="399"/>
        <v>2013</v>
      </c>
      <c r="E8469" s="48">
        <f t="shared" si="400"/>
        <v>4641.0131350000001</v>
      </c>
      <c r="F8469" s="49"/>
    </row>
    <row r="8470" spans="1:6">
      <c r="A8470" s="49">
        <v>41281</v>
      </c>
      <c r="B8470" s="48">
        <v>2468.46</v>
      </c>
      <c r="C8470" s="48">
        <f t="shared" si="398"/>
        <v>1</v>
      </c>
      <c r="D8470" s="48">
        <f t="shared" si="399"/>
        <v>2013</v>
      </c>
      <c r="E8470" s="48">
        <f t="shared" si="400"/>
        <v>4896.1904100000002</v>
      </c>
      <c r="F8470" s="49"/>
    </row>
    <row r="8471" spans="1:6">
      <c r="A8471" s="49">
        <v>41282</v>
      </c>
      <c r="B8471" s="48">
        <v>2920.98</v>
      </c>
      <c r="C8471" s="48">
        <f t="shared" si="398"/>
        <v>1</v>
      </c>
      <c r="D8471" s="48">
        <f t="shared" si="399"/>
        <v>2013</v>
      </c>
      <c r="E8471" s="48">
        <f t="shared" si="400"/>
        <v>5793.7638299999999</v>
      </c>
      <c r="F8471" s="49"/>
    </row>
    <row r="8472" spans="1:6">
      <c r="A8472" s="49">
        <v>41283</v>
      </c>
      <c r="B8472" s="48">
        <v>3056.66</v>
      </c>
      <c r="C8472" s="48">
        <f t="shared" si="398"/>
        <v>1</v>
      </c>
      <c r="D8472" s="48">
        <f t="shared" si="399"/>
        <v>2013</v>
      </c>
      <c r="E8472" s="48">
        <f t="shared" si="400"/>
        <v>6062.8851100000002</v>
      </c>
      <c r="F8472" s="49"/>
    </row>
    <row r="8473" spans="1:6">
      <c r="A8473" s="49">
        <v>41284</v>
      </c>
      <c r="B8473" s="48">
        <v>2792.71</v>
      </c>
      <c r="C8473" s="48">
        <f t="shared" si="398"/>
        <v>1</v>
      </c>
      <c r="D8473" s="48">
        <f t="shared" si="399"/>
        <v>2013</v>
      </c>
      <c r="E8473" s="48">
        <f t="shared" si="400"/>
        <v>5539.3402850000002</v>
      </c>
      <c r="F8473" s="49"/>
    </row>
    <row r="8474" spans="1:6">
      <c r="A8474" s="49">
        <v>41285</v>
      </c>
      <c r="B8474" s="48">
        <v>2791.31</v>
      </c>
      <c r="C8474" s="48">
        <f t="shared" si="398"/>
        <v>1</v>
      </c>
      <c r="D8474" s="48">
        <f t="shared" si="399"/>
        <v>2013</v>
      </c>
      <c r="E8474" s="48">
        <f t="shared" si="400"/>
        <v>5536.5633850000004</v>
      </c>
      <c r="F8474" s="49"/>
    </row>
    <row r="8475" spans="1:6">
      <c r="A8475" s="49">
        <v>41286</v>
      </c>
      <c r="B8475" s="48">
        <v>2709.25</v>
      </c>
      <c r="C8475" s="48">
        <f t="shared" si="398"/>
        <v>1</v>
      </c>
      <c r="D8475" s="48">
        <f t="shared" si="399"/>
        <v>2013</v>
      </c>
      <c r="E8475" s="48">
        <f t="shared" si="400"/>
        <v>5373.7973750000001</v>
      </c>
      <c r="F8475" s="49"/>
    </row>
    <row r="8476" spans="1:6">
      <c r="A8476" s="49">
        <v>41287</v>
      </c>
      <c r="B8476" s="48">
        <v>2187.9699999999998</v>
      </c>
      <c r="C8476" s="48">
        <f t="shared" si="398"/>
        <v>1</v>
      </c>
      <c r="D8476" s="48">
        <f t="shared" si="399"/>
        <v>2013</v>
      </c>
      <c r="E8476" s="48">
        <f t="shared" si="400"/>
        <v>4339.838495</v>
      </c>
      <c r="F8476" s="49"/>
    </row>
    <row r="8477" spans="1:6">
      <c r="A8477" s="49">
        <v>41288</v>
      </c>
      <c r="B8477" s="48">
        <v>2151.6999999999998</v>
      </c>
      <c r="C8477" s="48">
        <f t="shared" si="398"/>
        <v>1</v>
      </c>
      <c r="D8477" s="48">
        <f t="shared" si="399"/>
        <v>2013</v>
      </c>
      <c r="E8477" s="48">
        <f t="shared" si="400"/>
        <v>4267.8969499999994</v>
      </c>
      <c r="F8477" s="49"/>
    </row>
    <row r="8478" spans="1:6">
      <c r="A8478" s="49">
        <v>41289</v>
      </c>
      <c r="B8478" s="48">
        <v>2181.42</v>
      </c>
      <c r="C8478" s="48">
        <f t="shared" si="398"/>
        <v>1</v>
      </c>
      <c r="D8478" s="48">
        <f t="shared" si="399"/>
        <v>2013</v>
      </c>
      <c r="E8478" s="48">
        <f t="shared" si="400"/>
        <v>4326.8465700000006</v>
      </c>
      <c r="F8478" s="49"/>
    </row>
    <row r="8479" spans="1:6">
      <c r="A8479" s="49">
        <v>41290</v>
      </c>
      <c r="B8479" s="48">
        <v>2500.23</v>
      </c>
      <c r="C8479" s="48">
        <f t="shared" si="398"/>
        <v>1</v>
      </c>
      <c r="D8479" s="48">
        <f t="shared" si="399"/>
        <v>2013</v>
      </c>
      <c r="E8479" s="48">
        <f t="shared" si="400"/>
        <v>4959.2062050000004</v>
      </c>
      <c r="F8479" s="49"/>
    </row>
    <row r="8480" spans="1:6">
      <c r="A8480" s="49">
        <v>41291</v>
      </c>
      <c r="B8480" s="48">
        <v>2291.04</v>
      </c>
      <c r="C8480" s="48">
        <f t="shared" si="398"/>
        <v>1</v>
      </c>
      <c r="D8480" s="48">
        <f t="shared" si="399"/>
        <v>2013</v>
      </c>
      <c r="E8480" s="48">
        <f t="shared" si="400"/>
        <v>4544.2778399999997</v>
      </c>
      <c r="F8480" s="49"/>
    </row>
    <row r="8481" spans="1:6">
      <c r="A8481" s="49">
        <v>41292</v>
      </c>
      <c r="B8481" s="48">
        <v>2195.9899999999998</v>
      </c>
      <c r="C8481" s="48">
        <f t="shared" si="398"/>
        <v>1</v>
      </c>
      <c r="D8481" s="48">
        <f t="shared" si="399"/>
        <v>2013</v>
      </c>
      <c r="E8481" s="48">
        <f t="shared" si="400"/>
        <v>4355.7461649999996</v>
      </c>
      <c r="F8481" s="49"/>
    </row>
    <row r="8482" spans="1:6">
      <c r="A8482" s="49">
        <v>41293</v>
      </c>
      <c r="B8482" s="48">
        <v>2118.37</v>
      </c>
      <c r="C8482" s="48">
        <f t="shared" si="398"/>
        <v>1</v>
      </c>
      <c r="D8482" s="48">
        <f t="shared" si="399"/>
        <v>2013</v>
      </c>
      <c r="E8482" s="48">
        <f t="shared" si="400"/>
        <v>4201.7868950000002</v>
      </c>
      <c r="F8482" s="49"/>
    </row>
    <row r="8483" spans="1:6">
      <c r="A8483" s="49">
        <v>41294</v>
      </c>
      <c r="B8483" s="48">
        <v>2754.27</v>
      </c>
      <c r="C8483" s="48">
        <f t="shared" si="398"/>
        <v>1</v>
      </c>
      <c r="D8483" s="48">
        <f t="shared" si="399"/>
        <v>2013</v>
      </c>
      <c r="E8483" s="48">
        <f t="shared" si="400"/>
        <v>5463.0945449999999</v>
      </c>
      <c r="F8483" s="49"/>
    </row>
    <row r="8484" spans="1:6">
      <c r="A8484" s="49">
        <v>41295</v>
      </c>
      <c r="B8484" s="48">
        <v>2494.71</v>
      </c>
      <c r="C8484" s="48">
        <f t="shared" si="398"/>
        <v>1</v>
      </c>
      <c r="D8484" s="48">
        <f t="shared" si="399"/>
        <v>2013</v>
      </c>
      <c r="E8484" s="48">
        <f t="shared" si="400"/>
        <v>4948.2572850000006</v>
      </c>
      <c r="F8484" s="49"/>
    </row>
    <row r="8485" spans="1:6">
      <c r="A8485" s="49">
        <v>41296</v>
      </c>
      <c r="B8485" s="48">
        <v>2472.3200000000002</v>
      </c>
      <c r="C8485" s="48">
        <f t="shared" si="398"/>
        <v>1</v>
      </c>
      <c r="D8485" s="48">
        <f t="shared" si="399"/>
        <v>2013</v>
      </c>
      <c r="E8485" s="48">
        <f t="shared" si="400"/>
        <v>4903.8467200000005</v>
      </c>
      <c r="F8485" s="49"/>
    </row>
    <row r="8486" spans="1:6">
      <c r="A8486" s="49">
        <v>41297</v>
      </c>
      <c r="B8486" s="48">
        <v>2412.65</v>
      </c>
      <c r="C8486" s="48">
        <f t="shared" si="398"/>
        <v>1</v>
      </c>
      <c r="D8486" s="48">
        <f t="shared" si="399"/>
        <v>2013</v>
      </c>
      <c r="E8486" s="48">
        <f t="shared" si="400"/>
        <v>4785.4912750000003</v>
      </c>
      <c r="F8486" s="49"/>
    </row>
    <row r="8487" spans="1:6">
      <c r="A8487" s="49">
        <v>41298</v>
      </c>
      <c r="B8487" s="48">
        <v>2373.9499999999998</v>
      </c>
      <c r="C8487" s="48">
        <f t="shared" si="398"/>
        <v>1</v>
      </c>
      <c r="D8487" s="48">
        <f t="shared" si="399"/>
        <v>2013</v>
      </c>
      <c r="E8487" s="48">
        <f t="shared" si="400"/>
        <v>4708.7298249999994</v>
      </c>
      <c r="F8487" s="49"/>
    </row>
    <row r="8488" spans="1:6">
      <c r="A8488" s="49">
        <v>41299</v>
      </c>
      <c r="B8488" s="48">
        <v>2981.97</v>
      </c>
      <c r="C8488" s="48">
        <f t="shared" si="398"/>
        <v>1</v>
      </c>
      <c r="D8488" s="48">
        <f t="shared" si="399"/>
        <v>2013</v>
      </c>
      <c r="E8488" s="48">
        <f t="shared" si="400"/>
        <v>5914.7374949999994</v>
      </c>
      <c r="F8488" s="49"/>
    </row>
    <row r="8489" spans="1:6">
      <c r="A8489" s="49">
        <v>41300</v>
      </c>
      <c r="B8489" s="48">
        <v>2947.54</v>
      </c>
      <c r="C8489" s="48">
        <f t="shared" si="398"/>
        <v>1</v>
      </c>
      <c r="D8489" s="48">
        <f t="shared" si="399"/>
        <v>2013</v>
      </c>
      <c r="E8489" s="48">
        <f t="shared" si="400"/>
        <v>5846.4455900000003</v>
      </c>
      <c r="F8489" s="49"/>
    </row>
    <row r="8490" spans="1:6">
      <c r="A8490" s="49">
        <v>41301</v>
      </c>
      <c r="B8490" s="48">
        <v>3216.05</v>
      </c>
      <c r="C8490" s="48">
        <f t="shared" si="398"/>
        <v>1</v>
      </c>
      <c r="D8490" s="48">
        <f t="shared" si="399"/>
        <v>2013</v>
      </c>
      <c r="E8490" s="48">
        <f t="shared" si="400"/>
        <v>6379.0351750000009</v>
      </c>
      <c r="F8490" s="49"/>
    </row>
    <row r="8491" spans="1:6">
      <c r="A8491" s="49">
        <v>41302</v>
      </c>
      <c r="B8491" s="48">
        <v>3180.13</v>
      </c>
      <c r="C8491" s="48">
        <f t="shared" si="398"/>
        <v>1</v>
      </c>
      <c r="D8491" s="48">
        <f t="shared" si="399"/>
        <v>2013</v>
      </c>
      <c r="E8491" s="48">
        <f t="shared" si="400"/>
        <v>6307.7878550000005</v>
      </c>
      <c r="F8491" s="49"/>
    </row>
    <row r="8492" spans="1:6">
      <c r="A8492" s="49">
        <v>41303</v>
      </c>
      <c r="B8492" s="48">
        <v>2714.45</v>
      </c>
      <c r="C8492" s="48">
        <f t="shared" si="398"/>
        <v>1</v>
      </c>
      <c r="D8492" s="48">
        <f t="shared" si="399"/>
        <v>2013</v>
      </c>
      <c r="E8492" s="48">
        <f t="shared" si="400"/>
        <v>5384.1115749999999</v>
      </c>
      <c r="F8492" s="49"/>
    </row>
    <row r="8493" spans="1:6">
      <c r="A8493" s="49">
        <v>41304</v>
      </c>
      <c r="B8493" s="48">
        <v>2774.35</v>
      </c>
      <c r="C8493" s="48">
        <f t="shared" si="398"/>
        <v>1</v>
      </c>
      <c r="D8493" s="48">
        <f t="shared" si="399"/>
        <v>2013</v>
      </c>
      <c r="E8493" s="48">
        <f t="shared" si="400"/>
        <v>5502.9232249999995</v>
      </c>
      <c r="F8493" s="49"/>
    </row>
    <row r="8494" spans="1:6">
      <c r="A8494" s="49">
        <v>41305</v>
      </c>
      <c r="B8494" s="48">
        <v>2701.16</v>
      </c>
      <c r="C8494" s="48">
        <f t="shared" si="398"/>
        <v>1</v>
      </c>
      <c r="D8494" s="48">
        <f t="shared" si="399"/>
        <v>2013</v>
      </c>
      <c r="E8494" s="48">
        <f t="shared" si="400"/>
        <v>5357.7508600000001</v>
      </c>
      <c r="F8494" s="49"/>
    </row>
    <row r="8495" spans="1:6">
      <c r="A8495" s="49">
        <v>41306</v>
      </c>
      <c r="B8495" s="48">
        <v>2747.16</v>
      </c>
      <c r="C8495" s="48">
        <f t="shared" si="398"/>
        <v>2</v>
      </c>
      <c r="D8495" s="48">
        <f t="shared" si="399"/>
        <v>2013</v>
      </c>
      <c r="E8495" s="48">
        <f t="shared" si="400"/>
        <v>5448.9918600000001</v>
      </c>
      <c r="F8495" s="49"/>
    </row>
    <row r="8496" spans="1:6">
      <c r="A8496" s="49">
        <v>41307</v>
      </c>
      <c r="B8496" s="48">
        <v>2854.9</v>
      </c>
      <c r="C8496" s="48">
        <f t="shared" si="398"/>
        <v>2</v>
      </c>
      <c r="D8496" s="48">
        <f t="shared" si="399"/>
        <v>2013</v>
      </c>
      <c r="E8496" s="48">
        <f t="shared" si="400"/>
        <v>5662.6941500000003</v>
      </c>
      <c r="F8496" s="49"/>
    </row>
    <row r="8497" spans="1:6">
      <c r="A8497" s="49">
        <v>41308</v>
      </c>
      <c r="B8497" s="48">
        <v>2487.36</v>
      </c>
      <c r="C8497" s="48">
        <f t="shared" si="398"/>
        <v>2</v>
      </c>
      <c r="D8497" s="48">
        <f t="shared" si="399"/>
        <v>2013</v>
      </c>
      <c r="E8497" s="48">
        <f t="shared" si="400"/>
        <v>4933.6785600000003</v>
      </c>
      <c r="F8497" s="49"/>
    </row>
    <row r="8498" spans="1:6">
      <c r="A8498" s="49">
        <v>41309</v>
      </c>
      <c r="B8498" s="48">
        <v>2461.17</v>
      </c>
      <c r="C8498" s="48">
        <f t="shared" si="398"/>
        <v>2</v>
      </c>
      <c r="D8498" s="48">
        <f t="shared" si="399"/>
        <v>2013</v>
      </c>
      <c r="E8498" s="48">
        <f t="shared" si="400"/>
        <v>4881.7306950000002</v>
      </c>
      <c r="F8498" s="49"/>
    </row>
    <row r="8499" spans="1:6">
      <c r="A8499" s="49">
        <v>41310</v>
      </c>
      <c r="B8499" s="48">
        <v>2676.88</v>
      </c>
      <c r="C8499" s="48">
        <f t="shared" si="398"/>
        <v>2</v>
      </c>
      <c r="D8499" s="48">
        <f t="shared" si="399"/>
        <v>2013</v>
      </c>
      <c r="E8499" s="48">
        <f t="shared" si="400"/>
        <v>5309.59148</v>
      </c>
      <c r="F8499" s="49"/>
    </row>
    <row r="8500" spans="1:6">
      <c r="A8500" s="49">
        <v>41311</v>
      </c>
      <c r="B8500" s="48">
        <v>2624.5</v>
      </c>
      <c r="C8500" s="48">
        <f t="shared" si="398"/>
        <v>2</v>
      </c>
      <c r="D8500" s="48">
        <f t="shared" si="399"/>
        <v>2013</v>
      </c>
      <c r="E8500" s="48">
        <f t="shared" si="400"/>
        <v>5205.6957499999999</v>
      </c>
      <c r="F8500" s="49"/>
    </row>
    <row r="8501" spans="1:6">
      <c r="A8501" s="49">
        <v>41312</v>
      </c>
      <c r="B8501" s="48">
        <v>2459.9699999999998</v>
      </c>
      <c r="C8501" s="48">
        <f t="shared" si="398"/>
        <v>2</v>
      </c>
      <c r="D8501" s="48">
        <f t="shared" si="399"/>
        <v>2013</v>
      </c>
      <c r="E8501" s="48">
        <f t="shared" si="400"/>
        <v>4879.3504949999997</v>
      </c>
      <c r="F8501" s="49"/>
    </row>
    <row r="8502" spans="1:6">
      <c r="A8502" s="49">
        <v>41313</v>
      </c>
      <c r="B8502" s="48">
        <v>2517.35</v>
      </c>
      <c r="C8502" s="48">
        <f t="shared" si="398"/>
        <v>2</v>
      </c>
      <c r="D8502" s="48">
        <f t="shared" si="399"/>
        <v>2013</v>
      </c>
      <c r="E8502" s="48">
        <f t="shared" si="400"/>
        <v>4993.1637250000003</v>
      </c>
      <c r="F8502" s="49"/>
    </row>
    <row r="8503" spans="1:6">
      <c r="A8503" s="49">
        <v>41314</v>
      </c>
      <c r="B8503" s="48">
        <v>2535.73</v>
      </c>
      <c r="C8503" s="48">
        <f t="shared" si="398"/>
        <v>2</v>
      </c>
      <c r="D8503" s="48">
        <f t="shared" si="399"/>
        <v>2013</v>
      </c>
      <c r="E8503" s="48">
        <f t="shared" si="400"/>
        <v>5029.6204550000002</v>
      </c>
      <c r="F8503" s="49"/>
    </row>
    <row r="8504" spans="1:6">
      <c r="A8504" s="49">
        <v>41315</v>
      </c>
      <c r="B8504" s="48">
        <v>2451.4</v>
      </c>
      <c r="C8504" s="48">
        <f t="shared" si="398"/>
        <v>2</v>
      </c>
      <c r="D8504" s="48">
        <f t="shared" si="399"/>
        <v>2013</v>
      </c>
      <c r="E8504" s="48">
        <f t="shared" si="400"/>
        <v>4862.3519000000006</v>
      </c>
      <c r="F8504" s="49"/>
    </row>
    <row r="8505" spans="1:6">
      <c r="A8505" s="49">
        <v>41316</v>
      </c>
      <c r="B8505" s="48">
        <v>2520.19</v>
      </c>
      <c r="C8505" s="48">
        <f t="shared" si="398"/>
        <v>2</v>
      </c>
      <c r="D8505" s="48">
        <f t="shared" si="399"/>
        <v>2013</v>
      </c>
      <c r="E8505" s="48">
        <f t="shared" si="400"/>
        <v>4998.7968650000003</v>
      </c>
      <c r="F8505" s="49"/>
    </row>
    <row r="8506" spans="1:6">
      <c r="A8506" s="49">
        <v>41317</v>
      </c>
      <c r="B8506" s="48">
        <v>2257.7600000000002</v>
      </c>
      <c r="C8506" s="48">
        <f t="shared" si="398"/>
        <v>2</v>
      </c>
      <c r="D8506" s="48">
        <f t="shared" si="399"/>
        <v>2013</v>
      </c>
      <c r="E8506" s="48">
        <f t="shared" si="400"/>
        <v>4478.2669600000008</v>
      </c>
      <c r="F8506" s="49"/>
    </row>
    <row r="8507" spans="1:6">
      <c r="A8507" s="49">
        <v>41318</v>
      </c>
      <c r="B8507" s="48">
        <v>2557.87</v>
      </c>
      <c r="C8507" s="48">
        <f t="shared" si="398"/>
        <v>2</v>
      </c>
      <c r="D8507" s="48">
        <f t="shared" si="399"/>
        <v>2013</v>
      </c>
      <c r="E8507" s="48">
        <f t="shared" si="400"/>
        <v>5073.5351449999998</v>
      </c>
      <c r="F8507" s="49"/>
    </row>
    <row r="8508" spans="1:6">
      <c r="A8508" s="49">
        <v>41319</v>
      </c>
      <c r="B8508" s="48">
        <v>2614.9899999999998</v>
      </c>
      <c r="C8508" s="48">
        <f t="shared" si="398"/>
        <v>2</v>
      </c>
      <c r="D8508" s="48">
        <f t="shared" si="399"/>
        <v>2013</v>
      </c>
      <c r="E8508" s="48">
        <f t="shared" si="400"/>
        <v>5186.8326649999999</v>
      </c>
      <c r="F8508" s="49"/>
    </row>
    <row r="8509" spans="1:6">
      <c r="A8509" s="49">
        <v>41320</v>
      </c>
      <c r="B8509" s="48">
        <v>2530.02</v>
      </c>
      <c r="C8509" s="48">
        <f t="shared" si="398"/>
        <v>2</v>
      </c>
      <c r="D8509" s="48">
        <f t="shared" si="399"/>
        <v>2013</v>
      </c>
      <c r="E8509" s="48">
        <f t="shared" si="400"/>
        <v>5018.2946700000002</v>
      </c>
      <c r="F8509" s="49"/>
    </row>
    <row r="8510" spans="1:6">
      <c r="A8510" s="49">
        <v>41321</v>
      </c>
      <c r="B8510" s="48">
        <v>2579.27</v>
      </c>
      <c r="C8510" s="48">
        <f t="shared" si="398"/>
        <v>2</v>
      </c>
      <c r="D8510" s="48">
        <f t="shared" si="399"/>
        <v>2013</v>
      </c>
      <c r="E8510" s="48">
        <f t="shared" si="400"/>
        <v>5115.9820449999997</v>
      </c>
      <c r="F8510" s="49"/>
    </row>
    <row r="8511" spans="1:6">
      <c r="A8511" s="49">
        <v>41322</v>
      </c>
      <c r="B8511" s="48">
        <v>2376.14</v>
      </c>
      <c r="C8511" s="48">
        <f t="shared" si="398"/>
        <v>2</v>
      </c>
      <c r="D8511" s="48">
        <f t="shared" si="399"/>
        <v>2013</v>
      </c>
      <c r="E8511" s="48">
        <f t="shared" si="400"/>
        <v>4713.0736900000002</v>
      </c>
      <c r="F8511" s="49"/>
    </row>
    <row r="8512" spans="1:6">
      <c r="A8512" s="49">
        <v>41323</v>
      </c>
      <c r="B8512" s="48">
        <v>2739.57</v>
      </c>
      <c r="C8512" s="48">
        <f t="shared" si="398"/>
        <v>2</v>
      </c>
      <c r="D8512" s="48">
        <f t="shared" si="399"/>
        <v>2013</v>
      </c>
      <c r="E8512" s="48">
        <f t="shared" si="400"/>
        <v>5433.9370950000002</v>
      </c>
      <c r="F8512" s="49"/>
    </row>
    <row r="8513" spans="1:6">
      <c r="A8513" s="49">
        <v>41324</v>
      </c>
      <c r="B8513" s="48">
        <v>2397.31</v>
      </c>
      <c r="C8513" s="48">
        <f t="shared" si="398"/>
        <v>2</v>
      </c>
      <c r="D8513" s="48">
        <f t="shared" si="399"/>
        <v>2013</v>
      </c>
      <c r="E8513" s="48">
        <f t="shared" si="400"/>
        <v>4755.0643849999997</v>
      </c>
      <c r="F8513" s="49"/>
    </row>
    <row r="8514" spans="1:6">
      <c r="A8514" s="49">
        <v>41325</v>
      </c>
      <c r="B8514" s="48">
        <v>2396.59</v>
      </c>
      <c r="C8514" s="48">
        <f t="shared" si="398"/>
        <v>2</v>
      </c>
      <c r="D8514" s="48">
        <f t="shared" si="399"/>
        <v>2013</v>
      </c>
      <c r="E8514" s="48">
        <f t="shared" si="400"/>
        <v>4753.6362650000001</v>
      </c>
      <c r="F8514" s="49"/>
    </row>
    <row r="8515" spans="1:6">
      <c r="A8515" s="49">
        <v>41326</v>
      </c>
      <c r="B8515" s="48">
        <v>2451.7600000000002</v>
      </c>
      <c r="C8515" s="48">
        <f t="shared" ref="C8515:C8578" si="401">MONTH(A8515)</f>
        <v>2</v>
      </c>
      <c r="D8515" s="48">
        <f t="shared" ref="D8515:D8578" si="402">IF(C8515&gt;9,YEAR(A8515)+1,YEAR(A8515))</f>
        <v>2013</v>
      </c>
      <c r="E8515" s="48">
        <f t="shared" ref="E8515:E8578" si="403">B8515*1.9835</f>
        <v>4863.0659600000008</v>
      </c>
      <c r="F8515" s="49"/>
    </row>
    <row r="8516" spans="1:6">
      <c r="A8516" s="49">
        <v>41327</v>
      </c>
      <c r="B8516" s="48">
        <v>2393.7399999999998</v>
      </c>
      <c r="C8516" s="48">
        <f t="shared" si="401"/>
        <v>2</v>
      </c>
      <c r="D8516" s="48">
        <f t="shared" si="402"/>
        <v>2013</v>
      </c>
      <c r="E8516" s="48">
        <f t="shared" si="403"/>
        <v>4747.9832899999992</v>
      </c>
      <c r="F8516" s="49"/>
    </row>
    <row r="8517" spans="1:6">
      <c r="A8517" s="49">
        <v>41328</v>
      </c>
      <c r="B8517" s="48">
        <v>2641.96</v>
      </c>
      <c r="C8517" s="48">
        <f t="shared" si="401"/>
        <v>2</v>
      </c>
      <c r="D8517" s="48">
        <f t="shared" si="402"/>
        <v>2013</v>
      </c>
      <c r="E8517" s="48">
        <f t="shared" si="403"/>
        <v>5240.3276599999999</v>
      </c>
      <c r="F8517" s="49"/>
    </row>
    <row r="8518" spans="1:6">
      <c r="A8518" s="49">
        <v>41329</v>
      </c>
      <c r="B8518" s="48">
        <v>2760.17</v>
      </c>
      <c r="C8518" s="48">
        <f t="shared" si="401"/>
        <v>2</v>
      </c>
      <c r="D8518" s="48">
        <f t="shared" si="402"/>
        <v>2013</v>
      </c>
      <c r="E8518" s="48">
        <f t="shared" si="403"/>
        <v>5474.7971950000001</v>
      </c>
      <c r="F8518" s="49"/>
    </row>
    <row r="8519" spans="1:6">
      <c r="A8519" s="49">
        <v>41330</v>
      </c>
      <c r="B8519" s="48">
        <v>2367.1</v>
      </c>
      <c r="C8519" s="48">
        <f t="shared" si="401"/>
        <v>2</v>
      </c>
      <c r="D8519" s="48">
        <f t="shared" si="402"/>
        <v>2013</v>
      </c>
      <c r="E8519" s="48">
        <f t="shared" si="403"/>
        <v>4695.1428500000002</v>
      </c>
      <c r="F8519" s="49"/>
    </row>
    <row r="8520" spans="1:6">
      <c r="A8520" s="49">
        <v>41331</v>
      </c>
      <c r="B8520" s="48">
        <v>2446.65</v>
      </c>
      <c r="C8520" s="48">
        <f t="shared" si="401"/>
        <v>2</v>
      </c>
      <c r="D8520" s="48">
        <f t="shared" si="402"/>
        <v>2013</v>
      </c>
      <c r="E8520" s="48">
        <f t="shared" si="403"/>
        <v>4852.9302750000006</v>
      </c>
      <c r="F8520" s="49"/>
    </row>
    <row r="8521" spans="1:6">
      <c r="A8521" s="49">
        <v>41332</v>
      </c>
      <c r="B8521" s="48">
        <v>2385.0500000000002</v>
      </c>
      <c r="C8521" s="48">
        <f t="shared" si="401"/>
        <v>2</v>
      </c>
      <c r="D8521" s="48">
        <f t="shared" si="402"/>
        <v>2013</v>
      </c>
      <c r="E8521" s="48">
        <f t="shared" si="403"/>
        <v>4730.7466750000003</v>
      </c>
      <c r="F8521" s="49"/>
    </row>
    <row r="8522" spans="1:6">
      <c r="A8522" s="49">
        <v>41333</v>
      </c>
      <c r="B8522" s="48">
        <v>2466.08</v>
      </c>
      <c r="C8522" s="48">
        <f t="shared" si="401"/>
        <v>2</v>
      </c>
      <c r="D8522" s="48">
        <f t="shared" si="402"/>
        <v>2013</v>
      </c>
      <c r="E8522" s="48">
        <f t="shared" si="403"/>
        <v>4891.4696800000002</v>
      </c>
      <c r="F8522" s="49"/>
    </row>
    <row r="8523" spans="1:6">
      <c r="A8523" s="49">
        <v>41334</v>
      </c>
      <c r="B8523" s="48">
        <v>2419.83</v>
      </c>
      <c r="C8523" s="48">
        <f t="shared" si="401"/>
        <v>3</v>
      </c>
      <c r="D8523" s="48">
        <f t="shared" si="402"/>
        <v>2013</v>
      </c>
      <c r="E8523" s="48">
        <f t="shared" si="403"/>
        <v>4799.7328049999996</v>
      </c>
      <c r="F8523" s="49"/>
    </row>
    <row r="8524" spans="1:6">
      <c r="A8524" s="49">
        <v>41335</v>
      </c>
      <c r="B8524" s="48">
        <v>2585.1</v>
      </c>
      <c r="C8524" s="48">
        <f t="shared" si="401"/>
        <v>3</v>
      </c>
      <c r="D8524" s="48">
        <f t="shared" si="402"/>
        <v>2013</v>
      </c>
      <c r="E8524" s="48">
        <f t="shared" si="403"/>
        <v>5127.5458499999995</v>
      </c>
      <c r="F8524" s="49"/>
    </row>
    <row r="8525" spans="1:6">
      <c r="A8525" s="49">
        <v>41336</v>
      </c>
      <c r="B8525" s="48">
        <v>2702.99</v>
      </c>
      <c r="C8525" s="48">
        <f t="shared" si="401"/>
        <v>3</v>
      </c>
      <c r="D8525" s="48">
        <f t="shared" si="402"/>
        <v>2013</v>
      </c>
      <c r="E8525" s="48">
        <f t="shared" si="403"/>
        <v>5361.3806649999997</v>
      </c>
      <c r="F8525" s="49"/>
    </row>
    <row r="8526" spans="1:6">
      <c r="A8526" s="49">
        <v>41337</v>
      </c>
      <c r="B8526" s="48">
        <v>3179.01</v>
      </c>
      <c r="C8526" s="48">
        <f t="shared" si="401"/>
        <v>3</v>
      </c>
      <c r="D8526" s="48">
        <f t="shared" si="402"/>
        <v>2013</v>
      </c>
      <c r="E8526" s="48">
        <f t="shared" si="403"/>
        <v>6305.5663350000004</v>
      </c>
      <c r="F8526" s="49"/>
    </row>
    <row r="8527" spans="1:6">
      <c r="A8527" s="49">
        <v>41338</v>
      </c>
      <c r="B8527" s="48">
        <v>2537.08</v>
      </c>
      <c r="C8527" s="48">
        <f t="shared" si="401"/>
        <v>3</v>
      </c>
      <c r="D8527" s="48">
        <f t="shared" si="402"/>
        <v>2013</v>
      </c>
      <c r="E8527" s="48">
        <f t="shared" si="403"/>
        <v>5032.2981799999998</v>
      </c>
      <c r="F8527" s="49"/>
    </row>
    <row r="8528" spans="1:6">
      <c r="A8528" s="49">
        <v>41339</v>
      </c>
      <c r="B8528" s="48">
        <v>2544.69</v>
      </c>
      <c r="C8528" s="48">
        <f t="shared" si="401"/>
        <v>3</v>
      </c>
      <c r="D8528" s="48">
        <f t="shared" si="402"/>
        <v>2013</v>
      </c>
      <c r="E8528" s="48">
        <f t="shared" si="403"/>
        <v>5047.3926150000007</v>
      </c>
      <c r="F8528" s="49"/>
    </row>
    <row r="8529" spans="1:6">
      <c r="A8529" s="49">
        <v>41340</v>
      </c>
      <c r="B8529" s="48">
        <v>2784.79</v>
      </c>
      <c r="C8529" s="48">
        <f t="shared" si="401"/>
        <v>3</v>
      </c>
      <c r="D8529" s="48">
        <f t="shared" si="402"/>
        <v>2013</v>
      </c>
      <c r="E8529" s="48">
        <f t="shared" si="403"/>
        <v>5523.6309650000003</v>
      </c>
      <c r="F8529" s="49"/>
    </row>
    <row r="8530" spans="1:6">
      <c r="A8530" s="49">
        <v>41341</v>
      </c>
      <c r="B8530" s="48">
        <v>2700.1</v>
      </c>
      <c r="C8530" s="48">
        <f t="shared" si="401"/>
        <v>3</v>
      </c>
      <c r="D8530" s="48">
        <f t="shared" si="402"/>
        <v>2013</v>
      </c>
      <c r="E8530" s="48">
        <f t="shared" si="403"/>
        <v>5355.6483499999995</v>
      </c>
      <c r="F8530" s="49"/>
    </row>
    <row r="8531" spans="1:6">
      <c r="A8531" s="49">
        <v>41342</v>
      </c>
      <c r="B8531" s="48">
        <v>2772.93</v>
      </c>
      <c r="C8531" s="48">
        <f t="shared" si="401"/>
        <v>3</v>
      </c>
      <c r="D8531" s="48">
        <f t="shared" si="402"/>
        <v>2013</v>
      </c>
      <c r="E8531" s="48">
        <f t="shared" si="403"/>
        <v>5500.1066549999996</v>
      </c>
      <c r="F8531" s="49"/>
    </row>
    <row r="8532" spans="1:6">
      <c r="A8532" s="49">
        <v>41343</v>
      </c>
      <c r="B8532" s="48">
        <v>2499.7399999999998</v>
      </c>
      <c r="C8532" s="48">
        <f t="shared" si="401"/>
        <v>3</v>
      </c>
      <c r="D8532" s="48">
        <f t="shared" si="402"/>
        <v>2013</v>
      </c>
      <c r="E8532" s="48">
        <f t="shared" si="403"/>
        <v>4958.2342899999994</v>
      </c>
      <c r="F8532" s="49"/>
    </row>
    <row r="8533" spans="1:6">
      <c r="A8533" s="49">
        <v>41344</v>
      </c>
      <c r="B8533" s="48">
        <v>2533.27</v>
      </c>
      <c r="C8533" s="48">
        <f t="shared" si="401"/>
        <v>3</v>
      </c>
      <c r="D8533" s="48">
        <f t="shared" si="402"/>
        <v>2013</v>
      </c>
      <c r="E8533" s="48">
        <f t="shared" si="403"/>
        <v>5024.7410449999998</v>
      </c>
      <c r="F8533" s="49"/>
    </row>
    <row r="8534" spans="1:6">
      <c r="A8534" s="49">
        <v>41345</v>
      </c>
      <c r="B8534" s="48">
        <v>2539.02</v>
      </c>
      <c r="C8534" s="48">
        <f t="shared" si="401"/>
        <v>3</v>
      </c>
      <c r="D8534" s="48">
        <f t="shared" si="402"/>
        <v>2013</v>
      </c>
      <c r="E8534" s="48">
        <f t="shared" si="403"/>
        <v>5036.14617</v>
      </c>
      <c r="F8534" s="49"/>
    </row>
    <row r="8535" spans="1:6">
      <c r="A8535" s="49">
        <v>41346</v>
      </c>
      <c r="B8535" s="48">
        <v>2525.88</v>
      </c>
      <c r="C8535" s="48">
        <f t="shared" si="401"/>
        <v>3</v>
      </c>
      <c r="D8535" s="48">
        <f t="shared" si="402"/>
        <v>2013</v>
      </c>
      <c r="E8535" s="48">
        <f t="shared" si="403"/>
        <v>5010.0829800000001</v>
      </c>
      <c r="F8535" s="49"/>
    </row>
    <row r="8536" spans="1:6">
      <c r="A8536" s="49">
        <v>41347</v>
      </c>
      <c r="B8536" s="48">
        <v>2774.75</v>
      </c>
      <c r="C8536" s="48">
        <f t="shared" si="401"/>
        <v>3</v>
      </c>
      <c r="D8536" s="48">
        <f t="shared" si="402"/>
        <v>2013</v>
      </c>
      <c r="E8536" s="48">
        <f t="shared" si="403"/>
        <v>5503.716625</v>
      </c>
      <c r="F8536" s="49"/>
    </row>
    <row r="8537" spans="1:6">
      <c r="A8537" s="49">
        <v>41348</v>
      </c>
      <c r="B8537" s="48">
        <v>2732.14</v>
      </c>
      <c r="C8537" s="48">
        <f t="shared" si="401"/>
        <v>3</v>
      </c>
      <c r="D8537" s="48">
        <f t="shared" si="402"/>
        <v>2013</v>
      </c>
      <c r="E8537" s="48">
        <f t="shared" si="403"/>
        <v>5419.1996899999995</v>
      </c>
      <c r="F8537" s="49"/>
    </row>
    <row r="8538" spans="1:6">
      <c r="A8538" s="49">
        <v>41349</v>
      </c>
      <c r="B8538" s="48">
        <v>2844.13</v>
      </c>
      <c r="C8538" s="48">
        <f t="shared" si="401"/>
        <v>3</v>
      </c>
      <c r="D8538" s="48">
        <f t="shared" si="402"/>
        <v>2013</v>
      </c>
      <c r="E8538" s="48">
        <f t="shared" si="403"/>
        <v>5641.3318550000004</v>
      </c>
      <c r="F8538" s="49"/>
    </row>
    <row r="8539" spans="1:6">
      <c r="A8539" s="49">
        <v>41350</v>
      </c>
      <c r="B8539" s="48">
        <v>2946.21</v>
      </c>
      <c r="C8539" s="48">
        <f t="shared" si="401"/>
        <v>3</v>
      </c>
      <c r="D8539" s="48">
        <f t="shared" si="402"/>
        <v>2013</v>
      </c>
      <c r="E8539" s="48">
        <f t="shared" si="403"/>
        <v>5843.8075349999999</v>
      </c>
      <c r="F8539" s="49"/>
    </row>
    <row r="8540" spans="1:6">
      <c r="A8540" s="49">
        <v>41351</v>
      </c>
      <c r="B8540" s="48">
        <v>3356.97</v>
      </c>
      <c r="C8540" s="48">
        <f t="shared" si="401"/>
        <v>3</v>
      </c>
      <c r="D8540" s="48">
        <f t="shared" si="402"/>
        <v>2013</v>
      </c>
      <c r="E8540" s="48">
        <f t="shared" si="403"/>
        <v>6658.5499949999994</v>
      </c>
      <c r="F8540" s="49"/>
    </row>
    <row r="8541" spans="1:6">
      <c r="A8541" s="49">
        <v>41352</v>
      </c>
      <c r="B8541" s="48">
        <v>2975.58</v>
      </c>
      <c r="C8541" s="48">
        <f t="shared" si="401"/>
        <v>3</v>
      </c>
      <c r="D8541" s="48">
        <f t="shared" si="402"/>
        <v>2013</v>
      </c>
      <c r="E8541" s="48">
        <f t="shared" si="403"/>
        <v>5902.0629300000001</v>
      </c>
      <c r="F8541" s="49"/>
    </row>
    <row r="8542" spans="1:6">
      <c r="A8542" s="49">
        <v>41353</v>
      </c>
      <c r="B8542" s="48">
        <v>2955.74</v>
      </c>
      <c r="C8542" s="48">
        <f t="shared" si="401"/>
        <v>3</v>
      </c>
      <c r="D8542" s="48">
        <f t="shared" si="402"/>
        <v>2013</v>
      </c>
      <c r="E8542" s="48">
        <f t="shared" si="403"/>
        <v>5862.71029</v>
      </c>
      <c r="F8542" s="49"/>
    </row>
    <row r="8543" spans="1:6">
      <c r="A8543" s="49">
        <v>41354</v>
      </c>
      <c r="B8543" s="48">
        <v>3382.65</v>
      </c>
      <c r="C8543" s="48">
        <f t="shared" si="401"/>
        <v>3</v>
      </c>
      <c r="D8543" s="48">
        <f t="shared" si="402"/>
        <v>2013</v>
      </c>
      <c r="E8543" s="48">
        <f t="shared" si="403"/>
        <v>6709.4862750000002</v>
      </c>
      <c r="F8543" s="49"/>
    </row>
    <row r="8544" spans="1:6">
      <c r="A8544" s="49">
        <v>41355</v>
      </c>
      <c r="B8544" s="48">
        <v>3336.25</v>
      </c>
      <c r="C8544" s="48">
        <f t="shared" si="401"/>
        <v>3</v>
      </c>
      <c r="D8544" s="48">
        <f t="shared" si="402"/>
        <v>2013</v>
      </c>
      <c r="E8544" s="48">
        <f t="shared" si="403"/>
        <v>6617.4518749999997</v>
      </c>
      <c r="F8544" s="49"/>
    </row>
    <row r="8545" spans="1:6">
      <c r="A8545" s="49">
        <v>41356</v>
      </c>
      <c r="B8545" s="48">
        <v>2793.36</v>
      </c>
      <c r="C8545" s="48">
        <f t="shared" si="401"/>
        <v>3</v>
      </c>
      <c r="D8545" s="48">
        <f t="shared" si="402"/>
        <v>2013</v>
      </c>
      <c r="E8545" s="48">
        <f t="shared" si="403"/>
        <v>5540.6295600000003</v>
      </c>
      <c r="F8545" s="49"/>
    </row>
    <row r="8546" spans="1:6">
      <c r="A8546" s="49">
        <v>41357</v>
      </c>
      <c r="B8546" s="48">
        <v>2706.25</v>
      </c>
      <c r="C8546" s="48">
        <f t="shared" si="401"/>
        <v>3</v>
      </c>
      <c r="D8546" s="48">
        <f t="shared" si="402"/>
        <v>2013</v>
      </c>
      <c r="E8546" s="48">
        <f t="shared" si="403"/>
        <v>5367.8468750000002</v>
      </c>
      <c r="F8546" s="49"/>
    </row>
    <row r="8547" spans="1:6">
      <c r="A8547" s="49">
        <v>41358</v>
      </c>
      <c r="B8547" s="48">
        <v>2588.5300000000002</v>
      </c>
      <c r="C8547" s="48">
        <f t="shared" si="401"/>
        <v>3</v>
      </c>
      <c r="D8547" s="48">
        <f t="shared" si="402"/>
        <v>2013</v>
      </c>
      <c r="E8547" s="48">
        <f t="shared" si="403"/>
        <v>5134.3492550000001</v>
      </c>
      <c r="F8547" s="49"/>
    </row>
    <row r="8548" spans="1:6">
      <c r="A8548" s="49">
        <v>41359</v>
      </c>
      <c r="B8548" s="48">
        <v>2740.41</v>
      </c>
      <c r="C8548" s="48">
        <f t="shared" si="401"/>
        <v>3</v>
      </c>
      <c r="D8548" s="48">
        <f t="shared" si="402"/>
        <v>2013</v>
      </c>
      <c r="E8548" s="48">
        <f t="shared" si="403"/>
        <v>5435.6032349999996</v>
      </c>
      <c r="F8548" s="49"/>
    </row>
    <row r="8549" spans="1:6">
      <c r="A8549" s="49">
        <v>41360</v>
      </c>
      <c r="B8549" s="48">
        <v>2731.62</v>
      </c>
      <c r="C8549" s="48">
        <f t="shared" si="401"/>
        <v>3</v>
      </c>
      <c r="D8549" s="48">
        <f t="shared" si="402"/>
        <v>2013</v>
      </c>
      <c r="E8549" s="48">
        <f t="shared" si="403"/>
        <v>5418.1682700000001</v>
      </c>
      <c r="F8549" s="49"/>
    </row>
    <row r="8550" spans="1:6">
      <c r="A8550" s="49">
        <v>41361</v>
      </c>
      <c r="B8550" s="48">
        <v>2666.45</v>
      </c>
      <c r="C8550" s="48">
        <f t="shared" si="401"/>
        <v>3</v>
      </c>
      <c r="D8550" s="48">
        <f t="shared" si="402"/>
        <v>2013</v>
      </c>
      <c r="E8550" s="48">
        <f t="shared" si="403"/>
        <v>5288.9035749999994</v>
      </c>
      <c r="F8550" s="49"/>
    </row>
    <row r="8551" spans="1:6">
      <c r="A8551" s="49">
        <v>41362</v>
      </c>
      <c r="B8551" s="48">
        <v>2885.31</v>
      </c>
      <c r="C8551" s="48">
        <f t="shared" si="401"/>
        <v>3</v>
      </c>
      <c r="D8551" s="48">
        <f t="shared" si="402"/>
        <v>2013</v>
      </c>
      <c r="E8551" s="48">
        <f t="shared" si="403"/>
        <v>5723.012385</v>
      </c>
      <c r="F8551" s="49"/>
    </row>
    <row r="8552" spans="1:6">
      <c r="A8552" s="49">
        <v>41363</v>
      </c>
      <c r="B8552" s="48">
        <v>3276.32</v>
      </c>
      <c r="C8552" s="48">
        <f t="shared" si="401"/>
        <v>3</v>
      </c>
      <c r="D8552" s="48">
        <f t="shared" si="402"/>
        <v>2013</v>
      </c>
      <c r="E8552" s="48">
        <f t="shared" si="403"/>
        <v>6498.5807200000008</v>
      </c>
      <c r="F8552" s="49"/>
    </row>
    <row r="8553" spans="1:6">
      <c r="A8553" s="49">
        <v>41364</v>
      </c>
      <c r="B8553" s="48">
        <v>3627.02</v>
      </c>
      <c r="C8553" s="48">
        <f t="shared" si="401"/>
        <v>3</v>
      </c>
      <c r="D8553" s="48">
        <f t="shared" si="402"/>
        <v>2013</v>
      </c>
      <c r="E8553" s="48">
        <f t="shared" si="403"/>
        <v>7194.1941699999998</v>
      </c>
      <c r="F8553" s="49"/>
    </row>
    <row r="8554" spans="1:6">
      <c r="A8554" s="49">
        <v>41365</v>
      </c>
      <c r="B8554" s="48">
        <v>3533.41</v>
      </c>
      <c r="C8554" s="48">
        <f t="shared" si="401"/>
        <v>4</v>
      </c>
      <c r="D8554" s="48">
        <f t="shared" si="402"/>
        <v>2013</v>
      </c>
      <c r="E8554" s="48">
        <f t="shared" si="403"/>
        <v>7008.5187349999997</v>
      </c>
      <c r="F8554" s="49"/>
    </row>
    <row r="8555" spans="1:6">
      <c r="A8555" s="49">
        <v>41366</v>
      </c>
      <c r="B8555" s="48">
        <v>3567.8</v>
      </c>
      <c r="C8555" s="48">
        <f t="shared" si="401"/>
        <v>4</v>
      </c>
      <c r="D8555" s="48">
        <f t="shared" si="402"/>
        <v>2013</v>
      </c>
      <c r="E8555" s="48">
        <f t="shared" si="403"/>
        <v>7076.7313000000004</v>
      </c>
      <c r="F8555" s="49"/>
    </row>
    <row r="8556" spans="1:6">
      <c r="A8556" s="49">
        <v>41367</v>
      </c>
      <c r="B8556" s="48">
        <v>4342.8100000000004</v>
      </c>
      <c r="C8556" s="48">
        <f t="shared" si="401"/>
        <v>4</v>
      </c>
      <c r="D8556" s="48">
        <f t="shared" si="402"/>
        <v>2013</v>
      </c>
      <c r="E8556" s="48">
        <f t="shared" si="403"/>
        <v>8613.9636350000001</v>
      </c>
      <c r="F8556" s="49"/>
    </row>
    <row r="8557" spans="1:6">
      <c r="A8557" s="49">
        <v>41368</v>
      </c>
      <c r="B8557" s="48">
        <v>4596.26</v>
      </c>
      <c r="C8557" s="48">
        <f t="shared" si="401"/>
        <v>4</v>
      </c>
      <c r="D8557" s="48">
        <f t="shared" si="402"/>
        <v>2013</v>
      </c>
      <c r="E8557" s="48">
        <f t="shared" si="403"/>
        <v>9116.6817100000007</v>
      </c>
      <c r="F8557" s="49"/>
    </row>
    <row r="8558" spans="1:6">
      <c r="A8558" s="49">
        <v>41369</v>
      </c>
      <c r="B8558" s="48">
        <v>5378.01</v>
      </c>
      <c r="C8558" s="48">
        <f t="shared" si="401"/>
        <v>4</v>
      </c>
      <c r="D8558" s="48">
        <f t="shared" si="402"/>
        <v>2013</v>
      </c>
      <c r="E8558" s="48">
        <f t="shared" si="403"/>
        <v>10667.282835</v>
      </c>
      <c r="F8558" s="49"/>
    </row>
    <row r="8559" spans="1:6">
      <c r="A8559" s="49">
        <v>41370</v>
      </c>
      <c r="B8559" s="48">
        <v>6094.34</v>
      </c>
      <c r="C8559" s="48">
        <f t="shared" si="401"/>
        <v>4</v>
      </c>
      <c r="D8559" s="48">
        <f t="shared" si="402"/>
        <v>2013</v>
      </c>
      <c r="E8559" s="48">
        <f t="shared" si="403"/>
        <v>12088.123390000001</v>
      </c>
      <c r="F8559" s="49"/>
    </row>
    <row r="8560" spans="1:6">
      <c r="A8560" s="49">
        <v>41371</v>
      </c>
      <c r="B8560" s="48">
        <v>5588.56</v>
      </c>
      <c r="C8560" s="48">
        <f t="shared" si="401"/>
        <v>4</v>
      </c>
      <c r="D8560" s="48">
        <f t="shared" si="402"/>
        <v>2013</v>
      </c>
      <c r="E8560" s="48">
        <f t="shared" si="403"/>
        <v>11084.90876</v>
      </c>
      <c r="F8560" s="49"/>
    </row>
    <row r="8561" spans="1:6">
      <c r="A8561" s="49">
        <v>41372</v>
      </c>
      <c r="B8561" s="48">
        <v>5452.88</v>
      </c>
      <c r="C8561" s="48">
        <f t="shared" si="401"/>
        <v>4</v>
      </c>
      <c r="D8561" s="48">
        <f t="shared" si="402"/>
        <v>2013</v>
      </c>
      <c r="E8561" s="48">
        <f t="shared" si="403"/>
        <v>10815.787480000001</v>
      </c>
      <c r="F8561" s="49"/>
    </row>
    <row r="8562" spans="1:6">
      <c r="A8562" s="49">
        <v>41373</v>
      </c>
      <c r="B8562" s="48">
        <v>4595.0200000000004</v>
      </c>
      <c r="C8562" s="48">
        <f t="shared" si="401"/>
        <v>4</v>
      </c>
      <c r="D8562" s="48">
        <f t="shared" si="402"/>
        <v>2013</v>
      </c>
      <c r="E8562" s="48">
        <f t="shared" si="403"/>
        <v>9114.2221700000009</v>
      </c>
      <c r="F8562" s="49"/>
    </row>
    <row r="8563" spans="1:6">
      <c r="A8563" s="49">
        <v>41374</v>
      </c>
      <c r="B8563" s="48">
        <v>3967.46</v>
      </c>
      <c r="C8563" s="48">
        <f t="shared" si="401"/>
        <v>4</v>
      </c>
      <c r="D8563" s="48">
        <f t="shared" si="402"/>
        <v>2013</v>
      </c>
      <c r="E8563" s="48">
        <f t="shared" si="403"/>
        <v>7869.4569099999999</v>
      </c>
      <c r="F8563" s="49"/>
    </row>
    <row r="8564" spans="1:6">
      <c r="A8564" s="49">
        <v>41375</v>
      </c>
      <c r="B8564" s="48">
        <v>3919.51</v>
      </c>
      <c r="C8564" s="48">
        <f t="shared" si="401"/>
        <v>4</v>
      </c>
      <c r="D8564" s="48">
        <f t="shared" si="402"/>
        <v>2013</v>
      </c>
      <c r="E8564" s="48">
        <f t="shared" si="403"/>
        <v>7774.3480850000005</v>
      </c>
      <c r="F8564" s="49"/>
    </row>
    <row r="8565" spans="1:6">
      <c r="A8565" s="49">
        <v>41376</v>
      </c>
      <c r="B8565" s="48">
        <v>4274.53</v>
      </c>
      <c r="C8565" s="48">
        <f t="shared" si="401"/>
        <v>4</v>
      </c>
      <c r="D8565" s="48">
        <f t="shared" si="402"/>
        <v>2013</v>
      </c>
      <c r="E8565" s="48">
        <f t="shared" si="403"/>
        <v>8478.5302549999997</v>
      </c>
      <c r="F8565" s="49"/>
    </row>
    <row r="8566" spans="1:6">
      <c r="A8566" s="49">
        <v>41377</v>
      </c>
      <c r="B8566" s="48">
        <v>4456.43</v>
      </c>
      <c r="C8566" s="48">
        <f t="shared" si="401"/>
        <v>4</v>
      </c>
      <c r="D8566" s="48">
        <f t="shared" si="402"/>
        <v>2013</v>
      </c>
      <c r="E8566" s="48">
        <f t="shared" si="403"/>
        <v>8839.3289050000003</v>
      </c>
      <c r="F8566" s="49"/>
    </row>
    <row r="8567" spans="1:6">
      <c r="A8567" s="49">
        <v>41378</v>
      </c>
      <c r="B8567" s="48">
        <v>4819.42</v>
      </c>
      <c r="C8567" s="48">
        <f t="shared" si="401"/>
        <v>4</v>
      </c>
      <c r="D8567" s="48">
        <f t="shared" si="402"/>
        <v>2013</v>
      </c>
      <c r="E8567" s="48">
        <f t="shared" si="403"/>
        <v>9559.3195699999997</v>
      </c>
      <c r="F8567" s="49"/>
    </row>
    <row r="8568" spans="1:6">
      <c r="A8568" s="49">
        <v>41379</v>
      </c>
      <c r="B8568" s="48">
        <v>3868.29</v>
      </c>
      <c r="C8568" s="48">
        <f t="shared" si="401"/>
        <v>4</v>
      </c>
      <c r="D8568" s="48">
        <f t="shared" si="402"/>
        <v>2013</v>
      </c>
      <c r="E8568" s="48">
        <f t="shared" si="403"/>
        <v>7672.7532149999997</v>
      </c>
      <c r="F8568" s="49"/>
    </row>
    <row r="8569" spans="1:6">
      <c r="A8569" s="49">
        <v>41380</v>
      </c>
      <c r="B8569" s="48">
        <v>3273.29</v>
      </c>
      <c r="C8569" s="48">
        <f t="shared" si="401"/>
        <v>4</v>
      </c>
      <c r="D8569" s="48">
        <f t="shared" si="402"/>
        <v>2013</v>
      </c>
      <c r="E8569" s="48">
        <f t="shared" si="403"/>
        <v>6492.5707149999998</v>
      </c>
      <c r="F8569" s="49"/>
    </row>
    <row r="8570" spans="1:6">
      <c r="A8570" s="49">
        <v>41381</v>
      </c>
      <c r="B8570" s="48">
        <v>4190.75</v>
      </c>
      <c r="C8570" s="48">
        <f t="shared" si="401"/>
        <v>4</v>
      </c>
      <c r="D8570" s="48">
        <f t="shared" si="402"/>
        <v>2013</v>
      </c>
      <c r="E8570" s="48">
        <f t="shared" si="403"/>
        <v>8312.3526249999995</v>
      </c>
      <c r="F8570" s="49"/>
    </row>
    <row r="8571" spans="1:6">
      <c r="A8571" s="49">
        <v>41382</v>
      </c>
      <c r="B8571" s="48">
        <v>3672.03</v>
      </c>
      <c r="C8571" s="48">
        <f t="shared" si="401"/>
        <v>4</v>
      </c>
      <c r="D8571" s="48">
        <f t="shared" si="402"/>
        <v>2013</v>
      </c>
      <c r="E8571" s="48">
        <f t="shared" si="403"/>
        <v>7283.4715050000004</v>
      </c>
      <c r="F8571" s="49"/>
    </row>
    <row r="8572" spans="1:6">
      <c r="A8572" s="49">
        <v>41383</v>
      </c>
      <c r="B8572" s="48">
        <v>3933.1</v>
      </c>
      <c r="C8572" s="48">
        <f t="shared" si="401"/>
        <v>4</v>
      </c>
      <c r="D8572" s="48">
        <f t="shared" si="402"/>
        <v>2013</v>
      </c>
      <c r="E8572" s="48">
        <f t="shared" si="403"/>
        <v>7801.3038500000002</v>
      </c>
      <c r="F8572" s="49"/>
    </row>
    <row r="8573" spans="1:6">
      <c r="A8573" s="49">
        <v>41384</v>
      </c>
      <c r="B8573" s="48">
        <v>4276.8100000000004</v>
      </c>
      <c r="C8573" s="48">
        <f t="shared" si="401"/>
        <v>4</v>
      </c>
      <c r="D8573" s="48">
        <f t="shared" si="402"/>
        <v>2013</v>
      </c>
      <c r="E8573" s="48">
        <f t="shared" si="403"/>
        <v>8483.0526350000018</v>
      </c>
      <c r="F8573" s="49"/>
    </row>
    <row r="8574" spans="1:6">
      <c r="A8574" s="49">
        <v>41385</v>
      </c>
      <c r="B8574" s="48">
        <v>3846.18</v>
      </c>
      <c r="C8574" s="48">
        <f t="shared" si="401"/>
        <v>4</v>
      </c>
      <c r="D8574" s="48">
        <f t="shared" si="402"/>
        <v>2013</v>
      </c>
      <c r="E8574" s="48">
        <f t="shared" si="403"/>
        <v>7628.8980299999994</v>
      </c>
      <c r="F8574" s="49"/>
    </row>
    <row r="8575" spans="1:6">
      <c r="A8575" s="49">
        <v>41386</v>
      </c>
      <c r="B8575" s="48">
        <v>3819.3</v>
      </c>
      <c r="C8575" s="48">
        <f t="shared" si="401"/>
        <v>4</v>
      </c>
      <c r="D8575" s="48">
        <f t="shared" si="402"/>
        <v>2013</v>
      </c>
      <c r="E8575" s="48">
        <f t="shared" si="403"/>
        <v>7575.5815500000008</v>
      </c>
      <c r="F8575" s="49"/>
    </row>
    <row r="8576" spans="1:6">
      <c r="A8576" s="49">
        <v>41387</v>
      </c>
      <c r="B8576" s="48">
        <v>4339.9799999999996</v>
      </c>
      <c r="C8576" s="48">
        <f t="shared" si="401"/>
        <v>4</v>
      </c>
      <c r="D8576" s="48">
        <f t="shared" si="402"/>
        <v>2013</v>
      </c>
      <c r="E8576" s="48">
        <f t="shared" si="403"/>
        <v>8608.3503299999993</v>
      </c>
      <c r="F8576" s="49"/>
    </row>
    <row r="8577" spans="1:6">
      <c r="A8577" s="49">
        <v>41388</v>
      </c>
      <c r="B8577" s="48">
        <v>3461.67</v>
      </c>
      <c r="C8577" s="48">
        <f t="shared" si="401"/>
        <v>4</v>
      </c>
      <c r="D8577" s="48">
        <f t="shared" si="402"/>
        <v>2013</v>
      </c>
      <c r="E8577" s="48">
        <f t="shared" si="403"/>
        <v>6866.2224450000003</v>
      </c>
      <c r="F8577" s="49"/>
    </row>
    <row r="8578" spans="1:6">
      <c r="A8578" s="49">
        <v>41389</v>
      </c>
      <c r="B8578" s="48">
        <v>3744.36</v>
      </c>
      <c r="C8578" s="48">
        <f t="shared" si="401"/>
        <v>4</v>
      </c>
      <c r="D8578" s="48">
        <f t="shared" si="402"/>
        <v>2013</v>
      </c>
      <c r="E8578" s="48">
        <f t="shared" si="403"/>
        <v>7426.9380600000004</v>
      </c>
      <c r="F8578" s="49"/>
    </row>
    <row r="8579" spans="1:6">
      <c r="A8579" s="49">
        <v>41390</v>
      </c>
      <c r="B8579" s="48">
        <v>3860.94</v>
      </c>
      <c r="C8579" s="48">
        <f t="shared" ref="C8579:C8642" si="404">MONTH(A8579)</f>
        <v>4</v>
      </c>
      <c r="D8579" s="48">
        <f t="shared" ref="D8579:D8642" si="405">IF(C8579&gt;9,YEAR(A8579)+1,YEAR(A8579))</f>
        <v>2013</v>
      </c>
      <c r="E8579" s="48">
        <f t="shared" ref="E8579:E8642" si="406">B8579*1.9835</f>
        <v>7658.1744900000003</v>
      </c>
      <c r="F8579" s="49"/>
    </row>
    <row r="8580" spans="1:6">
      <c r="A8580" s="49">
        <v>41391</v>
      </c>
      <c r="B8580" s="48">
        <v>4675.1099999999997</v>
      </c>
      <c r="C8580" s="48">
        <f t="shared" si="404"/>
        <v>4</v>
      </c>
      <c r="D8580" s="48">
        <f t="shared" si="405"/>
        <v>2013</v>
      </c>
      <c r="E8580" s="48">
        <f t="shared" si="406"/>
        <v>9273.080684999999</v>
      </c>
      <c r="F8580" s="49"/>
    </row>
    <row r="8581" spans="1:6">
      <c r="A8581" s="49">
        <v>41392</v>
      </c>
      <c r="B8581" s="48">
        <v>5693.97</v>
      </c>
      <c r="C8581" s="48">
        <f t="shared" si="404"/>
        <v>4</v>
      </c>
      <c r="D8581" s="48">
        <f t="shared" si="405"/>
        <v>2013</v>
      </c>
      <c r="E8581" s="48">
        <f t="shared" si="406"/>
        <v>11293.989495000002</v>
      </c>
      <c r="F8581" s="49"/>
    </row>
    <row r="8582" spans="1:6">
      <c r="A8582" s="49">
        <v>41393</v>
      </c>
      <c r="B8582" s="48">
        <v>6354.75</v>
      </c>
      <c r="C8582" s="48">
        <f t="shared" si="404"/>
        <v>4</v>
      </c>
      <c r="D8582" s="48">
        <f t="shared" si="405"/>
        <v>2013</v>
      </c>
      <c r="E8582" s="48">
        <f t="shared" si="406"/>
        <v>12604.646624999999</v>
      </c>
      <c r="F8582" s="49"/>
    </row>
    <row r="8583" spans="1:6">
      <c r="A8583" s="49">
        <v>41394</v>
      </c>
      <c r="B8583" s="48">
        <v>6245.44</v>
      </c>
      <c r="C8583" s="48">
        <f t="shared" si="404"/>
        <v>4</v>
      </c>
      <c r="D8583" s="48">
        <f t="shared" si="405"/>
        <v>2013</v>
      </c>
      <c r="E8583" s="48">
        <f t="shared" si="406"/>
        <v>12387.830239999999</v>
      </c>
      <c r="F8583" s="49"/>
    </row>
    <row r="8584" spans="1:6">
      <c r="A8584" s="49">
        <v>41395</v>
      </c>
      <c r="B8584" s="48">
        <v>6285.42</v>
      </c>
      <c r="C8584" s="48">
        <f t="shared" si="404"/>
        <v>5</v>
      </c>
      <c r="D8584" s="48">
        <f t="shared" si="405"/>
        <v>2013</v>
      </c>
      <c r="E8584" s="48">
        <f t="shared" si="406"/>
        <v>12467.130570000001</v>
      </c>
      <c r="F8584" s="49"/>
    </row>
    <row r="8585" spans="1:6">
      <c r="A8585" s="49">
        <v>41396</v>
      </c>
      <c r="B8585" s="48">
        <v>5725.28</v>
      </c>
      <c r="C8585" s="48">
        <f t="shared" si="404"/>
        <v>5</v>
      </c>
      <c r="D8585" s="48">
        <f t="shared" si="405"/>
        <v>2013</v>
      </c>
      <c r="E8585" s="48">
        <f t="shared" si="406"/>
        <v>11356.09288</v>
      </c>
      <c r="F8585" s="49"/>
    </row>
    <row r="8586" spans="1:6">
      <c r="A8586" s="49">
        <v>41397</v>
      </c>
      <c r="B8586" s="48">
        <v>5067.55</v>
      </c>
      <c r="C8586" s="48">
        <f t="shared" si="404"/>
        <v>5</v>
      </c>
      <c r="D8586" s="48">
        <f t="shared" si="405"/>
        <v>2013</v>
      </c>
      <c r="E8586" s="48">
        <f t="shared" si="406"/>
        <v>10051.485425000001</v>
      </c>
      <c r="F8586" s="49"/>
    </row>
    <row r="8587" spans="1:6">
      <c r="A8587" s="49">
        <v>41398</v>
      </c>
      <c r="B8587" s="48">
        <v>6142.65</v>
      </c>
      <c r="C8587" s="48">
        <f t="shared" si="404"/>
        <v>5</v>
      </c>
      <c r="D8587" s="48">
        <f t="shared" si="405"/>
        <v>2013</v>
      </c>
      <c r="E8587" s="48">
        <f t="shared" si="406"/>
        <v>12183.946275</v>
      </c>
      <c r="F8587" s="49"/>
    </row>
    <row r="8588" spans="1:6">
      <c r="A8588" s="49">
        <v>41399</v>
      </c>
      <c r="B8588" s="48">
        <v>6350.61</v>
      </c>
      <c r="C8588" s="48">
        <f t="shared" si="404"/>
        <v>5</v>
      </c>
      <c r="D8588" s="48">
        <f t="shared" si="405"/>
        <v>2013</v>
      </c>
      <c r="E8588" s="48">
        <f t="shared" si="406"/>
        <v>12596.434934999999</v>
      </c>
      <c r="F8588" s="49"/>
    </row>
    <row r="8589" spans="1:6">
      <c r="A8589" s="49">
        <v>41400</v>
      </c>
      <c r="B8589" s="48">
        <v>7828.65</v>
      </c>
      <c r="C8589" s="48">
        <f t="shared" si="404"/>
        <v>5</v>
      </c>
      <c r="D8589" s="48">
        <f t="shared" si="405"/>
        <v>2013</v>
      </c>
      <c r="E8589" s="48">
        <f t="shared" si="406"/>
        <v>15528.127274999999</v>
      </c>
      <c r="F8589" s="49"/>
    </row>
    <row r="8590" spans="1:6">
      <c r="A8590" s="49">
        <v>41401</v>
      </c>
      <c r="B8590" s="48">
        <v>8992.98</v>
      </c>
      <c r="C8590" s="48">
        <f t="shared" si="404"/>
        <v>5</v>
      </c>
      <c r="D8590" s="48">
        <f t="shared" si="405"/>
        <v>2013</v>
      </c>
      <c r="E8590" s="48">
        <f t="shared" si="406"/>
        <v>17837.575829999998</v>
      </c>
      <c r="F8590" s="49"/>
    </row>
    <row r="8591" spans="1:6">
      <c r="A8591" s="49">
        <v>41402</v>
      </c>
      <c r="B8591" s="48">
        <v>10177.23</v>
      </c>
      <c r="C8591" s="48">
        <f t="shared" si="404"/>
        <v>5</v>
      </c>
      <c r="D8591" s="48">
        <f t="shared" si="405"/>
        <v>2013</v>
      </c>
      <c r="E8591" s="48">
        <f t="shared" si="406"/>
        <v>20186.535704999998</v>
      </c>
      <c r="F8591" s="49"/>
    </row>
    <row r="8592" spans="1:6">
      <c r="A8592" s="49">
        <v>41403</v>
      </c>
      <c r="B8592" s="48">
        <v>11927.78</v>
      </c>
      <c r="C8592" s="48">
        <f t="shared" si="404"/>
        <v>5</v>
      </c>
      <c r="D8592" s="48">
        <f t="shared" si="405"/>
        <v>2013</v>
      </c>
      <c r="E8592" s="48">
        <f t="shared" si="406"/>
        <v>23658.751630000002</v>
      </c>
      <c r="F8592" s="49"/>
    </row>
    <row r="8593" spans="1:6">
      <c r="A8593" s="49">
        <v>41404</v>
      </c>
      <c r="B8593" s="48">
        <v>13834.82</v>
      </c>
      <c r="C8593" s="48">
        <f t="shared" si="404"/>
        <v>5</v>
      </c>
      <c r="D8593" s="48">
        <f t="shared" si="405"/>
        <v>2013</v>
      </c>
      <c r="E8593" s="48">
        <f t="shared" si="406"/>
        <v>27441.365470000001</v>
      </c>
      <c r="F8593" s="49"/>
    </row>
    <row r="8594" spans="1:6">
      <c r="A8594" s="49">
        <v>41405</v>
      </c>
      <c r="B8594" s="48">
        <v>14991.04</v>
      </c>
      <c r="C8594" s="48">
        <f t="shared" si="404"/>
        <v>5</v>
      </c>
      <c r="D8594" s="48">
        <f t="shared" si="405"/>
        <v>2013</v>
      </c>
      <c r="E8594" s="48">
        <f t="shared" si="406"/>
        <v>29734.727840000003</v>
      </c>
      <c r="F8594" s="49"/>
    </row>
    <row r="8595" spans="1:6">
      <c r="A8595" s="49">
        <v>41406</v>
      </c>
      <c r="B8595" s="48">
        <v>16452.25</v>
      </c>
      <c r="C8595" s="48">
        <f t="shared" si="404"/>
        <v>5</v>
      </c>
      <c r="D8595" s="48">
        <f t="shared" si="405"/>
        <v>2013</v>
      </c>
      <c r="E8595" s="48">
        <f t="shared" si="406"/>
        <v>32633.037875000002</v>
      </c>
      <c r="F8595" s="49"/>
    </row>
    <row r="8596" spans="1:6">
      <c r="A8596" s="49">
        <v>41407</v>
      </c>
      <c r="B8596" s="48">
        <v>18084.509999999998</v>
      </c>
      <c r="C8596" s="48">
        <f t="shared" si="404"/>
        <v>5</v>
      </c>
      <c r="D8596" s="48">
        <f t="shared" si="405"/>
        <v>2013</v>
      </c>
      <c r="E8596" s="48">
        <f t="shared" si="406"/>
        <v>35870.625584999994</v>
      </c>
      <c r="F8596" s="49"/>
    </row>
    <row r="8597" spans="1:6">
      <c r="A8597" s="49">
        <v>41408</v>
      </c>
      <c r="B8597" s="48">
        <v>23111.68</v>
      </c>
      <c r="C8597" s="48">
        <f t="shared" si="404"/>
        <v>5</v>
      </c>
      <c r="D8597" s="48">
        <f t="shared" si="405"/>
        <v>2013</v>
      </c>
      <c r="E8597" s="48">
        <f t="shared" si="406"/>
        <v>45842.01728</v>
      </c>
      <c r="F8597" s="49"/>
    </row>
    <row r="8598" spans="1:6">
      <c r="A8598" s="49">
        <v>41409</v>
      </c>
      <c r="B8598" s="48">
        <v>22893.95</v>
      </c>
      <c r="C8598" s="48">
        <f t="shared" si="404"/>
        <v>5</v>
      </c>
      <c r="D8598" s="48">
        <f t="shared" si="405"/>
        <v>2013</v>
      </c>
      <c r="E8598" s="48">
        <f t="shared" si="406"/>
        <v>45410.149825</v>
      </c>
      <c r="F8598" s="49"/>
    </row>
    <row r="8599" spans="1:6">
      <c r="A8599" s="49">
        <v>41410</v>
      </c>
      <c r="B8599" s="48">
        <v>24845.32</v>
      </c>
      <c r="C8599" s="48">
        <f t="shared" si="404"/>
        <v>5</v>
      </c>
      <c r="D8599" s="48">
        <f t="shared" si="405"/>
        <v>2013</v>
      </c>
      <c r="E8599" s="48">
        <f t="shared" si="406"/>
        <v>49280.692219999997</v>
      </c>
      <c r="F8599" s="49"/>
    </row>
    <row r="8600" spans="1:6">
      <c r="A8600" s="49">
        <v>41411</v>
      </c>
      <c r="B8600" s="48">
        <v>23829.360000000001</v>
      </c>
      <c r="C8600" s="48">
        <f t="shared" si="404"/>
        <v>5</v>
      </c>
      <c r="D8600" s="48">
        <f t="shared" si="405"/>
        <v>2013</v>
      </c>
      <c r="E8600" s="48">
        <f t="shared" si="406"/>
        <v>47265.535560000004</v>
      </c>
      <c r="F8600" s="49"/>
    </row>
    <row r="8601" spans="1:6">
      <c r="A8601" s="49">
        <v>41412</v>
      </c>
      <c r="B8601" s="48">
        <v>24110.400000000001</v>
      </c>
      <c r="C8601" s="48">
        <f t="shared" si="404"/>
        <v>5</v>
      </c>
      <c r="D8601" s="48">
        <f t="shared" si="405"/>
        <v>2013</v>
      </c>
      <c r="E8601" s="48">
        <f t="shared" si="406"/>
        <v>47822.978400000007</v>
      </c>
      <c r="F8601" s="49"/>
    </row>
    <row r="8602" spans="1:6">
      <c r="A8602" s="49">
        <v>41413</v>
      </c>
      <c r="B8602" s="48">
        <v>21951.31</v>
      </c>
      <c r="C8602" s="48">
        <f t="shared" si="404"/>
        <v>5</v>
      </c>
      <c r="D8602" s="48">
        <f t="shared" si="405"/>
        <v>2013</v>
      </c>
      <c r="E8602" s="48">
        <f t="shared" si="406"/>
        <v>43540.423385000002</v>
      </c>
      <c r="F8602" s="49"/>
    </row>
    <row r="8603" spans="1:6">
      <c r="A8603" s="49">
        <v>41414</v>
      </c>
      <c r="B8603" s="48">
        <v>19491.72</v>
      </c>
      <c r="C8603" s="48">
        <f t="shared" si="404"/>
        <v>5</v>
      </c>
      <c r="D8603" s="48">
        <f t="shared" si="405"/>
        <v>2013</v>
      </c>
      <c r="E8603" s="48">
        <f t="shared" si="406"/>
        <v>38661.82662</v>
      </c>
      <c r="F8603" s="49"/>
    </row>
    <row r="8604" spans="1:6">
      <c r="A8604" s="49">
        <v>41415</v>
      </c>
      <c r="B8604" s="48">
        <v>18120.66</v>
      </c>
      <c r="C8604" s="48">
        <f t="shared" si="404"/>
        <v>5</v>
      </c>
      <c r="D8604" s="48">
        <f t="shared" si="405"/>
        <v>2013</v>
      </c>
      <c r="E8604" s="48">
        <f t="shared" si="406"/>
        <v>35942.329109999999</v>
      </c>
      <c r="F8604" s="49"/>
    </row>
    <row r="8605" spans="1:6">
      <c r="A8605" s="49">
        <v>41416</v>
      </c>
      <c r="B8605" s="48">
        <v>17491.12</v>
      </c>
      <c r="C8605" s="48">
        <f t="shared" si="404"/>
        <v>5</v>
      </c>
      <c r="D8605" s="48">
        <f t="shared" si="405"/>
        <v>2013</v>
      </c>
      <c r="E8605" s="48">
        <f t="shared" si="406"/>
        <v>34693.63652</v>
      </c>
      <c r="F8605" s="49"/>
    </row>
    <row r="8606" spans="1:6">
      <c r="A8606" s="49">
        <v>41417</v>
      </c>
      <c r="B8606" s="48">
        <v>17485</v>
      </c>
      <c r="C8606" s="48">
        <f t="shared" si="404"/>
        <v>5</v>
      </c>
      <c r="D8606" s="48">
        <f t="shared" si="405"/>
        <v>2013</v>
      </c>
      <c r="E8606" s="48">
        <f t="shared" si="406"/>
        <v>34681.497499999998</v>
      </c>
      <c r="F8606" s="49"/>
    </row>
    <row r="8607" spans="1:6">
      <c r="A8607" s="49">
        <v>41418</v>
      </c>
      <c r="B8607" s="48">
        <v>18366.07</v>
      </c>
      <c r="C8607" s="48">
        <f t="shared" si="404"/>
        <v>5</v>
      </c>
      <c r="D8607" s="48">
        <f t="shared" si="405"/>
        <v>2013</v>
      </c>
      <c r="E8607" s="48">
        <f t="shared" si="406"/>
        <v>36429.099844999997</v>
      </c>
      <c r="F8607" s="49"/>
    </row>
    <row r="8608" spans="1:6">
      <c r="A8608" s="49">
        <v>41419</v>
      </c>
      <c r="B8608" s="48">
        <v>16784.7</v>
      </c>
      <c r="C8608" s="48">
        <f t="shared" si="404"/>
        <v>5</v>
      </c>
      <c r="D8608" s="48">
        <f t="shared" si="405"/>
        <v>2013</v>
      </c>
      <c r="E8608" s="48">
        <f t="shared" si="406"/>
        <v>33292.452450000004</v>
      </c>
      <c r="F8608" s="49"/>
    </row>
    <row r="8609" spans="1:6">
      <c r="A8609" s="49">
        <v>41420</v>
      </c>
      <c r="B8609" s="48">
        <v>16333.87</v>
      </c>
      <c r="C8609" s="48">
        <f t="shared" si="404"/>
        <v>5</v>
      </c>
      <c r="D8609" s="48">
        <f t="shared" si="405"/>
        <v>2013</v>
      </c>
      <c r="E8609" s="48">
        <f t="shared" si="406"/>
        <v>32398.231145000002</v>
      </c>
      <c r="F8609" s="49"/>
    </row>
    <row r="8610" spans="1:6">
      <c r="A8610" s="49">
        <v>41421</v>
      </c>
      <c r="B8610" s="48">
        <v>16162.6</v>
      </c>
      <c r="C8610" s="48">
        <f t="shared" si="404"/>
        <v>5</v>
      </c>
      <c r="D8610" s="48">
        <f t="shared" si="405"/>
        <v>2013</v>
      </c>
      <c r="E8610" s="48">
        <f t="shared" si="406"/>
        <v>32058.517100000001</v>
      </c>
      <c r="F8610" s="49"/>
    </row>
    <row r="8611" spans="1:6">
      <c r="A8611" s="49">
        <v>41422</v>
      </c>
      <c r="B8611" s="48">
        <v>15804.47</v>
      </c>
      <c r="C8611" s="48">
        <f t="shared" si="404"/>
        <v>5</v>
      </c>
      <c r="D8611" s="48">
        <f t="shared" si="405"/>
        <v>2013</v>
      </c>
      <c r="E8611" s="48">
        <f t="shared" si="406"/>
        <v>31348.166245</v>
      </c>
      <c r="F8611" s="49"/>
    </row>
    <row r="8612" spans="1:6">
      <c r="A8612" s="49">
        <v>41423</v>
      </c>
      <c r="B8612" s="48">
        <v>14894.95</v>
      </c>
      <c r="C8612" s="48">
        <f t="shared" si="404"/>
        <v>5</v>
      </c>
      <c r="D8612" s="48">
        <f t="shared" si="405"/>
        <v>2013</v>
      </c>
      <c r="E8612" s="48">
        <f t="shared" si="406"/>
        <v>29544.133325000003</v>
      </c>
      <c r="F8612" s="49"/>
    </row>
    <row r="8613" spans="1:6">
      <c r="A8613" s="49">
        <v>41424</v>
      </c>
      <c r="B8613" s="48">
        <v>14553.74</v>
      </c>
      <c r="C8613" s="48">
        <f t="shared" si="404"/>
        <v>5</v>
      </c>
      <c r="D8613" s="48">
        <f t="shared" si="405"/>
        <v>2013</v>
      </c>
      <c r="E8613" s="48">
        <f t="shared" si="406"/>
        <v>28867.343290000001</v>
      </c>
      <c r="F8613" s="49"/>
    </row>
    <row r="8614" spans="1:6">
      <c r="A8614" s="49">
        <v>41425</v>
      </c>
      <c r="B8614" s="48">
        <v>13580.86</v>
      </c>
      <c r="C8614" s="48">
        <f t="shared" si="404"/>
        <v>5</v>
      </c>
      <c r="D8614" s="48">
        <f t="shared" si="405"/>
        <v>2013</v>
      </c>
      <c r="E8614" s="48">
        <f t="shared" si="406"/>
        <v>26937.635810000003</v>
      </c>
      <c r="F8614" s="49"/>
    </row>
    <row r="8615" spans="1:6">
      <c r="A8615" s="49">
        <v>41426</v>
      </c>
      <c r="B8615" s="48">
        <v>11913.74</v>
      </c>
      <c r="C8615" s="48">
        <f t="shared" si="404"/>
        <v>6</v>
      </c>
      <c r="D8615" s="48">
        <f t="shared" si="405"/>
        <v>2013</v>
      </c>
      <c r="E8615" s="48">
        <f t="shared" si="406"/>
        <v>23630.903289999998</v>
      </c>
      <c r="F8615" s="49"/>
    </row>
    <row r="8616" spans="1:6">
      <c r="A8616" s="49">
        <v>41427</v>
      </c>
      <c r="B8616" s="48">
        <v>10792.76</v>
      </c>
      <c r="C8616" s="48">
        <f t="shared" si="404"/>
        <v>6</v>
      </c>
      <c r="D8616" s="48">
        <f t="shared" si="405"/>
        <v>2013</v>
      </c>
      <c r="E8616" s="48">
        <f t="shared" si="406"/>
        <v>21407.439460000001</v>
      </c>
      <c r="F8616" s="49"/>
    </row>
    <row r="8617" spans="1:6">
      <c r="A8617" s="49">
        <v>41428</v>
      </c>
      <c r="B8617" s="48">
        <v>11095.94</v>
      </c>
      <c r="C8617" s="48">
        <f t="shared" si="404"/>
        <v>6</v>
      </c>
      <c r="D8617" s="48">
        <f t="shared" si="405"/>
        <v>2013</v>
      </c>
      <c r="E8617" s="48">
        <f t="shared" si="406"/>
        <v>22008.796990000003</v>
      </c>
      <c r="F8617" s="49"/>
    </row>
    <row r="8618" spans="1:6">
      <c r="A8618" s="49">
        <v>41429</v>
      </c>
      <c r="B8618" s="48">
        <v>11897.38</v>
      </c>
      <c r="C8618" s="48">
        <f t="shared" si="404"/>
        <v>6</v>
      </c>
      <c r="D8618" s="48">
        <f t="shared" si="405"/>
        <v>2013</v>
      </c>
      <c r="E8618" s="48">
        <f t="shared" si="406"/>
        <v>23598.453229999999</v>
      </c>
      <c r="F8618" s="49"/>
    </row>
    <row r="8619" spans="1:6">
      <c r="A8619" s="49">
        <v>41430</v>
      </c>
      <c r="B8619" s="48">
        <v>11644.12</v>
      </c>
      <c r="C8619" s="48">
        <f t="shared" si="404"/>
        <v>6</v>
      </c>
      <c r="D8619" s="48">
        <f t="shared" si="405"/>
        <v>2013</v>
      </c>
      <c r="E8619" s="48">
        <f t="shared" si="406"/>
        <v>23096.11202</v>
      </c>
      <c r="F8619" s="49"/>
    </row>
    <row r="8620" spans="1:6">
      <c r="A8620" s="49">
        <v>41431</v>
      </c>
      <c r="B8620" s="48">
        <v>11796.94</v>
      </c>
      <c r="C8620" s="48">
        <f t="shared" si="404"/>
        <v>6</v>
      </c>
      <c r="D8620" s="48">
        <f t="shared" si="405"/>
        <v>2013</v>
      </c>
      <c r="E8620" s="48">
        <f t="shared" si="406"/>
        <v>23399.230490000002</v>
      </c>
      <c r="F8620" s="49"/>
    </row>
    <row r="8621" spans="1:6">
      <c r="A8621" s="49">
        <v>41432</v>
      </c>
      <c r="B8621" s="48">
        <v>12593.72</v>
      </c>
      <c r="C8621" s="48">
        <f t="shared" si="404"/>
        <v>6</v>
      </c>
      <c r="D8621" s="48">
        <f t="shared" si="405"/>
        <v>2013</v>
      </c>
      <c r="E8621" s="48">
        <f t="shared" si="406"/>
        <v>24979.643619999999</v>
      </c>
      <c r="F8621" s="49"/>
    </row>
    <row r="8622" spans="1:6">
      <c r="A8622" s="49">
        <v>41433</v>
      </c>
      <c r="B8622" s="48">
        <v>13387.79</v>
      </c>
      <c r="C8622" s="48">
        <f t="shared" si="404"/>
        <v>6</v>
      </c>
      <c r="D8622" s="48">
        <f t="shared" si="405"/>
        <v>2013</v>
      </c>
      <c r="E8622" s="48">
        <f t="shared" si="406"/>
        <v>26554.681465000001</v>
      </c>
      <c r="F8622" s="49"/>
    </row>
    <row r="8623" spans="1:6">
      <c r="A8623" s="49">
        <v>41434</v>
      </c>
      <c r="B8623" s="48">
        <v>15117</v>
      </c>
      <c r="C8623" s="48">
        <f t="shared" si="404"/>
        <v>6</v>
      </c>
      <c r="D8623" s="48">
        <f t="shared" si="405"/>
        <v>2013</v>
      </c>
      <c r="E8623" s="48">
        <f t="shared" si="406"/>
        <v>29984.569500000001</v>
      </c>
      <c r="F8623" s="49"/>
    </row>
    <row r="8624" spans="1:6">
      <c r="A8624" s="49">
        <v>41435</v>
      </c>
      <c r="B8624" s="48">
        <v>15980.43</v>
      </c>
      <c r="C8624" s="48">
        <f t="shared" si="404"/>
        <v>6</v>
      </c>
      <c r="D8624" s="48">
        <f t="shared" si="405"/>
        <v>2013</v>
      </c>
      <c r="E8624" s="48">
        <f t="shared" si="406"/>
        <v>31697.182905000001</v>
      </c>
      <c r="F8624" s="49"/>
    </row>
    <row r="8625" spans="1:6">
      <c r="A8625" s="49">
        <v>41436</v>
      </c>
      <c r="B8625" s="48">
        <v>17203.27</v>
      </c>
      <c r="C8625" s="48">
        <f t="shared" si="404"/>
        <v>6</v>
      </c>
      <c r="D8625" s="48">
        <f t="shared" si="405"/>
        <v>2013</v>
      </c>
      <c r="E8625" s="48">
        <f t="shared" si="406"/>
        <v>34122.686045000002</v>
      </c>
      <c r="F8625" s="49"/>
    </row>
    <row r="8626" spans="1:6">
      <c r="A8626" s="49">
        <v>41437</v>
      </c>
      <c r="B8626" s="48">
        <v>17054.57</v>
      </c>
      <c r="C8626" s="48">
        <f t="shared" si="404"/>
        <v>6</v>
      </c>
      <c r="D8626" s="48">
        <f t="shared" si="405"/>
        <v>2013</v>
      </c>
      <c r="E8626" s="48">
        <f t="shared" si="406"/>
        <v>33827.739594999999</v>
      </c>
      <c r="F8626" s="49"/>
    </row>
    <row r="8627" spans="1:6">
      <c r="A8627" s="49">
        <v>41438</v>
      </c>
      <c r="B8627" s="48">
        <v>15526.95</v>
      </c>
      <c r="C8627" s="48">
        <f t="shared" si="404"/>
        <v>6</v>
      </c>
      <c r="D8627" s="48">
        <f t="shared" si="405"/>
        <v>2013</v>
      </c>
      <c r="E8627" s="48">
        <f t="shared" si="406"/>
        <v>30797.705325000003</v>
      </c>
      <c r="F8627" s="49"/>
    </row>
    <row r="8628" spans="1:6">
      <c r="A8628" s="49">
        <v>41439</v>
      </c>
      <c r="B8628" s="48">
        <v>14570.29</v>
      </c>
      <c r="C8628" s="48">
        <f t="shared" si="404"/>
        <v>6</v>
      </c>
      <c r="D8628" s="48">
        <f t="shared" si="405"/>
        <v>2013</v>
      </c>
      <c r="E8628" s="48">
        <f t="shared" si="406"/>
        <v>28900.170215000002</v>
      </c>
      <c r="F8628" s="49"/>
    </row>
    <row r="8629" spans="1:6">
      <c r="A8629" s="49">
        <v>41440</v>
      </c>
      <c r="B8629" s="48">
        <v>13721.36</v>
      </c>
      <c r="C8629" s="48">
        <f t="shared" si="404"/>
        <v>6</v>
      </c>
      <c r="D8629" s="48">
        <f t="shared" si="405"/>
        <v>2013</v>
      </c>
      <c r="E8629" s="48">
        <f t="shared" si="406"/>
        <v>27216.317560000003</v>
      </c>
      <c r="F8629" s="49"/>
    </row>
    <row r="8630" spans="1:6">
      <c r="A8630" s="49">
        <v>41441</v>
      </c>
      <c r="B8630" s="48">
        <v>11849.5</v>
      </c>
      <c r="C8630" s="48">
        <f t="shared" si="404"/>
        <v>6</v>
      </c>
      <c r="D8630" s="48">
        <f t="shared" si="405"/>
        <v>2013</v>
      </c>
      <c r="E8630" s="48">
        <f t="shared" si="406"/>
        <v>23503.483250000001</v>
      </c>
      <c r="F8630" s="49"/>
    </row>
    <row r="8631" spans="1:6">
      <c r="A8631" s="49">
        <v>41442</v>
      </c>
      <c r="B8631" s="48">
        <v>11156.4</v>
      </c>
      <c r="C8631" s="48">
        <f t="shared" si="404"/>
        <v>6</v>
      </c>
      <c r="D8631" s="48">
        <f t="shared" si="405"/>
        <v>2013</v>
      </c>
      <c r="E8631" s="48">
        <f t="shared" si="406"/>
        <v>22128.719399999998</v>
      </c>
      <c r="F8631" s="49"/>
    </row>
    <row r="8632" spans="1:6">
      <c r="A8632" s="49">
        <v>41443</v>
      </c>
      <c r="B8632" s="48">
        <v>11146.29</v>
      </c>
      <c r="C8632" s="48">
        <f t="shared" si="404"/>
        <v>6</v>
      </c>
      <c r="D8632" s="48">
        <f t="shared" si="405"/>
        <v>2013</v>
      </c>
      <c r="E8632" s="48">
        <f t="shared" si="406"/>
        <v>22108.666215000001</v>
      </c>
      <c r="F8632" s="49"/>
    </row>
    <row r="8633" spans="1:6">
      <c r="A8633" s="49">
        <v>41444</v>
      </c>
      <c r="B8633" s="48">
        <v>10821.15</v>
      </c>
      <c r="C8633" s="48">
        <f t="shared" si="404"/>
        <v>6</v>
      </c>
      <c r="D8633" s="48">
        <f t="shared" si="405"/>
        <v>2013</v>
      </c>
      <c r="E8633" s="48">
        <f t="shared" si="406"/>
        <v>21463.751025000001</v>
      </c>
      <c r="F8633" s="49"/>
    </row>
    <row r="8634" spans="1:6">
      <c r="A8634" s="49">
        <v>41445</v>
      </c>
      <c r="B8634" s="48">
        <v>10394.33</v>
      </c>
      <c r="C8634" s="48">
        <f t="shared" si="404"/>
        <v>6</v>
      </c>
      <c r="D8634" s="48">
        <f t="shared" si="405"/>
        <v>2013</v>
      </c>
      <c r="E8634" s="48">
        <f t="shared" si="406"/>
        <v>20617.153555000001</v>
      </c>
      <c r="F8634" s="49"/>
    </row>
    <row r="8635" spans="1:6">
      <c r="A8635" s="49">
        <v>41446</v>
      </c>
      <c r="B8635" s="48">
        <v>10067.11</v>
      </c>
      <c r="C8635" s="48">
        <f t="shared" si="404"/>
        <v>6</v>
      </c>
      <c r="D8635" s="48">
        <f t="shared" si="405"/>
        <v>2013</v>
      </c>
      <c r="E8635" s="48">
        <f t="shared" si="406"/>
        <v>19968.112685</v>
      </c>
      <c r="F8635" s="49"/>
    </row>
    <row r="8636" spans="1:6">
      <c r="A8636" s="49">
        <v>41447</v>
      </c>
      <c r="B8636" s="48">
        <v>9334.59</v>
      </c>
      <c r="C8636" s="48">
        <f t="shared" si="404"/>
        <v>6</v>
      </c>
      <c r="D8636" s="48">
        <f t="shared" si="405"/>
        <v>2013</v>
      </c>
      <c r="E8636" s="48">
        <f t="shared" si="406"/>
        <v>18515.159265000002</v>
      </c>
      <c r="F8636" s="49"/>
    </row>
    <row r="8637" spans="1:6">
      <c r="A8637" s="49">
        <v>41448</v>
      </c>
      <c r="B8637" s="48">
        <v>8947.4599999999991</v>
      </c>
      <c r="C8637" s="48">
        <f t="shared" si="404"/>
        <v>6</v>
      </c>
      <c r="D8637" s="48">
        <f t="shared" si="405"/>
        <v>2013</v>
      </c>
      <c r="E8637" s="48">
        <f t="shared" si="406"/>
        <v>17747.286909999999</v>
      </c>
      <c r="F8637" s="49"/>
    </row>
    <row r="8638" spans="1:6">
      <c r="A8638" s="49">
        <v>41449</v>
      </c>
      <c r="B8638" s="48">
        <v>8126.81</v>
      </c>
      <c r="C8638" s="48">
        <f t="shared" si="404"/>
        <v>6</v>
      </c>
      <c r="D8638" s="48">
        <f t="shared" si="405"/>
        <v>2013</v>
      </c>
      <c r="E8638" s="48">
        <f t="shared" si="406"/>
        <v>16119.527635</v>
      </c>
      <c r="F8638" s="49"/>
    </row>
    <row r="8639" spans="1:6">
      <c r="A8639" s="49">
        <v>41450</v>
      </c>
      <c r="B8639" s="48">
        <v>8781.57</v>
      </c>
      <c r="C8639" s="48">
        <f t="shared" si="404"/>
        <v>6</v>
      </c>
      <c r="D8639" s="48">
        <f t="shared" si="405"/>
        <v>2013</v>
      </c>
      <c r="E8639" s="48">
        <f t="shared" si="406"/>
        <v>17418.244094999998</v>
      </c>
      <c r="F8639" s="49"/>
    </row>
    <row r="8640" spans="1:6">
      <c r="A8640" s="49">
        <v>41451</v>
      </c>
      <c r="B8640" s="48">
        <v>9422.35</v>
      </c>
      <c r="C8640" s="48">
        <f t="shared" si="404"/>
        <v>6</v>
      </c>
      <c r="D8640" s="48">
        <f t="shared" si="405"/>
        <v>2013</v>
      </c>
      <c r="E8640" s="48">
        <f t="shared" si="406"/>
        <v>18689.231225</v>
      </c>
      <c r="F8640" s="49"/>
    </row>
    <row r="8641" spans="1:6">
      <c r="A8641" s="49">
        <v>41452</v>
      </c>
      <c r="B8641" s="48">
        <v>9779.25</v>
      </c>
      <c r="C8641" s="48">
        <f t="shared" si="404"/>
        <v>6</v>
      </c>
      <c r="D8641" s="48">
        <f t="shared" si="405"/>
        <v>2013</v>
      </c>
      <c r="E8641" s="48">
        <f t="shared" si="406"/>
        <v>19397.142374999999</v>
      </c>
      <c r="F8641" s="49"/>
    </row>
    <row r="8642" spans="1:6">
      <c r="A8642" s="49">
        <v>41453</v>
      </c>
      <c r="B8642" s="48">
        <v>9270.2000000000007</v>
      </c>
      <c r="C8642" s="48">
        <f t="shared" si="404"/>
        <v>6</v>
      </c>
      <c r="D8642" s="48">
        <f t="shared" si="405"/>
        <v>2013</v>
      </c>
      <c r="E8642" s="48">
        <f t="shared" si="406"/>
        <v>18387.441700000003</v>
      </c>
      <c r="F8642" s="49"/>
    </row>
    <row r="8643" spans="1:6">
      <c r="A8643" s="49">
        <v>41454</v>
      </c>
      <c r="B8643" s="48">
        <v>9523.18</v>
      </c>
      <c r="C8643" s="48">
        <f t="shared" ref="C8643:C8706" si="407">MONTH(A8643)</f>
        <v>6</v>
      </c>
      <c r="D8643" s="48">
        <f t="shared" ref="D8643:D8706" si="408">IF(C8643&gt;9,YEAR(A8643)+1,YEAR(A8643))</f>
        <v>2013</v>
      </c>
      <c r="E8643" s="48">
        <f t="shared" ref="E8643:E8706" si="409">B8643*1.9835</f>
        <v>18889.22753</v>
      </c>
      <c r="F8643" s="49"/>
    </row>
    <row r="8644" spans="1:6">
      <c r="A8644" s="49">
        <v>41455</v>
      </c>
      <c r="B8644" s="48">
        <v>8321.4699999999993</v>
      </c>
      <c r="C8644" s="48">
        <f t="shared" si="407"/>
        <v>6</v>
      </c>
      <c r="D8644" s="48">
        <f t="shared" si="408"/>
        <v>2013</v>
      </c>
      <c r="E8644" s="48">
        <f t="shared" si="409"/>
        <v>16505.635745</v>
      </c>
      <c r="F8644" s="49"/>
    </row>
    <row r="8645" spans="1:6">
      <c r="A8645" s="49">
        <v>41456</v>
      </c>
      <c r="B8645" s="48">
        <v>8596.65</v>
      </c>
      <c r="C8645" s="48">
        <f t="shared" si="407"/>
        <v>7</v>
      </c>
      <c r="D8645" s="48">
        <f t="shared" si="408"/>
        <v>2013</v>
      </c>
      <c r="E8645" s="48">
        <f t="shared" si="409"/>
        <v>17051.455275</v>
      </c>
      <c r="F8645" s="49"/>
    </row>
    <row r="8646" spans="1:6">
      <c r="A8646" s="49">
        <v>41457</v>
      </c>
      <c r="B8646" s="48">
        <v>8053.4</v>
      </c>
      <c r="C8646" s="48">
        <f t="shared" si="407"/>
        <v>7</v>
      </c>
      <c r="D8646" s="48">
        <f t="shared" si="408"/>
        <v>2013</v>
      </c>
      <c r="E8646" s="48">
        <f t="shared" si="409"/>
        <v>15973.918899999999</v>
      </c>
      <c r="F8646" s="49"/>
    </row>
    <row r="8647" spans="1:6">
      <c r="A8647" s="49">
        <v>41458</v>
      </c>
      <c r="B8647" s="48">
        <v>7901.88</v>
      </c>
      <c r="C8647" s="48">
        <f t="shared" si="407"/>
        <v>7</v>
      </c>
      <c r="D8647" s="48">
        <f t="shared" si="408"/>
        <v>2013</v>
      </c>
      <c r="E8647" s="48">
        <f t="shared" si="409"/>
        <v>15673.378980000001</v>
      </c>
      <c r="F8647" s="49"/>
    </row>
    <row r="8648" spans="1:6">
      <c r="A8648" s="49">
        <v>41459</v>
      </c>
      <c r="B8648" s="48">
        <v>7592.36</v>
      </c>
      <c r="C8648" s="48">
        <f t="shared" si="407"/>
        <v>7</v>
      </c>
      <c r="D8648" s="48">
        <f t="shared" si="408"/>
        <v>2013</v>
      </c>
      <c r="E8648" s="48">
        <f t="shared" si="409"/>
        <v>15059.44606</v>
      </c>
      <c r="F8648" s="49"/>
    </row>
    <row r="8649" spans="1:6">
      <c r="A8649" s="49">
        <v>41460</v>
      </c>
      <c r="B8649" s="48">
        <v>7900.66</v>
      </c>
      <c r="C8649" s="48">
        <f t="shared" si="407"/>
        <v>7</v>
      </c>
      <c r="D8649" s="48">
        <f t="shared" si="408"/>
        <v>2013</v>
      </c>
      <c r="E8649" s="48">
        <f t="shared" si="409"/>
        <v>15670.95911</v>
      </c>
      <c r="F8649" s="49"/>
    </row>
    <row r="8650" spans="1:6">
      <c r="A8650" s="49">
        <v>41461</v>
      </c>
      <c r="B8650" s="48">
        <v>7900.35</v>
      </c>
      <c r="C8650" s="48">
        <f t="shared" si="407"/>
        <v>7</v>
      </c>
      <c r="D8650" s="48">
        <f t="shared" si="408"/>
        <v>2013</v>
      </c>
      <c r="E8650" s="48">
        <f t="shared" si="409"/>
        <v>15670.344225000001</v>
      </c>
      <c r="F8650" s="49"/>
    </row>
    <row r="8651" spans="1:6">
      <c r="A8651" s="49">
        <v>41462</v>
      </c>
      <c r="B8651" s="48">
        <v>7847.86</v>
      </c>
      <c r="C8651" s="48">
        <f t="shared" si="407"/>
        <v>7</v>
      </c>
      <c r="D8651" s="48">
        <f t="shared" si="408"/>
        <v>2013</v>
      </c>
      <c r="E8651" s="48">
        <f t="shared" si="409"/>
        <v>15566.230309999999</v>
      </c>
      <c r="F8651" s="49"/>
    </row>
    <row r="8652" spans="1:6">
      <c r="A8652" s="49">
        <v>41463</v>
      </c>
      <c r="B8652" s="48">
        <v>7477.09</v>
      </c>
      <c r="C8652" s="48">
        <f t="shared" si="407"/>
        <v>7</v>
      </c>
      <c r="D8652" s="48">
        <f t="shared" si="408"/>
        <v>2013</v>
      </c>
      <c r="E8652" s="48">
        <f t="shared" si="409"/>
        <v>14830.808015000001</v>
      </c>
      <c r="F8652" s="49"/>
    </row>
    <row r="8653" spans="1:6">
      <c r="A8653" s="49">
        <v>41464</v>
      </c>
      <c r="B8653" s="48">
        <v>7219.2</v>
      </c>
      <c r="C8653" s="48">
        <f t="shared" si="407"/>
        <v>7</v>
      </c>
      <c r="D8653" s="48">
        <f t="shared" si="408"/>
        <v>2013</v>
      </c>
      <c r="E8653" s="48">
        <f t="shared" si="409"/>
        <v>14319.2832</v>
      </c>
      <c r="F8653" s="49"/>
    </row>
    <row r="8654" spans="1:6">
      <c r="A8654" s="49">
        <v>41465</v>
      </c>
      <c r="B8654" s="48">
        <v>6980.73</v>
      </c>
      <c r="C8654" s="48">
        <f t="shared" si="407"/>
        <v>7</v>
      </c>
      <c r="D8654" s="48">
        <f t="shared" si="408"/>
        <v>2013</v>
      </c>
      <c r="E8654" s="48">
        <f t="shared" si="409"/>
        <v>13846.277955</v>
      </c>
      <c r="F8654" s="49"/>
    </row>
    <row r="8655" spans="1:6">
      <c r="A8655" s="49">
        <v>41466</v>
      </c>
      <c r="B8655" s="48">
        <v>6334.03</v>
      </c>
      <c r="C8655" s="48">
        <f t="shared" si="407"/>
        <v>7</v>
      </c>
      <c r="D8655" s="48">
        <f t="shared" si="408"/>
        <v>2013</v>
      </c>
      <c r="E8655" s="48">
        <f t="shared" si="409"/>
        <v>12563.548505000001</v>
      </c>
      <c r="F8655" s="49"/>
    </row>
    <row r="8656" spans="1:6">
      <c r="A8656" s="49">
        <v>41467</v>
      </c>
      <c r="B8656" s="48">
        <v>6182.73</v>
      </c>
      <c r="C8656" s="48">
        <f t="shared" si="407"/>
        <v>7</v>
      </c>
      <c r="D8656" s="48">
        <f t="shared" si="408"/>
        <v>2013</v>
      </c>
      <c r="E8656" s="48">
        <f t="shared" si="409"/>
        <v>12263.444954999999</v>
      </c>
      <c r="F8656" s="49"/>
    </row>
    <row r="8657" spans="1:6">
      <c r="A8657" s="49">
        <v>41468</v>
      </c>
      <c r="B8657" s="48">
        <v>6399.31</v>
      </c>
      <c r="C8657" s="48">
        <f t="shared" si="407"/>
        <v>7</v>
      </c>
      <c r="D8657" s="48">
        <f t="shared" si="408"/>
        <v>2013</v>
      </c>
      <c r="E8657" s="48">
        <f t="shared" si="409"/>
        <v>12693.031385</v>
      </c>
      <c r="F8657" s="49"/>
    </row>
    <row r="8658" spans="1:6">
      <c r="A8658" s="49">
        <v>41469</v>
      </c>
      <c r="B8658" s="48">
        <v>6348.43</v>
      </c>
      <c r="C8658" s="48">
        <f t="shared" si="407"/>
        <v>7</v>
      </c>
      <c r="D8658" s="48">
        <f t="shared" si="408"/>
        <v>2013</v>
      </c>
      <c r="E8658" s="48">
        <f t="shared" si="409"/>
        <v>12592.110905000001</v>
      </c>
      <c r="F8658" s="49"/>
    </row>
    <row r="8659" spans="1:6">
      <c r="A8659" s="49">
        <v>41470</v>
      </c>
      <c r="B8659" s="48">
        <v>6123.58</v>
      </c>
      <c r="C8659" s="48">
        <f t="shared" si="407"/>
        <v>7</v>
      </c>
      <c r="D8659" s="48">
        <f t="shared" si="408"/>
        <v>2013</v>
      </c>
      <c r="E8659" s="48">
        <f t="shared" si="409"/>
        <v>12146.120930000001</v>
      </c>
      <c r="F8659" s="49"/>
    </row>
    <row r="8660" spans="1:6">
      <c r="A8660" s="49">
        <v>41471</v>
      </c>
      <c r="B8660" s="48">
        <v>5703.98</v>
      </c>
      <c r="C8660" s="48">
        <f t="shared" si="407"/>
        <v>7</v>
      </c>
      <c r="D8660" s="48">
        <f t="shared" si="408"/>
        <v>2013</v>
      </c>
      <c r="E8660" s="48">
        <f t="shared" si="409"/>
        <v>11313.84433</v>
      </c>
      <c r="F8660" s="49"/>
    </row>
    <row r="8661" spans="1:6">
      <c r="A8661" s="49">
        <v>41472</v>
      </c>
      <c r="B8661" s="48">
        <v>5772.46</v>
      </c>
      <c r="C8661" s="48">
        <f t="shared" si="407"/>
        <v>7</v>
      </c>
      <c r="D8661" s="48">
        <f t="shared" si="408"/>
        <v>2013</v>
      </c>
      <c r="E8661" s="48">
        <f t="shared" si="409"/>
        <v>11449.67441</v>
      </c>
      <c r="F8661" s="49"/>
    </row>
    <row r="8662" spans="1:6">
      <c r="A8662" s="49">
        <v>41473</v>
      </c>
      <c r="B8662" s="48">
        <v>6238.65</v>
      </c>
      <c r="C8662" s="48">
        <f t="shared" si="407"/>
        <v>7</v>
      </c>
      <c r="D8662" s="48">
        <f t="shared" si="408"/>
        <v>2013</v>
      </c>
      <c r="E8662" s="48">
        <f t="shared" si="409"/>
        <v>12374.362274999999</v>
      </c>
      <c r="F8662" s="49"/>
    </row>
    <row r="8663" spans="1:6">
      <c r="A8663" s="49">
        <v>41474</v>
      </c>
      <c r="B8663" s="48">
        <v>5490.12</v>
      </c>
      <c r="C8663" s="48">
        <f t="shared" si="407"/>
        <v>7</v>
      </c>
      <c r="D8663" s="48">
        <f t="shared" si="408"/>
        <v>2013</v>
      </c>
      <c r="E8663" s="48">
        <f t="shared" si="409"/>
        <v>10889.65302</v>
      </c>
      <c r="F8663" s="49"/>
    </row>
    <row r="8664" spans="1:6">
      <c r="A8664" s="49">
        <v>41475</v>
      </c>
      <c r="B8664" s="48">
        <v>5388.61</v>
      </c>
      <c r="C8664" s="48">
        <f t="shared" si="407"/>
        <v>7</v>
      </c>
      <c r="D8664" s="48">
        <f t="shared" si="408"/>
        <v>2013</v>
      </c>
      <c r="E8664" s="48">
        <f t="shared" si="409"/>
        <v>10688.307934999999</v>
      </c>
      <c r="F8664" s="49"/>
    </row>
    <row r="8665" spans="1:6">
      <c r="A8665" s="49">
        <v>41476</v>
      </c>
      <c r="B8665" s="48">
        <v>5179.71</v>
      </c>
      <c r="C8665" s="48">
        <f t="shared" si="407"/>
        <v>7</v>
      </c>
      <c r="D8665" s="48">
        <f t="shared" si="408"/>
        <v>2013</v>
      </c>
      <c r="E8665" s="48">
        <f t="shared" si="409"/>
        <v>10273.954785</v>
      </c>
      <c r="F8665" s="49"/>
    </row>
    <row r="8666" spans="1:6">
      <c r="A8666" s="49">
        <v>41477</v>
      </c>
      <c r="B8666" s="48">
        <v>5227.83</v>
      </c>
      <c r="C8666" s="48">
        <f t="shared" si="407"/>
        <v>7</v>
      </c>
      <c r="D8666" s="48">
        <f t="shared" si="408"/>
        <v>2013</v>
      </c>
      <c r="E8666" s="48">
        <f t="shared" si="409"/>
        <v>10369.400804999999</v>
      </c>
      <c r="F8666" s="49"/>
    </row>
    <row r="8667" spans="1:6">
      <c r="A8667" s="49">
        <v>41478</v>
      </c>
      <c r="B8667" s="48">
        <v>4880.7700000000004</v>
      </c>
      <c r="C8667" s="48">
        <f t="shared" si="407"/>
        <v>7</v>
      </c>
      <c r="D8667" s="48">
        <f t="shared" si="408"/>
        <v>2013</v>
      </c>
      <c r="E8667" s="48">
        <f t="shared" si="409"/>
        <v>9681.0072950000012</v>
      </c>
      <c r="F8667" s="49"/>
    </row>
    <row r="8668" spans="1:6">
      <c r="A8668" s="49">
        <v>41479</v>
      </c>
      <c r="B8668" s="48">
        <v>4854.8599999999997</v>
      </c>
      <c r="C8668" s="48">
        <f t="shared" si="407"/>
        <v>7</v>
      </c>
      <c r="D8668" s="48">
        <f t="shared" si="408"/>
        <v>2013</v>
      </c>
      <c r="E8668" s="48">
        <f t="shared" si="409"/>
        <v>9629.6148099999991</v>
      </c>
      <c r="F8668" s="49"/>
    </row>
    <row r="8669" spans="1:6">
      <c r="A8669" s="49">
        <v>41480</v>
      </c>
      <c r="B8669" s="48">
        <v>5092.18</v>
      </c>
      <c r="C8669" s="48">
        <f t="shared" si="407"/>
        <v>7</v>
      </c>
      <c r="D8669" s="48">
        <f t="shared" si="408"/>
        <v>2013</v>
      </c>
      <c r="E8669" s="48">
        <f t="shared" si="409"/>
        <v>10100.339030000001</v>
      </c>
      <c r="F8669" s="49"/>
    </row>
    <row r="8670" spans="1:6">
      <c r="A8670" s="49">
        <v>41481</v>
      </c>
      <c r="B8670" s="48">
        <v>4350.79</v>
      </c>
      <c r="C8670" s="48">
        <f t="shared" si="407"/>
        <v>7</v>
      </c>
      <c r="D8670" s="48">
        <f t="shared" si="408"/>
        <v>2013</v>
      </c>
      <c r="E8670" s="48">
        <f t="shared" si="409"/>
        <v>8629.7919650000003</v>
      </c>
      <c r="F8670" s="49"/>
    </row>
    <row r="8671" spans="1:6">
      <c r="A8671" s="49">
        <v>41482</v>
      </c>
      <c r="B8671" s="48">
        <v>4628.6499999999996</v>
      </c>
      <c r="C8671" s="48">
        <f t="shared" si="407"/>
        <v>7</v>
      </c>
      <c r="D8671" s="48">
        <f t="shared" si="408"/>
        <v>2013</v>
      </c>
      <c r="E8671" s="48">
        <f t="shared" si="409"/>
        <v>9180.927275</v>
      </c>
      <c r="F8671" s="49"/>
    </row>
    <row r="8672" spans="1:6">
      <c r="A8672" s="49">
        <v>41483</v>
      </c>
      <c r="B8672" s="48">
        <v>4775.58</v>
      </c>
      <c r="C8672" s="48">
        <f t="shared" si="407"/>
        <v>7</v>
      </c>
      <c r="D8672" s="48">
        <f t="shared" si="408"/>
        <v>2013</v>
      </c>
      <c r="E8672" s="48">
        <f t="shared" si="409"/>
        <v>9472.3629299999993</v>
      </c>
      <c r="F8672" s="49"/>
    </row>
    <row r="8673" spans="1:6">
      <c r="A8673" s="49">
        <v>41484</v>
      </c>
      <c r="B8673" s="48">
        <v>5039.28</v>
      </c>
      <c r="C8673" s="48">
        <f t="shared" si="407"/>
        <v>7</v>
      </c>
      <c r="D8673" s="48">
        <f t="shared" si="408"/>
        <v>2013</v>
      </c>
      <c r="E8673" s="48">
        <f t="shared" si="409"/>
        <v>9995.4118799999997</v>
      </c>
      <c r="F8673" s="49"/>
    </row>
    <row r="8674" spans="1:6">
      <c r="A8674" s="49">
        <v>41485</v>
      </c>
      <c r="B8674" s="48">
        <v>4913.01</v>
      </c>
      <c r="C8674" s="48">
        <f t="shared" si="407"/>
        <v>7</v>
      </c>
      <c r="D8674" s="48">
        <f t="shared" si="408"/>
        <v>2013</v>
      </c>
      <c r="E8674" s="48">
        <f t="shared" si="409"/>
        <v>9744.9553350000006</v>
      </c>
      <c r="F8674" s="49"/>
    </row>
    <row r="8675" spans="1:6">
      <c r="A8675" s="49">
        <v>41486</v>
      </c>
      <c r="B8675" s="48">
        <v>4753.08</v>
      </c>
      <c r="C8675" s="48">
        <f t="shared" si="407"/>
        <v>7</v>
      </c>
      <c r="D8675" s="48">
        <f t="shared" si="408"/>
        <v>2013</v>
      </c>
      <c r="E8675" s="48">
        <f t="shared" si="409"/>
        <v>9427.7341799999995</v>
      </c>
      <c r="F8675" s="49"/>
    </row>
    <row r="8676" spans="1:6">
      <c r="A8676" s="49">
        <v>41487</v>
      </c>
      <c r="B8676" s="48">
        <v>3907.27</v>
      </c>
      <c r="C8676" s="48">
        <f t="shared" si="407"/>
        <v>8</v>
      </c>
      <c r="D8676" s="48">
        <f t="shared" si="408"/>
        <v>2013</v>
      </c>
      <c r="E8676" s="48">
        <f t="shared" si="409"/>
        <v>7750.0700450000004</v>
      </c>
      <c r="F8676" s="49"/>
    </row>
    <row r="8677" spans="1:6">
      <c r="A8677" s="49">
        <v>41488</v>
      </c>
      <c r="B8677" s="48">
        <v>4657.9799999999996</v>
      </c>
      <c r="C8677" s="48">
        <f t="shared" si="407"/>
        <v>8</v>
      </c>
      <c r="D8677" s="48">
        <f t="shared" si="408"/>
        <v>2013</v>
      </c>
      <c r="E8677" s="48">
        <f t="shared" si="409"/>
        <v>9239.1033299999999</v>
      </c>
      <c r="F8677" s="49"/>
    </row>
    <row r="8678" spans="1:6">
      <c r="A8678" s="49">
        <v>41489</v>
      </c>
      <c r="B8678" s="48">
        <v>4236.8500000000004</v>
      </c>
      <c r="C8678" s="48">
        <f t="shared" si="407"/>
        <v>8</v>
      </c>
      <c r="D8678" s="48">
        <f t="shared" si="408"/>
        <v>2013</v>
      </c>
      <c r="E8678" s="48">
        <f t="shared" si="409"/>
        <v>8403.7919750000001</v>
      </c>
      <c r="F8678" s="49"/>
    </row>
    <row r="8679" spans="1:6">
      <c r="A8679" s="49">
        <v>41490</v>
      </c>
      <c r="B8679" s="48">
        <v>4114.13</v>
      </c>
      <c r="C8679" s="48">
        <f t="shared" si="407"/>
        <v>8</v>
      </c>
      <c r="D8679" s="48">
        <f t="shared" si="408"/>
        <v>2013</v>
      </c>
      <c r="E8679" s="48">
        <f t="shared" si="409"/>
        <v>8160.3768550000004</v>
      </c>
      <c r="F8679" s="49"/>
    </row>
    <row r="8680" spans="1:6">
      <c r="A8680" s="49">
        <v>41491</v>
      </c>
      <c r="B8680" s="48">
        <v>3996.02</v>
      </c>
      <c r="C8680" s="48">
        <f t="shared" si="407"/>
        <v>8</v>
      </c>
      <c r="D8680" s="48">
        <f t="shared" si="408"/>
        <v>2013</v>
      </c>
      <c r="E8680" s="48">
        <f t="shared" si="409"/>
        <v>7926.1056699999999</v>
      </c>
      <c r="F8680" s="49"/>
    </row>
    <row r="8681" spans="1:6">
      <c r="A8681" s="49">
        <v>41492</v>
      </c>
      <c r="B8681" s="48">
        <v>3863.48</v>
      </c>
      <c r="C8681" s="48">
        <f t="shared" si="407"/>
        <v>8</v>
      </c>
      <c r="D8681" s="48">
        <f t="shared" si="408"/>
        <v>2013</v>
      </c>
      <c r="E8681" s="48">
        <f t="shared" si="409"/>
        <v>7663.2125800000003</v>
      </c>
      <c r="F8681" s="49"/>
    </row>
    <row r="8682" spans="1:6">
      <c r="A8682" s="49">
        <v>41493</v>
      </c>
      <c r="B8682" s="48">
        <v>3756.48</v>
      </c>
      <c r="C8682" s="48">
        <f t="shared" si="407"/>
        <v>8</v>
      </c>
      <c r="D8682" s="48">
        <f t="shared" si="408"/>
        <v>2013</v>
      </c>
      <c r="E8682" s="48">
        <f t="shared" si="409"/>
        <v>7450.9780799999999</v>
      </c>
      <c r="F8682" s="49"/>
    </row>
    <row r="8683" spans="1:6">
      <c r="A8683" s="49">
        <v>41494</v>
      </c>
      <c r="B8683" s="48">
        <v>3569.05</v>
      </c>
      <c r="C8683" s="48">
        <f t="shared" si="407"/>
        <v>8</v>
      </c>
      <c r="D8683" s="48">
        <f t="shared" si="408"/>
        <v>2013</v>
      </c>
      <c r="E8683" s="48">
        <f t="shared" si="409"/>
        <v>7079.2106750000003</v>
      </c>
      <c r="F8683" s="49"/>
    </row>
    <row r="8684" spans="1:6">
      <c r="A8684" s="49">
        <v>41495</v>
      </c>
      <c r="B8684" s="48">
        <v>3828.68</v>
      </c>
      <c r="C8684" s="48">
        <f t="shared" si="407"/>
        <v>8</v>
      </c>
      <c r="D8684" s="48">
        <f t="shared" si="408"/>
        <v>2013</v>
      </c>
      <c r="E8684" s="48">
        <f t="shared" si="409"/>
        <v>7594.18678</v>
      </c>
      <c r="F8684" s="49"/>
    </row>
    <row r="8685" spans="1:6">
      <c r="A8685" s="49">
        <v>41496</v>
      </c>
      <c r="B8685" s="48">
        <v>3929.93</v>
      </c>
      <c r="C8685" s="48">
        <f t="shared" si="407"/>
        <v>8</v>
      </c>
      <c r="D8685" s="48">
        <f t="shared" si="408"/>
        <v>2013</v>
      </c>
      <c r="E8685" s="48">
        <f t="shared" si="409"/>
        <v>7795.0161550000003</v>
      </c>
      <c r="F8685" s="49"/>
    </row>
    <row r="8686" spans="1:6">
      <c r="A8686" s="49">
        <v>41497</v>
      </c>
      <c r="B8686" s="48">
        <v>3668.3</v>
      </c>
      <c r="C8686" s="48">
        <f t="shared" si="407"/>
        <v>8</v>
      </c>
      <c r="D8686" s="48">
        <f t="shared" si="408"/>
        <v>2013</v>
      </c>
      <c r="E8686" s="48">
        <f t="shared" si="409"/>
        <v>7276.0730500000009</v>
      </c>
      <c r="F8686" s="49"/>
    </row>
    <row r="8687" spans="1:6">
      <c r="A8687" s="49">
        <v>41498</v>
      </c>
      <c r="B8687" s="48">
        <v>3533.06</v>
      </c>
      <c r="C8687" s="48">
        <f t="shared" si="407"/>
        <v>8</v>
      </c>
      <c r="D8687" s="48">
        <f t="shared" si="408"/>
        <v>2013</v>
      </c>
      <c r="E8687" s="48">
        <f t="shared" si="409"/>
        <v>7007.8245100000004</v>
      </c>
      <c r="F8687" s="49"/>
    </row>
    <row r="8688" spans="1:6">
      <c r="A8688" s="49">
        <v>41499</v>
      </c>
      <c r="B8688" s="48">
        <v>3705.71</v>
      </c>
      <c r="C8688" s="48">
        <f t="shared" si="407"/>
        <v>8</v>
      </c>
      <c r="D8688" s="48">
        <f t="shared" si="408"/>
        <v>2013</v>
      </c>
      <c r="E8688" s="48">
        <f t="shared" si="409"/>
        <v>7350.2757849999998</v>
      </c>
      <c r="F8688" s="49"/>
    </row>
    <row r="8689" spans="1:6">
      <c r="A8689" s="49">
        <v>41500</v>
      </c>
      <c r="B8689" s="48">
        <v>3461.64</v>
      </c>
      <c r="C8689" s="48">
        <f t="shared" si="407"/>
        <v>8</v>
      </c>
      <c r="D8689" s="48">
        <f t="shared" si="408"/>
        <v>2013</v>
      </c>
      <c r="E8689" s="48">
        <f t="shared" si="409"/>
        <v>6866.1629400000002</v>
      </c>
      <c r="F8689" s="49"/>
    </row>
    <row r="8690" spans="1:6">
      <c r="A8690" s="49">
        <v>41501</v>
      </c>
      <c r="B8690" s="48">
        <v>3766.16</v>
      </c>
      <c r="C8690" s="48">
        <f t="shared" si="407"/>
        <v>8</v>
      </c>
      <c r="D8690" s="48">
        <f t="shared" si="408"/>
        <v>2013</v>
      </c>
      <c r="E8690" s="48">
        <f t="shared" si="409"/>
        <v>7470.1783599999999</v>
      </c>
      <c r="F8690" s="49"/>
    </row>
    <row r="8691" spans="1:6">
      <c r="A8691" s="49">
        <v>41502</v>
      </c>
      <c r="B8691" s="48">
        <v>3550.34</v>
      </c>
      <c r="C8691" s="48">
        <f t="shared" si="407"/>
        <v>8</v>
      </c>
      <c r="D8691" s="48">
        <f t="shared" si="408"/>
        <v>2013</v>
      </c>
      <c r="E8691" s="48">
        <f t="shared" si="409"/>
        <v>7042.0993900000003</v>
      </c>
      <c r="F8691" s="49"/>
    </row>
    <row r="8692" spans="1:6">
      <c r="A8692" s="49">
        <v>41503</v>
      </c>
      <c r="B8692" s="48">
        <v>3595.3</v>
      </c>
      <c r="C8692" s="48">
        <f t="shared" si="407"/>
        <v>8</v>
      </c>
      <c r="D8692" s="48">
        <f t="shared" si="408"/>
        <v>2013</v>
      </c>
      <c r="E8692" s="48">
        <f t="shared" si="409"/>
        <v>7131.2775500000007</v>
      </c>
      <c r="F8692" s="49"/>
    </row>
    <row r="8693" spans="1:6">
      <c r="A8693" s="49">
        <v>41504</v>
      </c>
      <c r="B8693" s="48">
        <v>3169.44</v>
      </c>
      <c r="C8693" s="48">
        <f t="shared" si="407"/>
        <v>8</v>
      </c>
      <c r="D8693" s="48">
        <f t="shared" si="408"/>
        <v>2013</v>
      </c>
      <c r="E8693" s="48">
        <f t="shared" si="409"/>
        <v>6286.5842400000001</v>
      </c>
      <c r="F8693" s="49"/>
    </row>
    <row r="8694" spans="1:6">
      <c r="A8694" s="49">
        <v>41505</v>
      </c>
      <c r="B8694" s="48">
        <v>3399.78</v>
      </c>
      <c r="C8694" s="48">
        <f t="shared" si="407"/>
        <v>8</v>
      </c>
      <c r="D8694" s="48">
        <f t="shared" si="408"/>
        <v>2013</v>
      </c>
      <c r="E8694" s="48">
        <f t="shared" si="409"/>
        <v>6743.4636300000002</v>
      </c>
      <c r="F8694" s="49"/>
    </row>
    <row r="8695" spans="1:6">
      <c r="A8695" s="49">
        <v>41506</v>
      </c>
      <c r="B8695" s="48">
        <v>3197.09</v>
      </c>
      <c r="C8695" s="48">
        <f t="shared" si="407"/>
        <v>8</v>
      </c>
      <c r="D8695" s="48">
        <f t="shared" si="408"/>
        <v>2013</v>
      </c>
      <c r="E8695" s="48">
        <f t="shared" si="409"/>
        <v>6341.4280150000004</v>
      </c>
      <c r="F8695" s="49"/>
    </row>
    <row r="8696" spans="1:6">
      <c r="A8696" s="49">
        <v>41507</v>
      </c>
      <c r="B8696" s="48">
        <v>3297.32</v>
      </c>
      <c r="C8696" s="48">
        <f t="shared" si="407"/>
        <v>8</v>
      </c>
      <c r="D8696" s="48">
        <f t="shared" si="408"/>
        <v>2013</v>
      </c>
      <c r="E8696" s="48">
        <f t="shared" si="409"/>
        <v>6540.2342200000003</v>
      </c>
      <c r="F8696" s="49"/>
    </row>
    <row r="8697" spans="1:6">
      <c r="A8697" s="49">
        <v>41508</v>
      </c>
      <c r="B8697" s="48">
        <v>3573.65</v>
      </c>
      <c r="C8697" s="48">
        <f t="shared" si="407"/>
        <v>8</v>
      </c>
      <c r="D8697" s="48">
        <f t="shared" si="408"/>
        <v>2013</v>
      </c>
      <c r="E8697" s="48">
        <f t="shared" si="409"/>
        <v>7088.3347750000003</v>
      </c>
      <c r="F8697" s="49"/>
    </row>
    <row r="8698" spans="1:6">
      <c r="A8698" s="49">
        <v>41509</v>
      </c>
      <c r="B8698" s="48">
        <v>3631.02</v>
      </c>
      <c r="C8698" s="48">
        <f t="shared" si="407"/>
        <v>8</v>
      </c>
      <c r="D8698" s="48">
        <f t="shared" si="408"/>
        <v>2013</v>
      </c>
      <c r="E8698" s="48">
        <f t="shared" si="409"/>
        <v>7202.12817</v>
      </c>
      <c r="F8698" s="49"/>
    </row>
    <row r="8699" spans="1:6">
      <c r="A8699" s="49">
        <v>41510</v>
      </c>
      <c r="B8699" s="48">
        <v>3566.29</v>
      </c>
      <c r="C8699" s="48">
        <f t="shared" si="407"/>
        <v>8</v>
      </c>
      <c r="D8699" s="48">
        <f t="shared" si="408"/>
        <v>2013</v>
      </c>
      <c r="E8699" s="48">
        <f t="shared" si="409"/>
        <v>7073.7362149999999</v>
      </c>
      <c r="F8699" s="49"/>
    </row>
    <row r="8700" spans="1:6">
      <c r="A8700" s="49">
        <v>41511</v>
      </c>
      <c r="B8700" s="48">
        <v>3679.66</v>
      </c>
      <c r="C8700" s="48">
        <f t="shared" si="407"/>
        <v>8</v>
      </c>
      <c r="D8700" s="48">
        <f t="shared" si="408"/>
        <v>2013</v>
      </c>
      <c r="E8700" s="48">
        <f t="shared" si="409"/>
        <v>7298.6056099999996</v>
      </c>
      <c r="F8700" s="49"/>
    </row>
    <row r="8701" spans="1:6">
      <c r="A8701" s="49">
        <v>41512</v>
      </c>
      <c r="B8701" s="48">
        <v>3596.31</v>
      </c>
      <c r="C8701" s="48">
        <f t="shared" si="407"/>
        <v>8</v>
      </c>
      <c r="D8701" s="48">
        <f t="shared" si="408"/>
        <v>2013</v>
      </c>
      <c r="E8701" s="48">
        <f t="shared" si="409"/>
        <v>7133.2808850000001</v>
      </c>
      <c r="F8701" s="49"/>
    </row>
    <row r="8702" spans="1:6">
      <c r="A8702" s="49">
        <v>41513</v>
      </c>
      <c r="B8702" s="48">
        <v>3803.8</v>
      </c>
      <c r="C8702" s="48">
        <f t="shared" si="407"/>
        <v>8</v>
      </c>
      <c r="D8702" s="48">
        <f t="shared" si="408"/>
        <v>2013</v>
      </c>
      <c r="E8702" s="48">
        <f t="shared" si="409"/>
        <v>7544.8373000000001</v>
      </c>
      <c r="F8702" s="49"/>
    </row>
    <row r="8703" spans="1:6">
      <c r="A8703" s="49">
        <v>41514</v>
      </c>
      <c r="B8703" s="48">
        <v>3880.64</v>
      </c>
      <c r="C8703" s="48">
        <f t="shared" si="407"/>
        <v>8</v>
      </c>
      <c r="D8703" s="48">
        <f t="shared" si="408"/>
        <v>2013</v>
      </c>
      <c r="E8703" s="48">
        <f t="shared" si="409"/>
        <v>7697.2494399999996</v>
      </c>
      <c r="F8703" s="49"/>
    </row>
    <row r="8704" spans="1:6">
      <c r="A8704" s="49">
        <v>41515</v>
      </c>
      <c r="B8704" s="48">
        <v>3568.36</v>
      </c>
      <c r="C8704" s="48">
        <f t="shared" si="407"/>
        <v>8</v>
      </c>
      <c r="D8704" s="48">
        <f t="shared" si="408"/>
        <v>2013</v>
      </c>
      <c r="E8704" s="48">
        <f t="shared" si="409"/>
        <v>7077.8420599999999</v>
      </c>
      <c r="F8704" s="49"/>
    </row>
    <row r="8705" spans="1:6">
      <c r="A8705" s="49">
        <v>41516</v>
      </c>
      <c r="B8705" s="48">
        <v>3379.16</v>
      </c>
      <c r="C8705" s="48">
        <f t="shared" si="407"/>
        <v>8</v>
      </c>
      <c r="D8705" s="48">
        <f t="shared" si="408"/>
        <v>2013</v>
      </c>
      <c r="E8705" s="48">
        <f t="shared" si="409"/>
        <v>6702.5638600000002</v>
      </c>
      <c r="F8705" s="49"/>
    </row>
    <row r="8706" spans="1:6">
      <c r="A8706" s="49">
        <v>41517</v>
      </c>
      <c r="B8706" s="48">
        <v>3352.76</v>
      </c>
      <c r="C8706" s="48">
        <f t="shared" si="407"/>
        <v>8</v>
      </c>
      <c r="D8706" s="48">
        <f t="shared" si="408"/>
        <v>2013</v>
      </c>
      <c r="E8706" s="48">
        <f t="shared" si="409"/>
        <v>6650.1994600000007</v>
      </c>
      <c r="F8706" s="49"/>
    </row>
    <row r="8707" spans="1:6">
      <c r="A8707" s="49">
        <v>41518</v>
      </c>
      <c r="B8707" s="48">
        <v>3168.94</v>
      </c>
      <c r="C8707" s="48">
        <f t="shared" ref="C8707:C8770" si="410">MONTH(A8707)</f>
        <v>9</v>
      </c>
      <c r="D8707" s="48">
        <f t="shared" ref="D8707:D8770" si="411">IF(C8707&gt;9,YEAR(A8707)+1,YEAR(A8707))</f>
        <v>2013</v>
      </c>
      <c r="E8707" s="48">
        <f t="shared" ref="E8707:E8770" si="412">B8707*1.9835</f>
        <v>6285.59249</v>
      </c>
      <c r="F8707" s="49"/>
    </row>
    <row r="8708" spans="1:6">
      <c r="A8708" s="49">
        <v>41519</v>
      </c>
      <c r="B8708" s="48">
        <v>3441.4</v>
      </c>
      <c r="C8708" s="48">
        <f t="shared" si="410"/>
        <v>9</v>
      </c>
      <c r="D8708" s="48">
        <f t="shared" si="411"/>
        <v>2013</v>
      </c>
      <c r="E8708" s="48">
        <f t="shared" si="412"/>
        <v>6826.0169000000005</v>
      </c>
      <c r="F8708" s="49"/>
    </row>
    <row r="8709" spans="1:6">
      <c r="A8709" s="49">
        <v>41520</v>
      </c>
      <c r="B8709" s="48">
        <v>3903.05</v>
      </c>
      <c r="C8709" s="48">
        <f t="shared" si="410"/>
        <v>9</v>
      </c>
      <c r="D8709" s="48">
        <f t="shared" si="411"/>
        <v>2013</v>
      </c>
      <c r="E8709" s="48">
        <f t="shared" si="412"/>
        <v>7741.6996750000008</v>
      </c>
      <c r="F8709" s="49"/>
    </row>
    <row r="8710" spans="1:6">
      <c r="A8710" s="49">
        <v>41521</v>
      </c>
      <c r="B8710" s="48">
        <v>4213.58</v>
      </c>
      <c r="C8710" s="48">
        <f t="shared" si="410"/>
        <v>9</v>
      </c>
      <c r="D8710" s="48">
        <f t="shared" si="411"/>
        <v>2013</v>
      </c>
      <c r="E8710" s="48">
        <f t="shared" si="412"/>
        <v>8357.6359300000004</v>
      </c>
      <c r="F8710" s="49"/>
    </row>
    <row r="8711" spans="1:6">
      <c r="A8711" s="49">
        <v>41522</v>
      </c>
      <c r="B8711" s="48">
        <v>3626.31</v>
      </c>
      <c r="C8711" s="48">
        <f t="shared" si="410"/>
        <v>9</v>
      </c>
      <c r="D8711" s="48">
        <f t="shared" si="411"/>
        <v>2013</v>
      </c>
      <c r="E8711" s="48">
        <f t="shared" si="412"/>
        <v>7192.7858850000002</v>
      </c>
      <c r="F8711" s="49"/>
    </row>
    <row r="8712" spans="1:6">
      <c r="A8712" s="49">
        <v>41523</v>
      </c>
      <c r="B8712" s="48">
        <v>3613.17</v>
      </c>
      <c r="C8712" s="48">
        <f t="shared" si="410"/>
        <v>9</v>
      </c>
      <c r="D8712" s="48">
        <f t="shared" si="411"/>
        <v>2013</v>
      </c>
      <c r="E8712" s="48">
        <f t="shared" si="412"/>
        <v>7166.7226950000004</v>
      </c>
      <c r="F8712" s="49"/>
    </row>
    <row r="8713" spans="1:6">
      <c r="A8713" s="49">
        <v>41524</v>
      </c>
      <c r="B8713" s="48">
        <v>3237.69</v>
      </c>
      <c r="C8713" s="48">
        <f t="shared" si="410"/>
        <v>9</v>
      </c>
      <c r="D8713" s="48">
        <f t="shared" si="411"/>
        <v>2013</v>
      </c>
      <c r="E8713" s="48">
        <f t="shared" si="412"/>
        <v>6421.9581150000004</v>
      </c>
      <c r="F8713" s="49"/>
    </row>
    <row r="8714" spans="1:6">
      <c r="A8714" s="49">
        <v>41525</v>
      </c>
      <c r="B8714" s="48">
        <v>3509.22</v>
      </c>
      <c r="C8714" s="48">
        <f t="shared" si="410"/>
        <v>9</v>
      </c>
      <c r="D8714" s="48">
        <f t="shared" si="411"/>
        <v>2013</v>
      </c>
      <c r="E8714" s="48">
        <f t="shared" si="412"/>
        <v>6960.5378700000001</v>
      </c>
      <c r="F8714" s="49"/>
    </row>
    <row r="8715" spans="1:6">
      <c r="A8715" s="49">
        <v>41526</v>
      </c>
      <c r="B8715" s="48">
        <v>3405.93</v>
      </c>
      <c r="C8715" s="48">
        <f t="shared" si="410"/>
        <v>9</v>
      </c>
      <c r="D8715" s="48">
        <f t="shared" si="411"/>
        <v>2013</v>
      </c>
      <c r="E8715" s="48">
        <f t="shared" si="412"/>
        <v>6755.662155</v>
      </c>
      <c r="F8715" s="49"/>
    </row>
    <row r="8716" spans="1:6">
      <c r="A8716" s="49">
        <v>41527</v>
      </c>
      <c r="B8716" s="48">
        <v>3316.36</v>
      </c>
      <c r="C8716" s="48">
        <f t="shared" si="410"/>
        <v>9</v>
      </c>
      <c r="D8716" s="48">
        <f t="shared" si="411"/>
        <v>2013</v>
      </c>
      <c r="E8716" s="48">
        <f t="shared" si="412"/>
        <v>6578.0000600000003</v>
      </c>
      <c r="F8716" s="49"/>
    </row>
    <row r="8717" spans="1:6">
      <c r="A8717" s="49">
        <v>41528</v>
      </c>
      <c r="B8717" s="48">
        <v>3114.21</v>
      </c>
      <c r="C8717" s="48">
        <f t="shared" si="410"/>
        <v>9</v>
      </c>
      <c r="D8717" s="48">
        <f t="shared" si="411"/>
        <v>2013</v>
      </c>
      <c r="E8717" s="48">
        <f t="shared" si="412"/>
        <v>6177.035535</v>
      </c>
      <c r="F8717" s="49"/>
    </row>
    <row r="8718" spans="1:6">
      <c r="A8718" s="49">
        <v>41529</v>
      </c>
      <c r="B8718" s="48">
        <v>3288.59</v>
      </c>
      <c r="C8718" s="48">
        <f t="shared" si="410"/>
        <v>9</v>
      </c>
      <c r="D8718" s="48">
        <f t="shared" si="411"/>
        <v>2013</v>
      </c>
      <c r="E8718" s="48">
        <f t="shared" si="412"/>
        <v>6522.9182650000002</v>
      </c>
      <c r="F8718" s="49"/>
    </row>
    <row r="8719" spans="1:6">
      <c r="A8719" s="49">
        <v>41530</v>
      </c>
      <c r="B8719" s="48">
        <v>3137.85</v>
      </c>
      <c r="C8719" s="48">
        <f t="shared" si="410"/>
        <v>9</v>
      </c>
      <c r="D8719" s="48">
        <f t="shared" si="411"/>
        <v>2013</v>
      </c>
      <c r="E8719" s="48">
        <f t="shared" si="412"/>
        <v>6223.925475</v>
      </c>
      <c r="F8719" s="49"/>
    </row>
    <row r="8720" spans="1:6">
      <c r="A8720" s="49">
        <v>41531</v>
      </c>
      <c r="B8720" s="48">
        <v>3664.6</v>
      </c>
      <c r="C8720" s="48">
        <f t="shared" si="410"/>
        <v>9</v>
      </c>
      <c r="D8720" s="48">
        <f t="shared" si="411"/>
        <v>2013</v>
      </c>
      <c r="E8720" s="48">
        <f t="shared" si="412"/>
        <v>7268.7340999999997</v>
      </c>
      <c r="F8720" s="49"/>
    </row>
    <row r="8721" spans="1:6">
      <c r="A8721" s="49">
        <v>41532</v>
      </c>
      <c r="B8721" s="48">
        <v>3289.66</v>
      </c>
      <c r="C8721" s="48">
        <f t="shared" si="410"/>
        <v>9</v>
      </c>
      <c r="D8721" s="48">
        <f t="shared" si="411"/>
        <v>2013</v>
      </c>
      <c r="E8721" s="48">
        <f t="shared" si="412"/>
        <v>6525.04061</v>
      </c>
      <c r="F8721" s="49"/>
    </row>
    <row r="8722" spans="1:6">
      <c r="A8722" s="49">
        <v>41533</v>
      </c>
      <c r="B8722" s="48">
        <v>3669.11</v>
      </c>
      <c r="C8722" s="48">
        <f t="shared" si="410"/>
        <v>9</v>
      </c>
      <c r="D8722" s="48">
        <f t="shared" si="411"/>
        <v>2013</v>
      </c>
      <c r="E8722" s="48">
        <f t="shared" si="412"/>
        <v>7277.6796850000001</v>
      </c>
      <c r="F8722" s="49"/>
    </row>
    <row r="8723" spans="1:6">
      <c r="A8723" s="49">
        <v>41534</v>
      </c>
      <c r="B8723" s="48">
        <v>3543.5</v>
      </c>
      <c r="C8723" s="48">
        <f t="shared" si="410"/>
        <v>9</v>
      </c>
      <c r="D8723" s="48">
        <f t="shared" si="411"/>
        <v>2013</v>
      </c>
      <c r="E8723" s="48">
        <f t="shared" si="412"/>
        <v>7028.5322500000002</v>
      </c>
      <c r="F8723" s="49"/>
    </row>
    <row r="8724" spans="1:6">
      <c r="A8724" s="49">
        <v>41535</v>
      </c>
      <c r="B8724" s="48">
        <v>4060.87</v>
      </c>
      <c r="C8724" s="48">
        <f t="shared" si="410"/>
        <v>9</v>
      </c>
      <c r="D8724" s="48">
        <f t="shared" si="411"/>
        <v>2013</v>
      </c>
      <c r="E8724" s="48">
        <f t="shared" si="412"/>
        <v>8054.7356449999997</v>
      </c>
      <c r="F8724" s="49"/>
    </row>
    <row r="8725" spans="1:6">
      <c r="A8725" s="49">
        <v>41536</v>
      </c>
      <c r="B8725" s="48">
        <v>4145.49</v>
      </c>
      <c r="C8725" s="48">
        <f t="shared" si="410"/>
        <v>9</v>
      </c>
      <c r="D8725" s="48">
        <f t="shared" si="411"/>
        <v>2013</v>
      </c>
      <c r="E8725" s="48">
        <f t="shared" si="412"/>
        <v>8222.5794150000002</v>
      </c>
      <c r="F8725" s="49"/>
    </row>
    <row r="8726" spans="1:6">
      <c r="A8726" s="49">
        <v>41537</v>
      </c>
      <c r="B8726" s="48">
        <v>4625.91</v>
      </c>
      <c r="C8726" s="48">
        <f t="shared" si="410"/>
        <v>9</v>
      </c>
      <c r="D8726" s="48">
        <f t="shared" si="411"/>
        <v>2013</v>
      </c>
      <c r="E8726" s="48">
        <f t="shared" si="412"/>
        <v>9175.4924850000007</v>
      </c>
      <c r="F8726" s="49"/>
    </row>
    <row r="8727" spans="1:6">
      <c r="A8727" s="49">
        <v>41538</v>
      </c>
      <c r="B8727" s="48">
        <v>3700.01</v>
      </c>
      <c r="C8727" s="48">
        <f t="shared" si="410"/>
        <v>9</v>
      </c>
      <c r="D8727" s="48">
        <f t="shared" si="411"/>
        <v>2013</v>
      </c>
      <c r="E8727" s="48">
        <f t="shared" si="412"/>
        <v>7338.9698350000008</v>
      </c>
      <c r="F8727" s="49"/>
    </row>
    <row r="8728" spans="1:6">
      <c r="A8728" s="49">
        <v>41539</v>
      </c>
      <c r="B8728" s="48">
        <v>3712.6</v>
      </c>
      <c r="C8728" s="48">
        <f t="shared" si="410"/>
        <v>9</v>
      </c>
      <c r="D8728" s="48">
        <f t="shared" si="411"/>
        <v>2013</v>
      </c>
      <c r="E8728" s="48">
        <f t="shared" si="412"/>
        <v>7363.9421000000002</v>
      </c>
      <c r="F8728" s="49"/>
    </row>
    <row r="8729" spans="1:6">
      <c r="A8729" s="49">
        <v>41540</v>
      </c>
      <c r="B8729" s="48">
        <v>3587.8</v>
      </c>
      <c r="C8729" s="48">
        <f t="shared" si="410"/>
        <v>9</v>
      </c>
      <c r="D8729" s="48">
        <f t="shared" si="411"/>
        <v>2013</v>
      </c>
      <c r="E8729" s="48">
        <f t="shared" si="412"/>
        <v>7116.4013000000004</v>
      </c>
      <c r="F8729" s="49"/>
    </row>
    <row r="8730" spans="1:6">
      <c r="A8730" s="49">
        <v>41541</v>
      </c>
      <c r="B8730" s="48">
        <v>3416.33</v>
      </c>
      <c r="C8730" s="48">
        <f t="shared" si="410"/>
        <v>9</v>
      </c>
      <c r="D8730" s="48">
        <f t="shared" si="411"/>
        <v>2013</v>
      </c>
      <c r="E8730" s="48">
        <f t="shared" si="412"/>
        <v>6776.2905549999996</v>
      </c>
      <c r="F8730" s="49"/>
    </row>
    <row r="8731" spans="1:6">
      <c r="A8731" s="49">
        <v>41542</v>
      </c>
      <c r="B8731" s="48">
        <v>3577.1</v>
      </c>
      <c r="C8731" s="48">
        <f t="shared" si="410"/>
        <v>9</v>
      </c>
      <c r="D8731" s="48">
        <f t="shared" si="411"/>
        <v>2013</v>
      </c>
      <c r="E8731" s="48">
        <f t="shared" si="412"/>
        <v>7095.17785</v>
      </c>
      <c r="F8731" s="49"/>
    </row>
    <row r="8732" spans="1:6">
      <c r="A8732" s="49">
        <v>41543</v>
      </c>
      <c r="B8732" s="48">
        <v>4978.22</v>
      </c>
      <c r="C8732" s="48">
        <f t="shared" si="410"/>
        <v>9</v>
      </c>
      <c r="D8732" s="48">
        <f t="shared" si="411"/>
        <v>2013</v>
      </c>
      <c r="E8732" s="48">
        <f t="shared" si="412"/>
        <v>9874.2993700000006</v>
      </c>
      <c r="F8732" s="49"/>
    </row>
    <row r="8733" spans="1:6">
      <c r="A8733" s="49">
        <v>41544</v>
      </c>
      <c r="B8733" s="48">
        <v>4138.59</v>
      </c>
      <c r="C8733" s="48">
        <f t="shared" si="410"/>
        <v>9</v>
      </c>
      <c r="D8733" s="48">
        <f t="shared" si="411"/>
        <v>2013</v>
      </c>
      <c r="E8733" s="48">
        <f t="shared" si="412"/>
        <v>8208.8932650000006</v>
      </c>
      <c r="F8733" s="49"/>
    </row>
    <row r="8734" spans="1:6">
      <c r="A8734" s="49">
        <v>41545</v>
      </c>
      <c r="B8734" s="48">
        <v>3328.87</v>
      </c>
      <c r="C8734" s="48">
        <f t="shared" si="410"/>
        <v>9</v>
      </c>
      <c r="D8734" s="48">
        <f t="shared" si="411"/>
        <v>2013</v>
      </c>
      <c r="E8734" s="48">
        <f t="shared" si="412"/>
        <v>6602.8136450000002</v>
      </c>
      <c r="F8734" s="49"/>
    </row>
    <row r="8735" spans="1:6">
      <c r="A8735" s="49">
        <v>41546</v>
      </c>
      <c r="B8735" s="48">
        <v>3515.98</v>
      </c>
      <c r="C8735" s="48">
        <f t="shared" si="410"/>
        <v>9</v>
      </c>
      <c r="D8735" s="48">
        <f t="shared" si="411"/>
        <v>2013</v>
      </c>
      <c r="E8735" s="48">
        <f t="shared" si="412"/>
        <v>6973.9463299999998</v>
      </c>
      <c r="F8735" s="49"/>
    </row>
    <row r="8736" spans="1:6">
      <c r="A8736" s="49">
        <v>41547</v>
      </c>
      <c r="B8736" s="48">
        <v>3845.29</v>
      </c>
      <c r="C8736" s="48">
        <f t="shared" si="410"/>
        <v>9</v>
      </c>
      <c r="D8736" s="48">
        <f t="shared" si="411"/>
        <v>2013</v>
      </c>
      <c r="E8736" s="48">
        <f t="shared" si="412"/>
        <v>7627.1327149999997</v>
      </c>
      <c r="F8736" s="49"/>
    </row>
    <row r="8737" spans="1:6">
      <c r="A8737" s="49">
        <v>41548</v>
      </c>
      <c r="B8737" s="48">
        <v>4879.2299999999996</v>
      </c>
      <c r="C8737" s="48">
        <f t="shared" si="410"/>
        <v>10</v>
      </c>
      <c r="D8737" s="48">
        <f t="shared" si="411"/>
        <v>2014</v>
      </c>
      <c r="E8737" s="48">
        <f t="shared" si="412"/>
        <v>9677.9527049999997</v>
      </c>
      <c r="F8737" s="49"/>
    </row>
    <row r="8738" spans="1:6">
      <c r="A8738" s="49">
        <v>41549</v>
      </c>
      <c r="B8738" s="48">
        <v>5443.91</v>
      </c>
      <c r="C8738" s="48">
        <f t="shared" si="410"/>
        <v>10</v>
      </c>
      <c r="D8738" s="48">
        <f t="shared" si="411"/>
        <v>2014</v>
      </c>
      <c r="E8738" s="48">
        <f t="shared" si="412"/>
        <v>10797.995484999999</v>
      </c>
      <c r="F8738" s="49"/>
    </row>
    <row r="8739" spans="1:6">
      <c r="A8739" s="49">
        <v>41550</v>
      </c>
      <c r="B8739" s="48">
        <v>4487.6499999999996</v>
      </c>
      <c r="C8739" s="48">
        <f t="shared" si="410"/>
        <v>10</v>
      </c>
      <c r="D8739" s="48">
        <f t="shared" si="411"/>
        <v>2014</v>
      </c>
      <c r="E8739" s="48">
        <f t="shared" si="412"/>
        <v>8901.2537749999992</v>
      </c>
      <c r="F8739" s="49"/>
    </row>
    <row r="8740" spans="1:6">
      <c r="A8740" s="49">
        <v>41551</v>
      </c>
      <c r="B8740" s="48">
        <v>4983.92</v>
      </c>
      <c r="C8740" s="48">
        <f t="shared" si="410"/>
        <v>10</v>
      </c>
      <c r="D8740" s="48">
        <f t="shared" si="411"/>
        <v>2014</v>
      </c>
      <c r="E8740" s="48">
        <f t="shared" si="412"/>
        <v>9885.6053200000006</v>
      </c>
      <c r="F8740" s="49"/>
    </row>
    <row r="8741" spans="1:6">
      <c r="A8741" s="49">
        <v>41552</v>
      </c>
      <c r="B8741" s="48">
        <v>3805.26</v>
      </c>
      <c r="C8741" s="48">
        <f t="shared" si="410"/>
        <v>10</v>
      </c>
      <c r="D8741" s="48">
        <f t="shared" si="411"/>
        <v>2014</v>
      </c>
      <c r="E8741" s="48">
        <f t="shared" si="412"/>
        <v>7547.7332100000003</v>
      </c>
      <c r="F8741" s="49"/>
    </row>
    <row r="8742" spans="1:6">
      <c r="A8742" s="49">
        <v>41553</v>
      </c>
      <c r="B8742" s="48">
        <v>4099.3500000000004</v>
      </c>
      <c r="C8742" s="48">
        <f t="shared" si="410"/>
        <v>10</v>
      </c>
      <c r="D8742" s="48">
        <f t="shared" si="411"/>
        <v>2014</v>
      </c>
      <c r="E8742" s="48">
        <f t="shared" si="412"/>
        <v>8131.0607250000012</v>
      </c>
      <c r="F8742" s="49"/>
    </row>
    <row r="8743" spans="1:6">
      <c r="A8743" s="49">
        <v>41554</v>
      </c>
      <c r="B8743" s="48">
        <v>4037.16</v>
      </c>
      <c r="C8743" s="48">
        <f t="shared" si="410"/>
        <v>10</v>
      </c>
      <c r="D8743" s="48">
        <f t="shared" si="411"/>
        <v>2014</v>
      </c>
      <c r="E8743" s="48">
        <f t="shared" si="412"/>
        <v>8007.7068600000002</v>
      </c>
      <c r="F8743" s="49"/>
    </row>
    <row r="8744" spans="1:6">
      <c r="A8744" s="49">
        <v>41555</v>
      </c>
      <c r="B8744" s="48">
        <v>3757.95</v>
      </c>
      <c r="C8744" s="48">
        <f t="shared" si="410"/>
        <v>10</v>
      </c>
      <c r="D8744" s="48">
        <f t="shared" si="411"/>
        <v>2014</v>
      </c>
      <c r="E8744" s="48">
        <f t="shared" si="412"/>
        <v>7453.8938250000001</v>
      </c>
      <c r="F8744" s="49"/>
    </row>
    <row r="8745" spans="1:6">
      <c r="A8745" s="49">
        <v>41556</v>
      </c>
      <c r="B8745" s="48">
        <v>3905.66</v>
      </c>
      <c r="C8745" s="48">
        <f t="shared" si="410"/>
        <v>10</v>
      </c>
      <c r="D8745" s="48">
        <f t="shared" si="411"/>
        <v>2014</v>
      </c>
      <c r="E8745" s="48">
        <f t="shared" si="412"/>
        <v>7746.8766100000003</v>
      </c>
      <c r="F8745" s="49"/>
    </row>
    <row r="8746" spans="1:6">
      <c r="A8746" s="49">
        <v>41557</v>
      </c>
      <c r="B8746" s="48">
        <v>4112.07</v>
      </c>
      <c r="C8746" s="48">
        <f t="shared" si="410"/>
        <v>10</v>
      </c>
      <c r="D8746" s="48">
        <f t="shared" si="411"/>
        <v>2014</v>
      </c>
      <c r="E8746" s="48">
        <f t="shared" si="412"/>
        <v>8156.2908449999995</v>
      </c>
      <c r="F8746" s="49"/>
    </row>
    <row r="8747" spans="1:6">
      <c r="A8747" s="49">
        <v>41558</v>
      </c>
      <c r="B8747" s="48">
        <v>3614.55</v>
      </c>
      <c r="C8747" s="48">
        <f t="shared" si="410"/>
        <v>10</v>
      </c>
      <c r="D8747" s="48">
        <f t="shared" si="411"/>
        <v>2014</v>
      </c>
      <c r="E8747" s="48">
        <f t="shared" si="412"/>
        <v>7169.4599250000001</v>
      </c>
      <c r="F8747" s="49"/>
    </row>
    <row r="8748" spans="1:6">
      <c r="A8748" s="49">
        <v>41559</v>
      </c>
      <c r="B8748" s="48">
        <v>3505.29</v>
      </c>
      <c r="C8748" s="48">
        <f t="shared" si="410"/>
        <v>10</v>
      </c>
      <c r="D8748" s="48">
        <f t="shared" si="411"/>
        <v>2014</v>
      </c>
      <c r="E8748" s="48">
        <f t="shared" si="412"/>
        <v>6952.7427150000003</v>
      </c>
      <c r="F8748" s="49"/>
    </row>
    <row r="8749" spans="1:6">
      <c r="A8749" s="49">
        <v>41560</v>
      </c>
      <c r="B8749" s="48">
        <v>3916.81</v>
      </c>
      <c r="C8749" s="48">
        <f t="shared" si="410"/>
        <v>10</v>
      </c>
      <c r="D8749" s="48">
        <f t="shared" si="411"/>
        <v>2014</v>
      </c>
      <c r="E8749" s="48">
        <f t="shared" si="412"/>
        <v>7768.9926349999996</v>
      </c>
      <c r="F8749" s="49"/>
    </row>
    <row r="8750" spans="1:6">
      <c r="A8750" s="49">
        <v>41561</v>
      </c>
      <c r="B8750" s="48">
        <v>3914.22</v>
      </c>
      <c r="C8750" s="48">
        <f t="shared" si="410"/>
        <v>10</v>
      </c>
      <c r="D8750" s="48">
        <f t="shared" si="411"/>
        <v>2014</v>
      </c>
      <c r="E8750" s="48">
        <f t="shared" si="412"/>
        <v>7763.8553699999993</v>
      </c>
      <c r="F8750" s="49"/>
    </row>
    <row r="8751" spans="1:6">
      <c r="A8751" s="49">
        <v>41562</v>
      </c>
      <c r="B8751" s="48">
        <v>3986.18</v>
      </c>
      <c r="C8751" s="48">
        <f t="shared" si="410"/>
        <v>10</v>
      </c>
      <c r="D8751" s="48">
        <f t="shared" si="411"/>
        <v>2014</v>
      </c>
      <c r="E8751" s="48">
        <f t="shared" si="412"/>
        <v>7906.5880299999999</v>
      </c>
      <c r="F8751" s="49"/>
    </row>
    <row r="8752" spans="1:6">
      <c r="A8752" s="49">
        <v>41563</v>
      </c>
      <c r="B8752" s="48">
        <v>3529.7</v>
      </c>
      <c r="C8752" s="48">
        <f t="shared" si="410"/>
        <v>10</v>
      </c>
      <c r="D8752" s="48">
        <f t="shared" si="411"/>
        <v>2014</v>
      </c>
      <c r="E8752" s="48">
        <f t="shared" si="412"/>
        <v>7001.1599500000002</v>
      </c>
      <c r="F8752" s="49"/>
    </row>
    <row r="8753" spans="1:6">
      <c r="A8753" s="49">
        <v>41564</v>
      </c>
      <c r="B8753" s="48">
        <v>3415.79</v>
      </c>
      <c r="C8753" s="48">
        <f t="shared" si="410"/>
        <v>10</v>
      </c>
      <c r="D8753" s="48">
        <f t="shared" si="411"/>
        <v>2014</v>
      </c>
      <c r="E8753" s="48">
        <f t="shared" si="412"/>
        <v>6775.2194650000001</v>
      </c>
      <c r="F8753" s="49"/>
    </row>
    <row r="8754" spans="1:6">
      <c r="A8754" s="49">
        <v>41565</v>
      </c>
      <c r="B8754" s="48">
        <v>3766.47</v>
      </c>
      <c r="C8754" s="48">
        <f t="shared" si="410"/>
        <v>10</v>
      </c>
      <c r="D8754" s="48">
        <f t="shared" si="411"/>
        <v>2014</v>
      </c>
      <c r="E8754" s="48">
        <f t="shared" si="412"/>
        <v>7470.7932449999998</v>
      </c>
      <c r="F8754" s="49"/>
    </row>
    <row r="8755" spans="1:6">
      <c r="A8755" s="49">
        <v>41566</v>
      </c>
      <c r="B8755" s="48">
        <v>3114.87</v>
      </c>
      <c r="C8755" s="48">
        <f t="shared" si="410"/>
        <v>10</v>
      </c>
      <c r="D8755" s="48">
        <f t="shared" si="411"/>
        <v>2014</v>
      </c>
      <c r="E8755" s="48">
        <f t="shared" si="412"/>
        <v>6178.3446450000001</v>
      </c>
      <c r="F8755" s="49"/>
    </row>
    <row r="8756" spans="1:6">
      <c r="A8756" s="49">
        <v>41567</v>
      </c>
      <c r="B8756" s="48">
        <v>3157.08</v>
      </c>
      <c r="C8756" s="48">
        <f t="shared" si="410"/>
        <v>10</v>
      </c>
      <c r="D8756" s="48">
        <f t="shared" si="411"/>
        <v>2014</v>
      </c>
      <c r="E8756" s="48">
        <f t="shared" si="412"/>
        <v>6262.0681800000002</v>
      </c>
      <c r="F8756" s="49"/>
    </row>
    <row r="8757" spans="1:6">
      <c r="A8757" s="49">
        <v>41568</v>
      </c>
      <c r="B8757" s="48">
        <v>3550.24</v>
      </c>
      <c r="C8757" s="48">
        <f t="shared" si="410"/>
        <v>10</v>
      </c>
      <c r="D8757" s="48">
        <f t="shared" si="411"/>
        <v>2014</v>
      </c>
      <c r="E8757" s="48">
        <f t="shared" si="412"/>
        <v>7041.9010399999997</v>
      </c>
      <c r="F8757" s="49"/>
    </row>
    <row r="8758" spans="1:6">
      <c r="A8758" s="49">
        <v>41569</v>
      </c>
      <c r="B8758" s="48">
        <v>3301.14</v>
      </c>
      <c r="C8758" s="48">
        <f t="shared" si="410"/>
        <v>10</v>
      </c>
      <c r="D8758" s="48">
        <f t="shared" si="411"/>
        <v>2014</v>
      </c>
      <c r="E8758" s="48">
        <f t="shared" si="412"/>
        <v>6547.8111899999994</v>
      </c>
      <c r="F8758" s="49"/>
    </row>
    <row r="8759" spans="1:6">
      <c r="A8759" s="49">
        <v>41570</v>
      </c>
      <c r="B8759" s="48">
        <v>3300.01</v>
      </c>
      <c r="C8759" s="48">
        <f t="shared" si="410"/>
        <v>10</v>
      </c>
      <c r="D8759" s="48">
        <f t="shared" si="411"/>
        <v>2014</v>
      </c>
      <c r="E8759" s="48">
        <f t="shared" si="412"/>
        <v>6545.5698350000002</v>
      </c>
      <c r="F8759" s="49"/>
    </row>
    <row r="8760" spans="1:6">
      <c r="A8760" s="49">
        <v>41571</v>
      </c>
      <c r="B8760" s="48">
        <v>3187.56</v>
      </c>
      <c r="C8760" s="48">
        <f t="shared" si="410"/>
        <v>10</v>
      </c>
      <c r="D8760" s="48">
        <f t="shared" si="411"/>
        <v>2014</v>
      </c>
      <c r="E8760" s="48">
        <f t="shared" si="412"/>
        <v>6322.5252600000003</v>
      </c>
      <c r="F8760" s="49"/>
    </row>
    <row r="8761" spans="1:6">
      <c r="A8761" s="49">
        <v>41572</v>
      </c>
      <c r="B8761" s="48">
        <v>3109.54</v>
      </c>
      <c r="C8761" s="48">
        <f t="shared" si="410"/>
        <v>10</v>
      </c>
      <c r="D8761" s="48">
        <f t="shared" si="411"/>
        <v>2014</v>
      </c>
      <c r="E8761" s="48">
        <f t="shared" si="412"/>
        <v>6167.7725900000005</v>
      </c>
      <c r="F8761" s="49"/>
    </row>
    <row r="8762" spans="1:6">
      <c r="A8762" s="49">
        <v>41573</v>
      </c>
      <c r="B8762" s="48">
        <v>3111.24</v>
      </c>
      <c r="C8762" s="48">
        <f t="shared" si="410"/>
        <v>10</v>
      </c>
      <c r="D8762" s="48">
        <f t="shared" si="411"/>
        <v>2014</v>
      </c>
      <c r="E8762" s="48">
        <f t="shared" si="412"/>
        <v>6171.1445399999993</v>
      </c>
      <c r="F8762" s="49"/>
    </row>
    <row r="8763" spans="1:6">
      <c r="A8763" s="49">
        <v>41574</v>
      </c>
      <c r="B8763" s="48">
        <v>3202.19</v>
      </c>
      <c r="C8763" s="48">
        <f t="shared" si="410"/>
        <v>10</v>
      </c>
      <c r="D8763" s="48">
        <f t="shared" si="411"/>
        <v>2014</v>
      </c>
      <c r="E8763" s="48">
        <f t="shared" si="412"/>
        <v>6351.5438650000006</v>
      </c>
      <c r="F8763" s="49"/>
    </row>
    <row r="8764" spans="1:6">
      <c r="A8764" s="49">
        <v>41575</v>
      </c>
      <c r="B8764" s="48">
        <v>3419.27</v>
      </c>
      <c r="C8764" s="48">
        <f t="shared" si="410"/>
        <v>10</v>
      </c>
      <c r="D8764" s="48">
        <f t="shared" si="411"/>
        <v>2014</v>
      </c>
      <c r="E8764" s="48">
        <f t="shared" si="412"/>
        <v>6782.1220450000001</v>
      </c>
      <c r="F8764" s="49"/>
    </row>
    <row r="8765" spans="1:6">
      <c r="A8765" s="49">
        <v>41576</v>
      </c>
      <c r="B8765" s="48">
        <v>3233.24</v>
      </c>
      <c r="C8765" s="48">
        <f t="shared" si="410"/>
        <v>10</v>
      </c>
      <c r="D8765" s="48">
        <f t="shared" si="411"/>
        <v>2014</v>
      </c>
      <c r="E8765" s="48">
        <f t="shared" si="412"/>
        <v>6413.1315399999994</v>
      </c>
      <c r="F8765" s="49"/>
    </row>
    <row r="8766" spans="1:6">
      <c r="A8766" s="49">
        <v>41577</v>
      </c>
      <c r="B8766" s="48">
        <v>3428.28</v>
      </c>
      <c r="C8766" s="48">
        <f t="shared" si="410"/>
        <v>10</v>
      </c>
      <c r="D8766" s="48">
        <f t="shared" si="411"/>
        <v>2014</v>
      </c>
      <c r="E8766" s="48">
        <f t="shared" si="412"/>
        <v>6799.9933800000008</v>
      </c>
      <c r="F8766" s="49"/>
    </row>
    <row r="8767" spans="1:6">
      <c r="A8767" s="49">
        <v>41578</v>
      </c>
      <c r="B8767" s="48">
        <v>3454.83</v>
      </c>
      <c r="C8767" s="48">
        <f t="shared" si="410"/>
        <v>10</v>
      </c>
      <c r="D8767" s="48">
        <f t="shared" si="411"/>
        <v>2014</v>
      </c>
      <c r="E8767" s="48">
        <f t="shared" si="412"/>
        <v>6852.6553050000002</v>
      </c>
      <c r="F8767" s="49"/>
    </row>
    <row r="8768" spans="1:6">
      <c r="A8768" s="49">
        <v>41579</v>
      </c>
      <c r="B8768" s="48">
        <v>3648.52</v>
      </c>
      <c r="C8768" s="48">
        <f t="shared" si="410"/>
        <v>11</v>
      </c>
      <c r="D8768" s="48">
        <f t="shared" si="411"/>
        <v>2014</v>
      </c>
      <c r="E8768" s="48">
        <f t="shared" si="412"/>
        <v>7236.8394200000002</v>
      </c>
      <c r="F8768" s="49"/>
    </row>
    <row r="8769" spans="1:6">
      <c r="A8769" s="49">
        <v>41580</v>
      </c>
      <c r="B8769" s="48">
        <v>3246.65</v>
      </c>
      <c r="C8769" s="48">
        <f t="shared" si="410"/>
        <v>11</v>
      </c>
      <c r="D8769" s="48">
        <f t="shared" si="411"/>
        <v>2014</v>
      </c>
      <c r="E8769" s="48">
        <f t="shared" si="412"/>
        <v>6439.7302749999999</v>
      </c>
      <c r="F8769" s="49"/>
    </row>
    <row r="8770" spans="1:6">
      <c r="A8770" s="49">
        <v>41581</v>
      </c>
      <c r="B8770" s="48">
        <v>2854.15</v>
      </c>
      <c r="C8770" s="48">
        <f t="shared" si="410"/>
        <v>11</v>
      </c>
      <c r="D8770" s="48">
        <f t="shared" si="411"/>
        <v>2014</v>
      </c>
      <c r="E8770" s="48">
        <f t="shared" si="412"/>
        <v>5661.2065250000005</v>
      </c>
      <c r="F8770" s="49"/>
    </row>
    <row r="8771" spans="1:6">
      <c r="A8771" s="49">
        <v>41582</v>
      </c>
      <c r="B8771" s="48">
        <v>3416.82</v>
      </c>
      <c r="C8771" s="48">
        <f t="shared" ref="C8771:C8834" si="413">MONTH(A8771)</f>
        <v>11</v>
      </c>
      <c r="D8771" s="48">
        <f t="shared" ref="D8771:D8834" si="414">IF(C8771&gt;9,YEAR(A8771)+1,YEAR(A8771))</f>
        <v>2014</v>
      </c>
      <c r="E8771" s="48">
        <f t="shared" ref="E8771:E8834" si="415">B8771*1.9835</f>
        <v>6777.2624700000006</v>
      </c>
      <c r="F8771" s="49"/>
    </row>
    <row r="8772" spans="1:6">
      <c r="A8772" s="49">
        <v>41583</v>
      </c>
      <c r="B8772" s="48">
        <v>2672.32</v>
      </c>
      <c r="C8772" s="48">
        <f t="shared" si="413"/>
        <v>11</v>
      </c>
      <c r="D8772" s="48">
        <f t="shared" si="414"/>
        <v>2014</v>
      </c>
      <c r="E8772" s="48">
        <f t="shared" si="415"/>
        <v>5300.5467200000003</v>
      </c>
      <c r="F8772" s="49"/>
    </row>
    <row r="8773" spans="1:6">
      <c r="A8773" s="49">
        <v>41584</v>
      </c>
      <c r="B8773" s="48">
        <v>3284.5</v>
      </c>
      <c r="C8773" s="48">
        <f t="shared" si="413"/>
        <v>11</v>
      </c>
      <c r="D8773" s="48">
        <f t="shared" si="414"/>
        <v>2014</v>
      </c>
      <c r="E8773" s="48">
        <f t="shared" si="415"/>
        <v>6514.8057500000004</v>
      </c>
      <c r="F8773" s="49"/>
    </row>
    <row r="8774" spans="1:6">
      <c r="A8774" s="49">
        <v>41585</v>
      </c>
      <c r="B8774" s="48">
        <v>3136.74</v>
      </c>
      <c r="C8774" s="48">
        <f t="shared" si="413"/>
        <v>11</v>
      </c>
      <c r="D8774" s="48">
        <f t="shared" si="414"/>
        <v>2014</v>
      </c>
      <c r="E8774" s="48">
        <f t="shared" si="415"/>
        <v>6221.72379</v>
      </c>
      <c r="F8774" s="49"/>
    </row>
    <row r="8775" spans="1:6">
      <c r="A8775" s="49">
        <v>41586</v>
      </c>
      <c r="B8775" s="48">
        <v>3501.63</v>
      </c>
      <c r="C8775" s="48">
        <f t="shared" si="413"/>
        <v>11</v>
      </c>
      <c r="D8775" s="48">
        <f t="shared" si="414"/>
        <v>2014</v>
      </c>
      <c r="E8775" s="48">
        <f t="shared" si="415"/>
        <v>6945.4831050000003</v>
      </c>
      <c r="F8775" s="49"/>
    </row>
    <row r="8776" spans="1:6">
      <c r="A8776" s="49">
        <v>41587</v>
      </c>
      <c r="B8776" s="48">
        <v>3488.1</v>
      </c>
      <c r="C8776" s="48">
        <f t="shared" si="413"/>
        <v>11</v>
      </c>
      <c r="D8776" s="48">
        <f t="shared" si="414"/>
        <v>2014</v>
      </c>
      <c r="E8776" s="48">
        <f t="shared" si="415"/>
        <v>6918.64635</v>
      </c>
      <c r="F8776" s="49"/>
    </row>
    <row r="8777" spans="1:6">
      <c r="A8777" s="49">
        <v>41588</v>
      </c>
      <c r="B8777" s="48">
        <v>3279.14</v>
      </c>
      <c r="C8777" s="48">
        <f t="shared" si="413"/>
        <v>11</v>
      </c>
      <c r="D8777" s="48">
        <f t="shared" si="414"/>
        <v>2014</v>
      </c>
      <c r="E8777" s="48">
        <f t="shared" si="415"/>
        <v>6504.1741899999997</v>
      </c>
      <c r="F8777" s="49"/>
    </row>
    <row r="8778" spans="1:6">
      <c r="A8778" s="49">
        <v>41589</v>
      </c>
      <c r="B8778" s="48">
        <v>2967.9</v>
      </c>
      <c r="C8778" s="48">
        <f t="shared" si="413"/>
        <v>11</v>
      </c>
      <c r="D8778" s="48">
        <f t="shared" si="414"/>
        <v>2014</v>
      </c>
      <c r="E8778" s="48">
        <f t="shared" si="415"/>
        <v>5886.8296500000006</v>
      </c>
      <c r="F8778" s="49"/>
    </row>
    <row r="8779" spans="1:6">
      <c r="A8779" s="49">
        <v>41590</v>
      </c>
      <c r="B8779" s="48">
        <v>2632.7</v>
      </c>
      <c r="C8779" s="48">
        <f t="shared" si="413"/>
        <v>11</v>
      </c>
      <c r="D8779" s="48">
        <f t="shared" si="414"/>
        <v>2014</v>
      </c>
      <c r="E8779" s="48">
        <f t="shared" si="415"/>
        <v>5221.9604499999996</v>
      </c>
      <c r="F8779" s="49"/>
    </row>
    <row r="8780" spans="1:6">
      <c r="A8780" s="49">
        <v>41591</v>
      </c>
      <c r="B8780" s="48">
        <v>3047.44</v>
      </c>
      <c r="C8780" s="48">
        <f t="shared" si="413"/>
        <v>11</v>
      </c>
      <c r="D8780" s="48">
        <f t="shared" si="414"/>
        <v>2014</v>
      </c>
      <c r="E8780" s="48">
        <f t="shared" si="415"/>
        <v>6044.5972400000001</v>
      </c>
      <c r="F8780" s="49"/>
    </row>
    <row r="8781" spans="1:6">
      <c r="A8781" s="49">
        <v>41592</v>
      </c>
      <c r="B8781" s="48">
        <v>3665.26</v>
      </c>
      <c r="C8781" s="48">
        <f t="shared" si="413"/>
        <v>11</v>
      </c>
      <c r="D8781" s="48">
        <f t="shared" si="414"/>
        <v>2014</v>
      </c>
      <c r="E8781" s="48">
        <f t="shared" si="415"/>
        <v>7270.0432100000007</v>
      </c>
      <c r="F8781" s="49"/>
    </row>
    <row r="8782" spans="1:6">
      <c r="A8782" s="49">
        <v>41593</v>
      </c>
      <c r="B8782" s="48">
        <v>2373.2399999999998</v>
      </c>
      <c r="C8782" s="48">
        <f t="shared" si="413"/>
        <v>11</v>
      </c>
      <c r="D8782" s="48">
        <f t="shared" si="414"/>
        <v>2014</v>
      </c>
      <c r="E8782" s="48">
        <f t="shared" si="415"/>
        <v>4707.3215399999999</v>
      </c>
      <c r="F8782" s="49"/>
    </row>
    <row r="8783" spans="1:6">
      <c r="A8783" s="49">
        <v>41594</v>
      </c>
      <c r="B8783" s="48">
        <v>2980.59</v>
      </c>
      <c r="C8783" s="48">
        <f t="shared" si="413"/>
        <v>11</v>
      </c>
      <c r="D8783" s="48">
        <f t="shared" si="414"/>
        <v>2014</v>
      </c>
      <c r="E8783" s="48">
        <f t="shared" si="415"/>
        <v>5912.0002650000006</v>
      </c>
      <c r="F8783" s="49"/>
    </row>
    <row r="8784" spans="1:6">
      <c r="A8784" s="49">
        <v>41595</v>
      </c>
      <c r="B8784" s="48">
        <v>3244.75</v>
      </c>
      <c r="C8784" s="48">
        <f t="shared" si="413"/>
        <v>11</v>
      </c>
      <c r="D8784" s="48">
        <f t="shared" si="414"/>
        <v>2014</v>
      </c>
      <c r="E8784" s="48">
        <f t="shared" si="415"/>
        <v>6435.9616249999999</v>
      </c>
      <c r="F8784" s="49"/>
    </row>
    <row r="8785" spans="1:6">
      <c r="A8785" s="49">
        <v>41596</v>
      </c>
      <c r="B8785" s="48">
        <v>2921.89</v>
      </c>
      <c r="C8785" s="48">
        <f t="shared" si="413"/>
        <v>11</v>
      </c>
      <c r="D8785" s="48">
        <f t="shared" si="414"/>
        <v>2014</v>
      </c>
      <c r="E8785" s="48">
        <f t="shared" si="415"/>
        <v>5795.5688149999996</v>
      </c>
      <c r="F8785" s="49"/>
    </row>
    <row r="8786" spans="1:6">
      <c r="A8786" s="49">
        <v>41597</v>
      </c>
      <c r="B8786" s="48">
        <v>2917.79</v>
      </c>
      <c r="C8786" s="48">
        <f t="shared" si="413"/>
        <v>11</v>
      </c>
      <c r="D8786" s="48">
        <f t="shared" si="414"/>
        <v>2014</v>
      </c>
      <c r="E8786" s="48">
        <f t="shared" si="415"/>
        <v>5787.4364649999998</v>
      </c>
      <c r="F8786" s="49"/>
    </row>
    <row r="8787" spans="1:6">
      <c r="A8787" s="49">
        <v>41598</v>
      </c>
      <c r="B8787" s="48">
        <v>3645.57</v>
      </c>
      <c r="C8787" s="48">
        <f t="shared" si="413"/>
        <v>11</v>
      </c>
      <c r="D8787" s="48">
        <f t="shared" si="414"/>
        <v>2014</v>
      </c>
      <c r="E8787" s="48">
        <f t="shared" si="415"/>
        <v>7230.9880950000006</v>
      </c>
      <c r="F8787" s="49"/>
    </row>
    <row r="8788" spans="1:6">
      <c r="A8788" s="49">
        <v>41599</v>
      </c>
      <c r="B8788" s="48">
        <v>2351.59</v>
      </c>
      <c r="C8788" s="48">
        <f t="shared" si="413"/>
        <v>11</v>
      </c>
      <c r="D8788" s="48">
        <f t="shared" si="414"/>
        <v>2014</v>
      </c>
      <c r="E8788" s="48">
        <f t="shared" si="415"/>
        <v>4664.3787650000004</v>
      </c>
      <c r="F8788" s="49"/>
    </row>
    <row r="8789" spans="1:6">
      <c r="A8789" s="49">
        <v>41600</v>
      </c>
      <c r="B8789" s="48">
        <v>3176.17</v>
      </c>
      <c r="C8789" s="48">
        <f t="shared" si="413"/>
        <v>11</v>
      </c>
      <c r="D8789" s="48">
        <f t="shared" si="414"/>
        <v>2014</v>
      </c>
      <c r="E8789" s="48">
        <f t="shared" si="415"/>
        <v>6299.9331950000005</v>
      </c>
      <c r="F8789" s="49"/>
    </row>
    <row r="8790" spans="1:6">
      <c r="A8790" s="49">
        <v>41601</v>
      </c>
      <c r="B8790" s="48">
        <v>2381.5</v>
      </c>
      <c r="C8790" s="48">
        <f t="shared" si="413"/>
        <v>11</v>
      </c>
      <c r="D8790" s="48">
        <f t="shared" si="414"/>
        <v>2014</v>
      </c>
      <c r="E8790" s="48">
        <f t="shared" si="415"/>
        <v>4723.70525</v>
      </c>
      <c r="F8790" s="49"/>
    </row>
    <row r="8791" spans="1:6">
      <c r="A8791" s="49">
        <v>41602</v>
      </c>
      <c r="B8791" s="48">
        <v>2412.69</v>
      </c>
      <c r="C8791" s="48">
        <f t="shared" si="413"/>
        <v>11</v>
      </c>
      <c r="D8791" s="48">
        <f t="shared" si="414"/>
        <v>2014</v>
      </c>
      <c r="E8791" s="48">
        <f t="shared" si="415"/>
        <v>4785.5706150000005</v>
      </c>
      <c r="F8791" s="49"/>
    </row>
    <row r="8792" spans="1:6">
      <c r="A8792" s="49">
        <v>41603</v>
      </c>
      <c r="B8792" s="48">
        <v>2590.13</v>
      </c>
      <c r="C8792" s="48">
        <f t="shared" si="413"/>
        <v>11</v>
      </c>
      <c r="D8792" s="48">
        <f t="shared" si="414"/>
        <v>2014</v>
      </c>
      <c r="E8792" s="48">
        <f t="shared" si="415"/>
        <v>5137.5228550000002</v>
      </c>
      <c r="F8792" s="49"/>
    </row>
    <row r="8793" spans="1:6">
      <c r="A8793" s="49">
        <v>41604</v>
      </c>
      <c r="B8793" s="48">
        <v>2727.9</v>
      </c>
      <c r="C8793" s="48">
        <f t="shared" si="413"/>
        <v>11</v>
      </c>
      <c r="D8793" s="48">
        <f t="shared" si="414"/>
        <v>2014</v>
      </c>
      <c r="E8793" s="48">
        <f t="shared" si="415"/>
        <v>5410.7896500000006</v>
      </c>
      <c r="F8793" s="49"/>
    </row>
    <row r="8794" spans="1:6">
      <c r="A8794" s="49">
        <v>41605</v>
      </c>
      <c r="B8794" s="48">
        <v>2689.55</v>
      </c>
      <c r="C8794" s="48">
        <f t="shared" si="413"/>
        <v>11</v>
      </c>
      <c r="D8794" s="48">
        <f t="shared" si="414"/>
        <v>2014</v>
      </c>
      <c r="E8794" s="48">
        <f t="shared" si="415"/>
        <v>5334.7224250000008</v>
      </c>
      <c r="F8794" s="49"/>
    </row>
    <row r="8795" spans="1:6">
      <c r="A8795" s="49">
        <v>41606</v>
      </c>
      <c r="B8795" s="48">
        <v>2859.88</v>
      </c>
      <c r="C8795" s="48">
        <f t="shared" si="413"/>
        <v>11</v>
      </c>
      <c r="D8795" s="48">
        <f t="shared" si="414"/>
        <v>2014</v>
      </c>
      <c r="E8795" s="48">
        <f t="shared" si="415"/>
        <v>5672.5719800000006</v>
      </c>
      <c r="F8795" s="49"/>
    </row>
    <row r="8796" spans="1:6">
      <c r="A8796" s="49">
        <v>41607</v>
      </c>
      <c r="B8796" s="48">
        <v>2904.15</v>
      </c>
      <c r="C8796" s="48">
        <f t="shared" si="413"/>
        <v>11</v>
      </c>
      <c r="D8796" s="48">
        <f t="shared" si="414"/>
        <v>2014</v>
      </c>
      <c r="E8796" s="48">
        <f t="shared" si="415"/>
        <v>5760.3815250000007</v>
      </c>
      <c r="F8796" s="49"/>
    </row>
    <row r="8797" spans="1:6">
      <c r="A8797" s="49">
        <v>41608</v>
      </c>
      <c r="B8797" s="48">
        <v>2482.0500000000002</v>
      </c>
      <c r="C8797" s="48">
        <f t="shared" si="413"/>
        <v>11</v>
      </c>
      <c r="D8797" s="48">
        <f t="shared" si="414"/>
        <v>2014</v>
      </c>
      <c r="E8797" s="48">
        <f t="shared" si="415"/>
        <v>4923.1461750000008</v>
      </c>
      <c r="F8797" s="49"/>
    </row>
    <row r="8798" spans="1:6">
      <c r="A8798" s="49">
        <v>41609</v>
      </c>
      <c r="B8798" s="48">
        <v>4183.28</v>
      </c>
      <c r="C8798" s="48">
        <f t="shared" si="413"/>
        <v>12</v>
      </c>
      <c r="D8798" s="48">
        <f t="shared" si="414"/>
        <v>2014</v>
      </c>
      <c r="E8798" s="48">
        <f t="shared" si="415"/>
        <v>8297.5358799999995</v>
      </c>
      <c r="F8798" s="49"/>
    </row>
    <row r="8799" spans="1:6">
      <c r="A8799" s="49">
        <v>41610</v>
      </c>
      <c r="B8799" s="48">
        <v>2925.66</v>
      </c>
      <c r="C8799" s="48">
        <f t="shared" si="413"/>
        <v>12</v>
      </c>
      <c r="D8799" s="48">
        <f t="shared" si="414"/>
        <v>2014</v>
      </c>
      <c r="E8799" s="48">
        <f t="shared" si="415"/>
        <v>5803.0466099999994</v>
      </c>
      <c r="F8799" s="49"/>
    </row>
    <row r="8800" spans="1:6">
      <c r="A8800" s="49">
        <v>41611</v>
      </c>
      <c r="B8800" s="48">
        <v>4301.72</v>
      </c>
      <c r="C8800" s="48">
        <f t="shared" si="413"/>
        <v>12</v>
      </c>
      <c r="D8800" s="48">
        <f t="shared" si="414"/>
        <v>2014</v>
      </c>
      <c r="E8800" s="48">
        <f t="shared" si="415"/>
        <v>8532.46162</v>
      </c>
      <c r="F8800" s="49"/>
    </row>
    <row r="8801" spans="1:6">
      <c r="A8801" s="49">
        <v>41612</v>
      </c>
      <c r="B8801" s="48">
        <v>1308.5</v>
      </c>
      <c r="C8801" s="48">
        <f t="shared" si="413"/>
        <v>12</v>
      </c>
      <c r="D8801" s="48">
        <f t="shared" si="414"/>
        <v>2014</v>
      </c>
      <c r="E8801" s="48">
        <f t="shared" si="415"/>
        <v>2595.4097500000003</v>
      </c>
      <c r="F8801" s="49"/>
    </row>
    <row r="8802" spans="1:6">
      <c r="A8802" s="49">
        <v>41613</v>
      </c>
      <c r="B8802" s="48">
        <v>3413.98</v>
      </c>
      <c r="C8802" s="48">
        <f t="shared" si="413"/>
        <v>12</v>
      </c>
      <c r="D8802" s="48">
        <f t="shared" si="414"/>
        <v>2014</v>
      </c>
      <c r="E8802" s="48">
        <f t="shared" si="415"/>
        <v>6771.6293299999998</v>
      </c>
      <c r="F8802" s="49"/>
    </row>
    <row r="8803" spans="1:6">
      <c r="A8803" s="49">
        <v>41614</v>
      </c>
      <c r="B8803" s="48">
        <v>2706.74</v>
      </c>
      <c r="C8803" s="48">
        <f t="shared" si="413"/>
        <v>12</v>
      </c>
      <c r="D8803" s="48">
        <f t="shared" si="414"/>
        <v>2014</v>
      </c>
      <c r="E8803" s="48">
        <f t="shared" si="415"/>
        <v>5368.8187899999994</v>
      </c>
      <c r="F8803" s="49"/>
    </row>
    <row r="8804" spans="1:6">
      <c r="A8804" s="49">
        <v>41615</v>
      </c>
      <c r="B8804" s="48">
        <v>2100.0300000000002</v>
      </c>
      <c r="C8804" s="48">
        <f t="shared" si="413"/>
        <v>12</v>
      </c>
      <c r="D8804" s="48">
        <f t="shared" si="414"/>
        <v>2014</v>
      </c>
      <c r="E8804" s="48">
        <f t="shared" si="415"/>
        <v>4165.4095050000005</v>
      </c>
      <c r="F8804" s="49"/>
    </row>
    <row r="8805" spans="1:6">
      <c r="A8805" s="49">
        <v>41616</v>
      </c>
      <c r="B8805" s="48">
        <v>2788.47</v>
      </c>
      <c r="C8805" s="48">
        <f t="shared" si="413"/>
        <v>12</v>
      </c>
      <c r="D8805" s="48">
        <f t="shared" si="414"/>
        <v>2014</v>
      </c>
      <c r="E8805" s="48">
        <f t="shared" si="415"/>
        <v>5530.9302449999996</v>
      </c>
      <c r="F8805" s="49"/>
    </row>
    <row r="8806" spans="1:6">
      <c r="A8806" s="49">
        <v>41617</v>
      </c>
      <c r="B8806" s="48">
        <v>2387.67</v>
      </c>
      <c r="C8806" s="48">
        <f t="shared" si="413"/>
        <v>12</v>
      </c>
      <c r="D8806" s="48">
        <f t="shared" si="414"/>
        <v>2014</v>
      </c>
      <c r="E8806" s="48">
        <f t="shared" si="415"/>
        <v>4735.9434449999999</v>
      </c>
      <c r="F8806" s="49"/>
    </row>
    <row r="8807" spans="1:6">
      <c r="A8807" s="49">
        <v>41618</v>
      </c>
      <c r="B8807" s="48">
        <v>2544.33</v>
      </c>
      <c r="C8807" s="48">
        <f t="shared" si="413"/>
        <v>12</v>
      </c>
      <c r="D8807" s="48">
        <f t="shared" si="414"/>
        <v>2014</v>
      </c>
      <c r="E8807" s="48">
        <f t="shared" si="415"/>
        <v>5046.6785549999995</v>
      </c>
      <c r="F8807" s="49"/>
    </row>
    <row r="8808" spans="1:6">
      <c r="A8808" s="49">
        <v>41619</v>
      </c>
      <c r="B8808" s="48">
        <v>2281.31</v>
      </c>
      <c r="C8808" s="48">
        <f t="shared" si="413"/>
        <v>12</v>
      </c>
      <c r="D8808" s="48">
        <f t="shared" si="414"/>
        <v>2014</v>
      </c>
      <c r="E8808" s="48">
        <f t="shared" si="415"/>
        <v>4524.9783850000003</v>
      </c>
      <c r="F8808" s="49"/>
    </row>
    <row r="8809" spans="1:6">
      <c r="A8809" s="49">
        <v>41620</v>
      </c>
      <c r="B8809" s="48">
        <v>2371.27</v>
      </c>
      <c r="C8809" s="48">
        <f t="shared" si="413"/>
        <v>12</v>
      </c>
      <c r="D8809" s="48">
        <f t="shared" si="414"/>
        <v>2014</v>
      </c>
      <c r="E8809" s="48">
        <f t="shared" si="415"/>
        <v>4703.4140450000004</v>
      </c>
      <c r="F8809" s="49"/>
    </row>
    <row r="8810" spans="1:6">
      <c r="A8810" s="49">
        <v>41621</v>
      </c>
      <c r="B8810" s="48">
        <v>2704.62</v>
      </c>
      <c r="C8810" s="48">
        <f t="shared" si="413"/>
        <v>12</v>
      </c>
      <c r="D8810" s="48">
        <f t="shared" si="414"/>
        <v>2014</v>
      </c>
      <c r="E8810" s="48">
        <f t="shared" si="415"/>
        <v>5364.6137699999999</v>
      </c>
      <c r="F8810" s="49"/>
    </row>
    <row r="8811" spans="1:6">
      <c r="A8811" s="49">
        <v>41622</v>
      </c>
      <c r="B8811" s="48">
        <v>3060.13</v>
      </c>
      <c r="C8811" s="48">
        <f t="shared" si="413"/>
        <v>12</v>
      </c>
      <c r="D8811" s="48">
        <f t="shared" si="414"/>
        <v>2014</v>
      </c>
      <c r="E8811" s="48">
        <f t="shared" si="415"/>
        <v>6069.7678550000001</v>
      </c>
      <c r="F8811" s="49"/>
    </row>
    <row r="8812" spans="1:6">
      <c r="A8812" s="49">
        <v>41623</v>
      </c>
      <c r="B8812" s="48">
        <v>2147.27</v>
      </c>
      <c r="C8812" s="48">
        <f t="shared" si="413"/>
        <v>12</v>
      </c>
      <c r="D8812" s="48">
        <f t="shared" si="414"/>
        <v>2014</v>
      </c>
      <c r="E8812" s="48">
        <f t="shared" si="415"/>
        <v>4259.1100450000004</v>
      </c>
      <c r="F8812" s="49"/>
    </row>
    <row r="8813" spans="1:6">
      <c r="A8813" s="49">
        <v>41624</v>
      </c>
      <c r="B8813" s="48">
        <v>3219.73</v>
      </c>
      <c r="C8813" s="48">
        <f t="shared" si="413"/>
        <v>12</v>
      </c>
      <c r="D8813" s="48">
        <f t="shared" si="414"/>
        <v>2014</v>
      </c>
      <c r="E8813" s="48">
        <f t="shared" si="415"/>
        <v>6386.3344550000002</v>
      </c>
      <c r="F8813" s="49"/>
    </row>
    <row r="8814" spans="1:6">
      <c r="A8814" s="49">
        <v>41625</v>
      </c>
      <c r="B8814" s="48">
        <v>2492.5100000000002</v>
      </c>
      <c r="C8814" s="48">
        <f t="shared" si="413"/>
        <v>12</v>
      </c>
      <c r="D8814" s="48">
        <f t="shared" si="414"/>
        <v>2014</v>
      </c>
      <c r="E8814" s="48">
        <f t="shared" si="415"/>
        <v>4943.8935850000007</v>
      </c>
      <c r="F8814" s="49"/>
    </row>
    <row r="8815" spans="1:6">
      <c r="A8815" s="49">
        <v>41626</v>
      </c>
      <c r="B8815" s="48">
        <v>2586.39</v>
      </c>
      <c r="C8815" s="48">
        <f t="shared" si="413"/>
        <v>12</v>
      </c>
      <c r="D8815" s="48">
        <f t="shared" si="414"/>
        <v>2014</v>
      </c>
      <c r="E8815" s="48">
        <f t="shared" si="415"/>
        <v>5130.1045649999996</v>
      </c>
      <c r="F8815" s="49"/>
    </row>
    <row r="8816" spans="1:6">
      <c r="A8816" s="49">
        <v>41627</v>
      </c>
      <c r="B8816" s="48">
        <v>2987.41</v>
      </c>
      <c r="C8816" s="48">
        <f t="shared" si="413"/>
        <v>12</v>
      </c>
      <c r="D8816" s="48">
        <f t="shared" si="414"/>
        <v>2014</v>
      </c>
      <c r="E8816" s="48">
        <f t="shared" si="415"/>
        <v>5925.5277349999997</v>
      </c>
      <c r="F8816" s="49"/>
    </row>
    <row r="8817" spans="1:6">
      <c r="A8817" s="49">
        <v>41628</v>
      </c>
      <c r="B8817" s="48">
        <v>2554.46</v>
      </c>
      <c r="C8817" s="48">
        <f t="shared" si="413"/>
        <v>12</v>
      </c>
      <c r="D8817" s="48">
        <f t="shared" si="414"/>
        <v>2014</v>
      </c>
      <c r="E8817" s="48">
        <f t="shared" si="415"/>
        <v>5066.7714100000003</v>
      </c>
      <c r="F8817" s="49"/>
    </row>
    <row r="8818" spans="1:6">
      <c r="A8818" s="49">
        <v>41629</v>
      </c>
      <c r="B8818" s="48">
        <v>2839.28</v>
      </c>
      <c r="C8818" s="48">
        <f t="shared" si="413"/>
        <v>12</v>
      </c>
      <c r="D8818" s="48">
        <f t="shared" si="414"/>
        <v>2014</v>
      </c>
      <c r="E8818" s="48">
        <f t="shared" si="415"/>
        <v>5631.7118800000007</v>
      </c>
      <c r="F8818" s="49"/>
    </row>
    <row r="8819" spans="1:6">
      <c r="A8819" s="49">
        <v>41630</v>
      </c>
      <c r="B8819" s="48">
        <v>2625.02</v>
      </c>
      <c r="C8819" s="48">
        <f t="shared" si="413"/>
        <v>12</v>
      </c>
      <c r="D8819" s="48">
        <f t="shared" si="414"/>
        <v>2014</v>
      </c>
      <c r="E8819" s="48">
        <f t="shared" si="415"/>
        <v>5206.7271700000001</v>
      </c>
      <c r="F8819" s="49"/>
    </row>
    <row r="8820" spans="1:6">
      <c r="A8820" s="49">
        <v>41631</v>
      </c>
      <c r="B8820" s="48">
        <v>2931.92</v>
      </c>
      <c r="C8820" s="48">
        <f t="shared" si="413"/>
        <v>12</v>
      </c>
      <c r="D8820" s="48">
        <f t="shared" si="414"/>
        <v>2014</v>
      </c>
      <c r="E8820" s="48">
        <f t="shared" si="415"/>
        <v>5815.4633199999998</v>
      </c>
      <c r="F8820" s="49"/>
    </row>
    <row r="8821" spans="1:6">
      <c r="A8821" s="49">
        <v>41632</v>
      </c>
      <c r="B8821" s="48">
        <v>3303.2</v>
      </c>
      <c r="C8821" s="48">
        <f t="shared" si="413"/>
        <v>12</v>
      </c>
      <c r="D8821" s="48">
        <f t="shared" si="414"/>
        <v>2014</v>
      </c>
      <c r="E8821" s="48">
        <f t="shared" si="415"/>
        <v>6551.8971999999994</v>
      </c>
      <c r="F8821" s="49"/>
    </row>
    <row r="8822" spans="1:6">
      <c r="A8822" s="49">
        <v>41633</v>
      </c>
      <c r="B8822" s="48">
        <v>2509.8000000000002</v>
      </c>
      <c r="C8822" s="48">
        <f t="shared" si="413"/>
        <v>12</v>
      </c>
      <c r="D8822" s="48">
        <f t="shared" si="414"/>
        <v>2014</v>
      </c>
      <c r="E8822" s="48">
        <f t="shared" si="415"/>
        <v>4978.1883000000007</v>
      </c>
      <c r="F8822" s="49"/>
    </row>
    <row r="8823" spans="1:6">
      <c r="A8823" s="49">
        <v>41634</v>
      </c>
      <c r="B8823" s="48">
        <v>2742.48</v>
      </c>
      <c r="C8823" s="48">
        <f t="shared" si="413"/>
        <v>12</v>
      </c>
      <c r="D8823" s="48">
        <f t="shared" si="414"/>
        <v>2014</v>
      </c>
      <c r="E8823" s="48">
        <f t="shared" si="415"/>
        <v>5439.7090800000005</v>
      </c>
      <c r="F8823" s="49"/>
    </row>
    <row r="8824" spans="1:6">
      <c r="A8824" s="49">
        <v>41635</v>
      </c>
      <c r="B8824" s="48">
        <v>2442.14</v>
      </c>
      <c r="C8824" s="48">
        <f t="shared" si="413"/>
        <v>12</v>
      </c>
      <c r="D8824" s="48">
        <f t="shared" si="414"/>
        <v>2014</v>
      </c>
      <c r="E8824" s="48">
        <f t="shared" si="415"/>
        <v>4843.9846900000002</v>
      </c>
      <c r="F8824" s="49"/>
    </row>
    <row r="8825" spans="1:6">
      <c r="A8825" s="49">
        <v>41636</v>
      </c>
      <c r="B8825" s="48">
        <v>2304.3000000000002</v>
      </c>
      <c r="C8825" s="48">
        <f t="shared" si="413"/>
        <v>12</v>
      </c>
      <c r="D8825" s="48">
        <f t="shared" si="414"/>
        <v>2014</v>
      </c>
      <c r="E8825" s="48">
        <f t="shared" si="415"/>
        <v>4570.5790500000003</v>
      </c>
      <c r="F8825" s="49"/>
    </row>
    <row r="8826" spans="1:6">
      <c r="A8826" s="49">
        <v>41637</v>
      </c>
      <c r="B8826" s="48">
        <v>2567.2800000000002</v>
      </c>
      <c r="C8826" s="48">
        <f t="shared" si="413"/>
        <v>12</v>
      </c>
      <c r="D8826" s="48">
        <f t="shared" si="414"/>
        <v>2014</v>
      </c>
      <c r="E8826" s="48">
        <f t="shared" si="415"/>
        <v>5092.1998800000001</v>
      </c>
      <c r="F8826" s="49"/>
    </row>
    <row r="8827" spans="1:6">
      <c r="A8827" s="49">
        <v>41638</v>
      </c>
      <c r="B8827" s="48">
        <v>2993.62</v>
      </c>
      <c r="C8827" s="48">
        <f t="shared" si="413"/>
        <v>12</v>
      </c>
      <c r="D8827" s="48">
        <f t="shared" si="414"/>
        <v>2014</v>
      </c>
      <c r="E8827" s="48">
        <f t="shared" si="415"/>
        <v>5937.8452699999998</v>
      </c>
      <c r="F8827" s="49"/>
    </row>
    <row r="8828" spans="1:6">
      <c r="A8828" s="49">
        <v>41639</v>
      </c>
      <c r="B8828" s="48">
        <v>2494.14</v>
      </c>
      <c r="C8828" s="48">
        <f t="shared" si="413"/>
        <v>12</v>
      </c>
      <c r="D8828" s="48">
        <f t="shared" si="414"/>
        <v>2014</v>
      </c>
      <c r="E8828" s="48">
        <f t="shared" si="415"/>
        <v>4947.1266900000001</v>
      </c>
      <c r="F8828" s="49"/>
    </row>
    <row r="8829" spans="1:6">
      <c r="A8829" s="49">
        <v>41640</v>
      </c>
      <c r="B8829" s="48">
        <v>3250.1</v>
      </c>
      <c r="C8829" s="48">
        <f t="shared" si="413"/>
        <v>1</v>
      </c>
      <c r="D8829" s="48">
        <f t="shared" si="414"/>
        <v>2014</v>
      </c>
      <c r="E8829" s="48">
        <f t="shared" si="415"/>
        <v>6446.5733499999997</v>
      </c>
      <c r="F8829" s="49"/>
    </row>
    <row r="8830" spans="1:6">
      <c r="A8830" s="49">
        <v>41641</v>
      </c>
      <c r="B8830" s="48">
        <v>2163.87</v>
      </c>
      <c r="C8830" s="48">
        <f t="shared" si="413"/>
        <v>1</v>
      </c>
      <c r="D8830" s="48">
        <f t="shared" si="414"/>
        <v>2014</v>
      </c>
      <c r="E8830" s="48">
        <f t="shared" si="415"/>
        <v>4292.036145</v>
      </c>
      <c r="F8830" s="49"/>
    </row>
    <row r="8831" spans="1:6">
      <c r="A8831" s="49">
        <v>41642</v>
      </c>
      <c r="B8831" s="48">
        <v>2680.33</v>
      </c>
      <c r="C8831" s="48">
        <f t="shared" si="413"/>
        <v>1</v>
      </c>
      <c r="D8831" s="48">
        <f t="shared" si="414"/>
        <v>2014</v>
      </c>
      <c r="E8831" s="48">
        <f t="shared" si="415"/>
        <v>5316.4345549999998</v>
      </c>
      <c r="F8831" s="49"/>
    </row>
    <row r="8832" spans="1:6">
      <c r="A8832" s="49">
        <v>41643</v>
      </c>
      <c r="B8832" s="48">
        <v>2719.33</v>
      </c>
      <c r="C8832" s="48">
        <f t="shared" si="413"/>
        <v>1</v>
      </c>
      <c r="D8832" s="48">
        <f t="shared" si="414"/>
        <v>2014</v>
      </c>
      <c r="E8832" s="48">
        <f t="shared" si="415"/>
        <v>5393.7910549999997</v>
      </c>
      <c r="F8832" s="49"/>
    </row>
    <row r="8833" spans="1:6">
      <c r="A8833" s="49">
        <v>41644</v>
      </c>
      <c r="B8833" s="48">
        <v>2546.96</v>
      </c>
      <c r="C8833" s="48">
        <f t="shared" si="413"/>
        <v>1</v>
      </c>
      <c r="D8833" s="48">
        <f t="shared" si="414"/>
        <v>2014</v>
      </c>
      <c r="E8833" s="48">
        <f t="shared" si="415"/>
        <v>5051.89516</v>
      </c>
      <c r="F8833" s="49"/>
    </row>
    <row r="8834" spans="1:6">
      <c r="A8834" s="49">
        <v>41645</v>
      </c>
      <c r="B8834" s="48">
        <v>2250.5500000000002</v>
      </c>
      <c r="C8834" s="48">
        <f t="shared" si="413"/>
        <v>1</v>
      </c>
      <c r="D8834" s="48">
        <f t="shared" si="414"/>
        <v>2014</v>
      </c>
      <c r="E8834" s="48">
        <f t="shared" si="415"/>
        <v>4463.9659250000004</v>
      </c>
      <c r="F8834" s="49"/>
    </row>
    <row r="8835" spans="1:6">
      <c r="A8835" s="49">
        <v>41646</v>
      </c>
      <c r="B8835" s="48">
        <v>2168.25</v>
      </c>
      <c r="C8835" s="48">
        <f t="shared" ref="C8835:C8898" si="416">MONTH(A8835)</f>
        <v>1</v>
      </c>
      <c r="D8835" s="48">
        <f t="shared" ref="D8835:D8898" si="417">IF(C8835&gt;9,YEAR(A8835)+1,YEAR(A8835))</f>
        <v>2014</v>
      </c>
      <c r="E8835" s="48">
        <f t="shared" ref="E8835:E8898" si="418">B8835*1.9835</f>
        <v>4300.7238749999997</v>
      </c>
      <c r="F8835" s="49"/>
    </row>
    <row r="8836" spans="1:6">
      <c r="A8836" s="49">
        <v>41647</v>
      </c>
      <c r="B8836" s="48">
        <v>2762.99</v>
      </c>
      <c r="C8836" s="48">
        <f t="shared" si="416"/>
        <v>1</v>
      </c>
      <c r="D8836" s="48">
        <f t="shared" si="417"/>
        <v>2014</v>
      </c>
      <c r="E8836" s="48">
        <f t="shared" si="418"/>
        <v>5480.3906649999999</v>
      </c>
      <c r="F8836" s="49"/>
    </row>
    <row r="8837" spans="1:6">
      <c r="A8837" s="49">
        <v>41648</v>
      </c>
      <c r="B8837" s="48">
        <v>2690.85</v>
      </c>
      <c r="C8837" s="48">
        <f t="shared" si="416"/>
        <v>1</v>
      </c>
      <c r="D8837" s="48">
        <f t="shared" si="417"/>
        <v>2014</v>
      </c>
      <c r="E8837" s="48">
        <f t="shared" si="418"/>
        <v>5337.3009750000001</v>
      </c>
      <c r="F8837" s="49"/>
    </row>
    <row r="8838" spans="1:6">
      <c r="A8838" s="49">
        <v>41649</v>
      </c>
      <c r="B8838" s="48">
        <v>3180.14</v>
      </c>
      <c r="C8838" s="48">
        <f t="shared" si="416"/>
        <v>1</v>
      </c>
      <c r="D8838" s="48">
        <f t="shared" si="417"/>
        <v>2014</v>
      </c>
      <c r="E8838" s="48">
        <f t="shared" si="418"/>
        <v>6307.8076899999996</v>
      </c>
      <c r="F8838" s="49"/>
    </row>
    <row r="8839" spans="1:6">
      <c r="A8839" s="49">
        <v>41650</v>
      </c>
      <c r="B8839" s="48">
        <v>3104.02</v>
      </c>
      <c r="C8839" s="48">
        <f t="shared" si="416"/>
        <v>1</v>
      </c>
      <c r="D8839" s="48">
        <f t="shared" si="417"/>
        <v>2014</v>
      </c>
      <c r="E8839" s="48">
        <f t="shared" si="418"/>
        <v>6156.8236699999998</v>
      </c>
      <c r="F8839" s="49"/>
    </row>
    <row r="8840" spans="1:6">
      <c r="A8840" s="49">
        <v>41651</v>
      </c>
      <c r="B8840" s="48">
        <v>2260.54</v>
      </c>
      <c r="C8840" s="48">
        <f t="shared" si="416"/>
        <v>1</v>
      </c>
      <c r="D8840" s="48">
        <f t="shared" si="417"/>
        <v>2014</v>
      </c>
      <c r="E8840" s="48">
        <f t="shared" si="418"/>
        <v>4483.7810900000004</v>
      </c>
      <c r="F8840" s="49"/>
    </row>
    <row r="8841" spans="1:6">
      <c r="A8841" s="49">
        <v>41652</v>
      </c>
      <c r="B8841" s="48">
        <v>3650.19</v>
      </c>
      <c r="C8841" s="48">
        <f t="shared" si="416"/>
        <v>1</v>
      </c>
      <c r="D8841" s="48">
        <f t="shared" si="417"/>
        <v>2014</v>
      </c>
      <c r="E8841" s="48">
        <f t="shared" si="418"/>
        <v>7240.1518649999998</v>
      </c>
      <c r="F8841" s="49"/>
    </row>
    <row r="8842" spans="1:6">
      <c r="A8842" s="49">
        <v>41653</v>
      </c>
      <c r="B8842" s="48">
        <v>2121.08</v>
      </c>
      <c r="C8842" s="48">
        <f t="shared" si="416"/>
        <v>1</v>
      </c>
      <c r="D8842" s="48">
        <f t="shared" si="417"/>
        <v>2014</v>
      </c>
      <c r="E8842" s="48">
        <f t="shared" si="418"/>
        <v>4207.1621800000003</v>
      </c>
      <c r="F8842" s="49"/>
    </row>
    <row r="8843" spans="1:6">
      <c r="A8843" s="49">
        <v>41654</v>
      </c>
      <c r="B8843" s="48">
        <v>2877.96</v>
      </c>
      <c r="C8843" s="48">
        <f t="shared" si="416"/>
        <v>1</v>
      </c>
      <c r="D8843" s="48">
        <f t="shared" si="417"/>
        <v>2014</v>
      </c>
      <c r="E8843" s="48">
        <f t="shared" si="418"/>
        <v>5708.4336600000006</v>
      </c>
      <c r="F8843" s="49"/>
    </row>
    <row r="8844" spans="1:6">
      <c r="A8844" s="49">
        <v>41655</v>
      </c>
      <c r="B8844" s="48">
        <v>2493.5700000000002</v>
      </c>
      <c r="C8844" s="48">
        <f t="shared" si="416"/>
        <v>1</v>
      </c>
      <c r="D8844" s="48">
        <f t="shared" si="417"/>
        <v>2014</v>
      </c>
      <c r="E8844" s="48">
        <f t="shared" si="418"/>
        <v>4945.9960950000004</v>
      </c>
      <c r="F8844" s="49"/>
    </row>
    <row r="8845" spans="1:6">
      <c r="A8845" s="49">
        <v>41656</v>
      </c>
      <c r="B8845" s="48">
        <v>2525.7800000000002</v>
      </c>
      <c r="C8845" s="48">
        <f t="shared" si="416"/>
        <v>1</v>
      </c>
      <c r="D8845" s="48">
        <f t="shared" si="417"/>
        <v>2014</v>
      </c>
      <c r="E8845" s="48">
        <f t="shared" si="418"/>
        <v>5009.8846300000005</v>
      </c>
      <c r="F8845" s="49"/>
    </row>
    <row r="8846" spans="1:6">
      <c r="A8846" s="49">
        <v>41657</v>
      </c>
      <c r="B8846" s="48">
        <v>2523.3000000000002</v>
      </c>
      <c r="C8846" s="48">
        <f t="shared" si="416"/>
        <v>1</v>
      </c>
      <c r="D8846" s="48">
        <f t="shared" si="417"/>
        <v>2014</v>
      </c>
      <c r="E8846" s="48">
        <f t="shared" si="418"/>
        <v>5004.9655500000008</v>
      </c>
      <c r="F8846" s="49"/>
    </row>
    <row r="8847" spans="1:6">
      <c r="A8847" s="49">
        <v>41658</v>
      </c>
      <c r="B8847" s="48">
        <v>2338.86</v>
      </c>
      <c r="C8847" s="48">
        <f t="shared" si="416"/>
        <v>1</v>
      </c>
      <c r="D8847" s="48">
        <f t="shared" si="417"/>
        <v>2014</v>
      </c>
      <c r="E8847" s="48">
        <f t="shared" si="418"/>
        <v>4639.1288100000002</v>
      </c>
      <c r="F8847" s="49"/>
    </row>
    <row r="8848" spans="1:6">
      <c r="A8848" s="49">
        <v>41659</v>
      </c>
      <c r="B8848" s="48">
        <v>2630.96</v>
      </c>
      <c r="C8848" s="48">
        <f t="shared" si="416"/>
        <v>1</v>
      </c>
      <c r="D8848" s="48">
        <f t="shared" si="417"/>
        <v>2014</v>
      </c>
      <c r="E8848" s="48">
        <f t="shared" si="418"/>
        <v>5218.5091600000005</v>
      </c>
      <c r="F8848" s="49"/>
    </row>
    <row r="8849" spans="1:6">
      <c r="A8849" s="49">
        <v>41660</v>
      </c>
      <c r="B8849" s="48">
        <v>2115.0500000000002</v>
      </c>
      <c r="C8849" s="48">
        <f t="shared" si="416"/>
        <v>1</v>
      </c>
      <c r="D8849" s="48">
        <f t="shared" si="417"/>
        <v>2014</v>
      </c>
      <c r="E8849" s="48">
        <f t="shared" si="418"/>
        <v>4195.2016750000003</v>
      </c>
      <c r="F8849" s="49"/>
    </row>
    <row r="8850" spans="1:6">
      <c r="A8850" s="49">
        <v>41661</v>
      </c>
      <c r="B8850" s="48">
        <v>2365.5500000000002</v>
      </c>
      <c r="C8850" s="48">
        <f t="shared" si="416"/>
        <v>1</v>
      </c>
      <c r="D8850" s="48">
        <f t="shared" si="417"/>
        <v>2014</v>
      </c>
      <c r="E8850" s="48">
        <f t="shared" si="418"/>
        <v>4692.0684250000004</v>
      </c>
      <c r="F8850" s="49"/>
    </row>
    <row r="8851" spans="1:6">
      <c r="A8851" s="49">
        <v>41662</v>
      </c>
      <c r="B8851" s="48">
        <v>2338.1999999999998</v>
      </c>
      <c r="C8851" s="48">
        <f t="shared" si="416"/>
        <v>1</v>
      </c>
      <c r="D8851" s="48">
        <f t="shared" si="417"/>
        <v>2014</v>
      </c>
      <c r="E8851" s="48">
        <f t="shared" si="418"/>
        <v>4637.8197</v>
      </c>
      <c r="F8851" s="49"/>
    </row>
    <row r="8852" spans="1:6">
      <c r="A8852" s="49">
        <v>41663</v>
      </c>
      <c r="B8852" s="48">
        <v>2352.38</v>
      </c>
      <c r="C8852" s="48">
        <f t="shared" si="416"/>
        <v>1</v>
      </c>
      <c r="D8852" s="48">
        <f t="shared" si="417"/>
        <v>2014</v>
      </c>
      <c r="E8852" s="48">
        <f t="shared" si="418"/>
        <v>4665.9457300000004</v>
      </c>
      <c r="F8852" s="49"/>
    </row>
    <row r="8853" spans="1:6">
      <c r="A8853" s="49">
        <v>41664</v>
      </c>
      <c r="B8853" s="48">
        <v>2088.34</v>
      </c>
      <c r="C8853" s="48">
        <f t="shared" si="416"/>
        <v>1</v>
      </c>
      <c r="D8853" s="48">
        <f t="shared" si="417"/>
        <v>2014</v>
      </c>
      <c r="E8853" s="48">
        <f t="shared" si="418"/>
        <v>4142.2223900000008</v>
      </c>
      <c r="F8853" s="49"/>
    </row>
    <row r="8854" spans="1:6">
      <c r="A8854" s="49">
        <v>41665</v>
      </c>
      <c r="B8854" s="48">
        <v>2311.44</v>
      </c>
      <c r="C8854" s="48">
        <f t="shared" si="416"/>
        <v>1</v>
      </c>
      <c r="D8854" s="48">
        <f t="shared" si="417"/>
        <v>2014</v>
      </c>
      <c r="E8854" s="48">
        <f t="shared" si="418"/>
        <v>4584.7412400000003</v>
      </c>
      <c r="F8854" s="49"/>
    </row>
    <row r="8855" spans="1:6">
      <c r="A8855" s="49">
        <v>41666</v>
      </c>
      <c r="B8855" s="48">
        <v>2668.03</v>
      </c>
      <c r="C8855" s="48">
        <f t="shared" si="416"/>
        <v>1</v>
      </c>
      <c r="D8855" s="48">
        <f t="shared" si="417"/>
        <v>2014</v>
      </c>
      <c r="E8855" s="48">
        <f t="shared" si="418"/>
        <v>5292.0375050000002</v>
      </c>
      <c r="F8855" s="49"/>
    </row>
    <row r="8856" spans="1:6">
      <c r="A8856" s="49">
        <v>41667</v>
      </c>
      <c r="B8856" s="48">
        <v>2434.64</v>
      </c>
      <c r="C8856" s="48">
        <f t="shared" si="416"/>
        <v>1</v>
      </c>
      <c r="D8856" s="48">
        <f t="shared" si="417"/>
        <v>2014</v>
      </c>
      <c r="E8856" s="48">
        <f t="shared" si="418"/>
        <v>4829.10844</v>
      </c>
      <c r="F8856" s="49"/>
    </row>
    <row r="8857" spans="1:6">
      <c r="A8857" s="49">
        <v>41668</v>
      </c>
      <c r="B8857" s="48">
        <v>3139.76</v>
      </c>
      <c r="C8857" s="48">
        <f t="shared" si="416"/>
        <v>1</v>
      </c>
      <c r="D8857" s="48">
        <f t="shared" si="417"/>
        <v>2014</v>
      </c>
      <c r="E8857" s="48">
        <f t="shared" si="418"/>
        <v>6227.713960000001</v>
      </c>
      <c r="F8857" s="49"/>
    </row>
    <row r="8858" spans="1:6">
      <c r="A8858" s="49">
        <v>41669</v>
      </c>
      <c r="B8858" s="48">
        <v>3073.18</v>
      </c>
      <c r="C8858" s="48">
        <f t="shared" si="416"/>
        <v>1</v>
      </c>
      <c r="D8858" s="48">
        <f t="shared" si="417"/>
        <v>2014</v>
      </c>
      <c r="E8858" s="48">
        <f t="shared" si="418"/>
        <v>6095.6525299999994</v>
      </c>
      <c r="F8858" s="49"/>
    </row>
    <row r="8859" spans="1:6">
      <c r="A8859" s="49">
        <v>41670</v>
      </c>
      <c r="B8859" s="48">
        <v>2997.48</v>
      </c>
      <c r="C8859" s="48">
        <f t="shared" si="416"/>
        <v>1</v>
      </c>
      <c r="D8859" s="48">
        <f t="shared" si="417"/>
        <v>2014</v>
      </c>
      <c r="E8859" s="48">
        <f t="shared" si="418"/>
        <v>5945.5015800000001</v>
      </c>
      <c r="F8859" s="49"/>
    </row>
    <row r="8860" spans="1:6">
      <c r="A8860" s="49">
        <v>41671</v>
      </c>
      <c r="B8860" s="48">
        <v>3035.25</v>
      </c>
      <c r="C8860" s="48">
        <f t="shared" si="416"/>
        <v>2</v>
      </c>
      <c r="D8860" s="48">
        <f t="shared" si="417"/>
        <v>2014</v>
      </c>
      <c r="E8860" s="48">
        <f t="shared" si="418"/>
        <v>6020.4183750000002</v>
      </c>
      <c r="F8860" s="49"/>
    </row>
    <row r="8861" spans="1:6">
      <c r="A8861" s="49">
        <v>41672</v>
      </c>
      <c r="B8861" s="48">
        <v>2369.98</v>
      </c>
      <c r="C8861" s="48">
        <f t="shared" si="416"/>
        <v>2</v>
      </c>
      <c r="D8861" s="48">
        <f t="shared" si="417"/>
        <v>2014</v>
      </c>
      <c r="E8861" s="48">
        <f t="shared" si="418"/>
        <v>4700.8553300000003</v>
      </c>
      <c r="F8861" s="49"/>
    </row>
    <row r="8862" spans="1:6">
      <c r="A8862" s="49">
        <v>41673</v>
      </c>
      <c r="B8862" s="48">
        <v>2475.09</v>
      </c>
      <c r="C8862" s="48">
        <f t="shared" si="416"/>
        <v>2</v>
      </c>
      <c r="D8862" s="48">
        <f t="shared" si="417"/>
        <v>2014</v>
      </c>
      <c r="E8862" s="48">
        <f t="shared" si="418"/>
        <v>4909.341015</v>
      </c>
      <c r="F8862" s="49"/>
    </row>
    <row r="8863" spans="1:6">
      <c r="A8863" s="49">
        <v>41674</v>
      </c>
      <c r="B8863" s="48">
        <v>2789.82</v>
      </c>
      <c r="C8863" s="48">
        <f t="shared" si="416"/>
        <v>2</v>
      </c>
      <c r="D8863" s="48">
        <f t="shared" si="417"/>
        <v>2014</v>
      </c>
      <c r="E8863" s="48">
        <f t="shared" si="418"/>
        <v>5533.60797</v>
      </c>
      <c r="F8863" s="49"/>
    </row>
    <row r="8864" spans="1:6">
      <c r="A8864" s="49">
        <v>41675</v>
      </c>
      <c r="B8864" s="48">
        <v>2388.5100000000002</v>
      </c>
      <c r="C8864" s="48">
        <f t="shared" si="416"/>
        <v>2</v>
      </c>
      <c r="D8864" s="48">
        <f t="shared" si="417"/>
        <v>2014</v>
      </c>
      <c r="E8864" s="48">
        <f t="shared" si="418"/>
        <v>4737.6095850000002</v>
      </c>
      <c r="F8864" s="49"/>
    </row>
    <row r="8865" spans="1:6">
      <c r="A8865" s="49">
        <v>41676</v>
      </c>
      <c r="B8865" s="48">
        <v>2212.5</v>
      </c>
      <c r="C8865" s="48">
        <f t="shared" si="416"/>
        <v>2</v>
      </c>
      <c r="D8865" s="48">
        <f t="shared" si="417"/>
        <v>2014</v>
      </c>
      <c r="E8865" s="48">
        <f t="shared" si="418"/>
        <v>4388.4937499999996</v>
      </c>
      <c r="F8865" s="49"/>
    </row>
    <row r="8866" spans="1:6">
      <c r="A8866" s="49">
        <v>41677</v>
      </c>
      <c r="B8866" s="48">
        <v>2662.18</v>
      </c>
      <c r="C8866" s="48">
        <f t="shared" si="416"/>
        <v>2</v>
      </c>
      <c r="D8866" s="48">
        <f t="shared" si="417"/>
        <v>2014</v>
      </c>
      <c r="E8866" s="48">
        <f t="shared" si="418"/>
        <v>5280.4340299999994</v>
      </c>
      <c r="F8866" s="49"/>
    </row>
    <row r="8867" spans="1:6">
      <c r="A8867" s="49">
        <v>41678</v>
      </c>
      <c r="B8867" s="48">
        <v>2984.14</v>
      </c>
      <c r="C8867" s="48">
        <f t="shared" si="416"/>
        <v>2</v>
      </c>
      <c r="D8867" s="48">
        <f t="shared" si="417"/>
        <v>2014</v>
      </c>
      <c r="E8867" s="48">
        <f t="shared" si="418"/>
        <v>5919.04169</v>
      </c>
      <c r="F8867" s="49"/>
    </row>
    <row r="8868" spans="1:6">
      <c r="A8868" s="49">
        <v>41679</v>
      </c>
      <c r="B8868" s="48">
        <v>3511.61</v>
      </c>
      <c r="C8868" s="48">
        <f t="shared" si="416"/>
        <v>2</v>
      </c>
      <c r="D8868" s="48">
        <f t="shared" si="417"/>
        <v>2014</v>
      </c>
      <c r="E8868" s="48">
        <f t="shared" si="418"/>
        <v>6965.2784350000002</v>
      </c>
      <c r="F8868" s="49"/>
    </row>
    <row r="8869" spans="1:6">
      <c r="A8869" s="49">
        <v>41680</v>
      </c>
      <c r="B8869" s="48">
        <v>2937.51</v>
      </c>
      <c r="C8869" s="48">
        <f t="shared" si="416"/>
        <v>2</v>
      </c>
      <c r="D8869" s="48">
        <f t="shared" si="417"/>
        <v>2014</v>
      </c>
      <c r="E8869" s="48">
        <f t="shared" si="418"/>
        <v>5826.551085000001</v>
      </c>
      <c r="F8869" s="49"/>
    </row>
    <row r="8870" spans="1:6">
      <c r="A8870" s="49">
        <v>41681</v>
      </c>
      <c r="B8870" s="48">
        <v>2319.39</v>
      </c>
      <c r="C8870" s="48">
        <f t="shared" si="416"/>
        <v>2</v>
      </c>
      <c r="D8870" s="48">
        <f t="shared" si="417"/>
        <v>2014</v>
      </c>
      <c r="E8870" s="48">
        <f t="shared" si="418"/>
        <v>4600.5100649999995</v>
      </c>
      <c r="F8870" s="49"/>
    </row>
    <row r="8871" spans="1:6">
      <c r="A8871" s="49">
        <v>41682</v>
      </c>
      <c r="B8871" s="48">
        <v>3108.8</v>
      </c>
      <c r="C8871" s="48">
        <f t="shared" si="416"/>
        <v>2</v>
      </c>
      <c r="D8871" s="48">
        <f t="shared" si="417"/>
        <v>2014</v>
      </c>
      <c r="E8871" s="48">
        <f t="shared" si="418"/>
        <v>6166.3048000000008</v>
      </c>
      <c r="F8871" s="49"/>
    </row>
    <row r="8872" spans="1:6">
      <c r="A8872" s="49">
        <v>41683</v>
      </c>
      <c r="B8872" s="48">
        <v>3269.96</v>
      </c>
      <c r="C8872" s="48">
        <f t="shared" si="416"/>
        <v>2</v>
      </c>
      <c r="D8872" s="48">
        <f t="shared" si="417"/>
        <v>2014</v>
      </c>
      <c r="E8872" s="48">
        <f t="shared" si="418"/>
        <v>6485.9656599999998</v>
      </c>
      <c r="F8872" s="49"/>
    </row>
    <row r="8873" spans="1:6">
      <c r="A8873" s="49">
        <v>41684</v>
      </c>
      <c r="B8873" s="48">
        <v>3153.2</v>
      </c>
      <c r="C8873" s="48">
        <f t="shared" si="416"/>
        <v>2</v>
      </c>
      <c r="D8873" s="48">
        <f t="shared" si="417"/>
        <v>2014</v>
      </c>
      <c r="E8873" s="48">
        <f t="shared" si="418"/>
        <v>6254.3721999999998</v>
      </c>
      <c r="F8873" s="49"/>
    </row>
    <row r="8874" spans="1:6">
      <c r="A8874" s="49">
        <v>41685</v>
      </c>
      <c r="B8874" s="48">
        <v>3278.5</v>
      </c>
      <c r="C8874" s="48">
        <f t="shared" si="416"/>
        <v>2</v>
      </c>
      <c r="D8874" s="48">
        <f t="shared" si="417"/>
        <v>2014</v>
      </c>
      <c r="E8874" s="48">
        <f t="shared" si="418"/>
        <v>6502.9047499999997</v>
      </c>
      <c r="F8874" s="49"/>
    </row>
    <row r="8875" spans="1:6">
      <c r="A8875" s="49">
        <v>41686</v>
      </c>
      <c r="B8875" s="48">
        <v>4186.16</v>
      </c>
      <c r="C8875" s="48">
        <f t="shared" si="416"/>
        <v>2</v>
      </c>
      <c r="D8875" s="48">
        <f t="shared" si="417"/>
        <v>2014</v>
      </c>
      <c r="E8875" s="48">
        <f t="shared" si="418"/>
        <v>8303.2483599999996</v>
      </c>
      <c r="F8875" s="49"/>
    </row>
    <row r="8876" spans="1:6">
      <c r="A8876" s="49">
        <v>41687</v>
      </c>
      <c r="B8876" s="48">
        <v>3065.34</v>
      </c>
      <c r="C8876" s="48">
        <f t="shared" si="416"/>
        <v>2</v>
      </c>
      <c r="D8876" s="48">
        <f t="shared" si="417"/>
        <v>2014</v>
      </c>
      <c r="E8876" s="48">
        <f t="shared" si="418"/>
        <v>6080.1018900000008</v>
      </c>
      <c r="F8876" s="49"/>
    </row>
    <row r="8877" spans="1:6">
      <c r="A8877" s="49">
        <v>41688</v>
      </c>
      <c r="B8877" s="48">
        <v>2692.68</v>
      </c>
      <c r="C8877" s="48">
        <f t="shared" si="416"/>
        <v>2</v>
      </c>
      <c r="D8877" s="48">
        <f t="shared" si="417"/>
        <v>2014</v>
      </c>
      <c r="E8877" s="48">
        <f t="shared" si="418"/>
        <v>5340.9307799999997</v>
      </c>
      <c r="F8877" s="49"/>
    </row>
    <row r="8878" spans="1:6">
      <c r="A8878" s="49">
        <v>41689</v>
      </c>
      <c r="B8878" s="48">
        <v>2831</v>
      </c>
      <c r="C8878" s="48">
        <f t="shared" si="416"/>
        <v>2</v>
      </c>
      <c r="D8878" s="48">
        <f t="shared" si="417"/>
        <v>2014</v>
      </c>
      <c r="E8878" s="48">
        <f t="shared" si="418"/>
        <v>5615.2885000000006</v>
      </c>
      <c r="F8878" s="49"/>
    </row>
    <row r="8879" spans="1:6">
      <c r="A8879" s="49">
        <v>41690</v>
      </c>
      <c r="B8879" s="48">
        <v>2636.54</v>
      </c>
      <c r="C8879" s="48">
        <f t="shared" si="416"/>
        <v>2</v>
      </c>
      <c r="D8879" s="48">
        <f t="shared" si="417"/>
        <v>2014</v>
      </c>
      <c r="E8879" s="48">
        <f t="shared" si="418"/>
        <v>5229.5770899999998</v>
      </c>
      <c r="F8879" s="49"/>
    </row>
    <row r="8880" spans="1:6">
      <c r="A8880" s="49">
        <v>41691</v>
      </c>
      <c r="B8880" s="48">
        <v>2772.73</v>
      </c>
      <c r="C8880" s="48">
        <f t="shared" si="416"/>
        <v>2</v>
      </c>
      <c r="D8880" s="48">
        <f t="shared" si="417"/>
        <v>2014</v>
      </c>
      <c r="E8880" s="48">
        <f t="shared" si="418"/>
        <v>5499.7099550000003</v>
      </c>
      <c r="F8880" s="49"/>
    </row>
    <row r="8881" spans="1:6">
      <c r="A8881" s="49">
        <v>41692</v>
      </c>
      <c r="B8881" s="48">
        <v>2905.17</v>
      </c>
      <c r="C8881" s="48">
        <f t="shared" si="416"/>
        <v>2</v>
      </c>
      <c r="D8881" s="48">
        <f t="shared" si="417"/>
        <v>2014</v>
      </c>
      <c r="E8881" s="48">
        <f t="shared" si="418"/>
        <v>5762.4046950000002</v>
      </c>
      <c r="F8881" s="49"/>
    </row>
    <row r="8882" spans="1:6">
      <c r="A8882" s="49">
        <v>41693</v>
      </c>
      <c r="B8882" s="48">
        <v>2348.38</v>
      </c>
      <c r="C8882" s="48">
        <f t="shared" si="416"/>
        <v>2</v>
      </c>
      <c r="D8882" s="48">
        <f t="shared" si="417"/>
        <v>2014</v>
      </c>
      <c r="E8882" s="48">
        <f t="shared" si="418"/>
        <v>4658.0117300000002</v>
      </c>
      <c r="F8882" s="49"/>
    </row>
    <row r="8883" spans="1:6">
      <c r="A8883" s="49">
        <v>41694</v>
      </c>
      <c r="B8883" s="48">
        <v>2638.63</v>
      </c>
      <c r="C8883" s="48">
        <f t="shared" si="416"/>
        <v>2</v>
      </c>
      <c r="D8883" s="48">
        <f t="shared" si="417"/>
        <v>2014</v>
      </c>
      <c r="E8883" s="48">
        <f t="shared" si="418"/>
        <v>5233.7226049999999</v>
      </c>
      <c r="F8883" s="49"/>
    </row>
    <row r="8884" spans="1:6">
      <c r="A8884" s="49">
        <v>41695</v>
      </c>
      <c r="B8884" s="48">
        <v>3015.8</v>
      </c>
      <c r="C8884" s="48">
        <f t="shared" si="416"/>
        <v>2</v>
      </c>
      <c r="D8884" s="48">
        <f t="shared" si="417"/>
        <v>2014</v>
      </c>
      <c r="E8884" s="48">
        <f t="shared" si="418"/>
        <v>5981.8393000000005</v>
      </c>
      <c r="F8884" s="49"/>
    </row>
    <row r="8885" spans="1:6">
      <c r="A8885" s="49">
        <v>41696</v>
      </c>
      <c r="B8885" s="48">
        <v>2889.63</v>
      </c>
      <c r="C8885" s="48">
        <f t="shared" si="416"/>
        <v>2</v>
      </c>
      <c r="D8885" s="48">
        <f t="shared" si="417"/>
        <v>2014</v>
      </c>
      <c r="E8885" s="48">
        <f t="shared" si="418"/>
        <v>5731.5811050000002</v>
      </c>
      <c r="F8885" s="49"/>
    </row>
    <row r="8886" spans="1:6">
      <c r="A8886" s="49">
        <v>41697</v>
      </c>
      <c r="B8886" s="48">
        <v>2529.06</v>
      </c>
      <c r="C8886" s="48">
        <f t="shared" si="416"/>
        <v>2</v>
      </c>
      <c r="D8886" s="48">
        <f t="shared" si="417"/>
        <v>2014</v>
      </c>
      <c r="E8886" s="48">
        <f t="shared" si="418"/>
        <v>5016.3905100000002</v>
      </c>
      <c r="F8886" s="49"/>
    </row>
    <row r="8887" spans="1:6">
      <c r="A8887" s="49">
        <v>41698</v>
      </c>
      <c r="B8887" s="48">
        <v>3093.52</v>
      </c>
      <c r="C8887" s="48">
        <f t="shared" si="416"/>
        <v>2</v>
      </c>
      <c r="D8887" s="48">
        <f t="shared" si="417"/>
        <v>2014</v>
      </c>
      <c r="E8887" s="48">
        <f t="shared" si="418"/>
        <v>6135.9969200000005</v>
      </c>
      <c r="F8887" s="49"/>
    </row>
    <row r="8888" spans="1:6">
      <c r="A8888" s="49">
        <v>41699</v>
      </c>
      <c r="B8888" s="48">
        <v>4102.04</v>
      </c>
      <c r="C8888" s="48">
        <f t="shared" si="416"/>
        <v>3</v>
      </c>
      <c r="D8888" s="48">
        <f t="shared" si="417"/>
        <v>2014</v>
      </c>
      <c r="E8888" s="48">
        <f t="shared" si="418"/>
        <v>8136.3963400000002</v>
      </c>
      <c r="F8888" s="49"/>
    </row>
    <row r="8889" spans="1:6">
      <c r="A8889" s="49">
        <v>41700</v>
      </c>
      <c r="B8889" s="48">
        <v>4027.9</v>
      </c>
      <c r="C8889" s="48">
        <f t="shared" si="416"/>
        <v>3</v>
      </c>
      <c r="D8889" s="48">
        <f t="shared" si="417"/>
        <v>2014</v>
      </c>
      <c r="E8889" s="48">
        <f t="shared" si="418"/>
        <v>7989.3396499999999</v>
      </c>
      <c r="F8889" s="49"/>
    </row>
    <row r="8890" spans="1:6">
      <c r="A8890" s="49">
        <v>41701</v>
      </c>
      <c r="B8890" s="48">
        <v>3741.15</v>
      </c>
      <c r="C8890" s="48">
        <f t="shared" si="416"/>
        <v>3</v>
      </c>
      <c r="D8890" s="48">
        <f t="shared" si="417"/>
        <v>2014</v>
      </c>
      <c r="E8890" s="48">
        <f t="shared" si="418"/>
        <v>7420.5710250000002</v>
      </c>
      <c r="F8890" s="49"/>
    </row>
    <row r="8891" spans="1:6">
      <c r="A8891" s="49">
        <v>41702</v>
      </c>
      <c r="B8891" s="48">
        <v>3983.13</v>
      </c>
      <c r="C8891" s="48">
        <f t="shared" si="416"/>
        <v>3</v>
      </c>
      <c r="D8891" s="48">
        <f t="shared" si="417"/>
        <v>2014</v>
      </c>
      <c r="E8891" s="48">
        <f t="shared" si="418"/>
        <v>7900.5383550000006</v>
      </c>
      <c r="F8891" s="49"/>
    </row>
    <row r="8892" spans="1:6">
      <c r="A8892" s="49">
        <v>41703</v>
      </c>
      <c r="B8892" s="48">
        <v>3897.82</v>
      </c>
      <c r="C8892" s="48">
        <f t="shared" si="416"/>
        <v>3</v>
      </c>
      <c r="D8892" s="48">
        <f t="shared" si="417"/>
        <v>2014</v>
      </c>
      <c r="E8892" s="48">
        <f t="shared" si="418"/>
        <v>7731.3259700000008</v>
      </c>
      <c r="F8892" s="49"/>
    </row>
    <row r="8893" spans="1:6">
      <c r="A8893" s="49">
        <v>41704</v>
      </c>
      <c r="B8893" s="48">
        <v>3778.98</v>
      </c>
      <c r="C8893" s="48">
        <f t="shared" si="416"/>
        <v>3</v>
      </c>
      <c r="D8893" s="48">
        <f t="shared" si="417"/>
        <v>2014</v>
      </c>
      <c r="E8893" s="48">
        <f t="shared" si="418"/>
        <v>7495.6068300000006</v>
      </c>
      <c r="F8893" s="49"/>
    </row>
    <row r="8894" spans="1:6">
      <c r="A8894" s="49">
        <v>41705</v>
      </c>
      <c r="B8894" s="48">
        <v>4133.53</v>
      </c>
      <c r="C8894" s="48">
        <f t="shared" si="416"/>
        <v>3</v>
      </c>
      <c r="D8894" s="48">
        <f t="shared" si="417"/>
        <v>2014</v>
      </c>
      <c r="E8894" s="48">
        <f t="shared" si="418"/>
        <v>8198.8567549999989</v>
      </c>
      <c r="F8894" s="49"/>
    </row>
    <row r="8895" spans="1:6">
      <c r="A8895" s="49">
        <v>41706</v>
      </c>
      <c r="B8895" s="48">
        <v>3320.2</v>
      </c>
      <c r="C8895" s="48">
        <f t="shared" si="416"/>
        <v>3</v>
      </c>
      <c r="D8895" s="48">
        <f t="shared" si="417"/>
        <v>2014</v>
      </c>
      <c r="E8895" s="48">
        <f t="shared" si="418"/>
        <v>6585.6166999999996</v>
      </c>
      <c r="F8895" s="49"/>
    </row>
    <row r="8896" spans="1:6">
      <c r="A8896" s="49">
        <v>41707</v>
      </c>
      <c r="B8896" s="48">
        <v>3095.65</v>
      </c>
      <c r="C8896" s="48">
        <f t="shared" si="416"/>
        <v>3</v>
      </c>
      <c r="D8896" s="48">
        <f t="shared" si="417"/>
        <v>2014</v>
      </c>
      <c r="E8896" s="48">
        <f t="shared" si="418"/>
        <v>6140.221775</v>
      </c>
      <c r="F8896" s="49"/>
    </row>
    <row r="8897" spans="1:6">
      <c r="A8897" s="49">
        <v>41708</v>
      </c>
      <c r="B8897" s="48">
        <v>3523.52</v>
      </c>
      <c r="C8897" s="48">
        <f t="shared" si="416"/>
        <v>3</v>
      </c>
      <c r="D8897" s="48">
        <f t="shared" si="417"/>
        <v>2014</v>
      </c>
      <c r="E8897" s="48">
        <f t="shared" si="418"/>
        <v>6988.9019200000002</v>
      </c>
      <c r="F8897" s="49"/>
    </row>
    <row r="8898" spans="1:6">
      <c r="A8898" s="49">
        <v>41709</v>
      </c>
      <c r="B8898" s="48">
        <v>3923.35</v>
      </c>
      <c r="C8898" s="48">
        <f t="shared" si="416"/>
        <v>3</v>
      </c>
      <c r="D8898" s="48">
        <f t="shared" si="417"/>
        <v>2014</v>
      </c>
      <c r="E8898" s="48">
        <f t="shared" si="418"/>
        <v>7781.9647249999998</v>
      </c>
      <c r="F8898" s="49"/>
    </row>
    <row r="8899" spans="1:6">
      <c r="A8899" s="49">
        <v>41710</v>
      </c>
      <c r="B8899" s="48">
        <v>3233.03</v>
      </c>
      <c r="C8899" s="48">
        <f t="shared" ref="C8899:C8962" si="419">MONTH(A8899)</f>
        <v>3</v>
      </c>
      <c r="D8899" s="48">
        <f t="shared" ref="D8899:D8962" si="420">IF(C8899&gt;9,YEAR(A8899)+1,YEAR(A8899))</f>
        <v>2014</v>
      </c>
      <c r="E8899" s="48">
        <f t="shared" ref="E8899:E8962" si="421">B8899*1.9835</f>
        <v>6412.7150050000009</v>
      </c>
      <c r="F8899" s="49"/>
    </row>
    <row r="8900" spans="1:6">
      <c r="A8900" s="49">
        <v>41711</v>
      </c>
      <c r="B8900" s="48">
        <v>3110.71</v>
      </c>
      <c r="C8900" s="48">
        <f t="shared" si="419"/>
        <v>3</v>
      </c>
      <c r="D8900" s="48">
        <f t="shared" si="420"/>
        <v>2014</v>
      </c>
      <c r="E8900" s="48">
        <f t="shared" si="421"/>
        <v>6170.0932849999999</v>
      </c>
      <c r="F8900" s="49"/>
    </row>
    <row r="8901" spans="1:6">
      <c r="A8901" s="49">
        <v>41712</v>
      </c>
      <c r="B8901" s="48">
        <v>3165.36</v>
      </c>
      <c r="C8901" s="48">
        <f t="shared" si="419"/>
        <v>3</v>
      </c>
      <c r="D8901" s="48">
        <f t="shared" si="420"/>
        <v>2014</v>
      </c>
      <c r="E8901" s="48">
        <f t="shared" si="421"/>
        <v>6278.4915600000004</v>
      </c>
      <c r="F8901" s="49"/>
    </row>
    <row r="8902" spans="1:6">
      <c r="A8902" s="49">
        <v>41713</v>
      </c>
      <c r="B8902" s="48">
        <v>3588.17</v>
      </c>
      <c r="C8902" s="48">
        <f t="shared" si="419"/>
        <v>3</v>
      </c>
      <c r="D8902" s="48">
        <f t="shared" si="420"/>
        <v>2014</v>
      </c>
      <c r="E8902" s="48">
        <f t="shared" si="421"/>
        <v>7117.1351949999998</v>
      </c>
      <c r="F8902" s="49"/>
    </row>
    <row r="8903" spans="1:6">
      <c r="A8903" s="49">
        <v>41714</v>
      </c>
      <c r="B8903" s="48">
        <v>3067.28</v>
      </c>
      <c r="C8903" s="48">
        <f t="shared" si="419"/>
        <v>3</v>
      </c>
      <c r="D8903" s="48">
        <f t="shared" si="420"/>
        <v>2014</v>
      </c>
      <c r="E8903" s="48">
        <f t="shared" si="421"/>
        <v>6083.9498800000001</v>
      </c>
      <c r="F8903" s="49"/>
    </row>
    <row r="8904" spans="1:6">
      <c r="A8904" s="49">
        <v>41715</v>
      </c>
      <c r="B8904" s="48">
        <v>3403.8</v>
      </c>
      <c r="C8904" s="48">
        <f t="shared" si="419"/>
        <v>3</v>
      </c>
      <c r="D8904" s="48">
        <f t="shared" si="420"/>
        <v>2014</v>
      </c>
      <c r="E8904" s="48">
        <f t="shared" si="421"/>
        <v>6751.4373000000005</v>
      </c>
      <c r="F8904" s="49"/>
    </row>
    <row r="8905" spans="1:6">
      <c r="A8905" s="49">
        <v>41716</v>
      </c>
      <c r="B8905" s="48">
        <v>2797.97</v>
      </c>
      <c r="C8905" s="48">
        <f t="shared" si="419"/>
        <v>3</v>
      </c>
      <c r="D8905" s="48">
        <f t="shared" si="420"/>
        <v>2014</v>
      </c>
      <c r="E8905" s="48">
        <f t="shared" si="421"/>
        <v>5549.7734949999995</v>
      </c>
      <c r="F8905" s="49"/>
    </row>
    <row r="8906" spans="1:6">
      <c r="A8906" s="49">
        <v>41717</v>
      </c>
      <c r="B8906" s="48">
        <v>3170.04</v>
      </c>
      <c r="C8906" s="48">
        <f t="shared" si="419"/>
        <v>3</v>
      </c>
      <c r="D8906" s="48">
        <f t="shared" si="420"/>
        <v>2014</v>
      </c>
      <c r="E8906" s="48">
        <f t="shared" si="421"/>
        <v>6287.7743399999999</v>
      </c>
      <c r="F8906" s="49"/>
    </row>
    <row r="8907" spans="1:6">
      <c r="A8907" s="49">
        <v>41718</v>
      </c>
      <c r="B8907" s="48">
        <v>2876.78</v>
      </c>
      <c r="C8907" s="48">
        <f t="shared" si="419"/>
        <v>3</v>
      </c>
      <c r="D8907" s="48">
        <f t="shared" si="420"/>
        <v>2014</v>
      </c>
      <c r="E8907" s="48">
        <f t="shared" si="421"/>
        <v>5706.0931300000002</v>
      </c>
      <c r="F8907" s="49"/>
    </row>
    <row r="8908" spans="1:6">
      <c r="A8908" s="49">
        <v>41719</v>
      </c>
      <c r="B8908" s="48">
        <v>2980.65</v>
      </c>
      <c r="C8908" s="48">
        <f t="shared" si="419"/>
        <v>3</v>
      </c>
      <c r="D8908" s="48">
        <f t="shared" si="420"/>
        <v>2014</v>
      </c>
      <c r="E8908" s="48">
        <f t="shared" si="421"/>
        <v>5912.119275</v>
      </c>
      <c r="F8908" s="49"/>
    </row>
    <row r="8909" spans="1:6">
      <c r="A8909" s="49">
        <v>41720</v>
      </c>
      <c r="B8909" s="48">
        <v>2791.16</v>
      </c>
      <c r="C8909" s="48">
        <f t="shared" si="419"/>
        <v>3</v>
      </c>
      <c r="D8909" s="48">
        <f t="shared" si="420"/>
        <v>2014</v>
      </c>
      <c r="E8909" s="48">
        <f t="shared" si="421"/>
        <v>5536.2658599999995</v>
      </c>
      <c r="F8909" s="49"/>
    </row>
    <row r="8910" spans="1:6">
      <c r="A8910" s="49">
        <v>41721</v>
      </c>
      <c r="B8910" s="48">
        <v>2887.89</v>
      </c>
      <c r="C8910" s="48">
        <f t="shared" si="419"/>
        <v>3</v>
      </c>
      <c r="D8910" s="48">
        <f t="shared" si="420"/>
        <v>2014</v>
      </c>
      <c r="E8910" s="48">
        <f t="shared" si="421"/>
        <v>5728.1298150000002</v>
      </c>
      <c r="F8910" s="49"/>
    </row>
    <row r="8911" spans="1:6">
      <c r="A8911" s="49">
        <v>41722</v>
      </c>
      <c r="B8911" s="48">
        <v>3041.99</v>
      </c>
      <c r="C8911" s="48">
        <f t="shared" si="419"/>
        <v>3</v>
      </c>
      <c r="D8911" s="48">
        <f t="shared" si="420"/>
        <v>2014</v>
      </c>
      <c r="E8911" s="48">
        <f t="shared" si="421"/>
        <v>6033.7871649999997</v>
      </c>
      <c r="F8911" s="49"/>
    </row>
    <row r="8912" spans="1:6">
      <c r="A8912" s="49">
        <v>41723</v>
      </c>
      <c r="B8912" s="48">
        <v>2775.93</v>
      </c>
      <c r="C8912" s="48">
        <f t="shared" si="419"/>
        <v>3</v>
      </c>
      <c r="D8912" s="48">
        <f t="shared" si="420"/>
        <v>2014</v>
      </c>
      <c r="E8912" s="48">
        <f t="shared" si="421"/>
        <v>5506.0571549999995</v>
      </c>
      <c r="F8912" s="49"/>
    </row>
    <row r="8913" spans="1:6">
      <c r="A8913" s="49">
        <v>41724</v>
      </c>
      <c r="B8913" s="48">
        <v>3336.52</v>
      </c>
      <c r="C8913" s="48">
        <f t="shared" si="419"/>
        <v>3</v>
      </c>
      <c r="D8913" s="48">
        <f t="shared" si="420"/>
        <v>2014</v>
      </c>
      <c r="E8913" s="48">
        <f t="shared" si="421"/>
        <v>6617.9874200000004</v>
      </c>
      <c r="F8913" s="49"/>
    </row>
    <row r="8914" spans="1:6">
      <c r="A8914" s="49">
        <v>41725</v>
      </c>
      <c r="B8914" s="48">
        <v>3835.5</v>
      </c>
      <c r="C8914" s="48">
        <f t="shared" si="419"/>
        <v>3</v>
      </c>
      <c r="D8914" s="48">
        <f t="shared" si="420"/>
        <v>2014</v>
      </c>
      <c r="E8914" s="48">
        <f t="shared" si="421"/>
        <v>7607.71425</v>
      </c>
      <c r="F8914" s="49"/>
    </row>
    <row r="8915" spans="1:6">
      <c r="A8915" s="49">
        <v>41726</v>
      </c>
      <c r="B8915" s="48">
        <v>3858.9</v>
      </c>
      <c r="C8915" s="48">
        <f t="shared" si="419"/>
        <v>3</v>
      </c>
      <c r="D8915" s="48">
        <f t="shared" si="420"/>
        <v>2014</v>
      </c>
      <c r="E8915" s="48">
        <f t="shared" si="421"/>
        <v>7654.1281500000005</v>
      </c>
      <c r="F8915" s="49"/>
    </row>
    <row r="8916" spans="1:6">
      <c r="A8916" s="49">
        <v>41727</v>
      </c>
      <c r="B8916" s="48">
        <v>3563.08</v>
      </c>
      <c r="C8916" s="48">
        <f t="shared" si="419"/>
        <v>3</v>
      </c>
      <c r="D8916" s="48">
        <f t="shared" si="420"/>
        <v>2014</v>
      </c>
      <c r="E8916" s="48">
        <f t="shared" si="421"/>
        <v>7067.3691799999997</v>
      </c>
      <c r="F8916" s="49"/>
    </row>
    <row r="8917" spans="1:6">
      <c r="A8917" s="49">
        <v>41728</v>
      </c>
      <c r="B8917" s="48">
        <v>4176.01</v>
      </c>
      <c r="C8917" s="48">
        <f t="shared" si="419"/>
        <v>3</v>
      </c>
      <c r="D8917" s="48">
        <f t="shared" si="420"/>
        <v>2014</v>
      </c>
      <c r="E8917" s="48">
        <f t="shared" si="421"/>
        <v>8283.1158350000005</v>
      </c>
      <c r="F8917" s="49"/>
    </row>
    <row r="8918" spans="1:6">
      <c r="A8918" s="49">
        <v>41729</v>
      </c>
      <c r="B8918" s="48">
        <v>4277.8500000000004</v>
      </c>
      <c r="C8918" s="48">
        <f t="shared" si="419"/>
        <v>3</v>
      </c>
      <c r="D8918" s="48">
        <f t="shared" si="420"/>
        <v>2014</v>
      </c>
      <c r="E8918" s="48">
        <f t="shared" si="421"/>
        <v>8485.1154750000005</v>
      </c>
      <c r="F8918" s="49"/>
    </row>
    <row r="8919" spans="1:6">
      <c r="A8919" s="49">
        <v>41730</v>
      </c>
      <c r="B8919" s="48">
        <v>3609.8</v>
      </c>
      <c r="C8919" s="48">
        <f t="shared" si="419"/>
        <v>4</v>
      </c>
      <c r="D8919" s="48">
        <f t="shared" si="420"/>
        <v>2014</v>
      </c>
      <c r="E8919" s="48">
        <f t="shared" si="421"/>
        <v>7160.0383000000002</v>
      </c>
      <c r="F8919" s="49"/>
    </row>
    <row r="8920" spans="1:6">
      <c r="A8920" s="49">
        <v>41731</v>
      </c>
      <c r="B8920" s="48">
        <v>4091.5</v>
      </c>
      <c r="C8920" s="48">
        <f t="shared" si="419"/>
        <v>4</v>
      </c>
      <c r="D8920" s="48">
        <f t="shared" si="420"/>
        <v>2014</v>
      </c>
      <c r="E8920" s="48">
        <f t="shared" si="421"/>
        <v>8115.4902499999998</v>
      </c>
      <c r="F8920" s="49"/>
    </row>
    <row r="8921" spans="1:6">
      <c r="A8921" s="49">
        <v>41732</v>
      </c>
      <c r="B8921" s="48">
        <v>3666.14</v>
      </c>
      <c r="C8921" s="48">
        <f t="shared" si="419"/>
        <v>4</v>
      </c>
      <c r="D8921" s="48">
        <f t="shared" si="420"/>
        <v>2014</v>
      </c>
      <c r="E8921" s="48">
        <f t="shared" si="421"/>
        <v>7271.7886900000003</v>
      </c>
      <c r="F8921" s="49"/>
    </row>
    <row r="8922" spans="1:6">
      <c r="A8922" s="49">
        <v>41733</v>
      </c>
      <c r="B8922" s="48">
        <v>3778.37</v>
      </c>
      <c r="C8922" s="48">
        <f t="shared" si="419"/>
        <v>4</v>
      </c>
      <c r="D8922" s="48">
        <f t="shared" si="420"/>
        <v>2014</v>
      </c>
      <c r="E8922" s="48">
        <f t="shared" si="421"/>
        <v>7494.3968949999999</v>
      </c>
      <c r="F8922" s="49"/>
    </row>
    <row r="8923" spans="1:6">
      <c r="A8923" s="49">
        <v>41734</v>
      </c>
      <c r="B8923" s="48">
        <v>3748.71</v>
      </c>
      <c r="C8923" s="48">
        <f t="shared" si="419"/>
        <v>4</v>
      </c>
      <c r="D8923" s="48">
        <f t="shared" si="420"/>
        <v>2014</v>
      </c>
      <c r="E8923" s="48">
        <f t="shared" si="421"/>
        <v>7435.5662849999999</v>
      </c>
      <c r="F8923" s="49"/>
    </row>
    <row r="8924" spans="1:6">
      <c r="A8924" s="49">
        <v>41735</v>
      </c>
      <c r="B8924" s="48">
        <v>4163.3999999999996</v>
      </c>
      <c r="C8924" s="48">
        <f t="shared" si="419"/>
        <v>4</v>
      </c>
      <c r="D8924" s="48">
        <f t="shared" si="420"/>
        <v>2014</v>
      </c>
      <c r="E8924" s="48">
        <f t="shared" si="421"/>
        <v>8258.1039000000001</v>
      </c>
      <c r="F8924" s="49"/>
    </row>
    <row r="8925" spans="1:6">
      <c r="A8925" s="49">
        <v>41736</v>
      </c>
      <c r="B8925" s="48">
        <v>3888.32</v>
      </c>
      <c r="C8925" s="48">
        <f t="shared" si="419"/>
        <v>4</v>
      </c>
      <c r="D8925" s="48">
        <f t="shared" si="420"/>
        <v>2014</v>
      </c>
      <c r="E8925" s="48">
        <f t="shared" si="421"/>
        <v>7712.4827200000009</v>
      </c>
      <c r="F8925" s="49"/>
    </row>
    <row r="8926" spans="1:6">
      <c r="A8926" s="49">
        <v>41737</v>
      </c>
      <c r="B8926" s="48">
        <v>4200.16</v>
      </c>
      <c r="C8926" s="48">
        <f t="shared" si="419"/>
        <v>4</v>
      </c>
      <c r="D8926" s="48">
        <f t="shared" si="420"/>
        <v>2014</v>
      </c>
      <c r="E8926" s="48">
        <f t="shared" si="421"/>
        <v>8331.0173599999998</v>
      </c>
      <c r="F8926" s="49"/>
    </row>
    <row r="8927" spans="1:6">
      <c r="A8927" s="49">
        <v>41738</v>
      </c>
      <c r="B8927" s="48">
        <v>4778.22</v>
      </c>
      <c r="C8927" s="48">
        <f t="shared" si="419"/>
        <v>4</v>
      </c>
      <c r="D8927" s="48">
        <f t="shared" si="420"/>
        <v>2014</v>
      </c>
      <c r="E8927" s="48">
        <f t="shared" si="421"/>
        <v>9477.5993699999999</v>
      </c>
      <c r="F8927" s="49"/>
    </row>
    <row r="8928" spans="1:6">
      <c r="A8928" s="49">
        <v>41739</v>
      </c>
      <c r="B8928" s="48">
        <v>7011.92</v>
      </c>
      <c r="C8928" s="48">
        <f t="shared" si="419"/>
        <v>4</v>
      </c>
      <c r="D8928" s="48">
        <f t="shared" si="420"/>
        <v>2014</v>
      </c>
      <c r="E8928" s="48">
        <f t="shared" si="421"/>
        <v>13908.143320000001</v>
      </c>
      <c r="F8928" s="49"/>
    </row>
    <row r="8929" spans="1:6">
      <c r="A8929" s="49">
        <v>41740</v>
      </c>
      <c r="B8929" s="48">
        <v>7443.4</v>
      </c>
      <c r="C8929" s="48">
        <f t="shared" si="419"/>
        <v>4</v>
      </c>
      <c r="D8929" s="48">
        <f t="shared" si="420"/>
        <v>2014</v>
      </c>
      <c r="E8929" s="48">
        <f t="shared" si="421"/>
        <v>14763.983899999999</v>
      </c>
      <c r="F8929" s="49"/>
    </row>
    <row r="8930" spans="1:6">
      <c r="A8930" s="49">
        <v>41741</v>
      </c>
      <c r="B8930" s="48">
        <v>7798</v>
      </c>
      <c r="C8930" s="48">
        <f t="shared" si="419"/>
        <v>4</v>
      </c>
      <c r="D8930" s="48">
        <f t="shared" si="420"/>
        <v>2014</v>
      </c>
      <c r="E8930" s="48">
        <f t="shared" si="421"/>
        <v>15467.333000000001</v>
      </c>
      <c r="F8930" s="49"/>
    </row>
    <row r="8931" spans="1:6">
      <c r="A8931" s="49">
        <v>41742</v>
      </c>
      <c r="B8931" s="48">
        <v>7761.89</v>
      </c>
      <c r="C8931" s="48">
        <f t="shared" si="419"/>
        <v>4</v>
      </c>
      <c r="D8931" s="48">
        <f t="shared" si="420"/>
        <v>2014</v>
      </c>
      <c r="E8931" s="48">
        <f t="shared" si="421"/>
        <v>15395.708815000002</v>
      </c>
      <c r="F8931" s="49"/>
    </row>
    <row r="8932" spans="1:6">
      <c r="A8932" s="49">
        <v>41743</v>
      </c>
      <c r="B8932" s="48">
        <v>7356.68</v>
      </c>
      <c r="C8932" s="48">
        <f t="shared" si="419"/>
        <v>4</v>
      </c>
      <c r="D8932" s="48">
        <f t="shared" si="420"/>
        <v>2014</v>
      </c>
      <c r="E8932" s="48">
        <f t="shared" si="421"/>
        <v>14591.97478</v>
      </c>
      <c r="F8932" s="49"/>
    </row>
    <row r="8933" spans="1:6">
      <c r="A8933" s="49">
        <v>41744</v>
      </c>
      <c r="B8933" s="48">
        <v>6190.83</v>
      </c>
      <c r="C8933" s="48">
        <f t="shared" si="419"/>
        <v>4</v>
      </c>
      <c r="D8933" s="48">
        <f t="shared" si="420"/>
        <v>2014</v>
      </c>
      <c r="E8933" s="48">
        <f t="shared" si="421"/>
        <v>12279.511305</v>
      </c>
      <c r="F8933" s="49"/>
    </row>
    <row r="8934" spans="1:6">
      <c r="A8934" s="49">
        <v>41745</v>
      </c>
      <c r="B8934" s="48">
        <v>6144.82</v>
      </c>
      <c r="C8934" s="48">
        <f t="shared" si="419"/>
        <v>4</v>
      </c>
      <c r="D8934" s="48">
        <f t="shared" si="420"/>
        <v>2014</v>
      </c>
      <c r="E8934" s="48">
        <f t="shared" si="421"/>
        <v>12188.250469999999</v>
      </c>
      <c r="F8934" s="49"/>
    </row>
    <row r="8935" spans="1:6">
      <c r="A8935" s="49">
        <v>41746</v>
      </c>
      <c r="B8935" s="48">
        <v>5934.55</v>
      </c>
      <c r="C8935" s="48">
        <f t="shared" si="419"/>
        <v>4</v>
      </c>
      <c r="D8935" s="48">
        <f t="shared" si="420"/>
        <v>2014</v>
      </c>
      <c r="E8935" s="48">
        <f t="shared" si="421"/>
        <v>11771.179925</v>
      </c>
      <c r="F8935" s="49"/>
    </row>
    <row r="8936" spans="1:6">
      <c r="A8936" s="49">
        <v>41747</v>
      </c>
      <c r="B8936" s="48">
        <v>7642.71</v>
      </c>
      <c r="C8936" s="48">
        <f t="shared" si="419"/>
        <v>4</v>
      </c>
      <c r="D8936" s="48">
        <f t="shared" si="420"/>
        <v>2014</v>
      </c>
      <c r="E8936" s="48">
        <f t="shared" si="421"/>
        <v>15159.315285000001</v>
      </c>
      <c r="F8936" s="49"/>
    </row>
    <row r="8937" spans="1:6">
      <c r="A8937" s="49">
        <v>41748</v>
      </c>
      <c r="B8937" s="48">
        <v>8569.02</v>
      </c>
      <c r="C8937" s="48">
        <f t="shared" si="419"/>
        <v>4</v>
      </c>
      <c r="D8937" s="48">
        <f t="shared" si="420"/>
        <v>2014</v>
      </c>
      <c r="E8937" s="48">
        <f t="shared" si="421"/>
        <v>16996.651170000001</v>
      </c>
      <c r="F8937" s="49"/>
    </row>
    <row r="8938" spans="1:6">
      <c r="A8938" s="49">
        <v>41749</v>
      </c>
      <c r="B8938" s="48">
        <v>9190.6</v>
      </c>
      <c r="C8938" s="48">
        <f t="shared" si="419"/>
        <v>4</v>
      </c>
      <c r="D8938" s="48">
        <f t="shared" si="420"/>
        <v>2014</v>
      </c>
      <c r="E8938" s="48">
        <f t="shared" si="421"/>
        <v>18229.555100000001</v>
      </c>
      <c r="F8938" s="49"/>
    </row>
    <row r="8939" spans="1:6">
      <c r="A8939" s="49">
        <v>41750</v>
      </c>
      <c r="B8939" s="48">
        <v>10020.35</v>
      </c>
      <c r="C8939" s="48">
        <f t="shared" si="419"/>
        <v>4</v>
      </c>
      <c r="D8939" s="48">
        <f t="shared" si="420"/>
        <v>2014</v>
      </c>
      <c r="E8939" s="48">
        <f t="shared" si="421"/>
        <v>19875.364225000001</v>
      </c>
      <c r="F8939" s="49"/>
    </row>
    <row r="8940" spans="1:6">
      <c r="A8940" s="49">
        <v>41751</v>
      </c>
      <c r="B8940" s="48">
        <v>11564.07</v>
      </c>
      <c r="C8940" s="48">
        <f t="shared" si="419"/>
        <v>4</v>
      </c>
      <c r="D8940" s="48">
        <f t="shared" si="420"/>
        <v>2014</v>
      </c>
      <c r="E8940" s="48">
        <f t="shared" si="421"/>
        <v>22937.332845000001</v>
      </c>
      <c r="F8940" s="49"/>
    </row>
    <row r="8941" spans="1:6">
      <c r="A8941" s="49">
        <v>41752</v>
      </c>
      <c r="B8941" s="48">
        <v>13633.59</v>
      </c>
      <c r="C8941" s="48">
        <f t="shared" si="419"/>
        <v>4</v>
      </c>
      <c r="D8941" s="48">
        <f t="shared" si="420"/>
        <v>2014</v>
      </c>
      <c r="E8941" s="48">
        <f t="shared" si="421"/>
        <v>27042.225764999999</v>
      </c>
      <c r="F8941" s="49"/>
    </row>
    <row r="8942" spans="1:6">
      <c r="A8942" s="49">
        <v>41753</v>
      </c>
      <c r="B8942" s="48">
        <v>11241.86</v>
      </c>
      <c r="C8942" s="48">
        <f t="shared" si="419"/>
        <v>4</v>
      </c>
      <c r="D8942" s="48">
        <f t="shared" si="420"/>
        <v>2014</v>
      </c>
      <c r="E8942" s="48">
        <f t="shared" si="421"/>
        <v>22298.229310000002</v>
      </c>
      <c r="F8942" s="49"/>
    </row>
    <row r="8943" spans="1:6">
      <c r="A8943" s="49">
        <v>41754</v>
      </c>
      <c r="B8943" s="48">
        <v>10505.67</v>
      </c>
      <c r="C8943" s="48">
        <f t="shared" si="419"/>
        <v>4</v>
      </c>
      <c r="D8943" s="48">
        <f t="shared" si="420"/>
        <v>2014</v>
      </c>
      <c r="E8943" s="48">
        <f t="shared" si="421"/>
        <v>20837.996445000001</v>
      </c>
      <c r="F8943" s="49"/>
    </row>
    <row r="8944" spans="1:6">
      <c r="A8944" s="49">
        <v>41755</v>
      </c>
      <c r="B8944" s="48">
        <v>11950.28</v>
      </c>
      <c r="C8944" s="48">
        <f t="shared" si="419"/>
        <v>4</v>
      </c>
      <c r="D8944" s="48">
        <f t="shared" si="420"/>
        <v>2014</v>
      </c>
      <c r="E8944" s="48">
        <f t="shared" si="421"/>
        <v>23703.380380000002</v>
      </c>
      <c r="F8944" s="49"/>
    </row>
    <row r="8945" spans="1:6">
      <c r="A8945" s="49">
        <v>41756</v>
      </c>
      <c r="B8945" s="48">
        <v>11457.35</v>
      </c>
      <c r="C8945" s="48">
        <f t="shared" si="419"/>
        <v>4</v>
      </c>
      <c r="D8945" s="48">
        <f t="shared" si="420"/>
        <v>2014</v>
      </c>
      <c r="E8945" s="48">
        <f t="shared" si="421"/>
        <v>22725.653725</v>
      </c>
      <c r="F8945" s="49"/>
    </row>
    <row r="8946" spans="1:6">
      <c r="A8946" s="49">
        <v>41757</v>
      </c>
      <c r="B8946" s="48">
        <v>10556.89</v>
      </c>
      <c r="C8946" s="48">
        <f t="shared" si="419"/>
        <v>4</v>
      </c>
      <c r="D8946" s="48">
        <f t="shared" si="420"/>
        <v>2014</v>
      </c>
      <c r="E8946" s="48">
        <f t="shared" si="421"/>
        <v>20939.591314999998</v>
      </c>
      <c r="F8946" s="49"/>
    </row>
    <row r="8947" spans="1:6">
      <c r="A8947" s="49">
        <v>41758</v>
      </c>
      <c r="B8947" s="48">
        <v>9122.36</v>
      </c>
      <c r="C8947" s="48">
        <f t="shared" si="419"/>
        <v>4</v>
      </c>
      <c r="D8947" s="48">
        <f t="shared" si="420"/>
        <v>2014</v>
      </c>
      <c r="E8947" s="48">
        <f t="shared" si="421"/>
        <v>18094.201060000003</v>
      </c>
      <c r="F8947" s="49"/>
    </row>
    <row r="8948" spans="1:6">
      <c r="A8948" s="49">
        <v>41759</v>
      </c>
      <c r="B8948" s="48">
        <v>8755.15</v>
      </c>
      <c r="C8948" s="48">
        <f t="shared" si="419"/>
        <v>4</v>
      </c>
      <c r="D8948" s="48">
        <f t="shared" si="420"/>
        <v>2014</v>
      </c>
      <c r="E8948" s="48">
        <f t="shared" si="421"/>
        <v>17365.840025000001</v>
      </c>
      <c r="F8948" s="49"/>
    </row>
    <row r="8949" spans="1:6">
      <c r="A8949" s="49">
        <v>41760</v>
      </c>
      <c r="B8949" s="48">
        <v>8968.02</v>
      </c>
      <c r="C8949" s="48">
        <f t="shared" si="419"/>
        <v>5</v>
      </c>
      <c r="D8949" s="48">
        <f t="shared" si="420"/>
        <v>2014</v>
      </c>
      <c r="E8949" s="48">
        <f t="shared" si="421"/>
        <v>17788.06767</v>
      </c>
      <c r="F8949" s="49"/>
    </row>
    <row r="8950" spans="1:6">
      <c r="A8950" s="49">
        <v>41761</v>
      </c>
      <c r="B8950" s="48">
        <v>10587.42</v>
      </c>
      <c r="C8950" s="48">
        <f t="shared" si="419"/>
        <v>5</v>
      </c>
      <c r="D8950" s="48">
        <f t="shared" si="420"/>
        <v>2014</v>
      </c>
      <c r="E8950" s="48">
        <f t="shared" si="421"/>
        <v>21000.147570000001</v>
      </c>
      <c r="F8950" s="49"/>
    </row>
    <row r="8951" spans="1:6">
      <c r="A8951" s="49">
        <v>41762</v>
      </c>
      <c r="B8951" s="48">
        <v>13850.8</v>
      </c>
      <c r="C8951" s="48">
        <f t="shared" si="419"/>
        <v>5</v>
      </c>
      <c r="D8951" s="48">
        <f t="shared" si="420"/>
        <v>2014</v>
      </c>
      <c r="E8951" s="48">
        <f t="shared" si="421"/>
        <v>27473.061799999999</v>
      </c>
      <c r="F8951" s="49"/>
    </row>
    <row r="8952" spans="1:6">
      <c r="A8952" s="49">
        <v>41763</v>
      </c>
      <c r="B8952" s="48">
        <v>17550.93</v>
      </c>
      <c r="C8952" s="48">
        <f t="shared" si="419"/>
        <v>5</v>
      </c>
      <c r="D8952" s="48">
        <f t="shared" si="420"/>
        <v>2014</v>
      </c>
      <c r="E8952" s="48">
        <f t="shared" si="421"/>
        <v>34812.269655000004</v>
      </c>
      <c r="F8952" s="49"/>
    </row>
    <row r="8953" spans="1:6">
      <c r="A8953" s="49">
        <v>41764</v>
      </c>
      <c r="B8953" s="48">
        <v>18399.310000000001</v>
      </c>
      <c r="C8953" s="48">
        <f t="shared" si="419"/>
        <v>5</v>
      </c>
      <c r="D8953" s="48">
        <f t="shared" si="420"/>
        <v>2014</v>
      </c>
      <c r="E8953" s="48">
        <f t="shared" si="421"/>
        <v>36495.031385000002</v>
      </c>
      <c r="F8953" s="49"/>
    </row>
    <row r="8954" spans="1:6">
      <c r="A8954" s="49">
        <v>41765</v>
      </c>
      <c r="B8954" s="48">
        <v>18613.349999999999</v>
      </c>
      <c r="C8954" s="48">
        <f t="shared" si="419"/>
        <v>5</v>
      </c>
      <c r="D8954" s="48">
        <f t="shared" si="420"/>
        <v>2014</v>
      </c>
      <c r="E8954" s="48">
        <f t="shared" si="421"/>
        <v>36919.579724999996</v>
      </c>
      <c r="F8954" s="49"/>
    </row>
    <row r="8955" spans="1:6">
      <c r="A8955" s="49">
        <v>41766</v>
      </c>
      <c r="B8955" s="48">
        <v>19034.740000000002</v>
      </c>
      <c r="C8955" s="48">
        <f t="shared" si="419"/>
        <v>5</v>
      </c>
      <c r="D8955" s="48">
        <f t="shared" si="420"/>
        <v>2014</v>
      </c>
      <c r="E8955" s="48">
        <f t="shared" si="421"/>
        <v>37755.406790000001</v>
      </c>
      <c r="F8955" s="49"/>
    </row>
    <row r="8956" spans="1:6">
      <c r="A8956" s="49">
        <v>41767</v>
      </c>
      <c r="B8956" s="48">
        <v>18005.77</v>
      </c>
      <c r="C8956" s="48">
        <f t="shared" si="419"/>
        <v>5</v>
      </c>
      <c r="D8956" s="48">
        <f t="shared" si="420"/>
        <v>2014</v>
      </c>
      <c r="E8956" s="48">
        <f t="shared" si="421"/>
        <v>35714.444795000003</v>
      </c>
      <c r="F8956" s="49"/>
    </row>
    <row r="8957" spans="1:6">
      <c r="A8957" s="49">
        <v>41768</v>
      </c>
      <c r="B8957" s="48">
        <v>15613.04</v>
      </c>
      <c r="C8957" s="48">
        <f t="shared" si="419"/>
        <v>5</v>
      </c>
      <c r="D8957" s="48">
        <f t="shared" si="420"/>
        <v>2014</v>
      </c>
      <c r="E8957" s="48">
        <f t="shared" si="421"/>
        <v>30968.464840000004</v>
      </c>
      <c r="F8957" s="49"/>
    </row>
    <row r="8958" spans="1:6">
      <c r="A8958" s="49">
        <v>41769</v>
      </c>
      <c r="B8958" s="48">
        <v>15576.76</v>
      </c>
      <c r="C8958" s="48">
        <f t="shared" si="419"/>
        <v>5</v>
      </c>
      <c r="D8958" s="48">
        <f t="shared" si="420"/>
        <v>2014</v>
      </c>
      <c r="E8958" s="48">
        <f t="shared" si="421"/>
        <v>30896.50346</v>
      </c>
      <c r="F8958" s="49"/>
    </row>
    <row r="8959" spans="1:6">
      <c r="A8959" s="49">
        <v>41770</v>
      </c>
      <c r="B8959" s="48">
        <v>13882.95</v>
      </c>
      <c r="C8959" s="48">
        <f t="shared" si="419"/>
        <v>5</v>
      </c>
      <c r="D8959" s="48">
        <f t="shared" si="420"/>
        <v>2014</v>
      </c>
      <c r="E8959" s="48">
        <f t="shared" si="421"/>
        <v>27536.831325000003</v>
      </c>
      <c r="F8959" s="49"/>
    </row>
    <row r="8960" spans="1:6">
      <c r="A8960" s="49">
        <v>41771</v>
      </c>
      <c r="B8960" s="48">
        <v>12178.17</v>
      </c>
      <c r="C8960" s="48">
        <f t="shared" si="419"/>
        <v>5</v>
      </c>
      <c r="D8960" s="48">
        <f t="shared" si="420"/>
        <v>2014</v>
      </c>
      <c r="E8960" s="48">
        <f t="shared" si="421"/>
        <v>24155.400195000002</v>
      </c>
      <c r="F8960" s="49"/>
    </row>
    <row r="8961" spans="1:6">
      <c r="A8961" s="49">
        <v>41772</v>
      </c>
      <c r="B8961" s="48">
        <v>11522.86</v>
      </c>
      <c r="C8961" s="48">
        <f t="shared" si="419"/>
        <v>5</v>
      </c>
      <c r="D8961" s="48">
        <f t="shared" si="420"/>
        <v>2014</v>
      </c>
      <c r="E8961" s="48">
        <f t="shared" si="421"/>
        <v>22855.592810000002</v>
      </c>
      <c r="F8961" s="49"/>
    </row>
    <row r="8962" spans="1:6">
      <c r="A8962" s="49">
        <v>41773</v>
      </c>
      <c r="B8962" s="48">
        <v>11283.44</v>
      </c>
      <c r="C8962" s="48">
        <f t="shared" si="419"/>
        <v>5</v>
      </c>
      <c r="D8962" s="48">
        <f t="shared" si="420"/>
        <v>2014</v>
      </c>
      <c r="E8962" s="48">
        <f t="shared" si="421"/>
        <v>22380.703240000003</v>
      </c>
      <c r="F8962" s="49"/>
    </row>
    <row r="8963" spans="1:6">
      <c r="A8963" s="49">
        <v>41774</v>
      </c>
      <c r="B8963" s="48">
        <v>12653.03</v>
      </c>
      <c r="C8963" s="48">
        <f t="shared" ref="C8963:C9026" si="422">MONTH(A8963)</f>
        <v>5</v>
      </c>
      <c r="D8963" s="48">
        <f t="shared" ref="D8963:D9026" si="423">IF(C8963&gt;9,YEAR(A8963)+1,YEAR(A8963))</f>
        <v>2014</v>
      </c>
      <c r="E8963" s="48">
        <f t="shared" ref="E8963:E9026" si="424">B8963*1.9835</f>
        <v>25097.285005000002</v>
      </c>
      <c r="F8963" s="49"/>
    </row>
    <row r="8964" spans="1:6">
      <c r="A8964" s="49">
        <v>41775</v>
      </c>
      <c r="B8964" s="48">
        <v>14907.45</v>
      </c>
      <c r="C8964" s="48">
        <f t="shared" si="422"/>
        <v>5</v>
      </c>
      <c r="D8964" s="48">
        <f t="shared" si="423"/>
        <v>2014</v>
      </c>
      <c r="E8964" s="48">
        <f t="shared" si="424"/>
        <v>29568.927075000003</v>
      </c>
      <c r="F8964" s="49"/>
    </row>
    <row r="8965" spans="1:6">
      <c r="A8965" s="49">
        <v>41776</v>
      </c>
      <c r="B8965" s="48">
        <v>18822.759999999998</v>
      </c>
      <c r="C8965" s="48">
        <f t="shared" si="422"/>
        <v>5</v>
      </c>
      <c r="D8965" s="48">
        <f t="shared" si="423"/>
        <v>2014</v>
      </c>
      <c r="E8965" s="48">
        <f t="shared" si="424"/>
        <v>37334.944459999999</v>
      </c>
      <c r="F8965" s="49"/>
    </row>
    <row r="8966" spans="1:6">
      <c r="A8966" s="49">
        <v>41777</v>
      </c>
      <c r="B8966" s="48">
        <v>22065.08</v>
      </c>
      <c r="C8966" s="48">
        <f t="shared" si="422"/>
        <v>5</v>
      </c>
      <c r="D8966" s="48">
        <f t="shared" si="423"/>
        <v>2014</v>
      </c>
      <c r="E8966" s="48">
        <f t="shared" si="424"/>
        <v>43766.086180000006</v>
      </c>
      <c r="F8966" s="49"/>
    </row>
    <row r="8967" spans="1:6">
      <c r="A8967" s="49">
        <v>41778</v>
      </c>
      <c r="B8967" s="48">
        <v>24693.25</v>
      </c>
      <c r="C8967" s="48">
        <f t="shared" si="422"/>
        <v>5</v>
      </c>
      <c r="D8967" s="48">
        <f t="shared" si="423"/>
        <v>2014</v>
      </c>
      <c r="E8967" s="48">
        <f t="shared" si="424"/>
        <v>48979.061374999997</v>
      </c>
      <c r="F8967" s="49"/>
    </row>
    <row r="8968" spans="1:6">
      <c r="A8968" s="49">
        <v>41779</v>
      </c>
      <c r="B8968" s="48">
        <v>24213.16</v>
      </c>
      <c r="C8968" s="48">
        <f t="shared" si="422"/>
        <v>5</v>
      </c>
      <c r="D8968" s="48">
        <f t="shared" si="423"/>
        <v>2014</v>
      </c>
      <c r="E8968" s="48">
        <f t="shared" si="424"/>
        <v>48026.802860000003</v>
      </c>
      <c r="F8968" s="49"/>
    </row>
    <row r="8969" spans="1:6">
      <c r="A8969" s="49">
        <v>41780</v>
      </c>
      <c r="B8969" s="48">
        <v>22716.080000000002</v>
      </c>
      <c r="C8969" s="48">
        <f t="shared" si="422"/>
        <v>5</v>
      </c>
      <c r="D8969" s="48">
        <f t="shared" si="423"/>
        <v>2014</v>
      </c>
      <c r="E8969" s="48">
        <f t="shared" si="424"/>
        <v>45057.344680000002</v>
      </c>
      <c r="F8969" s="49"/>
    </row>
    <row r="8970" spans="1:6">
      <c r="A8970" s="49">
        <v>41781</v>
      </c>
      <c r="B8970" s="48">
        <v>26422.83</v>
      </c>
      <c r="C8970" s="48">
        <f t="shared" si="422"/>
        <v>5</v>
      </c>
      <c r="D8970" s="48">
        <f t="shared" si="423"/>
        <v>2014</v>
      </c>
      <c r="E8970" s="48">
        <f t="shared" si="424"/>
        <v>52409.683305000006</v>
      </c>
      <c r="F8970" s="49"/>
    </row>
    <row r="8971" spans="1:6">
      <c r="A8971" s="49">
        <v>41782</v>
      </c>
      <c r="B8971" s="48">
        <v>29990.84</v>
      </c>
      <c r="C8971" s="48">
        <f t="shared" si="422"/>
        <v>5</v>
      </c>
      <c r="D8971" s="48">
        <f t="shared" si="423"/>
        <v>2014</v>
      </c>
      <c r="E8971" s="48">
        <f t="shared" si="424"/>
        <v>59486.831140000002</v>
      </c>
      <c r="F8971" s="49"/>
    </row>
    <row r="8972" spans="1:6">
      <c r="A8972" s="49">
        <v>41783</v>
      </c>
      <c r="B8972" s="48">
        <v>31643.37</v>
      </c>
      <c r="C8972" s="48">
        <f t="shared" si="422"/>
        <v>5</v>
      </c>
      <c r="D8972" s="48">
        <f t="shared" si="423"/>
        <v>2014</v>
      </c>
      <c r="E8972" s="48">
        <f t="shared" si="424"/>
        <v>62764.624394999999</v>
      </c>
      <c r="F8972" s="49"/>
    </row>
    <row r="8973" spans="1:6">
      <c r="A8973" s="49">
        <v>41784</v>
      </c>
      <c r="B8973" s="48">
        <v>33911.78</v>
      </c>
      <c r="C8973" s="48">
        <f t="shared" si="422"/>
        <v>5</v>
      </c>
      <c r="D8973" s="48">
        <f t="shared" si="423"/>
        <v>2014</v>
      </c>
      <c r="E8973" s="48">
        <f t="shared" si="424"/>
        <v>67264.015629999994</v>
      </c>
      <c r="F8973" s="49"/>
    </row>
    <row r="8974" spans="1:6">
      <c r="A8974" s="49">
        <v>41785</v>
      </c>
      <c r="B8974" s="48">
        <v>35123.949999999997</v>
      </c>
      <c r="C8974" s="48">
        <f t="shared" si="422"/>
        <v>5</v>
      </c>
      <c r="D8974" s="48">
        <f t="shared" si="423"/>
        <v>2014</v>
      </c>
      <c r="E8974" s="48">
        <f t="shared" si="424"/>
        <v>69668.354825000002</v>
      </c>
      <c r="F8974" s="49"/>
    </row>
    <row r="8975" spans="1:6">
      <c r="A8975" s="49">
        <v>41786</v>
      </c>
      <c r="B8975" s="48">
        <v>37908.6</v>
      </c>
      <c r="C8975" s="48">
        <f t="shared" si="422"/>
        <v>5</v>
      </c>
      <c r="D8975" s="48">
        <f t="shared" si="423"/>
        <v>2014</v>
      </c>
      <c r="E8975" s="48">
        <f t="shared" si="424"/>
        <v>75191.708100000003</v>
      </c>
      <c r="F8975" s="49"/>
    </row>
    <row r="8976" spans="1:6">
      <c r="A8976" s="49">
        <v>41787</v>
      </c>
      <c r="B8976" s="48">
        <v>43747.11</v>
      </c>
      <c r="C8976" s="48">
        <f t="shared" si="422"/>
        <v>5</v>
      </c>
      <c r="D8976" s="48">
        <f t="shared" si="423"/>
        <v>2014</v>
      </c>
      <c r="E8976" s="48">
        <f t="shared" si="424"/>
        <v>86772.392684999999</v>
      </c>
      <c r="F8976" s="49"/>
    </row>
    <row r="8977" spans="1:6">
      <c r="A8977" s="49">
        <v>41788</v>
      </c>
      <c r="B8977" s="48">
        <v>41504.01</v>
      </c>
      <c r="C8977" s="48">
        <f t="shared" si="422"/>
        <v>5</v>
      </c>
      <c r="D8977" s="48">
        <f t="shared" si="423"/>
        <v>2014</v>
      </c>
      <c r="E8977" s="48">
        <f t="shared" si="424"/>
        <v>82323.203835000008</v>
      </c>
      <c r="F8977" s="49"/>
    </row>
    <row r="8978" spans="1:6">
      <c r="A8978" s="49">
        <v>41789</v>
      </c>
      <c r="B8978" s="48">
        <v>40344.47</v>
      </c>
      <c r="C8978" s="48">
        <f t="shared" si="422"/>
        <v>5</v>
      </c>
      <c r="D8978" s="48">
        <f t="shared" si="423"/>
        <v>2014</v>
      </c>
      <c r="E8978" s="48">
        <f t="shared" si="424"/>
        <v>80023.256244999997</v>
      </c>
      <c r="F8978" s="49"/>
    </row>
    <row r="8979" spans="1:6">
      <c r="A8979" s="49">
        <v>41790</v>
      </c>
      <c r="B8979" s="48">
        <v>38784.03</v>
      </c>
      <c r="C8979" s="48">
        <f t="shared" si="422"/>
        <v>5</v>
      </c>
      <c r="D8979" s="48">
        <f t="shared" si="423"/>
        <v>2014</v>
      </c>
      <c r="E8979" s="48">
        <f t="shared" si="424"/>
        <v>76928.123504999996</v>
      </c>
      <c r="F8979" s="49"/>
    </row>
    <row r="8980" spans="1:6">
      <c r="A8980" s="49">
        <v>41791</v>
      </c>
      <c r="B8980" s="48">
        <v>36404.400000000001</v>
      </c>
      <c r="C8980" s="48">
        <f t="shared" si="422"/>
        <v>6</v>
      </c>
      <c r="D8980" s="48">
        <f t="shared" si="423"/>
        <v>2014</v>
      </c>
      <c r="E8980" s="48">
        <f t="shared" si="424"/>
        <v>72208.127399999998</v>
      </c>
      <c r="F8980" s="49"/>
    </row>
    <row r="8981" spans="1:6">
      <c r="A8981" s="49">
        <v>41792</v>
      </c>
      <c r="B8981" s="48">
        <v>33036.239999999998</v>
      </c>
      <c r="C8981" s="48">
        <f t="shared" si="422"/>
        <v>6</v>
      </c>
      <c r="D8981" s="48">
        <f t="shared" si="423"/>
        <v>2014</v>
      </c>
      <c r="E8981" s="48">
        <f t="shared" si="424"/>
        <v>65527.382039999997</v>
      </c>
      <c r="F8981" s="49"/>
    </row>
    <row r="8982" spans="1:6">
      <c r="A8982" s="49">
        <v>41793</v>
      </c>
      <c r="B8982" s="48">
        <v>31495.69</v>
      </c>
      <c r="C8982" s="48">
        <f t="shared" si="422"/>
        <v>6</v>
      </c>
      <c r="D8982" s="48">
        <f t="shared" si="423"/>
        <v>2014</v>
      </c>
      <c r="E8982" s="48">
        <f t="shared" si="424"/>
        <v>62471.701114999996</v>
      </c>
      <c r="F8982" s="49"/>
    </row>
    <row r="8983" spans="1:6">
      <c r="A8983" s="49">
        <v>41794</v>
      </c>
      <c r="B8983" s="48">
        <v>31186.03</v>
      </c>
      <c r="C8983" s="48">
        <f t="shared" si="422"/>
        <v>6</v>
      </c>
      <c r="D8983" s="48">
        <f t="shared" si="423"/>
        <v>2014</v>
      </c>
      <c r="E8983" s="48">
        <f t="shared" si="424"/>
        <v>61857.490505000002</v>
      </c>
      <c r="F8983" s="49"/>
    </row>
    <row r="8984" spans="1:6">
      <c r="A8984" s="49">
        <v>41795</v>
      </c>
      <c r="B8984" s="48">
        <v>29851.63</v>
      </c>
      <c r="C8984" s="48">
        <f t="shared" si="422"/>
        <v>6</v>
      </c>
      <c r="D8984" s="48">
        <f t="shared" si="423"/>
        <v>2014</v>
      </c>
      <c r="E8984" s="48">
        <f t="shared" si="424"/>
        <v>59210.708105000005</v>
      </c>
      <c r="F8984" s="49"/>
    </row>
    <row r="8985" spans="1:6">
      <c r="A8985" s="49">
        <v>41796</v>
      </c>
      <c r="B8985" s="48">
        <v>27905.97</v>
      </c>
      <c r="C8985" s="48">
        <f t="shared" si="422"/>
        <v>6</v>
      </c>
      <c r="D8985" s="48">
        <f t="shared" si="423"/>
        <v>2014</v>
      </c>
      <c r="E8985" s="48">
        <f t="shared" si="424"/>
        <v>55351.491495000002</v>
      </c>
      <c r="F8985" s="49"/>
    </row>
    <row r="8986" spans="1:6">
      <c r="A8986" s="49">
        <v>41797</v>
      </c>
      <c r="B8986" s="48">
        <v>28533.46</v>
      </c>
      <c r="C8986" s="48">
        <f t="shared" si="422"/>
        <v>6</v>
      </c>
      <c r="D8986" s="48">
        <f t="shared" si="423"/>
        <v>2014</v>
      </c>
      <c r="E8986" s="48">
        <f t="shared" si="424"/>
        <v>56596.117910000001</v>
      </c>
      <c r="F8986" s="49"/>
    </row>
    <row r="8987" spans="1:6">
      <c r="A8987" s="49">
        <v>41798</v>
      </c>
      <c r="B8987" s="48">
        <v>27533.51</v>
      </c>
      <c r="C8987" s="48">
        <f t="shared" si="422"/>
        <v>6</v>
      </c>
      <c r="D8987" s="48">
        <f t="shared" si="423"/>
        <v>2014</v>
      </c>
      <c r="E8987" s="48">
        <f t="shared" si="424"/>
        <v>54612.717084999997</v>
      </c>
      <c r="F8987" s="49"/>
    </row>
    <row r="8988" spans="1:6">
      <c r="A8988" s="49">
        <v>41799</v>
      </c>
      <c r="B8988" s="48">
        <v>27618.93</v>
      </c>
      <c r="C8988" s="48">
        <f t="shared" si="422"/>
        <v>6</v>
      </c>
      <c r="D8988" s="48">
        <f t="shared" si="423"/>
        <v>2014</v>
      </c>
      <c r="E8988" s="48">
        <f t="shared" si="424"/>
        <v>54782.147655000001</v>
      </c>
      <c r="F8988" s="49"/>
    </row>
    <row r="8989" spans="1:6">
      <c r="A8989" s="49">
        <v>41800</v>
      </c>
      <c r="B8989" s="48">
        <v>26263.4</v>
      </c>
      <c r="C8989" s="48">
        <f t="shared" si="422"/>
        <v>6</v>
      </c>
      <c r="D8989" s="48">
        <f t="shared" si="423"/>
        <v>2014</v>
      </c>
      <c r="E8989" s="48">
        <f t="shared" si="424"/>
        <v>52093.4539</v>
      </c>
      <c r="F8989" s="49"/>
    </row>
    <row r="8990" spans="1:6">
      <c r="A8990" s="49">
        <v>41801</v>
      </c>
      <c r="B8990" s="48">
        <v>26391.55</v>
      </c>
      <c r="C8990" s="48">
        <f t="shared" si="422"/>
        <v>6</v>
      </c>
      <c r="D8990" s="48">
        <f t="shared" si="423"/>
        <v>2014</v>
      </c>
      <c r="E8990" s="48">
        <f t="shared" si="424"/>
        <v>52347.639425000001</v>
      </c>
      <c r="F8990" s="49"/>
    </row>
    <row r="8991" spans="1:6">
      <c r="A8991" s="49">
        <v>41802</v>
      </c>
      <c r="B8991" s="48">
        <v>25491.48</v>
      </c>
      <c r="C8991" s="48">
        <f t="shared" si="422"/>
        <v>6</v>
      </c>
      <c r="D8991" s="48">
        <f t="shared" si="423"/>
        <v>2014</v>
      </c>
      <c r="E8991" s="48">
        <f t="shared" si="424"/>
        <v>50562.350579999998</v>
      </c>
      <c r="F8991" s="49"/>
    </row>
    <row r="8992" spans="1:6">
      <c r="A8992" s="49">
        <v>41803</v>
      </c>
      <c r="B8992" s="48">
        <v>24706.65</v>
      </c>
      <c r="C8992" s="48">
        <f t="shared" si="422"/>
        <v>6</v>
      </c>
      <c r="D8992" s="48">
        <f t="shared" si="423"/>
        <v>2014</v>
      </c>
      <c r="E8992" s="48">
        <f t="shared" si="424"/>
        <v>49005.640275000005</v>
      </c>
      <c r="F8992" s="49"/>
    </row>
    <row r="8993" spans="1:6">
      <c r="A8993" s="49">
        <v>41804</v>
      </c>
      <c r="B8993" s="48">
        <v>25286.79</v>
      </c>
      <c r="C8993" s="48">
        <f t="shared" si="422"/>
        <v>6</v>
      </c>
      <c r="D8993" s="48">
        <f t="shared" si="423"/>
        <v>2014</v>
      </c>
      <c r="E8993" s="48">
        <f t="shared" si="424"/>
        <v>50156.347965000001</v>
      </c>
      <c r="F8993" s="49"/>
    </row>
    <row r="8994" spans="1:6">
      <c r="A8994" s="49">
        <v>41805</v>
      </c>
      <c r="B8994" s="48">
        <v>23440.12</v>
      </c>
      <c r="C8994" s="48">
        <f t="shared" si="422"/>
        <v>6</v>
      </c>
      <c r="D8994" s="48">
        <f t="shared" si="423"/>
        <v>2014</v>
      </c>
      <c r="E8994" s="48">
        <f t="shared" si="424"/>
        <v>46493.478020000002</v>
      </c>
      <c r="F8994" s="49"/>
    </row>
    <row r="8995" spans="1:6">
      <c r="A8995" s="49">
        <v>41806</v>
      </c>
      <c r="B8995" s="48">
        <v>19974.18</v>
      </c>
      <c r="C8995" s="48">
        <f t="shared" si="422"/>
        <v>6</v>
      </c>
      <c r="D8995" s="48">
        <f t="shared" si="423"/>
        <v>2014</v>
      </c>
      <c r="E8995" s="48">
        <f t="shared" si="424"/>
        <v>39618.786030000003</v>
      </c>
      <c r="F8995" s="49"/>
    </row>
    <row r="8996" spans="1:6">
      <c r="A8996" s="49">
        <v>41807</v>
      </c>
      <c r="B8996" s="48">
        <v>19693.09</v>
      </c>
      <c r="C8996" s="48">
        <f t="shared" si="422"/>
        <v>6</v>
      </c>
      <c r="D8996" s="48">
        <f t="shared" si="423"/>
        <v>2014</v>
      </c>
      <c r="E8996" s="48">
        <f t="shared" si="424"/>
        <v>39061.244015000004</v>
      </c>
      <c r="F8996" s="49"/>
    </row>
    <row r="8997" spans="1:6">
      <c r="A8997" s="49">
        <v>41808</v>
      </c>
      <c r="B8997" s="48">
        <v>19425.25</v>
      </c>
      <c r="C8997" s="48">
        <f t="shared" si="422"/>
        <v>6</v>
      </c>
      <c r="D8997" s="48">
        <f t="shared" si="423"/>
        <v>2014</v>
      </c>
      <c r="E8997" s="48">
        <f t="shared" si="424"/>
        <v>38529.983375000003</v>
      </c>
      <c r="F8997" s="49"/>
    </row>
    <row r="8998" spans="1:6">
      <c r="A8998" s="49">
        <v>41809</v>
      </c>
      <c r="B8998" s="48">
        <v>16909.87</v>
      </c>
      <c r="C8998" s="48">
        <f t="shared" si="422"/>
        <v>6</v>
      </c>
      <c r="D8998" s="48">
        <f t="shared" si="423"/>
        <v>2014</v>
      </c>
      <c r="E8998" s="48">
        <f t="shared" si="424"/>
        <v>33540.727144999997</v>
      </c>
      <c r="F8998" s="49"/>
    </row>
    <row r="8999" spans="1:6">
      <c r="A8999" s="49">
        <v>41810</v>
      </c>
      <c r="B8999" s="48">
        <v>15637.36</v>
      </c>
      <c r="C8999" s="48">
        <f t="shared" si="422"/>
        <v>6</v>
      </c>
      <c r="D8999" s="48">
        <f t="shared" si="423"/>
        <v>2014</v>
      </c>
      <c r="E8999" s="48">
        <f t="shared" si="424"/>
        <v>31016.703560000002</v>
      </c>
      <c r="F8999" s="49"/>
    </row>
    <row r="9000" spans="1:6">
      <c r="A9000" s="49">
        <v>41811</v>
      </c>
      <c r="B9000" s="48">
        <v>14878.7</v>
      </c>
      <c r="C9000" s="48">
        <f t="shared" si="422"/>
        <v>6</v>
      </c>
      <c r="D9000" s="48">
        <f t="shared" si="423"/>
        <v>2014</v>
      </c>
      <c r="E9000" s="48">
        <f t="shared" si="424"/>
        <v>29511.901450000001</v>
      </c>
      <c r="F9000" s="49"/>
    </row>
    <row r="9001" spans="1:6">
      <c r="A9001" s="49">
        <v>41812</v>
      </c>
      <c r="B9001" s="48">
        <v>15136.24</v>
      </c>
      <c r="C9001" s="48">
        <f t="shared" si="422"/>
        <v>6</v>
      </c>
      <c r="D9001" s="48">
        <f t="shared" si="423"/>
        <v>2014</v>
      </c>
      <c r="E9001" s="48">
        <f t="shared" si="424"/>
        <v>30022.732039999999</v>
      </c>
      <c r="F9001" s="49"/>
    </row>
    <row r="9002" spans="1:6">
      <c r="A9002" s="49">
        <v>41813</v>
      </c>
      <c r="B9002" s="48">
        <v>16117.09</v>
      </c>
      <c r="C9002" s="48">
        <f t="shared" si="422"/>
        <v>6</v>
      </c>
      <c r="D9002" s="48">
        <f t="shared" si="423"/>
        <v>2014</v>
      </c>
      <c r="E9002" s="48">
        <f t="shared" si="424"/>
        <v>31968.248015000001</v>
      </c>
      <c r="F9002" s="49"/>
    </row>
    <row r="9003" spans="1:6">
      <c r="A9003" s="49">
        <v>41814</v>
      </c>
      <c r="B9003" s="48">
        <v>16273.53</v>
      </c>
      <c r="C9003" s="48">
        <f t="shared" si="422"/>
        <v>6</v>
      </c>
      <c r="D9003" s="48">
        <f t="shared" si="423"/>
        <v>2014</v>
      </c>
      <c r="E9003" s="48">
        <f t="shared" si="424"/>
        <v>32278.546755000003</v>
      </c>
      <c r="F9003" s="49"/>
    </row>
    <row r="9004" spans="1:6">
      <c r="A9004" s="49">
        <v>41815</v>
      </c>
      <c r="B9004" s="48">
        <v>17358.13</v>
      </c>
      <c r="C9004" s="48">
        <f t="shared" si="422"/>
        <v>6</v>
      </c>
      <c r="D9004" s="48">
        <f t="shared" si="423"/>
        <v>2014</v>
      </c>
      <c r="E9004" s="48">
        <f t="shared" si="424"/>
        <v>34429.850855000004</v>
      </c>
      <c r="F9004" s="49"/>
    </row>
    <row r="9005" spans="1:6">
      <c r="A9005" s="49">
        <v>41816</v>
      </c>
      <c r="B9005" s="48">
        <v>16445.88</v>
      </c>
      <c r="C9005" s="48">
        <f t="shared" si="422"/>
        <v>6</v>
      </c>
      <c r="D9005" s="48">
        <f t="shared" si="423"/>
        <v>2014</v>
      </c>
      <c r="E9005" s="48">
        <f t="shared" si="424"/>
        <v>32620.402980000003</v>
      </c>
      <c r="F9005" s="49"/>
    </row>
    <row r="9006" spans="1:6">
      <c r="A9006" s="49">
        <v>41817</v>
      </c>
      <c r="B9006" s="48">
        <v>17428.79</v>
      </c>
      <c r="C9006" s="48">
        <f t="shared" si="422"/>
        <v>6</v>
      </c>
      <c r="D9006" s="48">
        <f t="shared" si="423"/>
        <v>2014</v>
      </c>
      <c r="E9006" s="48">
        <f t="shared" si="424"/>
        <v>34570.004965</v>
      </c>
      <c r="F9006" s="49"/>
    </row>
    <row r="9007" spans="1:6">
      <c r="A9007" s="49">
        <v>41818</v>
      </c>
      <c r="B9007" s="48">
        <v>18170</v>
      </c>
      <c r="C9007" s="48">
        <f t="shared" si="422"/>
        <v>6</v>
      </c>
      <c r="D9007" s="48">
        <f t="shared" si="423"/>
        <v>2014</v>
      </c>
      <c r="E9007" s="48">
        <f t="shared" si="424"/>
        <v>36040.195</v>
      </c>
      <c r="F9007" s="49"/>
    </row>
    <row r="9008" spans="1:6">
      <c r="A9008" s="49">
        <v>41819</v>
      </c>
      <c r="B9008" s="48">
        <v>17131.87</v>
      </c>
      <c r="C9008" s="48">
        <f t="shared" si="422"/>
        <v>6</v>
      </c>
      <c r="D9008" s="48">
        <f t="shared" si="423"/>
        <v>2014</v>
      </c>
      <c r="E9008" s="48">
        <f t="shared" si="424"/>
        <v>33981.064144999997</v>
      </c>
      <c r="F9008" s="49"/>
    </row>
    <row r="9009" spans="1:6">
      <c r="A9009" s="49">
        <v>41820</v>
      </c>
      <c r="B9009" s="48">
        <v>15889.9</v>
      </c>
      <c r="C9009" s="48">
        <f t="shared" si="422"/>
        <v>6</v>
      </c>
      <c r="D9009" s="48">
        <f t="shared" si="423"/>
        <v>2014</v>
      </c>
      <c r="E9009" s="48">
        <f t="shared" si="424"/>
        <v>31517.61665</v>
      </c>
      <c r="F9009" s="49"/>
    </row>
    <row r="9010" spans="1:6">
      <c r="A9010" s="49">
        <v>41821</v>
      </c>
      <c r="B9010" s="48">
        <v>15445.62</v>
      </c>
      <c r="C9010" s="48">
        <f t="shared" si="422"/>
        <v>7</v>
      </c>
      <c r="D9010" s="48">
        <f t="shared" si="423"/>
        <v>2014</v>
      </c>
      <c r="E9010" s="48">
        <f t="shared" si="424"/>
        <v>30636.387270000003</v>
      </c>
      <c r="F9010" s="49"/>
    </row>
    <row r="9011" spans="1:6">
      <c r="A9011" s="49">
        <v>41822</v>
      </c>
      <c r="B9011" s="48">
        <v>14908.96</v>
      </c>
      <c r="C9011" s="48">
        <f t="shared" si="422"/>
        <v>7</v>
      </c>
      <c r="D9011" s="48">
        <f t="shared" si="423"/>
        <v>2014</v>
      </c>
      <c r="E9011" s="48">
        <f t="shared" si="424"/>
        <v>29571.922159999998</v>
      </c>
      <c r="F9011" s="49"/>
    </row>
    <row r="9012" spans="1:6">
      <c r="A9012" s="49">
        <v>41823</v>
      </c>
      <c r="B9012" s="48">
        <v>14904.42</v>
      </c>
      <c r="C9012" s="48">
        <f t="shared" si="422"/>
        <v>7</v>
      </c>
      <c r="D9012" s="48">
        <f t="shared" si="423"/>
        <v>2014</v>
      </c>
      <c r="E9012" s="48">
        <f t="shared" si="424"/>
        <v>29562.91707</v>
      </c>
      <c r="F9012" s="49"/>
    </row>
    <row r="9013" spans="1:6">
      <c r="A9013" s="49">
        <v>41824</v>
      </c>
      <c r="B9013" s="48">
        <v>15855.07</v>
      </c>
      <c r="C9013" s="48">
        <f t="shared" si="422"/>
        <v>7</v>
      </c>
      <c r="D9013" s="48">
        <f t="shared" si="423"/>
        <v>2014</v>
      </c>
      <c r="E9013" s="48">
        <f t="shared" si="424"/>
        <v>31448.531344999999</v>
      </c>
      <c r="F9013" s="49"/>
    </row>
    <row r="9014" spans="1:6">
      <c r="A9014" s="49">
        <v>41825</v>
      </c>
      <c r="B9014" s="48">
        <v>16127.86</v>
      </c>
      <c r="C9014" s="48">
        <f t="shared" si="422"/>
        <v>7</v>
      </c>
      <c r="D9014" s="48">
        <f t="shared" si="423"/>
        <v>2014</v>
      </c>
      <c r="E9014" s="48">
        <f t="shared" si="424"/>
        <v>31989.61031</v>
      </c>
      <c r="F9014" s="49"/>
    </row>
    <row r="9015" spans="1:6">
      <c r="A9015" s="49">
        <v>41826</v>
      </c>
      <c r="B9015" s="48">
        <v>16073.23</v>
      </c>
      <c r="C9015" s="48">
        <f t="shared" si="422"/>
        <v>7</v>
      </c>
      <c r="D9015" s="48">
        <f t="shared" si="423"/>
        <v>2014</v>
      </c>
      <c r="E9015" s="48">
        <f t="shared" si="424"/>
        <v>31881.251704999999</v>
      </c>
      <c r="F9015" s="49"/>
    </row>
    <row r="9016" spans="1:6">
      <c r="A9016" s="49">
        <v>41827</v>
      </c>
      <c r="B9016" s="48">
        <v>15811.67</v>
      </c>
      <c r="C9016" s="48">
        <f t="shared" si="422"/>
        <v>7</v>
      </c>
      <c r="D9016" s="48">
        <f t="shared" si="423"/>
        <v>2014</v>
      </c>
      <c r="E9016" s="48">
        <f t="shared" si="424"/>
        <v>31362.447445000002</v>
      </c>
      <c r="F9016" s="49"/>
    </row>
    <row r="9017" spans="1:6">
      <c r="A9017" s="49">
        <v>41828</v>
      </c>
      <c r="B9017" s="48">
        <v>15383.64</v>
      </c>
      <c r="C9017" s="48">
        <f t="shared" si="422"/>
        <v>7</v>
      </c>
      <c r="D9017" s="48">
        <f t="shared" si="423"/>
        <v>2014</v>
      </c>
      <c r="E9017" s="48">
        <f t="shared" si="424"/>
        <v>30513.449939999999</v>
      </c>
      <c r="F9017" s="49"/>
    </row>
    <row r="9018" spans="1:6">
      <c r="A9018" s="49">
        <v>41829</v>
      </c>
      <c r="B9018" s="48">
        <v>14030.96</v>
      </c>
      <c r="C9018" s="48">
        <f t="shared" si="422"/>
        <v>7</v>
      </c>
      <c r="D9018" s="48">
        <f t="shared" si="423"/>
        <v>2014</v>
      </c>
      <c r="E9018" s="48">
        <f t="shared" si="424"/>
        <v>27830.409159999999</v>
      </c>
      <c r="F9018" s="49"/>
    </row>
    <row r="9019" spans="1:6">
      <c r="A9019" s="49">
        <v>41830</v>
      </c>
      <c r="B9019" s="48">
        <v>14162.55</v>
      </c>
      <c r="C9019" s="48">
        <f t="shared" si="422"/>
        <v>7</v>
      </c>
      <c r="D9019" s="48">
        <f t="shared" si="423"/>
        <v>2014</v>
      </c>
      <c r="E9019" s="48">
        <f t="shared" si="424"/>
        <v>28091.417924999998</v>
      </c>
      <c r="F9019" s="49"/>
    </row>
    <row r="9020" spans="1:6">
      <c r="A9020" s="49">
        <v>41831</v>
      </c>
      <c r="B9020" s="48">
        <v>13817.2</v>
      </c>
      <c r="C9020" s="48">
        <f t="shared" si="422"/>
        <v>7</v>
      </c>
      <c r="D9020" s="48">
        <f t="shared" si="423"/>
        <v>2014</v>
      </c>
      <c r="E9020" s="48">
        <f t="shared" si="424"/>
        <v>27406.416200000003</v>
      </c>
      <c r="F9020" s="49"/>
    </row>
    <row r="9021" spans="1:6">
      <c r="A9021" s="49">
        <v>41832</v>
      </c>
      <c r="B9021" s="48">
        <v>13596.78</v>
      </c>
      <c r="C9021" s="48">
        <f t="shared" si="422"/>
        <v>7</v>
      </c>
      <c r="D9021" s="48">
        <f t="shared" si="423"/>
        <v>2014</v>
      </c>
      <c r="E9021" s="48">
        <f t="shared" si="424"/>
        <v>26969.21313</v>
      </c>
      <c r="F9021" s="49"/>
    </row>
    <row r="9022" spans="1:6">
      <c r="A9022" s="49">
        <v>41833</v>
      </c>
      <c r="B9022" s="48">
        <v>13564.83</v>
      </c>
      <c r="C9022" s="48">
        <f t="shared" si="422"/>
        <v>7</v>
      </c>
      <c r="D9022" s="48">
        <f t="shared" si="423"/>
        <v>2014</v>
      </c>
      <c r="E9022" s="48">
        <f t="shared" si="424"/>
        <v>26905.840305000002</v>
      </c>
      <c r="F9022" s="49"/>
    </row>
    <row r="9023" spans="1:6">
      <c r="A9023" s="49">
        <v>41834</v>
      </c>
      <c r="B9023" s="48">
        <v>12122.85</v>
      </c>
      <c r="C9023" s="48">
        <f t="shared" si="422"/>
        <v>7</v>
      </c>
      <c r="D9023" s="48">
        <f t="shared" si="423"/>
        <v>2014</v>
      </c>
      <c r="E9023" s="48">
        <f t="shared" si="424"/>
        <v>24045.672975000001</v>
      </c>
      <c r="F9023" s="49"/>
    </row>
    <row r="9024" spans="1:6">
      <c r="A9024" s="49">
        <v>41835</v>
      </c>
      <c r="B9024" s="48">
        <v>11703.43</v>
      </c>
      <c r="C9024" s="48">
        <f t="shared" si="422"/>
        <v>7</v>
      </c>
      <c r="D9024" s="48">
        <f t="shared" si="423"/>
        <v>2014</v>
      </c>
      <c r="E9024" s="48">
        <f t="shared" si="424"/>
        <v>23213.753404999999</v>
      </c>
      <c r="F9024" s="49"/>
    </row>
    <row r="9025" spans="1:6">
      <c r="A9025" s="49">
        <v>41836</v>
      </c>
      <c r="B9025" s="48">
        <v>12325.23</v>
      </c>
      <c r="C9025" s="48">
        <f t="shared" si="422"/>
        <v>7</v>
      </c>
      <c r="D9025" s="48">
        <f t="shared" si="423"/>
        <v>2014</v>
      </c>
      <c r="E9025" s="48">
        <f t="shared" si="424"/>
        <v>24447.093704999999</v>
      </c>
      <c r="F9025" s="49"/>
    </row>
    <row r="9026" spans="1:6">
      <c r="A9026" s="49">
        <v>41837</v>
      </c>
      <c r="B9026" s="48">
        <v>11105.73</v>
      </c>
      <c r="C9026" s="48">
        <f t="shared" si="422"/>
        <v>7</v>
      </c>
      <c r="D9026" s="48">
        <f t="shared" si="423"/>
        <v>2014</v>
      </c>
      <c r="E9026" s="48">
        <f t="shared" si="424"/>
        <v>22028.215455000001</v>
      </c>
      <c r="F9026" s="49"/>
    </row>
    <row r="9027" spans="1:6">
      <c r="A9027" s="49">
        <v>41838</v>
      </c>
      <c r="B9027" s="48">
        <v>10147.64</v>
      </c>
      <c r="C9027" s="48">
        <f t="shared" ref="C9027:C9090" si="425">MONTH(A9027)</f>
        <v>7</v>
      </c>
      <c r="D9027" s="48">
        <f t="shared" ref="D9027:D9090" si="426">IF(C9027&gt;9,YEAR(A9027)+1,YEAR(A9027))</f>
        <v>2014</v>
      </c>
      <c r="E9027" s="48">
        <f t="shared" ref="E9027:E9090" si="427">B9027*1.9835</f>
        <v>20127.843939999999</v>
      </c>
      <c r="F9027" s="49"/>
    </row>
    <row r="9028" spans="1:6">
      <c r="A9028" s="49">
        <v>41839</v>
      </c>
      <c r="B9028" s="48">
        <v>9505.2000000000007</v>
      </c>
      <c r="C9028" s="48">
        <f t="shared" si="425"/>
        <v>7</v>
      </c>
      <c r="D9028" s="48">
        <f t="shared" si="426"/>
        <v>2014</v>
      </c>
      <c r="E9028" s="48">
        <f t="shared" si="427"/>
        <v>18853.564200000001</v>
      </c>
      <c r="F9028" s="49"/>
    </row>
    <row r="9029" spans="1:6">
      <c r="A9029" s="49">
        <v>41840</v>
      </c>
      <c r="B9029" s="48">
        <v>9455.99</v>
      </c>
      <c r="C9029" s="48">
        <f t="shared" si="425"/>
        <v>7</v>
      </c>
      <c r="D9029" s="48">
        <f t="shared" si="426"/>
        <v>2014</v>
      </c>
      <c r="E9029" s="48">
        <f t="shared" si="427"/>
        <v>18755.956165</v>
      </c>
      <c r="F9029" s="49"/>
    </row>
    <row r="9030" spans="1:6">
      <c r="A9030" s="49">
        <v>41841</v>
      </c>
      <c r="B9030" s="48">
        <v>9319.0499999999993</v>
      </c>
      <c r="C9030" s="48">
        <f t="shared" si="425"/>
        <v>7</v>
      </c>
      <c r="D9030" s="48">
        <f t="shared" si="426"/>
        <v>2014</v>
      </c>
      <c r="E9030" s="48">
        <f t="shared" si="427"/>
        <v>18484.335674999998</v>
      </c>
      <c r="F9030" s="49"/>
    </row>
    <row r="9031" spans="1:6">
      <c r="A9031" s="49">
        <v>41842</v>
      </c>
      <c r="B9031" s="48">
        <v>9172.25</v>
      </c>
      <c r="C9031" s="48">
        <f t="shared" si="425"/>
        <v>7</v>
      </c>
      <c r="D9031" s="48">
        <f t="shared" si="426"/>
        <v>2014</v>
      </c>
      <c r="E9031" s="48">
        <f t="shared" si="427"/>
        <v>18193.157875000001</v>
      </c>
      <c r="F9031" s="49"/>
    </row>
    <row r="9032" spans="1:6">
      <c r="A9032" s="49">
        <v>41843</v>
      </c>
      <c r="B9032" s="48">
        <v>9246.14</v>
      </c>
      <c r="C9032" s="48">
        <f t="shared" si="425"/>
        <v>7</v>
      </c>
      <c r="D9032" s="48">
        <f t="shared" si="426"/>
        <v>2014</v>
      </c>
      <c r="E9032" s="48">
        <f t="shared" si="427"/>
        <v>18339.718689999998</v>
      </c>
      <c r="F9032" s="49"/>
    </row>
    <row r="9033" spans="1:6">
      <c r="A9033" s="49">
        <v>41844</v>
      </c>
      <c r="B9033" s="48">
        <v>8234.06</v>
      </c>
      <c r="C9033" s="48">
        <f t="shared" si="425"/>
        <v>7</v>
      </c>
      <c r="D9033" s="48">
        <f t="shared" si="426"/>
        <v>2014</v>
      </c>
      <c r="E9033" s="48">
        <f t="shared" si="427"/>
        <v>16332.25801</v>
      </c>
      <c r="F9033" s="49"/>
    </row>
    <row r="9034" spans="1:6">
      <c r="A9034" s="49">
        <v>41845</v>
      </c>
      <c r="B9034" s="48">
        <v>8328.68</v>
      </c>
      <c r="C9034" s="48">
        <f t="shared" si="425"/>
        <v>7</v>
      </c>
      <c r="D9034" s="48">
        <f t="shared" si="426"/>
        <v>2014</v>
      </c>
      <c r="E9034" s="48">
        <f t="shared" si="427"/>
        <v>16519.93678</v>
      </c>
      <c r="F9034" s="49"/>
    </row>
    <row r="9035" spans="1:6">
      <c r="A9035" s="49">
        <v>41846</v>
      </c>
      <c r="B9035" s="48">
        <v>7784.35</v>
      </c>
      <c r="C9035" s="48">
        <f t="shared" si="425"/>
        <v>7</v>
      </c>
      <c r="D9035" s="48">
        <f t="shared" si="426"/>
        <v>2014</v>
      </c>
      <c r="E9035" s="48">
        <f t="shared" si="427"/>
        <v>15440.258225000001</v>
      </c>
      <c r="F9035" s="49"/>
    </row>
    <row r="9036" spans="1:6">
      <c r="A9036" s="49">
        <v>41847</v>
      </c>
      <c r="B9036" s="48">
        <v>7550.74</v>
      </c>
      <c r="C9036" s="48">
        <f t="shared" si="425"/>
        <v>7</v>
      </c>
      <c r="D9036" s="48">
        <f t="shared" si="426"/>
        <v>2014</v>
      </c>
      <c r="E9036" s="48">
        <f t="shared" si="427"/>
        <v>14976.89279</v>
      </c>
      <c r="F9036" s="49"/>
    </row>
    <row r="9037" spans="1:6">
      <c r="A9037" s="49">
        <v>41848</v>
      </c>
      <c r="B9037" s="48">
        <v>7577.59</v>
      </c>
      <c r="C9037" s="48">
        <f t="shared" si="425"/>
        <v>7</v>
      </c>
      <c r="D9037" s="48">
        <f t="shared" si="426"/>
        <v>2014</v>
      </c>
      <c r="E9037" s="48">
        <f t="shared" si="427"/>
        <v>15030.149765</v>
      </c>
      <c r="F9037" s="49"/>
    </row>
    <row r="9038" spans="1:6">
      <c r="A9038" s="49">
        <v>41849</v>
      </c>
      <c r="B9038" s="48">
        <v>7358.52</v>
      </c>
      <c r="C9038" s="48">
        <f t="shared" si="425"/>
        <v>7</v>
      </c>
      <c r="D9038" s="48">
        <f t="shared" si="426"/>
        <v>2014</v>
      </c>
      <c r="E9038" s="48">
        <f t="shared" si="427"/>
        <v>14595.624420000002</v>
      </c>
      <c r="F9038" s="49"/>
    </row>
    <row r="9039" spans="1:6">
      <c r="A9039" s="49">
        <v>41850</v>
      </c>
      <c r="B9039" s="48">
        <v>7380.15</v>
      </c>
      <c r="C9039" s="48">
        <f t="shared" si="425"/>
        <v>7</v>
      </c>
      <c r="D9039" s="48">
        <f t="shared" si="426"/>
        <v>2014</v>
      </c>
      <c r="E9039" s="48">
        <f t="shared" si="427"/>
        <v>14638.527525</v>
      </c>
      <c r="F9039" s="49"/>
    </row>
    <row r="9040" spans="1:6">
      <c r="A9040" s="49">
        <v>41851</v>
      </c>
      <c r="B9040" s="48">
        <v>7299.05</v>
      </c>
      <c r="C9040" s="48">
        <f t="shared" si="425"/>
        <v>7</v>
      </c>
      <c r="D9040" s="48">
        <f t="shared" si="426"/>
        <v>2014</v>
      </c>
      <c r="E9040" s="48">
        <f t="shared" si="427"/>
        <v>14477.665675</v>
      </c>
      <c r="F9040" s="49"/>
    </row>
    <row r="9041" spans="1:6">
      <c r="A9041" s="49">
        <v>41852</v>
      </c>
      <c r="B9041" s="48">
        <v>6947.29</v>
      </c>
      <c r="C9041" s="48">
        <f t="shared" si="425"/>
        <v>8</v>
      </c>
      <c r="D9041" s="48">
        <f t="shared" si="426"/>
        <v>2014</v>
      </c>
      <c r="E9041" s="48">
        <f t="shared" si="427"/>
        <v>13779.949715000001</v>
      </c>
      <c r="F9041" s="49"/>
    </row>
    <row r="9042" spans="1:6">
      <c r="A9042" s="49">
        <v>41853</v>
      </c>
      <c r="B9042" s="48">
        <v>6708.59</v>
      </c>
      <c r="C9042" s="48">
        <f t="shared" si="425"/>
        <v>8</v>
      </c>
      <c r="D9042" s="48">
        <f t="shared" si="426"/>
        <v>2014</v>
      </c>
      <c r="E9042" s="48">
        <f t="shared" si="427"/>
        <v>13306.488265</v>
      </c>
      <c r="F9042" s="49"/>
    </row>
    <row r="9043" spans="1:6">
      <c r="A9043" s="49">
        <v>41854</v>
      </c>
      <c r="B9043" s="48">
        <v>7099.85</v>
      </c>
      <c r="C9043" s="48">
        <f t="shared" si="425"/>
        <v>8</v>
      </c>
      <c r="D9043" s="48">
        <f t="shared" si="426"/>
        <v>2014</v>
      </c>
      <c r="E9043" s="48">
        <f t="shared" si="427"/>
        <v>14082.552475</v>
      </c>
      <c r="F9043" s="49"/>
    </row>
    <row r="9044" spans="1:6">
      <c r="A9044" s="49">
        <v>41855</v>
      </c>
      <c r="B9044" s="48">
        <v>6960.03</v>
      </c>
      <c r="C9044" s="48">
        <f t="shared" si="425"/>
        <v>8</v>
      </c>
      <c r="D9044" s="48">
        <f t="shared" si="426"/>
        <v>2014</v>
      </c>
      <c r="E9044" s="48">
        <f t="shared" si="427"/>
        <v>13805.219504999999</v>
      </c>
      <c r="F9044" s="49"/>
    </row>
    <row r="9045" spans="1:6">
      <c r="A9045" s="49">
        <v>41856</v>
      </c>
      <c r="B9045" s="48">
        <v>7623.38</v>
      </c>
      <c r="C9045" s="48">
        <f t="shared" si="425"/>
        <v>8</v>
      </c>
      <c r="D9045" s="48">
        <f t="shared" si="426"/>
        <v>2014</v>
      </c>
      <c r="E9045" s="48">
        <f t="shared" si="427"/>
        <v>15120.97423</v>
      </c>
      <c r="F9045" s="49"/>
    </row>
    <row r="9046" spans="1:6">
      <c r="A9046" s="49">
        <v>41857</v>
      </c>
      <c r="B9046" s="48">
        <v>8068.37</v>
      </c>
      <c r="C9046" s="48">
        <f t="shared" si="425"/>
        <v>8</v>
      </c>
      <c r="D9046" s="48">
        <f t="shared" si="426"/>
        <v>2014</v>
      </c>
      <c r="E9046" s="48">
        <f t="shared" si="427"/>
        <v>16003.611895</v>
      </c>
      <c r="F9046" s="49"/>
    </row>
    <row r="9047" spans="1:6">
      <c r="A9047" s="49">
        <v>41858</v>
      </c>
      <c r="B9047" s="48">
        <v>8533.0300000000007</v>
      </c>
      <c r="C9047" s="48">
        <f t="shared" si="425"/>
        <v>8</v>
      </c>
      <c r="D9047" s="48">
        <f t="shared" si="426"/>
        <v>2014</v>
      </c>
      <c r="E9047" s="48">
        <f t="shared" si="427"/>
        <v>16925.265005000001</v>
      </c>
      <c r="F9047" s="49"/>
    </row>
    <row r="9048" spans="1:6">
      <c r="A9048" s="49">
        <v>41859</v>
      </c>
      <c r="B9048" s="48">
        <v>7515.93</v>
      </c>
      <c r="C9048" s="48">
        <f t="shared" si="425"/>
        <v>8</v>
      </c>
      <c r="D9048" s="48">
        <f t="shared" si="426"/>
        <v>2014</v>
      </c>
      <c r="E9048" s="48">
        <f t="shared" si="427"/>
        <v>14907.847155000001</v>
      </c>
      <c r="F9048" s="49"/>
    </row>
    <row r="9049" spans="1:6">
      <c r="A9049" s="49">
        <v>41860</v>
      </c>
      <c r="B9049" s="48">
        <v>7165.74</v>
      </c>
      <c r="C9049" s="48">
        <f t="shared" si="425"/>
        <v>8</v>
      </c>
      <c r="D9049" s="48">
        <f t="shared" si="426"/>
        <v>2014</v>
      </c>
      <c r="E9049" s="48">
        <f t="shared" si="427"/>
        <v>14213.245290000001</v>
      </c>
      <c r="F9049" s="49"/>
    </row>
    <row r="9050" spans="1:6">
      <c r="A9050" s="49">
        <v>41861</v>
      </c>
      <c r="B9050" s="48">
        <v>6384.63</v>
      </c>
      <c r="C9050" s="48">
        <f t="shared" si="425"/>
        <v>8</v>
      </c>
      <c r="D9050" s="48">
        <f t="shared" si="426"/>
        <v>2014</v>
      </c>
      <c r="E9050" s="48">
        <f t="shared" si="427"/>
        <v>12663.913605</v>
      </c>
      <c r="F9050" s="49"/>
    </row>
    <row r="9051" spans="1:6">
      <c r="A9051" s="49">
        <v>41862</v>
      </c>
      <c r="B9051" s="48">
        <v>6187.56</v>
      </c>
      <c r="C9051" s="48">
        <f t="shared" si="425"/>
        <v>8</v>
      </c>
      <c r="D9051" s="48">
        <f t="shared" si="426"/>
        <v>2014</v>
      </c>
      <c r="E9051" s="48">
        <f t="shared" si="427"/>
        <v>12273.02526</v>
      </c>
      <c r="F9051" s="49"/>
    </row>
    <row r="9052" spans="1:6">
      <c r="A9052" s="49">
        <v>41863</v>
      </c>
      <c r="B9052" s="48">
        <v>6233.97</v>
      </c>
      <c r="C9052" s="48">
        <f t="shared" si="425"/>
        <v>8</v>
      </c>
      <c r="D9052" s="48">
        <f t="shared" si="426"/>
        <v>2014</v>
      </c>
      <c r="E9052" s="48">
        <f t="shared" si="427"/>
        <v>12365.079495</v>
      </c>
      <c r="F9052" s="49"/>
    </row>
    <row r="9053" spans="1:6">
      <c r="A9053" s="49">
        <v>41864</v>
      </c>
      <c r="B9053" s="48">
        <v>6090.29</v>
      </c>
      <c r="C9053" s="48">
        <f t="shared" si="425"/>
        <v>8</v>
      </c>
      <c r="D9053" s="48">
        <f t="shared" si="426"/>
        <v>2014</v>
      </c>
      <c r="E9053" s="48">
        <f t="shared" si="427"/>
        <v>12080.090215</v>
      </c>
      <c r="F9053" s="49"/>
    </row>
    <row r="9054" spans="1:6">
      <c r="A9054" s="49">
        <v>41865</v>
      </c>
      <c r="B9054" s="48">
        <v>6102.34</v>
      </c>
      <c r="C9054" s="48">
        <f t="shared" si="425"/>
        <v>8</v>
      </c>
      <c r="D9054" s="48">
        <f t="shared" si="426"/>
        <v>2014</v>
      </c>
      <c r="E9054" s="48">
        <f t="shared" si="427"/>
        <v>12103.991390000001</v>
      </c>
      <c r="F9054" s="49"/>
    </row>
    <row r="9055" spans="1:6">
      <c r="A9055" s="49">
        <v>41866</v>
      </c>
      <c r="B9055" s="48">
        <v>5808.05</v>
      </c>
      <c r="C9055" s="48">
        <f t="shared" si="425"/>
        <v>8</v>
      </c>
      <c r="D9055" s="48">
        <f t="shared" si="426"/>
        <v>2014</v>
      </c>
      <c r="E9055" s="48">
        <f t="shared" si="427"/>
        <v>11520.267175000001</v>
      </c>
      <c r="F9055" s="49"/>
    </row>
    <row r="9056" spans="1:6">
      <c r="A9056" s="49">
        <v>41867</v>
      </c>
      <c r="B9056" s="48">
        <v>5590.54</v>
      </c>
      <c r="C9056" s="48">
        <f t="shared" si="425"/>
        <v>8</v>
      </c>
      <c r="D9056" s="48">
        <f t="shared" si="426"/>
        <v>2014</v>
      </c>
      <c r="E9056" s="48">
        <f t="shared" si="427"/>
        <v>11088.836090000001</v>
      </c>
      <c r="F9056" s="49"/>
    </row>
    <row r="9057" spans="1:6">
      <c r="A9057" s="49">
        <v>41868</v>
      </c>
      <c r="B9057" s="48">
        <v>5288.31</v>
      </c>
      <c r="C9057" s="48">
        <f t="shared" si="425"/>
        <v>8</v>
      </c>
      <c r="D9057" s="48">
        <f t="shared" si="426"/>
        <v>2014</v>
      </c>
      <c r="E9057" s="48">
        <f t="shared" si="427"/>
        <v>10489.362885</v>
      </c>
      <c r="F9057" s="49"/>
    </row>
    <row r="9058" spans="1:6">
      <c r="A9058" s="49">
        <v>41869</v>
      </c>
      <c r="B9058" s="48">
        <v>5525.1</v>
      </c>
      <c r="C9058" s="48">
        <f t="shared" si="425"/>
        <v>8</v>
      </c>
      <c r="D9058" s="48">
        <f t="shared" si="426"/>
        <v>2014</v>
      </c>
      <c r="E9058" s="48">
        <f t="shared" si="427"/>
        <v>10959.03585</v>
      </c>
      <c r="F9058" s="49"/>
    </row>
    <row r="9059" spans="1:6">
      <c r="A9059" s="49">
        <v>41870</v>
      </c>
      <c r="B9059" s="48">
        <v>5561.67</v>
      </c>
      <c r="C9059" s="48">
        <f t="shared" si="425"/>
        <v>8</v>
      </c>
      <c r="D9059" s="48">
        <f t="shared" si="426"/>
        <v>2014</v>
      </c>
      <c r="E9059" s="48">
        <f t="shared" si="427"/>
        <v>11031.572445</v>
      </c>
      <c r="F9059" s="49"/>
    </row>
    <row r="9060" spans="1:6">
      <c r="A9060" s="49">
        <v>41871</v>
      </c>
      <c r="B9060" s="48">
        <v>5456.03</v>
      </c>
      <c r="C9060" s="48">
        <f t="shared" si="425"/>
        <v>8</v>
      </c>
      <c r="D9060" s="48">
        <f t="shared" si="426"/>
        <v>2014</v>
      </c>
      <c r="E9060" s="48">
        <f t="shared" si="427"/>
        <v>10822.035505</v>
      </c>
      <c r="F9060" s="49"/>
    </row>
    <row r="9061" spans="1:6">
      <c r="A9061" s="49">
        <v>41872</v>
      </c>
      <c r="B9061" s="48">
        <v>6812.86</v>
      </c>
      <c r="C9061" s="48">
        <f t="shared" si="425"/>
        <v>8</v>
      </c>
      <c r="D9061" s="48">
        <f t="shared" si="426"/>
        <v>2014</v>
      </c>
      <c r="E9061" s="48">
        <f t="shared" si="427"/>
        <v>13513.30781</v>
      </c>
      <c r="F9061" s="49"/>
    </row>
    <row r="9062" spans="1:6">
      <c r="A9062" s="49">
        <v>41873</v>
      </c>
      <c r="B9062" s="48">
        <v>8240.3700000000008</v>
      </c>
      <c r="C9062" s="48">
        <f t="shared" si="425"/>
        <v>8</v>
      </c>
      <c r="D9062" s="48">
        <f t="shared" si="426"/>
        <v>2014</v>
      </c>
      <c r="E9062" s="48">
        <f t="shared" si="427"/>
        <v>16344.773895000002</v>
      </c>
      <c r="F9062" s="49"/>
    </row>
    <row r="9063" spans="1:6">
      <c r="A9063" s="49">
        <v>41874</v>
      </c>
      <c r="B9063" s="48">
        <v>7468.74</v>
      </c>
      <c r="C9063" s="48">
        <f t="shared" si="425"/>
        <v>8</v>
      </c>
      <c r="D9063" s="48">
        <f t="shared" si="426"/>
        <v>2014</v>
      </c>
      <c r="E9063" s="48">
        <f t="shared" si="427"/>
        <v>14814.245789999999</v>
      </c>
      <c r="F9063" s="49"/>
    </row>
    <row r="9064" spans="1:6">
      <c r="A9064" s="49">
        <v>41875</v>
      </c>
      <c r="B9064" s="48">
        <v>6642.24</v>
      </c>
      <c r="C9064" s="48">
        <f t="shared" si="425"/>
        <v>8</v>
      </c>
      <c r="D9064" s="48">
        <f t="shared" si="426"/>
        <v>2014</v>
      </c>
      <c r="E9064" s="48">
        <f t="shared" si="427"/>
        <v>13174.883040000001</v>
      </c>
      <c r="F9064" s="49"/>
    </row>
    <row r="9065" spans="1:6">
      <c r="A9065" s="49">
        <v>41876</v>
      </c>
      <c r="B9065" s="48">
        <v>6313.9</v>
      </c>
      <c r="C9065" s="48">
        <f t="shared" si="425"/>
        <v>8</v>
      </c>
      <c r="D9065" s="48">
        <f t="shared" si="426"/>
        <v>2014</v>
      </c>
      <c r="E9065" s="48">
        <f t="shared" si="427"/>
        <v>12523.620649999999</v>
      </c>
      <c r="F9065" s="49"/>
    </row>
    <row r="9066" spans="1:6">
      <c r="A9066" s="49">
        <v>41877</v>
      </c>
      <c r="B9066" s="48">
        <v>5947.39</v>
      </c>
      <c r="C9066" s="48">
        <f t="shared" si="425"/>
        <v>8</v>
      </c>
      <c r="D9066" s="48">
        <f t="shared" si="426"/>
        <v>2014</v>
      </c>
      <c r="E9066" s="48">
        <f t="shared" si="427"/>
        <v>11796.648065000001</v>
      </c>
      <c r="F9066" s="49"/>
    </row>
    <row r="9067" spans="1:6">
      <c r="A9067" s="49">
        <v>41878</v>
      </c>
      <c r="B9067" s="48">
        <v>5681.7</v>
      </c>
      <c r="C9067" s="48">
        <f t="shared" si="425"/>
        <v>8</v>
      </c>
      <c r="D9067" s="48">
        <f t="shared" si="426"/>
        <v>2014</v>
      </c>
      <c r="E9067" s="48">
        <f t="shared" si="427"/>
        <v>11269.651949999999</v>
      </c>
      <c r="F9067" s="49"/>
    </row>
    <row r="9068" spans="1:6">
      <c r="A9068" s="49">
        <v>41879</v>
      </c>
      <c r="B9068" s="48">
        <v>5372.96</v>
      </c>
      <c r="C9068" s="48">
        <f t="shared" si="425"/>
        <v>8</v>
      </c>
      <c r="D9068" s="48">
        <f t="shared" si="426"/>
        <v>2014</v>
      </c>
      <c r="E9068" s="48">
        <f t="shared" si="427"/>
        <v>10657.266160000001</v>
      </c>
      <c r="F9068" s="49"/>
    </row>
    <row r="9069" spans="1:6">
      <c r="A9069" s="49">
        <v>41880</v>
      </c>
      <c r="B9069" s="48">
        <v>5308.67</v>
      </c>
      <c r="C9069" s="48">
        <f t="shared" si="425"/>
        <v>8</v>
      </c>
      <c r="D9069" s="48">
        <f t="shared" si="426"/>
        <v>2014</v>
      </c>
      <c r="E9069" s="48">
        <f t="shared" si="427"/>
        <v>10529.746945000001</v>
      </c>
      <c r="F9069" s="49"/>
    </row>
    <row r="9070" spans="1:6">
      <c r="A9070" s="49">
        <v>41881</v>
      </c>
      <c r="B9070" s="48">
        <v>5063.03</v>
      </c>
      <c r="C9070" s="48">
        <f t="shared" si="425"/>
        <v>8</v>
      </c>
      <c r="D9070" s="48">
        <f t="shared" si="426"/>
        <v>2014</v>
      </c>
      <c r="E9070" s="48">
        <f t="shared" si="427"/>
        <v>10042.520005</v>
      </c>
      <c r="F9070" s="49"/>
    </row>
    <row r="9071" spans="1:6">
      <c r="A9071" s="49">
        <v>41882</v>
      </c>
      <c r="B9071" s="48">
        <v>5517.99</v>
      </c>
      <c r="C9071" s="48">
        <f t="shared" si="425"/>
        <v>8</v>
      </c>
      <c r="D9071" s="48">
        <f t="shared" si="426"/>
        <v>2014</v>
      </c>
      <c r="E9071" s="48">
        <f t="shared" si="427"/>
        <v>10944.933165</v>
      </c>
      <c r="F9071" s="49"/>
    </row>
    <row r="9072" spans="1:6">
      <c r="A9072" s="49">
        <v>41883</v>
      </c>
      <c r="B9072" s="48">
        <v>5826.8</v>
      </c>
      <c r="C9072" s="48">
        <f t="shared" si="425"/>
        <v>9</v>
      </c>
      <c r="D9072" s="48">
        <f t="shared" si="426"/>
        <v>2014</v>
      </c>
      <c r="E9072" s="48">
        <f t="shared" si="427"/>
        <v>11557.4578</v>
      </c>
      <c r="F9072" s="49"/>
    </row>
    <row r="9073" spans="1:6">
      <c r="A9073" s="49">
        <v>41884</v>
      </c>
      <c r="B9073" s="48">
        <v>5541.94</v>
      </c>
      <c r="C9073" s="48">
        <f t="shared" si="425"/>
        <v>9</v>
      </c>
      <c r="D9073" s="48">
        <f t="shared" si="426"/>
        <v>2014</v>
      </c>
      <c r="E9073" s="48">
        <f t="shared" si="427"/>
        <v>10992.437989999999</v>
      </c>
      <c r="F9073" s="49"/>
    </row>
    <row r="9074" spans="1:6">
      <c r="A9074" s="49">
        <v>41885</v>
      </c>
      <c r="B9074" s="48">
        <v>5220.62</v>
      </c>
      <c r="C9074" s="48">
        <f t="shared" si="425"/>
        <v>9</v>
      </c>
      <c r="D9074" s="48">
        <f t="shared" si="426"/>
        <v>2014</v>
      </c>
      <c r="E9074" s="48">
        <f t="shared" si="427"/>
        <v>10355.099770000001</v>
      </c>
      <c r="F9074" s="49"/>
    </row>
    <row r="9075" spans="1:6">
      <c r="A9075" s="49">
        <v>41886</v>
      </c>
      <c r="B9075" s="48">
        <v>4895.41</v>
      </c>
      <c r="C9075" s="48">
        <f t="shared" si="425"/>
        <v>9</v>
      </c>
      <c r="D9075" s="48">
        <f t="shared" si="426"/>
        <v>2014</v>
      </c>
      <c r="E9075" s="48">
        <f t="shared" si="427"/>
        <v>9710.0457349999997</v>
      </c>
      <c r="F9075" s="49"/>
    </row>
    <row r="9076" spans="1:6">
      <c r="A9076" s="49">
        <v>41887</v>
      </c>
      <c r="B9076" s="48">
        <v>4790.05</v>
      </c>
      <c r="C9076" s="48">
        <f t="shared" si="425"/>
        <v>9</v>
      </c>
      <c r="D9076" s="48">
        <f t="shared" si="426"/>
        <v>2014</v>
      </c>
      <c r="E9076" s="48">
        <f t="shared" si="427"/>
        <v>9501.0641750000013</v>
      </c>
      <c r="F9076" s="49"/>
    </row>
    <row r="9077" spans="1:6">
      <c r="A9077" s="49">
        <v>41888</v>
      </c>
      <c r="B9077" s="48">
        <v>4666.5200000000004</v>
      </c>
      <c r="C9077" s="48">
        <f t="shared" si="425"/>
        <v>9</v>
      </c>
      <c r="D9077" s="48">
        <f t="shared" si="426"/>
        <v>2014</v>
      </c>
      <c r="E9077" s="48">
        <f t="shared" si="427"/>
        <v>9256.0424200000016</v>
      </c>
      <c r="F9077" s="49"/>
    </row>
    <row r="9078" spans="1:6">
      <c r="A9078" s="49">
        <v>41889</v>
      </c>
      <c r="B9078" s="48">
        <v>4757.7</v>
      </c>
      <c r="C9078" s="48">
        <f t="shared" si="425"/>
        <v>9</v>
      </c>
      <c r="D9078" s="48">
        <f t="shared" si="426"/>
        <v>2014</v>
      </c>
      <c r="E9078" s="48">
        <f t="shared" si="427"/>
        <v>9436.8979500000005</v>
      </c>
      <c r="F9078" s="49"/>
    </row>
    <row r="9079" spans="1:6">
      <c r="A9079" s="49">
        <v>41890</v>
      </c>
      <c r="B9079" s="48">
        <v>4756.3100000000004</v>
      </c>
      <c r="C9079" s="48">
        <f t="shared" si="425"/>
        <v>9</v>
      </c>
      <c r="D9079" s="48">
        <f t="shared" si="426"/>
        <v>2014</v>
      </c>
      <c r="E9079" s="48">
        <f t="shared" si="427"/>
        <v>9434.1408850000007</v>
      </c>
      <c r="F9079" s="49"/>
    </row>
    <row r="9080" spans="1:6">
      <c r="A9080" s="49">
        <v>41891</v>
      </c>
      <c r="B9080" s="48">
        <v>4253.97</v>
      </c>
      <c r="C9080" s="48">
        <f t="shared" si="425"/>
        <v>9</v>
      </c>
      <c r="D9080" s="48">
        <f t="shared" si="426"/>
        <v>2014</v>
      </c>
      <c r="E9080" s="48">
        <f t="shared" si="427"/>
        <v>8437.749495</v>
      </c>
      <c r="F9080" s="49"/>
    </row>
    <row r="9081" spans="1:6">
      <c r="A9081" s="49">
        <v>41892</v>
      </c>
      <c r="B9081" s="48">
        <v>4249.5</v>
      </c>
      <c r="C9081" s="48">
        <f t="shared" si="425"/>
        <v>9</v>
      </c>
      <c r="D9081" s="48">
        <f t="shared" si="426"/>
        <v>2014</v>
      </c>
      <c r="E9081" s="48">
        <f t="shared" si="427"/>
        <v>8428.8832500000008</v>
      </c>
      <c r="F9081" s="49"/>
    </row>
    <row r="9082" spans="1:6">
      <c r="A9082" s="49">
        <v>41893</v>
      </c>
      <c r="B9082" s="48">
        <v>4457.83</v>
      </c>
      <c r="C9082" s="48">
        <f t="shared" si="425"/>
        <v>9</v>
      </c>
      <c r="D9082" s="48">
        <f t="shared" si="426"/>
        <v>2014</v>
      </c>
      <c r="E9082" s="48">
        <f t="shared" si="427"/>
        <v>8842.1058049999992</v>
      </c>
      <c r="F9082" s="49"/>
    </row>
    <row r="9083" spans="1:6">
      <c r="A9083" s="49">
        <v>41894</v>
      </c>
      <c r="B9083" s="48">
        <v>3893.62</v>
      </c>
      <c r="C9083" s="48">
        <f t="shared" si="425"/>
        <v>9</v>
      </c>
      <c r="D9083" s="48">
        <f t="shared" si="426"/>
        <v>2014</v>
      </c>
      <c r="E9083" s="48">
        <f t="shared" si="427"/>
        <v>7722.9952700000003</v>
      </c>
      <c r="F9083" s="49"/>
    </row>
    <row r="9084" spans="1:6">
      <c r="A9084" s="49">
        <v>41895</v>
      </c>
      <c r="B9084" s="48">
        <v>4357.28</v>
      </c>
      <c r="C9084" s="48">
        <f t="shared" si="425"/>
        <v>9</v>
      </c>
      <c r="D9084" s="48">
        <f t="shared" si="426"/>
        <v>2014</v>
      </c>
      <c r="E9084" s="48">
        <f t="shared" si="427"/>
        <v>8642.6648800000003</v>
      </c>
      <c r="F9084" s="49"/>
    </row>
    <row r="9085" spans="1:6">
      <c r="A9085" s="49">
        <v>41896</v>
      </c>
      <c r="B9085" s="48">
        <v>4345.32</v>
      </c>
      <c r="C9085" s="48">
        <f t="shared" si="425"/>
        <v>9</v>
      </c>
      <c r="D9085" s="48">
        <f t="shared" si="426"/>
        <v>2014</v>
      </c>
      <c r="E9085" s="48">
        <f t="shared" si="427"/>
        <v>8618.942219999999</v>
      </c>
      <c r="F9085" s="49"/>
    </row>
    <row r="9086" spans="1:6">
      <c r="A9086" s="49">
        <v>41897</v>
      </c>
      <c r="B9086" s="48">
        <v>4262.0600000000004</v>
      </c>
      <c r="C9086" s="48">
        <f t="shared" si="425"/>
        <v>9</v>
      </c>
      <c r="D9086" s="48">
        <f t="shared" si="426"/>
        <v>2014</v>
      </c>
      <c r="E9086" s="48">
        <f t="shared" si="427"/>
        <v>8453.7960100000018</v>
      </c>
      <c r="F9086" s="49"/>
    </row>
    <row r="9087" spans="1:6">
      <c r="A9087" s="49">
        <v>41898</v>
      </c>
      <c r="B9087" s="48">
        <v>4292.45</v>
      </c>
      <c r="C9087" s="48">
        <f t="shared" si="425"/>
        <v>9</v>
      </c>
      <c r="D9087" s="48">
        <f t="shared" si="426"/>
        <v>2014</v>
      </c>
      <c r="E9087" s="48">
        <f t="shared" si="427"/>
        <v>8514.0745750000006</v>
      </c>
      <c r="F9087" s="49"/>
    </row>
    <row r="9088" spans="1:6">
      <c r="A9088" s="49">
        <v>41899</v>
      </c>
      <c r="B9088" s="48">
        <v>4274.63</v>
      </c>
      <c r="C9088" s="48">
        <f t="shared" si="425"/>
        <v>9</v>
      </c>
      <c r="D9088" s="48">
        <f t="shared" si="426"/>
        <v>2014</v>
      </c>
      <c r="E9088" s="48">
        <f t="shared" si="427"/>
        <v>8478.7286050000002</v>
      </c>
      <c r="F9088" s="49"/>
    </row>
    <row r="9089" spans="1:6">
      <c r="A9089" s="49">
        <v>41900</v>
      </c>
      <c r="B9089" s="48">
        <v>5027.1000000000004</v>
      </c>
      <c r="C9089" s="48">
        <f t="shared" si="425"/>
        <v>9</v>
      </c>
      <c r="D9089" s="48">
        <f t="shared" si="426"/>
        <v>2014</v>
      </c>
      <c r="E9089" s="48">
        <f t="shared" si="427"/>
        <v>9971.2528500000008</v>
      </c>
      <c r="F9089" s="49"/>
    </row>
    <row r="9090" spans="1:6">
      <c r="A9090" s="49">
        <v>41901</v>
      </c>
      <c r="B9090" s="48">
        <v>4985.45</v>
      </c>
      <c r="C9090" s="48">
        <f t="shared" si="425"/>
        <v>9</v>
      </c>
      <c r="D9090" s="48">
        <f t="shared" si="426"/>
        <v>2014</v>
      </c>
      <c r="E9090" s="48">
        <f t="shared" si="427"/>
        <v>9888.6400749999993</v>
      </c>
      <c r="F9090" s="49"/>
    </row>
    <row r="9091" spans="1:6">
      <c r="A9091" s="49">
        <v>41902</v>
      </c>
      <c r="B9091" s="48">
        <v>4300.7299999999996</v>
      </c>
      <c r="C9091" s="48">
        <f t="shared" ref="C9091:C9154" si="428">MONTH(A9091)</f>
        <v>9</v>
      </c>
      <c r="D9091" s="48">
        <f t="shared" ref="D9091:D9154" si="429">IF(C9091&gt;9,YEAR(A9091)+1,YEAR(A9091))</f>
        <v>2014</v>
      </c>
      <c r="E9091" s="48">
        <f t="shared" ref="E9091:E9154" si="430">B9091*1.9835</f>
        <v>8530.4979549999989</v>
      </c>
      <c r="F9091" s="49"/>
    </row>
    <row r="9092" spans="1:6">
      <c r="A9092" s="49">
        <v>41903</v>
      </c>
      <c r="B9092" s="48">
        <v>4376.7700000000004</v>
      </c>
      <c r="C9092" s="48">
        <f t="shared" si="428"/>
        <v>9</v>
      </c>
      <c r="D9092" s="48">
        <f t="shared" si="429"/>
        <v>2014</v>
      </c>
      <c r="E9092" s="48">
        <f t="shared" si="430"/>
        <v>8681.3232950000001</v>
      </c>
      <c r="F9092" s="49"/>
    </row>
    <row r="9093" spans="1:6">
      <c r="A9093" s="49">
        <v>41904</v>
      </c>
      <c r="B9093" s="48">
        <v>4537.32</v>
      </c>
      <c r="C9093" s="48">
        <f t="shared" si="428"/>
        <v>9</v>
      </c>
      <c r="D9093" s="48">
        <f t="shared" si="429"/>
        <v>2014</v>
      </c>
      <c r="E9093" s="48">
        <f t="shared" si="430"/>
        <v>8999.7742199999993</v>
      </c>
      <c r="F9093" s="49"/>
    </row>
    <row r="9094" spans="1:6">
      <c r="A9094" s="49">
        <v>41905</v>
      </c>
      <c r="B9094" s="48">
        <v>4594.07</v>
      </c>
      <c r="C9094" s="48">
        <f t="shared" si="428"/>
        <v>9</v>
      </c>
      <c r="D9094" s="48">
        <f t="shared" si="429"/>
        <v>2014</v>
      </c>
      <c r="E9094" s="48">
        <f t="shared" si="430"/>
        <v>9112.337845</v>
      </c>
      <c r="F9094" s="49"/>
    </row>
    <row r="9095" spans="1:6">
      <c r="A9095" s="49">
        <v>41906</v>
      </c>
      <c r="B9095" s="48">
        <v>4567.05</v>
      </c>
      <c r="C9095" s="48">
        <f t="shared" si="428"/>
        <v>9</v>
      </c>
      <c r="D9095" s="48">
        <f t="shared" si="429"/>
        <v>2014</v>
      </c>
      <c r="E9095" s="48">
        <f t="shared" si="430"/>
        <v>9058.7436749999997</v>
      </c>
      <c r="F9095" s="49"/>
    </row>
    <row r="9096" spans="1:6">
      <c r="A9096" s="49">
        <v>41907</v>
      </c>
      <c r="B9096" s="48">
        <v>4164.1499999999996</v>
      </c>
      <c r="C9096" s="48">
        <f t="shared" si="428"/>
        <v>9</v>
      </c>
      <c r="D9096" s="48">
        <f t="shared" si="429"/>
        <v>2014</v>
      </c>
      <c r="E9096" s="48">
        <f t="shared" si="430"/>
        <v>8259.5915249999998</v>
      </c>
      <c r="F9096" s="49"/>
    </row>
    <row r="9097" spans="1:6">
      <c r="A9097" s="49">
        <v>41908</v>
      </c>
      <c r="B9097" s="48">
        <v>3973.08</v>
      </c>
      <c r="C9097" s="48">
        <f t="shared" si="428"/>
        <v>9</v>
      </c>
      <c r="D9097" s="48">
        <f t="shared" si="429"/>
        <v>2014</v>
      </c>
      <c r="E9097" s="48">
        <f t="shared" si="430"/>
        <v>7880.6041800000003</v>
      </c>
      <c r="F9097" s="49"/>
    </row>
    <row r="9098" spans="1:6">
      <c r="A9098" s="49">
        <v>41909</v>
      </c>
      <c r="B9098" s="48">
        <v>5097.47</v>
      </c>
      <c r="C9098" s="48">
        <f t="shared" si="428"/>
        <v>9</v>
      </c>
      <c r="D9098" s="48">
        <f t="shared" si="429"/>
        <v>2014</v>
      </c>
      <c r="E9098" s="48">
        <f t="shared" si="430"/>
        <v>10110.831745000001</v>
      </c>
      <c r="F9098" s="49"/>
    </row>
    <row r="9099" spans="1:6">
      <c r="A9099" s="49">
        <v>41910</v>
      </c>
      <c r="B9099" s="48">
        <v>6471.08</v>
      </c>
      <c r="C9099" s="48">
        <f t="shared" si="428"/>
        <v>9</v>
      </c>
      <c r="D9099" s="48">
        <f t="shared" si="429"/>
        <v>2014</v>
      </c>
      <c r="E9099" s="48">
        <f t="shared" si="430"/>
        <v>12835.38718</v>
      </c>
      <c r="F9099" s="49"/>
    </row>
    <row r="9100" spans="1:6">
      <c r="A9100" s="49">
        <v>41911</v>
      </c>
      <c r="B9100" s="48">
        <v>7666.21</v>
      </c>
      <c r="C9100" s="48">
        <f t="shared" si="428"/>
        <v>9</v>
      </c>
      <c r="D9100" s="48">
        <f t="shared" si="429"/>
        <v>2014</v>
      </c>
      <c r="E9100" s="48">
        <f t="shared" si="430"/>
        <v>15205.927535000001</v>
      </c>
      <c r="F9100" s="49"/>
    </row>
    <row r="9101" spans="1:6">
      <c r="A9101" s="49">
        <v>41912</v>
      </c>
      <c r="B9101" s="48">
        <v>6959.43</v>
      </c>
      <c r="C9101" s="48">
        <f t="shared" si="428"/>
        <v>9</v>
      </c>
      <c r="D9101" s="48">
        <f t="shared" si="429"/>
        <v>2014</v>
      </c>
      <c r="E9101" s="48">
        <f t="shared" si="430"/>
        <v>13804.029405000001</v>
      </c>
      <c r="F9101" s="49"/>
    </row>
    <row r="9102" spans="1:6">
      <c r="A9102" s="49">
        <v>41913</v>
      </c>
      <c r="B9102" s="48">
        <v>7050.29</v>
      </c>
      <c r="C9102" s="48">
        <f t="shared" si="428"/>
        <v>10</v>
      </c>
      <c r="D9102" s="48">
        <f t="shared" si="429"/>
        <v>2015</v>
      </c>
      <c r="E9102" s="48">
        <f t="shared" si="430"/>
        <v>13984.250215</v>
      </c>
      <c r="F9102" s="49"/>
    </row>
    <row r="9103" spans="1:6">
      <c r="A9103" s="49">
        <v>41914</v>
      </c>
      <c r="B9103" s="48">
        <v>5901.33</v>
      </c>
      <c r="C9103" s="48">
        <f t="shared" si="428"/>
        <v>10</v>
      </c>
      <c r="D9103" s="48">
        <f t="shared" si="429"/>
        <v>2015</v>
      </c>
      <c r="E9103" s="48">
        <f t="shared" si="430"/>
        <v>11705.288055000001</v>
      </c>
      <c r="F9103" s="49"/>
    </row>
    <row r="9104" spans="1:6">
      <c r="A9104" s="49">
        <v>41915</v>
      </c>
      <c r="B9104" s="48">
        <v>6063.28</v>
      </c>
      <c r="C9104" s="48">
        <f t="shared" si="428"/>
        <v>10</v>
      </c>
      <c r="D9104" s="48">
        <f t="shared" si="429"/>
        <v>2015</v>
      </c>
      <c r="E9104" s="48">
        <f t="shared" si="430"/>
        <v>12026.515879999999</v>
      </c>
      <c r="F9104" s="49"/>
    </row>
    <row r="9105" spans="1:6">
      <c r="A9105" s="49">
        <v>41916</v>
      </c>
      <c r="B9105" s="48">
        <v>4905.16</v>
      </c>
      <c r="C9105" s="48">
        <f t="shared" si="428"/>
        <v>10</v>
      </c>
      <c r="D9105" s="48">
        <f t="shared" si="429"/>
        <v>2015</v>
      </c>
      <c r="E9105" s="48">
        <f t="shared" si="430"/>
        <v>9729.3848600000001</v>
      </c>
      <c r="F9105" s="49"/>
    </row>
    <row r="9106" spans="1:6">
      <c r="A9106" s="49">
        <v>41917</v>
      </c>
      <c r="B9106" s="48">
        <v>4975.37</v>
      </c>
      <c r="C9106" s="48">
        <f t="shared" si="428"/>
        <v>10</v>
      </c>
      <c r="D9106" s="48">
        <f t="shared" si="429"/>
        <v>2015</v>
      </c>
      <c r="E9106" s="48">
        <f t="shared" si="430"/>
        <v>9868.6463949999998</v>
      </c>
      <c r="F9106" s="49"/>
    </row>
    <row r="9107" spans="1:6">
      <c r="A9107" s="49">
        <v>41918</v>
      </c>
      <c r="B9107" s="48">
        <v>4820.72</v>
      </c>
      <c r="C9107" s="48">
        <f t="shared" si="428"/>
        <v>10</v>
      </c>
      <c r="D9107" s="48">
        <f t="shared" si="429"/>
        <v>2015</v>
      </c>
      <c r="E9107" s="48">
        <f t="shared" si="430"/>
        <v>9561.8981199999998</v>
      </c>
      <c r="F9107" s="49"/>
    </row>
    <row r="9108" spans="1:6">
      <c r="A9108" s="49">
        <v>41919</v>
      </c>
      <c r="B9108" s="48">
        <v>4617.1000000000004</v>
      </c>
      <c r="C9108" s="48">
        <f t="shared" si="428"/>
        <v>10</v>
      </c>
      <c r="D9108" s="48">
        <f t="shared" si="429"/>
        <v>2015</v>
      </c>
      <c r="E9108" s="48">
        <f t="shared" si="430"/>
        <v>9158.0178500000002</v>
      </c>
      <c r="F9108" s="49"/>
    </row>
    <row r="9109" spans="1:6">
      <c r="A9109" s="49">
        <v>41920</v>
      </c>
      <c r="B9109" s="48">
        <v>4642.18</v>
      </c>
      <c r="C9109" s="48">
        <f t="shared" si="428"/>
        <v>10</v>
      </c>
      <c r="D9109" s="48">
        <f t="shared" si="429"/>
        <v>2015</v>
      </c>
      <c r="E9109" s="48">
        <f t="shared" si="430"/>
        <v>9207.7640300000003</v>
      </c>
      <c r="F9109" s="49"/>
    </row>
    <row r="9110" spans="1:6">
      <c r="A9110" s="49">
        <v>41921</v>
      </c>
      <c r="B9110" s="48">
        <v>4446.3599999999997</v>
      </c>
      <c r="C9110" s="48">
        <f t="shared" si="428"/>
        <v>10</v>
      </c>
      <c r="D9110" s="48">
        <f t="shared" si="429"/>
        <v>2015</v>
      </c>
      <c r="E9110" s="48">
        <f t="shared" si="430"/>
        <v>8819.3550599999999</v>
      </c>
      <c r="F9110" s="49"/>
    </row>
    <row r="9111" spans="1:6">
      <c r="A9111" s="49">
        <v>41922</v>
      </c>
      <c r="B9111" s="48">
        <v>4197.3</v>
      </c>
      <c r="C9111" s="48">
        <f t="shared" si="428"/>
        <v>10</v>
      </c>
      <c r="D9111" s="48">
        <f t="shared" si="429"/>
        <v>2015</v>
      </c>
      <c r="E9111" s="48">
        <f t="shared" si="430"/>
        <v>8325.3445499999998</v>
      </c>
      <c r="F9111" s="49"/>
    </row>
    <row r="9112" spans="1:6">
      <c r="A9112" s="49">
        <v>41923</v>
      </c>
      <c r="B9112" s="48">
        <v>4287.34</v>
      </c>
      <c r="C9112" s="48">
        <f t="shared" si="428"/>
        <v>10</v>
      </c>
      <c r="D9112" s="48">
        <f t="shared" si="429"/>
        <v>2015</v>
      </c>
      <c r="E9112" s="48">
        <f t="shared" si="430"/>
        <v>8503.9388900000013</v>
      </c>
      <c r="F9112" s="49"/>
    </row>
    <row r="9113" spans="1:6">
      <c r="A9113" s="49">
        <v>41924</v>
      </c>
      <c r="B9113" s="48">
        <v>4901.6400000000003</v>
      </c>
      <c r="C9113" s="48">
        <f t="shared" si="428"/>
        <v>10</v>
      </c>
      <c r="D9113" s="48">
        <f t="shared" si="429"/>
        <v>2015</v>
      </c>
      <c r="E9113" s="48">
        <f t="shared" si="430"/>
        <v>9722.4029399999999</v>
      </c>
      <c r="F9113" s="49"/>
    </row>
    <row r="9114" spans="1:6">
      <c r="A9114" s="49">
        <v>41925</v>
      </c>
      <c r="B9114" s="48">
        <v>3683.68</v>
      </c>
      <c r="C9114" s="48">
        <f t="shared" si="428"/>
        <v>10</v>
      </c>
      <c r="D9114" s="48">
        <f t="shared" si="429"/>
        <v>2015</v>
      </c>
      <c r="E9114" s="48">
        <f t="shared" si="430"/>
        <v>7306.5792799999999</v>
      </c>
      <c r="F9114" s="49"/>
    </row>
    <row r="9115" spans="1:6">
      <c r="A9115" s="49">
        <v>41926</v>
      </c>
      <c r="B9115" s="48">
        <v>4196.6899999999996</v>
      </c>
      <c r="C9115" s="48">
        <f t="shared" si="428"/>
        <v>10</v>
      </c>
      <c r="D9115" s="48">
        <f t="shared" si="429"/>
        <v>2015</v>
      </c>
      <c r="E9115" s="48">
        <f t="shared" si="430"/>
        <v>8324.134614999999</v>
      </c>
      <c r="F9115" s="49"/>
    </row>
    <row r="9116" spans="1:6">
      <c r="A9116" s="49">
        <v>41927</v>
      </c>
      <c r="B9116" s="48">
        <v>4346.55</v>
      </c>
      <c r="C9116" s="48">
        <f t="shared" si="428"/>
        <v>10</v>
      </c>
      <c r="D9116" s="48">
        <f t="shared" si="429"/>
        <v>2015</v>
      </c>
      <c r="E9116" s="48">
        <f t="shared" si="430"/>
        <v>8621.3819249999997</v>
      </c>
      <c r="F9116" s="49"/>
    </row>
    <row r="9117" spans="1:6">
      <c r="A9117" s="49">
        <v>41928</v>
      </c>
      <c r="B9117" s="48">
        <v>3721.53</v>
      </c>
      <c r="C9117" s="48">
        <f t="shared" si="428"/>
        <v>10</v>
      </c>
      <c r="D9117" s="48">
        <f t="shared" si="429"/>
        <v>2015</v>
      </c>
      <c r="E9117" s="48">
        <f t="shared" si="430"/>
        <v>7381.6547550000005</v>
      </c>
      <c r="F9117" s="49"/>
    </row>
    <row r="9118" spans="1:6">
      <c r="A9118" s="49">
        <v>41929</v>
      </c>
      <c r="B9118" s="48">
        <v>4016.26</v>
      </c>
      <c r="C9118" s="48">
        <f t="shared" si="428"/>
        <v>10</v>
      </c>
      <c r="D9118" s="48">
        <f t="shared" si="429"/>
        <v>2015</v>
      </c>
      <c r="E9118" s="48">
        <f t="shared" si="430"/>
        <v>7966.2517100000005</v>
      </c>
      <c r="F9118" s="49"/>
    </row>
    <row r="9119" spans="1:6">
      <c r="A9119" s="49">
        <v>41930</v>
      </c>
      <c r="B9119" s="48">
        <v>3968.67</v>
      </c>
      <c r="C9119" s="48">
        <f t="shared" si="428"/>
        <v>10</v>
      </c>
      <c r="D9119" s="48">
        <f t="shared" si="429"/>
        <v>2015</v>
      </c>
      <c r="E9119" s="48">
        <f t="shared" si="430"/>
        <v>7871.8569450000005</v>
      </c>
      <c r="F9119" s="49"/>
    </row>
    <row r="9120" spans="1:6">
      <c r="A9120" s="49">
        <v>41931</v>
      </c>
      <c r="B9120" s="48">
        <v>3826.55</v>
      </c>
      <c r="C9120" s="48">
        <f t="shared" si="428"/>
        <v>10</v>
      </c>
      <c r="D9120" s="48">
        <f t="shared" si="429"/>
        <v>2015</v>
      </c>
      <c r="E9120" s="48">
        <f t="shared" si="430"/>
        <v>7589.9619250000005</v>
      </c>
      <c r="F9120" s="49"/>
    </row>
    <row r="9121" spans="1:6">
      <c r="A9121" s="49">
        <v>41932</v>
      </c>
      <c r="B9121" s="48">
        <v>3857.5</v>
      </c>
      <c r="C9121" s="48">
        <f t="shared" si="428"/>
        <v>10</v>
      </c>
      <c r="D9121" s="48">
        <f t="shared" si="429"/>
        <v>2015</v>
      </c>
      <c r="E9121" s="48">
        <f t="shared" si="430"/>
        <v>7651.3512499999997</v>
      </c>
      <c r="F9121" s="49"/>
    </row>
    <row r="9122" spans="1:6">
      <c r="A9122" s="49">
        <v>41933</v>
      </c>
      <c r="B9122" s="48">
        <v>4067.34</v>
      </c>
      <c r="C9122" s="48">
        <f t="shared" si="428"/>
        <v>10</v>
      </c>
      <c r="D9122" s="48">
        <f t="shared" si="429"/>
        <v>2015</v>
      </c>
      <c r="E9122" s="48">
        <f t="shared" si="430"/>
        <v>8067.5688900000005</v>
      </c>
      <c r="F9122" s="49"/>
    </row>
    <row r="9123" spans="1:6">
      <c r="A9123" s="49">
        <v>41934</v>
      </c>
      <c r="B9123" s="48">
        <v>3969.75</v>
      </c>
      <c r="C9123" s="48">
        <f t="shared" si="428"/>
        <v>10</v>
      </c>
      <c r="D9123" s="48">
        <f t="shared" si="429"/>
        <v>2015</v>
      </c>
      <c r="E9123" s="48">
        <f t="shared" si="430"/>
        <v>7873.9991250000003</v>
      </c>
      <c r="F9123" s="49"/>
    </row>
    <row r="9124" spans="1:6">
      <c r="A9124" s="49">
        <v>41935</v>
      </c>
      <c r="B9124" s="48">
        <v>3726.84</v>
      </c>
      <c r="C9124" s="48">
        <f t="shared" si="428"/>
        <v>10</v>
      </c>
      <c r="D9124" s="48">
        <f t="shared" si="429"/>
        <v>2015</v>
      </c>
      <c r="E9124" s="48">
        <f t="shared" si="430"/>
        <v>7392.18714</v>
      </c>
      <c r="F9124" s="49"/>
    </row>
    <row r="9125" spans="1:6">
      <c r="A9125" s="49">
        <v>41936</v>
      </c>
      <c r="B9125" s="48">
        <v>3967.41</v>
      </c>
      <c r="C9125" s="48">
        <f t="shared" si="428"/>
        <v>10</v>
      </c>
      <c r="D9125" s="48">
        <f t="shared" si="429"/>
        <v>2015</v>
      </c>
      <c r="E9125" s="48">
        <f t="shared" si="430"/>
        <v>7869.3577349999996</v>
      </c>
      <c r="F9125" s="49"/>
    </row>
    <row r="9126" spans="1:6">
      <c r="A9126" s="49">
        <v>41937</v>
      </c>
      <c r="B9126" s="48">
        <v>3637.69</v>
      </c>
      <c r="C9126" s="48">
        <f t="shared" si="428"/>
        <v>10</v>
      </c>
      <c r="D9126" s="48">
        <f t="shared" si="429"/>
        <v>2015</v>
      </c>
      <c r="E9126" s="48">
        <f t="shared" si="430"/>
        <v>7215.358115</v>
      </c>
      <c r="F9126" s="49"/>
    </row>
    <row r="9127" spans="1:6">
      <c r="A9127" s="49">
        <v>41938</v>
      </c>
      <c r="B9127" s="48">
        <v>3615.58</v>
      </c>
      <c r="C9127" s="48">
        <f t="shared" si="428"/>
        <v>10</v>
      </c>
      <c r="D9127" s="48">
        <f t="shared" si="429"/>
        <v>2015</v>
      </c>
      <c r="E9127" s="48">
        <f t="shared" si="430"/>
        <v>7171.5029299999997</v>
      </c>
      <c r="F9127" s="49"/>
    </row>
    <row r="9128" spans="1:6">
      <c r="A9128" s="49">
        <v>41939</v>
      </c>
      <c r="B9128" s="48">
        <v>4101.95</v>
      </c>
      <c r="C9128" s="48">
        <f t="shared" si="428"/>
        <v>10</v>
      </c>
      <c r="D9128" s="48">
        <f t="shared" si="429"/>
        <v>2015</v>
      </c>
      <c r="E9128" s="48">
        <f t="shared" si="430"/>
        <v>8136.2178249999997</v>
      </c>
      <c r="F9128" s="49"/>
    </row>
    <row r="9129" spans="1:6">
      <c r="A9129" s="49">
        <v>41940</v>
      </c>
      <c r="B9129" s="48">
        <v>3859.52</v>
      </c>
      <c r="C9129" s="48">
        <f t="shared" si="428"/>
        <v>10</v>
      </c>
      <c r="D9129" s="48">
        <f t="shared" si="429"/>
        <v>2015</v>
      </c>
      <c r="E9129" s="48">
        <f t="shared" si="430"/>
        <v>7655.3579200000004</v>
      </c>
      <c r="F9129" s="49"/>
    </row>
    <row r="9130" spans="1:6">
      <c r="A9130" s="49">
        <v>41941</v>
      </c>
      <c r="B9130" s="48">
        <v>3599.5</v>
      </c>
      <c r="C9130" s="48">
        <f t="shared" si="428"/>
        <v>10</v>
      </c>
      <c r="D9130" s="48">
        <f t="shared" si="429"/>
        <v>2015</v>
      </c>
      <c r="E9130" s="48">
        <f t="shared" si="430"/>
        <v>7139.6082500000002</v>
      </c>
      <c r="F9130" s="49"/>
    </row>
    <row r="9131" spans="1:6">
      <c r="A9131" s="49">
        <v>41942</v>
      </c>
      <c r="B9131" s="48">
        <v>3801.39</v>
      </c>
      <c r="C9131" s="48">
        <f t="shared" si="428"/>
        <v>10</v>
      </c>
      <c r="D9131" s="48">
        <f t="shared" si="429"/>
        <v>2015</v>
      </c>
      <c r="E9131" s="48">
        <f t="shared" si="430"/>
        <v>7540.057065</v>
      </c>
      <c r="F9131" s="49"/>
    </row>
    <row r="9132" spans="1:6">
      <c r="A9132" s="49">
        <v>41943</v>
      </c>
      <c r="B9132" s="48">
        <v>3856.29</v>
      </c>
      <c r="C9132" s="48">
        <f t="shared" si="428"/>
        <v>10</v>
      </c>
      <c r="D9132" s="48">
        <f t="shared" si="429"/>
        <v>2015</v>
      </c>
      <c r="E9132" s="48">
        <f t="shared" si="430"/>
        <v>7648.951215</v>
      </c>
      <c r="F9132" s="49"/>
    </row>
    <row r="9133" spans="1:6">
      <c r="A9133" s="49">
        <v>41944</v>
      </c>
      <c r="B9133" s="48">
        <v>3687.75</v>
      </c>
      <c r="C9133" s="48">
        <f t="shared" si="428"/>
        <v>11</v>
      </c>
      <c r="D9133" s="48">
        <f t="shared" si="429"/>
        <v>2015</v>
      </c>
      <c r="E9133" s="48">
        <f t="shared" si="430"/>
        <v>7314.6521250000005</v>
      </c>
      <c r="F9133" s="49"/>
    </row>
    <row r="9134" spans="1:6">
      <c r="A9134" s="49">
        <v>41945</v>
      </c>
      <c r="B9134" s="48">
        <v>3571.32</v>
      </c>
      <c r="C9134" s="48">
        <f t="shared" si="428"/>
        <v>11</v>
      </c>
      <c r="D9134" s="48">
        <f t="shared" si="429"/>
        <v>2015</v>
      </c>
      <c r="E9134" s="48">
        <f t="shared" si="430"/>
        <v>7083.7132200000005</v>
      </c>
      <c r="F9134" s="49"/>
    </row>
    <row r="9135" spans="1:6">
      <c r="A9135" s="49">
        <v>41946</v>
      </c>
      <c r="B9135" s="48">
        <v>3961.41</v>
      </c>
      <c r="C9135" s="48">
        <f t="shared" si="428"/>
        <v>11</v>
      </c>
      <c r="D9135" s="48">
        <f t="shared" si="429"/>
        <v>2015</v>
      </c>
      <c r="E9135" s="48">
        <f t="shared" si="430"/>
        <v>7857.4567349999998</v>
      </c>
      <c r="F9135" s="49"/>
    </row>
    <row r="9136" spans="1:6">
      <c r="A9136" s="49">
        <v>41947</v>
      </c>
      <c r="B9136" s="48">
        <v>3612.92</v>
      </c>
      <c r="C9136" s="48">
        <f t="shared" si="428"/>
        <v>11</v>
      </c>
      <c r="D9136" s="48">
        <f t="shared" si="429"/>
        <v>2015</v>
      </c>
      <c r="E9136" s="48">
        <f t="shared" si="430"/>
        <v>7166.2268199999999</v>
      </c>
      <c r="F9136" s="49"/>
    </row>
    <row r="9137" spans="1:6">
      <c r="A9137" s="49">
        <v>41948</v>
      </c>
      <c r="B9137" s="48">
        <v>3876.65</v>
      </c>
      <c r="C9137" s="48">
        <f t="shared" si="428"/>
        <v>11</v>
      </c>
      <c r="D9137" s="48">
        <f t="shared" si="429"/>
        <v>2015</v>
      </c>
      <c r="E9137" s="48">
        <f t="shared" si="430"/>
        <v>7689.3352750000004</v>
      </c>
      <c r="F9137" s="49"/>
    </row>
    <row r="9138" spans="1:6">
      <c r="A9138" s="49">
        <v>41949</v>
      </c>
      <c r="B9138" s="48">
        <v>3800.06</v>
      </c>
      <c r="C9138" s="48">
        <f t="shared" si="428"/>
        <v>11</v>
      </c>
      <c r="D9138" s="48">
        <f t="shared" si="429"/>
        <v>2015</v>
      </c>
      <c r="E9138" s="48">
        <f t="shared" si="430"/>
        <v>7537.4190099999996</v>
      </c>
      <c r="F9138" s="49"/>
    </row>
    <row r="9139" spans="1:6">
      <c r="A9139" s="49">
        <v>41950</v>
      </c>
      <c r="B9139" s="48">
        <v>3654.19</v>
      </c>
      <c r="C9139" s="48">
        <f t="shared" si="428"/>
        <v>11</v>
      </c>
      <c r="D9139" s="48">
        <f t="shared" si="429"/>
        <v>2015</v>
      </c>
      <c r="E9139" s="48">
        <f t="shared" si="430"/>
        <v>7248.085865</v>
      </c>
      <c r="F9139" s="49"/>
    </row>
    <row r="9140" spans="1:6">
      <c r="A9140" s="49">
        <v>41951</v>
      </c>
      <c r="B9140" s="48">
        <v>3519.53</v>
      </c>
      <c r="C9140" s="48">
        <f t="shared" si="428"/>
        <v>11</v>
      </c>
      <c r="D9140" s="48">
        <f t="shared" si="429"/>
        <v>2015</v>
      </c>
      <c r="E9140" s="48">
        <f t="shared" si="430"/>
        <v>6980.9877550000001</v>
      </c>
      <c r="F9140" s="49"/>
    </row>
    <row r="9141" spans="1:6">
      <c r="A9141" s="49">
        <v>41952</v>
      </c>
      <c r="B9141" s="48">
        <v>3301.36</v>
      </c>
      <c r="C9141" s="48">
        <f t="shared" si="428"/>
        <v>11</v>
      </c>
      <c r="D9141" s="48">
        <f t="shared" si="429"/>
        <v>2015</v>
      </c>
      <c r="E9141" s="48">
        <f t="shared" si="430"/>
        <v>6548.2475600000007</v>
      </c>
      <c r="F9141" s="49"/>
    </row>
    <row r="9142" spans="1:6">
      <c r="A9142" s="49">
        <v>41953</v>
      </c>
      <c r="B9142" s="48">
        <v>4481.2299999999996</v>
      </c>
      <c r="C9142" s="48">
        <f t="shared" si="428"/>
        <v>11</v>
      </c>
      <c r="D9142" s="48">
        <f t="shared" si="429"/>
        <v>2015</v>
      </c>
      <c r="E9142" s="48">
        <f t="shared" si="430"/>
        <v>8888.5197049999988</v>
      </c>
      <c r="F9142" s="49"/>
    </row>
    <row r="9143" spans="1:6">
      <c r="A9143" s="49">
        <v>41954</v>
      </c>
      <c r="B9143" s="48">
        <v>3422.38</v>
      </c>
      <c r="C9143" s="48">
        <f t="shared" si="428"/>
        <v>11</v>
      </c>
      <c r="D9143" s="48">
        <f t="shared" si="429"/>
        <v>2015</v>
      </c>
      <c r="E9143" s="48">
        <f t="shared" si="430"/>
        <v>6788.2907300000006</v>
      </c>
      <c r="F9143" s="49"/>
    </row>
    <row r="9144" spans="1:6">
      <c r="A9144" s="49">
        <v>41955</v>
      </c>
      <c r="B9144" s="48">
        <v>3264.32</v>
      </c>
      <c r="C9144" s="48">
        <f t="shared" si="428"/>
        <v>11</v>
      </c>
      <c r="D9144" s="48">
        <f t="shared" si="429"/>
        <v>2015</v>
      </c>
      <c r="E9144" s="48">
        <f t="shared" si="430"/>
        <v>6474.7787200000002</v>
      </c>
      <c r="F9144" s="49"/>
    </row>
    <row r="9145" spans="1:6">
      <c r="A9145" s="49">
        <v>41956</v>
      </c>
      <c r="B9145" s="48">
        <v>2621.1</v>
      </c>
      <c r="C9145" s="48">
        <f t="shared" si="428"/>
        <v>11</v>
      </c>
      <c r="D9145" s="48">
        <f t="shared" si="429"/>
        <v>2015</v>
      </c>
      <c r="E9145" s="48">
        <f t="shared" si="430"/>
        <v>5198.9518500000004</v>
      </c>
      <c r="F9145" s="49"/>
    </row>
    <row r="9146" spans="1:6">
      <c r="A9146" s="49">
        <v>41957</v>
      </c>
      <c r="B9146" s="48">
        <v>3688.42</v>
      </c>
      <c r="C9146" s="48">
        <f t="shared" si="428"/>
        <v>11</v>
      </c>
      <c r="D9146" s="48">
        <f t="shared" si="429"/>
        <v>2015</v>
      </c>
      <c r="E9146" s="48">
        <f t="shared" si="430"/>
        <v>7315.9810700000007</v>
      </c>
      <c r="F9146" s="49"/>
    </row>
    <row r="9147" spans="1:6">
      <c r="A9147" s="49">
        <v>41958</v>
      </c>
      <c r="B9147" s="48">
        <v>4193.37</v>
      </c>
      <c r="C9147" s="48">
        <f t="shared" si="428"/>
        <v>11</v>
      </c>
      <c r="D9147" s="48">
        <f t="shared" si="429"/>
        <v>2015</v>
      </c>
      <c r="E9147" s="48">
        <f t="shared" si="430"/>
        <v>8317.549395</v>
      </c>
      <c r="F9147" s="49"/>
    </row>
    <row r="9148" spans="1:6">
      <c r="A9148" s="49">
        <v>41959</v>
      </c>
      <c r="B9148" s="48">
        <v>2917.5</v>
      </c>
      <c r="C9148" s="48">
        <f t="shared" si="428"/>
        <v>11</v>
      </c>
      <c r="D9148" s="48">
        <f t="shared" si="429"/>
        <v>2015</v>
      </c>
      <c r="E9148" s="48">
        <f t="shared" si="430"/>
        <v>5786.8612499999999</v>
      </c>
      <c r="F9148" s="49"/>
    </row>
    <row r="9149" spans="1:6">
      <c r="A9149" s="49">
        <v>41960</v>
      </c>
      <c r="B9149" s="48">
        <v>2882.88</v>
      </c>
      <c r="C9149" s="48">
        <f t="shared" si="428"/>
        <v>11</v>
      </c>
      <c r="D9149" s="48">
        <f t="shared" si="429"/>
        <v>2015</v>
      </c>
      <c r="E9149" s="48">
        <f t="shared" si="430"/>
        <v>5718.1924800000006</v>
      </c>
      <c r="F9149" s="49"/>
    </row>
    <row r="9150" spans="1:6">
      <c r="A9150" s="49">
        <v>41961</v>
      </c>
      <c r="B9150" s="48">
        <v>3088.24</v>
      </c>
      <c r="C9150" s="48">
        <f t="shared" si="428"/>
        <v>11</v>
      </c>
      <c r="D9150" s="48">
        <f t="shared" si="429"/>
        <v>2015</v>
      </c>
      <c r="E9150" s="48">
        <f t="shared" si="430"/>
        <v>6125.5240399999993</v>
      </c>
      <c r="F9150" s="49"/>
    </row>
    <row r="9151" spans="1:6">
      <c r="A9151" s="49">
        <v>41962</v>
      </c>
      <c r="B9151" s="48">
        <v>3295.96</v>
      </c>
      <c r="C9151" s="48">
        <f t="shared" si="428"/>
        <v>11</v>
      </c>
      <c r="D9151" s="48">
        <f t="shared" si="429"/>
        <v>2015</v>
      </c>
      <c r="E9151" s="48">
        <f t="shared" si="430"/>
        <v>6537.5366599999998</v>
      </c>
      <c r="F9151" s="49"/>
    </row>
    <row r="9152" spans="1:6">
      <c r="A9152" s="49">
        <v>41963</v>
      </c>
      <c r="B9152" s="48">
        <v>3211.29</v>
      </c>
      <c r="C9152" s="48">
        <f t="shared" si="428"/>
        <v>11</v>
      </c>
      <c r="D9152" s="48">
        <f t="shared" si="429"/>
        <v>2015</v>
      </c>
      <c r="E9152" s="48">
        <f t="shared" si="430"/>
        <v>6369.593715</v>
      </c>
      <c r="F9152" s="49"/>
    </row>
    <row r="9153" spans="1:6">
      <c r="A9153" s="49">
        <v>41964</v>
      </c>
      <c r="B9153" s="48">
        <v>3393.95</v>
      </c>
      <c r="C9153" s="48">
        <f t="shared" si="428"/>
        <v>11</v>
      </c>
      <c r="D9153" s="48">
        <f t="shared" si="429"/>
        <v>2015</v>
      </c>
      <c r="E9153" s="48">
        <f t="shared" si="430"/>
        <v>6731.8998249999995</v>
      </c>
      <c r="F9153" s="49"/>
    </row>
    <row r="9154" spans="1:6">
      <c r="A9154" s="49">
        <v>41965</v>
      </c>
      <c r="B9154" s="48">
        <v>3702.11</v>
      </c>
      <c r="C9154" s="48">
        <f t="shared" si="428"/>
        <v>11</v>
      </c>
      <c r="D9154" s="48">
        <f t="shared" si="429"/>
        <v>2015</v>
      </c>
      <c r="E9154" s="48">
        <f t="shared" si="430"/>
        <v>7343.1351850000001</v>
      </c>
      <c r="F9154" s="49"/>
    </row>
    <row r="9155" spans="1:6">
      <c r="A9155" s="49">
        <v>41966</v>
      </c>
      <c r="B9155" s="48">
        <v>4419.34</v>
      </c>
      <c r="C9155" s="48">
        <f t="shared" ref="C9155:C9218" si="431">MONTH(A9155)</f>
        <v>11</v>
      </c>
      <c r="D9155" s="48">
        <f t="shared" ref="D9155:D9218" si="432">IF(C9155&gt;9,YEAR(A9155)+1,YEAR(A9155))</f>
        <v>2015</v>
      </c>
      <c r="E9155" s="48">
        <f t="shared" ref="E9155:E9218" si="433">B9155*1.9835</f>
        <v>8765.7608899999996</v>
      </c>
      <c r="F9155" s="49"/>
    </row>
    <row r="9156" spans="1:6">
      <c r="A9156" s="49">
        <v>41967</v>
      </c>
      <c r="B9156" s="48">
        <v>3478.78</v>
      </c>
      <c r="C9156" s="48">
        <f t="shared" si="431"/>
        <v>11</v>
      </c>
      <c r="D9156" s="48">
        <f t="shared" si="432"/>
        <v>2015</v>
      </c>
      <c r="E9156" s="48">
        <f t="shared" si="433"/>
        <v>6900.1601300000002</v>
      </c>
      <c r="F9156" s="49"/>
    </row>
    <row r="9157" spans="1:6">
      <c r="A9157" s="49">
        <v>41968</v>
      </c>
      <c r="B9157" s="48">
        <v>3825.63</v>
      </c>
      <c r="C9157" s="48">
        <f t="shared" si="431"/>
        <v>11</v>
      </c>
      <c r="D9157" s="48">
        <f t="shared" si="432"/>
        <v>2015</v>
      </c>
      <c r="E9157" s="48">
        <f t="shared" si="433"/>
        <v>7588.1371050000007</v>
      </c>
      <c r="F9157" s="49"/>
    </row>
    <row r="9158" spans="1:6">
      <c r="A9158" s="49">
        <v>41969</v>
      </c>
      <c r="B9158" s="48">
        <v>4637.8100000000004</v>
      </c>
      <c r="C9158" s="48">
        <f t="shared" si="431"/>
        <v>11</v>
      </c>
      <c r="D9158" s="48">
        <f t="shared" si="432"/>
        <v>2015</v>
      </c>
      <c r="E9158" s="48">
        <f t="shared" si="433"/>
        <v>9199.0961350000016</v>
      </c>
      <c r="F9158" s="49"/>
    </row>
    <row r="9159" spans="1:6">
      <c r="A9159" s="49">
        <v>41970</v>
      </c>
      <c r="B9159" s="48">
        <v>3628.86</v>
      </c>
      <c r="C9159" s="48">
        <f t="shared" si="431"/>
        <v>11</v>
      </c>
      <c r="D9159" s="48">
        <f t="shared" si="432"/>
        <v>2015</v>
      </c>
      <c r="E9159" s="48">
        <f t="shared" si="433"/>
        <v>7197.8438100000003</v>
      </c>
      <c r="F9159" s="49"/>
    </row>
    <row r="9160" spans="1:6">
      <c r="A9160" s="49">
        <v>41971</v>
      </c>
      <c r="B9160" s="48">
        <v>3712.21</v>
      </c>
      <c r="C9160" s="48">
        <f t="shared" si="431"/>
        <v>11</v>
      </c>
      <c r="D9160" s="48">
        <f t="shared" si="432"/>
        <v>2015</v>
      </c>
      <c r="E9160" s="48">
        <f t="shared" si="433"/>
        <v>7363.1685349999998</v>
      </c>
      <c r="F9160" s="49"/>
    </row>
    <row r="9161" spans="1:6">
      <c r="A9161" s="49">
        <v>41972</v>
      </c>
      <c r="B9161" s="48">
        <v>4494.68</v>
      </c>
      <c r="C9161" s="48">
        <f t="shared" si="431"/>
        <v>11</v>
      </c>
      <c r="D9161" s="48">
        <f t="shared" si="432"/>
        <v>2015</v>
      </c>
      <c r="E9161" s="48">
        <f t="shared" si="433"/>
        <v>8915.1977800000004</v>
      </c>
      <c r="F9161" s="49"/>
    </row>
    <row r="9162" spans="1:6">
      <c r="A9162" s="49">
        <v>41973</v>
      </c>
      <c r="B9162" s="48">
        <v>3812.99</v>
      </c>
      <c r="C9162" s="48">
        <f t="shared" si="431"/>
        <v>11</v>
      </c>
      <c r="D9162" s="48">
        <f t="shared" si="432"/>
        <v>2015</v>
      </c>
      <c r="E9162" s="48">
        <f t="shared" si="433"/>
        <v>7563.0656650000001</v>
      </c>
      <c r="F9162" s="49"/>
    </row>
    <row r="9163" spans="1:6">
      <c r="A9163" s="49">
        <v>41974</v>
      </c>
      <c r="B9163" s="48">
        <v>2964.25</v>
      </c>
      <c r="C9163" s="48">
        <f t="shared" si="431"/>
        <v>12</v>
      </c>
      <c r="D9163" s="48">
        <f t="shared" si="432"/>
        <v>2015</v>
      </c>
      <c r="E9163" s="48">
        <f t="shared" si="433"/>
        <v>5879.5898750000006</v>
      </c>
      <c r="F9163" s="49"/>
    </row>
    <row r="9164" spans="1:6">
      <c r="A9164" s="49">
        <v>41975</v>
      </c>
      <c r="B9164" s="48">
        <v>4363.71</v>
      </c>
      <c r="C9164" s="48">
        <f t="shared" si="431"/>
        <v>12</v>
      </c>
      <c r="D9164" s="48">
        <f t="shared" si="432"/>
        <v>2015</v>
      </c>
      <c r="E9164" s="48">
        <f t="shared" si="433"/>
        <v>8655.4187849999998</v>
      </c>
      <c r="F9164" s="49"/>
    </row>
    <row r="9165" spans="1:6">
      <c r="A9165" s="49">
        <v>41976</v>
      </c>
      <c r="B9165" s="48">
        <v>3802.77</v>
      </c>
      <c r="C9165" s="48">
        <f t="shared" si="431"/>
        <v>12</v>
      </c>
      <c r="D9165" s="48">
        <f t="shared" si="432"/>
        <v>2015</v>
      </c>
      <c r="E9165" s="48">
        <f t="shared" si="433"/>
        <v>7542.7942949999997</v>
      </c>
      <c r="F9165" s="49"/>
    </row>
    <row r="9166" spans="1:6">
      <c r="A9166" s="49">
        <v>41977</v>
      </c>
      <c r="B9166" s="48">
        <v>3641.48</v>
      </c>
      <c r="C9166" s="48">
        <f t="shared" si="431"/>
        <v>12</v>
      </c>
      <c r="D9166" s="48">
        <f t="shared" si="432"/>
        <v>2015</v>
      </c>
      <c r="E9166" s="48">
        <f t="shared" si="433"/>
        <v>7222.8755799999999</v>
      </c>
      <c r="F9166" s="49"/>
    </row>
    <row r="9167" spans="1:6">
      <c r="A9167" s="49">
        <v>41978</v>
      </c>
      <c r="B9167" s="48">
        <v>3873.08</v>
      </c>
      <c r="C9167" s="48">
        <f t="shared" si="431"/>
        <v>12</v>
      </c>
      <c r="D9167" s="48">
        <f t="shared" si="432"/>
        <v>2015</v>
      </c>
      <c r="E9167" s="48">
        <f t="shared" si="433"/>
        <v>7682.2541799999999</v>
      </c>
      <c r="F9167" s="49"/>
    </row>
    <row r="9168" spans="1:6">
      <c r="A9168" s="49">
        <v>41979</v>
      </c>
      <c r="B9168" s="48">
        <v>3706.4</v>
      </c>
      <c r="C9168" s="48">
        <f t="shared" si="431"/>
        <v>12</v>
      </c>
      <c r="D9168" s="48">
        <f t="shared" si="432"/>
        <v>2015</v>
      </c>
      <c r="E9168" s="48">
        <f t="shared" si="433"/>
        <v>7351.6444000000001</v>
      </c>
      <c r="F9168" s="49"/>
    </row>
    <row r="9169" spans="1:6">
      <c r="A9169" s="49">
        <v>41980</v>
      </c>
      <c r="B9169" s="48">
        <v>3524.78</v>
      </c>
      <c r="C9169" s="48">
        <f t="shared" si="431"/>
        <v>12</v>
      </c>
      <c r="D9169" s="48">
        <f t="shared" si="432"/>
        <v>2015</v>
      </c>
      <c r="E9169" s="48">
        <f t="shared" si="433"/>
        <v>6991.4011300000002</v>
      </c>
      <c r="F9169" s="49"/>
    </row>
    <row r="9170" spans="1:6">
      <c r="A9170" s="49">
        <v>41981</v>
      </c>
      <c r="B9170" s="48">
        <v>3592.43</v>
      </c>
      <c r="C9170" s="48">
        <f t="shared" si="431"/>
        <v>12</v>
      </c>
      <c r="D9170" s="48">
        <f t="shared" si="432"/>
        <v>2015</v>
      </c>
      <c r="E9170" s="48">
        <f t="shared" si="433"/>
        <v>7125.5849049999997</v>
      </c>
      <c r="F9170" s="49"/>
    </row>
    <row r="9171" spans="1:6">
      <c r="A9171" s="49">
        <v>41982</v>
      </c>
      <c r="B9171" s="48">
        <v>3340.07</v>
      </c>
      <c r="C9171" s="48">
        <f t="shared" si="431"/>
        <v>12</v>
      </c>
      <c r="D9171" s="48">
        <f t="shared" si="432"/>
        <v>2015</v>
      </c>
      <c r="E9171" s="48">
        <f t="shared" si="433"/>
        <v>6625.0288450000007</v>
      </c>
      <c r="F9171" s="49"/>
    </row>
    <row r="9172" spans="1:6">
      <c r="A9172" s="49">
        <v>41983</v>
      </c>
      <c r="B9172" s="48">
        <v>3442.45</v>
      </c>
      <c r="C9172" s="48">
        <f t="shared" si="431"/>
        <v>12</v>
      </c>
      <c r="D9172" s="48">
        <f t="shared" si="432"/>
        <v>2015</v>
      </c>
      <c r="E9172" s="48">
        <f t="shared" si="433"/>
        <v>6828.0995750000002</v>
      </c>
      <c r="F9172" s="49"/>
    </row>
    <row r="9173" spans="1:6">
      <c r="A9173" s="49">
        <v>41984</v>
      </c>
      <c r="B9173" s="48">
        <v>3097.9</v>
      </c>
      <c r="C9173" s="48">
        <f t="shared" si="431"/>
        <v>12</v>
      </c>
      <c r="D9173" s="48">
        <f t="shared" si="432"/>
        <v>2015</v>
      </c>
      <c r="E9173" s="48">
        <f t="shared" si="433"/>
        <v>6144.6846500000001</v>
      </c>
      <c r="F9173" s="49"/>
    </row>
    <row r="9174" spans="1:6">
      <c r="A9174" s="49">
        <v>41985</v>
      </c>
      <c r="B9174" s="48">
        <v>3376</v>
      </c>
      <c r="C9174" s="48">
        <f t="shared" si="431"/>
        <v>12</v>
      </c>
      <c r="D9174" s="48">
        <f t="shared" si="432"/>
        <v>2015</v>
      </c>
      <c r="E9174" s="48">
        <f t="shared" si="433"/>
        <v>6696.2960000000003</v>
      </c>
      <c r="F9174" s="49"/>
    </row>
    <row r="9175" spans="1:6">
      <c r="A9175" s="49">
        <v>41986</v>
      </c>
      <c r="B9175" s="48">
        <v>3339.24</v>
      </c>
      <c r="C9175" s="48">
        <f t="shared" si="431"/>
        <v>12</v>
      </c>
      <c r="D9175" s="48">
        <f t="shared" si="432"/>
        <v>2015</v>
      </c>
      <c r="E9175" s="48">
        <f t="shared" si="433"/>
        <v>6623.3825399999996</v>
      </c>
      <c r="F9175" s="49"/>
    </row>
    <row r="9176" spans="1:6">
      <c r="A9176" s="49">
        <v>41987</v>
      </c>
      <c r="B9176" s="48">
        <v>3703.39</v>
      </c>
      <c r="C9176" s="48">
        <f t="shared" si="431"/>
        <v>12</v>
      </c>
      <c r="D9176" s="48">
        <f t="shared" si="432"/>
        <v>2015</v>
      </c>
      <c r="E9176" s="48">
        <f t="shared" si="433"/>
        <v>7345.6740650000002</v>
      </c>
      <c r="F9176" s="49"/>
    </row>
    <row r="9177" spans="1:6">
      <c r="A9177" s="49">
        <v>41988</v>
      </c>
      <c r="B9177" s="48">
        <v>3449.08</v>
      </c>
      <c r="C9177" s="48">
        <f t="shared" si="431"/>
        <v>12</v>
      </c>
      <c r="D9177" s="48">
        <f t="shared" si="432"/>
        <v>2015</v>
      </c>
      <c r="E9177" s="48">
        <f t="shared" si="433"/>
        <v>6841.25018</v>
      </c>
      <c r="F9177" s="49"/>
    </row>
    <row r="9178" spans="1:6">
      <c r="A9178" s="49">
        <v>41989</v>
      </c>
      <c r="B9178" s="48">
        <v>3061.04</v>
      </c>
      <c r="C9178" s="48">
        <f t="shared" si="431"/>
        <v>12</v>
      </c>
      <c r="D9178" s="48">
        <f t="shared" si="432"/>
        <v>2015</v>
      </c>
      <c r="E9178" s="48">
        <f t="shared" si="433"/>
        <v>6071.5728399999998</v>
      </c>
      <c r="F9178" s="49"/>
    </row>
    <row r="9179" spans="1:6">
      <c r="A9179" s="49">
        <v>41990</v>
      </c>
      <c r="B9179" s="48">
        <v>3416.85</v>
      </c>
      <c r="C9179" s="48">
        <f t="shared" si="431"/>
        <v>12</v>
      </c>
      <c r="D9179" s="48">
        <f t="shared" si="432"/>
        <v>2015</v>
      </c>
      <c r="E9179" s="48">
        <f t="shared" si="433"/>
        <v>6777.3219749999998</v>
      </c>
      <c r="F9179" s="49"/>
    </row>
    <row r="9180" spans="1:6">
      <c r="A9180" s="49">
        <v>41991</v>
      </c>
      <c r="B9180" s="48">
        <v>3294.88</v>
      </c>
      <c r="C9180" s="48">
        <f t="shared" si="431"/>
        <v>12</v>
      </c>
      <c r="D9180" s="48">
        <f t="shared" si="432"/>
        <v>2015</v>
      </c>
      <c r="E9180" s="48">
        <f t="shared" si="433"/>
        <v>6535.3944799999999</v>
      </c>
      <c r="F9180" s="49"/>
    </row>
    <row r="9181" spans="1:6">
      <c r="A9181" s="49">
        <v>41992</v>
      </c>
      <c r="B9181" s="48">
        <v>3331.81</v>
      </c>
      <c r="C9181" s="48">
        <f t="shared" si="431"/>
        <v>12</v>
      </c>
      <c r="D9181" s="48">
        <f t="shared" si="432"/>
        <v>2015</v>
      </c>
      <c r="E9181" s="48">
        <f t="shared" si="433"/>
        <v>6608.6451349999998</v>
      </c>
      <c r="F9181" s="49"/>
    </row>
    <row r="9182" spans="1:6">
      <c r="A9182" s="49">
        <v>41993</v>
      </c>
      <c r="B9182" s="48">
        <v>3565.78</v>
      </c>
      <c r="C9182" s="48">
        <f t="shared" si="431"/>
        <v>12</v>
      </c>
      <c r="D9182" s="48">
        <f t="shared" si="432"/>
        <v>2015</v>
      </c>
      <c r="E9182" s="48">
        <f t="shared" si="433"/>
        <v>7072.7246300000006</v>
      </c>
      <c r="F9182" s="49"/>
    </row>
    <row r="9183" spans="1:6">
      <c r="A9183" s="49">
        <v>41994</v>
      </c>
      <c r="B9183" s="48">
        <v>4070.46</v>
      </c>
      <c r="C9183" s="48">
        <f t="shared" si="431"/>
        <v>12</v>
      </c>
      <c r="D9183" s="48">
        <f t="shared" si="432"/>
        <v>2015</v>
      </c>
      <c r="E9183" s="48">
        <f t="shared" si="433"/>
        <v>8073.7574100000002</v>
      </c>
      <c r="F9183" s="49"/>
    </row>
    <row r="9184" spans="1:6">
      <c r="A9184" s="49">
        <v>41995</v>
      </c>
      <c r="B9184" s="48">
        <v>4292.3500000000004</v>
      </c>
      <c r="C9184" s="48">
        <f t="shared" si="431"/>
        <v>12</v>
      </c>
      <c r="D9184" s="48">
        <f t="shared" si="432"/>
        <v>2015</v>
      </c>
      <c r="E9184" s="48">
        <f t="shared" si="433"/>
        <v>8513.8762250000018</v>
      </c>
      <c r="F9184" s="49"/>
    </row>
    <row r="9185" spans="1:6">
      <c r="A9185" s="49">
        <v>41996</v>
      </c>
      <c r="B9185" s="48">
        <v>3057.21</v>
      </c>
      <c r="C9185" s="48">
        <f t="shared" si="431"/>
        <v>12</v>
      </c>
      <c r="D9185" s="48">
        <f t="shared" si="432"/>
        <v>2015</v>
      </c>
      <c r="E9185" s="48">
        <f t="shared" si="433"/>
        <v>6063.9760350000006</v>
      </c>
      <c r="F9185" s="49"/>
    </row>
    <row r="9186" spans="1:6">
      <c r="A9186" s="49">
        <v>41997</v>
      </c>
      <c r="B9186" s="48">
        <v>3247.97</v>
      </c>
      <c r="C9186" s="48">
        <f t="shared" si="431"/>
        <v>12</v>
      </c>
      <c r="D9186" s="48">
        <f t="shared" si="432"/>
        <v>2015</v>
      </c>
      <c r="E9186" s="48">
        <f t="shared" si="433"/>
        <v>6442.3484950000002</v>
      </c>
      <c r="F9186" s="49"/>
    </row>
    <row r="9187" spans="1:6">
      <c r="A9187" s="49">
        <v>41998</v>
      </c>
      <c r="B9187" s="48">
        <v>3745.26</v>
      </c>
      <c r="C9187" s="48">
        <f t="shared" si="431"/>
        <v>12</v>
      </c>
      <c r="D9187" s="48">
        <f t="shared" si="432"/>
        <v>2015</v>
      </c>
      <c r="E9187" s="48">
        <f t="shared" si="433"/>
        <v>7428.723210000001</v>
      </c>
      <c r="F9187" s="49"/>
    </row>
    <row r="9188" spans="1:6">
      <c r="A9188" s="49">
        <v>41999</v>
      </c>
      <c r="B9188" s="48">
        <v>3491.09</v>
      </c>
      <c r="C9188" s="48">
        <f t="shared" si="431"/>
        <v>12</v>
      </c>
      <c r="D9188" s="48">
        <f t="shared" si="432"/>
        <v>2015</v>
      </c>
      <c r="E9188" s="48">
        <f t="shared" si="433"/>
        <v>6924.5770150000008</v>
      </c>
      <c r="F9188" s="49"/>
    </row>
    <row r="9189" spans="1:6">
      <c r="A9189" s="49">
        <v>42000</v>
      </c>
      <c r="B9189" s="48">
        <v>3078.28</v>
      </c>
      <c r="C9189" s="48">
        <f t="shared" si="431"/>
        <v>12</v>
      </c>
      <c r="D9189" s="48">
        <f t="shared" si="432"/>
        <v>2015</v>
      </c>
      <c r="E9189" s="48">
        <f t="shared" si="433"/>
        <v>6105.7683800000004</v>
      </c>
      <c r="F9189" s="49"/>
    </row>
    <row r="9190" spans="1:6">
      <c r="A9190" s="49">
        <v>42001</v>
      </c>
      <c r="B9190" s="48">
        <v>3116.03</v>
      </c>
      <c r="C9190" s="48">
        <f t="shared" si="431"/>
        <v>12</v>
      </c>
      <c r="D9190" s="48">
        <f t="shared" si="432"/>
        <v>2015</v>
      </c>
      <c r="E9190" s="48">
        <f t="shared" si="433"/>
        <v>6180.6455050000004</v>
      </c>
      <c r="F9190" s="49"/>
    </row>
    <row r="9191" spans="1:6">
      <c r="A9191" s="49">
        <v>42002</v>
      </c>
      <c r="B9191" s="48">
        <v>3365.91</v>
      </c>
      <c r="C9191" s="48">
        <f t="shared" si="431"/>
        <v>12</v>
      </c>
      <c r="D9191" s="48">
        <f t="shared" si="432"/>
        <v>2015</v>
      </c>
      <c r="E9191" s="48">
        <f t="shared" si="433"/>
        <v>6676.2824849999997</v>
      </c>
      <c r="F9191" s="49"/>
    </row>
    <row r="9192" spans="1:6">
      <c r="A9192" s="49">
        <v>42003</v>
      </c>
      <c r="B9192" s="48">
        <v>2806.59</v>
      </c>
      <c r="C9192" s="48">
        <f t="shared" si="431"/>
        <v>12</v>
      </c>
      <c r="D9192" s="48">
        <f t="shared" si="432"/>
        <v>2015</v>
      </c>
      <c r="E9192" s="48">
        <f t="shared" si="433"/>
        <v>5566.8712650000007</v>
      </c>
      <c r="F9192" s="49"/>
    </row>
    <row r="9193" spans="1:6">
      <c r="A9193" s="49">
        <v>42004</v>
      </c>
      <c r="B9193" s="48">
        <v>2219.4499999999998</v>
      </c>
      <c r="C9193" s="48">
        <f t="shared" si="431"/>
        <v>12</v>
      </c>
      <c r="D9193" s="48">
        <f t="shared" si="432"/>
        <v>2015</v>
      </c>
      <c r="E9193" s="48">
        <f t="shared" si="433"/>
        <v>4402.2790749999995</v>
      </c>
      <c r="F9193" s="49"/>
    </row>
    <row r="9194" spans="1:6">
      <c r="A9194" s="49">
        <v>42005</v>
      </c>
      <c r="B9194" s="48">
        <v>2530.1999999999998</v>
      </c>
      <c r="C9194" s="48">
        <f t="shared" si="431"/>
        <v>1</v>
      </c>
      <c r="D9194" s="48">
        <f t="shared" si="432"/>
        <v>2015</v>
      </c>
      <c r="E9194" s="48">
        <f t="shared" si="433"/>
        <v>5018.6516999999994</v>
      </c>
      <c r="F9194" s="49"/>
    </row>
    <row r="9195" spans="1:6">
      <c r="A9195" s="49">
        <v>42006</v>
      </c>
      <c r="B9195" s="48">
        <v>2423.85</v>
      </c>
      <c r="C9195" s="48">
        <f t="shared" si="431"/>
        <v>1</v>
      </c>
      <c r="D9195" s="48">
        <f t="shared" si="432"/>
        <v>2015</v>
      </c>
      <c r="E9195" s="48">
        <f t="shared" si="433"/>
        <v>4807.706475</v>
      </c>
      <c r="F9195" s="49"/>
    </row>
    <row r="9196" spans="1:6">
      <c r="A9196" s="49">
        <v>42007</v>
      </c>
      <c r="B9196" s="48">
        <v>3184.57</v>
      </c>
      <c r="C9196" s="48">
        <f t="shared" si="431"/>
        <v>1</v>
      </c>
      <c r="D9196" s="48">
        <f t="shared" si="432"/>
        <v>2015</v>
      </c>
      <c r="E9196" s="48">
        <f t="shared" si="433"/>
        <v>6316.5945950000005</v>
      </c>
      <c r="F9196" s="49"/>
    </row>
    <row r="9197" spans="1:6">
      <c r="A9197" s="49">
        <v>42008</v>
      </c>
      <c r="B9197" s="48">
        <v>3259.72</v>
      </c>
      <c r="C9197" s="48">
        <f t="shared" si="431"/>
        <v>1</v>
      </c>
      <c r="D9197" s="48">
        <f t="shared" si="432"/>
        <v>2015</v>
      </c>
      <c r="E9197" s="48">
        <f t="shared" si="433"/>
        <v>6465.6546199999993</v>
      </c>
      <c r="F9197" s="49"/>
    </row>
    <row r="9198" spans="1:6">
      <c r="A9198" s="49">
        <v>42009</v>
      </c>
      <c r="B9198" s="48">
        <v>4313.68</v>
      </c>
      <c r="C9198" s="48">
        <f t="shared" si="431"/>
        <v>1</v>
      </c>
      <c r="D9198" s="48">
        <f t="shared" si="432"/>
        <v>2015</v>
      </c>
      <c r="E9198" s="48">
        <f t="shared" si="433"/>
        <v>8556.1842800000013</v>
      </c>
      <c r="F9198" s="49"/>
    </row>
    <row r="9199" spans="1:6">
      <c r="A9199" s="49">
        <v>42010</v>
      </c>
      <c r="B9199" s="48">
        <v>4014.23</v>
      </c>
      <c r="C9199" s="48">
        <f t="shared" si="431"/>
        <v>1</v>
      </c>
      <c r="D9199" s="48">
        <f t="shared" si="432"/>
        <v>2015</v>
      </c>
      <c r="E9199" s="48">
        <f t="shared" si="433"/>
        <v>7962.2252050000006</v>
      </c>
      <c r="F9199" s="49"/>
    </row>
    <row r="9200" spans="1:6">
      <c r="A9200" s="49">
        <v>42011</v>
      </c>
      <c r="B9200" s="48">
        <v>3170.7</v>
      </c>
      <c r="C9200" s="48">
        <f t="shared" si="431"/>
        <v>1</v>
      </c>
      <c r="D9200" s="48">
        <f t="shared" si="432"/>
        <v>2015</v>
      </c>
      <c r="E9200" s="48">
        <f t="shared" si="433"/>
        <v>6289.0834500000001</v>
      </c>
      <c r="F9200" s="49"/>
    </row>
    <row r="9201" spans="1:6">
      <c r="A9201" s="49">
        <v>42012</v>
      </c>
      <c r="B9201" s="48">
        <v>3017.93</v>
      </c>
      <c r="C9201" s="48">
        <f t="shared" si="431"/>
        <v>1</v>
      </c>
      <c r="D9201" s="48">
        <f t="shared" si="432"/>
        <v>2015</v>
      </c>
      <c r="E9201" s="48">
        <f t="shared" si="433"/>
        <v>5986.064155</v>
      </c>
      <c r="F9201" s="49"/>
    </row>
    <row r="9202" spans="1:6">
      <c r="A9202" s="49">
        <v>42013</v>
      </c>
      <c r="B9202" s="48">
        <v>3193.55</v>
      </c>
      <c r="C9202" s="48">
        <f t="shared" si="431"/>
        <v>1</v>
      </c>
      <c r="D9202" s="48">
        <f t="shared" si="432"/>
        <v>2015</v>
      </c>
      <c r="E9202" s="48">
        <f t="shared" si="433"/>
        <v>6334.4064250000001</v>
      </c>
      <c r="F9202" s="49"/>
    </row>
    <row r="9203" spans="1:6">
      <c r="A9203" s="49">
        <v>42014</v>
      </c>
      <c r="B9203" s="48">
        <v>3163.81</v>
      </c>
      <c r="C9203" s="48">
        <f t="shared" si="431"/>
        <v>1</v>
      </c>
      <c r="D9203" s="48">
        <f t="shared" si="432"/>
        <v>2015</v>
      </c>
      <c r="E9203" s="48">
        <f t="shared" si="433"/>
        <v>6275.4171349999997</v>
      </c>
      <c r="F9203" s="49"/>
    </row>
    <row r="9204" spans="1:6">
      <c r="A9204" s="49">
        <v>42015</v>
      </c>
      <c r="B9204" s="48">
        <v>3213.97</v>
      </c>
      <c r="C9204" s="48">
        <f t="shared" si="431"/>
        <v>1</v>
      </c>
      <c r="D9204" s="48">
        <f t="shared" si="432"/>
        <v>2015</v>
      </c>
      <c r="E9204" s="48">
        <f t="shared" si="433"/>
        <v>6374.9094949999999</v>
      </c>
      <c r="F9204" s="49"/>
    </row>
    <row r="9205" spans="1:6">
      <c r="A9205" s="49">
        <v>42016</v>
      </c>
      <c r="B9205" s="48">
        <v>3276.18</v>
      </c>
      <c r="C9205" s="48">
        <f t="shared" si="431"/>
        <v>1</v>
      </c>
      <c r="D9205" s="48">
        <f t="shared" si="432"/>
        <v>2015</v>
      </c>
      <c r="E9205" s="48">
        <f t="shared" si="433"/>
        <v>6498.30303</v>
      </c>
      <c r="F9205" s="49"/>
    </row>
    <row r="9206" spans="1:6">
      <c r="A9206" s="49">
        <v>42017</v>
      </c>
      <c r="B9206" s="48">
        <v>3142.63</v>
      </c>
      <c r="C9206" s="48">
        <f t="shared" si="431"/>
        <v>1</v>
      </c>
      <c r="D9206" s="48">
        <f t="shared" si="432"/>
        <v>2015</v>
      </c>
      <c r="E9206" s="48">
        <f t="shared" si="433"/>
        <v>6233.4066050000001</v>
      </c>
      <c r="F9206" s="49"/>
    </row>
    <row r="9207" spans="1:6">
      <c r="A9207" s="49">
        <v>42018</v>
      </c>
      <c r="B9207" s="48">
        <v>3180.25</v>
      </c>
      <c r="C9207" s="48">
        <f t="shared" si="431"/>
        <v>1</v>
      </c>
      <c r="D9207" s="48">
        <f t="shared" si="432"/>
        <v>2015</v>
      </c>
      <c r="E9207" s="48">
        <f t="shared" si="433"/>
        <v>6308.0258750000003</v>
      </c>
      <c r="F9207" s="49"/>
    </row>
    <row r="9208" spans="1:6">
      <c r="A9208" s="49">
        <v>42019</v>
      </c>
      <c r="B9208" s="48">
        <v>2720.71</v>
      </c>
      <c r="C9208" s="48">
        <f t="shared" si="431"/>
        <v>1</v>
      </c>
      <c r="D9208" s="48">
        <f t="shared" si="432"/>
        <v>2015</v>
      </c>
      <c r="E9208" s="48">
        <f t="shared" si="433"/>
        <v>5396.5282850000003</v>
      </c>
      <c r="F9208" s="49"/>
    </row>
    <row r="9209" spans="1:6">
      <c r="A9209" s="49">
        <v>42020</v>
      </c>
      <c r="B9209" s="48">
        <v>3055.48</v>
      </c>
      <c r="C9209" s="48">
        <f t="shared" si="431"/>
        <v>1</v>
      </c>
      <c r="D9209" s="48">
        <f t="shared" si="432"/>
        <v>2015</v>
      </c>
      <c r="E9209" s="48">
        <f t="shared" si="433"/>
        <v>6060.5445799999998</v>
      </c>
      <c r="F9209" s="49"/>
    </row>
    <row r="9210" spans="1:6">
      <c r="A9210" s="49">
        <v>42021</v>
      </c>
      <c r="B9210" s="48">
        <v>3239.9</v>
      </c>
      <c r="C9210" s="48">
        <f t="shared" si="431"/>
        <v>1</v>
      </c>
      <c r="D9210" s="48">
        <f t="shared" si="432"/>
        <v>2015</v>
      </c>
      <c r="E9210" s="48">
        <f t="shared" si="433"/>
        <v>6426.3416500000003</v>
      </c>
      <c r="F9210" s="49"/>
    </row>
    <row r="9211" spans="1:6">
      <c r="A9211" s="49">
        <v>42022</v>
      </c>
      <c r="B9211" s="48">
        <v>3985.86</v>
      </c>
      <c r="C9211" s="48">
        <f t="shared" si="431"/>
        <v>1</v>
      </c>
      <c r="D9211" s="48">
        <f t="shared" si="432"/>
        <v>2015</v>
      </c>
      <c r="E9211" s="48">
        <f t="shared" si="433"/>
        <v>7905.9533100000008</v>
      </c>
      <c r="F9211" s="49"/>
    </row>
    <row r="9212" spans="1:6">
      <c r="A9212" s="49">
        <v>42023</v>
      </c>
      <c r="B9212" s="48">
        <v>3986.66</v>
      </c>
      <c r="C9212" s="48">
        <f t="shared" si="431"/>
        <v>1</v>
      </c>
      <c r="D9212" s="48">
        <f t="shared" si="432"/>
        <v>2015</v>
      </c>
      <c r="E9212" s="48">
        <f t="shared" si="433"/>
        <v>7907.5401099999999</v>
      </c>
      <c r="F9212" s="49"/>
    </row>
    <row r="9213" spans="1:6">
      <c r="A9213" s="49">
        <v>42024</v>
      </c>
      <c r="B9213" s="48">
        <v>2973.31</v>
      </c>
      <c r="C9213" s="48">
        <f t="shared" si="431"/>
        <v>1</v>
      </c>
      <c r="D9213" s="48">
        <f t="shared" si="432"/>
        <v>2015</v>
      </c>
      <c r="E9213" s="48">
        <f t="shared" si="433"/>
        <v>5897.5603849999998</v>
      </c>
      <c r="F9213" s="49"/>
    </row>
    <row r="9214" spans="1:6">
      <c r="A9214" s="49">
        <v>42025</v>
      </c>
      <c r="B9214" s="48">
        <v>3045.77</v>
      </c>
      <c r="C9214" s="48">
        <f t="shared" si="431"/>
        <v>1</v>
      </c>
      <c r="D9214" s="48">
        <f t="shared" si="432"/>
        <v>2015</v>
      </c>
      <c r="E9214" s="48">
        <f t="shared" si="433"/>
        <v>6041.2847950000005</v>
      </c>
      <c r="F9214" s="49"/>
    </row>
    <row r="9215" spans="1:6">
      <c r="A9215" s="49">
        <v>42026</v>
      </c>
      <c r="B9215" s="48">
        <v>2614.79</v>
      </c>
      <c r="C9215" s="48">
        <f t="shared" si="431"/>
        <v>1</v>
      </c>
      <c r="D9215" s="48">
        <f t="shared" si="432"/>
        <v>2015</v>
      </c>
      <c r="E9215" s="48">
        <f t="shared" si="433"/>
        <v>5186.4359649999997</v>
      </c>
      <c r="F9215" s="49"/>
    </row>
    <row r="9216" spans="1:6">
      <c r="A9216" s="49">
        <v>42027</v>
      </c>
      <c r="B9216" s="48">
        <v>2645.35</v>
      </c>
      <c r="C9216" s="48">
        <f t="shared" si="431"/>
        <v>1</v>
      </c>
      <c r="D9216" s="48">
        <f t="shared" si="432"/>
        <v>2015</v>
      </c>
      <c r="E9216" s="48">
        <f t="shared" si="433"/>
        <v>5247.0517250000003</v>
      </c>
      <c r="F9216" s="49"/>
    </row>
    <row r="9217" spans="1:6">
      <c r="A9217" s="49">
        <v>42028</v>
      </c>
      <c r="B9217" s="48">
        <v>2830.93</v>
      </c>
      <c r="C9217" s="48">
        <f t="shared" si="431"/>
        <v>1</v>
      </c>
      <c r="D9217" s="48">
        <f t="shared" si="432"/>
        <v>2015</v>
      </c>
      <c r="E9217" s="48">
        <f t="shared" si="433"/>
        <v>5615.1496550000002</v>
      </c>
      <c r="F9217" s="49"/>
    </row>
    <row r="9218" spans="1:6">
      <c r="A9218" s="49">
        <v>42029</v>
      </c>
      <c r="B9218" s="48">
        <v>3282.61</v>
      </c>
      <c r="C9218" s="48">
        <f t="shared" si="431"/>
        <v>1</v>
      </c>
      <c r="D9218" s="48">
        <f t="shared" si="432"/>
        <v>2015</v>
      </c>
      <c r="E9218" s="48">
        <f t="shared" si="433"/>
        <v>6511.0569350000005</v>
      </c>
      <c r="F9218" s="49"/>
    </row>
    <row r="9219" spans="1:6">
      <c r="A9219" s="49">
        <v>42030</v>
      </c>
      <c r="B9219" s="48">
        <v>2991.92</v>
      </c>
      <c r="C9219" s="48">
        <f t="shared" ref="C9219:C9282" si="434">MONTH(A9219)</f>
        <v>1</v>
      </c>
      <c r="D9219" s="48">
        <f t="shared" ref="D9219:D9282" si="435">IF(C9219&gt;9,YEAR(A9219)+1,YEAR(A9219))</f>
        <v>2015</v>
      </c>
      <c r="E9219" s="48">
        <f t="shared" ref="E9219:E9282" si="436">B9219*1.9835</f>
        <v>5934.4733200000001</v>
      </c>
      <c r="F9219" s="49"/>
    </row>
    <row r="9220" spans="1:6">
      <c r="A9220" s="49">
        <v>42031</v>
      </c>
      <c r="B9220" s="48">
        <v>2958.44</v>
      </c>
      <c r="C9220" s="48">
        <f t="shared" si="434"/>
        <v>1</v>
      </c>
      <c r="D9220" s="48">
        <f t="shared" si="435"/>
        <v>2015</v>
      </c>
      <c r="E9220" s="48">
        <f t="shared" si="436"/>
        <v>5868.06574</v>
      </c>
      <c r="F9220" s="49"/>
    </row>
    <row r="9221" spans="1:6">
      <c r="A9221" s="49">
        <v>42032</v>
      </c>
      <c r="B9221" s="48">
        <v>3162.22</v>
      </c>
      <c r="C9221" s="48">
        <f t="shared" si="434"/>
        <v>1</v>
      </c>
      <c r="D9221" s="48">
        <f t="shared" si="435"/>
        <v>2015</v>
      </c>
      <c r="E9221" s="48">
        <f t="shared" si="436"/>
        <v>6272.2633699999997</v>
      </c>
      <c r="F9221" s="49"/>
    </row>
    <row r="9222" spans="1:6">
      <c r="A9222" s="49">
        <v>42033</v>
      </c>
      <c r="B9222" s="48">
        <v>3228.09</v>
      </c>
      <c r="C9222" s="48">
        <f t="shared" si="434"/>
        <v>1</v>
      </c>
      <c r="D9222" s="48">
        <f t="shared" si="435"/>
        <v>2015</v>
      </c>
      <c r="E9222" s="48">
        <f t="shared" si="436"/>
        <v>6402.9165150000008</v>
      </c>
      <c r="F9222" s="49"/>
    </row>
    <row r="9223" spans="1:6">
      <c r="A9223" s="49">
        <v>42034</v>
      </c>
      <c r="B9223" s="48">
        <v>3114.3</v>
      </c>
      <c r="C9223" s="48">
        <f t="shared" si="434"/>
        <v>1</v>
      </c>
      <c r="D9223" s="48">
        <f t="shared" si="435"/>
        <v>2015</v>
      </c>
      <c r="E9223" s="48">
        <f t="shared" si="436"/>
        <v>6177.2140500000005</v>
      </c>
      <c r="F9223" s="49"/>
    </row>
    <row r="9224" spans="1:6">
      <c r="A9224" s="49">
        <v>42035</v>
      </c>
      <c r="B9224" s="48">
        <v>2919.43</v>
      </c>
      <c r="C9224" s="48">
        <f t="shared" si="434"/>
        <v>1</v>
      </c>
      <c r="D9224" s="48">
        <f t="shared" si="435"/>
        <v>2015</v>
      </c>
      <c r="E9224" s="48">
        <f t="shared" si="436"/>
        <v>5790.6894050000001</v>
      </c>
      <c r="F9224" s="49"/>
    </row>
    <row r="9225" spans="1:6">
      <c r="A9225" s="49">
        <v>42036</v>
      </c>
      <c r="B9225" s="48">
        <v>2763.44</v>
      </c>
      <c r="C9225" s="48">
        <f t="shared" si="434"/>
        <v>2</v>
      </c>
      <c r="D9225" s="48">
        <f t="shared" si="435"/>
        <v>2015</v>
      </c>
      <c r="E9225" s="48">
        <f t="shared" si="436"/>
        <v>5481.2832400000007</v>
      </c>
      <c r="F9225" s="49"/>
    </row>
    <row r="9226" spans="1:6">
      <c r="A9226" s="49">
        <v>42037</v>
      </c>
      <c r="B9226" s="48">
        <v>3644.57</v>
      </c>
      <c r="C9226" s="48">
        <f t="shared" si="434"/>
        <v>2</v>
      </c>
      <c r="D9226" s="48">
        <f t="shared" si="435"/>
        <v>2015</v>
      </c>
      <c r="E9226" s="48">
        <f t="shared" si="436"/>
        <v>7229.0045950000003</v>
      </c>
      <c r="F9226" s="49"/>
    </row>
    <row r="9227" spans="1:6">
      <c r="A9227" s="49">
        <v>42038</v>
      </c>
      <c r="B9227" s="48">
        <v>3519.77</v>
      </c>
      <c r="C9227" s="48">
        <f t="shared" si="434"/>
        <v>2</v>
      </c>
      <c r="D9227" s="48">
        <f t="shared" si="435"/>
        <v>2015</v>
      </c>
      <c r="E9227" s="48">
        <f t="shared" si="436"/>
        <v>6981.4637949999997</v>
      </c>
      <c r="F9227" s="49"/>
    </row>
    <row r="9228" spans="1:6">
      <c r="A9228" s="49">
        <v>42039</v>
      </c>
      <c r="B9228" s="48">
        <v>4581.3500000000004</v>
      </c>
      <c r="C9228" s="48">
        <f t="shared" si="434"/>
        <v>2</v>
      </c>
      <c r="D9228" s="48">
        <f t="shared" si="435"/>
        <v>2015</v>
      </c>
      <c r="E9228" s="48">
        <f t="shared" si="436"/>
        <v>9087.1077250000017</v>
      </c>
      <c r="F9228" s="49"/>
    </row>
    <row r="9229" spans="1:6">
      <c r="A9229" s="49">
        <v>42040</v>
      </c>
      <c r="B9229" s="48">
        <v>3324.69</v>
      </c>
      <c r="C9229" s="48">
        <f t="shared" si="434"/>
        <v>2</v>
      </c>
      <c r="D9229" s="48">
        <f t="shared" si="435"/>
        <v>2015</v>
      </c>
      <c r="E9229" s="48">
        <f t="shared" si="436"/>
        <v>6594.5226149999999</v>
      </c>
      <c r="F9229" s="49"/>
    </row>
    <row r="9230" spans="1:6">
      <c r="A9230" s="49">
        <v>42041</v>
      </c>
      <c r="B9230" s="48">
        <v>2962.47</v>
      </c>
      <c r="C9230" s="48">
        <f t="shared" si="434"/>
        <v>2</v>
      </c>
      <c r="D9230" s="48">
        <f t="shared" si="435"/>
        <v>2015</v>
      </c>
      <c r="E9230" s="48">
        <f t="shared" si="436"/>
        <v>5876.0592449999995</v>
      </c>
      <c r="F9230" s="49"/>
    </row>
    <row r="9231" spans="1:6">
      <c r="A9231" s="49">
        <v>42042</v>
      </c>
      <c r="B9231" s="48">
        <v>3249.61</v>
      </c>
      <c r="C9231" s="48">
        <f t="shared" si="434"/>
        <v>2</v>
      </c>
      <c r="D9231" s="48">
        <f t="shared" si="435"/>
        <v>2015</v>
      </c>
      <c r="E9231" s="48">
        <f t="shared" si="436"/>
        <v>6445.6014350000005</v>
      </c>
      <c r="F9231" s="49"/>
    </row>
    <row r="9232" spans="1:6">
      <c r="A9232" s="49">
        <v>42043</v>
      </c>
      <c r="B9232" s="48">
        <v>3790.16</v>
      </c>
      <c r="C9232" s="48">
        <f t="shared" si="434"/>
        <v>2</v>
      </c>
      <c r="D9232" s="48">
        <f t="shared" si="435"/>
        <v>2015</v>
      </c>
      <c r="E9232" s="48">
        <f t="shared" si="436"/>
        <v>7517.7823600000002</v>
      </c>
      <c r="F9232" s="49"/>
    </row>
    <row r="9233" spans="1:6">
      <c r="A9233" s="49">
        <v>42044</v>
      </c>
      <c r="B9233" s="48">
        <v>3632.94</v>
      </c>
      <c r="C9233" s="48">
        <f t="shared" si="434"/>
        <v>2</v>
      </c>
      <c r="D9233" s="48">
        <f t="shared" si="435"/>
        <v>2015</v>
      </c>
      <c r="E9233" s="48">
        <f t="shared" si="436"/>
        <v>7205.93649</v>
      </c>
      <c r="F9233" s="49"/>
    </row>
    <row r="9234" spans="1:6">
      <c r="A9234" s="49">
        <v>42045</v>
      </c>
      <c r="B9234" s="48">
        <v>3340.85</v>
      </c>
      <c r="C9234" s="48">
        <f t="shared" si="434"/>
        <v>2</v>
      </c>
      <c r="D9234" s="48">
        <f t="shared" si="435"/>
        <v>2015</v>
      </c>
      <c r="E9234" s="48">
        <f t="shared" si="436"/>
        <v>6626.5759749999997</v>
      </c>
      <c r="F9234" s="49"/>
    </row>
    <row r="9235" spans="1:6">
      <c r="A9235" s="49">
        <v>42046</v>
      </c>
      <c r="B9235" s="48">
        <v>3373.02</v>
      </c>
      <c r="C9235" s="48">
        <f t="shared" si="434"/>
        <v>2</v>
      </c>
      <c r="D9235" s="48">
        <f t="shared" si="435"/>
        <v>2015</v>
      </c>
      <c r="E9235" s="48">
        <f t="shared" si="436"/>
        <v>6690.3851700000005</v>
      </c>
      <c r="F9235" s="49"/>
    </row>
    <row r="9236" spans="1:6">
      <c r="A9236" s="49">
        <v>42047</v>
      </c>
      <c r="B9236" s="48">
        <v>3259.6</v>
      </c>
      <c r="C9236" s="48">
        <f t="shared" si="434"/>
        <v>2</v>
      </c>
      <c r="D9236" s="48">
        <f t="shared" si="435"/>
        <v>2015</v>
      </c>
      <c r="E9236" s="48">
        <f t="shared" si="436"/>
        <v>6465.4165999999996</v>
      </c>
      <c r="F9236" s="49"/>
    </row>
    <row r="9237" spans="1:6">
      <c r="A9237" s="49">
        <v>42048</v>
      </c>
      <c r="B9237" s="48">
        <v>3326.65</v>
      </c>
      <c r="C9237" s="48">
        <f t="shared" si="434"/>
        <v>2</v>
      </c>
      <c r="D9237" s="48">
        <f t="shared" si="435"/>
        <v>2015</v>
      </c>
      <c r="E9237" s="48">
        <f t="shared" si="436"/>
        <v>6598.4102750000002</v>
      </c>
      <c r="F9237" s="49"/>
    </row>
    <row r="9238" spans="1:6">
      <c r="A9238" s="49">
        <v>42049</v>
      </c>
      <c r="B9238" s="48">
        <v>3268.89</v>
      </c>
      <c r="C9238" s="48">
        <f t="shared" si="434"/>
        <v>2</v>
      </c>
      <c r="D9238" s="48">
        <f t="shared" si="435"/>
        <v>2015</v>
      </c>
      <c r="E9238" s="48">
        <f t="shared" si="436"/>
        <v>6483.8433150000001</v>
      </c>
      <c r="F9238" s="49"/>
    </row>
    <row r="9239" spans="1:6">
      <c r="A9239" s="49">
        <v>42050</v>
      </c>
      <c r="B9239" s="48">
        <v>2976.69</v>
      </c>
      <c r="C9239" s="48">
        <f t="shared" si="434"/>
        <v>2</v>
      </c>
      <c r="D9239" s="48">
        <f t="shared" si="435"/>
        <v>2015</v>
      </c>
      <c r="E9239" s="48">
        <f t="shared" si="436"/>
        <v>5904.264615</v>
      </c>
      <c r="F9239" s="49"/>
    </row>
    <row r="9240" spans="1:6">
      <c r="A9240" s="49">
        <v>42051</v>
      </c>
      <c r="B9240" s="48">
        <v>3253.46</v>
      </c>
      <c r="C9240" s="48">
        <f t="shared" si="434"/>
        <v>2</v>
      </c>
      <c r="D9240" s="48">
        <f t="shared" si="435"/>
        <v>2015</v>
      </c>
      <c r="E9240" s="48">
        <f t="shared" si="436"/>
        <v>6453.2379099999998</v>
      </c>
      <c r="F9240" s="49"/>
    </row>
    <row r="9241" spans="1:6">
      <c r="A9241" s="49">
        <v>42052</v>
      </c>
      <c r="B9241" s="48">
        <v>3080.02</v>
      </c>
      <c r="C9241" s="48">
        <f t="shared" si="434"/>
        <v>2</v>
      </c>
      <c r="D9241" s="48">
        <f t="shared" si="435"/>
        <v>2015</v>
      </c>
      <c r="E9241" s="48">
        <f t="shared" si="436"/>
        <v>6109.2196700000004</v>
      </c>
      <c r="F9241" s="49"/>
    </row>
    <row r="9242" spans="1:6">
      <c r="A9242" s="49">
        <v>42053</v>
      </c>
      <c r="B9242" s="48">
        <v>3054.31</v>
      </c>
      <c r="C9242" s="48">
        <f t="shared" si="434"/>
        <v>2</v>
      </c>
      <c r="D9242" s="48">
        <f t="shared" si="435"/>
        <v>2015</v>
      </c>
      <c r="E9242" s="48">
        <f t="shared" si="436"/>
        <v>6058.2238850000003</v>
      </c>
      <c r="F9242" s="49"/>
    </row>
    <row r="9243" spans="1:6">
      <c r="A9243" s="49">
        <v>42054</v>
      </c>
      <c r="B9243" s="48">
        <v>3193.57</v>
      </c>
      <c r="C9243" s="48">
        <f t="shared" si="434"/>
        <v>2</v>
      </c>
      <c r="D9243" s="48">
        <f t="shared" si="435"/>
        <v>2015</v>
      </c>
      <c r="E9243" s="48">
        <f t="shared" si="436"/>
        <v>6334.4460950000002</v>
      </c>
      <c r="F9243" s="49"/>
    </row>
    <row r="9244" spans="1:6">
      <c r="A9244" s="49">
        <v>42055</v>
      </c>
      <c r="B9244" s="48">
        <v>3070.32</v>
      </c>
      <c r="C9244" s="48">
        <f t="shared" si="434"/>
        <v>2</v>
      </c>
      <c r="D9244" s="48">
        <f t="shared" si="435"/>
        <v>2015</v>
      </c>
      <c r="E9244" s="48">
        <f t="shared" si="436"/>
        <v>6089.9797200000003</v>
      </c>
      <c r="F9244" s="49"/>
    </row>
    <row r="9245" spans="1:6">
      <c r="A9245" s="49">
        <v>42056</v>
      </c>
      <c r="B9245" s="48">
        <v>3081.12</v>
      </c>
      <c r="C9245" s="48">
        <f t="shared" si="434"/>
        <v>2</v>
      </c>
      <c r="D9245" s="48">
        <f t="shared" si="435"/>
        <v>2015</v>
      </c>
      <c r="E9245" s="48">
        <f t="shared" si="436"/>
        <v>6111.4015200000003</v>
      </c>
      <c r="F9245" s="49"/>
    </row>
    <row r="9246" spans="1:6">
      <c r="A9246" s="49">
        <v>42057</v>
      </c>
      <c r="B9246" s="48">
        <v>3194.45</v>
      </c>
      <c r="C9246" s="48">
        <f t="shared" si="434"/>
        <v>2</v>
      </c>
      <c r="D9246" s="48">
        <f t="shared" si="435"/>
        <v>2015</v>
      </c>
      <c r="E9246" s="48">
        <f t="shared" si="436"/>
        <v>6336.1915749999998</v>
      </c>
      <c r="F9246" s="49"/>
    </row>
    <row r="9247" spans="1:6">
      <c r="A9247" s="49">
        <v>42058</v>
      </c>
      <c r="B9247" s="48">
        <v>2907.59</v>
      </c>
      <c r="C9247" s="48">
        <f t="shared" si="434"/>
        <v>2</v>
      </c>
      <c r="D9247" s="48">
        <f t="shared" si="435"/>
        <v>2015</v>
      </c>
      <c r="E9247" s="48">
        <f t="shared" si="436"/>
        <v>5767.2047650000004</v>
      </c>
      <c r="F9247" s="49"/>
    </row>
    <row r="9248" spans="1:6">
      <c r="A9248" s="49">
        <v>42059</v>
      </c>
      <c r="B9248" s="48">
        <v>3148.42</v>
      </c>
      <c r="C9248" s="48">
        <f t="shared" si="434"/>
        <v>2</v>
      </c>
      <c r="D9248" s="48">
        <f t="shared" si="435"/>
        <v>2015</v>
      </c>
      <c r="E9248" s="48">
        <f t="shared" si="436"/>
        <v>6244.8910700000006</v>
      </c>
      <c r="F9248" s="49"/>
    </row>
    <row r="9249" spans="1:6">
      <c r="A9249" s="49">
        <v>42060</v>
      </c>
      <c r="B9249" s="48">
        <v>3077.18</v>
      </c>
      <c r="C9249" s="48">
        <f t="shared" si="434"/>
        <v>2</v>
      </c>
      <c r="D9249" s="48">
        <f t="shared" si="435"/>
        <v>2015</v>
      </c>
      <c r="E9249" s="48">
        <f t="shared" si="436"/>
        <v>6103.5865299999996</v>
      </c>
      <c r="F9249" s="49"/>
    </row>
    <row r="9250" spans="1:6">
      <c r="A9250" s="49">
        <v>42061</v>
      </c>
      <c r="B9250" s="48">
        <v>2951.94</v>
      </c>
      <c r="C9250" s="48">
        <f t="shared" si="434"/>
        <v>2</v>
      </c>
      <c r="D9250" s="48">
        <f t="shared" si="435"/>
        <v>2015</v>
      </c>
      <c r="E9250" s="48">
        <f t="shared" si="436"/>
        <v>5855.17299</v>
      </c>
      <c r="F9250" s="49"/>
    </row>
    <row r="9251" spans="1:6">
      <c r="A9251" s="49">
        <v>42062</v>
      </c>
      <c r="B9251" s="48">
        <v>3036.84</v>
      </c>
      <c r="C9251" s="48">
        <f t="shared" si="434"/>
        <v>2</v>
      </c>
      <c r="D9251" s="48">
        <f t="shared" si="435"/>
        <v>2015</v>
      </c>
      <c r="E9251" s="48">
        <f t="shared" si="436"/>
        <v>6023.5721400000002</v>
      </c>
      <c r="F9251" s="49"/>
    </row>
    <row r="9252" spans="1:6">
      <c r="A9252" s="49">
        <v>42063</v>
      </c>
      <c r="B9252" s="48">
        <v>2907.01</v>
      </c>
      <c r="C9252" s="48">
        <f t="shared" si="434"/>
        <v>2</v>
      </c>
      <c r="D9252" s="48">
        <f t="shared" si="435"/>
        <v>2015</v>
      </c>
      <c r="E9252" s="48">
        <f t="shared" si="436"/>
        <v>5766.0543350000007</v>
      </c>
      <c r="F9252" s="49"/>
    </row>
    <row r="9253" spans="1:6">
      <c r="A9253" s="49">
        <v>42064</v>
      </c>
      <c r="B9253" s="48">
        <v>2773.33</v>
      </c>
      <c r="C9253" s="48">
        <f t="shared" si="434"/>
        <v>3</v>
      </c>
      <c r="D9253" s="48">
        <f t="shared" si="435"/>
        <v>2015</v>
      </c>
      <c r="E9253" s="48">
        <f t="shared" si="436"/>
        <v>5500.9000550000001</v>
      </c>
      <c r="F9253" s="49"/>
    </row>
    <row r="9254" spans="1:6">
      <c r="A9254" s="49">
        <v>42065</v>
      </c>
      <c r="B9254" s="48">
        <v>2961.94</v>
      </c>
      <c r="C9254" s="48">
        <f t="shared" si="434"/>
        <v>3</v>
      </c>
      <c r="D9254" s="48">
        <f t="shared" si="435"/>
        <v>2015</v>
      </c>
      <c r="E9254" s="48">
        <f t="shared" si="436"/>
        <v>5875.0079900000001</v>
      </c>
      <c r="F9254" s="49"/>
    </row>
    <row r="9255" spans="1:6">
      <c r="A9255" s="49">
        <v>42066</v>
      </c>
      <c r="B9255" s="48">
        <v>2844.29</v>
      </c>
      <c r="C9255" s="48">
        <f t="shared" si="434"/>
        <v>3</v>
      </c>
      <c r="D9255" s="48">
        <f t="shared" si="435"/>
        <v>2015</v>
      </c>
      <c r="E9255" s="48">
        <f t="shared" si="436"/>
        <v>5641.6492150000004</v>
      </c>
      <c r="F9255" s="49"/>
    </row>
    <row r="9256" spans="1:6">
      <c r="A9256" s="49">
        <v>42067</v>
      </c>
      <c r="B9256" s="48">
        <v>3238.75</v>
      </c>
      <c r="C9256" s="48">
        <f t="shared" si="434"/>
        <v>3</v>
      </c>
      <c r="D9256" s="48">
        <f t="shared" si="435"/>
        <v>2015</v>
      </c>
      <c r="E9256" s="48">
        <f t="shared" si="436"/>
        <v>6424.0606250000001</v>
      </c>
      <c r="F9256" s="49"/>
    </row>
    <row r="9257" spans="1:6">
      <c r="A9257" s="49">
        <v>42068</v>
      </c>
      <c r="B9257" s="48">
        <v>2837.26</v>
      </c>
      <c r="C9257" s="48">
        <f t="shared" si="434"/>
        <v>3</v>
      </c>
      <c r="D9257" s="48">
        <f t="shared" si="435"/>
        <v>2015</v>
      </c>
      <c r="E9257" s="48">
        <f t="shared" si="436"/>
        <v>5627.705210000001</v>
      </c>
      <c r="F9257" s="49"/>
    </row>
    <row r="9258" spans="1:6">
      <c r="A9258" s="49">
        <v>42069</v>
      </c>
      <c r="B9258" s="48">
        <v>2389.48</v>
      </c>
      <c r="C9258" s="48">
        <f t="shared" si="434"/>
        <v>3</v>
      </c>
      <c r="D9258" s="48">
        <f t="shared" si="435"/>
        <v>2015</v>
      </c>
      <c r="E9258" s="48">
        <f t="shared" si="436"/>
        <v>4739.5335800000003</v>
      </c>
      <c r="F9258" s="49"/>
    </row>
    <row r="9259" spans="1:6">
      <c r="A9259" s="49">
        <v>42070</v>
      </c>
      <c r="B9259" s="48">
        <v>2987.17</v>
      </c>
      <c r="C9259" s="48">
        <f t="shared" si="434"/>
        <v>3</v>
      </c>
      <c r="D9259" s="48">
        <f t="shared" si="435"/>
        <v>2015</v>
      </c>
      <c r="E9259" s="48">
        <f t="shared" si="436"/>
        <v>5925.0516950000001</v>
      </c>
      <c r="F9259" s="49"/>
    </row>
    <row r="9260" spans="1:6">
      <c r="A9260" s="49">
        <v>42071</v>
      </c>
      <c r="B9260" s="48">
        <v>2876.8</v>
      </c>
      <c r="C9260" s="48">
        <f t="shared" si="434"/>
        <v>3</v>
      </c>
      <c r="D9260" s="48">
        <f t="shared" si="435"/>
        <v>2015</v>
      </c>
      <c r="E9260" s="48">
        <f t="shared" si="436"/>
        <v>5706.1328000000003</v>
      </c>
      <c r="F9260" s="49"/>
    </row>
    <row r="9261" spans="1:6">
      <c r="A9261" s="49">
        <v>42072</v>
      </c>
      <c r="B9261" s="48">
        <v>2703.13</v>
      </c>
      <c r="C9261" s="48">
        <f t="shared" si="434"/>
        <v>3</v>
      </c>
      <c r="D9261" s="48">
        <f t="shared" si="435"/>
        <v>2015</v>
      </c>
      <c r="E9261" s="48">
        <f t="shared" si="436"/>
        <v>5361.6583550000005</v>
      </c>
      <c r="F9261" s="49"/>
    </row>
    <row r="9262" spans="1:6">
      <c r="A9262" s="49">
        <v>42073</v>
      </c>
      <c r="B9262" s="48">
        <v>2983.94</v>
      </c>
      <c r="C9262" s="48">
        <f t="shared" si="434"/>
        <v>3</v>
      </c>
      <c r="D9262" s="48">
        <f t="shared" si="435"/>
        <v>2015</v>
      </c>
      <c r="E9262" s="48">
        <f t="shared" si="436"/>
        <v>5918.6449899999998</v>
      </c>
      <c r="F9262" s="49"/>
    </row>
    <row r="9263" spans="1:6">
      <c r="A9263" s="49">
        <v>42074</v>
      </c>
      <c r="B9263" s="48">
        <v>2964.36</v>
      </c>
      <c r="C9263" s="48">
        <f t="shared" si="434"/>
        <v>3</v>
      </c>
      <c r="D9263" s="48">
        <f t="shared" si="435"/>
        <v>2015</v>
      </c>
      <c r="E9263" s="48">
        <f t="shared" si="436"/>
        <v>5879.8080600000003</v>
      </c>
      <c r="F9263" s="49"/>
    </row>
    <row r="9264" spans="1:6">
      <c r="A9264" s="49">
        <v>42075</v>
      </c>
      <c r="B9264" s="48">
        <v>2974.97</v>
      </c>
      <c r="C9264" s="48">
        <f t="shared" si="434"/>
        <v>3</v>
      </c>
      <c r="D9264" s="48">
        <f t="shared" si="435"/>
        <v>2015</v>
      </c>
      <c r="E9264" s="48">
        <f t="shared" si="436"/>
        <v>5900.8529949999993</v>
      </c>
      <c r="F9264" s="49"/>
    </row>
    <row r="9265" spans="1:6">
      <c r="A9265" s="49">
        <v>42076</v>
      </c>
      <c r="B9265" s="48">
        <v>3413.88</v>
      </c>
      <c r="C9265" s="48">
        <f t="shared" si="434"/>
        <v>3</v>
      </c>
      <c r="D9265" s="48">
        <f t="shared" si="435"/>
        <v>2015</v>
      </c>
      <c r="E9265" s="48">
        <f t="shared" si="436"/>
        <v>6771.4309800000001</v>
      </c>
      <c r="F9265" s="49"/>
    </row>
    <row r="9266" spans="1:6">
      <c r="A9266" s="49">
        <v>42077</v>
      </c>
      <c r="B9266" s="48">
        <v>3158.59</v>
      </c>
      <c r="C9266" s="48">
        <f t="shared" si="434"/>
        <v>3</v>
      </c>
      <c r="D9266" s="48">
        <f t="shared" si="435"/>
        <v>2015</v>
      </c>
      <c r="E9266" s="48">
        <f t="shared" si="436"/>
        <v>6265.0632650000007</v>
      </c>
      <c r="F9266" s="49"/>
    </row>
    <row r="9267" spans="1:6">
      <c r="A9267" s="49">
        <v>42078</v>
      </c>
      <c r="B9267" s="48">
        <v>3442.16</v>
      </c>
      <c r="C9267" s="48">
        <f t="shared" si="434"/>
        <v>3</v>
      </c>
      <c r="D9267" s="48">
        <f t="shared" si="435"/>
        <v>2015</v>
      </c>
      <c r="E9267" s="48">
        <f t="shared" si="436"/>
        <v>6827.5243599999994</v>
      </c>
      <c r="F9267" s="49"/>
    </row>
    <row r="9268" spans="1:6">
      <c r="A9268" s="49">
        <v>42079</v>
      </c>
      <c r="B9268" s="48">
        <v>3566.6</v>
      </c>
      <c r="C9268" s="48">
        <f t="shared" si="434"/>
        <v>3</v>
      </c>
      <c r="D9268" s="48">
        <f t="shared" si="435"/>
        <v>2015</v>
      </c>
      <c r="E9268" s="48">
        <f t="shared" si="436"/>
        <v>7074.3510999999999</v>
      </c>
      <c r="F9268" s="49"/>
    </row>
    <row r="9269" spans="1:6">
      <c r="A9269" s="49">
        <v>42080</v>
      </c>
      <c r="B9269" s="48">
        <v>4081.03</v>
      </c>
      <c r="C9269" s="48">
        <f t="shared" si="434"/>
        <v>3</v>
      </c>
      <c r="D9269" s="48">
        <f t="shared" si="435"/>
        <v>2015</v>
      </c>
      <c r="E9269" s="48">
        <f t="shared" si="436"/>
        <v>8094.7230050000007</v>
      </c>
      <c r="F9269" s="49"/>
    </row>
    <row r="9270" spans="1:6">
      <c r="A9270" s="49">
        <v>42081</v>
      </c>
      <c r="B9270" s="48">
        <v>4713</v>
      </c>
      <c r="C9270" s="48">
        <f t="shared" si="434"/>
        <v>3</v>
      </c>
      <c r="D9270" s="48">
        <f t="shared" si="435"/>
        <v>2015</v>
      </c>
      <c r="E9270" s="48">
        <f t="shared" si="436"/>
        <v>9348.2355000000007</v>
      </c>
      <c r="F9270" s="49"/>
    </row>
    <row r="9271" spans="1:6">
      <c r="A9271" s="49">
        <v>42082</v>
      </c>
      <c r="B9271" s="48">
        <v>4612.42</v>
      </c>
      <c r="C9271" s="48">
        <f t="shared" si="434"/>
        <v>3</v>
      </c>
      <c r="D9271" s="48">
        <f t="shared" si="435"/>
        <v>2015</v>
      </c>
      <c r="E9271" s="48">
        <f t="shared" si="436"/>
        <v>9148.7350700000006</v>
      </c>
      <c r="F9271" s="49"/>
    </row>
    <row r="9272" spans="1:6">
      <c r="A9272" s="49">
        <v>42083</v>
      </c>
      <c r="B9272" s="48">
        <v>4638.6899999999996</v>
      </c>
      <c r="C9272" s="48">
        <f t="shared" si="434"/>
        <v>3</v>
      </c>
      <c r="D9272" s="48">
        <f t="shared" si="435"/>
        <v>2015</v>
      </c>
      <c r="E9272" s="48">
        <f t="shared" si="436"/>
        <v>9200.8416149999994</v>
      </c>
      <c r="F9272" s="49"/>
    </row>
    <row r="9273" spans="1:6">
      <c r="A9273" s="49">
        <v>42084</v>
      </c>
      <c r="B9273" s="48">
        <v>4940.63</v>
      </c>
      <c r="C9273" s="48">
        <f t="shared" si="434"/>
        <v>3</v>
      </c>
      <c r="D9273" s="48">
        <f t="shared" si="435"/>
        <v>2015</v>
      </c>
      <c r="E9273" s="48">
        <f t="shared" si="436"/>
        <v>9799.7396050000007</v>
      </c>
      <c r="F9273" s="49"/>
    </row>
    <row r="9274" spans="1:6">
      <c r="A9274" s="49">
        <v>42085</v>
      </c>
      <c r="B9274" s="48">
        <v>5088.43</v>
      </c>
      <c r="C9274" s="48">
        <f t="shared" si="434"/>
        <v>3</v>
      </c>
      <c r="D9274" s="48">
        <f t="shared" si="435"/>
        <v>2015</v>
      </c>
      <c r="E9274" s="48">
        <f t="shared" si="436"/>
        <v>10092.900905</v>
      </c>
      <c r="F9274" s="49"/>
    </row>
    <row r="9275" spans="1:6">
      <c r="A9275" s="49">
        <v>42086</v>
      </c>
      <c r="B9275" s="48">
        <v>5159.57</v>
      </c>
      <c r="C9275" s="48">
        <f t="shared" si="434"/>
        <v>3</v>
      </c>
      <c r="D9275" s="48">
        <f t="shared" si="435"/>
        <v>2015</v>
      </c>
      <c r="E9275" s="48">
        <f t="shared" si="436"/>
        <v>10234.007094999999</v>
      </c>
      <c r="F9275" s="49"/>
    </row>
    <row r="9276" spans="1:6">
      <c r="A9276" s="49">
        <v>42087</v>
      </c>
      <c r="B9276" s="48">
        <v>5380.3</v>
      </c>
      <c r="C9276" s="48">
        <f t="shared" si="434"/>
        <v>3</v>
      </c>
      <c r="D9276" s="48">
        <f t="shared" si="435"/>
        <v>2015</v>
      </c>
      <c r="E9276" s="48">
        <f t="shared" si="436"/>
        <v>10671.825050000001</v>
      </c>
      <c r="F9276" s="49"/>
    </row>
    <row r="9277" spans="1:6">
      <c r="A9277" s="49">
        <v>42088</v>
      </c>
      <c r="B9277" s="48">
        <v>5215.33</v>
      </c>
      <c r="C9277" s="48">
        <f t="shared" si="434"/>
        <v>3</v>
      </c>
      <c r="D9277" s="48">
        <f t="shared" si="435"/>
        <v>2015</v>
      </c>
      <c r="E9277" s="48">
        <f t="shared" si="436"/>
        <v>10344.607055</v>
      </c>
      <c r="F9277" s="49"/>
    </row>
    <row r="9278" spans="1:6">
      <c r="A9278" s="49">
        <v>42089</v>
      </c>
      <c r="B9278" s="48">
        <v>4420.78</v>
      </c>
      <c r="C9278" s="48">
        <f t="shared" si="434"/>
        <v>3</v>
      </c>
      <c r="D9278" s="48">
        <f t="shared" si="435"/>
        <v>2015</v>
      </c>
      <c r="E9278" s="48">
        <f t="shared" si="436"/>
        <v>8768.6171300000005</v>
      </c>
      <c r="F9278" s="49"/>
    </row>
    <row r="9279" spans="1:6">
      <c r="A9279" s="49">
        <v>42090</v>
      </c>
      <c r="B9279" s="48">
        <v>4547.07</v>
      </c>
      <c r="C9279" s="48">
        <f t="shared" si="434"/>
        <v>3</v>
      </c>
      <c r="D9279" s="48">
        <f t="shared" si="435"/>
        <v>2015</v>
      </c>
      <c r="E9279" s="48">
        <f t="shared" si="436"/>
        <v>9019.1133449999998</v>
      </c>
      <c r="F9279" s="49"/>
    </row>
    <row r="9280" spans="1:6">
      <c r="A9280" s="49">
        <v>42091</v>
      </c>
      <c r="B9280" s="48">
        <v>4932.51</v>
      </c>
      <c r="C9280" s="48">
        <f t="shared" si="434"/>
        <v>3</v>
      </c>
      <c r="D9280" s="48">
        <f t="shared" si="435"/>
        <v>2015</v>
      </c>
      <c r="E9280" s="48">
        <f t="shared" si="436"/>
        <v>9783.6335850000014</v>
      </c>
      <c r="F9280" s="49"/>
    </row>
    <row r="9281" spans="1:6">
      <c r="A9281" s="49">
        <v>42092</v>
      </c>
      <c r="B9281" s="48">
        <v>5907.32</v>
      </c>
      <c r="C9281" s="48">
        <f t="shared" si="434"/>
        <v>3</v>
      </c>
      <c r="D9281" s="48">
        <f t="shared" si="435"/>
        <v>2015</v>
      </c>
      <c r="E9281" s="48">
        <f t="shared" si="436"/>
        <v>11717.16922</v>
      </c>
      <c r="F9281" s="49"/>
    </row>
    <row r="9282" spans="1:6">
      <c r="A9282" s="49">
        <v>42093</v>
      </c>
      <c r="B9282" s="48">
        <v>5895.96</v>
      </c>
      <c r="C9282" s="48">
        <f t="shared" si="434"/>
        <v>3</v>
      </c>
      <c r="D9282" s="48">
        <f t="shared" si="435"/>
        <v>2015</v>
      </c>
      <c r="E9282" s="48">
        <f t="shared" si="436"/>
        <v>11694.63666</v>
      </c>
      <c r="F9282" s="49"/>
    </row>
    <row r="9283" spans="1:6">
      <c r="A9283" s="49">
        <v>42094</v>
      </c>
      <c r="B9283" s="48">
        <v>6277.74</v>
      </c>
      <c r="C9283" s="48">
        <f t="shared" ref="C9283:C9346" si="437">MONTH(A9283)</f>
        <v>3</v>
      </c>
      <c r="D9283" s="48">
        <f t="shared" ref="D9283:D9346" si="438">IF(C9283&gt;9,YEAR(A9283)+1,YEAR(A9283))</f>
        <v>2015</v>
      </c>
      <c r="E9283" s="48">
        <f t="shared" ref="E9283:E9346" si="439">B9283*1.9835</f>
        <v>12451.897289999999</v>
      </c>
      <c r="F9283" s="49"/>
    </row>
    <row r="9284" spans="1:6">
      <c r="A9284" s="49">
        <v>42095</v>
      </c>
      <c r="B9284" s="48">
        <v>6882.67</v>
      </c>
      <c r="C9284" s="48">
        <f t="shared" si="437"/>
        <v>4</v>
      </c>
      <c r="D9284" s="48">
        <f t="shared" si="438"/>
        <v>2015</v>
      </c>
      <c r="E9284" s="48">
        <f t="shared" si="439"/>
        <v>13651.775945000001</v>
      </c>
      <c r="F9284" s="49"/>
    </row>
    <row r="9285" spans="1:6">
      <c r="A9285" s="49">
        <v>42096</v>
      </c>
      <c r="B9285" s="48">
        <v>6761.33</v>
      </c>
      <c r="C9285" s="48">
        <f t="shared" si="437"/>
        <v>4</v>
      </c>
      <c r="D9285" s="48">
        <f t="shared" si="438"/>
        <v>2015</v>
      </c>
      <c r="E9285" s="48">
        <f t="shared" si="439"/>
        <v>13411.098055</v>
      </c>
      <c r="F9285" s="49"/>
    </row>
    <row r="9286" spans="1:6">
      <c r="A9286" s="49">
        <v>42097</v>
      </c>
      <c r="B9286" s="48">
        <v>5936.98</v>
      </c>
      <c r="C9286" s="48">
        <f t="shared" si="437"/>
        <v>4</v>
      </c>
      <c r="D9286" s="48">
        <f t="shared" si="438"/>
        <v>2015</v>
      </c>
      <c r="E9286" s="48">
        <f t="shared" si="439"/>
        <v>11775.999829999999</v>
      </c>
      <c r="F9286" s="49"/>
    </row>
    <row r="9287" spans="1:6">
      <c r="A9287" s="49">
        <v>42098</v>
      </c>
      <c r="B9287" s="48">
        <v>5734.63</v>
      </c>
      <c r="C9287" s="48">
        <f t="shared" si="437"/>
        <v>4</v>
      </c>
      <c r="D9287" s="48">
        <f t="shared" si="438"/>
        <v>2015</v>
      </c>
      <c r="E9287" s="48">
        <f t="shared" si="439"/>
        <v>11374.638605</v>
      </c>
      <c r="F9287" s="49"/>
    </row>
    <row r="9288" spans="1:6">
      <c r="A9288" s="49">
        <v>42099</v>
      </c>
      <c r="B9288" s="48">
        <v>5232.04</v>
      </c>
      <c r="C9288" s="48">
        <f t="shared" si="437"/>
        <v>4</v>
      </c>
      <c r="D9288" s="48">
        <f t="shared" si="438"/>
        <v>2015</v>
      </c>
      <c r="E9288" s="48">
        <f t="shared" si="439"/>
        <v>10377.751340000001</v>
      </c>
      <c r="F9288" s="49"/>
    </row>
    <row r="9289" spans="1:6">
      <c r="A9289" s="49">
        <v>42100</v>
      </c>
      <c r="B9289" s="48">
        <v>5646.44</v>
      </c>
      <c r="C9289" s="48">
        <f t="shared" si="437"/>
        <v>4</v>
      </c>
      <c r="D9289" s="48">
        <f t="shared" si="438"/>
        <v>2015</v>
      </c>
      <c r="E9289" s="48">
        <f t="shared" si="439"/>
        <v>11199.713739999999</v>
      </c>
      <c r="F9289" s="49"/>
    </row>
    <row r="9290" spans="1:6">
      <c r="A9290" s="49">
        <v>42101</v>
      </c>
      <c r="B9290" s="48">
        <v>5150.92</v>
      </c>
      <c r="C9290" s="48">
        <f t="shared" si="437"/>
        <v>4</v>
      </c>
      <c r="D9290" s="48">
        <f t="shared" si="438"/>
        <v>2015</v>
      </c>
      <c r="E9290" s="48">
        <f t="shared" si="439"/>
        <v>10216.849819999999</v>
      </c>
      <c r="F9290" s="49"/>
    </row>
    <row r="9291" spans="1:6">
      <c r="A9291" s="49">
        <v>42102</v>
      </c>
      <c r="B9291" s="48">
        <v>4996.91</v>
      </c>
      <c r="C9291" s="48">
        <f t="shared" si="437"/>
        <v>4</v>
      </c>
      <c r="D9291" s="48">
        <f t="shared" si="438"/>
        <v>2015</v>
      </c>
      <c r="E9291" s="48">
        <f t="shared" si="439"/>
        <v>9911.3709849999996</v>
      </c>
      <c r="F9291" s="49"/>
    </row>
    <row r="9292" spans="1:6">
      <c r="A9292" s="49">
        <v>42103</v>
      </c>
      <c r="B9292" s="48">
        <v>5232.4799999999996</v>
      </c>
      <c r="C9292" s="48">
        <f t="shared" si="437"/>
        <v>4</v>
      </c>
      <c r="D9292" s="48">
        <f t="shared" si="438"/>
        <v>2015</v>
      </c>
      <c r="E9292" s="48">
        <f t="shared" si="439"/>
        <v>10378.62408</v>
      </c>
      <c r="F9292" s="49"/>
    </row>
    <row r="9293" spans="1:6">
      <c r="A9293" s="49">
        <v>42104</v>
      </c>
      <c r="B9293" s="48">
        <v>4919.24</v>
      </c>
      <c r="C9293" s="48">
        <f t="shared" si="437"/>
        <v>4</v>
      </c>
      <c r="D9293" s="48">
        <f t="shared" si="438"/>
        <v>2015</v>
      </c>
      <c r="E9293" s="48">
        <f t="shared" si="439"/>
        <v>9757.312539999999</v>
      </c>
      <c r="F9293" s="49"/>
    </row>
    <row r="9294" spans="1:6">
      <c r="A9294" s="49">
        <v>42105</v>
      </c>
      <c r="B9294" s="48">
        <v>5135.13</v>
      </c>
      <c r="C9294" s="48">
        <f t="shared" si="437"/>
        <v>4</v>
      </c>
      <c r="D9294" s="48">
        <f t="shared" si="438"/>
        <v>2015</v>
      </c>
      <c r="E9294" s="48">
        <f t="shared" si="439"/>
        <v>10185.530355000001</v>
      </c>
      <c r="F9294" s="49"/>
    </row>
    <row r="9295" spans="1:6">
      <c r="A9295" s="49">
        <v>42106</v>
      </c>
      <c r="B9295" s="48">
        <v>5094.5600000000004</v>
      </c>
      <c r="C9295" s="48">
        <f t="shared" si="437"/>
        <v>4</v>
      </c>
      <c r="D9295" s="48">
        <f t="shared" si="438"/>
        <v>2015</v>
      </c>
      <c r="E9295" s="48">
        <f t="shared" si="439"/>
        <v>10105.05976</v>
      </c>
      <c r="F9295" s="49"/>
    </row>
    <row r="9296" spans="1:6">
      <c r="A9296" s="49">
        <v>42107</v>
      </c>
      <c r="B9296" s="48">
        <v>5222.8</v>
      </c>
      <c r="C9296" s="48">
        <f t="shared" si="437"/>
        <v>4</v>
      </c>
      <c r="D9296" s="48">
        <f t="shared" si="438"/>
        <v>2015</v>
      </c>
      <c r="E9296" s="48">
        <f t="shared" si="439"/>
        <v>10359.4238</v>
      </c>
      <c r="F9296" s="49"/>
    </row>
    <row r="9297" spans="1:6">
      <c r="A9297" s="49">
        <v>42108</v>
      </c>
      <c r="B9297" s="48">
        <v>5654.62</v>
      </c>
      <c r="C9297" s="48">
        <f t="shared" si="437"/>
        <v>4</v>
      </c>
      <c r="D9297" s="48">
        <f t="shared" si="438"/>
        <v>2015</v>
      </c>
      <c r="E9297" s="48">
        <f t="shared" si="439"/>
        <v>11215.938770000001</v>
      </c>
      <c r="F9297" s="49"/>
    </row>
    <row r="9298" spans="1:6">
      <c r="A9298" s="49">
        <v>42109</v>
      </c>
      <c r="B9298" s="48">
        <v>5828.99</v>
      </c>
      <c r="C9298" s="48">
        <f t="shared" si="437"/>
        <v>4</v>
      </c>
      <c r="D9298" s="48">
        <f t="shared" si="438"/>
        <v>2015</v>
      </c>
      <c r="E9298" s="48">
        <f t="shared" si="439"/>
        <v>11561.801664999999</v>
      </c>
      <c r="F9298" s="49"/>
    </row>
    <row r="9299" spans="1:6">
      <c r="A9299" s="49">
        <v>42110</v>
      </c>
      <c r="B9299" s="48">
        <v>6267.05</v>
      </c>
      <c r="C9299" s="48">
        <f t="shared" si="437"/>
        <v>4</v>
      </c>
      <c r="D9299" s="48">
        <f t="shared" si="438"/>
        <v>2015</v>
      </c>
      <c r="E9299" s="48">
        <f t="shared" si="439"/>
        <v>12430.693675</v>
      </c>
      <c r="F9299" s="49"/>
    </row>
    <row r="9300" spans="1:6">
      <c r="A9300" s="49">
        <v>42111</v>
      </c>
      <c r="B9300" s="48">
        <v>6226.21</v>
      </c>
      <c r="C9300" s="48">
        <f t="shared" si="437"/>
        <v>4</v>
      </c>
      <c r="D9300" s="48">
        <f t="shared" si="438"/>
        <v>2015</v>
      </c>
      <c r="E9300" s="48">
        <f t="shared" si="439"/>
        <v>12349.687535000001</v>
      </c>
      <c r="F9300" s="49"/>
    </row>
    <row r="9301" spans="1:6">
      <c r="A9301" s="49">
        <v>42112</v>
      </c>
      <c r="B9301" s="48">
        <v>6670.16</v>
      </c>
      <c r="C9301" s="48">
        <f t="shared" si="437"/>
        <v>4</v>
      </c>
      <c r="D9301" s="48">
        <f t="shared" si="438"/>
        <v>2015</v>
      </c>
      <c r="E9301" s="48">
        <f t="shared" si="439"/>
        <v>13230.262360000001</v>
      </c>
      <c r="F9301" s="49"/>
    </row>
    <row r="9302" spans="1:6">
      <c r="A9302" s="49">
        <v>42113</v>
      </c>
      <c r="B9302" s="48">
        <v>7901.57</v>
      </c>
      <c r="C9302" s="48">
        <f t="shared" si="437"/>
        <v>4</v>
      </c>
      <c r="D9302" s="48">
        <f t="shared" si="438"/>
        <v>2015</v>
      </c>
      <c r="E9302" s="48">
        <f t="shared" si="439"/>
        <v>15672.764095</v>
      </c>
      <c r="F9302" s="49"/>
    </row>
    <row r="9303" spans="1:6">
      <c r="A9303" s="49">
        <v>42114</v>
      </c>
      <c r="B9303" s="48">
        <v>8745.76</v>
      </c>
      <c r="C9303" s="48">
        <f t="shared" si="437"/>
        <v>4</v>
      </c>
      <c r="D9303" s="48">
        <f t="shared" si="438"/>
        <v>2015</v>
      </c>
      <c r="E9303" s="48">
        <f t="shared" si="439"/>
        <v>17347.214960000001</v>
      </c>
      <c r="F9303" s="49"/>
    </row>
    <row r="9304" spans="1:6">
      <c r="A9304" s="49">
        <v>42115</v>
      </c>
      <c r="B9304" s="48">
        <v>9235.86</v>
      </c>
      <c r="C9304" s="48">
        <f t="shared" si="437"/>
        <v>4</v>
      </c>
      <c r="D9304" s="48">
        <f t="shared" si="438"/>
        <v>2015</v>
      </c>
      <c r="E9304" s="48">
        <f t="shared" si="439"/>
        <v>18319.328310000001</v>
      </c>
      <c r="F9304" s="49"/>
    </row>
    <row r="9305" spans="1:6">
      <c r="A9305" s="49">
        <v>42116</v>
      </c>
      <c r="B9305" s="48">
        <v>9801.65</v>
      </c>
      <c r="C9305" s="48">
        <f t="shared" si="437"/>
        <v>4</v>
      </c>
      <c r="D9305" s="48">
        <f t="shared" si="438"/>
        <v>2015</v>
      </c>
      <c r="E9305" s="48">
        <f t="shared" si="439"/>
        <v>19441.572775000001</v>
      </c>
      <c r="F9305" s="49"/>
    </row>
    <row r="9306" spans="1:6">
      <c r="A9306" s="49">
        <v>42117</v>
      </c>
      <c r="B9306" s="48">
        <v>11050.61</v>
      </c>
      <c r="C9306" s="48">
        <f t="shared" si="437"/>
        <v>4</v>
      </c>
      <c r="D9306" s="48">
        <f t="shared" si="438"/>
        <v>2015</v>
      </c>
      <c r="E9306" s="48">
        <f t="shared" si="439"/>
        <v>21918.884935000002</v>
      </c>
      <c r="F9306" s="49"/>
    </row>
    <row r="9307" spans="1:6">
      <c r="A9307" s="49">
        <v>42118</v>
      </c>
      <c r="B9307" s="48">
        <v>12028.09</v>
      </c>
      <c r="C9307" s="48">
        <f t="shared" si="437"/>
        <v>4</v>
      </c>
      <c r="D9307" s="48">
        <f t="shared" si="438"/>
        <v>2015</v>
      </c>
      <c r="E9307" s="48">
        <f t="shared" si="439"/>
        <v>23857.716515</v>
      </c>
      <c r="F9307" s="49"/>
    </row>
    <row r="9308" spans="1:6">
      <c r="A9308" s="49">
        <v>42119</v>
      </c>
      <c r="B9308" s="48">
        <v>12288.8</v>
      </c>
      <c r="C9308" s="48">
        <f t="shared" si="437"/>
        <v>4</v>
      </c>
      <c r="D9308" s="48">
        <f t="shared" si="438"/>
        <v>2015</v>
      </c>
      <c r="E9308" s="48">
        <f t="shared" si="439"/>
        <v>24374.834800000001</v>
      </c>
      <c r="F9308" s="49"/>
    </row>
    <row r="9309" spans="1:6">
      <c r="A9309" s="49">
        <v>42120</v>
      </c>
      <c r="B9309" s="48">
        <v>12072.84</v>
      </c>
      <c r="C9309" s="48">
        <f t="shared" si="437"/>
        <v>4</v>
      </c>
      <c r="D9309" s="48">
        <f t="shared" si="438"/>
        <v>2015</v>
      </c>
      <c r="E9309" s="48">
        <f t="shared" si="439"/>
        <v>23946.478139999999</v>
      </c>
      <c r="F9309" s="49"/>
    </row>
    <row r="9310" spans="1:6">
      <c r="A9310" s="49">
        <v>42121</v>
      </c>
      <c r="B9310" s="48">
        <v>11258.37</v>
      </c>
      <c r="C9310" s="48">
        <f t="shared" si="437"/>
        <v>4</v>
      </c>
      <c r="D9310" s="48">
        <f t="shared" si="438"/>
        <v>2015</v>
      </c>
      <c r="E9310" s="48">
        <f t="shared" si="439"/>
        <v>22330.976895000003</v>
      </c>
      <c r="F9310" s="49"/>
    </row>
    <row r="9311" spans="1:6">
      <c r="A9311" s="49">
        <v>42122</v>
      </c>
      <c r="B9311" s="48">
        <v>10472.86</v>
      </c>
      <c r="C9311" s="48">
        <f t="shared" si="437"/>
        <v>4</v>
      </c>
      <c r="D9311" s="48">
        <f t="shared" si="438"/>
        <v>2015</v>
      </c>
      <c r="E9311" s="48">
        <f t="shared" si="439"/>
        <v>20772.917810000003</v>
      </c>
      <c r="F9311" s="49"/>
    </row>
    <row r="9312" spans="1:6">
      <c r="A9312" s="49">
        <v>42123</v>
      </c>
      <c r="B9312" s="48">
        <v>11561.91</v>
      </c>
      <c r="C9312" s="48">
        <f t="shared" si="437"/>
        <v>4</v>
      </c>
      <c r="D9312" s="48">
        <f t="shared" si="438"/>
        <v>2015</v>
      </c>
      <c r="E9312" s="48">
        <f t="shared" si="439"/>
        <v>22933.048484999999</v>
      </c>
      <c r="F9312" s="49"/>
    </row>
    <row r="9313" spans="1:6">
      <c r="A9313" s="49">
        <v>42124</v>
      </c>
      <c r="B9313" s="48">
        <v>14068.61</v>
      </c>
      <c r="C9313" s="48">
        <f t="shared" si="437"/>
        <v>4</v>
      </c>
      <c r="D9313" s="48">
        <f t="shared" si="438"/>
        <v>2015</v>
      </c>
      <c r="E9313" s="48">
        <f t="shared" si="439"/>
        <v>27905.087935000003</v>
      </c>
      <c r="F9313" s="49"/>
    </row>
    <row r="9314" spans="1:6">
      <c r="A9314" s="49">
        <v>42125</v>
      </c>
      <c r="B9314" s="48">
        <v>16103.84</v>
      </c>
      <c r="C9314" s="48">
        <f t="shared" si="437"/>
        <v>5</v>
      </c>
      <c r="D9314" s="48">
        <f t="shared" si="438"/>
        <v>2015</v>
      </c>
      <c r="E9314" s="48">
        <f t="shared" si="439"/>
        <v>31941.966640000002</v>
      </c>
      <c r="F9314" s="49"/>
    </row>
    <row r="9315" spans="1:6">
      <c r="A9315" s="49">
        <v>42126</v>
      </c>
      <c r="B9315" s="48">
        <v>16545.3</v>
      </c>
      <c r="C9315" s="48">
        <f t="shared" si="437"/>
        <v>5</v>
      </c>
      <c r="D9315" s="48">
        <f t="shared" si="438"/>
        <v>2015</v>
      </c>
      <c r="E9315" s="48">
        <f t="shared" si="439"/>
        <v>32817.602549999996</v>
      </c>
      <c r="F9315" s="49"/>
    </row>
    <row r="9316" spans="1:6">
      <c r="A9316" s="49">
        <v>42127</v>
      </c>
      <c r="B9316" s="48">
        <v>17066.05</v>
      </c>
      <c r="C9316" s="48">
        <f t="shared" si="437"/>
        <v>5</v>
      </c>
      <c r="D9316" s="48">
        <f t="shared" si="438"/>
        <v>2015</v>
      </c>
      <c r="E9316" s="48">
        <f t="shared" si="439"/>
        <v>33850.510174999996</v>
      </c>
      <c r="F9316" s="49"/>
    </row>
    <row r="9317" spans="1:6">
      <c r="A9317" s="49">
        <v>42128</v>
      </c>
      <c r="B9317" s="48">
        <v>17477.27</v>
      </c>
      <c r="C9317" s="48">
        <f t="shared" si="437"/>
        <v>5</v>
      </c>
      <c r="D9317" s="48">
        <f t="shared" si="438"/>
        <v>2015</v>
      </c>
      <c r="E9317" s="48">
        <f t="shared" si="439"/>
        <v>34666.165045000002</v>
      </c>
      <c r="F9317" s="49"/>
    </row>
    <row r="9318" spans="1:6">
      <c r="A9318" s="49">
        <v>42129</v>
      </c>
      <c r="B9318" s="48">
        <v>17772.46</v>
      </c>
      <c r="C9318" s="48">
        <f t="shared" si="437"/>
        <v>5</v>
      </c>
      <c r="D9318" s="48">
        <f t="shared" si="438"/>
        <v>2015</v>
      </c>
      <c r="E9318" s="48">
        <f t="shared" si="439"/>
        <v>35251.67441</v>
      </c>
      <c r="F9318" s="49"/>
    </row>
    <row r="9319" spans="1:6">
      <c r="A9319" s="49">
        <v>42130</v>
      </c>
      <c r="B9319" s="48">
        <v>18093.71</v>
      </c>
      <c r="C9319" s="48">
        <f t="shared" si="437"/>
        <v>5</v>
      </c>
      <c r="D9319" s="48">
        <f t="shared" si="438"/>
        <v>2015</v>
      </c>
      <c r="E9319" s="48">
        <f t="shared" si="439"/>
        <v>35888.873784999996</v>
      </c>
      <c r="F9319" s="49"/>
    </row>
    <row r="9320" spans="1:6">
      <c r="A9320" s="49">
        <v>42131</v>
      </c>
      <c r="B9320" s="48">
        <v>19632.46</v>
      </c>
      <c r="C9320" s="48">
        <f t="shared" si="437"/>
        <v>5</v>
      </c>
      <c r="D9320" s="48">
        <f t="shared" si="438"/>
        <v>2015</v>
      </c>
      <c r="E9320" s="48">
        <f t="shared" si="439"/>
        <v>38940.984409999997</v>
      </c>
      <c r="F9320" s="49"/>
    </row>
    <row r="9321" spans="1:6">
      <c r="A9321" s="49">
        <v>42132</v>
      </c>
      <c r="B9321" s="48">
        <v>20423.939999999999</v>
      </c>
      <c r="C9321" s="48">
        <f t="shared" si="437"/>
        <v>5</v>
      </c>
      <c r="D9321" s="48">
        <f t="shared" si="438"/>
        <v>2015</v>
      </c>
      <c r="E9321" s="48">
        <f t="shared" si="439"/>
        <v>40510.884989999999</v>
      </c>
      <c r="F9321" s="49"/>
    </row>
    <row r="9322" spans="1:6">
      <c r="A9322" s="49">
        <v>42133</v>
      </c>
      <c r="B9322" s="48">
        <v>18258.7</v>
      </c>
      <c r="C9322" s="48">
        <f t="shared" si="437"/>
        <v>5</v>
      </c>
      <c r="D9322" s="48">
        <f t="shared" si="438"/>
        <v>2015</v>
      </c>
      <c r="E9322" s="48">
        <f t="shared" si="439"/>
        <v>36216.131450000001</v>
      </c>
      <c r="F9322" s="49"/>
    </row>
    <row r="9323" spans="1:6">
      <c r="A9323" s="49">
        <v>42134</v>
      </c>
      <c r="B9323" s="48">
        <v>16677.93</v>
      </c>
      <c r="C9323" s="48">
        <f t="shared" si="437"/>
        <v>5</v>
      </c>
      <c r="D9323" s="48">
        <f t="shared" si="438"/>
        <v>2015</v>
      </c>
      <c r="E9323" s="48">
        <f t="shared" si="439"/>
        <v>33080.674155000001</v>
      </c>
      <c r="F9323" s="49"/>
    </row>
    <row r="9324" spans="1:6">
      <c r="A9324" s="49">
        <v>42135</v>
      </c>
      <c r="B9324" s="48">
        <v>14586.3</v>
      </c>
      <c r="C9324" s="48">
        <f t="shared" si="437"/>
        <v>5</v>
      </c>
      <c r="D9324" s="48">
        <f t="shared" si="438"/>
        <v>2015</v>
      </c>
      <c r="E9324" s="48">
        <f t="shared" si="439"/>
        <v>28931.926049999998</v>
      </c>
      <c r="F9324" s="49"/>
    </row>
    <row r="9325" spans="1:6">
      <c r="A9325" s="49">
        <v>42136</v>
      </c>
      <c r="B9325" s="48">
        <v>13643.84</v>
      </c>
      <c r="C9325" s="48">
        <f t="shared" si="437"/>
        <v>5</v>
      </c>
      <c r="D9325" s="48">
        <f t="shared" si="438"/>
        <v>2015</v>
      </c>
      <c r="E9325" s="48">
        <f t="shared" si="439"/>
        <v>27062.556640000003</v>
      </c>
      <c r="F9325" s="49"/>
    </row>
    <row r="9326" spans="1:6">
      <c r="A9326" s="49">
        <v>42137</v>
      </c>
      <c r="B9326" s="48">
        <v>13634.45</v>
      </c>
      <c r="C9326" s="48">
        <f t="shared" si="437"/>
        <v>5</v>
      </c>
      <c r="D9326" s="48">
        <f t="shared" si="438"/>
        <v>2015</v>
      </c>
      <c r="E9326" s="48">
        <f t="shared" si="439"/>
        <v>27043.931575000002</v>
      </c>
      <c r="F9326" s="49"/>
    </row>
    <row r="9327" spans="1:6">
      <c r="A9327" s="49">
        <v>42138</v>
      </c>
      <c r="B9327" s="48">
        <v>14889.33</v>
      </c>
      <c r="C9327" s="48">
        <f t="shared" si="437"/>
        <v>5</v>
      </c>
      <c r="D9327" s="48">
        <f t="shared" si="438"/>
        <v>2015</v>
      </c>
      <c r="E9327" s="48">
        <f t="shared" si="439"/>
        <v>29532.986055000001</v>
      </c>
      <c r="F9327" s="49"/>
    </row>
    <row r="9328" spans="1:6">
      <c r="A9328" s="49">
        <v>42139</v>
      </c>
      <c r="B9328" s="48">
        <v>15712.8</v>
      </c>
      <c r="C9328" s="48">
        <f t="shared" si="437"/>
        <v>5</v>
      </c>
      <c r="D9328" s="48">
        <f t="shared" si="438"/>
        <v>2015</v>
      </c>
      <c r="E9328" s="48">
        <f t="shared" si="439"/>
        <v>31166.338799999998</v>
      </c>
      <c r="F9328" s="49"/>
    </row>
    <row r="9329" spans="1:6">
      <c r="A9329" s="49">
        <v>42140</v>
      </c>
      <c r="B9329" s="48">
        <v>16926.2</v>
      </c>
      <c r="C9329" s="48">
        <f t="shared" si="437"/>
        <v>5</v>
      </c>
      <c r="D9329" s="48">
        <f t="shared" si="438"/>
        <v>2015</v>
      </c>
      <c r="E9329" s="48">
        <f t="shared" si="439"/>
        <v>33573.117700000003</v>
      </c>
      <c r="F9329" s="49"/>
    </row>
    <row r="9330" spans="1:6">
      <c r="A9330" s="49">
        <v>42141</v>
      </c>
      <c r="B9330" s="48">
        <v>16005.77</v>
      </c>
      <c r="C9330" s="48">
        <f t="shared" si="437"/>
        <v>5</v>
      </c>
      <c r="D9330" s="48">
        <f t="shared" si="438"/>
        <v>2015</v>
      </c>
      <c r="E9330" s="48">
        <f t="shared" si="439"/>
        <v>31747.444795000003</v>
      </c>
      <c r="F9330" s="49"/>
    </row>
    <row r="9331" spans="1:6">
      <c r="A9331" s="49">
        <v>42142</v>
      </c>
      <c r="B9331" s="48">
        <v>14937.92</v>
      </c>
      <c r="C9331" s="48">
        <f t="shared" si="437"/>
        <v>5</v>
      </c>
      <c r="D9331" s="48">
        <f t="shared" si="438"/>
        <v>2015</v>
      </c>
      <c r="E9331" s="48">
        <f t="shared" si="439"/>
        <v>29629.364320000001</v>
      </c>
      <c r="F9331" s="49"/>
    </row>
    <row r="9332" spans="1:6">
      <c r="A9332" s="49">
        <v>42143</v>
      </c>
      <c r="B9332" s="48">
        <v>15148.95</v>
      </c>
      <c r="C9332" s="48">
        <f t="shared" si="437"/>
        <v>5</v>
      </c>
      <c r="D9332" s="48">
        <f t="shared" si="438"/>
        <v>2015</v>
      </c>
      <c r="E9332" s="48">
        <f t="shared" si="439"/>
        <v>30047.942325000004</v>
      </c>
      <c r="F9332" s="49"/>
    </row>
    <row r="9333" spans="1:6">
      <c r="A9333" s="49">
        <v>42144</v>
      </c>
      <c r="B9333" s="48">
        <v>14886.76</v>
      </c>
      <c r="C9333" s="48">
        <f t="shared" si="437"/>
        <v>5</v>
      </c>
      <c r="D9333" s="48">
        <f t="shared" si="438"/>
        <v>2015</v>
      </c>
      <c r="E9333" s="48">
        <f t="shared" si="439"/>
        <v>29527.888460000002</v>
      </c>
      <c r="F9333" s="49"/>
    </row>
    <row r="9334" spans="1:6">
      <c r="A9334" s="49">
        <v>42145</v>
      </c>
      <c r="B9334" s="48">
        <v>14231.09</v>
      </c>
      <c r="C9334" s="48">
        <f t="shared" si="437"/>
        <v>5</v>
      </c>
      <c r="D9334" s="48">
        <f t="shared" si="438"/>
        <v>2015</v>
      </c>
      <c r="E9334" s="48">
        <f t="shared" si="439"/>
        <v>28227.367015</v>
      </c>
      <c r="F9334" s="49"/>
    </row>
    <row r="9335" spans="1:6">
      <c r="A9335" s="49">
        <v>42146</v>
      </c>
      <c r="B9335" s="48">
        <v>14976.67</v>
      </c>
      <c r="C9335" s="48">
        <f t="shared" si="437"/>
        <v>5</v>
      </c>
      <c r="D9335" s="48">
        <f t="shared" si="438"/>
        <v>2015</v>
      </c>
      <c r="E9335" s="48">
        <f t="shared" si="439"/>
        <v>29706.224945000002</v>
      </c>
      <c r="F9335" s="49"/>
    </row>
    <row r="9336" spans="1:6">
      <c r="A9336" s="49">
        <v>42147</v>
      </c>
      <c r="B9336" s="48">
        <v>15240.37</v>
      </c>
      <c r="C9336" s="48">
        <f t="shared" si="437"/>
        <v>5</v>
      </c>
      <c r="D9336" s="48">
        <f t="shared" si="438"/>
        <v>2015</v>
      </c>
      <c r="E9336" s="48">
        <f t="shared" si="439"/>
        <v>30229.273895000002</v>
      </c>
      <c r="F9336" s="49"/>
    </row>
    <row r="9337" spans="1:6">
      <c r="A9337" s="49">
        <v>42148</v>
      </c>
      <c r="B9337" s="48">
        <v>16635.5</v>
      </c>
      <c r="C9337" s="48">
        <f t="shared" si="437"/>
        <v>5</v>
      </c>
      <c r="D9337" s="48">
        <f t="shared" si="438"/>
        <v>2015</v>
      </c>
      <c r="E9337" s="48">
        <f t="shared" si="439"/>
        <v>32996.51425</v>
      </c>
      <c r="F9337" s="49"/>
    </row>
    <row r="9338" spans="1:6">
      <c r="A9338" s="49">
        <v>42149</v>
      </c>
      <c r="B9338" s="48">
        <v>16713.36</v>
      </c>
      <c r="C9338" s="48">
        <f t="shared" si="437"/>
        <v>5</v>
      </c>
      <c r="D9338" s="48">
        <f t="shared" si="438"/>
        <v>2015</v>
      </c>
      <c r="E9338" s="48">
        <f t="shared" si="439"/>
        <v>33150.949560000001</v>
      </c>
      <c r="F9338" s="49"/>
    </row>
    <row r="9339" spans="1:6">
      <c r="A9339" s="49">
        <v>42150</v>
      </c>
      <c r="B9339" s="48">
        <v>15880.02</v>
      </c>
      <c r="C9339" s="48">
        <f t="shared" si="437"/>
        <v>5</v>
      </c>
      <c r="D9339" s="48">
        <f t="shared" si="438"/>
        <v>2015</v>
      </c>
      <c r="E9339" s="48">
        <f t="shared" si="439"/>
        <v>31498.019670000001</v>
      </c>
      <c r="F9339" s="49"/>
    </row>
    <row r="9340" spans="1:6">
      <c r="A9340" s="49">
        <v>42151</v>
      </c>
      <c r="B9340" s="48">
        <v>16247.12</v>
      </c>
      <c r="C9340" s="48">
        <f t="shared" si="437"/>
        <v>5</v>
      </c>
      <c r="D9340" s="48">
        <f t="shared" si="438"/>
        <v>2015</v>
      </c>
      <c r="E9340" s="48">
        <f t="shared" si="439"/>
        <v>32226.162520000002</v>
      </c>
      <c r="F9340" s="49"/>
    </row>
    <row r="9341" spans="1:6">
      <c r="A9341" s="49">
        <v>42152</v>
      </c>
      <c r="B9341" s="48">
        <v>16712.21</v>
      </c>
      <c r="C9341" s="48">
        <f t="shared" si="437"/>
        <v>5</v>
      </c>
      <c r="D9341" s="48">
        <f t="shared" si="438"/>
        <v>2015</v>
      </c>
      <c r="E9341" s="48">
        <f t="shared" si="439"/>
        <v>33148.668534999997</v>
      </c>
      <c r="F9341" s="49"/>
    </row>
    <row r="9342" spans="1:6">
      <c r="A9342" s="49">
        <v>42153</v>
      </c>
      <c r="B9342" s="48">
        <v>17245.14</v>
      </c>
      <c r="C9342" s="48">
        <f t="shared" si="437"/>
        <v>5</v>
      </c>
      <c r="D9342" s="48">
        <f t="shared" si="438"/>
        <v>2015</v>
      </c>
      <c r="E9342" s="48">
        <f t="shared" si="439"/>
        <v>34205.735189999999</v>
      </c>
      <c r="F9342" s="49"/>
    </row>
    <row r="9343" spans="1:6">
      <c r="A9343" s="49">
        <v>42154</v>
      </c>
      <c r="B9343" s="48">
        <v>16382.65</v>
      </c>
      <c r="C9343" s="48">
        <f t="shared" si="437"/>
        <v>5</v>
      </c>
      <c r="D9343" s="48">
        <f t="shared" si="438"/>
        <v>2015</v>
      </c>
      <c r="E9343" s="48">
        <f t="shared" si="439"/>
        <v>32494.986274999999</v>
      </c>
      <c r="F9343" s="49"/>
    </row>
    <row r="9344" spans="1:6">
      <c r="A9344" s="49">
        <v>42155</v>
      </c>
      <c r="B9344" s="48">
        <v>17324.54</v>
      </c>
      <c r="C9344" s="48">
        <f t="shared" si="437"/>
        <v>5</v>
      </c>
      <c r="D9344" s="48">
        <f t="shared" si="438"/>
        <v>2015</v>
      </c>
      <c r="E9344" s="48">
        <f t="shared" si="439"/>
        <v>34363.22509</v>
      </c>
      <c r="F9344" s="49"/>
    </row>
    <row r="9345" spans="1:6">
      <c r="A9345" s="49">
        <v>42156</v>
      </c>
      <c r="B9345" s="48">
        <v>20266.82</v>
      </c>
      <c r="C9345" s="48">
        <f t="shared" si="437"/>
        <v>6</v>
      </c>
      <c r="D9345" s="48">
        <f t="shared" si="438"/>
        <v>2015</v>
      </c>
      <c r="E9345" s="48">
        <f t="shared" si="439"/>
        <v>40199.23747</v>
      </c>
      <c r="F9345" s="49"/>
    </row>
    <row r="9346" spans="1:6">
      <c r="A9346" s="49">
        <v>42157</v>
      </c>
      <c r="B9346" s="48">
        <v>21571.13</v>
      </c>
      <c r="C9346" s="48">
        <f t="shared" si="437"/>
        <v>6</v>
      </c>
      <c r="D9346" s="48">
        <f t="shared" si="438"/>
        <v>2015</v>
      </c>
      <c r="E9346" s="48">
        <f t="shared" si="439"/>
        <v>42786.336354999999</v>
      </c>
      <c r="F9346" s="49"/>
    </row>
    <row r="9347" spans="1:6">
      <c r="A9347" s="49">
        <v>42158</v>
      </c>
      <c r="B9347" s="48">
        <v>21517.39</v>
      </c>
      <c r="C9347" s="48">
        <f t="shared" ref="C9347:C9410" si="440">MONTH(A9347)</f>
        <v>6</v>
      </c>
      <c r="D9347" s="48">
        <f t="shared" ref="D9347:D9410" si="441">IF(C9347&gt;9,YEAR(A9347)+1,YEAR(A9347))</f>
        <v>2015</v>
      </c>
      <c r="E9347" s="48">
        <f t="shared" ref="E9347:E9410" si="442">B9347*1.9835</f>
        <v>42679.743065000002</v>
      </c>
      <c r="F9347" s="49"/>
    </row>
    <row r="9348" spans="1:6">
      <c r="A9348" s="49">
        <v>42159</v>
      </c>
      <c r="B9348" s="48">
        <v>19791.47</v>
      </c>
      <c r="C9348" s="48">
        <f t="shared" si="440"/>
        <v>6</v>
      </c>
      <c r="D9348" s="48">
        <f t="shared" si="441"/>
        <v>2015</v>
      </c>
      <c r="E9348" s="48">
        <f t="shared" si="442"/>
        <v>39256.380745000002</v>
      </c>
      <c r="F9348" s="49"/>
    </row>
    <row r="9349" spans="1:6">
      <c r="A9349" s="49">
        <v>42160</v>
      </c>
      <c r="B9349" s="48">
        <v>18979.349999999999</v>
      </c>
      <c r="C9349" s="48">
        <f t="shared" si="440"/>
        <v>6</v>
      </c>
      <c r="D9349" s="48">
        <f t="shared" si="441"/>
        <v>2015</v>
      </c>
      <c r="E9349" s="48">
        <f t="shared" si="442"/>
        <v>37645.540724999999</v>
      </c>
      <c r="F9349" s="49"/>
    </row>
    <row r="9350" spans="1:6">
      <c r="A9350" s="49">
        <v>42161</v>
      </c>
      <c r="B9350" s="48">
        <v>18197.48</v>
      </c>
      <c r="C9350" s="48">
        <f t="shared" si="440"/>
        <v>6</v>
      </c>
      <c r="D9350" s="48">
        <f t="shared" si="441"/>
        <v>2015</v>
      </c>
      <c r="E9350" s="48">
        <f t="shared" si="442"/>
        <v>36094.701580000001</v>
      </c>
      <c r="F9350" s="49"/>
    </row>
    <row r="9351" spans="1:6">
      <c r="A9351" s="49">
        <v>42162</v>
      </c>
      <c r="B9351" s="48">
        <v>17914.52</v>
      </c>
      <c r="C9351" s="48">
        <f t="shared" si="440"/>
        <v>6</v>
      </c>
      <c r="D9351" s="48">
        <f t="shared" si="441"/>
        <v>2015</v>
      </c>
      <c r="E9351" s="48">
        <f t="shared" si="442"/>
        <v>35533.450420000001</v>
      </c>
      <c r="F9351" s="49"/>
    </row>
    <row r="9352" spans="1:6">
      <c r="A9352" s="49">
        <v>42163</v>
      </c>
      <c r="B9352" s="48">
        <v>18159.05</v>
      </c>
      <c r="C9352" s="48">
        <f t="shared" si="440"/>
        <v>6</v>
      </c>
      <c r="D9352" s="48">
        <f t="shared" si="441"/>
        <v>2015</v>
      </c>
      <c r="E9352" s="48">
        <f t="shared" si="442"/>
        <v>36018.475675000002</v>
      </c>
      <c r="F9352" s="49"/>
    </row>
    <row r="9353" spans="1:6">
      <c r="A9353" s="49">
        <v>42164</v>
      </c>
      <c r="B9353" s="48">
        <v>18353.12</v>
      </c>
      <c r="C9353" s="48">
        <f t="shared" si="440"/>
        <v>6</v>
      </c>
      <c r="D9353" s="48">
        <f t="shared" si="441"/>
        <v>2015</v>
      </c>
      <c r="E9353" s="48">
        <f t="shared" si="442"/>
        <v>36403.413520000002</v>
      </c>
      <c r="F9353" s="49"/>
    </row>
    <row r="9354" spans="1:6">
      <c r="A9354" s="49">
        <v>42165</v>
      </c>
      <c r="B9354" s="48">
        <v>20340.13</v>
      </c>
      <c r="C9354" s="48">
        <f t="shared" si="440"/>
        <v>6</v>
      </c>
      <c r="D9354" s="48">
        <f t="shared" si="441"/>
        <v>2015</v>
      </c>
      <c r="E9354" s="48">
        <f t="shared" si="442"/>
        <v>40344.647855000003</v>
      </c>
      <c r="F9354" s="49"/>
    </row>
    <row r="9355" spans="1:6">
      <c r="A9355" s="49">
        <v>42166</v>
      </c>
      <c r="B9355" s="48">
        <v>19301.45</v>
      </c>
      <c r="C9355" s="48">
        <f t="shared" si="440"/>
        <v>6</v>
      </c>
      <c r="D9355" s="48">
        <f t="shared" si="441"/>
        <v>2015</v>
      </c>
      <c r="E9355" s="48">
        <f t="shared" si="442"/>
        <v>38284.426075000003</v>
      </c>
      <c r="F9355" s="49"/>
    </row>
    <row r="9356" spans="1:6">
      <c r="A9356" s="49">
        <v>42167</v>
      </c>
      <c r="B9356" s="48">
        <v>18336.93</v>
      </c>
      <c r="C9356" s="48">
        <f t="shared" si="440"/>
        <v>6</v>
      </c>
      <c r="D9356" s="48">
        <f t="shared" si="441"/>
        <v>2015</v>
      </c>
      <c r="E9356" s="48">
        <f t="shared" si="442"/>
        <v>36371.300654999999</v>
      </c>
      <c r="F9356" s="49"/>
    </row>
    <row r="9357" spans="1:6">
      <c r="A9357" s="49">
        <v>42168</v>
      </c>
      <c r="B9357" s="48">
        <v>17801.91</v>
      </c>
      <c r="C9357" s="48">
        <f t="shared" si="440"/>
        <v>6</v>
      </c>
      <c r="D9357" s="48">
        <f t="shared" si="441"/>
        <v>2015</v>
      </c>
      <c r="E9357" s="48">
        <f t="shared" si="442"/>
        <v>35310.088485</v>
      </c>
      <c r="F9357" s="49"/>
    </row>
    <row r="9358" spans="1:6">
      <c r="A9358" s="49">
        <v>42169</v>
      </c>
      <c r="B9358" s="48">
        <v>16627.84</v>
      </c>
      <c r="C9358" s="48">
        <f t="shared" si="440"/>
        <v>6</v>
      </c>
      <c r="D9358" s="48">
        <f t="shared" si="441"/>
        <v>2015</v>
      </c>
      <c r="E9358" s="48">
        <f t="shared" si="442"/>
        <v>32981.320639999998</v>
      </c>
      <c r="F9358" s="49"/>
    </row>
    <row r="9359" spans="1:6">
      <c r="A9359" s="49">
        <v>42170</v>
      </c>
      <c r="B9359" s="48">
        <v>15414.12</v>
      </c>
      <c r="C9359" s="48">
        <f t="shared" si="440"/>
        <v>6</v>
      </c>
      <c r="D9359" s="48">
        <f t="shared" si="441"/>
        <v>2015</v>
      </c>
      <c r="E9359" s="48">
        <f t="shared" si="442"/>
        <v>30573.907020000002</v>
      </c>
      <c r="F9359" s="49"/>
    </row>
    <row r="9360" spans="1:6">
      <c r="A9360" s="49">
        <v>42171</v>
      </c>
      <c r="B9360" s="48">
        <v>15347.27</v>
      </c>
      <c r="C9360" s="48">
        <f t="shared" si="440"/>
        <v>6</v>
      </c>
      <c r="D9360" s="48">
        <f t="shared" si="441"/>
        <v>2015</v>
      </c>
      <c r="E9360" s="48">
        <f t="shared" si="442"/>
        <v>30441.310045000002</v>
      </c>
      <c r="F9360" s="49"/>
    </row>
    <row r="9361" spans="1:6">
      <c r="A9361" s="49">
        <v>42172</v>
      </c>
      <c r="B9361" s="48">
        <v>14515.59</v>
      </c>
      <c r="C9361" s="48">
        <f t="shared" si="440"/>
        <v>6</v>
      </c>
      <c r="D9361" s="48">
        <f t="shared" si="441"/>
        <v>2015</v>
      </c>
      <c r="E9361" s="48">
        <f t="shared" si="442"/>
        <v>28791.672764999999</v>
      </c>
      <c r="F9361" s="49"/>
    </row>
    <row r="9362" spans="1:6">
      <c r="A9362" s="49">
        <v>42173</v>
      </c>
      <c r="B9362" s="48">
        <v>14130.25</v>
      </c>
      <c r="C9362" s="48">
        <f t="shared" si="440"/>
        <v>6</v>
      </c>
      <c r="D9362" s="48">
        <f t="shared" si="441"/>
        <v>2015</v>
      </c>
      <c r="E9362" s="48">
        <f t="shared" si="442"/>
        <v>28027.350875</v>
      </c>
      <c r="F9362" s="49"/>
    </row>
    <row r="9363" spans="1:6">
      <c r="A9363" s="49">
        <v>42174</v>
      </c>
      <c r="B9363" s="48">
        <v>12916.44</v>
      </c>
      <c r="C9363" s="48">
        <f t="shared" si="440"/>
        <v>6</v>
      </c>
      <c r="D9363" s="48">
        <f t="shared" si="441"/>
        <v>2015</v>
      </c>
      <c r="E9363" s="48">
        <f t="shared" si="442"/>
        <v>25619.758740000001</v>
      </c>
      <c r="F9363" s="49"/>
    </row>
    <row r="9364" spans="1:6">
      <c r="A9364" s="49">
        <v>42175</v>
      </c>
      <c r="B9364" s="48">
        <v>12450.49</v>
      </c>
      <c r="C9364" s="48">
        <f t="shared" si="440"/>
        <v>6</v>
      </c>
      <c r="D9364" s="48">
        <f t="shared" si="441"/>
        <v>2015</v>
      </c>
      <c r="E9364" s="48">
        <f t="shared" si="442"/>
        <v>24695.546914999999</v>
      </c>
      <c r="F9364" s="49"/>
    </row>
    <row r="9365" spans="1:6">
      <c r="A9365" s="49">
        <v>42176</v>
      </c>
      <c r="B9365" s="48">
        <v>11695.99</v>
      </c>
      <c r="C9365" s="48">
        <f t="shared" si="440"/>
        <v>6</v>
      </c>
      <c r="D9365" s="48">
        <f t="shared" si="441"/>
        <v>2015</v>
      </c>
      <c r="E9365" s="48">
        <f t="shared" si="442"/>
        <v>23198.996165</v>
      </c>
      <c r="F9365" s="49"/>
    </row>
    <row r="9366" spans="1:6">
      <c r="A9366" s="49">
        <v>42177</v>
      </c>
      <c r="B9366" s="48">
        <v>10944.36</v>
      </c>
      <c r="C9366" s="48">
        <f t="shared" si="440"/>
        <v>6</v>
      </c>
      <c r="D9366" s="48">
        <f t="shared" si="441"/>
        <v>2015</v>
      </c>
      <c r="E9366" s="48">
        <f t="shared" si="442"/>
        <v>21708.138060000001</v>
      </c>
      <c r="F9366" s="49"/>
    </row>
    <row r="9367" spans="1:6">
      <c r="A9367" s="49">
        <v>42178</v>
      </c>
      <c r="B9367" s="48">
        <v>10175.75</v>
      </c>
      <c r="C9367" s="48">
        <f t="shared" si="440"/>
        <v>6</v>
      </c>
      <c r="D9367" s="48">
        <f t="shared" si="441"/>
        <v>2015</v>
      </c>
      <c r="E9367" s="48">
        <f t="shared" si="442"/>
        <v>20183.600125000001</v>
      </c>
      <c r="F9367" s="49"/>
    </row>
    <row r="9368" spans="1:6">
      <c r="A9368" s="49">
        <v>42179</v>
      </c>
      <c r="B9368" s="48">
        <v>9855</v>
      </c>
      <c r="C9368" s="48">
        <f t="shared" si="440"/>
        <v>6</v>
      </c>
      <c r="D9368" s="48">
        <f t="shared" si="441"/>
        <v>2015</v>
      </c>
      <c r="E9368" s="48">
        <f t="shared" si="442"/>
        <v>19547.392500000002</v>
      </c>
      <c r="F9368" s="49"/>
    </row>
    <row r="9369" spans="1:6">
      <c r="A9369" s="49">
        <v>42180</v>
      </c>
      <c r="B9369" s="48">
        <v>9160.73</v>
      </c>
      <c r="C9369" s="48">
        <f t="shared" si="440"/>
        <v>6</v>
      </c>
      <c r="D9369" s="48">
        <f t="shared" si="441"/>
        <v>2015</v>
      </c>
      <c r="E9369" s="48">
        <f t="shared" si="442"/>
        <v>18170.307955</v>
      </c>
      <c r="F9369" s="49"/>
    </row>
    <row r="9370" spans="1:6">
      <c r="A9370" s="49">
        <v>42181</v>
      </c>
      <c r="B9370" s="48">
        <v>8899.58</v>
      </c>
      <c r="C9370" s="48">
        <f t="shared" si="440"/>
        <v>6</v>
      </c>
      <c r="D9370" s="48">
        <f t="shared" si="441"/>
        <v>2015</v>
      </c>
      <c r="E9370" s="48">
        <f t="shared" si="442"/>
        <v>17652.316930000001</v>
      </c>
      <c r="F9370" s="49"/>
    </row>
    <row r="9371" spans="1:6">
      <c r="A9371" s="49">
        <v>42182</v>
      </c>
      <c r="B9371" s="48">
        <v>8905.09</v>
      </c>
      <c r="C9371" s="48">
        <f t="shared" si="440"/>
        <v>6</v>
      </c>
      <c r="D9371" s="48">
        <f t="shared" si="441"/>
        <v>2015</v>
      </c>
      <c r="E9371" s="48">
        <f t="shared" si="442"/>
        <v>17663.246015000001</v>
      </c>
      <c r="F9371" s="49"/>
    </row>
    <row r="9372" spans="1:6">
      <c r="A9372" s="49">
        <v>42183</v>
      </c>
      <c r="B9372" s="48">
        <v>8501.91</v>
      </c>
      <c r="C9372" s="48">
        <f t="shared" si="440"/>
        <v>6</v>
      </c>
      <c r="D9372" s="48">
        <f t="shared" si="441"/>
        <v>2015</v>
      </c>
      <c r="E9372" s="48">
        <f t="shared" si="442"/>
        <v>16863.538485000001</v>
      </c>
      <c r="F9372" s="49"/>
    </row>
    <row r="9373" spans="1:6">
      <c r="A9373" s="49">
        <v>42184</v>
      </c>
      <c r="B9373" s="48">
        <v>8658.99</v>
      </c>
      <c r="C9373" s="48">
        <f t="shared" si="440"/>
        <v>6</v>
      </c>
      <c r="D9373" s="48">
        <f t="shared" si="441"/>
        <v>2015</v>
      </c>
      <c r="E9373" s="48">
        <f t="shared" si="442"/>
        <v>17175.106664999999</v>
      </c>
      <c r="F9373" s="49"/>
    </row>
    <row r="9374" spans="1:6">
      <c r="A9374" s="49">
        <v>42185</v>
      </c>
      <c r="B9374" s="48">
        <v>7543.07</v>
      </c>
      <c r="C9374" s="48">
        <f t="shared" si="440"/>
        <v>6</v>
      </c>
      <c r="D9374" s="48">
        <f t="shared" si="441"/>
        <v>2015</v>
      </c>
      <c r="E9374" s="48">
        <f t="shared" si="442"/>
        <v>14961.679345</v>
      </c>
      <c r="F9374" s="49"/>
    </row>
    <row r="9375" spans="1:6">
      <c r="A9375" s="49">
        <v>42186</v>
      </c>
      <c r="B9375" s="48">
        <v>8406.77</v>
      </c>
      <c r="C9375" s="48">
        <f t="shared" si="440"/>
        <v>7</v>
      </c>
      <c r="D9375" s="48">
        <f t="shared" si="441"/>
        <v>2015</v>
      </c>
      <c r="E9375" s="48">
        <f t="shared" si="442"/>
        <v>16674.828295000003</v>
      </c>
      <c r="F9375" s="49"/>
    </row>
    <row r="9376" spans="1:6">
      <c r="A9376" s="49">
        <v>42187</v>
      </c>
      <c r="B9376" s="48">
        <v>7668.81</v>
      </c>
      <c r="C9376" s="48">
        <f t="shared" si="440"/>
        <v>7</v>
      </c>
      <c r="D9376" s="48">
        <f t="shared" si="441"/>
        <v>2015</v>
      </c>
      <c r="E9376" s="48">
        <f t="shared" si="442"/>
        <v>15211.084635000001</v>
      </c>
      <c r="F9376" s="49"/>
    </row>
    <row r="9377" spans="1:6">
      <c r="A9377" s="49">
        <v>42188</v>
      </c>
      <c r="B9377" s="48">
        <v>8017.49</v>
      </c>
      <c r="C9377" s="48">
        <f t="shared" si="440"/>
        <v>7</v>
      </c>
      <c r="D9377" s="48">
        <f t="shared" si="441"/>
        <v>2015</v>
      </c>
      <c r="E9377" s="48">
        <f t="shared" si="442"/>
        <v>15902.691414999999</v>
      </c>
      <c r="F9377" s="49"/>
    </row>
    <row r="9378" spans="1:6">
      <c r="A9378" s="49">
        <v>42189</v>
      </c>
      <c r="B9378" s="48">
        <v>6756.67</v>
      </c>
      <c r="C9378" s="48">
        <f t="shared" si="440"/>
        <v>7</v>
      </c>
      <c r="D9378" s="48">
        <f t="shared" si="441"/>
        <v>2015</v>
      </c>
      <c r="E9378" s="48">
        <f t="shared" si="442"/>
        <v>13401.854945000001</v>
      </c>
      <c r="F9378" s="49"/>
    </row>
    <row r="9379" spans="1:6">
      <c r="A9379" s="49">
        <v>42190</v>
      </c>
      <c r="B9379" s="48">
        <v>7097.78</v>
      </c>
      <c r="C9379" s="48">
        <f t="shared" si="440"/>
        <v>7</v>
      </c>
      <c r="D9379" s="48">
        <f t="shared" si="441"/>
        <v>2015</v>
      </c>
      <c r="E9379" s="48">
        <f t="shared" si="442"/>
        <v>14078.44663</v>
      </c>
      <c r="F9379" s="49"/>
    </row>
    <row r="9380" spans="1:6">
      <c r="A9380" s="49">
        <v>42191</v>
      </c>
      <c r="B9380" s="48">
        <v>7336.32</v>
      </c>
      <c r="C9380" s="48">
        <f t="shared" si="440"/>
        <v>7</v>
      </c>
      <c r="D9380" s="48">
        <f t="shared" si="441"/>
        <v>2015</v>
      </c>
      <c r="E9380" s="48">
        <f t="shared" si="442"/>
        <v>14551.59072</v>
      </c>
      <c r="F9380" s="49"/>
    </row>
    <row r="9381" spans="1:6">
      <c r="A9381" s="49">
        <v>42192</v>
      </c>
      <c r="B9381" s="48">
        <v>7530.6</v>
      </c>
      <c r="C9381" s="48">
        <f t="shared" si="440"/>
        <v>7</v>
      </c>
      <c r="D9381" s="48">
        <f t="shared" si="441"/>
        <v>2015</v>
      </c>
      <c r="E9381" s="48">
        <f t="shared" si="442"/>
        <v>14936.945100000001</v>
      </c>
      <c r="F9381" s="49"/>
    </row>
    <row r="9382" spans="1:6">
      <c r="A9382" s="49">
        <v>42193</v>
      </c>
      <c r="B9382" s="48">
        <v>7460.12</v>
      </c>
      <c r="C9382" s="48">
        <f t="shared" si="440"/>
        <v>7</v>
      </c>
      <c r="D9382" s="48">
        <f t="shared" si="441"/>
        <v>2015</v>
      </c>
      <c r="E9382" s="48">
        <f t="shared" si="442"/>
        <v>14797.148020000001</v>
      </c>
      <c r="F9382" s="49"/>
    </row>
    <row r="9383" spans="1:6">
      <c r="A9383" s="49">
        <v>42194</v>
      </c>
      <c r="B9383" s="48">
        <v>7439.81</v>
      </c>
      <c r="C9383" s="48">
        <f t="shared" si="440"/>
        <v>7</v>
      </c>
      <c r="D9383" s="48">
        <f t="shared" si="441"/>
        <v>2015</v>
      </c>
      <c r="E9383" s="48">
        <f t="shared" si="442"/>
        <v>14756.863135000001</v>
      </c>
      <c r="F9383" s="49"/>
    </row>
    <row r="9384" spans="1:6">
      <c r="A9384" s="49">
        <v>42195</v>
      </c>
      <c r="B9384" s="48">
        <v>7971.55</v>
      </c>
      <c r="C9384" s="48">
        <f t="shared" si="440"/>
        <v>7</v>
      </c>
      <c r="D9384" s="48">
        <f t="shared" si="441"/>
        <v>2015</v>
      </c>
      <c r="E9384" s="48">
        <f t="shared" si="442"/>
        <v>15811.569425000002</v>
      </c>
      <c r="F9384" s="49"/>
    </row>
    <row r="9385" spans="1:6">
      <c r="A9385" s="49">
        <v>42196</v>
      </c>
      <c r="B9385" s="48">
        <v>7770.3</v>
      </c>
      <c r="C9385" s="48">
        <f t="shared" si="440"/>
        <v>7</v>
      </c>
      <c r="D9385" s="48">
        <f t="shared" si="441"/>
        <v>2015</v>
      </c>
      <c r="E9385" s="48">
        <f t="shared" si="442"/>
        <v>15412.39005</v>
      </c>
      <c r="F9385" s="49"/>
    </row>
    <row r="9386" spans="1:6">
      <c r="A9386" s="49">
        <v>42197</v>
      </c>
      <c r="B9386" s="48">
        <v>6940.32</v>
      </c>
      <c r="C9386" s="48">
        <f t="shared" si="440"/>
        <v>7</v>
      </c>
      <c r="D9386" s="48">
        <f t="shared" si="441"/>
        <v>2015</v>
      </c>
      <c r="E9386" s="48">
        <f t="shared" si="442"/>
        <v>13766.12472</v>
      </c>
      <c r="F9386" s="49"/>
    </row>
    <row r="9387" spans="1:6">
      <c r="A9387" s="49">
        <v>42198</v>
      </c>
      <c r="B9387" s="48">
        <v>6516.57</v>
      </c>
      <c r="C9387" s="48">
        <f t="shared" si="440"/>
        <v>7</v>
      </c>
      <c r="D9387" s="48">
        <f t="shared" si="441"/>
        <v>2015</v>
      </c>
      <c r="E9387" s="48">
        <f t="shared" si="442"/>
        <v>12925.616595</v>
      </c>
      <c r="F9387" s="49"/>
    </row>
    <row r="9388" spans="1:6">
      <c r="A9388" s="49">
        <v>42199</v>
      </c>
      <c r="B9388" s="48">
        <v>6793.87</v>
      </c>
      <c r="C9388" s="48">
        <f t="shared" si="440"/>
        <v>7</v>
      </c>
      <c r="D9388" s="48">
        <f t="shared" si="441"/>
        <v>2015</v>
      </c>
      <c r="E9388" s="48">
        <f t="shared" si="442"/>
        <v>13475.641145</v>
      </c>
      <c r="F9388" s="49"/>
    </row>
    <row r="9389" spans="1:6">
      <c r="A9389" s="49">
        <v>42200</v>
      </c>
      <c r="B9389" s="48">
        <v>6483.84</v>
      </c>
      <c r="C9389" s="48">
        <f t="shared" si="440"/>
        <v>7</v>
      </c>
      <c r="D9389" s="48">
        <f t="shared" si="441"/>
        <v>2015</v>
      </c>
      <c r="E9389" s="48">
        <f t="shared" si="442"/>
        <v>12860.69664</v>
      </c>
      <c r="F9389" s="49"/>
    </row>
    <row r="9390" spans="1:6">
      <c r="A9390" s="49">
        <v>42201</v>
      </c>
      <c r="B9390" s="48">
        <v>6010.47</v>
      </c>
      <c r="C9390" s="48">
        <f t="shared" si="440"/>
        <v>7</v>
      </c>
      <c r="D9390" s="48">
        <f t="shared" si="441"/>
        <v>2015</v>
      </c>
      <c r="E9390" s="48">
        <f t="shared" si="442"/>
        <v>11921.767245000001</v>
      </c>
      <c r="F9390" s="49"/>
    </row>
    <row r="9391" spans="1:6">
      <c r="A9391" s="49">
        <v>42202</v>
      </c>
      <c r="B9391" s="48">
        <v>5708.02</v>
      </c>
      <c r="C9391" s="48">
        <f t="shared" si="440"/>
        <v>7</v>
      </c>
      <c r="D9391" s="48">
        <f t="shared" si="441"/>
        <v>2015</v>
      </c>
      <c r="E9391" s="48">
        <f t="shared" si="442"/>
        <v>11321.857670000001</v>
      </c>
      <c r="F9391" s="49"/>
    </row>
    <row r="9392" spans="1:6">
      <c r="A9392" s="49">
        <v>42203</v>
      </c>
      <c r="B9392" s="48">
        <v>5530.82</v>
      </c>
      <c r="C9392" s="48">
        <f t="shared" si="440"/>
        <v>7</v>
      </c>
      <c r="D9392" s="48">
        <f t="shared" si="441"/>
        <v>2015</v>
      </c>
      <c r="E9392" s="48">
        <f t="shared" si="442"/>
        <v>10970.38147</v>
      </c>
      <c r="F9392" s="49"/>
    </row>
    <row r="9393" spans="1:6">
      <c r="A9393" s="49">
        <v>42204</v>
      </c>
      <c r="B9393" s="48">
        <v>5735.4</v>
      </c>
      <c r="C9393" s="48">
        <f t="shared" si="440"/>
        <v>7</v>
      </c>
      <c r="D9393" s="48">
        <f t="shared" si="441"/>
        <v>2015</v>
      </c>
      <c r="E9393" s="48">
        <f t="shared" si="442"/>
        <v>11376.1659</v>
      </c>
      <c r="F9393" s="49"/>
    </row>
    <row r="9394" spans="1:6">
      <c r="A9394" s="49">
        <v>42205</v>
      </c>
      <c r="B9394" s="48">
        <v>5530.6</v>
      </c>
      <c r="C9394" s="48">
        <f t="shared" si="440"/>
        <v>7</v>
      </c>
      <c r="D9394" s="48">
        <f t="shared" si="441"/>
        <v>2015</v>
      </c>
      <c r="E9394" s="48">
        <f t="shared" si="442"/>
        <v>10969.945100000001</v>
      </c>
      <c r="F9394" s="49"/>
    </row>
    <row r="9395" spans="1:6">
      <c r="A9395" s="49">
        <v>42206</v>
      </c>
      <c r="B9395" s="48">
        <v>5369.39</v>
      </c>
      <c r="C9395" s="48">
        <f t="shared" si="440"/>
        <v>7</v>
      </c>
      <c r="D9395" s="48">
        <f t="shared" si="441"/>
        <v>2015</v>
      </c>
      <c r="E9395" s="48">
        <f t="shared" si="442"/>
        <v>10650.185065000001</v>
      </c>
      <c r="F9395" s="49"/>
    </row>
    <row r="9396" spans="1:6">
      <c r="A9396" s="49">
        <v>42207</v>
      </c>
      <c r="B9396" s="48">
        <v>5743.82</v>
      </c>
      <c r="C9396" s="48">
        <f t="shared" si="440"/>
        <v>7</v>
      </c>
      <c r="D9396" s="48">
        <f t="shared" si="441"/>
        <v>2015</v>
      </c>
      <c r="E9396" s="48">
        <f t="shared" si="442"/>
        <v>11392.866969999999</v>
      </c>
      <c r="F9396" s="49"/>
    </row>
    <row r="9397" spans="1:6">
      <c r="A9397" s="49">
        <v>42208</v>
      </c>
      <c r="B9397" s="48">
        <v>5086.55</v>
      </c>
      <c r="C9397" s="48">
        <f t="shared" si="440"/>
        <v>7</v>
      </c>
      <c r="D9397" s="48">
        <f t="shared" si="441"/>
        <v>2015</v>
      </c>
      <c r="E9397" s="48">
        <f t="shared" si="442"/>
        <v>10089.171925000001</v>
      </c>
      <c r="F9397" s="49"/>
    </row>
    <row r="9398" spans="1:6">
      <c r="A9398" s="49">
        <v>42209</v>
      </c>
      <c r="B9398" s="48">
        <v>5457.03</v>
      </c>
      <c r="C9398" s="48">
        <f t="shared" si="440"/>
        <v>7</v>
      </c>
      <c r="D9398" s="48">
        <f t="shared" si="441"/>
        <v>2015</v>
      </c>
      <c r="E9398" s="48">
        <f t="shared" si="442"/>
        <v>10824.019005</v>
      </c>
      <c r="F9398" s="49"/>
    </row>
    <row r="9399" spans="1:6">
      <c r="A9399" s="49">
        <v>42210</v>
      </c>
      <c r="B9399" s="48">
        <v>5252.68</v>
      </c>
      <c r="C9399" s="48">
        <f t="shared" si="440"/>
        <v>7</v>
      </c>
      <c r="D9399" s="48">
        <f t="shared" si="441"/>
        <v>2015</v>
      </c>
      <c r="E9399" s="48">
        <f t="shared" si="442"/>
        <v>10418.690780000001</v>
      </c>
      <c r="F9399" s="49"/>
    </row>
    <row r="9400" spans="1:6">
      <c r="A9400" s="49">
        <v>42211</v>
      </c>
      <c r="B9400" s="48">
        <v>5494.27</v>
      </c>
      <c r="C9400" s="48">
        <f t="shared" si="440"/>
        <v>7</v>
      </c>
      <c r="D9400" s="48">
        <f t="shared" si="441"/>
        <v>2015</v>
      </c>
      <c r="E9400" s="48">
        <f t="shared" si="442"/>
        <v>10897.884545000001</v>
      </c>
      <c r="F9400" s="49"/>
    </row>
    <row r="9401" spans="1:6">
      <c r="A9401" s="49">
        <v>42212</v>
      </c>
      <c r="B9401" s="48">
        <v>4789.54</v>
      </c>
      <c r="C9401" s="48">
        <f t="shared" si="440"/>
        <v>7</v>
      </c>
      <c r="D9401" s="48">
        <f t="shared" si="441"/>
        <v>2015</v>
      </c>
      <c r="E9401" s="48">
        <f t="shared" si="442"/>
        <v>9500.0525899999993</v>
      </c>
      <c r="F9401" s="49"/>
    </row>
    <row r="9402" spans="1:6">
      <c r="A9402" s="49">
        <v>42213</v>
      </c>
      <c r="B9402" s="48">
        <v>4780.75</v>
      </c>
      <c r="C9402" s="48">
        <f t="shared" si="440"/>
        <v>7</v>
      </c>
      <c r="D9402" s="48">
        <f t="shared" si="441"/>
        <v>2015</v>
      </c>
      <c r="E9402" s="48">
        <f t="shared" si="442"/>
        <v>9482.6176250000008</v>
      </c>
      <c r="F9402" s="49"/>
    </row>
    <row r="9403" spans="1:6">
      <c r="A9403" s="49">
        <v>42214</v>
      </c>
      <c r="B9403" s="48">
        <v>4991.1000000000004</v>
      </c>
      <c r="C9403" s="48">
        <f t="shared" si="440"/>
        <v>7</v>
      </c>
      <c r="D9403" s="48">
        <f t="shared" si="441"/>
        <v>2015</v>
      </c>
      <c r="E9403" s="48">
        <f t="shared" si="442"/>
        <v>9899.8468500000017</v>
      </c>
      <c r="F9403" s="49"/>
    </row>
    <row r="9404" spans="1:6">
      <c r="A9404" s="49">
        <v>42215</v>
      </c>
      <c r="B9404" s="48">
        <v>4729.3</v>
      </c>
      <c r="C9404" s="48">
        <f t="shared" si="440"/>
        <v>7</v>
      </c>
      <c r="D9404" s="48">
        <f t="shared" si="441"/>
        <v>2015</v>
      </c>
      <c r="E9404" s="48">
        <f t="shared" si="442"/>
        <v>9380.5665500000014</v>
      </c>
      <c r="F9404" s="49"/>
    </row>
    <row r="9405" spans="1:6">
      <c r="A9405" s="49">
        <v>42216</v>
      </c>
      <c r="B9405" s="48">
        <v>4566.24</v>
      </c>
      <c r="C9405" s="48">
        <f t="shared" si="440"/>
        <v>7</v>
      </c>
      <c r="D9405" s="48">
        <f t="shared" si="441"/>
        <v>2015</v>
      </c>
      <c r="E9405" s="48">
        <f t="shared" si="442"/>
        <v>9057.1370399999996</v>
      </c>
      <c r="F9405" s="49"/>
    </row>
    <row r="9406" spans="1:6">
      <c r="A9406" s="49">
        <v>42217</v>
      </c>
      <c r="B9406" s="48">
        <v>4189.09</v>
      </c>
      <c r="C9406" s="48">
        <f t="shared" si="440"/>
        <v>8</v>
      </c>
      <c r="D9406" s="48">
        <f t="shared" si="441"/>
        <v>2015</v>
      </c>
      <c r="E9406" s="48">
        <f t="shared" si="442"/>
        <v>8309.0600150000009</v>
      </c>
      <c r="F9406" s="49"/>
    </row>
    <row r="9407" spans="1:6">
      <c r="A9407" s="49">
        <v>42218</v>
      </c>
      <c r="B9407" s="48">
        <v>4106.7</v>
      </c>
      <c r="C9407" s="48">
        <f t="shared" si="440"/>
        <v>8</v>
      </c>
      <c r="D9407" s="48">
        <f t="shared" si="441"/>
        <v>2015</v>
      </c>
      <c r="E9407" s="48">
        <f t="shared" si="442"/>
        <v>8145.6394499999997</v>
      </c>
      <c r="F9407" s="49"/>
    </row>
    <row r="9408" spans="1:6">
      <c r="A9408" s="49">
        <v>42219</v>
      </c>
      <c r="B9408" s="48">
        <v>4310.08</v>
      </c>
      <c r="C9408" s="48">
        <f t="shared" si="440"/>
        <v>8</v>
      </c>
      <c r="D9408" s="48">
        <f t="shared" si="441"/>
        <v>2015</v>
      </c>
      <c r="E9408" s="48">
        <f t="shared" si="442"/>
        <v>8549.0436800000007</v>
      </c>
      <c r="F9408" s="49"/>
    </row>
    <row r="9409" spans="1:6">
      <c r="A9409" s="49">
        <v>42220</v>
      </c>
      <c r="B9409" s="48">
        <v>4400.0600000000004</v>
      </c>
      <c r="C9409" s="48">
        <f t="shared" si="440"/>
        <v>8</v>
      </c>
      <c r="D9409" s="48">
        <f t="shared" si="441"/>
        <v>2015</v>
      </c>
      <c r="E9409" s="48">
        <f t="shared" si="442"/>
        <v>8727.5190100000018</v>
      </c>
      <c r="F9409" s="49"/>
    </row>
    <row r="9410" spans="1:6">
      <c r="A9410" s="49">
        <v>42221</v>
      </c>
      <c r="B9410" s="48">
        <v>4092.87</v>
      </c>
      <c r="C9410" s="48">
        <f t="shared" si="440"/>
        <v>8</v>
      </c>
      <c r="D9410" s="48">
        <f t="shared" si="441"/>
        <v>2015</v>
      </c>
      <c r="E9410" s="48">
        <f t="shared" si="442"/>
        <v>8118.2076449999995</v>
      </c>
      <c r="F9410" s="49"/>
    </row>
    <row r="9411" spans="1:6">
      <c r="A9411" s="49">
        <v>42222</v>
      </c>
      <c r="B9411" s="48">
        <v>4607.47</v>
      </c>
      <c r="C9411" s="48">
        <f t="shared" ref="C9411:C9474" si="443">MONTH(A9411)</f>
        <v>8</v>
      </c>
      <c r="D9411" s="48">
        <f t="shared" ref="D9411:D9474" si="444">IF(C9411&gt;9,YEAR(A9411)+1,YEAR(A9411))</f>
        <v>2015</v>
      </c>
      <c r="E9411" s="48">
        <f t="shared" ref="E9411:E9474" si="445">B9411*1.9835</f>
        <v>9138.9167450000004</v>
      </c>
      <c r="F9411" s="49"/>
    </row>
    <row r="9412" spans="1:6">
      <c r="A9412" s="49">
        <v>42223</v>
      </c>
      <c r="B9412" s="48">
        <v>4110.57</v>
      </c>
      <c r="C9412" s="48">
        <f t="shared" si="443"/>
        <v>8</v>
      </c>
      <c r="D9412" s="48">
        <f t="shared" si="444"/>
        <v>2015</v>
      </c>
      <c r="E9412" s="48">
        <f t="shared" si="445"/>
        <v>8153.315595</v>
      </c>
      <c r="F9412" s="49"/>
    </row>
    <row r="9413" spans="1:6">
      <c r="A9413" s="49">
        <v>42224</v>
      </c>
      <c r="B9413" s="48">
        <v>4836.9399999999996</v>
      </c>
      <c r="C9413" s="48">
        <f t="shared" si="443"/>
        <v>8</v>
      </c>
      <c r="D9413" s="48">
        <f t="shared" si="444"/>
        <v>2015</v>
      </c>
      <c r="E9413" s="48">
        <f t="shared" si="445"/>
        <v>9594.0704900000001</v>
      </c>
      <c r="F9413" s="49"/>
    </row>
    <row r="9414" spans="1:6">
      <c r="A9414" s="49">
        <v>42225</v>
      </c>
      <c r="B9414" s="48">
        <v>4753.2299999999996</v>
      </c>
      <c r="C9414" s="48">
        <f t="shared" si="443"/>
        <v>8</v>
      </c>
      <c r="D9414" s="48">
        <f t="shared" si="444"/>
        <v>2015</v>
      </c>
      <c r="E9414" s="48">
        <f t="shared" si="445"/>
        <v>9428.0317049999994</v>
      </c>
      <c r="F9414" s="49"/>
    </row>
    <row r="9415" spans="1:6">
      <c r="A9415" s="49">
        <v>42226</v>
      </c>
      <c r="B9415" s="48">
        <v>4560.7299999999996</v>
      </c>
      <c r="C9415" s="48">
        <f t="shared" si="443"/>
        <v>8</v>
      </c>
      <c r="D9415" s="48">
        <f t="shared" si="444"/>
        <v>2015</v>
      </c>
      <c r="E9415" s="48">
        <f t="shared" si="445"/>
        <v>9046.2079549999999</v>
      </c>
      <c r="F9415" s="49"/>
    </row>
    <row r="9416" spans="1:6">
      <c r="A9416" s="49">
        <v>42227</v>
      </c>
      <c r="B9416" s="48">
        <v>4418.22</v>
      </c>
      <c r="C9416" s="48">
        <f t="shared" si="443"/>
        <v>8</v>
      </c>
      <c r="D9416" s="48">
        <f t="shared" si="444"/>
        <v>2015</v>
      </c>
      <c r="E9416" s="48">
        <f t="shared" si="445"/>
        <v>8763.5393700000004</v>
      </c>
      <c r="F9416" s="49"/>
    </row>
    <row r="9417" spans="1:6">
      <c r="A9417" s="49">
        <v>42228</v>
      </c>
      <c r="B9417" s="48">
        <v>4031.55</v>
      </c>
      <c r="C9417" s="48">
        <f t="shared" si="443"/>
        <v>8</v>
      </c>
      <c r="D9417" s="48">
        <f t="shared" si="444"/>
        <v>2015</v>
      </c>
      <c r="E9417" s="48">
        <f t="shared" si="445"/>
        <v>7996.5794250000008</v>
      </c>
      <c r="F9417" s="49"/>
    </row>
    <row r="9418" spans="1:6">
      <c r="A9418" s="49">
        <v>42229</v>
      </c>
      <c r="B9418" s="48">
        <v>4069.9</v>
      </c>
      <c r="C9418" s="48">
        <f t="shared" si="443"/>
        <v>8</v>
      </c>
      <c r="D9418" s="48">
        <f t="shared" si="444"/>
        <v>2015</v>
      </c>
      <c r="E9418" s="48">
        <f t="shared" si="445"/>
        <v>8072.6466500000006</v>
      </c>
      <c r="F9418" s="49"/>
    </row>
    <row r="9419" spans="1:6">
      <c r="A9419" s="49">
        <v>42230</v>
      </c>
      <c r="B9419" s="48">
        <v>3973.11</v>
      </c>
      <c r="C9419" s="48">
        <f t="shared" si="443"/>
        <v>8</v>
      </c>
      <c r="D9419" s="48">
        <f t="shared" si="444"/>
        <v>2015</v>
      </c>
      <c r="E9419" s="48">
        <f t="shared" si="445"/>
        <v>7880.6636850000004</v>
      </c>
      <c r="F9419" s="49"/>
    </row>
    <row r="9420" spans="1:6">
      <c r="A9420" s="49">
        <v>42231</v>
      </c>
      <c r="B9420" s="48">
        <v>4446.46</v>
      </c>
      <c r="C9420" s="48">
        <f t="shared" si="443"/>
        <v>8</v>
      </c>
      <c r="D9420" s="48">
        <f t="shared" si="444"/>
        <v>2015</v>
      </c>
      <c r="E9420" s="48">
        <f t="shared" si="445"/>
        <v>8819.5534100000004</v>
      </c>
      <c r="F9420" s="49"/>
    </row>
    <row r="9421" spans="1:6">
      <c r="A9421" s="49">
        <v>42232</v>
      </c>
      <c r="B9421" s="48">
        <v>3956.17</v>
      </c>
      <c r="C9421" s="48">
        <f t="shared" si="443"/>
        <v>8</v>
      </c>
      <c r="D9421" s="48">
        <f t="shared" si="444"/>
        <v>2015</v>
      </c>
      <c r="E9421" s="48">
        <f t="shared" si="445"/>
        <v>7847.0631950000006</v>
      </c>
      <c r="F9421" s="49"/>
    </row>
    <row r="9422" spans="1:6">
      <c r="A9422" s="49">
        <v>42233</v>
      </c>
      <c r="B9422" s="48">
        <v>3657.44</v>
      </c>
      <c r="C9422" s="48">
        <f t="shared" si="443"/>
        <v>8</v>
      </c>
      <c r="D9422" s="48">
        <f t="shared" si="444"/>
        <v>2015</v>
      </c>
      <c r="E9422" s="48">
        <f t="shared" si="445"/>
        <v>7254.5322400000005</v>
      </c>
      <c r="F9422" s="49"/>
    </row>
    <row r="9423" spans="1:6">
      <c r="A9423" s="49">
        <v>42234</v>
      </c>
      <c r="B9423" s="48">
        <v>3610.73</v>
      </c>
      <c r="C9423" s="48">
        <f t="shared" si="443"/>
        <v>8</v>
      </c>
      <c r="D9423" s="48">
        <f t="shared" si="444"/>
        <v>2015</v>
      </c>
      <c r="E9423" s="48">
        <f t="shared" si="445"/>
        <v>7161.882955</v>
      </c>
      <c r="F9423" s="49"/>
    </row>
    <row r="9424" spans="1:6">
      <c r="A9424" s="49">
        <v>42235</v>
      </c>
      <c r="B9424" s="48">
        <v>3444.25</v>
      </c>
      <c r="C9424" s="48">
        <f t="shared" si="443"/>
        <v>8</v>
      </c>
      <c r="D9424" s="48">
        <f t="shared" si="444"/>
        <v>2015</v>
      </c>
      <c r="E9424" s="48">
        <f t="shared" si="445"/>
        <v>6831.6698750000005</v>
      </c>
      <c r="F9424" s="49"/>
    </row>
    <row r="9425" spans="1:6">
      <c r="A9425" s="49">
        <v>42236</v>
      </c>
      <c r="B9425" s="48">
        <v>3434.39</v>
      </c>
      <c r="C9425" s="48">
        <f t="shared" si="443"/>
        <v>8</v>
      </c>
      <c r="D9425" s="48">
        <f t="shared" si="444"/>
        <v>2015</v>
      </c>
      <c r="E9425" s="48">
        <f t="shared" si="445"/>
        <v>6812.1125649999994</v>
      </c>
      <c r="F9425" s="49"/>
    </row>
    <row r="9426" spans="1:6">
      <c r="A9426" s="49">
        <v>42237</v>
      </c>
      <c r="B9426" s="48">
        <v>3624.29</v>
      </c>
      <c r="C9426" s="48">
        <f t="shared" si="443"/>
        <v>8</v>
      </c>
      <c r="D9426" s="48">
        <f t="shared" si="444"/>
        <v>2015</v>
      </c>
      <c r="E9426" s="48">
        <f t="shared" si="445"/>
        <v>7188.7792150000005</v>
      </c>
      <c r="F9426" s="49"/>
    </row>
    <row r="9427" spans="1:6">
      <c r="A9427" s="49">
        <v>42238</v>
      </c>
      <c r="B9427" s="48">
        <v>3044.51</v>
      </c>
      <c r="C9427" s="48">
        <f t="shared" si="443"/>
        <v>8</v>
      </c>
      <c r="D9427" s="48">
        <f t="shared" si="444"/>
        <v>2015</v>
      </c>
      <c r="E9427" s="48">
        <f t="shared" si="445"/>
        <v>6038.7855850000005</v>
      </c>
      <c r="F9427" s="49"/>
    </row>
    <row r="9428" spans="1:6">
      <c r="A9428" s="49">
        <v>42239</v>
      </c>
      <c r="B9428" s="48">
        <v>3441.82</v>
      </c>
      <c r="C9428" s="48">
        <f t="shared" si="443"/>
        <v>8</v>
      </c>
      <c r="D9428" s="48">
        <f t="shared" si="444"/>
        <v>2015</v>
      </c>
      <c r="E9428" s="48">
        <f t="shared" si="445"/>
        <v>6826.8499700000002</v>
      </c>
      <c r="F9428" s="49"/>
    </row>
    <row r="9429" spans="1:6">
      <c r="A9429" s="49">
        <v>42240</v>
      </c>
      <c r="B9429" s="48">
        <v>3479.69</v>
      </c>
      <c r="C9429" s="48">
        <f t="shared" si="443"/>
        <v>8</v>
      </c>
      <c r="D9429" s="48">
        <f t="shared" si="444"/>
        <v>2015</v>
      </c>
      <c r="E9429" s="48">
        <f t="shared" si="445"/>
        <v>6901.965115</v>
      </c>
      <c r="F9429" s="49"/>
    </row>
    <row r="9430" spans="1:6">
      <c r="A9430" s="49">
        <v>42241</v>
      </c>
      <c r="B9430" s="48">
        <v>3412.29</v>
      </c>
      <c r="C9430" s="48">
        <f t="shared" si="443"/>
        <v>8</v>
      </c>
      <c r="D9430" s="48">
        <f t="shared" si="444"/>
        <v>2015</v>
      </c>
      <c r="E9430" s="48">
        <f t="shared" si="445"/>
        <v>6768.2772150000001</v>
      </c>
      <c r="F9430" s="49"/>
    </row>
    <row r="9431" spans="1:6">
      <c r="A9431" s="49">
        <v>42242</v>
      </c>
      <c r="B9431" s="48">
        <v>3745.99</v>
      </c>
      <c r="C9431" s="48">
        <f t="shared" si="443"/>
        <v>8</v>
      </c>
      <c r="D9431" s="48">
        <f t="shared" si="444"/>
        <v>2015</v>
      </c>
      <c r="E9431" s="48">
        <f t="shared" si="445"/>
        <v>7430.1711649999997</v>
      </c>
      <c r="F9431" s="49"/>
    </row>
    <row r="9432" spans="1:6">
      <c r="A9432" s="49">
        <v>42243</v>
      </c>
      <c r="B9432" s="48">
        <v>4103.43</v>
      </c>
      <c r="C9432" s="48">
        <f t="shared" si="443"/>
        <v>8</v>
      </c>
      <c r="D9432" s="48">
        <f t="shared" si="444"/>
        <v>2015</v>
      </c>
      <c r="E9432" s="48">
        <f t="shared" si="445"/>
        <v>8139.1534050000009</v>
      </c>
      <c r="F9432" s="49"/>
    </row>
    <row r="9433" spans="1:6">
      <c r="A9433" s="49">
        <v>42244</v>
      </c>
      <c r="B9433" s="48">
        <v>3473.16</v>
      </c>
      <c r="C9433" s="48">
        <f t="shared" si="443"/>
        <v>8</v>
      </c>
      <c r="D9433" s="48">
        <f t="shared" si="444"/>
        <v>2015</v>
      </c>
      <c r="E9433" s="48">
        <f t="shared" si="445"/>
        <v>6889.0128599999998</v>
      </c>
      <c r="F9433" s="49"/>
    </row>
    <row r="9434" spans="1:6">
      <c r="A9434" s="49">
        <v>42245</v>
      </c>
      <c r="B9434" s="48">
        <v>3588.12</v>
      </c>
      <c r="C9434" s="48">
        <f t="shared" si="443"/>
        <v>8</v>
      </c>
      <c r="D9434" s="48">
        <f t="shared" si="444"/>
        <v>2015</v>
      </c>
      <c r="E9434" s="48">
        <f t="shared" si="445"/>
        <v>7117.0360199999996</v>
      </c>
      <c r="F9434" s="49"/>
    </row>
    <row r="9435" spans="1:6">
      <c r="A9435" s="49">
        <v>42246</v>
      </c>
      <c r="B9435" s="48">
        <v>3733.57</v>
      </c>
      <c r="C9435" s="48">
        <f t="shared" si="443"/>
        <v>8</v>
      </c>
      <c r="D9435" s="48">
        <f t="shared" si="444"/>
        <v>2015</v>
      </c>
      <c r="E9435" s="48">
        <f t="shared" si="445"/>
        <v>7405.5360950000004</v>
      </c>
      <c r="F9435" s="49"/>
    </row>
    <row r="9436" spans="1:6">
      <c r="A9436" s="49">
        <v>42247</v>
      </c>
      <c r="B9436" s="48">
        <v>3661.29</v>
      </c>
      <c r="C9436" s="48">
        <f t="shared" si="443"/>
        <v>8</v>
      </c>
      <c r="D9436" s="48">
        <f t="shared" si="444"/>
        <v>2015</v>
      </c>
      <c r="E9436" s="48">
        <f t="shared" si="445"/>
        <v>7262.1687149999998</v>
      </c>
      <c r="F9436" s="49"/>
    </row>
    <row r="9437" spans="1:6">
      <c r="A9437" s="49">
        <v>42248</v>
      </c>
      <c r="B9437" s="48">
        <v>3208.45</v>
      </c>
      <c r="C9437" s="48">
        <f t="shared" si="443"/>
        <v>9</v>
      </c>
      <c r="D9437" s="48">
        <f t="shared" si="444"/>
        <v>2015</v>
      </c>
      <c r="E9437" s="48">
        <f t="shared" si="445"/>
        <v>6363.9605750000001</v>
      </c>
      <c r="F9437" s="49"/>
    </row>
    <row r="9438" spans="1:6">
      <c r="A9438" s="49">
        <v>42249</v>
      </c>
      <c r="B9438" s="48">
        <v>2971.61</v>
      </c>
      <c r="C9438" s="48">
        <f t="shared" si="443"/>
        <v>9</v>
      </c>
      <c r="D9438" s="48">
        <f t="shared" si="444"/>
        <v>2015</v>
      </c>
      <c r="E9438" s="48">
        <f t="shared" si="445"/>
        <v>5894.188435</v>
      </c>
      <c r="F9438" s="49"/>
    </row>
    <row r="9439" spans="1:6">
      <c r="A9439" s="49">
        <v>42250</v>
      </c>
      <c r="B9439" s="48">
        <v>3032.64</v>
      </c>
      <c r="C9439" s="48">
        <f t="shared" si="443"/>
        <v>9</v>
      </c>
      <c r="D9439" s="48">
        <f t="shared" si="444"/>
        <v>2015</v>
      </c>
      <c r="E9439" s="48">
        <f t="shared" si="445"/>
        <v>6015.2414399999998</v>
      </c>
      <c r="F9439" s="49"/>
    </row>
    <row r="9440" spans="1:6">
      <c r="A9440" s="49">
        <v>42251</v>
      </c>
      <c r="B9440" s="48">
        <v>3160.39</v>
      </c>
      <c r="C9440" s="48">
        <f t="shared" si="443"/>
        <v>9</v>
      </c>
      <c r="D9440" s="48">
        <f t="shared" si="444"/>
        <v>2015</v>
      </c>
      <c r="E9440" s="48">
        <f t="shared" si="445"/>
        <v>6268.6335650000001</v>
      </c>
      <c r="F9440" s="49"/>
    </row>
    <row r="9441" spans="1:6">
      <c r="A9441" s="49">
        <v>42252</v>
      </c>
      <c r="B9441" s="48">
        <v>3714.42</v>
      </c>
      <c r="C9441" s="48">
        <f t="shared" si="443"/>
        <v>9</v>
      </c>
      <c r="D9441" s="48">
        <f t="shared" si="444"/>
        <v>2015</v>
      </c>
      <c r="E9441" s="48">
        <f t="shared" si="445"/>
        <v>7367.5520700000006</v>
      </c>
      <c r="F9441" s="49"/>
    </row>
    <row r="9442" spans="1:6">
      <c r="A9442" s="49">
        <v>42253</v>
      </c>
      <c r="B9442" s="48">
        <v>3901.83</v>
      </c>
      <c r="C9442" s="48">
        <f t="shared" si="443"/>
        <v>9</v>
      </c>
      <c r="D9442" s="48">
        <f t="shared" si="444"/>
        <v>2015</v>
      </c>
      <c r="E9442" s="48">
        <f t="shared" si="445"/>
        <v>7739.2798050000001</v>
      </c>
      <c r="F9442" s="49"/>
    </row>
    <row r="9443" spans="1:6">
      <c r="A9443" s="49">
        <v>42254</v>
      </c>
      <c r="B9443" s="48">
        <v>3540.27</v>
      </c>
      <c r="C9443" s="48">
        <f t="shared" si="443"/>
        <v>9</v>
      </c>
      <c r="D9443" s="48">
        <f t="shared" si="444"/>
        <v>2015</v>
      </c>
      <c r="E9443" s="48">
        <f t="shared" si="445"/>
        <v>7022.1255449999999</v>
      </c>
      <c r="F9443" s="49"/>
    </row>
    <row r="9444" spans="1:6">
      <c r="A9444" s="49">
        <v>42255</v>
      </c>
      <c r="B9444" s="48">
        <v>3125.2</v>
      </c>
      <c r="C9444" s="48">
        <f t="shared" si="443"/>
        <v>9</v>
      </c>
      <c r="D9444" s="48">
        <f t="shared" si="444"/>
        <v>2015</v>
      </c>
      <c r="E9444" s="48">
        <f t="shared" si="445"/>
        <v>6198.8341999999993</v>
      </c>
      <c r="F9444" s="49"/>
    </row>
    <row r="9445" spans="1:6">
      <c r="A9445" s="49">
        <v>42256</v>
      </c>
      <c r="B9445" s="48">
        <v>3234.33</v>
      </c>
      <c r="C9445" s="48">
        <f t="shared" si="443"/>
        <v>9</v>
      </c>
      <c r="D9445" s="48">
        <f t="shared" si="444"/>
        <v>2015</v>
      </c>
      <c r="E9445" s="48">
        <f t="shared" si="445"/>
        <v>6415.2935550000002</v>
      </c>
      <c r="F9445" s="49"/>
    </row>
    <row r="9446" spans="1:6">
      <c r="A9446" s="49">
        <v>42257</v>
      </c>
      <c r="B9446" s="48">
        <v>3263.16</v>
      </c>
      <c r="C9446" s="48">
        <f t="shared" si="443"/>
        <v>9</v>
      </c>
      <c r="D9446" s="48">
        <f t="shared" si="444"/>
        <v>2015</v>
      </c>
      <c r="E9446" s="48">
        <f t="shared" si="445"/>
        <v>6472.47786</v>
      </c>
      <c r="F9446" s="49"/>
    </row>
    <row r="9447" spans="1:6">
      <c r="A9447" s="49">
        <v>42258</v>
      </c>
      <c r="B9447" s="48">
        <v>3742.49</v>
      </c>
      <c r="C9447" s="48">
        <f t="shared" si="443"/>
        <v>9</v>
      </c>
      <c r="D9447" s="48">
        <f t="shared" si="444"/>
        <v>2015</v>
      </c>
      <c r="E9447" s="48">
        <f t="shared" si="445"/>
        <v>7423.2289149999997</v>
      </c>
      <c r="F9447" s="49"/>
    </row>
    <row r="9448" spans="1:6">
      <c r="A9448" s="49">
        <v>42259</v>
      </c>
      <c r="B9448" s="48">
        <v>3526.98</v>
      </c>
      <c r="C9448" s="48">
        <f t="shared" si="443"/>
        <v>9</v>
      </c>
      <c r="D9448" s="48">
        <f t="shared" si="444"/>
        <v>2015</v>
      </c>
      <c r="E9448" s="48">
        <f t="shared" si="445"/>
        <v>6995.7648300000001</v>
      </c>
      <c r="F9448" s="49"/>
    </row>
    <row r="9449" spans="1:6">
      <c r="A9449" s="49">
        <v>42260</v>
      </c>
      <c r="B9449" s="48">
        <v>3385.64</v>
      </c>
      <c r="C9449" s="48">
        <f t="shared" si="443"/>
        <v>9</v>
      </c>
      <c r="D9449" s="48">
        <f t="shared" si="444"/>
        <v>2015</v>
      </c>
      <c r="E9449" s="48">
        <f t="shared" si="445"/>
        <v>6715.4169400000001</v>
      </c>
      <c r="F9449" s="49"/>
    </row>
    <row r="9450" spans="1:6">
      <c r="A9450" s="49">
        <v>42261</v>
      </c>
      <c r="B9450" s="48">
        <v>3247.86</v>
      </c>
      <c r="C9450" s="48">
        <f t="shared" si="443"/>
        <v>9</v>
      </c>
      <c r="D9450" s="48">
        <f t="shared" si="444"/>
        <v>2015</v>
      </c>
      <c r="E9450" s="48">
        <f t="shared" si="445"/>
        <v>6442.1303100000005</v>
      </c>
      <c r="F9450" s="49"/>
    </row>
    <row r="9451" spans="1:6">
      <c r="A9451" s="49">
        <v>42262</v>
      </c>
      <c r="B9451" s="48">
        <v>4321.29</v>
      </c>
      <c r="C9451" s="48">
        <f t="shared" si="443"/>
        <v>9</v>
      </c>
      <c r="D9451" s="48">
        <f t="shared" si="444"/>
        <v>2015</v>
      </c>
      <c r="E9451" s="48">
        <f t="shared" si="445"/>
        <v>8571.2787150000004</v>
      </c>
      <c r="F9451" s="49"/>
    </row>
    <row r="9452" spans="1:6">
      <c r="A9452" s="49">
        <v>42263</v>
      </c>
      <c r="B9452" s="48">
        <v>6634.37</v>
      </c>
      <c r="C9452" s="48">
        <f t="shared" si="443"/>
        <v>9</v>
      </c>
      <c r="D9452" s="48">
        <f t="shared" si="444"/>
        <v>2015</v>
      </c>
      <c r="E9452" s="48">
        <f t="shared" si="445"/>
        <v>13159.272895</v>
      </c>
      <c r="F9452" s="49"/>
    </row>
    <row r="9453" spans="1:6">
      <c r="A9453" s="49">
        <v>42264</v>
      </c>
      <c r="B9453" s="48">
        <v>6441.39</v>
      </c>
      <c r="C9453" s="48">
        <f t="shared" si="443"/>
        <v>9</v>
      </c>
      <c r="D9453" s="48">
        <f t="shared" si="444"/>
        <v>2015</v>
      </c>
      <c r="E9453" s="48">
        <f t="shared" si="445"/>
        <v>12776.497065000001</v>
      </c>
      <c r="F9453" s="49"/>
    </row>
    <row r="9454" spans="1:6">
      <c r="A9454" s="49">
        <v>42265</v>
      </c>
      <c r="B9454" s="48">
        <v>5273.51</v>
      </c>
      <c r="C9454" s="48">
        <f t="shared" si="443"/>
        <v>9</v>
      </c>
      <c r="D9454" s="48">
        <f t="shared" si="444"/>
        <v>2015</v>
      </c>
      <c r="E9454" s="48">
        <f t="shared" si="445"/>
        <v>10460.007085000001</v>
      </c>
      <c r="F9454" s="49"/>
    </row>
    <row r="9455" spans="1:6">
      <c r="A9455" s="49">
        <v>42266</v>
      </c>
      <c r="B9455" s="48">
        <v>5012.9399999999996</v>
      </c>
      <c r="C9455" s="48">
        <f t="shared" si="443"/>
        <v>9</v>
      </c>
      <c r="D9455" s="48">
        <f t="shared" si="444"/>
        <v>2015</v>
      </c>
      <c r="E9455" s="48">
        <f t="shared" si="445"/>
        <v>9943.1664899999996</v>
      </c>
      <c r="F9455" s="49"/>
    </row>
    <row r="9456" spans="1:6">
      <c r="A9456" s="49">
        <v>42267</v>
      </c>
      <c r="B9456" s="48">
        <v>4265.87</v>
      </c>
      <c r="C9456" s="48">
        <f t="shared" si="443"/>
        <v>9</v>
      </c>
      <c r="D9456" s="48">
        <f t="shared" si="444"/>
        <v>2015</v>
      </c>
      <c r="E9456" s="48">
        <f t="shared" si="445"/>
        <v>8461.3531449999991</v>
      </c>
      <c r="F9456" s="49"/>
    </row>
    <row r="9457" spans="1:6">
      <c r="A9457" s="49">
        <v>42268</v>
      </c>
      <c r="B9457" s="48">
        <v>4075.6</v>
      </c>
      <c r="C9457" s="48">
        <f t="shared" si="443"/>
        <v>9</v>
      </c>
      <c r="D9457" s="48">
        <f t="shared" si="444"/>
        <v>2015</v>
      </c>
      <c r="E9457" s="48">
        <f t="shared" si="445"/>
        <v>8083.9525999999996</v>
      </c>
      <c r="F9457" s="49"/>
    </row>
    <row r="9458" spans="1:6">
      <c r="A9458" s="49">
        <v>42269</v>
      </c>
      <c r="B9458" s="48">
        <v>3911.31</v>
      </c>
      <c r="C9458" s="48">
        <f t="shared" si="443"/>
        <v>9</v>
      </c>
      <c r="D9458" s="48">
        <f t="shared" si="444"/>
        <v>2015</v>
      </c>
      <c r="E9458" s="48">
        <f t="shared" si="445"/>
        <v>7758.0833849999999</v>
      </c>
      <c r="F9458" s="49"/>
    </row>
    <row r="9459" spans="1:6">
      <c r="A9459" s="49">
        <v>42270</v>
      </c>
      <c r="B9459" s="48">
        <v>3698.17</v>
      </c>
      <c r="C9459" s="48">
        <f t="shared" si="443"/>
        <v>9</v>
      </c>
      <c r="D9459" s="48">
        <f t="shared" si="444"/>
        <v>2015</v>
      </c>
      <c r="E9459" s="48">
        <f t="shared" si="445"/>
        <v>7335.3201950000002</v>
      </c>
      <c r="F9459" s="49"/>
    </row>
    <row r="9460" spans="1:6">
      <c r="A9460" s="49">
        <v>42271</v>
      </c>
      <c r="B9460" s="48">
        <v>3761.35</v>
      </c>
      <c r="C9460" s="48">
        <f t="shared" si="443"/>
        <v>9</v>
      </c>
      <c r="D9460" s="48">
        <f t="shared" si="444"/>
        <v>2015</v>
      </c>
      <c r="E9460" s="48">
        <f t="shared" si="445"/>
        <v>7460.6377249999996</v>
      </c>
      <c r="F9460" s="49"/>
    </row>
    <row r="9461" spans="1:6">
      <c r="A9461" s="49">
        <v>42272</v>
      </c>
      <c r="B9461" s="48">
        <v>3808.26</v>
      </c>
      <c r="C9461" s="48">
        <f t="shared" si="443"/>
        <v>9</v>
      </c>
      <c r="D9461" s="48">
        <f t="shared" si="444"/>
        <v>2015</v>
      </c>
      <c r="E9461" s="48">
        <f t="shared" si="445"/>
        <v>7553.6837100000002</v>
      </c>
      <c r="F9461" s="49"/>
    </row>
    <row r="9462" spans="1:6">
      <c r="A9462" s="49">
        <v>42273</v>
      </c>
      <c r="B9462" s="48">
        <v>3534.57</v>
      </c>
      <c r="C9462" s="48">
        <f t="shared" si="443"/>
        <v>9</v>
      </c>
      <c r="D9462" s="48">
        <f t="shared" si="444"/>
        <v>2015</v>
      </c>
      <c r="E9462" s="48">
        <f t="shared" si="445"/>
        <v>7010.8195950000008</v>
      </c>
      <c r="F9462" s="49"/>
    </row>
    <row r="9463" spans="1:6">
      <c r="A9463" s="49">
        <v>42274</v>
      </c>
      <c r="B9463" s="48">
        <v>3509.4</v>
      </c>
      <c r="C9463" s="48">
        <f t="shared" si="443"/>
        <v>9</v>
      </c>
      <c r="D9463" s="48">
        <f t="shared" si="444"/>
        <v>2015</v>
      </c>
      <c r="E9463" s="48">
        <f t="shared" si="445"/>
        <v>6960.8949000000002</v>
      </c>
      <c r="F9463" s="49"/>
    </row>
    <row r="9464" spans="1:6">
      <c r="A9464" s="49">
        <v>42275</v>
      </c>
      <c r="B9464" s="48">
        <v>3131.36</v>
      </c>
      <c r="C9464" s="48">
        <f t="shared" si="443"/>
        <v>9</v>
      </c>
      <c r="D9464" s="48">
        <f t="shared" si="444"/>
        <v>2015</v>
      </c>
      <c r="E9464" s="48">
        <f t="shared" si="445"/>
        <v>6211.0525600000001</v>
      </c>
      <c r="F9464" s="49"/>
    </row>
    <row r="9465" spans="1:6">
      <c r="A9465" s="49">
        <v>42276</v>
      </c>
      <c r="B9465" s="48">
        <v>3243.66</v>
      </c>
      <c r="C9465" s="48">
        <f t="shared" si="443"/>
        <v>9</v>
      </c>
      <c r="D9465" s="48">
        <f t="shared" si="444"/>
        <v>2015</v>
      </c>
      <c r="E9465" s="48">
        <f t="shared" si="445"/>
        <v>6433.79961</v>
      </c>
      <c r="F9465" s="49"/>
    </row>
    <row r="9466" spans="1:6">
      <c r="A9466" s="49">
        <v>42277</v>
      </c>
      <c r="B9466" s="48">
        <v>3108.81</v>
      </c>
      <c r="C9466" s="48">
        <f t="shared" si="443"/>
        <v>9</v>
      </c>
      <c r="D9466" s="48">
        <f t="shared" si="444"/>
        <v>2015</v>
      </c>
      <c r="E9466" s="48">
        <f t="shared" si="445"/>
        <v>6166.3246349999999</v>
      </c>
      <c r="F9466" s="49"/>
    </row>
    <row r="9467" spans="1:6">
      <c r="A9467" s="49">
        <v>42278</v>
      </c>
      <c r="B9467" s="48">
        <v>3129.52</v>
      </c>
      <c r="C9467" s="48">
        <f t="shared" si="443"/>
        <v>10</v>
      </c>
      <c r="D9467" s="48">
        <f t="shared" si="444"/>
        <v>2016</v>
      </c>
      <c r="E9467" s="48">
        <f t="shared" si="445"/>
        <v>6207.4029200000004</v>
      </c>
      <c r="F9467" s="49"/>
    </row>
    <row r="9468" spans="1:6">
      <c r="A9468" s="49">
        <v>42279</v>
      </c>
      <c r="B9468" s="48">
        <v>3712.39</v>
      </c>
      <c r="C9468" s="48">
        <f t="shared" si="443"/>
        <v>10</v>
      </c>
      <c r="D9468" s="48">
        <f t="shared" si="444"/>
        <v>2016</v>
      </c>
      <c r="E9468" s="48">
        <f t="shared" si="445"/>
        <v>7363.5255649999999</v>
      </c>
      <c r="F9468" s="49"/>
    </row>
    <row r="9469" spans="1:6">
      <c r="A9469" s="49">
        <v>42280</v>
      </c>
      <c r="B9469" s="48">
        <v>4975.87</v>
      </c>
      <c r="C9469" s="48">
        <f t="shared" si="443"/>
        <v>10</v>
      </c>
      <c r="D9469" s="48">
        <f t="shared" si="444"/>
        <v>2016</v>
      </c>
      <c r="E9469" s="48">
        <f t="shared" si="445"/>
        <v>9869.6381450000008</v>
      </c>
      <c r="F9469" s="49"/>
    </row>
    <row r="9470" spans="1:6">
      <c r="A9470" s="49">
        <v>42281</v>
      </c>
      <c r="B9470" s="48">
        <v>4285.75</v>
      </c>
      <c r="C9470" s="48">
        <f t="shared" si="443"/>
        <v>10</v>
      </c>
      <c r="D9470" s="48">
        <f t="shared" si="444"/>
        <v>2016</v>
      </c>
      <c r="E9470" s="48">
        <f t="shared" si="445"/>
        <v>8500.7851250000003</v>
      </c>
      <c r="F9470" s="49"/>
    </row>
    <row r="9471" spans="1:6">
      <c r="A9471" s="49">
        <v>42282</v>
      </c>
      <c r="B9471" s="48">
        <v>3716.97</v>
      </c>
      <c r="C9471" s="48">
        <f t="shared" si="443"/>
        <v>10</v>
      </c>
      <c r="D9471" s="48">
        <f t="shared" si="444"/>
        <v>2016</v>
      </c>
      <c r="E9471" s="48">
        <f t="shared" si="445"/>
        <v>7372.6099949999998</v>
      </c>
      <c r="F9471" s="49"/>
    </row>
    <row r="9472" spans="1:6">
      <c r="A9472" s="49">
        <v>42283</v>
      </c>
      <c r="B9472" s="48">
        <v>3776.2</v>
      </c>
      <c r="C9472" s="48">
        <f t="shared" si="443"/>
        <v>10</v>
      </c>
      <c r="D9472" s="48">
        <f t="shared" si="444"/>
        <v>2016</v>
      </c>
      <c r="E9472" s="48">
        <f t="shared" si="445"/>
        <v>7490.0927000000001</v>
      </c>
      <c r="F9472" s="49"/>
    </row>
    <row r="9473" spans="1:6">
      <c r="A9473" s="49">
        <v>42284</v>
      </c>
      <c r="B9473" s="48">
        <v>3765.3</v>
      </c>
      <c r="C9473" s="48">
        <f t="shared" si="443"/>
        <v>10</v>
      </c>
      <c r="D9473" s="48">
        <f t="shared" si="444"/>
        <v>2016</v>
      </c>
      <c r="E9473" s="48">
        <f t="shared" si="445"/>
        <v>7468.4725500000004</v>
      </c>
      <c r="F9473" s="49"/>
    </row>
    <row r="9474" spans="1:6">
      <c r="A9474" s="49">
        <v>42285</v>
      </c>
      <c r="B9474" s="48">
        <v>3633.8</v>
      </c>
      <c r="C9474" s="48">
        <f t="shared" si="443"/>
        <v>10</v>
      </c>
      <c r="D9474" s="48">
        <f t="shared" si="444"/>
        <v>2016</v>
      </c>
      <c r="E9474" s="48">
        <f t="shared" si="445"/>
        <v>7207.6423000000004</v>
      </c>
      <c r="F9474" s="49"/>
    </row>
    <row r="9475" spans="1:6">
      <c r="A9475" s="49">
        <v>42286</v>
      </c>
      <c r="B9475" s="48">
        <v>3528.91</v>
      </c>
      <c r="C9475" s="48">
        <f t="shared" ref="C9475:C9538" si="446">MONTH(A9475)</f>
        <v>10</v>
      </c>
      <c r="D9475" s="48">
        <f t="shared" ref="D9475:D9538" si="447">IF(C9475&gt;9,YEAR(A9475)+1,YEAR(A9475))</f>
        <v>2016</v>
      </c>
      <c r="E9475" s="48">
        <f t="shared" ref="E9475:E9538" si="448">B9475*1.9835</f>
        <v>6999.5929850000002</v>
      </c>
      <c r="F9475" s="49"/>
    </row>
    <row r="9476" spans="1:6">
      <c r="A9476" s="49">
        <v>42287</v>
      </c>
      <c r="B9476" s="48">
        <v>3348.06</v>
      </c>
      <c r="C9476" s="48">
        <f t="shared" si="446"/>
        <v>10</v>
      </c>
      <c r="D9476" s="48">
        <f t="shared" si="447"/>
        <v>2016</v>
      </c>
      <c r="E9476" s="48">
        <f t="shared" si="448"/>
        <v>6640.8770100000002</v>
      </c>
      <c r="F9476" s="49"/>
    </row>
    <row r="9477" spans="1:6">
      <c r="A9477" s="49">
        <v>42288</v>
      </c>
      <c r="B9477" s="48">
        <v>3161.66</v>
      </c>
      <c r="C9477" s="48">
        <f t="shared" si="446"/>
        <v>10</v>
      </c>
      <c r="D9477" s="48">
        <f t="shared" si="447"/>
        <v>2016</v>
      </c>
      <c r="E9477" s="48">
        <f t="shared" si="448"/>
        <v>6271.1526100000001</v>
      </c>
      <c r="F9477" s="49"/>
    </row>
    <row r="9478" spans="1:6">
      <c r="A9478" s="49">
        <v>42289</v>
      </c>
      <c r="B9478" s="48">
        <v>3239.62</v>
      </c>
      <c r="C9478" s="48">
        <f t="shared" si="446"/>
        <v>10</v>
      </c>
      <c r="D9478" s="48">
        <f t="shared" si="447"/>
        <v>2016</v>
      </c>
      <c r="E9478" s="48">
        <f t="shared" si="448"/>
        <v>6425.7862699999996</v>
      </c>
      <c r="F9478" s="49"/>
    </row>
    <row r="9479" spans="1:6">
      <c r="A9479" s="49">
        <v>42290</v>
      </c>
      <c r="B9479" s="48">
        <v>3273.15</v>
      </c>
      <c r="C9479" s="48">
        <f t="shared" si="446"/>
        <v>10</v>
      </c>
      <c r="D9479" s="48">
        <f t="shared" si="447"/>
        <v>2016</v>
      </c>
      <c r="E9479" s="48">
        <f t="shared" si="448"/>
        <v>6492.2930249999999</v>
      </c>
      <c r="F9479" s="49"/>
    </row>
    <row r="9480" spans="1:6">
      <c r="A9480" s="49">
        <v>42291</v>
      </c>
      <c r="B9480" s="48">
        <v>3429.81</v>
      </c>
      <c r="C9480" s="48">
        <f t="shared" si="446"/>
        <v>10</v>
      </c>
      <c r="D9480" s="48">
        <f t="shared" si="447"/>
        <v>2016</v>
      </c>
      <c r="E9480" s="48">
        <f t="shared" si="448"/>
        <v>6803.0281350000005</v>
      </c>
      <c r="F9480" s="49"/>
    </row>
    <row r="9481" spans="1:6">
      <c r="A9481" s="49">
        <v>42292</v>
      </c>
      <c r="B9481" s="48">
        <v>3561.11</v>
      </c>
      <c r="C9481" s="48">
        <f t="shared" si="446"/>
        <v>10</v>
      </c>
      <c r="D9481" s="48">
        <f t="shared" si="447"/>
        <v>2016</v>
      </c>
      <c r="E9481" s="48">
        <f t="shared" si="448"/>
        <v>7063.4616850000002</v>
      </c>
      <c r="F9481" s="49"/>
    </row>
    <row r="9482" spans="1:6">
      <c r="A9482" s="49">
        <v>42293</v>
      </c>
      <c r="B9482" s="48">
        <v>3099.87</v>
      </c>
      <c r="C9482" s="48">
        <f t="shared" si="446"/>
        <v>10</v>
      </c>
      <c r="D9482" s="48">
        <f t="shared" si="447"/>
        <v>2016</v>
      </c>
      <c r="E9482" s="48">
        <f t="shared" si="448"/>
        <v>6148.5921449999996</v>
      </c>
      <c r="F9482" s="49"/>
    </row>
    <row r="9483" spans="1:6">
      <c r="A9483" s="49">
        <v>42294</v>
      </c>
      <c r="B9483" s="48">
        <v>2905.72</v>
      </c>
      <c r="C9483" s="48">
        <f t="shared" si="446"/>
        <v>10</v>
      </c>
      <c r="D9483" s="48">
        <f t="shared" si="447"/>
        <v>2016</v>
      </c>
      <c r="E9483" s="48">
        <f t="shared" si="448"/>
        <v>5763.4956199999997</v>
      </c>
      <c r="F9483" s="49"/>
    </row>
    <row r="9484" spans="1:6">
      <c r="A9484" s="49">
        <v>42295</v>
      </c>
      <c r="B9484" s="48">
        <v>3313.65</v>
      </c>
      <c r="C9484" s="48">
        <f t="shared" si="446"/>
        <v>10</v>
      </c>
      <c r="D9484" s="48">
        <f t="shared" si="447"/>
        <v>2016</v>
      </c>
      <c r="E9484" s="48">
        <f t="shared" si="448"/>
        <v>6572.6247750000002</v>
      </c>
      <c r="F9484" s="49"/>
    </row>
    <row r="9485" spans="1:6">
      <c r="A9485" s="49">
        <v>42296</v>
      </c>
      <c r="B9485" s="48">
        <v>3522</v>
      </c>
      <c r="C9485" s="48">
        <f t="shared" si="446"/>
        <v>10</v>
      </c>
      <c r="D9485" s="48">
        <f t="shared" si="447"/>
        <v>2016</v>
      </c>
      <c r="E9485" s="48">
        <f t="shared" si="448"/>
        <v>6985.8869999999997</v>
      </c>
      <c r="F9485" s="49"/>
    </row>
    <row r="9486" spans="1:6">
      <c r="A9486" s="49">
        <v>42297</v>
      </c>
      <c r="B9486" s="48">
        <v>3663.85</v>
      </c>
      <c r="C9486" s="48">
        <f t="shared" si="446"/>
        <v>10</v>
      </c>
      <c r="D9486" s="48">
        <f t="shared" si="447"/>
        <v>2016</v>
      </c>
      <c r="E9486" s="48">
        <f t="shared" si="448"/>
        <v>7267.2464749999999</v>
      </c>
      <c r="F9486" s="49"/>
    </row>
    <row r="9487" spans="1:6">
      <c r="A9487" s="49">
        <v>42298</v>
      </c>
      <c r="B9487" s="48">
        <v>3624.31</v>
      </c>
      <c r="C9487" s="48">
        <f t="shared" si="446"/>
        <v>10</v>
      </c>
      <c r="D9487" s="48">
        <f t="shared" si="447"/>
        <v>2016</v>
      </c>
      <c r="E9487" s="48">
        <f t="shared" si="448"/>
        <v>7188.8188849999997</v>
      </c>
      <c r="F9487" s="49"/>
    </row>
    <row r="9488" spans="1:6">
      <c r="A9488" s="49">
        <v>42299</v>
      </c>
      <c r="B9488" s="48">
        <v>3560.4</v>
      </c>
      <c r="C9488" s="48">
        <f t="shared" si="446"/>
        <v>10</v>
      </c>
      <c r="D9488" s="48">
        <f t="shared" si="447"/>
        <v>2016</v>
      </c>
      <c r="E9488" s="48">
        <f t="shared" si="448"/>
        <v>7062.0534000000007</v>
      </c>
      <c r="F9488" s="49"/>
    </row>
    <row r="9489" spans="1:6">
      <c r="A9489" s="49">
        <v>42300</v>
      </c>
      <c r="B9489" s="48">
        <v>3189.45</v>
      </c>
      <c r="C9489" s="48">
        <f t="shared" si="446"/>
        <v>10</v>
      </c>
      <c r="D9489" s="48">
        <f t="shared" si="447"/>
        <v>2016</v>
      </c>
      <c r="E9489" s="48">
        <f t="shared" si="448"/>
        <v>6326.2740749999994</v>
      </c>
      <c r="F9489" s="49"/>
    </row>
    <row r="9490" spans="1:6">
      <c r="A9490" s="49">
        <v>42301</v>
      </c>
      <c r="B9490" s="48">
        <v>3041.28</v>
      </c>
      <c r="C9490" s="48">
        <f t="shared" si="446"/>
        <v>10</v>
      </c>
      <c r="D9490" s="48">
        <f t="shared" si="447"/>
        <v>2016</v>
      </c>
      <c r="E9490" s="48">
        <f t="shared" si="448"/>
        <v>6032.3788800000002</v>
      </c>
      <c r="F9490" s="49"/>
    </row>
    <row r="9491" spans="1:6">
      <c r="A9491" s="49">
        <v>42302</v>
      </c>
      <c r="B9491" s="48">
        <v>2986.91</v>
      </c>
      <c r="C9491" s="48">
        <f t="shared" si="446"/>
        <v>10</v>
      </c>
      <c r="D9491" s="48">
        <f t="shared" si="447"/>
        <v>2016</v>
      </c>
      <c r="E9491" s="48">
        <f t="shared" si="448"/>
        <v>5924.5359849999995</v>
      </c>
      <c r="F9491" s="49"/>
    </row>
    <row r="9492" spans="1:6">
      <c r="A9492" s="49">
        <v>42303</v>
      </c>
      <c r="B9492" s="48">
        <v>3233.05</v>
      </c>
      <c r="C9492" s="48">
        <f t="shared" si="446"/>
        <v>10</v>
      </c>
      <c r="D9492" s="48">
        <f t="shared" si="447"/>
        <v>2016</v>
      </c>
      <c r="E9492" s="48">
        <f t="shared" si="448"/>
        <v>6412.7546750000001</v>
      </c>
      <c r="F9492" s="49"/>
    </row>
    <row r="9493" spans="1:6">
      <c r="A9493" s="49">
        <v>42304</v>
      </c>
      <c r="B9493" s="48">
        <v>3229.72</v>
      </c>
      <c r="C9493" s="48">
        <f t="shared" si="446"/>
        <v>10</v>
      </c>
      <c r="D9493" s="48">
        <f t="shared" si="447"/>
        <v>2016</v>
      </c>
      <c r="E9493" s="48">
        <f t="shared" si="448"/>
        <v>6406.1496200000001</v>
      </c>
      <c r="F9493" s="49"/>
    </row>
    <row r="9494" spans="1:6">
      <c r="A9494" s="49">
        <v>42305</v>
      </c>
      <c r="B9494" s="48">
        <v>3044.21</v>
      </c>
      <c r="C9494" s="48">
        <f t="shared" si="446"/>
        <v>10</v>
      </c>
      <c r="D9494" s="48">
        <f t="shared" si="447"/>
        <v>2016</v>
      </c>
      <c r="E9494" s="48">
        <f t="shared" si="448"/>
        <v>6038.1905350000006</v>
      </c>
      <c r="F9494" s="49"/>
    </row>
    <row r="9495" spans="1:6">
      <c r="A9495" s="49">
        <v>42306</v>
      </c>
      <c r="B9495" s="48">
        <v>3158.93</v>
      </c>
      <c r="C9495" s="48">
        <f t="shared" si="446"/>
        <v>10</v>
      </c>
      <c r="D9495" s="48">
        <f t="shared" si="447"/>
        <v>2016</v>
      </c>
      <c r="E9495" s="48">
        <f t="shared" si="448"/>
        <v>6265.7376549999999</v>
      </c>
      <c r="F9495" s="49"/>
    </row>
    <row r="9496" spans="1:6">
      <c r="A9496" s="49">
        <v>42307</v>
      </c>
      <c r="B9496" s="48">
        <v>3344.06</v>
      </c>
      <c r="C9496" s="48">
        <f t="shared" si="446"/>
        <v>10</v>
      </c>
      <c r="D9496" s="48">
        <f t="shared" si="447"/>
        <v>2016</v>
      </c>
      <c r="E9496" s="48">
        <f t="shared" si="448"/>
        <v>6632.94301</v>
      </c>
      <c r="F9496" s="49"/>
    </row>
    <row r="9497" spans="1:6">
      <c r="A9497" s="49">
        <v>42308</v>
      </c>
      <c r="B9497" s="48">
        <v>3166.73</v>
      </c>
      <c r="C9497" s="48">
        <f t="shared" si="446"/>
        <v>10</v>
      </c>
      <c r="D9497" s="48">
        <f t="shared" si="447"/>
        <v>2016</v>
      </c>
      <c r="E9497" s="48">
        <f t="shared" si="448"/>
        <v>6281.2089550000001</v>
      </c>
      <c r="F9497" s="49"/>
    </row>
    <row r="9498" spans="1:6">
      <c r="A9498" s="49">
        <v>42309</v>
      </c>
      <c r="B9498" s="48">
        <v>4112.17</v>
      </c>
      <c r="C9498" s="48">
        <f t="shared" si="446"/>
        <v>11</v>
      </c>
      <c r="D9498" s="48">
        <f t="shared" si="447"/>
        <v>2016</v>
      </c>
      <c r="E9498" s="48">
        <f t="shared" si="448"/>
        <v>8156.4891950000001</v>
      </c>
      <c r="F9498" s="49"/>
    </row>
    <row r="9499" spans="1:6">
      <c r="A9499" s="49">
        <v>42310</v>
      </c>
      <c r="B9499" s="48">
        <v>1989.15</v>
      </c>
      <c r="C9499" s="48">
        <f t="shared" si="446"/>
        <v>11</v>
      </c>
      <c r="D9499" s="48">
        <f t="shared" si="447"/>
        <v>2016</v>
      </c>
      <c r="E9499" s="48">
        <f t="shared" si="448"/>
        <v>3945.4790250000001</v>
      </c>
      <c r="F9499" s="49"/>
    </row>
    <row r="9500" spans="1:6">
      <c r="A9500" s="49">
        <v>42311</v>
      </c>
      <c r="B9500" s="48">
        <v>4148.3100000000004</v>
      </c>
      <c r="C9500" s="48">
        <f t="shared" si="446"/>
        <v>11</v>
      </c>
      <c r="D9500" s="48">
        <f t="shared" si="447"/>
        <v>2016</v>
      </c>
      <c r="E9500" s="48">
        <f t="shared" si="448"/>
        <v>8228.1728850000018</v>
      </c>
      <c r="F9500" s="49"/>
    </row>
    <row r="9501" spans="1:6">
      <c r="A9501" s="49">
        <v>42312</v>
      </c>
      <c r="B9501" s="48">
        <v>3663.83</v>
      </c>
      <c r="C9501" s="48">
        <f t="shared" si="446"/>
        <v>11</v>
      </c>
      <c r="D9501" s="48">
        <f t="shared" si="447"/>
        <v>2016</v>
      </c>
      <c r="E9501" s="48">
        <f t="shared" si="448"/>
        <v>7267.2068049999998</v>
      </c>
      <c r="F9501" s="49"/>
    </row>
    <row r="9502" spans="1:6">
      <c r="A9502" s="49">
        <v>42313</v>
      </c>
      <c r="B9502" s="48">
        <v>3673.94</v>
      </c>
      <c r="C9502" s="48">
        <f t="shared" si="446"/>
        <v>11</v>
      </c>
      <c r="D9502" s="48">
        <f t="shared" si="447"/>
        <v>2016</v>
      </c>
      <c r="E9502" s="48">
        <f t="shared" si="448"/>
        <v>7287.2599900000005</v>
      </c>
      <c r="F9502" s="49"/>
    </row>
    <row r="9503" spans="1:6">
      <c r="A9503" s="49">
        <v>42314</v>
      </c>
      <c r="B9503" s="48">
        <v>3269.47</v>
      </c>
      <c r="C9503" s="48">
        <f t="shared" si="446"/>
        <v>11</v>
      </c>
      <c r="D9503" s="48">
        <f t="shared" si="447"/>
        <v>2016</v>
      </c>
      <c r="E9503" s="48">
        <f t="shared" si="448"/>
        <v>6484.9937449999998</v>
      </c>
      <c r="F9503" s="49"/>
    </row>
    <row r="9504" spans="1:6">
      <c r="A9504" s="49">
        <v>42315</v>
      </c>
      <c r="B9504" s="48">
        <v>3542.96</v>
      </c>
      <c r="C9504" s="48">
        <f t="shared" si="446"/>
        <v>11</v>
      </c>
      <c r="D9504" s="48">
        <f t="shared" si="447"/>
        <v>2016</v>
      </c>
      <c r="E9504" s="48">
        <f t="shared" si="448"/>
        <v>7027.4611599999998</v>
      </c>
      <c r="F9504" s="49"/>
    </row>
    <row r="9505" spans="1:6">
      <c r="A9505" s="49">
        <v>42316</v>
      </c>
      <c r="B9505" s="48">
        <v>3000.96</v>
      </c>
      <c r="C9505" s="48">
        <f t="shared" si="446"/>
        <v>11</v>
      </c>
      <c r="D9505" s="48">
        <f t="shared" si="447"/>
        <v>2016</v>
      </c>
      <c r="E9505" s="48">
        <f t="shared" si="448"/>
        <v>5952.40416</v>
      </c>
      <c r="F9505" s="49"/>
    </row>
    <row r="9506" spans="1:6">
      <c r="A9506" s="49">
        <v>42317</v>
      </c>
      <c r="B9506" s="48">
        <v>3187.06</v>
      </c>
      <c r="C9506" s="48">
        <f t="shared" si="446"/>
        <v>11</v>
      </c>
      <c r="D9506" s="48">
        <f t="shared" si="447"/>
        <v>2016</v>
      </c>
      <c r="E9506" s="48">
        <f t="shared" si="448"/>
        <v>6321.5335100000002</v>
      </c>
      <c r="F9506" s="49"/>
    </row>
    <row r="9507" spans="1:6">
      <c r="A9507" s="49">
        <v>42318</v>
      </c>
      <c r="B9507" s="48">
        <v>3377.69</v>
      </c>
      <c r="C9507" s="48">
        <f t="shared" si="446"/>
        <v>11</v>
      </c>
      <c r="D9507" s="48">
        <f t="shared" si="447"/>
        <v>2016</v>
      </c>
      <c r="E9507" s="48">
        <f t="shared" si="448"/>
        <v>6699.648115</v>
      </c>
      <c r="F9507" s="49"/>
    </row>
    <row r="9508" spans="1:6">
      <c r="A9508" s="49">
        <v>42319</v>
      </c>
      <c r="B9508" s="48">
        <v>3203.62</v>
      </c>
      <c r="C9508" s="48">
        <f t="shared" si="446"/>
        <v>11</v>
      </c>
      <c r="D9508" s="48">
        <f t="shared" si="447"/>
        <v>2016</v>
      </c>
      <c r="E9508" s="48">
        <f t="shared" si="448"/>
        <v>6354.3802699999997</v>
      </c>
      <c r="F9508" s="49"/>
    </row>
    <row r="9509" spans="1:6">
      <c r="A9509" s="49">
        <v>42320</v>
      </c>
      <c r="B9509" s="48">
        <v>3140.56</v>
      </c>
      <c r="C9509" s="48">
        <f t="shared" si="446"/>
        <v>11</v>
      </c>
      <c r="D9509" s="48">
        <f t="shared" si="447"/>
        <v>2016</v>
      </c>
      <c r="E9509" s="48">
        <f t="shared" si="448"/>
        <v>6229.3007600000001</v>
      </c>
      <c r="F9509" s="49"/>
    </row>
    <row r="9510" spans="1:6">
      <c r="A9510" s="49">
        <v>42321</v>
      </c>
      <c r="B9510" s="48">
        <v>3294.51</v>
      </c>
      <c r="C9510" s="48">
        <f t="shared" si="446"/>
        <v>11</v>
      </c>
      <c r="D9510" s="48">
        <f t="shared" si="447"/>
        <v>2016</v>
      </c>
      <c r="E9510" s="48">
        <f t="shared" si="448"/>
        <v>6534.6605850000005</v>
      </c>
      <c r="F9510" s="49"/>
    </row>
    <row r="9511" spans="1:6">
      <c r="A9511" s="49">
        <v>42322</v>
      </c>
      <c r="B9511" s="48">
        <v>3083</v>
      </c>
      <c r="C9511" s="48">
        <f t="shared" si="446"/>
        <v>11</v>
      </c>
      <c r="D9511" s="48">
        <f t="shared" si="447"/>
        <v>2016</v>
      </c>
      <c r="E9511" s="48">
        <f t="shared" si="448"/>
        <v>6115.1305000000002</v>
      </c>
      <c r="F9511" s="49"/>
    </row>
    <row r="9512" spans="1:6">
      <c r="A9512" s="49">
        <v>42323</v>
      </c>
      <c r="B9512" s="48">
        <v>3122.55</v>
      </c>
      <c r="C9512" s="48">
        <f t="shared" si="446"/>
        <v>11</v>
      </c>
      <c r="D9512" s="48">
        <f t="shared" si="447"/>
        <v>2016</v>
      </c>
      <c r="E9512" s="48">
        <f t="shared" si="448"/>
        <v>6193.5779250000005</v>
      </c>
      <c r="F9512" s="49"/>
    </row>
    <row r="9513" spans="1:6">
      <c r="A9513" s="49">
        <v>42324</v>
      </c>
      <c r="B9513" s="48">
        <v>2908.2</v>
      </c>
      <c r="C9513" s="48">
        <f t="shared" si="446"/>
        <v>11</v>
      </c>
      <c r="D9513" s="48">
        <f t="shared" si="447"/>
        <v>2016</v>
      </c>
      <c r="E9513" s="48">
        <f t="shared" si="448"/>
        <v>5768.4146999999994</v>
      </c>
      <c r="F9513" s="49"/>
    </row>
    <row r="9514" spans="1:6">
      <c r="A9514" s="49">
        <v>42325</v>
      </c>
      <c r="B9514" s="48">
        <v>2910.09</v>
      </c>
      <c r="C9514" s="48">
        <f t="shared" si="446"/>
        <v>11</v>
      </c>
      <c r="D9514" s="48">
        <f t="shared" si="447"/>
        <v>2016</v>
      </c>
      <c r="E9514" s="48">
        <f t="shared" si="448"/>
        <v>5772.1635150000002</v>
      </c>
      <c r="F9514" s="49"/>
    </row>
    <row r="9515" spans="1:6">
      <c r="A9515" s="49">
        <v>42326</v>
      </c>
      <c r="B9515" s="48">
        <v>2863.53</v>
      </c>
      <c r="C9515" s="48">
        <f t="shared" si="446"/>
        <v>11</v>
      </c>
      <c r="D9515" s="48">
        <f t="shared" si="447"/>
        <v>2016</v>
      </c>
      <c r="E9515" s="48">
        <f t="shared" si="448"/>
        <v>5679.8117550000006</v>
      </c>
      <c r="F9515" s="49"/>
    </row>
    <row r="9516" spans="1:6">
      <c r="A9516" s="49">
        <v>42327</v>
      </c>
      <c r="B9516" s="48">
        <v>3363.91</v>
      </c>
      <c r="C9516" s="48">
        <f t="shared" si="446"/>
        <v>11</v>
      </c>
      <c r="D9516" s="48">
        <f t="shared" si="447"/>
        <v>2016</v>
      </c>
      <c r="E9516" s="48">
        <f t="shared" si="448"/>
        <v>6672.3154850000001</v>
      </c>
      <c r="F9516" s="49"/>
    </row>
    <row r="9517" spans="1:6">
      <c r="A9517" s="49">
        <v>42328</v>
      </c>
      <c r="B9517" s="48">
        <v>4272.49</v>
      </c>
      <c r="C9517" s="48">
        <f t="shared" si="446"/>
        <v>11</v>
      </c>
      <c r="D9517" s="48">
        <f t="shared" si="447"/>
        <v>2016</v>
      </c>
      <c r="E9517" s="48">
        <f t="shared" si="448"/>
        <v>8474.4839149999989</v>
      </c>
      <c r="F9517" s="49"/>
    </row>
    <row r="9518" spans="1:6">
      <c r="A9518" s="49">
        <v>42329</v>
      </c>
      <c r="B9518" s="48">
        <v>2224.1</v>
      </c>
      <c r="C9518" s="48">
        <f t="shared" si="446"/>
        <v>11</v>
      </c>
      <c r="D9518" s="48">
        <f t="shared" si="447"/>
        <v>2016</v>
      </c>
      <c r="E9518" s="48">
        <f t="shared" si="448"/>
        <v>4411.5023499999998</v>
      </c>
      <c r="F9518" s="49"/>
    </row>
    <row r="9519" spans="1:6">
      <c r="A9519" s="49">
        <v>42330</v>
      </c>
      <c r="B9519" s="48">
        <v>2756.85</v>
      </c>
      <c r="C9519" s="48">
        <f t="shared" si="446"/>
        <v>11</v>
      </c>
      <c r="D9519" s="48">
        <f t="shared" si="447"/>
        <v>2016</v>
      </c>
      <c r="E9519" s="48">
        <f t="shared" si="448"/>
        <v>5468.2119750000002</v>
      </c>
      <c r="F9519" s="49"/>
    </row>
    <row r="9520" spans="1:6">
      <c r="A9520" s="49">
        <v>42331</v>
      </c>
      <c r="B9520" s="48">
        <v>2553.66</v>
      </c>
      <c r="C9520" s="48">
        <f t="shared" si="446"/>
        <v>11</v>
      </c>
      <c r="D9520" s="48">
        <f t="shared" si="447"/>
        <v>2016</v>
      </c>
      <c r="E9520" s="48">
        <f t="shared" si="448"/>
        <v>5065.1846100000002</v>
      </c>
      <c r="F9520" s="49"/>
    </row>
    <row r="9521" spans="1:6">
      <c r="A9521" s="49">
        <v>42332</v>
      </c>
      <c r="B9521" s="48">
        <v>3054.93</v>
      </c>
      <c r="C9521" s="48">
        <f t="shared" si="446"/>
        <v>11</v>
      </c>
      <c r="D9521" s="48">
        <f t="shared" si="447"/>
        <v>2016</v>
      </c>
      <c r="E9521" s="48">
        <f t="shared" si="448"/>
        <v>6059.4536550000003</v>
      </c>
      <c r="F9521" s="49"/>
    </row>
    <row r="9522" spans="1:6">
      <c r="A9522" s="49">
        <v>42333</v>
      </c>
      <c r="B9522" s="48">
        <v>6424.64</v>
      </c>
      <c r="C9522" s="48">
        <f t="shared" si="446"/>
        <v>11</v>
      </c>
      <c r="D9522" s="48">
        <f t="shared" si="447"/>
        <v>2016</v>
      </c>
      <c r="E9522" s="48">
        <f t="shared" si="448"/>
        <v>12743.273440000001</v>
      </c>
      <c r="F9522" s="49"/>
    </row>
    <row r="9523" spans="1:6">
      <c r="A9523" s="49">
        <v>42334</v>
      </c>
      <c r="B9523" s="48">
        <v>3013.73</v>
      </c>
      <c r="C9523" s="48">
        <f t="shared" si="446"/>
        <v>11</v>
      </c>
      <c r="D9523" s="48">
        <f t="shared" si="447"/>
        <v>2016</v>
      </c>
      <c r="E9523" s="48">
        <f t="shared" si="448"/>
        <v>5977.7334550000005</v>
      </c>
      <c r="F9523" s="49"/>
    </row>
    <row r="9524" spans="1:6">
      <c r="A9524" s="49">
        <v>42335</v>
      </c>
      <c r="B9524" s="48">
        <v>2662.12</v>
      </c>
      <c r="C9524" s="48">
        <f t="shared" si="446"/>
        <v>11</v>
      </c>
      <c r="D9524" s="48">
        <f t="shared" si="447"/>
        <v>2016</v>
      </c>
      <c r="E9524" s="48">
        <f t="shared" si="448"/>
        <v>5280.31502</v>
      </c>
      <c r="F9524" s="49"/>
    </row>
    <row r="9525" spans="1:6">
      <c r="A9525" s="49">
        <v>42336</v>
      </c>
      <c r="B9525" s="48">
        <v>2626.31</v>
      </c>
      <c r="C9525" s="48">
        <f t="shared" si="446"/>
        <v>11</v>
      </c>
      <c r="D9525" s="48">
        <f t="shared" si="447"/>
        <v>2016</v>
      </c>
      <c r="E9525" s="48">
        <f t="shared" si="448"/>
        <v>5209.2858850000002</v>
      </c>
      <c r="F9525" s="49"/>
    </row>
    <row r="9526" spans="1:6">
      <c r="A9526" s="49">
        <v>42337</v>
      </c>
      <c r="B9526" s="48">
        <v>2533.0500000000002</v>
      </c>
      <c r="C9526" s="48">
        <f t="shared" si="446"/>
        <v>11</v>
      </c>
      <c r="D9526" s="48">
        <f t="shared" si="447"/>
        <v>2016</v>
      </c>
      <c r="E9526" s="48">
        <f t="shared" si="448"/>
        <v>5024.3046750000003</v>
      </c>
      <c r="F9526" s="49"/>
    </row>
    <row r="9527" spans="1:6">
      <c r="A9527" s="49">
        <v>42338</v>
      </c>
      <c r="B9527" s="48">
        <v>2830.39</v>
      </c>
      <c r="C9527" s="48">
        <f t="shared" si="446"/>
        <v>11</v>
      </c>
      <c r="D9527" s="48">
        <f t="shared" si="447"/>
        <v>2016</v>
      </c>
      <c r="E9527" s="48">
        <f t="shared" si="448"/>
        <v>5614.0785649999998</v>
      </c>
      <c r="F9527" s="49"/>
    </row>
    <row r="9528" spans="1:6">
      <c r="A9528" s="49">
        <v>42339</v>
      </c>
      <c r="B9528" s="48">
        <v>2589.52</v>
      </c>
      <c r="C9528" s="48">
        <f t="shared" si="446"/>
        <v>12</v>
      </c>
      <c r="D9528" s="48">
        <f t="shared" si="447"/>
        <v>2016</v>
      </c>
      <c r="E9528" s="48">
        <f t="shared" si="448"/>
        <v>5136.3129200000003</v>
      </c>
      <c r="F9528" s="49"/>
    </row>
    <row r="9529" spans="1:6">
      <c r="A9529" s="49">
        <v>42340</v>
      </c>
      <c r="B9529" s="48">
        <v>2465.11</v>
      </c>
      <c r="C9529" s="48">
        <f t="shared" si="446"/>
        <v>12</v>
      </c>
      <c r="D9529" s="48">
        <f t="shared" si="447"/>
        <v>2016</v>
      </c>
      <c r="E9529" s="48">
        <f t="shared" si="448"/>
        <v>4889.545685</v>
      </c>
      <c r="F9529" s="49"/>
    </row>
    <row r="9530" spans="1:6">
      <c r="A9530" s="49">
        <v>42341</v>
      </c>
      <c r="B9530" s="48">
        <v>2971.41</v>
      </c>
      <c r="C9530" s="48">
        <f t="shared" si="446"/>
        <v>12</v>
      </c>
      <c r="D9530" s="48">
        <f t="shared" si="447"/>
        <v>2016</v>
      </c>
      <c r="E9530" s="48">
        <f t="shared" si="448"/>
        <v>5893.7917349999998</v>
      </c>
      <c r="F9530" s="49"/>
    </row>
    <row r="9531" spans="1:6">
      <c r="A9531" s="49">
        <v>42342</v>
      </c>
      <c r="B9531" s="48">
        <v>2307.02</v>
      </c>
      <c r="C9531" s="48">
        <f t="shared" si="446"/>
        <v>12</v>
      </c>
      <c r="D9531" s="48">
        <f t="shared" si="447"/>
        <v>2016</v>
      </c>
      <c r="E9531" s="48">
        <f t="shared" si="448"/>
        <v>4575.9741700000004</v>
      </c>
      <c r="F9531" s="49"/>
    </row>
    <row r="9532" spans="1:6">
      <c r="A9532" s="49">
        <v>42343</v>
      </c>
      <c r="B9532" s="48">
        <v>3085.05</v>
      </c>
      <c r="C9532" s="48">
        <f t="shared" si="446"/>
        <v>12</v>
      </c>
      <c r="D9532" s="48">
        <f t="shared" si="447"/>
        <v>2016</v>
      </c>
      <c r="E9532" s="48">
        <f t="shared" si="448"/>
        <v>6119.1966750000001</v>
      </c>
      <c r="F9532" s="49"/>
    </row>
    <row r="9533" spans="1:6">
      <c r="A9533" s="49">
        <v>42344</v>
      </c>
      <c r="B9533" s="48">
        <v>2738.41</v>
      </c>
      <c r="C9533" s="48">
        <f t="shared" si="446"/>
        <v>12</v>
      </c>
      <c r="D9533" s="48">
        <f t="shared" si="447"/>
        <v>2016</v>
      </c>
      <c r="E9533" s="48">
        <f t="shared" si="448"/>
        <v>5431.6362349999999</v>
      </c>
      <c r="F9533" s="49"/>
    </row>
    <row r="9534" spans="1:6">
      <c r="A9534" s="49">
        <v>42345</v>
      </c>
      <c r="B9534" s="48">
        <v>3224.37</v>
      </c>
      <c r="C9534" s="48">
        <f t="shared" si="446"/>
        <v>12</v>
      </c>
      <c r="D9534" s="48">
        <f t="shared" si="447"/>
        <v>2016</v>
      </c>
      <c r="E9534" s="48">
        <f t="shared" si="448"/>
        <v>6395.5378949999995</v>
      </c>
      <c r="F9534" s="49"/>
    </row>
    <row r="9535" spans="1:6">
      <c r="A9535" s="49">
        <v>42346</v>
      </c>
      <c r="B9535" s="48">
        <v>3860.55</v>
      </c>
      <c r="C9535" s="48">
        <f t="shared" si="446"/>
        <v>12</v>
      </c>
      <c r="D9535" s="48">
        <f t="shared" si="447"/>
        <v>2016</v>
      </c>
      <c r="E9535" s="48">
        <f t="shared" si="448"/>
        <v>7657.4009250000008</v>
      </c>
      <c r="F9535" s="49"/>
    </row>
    <row r="9536" spans="1:6">
      <c r="A9536" s="49">
        <v>42347</v>
      </c>
      <c r="B9536" s="48">
        <v>3563.29</v>
      </c>
      <c r="C9536" s="48">
        <f t="shared" si="446"/>
        <v>12</v>
      </c>
      <c r="D9536" s="48">
        <f t="shared" si="447"/>
        <v>2016</v>
      </c>
      <c r="E9536" s="48">
        <f t="shared" si="448"/>
        <v>7067.785715</v>
      </c>
      <c r="F9536" s="49"/>
    </row>
    <row r="9537" spans="1:6">
      <c r="A9537" s="49">
        <v>42348</v>
      </c>
      <c r="B9537" s="48">
        <v>3879.61</v>
      </c>
      <c r="C9537" s="48">
        <f t="shared" si="446"/>
        <v>12</v>
      </c>
      <c r="D9537" s="48">
        <f t="shared" si="447"/>
        <v>2016</v>
      </c>
      <c r="E9537" s="48">
        <f t="shared" si="448"/>
        <v>7695.2064350000001</v>
      </c>
      <c r="F9537" s="49"/>
    </row>
    <row r="9538" spans="1:6">
      <c r="A9538" s="49">
        <v>42349</v>
      </c>
      <c r="B9538" s="48">
        <v>3536.42</v>
      </c>
      <c r="C9538" s="48">
        <f t="shared" si="446"/>
        <v>12</v>
      </c>
      <c r="D9538" s="48">
        <f t="shared" si="447"/>
        <v>2016</v>
      </c>
      <c r="E9538" s="48">
        <f t="shared" si="448"/>
        <v>7014.4890700000005</v>
      </c>
      <c r="F9538" s="49"/>
    </row>
    <row r="9539" spans="1:6">
      <c r="A9539" s="49">
        <v>42350</v>
      </c>
      <c r="B9539" s="48">
        <v>2842.8</v>
      </c>
      <c r="C9539" s="48">
        <f t="shared" ref="C9539:C9602" si="449">MONTH(A9539)</f>
        <v>12</v>
      </c>
      <c r="D9539" s="48">
        <f t="shared" ref="D9539:D9602" si="450">IF(C9539&gt;9,YEAR(A9539)+1,YEAR(A9539))</f>
        <v>2016</v>
      </c>
      <c r="E9539" s="48">
        <f t="shared" ref="E9539:E9602" si="451">B9539*1.9835</f>
        <v>5638.6938000000009</v>
      </c>
      <c r="F9539" s="49"/>
    </row>
    <row r="9540" spans="1:6">
      <c r="A9540" s="49">
        <v>42351</v>
      </c>
      <c r="B9540" s="48">
        <v>3079.08</v>
      </c>
      <c r="C9540" s="48">
        <f t="shared" si="449"/>
        <v>12</v>
      </c>
      <c r="D9540" s="48">
        <f t="shared" si="450"/>
        <v>2016</v>
      </c>
      <c r="E9540" s="48">
        <f t="shared" si="451"/>
        <v>6107.3551799999996</v>
      </c>
      <c r="F9540" s="49"/>
    </row>
    <row r="9541" spans="1:6">
      <c r="A9541" s="49">
        <v>42352</v>
      </c>
      <c r="B9541" s="48">
        <v>3454.63</v>
      </c>
      <c r="C9541" s="48">
        <f t="shared" si="449"/>
        <v>12</v>
      </c>
      <c r="D9541" s="48">
        <f t="shared" si="450"/>
        <v>2016</v>
      </c>
      <c r="E9541" s="48">
        <f t="shared" si="451"/>
        <v>6852.258605</v>
      </c>
      <c r="F9541" s="49"/>
    </row>
    <row r="9542" spans="1:6">
      <c r="A9542" s="49">
        <v>42353</v>
      </c>
      <c r="B9542" s="48">
        <v>3249.08</v>
      </c>
      <c r="C9542" s="48">
        <f t="shared" si="449"/>
        <v>12</v>
      </c>
      <c r="D9542" s="48">
        <f t="shared" si="450"/>
        <v>2016</v>
      </c>
      <c r="E9542" s="48">
        <f t="shared" si="451"/>
        <v>6444.5501800000002</v>
      </c>
      <c r="F9542" s="49"/>
    </row>
    <row r="9543" spans="1:6">
      <c r="A9543" s="49">
        <v>42354</v>
      </c>
      <c r="B9543" s="48">
        <v>2660.65</v>
      </c>
      <c r="C9543" s="48">
        <f t="shared" si="449"/>
        <v>12</v>
      </c>
      <c r="D9543" s="48">
        <f t="shared" si="450"/>
        <v>2016</v>
      </c>
      <c r="E9543" s="48">
        <f t="shared" si="451"/>
        <v>5277.3992750000007</v>
      </c>
      <c r="F9543" s="49"/>
    </row>
    <row r="9544" spans="1:6">
      <c r="A9544" s="49">
        <v>42355</v>
      </c>
      <c r="B9544" s="48">
        <v>3018.95</v>
      </c>
      <c r="C9544" s="48">
        <f t="shared" si="449"/>
        <v>12</v>
      </c>
      <c r="D9544" s="48">
        <f t="shared" si="450"/>
        <v>2016</v>
      </c>
      <c r="E9544" s="48">
        <f t="shared" si="451"/>
        <v>5988.0873249999995</v>
      </c>
      <c r="F9544" s="49"/>
    </row>
    <row r="9545" spans="1:6">
      <c r="A9545" s="49">
        <v>42356</v>
      </c>
      <c r="B9545" s="48">
        <v>2852.31</v>
      </c>
      <c r="C9545" s="48">
        <f t="shared" si="449"/>
        <v>12</v>
      </c>
      <c r="D9545" s="48">
        <f t="shared" si="450"/>
        <v>2016</v>
      </c>
      <c r="E9545" s="48">
        <f t="shared" si="451"/>
        <v>5657.556885</v>
      </c>
      <c r="F9545" s="49"/>
    </row>
    <row r="9546" spans="1:6">
      <c r="A9546" s="49">
        <v>42357</v>
      </c>
      <c r="B9546" s="48">
        <v>3065.85</v>
      </c>
      <c r="C9546" s="48">
        <f t="shared" si="449"/>
        <v>12</v>
      </c>
      <c r="D9546" s="48">
        <f t="shared" si="450"/>
        <v>2016</v>
      </c>
      <c r="E9546" s="48">
        <f t="shared" si="451"/>
        <v>6081.1134750000001</v>
      </c>
      <c r="F9546" s="49"/>
    </row>
    <row r="9547" spans="1:6">
      <c r="A9547" s="49">
        <v>42358</v>
      </c>
      <c r="B9547" s="48">
        <v>3092.76</v>
      </c>
      <c r="C9547" s="48">
        <f t="shared" si="449"/>
        <v>12</v>
      </c>
      <c r="D9547" s="48">
        <f t="shared" si="450"/>
        <v>2016</v>
      </c>
      <c r="E9547" s="48">
        <f t="shared" si="451"/>
        <v>6134.4894600000007</v>
      </c>
      <c r="F9547" s="49"/>
    </row>
    <row r="9548" spans="1:6">
      <c r="A9548" s="49">
        <v>42359</v>
      </c>
      <c r="B9548" s="48">
        <v>3585.24</v>
      </c>
      <c r="C9548" s="48">
        <f t="shared" si="449"/>
        <v>12</v>
      </c>
      <c r="D9548" s="48">
        <f t="shared" si="450"/>
        <v>2016</v>
      </c>
      <c r="E9548" s="48">
        <f t="shared" si="451"/>
        <v>7111.3235399999994</v>
      </c>
      <c r="F9548" s="49"/>
    </row>
    <row r="9549" spans="1:6">
      <c r="A9549" s="49">
        <v>42360</v>
      </c>
      <c r="B9549" s="48">
        <v>3315.04</v>
      </c>
      <c r="C9549" s="48">
        <f t="shared" si="449"/>
        <v>12</v>
      </c>
      <c r="D9549" s="48">
        <f t="shared" si="450"/>
        <v>2016</v>
      </c>
      <c r="E9549" s="48">
        <f t="shared" si="451"/>
        <v>6575.38184</v>
      </c>
      <c r="F9549" s="49"/>
    </row>
    <row r="9550" spans="1:6">
      <c r="A9550" s="49">
        <v>42361</v>
      </c>
      <c r="B9550" s="48">
        <v>3227.98</v>
      </c>
      <c r="C9550" s="48">
        <f t="shared" si="449"/>
        <v>12</v>
      </c>
      <c r="D9550" s="48">
        <f t="shared" si="450"/>
        <v>2016</v>
      </c>
      <c r="E9550" s="48">
        <f t="shared" si="451"/>
        <v>6402.6983300000002</v>
      </c>
      <c r="F9550" s="49"/>
    </row>
    <row r="9551" spans="1:6">
      <c r="A9551" s="49">
        <v>42362</v>
      </c>
      <c r="B9551" s="48">
        <v>3126.6</v>
      </c>
      <c r="C9551" s="48">
        <f t="shared" si="449"/>
        <v>12</v>
      </c>
      <c r="D9551" s="48">
        <f t="shared" si="450"/>
        <v>2016</v>
      </c>
      <c r="E9551" s="48">
        <f t="shared" si="451"/>
        <v>6201.6111000000001</v>
      </c>
      <c r="F9551" s="49"/>
    </row>
    <row r="9552" spans="1:6">
      <c r="A9552" s="49">
        <v>42363</v>
      </c>
      <c r="B9552" s="48">
        <v>2783.53</v>
      </c>
      <c r="C9552" s="48">
        <f t="shared" si="449"/>
        <v>12</v>
      </c>
      <c r="D9552" s="48">
        <f t="shared" si="450"/>
        <v>2016</v>
      </c>
      <c r="E9552" s="48">
        <f t="shared" si="451"/>
        <v>5521.1317550000003</v>
      </c>
      <c r="F9552" s="49"/>
    </row>
    <row r="9553" spans="1:6">
      <c r="A9553" s="49">
        <v>42364</v>
      </c>
      <c r="B9553" s="48">
        <v>2759.29</v>
      </c>
      <c r="C9553" s="48">
        <f t="shared" si="449"/>
        <v>12</v>
      </c>
      <c r="D9553" s="48">
        <f t="shared" si="450"/>
        <v>2016</v>
      </c>
      <c r="E9553" s="48">
        <f t="shared" si="451"/>
        <v>5473.0517149999996</v>
      </c>
      <c r="F9553" s="49"/>
    </row>
    <row r="9554" spans="1:6">
      <c r="A9554" s="49">
        <v>42365</v>
      </c>
      <c r="B9554" s="48">
        <v>2254.1999999999998</v>
      </c>
      <c r="C9554" s="48">
        <f t="shared" si="449"/>
        <v>12</v>
      </c>
      <c r="D9554" s="48">
        <f t="shared" si="450"/>
        <v>2016</v>
      </c>
      <c r="E9554" s="48">
        <f t="shared" si="451"/>
        <v>4471.2056999999995</v>
      </c>
      <c r="F9554" s="49"/>
    </row>
    <row r="9555" spans="1:6">
      <c r="A9555" s="49">
        <v>42366</v>
      </c>
      <c r="B9555" s="48">
        <v>2123.06</v>
      </c>
      <c r="C9555" s="48">
        <f t="shared" si="449"/>
        <v>12</v>
      </c>
      <c r="D9555" s="48">
        <f t="shared" si="450"/>
        <v>2016</v>
      </c>
      <c r="E9555" s="48">
        <f t="shared" si="451"/>
        <v>4211.0895099999998</v>
      </c>
      <c r="F9555" s="49"/>
    </row>
    <row r="9556" spans="1:6">
      <c r="A9556" s="49">
        <v>42367</v>
      </c>
      <c r="B9556" s="48">
        <v>2136.1999999999998</v>
      </c>
      <c r="C9556" s="48">
        <f t="shared" si="449"/>
        <v>12</v>
      </c>
      <c r="D9556" s="48">
        <f t="shared" si="450"/>
        <v>2016</v>
      </c>
      <c r="E9556" s="48">
        <f t="shared" si="451"/>
        <v>4237.1526999999996</v>
      </c>
      <c r="F9556" s="49"/>
    </row>
    <row r="9557" spans="1:6">
      <c r="A9557" s="49">
        <v>42368</v>
      </c>
      <c r="B9557" s="48">
        <v>2366.38</v>
      </c>
      <c r="C9557" s="48">
        <f t="shared" si="449"/>
        <v>12</v>
      </c>
      <c r="D9557" s="48">
        <f t="shared" si="450"/>
        <v>2016</v>
      </c>
      <c r="E9557" s="48">
        <f t="shared" si="451"/>
        <v>4693.7147300000006</v>
      </c>
      <c r="F9557" s="49"/>
    </row>
    <row r="9558" spans="1:6">
      <c r="A9558" s="49">
        <v>42369</v>
      </c>
      <c r="B9558" s="48">
        <v>2212.77</v>
      </c>
      <c r="C9558" s="48">
        <f t="shared" si="449"/>
        <v>12</v>
      </c>
      <c r="D9558" s="48">
        <f t="shared" si="450"/>
        <v>2016</v>
      </c>
      <c r="E9558" s="48">
        <f t="shared" si="451"/>
        <v>4389.0292950000003</v>
      </c>
      <c r="F9558" s="49"/>
    </row>
    <row r="9559" spans="1:6">
      <c r="A9559" s="49">
        <v>42370</v>
      </c>
      <c r="B9559" s="48">
        <v>2021.73</v>
      </c>
      <c r="C9559" s="48">
        <f t="shared" si="449"/>
        <v>1</v>
      </c>
      <c r="D9559" s="48">
        <f t="shared" si="450"/>
        <v>2016</v>
      </c>
      <c r="E9559" s="48">
        <f t="shared" si="451"/>
        <v>4010.101455</v>
      </c>
      <c r="F9559" s="49"/>
    </row>
    <row r="9560" spans="1:6">
      <c r="A9560" s="49">
        <v>42371</v>
      </c>
      <c r="B9560" s="48">
        <v>2092.86</v>
      </c>
      <c r="C9560" s="48">
        <f t="shared" si="449"/>
        <v>1</v>
      </c>
      <c r="D9560" s="48">
        <f t="shared" si="450"/>
        <v>2016</v>
      </c>
      <c r="E9560" s="48">
        <f t="shared" si="451"/>
        <v>4151.1878100000004</v>
      </c>
      <c r="F9560" s="49"/>
    </row>
    <row r="9561" spans="1:6">
      <c r="A9561" s="49">
        <v>42372</v>
      </c>
      <c r="B9561" s="48">
        <v>2392.9699999999998</v>
      </c>
      <c r="C9561" s="48">
        <f t="shared" si="449"/>
        <v>1</v>
      </c>
      <c r="D9561" s="48">
        <f t="shared" si="450"/>
        <v>2016</v>
      </c>
      <c r="E9561" s="48">
        <f t="shared" si="451"/>
        <v>4746.4559949999993</v>
      </c>
      <c r="F9561" s="49"/>
    </row>
    <row r="9562" spans="1:6">
      <c r="A9562" s="49">
        <v>42373</v>
      </c>
      <c r="B9562" s="48">
        <v>2459.91</v>
      </c>
      <c r="C9562" s="48">
        <f t="shared" si="449"/>
        <v>1</v>
      </c>
      <c r="D9562" s="48">
        <f t="shared" si="450"/>
        <v>2016</v>
      </c>
      <c r="E9562" s="48">
        <f t="shared" si="451"/>
        <v>4879.2314850000002</v>
      </c>
      <c r="F9562" s="49"/>
    </row>
    <row r="9563" spans="1:6">
      <c r="A9563" s="49">
        <v>42374</v>
      </c>
      <c r="B9563" s="48">
        <v>3016.32</v>
      </c>
      <c r="C9563" s="48">
        <f t="shared" si="449"/>
        <v>1</v>
      </c>
      <c r="D9563" s="48">
        <f t="shared" si="450"/>
        <v>2016</v>
      </c>
      <c r="E9563" s="48">
        <f t="shared" si="451"/>
        <v>5982.8707200000008</v>
      </c>
      <c r="F9563" s="49"/>
    </row>
    <row r="9564" spans="1:6">
      <c r="A9564" s="49">
        <v>42375</v>
      </c>
      <c r="B9564" s="48">
        <v>3075.13</v>
      </c>
      <c r="C9564" s="48">
        <f t="shared" si="449"/>
        <v>1</v>
      </c>
      <c r="D9564" s="48">
        <f t="shared" si="450"/>
        <v>2016</v>
      </c>
      <c r="E9564" s="48">
        <f t="shared" si="451"/>
        <v>6099.5203550000006</v>
      </c>
      <c r="F9564" s="49"/>
    </row>
    <row r="9565" spans="1:6">
      <c r="A9565" s="49">
        <v>42376</v>
      </c>
      <c r="B9565" s="48">
        <v>2899.72</v>
      </c>
      <c r="C9565" s="48">
        <f t="shared" si="449"/>
        <v>1</v>
      </c>
      <c r="D9565" s="48">
        <f t="shared" si="450"/>
        <v>2016</v>
      </c>
      <c r="E9565" s="48">
        <f t="shared" si="451"/>
        <v>5751.5946199999998</v>
      </c>
      <c r="F9565" s="49"/>
    </row>
    <row r="9566" spans="1:6">
      <c r="A9566" s="49">
        <v>42377</v>
      </c>
      <c r="B9566" s="48">
        <v>2817.78</v>
      </c>
      <c r="C9566" s="48">
        <f t="shared" si="449"/>
        <v>1</v>
      </c>
      <c r="D9566" s="48">
        <f t="shared" si="450"/>
        <v>2016</v>
      </c>
      <c r="E9566" s="48">
        <f t="shared" si="451"/>
        <v>5589.0666300000003</v>
      </c>
      <c r="F9566" s="49"/>
    </row>
    <row r="9567" spans="1:6">
      <c r="A9567" s="49">
        <v>42378</v>
      </c>
      <c r="B9567" s="48">
        <v>2837.36</v>
      </c>
      <c r="C9567" s="48">
        <f t="shared" si="449"/>
        <v>1</v>
      </c>
      <c r="D9567" s="48">
        <f t="shared" si="450"/>
        <v>2016</v>
      </c>
      <c r="E9567" s="48">
        <f t="shared" si="451"/>
        <v>5627.9035600000007</v>
      </c>
      <c r="F9567" s="49"/>
    </row>
    <row r="9568" spans="1:6">
      <c r="A9568" s="49">
        <v>42379</v>
      </c>
      <c r="B9568" s="48">
        <v>2793.69</v>
      </c>
      <c r="C9568" s="48">
        <f t="shared" si="449"/>
        <v>1</v>
      </c>
      <c r="D9568" s="48">
        <f t="shared" si="450"/>
        <v>2016</v>
      </c>
      <c r="E9568" s="48">
        <f t="shared" si="451"/>
        <v>5541.2841150000004</v>
      </c>
      <c r="F9568" s="49"/>
    </row>
    <row r="9569" spans="1:6">
      <c r="A9569" s="49">
        <v>42380</v>
      </c>
      <c r="B9569" s="48">
        <v>2763.03</v>
      </c>
      <c r="C9569" s="48">
        <f t="shared" si="449"/>
        <v>1</v>
      </c>
      <c r="D9569" s="48">
        <f t="shared" si="450"/>
        <v>2016</v>
      </c>
      <c r="E9569" s="48">
        <f t="shared" si="451"/>
        <v>5480.4700050000001</v>
      </c>
      <c r="F9569" s="49"/>
    </row>
    <row r="9570" spans="1:6">
      <c r="A9570" s="49">
        <v>42381</v>
      </c>
      <c r="B9570" s="48">
        <v>2434.4499999999998</v>
      </c>
      <c r="C9570" s="48">
        <f t="shared" si="449"/>
        <v>1</v>
      </c>
      <c r="D9570" s="48">
        <f t="shared" si="450"/>
        <v>2016</v>
      </c>
      <c r="E9570" s="48">
        <f t="shared" si="451"/>
        <v>4828.7315749999998</v>
      </c>
      <c r="F9570" s="49"/>
    </row>
    <row r="9571" spans="1:6">
      <c r="A9571" s="49">
        <v>42382</v>
      </c>
      <c r="B9571" s="48">
        <v>2387.64</v>
      </c>
      <c r="C9571" s="48">
        <f t="shared" si="449"/>
        <v>1</v>
      </c>
      <c r="D9571" s="48">
        <f t="shared" si="450"/>
        <v>2016</v>
      </c>
      <c r="E9571" s="48">
        <f t="shared" si="451"/>
        <v>4735.8839399999997</v>
      </c>
      <c r="F9571" s="49"/>
    </row>
    <row r="9572" spans="1:6">
      <c r="A9572" s="49">
        <v>42383</v>
      </c>
      <c r="B9572" s="48">
        <v>3057.38</v>
      </c>
      <c r="C9572" s="48">
        <f t="shared" si="449"/>
        <v>1</v>
      </c>
      <c r="D9572" s="48">
        <f t="shared" si="450"/>
        <v>2016</v>
      </c>
      <c r="E9572" s="48">
        <f t="shared" si="451"/>
        <v>6064.3132300000007</v>
      </c>
      <c r="F9572" s="49"/>
    </row>
    <row r="9573" spans="1:6">
      <c r="A9573" s="49">
        <v>42384</v>
      </c>
      <c r="B9573" s="48">
        <v>3472.51</v>
      </c>
      <c r="C9573" s="48">
        <f t="shared" si="449"/>
        <v>1</v>
      </c>
      <c r="D9573" s="48">
        <f t="shared" si="450"/>
        <v>2016</v>
      </c>
      <c r="E9573" s="48">
        <f t="shared" si="451"/>
        <v>6887.7235850000006</v>
      </c>
      <c r="F9573" s="49"/>
    </row>
    <row r="9574" spans="1:6">
      <c r="A9574" s="49">
        <v>42385</v>
      </c>
      <c r="B9574" s="48">
        <v>2883.39</v>
      </c>
      <c r="C9574" s="48">
        <f t="shared" si="449"/>
        <v>1</v>
      </c>
      <c r="D9574" s="48">
        <f t="shared" si="450"/>
        <v>2016</v>
      </c>
      <c r="E9574" s="48">
        <f t="shared" si="451"/>
        <v>5719.2040649999999</v>
      </c>
      <c r="F9574" s="49"/>
    </row>
    <row r="9575" spans="1:6">
      <c r="A9575" s="49">
        <v>42386</v>
      </c>
      <c r="B9575" s="48">
        <v>3196.54</v>
      </c>
      <c r="C9575" s="48">
        <f t="shared" si="449"/>
        <v>1</v>
      </c>
      <c r="D9575" s="48">
        <f t="shared" si="450"/>
        <v>2016</v>
      </c>
      <c r="E9575" s="48">
        <f t="shared" si="451"/>
        <v>6340.33709</v>
      </c>
      <c r="F9575" s="49"/>
    </row>
    <row r="9576" spans="1:6">
      <c r="A9576" s="49">
        <v>42387</v>
      </c>
      <c r="B9576" s="48">
        <v>2962.22</v>
      </c>
      <c r="C9576" s="48">
        <f t="shared" si="449"/>
        <v>1</v>
      </c>
      <c r="D9576" s="48">
        <f t="shared" si="450"/>
        <v>2016</v>
      </c>
      <c r="E9576" s="48">
        <f t="shared" si="451"/>
        <v>5875.5633699999998</v>
      </c>
      <c r="F9576" s="49"/>
    </row>
    <row r="9577" spans="1:6">
      <c r="A9577" s="49">
        <v>42388</v>
      </c>
      <c r="B9577" s="48">
        <v>3333.51</v>
      </c>
      <c r="C9577" s="48">
        <f t="shared" si="449"/>
        <v>1</v>
      </c>
      <c r="D9577" s="48">
        <f t="shared" si="450"/>
        <v>2016</v>
      </c>
      <c r="E9577" s="48">
        <f t="shared" si="451"/>
        <v>6612.0170850000004</v>
      </c>
      <c r="F9577" s="49"/>
    </row>
    <row r="9578" spans="1:6">
      <c r="A9578" s="49">
        <v>42389</v>
      </c>
      <c r="B9578" s="48">
        <v>2985.25</v>
      </c>
      <c r="C9578" s="48">
        <f t="shared" si="449"/>
        <v>1</v>
      </c>
      <c r="D9578" s="48">
        <f t="shared" si="450"/>
        <v>2016</v>
      </c>
      <c r="E9578" s="48">
        <f t="shared" si="451"/>
        <v>5921.243375</v>
      </c>
      <c r="F9578" s="49"/>
    </row>
    <row r="9579" spans="1:6">
      <c r="A9579" s="49">
        <v>42390</v>
      </c>
      <c r="B9579" s="48">
        <v>3058.76</v>
      </c>
      <c r="C9579" s="48">
        <f t="shared" si="449"/>
        <v>1</v>
      </c>
      <c r="D9579" s="48">
        <f t="shared" si="450"/>
        <v>2016</v>
      </c>
      <c r="E9579" s="48">
        <f t="shared" si="451"/>
        <v>6067.0504600000004</v>
      </c>
      <c r="F9579" s="49"/>
    </row>
    <row r="9580" spans="1:6">
      <c r="A9580" s="49">
        <v>42391</v>
      </c>
      <c r="B9580" s="48">
        <v>2651.16</v>
      </c>
      <c r="C9580" s="48">
        <f t="shared" si="449"/>
        <v>1</v>
      </c>
      <c r="D9580" s="48">
        <f t="shared" si="450"/>
        <v>2016</v>
      </c>
      <c r="E9580" s="48">
        <f t="shared" si="451"/>
        <v>5258.5758599999999</v>
      </c>
      <c r="F9580" s="49"/>
    </row>
    <row r="9581" spans="1:6">
      <c r="A9581" s="49">
        <v>42392</v>
      </c>
      <c r="B9581" s="48">
        <v>2552.7199999999998</v>
      </c>
      <c r="C9581" s="48">
        <f t="shared" si="449"/>
        <v>1</v>
      </c>
      <c r="D9581" s="48">
        <f t="shared" si="450"/>
        <v>2016</v>
      </c>
      <c r="E9581" s="48">
        <f t="shared" si="451"/>
        <v>5063.3201199999994</v>
      </c>
      <c r="F9581" s="49"/>
    </row>
    <row r="9582" spans="1:6">
      <c r="A9582" s="49">
        <v>42393</v>
      </c>
      <c r="B9582" s="48">
        <v>2902.44</v>
      </c>
      <c r="C9582" s="48">
        <f t="shared" si="449"/>
        <v>1</v>
      </c>
      <c r="D9582" s="48">
        <f t="shared" si="450"/>
        <v>2016</v>
      </c>
      <c r="E9582" s="48">
        <f t="shared" si="451"/>
        <v>5756.98974</v>
      </c>
      <c r="F9582" s="49"/>
    </row>
    <row r="9583" spans="1:6">
      <c r="A9583" s="49">
        <v>42394</v>
      </c>
      <c r="B9583" s="48">
        <v>2682.27</v>
      </c>
      <c r="C9583" s="48">
        <f t="shared" si="449"/>
        <v>1</v>
      </c>
      <c r="D9583" s="48">
        <f t="shared" si="450"/>
        <v>2016</v>
      </c>
      <c r="E9583" s="48">
        <f t="shared" si="451"/>
        <v>5320.282545</v>
      </c>
      <c r="F9583" s="49"/>
    </row>
    <row r="9584" spans="1:6">
      <c r="A9584" s="49">
        <v>42395</v>
      </c>
      <c r="B9584" s="48">
        <v>2636.42</v>
      </c>
      <c r="C9584" s="48">
        <f t="shared" si="449"/>
        <v>1</v>
      </c>
      <c r="D9584" s="48">
        <f t="shared" si="450"/>
        <v>2016</v>
      </c>
      <c r="E9584" s="48">
        <f t="shared" si="451"/>
        <v>5229.33907</v>
      </c>
      <c r="F9584" s="49"/>
    </row>
    <row r="9585" spans="1:6">
      <c r="A9585" s="49">
        <v>42396</v>
      </c>
      <c r="B9585" s="48">
        <v>2472.2199999999998</v>
      </c>
      <c r="C9585" s="48">
        <f t="shared" si="449"/>
        <v>1</v>
      </c>
      <c r="D9585" s="48">
        <f t="shared" si="450"/>
        <v>2016</v>
      </c>
      <c r="E9585" s="48">
        <f t="shared" si="451"/>
        <v>4903.6483699999999</v>
      </c>
      <c r="F9585" s="49"/>
    </row>
    <row r="9586" spans="1:6">
      <c r="A9586" s="49">
        <v>42397</v>
      </c>
      <c r="B9586" s="48">
        <v>2574.33</v>
      </c>
      <c r="C9586" s="48">
        <f t="shared" si="449"/>
        <v>1</v>
      </c>
      <c r="D9586" s="48">
        <f t="shared" si="450"/>
        <v>2016</v>
      </c>
      <c r="E9586" s="48">
        <f t="shared" si="451"/>
        <v>5106.1835549999996</v>
      </c>
      <c r="F9586" s="49"/>
    </row>
    <row r="9587" spans="1:6">
      <c r="A9587" s="49">
        <v>42398</v>
      </c>
      <c r="B9587" s="48">
        <v>2999.1</v>
      </c>
      <c r="C9587" s="48">
        <f t="shared" si="449"/>
        <v>1</v>
      </c>
      <c r="D9587" s="48">
        <f t="shared" si="450"/>
        <v>2016</v>
      </c>
      <c r="E9587" s="48">
        <f t="shared" si="451"/>
        <v>5948.7148500000003</v>
      </c>
      <c r="F9587" s="49"/>
    </row>
    <row r="9588" spans="1:6">
      <c r="A9588" s="49">
        <v>42399</v>
      </c>
      <c r="B9588" s="48">
        <v>3751.7</v>
      </c>
      <c r="C9588" s="48">
        <f t="shared" si="449"/>
        <v>1</v>
      </c>
      <c r="D9588" s="48">
        <f t="shared" si="450"/>
        <v>2016</v>
      </c>
      <c r="E9588" s="48">
        <f t="shared" si="451"/>
        <v>7441.4969499999997</v>
      </c>
      <c r="F9588" s="49"/>
    </row>
    <row r="9589" spans="1:6">
      <c r="A9589" s="49">
        <v>42400</v>
      </c>
      <c r="B9589" s="48">
        <v>2960.82</v>
      </c>
      <c r="C9589" s="48">
        <f t="shared" si="449"/>
        <v>1</v>
      </c>
      <c r="D9589" s="48">
        <f t="shared" si="450"/>
        <v>2016</v>
      </c>
      <c r="E9589" s="48">
        <f t="shared" si="451"/>
        <v>5872.78647</v>
      </c>
      <c r="F9589" s="49"/>
    </row>
    <row r="9590" spans="1:6">
      <c r="A9590" s="49">
        <v>42401</v>
      </c>
      <c r="B9590" s="48">
        <v>2505.39</v>
      </c>
      <c r="C9590" s="48">
        <f t="shared" si="449"/>
        <v>2</v>
      </c>
      <c r="D9590" s="48">
        <f t="shared" si="450"/>
        <v>2016</v>
      </c>
      <c r="E9590" s="48">
        <f t="shared" si="451"/>
        <v>4969.441065</v>
      </c>
      <c r="F9590" s="49"/>
    </row>
    <row r="9591" spans="1:6">
      <c r="A9591" s="49">
        <v>42402</v>
      </c>
      <c r="B9591" s="48">
        <v>2561.83</v>
      </c>
      <c r="C9591" s="48">
        <f t="shared" si="449"/>
        <v>2</v>
      </c>
      <c r="D9591" s="48">
        <f t="shared" si="450"/>
        <v>2016</v>
      </c>
      <c r="E9591" s="48">
        <f t="shared" si="451"/>
        <v>5081.3898049999998</v>
      </c>
      <c r="F9591" s="49"/>
    </row>
    <row r="9592" spans="1:6">
      <c r="A9592" s="49">
        <v>42403</v>
      </c>
      <c r="B9592" s="48">
        <v>2453.7800000000002</v>
      </c>
      <c r="C9592" s="48">
        <f t="shared" si="449"/>
        <v>2</v>
      </c>
      <c r="D9592" s="48">
        <f t="shared" si="450"/>
        <v>2016</v>
      </c>
      <c r="E9592" s="48">
        <f t="shared" si="451"/>
        <v>4867.0726300000006</v>
      </c>
      <c r="F9592" s="49"/>
    </row>
    <row r="9593" spans="1:6">
      <c r="A9593" s="49">
        <v>42404</v>
      </c>
      <c r="B9593" s="48">
        <v>2462.9899999999998</v>
      </c>
      <c r="C9593" s="48">
        <f t="shared" si="449"/>
        <v>2</v>
      </c>
      <c r="D9593" s="48">
        <f t="shared" si="450"/>
        <v>2016</v>
      </c>
      <c r="E9593" s="48">
        <f t="shared" si="451"/>
        <v>4885.3406649999997</v>
      </c>
      <c r="F9593" s="49"/>
    </row>
    <row r="9594" spans="1:6">
      <c r="A9594" s="49">
        <v>42405</v>
      </c>
      <c r="B9594" s="48">
        <v>2812.04</v>
      </c>
      <c r="C9594" s="48">
        <f t="shared" si="449"/>
        <v>2</v>
      </c>
      <c r="D9594" s="48">
        <f t="shared" si="450"/>
        <v>2016</v>
      </c>
      <c r="E9594" s="48">
        <f t="shared" si="451"/>
        <v>5577.6813400000001</v>
      </c>
      <c r="F9594" s="49"/>
    </row>
    <row r="9595" spans="1:6">
      <c r="A9595" s="49">
        <v>42406</v>
      </c>
      <c r="B9595" s="48">
        <v>2411.73</v>
      </c>
      <c r="C9595" s="48">
        <f t="shared" si="449"/>
        <v>2</v>
      </c>
      <c r="D9595" s="48">
        <f t="shared" si="450"/>
        <v>2016</v>
      </c>
      <c r="E9595" s="48">
        <f t="shared" si="451"/>
        <v>4783.6664550000005</v>
      </c>
      <c r="F9595" s="49"/>
    </row>
    <row r="9596" spans="1:6">
      <c r="A9596" s="49">
        <v>42407</v>
      </c>
      <c r="B9596" s="48">
        <v>2637.65</v>
      </c>
      <c r="C9596" s="48">
        <f t="shared" si="449"/>
        <v>2</v>
      </c>
      <c r="D9596" s="48">
        <f t="shared" si="450"/>
        <v>2016</v>
      </c>
      <c r="E9596" s="48">
        <f t="shared" si="451"/>
        <v>5231.7787750000007</v>
      </c>
      <c r="F9596" s="49"/>
    </row>
    <row r="9597" spans="1:6">
      <c r="A9597" s="49">
        <v>42408</v>
      </c>
      <c r="B9597" s="48">
        <v>2169.2800000000002</v>
      </c>
      <c r="C9597" s="48">
        <f t="shared" si="449"/>
        <v>2</v>
      </c>
      <c r="D9597" s="48">
        <f t="shared" si="450"/>
        <v>2016</v>
      </c>
      <c r="E9597" s="48">
        <f t="shared" si="451"/>
        <v>4302.7668800000001</v>
      </c>
      <c r="F9597" s="49"/>
    </row>
    <row r="9598" spans="1:6">
      <c r="A9598" s="49">
        <v>42409</v>
      </c>
      <c r="B9598" s="48">
        <v>2891.15</v>
      </c>
      <c r="C9598" s="48">
        <f t="shared" si="449"/>
        <v>2</v>
      </c>
      <c r="D9598" s="48">
        <f t="shared" si="450"/>
        <v>2016</v>
      </c>
      <c r="E9598" s="48">
        <f t="shared" si="451"/>
        <v>5734.5960250000007</v>
      </c>
      <c r="F9598" s="49"/>
    </row>
    <row r="9599" spans="1:6">
      <c r="A9599" s="49">
        <v>42410</v>
      </c>
      <c r="B9599" s="48">
        <v>2549.9899999999998</v>
      </c>
      <c r="C9599" s="48">
        <f t="shared" si="449"/>
        <v>2</v>
      </c>
      <c r="D9599" s="48">
        <f t="shared" si="450"/>
        <v>2016</v>
      </c>
      <c r="E9599" s="48">
        <f t="shared" si="451"/>
        <v>5057.9051650000001</v>
      </c>
      <c r="F9599" s="49"/>
    </row>
    <row r="9600" spans="1:6">
      <c r="A9600" s="49">
        <v>42411</v>
      </c>
      <c r="B9600" s="48">
        <v>2499.36</v>
      </c>
      <c r="C9600" s="48">
        <f t="shared" si="449"/>
        <v>2</v>
      </c>
      <c r="D9600" s="48">
        <f t="shared" si="450"/>
        <v>2016</v>
      </c>
      <c r="E9600" s="48">
        <f t="shared" si="451"/>
        <v>4957.48056</v>
      </c>
      <c r="F9600" s="49"/>
    </row>
    <row r="9601" spans="1:6">
      <c r="A9601" s="49">
        <v>42412</v>
      </c>
      <c r="B9601" s="48">
        <v>2545.3000000000002</v>
      </c>
      <c r="C9601" s="48">
        <f t="shared" si="449"/>
        <v>2</v>
      </c>
      <c r="D9601" s="48">
        <f t="shared" si="450"/>
        <v>2016</v>
      </c>
      <c r="E9601" s="48">
        <f t="shared" si="451"/>
        <v>5048.6025500000005</v>
      </c>
      <c r="F9601" s="49"/>
    </row>
    <row r="9602" spans="1:6">
      <c r="A9602" s="49">
        <v>42413</v>
      </c>
      <c r="B9602" s="48">
        <v>2589.6999999999998</v>
      </c>
      <c r="C9602" s="48">
        <f t="shared" si="449"/>
        <v>2</v>
      </c>
      <c r="D9602" s="48">
        <f t="shared" si="450"/>
        <v>2016</v>
      </c>
      <c r="E9602" s="48">
        <f t="shared" si="451"/>
        <v>5136.6699499999995</v>
      </c>
      <c r="F9602" s="49"/>
    </row>
    <row r="9603" spans="1:6">
      <c r="A9603" s="49">
        <v>42414</v>
      </c>
      <c r="B9603" s="48">
        <v>2726.22</v>
      </c>
      <c r="C9603" s="48">
        <f t="shared" ref="C9603:C9666" si="452">MONTH(A9603)</f>
        <v>2</v>
      </c>
      <c r="D9603" s="48">
        <f t="shared" ref="D9603:D9666" si="453">IF(C9603&gt;9,YEAR(A9603)+1,YEAR(A9603))</f>
        <v>2016</v>
      </c>
      <c r="E9603" s="48">
        <f t="shared" ref="E9603:E9666" si="454">B9603*1.9835</f>
        <v>5407.4573700000001</v>
      </c>
      <c r="F9603" s="49"/>
    </row>
    <row r="9604" spans="1:6">
      <c r="A9604" s="49">
        <v>42415</v>
      </c>
      <c r="B9604" s="48">
        <v>3144.09</v>
      </c>
      <c r="C9604" s="48">
        <f t="shared" si="452"/>
        <v>2</v>
      </c>
      <c r="D9604" s="48">
        <f t="shared" si="453"/>
        <v>2016</v>
      </c>
      <c r="E9604" s="48">
        <f t="shared" si="454"/>
        <v>6236.3025150000003</v>
      </c>
      <c r="F9604" s="49"/>
    </row>
    <row r="9605" spans="1:6">
      <c r="A9605" s="49">
        <v>42416</v>
      </c>
      <c r="B9605" s="48">
        <v>2917.91</v>
      </c>
      <c r="C9605" s="48">
        <f t="shared" si="452"/>
        <v>2</v>
      </c>
      <c r="D9605" s="48">
        <f t="shared" si="453"/>
        <v>2016</v>
      </c>
      <c r="E9605" s="48">
        <f t="shared" si="454"/>
        <v>5787.6744849999995</v>
      </c>
      <c r="F9605" s="49"/>
    </row>
    <row r="9606" spans="1:6">
      <c r="A9606" s="49">
        <v>42417</v>
      </c>
      <c r="B9606" s="48">
        <v>2682.45</v>
      </c>
      <c r="C9606" s="48">
        <f t="shared" si="452"/>
        <v>2</v>
      </c>
      <c r="D9606" s="48">
        <f t="shared" si="453"/>
        <v>2016</v>
      </c>
      <c r="E9606" s="48">
        <f t="shared" si="454"/>
        <v>5320.6395750000001</v>
      </c>
      <c r="F9606" s="49"/>
    </row>
    <row r="9607" spans="1:6">
      <c r="A9607" s="49">
        <v>42418</v>
      </c>
      <c r="B9607" s="48">
        <v>3202.78</v>
      </c>
      <c r="C9607" s="48">
        <f t="shared" si="452"/>
        <v>2</v>
      </c>
      <c r="D9607" s="48">
        <f t="shared" si="453"/>
        <v>2016</v>
      </c>
      <c r="E9607" s="48">
        <f t="shared" si="454"/>
        <v>6352.7141300000003</v>
      </c>
      <c r="F9607" s="49"/>
    </row>
    <row r="9608" spans="1:6">
      <c r="A9608" s="49">
        <v>42419</v>
      </c>
      <c r="B9608" s="48">
        <v>3167.07</v>
      </c>
      <c r="C9608" s="48">
        <f t="shared" si="452"/>
        <v>2</v>
      </c>
      <c r="D9608" s="48">
        <f t="shared" si="453"/>
        <v>2016</v>
      </c>
      <c r="E9608" s="48">
        <f t="shared" si="454"/>
        <v>6281.8833450000002</v>
      </c>
      <c r="F9608" s="49"/>
    </row>
    <row r="9609" spans="1:6">
      <c r="A9609" s="49">
        <v>42420</v>
      </c>
      <c r="B9609" s="48">
        <v>3041.2</v>
      </c>
      <c r="C9609" s="48">
        <f t="shared" si="452"/>
        <v>2</v>
      </c>
      <c r="D9609" s="48">
        <f t="shared" si="453"/>
        <v>2016</v>
      </c>
      <c r="E9609" s="48">
        <f t="shared" si="454"/>
        <v>6032.2201999999997</v>
      </c>
      <c r="F9609" s="49"/>
    </row>
    <row r="9610" spans="1:6">
      <c r="A9610" s="49">
        <v>42421</v>
      </c>
      <c r="B9610" s="48">
        <v>2580.4</v>
      </c>
      <c r="C9610" s="48">
        <f t="shared" si="452"/>
        <v>2</v>
      </c>
      <c r="D9610" s="48">
        <f t="shared" si="453"/>
        <v>2016</v>
      </c>
      <c r="E9610" s="48">
        <f t="shared" si="454"/>
        <v>5118.2233999999999</v>
      </c>
      <c r="F9610" s="49"/>
    </row>
    <row r="9611" spans="1:6">
      <c r="A9611" s="49">
        <v>42422</v>
      </c>
      <c r="B9611" s="48">
        <v>2649.97</v>
      </c>
      <c r="C9611" s="48">
        <f t="shared" si="452"/>
        <v>2</v>
      </c>
      <c r="D9611" s="48">
        <f t="shared" si="453"/>
        <v>2016</v>
      </c>
      <c r="E9611" s="48">
        <f t="shared" si="454"/>
        <v>5256.2154949999995</v>
      </c>
      <c r="F9611" s="49"/>
    </row>
    <row r="9612" spans="1:6">
      <c r="A9612" s="49">
        <v>42423</v>
      </c>
      <c r="B9612" s="48">
        <v>2527.04</v>
      </c>
      <c r="C9612" s="48">
        <f t="shared" si="452"/>
        <v>2</v>
      </c>
      <c r="D9612" s="48">
        <f t="shared" si="453"/>
        <v>2016</v>
      </c>
      <c r="E9612" s="48">
        <f t="shared" si="454"/>
        <v>5012.3838400000004</v>
      </c>
      <c r="F9612" s="49"/>
    </row>
    <row r="9613" spans="1:6">
      <c r="A9613" s="49">
        <v>42424</v>
      </c>
      <c r="B9613" s="48">
        <v>2476.62</v>
      </c>
      <c r="C9613" s="48">
        <f t="shared" si="452"/>
        <v>2</v>
      </c>
      <c r="D9613" s="48">
        <f t="shared" si="453"/>
        <v>2016</v>
      </c>
      <c r="E9613" s="48">
        <f t="shared" si="454"/>
        <v>4912.3757699999996</v>
      </c>
      <c r="F9613" s="49"/>
    </row>
    <row r="9614" spans="1:6">
      <c r="A9614" s="49">
        <v>42425</v>
      </c>
      <c r="B9614" s="48">
        <v>2594.94</v>
      </c>
      <c r="C9614" s="48">
        <f t="shared" si="452"/>
        <v>2</v>
      </c>
      <c r="D9614" s="48">
        <f t="shared" si="453"/>
        <v>2016</v>
      </c>
      <c r="E9614" s="48">
        <f t="shared" si="454"/>
        <v>5147.0634900000005</v>
      </c>
      <c r="F9614" s="49"/>
    </row>
    <row r="9615" spans="1:6">
      <c r="A9615" s="49">
        <v>42426</v>
      </c>
      <c r="B9615" s="48">
        <v>2588.06</v>
      </c>
      <c r="C9615" s="48">
        <f t="shared" si="452"/>
        <v>2</v>
      </c>
      <c r="D9615" s="48">
        <f t="shared" si="453"/>
        <v>2016</v>
      </c>
      <c r="E9615" s="48">
        <f t="shared" si="454"/>
        <v>5133.4170100000001</v>
      </c>
      <c r="F9615" s="49"/>
    </row>
    <row r="9616" spans="1:6">
      <c r="A9616" s="49">
        <v>42427</v>
      </c>
      <c r="B9616" s="48">
        <v>2612.2199999999998</v>
      </c>
      <c r="C9616" s="48">
        <f t="shared" si="452"/>
        <v>2</v>
      </c>
      <c r="D9616" s="48">
        <f t="shared" si="453"/>
        <v>2016</v>
      </c>
      <c r="E9616" s="48">
        <f t="shared" si="454"/>
        <v>5181.3383699999995</v>
      </c>
      <c r="F9616" s="49"/>
    </row>
    <row r="9617" spans="1:6">
      <c r="A9617" s="49">
        <v>42428</v>
      </c>
      <c r="B9617" s="48">
        <v>3268.45</v>
      </c>
      <c r="C9617" s="48">
        <f t="shared" si="452"/>
        <v>2</v>
      </c>
      <c r="D9617" s="48">
        <f t="shared" si="453"/>
        <v>2016</v>
      </c>
      <c r="E9617" s="48">
        <f t="shared" si="454"/>
        <v>6482.9705749999994</v>
      </c>
      <c r="F9617" s="49"/>
    </row>
    <row r="9618" spans="1:6">
      <c r="A9618" s="49">
        <v>42429</v>
      </c>
      <c r="B9618" s="48">
        <v>2386.6999999999998</v>
      </c>
      <c r="C9618" s="48">
        <f t="shared" si="452"/>
        <v>2</v>
      </c>
      <c r="D9618" s="48">
        <f t="shared" si="453"/>
        <v>2016</v>
      </c>
      <c r="E9618" s="48">
        <f t="shared" si="454"/>
        <v>4734.0194499999998</v>
      </c>
      <c r="F9618" s="49"/>
    </row>
    <row r="9619" spans="1:6">
      <c r="A9619" s="49">
        <v>42430</v>
      </c>
      <c r="B9619" s="48">
        <v>2744.74</v>
      </c>
      <c r="C9619" s="48">
        <f t="shared" si="452"/>
        <v>3</v>
      </c>
      <c r="D9619" s="48">
        <f t="shared" si="453"/>
        <v>2016</v>
      </c>
      <c r="E9619" s="48">
        <f t="shared" si="454"/>
        <v>5444.1917899999999</v>
      </c>
      <c r="F9619" s="49"/>
    </row>
    <row r="9620" spans="1:6">
      <c r="A9620" s="49">
        <v>42431</v>
      </c>
      <c r="B9620" s="48">
        <v>2714.08</v>
      </c>
      <c r="C9620" s="48">
        <f t="shared" si="452"/>
        <v>3</v>
      </c>
      <c r="D9620" s="48">
        <f t="shared" si="453"/>
        <v>2016</v>
      </c>
      <c r="E9620" s="48">
        <f t="shared" si="454"/>
        <v>5383.3776799999996</v>
      </c>
      <c r="F9620" s="49"/>
    </row>
    <row r="9621" spans="1:6">
      <c r="A9621" s="49">
        <v>42432</v>
      </c>
      <c r="B9621" s="48">
        <v>2585.15</v>
      </c>
      <c r="C9621" s="48">
        <f t="shared" si="452"/>
        <v>3</v>
      </c>
      <c r="D9621" s="48">
        <f t="shared" si="453"/>
        <v>2016</v>
      </c>
      <c r="E9621" s="48">
        <f t="shared" si="454"/>
        <v>5127.6450250000007</v>
      </c>
      <c r="F9621" s="49"/>
    </row>
    <row r="9622" spans="1:6">
      <c r="A9622" s="49">
        <v>42433</v>
      </c>
      <c r="B9622" s="48">
        <v>2771.67</v>
      </c>
      <c r="C9622" s="48">
        <f t="shared" si="452"/>
        <v>3</v>
      </c>
      <c r="D9622" s="48">
        <f t="shared" si="453"/>
        <v>2016</v>
      </c>
      <c r="E9622" s="48">
        <f t="shared" si="454"/>
        <v>5497.6074450000006</v>
      </c>
      <c r="F9622" s="49"/>
    </row>
    <row r="9623" spans="1:6">
      <c r="A9623" s="49">
        <v>42434</v>
      </c>
      <c r="B9623" s="48">
        <v>2953.2</v>
      </c>
      <c r="C9623" s="48">
        <f t="shared" si="452"/>
        <v>3</v>
      </c>
      <c r="D9623" s="48">
        <f t="shared" si="453"/>
        <v>2016</v>
      </c>
      <c r="E9623" s="48">
        <f t="shared" si="454"/>
        <v>5857.6722</v>
      </c>
      <c r="F9623" s="49"/>
    </row>
    <row r="9624" spans="1:6">
      <c r="A9624" s="49">
        <v>42435</v>
      </c>
      <c r="B9624" s="48">
        <v>2884.68</v>
      </c>
      <c r="C9624" s="48">
        <f t="shared" si="452"/>
        <v>3</v>
      </c>
      <c r="D9624" s="48">
        <f t="shared" si="453"/>
        <v>2016</v>
      </c>
      <c r="E9624" s="48">
        <f t="shared" si="454"/>
        <v>5721.76278</v>
      </c>
      <c r="F9624" s="49"/>
    </row>
    <row r="9625" spans="1:6">
      <c r="A9625" s="49">
        <v>42436</v>
      </c>
      <c r="B9625" s="48">
        <v>3027.82</v>
      </c>
      <c r="C9625" s="48">
        <f t="shared" si="452"/>
        <v>3</v>
      </c>
      <c r="D9625" s="48">
        <f t="shared" si="453"/>
        <v>2016</v>
      </c>
      <c r="E9625" s="48">
        <f t="shared" si="454"/>
        <v>6005.6809700000003</v>
      </c>
      <c r="F9625" s="49"/>
    </row>
    <row r="9626" spans="1:6">
      <c r="A9626" s="49">
        <v>42437</v>
      </c>
      <c r="B9626" s="48">
        <v>2978.07</v>
      </c>
      <c r="C9626" s="48">
        <f t="shared" si="452"/>
        <v>3</v>
      </c>
      <c r="D9626" s="48">
        <f t="shared" si="453"/>
        <v>2016</v>
      </c>
      <c r="E9626" s="48">
        <f t="shared" si="454"/>
        <v>5907.0018450000007</v>
      </c>
      <c r="F9626" s="49"/>
    </row>
    <row r="9627" spans="1:6">
      <c r="A9627" s="49">
        <v>42438</v>
      </c>
      <c r="B9627" s="48">
        <v>2797.04</v>
      </c>
      <c r="C9627" s="48">
        <f t="shared" si="452"/>
        <v>3</v>
      </c>
      <c r="D9627" s="48">
        <f t="shared" si="453"/>
        <v>2016</v>
      </c>
      <c r="E9627" s="48">
        <f t="shared" si="454"/>
        <v>5547.9288400000005</v>
      </c>
      <c r="F9627" s="49"/>
    </row>
    <row r="9628" spans="1:6">
      <c r="A9628" s="49">
        <v>42439</v>
      </c>
      <c r="B9628" s="48">
        <v>3083</v>
      </c>
      <c r="C9628" s="48">
        <f t="shared" si="452"/>
        <v>3</v>
      </c>
      <c r="D9628" s="48">
        <f t="shared" si="453"/>
        <v>2016</v>
      </c>
      <c r="E9628" s="48">
        <f t="shared" si="454"/>
        <v>6115.1305000000002</v>
      </c>
      <c r="F9628" s="49"/>
    </row>
    <row r="9629" spans="1:6">
      <c r="A9629" s="49">
        <v>42440</v>
      </c>
      <c r="B9629" s="48">
        <v>3045.8</v>
      </c>
      <c r="C9629" s="48">
        <f t="shared" si="452"/>
        <v>3</v>
      </c>
      <c r="D9629" s="48">
        <f t="shared" si="453"/>
        <v>2016</v>
      </c>
      <c r="E9629" s="48">
        <f t="shared" si="454"/>
        <v>6041.3443000000007</v>
      </c>
      <c r="F9629" s="49"/>
    </row>
    <row r="9630" spans="1:6">
      <c r="A9630" s="49">
        <v>42441</v>
      </c>
      <c r="B9630" s="48">
        <v>2991.84</v>
      </c>
      <c r="C9630" s="48">
        <f t="shared" si="452"/>
        <v>3</v>
      </c>
      <c r="D9630" s="48">
        <f t="shared" si="453"/>
        <v>2016</v>
      </c>
      <c r="E9630" s="48">
        <f t="shared" si="454"/>
        <v>5934.3146400000005</v>
      </c>
      <c r="F9630" s="49"/>
    </row>
    <row r="9631" spans="1:6">
      <c r="A9631" s="49">
        <v>42442</v>
      </c>
      <c r="B9631" s="48">
        <v>3101.75</v>
      </c>
      <c r="C9631" s="48">
        <f t="shared" si="452"/>
        <v>3</v>
      </c>
      <c r="D9631" s="48">
        <f t="shared" si="453"/>
        <v>2016</v>
      </c>
      <c r="E9631" s="48">
        <f t="shared" si="454"/>
        <v>6152.3211250000004</v>
      </c>
      <c r="F9631" s="49"/>
    </row>
    <row r="9632" spans="1:6">
      <c r="A9632" s="49">
        <v>42443</v>
      </c>
      <c r="B9632" s="48">
        <v>4165.13</v>
      </c>
      <c r="C9632" s="48">
        <f t="shared" si="452"/>
        <v>3</v>
      </c>
      <c r="D9632" s="48">
        <f t="shared" si="453"/>
        <v>2016</v>
      </c>
      <c r="E9632" s="48">
        <f t="shared" si="454"/>
        <v>8261.535355</v>
      </c>
      <c r="F9632" s="49"/>
    </row>
    <row r="9633" spans="1:6">
      <c r="A9633" s="49">
        <v>42444</v>
      </c>
      <c r="B9633" s="48">
        <v>4002.37</v>
      </c>
      <c r="C9633" s="48">
        <f t="shared" si="452"/>
        <v>3</v>
      </c>
      <c r="D9633" s="48">
        <f t="shared" si="453"/>
        <v>2016</v>
      </c>
      <c r="E9633" s="48">
        <f t="shared" si="454"/>
        <v>7938.7008949999999</v>
      </c>
      <c r="F9633" s="49"/>
    </row>
    <row r="9634" spans="1:6">
      <c r="A9634" s="49">
        <v>42445</v>
      </c>
      <c r="B9634" s="48">
        <v>3660.11</v>
      </c>
      <c r="C9634" s="48">
        <f t="shared" si="452"/>
        <v>3</v>
      </c>
      <c r="D9634" s="48">
        <f t="shared" si="453"/>
        <v>2016</v>
      </c>
      <c r="E9634" s="48">
        <f t="shared" si="454"/>
        <v>7259.8281850000003</v>
      </c>
      <c r="F9634" s="49"/>
    </row>
    <row r="9635" spans="1:6">
      <c r="A9635" s="49">
        <v>42446</v>
      </c>
      <c r="B9635" s="48">
        <v>3125.62</v>
      </c>
      <c r="C9635" s="48">
        <f t="shared" si="452"/>
        <v>3</v>
      </c>
      <c r="D9635" s="48">
        <f t="shared" si="453"/>
        <v>2016</v>
      </c>
      <c r="E9635" s="48">
        <f t="shared" si="454"/>
        <v>6199.6672699999999</v>
      </c>
      <c r="F9635" s="49"/>
    </row>
    <row r="9636" spans="1:6">
      <c r="A9636" s="49">
        <v>42447</v>
      </c>
      <c r="B9636" s="48">
        <v>2989.8</v>
      </c>
      <c r="C9636" s="48">
        <f t="shared" si="452"/>
        <v>3</v>
      </c>
      <c r="D9636" s="48">
        <f t="shared" si="453"/>
        <v>2016</v>
      </c>
      <c r="E9636" s="48">
        <f t="shared" si="454"/>
        <v>5930.2683000000006</v>
      </c>
      <c r="F9636" s="49"/>
    </row>
    <row r="9637" spans="1:6">
      <c r="A9637" s="49">
        <v>42448</v>
      </c>
      <c r="B9637" s="48">
        <v>2813.72</v>
      </c>
      <c r="C9637" s="48">
        <f t="shared" si="452"/>
        <v>3</v>
      </c>
      <c r="D9637" s="48">
        <f t="shared" si="453"/>
        <v>2016</v>
      </c>
      <c r="E9637" s="48">
        <f t="shared" si="454"/>
        <v>5581.0136199999997</v>
      </c>
      <c r="F9637" s="49"/>
    </row>
    <row r="9638" spans="1:6">
      <c r="A9638" s="49">
        <v>42449</v>
      </c>
      <c r="B9638" s="48">
        <v>2707.54</v>
      </c>
      <c r="C9638" s="48">
        <f t="shared" si="452"/>
        <v>3</v>
      </c>
      <c r="D9638" s="48">
        <f t="shared" si="453"/>
        <v>2016</v>
      </c>
      <c r="E9638" s="48">
        <f t="shared" si="454"/>
        <v>5370.4055900000003</v>
      </c>
      <c r="F9638" s="49"/>
    </row>
    <row r="9639" spans="1:6">
      <c r="A9639" s="49">
        <v>42450</v>
      </c>
      <c r="B9639" s="48">
        <v>2855.35</v>
      </c>
      <c r="C9639" s="48">
        <f t="shared" si="452"/>
        <v>3</v>
      </c>
      <c r="D9639" s="48">
        <f t="shared" si="453"/>
        <v>2016</v>
      </c>
      <c r="E9639" s="48">
        <f t="shared" si="454"/>
        <v>5663.5867250000001</v>
      </c>
      <c r="F9639" s="49"/>
    </row>
    <row r="9640" spans="1:6">
      <c r="A9640" s="49">
        <v>42451</v>
      </c>
      <c r="B9640" s="48">
        <v>3567.97</v>
      </c>
      <c r="C9640" s="48">
        <f t="shared" si="452"/>
        <v>3</v>
      </c>
      <c r="D9640" s="48">
        <f t="shared" si="453"/>
        <v>2016</v>
      </c>
      <c r="E9640" s="48">
        <f t="shared" si="454"/>
        <v>7077.0684949999995</v>
      </c>
      <c r="F9640" s="49"/>
    </row>
    <row r="9641" spans="1:6">
      <c r="A9641" s="49">
        <v>42452</v>
      </c>
      <c r="B9641" s="48">
        <v>3949.17</v>
      </c>
      <c r="C9641" s="48">
        <f t="shared" si="452"/>
        <v>3</v>
      </c>
      <c r="D9641" s="48">
        <f t="shared" si="453"/>
        <v>2016</v>
      </c>
      <c r="E9641" s="48">
        <f t="shared" si="454"/>
        <v>7833.1786950000005</v>
      </c>
      <c r="F9641" s="49"/>
    </row>
    <row r="9642" spans="1:6">
      <c r="A9642" s="49">
        <v>42453</v>
      </c>
      <c r="B9642" s="48">
        <v>3228.42</v>
      </c>
      <c r="C9642" s="48">
        <f t="shared" si="452"/>
        <v>3</v>
      </c>
      <c r="D9642" s="48">
        <f t="shared" si="453"/>
        <v>2016</v>
      </c>
      <c r="E9642" s="48">
        <f t="shared" si="454"/>
        <v>6403.57107</v>
      </c>
      <c r="F9642" s="49"/>
    </row>
    <row r="9643" spans="1:6">
      <c r="A9643" s="49">
        <v>42454</v>
      </c>
      <c r="B9643" s="48">
        <v>3563.34</v>
      </c>
      <c r="C9643" s="48">
        <f t="shared" si="452"/>
        <v>3</v>
      </c>
      <c r="D9643" s="48">
        <f t="shared" si="453"/>
        <v>2016</v>
      </c>
      <c r="E9643" s="48">
        <f t="shared" si="454"/>
        <v>7067.8848900000003</v>
      </c>
      <c r="F9643" s="49"/>
    </row>
    <row r="9644" spans="1:6">
      <c r="A9644" s="49">
        <v>42455</v>
      </c>
      <c r="B9644" s="48">
        <v>2952.52</v>
      </c>
      <c r="C9644" s="48">
        <f t="shared" si="452"/>
        <v>3</v>
      </c>
      <c r="D9644" s="48">
        <f t="shared" si="453"/>
        <v>2016</v>
      </c>
      <c r="E9644" s="48">
        <f t="shared" si="454"/>
        <v>5856.3234199999997</v>
      </c>
      <c r="F9644" s="49"/>
    </row>
    <row r="9645" spans="1:6">
      <c r="A9645" s="49">
        <v>42456</v>
      </c>
      <c r="B9645" s="48">
        <v>2939.33</v>
      </c>
      <c r="C9645" s="48">
        <f t="shared" si="452"/>
        <v>3</v>
      </c>
      <c r="D9645" s="48">
        <f t="shared" si="453"/>
        <v>2016</v>
      </c>
      <c r="E9645" s="48">
        <f t="shared" si="454"/>
        <v>5830.1610549999996</v>
      </c>
      <c r="F9645" s="49"/>
    </row>
    <row r="9646" spans="1:6">
      <c r="A9646" s="49">
        <v>42457</v>
      </c>
      <c r="B9646" s="48">
        <v>3424.04</v>
      </c>
      <c r="C9646" s="48">
        <f t="shared" si="452"/>
        <v>3</v>
      </c>
      <c r="D9646" s="48">
        <f t="shared" si="453"/>
        <v>2016</v>
      </c>
      <c r="E9646" s="48">
        <f t="shared" si="454"/>
        <v>6791.5833400000001</v>
      </c>
      <c r="F9646" s="49"/>
    </row>
    <row r="9647" spans="1:6">
      <c r="A9647" s="49">
        <v>42458</v>
      </c>
      <c r="B9647" s="48">
        <v>3476.56</v>
      </c>
      <c r="C9647" s="48">
        <f t="shared" si="452"/>
        <v>3</v>
      </c>
      <c r="D9647" s="48">
        <f t="shared" si="453"/>
        <v>2016</v>
      </c>
      <c r="E9647" s="48">
        <f t="shared" si="454"/>
        <v>6895.7567600000002</v>
      </c>
      <c r="F9647" s="49"/>
    </row>
    <row r="9648" spans="1:6">
      <c r="A9648" s="49">
        <v>42459</v>
      </c>
      <c r="B9648" s="48">
        <v>3118.98</v>
      </c>
      <c r="C9648" s="48">
        <f t="shared" si="452"/>
        <v>3</v>
      </c>
      <c r="D9648" s="48">
        <f t="shared" si="453"/>
        <v>2016</v>
      </c>
      <c r="E9648" s="48">
        <f t="shared" si="454"/>
        <v>6186.49683</v>
      </c>
      <c r="F9648" s="49"/>
    </row>
    <row r="9649" spans="1:6">
      <c r="A9649" s="49">
        <v>42460</v>
      </c>
      <c r="B9649" s="48">
        <v>3020.68</v>
      </c>
      <c r="C9649" s="48">
        <f t="shared" si="452"/>
        <v>3</v>
      </c>
      <c r="D9649" s="48">
        <f t="shared" si="453"/>
        <v>2016</v>
      </c>
      <c r="E9649" s="48">
        <f t="shared" si="454"/>
        <v>5991.5187799999994</v>
      </c>
      <c r="F9649" s="49"/>
    </row>
    <row r="9650" spans="1:6">
      <c r="A9650" s="49">
        <v>42461</v>
      </c>
      <c r="B9650" s="48">
        <v>3529.6</v>
      </c>
      <c r="C9650" s="48">
        <f t="shared" si="452"/>
        <v>4</v>
      </c>
      <c r="D9650" s="48">
        <f t="shared" si="453"/>
        <v>2016</v>
      </c>
      <c r="E9650" s="48">
        <f t="shared" si="454"/>
        <v>7000.9615999999996</v>
      </c>
      <c r="F9650" s="49"/>
    </row>
    <row r="9651" spans="1:6">
      <c r="A9651" s="49">
        <v>42462</v>
      </c>
      <c r="B9651" s="48">
        <v>3424.26</v>
      </c>
      <c r="C9651" s="48">
        <f t="shared" si="452"/>
        <v>4</v>
      </c>
      <c r="D9651" s="48">
        <f t="shared" si="453"/>
        <v>2016</v>
      </c>
      <c r="E9651" s="48">
        <f t="shared" si="454"/>
        <v>6792.0197100000005</v>
      </c>
      <c r="F9651" s="49"/>
    </row>
    <row r="9652" spans="1:6">
      <c r="A9652" s="49">
        <v>42463</v>
      </c>
      <c r="B9652" s="48">
        <v>3984.64</v>
      </c>
      <c r="C9652" s="48">
        <f t="shared" si="452"/>
        <v>4</v>
      </c>
      <c r="D9652" s="48">
        <f t="shared" si="453"/>
        <v>2016</v>
      </c>
      <c r="E9652" s="48">
        <f t="shared" si="454"/>
        <v>7903.5334400000002</v>
      </c>
      <c r="F9652" s="49"/>
    </row>
    <row r="9653" spans="1:6">
      <c r="A9653" s="49">
        <v>42464</v>
      </c>
      <c r="B9653" s="48">
        <v>4412.87</v>
      </c>
      <c r="C9653" s="48">
        <f t="shared" si="452"/>
        <v>4</v>
      </c>
      <c r="D9653" s="48">
        <f t="shared" si="453"/>
        <v>2016</v>
      </c>
      <c r="E9653" s="48">
        <f t="shared" si="454"/>
        <v>8752.9276449999998</v>
      </c>
      <c r="F9653" s="49"/>
    </row>
    <row r="9654" spans="1:6">
      <c r="A9654" s="49">
        <v>42465</v>
      </c>
      <c r="B9654" s="48">
        <v>4857.17</v>
      </c>
      <c r="C9654" s="48">
        <f t="shared" si="452"/>
        <v>4</v>
      </c>
      <c r="D9654" s="48">
        <f t="shared" si="453"/>
        <v>2016</v>
      </c>
      <c r="E9654" s="48">
        <f t="shared" si="454"/>
        <v>9634.1966950000005</v>
      </c>
      <c r="F9654" s="49"/>
    </row>
    <row r="9655" spans="1:6">
      <c r="A9655" s="49">
        <v>42466</v>
      </c>
      <c r="B9655" s="48">
        <v>4551.04</v>
      </c>
      <c r="C9655" s="48">
        <f t="shared" si="452"/>
        <v>4</v>
      </c>
      <c r="D9655" s="48">
        <f t="shared" si="453"/>
        <v>2016</v>
      </c>
      <c r="E9655" s="48">
        <f t="shared" si="454"/>
        <v>9026.9878399999998</v>
      </c>
      <c r="F9655" s="49"/>
    </row>
    <row r="9656" spans="1:6">
      <c r="A9656" s="49">
        <v>42467</v>
      </c>
      <c r="B9656" s="48">
        <v>5278.95</v>
      </c>
      <c r="C9656" s="48">
        <f t="shared" si="452"/>
        <v>4</v>
      </c>
      <c r="D9656" s="48">
        <f t="shared" si="453"/>
        <v>2016</v>
      </c>
      <c r="E9656" s="48">
        <f t="shared" si="454"/>
        <v>10470.797325</v>
      </c>
      <c r="F9656" s="49"/>
    </row>
    <row r="9657" spans="1:6">
      <c r="A9657" s="49">
        <v>42468</v>
      </c>
      <c r="B9657" s="48">
        <v>5554.19</v>
      </c>
      <c r="C9657" s="48">
        <f t="shared" si="452"/>
        <v>4</v>
      </c>
      <c r="D9657" s="48">
        <f t="shared" si="453"/>
        <v>2016</v>
      </c>
      <c r="E9657" s="48">
        <f t="shared" si="454"/>
        <v>11016.735864999999</v>
      </c>
      <c r="F9657" s="49"/>
    </row>
    <row r="9658" spans="1:6">
      <c r="A9658" s="49">
        <v>42469</v>
      </c>
      <c r="B9658" s="48">
        <v>6146.9</v>
      </c>
      <c r="C9658" s="48">
        <f t="shared" si="452"/>
        <v>4</v>
      </c>
      <c r="D9658" s="48">
        <f t="shared" si="453"/>
        <v>2016</v>
      </c>
      <c r="E9658" s="48">
        <f t="shared" si="454"/>
        <v>12192.37615</v>
      </c>
      <c r="F9658" s="49"/>
    </row>
    <row r="9659" spans="1:6">
      <c r="A9659" s="49">
        <v>42470</v>
      </c>
      <c r="B9659" s="48">
        <v>7569.03</v>
      </c>
      <c r="C9659" s="48">
        <f t="shared" si="452"/>
        <v>4</v>
      </c>
      <c r="D9659" s="48">
        <f t="shared" si="453"/>
        <v>2016</v>
      </c>
      <c r="E9659" s="48">
        <f t="shared" si="454"/>
        <v>15013.171005</v>
      </c>
      <c r="F9659" s="49"/>
    </row>
    <row r="9660" spans="1:6">
      <c r="A9660" s="49">
        <v>42471</v>
      </c>
      <c r="B9660" s="48">
        <v>9433.64</v>
      </c>
      <c r="C9660" s="48">
        <f t="shared" si="452"/>
        <v>4</v>
      </c>
      <c r="D9660" s="48">
        <f t="shared" si="453"/>
        <v>2016</v>
      </c>
      <c r="E9660" s="48">
        <f t="shared" si="454"/>
        <v>18711.624939999998</v>
      </c>
      <c r="F9660" s="49"/>
    </row>
    <row r="9661" spans="1:6">
      <c r="A9661" s="49">
        <v>42472</v>
      </c>
      <c r="B9661" s="48">
        <v>8986.9599999999991</v>
      </c>
      <c r="C9661" s="48">
        <f t="shared" si="452"/>
        <v>4</v>
      </c>
      <c r="D9661" s="48">
        <f t="shared" si="453"/>
        <v>2016</v>
      </c>
      <c r="E9661" s="48">
        <f t="shared" si="454"/>
        <v>17825.635159999998</v>
      </c>
      <c r="F9661" s="49"/>
    </row>
    <row r="9662" spans="1:6">
      <c r="A9662" s="49">
        <v>42473</v>
      </c>
      <c r="B9662" s="48">
        <v>10556.22</v>
      </c>
      <c r="C9662" s="48">
        <f t="shared" si="452"/>
        <v>4</v>
      </c>
      <c r="D9662" s="48">
        <f t="shared" si="453"/>
        <v>2016</v>
      </c>
      <c r="E9662" s="48">
        <f t="shared" si="454"/>
        <v>20938.26237</v>
      </c>
      <c r="F9662" s="49"/>
    </row>
    <row r="9663" spans="1:6">
      <c r="A9663" s="49">
        <v>42474</v>
      </c>
      <c r="B9663" s="48">
        <v>12010.68</v>
      </c>
      <c r="C9663" s="48">
        <f t="shared" si="452"/>
        <v>4</v>
      </c>
      <c r="D9663" s="48">
        <f t="shared" si="453"/>
        <v>2016</v>
      </c>
      <c r="E9663" s="48">
        <f t="shared" si="454"/>
        <v>23823.183779999999</v>
      </c>
      <c r="F9663" s="49"/>
    </row>
    <row r="9664" spans="1:6">
      <c r="A9664" s="49">
        <v>42475</v>
      </c>
      <c r="B9664" s="48">
        <v>10763.58</v>
      </c>
      <c r="C9664" s="48">
        <f t="shared" si="452"/>
        <v>4</v>
      </c>
      <c r="D9664" s="48">
        <f t="shared" si="453"/>
        <v>2016</v>
      </c>
      <c r="E9664" s="48">
        <f t="shared" si="454"/>
        <v>21349.56093</v>
      </c>
      <c r="F9664" s="49"/>
    </row>
    <row r="9665" spans="1:6">
      <c r="A9665" s="49">
        <v>42476</v>
      </c>
      <c r="B9665" s="48">
        <v>8406.7800000000007</v>
      </c>
      <c r="C9665" s="48">
        <f t="shared" si="452"/>
        <v>4</v>
      </c>
      <c r="D9665" s="48">
        <f t="shared" si="453"/>
        <v>2016</v>
      </c>
      <c r="E9665" s="48">
        <f t="shared" si="454"/>
        <v>16674.848130000002</v>
      </c>
      <c r="F9665" s="49"/>
    </row>
    <row r="9666" spans="1:6">
      <c r="A9666" s="49">
        <v>42477</v>
      </c>
      <c r="B9666" s="48">
        <v>7918.78</v>
      </c>
      <c r="C9666" s="48">
        <f t="shared" si="452"/>
        <v>4</v>
      </c>
      <c r="D9666" s="48">
        <f t="shared" si="453"/>
        <v>2016</v>
      </c>
      <c r="E9666" s="48">
        <f t="shared" si="454"/>
        <v>15706.90013</v>
      </c>
      <c r="F9666" s="49"/>
    </row>
    <row r="9667" spans="1:6">
      <c r="A9667" s="49">
        <v>42478</v>
      </c>
      <c r="B9667" s="48">
        <v>7693.36</v>
      </c>
      <c r="C9667" s="48">
        <f t="shared" ref="C9667:C9730" si="455">MONTH(A9667)</f>
        <v>4</v>
      </c>
      <c r="D9667" s="48">
        <f t="shared" ref="D9667:D9730" si="456">IF(C9667&gt;9,YEAR(A9667)+1,YEAR(A9667))</f>
        <v>2016</v>
      </c>
      <c r="E9667" s="48">
        <f t="shared" ref="E9667:E9730" si="457">B9667*1.9835</f>
        <v>15259.779559999999</v>
      </c>
      <c r="F9667" s="49"/>
    </row>
    <row r="9668" spans="1:6">
      <c r="A9668" s="49">
        <v>42479</v>
      </c>
      <c r="B9668" s="48">
        <v>7516.12</v>
      </c>
      <c r="C9668" s="48">
        <f t="shared" si="455"/>
        <v>4</v>
      </c>
      <c r="D9668" s="48">
        <f t="shared" si="456"/>
        <v>2016</v>
      </c>
      <c r="E9668" s="48">
        <f t="shared" si="457"/>
        <v>14908.22402</v>
      </c>
      <c r="F9668" s="49"/>
    </row>
    <row r="9669" spans="1:6">
      <c r="A9669" s="49">
        <v>42480</v>
      </c>
      <c r="B9669" s="48">
        <v>8545</v>
      </c>
      <c r="C9669" s="48">
        <f t="shared" si="455"/>
        <v>4</v>
      </c>
      <c r="D9669" s="48">
        <f t="shared" si="456"/>
        <v>2016</v>
      </c>
      <c r="E9669" s="48">
        <f t="shared" si="457"/>
        <v>16949.0075</v>
      </c>
      <c r="F9669" s="49"/>
    </row>
    <row r="9670" spans="1:6">
      <c r="A9670" s="49">
        <v>42481</v>
      </c>
      <c r="B9670" s="48">
        <v>10009.18</v>
      </c>
      <c r="C9670" s="48">
        <f t="shared" si="455"/>
        <v>4</v>
      </c>
      <c r="D9670" s="48">
        <f t="shared" si="456"/>
        <v>2016</v>
      </c>
      <c r="E9670" s="48">
        <f t="shared" si="457"/>
        <v>19853.20853</v>
      </c>
      <c r="F9670" s="49"/>
    </row>
    <row r="9671" spans="1:6">
      <c r="A9671" s="49">
        <v>42482</v>
      </c>
      <c r="B9671" s="48">
        <v>12086.74</v>
      </c>
      <c r="C9671" s="48">
        <f t="shared" si="455"/>
        <v>4</v>
      </c>
      <c r="D9671" s="48">
        <f t="shared" si="456"/>
        <v>2016</v>
      </c>
      <c r="E9671" s="48">
        <f t="shared" si="457"/>
        <v>23974.048790000001</v>
      </c>
      <c r="F9671" s="49"/>
    </row>
    <row r="9672" spans="1:6">
      <c r="A9672" s="49">
        <v>42483</v>
      </c>
      <c r="B9672" s="48">
        <v>13846.01</v>
      </c>
      <c r="C9672" s="48">
        <f t="shared" si="455"/>
        <v>4</v>
      </c>
      <c r="D9672" s="48">
        <f t="shared" si="456"/>
        <v>2016</v>
      </c>
      <c r="E9672" s="48">
        <f t="shared" si="457"/>
        <v>27463.560835</v>
      </c>
      <c r="F9672" s="49"/>
    </row>
    <row r="9673" spans="1:6">
      <c r="A9673" s="49">
        <v>42484</v>
      </c>
      <c r="B9673" s="48">
        <v>14174.02</v>
      </c>
      <c r="C9673" s="48">
        <f t="shared" si="455"/>
        <v>4</v>
      </c>
      <c r="D9673" s="48">
        <f t="shared" si="456"/>
        <v>2016</v>
      </c>
      <c r="E9673" s="48">
        <f t="shared" si="457"/>
        <v>28114.168670000003</v>
      </c>
      <c r="F9673" s="49"/>
    </row>
    <row r="9674" spans="1:6">
      <c r="A9674" s="49">
        <v>42485</v>
      </c>
      <c r="B9674" s="48">
        <v>12284.34</v>
      </c>
      <c r="C9674" s="48">
        <f t="shared" si="455"/>
        <v>4</v>
      </c>
      <c r="D9674" s="48">
        <f t="shared" si="456"/>
        <v>2016</v>
      </c>
      <c r="E9674" s="48">
        <f t="shared" si="457"/>
        <v>24365.988390000002</v>
      </c>
      <c r="F9674" s="49"/>
    </row>
    <row r="9675" spans="1:6">
      <c r="A9675" s="49">
        <v>42486</v>
      </c>
      <c r="B9675" s="48">
        <v>11637.08</v>
      </c>
      <c r="C9675" s="48">
        <f t="shared" si="455"/>
        <v>4</v>
      </c>
      <c r="D9675" s="48">
        <f t="shared" si="456"/>
        <v>2016</v>
      </c>
      <c r="E9675" s="48">
        <f t="shared" si="457"/>
        <v>23082.14818</v>
      </c>
      <c r="F9675" s="49"/>
    </row>
    <row r="9676" spans="1:6">
      <c r="A9676" s="49">
        <v>42487</v>
      </c>
      <c r="B9676" s="48">
        <v>10349.950000000001</v>
      </c>
      <c r="C9676" s="48">
        <f t="shared" si="455"/>
        <v>4</v>
      </c>
      <c r="D9676" s="48">
        <f t="shared" si="456"/>
        <v>2016</v>
      </c>
      <c r="E9676" s="48">
        <f t="shared" si="457"/>
        <v>20529.125825000003</v>
      </c>
      <c r="F9676" s="49"/>
    </row>
    <row r="9677" spans="1:6">
      <c r="A9677" s="49">
        <v>42488</v>
      </c>
      <c r="B9677" s="48">
        <v>9724.1299999999992</v>
      </c>
      <c r="C9677" s="48">
        <f t="shared" si="455"/>
        <v>4</v>
      </c>
      <c r="D9677" s="48">
        <f t="shared" si="456"/>
        <v>2016</v>
      </c>
      <c r="E9677" s="48">
        <f t="shared" si="457"/>
        <v>19287.811855</v>
      </c>
      <c r="F9677" s="49"/>
    </row>
    <row r="9678" spans="1:6">
      <c r="A9678" s="49">
        <v>42489</v>
      </c>
      <c r="B9678" s="48">
        <v>9353.9699999999993</v>
      </c>
      <c r="C9678" s="48">
        <f t="shared" si="455"/>
        <v>4</v>
      </c>
      <c r="D9678" s="48">
        <f t="shared" si="456"/>
        <v>2016</v>
      </c>
      <c r="E9678" s="48">
        <f t="shared" si="457"/>
        <v>18553.599494999999</v>
      </c>
      <c r="F9678" s="49"/>
    </row>
    <row r="9679" spans="1:6">
      <c r="A9679" s="49">
        <v>42490</v>
      </c>
      <c r="B9679" s="48">
        <v>9563.0300000000007</v>
      </c>
      <c r="C9679" s="48">
        <f t="shared" si="455"/>
        <v>4</v>
      </c>
      <c r="D9679" s="48">
        <f t="shared" si="456"/>
        <v>2016</v>
      </c>
      <c r="E9679" s="48">
        <f t="shared" si="457"/>
        <v>18968.270005000002</v>
      </c>
      <c r="F9679" s="49"/>
    </row>
    <row r="9680" spans="1:6">
      <c r="A9680" s="49">
        <v>42491</v>
      </c>
      <c r="B9680" s="48">
        <v>9167.9699999999993</v>
      </c>
      <c r="C9680" s="48">
        <f t="shared" si="455"/>
        <v>5</v>
      </c>
      <c r="D9680" s="48">
        <f t="shared" si="456"/>
        <v>2016</v>
      </c>
      <c r="E9680" s="48">
        <f t="shared" si="457"/>
        <v>18184.668494999998</v>
      </c>
      <c r="F9680" s="49"/>
    </row>
    <row r="9681" spans="1:6">
      <c r="A9681" s="49">
        <v>42492</v>
      </c>
      <c r="B9681" s="48">
        <v>9350.65</v>
      </c>
      <c r="C9681" s="48">
        <f t="shared" si="455"/>
        <v>5</v>
      </c>
      <c r="D9681" s="48">
        <f t="shared" si="456"/>
        <v>2016</v>
      </c>
      <c r="E9681" s="48">
        <f t="shared" si="457"/>
        <v>18547.014275000001</v>
      </c>
      <c r="F9681" s="49"/>
    </row>
    <row r="9682" spans="1:6">
      <c r="A9682" s="49">
        <v>42493</v>
      </c>
      <c r="B9682" s="48">
        <v>10373.92</v>
      </c>
      <c r="C9682" s="48">
        <f t="shared" si="455"/>
        <v>5</v>
      </c>
      <c r="D9682" s="48">
        <f t="shared" si="456"/>
        <v>2016</v>
      </c>
      <c r="E9682" s="48">
        <f t="shared" si="457"/>
        <v>20576.670320000001</v>
      </c>
      <c r="F9682" s="49"/>
    </row>
    <row r="9683" spans="1:6">
      <c r="A9683" s="49">
        <v>42494</v>
      </c>
      <c r="B9683" s="48">
        <v>11401.55</v>
      </c>
      <c r="C9683" s="48">
        <f t="shared" si="455"/>
        <v>5</v>
      </c>
      <c r="D9683" s="48">
        <f t="shared" si="456"/>
        <v>2016</v>
      </c>
      <c r="E9683" s="48">
        <f t="shared" si="457"/>
        <v>22614.974425</v>
      </c>
      <c r="F9683" s="49"/>
    </row>
    <row r="9684" spans="1:6">
      <c r="A9684" s="49">
        <v>42495</v>
      </c>
      <c r="B9684" s="48">
        <v>13429.33</v>
      </c>
      <c r="C9684" s="48">
        <f t="shared" si="455"/>
        <v>5</v>
      </c>
      <c r="D9684" s="48">
        <f t="shared" si="456"/>
        <v>2016</v>
      </c>
      <c r="E9684" s="48">
        <f t="shared" si="457"/>
        <v>26637.076055000001</v>
      </c>
      <c r="F9684" s="49"/>
    </row>
    <row r="9685" spans="1:6">
      <c r="A9685" s="49">
        <v>42496</v>
      </c>
      <c r="B9685" s="48">
        <v>15899.19</v>
      </c>
      <c r="C9685" s="48">
        <f t="shared" si="455"/>
        <v>5</v>
      </c>
      <c r="D9685" s="48">
        <f t="shared" si="456"/>
        <v>2016</v>
      </c>
      <c r="E9685" s="48">
        <f t="shared" si="457"/>
        <v>31536.043365000001</v>
      </c>
      <c r="F9685" s="49"/>
    </row>
    <row r="9686" spans="1:6">
      <c r="A9686" s="49">
        <v>42497</v>
      </c>
      <c r="B9686" s="48">
        <v>18295.95</v>
      </c>
      <c r="C9686" s="48">
        <f t="shared" si="455"/>
        <v>5</v>
      </c>
      <c r="D9686" s="48">
        <f t="shared" si="456"/>
        <v>2016</v>
      </c>
      <c r="E9686" s="48">
        <f t="shared" si="457"/>
        <v>36290.016824999999</v>
      </c>
      <c r="F9686" s="49"/>
    </row>
    <row r="9687" spans="1:6">
      <c r="A9687" s="49">
        <v>42498</v>
      </c>
      <c r="B9687" s="48">
        <v>18746.990000000002</v>
      </c>
      <c r="C9687" s="48">
        <f t="shared" si="455"/>
        <v>5</v>
      </c>
      <c r="D9687" s="48">
        <f t="shared" si="456"/>
        <v>2016</v>
      </c>
      <c r="E9687" s="48">
        <f t="shared" si="457"/>
        <v>37184.654665000002</v>
      </c>
      <c r="F9687" s="49"/>
    </row>
    <row r="9688" spans="1:6">
      <c r="A9688" s="49">
        <v>42499</v>
      </c>
      <c r="B9688" s="48">
        <v>19781.22</v>
      </c>
      <c r="C9688" s="48">
        <f t="shared" si="455"/>
        <v>5</v>
      </c>
      <c r="D9688" s="48">
        <f t="shared" si="456"/>
        <v>2016</v>
      </c>
      <c r="E9688" s="48">
        <f t="shared" si="457"/>
        <v>39236.049870000003</v>
      </c>
      <c r="F9688" s="49"/>
    </row>
    <row r="9689" spans="1:6">
      <c r="A9689" s="49">
        <v>42500</v>
      </c>
      <c r="B9689" s="48">
        <v>21477.64</v>
      </c>
      <c r="C9689" s="48">
        <f t="shared" si="455"/>
        <v>5</v>
      </c>
      <c r="D9689" s="48">
        <f t="shared" si="456"/>
        <v>2016</v>
      </c>
      <c r="E9689" s="48">
        <f t="shared" si="457"/>
        <v>42600.898939999999</v>
      </c>
      <c r="F9689" s="49"/>
    </row>
    <row r="9690" spans="1:6">
      <c r="A9690" s="49">
        <v>42501</v>
      </c>
      <c r="B9690" s="48">
        <v>18511.27</v>
      </c>
      <c r="C9690" s="48">
        <f t="shared" si="455"/>
        <v>5</v>
      </c>
      <c r="D9690" s="48">
        <f t="shared" si="456"/>
        <v>2016</v>
      </c>
      <c r="E9690" s="48">
        <f t="shared" si="457"/>
        <v>36717.104045</v>
      </c>
      <c r="F9690" s="49"/>
    </row>
    <row r="9691" spans="1:6">
      <c r="A9691" s="49">
        <v>42502</v>
      </c>
      <c r="B9691" s="48">
        <v>14968.03</v>
      </c>
      <c r="C9691" s="48">
        <f t="shared" si="455"/>
        <v>5</v>
      </c>
      <c r="D9691" s="48">
        <f t="shared" si="456"/>
        <v>2016</v>
      </c>
      <c r="E9691" s="48">
        <f t="shared" si="457"/>
        <v>29689.087505000003</v>
      </c>
      <c r="F9691" s="49"/>
    </row>
    <row r="9692" spans="1:6">
      <c r="A9692" s="49">
        <v>42503</v>
      </c>
      <c r="B9692" s="48">
        <v>13828.77</v>
      </c>
      <c r="C9692" s="48">
        <f t="shared" si="455"/>
        <v>5</v>
      </c>
      <c r="D9692" s="48">
        <f t="shared" si="456"/>
        <v>2016</v>
      </c>
      <c r="E9692" s="48">
        <f t="shared" si="457"/>
        <v>27429.365295000003</v>
      </c>
      <c r="F9692" s="49"/>
    </row>
    <row r="9693" spans="1:6">
      <c r="A9693" s="49">
        <v>42504</v>
      </c>
      <c r="B9693" s="48">
        <v>14328.18</v>
      </c>
      <c r="C9693" s="48">
        <f t="shared" si="455"/>
        <v>5</v>
      </c>
      <c r="D9693" s="48">
        <f t="shared" si="456"/>
        <v>2016</v>
      </c>
      <c r="E9693" s="48">
        <f t="shared" si="457"/>
        <v>28419.945030000003</v>
      </c>
      <c r="F9693" s="49"/>
    </row>
    <row r="9694" spans="1:6">
      <c r="A9694" s="49">
        <v>42505</v>
      </c>
      <c r="B9694" s="48">
        <v>16187.91</v>
      </c>
      <c r="C9694" s="48">
        <f t="shared" si="455"/>
        <v>5</v>
      </c>
      <c r="D9694" s="48">
        <f t="shared" si="456"/>
        <v>2016</v>
      </c>
      <c r="E9694" s="48">
        <f t="shared" si="457"/>
        <v>32108.719485000001</v>
      </c>
      <c r="F9694" s="49"/>
    </row>
    <row r="9695" spans="1:6">
      <c r="A9695" s="49">
        <v>42506</v>
      </c>
      <c r="B9695" s="48">
        <v>17014.05</v>
      </c>
      <c r="C9695" s="48">
        <f t="shared" si="455"/>
        <v>5</v>
      </c>
      <c r="D9695" s="48">
        <f t="shared" si="456"/>
        <v>2016</v>
      </c>
      <c r="E9695" s="48">
        <f t="shared" si="457"/>
        <v>33747.368174999996</v>
      </c>
      <c r="F9695" s="49"/>
    </row>
    <row r="9696" spans="1:6">
      <c r="A9696" s="49">
        <v>42507</v>
      </c>
      <c r="B9696" s="48">
        <v>15954.27</v>
      </c>
      <c r="C9696" s="48">
        <f t="shared" si="455"/>
        <v>5</v>
      </c>
      <c r="D9696" s="48">
        <f t="shared" si="456"/>
        <v>2016</v>
      </c>
      <c r="E9696" s="48">
        <f t="shared" si="457"/>
        <v>31645.294545000001</v>
      </c>
      <c r="F9696" s="49"/>
    </row>
    <row r="9697" spans="1:6">
      <c r="A9697" s="49">
        <v>42508</v>
      </c>
      <c r="B9697" s="48">
        <v>15439.74</v>
      </c>
      <c r="C9697" s="48">
        <f t="shared" si="455"/>
        <v>5</v>
      </c>
      <c r="D9697" s="48">
        <f t="shared" si="456"/>
        <v>2016</v>
      </c>
      <c r="E9697" s="48">
        <f t="shared" si="457"/>
        <v>30624.724290000002</v>
      </c>
      <c r="F9697" s="49"/>
    </row>
    <row r="9698" spans="1:6">
      <c r="A9698" s="49">
        <v>42509</v>
      </c>
      <c r="B9698" s="48">
        <v>16017.71</v>
      </c>
      <c r="C9698" s="48">
        <f t="shared" si="455"/>
        <v>5</v>
      </c>
      <c r="D9698" s="48">
        <f t="shared" si="456"/>
        <v>2016</v>
      </c>
      <c r="E9698" s="48">
        <f t="shared" si="457"/>
        <v>31771.127785000001</v>
      </c>
      <c r="F9698" s="49"/>
    </row>
    <row r="9699" spans="1:6">
      <c r="A9699" s="49">
        <v>42510</v>
      </c>
      <c r="B9699" s="48">
        <v>17666.37</v>
      </c>
      <c r="C9699" s="48">
        <f t="shared" si="455"/>
        <v>5</v>
      </c>
      <c r="D9699" s="48">
        <f t="shared" si="456"/>
        <v>2016</v>
      </c>
      <c r="E9699" s="48">
        <f t="shared" si="457"/>
        <v>35041.244894999996</v>
      </c>
      <c r="F9699" s="49"/>
    </row>
    <row r="9700" spans="1:6">
      <c r="A9700" s="49">
        <v>42511</v>
      </c>
      <c r="B9700" s="48">
        <v>19326.38</v>
      </c>
      <c r="C9700" s="48">
        <f t="shared" si="455"/>
        <v>5</v>
      </c>
      <c r="D9700" s="48">
        <f t="shared" si="456"/>
        <v>2016</v>
      </c>
      <c r="E9700" s="48">
        <f t="shared" si="457"/>
        <v>38333.874730000003</v>
      </c>
      <c r="F9700" s="49"/>
    </row>
    <row r="9701" spans="1:6">
      <c r="A9701" s="49">
        <v>42512</v>
      </c>
      <c r="B9701" s="48">
        <v>19347.25</v>
      </c>
      <c r="C9701" s="48">
        <f t="shared" si="455"/>
        <v>5</v>
      </c>
      <c r="D9701" s="48">
        <f t="shared" si="456"/>
        <v>2016</v>
      </c>
      <c r="E9701" s="48">
        <f t="shared" si="457"/>
        <v>38375.270375</v>
      </c>
      <c r="F9701" s="49"/>
    </row>
    <row r="9702" spans="1:6">
      <c r="A9702" s="49">
        <v>42513</v>
      </c>
      <c r="B9702" s="48">
        <v>16585.73</v>
      </c>
      <c r="C9702" s="48">
        <f t="shared" si="455"/>
        <v>5</v>
      </c>
      <c r="D9702" s="48">
        <f t="shared" si="456"/>
        <v>2016</v>
      </c>
      <c r="E9702" s="48">
        <f t="shared" si="457"/>
        <v>32897.795454999999</v>
      </c>
      <c r="F9702" s="49"/>
    </row>
    <row r="9703" spans="1:6">
      <c r="A9703" s="49">
        <v>42514</v>
      </c>
      <c r="B9703" s="48">
        <v>14574.76</v>
      </c>
      <c r="C9703" s="48">
        <f t="shared" si="455"/>
        <v>5</v>
      </c>
      <c r="D9703" s="48">
        <f t="shared" si="456"/>
        <v>2016</v>
      </c>
      <c r="E9703" s="48">
        <f t="shared" si="457"/>
        <v>28909.036459999999</v>
      </c>
      <c r="F9703" s="49"/>
    </row>
    <row r="9704" spans="1:6">
      <c r="A9704" s="49">
        <v>42515</v>
      </c>
      <c r="B9704" s="48">
        <v>14248.64</v>
      </c>
      <c r="C9704" s="48">
        <f t="shared" si="455"/>
        <v>5</v>
      </c>
      <c r="D9704" s="48">
        <f t="shared" si="456"/>
        <v>2016</v>
      </c>
      <c r="E9704" s="48">
        <f t="shared" si="457"/>
        <v>28262.177439999999</v>
      </c>
      <c r="F9704" s="49"/>
    </row>
    <row r="9705" spans="1:6">
      <c r="A9705" s="49">
        <v>42516</v>
      </c>
      <c r="B9705" s="48">
        <v>13938.94</v>
      </c>
      <c r="C9705" s="48">
        <f t="shared" si="455"/>
        <v>5</v>
      </c>
      <c r="D9705" s="48">
        <f t="shared" si="456"/>
        <v>2016</v>
      </c>
      <c r="E9705" s="48">
        <f t="shared" si="457"/>
        <v>27647.887490000001</v>
      </c>
      <c r="F9705" s="49"/>
    </row>
    <row r="9706" spans="1:6">
      <c r="A9706" s="49">
        <v>42517</v>
      </c>
      <c r="B9706" s="48">
        <v>13511.33</v>
      </c>
      <c r="C9706" s="48">
        <f t="shared" si="455"/>
        <v>5</v>
      </c>
      <c r="D9706" s="48">
        <f t="shared" si="456"/>
        <v>2016</v>
      </c>
      <c r="E9706" s="48">
        <f t="shared" si="457"/>
        <v>26799.723055000002</v>
      </c>
      <c r="F9706" s="49"/>
    </row>
    <row r="9707" spans="1:6">
      <c r="A9707" s="49">
        <v>42518</v>
      </c>
      <c r="B9707" s="48">
        <v>12986.18</v>
      </c>
      <c r="C9707" s="48">
        <f t="shared" si="455"/>
        <v>5</v>
      </c>
      <c r="D9707" s="48">
        <f t="shared" si="456"/>
        <v>2016</v>
      </c>
      <c r="E9707" s="48">
        <f t="shared" si="457"/>
        <v>25758.088030000003</v>
      </c>
      <c r="F9707" s="49"/>
    </row>
    <row r="9708" spans="1:6">
      <c r="A9708" s="49">
        <v>42519</v>
      </c>
      <c r="B9708" s="48">
        <v>13209.4</v>
      </c>
      <c r="C9708" s="48">
        <f t="shared" si="455"/>
        <v>5</v>
      </c>
      <c r="D9708" s="48">
        <f t="shared" si="456"/>
        <v>2016</v>
      </c>
      <c r="E9708" s="48">
        <f t="shared" si="457"/>
        <v>26200.8449</v>
      </c>
      <c r="F9708" s="49"/>
    </row>
    <row r="9709" spans="1:6">
      <c r="A9709" s="49">
        <v>42520</v>
      </c>
      <c r="B9709" s="48">
        <v>13390.44</v>
      </c>
      <c r="C9709" s="48">
        <f t="shared" si="455"/>
        <v>5</v>
      </c>
      <c r="D9709" s="48">
        <f t="shared" si="456"/>
        <v>2016</v>
      </c>
      <c r="E9709" s="48">
        <f t="shared" si="457"/>
        <v>26559.937740000001</v>
      </c>
      <c r="F9709" s="49"/>
    </row>
    <row r="9710" spans="1:6">
      <c r="A9710" s="49">
        <v>42521</v>
      </c>
      <c r="B9710" s="48">
        <v>14312.42</v>
      </c>
      <c r="C9710" s="48">
        <f t="shared" si="455"/>
        <v>5</v>
      </c>
      <c r="D9710" s="48">
        <f t="shared" si="456"/>
        <v>2016</v>
      </c>
      <c r="E9710" s="48">
        <f t="shared" si="457"/>
        <v>28388.68507</v>
      </c>
      <c r="F9710" s="49"/>
    </row>
    <row r="9711" spans="1:6">
      <c r="A9711" s="49">
        <v>42522</v>
      </c>
      <c r="B9711" s="48">
        <v>14134.11</v>
      </c>
      <c r="C9711" s="48">
        <f t="shared" si="455"/>
        <v>6</v>
      </c>
      <c r="D9711" s="48">
        <f t="shared" si="456"/>
        <v>2016</v>
      </c>
      <c r="E9711" s="48">
        <f t="shared" si="457"/>
        <v>28035.007185000002</v>
      </c>
      <c r="F9711" s="49"/>
    </row>
    <row r="9712" spans="1:6">
      <c r="A9712" s="49">
        <v>42523</v>
      </c>
      <c r="B9712" s="48">
        <v>14652.11</v>
      </c>
      <c r="C9712" s="48">
        <f t="shared" si="455"/>
        <v>6</v>
      </c>
      <c r="D9712" s="48">
        <f t="shared" si="456"/>
        <v>2016</v>
      </c>
      <c r="E9712" s="48">
        <f t="shared" si="457"/>
        <v>29062.460185000004</v>
      </c>
      <c r="F9712" s="49"/>
    </row>
    <row r="9713" spans="1:6">
      <c r="A9713" s="49">
        <v>42524</v>
      </c>
      <c r="B9713" s="48">
        <v>15561.17</v>
      </c>
      <c r="C9713" s="48">
        <f t="shared" si="455"/>
        <v>6</v>
      </c>
      <c r="D9713" s="48">
        <f t="shared" si="456"/>
        <v>2016</v>
      </c>
      <c r="E9713" s="48">
        <f t="shared" si="457"/>
        <v>30865.580695000001</v>
      </c>
      <c r="F9713" s="49"/>
    </row>
    <row r="9714" spans="1:6">
      <c r="A9714" s="49">
        <v>42525</v>
      </c>
      <c r="B9714" s="48">
        <v>16868.189999999999</v>
      </c>
      <c r="C9714" s="48">
        <f t="shared" si="455"/>
        <v>6</v>
      </c>
      <c r="D9714" s="48">
        <f t="shared" si="456"/>
        <v>2016</v>
      </c>
      <c r="E9714" s="48">
        <f t="shared" si="457"/>
        <v>33458.054864999998</v>
      </c>
      <c r="F9714" s="49"/>
    </row>
    <row r="9715" spans="1:6">
      <c r="A9715" s="49">
        <v>42526</v>
      </c>
      <c r="B9715" s="48">
        <v>17959.310000000001</v>
      </c>
      <c r="C9715" s="48">
        <f t="shared" si="455"/>
        <v>6</v>
      </c>
      <c r="D9715" s="48">
        <f t="shared" si="456"/>
        <v>2016</v>
      </c>
      <c r="E9715" s="48">
        <f t="shared" si="457"/>
        <v>35622.291385000004</v>
      </c>
      <c r="F9715" s="49"/>
    </row>
    <row r="9716" spans="1:6">
      <c r="A9716" s="49">
        <v>42527</v>
      </c>
      <c r="B9716" s="48">
        <v>19895.080000000002</v>
      </c>
      <c r="C9716" s="48">
        <f t="shared" si="455"/>
        <v>6</v>
      </c>
      <c r="D9716" s="48">
        <f t="shared" si="456"/>
        <v>2016</v>
      </c>
      <c r="E9716" s="48">
        <f t="shared" si="457"/>
        <v>39461.891180000006</v>
      </c>
      <c r="F9716" s="49"/>
    </row>
    <row r="9717" spans="1:6">
      <c r="A9717" s="49">
        <v>42528</v>
      </c>
      <c r="B9717" s="48">
        <v>20464.28</v>
      </c>
      <c r="C9717" s="48">
        <f t="shared" si="455"/>
        <v>6</v>
      </c>
      <c r="D9717" s="48">
        <f t="shared" si="456"/>
        <v>2016</v>
      </c>
      <c r="E9717" s="48">
        <f t="shared" si="457"/>
        <v>40590.899379999995</v>
      </c>
      <c r="F9717" s="49"/>
    </row>
    <row r="9718" spans="1:6">
      <c r="A9718" s="49">
        <v>42529</v>
      </c>
      <c r="B9718" s="48">
        <v>20469.810000000001</v>
      </c>
      <c r="C9718" s="48">
        <f t="shared" si="455"/>
        <v>6</v>
      </c>
      <c r="D9718" s="48">
        <f t="shared" si="456"/>
        <v>2016</v>
      </c>
      <c r="E9718" s="48">
        <f t="shared" si="457"/>
        <v>40601.868135000004</v>
      </c>
      <c r="F9718" s="49"/>
    </row>
    <row r="9719" spans="1:6">
      <c r="A9719" s="49">
        <v>42530</v>
      </c>
      <c r="B9719" s="48">
        <v>20626.45</v>
      </c>
      <c r="C9719" s="48">
        <f t="shared" si="455"/>
        <v>6</v>
      </c>
      <c r="D9719" s="48">
        <f t="shared" si="456"/>
        <v>2016</v>
      </c>
      <c r="E9719" s="48">
        <f t="shared" si="457"/>
        <v>40912.563575</v>
      </c>
      <c r="F9719" s="49"/>
    </row>
    <row r="9720" spans="1:6">
      <c r="A9720" s="49">
        <v>42531</v>
      </c>
      <c r="B9720" s="48">
        <v>20931.7</v>
      </c>
      <c r="C9720" s="48">
        <f t="shared" si="455"/>
        <v>6</v>
      </c>
      <c r="D9720" s="48">
        <f t="shared" si="456"/>
        <v>2016</v>
      </c>
      <c r="E9720" s="48">
        <f t="shared" si="457"/>
        <v>41518.026949999999</v>
      </c>
      <c r="F9720" s="49"/>
    </row>
    <row r="9721" spans="1:6">
      <c r="A9721" s="49">
        <v>42532</v>
      </c>
      <c r="B9721" s="48">
        <v>19675.12</v>
      </c>
      <c r="C9721" s="48">
        <f t="shared" si="455"/>
        <v>6</v>
      </c>
      <c r="D9721" s="48">
        <f t="shared" si="456"/>
        <v>2016</v>
      </c>
      <c r="E9721" s="48">
        <f t="shared" si="457"/>
        <v>39025.60052</v>
      </c>
      <c r="F9721" s="49"/>
    </row>
    <row r="9722" spans="1:6">
      <c r="A9722" s="49">
        <v>42533</v>
      </c>
      <c r="B9722" s="48">
        <v>18187.96</v>
      </c>
      <c r="C9722" s="48">
        <f t="shared" si="455"/>
        <v>6</v>
      </c>
      <c r="D9722" s="48">
        <f t="shared" si="456"/>
        <v>2016</v>
      </c>
      <c r="E9722" s="48">
        <f t="shared" si="457"/>
        <v>36075.818659999997</v>
      </c>
      <c r="F9722" s="49"/>
    </row>
    <row r="9723" spans="1:6">
      <c r="A9723" s="49">
        <v>42534</v>
      </c>
      <c r="B9723" s="48">
        <v>16286.57</v>
      </c>
      <c r="C9723" s="48">
        <f t="shared" si="455"/>
        <v>6</v>
      </c>
      <c r="D9723" s="48">
        <f t="shared" si="456"/>
        <v>2016</v>
      </c>
      <c r="E9723" s="48">
        <f t="shared" si="457"/>
        <v>32304.411595000001</v>
      </c>
      <c r="F9723" s="49"/>
    </row>
    <row r="9724" spans="1:6">
      <c r="A9724" s="49">
        <v>42535</v>
      </c>
      <c r="B9724" s="48">
        <v>14588.77</v>
      </c>
      <c r="C9724" s="48">
        <f t="shared" si="455"/>
        <v>6</v>
      </c>
      <c r="D9724" s="48">
        <f t="shared" si="456"/>
        <v>2016</v>
      </c>
      <c r="E9724" s="48">
        <f t="shared" si="457"/>
        <v>28936.825295000002</v>
      </c>
      <c r="F9724" s="49"/>
    </row>
    <row r="9725" spans="1:6">
      <c r="A9725" s="49">
        <v>42536</v>
      </c>
      <c r="B9725" s="48">
        <v>14854.3</v>
      </c>
      <c r="C9725" s="48">
        <f t="shared" si="455"/>
        <v>6</v>
      </c>
      <c r="D9725" s="48">
        <f t="shared" si="456"/>
        <v>2016</v>
      </c>
      <c r="E9725" s="48">
        <f t="shared" si="457"/>
        <v>29463.50405</v>
      </c>
      <c r="F9725" s="49"/>
    </row>
    <row r="9726" spans="1:6">
      <c r="A9726" s="49">
        <v>42537</v>
      </c>
      <c r="B9726" s="48">
        <v>14057.29</v>
      </c>
      <c r="C9726" s="48">
        <f t="shared" si="455"/>
        <v>6</v>
      </c>
      <c r="D9726" s="48">
        <f t="shared" si="456"/>
        <v>2016</v>
      </c>
      <c r="E9726" s="48">
        <f t="shared" si="457"/>
        <v>27882.634715000004</v>
      </c>
      <c r="F9726" s="49"/>
    </row>
    <row r="9727" spans="1:6">
      <c r="A9727" s="49">
        <v>42538</v>
      </c>
      <c r="B9727" s="48">
        <v>13343.36</v>
      </c>
      <c r="C9727" s="48">
        <f t="shared" si="455"/>
        <v>6</v>
      </c>
      <c r="D9727" s="48">
        <f t="shared" si="456"/>
        <v>2016</v>
      </c>
      <c r="E9727" s="48">
        <f t="shared" si="457"/>
        <v>26466.55456</v>
      </c>
      <c r="F9727" s="49"/>
    </row>
    <row r="9728" spans="1:6">
      <c r="A9728" s="49">
        <v>42539</v>
      </c>
      <c r="B9728" s="48">
        <v>12487.1</v>
      </c>
      <c r="C9728" s="48">
        <f t="shared" si="455"/>
        <v>6</v>
      </c>
      <c r="D9728" s="48">
        <f t="shared" si="456"/>
        <v>2016</v>
      </c>
      <c r="E9728" s="48">
        <f t="shared" si="457"/>
        <v>24768.162850000001</v>
      </c>
      <c r="F9728" s="49"/>
    </row>
    <row r="9729" spans="1:6">
      <c r="A9729" s="49">
        <v>42540</v>
      </c>
      <c r="B9729" s="48">
        <v>12469.24</v>
      </c>
      <c r="C9729" s="48">
        <f t="shared" si="455"/>
        <v>6</v>
      </c>
      <c r="D9729" s="48">
        <f t="shared" si="456"/>
        <v>2016</v>
      </c>
      <c r="E9729" s="48">
        <f t="shared" si="457"/>
        <v>24732.737539999998</v>
      </c>
      <c r="F9729" s="49"/>
    </row>
    <row r="9730" spans="1:6">
      <c r="A9730" s="49">
        <v>42541</v>
      </c>
      <c r="B9730" s="48">
        <v>12042.64</v>
      </c>
      <c r="C9730" s="48">
        <f t="shared" si="455"/>
        <v>6</v>
      </c>
      <c r="D9730" s="48">
        <f t="shared" si="456"/>
        <v>2016</v>
      </c>
      <c r="E9730" s="48">
        <f t="shared" si="457"/>
        <v>23886.576440000001</v>
      </c>
      <c r="F9730" s="49"/>
    </row>
    <row r="9731" spans="1:6">
      <c r="A9731" s="49">
        <v>42542</v>
      </c>
      <c r="B9731" s="48">
        <v>11055.4</v>
      </c>
      <c r="C9731" s="48">
        <f t="shared" ref="C9731:C9794" si="458">MONTH(A9731)</f>
        <v>6</v>
      </c>
      <c r="D9731" s="48">
        <f t="shared" ref="D9731:D9794" si="459">IF(C9731&gt;9,YEAR(A9731)+1,YEAR(A9731))</f>
        <v>2016</v>
      </c>
      <c r="E9731" s="48">
        <f t="shared" ref="E9731:E9794" si="460">B9731*1.9835</f>
        <v>21928.385900000001</v>
      </c>
      <c r="F9731" s="49"/>
    </row>
    <row r="9732" spans="1:6">
      <c r="A9732" s="49">
        <v>42543</v>
      </c>
      <c r="B9732" s="48">
        <v>11064.22</v>
      </c>
      <c r="C9732" s="48">
        <f t="shared" si="458"/>
        <v>6</v>
      </c>
      <c r="D9732" s="48">
        <f t="shared" si="459"/>
        <v>2016</v>
      </c>
      <c r="E9732" s="48">
        <f t="shared" si="460"/>
        <v>21945.880369999999</v>
      </c>
      <c r="F9732" s="49"/>
    </row>
    <row r="9733" spans="1:6">
      <c r="A9733" s="49">
        <v>42544</v>
      </c>
      <c r="B9733" s="48">
        <v>10588.42</v>
      </c>
      <c r="C9733" s="48">
        <f t="shared" si="458"/>
        <v>6</v>
      </c>
      <c r="D9733" s="48">
        <f t="shared" si="459"/>
        <v>2016</v>
      </c>
      <c r="E9733" s="48">
        <f t="shared" si="460"/>
        <v>21002.131069999999</v>
      </c>
      <c r="F9733" s="49"/>
    </row>
    <row r="9734" spans="1:6">
      <c r="A9734" s="49">
        <v>42545</v>
      </c>
      <c r="B9734" s="48">
        <v>9820.14</v>
      </c>
      <c r="C9734" s="48">
        <f t="shared" si="458"/>
        <v>6</v>
      </c>
      <c r="D9734" s="48">
        <f t="shared" si="459"/>
        <v>2016</v>
      </c>
      <c r="E9734" s="48">
        <f t="shared" si="460"/>
        <v>19478.24769</v>
      </c>
      <c r="F9734" s="49"/>
    </row>
    <row r="9735" spans="1:6">
      <c r="A9735" s="49">
        <v>42546</v>
      </c>
      <c r="B9735" s="48">
        <v>9529.33</v>
      </c>
      <c r="C9735" s="48">
        <f t="shared" si="458"/>
        <v>6</v>
      </c>
      <c r="D9735" s="48">
        <f t="shared" si="459"/>
        <v>2016</v>
      </c>
      <c r="E9735" s="48">
        <f t="shared" si="460"/>
        <v>18901.426055</v>
      </c>
      <c r="F9735" s="49"/>
    </row>
    <row r="9736" spans="1:6">
      <c r="A9736" s="49">
        <v>42547</v>
      </c>
      <c r="B9736" s="48">
        <v>8906.31</v>
      </c>
      <c r="C9736" s="48">
        <f t="shared" si="458"/>
        <v>6</v>
      </c>
      <c r="D9736" s="48">
        <f t="shared" si="459"/>
        <v>2016</v>
      </c>
      <c r="E9736" s="48">
        <f t="shared" si="460"/>
        <v>17665.665884999999</v>
      </c>
      <c r="F9736" s="49"/>
    </row>
    <row r="9737" spans="1:6">
      <c r="A9737" s="49">
        <v>42548</v>
      </c>
      <c r="B9737" s="48">
        <v>8371.23</v>
      </c>
      <c r="C9737" s="48">
        <f t="shared" si="458"/>
        <v>6</v>
      </c>
      <c r="D9737" s="48">
        <f t="shared" si="459"/>
        <v>2016</v>
      </c>
      <c r="E9737" s="48">
        <f t="shared" si="460"/>
        <v>16604.334705000001</v>
      </c>
      <c r="F9737" s="49"/>
    </row>
    <row r="9738" spans="1:6">
      <c r="A9738" s="49">
        <v>42549</v>
      </c>
      <c r="B9738" s="48">
        <v>7937.06</v>
      </c>
      <c r="C9738" s="48">
        <f t="shared" si="458"/>
        <v>6</v>
      </c>
      <c r="D9738" s="48">
        <f t="shared" si="459"/>
        <v>2016</v>
      </c>
      <c r="E9738" s="48">
        <f t="shared" si="460"/>
        <v>15743.158510000001</v>
      </c>
      <c r="F9738" s="49"/>
    </row>
    <row r="9739" spans="1:6">
      <c r="A9739" s="49">
        <v>42550</v>
      </c>
      <c r="B9739" s="48">
        <v>7681.64</v>
      </c>
      <c r="C9739" s="48">
        <f t="shared" si="458"/>
        <v>6</v>
      </c>
      <c r="D9739" s="48">
        <f t="shared" si="459"/>
        <v>2016</v>
      </c>
      <c r="E9739" s="48">
        <f t="shared" si="460"/>
        <v>15236.532940000001</v>
      </c>
      <c r="F9739" s="49"/>
    </row>
    <row r="9740" spans="1:6">
      <c r="A9740" s="49">
        <v>42551</v>
      </c>
      <c r="B9740" s="48">
        <v>7966.43</v>
      </c>
      <c r="C9740" s="48">
        <f t="shared" si="458"/>
        <v>6</v>
      </c>
      <c r="D9740" s="48">
        <f t="shared" si="459"/>
        <v>2016</v>
      </c>
      <c r="E9740" s="48">
        <f t="shared" si="460"/>
        <v>15801.413905000001</v>
      </c>
      <c r="F9740" s="49"/>
    </row>
    <row r="9741" spans="1:6">
      <c r="A9741" s="49">
        <v>42552</v>
      </c>
      <c r="B9741" s="48">
        <v>7913.93</v>
      </c>
      <c r="C9741" s="48">
        <f t="shared" si="458"/>
        <v>7</v>
      </c>
      <c r="D9741" s="48">
        <f t="shared" si="459"/>
        <v>2016</v>
      </c>
      <c r="E9741" s="48">
        <f t="shared" si="460"/>
        <v>15697.280155</v>
      </c>
      <c r="F9741" s="49"/>
    </row>
    <row r="9742" spans="1:6">
      <c r="A9742" s="49">
        <v>42553</v>
      </c>
      <c r="B9742" s="48">
        <v>7712.5</v>
      </c>
      <c r="C9742" s="48">
        <f t="shared" si="458"/>
        <v>7</v>
      </c>
      <c r="D9742" s="48">
        <f t="shared" si="459"/>
        <v>2016</v>
      </c>
      <c r="E9742" s="48">
        <f t="shared" si="460"/>
        <v>15297.74375</v>
      </c>
      <c r="F9742" s="49"/>
    </row>
    <row r="9743" spans="1:6">
      <c r="A9743" s="49">
        <v>42554</v>
      </c>
      <c r="B9743" s="48">
        <v>6951.87</v>
      </c>
      <c r="C9743" s="48">
        <f t="shared" si="458"/>
        <v>7</v>
      </c>
      <c r="D9743" s="48">
        <f t="shared" si="459"/>
        <v>2016</v>
      </c>
      <c r="E9743" s="48">
        <f t="shared" si="460"/>
        <v>13789.034145</v>
      </c>
      <c r="F9743" s="49"/>
    </row>
    <row r="9744" spans="1:6">
      <c r="A9744" s="49">
        <v>42555</v>
      </c>
      <c r="B9744" s="48">
        <v>6862.76</v>
      </c>
      <c r="C9744" s="48">
        <f t="shared" si="458"/>
        <v>7</v>
      </c>
      <c r="D9744" s="48">
        <f t="shared" si="459"/>
        <v>2016</v>
      </c>
      <c r="E9744" s="48">
        <f t="shared" si="460"/>
        <v>13612.284460000001</v>
      </c>
      <c r="F9744" s="49"/>
    </row>
    <row r="9745" spans="1:6">
      <c r="A9745" s="49">
        <v>42556</v>
      </c>
      <c r="B9745" s="48">
        <v>6640.62</v>
      </c>
      <c r="C9745" s="48">
        <f t="shared" si="458"/>
        <v>7</v>
      </c>
      <c r="D9745" s="48">
        <f t="shared" si="459"/>
        <v>2016</v>
      </c>
      <c r="E9745" s="48">
        <f t="shared" si="460"/>
        <v>13171.66977</v>
      </c>
      <c r="F9745" s="49"/>
    </row>
    <row r="9746" spans="1:6">
      <c r="A9746" s="49">
        <v>42557</v>
      </c>
      <c r="B9746" s="48">
        <v>6542.65</v>
      </c>
      <c r="C9746" s="48">
        <f t="shared" si="458"/>
        <v>7</v>
      </c>
      <c r="D9746" s="48">
        <f t="shared" si="459"/>
        <v>2016</v>
      </c>
      <c r="E9746" s="48">
        <f t="shared" si="460"/>
        <v>12977.346275</v>
      </c>
      <c r="F9746" s="49"/>
    </row>
    <row r="9747" spans="1:6">
      <c r="A9747" s="49">
        <v>42558</v>
      </c>
      <c r="B9747" s="48">
        <v>6150.07</v>
      </c>
      <c r="C9747" s="48">
        <f t="shared" si="458"/>
        <v>7</v>
      </c>
      <c r="D9747" s="48">
        <f t="shared" si="459"/>
        <v>2016</v>
      </c>
      <c r="E9747" s="48">
        <f t="shared" si="460"/>
        <v>12198.663844999999</v>
      </c>
      <c r="F9747" s="49"/>
    </row>
    <row r="9748" spans="1:6">
      <c r="A9748" s="49">
        <v>42559</v>
      </c>
      <c r="B9748" s="48">
        <v>6024.72</v>
      </c>
      <c r="C9748" s="48">
        <f t="shared" si="458"/>
        <v>7</v>
      </c>
      <c r="D9748" s="48">
        <f t="shared" si="459"/>
        <v>2016</v>
      </c>
      <c r="E9748" s="48">
        <f t="shared" si="460"/>
        <v>11950.03212</v>
      </c>
      <c r="F9748" s="49"/>
    </row>
    <row r="9749" spans="1:6">
      <c r="A9749" s="49">
        <v>42560</v>
      </c>
      <c r="B9749" s="48">
        <v>5695</v>
      </c>
      <c r="C9749" s="48">
        <f t="shared" si="458"/>
        <v>7</v>
      </c>
      <c r="D9749" s="48">
        <f t="shared" si="459"/>
        <v>2016</v>
      </c>
      <c r="E9749" s="48">
        <f t="shared" si="460"/>
        <v>11296.032499999999</v>
      </c>
      <c r="F9749" s="49"/>
    </row>
    <row r="9750" spans="1:6">
      <c r="A9750" s="49">
        <v>42561</v>
      </c>
      <c r="B9750" s="48">
        <v>6111.47</v>
      </c>
      <c r="C9750" s="48">
        <f t="shared" si="458"/>
        <v>7</v>
      </c>
      <c r="D9750" s="48">
        <f t="shared" si="459"/>
        <v>2016</v>
      </c>
      <c r="E9750" s="48">
        <f t="shared" si="460"/>
        <v>12122.100745000002</v>
      </c>
      <c r="F9750" s="49"/>
    </row>
    <row r="9751" spans="1:6">
      <c r="A9751" s="49">
        <v>42562</v>
      </c>
      <c r="B9751" s="48">
        <v>6706.05</v>
      </c>
      <c r="C9751" s="48">
        <f t="shared" si="458"/>
        <v>7</v>
      </c>
      <c r="D9751" s="48">
        <f t="shared" si="459"/>
        <v>2016</v>
      </c>
      <c r="E9751" s="48">
        <f t="shared" si="460"/>
        <v>13301.450175</v>
      </c>
      <c r="F9751" s="49"/>
    </row>
    <row r="9752" spans="1:6">
      <c r="A9752" s="49">
        <v>42563</v>
      </c>
      <c r="B9752" s="48">
        <v>5973.85</v>
      </c>
      <c r="C9752" s="48">
        <f t="shared" si="458"/>
        <v>7</v>
      </c>
      <c r="D9752" s="48">
        <f t="shared" si="459"/>
        <v>2016</v>
      </c>
      <c r="E9752" s="48">
        <f t="shared" si="460"/>
        <v>11849.131475</v>
      </c>
      <c r="F9752" s="49"/>
    </row>
    <row r="9753" spans="1:6">
      <c r="A9753" s="49">
        <v>42564</v>
      </c>
      <c r="B9753" s="48">
        <v>5749.53</v>
      </c>
      <c r="C9753" s="48">
        <f t="shared" si="458"/>
        <v>7</v>
      </c>
      <c r="D9753" s="48">
        <f t="shared" si="459"/>
        <v>2016</v>
      </c>
      <c r="E9753" s="48">
        <f t="shared" si="460"/>
        <v>11404.192755</v>
      </c>
      <c r="F9753" s="49"/>
    </row>
    <row r="9754" spans="1:6">
      <c r="A9754" s="49">
        <v>42565</v>
      </c>
      <c r="B9754" s="48">
        <v>5323.72</v>
      </c>
      <c r="C9754" s="48">
        <f t="shared" si="458"/>
        <v>7</v>
      </c>
      <c r="D9754" s="48">
        <f t="shared" si="459"/>
        <v>2016</v>
      </c>
      <c r="E9754" s="48">
        <f t="shared" si="460"/>
        <v>10559.598620000001</v>
      </c>
      <c r="F9754" s="49"/>
    </row>
    <row r="9755" spans="1:6">
      <c r="A9755" s="49">
        <v>42566</v>
      </c>
      <c r="B9755" s="48">
        <v>5163.2700000000004</v>
      </c>
      <c r="C9755" s="48">
        <f t="shared" si="458"/>
        <v>7</v>
      </c>
      <c r="D9755" s="48">
        <f t="shared" si="459"/>
        <v>2016</v>
      </c>
      <c r="E9755" s="48">
        <f t="shared" si="460"/>
        <v>10241.346045</v>
      </c>
      <c r="F9755" s="49"/>
    </row>
    <row r="9756" spans="1:6">
      <c r="A9756" s="49">
        <v>42567</v>
      </c>
      <c r="B9756" s="48">
        <v>4907.07</v>
      </c>
      <c r="C9756" s="48">
        <f t="shared" si="458"/>
        <v>7</v>
      </c>
      <c r="D9756" s="48">
        <f t="shared" si="459"/>
        <v>2016</v>
      </c>
      <c r="E9756" s="48">
        <f t="shared" si="460"/>
        <v>9733.1733449999992</v>
      </c>
      <c r="F9756" s="49"/>
    </row>
    <row r="9757" spans="1:6">
      <c r="A9757" s="49">
        <v>42568</v>
      </c>
      <c r="B9757" s="48">
        <v>4641.91</v>
      </c>
      <c r="C9757" s="48">
        <f t="shared" si="458"/>
        <v>7</v>
      </c>
      <c r="D9757" s="48">
        <f t="shared" si="459"/>
        <v>2016</v>
      </c>
      <c r="E9757" s="48">
        <f t="shared" si="460"/>
        <v>9207.2284849999996</v>
      </c>
      <c r="F9757" s="49"/>
    </row>
    <row r="9758" spans="1:6">
      <c r="A9758" s="49">
        <v>42569</v>
      </c>
      <c r="B9758" s="48">
        <v>4898.72</v>
      </c>
      <c r="C9758" s="48">
        <f t="shared" si="458"/>
        <v>7</v>
      </c>
      <c r="D9758" s="48">
        <f t="shared" si="459"/>
        <v>2016</v>
      </c>
      <c r="E9758" s="48">
        <f t="shared" si="460"/>
        <v>9716.6111200000014</v>
      </c>
      <c r="F9758" s="49"/>
    </row>
    <row r="9759" spans="1:6">
      <c r="A9759" s="49">
        <v>42570</v>
      </c>
      <c r="B9759" s="48">
        <v>4987.3900000000003</v>
      </c>
      <c r="C9759" s="48">
        <f t="shared" si="458"/>
        <v>7</v>
      </c>
      <c r="D9759" s="48">
        <f t="shared" si="459"/>
        <v>2016</v>
      </c>
      <c r="E9759" s="48">
        <f t="shared" si="460"/>
        <v>9892.4880650000014</v>
      </c>
      <c r="F9759" s="49"/>
    </row>
    <row r="9760" spans="1:6">
      <c r="A9760" s="49">
        <v>42571</v>
      </c>
      <c r="B9760" s="48">
        <v>4302.01</v>
      </c>
      <c r="C9760" s="48">
        <f t="shared" si="458"/>
        <v>7</v>
      </c>
      <c r="D9760" s="48">
        <f t="shared" si="459"/>
        <v>2016</v>
      </c>
      <c r="E9760" s="48">
        <f t="shared" si="460"/>
        <v>8533.0368350000008</v>
      </c>
      <c r="F9760" s="49"/>
    </row>
    <row r="9761" spans="1:6">
      <c r="A9761" s="49">
        <v>42572</v>
      </c>
      <c r="B9761" s="48">
        <v>4495.83</v>
      </c>
      <c r="C9761" s="48">
        <f t="shared" si="458"/>
        <v>7</v>
      </c>
      <c r="D9761" s="48">
        <f t="shared" si="459"/>
        <v>2016</v>
      </c>
      <c r="E9761" s="48">
        <f t="shared" si="460"/>
        <v>8917.4788050000006</v>
      </c>
      <c r="F9761" s="49"/>
    </row>
    <row r="9762" spans="1:6">
      <c r="A9762" s="49">
        <v>42573</v>
      </c>
      <c r="B9762" s="48">
        <v>4573.08</v>
      </c>
      <c r="C9762" s="48">
        <f t="shared" si="458"/>
        <v>7</v>
      </c>
      <c r="D9762" s="48">
        <f t="shared" si="459"/>
        <v>2016</v>
      </c>
      <c r="E9762" s="48">
        <f t="shared" si="460"/>
        <v>9070.7041800000006</v>
      </c>
      <c r="F9762" s="49"/>
    </row>
    <row r="9763" spans="1:6">
      <c r="A9763" s="49">
        <v>42574</v>
      </c>
      <c r="B9763" s="48">
        <v>4086.52</v>
      </c>
      <c r="C9763" s="48">
        <f t="shared" si="458"/>
        <v>7</v>
      </c>
      <c r="D9763" s="48">
        <f t="shared" si="459"/>
        <v>2016</v>
      </c>
      <c r="E9763" s="48">
        <f t="shared" si="460"/>
        <v>8105.6124200000004</v>
      </c>
      <c r="F9763" s="49"/>
    </row>
    <row r="9764" spans="1:6">
      <c r="A9764" s="49">
        <v>42575</v>
      </c>
      <c r="B9764" s="48">
        <v>4138.87</v>
      </c>
      <c r="C9764" s="48">
        <f t="shared" si="458"/>
        <v>7</v>
      </c>
      <c r="D9764" s="48">
        <f t="shared" si="459"/>
        <v>2016</v>
      </c>
      <c r="E9764" s="48">
        <f t="shared" si="460"/>
        <v>8209.4486450000004</v>
      </c>
      <c r="F9764" s="49"/>
    </row>
    <row r="9765" spans="1:6">
      <c r="A9765" s="49">
        <v>42576</v>
      </c>
      <c r="B9765" s="48">
        <v>4038.96</v>
      </c>
      <c r="C9765" s="48">
        <f t="shared" si="458"/>
        <v>7</v>
      </c>
      <c r="D9765" s="48">
        <f t="shared" si="459"/>
        <v>2016</v>
      </c>
      <c r="E9765" s="48">
        <f t="shared" si="460"/>
        <v>8011.2771600000005</v>
      </c>
      <c r="F9765" s="49"/>
    </row>
    <row r="9766" spans="1:6">
      <c r="A9766" s="49">
        <v>42577</v>
      </c>
      <c r="B9766" s="48">
        <v>3950.92</v>
      </c>
      <c r="C9766" s="48">
        <f t="shared" si="458"/>
        <v>7</v>
      </c>
      <c r="D9766" s="48">
        <f t="shared" si="459"/>
        <v>2016</v>
      </c>
      <c r="E9766" s="48">
        <f t="shared" si="460"/>
        <v>7836.6498200000005</v>
      </c>
      <c r="F9766" s="49"/>
    </row>
    <row r="9767" spans="1:6">
      <c r="A9767" s="49">
        <v>42578</v>
      </c>
      <c r="B9767" s="48">
        <v>4073.28</v>
      </c>
      <c r="C9767" s="48">
        <f t="shared" si="458"/>
        <v>7</v>
      </c>
      <c r="D9767" s="48">
        <f t="shared" si="459"/>
        <v>2016</v>
      </c>
      <c r="E9767" s="48">
        <f t="shared" si="460"/>
        <v>8079.3508800000009</v>
      </c>
      <c r="F9767" s="49"/>
    </row>
    <row r="9768" spans="1:6">
      <c r="A9768" s="49">
        <v>42579</v>
      </c>
      <c r="B9768" s="48">
        <v>4047.53</v>
      </c>
      <c r="C9768" s="48">
        <f t="shared" si="458"/>
        <v>7</v>
      </c>
      <c r="D9768" s="48">
        <f t="shared" si="459"/>
        <v>2016</v>
      </c>
      <c r="E9768" s="48">
        <f t="shared" si="460"/>
        <v>8028.2757550000006</v>
      </c>
      <c r="F9768" s="49"/>
    </row>
    <row r="9769" spans="1:6">
      <c r="A9769" s="49">
        <v>42580</v>
      </c>
      <c r="B9769" s="48">
        <v>3655.59</v>
      </c>
      <c r="C9769" s="48">
        <f t="shared" si="458"/>
        <v>7</v>
      </c>
      <c r="D9769" s="48">
        <f t="shared" si="459"/>
        <v>2016</v>
      </c>
      <c r="E9769" s="48">
        <f t="shared" si="460"/>
        <v>7250.8627650000008</v>
      </c>
      <c r="F9769" s="49"/>
    </row>
    <row r="9770" spans="1:6">
      <c r="A9770" s="49">
        <v>42581</v>
      </c>
      <c r="B9770" s="48">
        <v>3885.35</v>
      </c>
      <c r="C9770" s="48">
        <f t="shared" si="458"/>
        <v>7</v>
      </c>
      <c r="D9770" s="48">
        <f t="shared" si="459"/>
        <v>2016</v>
      </c>
      <c r="E9770" s="48">
        <f t="shared" si="460"/>
        <v>7706.5917250000002</v>
      </c>
      <c r="F9770" s="49"/>
    </row>
    <row r="9771" spans="1:6">
      <c r="A9771" s="49">
        <v>42582</v>
      </c>
      <c r="B9771" s="48">
        <v>4034.34</v>
      </c>
      <c r="C9771" s="48">
        <f t="shared" si="458"/>
        <v>7</v>
      </c>
      <c r="D9771" s="48">
        <f t="shared" si="459"/>
        <v>2016</v>
      </c>
      <c r="E9771" s="48">
        <f t="shared" si="460"/>
        <v>8002.1133900000004</v>
      </c>
      <c r="F9771" s="49"/>
    </row>
    <row r="9772" spans="1:6">
      <c r="A9772" s="49">
        <v>42583</v>
      </c>
      <c r="B9772" s="48">
        <v>3228.15</v>
      </c>
      <c r="C9772" s="48">
        <f t="shared" si="458"/>
        <v>8</v>
      </c>
      <c r="D9772" s="48">
        <f t="shared" si="459"/>
        <v>2016</v>
      </c>
      <c r="E9772" s="48">
        <f t="shared" si="460"/>
        <v>6403.0355250000002</v>
      </c>
      <c r="F9772" s="49"/>
    </row>
    <row r="9773" spans="1:6">
      <c r="A9773" s="49">
        <v>42584</v>
      </c>
      <c r="B9773" s="48">
        <v>3681.5</v>
      </c>
      <c r="C9773" s="48">
        <f t="shared" si="458"/>
        <v>8</v>
      </c>
      <c r="D9773" s="48">
        <f t="shared" si="459"/>
        <v>2016</v>
      </c>
      <c r="E9773" s="48">
        <f t="shared" si="460"/>
        <v>7302.2552500000002</v>
      </c>
      <c r="F9773" s="49"/>
    </row>
    <row r="9774" spans="1:6">
      <c r="A9774" s="49">
        <v>42585</v>
      </c>
      <c r="B9774" s="48">
        <v>3896.72</v>
      </c>
      <c r="C9774" s="48">
        <f t="shared" si="458"/>
        <v>8</v>
      </c>
      <c r="D9774" s="48">
        <f t="shared" si="459"/>
        <v>2016</v>
      </c>
      <c r="E9774" s="48">
        <f t="shared" si="460"/>
        <v>7729.1441199999999</v>
      </c>
      <c r="F9774" s="49"/>
    </row>
    <row r="9775" spans="1:6">
      <c r="A9775" s="49">
        <v>42586</v>
      </c>
      <c r="B9775" s="48">
        <v>3380.11</v>
      </c>
      <c r="C9775" s="48">
        <f t="shared" si="458"/>
        <v>8</v>
      </c>
      <c r="D9775" s="48">
        <f t="shared" si="459"/>
        <v>2016</v>
      </c>
      <c r="E9775" s="48">
        <f t="shared" si="460"/>
        <v>6704.4481850000002</v>
      </c>
      <c r="F9775" s="49"/>
    </row>
    <row r="9776" spans="1:6">
      <c r="A9776" s="49">
        <v>42587</v>
      </c>
      <c r="B9776" s="48">
        <v>3486.48</v>
      </c>
      <c r="C9776" s="48">
        <f t="shared" si="458"/>
        <v>8</v>
      </c>
      <c r="D9776" s="48">
        <f t="shared" si="459"/>
        <v>2016</v>
      </c>
      <c r="E9776" s="48">
        <f t="shared" si="460"/>
        <v>6915.4330799999998</v>
      </c>
      <c r="F9776" s="49"/>
    </row>
    <row r="9777" spans="1:6">
      <c r="A9777" s="49">
        <v>42588</v>
      </c>
      <c r="B9777" s="48">
        <v>3230.1</v>
      </c>
      <c r="C9777" s="48">
        <f t="shared" si="458"/>
        <v>8</v>
      </c>
      <c r="D9777" s="48">
        <f t="shared" si="459"/>
        <v>2016</v>
      </c>
      <c r="E9777" s="48">
        <f t="shared" si="460"/>
        <v>6406.9033499999996</v>
      </c>
      <c r="F9777" s="49"/>
    </row>
    <row r="9778" spans="1:6">
      <c r="A9778" s="49">
        <v>42589</v>
      </c>
      <c r="B9778" s="48">
        <v>3821.62</v>
      </c>
      <c r="C9778" s="48">
        <f t="shared" si="458"/>
        <v>8</v>
      </c>
      <c r="D9778" s="48">
        <f t="shared" si="459"/>
        <v>2016</v>
      </c>
      <c r="E9778" s="48">
        <f t="shared" si="460"/>
        <v>7580.1832699999995</v>
      </c>
      <c r="F9778" s="49"/>
    </row>
    <row r="9779" spans="1:6">
      <c r="A9779" s="49">
        <v>42590</v>
      </c>
      <c r="B9779" s="48">
        <v>4090.43</v>
      </c>
      <c r="C9779" s="48">
        <f t="shared" si="458"/>
        <v>8</v>
      </c>
      <c r="D9779" s="48">
        <f t="shared" si="459"/>
        <v>2016</v>
      </c>
      <c r="E9779" s="48">
        <f t="shared" si="460"/>
        <v>8113.3679050000001</v>
      </c>
      <c r="F9779" s="49"/>
    </row>
    <row r="9780" spans="1:6">
      <c r="A9780" s="49">
        <v>42591</v>
      </c>
      <c r="B9780" s="48">
        <v>3608.86</v>
      </c>
      <c r="C9780" s="48">
        <f t="shared" si="458"/>
        <v>8</v>
      </c>
      <c r="D9780" s="48">
        <f t="shared" si="459"/>
        <v>2016</v>
      </c>
      <c r="E9780" s="48">
        <f t="shared" si="460"/>
        <v>7158.1738100000002</v>
      </c>
      <c r="F9780" s="49"/>
    </row>
    <row r="9781" spans="1:6">
      <c r="A9781" s="49">
        <v>42592</v>
      </c>
      <c r="B9781" s="48">
        <v>3427.55</v>
      </c>
      <c r="C9781" s="48">
        <f t="shared" si="458"/>
        <v>8</v>
      </c>
      <c r="D9781" s="48">
        <f t="shared" si="459"/>
        <v>2016</v>
      </c>
      <c r="E9781" s="48">
        <f t="shared" si="460"/>
        <v>6798.5454250000003</v>
      </c>
      <c r="F9781" s="49"/>
    </row>
    <row r="9782" spans="1:6">
      <c r="A9782" s="49">
        <v>42593</v>
      </c>
      <c r="B9782" s="48">
        <v>3319.03</v>
      </c>
      <c r="C9782" s="48">
        <f t="shared" si="458"/>
        <v>8</v>
      </c>
      <c r="D9782" s="48">
        <f t="shared" si="459"/>
        <v>2016</v>
      </c>
      <c r="E9782" s="48">
        <f t="shared" si="460"/>
        <v>6583.2960050000002</v>
      </c>
      <c r="F9782" s="49"/>
    </row>
    <row r="9783" spans="1:6">
      <c r="A9783" s="49">
        <v>42594</v>
      </c>
      <c r="B9783" s="48">
        <v>3512.13</v>
      </c>
      <c r="C9783" s="48">
        <f t="shared" si="458"/>
        <v>8</v>
      </c>
      <c r="D9783" s="48">
        <f t="shared" si="459"/>
        <v>2016</v>
      </c>
      <c r="E9783" s="48">
        <f t="shared" si="460"/>
        <v>6966.3098550000004</v>
      </c>
      <c r="F9783" s="49"/>
    </row>
    <row r="9784" spans="1:6">
      <c r="A9784" s="49">
        <v>42595</v>
      </c>
      <c r="B9784" s="48">
        <v>3307.13</v>
      </c>
      <c r="C9784" s="48">
        <f t="shared" si="458"/>
        <v>8</v>
      </c>
      <c r="D9784" s="48">
        <f t="shared" si="459"/>
        <v>2016</v>
      </c>
      <c r="E9784" s="48">
        <f t="shared" si="460"/>
        <v>6559.6923550000001</v>
      </c>
      <c r="F9784" s="49"/>
    </row>
    <row r="9785" spans="1:6">
      <c r="A9785" s="49">
        <v>42596</v>
      </c>
      <c r="B9785" s="48">
        <v>3030.16</v>
      </c>
      <c r="C9785" s="48">
        <f t="shared" si="458"/>
        <v>8</v>
      </c>
      <c r="D9785" s="48">
        <f t="shared" si="459"/>
        <v>2016</v>
      </c>
      <c r="E9785" s="48">
        <f t="shared" si="460"/>
        <v>6010.3223600000001</v>
      </c>
      <c r="F9785" s="49"/>
    </row>
    <row r="9786" spans="1:6">
      <c r="A9786" s="49">
        <v>42597</v>
      </c>
      <c r="B9786" s="48">
        <v>3024.36</v>
      </c>
      <c r="C9786" s="48">
        <f t="shared" si="458"/>
        <v>8</v>
      </c>
      <c r="D9786" s="48">
        <f t="shared" si="459"/>
        <v>2016</v>
      </c>
      <c r="E9786" s="48">
        <f t="shared" si="460"/>
        <v>5998.8180600000005</v>
      </c>
      <c r="F9786" s="49"/>
    </row>
    <row r="9787" spans="1:6">
      <c r="A9787" s="49">
        <v>42598</v>
      </c>
      <c r="B9787" s="48">
        <v>3684.47</v>
      </c>
      <c r="C9787" s="48">
        <f t="shared" si="458"/>
        <v>8</v>
      </c>
      <c r="D9787" s="48">
        <f t="shared" si="459"/>
        <v>2016</v>
      </c>
      <c r="E9787" s="48">
        <f t="shared" si="460"/>
        <v>7308.1462449999999</v>
      </c>
      <c r="F9787" s="49"/>
    </row>
    <row r="9788" spans="1:6">
      <c r="A9788" s="49">
        <v>42599</v>
      </c>
      <c r="B9788" s="48">
        <v>3127.98</v>
      </c>
      <c r="C9788" s="48">
        <f t="shared" si="458"/>
        <v>8</v>
      </c>
      <c r="D9788" s="48">
        <f t="shared" si="459"/>
        <v>2016</v>
      </c>
      <c r="E9788" s="48">
        <f t="shared" si="460"/>
        <v>6204.3483299999998</v>
      </c>
      <c r="F9788" s="49"/>
    </row>
    <row r="9789" spans="1:6">
      <c r="A9789" s="49">
        <v>42600</v>
      </c>
      <c r="B9789" s="48">
        <v>3146.43</v>
      </c>
      <c r="C9789" s="48">
        <f t="shared" si="458"/>
        <v>8</v>
      </c>
      <c r="D9789" s="48">
        <f t="shared" si="459"/>
        <v>2016</v>
      </c>
      <c r="E9789" s="48">
        <f t="shared" si="460"/>
        <v>6240.9439050000001</v>
      </c>
      <c r="F9789" s="49"/>
    </row>
    <row r="9790" spans="1:6">
      <c r="A9790" s="49">
        <v>42601</v>
      </c>
      <c r="B9790" s="48">
        <v>3710.12</v>
      </c>
      <c r="C9790" s="48">
        <f t="shared" si="458"/>
        <v>8</v>
      </c>
      <c r="D9790" s="48">
        <f t="shared" si="459"/>
        <v>2016</v>
      </c>
      <c r="E9790" s="48">
        <f t="shared" si="460"/>
        <v>7359.0230199999996</v>
      </c>
      <c r="F9790" s="49"/>
    </row>
    <row r="9791" spans="1:6">
      <c r="A9791" s="49">
        <v>42602</v>
      </c>
      <c r="B9791" s="48">
        <v>2995.94</v>
      </c>
      <c r="C9791" s="48">
        <f t="shared" si="458"/>
        <v>8</v>
      </c>
      <c r="D9791" s="48">
        <f t="shared" si="459"/>
        <v>2016</v>
      </c>
      <c r="E9791" s="48">
        <f t="shared" si="460"/>
        <v>5942.4469900000004</v>
      </c>
      <c r="F9791" s="49"/>
    </row>
    <row r="9792" spans="1:6">
      <c r="A9792" s="49">
        <v>42603</v>
      </c>
      <c r="B9792" s="48">
        <v>3338.08</v>
      </c>
      <c r="C9792" s="48">
        <f t="shared" si="458"/>
        <v>8</v>
      </c>
      <c r="D9792" s="48">
        <f t="shared" si="459"/>
        <v>2016</v>
      </c>
      <c r="E9792" s="48">
        <f t="shared" si="460"/>
        <v>6621.0816800000002</v>
      </c>
      <c r="F9792" s="49"/>
    </row>
    <row r="9793" spans="1:6">
      <c r="A9793" s="49">
        <v>42604</v>
      </c>
      <c r="B9793" s="48">
        <v>3176.67</v>
      </c>
      <c r="C9793" s="48">
        <f t="shared" si="458"/>
        <v>8</v>
      </c>
      <c r="D9793" s="48">
        <f t="shared" si="459"/>
        <v>2016</v>
      </c>
      <c r="E9793" s="48">
        <f t="shared" si="460"/>
        <v>6300.9249450000007</v>
      </c>
      <c r="F9793" s="49"/>
    </row>
    <row r="9794" spans="1:6">
      <c r="A9794" s="49">
        <v>42605</v>
      </c>
      <c r="B9794" s="48">
        <v>2881.99</v>
      </c>
      <c r="C9794" s="48">
        <f t="shared" si="458"/>
        <v>8</v>
      </c>
      <c r="D9794" s="48">
        <f t="shared" si="459"/>
        <v>2016</v>
      </c>
      <c r="E9794" s="48">
        <f t="shared" si="460"/>
        <v>5716.4271650000001</v>
      </c>
      <c r="F9794" s="49"/>
    </row>
    <row r="9795" spans="1:6">
      <c r="A9795" s="49">
        <v>42606</v>
      </c>
      <c r="B9795" s="48">
        <v>2990.14</v>
      </c>
      <c r="C9795" s="48">
        <f t="shared" ref="C9795:C9858" si="461">MONTH(A9795)</f>
        <v>8</v>
      </c>
      <c r="D9795" s="48">
        <f t="shared" ref="D9795:D9858" si="462">IF(C9795&gt;9,YEAR(A9795)+1,YEAR(A9795))</f>
        <v>2016</v>
      </c>
      <c r="E9795" s="48">
        <f t="shared" ref="E9795:E9858" si="463">B9795*1.9835</f>
        <v>5930.9426899999999</v>
      </c>
      <c r="F9795" s="49"/>
    </row>
    <row r="9796" spans="1:6">
      <c r="A9796" s="49">
        <v>42607</v>
      </c>
      <c r="B9796" s="48">
        <v>3387</v>
      </c>
      <c r="C9796" s="48">
        <f t="shared" si="461"/>
        <v>8</v>
      </c>
      <c r="D9796" s="48">
        <f t="shared" si="462"/>
        <v>2016</v>
      </c>
      <c r="E9796" s="48">
        <f t="shared" si="463"/>
        <v>6718.1145000000006</v>
      </c>
      <c r="F9796" s="49"/>
    </row>
    <row r="9797" spans="1:6">
      <c r="A9797" s="49">
        <v>42608</v>
      </c>
      <c r="B9797" s="48">
        <v>3258.39</v>
      </c>
      <c r="C9797" s="48">
        <f t="shared" si="461"/>
        <v>8</v>
      </c>
      <c r="D9797" s="48">
        <f t="shared" si="462"/>
        <v>2016</v>
      </c>
      <c r="E9797" s="48">
        <f t="shared" si="463"/>
        <v>6463.0165649999999</v>
      </c>
      <c r="F9797" s="49"/>
    </row>
    <row r="9798" spans="1:6">
      <c r="A9798" s="49">
        <v>42609</v>
      </c>
      <c r="B9798" s="48">
        <v>2780.79</v>
      </c>
      <c r="C9798" s="48">
        <f t="shared" si="461"/>
        <v>8</v>
      </c>
      <c r="D9798" s="48">
        <f t="shared" si="462"/>
        <v>2016</v>
      </c>
      <c r="E9798" s="48">
        <f t="shared" si="463"/>
        <v>5515.6969650000001</v>
      </c>
      <c r="F9798" s="49"/>
    </row>
    <row r="9799" spans="1:6">
      <c r="A9799" s="49">
        <v>42610</v>
      </c>
      <c r="B9799" s="48">
        <v>3094.36</v>
      </c>
      <c r="C9799" s="48">
        <f t="shared" si="461"/>
        <v>8</v>
      </c>
      <c r="D9799" s="48">
        <f t="shared" si="462"/>
        <v>2016</v>
      </c>
      <c r="E9799" s="48">
        <f t="shared" si="463"/>
        <v>6137.6630600000008</v>
      </c>
      <c r="F9799" s="49"/>
    </row>
    <row r="9800" spans="1:6">
      <c r="A9800" s="49">
        <v>42611</v>
      </c>
      <c r="B9800" s="48">
        <v>3328.37</v>
      </c>
      <c r="C9800" s="48">
        <f t="shared" si="461"/>
        <v>8</v>
      </c>
      <c r="D9800" s="48">
        <f t="shared" si="462"/>
        <v>2016</v>
      </c>
      <c r="E9800" s="48">
        <f t="shared" si="463"/>
        <v>6601.821895</v>
      </c>
      <c r="F9800" s="49"/>
    </row>
    <row r="9801" spans="1:6">
      <c r="A9801" s="49">
        <v>42612</v>
      </c>
      <c r="B9801" s="48">
        <v>3199.32</v>
      </c>
      <c r="C9801" s="48">
        <f t="shared" si="461"/>
        <v>8</v>
      </c>
      <c r="D9801" s="48">
        <f t="shared" si="462"/>
        <v>2016</v>
      </c>
      <c r="E9801" s="48">
        <f t="shared" si="463"/>
        <v>6345.8512200000005</v>
      </c>
      <c r="F9801" s="49"/>
    </row>
    <row r="9802" spans="1:6">
      <c r="A9802" s="49">
        <v>42613</v>
      </c>
      <c r="B9802" s="48">
        <v>2911.32</v>
      </c>
      <c r="C9802" s="48">
        <f t="shared" si="461"/>
        <v>8</v>
      </c>
      <c r="D9802" s="48">
        <f t="shared" si="462"/>
        <v>2016</v>
      </c>
      <c r="E9802" s="48">
        <f t="shared" si="463"/>
        <v>5774.6032200000009</v>
      </c>
      <c r="F9802" s="49"/>
    </row>
    <row r="9803" spans="1:6">
      <c r="A9803" s="49">
        <v>42614</v>
      </c>
      <c r="B9803" s="48">
        <v>3071.42</v>
      </c>
      <c r="C9803" s="48">
        <f t="shared" si="461"/>
        <v>9</v>
      </c>
      <c r="D9803" s="48">
        <f t="shared" si="462"/>
        <v>2016</v>
      </c>
      <c r="E9803" s="48">
        <f t="shared" si="463"/>
        <v>6092.1615700000002</v>
      </c>
      <c r="F9803" s="49"/>
    </row>
    <row r="9804" spans="1:6">
      <c r="A9804" s="49">
        <v>42615</v>
      </c>
      <c r="B9804" s="48">
        <v>3250.19</v>
      </c>
      <c r="C9804" s="48">
        <f t="shared" si="461"/>
        <v>9</v>
      </c>
      <c r="D9804" s="48">
        <f t="shared" si="462"/>
        <v>2016</v>
      </c>
      <c r="E9804" s="48">
        <f t="shared" si="463"/>
        <v>6446.7518650000002</v>
      </c>
      <c r="F9804" s="49"/>
    </row>
    <row r="9805" spans="1:6">
      <c r="A9805" s="49">
        <v>42616</v>
      </c>
      <c r="B9805" s="48">
        <v>3079.37</v>
      </c>
      <c r="C9805" s="48">
        <f t="shared" si="461"/>
        <v>9</v>
      </c>
      <c r="D9805" s="48">
        <f t="shared" si="462"/>
        <v>2016</v>
      </c>
      <c r="E9805" s="48">
        <f t="shared" si="463"/>
        <v>6107.9303950000003</v>
      </c>
      <c r="F9805" s="49"/>
    </row>
    <row r="9806" spans="1:6">
      <c r="A9806" s="49">
        <v>42617</v>
      </c>
      <c r="B9806" s="48">
        <v>2863.5</v>
      </c>
      <c r="C9806" s="48">
        <f t="shared" si="461"/>
        <v>9</v>
      </c>
      <c r="D9806" s="48">
        <f t="shared" si="462"/>
        <v>2016</v>
      </c>
      <c r="E9806" s="48">
        <f t="shared" si="463"/>
        <v>5679.7522500000005</v>
      </c>
      <c r="F9806" s="49"/>
    </row>
    <row r="9807" spans="1:6">
      <c r="A9807" s="49">
        <v>42618</v>
      </c>
      <c r="B9807" s="48">
        <v>3311.63</v>
      </c>
      <c r="C9807" s="48">
        <f t="shared" si="461"/>
        <v>9</v>
      </c>
      <c r="D9807" s="48">
        <f t="shared" si="462"/>
        <v>2016</v>
      </c>
      <c r="E9807" s="48">
        <f t="shared" si="463"/>
        <v>6568.6181050000005</v>
      </c>
      <c r="F9807" s="49"/>
    </row>
    <row r="9808" spans="1:6">
      <c r="A9808" s="49">
        <v>42619</v>
      </c>
      <c r="B9808" s="48">
        <v>3208.47</v>
      </c>
      <c r="C9808" s="48">
        <f t="shared" si="461"/>
        <v>9</v>
      </c>
      <c r="D9808" s="48">
        <f t="shared" si="462"/>
        <v>2016</v>
      </c>
      <c r="E9808" s="48">
        <f t="shared" si="463"/>
        <v>6364.0002450000002</v>
      </c>
      <c r="F9808" s="49"/>
    </row>
    <row r="9809" spans="1:6">
      <c r="A9809" s="49">
        <v>42620</v>
      </c>
      <c r="B9809" s="48">
        <v>3144.16</v>
      </c>
      <c r="C9809" s="48">
        <f t="shared" si="461"/>
        <v>9</v>
      </c>
      <c r="D9809" s="48">
        <f t="shared" si="462"/>
        <v>2016</v>
      </c>
      <c r="E9809" s="48">
        <f t="shared" si="463"/>
        <v>6236.4413599999998</v>
      </c>
      <c r="F9809" s="49"/>
    </row>
    <row r="9810" spans="1:6">
      <c r="A9810" s="49">
        <v>42621</v>
      </c>
      <c r="B9810" s="48">
        <v>2867.72</v>
      </c>
      <c r="C9810" s="48">
        <f t="shared" si="461"/>
        <v>9</v>
      </c>
      <c r="D9810" s="48">
        <f t="shared" si="462"/>
        <v>2016</v>
      </c>
      <c r="E9810" s="48">
        <f t="shared" si="463"/>
        <v>5688.1226200000001</v>
      </c>
      <c r="F9810" s="49"/>
    </row>
    <row r="9811" spans="1:6">
      <c r="A9811" s="49">
        <v>42622</v>
      </c>
      <c r="B9811" s="48">
        <v>2917.52</v>
      </c>
      <c r="C9811" s="48">
        <f t="shared" si="461"/>
        <v>9</v>
      </c>
      <c r="D9811" s="48">
        <f t="shared" si="462"/>
        <v>2016</v>
      </c>
      <c r="E9811" s="48">
        <f t="shared" si="463"/>
        <v>5786.90092</v>
      </c>
      <c r="F9811" s="49"/>
    </row>
    <row r="9812" spans="1:6">
      <c r="A9812" s="49">
        <v>42623</v>
      </c>
      <c r="B9812" s="48">
        <v>2896.19</v>
      </c>
      <c r="C9812" s="48">
        <f t="shared" si="461"/>
        <v>9</v>
      </c>
      <c r="D9812" s="48">
        <f t="shared" si="462"/>
        <v>2016</v>
      </c>
      <c r="E9812" s="48">
        <f t="shared" si="463"/>
        <v>5744.5928650000005</v>
      </c>
      <c r="F9812" s="49"/>
    </row>
    <row r="9813" spans="1:6">
      <c r="A9813" s="49">
        <v>42624</v>
      </c>
      <c r="B9813" s="48">
        <v>2974.4</v>
      </c>
      <c r="C9813" s="48">
        <f t="shared" si="461"/>
        <v>9</v>
      </c>
      <c r="D9813" s="48">
        <f t="shared" si="462"/>
        <v>2016</v>
      </c>
      <c r="E9813" s="48">
        <f t="shared" si="463"/>
        <v>5899.7224000000006</v>
      </c>
      <c r="F9813" s="49"/>
    </row>
    <row r="9814" spans="1:6">
      <c r="A9814" s="49">
        <v>42625</v>
      </c>
      <c r="B9814" s="48">
        <v>2755.31</v>
      </c>
      <c r="C9814" s="48">
        <f t="shared" si="461"/>
        <v>9</v>
      </c>
      <c r="D9814" s="48">
        <f t="shared" si="462"/>
        <v>2016</v>
      </c>
      <c r="E9814" s="48">
        <f t="shared" si="463"/>
        <v>5465.1573850000004</v>
      </c>
      <c r="F9814" s="49"/>
    </row>
    <row r="9815" spans="1:6">
      <c r="A9815" s="49">
        <v>42626</v>
      </c>
      <c r="B9815" s="48">
        <v>2977.7</v>
      </c>
      <c r="C9815" s="48">
        <f t="shared" si="461"/>
        <v>9</v>
      </c>
      <c r="D9815" s="48">
        <f t="shared" si="462"/>
        <v>2016</v>
      </c>
      <c r="E9815" s="48">
        <f t="shared" si="463"/>
        <v>5906.2679499999995</v>
      </c>
      <c r="F9815" s="49"/>
    </row>
    <row r="9816" spans="1:6">
      <c r="A9816" s="49">
        <v>42627</v>
      </c>
      <c r="B9816" s="48">
        <v>4066.74</v>
      </c>
      <c r="C9816" s="48">
        <f t="shared" si="461"/>
        <v>9</v>
      </c>
      <c r="D9816" s="48">
        <f t="shared" si="462"/>
        <v>2016</v>
      </c>
      <c r="E9816" s="48">
        <f t="shared" si="463"/>
        <v>8066.3787899999998</v>
      </c>
      <c r="F9816" s="49"/>
    </row>
    <row r="9817" spans="1:6">
      <c r="A9817" s="49">
        <v>42628</v>
      </c>
      <c r="B9817" s="48">
        <v>3118.15</v>
      </c>
      <c r="C9817" s="48">
        <f t="shared" si="461"/>
        <v>9</v>
      </c>
      <c r="D9817" s="48">
        <f t="shared" si="462"/>
        <v>2016</v>
      </c>
      <c r="E9817" s="48">
        <f t="shared" si="463"/>
        <v>6184.8505250000007</v>
      </c>
      <c r="F9817" s="49"/>
    </row>
    <row r="9818" spans="1:6">
      <c r="A9818" s="49">
        <v>42629</v>
      </c>
      <c r="B9818" s="48">
        <v>3168.17</v>
      </c>
      <c r="C9818" s="48">
        <f t="shared" si="461"/>
        <v>9</v>
      </c>
      <c r="D9818" s="48">
        <f t="shared" si="462"/>
        <v>2016</v>
      </c>
      <c r="E9818" s="48">
        <f t="shared" si="463"/>
        <v>6284.0651950000001</v>
      </c>
      <c r="F9818" s="49"/>
    </row>
    <row r="9819" spans="1:6">
      <c r="A9819" s="49">
        <v>42630</v>
      </c>
      <c r="B9819" s="48">
        <v>3121.28</v>
      </c>
      <c r="C9819" s="48">
        <f t="shared" si="461"/>
        <v>9</v>
      </c>
      <c r="D9819" s="48">
        <f t="shared" si="462"/>
        <v>2016</v>
      </c>
      <c r="E9819" s="48">
        <f t="shared" si="463"/>
        <v>6191.0588800000005</v>
      </c>
      <c r="F9819" s="49"/>
    </row>
    <row r="9820" spans="1:6">
      <c r="A9820" s="49">
        <v>42631</v>
      </c>
      <c r="B9820" s="48">
        <v>2895.51</v>
      </c>
      <c r="C9820" s="48">
        <f t="shared" si="461"/>
        <v>9</v>
      </c>
      <c r="D9820" s="48">
        <f t="shared" si="462"/>
        <v>2016</v>
      </c>
      <c r="E9820" s="48">
        <f t="shared" si="463"/>
        <v>5743.2440850000003</v>
      </c>
      <c r="F9820" s="49"/>
    </row>
    <row r="9821" spans="1:6">
      <c r="A9821" s="49">
        <v>42632</v>
      </c>
      <c r="B9821" s="48">
        <v>3282.51</v>
      </c>
      <c r="C9821" s="48">
        <f t="shared" si="461"/>
        <v>9</v>
      </c>
      <c r="D9821" s="48">
        <f t="shared" si="462"/>
        <v>2016</v>
      </c>
      <c r="E9821" s="48">
        <f t="shared" si="463"/>
        <v>6510.8585850000009</v>
      </c>
      <c r="F9821" s="49"/>
    </row>
    <row r="9822" spans="1:6">
      <c r="A9822" s="49">
        <v>42633</v>
      </c>
      <c r="B9822" s="48">
        <v>2980.47</v>
      </c>
      <c r="C9822" s="48">
        <f t="shared" si="461"/>
        <v>9</v>
      </c>
      <c r="D9822" s="48">
        <f t="shared" si="462"/>
        <v>2016</v>
      </c>
      <c r="E9822" s="48">
        <f t="shared" si="463"/>
        <v>5911.7622449999999</v>
      </c>
      <c r="F9822" s="49"/>
    </row>
    <row r="9823" spans="1:6">
      <c r="A9823" s="49">
        <v>42634</v>
      </c>
      <c r="B9823" s="48">
        <v>3177.3</v>
      </c>
      <c r="C9823" s="48">
        <f t="shared" si="461"/>
        <v>9</v>
      </c>
      <c r="D9823" s="48">
        <f t="shared" si="462"/>
        <v>2016</v>
      </c>
      <c r="E9823" s="48">
        <f t="shared" si="463"/>
        <v>6302.1745500000006</v>
      </c>
      <c r="F9823" s="49"/>
    </row>
    <row r="9824" spans="1:6">
      <c r="A9824" s="49">
        <v>42635</v>
      </c>
      <c r="B9824" s="48">
        <v>3691.44</v>
      </c>
      <c r="C9824" s="48">
        <f t="shared" si="461"/>
        <v>9</v>
      </c>
      <c r="D9824" s="48">
        <f t="shared" si="462"/>
        <v>2016</v>
      </c>
      <c r="E9824" s="48">
        <f t="shared" si="463"/>
        <v>7321.9712399999999</v>
      </c>
      <c r="F9824" s="49"/>
    </row>
    <row r="9825" spans="1:6">
      <c r="A9825" s="49">
        <v>42636</v>
      </c>
      <c r="B9825" s="48">
        <v>4845.6099999999997</v>
      </c>
      <c r="C9825" s="48">
        <f t="shared" si="461"/>
        <v>9</v>
      </c>
      <c r="D9825" s="48">
        <f t="shared" si="462"/>
        <v>2016</v>
      </c>
      <c r="E9825" s="48">
        <f t="shared" si="463"/>
        <v>9611.2674349999998</v>
      </c>
      <c r="F9825" s="49"/>
    </row>
    <row r="9826" spans="1:6">
      <c r="A9826" s="49">
        <v>42637</v>
      </c>
      <c r="B9826" s="48">
        <v>4532.74</v>
      </c>
      <c r="C9826" s="48">
        <f t="shared" si="461"/>
        <v>9</v>
      </c>
      <c r="D9826" s="48">
        <f t="shared" si="462"/>
        <v>2016</v>
      </c>
      <c r="E9826" s="48">
        <f t="shared" si="463"/>
        <v>8990.6897900000004</v>
      </c>
      <c r="F9826" s="49"/>
    </row>
    <row r="9827" spans="1:6">
      <c r="A9827" s="49">
        <v>42638</v>
      </c>
      <c r="B9827" s="48">
        <v>4336.0600000000004</v>
      </c>
      <c r="C9827" s="48">
        <f t="shared" si="461"/>
        <v>9</v>
      </c>
      <c r="D9827" s="48">
        <f t="shared" si="462"/>
        <v>2016</v>
      </c>
      <c r="E9827" s="48">
        <f t="shared" si="463"/>
        <v>8600.5750100000005</v>
      </c>
      <c r="F9827" s="49"/>
    </row>
    <row r="9828" spans="1:6">
      <c r="A9828" s="49">
        <v>42639</v>
      </c>
      <c r="B9828" s="48">
        <v>3854.32</v>
      </c>
      <c r="C9828" s="48">
        <f t="shared" si="461"/>
        <v>9</v>
      </c>
      <c r="D9828" s="48">
        <f t="shared" si="462"/>
        <v>2016</v>
      </c>
      <c r="E9828" s="48">
        <f t="shared" si="463"/>
        <v>7645.0437200000006</v>
      </c>
      <c r="F9828" s="49"/>
    </row>
    <row r="9829" spans="1:6">
      <c r="A9829" s="49">
        <v>42640</v>
      </c>
      <c r="B9829" s="48">
        <v>3849.89</v>
      </c>
      <c r="C9829" s="48">
        <f t="shared" si="461"/>
        <v>9</v>
      </c>
      <c r="D9829" s="48">
        <f t="shared" si="462"/>
        <v>2016</v>
      </c>
      <c r="E9829" s="48">
        <f t="shared" si="463"/>
        <v>7636.2568149999997</v>
      </c>
      <c r="F9829" s="49"/>
    </row>
    <row r="9830" spans="1:6">
      <c r="A9830" s="49">
        <v>42641</v>
      </c>
      <c r="B9830" s="48">
        <v>3551.18</v>
      </c>
      <c r="C9830" s="48">
        <f t="shared" si="461"/>
        <v>9</v>
      </c>
      <c r="D9830" s="48">
        <f t="shared" si="462"/>
        <v>2016</v>
      </c>
      <c r="E9830" s="48">
        <f t="shared" si="463"/>
        <v>7043.7655299999997</v>
      </c>
      <c r="F9830" s="49"/>
    </row>
    <row r="9831" spans="1:6">
      <c r="A9831" s="49">
        <v>42642</v>
      </c>
      <c r="B9831" s="48">
        <v>3794.85</v>
      </c>
      <c r="C9831" s="48">
        <f t="shared" si="461"/>
        <v>9</v>
      </c>
      <c r="D9831" s="48">
        <f t="shared" si="462"/>
        <v>2016</v>
      </c>
      <c r="E9831" s="48">
        <f t="shared" si="463"/>
        <v>7527.0849749999998</v>
      </c>
      <c r="F9831" s="49"/>
    </row>
    <row r="9832" spans="1:6">
      <c r="A9832" s="49">
        <v>42643</v>
      </c>
      <c r="B9832" s="48">
        <v>3723.34</v>
      </c>
      <c r="C9832" s="48">
        <f t="shared" si="461"/>
        <v>9</v>
      </c>
      <c r="D9832" s="48">
        <f t="shared" si="462"/>
        <v>2016</v>
      </c>
      <c r="E9832" s="48">
        <f t="shared" si="463"/>
        <v>7385.2448900000009</v>
      </c>
      <c r="F9832" s="49"/>
    </row>
    <row r="9833" spans="1:6">
      <c r="A9833" s="49">
        <v>42644</v>
      </c>
      <c r="B9833" s="48">
        <v>3692.49</v>
      </c>
      <c r="C9833" s="48">
        <f t="shared" si="461"/>
        <v>10</v>
      </c>
      <c r="D9833" s="48">
        <f t="shared" si="462"/>
        <v>2017</v>
      </c>
      <c r="E9833" s="48">
        <f t="shared" si="463"/>
        <v>7324.0539149999995</v>
      </c>
      <c r="F9833" s="49"/>
    </row>
    <row r="9834" spans="1:6">
      <c r="A9834" s="49">
        <v>42645</v>
      </c>
      <c r="B9834" s="48">
        <v>3461.33</v>
      </c>
      <c r="C9834" s="48">
        <f t="shared" si="461"/>
        <v>10</v>
      </c>
      <c r="D9834" s="48">
        <f t="shared" si="462"/>
        <v>2017</v>
      </c>
      <c r="E9834" s="48">
        <f t="shared" si="463"/>
        <v>6865.5480550000002</v>
      </c>
      <c r="F9834" s="49"/>
    </row>
    <row r="9835" spans="1:6">
      <c r="A9835" s="49">
        <v>42646</v>
      </c>
      <c r="B9835" s="48">
        <v>4830.74</v>
      </c>
      <c r="C9835" s="48">
        <f t="shared" si="461"/>
        <v>10</v>
      </c>
      <c r="D9835" s="48">
        <f t="shared" si="462"/>
        <v>2017</v>
      </c>
      <c r="E9835" s="48">
        <f t="shared" si="463"/>
        <v>9581.7727899999991</v>
      </c>
      <c r="F9835" s="49"/>
    </row>
    <row r="9836" spans="1:6">
      <c r="A9836" s="49">
        <v>42647</v>
      </c>
      <c r="B9836" s="48">
        <v>5391.73</v>
      </c>
      <c r="C9836" s="48">
        <f t="shared" si="461"/>
        <v>10</v>
      </c>
      <c r="D9836" s="48">
        <f t="shared" si="462"/>
        <v>2017</v>
      </c>
      <c r="E9836" s="48">
        <f t="shared" si="463"/>
        <v>10694.496454999999</v>
      </c>
      <c r="F9836" s="49"/>
    </row>
    <row r="9837" spans="1:6">
      <c r="A9837" s="49">
        <v>42648</v>
      </c>
      <c r="B9837" s="48">
        <v>5396.42</v>
      </c>
      <c r="C9837" s="48">
        <f t="shared" si="461"/>
        <v>10</v>
      </c>
      <c r="D9837" s="48">
        <f t="shared" si="462"/>
        <v>2017</v>
      </c>
      <c r="E9837" s="48">
        <f t="shared" si="463"/>
        <v>10703.799070000001</v>
      </c>
      <c r="F9837" s="49"/>
    </row>
    <row r="9838" spans="1:6">
      <c r="A9838" s="49">
        <v>42649</v>
      </c>
      <c r="B9838" s="48">
        <v>4409.5200000000004</v>
      </c>
      <c r="C9838" s="48">
        <f t="shared" si="461"/>
        <v>10</v>
      </c>
      <c r="D9838" s="48">
        <f t="shared" si="462"/>
        <v>2017</v>
      </c>
      <c r="E9838" s="48">
        <f t="shared" si="463"/>
        <v>8746.2829200000015</v>
      </c>
      <c r="F9838" s="49"/>
    </row>
    <row r="9839" spans="1:6">
      <c r="A9839" s="49">
        <v>42650</v>
      </c>
      <c r="B9839" s="48">
        <v>4117.8999999999996</v>
      </c>
      <c r="C9839" s="48">
        <f t="shared" si="461"/>
        <v>10</v>
      </c>
      <c r="D9839" s="48">
        <f t="shared" si="462"/>
        <v>2017</v>
      </c>
      <c r="E9839" s="48">
        <f t="shared" si="463"/>
        <v>8167.8546499999993</v>
      </c>
      <c r="F9839" s="49"/>
    </row>
    <row r="9840" spans="1:6">
      <c r="A9840" s="49">
        <v>42651</v>
      </c>
      <c r="B9840" s="48">
        <v>3991.62</v>
      </c>
      <c r="C9840" s="48">
        <f t="shared" si="461"/>
        <v>10</v>
      </c>
      <c r="D9840" s="48">
        <f t="shared" si="462"/>
        <v>2017</v>
      </c>
      <c r="E9840" s="48">
        <f t="shared" si="463"/>
        <v>7917.3782700000002</v>
      </c>
      <c r="F9840" s="49"/>
    </row>
    <row r="9841" spans="1:6">
      <c r="A9841" s="49">
        <v>42652</v>
      </c>
      <c r="B9841" s="48">
        <v>3976.76</v>
      </c>
      <c r="C9841" s="48">
        <f t="shared" si="461"/>
        <v>10</v>
      </c>
      <c r="D9841" s="48">
        <f t="shared" si="462"/>
        <v>2017</v>
      </c>
      <c r="E9841" s="48">
        <f t="shared" si="463"/>
        <v>7887.9034600000005</v>
      </c>
      <c r="F9841" s="49"/>
    </row>
    <row r="9842" spans="1:6">
      <c r="A9842" s="49">
        <v>42653</v>
      </c>
      <c r="B9842" s="48">
        <v>3838.91</v>
      </c>
      <c r="C9842" s="48">
        <f t="shared" si="461"/>
        <v>10</v>
      </c>
      <c r="D9842" s="48">
        <f t="shared" si="462"/>
        <v>2017</v>
      </c>
      <c r="E9842" s="48">
        <f t="shared" si="463"/>
        <v>7614.4779849999995</v>
      </c>
      <c r="F9842" s="49"/>
    </row>
    <row r="9843" spans="1:6">
      <c r="A9843" s="49">
        <v>42654</v>
      </c>
      <c r="B9843" s="48">
        <v>3663.07</v>
      </c>
      <c r="C9843" s="48">
        <f t="shared" si="461"/>
        <v>10</v>
      </c>
      <c r="D9843" s="48">
        <f t="shared" si="462"/>
        <v>2017</v>
      </c>
      <c r="E9843" s="48">
        <f t="shared" si="463"/>
        <v>7265.6993450000009</v>
      </c>
      <c r="F9843" s="49"/>
    </row>
    <row r="9844" spans="1:6">
      <c r="A9844" s="49">
        <v>42655</v>
      </c>
      <c r="B9844" s="48">
        <v>3888.06</v>
      </c>
      <c r="C9844" s="48">
        <f t="shared" si="461"/>
        <v>10</v>
      </c>
      <c r="D9844" s="48">
        <f t="shared" si="462"/>
        <v>2017</v>
      </c>
      <c r="E9844" s="48">
        <f t="shared" si="463"/>
        <v>7711.9670100000003</v>
      </c>
      <c r="F9844" s="49"/>
    </row>
    <row r="9845" spans="1:6">
      <c r="A9845" s="49">
        <v>42656</v>
      </c>
      <c r="B9845" s="48">
        <v>3899.69</v>
      </c>
      <c r="C9845" s="48">
        <f t="shared" si="461"/>
        <v>10</v>
      </c>
      <c r="D9845" s="48">
        <f t="shared" si="462"/>
        <v>2017</v>
      </c>
      <c r="E9845" s="48">
        <f t="shared" si="463"/>
        <v>7735.0351150000006</v>
      </c>
      <c r="F9845" s="49"/>
    </row>
    <row r="9846" spans="1:6">
      <c r="A9846" s="49">
        <v>42657</v>
      </c>
      <c r="B9846" s="48">
        <v>3676.32</v>
      </c>
      <c r="C9846" s="48">
        <f t="shared" si="461"/>
        <v>10</v>
      </c>
      <c r="D9846" s="48">
        <f t="shared" si="462"/>
        <v>2017</v>
      </c>
      <c r="E9846" s="48">
        <f t="shared" si="463"/>
        <v>7291.9807200000005</v>
      </c>
      <c r="F9846" s="49"/>
    </row>
    <row r="9847" spans="1:6">
      <c r="A9847" s="49">
        <v>42658</v>
      </c>
      <c r="B9847" s="48">
        <v>4144.9399999999996</v>
      </c>
      <c r="C9847" s="48">
        <f t="shared" si="461"/>
        <v>10</v>
      </c>
      <c r="D9847" s="48">
        <f t="shared" si="462"/>
        <v>2017</v>
      </c>
      <c r="E9847" s="48">
        <f t="shared" si="463"/>
        <v>8221.4884899999997</v>
      </c>
      <c r="F9847" s="49"/>
    </row>
    <row r="9848" spans="1:6">
      <c r="A9848" s="49">
        <v>42659</v>
      </c>
      <c r="B9848" s="48">
        <v>5945.36</v>
      </c>
      <c r="C9848" s="48">
        <f t="shared" si="461"/>
        <v>10</v>
      </c>
      <c r="D9848" s="48">
        <f t="shared" si="462"/>
        <v>2017</v>
      </c>
      <c r="E9848" s="48">
        <f t="shared" si="463"/>
        <v>11792.62156</v>
      </c>
      <c r="F9848" s="49"/>
    </row>
    <row r="9849" spans="1:6">
      <c r="A9849" s="49">
        <v>42660</v>
      </c>
      <c r="B9849" s="48">
        <v>5998.69</v>
      </c>
      <c r="C9849" s="48">
        <f t="shared" si="461"/>
        <v>10</v>
      </c>
      <c r="D9849" s="48">
        <f t="shared" si="462"/>
        <v>2017</v>
      </c>
      <c r="E9849" s="48">
        <f t="shared" si="463"/>
        <v>11898.401614999999</v>
      </c>
      <c r="F9849" s="49"/>
    </row>
    <row r="9850" spans="1:6">
      <c r="A9850" s="49">
        <v>42661</v>
      </c>
      <c r="B9850" s="48">
        <v>4879.57</v>
      </c>
      <c r="C9850" s="48">
        <f t="shared" si="461"/>
        <v>10</v>
      </c>
      <c r="D9850" s="48">
        <f t="shared" si="462"/>
        <v>2017</v>
      </c>
      <c r="E9850" s="48">
        <f t="shared" si="463"/>
        <v>9678.6270949999998</v>
      </c>
      <c r="F9850" s="49"/>
    </row>
    <row r="9851" spans="1:6">
      <c r="A9851" s="49">
        <v>42662</v>
      </c>
      <c r="B9851" s="48">
        <v>6061.6</v>
      </c>
      <c r="C9851" s="48">
        <f t="shared" si="461"/>
        <v>10</v>
      </c>
      <c r="D9851" s="48">
        <f t="shared" si="462"/>
        <v>2017</v>
      </c>
      <c r="E9851" s="48">
        <f t="shared" si="463"/>
        <v>12023.1836</v>
      </c>
      <c r="F9851" s="49"/>
    </row>
    <row r="9852" spans="1:6">
      <c r="A9852" s="49">
        <v>42663</v>
      </c>
      <c r="B9852" s="48">
        <v>5362.16</v>
      </c>
      <c r="C9852" s="48">
        <f t="shared" si="461"/>
        <v>10</v>
      </c>
      <c r="D9852" s="48">
        <f t="shared" si="462"/>
        <v>2017</v>
      </c>
      <c r="E9852" s="48">
        <f t="shared" si="463"/>
        <v>10635.844359999999</v>
      </c>
      <c r="F9852" s="49"/>
    </row>
    <row r="9853" spans="1:6">
      <c r="A9853" s="49">
        <v>42664</v>
      </c>
      <c r="B9853" s="48">
        <v>4438.29</v>
      </c>
      <c r="C9853" s="48">
        <f t="shared" si="461"/>
        <v>10</v>
      </c>
      <c r="D9853" s="48">
        <f t="shared" si="462"/>
        <v>2017</v>
      </c>
      <c r="E9853" s="48">
        <f t="shared" si="463"/>
        <v>8803.348215</v>
      </c>
      <c r="F9853" s="49"/>
    </row>
    <row r="9854" spans="1:6">
      <c r="A9854" s="49">
        <v>42665</v>
      </c>
      <c r="B9854" s="48">
        <v>4138.87</v>
      </c>
      <c r="C9854" s="48">
        <f t="shared" si="461"/>
        <v>10</v>
      </c>
      <c r="D9854" s="48">
        <f t="shared" si="462"/>
        <v>2017</v>
      </c>
      <c r="E9854" s="48">
        <f t="shared" si="463"/>
        <v>8209.4486450000004</v>
      </c>
      <c r="F9854" s="49"/>
    </row>
    <row r="9855" spans="1:6">
      <c r="A9855" s="49">
        <v>42666</v>
      </c>
      <c r="B9855" s="48">
        <v>4178.84</v>
      </c>
      <c r="C9855" s="48">
        <f t="shared" si="461"/>
        <v>10</v>
      </c>
      <c r="D9855" s="48">
        <f t="shared" si="462"/>
        <v>2017</v>
      </c>
      <c r="E9855" s="48">
        <f t="shared" si="463"/>
        <v>8288.7291400000013</v>
      </c>
      <c r="F9855" s="49"/>
    </row>
    <row r="9856" spans="1:6">
      <c r="A9856" s="49">
        <v>42667</v>
      </c>
      <c r="B9856" s="48">
        <v>4385.87</v>
      </c>
      <c r="C9856" s="48">
        <f t="shared" si="461"/>
        <v>10</v>
      </c>
      <c r="D9856" s="48">
        <f t="shared" si="462"/>
        <v>2017</v>
      </c>
      <c r="E9856" s="48">
        <f t="shared" si="463"/>
        <v>8699.3731449999996</v>
      </c>
      <c r="F9856" s="49"/>
    </row>
    <row r="9857" spans="1:6">
      <c r="A9857" s="49">
        <v>42668</v>
      </c>
      <c r="B9857" s="48">
        <v>5005.79</v>
      </c>
      <c r="C9857" s="48">
        <f t="shared" si="461"/>
        <v>10</v>
      </c>
      <c r="D9857" s="48">
        <f t="shared" si="462"/>
        <v>2017</v>
      </c>
      <c r="E9857" s="48">
        <f t="shared" si="463"/>
        <v>9928.9844649999995</v>
      </c>
      <c r="F9857" s="49"/>
    </row>
    <row r="9858" spans="1:6">
      <c r="A9858" s="49">
        <v>42669</v>
      </c>
      <c r="B9858" s="48">
        <v>5251.93</v>
      </c>
      <c r="C9858" s="48">
        <f t="shared" si="461"/>
        <v>10</v>
      </c>
      <c r="D9858" s="48">
        <f t="shared" si="462"/>
        <v>2017</v>
      </c>
      <c r="E9858" s="48">
        <f t="shared" si="463"/>
        <v>10417.203155000001</v>
      </c>
      <c r="F9858" s="49"/>
    </row>
    <row r="9859" spans="1:6">
      <c r="A9859" s="49">
        <v>42670</v>
      </c>
      <c r="B9859" s="48">
        <v>4883.49</v>
      </c>
      <c r="C9859" s="48">
        <f t="shared" ref="C9859:C9922" si="464">MONTH(A9859)</f>
        <v>10</v>
      </c>
      <c r="D9859" s="48">
        <f t="shared" ref="D9859:D9922" si="465">IF(C9859&gt;9,YEAR(A9859)+1,YEAR(A9859))</f>
        <v>2017</v>
      </c>
      <c r="E9859" s="48">
        <f t="shared" ref="E9859:E9922" si="466">B9859*1.9835</f>
        <v>9686.4024150000005</v>
      </c>
      <c r="F9859" s="49"/>
    </row>
    <row r="9860" spans="1:6">
      <c r="A9860" s="49">
        <v>42671</v>
      </c>
      <c r="B9860" s="48">
        <v>5355.14</v>
      </c>
      <c r="C9860" s="48">
        <f t="shared" si="464"/>
        <v>10</v>
      </c>
      <c r="D9860" s="48">
        <f t="shared" si="465"/>
        <v>2017</v>
      </c>
      <c r="E9860" s="48">
        <f t="shared" si="466"/>
        <v>10621.920190000001</v>
      </c>
      <c r="F9860" s="49"/>
    </row>
    <row r="9861" spans="1:6">
      <c r="A9861" s="49">
        <v>42672</v>
      </c>
      <c r="B9861" s="48">
        <v>6206.78</v>
      </c>
      <c r="C9861" s="48">
        <f t="shared" si="464"/>
        <v>10</v>
      </c>
      <c r="D9861" s="48">
        <f t="shared" si="465"/>
        <v>2017</v>
      </c>
      <c r="E9861" s="48">
        <f t="shared" si="466"/>
        <v>12311.14813</v>
      </c>
      <c r="F9861" s="49"/>
    </row>
    <row r="9862" spans="1:6">
      <c r="A9862" s="49">
        <v>42673</v>
      </c>
      <c r="B9862" s="48">
        <v>10636.07</v>
      </c>
      <c r="C9862" s="48">
        <f t="shared" si="464"/>
        <v>10</v>
      </c>
      <c r="D9862" s="48">
        <f t="shared" si="465"/>
        <v>2017</v>
      </c>
      <c r="E9862" s="48">
        <f t="shared" si="466"/>
        <v>21096.644844999999</v>
      </c>
      <c r="F9862" s="49"/>
    </row>
    <row r="9863" spans="1:6">
      <c r="A9863" s="49">
        <v>42674</v>
      </c>
      <c r="B9863" s="48">
        <v>7319.27</v>
      </c>
      <c r="C9863" s="48">
        <f t="shared" si="464"/>
        <v>10</v>
      </c>
      <c r="D9863" s="48">
        <f t="shared" si="465"/>
        <v>2017</v>
      </c>
      <c r="E9863" s="48">
        <f t="shared" si="466"/>
        <v>14517.772045000002</v>
      </c>
      <c r="F9863" s="49"/>
    </row>
    <row r="9864" spans="1:6">
      <c r="A9864" s="49">
        <v>42675</v>
      </c>
      <c r="B9864" s="48">
        <v>9379.8700000000008</v>
      </c>
      <c r="C9864" s="48">
        <f t="shared" si="464"/>
        <v>11</v>
      </c>
      <c r="D9864" s="48">
        <f t="shared" si="465"/>
        <v>2017</v>
      </c>
      <c r="E9864" s="48">
        <f t="shared" si="466"/>
        <v>18604.972145000003</v>
      </c>
      <c r="F9864" s="49"/>
    </row>
    <row r="9865" spans="1:6">
      <c r="A9865" s="49">
        <v>42676</v>
      </c>
      <c r="B9865" s="48">
        <v>6951.75</v>
      </c>
      <c r="C9865" s="48">
        <f t="shared" si="464"/>
        <v>11</v>
      </c>
      <c r="D9865" s="48">
        <f t="shared" si="465"/>
        <v>2017</v>
      </c>
      <c r="E9865" s="48">
        <f t="shared" si="466"/>
        <v>13788.796125000001</v>
      </c>
      <c r="F9865" s="49"/>
    </row>
    <row r="9866" spans="1:6">
      <c r="A9866" s="49">
        <v>42677</v>
      </c>
      <c r="B9866" s="48">
        <v>6070.96</v>
      </c>
      <c r="C9866" s="48">
        <f t="shared" si="464"/>
        <v>11</v>
      </c>
      <c r="D9866" s="48">
        <f t="shared" si="465"/>
        <v>2017</v>
      </c>
      <c r="E9866" s="48">
        <f t="shared" si="466"/>
        <v>12041.749160000001</v>
      </c>
      <c r="F9866" s="49"/>
    </row>
    <row r="9867" spans="1:6">
      <c r="A9867" s="49">
        <v>42678</v>
      </c>
      <c r="B9867" s="48">
        <v>5472.28</v>
      </c>
      <c r="C9867" s="48">
        <f t="shared" si="464"/>
        <v>11</v>
      </c>
      <c r="D9867" s="48">
        <f t="shared" si="465"/>
        <v>2017</v>
      </c>
      <c r="E9867" s="48">
        <f t="shared" si="466"/>
        <v>10854.267379999999</v>
      </c>
      <c r="F9867" s="49"/>
    </row>
    <row r="9868" spans="1:6">
      <c r="A9868" s="49">
        <v>42679</v>
      </c>
      <c r="B9868" s="48">
        <v>5323.35</v>
      </c>
      <c r="C9868" s="48">
        <f t="shared" si="464"/>
        <v>11</v>
      </c>
      <c r="D9868" s="48">
        <f t="shared" si="465"/>
        <v>2017</v>
      </c>
      <c r="E9868" s="48">
        <f t="shared" si="466"/>
        <v>10558.864725000001</v>
      </c>
      <c r="F9868" s="49"/>
    </row>
    <row r="9869" spans="1:6">
      <c r="A9869" s="49">
        <v>42680</v>
      </c>
      <c r="B9869" s="48">
        <v>5286.31</v>
      </c>
      <c r="C9869" s="48">
        <f t="shared" si="464"/>
        <v>11</v>
      </c>
      <c r="D9869" s="48">
        <f t="shared" si="465"/>
        <v>2017</v>
      </c>
      <c r="E9869" s="48">
        <f t="shared" si="466"/>
        <v>10485.395885000002</v>
      </c>
      <c r="F9869" s="49"/>
    </row>
    <row r="9870" spans="1:6">
      <c r="A9870" s="49">
        <v>42681</v>
      </c>
      <c r="B9870" s="48">
        <v>4958.66</v>
      </c>
      <c r="C9870" s="48">
        <f t="shared" si="464"/>
        <v>11</v>
      </c>
      <c r="D9870" s="48">
        <f t="shared" si="465"/>
        <v>2017</v>
      </c>
      <c r="E9870" s="48">
        <f t="shared" si="466"/>
        <v>9835.5021099999994</v>
      </c>
      <c r="F9870" s="49"/>
    </row>
    <row r="9871" spans="1:6">
      <c r="A9871" s="49">
        <v>42682</v>
      </c>
      <c r="B9871" s="48">
        <v>4518.9399999999996</v>
      </c>
      <c r="C9871" s="48">
        <f t="shared" si="464"/>
        <v>11</v>
      </c>
      <c r="D9871" s="48">
        <f t="shared" si="465"/>
        <v>2017</v>
      </c>
      <c r="E9871" s="48">
        <f t="shared" si="466"/>
        <v>8963.3174899999995</v>
      </c>
      <c r="F9871" s="49"/>
    </row>
    <row r="9872" spans="1:6">
      <c r="A9872" s="49">
        <v>42683</v>
      </c>
      <c r="B9872" s="48">
        <v>4482.6899999999996</v>
      </c>
      <c r="C9872" s="48">
        <f t="shared" si="464"/>
        <v>11</v>
      </c>
      <c r="D9872" s="48">
        <f t="shared" si="465"/>
        <v>2017</v>
      </c>
      <c r="E9872" s="48">
        <f t="shared" si="466"/>
        <v>8891.4156149999999</v>
      </c>
      <c r="F9872" s="49"/>
    </row>
    <row r="9873" spans="1:6">
      <c r="A9873" s="49">
        <v>42684</v>
      </c>
      <c r="B9873" s="48">
        <v>4319.62</v>
      </c>
      <c r="C9873" s="48">
        <f t="shared" si="464"/>
        <v>11</v>
      </c>
      <c r="D9873" s="48">
        <f t="shared" si="465"/>
        <v>2017</v>
      </c>
      <c r="E9873" s="48">
        <f t="shared" si="466"/>
        <v>8567.9662700000008</v>
      </c>
      <c r="F9873" s="49"/>
    </row>
    <row r="9874" spans="1:6">
      <c r="A9874" s="49">
        <v>42685</v>
      </c>
      <c r="B9874" s="48">
        <v>4309.91</v>
      </c>
      <c r="C9874" s="48">
        <f t="shared" si="464"/>
        <v>11</v>
      </c>
      <c r="D9874" s="48">
        <f t="shared" si="465"/>
        <v>2017</v>
      </c>
      <c r="E9874" s="48">
        <f t="shared" si="466"/>
        <v>8548.7064850000006</v>
      </c>
      <c r="F9874" s="49"/>
    </row>
    <row r="9875" spans="1:6">
      <c r="A9875" s="49">
        <v>42686</v>
      </c>
      <c r="B9875" s="48">
        <v>4294.53</v>
      </c>
      <c r="C9875" s="48">
        <f t="shared" si="464"/>
        <v>11</v>
      </c>
      <c r="D9875" s="48">
        <f t="shared" si="465"/>
        <v>2017</v>
      </c>
      <c r="E9875" s="48">
        <f t="shared" si="466"/>
        <v>8518.2002549999997</v>
      </c>
      <c r="F9875" s="49"/>
    </row>
    <row r="9876" spans="1:6">
      <c r="A9876" s="49">
        <v>42687</v>
      </c>
      <c r="B9876" s="48">
        <v>4182.92</v>
      </c>
      <c r="C9876" s="48">
        <f t="shared" si="464"/>
        <v>11</v>
      </c>
      <c r="D9876" s="48">
        <f t="shared" si="465"/>
        <v>2017</v>
      </c>
      <c r="E9876" s="48">
        <f t="shared" si="466"/>
        <v>8296.821820000001</v>
      </c>
      <c r="F9876" s="49"/>
    </row>
    <row r="9877" spans="1:6">
      <c r="A9877" s="49">
        <v>42688</v>
      </c>
      <c r="B9877" s="48">
        <v>4310.3599999999997</v>
      </c>
      <c r="C9877" s="48">
        <f t="shared" si="464"/>
        <v>11</v>
      </c>
      <c r="D9877" s="48">
        <f t="shared" si="465"/>
        <v>2017</v>
      </c>
      <c r="E9877" s="48">
        <f t="shared" si="466"/>
        <v>8549.5990599999986</v>
      </c>
      <c r="F9877" s="49"/>
    </row>
    <row r="9878" spans="1:6">
      <c r="A9878" s="49">
        <v>42689</v>
      </c>
      <c r="B9878" s="48">
        <v>3831.09</v>
      </c>
      <c r="C9878" s="48">
        <f t="shared" si="464"/>
        <v>11</v>
      </c>
      <c r="D9878" s="48">
        <f t="shared" si="465"/>
        <v>2017</v>
      </c>
      <c r="E9878" s="48">
        <f t="shared" si="466"/>
        <v>7598.9670150000002</v>
      </c>
      <c r="F9878" s="49"/>
    </row>
    <row r="9879" spans="1:6">
      <c r="A9879" s="49">
        <v>42690</v>
      </c>
      <c r="B9879" s="48">
        <v>3815.33</v>
      </c>
      <c r="C9879" s="48">
        <f t="shared" si="464"/>
        <v>11</v>
      </c>
      <c r="D9879" s="48">
        <f t="shared" si="465"/>
        <v>2017</v>
      </c>
      <c r="E9879" s="48">
        <f t="shared" si="466"/>
        <v>7567.7070549999999</v>
      </c>
      <c r="F9879" s="49"/>
    </row>
    <row r="9880" spans="1:6">
      <c r="A9880" s="49">
        <v>42691</v>
      </c>
      <c r="B9880" s="48">
        <v>3968.41</v>
      </c>
      <c r="C9880" s="48">
        <f t="shared" si="464"/>
        <v>11</v>
      </c>
      <c r="D9880" s="48">
        <f t="shared" si="465"/>
        <v>2017</v>
      </c>
      <c r="E9880" s="48">
        <f t="shared" si="466"/>
        <v>7871.3412349999999</v>
      </c>
      <c r="F9880" s="49"/>
    </row>
    <row r="9881" spans="1:6">
      <c r="A9881" s="49">
        <v>42692</v>
      </c>
      <c r="B9881" s="48">
        <v>3772.92</v>
      </c>
      <c r="C9881" s="48">
        <f t="shared" si="464"/>
        <v>11</v>
      </c>
      <c r="D9881" s="48">
        <f t="shared" si="465"/>
        <v>2017</v>
      </c>
      <c r="E9881" s="48">
        <f t="shared" si="466"/>
        <v>7483.5868200000004</v>
      </c>
      <c r="F9881" s="49"/>
    </row>
    <row r="9882" spans="1:6">
      <c r="A9882" s="49">
        <v>42693</v>
      </c>
      <c r="B9882" s="48">
        <v>3375.84</v>
      </c>
      <c r="C9882" s="48">
        <f t="shared" si="464"/>
        <v>11</v>
      </c>
      <c r="D9882" s="48">
        <f t="shared" si="465"/>
        <v>2017</v>
      </c>
      <c r="E9882" s="48">
        <f t="shared" si="466"/>
        <v>6695.9786400000003</v>
      </c>
      <c r="F9882" s="49"/>
    </row>
    <row r="9883" spans="1:6">
      <c r="A9883" s="49">
        <v>42694</v>
      </c>
      <c r="B9883" s="48">
        <v>3602.16</v>
      </c>
      <c r="C9883" s="48">
        <f t="shared" si="464"/>
        <v>11</v>
      </c>
      <c r="D9883" s="48">
        <f t="shared" si="465"/>
        <v>2017</v>
      </c>
      <c r="E9883" s="48">
        <f t="shared" si="466"/>
        <v>7144.88436</v>
      </c>
      <c r="F9883" s="49"/>
    </row>
    <row r="9884" spans="1:6">
      <c r="A9884" s="49">
        <v>42695</v>
      </c>
      <c r="B9884" s="48">
        <v>4319.87</v>
      </c>
      <c r="C9884" s="48">
        <f t="shared" si="464"/>
        <v>11</v>
      </c>
      <c r="D9884" s="48">
        <f t="shared" si="465"/>
        <v>2017</v>
      </c>
      <c r="E9884" s="48">
        <f t="shared" si="466"/>
        <v>8568.4621449999995</v>
      </c>
      <c r="F9884" s="49"/>
    </row>
    <row r="9885" spans="1:6">
      <c r="A9885" s="49">
        <v>42696</v>
      </c>
      <c r="B9885" s="48">
        <v>4195.2299999999996</v>
      </c>
      <c r="C9885" s="48">
        <f t="shared" si="464"/>
        <v>11</v>
      </c>
      <c r="D9885" s="48">
        <f t="shared" si="465"/>
        <v>2017</v>
      </c>
      <c r="E9885" s="48">
        <f t="shared" si="466"/>
        <v>8321.2387049999998</v>
      </c>
      <c r="F9885" s="49"/>
    </row>
    <row r="9886" spans="1:6">
      <c r="A9886" s="49">
        <v>42697</v>
      </c>
      <c r="B9886" s="48">
        <v>3757.34</v>
      </c>
      <c r="C9886" s="48">
        <f t="shared" si="464"/>
        <v>11</v>
      </c>
      <c r="D9886" s="48">
        <f t="shared" si="465"/>
        <v>2017</v>
      </c>
      <c r="E9886" s="48">
        <f t="shared" si="466"/>
        <v>7452.6838900000002</v>
      </c>
      <c r="F9886" s="49"/>
    </row>
    <row r="9887" spans="1:6">
      <c r="A9887" s="49">
        <v>42698</v>
      </c>
      <c r="B9887" s="48">
        <v>3869.29</v>
      </c>
      <c r="C9887" s="48">
        <f t="shared" si="464"/>
        <v>11</v>
      </c>
      <c r="D9887" s="48">
        <f t="shared" si="465"/>
        <v>2017</v>
      </c>
      <c r="E9887" s="48">
        <f t="shared" si="466"/>
        <v>7674.736715</v>
      </c>
      <c r="F9887" s="49"/>
    </row>
    <row r="9888" spans="1:6">
      <c r="A9888" s="49">
        <v>42699</v>
      </c>
      <c r="B9888" s="48">
        <v>3236.23</v>
      </c>
      <c r="C9888" s="48">
        <f t="shared" si="464"/>
        <v>11</v>
      </c>
      <c r="D9888" s="48">
        <f t="shared" si="465"/>
        <v>2017</v>
      </c>
      <c r="E9888" s="48">
        <f t="shared" si="466"/>
        <v>6419.0622050000002</v>
      </c>
      <c r="F9888" s="49"/>
    </row>
    <row r="9889" spans="1:6">
      <c r="A9889" s="49">
        <v>42700</v>
      </c>
      <c r="B9889" s="48">
        <v>3337.97</v>
      </c>
      <c r="C9889" s="48">
        <f t="shared" si="464"/>
        <v>11</v>
      </c>
      <c r="D9889" s="48">
        <f t="shared" si="465"/>
        <v>2017</v>
      </c>
      <c r="E9889" s="48">
        <f t="shared" si="466"/>
        <v>6620.8634949999996</v>
      </c>
      <c r="F9889" s="49"/>
    </row>
    <row r="9890" spans="1:6">
      <c r="A9890" s="49">
        <v>42701</v>
      </c>
      <c r="B9890" s="48">
        <v>3574.32</v>
      </c>
      <c r="C9890" s="48">
        <f t="shared" si="464"/>
        <v>11</v>
      </c>
      <c r="D9890" s="48">
        <f t="shared" si="465"/>
        <v>2017</v>
      </c>
      <c r="E9890" s="48">
        <f t="shared" si="466"/>
        <v>7089.6637200000005</v>
      </c>
      <c r="F9890" s="49"/>
    </row>
    <row r="9891" spans="1:6">
      <c r="A9891" s="49">
        <v>42702</v>
      </c>
      <c r="B9891" s="48">
        <v>3998.75</v>
      </c>
      <c r="C9891" s="48">
        <f t="shared" si="464"/>
        <v>11</v>
      </c>
      <c r="D9891" s="48">
        <f t="shared" si="465"/>
        <v>2017</v>
      </c>
      <c r="E9891" s="48">
        <f t="shared" si="466"/>
        <v>7931.5206250000001</v>
      </c>
      <c r="F9891" s="49"/>
    </row>
    <row r="9892" spans="1:6">
      <c r="A9892" s="49">
        <v>42703</v>
      </c>
      <c r="B9892" s="48">
        <v>3581.57</v>
      </c>
      <c r="C9892" s="48">
        <f t="shared" si="464"/>
        <v>11</v>
      </c>
      <c r="D9892" s="48">
        <f t="shared" si="465"/>
        <v>2017</v>
      </c>
      <c r="E9892" s="48">
        <f t="shared" si="466"/>
        <v>7104.0440950000002</v>
      </c>
      <c r="F9892" s="49"/>
    </row>
    <row r="9893" spans="1:6">
      <c r="A9893" s="49">
        <v>42704</v>
      </c>
      <c r="B9893" s="48">
        <v>3251.25</v>
      </c>
      <c r="C9893" s="48">
        <f t="shared" si="464"/>
        <v>11</v>
      </c>
      <c r="D9893" s="48">
        <f t="shared" si="465"/>
        <v>2017</v>
      </c>
      <c r="E9893" s="48">
        <f t="shared" si="466"/>
        <v>6448.8543749999999</v>
      </c>
      <c r="F9893" s="49"/>
    </row>
    <row r="9894" spans="1:6">
      <c r="A9894" s="49">
        <v>42705</v>
      </c>
      <c r="B9894" s="48">
        <v>3450.22</v>
      </c>
      <c r="C9894" s="48">
        <f t="shared" si="464"/>
        <v>12</v>
      </c>
      <c r="D9894" s="48">
        <f t="shared" si="465"/>
        <v>2017</v>
      </c>
      <c r="E9894" s="48">
        <f t="shared" si="466"/>
        <v>6843.5113700000002</v>
      </c>
      <c r="F9894" s="49"/>
    </row>
    <row r="9895" spans="1:6">
      <c r="A9895" s="49">
        <v>42706</v>
      </c>
      <c r="B9895" s="48">
        <v>3418.2</v>
      </c>
      <c r="C9895" s="48">
        <f t="shared" si="464"/>
        <v>12</v>
      </c>
      <c r="D9895" s="48">
        <f t="shared" si="465"/>
        <v>2017</v>
      </c>
      <c r="E9895" s="48">
        <f t="shared" si="466"/>
        <v>6779.9996999999994</v>
      </c>
      <c r="F9895" s="49"/>
    </row>
    <row r="9896" spans="1:6">
      <c r="A9896" s="49">
        <v>42707</v>
      </c>
      <c r="B9896" s="48">
        <v>3228.27</v>
      </c>
      <c r="C9896" s="48">
        <f t="shared" si="464"/>
        <v>12</v>
      </c>
      <c r="D9896" s="48">
        <f t="shared" si="465"/>
        <v>2017</v>
      </c>
      <c r="E9896" s="48">
        <f t="shared" si="466"/>
        <v>6403.273545</v>
      </c>
      <c r="F9896" s="49"/>
    </row>
    <row r="9897" spans="1:6">
      <c r="A9897" s="49">
        <v>42708</v>
      </c>
      <c r="B9897" s="48">
        <v>3631.22</v>
      </c>
      <c r="C9897" s="48">
        <f t="shared" si="464"/>
        <v>12</v>
      </c>
      <c r="D9897" s="48">
        <f t="shared" si="465"/>
        <v>2017</v>
      </c>
      <c r="E9897" s="48">
        <f t="shared" si="466"/>
        <v>7202.5248700000002</v>
      </c>
      <c r="F9897" s="49"/>
    </row>
    <row r="9898" spans="1:6">
      <c r="A9898" s="49">
        <v>42709</v>
      </c>
      <c r="B9898" s="48">
        <v>4219.99</v>
      </c>
      <c r="C9898" s="48">
        <f t="shared" si="464"/>
        <v>12</v>
      </c>
      <c r="D9898" s="48">
        <f t="shared" si="465"/>
        <v>2017</v>
      </c>
      <c r="E9898" s="48">
        <f t="shared" si="466"/>
        <v>8370.3501649999998</v>
      </c>
      <c r="F9898" s="49"/>
    </row>
    <row r="9899" spans="1:6">
      <c r="A9899" s="49">
        <v>42710</v>
      </c>
      <c r="B9899" s="48">
        <v>2995.6</v>
      </c>
      <c r="C9899" s="48">
        <f t="shared" si="464"/>
        <v>12</v>
      </c>
      <c r="D9899" s="48">
        <f t="shared" si="465"/>
        <v>2017</v>
      </c>
      <c r="E9899" s="48">
        <f t="shared" si="466"/>
        <v>5941.7726000000002</v>
      </c>
      <c r="F9899" s="49"/>
    </row>
    <row r="9900" spans="1:6">
      <c r="A9900" s="49">
        <v>42711</v>
      </c>
      <c r="B9900" s="48">
        <v>2592.9699999999998</v>
      </c>
      <c r="C9900" s="48">
        <f t="shared" si="464"/>
        <v>12</v>
      </c>
      <c r="D9900" s="48">
        <f t="shared" si="465"/>
        <v>2017</v>
      </c>
      <c r="E9900" s="48">
        <f t="shared" si="466"/>
        <v>5143.1559950000001</v>
      </c>
      <c r="F9900" s="49"/>
    </row>
    <row r="9901" spans="1:6">
      <c r="A9901" s="49">
        <v>42712</v>
      </c>
      <c r="B9901" s="48">
        <v>2729.17</v>
      </c>
      <c r="C9901" s="48">
        <f t="shared" si="464"/>
        <v>12</v>
      </c>
      <c r="D9901" s="48">
        <f t="shared" si="465"/>
        <v>2017</v>
      </c>
      <c r="E9901" s="48">
        <f t="shared" si="466"/>
        <v>5413.3086950000006</v>
      </c>
      <c r="F9901" s="49"/>
    </row>
    <row r="9902" spans="1:6">
      <c r="A9902" s="49">
        <v>42713</v>
      </c>
      <c r="B9902" s="48">
        <v>2798.22</v>
      </c>
      <c r="C9902" s="48">
        <f t="shared" si="464"/>
        <v>12</v>
      </c>
      <c r="D9902" s="48">
        <f t="shared" si="465"/>
        <v>2017</v>
      </c>
      <c r="E9902" s="48">
        <f t="shared" si="466"/>
        <v>5550.26937</v>
      </c>
      <c r="F9902" s="49"/>
    </row>
    <row r="9903" spans="1:6">
      <c r="A9903" s="49">
        <v>42714</v>
      </c>
      <c r="B9903" s="48">
        <v>3970.99</v>
      </c>
      <c r="C9903" s="48">
        <f t="shared" si="464"/>
        <v>12</v>
      </c>
      <c r="D9903" s="48">
        <f t="shared" si="465"/>
        <v>2017</v>
      </c>
      <c r="E9903" s="48">
        <f t="shared" si="466"/>
        <v>7876.4586650000001</v>
      </c>
      <c r="F9903" s="49"/>
    </row>
    <row r="9904" spans="1:6">
      <c r="A9904" s="49">
        <v>42715</v>
      </c>
      <c r="B9904" s="48">
        <v>4279.3599999999997</v>
      </c>
      <c r="C9904" s="48">
        <f t="shared" si="464"/>
        <v>12</v>
      </c>
      <c r="D9904" s="48">
        <f t="shared" si="465"/>
        <v>2017</v>
      </c>
      <c r="E9904" s="48">
        <f t="shared" si="466"/>
        <v>8488.1105599999992</v>
      </c>
      <c r="F9904" s="49"/>
    </row>
    <row r="9905" spans="1:6">
      <c r="A9905" s="49">
        <v>42716</v>
      </c>
      <c r="B9905" s="48">
        <v>3508.7</v>
      </c>
      <c r="C9905" s="48">
        <f t="shared" si="464"/>
        <v>12</v>
      </c>
      <c r="D9905" s="48">
        <f t="shared" si="465"/>
        <v>2017</v>
      </c>
      <c r="E9905" s="48">
        <f t="shared" si="466"/>
        <v>6959.5064499999999</v>
      </c>
      <c r="F9905" s="49"/>
    </row>
    <row r="9906" spans="1:6">
      <c r="A9906" s="49">
        <v>42717</v>
      </c>
      <c r="B9906" s="48">
        <v>3419.23</v>
      </c>
      <c r="C9906" s="48">
        <f t="shared" si="464"/>
        <v>12</v>
      </c>
      <c r="D9906" s="48">
        <f t="shared" si="465"/>
        <v>2017</v>
      </c>
      <c r="E9906" s="48">
        <f t="shared" si="466"/>
        <v>6782.0427049999998</v>
      </c>
      <c r="F9906" s="49"/>
    </row>
    <row r="9907" spans="1:6">
      <c r="A9907" s="49">
        <v>42718</v>
      </c>
      <c r="B9907" s="48">
        <v>3356.97</v>
      </c>
      <c r="C9907" s="48">
        <f t="shared" si="464"/>
        <v>12</v>
      </c>
      <c r="D9907" s="48">
        <f t="shared" si="465"/>
        <v>2017</v>
      </c>
      <c r="E9907" s="48">
        <f t="shared" si="466"/>
        <v>6658.5499949999994</v>
      </c>
      <c r="F9907" s="49"/>
    </row>
    <row r="9908" spans="1:6">
      <c r="A9908" s="49">
        <v>42719</v>
      </c>
      <c r="B9908" s="48">
        <v>4724.66</v>
      </c>
      <c r="C9908" s="48">
        <f t="shared" si="464"/>
        <v>12</v>
      </c>
      <c r="D9908" s="48">
        <f t="shared" si="465"/>
        <v>2017</v>
      </c>
      <c r="E9908" s="48">
        <f t="shared" si="466"/>
        <v>9371.3631100000002</v>
      </c>
      <c r="F9908" s="49"/>
    </row>
    <row r="9909" spans="1:6">
      <c r="A9909" s="49">
        <v>42720</v>
      </c>
      <c r="B9909" s="48">
        <v>5531.86</v>
      </c>
      <c r="C9909" s="48">
        <f t="shared" si="464"/>
        <v>12</v>
      </c>
      <c r="D9909" s="48">
        <f t="shared" si="465"/>
        <v>2017</v>
      </c>
      <c r="E9909" s="48">
        <f t="shared" si="466"/>
        <v>10972.444309999999</v>
      </c>
      <c r="F9909" s="49"/>
    </row>
    <row r="9910" spans="1:6">
      <c r="A9910" s="49">
        <v>42721</v>
      </c>
      <c r="B9910" s="48">
        <v>3967.17</v>
      </c>
      <c r="C9910" s="48">
        <f t="shared" si="464"/>
        <v>12</v>
      </c>
      <c r="D9910" s="48">
        <f t="shared" si="465"/>
        <v>2017</v>
      </c>
      <c r="E9910" s="48">
        <f t="shared" si="466"/>
        <v>7868.881695</v>
      </c>
      <c r="F9910" s="49"/>
    </row>
    <row r="9911" spans="1:6">
      <c r="A9911" s="49">
        <v>42722</v>
      </c>
      <c r="B9911" s="48">
        <v>2628.76</v>
      </c>
      <c r="C9911" s="48">
        <f t="shared" si="464"/>
        <v>12</v>
      </c>
      <c r="D9911" s="48">
        <f t="shared" si="465"/>
        <v>2017</v>
      </c>
      <c r="E9911" s="48">
        <f t="shared" si="466"/>
        <v>5214.1454600000006</v>
      </c>
      <c r="F9911" s="49"/>
    </row>
    <row r="9912" spans="1:6">
      <c r="A9912" s="49">
        <v>42723</v>
      </c>
      <c r="B9912" s="48">
        <v>2605.98</v>
      </c>
      <c r="C9912" s="48">
        <f t="shared" si="464"/>
        <v>12</v>
      </c>
      <c r="D9912" s="48">
        <f t="shared" si="465"/>
        <v>2017</v>
      </c>
      <c r="E9912" s="48">
        <f t="shared" si="466"/>
        <v>5168.9613300000001</v>
      </c>
      <c r="F9912" s="49"/>
    </row>
    <row r="9913" spans="1:6">
      <c r="A9913" s="49">
        <v>42724</v>
      </c>
      <c r="B9913" s="48">
        <v>3135.16</v>
      </c>
      <c r="C9913" s="48">
        <f t="shared" si="464"/>
        <v>12</v>
      </c>
      <c r="D9913" s="48">
        <f t="shared" si="465"/>
        <v>2017</v>
      </c>
      <c r="E9913" s="48">
        <f t="shared" si="466"/>
        <v>6218.58986</v>
      </c>
      <c r="F9913" s="49"/>
    </row>
    <row r="9914" spans="1:6">
      <c r="A9914" s="49">
        <v>42725</v>
      </c>
      <c r="B9914" s="48">
        <v>4035.94</v>
      </c>
      <c r="C9914" s="48">
        <f t="shared" si="464"/>
        <v>12</v>
      </c>
      <c r="D9914" s="48">
        <f t="shared" si="465"/>
        <v>2017</v>
      </c>
      <c r="E9914" s="48">
        <f t="shared" si="466"/>
        <v>8005.2869900000005</v>
      </c>
      <c r="F9914" s="49"/>
    </row>
    <row r="9915" spans="1:6">
      <c r="A9915" s="49">
        <v>42726</v>
      </c>
      <c r="B9915" s="48">
        <v>3117.21</v>
      </c>
      <c r="C9915" s="48">
        <f t="shared" si="464"/>
        <v>12</v>
      </c>
      <c r="D9915" s="48">
        <f t="shared" si="465"/>
        <v>2017</v>
      </c>
      <c r="E9915" s="48">
        <f t="shared" si="466"/>
        <v>6182.9860349999999</v>
      </c>
      <c r="F9915" s="49"/>
    </row>
    <row r="9916" spans="1:6">
      <c r="A9916" s="49">
        <v>42727</v>
      </c>
      <c r="B9916" s="48">
        <v>2527.91</v>
      </c>
      <c r="C9916" s="48">
        <f t="shared" si="464"/>
        <v>12</v>
      </c>
      <c r="D9916" s="48">
        <f t="shared" si="465"/>
        <v>2017</v>
      </c>
      <c r="E9916" s="48">
        <f t="shared" si="466"/>
        <v>5014.1094849999999</v>
      </c>
      <c r="F9916" s="49"/>
    </row>
    <row r="9917" spans="1:6">
      <c r="A9917" s="49">
        <v>42728</v>
      </c>
      <c r="B9917" s="48">
        <v>3279.06</v>
      </c>
      <c r="C9917" s="48">
        <f t="shared" si="464"/>
        <v>12</v>
      </c>
      <c r="D9917" s="48">
        <f t="shared" si="465"/>
        <v>2017</v>
      </c>
      <c r="E9917" s="48">
        <f t="shared" si="466"/>
        <v>6504.0155100000002</v>
      </c>
      <c r="F9917" s="49"/>
    </row>
    <row r="9918" spans="1:6">
      <c r="A9918" s="49">
        <v>42729</v>
      </c>
      <c r="B9918" s="48">
        <v>3668.35</v>
      </c>
      <c r="C9918" s="48">
        <f t="shared" si="464"/>
        <v>12</v>
      </c>
      <c r="D9918" s="48">
        <f t="shared" si="465"/>
        <v>2017</v>
      </c>
      <c r="E9918" s="48">
        <f t="shared" si="466"/>
        <v>7276.1722250000003</v>
      </c>
      <c r="F9918" s="49"/>
    </row>
    <row r="9919" spans="1:6">
      <c r="A9919" s="49">
        <v>42730</v>
      </c>
      <c r="B9919" s="48">
        <v>3057.38</v>
      </c>
      <c r="C9919" s="48">
        <f t="shared" si="464"/>
        <v>12</v>
      </c>
      <c r="D9919" s="48">
        <f t="shared" si="465"/>
        <v>2017</v>
      </c>
      <c r="E9919" s="48">
        <f t="shared" si="466"/>
        <v>6064.3132300000007</v>
      </c>
      <c r="F9919" s="49"/>
    </row>
    <row r="9920" spans="1:6">
      <c r="A9920" s="49">
        <v>42731</v>
      </c>
      <c r="B9920" s="48">
        <v>2860.21</v>
      </c>
      <c r="C9920" s="48">
        <f t="shared" si="464"/>
        <v>12</v>
      </c>
      <c r="D9920" s="48">
        <f t="shared" si="465"/>
        <v>2017</v>
      </c>
      <c r="E9920" s="48">
        <f t="shared" si="466"/>
        <v>5673.2265349999998</v>
      </c>
      <c r="F9920" s="49"/>
    </row>
    <row r="9921" spans="1:6">
      <c r="A9921" s="49">
        <v>42732</v>
      </c>
      <c r="B9921" s="48">
        <v>3824.78</v>
      </c>
      <c r="C9921" s="48">
        <f t="shared" si="464"/>
        <v>12</v>
      </c>
      <c r="D9921" s="48">
        <f t="shared" si="465"/>
        <v>2017</v>
      </c>
      <c r="E9921" s="48">
        <f t="shared" si="466"/>
        <v>7586.4511300000004</v>
      </c>
      <c r="F9921" s="49"/>
    </row>
    <row r="9922" spans="1:6">
      <c r="A9922" s="49">
        <v>42733</v>
      </c>
      <c r="B9922" s="48">
        <v>3797.5</v>
      </c>
      <c r="C9922" s="48">
        <f t="shared" si="464"/>
        <v>12</v>
      </c>
      <c r="D9922" s="48">
        <f t="shared" si="465"/>
        <v>2017</v>
      </c>
      <c r="E9922" s="48">
        <f t="shared" si="466"/>
        <v>7532.3412500000004</v>
      </c>
      <c r="F9922" s="49"/>
    </row>
    <row r="9923" spans="1:6">
      <c r="A9923" s="49">
        <v>42734</v>
      </c>
      <c r="B9923" s="48">
        <v>2722.41</v>
      </c>
      <c r="C9923" s="48">
        <f t="shared" ref="C9923:C9986" si="467">MONTH(A9923)</f>
        <v>12</v>
      </c>
      <c r="D9923" s="48">
        <f t="shared" ref="D9923:D9986" si="468">IF(C9923&gt;9,YEAR(A9923)+1,YEAR(A9923))</f>
        <v>2017</v>
      </c>
      <c r="E9923" s="48">
        <f t="shared" ref="E9923:E9986" si="469">B9923*1.9835</f>
        <v>5399.9002350000001</v>
      </c>
      <c r="F9923" s="49"/>
    </row>
    <row r="9924" spans="1:6">
      <c r="A9924" s="49">
        <v>42735</v>
      </c>
      <c r="B9924" s="48">
        <v>3246.39</v>
      </c>
      <c r="C9924" s="48">
        <f t="shared" si="467"/>
        <v>12</v>
      </c>
      <c r="D9924" s="48">
        <f t="shared" si="468"/>
        <v>2017</v>
      </c>
      <c r="E9924" s="48">
        <f t="shared" si="469"/>
        <v>6439.2145650000002</v>
      </c>
      <c r="F9924" s="49"/>
    </row>
    <row r="9925" spans="1:6">
      <c r="A9925" s="49">
        <v>42736</v>
      </c>
      <c r="B9925" s="48">
        <v>2911.38</v>
      </c>
      <c r="C9925" s="48">
        <f t="shared" si="467"/>
        <v>1</v>
      </c>
      <c r="D9925" s="48">
        <f t="shared" si="468"/>
        <v>2017</v>
      </c>
      <c r="E9925" s="48">
        <f t="shared" si="469"/>
        <v>5774.7222300000003</v>
      </c>
      <c r="F9925" s="49"/>
    </row>
    <row r="9926" spans="1:6">
      <c r="A9926" s="49">
        <v>42737</v>
      </c>
      <c r="B9926" s="48">
        <v>3025.7</v>
      </c>
      <c r="C9926" s="48">
        <f t="shared" si="467"/>
        <v>1</v>
      </c>
      <c r="D9926" s="48">
        <f t="shared" si="468"/>
        <v>2017</v>
      </c>
      <c r="E9926" s="48">
        <f t="shared" si="469"/>
        <v>6001.47595</v>
      </c>
      <c r="F9926" s="49"/>
    </row>
    <row r="9927" spans="1:6">
      <c r="A9927" s="49">
        <v>42738</v>
      </c>
      <c r="B9927" s="48">
        <v>2844.16</v>
      </c>
      <c r="C9927" s="48">
        <f t="shared" si="467"/>
        <v>1</v>
      </c>
      <c r="D9927" s="48">
        <f t="shared" si="468"/>
        <v>2017</v>
      </c>
      <c r="E9927" s="48">
        <f t="shared" si="469"/>
        <v>5641.3913599999996</v>
      </c>
      <c r="F9927" s="49"/>
    </row>
    <row r="9928" spans="1:6">
      <c r="A9928" s="49">
        <v>42739</v>
      </c>
      <c r="B9928" s="48">
        <v>4453.59</v>
      </c>
      <c r="C9928" s="48">
        <f t="shared" si="467"/>
        <v>1</v>
      </c>
      <c r="D9928" s="48">
        <f t="shared" si="468"/>
        <v>2017</v>
      </c>
      <c r="E9928" s="48">
        <f t="shared" si="469"/>
        <v>8833.6957650000004</v>
      </c>
      <c r="F9928" s="49"/>
    </row>
    <row r="9929" spans="1:6">
      <c r="A9929" s="49">
        <v>42740</v>
      </c>
      <c r="B9929" s="48">
        <v>3048.8</v>
      </c>
      <c r="C9929" s="48">
        <f t="shared" si="467"/>
        <v>1</v>
      </c>
      <c r="D9929" s="48">
        <f t="shared" si="468"/>
        <v>2017</v>
      </c>
      <c r="E9929" s="48">
        <f t="shared" si="469"/>
        <v>6047.2948000000006</v>
      </c>
      <c r="F9929" s="49"/>
    </row>
    <row r="9930" spans="1:6">
      <c r="A9930" s="49">
        <v>42741</v>
      </c>
      <c r="B9930" s="48">
        <v>2212.1999999999998</v>
      </c>
      <c r="C9930" s="48">
        <f t="shared" si="467"/>
        <v>1</v>
      </c>
      <c r="D9930" s="48">
        <f t="shared" si="468"/>
        <v>2017</v>
      </c>
      <c r="E9930" s="48">
        <f t="shared" si="469"/>
        <v>4387.8986999999997</v>
      </c>
      <c r="F9930" s="49"/>
    </row>
    <row r="9931" spans="1:6">
      <c r="A9931" s="49">
        <v>42742</v>
      </c>
      <c r="B9931" s="48">
        <v>2182.73</v>
      </c>
      <c r="C9931" s="48">
        <f t="shared" si="467"/>
        <v>1</v>
      </c>
      <c r="D9931" s="48">
        <f t="shared" si="468"/>
        <v>2017</v>
      </c>
      <c r="E9931" s="48">
        <f t="shared" si="469"/>
        <v>4329.4449549999999</v>
      </c>
      <c r="F9931" s="49"/>
    </row>
    <row r="9932" spans="1:6">
      <c r="A9932" s="49">
        <v>42743</v>
      </c>
      <c r="B9932" s="48">
        <v>2694.57</v>
      </c>
      <c r="C9932" s="48">
        <f t="shared" si="467"/>
        <v>1</v>
      </c>
      <c r="D9932" s="48">
        <f t="shared" si="468"/>
        <v>2017</v>
      </c>
      <c r="E9932" s="48">
        <f t="shared" si="469"/>
        <v>5344.6795950000005</v>
      </c>
      <c r="F9932" s="49"/>
    </row>
    <row r="9933" spans="1:6">
      <c r="A9933" s="49">
        <v>42744</v>
      </c>
      <c r="B9933" s="48">
        <v>4926.75</v>
      </c>
      <c r="C9933" s="48">
        <f t="shared" si="467"/>
        <v>1</v>
      </c>
      <c r="D9933" s="48">
        <f t="shared" si="468"/>
        <v>2017</v>
      </c>
      <c r="E9933" s="48">
        <f t="shared" si="469"/>
        <v>9772.2086249999993</v>
      </c>
      <c r="F9933" s="49"/>
    </row>
    <row r="9934" spans="1:6">
      <c r="A9934" s="49">
        <v>42745</v>
      </c>
      <c r="B9934" s="48">
        <v>4730.78</v>
      </c>
      <c r="C9934" s="48">
        <f t="shared" si="467"/>
        <v>1</v>
      </c>
      <c r="D9934" s="48">
        <f t="shared" si="468"/>
        <v>2017</v>
      </c>
      <c r="E9934" s="48">
        <f t="shared" si="469"/>
        <v>9383.5021299999989</v>
      </c>
      <c r="F9934" s="49"/>
    </row>
    <row r="9935" spans="1:6">
      <c r="A9935" s="49">
        <v>42746</v>
      </c>
      <c r="B9935" s="48">
        <v>4332.42</v>
      </c>
      <c r="C9935" s="48">
        <f t="shared" si="467"/>
        <v>1</v>
      </c>
      <c r="D9935" s="48">
        <f t="shared" si="468"/>
        <v>2017</v>
      </c>
      <c r="E9935" s="48">
        <f t="shared" si="469"/>
        <v>8593.3550699999996</v>
      </c>
      <c r="F9935" s="49"/>
    </row>
    <row r="9936" spans="1:6">
      <c r="A9936" s="49">
        <v>42747</v>
      </c>
      <c r="B9936" s="48">
        <v>4305.6499999999996</v>
      </c>
      <c r="C9936" s="48">
        <f t="shared" si="467"/>
        <v>1</v>
      </c>
      <c r="D9936" s="48">
        <f t="shared" si="468"/>
        <v>2017</v>
      </c>
      <c r="E9936" s="48">
        <f t="shared" si="469"/>
        <v>8540.2567749999998</v>
      </c>
      <c r="F9936" s="49"/>
    </row>
    <row r="9937" spans="1:6">
      <c r="A9937" s="49">
        <v>42748</v>
      </c>
      <c r="B9937" s="48">
        <v>2776.58</v>
      </c>
      <c r="C9937" s="48">
        <f t="shared" si="467"/>
        <v>1</v>
      </c>
      <c r="D9937" s="48">
        <f t="shared" si="468"/>
        <v>2017</v>
      </c>
      <c r="E9937" s="48">
        <f t="shared" si="469"/>
        <v>5507.3464299999996</v>
      </c>
      <c r="F9937" s="49"/>
    </row>
    <row r="9938" spans="1:6">
      <c r="A9938" s="49">
        <v>42749</v>
      </c>
      <c r="B9938" s="48">
        <v>2643.65</v>
      </c>
      <c r="C9938" s="48">
        <f t="shared" si="467"/>
        <v>1</v>
      </c>
      <c r="D9938" s="48">
        <f t="shared" si="468"/>
        <v>2017</v>
      </c>
      <c r="E9938" s="48">
        <f t="shared" si="469"/>
        <v>5243.6797750000005</v>
      </c>
      <c r="F9938" s="49"/>
    </row>
    <row r="9939" spans="1:6">
      <c r="A9939" s="49">
        <v>42750</v>
      </c>
      <c r="B9939" s="48">
        <v>2562.5100000000002</v>
      </c>
      <c r="C9939" s="48">
        <f t="shared" si="467"/>
        <v>1</v>
      </c>
      <c r="D9939" s="48">
        <f t="shared" si="468"/>
        <v>2017</v>
      </c>
      <c r="E9939" s="48">
        <f t="shared" si="469"/>
        <v>5082.738585000001</v>
      </c>
      <c r="F9939" s="49"/>
    </row>
    <row r="9940" spans="1:6">
      <c r="A9940" s="49">
        <v>42751</v>
      </c>
      <c r="B9940" s="48">
        <v>2587.4</v>
      </c>
      <c r="C9940" s="48">
        <f t="shared" si="467"/>
        <v>1</v>
      </c>
      <c r="D9940" s="48">
        <f t="shared" si="468"/>
        <v>2017</v>
      </c>
      <c r="E9940" s="48">
        <f t="shared" si="469"/>
        <v>5132.1079</v>
      </c>
      <c r="F9940" s="49"/>
    </row>
    <row r="9941" spans="1:6">
      <c r="A9941" s="49">
        <v>42752</v>
      </c>
      <c r="B9941" s="48">
        <v>2588</v>
      </c>
      <c r="C9941" s="48">
        <f t="shared" si="467"/>
        <v>1</v>
      </c>
      <c r="D9941" s="48">
        <f t="shared" si="468"/>
        <v>2017</v>
      </c>
      <c r="E9941" s="48">
        <f t="shared" si="469"/>
        <v>5133.2979999999998</v>
      </c>
      <c r="F9941" s="49"/>
    </row>
    <row r="9942" spans="1:6">
      <c r="A9942" s="49">
        <v>42753</v>
      </c>
      <c r="B9942" s="48">
        <v>3803.17</v>
      </c>
      <c r="C9942" s="48">
        <f t="shared" si="467"/>
        <v>1</v>
      </c>
      <c r="D9942" s="48">
        <f t="shared" si="468"/>
        <v>2017</v>
      </c>
      <c r="E9942" s="48">
        <f t="shared" si="469"/>
        <v>7543.5876950000002</v>
      </c>
      <c r="F9942" s="49"/>
    </row>
    <row r="9943" spans="1:6">
      <c r="A9943" s="49">
        <v>42754</v>
      </c>
      <c r="B9943" s="48">
        <v>2976.36</v>
      </c>
      <c r="C9943" s="48">
        <f t="shared" si="467"/>
        <v>1</v>
      </c>
      <c r="D9943" s="48">
        <f t="shared" si="468"/>
        <v>2017</v>
      </c>
      <c r="E9943" s="48">
        <f t="shared" si="469"/>
        <v>5903.61006</v>
      </c>
      <c r="F9943" s="49"/>
    </row>
    <row r="9944" spans="1:6">
      <c r="A9944" s="49">
        <v>42755</v>
      </c>
      <c r="B9944" s="48">
        <v>3292.13</v>
      </c>
      <c r="C9944" s="48">
        <f t="shared" si="467"/>
        <v>1</v>
      </c>
      <c r="D9944" s="48">
        <f t="shared" si="468"/>
        <v>2017</v>
      </c>
      <c r="E9944" s="48">
        <f t="shared" si="469"/>
        <v>6529.9398550000005</v>
      </c>
      <c r="F9944" s="49"/>
    </row>
    <row r="9945" spans="1:6">
      <c r="A9945" s="49">
        <v>42756</v>
      </c>
      <c r="B9945" s="48">
        <v>3456.99</v>
      </c>
      <c r="C9945" s="48">
        <f t="shared" si="467"/>
        <v>1</v>
      </c>
      <c r="D9945" s="48">
        <f t="shared" si="468"/>
        <v>2017</v>
      </c>
      <c r="E9945" s="48">
        <f t="shared" si="469"/>
        <v>6856.9396649999999</v>
      </c>
      <c r="F9945" s="49"/>
    </row>
    <row r="9946" spans="1:6">
      <c r="A9946" s="49">
        <v>42757</v>
      </c>
      <c r="B9946" s="48">
        <v>3402.78</v>
      </c>
      <c r="C9946" s="48">
        <f t="shared" si="467"/>
        <v>1</v>
      </c>
      <c r="D9946" s="48">
        <f t="shared" si="468"/>
        <v>2017</v>
      </c>
      <c r="E9946" s="48">
        <f t="shared" si="469"/>
        <v>6749.4141300000001</v>
      </c>
      <c r="F9946" s="49"/>
    </row>
    <row r="9947" spans="1:6">
      <c r="A9947" s="49">
        <v>42758</v>
      </c>
      <c r="B9947" s="48">
        <v>3611.29</v>
      </c>
      <c r="C9947" s="48">
        <f t="shared" si="467"/>
        <v>1</v>
      </c>
      <c r="D9947" s="48">
        <f t="shared" si="468"/>
        <v>2017</v>
      </c>
      <c r="E9947" s="48">
        <f t="shared" si="469"/>
        <v>7162.9937150000005</v>
      </c>
      <c r="F9947" s="49"/>
    </row>
    <row r="9948" spans="1:6">
      <c r="A9948" s="49">
        <v>42759</v>
      </c>
      <c r="B9948" s="48">
        <v>3455.3</v>
      </c>
      <c r="C9948" s="48">
        <f t="shared" si="467"/>
        <v>1</v>
      </c>
      <c r="D9948" s="48">
        <f t="shared" si="468"/>
        <v>2017</v>
      </c>
      <c r="E9948" s="48">
        <f t="shared" si="469"/>
        <v>6853.5875500000002</v>
      </c>
      <c r="F9948" s="49"/>
    </row>
    <row r="9949" spans="1:6">
      <c r="A9949" s="49">
        <v>42760</v>
      </c>
      <c r="B9949" s="48">
        <v>3407.08</v>
      </c>
      <c r="C9949" s="48">
        <f t="shared" si="467"/>
        <v>1</v>
      </c>
      <c r="D9949" s="48">
        <f t="shared" si="468"/>
        <v>2017</v>
      </c>
      <c r="E9949" s="48">
        <f t="shared" si="469"/>
        <v>6757.9431800000002</v>
      </c>
      <c r="F9949" s="49"/>
    </row>
    <row r="9950" spans="1:6">
      <c r="A9950" s="49">
        <v>42761</v>
      </c>
      <c r="B9950" s="48">
        <v>3106.78</v>
      </c>
      <c r="C9950" s="48">
        <f t="shared" si="467"/>
        <v>1</v>
      </c>
      <c r="D9950" s="48">
        <f t="shared" si="468"/>
        <v>2017</v>
      </c>
      <c r="E9950" s="48">
        <f t="shared" si="469"/>
        <v>6162.2981300000001</v>
      </c>
      <c r="F9950" s="49"/>
    </row>
    <row r="9951" spans="1:6">
      <c r="A9951" s="49">
        <v>42762</v>
      </c>
      <c r="B9951" s="48">
        <v>2891.85</v>
      </c>
      <c r="C9951" s="48">
        <f t="shared" si="467"/>
        <v>1</v>
      </c>
      <c r="D9951" s="48">
        <f t="shared" si="468"/>
        <v>2017</v>
      </c>
      <c r="E9951" s="48">
        <f t="shared" si="469"/>
        <v>5735.9844750000002</v>
      </c>
      <c r="F9951" s="49"/>
    </row>
    <row r="9952" spans="1:6">
      <c r="A9952" s="49">
        <v>42763</v>
      </c>
      <c r="B9952" s="48">
        <v>2788.03</v>
      </c>
      <c r="C9952" s="48">
        <f t="shared" si="467"/>
        <v>1</v>
      </c>
      <c r="D9952" s="48">
        <f t="shared" si="468"/>
        <v>2017</v>
      </c>
      <c r="E9952" s="48">
        <f t="shared" si="469"/>
        <v>5530.0575050000007</v>
      </c>
      <c r="F9952" s="49"/>
    </row>
    <row r="9953" spans="1:6">
      <c r="A9953" s="49">
        <v>42764</v>
      </c>
      <c r="B9953" s="48">
        <v>2609.4899999999998</v>
      </c>
      <c r="C9953" s="48">
        <f t="shared" si="467"/>
        <v>1</v>
      </c>
      <c r="D9953" s="48">
        <f t="shared" si="468"/>
        <v>2017</v>
      </c>
      <c r="E9953" s="48">
        <f t="shared" si="469"/>
        <v>5175.9234149999993</v>
      </c>
      <c r="F9953" s="49"/>
    </row>
    <row r="9954" spans="1:6">
      <c r="A9954" s="49">
        <v>42765</v>
      </c>
      <c r="B9954" s="48">
        <v>2912.78</v>
      </c>
      <c r="C9954" s="48">
        <f t="shared" si="467"/>
        <v>1</v>
      </c>
      <c r="D9954" s="48">
        <f t="shared" si="468"/>
        <v>2017</v>
      </c>
      <c r="E9954" s="48">
        <f t="shared" si="469"/>
        <v>5777.4991300000002</v>
      </c>
      <c r="F9954" s="49"/>
    </row>
    <row r="9955" spans="1:6">
      <c r="A9955" s="49">
        <v>42766</v>
      </c>
      <c r="B9955" s="48">
        <v>3098.09</v>
      </c>
      <c r="C9955" s="48">
        <f t="shared" si="467"/>
        <v>1</v>
      </c>
      <c r="D9955" s="48">
        <f t="shared" si="468"/>
        <v>2017</v>
      </c>
      <c r="E9955" s="48">
        <f t="shared" si="469"/>
        <v>6145.0615150000003</v>
      </c>
      <c r="F9955" s="49"/>
    </row>
    <row r="9956" spans="1:6">
      <c r="A9956" s="49">
        <v>42767</v>
      </c>
      <c r="B9956" s="48">
        <v>2973.52</v>
      </c>
      <c r="C9956" s="48">
        <f t="shared" si="467"/>
        <v>2</v>
      </c>
      <c r="D9956" s="48">
        <f t="shared" si="468"/>
        <v>2017</v>
      </c>
      <c r="E9956" s="48">
        <f t="shared" si="469"/>
        <v>5897.9769200000001</v>
      </c>
      <c r="F9956" s="49"/>
    </row>
    <row r="9957" spans="1:6">
      <c r="A9957" s="49">
        <v>42768</v>
      </c>
      <c r="B9957" s="48">
        <v>3448.08</v>
      </c>
      <c r="C9957" s="48">
        <f t="shared" si="467"/>
        <v>2</v>
      </c>
      <c r="D9957" s="48">
        <f t="shared" si="468"/>
        <v>2017</v>
      </c>
      <c r="E9957" s="48">
        <f t="shared" si="469"/>
        <v>6839.2666799999997</v>
      </c>
      <c r="F9957" s="49"/>
    </row>
    <row r="9958" spans="1:6">
      <c r="A9958" s="49">
        <v>42769</v>
      </c>
      <c r="B9958" s="48">
        <v>3816.34</v>
      </c>
      <c r="C9958" s="48">
        <f t="shared" si="467"/>
        <v>2</v>
      </c>
      <c r="D9958" s="48">
        <f t="shared" si="468"/>
        <v>2017</v>
      </c>
      <c r="E9958" s="48">
        <f t="shared" si="469"/>
        <v>7569.7103900000002</v>
      </c>
      <c r="F9958" s="49"/>
    </row>
    <row r="9959" spans="1:6">
      <c r="A9959" s="49">
        <v>42770</v>
      </c>
      <c r="B9959" s="48">
        <v>3488.22</v>
      </c>
      <c r="C9959" s="48">
        <f t="shared" si="467"/>
        <v>2</v>
      </c>
      <c r="D9959" s="48">
        <f t="shared" si="468"/>
        <v>2017</v>
      </c>
      <c r="E9959" s="48">
        <f t="shared" si="469"/>
        <v>6918.8843699999998</v>
      </c>
      <c r="F9959" s="49"/>
    </row>
    <row r="9960" spans="1:6">
      <c r="A9960" s="49">
        <v>42771</v>
      </c>
      <c r="B9960" s="48">
        <v>3863.88</v>
      </c>
      <c r="C9960" s="48">
        <f t="shared" si="467"/>
        <v>2</v>
      </c>
      <c r="D9960" s="48">
        <f t="shared" si="468"/>
        <v>2017</v>
      </c>
      <c r="E9960" s="48">
        <f t="shared" si="469"/>
        <v>7664.0059800000008</v>
      </c>
      <c r="F9960" s="49"/>
    </row>
    <row r="9961" spans="1:6">
      <c r="A9961" s="49">
        <v>42772</v>
      </c>
      <c r="B9961" s="48">
        <v>3631.71</v>
      </c>
      <c r="C9961" s="48">
        <f t="shared" si="467"/>
        <v>2</v>
      </c>
      <c r="D9961" s="48">
        <f t="shared" si="468"/>
        <v>2017</v>
      </c>
      <c r="E9961" s="48">
        <f t="shared" si="469"/>
        <v>7203.4967850000003</v>
      </c>
      <c r="F9961" s="49"/>
    </row>
    <row r="9962" spans="1:6">
      <c r="A9962" s="49">
        <v>42773</v>
      </c>
      <c r="B9962" s="48">
        <v>3906.72</v>
      </c>
      <c r="C9962" s="48">
        <f t="shared" si="467"/>
        <v>2</v>
      </c>
      <c r="D9962" s="48">
        <f t="shared" si="468"/>
        <v>2017</v>
      </c>
      <c r="E9962" s="48">
        <f t="shared" si="469"/>
        <v>7748.97912</v>
      </c>
      <c r="F9962" s="49"/>
    </row>
    <row r="9963" spans="1:6">
      <c r="A9963" s="49">
        <v>42774</v>
      </c>
      <c r="B9963" s="48">
        <v>3741.45</v>
      </c>
      <c r="C9963" s="48">
        <f t="shared" si="467"/>
        <v>2</v>
      </c>
      <c r="D9963" s="48">
        <f t="shared" si="468"/>
        <v>2017</v>
      </c>
      <c r="E9963" s="48">
        <f t="shared" si="469"/>
        <v>7421.1660750000001</v>
      </c>
      <c r="F9963" s="49"/>
    </row>
    <row r="9964" spans="1:6">
      <c r="A9964" s="49">
        <v>42775</v>
      </c>
      <c r="B9964" s="48">
        <v>7081.41</v>
      </c>
      <c r="C9964" s="48">
        <f t="shared" si="467"/>
        <v>2</v>
      </c>
      <c r="D9964" s="48">
        <f t="shared" si="468"/>
        <v>2017</v>
      </c>
      <c r="E9964" s="48">
        <f t="shared" si="469"/>
        <v>14045.976735</v>
      </c>
      <c r="F9964" s="49"/>
    </row>
    <row r="9965" spans="1:6">
      <c r="A9965" s="49">
        <v>42776</v>
      </c>
      <c r="B9965" s="48">
        <v>6119.62</v>
      </c>
      <c r="C9965" s="48">
        <f t="shared" si="467"/>
        <v>2</v>
      </c>
      <c r="D9965" s="48">
        <f t="shared" si="468"/>
        <v>2017</v>
      </c>
      <c r="E9965" s="48">
        <f t="shared" si="469"/>
        <v>12138.26627</v>
      </c>
      <c r="F9965" s="49"/>
    </row>
    <row r="9966" spans="1:6">
      <c r="A9966" s="49">
        <v>42777</v>
      </c>
      <c r="B9966" s="48">
        <v>6107.55</v>
      </c>
      <c r="C9966" s="48">
        <f t="shared" si="467"/>
        <v>2</v>
      </c>
      <c r="D9966" s="48">
        <f t="shared" si="468"/>
        <v>2017</v>
      </c>
      <c r="E9966" s="48">
        <f t="shared" si="469"/>
        <v>12114.325425000001</v>
      </c>
      <c r="F9966" s="49"/>
    </row>
    <row r="9967" spans="1:6">
      <c r="A9967" s="49">
        <v>42778</v>
      </c>
      <c r="B9967" s="48">
        <v>4919.3</v>
      </c>
      <c r="C9967" s="48">
        <f t="shared" si="467"/>
        <v>2</v>
      </c>
      <c r="D9967" s="48">
        <f t="shared" si="468"/>
        <v>2017</v>
      </c>
      <c r="E9967" s="48">
        <f t="shared" si="469"/>
        <v>9757.4315500000012</v>
      </c>
      <c r="F9967" s="49"/>
    </row>
    <row r="9968" spans="1:6">
      <c r="A9968" s="49">
        <v>42779</v>
      </c>
      <c r="B9968" s="48">
        <v>4478.2700000000004</v>
      </c>
      <c r="C9968" s="48">
        <f t="shared" si="467"/>
        <v>2</v>
      </c>
      <c r="D9968" s="48">
        <f t="shared" si="468"/>
        <v>2017</v>
      </c>
      <c r="E9968" s="48">
        <f t="shared" si="469"/>
        <v>8882.6485450000018</v>
      </c>
      <c r="F9968" s="49"/>
    </row>
    <row r="9969" spans="1:6">
      <c r="A9969" s="49">
        <v>42780</v>
      </c>
      <c r="B9969" s="48">
        <v>4363.57</v>
      </c>
      <c r="C9969" s="48">
        <f t="shared" si="467"/>
        <v>2</v>
      </c>
      <c r="D9969" s="48">
        <f t="shared" si="468"/>
        <v>2017</v>
      </c>
      <c r="E9969" s="48">
        <f t="shared" si="469"/>
        <v>8655.141094999999</v>
      </c>
      <c r="F9969" s="49"/>
    </row>
    <row r="9970" spans="1:6">
      <c r="A9970" s="49">
        <v>42781</v>
      </c>
      <c r="B9970" s="48">
        <v>4113.7700000000004</v>
      </c>
      <c r="C9970" s="48">
        <f t="shared" si="467"/>
        <v>2</v>
      </c>
      <c r="D9970" s="48">
        <f t="shared" si="468"/>
        <v>2017</v>
      </c>
      <c r="E9970" s="48">
        <f t="shared" si="469"/>
        <v>8159.6627950000011</v>
      </c>
      <c r="F9970" s="49"/>
    </row>
    <row r="9971" spans="1:6">
      <c r="A9971" s="49">
        <v>42782</v>
      </c>
      <c r="B9971" s="48">
        <v>4009.72</v>
      </c>
      <c r="C9971" s="48">
        <f t="shared" si="467"/>
        <v>2</v>
      </c>
      <c r="D9971" s="48">
        <f t="shared" si="468"/>
        <v>2017</v>
      </c>
      <c r="E9971" s="48">
        <f t="shared" si="469"/>
        <v>7953.2796199999993</v>
      </c>
      <c r="F9971" s="49"/>
    </row>
    <row r="9972" spans="1:6">
      <c r="A9972" s="49">
        <v>42783</v>
      </c>
      <c r="B9972" s="48">
        <v>4044.34</v>
      </c>
      <c r="C9972" s="48">
        <f t="shared" si="467"/>
        <v>2</v>
      </c>
      <c r="D9972" s="48">
        <f t="shared" si="468"/>
        <v>2017</v>
      </c>
      <c r="E9972" s="48">
        <f t="shared" si="469"/>
        <v>8021.9483900000005</v>
      </c>
      <c r="F9972" s="49"/>
    </row>
    <row r="9973" spans="1:6">
      <c r="A9973" s="49">
        <v>42784</v>
      </c>
      <c r="B9973" s="48">
        <v>4661.21</v>
      </c>
      <c r="C9973" s="48">
        <f t="shared" si="467"/>
        <v>2</v>
      </c>
      <c r="D9973" s="48">
        <f t="shared" si="468"/>
        <v>2017</v>
      </c>
      <c r="E9973" s="48">
        <f t="shared" si="469"/>
        <v>9245.5100350000012</v>
      </c>
      <c r="F9973" s="49"/>
    </row>
    <row r="9974" spans="1:6">
      <c r="A9974" s="49">
        <v>42785</v>
      </c>
      <c r="B9974" s="48">
        <v>4666.05</v>
      </c>
      <c r="C9974" s="48">
        <f t="shared" si="467"/>
        <v>2</v>
      </c>
      <c r="D9974" s="48">
        <f t="shared" si="468"/>
        <v>2017</v>
      </c>
      <c r="E9974" s="48">
        <f t="shared" si="469"/>
        <v>9255.1101749999998</v>
      </c>
      <c r="F9974" s="49"/>
    </row>
    <row r="9975" spans="1:6">
      <c r="A9975" s="49">
        <v>42786</v>
      </c>
      <c r="B9975" s="48">
        <v>6375.76</v>
      </c>
      <c r="C9975" s="48">
        <f t="shared" si="467"/>
        <v>2</v>
      </c>
      <c r="D9975" s="48">
        <f t="shared" si="468"/>
        <v>2017</v>
      </c>
      <c r="E9975" s="48">
        <f t="shared" si="469"/>
        <v>12646.319960000001</v>
      </c>
      <c r="F9975" s="49"/>
    </row>
    <row r="9976" spans="1:6">
      <c r="A9976" s="49">
        <v>42787</v>
      </c>
      <c r="B9976" s="48">
        <v>5516.88</v>
      </c>
      <c r="C9976" s="48">
        <f t="shared" si="467"/>
        <v>2</v>
      </c>
      <c r="D9976" s="48">
        <f t="shared" si="468"/>
        <v>2017</v>
      </c>
      <c r="E9976" s="48">
        <f t="shared" si="469"/>
        <v>10942.73148</v>
      </c>
      <c r="F9976" s="49"/>
    </row>
    <row r="9977" spans="1:6">
      <c r="A9977" s="49">
        <v>42788</v>
      </c>
      <c r="B9977" s="48">
        <v>4819.37</v>
      </c>
      <c r="C9977" s="48">
        <f t="shared" si="467"/>
        <v>2</v>
      </c>
      <c r="D9977" s="48">
        <f t="shared" si="468"/>
        <v>2017</v>
      </c>
      <c r="E9977" s="48">
        <f t="shared" si="469"/>
        <v>9559.2203950000003</v>
      </c>
      <c r="F9977" s="49"/>
    </row>
    <row r="9978" spans="1:6">
      <c r="A9978" s="49">
        <v>42789</v>
      </c>
      <c r="B9978" s="48">
        <v>4706.91</v>
      </c>
      <c r="C9978" s="48">
        <f t="shared" si="467"/>
        <v>2</v>
      </c>
      <c r="D9978" s="48">
        <f t="shared" si="468"/>
        <v>2017</v>
      </c>
      <c r="E9978" s="48">
        <f t="shared" si="469"/>
        <v>9336.1559849999994</v>
      </c>
      <c r="F9978" s="49"/>
    </row>
    <row r="9979" spans="1:6">
      <c r="A9979" s="49">
        <v>42790</v>
      </c>
      <c r="B9979" s="48">
        <v>4197.21</v>
      </c>
      <c r="C9979" s="48">
        <f t="shared" si="467"/>
        <v>2</v>
      </c>
      <c r="D9979" s="48">
        <f t="shared" si="468"/>
        <v>2017</v>
      </c>
      <c r="E9979" s="48">
        <f t="shared" si="469"/>
        <v>8325.1660350000002</v>
      </c>
      <c r="F9979" s="49"/>
    </row>
    <row r="9980" spans="1:6">
      <c r="A9980" s="49">
        <v>42791</v>
      </c>
      <c r="B9980" s="48">
        <v>3941.43</v>
      </c>
      <c r="C9980" s="48">
        <f t="shared" si="467"/>
        <v>2</v>
      </c>
      <c r="D9980" s="48">
        <f t="shared" si="468"/>
        <v>2017</v>
      </c>
      <c r="E9980" s="48">
        <f t="shared" si="469"/>
        <v>7817.8264049999998</v>
      </c>
      <c r="F9980" s="49"/>
    </row>
    <row r="9981" spans="1:6">
      <c r="A9981" s="49">
        <v>42792</v>
      </c>
      <c r="B9981" s="48">
        <v>3986.77</v>
      </c>
      <c r="C9981" s="48">
        <f t="shared" si="467"/>
        <v>2</v>
      </c>
      <c r="D9981" s="48">
        <f t="shared" si="468"/>
        <v>2017</v>
      </c>
      <c r="E9981" s="48">
        <f t="shared" si="469"/>
        <v>7907.7582950000005</v>
      </c>
      <c r="F9981" s="49"/>
    </row>
    <row r="9982" spans="1:6">
      <c r="A9982" s="49">
        <v>42793</v>
      </c>
      <c r="B9982" s="48">
        <v>3130.58</v>
      </c>
      <c r="C9982" s="48">
        <f t="shared" si="467"/>
        <v>2</v>
      </c>
      <c r="D9982" s="48">
        <f t="shared" si="468"/>
        <v>2017</v>
      </c>
      <c r="E9982" s="48">
        <f t="shared" si="469"/>
        <v>6209.5054300000002</v>
      </c>
      <c r="F9982" s="49"/>
    </row>
    <row r="9983" spans="1:6">
      <c r="A9983" s="49">
        <v>42794</v>
      </c>
      <c r="B9983" s="48">
        <v>3790.17</v>
      </c>
      <c r="C9983" s="48">
        <f t="shared" si="467"/>
        <v>2</v>
      </c>
      <c r="D9983" s="48">
        <f t="shared" si="468"/>
        <v>2017</v>
      </c>
      <c r="E9983" s="48">
        <f t="shared" si="469"/>
        <v>7517.8021950000002</v>
      </c>
      <c r="F9983" s="49"/>
    </row>
    <row r="9984" spans="1:6">
      <c r="A9984" s="49">
        <v>42795</v>
      </c>
      <c r="B9984" s="48">
        <v>2802.07</v>
      </c>
      <c r="C9984" s="48">
        <f t="shared" si="467"/>
        <v>3</v>
      </c>
      <c r="D9984" s="48">
        <f t="shared" si="468"/>
        <v>2017</v>
      </c>
      <c r="E9984" s="48">
        <f t="shared" si="469"/>
        <v>5557.9058450000002</v>
      </c>
      <c r="F9984" s="49"/>
    </row>
    <row r="9985" spans="1:6">
      <c r="A9985" s="49">
        <v>42796</v>
      </c>
      <c r="B9985" s="48">
        <v>3948.61</v>
      </c>
      <c r="C9985" s="48">
        <f t="shared" si="467"/>
        <v>3</v>
      </c>
      <c r="D9985" s="48">
        <f t="shared" si="468"/>
        <v>2017</v>
      </c>
      <c r="E9985" s="48">
        <f t="shared" si="469"/>
        <v>7832.067935</v>
      </c>
      <c r="F9985" s="49"/>
    </row>
    <row r="9986" spans="1:6">
      <c r="A9986" s="49">
        <v>42797</v>
      </c>
      <c r="B9986" s="48">
        <v>3863.22</v>
      </c>
      <c r="C9986" s="48">
        <f t="shared" si="467"/>
        <v>3</v>
      </c>
      <c r="D9986" s="48">
        <f t="shared" si="468"/>
        <v>2017</v>
      </c>
      <c r="E9986" s="48">
        <f t="shared" si="469"/>
        <v>7662.6968699999998</v>
      </c>
      <c r="F9986" s="49"/>
    </row>
    <row r="9987" spans="1:6">
      <c r="A9987" s="49">
        <v>42798</v>
      </c>
      <c r="B9987" s="48">
        <v>3966.69</v>
      </c>
      <c r="C9987" s="48">
        <f t="shared" ref="C9987:C10050" si="470">MONTH(A9987)</f>
        <v>3</v>
      </c>
      <c r="D9987" s="48">
        <f t="shared" ref="D9987:D10050" si="471">IF(C9987&gt;9,YEAR(A9987)+1,YEAR(A9987))</f>
        <v>2017</v>
      </c>
      <c r="E9987" s="48">
        <f t="shared" ref="E9987:E10050" si="472">B9987*1.9835</f>
        <v>7867.929615</v>
      </c>
      <c r="F9987" s="49"/>
    </row>
    <row r="9988" spans="1:6">
      <c r="A9988" s="49">
        <v>42799</v>
      </c>
      <c r="B9988" s="48">
        <v>3932.22</v>
      </c>
      <c r="C9988" s="48">
        <f t="shared" si="470"/>
        <v>3</v>
      </c>
      <c r="D9988" s="48">
        <f t="shared" si="471"/>
        <v>2017</v>
      </c>
      <c r="E9988" s="48">
        <f t="shared" si="472"/>
        <v>7799.5583699999997</v>
      </c>
      <c r="F9988" s="49"/>
    </row>
    <row r="9989" spans="1:6">
      <c r="A9989" s="49">
        <v>42800</v>
      </c>
      <c r="B9989" s="48">
        <v>4194.97</v>
      </c>
      <c r="C9989" s="48">
        <f t="shared" si="470"/>
        <v>3</v>
      </c>
      <c r="D9989" s="48">
        <f t="shared" si="471"/>
        <v>2017</v>
      </c>
      <c r="E9989" s="48">
        <f t="shared" si="472"/>
        <v>8320.7229950000001</v>
      </c>
      <c r="F9989" s="49"/>
    </row>
    <row r="9990" spans="1:6">
      <c r="A9990" s="49">
        <v>42801</v>
      </c>
      <c r="B9990" s="48">
        <v>3758.16</v>
      </c>
      <c r="C9990" s="48">
        <f t="shared" si="470"/>
        <v>3</v>
      </c>
      <c r="D9990" s="48">
        <f t="shared" si="471"/>
        <v>2017</v>
      </c>
      <c r="E9990" s="48">
        <f t="shared" si="472"/>
        <v>7454.3103599999995</v>
      </c>
      <c r="F9990" s="49"/>
    </row>
    <row r="9991" spans="1:6">
      <c r="A9991" s="49">
        <v>42802</v>
      </c>
      <c r="B9991" s="48">
        <v>4151.6499999999996</v>
      </c>
      <c r="C9991" s="48">
        <f t="shared" si="470"/>
        <v>3</v>
      </c>
      <c r="D9991" s="48">
        <f t="shared" si="471"/>
        <v>2017</v>
      </c>
      <c r="E9991" s="48">
        <f t="shared" si="472"/>
        <v>8234.7977749999991</v>
      </c>
      <c r="F9991" s="49"/>
    </row>
    <row r="9992" spans="1:6">
      <c r="A9992" s="49">
        <v>42803</v>
      </c>
      <c r="B9992" s="48">
        <v>4747.67</v>
      </c>
      <c r="C9992" s="48">
        <f t="shared" si="470"/>
        <v>3</v>
      </c>
      <c r="D9992" s="48">
        <f t="shared" si="471"/>
        <v>2017</v>
      </c>
      <c r="E9992" s="48">
        <f t="shared" si="472"/>
        <v>9417.0034450000003</v>
      </c>
      <c r="F9992" s="49"/>
    </row>
    <row r="9993" spans="1:6">
      <c r="A9993" s="49">
        <v>42804</v>
      </c>
      <c r="B9993" s="48">
        <v>5261.78</v>
      </c>
      <c r="C9993" s="48">
        <f t="shared" si="470"/>
        <v>3</v>
      </c>
      <c r="D9993" s="48">
        <f t="shared" si="471"/>
        <v>2017</v>
      </c>
      <c r="E9993" s="48">
        <f t="shared" si="472"/>
        <v>10436.74063</v>
      </c>
      <c r="F9993" s="49"/>
    </row>
    <row r="9994" spans="1:6">
      <c r="A9994" s="49">
        <v>42805</v>
      </c>
      <c r="B9994" s="48">
        <v>6081.76</v>
      </c>
      <c r="C9994" s="48">
        <f t="shared" si="470"/>
        <v>3</v>
      </c>
      <c r="D9994" s="48">
        <f t="shared" si="471"/>
        <v>2017</v>
      </c>
      <c r="E9994" s="48">
        <f t="shared" si="472"/>
        <v>12063.170960000001</v>
      </c>
      <c r="F9994" s="49"/>
    </row>
    <row r="9995" spans="1:6">
      <c r="A9995" s="49">
        <v>42806</v>
      </c>
      <c r="B9995" s="48">
        <v>5203.8999999999996</v>
      </c>
      <c r="C9995" s="48">
        <f t="shared" si="470"/>
        <v>3</v>
      </c>
      <c r="D9995" s="48">
        <f t="shared" si="471"/>
        <v>2017</v>
      </c>
      <c r="E9995" s="48">
        <f t="shared" si="472"/>
        <v>10321.935649999999</v>
      </c>
      <c r="F9995" s="49"/>
    </row>
    <row r="9996" spans="1:6">
      <c r="A9996" s="49">
        <v>42807</v>
      </c>
      <c r="B9996" s="48">
        <v>4372.75</v>
      </c>
      <c r="C9996" s="48">
        <f t="shared" si="470"/>
        <v>3</v>
      </c>
      <c r="D9996" s="48">
        <f t="shared" si="471"/>
        <v>2017</v>
      </c>
      <c r="E9996" s="48">
        <f t="shared" si="472"/>
        <v>8673.3496250000007</v>
      </c>
      <c r="F9996" s="49"/>
    </row>
    <row r="9997" spans="1:6">
      <c r="A9997" s="49">
        <v>42808</v>
      </c>
      <c r="B9997" s="48">
        <v>4623.1899999999996</v>
      </c>
      <c r="C9997" s="48">
        <f t="shared" si="470"/>
        <v>3</v>
      </c>
      <c r="D9997" s="48">
        <f t="shared" si="471"/>
        <v>2017</v>
      </c>
      <c r="E9997" s="48">
        <f t="shared" si="472"/>
        <v>9170.0973649999996</v>
      </c>
      <c r="F9997" s="49"/>
    </row>
    <row r="9998" spans="1:6">
      <c r="A9998" s="49">
        <v>42809</v>
      </c>
      <c r="B9998" s="48">
        <v>6413.82</v>
      </c>
      <c r="C9998" s="48">
        <f t="shared" si="470"/>
        <v>3</v>
      </c>
      <c r="D9998" s="48">
        <f t="shared" si="471"/>
        <v>2017</v>
      </c>
      <c r="E9998" s="48">
        <f t="shared" si="472"/>
        <v>12721.811969999999</v>
      </c>
      <c r="F9998" s="49"/>
    </row>
    <row r="9999" spans="1:6">
      <c r="A9999" s="49">
        <v>42810</v>
      </c>
      <c r="B9999" s="48">
        <v>7206.72</v>
      </c>
      <c r="C9999" s="48">
        <f t="shared" si="470"/>
        <v>3</v>
      </c>
      <c r="D9999" s="48">
        <f t="shared" si="471"/>
        <v>2017</v>
      </c>
      <c r="E9999" s="48">
        <f t="shared" si="472"/>
        <v>14294.529120000001</v>
      </c>
      <c r="F9999" s="49"/>
    </row>
    <row r="10000" spans="1:6">
      <c r="A10000" s="49">
        <v>42811</v>
      </c>
      <c r="B10000" s="48">
        <v>7586.26</v>
      </c>
      <c r="C10000" s="48">
        <f t="shared" si="470"/>
        <v>3</v>
      </c>
      <c r="D10000" s="48">
        <f t="shared" si="471"/>
        <v>2017</v>
      </c>
      <c r="E10000" s="48">
        <f t="shared" si="472"/>
        <v>15047.346710000002</v>
      </c>
      <c r="F10000" s="49"/>
    </row>
    <row r="10001" spans="1:6">
      <c r="A10001" s="49">
        <v>42812</v>
      </c>
      <c r="B10001" s="48">
        <v>8518.2999999999993</v>
      </c>
      <c r="C10001" s="48">
        <f t="shared" si="470"/>
        <v>3</v>
      </c>
      <c r="D10001" s="48">
        <f t="shared" si="471"/>
        <v>2017</v>
      </c>
      <c r="E10001" s="48">
        <f t="shared" si="472"/>
        <v>16896.048049999998</v>
      </c>
      <c r="F10001" s="49"/>
    </row>
    <row r="10002" spans="1:6">
      <c r="A10002" s="49">
        <v>42813</v>
      </c>
      <c r="B10002" s="48">
        <v>10547.41</v>
      </c>
      <c r="C10002" s="48">
        <f t="shared" si="470"/>
        <v>3</v>
      </c>
      <c r="D10002" s="48">
        <f t="shared" si="471"/>
        <v>2017</v>
      </c>
      <c r="E10002" s="48">
        <f t="shared" si="472"/>
        <v>20920.787735000002</v>
      </c>
      <c r="F10002" s="49"/>
    </row>
    <row r="10003" spans="1:6">
      <c r="A10003" s="49">
        <v>42814</v>
      </c>
      <c r="B10003" s="48">
        <v>12994.48</v>
      </c>
      <c r="C10003" s="48">
        <f t="shared" si="470"/>
        <v>3</v>
      </c>
      <c r="D10003" s="48">
        <f t="shared" si="471"/>
        <v>2017</v>
      </c>
      <c r="E10003" s="48">
        <f t="shared" si="472"/>
        <v>25774.551080000001</v>
      </c>
      <c r="F10003" s="49"/>
    </row>
    <row r="10004" spans="1:6">
      <c r="A10004" s="49">
        <v>42815</v>
      </c>
      <c r="B10004" s="48">
        <v>12926.06</v>
      </c>
      <c r="C10004" s="48">
        <f t="shared" si="470"/>
        <v>3</v>
      </c>
      <c r="D10004" s="48">
        <f t="shared" si="471"/>
        <v>2017</v>
      </c>
      <c r="E10004" s="48">
        <f t="shared" si="472"/>
        <v>25638.84001</v>
      </c>
      <c r="F10004" s="49"/>
    </row>
    <row r="10005" spans="1:6">
      <c r="A10005" s="49">
        <v>42816</v>
      </c>
      <c r="B10005" s="48">
        <v>13616.69</v>
      </c>
      <c r="C10005" s="48">
        <f t="shared" si="470"/>
        <v>3</v>
      </c>
      <c r="D10005" s="48">
        <f t="shared" si="471"/>
        <v>2017</v>
      </c>
      <c r="E10005" s="48">
        <f t="shared" si="472"/>
        <v>27008.704615000002</v>
      </c>
      <c r="F10005" s="49"/>
    </row>
    <row r="10006" spans="1:6">
      <c r="A10006" s="49">
        <v>42817</v>
      </c>
      <c r="B10006" s="48">
        <v>14929.5</v>
      </c>
      <c r="C10006" s="48">
        <f t="shared" si="470"/>
        <v>3</v>
      </c>
      <c r="D10006" s="48">
        <f t="shared" si="471"/>
        <v>2017</v>
      </c>
      <c r="E10006" s="48">
        <f t="shared" si="472"/>
        <v>29612.663250000001</v>
      </c>
      <c r="F10006" s="49"/>
    </row>
    <row r="10007" spans="1:6">
      <c r="A10007" s="49">
        <v>42818</v>
      </c>
      <c r="B10007" s="48">
        <v>12615.06</v>
      </c>
      <c r="C10007" s="48">
        <f t="shared" si="470"/>
        <v>3</v>
      </c>
      <c r="D10007" s="48">
        <f t="shared" si="471"/>
        <v>2017</v>
      </c>
      <c r="E10007" s="48">
        <f t="shared" si="472"/>
        <v>25021.971509999999</v>
      </c>
      <c r="F10007" s="49"/>
    </row>
    <row r="10008" spans="1:6">
      <c r="A10008" s="49">
        <v>42819</v>
      </c>
      <c r="B10008" s="48">
        <v>12965.24</v>
      </c>
      <c r="C10008" s="48">
        <f t="shared" si="470"/>
        <v>3</v>
      </c>
      <c r="D10008" s="48">
        <f t="shared" si="471"/>
        <v>2017</v>
      </c>
      <c r="E10008" s="48">
        <f t="shared" si="472"/>
        <v>25716.553540000001</v>
      </c>
      <c r="F10008" s="49"/>
    </row>
    <row r="10009" spans="1:6">
      <c r="A10009" s="49">
        <v>42820</v>
      </c>
      <c r="B10009" s="48">
        <v>12132.51</v>
      </c>
      <c r="C10009" s="48">
        <f t="shared" si="470"/>
        <v>3</v>
      </c>
      <c r="D10009" s="48">
        <f t="shared" si="471"/>
        <v>2017</v>
      </c>
      <c r="E10009" s="48">
        <f t="shared" si="472"/>
        <v>24064.833585</v>
      </c>
      <c r="F10009" s="49"/>
    </row>
    <row r="10010" spans="1:6">
      <c r="A10010" s="49">
        <v>42821</v>
      </c>
      <c r="B10010" s="48">
        <v>11183.86</v>
      </c>
      <c r="C10010" s="48">
        <f t="shared" si="470"/>
        <v>3</v>
      </c>
      <c r="D10010" s="48">
        <f t="shared" si="471"/>
        <v>2017</v>
      </c>
      <c r="E10010" s="48">
        <f t="shared" si="472"/>
        <v>22183.186310000001</v>
      </c>
      <c r="F10010" s="49"/>
    </row>
    <row r="10011" spans="1:6">
      <c r="A10011" s="49">
        <v>42822</v>
      </c>
      <c r="B10011" s="48">
        <v>11054.93</v>
      </c>
      <c r="C10011" s="48">
        <f t="shared" si="470"/>
        <v>3</v>
      </c>
      <c r="D10011" s="48">
        <f t="shared" si="471"/>
        <v>2017</v>
      </c>
      <c r="E10011" s="48">
        <f t="shared" si="472"/>
        <v>21927.453655000001</v>
      </c>
      <c r="F10011" s="49"/>
    </row>
    <row r="10012" spans="1:6">
      <c r="A10012" s="49">
        <v>42823</v>
      </c>
      <c r="B10012" s="48">
        <v>10987.78</v>
      </c>
      <c r="C10012" s="48">
        <f t="shared" si="470"/>
        <v>3</v>
      </c>
      <c r="D10012" s="48">
        <f t="shared" si="471"/>
        <v>2017</v>
      </c>
      <c r="E10012" s="48">
        <f t="shared" si="472"/>
        <v>21794.261630000001</v>
      </c>
      <c r="F10012" s="49"/>
    </row>
    <row r="10013" spans="1:6">
      <c r="A10013" s="49">
        <v>42824</v>
      </c>
      <c r="B10013" s="48">
        <v>11977.59</v>
      </c>
      <c r="C10013" s="48">
        <f t="shared" si="470"/>
        <v>3</v>
      </c>
      <c r="D10013" s="48">
        <f t="shared" si="471"/>
        <v>2017</v>
      </c>
      <c r="E10013" s="48">
        <f t="shared" si="472"/>
        <v>23757.549765</v>
      </c>
      <c r="F10013" s="49"/>
    </row>
    <row r="10014" spans="1:6">
      <c r="A10014" s="49">
        <v>42825</v>
      </c>
      <c r="B10014" s="48">
        <v>13069.8</v>
      </c>
      <c r="C10014" s="48">
        <f t="shared" si="470"/>
        <v>3</v>
      </c>
      <c r="D10014" s="48">
        <f t="shared" si="471"/>
        <v>2017</v>
      </c>
      <c r="E10014" s="48">
        <f t="shared" si="472"/>
        <v>25923.9483</v>
      </c>
      <c r="F10014" s="49"/>
    </row>
    <row r="10015" spans="1:6">
      <c r="A10015" s="49">
        <v>42826</v>
      </c>
      <c r="B10015" s="48">
        <v>12334.82</v>
      </c>
      <c r="C10015" s="48">
        <f t="shared" si="470"/>
        <v>4</v>
      </c>
      <c r="D10015" s="48">
        <f t="shared" si="471"/>
        <v>2017</v>
      </c>
      <c r="E10015" s="48">
        <f t="shared" si="472"/>
        <v>24466.115470000001</v>
      </c>
      <c r="F10015" s="49"/>
    </row>
    <row r="10016" spans="1:6">
      <c r="A10016" s="49">
        <v>42827</v>
      </c>
      <c r="B10016" s="48">
        <v>13021.59</v>
      </c>
      <c r="C10016" s="48">
        <f t="shared" si="470"/>
        <v>4</v>
      </c>
      <c r="D10016" s="48">
        <f t="shared" si="471"/>
        <v>2017</v>
      </c>
      <c r="E10016" s="48">
        <f t="shared" si="472"/>
        <v>25828.323765000001</v>
      </c>
      <c r="F10016" s="49"/>
    </row>
    <row r="10017" spans="1:6">
      <c r="A10017" s="49">
        <v>42828</v>
      </c>
      <c r="B10017" s="48">
        <v>10438.540000000001</v>
      </c>
      <c r="C10017" s="48">
        <f t="shared" si="470"/>
        <v>4</v>
      </c>
      <c r="D10017" s="48">
        <f t="shared" si="471"/>
        <v>2017</v>
      </c>
      <c r="E10017" s="48">
        <f t="shared" si="472"/>
        <v>20704.844090000002</v>
      </c>
      <c r="F10017" s="49"/>
    </row>
    <row r="10018" spans="1:6">
      <c r="A10018" s="49">
        <v>42829</v>
      </c>
      <c r="B10018" s="48">
        <v>12060.76</v>
      </c>
      <c r="C10018" s="48">
        <f t="shared" si="470"/>
        <v>4</v>
      </c>
      <c r="D10018" s="48">
        <f t="shared" si="471"/>
        <v>2017</v>
      </c>
      <c r="E10018" s="48">
        <f t="shared" si="472"/>
        <v>23922.517459999999</v>
      </c>
      <c r="F10018" s="49"/>
    </row>
    <row r="10019" spans="1:6">
      <c r="A10019" s="49">
        <v>42830</v>
      </c>
      <c r="B10019" s="48">
        <v>12777.96</v>
      </c>
      <c r="C10019" s="48">
        <f t="shared" si="470"/>
        <v>4</v>
      </c>
      <c r="D10019" s="48">
        <f t="shared" si="471"/>
        <v>2017</v>
      </c>
      <c r="E10019" s="48">
        <f t="shared" si="472"/>
        <v>25345.08366</v>
      </c>
      <c r="F10019" s="49"/>
    </row>
    <row r="10020" spans="1:6">
      <c r="A10020" s="49">
        <v>42831</v>
      </c>
      <c r="B10020" s="48">
        <v>11293.33</v>
      </c>
      <c r="C10020" s="48">
        <f t="shared" si="470"/>
        <v>4</v>
      </c>
      <c r="D10020" s="48">
        <f t="shared" si="471"/>
        <v>2017</v>
      </c>
      <c r="E10020" s="48">
        <f t="shared" si="472"/>
        <v>22400.320055</v>
      </c>
      <c r="F10020" s="49"/>
    </row>
    <row r="10021" spans="1:6">
      <c r="A10021" s="49">
        <v>42832</v>
      </c>
      <c r="B10021" s="48">
        <v>11701.38</v>
      </c>
      <c r="C10021" s="48">
        <f t="shared" si="470"/>
        <v>4</v>
      </c>
      <c r="D10021" s="48">
        <f t="shared" si="471"/>
        <v>2017</v>
      </c>
      <c r="E10021" s="48">
        <f t="shared" si="472"/>
        <v>23209.68723</v>
      </c>
      <c r="F10021" s="49"/>
    </row>
    <row r="10022" spans="1:6">
      <c r="A10022" s="49">
        <v>42833</v>
      </c>
      <c r="B10022" s="48">
        <v>13891.93</v>
      </c>
      <c r="C10022" s="48">
        <f t="shared" si="470"/>
        <v>4</v>
      </c>
      <c r="D10022" s="48">
        <f t="shared" si="471"/>
        <v>2017</v>
      </c>
      <c r="E10022" s="48">
        <f t="shared" si="472"/>
        <v>27554.643155000002</v>
      </c>
      <c r="F10022" s="49"/>
    </row>
    <row r="10023" spans="1:6">
      <c r="A10023" s="49">
        <v>42834</v>
      </c>
      <c r="B10023" s="48">
        <v>12985.93</v>
      </c>
      <c r="C10023" s="48">
        <f t="shared" si="470"/>
        <v>4</v>
      </c>
      <c r="D10023" s="48">
        <f t="shared" si="471"/>
        <v>2017</v>
      </c>
      <c r="E10023" s="48">
        <f t="shared" si="472"/>
        <v>25757.592155000002</v>
      </c>
      <c r="F10023" s="49"/>
    </row>
    <row r="10024" spans="1:6">
      <c r="A10024" s="49">
        <v>42835</v>
      </c>
      <c r="B10024" s="48">
        <v>11580.8</v>
      </c>
      <c r="C10024" s="48">
        <f t="shared" si="470"/>
        <v>4</v>
      </c>
      <c r="D10024" s="48">
        <f t="shared" si="471"/>
        <v>2017</v>
      </c>
      <c r="E10024" s="48">
        <f t="shared" si="472"/>
        <v>22970.516799999998</v>
      </c>
      <c r="F10024" s="49"/>
    </row>
    <row r="10025" spans="1:6">
      <c r="A10025" s="49">
        <v>42836</v>
      </c>
      <c r="B10025" s="48">
        <v>11048.35</v>
      </c>
      <c r="C10025" s="48">
        <f t="shared" si="470"/>
        <v>4</v>
      </c>
      <c r="D10025" s="48">
        <f t="shared" si="471"/>
        <v>2017</v>
      </c>
      <c r="E10025" s="48">
        <f t="shared" si="472"/>
        <v>21914.402225000002</v>
      </c>
      <c r="F10025" s="49"/>
    </row>
    <row r="10026" spans="1:6">
      <c r="A10026" s="49">
        <v>42837</v>
      </c>
      <c r="B10026" s="48">
        <v>11739.15</v>
      </c>
      <c r="C10026" s="48">
        <f t="shared" si="470"/>
        <v>4</v>
      </c>
      <c r="D10026" s="48">
        <f t="shared" si="471"/>
        <v>2017</v>
      </c>
      <c r="E10026" s="48">
        <f t="shared" si="472"/>
        <v>23284.604025000001</v>
      </c>
      <c r="F10026" s="49"/>
    </row>
    <row r="10027" spans="1:6">
      <c r="A10027" s="49">
        <v>42838</v>
      </c>
      <c r="B10027" s="48">
        <v>12336.39</v>
      </c>
      <c r="C10027" s="48">
        <f t="shared" si="470"/>
        <v>4</v>
      </c>
      <c r="D10027" s="48">
        <f t="shared" si="471"/>
        <v>2017</v>
      </c>
      <c r="E10027" s="48">
        <f t="shared" si="472"/>
        <v>24469.229564999998</v>
      </c>
      <c r="F10027" s="49"/>
    </row>
    <row r="10028" spans="1:6">
      <c r="A10028" s="49">
        <v>42839</v>
      </c>
      <c r="B10028" s="48">
        <v>14592.57</v>
      </c>
      <c r="C10028" s="48">
        <f t="shared" si="470"/>
        <v>4</v>
      </c>
      <c r="D10028" s="48">
        <f t="shared" si="471"/>
        <v>2017</v>
      </c>
      <c r="E10028" s="48">
        <f t="shared" si="472"/>
        <v>28944.362594999999</v>
      </c>
      <c r="F10028" s="49"/>
    </row>
    <row r="10029" spans="1:6">
      <c r="A10029" s="49">
        <v>42840</v>
      </c>
      <c r="B10029" s="48">
        <v>14763.11</v>
      </c>
      <c r="C10029" s="48">
        <f t="shared" si="470"/>
        <v>4</v>
      </c>
      <c r="D10029" s="48">
        <f t="shared" si="471"/>
        <v>2017</v>
      </c>
      <c r="E10029" s="48">
        <f t="shared" si="472"/>
        <v>29282.628685000003</v>
      </c>
      <c r="F10029" s="49"/>
    </row>
    <row r="10030" spans="1:6">
      <c r="A10030" s="49">
        <v>42841</v>
      </c>
      <c r="B10030" s="48">
        <v>14094.68</v>
      </c>
      <c r="C10030" s="48">
        <f t="shared" si="470"/>
        <v>4</v>
      </c>
      <c r="D10030" s="48">
        <f t="shared" si="471"/>
        <v>2017</v>
      </c>
      <c r="E10030" s="48">
        <f t="shared" si="472"/>
        <v>27956.797780000001</v>
      </c>
      <c r="F10030" s="49"/>
    </row>
    <row r="10031" spans="1:6">
      <c r="A10031" s="49">
        <v>42842</v>
      </c>
      <c r="B10031" s="48">
        <v>14501.32</v>
      </c>
      <c r="C10031" s="48">
        <f t="shared" si="470"/>
        <v>4</v>
      </c>
      <c r="D10031" s="48">
        <f t="shared" si="471"/>
        <v>2017</v>
      </c>
      <c r="E10031" s="48">
        <f t="shared" si="472"/>
        <v>28763.36822</v>
      </c>
      <c r="F10031" s="49"/>
    </row>
    <row r="10032" spans="1:6">
      <c r="A10032" s="49">
        <v>42843</v>
      </c>
      <c r="B10032" s="48">
        <v>14827.73</v>
      </c>
      <c r="C10032" s="48">
        <f t="shared" si="470"/>
        <v>4</v>
      </c>
      <c r="D10032" s="48">
        <f t="shared" si="471"/>
        <v>2017</v>
      </c>
      <c r="E10032" s="48">
        <f t="shared" si="472"/>
        <v>29410.802455000001</v>
      </c>
      <c r="F10032" s="49"/>
    </row>
    <row r="10033" spans="1:6">
      <c r="A10033" s="49">
        <v>42844</v>
      </c>
      <c r="B10033" s="48">
        <v>14816.16</v>
      </c>
      <c r="C10033" s="48">
        <f t="shared" si="470"/>
        <v>4</v>
      </c>
      <c r="D10033" s="48">
        <f t="shared" si="471"/>
        <v>2017</v>
      </c>
      <c r="E10033" s="48">
        <f t="shared" si="472"/>
        <v>29387.853360000001</v>
      </c>
      <c r="F10033" s="49"/>
    </row>
    <row r="10034" spans="1:6">
      <c r="A10034" s="49">
        <v>42845</v>
      </c>
      <c r="B10034" s="48">
        <v>15692.23</v>
      </c>
      <c r="C10034" s="48">
        <f t="shared" si="470"/>
        <v>4</v>
      </c>
      <c r="D10034" s="48">
        <f t="shared" si="471"/>
        <v>2017</v>
      </c>
      <c r="E10034" s="48">
        <f t="shared" si="472"/>
        <v>31125.538205000001</v>
      </c>
      <c r="F10034" s="49"/>
    </row>
    <row r="10035" spans="1:6">
      <c r="A10035" s="49">
        <v>42846</v>
      </c>
      <c r="B10035" s="48">
        <v>15044.45</v>
      </c>
      <c r="C10035" s="48">
        <f t="shared" si="470"/>
        <v>4</v>
      </c>
      <c r="D10035" s="48">
        <f t="shared" si="471"/>
        <v>2017</v>
      </c>
      <c r="E10035" s="48">
        <f t="shared" si="472"/>
        <v>29840.666575000003</v>
      </c>
      <c r="F10035" s="49"/>
    </row>
    <row r="10036" spans="1:6">
      <c r="A10036" s="49">
        <v>42847</v>
      </c>
      <c r="B10036" s="48">
        <v>14467.98</v>
      </c>
      <c r="C10036" s="48">
        <f t="shared" si="470"/>
        <v>4</v>
      </c>
      <c r="D10036" s="48">
        <f t="shared" si="471"/>
        <v>2017</v>
      </c>
      <c r="E10036" s="48">
        <f t="shared" si="472"/>
        <v>28697.23833</v>
      </c>
      <c r="F10036" s="49"/>
    </row>
    <row r="10037" spans="1:6">
      <c r="A10037" s="49">
        <v>42848</v>
      </c>
      <c r="B10037" s="48">
        <v>14666.01</v>
      </c>
      <c r="C10037" s="48">
        <f t="shared" si="470"/>
        <v>4</v>
      </c>
      <c r="D10037" s="48">
        <f t="shared" si="471"/>
        <v>2017</v>
      </c>
      <c r="E10037" s="48">
        <f t="shared" si="472"/>
        <v>29090.030835000001</v>
      </c>
      <c r="F10037" s="49"/>
    </row>
    <row r="10038" spans="1:6">
      <c r="A10038" s="49">
        <v>42849</v>
      </c>
      <c r="B10038" s="48">
        <v>15451.43</v>
      </c>
      <c r="C10038" s="48">
        <f t="shared" si="470"/>
        <v>4</v>
      </c>
      <c r="D10038" s="48">
        <f t="shared" si="471"/>
        <v>2017</v>
      </c>
      <c r="E10038" s="48">
        <f t="shared" si="472"/>
        <v>30647.911405000003</v>
      </c>
      <c r="F10038" s="49"/>
    </row>
    <row r="10039" spans="1:6">
      <c r="A10039" s="49">
        <v>42850</v>
      </c>
      <c r="B10039" s="48">
        <v>16060.53</v>
      </c>
      <c r="C10039" s="48">
        <f t="shared" si="470"/>
        <v>4</v>
      </c>
      <c r="D10039" s="48">
        <f t="shared" si="471"/>
        <v>2017</v>
      </c>
      <c r="E10039" s="48">
        <f t="shared" si="472"/>
        <v>31856.061255000001</v>
      </c>
      <c r="F10039" s="49"/>
    </row>
    <row r="10040" spans="1:6">
      <c r="A10040" s="49">
        <v>42851</v>
      </c>
      <c r="B10040" s="48">
        <v>15806.53</v>
      </c>
      <c r="C10040" s="48">
        <f t="shared" si="470"/>
        <v>4</v>
      </c>
      <c r="D10040" s="48">
        <f t="shared" si="471"/>
        <v>2017</v>
      </c>
      <c r="E10040" s="48">
        <f t="shared" si="472"/>
        <v>31352.252255000003</v>
      </c>
      <c r="F10040" s="49"/>
    </row>
    <row r="10041" spans="1:6">
      <c r="A10041" s="49">
        <v>42852</v>
      </c>
      <c r="B10041" s="48">
        <v>16278.26</v>
      </c>
      <c r="C10041" s="48">
        <f t="shared" si="470"/>
        <v>4</v>
      </c>
      <c r="D10041" s="48">
        <f t="shared" si="471"/>
        <v>2017</v>
      </c>
      <c r="E10041" s="48">
        <f t="shared" si="472"/>
        <v>32287.92871</v>
      </c>
      <c r="F10041" s="49"/>
    </row>
    <row r="10042" spans="1:6">
      <c r="A10042" s="49">
        <v>42853</v>
      </c>
      <c r="B10042" s="48">
        <v>14455.4</v>
      </c>
      <c r="C10042" s="48">
        <f t="shared" si="470"/>
        <v>4</v>
      </c>
      <c r="D10042" s="48">
        <f t="shared" si="471"/>
        <v>2017</v>
      </c>
      <c r="E10042" s="48">
        <f t="shared" si="472"/>
        <v>28672.285899999999</v>
      </c>
      <c r="F10042" s="49"/>
    </row>
    <row r="10043" spans="1:6">
      <c r="A10043" s="49">
        <v>42854</v>
      </c>
      <c r="B10043" s="48">
        <v>13223.8</v>
      </c>
      <c r="C10043" s="48">
        <f t="shared" si="470"/>
        <v>4</v>
      </c>
      <c r="D10043" s="48">
        <f t="shared" si="471"/>
        <v>2017</v>
      </c>
      <c r="E10043" s="48">
        <f t="shared" si="472"/>
        <v>26229.407299999999</v>
      </c>
      <c r="F10043" s="49"/>
    </row>
    <row r="10044" spans="1:6">
      <c r="A10044" s="49">
        <v>42855</v>
      </c>
      <c r="B10044" s="48">
        <v>12879.5</v>
      </c>
      <c r="C10044" s="48">
        <f t="shared" si="470"/>
        <v>4</v>
      </c>
      <c r="D10044" s="48">
        <f t="shared" si="471"/>
        <v>2017</v>
      </c>
      <c r="E10044" s="48">
        <f t="shared" si="472"/>
        <v>25546.488250000002</v>
      </c>
      <c r="F10044" s="49"/>
    </row>
    <row r="10045" spans="1:6">
      <c r="A10045" s="49">
        <v>42856</v>
      </c>
      <c r="B10045" s="48">
        <v>12535.71</v>
      </c>
      <c r="C10045" s="48">
        <f t="shared" si="470"/>
        <v>5</v>
      </c>
      <c r="D10045" s="48">
        <f t="shared" si="471"/>
        <v>2017</v>
      </c>
      <c r="E10045" s="48">
        <f t="shared" si="472"/>
        <v>24864.580784999998</v>
      </c>
      <c r="F10045" s="49"/>
    </row>
    <row r="10046" spans="1:6">
      <c r="A10046" s="49">
        <v>42857</v>
      </c>
      <c r="B10046" s="48">
        <v>10807.35</v>
      </c>
      <c r="C10046" s="48">
        <f t="shared" si="470"/>
        <v>5</v>
      </c>
      <c r="D10046" s="48">
        <f t="shared" si="471"/>
        <v>2017</v>
      </c>
      <c r="E10046" s="48">
        <f t="shared" si="472"/>
        <v>21436.378725000002</v>
      </c>
      <c r="F10046" s="49"/>
    </row>
    <row r="10047" spans="1:6">
      <c r="A10047" s="49">
        <v>42858</v>
      </c>
      <c r="B10047" s="48">
        <v>12160.5</v>
      </c>
      <c r="C10047" s="48">
        <f t="shared" si="470"/>
        <v>5</v>
      </c>
      <c r="D10047" s="48">
        <f t="shared" si="471"/>
        <v>2017</v>
      </c>
      <c r="E10047" s="48">
        <f t="shared" si="472"/>
        <v>24120.351750000002</v>
      </c>
      <c r="F10047" s="49"/>
    </row>
    <row r="10048" spans="1:6">
      <c r="A10048" s="49">
        <v>42859</v>
      </c>
      <c r="B10048" s="48">
        <v>14923.19</v>
      </c>
      <c r="C10048" s="48">
        <f t="shared" si="470"/>
        <v>5</v>
      </c>
      <c r="D10048" s="48">
        <f t="shared" si="471"/>
        <v>2017</v>
      </c>
      <c r="E10048" s="48">
        <f t="shared" si="472"/>
        <v>29600.147365000001</v>
      </c>
      <c r="F10048" s="49"/>
    </row>
    <row r="10049" spans="1:6">
      <c r="A10049" s="49">
        <v>42860</v>
      </c>
      <c r="B10049" s="48">
        <v>16887.919999999998</v>
      </c>
      <c r="C10049" s="48">
        <f t="shared" si="470"/>
        <v>5</v>
      </c>
      <c r="D10049" s="48">
        <f t="shared" si="471"/>
        <v>2017</v>
      </c>
      <c r="E10049" s="48">
        <f t="shared" si="472"/>
        <v>33497.189319999998</v>
      </c>
      <c r="F10049" s="49"/>
    </row>
    <row r="10050" spans="1:6">
      <c r="A10050" s="49">
        <v>42861</v>
      </c>
      <c r="B10050" s="48">
        <v>22031.25</v>
      </c>
      <c r="C10050" s="48">
        <f t="shared" si="470"/>
        <v>5</v>
      </c>
      <c r="D10050" s="48">
        <f t="shared" si="471"/>
        <v>2017</v>
      </c>
      <c r="E10050" s="48">
        <f t="shared" si="472"/>
        <v>43698.984375</v>
      </c>
      <c r="F10050" s="49"/>
    </row>
    <row r="10051" spans="1:6">
      <c r="A10051" s="49">
        <v>42862</v>
      </c>
      <c r="B10051" s="48">
        <v>26543.87</v>
      </c>
      <c r="C10051" s="48">
        <f t="shared" ref="C10051:C10114" si="473">MONTH(A10051)</f>
        <v>5</v>
      </c>
      <c r="D10051" s="48">
        <f t="shared" ref="D10051:D10114" si="474">IF(C10051&gt;9,YEAR(A10051)+1,YEAR(A10051))</f>
        <v>2017</v>
      </c>
      <c r="E10051" s="48">
        <f t="shared" ref="E10051:E10114" si="475">B10051*1.9835</f>
        <v>52649.766145000001</v>
      </c>
      <c r="F10051" s="49"/>
    </row>
    <row r="10052" spans="1:6">
      <c r="A10052" s="49">
        <v>42863</v>
      </c>
      <c r="B10052" s="48">
        <v>29748.51</v>
      </c>
      <c r="C10052" s="48">
        <f t="shared" si="473"/>
        <v>5</v>
      </c>
      <c r="D10052" s="48">
        <f t="shared" si="474"/>
        <v>2017</v>
      </c>
      <c r="E10052" s="48">
        <f t="shared" si="475"/>
        <v>59006.169584999996</v>
      </c>
      <c r="F10052" s="49"/>
    </row>
    <row r="10053" spans="1:6">
      <c r="A10053" s="49">
        <v>42864</v>
      </c>
      <c r="B10053" s="48">
        <v>32342.31</v>
      </c>
      <c r="C10053" s="48">
        <f t="shared" si="473"/>
        <v>5</v>
      </c>
      <c r="D10053" s="48">
        <f t="shared" si="474"/>
        <v>2017</v>
      </c>
      <c r="E10053" s="48">
        <f t="shared" si="475"/>
        <v>64150.971885000006</v>
      </c>
      <c r="F10053" s="49"/>
    </row>
    <row r="10054" spans="1:6">
      <c r="A10054" s="49">
        <v>42865</v>
      </c>
      <c r="B10054" s="48">
        <v>32311.8</v>
      </c>
      <c r="C10054" s="48">
        <f t="shared" si="473"/>
        <v>5</v>
      </c>
      <c r="D10054" s="48">
        <f t="shared" si="474"/>
        <v>2017</v>
      </c>
      <c r="E10054" s="48">
        <f t="shared" si="475"/>
        <v>64090.455300000001</v>
      </c>
      <c r="F10054" s="49"/>
    </row>
    <row r="10055" spans="1:6">
      <c r="A10055" s="49">
        <v>42866</v>
      </c>
      <c r="B10055" s="48">
        <v>38533.82</v>
      </c>
      <c r="C10055" s="48">
        <f t="shared" si="473"/>
        <v>5</v>
      </c>
      <c r="D10055" s="48">
        <f t="shared" si="474"/>
        <v>2017</v>
      </c>
      <c r="E10055" s="48">
        <f t="shared" si="475"/>
        <v>76431.831969999999</v>
      </c>
      <c r="F10055" s="49"/>
    </row>
    <row r="10056" spans="1:6">
      <c r="A10056" s="49">
        <v>42867</v>
      </c>
      <c r="B10056" s="48">
        <v>36020.14</v>
      </c>
      <c r="C10056" s="48">
        <f t="shared" si="473"/>
        <v>5</v>
      </c>
      <c r="D10056" s="48">
        <f t="shared" si="474"/>
        <v>2017</v>
      </c>
      <c r="E10056" s="48">
        <f t="shared" si="475"/>
        <v>71445.947690000001</v>
      </c>
      <c r="F10056" s="49"/>
    </row>
    <row r="10057" spans="1:6">
      <c r="A10057" s="49">
        <v>42868</v>
      </c>
      <c r="B10057" s="48">
        <v>40165.769999999997</v>
      </c>
      <c r="C10057" s="48">
        <f t="shared" si="473"/>
        <v>5</v>
      </c>
      <c r="D10057" s="48">
        <f t="shared" si="474"/>
        <v>2017</v>
      </c>
      <c r="E10057" s="48">
        <f t="shared" si="475"/>
        <v>79668.804794999989</v>
      </c>
      <c r="F10057" s="49"/>
    </row>
    <row r="10058" spans="1:6">
      <c r="A10058" s="49">
        <v>42869</v>
      </c>
      <c r="B10058" s="48">
        <v>38778.639999999999</v>
      </c>
      <c r="C10058" s="48">
        <f t="shared" si="473"/>
        <v>5</v>
      </c>
      <c r="D10058" s="48">
        <f t="shared" si="474"/>
        <v>2017</v>
      </c>
      <c r="E10058" s="48">
        <f t="shared" si="475"/>
        <v>76917.432440000004</v>
      </c>
      <c r="F10058" s="49"/>
    </row>
    <row r="10059" spans="1:6">
      <c r="A10059" s="49">
        <v>42870</v>
      </c>
      <c r="B10059" s="48">
        <v>33138.17</v>
      </c>
      <c r="C10059" s="48">
        <f t="shared" si="473"/>
        <v>5</v>
      </c>
      <c r="D10059" s="48">
        <f t="shared" si="474"/>
        <v>2017</v>
      </c>
      <c r="E10059" s="48">
        <f t="shared" si="475"/>
        <v>65729.560194999998</v>
      </c>
      <c r="F10059" s="49"/>
    </row>
    <row r="10060" spans="1:6">
      <c r="A10060" s="49">
        <v>42871</v>
      </c>
      <c r="B10060" s="48">
        <v>30278.29</v>
      </c>
      <c r="C10060" s="48">
        <f t="shared" si="473"/>
        <v>5</v>
      </c>
      <c r="D10060" s="48">
        <f t="shared" si="474"/>
        <v>2017</v>
      </c>
      <c r="E10060" s="48">
        <f t="shared" si="475"/>
        <v>60056.988215000005</v>
      </c>
      <c r="F10060" s="49"/>
    </row>
    <row r="10061" spans="1:6">
      <c r="A10061" s="49">
        <v>42872</v>
      </c>
      <c r="B10061" s="48">
        <v>29344.5</v>
      </c>
      <c r="C10061" s="48">
        <f t="shared" si="473"/>
        <v>5</v>
      </c>
      <c r="D10061" s="48">
        <f t="shared" si="474"/>
        <v>2017</v>
      </c>
      <c r="E10061" s="48">
        <f t="shared" si="475"/>
        <v>58204.815750000002</v>
      </c>
      <c r="F10061" s="49"/>
    </row>
    <row r="10062" spans="1:6">
      <c r="A10062" s="49">
        <v>42873</v>
      </c>
      <c r="B10062" s="48">
        <v>26213</v>
      </c>
      <c r="C10062" s="48">
        <f t="shared" si="473"/>
        <v>5</v>
      </c>
      <c r="D10062" s="48">
        <f t="shared" si="474"/>
        <v>2017</v>
      </c>
      <c r="E10062" s="48">
        <f t="shared" si="475"/>
        <v>51993.485500000003</v>
      </c>
      <c r="F10062" s="49"/>
    </row>
    <row r="10063" spans="1:6">
      <c r="A10063" s="49">
        <v>42874</v>
      </c>
      <c r="B10063" s="48">
        <v>22621.87</v>
      </c>
      <c r="C10063" s="48">
        <f t="shared" si="473"/>
        <v>5</v>
      </c>
      <c r="D10063" s="48">
        <f t="shared" si="474"/>
        <v>2017</v>
      </c>
      <c r="E10063" s="48">
        <f t="shared" si="475"/>
        <v>44870.479144999998</v>
      </c>
      <c r="F10063" s="49"/>
    </row>
    <row r="10064" spans="1:6">
      <c r="A10064" s="49">
        <v>42875</v>
      </c>
      <c r="B10064" s="48">
        <v>20559.7</v>
      </c>
      <c r="C10064" s="48">
        <f t="shared" si="473"/>
        <v>5</v>
      </c>
      <c r="D10064" s="48">
        <f t="shared" si="474"/>
        <v>2017</v>
      </c>
      <c r="E10064" s="48">
        <f t="shared" si="475"/>
        <v>40780.164950000006</v>
      </c>
      <c r="F10064" s="49"/>
    </row>
    <row r="10065" spans="1:6">
      <c r="A10065" s="49">
        <v>42876</v>
      </c>
      <c r="B10065" s="48">
        <v>19344.34</v>
      </c>
      <c r="C10065" s="48">
        <f t="shared" si="473"/>
        <v>5</v>
      </c>
      <c r="D10065" s="48">
        <f t="shared" si="474"/>
        <v>2017</v>
      </c>
      <c r="E10065" s="48">
        <f t="shared" si="475"/>
        <v>38369.498390000001</v>
      </c>
      <c r="F10065" s="49"/>
    </row>
    <row r="10066" spans="1:6">
      <c r="A10066" s="49">
        <v>42877</v>
      </c>
      <c r="B10066" s="48">
        <v>20216.919999999998</v>
      </c>
      <c r="C10066" s="48">
        <f t="shared" si="473"/>
        <v>5</v>
      </c>
      <c r="D10066" s="48">
        <f t="shared" si="474"/>
        <v>2017</v>
      </c>
      <c r="E10066" s="48">
        <f t="shared" si="475"/>
        <v>40100.260819999996</v>
      </c>
      <c r="F10066" s="49"/>
    </row>
    <row r="10067" spans="1:6">
      <c r="A10067" s="49">
        <v>42878</v>
      </c>
      <c r="B10067" s="48">
        <v>21898.16</v>
      </c>
      <c r="C10067" s="48">
        <f t="shared" si="473"/>
        <v>5</v>
      </c>
      <c r="D10067" s="48">
        <f t="shared" si="474"/>
        <v>2017</v>
      </c>
      <c r="E10067" s="48">
        <f t="shared" si="475"/>
        <v>43435.000359999998</v>
      </c>
      <c r="F10067" s="49"/>
    </row>
    <row r="10068" spans="1:6">
      <c r="A10068" s="49">
        <v>42879</v>
      </c>
      <c r="B10068" s="48">
        <v>25495.86</v>
      </c>
      <c r="C10068" s="48">
        <f t="shared" si="473"/>
        <v>5</v>
      </c>
      <c r="D10068" s="48">
        <f t="shared" si="474"/>
        <v>2017</v>
      </c>
      <c r="E10068" s="48">
        <f t="shared" si="475"/>
        <v>50571.038310000004</v>
      </c>
      <c r="F10068" s="49"/>
    </row>
    <row r="10069" spans="1:6">
      <c r="A10069" s="49">
        <v>42880</v>
      </c>
      <c r="B10069" s="48">
        <v>31078.83</v>
      </c>
      <c r="C10069" s="48">
        <f t="shared" si="473"/>
        <v>5</v>
      </c>
      <c r="D10069" s="48">
        <f t="shared" si="474"/>
        <v>2017</v>
      </c>
      <c r="E10069" s="48">
        <f t="shared" si="475"/>
        <v>61644.859305000005</v>
      </c>
      <c r="F10069" s="49"/>
    </row>
    <row r="10070" spans="1:6">
      <c r="A10070" s="49">
        <v>42881</v>
      </c>
      <c r="B10070" s="48">
        <v>32227.55</v>
      </c>
      <c r="C10070" s="48">
        <f t="shared" si="473"/>
        <v>5</v>
      </c>
      <c r="D10070" s="48">
        <f t="shared" si="474"/>
        <v>2017</v>
      </c>
      <c r="E10070" s="48">
        <f t="shared" si="475"/>
        <v>63923.345425</v>
      </c>
      <c r="F10070" s="49"/>
    </row>
    <row r="10071" spans="1:6">
      <c r="A10071" s="49">
        <v>42882</v>
      </c>
      <c r="B10071" s="48">
        <v>27970.720000000001</v>
      </c>
      <c r="C10071" s="48">
        <f t="shared" si="473"/>
        <v>5</v>
      </c>
      <c r="D10071" s="48">
        <f t="shared" si="474"/>
        <v>2017</v>
      </c>
      <c r="E10071" s="48">
        <f t="shared" si="475"/>
        <v>55479.923120000007</v>
      </c>
      <c r="F10071" s="49"/>
    </row>
    <row r="10072" spans="1:6">
      <c r="A10072" s="49">
        <v>42883</v>
      </c>
      <c r="B10072" s="48">
        <v>24760.87</v>
      </c>
      <c r="C10072" s="48">
        <f t="shared" si="473"/>
        <v>5</v>
      </c>
      <c r="D10072" s="48">
        <f t="shared" si="474"/>
        <v>2017</v>
      </c>
      <c r="E10072" s="48">
        <f t="shared" si="475"/>
        <v>49113.185644999998</v>
      </c>
      <c r="F10072" s="49"/>
    </row>
    <row r="10073" spans="1:6">
      <c r="A10073" s="49">
        <v>42884</v>
      </c>
      <c r="B10073" s="48">
        <v>25203.48</v>
      </c>
      <c r="C10073" s="48">
        <f t="shared" si="473"/>
        <v>5</v>
      </c>
      <c r="D10073" s="48">
        <f t="shared" si="474"/>
        <v>2017</v>
      </c>
      <c r="E10073" s="48">
        <f t="shared" si="475"/>
        <v>49991.102579999999</v>
      </c>
      <c r="F10073" s="49"/>
    </row>
    <row r="10074" spans="1:6">
      <c r="A10074" s="49">
        <v>42885</v>
      </c>
      <c r="B10074" s="48">
        <v>28487.79</v>
      </c>
      <c r="C10074" s="48">
        <f t="shared" si="473"/>
        <v>5</v>
      </c>
      <c r="D10074" s="48">
        <f t="shared" si="474"/>
        <v>2017</v>
      </c>
      <c r="E10074" s="48">
        <f t="shared" si="475"/>
        <v>56505.531465</v>
      </c>
      <c r="F10074" s="49"/>
    </row>
    <row r="10075" spans="1:6">
      <c r="A10075" s="49">
        <v>42886</v>
      </c>
      <c r="B10075" s="48">
        <v>31326.76</v>
      </c>
      <c r="C10075" s="48">
        <f t="shared" si="473"/>
        <v>5</v>
      </c>
      <c r="D10075" s="48">
        <f t="shared" si="474"/>
        <v>2017</v>
      </c>
      <c r="E10075" s="48">
        <f t="shared" si="475"/>
        <v>62136.62846</v>
      </c>
      <c r="F10075" s="49"/>
    </row>
    <row r="10076" spans="1:6">
      <c r="A10076" s="49">
        <v>42887</v>
      </c>
      <c r="B10076" s="48">
        <v>33915.879999999997</v>
      </c>
      <c r="C10076" s="48">
        <f t="shared" si="473"/>
        <v>6</v>
      </c>
      <c r="D10076" s="48">
        <f t="shared" si="474"/>
        <v>2017</v>
      </c>
      <c r="E10076" s="48">
        <f t="shared" si="475"/>
        <v>67272.147979999994</v>
      </c>
      <c r="F10076" s="49"/>
    </row>
    <row r="10077" spans="1:6">
      <c r="A10077" s="49">
        <v>42888</v>
      </c>
      <c r="B10077" s="48">
        <v>36662.46</v>
      </c>
      <c r="C10077" s="48">
        <f t="shared" si="473"/>
        <v>6</v>
      </c>
      <c r="D10077" s="48">
        <f t="shared" si="474"/>
        <v>2017</v>
      </c>
      <c r="E10077" s="48">
        <f t="shared" si="475"/>
        <v>72719.989409999995</v>
      </c>
      <c r="F10077" s="49"/>
    </row>
    <row r="10078" spans="1:6">
      <c r="A10078" s="49">
        <v>42889</v>
      </c>
      <c r="B10078" s="48">
        <v>39779.589999999997</v>
      </c>
      <c r="C10078" s="48">
        <f t="shared" si="473"/>
        <v>6</v>
      </c>
      <c r="D10078" s="48">
        <f t="shared" si="474"/>
        <v>2017</v>
      </c>
      <c r="E10078" s="48">
        <f t="shared" si="475"/>
        <v>78902.816764999996</v>
      </c>
      <c r="F10078" s="49"/>
    </row>
    <row r="10079" spans="1:6">
      <c r="A10079" s="49">
        <v>42890</v>
      </c>
      <c r="B10079" s="48">
        <v>41069.39</v>
      </c>
      <c r="C10079" s="48">
        <f t="shared" si="473"/>
        <v>6</v>
      </c>
      <c r="D10079" s="48">
        <f t="shared" si="474"/>
        <v>2017</v>
      </c>
      <c r="E10079" s="48">
        <f t="shared" si="475"/>
        <v>81461.135064999995</v>
      </c>
      <c r="F10079" s="49"/>
    </row>
    <row r="10080" spans="1:6">
      <c r="A10080" s="49">
        <v>42891</v>
      </c>
      <c r="B10080" s="48">
        <v>41630.080000000002</v>
      </c>
      <c r="C10080" s="48">
        <f t="shared" si="473"/>
        <v>6</v>
      </c>
      <c r="D10080" s="48">
        <f t="shared" si="474"/>
        <v>2017</v>
      </c>
      <c r="E10080" s="48">
        <f t="shared" si="475"/>
        <v>82573.263680000004</v>
      </c>
      <c r="F10080" s="49"/>
    </row>
    <row r="10081" spans="1:6">
      <c r="A10081" s="49">
        <v>42892</v>
      </c>
      <c r="B10081" s="48">
        <v>44305.14</v>
      </c>
      <c r="C10081" s="48">
        <f t="shared" si="473"/>
        <v>6</v>
      </c>
      <c r="D10081" s="48">
        <f t="shared" si="474"/>
        <v>2017</v>
      </c>
      <c r="E10081" s="48">
        <f t="shared" si="475"/>
        <v>87879.245190000001</v>
      </c>
      <c r="F10081" s="49"/>
    </row>
    <row r="10082" spans="1:6">
      <c r="A10082" s="49">
        <v>42893</v>
      </c>
      <c r="B10082" s="48">
        <v>43889.65</v>
      </c>
      <c r="C10082" s="48">
        <f t="shared" si="473"/>
        <v>6</v>
      </c>
      <c r="D10082" s="48">
        <f t="shared" si="474"/>
        <v>2017</v>
      </c>
      <c r="E10082" s="48">
        <f t="shared" si="475"/>
        <v>87055.120775000003</v>
      </c>
      <c r="F10082" s="49"/>
    </row>
    <row r="10083" spans="1:6">
      <c r="A10083" s="49">
        <v>42894</v>
      </c>
      <c r="B10083" s="48">
        <v>43679.519999999997</v>
      </c>
      <c r="C10083" s="48">
        <f t="shared" si="473"/>
        <v>6</v>
      </c>
      <c r="D10083" s="48">
        <f t="shared" si="474"/>
        <v>2017</v>
      </c>
      <c r="E10083" s="48">
        <f t="shared" si="475"/>
        <v>86638.327919999996</v>
      </c>
      <c r="F10083" s="49"/>
    </row>
    <row r="10084" spans="1:6">
      <c r="A10084" s="49">
        <v>42895</v>
      </c>
      <c r="B10084" s="48">
        <v>44489.1</v>
      </c>
      <c r="C10084" s="48">
        <f t="shared" si="473"/>
        <v>6</v>
      </c>
      <c r="D10084" s="48">
        <f t="shared" si="474"/>
        <v>2017</v>
      </c>
      <c r="E10084" s="48">
        <f t="shared" si="475"/>
        <v>88244.129849999998</v>
      </c>
      <c r="F10084" s="49"/>
    </row>
    <row r="10085" spans="1:6">
      <c r="A10085" s="49">
        <v>42896</v>
      </c>
      <c r="B10085" s="48">
        <v>42590.61</v>
      </c>
      <c r="C10085" s="48">
        <f t="shared" si="473"/>
        <v>6</v>
      </c>
      <c r="D10085" s="48">
        <f t="shared" si="474"/>
        <v>2017</v>
      </c>
      <c r="E10085" s="48">
        <f t="shared" si="475"/>
        <v>84478.474935000006</v>
      </c>
      <c r="F10085" s="49"/>
    </row>
    <row r="10086" spans="1:6">
      <c r="A10086" s="49">
        <v>42897</v>
      </c>
      <c r="B10086" s="48">
        <v>37165.14</v>
      </c>
      <c r="C10086" s="48">
        <f t="shared" si="473"/>
        <v>6</v>
      </c>
      <c r="D10086" s="48">
        <f t="shared" si="474"/>
        <v>2017</v>
      </c>
      <c r="E10086" s="48">
        <f t="shared" si="475"/>
        <v>73717.055189999999</v>
      </c>
      <c r="F10086" s="49"/>
    </row>
    <row r="10087" spans="1:6">
      <c r="A10087" s="49">
        <v>42898</v>
      </c>
      <c r="B10087" s="48">
        <v>32454.29</v>
      </c>
      <c r="C10087" s="48">
        <f t="shared" si="473"/>
        <v>6</v>
      </c>
      <c r="D10087" s="48">
        <f t="shared" si="474"/>
        <v>2017</v>
      </c>
      <c r="E10087" s="48">
        <f t="shared" si="475"/>
        <v>64373.084215000003</v>
      </c>
      <c r="F10087" s="49"/>
    </row>
    <row r="10088" spans="1:6">
      <c r="A10088" s="49">
        <v>42899</v>
      </c>
      <c r="B10088" s="48">
        <v>32165.17</v>
      </c>
      <c r="C10088" s="48">
        <f t="shared" si="473"/>
        <v>6</v>
      </c>
      <c r="D10088" s="48">
        <f t="shared" si="474"/>
        <v>2017</v>
      </c>
      <c r="E10088" s="48">
        <f t="shared" si="475"/>
        <v>63799.614694999997</v>
      </c>
      <c r="F10088" s="49"/>
    </row>
    <row r="10089" spans="1:6">
      <c r="A10089" s="49">
        <v>42900</v>
      </c>
      <c r="B10089" s="48">
        <v>31782.400000000001</v>
      </c>
      <c r="C10089" s="48">
        <f t="shared" si="473"/>
        <v>6</v>
      </c>
      <c r="D10089" s="48">
        <f t="shared" si="474"/>
        <v>2017</v>
      </c>
      <c r="E10089" s="48">
        <f t="shared" si="475"/>
        <v>63040.390400000004</v>
      </c>
      <c r="F10089" s="49"/>
    </row>
    <row r="10090" spans="1:6">
      <c r="A10090" s="49">
        <v>42901</v>
      </c>
      <c r="B10090" s="48">
        <v>27247.78</v>
      </c>
      <c r="C10090" s="48">
        <f t="shared" si="473"/>
        <v>6</v>
      </c>
      <c r="D10090" s="48">
        <f t="shared" si="474"/>
        <v>2017</v>
      </c>
      <c r="E10090" s="48">
        <f t="shared" si="475"/>
        <v>54045.97163</v>
      </c>
      <c r="F10090" s="49"/>
    </row>
    <row r="10091" spans="1:6">
      <c r="A10091" s="49">
        <v>42902</v>
      </c>
      <c r="B10091" s="48">
        <v>26803.360000000001</v>
      </c>
      <c r="C10091" s="48">
        <f t="shared" si="473"/>
        <v>6</v>
      </c>
      <c r="D10091" s="48">
        <f t="shared" si="474"/>
        <v>2017</v>
      </c>
      <c r="E10091" s="48">
        <f t="shared" si="475"/>
        <v>53164.46456</v>
      </c>
      <c r="F10091" s="49"/>
    </row>
    <row r="10092" spans="1:6">
      <c r="A10092" s="49">
        <v>42903</v>
      </c>
      <c r="B10092" s="48">
        <v>31956.639999999999</v>
      </c>
      <c r="C10092" s="48">
        <f t="shared" si="473"/>
        <v>6</v>
      </c>
      <c r="D10092" s="48">
        <f t="shared" si="474"/>
        <v>2017</v>
      </c>
      <c r="E10092" s="48">
        <f t="shared" si="475"/>
        <v>63385.995439999999</v>
      </c>
      <c r="F10092" s="49"/>
    </row>
    <row r="10093" spans="1:6">
      <c r="A10093" s="49">
        <v>42904</v>
      </c>
      <c r="B10093" s="48">
        <v>37986.699999999997</v>
      </c>
      <c r="C10093" s="48">
        <f t="shared" si="473"/>
        <v>6</v>
      </c>
      <c r="D10093" s="48">
        <f t="shared" si="474"/>
        <v>2017</v>
      </c>
      <c r="E10093" s="48">
        <f t="shared" si="475"/>
        <v>75346.619449999998</v>
      </c>
      <c r="F10093" s="49"/>
    </row>
    <row r="10094" spans="1:6">
      <c r="A10094" s="49">
        <v>42905</v>
      </c>
      <c r="B10094" s="48">
        <v>35426.75</v>
      </c>
      <c r="C10094" s="48">
        <f t="shared" si="473"/>
        <v>6</v>
      </c>
      <c r="D10094" s="48">
        <f t="shared" si="474"/>
        <v>2017</v>
      </c>
      <c r="E10094" s="48">
        <f t="shared" si="475"/>
        <v>70268.958624999999</v>
      </c>
      <c r="F10094" s="49"/>
    </row>
    <row r="10095" spans="1:6">
      <c r="A10095" s="49">
        <v>42906</v>
      </c>
      <c r="B10095" s="48">
        <v>33755.11</v>
      </c>
      <c r="C10095" s="48">
        <f t="shared" si="473"/>
        <v>6</v>
      </c>
      <c r="D10095" s="48">
        <f t="shared" si="474"/>
        <v>2017</v>
      </c>
      <c r="E10095" s="48">
        <f t="shared" si="475"/>
        <v>66953.260685000001</v>
      </c>
      <c r="F10095" s="49"/>
    </row>
    <row r="10096" spans="1:6">
      <c r="A10096" s="49">
        <v>42907</v>
      </c>
      <c r="B10096" s="48">
        <v>35231.86</v>
      </c>
      <c r="C10096" s="48">
        <f t="shared" si="473"/>
        <v>6</v>
      </c>
      <c r="D10096" s="48">
        <f t="shared" si="474"/>
        <v>2017</v>
      </c>
      <c r="E10096" s="48">
        <f t="shared" si="475"/>
        <v>69882.394310000003</v>
      </c>
      <c r="F10096" s="49"/>
    </row>
    <row r="10097" spans="1:6">
      <c r="A10097" s="49">
        <v>42908</v>
      </c>
      <c r="B10097" s="48">
        <v>35970.769999999997</v>
      </c>
      <c r="C10097" s="48">
        <f t="shared" si="473"/>
        <v>6</v>
      </c>
      <c r="D10097" s="48">
        <f t="shared" si="474"/>
        <v>2017</v>
      </c>
      <c r="E10097" s="48">
        <f t="shared" si="475"/>
        <v>71348.022294999988</v>
      </c>
      <c r="F10097" s="49"/>
    </row>
    <row r="10098" spans="1:6">
      <c r="A10098" s="49">
        <v>42909</v>
      </c>
      <c r="B10098" s="48">
        <v>34619.53</v>
      </c>
      <c r="C10098" s="48">
        <f t="shared" si="473"/>
        <v>6</v>
      </c>
      <c r="D10098" s="48">
        <f t="shared" si="474"/>
        <v>2017</v>
      </c>
      <c r="E10098" s="48">
        <f t="shared" si="475"/>
        <v>68667.837755</v>
      </c>
      <c r="F10098" s="49"/>
    </row>
    <row r="10099" spans="1:6">
      <c r="A10099" s="49">
        <v>42910</v>
      </c>
      <c r="B10099" s="48">
        <v>29901.72</v>
      </c>
      <c r="C10099" s="48">
        <f t="shared" si="473"/>
        <v>6</v>
      </c>
      <c r="D10099" s="48">
        <f t="shared" si="474"/>
        <v>2017</v>
      </c>
      <c r="E10099" s="48">
        <f t="shared" si="475"/>
        <v>59310.06162</v>
      </c>
      <c r="F10099" s="49"/>
    </row>
    <row r="10100" spans="1:6">
      <c r="A10100" s="49">
        <v>42911</v>
      </c>
      <c r="B10100" s="48">
        <v>27259.87</v>
      </c>
      <c r="C10100" s="48">
        <f t="shared" si="473"/>
        <v>6</v>
      </c>
      <c r="D10100" s="48">
        <f t="shared" si="474"/>
        <v>2017</v>
      </c>
      <c r="E10100" s="48">
        <f t="shared" si="475"/>
        <v>54069.952144999996</v>
      </c>
      <c r="F10100" s="49"/>
    </row>
    <row r="10101" spans="1:6">
      <c r="A10101" s="49">
        <v>42912</v>
      </c>
      <c r="B10101" s="48">
        <v>26213.05</v>
      </c>
      <c r="C10101" s="48">
        <f t="shared" si="473"/>
        <v>6</v>
      </c>
      <c r="D10101" s="48">
        <f t="shared" si="474"/>
        <v>2017</v>
      </c>
      <c r="E10101" s="48">
        <f t="shared" si="475"/>
        <v>51993.584674999998</v>
      </c>
      <c r="F10101" s="49"/>
    </row>
    <row r="10102" spans="1:6">
      <c r="A10102" s="49">
        <v>42913</v>
      </c>
      <c r="B10102" s="48">
        <v>25744.1</v>
      </c>
      <c r="C10102" s="48">
        <f t="shared" si="473"/>
        <v>6</v>
      </c>
      <c r="D10102" s="48">
        <f t="shared" si="474"/>
        <v>2017</v>
      </c>
      <c r="E10102" s="48">
        <f t="shared" si="475"/>
        <v>51063.422350000001</v>
      </c>
      <c r="F10102" s="49"/>
    </row>
    <row r="10103" spans="1:6">
      <c r="A10103" s="49">
        <v>42914</v>
      </c>
      <c r="B10103" s="48">
        <v>27748</v>
      </c>
      <c r="C10103" s="48">
        <f t="shared" si="473"/>
        <v>6</v>
      </c>
      <c r="D10103" s="48">
        <f t="shared" si="474"/>
        <v>2017</v>
      </c>
      <c r="E10103" s="48">
        <f t="shared" si="475"/>
        <v>55038.158000000003</v>
      </c>
      <c r="F10103" s="49"/>
    </row>
    <row r="10104" spans="1:6">
      <c r="A10104" s="49">
        <v>42915</v>
      </c>
      <c r="B10104" s="48">
        <v>26075.13</v>
      </c>
      <c r="C10104" s="48">
        <f t="shared" si="473"/>
        <v>6</v>
      </c>
      <c r="D10104" s="48">
        <f t="shared" si="474"/>
        <v>2017</v>
      </c>
      <c r="E10104" s="48">
        <f t="shared" si="475"/>
        <v>51720.020355000001</v>
      </c>
      <c r="F10104" s="49"/>
    </row>
    <row r="10105" spans="1:6">
      <c r="A10105" s="49">
        <v>42916</v>
      </c>
      <c r="B10105" s="48">
        <v>23769.41</v>
      </c>
      <c r="C10105" s="48">
        <f t="shared" si="473"/>
        <v>6</v>
      </c>
      <c r="D10105" s="48">
        <f t="shared" si="474"/>
        <v>2017</v>
      </c>
      <c r="E10105" s="48">
        <f t="shared" si="475"/>
        <v>47146.624734999998</v>
      </c>
      <c r="F10105" s="49"/>
    </row>
    <row r="10106" spans="1:6">
      <c r="A10106" s="49">
        <v>42917</v>
      </c>
      <c r="B10106" s="48">
        <v>21031.43</v>
      </c>
      <c r="C10106" s="48">
        <f t="shared" si="473"/>
        <v>7</v>
      </c>
      <c r="D10106" s="48">
        <f t="shared" si="474"/>
        <v>2017</v>
      </c>
      <c r="E10106" s="48">
        <f t="shared" si="475"/>
        <v>41715.841404999999</v>
      </c>
      <c r="F10106" s="49"/>
    </row>
    <row r="10107" spans="1:6">
      <c r="A10107" s="49">
        <v>42918</v>
      </c>
      <c r="B10107" s="48">
        <v>20668.080000000002</v>
      </c>
      <c r="C10107" s="48">
        <f t="shared" si="473"/>
        <v>7</v>
      </c>
      <c r="D10107" s="48">
        <f t="shared" si="474"/>
        <v>2017</v>
      </c>
      <c r="E10107" s="48">
        <f t="shared" si="475"/>
        <v>40995.136680000003</v>
      </c>
      <c r="F10107" s="49"/>
    </row>
    <row r="10108" spans="1:6">
      <c r="A10108" s="49">
        <v>42919</v>
      </c>
      <c r="B10108" s="48">
        <v>20548.669999999998</v>
      </c>
      <c r="C10108" s="48">
        <f t="shared" si="473"/>
        <v>7</v>
      </c>
      <c r="D10108" s="48">
        <f t="shared" si="474"/>
        <v>2017</v>
      </c>
      <c r="E10108" s="48">
        <f t="shared" si="475"/>
        <v>40758.286945</v>
      </c>
      <c r="F10108" s="49"/>
    </row>
    <row r="10109" spans="1:6">
      <c r="A10109" s="49">
        <v>42920</v>
      </c>
      <c r="B10109" s="48">
        <v>20475.16</v>
      </c>
      <c r="C10109" s="48">
        <f t="shared" si="473"/>
        <v>7</v>
      </c>
      <c r="D10109" s="48">
        <f t="shared" si="474"/>
        <v>2017</v>
      </c>
      <c r="E10109" s="48">
        <f t="shared" si="475"/>
        <v>40612.479859999999</v>
      </c>
      <c r="F10109" s="49"/>
    </row>
    <row r="10110" spans="1:6">
      <c r="A10110" s="49">
        <v>42921</v>
      </c>
      <c r="B10110" s="48">
        <v>20827.43</v>
      </c>
      <c r="C10110" s="48">
        <f t="shared" si="473"/>
        <v>7</v>
      </c>
      <c r="D10110" s="48">
        <f t="shared" si="474"/>
        <v>2017</v>
      </c>
      <c r="E10110" s="48">
        <f t="shared" si="475"/>
        <v>41311.207405000001</v>
      </c>
      <c r="F10110" s="49"/>
    </row>
    <row r="10111" spans="1:6">
      <c r="A10111" s="49">
        <v>42922</v>
      </c>
      <c r="B10111" s="48">
        <v>20848.439999999999</v>
      </c>
      <c r="C10111" s="48">
        <f t="shared" si="473"/>
        <v>7</v>
      </c>
      <c r="D10111" s="48">
        <f t="shared" si="474"/>
        <v>2017</v>
      </c>
      <c r="E10111" s="48">
        <f t="shared" si="475"/>
        <v>41352.880740000001</v>
      </c>
      <c r="F10111" s="49"/>
    </row>
    <row r="10112" spans="1:6">
      <c r="A10112" s="49">
        <v>42923</v>
      </c>
      <c r="B10112" s="48">
        <v>20511.87</v>
      </c>
      <c r="C10112" s="48">
        <f t="shared" si="473"/>
        <v>7</v>
      </c>
      <c r="D10112" s="48">
        <f t="shared" si="474"/>
        <v>2017</v>
      </c>
      <c r="E10112" s="48">
        <f t="shared" si="475"/>
        <v>40685.294145</v>
      </c>
      <c r="F10112" s="49"/>
    </row>
    <row r="10113" spans="1:6">
      <c r="A10113" s="49">
        <v>42924</v>
      </c>
      <c r="B10113" s="48">
        <v>19647.04</v>
      </c>
      <c r="C10113" s="48">
        <f t="shared" si="473"/>
        <v>7</v>
      </c>
      <c r="D10113" s="48">
        <f t="shared" si="474"/>
        <v>2017</v>
      </c>
      <c r="E10113" s="48">
        <f t="shared" si="475"/>
        <v>38969.903839999999</v>
      </c>
      <c r="F10113" s="49"/>
    </row>
    <row r="10114" spans="1:6">
      <c r="A10114" s="49">
        <v>42925</v>
      </c>
      <c r="B10114" s="48">
        <v>19453.23</v>
      </c>
      <c r="C10114" s="48">
        <f t="shared" si="473"/>
        <v>7</v>
      </c>
      <c r="D10114" s="48">
        <f t="shared" si="474"/>
        <v>2017</v>
      </c>
      <c r="E10114" s="48">
        <f t="shared" si="475"/>
        <v>38585.481704999998</v>
      </c>
      <c r="F10114" s="49"/>
    </row>
    <row r="10115" spans="1:6">
      <c r="A10115" s="49">
        <v>42926</v>
      </c>
      <c r="B10115" s="48">
        <v>19514.28</v>
      </c>
      <c r="C10115" s="48">
        <f t="shared" ref="C10115:C10178" si="476">MONTH(A10115)</f>
        <v>7</v>
      </c>
      <c r="D10115" s="48">
        <f t="shared" ref="D10115:D10178" si="477">IF(C10115&gt;9,YEAR(A10115)+1,YEAR(A10115))</f>
        <v>2017</v>
      </c>
      <c r="E10115" s="48">
        <f t="shared" ref="E10115:E10178" si="478">B10115*1.9835</f>
        <v>38706.574379999998</v>
      </c>
      <c r="F10115" s="49"/>
    </row>
    <row r="10116" spans="1:6">
      <c r="A10116" s="49">
        <v>42927</v>
      </c>
      <c r="B10116" s="48">
        <v>18041.509999999998</v>
      </c>
      <c r="C10116" s="48">
        <f t="shared" si="476"/>
        <v>7</v>
      </c>
      <c r="D10116" s="48">
        <f t="shared" si="477"/>
        <v>2017</v>
      </c>
      <c r="E10116" s="48">
        <f t="shared" si="478"/>
        <v>35785.335084999999</v>
      </c>
      <c r="F10116" s="49"/>
    </row>
    <row r="10117" spans="1:6">
      <c r="A10117" s="49">
        <v>42928</v>
      </c>
      <c r="B10117" s="48">
        <v>17853.88</v>
      </c>
      <c r="C10117" s="48">
        <f t="shared" si="476"/>
        <v>7</v>
      </c>
      <c r="D10117" s="48">
        <f t="shared" si="477"/>
        <v>2017</v>
      </c>
      <c r="E10117" s="48">
        <f t="shared" si="478"/>
        <v>35413.170980000003</v>
      </c>
      <c r="F10117" s="49"/>
    </row>
    <row r="10118" spans="1:6">
      <c r="A10118" s="49">
        <v>42929</v>
      </c>
      <c r="B10118" s="48">
        <v>16419.86</v>
      </c>
      <c r="C10118" s="48">
        <f t="shared" si="476"/>
        <v>7</v>
      </c>
      <c r="D10118" s="48">
        <f t="shared" si="477"/>
        <v>2017</v>
      </c>
      <c r="E10118" s="48">
        <f t="shared" si="478"/>
        <v>32568.792310000001</v>
      </c>
      <c r="F10118" s="49"/>
    </row>
    <row r="10119" spans="1:6">
      <c r="A10119" s="49">
        <v>42930</v>
      </c>
      <c r="B10119" s="48">
        <v>15609.9</v>
      </c>
      <c r="C10119" s="48">
        <f t="shared" si="476"/>
        <v>7</v>
      </c>
      <c r="D10119" s="48">
        <f t="shared" si="477"/>
        <v>2017</v>
      </c>
      <c r="E10119" s="48">
        <f t="shared" si="478"/>
        <v>30962.236649999999</v>
      </c>
      <c r="F10119" s="49"/>
    </row>
    <row r="10120" spans="1:6">
      <c r="A10120" s="49">
        <v>42931</v>
      </c>
      <c r="B10120" s="48">
        <v>15138.17</v>
      </c>
      <c r="C10120" s="48">
        <f t="shared" si="476"/>
        <v>7</v>
      </c>
      <c r="D10120" s="48">
        <f t="shared" si="477"/>
        <v>2017</v>
      </c>
      <c r="E10120" s="48">
        <f t="shared" si="478"/>
        <v>30026.560195000002</v>
      </c>
      <c r="F10120" s="49"/>
    </row>
    <row r="10121" spans="1:6">
      <c r="A10121" s="49">
        <v>42932</v>
      </c>
      <c r="B10121" s="48">
        <v>14293.28</v>
      </c>
      <c r="C10121" s="48">
        <f t="shared" si="476"/>
        <v>7</v>
      </c>
      <c r="D10121" s="48">
        <f t="shared" si="477"/>
        <v>2017</v>
      </c>
      <c r="E10121" s="48">
        <f t="shared" si="478"/>
        <v>28350.720880000001</v>
      </c>
      <c r="F10121" s="49"/>
    </row>
    <row r="10122" spans="1:6">
      <c r="A10122" s="49">
        <v>42933</v>
      </c>
      <c r="B10122" s="48">
        <v>14295.87</v>
      </c>
      <c r="C10122" s="48">
        <f t="shared" si="476"/>
        <v>7</v>
      </c>
      <c r="D10122" s="48">
        <f t="shared" si="477"/>
        <v>2017</v>
      </c>
      <c r="E10122" s="48">
        <f t="shared" si="478"/>
        <v>28355.858145000002</v>
      </c>
      <c r="F10122" s="49"/>
    </row>
    <row r="10123" spans="1:6">
      <c r="A10123" s="49">
        <v>42934</v>
      </c>
      <c r="B10123" s="48">
        <v>13967.82</v>
      </c>
      <c r="C10123" s="48">
        <f t="shared" si="476"/>
        <v>7</v>
      </c>
      <c r="D10123" s="48">
        <f t="shared" si="477"/>
        <v>2017</v>
      </c>
      <c r="E10123" s="48">
        <f t="shared" si="478"/>
        <v>27705.170969999999</v>
      </c>
      <c r="F10123" s="49"/>
    </row>
    <row r="10124" spans="1:6">
      <c r="A10124" s="49">
        <v>42935</v>
      </c>
      <c r="B10124" s="48">
        <v>13150.88</v>
      </c>
      <c r="C10124" s="48">
        <f t="shared" si="476"/>
        <v>7</v>
      </c>
      <c r="D10124" s="48">
        <f t="shared" si="477"/>
        <v>2017</v>
      </c>
      <c r="E10124" s="48">
        <f t="shared" si="478"/>
        <v>26084.770479999999</v>
      </c>
      <c r="F10124" s="49"/>
    </row>
    <row r="10125" spans="1:6">
      <c r="A10125" s="49">
        <v>42936</v>
      </c>
      <c r="B10125" s="48">
        <v>12483.12</v>
      </c>
      <c r="C10125" s="48">
        <f t="shared" si="476"/>
        <v>7</v>
      </c>
      <c r="D10125" s="48">
        <f t="shared" si="477"/>
        <v>2017</v>
      </c>
      <c r="E10125" s="48">
        <f t="shared" si="478"/>
        <v>24760.268520000001</v>
      </c>
      <c r="F10125" s="49"/>
    </row>
    <row r="10126" spans="1:6">
      <c r="A10126" s="49">
        <v>42937</v>
      </c>
      <c r="B10126" s="48">
        <v>12675.21</v>
      </c>
      <c r="C10126" s="48">
        <f t="shared" si="476"/>
        <v>7</v>
      </c>
      <c r="D10126" s="48">
        <f t="shared" si="477"/>
        <v>2017</v>
      </c>
      <c r="E10126" s="48">
        <f t="shared" si="478"/>
        <v>25141.279035</v>
      </c>
      <c r="F10126" s="49"/>
    </row>
    <row r="10127" spans="1:6">
      <c r="A10127" s="49">
        <v>42938</v>
      </c>
      <c r="B10127" s="48">
        <v>11844.7</v>
      </c>
      <c r="C10127" s="48">
        <f t="shared" si="476"/>
        <v>7</v>
      </c>
      <c r="D10127" s="48">
        <f t="shared" si="477"/>
        <v>2017</v>
      </c>
      <c r="E10127" s="48">
        <f t="shared" si="478"/>
        <v>23493.962450000003</v>
      </c>
      <c r="F10127" s="49"/>
    </row>
    <row r="10128" spans="1:6">
      <c r="A10128" s="49">
        <v>42939</v>
      </c>
      <c r="B10128" s="48">
        <v>11209.76</v>
      </c>
      <c r="C10128" s="48">
        <f t="shared" si="476"/>
        <v>7</v>
      </c>
      <c r="D10128" s="48">
        <f t="shared" si="477"/>
        <v>2017</v>
      </c>
      <c r="E10128" s="48">
        <f t="shared" si="478"/>
        <v>22234.558960000002</v>
      </c>
      <c r="F10128" s="49"/>
    </row>
    <row r="10129" spans="1:6">
      <c r="A10129" s="49">
        <v>42940</v>
      </c>
      <c r="B10129" s="48">
        <v>10750.52</v>
      </c>
      <c r="C10129" s="48">
        <f t="shared" si="476"/>
        <v>7</v>
      </c>
      <c r="D10129" s="48">
        <f t="shared" si="477"/>
        <v>2017</v>
      </c>
      <c r="E10129" s="48">
        <f t="shared" si="478"/>
        <v>21323.656420000003</v>
      </c>
      <c r="F10129" s="49"/>
    </row>
    <row r="10130" spans="1:6">
      <c r="A10130" s="49">
        <v>42941</v>
      </c>
      <c r="B10130" s="48">
        <v>10229.26</v>
      </c>
      <c r="C10130" s="48">
        <f t="shared" si="476"/>
        <v>7</v>
      </c>
      <c r="D10130" s="48">
        <f t="shared" si="477"/>
        <v>2017</v>
      </c>
      <c r="E10130" s="48">
        <f t="shared" si="478"/>
        <v>20289.737209999999</v>
      </c>
      <c r="F10130" s="49"/>
    </row>
    <row r="10131" spans="1:6">
      <c r="A10131" s="49">
        <v>42942</v>
      </c>
      <c r="B10131" s="48">
        <v>10014.620000000001</v>
      </c>
      <c r="C10131" s="48">
        <f t="shared" si="476"/>
        <v>7</v>
      </c>
      <c r="D10131" s="48">
        <f t="shared" si="477"/>
        <v>2017</v>
      </c>
      <c r="E10131" s="48">
        <f t="shared" si="478"/>
        <v>19863.998770000002</v>
      </c>
      <c r="F10131" s="49"/>
    </row>
    <row r="10132" spans="1:6">
      <c r="A10132" s="49">
        <v>42943</v>
      </c>
      <c r="B10132" s="48">
        <v>10055.049999999999</v>
      </c>
      <c r="C10132" s="48">
        <f t="shared" si="476"/>
        <v>7</v>
      </c>
      <c r="D10132" s="48">
        <f t="shared" si="477"/>
        <v>2017</v>
      </c>
      <c r="E10132" s="48">
        <f t="shared" si="478"/>
        <v>19944.191674999998</v>
      </c>
      <c r="F10132" s="49"/>
    </row>
    <row r="10133" spans="1:6">
      <c r="A10133" s="49">
        <v>42944</v>
      </c>
      <c r="B10133" s="48">
        <v>9777.89</v>
      </c>
      <c r="C10133" s="48">
        <f t="shared" si="476"/>
        <v>7</v>
      </c>
      <c r="D10133" s="48">
        <f t="shared" si="477"/>
        <v>2017</v>
      </c>
      <c r="E10133" s="48">
        <f t="shared" si="478"/>
        <v>19394.444814999999</v>
      </c>
      <c r="F10133" s="49"/>
    </row>
    <row r="10134" spans="1:6">
      <c r="A10134" s="49">
        <v>42945</v>
      </c>
      <c r="B10134" s="48">
        <v>9730.68</v>
      </c>
      <c r="C10134" s="48">
        <f t="shared" si="476"/>
        <v>7</v>
      </c>
      <c r="D10134" s="48">
        <f t="shared" si="477"/>
        <v>2017</v>
      </c>
      <c r="E10134" s="48">
        <f t="shared" si="478"/>
        <v>19300.803780000002</v>
      </c>
      <c r="F10134" s="49"/>
    </row>
    <row r="10135" spans="1:6">
      <c r="A10135" s="49">
        <v>42946</v>
      </c>
      <c r="B10135" s="48">
        <v>8768.0400000000009</v>
      </c>
      <c r="C10135" s="48">
        <f t="shared" si="476"/>
        <v>7</v>
      </c>
      <c r="D10135" s="48">
        <f t="shared" si="477"/>
        <v>2017</v>
      </c>
      <c r="E10135" s="48">
        <f t="shared" si="478"/>
        <v>17391.407340000002</v>
      </c>
      <c r="F10135" s="49"/>
    </row>
    <row r="10136" spans="1:6">
      <c r="A10136" s="49">
        <v>42947</v>
      </c>
      <c r="B10136" s="48">
        <v>9046.01</v>
      </c>
      <c r="C10136" s="48">
        <f t="shared" si="476"/>
        <v>7</v>
      </c>
      <c r="D10136" s="48">
        <f t="shared" si="477"/>
        <v>2017</v>
      </c>
      <c r="E10136" s="48">
        <f t="shared" si="478"/>
        <v>17942.760835000001</v>
      </c>
      <c r="F10136" s="49"/>
    </row>
    <row r="10137" spans="1:6">
      <c r="A10137" s="49">
        <v>42948</v>
      </c>
      <c r="B10137" s="48">
        <v>8141.78</v>
      </c>
      <c r="C10137" s="48">
        <f t="shared" si="476"/>
        <v>8</v>
      </c>
      <c r="D10137" s="48">
        <f t="shared" si="477"/>
        <v>2017</v>
      </c>
      <c r="E10137" s="48">
        <f t="shared" si="478"/>
        <v>16149.22063</v>
      </c>
      <c r="F10137" s="49"/>
    </row>
    <row r="10138" spans="1:6">
      <c r="A10138" s="49">
        <v>42949</v>
      </c>
      <c r="B10138" s="48">
        <v>8120.37</v>
      </c>
      <c r="C10138" s="48">
        <f t="shared" si="476"/>
        <v>8</v>
      </c>
      <c r="D10138" s="48">
        <f t="shared" si="477"/>
        <v>2017</v>
      </c>
      <c r="E10138" s="48">
        <f t="shared" si="478"/>
        <v>16106.753895</v>
      </c>
      <c r="F10138" s="49"/>
    </row>
    <row r="10139" spans="1:6">
      <c r="A10139" s="49">
        <v>42950</v>
      </c>
      <c r="B10139" s="48">
        <v>7881.29</v>
      </c>
      <c r="C10139" s="48">
        <f t="shared" si="476"/>
        <v>8</v>
      </c>
      <c r="D10139" s="48">
        <f t="shared" si="477"/>
        <v>2017</v>
      </c>
      <c r="E10139" s="48">
        <f t="shared" si="478"/>
        <v>15632.538715000001</v>
      </c>
      <c r="F10139" s="49"/>
    </row>
    <row r="10140" spans="1:6">
      <c r="A10140" s="49">
        <v>42951</v>
      </c>
      <c r="B10140" s="48">
        <v>7626.38</v>
      </c>
      <c r="C10140" s="48">
        <f t="shared" si="476"/>
        <v>8</v>
      </c>
      <c r="D10140" s="48">
        <f t="shared" si="477"/>
        <v>2017</v>
      </c>
      <c r="E10140" s="48">
        <f t="shared" si="478"/>
        <v>15126.924730000001</v>
      </c>
      <c r="F10140" s="49"/>
    </row>
    <row r="10141" spans="1:6">
      <c r="A10141" s="49">
        <v>42952</v>
      </c>
      <c r="B10141" s="48">
        <v>7105</v>
      </c>
      <c r="C10141" s="48">
        <f t="shared" si="476"/>
        <v>8</v>
      </c>
      <c r="D10141" s="48">
        <f t="shared" si="477"/>
        <v>2017</v>
      </c>
      <c r="E10141" s="48">
        <f t="shared" si="478"/>
        <v>14092.7675</v>
      </c>
      <c r="F10141" s="49"/>
    </row>
    <row r="10142" spans="1:6">
      <c r="A10142" s="49">
        <v>42953</v>
      </c>
      <c r="B10142" s="48">
        <v>7095.73</v>
      </c>
      <c r="C10142" s="48">
        <f t="shared" si="476"/>
        <v>8</v>
      </c>
      <c r="D10142" s="48">
        <f t="shared" si="477"/>
        <v>2017</v>
      </c>
      <c r="E10142" s="48">
        <f t="shared" si="478"/>
        <v>14074.380454999999</v>
      </c>
      <c r="F10142" s="49"/>
    </row>
    <row r="10143" spans="1:6">
      <c r="A10143" s="49">
        <v>42954</v>
      </c>
      <c r="B10143" s="48">
        <v>7299.15</v>
      </c>
      <c r="C10143" s="48">
        <f t="shared" si="476"/>
        <v>8</v>
      </c>
      <c r="D10143" s="48">
        <f t="shared" si="477"/>
        <v>2017</v>
      </c>
      <c r="E10143" s="48">
        <f t="shared" si="478"/>
        <v>14477.864024999999</v>
      </c>
      <c r="F10143" s="49"/>
    </row>
    <row r="10144" spans="1:6">
      <c r="A10144" s="49">
        <v>42955</v>
      </c>
      <c r="B10144" s="48">
        <v>6989.13</v>
      </c>
      <c r="C10144" s="48">
        <f t="shared" si="476"/>
        <v>8</v>
      </c>
      <c r="D10144" s="48">
        <f t="shared" si="477"/>
        <v>2017</v>
      </c>
      <c r="E10144" s="48">
        <f t="shared" si="478"/>
        <v>13862.939355</v>
      </c>
      <c r="F10144" s="49"/>
    </row>
    <row r="10145" spans="1:6">
      <c r="A10145" s="49">
        <v>42956</v>
      </c>
      <c r="B10145" s="48">
        <v>7846.87</v>
      </c>
      <c r="C10145" s="48">
        <f t="shared" si="476"/>
        <v>8</v>
      </c>
      <c r="D10145" s="48">
        <f t="shared" si="477"/>
        <v>2017</v>
      </c>
      <c r="E10145" s="48">
        <f t="shared" si="478"/>
        <v>15564.266645</v>
      </c>
      <c r="F10145" s="49"/>
    </row>
    <row r="10146" spans="1:6">
      <c r="A10146" s="49">
        <v>42957</v>
      </c>
      <c r="B10146" s="48">
        <v>6960.57</v>
      </c>
      <c r="C10146" s="48">
        <f t="shared" si="476"/>
        <v>8</v>
      </c>
      <c r="D10146" s="48">
        <f t="shared" si="477"/>
        <v>2017</v>
      </c>
      <c r="E10146" s="48">
        <f t="shared" si="478"/>
        <v>13806.290595</v>
      </c>
      <c r="F10146" s="49"/>
    </row>
    <row r="10147" spans="1:6">
      <c r="A10147" s="49">
        <v>42958</v>
      </c>
      <c r="B10147" s="48">
        <v>7128.81</v>
      </c>
      <c r="C10147" s="48">
        <f t="shared" si="476"/>
        <v>8</v>
      </c>
      <c r="D10147" s="48">
        <f t="shared" si="477"/>
        <v>2017</v>
      </c>
      <c r="E10147" s="48">
        <f t="shared" si="478"/>
        <v>14139.994635000001</v>
      </c>
      <c r="F10147" s="49"/>
    </row>
    <row r="10148" spans="1:6">
      <c r="A10148" s="49">
        <v>42959</v>
      </c>
      <c r="B10148" s="48">
        <v>6656.65</v>
      </c>
      <c r="C10148" s="48">
        <f t="shared" si="476"/>
        <v>8</v>
      </c>
      <c r="D10148" s="48">
        <f t="shared" si="477"/>
        <v>2017</v>
      </c>
      <c r="E10148" s="48">
        <f t="shared" si="478"/>
        <v>13203.465274999999</v>
      </c>
      <c r="F10148" s="49"/>
    </row>
    <row r="10149" spans="1:6">
      <c r="A10149" s="49">
        <v>42960</v>
      </c>
      <c r="B10149" s="48">
        <v>6791.25</v>
      </c>
      <c r="C10149" s="48">
        <f t="shared" si="476"/>
        <v>8</v>
      </c>
      <c r="D10149" s="48">
        <f t="shared" si="477"/>
        <v>2017</v>
      </c>
      <c r="E10149" s="48">
        <f t="shared" si="478"/>
        <v>13470.444375000001</v>
      </c>
      <c r="F10149" s="49"/>
    </row>
    <row r="10150" spans="1:6">
      <c r="A10150" s="49">
        <v>42961</v>
      </c>
      <c r="B10150" s="48">
        <v>6484.09</v>
      </c>
      <c r="C10150" s="48">
        <f t="shared" si="476"/>
        <v>8</v>
      </c>
      <c r="D10150" s="48">
        <f t="shared" si="477"/>
        <v>2017</v>
      </c>
      <c r="E10150" s="48">
        <f t="shared" si="478"/>
        <v>12861.192515000001</v>
      </c>
      <c r="F10150" s="49"/>
    </row>
    <row r="10151" spans="1:6">
      <c r="A10151" s="49">
        <v>42962</v>
      </c>
      <c r="B10151" s="48">
        <v>6900.91</v>
      </c>
      <c r="C10151" s="48">
        <f t="shared" si="476"/>
        <v>8</v>
      </c>
      <c r="D10151" s="48">
        <f t="shared" si="477"/>
        <v>2017</v>
      </c>
      <c r="E10151" s="48">
        <f t="shared" si="478"/>
        <v>13687.954985</v>
      </c>
      <c r="F10151" s="49"/>
    </row>
    <row r="10152" spans="1:6">
      <c r="A10152" s="49">
        <v>42963</v>
      </c>
      <c r="B10152" s="48">
        <v>6482.36</v>
      </c>
      <c r="C10152" s="48">
        <f t="shared" si="476"/>
        <v>8</v>
      </c>
      <c r="D10152" s="48">
        <f t="shared" si="477"/>
        <v>2017</v>
      </c>
      <c r="E10152" s="48">
        <f t="shared" si="478"/>
        <v>12857.761059999999</v>
      </c>
      <c r="F10152" s="49"/>
    </row>
    <row r="10153" spans="1:6">
      <c r="A10153" s="49">
        <v>42964</v>
      </c>
      <c r="B10153" s="48">
        <v>6589.57</v>
      </c>
      <c r="C10153" s="48">
        <f t="shared" si="476"/>
        <v>8</v>
      </c>
      <c r="D10153" s="48">
        <f t="shared" si="477"/>
        <v>2017</v>
      </c>
      <c r="E10153" s="48">
        <f t="shared" si="478"/>
        <v>13070.412095</v>
      </c>
      <c r="F10153" s="49"/>
    </row>
    <row r="10154" spans="1:6">
      <c r="A10154" s="49">
        <v>42965</v>
      </c>
      <c r="B10154" s="48">
        <v>5843.31</v>
      </c>
      <c r="C10154" s="48">
        <f t="shared" si="476"/>
        <v>8</v>
      </c>
      <c r="D10154" s="48">
        <f t="shared" si="477"/>
        <v>2017</v>
      </c>
      <c r="E10154" s="48">
        <f t="shared" si="478"/>
        <v>11590.205385000001</v>
      </c>
      <c r="F10154" s="49"/>
    </row>
    <row r="10155" spans="1:6">
      <c r="A10155" s="49">
        <v>42966</v>
      </c>
      <c r="B10155" s="48">
        <v>5992.39</v>
      </c>
      <c r="C10155" s="48">
        <f t="shared" si="476"/>
        <v>8</v>
      </c>
      <c r="D10155" s="48">
        <f t="shared" si="477"/>
        <v>2017</v>
      </c>
      <c r="E10155" s="48">
        <f t="shared" si="478"/>
        <v>11885.905565000001</v>
      </c>
      <c r="F10155" s="49"/>
    </row>
    <row r="10156" spans="1:6">
      <c r="A10156" s="49">
        <v>42967</v>
      </c>
      <c r="B10156" s="48">
        <v>5810.73</v>
      </c>
      <c r="C10156" s="48">
        <f t="shared" si="476"/>
        <v>8</v>
      </c>
      <c r="D10156" s="48">
        <f t="shared" si="477"/>
        <v>2017</v>
      </c>
      <c r="E10156" s="48">
        <f t="shared" si="478"/>
        <v>11525.582955</v>
      </c>
      <c r="F10156" s="49"/>
    </row>
    <row r="10157" spans="1:6">
      <c r="A10157" s="49">
        <v>42968</v>
      </c>
      <c r="B10157" s="48">
        <v>5681.57</v>
      </c>
      <c r="C10157" s="48">
        <f t="shared" si="476"/>
        <v>8</v>
      </c>
      <c r="D10157" s="48">
        <f t="shared" si="477"/>
        <v>2017</v>
      </c>
      <c r="E10157" s="48">
        <f t="shared" si="478"/>
        <v>11269.394095</v>
      </c>
      <c r="F10157" s="49"/>
    </row>
    <row r="10158" spans="1:6">
      <c r="A10158" s="49">
        <v>42969</v>
      </c>
      <c r="B10158" s="48">
        <v>5951.05</v>
      </c>
      <c r="C10158" s="48">
        <f t="shared" si="476"/>
        <v>8</v>
      </c>
      <c r="D10158" s="48">
        <f t="shared" si="477"/>
        <v>2017</v>
      </c>
      <c r="E10158" s="48">
        <f t="shared" si="478"/>
        <v>11803.907675</v>
      </c>
      <c r="F10158" s="49"/>
    </row>
    <row r="10159" spans="1:6">
      <c r="A10159" s="49">
        <v>42970</v>
      </c>
      <c r="B10159" s="48">
        <v>5561.4</v>
      </c>
      <c r="C10159" s="48">
        <f t="shared" si="476"/>
        <v>8</v>
      </c>
      <c r="D10159" s="48">
        <f t="shared" si="477"/>
        <v>2017</v>
      </c>
      <c r="E10159" s="48">
        <f t="shared" si="478"/>
        <v>11031.036899999999</v>
      </c>
      <c r="F10159" s="49"/>
    </row>
    <row r="10160" spans="1:6">
      <c r="A10160" s="49">
        <v>42971</v>
      </c>
      <c r="B10160" s="48">
        <v>5314.55</v>
      </c>
      <c r="C10160" s="48">
        <f t="shared" si="476"/>
        <v>8</v>
      </c>
      <c r="D10160" s="48">
        <f t="shared" si="477"/>
        <v>2017</v>
      </c>
      <c r="E10160" s="48">
        <f t="shared" si="478"/>
        <v>10541.409925</v>
      </c>
      <c r="F10160" s="49"/>
    </row>
    <row r="10161" spans="1:6">
      <c r="A10161" s="49">
        <v>42972</v>
      </c>
      <c r="B10161" s="48">
        <v>5879.61</v>
      </c>
      <c r="C10161" s="48">
        <f t="shared" si="476"/>
        <v>8</v>
      </c>
      <c r="D10161" s="48">
        <f t="shared" si="477"/>
        <v>2017</v>
      </c>
      <c r="E10161" s="48">
        <f t="shared" si="478"/>
        <v>11662.206435</v>
      </c>
      <c r="F10161" s="49"/>
    </row>
    <row r="10162" spans="1:6">
      <c r="A10162" s="49">
        <v>42973</v>
      </c>
      <c r="B10162" s="48">
        <v>5600.48</v>
      </c>
      <c r="C10162" s="48">
        <f t="shared" si="476"/>
        <v>8</v>
      </c>
      <c r="D10162" s="48">
        <f t="shared" si="477"/>
        <v>2017</v>
      </c>
      <c r="E10162" s="48">
        <f t="shared" si="478"/>
        <v>11108.552079999999</v>
      </c>
      <c r="F10162" s="49"/>
    </row>
    <row r="10163" spans="1:6">
      <c r="A10163" s="49">
        <v>42974</v>
      </c>
      <c r="B10163" s="48">
        <v>5357.98</v>
      </c>
      <c r="C10163" s="48">
        <f t="shared" si="476"/>
        <v>8</v>
      </c>
      <c r="D10163" s="48">
        <f t="shared" si="477"/>
        <v>2017</v>
      </c>
      <c r="E10163" s="48">
        <f t="shared" si="478"/>
        <v>10627.553329999999</v>
      </c>
      <c r="F10163" s="49"/>
    </row>
    <row r="10164" spans="1:6">
      <c r="A10164" s="49">
        <v>42975</v>
      </c>
      <c r="B10164" s="48">
        <v>5605.53</v>
      </c>
      <c r="C10164" s="48">
        <f t="shared" si="476"/>
        <v>8</v>
      </c>
      <c r="D10164" s="48">
        <f t="shared" si="477"/>
        <v>2017</v>
      </c>
      <c r="E10164" s="48">
        <f t="shared" si="478"/>
        <v>11118.568755</v>
      </c>
      <c r="F10164" s="49"/>
    </row>
    <row r="10165" spans="1:6">
      <c r="A10165" s="49">
        <v>42976</v>
      </c>
      <c r="B10165" s="48">
        <v>5229.3999999999996</v>
      </c>
      <c r="C10165" s="48">
        <f t="shared" si="476"/>
        <v>8</v>
      </c>
      <c r="D10165" s="48">
        <f t="shared" si="477"/>
        <v>2017</v>
      </c>
      <c r="E10165" s="48">
        <f t="shared" si="478"/>
        <v>10372.5149</v>
      </c>
      <c r="F10165" s="49"/>
    </row>
    <row r="10166" spans="1:6">
      <c r="A10166" s="49">
        <v>42977</v>
      </c>
      <c r="B10166" s="48">
        <v>5177.3100000000004</v>
      </c>
      <c r="C10166" s="48">
        <f t="shared" si="476"/>
        <v>8</v>
      </c>
      <c r="D10166" s="48">
        <f t="shared" si="477"/>
        <v>2017</v>
      </c>
      <c r="E10166" s="48">
        <f t="shared" si="478"/>
        <v>10269.194385000001</v>
      </c>
      <c r="F10166" s="49"/>
    </row>
    <row r="10167" spans="1:6">
      <c r="A10167" s="49">
        <v>42978</v>
      </c>
      <c r="B10167" s="48">
        <v>5600.31</v>
      </c>
      <c r="C10167" s="48">
        <f t="shared" si="476"/>
        <v>8</v>
      </c>
      <c r="D10167" s="48">
        <f t="shared" si="477"/>
        <v>2017</v>
      </c>
      <c r="E10167" s="48">
        <f t="shared" si="478"/>
        <v>11108.214885000001</v>
      </c>
      <c r="F10167" s="49"/>
    </row>
    <row r="10168" spans="1:6">
      <c r="A10168" s="49">
        <v>42979</v>
      </c>
      <c r="B10168" s="48">
        <v>5530.73</v>
      </c>
      <c r="C10168" s="48">
        <f t="shared" si="476"/>
        <v>9</v>
      </c>
      <c r="D10168" s="48">
        <f t="shared" si="477"/>
        <v>2017</v>
      </c>
      <c r="E10168" s="48">
        <f t="shared" si="478"/>
        <v>10970.202954999999</v>
      </c>
      <c r="F10168" s="49"/>
    </row>
    <row r="10169" spans="1:6">
      <c r="A10169" s="49">
        <v>42980</v>
      </c>
      <c r="B10169" s="48">
        <v>5405.55</v>
      </c>
      <c r="C10169" s="48">
        <f t="shared" si="476"/>
        <v>9</v>
      </c>
      <c r="D10169" s="48">
        <f t="shared" si="477"/>
        <v>2017</v>
      </c>
      <c r="E10169" s="48">
        <f t="shared" si="478"/>
        <v>10721.908425000001</v>
      </c>
      <c r="F10169" s="49"/>
    </row>
    <row r="10170" spans="1:6">
      <c r="A10170" s="49">
        <v>42981</v>
      </c>
      <c r="B10170" s="48">
        <v>5298.16</v>
      </c>
      <c r="C10170" s="48">
        <f t="shared" si="476"/>
        <v>9</v>
      </c>
      <c r="D10170" s="48">
        <f t="shared" si="477"/>
        <v>2017</v>
      </c>
      <c r="E10170" s="48">
        <f t="shared" si="478"/>
        <v>10508.90036</v>
      </c>
      <c r="F10170" s="49"/>
    </row>
    <row r="10171" spans="1:6">
      <c r="A10171" s="49">
        <v>42982</v>
      </c>
      <c r="B10171" s="48">
        <v>5184.3900000000003</v>
      </c>
      <c r="C10171" s="48">
        <f t="shared" si="476"/>
        <v>9</v>
      </c>
      <c r="D10171" s="48">
        <f t="shared" si="477"/>
        <v>2017</v>
      </c>
      <c r="E10171" s="48">
        <f t="shared" si="478"/>
        <v>10283.237565000001</v>
      </c>
      <c r="F10171" s="49"/>
    </row>
    <row r="10172" spans="1:6">
      <c r="A10172" s="49">
        <v>42983</v>
      </c>
      <c r="B10172" s="48">
        <v>5252.81</v>
      </c>
      <c r="C10172" s="48">
        <f t="shared" si="476"/>
        <v>9</v>
      </c>
      <c r="D10172" s="48">
        <f t="shared" si="477"/>
        <v>2017</v>
      </c>
      <c r="E10172" s="48">
        <f t="shared" si="478"/>
        <v>10418.948635000001</v>
      </c>
      <c r="F10172" s="49"/>
    </row>
    <row r="10173" spans="1:6">
      <c r="A10173" s="49">
        <v>42984</v>
      </c>
      <c r="B10173" s="48">
        <v>5169.4399999999996</v>
      </c>
      <c r="C10173" s="48">
        <f t="shared" si="476"/>
        <v>9</v>
      </c>
      <c r="D10173" s="48">
        <f t="shared" si="477"/>
        <v>2017</v>
      </c>
      <c r="E10173" s="48">
        <f t="shared" si="478"/>
        <v>10253.58424</v>
      </c>
      <c r="F10173" s="49"/>
    </row>
    <row r="10174" spans="1:6">
      <c r="A10174" s="49">
        <v>42985</v>
      </c>
      <c r="B10174" s="48">
        <v>5234.6099999999997</v>
      </c>
      <c r="C10174" s="48">
        <f t="shared" si="476"/>
        <v>9</v>
      </c>
      <c r="D10174" s="48">
        <f t="shared" si="477"/>
        <v>2017</v>
      </c>
      <c r="E10174" s="48">
        <f t="shared" si="478"/>
        <v>10382.848935</v>
      </c>
      <c r="F10174" s="49"/>
    </row>
    <row r="10175" spans="1:6">
      <c r="A10175" s="49">
        <v>42986</v>
      </c>
      <c r="B10175" s="48">
        <v>5004.41</v>
      </c>
      <c r="C10175" s="48">
        <f t="shared" si="476"/>
        <v>9</v>
      </c>
      <c r="D10175" s="48">
        <f t="shared" si="477"/>
        <v>2017</v>
      </c>
      <c r="E10175" s="48">
        <f t="shared" si="478"/>
        <v>9926.2472350000007</v>
      </c>
      <c r="F10175" s="49"/>
    </row>
    <row r="10176" spans="1:6">
      <c r="A10176" s="49">
        <v>42987</v>
      </c>
      <c r="B10176" s="48">
        <v>5096.84</v>
      </c>
      <c r="C10176" s="48">
        <f t="shared" si="476"/>
        <v>9</v>
      </c>
      <c r="D10176" s="48">
        <f t="shared" si="477"/>
        <v>2017</v>
      </c>
      <c r="E10176" s="48">
        <f t="shared" si="478"/>
        <v>10109.58214</v>
      </c>
      <c r="F10176" s="49"/>
    </row>
    <row r="10177" spans="1:6">
      <c r="A10177" s="49">
        <v>42988</v>
      </c>
      <c r="B10177" s="48">
        <v>5362.1</v>
      </c>
      <c r="C10177" s="48">
        <f t="shared" si="476"/>
        <v>9</v>
      </c>
      <c r="D10177" s="48">
        <f t="shared" si="477"/>
        <v>2017</v>
      </c>
      <c r="E10177" s="48">
        <f t="shared" si="478"/>
        <v>10635.725350000001</v>
      </c>
      <c r="F10177" s="49"/>
    </row>
    <row r="10178" spans="1:6">
      <c r="A10178" s="49">
        <v>42989</v>
      </c>
      <c r="B10178" s="48">
        <v>5795.06</v>
      </c>
      <c r="C10178" s="48">
        <f t="shared" si="476"/>
        <v>9</v>
      </c>
      <c r="D10178" s="48">
        <f t="shared" si="477"/>
        <v>2017</v>
      </c>
      <c r="E10178" s="48">
        <f t="shared" si="478"/>
        <v>11494.501510000002</v>
      </c>
      <c r="F10178" s="49"/>
    </row>
    <row r="10179" spans="1:6">
      <c r="A10179" s="49">
        <v>42990</v>
      </c>
      <c r="B10179" s="48">
        <v>5181.1000000000004</v>
      </c>
      <c r="C10179" s="48">
        <f t="shared" ref="C10179:C10242" si="479">MONTH(A10179)</f>
        <v>9</v>
      </c>
      <c r="D10179" s="48">
        <f t="shared" ref="D10179:D10242" si="480">IF(C10179&gt;9,YEAR(A10179)+1,YEAR(A10179))</f>
        <v>2017</v>
      </c>
      <c r="E10179" s="48">
        <f t="shared" ref="E10179:E10242" si="481">B10179*1.9835</f>
        <v>10276.711850000002</v>
      </c>
      <c r="F10179" s="49"/>
    </row>
    <row r="10180" spans="1:6">
      <c r="A10180" s="49">
        <v>42991</v>
      </c>
      <c r="B10180" s="48">
        <v>4893.0200000000004</v>
      </c>
      <c r="C10180" s="48">
        <f t="shared" si="479"/>
        <v>9</v>
      </c>
      <c r="D10180" s="48">
        <f t="shared" si="480"/>
        <v>2017</v>
      </c>
      <c r="E10180" s="48">
        <f t="shared" si="481"/>
        <v>9705.3051700000015</v>
      </c>
      <c r="F10180" s="49"/>
    </row>
    <row r="10181" spans="1:6">
      <c r="A10181" s="49">
        <v>42992</v>
      </c>
      <c r="B10181" s="48">
        <v>4949.66</v>
      </c>
      <c r="C10181" s="48">
        <f t="shared" si="479"/>
        <v>9</v>
      </c>
      <c r="D10181" s="48">
        <f t="shared" si="480"/>
        <v>2017</v>
      </c>
      <c r="E10181" s="48">
        <f t="shared" si="481"/>
        <v>9817.6506100000006</v>
      </c>
      <c r="F10181" s="49"/>
    </row>
    <row r="10182" spans="1:6">
      <c r="A10182" s="49">
        <v>42993</v>
      </c>
      <c r="B10182" s="48">
        <v>5901</v>
      </c>
      <c r="C10182" s="48">
        <f t="shared" si="479"/>
        <v>9</v>
      </c>
      <c r="D10182" s="48">
        <f t="shared" si="480"/>
        <v>2017</v>
      </c>
      <c r="E10182" s="48">
        <f t="shared" si="481"/>
        <v>11704.6335</v>
      </c>
      <c r="F10182" s="49"/>
    </row>
    <row r="10183" spans="1:6">
      <c r="A10183" s="49">
        <v>42994</v>
      </c>
      <c r="B10183" s="48">
        <v>6556.65</v>
      </c>
      <c r="C10183" s="48">
        <f t="shared" si="479"/>
        <v>9</v>
      </c>
      <c r="D10183" s="48">
        <f t="shared" si="480"/>
        <v>2017</v>
      </c>
      <c r="E10183" s="48">
        <f t="shared" si="481"/>
        <v>13005.115275</v>
      </c>
      <c r="F10183" s="49"/>
    </row>
    <row r="10184" spans="1:6">
      <c r="A10184" s="49">
        <v>42995</v>
      </c>
      <c r="B10184" s="48">
        <v>5527.26</v>
      </c>
      <c r="C10184" s="48">
        <f t="shared" si="479"/>
        <v>9</v>
      </c>
      <c r="D10184" s="48">
        <f t="shared" si="480"/>
        <v>2017</v>
      </c>
      <c r="E10184" s="48">
        <f t="shared" si="481"/>
        <v>10963.32021</v>
      </c>
      <c r="F10184" s="49"/>
    </row>
    <row r="10185" spans="1:6">
      <c r="A10185" s="49">
        <v>42996</v>
      </c>
      <c r="B10185" s="48">
        <v>5567.5</v>
      </c>
      <c r="C10185" s="48">
        <f t="shared" si="479"/>
        <v>9</v>
      </c>
      <c r="D10185" s="48">
        <f t="shared" si="480"/>
        <v>2017</v>
      </c>
      <c r="E10185" s="48">
        <f t="shared" si="481"/>
        <v>11043.13625</v>
      </c>
      <c r="F10185" s="49"/>
    </row>
    <row r="10186" spans="1:6">
      <c r="A10186" s="49">
        <v>42997</v>
      </c>
      <c r="B10186" s="48">
        <v>6037.96</v>
      </c>
      <c r="C10186" s="48">
        <f t="shared" si="479"/>
        <v>9</v>
      </c>
      <c r="D10186" s="48">
        <f t="shared" si="480"/>
        <v>2017</v>
      </c>
      <c r="E10186" s="48">
        <f t="shared" si="481"/>
        <v>11976.293660000001</v>
      </c>
      <c r="F10186" s="49"/>
    </row>
    <row r="10187" spans="1:6">
      <c r="A10187" s="49">
        <v>42998</v>
      </c>
      <c r="B10187" s="48">
        <v>6731.31</v>
      </c>
      <c r="C10187" s="48">
        <f t="shared" si="479"/>
        <v>9</v>
      </c>
      <c r="D10187" s="48">
        <f t="shared" si="480"/>
        <v>2017</v>
      </c>
      <c r="E10187" s="48">
        <f t="shared" si="481"/>
        <v>13351.553385000001</v>
      </c>
      <c r="F10187" s="49"/>
    </row>
    <row r="10188" spans="1:6">
      <c r="A10188" s="49">
        <v>42999</v>
      </c>
      <c r="B10188" s="48">
        <v>6750.46</v>
      </c>
      <c r="C10188" s="48">
        <f t="shared" si="479"/>
        <v>9</v>
      </c>
      <c r="D10188" s="48">
        <f t="shared" si="480"/>
        <v>2017</v>
      </c>
      <c r="E10188" s="48">
        <f t="shared" si="481"/>
        <v>13389.537410000001</v>
      </c>
      <c r="F10188" s="49"/>
    </row>
    <row r="10189" spans="1:6">
      <c r="A10189" s="49">
        <v>43000</v>
      </c>
      <c r="B10189" s="48">
        <v>7546.56</v>
      </c>
      <c r="C10189" s="48">
        <f t="shared" si="479"/>
        <v>9</v>
      </c>
      <c r="D10189" s="48">
        <f t="shared" si="480"/>
        <v>2017</v>
      </c>
      <c r="E10189" s="48">
        <f t="shared" si="481"/>
        <v>14968.601760000001</v>
      </c>
      <c r="F10189" s="49"/>
    </row>
    <row r="10190" spans="1:6">
      <c r="A10190" s="49">
        <v>43001</v>
      </c>
      <c r="B10190" s="48">
        <v>7336.9</v>
      </c>
      <c r="C10190" s="48">
        <f t="shared" si="479"/>
        <v>9</v>
      </c>
      <c r="D10190" s="48">
        <f t="shared" si="480"/>
        <v>2017</v>
      </c>
      <c r="E10190" s="48">
        <f t="shared" si="481"/>
        <v>14552.74115</v>
      </c>
      <c r="F10190" s="49"/>
    </row>
    <row r="10191" spans="1:6">
      <c r="A10191" s="49">
        <v>43002</v>
      </c>
      <c r="B10191" s="48">
        <v>6588.38</v>
      </c>
      <c r="C10191" s="48">
        <f t="shared" si="479"/>
        <v>9</v>
      </c>
      <c r="D10191" s="48">
        <f t="shared" si="480"/>
        <v>2017</v>
      </c>
      <c r="E10191" s="48">
        <f t="shared" si="481"/>
        <v>13068.051730000001</v>
      </c>
      <c r="F10191" s="49"/>
    </row>
    <row r="10192" spans="1:6">
      <c r="A10192" s="49">
        <v>43003</v>
      </c>
      <c r="B10192" s="48">
        <v>5912.04</v>
      </c>
      <c r="C10192" s="48">
        <f t="shared" si="479"/>
        <v>9</v>
      </c>
      <c r="D10192" s="48">
        <f t="shared" si="480"/>
        <v>2017</v>
      </c>
      <c r="E10192" s="48">
        <f t="shared" si="481"/>
        <v>11726.53134</v>
      </c>
      <c r="F10192" s="49"/>
    </row>
    <row r="10193" spans="1:6">
      <c r="A10193" s="49">
        <v>43004</v>
      </c>
      <c r="B10193" s="48">
        <v>5822.29</v>
      </c>
      <c r="C10193" s="48">
        <f t="shared" si="479"/>
        <v>9</v>
      </c>
      <c r="D10193" s="48">
        <f t="shared" si="480"/>
        <v>2017</v>
      </c>
      <c r="E10193" s="48">
        <f t="shared" si="481"/>
        <v>11548.512215000001</v>
      </c>
      <c r="F10193" s="49"/>
    </row>
    <row r="10194" spans="1:6">
      <c r="A10194" s="49">
        <v>43005</v>
      </c>
      <c r="B10194" s="48">
        <v>5564.24</v>
      </c>
      <c r="C10194" s="48">
        <f t="shared" si="479"/>
        <v>9</v>
      </c>
      <c r="D10194" s="48">
        <f t="shared" si="480"/>
        <v>2017</v>
      </c>
      <c r="E10194" s="48">
        <f t="shared" si="481"/>
        <v>11036.670039999999</v>
      </c>
      <c r="F10194" s="49"/>
    </row>
    <row r="10195" spans="1:6">
      <c r="A10195" s="49">
        <v>43006</v>
      </c>
      <c r="B10195" s="48">
        <v>5470.97</v>
      </c>
      <c r="C10195" s="48">
        <f t="shared" si="479"/>
        <v>9</v>
      </c>
      <c r="D10195" s="48">
        <f t="shared" si="480"/>
        <v>2017</v>
      </c>
      <c r="E10195" s="48">
        <f t="shared" si="481"/>
        <v>10851.668995</v>
      </c>
      <c r="F10195" s="49"/>
    </row>
    <row r="10196" spans="1:6">
      <c r="A10196" s="49">
        <v>43007</v>
      </c>
      <c r="B10196" s="48">
        <v>5263.84</v>
      </c>
      <c r="C10196" s="48">
        <f t="shared" si="479"/>
        <v>9</v>
      </c>
      <c r="D10196" s="48">
        <f t="shared" si="480"/>
        <v>2017</v>
      </c>
      <c r="E10196" s="48">
        <f t="shared" si="481"/>
        <v>10440.826640000001</v>
      </c>
      <c r="F10196" s="49"/>
    </row>
    <row r="10197" spans="1:6">
      <c r="A10197" s="49">
        <v>43008</v>
      </c>
      <c r="B10197" s="48">
        <v>5346.7</v>
      </c>
      <c r="C10197" s="48">
        <f t="shared" si="479"/>
        <v>9</v>
      </c>
      <c r="D10197" s="48">
        <f t="shared" si="480"/>
        <v>2017</v>
      </c>
      <c r="E10197" s="48">
        <f t="shared" si="481"/>
        <v>10605.17945</v>
      </c>
      <c r="F10197" s="49"/>
    </row>
    <row r="10198" spans="1:6">
      <c r="A10198" s="49">
        <v>43009</v>
      </c>
      <c r="B10198" s="48">
        <v>5821.88</v>
      </c>
      <c r="C10198" s="48">
        <f t="shared" si="479"/>
        <v>10</v>
      </c>
      <c r="D10198" s="48">
        <f t="shared" si="480"/>
        <v>2018</v>
      </c>
      <c r="E10198" s="48">
        <f t="shared" si="481"/>
        <v>11547.698980000001</v>
      </c>
      <c r="F10198" s="49"/>
    </row>
    <row r="10199" spans="1:6">
      <c r="A10199" s="49">
        <v>43010</v>
      </c>
      <c r="B10199" s="48">
        <v>6628.12</v>
      </c>
      <c r="C10199" s="48">
        <f t="shared" si="479"/>
        <v>10</v>
      </c>
      <c r="D10199" s="48">
        <f t="shared" si="480"/>
        <v>2018</v>
      </c>
      <c r="E10199" s="48">
        <f t="shared" si="481"/>
        <v>13146.87602</v>
      </c>
      <c r="F10199" s="49"/>
    </row>
    <row r="10200" spans="1:6">
      <c r="A10200" s="49">
        <v>43011</v>
      </c>
      <c r="B10200" s="48">
        <v>5602.05</v>
      </c>
      <c r="C10200" s="48">
        <f t="shared" si="479"/>
        <v>10</v>
      </c>
      <c r="D10200" s="48">
        <f t="shared" si="480"/>
        <v>2018</v>
      </c>
      <c r="E10200" s="48">
        <f t="shared" si="481"/>
        <v>11111.666175</v>
      </c>
      <c r="F10200" s="49"/>
    </row>
    <row r="10201" spans="1:6">
      <c r="A10201" s="49">
        <v>43012</v>
      </c>
      <c r="B10201" s="48">
        <v>5174.8599999999997</v>
      </c>
      <c r="C10201" s="48">
        <f t="shared" si="479"/>
        <v>10</v>
      </c>
      <c r="D10201" s="48">
        <f t="shared" si="480"/>
        <v>2018</v>
      </c>
      <c r="E10201" s="48">
        <f t="shared" si="481"/>
        <v>10264.33481</v>
      </c>
      <c r="F10201" s="49"/>
    </row>
    <row r="10202" spans="1:6">
      <c r="A10202" s="49">
        <v>43013</v>
      </c>
      <c r="B10202" s="48">
        <v>5385.68</v>
      </c>
      <c r="C10202" s="48">
        <f t="shared" si="479"/>
        <v>10</v>
      </c>
      <c r="D10202" s="48">
        <f t="shared" si="480"/>
        <v>2018</v>
      </c>
      <c r="E10202" s="48">
        <f t="shared" si="481"/>
        <v>10682.496280000001</v>
      </c>
      <c r="F10202" s="49"/>
    </row>
    <row r="10203" spans="1:6">
      <c r="A10203" s="49">
        <v>43014</v>
      </c>
      <c r="B10203" s="48">
        <v>5430.05</v>
      </c>
      <c r="C10203" s="48">
        <f t="shared" si="479"/>
        <v>10</v>
      </c>
      <c r="D10203" s="48">
        <f t="shared" si="480"/>
        <v>2018</v>
      </c>
      <c r="E10203" s="48">
        <f t="shared" si="481"/>
        <v>10770.504175</v>
      </c>
      <c r="F10203" s="49"/>
    </row>
    <row r="10204" spans="1:6">
      <c r="A10204" s="49">
        <v>43015</v>
      </c>
      <c r="B10204" s="48">
        <v>5042.3500000000004</v>
      </c>
      <c r="C10204" s="48">
        <f t="shared" si="479"/>
        <v>10</v>
      </c>
      <c r="D10204" s="48">
        <f t="shared" si="480"/>
        <v>2018</v>
      </c>
      <c r="E10204" s="48">
        <f t="shared" si="481"/>
        <v>10001.501225000002</v>
      </c>
      <c r="F10204" s="49"/>
    </row>
    <row r="10205" spans="1:6">
      <c r="A10205" s="49">
        <v>43016</v>
      </c>
      <c r="B10205" s="48">
        <v>4986.55</v>
      </c>
      <c r="C10205" s="48">
        <f t="shared" si="479"/>
        <v>10</v>
      </c>
      <c r="D10205" s="48">
        <f t="shared" si="480"/>
        <v>2018</v>
      </c>
      <c r="E10205" s="48">
        <f t="shared" si="481"/>
        <v>9890.8219250000002</v>
      </c>
      <c r="F10205" s="49"/>
    </row>
    <row r="10206" spans="1:6">
      <c r="A10206" s="49">
        <v>43017</v>
      </c>
      <c r="B10206" s="48">
        <v>5066.96</v>
      </c>
      <c r="C10206" s="48">
        <f t="shared" si="479"/>
        <v>10</v>
      </c>
      <c r="D10206" s="48">
        <f t="shared" si="480"/>
        <v>2018</v>
      </c>
      <c r="E10206" s="48">
        <f t="shared" si="481"/>
        <v>10050.31516</v>
      </c>
      <c r="F10206" s="49"/>
    </row>
    <row r="10207" spans="1:6">
      <c r="A10207" s="49">
        <v>43018</v>
      </c>
      <c r="B10207" s="48">
        <v>4948.54</v>
      </c>
      <c r="C10207" s="48">
        <f t="shared" si="479"/>
        <v>10</v>
      </c>
      <c r="D10207" s="48">
        <f t="shared" si="480"/>
        <v>2018</v>
      </c>
      <c r="E10207" s="48">
        <f t="shared" si="481"/>
        <v>9815.4290899999996</v>
      </c>
      <c r="F10207" s="49"/>
    </row>
    <row r="10208" spans="1:6">
      <c r="A10208" s="49">
        <v>43019</v>
      </c>
      <c r="B10208" s="48">
        <v>4604.95</v>
      </c>
      <c r="C10208" s="48">
        <f t="shared" si="479"/>
        <v>10</v>
      </c>
      <c r="D10208" s="48">
        <f t="shared" si="480"/>
        <v>2018</v>
      </c>
      <c r="E10208" s="48">
        <f t="shared" si="481"/>
        <v>9133.9183250000006</v>
      </c>
      <c r="F10208" s="49"/>
    </row>
    <row r="10209" spans="1:6">
      <c r="A10209" s="49">
        <v>43020</v>
      </c>
      <c r="B10209" s="48">
        <v>4835.43</v>
      </c>
      <c r="C10209" s="48">
        <f t="shared" si="479"/>
        <v>10</v>
      </c>
      <c r="D10209" s="48">
        <f t="shared" si="480"/>
        <v>2018</v>
      </c>
      <c r="E10209" s="48">
        <f t="shared" si="481"/>
        <v>9591.0754050000014</v>
      </c>
      <c r="F10209" s="49"/>
    </row>
    <row r="10210" spans="1:6">
      <c r="A10210" s="49">
        <v>43021</v>
      </c>
      <c r="B10210" s="48">
        <v>4342.95</v>
      </c>
      <c r="C10210" s="48">
        <f t="shared" si="479"/>
        <v>10</v>
      </c>
      <c r="D10210" s="48">
        <f t="shared" si="480"/>
        <v>2018</v>
      </c>
      <c r="E10210" s="48">
        <f t="shared" si="481"/>
        <v>8614.2413249999991</v>
      </c>
      <c r="F10210" s="49"/>
    </row>
    <row r="10211" spans="1:6">
      <c r="A10211" s="49">
        <v>43022</v>
      </c>
      <c r="B10211" s="48">
        <v>4749.4799999999996</v>
      </c>
      <c r="C10211" s="48">
        <f t="shared" si="479"/>
        <v>10</v>
      </c>
      <c r="D10211" s="48">
        <f t="shared" si="480"/>
        <v>2018</v>
      </c>
      <c r="E10211" s="48">
        <f t="shared" si="481"/>
        <v>9420.5935799999988</v>
      </c>
      <c r="F10211" s="49"/>
    </row>
    <row r="10212" spans="1:6">
      <c r="A10212" s="49">
        <v>43023</v>
      </c>
      <c r="B10212" s="48">
        <v>5112.4799999999996</v>
      </c>
      <c r="C10212" s="48">
        <f t="shared" si="479"/>
        <v>10</v>
      </c>
      <c r="D10212" s="48">
        <f t="shared" si="480"/>
        <v>2018</v>
      </c>
      <c r="E10212" s="48">
        <f t="shared" si="481"/>
        <v>10140.604079999999</v>
      </c>
      <c r="F10212" s="49"/>
    </row>
    <row r="10213" spans="1:6">
      <c r="A10213" s="49">
        <v>43024</v>
      </c>
      <c r="B10213" s="48">
        <v>4547.3900000000003</v>
      </c>
      <c r="C10213" s="48">
        <f t="shared" si="479"/>
        <v>10</v>
      </c>
      <c r="D10213" s="48">
        <f t="shared" si="480"/>
        <v>2018</v>
      </c>
      <c r="E10213" s="48">
        <f t="shared" si="481"/>
        <v>9019.7480650000016</v>
      </c>
      <c r="F10213" s="49"/>
    </row>
    <row r="10214" spans="1:6">
      <c r="A10214" s="49">
        <v>43025</v>
      </c>
      <c r="B10214" s="48">
        <v>4674.8599999999997</v>
      </c>
      <c r="C10214" s="48">
        <f t="shared" si="479"/>
        <v>10</v>
      </c>
      <c r="D10214" s="48">
        <f t="shared" si="480"/>
        <v>2018</v>
      </c>
      <c r="E10214" s="48">
        <f t="shared" si="481"/>
        <v>9272.5848100000003</v>
      </c>
      <c r="F10214" s="49"/>
    </row>
    <row r="10215" spans="1:6">
      <c r="A10215" s="49">
        <v>43026</v>
      </c>
      <c r="B10215" s="48">
        <v>4462.2700000000004</v>
      </c>
      <c r="C10215" s="48">
        <f t="shared" si="479"/>
        <v>10</v>
      </c>
      <c r="D10215" s="48">
        <f t="shared" si="480"/>
        <v>2018</v>
      </c>
      <c r="E10215" s="48">
        <f t="shared" si="481"/>
        <v>8850.912545000001</v>
      </c>
      <c r="F10215" s="49"/>
    </row>
    <row r="10216" spans="1:6">
      <c r="A10216" s="49">
        <v>43027</v>
      </c>
      <c r="B10216" s="48">
        <v>4401.68</v>
      </c>
      <c r="C10216" s="48">
        <f t="shared" si="479"/>
        <v>10</v>
      </c>
      <c r="D10216" s="48">
        <f t="shared" si="480"/>
        <v>2018</v>
      </c>
      <c r="E10216" s="48">
        <f t="shared" si="481"/>
        <v>8730.7322800000002</v>
      </c>
      <c r="F10216" s="49"/>
    </row>
    <row r="10217" spans="1:6">
      <c r="A10217" s="49">
        <v>43028</v>
      </c>
      <c r="B10217" s="48">
        <v>4625.1099999999997</v>
      </c>
      <c r="C10217" s="48">
        <f t="shared" si="479"/>
        <v>10</v>
      </c>
      <c r="D10217" s="48">
        <f t="shared" si="480"/>
        <v>2018</v>
      </c>
      <c r="E10217" s="48">
        <f t="shared" si="481"/>
        <v>9173.9056849999997</v>
      </c>
      <c r="F10217" s="49"/>
    </row>
    <row r="10218" spans="1:6">
      <c r="A10218" s="49">
        <v>43029</v>
      </c>
      <c r="B10218" s="48">
        <v>4361.18</v>
      </c>
      <c r="C10218" s="48">
        <f t="shared" si="479"/>
        <v>10</v>
      </c>
      <c r="D10218" s="48">
        <f t="shared" si="480"/>
        <v>2018</v>
      </c>
      <c r="E10218" s="48">
        <f t="shared" si="481"/>
        <v>8650.4005300000008</v>
      </c>
      <c r="F10218" s="49"/>
    </row>
    <row r="10219" spans="1:6">
      <c r="A10219" s="49">
        <v>43030</v>
      </c>
      <c r="B10219" s="48">
        <v>4194.13</v>
      </c>
      <c r="C10219" s="48">
        <f t="shared" si="479"/>
        <v>10</v>
      </c>
      <c r="D10219" s="48">
        <f t="shared" si="480"/>
        <v>2018</v>
      </c>
      <c r="E10219" s="48">
        <f t="shared" si="481"/>
        <v>8319.0568550000007</v>
      </c>
      <c r="F10219" s="49"/>
    </row>
    <row r="10220" spans="1:6">
      <c r="A10220" s="49">
        <v>43031</v>
      </c>
      <c r="B10220" s="48">
        <v>5198.01</v>
      </c>
      <c r="C10220" s="48">
        <f t="shared" si="479"/>
        <v>10</v>
      </c>
      <c r="D10220" s="48">
        <f t="shared" si="480"/>
        <v>2018</v>
      </c>
      <c r="E10220" s="48">
        <f t="shared" si="481"/>
        <v>10310.252835000001</v>
      </c>
      <c r="F10220" s="49"/>
    </row>
    <row r="10221" spans="1:6">
      <c r="A10221" s="49">
        <v>43032</v>
      </c>
      <c r="B10221" s="48">
        <v>4594.2700000000004</v>
      </c>
      <c r="C10221" s="48">
        <f t="shared" si="479"/>
        <v>10</v>
      </c>
      <c r="D10221" s="48">
        <f t="shared" si="480"/>
        <v>2018</v>
      </c>
      <c r="E10221" s="48">
        <f t="shared" si="481"/>
        <v>9112.7345450000012</v>
      </c>
      <c r="F10221" s="49"/>
    </row>
    <row r="10222" spans="1:6">
      <c r="A10222" s="49">
        <v>43033</v>
      </c>
      <c r="B10222" s="48">
        <v>4242.1899999999996</v>
      </c>
      <c r="C10222" s="48">
        <f t="shared" si="479"/>
        <v>10</v>
      </c>
      <c r="D10222" s="48">
        <f t="shared" si="480"/>
        <v>2018</v>
      </c>
      <c r="E10222" s="48">
        <f t="shared" si="481"/>
        <v>8414.3838649999998</v>
      </c>
      <c r="F10222" s="49"/>
    </row>
    <row r="10223" spans="1:6">
      <c r="A10223" s="49">
        <v>43034</v>
      </c>
      <c r="B10223" s="48">
        <v>4250</v>
      </c>
      <c r="C10223" s="48">
        <f t="shared" si="479"/>
        <v>10</v>
      </c>
      <c r="D10223" s="48">
        <f t="shared" si="480"/>
        <v>2018</v>
      </c>
      <c r="E10223" s="48">
        <f t="shared" si="481"/>
        <v>8429.875</v>
      </c>
      <c r="F10223" s="49"/>
    </row>
    <row r="10224" spans="1:6">
      <c r="A10224" s="49">
        <v>43035</v>
      </c>
      <c r="B10224" s="48">
        <v>4367.9799999999996</v>
      </c>
      <c r="C10224" s="48">
        <f t="shared" si="479"/>
        <v>10</v>
      </c>
      <c r="D10224" s="48">
        <f t="shared" si="480"/>
        <v>2018</v>
      </c>
      <c r="E10224" s="48">
        <f t="shared" si="481"/>
        <v>8663.8883299999998</v>
      </c>
      <c r="F10224" s="49"/>
    </row>
    <row r="10225" spans="1:6">
      <c r="A10225" s="49">
        <v>43036</v>
      </c>
      <c r="B10225" s="48">
        <v>4208.1499999999996</v>
      </c>
      <c r="C10225" s="48">
        <f t="shared" si="479"/>
        <v>10</v>
      </c>
      <c r="D10225" s="48">
        <f t="shared" si="480"/>
        <v>2018</v>
      </c>
      <c r="E10225" s="48">
        <f t="shared" si="481"/>
        <v>8346.8655249999993</v>
      </c>
      <c r="F10225" s="49"/>
    </row>
    <row r="10226" spans="1:6">
      <c r="A10226" s="49">
        <v>43037</v>
      </c>
      <c r="B10226" s="48">
        <v>4347.9799999999996</v>
      </c>
      <c r="C10226" s="48">
        <f t="shared" si="479"/>
        <v>10</v>
      </c>
      <c r="D10226" s="48">
        <f t="shared" si="480"/>
        <v>2018</v>
      </c>
      <c r="E10226" s="48">
        <f t="shared" si="481"/>
        <v>8624.2183299999997</v>
      </c>
      <c r="F10226" s="49"/>
    </row>
    <row r="10227" spans="1:6">
      <c r="A10227" s="49">
        <v>43038</v>
      </c>
      <c r="B10227" s="48">
        <v>4320.67</v>
      </c>
      <c r="C10227" s="48">
        <f t="shared" si="479"/>
        <v>10</v>
      </c>
      <c r="D10227" s="48">
        <f t="shared" si="480"/>
        <v>2018</v>
      </c>
      <c r="E10227" s="48">
        <f t="shared" si="481"/>
        <v>8570.0489450000005</v>
      </c>
      <c r="F10227" s="49"/>
    </row>
    <row r="10228" spans="1:6">
      <c r="A10228" s="49">
        <v>43039</v>
      </c>
      <c r="B10228" s="48">
        <v>4280</v>
      </c>
      <c r="C10228" s="48">
        <f t="shared" si="479"/>
        <v>10</v>
      </c>
      <c r="D10228" s="48">
        <f t="shared" si="480"/>
        <v>2018</v>
      </c>
      <c r="E10228" s="48">
        <f t="shared" si="481"/>
        <v>8489.380000000001</v>
      </c>
      <c r="F10228" s="49"/>
    </row>
    <row r="10229" spans="1:6">
      <c r="A10229" s="49">
        <v>43040</v>
      </c>
      <c r="B10229" s="48">
        <v>4033.63</v>
      </c>
      <c r="C10229" s="48">
        <f t="shared" si="479"/>
        <v>11</v>
      </c>
      <c r="D10229" s="48">
        <f t="shared" si="480"/>
        <v>2018</v>
      </c>
      <c r="E10229" s="48">
        <f t="shared" si="481"/>
        <v>8000.705105</v>
      </c>
      <c r="F10229" s="49"/>
    </row>
    <row r="10230" spans="1:6">
      <c r="A10230" s="49">
        <v>43041</v>
      </c>
      <c r="B10230" s="48">
        <v>5261.28</v>
      </c>
      <c r="C10230" s="48">
        <f t="shared" si="479"/>
        <v>11</v>
      </c>
      <c r="D10230" s="48">
        <f t="shared" si="480"/>
        <v>2018</v>
      </c>
      <c r="E10230" s="48">
        <f t="shared" si="481"/>
        <v>10435.748879999999</v>
      </c>
      <c r="F10230" s="49"/>
    </row>
    <row r="10231" spans="1:6">
      <c r="A10231" s="49">
        <v>43042</v>
      </c>
      <c r="B10231" s="48">
        <v>5568.23</v>
      </c>
      <c r="C10231" s="48">
        <f t="shared" si="479"/>
        <v>11</v>
      </c>
      <c r="D10231" s="48">
        <f t="shared" si="480"/>
        <v>2018</v>
      </c>
      <c r="E10231" s="48">
        <f t="shared" si="481"/>
        <v>11044.584204999999</v>
      </c>
      <c r="F10231" s="49"/>
    </row>
    <row r="10232" spans="1:6">
      <c r="A10232" s="49">
        <v>43043</v>
      </c>
      <c r="B10232" s="48">
        <v>5823.93</v>
      </c>
      <c r="C10232" s="48">
        <f t="shared" si="479"/>
        <v>11</v>
      </c>
      <c r="D10232" s="48">
        <f t="shared" si="480"/>
        <v>2018</v>
      </c>
      <c r="E10232" s="48">
        <f t="shared" si="481"/>
        <v>11551.765155000001</v>
      </c>
      <c r="F10232" s="49"/>
    </row>
    <row r="10233" spans="1:6">
      <c r="A10233" s="49">
        <v>43044</v>
      </c>
      <c r="B10233" s="48">
        <v>6119.71</v>
      </c>
      <c r="C10233" s="48">
        <f t="shared" si="479"/>
        <v>11</v>
      </c>
      <c r="D10233" s="48">
        <f t="shared" si="480"/>
        <v>2018</v>
      </c>
      <c r="E10233" s="48">
        <f t="shared" si="481"/>
        <v>12138.444785</v>
      </c>
      <c r="F10233" s="49"/>
    </row>
    <row r="10234" spans="1:6">
      <c r="A10234" s="49">
        <v>43045</v>
      </c>
      <c r="B10234" s="48">
        <v>4617.96</v>
      </c>
      <c r="C10234" s="48">
        <f t="shared" si="479"/>
        <v>11</v>
      </c>
      <c r="D10234" s="48">
        <f t="shared" si="480"/>
        <v>2018</v>
      </c>
      <c r="E10234" s="48">
        <f t="shared" si="481"/>
        <v>9159.7236599999997</v>
      </c>
      <c r="F10234" s="49"/>
    </row>
    <row r="10235" spans="1:6">
      <c r="A10235" s="49">
        <v>43046</v>
      </c>
      <c r="B10235" s="48">
        <v>5036.17</v>
      </c>
      <c r="C10235" s="48">
        <f t="shared" si="479"/>
        <v>11</v>
      </c>
      <c r="D10235" s="48">
        <f t="shared" si="480"/>
        <v>2018</v>
      </c>
      <c r="E10235" s="48">
        <f t="shared" si="481"/>
        <v>9989.2431950000009</v>
      </c>
      <c r="F10235" s="49"/>
    </row>
    <row r="10236" spans="1:6">
      <c r="A10236" s="49">
        <v>43047</v>
      </c>
      <c r="B10236" s="48">
        <v>4206.3900000000003</v>
      </c>
      <c r="C10236" s="48">
        <f t="shared" si="479"/>
        <v>11</v>
      </c>
      <c r="D10236" s="48">
        <f t="shared" si="480"/>
        <v>2018</v>
      </c>
      <c r="E10236" s="48">
        <f t="shared" si="481"/>
        <v>8343.3745650000001</v>
      </c>
      <c r="F10236" s="49"/>
    </row>
    <row r="10237" spans="1:6">
      <c r="A10237" s="49">
        <v>43048</v>
      </c>
      <c r="B10237" s="48">
        <v>4080.76</v>
      </c>
      <c r="C10237" s="48">
        <f t="shared" si="479"/>
        <v>11</v>
      </c>
      <c r="D10237" s="48">
        <f t="shared" si="480"/>
        <v>2018</v>
      </c>
      <c r="E10237" s="48">
        <f t="shared" si="481"/>
        <v>8094.187460000001</v>
      </c>
      <c r="F10237" s="49"/>
    </row>
    <row r="10238" spans="1:6">
      <c r="A10238" s="49">
        <v>43049</v>
      </c>
      <c r="B10238" s="48">
        <v>4403.93</v>
      </c>
      <c r="C10238" s="48">
        <f t="shared" si="479"/>
        <v>11</v>
      </c>
      <c r="D10238" s="48">
        <f t="shared" si="480"/>
        <v>2018</v>
      </c>
      <c r="E10238" s="48">
        <f t="shared" si="481"/>
        <v>8735.1951550000013</v>
      </c>
      <c r="F10238" s="49"/>
    </row>
    <row r="10239" spans="1:6">
      <c r="A10239" s="49">
        <v>43050</v>
      </c>
      <c r="B10239" s="48">
        <v>4553.25</v>
      </c>
      <c r="C10239" s="48">
        <f t="shared" si="479"/>
        <v>11</v>
      </c>
      <c r="D10239" s="48">
        <f t="shared" si="480"/>
        <v>2018</v>
      </c>
      <c r="E10239" s="48">
        <f t="shared" si="481"/>
        <v>9031.3713750000006</v>
      </c>
      <c r="F10239" s="49"/>
    </row>
    <row r="10240" spans="1:6">
      <c r="A10240" s="49">
        <v>43051</v>
      </c>
      <c r="B10240" s="48">
        <v>4386.96</v>
      </c>
      <c r="C10240" s="48">
        <f t="shared" si="479"/>
        <v>11</v>
      </c>
      <c r="D10240" s="48">
        <f t="shared" si="480"/>
        <v>2018</v>
      </c>
      <c r="E10240" s="48">
        <f t="shared" si="481"/>
        <v>8701.5351599999995</v>
      </c>
      <c r="F10240" s="49"/>
    </row>
    <row r="10241" spans="1:6">
      <c r="A10241" s="49">
        <v>43052</v>
      </c>
      <c r="B10241" s="48">
        <v>4032.03</v>
      </c>
      <c r="C10241" s="48">
        <f t="shared" si="479"/>
        <v>11</v>
      </c>
      <c r="D10241" s="48">
        <f t="shared" si="480"/>
        <v>2018</v>
      </c>
      <c r="E10241" s="48">
        <f t="shared" si="481"/>
        <v>7997.5315050000008</v>
      </c>
      <c r="F10241" s="49"/>
    </row>
    <row r="10242" spans="1:6">
      <c r="A10242" s="49">
        <v>43053</v>
      </c>
      <c r="B10242" s="48">
        <v>4344.1000000000004</v>
      </c>
      <c r="C10242" s="48">
        <f t="shared" si="479"/>
        <v>11</v>
      </c>
      <c r="D10242" s="48">
        <f t="shared" si="480"/>
        <v>2018</v>
      </c>
      <c r="E10242" s="48">
        <f t="shared" si="481"/>
        <v>8616.5223500000011</v>
      </c>
      <c r="F10242" s="49"/>
    </row>
    <row r="10243" spans="1:6">
      <c r="A10243" s="49">
        <v>43054</v>
      </c>
      <c r="B10243" s="48">
        <v>4417.38</v>
      </c>
      <c r="C10243" s="48">
        <f t="shared" ref="C10243:C10306" si="482">MONTH(A10243)</f>
        <v>11</v>
      </c>
      <c r="D10243" s="48">
        <f t="shared" ref="D10243:D10306" si="483">IF(C10243&gt;9,YEAR(A10243)+1,YEAR(A10243))</f>
        <v>2018</v>
      </c>
      <c r="E10243" s="48">
        <f t="shared" ref="E10243:E10306" si="484">B10243*1.9835</f>
        <v>8761.8732300000011</v>
      </c>
      <c r="F10243" s="49"/>
    </row>
    <row r="10244" spans="1:6">
      <c r="A10244" s="49">
        <v>43055</v>
      </c>
      <c r="B10244" s="48">
        <v>5063.2299999999996</v>
      </c>
      <c r="C10244" s="48">
        <f t="shared" si="482"/>
        <v>11</v>
      </c>
      <c r="D10244" s="48">
        <f t="shared" si="483"/>
        <v>2018</v>
      </c>
      <c r="E10244" s="48">
        <f t="shared" si="484"/>
        <v>10042.916705</v>
      </c>
      <c r="F10244" s="49"/>
    </row>
    <row r="10245" spans="1:6">
      <c r="A10245" s="49">
        <v>43056</v>
      </c>
      <c r="B10245" s="48">
        <v>6420.98</v>
      </c>
      <c r="C10245" s="48">
        <f t="shared" si="482"/>
        <v>11</v>
      </c>
      <c r="D10245" s="48">
        <f t="shared" si="483"/>
        <v>2018</v>
      </c>
      <c r="E10245" s="48">
        <f t="shared" si="484"/>
        <v>12736.01383</v>
      </c>
      <c r="F10245" s="49"/>
    </row>
    <row r="10246" spans="1:6">
      <c r="A10246" s="49">
        <v>43057</v>
      </c>
      <c r="B10246" s="48">
        <v>5129.47</v>
      </c>
      <c r="C10246" s="48">
        <f t="shared" si="482"/>
        <v>11</v>
      </c>
      <c r="D10246" s="48">
        <f t="shared" si="483"/>
        <v>2018</v>
      </c>
      <c r="E10246" s="48">
        <f t="shared" si="484"/>
        <v>10174.303745000001</v>
      </c>
      <c r="F10246" s="49"/>
    </row>
    <row r="10247" spans="1:6">
      <c r="A10247" s="49">
        <v>43058</v>
      </c>
      <c r="B10247" s="48">
        <v>4282.05</v>
      </c>
      <c r="C10247" s="48">
        <f t="shared" si="482"/>
        <v>11</v>
      </c>
      <c r="D10247" s="48">
        <f t="shared" si="483"/>
        <v>2018</v>
      </c>
      <c r="E10247" s="48">
        <f t="shared" si="484"/>
        <v>8493.4461750000009</v>
      </c>
      <c r="F10247" s="49"/>
    </row>
    <row r="10248" spans="1:6">
      <c r="A10248" s="49">
        <v>43059</v>
      </c>
      <c r="B10248" s="48">
        <v>4283.5600000000004</v>
      </c>
      <c r="C10248" s="48">
        <f t="shared" si="482"/>
        <v>11</v>
      </c>
      <c r="D10248" s="48">
        <f t="shared" si="483"/>
        <v>2018</v>
      </c>
      <c r="E10248" s="48">
        <f t="shared" si="484"/>
        <v>8496.4412600000014</v>
      </c>
      <c r="F10248" s="49"/>
    </row>
    <row r="10249" spans="1:6">
      <c r="A10249" s="49">
        <v>43060</v>
      </c>
      <c r="B10249" s="48">
        <v>4484.8900000000003</v>
      </c>
      <c r="C10249" s="48">
        <f t="shared" si="482"/>
        <v>11</v>
      </c>
      <c r="D10249" s="48">
        <f t="shared" si="483"/>
        <v>2018</v>
      </c>
      <c r="E10249" s="48">
        <f t="shared" si="484"/>
        <v>8895.7793150000016</v>
      </c>
      <c r="F10249" s="49"/>
    </row>
    <row r="10250" spans="1:6">
      <c r="A10250" s="49">
        <v>43061</v>
      </c>
      <c r="B10250" s="48">
        <v>4874.97</v>
      </c>
      <c r="C10250" s="48">
        <f t="shared" si="482"/>
        <v>11</v>
      </c>
      <c r="D10250" s="48">
        <f t="shared" si="483"/>
        <v>2018</v>
      </c>
      <c r="E10250" s="48">
        <f t="shared" si="484"/>
        <v>9669.5029950000007</v>
      </c>
      <c r="F10250" s="49"/>
    </row>
    <row r="10251" spans="1:6">
      <c r="A10251" s="49">
        <v>43062</v>
      </c>
      <c r="B10251" s="48">
        <v>4927.74</v>
      </c>
      <c r="C10251" s="48">
        <f t="shared" si="482"/>
        <v>11</v>
      </c>
      <c r="D10251" s="48">
        <f t="shared" si="483"/>
        <v>2018</v>
      </c>
      <c r="E10251" s="48">
        <f t="shared" si="484"/>
        <v>9774.1722900000004</v>
      </c>
      <c r="F10251" s="49"/>
    </row>
    <row r="10252" spans="1:6">
      <c r="A10252" s="49">
        <v>43063</v>
      </c>
      <c r="B10252" s="48">
        <v>5945.23</v>
      </c>
      <c r="C10252" s="48">
        <f t="shared" si="482"/>
        <v>11</v>
      </c>
      <c r="D10252" s="48">
        <f t="shared" si="483"/>
        <v>2018</v>
      </c>
      <c r="E10252" s="48">
        <f t="shared" si="484"/>
        <v>11792.363705</v>
      </c>
      <c r="F10252" s="49"/>
    </row>
    <row r="10253" spans="1:6">
      <c r="A10253" s="49">
        <v>43064</v>
      </c>
      <c r="B10253" s="48">
        <v>6173.2</v>
      </c>
      <c r="C10253" s="48">
        <f t="shared" si="482"/>
        <v>11</v>
      </c>
      <c r="D10253" s="48">
        <f t="shared" si="483"/>
        <v>2018</v>
      </c>
      <c r="E10253" s="48">
        <f t="shared" si="484"/>
        <v>12244.5422</v>
      </c>
      <c r="F10253" s="49"/>
    </row>
    <row r="10254" spans="1:6">
      <c r="A10254" s="49">
        <v>43065</v>
      </c>
      <c r="B10254" s="48">
        <v>5581.64</v>
      </c>
      <c r="C10254" s="48">
        <f t="shared" si="482"/>
        <v>11</v>
      </c>
      <c r="D10254" s="48">
        <f t="shared" si="483"/>
        <v>2018</v>
      </c>
      <c r="E10254" s="48">
        <f t="shared" si="484"/>
        <v>11071.182940000001</v>
      </c>
      <c r="F10254" s="49"/>
    </row>
    <row r="10255" spans="1:6">
      <c r="A10255" s="49">
        <v>43066</v>
      </c>
      <c r="B10255" s="48">
        <v>4956.8100000000004</v>
      </c>
      <c r="C10255" s="48">
        <f t="shared" si="482"/>
        <v>11</v>
      </c>
      <c r="D10255" s="48">
        <f t="shared" si="483"/>
        <v>2018</v>
      </c>
      <c r="E10255" s="48">
        <f t="shared" si="484"/>
        <v>9831.8326350000007</v>
      </c>
      <c r="F10255" s="49"/>
    </row>
    <row r="10256" spans="1:6">
      <c r="A10256" s="49">
        <v>43067</v>
      </c>
      <c r="B10256" s="48">
        <v>5715.21</v>
      </c>
      <c r="C10256" s="48">
        <f t="shared" si="482"/>
        <v>11</v>
      </c>
      <c r="D10256" s="48">
        <f t="shared" si="483"/>
        <v>2018</v>
      </c>
      <c r="E10256" s="48">
        <f t="shared" si="484"/>
        <v>11336.119035</v>
      </c>
      <c r="F10256" s="49"/>
    </row>
    <row r="10257" spans="1:6">
      <c r="A10257" s="49">
        <v>43068</v>
      </c>
      <c r="B10257" s="48">
        <v>4735.87</v>
      </c>
      <c r="C10257" s="48">
        <f t="shared" si="482"/>
        <v>11</v>
      </c>
      <c r="D10257" s="48">
        <f t="shared" si="483"/>
        <v>2018</v>
      </c>
      <c r="E10257" s="48">
        <f t="shared" si="484"/>
        <v>9393.5981449999999</v>
      </c>
      <c r="F10257" s="49"/>
    </row>
    <row r="10258" spans="1:6">
      <c r="A10258" s="49">
        <v>43069</v>
      </c>
      <c r="B10258" s="48">
        <v>4563.2</v>
      </c>
      <c r="C10258" s="48">
        <f t="shared" si="482"/>
        <v>11</v>
      </c>
      <c r="D10258" s="48">
        <f t="shared" si="483"/>
        <v>2018</v>
      </c>
      <c r="E10258" s="48">
        <f t="shared" si="484"/>
        <v>9051.1072000000004</v>
      </c>
      <c r="F10258" s="49"/>
    </row>
    <row r="10259" spans="1:6">
      <c r="A10259" s="49">
        <v>43070</v>
      </c>
      <c r="B10259" s="48">
        <v>4587.82</v>
      </c>
      <c r="C10259" s="48">
        <f t="shared" si="482"/>
        <v>12</v>
      </c>
      <c r="D10259" s="48">
        <f t="shared" si="483"/>
        <v>2018</v>
      </c>
      <c r="E10259" s="48">
        <f t="shared" si="484"/>
        <v>9099.9409699999997</v>
      </c>
      <c r="F10259" s="49"/>
    </row>
    <row r="10260" spans="1:6">
      <c r="A10260" s="49">
        <v>43071</v>
      </c>
      <c r="B10260" s="48">
        <v>4645.55</v>
      </c>
      <c r="C10260" s="48">
        <f t="shared" si="482"/>
        <v>12</v>
      </c>
      <c r="D10260" s="48">
        <f t="shared" si="483"/>
        <v>2018</v>
      </c>
      <c r="E10260" s="48">
        <f t="shared" si="484"/>
        <v>9214.4484250000005</v>
      </c>
      <c r="F10260" s="49"/>
    </row>
    <row r="10261" spans="1:6">
      <c r="A10261" s="49">
        <v>43072</v>
      </c>
      <c r="B10261" s="48">
        <v>4624.2</v>
      </c>
      <c r="C10261" s="48">
        <f t="shared" si="482"/>
        <v>12</v>
      </c>
      <c r="D10261" s="48">
        <f t="shared" si="483"/>
        <v>2018</v>
      </c>
      <c r="E10261" s="48">
        <f t="shared" si="484"/>
        <v>9172.1006999999991</v>
      </c>
      <c r="F10261" s="49"/>
    </row>
    <row r="10262" spans="1:6">
      <c r="A10262" s="49">
        <v>43073</v>
      </c>
      <c r="B10262" s="48">
        <v>4884.5200000000004</v>
      </c>
      <c r="C10262" s="48">
        <f t="shared" si="482"/>
        <v>12</v>
      </c>
      <c r="D10262" s="48">
        <f t="shared" si="483"/>
        <v>2018</v>
      </c>
      <c r="E10262" s="48">
        <f t="shared" si="484"/>
        <v>9688.4454200000018</v>
      </c>
      <c r="F10262" s="49"/>
    </row>
    <row r="10263" spans="1:6">
      <c r="A10263" s="49">
        <v>43074</v>
      </c>
      <c r="B10263" s="48">
        <v>4168.92</v>
      </c>
      <c r="C10263" s="48">
        <f t="shared" si="482"/>
        <v>12</v>
      </c>
      <c r="D10263" s="48">
        <f t="shared" si="483"/>
        <v>2018</v>
      </c>
      <c r="E10263" s="48">
        <f t="shared" si="484"/>
        <v>8269.0528200000008</v>
      </c>
      <c r="F10263" s="49"/>
    </row>
    <row r="10264" spans="1:6">
      <c r="A10264" s="49">
        <v>43075</v>
      </c>
      <c r="B10264" s="48">
        <v>3985.94</v>
      </c>
      <c r="C10264" s="48">
        <f t="shared" si="482"/>
        <v>12</v>
      </c>
      <c r="D10264" s="48">
        <f t="shared" si="483"/>
        <v>2018</v>
      </c>
      <c r="E10264" s="48">
        <f t="shared" si="484"/>
        <v>7906.1119900000003</v>
      </c>
      <c r="F10264" s="49"/>
    </row>
    <row r="10265" spans="1:6">
      <c r="A10265" s="49">
        <v>43076</v>
      </c>
      <c r="B10265" s="48">
        <v>3782.41</v>
      </c>
      <c r="C10265" s="48">
        <f t="shared" si="482"/>
        <v>12</v>
      </c>
      <c r="D10265" s="48">
        <f t="shared" si="483"/>
        <v>2018</v>
      </c>
      <c r="E10265" s="48">
        <f t="shared" si="484"/>
        <v>7502.4102350000003</v>
      </c>
      <c r="F10265" s="49"/>
    </row>
    <row r="10266" spans="1:6">
      <c r="A10266" s="49">
        <v>43077</v>
      </c>
      <c r="B10266" s="48">
        <v>4219.3500000000004</v>
      </c>
      <c r="C10266" s="48">
        <f t="shared" si="482"/>
        <v>12</v>
      </c>
      <c r="D10266" s="48">
        <f t="shared" si="483"/>
        <v>2018</v>
      </c>
      <c r="E10266" s="48">
        <f t="shared" si="484"/>
        <v>8369.0807250000016</v>
      </c>
      <c r="F10266" s="49"/>
    </row>
    <row r="10267" spans="1:6">
      <c r="A10267" s="49">
        <v>43078</v>
      </c>
      <c r="B10267" s="48">
        <v>3604.46</v>
      </c>
      <c r="C10267" s="48">
        <f t="shared" si="482"/>
        <v>12</v>
      </c>
      <c r="D10267" s="48">
        <f t="shared" si="483"/>
        <v>2018</v>
      </c>
      <c r="E10267" s="48">
        <f t="shared" si="484"/>
        <v>7149.4464100000005</v>
      </c>
      <c r="F10267" s="49"/>
    </row>
    <row r="10268" spans="1:6">
      <c r="A10268" s="49">
        <v>43079</v>
      </c>
      <c r="B10268" s="48">
        <v>3720</v>
      </c>
      <c r="C10268" s="48">
        <f t="shared" si="482"/>
        <v>12</v>
      </c>
      <c r="D10268" s="48">
        <f t="shared" si="483"/>
        <v>2018</v>
      </c>
      <c r="E10268" s="48">
        <f t="shared" si="484"/>
        <v>7378.62</v>
      </c>
      <c r="F10268" s="49"/>
    </row>
    <row r="10269" spans="1:6">
      <c r="A10269" s="49">
        <v>43080</v>
      </c>
      <c r="B10269" s="48">
        <v>3601.02</v>
      </c>
      <c r="C10269" s="48">
        <f t="shared" si="482"/>
        <v>12</v>
      </c>
      <c r="D10269" s="48">
        <f t="shared" si="483"/>
        <v>2018</v>
      </c>
      <c r="E10269" s="48">
        <f t="shared" si="484"/>
        <v>7142.6231699999998</v>
      </c>
      <c r="F10269" s="49"/>
    </row>
    <row r="10270" spans="1:6">
      <c r="A10270" s="49">
        <v>43081</v>
      </c>
      <c r="B10270" s="48">
        <v>3740</v>
      </c>
      <c r="C10270" s="48">
        <f t="shared" si="482"/>
        <v>12</v>
      </c>
      <c r="D10270" s="48">
        <f t="shared" si="483"/>
        <v>2018</v>
      </c>
      <c r="E10270" s="48">
        <f t="shared" si="484"/>
        <v>7418.29</v>
      </c>
      <c r="F10270" s="49"/>
    </row>
    <row r="10271" spans="1:6">
      <c r="A10271" s="49">
        <v>43082</v>
      </c>
      <c r="B10271" s="48">
        <v>3710</v>
      </c>
      <c r="C10271" s="48">
        <f t="shared" si="482"/>
        <v>12</v>
      </c>
      <c r="D10271" s="48">
        <f t="shared" si="483"/>
        <v>2018</v>
      </c>
      <c r="E10271" s="48">
        <f t="shared" si="484"/>
        <v>7358.7849999999999</v>
      </c>
      <c r="F10271" s="49"/>
    </row>
    <row r="10272" spans="1:6">
      <c r="A10272" s="49">
        <v>43083</v>
      </c>
      <c r="B10272" s="48">
        <v>4030.65</v>
      </c>
      <c r="C10272" s="48">
        <f t="shared" si="482"/>
        <v>12</v>
      </c>
      <c r="D10272" s="48">
        <f t="shared" si="483"/>
        <v>2018</v>
      </c>
      <c r="E10272" s="48">
        <f t="shared" si="484"/>
        <v>7994.7942750000002</v>
      </c>
      <c r="F10272" s="49"/>
    </row>
    <row r="10273" spans="1:6">
      <c r="A10273" s="49">
        <v>43084</v>
      </c>
      <c r="B10273" s="48">
        <v>3798.15</v>
      </c>
      <c r="C10273" s="48">
        <f t="shared" si="482"/>
        <v>12</v>
      </c>
      <c r="D10273" s="48">
        <f t="shared" si="483"/>
        <v>2018</v>
      </c>
      <c r="E10273" s="48">
        <f t="shared" si="484"/>
        <v>7533.6305250000005</v>
      </c>
      <c r="F10273" s="49"/>
    </row>
    <row r="10274" spans="1:6">
      <c r="A10274" s="49">
        <v>43085</v>
      </c>
      <c r="B10274" s="48">
        <v>3706.14</v>
      </c>
      <c r="C10274" s="48">
        <f t="shared" si="482"/>
        <v>12</v>
      </c>
      <c r="D10274" s="48">
        <f t="shared" si="483"/>
        <v>2018</v>
      </c>
      <c r="E10274" s="48">
        <f t="shared" si="484"/>
        <v>7351.1286899999996</v>
      </c>
      <c r="F10274" s="49"/>
    </row>
    <row r="10275" spans="1:6">
      <c r="A10275" s="49">
        <v>43086</v>
      </c>
      <c r="B10275" s="48">
        <v>4176.6899999999996</v>
      </c>
      <c r="C10275" s="48">
        <f t="shared" si="482"/>
        <v>12</v>
      </c>
      <c r="D10275" s="48">
        <f t="shared" si="483"/>
        <v>2018</v>
      </c>
      <c r="E10275" s="48">
        <f t="shared" si="484"/>
        <v>8284.464614999999</v>
      </c>
      <c r="F10275" s="49"/>
    </row>
    <row r="10276" spans="1:6">
      <c r="A10276" s="49">
        <v>43087</v>
      </c>
      <c r="B10276" s="48">
        <v>3511.78</v>
      </c>
      <c r="C10276" s="48">
        <f t="shared" si="482"/>
        <v>12</v>
      </c>
      <c r="D10276" s="48">
        <f t="shared" si="483"/>
        <v>2018</v>
      </c>
      <c r="E10276" s="48">
        <f t="shared" si="484"/>
        <v>6965.6156300000002</v>
      </c>
      <c r="F10276" s="49"/>
    </row>
    <row r="10277" spans="1:6">
      <c r="A10277" s="49">
        <v>43088</v>
      </c>
      <c r="B10277" s="48">
        <v>3952.5</v>
      </c>
      <c r="C10277" s="48">
        <f t="shared" si="482"/>
        <v>12</v>
      </c>
      <c r="D10277" s="48">
        <f t="shared" si="483"/>
        <v>2018</v>
      </c>
      <c r="E10277" s="48">
        <f t="shared" si="484"/>
        <v>7839.7837500000005</v>
      </c>
      <c r="F10277" s="49"/>
    </row>
    <row r="10278" spans="1:6">
      <c r="A10278" s="49">
        <v>43089</v>
      </c>
      <c r="B10278" s="48">
        <v>3859.49</v>
      </c>
      <c r="C10278" s="48">
        <f t="shared" si="482"/>
        <v>12</v>
      </c>
      <c r="D10278" s="48">
        <f t="shared" si="483"/>
        <v>2018</v>
      </c>
      <c r="E10278" s="48">
        <f t="shared" si="484"/>
        <v>7655.2984149999993</v>
      </c>
      <c r="F10278" s="49"/>
    </row>
    <row r="10279" spans="1:6">
      <c r="A10279" s="49">
        <v>43090</v>
      </c>
      <c r="B10279" s="48">
        <v>4115.3500000000004</v>
      </c>
      <c r="C10279" s="48">
        <f t="shared" si="482"/>
        <v>12</v>
      </c>
      <c r="D10279" s="48">
        <f t="shared" si="483"/>
        <v>2018</v>
      </c>
      <c r="E10279" s="48">
        <f t="shared" si="484"/>
        <v>8162.7967250000011</v>
      </c>
      <c r="F10279" s="49"/>
    </row>
    <row r="10280" spans="1:6">
      <c r="A10280" s="49">
        <v>43091</v>
      </c>
      <c r="B10280" s="48">
        <v>3594.46</v>
      </c>
      <c r="C10280" s="48">
        <f t="shared" si="482"/>
        <v>12</v>
      </c>
      <c r="D10280" s="48">
        <f t="shared" si="483"/>
        <v>2018</v>
      </c>
      <c r="E10280" s="48">
        <f t="shared" si="484"/>
        <v>7129.6114100000004</v>
      </c>
      <c r="F10280" s="49"/>
    </row>
    <row r="10281" spans="1:6">
      <c r="A10281" s="49">
        <v>43092</v>
      </c>
      <c r="B10281" s="48">
        <v>4165.54</v>
      </c>
      <c r="C10281" s="48">
        <f t="shared" si="482"/>
        <v>12</v>
      </c>
      <c r="D10281" s="48">
        <f t="shared" si="483"/>
        <v>2018</v>
      </c>
      <c r="E10281" s="48">
        <f t="shared" si="484"/>
        <v>8262.3485899999996</v>
      </c>
      <c r="F10281" s="49"/>
    </row>
    <row r="10282" spans="1:6">
      <c r="A10282" s="49">
        <v>43093</v>
      </c>
      <c r="B10282" s="48">
        <v>3569.86</v>
      </c>
      <c r="C10282" s="48">
        <f t="shared" si="482"/>
        <v>12</v>
      </c>
      <c r="D10282" s="48">
        <f t="shared" si="483"/>
        <v>2018</v>
      </c>
      <c r="E10282" s="48">
        <f t="shared" si="484"/>
        <v>7080.8173100000004</v>
      </c>
      <c r="F10282" s="49"/>
    </row>
    <row r="10283" spans="1:6">
      <c r="A10283" s="49">
        <v>43094</v>
      </c>
      <c r="B10283" s="48">
        <v>3548.19</v>
      </c>
      <c r="C10283" s="48">
        <f t="shared" si="482"/>
        <v>12</v>
      </c>
      <c r="D10283" s="48">
        <f t="shared" si="483"/>
        <v>2018</v>
      </c>
      <c r="E10283" s="48">
        <f t="shared" si="484"/>
        <v>7037.8348649999998</v>
      </c>
      <c r="F10283" s="49"/>
    </row>
    <row r="10284" spans="1:6">
      <c r="A10284" s="49">
        <v>43095</v>
      </c>
      <c r="B10284" s="48">
        <v>3801.02</v>
      </c>
      <c r="C10284" s="48">
        <f t="shared" si="482"/>
        <v>12</v>
      </c>
      <c r="D10284" s="48">
        <f t="shared" si="483"/>
        <v>2018</v>
      </c>
      <c r="E10284" s="48">
        <f t="shared" si="484"/>
        <v>7539.3231700000006</v>
      </c>
      <c r="F10284" s="49"/>
    </row>
    <row r="10285" spans="1:6">
      <c r="A10285" s="49">
        <v>43096</v>
      </c>
      <c r="B10285" s="48">
        <v>3759.02</v>
      </c>
      <c r="C10285" s="48">
        <f t="shared" si="482"/>
        <v>12</v>
      </c>
      <c r="D10285" s="48">
        <f t="shared" si="483"/>
        <v>2018</v>
      </c>
      <c r="E10285" s="48">
        <f t="shared" si="484"/>
        <v>7456.0161699999999</v>
      </c>
      <c r="F10285" s="49"/>
    </row>
    <row r="10286" spans="1:6">
      <c r="A10286" s="49">
        <v>43097</v>
      </c>
      <c r="B10286" s="48">
        <v>3961.02</v>
      </c>
      <c r="C10286" s="48">
        <f t="shared" si="482"/>
        <v>12</v>
      </c>
      <c r="D10286" s="48">
        <f t="shared" si="483"/>
        <v>2018</v>
      </c>
      <c r="E10286" s="48">
        <f t="shared" si="484"/>
        <v>7856.6831700000002</v>
      </c>
      <c r="F10286" s="49"/>
    </row>
    <row r="10287" spans="1:6">
      <c r="A10287" s="49">
        <v>43098</v>
      </c>
      <c r="B10287" s="48">
        <v>3702.1</v>
      </c>
      <c r="C10287" s="48">
        <f t="shared" si="482"/>
        <v>12</v>
      </c>
      <c r="D10287" s="48">
        <f t="shared" si="483"/>
        <v>2018</v>
      </c>
      <c r="E10287" s="48">
        <f t="shared" si="484"/>
        <v>7343.11535</v>
      </c>
      <c r="F10287" s="49"/>
    </row>
    <row r="10288" spans="1:6">
      <c r="A10288" s="49">
        <v>43099</v>
      </c>
      <c r="B10288" s="48">
        <v>3641.02</v>
      </c>
      <c r="C10288" s="48">
        <f t="shared" si="482"/>
        <v>12</v>
      </c>
      <c r="D10288" s="48">
        <f t="shared" si="483"/>
        <v>2018</v>
      </c>
      <c r="E10288" s="48">
        <f t="shared" si="484"/>
        <v>7221.96317</v>
      </c>
      <c r="F10288" s="49"/>
    </row>
    <row r="10289" spans="1:6">
      <c r="A10289" s="49">
        <v>43100</v>
      </c>
      <c r="B10289" s="48">
        <v>3916.88</v>
      </c>
      <c r="C10289" s="48">
        <f t="shared" si="482"/>
        <v>12</v>
      </c>
      <c r="D10289" s="48">
        <f t="shared" si="483"/>
        <v>2018</v>
      </c>
      <c r="E10289" s="48">
        <f t="shared" si="484"/>
        <v>7769.13148</v>
      </c>
      <c r="F10289" s="49"/>
    </row>
    <row r="10290" spans="1:6">
      <c r="A10290" s="49">
        <v>43101</v>
      </c>
      <c r="B10290" s="48">
        <v>3304.82</v>
      </c>
      <c r="C10290" s="48">
        <f t="shared" si="482"/>
        <v>1</v>
      </c>
      <c r="D10290" s="48">
        <f t="shared" si="483"/>
        <v>2018</v>
      </c>
      <c r="E10290" s="48">
        <f t="shared" si="484"/>
        <v>6555.1104700000005</v>
      </c>
      <c r="F10290" s="49"/>
    </row>
    <row r="10291" spans="1:6">
      <c r="A10291" s="49">
        <v>43102</v>
      </c>
      <c r="B10291" s="48">
        <v>3320.87</v>
      </c>
      <c r="C10291" s="48">
        <f t="shared" si="482"/>
        <v>1</v>
      </c>
      <c r="D10291" s="48">
        <f t="shared" si="483"/>
        <v>2018</v>
      </c>
      <c r="E10291" s="48">
        <f t="shared" si="484"/>
        <v>6586.9456449999998</v>
      </c>
      <c r="F10291" s="49"/>
    </row>
    <row r="10292" spans="1:6">
      <c r="A10292" s="49">
        <v>43103</v>
      </c>
      <c r="B10292" s="48">
        <v>3077.36</v>
      </c>
      <c r="C10292" s="48">
        <f t="shared" si="482"/>
        <v>1</v>
      </c>
      <c r="D10292" s="48">
        <f t="shared" si="483"/>
        <v>2018</v>
      </c>
      <c r="E10292" s="48">
        <f t="shared" si="484"/>
        <v>6103.9435600000006</v>
      </c>
      <c r="F10292" s="49"/>
    </row>
    <row r="10293" spans="1:6">
      <c r="A10293" s="49">
        <v>43104</v>
      </c>
      <c r="B10293" s="48">
        <v>3451.7</v>
      </c>
      <c r="C10293" s="48">
        <f t="shared" si="482"/>
        <v>1</v>
      </c>
      <c r="D10293" s="48">
        <f t="shared" si="483"/>
        <v>2018</v>
      </c>
      <c r="E10293" s="48">
        <f t="shared" si="484"/>
        <v>6846.4469499999996</v>
      </c>
      <c r="F10293" s="49"/>
    </row>
    <row r="10294" spans="1:6">
      <c r="A10294" s="49">
        <v>43105</v>
      </c>
      <c r="B10294" s="48">
        <v>3533.6</v>
      </c>
      <c r="C10294" s="48">
        <f t="shared" si="482"/>
        <v>1</v>
      </c>
      <c r="D10294" s="48">
        <f t="shared" si="483"/>
        <v>2018</v>
      </c>
      <c r="E10294" s="48">
        <f t="shared" si="484"/>
        <v>7008.8955999999998</v>
      </c>
      <c r="F10294" s="49"/>
    </row>
    <row r="10295" spans="1:6">
      <c r="A10295" s="49">
        <v>43106</v>
      </c>
      <c r="B10295" s="48">
        <v>3727.79</v>
      </c>
      <c r="C10295" s="48">
        <f t="shared" si="482"/>
        <v>1</v>
      </c>
      <c r="D10295" s="48">
        <f t="shared" si="483"/>
        <v>2018</v>
      </c>
      <c r="E10295" s="48">
        <f t="shared" si="484"/>
        <v>7394.071465</v>
      </c>
      <c r="F10295" s="49"/>
    </row>
    <row r="10296" spans="1:6">
      <c r="A10296" s="49">
        <v>43107</v>
      </c>
      <c r="B10296" s="48">
        <v>3809.97</v>
      </c>
      <c r="C10296" s="48">
        <f t="shared" si="482"/>
        <v>1</v>
      </c>
      <c r="D10296" s="48">
        <f t="shared" si="483"/>
        <v>2018</v>
      </c>
      <c r="E10296" s="48">
        <f t="shared" si="484"/>
        <v>7557.075495</v>
      </c>
      <c r="F10296" s="49"/>
    </row>
    <row r="10297" spans="1:6">
      <c r="A10297" s="49">
        <v>43108</v>
      </c>
      <c r="B10297" s="48">
        <v>3520.66</v>
      </c>
      <c r="C10297" s="48">
        <f t="shared" si="482"/>
        <v>1</v>
      </c>
      <c r="D10297" s="48">
        <f t="shared" si="483"/>
        <v>2018</v>
      </c>
      <c r="E10297" s="48">
        <f t="shared" si="484"/>
        <v>6983.2291100000002</v>
      </c>
      <c r="F10297" s="49"/>
    </row>
    <row r="10298" spans="1:6">
      <c r="A10298" s="49">
        <v>43109</v>
      </c>
      <c r="B10298" s="48">
        <v>3705.44</v>
      </c>
      <c r="C10298" s="48">
        <f t="shared" si="482"/>
        <v>1</v>
      </c>
      <c r="D10298" s="48">
        <f t="shared" si="483"/>
        <v>2018</v>
      </c>
      <c r="E10298" s="48">
        <f t="shared" si="484"/>
        <v>7349.7402400000001</v>
      </c>
      <c r="F10298" s="49"/>
    </row>
    <row r="10299" spans="1:6">
      <c r="A10299" s="49">
        <v>43110</v>
      </c>
      <c r="B10299" s="48">
        <v>4462.45</v>
      </c>
      <c r="C10299" s="48">
        <f t="shared" si="482"/>
        <v>1</v>
      </c>
      <c r="D10299" s="48">
        <f t="shared" si="483"/>
        <v>2018</v>
      </c>
      <c r="E10299" s="48">
        <f t="shared" si="484"/>
        <v>8851.2695750000003</v>
      </c>
      <c r="F10299" s="49"/>
    </row>
    <row r="10300" spans="1:6">
      <c r="A10300" s="49">
        <v>43111</v>
      </c>
      <c r="B10300" s="48">
        <v>4921.99</v>
      </c>
      <c r="C10300" s="48">
        <f t="shared" si="482"/>
        <v>1</v>
      </c>
      <c r="D10300" s="48">
        <f t="shared" si="483"/>
        <v>2018</v>
      </c>
      <c r="E10300" s="48">
        <f t="shared" si="484"/>
        <v>9762.7671649999993</v>
      </c>
      <c r="F10300" s="49"/>
    </row>
    <row r="10301" spans="1:6">
      <c r="A10301" s="49">
        <v>43112</v>
      </c>
      <c r="B10301" s="48">
        <v>4242.55</v>
      </c>
      <c r="C10301" s="48">
        <f t="shared" si="482"/>
        <v>1</v>
      </c>
      <c r="D10301" s="48">
        <f t="shared" si="483"/>
        <v>2018</v>
      </c>
      <c r="E10301" s="48">
        <f t="shared" si="484"/>
        <v>8415.097925</v>
      </c>
      <c r="F10301" s="49"/>
    </row>
    <row r="10302" spans="1:6">
      <c r="A10302" s="49">
        <v>43113</v>
      </c>
      <c r="B10302" s="48">
        <v>4401.54</v>
      </c>
      <c r="C10302" s="48">
        <f t="shared" si="482"/>
        <v>1</v>
      </c>
      <c r="D10302" s="48">
        <f t="shared" si="483"/>
        <v>2018</v>
      </c>
      <c r="E10302" s="48">
        <f t="shared" si="484"/>
        <v>8730.4545899999994</v>
      </c>
      <c r="F10302" s="49"/>
    </row>
    <row r="10303" spans="1:6">
      <c r="A10303" s="49">
        <v>43114</v>
      </c>
      <c r="B10303" s="48">
        <v>3560</v>
      </c>
      <c r="C10303" s="48">
        <f t="shared" si="482"/>
        <v>1</v>
      </c>
      <c r="D10303" s="48">
        <f t="shared" si="483"/>
        <v>2018</v>
      </c>
      <c r="E10303" s="48">
        <f t="shared" si="484"/>
        <v>7061.26</v>
      </c>
      <c r="F10303" s="49"/>
    </row>
    <row r="10304" spans="1:6">
      <c r="A10304" s="49">
        <v>43115</v>
      </c>
      <c r="B10304" s="48">
        <v>3628.15</v>
      </c>
      <c r="C10304" s="48">
        <f t="shared" si="482"/>
        <v>1</v>
      </c>
      <c r="D10304" s="48">
        <f t="shared" si="483"/>
        <v>2018</v>
      </c>
      <c r="E10304" s="48">
        <f t="shared" si="484"/>
        <v>7196.4355250000008</v>
      </c>
      <c r="F10304" s="49"/>
    </row>
    <row r="10305" spans="1:6">
      <c r="A10305" s="49">
        <v>43116</v>
      </c>
      <c r="B10305" s="48">
        <v>3424.46</v>
      </c>
      <c r="C10305" s="48">
        <f t="shared" si="482"/>
        <v>1</v>
      </c>
      <c r="D10305" s="48">
        <f t="shared" si="483"/>
        <v>2018</v>
      </c>
      <c r="E10305" s="48">
        <f t="shared" si="484"/>
        <v>6792.4164099999998</v>
      </c>
      <c r="F10305" s="49"/>
    </row>
    <row r="10306" spans="1:6">
      <c r="A10306" s="49">
        <v>43117</v>
      </c>
      <c r="B10306" s="48">
        <v>3409.67</v>
      </c>
      <c r="C10306" s="48">
        <f t="shared" si="482"/>
        <v>1</v>
      </c>
      <c r="D10306" s="48">
        <f t="shared" si="483"/>
        <v>2018</v>
      </c>
      <c r="E10306" s="48">
        <f t="shared" si="484"/>
        <v>6763.0804450000005</v>
      </c>
      <c r="F10306" s="49"/>
    </row>
    <row r="10307" spans="1:6">
      <c r="A10307" s="49">
        <v>43118</v>
      </c>
      <c r="B10307" s="48">
        <v>3299.68</v>
      </c>
      <c r="C10307" s="48">
        <f t="shared" ref="C10307:C10370" si="485">MONTH(A10307)</f>
        <v>1</v>
      </c>
      <c r="D10307" s="48">
        <f t="shared" ref="D10307:D10370" si="486">IF(C10307&gt;9,YEAR(A10307)+1,YEAR(A10307))</f>
        <v>2018</v>
      </c>
      <c r="E10307" s="48">
        <f t="shared" ref="E10307:E10370" si="487">B10307*1.9835</f>
        <v>6544.9152800000002</v>
      </c>
      <c r="F10307" s="49"/>
    </row>
    <row r="10308" spans="1:6">
      <c r="A10308" s="49">
        <v>43119</v>
      </c>
      <c r="B10308" s="48">
        <v>3656.3</v>
      </c>
      <c r="C10308" s="48">
        <f t="shared" si="485"/>
        <v>1</v>
      </c>
      <c r="D10308" s="48">
        <f t="shared" si="486"/>
        <v>2018</v>
      </c>
      <c r="E10308" s="48">
        <f t="shared" si="487"/>
        <v>7252.2710500000003</v>
      </c>
      <c r="F10308" s="49"/>
    </row>
    <row r="10309" spans="1:6">
      <c r="A10309" s="49">
        <v>43120</v>
      </c>
      <c r="B10309" s="48">
        <v>3753.71</v>
      </c>
      <c r="C10309" s="48">
        <f t="shared" si="485"/>
        <v>1</v>
      </c>
      <c r="D10309" s="48">
        <f t="shared" si="486"/>
        <v>2018</v>
      </c>
      <c r="E10309" s="48">
        <f t="shared" si="487"/>
        <v>7445.4837850000004</v>
      </c>
      <c r="F10309" s="49"/>
    </row>
    <row r="10310" spans="1:6">
      <c r="A10310" s="49">
        <v>43121</v>
      </c>
      <c r="B10310" s="48">
        <v>3739.17</v>
      </c>
      <c r="C10310" s="48">
        <f t="shared" si="485"/>
        <v>1</v>
      </c>
      <c r="D10310" s="48">
        <f t="shared" si="486"/>
        <v>2018</v>
      </c>
      <c r="E10310" s="48">
        <f t="shared" si="487"/>
        <v>7416.6436950000007</v>
      </c>
      <c r="F10310" s="49"/>
    </row>
    <row r="10311" spans="1:6">
      <c r="A10311" s="49">
        <v>43122</v>
      </c>
      <c r="B10311" s="48">
        <v>3309.03</v>
      </c>
      <c r="C10311" s="48">
        <f t="shared" si="485"/>
        <v>1</v>
      </c>
      <c r="D10311" s="48">
        <f t="shared" si="486"/>
        <v>2018</v>
      </c>
      <c r="E10311" s="48">
        <f t="shared" si="487"/>
        <v>6563.4610050000001</v>
      </c>
      <c r="F10311" s="49"/>
    </row>
    <row r="10312" spans="1:6">
      <c r="A10312" s="49">
        <v>43123</v>
      </c>
      <c r="B10312" s="48">
        <v>3598.34</v>
      </c>
      <c r="C10312" s="48">
        <f t="shared" si="485"/>
        <v>1</v>
      </c>
      <c r="D10312" s="48">
        <f t="shared" si="486"/>
        <v>2018</v>
      </c>
      <c r="E10312" s="48">
        <f t="shared" si="487"/>
        <v>7137.3073900000009</v>
      </c>
      <c r="F10312" s="49"/>
    </row>
    <row r="10313" spans="1:6">
      <c r="A10313" s="49">
        <v>43124</v>
      </c>
      <c r="B10313" s="48">
        <v>3527.5</v>
      </c>
      <c r="C10313" s="48">
        <f t="shared" si="485"/>
        <v>1</v>
      </c>
      <c r="D10313" s="48">
        <f t="shared" si="486"/>
        <v>2018</v>
      </c>
      <c r="E10313" s="48">
        <f t="shared" si="487"/>
        <v>6996.7962500000003</v>
      </c>
      <c r="F10313" s="49"/>
    </row>
    <row r="10314" spans="1:6">
      <c r="A10314" s="49">
        <v>43125</v>
      </c>
      <c r="B10314" s="48">
        <v>3460.37</v>
      </c>
      <c r="C10314" s="48">
        <f t="shared" si="485"/>
        <v>1</v>
      </c>
      <c r="D10314" s="48">
        <f t="shared" si="486"/>
        <v>2018</v>
      </c>
      <c r="E10314" s="48">
        <f t="shared" si="487"/>
        <v>6863.6438950000002</v>
      </c>
      <c r="F10314" s="49"/>
    </row>
    <row r="10315" spans="1:6">
      <c r="A10315" s="49">
        <v>43126</v>
      </c>
      <c r="B10315" s="48">
        <v>3366.67</v>
      </c>
      <c r="C10315" s="48">
        <f t="shared" si="485"/>
        <v>1</v>
      </c>
      <c r="D10315" s="48">
        <f t="shared" si="486"/>
        <v>2018</v>
      </c>
      <c r="E10315" s="48">
        <f t="shared" si="487"/>
        <v>6677.7899450000004</v>
      </c>
      <c r="F10315" s="49"/>
    </row>
    <row r="10316" spans="1:6">
      <c r="A10316" s="49">
        <v>43127</v>
      </c>
      <c r="B10316" s="48">
        <v>3569.35</v>
      </c>
      <c r="C10316" s="48">
        <f t="shared" si="485"/>
        <v>1</v>
      </c>
      <c r="D10316" s="48">
        <f t="shared" si="486"/>
        <v>2018</v>
      </c>
      <c r="E10316" s="48">
        <f t="shared" si="487"/>
        <v>7079.8057250000002</v>
      </c>
      <c r="F10316" s="49"/>
    </row>
    <row r="10317" spans="1:6">
      <c r="A10317" s="49">
        <v>43128</v>
      </c>
      <c r="B10317" s="48">
        <v>3731.69</v>
      </c>
      <c r="C10317" s="48">
        <f t="shared" si="485"/>
        <v>1</v>
      </c>
      <c r="D10317" s="48">
        <f t="shared" si="486"/>
        <v>2018</v>
      </c>
      <c r="E10317" s="48">
        <f t="shared" si="487"/>
        <v>7401.8071150000005</v>
      </c>
      <c r="F10317" s="49"/>
    </row>
    <row r="10318" spans="1:6">
      <c r="A10318" s="49">
        <v>43129</v>
      </c>
      <c r="B10318" s="48">
        <v>3856.22</v>
      </c>
      <c r="C10318" s="48">
        <f t="shared" si="485"/>
        <v>1</v>
      </c>
      <c r="D10318" s="48">
        <f t="shared" si="486"/>
        <v>2018</v>
      </c>
      <c r="E10318" s="48">
        <f t="shared" si="487"/>
        <v>7648.8123699999996</v>
      </c>
      <c r="F10318" s="49"/>
    </row>
    <row r="10319" spans="1:6">
      <c r="A10319" s="49">
        <v>43130</v>
      </c>
      <c r="B10319" s="48">
        <v>3491.71</v>
      </c>
      <c r="C10319" s="48">
        <f t="shared" si="485"/>
        <v>1</v>
      </c>
      <c r="D10319" s="48">
        <f t="shared" si="486"/>
        <v>2018</v>
      </c>
      <c r="E10319" s="48">
        <f t="shared" si="487"/>
        <v>6925.8067849999998</v>
      </c>
      <c r="F10319" s="49"/>
    </row>
    <row r="10320" spans="1:6">
      <c r="A10320" s="49">
        <v>43131</v>
      </c>
      <c r="B10320" s="48">
        <v>3376.67</v>
      </c>
      <c r="C10320" s="48">
        <f t="shared" si="485"/>
        <v>1</v>
      </c>
      <c r="D10320" s="48">
        <f t="shared" si="486"/>
        <v>2018</v>
      </c>
      <c r="E10320" s="48">
        <f t="shared" si="487"/>
        <v>6697.6249450000005</v>
      </c>
      <c r="F10320" s="49"/>
    </row>
    <row r="10321" spans="1:6">
      <c r="A10321" s="49">
        <v>43132</v>
      </c>
      <c r="B10321" s="48">
        <v>3472.38</v>
      </c>
      <c r="C10321" s="48">
        <f t="shared" si="485"/>
        <v>2</v>
      </c>
      <c r="D10321" s="48">
        <f t="shared" si="486"/>
        <v>2018</v>
      </c>
      <c r="E10321" s="48">
        <f t="shared" si="487"/>
        <v>6887.4657300000008</v>
      </c>
      <c r="F10321" s="49"/>
    </row>
    <row r="10322" spans="1:6">
      <c r="A10322" s="49">
        <v>43133</v>
      </c>
      <c r="B10322" s="48">
        <v>3538.68</v>
      </c>
      <c r="C10322" s="48">
        <f t="shared" si="485"/>
        <v>2</v>
      </c>
      <c r="D10322" s="48">
        <f t="shared" si="486"/>
        <v>2018</v>
      </c>
      <c r="E10322" s="48">
        <f t="shared" si="487"/>
        <v>7018.9717799999999</v>
      </c>
      <c r="F10322" s="49"/>
    </row>
    <row r="10323" spans="1:6">
      <c r="A10323" s="49">
        <v>43134</v>
      </c>
      <c r="B10323" s="48">
        <v>3899.16</v>
      </c>
      <c r="C10323" s="48">
        <f t="shared" si="485"/>
        <v>2</v>
      </c>
      <c r="D10323" s="48">
        <f t="shared" si="486"/>
        <v>2018</v>
      </c>
      <c r="E10323" s="48">
        <f t="shared" si="487"/>
        <v>7733.9838600000003</v>
      </c>
      <c r="F10323" s="49"/>
    </row>
    <row r="10324" spans="1:6">
      <c r="A10324" s="49">
        <v>43135</v>
      </c>
      <c r="B10324" s="48">
        <v>4201.5</v>
      </c>
      <c r="C10324" s="48">
        <f t="shared" si="485"/>
        <v>2</v>
      </c>
      <c r="D10324" s="48">
        <f t="shared" si="486"/>
        <v>2018</v>
      </c>
      <c r="E10324" s="48">
        <f t="shared" si="487"/>
        <v>8333.6752500000002</v>
      </c>
      <c r="F10324" s="49"/>
    </row>
    <row r="10325" spans="1:6">
      <c r="A10325" s="49">
        <v>43136</v>
      </c>
      <c r="B10325" s="48">
        <v>4115.54</v>
      </c>
      <c r="C10325" s="48">
        <f t="shared" si="485"/>
        <v>2</v>
      </c>
      <c r="D10325" s="48">
        <f t="shared" si="486"/>
        <v>2018</v>
      </c>
      <c r="E10325" s="48">
        <f t="shared" si="487"/>
        <v>8163.1735900000003</v>
      </c>
      <c r="F10325" s="49"/>
    </row>
    <row r="10326" spans="1:6">
      <c r="A10326" s="49">
        <v>43137</v>
      </c>
      <c r="B10326" s="48">
        <v>4323.5</v>
      </c>
      <c r="C10326" s="48">
        <f t="shared" si="485"/>
        <v>2</v>
      </c>
      <c r="D10326" s="48">
        <f t="shared" si="486"/>
        <v>2018</v>
      </c>
      <c r="E10326" s="48">
        <f t="shared" si="487"/>
        <v>8575.6622499999994</v>
      </c>
      <c r="F10326" s="49"/>
    </row>
    <row r="10327" spans="1:6">
      <c r="A10327" s="49">
        <v>43138</v>
      </c>
      <c r="B10327" s="48">
        <v>3589.52</v>
      </c>
      <c r="C10327" s="48">
        <f t="shared" si="485"/>
        <v>2</v>
      </c>
      <c r="D10327" s="48">
        <f t="shared" si="486"/>
        <v>2018</v>
      </c>
      <c r="E10327" s="48">
        <f t="shared" si="487"/>
        <v>7119.8129200000003</v>
      </c>
      <c r="F10327" s="49"/>
    </row>
    <row r="10328" spans="1:6">
      <c r="A10328" s="49">
        <v>43139</v>
      </c>
      <c r="B10328" s="48">
        <v>3790.68</v>
      </c>
      <c r="C10328" s="48">
        <f t="shared" si="485"/>
        <v>2</v>
      </c>
      <c r="D10328" s="48">
        <f t="shared" si="486"/>
        <v>2018</v>
      </c>
      <c r="E10328" s="48">
        <f t="shared" si="487"/>
        <v>7518.8137799999995</v>
      </c>
      <c r="F10328" s="49"/>
    </row>
    <row r="10329" spans="1:6">
      <c r="A10329" s="49">
        <v>43140</v>
      </c>
      <c r="B10329" s="48">
        <v>3780.68</v>
      </c>
      <c r="C10329" s="48">
        <f t="shared" si="485"/>
        <v>2</v>
      </c>
      <c r="D10329" s="48">
        <f t="shared" si="486"/>
        <v>2018</v>
      </c>
      <c r="E10329" s="48">
        <f t="shared" si="487"/>
        <v>7498.9787799999995</v>
      </c>
      <c r="F10329" s="49"/>
    </row>
    <row r="10330" spans="1:6">
      <c r="A10330" s="49">
        <v>43141</v>
      </c>
      <c r="B10330" s="48">
        <v>3736.82</v>
      </c>
      <c r="C10330" s="48">
        <f t="shared" si="485"/>
        <v>2</v>
      </c>
      <c r="D10330" s="48">
        <f t="shared" si="486"/>
        <v>2018</v>
      </c>
      <c r="E10330" s="48">
        <f t="shared" si="487"/>
        <v>7411.9824700000008</v>
      </c>
      <c r="F10330" s="49"/>
    </row>
    <row r="10331" spans="1:6">
      <c r="A10331" s="49">
        <v>43142</v>
      </c>
      <c r="B10331" s="48">
        <v>3343.07</v>
      </c>
      <c r="C10331" s="48">
        <f t="shared" si="485"/>
        <v>2</v>
      </c>
      <c r="D10331" s="48">
        <f t="shared" si="486"/>
        <v>2018</v>
      </c>
      <c r="E10331" s="48">
        <f t="shared" si="487"/>
        <v>6630.9793450000006</v>
      </c>
      <c r="F10331" s="49"/>
    </row>
    <row r="10332" spans="1:6">
      <c r="A10332" s="49">
        <v>43143</v>
      </c>
      <c r="B10332" s="48">
        <v>3337.02</v>
      </c>
      <c r="C10332" s="48">
        <f t="shared" si="485"/>
        <v>2</v>
      </c>
      <c r="D10332" s="48">
        <f t="shared" si="486"/>
        <v>2018</v>
      </c>
      <c r="E10332" s="48">
        <f t="shared" si="487"/>
        <v>6618.9791700000005</v>
      </c>
      <c r="F10332" s="49"/>
    </row>
    <row r="10333" spans="1:6">
      <c r="A10333" s="49">
        <v>43144</v>
      </c>
      <c r="B10333" s="48">
        <v>3512.38</v>
      </c>
      <c r="C10333" s="48">
        <f t="shared" si="485"/>
        <v>2</v>
      </c>
      <c r="D10333" s="48">
        <f t="shared" si="486"/>
        <v>2018</v>
      </c>
      <c r="E10333" s="48">
        <f t="shared" si="487"/>
        <v>6966.80573</v>
      </c>
      <c r="F10333" s="49"/>
    </row>
    <row r="10334" spans="1:6">
      <c r="A10334" s="49">
        <v>43145</v>
      </c>
      <c r="B10334" s="48">
        <v>3348.02</v>
      </c>
      <c r="C10334" s="48">
        <f t="shared" si="485"/>
        <v>2</v>
      </c>
      <c r="D10334" s="48">
        <f t="shared" si="486"/>
        <v>2018</v>
      </c>
      <c r="E10334" s="48">
        <f t="shared" si="487"/>
        <v>6640.7976699999999</v>
      </c>
      <c r="F10334" s="49"/>
    </row>
    <row r="10335" spans="1:6">
      <c r="A10335" s="49">
        <v>43146</v>
      </c>
      <c r="B10335" s="48">
        <v>3641.7</v>
      </c>
      <c r="C10335" s="48">
        <f t="shared" si="485"/>
        <v>2</v>
      </c>
      <c r="D10335" s="48">
        <f t="shared" si="486"/>
        <v>2018</v>
      </c>
      <c r="E10335" s="48">
        <f t="shared" si="487"/>
        <v>7223.3119499999993</v>
      </c>
      <c r="F10335" s="49"/>
    </row>
    <row r="10336" spans="1:6">
      <c r="A10336" s="49">
        <v>43147</v>
      </c>
      <c r="B10336" s="48">
        <v>3692.12</v>
      </c>
      <c r="C10336" s="48">
        <f t="shared" si="485"/>
        <v>2</v>
      </c>
      <c r="D10336" s="48">
        <f t="shared" si="486"/>
        <v>2018</v>
      </c>
      <c r="E10336" s="48">
        <f t="shared" si="487"/>
        <v>7323.3200200000001</v>
      </c>
      <c r="F10336" s="49"/>
    </row>
    <row r="10337" spans="1:6">
      <c r="A10337" s="49">
        <v>43148</v>
      </c>
      <c r="B10337" s="48">
        <v>3454.07</v>
      </c>
      <c r="C10337" s="48">
        <f t="shared" si="485"/>
        <v>2</v>
      </c>
      <c r="D10337" s="48">
        <f t="shared" si="486"/>
        <v>2018</v>
      </c>
      <c r="E10337" s="48">
        <f t="shared" si="487"/>
        <v>6851.1478450000004</v>
      </c>
      <c r="F10337" s="49"/>
    </row>
    <row r="10338" spans="1:6">
      <c r="A10338" s="49">
        <v>43149</v>
      </c>
      <c r="B10338" s="48">
        <v>4013.27</v>
      </c>
      <c r="C10338" s="48">
        <f t="shared" si="485"/>
        <v>2</v>
      </c>
      <c r="D10338" s="48">
        <f t="shared" si="486"/>
        <v>2018</v>
      </c>
      <c r="E10338" s="48">
        <f t="shared" si="487"/>
        <v>7960.3210449999997</v>
      </c>
      <c r="F10338" s="49"/>
    </row>
    <row r="10339" spans="1:6">
      <c r="A10339" s="49">
        <v>43150</v>
      </c>
      <c r="B10339" s="48">
        <v>3900.76</v>
      </c>
      <c r="C10339" s="48">
        <f t="shared" si="485"/>
        <v>2</v>
      </c>
      <c r="D10339" s="48">
        <f t="shared" si="486"/>
        <v>2018</v>
      </c>
      <c r="E10339" s="48">
        <f t="shared" si="487"/>
        <v>7737.1574600000004</v>
      </c>
      <c r="F10339" s="49"/>
    </row>
    <row r="10340" spans="1:6">
      <c r="A10340" s="49">
        <v>43151</v>
      </c>
      <c r="B10340" s="48">
        <v>3357.43</v>
      </c>
      <c r="C10340" s="48">
        <f t="shared" si="485"/>
        <v>2</v>
      </c>
      <c r="D10340" s="48">
        <f t="shared" si="486"/>
        <v>2018</v>
      </c>
      <c r="E10340" s="48">
        <f t="shared" si="487"/>
        <v>6659.4624050000002</v>
      </c>
      <c r="F10340" s="49"/>
    </row>
    <row r="10341" spans="1:6">
      <c r="A10341" s="49">
        <v>43152</v>
      </c>
      <c r="B10341" s="48">
        <v>3084.6</v>
      </c>
      <c r="C10341" s="48">
        <f t="shared" si="485"/>
        <v>2</v>
      </c>
      <c r="D10341" s="48">
        <f t="shared" si="486"/>
        <v>2018</v>
      </c>
      <c r="E10341" s="48">
        <f t="shared" si="487"/>
        <v>6118.3041000000003</v>
      </c>
      <c r="F10341" s="49"/>
    </row>
    <row r="10342" spans="1:6">
      <c r="A10342" s="49">
        <v>43153</v>
      </c>
      <c r="B10342" s="48">
        <v>3168.79</v>
      </c>
      <c r="C10342" s="48">
        <f t="shared" si="485"/>
        <v>2</v>
      </c>
      <c r="D10342" s="48">
        <f t="shared" si="486"/>
        <v>2018</v>
      </c>
      <c r="E10342" s="48">
        <f t="shared" si="487"/>
        <v>6285.294965</v>
      </c>
      <c r="F10342" s="49"/>
    </row>
    <row r="10343" spans="1:6">
      <c r="A10343" s="49">
        <v>43154</v>
      </c>
      <c r="B10343" s="48">
        <v>3341.05</v>
      </c>
      <c r="C10343" s="48">
        <f t="shared" si="485"/>
        <v>2</v>
      </c>
      <c r="D10343" s="48">
        <f t="shared" si="486"/>
        <v>2018</v>
      </c>
      <c r="E10343" s="48">
        <f t="shared" si="487"/>
        <v>6626.9726750000009</v>
      </c>
      <c r="F10343" s="49"/>
    </row>
    <row r="10344" spans="1:6">
      <c r="A10344" s="49">
        <v>43155</v>
      </c>
      <c r="B10344" s="48">
        <v>3198.79</v>
      </c>
      <c r="C10344" s="48">
        <f t="shared" si="485"/>
        <v>2</v>
      </c>
      <c r="D10344" s="48">
        <f t="shared" si="486"/>
        <v>2018</v>
      </c>
      <c r="E10344" s="48">
        <f t="shared" si="487"/>
        <v>6344.7999650000002</v>
      </c>
      <c r="F10344" s="49"/>
    </row>
    <row r="10345" spans="1:6">
      <c r="A10345" s="49">
        <v>43156</v>
      </c>
      <c r="B10345" s="48">
        <v>3487.09</v>
      </c>
      <c r="C10345" s="48">
        <f t="shared" si="485"/>
        <v>2</v>
      </c>
      <c r="D10345" s="48">
        <f t="shared" si="486"/>
        <v>2018</v>
      </c>
      <c r="E10345" s="48">
        <f t="shared" si="487"/>
        <v>6916.6430150000006</v>
      </c>
      <c r="F10345" s="49"/>
    </row>
    <row r="10346" spans="1:6">
      <c r="A10346" s="49">
        <v>43157</v>
      </c>
      <c r="B10346" s="48">
        <v>3634.9</v>
      </c>
      <c r="C10346" s="48">
        <f t="shared" si="485"/>
        <v>2</v>
      </c>
      <c r="D10346" s="48">
        <f t="shared" si="486"/>
        <v>2018</v>
      </c>
      <c r="E10346" s="48">
        <f t="shared" si="487"/>
        <v>7209.8241500000004</v>
      </c>
      <c r="F10346" s="49"/>
    </row>
    <row r="10347" spans="1:6">
      <c r="A10347" s="49">
        <v>43158</v>
      </c>
      <c r="B10347" s="48">
        <v>3605.48</v>
      </c>
      <c r="C10347" s="48">
        <f t="shared" si="485"/>
        <v>2</v>
      </c>
      <c r="D10347" s="48">
        <f t="shared" si="486"/>
        <v>2018</v>
      </c>
      <c r="E10347" s="48">
        <f t="shared" si="487"/>
        <v>7151.46958</v>
      </c>
      <c r="F10347" s="49"/>
    </row>
    <row r="10348" spans="1:6">
      <c r="A10348" s="49">
        <v>43159</v>
      </c>
      <c r="B10348" s="48">
        <v>3389.7</v>
      </c>
      <c r="C10348" s="48">
        <f t="shared" si="485"/>
        <v>2</v>
      </c>
      <c r="D10348" s="48">
        <f t="shared" si="486"/>
        <v>2018</v>
      </c>
      <c r="E10348" s="48">
        <f t="shared" si="487"/>
        <v>6723.4699499999997</v>
      </c>
      <c r="F10348" s="49"/>
    </row>
    <row r="10349" spans="1:6">
      <c r="A10349" s="49">
        <v>43160</v>
      </c>
      <c r="B10349" s="48">
        <v>3028.55</v>
      </c>
      <c r="C10349" s="48">
        <f t="shared" si="485"/>
        <v>3</v>
      </c>
      <c r="D10349" s="48">
        <f t="shared" si="486"/>
        <v>2018</v>
      </c>
      <c r="E10349" s="48">
        <f t="shared" si="487"/>
        <v>6007.1289250000009</v>
      </c>
      <c r="F10349" s="49"/>
    </row>
    <row r="10350" spans="1:6">
      <c r="A10350" s="49">
        <v>43161</v>
      </c>
      <c r="B10350" s="48">
        <v>3517.42</v>
      </c>
      <c r="C10350" s="48">
        <f t="shared" si="485"/>
        <v>3</v>
      </c>
      <c r="D10350" s="48">
        <f t="shared" si="486"/>
        <v>2018</v>
      </c>
      <c r="E10350" s="48">
        <f t="shared" si="487"/>
        <v>6976.8025700000007</v>
      </c>
      <c r="F10350" s="49"/>
    </row>
    <row r="10351" spans="1:6">
      <c r="A10351" s="49">
        <v>43162</v>
      </c>
      <c r="B10351" s="48">
        <v>3674.72</v>
      </c>
      <c r="C10351" s="48">
        <f t="shared" si="485"/>
        <v>3</v>
      </c>
      <c r="D10351" s="48">
        <f t="shared" si="486"/>
        <v>2018</v>
      </c>
      <c r="E10351" s="48">
        <f t="shared" si="487"/>
        <v>7288.8071199999995</v>
      </c>
      <c r="F10351" s="49"/>
    </row>
    <row r="10352" spans="1:6">
      <c r="A10352" s="49">
        <v>43163</v>
      </c>
      <c r="B10352" s="48">
        <v>4291.74</v>
      </c>
      <c r="C10352" s="48">
        <f t="shared" si="485"/>
        <v>3</v>
      </c>
      <c r="D10352" s="48">
        <f t="shared" si="486"/>
        <v>2018</v>
      </c>
      <c r="E10352" s="48">
        <f t="shared" si="487"/>
        <v>8512.6662899999992</v>
      </c>
      <c r="F10352" s="49"/>
    </row>
    <row r="10353" spans="1:6">
      <c r="A10353" s="49">
        <v>43164</v>
      </c>
      <c r="B10353" s="48">
        <v>3186.29</v>
      </c>
      <c r="C10353" s="48">
        <f t="shared" si="485"/>
        <v>3</v>
      </c>
      <c r="D10353" s="48">
        <f t="shared" si="486"/>
        <v>2018</v>
      </c>
      <c r="E10353" s="48">
        <f t="shared" si="487"/>
        <v>6320.0062150000003</v>
      </c>
      <c r="F10353" s="49"/>
    </row>
    <row r="10354" spans="1:6">
      <c r="A10354" s="49">
        <v>43165</v>
      </c>
      <c r="B10354" s="48">
        <v>3213.75</v>
      </c>
      <c r="C10354" s="48">
        <f t="shared" si="485"/>
        <v>3</v>
      </c>
      <c r="D10354" s="48">
        <f t="shared" si="486"/>
        <v>2018</v>
      </c>
      <c r="E10354" s="48">
        <f t="shared" si="487"/>
        <v>6374.4731250000004</v>
      </c>
      <c r="F10354" s="49"/>
    </row>
    <row r="10355" spans="1:6">
      <c r="A10355" s="49">
        <v>43166</v>
      </c>
      <c r="B10355" s="48">
        <v>3190.77</v>
      </c>
      <c r="C10355" s="48">
        <f t="shared" si="485"/>
        <v>3</v>
      </c>
      <c r="D10355" s="48">
        <f t="shared" si="486"/>
        <v>2018</v>
      </c>
      <c r="E10355" s="48">
        <f t="shared" si="487"/>
        <v>6328.8922949999996</v>
      </c>
      <c r="F10355" s="49"/>
    </row>
    <row r="10356" spans="1:6">
      <c r="A10356" s="49">
        <v>43167</v>
      </c>
      <c r="B10356" s="48">
        <v>3010.79</v>
      </c>
      <c r="C10356" s="48">
        <f t="shared" si="485"/>
        <v>3</v>
      </c>
      <c r="D10356" s="48">
        <f t="shared" si="486"/>
        <v>2018</v>
      </c>
      <c r="E10356" s="48">
        <f t="shared" si="487"/>
        <v>5971.901965</v>
      </c>
      <c r="F10356" s="49"/>
    </row>
    <row r="10357" spans="1:6">
      <c r="A10357" s="49">
        <v>43168</v>
      </c>
      <c r="B10357" s="48">
        <v>3338.06</v>
      </c>
      <c r="C10357" s="48">
        <f t="shared" si="485"/>
        <v>3</v>
      </c>
      <c r="D10357" s="48">
        <f t="shared" si="486"/>
        <v>2018</v>
      </c>
      <c r="E10357" s="48">
        <f t="shared" si="487"/>
        <v>6621.0420100000001</v>
      </c>
      <c r="F10357" s="49"/>
    </row>
    <row r="10358" spans="1:6">
      <c r="A10358" s="49">
        <v>43169</v>
      </c>
      <c r="B10358" s="48">
        <v>3618.06</v>
      </c>
      <c r="C10358" s="48">
        <f t="shared" si="485"/>
        <v>3</v>
      </c>
      <c r="D10358" s="48">
        <f t="shared" si="486"/>
        <v>2018</v>
      </c>
      <c r="E10358" s="48">
        <f t="shared" si="487"/>
        <v>7176.4220100000002</v>
      </c>
      <c r="F10358" s="49"/>
    </row>
    <row r="10359" spans="1:6">
      <c r="A10359" s="49">
        <v>43170</v>
      </c>
      <c r="B10359" s="48">
        <v>3293.46</v>
      </c>
      <c r="C10359" s="48">
        <f t="shared" si="485"/>
        <v>3</v>
      </c>
      <c r="D10359" s="48">
        <f t="shared" si="486"/>
        <v>2018</v>
      </c>
      <c r="E10359" s="48">
        <f t="shared" si="487"/>
        <v>6532.57791</v>
      </c>
      <c r="F10359" s="49"/>
    </row>
    <row r="10360" spans="1:6">
      <c r="A10360" s="49">
        <v>43171</v>
      </c>
      <c r="B10360" s="48">
        <v>3664.96</v>
      </c>
      <c r="C10360" s="48">
        <f t="shared" si="485"/>
        <v>3</v>
      </c>
      <c r="D10360" s="48">
        <f t="shared" si="486"/>
        <v>2018</v>
      </c>
      <c r="E10360" s="48">
        <f t="shared" si="487"/>
        <v>7269.4481599999999</v>
      </c>
      <c r="F10360" s="49"/>
    </row>
    <row r="10361" spans="1:6">
      <c r="A10361" s="49">
        <v>43172</v>
      </c>
      <c r="B10361" s="48">
        <v>3585.46</v>
      </c>
      <c r="C10361" s="48">
        <f t="shared" si="485"/>
        <v>3</v>
      </c>
      <c r="D10361" s="48">
        <f t="shared" si="486"/>
        <v>2018</v>
      </c>
      <c r="E10361" s="48">
        <f t="shared" si="487"/>
        <v>7111.7599100000007</v>
      </c>
      <c r="F10361" s="49"/>
    </row>
    <row r="10362" spans="1:6">
      <c r="A10362" s="49">
        <v>43173</v>
      </c>
      <c r="B10362" s="48">
        <v>3878.98</v>
      </c>
      <c r="C10362" s="48">
        <f t="shared" si="485"/>
        <v>3</v>
      </c>
      <c r="D10362" s="48">
        <f t="shared" si="486"/>
        <v>2018</v>
      </c>
      <c r="E10362" s="48">
        <f t="shared" si="487"/>
        <v>7693.9568300000001</v>
      </c>
      <c r="F10362" s="49"/>
    </row>
    <row r="10363" spans="1:6">
      <c r="A10363" s="49">
        <v>43174</v>
      </c>
      <c r="B10363" s="48">
        <v>3968.72</v>
      </c>
      <c r="C10363" s="48">
        <f t="shared" si="485"/>
        <v>3</v>
      </c>
      <c r="D10363" s="48">
        <f t="shared" si="486"/>
        <v>2018</v>
      </c>
      <c r="E10363" s="48">
        <f t="shared" si="487"/>
        <v>7871.9561199999998</v>
      </c>
      <c r="F10363" s="49"/>
    </row>
    <row r="10364" spans="1:6">
      <c r="A10364" s="49">
        <v>43175</v>
      </c>
      <c r="B10364" s="48">
        <v>4308.1099999999997</v>
      </c>
      <c r="C10364" s="48">
        <f t="shared" si="485"/>
        <v>3</v>
      </c>
      <c r="D10364" s="48">
        <f t="shared" si="486"/>
        <v>2018</v>
      </c>
      <c r="E10364" s="48">
        <f t="shared" si="487"/>
        <v>8545.1361849999994</v>
      </c>
      <c r="F10364" s="49"/>
    </row>
    <row r="10365" spans="1:6">
      <c r="A10365" s="49">
        <v>43176</v>
      </c>
      <c r="B10365" s="48">
        <v>4273.83</v>
      </c>
      <c r="C10365" s="48">
        <f t="shared" si="485"/>
        <v>3</v>
      </c>
      <c r="D10365" s="48">
        <f t="shared" si="486"/>
        <v>2018</v>
      </c>
      <c r="E10365" s="48">
        <f t="shared" si="487"/>
        <v>8477.1418049999993</v>
      </c>
      <c r="F10365" s="49"/>
    </row>
    <row r="10366" spans="1:6">
      <c r="A10366" s="49">
        <v>43177</v>
      </c>
      <c r="B10366" s="48">
        <v>4076.27</v>
      </c>
      <c r="C10366" s="48">
        <f t="shared" si="485"/>
        <v>3</v>
      </c>
      <c r="D10366" s="48">
        <f t="shared" si="486"/>
        <v>2018</v>
      </c>
      <c r="E10366" s="48">
        <f t="shared" si="487"/>
        <v>8085.2815449999998</v>
      </c>
      <c r="F10366" s="49"/>
    </row>
    <row r="10367" spans="1:6">
      <c r="A10367" s="49">
        <v>43178</v>
      </c>
      <c r="B10367" s="48">
        <v>3785.2</v>
      </c>
      <c r="C10367" s="48">
        <f t="shared" si="485"/>
        <v>3</v>
      </c>
      <c r="D10367" s="48">
        <f t="shared" si="486"/>
        <v>2018</v>
      </c>
      <c r="E10367" s="48">
        <f t="shared" si="487"/>
        <v>7507.9441999999999</v>
      </c>
      <c r="F10367" s="49"/>
    </row>
    <row r="10368" spans="1:6">
      <c r="A10368" s="49">
        <v>43179</v>
      </c>
      <c r="B10368" s="48">
        <v>3391.46</v>
      </c>
      <c r="C10368" s="48">
        <f t="shared" si="485"/>
        <v>3</v>
      </c>
      <c r="D10368" s="48">
        <f t="shared" si="486"/>
        <v>2018</v>
      </c>
      <c r="E10368" s="48">
        <f t="shared" si="487"/>
        <v>6726.9609099999998</v>
      </c>
      <c r="F10368" s="49"/>
    </row>
    <row r="10369" spans="1:6">
      <c r="A10369" s="49">
        <v>43180</v>
      </c>
      <c r="B10369" s="48">
        <v>3607.69</v>
      </c>
      <c r="C10369" s="48">
        <f t="shared" si="485"/>
        <v>3</v>
      </c>
      <c r="D10369" s="48">
        <f t="shared" si="486"/>
        <v>2018</v>
      </c>
      <c r="E10369" s="48">
        <f t="shared" si="487"/>
        <v>7155.8531149999999</v>
      </c>
      <c r="F10369" s="49"/>
    </row>
    <row r="10370" spans="1:6">
      <c r="A10370" s="49">
        <v>43181</v>
      </c>
      <c r="B10370" s="48">
        <v>4366.8100000000004</v>
      </c>
      <c r="C10370" s="48">
        <f t="shared" si="485"/>
        <v>3</v>
      </c>
      <c r="D10370" s="48">
        <f t="shared" si="486"/>
        <v>2018</v>
      </c>
      <c r="E10370" s="48">
        <f t="shared" si="487"/>
        <v>8661.5676350000012</v>
      </c>
      <c r="F10370" s="49"/>
    </row>
    <row r="10371" spans="1:6">
      <c r="A10371" s="49">
        <v>43182</v>
      </c>
      <c r="B10371" s="48">
        <v>6222.34</v>
      </c>
      <c r="C10371" s="48">
        <f t="shared" ref="C10371:C10434" si="488">MONTH(A10371)</f>
        <v>3</v>
      </c>
      <c r="D10371" s="48">
        <f t="shared" ref="D10371:D10434" si="489">IF(C10371&gt;9,YEAR(A10371)+1,YEAR(A10371))</f>
        <v>2018</v>
      </c>
      <c r="E10371" s="48">
        <f t="shared" ref="E10371:E10434" si="490">B10371*1.9835</f>
        <v>12342.01139</v>
      </c>
      <c r="F10371" s="49"/>
    </row>
    <row r="10372" spans="1:6">
      <c r="A10372" s="49">
        <v>43183</v>
      </c>
      <c r="B10372" s="48">
        <v>5915.46</v>
      </c>
      <c r="C10372" s="48">
        <f t="shared" si="488"/>
        <v>3</v>
      </c>
      <c r="D10372" s="48">
        <f t="shared" si="489"/>
        <v>2018</v>
      </c>
      <c r="E10372" s="48">
        <f t="shared" si="490"/>
        <v>11733.314910000001</v>
      </c>
      <c r="F10372" s="49"/>
    </row>
    <row r="10373" spans="1:6">
      <c r="A10373" s="49">
        <v>43184</v>
      </c>
      <c r="B10373" s="48">
        <v>5509.1</v>
      </c>
      <c r="C10373" s="48">
        <f t="shared" si="488"/>
        <v>3</v>
      </c>
      <c r="D10373" s="48">
        <f t="shared" si="489"/>
        <v>2018</v>
      </c>
      <c r="E10373" s="48">
        <f t="shared" si="490"/>
        <v>10927.299850000001</v>
      </c>
      <c r="F10373" s="49"/>
    </row>
    <row r="10374" spans="1:6">
      <c r="A10374" s="49">
        <v>43185</v>
      </c>
      <c r="B10374" s="48">
        <v>5079.88</v>
      </c>
      <c r="C10374" s="48">
        <f t="shared" si="488"/>
        <v>3</v>
      </c>
      <c r="D10374" s="48">
        <f t="shared" si="489"/>
        <v>2018</v>
      </c>
      <c r="E10374" s="48">
        <f t="shared" si="490"/>
        <v>10075.94198</v>
      </c>
      <c r="F10374" s="49"/>
    </row>
    <row r="10375" spans="1:6">
      <c r="A10375" s="49">
        <v>43186</v>
      </c>
      <c r="B10375" s="48">
        <v>4522.6000000000004</v>
      </c>
      <c r="C10375" s="48">
        <f t="shared" si="488"/>
        <v>3</v>
      </c>
      <c r="D10375" s="48">
        <f t="shared" si="489"/>
        <v>2018</v>
      </c>
      <c r="E10375" s="48">
        <f t="shared" si="490"/>
        <v>8970.5771000000004</v>
      </c>
      <c r="F10375" s="49"/>
    </row>
    <row r="10376" spans="1:6">
      <c r="A10376" s="49">
        <v>43187</v>
      </c>
      <c r="B10376" s="48">
        <v>4384.96</v>
      </c>
      <c r="C10376" s="48">
        <f t="shared" si="488"/>
        <v>3</v>
      </c>
      <c r="D10376" s="48">
        <f t="shared" si="489"/>
        <v>2018</v>
      </c>
      <c r="E10376" s="48">
        <f t="shared" si="490"/>
        <v>8697.5681600000007</v>
      </c>
      <c r="F10376" s="49"/>
    </row>
    <row r="10377" spans="1:6">
      <c r="A10377" s="49">
        <v>43188</v>
      </c>
      <c r="B10377" s="48">
        <v>4620.2299999999996</v>
      </c>
      <c r="C10377" s="48">
        <f t="shared" si="488"/>
        <v>3</v>
      </c>
      <c r="D10377" s="48">
        <f t="shared" si="489"/>
        <v>2018</v>
      </c>
      <c r="E10377" s="48">
        <f t="shared" si="490"/>
        <v>9164.226204999999</v>
      </c>
      <c r="F10377" s="49"/>
    </row>
    <row r="10378" spans="1:6">
      <c r="A10378" s="49">
        <v>43189</v>
      </c>
      <c r="B10378" s="48">
        <v>4463.1000000000004</v>
      </c>
      <c r="C10378" s="48">
        <f t="shared" si="488"/>
        <v>3</v>
      </c>
      <c r="D10378" s="48">
        <f t="shared" si="489"/>
        <v>2018</v>
      </c>
      <c r="E10378" s="48">
        <f t="shared" si="490"/>
        <v>8852.5588500000013</v>
      </c>
      <c r="F10378" s="49"/>
    </row>
    <row r="10379" spans="1:6">
      <c r="A10379" s="49">
        <v>43190</v>
      </c>
      <c r="B10379" s="48">
        <v>4492.3500000000004</v>
      </c>
      <c r="C10379" s="48">
        <f t="shared" si="488"/>
        <v>3</v>
      </c>
      <c r="D10379" s="48">
        <f t="shared" si="489"/>
        <v>2018</v>
      </c>
      <c r="E10379" s="48">
        <f t="shared" si="490"/>
        <v>8910.5762250000007</v>
      </c>
      <c r="F10379" s="49"/>
    </row>
    <row r="10380" spans="1:6">
      <c r="A10380" s="49">
        <v>43191</v>
      </c>
      <c r="B10380" s="48">
        <v>5131.63</v>
      </c>
      <c r="C10380" s="48">
        <f t="shared" si="488"/>
        <v>4</v>
      </c>
      <c r="D10380" s="48">
        <f t="shared" si="489"/>
        <v>2018</v>
      </c>
      <c r="E10380" s="48">
        <f t="shared" si="490"/>
        <v>10178.588105000001</v>
      </c>
      <c r="F10380" s="49"/>
    </row>
    <row r="10381" spans="1:6">
      <c r="A10381" s="49">
        <v>43192</v>
      </c>
      <c r="B10381" s="48">
        <v>5231.46</v>
      </c>
      <c r="C10381" s="48">
        <f t="shared" si="488"/>
        <v>4</v>
      </c>
      <c r="D10381" s="48">
        <f t="shared" si="489"/>
        <v>2018</v>
      </c>
      <c r="E10381" s="48">
        <f t="shared" si="490"/>
        <v>10376.600910000001</v>
      </c>
      <c r="F10381" s="49"/>
    </row>
    <row r="10382" spans="1:6">
      <c r="A10382" s="49">
        <v>43193</v>
      </c>
      <c r="B10382" s="48">
        <v>5450.26</v>
      </c>
      <c r="C10382" s="48">
        <f t="shared" si="488"/>
        <v>4</v>
      </c>
      <c r="D10382" s="48">
        <f t="shared" si="489"/>
        <v>2018</v>
      </c>
      <c r="E10382" s="48">
        <f t="shared" si="490"/>
        <v>10810.59071</v>
      </c>
      <c r="F10382" s="49"/>
    </row>
    <row r="10383" spans="1:6">
      <c r="A10383" s="49">
        <v>43194</v>
      </c>
      <c r="B10383" s="48">
        <v>5067.1000000000004</v>
      </c>
      <c r="C10383" s="48">
        <f t="shared" si="488"/>
        <v>4</v>
      </c>
      <c r="D10383" s="48">
        <f t="shared" si="489"/>
        <v>2018</v>
      </c>
      <c r="E10383" s="48">
        <f t="shared" si="490"/>
        <v>10050.592850000001</v>
      </c>
      <c r="F10383" s="49"/>
    </row>
    <row r="10384" spans="1:6">
      <c r="A10384" s="49">
        <v>43195</v>
      </c>
      <c r="B10384" s="48">
        <v>3836.8</v>
      </c>
      <c r="C10384" s="48">
        <f t="shared" si="488"/>
        <v>4</v>
      </c>
      <c r="D10384" s="48">
        <f t="shared" si="489"/>
        <v>2018</v>
      </c>
      <c r="E10384" s="48">
        <f t="shared" si="490"/>
        <v>7610.2928000000002</v>
      </c>
      <c r="F10384" s="49"/>
    </row>
    <row r="10385" spans="1:6">
      <c r="A10385" s="49">
        <v>43196</v>
      </c>
      <c r="B10385" s="48">
        <v>6215.28</v>
      </c>
      <c r="C10385" s="48">
        <f t="shared" si="488"/>
        <v>4</v>
      </c>
      <c r="D10385" s="48">
        <f t="shared" si="489"/>
        <v>2018</v>
      </c>
      <c r="E10385" s="48">
        <f t="shared" si="490"/>
        <v>12328.007879999999</v>
      </c>
      <c r="F10385" s="49"/>
    </row>
    <row r="10386" spans="1:6">
      <c r="A10386" s="49">
        <v>43197</v>
      </c>
      <c r="B10386" s="48">
        <v>7375.39</v>
      </c>
      <c r="C10386" s="48">
        <f t="shared" si="488"/>
        <v>4</v>
      </c>
      <c r="D10386" s="48">
        <f t="shared" si="489"/>
        <v>2018</v>
      </c>
      <c r="E10386" s="48">
        <f t="shared" si="490"/>
        <v>14629.086065000001</v>
      </c>
      <c r="F10386" s="49"/>
    </row>
    <row r="10387" spans="1:6">
      <c r="A10387" s="49">
        <v>43198</v>
      </c>
      <c r="B10387" s="48">
        <v>8572.9599999999991</v>
      </c>
      <c r="C10387" s="48">
        <f t="shared" si="488"/>
        <v>4</v>
      </c>
      <c r="D10387" s="48">
        <f t="shared" si="489"/>
        <v>2018</v>
      </c>
      <c r="E10387" s="48">
        <f t="shared" si="490"/>
        <v>17004.46616</v>
      </c>
      <c r="F10387" s="49"/>
    </row>
    <row r="10388" spans="1:6">
      <c r="A10388" s="49">
        <v>43199</v>
      </c>
      <c r="B10388" s="48">
        <v>7844.77</v>
      </c>
      <c r="C10388" s="48">
        <f t="shared" si="488"/>
        <v>4</v>
      </c>
      <c r="D10388" s="48">
        <f t="shared" si="489"/>
        <v>2018</v>
      </c>
      <c r="E10388" s="48">
        <f t="shared" si="490"/>
        <v>15560.101295</v>
      </c>
      <c r="F10388" s="49"/>
    </row>
    <row r="10389" spans="1:6">
      <c r="A10389" s="49">
        <v>43200</v>
      </c>
      <c r="B10389" s="48">
        <v>7169.66</v>
      </c>
      <c r="C10389" s="48">
        <f t="shared" si="488"/>
        <v>4</v>
      </c>
      <c r="D10389" s="48">
        <f t="shared" si="489"/>
        <v>2018</v>
      </c>
      <c r="E10389" s="48">
        <f t="shared" si="490"/>
        <v>14221.02061</v>
      </c>
      <c r="F10389" s="49"/>
    </row>
    <row r="10390" spans="1:6">
      <c r="A10390" s="49">
        <v>43201</v>
      </c>
      <c r="B10390" s="48">
        <v>7880.71</v>
      </c>
      <c r="C10390" s="48">
        <f t="shared" si="488"/>
        <v>4</v>
      </c>
      <c r="D10390" s="48">
        <f t="shared" si="489"/>
        <v>2018</v>
      </c>
      <c r="E10390" s="48">
        <f t="shared" si="490"/>
        <v>15631.388285000001</v>
      </c>
      <c r="F10390" s="49"/>
    </row>
    <row r="10391" spans="1:6">
      <c r="A10391" s="49">
        <v>43202</v>
      </c>
      <c r="B10391" s="48">
        <v>10378.879999999999</v>
      </c>
      <c r="C10391" s="48">
        <f t="shared" si="488"/>
        <v>4</v>
      </c>
      <c r="D10391" s="48">
        <f t="shared" si="489"/>
        <v>2018</v>
      </c>
      <c r="E10391" s="48">
        <f t="shared" si="490"/>
        <v>20586.50848</v>
      </c>
      <c r="F10391" s="49"/>
    </row>
    <row r="10392" spans="1:6">
      <c r="A10392" s="49">
        <v>43203</v>
      </c>
      <c r="B10392" s="48">
        <v>9843.61</v>
      </c>
      <c r="C10392" s="48">
        <f t="shared" si="488"/>
        <v>4</v>
      </c>
      <c r="D10392" s="48">
        <f t="shared" si="489"/>
        <v>2018</v>
      </c>
      <c r="E10392" s="48">
        <f t="shared" si="490"/>
        <v>19524.800435000001</v>
      </c>
      <c r="F10392" s="49"/>
    </row>
    <row r="10393" spans="1:6">
      <c r="A10393" s="49">
        <v>43204</v>
      </c>
      <c r="B10393" s="48">
        <v>7604.76</v>
      </c>
      <c r="C10393" s="48">
        <f t="shared" si="488"/>
        <v>4</v>
      </c>
      <c r="D10393" s="48">
        <f t="shared" si="489"/>
        <v>2018</v>
      </c>
      <c r="E10393" s="48">
        <f t="shared" si="490"/>
        <v>15084.04146</v>
      </c>
      <c r="F10393" s="49"/>
    </row>
    <row r="10394" spans="1:6">
      <c r="A10394" s="49">
        <v>43205</v>
      </c>
      <c r="B10394" s="48">
        <v>7414.69</v>
      </c>
      <c r="C10394" s="48">
        <f t="shared" si="488"/>
        <v>4</v>
      </c>
      <c r="D10394" s="48">
        <f t="shared" si="489"/>
        <v>2018</v>
      </c>
      <c r="E10394" s="48">
        <f t="shared" si="490"/>
        <v>14707.037614999999</v>
      </c>
      <c r="F10394" s="49"/>
    </row>
    <row r="10395" spans="1:6">
      <c r="A10395" s="49">
        <v>43206</v>
      </c>
      <c r="B10395" s="48">
        <v>7529.31</v>
      </c>
      <c r="C10395" s="48">
        <f t="shared" si="488"/>
        <v>4</v>
      </c>
      <c r="D10395" s="48">
        <f t="shared" si="489"/>
        <v>2018</v>
      </c>
      <c r="E10395" s="48">
        <f t="shared" si="490"/>
        <v>14934.386385000002</v>
      </c>
      <c r="F10395" s="49"/>
    </row>
    <row r="10396" spans="1:6">
      <c r="A10396" s="49">
        <v>43207</v>
      </c>
      <c r="B10396" s="48">
        <v>8584.81</v>
      </c>
      <c r="C10396" s="48">
        <f t="shared" si="488"/>
        <v>4</v>
      </c>
      <c r="D10396" s="48">
        <f t="shared" si="489"/>
        <v>2018</v>
      </c>
      <c r="E10396" s="48">
        <f t="shared" si="490"/>
        <v>17027.970634999998</v>
      </c>
      <c r="F10396" s="49"/>
    </row>
    <row r="10397" spans="1:6">
      <c r="A10397" s="49">
        <v>43208</v>
      </c>
      <c r="B10397" s="48">
        <v>8354.11</v>
      </c>
      <c r="C10397" s="48">
        <f t="shared" si="488"/>
        <v>4</v>
      </c>
      <c r="D10397" s="48">
        <f t="shared" si="489"/>
        <v>2018</v>
      </c>
      <c r="E10397" s="48">
        <f t="shared" si="490"/>
        <v>16570.377185000001</v>
      </c>
      <c r="F10397" s="49"/>
    </row>
    <row r="10398" spans="1:6">
      <c r="A10398" s="49">
        <v>43209</v>
      </c>
      <c r="B10398" s="48">
        <v>8154.29</v>
      </c>
      <c r="C10398" s="48">
        <f t="shared" si="488"/>
        <v>4</v>
      </c>
      <c r="D10398" s="48">
        <f t="shared" si="489"/>
        <v>2018</v>
      </c>
      <c r="E10398" s="48">
        <f t="shared" si="490"/>
        <v>16174.034215</v>
      </c>
      <c r="F10398" s="49"/>
    </row>
    <row r="10399" spans="1:6">
      <c r="A10399" s="49">
        <v>43210</v>
      </c>
      <c r="B10399" s="48">
        <v>9065.1</v>
      </c>
      <c r="C10399" s="48">
        <f t="shared" si="488"/>
        <v>4</v>
      </c>
      <c r="D10399" s="48">
        <f t="shared" si="489"/>
        <v>2018</v>
      </c>
      <c r="E10399" s="48">
        <f t="shared" si="490"/>
        <v>17980.62585</v>
      </c>
      <c r="F10399" s="49"/>
    </row>
    <row r="10400" spans="1:6">
      <c r="A10400" s="49">
        <v>43211</v>
      </c>
      <c r="B10400" s="48">
        <v>10175.23</v>
      </c>
      <c r="C10400" s="48">
        <f t="shared" si="488"/>
        <v>4</v>
      </c>
      <c r="D10400" s="48">
        <f t="shared" si="489"/>
        <v>2018</v>
      </c>
      <c r="E10400" s="48">
        <f t="shared" si="490"/>
        <v>20182.568704999998</v>
      </c>
      <c r="F10400" s="49"/>
    </row>
    <row r="10401" spans="1:6">
      <c r="A10401" s="49">
        <v>43212</v>
      </c>
      <c r="B10401" s="48">
        <v>11648.71</v>
      </c>
      <c r="C10401" s="48">
        <f t="shared" si="488"/>
        <v>4</v>
      </c>
      <c r="D10401" s="48">
        <f t="shared" si="489"/>
        <v>2018</v>
      </c>
      <c r="E10401" s="48">
        <f t="shared" si="490"/>
        <v>23105.216284999999</v>
      </c>
      <c r="F10401" s="49"/>
    </row>
    <row r="10402" spans="1:6">
      <c r="A10402" s="49">
        <v>43213</v>
      </c>
      <c r="B10402" s="48">
        <v>13993.11</v>
      </c>
      <c r="C10402" s="48">
        <f t="shared" si="488"/>
        <v>4</v>
      </c>
      <c r="D10402" s="48">
        <f t="shared" si="489"/>
        <v>2018</v>
      </c>
      <c r="E10402" s="48">
        <f t="shared" si="490"/>
        <v>27755.333685000001</v>
      </c>
      <c r="F10402" s="49"/>
    </row>
    <row r="10403" spans="1:6">
      <c r="A10403" s="49">
        <v>43214</v>
      </c>
      <c r="B10403" s="48">
        <v>13865.2</v>
      </c>
      <c r="C10403" s="48">
        <f t="shared" si="488"/>
        <v>4</v>
      </c>
      <c r="D10403" s="48">
        <f t="shared" si="489"/>
        <v>2018</v>
      </c>
      <c r="E10403" s="48">
        <f t="shared" si="490"/>
        <v>27501.624200000002</v>
      </c>
      <c r="F10403" s="49"/>
    </row>
    <row r="10404" spans="1:6">
      <c r="A10404" s="49">
        <v>43215</v>
      </c>
      <c r="B10404" s="48">
        <v>13033.18</v>
      </c>
      <c r="C10404" s="48">
        <f t="shared" si="488"/>
        <v>4</v>
      </c>
      <c r="D10404" s="48">
        <f t="shared" si="489"/>
        <v>2018</v>
      </c>
      <c r="E10404" s="48">
        <f t="shared" si="490"/>
        <v>25851.312530000003</v>
      </c>
      <c r="F10404" s="49"/>
    </row>
    <row r="10405" spans="1:6">
      <c r="A10405" s="49">
        <v>43216</v>
      </c>
      <c r="B10405" s="48">
        <v>13665.2</v>
      </c>
      <c r="C10405" s="48">
        <f t="shared" si="488"/>
        <v>4</v>
      </c>
      <c r="D10405" s="48">
        <f t="shared" si="489"/>
        <v>2018</v>
      </c>
      <c r="E10405" s="48">
        <f t="shared" si="490"/>
        <v>27104.924200000001</v>
      </c>
      <c r="F10405" s="49"/>
    </row>
    <row r="10406" spans="1:6">
      <c r="A10406" s="49">
        <v>43217</v>
      </c>
      <c r="B10406" s="48">
        <v>14943.27</v>
      </c>
      <c r="C10406" s="48">
        <f t="shared" si="488"/>
        <v>4</v>
      </c>
      <c r="D10406" s="48">
        <f t="shared" si="489"/>
        <v>2018</v>
      </c>
      <c r="E10406" s="48">
        <f t="shared" si="490"/>
        <v>29639.976045000003</v>
      </c>
      <c r="F10406" s="49"/>
    </row>
    <row r="10407" spans="1:6">
      <c r="A10407" s="49">
        <v>43218</v>
      </c>
      <c r="B10407" s="48">
        <v>17003.82</v>
      </c>
      <c r="C10407" s="48">
        <f t="shared" si="488"/>
        <v>4</v>
      </c>
      <c r="D10407" s="48">
        <f t="shared" si="489"/>
        <v>2018</v>
      </c>
      <c r="E10407" s="48">
        <f t="shared" si="490"/>
        <v>33727.076970000002</v>
      </c>
      <c r="F10407" s="49"/>
    </row>
    <row r="10408" spans="1:6">
      <c r="A10408" s="49">
        <v>43219</v>
      </c>
      <c r="B10408" s="48">
        <v>19727.02</v>
      </c>
      <c r="C10408" s="48">
        <f t="shared" si="488"/>
        <v>4</v>
      </c>
      <c r="D10408" s="48">
        <f t="shared" si="489"/>
        <v>2018</v>
      </c>
      <c r="E10408" s="48">
        <f t="shared" si="490"/>
        <v>39128.544170000001</v>
      </c>
      <c r="F10408" s="49"/>
    </row>
    <row r="10409" spans="1:6">
      <c r="A10409" s="49">
        <v>43220</v>
      </c>
      <c r="B10409" s="48">
        <v>19945.48</v>
      </c>
      <c r="C10409" s="48">
        <f t="shared" si="488"/>
        <v>4</v>
      </c>
      <c r="D10409" s="48">
        <f t="shared" si="489"/>
        <v>2018</v>
      </c>
      <c r="E10409" s="48">
        <f t="shared" si="490"/>
        <v>39561.859579999997</v>
      </c>
      <c r="F10409" s="49"/>
    </row>
    <row r="10410" spans="1:6">
      <c r="A10410" s="49">
        <v>43221</v>
      </c>
      <c r="B10410" s="48">
        <v>18103.759999999998</v>
      </c>
      <c r="C10410" s="48">
        <f t="shared" si="488"/>
        <v>5</v>
      </c>
      <c r="D10410" s="48">
        <f t="shared" si="489"/>
        <v>2018</v>
      </c>
      <c r="E10410" s="48">
        <f t="shared" si="490"/>
        <v>35908.807959999998</v>
      </c>
      <c r="F10410" s="49"/>
    </row>
    <row r="10411" spans="1:6">
      <c r="A10411" s="49">
        <v>43222</v>
      </c>
      <c r="B10411" s="48">
        <v>15483.48</v>
      </c>
      <c r="C10411" s="48">
        <f t="shared" si="488"/>
        <v>5</v>
      </c>
      <c r="D10411" s="48">
        <f t="shared" si="489"/>
        <v>2018</v>
      </c>
      <c r="E10411" s="48">
        <f t="shared" si="490"/>
        <v>30711.48258</v>
      </c>
      <c r="F10411" s="49"/>
    </row>
    <row r="10412" spans="1:6">
      <c r="A10412" s="49">
        <v>43223</v>
      </c>
      <c r="B10412" s="48">
        <v>14077.68</v>
      </c>
      <c r="C10412" s="48">
        <f t="shared" si="488"/>
        <v>5</v>
      </c>
      <c r="D10412" s="48">
        <f t="shared" si="489"/>
        <v>2018</v>
      </c>
      <c r="E10412" s="48">
        <f t="shared" si="490"/>
        <v>27923.078280000002</v>
      </c>
      <c r="F10412" s="49"/>
    </row>
    <row r="10413" spans="1:6">
      <c r="A10413" s="49">
        <v>43224</v>
      </c>
      <c r="B10413" s="48">
        <v>14612.78</v>
      </c>
      <c r="C10413" s="48">
        <f t="shared" si="488"/>
        <v>5</v>
      </c>
      <c r="D10413" s="48">
        <f t="shared" si="489"/>
        <v>2018</v>
      </c>
      <c r="E10413" s="48">
        <f t="shared" si="490"/>
        <v>28984.449130000001</v>
      </c>
      <c r="F10413" s="49"/>
    </row>
    <row r="10414" spans="1:6">
      <c r="A10414" s="49">
        <v>43225</v>
      </c>
      <c r="B10414" s="48">
        <v>16414.52</v>
      </c>
      <c r="C10414" s="48">
        <f t="shared" si="488"/>
        <v>5</v>
      </c>
      <c r="D10414" s="48">
        <f t="shared" si="489"/>
        <v>2018</v>
      </c>
      <c r="E10414" s="48">
        <f t="shared" si="490"/>
        <v>32558.200420000001</v>
      </c>
      <c r="F10414" s="49"/>
    </row>
    <row r="10415" spans="1:6">
      <c r="A10415" s="49">
        <v>43226</v>
      </c>
      <c r="B10415" s="48">
        <v>19111.48</v>
      </c>
      <c r="C10415" s="48">
        <f t="shared" si="488"/>
        <v>5</v>
      </c>
      <c r="D10415" s="48">
        <f t="shared" si="489"/>
        <v>2018</v>
      </c>
      <c r="E10415" s="48">
        <f t="shared" si="490"/>
        <v>37907.620580000003</v>
      </c>
      <c r="F10415" s="49"/>
    </row>
    <row r="10416" spans="1:6">
      <c r="A10416" s="49">
        <v>43227</v>
      </c>
      <c r="B10416" s="48">
        <v>22848.06</v>
      </c>
      <c r="C10416" s="48">
        <f t="shared" si="488"/>
        <v>5</v>
      </c>
      <c r="D10416" s="48">
        <f t="shared" si="489"/>
        <v>2018</v>
      </c>
      <c r="E10416" s="48">
        <f t="shared" si="490"/>
        <v>45319.127010000004</v>
      </c>
      <c r="F10416" s="49"/>
    </row>
    <row r="10417" spans="1:6">
      <c r="A10417" s="49">
        <v>43228</v>
      </c>
      <c r="B10417" s="48">
        <v>26300.26</v>
      </c>
      <c r="C10417" s="48">
        <f t="shared" si="488"/>
        <v>5</v>
      </c>
      <c r="D10417" s="48">
        <f t="shared" si="489"/>
        <v>2018</v>
      </c>
      <c r="E10417" s="48">
        <f t="shared" si="490"/>
        <v>52166.565709999995</v>
      </c>
      <c r="F10417" s="49"/>
    </row>
    <row r="10418" spans="1:6">
      <c r="A10418" s="49">
        <v>43229</v>
      </c>
      <c r="B10418" s="48">
        <v>27589.11</v>
      </c>
      <c r="C10418" s="48">
        <f t="shared" si="488"/>
        <v>5</v>
      </c>
      <c r="D10418" s="48">
        <f t="shared" si="489"/>
        <v>2018</v>
      </c>
      <c r="E10418" s="48">
        <f t="shared" si="490"/>
        <v>54722.999685000003</v>
      </c>
      <c r="F10418" s="49"/>
    </row>
    <row r="10419" spans="1:6">
      <c r="A10419" s="49">
        <v>43230</v>
      </c>
      <c r="B10419" s="48">
        <v>29838.15</v>
      </c>
      <c r="C10419" s="48">
        <f t="shared" si="488"/>
        <v>5</v>
      </c>
      <c r="D10419" s="48">
        <f t="shared" si="489"/>
        <v>2018</v>
      </c>
      <c r="E10419" s="48">
        <f t="shared" si="490"/>
        <v>59183.970525000004</v>
      </c>
      <c r="F10419" s="49"/>
    </row>
    <row r="10420" spans="1:6">
      <c r="A10420" s="49">
        <v>43231</v>
      </c>
      <c r="B10420" s="48">
        <v>31315.01</v>
      </c>
      <c r="C10420" s="48">
        <f t="shared" si="488"/>
        <v>5</v>
      </c>
      <c r="D10420" s="48">
        <f t="shared" si="489"/>
        <v>2018</v>
      </c>
      <c r="E10420" s="48">
        <f t="shared" si="490"/>
        <v>62113.322334999997</v>
      </c>
      <c r="F10420" s="49"/>
    </row>
    <row r="10421" spans="1:6">
      <c r="A10421" s="49">
        <v>43232</v>
      </c>
      <c r="B10421" s="48">
        <v>30825.11</v>
      </c>
      <c r="C10421" s="48">
        <f t="shared" si="488"/>
        <v>5</v>
      </c>
      <c r="D10421" s="48">
        <f t="shared" si="489"/>
        <v>2018</v>
      </c>
      <c r="E10421" s="48">
        <f t="shared" si="490"/>
        <v>61141.605685000002</v>
      </c>
      <c r="F10421" s="49"/>
    </row>
    <row r="10422" spans="1:6">
      <c r="A10422" s="49">
        <v>43233</v>
      </c>
      <c r="B10422" s="48">
        <v>29768.880000000001</v>
      </c>
      <c r="C10422" s="48">
        <f t="shared" si="488"/>
        <v>5</v>
      </c>
      <c r="D10422" s="48">
        <f t="shared" si="489"/>
        <v>2018</v>
      </c>
      <c r="E10422" s="48">
        <f t="shared" si="490"/>
        <v>59046.573480000006</v>
      </c>
      <c r="F10422" s="49"/>
    </row>
    <row r="10423" spans="1:6">
      <c r="A10423" s="49">
        <v>43234</v>
      </c>
      <c r="B10423" s="48">
        <v>27028.89</v>
      </c>
      <c r="C10423" s="48">
        <f t="shared" si="488"/>
        <v>5</v>
      </c>
      <c r="D10423" s="48">
        <f t="shared" si="489"/>
        <v>2018</v>
      </c>
      <c r="E10423" s="48">
        <f t="shared" si="490"/>
        <v>53611.803314999997</v>
      </c>
      <c r="F10423" s="49"/>
    </row>
    <row r="10424" spans="1:6">
      <c r="A10424" s="49">
        <v>43235</v>
      </c>
      <c r="B10424" s="48">
        <v>25903.919999999998</v>
      </c>
      <c r="C10424" s="48">
        <f t="shared" si="488"/>
        <v>5</v>
      </c>
      <c r="D10424" s="48">
        <f t="shared" si="489"/>
        <v>2018</v>
      </c>
      <c r="E10424" s="48">
        <f t="shared" si="490"/>
        <v>51380.425319999995</v>
      </c>
      <c r="F10424" s="49"/>
    </row>
    <row r="10425" spans="1:6">
      <c r="A10425" s="49">
        <v>43236</v>
      </c>
      <c r="B10425" s="48">
        <v>26612.95</v>
      </c>
      <c r="C10425" s="48">
        <f t="shared" si="488"/>
        <v>5</v>
      </c>
      <c r="D10425" s="48">
        <f t="shared" si="489"/>
        <v>2018</v>
      </c>
      <c r="E10425" s="48">
        <f t="shared" si="490"/>
        <v>52786.786325000001</v>
      </c>
      <c r="F10425" s="49"/>
    </row>
    <row r="10426" spans="1:6">
      <c r="A10426" s="49">
        <v>43237</v>
      </c>
      <c r="B10426" s="48">
        <v>27756.23</v>
      </c>
      <c r="C10426" s="48">
        <f t="shared" si="488"/>
        <v>5</v>
      </c>
      <c r="D10426" s="48">
        <f t="shared" si="489"/>
        <v>2018</v>
      </c>
      <c r="E10426" s="48">
        <f t="shared" si="490"/>
        <v>55054.482205</v>
      </c>
      <c r="F10426" s="49"/>
    </row>
    <row r="10427" spans="1:6">
      <c r="A10427" s="49">
        <v>43238</v>
      </c>
      <c r="B10427" s="48">
        <v>26898.13</v>
      </c>
      <c r="C10427" s="48">
        <f t="shared" si="488"/>
        <v>5</v>
      </c>
      <c r="D10427" s="48">
        <f t="shared" si="489"/>
        <v>2018</v>
      </c>
      <c r="E10427" s="48">
        <f t="shared" si="490"/>
        <v>53352.440855000001</v>
      </c>
      <c r="F10427" s="49"/>
    </row>
    <row r="10428" spans="1:6">
      <c r="A10428" s="49">
        <v>43239</v>
      </c>
      <c r="B10428" s="48">
        <v>27429.200000000001</v>
      </c>
      <c r="C10428" s="48">
        <f t="shared" si="488"/>
        <v>5</v>
      </c>
      <c r="D10428" s="48">
        <f t="shared" si="489"/>
        <v>2018</v>
      </c>
      <c r="E10428" s="48">
        <f t="shared" si="490"/>
        <v>54405.818200000002</v>
      </c>
      <c r="F10428" s="49"/>
    </row>
    <row r="10429" spans="1:6">
      <c r="A10429" s="49">
        <v>43240</v>
      </c>
      <c r="B10429" s="48">
        <v>27013.41</v>
      </c>
      <c r="C10429" s="48">
        <f t="shared" si="488"/>
        <v>5</v>
      </c>
      <c r="D10429" s="48">
        <f t="shared" si="489"/>
        <v>2018</v>
      </c>
      <c r="E10429" s="48">
        <f t="shared" si="490"/>
        <v>53581.098735</v>
      </c>
      <c r="F10429" s="49"/>
    </row>
    <row r="10430" spans="1:6">
      <c r="A10430" s="49">
        <v>43241</v>
      </c>
      <c r="B10430" s="48">
        <v>27152.43</v>
      </c>
      <c r="C10430" s="48">
        <f t="shared" si="488"/>
        <v>5</v>
      </c>
      <c r="D10430" s="48">
        <f t="shared" si="489"/>
        <v>2018</v>
      </c>
      <c r="E10430" s="48">
        <f t="shared" si="490"/>
        <v>53856.844904999998</v>
      </c>
      <c r="F10430" s="49"/>
    </row>
    <row r="10431" spans="1:6">
      <c r="A10431" s="49">
        <v>43242</v>
      </c>
      <c r="B10431" s="48">
        <v>29766.66</v>
      </c>
      <c r="C10431" s="48">
        <f t="shared" si="488"/>
        <v>5</v>
      </c>
      <c r="D10431" s="48">
        <f t="shared" si="489"/>
        <v>2018</v>
      </c>
      <c r="E10431" s="48">
        <f t="shared" si="490"/>
        <v>59042.170109999999</v>
      </c>
      <c r="F10431" s="49"/>
    </row>
    <row r="10432" spans="1:6">
      <c r="A10432" s="49">
        <v>43243</v>
      </c>
      <c r="B10432" s="48">
        <v>31307.41</v>
      </c>
      <c r="C10432" s="48">
        <f t="shared" si="488"/>
        <v>5</v>
      </c>
      <c r="D10432" s="48">
        <f t="shared" si="489"/>
        <v>2018</v>
      </c>
      <c r="E10432" s="48">
        <f t="shared" si="490"/>
        <v>62098.247735000004</v>
      </c>
      <c r="F10432" s="49"/>
    </row>
    <row r="10433" spans="1:6">
      <c r="A10433" s="49">
        <v>43244</v>
      </c>
      <c r="B10433" s="48">
        <v>35623.65</v>
      </c>
      <c r="C10433" s="48">
        <f t="shared" si="488"/>
        <v>5</v>
      </c>
      <c r="D10433" s="48">
        <f t="shared" si="489"/>
        <v>2018</v>
      </c>
      <c r="E10433" s="48">
        <f t="shared" si="490"/>
        <v>70659.509774999999</v>
      </c>
      <c r="F10433" s="49"/>
    </row>
    <row r="10434" spans="1:6">
      <c r="A10434" s="49">
        <v>43245</v>
      </c>
      <c r="B10434" s="48">
        <v>38668.82</v>
      </c>
      <c r="C10434" s="48">
        <f t="shared" si="488"/>
        <v>5</v>
      </c>
      <c r="D10434" s="48">
        <f t="shared" si="489"/>
        <v>2018</v>
      </c>
      <c r="E10434" s="48">
        <f t="shared" si="490"/>
        <v>76699.604470000006</v>
      </c>
      <c r="F10434" s="49"/>
    </row>
    <row r="10435" spans="1:6">
      <c r="A10435" s="49">
        <v>43246</v>
      </c>
      <c r="B10435" s="48">
        <v>36942.879999999997</v>
      </c>
      <c r="C10435" s="48">
        <f t="shared" ref="C10435:C10498" si="491">MONTH(A10435)</f>
        <v>5</v>
      </c>
      <c r="D10435" s="48">
        <f t="shared" ref="D10435:D10498" si="492">IF(C10435&gt;9,YEAR(A10435)+1,YEAR(A10435))</f>
        <v>2018</v>
      </c>
      <c r="E10435" s="48">
        <f t="shared" ref="E10435:E10498" si="493">B10435*1.9835</f>
        <v>73276.202479999993</v>
      </c>
      <c r="F10435" s="49"/>
    </row>
    <row r="10436" spans="1:6">
      <c r="A10436" s="49">
        <v>43247</v>
      </c>
      <c r="B10436" s="48">
        <v>36968.42</v>
      </c>
      <c r="C10436" s="48">
        <f t="shared" si="491"/>
        <v>5</v>
      </c>
      <c r="D10436" s="48">
        <f t="shared" si="492"/>
        <v>2018</v>
      </c>
      <c r="E10436" s="48">
        <f t="shared" si="493"/>
        <v>73326.861069999999</v>
      </c>
      <c r="F10436" s="49"/>
    </row>
    <row r="10437" spans="1:6">
      <c r="A10437" s="49">
        <v>43248</v>
      </c>
      <c r="B10437" s="48">
        <v>35917.050000000003</v>
      </c>
      <c r="C10437" s="48">
        <f t="shared" si="491"/>
        <v>5</v>
      </c>
      <c r="D10437" s="48">
        <f t="shared" si="492"/>
        <v>2018</v>
      </c>
      <c r="E10437" s="48">
        <f t="shared" si="493"/>
        <v>71241.468675000011</v>
      </c>
      <c r="F10437" s="49"/>
    </row>
    <row r="10438" spans="1:6">
      <c r="A10438" s="49">
        <v>43249</v>
      </c>
      <c r="B10438" s="48">
        <v>34341.69</v>
      </c>
      <c r="C10438" s="48">
        <f t="shared" si="491"/>
        <v>5</v>
      </c>
      <c r="D10438" s="48">
        <f t="shared" si="492"/>
        <v>2018</v>
      </c>
      <c r="E10438" s="48">
        <f t="shared" si="493"/>
        <v>68116.742115000001</v>
      </c>
      <c r="F10438" s="49"/>
    </row>
    <row r="10439" spans="1:6">
      <c r="A10439" s="49">
        <v>43250</v>
      </c>
      <c r="B10439" s="48">
        <v>32996.07</v>
      </c>
      <c r="C10439" s="48">
        <f t="shared" si="491"/>
        <v>5</v>
      </c>
      <c r="D10439" s="48">
        <f t="shared" si="492"/>
        <v>2018</v>
      </c>
      <c r="E10439" s="48">
        <f t="shared" si="493"/>
        <v>65447.704845</v>
      </c>
      <c r="F10439" s="49"/>
    </row>
    <row r="10440" spans="1:6">
      <c r="A10440" s="49">
        <v>43251</v>
      </c>
      <c r="B10440" s="48">
        <v>34412.86</v>
      </c>
      <c r="C10440" s="48">
        <f t="shared" si="491"/>
        <v>5</v>
      </c>
      <c r="D10440" s="48">
        <f t="shared" si="492"/>
        <v>2018</v>
      </c>
      <c r="E10440" s="48">
        <f t="shared" si="493"/>
        <v>68257.907810000004</v>
      </c>
      <c r="F10440" s="49"/>
    </row>
    <row r="10441" spans="1:6">
      <c r="A10441" s="49">
        <v>43252</v>
      </c>
      <c r="B10441" s="48">
        <v>35638.720000000001</v>
      </c>
      <c r="C10441" s="48">
        <f t="shared" si="491"/>
        <v>6</v>
      </c>
      <c r="D10441" s="48">
        <f t="shared" si="492"/>
        <v>2018</v>
      </c>
      <c r="E10441" s="48">
        <f t="shared" si="493"/>
        <v>70689.40112000001</v>
      </c>
      <c r="F10441" s="49"/>
    </row>
    <row r="10442" spans="1:6">
      <c r="A10442" s="49">
        <v>43253</v>
      </c>
      <c r="B10442" s="48">
        <v>33470.71</v>
      </c>
      <c r="C10442" s="48">
        <f t="shared" si="491"/>
        <v>6</v>
      </c>
      <c r="D10442" s="48">
        <f t="shared" si="492"/>
        <v>2018</v>
      </c>
      <c r="E10442" s="48">
        <f t="shared" si="493"/>
        <v>66389.153284999993</v>
      </c>
      <c r="F10442" s="49"/>
    </row>
    <row r="10443" spans="1:6">
      <c r="A10443" s="49">
        <v>43254</v>
      </c>
      <c r="B10443" s="48">
        <v>29297.72</v>
      </c>
      <c r="C10443" s="48">
        <f t="shared" si="491"/>
        <v>6</v>
      </c>
      <c r="D10443" s="48">
        <f t="shared" si="492"/>
        <v>2018</v>
      </c>
      <c r="E10443" s="48">
        <f t="shared" si="493"/>
        <v>58112.027620000001</v>
      </c>
      <c r="F10443" s="49"/>
    </row>
    <row r="10444" spans="1:6">
      <c r="A10444" s="49">
        <v>43255</v>
      </c>
      <c r="B10444" s="48">
        <v>27693.29</v>
      </c>
      <c r="C10444" s="48">
        <f t="shared" si="491"/>
        <v>6</v>
      </c>
      <c r="D10444" s="48">
        <f t="shared" si="492"/>
        <v>2018</v>
      </c>
      <c r="E10444" s="48">
        <f t="shared" si="493"/>
        <v>54929.640715000001</v>
      </c>
      <c r="F10444" s="49"/>
    </row>
    <row r="10445" spans="1:6">
      <c r="A10445" s="49">
        <v>43256</v>
      </c>
      <c r="B10445" s="48">
        <v>28922.45</v>
      </c>
      <c r="C10445" s="48">
        <f t="shared" si="491"/>
        <v>6</v>
      </c>
      <c r="D10445" s="48">
        <f t="shared" si="492"/>
        <v>2018</v>
      </c>
      <c r="E10445" s="48">
        <f t="shared" si="493"/>
        <v>57367.679575000002</v>
      </c>
      <c r="F10445" s="49"/>
    </row>
    <row r="10446" spans="1:6">
      <c r="A10446" s="49">
        <v>43257</v>
      </c>
      <c r="B10446" s="48">
        <v>30537.47</v>
      </c>
      <c r="C10446" s="48">
        <f t="shared" si="491"/>
        <v>6</v>
      </c>
      <c r="D10446" s="48">
        <f t="shared" si="492"/>
        <v>2018</v>
      </c>
      <c r="E10446" s="48">
        <f t="shared" si="493"/>
        <v>60571.071745000001</v>
      </c>
      <c r="F10446" s="49"/>
    </row>
    <row r="10447" spans="1:6">
      <c r="A10447" s="49">
        <v>43258</v>
      </c>
      <c r="B10447" s="48">
        <v>30048.25</v>
      </c>
      <c r="C10447" s="48">
        <f t="shared" si="491"/>
        <v>6</v>
      </c>
      <c r="D10447" s="48">
        <f t="shared" si="492"/>
        <v>2018</v>
      </c>
      <c r="E10447" s="48">
        <f t="shared" si="493"/>
        <v>59600.703874999999</v>
      </c>
      <c r="F10447" s="49"/>
    </row>
    <row r="10448" spans="1:6">
      <c r="A10448" s="49">
        <v>43259</v>
      </c>
      <c r="B10448" s="48">
        <v>28878.57</v>
      </c>
      <c r="C10448" s="48">
        <f t="shared" si="491"/>
        <v>6</v>
      </c>
      <c r="D10448" s="48">
        <f t="shared" si="492"/>
        <v>2018</v>
      </c>
      <c r="E10448" s="48">
        <f t="shared" si="493"/>
        <v>57280.643595000001</v>
      </c>
      <c r="F10448" s="49"/>
    </row>
    <row r="10449" spans="1:6">
      <c r="A10449" s="49">
        <v>43260</v>
      </c>
      <c r="B10449" s="48">
        <v>28236.26</v>
      </c>
      <c r="C10449" s="48">
        <f t="shared" si="491"/>
        <v>6</v>
      </c>
      <c r="D10449" s="48">
        <f t="shared" si="492"/>
        <v>2018</v>
      </c>
      <c r="E10449" s="48">
        <f t="shared" si="493"/>
        <v>56006.621709999999</v>
      </c>
      <c r="F10449" s="49"/>
    </row>
    <row r="10450" spans="1:6">
      <c r="A10450" s="49">
        <v>43261</v>
      </c>
      <c r="B10450" s="48">
        <v>27670.080000000002</v>
      </c>
      <c r="C10450" s="48">
        <f t="shared" si="491"/>
        <v>6</v>
      </c>
      <c r="D10450" s="48">
        <f t="shared" si="492"/>
        <v>2018</v>
      </c>
      <c r="E10450" s="48">
        <f t="shared" si="493"/>
        <v>54883.603680000007</v>
      </c>
      <c r="F10450" s="49"/>
    </row>
    <row r="10451" spans="1:6">
      <c r="A10451" s="49">
        <v>43262</v>
      </c>
      <c r="B10451" s="48">
        <v>25781.69</v>
      </c>
      <c r="C10451" s="48">
        <f t="shared" si="491"/>
        <v>6</v>
      </c>
      <c r="D10451" s="48">
        <f t="shared" si="492"/>
        <v>2018</v>
      </c>
      <c r="E10451" s="48">
        <f t="shared" si="493"/>
        <v>51137.982114999999</v>
      </c>
      <c r="F10451" s="49"/>
    </row>
    <row r="10452" spans="1:6">
      <c r="A10452" s="49">
        <v>43263</v>
      </c>
      <c r="B10452" s="48">
        <v>21655.27</v>
      </c>
      <c r="C10452" s="48">
        <f t="shared" si="491"/>
        <v>6</v>
      </c>
      <c r="D10452" s="48">
        <f t="shared" si="492"/>
        <v>2018</v>
      </c>
      <c r="E10452" s="48">
        <f t="shared" si="493"/>
        <v>42953.228045000003</v>
      </c>
      <c r="F10452" s="49"/>
    </row>
    <row r="10453" spans="1:6">
      <c r="A10453" s="49">
        <v>43264</v>
      </c>
      <c r="B10453" s="48">
        <v>19343.12</v>
      </c>
      <c r="C10453" s="48">
        <f t="shared" si="491"/>
        <v>6</v>
      </c>
      <c r="D10453" s="48">
        <f t="shared" si="492"/>
        <v>2018</v>
      </c>
      <c r="E10453" s="48">
        <f t="shared" si="493"/>
        <v>38367.078519999995</v>
      </c>
      <c r="F10453" s="49"/>
    </row>
    <row r="10454" spans="1:6">
      <c r="A10454" s="49">
        <v>43265</v>
      </c>
      <c r="B10454" s="48">
        <v>18412.68</v>
      </c>
      <c r="C10454" s="48">
        <f t="shared" si="491"/>
        <v>6</v>
      </c>
      <c r="D10454" s="48">
        <f t="shared" si="492"/>
        <v>2018</v>
      </c>
      <c r="E10454" s="48">
        <f t="shared" si="493"/>
        <v>36521.550779999998</v>
      </c>
      <c r="F10454" s="49"/>
    </row>
    <row r="10455" spans="1:6">
      <c r="A10455" s="49">
        <v>43266</v>
      </c>
      <c r="B10455" s="48">
        <v>19744.88</v>
      </c>
      <c r="C10455" s="48">
        <f t="shared" si="491"/>
        <v>6</v>
      </c>
      <c r="D10455" s="48">
        <f t="shared" si="492"/>
        <v>2018</v>
      </c>
      <c r="E10455" s="48">
        <f t="shared" si="493"/>
        <v>39163.96948</v>
      </c>
      <c r="F10455" s="49"/>
    </row>
    <row r="10456" spans="1:6">
      <c r="A10456" s="49">
        <v>43267</v>
      </c>
      <c r="B10456" s="48">
        <v>20845.05</v>
      </c>
      <c r="C10456" s="48">
        <f t="shared" si="491"/>
        <v>6</v>
      </c>
      <c r="D10456" s="48">
        <f t="shared" si="492"/>
        <v>2018</v>
      </c>
      <c r="E10456" s="48">
        <f t="shared" si="493"/>
        <v>41346.156674999998</v>
      </c>
      <c r="F10456" s="49"/>
    </row>
    <row r="10457" spans="1:6">
      <c r="A10457" s="49">
        <v>43268</v>
      </c>
      <c r="B10457" s="48">
        <v>20414.009999999998</v>
      </c>
      <c r="C10457" s="48">
        <f t="shared" si="491"/>
        <v>6</v>
      </c>
      <c r="D10457" s="48">
        <f t="shared" si="492"/>
        <v>2018</v>
      </c>
      <c r="E10457" s="48">
        <f t="shared" si="493"/>
        <v>40491.188835000001</v>
      </c>
      <c r="F10457" s="49"/>
    </row>
    <row r="10458" spans="1:6">
      <c r="A10458" s="49">
        <v>43269</v>
      </c>
      <c r="B10458" s="48">
        <v>25135.39</v>
      </c>
      <c r="C10458" s="48">
        <f t="shared" si="491"/>
        <v>6</v>
      </c>
      <c r="D10458" s="48">
        <f t="shared" si="492"/>
        <v>2018</v>
      </c>
      <c r="E10458" s="48">
        <f t="shared" si="493"/>
        <v>49856.046065000002</v>
      </c>
      <c r="F10458" s="49"/>
    </row>
    <row r="10459" spans="1:6">
      <c r="A10459" s="49">
        <v>43270</v>
      </c>
      <c r="B10459" s="48">
        <v>29748.12</v>
      </c>
      <c r="C10459" s="48">
        <f t="shared" si="491"/>
        <v>6</v>
      </c>
      <c r="D10459" s="48">
        <f t="shared" si="492"/>
        <v>2018</v>
      </c>
      <c r="E10459" s="48">
        <f t="shared" si="493"/>
        <v>59005.39602</v>
      </c>
      <c r="F10459" s="49"/>
    </row>
    <row r="10460" spans="1:6">
      <c r="A10460" s="49">
        <v>43271</v>
      </c>
      <c r="B10460" s="48">
        <v>25366.65</v>
      </c>
      <c r="C10460" s="48">
        <f t="shared" si="491"/>
        <v>6</v>
      </c>
      <c r="D10460" s="48">
        <f t="shared" si="492"/>
        <v>2018</v>
      </c>
      <c r="E10460" s="48">
        <f t="shared" si="493"/>
        <v>50314.750275000006</v>
      </c>
      <c r="F10460" s="49"/>
    </row>
    <row r="10461" spans="1:6">
      <c r="A10461" s="49">
        <v>43272</v>
      </c>
      <c r="B10461" s="48">
        <v>21967.57</v>
      </c>
      <c r="C10461" s="48">
        <f t="shared" si="491"/>
        <v>6</v>
      </c>
      <c r="D10461" s="48">
        <f t="shared" si="492"/>
        <v>2018</v>
      </c>
      <c r="E10461" s="48">
        <f t="shared" si="493"/>
        <v>43572.675094999999</v>
      </c>
      <c r="F10461" s="49"/>
    </row>
    <row r="10462" spans="1:6">
      <c r="A10462" s="49">
        <v>43273</v>
      </c>
      <c r="B10462" s="48">
        <v>19365.55</v>
      </c>
      <c r="C10462" s="48">
        <f t="shared" si="491"/>
        <v>6</v>
      </c>
      <c r="D10462" s="48">
        <f t="shared" si="492"/>
        <v>2018</v>
      </c>
      <c r="E10462" s="48">
        <f t="shared" si="493"/>
        <v>38411.568424999998</v>
      </c>
      <c r="F10462" s="49"/>
    </row>
    <row r="10463" spans="1:6">
      <c r="A10463" s="49">
        <v>43274</v>
      </c>
      <c r="B10463" s="48">
        <v>19028.490000000002</v>
      </c>
      <c r="C10463" s="48">
        <f t="shared" si="491"/>
        <v>6</v>
      </c>
      <c r="D10463" s="48">
        <f t="shared" si="492"/>
        <v>2018</v>
      </c>
      <c r="E10463" s="48">
        <f t="shared" si="493"/>
        <v>37743.009915000002</v>
      </c>
      <c r="F10463" s="49"/>
    </row>
    <row r="10464" spans="1:6">
      <c r="A10464" s="49">
        <v>43275</v>
      </c>
      <c r="B10464" s="48">
        <v>18429.87</v>
      </c>
      <c r="C10464" s="48">
        <f t="shared" si="491"/>
        <v>6</v>
      </c>
      <c r="D10464" s="48">
        <f t="shared" si="492"/>
        <v>2018</v>
      </c>
      <c r="E10464" s="48">
        <f t="shared" si="493"/>
        <v>36555.647144999995</v>
      </c>
      <c r="F10464" s="49"/>
    </row>
    <row r="10465" spans="1:6">
      <c r="A10465" s="49">
        <v>43276</v>
      </c>
      <c r="B10465" s="48">
        <v>17260.580000000002</v>
      </c>
      <c r="C10465" s="48">
        <f t="shared" si="491"/>
        <v>6</v>
      </c>
      <c r="D10465" s="48">
        <f t="shared" si="492"/>
        <v>2018</v>
      </c>
      <c r="E10465" s="48">
        <f t="shared" si="493"/>
        <v>34236.360430000001</v>
      </c>
      <c r="F10465" s="49"/>
    </row>
    <row r="10466" spans="1:6">
      <c r="A10466" s="49">
        <v>43277</v>
      </c>
      <c r="B10466" s="48">
        <v>15903.8</v>
      </c>
      <c r="C10466" s="48">
        <f t="shared" si="491"/>
        <v>6</v>
      </c>
      <c r="D10466" s="48">
        <f t="shared" si="492"/>
        <v>2018</v>
      </c>
      <c r="E10466" s="48">
        <f t="shared" si="493"/>
        <v>31545.187299999998</v>
      </c>
      <c r="F10466" s="49"/>
    </row>
    <row r="10467" spans="1:6">
      <c r="A10467" s="49">
        <v>43278</v>
      </c>
      <c r="B10467" s="48">
        <v>16787.09</v>
      </c>
      <c r="C10467" s="48">
        <f t="shared" si="491"/>
        <v>6</v>
      </c>
      <c r="D10467" s="48">
        <f t="shared" si="492"/>
        <v>2018</v>
      </c>
      <c r="E10467" s="48">
        <f t="shared" si="493"/>
        <v>33297.193015000004</v>
      </c>
      <c r="F10467" s="49"/>
    </row>
    <row r="10468" spans="1:6">
      <c r="A10468" s="49">
        <v>43279</v>
      </c>
      <c r="B10468" s="48">
        <v>16654.63</v>
      </c>
      <c r="C10468" s="48">
        <f t="shared" si="491"/>
        <v>6</v>
      </c>
      <c r="D10468" s="48">
        <f t="shared" si="492"/>
        <v>2018</v>
      </c>
      <c r="E10468" s="48">
        <f t="shared" si="493"/>
        <v>33034.458605</v>
      </c>
      <c r="F10468" s="49"/>
    </row>
    <row r="10469" spans="1:6">
      <c r="A10469" s="49">
        <v>43280</v>
      </c>
      <c r="B10469" s="48">
        <v>15524.28</v>
      </c>
      <c r="C10469" s="48">
        <f t="shared" si="491"/>
        <v>6</v>
      </c>
      <c r="D10469" s="48">
        <f t="shared" si="492"/>
        <v>2018</v>
      </c>
      <c r="E10469" s="48">
        <f t="shared" si="493"/>
        <v>30792.409380000001</v>
      </c>
      <c r="F10469" s="49"/>
    </row>
    <row r="10470" spans="1:6">
      <c r="A10470" s="49">
        <v>43281</v>
      </c>
      <c r="B10470" s="48">
        <v>15654.36</v>
      </c>
      <c r="C10470" s="48">
        <f t="shared" si="491"/>
        <v>6</v>
      </c>
      <c r="D10470" s="48">
        <f t="shared" si="492"/>
        <v>2018</v>
      </c>
      <c r="E10470" s="48">
        <f t="shared" si="493"/>
        <v>31050.423060000001</v>
      </c>
      <c r="F10470" s="49"/>
    </row>
    <row r="10471" spans="1:6">
      <c r="A10471" s="49">
        <v>43282</v>
      </c>
      <c r="B10471" s="48">
        <v>14159.5</v>
      </c>
      <c r="C10471" s="48">
        <f t="shared" si="491"/>
        <v>7</v>
      </c>
      <c r="D10471" s="48">
        <f t="shared" si="492"/>
        <v>2018</v>
      </c>
      <c r="E10471" s="48">
        <f t="shared" si="493"/>
        <v>28085.36825</v>
      </c>
      <c r="F10471" s="49"/>
    </row>
    <row r="10472" spans="1:6">
      <c r="A10472" s="49">
        <v>43283</v>
      </c>
      <c r="B10472" s="48">
        <v>13102.38</v>
      </c>
      <c r="C10472" s="48">
        <f t="shared" si="491"/>
        <v>7</v>
      </c>
      <c r="D10472" s="48">
        <f t="shared" si="492"/>
        <v>2018</v>
      </c>
      <c r="E10472" s="48">
        <f t="shared" si="493"/>
        <v>25988.570729999999</v>
      </c>
      <c r="F10472" s="49"/>
    </row>
    <row r="10473" spans="1:6">
      <c r="A10473" s="49">
        <v>43284</v>
      </c>
      <c r="B10473" s="48">
        <v>12603.3</v>
      </c>
      <c r="C10473" s="48">
        <f t="shared" si="491"/>
        <v>7</v>
      </c>
      <c r="D10473" s="48">
        <f t="shared" si="492"/>
        <v>2018</v>
      </c>
      <c r="E10473" s="48">
        <f t="shared" si="493"/>
        <v>24998.645549999997</v>
      </c>
      <c r="F10473" s="49"/>
    </row>
    <row r="10474" spans="1:6">
      <c r="A10474" s="49">
        <v>43285</v>
      </c>
      <c r="B10474" s="48">
        <v>12640.51</v>
      </c>
      <c r="C10474" s="48">
        <f t="shared" si="491"/>
        <v>7</v>
      </c>
      <c r="D10474" s="48">
        <f t="shared" si="492"/>
        <v>2018</v>
      </c>
      <c r="E10474" s="48">
        <f t="shared" si="493"/>
        <v>25072.451585000003</v>
      </c>
      <c r="F10474" s="49"/>
    </row>
    <row r="10475" spans="1:6">
      <c r="A10475" s="49">
        <v>43286</v>
      </c>
      <c r="B10475" s="48">
        <v>11993.82</v>
      </c>
      <c r="C10475" s="48">
        <f t="shared" si="491"/>
        <v>7</v>
      </c>
      <c r="D10475" s="48">
        <f t="shared" si="492"/>
        <v>2018</v>
      </c>
      <c r="E10475" s="48">
        <f t="shared" si="493"/>
        <v>23789.741969999999</v>
      </c>
      <c r="F10475" s="49"/>
    </row>
    <row r="10476" spans="1:6">
      <c r="A10476" s="49">
        <v>43287</v>
      </c>
      <c r="B10476" s="48">
        <v>11834.5</v>
      </c>
      <c r="C10476" s="48">
        <f t="shared" si="491"/>
        <v>7</v>
      </c>
      <c r="D10476" s="48">
        <f t="shared" si="492"/>
        <v>2018</v>
      </c>
      <c r="E10476" s="48">
        <f t="shared" si="493"/>
        <v>23473.730749999999</v>
      </c>
      <c r="F10476" s="49"/>
    </row>
    <row r="10477" spans="1:6">
      <c r="A10477" s="49">
        <v>43288</v>
      </c>
      <c r="B10477" s="48">
        <v>11749.3</v>
      </c>
      <c r="C10477" s="48">
        <f t="shared" si="491"/>
        <v>7</v>
      </c>
      <c r="D10477" s="48">
        <f t="shared" si="492"/>
        <v>2018</v>
      </c>
      <c r="E10477" s="48">
        <f t="shared" si="493"/>
        <v>23304.736549999998</v>
      </c>
      <c r="F10477" s="49"/>
    </row>
    <row r="10478" spans="1:6">
      <c r="A10478" s="49">
        <v>43289</v>
      </c>
      <c r="B10478" s="48">
        <v>11997.85</v>
      </c>
      <c r="C10478" s="48">
        <f t="shared" si="491"/>
        <v>7</v>
      </c>
      <c r="D10478" s="48">
        <f t="shared" si="492"/>
        <v>2018</v>
      </c>
      <c r="E10478" s="48">
        <f t="shared" si="493"/>
        <v>23797.735475000001</v>
      </c>
      <c r="F10478" s="49"/>
    </row>
    <row r="10479" spans="1:6">
      <c r="A10479" s="49">
        <v>43290</v>
      </c>
      <c r="B10479" s="48">
        <v>11377.72</v>
      </c>
      <c r="C10479" s="48">
        <f t="shared" si="491"/>
        <v>7</v>
      </c>
      <c r="D10479" s="48">
        <f t="shared" si="492"/>
        <v>2018</v>
      </c>
      <c r="E10479" s="48">
        <f t="shared" si="493"/>
        <v>22567.707619999997</v>
      </c>
      <c r="F10479" s="49"/>
    </row>
    <row r="10480" spans="1:6">
      <c r="A10480" s="49">
        <v>43291</v>
      </c>
      <c r="B10480" s="48">
        <v>11263.28</v>
      </c>
      <c r="C10480" s="48">
        <f t="shared" si="491"/>
        <v>7</v>
      </c>
      <c r="D10480" s="48">
        <f t="shared" si="492"/>
        <v>2018</v>
      </c>
      <c r="E10480" s="48">
        <f t="shared" si="493"/>
        <v>22340.715880000003</v>
      </c>
      <c r="F10480" s="49"/>
    </row>
    <row r="10481" spans="1:6">
      <c r="A10481" s="49">
        <v>43292</v>
      </c>
      <c r="B10481" s="48">
        <v>11052.54</v>
      </c>
      <c r="C10481" s="48">
        <f t="shared" si="491"/>
        <v>7</v>
      </c>
      <c r="D10481" s="48">
        <f t="shared" si="492"/>
        <v>2018</v>
      </c>
      <c r="E10481" s="48">
        <f t="shared" si="493"/>
        <v>21922.713090000001</v>
      </c>
      <c r="F10481" s="49"/>
    </row>
    <row r="10482" spans="1:6">
      <c r="A10482" s="49">
        <v>43293</v>
      </c>
      <c r="B10482" s="48">
        <v>10520.14</v>
      </c>
      <c r="C10482" s="48">
        <f t="shared" si="491"/>
        <v>7</v>
      </c>
      <c r="D10482" s="48">
        <f t="shared" si="492"/>
        <v>2018</v>
      </c>
      <c r="E10482" s="48">
        <f t="shared" si="493"/>
        <v>20866.697690000001</v>
      </c>
      <c r="F10482" s="49"/>
    </row>
    <row r="10483" spans="1:6">
      <c r="A10483" s="49">
        <v>43294</v>
      </c>
      <c r="B10483" s="48">
        <v>9896.33</v>
      </c>
      <c r="C10483" s="48">
        <f t="shared" si="491"/>
        <v>7</v>
      </c>
      <c r="D10483" s="48">
        <f t="shared" si="492"/>
        <v>2018</v>
      </c>
      <c r="E10483" s="48">
        <f t="shared" si="493"/>
        <v>19629.370555000001</v>
      </c>
      <c r="F10483" s="49"/>
    </row>
    <row r="10484" spans="1:6">
      <c r="A10484" s="49">
        <v>43295</v>
      </c>
      <c r="B10484" s="48">
        <v>9285.7800000000007</v>
      </c>
      <c r="C10484" s="48">
        <f t="shared" si="491"/>
        <v>7</v>
      </c>
      <c r="D10484" s="48">
        <f t="shared" si="492"/>
        <v>2018</v>
      </c>
      <c r="E10484" s="48">
        <f t="shared" si="493"/>
        <v>18418.344630000003</v>
      </c>
      <c r="F10484" s="49"/>
    </row>
    <row r="10485" spans="1:6">
      <c r="A10485" s="49">
        <v>43296</v>
      </c>
      <c r="B10485" s="48">
        <v>9142.09</v>
      </c>
      <c r="C10485" s="48">
        <f t="shared" si="491"/>
        <v>7</v>
      </c>
      <c r="D10485" s="48">
        <f t="shared" si="492"/>
        <v>2018</v>
      </c>
      <c r="E10485" s="48">
        <f t="shared" si="493"/>
        <v>18133.335514999999</v>
      </c>
      <c r="F10485" s="49"/>
    </row>
    <row r="10486" spans="1:6">
      <c r="A10486" s="49">
        <v>43297</v>
      </c>
      <c r="B10486" s="48">
        <v>8623.31</v>
      </c>
      <c r="C10486" s="48">
        <f t="shared" si="491"/>
        <v>7</v>
      </c>
      <c r="D10486" s="48">
        <f t="shared" si="492"/>
        <v>2018</v>
      </c>
      <c r="E10486" s="48">
        <f t="shared" si="493"/>
        <v>17104.335384999998</v>
      </c>
      <c r="F10486" s="49"/>
    </row>
    <row r="10487" spans="1:6">
      <c r="A10487" s="49">
        <v>43298</v>
      </c>
      <c r="B10487" s="48">
        <v>8669.19</v>
      </c>
      <c r="C10487" s="48">
        <f t="shared" si="491"/>
        <v>7</v>
      </c>
      <c r="D10487" s="48">
        <f t="shared" si="492"/>
        <v>2018</v>
      </c>
      <c r="E10487" s="48">
        <f t="shared" si="493"/>
        <v>17195.338365</v>
      </c>
      <c r="F10487" s="49"/>
    </row>
    <row r="10488" spans="1:6">
      <c r="A10488" s="49">
        <v>43299</v>
      </c>
      <c r="B10488" s="48">
        <v>8927.7999999999993</v>
      </c>
      <c r="C10488" s="48">
        <f t="shared" si="491"/>
        <v>7</v>
      </c>
      <c r="D10488" s="48">
        <f t="shared" si="492"/>
        <v>2018</v>
      </c>
      <c r="E10488" s="48">
        <f t="shared" si="493"/>
        <v>17708.291299999997</v>
      </c>
      <c r="F10488" s="49"/>
    </row>
    <row r="10489" spans="1:6">
      <c r="A10489" s="49">
        <v>43300</v>
      </c>
      <c r="B10489" s="48">
        <v>8309.52</v>
      </c>
      <c r="C10489" s="48">
        <f t="shared" si="491"/>
        <v>7</v>
      </c>
      <c r="D10489" s="48">
        <f t="shared" si="492"/>
        <v>2018</v>
      </c>
      <c r="E10489" s="48">
        <f t="shared" si="493"/>
        <v>16481.932920000003</v>
      </c>
      <c r="F10489" s="49"/>
    </row>
    <row r="10490" spans="1:6">
      <c r="A10490" s="49">
        <v>43301</v>
      </c>
      <c r="B10490" s="48">
        <v>7759.98</v>
      </c>
      <c r="C10490" s="48">
        <f t="shared" si="491"/>
        <v>7</v>
      </c>
      <c r="D10490" s="48">
        <f t="shared" si="492"/>
        <v>2018</v>
      </c>
      <c r="E10490" s="48">
        <f t="shared" si="493"/>
        <v>15391.920329999999</v>
      </c>
      <c r="F10490" s="49"/>
    </row>
    <row r="10491" spans="1:6">
      <c r="A10491" s="49">
        <v>43302</v>
      </c>
      <c r="B10491" s="48">
        <v>7631.88</v>
      </c>
      <c r="C10491" s="48">
        <f t="shared" si="491"/>
        <v>7</v>
      </c>
      <c r="D10491" s="48">
        <f t="shared" si="492"/>
        <v>2018</v>
      </c>
      <c r="E10491" s="48">
        <f t="shared" si="493"/>
        <v>15137.833980000001</v>
      </c>
      <c r="F10491" s="49"/>
    </row>
    <row r="10492" spans="1:6">
      <c r="A10492" s="49">
        <v>43303</v>
      </c>
      <c r="B10492" s="48">
        <v>7383.32</v>
      </c>
      <c r="C10492" s="48">
        <f t="shared" si="491"/>
        <v>7</v>
      </c>
      <c r="D10492" s="48">
        <f t="shared" si="492"/>
        <v>2018</v>
      </c>
      <c r="E10492" s="48">
        <f t="shared" si="493"/>
        <v>14644.81522</v>
      </c>
      <c r="F10492" s="49"/>
    </row>
    <row r="10493" spans="1:6">
      <c r="A10493" s="49">
        <v>43304</v>
      </c>
      <c r="B10493" s="48">
        <v>7230.06</v>
      </c>
      <c r="C10493" s="48">
        <f t="shared" si="491"/>
        <v>7</v>
      </c>
      <c r="D10493" s="48">
        <f t="shared" si="492"/>
        <v>2018</v>
      </c>
      <c r="E10493" s="48">
        <f t="shared" si="493"/>
        <v>14340.82401</v>
      </c>
      <c r="F10493" s="49"/>
    </row>
    <row r="10494" spans="1:6">
      <c r="A10494" s="49">
        <v>43305</v>
      </c>
      <c r="B10494" s="48">
        <v>7129.84</v>
      </c>
      <c r="C10494" s="48">
        <f t="shared" si="491"/>
        <v>7</v>
      </c>
      <c r="D10494" s="48">
        <f t="shared" si="492"/>
        <v>2018</v>
      </c>
      <c r="E10494" s="48">
        <f t="shared" si="493"/>
        <v>14142.03764</v>
      </c>
      <c r="F10494" s="49"/>
    </row>
    <row r="10495" spans="1:6">
      <c r="A10495" s="49">
        <v>43306</v>
      </c>
      <c r="B10495" s="48">
        <v>6942.77</v>
      </c>
      <c r="C10495" s="48">
        <f t="shared" si="491"/>
        <v>7</v>
      </c>
      <c r="D10495" s="48">
        <f t="shared" si="492"/>
        <v>2018</v>
      </c>
      <c r="E10495" s="48">
        <f t="shared" si="493"/>
        <v>13770.984295000002</v>
      </c>
      <c r="F10495" s="49"/>
    </row>
    <row r="10496" spans="1:6">
      <c r="A10496" s="49">
        <v>43307</v>
      </c>
      <c r="B10496" s="48">
        <v>6930.67</v>
      </c>
      <c r="C10496" s="48">
        <f t="shared" si="491"/>
        <v>7</v>
      </c>
      <c r="D10496" s="48">
        <f t="shared" si="492"/>
        <v>2018</v>
      </c>
      <c r="E10496" s="48">
        <f t="shared" si="493"/>
        <v>13746.983945</v>
      </c>
      <c r="F10496" s="49"/>
    </row>
    <row r="10497" spans="1:6">
      <c r="A10497" s="49">
        <v>43308</v>
      </c>
      <c r="B10497" s="48">
        <v>7000.75</v>
      </c>
      <c r="C10497" s="48">
        <f t="shared" si="491"/>
        <v>7</v>
      </c>
      <c r="D10497" s="48">
        <f t="shared" si="492"/>
        <v>2018</v>
      </c>
      <c r="E10497" s="48">
        <f t="shared" si="493"/>
        <v>13885.987625</v>
      </c>
      <c r="F10497" s="49"/>
    </row>
    <row r="10498" spans="1:6">
      <c r="A10498" s="49">
        <v>43309</v>
      </c>
      <c r="B10498" s="48">
        <v>6492.18</v>
      </c>
      <c r="C10498" s="48">
        <f t="shared" si="491"/>
        <v>7</v>
      </c>
      <c r="D10498" s="48">
        <f t="shared" si="492"/>
        <v>2018</v>
      </c>
      <c r="E10498" s="48">
        <f t="shared" si="493"/>
        <v>12877.239030000001</v>
      </c>
      <c r="F10498" s="49"/>
    </row>
    <row r="10499" spans="1:6">
      <c r="A10499" s="49">
        <v>43310</v>
      </c>
      <c r="B10499" s="48">
        <v>6349.58</v>
      </c>
      <c r="C10499" s="48">
        <f t="shared" ref="C10499:C10562" si="494">MONTH(A10499)</f>
        <v>7</v>
      </c>
      <c r="D10499" s="48">
        <f t="shared" ref="D10499:D10562" si="495">IF(C10499&gt;9,YEAR(A10499)+1,YEAR(A10499))</f>
        <v>2018</v>
      </c>
      <c r="E10499" s="48">
        <f t="shared" ref="E10499:E10562" si="496">B10499*1.9835</f>
        <v>12594.39193</v>
      </c>
      <c r="F10499" s="49"/>
    </row>
    <row r="10500" spans="1:6">
      <c r="A10500" s="49">
        <v>43311</v>
      </c>
      <c r="B10500" s="48">
        <v>6050.61</v>
      </c>
      <c r="C10500" s="48">
        <f t="shared" si="494"/>
        <v>7</v>
      </c>
      <c r="D10500" s="48">
        <f t="shared" si="495"/>
        <v>2018</v>
      </c>
      <c r="E10500" s="48">
        <f t="shared" si="496"/>
        <v>12001.384935</v>
      </c>
      <c r="F10500" s="49"/>
    </row>
    <row r="10501" spans="1:6">
      <c r="A10501" s="49">
        <v>43312</v>
      </c>
      <c r="B10501" s="48">
        <v>6222.25</v>
      </c>
      <c r="C10501" s="48">
        <f t="shared" si="494"/>
        <v>7</v>
      </c>
      <c r="D10501" s="48">
        <f t="shared" si="495"/>
        <v>2018</v>
      </c>
      <c r="E10501" s="48">
        <f t="shared" si="496"/>
        <v>12341.832875</v>
      </c>
      <c r="F10501" s="49"/>
    </row>
    <row r="10502" spans="1:6">
      <c r="A10502" s="49">
        <v>43313</v>
      </c>
      <c r="B10502" s="48">
        <v>5611.36</v>
      </c>
      <c r="C10502" s="48">
        <f t="shared" si="494"/>
        <v>8</v>
      </c>
      <c r="D10502" s="48">
        <f t="shared" si="495"/>
        <v>2018</v>
      </c>
      <c r="E10502" s="48">
        <f t="shared" si="496"/>
        <v>11130.13256</v>
      </c>
      <c r="F10502" s="49"/>
    </row>
    <row r="10503" spans="1:6">
      <c r="A10503" s="49">
        <v>43314</v>
      </c>
      <c r="B10503" s="48">
        <v>5565.75</v>
      </c>
      <c r="C10503" s="48">
        <f t="shared" si="494"/>
        <v>8</v>
      </c>
      <c r="D10503" s="48">
        <f t="shared" si="495"/>
        <v>2018</v>
      </c>
      <c r="E10503" s="48">
        <f t="shared" si="496"/>
        <v>11039.665125</v>
      </c>
      <c r="F10503" s="49"/>
    </row>
    <row r="10504" spans="1:6">
      <c r="A10504" s="49">
        <v>43315</v>
      </c>
      <c r="B10504" s="48">
        <v>6077.16</v>
      </c>
      <c r="C10504" s="48">
        <f t="shared" si="494"/>
        <v>8</v>
      </c>
      <c r="D10504" s="48">
        <f t="shared" si="495"/>
        <v>2018</v>
      </c>
      <c r="E10504" s="48">
        <f t="shared" si="496"/>
        <v>12054.04686</v>
      </c>
      <c r="F10504" s="49"/>
    </row>
    <row r="10505" spans="1:6">
      <c r="A10505" s="49">
        <v>43316</v>
      </c>
      <c r="B10505" s="48">
        <v>5143.95</v>
      </c>
      <c r="C10505" s="48">
        <f t="shared" si="494"/>
        <v>8</v>
      </c>
      <c r="D10505" s="48">
        <f t="shared" si="495"/>
        <v>2018</v>
      </c>
      <c r="E10505" s="48">
        <f t="shared" si="496"/>
        <v>10203.024825</v>
      </c>
      <c r="F10505" s="49"/>
    </row>
    <row r="10506" spans="1:6">
      <c r="A10506" s="49">
        <v>43317</v>
      </c>
      <c r="B10506" s="48">
        <v>5315.87</v>
      </c>
      <c r="C10506" s="48">
        <f t="shared" si="494"/>
        <v>8</v>
      </c>
      <c r="D10506" s="48">
        <f t="shared" si="495"/>
        <v>2018</v>
      </c>
      <c r="E10506" s="48">
        <f t="shared" si="496"/>
        <v>10544.028145</v>
      </c>
      <c r="F10506" s="49"/>
    </row>
    <row r="10507" spans="1:6">
      <c r="A10507" s="49">
        <v>43318</v>
      </c>
      <c r="B10507" s="48">
        <v>5286.12</v>
      </c>
      <c r="C10507" s="48">
        <f t="shared" si="494"/>
        <v>8</v>
      </c>
      <c r="D10507" s="48">
        <f t="shared" si="495"/>
        <v>2018</v>
      </c>
      <c r="E10507" s="48">
        <f t="shared" si="496"/>
        <v>10485.01902</v>
      </c>
      <c r="F10507" s="49"/>
    </row>
    <row r="10508" spans="1:6">
      <c r="A10508" s="49">
        <v>43319</v>
      </c>
      <c r="B10508" s="48">
        <v>5180.75</v>
      </c>
      <c r="C10508" s="48">
        <f t="shared" si="494"/>
        <v>8</v>
      </c>
      <c r="D10508" s="48">
        <f t="shared" si="495"/>
        <v>2018</v>
      </c>
      <c r="E10508" s="48">
        <f t="shared" si="496"/>
        <v>10276.017625</v>
      </c>
      <c r="F10508" s="49"/>
    </row>
    <row r="10509" spans="1:6">
      <c r="A10509" s="49">
        <v>43320</v>
      </c>
      <c r="B10509" s="48">
        <v>4962.45</v>
      </c>
      <c r="C10509" s="48">
        <f t="shared" si="494"/>
        <v>8</v>
      </c>
      <c r="D10509" s="48">
        <f t="shared" si="495"/>
        <v>2018</v>
      </c>
      <c r="E10509" s="48">
        <f t="shared" si="496"/>
        <v>9843.0195750000003</v>
      </c>
      <c r="F10509" s="49"/>
    </row>
    <row r="10510" spans="1:6">
      <c r="A10510" s="49">
        <v>43321</v>
      </c>
      <c r="B10510" s="48">
        <v>5114.71</v>
      </c>
      <c r="C10510" s="48">
        <f t="shared" si="494"/>
        <v>8</v>
      </c>
      <c r="D10510" s="48">
        <f t="shared" si="495"/>
        <v>2018</v>
      </c>
      <c r="E10510" s="48">
        <f t="shared" si="496"/>
        <v>10145.027285</v>
      </c>
      <c r="F10510" s="49"/>
    </row>
    <row r="10511" spans="1:6">
      <c r="A10511" s="49">
        <v>43322</v>
      </c>
      <c r="B10511" s="48">
        <v>5051.18</v>
      </c>
      <c r="C10511" s="48">
        <f t="shared" si="494"/>
        <v>8</v>
      </c>
      <c r="D10511" s="48">
        <f t="shared" si="495"/>
        <v>2018</v>
      </c>
      <c r="E10511" s="48">
        <f t="shared" si="496"/>
        <v>10019.015530000001</v>
      </c>
      <c r="F10511" s="49"/>
    </row>
    <row r="10512" spans="1:6">
      <c r="A10512" s="49">
        <v>43323</v>
      </c>
      <c r="B10512" s="48">
        <v>4819.42</v>
      </c>
      <c r="C10512" s="48">
        <f t="shared" si="494"/>
        <v>8</v>
      </c>
      <c r="D10512" s="48">
        <f t="shared" si="495"/>
        <v>2018</v>
      </c>
      <c r="E10512" s="48">
        <f t="shared" si="496"/>
        <v>9559.3195699999997</v>
      </c>
      <c r="F10512" s="49"/>
    </row>
    <row r="10513" spans="1:6">
      <c r="A10513" s="49">
        <v>43324</v>
      </c>
      <c r="B10513" s="48">
        <v>4693.05</v>
      </c>
      <c r="C10513" s="48">
        <f t="shared" si="494"/>
        <v>8</v>
      </c>
      <c r="D10513" s="48">
        <f t="shared" si="495"/>
        <v>2018</v>
      </c>
      <c r="E10513" s="48">
        <f t="shared" si="496"/>
        <v>9308.664675</v>
      </c>
      <c r="F10513" s="49"/>
    </row>
    <row r="10514" spans="1:6">
      <c r="A10514" s="49">
        <v>43325</v>
      </c>
      <c r="B10514" s="48">
        <v>4863.28</v>
      </c>
      <c r="C10514" s="48">
        <f t="shared" si="494"/>
        <v>8</v>
      </c>
      <c r="D10514" s="48">
        <f t="shared" si="495"/>
        <v>2018</v>
      </c>
      <c r="E10514" s="48">
        <f t="shared" si="496"/>
        <v>9646.3158800000001</v>
      </c>
      <c r="F10514" s="49"/>
    </row>
    <row r="10515" spans="1:6">
      <c r="A10515" s="49">
        <v>43326</v>
      </c>
      <c r="B10515" s="48">
        <v>4444.82</v>
      </c>
      <c r="C10515" s="48">
        <f t="shared" si="494"/>
        <v>8</v>
      </c>
      <c r="D10515" s="48">
        <f t="shared" si="495"/>
        <v>2018</v>
      </c>
      <c r="E10515" s="48">
        <f t="shared" si="496"/>
        <v>8816.3004700000001</v>
      </c>
      <c r="F10515" s="49"/>
    </row>
    <row r="10516" spans="1:6">
      <c r="A10516" s="49">
        <v>43327</v>
      </c>
      <c r="B10516" s="48">
        <v>4489.1899999999996</v>
      </c>
      <c r="C10516" s="48">
        <f t="shared" si="494"/>
        <v>8</v>
      </c>
      <c r="D10516" s="48">
        <f t="shared" si="495"/>
        <v>2018</v>
      </c>
      <c r="E10516" s="48">
        <f t="shared" si="496"/>
        <v>8904.308364999999</v>
      </c>
      <c r="F10516" s="49"/>
    </row>
    <row r="10517" spans="1:6">
      <c r="A10517" s="49">
        <v>43328</v>
      </c>
      <c r="B10517" s="48">
        <v>4359.1099999999997</v>
      </c>
      <c r="C10517" s="48">
        <f t="shared" si="494"/>
        <v>8</v>
      </c>
      <c r="D10517" s="48">
        <f t="shared" si="495"/>
        <v>2018</v>
      </c>
      <c r="E10517" s="48">
        <f t="shared" si="496"/>
        <v>8646.2946849999989</v>
      </c>
      <c r="F10517" s="49"/>
    </row>
    <row r="10518" spans="1:6">
      <c r="A10518" s="49">
        <v>43329</v>
      </c>
      <c r="B10518" s="48">
        <v>4330.05</v>
      </c>
      <c r="C10518" s="48">
        <f t="shared" si="494"/>
        <v>8</v>
      </c>
      <c r="D10518" s="48">
        <f t="shared" si="495"/>
        <v>2018</v>
      </c>
      <c r="E10518" s="48">
        <f t="shared" si="496"/>
        <v>8588.6541749999997</v>
      </c>
      <c r="F10518" s="49"/>
    </row>
    <row r="10519" spans="1:6">
      <c r="A10519" s="49">
        <v>43330</v>
      </c>
      <c r="B10519" s="48">
        <v>4322.99</v>
      </c>
      <c r="C10519" s="48">
        <f t="shared" si="494"/>
        <v>8</v>
      </c>
      <c r="D10519" s="48">
        <f t="shared" si="495"/>
        <v>2018</v>
      </c>
      <c r="E10519" s="48">
        <f t="shared" si="496"/>
        <v>8574.6506649999992</v>
      </c>
      <c r="F10519" s="49"/>
    </row>
    <row r="10520" spans="1:6">
      <c r="A10520" s="49">
        <v>43331</v>
      </c>
      <c r="B10520" s="48">
        <v>4026.54</v>
      </c>
      <c r="C10520" s="48">
        <f t="shared" si="494"/>
        <v>8</v>
      </c>
      <c r="D10520" s="48">
        <f t="shared" si="495"/>
        <v>2018</v>
      </c>
      <c r="E10520" s="48">
        <f t="shared" si="496"/>
        <v>7986.6420900000003</v>
      </c>
      <c r="F10520" s="49"/>
    </row>
    <row r="10521" spans="1:6">
      <c r="A10521" s="49">
        <v>43332</v>
      </c>
      <c r="B10521" s="48">
        <v>4776.74</v>
      </c>
      <c r="C10521" s="48">
        <f t="shared" si="494"/>
        <v>8</v>
      </c>
      <c r="D10521" s="48">
        <f t="shared" si="495"/>
        <v>2018</v>
      </c>
      <c r="E10521" s="48">
        <f t="shared" si="496"/>
        <v>9474.6637900000005</v>
      </c>
      <c r="F10521" s="49"/>
    </row>
    <row r="10522" spans="1:6">
      <c r="A10522" s="49">
        <v>43333</v>
      </c>
      <c r="B10522" s="48">
        <v>4636.3999999999996</v>
      </c>
      <c r="C10522" s="48">
        <f t="shared" si="494"/>
        <v>8</v>
      </c>
      <c r="D10522" s="48">
        <f t="shared" si="495"/>
        <v>2018</v>
      </c>
      <c r="E10522" s="48">
        <f t="shared" si="496"/>
        <v>9196.2993999999999</v>
      </c>
      <c r="F10522" s="49"/>
    </row>
    <row r="10523" spans="1:6">
      <c r="A10523" s="49">
        <v>43334</v>
      </c>
      <c r="B10523" s="48">
        <v>4683.43</v>
      </c>
      <c r="C10523" s="48">
        <f t="shared" si="494"/>
        <v>8</v>
      </c>
      <c r="D10523" s="48">
        <f t="shared" si="495"/>
        <v>2018</v>
      </c>
      <c r="E10523" s="48">
        <f t="shared" si="496"/>
        <v>9289.5834050000012</v>
      </c>
      <c r="F10523" s="49"/>
    </row>
    <row r="10524" spans="1:6">
      <c r="A10524" s="49">
        <v>43335</v>
      </c>
      <c r="B10524" s="48">
        <v>5161.03</v>
      </c>
      <c r="C10524" s="48">
        <f t="shared" si="494"/>
        <v>8</v>
      </c>
      <c r="D10524" s="48">
        <f t="shared" si="495"/>
        <v>2018</v>
      </c>
      <c r="E10524" s="48">
        <f t="shared" si="496"/>
        <v>10236.903005</v>
      </c>
      <c r="F10524" s="49"/>
    </row>
    <row r="10525" spans="1:6">
      <c r="A10525" s="49">
        <v>43336</v>
      </c>
      <c r="B10525" s="48">
        <v>4508.7700000000004</v>
      </c>
      <c r="C10525" s="48">
        <f t="shared" si="494"/>
        <v>8</v>
      </c>
      <c r="D10525" s="48">
        <f t="shared" si="495"/>
        <v>2018</v>
      </c>
      <c r="E10525" s="48">
        <f t="shared" si="496"/>
        <v>8943.1452950000003</v>
      </c>
      <c r="F10525" s="49"/>
    </row>
    <row r="10526" spans="1:6">
      <c r="A10526" s="49">
        <v>43337</v>
      </c>
      <c r="B10526" s="48">
        <v>4102.78</v>
      </c>
      <c r="C10526" s="48">
        <f t="shared" si="494"/>
        <v>8</v>
      </c>
      <c r="D10526" s="48">
        <f t="shared" si="495"/>
        <v>2018</v>
      </c>
      <c r="E10526" s="48">
        <f t="shared" si="496"/>
        <v>8137.8641299999999</v>
      </c>
      <c r="F10526" s="49"/>
    </row>
    <row r="10527" spans="1:6">
      <c r="A10527" s="49">
        <v>43338</v>
      </c>
      <c r="B10527" s="48">
        <v>4234.03</v>
      </c>
      <c r="C10527" s="48">
        <f t="shared" si="494"/>
        <v>8</v>
      </c>
      <c r="D10527" s="48">
        <f t="shared" si="495"/>
        <v>2018</v>
      </c>
      <c r="E10527" s="48">
        <f t="shared" si="496"/>
        <v>8398.1985050000003</v>
      </c>
      <c r="F10527" s="49"/>
    </row>
    <row r="10528" spans="1:6">
      <c r="A10528" s="49">
        <v>43339</v>
      </c>
      <c r="B10528" s="48">
        <v>4476.88</v>
      </c>
      <c r="C10528" s="48">
        <f t="shared" si="494"/>
        <v>8</v>
      </c>
      <c r="D10528" s="48">
        <f t="shared" si="495"/>
        <v>2018</v>
      </c>
      <c r="E10528" s="48">
        <f t="shared" si="496"/>
        <v>8879.8914800000002</v>
      </c>
      <c r="F10528" s="49"/>
    </row>
    <row r="10529" spans="1:6">
      <c r="A10529" s="49">
        <v>43340</v>
      </c>
      <c r="B10529" s="48">
        <v>6967.89</v>
      </c>
      <c r="C10529" s="48">
        <f t="shared" si="494"/>
        <v>8</v>
      </c>
      <c r="D10529" s="48">
        <f t="shared" si="495"/>
        <v>2018</v>
      </c>
      <c r="E10529" s="48">
        <f t="shared" si="496"/>
        <v>13820.809815000001</v>
      </c>
      <c r="F10529" s="49"/>
    </row>
    <row r="10530" spans="1:6">
      <c r="A10530" s="49">
        <v>43341</v>
      </c>
      <c r="B10530" s="48">
        <v>5050.54</v>
      </c>
      <c r="C10530" s="48">
        <f t="shared" si="494"/>
        <v>8</v>
      </c>
      <c r="D10530" s="48">
        <f t="shared" si="495"/>
        <v>2018</v>
      </c>
      <c r="E10530" s="48">
        <f t="shared" si="496"/>
        <v>10017.746090000001</v>
      </c>
      <c r="F10530" s="49"/>
    </row>
    <row r="10531" spans="1:6">
      <c r="A10531" s="49">
        <v>43342</v>
      </c>
      <c r="B10531" s="48">
        <v>4654.8100000000004</v>
      </c>
      <c r="C10531" s="48">
        <f t="shared" si="494"/>
        <v>8</v>
      </c>
      <c r="D10531" s="48">
        <f t="shared" si="495"/>
        <v>2018</v>
      </c>
      <c r="E10531" s="48">
        <f t="shared" si="496"/>
        <v>9232.8156350000008</v>
      </c>
      <c r="F10531" s="49"/>
    </row>
    <row r="10532" spans="1:6">
      <c r="A10532" s="49">
        <v>43343</v>
      </c>
      <c r="B10532" s="48">
        <v>4328.8599999999997</v>
      </c>
      <c r="C10532" s="48">
        <f t="shared" si="494"/>
        <v>8</v>
      </c>
      <c r="D10532" s="48">
        <f t="shared" si="495"/>
        <v>2018</v>
      </c>
      <c r="E10532" s="48">
        <f t="shared" si="496"/>
        <v>8586.2938099999992</v>
      </c>
      <c r="F10532" s="49"/>
    </row>
    <row r="10533" spans="1:6">
      <c r="A10533" s="49">
        <v>43344</v>
      </c>
      <c r="B10533" s="48">
        <v>4437.09</v>
      </c>
      <c r="C10533" s="48">
        <f t="shared" si="494"/>
        <v>9</v>
      </c>
      <c r="D10533" s="48">
        <f t="shared" si="495"/>
        <v>2018</v>
      </c>
      <c r="E10533" s="48">
        <f t="shared" si="496"/>
        <v>8800.9680150000004</v>
      </c>
      <c r="F10533" s="49"/>
    </row>
    <row r="10534" spans="1:6">
      <c r="A10534" s="49">
        <v>43345</v>
      </c>
      <c r="B10534" s="48">
        <v>4240.6400000000003</v>
      </c>
      <c r="C10534" s="48">
        <f t="shared" si="494"/>
        <v>9</v>
      </c>
      <c r="D10534" s="48">
        <f t="shared" si="495"/>
        <v>2018</v>
      </c>
      <c r="E10534" s="48">
        <f t="shared" si="496"/>
        <v>8411.3094400000009</v>
      </c>
      <c r="F10534" s="49"/>
    </row>
    <row r="10535" spans="1:6">
      <c r="A10535" s="49">
        <v>43346</v>
      </c>
      <c r="B10535" s="48">
        <v>4312.3100000000004</v>
      </c>
      <c r="C10535" s="48">
        <f t="shared" si="494"/>
        <v>9</v>
      </c>
      <c r="D10535" s="48">
        <f t="shared" si="495"/>
        <v>2018</v>
      </c>
      <c r="E10535" s="48">
        <f t="shared" si="496"/>
        <v>8553.4668850000016</v>
      </c>
      <c r="F10535" s="49"/>
    </row>
    <row r="10536" spans="1:6">
      <c r="A10536" s="49">
        <v>43347</v>
      </c>
      <c r="B10536" s="48">
        <v>4161.0600000000004</v>
      </c>
      <c r="C10536" s="48">
        <f t="shared" si="494"/>
        <v>9</v>
      </c>
      <c r="D10536" s="48">
        <f t="shared" si="495"/>
        <v>2018</v>
      </c>
      <c r="E10536" s="48">
        <f t="shared" si="496"/>
        <v>8253.4625100000012</v>
      </c>
      <c r="F10536" s="49"/>
    </row>
    <row r="10537" spans="1:6">
      <c r="A10537" s="49">
        <v>43348</v>
      </c>
      <c r="B10537" s="48">
        <v>4199.55</v>
      </c>
      <c r="C10537" s="48">
        <f t="shared" si="494"/>
        <v>9</v>
      </c>
      <c r="D10537" s="48">
        <f t="shared" si="495"/>
        <v>2018</v>
      </c>
      <c r="E10537" s="48">
        <f t="shared" si="496"/>
        <v>8329.8074250000009</v>
      </c>
      <c r="F10537" s="49"/>
    </row>
    <row r="10538" spans="1:6">
      <c r="A10538" s="49">
        <v>43349</v>
      </c>
      <c r="B10538" s="48">
        <v>4095.77</v>
      </c>
      <c r="C10538" s="48">
        <f t="shared" si="494"/>
        <v>9</v>
      </c>
      <c r="D10538" s="48">
        <f t="shared" si="495"/>
        <v>2018</v>
      </c>
      <c r="E10538" s="48">
        <f t="shared" si="496"/>
        <v>8123.9597949999998</v>
      </c>
      <c r="F10538" s="49"/>
    </row>
    <row r="10539" spans="1:6">
      <c r="A10539" s="49">
        <v>43350</v>
      </c>
      <c r="B10539" s="48">
        <v>4067.04</v>
      </c>
      <c r="C10539" s="48">
        <f t="shared" si="494"/>
        <v>9</v>
      </c>
      <c r="D10539" s="48">
        <f t="shared" si="495"/>
        <v>2018</v>
      </c>
      <c r="E10539" s="48">
        <f t="shared" si="496"/>
        <v>8066.9738399999997</v>
      </c>
      <c r="F10539" s="49"/>
    </row>
    <row r="10540" spans="1:6">
      <c r="A10540" s="49">
        <v>43351</v>
      </c>
      <c r="B10540" s="48">
        <v>4117.21</v>
      </c>
      <c r="C10540" s="48">
        <f t="shared" si="494"/>
        <v>9</v>
      </c>
      <c r="D10540" s="48">
        <f t="shared" si="495"/>
        <v>2018</v>
      </c>
      <c r="E10540" s="48">
        <f t="shared" si="496"/>
        <v>8166.4860349999999</v>
      </c>
      <c r="F10540" s="49"/>
    </row>
    <row r="10541" spans="1:6">
      <c r="A10541" s="49">
        <v>43352</v>
      </c>
      <c r="B10541" s="48">
        <v>4056.37</v>
      </c>
      <c r="C10541" s="48">
        <f t="shared" si="494"/>
        <v>9</v>
      </c>
      <c r="D10541" s="48">
        <f t="shared" si="495"/>
        <v>2018</v>
      </c>
      <c r="E10541" s="48">
        <f t="shared" si="496"/>
        <v>8045.8098950000003</v>
      </c>
      <c r="F10541" s="49"/>
    </row>
    <row r="10542" spans="1:6">
      <c r="A10542" s="49">
        <v>43353</v>
      </c>
      <c r="B10542" s="48">
        <v>4186.1099999999997</v>
      </c>
      <c r="C10542" s="48">
        <f t="shared" si="494"/>
        <v>9</v>
      </c>
      <c r="D10542" s="48">
        <f t="shared" si="495"/>
        <v>2018</v>
      </c>
      <c r="E10542" s="48">
        <f t="shared" si="496"/>
        <v>8303.1491850000002</v>
      </c>
      <c r="F10542" s="49"/>
    </row>
    <row r="10543" spans="1:6">
      <c r="A10543" s="49">
        <v>43354</v>
      </c>
      <c r="B10543" s="48">
        <v>3924.78</v>
      </c>
      <c r="C10543" s="48">
        <f t="shared" si="494"/>
        <v>9</v>
      </c>
      <c r="D10543" s="48">
        <f t="shared" si="495"/>
        <v>2018</v>
      </c>
      <c r="E10543" s="48">
        <f t="shared" si="496"/>
        <v>7784.8011300000007</v>
      </c>
      <c r="F10543" s="49"/>
    </row>
    <row r="10544" spans="1:6">
      <c r="A10544" s="49">
        <v>43355</v>
      </c>
      <c r="B10544" s="48">
        <v>3987.55</v>
      </c>
      <c r="C10544" s="48">
        <f t="shared" si="494"/>
        <v>9</v>
      </c>
      <c r="D10544" s="48">
        <f t="shared" si="495"/>
        <v>2018</v>
      </c>
      <c r="E10544" s="48">
        <f t="shared" si="496"/>
        <v>7909.3054250000005</v>
      </c>
      <c r="F10544" s="49"/>
    </row>
    <row r="10545" spans="1:6">
      <c r="A10545" s="49">
        <v>43356</v>
      </c>
      <c r="B10545" s="48">
        <v>3105.6</v>
      </c>
      <c r="C10545" s="48">
        <f t="shared" si="494"/>
        <v>9</v>
      </c>
      <c r="D10545" s="48">
        <f t="shared" si="495"/>
        <v>2018</v>
      </c>
      <c r="E10545" s="48">
        <f t="shared" si="496"/>
        <v>6159.9575999999997</v>
      </c>
      <c r="F10545" s="49"/>
    </row>
    <row r="10546" spans="1:6">
      <c r="A10546" s="49">
        <v>43357</v>
      </c>
      <c r="B10546" s="48">
        <v>4709.1099999999997</v>
      </c>
      <c r="C10546" s="48">
        <f t="shared" si="494"/>
        <v>9</v>
      </c>
      <c r="D10546" s="48">
        <f t="shared" si="495"/>
        <v>2018</v>
      </c>
      <c r="E10546" s="48">
        <f t="shared" si="496"/>
        <v>9340.5196849999993</v>
      </c>
      <c r="F10546" s="49"/>
    </row>
    <row r="10547" spans="1:6">
      <c r="A10547" s="49">
        <v>43358</v>
      </c>
      <c r="B10547" s="48">
        <v>3921.01</v>
      </c>
      <c r="C10547" s="48">
        <f t="shared" si="494"/>
        <v>9</v>
      </c>
      <c r="D10547" s="48">
        <f t="shared" si="495"/>
        <v>2018</v>
      </c>
      <c r="E10547" s="48">
        <f t="shared" si="496"/>
        <v>7777.323335000001</v>
      </c>
      <c r="F10547" s="49"/>
    </row>
    <row r="10548" spans="1:6">
      <c r="A10548" s="49">
        <v>43359</v>
      </c>
      <c r="B10548" s="48">
        <v>3837.23</v>
      </c>
      <c r="C10548" s="48">
        <f t="shared" si="494"/>
        <v>9</v>
      </c>
      <c r="D10548" s="48">
        <f t="shared" si="495"/>
        <v>2018</v>
      </c>
      <c r="E10548" s="48">
        <f t="shared" si="496"/>
        <v>7611.1457049999999</v>
      </c>
      <c r="F10548" s="49"/>
    </row>
    <row r="10549" spans="1:6">
      <c r="A10549" s="49">
        <v>43360</v>
      </c>
      <c r="B10549" s="48">
        <v>3631.95</v>
      </c>
      <c r="C10549" s="48">
        <f t="shared" si="494"/>
        <v>9</v>
      </c>
      <c r="D10549" s="48">
        <f t="shared" si="495"/>
        <v>2018</v>
      </c>
      <c r="E10549" s="48">
        <f t="shared" si="496"/>
        <v>7203.9728249999998</v>
      </c>
      <c r="F10549" s="49"/>
    </row>
    <row r="10550" spans="1:6">
      <c r="A10550" s="49">
        <v>43361</v>
      </c>
      <c r="B10550" s="48">
        <v>4019.54</v>
      </c>
      <c r="C10550" s="48">
        <f t="shared" si="494"/>
        <v>9</v>
      </c>
      <c r="D10550" s="48">
        <f t="shared" si="495"/>
        <v>2018</v>
      </c>
      <c r="E10550" s="48">
        <f t="shared" si="496"/>
        <v>7972.7575900000002</v>
      </c>
      <c r="F10550" s="49"/>
    </row>
    <row r="10551" spans="1:6">
      <c r="A10551" s="49">
        <v>43362</v>
      </c>
      <c r="B10551" s="48">
        <v>3804.27</v>
      </c>
      <c r="C10551" s="48">
        <f t="shared" si="494"/>
        <v>9</v>
      </c>
      <c r="D10551" s="48">
        <f t="shared" si="495"/>
        <v>2018</v>
      </c>
      <c r="E10551" s="48">
        <f t="shared" si="496"/>
        <v>7545.7695450000001</v>
      </c>
      <c r="F10551" s="49"/>
    </row>
    <row r="10552" spans="1:6">
      <c r="A10552" s="49">
        <v>43363</v>
      </c>
      <c r="B10552" s="48">
        <v>3881.31</v>
      </c>
      <c r="C10552" s="48">
        <f t="shared" si="494"/>
        <v>9</v>
      </c>
      <c r="D10552" s="48">
        <f t="shared" si="495"/>
        <v>2018</v>
      </c>
      <c r="E10552" s="48">
        <f t="shared" si="496"/>
        <v>7698.5783849999998</v>
      </c>
      <c r="F10552" s="49"/>
    </row>
    <row r="10553" spans="1:6">
      <c r="A10553" s="49">
        <v>43364</v>
      </c>
      <c r="B10553" s="48">
        <v>3870.08</v>
      </c>
      <c r="C10553" s="48">
        <f t="shared" si="494"/>
        <v>9</v>
      </c>
      <c r="D10553" s="48">
        <f t="shared" si="495"/>
        <v>2018</v>
      </c>
      <c r="E10553" s="48">
        <f t="shared" si="496"/>
        <v>7676.30368</v>
      </c>
      <c r="F10553" s="49"/>
    </row>
    <row r="10554" spans="1:6">
      <c r="A10554" s="49">
        <v>43365</v>
      </c>
      <c r="B10554" s="48">
        <v>3687.74</v>
      </c>
      <c r="C10554" s="48">
        <f t="shared" si="494"/>
        <v>9</v>
      </c>
      <c r="D10554" s="48">
        <f t="shared" si="495"/>
        <v>2018</v>
      </c>
      <c r="E10554" s="48">
        <f t="shared" si="496"/>
        <v>7314.6322899999996</v>
      </c>
      <c r="F10554" s="49"/>
    </row>
    <row r="10555" spans="1:6">
      <c r="A10555" s="49">
        <v>43366</v>
      </c>
      <c r="B10555" s="48">
        <v>3945.7</v>
      </c>
      <c r="C10555" s="48">
        <f t="shared" si="494"/>
        <v>9</v>
      </c>
      <c r="D10555" s="48">
        <f t="shared" si="495"/>
        <v>2018</v>
      </c>
      <c r="E10555" s="48">
        <f t="shared" si="496"/>
        <v>7826.2959499999997</v>
      </c>
      <c r="F10555" s="49"/>
    </row>
    <row r="10556" spans="1:6">
      <c r="A10556" s="49">
        <v>43367</v>
      </c>
      <c r="B10556" s="48">
        <v>3852.35</v>
      </c>
      <c r="C10556" s="48">
        <f t="shared" si="494"/>
        <v>9</v>
      </c>
      <c r="D10556" s="48">
        <f t="shared" si="495"/>
        <v>2018</v>
      </c>
      <c r="E10556" s="48">
        <f t="shared" si="496"/>
        <v>7641.1362250000002</v>
      </c>
      <c r="F10556" s="49"/>
    </row>
    <row r="10557" spans="1:6">
      <c r="A10557" s="49">
        <v>43368</v>
      </c>
      <c r="B10557" s="48">
        <v>3746.03</v>
      </c>
      <c r="C10557" s="48">
        <f t="shared" si="494"/>
        <v>9</v>
      </c>
      <c r="D10557" s="48">
        <f t="shared" si="495"/>
        <v>2018</v>
      </c>
      <c r="E10557" s="48">
        <f t="shared" si="496"/>
        <v>7430.2505050000009</v>
      </c>
      <c r="F10557" s="49"/>
    </row>
    <row r="10558" spans="1:6">
      <c r="A10558" s="49">
        <v>43369</v>
      </c>
      <c r="B10558" s="48">
        <v>3818.29</v>
      </c>
      <c r="C10558" s="48">
        <f t="shared" si="494"/>
        <v>9</v>
      </c>
      <c r="D10558" s="48">
        <f t="shared" si="495"/>
        <v>2018</v>
      </c>
      <c r="E10558" s="48">
        <f t="shared" si="496"/>
        <v>7573.5782150000005</v>
      </c>
      <c r="F10558" s="49"/>
    </row>
    <row r="10559" spans="1:6">
      <c r="A10559" s="49">
        <v>43370</v>
      </c>
      <c r="B10559" s="48">
        <v>3872.07</v>
      </c>
      <c r="C10559" s="48">
        <f t="shared" si="494"/>
        <v>9</v>
      </c>
      <c r="D10559" s="48">
        <f t="shared" si="495"/>
        <v>2018</v>
      </c>
      <c r="E10559" s="48">
        <f t="shared" si="496"/>
        <v>7680.2508450000005</v>
      </c>
      <c r="F10559" s="49"/>
    </row>
    <row r="10560" spans="1:6">
      <c r="A10560" s="49">
        <v>43371</v>
      </c>
      <c r="B10560" s="48">
        <v>4116.16</v>
      </c>
      <c r="C10560" s="48">
        <f t="shared" si="494"/>
        <v>9</v>
      </c>
      <c r="D10560" s="48">
        <f t="shared" si="495"/>
        <v>2018</v>
      </c>
      <c r="E10560" s="48">
        <f t="shared" si="496"/>
        <v>8164.4033600000002</v>
      </c>
      <c r="F10560" s="49"/>
    </row>
    <row r="10561" spans="1:6">
      <c r="A10561" s="49">
        <v>43372</v>
      </c>
      <c r="B10561" s="48">
        <v>4049.86</v>
      </c>
      <c r="C10561" s="48">
        <f t="shared" si="494"/>
        <v>9</v>
      </c>
      <c r="D10561" s="48">
        <f t="shared" si="495"/>
        <v>2018</v>
      </c>
      <c r="E10561" s="48">
        <f t="shared" si="496"/>
        <v>8032.8973100000003</v>
      </c>
      <c r="F10561" s="49"/>
    </row>
    <row r="10562" spans="1:6">
      <c r="A10562" s="49">
        <v>43373</v>
      </c>
      <c r="B10562" s="48">
        <v>3460.91</v>
      </c>
      <c r="C10562" s="48">
        <f t="shared" si="494"/>
        <v>9</v>
      </c>
      <c r="D10562" s="48">
        <f t="shared" si="495"/>
        <v>2018</v>
      </c>
      <c r="E10562" s="48">
        <f t="shared" si="496"/>
        <v>6864.7149849999996</v>
      </c>
      <c r="F10562" s="49"/>
    </row>
    <row r="10563" spans="1:6">
      <c r="A10563" s="49">
        <v>43374</v>
      </c>
      <c r="B10563" s="48">
        <v>4005.82</v>
      </c>
      <c r="C10563" s="48">
        <f t="shared" ref="C10563:C10626" si="497">MONTH(A10563)</f>
        <v>10</v>
      </c>
      <c r="D10563" s="48">
        <f t="shared" ref="D10563:D10626" si="498">IF(C10563&gt;9,YEAR(A10563)+1,YEAR(A10563))</f>
        <v>2019</v>
      </c>
      <c r="E10563" s="48">
        <f t="shared" ref="E10563:E10626" si="499">B10563*1.9835</f>
        <v>7945.5439700000006</v>
      </c>
      <c r="F10563" s="49"/>
    </row>
    <row r="10564" spans="1:6">
      <c r="A10564" s="49">
        <v>43375</v>
      </c>
      <c r="B10564" s="48">
        <v>3991.95</v>
      </c>
      <c r="C10564" s="48">
        <f t="shared" si="497"/>
        <v>10</v>
      </c>
      <c r="D10564" s="48">
        <f t="shared" si="498"/>
        <v>2019</v>
      </c>
      <c r="E10564" s="48">
        <f t="shared" si="499"/>
        <v>7918.0328250000002</v>
      </c>
      <c r="F10564" s="49"/>
    </row>
    <row r="10565" spans="1:6">
      <c r="A10565" s="49">
        <v>43376</v>
      </c>
      <c r="B10565" s="48">
        <v>4000.61</v>
      </c>
      <c r="C10565" s="48">
        <f t="shared" si="497"/>
        <v>10</v>
      </c>
      <c r="D10565" s="48">
        <f t="shared" si="498"/>
        <v>2019</v>
      </c>
      <c r="E10565" s="48">
        <f t="shared" si="499"/>
        <v>7935.2099350000008</v>
      </c>
      <c r="F10565" s="49"/>
    </row>
    <row r="10566" spans="1:6">
      <c r="A10566" s="49">
        <v>43377</v>
      </c>
      <c r="B10566" s="48">
        <v>4413.6099999999997</v>
      </c>
      <c r="C10566" s="48">
        <f t="shared" si="497"/>
        <v>10</v>
      </c>
      <c r="D10566" s="48">
        <f t="shared" si="498"/>
        <v>2019</v>
      </c>
      <c r="E10566" s="48">
        <f t="shared" si="499"/>
        <v>8754.3954350000004</v>
      </c>
      <c r="F10566" s="49"/>
    </row>
    <row r="10567" spans="1:6">
      <c r="A10567" s="49">
        <v>43378</v>
      </c>
      <c r="B10567" s="48">
        <v>4939.68</v>
      </c>
      <c r="C10567" s="48">
        <f t="shared" si="497"/>
        <v>10</v>
      </c>
      <c r="D10567" s="48">
        <f t="shared" si="498"/>
        <v>2019</v>
      </c>
      <c r="E10567" s="48">
        <f t="shared" si="499"/>
        <v>9797.8552800000016</v>
      </c>
      <c r="F10567" s="49"/>
    </row>
    <row r="10568" spans="1:6">
      <c r="A10568" s="49">
        <v>43379</v>
      </c>
      <c r="B10568" s="48">
        <v>4616.58</v>
      </c>
      <c r="C10568" s="48">
        <f t="shared" si="497"/>
        <v>10</v>
      </c>
      <c r="D10568" s="48">
        <f t="shared" si="498"/>
        <v>2019</v>
      </c>
      <c r="E10568" s="48">
        <f t="shared" si="499"/>
        <v>9156.9864300000008</v>
      </c>
      <c r="F10568" s="49"/>
    </row>
    <row r="10569" spans="1:6">
      <c r="A10569" s="49">
        <v>43380</v>
      </c>
      <c r="B10569" s="48">
        <v>4304.92</v>
      </c>
      <c r="C10569" s="48">
        <f t="shared" si="497"/>
        <v>10</v>
      </c>
      <c r="D10569" s="48">
        <f t="shared" si="498"/>
        <v>2019</v>
      </c>
      <c r="E10569" s="48">
        <f t="shared" si="499"/>
        <v>8538.8088200000002</v>
      </c>
      <c r="F10569" s="49"/>
    </row>
    <row r="10570" spans="1:6">
      <c r="A10570" s="49">
        <v>43381</v>
      </c>
      <c r="B10570" s="48">
        <v>4221.49</v>
      </c>
      <c r="C10570" s="48">
        <f t="shared" si="497"/>
        <v>10</v>
      </c>
      <c r="D10570" s="48">
        <f t="shared" si="498"/>
        <v>2019</v>
      </c>
      <c r="E10570" s="48">
        <f t="shared" si="499"/>
        <v>8373.3254149999993</v>
      </c>
      <c r="F10570" s="49"/>
    </row>
    <row r="10571" spans="1:6">
      <c r="A10571" s="49">
        <v>43382</v>
      </c>
      <c r="B10571" s="48">
        <v>4116.9399999999996</v>
      </c>
      <c r="C10571" s="48">
        <f t="shared" si="497"/>
        <v>10</v>
      </c>
      <c r="D10571" s="48">
        <f t="shared" si="498"/>
        <v>2019</v>
      </c>
      <c r="E10571" s="48">
        <f t="shared" si="499"/>
        <v>8165.9504899999993</v>
      </c>
      <c r="F10571" s="49"/>
    </row>
    <row r="10572" spans="1:6">
      <c r="A10572" s="49">
        <v>43383</v>
      </c>
      <c r="B10572" s="48">
        <v>4114.58</v>
      </c>
      <c r="C10572" s="48">
        <f t="shared" si="497"/>
        <v>10</v>
      </c>
      <c r="D10572" s="48">
        <f t="shared" si="498"/>
        <v>2019</v>
      </c>
      <c r="E10572" s="48">
        <f t="shared" si="499"/>
        <v>8161.2694300000003</v>
      </c>
      <c r="F10572" s="49"/>
    </row>
    <row r="10573" spans="1:6">
      <c r="A10573" s="49">
        <v>43384</v>
      </c>
      <c r="B10573" s="48">
        <v>4187.97</v>
      </c>
      <c r="C10573" s="48">
        <f t="shared" si="497"/>
        <v>10</v>
      </c>
      <c r="D10573" s="48">
        <f t="shared" si="498"/>
        <v>2019</v>
      </c>
      <c r="E10573" s="48">
        <f t="shared" si="499"/>
        <v>8306.838495</v>
      </c>
      <c r="F10573" s="49"/>
    </row>
    <row r="10574" spans="1:6">
      <c r="A10574" s="49">
        <v>43385</v>
      </c>
      <c r="B10574" s="48">
        <v>4338</v>
      </c>
      <c r="C10574" s="48">
        <f t="shared" si="497"/>
        <v>10</v>
      </c>
      <c r="D10574" s="48">
        <f t="shared" si="498"/>
        <v>2019</v>
      </c>
      <c r="E10574" s="48">
        <f t="shared" si="499"/>
        <v>8604.4230000000007</v>
      </c>
      <c r="F10574" s="49"/>
    </row>
    <row r="10575" spans="1:6">
      <c r="A10575" s="49">
        <v>43386</v>
      </c>
      <c r="B10575" s="48">
        <v>4062.7</v>
      </c>
      <c r="C10575" s="48">
        <f t="shared" si="497"/>
        <v>10</v>
      </c>
      <c r="D10575" s="48">
        <f t="shared" si="498"/>
        <v>2019</v>
      </c>
      <c r="E10575" s="48">
        <f t="shared" si="499"/>
        <v>8058.3654500000002</v>
      </c>
      <c r="F10575" s="49"/>
    </row>
    <row r="10576" spans="1:6">
      <c r="A10576" s="49">
        <v>43387</v>
      </c>
      <c r="B10576" s="48">
        <v>4126.6400000000003</v>
      </c>
      <c r="C10576" s="48">
        <f t="shared" si="497"/>
        <v>10</v>
      </c>
      <c r="D10576" s="48">
        <f t="shared" si="498"/>
        <v>2019</v>
      </c>
      <c r="E10576" s="48">
        <f t="shared" si="499"/>
        <v>8185.1904400000012</v>
      </c>
      <c r="F10576" s="49"/>
    </row>
    <row r="10577" spans="1:6">
      <c r="A10577" s="49">
        <v>43388</v>
      </c>
      <c r="B10577" s="48">
        <v>3746.25</v>
      </c>
      <c r="C10577" s="48">
        <f t="shared" si="497"/>
        <v>10</v>
      </c>
      <c r="D10577" s="48">
        <f t="shared" si="498"/>
        <v>2019</v>
      </c>
      <c r="E10577" s="48">
        <f t="shared" si="499"/>
        <v>7430.6868750000003</v>
      </c>
      <c r="F10577" s="49"/>
    </row>
    <row r="10578" spans="1:6">
      <c r="A10578" s="49">
        <v>43389</v>
      </c>
      <c r="B10578" s="48">
        <v>3877.31</v>
      </c>
      <c r="C10578" s="48">
        <f t="shared" si="497"/>
        <v>10</v>
      </c>
      <c r="D10578" s="48">
        <f t="shared" si="498"/>
        <v>2019</v>
      </c>
      <c r="E10578" s="48">
        <f t="shared" si="499"/>
        <v>7690.6443849999996</v>
      </c>
      <c r="F10578" s="49"/>
    </row>
    <row r="10579" spans="1:6">
      <c r="A10579" s="49">
        <v>43390</v>
      </c>
      <c r="B10579" s="48">
        <v>3942.75</v>
      </c>
      <c r="C10579" s="48">
        <f t="shared" si="497"/>
        <v>10</v>
      </c>
      <c r="D10579" s="48">
        <f t="shared" si="498"/>
        <v>2019</v>
      </c>
      <c r="E10579" s="48">
        <f t="shared" si="499"/>
        <v>7820.4446250000001</v>
      </c>
      <c r="F10579" s="49"/>
    </row>
    <row r="10580" spans="1:6">
      <c r="A10580" s="49">
        <v>43391</v>
      </c>
      <c r="B10580" s="48">
        <v>4019.12</v>
      </c>
      <c r="C10580" s="48">
        <f t="shared" si="497"/>
        <v>10</v>
      </c>
      <c r="D10580" s="48">
        <f t="shared" si="498"/>
        <v>2019</v>
      </c>
      <c r="E10580" s="48">
        <f t="shared" si="499"/>
        <v>7971.9245199999996</v>
      </c>
      <c r="F10580" s="49"/>
    </row>
    <row r="10581" spans="1:6">
      <c r="A10581" s="49">
        <v>43392</v>
      </c>
      <c r="B10581" s="48">
        <v>3828.54</v>
      </c>
      <c r="C10581" s="48">
        <f t="shared" si="497"/>
        <v>10</v>
      </c>
      <c r="D10581" s="48">
        <f t="shared" si="498"/>
        <v>2019</v>
      </c>
      <c r="E10581" s="48">
        <f t="shared" si="499"/>
        <v>7593.9090900000001</v>
      </c>
      <c r="F10581" s="49"/>
    </row>
    <row r="10582" spans="1:6">
      <c r="A10582" s="49">
        <v>43393</v>
      </c>
      <c r="B10582" s="48">
        <v>3806.61</v>
      </c>
      <c r="C10582" s="48">
        <f t="shared" si="497"/>
        <v>10</v>
      </c>
      <c r="D10582" s="48">
        <f t="shared" si="498"/>
        <v>2019</v>
      </c>
      <c r="E10582" s="48">
        <f t="shared" si="499"/>
        <v>7550.4109350000008</v>
      </c>
      <c r="F10582" s="49"/>
    </row>
    <row r="10583" spans="1:6">
      <c r="A10583" s="49">
        <v>43394</v>
      </c>
      <c r="B10583" s="48">
        <v>3860.05</v>
      </c>
      <c r="C10583" s="48">
        <f t="shared" si="497"/>
        <v>10</v>
      </c>
      <c r="D10583" s="48">
        <f t="shared" si="498"/>
        <v>2019</v>
      </c>
      <c r="E10583" s="48">
        <f t="shared" si="499"/>
        <v>7656.4091750000007</v>
      </c>
      <c r="F10583" s="49"/>
    </row>
    <row r="10584" spans="1:6">
      <c r="A10584" s="49">
        <v>43395</v>
      </c>
      <c r="B10584" s="48">
        <v>3939.54</v>
      </c>
      <c r="C10584" s="48">
        <f t="shared" si="497"/>
        <v>10</v>
      </c>
      <c r="D10584" s="48">
        <f t="shared" si="498"/>
        <v>2019</v>
      </c>
      <c r="E10584" s="48">
        <f t="shared" si="499"/>
        <v>7814.0775899999999</v>
      </c>
      <c r="F10584" s="49"/>
    </row>
    <row r="10585" spans="1:6">
      <c r="A10585" s="49">
        <v>43396</v>
      </c>
      <c r="B10585" s="48">
        <v>4093.72</v>
      </c>
      <c r="C10585" s="48">
        <f t="shared" si="497"/>
        <v>10</v>
      </c>
      <c r="D10585" s="48">
        <f t="shared" si="498"/>
        <v>2019</v>
      </c>
      <c r="E10585" s="48">
        <f t="shared" si="499"/>
        <v>8119.8936199999998</v>
      </c>
      <c r="F10585" s="49"/>
    </row>
    <row r="10586" spans="1:6">
      <c r="A10586" s="49">
        <v>43397</v>
      </c>
      <c r="B10586" s="48">
        <v>4132.7</v>
      </c>
      <c r="C10586" s="48">
        <f t="shared" si="497"/>
        <v>10</v>
      </c>
      <c r="D10586" s="48">
        <f t="shared" si="498"/>
        <v>2019</v>
      </c>
      <c r="E10586" s="48">
        <f t="shared" si="499"/>
        <v>8197.2104500000005</v>
      </c>
      <c r="F10586" s="49"/>
    </row>
    <row r="10587" spans="1:6">
      <c r="A10587" s="49">
        <v>43398</v>
      </c>
      <c r="B10587" s="48">
        <v>4337.63</v>
      </c>
      <c r="C10587" s="48">
        <f t="shared" si="497"/>
        <v>10</v>
      </c>
      <c r="D10587" s="48">
        <f t="shared" si="498"/>
        <v>2019</v>
      </c>
      <c r="E10587" s="48">
        <f t="shared" si="499"/>
        <v>8603.6891050000013</v>
      </c>
      <c r="F10587" s="49"/>
    </row>
    <row r="10588" spans="1:6">
      <c r="A10588" s="49">
        <v>43399</v>
      </c>
      <c r="B10588" s="48">
        <v>3968.24</v>
      </c>
      <c r="C10588" s="48">
        <f t="shared" si="497"/>
        <v>10</v>
      </c>
      <c r="D10588" s="48">
        <f t="shared" si="498"/>
        <v>2019</v>
      </c>
      <c r="E10588" s="48">
        <f t="shared" si="499"/>
        <v>7871.0040399999998</v>
      </c>
      <c r="F10588" s="49"/>
    </row>
    <row r="10589" spans="1:6">
      <c r="A10589" s="49">
        <v>43400</v>
      </c>
      <c r="B10589" s="48">
        <v>3718.07</v>
      </c>
      <c r="C10589" s="48">
        <f t="shared" si="497"/>
        <v>10</v>
      </c>
      <c r="D10589" s="48">
        <f t="shared" si="498"/>
        <v>2019</v>
      </c>
      <c r="E10589" s="48">
        <f t="shared" si="499"/>
        <v>7374.7918450000006</v>
      </c>
      <c r="F10589" s="49"/>
    </row>
    <row r="10590" spans="1:6">
      <c r="A10590" s="49">
        <v>43401</v>
      </c>
      <c r="B10590" s="48">
        <v>3659.31</v>
      </c>
      <c r="C10590" s="48">
        <f t="shared" si="497"/>
        <v>10</v>
      </c>
      <c r="D10590" s="48">
        <f t="shared" si="498"/>
        <v>2019</v>
      </c>
      <c r="E10590" s="48">
        <f t="shared" si="499"/>
        <v>7258.2413850000003</v>
      </c>
      <c r="F10590" s="49"/>
    </row>
    <row r="10591" spans="1:6">
      <c r="A10591" s="49">
        <v>43402</v>
      </c>
      <c r="B10591" s="48">
        <v>3755.94</v>
      </c>
      <c r="C10591" s="48">
        <f t="shared" si="497"/>
        <v>10</v>
      </c>
      <c r="D10591" s="48">
        <f t="shared" si="498"/>
        <v>2019</v>
      </c>
      <c r="E10591" s="48">
        <f t="shared" si="499"/>
        <v>7449.9069900000004</v>
      </c>
      <c r="F10591" s="49"/>
    </row>
    <row r="10592" spans="1:6">
      <c r="A10592" s="49">
        <v>43403</v>
      </c>
      <c r="B10592" s="48">
        <v>4296.2299999999996</v>
      </c>
      <c r="C10592" s="48">
        <f t="shared" si="497"/>
        <v>10</v>
      </c>
      <c r="D10592" s="48">
        <f t="shared" si="498"/>
        <v>2019</v>
      </c>
      <c r="E10592" s="48">
        <f t="shared" si="499"/>
        <v>8521.5722049999986</v>
      </c>
      <c r="F10592" s="49"/>
    </row>
    <row r="10593" spans="1:6">
      <c r="A10593" s="49">
        <v>43404</v>
      </c>
      <c r="B10593" s="48">
        <v>3570.81</v>
      </c>
      <c r="C10593" s="48">
        <f t="shared" si="497"/>
        <v>10</v>
      </c>
      <c r="D10593" s="48">
        <f t="shared" si="498"/>
        <v>2019</v>
      </c>
      <c r="E10593" s="48">
        <f t="shared" si="499"/>
        <v>7082.7016350000004</v>
      </c>
      <c r="F10593" s="49"/>
    </row>
    <row r="10594" spans="1:6">
      <c r="A10594" s="49">
        <v>43405</v>
      </c>
      <c r="B10594" s="48">
        <v>3699.8</v>
      </c>
      <c r="C10594" s="48">
        <f t="shared" si="497"/>
        <v>11</v>
      </c>
      <c r="D10594" s="48">
        <f t="shared" si="498"/>
        <v>2019</v>
      </c>
      <c r="E10594" s="48">
        <f t="shared" si="499"/>
        <v>7338.5533000000005</v>
      </c>
      <c r="F10594" s="49"/>
    </row>
    <row r="10595" spans="1:6">
      <c r="A10595" s="49">
        <v>43406</v>
      </c>
      <c r="B10595" s="48">
        <v>4255.55</v>
      </c>
      <c r="C10595" s="48">
        <f t="shared" si="497"/>
        <v>11</v>
      </c>
      <c r="D10595" s="48">
        <f t="shared" si="498"/>
        <v>2019</v>
      </c>
      <c r="E10595" s="48">
        <f t="shared" si="499"/>
        <v>8440.883425</v>
      </c>
      <c r="F10595" s="49"/>
    </row>
    <row r="10596" spans="1:6">
      <c r="A10596" s="49">
        <v>43407</v>
      </c>
      <c r="B10596" s="48">
        <v>4346.28</v>
      </c>
      <c r="C10596" s="48">
        <f t="shared" si="497"/>
        <v>11</v>
      </c>
      <c r="D10596" s="48">
        <f t="shared" si="498"/>
        <v>2019</v>
      </c>
      <c r="E10596" s="48">
        <f t="shared" si="499"/>
        <v>8620.846379999999</v>
      </c>
      <c r="F10596" s="49"/>
    </row>
    <row r="10597" spans="1:6">
      <c r="A10597" s="49">
        <v>43408</v>
      </c>
      <c r="B10597" s="48">
        <v>4258.8100000000004</v>
      </c>
      <c r="C10597" s="48">
        <f t="shared" si="497"/>
        <v>11</v>
      </c>
      <c r="D10597" s="48">
        <f t="shared" si="498"/>
        <v>2019</v>
      </c>
      <c r="E10597" s="48">
        <f t="shared" si="499"/>
        <v>8447.3496350000005</v>
      </c>
      <c r="F10597" s="49"/>
    </row>
    <row r="10598" spans="1:6">
      <c r="A10598" s="49">
        <v>43409</v>
      </c>
      <c r="B10598" s="48">
        <v>4213.01</v>
      </c>
      <c r="C10598" s="48">
        <f t="shared" si="497"/>
        <v>11</v>
      </c>
      <c r="D10598" s="48">
        <f t="shared" si="498"/>
        <v>2019</v>
      </c>
      <c r="E10598" s="48">
        <f t="shared" si="499"/>
        <v>8356.5053349999998</v>
      </c>
      <c r="F10598" s="49"/>
    </row>
    <row r="10599" spans="1:6">
      <c r="A10599" s="49">
        <v>43410</v>
      </c>
      <c r="B10599" s="48">
        <v>3877.06</v>
      </c>
      <c r="C10599" s="48">
        <f t="shared" si="497"/>
        <v>11</v>
      </c>
      <c r="D10599" s="48">
        <f t="shared" si="498"/>
        <v>2019</v>
      </c>
      <c r="E10599" s="48">
        <f t="shared" si="499"/>
        <v>7690.14851</v>
      </c>
      <c r="F10599" s="49"/>
    </row>
    <row r="10600" spans="1:6">
      <c r="A10600" s="49">
        <v>43411</v>
      </c>
      <c r="B10600" s="48">
        <v>3752.2</v>
      </c>
      <c r="C10600" s="48">
        <f t="shared" si="497"/>
        <v>11</v>
      </c>
      <c r="D10600" s="48">
        <f t="shared" si="498"/>
        <v>2019</v>
      </c>
      <c r="E10600" s="48">
        <f t="shared" si="499"/>
        <v>7442.4886999999999</v>
      </c>
      <c r="F10600" s="49"/>
    </row>
    <row r="10601" spans="1:6">
      <c r="A10601" s="49">
        <v>43412</v>
      </c>
      <c r="B10601" s="48">
        <v>3595.32</v>
      </c>
      <c r="C10601" s="48">
        <f t="shared" si="497"/>
        <v>11</v>
      </c>
      <c r="D10601" s="48">
        <f t="shared" si="498"/>
        <v>2019</v>
      </c>
      <c r="E10601" s="48">
        <f t="shared" si="499"/>
        <v>7131.3172200000008</v>
      </c>
      <c r="F10601" s="49"/>
    </row>
    <row r="10602" spans="1:6">
      <c r="A10602" s="49">
        <v>43413</v>
      </c>
      <c r="B10602" s="48">
        <v>3348.95</v>
      </c>
      <c r="C10602" s="48">
        <f t="shared" si="497"/>
        <v>11</v>
      </c>
      <c r="D10602" s="48">
        <f t="shared" si="498"/>
        <v>2019</v>
      </c>
      <c r="E10602" s="48">
        <f t="shared" si="499"/>
        <v>6642.6423249999998</v>
      </c>
      <c r="F10602" s="49"/>
    </row>
    <row r="10603" spans="1:6">
      <c r="A10603" s="49">
        <v>43414</v>
      </c>
      <c r="B10603" s="48">
        <v>3241.14</v>
      </c>
      <c r="C10603" s="48">
        <f t="shared" si="497"/>
        <v>11</v>
      </c>
      <c r="D10603" s="48">
        <f t="shared" si="498"/>
        <v>2019</v>
      </c>
      <c r="E10603" s="48">
        <f t="shared" si="499"/>
        <v>6428.8011900000001</v>
      </c>
      <c r="F10603" s="49"/>
    </row>
    <row r="10604" spans="1:6">
      <c r="A10604" s="49">
        <v>43415</v>
      </c>
      <c r="B10604" s="48">
        <v>3119.46</v>
      </c>
      <c r="C10604" s="48">
        <f t="shared" si="497"/>
        <v>11</v>
      </c>
      <c r="D10604" s="48">
        <f t="shared" si="498"/>
        <v>2019</v>
      </c>
      <c r="E10604" s="48">
        <f t="shared" si="499"/>
        <v>6187.4489100000001</v>
      </c>
      <c r="F10604" s="49"/>
    </row>
    <row r="10605" spans="1:6">
      <c r="A10605" s="49">
        <v>43416</v>
      </c>
      <c r="B10605" s="48">
        <v>3032.75</v>
      </c>
      <c r="C10605" s="48">
        <f t="shared" si="497"/>
        <v>11</v>
      </c>
      <c r="D10605" s="48">
        <f t="shared" si="498"/>
        <v>2019</v>
      </c>
      <c r="E10605" s="48">
        <f t="shared" si="499"/>
        <v>6015.4596250000004</v>
      </c>
      <c r="F10605" s="49"/>
    </row>
    <row r="10606" spans="1:6">
      <c r="A10606" s="49">
        <v>43417</v>
      </c>
      <c r="B10606" s="48">
        <v>2861.75</v>
      </c>
      <c r="C10606" s="48">
        <f t="shared" si="497"/>
        <v>11</v>
      </c>
      <c r="D10606" s="48">
        <f t="shared" si="498"/>
        <v>2019</v>
      </c>
      <c r="E10606" s="48">
        <f t="shared" si="499"/>
        <v>5676.2811250000004</v>
      </c>
      <c r="F10606" s="49"/>
    </row>
    <row r="10607" spans="1:6">
      <c r="A10607" s="49">
        <v>43418</v>
      </c>
      <c r="B10607" s="48">
        <v>3024.85</v>
      </c>
      <c r="C10607" s="48">
        <f t="shared" si="497"/>
        <v>11</v>
      </c>
      <c r="D10607" s="48">
        <f t="shared" si="498"/>
        <v>2019</v>
      </c>
      <c r="E10607" s="48">
        <f t="shared" si="499"/>
        <v>5999.7899749999997</v>
      </c>
      <c r="F10607" s="49"/>
    </row>
    <row r="10608" spans="1:6">
      <c r="A10608" s="49">
        <v>43419</v>
      </c>
      <c r="B10608" s="48">
        <v>3143.41</v>
      </c>
      <c r="C10608" s="48">
        <f t="shared" si="497"/>
        <v>11</v>
      </c>
      <c r="D10608" s="48">
        <f t="shared" si="498"/>
        <v>2019</v>
      </c>
      <c r="E10608" s="48">
        <f t="shared" si="499"/>
        <v>6234.9537350000001</v>
      </c>
      <c r="F10608" s="49"/>
    </row>
    <row r="10609" spans="1:6">
      <c r="A10609" s="49">
        <v>43420</v>
      </c>
      <c r="B10609" s="48">
        <v>3260.88</v>
      </c>
      <c r="C10609" s="48">
        <f t="shared" si="497"/>
        <v>11</v>
      </c>
      <c r="D10609" s="48">
        <f t="shared" si="498"/>
        <v>2019</v>
      </c>
      <c r="E10609" s="48">
        <f t="shared" si="499"/>
        <v>6467.9554800000005</v>
      </c>
      <c r="F10609" s="49"/>
    </row>
    <row r="10610" spans="1:6">
      <c r="A10610" s="49">
        <v>43421</v>
      </c>
      <c r="B10610" s="48">
        <v>3418.01</v>
      </c>
      <c r="C10610" s="48">
        <f t="shared" si="497"/>
        <v>11</v>
      </c>
      <c r="D10610" s="48">
        <f t="shared" si="498"/>
        <v>2019</v>
      </c>
      <c r="E10610" s="48">
        <f t="shared" si="499"/>
        <v>6779.6228350000001</v>
      </c>
      <c r="F10610" s="49"/>
    </row>
    <row r="10611" spans="1:6">
      <c r="A10611" s="49">
        <v>43422</v>
      </c>
      <c r="B10611" s="48">
        <v>3245.67</v>
      </c>
      <c r="C10611" s="48">
        <f t="shared" si="497"/>
        <v>11</v>
      </c>
      <c r="D10611" s="48">
        <f t="shared" si="498"/>
        <v>2019</v>
      </c>
      <c r="E10611" s="48">
        <f t="shared" si="499"/>
        <v>6437.7864450000006</v>
      </c>
      <c r="F10611" s="49"/>
    </row>
    <row r="10612" spans="1:6">
      <c r="A10612" s="49">
        <v>43423</v>
      </c>
      <c r="B10612" s="48">
        <v>2954.35</v>
      </c>
      <c r="C10612" s="48">
        <f t="shared" si="497"/>
        <v>11</v>
      </c>
      <c r="D10612" s="48">
        <f t="shared" si="498"/>
        <v>2019</v>
      </c>
      <c r="E10612" s="48">
        <f t="shared" si="499"/>
        <v>5859.9532250000002</v>
      </c>
      <c r="F10612" s="49"/>
    </row>
    <row r="10613" spans="1:6">
      <c r="A10613" s="49">
        <v>43424</v>
      </c>
      <c r="B10613" s="48">
        <v>3002.83</v>
      </c>
      <c r="C10613" s="48">
        <f t="shared" si="497"/>
        <v>11</v>
      </c>
      <c r="D10613" s="48">
        <f t="shared" si="498"/>
        <v>2019</v>
      </c>
      <c r="E10613" s="48">
        <f t="shared" si="499"/>
        <v>5956.1133049999999</v>
      </c>
      <c r="F10613" s="49"/>
    </row>
    <row r="10614" spans="1:6">
      <c r="A10614" s="49">
        <v>43425</v>
      </c>
      <c r="B10614" s="48">
        <v>3002.91</v>
      </c>
      <c r="C10614" s="48">
        <f t="shared" si="497"/>
        <v>11</v>
      </c>
      <c r="D10614" s="48">
        <f t="shared" si="498"/>
        <v>2019</v>
      </c>
      <c r="E10614" s="48">
        <f t="shared" si="499"/>
        <v>5956.2719849999994</v>
      </c>
      <c r="F10614" s="49"/>
    </row>
    <row r="10615" spans="1:6">
      <c r="A10615" s="49">
        <v>43426</v>
      </c>
      <c r="B10615" s="48">
        <v>3448.43</v>
      </c>
      <c r="C10615" s="48">
        <f t="shared" si="497"/>
        <v>11</v>
      </c>
      <c r="D10615" s="48">
        <f t="shared" si="498"/>
        <v>2019</v>
      </c>
      <c r="E10615" s="48">
        <f t="shared" si="499"/>
        <v>6839.9609049999999</v>
      </c>
      <c r="F10615" s="49"/>
    </row>
    <row r="10616" spans="1:6">
      <c r="A10616" s="49">
        <v>43427</v>
      </c>
      <c r="B10616" s="48">
        <v>3825.04</v>
      </c>
      <c r="C10616" s="48">
        <f t="shared" si="497"/>
        <v>11</v>
      </c>
      <c r="D10616" s="48">
        <f t="shared" si="498"/>
        <v>2019</v>
      </c>
      <c r="E10616" s="48">
        <f t="shared" si="499"/>
        <v>7586.96684</v>
      </c>
      <c r="F10616" s="49"/>
    </row>
    <row r="10617" spans="1:6">
      <c r="A10617" s="49">
        <v>43428</v>
      </c>
      <c r="B10617" s="48">
        <v>3994.7</v>
      </c>
      <c r="C10617" s="48">
        <f t="shared" si="497"/>
        <v>11</v>
      </c>
      <c r="D10617" s="48">
        <f t="shared" si="498"/>
        <v>2019</v>
      </c>
      <c r="E10617" s="48">
        <f t="shared" si="499"/>
        <v>7923.4874499999996</v>
      </c>
      <c r="F10617" s="49"/>
    </row>
    <row r="10618" spans="1:6">
      <c r="A10618" s="49">
        <v>43429</v>
      </c>
      <c r="B10618" s="48">
        <v>3774.46</v>
      </c>
      <c r="C10618" s="48">
        <f t="shared" si="497"/>
        <v>11</v>
      </c>
      <c r="D10618" s="48">
        <f t="shared" si="498"/>
        <v>2019</v>
      </c>
      <c r="E10618" s="48">
        <f t="shared" si="499"/>
        <v>7486.6414100000002</v>
      </c>
      <c r="F10618" s="49"/>
    </row>
    <row r="10619" spans="1:6">
      <c r="A10619" s="49">
        <v>43430</v>
      </c>
      <c r="B10619" s="48">
        <v>2945.86</v>
      </c>
      <c r="C10619" s="48">
        <f t="shared" si="497"/>
        <v>11</v>
      </c>
      <c r="D10619" s="48">
        <f t="shared" si="498"/>
        <v>2019</v>
      </c>
      <c r="E10619" s="48">
        <f t="shared" si="499"/>
        <v>5843.1133100000006</v>
      </c>
      <c r="F10619" s="49"/>
    </row>
    <row r="10620" spans="1:6">
      <c r="A10620" s="49">
        <v>43431</v>
      </c>
      <c r="B10620" s="48">
        <v>2980.98</v>
      </c>
      <c r="C10620" s="48">
        <f t="shared" si="497"/>
        <v>11</v>
      </c>
      <c r="D10620" s="48">
        <f t="shared" si="498"/>
        <v>2019</v>
      </c>
      <c r="E10620" s="48">
        <f t="shared" si="499"/>
        <v>5912.7738300000001</v>
      </c>
      <c r="F10620" s="49"/>
    </row>
    <row r="10621" spans="1:6">
      <c r="A10621" s="49">
        <v>43432</v>
      </c>
      <c r="B10621" s="48">
        <v>3521.96</v>
      </c>
      <c r="C10621" s="48">
        <f t="shared" si="497"/>
        <v>11</v>
      </c>
      <c r="D10621" s="48">
        <f t="shared" si="498"/>
        <v>2019</v>
      </c>
      <c r="E10621" s="48">
        <f t="shared" si="499"/>
        <v>6985.8076600000004</v>
      </c>
      <c r="F10621" s="49"/>
    </row>
    <row r="10622" spans="1:6">
      <c r="A10622" s="49">
        <v>43433</v>
      </c>
      <c r="B10622" s="48">
        <v>3841.6</v>
      </c>
      <c r="C10622" s="48">
        <f t="shared" si="497"/>
        <v>11</v>
      </c>
      <c r="D10622" s="48">
        <f t="shared" si="498"/>
        <v>2019</v>
      </c>
      <c r="E10622" s="48">
        <f t="shared" si="499"/>
        <v>7619.8136000000004</v>
      </c>
      <c r="F10622" s="49"/>
    </row>
    <row r="10623" spans="1:6">
      <c r="A10623" s="49">
        <v>43434</v>
      </c>
      <c r="B10623" s="48">
        <v>3441.63</v>
      </c>
      <c r="C10623" s="48">
        <f t="shared" si="497"/>
        <v>11</v>
      </c>
      <c r="D10623" s="48">
        <f t="shared" si="498"/>
        <v>2019</v>
      </c>
      <c r="E10623" s="48">
        <f t="shared" si="499"/>
        <v>6826.473105</v>
      </c>
      <c r="F10623" s="49"/>
    </row>
    <row r="10624" spans="1:6">
      <c r="A10624" s="49">
        <v>43435</v>
      </c>
      <c r="B10624" s="48">
        <v>3509.27</v>
      </c>
      <c r="C10624" s="48">
        <f t="shared" si="497"/>
        <v>12</v>
      </c>
      <c r="D10624" s="48">
        <f t="shared" si="498"/>
        <v>2019</v>
      </c>
      <c r="E10624" s="48">
        <f t="shared" si="499"/>
        <v>6960.6370450000004</v>
      </c>
      <c r="F10624" s="49"/>
    </row>
    <row r="10625" spans="1:6">
      <c r="A10625" s="49">
        <v>43436</v>
      </c>
      <c r="B10625" s="48">
        <v>3263.82</v>
      </c>
      <c r="C10625" s="48">
        <f t="shared" si="497"/>
        <v>12</v>
      </c>
      <c r="D10625" s="48">
        <f t="shared" si="498"/>
        <v>2019</v>
      </c>
      <c r="E10625" s="48">
        <f t="shared" si="499"/>
        <v>6473.7869700000001</v>
      </c>
      <c r="F10625" s="49"/>
    </row>
    <row r="10626" spans="1:6">
      <c r="A10626" s="49">
        <v>43437</v>
      </c>
      <c r="B10626" s="48">
        <v>2926.37</v>
      </c>
      <c r="C10626" s="48">
        <f t="shared" si="497"/>
        <v>12</v>
      </c>
      <c r="D10626" s="48">
        <f t="shared" si="498"/>
        <v>2019</v>
      </c>
      <c r="E10626" s="48">
        <f t="shared" si="499"/>
        <v>5804.4548949999999</v>
      </c>
      <c r="F10626" s="49"/>
    </row>
    <row r="10627" spans="1:6">
      <c r="A10627" s="49">
        <v>43438</v>
      </c>
      <c r="B10627" s="48">
        <v>3249.46</v>
      </c>
      <c r="C10627" s="48">
        <f t="shared" ref="C10627:C10690" si="500">MONTH(A10627)</f>
        <v>12</v>
      </c>
      <c r="D10627" s="48">
        <f t="shared" ref="D10627:D10690" si="501">IF(C10627&gt;9,YEAR(A10627)+1,YEAR(A10627))</f>
        <v>2019</v>
      </c>
      <c r="E10627" s="48">
        <f t="shared" ref="E10627:E10690" si="502">B10627*1.9835</f>
        <v>6445.3039100000005</v>
      </c>
      <c r="F10627" s="49"/>
    </row>
    <row r="10628" spans="1:6">
      <c r="A10628" s="49">
        <v>43439</v>
      </c>
      <c r="B10628" s="48">
        <v>2783.52</v>
      </c>
      <c r="C10628" s="48">
        <f t="shared" si="500"/>
        <v>12</v>
      </c>
      <c r="D10628" s="48">
        <f t="shared" si="501"/>
        <v>2019</v>
      </c>
      <c r="E10628" s="48">
        <f t="shared" si="502"/>
        <v>5521.1119200000003</v>
      </c>
      <c r="F10628" s="49"/>
    </row>
    <row r="10629" spans="1:6">
      <c r="A10629" s="49">
        <v>43440</v>
      </c>
      <c r="B10629" s="48">
        <v>2839.06</v>
      </c>
      <c r="C10629" s="48">
        <f t="shared" si="500"/>
        <v>12</v>
      </c>
      <c r="D10629" s="48">
        <f t="shared" si="501"/>
        <v>2019</v>
      </c>
      <c r="E10629" s="48">
        <f t="shared" si="502"/>
        <v>5631.2755100000004</v>
      </c>
      <c r="F10629" s="49"/>
    </row>
    <row r="10630" spans="1:6">
      <c r="A10630" s="49">
        <v>43441</v>
      </c>
      <c r="B10630" s="48">
        <v>2655.63</v>
      </c>
      <c r="C10630" s="48">
        <f t="shared" si="500"/>
        <v>12</v>
      </c>
      <c r="D10630" s="48">
        <f t="shared" si="501"/>
        <v>2019</v>
      </c>
      <c r="E10630" s="48">
        <f t="shared" si="502"/>
        <v>5267.4421050000001</v>
      </c>
      <c r="F10630" s="49"/>
    </row>
    <row r="10631" spans="1:6">
      <c r="A10631" s="49">
        <v>43442</v>
      </c>
      <c r="B10631" s="48">
        <v>2916.62</v>
      </c>
      <c r="C10631" s="48">
        <f t="shared" si="500"/>
        <v>12</v>
      </c>
      <c r="D10631" s="48">
        <f t="shared" si="501"/>
        <v>2019</v>
      </c>
      <c r="E10631" s="48">
        <f t="shared" si="502"/>
        <v>5785.1157700000003</v>
      </c>
      <c r="F10631" s="49"/>
    </row>
    <row r="10632" spans="1:6">
      <c r="A10632" s="49">
        <v>43443</v>
      </c>
      <c r="B10632" s="48">
        <v>3288.78</v>
      </c>
      <c r="C10632" s="48">
        <f t="shared" si="500"/>
        <v>12</v>
      </c>
      <c r="D10632" s="48">
        <f t="shared" si="501"/>
        <v>2019</v>
      </c>
      <c r="E10632" s="48">
        <f t="shared" si="502"/>
        <v>6523.2951300000004</v>
      </c>
      <c r="F10632" s="49"/>
    </row>
    <row r="10633" spans="1:6">
      <c r="A10633" s="49">
        <v>43444</v>
      </c>
      <c r="B10633" s="48">
        <v>2742.26</v>
      </c>
      <c r="C10633" s="48">
        <f t="shared" si="500"/>
        <v>12</v>
      </c>
      <c r="D10633" s="48">
        <f t="shared" si="501"/>
        <v>2019</v>
      </c>
      <c r="E10633" s="48">
        <f t="shared" si="502"/>
        <v>5439.2727100000002</v>
      </c>
      <c r="F10633" s="49"/>
    </row>
    <row r="10634" spans="1:6">
      <c r="A10634" s="49">
        <v>43445</v>
      </c>
      <c r="B10634" s="48">
        <v>3360.88</v>
      </c>
      <c r="C10634" s="48">
        <f t="shared" si="500"/>
        <v>12</v>
      </c>
      <c r="D10634" s="48">
        <f t="shared" si="501"/>
        <v>2019</v>
      </c>
      <c r="E10634" s="48">
        <f t="shared" si="502"/>
        <v>6666.30548</v>
      </c>
      <c r="F10634" s="49"/>
    </row>
    <row r="10635" spans="1:6">
      <c r="A10635" s="49">
        <v>43446</v>
      </c>
      <c r="B10635" s="48">
        <v>3282.39</v>
      </c>
      <c r="C10635" s="48">
        <f t="shared" si="500"/>
        <v>12</v>
      </c>
      <c r="D10635" s="48">
        <f t="shared" si="501"/>
        <v>2019</v>
      </c>
      <c r="E10635" s="48">
        <f t="shared" si="502"/>
        <v>6510.6205650000002</v>
      </c>
      <c r="F10635" s="49"/>
    </row>
    <row r="10636" spans="1:6">
      <c r="A10636" s="49">
        <v>43447</v>
      </c>
      <c r="B10636" s="48">
        <v>3106.69</v>
      </c>
      <c r="C10636" s="48">
        <f t="shared" si="500"/>
        <v>12</v>
      </c>
      <c r="D10636" s="48">
        <f t="shared" si="501"/>
        <v>2019</v>
      </c>
      <c r="E10636" s="48">
        <f t="shared" si="502"/>
        <v>6162.1196150000005</v>
      </c>
      <c r="F10636" s="49"/>
    </row>
    <row r="10637" spans="1:6">
      <c r="A10637" s="49">
        <v>43448</v>
      </c>
      <c r="B10637" s="48">
        <v>2955.69</v>
      </c>
      <c r="C10637" s="48">
        <f t="shared" si="500"/>
        <v>12</v>
      </c>
      <c r="D10637" s="48">
        <f t="shared" si="501"/>
        <v>2019</v>
      </c>
      <c r="E10637" s="48">
        <f t="shared" si="502"/>
        <v>5862.6111150000006</v>
      </c>
      <c r="F10637" s="49"/>
    </row>
    <row r="10638" spans="1:6">
      <c r="A10638" s="49">
        <v>43449</v>
      </c>
      <c r="B10638" s="48">
        <v>2897.71</v>
      </c>
      <c r="C10638" s="48">
        <f t="shared" si="500"/>
        <v>12</v>
      </c>
      <c r="D10638" s="48">
        <f t="shared" si="501"/>
        <v>2019</v>
      </c>
      <c r="E10638" s="48">
        <f t="shared" si="502"/>
        <v>5747.6077850000001</v>
      </c>
      <c r="F10638" s="49"/>
    </row>
    <row r="10639" spans="1:6">
      <c r="A10639" s="49">
        <v>43450</v>
      </c>
      <c r="B10639" s="48">
        <v>3009.8</v>
      </c>
      <c r="C10639" s="48">
        <f t="shared" si="500"/>
        <v>12</v>
      </c>
      <c r="D10639" s="48">
        <f t="shared" si="501"/>
        <v>2019</v>
      </c>
      <c r="E10639" s="48">
        <f t="shared" si="502"/>
        <v>5969.9383000000007</v>
      </c>
      <c r="F10639" s="49"/>
    </row>
    <row r="10640" spans="1:6">
      <c r="A10640" s="49">
        <v>43451</v>
      </c>
      <c r="B10640" s="48">
        <v>2900.32</v>
      </c>
      <c r="C10640" s="48">
        <f t="shared" si="500"/>
        <v>12</v>
      </c>
      <c r="D10640" s="48">
        <f t="shared" si="501"/>
        <v>2019</v>
      </c>
      <c r="E10640" s="48">
        <f t="shared" si="502"/>
        <v>5752.7847200000006</v>
      </c>
      <c r="F10640" s="49"/>
    </row>
    <row r="10641" spans="1:6">
      <c r="A10641" s="49">
        <v>43452</v>
      </c>
      <c r="B10641" s="48">
        <v>3188.96</v>
      </c>
      <c r="C10641" s="48">
        <f t="shared" si="500"/>
        <v>12</v>
      </c>
      <c r="D10641" s="48">
        <f t="shared" si="501"/>
        <v>2019</v>
      </c>
      <c r="E10641" s="48">
        <f t="shared" si="502"/>
        <v>6325.3021600000002</v>
      </c>
      <c r="F10641" s="49"/>
    </row>
    <row r="10642" spans="1:6">
      <c r="A10642" s="49">
        <v>43453</v>
      </c>
      <c r="B10642" s="48">
        <v>3509.02</v>
      </c>
      <c r="C10642" s="48">
        <f t="shared" si="500"/>
        <v>12</v>
      </c>
      <c r="D10642" s="48">
        <f t="shared" si="501"/>
        <v>2019</v>
      </c>
      <c r="E10642" s="48">
        <f t="shared" si="502"/>
        <v>6960.1411699999999</v>
      </c>
      <c r="F10642" s="49"/>
    </row>
    <row r="10643" spans="1:6">
      <c r="A10643" s="49">
        <v>43454</v>
      </c>
      <c r="B10643" s="48">
        <v>3100.05</v>
      </c>
      <c r="C10643" s="48">
        <f t="shared" si="500"/>
        <v>12</v>
      </c>
      <c r="D10643" s="48">
        <f t="shared" si="501"/>
        <v>2019</v>
      </c>
      <c r="E10643" s="48">
        <f t="shared" si="502"/>
        <v>6148.9491750000007</v>
      </c>
      <c r="F10643" s="49"/>
    </row>
    <row r="10644" spans="1:6">
      <c r="A10644" s="49">
        <v>43455</v>
      </c>
      <c r="B10644" s="48">
        <v>2871.58</v>
      </c>
      <c r="C10644" s="48">
        <f t="shared" si="500"/>
        <v>12</v>
      </c>
      <c r="D10644" s="48">
        <f t="shared" si="501"/>
        <v>2019</v>
      </c>
      <c r="E10644" s="48">
        <f t="shared" si="502"/>
        <v>5695.7789300000004</v>
      </c>
      <c r="F10644" s="49"/>
    </row>
    <row r="10645" spans="1:6">
      <c r="A10645" s="49">
        <v>43456</v>
      </c>
      <c r="B10645" s="48">
        <v>3200.63</v>
      </c>
      <c r="C10645" s="48">
        <f t="shared" si="500"/>
        <v>12</v>
      </c>
      <c r="D10645" s="48">
        <f t="shared" si="501"/>
        <v>2019</v>
      </c>
      <c r="E10645" s="48">
        <f t="shared" si="502"/>
        <v>6348.4496050000007</v>
      </c>
      <c r="F10645" s="49"/>
    </row>
    <row r="10646" spans="1:6">
      <c r="A10646" s="49">
        <v>43457</v>
      </c>
      <c r="B10646" s="48">
        <v>2885.61</v>
      </c>
      <c r="C10646" s="48">
        <f t="shared" si="500"/>
        <v>12</v>
      </c>
      <c r="D10646" s="48">
        <f t="shared" si="501"/>
        <v>2019</v>
      </c>
      <c r="E10646" s="48">
        <f t="shared" si="502"/>
        <v>5723.6074350000008</v>
      </c>
      <c r="F10646" s="49"/>
    </row>
    <row r="10647" spans="1:6">
      <c r="A10647" s="49">
        <v>43458</v>
      </c>
      <c r="B10647" s="48">
        <v>3111.73</v>
      </c>
      <c r="C10647" s="48">
        <f t="shared" si="500"/>
        <v>12</v>
      </c>
      <c r="D10647" s="48">
        <f t="shared" si="501"/>
        <v>2019</v>
      </c>
      <c r="E10647" s="48">
        <f t="shared" si="502"/>
        <v>6172.1164550000003</v>
      </c>
      <c r="F10647" s="49"/>
    </row>
    <row r="10648" spans="1:6">
      <c r="A10648" s="49">
        <v>43459</v>
      </c>
      <c r="B10648" s="48">
        <v>3345.83</v>
      </c>
      <c r="C10648" s="48">
        <f t="shared" si="500"/>
        <v>12</v>
      </c>
      <c r="D10648" s="48">
        <f t="shared" si="501"/>
        <v>2019</v>
      </c>
      <c r="E10648" s="48">
        <f t="shared" si="502"/>
        <v>6636.4538050000001</v>
      </c>
      <c r="F10648" s="49"/>
    </row>
    <row r="10649" spans="1:6">
      <c r="A10649" s="49">
        <v>43460</v>
      </c>
      <c r="B10649" s="48">
        <v>3310.96</v>
      </c>
      <c r="C10649" s="48">
        <f t="shared" si="500"/>
        <v>12</v>
      </c>
      <c r="D10649" s="48">
        <f t="shared" si="501"/>
        <v>2019</v>
      </c>
      <c r="E10649" s="48">
        <f t="shared" si="502"/>
        <v>6567.2891600000003</v>
      </c>
      <c r="F10649" s="49"/>
    </row>
    <row r="10650" spans="1:6">
      <c r="A10650" s="49">
        <v>43461</v>
      </c>
      <c r="B10650" s="48">
        <v>2929.81</v>
      </c>
      <c r="C10650" s="48">
        <f t="shared" si="500"/>
        <v>12</v>
      </c>
      <c r="D10650" s="48">
        <f t="shared" si="501"/>
        <v>2019</v>
      </c>
      <c r="E10650" s="48">
        <f t="shared" si="502"/>
        <v>5811.2781349999996</v>
      </c>
      <c r="F10650" s="49"/>
    </row>
    <row r="10651" spans="1:6">
      <c r="A10651" s="49">
        <v>43462</v>
      </c>
      <c r="B10651" s="48">
        <v>2998.38</v>
      </c>
      <c r="C10651" s="48">
        <f t="shared" si="500"/>
        <v>12</v>
      </c>
      <c r="D10651" s="48">
        <f t="shared" si="501"/>
        <v>2019</v>
      </c>
      <c r="E10651" s="48">
        <f t="shared" si="502"/>
        <v>5947.2867300000007</v>
      </c>
      <c r="F10651" s="49"/>
    </row>
    <row r="10652" spans="1:6">
      <c r="A10652" s="49">
        <v>43463</v>
      </c>
      <c r="B10652" s="48">
        <v>2942</v>
      </c>
      <c r="C10652" s="48">
        <f t="shared" si="500"/>
        <v>12</v>
      </c>
      <c r="D10652" s="48">
        <f t="shared" si="501"/>
        <v>2019</v>
      </c>
      <c r="E10652" s="48">
        <f t="shared" si="502"/>
        <v>5835.4570000000003</v>
      </c>
      <c r="F10652" s="49"/>
    </row>
    <row r="10653" spans="1:6">
      <c r="A10653" s="49">
        <v>43464</v>
      </c>
      <c r="B10653" s="48">
        <v>3351.21</v>
      </c>
      <c r="C10653" s="48">
        <f t="shared" si="500"/>
        <v>12</v>
      </c>
      <c r="D10653" s="48">
        <f t="shared" si="501"/>
        <v>2019</v>
      </c>
      <c r="E10653" s="48">
        <f t="shared" si="502"/>
        <v>6647.125035</v>
      </c>
      <c r="F10653" s="49"/>
    </row>
    <row r="10654" spans="1:6">
      <c r="A10654" s="49">
        <v>43465</v>
      </c>
      <c r="B10654" s="48">
        <v>3599.09</v>
      </c>
      <c r="C10654" s="48">
        <f t="shared" si="500"/>
        <v>12</v>
      </c>
      <c r="D10654" s="48">
        <f t="shared" si="501"/>
        <v>2019</v>
      </c>
      <c r="E10654" s="48">
        <f t="shared" si="502"/>
        <v>7138.7950150000006</v>
      </c>
      <c r="F10654" s="49"/>
    </row>
    <row r="10655" spans="1:6">
      <c r="A10655" s="49">
        <v>43466</v>
      </c>
      <c r="B10655" s="48">
        <v>2626.72</v>
      </c>
      <c r="C10655" s="48">
        <f t="shared" si="500"/>
        <v>1</v>
      </c>
      <c r="D10655" s="48">
        <f t="shared" si="501"/>
        <v>2019</v>
      </c>
      <c r="E10655" s="48">
        <f t="shared" si="502"/>
        <v>5210.0991199999999</v>
      </c>
      <c r="F10655" s="49"/>
    </row>
    <row r="10656" spans="1:6">
      <c r="A10656" s="49">
        <v>43467</v>
      </c>
      <c r="B10656" s="48">
        <v>2432.6999999999998</v>
      </c>
      <c r="C10656" s="48">
        <f t="shared" si="500"/>
        <v>1</v>
      </c>
      <c r="D10656" s="48">
        <f t="shared" si="501"/>
        <v>2019</v>
      </c>
      <c r="E10656" s="48">
        <f t="shared" si="502"/>
        <v>4825.2604499999998</v>
      </c>
      <c r="F10656" s="49"/>
    </row>
    <row r="10657" spans="1:6">
      <c r="A10657" s="49">
        <v>43468</v>
      </c>
      <c r="B10657" s="48">
        <v>2692.77</v>
      </c>
      <c r="C10657" s="48">
        <f t="shared" si="500"/>
        <v>1</v>
      </c>
      <c r="D10657" s="48">
        <f t="shared" si="501"/>
        <v>2019</v>
      </c>
      <c r="E10657" s="48">
        <f t="shared" si="502"/>
        <v>5341.1092950000002</v>
      </c>
      <c r="F10657" s="49"/>
    </row>
    <row r="10658" spans="1:6">
      <c r="A10658" s="49">
        <v>43469</v>
      </c>
      <c r="B10658" s="48">
        <v>2465.81</v>
      </c>
      <c r="C10658" s="48">
        <f t="shared" si="500"/>
        <v>1</v>
      </c>
      <c r="D10658" s="48">
        <f t="shared" si="501"/>
        <v>2019</v>
      </c>
      <c r="E10658" s="48">
        <f t="shared" si="502"/>
        <v>4890.9341350000004</v>
      </c>
      <c r="F10658" s="49"/>
    </row>
    <row r="10659" spans="1:6">
      <c r="A10659" s="49">
        <v>43470</v>
      </c>
      <c r="B10659" s="48">
        <v>3012.41</v>
      </c>
      <c r="C10659" s="48">
        <f t="shared" si="500"/>
        <v>1</v>
      </c>
      <c r="D10659" s="48">
        <f t="shared" si="501"/>
        <v>2019</v>
      </c>
      <c r="E10659" s="48">
        <f t="shared" si="502"/>
        <v>5975.1152350000002</v>
      </c>
      <c r="F10659" s="49"/>
    </row>
    <row r="10660" spans="1:6">
      <c r="A10660" s="49">
        <v>43471</v>
      </c>
      <c r="B10660" s="48">
        <v>3019.22</v>
      </c>
      <c r="C10660" s="48">
        <f t="shared" si="500"/>
        <v>1</v>
      </c>
      <c r="D10660" s="48">
        <f t="shared" si="501"/>
        <v>2019</v>
      </c>
      <c r="E10660" s="48">
        <f t="shared" si="502"/>
        <v>5988.6228700000001</v>
      </c>
      <c r="F10660" s="49"/>
    </row>
    <row r="10661" spans="1:6">
      <c r="A10661" s="49">
        <v>43472</v>
      </c>
      <c r="B10661" s="48">
        <v>3695.31</v>
      </c>
      <c r="C10661" s="48">
        <f t="shared" si="500"/>
        <v>1</v>
      </c>
      <c r="D10661" s="48">
        <f t="shared" si="501"/>
        <v>2019</v>
      </c>
      <c r="E10661" s="48">
        <f t="shared" si="502"/>
        <v>7329.6473850000002</v>
      </c>
      <c r="F10661" s="49"/>
    </row>
    <row r="10662" spans="1:6">
      <c r="A10662" s="49">
        <v>43473</v>
      </c>
      <c r="B10662" s="48">
        <v>3104</v>
      </c>
      <c r="C10662" s="48">
        <f t="shared" si="500"/>
        <v>1</v>
      </c>
      <c r="D10662" s="48">
        <f t="shared" si="501"/>
        <v>2019</v>
      </c>
      <c r="E10662" s="48">
        <f t="shared" si="502"/>
        <v>6156.7840000000006</v>
      </c>
      <c r="F10662" s="49"/>
    </row>
    <row r="10663" spans="1:6">
      <c r="A10663" s="49">
        <v>43474</v>
      </c>
      <c r="B10663" s="48">
        <v>2874.1</v>
      </c>
      <c r="C10663" s="48">
        <f t="shared" si="500"/>
        <v>1</v>
      </c>
      <c r="D10663" s="48">
        <f t="shared" si="501"/>
        <v>2019</v>
      </c>
      <c r="E10663" s="48">
        <f t="shared" si="502"/>
        <v>5700.7773500000003</v>
      </c>
      <c r="F10663" s="49"/>
    </row>
    <row r="10664" spans="1:6">
      <c r="A10664" s="49">
        <v>43475</v>
      </c>
      <c r="B10664" s="48">
        <v>2947.21</v>
      </c>
      <c r="C10664" s="48">
        <f t="shared" si="500"/>
        <v>1</v>
      </c>
      <c r="D10664" s="48">
        <f t="shared" si="501"/>
        <v>2019</v>
      </c>
      <c r="E10664" s="48">
        <f t="shared" si="502"/>
        <v>5845.7910350000002</v>
      </c>
      <c r="F10664" s="49"/>
    </row>
    <row r="10665" spans="1:6">
      <c r="A10665" s="49">
        <v>43476</v>
      </c>
      <c r="B10665" s="48">
        <v>3087.87</v>
      </c>
      <c r="C10665" s="48">
        <f t="shared" si="500"/>
        <v>1</v>
      </c>
      <c r="D10665" s="48">
        <f t="shared" si="501"/>
        <v>2019</v>
      </c>
      <c r="E10665" s="48">
        <f t="shared" si="502"/>
        <v>6124.7901449999999</v>
      </c>
      <c r="F10665" s="49"/>
    </row>
    <row r="10666" spans="1:6">
      <c r="A10666" s="49">
        <v>43477</v>
      </c>
      <c r="B10666" s="48">
        <v>3163.41</v>
      </c>
      <c r="C10666" s="48">
        <f t="shared" si="500"/>
        <v>1</v>
      </c>
      <c r="D10666" s="48">
        <f t="shared" si="501"/>
        <v>2019</v>
      </c>
      <c r="E10666" s="48">
        <f t="shared" si="502"/>
        <v>6274.6237350000001</v>
      </c>
      <c r="F10666" s="49"/>
    </row>
    <row r="10667" spans="1:6">
      <c r="A10667" s="49">
        <v>43478</v>
      </c>
      <c r="B10667" s="48">
        <v>2558.58</v>
      </c>
      <c r="C10667" s="48">
        <f t="shared" si="500"/>
        <v>1</v>
      </c>
      <c r="D10667" s="48">
        <f t="shared" si="501"/>
        <v>2019</v>
      </c>
      <c r="E10667" s="48">
        <f t="shared" si="502"/>
        <v>5074.9434300000003</v>
      </c>
      <c r="F10667" s="49"/>
    </row>
    <row r="10668" spans="1:6">
      <c r="A10668" s="49">
        <v>43479</v>
      </c>
      <c r="B10668" s="48">
        <v>2687.64</v>
      </c>
      <c r="C10668" s="48">
        <f t="shared" si="500"/>
        <v>1</v>
      </c>
      <c r="D10668" s="48">
        <f t="shared" si="501"/>
        <v>2019</v>
      </c>
      <c r="E10668" s="48">
        <f t="shared" si="502"/>
        <v>5330.9339399999999</v>
      </c>
      <c r="F10668" s="49"/>
    </row>
    <row r="10669" spans="1:6">
      <c r="A10669" s="49">
        <v>43480</v>
      </c>
      <c r="B10669" s="48">
        <v>2641.76</v>
      </c>
      <c r="C10669" s="48">
        <f t="shared" si="500"/>
        <v>1</v>
      </c>
      <c r="D10669" s="48">
        <f t="shared" si="501"/>
        <v>2019</v>
      </c>
      <c r="E10669" s="48">
        <f t="shared" si="502"/>
        <v>5239.9309600000006</v>
      </c>
      <c r="F10669" s="49"/>
    </row>
    <row r="10670" spans="1:6">
      <c r="A10670" s="49">
        <v>43481</v>
      </c>
      <c r="B10670" s="48">
        <v>2841.83</v>
      </c>
      <c r="C10670" s="48">
        <f t="shared" si="500"/>
        <v>1</v>
      </c>
      <c r="D10670" s="48">
        <f t="shared" si="501"/>
        <v>2019</v>
      </c>
      <c r="E10670" s="48">
        <f t="shared" si="502"/>
        <v>5636.7698049999999</v>
      </c>
      <c r="F10670" s="49"/>
    </row>
    <row r="10671" spans="1:6">
      <c r="A10671" s="49">
        <v>43482</v>
      </c>
      <c r="B10671" s="48">
        <v>3535.4</v>
      </c>
      <c r="C10671" s="48">
        <f t="shared" si="500"/>
        <v>1</v>
      </c>
      <c r="D10671" s="48">
        <f t="shared" si="501"/>
        <v>2019</v>
      </c>
      <c r="E10671" s="48">
        <f t="shared" si="502"/>
        <v>7012.4659000000001</v>
      </c>
      <c r="F10671" s="49"/>
    </row>
    <row r="10672" spans="1:6">
      <c r="A10672" s="49">
        <v>43483</v>
      </c>
      <c r="B10672" s="48">
        <v>3557.67</v>
      </c>
      <c r="C10672" s="48">
        <f t="shared" si="500"/>
        <v>1</v>
      </c>
      <c r="D10672" s="48">
        <f t="shared" si="501"/>
        <v>2019</v>
      </c>
      <c r="E10672" s="48">
        <f t="shared" si="502"/>
        <v>7056.6384450000005</v>
      </c>
      <c r="F10672" s="49"/>
    </row>
    <row r="10673" spans="1:6">
      <c r="A10673" s="49">
        <v>43484</v>
      </c>
      <c r="B10673" s="48">
        <v>3575.9</v>
      </c>
      <c r="C10673" s="48">
        <f t="shared" si="500"/>
        <v>1</v>
      </c>
      <c r="D10673" s="48">
        <f t="shared" si="501"/>
        <v>2019</v>
      </c>
      <c r="E10673" s="48">
        <f t="shared" si="502"/>
        <v>7092.7976500000004</v>
      </c>
      <c r="F10673" s="49"/>
    </row>
    <row r="10674" spans="1:6">
      <c r="A10674" s="49">
        <v>43485</v>
      </c>
      <c r="B10674" s="48">
        <v>3209.71</v>
      </c>
      <c r="C10674" s="48">
        <f t="shared" si="500"/>
        <v>1</v>
      </c>
      <c r="D10674" s="48">
        <f t="shared" si="501"/>
        <v>2019</v>
      </c>
      <c r="E10674" s="48">
        <f t="shared" si="502"/>
        <v>6366.459785</v>
      </c>
      <c r="F10674" s="49"/>
    </row>
    <row r="10675" spans="1:6">
      <c r="A10675" s="49">
        <v>43486</v>
      </c>
      <c r="B10675" s="48">
        <v>3216.35</v>
      </c>
      <c r="C10675" s="48">
        <f t="shared" si="500"/>
        <v>1</v>
      </c>
      <c r="D10675" s="48">
        <f t="shared" si="501"/>
        <v>2019</v>
      </c>
      <c r="E10675" s="48">
        <f t="shared" si="502"/>
        <v>6379.6302249999999</v>
      </c>
      <c r="F10675" s="49"/>
    </row>
    <row r="10676" spans="1:6">
      <c r="A10676" s="49">
        <v>43487</v>
      </c>
      <c r="B10676" s="48">
        <v>3446.83</v>
      </c>
      <c r="C10676" s="48">
        <f t="shared" si="500"/>
        <v>1</v>
      </c>
      <c r="D10676" s="48">
        <f t="shared" si="501"/>
        <v>2019</v>
      </c>
      <c r="E10676" s="48">
        <f t="shared" si="502"/>
        <v>6836.7873049999998</v>
      </c>
      <c r="F10676" s="49"/>
    </row>
    <row r="10677" spans="1:6">
      <c r="A10677" s="49">
        <v>43488</v>
      </c>
      <c r="B10677" s="48">
        <v>3075.68</v>
      </c>
      <c r="C10677" s="48">
        <f t="shared" si="500"/>
        <v>1</v>
      </c>
      <c r="D10677" s="48">
        <f t="shared" si="501"/>
        <v>2019</v>
      </c>
      <c r="E10677" s="48">
        <f t="shared" si="502"/>
        <v>6100.6112800000001</v>
      </c>
      <c r="F10677" s="49"/>
    </row>
    <row r="10678" spans="1:6">
      <c r="A10678" s="49">
        <v>43489</v>
      </c>
      <c r="B10678" s="48">
        <v>3353.06</v>
      </c>
      <c r="C10678" s="48">
        <f t="shared" si="500"/>
        <v>1</v>
      </c>
      <c r="D10678" s="48">
        <f t="shared" si="501"/>
        <v>2019</v>
      </c>
      <c r="E10678" s="48">
        <f t="shared" si="502"/>
        <v>6650.7945099999997</v>
      </c>
      <c r="F10678" s="49"/>
    </row>
    <row r="10679" spans="1:6">
      <c r="A10679" s="49">
        <v>43490</v>
      </c>
      <c r="B10679" s="48">
        <v>2857.46</v>
      </c>
      <c r="C10679" s="48">
        <f t="shared" si="500"/>
        <v>1</v>
      </c>
      <c r="D10679" s="48">
        <f t="shared" si="501"/>
        <v>2019</v>
      </c>
      <c r="E10679" s="48">
        <f t="shared" si="502"/>
        <v>5667.7719100000004</v>
      </c>
      <c r="F10679" s="49"/>
    </row>
    <row r="10680" spans="1:6">
      <c r="A10680" s="49">
        <v>43491</v>
      </c>
      <c r="B10680" s="48">
        <v>3125.68</v>
      </c>
      <c r="C10680" s="48">
        <f t="shared" si="500"/>
        <v>1</v>
      </c>
      <c r="D10680" s="48">
        <f t="shared" si="501"/>
        <v>2019</v>
      </c>
      <c r="E10680" s="48">
        <f t="shared" si="502"/>
        <v>6199.7862799999994</v>
      </c>
      <c r="F10680" s="49"/>
    </row>
    <row r="10681" spans="1:6">
      <c r="A10681" s="49">
        <v>43492</v>
      </c>
      <c r="B10681" s="48">
        <v>2812.59</v>
      </c>
      <c r="C10681" s="48">
        <f t="shared" si="500"/>
        <v>1</v>
      </c>
      <c r="D10681" s="48">
        <f t="shared" si="501"/>
        <v>2019</v>
      </c>
      <c r="E10681" s="48">
        <f t="shared" si="502"/>
        <v>5578.7722650000005</v>
      </c>
      <c r="F10681" s="49"/>
    </row>
    <row r="10682" spans="1:6">
      <c r="A10682" s="49">
        <v>43493</v>
      </c>
      <c r="B10682" s="48">
        <v>3150.89</v>
      </c>
      <c r="C10682" s="48">
        <f t="shared" si="500"/>
        <v>1</v>
      </c>
      <c r="D10682" s="48">
        <f t="shared" si="501"/>
        <v>2019</v>
      </c>
      <c r="E10682" s="48">
        <f t="shared" si="502"/>
        <v>6249.7903150000002</v>
      </c>
      <c r="F10682" s="49"/>
    </row>
    <row r="10683" spans="1:6">
      <c r="A10683" s="49">
        <v>43494</v>
      </c>
      <c r="B10683" s="48">
        <v>2655.38</v>
      </c>
      <c r="C10683" s="48">
        <f t="shared" si="500"/>
        <v>1</v>
      </c>
      <c r="D10683" s="48">
        <f t="shared" si="501"/>
        <v>2019</v>
      </c>
      <c r="E10683" s="48">
        <f t="shared" si="502"/>
        <v>5266.9462300000005</v>
      </c>
      <c r="F10683" s="49"/>
    </row>
    <row r="10684" spans="1:6">
      <c r="A10684" s="49">
        <v>43495</v>
      </c>
      <c r="B10684" s="48">
        <v>2470.85</v>
      </c>
      <c r="C10684" s="48">
        <f t="shared" si="500"/>
        <v>1</v>
      </c>
      <c r="D10684" s="48">
        <f t="shared" si="501"/>
        <v>2019</v>
      </c>
      <c r="E10684" s="48">
        <f t="shared" si="502"/>
        <v>4900.9309750000002</v>
      </c>
      <c r="F10684" s="49"/>
    </row>
    <row r="10685" spans="1:6">
      <c r="A10685" s="49">
        <v>43496</v>
      </c>
      <c r="B10685" s="48">
        <v>2857.04</v>
      </c>
      <c r="C10685" s="48">
        <f t="shared" si="500"/>
        <v>1</v>
      </c>
      <c r="D10685" s="48">
        <f t="shared" si="501"/>
        <v>2019</v>
      </c>
      <c r="E10685" s="48">
        <f t="shared" si="502"/>
        <v>5666.9388399999998</v>
      </c>
      <c r="F10685" s="49"/>
    </row>
    <row r="10686" spans="1:6">
      <c r="A10686" s="49">
        <v>43497</v>
      </c>
      <c r="B10686" s="48">
        <v>2760.24</v>
      </c>
      <c r="C10686" s="48">
        <f t="shared" si="500"/>
        <v>2</v>
      </c>
      <c r="D10686" s="48">
        <f t="shared" si="501"/>
        <v>2019</v>
      </c>
      <c r="E10686" s="48">
        <f t="shared" si="502"/>
        <v>5474.9360399999996</v>
      </c>
      <c r="F10686" s="49"/>
    </row>
    <row r="10687" spans="1:6">
      <c r="A10687" s="49">
        <v>43498</v>
      </c>
      <c r="B10687" s="48">
        <v>2952.83</v>
      </c>
      <c r="C10687" s="48">
        <f t="shared" si="500"/>
        <v>2</v>
      </c>
      <c r="D10687" s="48">
        <f t="shared" si="501"/>
        <v>2019</v>
      </c>
      <c r="E10687" s="48">
        <f t="shared" si="502"/>
        <v>5856.9383049999997</v>
      </c>
      <c r="F10687" s="49"/>
    </row>
    <row r="10688" spans="1:6">
      <c r="A10688" s="49">
        <v>43499</v>
      </c>
      <c r="B10688" s="48">
        <v>3374.74</v>
      </c>
      <c r="C10688" s="48">
        <f t="shared" si="500"/>
        <v>2</v>
      </c>
      <c r="D10688" s="48">
        <f t="shared" si="501"/>
        <v>2019</v>
      </c>
      <c r="E10688" s="48">
        <f t="shared" si="502"/>
        <v>6693.7967899999994</v>
      </c>
      <c r="F10688" s="49"/>
    </row>
    <row r="10689" spans="1:6">
      <c r="A10689" s="49">
        <v>43500</v>
      </c>
      <c r="B10689" s="48">
        <v>4068.89</v>
      </c>
      <c r="C10689" s="48">
        <f t="shared" si="500"/>
        <v>2</v>
      </c>
      <c r="D10689" s="48">
        <f t="shared" si="501"/>
        <v>2019</v>
      </c>
      <c r="E10689" s="48">
        <f t="shared" si="502"/>
        <v>8070.6433150000003</v>
      </c>
      <c r="F10689" s="49"/>
    </row>
    <row r="10690" spans="1:6">
      <c r="A10690" s="49">
        <v>43501</v>
      </c>
      <c r="B10690" s="48">
        <v>4015.45</v>
      </c>
      <c r="C10690" s="48">
        <f t="shared" si="500"/>
        <v>2</v>
      </c>
      <c r="D10690" s="48">
        <f t="shared" si="501"/>
        <v>2019</v>
      </c>
      <c r="E10690" s="48">
        <f t="shared" si="502"/>
        <v>7964.6450749999995</v>
      </c>
      <c r="F10690" s="49"/>
    </row>
    <row r="10691" spans="1:6">
      <c r="A10691" s="49">
        <v>43502</v>
      </c>
      <c r="B10691" s="48">
        <v>3485.74</v>
      </c>
      <c r="C10691" s="48">
        <f t="shared" ref="C10691:C10754" si="503">MONTH(A10691)</f>
        <v>2</v>
      </c>
      <c r="D10691" s="48">
        <f t="shared" ref="D10691:D10754" si="504">IF(C10691&gt;9,YEAR(A10691)+1,YEAR(A10691))</f>
        <v>2019</v>
      </c>
      <c r="E10691" s="48">
        <f t="shared" ref="E10691:E10754" si="505">B10691*1.9835</f>
        <v>6913.9652900000001</v>
      </c>
      <c r="F10691" s="49"/>
    </row>
    <row r="10692" spans="1:6">
      <c r="A10692" s="49">
        <v>43503</v>
      </c>
      <c r="B10692" s="48">
        <v>2842.93</v>
      </c>
      <c r="C10692" s="48">
        <f t="shared" si="503"/>
        <v>2</v>
      </c>
      <c r="D10692" s="48">
        <f t="shared" si="504"/>
        <v>2019</v>
      </c>
      <c r="E10692" s="48">
        <f t="shared" si="505"/>
        <v>5638.9516549999998</v>
      </c>
      <c r="F10692" s="49"/>
    </row>
    <row r="10693" spans="1:6">
      <c r="A10693" s="49">
        <v>43504</v>
      </c>
      <c r="B10693" s="48">
        <v>2563.5300000000002</v>
      </c>
      <c r="C10693" s="48">
        <f t="shared" si="503"/>
        <v>2</v>
      </c>
      <c r="D10693" s="48">
        <f t="shared" si="504"/>
        <v>2019</v>
      </c>
      <c r="E10693" s="48">
        <f t="shared" si="505"/>
        <v>5084.7617550000004</v>
      </c>
      <c r="F10693" s="49"/>
    </row>
    <row r="10694" spans="1:6">
      <c r="A10694" s="49">
        <v>43505</v>
      </c>
      <c r="B10694" s="48">
        <v>2586.3000000000002</v>
      </c>
      <c r="C10694" s="48">
        <f t="shared" si="503"/>
        <v>2</v>
      </c>
      <c r="D10694" s="48">
        <f t="shared" si="504"/>
        <v>2019</v>
      </c>
      <c r="E10694" s="48">
        <f t="shared" si="505"/>
        <v>5129.92605</v>
      </c>
      <c r="F10694" s="49"/>
    </row>
    <row r="10695" spans="1:6">
      <c r="A10695" s="49">
        <v>43506</v>
      </c>
      <c r="B10695" s="48">
        <v>3200.3</v>
      </c>
      <c r="C10695" s="48">
        <f t="shared" si="503"/>
        <v>2</v>
      </c>
      <c r="D10695" s="48">
        <f t="shared" si="504"/>
        <v>2019</v>
      </c>
      <c r="E10695" s="48">
        <f t="shared" si="505"/>
        <v>6347.7950500000006</v>
      </c>
      <c r="F10695" s="49"/>
    </row>
    <row r="10696" spans="1:6">
      <c r="A10696" s="49">
        <v>43507</v>
      </c>
      <c r="B10696" s="48">
        <v>3175.68</v>
      </c>
      <c r="C10696" s="48">
        <f t="shared" si="503"/>
        <v>2</v>
      </c>
      <c r="D10696" s="48">
        <f t="shared" si="504"/>
        <v>2019</v>
      </c>
      <c r="E10696" s="48">
        <f t="shared" si="505"/>
        <v>6298.9612799999995</v>
      </c>
      <c r="F10696" s="49"/>
    </row>
    <row r="10697" spans="1:6">
      <c r="A10697" s="49">
        <v>43508</v>
      </c>
      <c r="B10697" s="48">
        <v>2979.13</v>
      </c>
      <c r="C10697" s="48">
        <f t="shared" si="503"/>
        <v>2</v>
      </c>
      <c r="D10697" s="48">
        <f t="shared" si="504"/>
        <v>2019</v>
      </c>
      <c r="E10697" s="48">
        <f t="shared" si="505"/>
        <v>5909.1043550000004</v>
      </c>
      <c r="F10697" s="49"/>
    </row>
    <row r="10698" spans="1:6">
      <c r="A10698" s="49">
        <v>43509</v>
      </c>
      <c r="B10698" s="48">
        <v>3353.65</v>
      </c>
      <c r="C10698" s="48">
        <f t="shared" si="503"/>
        <v>2</v>
      </c>
      <c r="D10698" s="48">
        <f t="shared" si="504"/>
        <v>2019</v>
      </c>
      <c r="E10698" s="48">
        <f t="shared" si="505"/>
        <v>6651.9647750000004</v>
      </c>
      <c r="F10698" s="49"/>
    </row>
    <row r="10699" spans="1:6">
      <c r="A10699" s="49">
        <v>43510</v>
      </c>
      <c r="B10699" s="48">
        <v>4364.92</v>
      </c>
      <c r="C10699" s="48">
        <f t="shared" si="503"/>
        <v>2</v>
      </c>
      <c r="D10699" s="48">
        <f t="shared" si="504"/>
        <v>2019</v>
      </c>
      <c r="E10699" s="48">
        <f t="shared" si="505"/>
        <v>8657.8188200000004</v>
      </c>
      <c r="F10699" s="49"/>
    </row>
    <row r="10700" spans="1:6">
      <c r="A10700" s="49">
        <v>43511</v>
      </c>
      <c r="B10700" s="48">
        <v>3980.58</v>
      </c>
      <c r="C10700" s="48">
        <f t="shared" si="503"/>
        <v>2</v>
      </c>
      <c r="D10700" s="48">
        <f t="shared" si="504"/>
        <v>2019</v>
      </c>
      <c r="E10700" s="48">
        <f t="shared" si="505"/>
        <v>7895.4804299999996</v>
      </c>
      <c r="F10700" s="49"/>
    </row>
    <row r="10701" spans="1:6">
      <c r="A10701" s="49">
        <v>43512</v>
      </c>
      <c r="B10701" s="48">
        <v>3365.16</v>
      </c>
      <c r="C10701" s="48">
        <f t="shared" si="503"/>
        <v>2</v>
      </c>
      <c r="D10701" s="48">
        <f t="shared" si="504"/>
        <v>2019</v>
      </c>
      <c r="E10701" s="48">
        <f t="shared" si="505"/>
        <v>6674.79486</v>
      </c>
      <c r="F10701" s="49"/>
    </row>
    <row r="10702" spans="1:6">
      <c r="A10702" s="49">
        <v>43513</v>
      </c>
      <c r="B10702" s="48">
        <v>3114</v>
      </c>
      <c r="C10702" s="48">
        <f t="shared" si="503"/>
        <v>2</v>
      </c>
      <c r="D10702" s="48">
        <f t="shared" si="504"/>
        <v>2019</v>
      </c>
      <c r="E10702" s="48">
        <f t="shared" si="505"/>
        <v>6176.6189999999997</v>
      </c>
      <c r="F10702" s="49"/>
    </row>
    <row r="10703" spans="1:6">
      <c r="A10703" s="49">
        <v>43514</v>
      </c>
      <c r="B10703" s="48">
        <v>2779.4</v>
      </c>
      <c r="C10703" s="48">
        <f t="shared" si="503"/>
        <v>2</v>
      </c>
      <c r="D10703" s="48">
        <f t="shared" si="504"/>
        <v>2019</v>
      </c>
      <c r="E10703" s="48">
        <f t="shared" si="505"/>
        <v>5512.9399000000003</v>
      </c>
      <c r="F10703" s="49"/>
    </row>
    <row r="10704" spans="1:6">
      <c r="A10704" s="49">
        <v>43515</v>
      </c>
      <c r="B10704" s="48">
        <v>2929.14</v>
      </c>
      <c r="C10704" s="48">
        <f t="shared" si="503"/>
        <v>2</v>
      </c>
      <c r="D10704" s="48">
        <f t="shared" si="504"/>
        <v>2019</v>
      </c>
      <c r="E10704" s="48">
        <f t="shared" si="505"/>
        <v>5809.9491900000003</v>
      </c>
      <c r="F10704" s="49"/>
    </row>
    <row r="10705" spans="1:6">
      <c r="A10705" s="49">
        <v>43516</v>
      </c>
      <c r="B10705" s="48">
        <v>2835.36</v>
      </c>
      <c r="C10705" s="48">
        <f t="shared" si="503"/>
        <v>2</v>
      </c>
      <c r="D10705" s="48">
        <f t="shared" si="504"/>
        <v>2019</v>
      </c>
      <c r="E10705" s="48">
        <f t="shared" si="505"/>
        <v>5623.9365600000001</v>
      </c>
      <c r="F10705" s="49"/>
    </row>
    <row r="10706" spans="1:6">
      <c r="A10706" s="49">
        <v>43517</v>
      </c>
      <c r="B10706" s="48">
        <v>2790.49</v>
      </c>
      <c r="C10706" s="48">
        <f t="shared" si="503"/>
        <v>2</v>
      </c>
      <c r="D10706" s="48">
        <f t="shared" si="504"/>
        <v>2019</v>
      </c>
      <c r="E10706" s="48">
        <f t="shared" si="505"/>
        <v>5534.9369149999993</v>
      </c>
      <c r="F10706" s="49"/>
    </row>
    <row r="10707" spans="1:6">
      <c r="A10707" s="49">
        <v>43518</v>
      </c>
      <c r="B10707" s="48">
        <v>2709.91</v>
      </c>
      <c r="C10707" s="48">
        <f t="shared" si="503"/>
        <v>2</v>
      </c>
      <c r="D10707" s="48">
        <f t="shared" si="504"/>
        <v>2019</v>
      </c>
      <c r="E10707" s="48">
        <f t="shared" si="505"/>
        <v>5375.1064850000002</v>
      </c>
      <c r="F10707" s="49"/>
    </row>
    <row r="10708" spans="1:6">
      <c r="A10708" s="49">
        <v>43519</v>
      </c>
      <c r="B10708" s="48">
        <v>2798.56</v>
      </c>
      <c r="C10708" s="48">
        <f t="shared" si="503"/>
        <v>2</v>
      </c>
      <c r="D10708" s="48">
        <f t="shared" si="504"/>
        <v>2019</v>
      </c>
      <c r="E10708" s="48">
        <f t="shared" si="505"/>
        <v>5550.9437600000001</v>
      </c>
      <c r="F10708" s="49"/>
    </row>
    <row r="10709" spans="1:6">
      <c r="A10709" s="49">
        <v>43520</v>
      </c>
      <c r="B10709" s="48">
        <v>3141.48</v>
      </c>
      <c r="C10709" s="48">
        <f t="shared" si="503"/>
        <v>2</v>
      </c>
      <c r="D10709" s="48">
        <f t="shared" si="504"/>
        <v>2019</v>
      </c>
      <c r="E10709" s="48">
        <f t="shared" si="505"/>
        <v>6231.1255799999999</v>
      </c>
      <c r="F10709" s="49"/>
    </row>
    <row r="10710" spans="1:6">
      <c r="A10710" s="49">
        <v>43521</v>
      </c>
      <c r="B10710" s="48">
        <v>3765.05</v>
      </c>
      <c r="C10710" s="48">
        <f t="shared" si="503"/>
        <v>2</v>
      </c>
      <c r="D10710" s="48">
        <f t="shared" si="504"/>
        <v>2019</v>
      </c>
      <c r="E10710" s="48">
        <f t="shared" si="505"/>
        <v>7467.9766750000008</v>
      </c>
      <c r="F10710" s="49"/>
    </row>
    <row r="10711" spans="1:6">
      <c r="A10711" s="49">
        <v>43522</v>
      </c>
      <c r="B10711" s="48">
        <v>3651.02</v>
      </c>
      <c r="C10711" s="48">
        <f t="shared" si="503"/>
        <v>2</v>
      </c>
      <c r="D10711" s="48">
        <f t="shared" si="504"/>
        <v>2019</v>
      </c>
      <c r="E10711" s="48">
        <f t="shared" si="505"/>
        <v>7241.79817</v>
      </c>
      <c r="F10711" s="49"/>
    </row>
    <row r="10712" spans="1:6">
      <c r="A10712" s="49">
        <v>43523</v>
      </c>
      <c r="B10712" s="48">
        <v>3868.74</v>
      </c>
      <c r="C10712" s="48">
        <f t="shared" si="503"/>
        <v>2</v>
      </c>
      <c r="D10712" s="48">
        <f t="shared" si="504"/>
        <v>2019</v>
      </c>
      <c r="E10712" s="48">
        <f t="shared" si="505"/>
        <v>7673.6457899999996</v>
      </c>
      <c r="F10712" s="49"/>
    </row>
    <row r="10713" spans="1:6">
      <c r="A10713" s="49">
        <v>43524</v>
      </c>
      <c r="B10713" s="48">
        <v>3590.86</v>
      </c>
      <c r="C10713" s="48">
        <f t="shared" si="503"/>
        <v>2</v>
      </c>
      <c r="D10713" s="48">
        <f t="shared" si="504"/>
        <v>2019</v>
      </c>
      <c r="E10713" s="48">
        <f t="shared" si="505"/>
        <v>7122.4708100000007</v>
      </c>
      <c r="F10713" s="49"/>
    </row>
    <row r="10714" spans="1:6">
      <c r="A10714" s="49">
        <v>43525</v>
      </c>
      <c r="B10714" s="48">
        <v>3502.71</v>
      </c>
      <c r="C10714" s="48">
        <f t="shared" si="503"/>
        <v>3</v>
      </c>
      <c r="D10714" s="48">
        <f t="shared" si="504"/>
        <v>2019</v>
      </c>
      <c r="E10714" s="48">
        <f t="shared" si="505"/>
        <v>6947.6252850000001</v>
      </c>
      <c r="F10714" s="49"/>
    </row>
    <row r="10715" spans="1:6">
      <c r="A10715" s="49">
        <v>43526</v>
      </c>
      <c r="B10715" s="48">
        <v>2490</v>
      </c>
      <c r="C10715" s="48">
        <f t="shared" si="503"/>
        <v>3</v>
      </c>
      <c r="D10715" s="48">
        <f t="shared" si="504"/>
        <v>2019</v>
      </c>
      <c r="E10715" s="48">
        <f t="shared" si="505"/>
        <v>4938.915</v>
      </c>
      <c r="F10715" s="49"/>
    </row>
    <row r="10716" spans="1:6">
      <c r="A10716" s="49">
        <v>43527</v>
      </c>
      <c r="B10716" s="48">
        <v>2926.9</v>
      </c>
      <c r="C10716" s="48">
        <f t="shared" si="503"/>
        <v>3</v>
      </c>
      <c r="D10716" s="48">
        <f t="shared" si="504"/>
        <v>2019</v>
      </c>
      <c r="E10716" s="48">
        <f t="shared" si="505"/>
        <v>5805.5061500000002</v>
      </c>
      <c r="F10716" s="49"/>
    </row>
    <row r="10717" spans="1:6">
      <c r="A10717" s="49">
        <v>43528</v>
      </c>
      <c r="B10717" s="48">
        <v>2964.29</v>
      </c>
      <c r="C10717" s="48">
        <f t="shared" si="503"/>
        <v>3</v>
      </c>
      <c r="D10717" s="48">
        <f t="shared" si="504"/>
        <v>2019</v>
      </c>
      <c r="E10717" s="48">
        <f t="shared" si="505"/>
        <v>5879.6692149999999</v>
      </c>
      <c r="F10717" s="49"/>
    </row>
    <row r="10718" spans="1:6">
      <c r="A10718" s="49">
        <v>43529</v>
      </c>
      <c r="B10718" s="48">
        <v>2972.85</v>
      </c>
      <c r="C10718" s="48">
        <f t="shared" si="503"/>
        <v>3</v>
      </c>
      <c r="D10718" s="48">
        <f t="shared" si="504"/>
        <v>2019</v>
      </c>
      <c r="E10718" s="48">
        <f t="shared" si="505"/>
        <v>5896.6479749999999</v>
      </c>
      <c r="F10718" s="49"/>
    </row>
    <row r="10719" spans="1:6">
      <c r="A10719" s="49">
        <v>43530</v>
      </c>
      <c r="B10719" s="48">
        <v>3418.13</v>
      </c>
      <c r="C10719" s="48">
        <f t="shared" si="503"/>
        <v>3</v>
      </c>
      <c r="D10719" s="48">
        <f t="shared" si="504"/>
        <v>2019</v>
      </c>
      <c r="E10719" s="48">
        <f t="shared" si="505"/>
        <v>6779.8608550000008</v>
      </c>
      <c r="F10719" s="49"/>
    </row>
    <row r="10720" spans="1:6">
      <c r="A10720" s="49">
        <v>43531</v>
      </c>
      <c r="B10720" s="48">
        <v>3861.71</v>
      </c>
      <c r="C10720" s="48">
        <f t="shared" si="503"/>
        <v>3</v>
      </c>
      <c r="D10720" s="48">
        <f t="shared" si="504"/>
        <v>2019</v>
      </c>
      <c r="E10720" s="48">
        <f t="shared" si="505"/>
        <v>7659.7017850000002</v>
      </c>
      <c r="F10720" s="49"/>
    </row>
    <row r="10721" spans="1:6">
      <c r="A10721" s="49">
        <v>43532</v>
      </c>
      <c r="B10721" s="48">
        <v>3622.43</v>
      </c>
      <c r="C10721" s="48">
        <f t="shared" si="503"/>
        <v>3</v>
      </c>
      <c r="D10721" s="48">
        <f t="shared" si="504"/>
        <v>2019</v>
      </c>
      <c r="E10721" s="48">
        <f t="shared" si="505"/>
        <v>7185.0899049999998</v>
      </c>
      <c r="F10721" s="49"/>
    </row>
    <row r="10722" spans="1:6">
      <c r="A10722" s="49">
        <v>43533</v>
      </c>
      <c r="B10722" s="48">
        <v>3183.72</v>
      </c>
      <c r="C10722" s="48">
        <f t="shared" si="503"/>
        <v>3</v>
      </c>
      <c r="D10722" s="48">
        <f t="shared" si="504"/>
        <v>2019</v>
      </c>
      <c r="E10722" s="48">
        <f t="shared" si="505"/>
        <v>6314.9086200000002</v>
      </c>
      <c r="F10722" s="49"/>
    </row>
    <row r="10723" spans="1:6">
      <c r="A10723" s="49">
        <v>43534</v>
      </c>
      <c r="B10723" s="48">
        <v>3032.98</v>
      </c>
      <c r="C10723" s="48">
        <f t="shared" si="503"/>
        <v>3</v>
      </c>
      <c r="D10723" s="48">
        <f t="shared" si="504"/>
        <v>2019</v>
      </c>
      <c r="E10723" s="48">
        <f t="shared" si="505"/>
        <v>6015.9158299999999</v>
      </c>
      <c r="F10723" s="49"/>
    </row>
    <row r="10724" spans="1:6">
      <c r="A10724" s="49">
        <v>43535</v>
      </c>
      <c r="B10724" s="48">
        <v>2912.25</v>
      </c>
      <c r="C10724" s="48">
        <f t="shared" si="503"/>
        <v>3</v>
      </c>
      <c r="D10724" s="48">
        <f t="shared" si="504"/>
        <v>2019</v>
      </c>
      <c r="E10724" s="48">
        <f t="shared" si="505"/>
        <v>5776.4478749999998</v>
      </c>
      <c r="F10724" s="49"/>
    </row>
    <row r="10725" spans="1:6">
      <c r="A10725" s="49">
        <v>43536</v>
      </c>
      <c r="B10725" s="48">
        <v>2969.24</v>
      </c>
      <c r="C10725" s="48">
        <f t="shared" si="503"/>
        <v>3</v>
      </c>
      <c r="D10725" s="48">
        <f t="shared" si="504"/>
        <v>2019</v>
      </c>
      <c r="E10725" s="48">
        <f t="shared" si="505"/>
        <v>5889.4875400000001</v>
      </c>
      <c r="F10725" s="49"/>
    </row>
    <row r="10726" spans="1:6">
      <c r="A10726" s="49">
        <v>43537</v>
      </c>
      <c r="B10726" s="48">
        <v>3182.92</v>
      </c>
      <c r="C10726" s="48">
        <f t="shared" si="503"/>
        <v>3</v>
      </c>
      <c r="D10726" s="48">
        <f t="shared" si="504"/>
        <v>2019</v>
      </c>
      <c r="E10726" s="48">
        <f t="shared" si="505"/>
        <v>6313.3218200000001</v>
      </c>
      <c r="F10726" s="49"/>
    </row>
    <row r="10727" spans="1:6">
      <c r="A10727" s="49">
        <v>43538</v>
      </c>
      <c r="B10727" s="48">
        <v>3018.06</v>
      </c>
      <c r="C10727" s="48">
        <f t="shared" si="503"/>
        <v>3</v>
      </c>
      <c r="D10727" s="48">
        <f t="shared" si="504"/>
        <v>2019</v>
      </c>
      <c r="E10727" s="48">
        <f t="shared" si="505"/>
        <v>5986.3220099999999</v>
      </c>
      <c r="F10727" s="49"/>
    </row>
    <row r="10728" spans="1:6">
      <c r="A10728" s="49">
        <v>43539</v>
      </c>
      <c r="B10728" s="48">
        <v>2866.42</v>
      </c>
      <c r="C10728" s="48">
        <f t="shared" si="503"/>
        <v>3</v>
      </c>
      <c r="D10728" s="48">
        <f t="shared" si="504"/>
        <v>2019</v>
      </c>
      <c r="E10728" s="48">
        <f t="shared" si="505"/>
        <v>5685.5440699999999</v>
      </c>
      <c r="F10728" s="49"/>
    </row>
    <row r="10729" spans="1:6">
      <c r="A10729" s="49">
        <v>43540</v>
      </c>
      <c r="B10729" s="48">
        <v>3174.64</v>
      </c>
      <c r="C10729" s="48">
        <f t="shared" si="503"/>
        <v>3</v>
      </c>
      <c r="D10729" s="48">
        <f t="shared" si="504"/>
        <v>2019</v>
      </c>
      <c r="E10729" s="48">
        <f t="shared" si="505"/>
        <v>6296.8984399999999</v>
      </c>
      <c r="F10729" s="49"/>
    </row>
    <row r="10730" spans="1:6">
      <c r="A10730" s="49">
        <v>43541</v>
      </c>
      <c r="B10730" s="48">
        <v>3048.93</v>
      </c>
      <c r="C10730" s="48">
        <f t="shared" si="503"/>
        <v>3</v>
      </c>
      <c r="D10730" s="48">
        <f t="shared" si="504"/>
        <v>2019</v>
      </c>
      <c r="E10730" s="48">
        <f t="shared" si="505"/>
        <v>6047.5526549999995</v>
      </c>
      <c r="F10730" s="49"/>
    </row>
    <row r="10731" spans="1:6">
      <c r="A10731" s="49">
        <v>43542</v>
      </c>
      <c r="B10731" s="48">
        <v>2839.39</v>
      </c>
      <c r="C10731" s="48">
        <f t="shared" si="503"/>
        <v>3</v>
      </c>
      <c r="D10731" s="48">
        <f t="shared" si="504"/>
        <v>2019</v>
      </c>
      <c r="E10731" s="48">
        <f t="shared" si="505"/>
        <v>5631.9300649999996</v>
      </c>
      <c r="F10731" s="49"/>
    </row>
    <row r="10732" spans="1:6">
      <c r="A10732" s="49">
        <v>43543</v>
      </c>
      <c r="B10732" s="48">
        <v>3167.21</v>
      </c>
      <c r="C10732" s="48">
        <f t="shared" si="503"/>
        <v>3</v>
      </c>
      <c r="D10732" s="48">
        <f t="shared" si="504"/>
        <v>2019</v>
      </c>
      <c r="E10732" s="48">
        <f t="shared" si="505"/>
        <v>6282.1610350000001</v>
      </c>
      <c r="F10732" s="49"/>
    </row>
    <row r="10733" spans="1:6">
      <c r="A10733" s="49">
        <v>43544</v>
      </c>
      <c r="B10733" s="48">
        <v>2889.01</v>
      </c>
      <c r="C10733" s="48">
        <f t="shared" si="503"/>
        <v>3</v>
      </c>
      <c r="D10733" s="48">
        <f t="shared" si="504"/>
        <v>2019</v>
      </c>
      <c r="E10733" s="48">
        <f t="shared" si="505"/>
        <v>5730.3513350000003</v>
      </c>
      <c r="F10733" s="49"/>
    </row>
    <row r="10734" spans="1:6">
      <c r="A10734" s="49">
        <v>43545</v>
      </c>
      <c r="B10734" s="48">
        <v>3154.48</v>
      </c>
      <c r="C10734" s="48">
        <f t="shared" si="503"/>
        <v>3</v>
      </c>
      <c r="D10734" s="48">
        <f t="shared" si="504"/>
        <v>2019</v>
      </c>
      <c r="E10734" s="48">
        <f t="shared" si="505"/>
        <v>6256.9110799999999</v>
      </c>
      <c r="F10734" s="49"/>
    </row>
    <row r="10735" spans="1:6">
      <c r="A10735" s="49">
        <v>43546</v>
      </c>
      <c r="B10735" s="48">
        <v>3466.48</v>
      </c>
      <c r="C10735" s="48">
        <f t="shared" si="503"/>
        <v>3</v>
      </c>
      <c r="D10735" s="48">
        <f t="shared" si="504"/>
        <v>2019</v>
      </c>
      <c r="E10735" s="48">
        <f t="shared" si="505"/>
        <v>6875.7630800000006</v>
      </c>
      <c r="F10735" s="49"/>
    </row>
    <row r="10736" spans="1:6">
      <c r="A10736" s="49">
        <v>43547</v>
      </c>
      <c r="B10736" s="48">
        <v>3248.34</v>
      </c>
      <c r="C10736" s="48">
        <f t="shared" si="503"/>
        <v>3</v>
      </c>
      <c r="D10736" s="48">
        <f t="shared" si="504"/>
        <v>2019</v>
      </c>
      <c r="E10736" s="48">
        <f t="shared" si="505"/>
        <v>6443.0823900000005</v>
      </c>
      <c r="F10736" s="49"/>
    </row>
    <row r="10737" spans="1:6">
      <c r="A10737" s="49">
        <v>43548</v>
      </c>
      <c r="B10737" s="48">
        <v>3593.53</v>
      </c>
      <c r="C10737" s="48">
        <f t="shared" si="503"/>
        <v>3</v>
      </c>
      <c r="D10737" s="48">
        <f t="shared" si="504"/>
        <v>2019</v>
      </c>
      <c r="E10737" s="48">
        <f t="shared" si="505"/>
        <v>7127.7667550000006</v>
      </c>
      <c r="F10737" s="49"/>
    </row>
    <row r="10738" spans="1:6">
      <c r="A10738" s="49">
        <v>43549</v>
      </c>
      <c r="B10738" s="48">
        <v>3422.03</v>
      </c>
      <c r="C10738" s="48">
        <f t="shared" si="503"/>
        <v>3</v>
      </c>
      <c r="D10738" s="48">
        <f t="shared" si="504"/>
        <v>2019</v>
      </c>
      <c r="E10738" s="48">
        <f t="shared" si="505"/>
        <v>6787.5965050000004</v>
      </c>
      <c r="F10738" s="49"/>
    </row>
    <row r="10739" spans="1:6">
      <c r="A10739" s="49">
        <v>43550</v>
      </c>
      <c r="B10739" s="48">
        <v>2936.72</v>
      </c>
      <c r="C10739" s="48">
        <f t="shared" si="503"/>
        <v>3</v>
      </c>
      <c r="D10739" s="48">
        <f t="shared" si="504"/>
        <v>2019</v>
      </c>
      <c r="E10739" s="48">
        <f t="shared" si="505"/>
        <v>5824.9841200000001</v>
      </c>
      <c r="F10739" s="49"/>
    </row>
    <row r="10740" spans="1:6">
      <c r="A10740" s="49">
        <v>43551</v>
      </c>
      <c r="B10740" s="48">
        <v>3484.23</v>
      </c>
      <c r="C10740" s="48">
        <f t="shared" si="503"/>
        <v>3</v>
      </c>
      <c r="D10740" s="48">
        <f t="shared" si="504"/>
        <v>2019</v>
      </c>
      <c r="E10740" s="48">
        <f t="shared" si="505"/>
        <v>6910.9702050000005</v>
      </c>
      <c r="F10740" s="49"/>
    </row>
    <row r="10741" spans="1:6">
      <c r="A10741" s="49">
        <v>43552</v>
      </c>
      <c r="B10741" s="48">
        <v>3528.68</v>
      </c>
      <c r="C10741" s="48">
        <f t="shared" si="503"/>
        <v>3</v>
      </c>
      <c r="D10741" s="48">
        <f t="shared" si="504"/>
        <v>2019</v>
      </c>
      <c r="E10741" s="48">
        <f t="shared" si="505"/>
        <v>6999.1367799999998</v>
      </c>
      <c r="F10741" s="49"/>
    </row>
    <row r="10742" spans="1:6">
      <c r="A10742" s="49">
        <v>43553</v>
      </c>
      <c r="B10742" s="48">
        <v>3688.58</v>
      </c>
      <c r="C10742" s="48">
        <f t="shared" si="503"/>
        <v>3</v>
      </c>
      <c r="D10742" s="48">
        <f t="shared" si="504"/>
        <v>2019</v>
      </c>
      <c r="E10742" s="48">
        <f t="shared" si="505"/>
        <v>7316.2984299999998</v>
      </c>
      <c r="F10742" s="49"/>
    </row>
    <row r="10743" spans="1:6">
      <c r="A10743" s="49">
        <v>43554</v>
      </c>
      <c r="B10743" s="48">
        <v>3730.17</v>
      </c>
      <c r="C10743" s="48">
        <f t="shared" si="503"/>
        <v>3</v>
      </c>
      <c r="D10743" s="48">
        <f t="shared" si="504"/>
        <v>2019</v>
      </c>
      <c r="E10743" s="48">
        <f t="shared" si="505"/>
        <v>7398.792195</v>
      </c>
      <c r="F10743" s="49"/>
    </row>
    <row r="10744" spans="1:6">
      <c r="A10744" s="49">
        <v>43555</v>
      </c>
      <c r="B10744" s="48">
        <v>3482.71</v>
      </c>
      <c r="C10744" s="48">
        <f t="shared" si="503"/>
        <v>3</v>
      </c>
      <c r="D10744" s="48">
        <f t="shared" si="504"/>
        <v>2019</v>
      </c>
      <c r="E10744" s="48">
        <f t="shared" si="505"/>
        <v>6907.955285</v>
      </c>
      <c r="F10744" s="49"/>
    </row>
    <row r="10745" spans="1:6">
      <c r="A10745" s="51">
        <v>43556</v>
      </c>
      <c r="B10745" s="52">
        <v>3854.2</v>
      </c>
      <c r="C10745" s="48">
        <f t="shared" si="503"/>
        <v>4</v>
      </c>
      <c r="D10745" s="48">
        <f t="shared" si="504"/>
        <v>2019</v>
      </c>
      <c r="E10745" s="48">
        <f t="shared" si="505"/>
        <v>7644.8056999999999</v>
      </c>
      <c r="F10745" s="49"/>
    </row>
    <row r="10746" spans="1:6">
      <c r="A10746" s="51">
        <v>43557</v>
      </c>
      <c r="B10746" s="52">
        <v>3805.96</v>
      </c>
      <c r="C10746" s="48">
        <f t="shared" si="503"/>
        <v>4</v>
      </c>
      <c r="D10746" s="48">
        <f t="shared" si="504"/>
        <v>2019</v>
      </c>
      <c r="E10746" s="48">
        <f t="shared" si="505"/>
        <v>7549.1216599999998</v>
      </c>
      <c r="F10746" s="49"/>
    </row>
    <row r="10747" spans="1:6">
      <c r="A10747" s="51">
        <v>43558</v>
      </c>
      <c r="B10747" s="52">
        <v>4197.37</v>
      </c>
      <c r="C10747" s="48">
        <f t="shared" si="503"/>
        <v>4</v>
      </c>
      <c r="D10747" s="48">
        <f t="shared" si="504"/>
        <v>2019</v>
      </c>
      <c r="E10747" s="48">
        <f t="shared" si="505"/>
        <v>8325.4833949999993</v>
      </c>
      <c r="F10747" s="49"/>
    </row>
    <row r="10748" spans="1:6">
      <c r="A10748" s="51">
        <v>43559</v>
      </c>
      <c r="B10748" s="52">
        <v>4431.5600000000004</v>
      </c>
      <c r="C10748" s="48">
        <f t="shared" si="503"/>
        <v>4</v>
      </c>
      <c r="D10748" s="48">
        <f t="shared" si="504"/>
        <v>2019</v>
      </c>
      <c r="E10748" s="48">
        <f t="shared" si="505"/>
        <v>8789.9992600000005</v>
      </c>
      <c r="F10748" s="49"/>
    </row>
    <row r="10749" spans="1:6">
      <c r="A10749" s="51">
        <v>43560</v>
      </c>
      <c r="B10749" s="52">
        <v>4377.3599999999997</v>
      </c>
      <c r="C10749" s="48">
        <f t="shared" si="503"/>
        <v>4</v>
      </c>
      <c r="D10749" s="48">
        <f t="shared" si="504"/>
        <v>2019</v>
      </c>
      <c r="E10749" s="48">
        <f t="shared" si="505"/>
        <v>8682.493559999999</v>
      </c>
      <c r="F10749" s="49"/>
    </row>
    <row r="10750" spans="1:6">
      <c r="A10750" s="51">
        <v>43561</v>
      </c>
      <c r="B10750" s="52">
        <v>4881.3599999999997</v>
      </c>
      <c r="C10750" s="48">
        <f t="shared" si="503"/>
        <v>4</v>
      </c>
      <c r="D10750" s="48">
        <f t="shared" si="504"/>
        <v>2019</v>
      </c>
      <c r="E10750" s="48">
        <f t="shared" si="505"/>
        <v>9682.1775600000001</v>
      </c>
      <c r="F10750" s="49"/>
    </row>
    <row r="10751" spans="1:6">
      <c r="A10751" s="51">
        <v>43562</v>
      </c>
      <c r="B10751" s="52">
        <v>5020.09</v>
      </c>
      <c r="C10751" s="48">
        <f t="shared" si="503"/>
        <v>4</v>
      </c>
      <c r="D10751" s="48">
        <f t="shared" si="504"/>
        <v>2019</v>
      </c>
      <c r="E10751" s="48">
        <f t="shared" si="505"/>
        <v>9957.3485149999997</v>
      </c>
      <c r="F10751" s="49"/>
    </row>
    <row r="10752" spans="1:6">
      <c r="A10752" s="51">
        <v>43563</v>
      </c>
      <c r="B10752" s="52">
        <v>5252.42</v>
      </c>
      <c r="C10752" s="48">
        <f t="shared" si="503"/>
        <v>4</v>
      </c>
      <c r="D10752" s="48">
        <f t="shared" si="504"/>
        <v>2019</v>
      </c>
      <c r="E10752" s="48">
        <f t="shared" si="505"/>
        <v>10418.175070000001</v>
      </c>
      <c r="F10752" s="49"/>
    </row>
    <row r="10753" spans="1:6">
      <c r="A10753" s="51">
        <v>43564</v>
      </c>
      <c r="B10753" s="52">
        <v>7765.8</v>
      </c>
      <c r="C10753" s="48">
        <f t="shared" si="503"/>
        <v>4</v>
      </c>
      <c r="D10753" s="48">
        <f t="shared" si="504"/>
        <v>2019</v>
      </c>
      <c r="E10753" s="48">
        <f t="shared" si="505"/>
        <v>15403.464300000001</v>
      </c>
      <c r="F10753" s="49"/>
    </row>
    <row r="10754" spans="1:6">
      <c r="A10754" s="51">
        <v>43565</v>
      </c>
      <c r="B10754" s="52">
        <v>9230.5</v>
      </c>
      <c r="C10754" s="48">
        <f t="shared" si="503"/>
        <v>4</v>
      </c>
      <c r="D10754" s="48">
        <f t="shared" si="504"/>
        <v>2019</v>
      </c>
      <c r="E10754" s="48">
        <f t="shared" si="505"/>
        <v>18308.696749999999</v>
      </c>
      <c r="F10754" s="49"/>
    </row>
    <row r="10755" spans="1:6">
      <c r="A10755" s="51">
        <v>43566</v>
      </c>
      <c r="B10755" s="52">
        <v>6938</v>
      </c>
      <c r="C10755" s="48">
        <f t="shared" ref="C10755:C10818" si="506">MONTH(A10755)</f>
        <v>4</v>
      </c>
      <c r="D10755" s="48">
        <f t="shared" ref="D10755:D10818" si="507">IF(C10755&gt;9,YEAR(A10755)+1,YEAR(A10755))</f>
        <v>2019</v>
      </c>
      <c r="E10755" s="48">
        <f t="shared" ref="E10755:E10818" si="508">B10755*1.9835</f>
        <v>13761.523000000001</v>
      </c>
      <c r="F10755" s="49"/>
    </row>
    <row r="10756" spans="1:6">
      <c r="A10756" s="51">
        <v>43567</v>
      </c>
      <c r="B10756" s="52">
        <v>5824.86</v>
      </c>
      <c r="C10756" s="48">
        <f t="shared" si="506"/>
        <v>4</v>
      </c>
      <c r="D10756" s="48">
        <f t="shared" si="507"/>
        <v>2019</v>
      </c>
      <c r="E10756" s="48">
        <f t="shared" si="508"/>
        <v>11553.60981</v>
      </c>
      <c r="F10756" s="49"/>
    </row>
    <row r="10757" spans="1:6">
      <c r="A10757" s="51">
        <v>43568</v>
      </c>
      <c r="B10757" s="52">
        <v>5726.2</v>
      </c>
      <c r="C10757" s="48">
        <f t="shared" si="506"/>
        <v>4</v>
      </c>
      <c r="D10757" s="48">
        <f t="shared" si="507"/>
        <v>2019</v>
      </c>
      <c r="E10757" s="48">
        <f t="shared" si="508"/>
        <v>11357.9177</v>
      </c>
      <c r="F10757" s="49"/>
    </row>
    <row r="10758" spans="1:6">
      <c r="A10758" s="51">
        <v>43569</v>
      </c>
      <c r="B10758" s="52">
        <v>6068.2</v>
      </c>
      <c r="C10758" s="48">
        <f t="shared" si="506"/>
        <v>4</v>
      </c>
      <c r="D10758" s="48">
        <f t="shared" si="507"/>
        <v>2019</v>
      </c>
      <c r="E10758" s="48">
        <f t="shared" si="508"/>
        <v>12036.2747</v>
      </c>
      <c r="F10758" s="49"/>
    </row>
    <row r="10759" spans="1:6">
      <c r="A10759" s="51">
        <v>43570</v>
      </c>
      <c r="B10759" s="52">
        <v>6773.88</v>
      </c>
      <c r="C10759" s="48">
        <f t="shared" si="506"/>
        <v>4</v>
      </c>
      <c r="D10759" s="48">
        <f t="shared" si="507"/>
        <v>2019</v>
      </c>
      <c r="E10759" s="48">
        <f t="shared" si="508"/>
        <v>13435.99098</v>
      </c>
      <c r="F10759" s="49"/>
    </row>
    <row r="10760" spans="1:6">
      <c r="A10760" s="51">
        <v>43571</v>
      </c>
      <c r="B10760" s="52">
        <v>5874.8</v>
      </c>
      <c r="C10760" s="48">
        <f t="shared" si="506"/>
        <v>4</v>
      </c>
      <c r="D10760" s="48">
        <f t="shared" si="507"/>
        <v>2019</v>
      </c>
      <c r="E10760" s="48">
        <f t="shared" si="508"/>
        <v>11652.665800000001</v>
      </c>
      <c r="F10760" s="49"/>
    </row>
    <row r="10761" spans="1:6">
      <c r="A10761" s="51">
        <v>43572</v>
      </c>
      <c r="B10761" s="52">
        <v>6442.82</v>
      </c>
      <c r="C10761" s="48">
        <f t="shared" si="506"/>
        <v>4</v>
      </c>
      <c r="D10761" s="48">
        <f t="shared" si="507"/>
        <v>2019</v>
      </c>
      <c r="E10761" s="48">
        <f t="shared" si="508"/>
        <v>12779.33347</v>
      </c>
      <c r="F10761" s="49"/>
    </row>
    <row r="10762" spans="1:6">
      <c r="A10762" s="51">
        <v>43573</v>
      </c>
      <c r="B10762" s="52">
        <v>5972.82</v>
      </c>
      <c r="C10762" s="48">
        <f t="shared" si="506"/>
        <v>4</v>
      </c>
      <c r="D10762" s="48">
        <f t="shared" si="507"/>
        <v>2019</v>
      </c>
      <c r="E10762" s="48">
        <f t="shared" si="508"/>
        <v>11847.088469999999</v>
      </c>
      <c r="F10762" s="49"/>
    </row>
    <row r="10763" spans="1:6">
      <c r="A10763" s="51">
        <v>43574</v>
      </c>
      <c r="B10763" s="52">
        <v>7688.8</v>
      </c>
      <c r="C10763" s="48">
        <f t="shared" si="506"/>
        <v>4</v>
      </c>
      <c r="D10763" s="48">
        <f t="shared" si="507"/>
        <v>2019</v>
      </c>
      <c r="E10763" s="48">
        <f t="shared" si="508"/>
        <v>15250.7348</v>
      </c>
      <c r="F10763" s="49"/>
    </row>
    <row r="10764" spans="1:6">
      <c r="A10764" s="51">
        <v>43575</v>
      </c>
      <c r="B10764" s="52">
        <v>9010.07</v>
      </c>
      <c r="C10764" s="48">
        <f t="shared" si="506"/>
        <v>4</v>
      </c>
      <c r="D10764" s="48">
        <f t="shared" si="507"/>
        <v>2019</v>
      </c>
      <c r="E10764" s="48">
        <f t="shared" si="508"/>
        <v>17871.473845</v>
      </c>
      <c r="F10764" s="49"/>
    </row>
    <row r="10765" spans="1:6">
      <c r="A10765" s="51">
        <v>43576</v>
      </c>
      <c r="B10765" s="52">
        <v>10600.56</v>
      </c>
      <c r="C10765" s="48">
        <f t="shared" si="506"/>
        <v>4</v>
      </c>
      <c r="D10765" s="48">
        <f t="shared" si="507"/>
        <v>2019</v>
      </c>
      <c r="E10765" s="48">
        <f t="shared" si="508"/>
        <v>21026.210759999998</v>
      </c>
      <c r="F10765" s="49"/>
    </row>
    <row r="10766" spans="1:6">
      <c r="A10766" s="51">
        <v>43577</v>
      </c>
      <c r="B10766" s="52">
        <v>11454.11</v>
      </c>
      <c r="C10766" s="48">
        <f t="shared" si="506"/>
        <v>4</v>
      </c>
      <c r="D10766" s="48">
        <f t="shared" si="507"/>
        <v>2019</v>
      </c>
      <c r="E10766" s="48">
        <f t="shared" si="508"/>
        <v>22719.227185000003</v>
      </c>
      <c r="F10766" s="49"/>
    </row>
    <row r="10767" spans="1:6">
      <c r="A10767" s="51">
        <v>43578</v>
      </c>
      <c r="B10767" s="52">
        <v>11618.47</v>
      </c>
      <c r="C10767" s="48">
        <f t="shared" si="506"/>
        <v>4</v>
      </c>
      <c r="D10767" s="48">
        <f t="shared" si="507"/>
        <v>2019</v>
      </c>
      <c r="E10767" s="48">
        <f t="shared" si="508"/>
        <v>23045.235245</v>
      </c>
      <c r="F10767" s="49"/>
    </row>
    <row r="10768" spans="1:6">
      <c r="A10768" s="51">
        <v>43579</v>
      </c>
      <c r="B10768" s="52">
        <v>12565.65</v>
      </c>
      <c r="C10768" s="48">
        <f t="shared" si="506"/>
        <v>4</v>
      </c>
      <c r="D10768" s="48">
        <f t="shared" si="507"/>
        <v>2019</v>
      </c>
      <c r="E10768" s="48">
        <f t="shared" si="508"/>
        <v>24923.966775000001</v>
      </c>
      <c r="F10768" s="49"/>
    </row>
    <row r="10769" spans="1:6">
      <c r="A10769" s="51">
        <v>43580</v>
      </c>
      <c r="B10769" s="52">
        <v>14629.2</v>
      </c>
      <c r="C10769" s="48">
        <f t="shared" si="506"/>
        <v>4</v>
      </c>
      <c r="D10769" s="48">
        <f t="shared" si="507"/>
        <v>2019</v>
      </c>
      <c r="E10769" s="48">
        <f t="shared" si="508"/>
        <v>29017.018200000002</v>
      </c>
      <c r="F10769" s="49"/>
    </row>
    <row r="10770" spans="1:6">
      <c r="A10770" s="51">
        <v>43581</v>
      </c>
      <c r="B10770" s="52">
        <v>15204.96</v>
      </c>
      <c r="C10770" s="48">
        <f t="shared" si="506"/>
        <v>4</v>
      </c>
      <c r="D10770" s="48">
        <f t="shared" si="507"/>
        <v>2019</v>
      </c>
      <c r="E10770" s="48">
        <f t="shared" si="508"/>
        <v>30159.03816</v>
      </c>
      <c r="F10770" s="49"/>
    </row>
    <row r="10771" spans="1:6">
      <c r="A10771" s="51">
        <v>43582</v>
      </c>
      <c r="B10771" s="52">
        <v>16230.44</v>
      </c>
      <c r="C10771" s="48">
        <f t="shared" si="506"/>
        <v>4</v>
      </c>
      <c r="D10771" s="48">
        <f t="shared" si="507"/>
        <v>2019</v>
      </c>
      <c r="E10771" s="48">
        <f t="shared" si="508"/>
        <v>32193.077740000001</v>
      </c>
      <c r="F10771" s="49"/>
    </row>
    <row r="10772" spans="1:6">
      <c r="A10772" s="51">
        <v>43583</v>
      </c>
      <c r="B10772" s="52">
        <v>15338.72</v>
      </c>
      <c r="C10772" s="48">
        <f t="shared" si="506"/>
        <v>4</v>
      </c>
      <c r="D10772" s="48">
        <f t="shared" si="507"/>
        <v>2019</v>
      </c>
      <c r="E10772" s="48">
        <f t="shared" si="508"/>
        <v>30424.351119999999</v>
      </c>
      <c r="F10772" s="49"/>
    </row>
    <row r="10773" spans="1:6">
      <c r="A10773" s="51">
        <v>43584</v>
      </c>
      <c r="B10773" s="52">
        <v>12893.29</v>
      </c>
      <c r="C10773" s="48">
        <f t="shared" si="506"/>
        <v>4</v>
      </c>
      <c r="D10773" s="48">
        <f t="shared" si="507"/>
        <v>2019</v>
      </c>
      <c r="E10773" s="48">
        <f t="shared" si="508"/>
        <v>25573.840715000002</v>
      </c>
      <c r="F10773" s="49"/>
    </row>
    <row r="10774" spans="1:6">
      <c r="A10774" s="51">
        <v>43585</v>
      </c>
      <c r="B10774" s="52">
        <v>11324.97</v>
      </c>
      <c r="C10774" s="48">
        <f t="shared" si="506"/>
        <v>4</v>
      </c>
      <c r="D10774" s="48">
        <f t="shared" si="507"/>
        <v>2019</v>
      </c>
      <c r="E10774" s="48">
        <f t="shared" si="508"/>
        <v>22463.077995</v>
      </c>
      <c r="F10774" s="49"/>
    </row>
    <row r="10775" spans="1:6">
      <c r="A10775" s="51">
        <v>43586</v>
      </c>
      <c r="B10775" s="52">
        <v>10026.39</v>
      </c>
      <c r="C10775" s="48">
        <f t="shared" si="506"/>
        <v>5</v>
      </c>
      <c r="D10775" s="48">
        <f t="shared" si="507"/>
        <v>2019</v>
      </c>
      <c r="E10775" s="48">
        <f t="shared" si="508"/>
        <v>19887.344564999999</v>
      </c>
      <c r="F10775" s="49"/>
    </row>
    <row r="10776" spans="1:6">
      <c r="A10776" s="51">
        <v>43587</v>
      </c>
      <c r="B10776" s="52">
        <v>9483.52</v>
      </c>
      <c r="C10776" s="48">
        <f t="shared" si="506"/>
        <v>5</v>
      </c>
      <c r="D10776" s="48">
        <f t="shared" si="507"/>
        <v>2019</v>
      </c>
      <c r="E10776" s="48">
        <f t="shared" si="508"/>
        <v>18810.56192</v>
      </c>
      <c r="F10776" s="49"/>
    </row>
    <row r="10777" spans="1:6">
      <c r="A10777" s="51">
        <v>43588</v>
      </c>
      <c r="B10777" s="52">
        <v>8881.8700000000008</v>
      </c>
      <c r="C10777" s="48">
        <f t="shared" si="506"/>
        <v>5</v>
      </c>
      <c r="D10777" s="48">
        <f t="shared" si="507"/>
        <v>2019</v>
      </c>
      <c r="E10777" s="48">
        <f t="shared" si="508"/>
        <v>17617.189145</v>
      </c>
      <c r="F10777" s="49"/>
    </row>
    <row r="10778" spans="1:6">
      <c r="A10778" s="51">
        <v>43589</v>
      </c>
      <c r="B10778" s="52">
        <v>9059.34</v>
      </c>
      <c r="C10778" s="48">
        <f t="shared" si="506"/>
        <v>5</v>
      </c>
      <c r="D10778" s="48">
        <f t="shared" si="507"/>
        <v>2019</v>
      </c>
      <c r="E10778" s="48">
        <f t="shared" si="508"/>
        <v>17969.20089</v>
      </c>
      <c r="F10778" s="49"/>
    </row>
    <row r="10779" spans="1:6">
      <c r="A10779" s="51">
        <v>43590</v>
      </c>
      <c r="B10779" s="52">
        <v>10177.25</v>
      </c>
      <c r="C10779" s="48">
        <f t="shared" si="506"/>
        <v>5</v>
      </c>
      <c r="D10779" s="48">
        <f t="shared" si="507"/>
        <v>2019</v>
      </c>
      <c r="E10779" s="48">
        <f t="shared" si="508"/>
        <v>20186.575375</v>
      </c>
      <c r="F10779" s="49"/>
    </row>
    <row r="10780" spans="1:6">
      <c r="A10780" s="51">
        <v>43591</v>
      </c>
      <c r="B10780" s="52">
        <v>11411.78</v>
      </c>
      <c r="C10780" s="48">
        <f t="shared" si="506"/>
        <v>5</v>
      </c>
      <c r="D10780" s="48">
        <f t="shared" si="507"/>
        <v>2019</v>
      </c>
      <c r="E10780" s="48">
        <f t="shared" si="508"/>
        <v>22635.265630000002</v>
      </c>
      <c r="F10780" s="49"/>
    </row>
    <row r="10781" spans="1:6">
      <c r="A10781" s="51">
        <v>43592</v>
      </c>
      <c r="B10781" s="52">
        <v>12736.15</v>
      </c>
      <c r="C10781" s="48">
        <f t="shared" si="506"/>
        <v>5</v>
      </c>
      <c r="D10781" s="48">
        <f t="shared" si="507"/>
        <v>2019</v>
      </c>
      <c r="E10781" s="48">
        <f t="shared" si="508"/>
        <v>25262.153525000002</v>
      </c>
      <c r="F10781" s="49"/>
    </row>
    <row r="10782" spans="1:6">
      <c r="A10782" s="51">
        <v>43593</v>
      </c>
      <c r="B10782" s="52">
        <v>14512.66</v>
      </c>
      <c r="C10782" s="48">
        <f t="shared" si="506"/>
        <v>5</v>
      </c>
      <c r="D10782" s="48">
        <f t="shared" si="507"/>
        <v>2019</v>
      </c>
      <c r="E10782" s="48">
        <f t="shared" si="508"/>
        <v>28785.861110000002</v>
      </c>
      <c r="F10782" s="49"/>
    </row>
    <row r="10783" spans="1:6">
      <c r="A10783" s="51">
        <v>43594</v>
      </c>
      <c r="B10783" s="52">
        <v>13809.67</v>
      </c>
      <c r="C10783" s="48">
        <f t="shared" si="506"/>
        <v>5</v>
      </c>
      <c r="D10783" s="48">
        <f t="shared" si="507"/>
        <v>2019</v>
      </c>
      <c r="E10783" s="48">
        <f t="shared" si="508"/>
        <v>27391.480445000001</v>
      </c>
      <c r="F10783" s="49"/>
    </row>
    <row r="10784" spans="1:6">
      <c r="A10784" s="51">
        <v>43595</v>
      </c>
      <c r="B10784" s="52">
        <v>12782.51</v>
      </c>
      <c r="C10784" s="48">
        <f t="shared" si="506"/>
        <v>5</v>
      </c>
      <c r="D10784" s="48">
        <f t="shared" si="507"/>
        <v>2019</v>
      </c>
      <c r="E10784" s="48">
        <f t="shared" si="508"/>
        <v>25354.108585000002</v>
      </c>
      <c r="F10784" s="49"/>
    </row>
    <row r="10785" spans="1:6">
      <c r="A10785" s="51">
        <v>43596</v>
      </c>
      <c r="B10785" s="52">
        <v>12258.17</v>
      </c>
      <c r="C10785" s="48">
        <f t="shared" si="506"/>
        <v>5</v>
      </c>
      <c r="D10785" s="48">
        <f t="shared" si="507"/>
        <v>2019</v>
      </c>
      <c r="E10785" s="48">
        <f t="shared" si="508"/>
        <v>24314.080195000002</v>
      </c>
      <c r="F10785" s="49"/>
    </row>
    <row r="10786" spans="1:6">
      <c r="A10786" s="51">
        <v>43597</v>
      </c>
      <c r="B10786" s="52">
        <v>13597.42</v>
      </c>
      <c r="C10786" s="48">
        <f t="shared" si="506"/>
        <v>5</v>
      </c>
      <c r="D10786" s="48">
        <f t="shared" si="507"/>
        <v>2019</v>
      </c>
      <c r="E10786" s="48">
        <f t="shared" si="508"/>
        <v>26970.48257</v>
      </c>
      <c r="F10786" s="49"/>
    </row>
    <row r="10787" spans="1:6">
      <c r="A10787" s="51">
        <v>43598</v>
      </c>
      <c r="B10787" s="52">
        <v>16364.13</v>
      </c>
      <c r="C10787" s="48">
        <f t="shared" si="506"/>
        <v>5</v>
      </c>
      <c r="D10787" s="48">
        <f t="shared" si="507"/>
        <v>2019</v>
      </c>
      <c r="E10787" s="48">
        <f t="shared" si="508"/>
        <v>32458.251854999999</v>
      </c>
      <c r="F10787" s="49"/>
    </row>
    <row r="10788" spans="1:6">
      <c r="A10788" s="51">
        <v>43599</v>
      </c>
      <c r="B10788" s="52">
        <v>19607.79</v>
      </c>
      <c r="C10788" s="48">
        <f t="shared" si="506"/>
        <v>5</v>
      </c>
      <c r="D10788" s="48">
        <f t="shared" si="507"/>
        <v>2019</v>
      </c>
      <c r="E10788" s="48">
        <f t="shared" si="508"/>
        <v>38892.051465000004</v>
      </c>
      <c r="F10788" s="49"/>
    </row>
    <row r="10789" spans="1:6">
      <c r="A10789" s="51">
        <v>43600</v>
      </c>
      <c r="B10789" s="52">
        <v>22499.4</v>
      </c>
      <c r="C10789" s="48">
        <f t="shared" si="506"/>
        <v>5</v>
      </c>
      <c r="D10789" s="48">
        <f t="shared" si="507"/>
        <v>2019</v>
      </c>
      <c r="E10789" s="48">
        <f t="shared" si="508"/>
        <v>44627.5599</v>
      </c>
      <c r="F10789" s="49"/>
    </row>
    <row r="10790" spans="1:6">
      <c r="A10790" s="51">
        <v>43601</v>
      </c>
      <c r="B10790" s="52">
        <v>24684.13</v>
      </c>
      <c r="C10790" s="48">
        <f t="shared" si="506"/>
        <v>5</v>
      </c>
      <c r="D10790" s="48">
        <f t="shared" si="507"/>
        <v>2019</v>
      </c>
      <c r="E10790" s="48">
        <f t="shared" si="508"/>
        <v>48960.971855000003</v>
      </c>
      <c r="F10790" s="49"/>
    </row>
    <row r="10791" spans="1:6">
      <c r="A10791" s="51">
        <v>43602</v>
      </c>
      <c r="B10791" s="52">
        <v>27185.15</v>
      </c>
      <c r="C10791" s="48">
        <f t="shared" si="506"/>
        <v>5</v>
      </c>
      <c r="D10791" s="48">
        <f t="shared" si="507"/>
        <v>2019</v>
      </c>
      <c r="E10791" s="48">
        <f t="shared" si="508"/>
        <v>53921.745025000004</v>
      </c>
      <c r="F10791" s="49"/>
    </row>
    <row r="10792" spans="1:6">
      <c r="A10792" s="51">
        <v>43603</v>
      </c>
      <c r="B10792" s="52">
        <v>27898.7</v>
      </c>
      <c r="C10792" s="48">
        <f t="shared" si="506"/>
        <v>5</v>
      </c>
      <c r="D10792" s="48">
        <f t="shared" si="507"/>
        <v>2019</v>
      </c>
      <c r="E10792" s="48">
        <f t="shared" si="508"/>
        <v>55337.071450000003</v>
      </c>
      <c r="F10792" s="49"/>
    </row>
    <row r="10793" spans="1:6">
      <c r="A10793" s="51">
        <v>43604</v>
      </c>
      <c r="B10793" s="52">
        <v>21272.59</v>
      </c>
      <c r="C10793" s="48">
        <f t="shared" si="506"/>
        <v>5</v>
      </c>
      <c r="D10793" s="48">
        <f t="shared" si="507"/>
        <v>2019</v>
      </c>
      <c r="E10793" s="48">
        <f t="shared" si="508"/>
        <v>42194.182265000003</v>
      </c>
      <c r="F10793" s="49"/>
    </row>
    <row r="10794" spans="1:6">
      <c r="A10794" s="51">
        <v>43605</v>
      </c>
      <c r="B10794" s="52">
        <v>19692.53</v>
      </c>
      <c r="C10794" s="48">
        <f t="shared" si="506"/>
        <v>5</v>
      </c>
      <c r="D10794" s="48">
        <f t="shared" si="507"/>
        <v>2019</v>
      </c>
      <c r="E10794" s="48">
        <f t="shared" si="508"/>
        <v>39060.133255000001</v>
      </c>
      <c r="F10794" s="49"/>
    </row>
    <row r="10795" spans="1:6">
      <c r="A10795" s="51">
        <v>43606</v>
      </c>
      <c r="B10795" s="52">
        <v>17932.810000000001</v>
      </c>
      <c r="C10795" s="48">
        <f t="shared" si="506"/>
        <v>5</v>
      </c>
      <c r="D10795" s="48">
        <f t="shared" si="507"/>
        <v>2019</v>
      </c>
      <c r="E10795" s="48">
        <f t="shared" si="508"/>
        <v>35569.728635000007</v>
      </c>
      <c r="F10795" s="49"/>
    </row>
    <row r="10796" spans="1:6">
      <c r="A10796" s="51">
        <v>43607</v>
      </c>
      <c r="B10796" s="52">
        <v>16724.32</v>
      </c>
      <c r="C10796" s="48">
        <f t="shared" si="506"/>
        <v>5</v>
      </c>
      <c r="D10796" s="48">
        <f t="shared" si="507"/>
        <v>2019</v>
      </c>
      <c r="E10796" s="48">
        <f t="shared" si="508"/>
        <v>33172.688719999998</v>
      </c>
      <c r="F10796" s="49"/>
    </row>
    <row r="10797" spans="1:6">
      <c r="A10797" s="51">
        <v>43608</v>
      </c>
      <c r="B10797" s="52">
        <v>15851.06</v>
      </c>
      <c r="C10797" s="48">
        <f t="shared" si="506"/>
        <v>5</v>
      </c>
      <c r="D10797" s="48">
        <f t="shared" si="507"/>
        <v>2019</v>
      </c>
      <c r="E10797" s="48">
        <f t="shared" si="508"/>
        <v>31440.577509999999</v>
      </c>
      <c r="F10797" s="49"/>
    </row>
    <row r="10798" spans="1:6">
      <c r="A10798" s="51">
        <v>43609</v>
      </c>
      <c r="B10798" s="52">
        <v>14766.34</v>
      </c>
      <c r="C10798" s="48">
        <f t="shared" si="506"/>
        <v>5</v>
      </c>
      <c r="D10798" s="48">
        <f t="shared" si="507"/>
        <v>2019</v>
      </c>
      <c r="E10798" s="48">
        <f t="shared" si="508"/>
        <v>29289.035390000001</v>
      </c>
      <c r="F10798" s="49"/>
    </row>
    <row r="10799" spans="1:6">
      <c r="A10799" s="51">
        <v>43610</v>
      </c>
      <c r="B10799" s="52">
        <v>14735.59</v>
      </c>
      <c r="C10799" s="48">
        <f t="shared" si="506"/>
        <v>5</v>
      </c>
      <c r="D10799" s="48">
        <f t="shared" si="507"/>
        <v>2019</v>
      </c>
      <c r="E10799" s="48">
        <f t="shared" si="508"/>
        <v>29228.042765000002</v>
      </c>
      <c r="F10799" s="49"/>
    </row>
    <row r="10800" spans="1:6">
      <c r="A10800" s="51">
        <v>43611</v>
      </c>
      <c r="B10800" s="52">
        <v>14309.74</v>
      </c>
      <c r="C10800" s="48">
        <f t="shared" si="506"/>
        <v>5</v>
      </c>
      <c r="D10800" s="48">
        <f t="shared" si="507"/>
        <v>2019</v>
      </c>
      <c r="E10800" s="48">
        <f t="shared" si="508"/>
        <v>28383.369289999999</v>
      </c>
      <c r="F10800" s="49"/>
    </row>
    <row r="10801" spans="1:6">
      <c r="A10801" s="51">
        <v>43612</v>
      </c>
      <c r="B10801" s="52">
        <v>15684.1</v>
      </c>
      <c r="C10801" s="48">
        <f t="shared" si="506"/>
        <v>5</v>
      </c>
      <c r="D10801" s="48">
        <f t="shared" si="507"/>
        <v>2019</v>
      </c>
      <c r="E10801" s="48">
        <f t="shared" si="508"/>
        <v>31109.412350000002</v>
      </c>
      <c r="F10801" s="49"/>
    </row>
    <row r="10802" spans="1:6">
      <c r="A10802" s="51">
        <v>43613</v>
      </c>
      <c r="B10802" s="52">
        <v>16936.96</v>
      </c>
      <c r="C10802" s="48">
        <f t="shared" si="506"/>
        <v>5</v>
      </c>
      <c r="D10802" s="48">
        <f t="shared" si="507"/>
        <v>2019</v>
      </c>
      <c r="E10802" s="48">
        <f t="shared" si="508"/>
        <v>33594.460160000002</v>
      </c>
      <c r="F10802" s="49"/>
    </row>
    <row r="10803" spans="1:6">
      <c r="A10803" s="51">
        <v>43614</v>
      </c>
      <c r="B10803" s="52">
        <v>16533.62</v>
      </c>
      <c r="C10803" s="48">
        <f t="shared" si="506"/>
        <v>5</v>
      </c>
      <c r="D10803" s="48">
        <f t="shared" si="507"/>
        <v>2019</v>
      </c>
      <c r="E10803" s="48">
        <f t="shared" si="508"/>
        <v>32794.435270000002</v>
      </c>
      <c r="F10803" s="49"/>
    </row>
    <row r="10804" spans="1:6">
      <c r="A10804" s="51">
        <v>43615</v>
      </c>
      <c r="B10804" s="52">
        <v>17595.73</v>
      </c>
      <c r="C10804" s="48">
        <f t="shared" si="506"/>
        <v>5</v>
      </c>
      <c r="D10804" s="48">
        <f t="shared" si="507"/>
        <v>2019</v>
      </c>
      <c r="E10804" s="48">
        <f t="shared" si="508"/>
        <v>34901.130454999999</v>
      </c>
      <c r="F10804" s="49"/>
    </row>
    <row r="10805" spans="1:6">
      <c r="A10805" s="51">
        <v>43616</v>
      </c>
      <c r="B10805" s="52">
        <v>18995.7</v>
      </c>
      <c r="C10805" s="48">
        <f t="shared" si="506"/>
        <v>5</v>
      </c>
      <c r="D10805" s="48">
        <f t="shared" si="507"/>
        <v>2019</v>
      </c>
      <c r="E10805" s="48">
        <f t="shared" si="508"/>
        <v>37677.970950000003</v>
      </c>
      <c r="F10805" s="49"/>
    </row>
    <row r="10806" spans="1:6">
      <c r="A10806" s="51">
        <v>43617</v>
      </c>
      <c r="B10806" s="52">
        <v>19824.02</v>
      </c>
      <c r="C10806" s="48">
        <f t="shared" si="506"/>
        <v>6</v>
      </c>
      <c r="D10806" s="48">
        <f t="shared" si="507"/>
        <v>2019</v>
      </c>
      <c r="E10806" s="48">
        <f t="shared" si="508"/>
        <v>39320.943670000001</v>
      </c>
      <c r="F10806" s="49"/>
    </row>
    <row r="10807" spans="1:6">
      <c r="A10807" s="51">
        <v>43618</v>
      </c>
      <c r="B10807" s="52">
        <v>21056.63</v>
      </c>
      <c r="C10807" s="48">
        <f t="shared" si="506"/>
        <v>6</v>
      </c>
      <c r="D10807" s="48">
        <f t="shared" si="507"/>
        <v>2019</v>
      </c>
      <c r="E10807" s="48">
        <f t="shared" si="508"/>
        <v>41765.825605000005</v>
      </c>
      <c r="F10807" s="49"/>
    </row>
    <row r="10808" spans="1:6">
      <c r="A10808" s="51">
        <v>43619</v>
      </c>
      <c r="B10808" s="52">
        <v>22710.720000000001</v>
      </c>
      <c r="C10808" s="48">
        <f t="shared" si="506"/>
        <v>6</v>
      </c>
      <c r="D10808" s="48">
        <f t="shared" si="507"/>
        <v>2019</v>
      </c>
      <c r="E10808" s="48">
        <f t="shared" si="508"/>
        <v>45046.71312</v>
      </c>
      <c r="F10808" s="49"/>
    </row>
    <row r="10809" spans="1:6">
      <c r="A10809" s="51">
        <v>43620</v>
      </c>
      <c r="B10809" s="52">
        <v>23815.43</v>
      </c>
      <c r="C10809" s="48">
        <f t="shared" si="506"/>
        <v>6</v>
      </c>
      <c r="D10809" s="48">
        <f t="shared" si="507"/>
        <v>2019</v>
      </c>
      <c r="E10809" s="48">
        <f t="shared" si="508"/>
        <v>47237.905405000005</v>
      </c>
      <c r="F10809" s="49"/>
    </row>
    <row r="10810" spans="1:6">
      <c r="A10810" s="51">
        <v>43621</v>
      </c>
      <c r="B10810" s="52">
        <v>24383.46</v>
      </c>
      <c r="C10810" s="48">
        <f t="shared" si="506"/>
        <v>6</v>
      </c>
      <c r="D10810" s="48">
        <f t="shared" si="507"/>
        <v>2019</v>
      </c>
      <c r="E10810" s="48">
        <f t="shared" si="508"/>
        <v>48364.592909999999</v>
      </c>
      <c r="F10810" s="49"/>
    </row>
    <row r="10811" spans="1:6">
      <c r="A10811" s="51">
        <v>43622</v>
      </c>
      <c r="B10811" s="52">
        <v>27279.23</v>
      </c>
      <c r="C10811" s="48">
        <f t="shared" si="506"/>
        <v>6</v>
      </c>
      <c r="D10811" s="48">
        <f t="shared" si="507"/>
        <v>2019</v>
      </c>
      <c r="E10811" s="48">
        <f t="shared" si="508"/>
        <v>54108.352704999998</v>
      </c>
      <c r="F10811" s="49"/>
    </row>
    <row r="10812" spans="1:6">
      <c r="A10812" s="51">
        <v>43623</v>
      </c>
      <c r="B10812" s="52">
        <v>28967.94</v>
      </c>
      <c r="C10812" s="48">
        <f t="shared" si="506"/>
        <v>6</v>
      </c>
      <c r="D10812" s="48">
        <f t="shared" si="507"/>
        <v>2019</v>
      </c>
      <c r="E10812" s="48">
        <f t="shared" si="508"/>
        <v>57457.908989999996</v>
      </c>
      <c r="F10812" s="49"/>
    </row>
    <row r="10813" spans="1:6">
      <c r="A10813" s="51">
        <v>43624</v>
      </c>
      <c r="B10813" s="52">
        <v>30901.919999999998</v>
      </c>
      <c r="C10813" s="48">
        <f t="shared" si="506"/>
        <v>6</v>
      </c>
      <c r="D10813" s="48">
        <f t="shared" si="507"/>
        <v>2019</v>
      </c>
      <c r="E10813" s="48">
        <f t="shared" si="508"/>
        <v>61293.958319999998</v>
      </c>
      <c r="F10813" s="49"/>
    </row>
    <row r="10814" spans="1:6">
      <c r="A10814" s="51">
        <v>43625</v>
      </c>
      <c r="B10814" s="52">
        <v>27605.08</v>
      </c>
      <c r="C10814" s="48">
        <f t="shared" si="506"/>
        <v>6</v>
      </c>
      <c r="D10814" s="48">
        <f t="shared" si="507"/>
        <v>2019</v>
      </c>
      <c r="E10814" s="48">
        <f t="shared" si="508"/>
        <v>54754.676180000002</v>
      </c>
      <c r="F10814" s="49"/>
    </row>
    <row r="10815" spans="1:6">
      <c r="A10815" s="51">
        <v>43626</v>
      </c>
      <c r="B10815" s="52">
        <v>20779.939999999999</v>
      </c>
      <c r="C10815" s="48">
        <f t="shared" si="506"/>
        <v>6</v>
      </c>
      <c r="D10815" s="48">
        <f t="shared" si="507"/>
        <v>2019</v>
      </c>
      <c r="E10815" s="48">
        <f t="shared" si="508"/>
        <v>41217.010989999995</v>
      </c>
      <c r="F10815" s="49"/>
    </row>
    <row r="10816" spans="1:6">
      <c r="A10816" s="51">
        <v>43627</v>
      </c>
      <c r="B10816" s="52">
        <v>19244.39</v>
      </c>
      <c r="C10816" s="48">
        <f t="shared" si="506"/>
        <v>6</v>
      </c>
      <c r="D10816" s="48">
        <f t="shared" si="507"/>
        <v>2019</v>
      </c>
      <c r="E10816" s="48">
        <f t="shared" si="508"/>
        <v>38171.247564999998</v>
      </c>
      <c r="F10816" s="49"/>
    </row>
    <row r="10817" spans="1:6">
      <c r="A10817" s="51">
        <v>43628</v>
      </c>
      <c r="B10817" s="52">
        <v>19177.52</v>
      </c>
      <c r="C10817" s="48">
        <f t="shared" si="506"/>
        <v>6</v>
      </c>
      <c r="D10817" s="48">
        <f t="shared" si="507"/>
        <v>2019</v>
      </c>
      <c r="E10817" s="48">
        <f t="shared" si="508"/>
        <v>38038.610919999999</v>
      </c>
      <c r="F10817" s="49"/>
    </row>
    <row r="10818" spans="1:6">
      <c r="A10818" s="51">
        <v>43629</v>
      </c>
      <c r="B10818" s="52">
        <v>21126.12</v>
      </c>
      <c r="C10818" s="48">
        <f t="shared" si="506"/>
        <v>6</v>
      </c>
      <c r="D10818" s="48">
        <f t="shared" si="507"/>
        <v>2019</v>
      </c>
      <c r="E10818" s="48">
        <f t="shared" si="508"/>
        <v>41903.659019999999</v>
      </c>
      <c r="F10818" s="49"/>
    </row>
    <row r="10819" spans="1:6">
      <c r="A10819" s="51">
        <v>43630</v>
      </c>
      <c r="B10819" s="52">
        <v>24347.13</v>
      </c>
      <c r="C10819" s="48">
        <f t="shared" ref="C10819:C10882" si="509">MONTH(A10819)</f>
        <v>6</v>
      </c>
      <c r="D10819" s="48">
        <f t="shared" ref="D10819:D10882" si="510">IF(C10819&gt;9,YEAR(A10819)+1,YEAR(A10819))</f>
        <v>2019</v>
      </c>
      <c r="E10819" s="48">
        <f t="shared" ref="E10819:E10882" si="511">B10819*1.9835</f>
        <v>48292.532355000003</v>
      </c>
      <c r="F10819" s="49"/>
    </row>
    <row r="10820" spans="1:6">
      <c r="A10820" s="51">
        <v>43631</v>
      </c>
      <c r="B10820" s="52">
        <v>25299.72</v>
      </c>
      <c r="C10820" s="48">
        <f t="shared" si="509"/>
        <v>6</v>
      </c>
      <c r="D10820" s="48">
        <f t="shared" si="510"/>
        <v>2019</v>
      </c>
      <c r="E10820" s="48">
        <f t="shared" si="511"/>
        <v>50181.994620000005</v>
      </c>
      <c r="F10820" s="49"/>
    </row>
    <row r="10821" spans="1:6">
      <c r="A10821" s="51">
        <v>43632</v>
      </c>
      <c r="B10821" s="52">
        <v>25331.33</v>
      </c>
      <c r="C10821" s="48">
        <f t="shared" si="509"/>
        <v>6</v>
      </c>
      <c r="D10821" s="48">
        <f t="shared" si="510"/>
        <v>2019</v>
      </c>
      <c r="E10821" s="48">
        <f t="shared" si="511"/>
        <v>50244.693055000003</v>
      </c>
      <c r="F10821" s="49"/>
    </row>
    <row r="10822" spans="1:6">
      <c r="A10822" s="51">
        <v>43633</v>
      </c>
      <c r="B10822" s="52">
        <v>24927.99</v>
      </c>
      <c r="C10822" s="48">
        <f t="shared" si="509"/>
        <v>6</v>
      </c>
      <c r="D10822" s="48">
        <f t="shared" si="510"/>
        <v>2019</v>
      </c>
      <c r="E10822" s="48">
        <f t="shared" si="511"/>
        <v>49444.668165000003</v>
      </c>
      <c r="F10822" s="49"/>
    </row>
    <row r="10823" spans="1:6">
      <c r="A10823" s="51">
        <v>43634</v>
      </c>
      <c r="B10823" s="52">
        <v>23884.87</v>
      </c>
      <c r="C10823" s="48">
        <f t="shared" si="509"/>
        <v>6</v>
      </c>
      <c r="D10823" s="48">
        <f t="shared" si="510"/>
        <v>2019</v>
      </c>
      <c r="E10823" s="48">
        <f t="shared" si="511"/>
        <v>47375.639644999996</v>
      </c>
      <c r="F10823" s="49"/>
    </row>
    <row r="10824" spans="1:6">
      <c r="A10824" s="51">
        <v>43635</v>
      </c>
      <c r="B10824" s="52">
        <v>22852.01</v>
      </c>
      <c r="C10824" s="48">
        <f t="shared" si="509"/>
        <v>6</v>
      </c>
      <c r="D10824" s="48">
        <f t="shared" si="510"/>
        <v>2019</v>
      </c>
      <c r="E10824" s="48">
        <f t="shared" si="511"/>
        <v>45326.961834999995</v>
      </c>
      <c r="F10824" s="49"/>
    </row>
    <row r="10825" spans="1:6">
      <c r="A10825" s="51">
        <v>43636</v>
      </c>
      <c r="B10825" s="52">
        <v>21871.21</v>
      </c>
      <c r="C10825" s="48">
        <f t="shared" si="509"/>
        <v>6</v>
      </c>
      <c r="D10825" s="48">
        <f t="shared" si="510"/>
        <v>2019</v>
      </c>
      <c r="E10825" s="48">
        <f t="shared" si="511"/>
        <v>43381.545034999996</v>
      </c>
      <c r="F10825" s="49"/>
    </row>
    <row r="10826" spans="1:6">
      <c r="A10826" s="51">
        <v>43637</v>
      </c>
      <c r="B10826" s="52">
        <v>20048.21</v>
      </c>
      <c r="C10826" s="48">
        <f t="shared" si="509"/>
        <v>6</v>
      </c>
      <c r="D10826" s="48">
        <f t="shared" si="510"/>
        <v>2019</v>
      </c>
      <c r="E10826" s="48">
        <f t="shared" si="511"/>
        <v>39765.624535000003</v>
      </c>
      <c r="F10826" s="49"/>
    </row>
    <row r="10827" spans="1:6">
      <c r="A10827" s="51">
        <v>43638</v>
      </c>
      <c r="B10827" s="52">
        <v>17048.419999999998</v>
      </c>
      <c r="C10827" s="48">
        <f t="shared" si="509"/>
        <v>6</v>
      </c>
      <c r="D10827" s="48">
        <f t="shared" si="510"/>
        <v>2019</v>
      </c>
      <c r="E10827" s="48">
        <f t="shared" si="511"/>
        <v>33815.541069999999</v>
      </c>
      <c r="F10827" s="49"/>
    </row>
    <row r="10828" spans="1:6">
      <c r="A10828" s="51">
        <v>43639</v>
      </c>
      <c r="B10828" s="52">
        <v>15238.29</v>
      </c>
      <c r="C10828" s="48">
        <f t="shared" si="509"/>
        <v>6</v>
      </c>
      <c r="D10828" s="48">
        <f t="shared" si="510"/>
        <v>2019</v>
      </c>
      <c r="E10828" s="48">
        <f t="shared" si="511"/>
        <v>30225.148215000001</v>
      </c>
      <c r="F10828" s="49"/>
    </row>
    <row r="10829" spans="1:6">
      <c r="A10829" s="51">
        <v>43640</v>
      </c>
      <c r="B10829" s="52">
        <v>14268.77</v>
      </c>
      <c r="C10829" s="48">
        <f t="shared" si="509"/>
        <v>6</v>
      </c>
      <c r="D10829" s="48">
        <f t="shared" si="510"/>
        <v>2019</v>
      </c>
      <c r="E10829" s="48">
        <f t="shared" si="511"/>
        <v>28302.105295000001</v>
      </c>
      <c r="F10829" s="49"/>
    </row>
    <row r="10830" spans="1:6">
      <c r="A10830" s="51">
        <v>43641</v>
      </c>
      <c r="B10830" s="52">
        <v>13698.56</v>
      </c>
      <c r="C10830" s="48">
        <f t="shared" si="509"/>
        <v>6</v>
      </c>
      <c r="D10830" s="48">
        <f t="shared" si="510"/>
        <v>2019</v>
      </c>
      <c r="E10830" s="48">
        <f t="shared" si="511"/>
        <v>27171.09376</v>
      </c>
      <c r="F10830" s="49"/>
    </row>
    <row r="10831" spans="1:6">
      <c r="A10831" s="51">
        <v>43642</v>
      </c>
      <c r="B10831" s="52">
        <v>13849.98</v>
      </c>
      <c r="C10831" s="48">
        <f t="shared" si="509"/>
        <v>6</v>
      </c>
      <c r="D10831" s="48">
        <f t="shared" si="510"/>
        <v>2019</v>
      </c>
      <c r="E10831" s="48">
        <f t="shared" si="511"/>
        <v>27471.43533</v>
      </c>
      <c r="F10831" s="49"/>
    </row>
    <row r="10832" spans="1:6">
      <c r="A10832" s="51">
        <v>43643</v>
      </c>
      <c r="B10832" s="52">
        <v>14729.76</v>
      </c>
      <c r="C10832" s="48">
        <f t="shared" si="509"/>
        <v>6</v>
      </c>
      <c r="D10832" s="48">
        <f t="shared" si="510"/>
        <v>2019</v>
      </c>
      <c r="E10832" s="48">
        <f t="shared" si="511"/>
        <v>29216.47896</v>
      </c>
      <c r="F10832" s="49"/>
    </row>
    <row r="10833" spans="1:6">
      <c r="A10833" s="51">
        <v>43644</v>
      </c>
      <c r="B10833" s="52">
        <v>15091.92</v>
      </c>
      <c r="C10833" s="48">
        <f t="shared" si="509"/>
        <v>6</v>
      </c>
      <c r="D10833" s="48">
        <f t="shared" si="510"/>
        <v>2019</v>
      </c>
      <c r="E10833" s="48">
        <f t="shared" si="511"/>
        <v>29934.82332</v>
      </c>
      <c r="F10833" s="49"/>
    </row>
    <row r="10834" spans="1:6">
      <c r="A10834" s="51">
        <v>43645</v>
      </c>
      <c r="B10834" s="52">
        <v>15660.82</v>
      </c>
      <c r="C10834" s="48">
        <f t="shared" si="509"/>
        <v>6</v>
      </c>
      <c r="D10834" s="48">
        <f t="shared" si="510"/>
        <v>2019</v>
      </c>
      <c r="E10834" s="48">
        <f t="shared" si="511"/>
        <v>31063.23647</v>
      </c>
      <c r="F10834" s="49"/>
    </row>
    <row r="10835" spans="1:6">
      <c r="A10835" s="51">
        <v>43646</v>
      </c>
      <c r="B10835" s="52">
        <v>15615.66</v>
      </c>
      <c r="C10835" s="48">
        <f t="shared" si="509"/>
        <v>6</v>
      </c>
      <c r="D10835" s="48">
        <f t="shared" si="510"/>
        <v>2019</v>
      </c>
      <c r="E10835" s="48">
        <f t="shared" si="511"/>
        <v>30973.661609999999</v>
      </c>
      <c r="F10835" s="49"/>
    </row>
    <row r="10836" spans="1:6">
      <c r="A10836" s="51">
        <v>43647</v>
      </c>
      <c r="B10836" s="52">
        <v>15683.28</v>
      </c>
      <c r="C10836" s="48">
        <f t="shared" si="509"/>
        <v>7</v>
      </c>
      <c r="D10836" s="48">
        <f t="shared" si="510"/>
        <v>2019</v>
      </c>
      <c r="E10836" s="48">
        <f t="shared" si="511"/>
        <v>31107.785880000003</v>
      </c>
      <c r="F10836" s="49"/>
    </row>
    <row r="10837" spans="1:6">
      <c r="A10837" s="51">
        <v>43648</v>
      </c>
      <c r="B10837" s="52">
        <v>15579.93</v>
      </c>
      <c r="C10837" s="48">
        <f t="shared" si="509"/>
        <v>7</v>
      </c>
      <c r="D10837" s="48">
        <f t="shared" si="510"/>
        <v>2019</v>
      </c>
      <c r="E10837" s="48">
        <f t="shared" si="511"/>
        <v>30902.791155000003</v>
      </c>
      <c r="F10837" s="49"/>
    </row>
    <row r="10838" spans="1:6">
      <c r="A10838" s="51">
        <v>43649</v>
      </c>
      <c r="B10838" s="52">
        <v>15375.28</v>
      </c>
      <c r="C10838" s="48">
        <f t="shared" si="509"/>
        <v>7</v>
      </c>
      <c r="D10838" s="48">
        <f t="shared" si="510"/>
        <v>2019</v>
      </c>
      <c r="E10838" s="48">
        <f t="shared" si="511"/>
        <v>30496.867880000002</v>
      </c>
      <c r="F10838" s="49"/>
    </row>
    <row r="10839" spans="1:6">
      <c r="A10839" s="51">
        <v>43650</v>
      </c>
      <c r="B10839" s="52">
        <v>15085.05</v>
      </c>
      <c r="C10839" s="48">
        <f t="shared" si="509"/>
        <v>7</v>
      </c>
      <c r="D10839" s="48">
        <f t="shared" si="510"/>
        <v>2019</v>
      </c>
      <c r="E10839" s="48">
        <f t="shared" si="511"/>
        <v>29921.196674999999</v>
      </c>
      <c r="F10839" s="49"/>
    </row>
    <row r="10840" spans="1:6">
      <c r="A10840" s="51">
        <v>43651</v>
      </c>
      <c r="B10840" s="52">
        <v>14438.53</v>
      </c>
      <c r="C10840" s="48">
        <f t="shared" si="509"/>
        <v>7</v>
      </c>
      <c r="D10840" s="48">
        <f t="shared" si="510"/>
        <v>2019</v>
      </c>
      <c r="E10840" s="48">
        <f t="shared" si="511"/>
        <v>28638.824255000003</v>
      </c>
      <c r="F10840" s="49"/>
    </row>
    <row r="10841" spans="1:6">
      <c r="A10841" s="51">
        <v>43652</v>
      </c>
      <c r="B10841" s="52">
        <v>14265.93</v>
      </c>
      <c r="C10841" s="48">
        <f t="shared" si="509"/>
        <v>7</v>
      </c>
      <c r="D10841" s="48">
        <f t="shared" si="510"/>
        <v>2019</v>
      </c>
      <c r="E10841" s="48">
        <f t="shared" si="511"/>
        <v>28296.472154999999</v>
      </c>
      <c r="F10841" s="49"/>
    </row>
    <row r="10842" spans="1:6">
      <c r="A10842" s="51">
        <v>43653</v>
      </c>
      <c r="B10842" s="52">
        <v>12523.36</v>
      </c>
      <c r="C10842" s="48">
        <f t="shared" si="509"/>
        <v>7</v>
      </c>
      <c r="D10842" s="48">
        <f t="shared" si="510"/>
        <v>2019</v>
      </c>
      <c r="E10842" s="48">
        <f t="shared" si="511"/>
        <v>24840.084560000003</v>
      </c>
      <c r="F10842" s="49"/>
    </row>
    <row r="10843" spans="1:6">
      <c r="A10843" s="51">
        <v>43654</v>
      </c>
      <c r="B10843" s="52">
        <v>12659.13</v>
      </c>
      <c r="C10843" s="48">
        <f t="shared" si="509"/>
        <v>7</v>
      </c>
      <c r="D10843" s="48">
        <f t="shared" si="510"/>
        <v>2019</v>
      </c>
      <c r="E10843" s="48">
        <f t="shared" si="511"/>
        <v>25109.384354999998</v>
      </c>
      <c r="F10843" s="49"/>
    </row>
    <row r="10844" spans="1:6">
      <c r="A10844" s="51">
        <v>43655</v>
      </c>
      <c r="B10844" s="52">
        <v>12420.89</v>
      </c>
      <c r="C10844" s="48">
        <f t="shared" si="509"/>
        <v>7</v>
      </c>
      <c r="D10844" s="48">
        <f t="shared" si="510"/>
        <v>2019</v>
      </c>
      <c r="E10844" s="48">
        <f t="shared" si="511"/>
        <v>24636.835315</v>
      </c>
      <c r="F10844" s="49"/>
    </row>
    <row r="10845" spans="1:6">
      <c r="A10845" s="51">
        <v>43656</v>
      </c>
      <c r="B10845" s="52">
        <v>12115.87</v>
      </c>
      <c r="C10845" s="48">
        <f t="shared" si="509"/>
        <v>7</v>
      </c>
      <c r="D10845" s="48">
        <f t="shared" si="510"/>
        <v>2019</v>
      </c>
      <c r="E10845" s="48">
        <f t="shared" si="511"/>
        <v>24031.828145000003</v>
      </c>
      <c r="F10845" s="49"/>
    </row>
    <row r="10846" spans="1:6">
      <c r="A10846" s="51">
        <v>43657</v>
      </c>
      <c r="B10846" s="52">
        <v>10931.91</v>
      </c>
      <c r="C10846" s="48">
        <f t="shared" si="509"/>
        <v>7</v>
      </c>
      <c r="D10846" s="48">
        <f t="shared" si="510"/>
        <v>2019</v>
      </c>
      <c r="E10846" s="48">
        <f t="shared" si="511"/>
        <v>21683.443485</v>
      </c>
      <c r="F10846" s="49"/>
    </row>
    <row r="10847" spans="1:6">
      <c r="A10847" s="51">
        <v>43658</v>
      </c>
      <c r="B10847" s="52">
        <v>10947.54</v>
      </c>
      <c r="C10847" s="48">
        <f t="shared" si="509"/>
        <v>7</v>
      </c>
      <c r="D10847" s="48">
        <f t="shared" si="510"/>
        <v>2019</v>
      </c>
      <c r="E10847" s="48">
        <f t="shared" si="511"/>
        <v>21714.445590000003</v>
      </c>
      <c r="F10847" s="49"/>
    </row>
    <row r="10848" spans="1:6">
      <c r="A10848" s="51">
        <v>43659</v>
      </c>
      <c r="B10848" s="52">
        <v>10793.77</v>
      </c>
      <c r="C10848" s="48">
        <f t="shared" si="509"/>
        <v>7</v>
      </c>
      <c r="D10848" s="48">
        <f t="shared" si="510"/>
        <v>2019</v>
      </c>
      <c r="E10848" s="48">
        <f t="shared" si="511"/>
        <v>21409.442795000003</v>
      </c>
      <c r="F10848" s="49"/>
    </row>
    <row r="10849" spans="1:6">
      <c r="A10849" s="51">
        <v>43660</v>
      </c>
      <c r="B10849" s="52">
        <v>10539.16</v>
      </c>
      <c r="C10849" s="48">
        <f t="shared" si="509"/>
        <v>7</v>
      </c>
      <c r="D10849" s="48">
        <f t="shared" si="510"/>
        <v>2019</v>
      </c>
      <c r="E10849" s="48">
        <f t="shared" si="511"/>
        <v>20904.423859999999</v>
      </c>
      <c r="F10849" s="49"/>
    </row>
    <row r="10850" spans="1:6">
      <c r="A10850" s="51">
        <v>43661</v>
      </c>
      <c r="B10850" s="52">
        <v>10277.32</v>
      </c>
      <c r="C10850" s="48">
        <f t="shared" si="509"/>
        <v>7</v>
      </c>
      <c r="D10850" s="48">
        <f t="shared" si="510"/>
        <v>2019</v>
      </c>
      <c r="E10850" s="48">
        <f t="shared" si="511"/>
        <v>20385.06422</v>
      </c>
      <c r="F10850" s="49"/>
    </row>
    <row r="10851" spans="1:6">
      <c r="A10851" s="51">
        <v>43662</v>
      </c>
      <c r="B10851" s="52">
        <v>10252.4</v>
      </c>
      <c r="C10851" s="48">
        <f t="shared" si="509"/>
        <v>7</v>
      </c>
      <c r="D10851" s="48">
        <f t="shared" si="510"/>
        <v>2019</v>
      </c>
      <c r="E10851" s="48">
        <f t="shared" si="511"/>
        <v>20335.635399999999</v>
      </c>
      <c r="F10851" s="49"/>
    </row>
    <row r="10852" spans="1:6">
      <c r="A10852" s="51">
        <v>43663</v>
      </c>
      <c r="B10852" s="52">
        <v>9869.43</v>
      </c>
      <c r="C10852" s="48">
        <f t="shared" si="509"/>
        <v>7</v>
      </c>
      <c r="D10852" s="48">
        <f t="shared" si="510"/>
        <v>2019</v>
      </c>
      <c r="E10852" s="48">
        <f t="shared" si="511"/>
        <v>19576.014405000002</v>
      </c>
      <c r="F10852" s="49"/>
    </row>
    <row r="10853" spans="1:6">
      <c r="A10853" s="51">
        <v>43664</v>
      </c>
      <c r="B10853" s="52">
        <v>9202.24</v>
      </c>
      <c r="C10853" s="48">
        <f t="shared" si="509"/>
        <v>7</v>
      </c>
      <c r="D10853" s="48">
        <f t="shared" si="510"/>
        <v>2019</v>
      </c>
      <c r="E10853" s="48">
        <f t="shared" si="511"/>
        <v>18252.643039999999</v>
      </c>
      <c r="F10853" s="49"/>
    </row>
    <row r="10854" spans="1:6">
      <c r="A10854" s="51">
        <v>43665</v>
      </c>
      <c r="B10854" s="52">
        <v>8606.82</v>
      </c>
      <c r="C10854" s="48">
        <f t="shared" si="509"/>
        <v>7</v>
      </c>
      <c r="D10854" s="48">
        <f t="shared" si="510"/>
        <v>2019</v>
      </c>
      <c r="E10854" s="48">
        <f t="shared" si="511"/>
        <v>17071.627469999999</v>
      </c>
      <c r="F10854" s="49"/>
    </row>
    <row r="10855" spans="1:6">
      <c r="A10855" s="51">
        <v>43666</v>
      </c>
      <c r="B10855" s="52">
        <v>8639.59</v>
      </c>
      <c r="C10855" s="48">
        <f t="shared" si="509"/>
        <v>7</v>
      </c>
      <c r="D10855" s="48">
        <f t="shared" si="510"/>
        <v>2019</v>
      </c>
      <c r="E10855" s="48">
        <f t="shared" si="511"/>
        <v>17136.626765000001</v>
      </c>
      <c r="F10855" s="49"/>
    </row>
    <row r="10856" spans="1:6">
      <c r="A10856" s="51">
        <v>43667</v>
      </c>
      <c r="B10856" s="52">
        <v>8321.9699999999993</v>
      </c>
      <c r="C10856" s="48">
        <f t="shared" si="509"/>
        <v>7</v>
      </c>
      <c r="D10856" s="48">
        <f t="shared" si="510"/>
        <v>2019</v>
      </c>
      <c r="E10856" s="48">
        <f t="shared" si="511"/>
        <v>16506.627495000001</v>
      </c>
      <c r="F10856" s="49"/>
    </row>
    <row r="10857" spans="1:6">
      <c r="A10857" s="51">
        <v>43668</v>
      </c>
      <c r="B10857" s="52">
        <v>8057.79</v>
      </c>
      <c r="C10857" s="48">
        <f t="shared" si="509"/>
        <v>7</v>
      </c>
      <c r="D10857" s="48">
        <f t="shared" si="510"/>
        <v>2019</v>
      </c>
      <c r="E10857" s="48">
        <f t="shared" si="511"/>
        <v>15982.626464999999</v>
      </c>
      <c r="F10857" s="49"/>
    </row>
    <row r="10858" spans="1:6">
      <c r="A10858" s="51">
        <v>43669</v>
      </c>
      <c r="B10858" s="52">
        <v>7552.06</v>
      </c>
      <c r="C10858" s="48">
        <f t="shared" si="509"/>
        <v>7</v>
      </c>
      <c r="D10858" s="48">
        <f t="shared" si="510"/>
        <v>2019</v>
      </c>
      <c r="E10858" s="48">
        <f t="shared" si="511"/>
        <v>14979.511010000002</v>
      </c>
      <c r="F10858" s="49"/>
    </row>
    <row r="10859" spans="1:6">
      <c r="A10859" s="51">
        <v>43670</v>
      </c>
      <c r="B10859" s="52">
        <v>7244.17</v>
      </c>
      <c r="C10859" s="48">
        <f t="shared" si="509"/>
        <v>7</v>
      </c>
      <c r="D10859" s="48">
        <f t="shared" si="510"/>
        <v>2019</v>
      </c>
      <c r="E10859" s="48">
        <f t="shared" si="511"/>
        <v>14368.811195</v>
      </c>
      <c r="F10859" s="49"/>
    </row>
    <row r="10860" spans="1:6">
      <c r="A10860" s="51">
        <v>43671</v>
      </c>
      <c r="B10860" s="52">
        <v>7411.05</v>
      </c>
      <c r="C10860" s="48">
        <f t="shared" si="509"/>
        <v>7</v>
      </c>
      <c r="D10860" s="48">
        <f t="shared" si="510"/>
        <v>2019</v>
      </c>
      <c r="E10860" s="48">
        <f t="shared" si="511"/>
        <v>14699.817675</v>
      </c>
      <c r="F10860" s="49"/>
    </row>
    <row r="10861" spans="1:6">
      <c r="A10861" s="51">
        <v>43672</v>
      </c>
      <c r="B10861" s="52">
        <v>6737.48</v>
      </c>
      <c r="C10861" s="48">
        <f t="shared" si="509"/>
        <v>7</v>
      </c>
      <c r="D10861" s="48">
        <f t="shared" si="510"/>
        <v>2019</v>
      </c>
      <c r="E10861" s="48">
        <f t="shared" si="511"/>
        <v>13363.791579999999</v>
      </c>
      <c r="F10861" s="49"/>
    </row>
    <row r="10862" spans="1:6">
      <c r="A10862" s="51">
        <v>43673</v>
      </c>
      <c r="B10862" s="52">
        <v>6881.68</v>
      </c>
      <c r="C10862" s="48">
        <f t="shared" si="509"/>
        <v>7</v>
      </c>
      <c r="D10862" s="48">
        <f t="shared" si="510"/>
        <v>2019</v>
      </c>
      <c r="E10862" s="48">
        <f t="shared" si="511"/>
        <v>13649.81228</v>
      </c>
      <c r="F10862" s="49"/>
    </row>
    <row r="10863" spans="1:6">
      <c r="A10863" s="51">
        <v>43674</v>
      </c>
      <c r="B10863" s="52">
        <v>7270.39</v>
      </c>
      <c r="C10863" s="48">
        <f t="shared" si="509"/>
        <v>7</v>
      </c>
      <c r="D10863" s="48">
        <f t="shared" si="510"/>
        <v>2019</v>
      </c>
      <c r="E10863" s="48">
        <f t="shared" si="511"/>
        <v>14420.818565000001</v>
      </c>
      <c r="F10863" s="49"/>
    </row>
    <row r="10864" spans="1:6">
      <c r="A10864" s="51">
        <v>43675</v>
      </c>
      <c r="B10864" s="52">
        <v>6108.94</v>
      </c>
      <c r="C10864" s="48">
        <f t="shared" si="509"/>
        <v>7</v>
      </c>
      <c r="D10864" s="48">
        <f t="shared" si="510"/>
        <v>2019</v>
      </c>
      <c r="E10864" s="48">
        <f t="shared" si="511"/>
        <v>12117.082489999999</v>
      </c>
      <c r="F10864" s="49"/>
    </row>
    <row r="10865" spans="1:6">
      <c r="A10865" s="51">
        <v>43676</v>
      </c>
      <c r="B10865" s="52">
        <v>7335.02</v>
      </c>
      <c r="C10865" s="48">
        <f t="shared" si="509"/>
        <v>7</v>
      </c>
      <c r="D10865" s="48">
        <f t="shared" si="510"/>
        <v>2019</v>
      </c>
      <c r="E10865" s="48">
        <f t="shared" si="511"/>
        <v>14549.012170000002</v>
      </c>
      <c r="F10865" s="49"/>
    </row>
    <row r="10866" spans="1:6">
      <c r="A10866" s="51">
        <v>43677</v>
      </c>
      <c r="B10866" s="52">
        <v>5810.04</v>
      </c>
      <c r="C10866" s="48">
        <f t="shared" si="509"/>
        <v>7</v>
      </c>
      <c r="D10866" s="48">
        <f t="shared" si="510"/>
        <v>2019</v>
      </c>
      <c r="E10866" s="48">
        <f t="shared" si="511"/>
        <v>11524.21434</v>
      </c>
      <c r="F10866" s="49"/>
    </row>
    <row r="10867" spans="1:6">
      <c r="A10867" s="51">
        <v>43678</v>
      </c>
      <c r="B10867" s="52">
        <v>5892.97</v>
      </c>
      <c r="C10867" s="48">
        <f t="shared" si="509"/>
        <v>8</v>
      </c>
      <c r="D10867" s="48">
        <f t="shared" si="510"/>
        <v>2019</v>
      </c>
      <c r="E10867" s="48">
        <f t="shared" si="511"/>
        <v>11688.705995</v>
      </c>
      <c r="F10867" s="49"/>
    </row>
    <row r="10868" spans="1:6">
      <c r="A10868" s="51">
        <v>43679</v>
      </c>
      <c r="B10868" s="52">
        <v>5723.78</v>
      </c>
      <c r="C10868" s="48">
        <f t="shared" si="509"/>
        <v>8</v>
      </c>
      <c r="D10868" s="48">
        <f t="shared" si="510"/>
        <v>2019</v>
      </c>
      <c r="E10868" s="48">
        <f t="shared" si="511"/>
        <v>11353.117629999999</v>
      </c>
      <c r="F10868" s="49"/>
    </row>
    <row r="10869" spans="1:6">
      <c r="A10869" s="51">
        <v>43680</v>
      </c>
      <c r="B10869" s="52">
        <v>6540.95</v>
      </c>
      <c r="C10869" s="48">
        <f t="shared" si="509"/>
        <v>8</v>
      </c>
      <c r="D10869" s="48">
        <f t="shared" si="510"/>
        <v>2019</v>
      </c>
      <c r="E10869" s="48">
        <f t="shared" si="511"/>
        <v>12973.974324999999</v>
      </c>
      <c r="F10869" s="49"/>
    </row>
    <row r="10870" spans="1:6">
      <c r="A10870" s="51">
        <v>43681</v>
      </c>
      <c r="B10870" s="52">
        <v>5792.09</v>
      </c>
      <c r="C10870" s="48">
        <f t="shared" si="509"/>
        <v>8</v>
      </c>
      <c r="D10870" s="48">
        <f t="shared" si="510"/>
        <v>2019</v>
      </c>
      <c r="E10870" s="48">
        <f t="shared" si="511"/>
        <v>11488.610515</v>
      </c>
      <c r="F10870" s="49"/>
    </row>
    <row r="10871" spans="1:6">
      <c r="A10871" s="51">
        <v>43682</v>
      </c>
      <c r="B10871" s="52">
        <v>5789.99</v>
      </c>
      <c r="C10871" s="48">
        <f t="shared" si="509"/>
        <v>8</v>
      </c>
      <c r="D10871" s="48">
        <f t="shared" si="510"/>
        <v>2019</v>
      </c>
      <c r="E10871" s="48">
        <f t="shared" si="511"/>
        <v>11484.445164999999</v>
      </c>
      <c r="F10871" s="49"/>
    </row>
    <row r="10872" spans="1:6">
      <c r="A10872" s="51">
        <v>43683</v>
      </c>
      <c r="B10872" s="52">
        <v>5848.46</v>
      </c>
      <c r="C10872" s="48">
        <f t="shared" si="509"/>
        <v>8</v>
      </c>
      <c r="D10872" s="48">
        <f t="shared" si="510"/>
        <v>2019</v>
      </c>
      <c r="E10872" s="48">
        <f t="shared" si="511"/>
        <v>11600.420410000001</v>
      </c>
      <c r="F10872" s="49"/>
    </row>
    <row r="10873" spans="1:6">
      <c r="A10873" s="51">
        <v>43684</v>
      </c>
      <c r="B10873" s="52">
        <v>5456.97</v>
      </c>
      <c r="C10873" s="48">
        <f t="shared" si="509"/>
        <v>8</v>
      </c>
      <c r="D10873" s="48">
        <f t="shared" si="510"/>
        <v>2019</v>
      </c>
      <c r="E10873" s="48">
        <f t="shared" si="511"/>
        <v>10823.899995000002</v>
      </c>
      <c r="F10873" s="49"/>
    </row>
    <row r="10874" spans="1:6">
      <c r="A10874" s="51">
        <v>43685</v>
      </c>
      <c r="B10874" s="52">
        <v>5315.14</v>
      </c>
      <c r="C10874" s="48">
        <f t="shared" si="509"/>
        <v>8</v>
      </c>
      <c r="D10874" s="48">
        <f t="shared" si="510"/>
        <v>2019</v>
      </c>
      <c r="E10874" s="48">
        <f t="shared" si="511"/>
        <v>10542.580190000001</v>
      </c>
      <c r="F10874" s="49"/>
    </row>
    <row r="10875" spans="1:6">
      <c r="A10875" s="51">
        <v>43686</v>
      </c>
      <c r="B10875" s="52">
        <v>6231.29</v>
      </c>
      <c r="C10875" s="48">
        <f t="shared" si="509"/>
        <v>8</v>
      </c>
      <c r="D10875" s="48">
        <f t="shared" si="510"/>
        <v>2019</v>
      </c>
      <c r="E10875" s="48">
        <f t="shared" si="511"/>
        <v>12359.763715000001</v>
      </c>
      <c r="F10875" s="49"/>
    </row>
    <row r="10876" spans="1:6">
      <c r="A10876" s="51">
        <v>43687</v>
      </c>
      <c r="B10876" s="52">
        <v>5452.53</v>
      </c>
      <c r="C10876" s="48">
        <f t="shared" si="509"/>
        <v>8</v>
      </c>
      <c r="D10876" s="48">
        <f t="shared" si="510"/>
        <v>2019</v>
      </c>
      <c r="E10876" s="48">
        <f t="shared" si="511"/>
        <v>10815.093255</v>
      </c>
      <c r="F10876" s="49"/>
    </row>
    <row r="10877" spans="1:6">
      <c r="A10877" s="51">
        <v>43688</v>
      </c>
      <c r="B10877" s="52">
        <v>5066.51</v>
      </c>
      <c r="C10877" s="48">
        <f t="shared" si="509"/>
        <v>8</v>
      </c>
      <c r="D10877" s="48">
        <f t="shared" si="510"/>
        <v>2019</v>
      </c>
      <c r="E10877" s="48">
        <f t="shared" si="511"/>
        <v>10049.422585</v>
      </c>
      <c r="F10877" s="49"/>
    </row>
    <row r="10878" spans="1:6">
      <c r="A10878" s="51">
        <v>43689</v>
      </c>
      <c r="B10878" s="52">
        <v>4926.5200000000004</v>
      </c>
      <c r="C10878" s="48">
        <f t="shared" si="509"/>
        <v>8</v>
      </c>
      <c r="D10878" s="48">
        <f t="shared" si="510"/>
        <v>2019</v>
      </c>
      <c r="E10878" s="48">
        <f t="shared" si="511"/>
        <v>9771.7524200000007</v>
      </c>
      <c r="F10878" s="49"/>
    </row>
    <row r="10879" spans="1:6">
      <c r="A10879" s="51">
        <v>43690</v>
      </c>
      <c r="B10879" s="52">
        <v>4675.12</v>
      </c>
      <c r="C10879" s="48">
        <f t="shared" si="509"/>
        <v>8</v>
      </c>
      <c r="D10879" s="48">
        <f t="shared" si="510"/>
        <v>2019</v>
      </c>
      <c r="E10879" s="48">
        <f t="shared" si="511"/>
        <v>9273.10052</v>
      </c>
      <c r="F10879" s="49"/>
    </row>
    <row r="10880" spans="1:6">
      <c r="A10880" s="51">
        <v>43691</v>
      </c>
      <c r="B10880" s="52">
        <v>4630.08</v>
      </c>
      <c r="C10880" s="48">
        <f t="shared" si="509"/>
        <v>8</v>
      </c>
      <c r="D10880" s="48">
        <f t="shared" si="510"/>
        <v>2019</v>
      </c>
      <c r="E10880" s="48">
        <f t="shared" si="511"/>
        <v>9183.76368</v>
      </c>
      <c r="F10880" s="49"/>
    </row>
    <row r="10881" spans="1:6">
      <c r="A10881" s="51">
        <v>43692</v>
      </c>
      <c r="B10881" s="52">
        <v>4815.72</v>
      </c>
      <c r="C10881" s="48">
        <f t="shared" si="509"/>
        <v>8</v>
      </c>
      <c r="D10881" s="48">
        <f t="shared" si="510"/>
        <v>2019</v>
      </c>
      <c r="E10881" s="48">
        <f t="shared" si="511"/>
        <v>9551.9806200000003</v>
      </c>
      <c r="F10881" s="49"/>
    </row>
    <row r="10882" spans="1:6">
      <c r="A10882" s="51">
        <v>43693</v>
      </c>
      <c r="B10882" s="52">
        <v>4885.75</v>
      </c>
      <c r="C10882" s="48">
        <f t="shared" si="509"/>
        <v>8</v>
      </c>
      <c r="D10882" s="48">
        <f t="shared" si="510"/>
        <v>2019</v>
      </c>
      <c r="E10882" s="48">
        <f t="shared" si="511"/>
        <v>9690.8851250000007</v>
      </c>
      <c r="F10882" s="49"/>
    </row>
    <row r="10883" spans="1:6">
      <c r="A10883" s="51">
        <v>43694</v>
      </c>
      <c r="B10883" s="52">
        <v>4493.33</v>
      </c>
      <c r="C10883" s="48">
        <f t="shared" ref="C10883:C10946" si="512">MONTH(A10883)</f>
        <v>8</v>
      </c>
      <c r="D10883" s="48">
        <f t="shared" ref="D10883:D10946" si="513">IF(C10883&gt;9,YEAR(A10883)+1,YEAR(A10883))</f>
        <v>2019</v>
      </c>
      <c r="E10883" s="48">
        <f t="shared" ref="E10883:E10946" si="514">B10883*1.9835</f>
        <v>8912.5200550000009</v>
      </c>
      <c r="F10883" s="49"/>
    </row>
    <row r="10884" spans="1:6">
      <c r="A10884" s="51">
        <v>43695</v>
      </c>
      <c r="B10884" s="52">
        <v>4134.37</v>
      </c>
      <c r="C10884" s="48">
        <f t="shared" si="512"/>
        <v>8</v>
      </c>
      <c r="D10884" s="48">
        <f t="shared" si="513"/>
        <v>2019</v>
      </c>
      <c r="E10884" s="48">
        <f t="shared" si="514"/>
        <v>8200.5228950000001</v>
      </c>
      <c r="F10884" s="49"/>
    </row>
    <row r="10885" spans="1:6">
      <c r="A10885" s="51">
        <v>43696</v>
      </c>
      <c r="B10885" s="52">
        <v>4632.8100000000004</v>
      </c>
      <c r="C10885" s="48">
        <f t="shared" si="512"/>
        <v>8</v>
      </c>
      <c r="D10885" s="48">
        <f t="shared" si="513"/>
        <v>2019</v>
      </c>
      <c r="E10885" s="48">
        <f t="shared" si="514"/>
        <v>9189.1786350000002</v>
      </c>
      <c r="F10885" s="49"/>
    </row>
    <row r="10886" spans="1:6">
      <c r="A10886" s="51">
        <v>43697</v>
      </c>
      <c r="B10886" s="52">
        <v>4244.6000000000004</v>
      </c>
      <c r="C10886" s="48">
        <f t="shared" si="512"/>
        <v>8</v>
      </c>
      <c r="D10886" s="48">
        <f t="shared" si="513"/>
        <v>2019</v>
      </c>
      <c r="E10886" s="48">
        <f t="shared" si="514"/>
        <v>8419.1641000000018</v>
      </c>
      <c r="F10886" s="49"/>
    </row>
    <row r="10887" spans="1:6">
      <c r="A10887" s="51">
        <v>43698</v>
      </c>
      <c r="B10887" s="52">
        <v>4331.5</v>
      </c>
      <c r="C10887" s="48">
        <f t="shared" si="512"/>
        <v>8</v>
      </c>
      <c r="D10887" s="48">
        <f t="shared" si="513"/>
        <v>2019</v>
      </c>
      <c r="E10887" s="48">
        <f t="shared" si="514"/>
        <v>8591.5302499999998</v>
      </c>
      <c r="F10887" s="49"/>
    </row>
    <row r="10888" spans="1:6">
      <c r="A10888" s="51">
        <v>43699</v>
      </c>
      <c r="B10888" s="52">
        <v>4134.1899999999996</v>
      </c>
      <c r="C10888" s="48">
        <f t="shared" si="512"/>
        <v>8</v>
      </c>
      <c r="D10888" s="48">
        <f t="shared" si="513"/>
        <v>2019</v>
      </c>
      <c r="E10888" s="48">
        <f t="shared" si="514"/>
        <v>8200.165864999999</v>
      </c>
      <c r="F10888" s="49"/>
    </row>
    <row r="10889" spans="1:6">
      <c r="A10889" s="51">
        <v>43700</v>
      </c>
      <c r="B10889" s="52">
        <v>4440.22</v>
      </c>
      <c r="C10889" s="48">
        <f t="shared" si="512"/>
        <v>8</v>
      </c>
      <c r="D10889" s="48">
        <f t="shared" si="513"/>
        <v>2019</v>
      </c>
      <c r="E10889" s="48">
        <f t="shared" si="514"/>
        <v>8807.176370000001</v>
      </c>
      <c r="F10889" s="49"/>
    </row>
    <row r="10890" spans="1:6">
      <c r="A10890" s="51">
        <v>43701</v>
      </c>
      <c r="B10890" s="52">
        <v>4270.32</v>
      </c>
      <c r="C10890" s="48">
        <f t="shared" si="512"/>
        <v>8</v>
      </c>
      <c r="D10890" s="48">
        <f t="shared" si="513"/>
        <v>2019</v>
      </c>
      <c r="E10890" s="48">
        <f t="shared" si="514"/>
        <v>8470.1797200000001</v>
      </c>
      <c r="F10890" s="49"/>
    </row>
    <row r="10891" spans="1:6">
      <c r="A10891" s="51">
        <v>43702</v>
      </c>
      <c r="B10891" s="52">
        <v>3695.06</v>
      </c>
      <c r="C10891" s="48">
        <f t="shared" si="512"/>
        <v>8</v>
      </c>
      <c r="D10891" s="48">
        <f t="shared" si="513"/>
        <v>2019</v>
      </c>
      <c r="E10891" s="48">
        <f t="shared" si="514"/>
        <v>7329.1515099999997</v>
      </c>
      <c r="F10891" s="49"/>
    </row>
    <row r="10892" spans="1:6">
      <c r="A10892" s="51">
        <v>43703</v>
      </c>
      <c r="B10892" s="52">
        <v>4058.57</v>
      </c>
      <c r="C10892" s="48">
        <f t="shared" si="512"/>
        <v>8</v>
      </c>
      <c r="D10892" s="48">
        <f t="shared" si="513"/>
        <v>2019</v>
      </c>
      <c r="E10892" s="48">
        <f t="shared" si="514"/>
        <v>8050.1735950000002</v>
      </c>
      <c r="F10892" s="49"/>
    </row>
    <row r="10893" spans="1:6">
      <c r="A10893" s="51">
        <v>43704</v>
      </c>
      <c r="B10893" s="52">
        <v>3926.98</v>
      </c>
      <c r="C10893" s="48">
        <f t="shared" si="512"/>
        <v>8</v>
      </c>
      <c r="D10893" s="48">
        <f t="shared" si="513"/>
        <v>2019</v>
      </c>
      <c r="E10893" s="48">
        <f t="shared" si="514"/>
        <v>7789.1648300000006</v>
      </c>
      <c r="F10893" s="49"/>
    </row>
    <row r="10894" spans="1:6">
      <c r="A10894" s="51">
        <v>43705</v>
      </c>
      <c r="B10894" s="52">
        <v>4173.5200000000004</v>
      </c>
      <c r="C10894" s="48">
        <f t="shared" si="512"/>
        <v>8</v>
      </c>
      <c r="D10894" s="48">
        <f t="shared" si="513"/>
        <v>2019</v>
      </c>
      <c r="E10894" s="48">
        <f t="shared" si="514"/>
        <v>8278.1769200000017</v>
      </c>
      <c r="F10894" s="49"/>
    </row>
    <row r="10895" spans="1:6">
      <c r="A10895" s="51">
        <v>43706</v>
      </c>
      <c r="B10895" s="52">
        <v>3885.64</v>
      </c>
      <c r="C10895" s="48">
        <f t="shared" si="512"/>
        <v>8</v>
      </c>
      <c r="D10895" s="48">
        <f t="shared" si="513"/>
        <v>2019</v>
      </c>
      <c r="E10895" s="48">
        <f t="shared" si="514"/>
        <v>7707.1669400000001</v>
      </c>
      <c r="F10895" s="49"/>
    </row>
    <row r="10896" spans="1:6">
      <c r="A10896" s="51">
        <v>43707</v>
      </c>
      <c r="B10896" s="52">
        <v>4106.46</v>
      </c>
      <c r="C10896" s="48">
        <f t="shared" si="512"/>
        <v>8</v>
      </c>
      <c r="D10896" s="48">
        <f t="shared" si="513"/>
        <v>2019</v>
      </c>
      <c r="E10896" s="48">
        <f t="shared" si="514"/>
        <v>8145.1634100000001</v>
      </c>
      <c r="F10896" s="49"/>
    </row>
    <row r="10897" spans="1:6">
      <c r="A10897" s="51">
        <v>43708</v>
      </c>
      <c r="B10897" s="52">
        <v>4278.38</v>
      </c>
      <c r="C10897" s="48">
        <f t="shared" si="512"/>
        <v>8</v>
      </c>
      <c r="D10897" s="48">
        <f t="shared" si="513"/>
        <v>2019</v>
      </c>
      <c r="E10897" s="48">
        <f t="shared" si="514"/>
        <v>8486.1667300000008</v>
      </c>
      <c r="F10897" s="49"/>
    </row>
    <row r="10898" spans="1:6">
      <c r="A10898" s="51">
        <v>43709</v>
      </c>
      <c r="B10898" s="52">
        <v>3939.58</v>
      </c>
      <c r="C10898" s="48">
        <f t="shared" si="512"/>
        <v>9</v>
      </c>
      <c r="D10898" s="48">
        <f t="shared" si="513"/>
        <v>2019</v>
      </c>
      <c r="E10898" s="48">
        <f t="shared" si="514"/>
        <v>7814.1569300000001</v>
      </c>
      <c r="F10898" s="49"/>
    </row>
    <row r="10899" spans="1:6">
      <c r="A10899" s="51">
        <v>43710</v>
      </c>
      <c r="B10899" s="52">
        <v>3985.46</v>
      </c>
      <c r="C10899" s="48">
        <f t="shared" si="512"/>
        <v>9</v>
      </c>
      <c r="D10899" s="48">
        <f t="shared" si="513"/>
        <v>2019</v>
      </c>
      <c r="E10899" s="48">
        <f t="shared" si="514"/>
        <v>7905.1599100000003</v>
      </c>
      <c r="F10899" s="49"/>
    </row>
    <row r="10900" spans="1:6">
      <c r="A10900" s="51">
        <v>43711</v>
      </c>
      <c r="B10900" s="52">
        <v>3895.22</v>
      </c>
      <c r="C10900" s="48">
        <f t="shared" si="512"/>
        <v>9</v>
      </c>
      <c r="D10900" s="48">
        <f t="shared" si="513"/>
        <v>2019</v>
      </c>
      <c r="E10900" s="48">
        <f t="shared" si="514"/>
        <v>7726.1688699999995</v>
      </c>
      <c r="F10900" s="49"/>
    </row>
    <row r="10901" spans="1:6">
      <c r="A10901" s="51">
        <v>43712</v>
      </c>
      <c r="B10901" s="52">
        <v>4081.58</v>
      </c>
      <c r="C10901" s="48">
        <f t="shared" si="512"/>
        <v>9</v>
      </c>
      <c r="D10901" s="48">
        <f t="shared" si="513"/>
        <v>2019</v>
      </c>
      <c r="E10901" s="48">
        <f t="shared" si="514"/>
        <v>8095.8139300000003</v>
      </c>
      <c r="F10901" s="49"/>
    </row>
    <row r="10902" spans="1:6">
      <c r="A10902" s="51">
        <v>43713</v>
      </c>
      <c r="B10902" s="52">
        <v>4018.81</v>
      </c>
      <c r="C10902" s="48">
        <f t="shared" si="512"/>
        <v>9</v>
      </c>
      <c r="D10902" s="48">
        <f t="shared" si="513"/>
        <v>2019</v>
      </c>
      <c r="E10902" s="48">
        <f t="shared" si="514"/>
        <v>7971.3096349999996</v>
      </c>
      <c r="F10902" s="49"/>
    </row>
    <row r="10903" spans="1:6">
      <c r="A10903" s="51">
        <v>43714</v>
      </c>
      <c r="B10903" s="52">
        <v>4140.24</v>
      </c>
      <c r="C10903" s="48">
        <f t="shared" si="512"/>
        <v>9</v>
      </c>
      <c r="D10903" s="48">
        <f t="shared" si="513"/>
        <v>2019</v>
      </c>
      <c r="E10903" s="48">
        <f t="shared" si="514"/>
        <v>8212.1660400000001</v>
      </c>
      <c r="F10903" s="49"/>
    </row>
    <row r="10904" spans="1:6">
      <c r="A10904" s="51">
        <v>43715</v>
      </c>
      <c r="B10904" s="52">
        <v>4421.0600000000004</v>
      </c>
      <c r="C10904" s="48">
        <f t="shared" si="512"/>
        <v>9</v>
      </c>
      <c r="D10904" s="48">
        <f t="shared" si="513"/>
        <v>2019</v>
      </c>
      <c r="E10904" s="48">
        <f t="shared" si="514"/>
        <v>8769.1725100000003</v>
      </c>
      <c r="F10904" s="49"/>
    </row>
    <row r="10905" spans="1:6">
      <c r="A10905" s="51">
        <v>43716</v>
      </c>
      <c r="B10905" s="52">
        <v>4721.55</v>
      </c>
      <c r="C10905" s="48">
        <f t="shared" si="512"/>
        <v>9</v>
      </c>
      <c r="D10905" s="48">
        <f t="shared" si="513"/>
        <v>2019</v>
      </c>
      <c r="E10905" s="48">
        <f t="shared" si="514"/>
        <v>9365.1944249999997</v>
      </c>
      <c r="F10905" s="49"/>
    </row>
    <row r="10906" spans="1:6">
      <c r="A10906" s="51">
        <v>43717</v>
      </c>
      <c r="B10906" s="52">
        <v>4260.95</v>
      </c>
      <c r="C10906" s="48">
        <f t="shared" si="512"/>
        <v>9</v>
      </c>
      <c r="D10906" s="48">
        <f t="shared" si="513"/>
        <v>2019</v>
      </c>
      <c r="E10906" s="48">
        <f t="shared" si="514"/>
        <v>8451.594325</v>
      </c>
      <c r="F10906" s="49"/>
    </row>
    <row r="10907" spans="1:6">
      <c r="A10907" s="51">
        <v>43718</v>
      </c>
      <c r="B10907" s="52">
        <v>4611.8900000000003</v>
      </c>
      <c r="C10907" s="48">
        <f t="shared" si="512"/>
        <v>9</v>
      </c>
      <c r="D10907" s="48">
        <f t="shared" si="513"/>
        <v>2019</v>
      </c>
      <c r="E10907" s="48">
        <f t="shared" si="514"/>
        <v>9147.6838150000003</v>
      </c>
      <c r="F10907" s="49"/>
    </row>
    <row r="10908" spans="1:6">
      <c r="A10908" s="51">
        <v>43719</v>
      </c>
      <c r="B10908" s="52">
        <v>4209.6899999999996</v>
      </c>
      <c r="C10908" s="48">
        <f t="shared" si="512"/>
        <v>9</v>
      </c>
      <c r="D10908" s="48">
        <f t="shared" si="513"/>
        <v>2019</v>
      </c>
      <c r="E10908" s="48">
        <f t="shared" si="514"/>
        <v>8349.920114999999</v>
      </c>
      <c r="F10908" s="49"/>
    </row>
    <row r="10909" spans="1:6">
      <c r="A10909" s="51">
        <v>43720</v>
      </c>
      <c r="B10909" s="52">
        <v>4510.47</v>
      </c>
      <c r="C10909" s="48">
        <f t="shared" si="512"/>
        <v>9</v>
      </c>
      <c r="D10909" s="48">
        <f t="shared" si="513"/>
        <v>2019</v>
      </c>
      <c r="E10909" s="48">
        <f t="shared" si="514"/>
        <v>8946.5172450000009</v>
      </c>
      <c r="F10909" s="49"/>
    </row>
    <row r="10910" spans="1:6">
      <c r="A10910" s="51">
        <v>43721</v>
      </c>
      <c r="B10910" s="52">
        <v>4244.5200000000004</v>
      </c>
      <c r="C10910" s="48">
        <f t="shared" si="512"/>
        <v>9</v>
      </c>
      <c r="D10910" s="48">
        <f t="shared" si="513"/>
        <v>2019</v>
      </c>
      <c r="E10910" s="48">
        <f t="shared" si="514"/>
        <v>8419.0054200000013</v>
      </c>
      <c r="F10910" s="49"/>
    </row>
    <row r="10911" spans="1:6">
      <c r="A10911" s="51">
        <v>43722</v>
      </c>
      <c r="B10911" s="52">
        <v>3814.81</v>
      </c>
      <c r="C10911" s="48">
        <f t="shared" si="512"/>
        <v>9</v>
      </c>
      <c r="D10911" s="48">
        <f t="shared" si="513"/>
        <v>2019</v>
      </c>
      <c r="E10911" s="48">
        <f t="shared" si="514"/>
        <v>7566.6756349999996</v>
      </c>
      <c r="F10911" s="49"/>
    </row>
    <row r="10912" spans="1:6">
      <c r="A10912" s="51">
        <v>43723</v>
      </c>
      <c r="B10912" s="52">
        <v>3782.94</v>
      </c>
      <c r="C10912" s="48">
        <f t="shared" si="512"/>
        <v>9</v>
      </c>
      <c r="D10912" s="48">
        <f t="shared" si="513"/>
        <v>2019</v>
      </c>
      <c r="E10912" s="48">
        <f t="shared" si="514"/>
        <v>7503.4614900000006</v>
      </c>
      <c r="F10912" s="49"/>
    </row>
    <row r="10913" spans="1:6">
      <c r="A10913" s="51">
        <v>43724</v>
      </c>
      <c r="B10913" s="52">
        <v>4443.57</v>
      </c>
      <c r="C10913" s="48">
        <f t="shared" si="512"/>
        <v>9</v>
      </c>
      <c r="D10913" s="48">
        <f t="shared" si="513"/>
        <v>2019</v>
      </c>
      <c r="E10913" s="48">
        <f t="shared" si="514"/>
        <v>8813.8210949999993</v>
      </c>
      <c r="F10913" s="49"/>
    </row>
    <row r="10914" spans="1:6">
      <c r="A10914" s="51">
        <v>43725</v>
      </c>
      <c r="B10914" s="52">
        <v>3795.09</v>
      </c>
      <c r="C10914" s="48">
        <f t="shared" si="512"/>
        <v>9</v>
      </c>
      <c r="D10914" s="48">
        <f t="shared" si="513"/>
        <v>2019</v>
      </c>
      <c r="E10914" s="48">
        <f t="shared" si="514"/>
        <v>7527.5610150000002</v>
      </c>
      <c r="F10914" s="49"/>
    </row>
    <row r="10915" spans="1:6">
      <c r="A10915" s="51">
        <v>43726</v>
      </c>
      <c r="B10915" s="52">
        <v>3822.22</v>
      </c>
      <c r="C10915" s="48">
        <f t="shared" si="512"/>
        <v>9</v>
      </c>
      <c r="D10915" s="48">
        <f t="shared" si="513"/>
        <v>2019</v>
      </c>
      <c r="E10915" s="48">
        <f t="shared" si="514"/>
        <v>7581.3733699999993</v>
      </c>
      <c r="F10915" s="49"/>
    </row>
    <row r="10916" spans="1:6">
      <c r="A10916" s="51">
        <v>43727</v>
      </c>
      <c r="B10916" s="52">
        <v>3901.29</v>
      </c>
      <c r="C10916" s="48">
        <f t="shared" si="512"/>
        <v>9</v>
      </c>
      <c r="D10916" s="48">
        <f t="shared" si="513"/>
        <v>2019</v>
      </c>
      <c r="E10916" s="48">
        <f t="shared" si="514"/>
        <v>7738.2087149999998</v>
      </c>
      <c r="F10916" s="49"/>
    </row>
    <row r="10917" spans="1:6">
      <c r="A10917" s="51">
        <v>43728</v>
      </c>
      <c r="B10917" s="52">
        <v>4485.04</v>
      </c>
      <c r="C10917" s="48">
        <f t="shared" si="512"/>
        <v>9</v>
      </c>
      <c r="D10917" s="48">
        <f t="shared" si="513"/>
        <v>2019</v>
      </c>
      <c r="E10917" s="48">
        <f t="shared" si="514"/>
        <v>8896.0768399999997</v>
      </c>
      <c r="F10917" s="49"/>
    </row>
    <row r="10918" spans="1:6">
      <c r="A10918" s="51">
        <v>43729</v>
      </c>
      <c r="B10918" s="52">
        <v>5240.1099999999997</v>
      </c>
      <c r="C10918" s="48">
        <f t="shared" si="512"/>
        <v>9</v>
      </c>
      <c r="D10918" s="48">
        <f t="shared" si="513"/>
        <v>2019</v>
      </c>
      <c r="E10918" s="48">
        <f t="shared" si="514"/>
        <v>10393.758184999999</v>
      </c>
      <c r="F10918" s="49"/>
    </row>
    <row r="10919" spans="1:6">
      <c r="A10919" s="51">
        <v>43730</v>
      </c>
      <c r="B10919" s="52">
        <v>4778.12</v>
      </c>
      <c r="C10919" s="48">
        <f t="shared" si="512"/>
        <v>9</v>
      </c>
      <c r="D10919" s="48">
        <f t="shared" si="513"/>
        <v>2019</v>
      </c>
      <c r="E10919" s="48">
        <f t="shared" si="514"/>
        <v>9477.4010199999993</v>
      </c>
      <c r="F10919" s="49"/>
    </row>
    <row r="10920" spans="1:6">
      <c r="A10920" s="51">
        <v>43731</v>
      </c>
      <c r="B10920" s="52">
        <v>4587.28</v>
      </c>
      <c r="C10920" s="48">
        <f t="shared" si="512"/>
        <v>9</v>
      </c>
      <c r="D10920" s="48">
        <f t="shared" si="513"/>
        <v>2019</v>
      </c>
      <c r="E10920" s="48">
        <f t="shared" si="514"/>
        <v>9098.8698800000002</v>
      </c>
      <c r="F10920" s="49"/>
    </row>
    <row r="10921" spans="1:6">
      <c r="A10921" s="51">
        <v>43732</v>
      </c>
      <c r="B10921" s="52">
        <v>4244.66</v>
      </c>
      <c r="C10921" s="48">
        <f t="shared" si="512"/>
        <v>9</v>
      </c>
      <c r="D10921" s="48">
        <f t="shared" si="513"/>
        <v>2019</v>
      </c>
      <c r="E10921" s="48">
        <f t="shared" si="514"/>
        <v>8419.2831100000003</v>
      </c>
      <c r="F10921" s="49"/>
    </row>
    <row r="10922" spans="1:6">
      <c r="A10922" s="51">
        <v>43733</v>
      </c>
      <c r="B10922" s="52">
        <v>4288.6899999999996</v>
      </c>
      <c r="C10922" s="48">
        <f t="shared" si="512"/>
        <v>9</v>
      </c>
      <c r="D10922" s="48">
        <f t="shared" si="513"/>
        <v>2019</v>
      </c>
      <c r="E10922" s="48">
        <f t="shared" si="514"/>
        <v>8506.616614999999</v>
      </c>
      <c r="F10922" s="49"/>
    </row>
    <row r="10923" spans="1:6">
      <c r="A10923" s="51">
        <v>43734</v>
      </c>
      <c r="B10923" s="52">
        <v>4217.3500000000004</v>
      </c>
      <c r="C10923" s="48">
        <f t="shared" si="512"/>
        <v>9</v>
      </c>
      <c r="D10923" s="48">
        <f t="shared" si="513"/>
        <v>2019</v>
      </c>
      <c r="E10923" s="48">
        <f t="shared" si="514"/>
        <v>8365.1137250000011</v>
      </c>
      <c r="F10923" s="49"/>
    </row>
    <row r="10924" spans="1:6">
      <c r="A10924" s="51">
        <v>43735</v>
      </c>
      <c r="B10924" s="52">
        <v>4504.8900000000003</v>
      </c>
      <c r="C10924" s="48">
        <f t="shared" si="512"/>
        <v>9</v>
      </c>
      <c r="D10924" s="48">
        <f t="shared" si="513"/>
        <v>2019</v>
      </c>
      <c r="E10924" s="48">
        <f t="shared" si="514"/>
        <v>8935.4493150000017</v>
      </c>
      <c r="F10924" s="49"/>
    </row>
    <row r="10925" spans="1:6">
      <c r="A10925" s="51">
        <v>43736</v>
      </c>
      <c r="B10925" s="52">
        <v>5289.04</v>
      </c>
      <c r="C10925" s="48">
        <f t="shared" si="512"/>
        <v>9</v>
      </c>
      <c r="D10925" s="48">
        <f t="shared" si="513"/>
        <v>2019</v>
      </c>
      <c r="E10925" s="48">
        <f t="shared" si="514"/>
        <v>10490.81084</v>
      </c>
      <c r="F10925" s="49"/>
    </row>
    <row r="10926" spans="1:6">
      <c r="A10926" s="51">
        <v>43737</v>
      </c>
      <c r="B10926" s="52">
        <v>6722.65</v>
      </c>
      <c r="C10926" s="48">
        <f t="shared" si="512"/>
        <v>9</v>
      </c>
      <c r="D10926" s="48">
        <f t="shared" si="513"/>
        <v>2019</v>
      </c>
      <c r="E10926" s="48">
        <f t="shared" si="514"/>
        <v>13334.376274999999</v>
      </c>
      <c r="F10926" s="49"/>
    </row>
    <row r="10927" spans="1:6">
      <c r="A10927" s="51">
        <v>43738</v>
      </c>
      <c r="B10927" s="52">
        <v>5740.1</v>
      </c>
      <c r="C10927" s="48">
        <f t="shared" si="512"/>
        <v>9</v>
      </c>
      <c r="D10927" s="48">
        <f t="shared" si="513"/>
        <v>2019</v>
      </c>
      <c r="E10927" s="48">
        <f t="shared" si="514"/>
        <v>11385.488350000001</v>
      </c>
      <c r="F10927" s="49"/>
    </row>
    <row r="10928" spans="1:6">
      <c r="A10928" s="51">
        <v>43739</v>
      </c>
      <c r="B10928" s="52">
        <v>4848.57</v>
      </c>
      <c r="C10928" s="48">
        <f t="shared" si="512"/>
        <v>10</v>
      </c>
      <c r="D10928" s="48">
        <f t="shared" si="513"/>
        <v>2020</v>
      </c>
      <c r="E10928" s="48">
        <f t="shared" si="514"/>
        <v>9617.1385950000004</v>
      </c>
      <c r="F10928" s="49"/>
    </row>
    <row r="10929" spans="1:6">
      <c r="A10929" s="51">
        <v>43740</v>
      </c>
      <c r="B10929" s="52">
        <v>4797.6000000000004</v>
      </c>
      <c r="C10929" s="48">
        <f t="shared" si="512"/>
        <v>10</v>
      </c>
      <c r="D10929" s="48">
        <f t="shared" si="513"/>
        <v>2020</v>
      </c>
      <c r="E10929" s="48">
        <f t="shared" si="514"/>
        <v>9516.0396000000001</v>
      </c>
      <c r="F10929" s="49"/>
    </row>
    <row r="10930" spans="1:6">
      <c r="A10930" s="51">
        <v>43741</v>
      </c>
      <c r="B10930" s="52">
        <v>4641.3</v>
      </c>
      <c r="C10930" s="48">
        <f t="shared" si="512"/>
        <v>10</v>
      </c>
      <c r="D10930" s="48">
        <f t="shared" si="513"/>
        <v>2020</v>
      </c>
      <c r="E10930" s="48">
        <f t="shared" si="514"/>
        <v>9206.0185500000007</v>
      </c>
      <c r="F10930" s="49"/>
    </row>
    <row r="10931" spans="1:6">
      <c r="A10931" s="51">
        <v>43742</v>
      </c>
      <c r="B10931" s="52">
        <v>4546.2700000000004</v>
      </c>
      <c r="C10931" s="48">
        <f t="shared" si="512"/>
        <v>10</v>
      </c>
      <c r="D10931" s="48">
        <f t="shared" si="513"/>
        <v>2020</v>
      </c>
      <c r="E10931" s="48">
        <f t="shared" si="514"/>
        <v>9017.5265450000006</v>
      </c>
      <c r="F10931" s="49"/>
    </row>
    <row r="10932" spans="1:6">
      <c r="A10932" s="51">
        <v>43743</v>
      </c>
      <c r="B10932" s="52">
        <v>4720.71</v>
      </c>
      <c r="C10932" s="48">
        <f t="shared" si="512"/>
        <v>10</v>
      </c>
      <c r="D10932" s="48">
        <f t="shared" si="513"/>
        <v>2020</v>
      </c>
      <c r="E10932" s="48">
        <f t="shared" si="514"/>
        <v>9363.5282850000003</v>
      </c>
      <c r="F10932" s="49"/>
    </row>
    <row r="10933" spans="1:6">
      <c r="A10933" s="51">
        <v>43744</v>
      </c>
      <c r="B10933" s="52">
        <v>4200.16</v>
      </c>
      <c r="C10933" s="48">
        <f t="shared" si="512"/>
        <v>10</v>
      </c>
      <c r="D10933" s="48">
        <f t="shared" si="513"/>
        <v>2020</v>
      </c>
      <c r="E10933" s="48">
        <f t="shared" si="514"/>
        <v>8331.0173599999998</v>
      </c>
      <c r="F10933" s="49"/>
    </row>
    <row r="10934" spans="1:6">
      <c r="A10934" s="51">
        <v>43745</v>
      </c>
      <c r="B10934" s="52">
        <v>4245.62</v>
      </c>
      <c r="C10934" s="48">
        <f t="shared" si="512"/>
        <v>10</v>
      </c>
      <c r="D10934" s="48">
        <f t="shared" si="513"/>
        <v>2020</v>
      </c>
      <c r="E10934" s="48">
        <f t="shared" si="514"/>
        <v>8421.1872700000004</v>
      </c>
      <c r="F10934" s="49"/>
    </row>
    <row r="10935" spans="1:6">
      <c r="A10935" s="51">
        <v>43746</v>
      </c>
      <c r="B10935" s="52">
        <v>4171.08</v>
      </c>
      <c r="C10935" s="48">
        <f t="shared" si="512"/>
        <v>10</v>
      </c>
      <c r="D10935" s="48">
        <f t="shared" si="513"/>
        <v>2020</v>
      </c>
      <c r="E10935" s="48">
        <f t="shared" si="514"/>
        <v>8273.3371800000004</v>
      </c>
      <c r="F10935" s="49"/>
    </row>
    <row r="10936" spans="1:6">
      <c r="A10936" s="51">
        <v>43747</v>
      </c>
      <c r="B10936" s="52">
        <v>3981.6</v>
      </c>
      <c r="C10936" s="48">
        <f t="shared" si="512"/>
        <v>10</v>
      </c>
      <c r="D10936" s="48">
        <f t="shared" si="513"/>
        <v>2020</v>
      </c>
      <c r="E10936" s="48">
        <f t="shared" si="514"/>
        <v>7897.5036</v>
      </c>
      <c r="F10936" s="49"/>
    </row>
    <row r="10937" spans="1:6">
      <c r="A10937" s="51">
        <v>43748</v>
      </c>
      <c r="B10937" s="52">
        <v>4257.97</v>
      </c>
      <c r="C10937" s="48">
        <f t="shared" si="512"/>
        <v>10</v>
      </c>
      <c r="D10937" s="48">
        <f t="shared" si="513"/>
        <v>2020</v>
      </c>
      <c r="E10937" s="48">
        <f t="shared" si="514"/>
        <v>8445.6834950000011</v>
      </c>
      <c r="F10937" s="49"/>
    </row>
    <row r="10938" spans="1:6">
      <c r="A10938" s="51">
        <v>43749</v>
      </c>
      <c r="B10938" s="52">
        <v>3835.56</v>
      </c>
      <c r="C10938" s="48">
        <f t="shared" si="512"/>
        <v>10</v>
      </c>
      <c r="D10938" s="48">
        <f t="shared" si="513"/>
        <v>2020</v>
      </c>
      <c r="E10938" s="48">
        <f t="shared" si="514"/>
        <v>7607.8332600000003</v>
      </c>
      <c r="F10938" s="49"/>
    </row>
    <row r="10939" spans="1:6">
      <c r="A10939" s="51">
        <v>43750</v>
      </c>
      <c r="B10939" s="52">
        <v>3883.79</v>
      </c>
      <c r="C10939" s="48">
        <f t="shared" si="512"/>
        <v>10</v>
      </c>
      <c r="D10939" s="48">
        <f t="shared" si="513"/>
        <v>2020</v>
      </c>
      <c r="E10939" s="48">
        <f t="shared" si="514"/>
        <v>7703.4974650000004</v>
      </c>
      <c r="F10939" s="49"/>
    </row>
    <row r="10940" spans="1:6">
      <c r="A10940" s="51">
        <v>43751</v>
      </c>
      <c r="B10940" s="52">
        <v>4020.93</v>
      </c>
      <c r="C10940" s="48">
        <f t="shared" si="512"/>
        <v>10</v>
      </c>
      <c r="D10940" s="48">
        <f t="shared" si="513"/>
        <v>2020</v>
      </c>
      <c r="E10940" s="48">
        <f t="shared" si="514"/>
        <v>7975.5146549999999</v>
      </c>
      <c r="F10940" s="49"/>
    </row>
    <row r="10941" spans="1:6">
      <c r="A10941" s="51">
        <v>43752</v>
      </c>
      <c r="B10941" s="52">
        <v>4088.55</v>
      </c>
      <c r="C10941" s="48">
        <f t="shared" si="512"/>
        <v>10</v>
      </c>
      <c r="D10941" s="48">
        <f t="shared" si="513"/>
        <v>2020</v>
      </c>
      <c r="E10941" s="48">
        <f t="shared" si="514"/>
        <v>8109.6389250000002</v>
      </c>
      <c r="F10941" s="49"/>
    </row>
    <row r="10942" spans="1:6">
      <c r="A10942" s="51">
        <v>43753</v>
      </c>
      <c r="B10942" s="52">
        <v>3948.35</v>
      </c>
      <c r="C10942" s="48">
        <f t="shared" si="512"/>
        <v>10</v>
      </c>
      <c r="D10942" s="48">
        <f t="shared" si="513"/>
        <v>2020</v>
      </c>
      <c r="E10942" s="48">
        <f t="shared" si="514"/>
        <v>7831.5522250000004</v>
      </c>
      <c r="F10942" s="49"/>
    </row>
    <row r="10943" spans="1:6">
      <c r="A10943" s="51">
        <v>43754</v>
      </c>
      <c r="B10943" s="52">
        <v>3898.35</v>
      </c>
      <c r="C10943" s="48">
        <f t="shared" si="512"/>
        <v>10</v>
      </c>
      <c r="D10943" s="48">
        <f t="shared" si="513"/>
        <v>2020</v>
      </c>
      <c r="E10943" s="48">
        <f t="shared" si="514"/>
        <v>7732.3772250000002</v>
      </c>
      <c r="F10943" s="49"/>
    </row>
    <row r="10944" spans="1:6">
      <c r="A10944" s="51">
        <v>43755</v>
      </c>
      <c r="B10944" s="52">
        <v>3932.04</v>
      </c>
      <c r="C10944" s="48">
        <f t="shared" si="512"/>
        <v>10</v>
      </c>
      <c r="D10944" s="48">
        <f t="shared" si="513"/>
        <v>2020</v>
      </c>
      <c r="E10944" s="48">
        <f t="shared" si="514"/>
        <v>7799.2013400000005</v>
      </c>
      <c r="F10944" s="49"/>
    </row>
    <row r="10945" spans="1:6">
      <c r="A10945" s="51">
        <v>43756</v>
      </c>
      <c r="B10945" s="52">
        <v>3863.97</v>
      </c>
      <c r="C10945" s="48">
        <f t="shared" si="512"/>
        <v>10</v>
      </c>
      <c r="D10945" s="48">
        <f t="shared" si="513"/>
        <v>2020</v>
      </c>
      <c r="E10945" s="48">
        <f t="shared" si="514"/>
        <v>7664.1844949999995</v>
      </c>
      <c r="F10945" s="49"/>
    </row>
    <row r="10946" spans="1:6">
      <c r="A10946" s="51">
        <v>43757</v>
      </c>
      <c r="B10946" s="52">
        <v>4165.8599999999997</v>
      </c>
      <c r="C10946" s="48">
        <f t="shared" si="512"/>
        <v>10</v>
      </c>
      <c r="D10946" s="48">
        <f t="shared" si="513"/>
        <v>2020</v>
      </c>
      <c r="E10946" s="48">
        <f t="shared" si="514"/>
        <v>8262.9833099999996</v>
      </c>
      <c r="F10946" s="49"/>
    </row>
    <row r="10947" spans="1:6">
      <c r="A10947" s="51">
        <v>43758</v>
      </c>
      <c r="B10947" s="52">
        <v>4176.78</v>
      </c>
      <c r="C10947" s="48">
        <f t="shared" ref="C10947:C11010" si="515">MONTH(A10947)</f>
        <v>10</v>
      </c>
      <c r="D10947" s="48">
        <f t="shared" ref="D10947:D11010" si="516">IF(C10947&gt;9,YEAR(A10947)+1,YEAR(A10947))</f>
        <v>2020</v>
      </c>
      <c r="E10947" s="48">
        <f t="shared" ref="E10947:E11010" si="517">B10947*1.9835</f>
        <v>8284.6431300000004</v>
      </c>
      <c r="F10947" s="49"/>
    </row>
    <row r="10948" spans="1:6">
      <c r="A10948" s="51">
        <v>43759</v>
      </c>
      <c r="B10948" s="52">
        <v>3989.9</v>
      </c>
      <c r="C10948" s="48">
        <f t="shared" si="515"/>
        <v>10</v>
      </c>
      <c r="D10948" s="48">
        <f t="shared" si="516"/>
        <v>2020</v>
      </c>
      <c r="E10948" s="48">
        <f t="shared" si="517"/>
        <v>7913.9666500000003</v>
      </c>
      <c r="F10948" s="49"/>
    </row>
    <row r="10949" spans="1:6">
      <c r="A10949" s="51">
        <v>43760</v>
      </c>
      <c r="B10949" s="52">
        <v>3939.98</v>
      </c>
      <c r="C10949" s="48">
        <f t="shared" si="515"/>
        <v>10</v>
      </c>
      <c r="D10949" s="48">
        <f t="shared" si="516"/>
        <v>2020</v>
      </c>
      <c r="E10949" s="48">
        <f t="shared" si="517"/>
        <v>7814.9503300000006</v>
      </c>
      <c r="F10949" s="49"/>
    </row>
    <row r="10950" spans="1:6">
      <c r="A10950" s="51">
        <v>43761</v>
      </c>
      <c r="B10950" s="52">
        <v>4358.78</v>
      </c>
      <c r="C10950" s="48">
        <f t="shared" si="515"/>
        <v>10</v>
      </c>
      <c r="D10950" s="48">
        <f t="shared" si="516"/>
        <v>2020</v>
      </c>
      <c r="E10950" s="48">
        <f t="shared" si="517"/>
        <v>8645.6401299999998</v>
      </c>
      <c r="F10950" s="49"/>
    </row>
    <row r="10951" spans="1:6">
      <c r="A10951" s="51">
        <v>43762</v>
      </c>
      <c r="B10951" s="52">
        <v>3391.45</v>
      </c>
      <c r="C10951" s="48">
        <f t="shared" si="515"/>
        <v>10</v>
      </c>
      <c r="D10951" s="48">
        <f t="shared" si="516"/>
        <v>2020</v>
      </c>
      <c r="E10951" s="48">
        <f t="shared" si="517"/>
        <v>6726.9410749999997</v>
      </c>
      <c r="F10951" s="49"/>
    </row>
    <row r="10952" spans="1:6">
      <c r="A10952" s="51">
        <v>43763</v>
      </c>
      <c r="B10952" s="52">
        <v>3545.89</v>
      </c>
      <c r="C10952" s="48">
        <f t="shared" si="515"/>
        <v>10</v>
      </c>
      <c r="D10952" s="48">
        <f t="shared" si="516"/>
        <v>2020</v>
      </c>
      <c r="E10952" s="48">
        <f t="shared" si="517"/>
        <v>7033.2728150000003</v>
      </c>
      <c r="F10952" s="49"/>
    </row>
    <row r="10953" spans="1:6">
      <c r="A10953" s="51">
        <v>43764</v>
      </c>
      <c r="B10953" s="52">
        <v>3849.32</v>
      </c>
      <c r="C10953" s="48">
        <f t="shared" si="515"/>
        <v>10</v>
      </c>
      <c r="D10953" s="48">
        <f t="shared" si="516"/>
        <v>2020</v>
      </c>
      <c r="E10953" s="48">
        <f t="shared" si="517"/>
        <v>7635.1262200000001</v>
      </c>
      <c r="F10953" s="49"/>
    </row>
    <row r="10954" spans="1:6">
      <c r="A10954" s="51">
        <v>43765</v>
      </c>
      <c r="B10954" s="52">
        <v>3619.33</v>
      </c>
      <c r="C10954" s="48">
        <f t="shared" si="515"/>
        <v>10</v>
      </c>
      <c r="D10954" s="48">
        <f t="shared" si="516"/>
        <v>2020</v>
      </c>
      <c r="E10954" s="48">
        <f t="shared" si="517"/>
        <v>7178.9410550000002</v>
      </c>
      <c r="F10954" s="49"/>
    </row>
    <row r="10955" spans="1:6">
      <c r="A10955" s="51">
        <v>43766</v>
      </c>
      <c r="B10955" s="52">
        <v>3287.93</v>
      </c>
      <c r="C10955" s="48">
        <f t="shared" si="515"/>
        <v>10</v>
      </c>
      <c r="D10955" s="48">
        <f t="shared" si="516"/>
        <v>2020</v>
      </c>
      <c r="E10955" s="48">
        <f t="shared" si="517"/>
        <v>6521.6091550000001</v>
      </c>
      <c r="F10955" s="49"/>
    </row>
    <row r="10956" spans="1:6">
      <c r="A10956" s="51">
        <v>43767</v>
      </c>
      <c r="B10956" s="52">
        <v>3610.68</v>
      </c>
      <c r="C10956" s="48">
        <f t="shared" si="515"/>
        <v>10</v>
      </c>
      <c r="D10956" s="48">
        <f t="shared" si="516"/>
        <v>2020</v>
      </c>
      <c r="E10956" s="48">
        <f t="shared" si="517"/>
        <v>7161.7837799999998</v>
      </c>
      <c r="F10956" s="49"/>
    </row>
    <row r="10957" spans="1:6">
      <c r="A10957" s="51">
        <v>43768</v>
      </c>
      <c r="B10957" s="52">
        <v>3109.19</v>
      </c>
      <c r="C10957" s="48">
        <f t="shared" si="515"/>
        <v>10</v>
      </c>
      <c r="D10957" s="48">
        <f t="shared" si="516"/>
        <v>2020</v>
      </c>
      <c r="E10957" s="48">
        <f t="shared" si="517"/>
        <v>6167.0783650000003</v>
      </c>
      <c r="F10957" s="49"/>
    </row>
    <row r="10958" spans="1:6">
      <c r="A10958" s="51">
        <v>43769</v>
      </c>
      <c r="B10958" s="52">
        <v>3216.56</v>
      </c>
      <c r="C10958" s="48">
        <f t="shared" si="515"/>
        <v>10</v>
      </c>
      <c r="D10958" s="48">
        <f t="shared" si="516"/>
        <v>2020</v>
      </c>
      <c r="E10958" s="48">
        <f t="shared" si="517"/>
        <v>6380.0467600000002</v>
      </c>
      <c r="F10958" s="49"/>
    </row>
    <row r="10959" spans="1:6">
      <c r="A10959" s="51">
        <v>43770</v>
      </c>
      <c r="B10959" s="52">
        <v>3430.13</v>
      </c>
      <c r="C10959" s="48">
        <f t="shared" si="515"/>
        <v>11</v>
      </c>
      <c r="D10959" s="48">
        <f t="shared" si="516"/>
        <v>2020</v>
      </c>
      <c r="E10959" s="48">
        <f t="shared" si="517"/>
        <v>6803.6628550000005</v>
      </c>
      <c r="F10959" s="49"/>
    </row>
    <row r="10960" spans="1:6">
      <c r="A10960" s="51">
        <v>43771</v>
      </c>
      <c r="B10960" s="52">
        <v>3143.66</v>
      </c>
      <c r="C10960" s="48">
        <f t="shared" si="515"/>
        <v>11</v>
      </c>
      <c r="D10960" s="48">
        <f t="shared" si="516"/>
        <v>2020</v>
      </c>
      <c r="E10960" s="48">
        <f t="shared" si="517"/>
        <v>6235.4496099999997</v>
      </c>
      <c r="F10960" s="49"/>
    </row>
    <row r="10961" spans="1:6">
      <c r="A10961" s="51">
        <v>43772</v>
      </c>
      <c r="B10961" s="52">
        <v>3355.92</v>
      </c>
      <c r="C10961" s="48">
        <f t="shared" si="515"/>
        <v>11</v>
      </c>
      <c r="D10961" s="48">
        <f t="shared" si="516"/>
        <v>2020</v>
      </c>
      <c r="E10961" s="48">
        <f t="shared" si="517"/>
        <v>6656.4673200000007</v>
      </c>
      <c r="F10961" s="49"/>
    </row>
    <row r="10962" spans="1:6">
      <c r="A10962" s="51">
        <v>43773</v>
      </c>
      <c r="B10962" s="52">
        <v>3397.26</v>
      </c>
      <c r="C10962" s="48">
        <f t="shared" si="515"/>
        <v>11</v>
      </c>
      <c r="D10962" s="48">
        <f t="shared" si="516"/>
        <v>2020</v>
      </c>
      <c r="E10962" s="48">
        <f t="shared" si="517"/>
        <v>6738.4652100000003</v>
      </c>
      <c r="F10962" s="49"/>
    </row>
    <row r="10963" spans="1:6">
      <c r="A10963" s="51">
        <v>43774</v>
      </c>
      <c r="B10963" s="52">
        <v>3375.58</v>
      </c>
      <c r="C10963" s="48">
        <f t="shared" si="515"/>
        <v>11</v>
      </c>
      <c r="D10963" s="48">
        <f t="shared" si="516"/>
        <v>2020</v>
      </c>
      <c r="E10963" s="48">
        <f t="shared" si="517"/>
        <v>6695.4629299999997</v>
      </c>
      <c r="F10963" s="49"/>
    </row>
    <row r="10964" spans="1:6">
      <c r="A10964" s="51">
        <v>43775</v>
      </c>
      <c r="B10964" s="52">
        <v>3216.77</v>
      </c>
      <c r="C10964" s="48">
        <f t="shared" si="515"/>
        <v>11</v>
      </c>
      <c r="D10964" s="48">
        <f t="shared" si="516"/>
        <v>2020</v>
      </c>
      <c r="E10964" s="48">
        <f t="shared" si="517"/>
        <v>6380.4632950000005</v>
      </c>
      <c r="F10964" s="49"/>
    </row>
    <row r="10965" spans="1:6">
      <c r="A10965" s="51">
        <v>43776</v>
      </c>
      <c r="B10965" s="52">
        <v>3534.48</v>
      </c>
      <c r="C10965" s="48">
        <f t="shared" si="515"/>
        <v>11</v>
      </c>
      <c r="D10965" s="48">
        <f t="shared" si="516"/>
        <v>2020</v>
      </c>
      <c r="E10965" s="48">
        <f t="shared" si="517"/>
        <v>7010.6410800000003</v>
      </c>
      <c r="F10965" s="49"/>
    </row>
    <row r="10966" spans="1:6">
      <c r="A10966" s="51">
        <v>43777</v>
      </c>
      <c r="B10966" s="52">
        <v>3195.76</v>
      </c>
      <c r="C10966" s="48">
        <f t="shared" si="515"/>
        <v>11</v>
      </c>
      <c r="D10966" s="48">
        <f t="shared" si="516"/>
        <v>2020</v>
      </c>
      <c r="E10966" s="48">
        <f t="shared" si="517"/>
        <v>6338.789960000001</v>
      </c>
      <c r="F10966" s="49"/>
    </row>
    <row r="10967" spans="1:6">
      <c r="A10967" s="51">
        <v>43778</v>
      </c>
      <c r="B10967" s="52">
        <v>3254.75</v>
      </c>
      <c r="C10967" s="48">
        <f t="shared" si="515"/>
        <v>11</v>
      </c>
      <c r="D10967" s="48">
        <f t="shared" si="516"/>
        <v>2020</v>
      </c>
      <c r="E10967" s="48">
        <f t="shared" si="517"/>
        <v>6455.7966249999999</v>
      </c>
      <c r="F10967" s="49"/>
    </row>
    <row r="10968" spans="1:6">
      <c r="A10968" s="51">
        <v>43779</v>
      </c>
      <c r="B10968" s="52">
        <v>3394.4</v>
      </c>
      <c r="C10968" s="48">
        <f t="shared" si="515"/>
        <v>11</v>
      </c>
      <c r="D10968" s="48">
        <f t="shared" si="516"/>
        <v>2020</v>
      </c>
      <c r="E10968" s="48">
        <f t="shared" si="517"/>
        <v>6732.7924000000003</v>
      </c>
      <c r="F10968" s="49"/>
    </row>
    <row r="10969" spans="1:6">
      <c r="A10969" s="51">
        <v>43780</v>
      </c>
      <c r="B10969" s="52">
        <v>3570.36</v>
      </c>
      <c r="C10969" s="48">
        <f t="shared" si="515"/>
        <v>11</v>
      </c>
      <c r="D10969" s="48">
        <f t="shared" si="516"/>
        <v>2020</v>
      </c>
      <c r="E10969" s="48">
        <f t="shared" si="517"/>
        <v>7081.8090600000005</v>
      </c>
      <c r="F10969" s="49"/>
    </row>
    <row r="10970" spans="1:6">
      <c r="A10970" s="51">
        <v>43781</v>
      </c>
      <c r="B10970" s="52">
        <v>2773.77</v>
      </c>
      <c r="C10970" s="48">
        <f t="shared" si="515"/>
        <v>11</v>
      </c>
      <c r="D10970" s="48">
        <f t="shared" si="516"/>
        <v>2020</v>
      </c>
      <c r="E10970" s="48">
        <f t="shared" si="517"/>
        <v>5501.7727949999999</v>
      </c>
      <c r="F10970" s="49"/>
    </row>
    <row r="10971" spans="1:6">
      <c r="A10971" s="51">
        <v>43782</v>
      </c>
      <c r="B10971" s="52">
        <v>3158.45</v>
      </c>
      <c r="C10971" s="48">
        <f t="shared" si="515"/>
        <v>11</v>
      </c>
      <c r="D10971" s="48">
        <f t="shared" si="516"/>
        <v>2020</v>
      </c>
      <c r="E10971" s="48">
        <f t="shared" si="517"/>
        <v>6264.7855749999999</v>
      </c>
      <c r="F10971" s="49"/>
    </row>
    <row r="10972" spans="1:6">
      <c r="A10972" s="51">
        <v>43783</v>
      </c>
      <c r="B10972" s="52">
        <v>3219.46</v>
      </c>
      <c r="C10972" s="48">
        <f t="shared" si="515"/>
        <v>11</v>
      </c>
      <c r="D10972" s="48">
        <f t="shared" si="516"/>
        <v>2020</v>
      </c>
      <c r="E10972" s="48">
        <f t="shared" si="517"/>
        <v>6385.7989100000004</v>
      </c>
      <c r="F10972" s="49"/>
    </row>
    <row r="10973" spans="1:6">
      <c r="A10973" s="51">
        <v>43784</v>
      </c>
      <c r="B10973" s="52">
        <v>3225.93</v>
      </c>
      <c r="C10973" s="48">
        <f t="shared" si="515"/>
        <v>11</v>
      </c>
      <c r="D10973" s="48">
        <f t="shared" si="516"/>
        <v>2020</v>
      </c>
      <c r="E10973" s="48">
        <f t="shared" si="517"/>
        <v>6398.6321550000002</v>
      </c>
      <c r="F10973" s="49"/>
    </row>
    <row r="10974" spans="1:6">
      <c r="A10974" s="51">
        <v>43785</v>
      </c>
      <c r="B10974" s="52">
        <v>3168.96</v>
      </c>
      <c r="C10974" s="48">
        <f t="shared" si="515"/>
        <v>11</v>
      </c>
      <c r="D10974" s="48">
        <f t="shared" si="516"/>
        <v>2020</v>
      </c>
      <c r="E10974" s="48">
        <f t="shared" si="517"/>
        <v>6285.6321600000001</v>
      </c>
      <c r="F10974" s="49"/>
    </row>
    <row r="10975" spans="1:6">
      <c r="A10975" s="51">
        <v>43786</v>
      </c>
      <c r="B10975" s="52">
        <v>3241.05</v>
      </c>
      <c r="C10975" s="48">
        <f t="shared" si="515"/>
        <v>11</v>
      </c>
      <c r="D10975" s="48">
        <f t="shared" si="516"/>
        <v>2020</v>
      </c>
      <c r="E10975" s="48">
        <f t="shared" si="517"/>
        <v>6428.6226750000005</v>
      </c>
      <c r="F10975" s="49"/>
    </row>
    <row r="10976" spans="1:6">
      <c r="A10976" s="51">
        <v>43787</v>
      </c>
      <c r="B10976" s="52">
        <v>3313.73</v>
      </c>
      <c r="C10976" s="48">
        <f t="shared" si="515"/>
        <v>11</v>
      </c>
      <c r="D10976" s="48">
        <f t="shared" si="516"/>
        <v>2020</v>
      </c>
      <c r="E10976" s="48">
        <f t="shared" si="517"/>
        <v>6572.7834549999998</v>
      </c>
      <c r="F10976" s="49"/>
    </row>
    <row r="10977" spans="1:6">
      <c r="A10977" s="51">
        <v>43788</v>
      </c>
      <c r="B10977" s="52">
        <v>2990.98</v>
      </c>
      <c r="C10977" s="48">
        <f t="shared" si="515"/>
        <v>11</v>
      </c>
      <c r="D10977" s="48">
        <f t="shared" si="516"/>
        <v>2020</v>
      </c>
      <c r="E10977" s="48">
        <f t="shared" si="517"/>
        <v>5932.6088300000001</v>
      </c>
      <c r="F10977" s="49"/>
    </row>
    <row r="10978" spans="1:6">
      <c r="A10978" s="51">
        <v>43789</v>
      </c>
      <c r="B10978" s="52">
        <v>3382.72</v>
      </c>
      <c r="C10978" s="48">
        <f t="shared" si="515"/>
        <v>11</v>
      </c>
      <c r="D10978" s="48">
        <f t="shared" si="516"/>
        <v>2020</v>
      </c>
      <c r="E10978" s="48">
        <f t="shared" si="517"/>
        <v>6709.6251199999997</v>
      </c>
      <c r="F10978" s="49"/>
    </row>
    <row r="10979" spans="1:6">
      <c r="A10979" s="51">
        <v>43790</v>
      </c>
      <c r="B10979" s="52">
        <v>3021.57</v>
      </c>
      <c r="C10979" s="48">
        <f t="shared" si="515"/>
        <v>11</v>
      </c>
      <c r="D10979" s="48">
        <f t="shared" si="516"/>
        <v>2020</v>
      </c>
      <c r="E10979" s="48">
        <f t="shared" si="517"/>
        <v>5993.2840950000009</v>
      </c>
      <c r="F10979" s="49"/>
    </row>
    <row r="10980" spans="1:6">
      <c r="A10980" s="51">
        <v>43791</v>
      </c>
      <c r="B10980" s="52">
        <v>3227.19</v>
      </c>
      <c r="C10980" s="48">
        <f t="shared" si="515"/>
        <v>11</v>
      </c>
      <c r="D10980" s="48">
        <f t="shared" si="516"/>
        <v>2020</v>
      </c>
      <c r="E10980" s="48">
        <f t="shared" si="517"/>
        <v>6401.1313650000002</v>
      </c>
      <c r="F10980" s="49"/>
    </row>
    <row r="10981" spans="1:6">
      <c r="A10981" s="51">
        <v>43792</v>
      </c>
      <c r="B10981" s="52">
        <v>3086.78</v>
      </c>
      <c r="C10981" s="48">
        <f t="shared" si="515"/>
        <v>11</v>
      </c>
      <c r="D10981" s="48">
        <f t="shared" si="516"/>
        <v>2020</v>
      </c>
      <c r="E10981" s="48">
        <f t="shared" si="517"/>
        <v>6122.628130000001</v>
      </c>
      <c r="F10981" s="49"/>
    </row>
    <row r="10982" spans="1:6">
      <c r="A10982" s="51">
        <v>43793</v>
      </c>
      <c r="B10982" s="52">
        <v>2946.62</v>
      </c>
      <c r="C10982" s="48">
        <f t="shared" si="515"/>
        <v>11</v>
      </c>
      <c r="D10982" s="48">
        <f t="shared" si="516"/>
        <v>2020</v>
      </c>
      <c r="E10982" s="48">
        <f t="shared" si="517"/>
        <v>5844.6207699999995</v>
      </c>
      <c r="F10982" s="49"/>
    </row>
    <row r="10983" spans="1:6">
      <c r="A10983" s="51">
        <v>43794</v>
      </c>
      <c r="B10983" s="52">
        <v>3006.08</v>
      </c>
      <c r="C10983" s="48">
        <f t="shared" si="515"/>
        <v>11</v>
      </c>
      <c r="D10983" s="48">
        <f t="shared" si="516"/>
        <v>2020</v>
      </c>
      <c r="E10983" s="48">
        <f t="shared" si="517"/>
        <v>5962.5596800000003</v>
      </c>
      <c r="F10983" s="49"/>
    </row>
    <row r="10984" spans="1:6">
      <c r="A10984" s="51">
        <v>43795</v>
      </c>
      <c r="B10984" s="52">
        <v>3030.69</v>
      </c>
      <c r="C10984" s="48">
        <f t="shared" si="515"/>
        <v>11</v>
      </c>
      <c r="D10984" s="48">
        <f t="shared" si="516"/>
        <v>2020</v>
      </c>
      <c r="E10984" s="48">
        <f t="shared" si="517"/>
        <v>6011.3736150000004</v>
      </c>
      <c r="F10984" s="49"/>
    </row>
    <row r="10985" spans="1:6">
      <c r="A10985" s="51">
        <v>43796</v>
      </c>
      <c r="B10985" s="52">
        <v>2767.52</v>
      </c>
      <c r="C10985" s="48">
        <f t="shared" si="515"/>
        <v>11</v>
      </c>
      <c r="D10985" s="48">
        <f t="shared" si="516"/>
        <v>2020</v>
      </c>
      <c r="E10985" s="48">
        <f t="shared" si="517"/>
        <v>5489.3759200000004</v>
      </c>
      <c r="F10985" s="49"/>
    </row>
    <row r="10986" spans="1:6">
      <c r="A10986" s="51">
        <v>43797</v>
      </c>
      <c r="B10986" s="52">
        <v>3231.83</v>
      </c>
      <c r="C10986" s="48">
        <f t="shared" si="515"/>
        <v>11</v>
      </c>
      <c r="D10986" s="48">
        <f t="shared" si="516"/>
        <v>2020</v>
      </c>
      <c r="E10986" s="48">
        <f t="shared" si="517"/>
        <v>6410.3348050000004</v>
      </c>
      <c r="F10986" s="49"/>
    </row>
    <row r="10987" spans="1:6">
      <c r="A10987" s="51">
        <v>43798</v>
      </c>
      <c r="B10987" s="52">
        <v>3334.9</v>
      </c>
      <c r="C10987" s="48">
        <f t="shared" si="515"/>
        <v>11</v>
      </c>
      <c r="D10987" s="48">
        <f t="shared" si="516"/>
        <v>2020</v>
      </c>
      <c r="E10987" s="48">
        <f t="shared" si="517"/>
        <v>6614.7741500000002</v>
      </c>
      <c r="F10987" s="49"/>
    </row>
    <row r="10988" spans="1:6">
      <c r="A10988" s="51">
        <v>43799</v>
      </c>
      <c r="B10988" s="52">
        <v>3666.25</v>
      </c>
      <c r="C10988" s="48">
        <f t="shared" si="515"/>
        <v>11</v>
      </c>
      <c r="D10988" s="48">
        <f t="shared" si="516"/>
        <v>2020</v>
      </c>
      <c r="E10988" s="48">
        <f t="shared" si="517"/>
        <v>7272.006875</v>
      </c>
      <c r="F10988" s="49"/>
    </row>
    <row r="10989" spans="1:6">
      <c r="A10989" s="51">
        <v>43800</v>
      </c>
      <c r="B10989" s="52">
        <v>2933.74</v>
      </c>
      <c r="C10989" s="48">
        <f t="shared" si="515"/>
        <v>12</v>
      </c>
      <c r="D10989" s="48">
        <f t="shared" si="516"/>
        <v>2020</v>
      </c>
      <c r="E10989" s="48">
        <f t="shared" si="517"/>
        <v>5819.0732899999994</v>
      </c>
      <c r="F10989" s="49"/>
    </row>
    <row r="10990" spans="1:6">
      <c r="A10990" s="51">
        <v>43801</v>
      </c>
      <c r="B10990" s="52">
        <v>3071.34</v>
      </c>
      <c r="C10990" s="48">
        <f t="shared" si="515"/>
        <v>12</v>
      </c>
      <c r="D10990" s="48">
        <f t="shared" si="516"/>
        <v>2020</v>
      </c>
      <c r="E10990" s="48">
        <f t="shared" si="517"/>
        <v>6092.0028900000007</v>
      </c>
      <c r="F10990" s="49"/>
    </row>
    <row r="10991" spans="1:6">
      <c r="A10991" s="51">
        <v>43802</v>
      </c>
      <c r="B10991" s="52">
        <v>3308.51</v>
      </c>
      <c r="C10991" s="48">
        <f t="shared" si="515"/>
        <v>12</v>
      </c>
      <c r="D10991" s="48">
        <f t="shared" si="516"/>
        <v>2020</v>
      </c>
      <c r="E10991" s="48">
        <f t="shared" si="517"/>
        <v>6562.4295850000008</v>
      </c>
      <c r="F10991" s="49"/>
    </row>
    <row r="10992" spans="1:6">
      <c r="A10992" s="51">
        <v>43803</v>
      </c>
      <c r="B10992" s="52">
        <v>2831.62</v>
      </c>
      <c r="C10992" s="48">
        <f t="shared" si="515"/>
        <v>12</v>
      </c>
      <c r="D10992" s="48">
        <f t="shared" si="516"/>
        <v>2020</v>
      </c>
      <c r="E10992" s="48">
        <f t="shared" si="517"/>
        <v>5616.5182699999996</v>
      </c>
      <c r="F10992" s="49"/>
    </row>
    <row r="10993" spans="1:6">
      <c r="A10993" s="51">
        <v>43804</v>
      </c>
      <c r="B10993" s="52">
        <v>2987.57</v>
      </c>
      <c r="C10993" s="48">
        <f t="shared" si="515"/>
        <v>12</v>
      </c>
      <c r="D10993" s="48">
        <f t="shared" si="516"/>
        <v>2020</v>
      </c>
      <c r="E10993" s="48">
        <f t="shared" si="517"/>
        <v>5925.8450950000006</v>
      </c>
      <c r="F10993" s="49"/>
    </row>
    <row r="10994" spans="1:6">
      <c r="A10994" s="51">
        <v>43805</v>
      </c>
      <c r="B10994" s="52">
        <v>3029.27</v>
      </c>
      <c r="C10994" s="48">
        <f t="shared" si="515"/>
        <v>12</v>
      </c>
      <c r="D10994" s="48">
        <f t="shared" si="516"/>
        <v>2020</v>
      </c>
      <c r="E10994" s="48">
        <f t="shared" si="517"/>
        <v>6008.5570450000005</v>
      </c>
      <c r="F10994" s="49"/>
    </row>
    <row r="10995" spans="1:6">
      <c r="A10995" s="51">
        <v>43806</v>
      </c>
      <c r="B10995" s="52">
        <v>2963.79</v>
      </c>
      <c r="C10995" s="48">
        <f t="shared" si="515"/>
        <v>12</v>
      </c>
      <c r="D10995" s="48">
        <f t="shared" si="516"/>
        <v>2020</v>
      </c>
      <c r="E10995" s="48">
        <f t="shared" si="517"/>
        <v>5878.6774649999998</v>
      </c>
      <c r="F10995" s="49"/>
    </row>
    <row r="10996" spans="1:6">
      <c r="A10996" s="51">
        <v>43807</v>
      </c>
      <c r="B10996" s="52">
        <v>3256.44</v>
      </c>
      <c r="C10996" s="48">
        <f t="shared" si="515"/>
        <v>12</v>
      </c>
      <c r="D10996" s="48">
        <f t="shared" si="516"/>
        <v>2020</v>
      </c>
      <c r="E10996" s="48">
        <f t="shared" si="517"/>
        <v>6459.1487400000005</v>
      </c>
      <c r="F10996" s="49"/>
    </row>
    <row r="10997" spans="1:6">
      <c r="A10997" s="51">
        <v>43808</v>
      </c>
      <c r="B10997" s="52">
        <v>3892.33</v>
      </c>
      <c r="C10997" s="48">
        <f t="shared" si="515"/>
        <v>12</v>
      </c>
      <c r="D10997" s="48">
        <f t="shared" si="516"/>
        <v>2020</v>
      </c>
      <c r="E10997" s="48">
        <f t="shared" si="517"/>
        <v>7720.4365550000002</v>
      </c>
      <c r="F10997" s="49"/>
    </row>
    <row r="10998" spans="1:6">
      <c r="A10998" s="51">
        <v>43809</v>
      </c>
      <c r="B10998" s="52">
        <v>2907.85</v>
      </c>
      <c r="C10998" s="48">
        <f t="shared" si="515"/>
        <v>12</v>
      </c>
      <c r="D10998" s="48">
        <f t="shared" si="516"/>
        <v>2020</v>
      </c>
      <c r="E10998" s="48">
        <f t="shared" si="517"/>
        <v>5767.7204750000001</v>
      </c>
      <c r="F10998" s="49"/>
    </row>
    <row r="10999" spans="1:6">
      <c r="A10999" s="51">
        <v>43810</v>
      </c>
      <c r="B10999" s="52">
        <v>3176.75</v>
      </c>
      <c r="C10999" s="48">
        <f t="shared" si="515"/>
        <v>12</v>
      </c>
      <c r="D10999" s="48">
        <f t="shared" si="516"/>
        <v>2020</v>
      </c>
      <c r="E10999" s="48">
        <f t="shared" si="517"/>
        <v>6301.0836250000002</v>
      </c>
      <c r="F10999" s="49"/>
    </row>
    <row r="11000" spans="1:6">
      <c r="A11000" s="51">
        <v>43811</v>
      </c>
      <c r="B11000" s="52">
        <v>3835.23</v>
      </c>
      <c r="C11000" s="48">
        <f t="shared" si="515"/>
        <v>12</v>
      </c>
      <c r="D11000" s="48">
        <f t="shared" si="516"/>
        <v>2020</v>
      </c>
      <c r="E11000" s="48">
        <f t="shared" si="517"/>
        <v>7607.1787050000003</v>
      </c>
      <c r="F11000" s="49"/>
    </row>
    <row r="11001" spans="1:6">
      <c r="A11001" s="51">
        <v>43812</v>
      </c>
      <c r="B11001" s="52">
        <v>3960.63</v>
      </c>
      <c r="C11001" s="48">
        <f t="shared" si="515"/>
        <v>12</v>
      </c>
      <c r="D11001" s="48">
        <f t="shared" si="516"/>
        <v>2020</v>
      </c>
      <c r="E11001" s="48">
        <f t="shared" si="517"/>
        <v>7855.9096050000007</v>
      </c>
      <c r="F11001" s="49"/>
    </row>
    <row r="11002" spans="1:6">
      <c r="A11002" s="51">
        <v>43813</v>
      </c>
      <c r="B11002" s="52">
        <v>3431.18</v>
      </c>
      <c r="C11002" s="48">
        <f t="shared" si="515"/>
        <v>12</v>
      </c>
      <c r="D11002" s="48">
        <f t="shared" si="516"/>
        <v>2020</v>
      </c>
      <c r="E11002" s="48">
        <f t="shared" si="517"/>
        <v>6805.7455300000001</v>
      </c>
      <c r="F11002" s="49"/>
    </row>
    <row r="11003" spans="1:6">
      <c r="A11003" s="51">
        <v>43814</v>
      </c>
      <c r="B11003" s="52">
        <v>2836.53</v>
      </c>
      <c r="C11003" s="48">
        <f t="shared" si="515"/>
        <v>12</v>
      </c>
      <c r="D11003" s="48">
        <f t="shared" si="516"/>
        <v>2020</v>
      </c>
      <c r="E11003" s="48">
        <f t="shared" si="517"/>
        <v>5626.2572550000004</v>
      </c>
      <c r="F11003" s="49"/>
    </row>
    <row r="11004" spans="1:6">
      <c r="A11004" s="51">
        <v>43815</v>
      </c>
      <c r="B11004" s="52">
        <v>2682.83</v>
      </c>
      <c r="C11004" s="48">
        <f t="shared" si="515"/>
        <v>12</v>
      </c>
      <c r="D11004" s="48">
        <f t="shared" si="516"/>
        <v>2020</v>
      </c>
      <c r="E11004" s="48">
        <f t="shared" si="517"/>
        <v>5321.3933049999996</v>
      </c>
      <c r="F11004" s="49"/>
    </row>
    <row r="11005" spans="1:6">
      <c r="A11005" s="51">
        <v>43816</v>
      </c>
      <c r="B11005" s="52">
        <v>3143.75</v>
      </c>
      <c r="C11005" s="48">
        <f t="shared" si="515"/>
        <v>12</v>
      </c>
      <c r="D11005" s="48">
        <f t="shared" si="516"/>
        <v>2020</v>
      </c>
      <c r="E11005" s="48">
        <f t="shared" si="517"/>
        <v>6235.6281250000002</v>
      </c>
      <c r="F11005" s="49"/>
    </row>
    <row r="11006" spans="1:6">
      <c r="A11006" s="51">
        <v>43817</v>
      </c>
      <c r="B11006" s="52">
        <v>2424.4</v>
      </c>
      <c r="C11006" s="48">
        <f t="shared" si="515"/>
        <v>12</v>
      </c>
      <c r="D11006" s="48">
        <f t="shared" si="516"/>
        <v>2020</v>
      </c>
      <c r="E11006" s="48">
        <f t="shared" si="517"/>
        <v>4808.7974000000004</v>
      </c>
      <c r="F11006" s="49"/>
    </row>
    <row r="11007" spans="1:6">
      <c r="A11007" s="51">
        <v>43818</v>
      </c>
      <c r="B11007" s="52">
        <v>2406.5700000000002</v>
      </c>
      <c r="C11007" s="48">
        <f t="shared" si="515"/>
        <v>12</v>
      </c>
      <c r="D11007" s="48">
        <f t="shared" si="516"/>
        <v>2020</v>
      </c>
      <c r="E11007" s="48">
        <f t="shared" si="517"/>
        <v>4773.431595</v>
      </c>
      <c r="F11007" s="49"/>
    </row>
    <row r="11008" spans="1:6">
      <c r="A11008" s="51">
        <v>43819</v>
      </c>
      <c r="B11008" s="52">
        <v>3136.6</v>
      </c>
      <c r="C11008" s="48">
        <f t="shared" si="515"/>
        <v>12</v>
      </c>
      <c r="D11008" s="48">
        <f t="shared" si="516"/>
        <v>2020</v>
      </c>
      <c r="E11008" s="48">
        <f t="shared" si="517"/>
        <v>6221.4461000000001</v>
      </c>
      <c r="F11008" s="49"/>
    </row>
    <row r="11009" spans="1:6">
      <c r="A11009" s="51">
        <v>43820</v>
      </c>
      <c r="B11009" s="52">
        <v>3138.76</v>
      </c>
      <c r="C11009" s="48">
        <f t="shared" si="515"/>
        <v>12</v>
      </c>
      <c r="D11009" s="48">
        <f t="shared" si="516"/>
        <v>2020</v>
      </c>
      <c r="E11009" s="48">
        <f t="shared" si="517"/>
        <v>6225.7304600000007</v>
      </c>
      <c r="F11009" s="49"/>
    </row>
    <row r="11010" spans="1:6">
      <c r="A11010" s="51">
        <v>43821</v>
      </c>
      <c r="B11010" s="52">
        <v>2898.06</v>
      </c>
      <c r="C11010" s="48">
        <f t="shared" si="515"/>
        <v>12</v>
      </c>
      <c r="D11010" s="48">
        <f t="shared" si="516"/>
        <v>2020</v>
      </c>
      <c r="E11010" s="48">
        <f t="shared" si="517"/>
        <v>5748.3020100000003</v>
      </c>
      <c r="F11010" s="49"/>
    </row>
    <row r="11011" spans="1:6">
      <c r="A11011" s="51">
        <v>43822</v>
      </c>
      <c r="B11011" s="52">
        <v>2710.4</v>
      </c>
      <c r="C11011" s="48">
        <f t="shared" ref="C11011:C11074" si="518">MONTH(A11011)</f>
        <v>12</v>
      </c>
      <c r="D11011" s="48">
        <f t="shared" ref="D11011:D11074" si="519">IF(C11011&gt;9,YEAR(A11011)+1,YEAR(A11011))</f>
        <v>2020</v>
      </c>
      <c r="E11011" s="48">
        <f t="shared" ref="E11011:E11074" si="520">B11011*1.9835</f>
        <v>5376.0784000000003</v>
      </c>
      <c r="F11011" s="49"/>
    </row>
    <row r="11012" spans="1:6">
      <c r="A11012" s="51">
        <v>43823</v>
      </c>
      <c r="B11012" s="52">
        <v>3286.27</v>
      </c>
      <c r="C11012" s="48">
        <f t="shared" si="518"/>
        <v>12</v>
      </c>
      <c r="D11012" s="48">
        <f t="shared" si="519"/>
        <v>2020</v>
      </c>
      <c r="E11012" s="48">
        <f t="shared" si="520"/>
        <v>6518.3165449999997</v>
      </c>
      <c r="F11012" s="49"/>
    </row>
    <row r="11013" spans="1:6">
      <c r="A11013" s="51">
        <v>43824</v>
      </c>
      <c r="B11013" s="52">
        <v>3299.85</v>
      </c>
      <c r="C11013" s="48">
        <f t="shared" si="518"/>
        <v>12</v>
      </c>
      <c r="D11013" s="48">
        <f t="shared" si="519"/>
        <v>2020</v>
      </c>
      <c r="E11013" s="48">
        <f t="shared" si="520"/>
        <v>6545.2524750000002</v>
      </c>
      <c r="F11013" s="49"/>
    </row>
    <row r="11014" spans="1:6">
      <c r="A11014" s="51">
        <v>43825</v>
      </c>
      <c r="B11014" s="52">
        <v>2980.83</v>
      </c>
      <c r="C11014" s="48">
        <f t="shared" si="518"/>
        <v>12</v>
      </c>
      <c r="D11014" s="48">
        <f t="shared" si="519"/>
        <v>2020</v>
      </c>
      <c r="E11014" s="48">
        <f t="shared" si="520"/>
        <v>5912.4763050000001</v>
      </c>
      <c r="F11014" s="49"/>
    </row>
    <row r="11015" spans="1:6">
      <c r="A11015" s="51">
        <v>43826</v>
      </c>
      <c r="B11015" s="52">
        <v>2869.18</v>
      </c>
      <c r="C11015" s="48">
        <f t="shared" si="518"/>
        <v>12</v>
      </c>
      <c r="D11015" s="48">
        <f t="shared" si="519"/>
        <v>2020</v>
      </c>
      <c r="E11015" s="48">
        <f t="shared" si="520"/>
        <v>5691.0185299999994</v>
      </c>
      <c r="F11015" s="49"/>
    </row>
    <row r="11016" spans="1:6">
      <c r="A11016" s="51">
        <v>43827</v>
      </c>
      <c r="B11016" s="52">
        <v>2602.8200000000002</v>
      </c>
      <c r="C11016" s="48">
        <f t="shared" si="518"/>
        <v>12</v>
      </c>
      <c r="D11016" s="48">
        <f t="shared" si="519"/>
        <v>2020</v>
      </c>
      <c r="E11016" s="48">
        <f t="shared" si="520"/>
        <v>5162.6934700000002</v>
      </c>
      <c r="F11016" s="49"/>
    </row>
    <row r="11017" spans="1:6">
      <c r="A11017" s="51">
        <v>43828</v>
      </c>
      <c r="B11017" s="52">
        <v>2791.42</v>
      </c>
      <c r="C11017" s="48">
        <f t="shared" si="518"/>
        <v>12</v>
      </c>
      <c r="D11017" s="48">
        <f t="shared" si="519"/>
        <v>2020</v>
      </c>
      <c r="E11017" s="48">
        <f t="shared" si="520"/>
        <v>5536.7815700000001</v>
      </c>
      <c r="F11017" s="49"/>
    </row>
    <row r="11018" spans="1:6">
      <c r="A11018" s="51">
        <v>43829</v>
      </c>
      <c r="B11018" s="52">
        <v>2694.04</v>
      </c>
      <c r="C11018" s="48">
        <f t="shared" si="518"/>
        <v>12</v>
      </c>
      <c r="D11018" s="48">
        <f t="shared" si="519"/>
        <v>2020</v>
      </c>
      <c r="E11018" s="48">
        <f t="shared" si="520"/>
        <v>5343.6283400000002</v>
      </c>
      <c r="F11018" s="49"/>
    </row>
    <row r="11019" spans="1:6">
      <c r="A11019" s="51">
        <v>43830</v>
      </c>
      <c r="B11019" s="52">
        <v>2375.42</v>
      </c>
      <c r="C11019" s="48">
        <f t="shared" si="518"/>
        <v>12</v>
      </c>
      <c r="D11019" s="48">
        <f t="shared" si="519"/>
        <v>2020</v>
      </c>
      <c r="E11019" s="48">
        <f t="shared" si="520"/>
        <v>4711.6455700000006</v>
      </c>
      <c r="F11019" s="49"/>
    </row>
    <row r="11020" spans="1:6">
      <c r="A11020" s="51">
        <v>43831</v>
      </c>
      <c r="B11020" s="52">
        <v>3507.24</v>
      </c>
      <c r="C11020" s="48">
        <f t="shared" si="518"/>
        <v>1</v>
      </c>
      <c r="D11020" s="48">
        <f t="shared" si="519"/>
        <v>2020</v>
      </c>
      <c r="E11020" s="48">
        <f t="shared" si="520"/>
        <v>6956.6105399999997</v>
      </c>
      <c r="F11020" s="49"/>
    </row>
    <row r="11021" spans="1:6">
      <c r="A11021" s="51">
        <v>43832</v>
      </c>
      <c r="B11021" s="52">
        <v>3378.24</v>
      </c>
      <c r="C11021" s="48">
        <f t="shared" si="518"/>
        <v>1</v>
      </c>
      <c r="D11021" s="48">
        <f t="shared" si="519"/>
        <v>2020</v>
      </c>
      <c r="E11021" s="48">
        <f t="shared" si="520"/>
        <v>6700.7390399999995</v>
      </c>
      <c r="F11021" s="49"/>
    </row>
    <row r="11022" spans="1:6">
      <c r="A11022" s="51">
        <v>43833</v>
      </c>
      <c r="B11022" s="52">
        <v>2972.82</v>
      </c>
      <c r="C11022" s="48">
        <f t="shared" si="518"/>
        <v>1</v>
      </c>
      <c r="D11022" s="48">
        <f t="shared" si="519"/>
        <v>2020</v>
      </c>
      <c r="E11022" s="48">
        <f t="shared" si="520"/>
        <v>5896.5884700000006</v>
      </c>
      <c r="F11022" s="49"/>
    </row>
    <row r="11023" spans="1:6">
      <c r="A11023" s="51">
        <v>43834</v>
      </c>
      <c r="B11023" s="52">
        <v>2972.73</v>
      </c>
      <c r="C11023" s="48">
        <f t="shared" si="518"/>
        <v>1</v>
      </c>
      <c r="D11023" s="48">
        <f t="shared" si="519"/>
        <v>2020</v>
      </c>
      <c r="E11023" s="48">
        <f t="shared" si="520"/>
        <v>5896.4099550000001</v>
      </c>
      <c r="F11023" s="49"/>
    </row>
    <row r="11024" spans="1:6">
      <c r="A11024" s="51">
        <v>43835</v>
      </c>
      <c r="B11024" s="52">
        <v>3015.38</v>
      </c>
      <c r="C11024" s="48">
        <f t="shared" si="518"/>
        <v>1</v>
      </c>
      <c r="D11024" s="48">
        <f t="shared" si="519"/>
        <v>2020</v>
      </c>
      <c r="E11024" s="48">
        <f t="shared" si="520"/>
        <v>5981.00623</v>
      </c>
      <c r="F11024" s="49"/>
    </row>
    <row r="11025" spans="1:6">
      <c r="A11025" s="51">
        <v>43836</v>
      </c>
      <c r="B11025" s="52">
        <v>3059.87</v>
      </c>
      <c r="C11025" s="48">
        <f t="shared" si="518"/>
        <v>1</v>
      </c>
      <c r="D11025" s="48">
        <f t="shared" si="519"/>
        <v>2020</v>
      </c>
      <c r="E11025" s="48">
        <f t="shared" si="520"/>
        <v>6069.2521449999995</v>
      </c>
      <c r="F11025" s="49"/>
    </row>
    <row r="11026" spans="1:6">
      <c r="A11026" s="51">
        <v>43837</v>
      </c>
      <c r="B11026" s="52">
        <v>3277.55</v>
      </c>
      <c r="C11026" s="48">
        <f t="shared" si="518"/>
        <v>1</v>
      </c>
      <c r="D11026" s="48">
        <f t="shared" si="519"/>
        <v>2020</v>
      </c>
      <c r="E11026" s="48">
        <f t="shared" si="520"/>
        <v>6501.0204250000006</v>
      </c>
      <c r="F11026" s="49"/>
    </row>
    <row r="11027" spans="1:6">
      <c r="A11027" s="51">
        <v>43838</v>
      </c>
      <c r="B11027" s="52">
        <v>3194.08</v>
      </c>
      <c r="C11027" s="48">
        <f t="shared" si="518"/>
        <v>1</v>
      </c>
      <c r="D11027" s="48">
        <f t="shared" si="519"/>
        <v>2020</v>
      </c>
      <c r="E11027" s="48">
        <f t="shared" si="520"/>
        <v>6335.4576800000004</v>
      </c>
      <c r="F11027" s="49"/>
    </row>
    <row r="11028" spans="1:6">
      <c r="A11028" s="51">
        <v>43839</v>
      </c>
      <c r="B11028" s="52">
        <v>3473.45</v>
      </c>
      <c r="C11028" s="48">
        <f t="shared" si="518"/>
        <v>1</v>
      </c>
      <c r="D11028" s="48">
        <f t="shared" si="519"/>
        <v>2020</v>
      </c>
      <c r="E11028" s="48">
        <f t="shared" si="520"/>
        <v>6889.5880749999997</v>
      </c>
      <c r="F11028" s="49"/>
    </row>
    <row r="11029" spans="1:6">
      <c r="A11029" s="51">
        <v>43840</v>
      </c>
      <c r="B11029" s="52">
        <v>3538.98</v>
      </c>
      <c r="C11029" s="48">
        <f t="shared" si="518"/>
        <v>1</v>
      </c>
      <c r="D11029" s="48">
        <f t="shared" si="519"/>
        <v>2020</v>
      </c>
      <c r="E11029" s="48">
        <f t="shared" si="520"/>
        <v>7019.5668299999998</v>
      </c>
      <c r="F11029" s="49"/>
    </row>
    <row r="11030" spans="1:6">
      <c r="A11030" s="51">
        <v>43841</v>
      </c>
      <c r="B11030" s="52">
        <v>2963.12</v>
      </c>
      <c r="C11030" s="48">
        <f t="shared" si="518"/>
        <v>1</v>
      </c>
      <c r="D11030" s="48">
        <f t="shared" si="519"/>
        <v>2020</v>
      </c>
      <c r="E11030" s="48">
        <f t="shared" si="520"/>
        <v>5877.3485199999996</v>
      </c>
      <c r="F11030" s="49"/>
    </row>
    <row r="11031" spans="1:6">
      <c r="A11031" s="51">
        <v>43842</v>
      </c>
      <c r="B11031" s="52">
        <v>3482.95</v>
      </c>
      <c r="C11031" s="48">
        <f t="shared" si="518"/>
        <v>1</v>
      </c>
      <c r="D11031" s="48">
        <f t="shared" si="519"/>
        <v>2020</v>
      </c>
      <c r="E11031" s="48">
        <f t="shared" si="520"/>
        <v>6908.4313249999996</v>
      </c>
      <c r="F11031" s="49"/>
    </row>
    <row r="11032" spans="1:6">
      <c r="A11032" s="51">
        <v>43843</v>
      </c>
      <c r="B11032" s="52">
        <v>3158.85</v>
      </c>
      <c r="C11032" s="48">
        <f t="shared" si="518"/>
        <v>1</v>
      </c>
      <c r="D11032" s="48">
        <f t="shared" si="519"/>
        <v>2020</v>
      </c>
      <c r="E11032" s="48">
        <f t="shared" si="520"/>
        <v>6265.5789750000004</v>
      </c>
      <c r="F11032" s="49"/>
    </row>
    <row r="11033" spans="1:6">
      <c r="A11033" s="51">
        <v>43844</v>
      </c>
      <c r="B11033" s="52">
        <v>3200.46</v>
      </c>
      <c r="C11033" s="48">
        <f t="shared" si="518"/>
        <v>1</v>
      </c>
      <c r="D11033" s="48">
        <f t="shared" si="519"/>
        <v>2020</v>
      </c>
      <c r="E11033" s="48">
        <f t="shared" si="520"/>
        <v>6348.1124100000006</v>
      </c>
      <c r="F11033" s="49"/>
    </row>
    <row r="11034" spans="1:6">
      <c r="A11034" s="51">
        <v>43845</v>
      </c>
      <c r="B11034" s="52">
        <v>3492.46</v>
      </c>
      <c r="C11034" s="48">
        <f t="shared" si="518"/>
        <v>1</v>
      </c>
      <c r="D11034" s="48">
        <f t="shared" si="519"/>
        <v>2020</v>
      </c>
      <c r="E11034" s="48">
        <f t="shared" si="520"/>
        <v>6927.2944100000004</v>
      </c>
      <c r="F11034" s="49"/>
    </row>
    <row r="11035" spans="1:6">
      <c r="A11035" s="51">
        <v>43846</v>
      </c>
      <c r="B11035" s="52">
        <v>2562.0100000000002</v>
      </c>
      <c r="C11035" s="48">
        <f t="shared" si="518"/>
        <v>1</v>
      </c>
      <c r="D11035" s="48">
        <f t="shared" si="519"/>
        <v>2020</v>
      </c>
      <c r="E11035" s="48">
        <f t="shared" si="520"/>
        <v>5081.7468350000008</v>
      </c>
      <c r="F11035" s="49"/>
    </row>
    <row r="11036" spans="1:6">
      <c r="A11036" s="51">
        <v>43847</v>
      </c>
      <c r="B11036" s="52">
        <v>3082.53</v>
      </c>
      <c r="C11036" s="48">
        <f t="shared" si="518"/>
        <v>1</v>
      </c>
      <c r="D11036" s="48">
        <f t="shared" si="519"/>
        <v>2020</v>
      </c>
      <c r="E11036" s="48">
        <f t="shared" si="520"/>
        <v>6114.1982550000002</v>
      </c>
      <c r="F11036" s="49"/>
    </row>
    <row r="11037" spans="1:6">
      <c r="A11037" s="51">
        <v>43848</v>
      </c>
      <c r="B11037" s="52">
        <v>2683.1</v>
      </c>
      <c r="C11037" s="48">
        <f t="shared" si="518"/>
        <v>1</v>
      </c>
      <c r="D11037" s="48">
        <f t="shared" si="519"/>
        <v>2020</v>
      </c>
      <c r="E11037" s="48">
        <f t="shared" si="520"/>
        <v>5321.9288500000002</v>
      </c>
      <c r="F11037" s="49"/>
    </row>
    <row r="11038" spans="1:6">
      <c r="A11038" s="51">
        <v>43849</v>
      </c>
      <c r="B11038" s="52">
        <v>2956.09</v>
      </c>
      <c r="C11038" s="48">
        <f t="shared" si="518"/>
        <v>1</v>
      </c>
      <c r="D11038" s="48">
        <f t="shared" si="519"/>
        <v>2020</v>
      </c>
      <c r="E11038" s="48">
        <f t="shared" si="520"/>
        <v>5863.4045150000002</v>
      </c>
      <c r="F11038" s="49"/>
    </row>
    <row r="11039" spans="1:6">
      <c r="A11039" s="51">
        <v>43850</v>
      </c>
      <c r="B11039" s="52">
        <v>2561.0500000000002</v>
      </c>
      <c r="C11039" s="48">
        <f t="shared" si="518"/>
        <v>1</v>
      </c>
      <c r="D11039" s="48">
        <f t="shared" si="519"/>
        <v>2020</v>
      </c>
      <c r="E11039" s="48">
        <f t="shared" si="520"/>
        <v>5079.8426750000008</v>
      </c>
      <c r="F11039" s="49"/>
    </row>
    <row r="11040" spans="1:6">
      <c r="A11040" s="51">
        <v>43851</v>
      </c>
      <c r="B11040" s="52">
        <v>2891.61</v>
      </c>
      <c r="C11040" s="48">
        <f t="shared" si="518"/>
        <v>1</v>
      </c>
      <c r="D11040" s="48">
        <f t="shared" si="519"/>
        <v>2020</v>
      </c>
      <c r="E11040" s="48">
        <f t="shared" si="520"/>
        <v>5735.5084350000006</v>
      </c>
      <c r="F11040" s="49"/>
    </row>
    <row r="11041" spans="1:6">
      <c r="A11041" s="51">
        <v>43852</v>
      </c>
      <c r="B11041" s="52">
        <v>3160.34</v>
      </c>
      <c r="C11041" s="48">
        <f t="shared" si="518"/>
        <v>1</v>
      </c>
      <c r="D11041" s="48">
        <f t="shared" si="519"/>
        <v>2020</v>
      </c>
      <c r="E11041" s="48">
        <f t="shared" si="520"/>
        <v>6268.5343900000007</v>
      </c>
      <c r="F11041" s="49"/>
    </row>
    <row r="11042" spans="1:6">
      <c r="A11042" s="51">
        <v>43853</v>
      </c>
      <c r="B11042" s="52">
        <v>3078.65</v>
      </c>
      <c r="C11042" s="48">
        <f t="shared" si="518"/>
        <v>1</v>
      </c>
      <c r="D11042" s="48">
        <f t="shared" si="519"/>
        <v>2020</v>
      </c>
      <c r="E11042" s="48">
        <f t="shared" si="520"/>
        <v>6106.5022750000007</v>
      </c>
      <c r="F11042" s="49"/>
    </row>
    <row r="11043" spans="1:6">
      <c r="A11043" s="51">
        <v>43854</v>
      </c>
      <c r="B11043" s="52">
        <v>2938.04</v>
      </c>
      <c r="C11043" s="48">
        <f t="shared" si="518"/>
        <v>1</v>
      </c>
      <c r="D11043" s="48">
        <f t="shared" si="519"/>
        <v>2020</v>
      </c>
      <c r="E11043" s="48">
        <f t="shared" si="520"/>
        <v>5827.6023400000004</v>
      </c>
      <c r="F11043" s="49"/>
    </row>
    <row r="11044" spans="1:6">
      <c r="A11044" s="51">
        <v>43855</v>
      </c>
      <c r="B11044" s="52">
        <v>2860.17</v>
      </c>
      <c r="C11044" s="48">
        <f t="shared" si="518"/>
        <v>1</v>
      </c>
      <c r="D11044" s="48">
        <f t="shared" si="519"/>
        <v>2020</v>
      </c>
      <c r="E11044" s="48">
        <f t="shared" si="520"/>
        <v>5673.1471950000005</v>
      </c>
      <c r="F11044" s="49"/>
    </row>
    <row r="11045" spans="1:6">
      <c r="A11045" s="51">
        <v>43856</v>
      </c>
      <c r="B11045" s="52">
        <v>3192.56</v>
      </c>
      <c r="C11045" s="48">
        <f t="shared" si="518"/>
        <v>1</v>
      </c>
      <c r="D11045" s="48">
        <f t="shared" si="519"/>
        <v>2020</v>
      </c>
      <c r="E11045" s="48">
        <f t="shared" si="520"/>
        <v>6332.4427599999999</v>
      </c>
      <c r="F11045" s="49"/>
    </row>
    <row r="11046" spans="1:6">
      <c r="A11046" s="51">
        <v>43857</v>
      </c>
      <c r="B11046" s="52">
        <v>3359.46</v>
      </c>
      <c r="C11046" s="48">
        <f t="shared" si="518"/>
        <v>1</v>
      </c>
      <c r="D11046" s="48">
        <f t="shared" si="519"/>
        <v>2020</v>
      </c>
      <c r="E11046" s="48">
        <f t="shared" si="520"/>
        <v>6663.48891</v>
      </c>
      <c r="F11046" s="49"/>
    </row>
    <row r="11047" spans="1:6">
      <c r="A11047" s="51">
        <v>43858</v>
      </c>
      <c r="B11047" s="52">
        <v>3217.18</v>
      </c>
      <c r="C11047" s="48">
        <f t="shared" si="518"/>
        <v>1</v>
      </c>
      <c r="D11047" s="48">
        <f t="shared" si="519"/>
        <v>2020</v>
      </c>
      <c r="E11047" s="48">
        <f t="shared" si="520"/>
        <v>6381.2765300000001</v>
      </c>
      <c r="F11047" s="49"/>
    </row>
    <row r="11048" spans="1:6">
      <c r="A11048" s="51">
        <v>43859</v>
      </c>
      <c r="B11048" s="52">
        <v>3195.81</v>
      </c>
      <c r="C11048" s="48">
        <f t="shared" si="518"/>
        <v>1</v>
      </c>
      <c r="D11048" s="48">
        <f t="shared" si="519"/>
        <v>2020</v>
      </c>
      <c r="E11048" s="48">
        <f t="shared" si="520"/>
        <v>6338.8891350000004</v>
      </c>
      <c r="F11048" s="49"/>
    </row>
    <row r="11049" spans="1:6">
      <c r="A11049" s="51">
        <v>43860</v>
      </c>
      <c r="B11049" s="52">
        <v>3028.66</v>
      </c>
      <c r="C11049" s="48">
        <f t="shared" si="518"/>
        <v>1</v>
      </c>
      <c r="D11049" s="48">
        <f t="shared" si="519"/>
        <v>2020</v>
      </c>
      <c r="E11049" s="48">
        <f t="shared" si="520"/>
        <v>6007.3471099999997</v>
      </c>
      <c r="F11049" s="49"/>
    </row>
    <row r="11050" spans="1:6">
      <c r="A11050" s="51">
        <v>43861</v>
      </c>
      <c r="B11050" s="52">
        <v>2819.86</v>
      </c>
      <c r="C11050" s="48">
        <f t="shared" si="518"/>
        <v>1</v>
      </c>
      <c r="D11050" s="48">
        <f t="shared" si="519"/>
        <v>2020</v>
      </c>
      <c r="E11050" s="48">
        <f t="shared" si="520"/>
        <v>5593.1923100000004</v>
      </c>
      <c r="F11050" s="49"/>
    </row>
    <row r="11051" spans="1:6">
      <c r="A11051" s="51">
        <v>43862</v>
      </c>
      <c r="B11051" s="52">
        <v>2890</v>
      </c>
      <c r="C11051" s="48">
        <f t="shared" si="518"/>
        <v>2</v>
      </c>
      <c r="D11051" s="48">
        <f t="shared" si="519"/>
        <v>2020</v>
      </c>
      <c r="E11051" s="48">
        <f t="shared" si="520"/>
        <v>5732.3150000000005</v>
      </c>
      <c r="F11051" s="49"/>
    </row>
    <row r="11052" spans="1:6">
      <c r="A11052" s="51">
        <v>43863</v>
      </c>
      <c r="B11052" s="52">
        <v>2805.6</v>
      </c>
      <c r="C11052" s="48">
        <f t="shared" si="518"/>
        <v>2</v>
      </c>
      <c r="D11052" s="48">
        <f t="shared" si="519"/>
        <v>2020</v>
      </c>
      <c r="E11052" s="48">
        <f t="shared" si="520"/>
        <v>5564.9075999999995</v>
      </c>
      <c r="F11052" s="49"/>
    </row>
    <row r="11053" spans="1:6">
      <c r="A11053" s="51">
        <v>43864</v>
      </c>
      <c r="B11053" s="52">
        <v>3326.52</v>
      </c>
      <c r="C11053" s="48">
        <f t="shared" si="518"/>
        <v>2</v>
      </c>
      <c r="D11053" s="48">
        <f t="shared" si="519"/>
        <v>2020</v>
      </c>
      <c r="E11053" s="48">
        <f t="shared" si="520"/>
        <v>6598.1524200000003</v>
      </c>
      <c r="F11053" s="49"/>
    </row>
    <row r="11054" spans="1:6">
      <c r="A11054" s="51">
        <v>43865</v>
      </c>
      <c r="B11054" s="52">
        <v>3002.48</v>
      </c>
      <c r="C11054" s="48">
        <f t="shared" si="518"/>
        <v>2</v>
      </c>
      <c r="D11054" s="48">
        <f t="shared" si="519"/>
        <v>2020</v>
      </c>
      <c r="E11054" s="48">
        <f t="shared" si="520"/>
        <v>5955.4190800000006</v>
      </c>
      <c r="F11054" s="49"/>
    </row>
    <row r="11055" spans="1:6">
      <c r="A11055" s="51">
        <v>43866</v>
      </c>
      <c r="B11055" s="52">
        <v>2844.35</v>
      </c>
      <c r="C11055" s="48">
        <f t="shared" si="518"/>
        <v>2</v>
      </c>
      <c r="D11055" s="48">
        <f t="shared" si="519"/>
        <v>2020</v>
      </c>
      <c r="E11055" s="48">
        <f t="shared" si="520"/>
        <v>5641.7682249999998</v>
      </c>
      <c r="F11055" s="49"/>
    </row>
    <row r="11056" spans="1:6">
      <c r="A11056" s="51">
        <v>43867</v>
      </c>
      <c r="B11056" s="52">
        <v>3286.15</v>
      </c>
      <c r="C11056" s="48">
        <f t="shared" si="518"/>
        <v>2</v>
      </c>
      <c r="D11056" s="48">
        <f t="shared" si="519"/>
        <v>2020</v>
      </c>
      <c r="E11056" s="48">
        <f t="shared" si="520"/>
        <v>6518.0785249999999</v>
      </c>
      <c r="F11056" s="49"/>
    </row>
    <row r="11057" spans="1:6">
      <c r="A11057" s="51">
        <v>43868</v>
      </c>
      <c r="B11057" s="52">
        <v>3554.27</v>
      </c>
      <c r="C11057" s="48">
        <f t="shared" si="518"/>
        <v>2</v>
      </c>
      <c r="D11057" s="48">
        <f t="shared" si="519"/>
        <v>2020</v>
      </c>
      <c r="E11057" s="48">
        <f t="shared" si="520"/>
        <v>7049.8945450000001</v>
      </c>
      <c r="F11057" s="49"/>
    </row>
    <row r="11058" spans="1:6">
      <c r="A11058" s="51">
        <v>43869</v>
      </c>
      <c r="B11058" s="52">
        <v>3362.55</v>
      </c>
      <c r="C11058" s="48">
        <f t="shared" si="518"/>
        <v>2</v>
      </c>
      <c r="D11058" s="48">
        <f t="shared" si="519"/>
        <v>2020</v>
      </c>
      <c r="E11058" s="48">
        <f t="shared" si="520"/>
        <v>6669.6179250000005</v>
      </c>
      <c r="F11058" s="49"/>
    </row>
    <row r="11059" spans="1:6">
      <c r="A11059" s="51">
        <v>43870</v>
      </c>
      <c r="B11059" s="52">
        <v>3149.54</v>
      </c>
      <c r="C11059" s="48">
        <f t="shared" si="518"/>
        <v>2</v>
      </c>
      <c r="D11059" s="48">
        <f t="shared" si="519"/>
        <v>2020</v>
      </c>
      <c r="E11059" s="48">
        <f t="shared" si="520"/>
        <v>6247.1125899999997</v>
      </c>
      <c r="F11059" s="49"/>
    </row>
    <row r="11060" spans="1:6">
      <c r="A11060" s="51">
        <v>43871</v>
      </c>
      <c r="B11060" s="52">
        <v>2918.53</v>
      </c>
      <c r="C11060" s="48">
        <f t="shared" si="518"/>
        <v>2</v>
      </c>
      <c r="D11060" s="48">
        <f t="shared" si="519"/>
        <v>2020</v>
      </c>
      <c r="E11060" s="48">
        <f t="shared" si="520"/>
        <v>5788.9042550000004</v>
      </c>
      <c r="F11060" s="49"/>
    </row>
    <row r="11061" spans="1:6">
      <c r="A11061" s="51">
        <v>43872</v>
      </c>
      <c r="B11061" s="52">
        <v>2885.73</v>
      </c>
      <c r="C11061" s="48">
        <f t="shared" si="518"/>
        <v>2</v>
      </c>
      <c r="D11061" s="48">
        <f t="shared" si="519"/>
        <v>2020</v>
      </c>
      <c r="E11061" s="48">
        <f t="shared" si="520"/>
        <v>5723.8454550000006</v>
      </c>
      <c r="F11061" s="49"/>
    </row>
    <row r="11062" spans="1:6">
      <c r="A11062" s="51">
        <v>43873</v>
      </c>
      <c r="B11062" s="52">
        <v>2644.59</v>
      </c>
      <c r="C11062" s="48">
        <f t="shared" si="518"/>
        <v>2</v>
      </c>
      <c r="D11062" s="48">
        <f t="shared" si="519"/>
        <v>2020</v>
      </c>
      <c r="E11062" s="48">
        <f t="shared" si="520"/>
        <v>5245.5442650000005</v>
      </c>
      <c r="F11062" s="49"/>
    </row>
    <row r="11063" spans="1:6">
      <c r="A11063" s="51">
        <v>43874</v>
      </c>
      <c r="B11063" s="52">
        <v>2981.85</v>
      </c>
      <c r="C11063" s="48">
        <f t="shared" si="518"/>
        <v>2</v>
      </c>
      <c r="D11063" s="48">
        <f t="shared" si="519"/>
        <v>2020</v>
      </c>
      <c r="E11063" s="48">
        <f t="shared" si="520"/>
        <v>5914.4994749999996</v>
      </c>
      <c r="F11063" s="49"/>
    </row>
    <row r="11064" spans="1:6">
      <c r="A11064" s="51">
        <v>43875</v>
      </c>
      <c r="B11064" s="52">
        <v>2821.77</v>
      </c>
      <c r="C11064" s="48">
        <f t="shared" si="518"/>
        <v>2</v>
      </c>
      <c r="D11064" s="48">
        <f t="shared" si="519"/>
        <v>2020</v>
      </c>
      <c r="E11064" s="48">
        <f t="shared" si="520"/>
        <v>5596.9807950000004</v>
      </c>
      <c r="F11064" s="49"/>
    </row>
    <row r="11065" spans="1:6">
      <c r="A11065" s="51">
        <v>43876</v>
      </c>
      <c r="B11065" s="52">
        <v>3016.81</v>
      </c>
      <c r="C11065" s="48">
        <f t="shared" si="518"/>
        <v>2</v>
      </c>
      <c r="D11065" s="48">
        <f t="shared" si="519"/>
        <v>2020</v>
      </c>
      <c r="E11065" s="48">
        <f t="shared" si="520"/>
        <v>5983.842635</v>
      </c>
      <c r="F11065" s="49"/>
    </row>
    <row r="11066" spans="1:6">
      <c r="A11066" s="51">
        <v>43877</v>
      </c>
      <c r="B11066" s="52">
        <v>3294.08</v>
      </c>
      <c r="C11066" s="48">
        <f t="shared" si="518"/>
        <v>2</v>
      </c>
      <c r="D11066" s="48">
        <f t="shared" si="519"/>
        <v>2020</v>
      </c>
      <c r="E11066" s="48">
        <f t="shared" si="520"/>
        <v>6533.8076799999999</v>
      </c>
      <c r="F11066" s="49"/>
    </row>
    <row r="11067" spans="1:6">
      <c r="A11067" s="51">
        <v>43878</v>
      </c>
      <c r="B11067" s="52">
        <v>3755.23</v>
      </c>
      <c r="C11067" s="48">
        <f t="shared" si="518"/>
        <v>2</v>
      </c>
      <c r="D11067" s="48">
        <f t="shared" si="519"/>
        <v>2020</v>
      </c>
      <c r="E11067" s="48">
        <f t="shared" si="520"/>
        <v>7448.498705</v>
      </c>
      <c r="F11067" s="49"/>
    </row>
    <row r="11068" spans="1:6">
      <c r="A11068" s="51">
        <v>43879</v>
      </c>
      <c r="B11068" s="52">
        <v>2490.4499999999998</v>
      </c>
      <c r="C11068" s="48">
        <f t="shared" si="518"/>
        <v>2</v>
      </c>
      <c r="D11068" s="48">
        <f t="shared" si="519"/>
        <v>2020</v>
      </c>
      <c r="E11068" s="48">
        <f t="shared" si="520"/>
        <v>4939.8075749999998</v>
      </c>
      <c r="F11068" s="49"/>
    </row>
    <row r="11069" spans="1:6">
      <c r="A11069" s="51">
        <v>43880</v>
      </c>
      <c r="B11069" s="52">
        <v>2809.27</v>
      </c>
      <c r="C11069" s="48">
        <f t="shared" si="518"/>
        <v>2</v>
      </c>
      <c r="D11069" s="48">
        <f t="shared" si="519"/>
        <v>2020</v>
      </c>
      <c r="E11069" s="48">
        <f t="shared" si="520"/>
        <v>5572.1870449999997</v>
      </c>
      <c r="F11069" s="49"/>
    </row>
    <row r="11070" spans="1:6">
      <c r="A11070" s="51">
        <v>43881</v>
      </c>
      <c r="B11070" s="52">
        <v>2611.33</v>
      </c>
      <c r="C11070" s="48">
        <f t="shared" si="518"/>
        <v>2</v>
      </c>
      <c r="D11070" s="48">
        <f t="shared" si="519"/>
        <v>2020</v>
      </c>
      <c r="E11070" s="48">
        <f t="shared" si="520"/>
        <v>5179.5730549999998</v>
      </c>
      <c r="F11070" s="49"/>
    </row>
    <row r="11071" spans="1:6">
      <c r="A11071" s="51">
        <v>43882</v>
      </c>
      <c r="B11071" s="52">
        <v>2142.25</v>
      </c>
      <c r="C11071" s="48">
        <f t="shared" si="518"/>
        <v>2</v>
      </c>
      <c r="D11071" s="48">
        <f t="shared" si="519"/>
        <v>2020</v>
      </c>
      <c r="E11071" s="48">
        <f t="shared" si="520"/>
        <v>4249.1528749999998</v>
      </c>
      <c r="F11071" s="49"/>
    </row>
    <row r="11072" spans="1:6">
      <c r="A11072" s="51">
        <v>43883</v>
      </c>
      <c r="B11072" s="52">
        <v>2666.25</v>
      </c>
      <c r="C11072" s="48">
        <f t="shared" si="518"/>
        <v>2</v>
      </c>
      <c r="D11072" s="48">
        <f t="shared" si="519"/>
        <v>2020</v>
      </c>
      <c r="E11072" s="48">
        <f t="shared" si="520"/>
        <v>5288.506875</v>
      </c>
      <c r="F11072" s="49"/>
    </row>
    <row r="11073" spans="1:6">
      <c r="A11073" s="51">
        <v>43884</v>
      </c>
      <c r="B11073" s="52">
        <v>2619.12</v>
      </c>
      <c r="C11073" s="48">
        <f t="shared" si="518"/>
        <v>2</v>
      </c>
      <c r="D11073" s="48">
        <f t="shared" si="519"/>
        <v>2020</v>
      </c>
      <c r="E11073" s="48">
        <f t="shared" si="520"/>
        <v>5195.0245199999999</v>
      </c>
      <c r="F11073" s="49"/>
    </row>
    <row r="11074" spans="1:6">
      <c r="A11074" s="51">
        <v>43885</v>
      </c>
      <c r="B11074" s="52">
        <v>2590.19</v>
      </c>
      <c r="C11074" s="48">
        <f t="shared" si="518"/>
        <v>2</v>
      </c>
      <c r="D11074" s="48">
        <f t="shared" si="519"/>
        <v>2020</v>
      </c>
      <c r="E11074" s="48">
        <f t="shared" si="520"/>
        <v>5137.6418650000005</v>
      </c>
      <c r="F11074" s="49"/>
    </row>
    <row r="11075" spans="1:6">
      <c r="A11075" s="51">
        <v>43886</v>
      </c>
      <c r="B11075" s="52">
        <v>3223.6</v>
      </c>
      <c r="C11075" s="48">
        <f t="shared" ref="C11075:C11111" si="521">MONTH(A11075)</f>
        <v>2</v>
      </c>
      <c r="D11075" s="48">
        <f t="shared" ref="D11075:D11111" si="522">IF(C11075&gt;9,YEAR(A11075)+1,YEAR(A11075))</f>
        <v>2020</v>
      </c>
      <c r="E11075" s="48">
        <f t="shared" ref="E11075:E11111" si="523">B11075*1.9835</f>
        <v>6394.0105999999996</v>
      </c>
      <c r="F11075" s="49"/>
    </row>
    <row r="11076" spans="1:6">
      <c r="A11076" s="51">
        <v>43887</v>
      </c>
      <c r="B11076" s="52">
        <v>2645.67</v>
      </c>
      <c r="C11076" s="48">
        <f t="shared" si="521"/>
        <v>2</v>
      </c>
      <c r="D11076" s="48">
        <f t="shared" si="522"/>
        <v>2020</v>
      </c>
      <c r="E11076" s="48">
        <f t="shared" si="523"/>
        <v>5247.6864450000003</v>
      </c>
      <c r="F11076" s="49"/>
    </row>
    <row r="11077" spans="1:6">
      <c r="A11077" s="51">
        <v>43888</v>
      </c>
      <c r="B11077" s="52">
        <v>2805.31</v>
      </c>
      <c r="C11077" s="48">
        <f t="shared" si="521"/>
        <v>2</v>
      </c>
      <c r="D11077" s="48">
        <f t="shared" si="522"/>
        <v>2020</v>
      </c>
      <c r="E11077" s="48">
        <f t="shared" si="523"/>
        <v>5564.3323849999997</v>
      </c>
      <c r="F11077" s="49"/>
    </row>
    <row r="11078" spans="1:6">
      <c r="A11078" s="51">
        <v>43889</v>
      </c>
      <c r="B11078" s="52">
        <v>2767.77</v>
      </c>
      <c r="C11078" s="48">
        <f t="shared" si="521"/>
        <v>2</v>
      </c>
      <c r="D11078" s="48">
        <f t="shared" si="522"/>
        <v>2020</v>
      </c>
      <c r="E11078" s="48">
        <f t="shared" si="523"/>
        <v>5489.871795</v>
      </c>
      <c r="F11078" s="49"/>
    </row>
    <row r="11079" spans="1:6">
      <c r="A11079" s="51">
        <v>43890</v>
      </c>
      <c r="B11079" s="52">
        <v>2617.13</v>
      </c>
      <c r="C11079" s="48">
        <f t="shared" si="521"/>
        <v>2</v>
      </c>
      <c r="D11079" s="48">
        <f t="shared" si="522"/>
        <v>2020</v>
      </c>
      <c r="E11079" s="48">
        <f t="shared" si="523"/>
        <v>5191.0773550000004</v>
      </c>
      <c r="F11079" s="49"/>
    </row>
    <row r="11080" spans="1:6">
      <c r="A11080" s="51">
        <v>43891</v>
      </c>
      <c r="B11080" s="52">
        <v>2965.66</v>
      </c>
      <c r="C11080" s="48">
        <f t="shared" si="521"/>
        <v>3</v>
      </c>
      <c r="D11080" s="48">
        <f t="shared" si="522"/>
        <v>2020</v>
      </c>
      <c r="E11080" s="48">
        <f t="shared" si="523"/>
        <v>5882.3866099999996</v>
      </c>
      <c r="F11080" s="49"/>
    </row>
    <row r="11081" spans="1:6">
      <c r="A11081" s="51">
        <v>43892</v>
      </c>
      <c r="B11081" s="52">
        <v>2650.7</v>
      </c>
      <c r="C11081" s="48">
        <f t="shared" si="521"/>
        <v>3</v>
      </c>
      <c r="D11081" s="48">
        <f t="shared" si="522"/>
        <v>2020</v>
      </c>
      <c r="E11081" s="48">
        <f t="shared" si="523"/>
        <v>5257.66345</v>
      </c>
      <c r="F11081" s="49"/>
    </row>
    <row r="11082" spans="1:6">
      <c r="A11082" s="51">
        <v>43893</v>
      </c>
      <c r="B11082" s="52">
        <v>3074.2</v>
      </c>
      <c r="C11082" s="48">
        <f t="shared" si="521"/>
        <v>3</v>
      </c>
      <c r="D11082" s="48">
        <f t="shared" si="522"/>
        <v>2020</v>
      </c>
      <c r="E11082" s="48">
        <f t="shared" si="523"/>
        <v>6097.6756999999998</v>
      </c>
      <c r="F11082" s="49"/>
    </row>
    <row r="11083" spans="1:6">
      <c r="A11083" s="51">
        <v>43894</v>
      </c>
      <c r="B11083" s="52">
        <v>2797.54</v>
      </c>
      <c r="C11083" s="48">
        <f t="shared" si="521"/>
        <v>3</v>
      </c>
      <c r="D11083" s="48">
        <f t="shared" si="522"/>
        <v>2020</v>
      </c>
      <c r="E11083" s="48">
        <f t="shared" si="523"/>
        <v>5548.9205899999997</v>
      </c>
      <c r="F11083" s="49"/>
    </row>
    <row r="11084" spans="1:6">
      <c r="A11084" s="51">
        <v>43895</v>
      </c>
      <c r="B11084" s="52">
        <v>2975.44</v>
      </c>
      <c r="C11084" s="48">
        <f t="shared" si="521"/>
        <v>3</v>
      </c>
      <c r="D11084" s="48">
        <f t="shared" si="522"/>
        <v>2020</v>
      </c>
      <c r="E11084" s="48">
        <f t="shared" si="523"/>
        <v>5901.7852400000002</v>
      </c>
      <c r="F11084" s="49"/>
    </row>
    <row r="11085" spans="1:6">
      <c r="A11085" s="51">
        <v>43896</v>
      </c>
      <c r="B11085" s="52">
        <v>2812.61</v>
      </c>
      <c r="C11085" s="48">
        <f t="shared" si="521"/>
        <v>3</v>
      </c>
      <c r="D11085" s="48">
        <f t="shared" si="522"/>
        <v>2020</v>
      </c>
      <c r="E11085" s="48">
        <f t="shared" si="523"/>
        <v>5578.8119350000006</v>
      </c>
      <c r="F11085" s="49"/>
    </row>
    <row r="11086" spans="1:6">
      <c r="A11086" s="51">
        <v>43897</v>
      </c>
      <c r="B11086" s="52">
        <v>2703.92</v>
      </c>
      <c r="C11086" s="48">
        <f t="shared" si="521"/>
        <v>3</v>
      </c>
      <c r="D11086" s="48">
        <f t="shared" si="522"/>
        <v>2020</v>
      </c>
      <c r="E11086" s="48">
        <f t="shared" si="523"/>
        <v>5363.2253200000005</v>
      </c>
      <c r="F11086" s="49"/>
    </row>
    <row r="11087" spans="1:6">
      <c r="A11087" s="51">
        <v>43898</v>
      </c>
      <c r="B11087" s="52">
        <v>3122.82</v>
      </c>
      <c r="C11087" s="48">
        <f t="shared" si="521"/>
        <v>3</v>
      </c>
      <c r="D11087" s="48">
        <f t="shared" si="522"/>
        <v>2020</v>
      </c>
      <c r="E11087" s="48">
        <f t="shared" si="523"/>
        <v>6194.1134700000002</v>
      </c>
      <c r="F11087" s="49"/>
    </row>
    <row r="11088" spans="1:6">
      <c r="A11088" s="51">
        <v>43899</v>
      </c>
      <c r="B11088" s="52">
        <v>3030.01</v>
      </c>
      <c r="C11088" s="48">
        <f t="shared" si="521"/>
        <v>3</v>
      </c>
      <c r="D11088" s="48">
        <f t="shared" si="522"/>
        <v>2020</v>
      </c>
      <c r="E11088" s="48">
        <f t="shared" si="523"/>
        <v>6010.0248350000002</v>
      </c>
      <c r="F11088" s="49"/>
    </row>
    <row r="11089" spans="1:6">
      <c r="A11089" s="51">
        <v>43900</v>
      </c>
      <c r="B11089" s="52">
        <v>3642.78</v>
      </c>
      <c r="C11089" s="48">
        <f t="shared" si="521"/>
        <v>3</v>
      </c>
      <c r="D11089" s="48">
        <f t="shared" si="522"/>
        <v>2020</v>
      </c>
      <c r="E11089" s="48">
        <f t="shared" si="523"/>
        <v>7225.454130000001</v>
      </c>
      <c r="F11089" s="49"/>
    </row>
    <row r="11090" spans="1:6">
      <c r="A11090" s="51">
        <v>43901</v>
      </c>
      <c r="B11090" s="52">
        <v>3458.56</v>
      </c>
      <c r="C11090" s="48">
        <f t="shared" si="521"/>
        <v>3</v>
      </c>
      <c r="D11090" s="48">
        <f t="shared" si="522"/>
        <v>2020</v>
      </c>
      <c r="E11090" s="48">
        <f t="shared" si="523"/>
        <v>6860.0537599999998</v>
      </c>
      <c r="F11090" s="49"/>
    </row>
    <row r="11091" spans="1:6">
      <c r="A11091" s="51">
        <v>43902</v>
      </c>
      <c r="B11091" s="52">
        <v>3472.12</v>
      </c>
      <c r="C11091" s="48">
        <f t="shared" si="521"/>
        <v>3</v>
      </c>
      <c r="D11091" s="48">
        <f t="shared" si="522"/>
        <v>2020</v>
      </c>
      <c r="E11091" s="48">
        <f t="shared" si="523"/>
        <v>6886.9500200000002</v>
      </c>
      <c r="F11091" s="49"/>
    </row>
    <row r="11092" spans="1:6">
      <c r="A11092" s="51">
        <v>43903</v>
      </c>
      <c r="B11092" s="52">
        <v>3200.09</v>
      </c>
      <c r="C11092" s="48">
        <f t="shared" si="521"/>
        <v>3</v>
      </c>
      <c r="D11092" s="48">
        <f t="shared" si="522"/>
        <v>2020</v>
      </c>
      <c r="E11092" s="48">
        <f t="shared" si="523"/>
        <v>6347.3785150000003</v>
      </c>
      <c r="F11092" s="49"/>
    </row>
    <row r="11093" spans="1:6">
      <c r="A11093" s="51">
        <v>43904</v>
      </c>
      <c r="B11093" s="52">
        <v>3789.61</v>
      </c>
      <c r="C11093" s="48">
        <f t="shared" si="521"/>
        <v>3</v>
      </c>
      <c r="D11093" s="48">
        <f t="shared" si="522"/>
        <v>2020</v>
      </c>
      <c r="E11093" s="48">
        <f t="shared" si="523"/>
        <v>7516.6914350000006</v>
      </c>
      <c r="F11093" s="49"/>
    </row>
    <row r="11094" spans="1:6">
      <c r="A11094" s="51">
        <v>43905</v>
      </c>
      <c r="B11094" s="52">
        <v>5168.1400000000003</v>
      </c>
      <c r="C11094" s="48">
        <f t="shared" si="521"/>
        <v>3</v>
      </c>
      <c r="D11094" s="48">
        <f t="shared" si="522"/>
        <v>2020</v>
      </c>
      <c r="E11094" s="48">
        <f t="shared" si="523"/>
        <v>10251.00569</v>
      </c>
      <c r="F11094" s="49"/>
    </row>
    <row r="11095" spans="1:6">
      <c r="A11095" s="51">
        <v>43906</v>
      </c>
      <c r="B11095" s="52">
        <v>4396.41</v>
      </c>
      <c r="C11095" s="48">
        <f t="shared" si="521"/>
        <v>3</v>
      </c>
      <c r="D11095" s="48">
        <f t="shared" si="522"/>
        <v>2020</v>
      </c>
      <c r="E11095" s="48">
        <f t="shared" si="523"/>
        <v>8720.279235</v>
      </c>
      <c r="F11095" s="49"/>
    </row>
    <row r="11096" spans="1:6">
      <c r="A11096" s="51">
        <v>43907</v>
      </c>
      <c r="B11096" s="52">
        <v>4301.13</v>
      </c>
      <c r="C11096" s="48">
        <f t="shared" si="521"/>
        <v>3</v>
      </c>
      <c r="D11096" s="48">
        <f t="shared" si="522"/>
        <v>2020</v>
      </c>
      <c r="E11096" s="48">
        <f t="shared" si="523"/>
        <v>8531.2913550000012</v>
      </c>
      <c r="F11096" s="49"/>
    </row>
    <row r="11097" spans="1:6">
      <c r="A11097" s="51">
        <v>43908</v>
      </c>
      <c r="B11097" s="52">
        <v>4437.9799999999996</v>
      </c>
      <c r="C11097" s="48">
        <f t="shared" si="521"/>
        <v>3</v>
      </c>
      <c r="D11097" s="48">
        <f t="shared" si="522"/>
        <v>2020</v>
      </c>
      <c r="E11097" s="48">
        <f t="shared" si="523"/>
        <v>8802.7333299999991</v>
      </c>
      <c r="F11097" s="49"/>
    </row>
    <row r="11098" spans="1:6">
      <c r="A11098" s="51">
        <v>43909</v>
      </c>
      <c r="B11098" s="52">
        <v>4589.79</v>
      </c>
      <c r="C11098" s="48">
        <f t="shared" si="521"/>
        <v>3</v>
      </c>
      <c r="D11098" s="48">
        <f t="shared" si="522"/>
        <v>2020</v>
      </c>
      <c r="E11098" s="48">
        <f t="shared" si="523"/>
        <v>9103.8484650000009</v>
      </c>
      <c r="F11098" s="49"/>
    </row>
    <row r="11099" spans="1:6">
      <c r="A11099" s="51">
        <v>43910</v>
      </c>
      <c r="B11099" s="52">
        <v>4219.7700000000004</v>
      </c>
      <c r="C11099" s="48">
        <f t="shared" si="521"/>
        <v>3</v>
      </c>
      <c r="D11099" s="48">
        <f t="shared" si="522"/>
        <v>2020</v>
      </c>
      <c r="E11099" s="48">
        <f t="shared" si="523"/>
        <v>8369.9137950000004</v>
      </c>
      <c r="F11099" s="49"/>
    </row>
    <row r="11100" spans="1:6">
      <c r="A11100" s="51">
        <v>43911</v>
      </c>
      <c r="B11100" s="52">
        <v>4416.72</v>
      </c>
      <c r="C11100" s="48">
        <f t="shared" si="521"/>
        <v>3</v>
      </c>
      <c r="D11100" s="48">
        <f t="shared" si="522"/>
        <v>2020</v>
      </c>
      <c r="E11100" s="48">
        <f t="shared" si="523"/>
        <v>8760.5641200000009</v>
      </c>
      <c r="F11100" s="49"/>
    </row>
    <row r="11101" spans="1:6">
      <c r="A11101" s="51">
        <v>43912</v>
      </c>
      <c r="B11101" s="52">
        <v>4749.12</v>
      </c>
      <c r="C11101" s="48">
        <f t="shared" si="521"/>
        <v>3</v>
      </c>
      <c r="D11101" s="48">
        <f t="shared" si="522"/>
        <v>2020</v>
      </c>
      <c r="E11101" s="48">
        <f t="shared" si="523"/>
        <v>9419.8795200000004</v>
      </c>
      <c r="F11101" s="49"/>
    </row>
    <row r="11102" spans="1:6">
      <c r="A11102" s="51">
        <v>43913</v>
      </c>
      <c r="B11102" s="52">
        <v>4585.82</v>
      </c>
      <c r="C11102" s="48">
        <f t="shared" si="521"/>
        <v>3</v>
      </c>
      <c r="D11102" s="48">
        <f t="shared" si="522"/>
        <v>2020</v>
      </c>
      <c r="E11102" s="48">
        <f t="shared" si="523"/>
        <v>9095.9739699999991</v>
      </c>
      <c r="F11102" s="49"/>
    </row>
    <row r="11103" spans="1:6">
      <c r="A11103" s="51">
        <v>43914</v>
      </c>
      <c r="B11103" s="52">
        <v>4302.24</v>
      </c>
      <c r="C11103" s="48">
        <f t="shared" si="521"/>
        <v>3</v>
      </c>
      <c r="D11103" s="48">
        <f t="shared" si="522"/>
        <v>2020</v>
      </c>
      <c r="E11103" s="48">
        <f t="shared" si="523"/>
        <v>8533.4930399999994</v>
      </c>
      <c r="F11103" s="49"/>
    </row>
    <row r="11104" spans="1:6">
      <c r="A11104" s="51">
        <v>43915</v>
      </c>
      <c r="B11104" s="52">
        <v>4888.1899999999996</v>
      </c>
      <c r="C11104" s="48">
        <f t="shared" si="521"/>
        <v>3</v>
      </c>
      <c r="D11104" s="48">
        <f t="shared" si="522"/>
        <v>2020</v>
      </c>
      <c r="E11104" s="48">
        <f t="shared" si="523"/>
        <v>9695.7248650000001</v>
      </c>
      <c r="F11104" s="49"/>
    </row>
    <row r="11105" spans="1:6">
      <c r="A11105" s="51">
        <v>43916</v>
      </c>
      <c r="B11105" s="52">
        <v>4476.99</v>
      </c>
      <c r="C11105" s="48">
        <f t="shared" si="521"/>
        <v>3</v>
      </c>
      <c r="D11105" s="48">
        <f t="shared" si="522"/>
        <v>2020</v>
      </c>
      <c r="E11105" s="48">
        <f t="shared" si="523"/>
        <v>8880.1096649999999</v>
      </c>
      <c r="F11105" s="49"/>
    </row>
    <row r="11106" spans="1:6">
      <c r="A11106" s="51">
        <v>43917</v>
      </c>
      <c r="B11106" s="52">
        <v>4692.95</v>
      </c>
      <c r="C11106" s="48">
        <f t="shared" si="521"/>
        <v>3</v>
      </c>
      <c r="D11106" s="48">
        <f t="shared" si="522"/>
        <v>2020</v>
      </c>
      <c r="E11106" s="48">
        <f t="shared" si="523"/>
        <v>9308.4663249999994</v>
      </c>
      <c r="F11106" s="49"/>
    </row>
    <row r="11107" spans="1:6">
      <c r="A11107" s="51">
        <v>43918</v>
      </c>
      <c r="B11107" s="52">
        <v>4410.1899999999996</v>
      </c>
      <c r="C11107" s="48">
        <f t="shared" si="521"/>
        <v>3</v>
      </c>
      <c r="D11107" s="48">
        <f t="shared" si="522"/>
        <v>2020</v>
      </c>
      <c r="E11107" s="48">
        <f t="shared" si="523"/>
        <v>8747.6118649999989</v>
      </c>
      <c r="F11107" s="49"/>
    </row>
    <row r="11108" spans="1:6">
      <c r="A11108" s="51">
        <v>43919</v>
      </c>
      <c r="B11108" s="52">
        <v>4457.1400000000003</v>
      </c>
      <c r="C11108" s="48">
        <f t="shared" si="521"/>
        <v>3</v>
      </c>
      <c r="D11108" s="48">
        <f t="shared" si="522"/>
        <v>2020</v>
      </c>
      <c r="E11108" s="48">
        <f t="shared" si="523"/>
        <v>8840.7371900000016</v>
      </c>
      <c r="F11108" s="49"/>
    </row>
    <row r="11109" spans="1:6">
      <c r="A11109" s="51">
        <v>43920</v>
      </c>
      <c r="B11109" s="52">
        <v>4497.2700000000004</v>
      </c>
      <c r="C11109" s="48">
        <f t="shared" si="521"/>
        <v>3</v>
      </c>
      <c r="D11109" s="48">
        <f t="shared" si="522"/>
        <v>2020</v>
      </c>
      <c r="E11109" s="48">
        <f t="shared" si="523"/>
        <v>8920.3350450000016</v>
      </c>
      <c r="F11109" s="49"/>
    </row>
    <row r="11110" spans="1:6">
      <c r="A11110" s="51">
        <v>43921</v>
      </c>
      <c r="B11110" s="52">
        <v>5084.26</v>
      </c>
      <c r="C11110" s="48">
        <f t="shared" si="521"/>
        <v>3</v>
      </c>
      <c r="D11110" s="48">
        <f t="shared" si="522"/>
        <v>2020</v>
      </c>
      <c r="E11110" s="48">
        <f t="shared" si="523"/>
        <v>10084.629710000001</v>
      </c>
      <c r="F11110" s="49"/>
    </row>
    <row r="11111" spans="1:6">
      <c r="A11111" s="51">
        <v>43922</v>
      </c>
      <c r="B11111" s="52">
        <v>6127.97</v>
      </c>
      <c r="C11111" s="48">
        <f t="shared" si="521"/>
        <v>4</v>
      </c>
      <c r="D11111" s="48">
        <f t="shared" si="522"/>
        <v>2020</v>
      </c>
      <c r="E11111" s="48">
        <f t="shared" si="523"/>
        <v>12154.828495000002</v>
      </c>
      <c r="F11111" s="49"/>
    </row>
  </sheetData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S13399"/>
  <sheetViews>
    <sheetView tabSelected="1" workbookViewId="0">
      <selection activeCell="K17" sqref="K17"/>
    </sheetView>
  </sheetViews>
  <sheetFormatPr defaultColWidth="9.109375" defaultRowHeight="14.4"/>
  <cols>
    <col min="1" max="1" width="11.44140625" style="55" customWidth="1"/>
    <col min="2" max="5" width="9.109375" style="55"/>
    <col min="6" max="6" width="9.6640625" style="55" bestFit="1" customWidth="1"/>
    <col min="7" max="7" width="4.44140625" style="55" customWidth="1"/>
    <col min="8" max="8" width="9.6640625" style="55" customWidth="1"/>
    <col min="9" max="9" width="12.44140625" style="55" customWidth="1"/>
    <col min="10" max="10" width="14" style="55" customWidth="1"/>
    <col min="11" max="11" width="16.88671875" style="55" customWidth="1"/>
    <col min="12" max="12" width="13.6640625" style="55" customWidth="1"/>
    <col min="13" max="13" width="13.109375" style="55" customWidth="1"/>
    <col min="14" max="14" width="13.44140625" style="55" customWidth="1"/>
    <col min="15" max="15" width="9.109375" style="55"/>
    <col min="16" max="16" width="13.33203125" style="55" bestFit="1" customWidth="1"/>
    <col min="17" max="17" width="16.21875" style="55" bestFit="1" customWidth="1"/>
    <col min="18" max="20" width="12" style="55" bestFit="1" customWidth="1"/>
    <col min="21" max="21" width="11.33203125" style="55" bestFit="1" customWidth="1"/>
    <col min="22" max="22" width="12" style="55" bestFit="1" customWidth="1"/>
    <col min="23" max="23" width="12" style="55" customWidth="1"/>
    <col min="24" max="24" width="11" style="55" bestFit="1" customWidth="1"/>
    <col min="25" max="38" width="12" style="55" bestFit="1" customWidth="1"/>
    <col min="39" max="39" width="11" style="55" bestFit="1" customWidth="1"/>
    <col min="40" max="46" width="12" style="55" bestFit="1" customWidth="1"/>
    <col min="47" max="47" width="9.5546875" style="55" bestFit="1" customWidth="1"/>
    <col min="48" max="48" width="11.33203125" style="55" bestFit="1" customWidth="1"/>
    <col min="49" max="58" width="12" style="55" bestFit="1" customWidth="1"/>
    <col min="59" max="60" width="11" style="55" bestFit="1" customWidth="1"/>
    <col min="61" max="64" width="12" style="55" bestFit="1" customWidth="1"/>
    <col min="65" max="66" width="11" style="55" bestFit="1" customWidth="1"/>
    <col min="67" max="68" width="10" style="55" bestFit="1" customWidth="1"/>
    <col min="69" max="95" width="12" style="55" bestFit="1" customWidth="1"/>
    <col min="96" max="96" width="11" style="55" bestFit="1" customWidth="1"/>
    <col min="97" max="97" width="12" style="55" bestFit="1" customWidth="1"/>
    <col min="98" max="16384" width="9.109375" style="55"/>
  </cols>
  <sheetData>
    <row r="1" spans="1:97">
      <c r="A1" s="86" t="s">
        <v>181</v>
      </c>
    </row>
    <row r="2" spans="1:97">
      <c r="A2" s="58" t="s">
        <v>176</v>
      </c>
      <c r="B2" s="58" t="s">
        <v>170</v>
      </c>
      <c r="C2" s="55" t="s">
        <v>171</v>
      </c>
      <c r="D2" s="55" t="s">
        <v>163</v>
      </c>
      <c r="E2" s="55" t="s">
        <v>164</v>
      </c>
      <c r="F2" s="78" t="s">
        <v>180</v>
      </c>
      <c r="G2" s="78"/>
    </row>
    <row r="3" spans="1:97">
      <c r="A3" s="59">
        <v>32813</v>
      </c>
      <c r="B3" s="58">
        <v>3419.67</v>
      </c>
      <c r="C3" s="55">
        <f>MONTH(A3)</f>
        <v>11</v>
      </c>
      <c r="D3" s="55">
        <f>IF(C3&gt;9,YEAR(A3)+1,YEAR(A3))</f>
        <v>1990</v>
      </c>
      <c r="E3" s="55">
        <f>B3*1.9835</f>
        <v>6782.9154450000005</v>
      </c>
      <c r="F3" s="55">
        <f>DAY(A3)</f>
        <v>1</v>
      </c>
      <c r="H3" s="87" t="s">
        <v>177</v>
      </c>
      <c r="I3" s="88"/>
      <c r="J3" s="89"/>
      <c r="K3" s="67"/>
      <c r="L3" s="90" t="s">
        <v>178</v>
      </c>
      <c r="M3" s="91"/>
      <c r="N3" s="92"/>
      <c r="P3" s="34" t="s">
        <v>168</v>
      </c>
      <c r="Q3" s="34" t="s">
        <v>165</v>
      </c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</row>
    <row r="4" spans="1:97">
      <c r="A4" s="59">
        <v>32814</v>
      </c>
      <c r="B4" s="58">
        <v>3107.05</v>
      </c>
      <c r="C4" s="55">
        <f t="shared" ref="C4:C67" si="0">MONTH(A4)</f>
        <v>11</v>
      </c>
      <c r="D4" s="55">
        <f t="shared" ref="D4:D67" si="1">IF(C4&gt;9,YEAR(A4)+1,YEAR(A4))</f>
        <v>1990</v>
      </c>
      <c r="E4" s="55">
        <f t="shared" ref="E4:E67" si="2">B4*1.9835</f>
        <v>6162.8336750000008</v>
      </c>
      <c r="F4" s="55">
        <f t="shared" ref="F4:F67" si="3">DAY(A4)</f>
        <v>2</v>
      </c>
      <c r="H4" s="68" t="s">
        <v>179</v>
      </c>
      <c r="I4" s="69" t="s">
        <v>174</v>
      </c>
      <c r="J4" s="70" t="s">
        <v>175</v>
      </c>
      <c r="K4" s="67"/>
      <c r="L4" s="68" t="s">
        <v>179</v>
      </c>
      <c r="M4" s="69" t="s">
        <v>172</v>
      </c>
      <c r="N4" s="70" t="s">
        <v>173</v>
      </c>
      <c r="P4" s="34" t="s">
        <v>167</v>
      </c>
      <c r="Q4">
        <v>4</v>
      </c>
      <c r="R4">
        <v>5</v>
      </c>
      <c r="S4">
        <v>6</v>
      </c>
      <c r="T4" t="s">
        <v>166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</row>
    <row r="5" spans="1:97">
      <c r="A5" s="59">
        <v>32815</v>
      </c>
      <c r="B5" s="58">
        <v>2862.42</v>
      </c>
      <c r="C5" s="55">
        <f t="shared" si="0"/>
        <v>11</v>
      </c>
      <c r="D5" s="55">
        <f t="shared" si="1"/>
        <v>1990</v>
      </c>
      <c r="E5" s="55">
        <f t="shared" si="2"/>
        <v>5677.6100700000006</v>
      </c>
      <c r="F5" s="55">
        <f t="shared" si="3"/>
        <v>3</v>
      </c>
      <c r="H5" s="71">
        <v>1990</v>
      </c>
      <c r="I5" s="72">
        <v>2375005.6498699998</v>
      </c>
      <c r="J5" s="73">
        <f>I5/1000</f>
        <v>2375.0056498700001</v>
      </c>
      <c r="K5" s="84"/>
      <c r="L5" s="71">
        <v>1990</v>
      </c>
      <c r="M5" s="72">
        <v>1926006.368175</v>
      </c>
      <c r="N5" s="73">
        <f>M5/1000</f>
        <v>1926.006368175</v>
      </c>
      <c r="O5" s="66"/>
      <c r="P5" s="35">
        <v>1990</v>
      </c>
      <c r="Q5" s="60">
        <v>448028.89398999995</v>
      </c>
      <c r="R5" s="60">
        <v>605527.69990499993</v>
      </c>
      <c r="S5" s="60">
        <v>872449.77428000001</v>
      </c>
      <c r="T5" s="3">
        <v>1926006.368175</v>
      </c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</row>
    <row r="6" spans="1:97">
      <c r="A6" s="59">
        <v>32816</v>
      </c>
      <c r="B6" s="58">
        <v>4072.82</v>
      </c>
      <c r="C6" s="55">
        <f t="shared" si="0"/>
        <v>11</v>
      </c>
      <c r="D6" s="55">
        <f t="shared" si="1"/>
        <v>1990</v>
      </c>
      <c r="E6" s="55">
        <f t="shared" si="2"/>
        <v>8078.4384700000001</v>
      </c>
      <c r="F6" s="55">
        <f t="shared" si="3"/>
        <v>4</v>
      </c>
      <c r="H6" s="71">
        <v>1991</v>
      </c>
      <c r="I6" s="72">
        <v>2841703.0871800003</v>
      </c>
      <c r="J6" s="73">
        <f t="shared" ref="J6:J40" si="4">I6/1000</f>
        <v>2841.7030871800002</v>
      </c>
      <c r="K6" s="84"/>
      <c r="L6" s="71">
        <v>1991</v>
      </c>
      <c r="M6" s="72">
        <v>2369007.2285100003</v>
      </c>
      <c r="N6" s="73">
        <f t="shared" ref="N6:N41" si="5">M6/1000</f>
        <v>2369.0072285100005</v>
      </c>
      <c r="O6" s="66"/>
      <c r="P6" s="35">
        <v>1991</v>
      </c>
      <c r="Q6" s="60">
        <v>250916.45914499994</v>
      </c>
      <c r="R6" s="60">
        <v>862892.65639500017</v>
      </c>
      <c r="S6" s="60">
        <v>1255198.1129700001</v>
      </c>
      <c r="T6" s="3">
        <v>2369007.2285100003</v>
      </c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</row>
    <row r="7" spans="1:97">
      <c r="A7" s="59">
        <v>32817</v>
      </c>
      <c r="B7" s="58">
        <v>3963.41</v>
      </c>
      <c r="C7" s="55">
        <f t="shared" si="0"/>
        <v>11</v>
      </c>
      <c r="D7" s="55">
        <f t="shared" si="1"/>
        <v>1990</v>
      </c>
      <c r="E7" s="55">
        <f t="shared" si="2"/>
        <v>7861.4237350000003</v>
      </c>
      <c r="F7" s="55">
        <f t="shared" si="3"/>
        <v>5</v>
      </c>
      <c r="H7" s="71">
        <v>1992</v>
      </c>
      <c r="I7" s="72">
        <v>1697446.0168699999</v>
      </c>
      <c r="J7" s="73">
        <f t="shared" si="4"/>
        <v>1697.44601687</v>
      </c>
      <c r="K7" s="84"/>
      <c r="L7" s="71">
        <v>1992</v>
      </c>
      <c r="M7" s="72">
        <v>1423805.7684899999</v>
      </c>
      <c r="N7" s="73">
        <f t="shared" si="5"/>
        <v>1423.80576849</v>
      </c>
      <c r="O7" s="66"/>
      <c r="P7" s="35">
        <v>1992</v>
      </c>
      <c r="Q7" s="60">
        <v>319537.72431999992</v>
      </c>
      <c r="R7" s="60">
        <v>677006.85138499993</v>
      </c>
      <c r="S7" s="60">
        <v>427261.19278500002</v>
      </c>
      <c r="T7" s="3">
        <v>1423805.7684899999</v>
      </c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</row>
    <row r="8" spans="1:97">
      <c r="A8" s="59">
        <v>32818</v>
      </c>
      <c r="B8" s="58">
        <v>3342.26</v>
      </c>
      <c r="C8" s="55">
        <f t="shared" si="0"/>
        <v>11</v>
      </c>
      <c r="D8" s="55">
        <f t="shared" si="1"/>
        <v>1990</v>
      </c>
      <c r="E8" s="55">
        <f t="shared" si="2"/>
        <v>6629.3727100000006</v>
      </c>
      <c r="F8" s="55">
        <f t="shared" si="3"/>
        <v>6</v>
      </c>
      <c r="H8" s="71">
        <v>1993</v>
      </c>
      <c r="I8" s="72">
        <v>3468294.5058299997</v>
      </c>
      <c r="J8" s="73">
        <f t="shared" si="4"/>
        <v>3468.2945058299997</v>
      </c>
      <c r="K8" s="84"/>
      <c r="L8" s="71">
        <v>1993</v>
      </c>
      <c r="M8" s="72">
        <v>2810112.7554200003</v>
      </c>
      <c r="N8" s="73">
        <f t="shared" si="5"/>
        <v>2810.1127554200002</v>
      </c>
      <c r="O8" s="66"/>
      <c r="P8" s="35">
        <v>1993</v>
      </c>
      <c r="Q8" s="60">
        <v>275846.01938999997</v>
      </c>
      <c r="R8" s="60">
        <v>1315665.8245300003</v>
      </c>
      <c r="S8" s="60">
        <v>1218600.9114999999</v>
      </c>
      <c r="T8" s="3">
        <v>2810112.7554200003</v>
      </c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</row>
    <row r="9" spans="1:97">
      <c r="A9" s="59">
        <v>32819</v>
      </c>
      <c r="B9" s="58">
        <v>3543.99</v>
      </c>
      <c r="C9" s="55">
        <f t="shared" si="0"/>
        <v>11</v>
      </c>
      <c r="D9" s="55">
        <f t="shared" si="1"/>
        <v>1990</v>
      </c>
      <c r="E9" s="55">
        <f t="shared" si="2"/>
        <v>7029.5041649999994</v>
      </c>
      <c r="F9" s="55">
        <f t="shared" si="3"/>
        <v>7</v>
      </c>
      <c r="H9" s="71">
        <v>1994</v>
      </c>
      <c r="I9" s="72">
        <v>2005937.8082049999</v>
      </c>
      <c r="J9" s="73">
        <f t="shared" si="4"/>
        <v>2005.9378082049998</v>
      </c>
      <c r="K9" s="84"/>
      <c r="L9" s="71">
        <v>1994</v>
      </c>
      <c r="M9" s="72">
        <v>1782556.6927599995</v>
      </c>
      <c r="N9" s="73">
        <f t="shared" si="5"/>
        <v>1782.5566927599996</v>
      </c>
      <c r="O9" s="66"/>
      <c r="P9" s="35">
        <v>1994</v>
      </c>
      <c r="Q9" s="60">
        <v>373248.88114999991</v>
      </c>
      <c r="R9" s="60">
        <v>905089.71473499993</v>
      </c>
      <c r="S9" s="60">
        <v>504218.09687499993</v>
      </c>
      <c r="T9" s="3">
        <v>1782556.6927599995</v>
      </c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</row>
    <row r="10" spans="1:97">
      <c r="A10" s="59">
        <v>32820</v>
      </c>
      <c r="B10" s="58">
        <v>3610.13</v>
      </c>
      <c r="C10" s="55">
        <f t="shared" si="0"/>
        <v>11</v>
      </c>
      <c r="D10" s="55">
        <f t="shared" si="1"/>
        <v>1990</v>
      </c>
      <c r="E10" s="55">
        <f t="shared" si="2"/>
        <v>7160.6928550000002</v>
      </c>
      <c r="F10" s="55">
        <f t="shared" si="3"/>
        <v>8</v>
      </c>
      <c r="H10" s="71">
        <v>1995</v>
      </c>
      <c r="I10" s="72">
        <v>3807747.3635499999</v>
      </c>
      <c r="J10" s="73">
        <f t="shared" si="4"/>
        <v>3807.74736355</v>
      </c>
      <c r="K10" s="84"/>
      <c r="L10" s="71">
        <v>1995</v>
      </c>
      <c r="M10" s="72">
        <v>2779781.2122649997</v>
      </c>
      <c r="N10" s="73">
        <f t="shared" si="5"/>
        <v>2779.7812122649998</v>
      </c>
      <c r="O10" s="66"/>
      <c r="P10" s="35">
        <v>1995</v>
      </c>
      <c r="Q10" s="60">
        <v>354812.58584499999</v>
      </c>
      <c r="R10" s="60">
        <v>871925.67407499999</v>
      </c>
      <c r="S10" s="60">
        <v>1553042.9523449999</v>
      </c>
      <c r="T10" s="3">
        <v>2779781.2122649997</v>
      </c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</row>
    <row r="11" spans="1:97">
      <c r="A11" s="59">
        <v>32821</v>
      </c>
      <c r="B11" s="58">
        <v>3084.34</v>
      </c>
      <c r="C11" s="55">
        <f t="shared" si="0"/>
        <v>11</v>
      </c>
      <c r="D11" s="55">
        <f t="shared" si="1"/>
        <v>1990</v>
      </c>
      <c r="E11" s="55">
        <f t="shared" si="2"/>
        <v>6117.7883900000006</v>
      </c>
      <c r="F11" s="55">
        <f t="shared" si="3"/>
        <v>9</v>
      </c>
      <c r="H11" s="71">
        <v>1996</v>
      </c>
      <c r="I11" s="72">
        <v>4930972.8676500004</v>
      </c>
      <c r="J11" s="73">
        <f t="shared" si="4"/>
        <v>4930.9728676500008</v>
      </c>
      <c r="K11" s="84"/>
      <c r="L11" s="71">
        <v>1996</v>
      </c>
      <c r="M11" s="72">
        <v>4018945.7228200007</v>
      </c>
      <c r="N11" s="73">
        <f t="shared" si="5"/>
        <v>4018.9457228200008</v>
      </c>
      <c r="O11" s="66"/>
      <c r="P11" s="35">
        <v>1996</v>
      </c>
      <c r="Q11" s="60">
        <v>484268.2720600001</v>
      </c>
      <c r="R11" s="60">
        <v>1406235.8263150002</v>
      </c>
      <c r="S11" s="60">
        <v>2128441.6244450007</v>
      </c>
      <c r="T11" s="3">
        <v>4018945.7228200007</v>
      </c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</row>
    <row r="12" spans="1:97">
      <c r="A12" s="59">
        <v>32822</v>
      </c>
      <c r="B12" s="58">
        <v>3553.04</v>
      </c>
      <c r="C12" s="55">
        <f t="shared" si="0"/>
        <v>11</v>
      </c>
      <c r="D12" s="55">
        <f t="shared" si="1"/>
        <v>1990</v>
      </c>
      <c r="E12" s="55">
        <f t="shared" si="2"/>
        <v>7047.4548400000003</v>
      </c>
      <c r="F12" s="55">
        <f t="shared" si="3"/>
        <v>10</v>
      </c>
      <c r="H12" s="71">
        <v>1997</v>
      </c>
      <c r="I12" s="72">
        <v>6092882.9292799998</v>
      </c>
      <c r="J12" s="73">
        <f t="shared" si="4"/>
        <v>6092.8829292800001</v>
      </c>
      <c r="K12" s="84"/>
      <c r="L12" s="71">
        <v>1997</v>
      </c>
      <c r="M12" s="72">
        <v>5134540.18671</v>
      </c>
      <c r="N12" s="73">
        <f t="shared" si="5"/>
        <v>5134.5401867099999</v>
      </c>
      <c r="O12" s="66"/>
      <c r="P12" s="35">
        <v>1997</v>
      </c>
      <c r="Q12" s="60">
        <v>533017.92182499997</v>
      </c>
      <c r="R12" s="60">
        <v>2102540.1690349998</v>
      </c>
      <c r="S12" s="60">
        <v>2498982.0958500002</v>
      </c>
      <c r="T12" s="3">
        <v>5134540.18671</v>
      </c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</row>
    <row r="13" spans="1:97">
      <c r="A13" s="59">
        <v>32823</v>
      </c>
      <c r="B13" s="58">
        <v>2900.03</v>
      </c>
      <c r="C13" s="55">
        <f t="shared" si="0"/>
        <v>11</v>
      </c>
      <c r="D13" s="55">
        <f t="shared" si="1"/>
        <v>1990</v>
      </c>
      <c r="E13" s="55">
        <f t="shared" si="2"/>
        <v>5752.2095050000007</v>
      </c>
      <c r="F13" s="55">
        <f t="shared" si="3"/>
        <v>11</v>
      </c>
      <c r="H13" s="71">
        <v>1998</v>
      </c>
      <c r="I13" s="72">
        <v>3840733.9206300005</v>
      </c>
      <c r="J13" s="73">
        <f t="shared" si="4"/>
        <v>3840.7339206300007</v>
      </c>
      <c r="K13" s="84"/>
      <c r="L13" s="71">
        <v>1998</v>
      </c>
      <c r="M13" s="72">
        <v>2957178.6091900002</v>
      </c>
      <c r="N13" s="73">
        <f t="shared" si="5"/>
        <v>2957.1786091900003</v>
      </c>
      <c r="O13" s="66"/>
      <c r="P13" s="35">
        <v>1998</v>
      </c>
      <c r="Q13" s="60">
        <v>406149.35433</v>
      </c>
      <c r="R13" s="60">
        <v>1255823.7088700002</v>
      </c>
      <c r="S13" s="60">
        <v>1295205.5459899998</v>
      </c>
      <c r="T13" s="3">
        <v>2957178.6091900002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</row>
    <row r="14" spans="1:97">
      <c r="A14" s="59">
        <v>32824</v>
      </c>
      <c r="B14" s="58">
        <v>3145.94</v>
      </c>
      <c r="C14" s="55">
        <f t="shared" si="0"/>
        <v>11</v>
      </c>
      <c r="D14" s="55">
        <f t="shared" si="1"/>
        <v>1990</v>
      </c>
      <c r="E14" s="55">
        <f t="shared" si="2"/>
        <v>6239.97199</v>
      </c>
      <c r="F14" s="55">
        <f t="shared" si="3"/>
        <v>12</v>
      </c>
      <c r="H14" s="71">
        <v>1999</v>
      </c>
      <c r="I14" s="72">
        <v>4252650.0235199993</v>
      </c>
      <c r="J14" s="73">
        <f t="shared" si="4"/>
        <v>4252.6500235199992</v>
      </c>
      <c r="K14" s="84"/>
      <c r="L14" s="71">
        <v>1999</v>
      </c>
      <c r="M14" s="72">
        <v>3378172.1006550002</v>
      </c>
      <c r="N14" s="73">
        <f t="shared" si="5"/>
        <v>3378.1721006550001</v>
      </c>
      <c r="O14" s="66"/>
      <c r="P14" s="35">
        <v>1999</v>
      </c>
      <c r="Q14" s="60">
        <v>386669.36116000003</v>
      </c>
      <c r="R14" s="60">
        <v>1144892.7820599999</v>
      </c>
      <c r="S14" s="60">
        <v>1846609.9574350002</v>
      </c>
      <c r="T14" s="3">
        <v>3378172.1006550002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</row>
    <row r="15" spans="1:97">
      <c r="A15" s="59">
        <v>32825</v>
      </c>
      <c r="B15" s="58">
        <v>3275.75</v>
      </c>
      <c r="C15" s="55">
        <f t="shared" si="0"/>
        <v>11</v>
      </c>
      <c r="D15" s="55">
        <f t="shared" si="1"/>
        <v>1990</v>
      </c>
      <c r="E15" s="55">
        <f t="shared" si="2"/>
        <v>6497.4501250000003</v>
      </c>
      <c r="F15" s="55">
        <f t="shared" si="3"/>
        <v>13</v>
      </c>
      <c r="H15" s="71">
        <v>2000</v>
      </c>
      <c r="I15" s="72">
        <v>2646151.4089800003</v>
      </c>
      <c r="J15" s="73">
        <f t="shared" si="4"/>
        <v>2646.1514089800003</v>
      </c>
      <c r="K15" s="84"/>
      <c r="L15" s="71">
        <v>2000</v>
      </c>
      <c r="M15" s="72">
        <v>2314051.4055949999</v>
      </c>
      <c r="N15" s="73">
        <f t="shared" si="5"/>
        <v>2314.0514055949998</v>
      </c>
      <c r="O15" s="66"/>
      <c r="P15" s="35">
        <v>2000</v>
      </c>
      <c r="Q15" s="60">
        <v>478770.12907000002</v>
      </c>
      <c r="R15" s="60">
        <v>1035523.722655</v>
      </c>
      <c r="S15" s="60">
        <v>799757.55387000006</v>
      </c>
      <c r="T15" s="3">
        <v>2314051.4055949999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</row>
    <row r="16" spans="1:97">
      <c r="A16" s="59">
        <v>32826</v>
      </c>
      <c r="B16" s="58">
        <v>3279.92</v>
      </c>
      <c r="C16" s="55">
        <f t="shared" si="0"/>
        <v>11</v>
      </c>
      <c r="D16" s="55">
        <f t="shared" si="1"/>
        <v>1990</v>
      </c>
      <c r="E16" s="55">
        <f t="shared" si="2"/>
        <v>6505.7213200000006</v>
      </c>
      <c r="F16" s="55">
        <f t="shared" si="3"/>
        <v>14</v>
      </c>
      <c r="H16" s="71">
        <v>2001</v>
      </c>
      <c r="I16" s="72">
        <v>1658885.1107300001</v>
      </c>
      <c r="J16" s="73">
        <f t="shared" si="4"/>
        <v>1658.8851107300002</v>
      </c>
      <c r="K16" s="84"/>
      <c r="L16" s="71">
        <v>2001</v>
      </c>
      <c r="M16" s="72">
        <v>1419602.41463</v>
      </c>
      <c r="N16" s="73">
        <f t="shared" si="5"/>
        <v>1419.6024146300001</v>
      </c>
      <c r="O16" s="66"/>
      <c r="P16" s="35">
        <v>2001</v>
      </c>
      <c r="Q16" s="60">
        <v>243456.65448999999</v>
      </c>
      <c r="R16" s="60">
        <v>755439.34062999999</v>
      </c>
      <c r="S16" s="60">
        <v>420706.41951000009</v>
      </c>
      <c r="T16" s="3">
        <v>1419602.41463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</row>
    <row r="17" spans="1:97">
      <c r="A17" s="59">
        <v>32827</v>
      </c>
      <c r="B17" s="58">
        <v>3050.78</v>
      </c>
      <c r="C17" s="55">
        <f t="shared" si="0"/>
        <v>11</v>
      </c>
      <c r="D17" s="55">
        <f t="shared" si="1"/>
        <v>1990</v>
      </c>
      <c r="E17" s="55">
        <f t="shared" si="2"/>
        <v>6051.2221300000001</v>
      </c>
      <c r="F17" s="55">
        <f t="shared" si="3"/>
        <v>15</v>
      </c>
      <c r="H17" s="71">
        <v>2002</v>
      </c>
      <c r="I17" s="72">
        <v>2362664.2335299999</v>
      </c>
      <c r="J17" s="73">
        <f t="shared" si="4"/>
        <v>2362.6642335299998</v>
      </c>
      <c r="K17" s="84"/>
      <c r="L17" s="71">
        <v>2002</v>
      </c>
      <c r="M17" s="72">
        <v>1971048.9357799999</v>
      </c>
      <c r="N17" s="73">
        <f t="shared" si="5"/>
        <v>1971.04893578</v>
      </c>
      <c r="O17" s="66"/>
      <c r="P17" s="35">
        <v>2002</v>
      </c>
      <c r="Q17" s="60">
        <v>313045.64947999991</v>
      </c>
      <c r="R17" s="60">
        <v>715236.83038499998</v>
      </c>
      <c r="S17" s="60">
        <v>942766.45591500006</v>
      </c>
      <c r="T17" s="3">
        <v>1971048.9357799999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</row>
    <row r="18" spans="1:97">
      <c r="A18" s="59">
        <v>32828</v>
      </c>
      <c r="B18" s="58">
        <v>2604.4</v>
      </c>
      <c r="C18" s="55">
        <f t="shared" si="0"/>
        <v>11</v>
      </c>
      <c r="D18" s="55">
        <f t="shared" si="1"/>
        <v>1990</v>
      </c>
      <c r="E18" s="55">
        <f t="shared" si="2"/>
        <v>5165.8274000000001</v>
      </c>
      <c r="F18" s="55">
        <f t="shared" si="3"/>
        <v>16</v>
      </c>
      <c r="H18" s="71">
        <v>2003</v>
      </c>
      <c r="I18" s="72">
        <v>2492572.395765</v>
      </c>
      <c r="J18" s="73">
        <f t="shared" si="4"/>
        <v>2492.5723957650002</v>
      </c>
      <c r="K18" s="84"/>
      <c r="L18" s="71">
        <v>2003</v>
      </c>
      <c r="M18" s="72">
        <v>2112092.5265199998</v>
      </c>
      <c r="N18" s="73">
        <f t="shared" si="5"/>
        <v>2112.0925265199999</v>
      </c>
      <c r="O18" s="66"/>
      <c r="P18" s="35">
        <v>2003</v>
      </c>
      <c r="Q18" s="60">
        <v>333848.69665499998</v>
      </c>
      <c r="R18" s="60">
        <v>872671.94611499982</v>
      </c>
      <c r="S18" s="60">
        <v>905571.88375000004</v>
      </c>
      <c r="T18" s="3">
        <v>2112092.5265199998</v>
      </c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</row>
    <row r="19" spans="1:97">
      <c r="A19" s="59">
        <v>32829</v>
      </c>
      <c r="B19" s="58">
        <v>3081.77</v>
      </c>
      <c r="C19" s="55">
        <f t="shared" si="0"/>
        <v>11</v>
      </c>
      <c r="D19" s="55">
        <f t="shared" si="1"/>
        <v>1990</v>
      </c>
      <c r="E19" s="55">
        <f t="shared" si="2"/>
        <v>6112.6907950000004</v>
      </c>
      <c r="F19" s="55">
        <f t="shared" si="3"/>
        <v>17</v>
      </c>
      <c r="H19" s="71">
        <v>2004</v>
      </c>
      <c r="I19" s="72">
        <v>2372711.1172350002</v>
      </c>
      <c r="J19" s="73">
        <f t="shared" si="4"/>
        <v>2372.7111172350001</v>
      </c>
      <c r="K19" s="84"/>
      <c r="L19" s="71">
        <v>2004</v>
      </c>
      <c r="M19" s="72">
        <v>1904016.5334450004</v>
      </c>
      <c r="N19" s="73">
        <f t="shared" si="5"/>
        <v>1904.0165334450005</v>
      </c>
      <c r="O19" s="66"/>
      <c r="P19" s="35">
        <v>2004</v>
      </c>
      <c r="Q19" s="60">
        <v>372883.79813999997</v>
      </c>
      <c r="R19" s="60">
        <v>704205.13893000025</v>
      </c>
      <c r="S19" s="60">
        <v>826927.5963750002</v>
      </c>
      <c r="T19" s="3">
        <v>1904016.5334450004</v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</row>
    <row r="20" spans="1:97">
      <c r="A20" s="59">
        <v>32830</v>
      </c>
      <c r="B20" s="58">
        <v>2706.85</v>
      </c>
      <c r="C20" s="55">
        <f t="shared" si="0"/>
        <v>11</v>
      </c>
      <c r="D20" s="55">
        <f t="shared" si="1"/>
        <v>1990</v>
      </c>
      <c r="E20" s="55">
        <f t="shared" si="2"/>
        <v>5369.036975</v>
      </c>
      <c r="F20" s="55">
        <f t="shared" si="3"/>
        <v>18</v>
      </c>
      <c r="H20" s="71">
        <v>2005</v>
      </c>
      <c r="I20" s="72">
        <v>2704777.04409</v>
      </c>
      <c r="J20" s="73">
        <f t="shared" si="4"/>
        <v>2704.7770440899999</v>
      </c>
      <c r="K20" s="84"/>
      <c r="L20" s="71">
        <v>2005</v>
      </c>
      <c r="M20" s="72">
        <v>2267221.565645</v>
      </c>
      <c r="N20" s="73">
        <f t="shared" si="5"/>
        <v>2267.2215656449998</v>
      </c>
      <c r="O20" s="66"/>
      <c r="P20" s="35">
        <v>2005</v>
      </c>
      <c r="Q20" s="60">
        <v>327366.93601499993</v>
      </c>
      <c r="R20" s="60">
        <v>1024919.3564399999</v>
      </c>
      <c r="S20" s="60">
        <v>914935.27319000009</v>
      </c>
      <c r="T20" s="3">
        <v>2267221.565645</v>
      </c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</row>
    <row r="21" spans="1:97">
      <c r="A21" s="59">
        <v>32831</v>
      </c>
      <c r="B21" s="58">
        <v>3139.72</v>
      </c>
      <c r="C21" s="55">
        <f t="shared" si="0"/>
        <v>11</v>
      </c>
      <c r="D21" s="55">
        <f t="shared" si="1"/>
        <v>1990</v>
      </c>
      <c r="E21" s="55">
        <f t="shared" si="2"/>
        <v>6227.6346199999998</v>
      </c>
      <c r="F21" s="55">
        <f t="shared" si="3"/>
        <v>19</v>
      </c>
      <c r="H21" s="71">
        <v>2006</v>
      </c>
      <c r="I21" s="72">
        <v>3580193.2417949997</v>
      </c>
      <c r="J21" s="73">
        <f t="shared" si="4"/>
        <v>3580.1932417949997</v>
      </c>
      <c r="K21" s="84"/>
      <c r="L21" s="71">
        <v>2006</v>
      </c>
      <c r="M21" s="72">
        <v>3118074.7340700007</v>
      </c>
      <c r="N21" s="73">
        <f t="shared" si="5"/>
        <v>3118.0747340700009</v>
      </c>
      <c r="O21" s="66"/>
      <c r="P21" s="35">
        <v>2006</v>
      </c>
      <c r="Q21" s="60">
        <v>550264.77168500004</v>
      </c>
      <c r="R21" s="60">
        <v>1471242.5396050003</v>
      </c>
      <c r="S21" s="60">
        <v>1096567.4227800004</v>
      </c>
      <c r="T21" s="3">
        <v>3118074.7340700007</v>
      </c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</row>
    <row r="22" spans="1:97">
      <c r="A22" s="59">
        <v>32832</v>
      </c>
      <c r="B22" s="58">
        <v>3014.6</v>
      </c>
      <c r="C22" s="55">
        <f t="shared" si="0"/>
        <v>11</v>
      </c>
      <c r="D22" s="55">
        <f t="shared" si="1"/>
        <v>1990</v>
      </c>
      <c r="E22" s="55">
        <f t="shared" si="2"/>
        <v>5979.4591</v>
      </c>
      <c r="F22" s="55">
        <f t="shared" si="3"/>
        <v>20</v>
      </c>
      <c r="H22" s="71">
        <v>2007</v>
      </c>
      <c r="I22" s="72">
        <v>1910389.4792750003</v>
      </c>
      <c r="J22" s="73">
        <f t="shared" si="4"/>
        <v>1910.3894792750002</v>
      </c>
      <c r="K22" s="84"/>
      <c r="L22" s="71">
        <v>2007</v>
      </c>
      <c r="M22" s="72">
        <v>1646768.682795</v>
      </c>
      <c r="N22" s="73">
        <f t="shared" si="5"/>
        <v>1646.7686827950001</v>
      </c>
      <c r="O22" s="66"/>
      <c r="P22" s="35">
        <v>2007</v>
      </c>
      <c r="Q22" s="60">
        <v>338300.08719000005</v>
      </c>
      <c r="R22" s="60">
        <v>803253.07591999997</v>
      </c>
      <c r="S22" s="60">
        <v>505215.51968500001</v>
      </c>
      <c r="T22" s="3">
        <v>1646768.682795</v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</row>
    <row r="23" spans="1:97">
      <c r="A23" s="59">
        <v>32833</v>
      </c>
      <c r="B23" s="58">
        <v>2740.53</v>
      </c>
      <c r="C23" s="55">
        <f t="shared" si="0"/>
        <v>11</v>
      </c>
      <c r="D23" s="55">
        <f t="shared" si="1"/>
        <v>1990</v>
      </c>
      <c r="E23" s="55">
        <f t="shared" si="2"/>
        <v>5435.8412550000003</v>
      </c>
      <c r="F23" s="55">
        <f t="shared" si="3"/>
        <v>21</v>
      </c>
      <c r="H23" s="71">
        <v>2008</v>
      </c>
      <c r="I23" s="72">
        <v>3653618.1671050009</v>
      </c>
      <c r="J23" s="73">
        <f t="shared" si="4"/>
        <v>3653.6181671050008</v>
      </c>
      <c r="K23" s="84"/>
      <c r="L23" s="71">
        <v>2008</v>
      </c>
      <c r="M23" s="72">
        <v>2754685.51406</v>
      </c>
      <c r="N23" s="73">
        <f t="shared" si="5"/>
        <v>2754.6855140600001</v>
      </c>
      <c r="O23" s="66"/>
      <c r="P23" s="35">
        <v>2008</v>
      </c>
      <c r="Q23" s="60">
        <v>202970.48391000004</v>
      </c>
      <c r="R23" s="60">
        <v>1067822.1639149999</v>
      </c>
      <c r="S23" s="60">
        <v>1483892.8662350003</v>
      </c>
      <c r="T23" s="3">
        <v>2754685.51406</v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</row>
    <row r="24" spans="1:97">
      <c r="A24" s="59">
        <v>32834</v>
      </c>
      <c r="B24" s="58">
        <v>2927.65</v>
      </c>
      <c r="C24" s="55">
        <f t="shared" si="0"/>
        <v>11</v>
      </c>
      <c r="D24" s="55">
        <f t="shared" si="1"/>
        <v>1990</v>
      </c>
      <c r="E24" s="55">
        <f t="shared" si="2"/>
        <v>5806.9937749999999</v>
      </c>
      <c r="F24" s="55">
        <f t="shared" si="3"/>
        <v>22</v>
      </c>
      <c r="H24" s="71">
        <v>2009</v>
      </c>
      <c r="I24" s="72">
        <v>3990748.9413750004</v>
      </c>
      <c r="J24" s="73">
        <f t="shared" si="4"/>
        <v>3990.7489413750004</v>
      </c>
      <c r="K24" s="84"/>
      <c r="L24" s="71">
        <v>2009</v>
      </c>
      <c r="M24" s="72">
        <v>3220390.546815</v>
      </c>
      <c r="N24" s="73">
        <f t="shared" si="5"/>
        <v>3220.3905468150001</v>
      </c>
      <c r="O24" s="66"/>
      <c r="P24" s="35">
        <v>2009</v>
      </c>
      <c r="Q24" s="60">
        <v>429683.06612000003</v>
      </c>
      <c r="R24" s="60">
        <v>1205083.973885</v>
      </c>
      <c r="S24" s="60">
        <v>1585623.5068099999</v>
      </c>
      <c r="T24" s="3">
        <v>3220390.546815</v>
      </c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</row>
    <row r="25" spans="1:97">
      <c r="A25" s="59">
        <v>32835</v>
      </c>
      <c r="B25" s="58">
        <v>2869.95</v>
      </c>
      <c r="C25" s="55">
        <f t="shared" si="0"/>
        <v>11</v>
      </c>
      <c r="D25" s="55">
        <f t="shared" si="1"/>
        <v>1990</v>
      </c>
      <c r="E25" s="55">
        <f t="shared" si="2"/>
        <v>5692.5458250000001</v>
      </c>
      <c r="F25" s="55">
        <f t="shared" si="3"/>
        <v>23</v>
      </c>
      <c r="H25" s="71">
        <v>2010</v>
      </c>
      <c r="I25" s="72">
        <v>2604416.8830049997</v>
      </c>
      <c r="J25" s="73">
        <f t="shared" si="4"/>
        <v>2604.4168830049998</v>
      </c>
      <c r="K25" s="84"/>
      <c r="L25" s="71">
        <v>2010</v>
      </c>
      <c r="M25" s="72">
        <v>2077867.2141849999</v>
      </c>
      <c r="N25" s="73">
        <f t="shared" si="5"/>
        <v>2077.8672141849997</v>
      </c>
      <c r="O25" s="66"/>
      <c r="P25" s="35">
        <v>2010</v>
      </c>
      <c r="Q25" s="60">
        <v>280648.17206499993</v>
      </c>
      <c r="R25" s="60">
        <v>489603.629205</v>
      </c>
      <c r="S25" s="60">
        <v>1307615.412915</v>
      </c>
      <c r="T25" s="3">
        <v>2077867.2141849999</v>
      </c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</row>
    <row r="26" spans="1:97">
      <c r="A26" s="59">
        <v>32836</v>
      </c>
      <c r="B26" s="58">
        <v>2811.04</v>
      </c>
      <c r="C26" s="55">
        <f t="shared" si="0"/>
        <v>11</v>
      </c>
      <c r="D26" s="55">
        <f t="shared" si="1"/>
        <v>1990</v>
      </c>
      <c r="E26" s="55">
        <f t="shared" si="2"/>
        <v>5575.6978399999998</v>
      </c>
      <c r="F26" s="55">
        <f t="shared" si="3"/>
        <v>24</v>
      </c>
      <c r="H26" s="71">
        <v>2011</v>
      </c>
      <c r="I26" s="72">
        <v>5413106.6755250013</v>
      </c>
      <c r="J26" s="73">
        <f t="shared" si="4"/>
        <v>5413.1066755250013</v>
      </c>
      <c r="K26" s="84"/>
      <c r="L26" s="71">
        <v>2011</v>
      </c>
      <c r="M26" s="72">
        <v>3702795.7569950004</v>
      </c>
      <c r="N26" s="73">
        <f t="shared" si="5"/>
        <v>3702.7957569950004</v>
      </c>
      <c r="O26" s="66"/>
      <c r="P26" s="35">
        <v>2011</v>
      </c>
      <c r="Q26" s="60">
        <v>364323.1906550001</v>
      </c>
      <c r="R26" s="60">
        <v>1206051.0491450001</v>
      </c>
      <c r="S26" s="60">
        <v>2132421.5171950003</v>
      </c>
      <c r="T26" s="3">
        <v>3702795.7569950004</v>
      </c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</row>
    <row r="27" spans="1:97">
      <c r="A27" s="59">
        <v>32837</v>
      </c>
      <c r="B27" s="58">
        <v>3804.3</v>
      </c>
      <c r="C27" s="55">
        <f t="shared" si="0"/>
        <v>11</v>
      </c>
      <c r="D27" s="55">
        <f t="shared" si="1"/>
        <v>1990</v>
      </c>
      <c r="E27" s="55">
        <f t="shared" si="2"/>
        <v>7545.8290500000003</v>
      </c>
      <c r="F27" s="55">
        <f t="shared" si="3"/>
        <v>25</v>
      </c>
      <c r="H27" s="71">
        <v>2012</v>
      </c>
      <c r="I27" s="72">
        <v>2891877.9610350002</v>
      </c>
      <c r="J27" s="73">
        <f t="shared" si="4"/>
        <v>2891.8779610350002</v>
      </c>
      <c r="K27" s="84"/>
      <c r="L27" s="71">
        <v>2012</v>
      </c>
      <c r="M27" s="72">
        <v>2435840.26926</v>
      </c>
      <c r="N27" s="73">
        <f t="shared" si="5"/>
        <v>2435.8402692599998</v>
      </c>
      <c r="O27" s="66"/>
      <c r="P27" s="35">
        <v>2012</v>
      </c>
      <c r="Q27" s="60">
        <v>586069.8624300001</v>
      </c>
      <c r="R27" s="60">
        <v>931015.50768999988</v>
      </c>
      <c r="S27" s="60">
        <v>918754.89913999988</v>
      </c>
      <c r="T27" s="3">
        <v>2435840.26926</v>
      </c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</row>
    <row r="28" spans="1:97">
      <c r="A28" s="59">
        <v>32838</v>
      </c>
      <c r="B28" s="58">
        <v>3619.31</v>
      </c>
      <c r="C28" s="55">
        <f t="shared" si="0"/>
        <v>11</v>
      </c>
      <c r="D28" s="55">
        <f t="shared" si="1"/>
        <v>1990</v>
      </c>
      <c r="E28" s="55">
        <f t="shared" si="2"/>
        <v>7178.9013850000001</v>
      </c>
      <c r="F28" s="55">
        <f t="shared" si="3"/>
        <v>26</v>
      </c>
      <c r="H28" s="71">
        <v>2013</v>
      </c>
      <c r="I28" s="72">
        <v>2276861.0384499999</v>
      </c>
      <c r="J28" s="73">
        <f t="shared" si="4"/>
        <v>2276.8610384499998</v>
      </c>
      <c r="K28" s="84"/>
      <c r="L28" s="71">
        <v>2013</v>
      </c>
      <c r="M28" s="72">
        <v>1897719.3573149997</v>
      </c>
      <c r="N28" s="73">
        <f t="shared" si="5"/>
        <v>1897.7193573149996</v>
      </c>
      <c r="O28" s="66"/>
      <c r="P28" s="35">
        <v>2013</v>
      </c>
      <c r="Q28" s="60">
        <v>265476.44006999995</v>
      </c>
      <c r="R28" s="60">
        <v>935562.48308999988</v>
      </c>
      <c r="S28" s="60">
        <v>696680.43415499991</v>
      </c>
      <c r="T28" s="3">
        <v>1897719.3573149997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</row>
    <row r="29" spans="1:97">
      <c r="A29" s="59">
        <v>32839</v>
      </c>
      <c r="B29" s="58">
        <v>4428.51</v>
      </c>
      <c r="C29" s="55">
        <f t="shared" si="0"/>
        <v>11</v>
      </c>
      <c r="D29" s="55">
        <f t="shared" si="1"/>
        <v>1990</v>
      </c>
      <c r="E29" s="55">
        <f t="shared" si="2"/>
        <v>8783.9495850000003</v>
      </c>
      <c r="F29" s="55">
        <f t="shared" si="3"/>
        <v>27</v>
      </c>
      <c r="H29" s="71">
        <v>2014</v>
      </c>
      <c r="I29" s="72">
        <v>3909897.2961900001</v>
      </c>
      <c r="J29" s="73">
        <f t="shared" si="4"/>
        <v>3909.8972961900004</v>
      </c>
      <c r="K29" s="84"/>
      <c r="L29" s="71">
        <v>2014</v>
      </c>
      <c r="M29" s="72">
        <v>3197226.8569500009</v>
      </c>
      <c r="N29" s="73">
        <f t="shared" si="5"/>
        <v>3197.2268569500006</v>
      </c>
      <c r="O29" s="66"/>
      <c r="P29" s="35">
        <v>2014</v>
      </c>
      <c r="Q29" s="60">
        <v>447827.90593499999</v>
      </c>
      <c r="R29" s="60">
        <v>1397414.1703950004</v>
      </c>
      <c r="S29" s="60">
        <v>1351984.7806200003</v>
      </c>
      <c r="T29" s="3">
        <v>3197226.8569500009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</row>
    <row r="30" spans="1:97">
      <c r="A30" s="59">
        <v>32840</v>
      </c>
      <c r="B30" s="58">
        <v>2543.48</v>
      </c>
      <c r="C30" s="55">
        <f t="shared" si="0"/>
        <v>11</v>
      </c>
      <c r="D30" s="55">
        <f t="shared" si="1"/>
        <v>1990</v>
      </c>
      <c r="E30" s="55">
        <f t="shared" si="2"/>
        <v>5044.9925800000001</v>
      </c>
      <c r="F30" s="55">
        <f t="shared" si="3"/>
        <v>28</v>
      </c>
      <c r="H30" s="71">
        <v>2015</v>
      </c>
      <c r="I30" s="72">
        <v>2737890.0294599999</v>
      </c>
      <c r="J30" s="73">
        <f t="shared" si="4"/>
        <v>2737.8900294599998</v>
      </c>
      <c r="K30" s="84"/>
      <c r="L30" s="71">
        <v>2015</v>
      </c>
      <c r="M30" s="72">
        <v>2351173.3419900001</v>
      </c>
      <c r="N30" s="73">
        <f t="shared" si="5"/>
        <v>2351.1733419900002</v>
      </c>
      <c r="O30" s="66"/>
      <c r="P30" s="35">
        <v>2015</v>
      </c>
      <c r="Q30" s="60">
        <v>462314.33867999993</v>
      </c>
      <c r="R30" s="60">
        <v>1003676.0714400001</v>
      </c>
      <c r="S30" s="60">
        <v>885182.93187000009</v>
      </c>
      <c r="T30" s="3">
        <v>2351173.3419900001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</row>
    <row r="31" spans="1:97">
      <c r="A31" s="59">
        <v>32841</v>
      </c>
      <c r="B31" s="58">
        <v>2493.71</v>
      </c>
      <c r="C31" s="55">
        <f t="shared" si="0"/>
        <v>11</v>
      </c>
      <c r="D31" s="55">
        <f t="shared" si="1"/>
        <v>1990</v>
      </c>
      <c r="E31" s="55">
        <f t="shared" si="2"/>
        <v>4946.2737850000003</v>
      </c>
      <c r="F31" s="55">
        <f t="shared" si="3"/>
        <v>29</v>
      </c>
      <c r="H31" s="71">
        <v>2016</v>
      </c>
      <c r="I31" s="72">
        <v>2606625.4904199997</v>
      </c>
      <c r="J31" s="73">
        <f t="shared" si="4"/>
        <v>2606.6254904199996</v>
      </c>
      <c r="K31" s="84"/>
      <c r="L31" s="71">
        <v>2016</v>
      </c>
      <c r="M31" s="72">
        <v>2280856.6801899998</v>
      </c>
      <c r="N31" s="73">
        <f t="shared" si="5"/>
        <v>2280.8566801899997</v>
      </c>
      <c r="O31" s="66"/>
      <c r="P31" s="35">
        <v>2016</v>
      </c>
      <c r="Q31" s="60">
        <v>504142.66437000013</v>
      </c>
      <c r="R31" s="60">
        <v>938735.36903000006</v>
      </c>
      <c r="S31" s="60">
        <v>837978.64678999991</v>
      </c>
      <c r="T31" s="3">
        <v>2280856.6801899998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</row>
    <row r="32" spans="1:97">
      <c r="A32" s="59">
        <v>32842</v>
      </c>
      <c r="B32" s="58">
        <v>2433.65</v>
      </c>
      <c r="C32" s="55">
        <f t="shared" si="0"/>
        <v>11</v>
      </c>
      <c r="D32" s="55">
        <f t="shared" si="1"/>
        <v>1990</v>
      </c>
      <c r="E32" s="55">
        <f t="shared" si="2"/>
        <v>4827.1447750000007</v>
      </c>
      <c r="F32" s="55">
        <f t="shared" si="3"/>
        <v>30</v>
      </c>
      <c r="H32" s="71">
        <v>2017</v>
      </c>
      <c r="I32" s="72">
        <v>5400991.2988449996</v>
      </c>
      <c r="J32" s="73">
        <f t="shared" si="4"/>
        <v>5400.9912988449996</v>
      </c>
      <c r="K32" s="84"/>
      <c r="L32" s="71">
        <v>2017</v>
      </c>
      <c r="M32" s="72">
        <v>4470964.5262349993</v>
      </c>
      <c r="N32" s="73">
        <f t="shared" si="5"/>
        <v>4470.9645262349995</v>
      </c>
      <c r="O32" s="66"/>
      <c r="P32" s="35">
        <v>2017</v>
      </c>
      <c r="Q32" s="60">
        <v>810919.50176999997</v>
      </c>
      <c r="R32" s="60">
        <v>1614484.8797649997</v>
      </c>
      <c r="S32" s="60">
        <v>2045560.1446999996</v>
      </c>
      <c r="T32" s="3">
        <v>4470964.5262349993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</row>
    <row r="33" spans="1:97">
      <c r="A33" s="59">
        <v>32843</v>
      </c>
      <c r="B33" s="58">
        <v>2438.8200000000002</v>
      </c>
      <c r="C33" s="55">
        <f t="shared" si="0"/>
        <v>12</v>
      </c>
      <c r="D33" s="55">
        <f t="shared" si="1"/>
        <v>1990</v>
      </c>
      <c r="E33" s="55">
        <f t="shared" si="2"/>
        <v>4837.3994700000003</v>
      </c>
      <c r="F33" s="55">
        <f t="shared" si="3"/>
        <v>1</v>
      </c>
      <c r="H33" s="71">
        <v>2018</v>
      </c>
      <c r="I33" s="72">
        <v>4259415.7023499999</v>
      </c>
      <c r="J33" s="73">
        <f t="shared" si="4"/>
        <v>4259.4157023500002</v>
      </c>
      <c r="K33" s="84"/>
      <c r="L33" s="71">
        <v>2018</v>
      </c>
      <c r="M33" s="72">
        <v>3683659.6828899998</v>
      </c>
      <c r="N33" s="73">
        <f t="shared" si="5"/>
        <v>3683.6596828899997</v>
      </c>
      <c r="O33" s="66"/>
      <c r="P33" s="35">
        <v>2018</v>
      </c>
      <c r="Q33" s="60">
        <v>584548.95429999998</v>
      </c>
      <c r="R33" s="60">
        <v>1703883.9223249997</v>
      </c>
      <c r="S33" s="60">
        <v>1395226.8062650003</v>
      </c>
      <c r="T33" s="3">
        <v>3683659.6828899998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</row>
    <row r="34" spans="1:97">
      <c r="A34" s="59">
        <v>32844</v>
      </c>
      <c r="B34" s="58">
        <v>2505.56</v>
      </c>
      <c r="C34" s="55">
        <f t="shared" si="0"/>
        <v>12</v>
      </c>
      <c r="D34" s="55">
        <f t="shared" si="1"/>
        <v>1990</v>
      </c>
      <c r="E34" s="55">
        <f t="shared" si="2"/>
        <v>4969.77826</v>
      </c>
      <c r="F34" s="55">
        <f t="shared" si="3"/>
        <v>2</v>
      </c>
      <c r="H34" s="71">
        <v>2019</v>
      </c>
      <c r="I34" s="72">
        <v>3369132.6961049996</v>
      </c>
      <c r="J34" s="73">
        <f t="shared" si="4"/>
        <v>3369.1326961049995</v>
      </c>
      <c r="K34" s="84"/>
      <c r="L34" s="71">
        <v>2019</v>
      </c>
      <c r="M34" s="72">
        <v>2736519.1334349997</v>
      </c>
      <c r="N34" s="73">
        <f t="shared" si="5"/>
        <v>2736.5191334349997</v>
      </c>
      <c r="O34" s="66"/>
      <c r="P34" s="35">
        <v>2019</v>
      </c>
      <c r="Q34" s="60">
        <v>497853.42223999999</v>
      </c>
      <c r="R34" s="60">
        <v>987797.12252000009</v>
      </c>
      <c r="S34" s="60">
        <v>1250868.5886749998</v>
      </c>
      <c r="T34" s="3">
        <v>2736519.1334349997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</row>
    <row r="35" spans="1:97">
      <c r="A35" s="59">
        <v>32845</v>
      </c>
      <c r="B35" s="58">
        <v>2509.7199999999998</v>
      </c>
      <c r="C35" s="55">
        <f t="shared" si="0"/>
        <v>12</v>
      </c>
      <c r="D35" s="55">
        <f t="shared" si="1"/>
        <v>1990</v>
      </c>
      <c r="E35" s="55">
        <f t="shared" si="2"/>
        <v>4978.0296199999993</v>
      </c>
      <c r="F35" s="55">
        <f t="shared" si="3"/>
        <v>3</v>
      </c>
      <c r="H35" s="71">
        <v>2020</v>
      </c>
      <c r="I35" s="72">
        <v>3435466.2320499998</v>
      </c>
      <c r="J35" s="73">
        <f t="shared" si="4"/>
        <v>3435.4662320499997</v>
      </c>
      <c r="K35" s="84"/>
      <c r="L35" s="71">
        <v>2020</v>
      </c>
      <c r="M35" s="72">
        <v>2859504.8806699999</v>
      </c>
      <c r="N35" s="73">
        <f t="shared" si="5"/>
        <v>2859.5048806699997</v>
      </c>
      <c r="O35" s="66"/>
      <c r="P35" s="35">
        <v>2020</v>
      </c>
      <c r="Q35" s="60">
        <v>415715.10044000001</v>
      </c>
      <c r="R35" s="60">
        <v>1199027.8921800002</v>
      </c>
      <c r="S35" s="60">
        <v>1244761.88805</v>
      </c>
      <c r="T35" s="3">
        <v>2859504.8806699999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</row>
    <row r="36" spans="1:97">
      <c r="A36" s="59">
        <v>32846</v>
      </c>
      <c r="B36" s="58">
        <v>2828.03</v>
      </c>
      <c r="C36" s="55">
        <f t="shared" si="0"/>
        <v>12</v>
      </c>
      <c r="D36" s="55">
        <f t="shared" si="1"/>
        <v>1990</v>
      </c>
      <c r="E36" s="55">
        <f t="shared" si="2"/>
        <v>5609.3975050000008</v>
      </c>
      <c r="F36" s="55">
        <f t="shared" si="3"/>
        <v>4</v>
      </c>
      <c r="H36" s="71">
        <v>2021</v>
      </c>
      <c r="I36" s="72">
        <v>2149882.8230749993</v>
      </c>
      <c r="J36" s="73">
        <f t="shared" si="4"/>
        <v>2149.8828230749991</v>
      </c>
      <c r="K36" s="85"/>
      <c r="L36" s="71">
        <v>2021</v>
      </c>
      <c r="M36" s="72">
        <v>1839644.9368549995</v>
      </c>
      <c r="N36" s="73">
        <f t="shared" si="5"/>
        <v>1839.6449368549995</v>
      </c>
      <c r="O36" s="66"/>
      <c r="P36" s="35">
        <v>2021</v>
      </c>
      <c r="Q36" s="60">
        <v>269862.85114499996</v>
      </c>
      <c r="R36" s="60">
        <v>818828.88653499994</v>
      </c>
      <c r="S36" s="60">
        <v>750953.19917499984</v>
      </c>
      <c r="T36" s="3">
        <v>1839644.9368549995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</row>
    <row r="37" spans="1:97">
      <c r="A37" s="59">
        <v>32847</v>
      </c>
      <c r="B37" s="58">
        <v>3167.29</v>
      </c>
      <c r="C37" s="55">
        <f t="shared" si="0"/>
        <v>12</v>
      </c>
      <c r="D37" s="55">
        <f t="shared" si="1"/>
        <v>1990</v>
      </c>
      <c r="E37" s="55">
        <f t="shared" si="2"/>
        <v>6282.3197149999996</v>
      </c>
      <c r="F37" s="55">
        <f t="shared" si="3"/>
        <v>5</v>
      </c>
      <c r="H37" s="71">
        <v>2022</v>
      </c>
      <c r="I37" s="72">
        <v>2392891.98013</v>
      </c>
      <c r="J37" s="73">
        <f t="shared" si="4"/>
        <v>2392.8919801299999</v>
      </c>
      <c r="K37" s="16"/>
      <c r="L37" s="71">
        <v>2022</v>
      </c>
      <c r="M37" s="72">
        <v>1977106.3067599998</v>
      </c>
      <c r="N37" s="73">
        <f t="shared" si="5"/>
        <v>1977.1063067599998</v>
      </c>
      <c r="O37" s="66"/>
      <c r="P37" s="35">
        <v>2022</v>
      </c>
      <c r="Q37" s="60">
        <v>228583.61775999996</v>
      </c>
      <c r="R37" s="60">
        <v>694298.11181000003</v>
      </c>
      <c r="S37" s="60">
        <v>1054224.5771899999</v>
      </c>
      <c r="T37" s="3">
        <v>1977106.3067599998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</row>
    <row r="38" spans="1:97">
      <c r="A38" s="59">
        <v>32848</v>
      </c>
      <c r="B38" s="58">
        <v>3385.9</v>
      </c>
      <c r="C38" s="55">
        <f t="shared" si="0"/>
        <v>12</v>
      </c>
      <c r="D38" s="55">
        <f t="shared" si="1"/>
        <v>1990</v>
      </c>
      <c r="E38" s="55">
        <f t="shared" si="2"/>
        <v>6715.9326500000006</v>
      </c>
      <c r="F38" s="55">
        <f t="shared" si="3"/>
        <v>6</v>
      </c>
      <c r="H38" s="71">
        <v>2023</v>
      </c>
      <c r="I38" s="16">
        <v>3371998.6354200002</v>
      </c>
      <c r="J38" s="73">
        <f t="shared" si="4"/>
        <v>3371.99863542</v>
      </c>
      <c r="K38" s="16"/>
      <c r="L38" s="71">
        <v>2023</v>
      </c>
      <c r="M38" s="16">
        <v>2820083.5520649999</v>
      </c>
      <c r="N38" s="73">
        <f t="shared" si="5"/>
        <v>2820.0835520649998</v>
      </c>
      <c r="O38" s="66"/>
      <c r="P38" s="35">
        <v>2023</v>
      </c>
      <c r="Q38" s="60">
        <v>240279.96023000003</v>
      </c>
      <c r="R38" s="60">
        <v>1409313.32574</v>
      </c>
      <c r="S38" s="60">
        <v>1170490.2660950001</v>
      </c>
      <c r="T38" s="3">
        <v>2820083.5520649999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</row>
    <row r="39" spans="1:97">
      <c r="A39" s="59">
        <v>32849</v>
      </c>
      <c r="B39" s="58">
        <v>3077.32</v>
      </c>
      <c r="C39" s="55">
        <f t="shared" si="0"/>
        <v>12</v>
      </c>
      <c r="D39" s="55">
        <f t="shared" si="1"/>
        <v>1990</v>
      </c>
      <c r="E39" s="55">
        <f t="shared" si="2"/>
        <v>6103.8642200000004</v>
      </c>
      <c r="F39" s="55">
        <f t="shared" si="3"/>
        <v>7</v>
      </c>
      <c r="H39" s="71">
        <v>2024</v>
      </c>
      <c r="I39" s="66">
        <v>3099298.0304950005</v>
      </c>
      <c r="J39" s="127">
        <f t="shared" si="4"/>
        <v>3099.2980304950006</v>
      </c>
      <c r="K39" s="128"/>
      <c r="L39" s="71">
        <v>2024</v>
      </c>
      <c r="M39" s="16">
        <v>2700180.0051500006</v>
      </c>
      <c r="N39" s="127">
        <f t="shared" si="5"/>
        <v>2700.1800051500004</v>
      </c>
      <c r="O39" s="129"/>
      <c r="P39" s="35">
        <v>2024</v>
      </c>
      <c r="Q39" s="60">
        <v>521390.12911499996</v>
      </c>
      <c r="R39" s="60">
        <v>987994.10390500014</v>
      </c>
      <c r="S39" s="60">
        <v>1190795.7721300004</v>
      </c>
      <c r="T39" s="3">
        <v>2700180.0051500006</v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</row>
    <row r="40" spans="1:97">
      <c r="A40" s="59">
        <v>32850</v>
      </c>
      <c r="B40" s="58">
        <v>2775.76</v>
      </c>
      <c r="C40" s="55">
        <f t="shared" si="0"/>
        <v>12</v>
      </c>
      <c r="D40" s="55">
        <f t="shared" si="1"/>
        <v>1990</v>
      </c>
      <c r="E40" s="55">
        <f t="shared" si="2"/>
        <v>5505.7199600000004</v>
      </c>
      <c r="F40" s="55">
        <f t="shared" si="3"/>
        <v>8</v>
      </c>
      <c r="H40" s="71">
        <v>2025</v>
      </c>
      <c r="I40" s="66">
        <v>2547351.3301500003</v>
      </c>
      <c r="J40" s="73">
        <f t="shared" si="4"/>
        <v>2547.3513301500002</v>
      </c>
      <c r="K40" s="16"/>
      <c r="L40" s="71">
        <v>2025</v>
      </c>
      <c r="M40" s="3">
        <v>2219999.6472500004</v>
      </c>
      <c r="N40" s="73">
        <f t="shared" si="5"/>
        <v>2219.9996472500002</v>
      </c>
      <c r="O40" s="66"/>
      <c r="P40" s="35">
        <v>2025</v>
      </c>
      <c r="Q40" s="60">
        <v>365788.65995999996</v>
      </c>
      <c r="R40" s="60">
        <v>1013339.6834400002</v>
      </c>
      <c r="S40" s="60">
        <v>840871.30385000014</v>
      </c>
      <c r="T40" s="3">
        <v>2219999.6472500004</v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</row>
    <row r="41" spans="1:97">
      <c r="A41" s="59">
        <v>32851</v>
      </c>
      <c r="B41" s="58">
        <v>2834.51</v>
      </c>
      <c r="C41" s="55">
        <f t="shared" si="0"/>
        <v>12</v>
      </c>
      <c r="D41" s="55">
        <f t="shared" si="1"/>
        <v>1990</v>
      </c>
      <c r="E41" s="55">
        <f t="shared" si="2"/>
        <v>5622.2505850000007</v>
      </c>
      <c r="F41" s="55">
        <f t="shared" si="3"/>
        <v>9</v>
      </c>
      <c r="H41" s="71">
        <v>2026</v>
      </c>
      <c r="I41" s="16"/>
      <c r="J41" s="73"/>
      <c r="K41" s="16"/>
      <c r="L41" s="126">
        <v>2026</v>
      </c>
      <c r="M41" s="3">
        <v>1904721.112315</v>
      </c>
      <c r="N41" s="73">
        <f t="shared" si="5"/>
        <v>1904.721112315</v>
      </c>
      <c r="O41" s="66"/>
      <c r="P41" s="35">
        <v>2026</v>
      </c>
      <c r="Q41" s="60">
        <v>471877.46656999999</v>
      </c>
      <c r="R41" s="60">
        <v>742694.44071999996</v>
      </c>
      <c r="S41" s="60">
        <v>690149.20502500003</v>
      </c>
      <c r="T41" s="3">
        <v>1904721.112315</v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</row>
    <row r="42" spans="1:97" ht="27.6" customHeight="1">
      <c r="A42" s="59">
        <v>32852</v>
      </c>
      <c r="B42" s="58">
        <v>2962.95</v>
      </c>
      <c r="C42" s="55">
        <f t="shared" si="0"/>
        <v>12</v>
      </c>
      <c r="D42" s="55">
        <f t="shared" si="1"/>
        <v>1990</v>
      </c>
      <c r="E42" s="55">
        <f t="shared" si="2"/>
        <v>5877.0113249999995</v>
      </c>
      <c r="F42" s="55">
        <f t="shared" si="3"/>
        <v>10</v>
      </c>
      <c r="H42" s="56"/>
      <c r="I42" s="56"/>
      <c r="J42"/>
      <c r="K42"/>
      <c r="L42"/>
      <c r="M42"/>
      <c r="N42"/>
      <c r="O42" s="66"/>
      <c r="P42" s="35" t="s">
        <v>166</v>
      </c>
      <c r="Q42" s="125">
        <v>14740707.983704999</v>
      </c>
      <c r="R42" s="125">
        <v>38876719.644719996</v>
      </c>
      <c r="S42" s="125">
        <v>42846495.136434995</v>
      </c>
      <c r="T42" s="125">
        <v>96463922.764859989</v>
      </c>
      <c r="U42"/>
    </row>
    <row r="43" spans="1:97">
      <c r="A43" s="59">
        <v>32853</v>
      </c>
      <c r="B43" s="58">
        <v>2732.94</v>
      </c>
      <c r="C43" s="55">
        <f t="shared" si="0"/>
        <v>12</v>
      </c>
      <c r="D43" s="55">
        <f t="shared" si="1"/>
        <v>1990</v>
      </c>
      <c r="E43" s="55">
        <f t="shared" si="2"/>
        <v>5420.7864900000004</v>
      </c>
      <c r="F43" s="55">
        <f t="shared" si="3"/>
        <v>11</v>
      </c>
      <c r="H43" s="56"/>
      <c r="I43" s="56"/>
      <c r="J43"/>
      <c r="K43"/>
      <c r="L43"/>
      <c r="M43"/>
      <c r="N43"/>
      <c r="O43" s="66"/>
    </row>
    <row r="44" spans="1:97">
      <c r="A44" s="59">
        <v>32854</v>
      </c>
      <c r="B44" s="58">
        <v>2545.81</v>
      </c>
      <c r="C44" s="55">
        <f t="shared" si="0"/>
        <v>12</v>
      </c>
      <c r="D44" s="55">
        <f t="shared" si="1"/>
        <v>1990</v>
      </c>
      <c r="E44" s="55">
        <f t="shared" si="2"/>
        <v>5049.6141349999998</v>
      </c>
      <c r="F44" s="55">
        <f t="shared" si="3"/>
        <v>12</v>
      </c>
      <c r="H44" s="56"/>
      <c r="I44" s="56"/>
      <c r="J44"/>
      <c r="K44"/>
      <c r="L44"/>
      <c r="M44"/>
      <c r="N44"/>
      <c r="O44" s="66"/>
      <c r="V44"/>
      <c r="W44"/>
      <c r="X44"/>
      <c r="Y44"/>
      <c r="Z44"/>
      <c r="AA44"/>
      <c r="AB44"/>
      <c r="AC44"/>
      <c r="AD44"/>
    </row>
    <row r="45" spans="1:97">
      <c r="A45" s="59">
        <v>32855</v>
      </c>
      <c r="B45" s="58">
        <v>2315.62</v>
      </c>
      <c r="C45" s="55">
        <f t="shared" si="0"/>
        <v>12</v>
      </c>
      <c r="D45" s="55">
        <f t="shared" si="1"/>
        <v>1990</v>
      </c>
      <c r="E45" s="55">
        <f t="shared" si="2"/>
        <v>4593.0322699999997</v>
      </c>
      <c r="F45" s="55">
        <f t="shared" si="3"/>
        <v>13</v>
      </c>
      <c r="H45" s="56"/>
      <c r="I45" s="56"/>
      <c r="J45"/>
      <c r="K45"/>
      <c r="L45"/>
      <c r="M45"/>
      <c r="N45"/>
      <c r="O45" s="66"/>
      <c r="V45"/>
      <c r="W45"/>
      <c r="X45"/>
      <c r="Y45"/>
      <c r="Z45"/>
      <c r="AA45"/>
      <c r="AB45"/>
      <c r="AC45"/>
      <c r="AD45"/>
    </row>
    <row r="46" spans="1:97">
      <c r="A46" s="59">
        <v>32856</v>
      </c>
      <c r="B46" s="58">
        <v>2945.16</v>
      </c>
      <c r="C46" s="55">
        <f t="shared" si="0"/>
        <v>12</v>
      </c>
      <c r="D46" s="55">
        <f t="shared" si="1"/>
        <v>1990</v>
      </c>
      <c r="E46" s="55">
        <f t="shared" si="2"/>
        <v>5841.7248600000003</v>
      </c>
      <c r="F46" s="55">
        <f t="shared" si="3"/>
        <v>14</v>
      </c>
      <c r="H46" s="56"/>
      <c r="I46" s="56"/>
      <c r="J46"/>
      <c r="K46"/>
      <c r="L46"/>
      <c r="M46"/>
      <c r="N46"/>
      <c r="O46" s="66"/>
      <c r="P46" s="55" t="s">
        <v>172</v>
      </c>
      <c r="Q46" s="55" t="s">
        <v>173</v>
      </c>
      <c r="S46" s="55" t="s">
        <v>174</v>
      </c>
      <c r="T46" s="55" t="s">
        <v>175</v>
      </c>
      <c r="V46"/>
      <c r="W46"/>
      <c r="X46"/>
      <c r="Y46"/>
      <c r="Z46"/>
      <c r="AA46"/>
      <c r="AB46"/>
      <c r="AC46"/>
      <c r="AD46"/>
    </row>
    <row r="47" spans="1:97">
      <c r="A47" s="59">
        <v>32857</v>
      </c>
      <c r="B47" s="58">
        <v>2810.66</v>
      </c>
      <c r="C47" s="55">
        <f t="shared" si="0"/>
        <v>12</v>
      </c>
      <c r="D47" s="55">
        <f t="shared" si="1"/>
        <v>1990</v>
      </c>
      <c r="E47" s="55">
        <f t="shared" si="2"/>
        <v>5574.9441099999995</v>
      </c>
      <c r="F47" s="55">
        <f t="shared" si="3"/>
        <v>15</v>
      </c>
      <c r="H47" s="56"/>
      <c r="I47" s="56"/>
      <c r="J47"/>
      <c r="K47"/>
      <c r="L47"/>
      <c r="M47"/>
      <c r="N47"/>
      <c r="O47" s="57">
        <v>1990</v>
      </c>
      <c r="P47" s="66">
        <v>1926006.4673499996</v>
      </c>
      <c r="Q47" s="66">
        <f>P47/1000</f>
        <v>1926.0064673499996</v>
      </c>
      <c r="R47" s="66"/>
      <c r="S47" s="66">
        <v>2375005.6498699998</v>
      </c>
      <c r="T47" s="66">
        <f t="shared" ref="T47:T79" si="6">S47/1000</f>
        <v>2375.0056498700001</v>
      </c>
      <c r="U47" s="65"/>
      <c r="V47"/>
      <c r="W47"/>
      <c r="X47"/>
      <c r="Y47"/>
      <c r="Z47"/>
      <c r="AA47"/>
      <c r="AB47"/>
      <c r="AC47"/>
      <c r="AD47"/>
    </row>
    <row r="48" spans="1:97">
      <c r="A48" s="59">
        <v>32858</v>
      </c>
      <c r="B48" s="58">
        <v>2762.07</v>
      </c>
      <c r="C48" s="55">
        <f t="shared" si="0"/>
        <v>12</v>
      </c>
      <c r="D48" s="55">
        <f t="shared" si="1"/>
        <v>1990</v>
      </c>
      <c r="E48" s="55">
        <f t="shared" si="2"/>
        <v>5478.5658450000001</v>
      </c>
      <c r="F48" s="55">
        <f t="shared" si="3"/>
        <v>16</v>
      </c>
      <c r="H48" s="56"/>
      <c r="I48" s="56"/>
      <c r="J48"/>
      <c r="K48"/>
      <c r="L48"/>
      <c r="M48"/>
      <c r="N48"/>
      <c r="O48" s="57">
        <v>1991</v>
      </c>
      <c r="P48" s="66">
        <v>2369007.2285100003</v>
      </c>
      <c r="Q48" s="66">
        <f t="shared" ref="Q48:Q80" si="7">P48/1000</f>
        <v>2369.0072285100005</v>
      </c>
      <c r="R48" s="66"/>
      <c r="S48" s="66">
        <v>2841703.0871800003</v>
      </c>
      <c r="T48" s="66">
        <f t="shared" si="6"/>
        <v>2841.7030871800002</v>
      </c>
      <c r="U48" s="65"/>
      <c r="V48"/>
      <c r="W48"/>
      <c r="X48"/>
      <c r="Y48"/>
      <c r="Z48"/>
      <c r="AA48"/>
      <c r="AB48"/>
      <c r="AC48"/>
      <c r="AD48"/>
    </row>
    <row r="49" spans="1:30">
      <c r="A49" s="59">
        <v>32859</v>
      </c>
      <c r="B49" s="58">
        <v>2728.79</v>
      </c>
      <c r="C49" s="55">
        <f t="shared" si="0"/>
        <v>12</v>
      </c>
      <c r="D49" s="55">
        <f t="shared" si="1"/>
        <v>1990</v>
      </c>
      <c r="E49" s="55">
        <f t="shared" si="2"/>
        <v>5412.5549650000003</v>
      </c>
      <c r="F49" s="55">
        <f t="shared" si="3"/>
        <v>17</v>
      </c>
      <c r="H49" s="56"/>
      <c r="I49" s="56"/>
      <c r="L49" s="56"/>
      <c r="O49" s="57">
        <v>1992</v>
      </c>
      <c r="P49" s="66">
        <v>1423805.8478300001</v>
      </c>
      <c r="Q49" s="66">
        <f t="shared" si="7"/>
        <v>1423.8058478300002</v>
      </c>
      <c r="R49" s="66"/>
      <c r="S49" s="66">
        <v>1697446.0168699999</v>
      </c>
      <c r="T49" s="66">
        <f t="shared" si="6"/>
        <v>1697.44601687</v>
      </c>
      <c r="U49" s="65"/>
      <c r="V49"/>
      <c r="W49"/>
      <c r="X49"/>
      <c r="Y49"/>
      <c r="Z49"/>
      <c r="AA49"/>
      <c r="AB49"/>
      <c r="AC49"/>
      <c r="AD49"/>
    </row>
    <row r="50" spans="1:30">
      <c r="A50" s="59">
        <v>32860</v>
      </c>
      <c r="B50" s="58">
        <v>2768.34</v>
      </c>
      <c r="C50" s="55">
        <f t="shared" si="0"/>
        <v>12</v>
      </c>
      <c r="D50" s="55">
        <f t="shared" si="1"/>
        <v>1990</v>
      </c>
      <c r="E50" s="55">
        <f t="shared" si="2"/>
        <v>5491.0023900000006</v>
      </c>
      <c r="F50" s="55">
        <f t="shared" si="3"/>
        <v>18</v>
      </c>
      <c r="H50" s="56"/>
      <c r="I50" s="56"/>
      <c r="L50" s="56"/>
      <c r="O50" s="57">
        <v>1993</v>
      </c>
      <c r="P50" s="66">
        <v>2810112.7950899997</v>
      </c>
      <c r="Q50" s="66">
        <f t="shared" si="7"/>
        <v>2810.1127950899995</v>
      </c>
      <c r="R50" s="66"/>
      <c r="S50" s="66">
        <v>3468294.5058299997</v>
      </c>
      <c r="T50" s="66">
        <f t="shared" si="6"/>
        <v>3468.2945058299997</v>
      </c>
      <c r="U50" s="65"/>
      <c r="V50"/>
      <c r="W50"/>
      <c r="X50"/>
      <c r="Y50"/>
      <c r="Z50"/>
      <c r="AA50"/>
      <c r="AB50"/>
      <c r="AC50"/>
      <c r="AD50"/>
    </row>
    <row r="51" spans="1:30">
      <c r="A51" s="59">
        <v>32861</v>
      </c>
      <c r="B51" s="58">
        <v>2423.66</v>
      </c>
      <c r="C51" s="55">
        <f t="shared" si="0"/>
        <v>12</v>
      </c>
      <c r="D51" s="55">
        <f t="shared" si="1"/>
        <v>1990</v>
      </c>
      <c r="E51" s="55">
        <f t="shared" si="2"/>
        <v>4807.3296099999998</v>
      </c>
      <c r="F51" s="55">
        <f t="shared" si="3"/>
        <v>19</v>
      </c>
      <c r="H51" s="56"/>
      <c r="I51" s="56"/>
      <c r="L51" s="56"/>
      <c r="O51" s="57">
        <v>1994</v>
      </c>
      <c r="P51" s="66">
        <v>1782556.5935849999</v>
      </c>
      <c r="Q51" s="66">
        <f t="shared" si="7"/>
        <v>1782.556593585</v>
      </c>
      <c r="R51" s="66"/>
      <c r="S51" s="66">
        <v>2005937.8082049999</v>
      </c>
      <c r="T51" s="66">
        <f t="shared" si="6"/>
        <v>2005.9378082049998</v>
      </c>
      <c r="U51" s="65"/>
      <c r="V51"/>
      <c r="W51"/>
      <c r="X51"/>
      <c r="Y51"/>
      <c r="Z51"/>
      <c r="AA51"/>
      <c r="AB51"/>
      <c r="AC51"/>
      <c r="AD51"/>
    </row>
    <row r="52" spans="1:30">
      <c r="A52" s="59">
        <v>32862</v>
      </c>
      <c r="B52" s="58">
        <v>2958.29</v>
      </c>
      <c r="C52" s="55">
        <f t="shared" si="0"/>
        <v>12</v>
      </c>
      <c r="D52" s="55">
        <f t="shared" si="1"/>
        <v>1990</v>
      </c>
      <c r="E52" s="55">
        <f t="shared" si="2"/>
        <v>5867.7682150000001</v>
      </c>
      <c r="F52" s="55">
        <f t="shared" si="3"/>
        <v>20</v>
      </c>
      <c r="H52" s="56"/>
      <c r="I52" s="56"/>
      <c r="L52" s="56"/>
      <c r="O52" s="57">
        <v>1995</v>
      </c>
      <c r="P52" s="66">
        <v>2779781.4304499999</v>
      </c>
      <c r="Q52" s="66">
        <f t="shared" si="7"/>
        <v>2779.7814304499998</v>
      </c>
      <c r="R52" s="66"/>
      <c r="S52" s="66">
        <v>3807747.3635499999</v>
      </c>
      <c r="T52" s="66">
        <f t="shared" si="6"/>
        <v>3807.74736355</v>
      </c>
      <c r="U52" s="65"/>
      <c r="V52"/>
      <c r="W52"/>
      <c r="X52"/>
      <c r="Y52"/>
      <c r="Z52"/>
      <c r="AA52"/>
      <c r="AB52"/>
      <c r="AC52"/>
      <c r="AD52"/>
    </row>
    <row r="53" spans="1:30">
      <c r="A53" s="59">
        <v>32863</v>
      </c>
      <c r="B53" s="58">
        <v>2718.69</v>
      </c>
      <c r="C53" s="55">
        <f t="shared" si="0"/>
        <v>12</v>
      </c>
      <c r="D53" s="55">
        <f t="shared" si="1"/>
        <v>1990</v>
      </c>
      <c r="E53" s="55">
        <f t="shared" si="2"/>
        <v>5392.5216150000006</v>
      </c>
      <c r="F53" s="55">
        <f t="shared" si="3"/>
        <v>21</v>
      </c>
      <c r="H53" s="56"/>
      <c r="I53" s="56"/>
      <c r="L53" s="56"/>
      <c r="O53" s="57">
        <v>1996</v>
      </c>
      <c r="P53" s="66">
        <v>4018945.6831499999</v>
      </c>
      <c r="Q53" s="66">
        <f t="shared" si="7"/>
        <v>4018.9456831500001</v>
      </c>
      <c r="R53" s="66"/>
      <c r="S53" s="66">
        <v>4930972.8676500004</v>
      </c>
      <c r="T53" s="66">
        <f t="shared" si="6"/>
        <v>4930.9728676500008</v>
      </c>
      <c r="U53" s="65"/>
      <c r="V53"/>
      <c r="W53"/>
      <c r="X53"/>
      <c r="Y53"/>
      <c r="Z53"/>
      <c r="AA53"/>
      <c r="AB53"/>
      <c r="AC53"/>
      <c r="AD53"/>
    </row>
    <row r="54" spans="1:30">
      <c r="A54" s="59">
        <v>32864</v>
      </c>
      <c r="B54" s="58">
        <v>2728.92</v>
      </c>
      <c r="C54" s="55">
        <f t="shared" si="0"/>
        <v>12</v>
      </c>
      <c r="D54" s="55">
        <f t="shared" si="1"/>
        <v>1990</v>
      </c>
      <c r="E54" s="55">
        <f t="shared" si="2"/>
        <v>5412.8128200000001</v>
      </c>
      <c r="F54" s="55">
        <f t="shared" si="3"/>
        <v>22</v>
      </c>
      <c r="H54" s="56"/>
      <c r="I54" s="56"/>
      <c r="L54" s="56"/>
      <c r="O54" s="57">
        <v>1997</v>
      </c>
      <c r="P54" s="66">
        <v>5134540.2660500016</v>
      </c>
      <c r="Q54" s="66">
        <f t="shared" si="7"/>
        <v>5134.5402660500013</v>
      </c>
      <c r="R54" s="66"/>
      <c r="S54" s="66">
        <v>6092882.9292799998</v>
      </c>
      <c r="T54" s="66">
        <f t="shared" si="6"/>
        <v>6092.8829292800001</v>
      </c>
      <c r="U54" s="65"/>
      <c r="V54"/>
      <c r="W54"/>
      <c r="X54"/>
      <c r="Y54"/>
      <c r="Z54"/>
      <c r="AA54"/>
      <c r="AB54"/>
      <c r="AC54"/>
      <c r="AD54"/>
    </row>
    <row r="55" spans="1:30">
      <c r="A55" s="59">
        <v>32865</v>
      </c>
      <c r="B55" s="58">
        <v>2912.2</v>
      </c>
      <c r="C55" s="55">
        <f t="shared" si="0"/>
        <v>12</v>
      </c>
      <c r="D55" s="55">
        <f t="shared" si="1"/>
        <v>1990</v>
      </c>
      <c r="E55" s="55">
        <f t="shared" si="2"/>
        <v>5776.3486999999996</v>
      </c>
      <c r="F55" s="55">
        <f t="shared" si="3"/>
        <v>23</v>
      </c>
      <c r="H55" s="56"/>
      <c r="I55" s="56"/>
      <c r="L55" s="56"/>
      <c r="O55" s="57">
        <v>1998</v>
      </c>
      <c r="P55" s="66">
        <v>2957178.6290249997</v>
      </c>
      <c r="Q55" s="66">
        <f t="shared" si="7"/>
        <v>2957.1786290249997</v>
      </c>
      <c r="R55" s="66"/>
      <c r="S55" s="66">
        <v>3840733.9206300005</v>
      </c>
      <c r="T55" s="66">
        <f t="shared" si="6"/>
        <v>3840.7339206300007</v>
      </c>
      <c r="U55" s="65"/>
      <c r="V55"/>
      <c r="W55"/>
      <c r="X55"/>
      <c r="Y55"/>
      <c r="Z55"/>
      <c r="AA55"/>
      <c r="AB55"/>
      <c r="AC55"/>
      <c r="AD55"/>
    </row>
    <row r="56" spans="1:30">
      <c r="A56" s="59">
        <v>32866</v>
      </c>
      <c r="B56" s="58">
        <v>2741.29</v>
      </c>
      <c r="C56" s="55">
        <f t="shared" si="0"/>
        <v>12</v>
      </c>
      <c r="D56" s="55">
        <f t="shared" si="1"/>
        <v>1990</v>
      </c>
      <c r="E56" s="55">
        <f t="shared" si="2"/>
        <v>5437.3487150000001</v>
      </c>
      <c r="F56" s="55">
        <f t="shared" si="3"/>
        <v>24</v>
      </c>
      <c r="H56" s="56"/>
      <c r="I56" s="56"/>
      <c r="L56" s="56"/>
      <c r="O56" s="57">
        <v>1999</v>
      </c>
      <c r="P56" s="66">
        <v>3378172.140325</v>
      </c>
      <c r="Q56" s="66">
        <f t="shared" si="7"/>
        <v>3378.1721403249999</v>
      </c>
      <c r="R56" s="66"/>
      <c r="S56" s="66">
        <v>4252650.0235199993</v>
      </c>
      <c r="T56" s="66">
        <f t="shared" si="6"/>
        <v>4252.6500235199992</v>
      </c>
      <c r="U56" s="65"/>
      <c r="V56"/>
      <c r="W56"/>
      <c r="X56"/>
      <c r="Y56"/>
      <c r="Z56"/>
      <c r="AA56"/>
      <c r="AB56"/>
      <c r="AC56"/>
      <c r="AD56"/>
    </row>
    <row r="57" spans="1:30">
      <c r="A57" s="59">
        <v>32867</v>
      </c>
      <c r="B57" s="58">
        <v>2547.5500000000002</v>
      </c>
      <c r="C57" s="55">
        <f t="shared" si="0"/>
        <v>12</v>
      </c>
      <c r="D57" s="55">
        <f t="shared" si="1"/>
        <v>1990</v>
      </c>
      <c r="E57" s="55">
        <f t="shared" si="2"/>
        <v>5053.0654250000007</v>
      </c>
      <c r="F57" s="55">
        <f t="shared" si="3"/>
        <v>25</v>
      </c>
      <c r="H57" s="56"/>
      <c r="I57" s="56"/>
      <c r="L57" s="56"/>
      <c r="O57" s="57">
        <v>2000</v>
      </c>
      <c r="P57" s="66">
        <v>2314051.6039450001</v>
      </c>
      <c r="Q57" s="66">
        <f t="shared" si="7"/>
        <v>2314.0516039449999</v>
      </c>
      <c r="R57" s="66"/>
      <c r="S57" s="66">
        <v>2646151.4089800003</v>
      </c>
      <c r="T57" s="66">
        <f t="shared" si="6"/>
        <v>2646.1514089800003</v>
      </c>
      <c r="U57" s="65"/>
      <c r="V57"/>
      <c r="W57"/>
      <c r="X57"/>
      <c r="Y57"/>
      <c r="Z57"/>
      <c r="AA57"/>
      <c r="AB57"/>
      <c r="AC57"/>
      <c r="AD57"/>
    </row>
    <row r="58" spans="1:30">
      <c r="A58" s="59">
        <v>32868</v>
      </c>
      <c r="B58" s="58">
        <v>2254.59</v>
      </c>
      <c r="C58" s="55">
        <f t="shared" si="0"/>
        <v>12</v>
      </c>
      <c r="D58" s="55">
        <f t="shared" si="1"/>
        <v>1990</v>
      </c>
      <c r="E58" s="55">
        <f t="shared" si="2"/>
        <v>4471.9792649999999</v>
      </c>
      <c r="F58" s="55">
        <f t="shared" si="3"/>
        <v>26</v>
      </c>
      <c r="H58" s="56"/>
      <c r="I58" s="56"/>
      <c r="L58" s="56"/>
      <c r="O58" s="57">
        <v>2001</v>
      </c>
      <c r="P58" s="66">
        <v>1419602.3947950001</v>
      </c>
      <c r="Q58" s="66">
        <f t="shared" si="7"/>
        <v>1419.602394795</v>
      </c>
      <c r="R58" s="66"/>
      <c r="S58" s="66">
        <v>1658885.1107300001</v>
      </c>
      <c r="T58" s="66">
        <f t="shared" si="6"/>
        <v>1658.8851107300002</v>
      </c>
      <c r="U58" s="65"/>
      <c r="V58"/>
      <c r="W58"/>
      <c r="X58"/>
      <c r="Y58"/>
      <c r="Z58"/>
      <c r="AA58"/>
      <c r="AB58"/>
      <c r="AC58"/>
      <c r="AD58"/>
    </row>
    <row r="59" spans="1:30">
      <c r="A59" s="59">
        <v>32869</v>
      </c>
      <c r="B59" s="58">
        <v>2483.2600000000002</v>
      </c>
      <c r="C59" s="55">
        <f t="shared" si="0"/>
        <v>12</v>
      </c>
      <c r="D59" s="55">
        <f t="shared" si="1"/>
        <v>1990</v>
      </c>
      <c r="E59" s="55">
        <f t="shared" si="2"/>
        <v>4925.5462100000004</v>
      </c>
      <c r="F59" s="55">
        <f t="shared" si="3"/>
        <v>27</v>
      </c>
      <c r="H59" s="56"/>
      <c r="I59" s="56"/>
      <c r="L59" s="56"/>
      <c r="O59" s="57">
        <v>2002</v>
      </c>
      <c r="P59" s="66">
        <v>1971049.05479</v>
      </c>
      <c r="Q59" s="66">
        <f t="shared" si="7"/>
        <v>1971.0490547899999</v>
      </c>
      <c r="R59" s="66"/>
      <c r="S59" s="66">
        <v>2362664.2335299999</v>
      </c>
      <c r="T59" s="66">
        <f t="shared" si="6"/>
        <v>2362.6642335299998</v>
      </c>
      <c r="U59" s="65"/>
      <c r="V59"/>
      <c r="W59"/>
      <c r="X59"/>
      <c r="Y59"/>
      <c r="Z59"/>
      <c r="AA59"/>
      <c r="AB59"/>
      <c r="AC59"/>
      <c r="AD59"/>
    </row>
    <row r="60" spans="1:30">
      <c r="A60" s="59">
        <v>32870</v>
      </c>
      <c r="B60" s="58">
        <v>2533.3200000000002</v>
      </c>
      <c r="C60" s="55">
        <f t="shared" si="0"/>
        <v>12</v>
      </c>
      <c r="D60" s="55">
        <f t="shared" si="1"/>
        <v>1990</v>
      </c>
      <c r="E60" s="55">
        <f t="shared" si="2"/>
        <v>5024.84022</v>
      </c>
      <c r="F60" s="55">
        <f t="shared" si="3"/>
        <v>28</v>
      </c>
      <c r="H60" s="56"/>
      <c r="I60" s="56"/>
      <c r="L60" s="56"/>
      <c r="O60" s="57">
        <v>2003</v>
      </c>
      <c r="P60" s="66">
        <v>2112092.60586</v>
      </c>
      <c r="Q60" s="66">
        <f t="shared" si="7"/>
        <v>2112.0926058599998</v>
      </c>
      <c r="R60" s="66"/>
      <c r="S60" s="66">
        <v>2492572.395765</v>
      </c>
      <c r="T60" s="66">
        <f t="shared" si="6"/>
        <v>2492.5723957650002</v>
      </c>
      <c r="U60" s="65"/>
      <c r="V60"/>
      <c r="W60"/>
      <c r="X60"/>
      <c r="Y60"/>
      <c r="Z60"/>
      <c r="AA60"/>
      <c r="AB60"/>
      <c r="AC60"/>
      <c r="AD60"/>
    </row>
    <row r="61" spans="1:30">
      <c r="A61" s="59">
        <v>32871</v>
      </c>
      <c r="B61" s="58">
        <v>2665.25</v>
      </c>
      <c r="C61" s="55">
        <f t="shared" si="0"/>
        <v>12</v>
      </c>
      <c r="D61" s="55">
        <f t="shared" si="1"/>
        <v>1990</v>
      </c>
      <c r="E61" s="55">
        <f t="shared" si="2"/>
        <v>5286.5233749999998</v>
      </c>
      <c r="F61" s="55">
        <f t="shared" si="3"/>
        <v>29</v>
      </c>
      <c r="H61" s="56"/>
      <c r="I61" s="56"/>
      <c r="L61" s="56"/>
      <c r="O61" s="57">
        <v>2004</v>
      </c>
      <c r="P61" s="66">
        <v>1904016.5334450002</v>
      </c>
      <c r="Q61" s="66">
        <f t="shared" si="7"/>
        <v>1904.0165334450003</v>
      </c>
      <c r="R61" s="66"/>
      <c r="S61" s="66">
        <v>2372711.1172350002</v>
      </c>
      <c r="T61" s="66">
        <f t="shared" si="6"/>
        <v>2372.7111172350001</v>
      </c>
      <c r="U61" s="65"/>
      <c r="V61"/>
      <c r="W61"/>
      <c r="X61"/>
      <c r="Y61"/>
      <c r="Z61"/>
      <c r="AA61"/>
      <c r="AB61"/>
      <c r="AC61"/>
      <c r="AD61"/>
    </row>
    <row r="62" spans="1:30">
      <c r="A62" s="59">
        <v>32872</v>
      </c>
      <c r="B62" s="58">
        <v>2782.56</v>
      </c>
      <c r="C62" s="55">
        <f t="shared" si="0"/>
        <v>12</v>
      </c>
      <c r="D62" s="55">
        <f t="shared" si="1"/>
        <v>1990</v>
      </c>
      <c r="E62" s="55">
        <f t="shared" si="2"/>
        <v>5519.2077600000002</v>
      </c>
      <c r="F62" s="55">
        <f t="shared" si="3"/>
        <v>30</v>
      </c>
      <c r="H62" s="56"/>
      <c r="I62" s="56"/>
      <c r="L62" s="56"/>
      <c r="O62" s="57">
        <v>2005</v>
      </c>
      <c r="P62" s="66">
        <v>2267221.5259750001</v>
      </c>
      <c r="Q62" s="66">
        <f t="shared" si="7"/>
        <v>2267.2215259750001</v>
      </c>
      <c r="R62" s="66"/>
      <c r="S62" s="66">
        <v>2704777.04409</v>
      </c>
      <c r="T62" s="66">
        <f t="shared" si="6"/>
        <v>2704.7770440899999</v>
      </c>
      <c r="U62" s="65"/>
      <c r="V62"/>
      <c r="W62"/>
      <c r="X62"/>
      <c r="Y62"/>
      <c r="Z62"/>
      <c r="AA62"/>
      <c r="AB62"/>
      <c r="AC62"/>
      <c r="AD62"/>
    </row>
    <row r="63" spans="1:30">
      <c r="A63" s="59">
        <v>32873</v>
      </c>
      <c r="B63" s="58">
        <v>2727.82</v>
      </c>
      <c r="C63" s="55">
        <f t="shared" si="0"/>
        <v>12</v>
      </c>
      <c r="D63" s="55">
        <f t="shared" si="1"/>
        <v>1990</v>
      </c>
      <c r="E63" s="55">
        <f t="shared" si="2"/>
        <v>5410.6309700000002</v>
      </c>
      <c r="F63" s="55">
        <f t="shared" si="3"/>
        <v>31</v>
      </c>
      <c r="H63" s="56"/>
      <c r="I63" s="56"/>
      <c r="L63" s="56"/>
      <c r="O63" s="57">
        <v>2006</v>
      </c>
      <c r="P63" s="66">
        <v>3118074.7142349998</v>
      </c>
      <c r="Q63" s="66">
        <f t="shared" si="7"/>
        <v>3118.0747142349996</v>
      </c>
      <c r="R63" s="66"/>
      <c r="S63" s="66">
        <v>3580193.2417949997</v>
      </c>
      <c r="T63" s="66">
        <f t="shared" si="6"/>
        <v>3580.1932417949997</v>
      </c>
      <c r="U63" s="65"/>
      <c r="V63"/>
      <c r="W63"/>
      <c r="X63"/>
      <c r="Y63"/>
      <c r="Z63"/>
      <c r="AA63"/>
      <c r="AB63"/>
      <c r="AC63"/>
      <c r="AD63"/>
    </row>
    <row r="64" spans="1:30">
      <c r="A64" s="59">
        <v>32874</v>
      </c>
      <c r="B64" s="58">
        <v>2626.32</v>
      </c>
      <c r="C64" s="55">
        <f t="shared" si="0"/>
        <v>1</v>
      </c>
      <c r="D64" s="55">
        <f t="shared" si="1"/>
        <v>1990</v>
      </c>
      <c r="E64" s="55">
        <f t="shared" si="2"/>
        <v>5209.3057200000003</v>
      </c>
      <c r="F64" s="55">
        <f t="shared" si="3"/>
        <v>1</v>
      </c>
      <c r="H64" s="56"/>
      <c r="I64" s="56"/>
      <c r="L64" s="56"/>
      <c r="O64" s="57">
        <v>2007</v>
      </c>
      <c r="P64" s="66">
        <v>1646768.8414750001</v>
      </c>
      <c r="Q64" s="66">
        <f t="shared" si="7"/>
        <v>1646.768841475</v>
      </c>
      <c r="R64" s="66"/>
      <c r="S64" s="66">
        <v>1910389.4792750003</v>
      </c>
      <c r="T64" s="66">
        <f t="shared" si="6"/>
        <v>1910.3894792750002</v>
      </c>
      <c r="U64" s="65"/>
      <c r="V64"/>
      <c r="W64"/>
      <c r="X64"/>
      <c r="Y64"/>
      <c r="Z64"/>
      <c r="AA64"/>
      <c r="AB64"/>
      <c r="AC64"/>
      <c r="AD64"/>
    </row>
    <row r="65" spans="1:30">
      <c r="A65" s="59">
        <v>32875</v>
      </c>
      <c r="B65" s="58">
        <v>2881.15</v>
      </c>
      <c r="C65" s="55">
        <f t="shared" si="0"/>
        <v>1</v>
      </c>
      <c r="D65" s="55">
        <f t="shared" si="1"/>
        <v>1990</v>
      </c>
      <c r="E65" s="55">
        <f t="shared" si="2"/>
        <v>5714.7610250000007</v>
      </c>
      <c r="F65" s="55">
        <f t="shared" si="3"/>
        <v>2</v>
      </c>
      <c r="H65" s="56"/>
      <c r="I65" s="56"/>
      <c r="L65" s="56"/>
      <c r="O65" s="57">
        <v>2008</v>
      </c>
      <c r="P65" s="66">
        <v>2754685.5338950008</v>
      </c>
      <c r="Q65" s="66">
        <f t="shared" si="7"/>
        <v>2754.6855338950008</v>
      </c>
      <c r="R65" s="66"/>
      <c r="S65" s="66">
        <v>3653618.1671050009</v>
      </c>
      <c r="T65" s="66">
        <f t="shared" si="6"/>
        <v>3653.6181671050008</v>
      </c>
      <c r="U65" s="65"/>
      <c r="V65"/>
      <c r="W65"/>
      <c r="X65"/>
      <c r="Y65"/>
      <c r="Z65"/>
      <c r="AA65"/>
      <c r="AB65"/>
      <c r="AC65"/>
      <c r="AD65"/>
    </row>
    <row r="66" spans="1:30">
      <c r="A66" s="59">
        <v>32876</v>
      </c>
      <c r="B66" s="58">
        <v>2737.06</v>
      </c>
      <c r="C66" s="55">
        <f t="shared" si="0"/>
        <v>1</v>
      </c>
      <c r="D66" s="55">
        <f t="shared" si="1"/>
        <v>1990</v>
      </c>
      <c r="E66" s="55">
        <f t="shared" si="2"/>
        <v>5428.9585100000004</v>
      </c>
      <c r="F66" s="55">
        <f t="shared" si="3"/>
        <v>3</v>
      </c>
      <c r="H66" s="56"/>
      <c r="I66" s="56"/>
      <c r="L66" s="56"/>
      <c r="O66" s="57">
        <v>2009</v>
      </c>
      <c r="P66" s="66">
        <v>3220390.4873100002</v>
      </c>
      <c r="Q66" s="66">
        <f t="shared" si="7"/>
        <v>3220.39048731</v>
      </c>
      <c r="R66" s="66"/>
      <c r="S66" s="66">
        <v>3990748.9413750004</v>
      </c>
      <c r="T66" s="66">
        <f t="shared" si="6"/>
        <v>3990.7489413750004</v>
      </c>
      <c r="U66" s="65"/>
      <c r="V66"/>
      <c r="W66"/>
      <c r="X66"/>
      <c r="Y66"/>
      <c r="Z66"/>
      <c r="AA66"/>
      <c r="AB66"/>
      <c r="AC66"/>
      <c r="AD66"/>
    </row>
    <row r="67" spans="1:30">
      <c r="A67" s="59">
        <v>32877</v>
      </c>
      <c r="B67" s="58">
        <v>2822.48</v>
      </c>
      <c r="C67" s="55">
        <f t="shared" si="0"/>
        <v>1</v>
      </c>
      <c r="D67" s="55">
        <f t="shared" si="1"/>
        <v>1990</v>
      </c>
      <c r="E67" s="55">
        <f t="shared" si="2"/>
        <v>5598.3890799999999</v>
      </c>
      <c r="F67" s="55">
        <f t="shared" si="3"/>
        <v>4</v>
      </c>
      <c r="H67" s="56"/>
      <c r="I67" s="56"/>
      <c r="L67" s="56"/>
      <c r="O67" s="57">
        <v>2010</v>
      </c>
      <c r="P67" s="66">
        <v>2077867.2141849997</v>
      </c>
      <c r="Q67" s="66">
        <f t="shared" si="7"/>
        <v>2077.8672141849997</v>
      </c>
      <c r="R67" s="66"/>
      <c r="S67" s="66">
        <v>2604416.8830049997</v>
      </c>
      <c r="T67" s="66">
        <f t="shared" si="6"/>
        <v>2604.4168830049998</v>
      </c>
      <c r="U67" s="65"/>
      <c r="V67"/>
      <c r="W67"/>
      <c r="X67"/>
      <c r="Y67"/>
      <c r="Z67"/>
      <c r="AA67"/>
      <c r="AB67"/>
      <c r="AC67"/>
      <c r="AD67"/>
    </row>
    <row r="68" spans="1:30">
      <c r="A68" s="59">
        <v>32878</v>
      </c>
      <c r="B68" s="58">
        <v>2819.07</v>
      </c>
      <c r="C68" s="55">
        <f t="shared" ref="C68:C131" si="8">MONTH(A68)</f>
        <v>1</v>
      </c>
      <c r="D68" s="55">
        <f t="shared" ref="D68:D131" si="9">IF(C68&gt;9,YEAR(A68)+1,YEAR(A68))</f>
        <v>1990</v>
      </c>
      <c r="E68" s="55">
        <f t="shared" ref="E68:E131" si="10">B68*1.9835</f>
        <v>5591.6253450000004</v>
      </c>
      <c r="F68" s="55">
        <f t="shared" ref="F68:F131" si="11">DAY(A68)</f>
        <v>5</v>
      </c>
      <c r="H68" s="56"/>
      <c r="I68" s="56"/>
      <c r="L68" s="56"/>
      <c r="O68" s="57">
        <v>2011</v>
      </c>
      <c r="P68" s="66">
        <v>3702795.7768300008</v>
      </c>
      <c r="Q68" s="66">
        <f t="shared" si="7"/>
        <v>3702.7957768300007</v>
      </c>
      <c r="R68" s="66"/>
      <c r="S68" s="66">
        <v>5413106.6755250013</v>
      </c>
      <c r="T68" s="66">
        <f t="shared" si="6"/>
        <v>5413.1066755250013</v>
      </c>
      <c r="U68" s="65"/>
      <c r="V68"/>
      <c r="W68"/>
      <c r="X68"/>
      <c r="Y68"/>
      <c r="Z68"/>
      <c r="AA68"/>
      <c r="AB68"/>
      <c r="AC68"/>
      <c r="AD68"/>
    </row>
    <row r="69" spans="1:30">
      <c r="A69" s="59">
        <v>32879</v>
      </c>
      <c r="B69" s="58">
        <v>2369.21</v>
      </c>
      <c r="C69" s="55">
        <f t="shared" si="8"/>
        <v>1</v>
      </c>
      <c r="D69" s="55">
        <f t="shared" si="9"/>
        <v>1990</v>
      </c>
      <c r="E69" s="55">
        <f t="shared" si="10"/>
        <v>4699.3280350000005</v>
      </c>
      <c r="F69" s="55">
        <f t="shared" si="11"/>
        <v>6</v>
      </c>
      <c r="H69" s="56"/>
      <c r="I69" s="56"/>
      <c r="L69" s="56"/>
      <c r="O69" s="57">
        <v>2012</v>
      </c>
      <c r="P69" s="66">
        <v>2435840.26926</v>
      </c>
      <c r="Q69" s="66">
        <f t="shared" si="7"/>
        <v>2435.8402692599998</v>
      </c>
      <c r="R69" s="66"/>
      <c r="S69" s="66">
        <v>2891877.9610350002</v>
      </c>
      <c r="T69" s="66">
        <f t="shared" si="6"/>
        <v>2891.8779610350002</v>
      </c>
      <c r="U69" s="65"/>
      <c r="V69"/>
      <c r="W69"/>
      <c r="X69"/>
      <c r="Y69"/>
      <c r="Z69"/>
      <c r="AA69"/>
      <c r="AB69"/>
      <c r="AC69"/>
      <c r="AD69"/>
    </row>
    <row r="70" spans="1:30">
      <c r="A70" s="59">
        <v>32880</v>
      </c>
      <c r="B70" s="58">
        <v>2825.62</v>
      </c>
      <c r="C70" s="55">
        <f t="shared" si="8"/>
        <v>1</v>
      </c>
      <c r="D70" s="55">
        <f t="shared" si="9"/>
        <v>1990</v>
      </c>
      <c r="E70" s="55">
        <f t="shared" si="10"/>
        <v>5604.6172699999997</v>
      </c>
      <c r="F70" s="55">
        <f t="shared" si="11"/>
        <v>7</v>
      </c>
      <c r="H70" s="56"/>
      <c r="I70" s="56"/>
      <c r="L70" s="56"/>
      <c r="O70" s="57">
        <v>2013</v>
      </c>
      <c r="P70" s="66">
        <v>1897719.3374799998</v>
      </c>
      <c r="Q70" s="66">
        <f t="shared" si="7"/>
        <v>1897.7193374799997</v>
      </c>
      <c r="R70" s="66"/>
      <c r="S70" s="66">
        <v>2276861.0384499999</v>
      </c>
      <c r="T70" s="66">
        <f t="shared" si="6"/>
        <v>2276.8610384499998</v>
      </c>
      <c r="U70" s="65"/>
      <c r="V70"/>
      <c r="W70"/>
      <c r="X70"/>
      <c r="Y70"/>
      <c r="Z70"/>
      <c r="AA70"/>
      <c r="AB70"/>
      <c r="AC70"/>
      <c r="AD70"/>
    </row>
    <row r="71" spans="1:30">
      <c r="A71" s="59">
        <v>32881</v>
      </c>
      <c r="B71" s="58">
        <v>3218.22</v>
      </c>
      <c r="C71" s="55">
        <f t="shared" si="8"/>
        <v>1</v>
      </c>
      <c r="D71" s="55">
        <f t="shared" si="9"/>
        <v>1990</v>
      </c>
      <c r="E71" s="55">
        <f t="shared" si="10"/>
        <v>6383.3393699999997</v>
      </c>
      <c r="F71" s="55">
        <f t="shared" si="11"/>
        <v>8</v>
      </c>
      <c r="H71" s="56"/>
      <c r="I71" s="56"/>
      <c r="L71" s="56"/>
      <c r="O71" s="57">
        <v>2014</v>
      </c>
      <c r="P71" s="66">
        <v>3197226.8569500004</v>
      </c>
      <c r="Q71" s="66">
        <f t="shared" si="7"/>
        <v>3197.2268569500002</v>
      </c>
      <c r="R71" s="66"/>
      <c r="S71" s="66">
        <v>3909897.2961900001</v>
      </c>
      <c r="T71" s="66">
        <f t="shared" si="6"/>
        <v>3909.8972961900004</v>
      </c>
      <c r="U71" s="65"/>
      <c r="V71"/>
      <c r="W71"/>
      <c r="X71"/>
      <c r="Y71"/>
      <c r="Z71"/>
      <c r="AA71"/>
      <c r="AB71"/>
      <c r="AC71"/>
      <c r="AD71"/>
    </row>
    <row r="72" spans="1:30">
      <c r="A72" s="59">
        <v>32882</v>
      </c>
      <c r="B72" s="58">
        <v>3494.52</v>
      </c>
      <c r="C72" s="55">
        <f t="shared" si="8"/>
        <v>1</v>
      </c>
      <c r="D72" s="55">
        <f t="shared" si="9"/>
        <v>1990</v>
      </c>
      <c r="E72" s="55">
        <f t="shared" si="10"/>
        <v>6931.3804200000004</v>
      </c>
      <c r="F72" s="55">
        <f t="shared" si="11"/>
        <v>9</v>
      </c>
      <c r="H72" s="56"/>
      <c r="I72" s="56"/>
      <c r="L72" s="56"/>
      <c r="O72" s="57">
        <v>2015</v>
      </c>
      <c r="P72" s="66">
        <v>2351173.38166</v>
      </c>
      <c r="Q72" s="66">
        <f t="shared" si="7"/>
        <v>2351.1733816599999</v>
      </c>
      <c r="R72" s="66"/>
      <c r="S72" s="66">
        <v>2737890.0294599999</v>
      </c>
      <c r="T72" s="66">
        <f t="shared" si="6"/>
        <v>2737.8900294599998</v>
      </c>
      <c r="U72" s="65"/>
      <c r="V72"/>
      <c r="W72"/>
      <c r="X72"/>
      <c r="Y72"/>
      <c r="Z72"/>
      <c r="AA72"/>
      <c r="AB72"/>
      <c r="AC72"/>
      <c r="AD72"/>
    </row>
    <row r="73" spans="1:30">
      <c r="A73" s="59">
        <v>32883</v>
      </c>
      <c r="B73" s="58">
        <v>3309.24</v>
      </c>
      <c r="C73" s="55">
        <f t="shared" si="8"/>
        <v>1</v>
      </c>
      <c r="D73" s="55">
        <f t="shared" si="9"/>
        <v>1990</v>
      </c>
      <c r="E73" s="55">
        <f t="shared" si="10"/>
        <v>6563.8775399999995</v>
      </c>
      <c r="F73" s="55">
        <f t="shared" si="11"/>
        <v>10</v>
      </c>
      <c r="H73" s="56"/>
      <c r="I73" s="56"/>
      <c r="L73" s="56"/>
      <c r="O73" s="57">
        <v>2016</v>
      </c>
      <c r="P73" s="66">
        <v>2280856.6801899998</v>
      </c>
      <c r="Q73" s="66">
        <f t="shared" si="7"/>
        <v>2280.8566801899997</v>
      </c>
      <c r="R73" s="66"/>
      <c r="S73" s="66">
        <v>2606625.4904199997</v>
      </c>
      <c r="T73" s="66">
        <f t="shared" si="6"/>
        <v>2606.6254904199996</v>
      </c>
      <c r="U73" s="65"/>
      <c r="V73"/>
      <c r="W73"/>
      <c r="X73"/>
      <c r="Y73"/>
      <c r="Z73"/>
      <c r="AA73"/>
      <c r="AB73"/>
      <c r="AC73"/>
      <c r="AD73"/>
    </row>
    <row r="74" spans="1:30">
      <c r="A74" s="59">
        <v>32884</v>
      </c>
      <c r="B74" s="58">
        <v>2492.37</v>
      </c>
      <c r="C74" s="55">
        <f t="shared" si="8"/>
        <v>1</v>
      </c>
      <c r="D74" s="55">
        <f t="shared" si="9"/>
        <v>1990</v>
      </c>
      <c r="E74" s="55">
        <f t="shared" si="10"/>
        <v>4943.6158949999999</v>
      </c>
      <c r="F74" s="55">
        <f t="shared" si="11"/>
        <v>11</v>
      </c>
      <c r="H74" s="56"/>
      <c r="I74" s="56"/>
      <c r="L74" s="56"/>
      <c r="O74" s="57">
        <v>2017</v>
      </c>
      <c r="P74" s="66">
        <v>4470964.5262349993</v>
      </c>
      <c r="Q74" s="66">
        <f t="shared" si="7"/>
        <v>4470.9645262349995</v>
      </c>
      <c r="R74" s="66"/>
      <c r="S74" s="66">
        <v>5400991.2988449996</v>
      </c>
      <c r="T74" s="66">
        <f t="shared" si="6"/>
        <v>5400.9912988449996</v>
      </c>
      <c r="U74" s="65"/>
      <c r="V74"/>
      <c r="W74"/>
      <c r="X74"/>
      <c r="Y74"/>
      <c r="Z74"/>
      <c r="AA74"/>
      <c r="AB74"/>
      <c r="AC74"/>
      <c r="AD74"/>
    </row>
    <row r="75" spans="1:30">
      <c r="A75" s="59">
        <v>32885</v>
      </c>
      <c r="B75" s="58">
        <v>3144.83</v>
      </c>
      <c r="C75" s="55">
        <f t="shared" si="8"/>
        <v>1</v>
      </c>
      <c r="D75" s="55">
        <f t="shared" si="9"/>
        <v>1990</v>
      </c>
      <c r="E75" s="55">
        <f t="shared" si="10"/>
        <v>6237.770305</v>
      </c>
      <c r="F75" s="55">
        <f t="shared" si="11"/>
        <v>12</v>
      </c>
      <c r="H75" s="56"/>
      <c r="I75" s="56"/>
      <c r="L75" s="56"/>
      <c r="O75" s="57">
        <v>2018</v>
      </c>
      <c r="P75" s="66">
        <v>3683659.7027249997</v>
      </c>
      <c r="Q75" s="66">
        <f t="shared" si="7"/>
        <v>3683.6597027249995</v>
      </c>
      <c r="R75" s="66"/>
      <c r="S75" s="66">
        <v>4259415.7023499999</v>
      </c>
      <c r="T75" s="66">
        <f t="shared" si="6"/>
        <v>4259.4157023500002</v>
      </c>
      <c r="U75" s="65"/>
      <c r="V75"/>
      <c r="W75"/>
      <c r="X75"/>
      <c r="Y75"/>
      <c r="Z75"/>
      <c r="AA75"/>
      <c r="AB75"/>
      <c r="AC75"/>
      <c r="AD75"/>
    </row>
    <row r="76" spans="1:30">
      <c r="A76" s="59">
        <v>32886</v>
      </c>
      <c r="B76" s="58">
        <v>2682.42</v>
      </c>
      <c r="C76" s="55">
        <f t="shared" si="8"/>
        <v>1</v>
      </c>
      <c r="D76" s="55">
        <f t="shared" si="9"/>
        <v>1990</v>
      </c>
      <c r="E76" s="55">
        <f t="shared" si="10"/>
        <v>5320.58007</v>
      </c>
      <c r="F76" s="55">
        <f t="shared" si="11"/>
        <v>13</v>
      </c>
      <c r="H76" s="56"/>
      <c r="I76" s="56"/>
      <c r="L76" s="56"/>
      <c r="O76" s="57">
        <v>2019</v>
      </c>
      <c r="P76" s="66">
        <v>2736519.1334349997</v>
      </c>
      <c r="Q76" s="66">
        <f t="shared" si="7"/>
        <v>2736.5191334349997</v>
      </c>
      <c r="R76" s="66"/>
      <c r="S76" s="66">
        <v>3369132.6961049996</v>
      </c>
      <c r="T76" s="66">
        <f t="shared" si="6"/>
        <v>3369.1326961049995</v>
      </c>
      <c r="U76" s="65"/>
      <c r="V76"/>
      <c r="W76"/>
      <c r="X76"/>
      <c r="Y76"/>
      <c r="Z76"/>
      <c r="AA76"/>
      <c r="AB76"/>
      <c r="AC76"/>
      <c r="AD76"/>
    </row>
    <row r="77" spans="1:30">
      <c r="A77" s="59">
        <v>32887</v>
      </c>
      <c r="B77" s="58">
        <v>3325.35</v>
      </c>
      <c r="C77" s="55">
        <f t="shared" si="8"/>
        <v>1</v>
      </c>
      <c r="D77" s="55">
        <f t="shared" si="9"/>
        <v>1990</v>
      </c>
      <c r="E77" s="55">
        <f t="shared" si="10"/>
        <v>6595.831725</v>
      </c>
      <c r="F77" s="55">
        <f t="shared" si="11"/>
        <v>14</v>
      </c>
      <c r="H77" s="56"/>
      <c r="I77" s="56"/>
      <c r="L77" s="56"/>
      <c r="O77" s="57">
        <v>2020</v>
      </c>
      <c r="P77" s="66">
        <v>2859504.8806699999</v>
      </c>
      <c r="Q77" s="66">
        <f t="shared" si="7"/>
        <v>2859.5048806699997</v>
      </c>
      <c r="R77" s="66"/>
      <c r="S77" s="66">
        <v>3435466.2320499998</v>
      </c>
      <c r="T77" s="66">
        <f t="shared" si="6"/>
        <v>3435.4662320499997</v>
      </c>
      <c r="U77" s="65"/>
      <c r="V77"/>
      <c r="W77"/>
      <c r="X77"/>
      <c r="Y77"/>
      <c r="Z77"/>
      <c r="AA77"/>
      <c r="AB77"/>
      <c r="AC77"/>
      <c r="AD77"/>
    </row>
    <row r="78" spans="1:30">
      <c r="A78" s="59">
        <v>32888</v>
      </c>
      <c r="B78" s="58">
        <v>2964.57</v>
      </c>
      <c r="C78" s="55">
        <f t="shared" si="8"/>
        <v>1</v>
      </c>
      <c r="D78" s="55">
        <f t="shared" si="9"/>
        <v>1990</v>
      </c>
      <c r="E78" s="55">
        <f t="shared" si="10"/>
        <v>5880.2245950000006</v>
      </c>
      <c r="F78" s="55">
        <f t="shared" si="11"/>
        <v>15</v>
      </c>
      <c r="H78" s="56"/>
      <c r="I78" s="56"/>
      <c r="L78" s="56"/>
      <c r="N78"/>
      <c r="O78" s="57">
        <v>2021</v>
      </c>
      <c r="P78" s="16">
        <v>1839644.9368549995</v>
      </c>
      <c r="Q78" s="66">
        <f t="shared" si="7"/>
        <v>1839.6449368549995</v>
      </c>
      <c r="R78" s="66"/>
      <c r="S78" s="16">
        <v>2149882.8230749993</v>
      </c>
      <c r="T78" s="66">
        <f t="shared" si="6"/>
        <v>2149.8828230749991</v>
      </c>
      <c r="V78"/>
      <c r="W78"/>
      <c r="X78"/>
      <c r="Y78"/>
      <c r="Z78"/>
      <c r="AA78"/>
      <c r="AB78"/>
      <c r="AC78"/>
      <c r="AD78"/>
    </row>
    <row r="79" spans="1:30">
      <c r="A79" s="59">
        <v>32889</v>
      </c>
      <c r="B79" s="58">
        <v>3291.62</v>
      </c>
      <c r="C79" s="55">
        <f t="shared" si="8"/>
        <v>1</v>
      </c>
      <c r="D79" s="55">
        <f t="shared" si="9"/>
        <v>1990</v>
      </c>
      <c r="E79" s="55">
        <f t="shared" si="10"/>
        <v>6528.9282700000003</v>
      </c>
      <c r="F79" s="55">
        <f t="shared" si="11"/>
        <v>16</v>
      </c>
      <c r="H79" s="56"/>
      <c r="I79" s="56"/>
      <c r="L79" s="56"/>
      <c r="N79"/>
      <c r="O79" s="57">
        <v>2022</v>
      </c>
      <c r="P79" s="16">
        <v>1977106.3067599998</v>
      </c>
      <c r="Q79" s="66">
        <f t="shared" si="7"/>
        <v>1977.1063067599998</v>
      </c>
      <c r="R79" s="66"/>
      <c r="S79" s="16">
        <v>2392891.98013</v>
      </c>
      <c r="T79" s="66">
        <f t="shared" si="6"/>
        <v>2392.8919801299999</v>
      </c>
      <c r="V79"/>
      <c r="W79"/>
      <c r="X79"/>
      <c r="Y79"/>
      <c r="Z79"/>
      <c r="AA79"/>
      <c r="AB79"/>
      <c r="AC79"/>
      <c r="AD79"/>
    </row>
    <row r="80" spans="1:30">
      <c r="A80" s="59">
        <v>32890</v>
      </c>
      <c r="B80" s="58">
        <v>2625.23</v>
      </c>
      <c r="C80" s="55">
        <f t="shared" si="8"/>
        <v>1</v>
      </c>
      <c r="D80" s="55">
        <f t="shared" si="9"/>
        <v>1990</v>
      </c>
      <c r="E80" s="55">
        <f t="shared" si="10"/>
        <v>5207.1437050000004</v>
      </c>
      <c r="F80" s="55">
        <f t="shared" si="11"/>
        <v>17</v>
      </c>
      <c r="H80" s="56"/>
      <c r="I80" s="56"/>
      <c r="L80" s="56"/>
      <c r="O80" s="57">
        <v>2023</v>
      </c>
      <c r="P80" s="60">
        <v>2820083.5520649999</v>
      </c>
      <c r="Q80" s="66">
        <f t="shared" si="7"/>
        <v>2820.0835520649998</v>
      </c>
      <c r="R80" s="66"/>
      <c r="S80" s="66"/>
      <c r="T80" s="66"/>
      <c r="V80"/>
      <c r="W80"/>
      <c r="X80"/>
      <c r="Y80"/>
      <c r="Z80"/>
      <c r="AA80"/>
      <c r="AB80"/>
      <c r="AC80"/>
      <c r="AD80"/>
    </row>
    <row r="81" spans="1:29">
      <c r="A81" s="59">
        <v>32891</v>
      </c>
      <c r="B81" s="58">
        <v>2550.6</v>
      </c>
      <c r="C81" s="55">
        <f t="shared" si="8"/>
        <v>1</v>
      </c>
      <c r="D81" s="55">
        <f t="shared" si="9"/>
        <v>1990</v>
      </c>
      <c r="E81" s="55">
        <f t="shared" si="10"/>
        <v>5059.1151</v>
      </c>
      <c r="F81" s="55">
        <f t="shared" si="11"/>
        <v>18</v>
      </c>
      <c r="H81" s="56"/>
      <c r="I81" s="56"/>
      <c r="L81" s="56"/>
    </row>
    <row r="82" spans="1:29">
      <c r="A82" s="59">
        <v>32892</v>
      </c>
      <c r="B82" s="58">
        <v>2449.2199999999998</v>
      </c>
      <c r="C82" s="55">
        <f t="shared" si="8"/>
        <v>1</v>
      </c>
      <c r="D82" s="55">
        <f t="shared" si="9"/>
        <v>1990</v>
      </c>
      <c r="E82" s="55">
        <f t="shared" si="10"/>
        <v>4858.0278699999999</v>
      </c>
      <c r="F82" s="55">
        <f t="shared" si="11"/>
        <v>19</v>
      </c>
      <c r="H82" s="56"/>
      <c r="I82" s="56"/>
      <c r="L82" s="56"/>
      <c r="AA82" s="79"/>
      <c r="AB82" s="79"/>
      <c r="AC82" s="79"/>
    </row>
    <row r="83" spans="1:29">
      <c r="A83" s="59">
        <v>32893</v>
      </c>
      <c r="B83" s="58">
        <v>2164.31</v>
      </c>
      <c r="C83" s="55">
        <f t="shared" si="8"/>
        <v>1</v>
      </c>
      <c r="D83" s="55">
        <f t="shared" si="9"/>
        <v>1990</v>
      </c>
      <c r="E83" s="55">
        <f t="shared" si="10"/>
        <v>4292.9088849999998</v>
      </c>
      <c r="F83" s="55">
        <f t="shared" si="11"/>
        <v>20</v>
      </c>
      <c r="H83" s="56"/>
      <c r="I83" s="56"/>
      <c r="L83" s="56"/>
    </row>
    <row r="84" spans="1:29">
      <c r="A84" s="59">
        <v>32894</v>
      </c>
      <c r="B84" s="58">
        <v>2246.19</v>
      </c>
      <c r="C84" s="55">
        <f t="shared" si="8"/>
        <v>1</v>
      </c>
      <c r="D84" s="55">
        <f t="shared" si="9"/>
        <v>1990</v>
      </c>
      <c r="E84" s="55">
        <f t="shared" si="10"/>
        <v>4455.317865</v>
      </c>
      <c r="F84" s="55">
        <f t="shared" si="11"/>
        <v>21</v>
      </c>
      <c r="H84" s="56"/>
      <c r="I84" s="56"/>
      <c r="J84" s="56"/>
      <c r="K84" s="56"/>
      <c r="L84" s="56"/>
      <c r="M84" s="56"/>
      <c r="AA84" s="65"/>
    </row>
    <row r="85" spans="1:29">
      <c r="A85" s="59">
        <v>32895</v>
      </c>
      <c r="B85" s="58">
        <v>2653.8</v>
      </c>
      <c r="C85" s="55">
        <f t="shared" si="8"/>
        <v>1</v>
      </c>
      <c r="D85" s="55">
        <f t="shared" si="9"/>
        <v>1990</v>
      </c>
      <c r="E85" s="55">
        <f t="shared" si="10"/>
        <v>5263.8123000000005</v>
      </c>
      <c r="F85" s="55">
        <f t="shared" si="11"/>
        <v>22</v>
      </c>
      <c r="H85" s="56"/>
      <c r="I85" s="56"/>
      <c r="J85" s="56"/>
      <c r="K85" s="56"/>
      <c r="L85" s="56"/>
      <c r="M85" s="56"/>
      <c r="AA85" s="65"/>
    </row>
    <row r="86" spans="1:29">
      <c r="A86" s="59">
        <v>32896</v>
      </c>
      <c r="B86" s="58">
        <v>2673.34</v>
      </c>
      <c r="C86" s="55">
        <f t="shared" si="8"/>
        <v>1</v>
      </c>
      <c r="D86" s="55">
        <f t="shared" si="9"/>
        <v>1990</v>
      </c>
      <c r="E86" s="55">
        <f t="shared" si="10"/>
        <v>5302.5698900000007</v>
      </c>
      <c r="F86" s="55">
        <f t="shared" si="11"/>
        <v>23</v>
      </c>
      <c r="H86" s="56"/>
      <c r="I86" s="56"/>
      <c r="J86" s="56"/>
      <c r="K86" s="56"/>
      <c r="L86" s="56"/>
      <c r="M86" s="56"/>
      <c r="AA86" s="65"/>
    </row>
    <row r="87" spans="1:29">
      <c r="A87" s="59">
        <v>32897</v>
      </c>
      <c r="B87" s="58">
        <v>2676.71</v>
      </c>
      <c r="C87" s="55">
        <f t="shared" si="8"/>
        <v>1</v>
      </c>
      <c r="D87" s="55">
        <f t="shared" si="9"/>
        <v>1990</v>
      </c>
      <c r="E87" s="55">
        <f t="shared" si="10"/>
        <v>5309.254285</v>
      </c>
      <c r="F87" s="55">
        <f t="shared" si="11"/>
        <v>24</v>
      </c>
      <c r="H87" s="56"/>
      <c r="I87" s="56"/>
      <c r="J87" s="56"/>
      <c r="K87" s="56"/>
      <c r="L87" s="56"/>
      <c r="M87" s="56"/>
      <c r="AA87" s="65"/>
    </row>
    <row r="88" spans="1:29">
      <c r="A88" s="59">
        <v>32898</v>
      </c>
      <c r="B88" s="58">
        <v>2615.4499999999998</v>
      </c>
      <c r="C88" s="55">
        <f t="shared" si="8"/>
        <v>1</v>
      </c>
      <c r="D88" s="55">
        <f t="shared" si="9"/>
        <v>1990</v>
      </c>
      <c r="E88" s="55">
        <f t="shared" si="10"/>
        <v>5187.7450749999998</v>
      </c>
      <c r="F88" s="55">
        <f t="shared" si="11"/>
        <v>25</v>
      </c>
      <c r="H88" s="56"/>
      <c r="I88" s="56"/>
      <c r="J88" s="56"/>
      <c r="K88" s="56"/>
      <c r="L88" s="56"/>
      <c r="M88" s="56"/>
      <c r="AA88" s="65"/>
    </row>
    <row r="89" spans="1:29">
      <c r="A89" s="59">
        <v>32899</v>
      </c>
      <c r="B89" s="58">
        <v>2867.21</v>
      </c>
      <c r="C89" s="55">
        <f t="shared" si="8"/>
        <v>1</v>
      </c>
      <c r="D89" s="55">
        <f t="shared" si="9"/>
        <v>1990</v>
      </c>
      <c r="E89" s="55">
        <f t="shared" si="10"/>
        <v>5687.1110349999999</v>
      </c>
      <c r="F89" s="55">
        <f t="shared" si="11"/>
        <v>26</v>
      </c>
      <c r="H89" s="56"/>
      <c r="I89" s="56"/>
      <c r="J89" s="56"/>
      <c r="K89" s="56"/>
      <c r="L89" s="56"/>
      <c r="M89" s="56"/>
      <c r="AA89" s="65"/>
    </row>
    <row r="90" spans="1:29">
      <c r="A90" s="59">
        <v>32900</v>
      </c>
      <c r="B90" s="58">
        <v>2405.9499999999998</v>
      </c>
      <c r="C90" s="55">
        <f t="shared" si="8"/>
        <v>1</v>
      </c>
      <c r="D90" s="55">
        <f t="shared" si="9"/>
        <v>1990</v>
      </c>
      <c r="E90" s="55">
        <f t="shared" si="10"/>
        <v>4772.2018250000001</v>
      </c>
      <c r="F90" s="55">
        <f t="shared" si="11"/>
        <v>27</v>
      </c>
      <c r="H90" s="56"/>
      <c r="I90" s="56"/>
      <c r="J90" s="56"/>
      <c r="K90" s="56"/>
      <c r="L90" s="56"/>
      <c r="M90" s="56"/>
      <c r="AA90" s="65"/>
    </row>
    <row r="91" spans="1:29">
      <c r="A91" s="59">
        <v>32901</v>
      </c>
      <c r="B91" s="58">
        <v>2736.14</v>
      </c>
      <c r="C91" s="55">
        <f t="shared" si="8"/>
        <v>1</v>
      </c>
      <c r="D91" s="55">
        <f t="shared" si="9"/>
        <v>1990</v>
      </c>
      <c r="E91" s="55">
        <f t="shared" si="10"/>
        <v>5427.1336899999997</v>
      </c>
      <c r="F91" s="55">
        <f t="shared" si="11"/>
        <v>28</v>
      </c>
      <c r="H91" s="56"/>
      <c r="I91" s="56"/>
      <c r="J91" s="56"/>
      <c r="K91" s="56"/>
      <c r="L91" s="56"/>
      <c r="M91" s="56"/>
      <c r="AA91" s="65"/>
    </row>
    <row r="92" spans="1:29">
      <c r="A92" s="59">
        <v>32902</v>
      </c>
      <c r="B92" s="58">
        <v>2890.89</v>
      </c>
      <c r="C92" s="55">
        <f t="shared" si="8"/>
        <v>1</v>
      </c>
      <c r="D92" s="55">
        <f t="shared" si="9"/>
        <v>1990</v>
      </c>
      <c r="E92" s="55">
        <f t="shared" si="10"/>
        <v>5734.0803150000002</v>
      </c>
      <c r="F92" s="55">
        <f t="shared" si="11"/>
        <v>29</v>
      </c>
      <c r="H92" s="56"/>
      <c r="I92" s="56"/>
      <c r="J92" s="56"/>
      <c r="K92" s="56"/>
      <c r="L92" s="56"/>
      <c r="M92" s="56"/>
      <c r="AA92" s="65"/>
    </row>
    <row r="93" spans="1:29">
      <c r="A93" s="59">
        <v>32903</v>
      </c>
      <c r="B93" s="58">
        <v>2693.82</v>
      </c>
      <c r="C93" s="55">
        <f t="shared" si="8"/>
        <v>1</v>
      </c>
      <c r="D93" s="55">
        <f t="shared" si="9"/>
        <v>1990</v>
      </c>
      <c r="E93" s="55">
        <f t="shared" si="10"/>
        <v>5343.1919700000008</v>
      </c>
      <c r="F93" s="55">
        <f t="shared" si="11"/>
        <v>30</v>
      </c>
      <c r="H93" s="56"/>
      <c r="I93" s="56"/>
      <c r="J93" s="56"/>
      <c r="K93" s="56"/>
      <c r="L93" s="56"/>
      <c r="M93" s="56"/>
      <c r="AA93" s="65"/>
    </row>
    <row r="94" spans="1:29">
      <c r="A94" s="59">
        <v>32904</v>
      </c>
      <c r="B94" s="58">
        <v>3410.59</v>
      </c>
      <c r="C94" s="55">
        <f t="shared" si="8"/>
        <v>1</v>
      </c>
      <c r="D94" s="55">
        <f t="shared" si="9"/>
        <v>1990</v>
      </c>
      <c r="E94" s="55">
        <f t="shared" si="10"/>
        <v>6764.9052650000003</v>
      </c>
      <c r="F94" s="55">
        <f t="shared" si="11"/>
        <v>31</v>
      </c>
      <c r="H94" s="56"/>
      <c r="I94" s="56"/>
      <c r="J94" s="56"/>
      <c r="K94" s="56"/>
      <c r="L94" s="56"/>
      <c r="M94" s="56"/>
      <c r="AA94" s="65"/>
    </row>
    <row r="95" spans="1:29">
      <c r="A95" s="59">
        <v>32905</v>
      </c>
      <c r="B95" s="58">
        <v>2644.83</v>
      </c>
      <c r="C95" s="55">
        <f t="shared" si="8"/>
        <v>2</v>
      </c>
      <c r="D95" s="55">
        <f t="shared" si="9"/>
        <v>1990</v>
      </c>
      <c r="E95" s="55">
        <f t="shared" si="10"/>
        <v>5246.020305</v>
      </c>
      <c r="F95" s="55">
        <f t="shared" si="11"/>
        <v>1</v>
      </c>
      <c r="H95" s="56"/>
      <c r="I95" s="56"/>
      <c r="J95" s="56"/>
      <c r="K95" s="56"/>
      <c r="L95" s="56"/>
      <c r="M95" s="56"/>
      <c r="AA95" s="65"/>
    </row>
    <row r="96" spans="1:29">
      <c r="A96" s="59">
        <v>32906</v>
      </c>
      <c r="B96" s="58">
        <v>2702.52</v>
      </c>
      <c r="C96" s="55">
        <f t="shared" si="8"/>
        <v>2</v>
      </c>
      <c r="D96" s="55">
        <f t="shared" si="9"/>
        <v>1990</v>
      </c>
      <c r="E96" s="55">
        <f t="shared" si="10"/>
        <v>5360.4484199999997</v>
      </c>
      <c r="F96" s="55">
        <f t="shared" si="11"/>
        <v>2</v>
      </c>
      <c r="H96" s="56"/>
      <c r="I96" s="56"/>
      <c r="J96" s="56"/>
      <c r="K96" s="56"/>
      <c r="L96" s="56"/>
      <c r="M96" s="56"/>
      <c r="AA96" s="65"/>
    </row>
    <row r="97" spans="1:27">
      <c r="A97" s="59">
        <v>32907</v>
      </c>
      <c r="B97" s="58">
        <v>2774.49</v>
      </c>
      <c r="C97" s="55">
        <f t="shared" si="8"/>
        <v>2</v>
      </c>
      <c r="D97" s="55">
        <f t="shared" si="9"/>
        <v>1990</v>
      </c>
      <c r="E97" s="55">
        <f t="shared" si="10"/>
        <v>5503.2009149999994</v>
      </c>
      <c r="F97" s="55">
        <f t="shared" si="11"/>
        <v>3</v>
      </c>
      <c r="H97" s="56"/>
      <c r="I97" s="56"/>
      <c r="J97" s="56"/>
      <c r="K97" s="56"/>
      <c r="L97" s="56"/>
      <c r="M97" s="56"/>
      <c r="AA97" s="65"/>
    </row>
    <row r="98" spans="1:27">
      <c r="A98" s="59">
        <v>32908</v>
      </c>
      <c r="B98" s="58">
        <v>2440.5</v>
      </c>
      <c r="C98" s="55">
        <f t="shared" si="8"/>
        <v>2</v>
      </c>
      <c r="D98" s="55">
        <f t="shared" si="9"/>
        <v>1990</v>
      </c>
      <c r="E98" s="55">
        <f t="shared" si="10"/>
        <v>4840.7317499999999</v>
      </c>
      <c r="F98" s="55">
        <f t="shared" si="11"/>
        <v>4</v>
      </c>
      <c r="H98" s="56"/>
      <c r="I98" s="56"/>
      <c r="J98" s="56"/>
      <c r="K98" s="56"/>
      <c r="L98" s="56"/>
      <c r="M98" s="56"/>
      <c r="AA98" s="65"/>
    </row>
    <row r="99" spans="1:27">
      <c r="A99" s="59">
        <v>32909</v>
      </c>
      <c r="B99" s="58">
        <v>2645.45</v>
      </c>
      <c r="C99" s="55">
        <f t="shared" si="8"/>
        <v>2</v>
      </c>
      <c r="D99" s="55">
        <f t="shared" si="9"/>
        <v>1990</v>
      </c>
      <c r="E99" s="55">
        <f t="shared" si="10"/>
        <v>5247.2500749999999</v>
      </c>
      <c r="F99" s="55">
        <f t="shared" si="11"/>
        <v>5</v>
      </c>
      <c r="H99" s="56"/>
      <c r="I99" s="56"/>
      <c r="J99" s="56"/>
      <c r="K99" s="56"/>
      <c r="L99" s="56"/>
      <c r="M99" s="56"/>
      <c r="AA99" s="65"/>
    </row>
    <row r="100" spans="1:27">
      <c r="A100" s="59">
        <v>32910</v>
      </c>
      <c r="B100" s="58">
        <v>2644.73</v>
      </c>
      <c r="C100" s="55">
        <f t="shared" si="8"/>
        <v>2</v>
      </c>
      <c r="D100" s="55">
        <f t="shared" si="9"/>
        <v>1990</v>
      </c>
      <c r="E100" s="55">
        <f t="shared" si="10"/>
        <v>5245.8219550000003</v>
      </c>
      <c r="F100" s="55">
        <f t="shared" si="11"/>
        <v>6</v>
      </c>
      <c r="H100" s="56"/>
      <c r="I100" s="56"/>
      <c r="J100" s="56"/>
      <c r="K100" s="56"/>
      <c r="L100" s="56"/>
      <c r="M100" s="56"/>
    </row>
    <row r="101" spans="1:27">
      <c r="A101" s="59">
        <v>32911</v>
      </c>
      <c r="B101" s="58">
        <v>2855.46</v>
      </c>
      <c r="C101" s="55">
        <f t="shared" si="8"/>
        <v>2</v>
      </c>
      <c r="D101" s="55">
        <f t="shared" si="9"/>
        <v>1990</v>
      </c>
      <c r="E101" s="55">
        <f t="shared" si="10"/>
        <v>5663.8049099999998</v>
      </c>
      <c r="F101" s="55">
        <f t="shared" si="11"/>
        <v>7</v>
      </c>
      <c r="H101" s="56"/>
      <c r="I101" s="56"/>
      <c r="J101" s="56"/>
      <c r="K101" s="56"/>
      <c r="L101" s="56"/>
      <c r="M101" s="56"/>
    </row>
    <row r="102" spans="1:27">
      <c r="A102" s="59">
        <v>32912</v>
      </c>
      <c r="B102" s="58">
        <v>2379.8200000000002</v>
      </c>
      <c r="C102" s="55">
        <f t="shared" si="8"/>
        <v>2</v>
      </c>
      <c r="D102" s="55">
        <f t="shared" si="9"/>
        <v>1990</v>
      </c>
      <c r="E102" s="55">
        <f t="shared" si="10"/>
        <v>4720.3729700000004</v>
      </c>
      <c r="F102" s="55">
        <f t="shared" si="11"/>
        <v>8</v>
      </c>
      <c r="H102" s="56"/>
      <c r="I102" s="56"/>
      <c r="J102" s="56"/>
      <c r="K102" s="56"/>
      <c r="L102" s="56"/>
      <c r="M102" s="56"/>
    </row>
    <row r="103" spans="1:27">
      <c r="A103" s="59">
        <v>32913</v>
      </c>
      <c r="B103" s="58">
        <v>2722.09</v>
      </c>
      <c r="C103" s="55">
        <f t="shared" si="8"/>
        <v>2</v>
      </c>
      <c r="D103" s="55">
        <f t="shared" si="9"/>
        <v>1990</v>
      </c>
      <c r="E103" s="55">
        <f t="shared" si="10"/>
        <v>5399.2655150000001</v>
      </c>
      <c r="F103" s="55">
        <f t="shared" si="11"/>
        <v>9</v>
      </c>
      <c r="H103" s="56"/>
      <c r="I103" s="56"/>
      <c r="J103" s="56"/>
      <c r="K103" s="56"/>
      <c r="L103" s="56"/>
      <c r="M103" s="56"/>
    </row>
    <row r="104" spans="1:27">
      <c r="A104" s="59">
        <v>32914</v>
      </c>
      <c r="B104" s="58">
        <v>2850.8</v>
      </c>
      <c r="C104" s="55">
        <f t="shared" si="8"/>
        <v>2</v>
      </c>
      <c r="D104" s="55">
        <f t="shared" si="9"/>
        <v>1990</v>
      </c>
      <c r="E104" s="55">
        <f t="shared" si="10"/>
        <v>5654.5618000000004</v>
      </c>
      <c r="F104" s="55">
        <f t="shared" si="11"/>
        <v>10</v>
      </c>
      <c r="H104" s="56"/>
      <c r="I104" s="56"/>
      <c r="J104" s="56"/>
      <c r="K104" s="56"/>
      <c r="L104" s="56"/>
      <c r="M104" s="56"/>
    </row>
    <row r="105" spans="1:27">
      <c r="A105" s="59">
        <v>32915</v>
      </c>
      <c r="B105" s="58">
        <v>3203.73</v>
      </c>
      <c r="C105" s="55">
        <f t="shared" si="8"/>
        <v>2</v>
      </c>
      <c r="D105" s="55">
        <f t="shared" si="9"/>
        <v>1990</v>
      </c>
      <c r="E105" s="55">
        <f t="shared" si="10"/>
        <v>6354.5984550000003</v>
      </c>
      <c r="F105" s="55">
        <f t="shared" si="11"/>
        <v>11</v>
      </c>
      <c r="H105" s="56"/>
      <c r="I105" s="56"/>
      <c r="J105" s="56"/>
      <c r="K105" s="56"/>
      <c r="L105" s="56"/>
      <c r="M105" s="56"/>
    </row>
    <row r="106" spans="1:27">
      <c r="A106" s="59">
        <v>32916</v>
      </c>
      <c r="B106" s="58">
        <v>2969.47</v>
      </c>
      <c r="C106" s="55">
        <f t="shared" si="8"/>
        <v>2</v>
      </c>
      <c r="D106" s="55">
        <f t="shared" si="9"/>
        <v>1990</v>
      </c>
      <c r="E106" s="55">
        <f t="shared" si="10"/>
        <v>5889.9437449999996</v>
      </c>
      <c r="F106" s="55">
        <f t="shared" si="11"/>
        <v>12</v>
      </c>
      <c r="H106" s="56"/>
      <c r="I106" s="56"/>
      <c r="J106" s="56"/>
      <c r="K106" s="56"/>
      <c r="L106" s="56"/>
      <c r="M106" s="56"/>
    </row>
    <row r="107" spans="1:27">
      <c r="A107" s="59">
        <v>32917</v>
      </c>
      <c r="B107" s="58">
        <v>2408.5300000000002</v>
      </c>
      <c r="C107" s="55">
        <f t="shared" si="8"/>
        <v>2</v>
      </c>
      <c r="D107" s="55">
        <f t="shared" si="9"/>
        <v>1990</v>
      </c>
      <c r="E107" s="55">
        <f t="shared" si="10"/>
        <v>4777.3192550000003</v>
      </c>
      <c r="F107" s="55">
        <f t="shared" si="11"/>
        <v>13</v>
      </c>
      <c r="H107" s="56"/>
      <c r="I107" s="56"/>
      <c r="J107" s="56"/>
      <c r="K107" s="56"/>
      <c r="L107" s="56"/>
      <c r="M107" s="56"/>
    </row>
    <row r="108" spans="1:27">
      <c r="A108" s="59">
        <v>32918</v>
      </c>
      <c r="B108" s="58">
        <v>2528.4899999999998</v>
      </c>
      <c r="C108" s="55">
        <f t="shared" si="8"/>
        <v>2</v>
      </c>
      <c r="D108" s="55">
        <f t="shared" si="9"/>
        <v>1990</v>
      </c>
      <c r="E108" s="55">
        <f t="shared" si="10"/>
        <v>5015.2599149999996</v>
      </c>
      <c r="F108" s="55">
        <f t="shared" si="11"/>
        <v>14</v>
      </c>
      <c r="H108" s="56"/>
      <c r="I108" s="56"/>
      <c r="J108" s="56"/>
      <c r="K108" s="56"/>
      <c r="L108" s="56"/>
      <c r="M108" s="56"/>
    </row>
    <row r="109" spans="1:27">
      <c r="A109" s="59">
        <v>32919</v>
      </c>
      <c r="B109" s="58">
        <v>2259.2800000000002</v>
      </c>
      <c r="C109" s="55">
        <f t="shared" si="8"/>
        <v>2</v>
      </c>
      <c r="D109" s="55">
        <f t="shared" si="9"/>
        <v>1990</v>
      </c>
      <c r="E109" s="55">
        <f t="shared" si="10"/>
        <v>4481.2818800000005</v>
      </c>
      <c r="F109" s="55">
        <f t="shared" si="11"/>
        <v>15</v>
      </c>
      <c r="H109" s="56"/>
      <c r="I109" s="56"/>
      <c r="J109" s="56"/>
      <c r="K109" s="56"/>
      <c r="L109" s="56"/>
      <c r="M109" s="56"/>
    </row>
    <row r="110" spans="1:27">
      <c r="A110" s="59">
        <v>32920</v>
      </c>
      <c r="B110" s="58">
        <v>2583.35</v>
      </c>
      <c r="C110" s="55">
        <f t="shared" si="8"/>
        <v>2</v>
      </c>
      <c r="D110" s="55">
        <f t="shared" si="9"/>
        <v>1990</v>
      </c>
      <c r="E110" s="55">
        <f t="shared" si="10"/>
        <v>5124.0747249999995</v>
      </c>
      <c r="F110" s="55">
        <f t="shared" si="11"/>
        <v>16</v>
      </c>
      <c r="H110" s="56"/>
      <c r="I110" s="56"/>
      <c r="J110" s="56"/>
      <c r="K110" s="56"/>
      <c r="L110" s="56"/>
      <c r="M110" s="56"/>
    </row>
    <row r="111" spans="1:27">
      <c r="A111" s="59">
        <v>32921</v>
      </c>
      <c r="B111" s="58">
        <v>2677.09</v>
      </c>
      <c r="C111" s="55">
        <f t="shared" si="8"/>
        <v>2</v>
      </c>
      <c r="D111" s="55">
        <f t="shared" si="9"/>
        <v>1990</v>
      </c>
      <c r="E111" s="55">
        <f t="shared" si="10"/>
        <v>5310.0080150000003</v>
      </c>
      <c r="F111" s="55">
        <f t="shared" si="11"/>
        <v>17</v>
      </c>
      <c r="H111" s="56"/>
      <c r="I111" s="56"/>
      <c r="J111" s="56"/>
      <c r="K111" s="56"/>
      <c r="L111" s="56"/>
      <c r="M111" s="56"/>
    </row>
    <row r="112" spans="1:27">
      <c r="A112" s="59">
        <v>32922</v>
      </c>
      <c r="B112" s="58">
        <v>2581.06</v>
      </c>
      <c r="C112" s="55">
        <f t="shared" si="8"/>
        <v>2</v>
      </c>
      <c r="D112" s="55">
        <f t="shared" si="9"/>
        <v>1990</v>
      </c>
      <c r="E112" s="55">
        <f t="shared" si="10"/>
        <v>5119.53251</v>
      </c>
      <c r="F112" s="55">
        <f t="shared" si="11"/>
        <v>18</v>
      </c>
      <c r="H112" s="56"/>
      <c r="I112" s="56"/>
      <c r="J112" s="56"/>
      <c r="K112" s="56"/>
      <c r="L112" s="56"/>
      <c r="M112" s="56"/>
    </row>
    <row r="113" spans="1:13">
      <c r="A113" s="59">
        <v>32923</v>
      </c>
      <c r="B113" s="58">
        <v>2143.56</v>
      </c>
      <c r="C113" s="55">
        <f t="shared" si="8"/>
        <v>2</v>
      </c>
      <c r="D113" s="55">
        <f t="shared" si="9"/>
        <v>1990</v>
      </c>
      <c r="E113" s="55">
        <f t="shared" si="10"/>
        <v>4251.75126</v>
      </c>
      <c r="F113" s="55">
        <f t="shared" si="11"/>
        <v>19</v>
      </c>
      <c r="H113" s="56"/>
      <c r="I113" s="56"/>
      <c r="J113" s="56"/>
      <c r="K113" s="56"/>
      <c r="L113" s="56"/>
      <c r="M113" s="56"/>
    </row>
    <row r="114" spans="1:13">
      <c r="A114" s="59">
        <v>32924</v>
      </c>
      <c r="B114" s="58">
        <v>2173.91</v>
      </c>
      <c r="C114" s="55">
        <f t="shared" si="8"/>
        <v>2</v>
      </c>
      <c r="D114" s="55">
        <f t="shared" si="9"/>
        <v>1990</v>
      </c>
      <c r="E114" s="55">
        <f t="shared" si="10"/>
        <v>4311.9504849999994</v>
      </c>
      <c r="F114" s="55">
        <f t="shared" si="11"/>
        <v>20</v>
      </c>
      <c r="H114" s="56"/>
      <c r="I114" s="56"/>
      <c r="J114" s="56"/>
      <c r="K114" s="56"/>
      <c r="L114" s="56"/>
      <c r="M114" s="56"/>
    </row>
    <row r="115" spans="1:13">
      <c r="A115" s="59">
        <v>32925</v>
      </c>
      <c r="B115" s="58">
        <v>2616.7800000000002</v>
      </c>
      <c r="C115" s="55">
        <f t="shared" si="8"/>
        <v>2</v>
      </c>
      <c r="D115" s="55">
        <f t="shared" si="9"/>
        <v>1990</v>
      </c>
      <c r="E115" s="55">
        <f t="shared" si="10"/>
        <v>5190.3831300000002</v>
      </c>
      <c r="F115" s="55">
        <f t="shared" si="11"/>
        <v>21</v>
      </c>
      <c r="H115" s="56"/>
      <c r="I115" s="56"/>
      <c r="J115" s="56"/>
      <c r="K115" s="56"/>
      <c r="L115" s="56"/>
      <c r="M115" s="56"/>
    </row>
    <row r="116" spans="1:13">
      <c r="A116" s="59">
        <v>32926</v>
      </c>
      <c r="B116" s="58">
        <v>2615.6999999999998</v>
      </c>
      <c r="C116" s="55">
        <f t="shared" si="8"/>
        <v>2</v>
      </c>
      <c r="D116" s="55">
        <f t="shared" si="9"/>
        <v>1990</v>
      </c>
      <c r="E116" s="55">
        <f t="shared" si="10"/>
        <v>5188.2409499999994</v>
      </c>
      <c r="F116" s="55">
        <f t="shared" si="11"/>
        <v>22</v>
      </c>
      <c r="H116" s="56"/>
      <c r="I116" s="56"/>
      <c r="J116" s="56"/>
      <c r="K116" s="56"/>
      <c r="L116" s="56"/>
      <c r="M116" s="56"/>
    </row>
    <row r="117" spans="1:13">
      <c r="A117" s="59">
        <v>32927</v>
      </c>
      <c r="B117" s="58">
        <v>2871.03</v>
      </c>
      <c r="C117" s="55">
        <f t="shared" si="8"/>
        <v>2</v>
      </c>
      <c r="D117" s="55">
        <f t="shared" si="9"/>
        <v>1990</v>
      </c>
      <c r="E117" s="55">
        <f t="shared" si="10"/>
        <v>5694.6880050000009</v>
      </c>
      <c r="F117" s="55">
        <f t="shared" si="11"/>
        <v>23</v>
      </c>
      <c r="H117" s="56"/>
      <c r="I117" s="56"/>
      <c r="J117" s="56"/>
      <c r="K117" s="56"/>
      <c r="L117" s="56"/>
      <c r="M117" s="56"/>
    </row>
    <row r="118" spans="1:13">
      <c r="A118" s="59">
        <v>32928</v>
      </c>
      <c r="B118" s="58">
        <v>2757.87</v>
      </c>
      <c r="C118" s="55">
        <f t="shared" si="8"/>
        <v>2</v>
      </c>
      <c r="D118" s="55">
        <f t="shared" si="9"/>
        <v>1990</v>
      </c>
      <c r="E118" s="55">
        <f t="shared" si="10"/>
        <v>5470.2351449999996</v>
      </c>
      <c r="F118" s="55">
        <f t="shared" si="11"/>
        <v>24</v>
      </c>
      <c r="H118" s="56"/>
      <c r="I118" s="56"/>
      <c r="J118" s="56"/>
      <c r="K118" s="56"/>
      <c r="L118" s="56"/>
      <c r="M118" s="56"/>
    </row>
    <row r="119" spans="1:13">
      <c r="A119" s="59">
        <v>32929</v>
      </c>
      <c r="B119" s="58">
        <v>2538.58</v>
      </c>
      <c r="C119" s="55">
        <f t="shared" si="8"/>
        <v>2</v>
      </c>
      <c r="D119" s="55">
        <f t="shared" si="9"/>
        <v>1990</v>
      </c>
      <c r="E119" s="55">
        <f t="shared" si="10"/>
        <v>5035.2734300000002</v>
      </c>
      <c r="F119" s="55">
        <f t="shared" si="11"/>
        <v>25</v>
      </c>
      <c r="H119" s="56"/>
      <c r="I119" s="56"/>
      <c r="J119" s="56"/>
      <c r="K119" s="56"/>
      <c r="L119" s="56"/>
      <c r="M119" s="56"/>
    </row>
    <row r="120" spans="1:13">
      <c r="A120" s="59">
        <v>32930</v>
      </c>
      <c r="B120" s="58">
        <v>2614.2600000000002</v>
      </c>
      <c r="C120" s="55">
        <f t="shared" si="8"/>
        <v>2</v>
      </c>
      <c r="D120" s="55">
        <f t="shared" si="9"/>
        <v>1990</v>
      </c>
      <c r="E120" s="55">
        <f t="shared" si="10"/>
        <v>5185.3847100000003</v>
      </c>
      <c r="F120" s="55">
        <f t="shared" si="11"/>
        <v>26</v>
      </c>
      <c r="H120" s="56"/>
      <c r="I120" s="56"/>
      <c r="J120" s="56"/>
      <c r="K120" s="56"/>
      <c r="L120" s="56"/>
      <c r="M120" s="56"/>
    </row>
    <row r="121" spans="1:13">
      <c r="A121" s="59">
        <v>32931</v>
      </c>
      <c r="B121" s="58">
        <v>2426.81</v>
      </c>
      <c r="C121" s="55">
        <f t="shared" si="8"/>
        <v>2</v>
      </c>
      <c r="D121" s="55">
        <f t="shared" si="9"/>
        <v>1990</v>
      </c>
      <c r="E121" s="55">
        <f t="shared" si="10"/>
        <v>4813.5776349999996</v>
      </c>
      <c r="F121" s="55">
        <f t="shared" si="11"/>
        <v>27</v>
      </c>
      <c r="H121" s="56"/>
      <c r="I121" s="56"/>
      <c r="J121" s="56"/>
      <c r="K121" s="56"/>
      <c r="L121" s="56"/>
      <c r="M121" s="56"/>
    </row>
    <row r="122" spans="1:13">
      <c r="A122" s="59">
        <v>32932</v>
      </c>
      <c r="B122" s="58">
        <v>2480.41</v>
      </c>
      <c r="C122" s="55">
        <f t="shared" si="8"/>
        <v>2</v>
      </c>
      <c r="D122" s="55">
        <f t="shared" si="9"/>
        <v>1990</v>
      </c>
      <c r="E122" s="55">
        <f t="shared" si="10"/>
        <v>4919.8932349999995</v>
      </c>
      <c r="F122" s="55">
        <f t="shared" si="11"/>
        <v>28</v>
      </c>
      <c r="H122" s="56"/>
      <c r="I122" s="56"/>
      <c r="J122" s="56"/>
      <c r="K122" s="56"/>
      <c r="L122" s="56"/>
      <c r="M122" s="56"/>
    </row>
    <row r="123" spans="1:13">
      <c r="A123" s="59">
        <v>32933</v>
      </c>
      <c r="B123" s="58">
        <v>2546.71</v>
      </c>
      <c r="C123" s="55">
        <f t="shared" si="8"/>
        <v>3</v>
      </c>
      <c r="D123" s="55">
        <f t="shared" si="9"/>
        <v>1990</v>
      </c>
      <c r="E123" s="55">
        <f t="shared" si="10"/>
        <v>5051.3992850000004</v>
      </c>
      <c r="F123" s="55">
        <f t="shared" si="11"/>
        <v>1</v>
      </c>
      <c r="H123" s="56"/>
      <c r="I123" s="56"/>
      <c r="J123" s="56"/>
      <c r="K123" s="56"/>
      <c r="L123" s="56"/>
      <c r="M123" s="56"/>
    </row>
    <row r="124" spans="1:13">
      <c r="A124" s="59">
        <v>32934</v>
      </c>
      <c r="B124" s="58">
        <v>2562.29</v>
      </c>
      <c r="C124" s="55">
        <f t="shared" si="8"/>
        <v>3</v>
      </c>
      <c r="D124" s="55">
        <f t="shared" si="9"/>
        <v>1990</v>
      </c>
      <c r="E124" s="55">
        <f t="shared" si="10"/>
        <v>5082.3022149999997</v>
      </c>
      <c r="F124" s="55">
        <f t="shared" si="11"/>
        <v>2</v>
      </c>
      <c r="H124" s="56"/>
      <c r="I124" s="56"/>
      <c r="J124" s="56"/>
      <c r="K124" s="56"/>
      <c r="L124" s="56"/>
      <c r="M124" s="56"/>
    </row>
    <row r="125" spans="1:13">
      <c r="A125" s="59">
        <v>32935</v>
      </c>
      <c r="B125" s="58">
        <v>2699.72</v>
      </c>
      <c r="C125" s="55">
        <f t="shared" si="8"/>
        <v>3</v>
      </c>
      <c r="D125" s="55">
        <f t="shared" si="9"/>
        <v>1990</v>
      </c>
      <c r="E125" s="55">
        <f t="shared" si="10"/>
        <v>5354.89462</v>
      </c>
      <c r="F125" s="55">
        <f t="shared" si="11"/>
        <v>3</v>
      </c>
      <c r="H125" s="56"/>
      <c r="I125" s="56"/>
      <c r="J125" s="56"/>
      <c r="K125" s="56"/>
      <c r="L125" s="56"/>
      <c r="M125" s="56"/>
    </row>
    <row r="126" spans="1:13">
      <c r="A126" s="59">
        <v>32936</v>
      </c>
      <c r="B126" s="58">
        <v>2806.2</v>
      </c>
      <c r="C126" s="55">
        <f t="shared" si="8"/>
        <v>3</v>
      </c>
      <c r="D126" s="55">
        <f t="shared" si="9"/>
        <v>1990</v>
      </c>
      <c r="E126" s="55">
        <f t="shared" si="10"/>
        <v>5566.0976999999993</v>
      </c>
      <c r="F126" s="55">
        <f t="shared" si="11"/>
        <v>4</v>
      </c>
      <c r="H126" s="56"/>
      <c r="I126" s="56"/>
      <c r="J126" s="56"/>
      <c r="K126" s="56"/>
      <c r="L126" s="56"/>
      <c r="M126" s="56"/>
    </row>
    <row r="127" spans="1:13">
      <c r="A127" s="59">
        <v>32937</v>
      </c>
      <c r="B127" s="58">
        <v>2568.9899999999998</v>
      </c>
      <c r="C127" s="55">
        <f t="shared" si="8"/>
        <v>3</v>
      </c>
      <c r="D127" s="55">
        <f t="shared" si="9"/>
        <v>1990</v>
      </c>
      <c r="E127" s="55">
        <f t="shared" si="10"/>
        <v>5095.5916649999999</v>
      </c>
      <c r="F127" s="55">
        <f t="shared" si="11"/>
        <v>5</v>
      </c>
      <c r="H127" s="56"/>
      <c r="I127" s="56"/>
      <c r="J127" s="56"/>
      <c r="K127" s="56"/>
      <c r="L127" s="56"/>
      <c r="M127" s="56"/>
    </row>
    <row r="128" spans="1:13">
      <c r="A128" s="59">
        <v>32938</v>
      </c>
      <c r="B128" s="58">
        <v>2617.7399999999998</v>
      </c>
      <c r="C128" s="55">
        <f t="shared" si="8"/>
        <v>3</v>
      </c>
      <c r="D128" s="55">
        <f t="shared" si="9"/>
        <v>1990</v>
      </c>
      <c r="E128" s="55">
        <f t="shared" si="10"/>
        <v>5192.2872899999993</v>
      </c>
      <c r="F128" s="55">
        <f t="shared" si="11"/>
        <v>6</v>
      </c>
      <c r="H128" s="56"/>
      <c r="I128" s="56"/>
      <c r="J128" s="56"/>
      <c r="K128" s="56"/>
      <c r="L128" s="56"/>
      <c r="M128" s="56"/>
    </row>
    <row r="129" spans="1:13">
      <c r="A129" s="59">
        <v>32939</v>
      </c>
      <c r="B129" s="58">
        <v>2575.86</v>
      </c>
      <c r="C129" s="55">
        <f t="shared" si="8"/>
        <v>3</v>
      </c>
      <c r="D129" s="55">
        <f t="shared" si="9"/>
        <v>1990</v>
      </c>
      <c r="E129" s="55">
        <f t="shared" si="10"/>
        <v>5109.2183100000002</v>
      </c>
      <c r="F129" s="55">
        <f t="shared" si="11"/>
        <v>7</v>
      </c>
      <c r="H129" s="56"/>
      <c r="I129" s="56"/>
      <c r="J129" s="56"/>
      <c r="K129" s="56"/>
      <c r="L129" s="56"/>
      <c r="M129" s="56"/>
    </row>
    <row r="130" spans="1:13">
      <c r="A130" s="59">
        <v>32940</v>
      </c>
      <c r="B130" s="58">
        <v>2751.07</v>
      </c>
      <c r="C130" s="55">
        <f t="shared" si="8"/>
        <v>3</v>
      </c>
      <c r="D130" s="55">
        <f t="shared" si="9"/>
        <v>1990</v>
      </c>
      <c r="E130" s="55">
        <f t="shared" si="10"/>
        <v>5456.7473450000007</v>
      </c>
      <c r="F130" s="55">
        <f t="shared" si="11"/>
        <v>8</v>
      </c>
      <c r="H130" s="56"/>
      <c r="I130" s="56"/>
      <c r="J130" s="56"/>
      <c r="K130" s="56"/>
      <c r="L130" s="56"/>
      <c r="M130" s="56"/>
    </row>
    <row r="131" spans="1:13">
      <c r="A131" s="59">
        <v>32941</v>
      </c>
      <c r="B131" s="58">
        <v>2571.08</v>
      </c>
      <c r="C131" s="55">
        <f t="shared" si="8"/>
        <v>3</v>
      </c>
      <c r="D131" s="55">
        <f t="shared" si="9"/>
        <v>1990</v>
      </c>
      <c r="E131" s="55">
        <f t="shared" si="10"/>
        <v>5099.7371800000001</v>
      </c>
      <c r="F131" s="55">
        <f t="shared" si="11"/>
        <v>9</v>
      </c>
      <c r="H131" s="56"/>
      <c r="I131" s="56"/>
      <c r="J131" s="56"/>
      <c r="K131" s="56"/>
      <c r="L131" s="56"/>
      <c r="M131" s="56"/>
    </row>
    <row r="132" spans="1:13">
      <c r="A132" s="59">
        <v>32942</v>
      </c>
      <c r="B132" s="58">
        <v>2521.2199999999998</v>
      </c>
      <c r="C132" s="55">
        <f t="shared" ref="C132:C195" si="12">MONTH(A132)</f>
        <v>3</v>
      </c>
      <c r="D132" s="55">
        <f t="shared" ref="D132:D195" si="13">IF(C132&gt;9,YEAR(A132)+1,YEAR(A132))</f>
        <v>1990</v>
      </c>
      <c r="E132" s="55">
        <f t="shared" ref="E132:E195" si="14">B132*1.9835</f>
        <v>5000.8398699999998</v>
      </c>
      <c r="F132" s="55">
        <f t="shared" ref="F132:F195" si="15">DAY(A132)</f>
        <v>10</v>
      </c>
      <c r="H132" s="56"/>
      <c r="I132" s="56"/>
      <c r="J132" s="56"/>
      <c r="K132" s="56"/>
      <c r="L132" s="56"/>
      <c r="M132" s="56"/>
    </row>
    <row r="133" spans="1:13">
      <c r="A133" s="59">
        <v>32943</v>
      </c>
      <c r="B133" s="58">
        <v>3626.15</v>
      </c>
      <c r="C133" s="55">
        <f t="shared" si="12"/>
        <v>3</v>
      </c>
      <c r="D133" s="55">
        <f t="shared" si="13"/>
        <v>1990</v>
      </c>
      <c r="E133" s="55">
        <f t="shared" si="14"/>
        <v>7192.4685250000002</v>
      </c>
      <c r="F133" s="55">
        <f t="shared" si="15"/>
        <v>11</v>
      </c>
      <c r="H133" s="56"/>
      <c r="I133" s="56"/>
      <c r="J133" s="56"/>
      <c r="K133" s="56"/>
      <c r="L133" s="56"/>
      <c r="M133" s="56"/>
    </row>
    <row r="134" spans="1:13">
      <c r="A134" s="59">
        <v>32944</v>
      </c>
      <c r="B134" s="58">
        <v>2872.69</v>
      </c>
      <c r="C134" s="55">
        <f t="shared" si="12"/>
        <v>3</v>
      </c>
      <c r="D134" s="55">
        <f t="shared" si="13"/>
        <v>1990</v>
      </c>
      <c r="E134" s="55">
        <f t="shared" si="14"/>
        <v>5697.9806150000004</v>
      </c>
      <c r="F134" s="55">
        <f t="shared" si="15"/>
        <v>12</v>
      </c>
      <c r="H134" s="56"/>
      <c r="I134" s="56"/>
      <c r="J134" s="56"/>
      <c r="K134" s="56"/>
      <c r="L134" s="56"/>
      <c r="M134" s="56"/>
    </row>
    <row r="135" spans="1:13">
      <c r="A135" s="59">
        <v>32945</v>
      </c>
      <c r="B135" s="58">
        <v>2458.5700000000002</v>
      </c>
      <c r="C135" s="55">
        <f t="shared" si="12"/>
        <v>3</v>
      </c>
      <c r="D135" s="55">
        <f t="shared" si="13"/>
        <v>1990</v>
      </c>
      <c r="E135" s="55">
        <f t="shared" si="14"/>
        <v>4876.5735950000008</v>
      </c>
      <c r="F135" s="55">
        <f t="shared" si="15"/>
        <v>13</v>
      </c>
      <c r="H135" s="56"/>
      <c r="I135" s="56"/>
      <c r="J135" s="56"/>
      <c r="K135" s="56"/>
      <c r="L135" s="56"/>
      <c r="M135" s="56"/>
    </row>
    <row r="136" spans="1:13">
      <c r="A136" s="59">
        <v>32946</v>
      </c>
      <c r="B136" s="58">
        <v>2851.67</v>
      </c>
      <c r="C136" s="55">
        <f t="shared" si="12"/>
        <v>3</v>
      </c>
      <c r="D136" s="55">
        <f t="shared" si="13"/>
        <v>1990</v>
      </c>
      <c r="E136" s="55">
        <f t="shared" si="14"/>
        <v>5656.2874449999999</v>
      </c>
      <c r="F136" s="55">
        <f t="shared" si="15"/>
        <v>14</v>
      </c>
      <c r="H136" s="56"/>
      <c r="I136" s="56"/>
      <c r="J136" s="56"/>
      <c r="K136" s="56"/>
      <c r="L136" s="56"/>
      <c r="M136" s="56"/>
    </row>
    <row r="137" spans="1:13">
      <c r="A137" s="59">
        <v>32947</v>
      </c>
      <c r="B137" s="58">
        <v>2561.5100000000002</v>
      </c>
      <c r="C137" s="55">
        <f t="shared" si="12"/>
        <v>3</v>
      </c>
      <c r="D137" s="55">
        <f t="shared" si="13"/>
        <v>1990</v>
      </c>
      <c r="E137" s="55">
        <f t="shared" si="14"/>
        <v>5080.7550850000007</v>
      </c>
      <c r="F137" s="55">
        <f t="shared" si="15"/>
        <v>15</v>
      </c>
      <c r="H137" s="56"/>
      <c r="I137" s="56"/>
      <c r="J137" s="56"/>
      <c r="K137" s="56"/>
      <c r="L137" s="56"/>
      <c r="M137" s="56"/>
    </row>
    <row r="138" spans="1:13">
      <c r="A138" s="59">
        <v>32948</v>
      </c>
      <c r="B138" s="58">
        <v>2455.85</v>
      </c>
      <c r="C138" s="55">
        <f t="shared" si="12"/>
        <v>3</v>
      </c>
      <c r="D138" s="55">
        <f t="shared" si="13"/>
        <v>1990</v>
      </c>
      <c r="E138" s="55">
        <f t="shared" si="14"/>
        <v>4871.1784749999997</v>
      </c>
      <c r="F138" s="55">
        <f t="shared" si="15"/>
        <v>16</v>
      </c>
      <c r="H138" s="56"/>
      <c r="I138" s="56"/>
      <c r="J138" s="56"/>
      <c r="K138" s="56"/>
      <c r="L138" s="56"/>
      <c r="M138" s="56"/>
    </row>
    <row r="139" spans="1:13">
      <c r="A139" s="59">
        <v>32949</v>
      </c>
      <c r="B139" s="58">
        <v>2365.7199999999998</v>
      </c>
      <c r="C139" s="55">
        <f t="shared" si="12"/>
        <v>3</v>
      </c>
      <c r="D139" s="55">
        <f t="shared" si="13"/>
        <v>1990</v>
      </c>
      <c r="E139" s="55">
        <f t="shared" si="14"/>
        <v>4692.4056199999995</v>
      </c>
      <c r="F139" s="55">
        <f t="shared" si="15"/>
        <v>17</v>
      </c>
      <c r="H139" s="56"/>
      <c r="I139" s="56"/>
      <c r="J139" s="56"/>
      <c r="K139" s="56"/>
      <c r="L139" s="56"/>
      <c r="M139" s="56"/>
    </row>
    <row r="140" spans="1:13">
      <c r="A140" s="59">
        <v>32950</v>
      </c>
      <c r="B140" s="58">
        <v>2768.28</v>
      </c>
      <c r="C140" s="55">
        <f t="shared" si="12"/>
        <v>3</v>
      </c>
      <c r="D140" s="55">
        <f t="shared" si="13"/>
        <v>1990</v>
      </c>
      <c r="E140" s="55">
        <f t="shared" si="14"/>
        <v>5490.8833800000002</v>
      </c>
      <c r="F140" s="55">
        <f t="shared" si="15"/>
        <v>18</v>
      </c>
      <c r="H140" s="56"/>
      <c r="I140" s="56"/>
      <c r="J140" s="56"/>
      <c r="K140" s="56"/>
      <c r="L140" s="56"/>
      <c r="M140" s="56"/>
    </row>
    <row r="141" spans="1:13">
      <c r="A141" s="59">
        <v>32951</v>
      </c>
      <c r="B141" s="58">
        <v>2652.91</v>
      </c>
      <c r="C141" s="55">
        <f t="shared" si="12"/>
        <v>3</v>
      </c>
      <c r="D141" s="55">
        <f t="shared" si="13"/>
        <v>1990</v>
      </c>
      <c r="E141" s="55">
        <f t="shared" si="14"/>
        <v>5262.0469849999999</v>
      </c>
      <c r="F141" s="55">
        <f t="shared" si="15"/>
        <v>19</v>
      </c>
      <c r="H141" s="56"/>
      <c r="I141" s="56"/>
      <c r="J141" s="56"/>
      <c r="K141" s="56"/>
      <c r="L141" s="56"/>
      <c r="M141" s="56"/>
    </row>
    <row r="142" spans="1:13">
      <c r="A142" s="59">
        <v>32952</v>
      </c>
      <c r="B142" s="58">
        <v>2650.24</v>
      </c>
      <c r="C142" s="55">
        <f t="shared" si="12"/>
        <v>3</v>
      </c>
      <c r="D142" s="55">
        <f t="shared" si="13"/>
        <v>1990</v>
      </c>
      <c r="E142" s="55">
        <f t="shared" si="14"/>
        <v>5256.7510400000001</v>
      </c>
      <c r="F142" s="55">
        <f t="shared" si="15"/>
        <v>20</v>
      </c>
      <c r="H142" s="56"/>
      <c r="I142" s="56"/>
      <c r="J142" s="56"/>
      <c r="K142" s="56"/>
      <c r="L142" s="56"/>
      <c r="M142" s="56"/>
    </row>
    <row r="143" spans="1:13">
      <c r="A143" s="59">
        <v>32953</v>
      </c>
      <c r="B143" s="58">
        <v>3242.72</v>
      </c>
      <c r="C143" s="55">
        <f t="shared" si="12"/>
        <v>3</v>
      </c>
      <c r="D143" s="55">
        <f t="shared" si="13"/>
        <v>1990</v>
      </c>
      <c r="E143" s="55">
        <f t="shared" si="14"/>
        <v>6431.9351200000001</v>
      </c>
      <c r="F143" s="55">
        <f t="shared" si="15"/>
        <v>21</v>
      </c>
      <c r="H143" s="56"/>
      <c r="I143" s="56"/>
      <c r="J143" s="56"/>
      <c r="K143" s="56"/>
      <c r="L143" s="56"/>
      <c r="M143" s="56"/>
    </row>
    <row r="144" spans="1:13">
      <c r="A144" s="59">
        <v>32954</v>
      </c>
      <c r="B144" s="58">
        <v>2832.76</v>
      </c>
      <c r="C144" s="55">
        <f t="shared" si="12"/>
        <v>3</v>
      </c>
      <c r="D144" s="55">
        <f t="shared" si="13"/>
        <v>1990</v>
      </c>
      <c r="E144" s="55">
        <f t="shared" si="14"/>
        <v>5618.7794600000007</v>
      </c>
      <c r="F144" s="55">
        <f t="shared" si="15"/>
        <v>22</v>
      </c>
      <c r="H144" s="56"/>
      <c r="I144" s="56"/>
      <c r="J144" s="56"/>
      <c r="K144" s="56"/>
      <c r="L144" s="56"/>
      <c r="M144" s="56"/>
    </row>
    <row r="145" spans="1:13">
      <c r="A145" s="59">
        <v>32955</v>
      </c>
      <c r="B145" s="58">
        <v>3482.49</v>
      </c>
      <c r="C145" s="55">
        <f t="shared" si="12"/>
        <v>3</v>
      </c>
      <c r="D145" s="55">
        <f t="shared" si="13"/>
        <v>1990</v>
      </c>
      <c r="E145" s="55">
        <f t="shared" si="14"/>
        <v>6907.5189149999997</v>
      </c>
      <c r="F145" s="55">
        <f t="shared" si="15"/>
        <v>23</v>
      </c>
      <c r="H145" s="56"/>
      <c r="I145" s="56"/>
      <c r="J145" s="56"/>
      <c r="K145" s="56"/>
      <c r="L145" s="56"/>
      <c r="M145" s="56"/>
    </row>
    <row r="146" spans="1:13">
      <c r="A146" s="59">
        <v>32956</v>
      </c>
      <c r="B146" s="58">
        <v>3713.01</v>
      </c>
      <c r="C146" s="55">
        <f t="shared" si="12"/>
        <v>3</v>
      </c>
      <c r="D146" s="55">
        <f t="shared" si="13"/>
        <v>1990</v>
      </c>
      <c r="E146" s="55">
        <f t="shared" si="14"/>
        <v>7364.7553350000007</v>
      </c>
      <c r="F146" s="55">
        <f t="shared" si="15"/>
        <v>24</v>
      </c>
      <c r="H146" s="56"/>
      <c r="I146" s="56"/>
      <c r="J146" s="56"/>
      <c r="K146" s="56"/>
      <c r="L146" s="56"/>
      <c r="M146" s="56"/>
    </row>
    <row r="147" spans="1:13">
      <c r="A147" s="59">
        <v>32957</v>
      </c>
      <c r="B147" s="58">
        <v>3191.99</v>
      </c>
      <c r="C147" s="55">
        <f t="shared" si="12"/>
        <v>3</v>
      </c>
      <c r="D147" s="55">
        <f t="shared" si="13"/>
        <v>1990</v>
      </c>
      <c r="E147" s="55">
        <f t="shared" si="14"/>
        <v>6331.3121649999994</v>
      </c>
      <c r="F147" s="55">
        <f t="shared" si="15"/>
        <v>25</v>
      </c>
      <c r="H147" s="56"/>
      <c r="I147" s="56"/>
      <c r="J147" s="56"/>
      <c r="K147" s="56"/>
      <c r="L147" s="56"/>
      <c r="M147" s="56"/>
    </row>
    <row r="148" spans="1:13">
      <c r="A148" s="59">
        <v>32958</v>
      </c>
      <c r="B148" s="58">
        <v>2925.29</v>
      </c>
      <c r="C148" s="55">
        <f t="shared" si="12"/>
        <v>3</v>
      </c>
      <c r="D148" s="55">
        <f t="shared" si="13"/>
        <v>1990</v>
      </c>
      <c r="E148" s="55">
        <f t="shared" si="14"/>
        <v>5802.312715</v>
      </c>
      <c r="F148" s="55">
        <f t="shared" si="15"/>
        <v>26</v>
      </c>
      <c r="H148" s="56"/>
      <c r="I148" s="56"/>
      <c r="J148" s="56"/>
      <c r="K148" s="56"/>
      <c r="L148" s="56"/>
      <c r="M148" s="56"/>
    </row>
    <row r="149" spans="1:13">
      <c r="A149" s="59">
        <v>32959</v>
      </c>
      <c r="B149" s="58">
        <v>3098.23</v>
      </c>
      <c r="C149" s="55">
        <f t="shared" si="12"/>
        <v>3</v>
      </c>
      <c r="D149" s="55">
        <f t="shared" si="13"/>
        <v>1990</v>
      </c>
      <c r="E149" s="55">
        <f t="shared" si="14"/>
        <v>6145.3392050000002</v>
      </c>
      <c r="F149" s="55">
        <f t="shared" si="15"/>
        <v>27</v>
      </c>
      <c r="H149" s="56"/>
      <c r="I149" s="56"/>
      <c r="J149" s="56"/>
      <c r="K149" s="56"/>
      <c r="L149" s="56"/>
      <c r="M149" s="56"/>
    </row>
    <row r="150" spans="1:13">
      <c r="A150" s="59">
        <v>32960</v>
      </c>
      <c r="B150" s="58">
        <v>3410.5</v>
      </c>
      <c r="C150" s="55">
        <f t="shared" si="12"/>
        <v>3</v>
      </c>
      <c r="D150" s="55">
        <f t="shared" si="13"/>
        <v>1990</v>
      </c>
      <c r="E150" s="55">
        <f t="shared" si="14"/>
        <v>6764.7267499999998</v>
      </c>
      <c r="F150" s="55">
        <f t="shared" si="15"/>
        <v>28</v>
      </c>
      <c r="H150" s="56"/>
      <c r="I150" s="56"/>
      <c r="J150" s="56"/>
      <c r="K150" s="56"/>
      <c r="L150" s="56"/>
      <c r="M150" s="56"/>
    </row>
    <row r="151" spans="1:13">
      <c r="A151" s="59">
        <v>32961</v>
      </c>
      <c r="B151" s="58">
        <v>2990.94</v>
      </c>
      <c r="C151" s="55">
        <f t="shared" si="12"/>
        <v>3</v>
      </c>
      <c r="D151" s="55">
        <f t="shared" si="13"/>
        <v>1990</v>
      </c>
      <c r="E151" s="55">
        <f t="shared" si="14"/>
        <v>5932.5294899999999</v>
      </c>
      <c r="F151" s="55">
        <f t="shared" si="15"/>
        <v>29</v>
      </c>
      <c r="H151" s="56"/>
      <c r="I151" s="56"/>
      <c r="J151" s="56"/>
      <c r="K151" s="56"/>
      <c r="L151" s="56"/>
      <c r="M151" s="56"/>
    </row>
    <row r="152" spans="1:13">
      <c r="A152" s="59">
        <v>32962</v>
      </c>
      <c r="B152" s="58">
        <v>3060.01</v>
      </c>
      <c r="C152" s="55">
        <f t="shared" si="12"/>
        <v>3</v>
      </c>
      <c r="D152" s="55">
        <f t="shared" si="13"/>
        <v>1990</v>
      </c>
      <c r="E152" s="55">
        <f t="shared" si="14"/>
        <v>6069.5298350000003</v>
      </c>
      <c r="F152" s="55">
        <f t="shared" si="15"/>
        <v>30</v>
      </c>
      <c r="H152" s="56"/>
      <c r="I152" s="56"/>
      <c r="J152" s="56"/>
      <c r="K152" s="56"/>
      <c r="L152" s="56"/>
      <c r="M152" s="56"/>
    </row>
    <row r="153" spans="1:13">
      <c r="A153" s="59">
        <v>32963</v>
      </c>
      <c r="B153" s="58">
        <v>3433.47</v>
      </c>
      <c r="C153" s="55">
        <f t="shared" si="12"/>
        <v>3</v>
      </c>
      <c r="D153" s="55">
        <f t="shared" si="13"/>
        <v>1990</v>
      </c>
      <c r="E153" s="55">
        <f t="shared" si="14"/>
        <v>6810.2877449999996</v>
      </c>
      <c r="F153" s="55">
        <f t="shared" si="15"/>
        <v>31</v>
      </c>
      <c r="H153" s="56"/>
      <c r="I153" s="56"/>
      <c r="J153" s="56"/>
      <c r="K153" s="56"/>
      <c r="L153" s="56"/>
      <c r="M153" s="56"/>
    </row>
    <row r="154" spans="1:13">
      <c r="A154" s="59">
        <v>32964</v>
      </c>
      <c r="B154" s="58">
        <v>3554.61</v>
      </c>
      <c r="C154" s="55">
        <f t="shared" si="12"/>
        <v>4</v>
      </c>
      <c r="D154" s="55">
        <f t="shared" si="13"/>
        <v>1990</v>
      </c>
      <c r="E154" s="55">
        <f t="shared" si="14"/>
        <v>7050.5689350000002</v>
      </c>
      <c r="F154" s="55">
        <f t="shared" si="15"/>
        <v>1</v>
      </c>
      <c r="H154" s="56"/>
      <c r="I154" s="56"/>
      <c r="J154" s="56"/>
      <c r="K154" s="56"/>
      <c r="L154" s="56"/>
      <c r="M154" s="56"/>
    </row>
    <row r="155" spans="1:13">
      <c r="A155" s="59">
        <v>32965</v>
      </c>
      <c r="B155" s="58">
        <v>3833.82</v>
      </c>
      <c r="C155" s="55">
        <f t="shared" si="12"/>
        <v>4</v>
      </c>
      <c r="D155" s="55">
        <f t="shared" si="13"/>
        <v>1990</v>
      </c>
      <c r="E155" s="55">
        <f t="shared" si="14"/>
        <v>7604.3819700000004</v>
      </c>
      <c r="F155" s="55">
        <f t="shared" si="15"/>
        <v>2</v>
      </c>
      <c r="H155" s="56"/>
      <c r="I155" s="56"/>
      <c r="J155" s="56"/>
      <c r="K155" s="56"/>
      <c r="L155" s="56"/>
      <c r="M155" s="56"/>
    </row>
    <row r="156" spans="1:13">
      <c r="A156" s="59">
        <v>32966</v>
      </c>
      <c r="B156" s="58">
        <v>4580.46</v>
      </c>
      <c r="C156" s="55">
        <f t="shared" si="12"/>
        <v>4</v>
      </c>
      <c r="D156" s="55">
        <f t="shared" si="13"/>
        <v>1990</v>
      </c>
      <c r="E156" s="55">
        <f t="shared" si="14"/>
        <v>9085.3424100000011</v>
      </c>
      <c r="F156" s="55">
        <f t="shared" si="15"/>
        <v>3</v>
      </c>
      <c r="H156" s="56"/>
      <c r="I156" s="56"/>
      <c r="J156" s="56"/>
      <c r="K156" s="56"/>
      <c r="L156" s="56"/>
      <c r="M156" s="56"/>
    </row>
    <row r="157" spans="1:13">
      <c r="A157" s="59">
        <v>32967</v>
      </c>
      <c r="B157" s="58">
        <v>4751</v>
      </c>
      <c r="C157" s="55">
        <f t="shared" si="12"/>
        <v>4</v>
      </c>
      <c r="D157" s="55">
        <f t="shared" si="13"/>
        <v>1990</v>
      </c>
      <c r="E157" s="55">
        <f t="shared" si="14"/>
        <v>9423.6085000000003</v>
      </c>
      <c r="F157" s="55">
        <f t="shared" si="15"/>
        <v>4</v>
      </c>
      <c r="H157" s="56"/>
      <c r="I157" s="56"/>
      <c r="J157" s="56"/>
      <c r="K157" s="56"/>
      <c r="L157" s="56"/>
      <c r="M157" s="56"/>
    </row>
    <row r="158" spans="1:13">
      <c r="A158" s="59">
        <v>32968</v>
      </c>
      <c r="B158" s="58">
        <v>5263.25</v>
      </c>
      <c r="C158" s="55">
        <f t="shared" si="12"/>
        <v>4</v>
      </c>
      <c r="D158" s="55">
        <f t="shared" si="13"/>
        <v>1990</v>
      </c>
      <c r="E158" s="55">
        <f t="shared" si="14"/>
        <v>10439.656375</v>
      </c>
      <c r="F158" s="55">
        <f t="shared" si="15"/>
        <v>5</v>
      </c>
      <c r="H158" s="56"/>
      <c r="I158" s="56"/>
      <c r="J158" s="56"/>
      <c r="K158" s="56"/>
      <c r="L158" s="56"/>
      <c r="M158" s="56"/>
    </row>
    <row r="159" spans="1:13">
      <c r="A159" s="59">
        <v>32969</v>
      </c>
      <c r="B159" s="58">
        <v>5488.82</v>
      </c>
      <c r="C159" s="55">
        <f t="shared" si="12"/>
        <v>4</v>
      </c>
      <c r="D159" s="55">
        <f t="shared" si="13"/>
        <v>1990</v>
      </c>
      <c r="E159" s="55">
        <f t="shared" si="14"/>
        <v>10887.07447</v>
      </c>
      <c r="F159" s="55">
        <f t="shared" si="15"/>
        <v>6</v>
      </c>
      <c r="H159" s="56"/>
      <c r="I159" s="56"/>
      <c r="J159" s="56"/>
      <c r="K159" s="56"/>
      <c r="L159" s="56"/>
      <c r="M159" s="56"/>
    </row>
    <row r="160" spans="1:13">
      <c r="A160" s="59">
        <v>32970</v>
      </c>
      <c r="B160" s="58">
        <v>5337.61</v>
      </c>
      <c r="C160" s="55">
        <f t="shared" si="12"/>
        <v>4</v>
      </c>
      <c r="D160" s="55">
        <f t="shared" si="13"/>
        <v>1990</v>
      </c>
      <c r="E160" s="55">
        <f t="shared" si="14"/>
        <v>10587.149434999999</v>
      </c>
      <c r="F160" s="55">
        <f t="shared" si="15"/>
        <v>7</v>
      </c>
      <c r="H160" s="56"/>
      <c r="I160" s="56"/>
      <c r="J160" s="56"/>
      <c r="K160" s="56"/>
      <c r="L160" s="56"/>
      <c r="M160" s="56"/>
    </row>
    <row r="161" spans="1:13">
      <c r="A161" s="59">
        <v>32971</v>
      </c>
      <c r="B161" s="58">
        <v>5037.78</v>
      </c>
      <c r="C161" s="55">
        <f t="shared" si="12"/>
        <v>4</v>
      </c>
      <c r="D161" s="55">
        <f t="shared" si="13"/>
        <v>1990</v>
      </c>
      <c r="E161" s="55">
        <f t="shared" si="14"/>
        <v>9992.4366300000002</v>
      </c>
      <c r="F161" s="55">
        <f t="shared" si="15"/>
        <v>8</v>
      </c>
      <c r="H161" s="56"/>
      <c r="I161" s="56"/>
      <c r="J161" s="56"/>
      <c r="K161" s="56"/>
      <c r="L161" s="56"/>
      <c r="M161" s="56"/>
    </row>
    <row r="162" spans="1:13">
      <c r="A162" s="59">
        <v>32972</v>
      </c>
      <c r="B162" s="58">
        <v>5133.6899999999996</v>
      </c>
      <c r="C162" s="55">
        <f t="shared" si="12"/>
        <v>4</v>
      </c>
      <c r="D162" s="55">
        <f t="shared" si="13"/>
        <v>1990</v>
      </c>
      <c r="E162" s="55">
        <f t="shared" si="14"/>
        <v>10182.674115</v>
      </c>
      <c r="F162" s="55">
        <f t="shared" si="15"/>
        <v>9</v>
      </c>
      <c r="H162" s="56"/>
      <c r="I162" s="56"/>
      <c r="J162" s="56"/>
      <c r="K162" s="56"/>
      <c r="L162" s="56"/>
      <c r="M162" s="56"/>
    </row>
    <row r="163" spans="1:13">
      <c r="A163" s="59">
        <v>32973</v>
      </c>
      <c r="B163" s="58">
        <v>5597.94</v>
      </c>
      <c r="C163" s="55">
        <f t="shared" si="12"/>
        <v>4</v>
      </c>
      <c r="D163" s="55">
        <f t="shared" si="13"/>
        <v>1990</v>
      </c>
      <c r="E163" s="55">
        <f t="shared" si="14"/>
        <v>11103.513989999999</v>
      </c>
      <c r="F163" s="55">
        <f t="shared" si="15"/>
        <v>10</v>
      </c>
      <c r="H163" s="56"/>
      <c r="I163" s="56"/>
      <c r="J163" s="56"/>
      <c r="K163" s="56"/>
      <c r="L163" s="56"/>
      <c r="M163" s="56"/>
    </row>
    <row r="164" spans="1:13">
      <c r="A164" s="59">
        <v>32974</v>
      </c>
      <c r="B164" s="58">
        <v>5655.71</v>
      </c>
      <c r="C164" s="55">
        <f t="shared" si="12"/>
        <v>4</v>
      </c>
      <c r="D164" s="55">
        <f t="shared" si="13"/>
        <v>1990</v>
      </c>
      <c r="E164" s="55">
        <f t="shared" si="14"/>
        <v>11218.100785000001</v>
      </c>
      <c r="F164" s="55">
        <f t="shared" si="15"/>
        <v>11</v>
      </c>
      <c r="H164" s="56"/>
      <c r="I164" s="56"/>
      <c r="J164" s="56"/>
      <c r="K164" s="56"/>
      <c r="L164" s="56"/>
      <c r="M164" s="56"/>
    </row>
    <row r="165" spans="1:13">
      <c r="A165" s="59">
        <v>32975</v>
      </c>
      <c r="B165" s="58">
        <v>5812.22</v>
      </c>
      <c r="C165" s="55">
        <f t="shared" si="12"/>
        <v>4</v>
      </c>
      <c r="D165" s="55">
        <f t="shared" si="13"/>
        <v>1990</v>
      </c>
      <c r="E165" s="55">
        <f t="shared" si="14"/>
        <v>11528.53837</v>
      </c>
      <c r="F165" s="55">
        <f t="shared" si="15"/>
        <v>12</v>
      </c>
      <c r="H165" s="56"/>
      <c r="I165" s="56"/>
      <c r="J165" s="56"/>
      <c r="K165" s="56"/>
      <c r="L165" s="56"/>
      <c r="M165" s="56"/>
    </row>
    <row r="166" spans="1:13">
      <c r="A166" s="59">
        <v>32976</v>
      </c>
      <c r="B166" s="58">
        <v>6331.1</v>
      </c>
      <c r="C166" s="55">
        <f t="shared" si="12"/>
        <v>4</v>
      </c>
      <c r="D166" s="55">
        <f t="shared" si="13"/>
        <v>1990</v>
      </c>
      <c r="E166" s="55">
        <f t="shared" si="14"/>
        <v>12557.736850000001</v>
      </c>
      <c r="F166" s="55">
        <f t="shared" si="15"/>
        <v>13</v>
      </c>
      <c r="H166" s="56"/>
      <c r="I166" s="56"/>
      <c r="J166" s="56"/>
      <c r="K166" s="56"/>
      <c r="L166" s="56"/>
      <c r="M166" s="56"/>
    </row>
    <row r="167" spans="1:13">
      <c r="A167" s="59">
        <v>32977</v>
      </c>
      <c r="B167" s="58">
        <v>5952.51</v>
      </c>
      <c r="C167" s="55">
        <f t="shared" si="12"/>
        <v>4</v>
      </c>
      <c r="D167" s="55">
        <f t="shared" si="13"/>
        <v>1990</v>
      </c>
      <c r="E167" s="55">
        <f t="shared" si="14"/>
        <v>11806.803585000001</v>
      </c>
      <c r="F167" s="55">
        <f t="shared" si="15"/>
        <v>14</v>
      </c>
      <c r="H167" s="56"/>
      <c r="I167" s="56"/>
      <c r="J167" s="56"/>
      <c r="K167" s="56"/>
      <c r="L167" s="56"/>
      <c r="M167" s="56"/>
    </row>
    <row r="168" spans="1:13">
      <c r="A168" s="59">
        <v>32978</v>
      </c>
      <c r="B168" s="58">
        <v>6065.53</v>
      </c>
      <c r="C168" s="55">
        <f t="shared" si="12"/>
        <v>4</v>
      </c>
      <c r="D168" s="55">
        <f t="shared" si="13"/>
        <v>1990</v>
      </c>
      <c r="E168" s="55">
        <f t="shared" si="14"/>
        <v>12030.978755</v>
      </c>
      <c r="F168" s="55">
        <f t="shared" si="15"/>
        <v>15</v>
      </c>
      <c r="H168" s="56"/>
      <c r="I168" s="56"/>
      <c r="J168" s="56"/>
      <c r="K168" s="56"/>
      <c r="L168" s="56"/>
      <c r="M168" s="56"/>
    </row>
    <row r="169" spans="1:13">
      <c r="A169" s="59">
        <v>32979</v>
      </c>
      <c r="B169" s="58">
        <v>7013.27</v>
      </c>
      <c r="C169" s="55">
        <f t="shared" si="12"/>
        <v>4</v>
      </c>
      <c r="D169" s="55">
        <f t="shared" si="13"/>
        <v>1990</v>
      </c>
      <c r="E169" s="55">
        <f t="shared" si="14"/>
        <v>13910.821045000001</v>
      </c>
      <c r="F169" s="55">
        <f t="shared" si="15"/>
        <v>16</v>
      </c>
      <c r="H169" s="56"/>
      <c r="I169" s="56"/>
      <c r="J169" s="56"/>
      <c r="K169" s="56"/>
      <c r="L169" s="56"/>
      <c r="M169" s="56"/>
    </row>
    <row r="170" spans="1:13">
      <c r="A170" s="59">
        <v>32980</v>
      </c>
      <c r="B170" s="58">
        <v>8524.69</v>
      </c>
      <c r="C170" s="55">
        <f t="shared" si="12"/>
        <v>4</v>
      </c>
      <c r="D170" s="55">
        <f t="shared" si="13"/>
        <v>1990</v>
      </c>
      <c r="E170" s="55">
        <f t="shared" si="14"/>
        <v>16908.722615000002</v>
      </c>
      <c r="F170" s="55">
        <f t="shared" si="15"/>
        <v>17</v>
      </c>
      <c r="H170" s="56"/>
      <c r="I170" s="56"/>
      <c r="J170" s="56"/>
      <c r="K170" s="56"/>
      <c r="L170" s="56"/>
      <c r="M170" s="56"/>
    </row>
    <row r="171" spans="1:13">
      <c r="A171" s="59">
        <v>32981</v>
      </c>
      <c r="B171" s="58">
        <v>8454.85</v>
      </c>
      <c r="C171" s="55">
        <f t="shared" si="12"/>
        <v>4</v>
      </c>
      <c r="D171" s="55">
        <f t="shared" si="13"/>
        <v>1990</v>
      </c>
      <c r="E171" s="55">
        <f t="shared" si="14"/>
        <v>16770.194975000002</v>
      </c>
      <c r="F171" s="55">
        <f t="shared" si="15"/>
        <v>18</v>
      </c>
      <c r="H171" s="56"/>
      <c r="I171" s="56"/>
      <c r="J171" s="56"/>
      <c r="K171" s="56"/>
      <c r="L171" s="56"/>
      <c r="M171" s="56"/>
    </row>
    <row r="172" spans="1:13">
      <c r="A172" s="59">
        <v>32982</v>
      </c>
      <c r="B172" s="58">
        <v>8496.33</v>
      </c>
      <c r="C172" s="55">
        <f t="shared" si="12"/>
        <v>4</v>
      </c>
      <c r="D172" s="55">
        <f t="shared" si="13"/>
        <v>1990</v>
      </c>
      <c r="E172" s="55">
        <f t="shared" si="14"/>
        <v>16852.470555</v>
      </c>
      <c r="F172" s="55">
        <f t="shared" si="15"/>
        <v>19</v>
      </c>
      <c r="H172" s="56"/>
      <c r="I172" s="56"/>
      <c r="J172" s="56"/>
      <c r="K172" s="56"/>
      <c r="L172" s="56"/>
      <c r="M172" s="56"/>
    </row>
    <row r="173" spans="1:13">
      <c r="A173" s="59">
        <v>32983</v>
      </c>
      <c r="B173" s="58">
        <v>9146.34</v>
      </c>
      <c r="C173" s="55">
        <f t="shared" si="12"/>
        <v>4</v>
      </c>
      <c r="D173" s="55">
        <f t="shared" si="13"/>
        <v>1990</v>
      </c>
      <c r="E173" s="55">
        <f t="shared" si="14"/>
        <v>18141.76539</v>
      </c>
      <c r="F173" s="55">
        <f t="shared" si="15"/>
        <v>20</v>
      </c>
      <c r="H173" s="56"/>
      <c r="I173" s="56"/>
      <c r="J173" s="56"/>
      <c r="K173" s="56"/>
      <c r="L173" s="56"/>
      <c r="M173" s="56"/>
    </row>
    <row r="174" spans="1:13">
      <c r="A174" s="59">
        <v>32984</v>
      </c>
      <c r="B174" s="58">
        <v>9932.33</v>
      </c>
      <c r="C174" s="55">
        <f t="shared" si="12"/>
        <v>4</v>
      </c>
      <c r="D174" s="55">
        <f t="shared" si="13"/>
        <v>1990</v>
      </c>
      <c r="E174" s="55">
        <f t="shared" si="14"/>
        <v>19700.776555</v>
      </c>
      <c r="F174" s="55">
        <f t="shared" si="15"/>
        <v>21</v>
      </c>
      <c r="H174" s="56"/>
      <c r="I174" s="56"/>
      <c r="J174" s="56"/>
      <c r="K174" s="56"/>
      <c r="L174" s="56"/>
      <c r="M174" s="56"/>
    </row>
    <row r="175" spans="1:13">
      <c r="A175" s="59">
        <v>32985</v>
      </c>
      <c r="B175" s="58">
        <v>10992.25</v>
      </c>
      <c r="C175" s="55">
        <f t="shared" si="12"/>
        <v>4</v>
      </c>
      <c r="D175" s="55">
        <f t="shared" si="13"/>
        <v>1990</v>
      </c>
      <c r="E175" s="55">
        <f t="shared" si="14"/>
        <v>21803.127875000002</v>
      </c>
      <c r="F175" s="55">
        <f t="shared" si="15"/>
        <v>22</v>
      </c>
      <c r="H175" s="56"/>
      <c r="I175" s="56"/>
      <c r="J175" s="56"/>
      <c r="K175" s="56"/>
      <c r="L175" s="56"/>
      <c r="M175" s="56"/>
    </row>
    <row r="176" spans="1:13">
      <c r="A176" s="59">
        <v>32986</v>
      </c>
      <c r="B176" s="58">
        <v>11032.64</v>
      </c>
      <c r="C176" s="55">
        <f t="shared" si="12"/>
        <v>4</v>
      </c>
      <c r="D176" s="55">
        <f t="shared" si="13"/>
        <v>1990</v>
      </c>
      <c r="E176" s="55">
        <f t="shared" si="14"/>
        <v>21883.241439999998</v>
      </c>
      <c r="F176" s="55">
        <f t="shared" si="15"/>
        <v>23</v>
      </c>
      <c r="H176" s="56"/>
      <c r="I176" s="56"/>
      <c r="J176" s="56"/>
      <c r="K176" s="56"/>
      <c r="L176" s="56"/>
      <c r="M176" s="56"/>
    </row>
    <row r="177" spans="1:13">
      <c r="A177" s="59">
        <v>32987</v>
      </c>
      <c r="B177" s="58">
        <v>11037.15</v>
      </c>
      <c r="C177" s="55">
        <f t="shared" si="12"/>
        <v>4</v>
      </c>
      <c r="D177" s="55">
        <f t="shared" si="13"/>
        <v>1990</v>
      </c>
      <c r="E177" s="55">
        <f t="shared" si="14"/>
        <v>21892.187024999999</v>
      </c>
      <c r="F177" s="55">
        <f t="shared" si="15"/>
        <v>24</v>
      </c>
      <c r="H177" s="56"/>
      <c r="I177" s="56"/>
      <c r="J177" s="56"/>
      <c r="K177" s="56"/>
      <c r="L177" s="56"/>
      <c r="M177" s="56"/>
    </row>
    <row r="178" spans="1:13">
      <c r="A178" s="59">
        <v>32988</v>
      </c>
      <c r="B178" s="58">
        <v>10279.73</v>
      </c>
      <c r="C178" s="55">
        <f t="shared" si="12"/>
        <v>4</v>
      </c>
      <c r="D178" s="55">
        <f t="shared" si="13"/>
        <v>1990</v>
      </c>
      <c r="E178" s="55">
        <f t="shared" si="14"/>
        <v>20389.844454999999</v>
      </c>
      <c r="F178" s="55">
        <f t="shared" si="15"/>
        <v>25</v>
      </c>
      <c r="H178" s="56"/>
      <c r="I178" s="56"/>
      <c r="J178" s="56"/>
      <c r="K178" s="56"/>
      <c r="L178" s="56"/>
      <c r="M178" s="56"/>
    </row>
    <row r="179" spans="1:13">
      <c r="A179" s="59">
        <v>32989</v>
      </c>
      <c r="B179" s="58">
        <v>10440.24</v>
      </c>
      <c r="C179" s="55">
        <f t="shared" si="12"/>
        <v>4</v>
      </c>
      <c r="D179" s="55">
        <f t="shared" si="13"/>
        <v>1990</v>
      </c>
      <c r="E179" s="55">
        <f t="shared" si="14"/>
        <v>20708.216039999999</v>
      </c>
      <c r="F179" s="55">
        <f t="shared" si="15"/>
        <v>26</v>
      </c>
      <c r="H179" s="56"/>
      <c r="I179" s="56"/>
      <c r="J179" s="56"/>
      <c r="K179" s="56"/>
      <c r="L179" s="56"/>
      <c r="M179" s="56"/>
    </row>
    <row r="180" spans="1:13">
      <c r="A180" s="59">
        <v>32990</v>
      </c>
      <c r="B180" s="58">
        <v>9899.3700000000008</v>
      </c>
      <c r="C180" s="55">
        <f t="shared" si="12"/>
        <v>4</v>
      </c>
      <c r="D180" s="55">
        <f t="shared" si="13"/>
        <v>1990</v>
      </c>
      <c r="E180" s="55">
        <f t="shared" si="14"/>
        <v>19635.400395000001</v>
      </c>
      <c r="F180" s="55">
        <f t="shared" si="15"/>
        <v>27</v>
      </c>
      <c r="H180" s="56"/>
      <c r="I180" s="56"/>
      <c r="J180" s="56"/>
      <c r="K180" s="56"/>
      <c r="L180" s="56"/>
      <c r="M180" s="56"/>
    </row>
    <row r="181" spans="1:13">
      <c r="A181" s="59">
        <v>32991</v>
      </c>
      <c r="B181" s="58">
        <v>11408.42</v>
      </c>
      <c r="C181" s="55">
        <f t="shared" si="12"/>
        <v>4</v>
      </c>
      <c r="D181" s="55">
        <f t="shared" si="13"/>
        <v>1990</v>
      </c>
      <c r="E181" s="55">
        <f t="shared" si="14"/>
        <v>22628.601070000001</v>
      </c>
      <c r="F181" s="55">
        <f t="shared" si="15"/>
        <v>28</v>
      </c>
      <c r="H181" s="56"/>
      <c r="I181" s="56"/>
      <c r="J181" s="56"/>
      <c r="K181" s="56"/>
      <c r="L181" s="56"/>
      <c r="M181" s="56"/>
    </row>
    <row r="182" spans="1:13">
      <c r="A182" s="59">
        <v>32992</v>
      </c>
      <c r="B182" s="58">
        <v>12027.6</v>
      </c>
      <c r="C182" s="55">
        <f t="shared" si="12"/>
        <v>4</v>
      </c>
      <c r="D182" s="55">
        <f t="shared" si="13"/>
        <v>1990</v>
      </c>
      <c r="E182" s="55">
        <f t="shared" si="14"/>
        <v>23856.744600000002</v>
      </c>
      <c r="F182" s="55">
        <f t="shared" si="15"/>
        <v>29</v>
      </c>
      <c r="H182" s="56"/>
      <c r="I182" s="56"/>
      <c r="J182" s="56"/>
      <c r="K182" s="56"/>
      <c r="L182" s="56"/>
      <c r="M182" s="56"/>
    </row>
    <row r="183" spans="1:13">
      <c r="A183" s="59">
        <v>32993</v>
      </c>
      <c r="B183" s="58">
        <v>8796.68</v>
      </c>
      <c r="C183" s="55">
        <f t="shared" si="12"/>
        <v>4</v>
      </c>
      <c r="D183" s="55">
        <f t="shared" si="13"/>
        <v>1990</v>
      </c>
      <c r="E183" s="55">
        <f t="shared" si="14"/>
        <v>17448.214780000002</v>
      </c>
      <c r="F183" s="55">
        <f t="shared" si="15"/>
        <v>30</v>
      </c>
      <c r="H183" s="56"/>
      <c r="I183" s="56"/>
      <c r="J183" s="56"/>
      <c r="K183" s="56"/>
      <c r="L183" s="56"/>
      <c r="M183" s="56"/>
    </row>
    <row r="184" spans="1:13">
      <c r="A184" s="59">
        <v>32994</v>
      </c>
      <c r="B184" s="58">
        <v>7709.54</v>
      </c>
      <c r="C184" s="55">
        <f t="shared" si="12"/>
        <v>5</v>
      </c>
      <c r="D184" s="55">
        <f t="shared" si="13"/>
        <v>1990</v>
      </c>
      <c r="E184" s="55">
        <f t="shared" si="14"/>
        <v>15291.872590000001</v>
      </c>
      <c r="F184" s="55">
        <f t="shared" si="15"/>
        <v>1</v>
      </c>
      <c r="H184" s="56"/>
      <c r="I184" s="56"/>
      <c r="J184" s="56"/>
      <c r="K184" s="56"/>
      <c r="L184" s="56"/>
      <c r="M184" s="56"/>
    </row>
    <row r="185" spans="1:13">
      <c r="A185" s="59">
        <v>32995</v>
      </c>
      <c r="B185" s="58">
        <v>7443.02</v>
      </c>
      <c r="C185" s="55">
        <f t="shared" si="12"/>
        <v>5</v>
      </c>
      <c r="D185" s="55">
        <f t="shared" si="13"/>
        <v>1990</v>
      </c>
      <c r="E185" s="55">
        <f t="shared" si="14"/>
        <v>14763.230170000001</v>
      </c>
      <c r="F185" s="55">
        <f t="shared" si="15"/>
        <v>2</v>
      </c>
      <c r="H185" s="56"/>
      <c r="I185" s="56"/>
      <c r="J185" s="56"/>
      <c r="K185" s="56"/>
      <c r="L185" s="56"/>
      <c r="M185" s="56"/>
    </row>
    <row r="186" spans="1:13">
      <c r="A186" s="59">
        <v>32996</v>
      </c>
      <c r="B186" s="58">
        <v>6668.04</v>
      </c>
      <c r="C186" s="55">
        <f t="shared" si="12"/>
        <v>5</v>
      </c>
      <c r="D186" s="55">
        <f t="shared" si="13"/>
        <v>1990</v>
      </c>
      <c r="E186" s="55">
        <f t="shared" si="14"/>
        <v>13226.057339999999</v>
      </c>
      <c r="F186" s="55">
        <f t="shared" si="15"/>
        <v>3</v>
      </c>
      <c r="H186" s="56"/>
      <c r="I186" s="56"/>
      <c r="J186" s="56"/>
      <c r="K186" s="56"/>
      <c r="L186" s="56"/>
      <c r="M186" s="56"/>
    </row>
    <row r="187" spans="1:13">
      <c r="A187" s="59">
        <v>32997</v>
      </c>
      <c r="B187" s="58">
        <v>6773.57</v>
      </c>
      <c r="C187" s="55">
        <f t="shared" si="12"/>
        <v>5</v>
      </c>
      <c r="D187" s="55">
        <f t="shared" si="13"/>
        <v>1990</v>
      </c>
      <c r="E187" s="55">
        <f t="shared" si="14"/>
        <v>13435.376095</v>
      </c>
      <c r="F187" s="55">
        <f t="shared" si="15"/>
        <v>4</v>
      </c>
      <c r="H187" s="56"/>
      <c r="I187" s="56"/>
      <c r="J187" s="56"/>
      <c r="K187" s="56"/>
      <c r="L187" s="56"/>
      <c r="M187" s="56"/>
    </row>
    <row r="188" spans="1:13">
      <c r="A188" s="59">
        <v>32998</v>
      </c>
      <c r="B188" s="58">
        <v>7884.08</v>
      </c>
      <c r="C188" s="55">
        <f t="shared" si="12"/>
        <v>5</v>
      </c>
      <c r="D188" s="55">
        <f t="shared" si="13"/>
        <v>1990</v>
      </c>
      <c r="E188" s="55">
        <f t="shared" si="14"/>
        <v>15638.072679999999</v>
      </c>
      <c r="F188" s="55">
        <f t="shared" si="15"/>
        <v>5</v>
      </c>
      <c r="H188" s="56"/>
      <c r="I188" s="56"/>
      <c r="J188" s="56"/>
      <c r="K188" s="56"/>
      <c r="L188" s="56"/>
      <c r="M188" s="56"/>
    </row>
    <row r="189" spans="1:13">
      <c r="A189" s="59">
        <v>32999</v>
      </c>
      <c r="B189" s="58">
        <v>8865.15</v>
      </c>
      <c r="C189" s="55">
        <f t="shared" si="12"/>
        <v>5</v>
      </c>
      <c r="D189" s="55">
        <f t="shared" si="13"/>
        <v>1990</v>
      </c>
      <c r="E189" s="55">
        <f t="shared" si="14"/>
        <v>17584.025024999999</v>
      </c>
      <c r="F189" s="55">
        <f t="shared" si="15"/>
        <v>6</v>
      </c>
      <c r="H189" s="56"/>
      <c r="I189" s="56"/>
      <c r="J189" s="56"/>
      <c r="K189" s="56"/>
      <c r="L189" s="56"/>
      <c r="M189" s="56"/>
    </row>
    <row r="190" spans="1:13">
      <c r="A190" s="59">
        <v>33000</v>
      </c>
      <c r="B190" s="58">
        <v>10859.88</v>
      </c>
      <c r="C190" s="55">
        <f t="shared" si="12"/>
        <v>5</v>
      </c>
      <c r="D190" s="55">
        <f t="shared" si="13"/>
        <v>1990</v>
      </c>
      <c r="E190" s="55">
        <f t="shared" si="14"/>
        <v>21540.571980000001</v>
      </c>
      <c r="F190" s="55">
        <f t="shared" si="15"/>
        <v>7</v>
      </c>
      <c r="H190" s="56"/>
      <c r="I190" s="56"/>
      <c r="J190" s="56"/>
      <c r="K190" s="56"/>
      <c r="L190" s="56"/>
      <c r="M190" s="56"/>
    </row>
    <row r="191" spans="1:13">
      <c r="A191" s="59">
        <v>33001</v>
      </c>
      <c r="B191" s="58">
        <v>11667.73</v>
      </c>
      <c r="C191" s="55">
        <f t="shared" si="12"/>
        <v>5</v>
      </c>
      <c r="D191" s="55">
        <f t="shared" si="13"/>
        <v>1990</v>
      </c>
      <c r="E191" s="55">
        <f t="shared" si="14"/>
        <v>23142.942455</v>
      </c>
      <c r="F191" s="55">
        <f t="shared" si="15"/>
        <v>8</v>
      </c>
      <c r="H191" s="56"/>
      <c r="I191" s="56"/>
      <c r="J191" s="56"/>
      <c r="K191" s="56"/>
      <c r="L191" s="56"/>
      <c r="M191" s="56"/>
    </row>
    <row r="192" spans="1:13">
      <c r="A192" s="59">
        <v>33002</v>
      </c>
      <c r="B192" s="58">
        <v>10821.17</v>
      </c>
      <c r="C192" s="55">
        <f t="shared" si="12"/>
        <v>5</v>
      </c>
      <c r="D192" s="55">
        <f t="shared" si="13"/>
        <v>1990</v>
      </c>
      <c r="E192" s="55">
        <f t="shared" si="14"/>
        <v>21463.790695</v>
      </c>
      <c r="F192" s="55">
        <f t="shared" si="15"/>
        <v>9</v>
      </c>
      <c r="H192" s="56"/>
      <c r="I192" s="56"/>
      <c r="J192" s="56"/>
      <c r="K192" s="56"/>
      <c r="L192" s="56"/>
      <c r="M192" s="56"/>
    </row>
    <row r="193" spans="1:13">
      <c r="A193" s="59">
        <v>33003</v>
      </c>
      <c r="B193" s="58">
        <v>9352.68</v>
      </c>
      <c r="C193" s="55">
        <f t="shared" si="12"/>
        <v>5</v>
      </c>
      <c r="D193" s="55">
        <f t="shared" si="13"/>
        <v>1990</v>
      </c>
      <c r="E193" s="55">
        <f t="shared" si="14"/>
        <v>18551.040779999999</v>
      </c>
      <c r="F193" s="55">
        <f t="shared" si="15"/>
        <v>10</v>
      </c>
      <c r="H193" s="56"/>
      <c r="I193" s="56"/>
      <c r="J193" s="56"/>
      <c r="K193" s="56"/>
      <c r="L193" s="56"/>
      <c r="M193" s="56"/>
    </row>
    <row r="194" spans="1:13">
      <c r="A194" s="59">
        <v>33004</v>
      </c>
      <c r="B194" s="58">
        <v>9184.73</v>
      </c>
      <c r="C194" s="55">
        <f t="shared" si="12"/>
        <v>5</v>
      </c>
      <c r="D194" s="55">
        <f t="shared" si="13"/>
        <v>1990</v>
      </c>
      <c r="E194" s="55">
        <f t="shared" si="14"/>
        <v>18217.911955</v>
      </c>
      <c r="F194" s="55">
        <f t="shared" si="15"/>
        <v>11</v>
      </c>
      <c r="H194" s="56"/>
      <c r="I194" s="56"/>
      <c r="J194" s="56"/>
      <c r="K194" s="56"/>
      <c r="L194" s="56"/>
      <c r="M194" s="56"/>
    </row>
    <row r="195" spans="1:13">
      <c r="A195" s="59">
        <v>33005</v>
      </c>
      <c r="B195" s="58">
        <v>9733.9699999999993</v>
      </c>
      <c r="C195" s="55">
        <f t="shared" si="12"/>
        <v>5</v>
      </c>
      <c r="D195" s="55">
        <f t="shared" si="13"/>
        <v>1990</v>
      </c>
      <c r="E195" s="55">
        <f t="shared" si="14"/>
        <v>19307.329494999998</v>
      </c>
      <c r="F195" s="55">
        <f t="shared" si="15"/>
        <v>12</v>
      </c>
      <c r="H195" s="56"/>
      <c r="I195" s="56"/>
      <c r="J195" s="56"/>
      <c r="K195" s="56"/>
      <c r="L195" s="56"/>
      <c r="M195" s="56"/>
    </row>
    <row r="196" spans="1:13">
      <c r="A196" s="59">
        <v>33006</v>
      </c>
      <c r="B196" s="58">
        <v>10707.48</v>
      </c>
      <c r="C196" s="55">
        <f t="shared" ref="C196:C259" si="16">MONTH(A196)</f>
        <v>5</v>
      </c>
      <c r="D196" s="55">
        <f t="shared" ref="D196:D259" si="17">IF(C196&gt;9,YEAR(A196)+1,YEAR(A196))</f>
        <v>1990</v>
      </c>
      <c r="E196" s="55">
        <f t="shared" ref="E196:E259" si="18">B196*1.9835</f>
        <v>21238.28658</v>
      </c>
      <c r="F196" s="55">
        <f t="shared" ref="F196:F259" si="19">DAY(A196)</f>
        <v>13</v>
      </c>
      <c r="H196" s="56"/>
      <c r="I196" s="56"/>
      <c r="J196" s="56"/>
      <c r="K196" s="56"/>
      <c r="L196" s="56"/>
      <c r="M196" s="56"/>
    </row>
    <row r="197" spans="1:13">
      <c r="A197" s="59">
        <v>33007</v>
      </c>
      <c r="B197" s="58">
        <v>10076.77</v>
      </c>
      <c r="C197" s="55">
        <f t="shared" si="16"/>
        <v>5</v>
      </c>
      <c r="D197" s="55">
        <f t="shared" si="17"/>
        <v>1990</v>
      </c>
      <c r="E197" s="55">
        <f t="shared" si="18"/>
        <v>19987.273295000003</v>
      </c>
      <c r="F197" s="55">
        <f t="shared" si="19"/>
        <v>14</v>
      </c>
      <c r="H197" s="56"/>
      <c r="I197" s="56"/>
      <c r="J197" s="56"/>
      <c r="K197" s="56"/>
      <c r="L197" s="56"/>
      <c r="M197" s="56"/>
    </row>
    <row r="198" spans="1:13">
      <c r="A198" s="59">
        <v>33008</v>
      </c>
      <c r="B198" s="58">
        <v>8837.52</v>
      </c>
      <c r="C198" s="55">
        <f t="shared" si="16"/>
        <v>5</v>
      </c>
      <c r="D198" s="55">
        <f t="shared" si="17"/>
        <v>1990</v>
      </c>
      <c r="E198" s="55">
        <f t="shared" si="18"/>
        <v>17529.22092</v>
      </c>
      <c r="F198" s="55">
        <f t="shared" si="19"/>
        <v>15</v>
      </c>
      <c r="H198" s="56"/>
      <c r="I198" s="56"/>
      <c r="J198" s="56"/>
      <c r="K198" s="56"/>
      <c r="L198" s="56"/>
      <c r="M198" s="56"/>
    </row>
    <row r="199" spans="1:13">
      <c r="A199" s="59">
        <v>33009</v>
      </c>
      <c r="B199" s="58">
        <v>8602.7999999999993</v>
      </c>
      <c r="C199" s="55">
        <f t="shared" si="16"/>
        <v>5</v>
      </c>
      <c r="D199" s="55">
        <f t="shared" si="17"/>
        <v>1990</v>
      </c>
      <c r="E199" s="55">
        <f t="shared" si="18"/>
        <v>17063.6538</v>
      </c>
      <c r="F199" s="55">
        <f t="shared" si="19"/>
        <v>16</v>
      </c>
      <c r="H199" s="56"/>
      <c r="I199" s="56"/>
      <c r="J199" s="56"/>
      <c r="K199" s="56"/>
      <c r="L199" s="56"/>
      <c r="M199" s="56"/>
    </row>
    <row r="200" spans="1:13">
      <c r="A200" s="59">
        <v>33010</v>
      </c>
      <c r="B200" s="58">
        <v>8171.04</v>
      </c>
      <c r="C200" s="55">
        <f t="shared" si="16"/>
        <v>5</v>
      </c>
      <c r="D200" s="55">
        <f t="shared" si="17"/>
        <v>1990</v>
      </c>
      <c r="E200" s="55">
        <f t="shared" si="18"/>
        <v>16207.25784</v>
      </c>
      <c r="F200" s="55">
        <f t="shared" si="19"/>
        <v>17</v>
      </c>
      <c r="H200" s="56"/>
      <c r="I200" s="56"/>
      <c r="J200" s="56"/>
      <c r="K200" s="56"/>
      <c r="L200" s="56"/>
      <c r="M200" s="56"/>
    </row>
    <row r="201" spans="1:13">
      <c r="A201" s="59">
        <v>33011</v>
      </c>
      <c r="B201" s="58">
        <v>8102.72</v>
      </c>
      <c r="C201" s="55">
        <f t="shared" si="16"/>
        <v>5</v>
      </c>
      <c r="D201" s="55">
        <f t="shared" si="17"/>
        <v>1990</v>
      </c>
      <c r="E201" s="55">
        <f t="shared" si="18"/>
        <v>16071.745120000001</v>
      </c>
      <c r="F201" s="55">
        <f t="shared" si="19"/>
        <v>18</v>
      </c>
      <c r="H201" s="56"/>
      <c r="I201" s="56"/>
      <c r="J201" s="56"/>
      <c r="K201" s="56"/>
      <c r="L201" s="56"/>
      <c r="M201" s="56"/>
    </row>
    <row r="202" spans="1:13">
      <c r="A202" s="59">
        <v>33012</v>
      </c>
      <c r="B202" s="58">
        <v>8331.56</v>
      </c>
      <c r="C202" s="55">
        <f t="shared" si="16"/>
        <v>5</v>
      </c>
      <c r="D202" s="55">
        <f t="shared" si="17"/>
        <v>1990</v>
      </c>
      <c r="E202" s="55">
        <f t="shared" si="18"/>
        <v>16525.649259999998</v>
      </c>
      <c r="F202" s="55">
        <f t="shared" si="19"/>
        <v>19</v>
      </c>
      <c r="H202" s="56"/>
      <c r="I202" s="56"/>
      <c r="J202" s="56"/>
      <c r="K202" s="56"/>
      <c r="L202" s="56"/>
      <c r="M202" s="56"/>
    </row>
    <row r="203" spans="1:13">
      <c r="A203" s="59">
        <v>33013</v>
      </c>
      <c r="B203" s="58">
        <v>9311.2199999999993</v>
      </c>
      <c r="C203" s="55">
        <f t="shared" si="16"/>
        <v>5</v>
      </c>
      <c r="D203" s="55">
        <f t="shared" si="17"/>
        <v>1990</v>
      </c>
      <c r="E203" s="55">
        <f t="shared" si="18"/>
        <v>18468.80487</v>
      </c>
      <c r="F203" s="55">
        <f t="shared" si="19"/>
        <v>20</v>
      </c>
      <c r="H203" s="56"/>
      <c r="I203" s="56"/>
      <c r="J203" s="56"/>
      <c r="K203" s="56"/>
      <c r="L203" s="56"/>
      <c r="M203" s="56"/>
    </row>
    <row r="204" spans="1:13">
      <c r="A204" s="59">
        <v>33014</v>
      </c>
      <c r="B204" s="58">
        <v>8626.9</v>
      </c>
      <c r="C204" s="55">
        <f t="shared" si="16"/>
        <v>5</v>
      </c>
      <c r="D204" s="55">
        <f t="shared" si="17"/>
        <v>1990</v>
      </c>
      <c r="E204" s="55">
        <f t="shared" si="18"/>
        <v>17111.456149999998</v>
      </c>
      <c r="F204" s="55">
        <f t="shared" si="19"/>
        <v>21</v>
      </c>
      <c r="H204" s="56"/>
      <c r="I204" s="56"/>
      <c r="J204" s="56"/>
      <c r="K204" s="56"/>
      <c r="L204" s="56"/>
      <c r="M204" s="56"/>
    </row>
    <row r="205" spans="1:13">
      <c r="A205" s="59">
        <v>33015</v>
      </c>
      <c r="B205" s="58">
        <v>8702.67</v>
      </c>
      <c r="C205" s="55">
        <f t="shared" si="16"/>
        <v>5</v>
      </c>
      <c r="D205" s="55">
        <f t="shared" si="17"/>
        <v>1990</v>
      </c>
      <c r="E205" s="55">
        <f t="shared" si="18"/>
        <v>17261.745944999999</v>
      </c>
      <c r="F205" s="55">
        <f t="shared" si="19"/>
        <v>22</v>
      </c>
      <c r="H205" s="56"/>
      <c r="I205" s="56"/>
      <c r="J205" s="56"/>
      <c r="K205" s="56"/>
      <c r="L205" s="56"/>
      <c r="M205" s="56"/>
    </row>
    <row r="206" spans="1:13">
      <c r="A206" s="59">
        <v>33016</v>
      </c>
      <c r="B206" s="58">
        <v>9481.14</v>
      </c>
      <c r="C206" s="55">
        <f t="shared" si="16"/>
        <v>5</v>
      </c>
      <c r="D206" s="55">
        <f t="shared" si="17"/>
        <v>1990</v>
      </c>
      <c r="E206" s="55">
        <f t="shared" si="18"/>
        <v>18805.841189999999</v>
      </c>
      <c r="F206" s="55">
        <f t="shared" si="19"/>
        <v>23</v>
      </c>
      <c r="H206" s="56"/>
      <c r="I206" s="56"/>
      <c r="J206" s="56"/>
      <c r="K206" s="56"/>
      <c r="L206" s="56"/>
      <c r="M206" s="56"/>
    </row>
    <row r="207" spans="1:13">
      <c r="A207" s="59">
        <v>33017</v>
      </c>
      <c r="B207" s="58">
        <v>12962.77</v>
      </c>
      <c r="C207" s="55">
        <f t="shared" si="16"/>
        <v>5</v>
      </c>
      <c r="D207" s="55">
        <f t="shared" si="17"/>
        <v>1990</v>
      </c>
      <c r="E207" s="55">
        <f t="shared" si="18"/>
        <v>25711.654295</v>
      </c>
      <c r="F207" s="55">
        <f t="shared" si="19"/>
        <v>24</v>
      </c>
      <c r="H207" s="56"/>
      <c r="I207" s="56"/>
      <c r="J207" s="56"/>
      <c r="K207" s="56"/>
      <c r="L207" s="56"/>
      <c r="M207" s="56"/>
    </row>
    <row r="208" spans="1:13">
      <c r="A208" s="59">
        <v>33018</v>
      </c>
      <c r="B208" s="58">
        <v>12976.07</v>
      </c>
      <c r="C208" s="55">
        <f t="shared" si="16"/>
        <v>5</v>
      </c>
      <c r="D208" s="55">
        <f t="shared" si="17"/>
        <v>1990</v>
      </c>
      <c r="E208" s="55">
        <f t="shared" si="18"/>
        <v>25738.034844999998</v>
      </c>
      <c r="F208" s="55">
        <f t="shared" si="19"/>
        <v>25</v>
      </c>
      <c r="H208" s="56"/>
      <c r="I208" s="56"/>
      <c r="J208" s="56"/>
      <c r="K208" s="56"/>
      <c r="L208" s="56"/>
      <c r="M208" s="56"/>
    </row>
    <row r="209" spans="1:13">
      <c r="A209" s="59">
        <v>33019</v>
      </c>
      <c r="B209" s="58">
        <v>11458.41</v>
      </c>
      <c r="C209" s="55">
        <f t="shared" si="16"/>
        <v>5</v>
      </c>
      <c r="D209" s="55">
        <f t="shared" si="17"/>
        <v>1990</v>
      </c>
      <c r="E209" s="55">
        <f t="shared" si="18"/>
        <v>22727.756235000001</v>
      </c>
      <c r="F209" s="55">
        <f t="shared" si="19"/>
        <v>26</v>
      </c>
      <c r="H209" s="56"/>
      <c r="I209" s="56"/>
      <c r="J209" s="56"/>
      <c r="K209" s="56"/>
      <c r="L209" s="56"/>
      <c r="M209" s="56"/>
    </row>
    <row r="210" spans="1:13">
      <c r="A210" s="59">
        <v>33020</v>
      </c>
      <c r="B210" s="58">
        <v>10576.87</v>
      </c>
      <c r="C210" s="55">
        <f t="shared" si="16"/>
        <v>5</v>
      </c>
      <c r="D210" s="55">
        <f t="shared" si="17"/>
        <v>1990</v>
      </c>
      <c r="E210" s="55">
        <f t="shared" si="18"/>
        <v>20979.221645000001</v>
      </c>
      <c r="F210" s="55">
        <f t="shared" si="19"/>
        <v>27</v>
      </c>
      <c r="H210" s="56"/>
      <c r="I210" s="56"/>
      <c r="J210" s="56"/>
      <c r="K210" s="56"/>
      <c r="L210" s="56"/>
      <c r="M210" s="56"/>
    </row>
    <row r="211" spans="1:13">
      <c r="A211" s="59">
        <v>33021</v>
      </c>
      <c r="B211" s="58">
        <v>10686.98</v>
      </c>
      <c r="C211" s="55">
        <f t="shared" si="16"/>
        <v>5</v>
      </c>
      <c r="D211" s="55">
        <f t="shared" si="17"/>
        <v>1990</v>
      </c>
      <c r="E211" s="55">
        <f t="shared" si="18"/>
        <v>21197.624830000001</v>
      </c>
      <c r="F211" s="55">
        <f t="shared" si="19"/>
        <v>28</v>
      </c>
      <c r="H211" s="56"/>
      <c r="I211" s="56"/>
      <c r="J211" s="56"/>
      <c r="K211" s="56"/>
      <c r="L211" s="56"/>
      <c r="M211" s="56"/>
    </row>
    <row r="212" spans="1:13">
      <c r="A212" s="59">
        <v>33022</v>
      </c>
      <c r="B212" s="58">
        <v>12408.09</v>
      </c>
      <c r="C212" s="55">
        <f t="shared" si="16"/>
        <v>5</v>
      </c>
      <c r="D212" s="55">
        <f t="shared" si="17"/>
        <v>1990</v>
      </c>
      <c r="E212" s="55">
        <f t="shared" si="18"/>
        <v>24611.446515</v>
      </c>
      <c r="F212" s="55">
        <f t="shared" si="19"/>
        <v>29</v>
      </c>
      <c r="H212" s="56"/>
      <c r="I212" s="56"/>
      <c r="J212" s="56"/>
      <c r="K212" s="56"/>
      <c r="L212" s="56"/>
      <c r="M212" s="56"/>
    </row>
    <row r="213" spans="1:13">
      <c r="A213" s="59">
        <v>33023</v>
      </c>
      <c r="B213" s="58">
        <v>13796.11</v>
      </c>
      <c r="C213" s="55">
        <f t="shared" si="16"/>
        <v>5</v>
      </c>
      <c r="D213" s="55">
        <f t="shared" si="17"/>
        <v>1990</v>
      </c>
      <c r="E213" s="55">
        <f t="shared" si="18"/>
        <v>27364.584185000003</v>
      </c>
      <c r="F213" s="55">
        <f t="shared" si="19"/>
        <v>30</v>
      </c>
      <c r="H213" s="56"/>
      <c r="I213" s="56"/>
      <c r="J213" s="56"/>
      <c r="K213" s="56"/>
      <c r="L213" s="56"/>
      <c r="M213" s="56"/>
    </row>
    <row r="214" spans="1:13">
      <c r="A214" s="59">
        <v>33024</v>
      </c>
      <c r="B214" s="58">
        <v>14501.75</v>
      </c>
      <c r="C214" s="55">
        <f t="shared" si="16"/>
        <v>5</v>
      </c>
      <c r="D214" s="55">
        <f t="shared" si="17"/>
        <v>1990</v>
      </c>
      <c r="E214" s="55">
        <f t="shared" si="18"/>
        <v>28764.221125</v>
      </c>
      <c r="F214" s="55">
        <f t="shared" si="19"/>
        <v>31</v>
      </c>
      <c r="H214" s="56"/>
      <c r="I214" s="56"/>
      <c r="J214" s="56"/>
      <c r="K214" s="56"/>
      <c r="L214" s="56"/>
      <c r="M214" s="56"/>
    </row>
    <row r="215" spans="1:13">
      <c r="A215" s="59">
        <v>33025</v>
      </c>
      <c r="B215" s="58">
        <v>14918.11</v>
      </c>
      <c r="C215" s="55">
        <f t="shared" si="16"/>
        <v>6</v>
      </c>
      <c r="D215" s="55">
        <f t="shared" si="17"/>
        <v>1990</v>
      </c>
      <c r="E215" s="55">
        <f t="shared" si="18"/>
        <v>29590.071185000001</v>
      </c>
      <c r="F215" s="55">
        <f t="shared" si="19"/>
        <v>1</v>
      </c>
      <c r="H215" s="56"/>
      <c r="I215" s="56"/>
      <c r="J215" s="56"/>
      <c r="K215" s="56"/>
      <c r="L215" s="56"/>
      <c r="M215" s="56"/>
    </row>
    <row r="216" spans="1:13">
      <c r="A216" s="59">
        <v>33026</v>
      </c>
      <c r="B216" s="58">
        <v>13018.24</v>
      </c>
      <c r="C216" s="55">
        <f t="shared" si="16"/>
        <v>6</v>
      </c>
      <c r="D216" s="55">
        <f t="shared" si="17"/>
        <v>1990</v>
      </c>
      <c r="E216" s="55">
        <f t="shared" si="18"/>
        <v>25821.679039999999</v>
      </c>
      <c r="F216" s="55">
        <f t="shared" si="19"/>
        <v>2</v>
      </c>
      <c r="H216" s="56"/>
      <c r="I216" s="56"/>
      <c r="J216" s="56"/>
      <c r="K216" s="56"/>
      <c r="L216" s="56"/>
      <c r="M216" s="56"/>
    </row>
    <row r="217" spans="1:13">
      <c r="A217" s="59">
        <v>33027</v>
      </c>
      <c r="B217" s="58">
        <v>11325.92</v>
      </c>
      <c r="C217" s="55">
        <f t="shared" si="16"/>
        <v>6</v>
      </c>
      <c r="D217" s="55">
        <f t="shared" si="17"/>
        <v>1990</v>
      </c>
      <c r="E217" s="55">
        <f t="shared" si="18"/>
        <v>22464.962320000002</v>
      </c>
      <c r="F217" s="55">
        <f t="shared" si="19"/>
        <v>3</v>
      </c>
      <c r="H217" s="56"/>
      <c r="I217" s="56"/>
      <c r="J217" s="56"/>
      <c r="K217" s="56"/>
      <c r="L217" s="56"/>
      <c r="M217" s="56"/>
    </row>
    <row r="218" spans="1:13">
      <c r="A218" s="59">
        <v>33028</v>
      </c>
      <c r="B218" s="58">
        <v>11368.34</v>
      </c>
      <c r="C218" s="55">
        <f t="shared" si="16"/>
        <v>6</v>
      </c>
      <c r="D218" s="55">
        <f t="shared" si="17"/>
        <v>1990</v>
      </c>
      <c r="E218" s="55">
        <f t="shared" si="18"/>
        <v>22549.10239</v>
      </c>
      <c r="F218" s="55">
        <f t="shared" si="19"/>
        <v>4</v>
      </c>
      <c r="H218" s="56"/>
      <c r="I218" s="56"/>
      <c r="J218" s="56"/>
      <c r="K218" s="56"/>
      <c r="L218" s="56"/>
      <c r="M218" s="56"/>
    </row>
    <row r="219" spans="1:13">
      <c r="A219" s="59">
        <v>33029</v>
      </c>
      <c r="B219" s="58">
        <v>13030.46</v>
      </c>
      <c r="C219" s="55">
        <f t="shared" si="16"/>
        <v>6</v>
      </c>
      <c r="D219" s="55">
        <f t="shared" si="17"/>
        <v>1990</v>
      </c>
      <c r="E219" s="55">
        <f t="shared" si="18"/>
        <v>25845.917409999998</v>
      </c>
      <c r="F219" s="55">
        <f t="shared" si="19"/>
        <v>5</v>
      </c>
      <c r="H219" s="56"/>
      <c r="I219" s="56"/>
      <c r="J219" s="56"/>
      <c r="K219" s="56"/>
      <c r="L219" s="56"/>
      <c r="M219" s="56"/>
    </row>
    <row r="220" spans="1:13">
      <c r="A220" s="59">
        <v>33030</v>
      </c>
      <c r="B220" s="58">
        <v>15522.75</v>
      </c>
      <c r="C220" s="55">
        <f t="shared" si="16"/>
        <v>6</v>
      </c>
      <c r="D220" s="55">
        <f t="shared" si="17"/>
        <v>1990</v>
      </c>
      <c r="E220" s="55">
        <f t="shared" si="18"/>
        <v>30789.374625</v>
      </c>
      <c r="F220" s="55">
        <f t="shared" si="19"/>
        <v>6</v>
      </c>
      <c r="H220" s="56"/>
      <c r="I220" s="56"/>
      <c r="J220" s="56"/>
      <c r="K220" s="56"/>
      <c r="L220" s="56"/>
      <c r="M220" s="56"/>
    </row>
    <row r="221" spans="1:13">
      <c r="A221" s="59">
        <v>33031</v>
      </c>
      <c r="B221" s="58">
        <v>14594.69</v>
      </c>
      <c r="C221" s="55">
        <f t="shared" si="16"/>
        <v>6</v>
      </c>
      <c r="D221" s="55">
        <f t="shared" si="17"/>
        <v>1990</v>
      </c>
      <c r="E221" s="55">
        <f t="shared" si="18"/>
        <v>28948.567615</v>
      </c>
      <c r="F221" s="55">
        <f t="shared" si="19"/>
        <v>7</v>
      </c>
      <c r="H221" s="56"/>
      <c r="I221" s="56"/>
      <c r="J221" s="56"/>
      <c r="K221" s="56"/>
      <c r="L221" s="56"/>
      <c r="M221" s="56"/>
    </row>
    <row r="222" spans="1:13">
      <c r="A222" s="59">
        <v>33032</v>
      </c>
      <c r="B222" s="58">
        <v>15448.3</v>
      </c>
      <c r="C222" s="55">
        <f t="shared" si="16"/>
        <v>6</v>
      </c>
      <c r="D222" s="55">
        <f t="shared" si="17"/>
        <v>1990</v>
      </c>
      <c r="E222" s="55">
        <f t="shared" si="18"/>
        <v>30641.70305</v>
      </c>
      <c r="F222" s="55">
        <f t="shared" si="19"/>
        <v>8</v>
      </c>
      <c r="H222" s="56"/>
      <c r="I222" s="56"/>
      <c r="J222" s="56"/>
      <c r="K222" s="56"/>
      <c r="L222" s="56"/>
      <c r="M222" s="56"/>
    </row>
    <row r="223" spans="1:13">
      <c r="A223" s="59">
        <v>33033</v>
      </c>
      <c r="B223" s="58">
        <v>15176.38</v>
      </c>
      <c r="C223" s="55">
        <f t="shared" si="16"/>
        <v>6</v>
      </c>
      <c r="D223" s="55">
        <f t="shared" si="17"/>
        <v>1990</v>
      </c>
      <c r="E223" s="55">
        <f t="shared" si="18"/>
        <v>30102.349729999998</v>
      </c>
      <c r="F223" s="55">
        <f t="shared" si="19"/>
        <v>9</v>
      </c>
      <c r="H223" s="56"/>
      <c r="I223" s="56"/>
      <c r="J223" s="56"/>
      <c r="K223" s="56"/>
      <c r="L223" s="56"/>
      <c r="M223" s="56"/>
    </row>
    <row r="224" spans="1:13">
      <c r="A224" s="59">
        <v>33034</v>
      </c>
      <c r="B224" s="58">
        <v>16724.57</v>
      </c>
      <c r="C224" s="55">
        <f t="shared" si="16"/>
        <v>6</v>
      </c>
      <c r="D224" s="55">
        <f t="shared" si="17"/>
        <v>1990</v>
      </c>
      <c r="E224" s="55">
        <f t="shared" si="18"/>
        <v>33173.184594999999</v>
      </c>
      <c r="F224" s="55">
        <f t="shared" si="19"/>
        <v>10</v>
      </c>
      <c r="H224" s="56"/>
      <c r="I224" s="56"/>
      <c r="J224" s="56"/>
      <c r="K224" s="56"/>
      <c r="L224" s="56"/>
      <c r="M224" s="56"/>
    </row>
    <row r="225" spans="1:13">
      <c r="A225" s="59">
        <v>33035</v>
      </c>
      <c r="B225" s="58">
        <v>20678.580000000002</v>
      </c>
      <c r="C225" s="55">
        <f t="shared" si="16"/>
        <v>6</v>
      </c>
      <c r="D225" s="55">
        <f t="shared" si="17"/>
        <v>1990</v>
      </c>
      <c r="E225" s="55">
        <f t="shared" si="18"/>
        <v>41015.963430000003</v>
      </c>
      <c r="F225" s="55">
        <f t="shared" si="19"/>
        <v>11</v>
      </c>
      <c r="H225" s="56"/>
      <c r="I225" s="56"/>
      <c r="J225" s="56"/>
      <c r="K225" s="56"/>
      <c r="L225" s="56"/>
      <c r="M225" s="56"/>
    </row>
    <row r="226" spans="1:13">
      <c r="A226" s="59">
        <v>33036</v>
      </c>
      <c r="B226" s="58">
        <v>21246.95</v>
      </c>
      <c r="C226" s="55">
        <f t="shared" si="16"/>
        <v>6</v>
      </c>
      <c r="D226" s="55">
        <f t="shared" si="17"/>
        <v>1990</v>
      </c>
      <c r="E226" s="55">
        <f t="shared" si="18"/>
        <v>42143.325325000005</v>
      </c>
      <c r="F226" s="55">
        <f t="shared" si="19"/>
        <v>12</v>
      </c>
      <c r="H226" s="56"/>
      <c r="I226" s="56"/>
      <c r="J226" s="56"/>
      <c r="K226" s="56"/>
      <c r="L226" s="56"/>
      <c r="M226" s="56"/>
    </row>
    <row r="227" spans="1:13">
      <c r="A227" s="59">
        <v>33037</v>
      </c>
      <c r="B227" s="58">
        <v>17711.16</v>
      </c>
      <c r="C227" s="55">
        <f t="shared" si="16"/>
        <v>6</v>
      </c>
      <c r="D227" s="55">
        <f t="shared" si="17"/>
        <v>1990</v>
      </c>
      <c r="E227" s="55">
        <f t="shared" si="18"/>
        <v>35130.085859999999</v>
      </c>
      <c r="F227" s="55">
        <f t="shared" si="19"/>
        <v>13</v>
      </c>
      <c r="H227" s="56"/>
      <c r="I227" s="56"/>
      <c r="J227" s="56"/>
      <c r="K227" s="56"/>
      <c r="L227" s="56"/>
      <c r="M227" s="56"/>
    </row>
    <row r="228" spans="1:13">
      <c r="A228" s="59">
        <v>33038</v>
      </c>
      <c r="B228" s="58">
        <v>14285.6</v>
      </c>
      <c r="C228" s="55">
        <f t="shared" si="16"/>
        <v>6</v>
      </c>
      <c r="D228" s="55">
        <f t="shared" si="17"/>
        <v>1990</v>
      </c>
      <c r="E228" s="55">
        <f t="shared" si="18"/>
        <v>28335.4876</v>
      </c>
      <c r="F228" s="55">
        <f t="shared" si="19"/>
        <v>14</v>
      </c>
      <c r="H228" s="56"/>
      <c r="I228" s="56"/>
      <c r="J228" s="56"/>
      <c r="K228" s="56"/>
      <c r="L228" s="56"/>
      <c r="M228" s="56"/>
    </row>
    <row r="229" spans="1:13">
      <c r="A229" s="59">
        <v>33039</v>
      </c>
      <c r="B229" s="58">
        <v>12947.61</v>
      </c>
      <c r="C229" s="55">
        <f t="shared" si="16"/>
        <v>6</v>
      </c>
      <c r="D229" s="55">
        <f t="shared" si="17"/>
        <v>1990</v>
      </c>
      <c r="E229" s="55">
        <f t="shared" si="18"/>
        <v>25681.584435000001</v>
      </c>
      <c r="F229" s="55">
        <f t="shared" si="19"/>
        <v>15</v>
      </c>
      <c r="H229" s="56"/>
      <c r="I229" s="56"/>
      <c r="J229" s="56"/>
      <c r="K229" s="56"/>
      <c r="L229" s="56"/>
      <c r="M229" s="56"/>
    </row>
    <row r="230" spans="1:13">
      <c r="A230" s="59">
        <v>33040</v>
      </c>
      <c r="B230" s="58">
        <v>12473.49</v>
      </c>
      <c r="C230" s="55">
        <f t="shared" si="16"/>
        <v>6</v>
      </c>
      <c r="D230" s="55">
        <f t="shared" si="17"/>
        <v>1990</v>
      </c>
      <c r="E230" s="55">
        <f t="shared" si="18"/>
        <v>24741.167415</v>
      </c>
      <c r="F230" s="55">
        <f t="shared" si="19"/>
        <v>16</v>
      </c>
      <c r="H230" s="56"/>
      <c r="I230" s="56"/>
      <c r="J230" s="56"/>
      <c r="K230" s="56"/>
      <c r="L230" s="56"/>
      <c r="M230" s="56"/>
    </row>
    <row r="231" spans="1:13">
      <c r="A231" s="59">
        <v>33041</v>
      </c>
      <c r="B231" s="58">
        <v>12551.48</v>
      </c>
      <c r="C231" s="55">
        <f t="shared" si="16"/>
        <v>6</v>
      </c>
      <c r="D231" s="55">
        <f t="shared" si="17"/>
        <v>1990</v>
      </c>
      <c r="E231" s="55">
        <f t="shared" si="18"/>
        <v>24895.86058</v>
      </c>
      <c r="F231" s="55">
        <f t="shared" si="19"/>
        <v>17</v>
      </c>
      <c r="H231" s="56"/>
      <c r="I231" s="56"/>
      <c r="J231" s="56"/>
      <c r="K231" s="56"/>
      <c r="L231" s="56"/>
      <c r="M231" s="56"/>
    </row>
    <row r="232" spans="1:13">
      <c r="A232" s="59">
        <v>33042</v>
      </c>
      <c r="B232" s="58">
        <v>12020.03</v>
      </c>
      <c r="C232" s="55">
        <f t="shared" si="16"/>
        <v>6</v>
      </c>
      <c r="D232" s="55">
        <f t="shared" si="17"/>
        <v>1990</v>
      </c>
      <c r="E232" s="55">
        <f t="shared" si="18"/>
        <v>23841.729505000003</v>
      </c>
      <c r="F232" s="55">
        <f t="shared" si="19"/>
        <v>18</v>
      </c>
      <c r="H232" s="56"/>
      <c r="I232" s="56"/>
      <c r="J232" s="56"/>
      <c r="K232" s="56"/>
      <c r="L232" s="56"/>
      <c r="M232" s="56"/>
    </row>
    <row r="233" spans="1:13">
      <c r="A233" s="59">
        <v>33043</v>
      </c>
      <c r="B233" s="58">
        <v>12627.24</v>
      </c>
      <c r="C233" s="55">
        <f t="shared" si="16"/>
        <v>6</v>
      </c>
      <c r="D233" s="55">
        <f t="shared" si="17"/>
        <v>1990</v>
      </c>
      <c r="E233" s="55">
        <f t="shared" si="18"/>
        <v>25046.130539999998</v>
      </c>
      <c r="F233" s="55">
        <f t="shared" si="19"/>
        <v>19</v>
      </c>
      <c r="H233" s="56"/>
      <c r="I233" s="56"/>
      <c r="J233" s="56"/>
      <c r="K233" s="56"/>
      <c r="L233" s="56"/>
      <c r="M233" s="56"/>
    </row>
    <row r="234" spans="1:13">
      <c r="A234" s="59">
        <v>33044</v>
      </c>
      <c r="B234" s="58">
        <v>13527.55</v>
      </c>
      <c r="C234" s="55">
        <f t="shared" si="16"/>
        <v>6</v>
      </c>
      <c r="D234" s="55">
        <f t="shared" si="17"/>
        <v>1990</v>
      </c>
      <c r="E234" s="55">
        <f t="shared" si="18"/>
        <v>26831.895424999999</v>
      </c>
      <c r="F234" s="55">
        <f t="shared" si="19"/>
        <v>20</v>
      </c>
      <c r="H234" s="56"/>
      <c r="I234" s="56"/>
      <c r="J234" s="56"/>
      <c r="K234" s="56"/>
      <c r="L234" s="56"/>
      <c r="M234" s="56"/>
    </row>
    <row r="235" spans="1:13">
      <c r="A235" s="59">
        <v>33045</v>
      </c>
      <c r="B235" s="58">
        <v>14005.68</v>
      </c>
      <c r="C235" s="55">
        <f t="shared" si="16"/>
        <v>6</v>
      </c>
      <c r="D235" s="55">
        <f t="shared" si="17"/>
        <v>1990</v>
      </c>
      <c r="E235" s="55">
        <f t="shared" si="18"/>
        <v>27780.26628</v>
      </c>
      <c r="F235" s="55">
        <f t="shared" si="19"/>
        <v>21</v>
      </c>
      <c r="H235" s="56"/>
      <c r="I235" s="56"/>
      <c r="J235" s="56"/>
      <c r="K235" s="56"/>
      <c r="L235" s="56"/>
      <c r="M235" s="56"/>
    </row>
    <row r="236" spans="1:13">
      <c r="A236" s="59">
        <v>33046</v>
      </c>
      <c r="B236" s="58">
        <v>15078.58</v>
      </c>
      <c r="C236" s="55">
        <f t="shared" si="16"/>
        <v>6</v>
      </c>
      <c r="D236" s="55">
        <f t="shared" si="17"/>
        <v>1990</v>
      </c>
      <c r="E236" s="55">
        <f t="shared" si="18"/>
        <v>29908.363430000001</v>
      </c>
      <c r="F236" s="55">
        <f t="shared" si="19"/>
        <v>22</v>
      </c>
      <c r="H236" s="56"/>
      <c r="I236" s="56"/>
      <c r="J236" s="56"/>
      <c r="K236" s="56"/>
      <c r="L236" s="56"/>
      <c r="M236" s="56"/>
    </row>
    <row r="237" spans="1:13">
      <c r="A237" s="59">
        <v>33047</v>
      </c>
      <c r="B237" s="58">
        <v>15381.04</v>
      </c>
      <c r="C237" s="55">
        <f t="shared" si="16"/>
        <v>6</v>
      </c>
      <c r="D237" s="55">
        <f t="shared" si="17"/>
        <v>1990</v>
      </c>
      <c r="E237" s="55">
        <f t="shared" si="18"/>
        <v>30508.292840000002</v>
      </c>
      <c r="F237" s="55">
        <f t="shared" si="19"/>
        <v>23</v>
      </c>
      <c r="H237" s="56"/>
      <c r="I237" s="56"/>
      <c r="J237" s="56"/>
      <c r="K237" s="56"/>
      <c r="L237" s="56"/>
      <c r="M237" s="56"/>
    </row>
    <row r="238" spans="1:13">
      <c r="A238" s="59">
        <v>33048</v>
      </c>
      <c r="B238" s="58">
        <v>15645.07</v>
      </c>
      <c r="C238" s="55">
        <f t="shared" si="16"/>
        <v>6</v>
      </c>
      <c r="D238" s="55">
        <f t="shared" si="17"/>
        <v>1990</v>
      </c>
      <c r="E238" s="55">
        <f t="shared" si="18"/>
        <v>31031.996345</v>
      </c>
      <c r="F238" s="55">
        <f t="shared" si="19"/>
        <v>24</v>
      </c>
      <c r="H238" s="56"/>
      <c r="I238" s="56"/>
      <c r="J238" s="56"/>
      <c r="K238" s="56"/>
      <c r="L238" s="56"/>
      <c r="M238" s="56"/>
    </row>
    <row r="239" spans="1:13">
      <c r="A239" s="59">
        <v>33049</v>
      </c>
      <c r="B239" s="58">
        <v>16473.740000000002</v>
      </c>
      <c r="C239" s="55">
        <f t="shared" si="16"/>
        <v>6</v>
      </c>
      <c r="D239" s="55">
        <f t="shared" si="17"/>
        <v>1990</v>
      </c>
      <c r="E239" s="55">
        <f t="shared" si="18"/>
        <v>32675.663290000004</v>
      </c>
      <c r="F239" s="55">
        <f t="shared" si="19"/>
        <v>25</v>
      </c>
      <c r="H239" s="56"/>
      <c r="I239" s="56"/>
      <c r="J239" s="56"/>
      <c r="K239" s="56"/>
      <c r="L239" s="56"/>
      <c r="M239" s="56"/>
    </row>
    <row r="240" spans="1:13">
      <c r="A240" s="59">
        <v>33050</v>
      </c>
      <c r="B240" s="58">
        <v>16266.83</v>
      </c>
      <c r="C240" s="55">
        <f t="shared" si="16"/>
        <v>6</v>
      </c>
      <c r="D240" s="55">
        <f t="shared" si="17"/>
        <v>1990</v>
      </c>
      <c r="E240" s="55">
        <f t="shared" si="18"/>
        <v>32265.257304999999</v>
      </c>
      <c r="F240" s="55">
        <f t="shared" si="19"/>
        <v>26</v>
      </c>
      <c r="H240" s="56"/>
      <c r="I240" s="56"/>
      <c r="J240" s="56"/>
      <c r="K240" s="56"/>
      <c r="L240" s="56"/>
      <c r="M240" s="56"/>
    </row>
    <row r="241" spans="1:13">
      <c r="A241" s="59">
        <v>33051</v>
      </c>
      <c r="B241" s="58">
        <v>15157.87</v>
      </c>
      <c r="C241" s="55">
        <f t="shared" si="16"/>
        <v>6</v>
      </c>
      <c r="D241" s="55">
        <f t="shared" si="17"/>
        <v>1990</v>
      </c>
      <c r="E241" s="55">
        <f t="shared" si="18"/>
        <v>30065.635145000004</v>
      </c>
      <c r="F241" s="55">
        <f t="shared" si="19"/>
        <v>27</v>
      </c>
      <c r="H241" s="56"/>
      <c r="I241" s="56"/>
      <c r="J241" s="56"/>
      <c r="K241" s="56"/>
      <c r="L241" s="56"/>
      <c r="M241" s="56"/>
    </row>
    <row r="242" spans="1:13">
      <c r="A242" s="59">
        <v>33052</v>
      </c>
      <c r="B242" s="58">
        <v>14993.54</v>
      </c>
      <c r="C242" s="55">
        <f t="shared" si="16"/>
        <v>6</v>
      </c>
      <c r="D242" s="55">
        <f t="shared" si="17"/>
        <v>1990</v>
      </c>
      <c r="E242" s="55">
        <f t="shared" si="18"/>
        <v>29739.686590000001</v>
      </c>
      <c r="F242" s="55">
        <f t="shared" si="19"/>
        <v>28</v>
      </c>
      <c r="H242" s="56"/>
      <c r="I242" s="56"/>
      <c r="J242" s="56"/>
      <c r="K242" s="56"/>
      <c r="L242" s="56"/>
      <c r="M242" s="56"/>
    </row>
    <row r="243" spans="1:13">
      <c r="A243" s="59">
        <v>33053</v>
      </c>
      <c r="B243" s="58">
        <v>13151.44</v>
      </c>
      <c r="C243" s="55">
        <f t="shared" si="16"/>
        <v>6</v>
      </c>
      <c r="D243" s="55">
        <f t="shared" si="17"/>
        <v>1990</v>
      </c>
      <c r="E243" s="55">
        <f t="shared" si="18"/>
        <v>26085.881240000002</v>
      </c>
      <c r="F243" s="55">
        <f t="shared" si="19"/>
        <v>29</v>
      </c>
      <c r="H243" s="56"/>
      <c r="I243" s="56"/>
      <c r="J243" s="56"/>
      <c r="K243" s="56"/>
      <c r="L243" s="56"/>
      <c r="M243" s="56"/>
    </row>
    <row r="244" spans="1:13">
      <c r="A244" s="59">
        <v>33054</v>
      </c>
      <c r="B244" s="58">
        <v>12502.44</v>
      </c>
      <c r="C244" s="55">
        <f t="shared" si="16"/>
        <v>6</v>
      </c>
      <c r="D244" s="55">
        <f t="shared" si="17"/>
        <v>1990</v>
      </c>
      <c r="E244" s="55">
        <f t="shared" si="18"/>
        <v>24798.589740000003</v>
      </c>
      <c r="F244" s="55">
        <f t="shared" si="19"/>
        <v>30</v>
      </c>
      <c r="H244" s="56"/>
      <c r="I244" s="56"/>
      <c r="J244" s="56"/>
      <c r="K244" s="56"/>
      <c r="L244" s="56"/>
      <c r="M244" s="56"/>
    </row>
    <row r="245" spans="1:13">
      <c r="A245" s="59">
        <v>33055</v>
      </c>
      <c r="B245" s="58">
        <v>11834.45</v>
      </c>
      <c r="C245" s="55">
        <f t="shared" si="16"/>
        <v>7</v>
      </c>
      <c r="D245" s="55">
        <f t="shared" si="17"/>
        <v>1990</v>
      </c>
      <c r="E245" s="55">
        <f t="shared" si="18"/>
        <v>23473.631575000003</v>
      </c>
      <c r="F245" s="55">
        <f t="shared" si="19"/>
        <v>1</v>
      </c>
      <c r="H245" s="56"/>
      <c r="I245" s="56"/>
      <c r="J245" s="56"/>
      <c r="K245" s="56"/>
      <c r="L245" s="56"/>
      <c r="M245" s="56"/>
    </row>
    <row r="246" spans="1:13">
      <c r="A246" s="59">
        <v>33056</v>
      </c>
      <c r="B246" s="58">
        <v>12005.01</v>
      </c>
      <c r="C246" s="55">
        <f t="shared" si="16"/>
        <v>7</v>
      </c>
      <c r="D246" s="55">
        <f t="shared" si="17"/>
        <v>1990</v>
      </c>
      <c r="E246" s="55">
        <f t="shared" si="18"/>
        <v>23811.937335000002</v>
      </c>
      <c r="F246" s="55">
        <f t="shared" si="19"/>
        <v>2</v>
      </c>
      <c r="H246" s="56"/>
      <c r="I246" s="56"/>
      <c r="J246" s="56"/>
      <c r="K246" s="56"/>
      <c r="L246" s="56"/>
      <c r="M246" s="56"/>
    </row>
    <row r="247" spans="1:13">
      <c r="A247" s="59">
        <v>33057</v>
      </c>
      <c r="B247" s="58">
        <v>12546.54</v>
      </c>
      <c r="C247" s="55">
        <f t="shared" si="16"/>
        <v>7</v>
      </c>
      <c r="D247" s="55">
        <f t="shared" si="17"/>
        <v>1990</v>
      </c>
      <c r="E247" s="55">
        <f t="shared" si="18"/>
        <v>24886.062090000003</v>
      </c>
      <c r="F247" s="55">
        <f t="shared" si="19"/>
        <v>3</v>
      </c>
      <c r="H247" s="56"/>
      <c r="I247" s="56"/>
      <c r="J247" s="56"/>
      <c r="K247" s="56"/>
      <c r="L247" s="56"/>
      <c r="M247" s="56"/>
    </row>
    <row r="248" spans="1:13">
      <c r="A248" s="59">
        <v>33058</v>
      </c>
      <c r="B248" s="58">
        <v>11612</v>
      </c>
      <c r="C248" s="55">
        <f t="shared" si="16"/>
        <v>7</v>
      </c>
      <c r="D248" s="55">
        <f t="shared" si="17"/>
        <v>1990</v>
      </c>
      <c r="E248" s="55">
        <f t="shared" si="18"/>
        <v>23032.402000000002</v>
      </c>
      <c r="F248" s="55">
        <f t="shared" si="19"/>
        <v>4</v>
      </c>
      <c r="H248" s="56"/>
      <c r="I248" s="56"/>
      <c r="J248" s="56"/>
      <c r="K248" s="56"/>
      <c r="L248" s="56"/>
      <c r="M248" s="56"/>
    </row>
    <row r="249" spans="1:13">
      <c r="A249" s="59">
        <v>33059</v>
      </c>
      <c r="B249" s="58">
        <v>10442.459999999999</v>
      </c>
      <c r="C249" s="55">
        <f t="shared" si="16"/>
        <v>7</v>
      </c>
      <c r="D249" s="55">
        <f t="shared" si="17"/>
        <v>1990</v>
      </c>
      <c r="E249" s="55">
        <f t="shared" si="18"/>
        <v>20712.619409999999</v>
      </c>
      <c r="F249" s="55">
        <f t="shared" si="19"/>
        <v>5</v>
      </c>
      <c r="H249" s="56"/>
      <c r="I249" s="56"/>
      <c r="J249" s="56"/>
      <c r="K249" s="56"/>
      <c r="L249" s="56"/>
      <c r="M249" s="56"/>
    </row>
    <row r="250" spans="1:13">
      <c r="A250" s="59">
        <v>33060</v>
      </c>
      <c r="B250" s="58">
        <v>9776.14</v>
      </c>
      <c r="C250" s="55">
        <f t="shared" si="16"/>
        <v>7</v>
      </c>
      <c r="D250" s="55">
        <f t="shared" si="17"/>
        <v>1990</v>
      </c>
      <c r="E250" s="55">
        <f t="shared" si="18"/>
        <v>19390.973689999999</v>
      </c>
      <c r="F250" s="55">
        <f t="shared" si="19"/>
        <v>6</v>
      </c>
      <c r="H250" s="56"/>
      <c r="I250" s="56"/>
      <c r="J250" s="56"/>
      <c r="K250" s="56"/>
      <c r="L250" s="56"/>
      <c r="M250" s="56"/>
    </row>
    <row r="251" spans="1:13">
      <c r="A251" s="59">
        <v>33061</v>
      </c>
      <c r="B251" s="58">
        <v>9410.6</v>
      </c>
      <c r="C251" s="55">
        <f t="shared" si="16"/>
        <v>7</v>
      </c>
      <c r="D251" s="55">
        <f t="shared" si="17"/>
        <v>1990</v>
      </c>
      <c r="E251" s="55">
        <f t="shared" si="18"/>
        <v>18665.9251</v>
      </c>
      <c r="F251" s="55">
        <f t="shared" si="19"/>
        <v>7</v>
      </c>
      <c r="H251" s="56"/>
      <c r="I251" s="56"/>
      <c r="J251" s="56"/>
      <c r="K251" s="56"/>
      <c r="L251" s="56"/>
      <c r="M251" s="56"/>
    </row>
    <row r="252" spans="1:13">
      <c r="A252" s="59">
        <v>33062</v>
      </c>
      <c r="B252" s="58">
        <v>8754.9</v>
      </c>
      <c r="C252" s="55">
        <f t="shared" si="16"/>
        <v>7</v>
      </c>
      <c r="D252" s="55">
        <f t="shared" si="17"/>
        <v>1990</v>
      </c>
      <c r="E252" s="55">
        <f t="shared" si="18"/>
        <v>17365.344150000001</v>
      </c>
      <c r="F252" s="55">
        <f t="shared" si="19"/>
        <v>8</v>
      </c>
      <c r="H252" s="56"/>
      <c r="I252" s="56"/>
      <c r="J252" s="56"/>
      <c r="K252" s="56"/>
      <c r="L252" s="56"/>
      <c r="M252" s="56"/>
    </row>
    <row r="253" spans="1:13">
      <c r="A253" s="59">
        <v>33063</v>
      </c>
      <c r="B253" s="58">
        <v>9137.7199999999993</v>
      </c>
      <c r="C253" s="55">
        <f t="shared" si="16"/>
        <v>7</v>
      </c>
      <c r="D253" s="55">
        <f t="shared" si="17"/>
        <v>1990</v>
      </c>
      <c r="E253" s="55">
        <f t="shared" si="18"/>
        <v>18124.66762</v>
      </c>
      <c r="F253" s="55">
        <f t="shared" si="19"/>
        <v>9</v>
      </c>
      <c r="H253" s="56"/>
      <c r="I253" s="56"/>
      <c r="J253" s="56"/>
      <c r="K253" s="56"/>
      <c r="L253" s="56"/>
      <c r="M253" s="56"/>
    </row>
    <row r="254" spans="1:13">
      <c r="A254" s="59">
        <v>33064</v>
      </c>
      <c r="B254" s="58">
        <v>8659.7000000000007</v>
      </c>
      <c r="C254" s="55">
        <f t="shared" si="16"/>
        <v>7</v>
      </c>
      <c r="D254" s="55">
        <f t="shared" si="17"/>
        <v>1990</v>
      </c>
      <c r="E254" s="55">
        <f t="shared" si="18"/>
        <v>17176.514950000001</v>
      </c>
      <c r="F254" s="55">
        <f t="shared" si="19"/>
        <v>10</v>
      </c>
      <c r="H254" s="56"/>
      <c r="I254" s="56"/>
      <c r="J254" s="56"/>
      <c r="K254" s="56"/>
      <c r="L254" s="56"/>
      <c r="M254" s="56"/>
    </row>
    <row r="255" spans="1:13">
      <c r="A255" s="59">
        <v>33065</v>
      </c>
      <c r="B255" s="58">
        <v>8344.4500000000007</v>
      </c>
      <c r="C255" s="55">
        <f t="shared" si="16"/>
        <v>7</v>
      </c>
      <c r="D255" s="55">
        <f t="shared" si="17"/>
        <v>1990</v>
      </c>
      <c r="E255" s="55">
        <f t="shared" si="18"/>
        <v>16551.216575000002</v>
      </c>
      <c r="F255" s="55">
        <f t="shared" si="19"/>
        <v>11</v>
      </c>
      <c r="H255" s="56"/>
      <c r="I255" s="56"/>
      <c r="J255" s="56"/>
      <c r="K255" s="56"/>
      <c r="L255" s="56"/>
      <c r="M255" s="56"/>
    </row>
    <row r="256" spans="1:13">
      <c r="A256" s="59">
        <v>33066</v>
      </c>
      <c r="B256" s="58">
        <v>7697.71</v>
      </c>
      <c r="C256" s="55">
        <f t="shared" si="16"/>
        <v>7</v>
      </c>
      <c r="D256" s="55">
        <f t="shared" si="17"/>
        <v>1990</v>
      </c>
      <c r="E256" s="55">
        <f t="shared" si="18"/>
        <v>15268.407785000001</v>
      </c>
      <c r="F256" s="55">
        <f t="shared" si="19"/>
        <v>12</v>
      </c>
      <c r="H256" s="56"/>
      <c r="I256" s="56"/>
      <c r="J256" s="56"/>
      <c r="K256" s="56"/>
      <c r="L256" s="56"/>
      <c r="M256" s="56"/>
    </row>
    <row r="257" spans="1:13">
      <c r="A257" s="59">
        <v>33067</v>
      </c>
      <c r="B257" s="58">
        <v>7353.1</v>
      </c>
      <c r="C257" s="55">
        <f t="shared" si="16"/>
        <v>7</v>
      </c>
      <c r="D257" s="55">
        <f t="shared" si="17"/>
        <v>1990</v>
      </c>
      <c r="E257" s="55">
        <f t="shared" si="18"/>
        <v>14584.873850000002</v>
      </c>
      <c r="F257" s="55">
        <f t="shared" si="19"/>
        <v>13</v>
      </c>
      <c r="H257" s="56"/>
      <c r="I257" s="56"/>
      <c r="J257" s="56"/>
      <c r="K257" s="56"/>
      <c r="L257" s="56"/>
      <c r="M257" s="56"/>
    </row>
    <row r="258" spans="1:13">
      <c r="A258" s="59">
        <v>33068</v>
      </c>
      <c r="B258" s="58">
        <v>6870.32</v>
      </c>
      <c r="C258" s="55">
        <f t="shared" si="16"/>
        <v>7</v>
      </c>
      <c r="D258" s="55">
        <f t="shared" si="17"/>
        <v>1990</v>
      </c>
      <c r="E258" s="55">
        <f t="shared" si="18"/>
        <v>13627.27972</v>
      </c>
      <c r="F258" s="55">
        <f t="shared" si="19"/>
        <v>14</v>
      </c>
      <c r="H258" s="56"/>
      <c r="I258" s="56"/>
      <c r="J258" s="56"/>
      <c r="K258" s="56"/>
      <c r="L258" s="56"/>
      <c r="M258" s="56"/>
    </row>
    <row r="259" spans="1:13">
      <c r="A259" s="59">
        <v>33069</v>
      </c>
      <c r="B259" s="58">
        <v>7070.54</v>
      </c>
      <c r="C259" s="55">
        <f t="shared" si="16"/>
        <v>7</v>
      </c>
      <c r="D259" s="55">
        <f t="shared" si="17"/>
        <v>1990</v>
      </c>
      <c r="E259" s="55">
        <f t="shared" si="18"/>
        <v>14024.416090000001</v>
      </c>
      <c r="F259" s="55">
        <f t="shared" si="19"/>
        <v>15</v>
      </c>
      <c r="H259" s="56"/>
      <c r="I259" s="56"/>
      <c r="J259" s="56"/>
      <c r="K259" s="56"/>
      <c r="L259" s="56"/>
      <c r="M259" s="56"/>
    </row>
    <row r="260" spans="1:13">
      <c r="A260" s="59">
        <v>33070</v>
      </c>
      <c r="B260" s="58">
        <v>6403.51</v>
      </c>
      <c r="C260" s="55">
        <f t="shared" ref="C260:C323" si="20">MONTH(A260)</f>
        <v>7</v>
      </c>
      <c r="D260" s="55">
        <f t="shared" ref="D260:D323" si="21">IF(C260&gt;9,YEAR(A260)+1,YEAR(A260))</f>
        <v>1990</v>
      </c>
      <c r="E260" s="55">
        <f t="shared" ref="E260:E323" si="22">B260*1.9835</f>
        <v>12701.362085000001</v>
      </c>
      <c r="F260" s="55">
        <f t="shared" ref="F260:F323" si="23">DAY(A260)</f>
        <v>16</v>
      </c>
      <c r="H260" s="56"/>
      <c r="I260" s="56"/>
      <c r="J260" s="56"/>
      <c r="K260" s="56"/>
      <c r="L260" s="56"/>
      <c r="M260" s="56"/>
    </row>
    <row r="261" spans="1:13">
      <c r="A261" s="59">
        <v>33071</v>
      </c>
      <c r="B261" s="58">
        <v>5997.35</v>
      </c>
      <c r="C261" s="55">
        <f t="shared" si="20"/>
        <v>7</v>
      </c>
      <c r="D261" s="55">
        <f t="shared" si="21"/>
        <v>1990</v>
      </c>
      <c r="E261" s="55">
        <f t="shared" si="22"/>
        <v>11895.743725</v>
      </c>
      <c r="F261" s="55">
        <f t="shared" si="23"/>
        <v>17</v>
      </c>
      <c r="H261" s="56"/>
      <c r="I261" s="56"/>
      <c r="J261" s="56"/>
      <c r="K261" s="56"/>
      <c r="L261" s="56"/>
      <c r="M261" s="56"/>
    </row>
    <row r="262" spans="1:13">
      <c r="A262" s="59">
        <v>33072</v>
      </c>
      <c r="B262" s="58">
        <v>6221.8</v>
      </c>
      <c r="C262" s="55">
        <f t="shared" si="20"/>
        <v>7</v>
      </c>
      <c r="D262" s="55">
        <f t="shared" si="21"/>
        <v>1990</v>
      </c>
      <c r="E262" s="55">
        <f t="shared" si="22"/>
        <v>12340.9403</v>
      </c>
      <c r="F262" s="55">
        <f t="shared" si="23"/>
        <v>18</v>
      </c>
      <c r="H262" s="56"/>
      <c r="I262" s="56"/>
      <c r="J262" s="56"/>
      <c r="K262" s="56"/>
      <c r="L262" s="56"/>
      <c r="M262" s="56"/>
    </row>
    <row r="263" spans="1:13">
      <c r="A263" s="59">
        <v>33073</v>
      </c>
      <c r="B263" s="58">
        <v>5709.72</v>
      </c>
      <c r="C263" s="55">
        <f t="shared" si="20"/>
        <v>7</v>
      </c>
      <c r="D263" s="55">
        <f t="shared" si="21"/>
        <v>1990</v>
      </c>
      <c r="E263" s="55">
        <f t="shared" si="22"/>
        <v>11325.22962</v>
      </c>
      <c r="F263" s="55">
        <f t="shared" si="23"/>
        <v>19</v>
      </c>
      <c r="H263" s="56"/>
      <c r="I263" s="56"/>
      <c r="J263" s="56"/>
      <c r="K263" s="56"/>
      <c r="L263" s="56"/>
      <c r="M263" s="56"/>
    </row>
    <row r="264" spans="1:13">
      <c r="A264" s="59">
        <v>33074</v>
      </c>
      <c r="B264" s="58">
        <v>5283.9</v>
      </c>
      <c r="C264" s="55">
        <f t="shared" si="20"/>
        <v>7</v>
      </c>
      <c r="D264" s="55">
        <f t="shared" si="21"/>
        <v>1990</v>
      </c>
      <c r="E264" s="55">
        <f t="shared" si="22"/>
        <v>10480.61565</v>
      </c>
      <c r="F264" s="55">
        <f t="shared" si="23"/>
        <v>20</v>
      </c>
      <c r="H264" s="56"/>
      <c r="I264" s="56"/>
      <c r="J264" s="56"/>
      <c r="K264" s="56"/>
      <c r="L264" s="56"/>
      <c r="M264" s="56"/>
    </row>
    <row r="265" spans="1:13">
      <c r="A265" s="59">
        <v>33075</v>
      </c>
      <c r="B265" s="58">
        <v>5789.31</v>
      </c>
      <c r="C265" s="55">
        <f t="shared" si="20"/>
        <v>7</v>
      </c>
      <c r="D265" s="55">
        <f t="shared" si="21"/>
        <v>1990</v>
      </c>
      <c r="E265" s="55">
        <f t="shared" si="22"/>
        <v>11483.096385000001</v>
      </c>
      <c r="F265" s="55">
        <f t="shared" si="23"/>
        <v>21</v>
      </c>
      <c r="H265" s="56"/>
      <c r="I265" s="56"/>
      <c r="J265" s="56"/>
      <c r="K265" s="56"/>
      <c r="L265" s="56"/>
      <c r="M265" s="56"/>
    </row>
    <row r="266" spans="1:13">
      <c r="A266" s="59">
        <v>33076</v>
      </c>
      <c r="B266" s="58">
        <v>5723.56</v>
      </c>
      <c r="C266" s="55">
        <f t="shared" si="20"/>
        <v>7</v>
      </c>
      <c r="D266" s="55">
        <f t="shared" si="21"/>
        <v>1990</v>
      </c>
      <c r="E266" s="55">
        <f t="shared" si="22"/>
        <v>11352.681260000001</v>
      </c>
      <c r="F266" s="55">
        <f t="shared" si="23"/>
        <v>22</v>
      </c>
      <c r="H266" s="56"/>
      <c r="I266" s="56"/>
      <c r="J266" s="56"/>
      <c r="K266" s="56"/>
      <c r="L266" s="56"/>
      <c r="M266" s="56"/>
    </row>
    <row r="267" spans="1:13">
      <c r="A267" s="59">
        <v>33077</v>
      </c>
      <c r="B267" s="58">
        <v>4899.78</v>
      </c>
      <c r="C267" s="55">
        <f t="shared" si="20"/>
        <v>7</v>
      </c>
      <c r="D267" s="55">
        <f t="shared" si="21"/>
        <v>1990</v>
      </c>
      <c r="E267" s="55">
        <f t="shared" si="22"/>
        <v>9718.7136300000002</v>
      </c>
      <c r="F267" s="55">
        <f t="shared" si="23"/>
        <v>23</v>
      </c>
      <c r="H267" s="56"/>
      <c r="I267" s="56"/>
      <c r="J267" s="56"/>
      <c r="K267" s="56"/>
      <c r="L267" s="56"/>
      <c r="M267" s="56"/>
    </row>
    <row r="268" spans="1:13">
      <c r="A268" s="59">
        <v>33078</v>
      </c>
      <c r="B268" s="58">
        <v>5016.59</v>
      </c>
      <c r="C268" s="55">
        <f t="shared" si="20"/>
        <v>7</v>
      </c>
      <c r="D268" s="55">
        <f t="shared" si="21"/>
        <v>1990</v>
      </c>
      <c r="E268" s="55">
        <f t="shared" si="22"/>
        <v>9950.4062649999996</v>
      </c>
      <c r="F268" s="55">
        <f t="shared" si="23"/>
        <v>24</v>
      </c>
      <c r="H268" s="56"/>
      <c r="I268" s="56"/>
      <c r="J268" s="56"/>
      <c r="K268" s="56"/>
      <c r="L268" s="56"/>
      <c r="M268" s="56"/>
    </row>
    <row r="269" spans="1:13">
      <c r="A269" s="59">
        <v>33079</v>
      </c>
      <c r="B269" s="58">
        <v>5578.04</v>
      </c>
      <c r="C269" s="55">
        <f t="shared" si="20"/>
        <v>7</v>
      </c>
      <c r="D269" s="55">
        <f t="shared" si="21"/>
        <v>1990</v>
      </c>
      <c r="E269" s="55">
        <f t="shared" si="22"/>
        <v>11064.04234</v>
      </c>
      <c r="F269" s="55">
        <f t="shared" si="23"/>
        <v>25</v>
      </c>
      <c r="H269" s="56"/>
      <c r="I269" s="56"/>
      <c r="J269" s="56"/>
      <c r="K269" s="56"/>
      <c r="L269" s="56"/>
      <c r="M269" s="56"/>
    </row>
    <row r="270" spans="1:13">
      <c r="A270" s="59">
        <v>33080</v>
      </c>
      <c r="B270" s="58">
        <v>5170.6499999999996</v>
      </c>
      <c r="C270" s="55">
        <f t="shared" si="20"/>
        <v>7</v>
      </c>
      <c r="D270" s="55">
        <f t="shared" si="21"/>
        <v>1990</v>
      </c>
      <c r="E270" s="55">
        <f t="shared" si="22"/>
        <v>10255.984274999999</v>
      </c>
      <c r="F270" s="55">
        <f t="shared" si="23"/>
        <v>26</v>
      </c>
      <c r="H270" s="56"/>
      <c r="I270" s="56"/>
      <c r="J270" s="56"/>
      <c r="K270" s="56"/>
      <c r="L270" s="56"/>
      <c r="M270" s="56"/>
    </row>
    <row r="271" spans="1:13">
      <c r="A271" s="59">
        <v>33081</v>
      </c>
      <c r="B271" s="58">
        <v>4953.0200000000004</v>
      </c>
      <c r="C271" s="55">
        <f t="shared" si="20"/>
        <v>7</v>
      </c>
      <c r="D271" s="55">
        <f t="shared" si="21"/>
        <v>1990</v>
      </c>
      <c r="E271" s="55">
        <f t="shared" si="22"/>
        <v>9824.3151700000017</v>
      </c>
      <c r="F271" s="55">
        <f t="shared" si="23"/>
        <v>27</v>
      </c>
      <c r="H271" s="56"/>
      <c r="I271" s="56"/>
      <c r="J271" s="56"/>
      <c r="K271" s="56"/>
      <c r="L271" s="56"/>
      <c r="M271" s="56"/>
    </row>
    <row r="272" spans="1:13">
      <c r="A272" s="59">
        <v>33082</v>
      </c>
      <c r="B272" s="58">
        <v>4695.08</v>
      </c>
      <c r="C272" s="55">
        <f t="shared" si="20"/>
        <v>7</v>
      </c>
      <c r="D272" s="55">
        <f t="shared" si="21"/>
        <v>1990</v>
      </c>
      <c r="E272" s="55">
        <f t="shared" si="22"/>
        <v>9312.6911799999998</v>
      </c>
      <c r="F272" s="55">
        <f t="shared" si="23"/>
        <v>28</v>
      </c>
      <c r="H272" s="56"/>
      <c r="I272" s="56"/>
      <c r="J272" s="56"/>
      <c r="K272" s="56"/>
      <c r="L272" s="56"/>
      <c r="M272" s="56"/>
    </row>
    <row r="273" spans="1:13">
      <c r="A273" s="59">
        <v>33083</v>
      </c>
      <c r="B273" s="58">
        <v>4689.67</v>
      </c>
      <c r="C273" s="55">
        <f t="shared" si="20"/>
        <v>7</v>
      </c>
      <c r="D273" s="55">
        <f t="shared" si="21"/>
        <v>1990</v>
      </c>
      <c r="E273" s="55">
        <f t="shared" si="22"/>
        <v>9301.9604450000006</v>
      </c>
      <c r="F273" s="55">
        <f t="shared" si="23"/>
        <v>29</v>
      </c>
      <c r="H273" s="56"/>
      <c r="I273" s="56"/>
      <c r="J273" s="56"/>
      <c r="K273" s="56"/>
      <c r="L273" s="56"/>
      <c r="M273" s="56"/>
    </row>
    <row r="274" spans="1:13">
      <c r="A274" s="59">
        <v>33084</v>
      </c>
      <c r="B274" s="58">
        <v>4294.57</v>
      </c>
      <c r="C274" s="55">
        <f t="shared" si="20"/>
        <v>7</v>
      </c>
      <c r="D274" s="55">
        <f t="shared" si="21"/>
        <v>1990</v>
      </c>
      <c r="E274" s="55">
        <f t="shared" si="22"/>
        <v>8518.279595</v>
      </c>
      <c r="F274" s="55">
        <f t="shared" si="23"/>
        <v>30</v>
      </c>
      <c r="H274" s="56"/>
      <c r="I274" s="56"/>
      <c r="J274" s="56"/>
      <c r="K274" s="56"/>
      <c r="L274" s="56"/>
      <c r="M274" s="56"/>
    </row>
    <row r="275" spans="1:13">
      <c r="A275" s="59">
        <v>33085</v>
      </c>
      <c r="B275" s="58">
        <v>4424.92</v>
      </c>
      <c r="C275" s="55">
        <f t="shared" si="20"/>
        <v>7</v>
      </c>
      <c r="D275" s="55">
        <f t="shared" si="21"/>
        <v>1990</v>
      </c>
      <c r="E275" s="55">
        <f t="shared" si="22"/>
        <v>8776.8288200000006</v>
      </c>
      <c r="F275" s="55">
        <f t="shared" si="23"/>
        <v>31</v>
      </c>
      <c r="H275" s="56"/>
      <c r="I275" s="56"/>
      <c r="J275" s="56"/>
      <c r="K275" s="56"/>
      <c r="L275" s="56"/>
      <c r="M275" s="56"/>
    </row>
    <row r="276" spans="1:13">
      <c r="A276" s="59">
        <v>33086</v>
      </c>
      <c r="B276" s="58">
        <v>3788.37</v>
      </c>
      <c r="C276" s="55">
        <f t="shared" si="20"/>
        <v>8</v>
      </c>
      <c r="D276" s="55">
        <f t="shared" si="21"/>
        <v>1990</v>
      </c>
      <c r="E276" s="55">
        <f t="shared" si="22"/>
        <v>7514.2318949999999</v>
      </c>
      <c r="F276" s="55">
        <f t="shared" si="23"/>
        <v>1</v>
      </c>
      <c r="H276" s="56"/>
      <c r="I276" s="56"/>
      <c r="J276" s="56"/>
      <c r="K276" s="56"/>
      <c r="L276" s="56"/>
      <c r="M276" s="56"/>
    </row>
    <row r="277" spans="1:13">
      <c r="A277" s="59">
        <v>33087</v>
      </c>
      <c r="B277" s="58">
        <v>4357.0200000000004</v>
      </c>
      <c r="C277" s="55">
        <f t="shared" si="20"/>
        <v>8</v>
      </c>
      <c r="D277" s="55">
        <f t="shared" si="21"/>
        <v>1990</v>
      </c>
      <c r="E277" s="55">
        <f t="shared" si="22"/>
        <v>8642.1491700000006</v>
      </c>
      <c r="F277" s="55">
        <f t="shared" si="23"/>
        <v>2</v>
      </c>
      <c r="H277" s="56"/>
      <c r="I277" s="56"/>
      <c r="J277" s="56"/>
      <c r="K277" s="56"/>
      <c r="L277" s="56"/>
      <c r="M277" s="56"/>
    </row>
    <row r="278" spans="1:13">
      <c r="A278" s="59">
        <v>33088</v>
      </c>
      <c r="B278" s="58">
        <v>3630.65</v>
      </c>
      <c r="C278" s="55">
        <f t="shared" si="20"/>
        <v>8</v>
      </c>
      <c r="D278" s="55">
        <f t="shared" si="21"/>
        <v>1990</v>
      </c>
      <c r="E278" s="55">
        <f t="shared" si="22"/>
        <v>7201.3942750000006</v>
      </c>
      <c r="F278" s="55">
        <f t="shared" si="23"/>
        <v>3</v>
      </c>
      <c r="H278" s="56"/>
      <c r="I278" s="56"/>
      <c r="J278" s="56"/>
      <c r="K278" s="56"/>
      <c r="L278" s="56"/>
      <c r="M278" s="56"/>
    </row>
    <row r="279" spans="1:13">
      <c r="A279" s="59">
        <v>33089</v>
      </c>
      <c r="B279" s="58">
        <v>3720.5</v>
      </c>
      <c r="C279" s="55">
        <f t="shared" si="20"/>
        <v>8</v>
      </c>
      <c r="D279" s="55">
        <f t="shared" si="21"/>
        <v>1990</v>
      </c>
      <c r="E279" s="55">
        <f t="shared" si="22"/>
        <v>7379.61175</v>
      </c>
      <c r="F279" s="55">
        <f t="shared" si="23"/>
        <v>4</v>
      </c>
      <c r="H279" s="56"/>
      <c r="I279" s="56"/>
      <c r="J279" s="56"/>
      <c r="K279" s="56"/>
      <c r="L279" s="56"/>
      <c r="M279" s="56"/>
    </row>
    <row r="280" spans="1:13">
      <c r="A280" s="59">
        <v>33090</v>
      </c>
      <c r="B280" s="58">
        <v>3357.56</v>
      </c>
      <c r="C280" s="55">
        <f t="shared" si="20"/>
        <v>8</v>
      </c>
      <c r="D280" s="55">
        <f t="shared" si="21"/>
        <v>1990</v>
      </c>
      <c r="E280" s="55">
        <f t="shared" si="22"/>
        <v>6659.7202600000001</v>
      </c>
      <c r="F280" s="55">
        <f t="shared" si="23"/>
        <v>5</v>
      </c>
      <c r="H280" s="56"/>
      <c r="I280" s="56"/>
      <c r="J280" s="56"/>
      <c r="K280" s="56"/>
      <c r="L280" s="56"/>
      <c r="M280" s="56"/>
    </row>
    <row r="281" spans="1:13">
      <c r="A281" s="59">
        <v>33091</v>
      </c>
      <c r="B281" s="58">
        <v>3674.63</v>
      </c>
      <c r="C281" s="55">
        <f t="shared" si="20"/>
        <v>8</v>
      </c>
      <c r="D281" s="55">
        <f t="shared" si="21"/>
        <v>1990</v>
      </c>
      <c r="E281" s="55">
        <f t="shared" si="22"/>
        <v>7288.6286050000008</v>
      </c>
      <c r="F281" s="55">
        <f t="shared" si="23"/>
        <v>6</v>
      </c>
      <c r="H281" s="56"/>
      <c r="I281" s="56"/>
      <c r="J281" s="56"/>
      <c r="K281" s="56"/>
      <c r="L281" s="56"/>
      <c r="M281" s="56"/>
    </row>
    <row r="282" spans="1:13">
      <c r="A282" s="59">
        <v>33092</v>
      </c>
      <c r="B282" s="58">
        <v>3533.86</v>
      </c>
      <c r="C282" s="55">
        <f t="shared" si="20"/>
        <v>8</v>
      </c>
      <c r="D282" s="55">
        <f t="shared" si="21"/>
        <v>1990</v>
      </c>
      <c r="E282" s="55">
        <f t="shared" si="22"/>
        <v>7009.4113100000004</v>
      </c>
      <c r="F282" s="55">
        <f t="shared" si="23"/>
        <v>7</v>
      </c>
      <c r="H282" s="56"/>
      <c r="I282" s="56"/>
      <c r="J282" s="56"/>
      <c r="K282" s="56"/>
      <c r="L282" s="56"/>
      <c r="M282" s="56"/>
    </row>
    <row r="283" spans="1:13">
      <c r="A283" s="59">
        <v>33093</v>
      </c>
      <c r="B283" s="58">
        <v>3577.13</v>
      </c>
      <c r="C283" s="55">
        <f t="shared" si="20"/>
        <v>8</v>
      </c>
      <c r="D283" s="55">
        <f t="shared" si="21"/>
        <v>1990</v>
      </c>
      <c r="E283" s="55">
        <f t="shared" si="22"/>
        <v>7095.2373550000002</v>
      </c>
      <c r="F283" s="55">
        <f t="shared" si="23"/>
        <v>8</v>
      </c>
      <c r="H283" s="56"/>
      <c r="I283" s="56"/>
      <c r="J283" s="56"/>
      <c r="K283" s="56"/>
      <c r="L283" s="56"/>
      <c r="M283" s="56"/>
    </row>
    <row r="284" spans="1:13">
      <c r="A284" s="59">
        <v>33094</v>
      </c>
      <c r="B284" s="58">
        <v>3249.1</v>
      </c>
      <c r="C284" s="55">
        <f t="shared" si="20"/>
        <v>8</v>
      </c>
      <c r="D284" s="55">
        <f t="shared" si="21"/>
        <v>1990</v>
      </c>
      <c r="E284" s="55">
        <f t="shared" si="22"/>
        <v>6444.5898500000003</v>
      </c>
      <c r="F284" s="55">
        <f t="shared" si="23"/>
        <v>9</v>
      </c>
      <c r="H284" s="56"/>
      <c r="I284" s="56"/>
      <c r="J284" s="56"/>
      <c r="K284" s="56"/>
      <c r="L284" s="56"/>
      <c r="M284" s="56"/>
    </row>
    <row r="285" spans="1:13">
      <c r="A285" s="59">
        <v>33095</v>
      </c>
      <c r="B285" s="58">
        <v>3584.55</v>
      </c>
      <c r="C285" s="55">
        <f t="shared" si="20"/>
        <v>8</v>
      </c>
      <c r="D285" s="55">
        <f t="shared" si="21"/>
        <v>1990</v>
      </c>
      <c r="E285" s="55">
        <f t="shared" si="22"/>
        <v>7109.9549250000009</v>
      </c>
      <c r="F285" s="55">
        <f t="shared" si="23"/>
        <v>10</v>
      </c>
      <c r="H285" s="56"/>
      <c r="I285" s="56"/>
      <c r="J285" s="56"/>
      <c r="K285" s="56"/>
      <c r="L285" s="56"/>
      <c r="M285" s="56"/>
    </row>
    <row r="286" spans="1:13">
      <c r="A286" s="59">
        <v>33096</v>
      </c>
      <c r="B286" s="58">
        <v>3779.49</v>
      </c>
      <c r="C286" s="55">
        <f t="shared" si="20"/>
        <v>8</v>
      </c>
      <c r="D286" s="55">
        <f t="shared" si="21"/>
        <v>1990</v>
      </c>
      <c r="E286" s="55">
        <f t="shared" si="22"/>
        <v>7496.6184149999999</v>
      </c>
      <c r="F286" s="55">
        <f t="shared" si="23"/>
        <v>11</v>
      </c>
      <c r="H286" s="56"/>
      <c r="I286" s="56"/>
      <c r="J286" s="56"/>
      <c r="K286" s="56"/>
      <c r="L286" s="56"/>
      <c r="M286" s="56"/>
    </row>
    <row r="287" spans="1:13">
      <c r="A287" s="59">
        <v>33097</v>
      </c>
      <c r="B287" s="58">
        <v>3600.26</v>
      </c>
      <c r="C287" s="55">
        <f t="shared" si="20"/>
        <v>8</v>
      </c>
      <c r="D287" s="55">
        <f t="shared" si="21"/>
        <v>1990</v>
      </c>
      <c r="E287" s="55">
        <f t="shared" si="22"/>
        <v>7141.1157100000009</v>
      </c>
      <c r="F287" s="55">
        <f t="shared" si="23"/>
        <v>12</v>
      </c>
      <c r="H287" s="56"/>
      <c r="I287" s="56"/>
      <c r="J287" s="56"/>
      <c r="K287" s="56"/>
      <c r="L287" s="56"/>
      <c r="M287" s="56"/>
    </row>
    <row r="288" spans="1:13">
      <c r="A288" s="59">
        <v>33098</v>
      </c>
      <c r="B288" s="58">
        <v>3561.86</v>
      </c>
      <c r="C288" s="55">
        <f t="shared" si="20"/>
        <v>8</v>
      </c>
      <c r="D288" s="55">
        <f t="shared" si="21"/>
        <v>1990</v>
      </c>
      <c r="E288" s="55">
        <f t="shared" si="22"/>
        <v>7064.94931</v>
      </c>
      <c r="F288" s="55">
        <f t="shared" si="23"/>
        <v>13</v>
      </c>
      <c r="H288" s="56"/>
      <c r="I288" s="56"/>
      <c r="J288" s="56"/>
      <c r="K288" s="56"/>
      <c r="L288" s="56"/>
      <c r="M288" s="56"/>
    </row>
    <row r="289" spans="1:13">
      <c r="A289" s="59">
        <v>33099</v>
      </c>
      <c r="B289" s="58">
        <v>3782.99</v>
      </c>
      <c r="C289" s="55">
        <f t="shared" si="20"/>
        <v>8</v>
      </c>
      <c r="D289" s="55">
        <f t="shared" si="21"/>
        <v>1990</v>
      </c>
      <c r="E289" s="55">
        <f t="shared" si="22"/>
        <v>7503.560665</v>
      </c>
      <c r="F289" s="55">
        <f t="shared" si="23"/>
        <v>14</v>
      </c>
      <c r="H289" s="56"/>
      <c r="I289" s="56"/>
      <c r="J289" s="56"/>
      <c r="K289" s="56"/>
      <c r="L289" s="56"/>
      <c r="M289" s="56"/>
    </row>
    <row r="290" spans="1:13">
      <c r="A290" s="59">
        <v>33100</v>
      </c>
      <c r="B290" s="58">
        <v>3535.9</v>
      </c>
      <c r="C290" s="55">
        <f t="shared" si="20"/>
        <v>8</v>
      </c>
      <c r="D290" s="55">
        <f t="shared" si="21"/>
        <v>1990</v>
      </c>
      <c r="E290" s="55">
        <f t="shared" si="22"/>
        <v>7013.4576500000003</v>
      </c>
      <c r="F290" s="55">
        <f t="shared" si="23"/>
        <v>15</v>
      </c>
      <c r="H290" s="56"/>
      <c r="I290" s="56"/>
      <c r="J290" s="56"/>
      <c r="K290" s="56"/>
      <c r="L290" s="56"/>
      <c r="M290" s="56"/>
    </row>
    <row r="291" spans="1:13">
      <c r="A291" s="59">
        <v>33101</v>
      </c>
      <c r="B291" s="58">
        <v>3575.79</v>
      </c>
      <c r="C291" s="55">
        <f t="shared" si="20"/>
        <v>8</v>
      </c>
      <c r="D291" s="55">
        <f t="shared" si="21"/>
        <v>1990</v>
      </c>
      <c r="E291" s="55">
        <f t="shared" si="22"/>
        <v>7092.5794649999998</v>
      </c>
      <c r="F291" s="55">
        <f t="shared" si="23"/>
        <v>16</v>
      </c>
      <c r="H291" s="56"/>
      <c r="I291" s="56"/>
      <c r="J291" s="56"/>
      <c r="K291" s="56"/>
      <c r="L291" s="56"/>
      <c r="M291" s="56"/>
    </row>
    <row r="292" spans="1:13">
      <c r="A292" s="59">
        <v>33102</v>
      </c>
      <c r="B292" s="58">
        <v>4372.34</v>
      </c>
      <c r="C292" s="55">
        <f t="shared" si="20"/>
        <v>8</v>
      </c>
      <c r="D292" s="55">
        <f t="shared" si="21"/>
        <v>1990</v>
      </c>
      <c r="E292" s="55">
        <f t="shared" si="22"/>
        <v>8672.5363900000011</v>
      </c>
      <c r="F292" s="55">
        <f t="shared" si="23"/>
        <v>17</v>
      </c>
      <c r="H292" s="56"/>
      <c r="I292" s="56"/>
      <c r="J292" s="56"/>
      <c r="K292" s="56"/>
      <c r="L292" s="56"/>
      <c r="M292" s="56"/>
    </row>
    <row r="293" spans="1:13">
      <c r="A293" s="59">
        <v>33103</v>
      </c>
      <c r="B293" s="58">
        <v>3136.59</v>
      </c>
      <c r="C293" s="55">
        <f t="shared" si="20"/>
        <v>8</v>
      </c>
      <c r="D293" s="55">
        <f t="shared" si="21"/>
        <v>1990</v>
      </c>
      <c r="E293" s="55">
        <f t="shared" si="22"/>
        <v>6221.4262650000001</v>
      </c>
      <c r="F293" s="55">
        <f t="shared" si="23"/>
        <v>18</v>
      </c>
      <c r="H293" s="56"/>
      <c r="I293" s="56"/>
      <c r="J293" s="56"/>
      <c r="K293" s="56"/>
      <c r="L293" s="56"/>
      <c r="M293" s="56"/>
    </row>
    <row r="294" spans="1:13">
      <c r="A294" s="59">
        <v>33104</v>
      </c>
      <c r="B294" s="58">
        <v>4204.1400000000003</v>
      </c>
      <c r="C294" s="55">
        <f t="shared" si="20"/>
        <v>8</v>
      </c>
      <c r="D294" s="55">
        <f t="shared" si="21"/>
        <v>1990</v>
      </c>
      <c r="E294" s="55">
        <f t="shared" si="22"/>
        <v>8338.9116900000008</v>
      </c>
      <c r="F294" s="55">
        <f t="shared" si="23"/>
        <v>19</v>
      </c>
      <c r="H294" s="56"/>
      <c r="I294" s="56"/>
      <c r="J294" s="56"/>
      <c r="K294" s="56"/>
      <c r="L294" s="56"/>
      <c r="M294" s="56"/>
    </row>
    <row r="295" spans="1:13">
      <c r="A295" s="59">
        <v>33105</v>
      </c>
      <c r="B295" s="58">
        <v>4127.49</v>
      </c>
      <c r="C295" s="55">
        <f t="shared" si="20"/>
        <v>8</v>
      </c>
      <c r="D295" s="55">
        <f t="shared" si="21"/>
        <v>1990</v>
      </c>
      <c r="E295" s="55">
        <f t="shared" si="22"/>
        <v>8186.8764149999997</v>
      </c>
      <c r="F295" s="55">
        <f t="shared" si="23"/>
        <v>20</v>
      </c>
      <c r="H295" s="56"/>
      <c r="I295" s="56"/>
      <c r="J295" s="56"/>
      <c r="K295" s="56"/>
      <c r="L295" s="56"/>
      <c r="M295" s="56"/>
    </row>
    <row r="296" spans="1:13">
      <c r="A296" s="59">
        <v>33106</v>
      </c>
      <c r="B296" s="58">
        <v>4163.63</v>
      </c>
      <c r="C296" s="55">
        <f t="shared" si="20"/>
        <v>8</v>
      </c>
      <c r="D296" s="55">
        <f t="shared" si="21"/>
        <v>1990</v>
      </c>
      <c r="E296" s="55">
        <f t="shared" si="22"/>
        <v>8258.5601050000005</v>
      </c>
      <c r="F296" s="55">
        <f t="shared" si="23"/>
        <v>21</v>
      </c>
      <c r="H296" s="56"/>
      <c r="I296" s="56"/>
      <c r="J296" s="56"/>
      <c r="K296" s="56"/>
      <c r="L296" s="56"/>
      <c r="M296" s="56"/>
    </row>
    <row r="297" spans="1:13">
      <c r="A297" s="59">
        <v>33107</v>
      </c>
      <c r="B297" s="58">
        <v>4155.84</v>
      </c>
      <c r="C297" s="55">
        <f t="shared" si="20"/>
        <v>8</v>
      </c>
      <c r="D297" s="55">
        <f t="shared" si="21"/>
        <v>1990</v>
      </c>
      <c r="E297" s="55">
        <f t="shared" si="22"/>
        <v>8243.1086400000004</v>
      </c>
      <c r="F297" s="55">
        <f t="shared" si="23"/>
        <v>22</v>
      </c>
      <c r="H297" s="56"/>
      <c r="I297" s="56"/>
      <c r="J297" s="56"/>
      <c r="K297" s="56"/>
      <c r="L297" s="56"/>
      <c r="M297" s="56"/>
    </row>
    <row r="298" spans="1:13">
      <c r="A298" s="59">
        <v>33108</v>
      </c>
      <c r="B298" s="58">
        <v>3868.42</v>
      </c>
      <c r="C298" s="55">
        <f t="shared" si="20"/>
        <v>8</v>
      </c>
      <c r="D298" s="55">
        <f t="shared" si="21"/>
        <v>1990</v>
      </c>
      <c r="E298" s="55">
        <f t="shared" si="22"/>
        <v>7673.0110700000005</v>
      </c>
      <c r="F298" s="55">
        <f t="shared" si="23"/>
        <v>23</v>
      </c>
      <c r="H298" s="56"/>
      <c r="I298" s="56"/>
      <c r="J298" s="56"/>
      <c r="K298" s="56"/>
      <c r="L298" s="56"/>
      <c r="M298" s="56"/>
    </row>
    <row r="299" spans="1:13">
      <c r="A299" s="59">
        <v>33109</v>
      </c>
      <c r="B299" s="58">
        <v>3793.38</v>
      </c>
      <c r="C299" s="55">
        <f t="shared" si="20"/>
        <v>8</v>
      </c>
      <c r="D299" s="55">
        <f t="shared" si="21"/>
        <v>1990</v>
      </c>
      <c r="E299" s="55">
        <f t="shared" si="22"/>
        <v>7524.1692300000004</v>
      </c>
      <c r="F299" s="55">
        <f t="shared" si="23"/>
        <v>24</v>
      </c>
      <c r="H299" s="56"/>
      <c r="I299" s="56"/>
      <c r="J299" s="56"/>
      <c r="K299" s="56"/>
      <c r="L299" s="56"/>
      <c r="M299" s="56"/>
    </row>
    <row r="300" spans="1:13">
      <c r="A300" s="59">
        <v>33110</v>
      </c>
      <c r="B300" s="58">
        <v>4389.07</v>
      </c>
      <c r="C300" s="55">
        <f t="shared" si="20"/>
        <v>8</v>
      </c>
      <c r="D300" s="55">
        <f t="shared" si="21"/>
        <v>1990</v>
      </c>
      <c r="E300" s="55">
        <f t="shared" si="22"/>
        <v>8705.7203449999997</v>
      </c>
      <c r="F300" s="55">
        <f t="shared" si="23"/>
        <v>25</v>
      </c>
      <c r="H300" s="56"/>
      <c r="I300" s="56"/>
      <c r="J300" s="56"/>
      <c r="K300" s="56"/>
      <c r="L300" s="56"/>
      <c r="M300" s="56"/>
    </row>
    <row r="301" spans="1:13">
      <c r="A301" s="59">
        <v>33111</v>
      </c>
      <c r="B301" s="58">
        <v>3629.01</v>
      </c>
      <c r="C301" s="55">
        <f t="shared" si="20"/>
        <v>8</v>
      </c>
      <c r="D301" s="55">
        <f t="shared" si="21"/>
        <v>1990</v>
      </c>
      <c r="E301" s="55">
        <f t="shared" si="22"/>
        <v>7198.1413350000003</v>
      </c>
      <c r="F301" s="55">
        <f t="shared" si="23"/>
        <v>26</v>
      </c>
      <c r="H301" s="56"/>
      <c r="I301" s="56"/>
      <c r="J301" s="56"/>
      <c r="K301" s="56"/>
      <c r="L301" s="56"/>
      <c r="M301" s="56"/>
    </row>
    <row r="302" spans="1:13">
      <c r="A302" s="59">
        <v>33112</v>
      </c>
      <c r="B302" s="58">
        <v>3362.16</v>
      </c>
      <c r="C302" s="55">
        <f t="shared" si="20"/>
        <v>8</v>
      </c>
      <c r="D302" s="55">
        <f t="shared" si="21"/>
        <v>1990</v>
      </c>
      <c r="E302" s="55">
        <f t="shared" si="22"/>
        <v>6668.8443600000001</v>
      </c>
      <c r="F302" s="55">
        <f t="shared" si="23"/>
        <v>27</v>
      </c>
      <c r="H302" s="56"/>
      <c r="I302" s="56"/>
      <c r="J302" s="56"/>
      <c r="K302" s="56"/>
      <c r="L302" s="56"/>
      <c r="M302" s="56"/>
    </row>
    <row r="303" spans="1:13">
      <c r="A303" s="59">
        <v>33113</v>
      </c>
      <c r="B303" s="58">
        <v>3625</v>
      </c>
      <c r="C303" s="55">
        <f t="shared" si="20"/>
        <v>8</v>
      </c>
      <c r="D303" s="55">
        <f t="shared" si="21"/>
        <v>1990</v>
      </c>
      <c r="E303" s="55">
        <f t="shared" si="22"/>
        <v>7190.1875</v>
      </c>
      <c r="F303" s="55">
        <f t="shared" si="23"/>
        <v>28</v>
      </c>
      <c r="H303" s="56"/>
      <c r="I303" s="56"/>
      <c r="J303" s="56"/>
      <c r="K303" s="56"/>
      <c r="L303" s="56"/>
      <c r="M303" s="56"/>
    </row>
    <row r="304" spans="1:13">
      <c r="A304" s="59">
        <v>33114</v>
      </c>
      <c r="B304" s="58">
        <v>3733.52</v>
      </c>
      <c r="C304" s="55">
        <f t="shared" si="20"/>
        <v>8</v>
      </c>
      <c r="D304" s="55">
        <f t="shared" si="21"/>
        <v>1990</v>
      </c>
      <c r="E304" s="55">
        <f t="shared" si="22"/>
        <v>7405.4369200000001</v>
      </c>
      <c r="F304" s="55">
        <f t="shared" si="23"/>
        <v>29</v>
      </c>
      <c r="H304" s="56"/>
      <c r="I304" s="56"/>
      <c r="J304" s="56"/>
      <c r="K304" s="56"/>
      <c r="L304" s="56"/>
      <c r="M304" s="56"/>
    </row>
    <row r="305" spans="1:13">
      <c r="A305" s="59">
        <v>33115</v>
      </c>
      <c r="B305" s="58">
        <v>3260.63</v>
      </c>
      <c r="C305" s="55">
        <f t="shared" si="20"/>
        <v>8</v>
      </c>
      <c r="D305" s="55">
        <f t="shared" si="21"/>
        <v>1990</v>
      </c>
      <c r="E305" s="55">
        <f t="shared" si="22"/>
        <v>6467.459605</v>
      </c>
      <c r="F305" s="55">
        <f t="shared" si="23"/>
        <v>30</v>
      </c>
      <c r="H305" s="56"/>
      <c r="I305" s="56"/>
      <c r="J305" s="56"/>
      <c r="K305" s="56"/>
      <c r="L305" s="56"/>
      <c r="M305" s="56"/>
    </row>
    <row r="306" spans="1:13">
      <c r="A306" s="59">
        <v>33116</v>
      </c>
      <c r="B306" s="58">
        <v>3012.48</v>
      </c>
      <c r="C306" s="55">
        <f t="shared" si="20"/>
        <v>8</v>
      </c>
      <c r="D306" s="55">
        <f t="shared" si="21"/>
        <v>1990</v>
      </c>
      <c r="E306" s="55">
        <f t="shared" si="22"/>
        <v>5975.2540800000006</v>
      </c>
      <c r="F306" s="55">
        <f t="shared" si="23"/>
        <v>31</v>
      </c>
      <c r="H306" s="56"/>
      <c r="I306" s="56"/>
      <c r="J306" s="56"/>
      <c r="K306" s="56"/>
      <c r="L306" s="56"/>
      <c r="M306" s="56"/>
    </row>
    <row r="307" spans="1:13">
      <c r="A307" s="59">
        <v>33117</v>
      </c>
      <c r="B307" s="58">
        <v>3042.11</v>
      </c>
      <c r="C307" s="55">
        <f t="shared" si="20"/>
        <v>9</v>
      </c>
      <c r="D307" s="55">
        <f t="shared" si="21"/>
        <v>1990</v>
      </c>
      <c r="E307" s="55">
        <f t="shared" si="22"/>
        <v>6034.0251850000004</v>
      </c>
      <c r="F307" s="55">
        <f t="shared" si="23"/>
        <v>1</v>
      </c>
      <c r="H307" s="56"/>
      <c r="I307" s="56"/>
      <c r="J307" s="56"/>
      <c r="K307" s="56"/>
      <c r="L307" s="56"/>
      <c r="M307" s="56"/>
    </row>
    <row r="308" spans="1:13">
      <c r="A308" s="59">
        <v>33118</v>
      </c>
      <c r="B308" s="58">
        <v>2896.09</v>
      </c>
      <c r="C308" s="55">
        <f t="shared" si="20"/>
        <v>9</v>
      </c>
      <c r="D308" s="55">
        <f t="shared" si="21"/>
        <v>1990</v>
      </c>
      <c r="E308" s="55">
        <f t="shared" si="22"/>
        <v>5744.394515</v>
      </c>
      <c r="F308" s="55">
        <f t="shared" si="23"/>
        <v>2</v>
      </c>
      <c r="H308" s="56"/>
      <c r="I308" s="56"/>
      <c r="J308" s="56"/>
      <c r="K308" s="56"/>
      <c r="L308" s="56"/>
      <c r="M308" s="56"/>
    </row>
    <row r="309" spans="1:13">
      <c r="A309" s="59">
        <v>33119</v>
      </c>
      <c r="B309" s="58">
        <v>3062.38</v>
      </c>
      <c r="C309" s="55">
        <f t="shared" si="20"/>
        <v>9</v>
      </c>
      <c r="D309" s="55">
        <f t="shared" si="21"/>
        <v>1990</v>
      </c>
      <c r="E309" s="55">
        <f t="shared" si="22"/>
        <v>6074.2307300000002</v>
      </c>
      <c r="F309" s="55">
        <f t="shared" si="23"/>
        <v>3</v>
      </c>
      <c r="H309" s="56"/>
      <c r="I309" s="56"/>
      <c r="J309" s="56"/>
      <c r="K309" s="56"/>
      <c r="L309" s="56"/>
      <c r="M309" s="56"/>
    </row>
    <row r="310" spans="1:13">
      <c r="A310" s="59">
        <v>33120</v>
      </c>
      <c r="B310" s="58">
        <v>3588.45</v>
      </c>
      <c r="C310" s="55">
        <f t="shared" si="20"/>
        <v>9</v>
      </c>
      <c r="D310" s="55">
        <f t="shared" si="21"/>
        <v>1990</v>
      </c>
      <c r="E310" s="55">
        <f t="shared" si="22"/>
        <v>7117.6905749999996</v>
      </c>
      <c r="F310" s="55">
        <f t="shared" si="23"/>
        <v>4</v>
      </c>
      <c r="H310" s="56"/>
      <c r="I310" s="56"/>
      <c r="J310" s="56"/>
      <c r="K310" s="56"/>
      <c r="L310" s="56"/>
      <c r="M310" s="56"/>
    </row>
    <row r="311" spans="1:13">
      <c r="A311" s="59">
        <v>33121</v>
      </c>
      <c r="B311" s="58">
        <v>3318.29</v>
      </c>
      <c r="C311" s="55">
        <f t="shared" si="20"/>
        <v>9</v>
      </c>
      <c r="D311" s="55">
        <f t="shared" si="21"/>
        <v>1990</v>
      </c>
      <c r="E311" s="55">
        <f t="shared" si="22"/>
        <v>6581.8282150000005</v>
      </c>
      <c r="F311" s="55">
        <f t="shared" si="23"/>
        <v>5</v>
      </c>
      <c r="H311" s="56"/>
      <c r="I311" s="56"/>
      <c r="J311" s="56"/>
      <c r="K311" s="56"/>
      <c r="L311" s="56"/>
      <c r="M311" s="56"/>
    </row>
    <row r="312" spans="1:13">
      <c r="A312" s="59">
        <v>33122</v>
      </c>
      <c r="B312" s="58">
        <v>3676.45</v>
      </c>
      <c r="C312" s="55">
        <f t="shared" si="20"/>
        <v>9</v>
      </c>
      <c r="D312" s="55">
        <f t="shared" si="21"/>
        <v>1990</v>
      </c>
      <c r="E312" s="55">
        <f t="shared" si="22"/>
        <v>7292.2385749999994</v>
      </c>
      <c r="F312" s="55">
        <f t="shared" si="23"/>
        <v>6</v>
      </c>
      <c r="H312" s="56"/>
      <c r="I312" s="56"/>
      <c r="J312" s="56"/>
      <c r="K312" s="56"/>
      <c r="L312" s="56"/>
      <c r="M312" s="56"/>
    </row>
    <row r="313" spans="1:13">
      <c r="A313" s="59">
        <v>33123</v>
      </c>
      <c r="B313" s="58">
        <v>3387.92</v>
      </c>
      <c r="C313" s="55">
        <f t="shared" si="20"/>
        <v>9</v>
      </c>
      <c r="D313" s="55">
        <f t="shared" si="21"/>
        <v>1990</v>
      </c>
      <c r="E313" s="55">
        <f t="shared" si="22"/>
        <v>6719.9393200000004</v>
      </c>
      <c r="F313" s="55">
        <f t="shared" si="23"/>
        <v>7</v>
      </c>
      <c r="H313" s="56"/>
      <c r="I313" s="56"/>
      <c r="J313" s="56"/>
      <c r="K313" s="56"/>
      <c r="L313" s="56"/>
      <c r="M313" s="56"/>
    </row>
    <row r="314" spans="1:13">
      <c r="A314" s="59">
        <v>33124</v>
      </c>
      <c r="B314" s="58">
        <v>3146.06</v>
      </c>
      <c r="C314" s="55">
        <f t="shared" si="20"/>
        <v>9</v>
      </c>
      <c r="D314" s="55">
        <f t="shared" si="21"/>
        <v>1990</v>
      </c>
      <c r="E314" s="55">
        <f t="shared" si="22"/>
        <v>6240.2100099999998</v>
      </c>
      <c r="F314" s="55">
        <f t="shared" si="23"/>
        <v>8</v>
      </c>
      <c r="H314" s="56"/>
      <c r="I314" s="56"/>
      <c r="J314" s="56"/>
      <c r="K314" s="56"/>
      <c r="L314" s="56"/>
      <c r="M314" s="56"/>
    </row>
    <row r="315" spans="1:13">
      <c r="A315" s="59">
        <v>33125</v>
      </c>
      <c r="B315" s="58">
        <v>2823.67</v>
      </c>
      <c r="C315" s="55">
        <f t="shared" si="20"/>
        <v>9</v>
      </c>
      <c r="D315" s="55">
        <f t="shared" si="21"/>
        <v>1990</v>
      </c>
      <c r="E315" s="55">
        <f t="shared" si="22"/>
        <v>5600.7494450000004</v>
      </c>
      <c r="F315" s="55">
        <f t="shared" si="23"/>
        <v>9</v>
      </c>
      <c r="H315" s="56"/>
      <c r="I315" s="56"/>
      <c r="J315" s="56"/>
      <c r="K315" s="56"/>
      <c r="L315" s="56"/>
      <c r="M315" s="56"/>
    </row>
    <row r="316" spans="1:13">
      <c r="A316" s="59">
        <v>33126</v>
      </c>
      <c r="B316" s="58">
        <v>2989.68</v>
      </c>
      <c r="C316" s="55">
        <f t="shared" si="20"/>
        <v>9</v>
      </c>
      <c r="D316" s="55">
        <f t="shared" si="21"/>
        <v>1990</v>
      </c>
      <c r="E316" s="55">
        <f t="shared" si="22"/>
        <v>5930.0302799999999</v>
      </c>
      <c r="F316" s="55">
        <f t="shared" si="23"/>
        <v>10</v>
      </c>
      <c r="H316" s="56"/>
      <c r="I316" s="56"/>
      <c r="J316" s="56"/>
      <c r="K316" s="56"/>
      <c r="L316" s="56"/>
      <c r="M316" s="56"/>
    </row>
    <row r="317" spans="1:13">
      <c r="A317" s="59">
        <v>33127</v>
      </c>
      <c r="B317" s="58">
        <v>3155.88</v>
      </c>
      <c r="C317" s="55">
        <f t="shared" si="20"/>
        <v>9</v>
      </c>
      <c r="D317" s="55">
        <f t="shared" si="21"/>
        <v>1990</v>
      </c>
      <c r="E317" s="55">
        <f t="shared" si="22"/>
        <v>6259.6879800000006</v>
      </c>
      <c r="F317" s="55">
        <f t="shared" si="23"/>
        <v>11</v>
      </c>
      <c r="H317" s="56"/>
      <c r="I317" s="56"/>
      <c r="J317" s="56"/>
      <c r="K317" s="56"/>
      <c r="L317" s="56"/>
      <c r="M317" s="56"/>
    </row>
    <row r="318" spans="1:13">
      <c r="A318" s="59">
        <v>33128</v>
      </c>
      <c r="B318" s="58">
        <v>3230.9</v>
      </c>
      <c r="C318" s="55">
        <f t="shared" si="20"/>
        <v>9</v>
      </c>
      <c r="D318" s="55">
        <f t="shared" si="21"/>
        <v>1990</v>
      </c>
      <c r="E318" s="55">
        <f t="shared" si="22"/>
        <v>6408.4901500000005</v>
      </c>
      <c r="F318" s="55">
        <f t="shared" si="23"/>
        <v>12</v>
      </c>
      <c r="H318" s="56"/>
      <c r="I318" s="56"/>
      <c r="J318" s="56"/>
      <c r="K318" s="56"/>
      <c r="L318" s="56"/>
      <c r="M318" s="56"/>
    </row>
    <row r="319" spans="1:13">
      <c r="A319" s="59">
        <v>33129</v>
      </c>
      <c r="B319" s="58">
        <v>2649.4</v>
      </c>
      <c r="C319" s="55">
        <f t="shared" si="20"/>
        <v>9</v>
      </c>
      <c r="D319" s="55">
        <f t="shared" si="21"/>
        <v>1990</v>
      </c>
      <c r="E319" s="55">
        <f t="shared" si="22"/>
        <v>5255.0848999999998</v>
      </c>
      <c r="F319" s="55">
        <f t="shared" si="23"/>
        <v>13</v>
      </c>
      <c r="H319" s="56"/>
      <c r="I319" s="56"/>
      <c r="J319" s="56"/>
      <c r="K319" s="56"/>
      <c r="L319" s="56"/>
      <c r="M319" s="56"/>
    </row>
    <row r="320" spans="1:13">
      <c r="A320" s="59">
        <v>33130</v>
      </c>
      <c r="B320" s="58">
        <v>3393.7</v>
      </c>
      <c r="C320" s="55">
        <f t="shared" si="20"/>
        <v>9</v>
      </c>
      <c r="D320" s="55">
        <f t="shared" si="21"/>
        <v>1990</v>
      </c>
      <c r="E320" s="55">
        <f t="shared" si="22"/>
        <v>6731.4039499999999</v>
      </c>
      <c r="F320" s="55">
        <f t="shared" si="23"/>
        <v>14</v>
      </c>
      <c r="H320" s="56"/>
      <c r="I320" s="56"/>
      <c r="J320" s="56"/>
      <c r="K320" s="56"/>
      <c r="L320" s="56"/>
      <c r="M320" s="56"/>
    </row>
    <row r="321" spans="1:13">
      <c r="A321" s="59">
        <v>33131</v>
      </c>
      <c r="B321" s="58">
        <v>3432.03</v>
      </c>
      <c r="C321" s="55">
        <f t="shared" si="20"/>
        <v>9</v>
      </c>
      <c r="D321" s="55">
        <f t="shared" si="21"/>
        <v>1990</v>
      </c>
      <c r="E321" s="55">
        <f t="shared" si="22"/>
        <v>6807.4315050000005</v>
      </c>
      <c r="F321" s="55">
        <f t="shared" si="23"/>
        <v>15</v>
      </c>
      <c r="H321" s="56"/>
      <c r="I321" s="56"/>
      <c r="J321" s="56"/>
      <c r="K321" s="56"/>
      <c r="L321" s="56"/>
      <c r="M321" s="56"/>
    </row>
    <row r="322" spans="1:13">
      <c r="A322" s="59">
        <v>33132</v>
      </c>
      <c r="B322" s="58">
        <v>3265.39</v>
      </c>
      <c r="C322" s="55">
        <f t="shared" si="20"/>
        <v>9</v>
      </c>
      <c r="D322" s="55">
        <f t="shared" si="21"/>
        <v>1990</v>
      </c>
      <c r="E322" s="55">
        <f t="shared" si="22"/>
        <v>6476.901065</v>
      </c>
      <c r="F322" s="55">
        <f t="shared" si="23"/>
        <v>16</v>
      </c>
      <c r="H322" s="56"/>
      <c r="I322" s="56"/>
      <c r="J322" s="56"/>
      <c r="K322" s="56"/>
      <c r="L322" s="56"/>
      <c r="M322" s="56"/>
    </row>
    <row r="323" spans="1:13">
      <c r="A323" s="59">
        <v>33133</v>
      </c>
      <c r="B323" s="58">
        <v>3614.01</v>
      </c>
      <c r="C323" s="55">
        <f t="shared" si="20"/>
        <v>9</v>
      </c>
      <c r="D323" s="55">
        <f t="shared" si="21"/>
        <v>1990</v>
      </c>
      <c r="E323" s="55">
        <f t="shared" si="22"/>
        <v>7168.3888350000007</v>
      </c>
      <c r="F323" s="55">
        <f t="shared" si="23"/>
        <v>17</v>
      </c>
      <c r="H323" s="56"/>
      <c r="I323" s="56"/>
      <c r="J323" s="56"/>
      <c r="K323" s="56"/>
      <c r="L323" s="56"/>
      <c r="M323" s="56"/>
    </row>
    <row r="324" spans="1:13">
      <c r="A324" s="59">
        <v>33134</v>
      </c>
      <c r="B324" s="58">
        <v>3357.42</v>
      </c>
      <c r="C324" s="55">
        <f t="shared" ref="C324:C387" si="24">MONTH(A324)</f>
        <v>9</v>
      </c>
      <c r="D324" s="55">
        <f t="shared" ref="D324:D387" si="25">IF(C324&gt;9,YEAR(A324)+1,YEAR(A324))</f>
        <v>1990</v>
      </c>
      <c r="E324" s="55">
        <f t="shared" ref="E324:E387" si="26">B324*1.9835</f>
        <v>6659.4425700000002</v>
      </c>
      <c r="F324" s="55">
        <f t="shared" ref="F324:F387" si="27">DAY(A324)</f>
        <v>18</v>
      </c>
      <c r="H324" s="56"/>
      <c r="I324" s="56"/>
      <c r="J324" s="56"/>
      <c r="K324" s="56"/>
      <c r="L324" s="56"/>
      <c r="M324" s="56"/>
    </row>
    <row r="325" spans="1:13">
      <c r="A325" s="59">
        <v>33135</v>
      </c>
      <c r="B325" s="58">
        <v>4314.1499999999996</v>
      </c>
      <c r="C325" s="55">
        <f t="shared" si="24"/>
        <v>9</v>
      </c>
      <c r="D325" s="55">
        <f t="shared" si="25"/>
        <v>1990</v>
      </c>
      <c r="E325" s="55">
        <f t="shared" si="26"/>
        <v>8557.1165249999995</v>
      </c>
      <c r="F325" s="55">
        <f t="shared" si="27"/>
        <v>19</v>
      </c>
      <c r="H325" s="56"/>
      <c r="I325" s="56"/>
      <c r="J325" s="56"/>
      <c r="K325" s="56"/>
      <c r="L325" s="56"/>
      <c r="M325" s="56"/>
    </row>
    <row r="326" spans="1:13">
      <c r="A326" s="59">
        <v>33136</v>
      </c>
      <c r="B326" s="58">
        <v>4844.03</v>
      </c>
      <c r="C326" s="55">
        <f t="shared" si="24"/>
        <v>9</v>
      </c>
      <c r="D326" s="55">
        <f t="shared" si="25"/>
        <v>1990</v>
      </c>
      <c r="E326" s="55">
        <f t="shared" si="26"/>
        <v>9608.1335049999998</v>
      </c>
      <c r="F326" s="55">
        <f t="shared" si="27"/>
        <v>20</v>
      </c>
      <c r="H326" s="56"/>
      <c r="I326" s="56"/>
      <c r="J326" s="56"/>
      <c r="K326" s="56"/>
      <c r="L326" s="56"/>
      <c r="M326" s="56"/>
    </row>
    <row r="327" spans="1:13">
      <c r="A327" s="59">
        <v>33137</v>
      </c>
      <c r="B327" s="58">
        <v>4590.0600000000004</v>
      </c>
      <c r="C327" s="55">
        <f t="shared" si="24"/>
        <v>9</v>
      </c>
      <c r="D327" s="55">
        <f t="shared" si="25"/>
        <v>1990</v>
      </c>
      <c r="E327" s="55">
        <f t="shared" si="26"/>
        <v>9104.3840100000016</v>
      </c>
      <c r="F327" s="55">
        <f t="shared" si="27"/>
        <v>21</v>
      </c>
      <c r="H327" s="56"/>
      <c r="I327" s="56"/>
      <c r="J327" s="56"/>
      <c r="K327" s="56"/>
      <c r="L327" s="56"/>
      <c r="M327" s="56"/>
    </row>
    <row r="328" spans="1:13">
      <c r="A328" s="59">
        <v>33138</v>
      </c>
      <c r="B328" s="58">
        <v>3218.83</v>
      </c>
      <c r="C328" s="55">
        <f t="shared" si="24"/>
        <v>9</v>
      </c>
      <c r="D328" s="55">
        <f t="shared" si="25"/>
        <v>1990</v>
      </c>
      <c r="E328" s="55">
        <f t="shared" si="26"/>
        <v>6384.5493049999995</v>
      </c>
      <c r="F328" s="55">
        <f t="shared" si="27"/>
        <v>22</v>
      </c>
      <c r="H328" s="56"/>
      <c r="I328" s="56"/>
      <c r="J328" s="56"/>
      <c r="K328" s="56"/>
      <c r="L328" s="56"/>
      <c r="M328" s="56"/>
    </row>
    <row r="329" spans="1:13">
      <c r="A329" s="59">
        <v>33139</v>
      </c>
      <c r="B329" s="58">
        <v>4002.04</v>
      </c>
      <c r="C329" s="55">
        <f t="shared" si="24"/>
        <v>9</v>
      </c>
      <c r="D329" s="55">
        <f t="shared" si="25"/>
        <v>1990</v>
      </c>
      <c r="E329" s="55">
        <f t="shared" si="26"/>
        <v>7938.0463399999999</v>
      </c>
      <c r="F329" s="55">
        <f t="shared" si="27"/>
        <v>23</v>
      </c>
      <c r="H329" s="56"/>
      <c r="I329" s="56"/>
      <c r="J329" s="56"/>
      <c r="K329" s="56"/>
      <c r="L329" s="56"/>
      <c r="M329" s="56"/>
    </row>
    <row r="330" spans="1:13">
      <c r="A330" s="59">
        <v>33140</v>
      </c>
      <c r="B330" s="58">
        <v>4420.5600000000004</v>
      </c>
      <c r="C330" s="55">
        <f t="shared" si="24"/>
        <v>9</v>
      </c>
      <c r="D330" s="55">
        <f t="shared" si="25"/>
        <v>1990</v>
      </c>
      <c r="E330" s="55">
        <f t="shared" si="26"/>
        <v>8768.1807600000011</v>
      </c>
      <c r="F330" s="55">
        <f t="shared" si="27"/>
        <v>24</v>
      </c>
      <c r="H330" s="56"/>
      <c r="I330" s="56"/>
      <c r="J330" s="56"/>
      <c r="K330" s="56"/>
      <c r="L330" s="56"/>
      <c r="M330" s="56"/>
    </row>
    <row r="331" spans="1:13">
      <c r="A331" s="59">
        <v>33141</v>
      </c>
      <c r="B331" s="58">
        <v>3222.09</v>
      </c>
      <c r="C331" s="55">
        <f t="shared" si="24"/>
        <v>9</v>
      </c>
      <c r="D331" s="55">
        <f t="shared" si="25"/>
        <v>1990</v>
      </c>
      <c r="E331" s="55">
        <f t="shared" si="26"/>
        <v>6391.0155150000001</v>
      </c>
      <c r="F331" s="55">
        <f t="shared" si="27"/>
        <v>25</v>
      </c>
      <c r="H331" s="56"/>
      <c r="I331" s="56"/>
      <c r="J331" s="56"/>
      <c r="K331" s="56"/>
      <c r="L331" s="56"/>
      <c r="M331" s="56"/>
    </row>
    <row r="332" spans="1:13">
      <c r="A332" s="59">
        <v>33142</v>
      </c>
      <c r="B332" s="58">
        <v>3491.56</v>
      </c>
      <c r="C332" s="55">
        <f t="shared" si="24"/>
        <v>9</v>
      </c>
      <c r="D332" s="55">
        <f t="shared" si="25"/>
        <v>1990</v>
      </c>
      <c r="E332" s="55">
        <f t="shared" si="26"/>
        <v>6925.5092599999998</v>
      </c>
      <c r="F332" s="55">
        <f t="shared" si="27"/>
        <v>26</v>
      </c>
      <c r="H332" s="56"/>
      <c r="I332" s="56"/>
      <c r="J332" s="56"/>
      <c r="K332" s="56"/>
      <c r="L332" s="56"/>
      <c r="M332" s="56"/>
    </row>
    <row r="333" spans="1:13">
      <c r="A333" s="59">
        <v>33143</v>
      </c>
      <c r="B333" s="58">
        <v>3945.69</v>
      </c>
      <c r="C333" s="55">
        <f t="shared" si="24"/>
        <v>9</v>
      </c>
      <c r="D333" s="55">
        <f t="shared" si="25"/>
        <v>1990</v>
      </c>
      <c r="E333" s="55">
        <f t="shared" si="26"/>
        <v>7826.2761150000006</v>
      </c>
      <c r="F333" s="55">
        <f t="shared" si="27"/>
        <v>27</v>
      </c>
      <c r="H333" s="56"/>
      <c r="I333" s="56"/>
      <c r="J333" s="56"/>
      <c r="K333" s="56"/>
      <c r="L333" s="56"/>
      <c r="M333" s="56"/>
    </row>
    <row r="334" spans="1:13">
      <c r="A334" s="59">
        <v>33144</v>
      </c>
      <c r="B334" s="58">
        <v>3219.78</v>
      </c>
      <c r="C334" s="55">
        <f t="shared" si="24"/>
        <v>9</v>
      </c>
      <c r="D334" s="55">
        <f t="shared" si="25"/>
        <v>1990</v>
      </c>
      <c r="E334" s="55">
        <f t="shared" si="26"/>
        <v>6386.4336300000004</v>
      </c>
      <c r="F334" s="55">
        <f t="shared" si="27"/>
        <v>28</v>
      </c>
      <c r="H334" s="56"/>
      <c r="I334" s="56"/>
      <c r="J334" s="56"/>
      <c r="K334" s="56"/>
      <c r="L334" s="56"/>
      <c r="M334" s="56"/>
    </row>
    <row r="335" spans="1:13">
      <c r="A335" s="59">
        <v>33145</v>
      </c>
      <c r="B335" s="58">
        <v>3612.97</v>
      </c>
      <c r="C335" s="55">
        <f t="shared" si="24"/>
        <v>9</v>
      </c>
      <c r="D335" s="55">
        <f t="shared" si="25"/>
        <v>1990</v>
      </c>
      <c r="E335" s="55">
        <f t="shared" si="26"/>
        <v>7166.3259950000001</v>
      </c>
      <c r="F335" s="55">
        <f t="shared" si="27"/>
        <v>29</v>
      </c>
      <c r="H335" s="56"/>
      <c r="I335" s="56"/>
      <c r="J335" s="56"/>
      <c r="K335" s="56"/>
      <c r="L335" s="56"/>
      <c r="M335" s="56"/>
    </row>
    <row r="336" spans="1:13">
      <c r="A336" s="59">
        <v>33146</v>
      </c>
      <c r="B336" s="58">
        <v>3601.17</v>
      </c>
      <c r="C336" s="55">
        <f t="shared" si="24"/>
        <v>9</v>
      </c>
      <c r="D336" s="55">
        <f t="shared" si="25"/>
        <v>1990</v>
      </c>
      <c r="E336" s="55">
        <f t="shared" si="26"/>
        <v>7142.9206950000007</v>
      </c>
      <c r="F336" s="55">
        <f t="shared" si="27"/>
        <v>30</v>
      </c>
      <c r="H336" s="56"/>
      <c r="I336" s="56"/>
      <c r="J336" s="56"/>
      <c r="K336" s="56"/>
      <c r="L336" s="56"/>
      <c r="M336" s="56"/>
    </row>
    <row r="337" spans="1:13">
      <c r="A337" s="59">
        <v>33147</v>
      </c>
      <c r="B337" s="58">
        <v>3084.46</v>
      </c>
      <c r="C337" s="55">
        <f t="shared" si="24"/>
        <v>10</v>
      </c>
      <c r="D337" s="55">
        <f t="shared" si="25"/>
        <v>1991</v>
      </c>
      <c r="E337" s="55">
        <f t="shared" si="26"/>
        <v>6118.0264100000004</v>
      </c>
      <c r="F337" s="55">
        <f t="shared" si="27"/>
        <v>1</v>
      </c>
      <c r="H337" s="56"/>
      <c r="I337" s="56"/>
      <c r="J337" s="56"/>
      <c r="K337" s="56"/>
      <c r="L337" s="56"/>
      <c r="M337" s="56"/>
    </row>
    <row r="338" spans="1:13">
      <c r="A338" s="59">
        <v>33148</v>
      </c>
      <c r="B338" s="58">
        <v>3125.74</v>
      </c>
      <c r="C338" s="55">
        <f t="shared" si="24"/>
        <v>10</v>
      </c>
      <c r="D338" s="55">
        <f t="shared" si="25"/>
        <v>1991</v>
      </c>
      <c r="E338" s="55">
        <f t="shared" si="26"/>
        <v>6199.9052899999997</v>
      </c>
      <c r="F338" s="55">
        <f t="shared" si="27"/>
        <v>2</v>
      </c>
      <c r="H338" s="56"/>
      <c r="I338" s="56"/>
      <c r="J338" s="56"/>
      <c r="K338" s="56"/>
      <c r="L338" s="56"/>
      <c r="M338" s="56"/>
    </row>
    <row r="339" spans="1:13">
      <c r="A339" s="59">
        <v>33149</v>
      </c>
      <c r="B339" s="58">
        <v>2835.91</v>
      </c>
      <c r="C339" s="55">
        <f t="shared" si="24"/>
        <v>10</v>
      </c>
      <c r="D339" s="55">
        <f t="shared" si="25"/>
        <v>1991</v>
      </c>
      <c r="E339" s="55">
        <f t="shared" si="26"/>
        <v>5625.0274849999996</v>
      </c>
      <c r="F339" s="55">
        <f t="shared" si="27"/>
        <v>3</v>
      </c>
      <c r="H339" s="56"/>
      <c r="I339" s="56"/>
      <c r="J339" s="56"/>
      <c r="K339" s="56"/>
      <c r="L339" s="56"/>
      <c r="M339" s="56"/>
    </row>
    <row r="340" spans="1:13">
      <c r="A340" s="59">
        <v>33150</v>
      </c>
      <c r="B340" s="58">
        <v>3076.91</v>
      </c>
      <c r="C340" s="55">
        <f t="shared" si="24"/>
        <v>10</v>
      </c>
      <c r="D340" s="55">
        <f t="shared" si="25"/>
        <v>1991</v>
      </c>
      <c r="E340" s="55">
        <f t="shared" si="26"/>
        <v>6103.0509849999999</v>
      </c>
      <c r="F340" s="55">
        <f t="shared" si="27"/>
        <v>4</v>
      </c>
      <c r="H340" s="56"/>
      <c r="I340" s="56"/>
      <c r="J340" s="56"/>
      <c r="K340" s="56"/>
      <c r="L340" s="56"/>
      <c r="M340" s="56"/>
    </row>
    <row r="341" spans="1:13">
      <c r="A341" s="59">
        <v>33151</v>
      </c>
      <c r="B341" s="58">
        <v>2776.61</v>
      </c>
      <c r="C341" s="55">
        <f t="shared" si="24"/>
        <v>10</v>
      </c>
      <c r="D341" s="55">
        <f t="shared" si="25"/>
        <v>1991</v>
      </c>
      <c r="E341" s="55">
        <f t="shared" si="26"/>
        <v>5507.4059350000007</v>
      </c>
      <c r="F341" s="55">
        <f t="shared" si="27"/>
        <v>5</v>
      </c>
      <c r="H341" s="56"/>
      <c r="I341" s="56"/>
      <c r="J341" s="56"/>
      <c r="K341" s="56"/>
      <c r="L341" s="56"/>
      <c r="M341" s="56"/>
    </row>
    <row r="342" spans="1:13">
      <c r="A342" s="59">
        <v>33152</v>
      </c>
      <c r="B342" s="58">
        <v>3812.8</v>
      </c>
      <c r="C342" s="55">
        <f t="shared" si="24"/>
        <v>10</v>
      </c>
      <c r="D342" s="55">
        <f t="shared" si="25"/>
        <v>1991</v>
      </c>
      <c r="E342" s="55">
        <f t="shared" si="26"/>
        <v>7562.6888000000008</v>
      </c>
      <c r="F342" s="55">
        <f t="shared" si="27"/>
        <v>6</v>
      </c>
      <c r="H342" s="56"/>
      <c r="I342" s="56"/>
      <c r="J342" s="56"/>
      <c r="K342" s="56"/>
      <c r="L342" s="56"/>
      <c r="M342" s="56"/>
    </row>
    <row r="343" spans="1:13">
      <c r="A343" s="59">
        <v>33153</v>
      </c>
      <c r="B343" s="58">
        <v>3802.88</v>
      </c>
      <c r="C343" s="55">
        <f t="shared" si="24"/>
        <v>10</v>
      </c>
      <c r="D343" s="55">
        <f t="shared" si="25"/>
        <v>1991</v>
      </c>
      <c r="E343" s="55">
        <f t="shared" si="26"/>
        <v>7543.0124800000003</v>
      </c>
      <c r="F343" s="55">
        <f t="shared" si="27"/>
        <v>7</v>
      </c>
      <c r="H343" s="56"/>
      <c r="I343" s="56"/>
      <c r="J343" s="56"/>
      <c r="K343" s="56"/>
      <c r="L343" s="56"/>
      <c r="M343" s="56"/>
    </row>
    <row r="344" spans="1:13">
      <c r="A344" s="59">
        <v>33154</v>
      </c>
      <c r="B344" s="58">
        <v>3240.11</v>
      </c>
      <c r="C344" s="55">
        <f t="shared" si="24"/>
        <v>10</v>
      </c>
      <c r="D344" s="55">
        <f t="shared" si="25"/>
        <v>1991</v>
      </c>
      <c r="E344" s="55">
        <f t="shared" si="26"/>
        <v>6426.7581850000006</v>
      </c>
      <c r="F344" s="55">
        <f t="shared" si="27"/>
        <v>8</v>
      </c>
      <c r="H344" s="56"/>
      <c r="I344" s="56"/>
      <c r="J344" s="56"/>
      <c r="K344" s="56"/>
      <c r="L344" s="56"/>
      <c r="M344" s="56"/>
    </row>
    <row r="345" spans="1:13">
      <c r="A345" s="59">
        <v>33155</v>
      </c>
      <c r="B345" s="58">
        <v>3310.07</v>
      </c>
      <c r="C345" s="55">
        <f t="shared" si="24"/>
        <v>10</v>
      </c>
      <c r="D345" s="55">
        <f t="shared" si="25"/>
        <v>1991</v>
      </c>
      <c r="E345" s="55">
        <f t="shared" si="26"/>
        <v>6565.5238450000006</v>
      </c>
      <c r="F345" s="55">
        <f t="shared" si="27"/>
        <v>9</v>
      </c>
      <c r="H345" s="56"/>
      <c r="I345" s="56"/>
      <c r="J345" s="56"/>
      <c r="K345" s="56"/>
      <c r="L345" s="56"/>
      <c r="M345" s="56"/>
    </row>
    <row r="346" spans="1:13">
      <c r="A346" s="59">
        <v>33156</v>
      </c>
      <c r="B346" s="58">
        <v>3452.18</v>
      </c>
      <c r="C346" s="55">
        <f t="shared" si="24"/>
        <v>10</v>
      </c>
      <c r="D346" s="55">
        <f t="shared" si="25"/>
        <v>1991</v>
      </c>
      <c r="E346" s="55">
        <f t="shared" si="26"/>
        <v>6847.3990299999996</v>
      </c>
      <c r="F346" s="55">
        <f t="shared" si="27"/>
        <v>10</v>
      </c>
      <c r="H346" s="56"/>
      <c r="I346" s="56"/>
      <c r="J346" s="56"/>
      <c r="K346" s="56"/>
      <c r="L346" s="56"/>
      <c r="M346" s="56"/>
    </row>
    <row r="347" spans="1:13">
      <c r="A347" s="59">
        <v>33157</v>
      </c>
      <c r="B347" s="58">
        <v>3276.66</v>
      </c>
      <c r="C347" s="55">
        <f t="shared" si="24"/>
        <v>10</v>
      </c>
      <c r="D347" s="55">
        <f t="shared" si="25"/>
        <v>1991</v>
      </c>
      <c r="E347" s="55">
        <f t="shared" si="26"/>
        <v>6499.2551100000001</v>
      </c>
      <c r="F347" s="55">
        <f t="shared" si="27"/>
        <v>11</v>
      </c>
      <c r="H347" s="56"/>
      <c r="I347" s="56"/>
      <c r="J347" s="56"/>
      <c r="K347" s="56"/>
      <c r="L347" s="56"/>
      <c r="M347" s="56"/>
    </row>
    <row r="348" spans="1:13">
      <c r="A348" s="59">
        <v>33158</v>
      </c>
      <c r="B348" s="58">
        <v>3285.23</v>
      </c>
      <c r="C348" s="55">
        <f t="shared" si="24"/>
        <v>10</v>
      </c>
      <c r="D348" s="55">
        <f t="shared" si="25"/>
        <v>1991</v>
      </c>
      <c r="E348" s="55">
        <f t="shared" si="26"/>
        <v>6516.2537050000001</v>
      </c>
      <c r="F348" s="55">
        <f t="shared" si="27"/>
        <v>12</v>
      </c>
      <c r="H348" s="56"/>
      <c r="I348" s="56"/>
      <c r="J348" s="56"/>
      <c r="K348" s="56"/>
      <c r="L348" s="56"/>
      <c r="M348" s="56"/>
    </row>
    <row r="349" spans="1:13">
      <c r="A349" s="59">
        <v>33159</v>
      </c>
      <c r="B349" s="58">
        <v>3127.73</v>
      </c>
      <c r="C349" s="55">
        <f t="shared" si="24"/>
        <v>10</v>
      </c>
      <c r="D349" s="55">
        <f t="shared" si="25"/>
        <v>1991</v>
      </c>
      <c r="E349" s="55">
        <f t="shared" si="26"/>
        <v>6203.8524550000002</v>
      </c>
      <c r="F349" s="55">
        <f t="shared" si="27"/>
        <v>13</v>
      </c>
      <c r="H349" s="56"/>
      <c r="I349" s="56"/>
      <c r="J349" s="56"/>
      <c r="K349" s="56"/>
      <c r="L349" s="56"/>
      <c r="M349" s="56"/>
    </row>
    <row r="350" spans="1:13">
      <c r="A350" s="59">
        <v>33160</v>
      </c>
      <c r="B350" s="58">
        <v>3193.27</v>
      </c>
      <c r="C350" s="55">
        <f t="shared" si="24"/>
        <v>10</v>
      </c>
      <c r="D350" s="55">
        <f t="shared" si="25"/>
        <v>1991</v>
      </c>
      <c r="E350" s="55">
        <f t="shared" si="26"/>
        <v>6333.8510450000003</v>
      </c>
      <c r="F350" s="55">
        <f t="shared" si="27"/>
        <v>14</v>
      </c>
      <c r="H350" s="56"/>
      <c r="I350" s="56"/>
      <c r="J350" s="56"/>
      <c r="K350" s="56"/>
      <c r="L350" s="56"/>
      <c r="M350" s="56"/>
    </row>
    <row r="351" spans="1:13">
      <c r="A351" s="59">
        <v>33161</v>
      </c>
      <c r="B351" s="58">
        <v>4267.58</v>
      </c>
      <c r="C351" s="55">
        <f t="shared" si="24"/>
        <v>10</v>
      </c>
      <c r="D351" s="55">
        <f t="shared" si="25"/>
        <v>1991</v>
      </c>
      <c r="E351" s="55">
        <f t="shared" si="26"/>
        <v>8464.7449300000007</v>
      </c>
      <c r="F351" s="55">
        <f t="shared" si="27"/>
        <v>15</v>
      </c>
      <c r="H351" s="56"/>
      <c r="I351" s="56"/>
      <c r="J351" s="56"/>
      <c r="K351" s="56"/>
      <c r="L351" s="56"/>
      <c r="M351" s="56"/>
    </row>
    <row r="352" spans="1:13">
      <c r="A352" s="59">
        <v>33162</v>
      </c>
      <c r="B352" s="58">
        <v>3890.56</v>
      </c>
      <c r="C352" s="55">
        <f t="shared" si="24"/>
        <v>10</v>
      </c>
      <c r="D352" s="55">
        <f t="shared" si="25"/>
        <v>1991</v>
      </c>
      <c r="E352" s="55">
        <f t="shared" si="26"/>
        <v>7716.9257600000001</v>
      </c>
      <c r="F352" s="55">
        <f t="shared" si="27"/>
        <v>16</v>
      </c>
      <c r="H352" s="56"/>
      <c r="I352" s="56"/>
      <c r="J352" s="56"/>
      <c r="K352" s="56"/>
      <c r="L352" s="56"/>
      <c r="M352" s="56"/>
    </row>
    <row r="353" spans="1:13">
      <c r="A353" s="59">
        <v>33163</v>
      </c>
      <c r="B353" s="58">
        <v>4693.17</v>
      </c>
      <c r="C353" s="55">
        <f t="shared" si="24"/>
        <v>10</v>
      </c>
      <c r="D353" s="55">
        <f t="shared" si="25"/>
        <v>1991</v>
      </c>
      <c r="E353" s="55">
        <f t="shared" si="26"/>
        <v>9308.9026950000007</v>
      </c>
      <c r="F353" s="55">
        <f t="shared" si="27"/>
        <v>17</v>
      </c>
      <c r="H353" s="56"/>
      <c r="I353" s="56"/>
      <c r="J353" s="56"/>
      <c r="K353" s="56"/>
      <c r="L353" s="56"/>
      <c r="M353" s="56"/>
    </row>
    <row r="354" spans="1:13">
      <c r="A354" s="59">
        <v>33164</v>
      </c>
      <c r="B354" s="58">
        <v>3036.82</v>
      </c>
      <c r="C354" s="55">
        <f t="shared" si="24"/>
        <v>10</v>
      </c>
      <c r="D354" s="55">
        <f t="shared" si="25"/>
        <v>1991</v>
      </c>
      <c r="E354" s="55">
        <f t="shared" si="26"/>
        <v>6023.5324700000001</v>
      </c>
      <c r="F354" s="55">
        <f t="shared" si="27"/>
        <v>18</v>
      </c>
      <c r="H354" s="56"/>
      <c r="I354" s="56"/>
      <c r="J354" s="56"/>
      <c r="K354" s="56"/>
      <c r="L354" s="56"/>
      <c r="M354" s="56"/>
    </row>
    <row r="355" spans="1:13">
      <c r="A355" s="59">
        <v>33165</v>
      </c>
      <c r="B355" s="58">
        <v>3620.93</v>
      </c>
      <c r="C355" s="55">
        <f t="shared" si="24"/>
        <v>10</v>
      </c>
      <c r="D355" s="55">
        <f t="shared" si="25"/>
        <v>1991</v>
      </c>
      <c r="E355" s="55">
        <f t="shared" si="26"/>
        <v>7182.1146549999994</v>
      </c>
      <c r="F355" s="55">
        <f t="shared" si="27"/>
        <v>19</v>
      </c>
      <c r="H355" s="56"/>
      <c r="I355" s="56"/>
      <c r="J355" s="56"/>
      <c r="K355" s="56"/>
      <c r="L355" s="56"/>
      <c r="M355" s="56"/>
    </row>
    <row r="356" spans="1:13">
      <c r="A356" s="59">
        <v>33166</v>
      </c>
      <c r="B356" s="58">
        <v>3850.52</v>
      </c>
      <c r="C356" s="55">
        <f t="shared" si="24"/>
        <v>10</v>
      </c>
      <c r="D356" s="55">
        <f t="shared" si="25"/>
        <v>1991</v>
      </c>
      <c r="E356" s="55">
        <f t="shared" si="26"/>
        <v>7637.5064199999997</v>
      </c>
      <c r="F356" s="55">
        <f t="shared" si="27"/>
        <v>20</v>
      </c>
      <c r="H356" s="56"/>
      <c r="I356" s="56"/>
      <c r="J356" s="56"/>
      <c r="K356" s="56"/>
      <c r="L356" s="56"/>
      <c r="M356" s="56"/>
    </row>
    <row r="357" spans="1:13">
      <c r="A357" s="59">
        <v>33167</v>
      </c>
      <c r="B357" s="58">
        <v>2944.18</v>
      </c>
      <c r="C357" s="55">
        <f t="shared" si="24"/>
        <v>10</v>
      </c>
      <c r="D357" s="55">
        <f t="shared" si="25"/>
        <v>1991</v>
      </c>
      <c r="E357" s="55">
        <f t="shared" si="26"/>
        <v>5839.7810300000001</v>
      </c>
      <c r="F357" s="55">
        <f t="shared" si="27"/>
        <v>21</v>
      </c>
      <c r="H357" s="56"/>
      <c r="I357" s="56"/>
      <c r="J357" s="56"/>
      <c r="K357" s="56"/>
      <c r="L357" s="56"/>
      <c r="M357" s="56"/>
    </row>
    <row r="358" spans="1:13">
      <c r="A358" s="59">
        <v>33168</v>
      </c>
      <c r="B358" s="58">
        <v>3183.15</v>
      </c>
      <c r="C358" s="55">
        <f t="shared" si="24"/>
        <v>10</v>
      </c>
      <c r="D358" s="55">
        <f t="shared" si="25"/>
        <v>1991</v>
      </c>
      <c r="E358" s="55">
        <f t="shared" si="26"/>
        <v>6313.7780250000005</v>
      </c>
      <c r="F358" s="55">
        <f t="shared" si="27"/>
        <v>22</v>
      </c>
      <c r="H358" s="56"/>
      <c r="I358" s="56"/>
      <c r="J358" s="56"/>
      <c r="K358" s="56"/>
      <c r="L358" s="56"/>
      <c r="M358" s="56"/>
    </row>
    <row r="359" spans="1:13">
      <c r="A359" s="59">
        <v>33169</v>
      </c>
      <c r="B359" s="58">
        <v>3547.44</v>
      </c>
      <c r="C359" s="55">
        <f t="shared" si="24"/>
        <v>10</v>
      </c>
      <c r="D359" s="55">
        <f t="shared" si="25"/>
        <v>1991</v>
      </c>
      <c r="E359" s="55">
        <f t="shared" si="26"/>
        <v>7036.3472400000001</v>
      </c>
      <c r="F359" s="55">
        <f t="shared" si="27"/>
        <v>23</v>
      </c>
      <c r="H359" s="56"/>
      <c r="I359" s="56"/>
      <c r="J359" s="56"/>
      <c r="K359" s="56"/>
      <c r="L359" s="56"/>
      <c r="M359" s="56"/>
    </row>
    <row r="360" spans="1:13">
      <c r="A360" s="59">
        <v>33170</v>
      </c>
      <c r="B360" s="58">
        <v>3341.02</v>
      </c>
      <c r="C360" s="55">
        <f t="shared" si="24"/>
        <v>10</v>
      </c>
      <c r="D360" s="55">
        <f t="shared" si="25"/>
        <v>1991</v>
      </c>
      <c r="E360" s="55">
        <f t="shared" si="26"/>
        <v>6626.9131699999998</v>
      </c>
      <c r="F360" s="55">
        <f t="shared" si="27"/>
        <v>24</v>
      </c>
      <c r="H360" s="56"/>
      <c r="I360" s="56"/>
      <c r="J360" s="56"/>
      <c r="K360" s="56"/>
      <c r="L360" s="56"/>
      <c r="M360" s="56"/>
    </row>
    <row r="361" spans="1:13">
      <c r="A361" s="59">
        <v>33171</v>
      </c>
      <c r="B361" s="58">
        <v>3269.93</v>
      </c>
      <c r="C361" s="55">
        <f t="shared" si="24"/>
        <v>10</v>
      </c>
      <c r="D361" s="55">
        <f t="shared" si="25"/>
        <v>1991</v>
      </c>
      <c r="E361" s="55">
        <f t="shared" si="26"/>
        <v>6485.9061549999997</v>
      </c>
      <c r="F361" s="55">
        <f t="shared" si="27"/>
        <v>25</v>
      </c>
      <c r="H361" s="56"/>
      <c r="I361" s="56"/>
      <c r="J361" s="56"/>
      <c r="K361" s="56"/>
      <c r="L361" s="56"/>
      <c r="M361" s="56"/>
    </row>
    <row r="362" spans="1:13">
      <c r="A362" s="59">
        <v>33172</v>
      </c>
      <c r="B362" s="58">
        <v>3219.03</v>
      </c>
      <c r="C362" s="55">
        <f t="shared" si="24"/>
        <v>10</v>
      </c>
      <c r="D362" s="55">
        <f t="shared" si="25"/>
        <v>1991</v>
      </c>
      <c r="E362" s="55">
        <f t="shared" si="26"/>
        <v>6384.9460050000007</v>
      </c>
      <c r="F362" s="55">
        <f t="shared" si="27"/>
        <v>26</v>
      </c>
      <c r="H362" s="56"/>
      <c r="I362" s="56"/>
      <c r="J362" s="56"/>
      <c r="K362" s="56"/>
      <c r="L362" s="56"/>
      <c r="M362" s="56"/>
    </row>
    <row r="363" spans="1:13">
      <c r="A363" s="59">
        <v>33173</v>
      </c>
      <c r="B363" s="58">
        <v>3272.65</v>
      </c>
      <c r="C363" s="55">
        <f t="shared" si="24"/>
        <v>10</v>
      </c>
      <c r="D363" s="55">
        <f t="shared" si="25"/>
        <v>1991</v>
      </c>
      <c r="E363" s="55">
        <f t="shared" si="26"/>
        <v>6491.3012750000007</v>
      </c>
      <c r="F363" s="55">
        <f t="shared" si="27"/>
        <v>27</v>
      </c>
      <c r="H363" s="56"/>
      <c r="I363" s="56"/>
      <c r="J363" s="56"/>
      <c r="K363" s="56"/>
      <c r="L363" s="56"/>
      <c r="M363" s="56"/>
    </row>
    <row r="364" spans="1:13">
      <c r="A364" s="59">
        <v>33174</v>
      </c>
      <c r="B364" s="58">
        <v>3576.36</v>
      </c>
      <c r="C364" s="55">
        <f t="shared" si="24"/>
        <v>10</v>
      </c>
      <c r="D364" s="55">
        <f t="shared" si="25"/>
        <v>1991</v>
      </c>
      <c r="E364" s="55">
        <f t="shared" si="26"/>
        <v>7093.7100600000003</v>
      </c>
      <c r="F364" s="55">
        <f t="shared" si="27"/>
        <v>28</v>
      </c>
      <c r="H364" s="56"/>
      <c r="I364" s="56"/>
      <c r="J364" s="56"/>
      <c r="K364" s="56"/>
      <c r="L364" s="56"/>
      <c r="M364" s="56"/>
    </row>
    <row r="365" spans="1:13">
      <c r="A365" s="59">
        <v>33175</v>
      </c>
      <c r="B365" s="58">
        <v>3418.63</v>
      </c>
      <c r="C365" s="55">
        <f t="shared" si="24"/>
        <v>10</v>
      </c>
      <c r="D365" s="55">
        <f t="shared" si="25"/>
        <v>1991</v>
      </c>
      <c r="E365" s="55">
        <f t="shared" si="26"/>
        <v>6780.852605</v>
      </c>
      <c r="F365" s="55">
        <f t="shared" si="27"/>
        <v>29</v>
      </c>
      <c r="H365" s="56"/>
      <c r="I365" s="56"/>
      <c r="J365" s="56"/>
      <c r="K365" s="56"/>
      <c r="L365" s="56"/>
      <c r="M365" s="56"/>
    </row>
    <row r="366" spans="1:13">
      <c r="A366" s="59">
        <v>33176</v>
      </c>
      <c r="B366" s="58">
        <v>3122.87</v>
      </c>
      <c r="C366" s="55">
        <f t="shared" si="24"/>
        <v>10</v>
      </c>
      <c r="D366" s="55">
        <f t="shared" si="25"/>
        <v>1991</v>
      </c>
      <c r="E366" s="55">
        <f t="shared" si="26"/>
        <v>6194.2126449999996</v>
      </c>
      <c r="F366" s="55">
        <f t="shared" si="27"/>
        <v>30</v>
      </c>
      <c r="H366" s="56"/>
      <c r="I366" s="56"/>
      <c r="J366" s="56"/>
      <c r="K366" s="56"/>
      <c r="L366" s="56"/>
      <c r="M366" s="56"/>
    </row>
    <row r="367" spans="1:13">
      <c r="A367" s="59">
        <v>33177</v>
      </c>
      <c r="B367" s="58">
        <v>3348.83</v>
      </c>
      <c r="C367" s="55">
        <f t="shared" si="24"/>
        <v>10</v>
      </c>
      <c r="D367" s="55">
        <f t="shared" si="25"/>
        <v>1991</v>
      </c>
      <c r="E367" s="55">
        <f t="shared" si="26"/>
        <v>6642.404305</v>
      </c>
      <c r="F367" s="55">
        <f t="shared" si="27"/>
        <v>31</v>
      </c>
      <c r="H367" s="56"/>
      <c r="I367" s="56"/>
      <c r="J367" s="56"/>
      <c r="K367" s="56"/>
      <c r="L367" s="56"/>
      <c r="M367" s="56"/>
    </row>
    <row r="368" spans="1:13">
      <c r="A368" s="59">
        <v>33178</v>
      </c>
      <c r="B368" s="58">
        <v>3534.87</v>
      </c>
      <c r="C368" s="55">
        <f t="shared" si="24"/>
        <v>11</v>
      </c>
      <c r="D368" s="55">
        <f t="shared" si="25"/>
        <v>1991</v>
      </c>
      <c r="E368" s="55">
        <f t="shared" si="26"/>
        <v>7011.4146449999998</v>
      </c>
      <c r="F368" s="55">
        <f t="shared" si="27"/>
        <v>1</v>
      </c>
      <c r="H368" s="56"/>
      <c r="I368" s="56"/>
      <c r="J368" s="56"/>
      <c r="K368" s="56"/>
      <c r="L368" s="56"/>
      <c r="M368" s="56"/>
    </row>
    <row r="369" spans="1:13">
      <c r="A369" s="59">
        <v>33179</v>
      </c>
      <c r="B369" s="58">
        <v>4032.88</v>
      </c>
      <c r="C369" s="55">
        <f t="shared" si="24"/>
        <v>11</v>
      </c>
      <c r="D369" s="55">
        <f t="shared" si="25"/>
        <v>1991</v>
      </c>
      <c r="E369" s="55">
        <f t="shared" si="26"/>
        <v>7999.2174800000003</v>
      </c>
      <c r="F369" s="55">
        <f t="shared" si="27"/>
        <v>2</v>
      </c>
      <c r="H369" s="56"/>
      <c r="I369" s="56"/>
      <c r="J369" s="56"/>
      <c r="K369" s="56"/>
      <c r="L369" s="56"/>
      <c r="M369" s="56"/>
    </row>
    <row r="370" spans="1:13">
      <c r="A370" s="59">
        <v>33180</v>
      </c>
      <c r="B370" s="58">
        <v>2765.11</v>
      </c>
      <c r="C370" s="55">
        <f t="shared" si="24"/>
        <v>11</v>
      </c>
      <c r="D370" s="55">
        <f t="shared" si="25"/>
        <v>1991</v>
      </c>
      <c r="E370" s="55">
        <f t="shared" si="26"/>
        <v>5484.5956850000002</v>
      </c>
      <c r="F370" s="55">
        <f t="shared" si="27"/>
        <v>3</v>
      </c>
      <c r="H370" s="56"/>
      <c r="I370" s="56"/>
      <c r="J370" s="56"/>
      <c r="K370" s="56"/>
      <c r="L370" s="56"/>
      <c r="M370" s="56"/>
    </row>
    <row r="371" spans="1:13">
      <c r="A371" s="59">
        <v>33181</v>
      </c>
      <c r="B371" s="58">
        <v>2953.03</v>
      </c>
      <c r="C371" s="55">
        <f t="shared" si="24"/>
        <v>11</v>
      </c>
      <c r="D371" s="55">
        <f t="shared" si="25"/>
        <v>1991</v>
      </c>
      <c r="E371" s="55">
        <f t="shared" si="26"/>
        <v>5857.3350050000008</v>
      </c>
      <c r="F371" s="55">
        <f t="shared" si="27"/>
        <v>4</v>
      </c>
      <c r="H371" s="56"/>
      <c r="I371" s="56"/>
      <c r="J371" s="56"/>
      <c r="K371" s="56"/>
      <c r="L371" s="56"/>
      <c r="M371" s="56"/>
    </row>
    <row r="372" spans="1:13">
      <c r="A372" s="59">
        <v>33182</v>
      </c>
      <c r="B372" s="58">
        <v>3839.84</v>
      </c>
      <c r="C372" s="55">
        <f t="shared" si="24"/>
        <v>11</v>
      </c>
      <c r="D372" s="55">
        <f t="shared" si="25"/>
        <v>1991</v>
      </c>
      <c r="E372" s="55">
        <f t="shared" si="26"/>
        <v>7616.3226400000003</v>
      </c>
      <c r="F372" s="55">
        <f t="shared" si="27"/>
        <v>5</v>
      </c>
      <c r="H372" s="56"/>
      <c r="I372" s="56"/>
      <c r="J372" s="56"/>
      <c r="K372" s="56"/>
      <c r="L372" s="56"/>
      <c r="M372" s="56"/>
    </row>
    <row r="373" spans="1:13">
      <c r="A373" s="59">
        <v>33183</v>
      </c>
      <c r="B373" s="58">
        <v>4324.32</v>
      </c>
      <c r="C373" s="55">
        <f t="shared" si="24"/>
        <v>11</v>
      </c>
      <c r="D373" s="55">
        <f t="shared" si="25"/>
        <v>1991</v>
      </c>
      <c r="E373" s="55">
        <f t="shared" si="26"/>
        <v>8577.2887200000005</v>
      </c>
      <c r="F373" s="55">
        <f t="shared" si="27"/>
        <v>6</v>
      </c>
      <c r="H373" s="56"/>
      <c r="I373" s="56"/>
      <c r="J373" s="56"/>
      <c r="K373" s="56"/>
      <c r="L373" s="56"/>
      <c r="M373" s="56"/>
    </row>
    <row r="374" spans="1:13">
      <c r="A374" s="59">
        <v>33184</v>
      </c>
      <c r="B374" s="58">
        <v>2505.0500000000002</v>
      </c>
      <c r="C374" s="55">
        <f t="shared" si="24"/>
        <v>11</v>
      </c>
      <c r="D374" s="55">
        <f t="shared" si="25"/>
        <v>1991</v>
      </c>
      <c r="E374" s="55">
        <f t="shared" si="26"/>
        <v>4968.7666750000008</v>
      </c>
      <c r="F374" s="55">
        <f t="shared" si="27"/>
        <v>7</v>
      </c>
      <c r="H374" s="56"/>
      <c r="I374" s="56"/>
      <c r="J374" s="56"/>
      <c r="K374" s="56"/>
      <c r="L374" s="56"/>
      <c r="M374" s="56"/>
    </row>
    <row r="375" spans="1:13">
      <c r="A375" s="59">
        <v>33185</v>
      </c>
      <c r="B375" s="58">
        <v>2824.5</v>
      </c>
      <c r="C375" s="55">
        <f t="shared" si="24"/>
        <v>11</v>
      </c>
      <c r="D375" s="55">
        <f t="shared" si="25"/>
        <v>1991</v>
      </c>
      <c r="E375" s="55">
        <f t="shared" si="26"/>
        <v>5602.3957499999997</v>
      </c>
      <c r="F375" s="55">
        <f t="shared" si="27"/>
        <v>8</v>
      </c>
      <c r="H375" s="56"/>
      <c r="I375" s="56"/>
      <c r="J375" s="56"/>
      <c r="K375" s="56"/>
      <c r="L375" s="56"/>
      <c r="M375" s="56"/>
    </row>
    <row r="376" spans="1:13">
      <c r="A376" s="59">
        <v>33186</v>
      </c>
      <c r="B376" s="58">
        <v>3022.71</v>
      </c>
      <c r="C376" s="55">
        <f t="shared" si="24"/>
        <v>11</v>
      </c>
      <c r="D376" s="55">
        <f t="shared" si="25"/>
        <v>1991</v>
      </c>
      <c r="E376" s="55">
        <f t="shared" si="26"/>
        <v>5995.5452850000001</v>
      </c>
      <c r="F376" s="55">
        <f t="shared" si="27"/>
        <v>9</v>
      </c>
      <c r="H376" s="56"/>
      <c r="I376" s="56"/>
      <c r="J376" s="56"/>
      <c r="K376" s="56"/>
      <c r="L376" s="56"/>
      <c r="M376" s="56"/>
    </row>
    <row r="377" spans="1:13">
      <c r="A377" s="59">
        <v>33187</v>
      </c>
      <c r="B377" s="58">
        <v>3031.36</v>
      </c>
      <c r="C377" s="55">
        <f t="shared" si="24"/>
        <v>11</v>
      </c>
      <c r="D377" s="55">
        <f t="shared" si="25"/>
        <v>1991</v>
      </c>
      <c r="E377" s="55">
        <f t="shared" si="26"/>
        <v>6012.7025600000006</v>
      </c>
      <c r="F377" s="55">
        <f t="shared" si="27"/>
        <v>10</v>
      </c>
      <c r="H377" s="56"/>
      <c r="I377" s="56"/>
      <c r="J377" s="56"/>
      <c r="K377" s="56"/>
      <c r="L377" s="56"/>
      <c r="M377" s="56"/>
    </row>
    <row r="378" spans="1:13">
      <c r="A378" s="59">
        <v>33188</v>
      </c>
      <c r="B378" s="58">
        <v>3127.47</v>
      </c>
      <c r="C378" s="55">
        <f t="shared" si="24"/>
        <v>11</v>
      </c>
      <c r="D378" s="55">
        <f t="shared" si="25"/>
        <v>1991</v>
      </c>
      <c r="E378" s="55">
        <f t="shared" si="26"/>
        <v>6203.3367449999996</v>
      </c>
      <c r="F378" s="55">
        <f t="shared" si="27"/>
        <v>11</v>
      </c>
      <c r="H378" s="56"/>
      <c r="I378" s="56"/>
      <c r="J378" s="56"/>
      <c r="K378" s="56"/>
      <c r="L378" s="56"/>
      <c r="M378" s="56"/>
    </row>
    <row r="379" spans="1:13">
      <c r="A379" s="59">
        <v>33189</v>
      </c>
      <c r="B379" s="58">
        <v>3299.69</v>
      </c>
      <c r="C379" s="55">
        <f t="shared" si="24"/>
        <v>11</v>
      </c>
      <c r="D379" s="55">
        <f t="shared" si="25"/>
        <v>1991</v>
      </c>
      <c r="E379" s="55">
        <f t="shared" si="26"/>
        <v>6544.9351150000002</v>
      </c>
      <c r="F379" s="55">
        <f t="shared" si="27"/>
        <v>12</v>
      </c>
      <c r="H379" s="56"/>
      <c r="I379" s="56"/>
      <c r="J379" s="56"/>
      <c r="K379" s="56"/>
      <c r="L379" s="56"/>
      <c r="M379" s="56"/>
    </row>
    <row r="380" spans="1:13">
      <c r="A380" s="59">
        <v>33190</v>
      </c>
      <c r="B380" s="58">
        <v>3275.06</v>
      </c>
      <c r="C380" s="55">
        <f t="shared" si="24"/>
        <v>11</v>
      </c>
      <c r="D380" s="55">
        <f t="shared" si="25"/>
        <v>1991</v>
      </c>
      <c r="E380" s="55">
        <f t="shared" si="26"/>
        <v>6496.08151</v>
      </c>
      <c r="F380" s="55">
        <f t="shared" si="27"/>
        <v>13</v>
      </c>
      <c r="H380" s="56"/>
      <c r="I380" s="56"/>
      <c r="J380" s="56"/>
      <c r="K380" s="56"/>
      <c r="L380" s="56"/>
      <c r="M380" s="56"/>
    </row>
    <row r="381" spans="1:13">
      <c r="A381" s="59">
        <v>33191</v>
      </c>
      <c r="B381" s="58">
        <v>3160.4</v>
      </c>
      <c r="C381" s="55">
        <f t="shared" si="24"/>
        <v>11</v>
      </c>
      <c r="D381" s="55">
        <f t="shared" si="25"/>
        <v>1991</v>
      </c>
      <c r="E381" s="55">
        <f t="shared" si="26"/>
        <v>6268.6534000000001</v>
      </c>
      <c r="F381" s="55">
        <f t="shared" si="27"/>
        <v>14</v>
      </c>
      <c r="H381" s="56"/>
      <c r="I381" s="56"/>
      <c r="J381" s="56"/>
      <c r="K381" s="56"/>
      <c r="L381" s="56"/>
      <c r="M381" s="56"/>
    </row>
    <row r="382" spans="1:13">
      <c r="A382" s="59">
        <v>33192</v>
      </c>
      <c r="B382" s="58">
        <v>3290.26</v>
      </c>
      <c r="C382" s="55">
        <f t="shared" si="24"/>
        <v>11</v>
      </c>
      <c r="D382" s="55">
        <f t="shared" si="25"/>
        <v>1991</v>
      </c>
      <c r="E382" s="55">
        <f t="shared" si="26"/>
        <v>6526.2307100000007</v>
      </c>
      <c r="F382" s="55">
        <f t="shared" si="27"/>
        <v>15</v>
      </c>
      <c r="H382" s="56"/>
      <c r="I382" s="56"/>
      <c r="J382" s="56"/>
      <c r="K382" s="56"/>
      <c r="L382" s="56"/>
      <c r="M382" s="56"/>
    </row>
    <row r="383" spans="1:13">
      <c r="A383" s="59">
        <v>33193</v>
      </c>
      <c r="B383" s="58">
        <v>2762.36</v>
      </c>
      <c r="C383" s="55">
        <f t="shared" si="24"/>
        <v>11</v>
      </c>
      <c r="D383" s="55">
        <f t="shared" si="25"/>
        <v>1991</v>
      </c>
      <c r="E383" s="55">
        <f t="shared" si="26"/>
        <v>5479.1410599999999</v>
      </c>
      <c r="F383" s="55">
        <f t="shared" si="27"/>
        <v>16</v>
      </c>
      <c r="H383" s="56"/>
      <c r="I383" s="56"/>
      <c r="J383" s="56"/>
      <c r="K383" s="56"/>
      <c r="L383" s="56"/>
      <c r="M383" s="56"/>
    </row>
    <row r="384" spans="1:13">
      <c r="A384" s="59">
        <v>33194</v>
      </c>
      <c r="B384" s="58">
        <v>2935.2</v>
      </c>
      <c r="C384" s="55">
        <f t="shared" si="24"/>
        <v>11</v>
      </c>
      <c r="D384" s="55">
        <f t="shared" si="25"/>
        <v>1991</v>
      </c>
      <c r="E384" s="55">
        <f t="shared" si="26"/>
        <v>5821.9691999999995</v>
      </c>
      <c r="F384" s="55">
        <f t="shared" si="27"/>
        <v>17</v>
      </c>
      <c r="H384" s="56"/>
      <c r="I384" s="56"/>
      <c r="J384" s="56"/>
      <c r="K384" s="56"/>
      <c r="L384" s="56"/>
      <c r="M384" s="56"/>
    </row>
    <row r="385" spans="1:13">
      <c r="A385" s="59">
        <v>33195</v>
      </c>
      <c r="B385" s="58">
        <v>2633.61</v>
      </c>
      <c r="C385" s="55">
        <f t="shared" si="24"/>
        <v>11</v>
      </c>
      <c r="D385" s="55">
        <f t="shared" si="25"/>
        <v>1991</v>
      </c>
      <c r="E385" s="55">
        <f t="shared" si="26"/>
        <v>5223.7654350000003</v>
      </c>
      <c r="F385" s="55">
        <f t="shared" si="27"/>
        <v>18</v>
      </c>
      <c r="H385" s="56"/>
      <c r="I385" s="56"/>
      <c r="J385" s="56"/>
      <c r="K385" s="56"/>
      <c r="L385" s="56"/>
      <c r="M385" s="56"/>
    </row>
    <row r="386" spans="1:13">
      <c r="A386" s="59">
        <v>33196</v>
      </c>
      <c r="B386" s="58">
        <v>3818.81</v>
      </c>
      <c r="C386" s="55">
        <f t="shared" si="24"/>
        <v>11</v>
      </c>
      <c r="D386" s="55">
        <f t="shared" si="25"/>
        <v>1991</v>
      </c>
      <c r="E386" s="55">
        <f t="shared" si="26"/>
        <v>7574.6096349999998</v>
      </c>
      <c r="F386" s="55">
        <f t="shared" si="27"/>
        <v>19</v>
      </c>
      <c r="H386" s="56"/>
      <c r="I386" s="56"/>
      <c r="J386" s="56"/>
      <c r="K386" s="56"/>
      <c r="L386" s="56"/>
      <c r="M386" s="56"/>
    </row>
    <row r="387" spans="1:13">
      <c r="A387" s="59">
        <v>33197</v>
      </c>
      <c r="B387" s="58">
        <v>2784.7</v>
      </c>
      <c r="C387" s="55">
        <f t="shared" si="24"/>
        <v>11</v>
      </c>
      <c r="D387" s="55">
        <f t="shared" si="25"/>
        <v>1991</v>
      </c>
      <c r="E387" s="55">
        <f t="shared" si="26"/>
        <v>5523.4524499999998</v>
      </c>
      <c r="F387" s="55">
        <f t="shared" si="27"/>
        <v>20</v>
      </c>
      <c r="H387" s="56"/>
      <c r="I387" s="56"/>
      <c r="J387" s="56"/>
      <c r="K387" s="56"/>
      <c r="L387" s="56"/>
      <c r="M387" s="56"/>
    </row>
    <row r="388" spans="1:13">
      <c r="A388" s="59">
        <v>33198</v>
      </c>
      <c r="B388" s="58">
        <v>4415.3100000000004</v>
      </c>
      <c r="C388" s="55">
        <f t="shared" ref="C388:C451" si="28">MONTH(A388)</f>
        <v>11</v>
      </c>
      <c r="D388" s="55">
        <f t="shared" ref="D388:D451" si="29">IF(C388&gt;9,YEAR(A388)+1,YEAR(A388))</f>
        <v>1991</v>
      </c>
      <c r="E388" s="55">
        <f t="shared" ref="E388:E451" si="30">B388*1.9835</f>
        <v>8757.767385000001</v>
      </c>
      <c r="F388" s="55">
        <f t="shared" ref="F388:F451" si="31">DAY(A388)</f>
        <v>21</v>
      </c>
      <c r="H388" s="56"/>
      <c r="I388" s="56"/>
      <c r="J388" s="56"/>
      <c r="K388" s="56"/>
      <c r="L388" s="56"/>
      <c r="M388" s="56"/>
    </row>
    <row r="389" spans="1:13">
      <c r="A389" s="59">
        <v>33199</v>
      </c>
      <c r="B389" s="58">
        <v>3409.98</v>
      </c>
      <c r="C389" s="55">
        <f t="shared" si="28"/>
        <v>11</v>
      </c>
      <c r="D389" s="55">
        <f t="shared" si="29"/>
        <v>1991</v>
      </c>
      <c r="E389" s="55">
        <f t="shared" si="30"/>
        <v>6763.6953300000005</v>
      </c>
      <c r="F389" s="55">
        <f t="shared" si="31"/>
        <v>22</v>
      </c>
      <c r="H389" s="56"/>
      <c r="I389" s="56"/>
      <c r="J389" s="56"/>
      <c r="K389" s="56"/>
      <c r="L389" s="56"/>
      <c r="M389" s="56"/>
    </row>
    <row r="390" spans="1:13">
      <c r="A390" s="59">
        <v>33200</v>
      </c>
      <c r="B390" s="58">
        <v>3417.04</v>
      </c>
      <c r="C390" s="55">
        <f t="shared" si="28"/>
        <v>11</v>
      </c>
      <c r="D390" s="55">
        <f t="shared" si="29"/>
        <v>1991</v>
      </c>
      <c r="E390" s="55">
        <f t="shared" si="30"/>
        <v>6777.69884</v>
      </c>
      <c r="F390" s="55">
        <f t="shared" si="31"/>
        <v>23</v>
      </c>
      <c r="H390" s="56"/>
      <c r="I390" s="56"/>
      <c r="J390" s="56"/>
      <c r="K390" s="56"/>
      <c r="L390" s="56"/>
      <c r="M390" s="56"/>
    </row>
    <row r="391" spans="1:13">
      <c r="A391" s="59">
        <v>33201</v>
      </c>
      <c r="B391" s="58">
        <v>3044.27</v>
      </c>
      <c r="C391" s="55">
        <f t="shared" si="28"/>
        <v>11</v>
      </c>
      <c r="D391" s="55">
        <f t="shared" si="29"/>
        <v>1991</v>
      </c>
      <c r="E391" s="55">
        <f t="shared" si="30"/>
        <v>6038.3095450000001</v>
      </c>
      <c r="F391" s="55">
        <f t="shared" si="31"/>
        <v>24</v>
      </c>
      <c r="H391" s="56"/>
      <c r="I391" s="56"/>
      <c r="J391" s="56"/>
      <c r="K391" s="56"/>
      <c r="L391" s="56"/>
      <c r="M391" s="56"/>
    </row>
    <row r="392" spans="1:13">
      <c r="A392" s="59">
        <v>33202</v>
      </c>
      <c r="B392" s="58">
        <v>2925.95</v>
      </c>
      <c r="C392" s="55">
        <f t="shared" si="28"/>
        <v>11</v>
      </c>
      <c r="D392" s="55">
        <f t="shared" si="29"/>
        <v>1991</v>
      </c>
      <c r="E392" s="55">
        <f t="shared" si="30"/>
        <v>5803.6218250000002</v>
      </c>
      <c r="F392" s="55">
        <f t="shared" si="31"/>
        <v>25</v>
      </c>
      <c r="H392" s="56"/>
      <c r="I392" s="56"/>
      <c r="J392" s="56"/>
      <c r="K392" s="56"/>
      <c r="L392" s="56"/>
      <c r="M392" s="56"/>
    </row>
    <row r="393" spans="1:13">
      <c r="A393" s="59">
        <v>33203</v>
      </c>
      <c r="B393" s="58">
        <v>3005.69</v>
      </c>
      <c r="C393" s="55">
        <f t="shared" si="28"/>
        <v>11</v>
      </c>
      <c r="D393" s="55">
        <f t="shared" si="29"/>
        <v>1991</v>
      </c>
      <c r="E393" s="55">
        <f t="shared" si="30"/>
        <v>5961.7861149999999</v>
      </c>
      <c r="F393" s="55">
        <f t="shared" si="31"/>
        <v>26</v>
      </c>
      <c r="H393" s="56"/>
      <c r="I393" s="56"/>
      <c r="J393" s="56"/>
      <c r="K393" s="56"/>
      <c r="L393" s="56"/>
      <c r="M393" s="56"/>
    </row>
    <row r="394" spans="1:13">
      <c r="A394" s="59">
        <v>33204</v>
      </c>
      <c r="B394" s="58">
        <v>3027.89</v>
      </c>
      <c r="C394" s="55">
        <f t="shared" si="28"/>
        <v>11</v>
      </c>
      <c r="D394" s="55">
        <f t="shared" si="29"/>
        <v>1991</v>
      </c>
      <c r="E394" s="55">
        <f t="shared" si="30"/>
        <v>6005.8198149999998</v>
      </c>
      <c r="F394" s="55">
        <f t="shared" si="31"/>
        <v>27</v>
      </c>
      <c r="H394" s="56"/>
      <c r="I394" s="56"/>
      <c r="J394" s="56"/>
      <c r="K394" s="56"/>
      <c r="L394" s="56"/>
      <c r="M394" s="56"/>
    </row>
    <row r="395" spans="1:13">
      <c r="A395" s="59">
        <v>33205</v>
      </c>
      <c r="B395" s="58">
        <v>2828.11</v>
      </c>
      <c r="C395" s="55">
        <f t="shared" si="28"/>
        <v>11</v>
      </c>
      <c r="D395" s="55">
        <f t="shared" si="29"/>
        <v>1991</v>
      </c>
      <c r="E395" s="55">
        <f t="shared" si="30"/>
        <v>5609.5561850000004</v>
      </c>
      <c r="F395" s="55">
        <f t="shared" si="31"/>
        <v>28</v>
      </c>
      <c r="H395" s="56"/>
      <c r="I395" s="56"/>
      <c r="J395" s="56"/>
      <c r="K395" s="56"/>
      <c r="L395" s="56"/>
      <c r="M395" s="56"/>
    </row>
    <row r="396" spans="1:13">
      <c r="A396" s="59">
        <v>33206</v>
      </c>
      <c r="B396" s="58">
        <v>2432.73</v>
      </c>
      <c r="C396" s="55">
        <f t="shared" si="28"/>
        <v>11</v>
      </c>
      <c r="D396" s="55">
        <f t="shared" si="29"/>
        <v>1991</v>
      </c>
      <c r="E396" s="55">
        <f t="shared" si="30"/>
        <v>4825.3199549999999</v>
      </c>
      <c r="F396" s="55">
        <f t="shared" si="31"/>
        <v>29</v>
      </c>
      <c r="H396" s="56"/>
      <c r="I396" s="56"/>
      <c r="J396" s="56"/>
      <c r="K396" s="56"/>
      <c r="L396" s="56"/>
      <c r="M396" s="56"/>
    </row>
    <row r="397" spans="1:13">
      <c r="A397" s="59">
        <v>33207</v>
      </c>
      <c r="B397" s="58">
        <v>2714.42</v>
      </c>
      <c r="C397" s="55">
        <f t="shared" si="28"/>
        <v>11</v>
      </c>
      <c r="D397" s="55">
        <f t="shared" si="29"/>
        <v>1991</v>
      </c>
      <c r="E397" s="55">
        <f t="shared" si="30"/>
        <v>5384.0520700000006</v>
      </c>
      <c r="F397" s="55">
        <f t="shared" si="31"/>
        <v>30</v>
      </c>
      <c r="H397" s="56"/>
      <c r="I397" s="56"/>
      <c r="J397" s="56"/>
      <c r="K397" s="56"/>
      <c r="L397" s="56"/>
      <c r="M397" s="56"/>
    </row>
    <row r="398" spans="1:13">
      <c r="A398" s="59">
        <v>33208</v>
      </c>
      <c r="B398" s="58">
        <v>2922.53</v>
      </c>
      <c r="C398" s="55">
        <f t="shared" si="28"/>
        <v>12</v>
      </c>
      <c r="D398" s="55">
        <f t="shared" si="29"/>
        <v>1991</v>
      </c>
      <c r="E398" s="55">
        <f t="shared" si="30"/>
        <v>5796.8382550000006</v>
      </c>
      <c r="F398" s="55">
        <f t="shared" si="31"/>
        <v>1</v>
      </c>
      <c r="H398" s="56"/>
      <c r="I398" s="56"/>
      <c r="J398" s="56"/>
      <c r="K398" s="56"/>
      <c r="L398" s="56"/>
      <c r="M398" s="56"/>
    </row>
    <row r="399" spans="1:13">
      <c r="A399" s="59">
        <v>33209</v>
      </c>
      <c r="B399" s="58">
        <v>2731.92</v>
      </c>
      <c r="C399" s="55">
        <f t="shared" si="28"/>
        <v>12</v>
      </c>
      <c r="D399" s="55">
        <f t="shared" si="29"/>
        <v>1991</v>
      </c>
      <c r="E399" s="55">
        <f t="shared" si="30"/>
        <v>5418.76332</v>
      </c>
      <c r="F399" s="55">
        <f t="shared" si="31"/>
        <v>2</v>
      </c>
      <c r="H399" s="56"/>
      <c r="I399" s="56"/>
      <c r="J399" s="56"/>
      <c r="K399" s="56"/>
      <c r="L399" s="56"/>
      <c r="M399" s="56"/>
    </row>
    <row r="400" spans="1:13">
      <c r="A400" s="59">
        <v>33210</v>
      </c>
      <c r="B400" s="58">
        <v>2911.93</v>
      </c>
      <c r="C400" s="55">
        <f t="shared" si="28"/>
        <v>12</v>
      </c>
      <c r="D400" s="55">
        <f t="shared" si="29"/>
        <v>1991</v>
      </c>
      <c r="E400" s="55">
        <f t="shared" si="30"/>
        <v>5775.8131549999998</v>
      </c>
      <c r="F400" s="55">
        <f t="shared" si="31"/>
        <v>3</v>
      </c>
      <c r="H400" s="56"/>
      <c r="I400" s="56"/>
      <c r="J400" s="56"/>
      <c r="K400" s="56"/>
      <c r="L400" s="56"/>
      <c r="M400" s="56"/>
    </row>
    <row r="401" spans="1:13">
      <c r="A401" s="59">
        <v>33211</v>
      </c>
      <c r="B401" s="58">
        <v>2837.98</v>
      </c>
      <c r="C401" s="55">
        <f t="shared" si="28"/>
        <v>12</v>
      </c>
      <c r="D401" s="55">
        <f t="shared" si="29"/>
        <v>1991</v>
      </c>
      <c r="E401" s="55">
        <f t="shared" si="30"/>
        <v>5629.1333300000006</v>
      </c>
      <c r="F401" s="55">
        <f t="shared" si="31"/>
        <v>4</v>
      </c>
      <c r="H401" s="56"/>
      <c r="I401" s="56"/>
      <c r="J401" s="56"/>
      <c r="K401" s="56"/>
      <c r="L401" s="56"/>
      <c r="M401" s="56"/>
    </row>
    <row r="402" spans="1:13">
      <c r="A402" s="59">
        <v>33212</v>
      </c>
      <c r="B402" s="58">
        <v>3101.29</v>
      </c>
      <c r="C402" s="55">
        <f t="shared" si="28"/>
        <v>12</v>
      </c>
      <c r="D402" s="55">
        <f t="shared" si="29"/>
        <v>1991</v>
      </c>
      <c r="E402" s="55">
        <f t="shared" si="30"/>
        <v>6151.4087150000005</v>
      </c>
      <c r="F402" s="55">
        <f t="shared" si="31"/>
        <v>5</v>
      </c>
      <c r="H402" s="56"/>
      <c r="I402" s="56"/>
      <c r="J402" s="56"/>
      <c r="K402" s="56"/>
      <c r="L402" s="56"/>
      <c r="M402" s="56"/>
    </row>
    <row r="403" spans="1:13">
      <c r="A403" s="59">
        <v>33213</v>
      </c>
      <c r="B403" s="58">
        <v>2214.2399999999998</v>
      </c>
      <c r="C403" s="55">
        <f t="shared" si="28"/>
        <v>12</v>
      </c>
      <c r="D403" s="55">
        <f t="shared" si="29"/>
        <v>1991</v>
      </c>
      <c r="E403" s="55">
        <f t="shared" si="30"/>
        <v>4391.9450399999996</v>
      </c>
      <c r="F403" s="55">
        <f t="shared" si="31"/>
        <v>6</v>
      </c>
      <c r="H403" s="56"/>
      <c r="I403" s="56"/>
      <c r="J403" s="56"/>
      <c r="K403" s="56"/>
      <c r="L403" s="56"/>
      <c r="M403" s="56"/>
    </row>
    <row r="404" spans="1:13">
      <c r="A404" s="59">
        <v>33214</v>
      </c>
      <c r="B404" s="58">
        <v>2533.7800000000002</v>
      </c>
      <c r="C404" s="55">
        <f t="shared" si="28"/>
        <v>12</v>
      </c>
      <c r="D404" s="55">
        <f t="shared" si="29"/>
        <v>1991</v>
      </c>
      <c r="E404" s="55">
        <f t="shared" si="30"/>
        <v>5025.7526300000009</v>
      </c>
      <c r="F404" s="55">
        <f t="shared" si="31"/>
        <v>7</v>
      </c>
      <c r="H404" s="56"/>
      <c r="I404" s="56"/>
      <c r="J404" s="56"/>
      <c r="K404" s="56"/>
      <c r="L404" s="56"/>
      <c r="M404" s="56"/>
    </row>
    <row r="405" spans="1:13">
      <c r="A405" s="59">
        <v>33215</v>
      </c>
      <c r="B405" s="58">
        <v>2592.46</v>
      </c>
      <c r="C405" s="55">
        <f t="shared" si="28"/>
        <v>12</v>
      </c>
      <c r="D405" s="55">
        <f t="shared" si="29"/>
        <v>1991</v>
      </c>
      <c r="E405" s="55">
        <f t="shared" si="30"/>
        <v>5142.1444099999999</v>
      </c>
      <c r="F405" s="55">
        <f t="shared" si="31"/>
        <v>8</v>
      </c>
      <c r="H405" s="56"/>
      <c r="I405" s="56"/>
      <c r="J405" s="56"/>
      <c r="K405" s="56"/>
      <c r="L405" s="56"/>
      <c r="M405" s="56"/>
    </row>
    <row r="406" spans="1:13">
      <c r="A406" s="59">
        <v>33216</v>
      </c>
      <c r="B406" s="58">
        <v>2687.83</v>
      </c>
      <c r="C406" s="55">
        <f t="shared" si="28"/>
        <v>12</v>
      </c>
      <c r="D406" s="55">
        <f t="shared" si="29"/>
        <v>1991</v>
      </c>
      <c r="E406" s="55">
        <f t="shared" si="30"/>
        <v>5331.3108050000001</v>
      </c>
      <c r="F406" s="55">
        <f t="shared" si="31"/>
        <v>9</v>
      </c>
      <c r="H406" s="56"/>
      <c r="I406" s="56"/>
      <c r="J406" s="56"/>
      <c r="K406" s="56"/>
      <c r="L406" s="56"/>
      <c r="M406" s="56"/>
    </row>
    <row r="407" spans="1:13">
      <c r="A407" s="59">
        <v>33217</v>
      </c>
      <c r="B407" s="58">
        <v>2763.72</v>
      </c>
      <c r="C407" s="55">
        <f t="shared" si="28"/>
        <v>12</v>
      </c>
      <c r="D407" s="55">
        <f t="shared" si="29"/>
        <v>1991</v>
      </c>
      <c r="E407" s="55">
        <f t="shared" si="30"/>
        <v>5481.8386199999995</v>
      </c>
      <c r="F407" s="55">
        <f t="shared" si="31"/>
        <v>10</v>
      </c>
      <c r="H407" s="56"/>
      <c r="I407" s="56"/>
      <c r="J407" s="56"/>
      <c r="K407" s="56"/>
      <c r="L407" s="56"/>
      <c r="M407" s="56"/>
    </row>
    <row r="408" spans="1:13">
      <c r="A408" s="59">
        <v>33218</v>
      </c>
      <c r="B408" s="58">
        <v>2820.82</v>
      </c>
      <c r="C408" s="55">
        <f t="shared" si="28"/>
        <v>12</v>
      </c>
      <c r="D408" s="55">
        <f t="shared" si="29"/>
        <v>1991</v>
      </c>
      <c r="E408" s="55">
        <f t="shared" si="30"/>
        <v>5595.0964700000004</v>
      </c>
      <c r="F408" s="55">
        <f t="shared" si="31"/>
        <v>11</v>
      </c>
      <c r="H408" s="56"/>
      <c r="I408" s="56"/>
      <c r="J408" s="56"/>
      <c r="K408" s="56"/>
      <c r="L408" s="56"/>
      <c r="M408" s="56"/>
    </row>
    <row r="409" spans="1:13">
      <c r="A409" s="59">
        <v>33219</v>
      </c>
      <c r="B409" s="58">
        <v>1677.84</v>
      </c>
      <c r="C409" s="55">
        <f t="shared" si="28"/>
        <v>12</v>
      </c>
      <c r="D409" s="55">
        <f t="shared" si="29"/>
        <v>1991</v>
      </c>
      <c r="E409" s="55">
        <f t="shared" si="30"/>
        <v>3327.9956400000001</v>
      </c>
      <c r="F409" s="55">
        <f t="shared" si="31"/>
        <v>12</v>
      </c>
      <c r="H409" s="56"/>
      <c r="I409" s="56"/>
      <c r="J409" s="56"/>
      <c r="K409" s="56"/>
      <c r="L409" s="56"/>
      <c r="M409" s="56"/>
    </row>
    <row r="410" spans="1:13">
      <c r="A410" s="59">
        <v>33220</v>
      </c>
      <c r="B410" s="58">
        <v>3406.17</v>
      </c>
      <c r="C410" s="55">
        <f t="shared" si="28"/>
        <v>12</v>
      </c>
      <c r="D410" s="55">
        <f t="shared" si="29"/>
        <v>1991</v>
      </c>
      <c r="E410" s="55">
        <f t="shared" si="30"/>
        <v>6756.1381950000005</v>
      </c>
      <c r="F410" s="55">
        <f t="shared" si="31"/>
        <v>13</v>
      </c>
      <c r="H410" s="56"/>
      <c r="I410" s="56"/>
      <c r="J410" s="56"/>
      <c r="K410" s="56"/>
      <c r="L410" s="56"/>
      <c r="M410" s="56"/>
    </row>
    <row r="411" spans="1:13">
      <c r="A411" s="59">
        <v>33221</v>
      </c>
      <c r="B411" s="58">
        <v>2844.86</v>
      </c>
      <c r="C411" s="55">
        <f t="shared" si="28"/>
        <v>12</v>
      </c>
      <c r="D411" s="55">
        <f t="shared" si="29"/>
        <v>1991</v>
      </c>
      <c r="E411" s="55">
        <f t="shared" si="30"/>
        <v>5642.77981</v>
      </c>
      <c r="F411" s="55">
        <f t="shared" si="31"/>
        <v>14</v>
      </c>
      <c r="H411" s="56"/>
      <c r="I411" s="56"/>
      <c r="J411" s="56"/>
      <c r="K411" s="56"/>
      <c r="L411" s="56"/>
      <c r="M411" s="56"/>
    </row>
    <row r="412" spans="1:13">
      <c r="A412" s="59">
        <v>33222</v>
      </c>
      <c r="B412" s="58">
        <v>2328.12</v>
      </c>
      <c r="C412" s="55">
        <f t="shared" si="28"/>
        <v>12</v>
      </c>
      <c r="D412" s="55">
        <f t="shared" si="29"/>
        <v>1991</v>
      </c>
      <c r="E412" s="55">
        <f t="shared" si="30"/>
        <v>4617.8260199999995</v>
      </c>
      <c r="F412" s="55">
        <f t="shared" si="31"/>
        <v>15</v>
      </c>
      <c r="H412" s="56"/>
      <c r="I412" s="56"/>
      <c r="J412" s="56"/>
      <c r="K412" s="56"/>
      <c r="L412" s="56"/>
      <c r="M412" s="56"/>
    </row>
    <row r="413" spans="1:13">
      <c r="A413" s="59">
        <v>33223</v>
      </c>
      <c r="B413" s="58">
        <v>2455.66</v>
      </c>
      <c r="C413" s="55">
        <f t="shared" si="28"/>
        <v>12</v>
      </c>
      <c r="D413" s="55">
        <f t="shared" si="29"/>
        <v>1991</v>
      </c>
      <c r="E413" s="55">
        <f t="shared" si="30"/>
        <v>4870.8016099999995</v>
      </c>
      <c r="F413" s="55">
        <f t="shared" si="31"/>
        <v>16</v>
      </c>
      <c r="H413" s="56"/>
      <c r="I413" s="56"/>
      <c r="J413" s="56"/>
      <c r="K413" s="56"/>
      <c r="L413" s="56"/>
      <c r="M413" s="56"/>
    </row>
    <row r="414" spans="1:13">
      <c r="A414" s="59">
        <v>33224</v>
      </c>
      <c r="B414" s="58">
        <v>2628.15</v>
      </c>
      <c r="C414" s="55">
        <f t="shared" si="28"/>
        <v>12</v>
      </c>
      <c r="D414" s="55">
        <f t="shared" si="29"/>
        <v>1991</v>
      </c>
      <c r="E414" s="55">
        <f t="shared" si="30"/>
        <v>5212.9355249999999</v>
      </c>
      <c r="F414" s="55">
        <f t="shared" si="31"/>
        <v>17</v>
      </c>
      <c r="H414" s="56"/>
      <c r="I414" s="56"/>
      <c r="J414" s="56"/>
      <c r="K414" s="56"/>
      <c r="L414" s="56"/>
      <c r="M414" s="56"/>
    </row>
    <row r="415" spans="1:13">
      <c r="A415" s="59">
        <v>33225</v>
      </c>
      <c r="B415" s="58">
        <v>2946.08</v>
      </c>
      <c r="C415" s="55">
        <f t="shared" si="28"/>
        <v>12</v>
      </c>
      <c r="D415" s="55">
        <f t="shared" si="29"/>
        <v>1991</v>
      </c>
      <c r="E415" s="55">
        <f t="shared" si="30"/>
        <v>5843.5496800000001</v>
      </c>
      <c r="F415" s="55">
        <f t="shared" si="31"/>
        <v>18</v>
      </c>
      <c r="H415" s="56"/>
      <c r="I415" s="56"/>
      <c r="J415" s="56"/>
      <c r="K415" s="56"/>
      <c r="L415" s="56"/>
      <c r="M415" s="56"/>
    </row>
    <row r="416" spans="1:13">
      <c r="A416" s="59">
        <v>33226</v>
      </c>
      <c r="B416" s="58">
        <v>2724.02</v>
      </c>
      <c r="C416" s="55">
        <f t="shared" si="28"/>
        <v>12</v>
      </c>
      <c r="D416" s="55">
        <f t="shared" si="29"/>
        <v>1991</v>
      </c>
      <c r="E416" s="55">
        <f t="shared" si="30"/>
        <v>5403.0936700000002</v>
      </c>
      <c r="F416" s="55">
        <f t="shared" si="31"/>
        <v>19</v>
      </c>
      <c r="H416" s="56"/>
      <c r="I416" s="56"/>
      <c r="J416" s="56"/>
      <c r="K416" s="56"/>
      <c r="L416" s="56"/>
      <c r="M416" s="56"/>
    </row>
    <row r="417" spans="1:13">
      <c r="A417" s="59">
        <v>33227</v>
      </c>
      <c r="B417" s="58">
        <v>2513.73</v>
      </c>
      <c r="C417" s="55">
        <f t="shared" si="28"/>
        <v>12</v>
      </c>
      <c r="D417" s="55">
        <f t="shared" si="29"/>
        <v>1991</v>
      </c>
      <c r="E417" s="55">
        <f t="shared" si="30"/>
        <v>4985.9834550000005</v>
      </c>
      <c r="F417" s="55">
        <f t="shared" si="31"/>
        <v>20</v>
      </c>
      <c r="H417" s="56"/>
      <c r="I417" s="56"/>
      <c r="J417" s="56"/>
      <c r="K417" s="56"/>
      <c r="L417" s="56"/>
      <c r="M417" s="56"/>
    </row>
    <row r="418" spans="1:13">
      <c r="A418" s="59">
        <v>33228</v>
      </c>
      <c r="B418" s="58">
        <v>2158.42</v>
      </c>
      <c r="C418" s="55">
        <f t="shared" si="28"/>
        <v>12</v>
      </c>
      <c r="D418" s="55">
        <f t="shared" si="29"/>
        <v>1991</v>
      </c>
      <c r="E418" s="55">
        <f t="shared" si="30"/>
        <v>4281.2260700000006</v>
      </c>
      <c r="F418" s="55">
        <f t="shared" si="31"/>
        <v>21</v>
      </c>
      <c r="H418" s="56"/>
      <c r="I418" s="56"/>
      <c r="J418" s="56"/>
      <c r="K418" s="56"/>
      <c r="L418" s="56"/>
      <c r="M418" s="56"/>
    </row>
    <row r="419" spans="1:13">
      <c r="A419" s="59">
        <v>33229</v>
      </c>
      <c r="B419" s="58">
        <v>2021.68</v>
      </c>
      <c r="C419" s="55">
        <f t="shared" si="28"/>
        <v>12</v>
      </c>
      <c r="D419" s="55">
        <f t="shared" si="29"/>
        <v>1991</v>
      </c>
      <c r="E419" s="55">
        <f t="shared" si="30"/>
        <v>4010.0022800000002</v>
      </c>
      <c r="F419" s="55">
        <f t="shared" si="31"/>
        <v>22</v>
      </c>
      <c r="H419" s="56"/>
      <c r="I419" s="56"/>
      <c r="J419" s="56"/>
      <c r="K419" s="56"/>
      <c r="L419" s="56"/>
      <c r="M419" s="56"/>
    </row>
    <row r="420" spans="1:13">
      <c r="A420" s="59">
        <v>33230</v>
      </c>
      <c r="B420" s="58">
        <v>1989.74</v>
      </c>
      <c r="C420" s="55">
        <f t="shared" si="28"/>
        <v>12</v>
      </c>
      <c r="D420" s="55">
        <f t="shared" si="29"/>
        <v>1991</v>
      </c>
      <c r="E420" s="55">
        <f t="shared" si="30"/>
        <v>3946.6492900000003</v>
      </c>
      <c r="F420" s="55">
        <f t="shared" si="31"/>
        <v>23</v>
      </c>
      <c r="H420" s="56"/>
      <c r="I420" s="56"/>
      <c r="J420" s="56"/>
      <c r="K420" s="56"/>
      <c r="L420" s="56"/>
      <c r="M420" s="56"/>
    </row>
    <row r="421" spans="1:13">
      <c r="A421" s="59">
        <v>33231</v>
      </c>
      <c r="B421" s="58">
        <v>2099.11</v>
      </c>
      <c r="C421" s="55">
        <f t="shared" si="28"/>
        <v>12</v>
      </c>
      <c r="D421" s="55">
        <f t="shared" si="29"/>
        <v>1991</v>
      </c>
      <c r="E421" s="55">
        <f t="shared" si="30"/>
        <v>4163.5846850000007</v>
      </c>
      <c r="F421" s="55">
        <f t="shared" si="31"/>
        <v>24</v>
      </c>
      <c r="H421" s="56"/>
      <c r="I421" s="56"/>
      <c r="J421" s="56"/>
      <c r="K421" s="56"/>
      <c r="L421" s="56"/>
      <c r="M421" s="56"/>
    </row>
    <row r="422" spans="1:13">
      <c r="A422" s="59">
        <v>33232</v>
      </c>
      <c r="B422" s="58">
        <v>2333.6</v>
      </c>
      <c r="C422" s="55">
        <f t="shared" si="28"/>
        <v>12</v>
      </c>
      <c r="D422" s="55">
        <f t="shared" si="29"/>
        <v>1991</v>
      </c>
      <c r="E422" s="55">
        <f t="shared" si="30"/>
        <v>4628.6956</v>
      </c>
      <c r="F422" s="55">
        <f t="shared" si="31"/>
        <v>25</v>
      </c>
      <c r="H422" s="56"/>
      <c r="I422" s="56"/>
      <c r="J422" s="56"/>
      <c r="K422" s="56"/>
      <c r="L422" s="56"/>
      <c r="M422" s="56"/>
    </row>
    <row r="423" spans="1:13">
      <c r="A423" s="59">
        <v>33233</v>
      </c>
      <c r="B423" s="58">
        <v>2451.3200000000002</v>
      </c>
      <c r="C423" s="55">
        <f t="shared" si="28"/>
        <v>12</v>
      </c>
      <c r="D423" s="55">
        <f t="shared" si="29"/>
        <v>1991</v>
      </c>
      <c r="E423" s="55">
        <f t="shared" si="30"/>
        <v>4862.1932200000001</v>
      </c>
      <c r="F423" s="55">
        <f t="shared" si="31"/>
        <v>26</v>
      </c>
      <c r="H423" s="56"/>
      <c r="I423" s="56"/>
      <c r="J423" s="56"/>
      <c r="K423" s="56"/>
      <c r="L423" s="56"/>
      <c r="M423" s="56"/>
    </row>
    <row r="424" spans="1:13">
      <c r="A424" s="59">
        <v>33234</v>
      </c>
      <c r="B424" s="58">
        <v>2637.29</v>
      </c>
      <c r="C424" s="55">
        <f t="shared" si="28"/>
        <v>12</v>
      </c>
      <c r="D424" s="55">
        <f t="shared" si="29"/>
        <v>1991</v>
      </c>
      <c r="E424" s="55">
        <f t="shared" si="30"/>
        <v>5231.0647150000004</v>
      </c>
      <c r="F424" s="55">
        <f t="shared" si="31"/>
        <v>27</v>
      </c>
      <c r="H424" s="56"/>
      <c r="I424" s="56"/>
      <c r="J424" s="56"/>
      <c r="K424" s="56"/>
      <c r="L424" s="56"/>
      <c r="M424" s="56"/>
    </row>
    <row r="425" spans="1:13">
      <c r="A425" s="59">
        <v>33235</v>
      </c>
      <c r="B425" s="58">
        <v>2844.32</v>
      </c>
      <c r="C425" s="55">
        <f t="shared" si="28"/>
        <v>12</v>
      </c>
      <c r="D425" s="55">
        <f t="shared" si="29"/>
        <v>1991</v>
      </c>
      <c r="E425" s="55">
        <f t="shared" si="30"/>
        <v>5641.7087200000005</v>
      </c>
      <c r="F425" s="55">
        <f t="shared" si="31"/>
        <v>28</v>
      </c>
      <c r="H425" s="56"/>
      <c r="I425" s="56"/>
      <c r="J425" s="56"/>
      <c r="K425" s="56"/>
      <c r="L425" s="56"/>
      <c r="M425" s="56"/>
    </row>
    <row r="426" spans="1:13">
      <c r="A426" s="59">
        <v>33236</v>
      </c>
      <c r="B426" s="58">
        <v>2591.2399999999998</v>
      </c>
      <c r="C426" s="55">
        <f t="shared" si="28"/>
        <v>12</v>
      </c>
      <c r="D426" s="55">
        <f t="shared" si="29"/>
        <v>1991</v>
      </c>
      <c r="E426" s="55">
        <f t="shared" si="30"/>
        <v>5139.7245399999993</v>
      </c>
      <c r="F426" s="55">
        <f t="shared" si="31"/>
        <v>29</v>
      </c>
      <c r="H426" s="56"/>
      <c r="I426" s="56"/>
      <c r="J426" s="56"/>
      <c r="K426" s="56"/>
      <c r="L426" s="56"/>
      <c r="M426" s="56"/>
    </row>
    <row r="427" spans="1:13">
      <c r="A427" s="59">
        <v>33237</v>
      </c>
      <c r="B427" s="58">
        <v>2245.9299999999998</v>
      </c>
      <c r="C427" s="55">
        <f t="shared" si="28"/>
        <v>12</v>
      </c>
      <c r="D427" s="55">
        <f t="shared" si="29"/>
        <v>1991</v>
      </c>
      <c r="E427" s="55">
        <f t="shared" si="30"/>
        <v>4454.8021549999994</v>
      </c>
      <c r="F427" s="55">
        <f t="shared" si="31"/>
        <v>30</v>
      </c>
      <c r="H427" s="56"/>
      <c r="I427" s="56"/>
      <c r="J427" s="56"/>
      <c r="K427" s="56"/>
      <c r="L427" s="56"/>
      <c r="M427" s="56"/>
    </row>
    <row r="428" spans="1:13">
      <c r="A428" s="59">
        <v>33238</v>
      </c>
      <c r="B428" s="58">
        <v>2511.88</v>
      </c>
      <c r="C428" s="55">
        <f t="shared" si="28"/>
        <v>12</v>
      </c>
      <c r="D428" s="55">
        <f t="shared" si="29"/>
        <v>1991</v>
      </c>
      <c r="E428" s="55">
        <f t="shared" si="30"/>
        <v>4982.3139799999999</v>
      </c>
      <c r="F428" s="55">
        <f t="shared" si="31"/>
        <v>31</v>
      </c>
      <c r="H428" s="56"/>
      <c r="I428" s="56"/>
      <c r="J428" s="56"/>
      <c r="K428" s="56"/>
      <c r="L428" s="56"/>
      <c r="M428" s="56"/>
    </row>
    <row r="429" spans="1:13">
      <c r="A429" s="59">
        <v>33239</v>
      </c>
      <c r="B429" s="58">
        <v>2793.98</v>
      </c>
      <c r="C429" s="55">
        <f t="shared" si="28"/>
        <v>1</v>
      </c>
      <c r="D429" s="55">
        <f t="shared" si="29"/>
        <v>1991</v>
      </c>
      <c r="E429" s="55">
        <f t="shared" si="30"/>
        <v>5541.8593300000002</v>
      </c>
      <c r="F429" s="55">
        <f t="shared" si="31"/>
        <v>1</v>
      </c>
      <c r="H429" s="56"/>
      <c r="I429" s="56"/>
      <c r="J429" s="56"/>
      <c r="K429" s="56"/>
      <c r="L429" s="56"/>
      <c r="M429" s="56"/>
    </row>
    <row r="430" spans="1:13">
      <c r="A430" s="59">
        <v>33240</v>
      </c>
      <c r="B430" s="58">
        <v>2751.82</v>
      </c>
      <c r="C430" s="55">
        <f t="shared" si="28"/>
        <v>1</v>
      </c>
      <c r="D430" s="55">
        <f t="shared" si="29"/>
        <v>1991</v>
      </c>
      <c r="E430" s="55">
        <f t="shared" si="30"/>
        <v>5458.2349700000004</v>
      </c>
      <c r="F430" s="55">
        <f t="shared" si="31"/>
        <v>2</v>
      </c>
      <c r="H430" s="56"/>
      <c r="I430" s="56"/>
      <c r="J430" s="56"/>
      <c r="K430" s="56"/>
      <c r="L430" s="56"/>
      <c r="M430" s="56"/>
    </row>
    <row r="431" spans="1:13">
      <c r="A431" s="59">
        <v>33241</v>
      </c>
      <c r="B431" s="58">
        <v>2690.09</v>
      </c>
      <c r="C431" s="55">
        <f t="shared" si="28"/>
        <v>1</v>
      </c>
      <c r="D431" s="55">
        <f t="shared" si="29"/>
        <v>1991</v>
      </c>
      <c r="E431" s="55">
        <f t="shared" si="30"/>
        <v>5335.7935150000003</v>
      </c>
      <c r="F431" s="55">
        <f t="shared" si="31"/>
        <v>3</v>
      </c>
      <c r="H431" s="56"/>
      <c r="I431" s="56"/>
      <c r="J431" s="56"/>
      <c r="K431" s="56"/>
      <c r="L431" s="56"/>
      <c r="M431" s="56"/>
    </row>
    <row r="432" spans="1:13">
      <c r="A432" s="59">
        <v>33242</v>
      </c>
      <c r="B432" s="58">
        <v>2518.8200000000002</v>
      </c>
      <c r="C432" s="55">
        <f t="shared" si="28"/>
        <v>1</v>
      </c>
      <c r="D432" s="55">
        <f t="shared" si="29"/>
        <v>1991</v>
      </c>
      <c r="E432" s="55">
        <f t="shared" si="30"/>
        <v>4996.0794700000006</v>
      </c>
      <c r="F432" s="55">
        <f t="shared" si="31"/>
        <v>4</v>
      </c>
      <c r="H432" s="56"/>
      <c r="I432" s="56"/>
      <c r="J432" s="56"/>
      <c r="K432" s="56"/>
      <c r="L432" s="56"/>
      <c r="M432" s="56"/>
    </row>
    <row r="433" spans="1:13">
      <c r="A433" s="59">
        <v>33243</v>
      </c>
      <c r="B433" s="58">
        <v>2376.0300000000002</v>
      </c>
      <c r="C433" s="55">
        <f t="shared" si="28"/>
        <v>1</v>
      </c>
      <c r="D433" s="55">
        <f t="shared" si="29"/>
        <v>1991</v>
      </c>
      <c r="E433" s="55">
        <f t="shared" si="30"/>
        <v>4712.8555050000004</v>
      </c>
      <c r="F433" s="55">
        <f t="shared" si="31"/>
        <v>5</v>
      </c>
      <c r="H433" s="56"/>
      <c r="I433" s="56"/>
      <c r="J433" s="56"/>
      <c r="K433" s="56"/>
      <c r="L433" s="56"/>
      <c r="M433" s="56"/>
    </row>
    <row r="434" spans="1:13">
      <c r="A434" s="59">
        <v>33244</v>
      </c>
      <c r="B434" s="58">
        <v>2308.56</v>
      </c>
      <c r="C434" s="55">
        <f t="shared" si="28"/>
        <v>1</v>
      </c>
      <c r="D434" s="55">
        <f t="shared" si="29"/>
        <v>1991</v>
      </c>
      <c r="E434" s="55">
        <f t="shared" si="30"/>
        <v>4579.0287600000001</v>
      </c>
      <c r="F434" s="55">
        <f t="shared" si="31"/>
        <v>6</v>
      </c>
      <c r="H434" s="56"/>
      <c r="I434" s="56"/>
      <c r="J434" s="56"/>
      <c r="K434" s="56"/>
      <c r="L434" s="56"/>
      <c r="M434" s="56"/>
    </row>
    <row r="435" spans="1:13">
      <c r="A435" s="59">
        <v>33245</v>
      </c>
      <c r="B435" s="58">
        <v>2489.13</v>
      </c>
      <c r="C435" s="55">
        <f t="shared" si="28"/>
        <v>1</v>
      </c>
      <c r="D435" s="55">
        <f t="shared" si="29"/>
        <v>1991</v>
      </c>
      <c r="E435" s="55">
        <f t="shared" si="30"/>
        <v>4937.1893550000004</v>
      </c>
      <c r="F435" s="55">
        <f t="shared" si="31"/>
        <v>7</v>
      </c>
      <c r="H435" s="56"/>
      <c r="I435" s="56"/>
      <c r="J435" s="56"/>
      <c r="K435" s="56"/>
      <c r="L435" s="56"/>
      <c r="M435" s="56"/>
    </row>
    <row r="436" spans="1:13">
      <c r="A436" s="59">
        <v>33246</v>
      </c>
      <c r="B436" s="58">
        <v>2722.45</v>
      </c>
      <c r="C436" s="55">
        <f t="shared" si="28"/>
        <v>1</v>
      </c>
      <c r="D436" s="55">
        <f t="shared" si="29"/>
        <v>1991</v>
      </c>
      <c r="E436" s="55">
        <f t="shared" si="30"/>
        <v>5399.9795749999994</v>
      </c>
      <c r="F436" s="55">
        <f t="shared" si="31"/>
        <v>8</v>
      </c>
      <c r="H436" s="56"/>
      <c r="I436" s="56"/>
      <c r="J436" s="56"/>
      <c r="K436" s="56"/>
      <c r="L436" s="56"/>
      <c r="M436" s="56"/>
    </row>
    <row r="437" spans="1:13">
      <c r="A437" s="59">
        <v>33247</v>
      </c>
      <c r="B437" s="58">
        <v>2566.27</v>
      </c>
      <c r="C437" s="55">
        <f t="shared" si="28"/>
        <v>1</v>
      </c>
      <c r="D437" s="55">
        <f t="shared" si="29"/>
        <v>1991</v>
      </c>
      <c r="E437" s="55">
        <f t="shared" si="30"/>
        <v>5090.1965449999998</v>
      </c>
      <c r="F437" s="55">
        <f t="shared" si="31"/>
        <v>9</v>
      </c>
      <c r="H437" s="56"/>
      <c r="I437" s="56"/>
      <c r="J437" s="56"/>
      <c r="K437" s="56"/>
      <c r="L437" s="56"/>
      <c r="M437" s="56"/>
    </row>
    <row r="438" spans="1:13">
      <c r="A438" s="59">
        <v>33248</v>
      </c>
      <c r="B438" s="58">
        <v>2340.5700000000002</v>
      </c>
      <c r="C438" s="55">
        <f t="shared" si="28"/>
        <v>1</v>
      </c>
      <c r="D438" s="55">
        <f t="shared" si="29"/>
        <v>1991</v>
      </c>
      <c r="E438" s="55">
        <f t="shared" si="30"/>
        <v>4642.5205950000009</v>
      </c>
      <c r="F438" s="55">
        <f t="shared" si="31"/>
        <v>10</v>
      </c>
      <c r="H438" s="56"/>
      <c r="I438" s="56"/>
      <c r="J438" s="56"/>
      <c r="K438" s="56"/>
      <c r="L438" s="56"/>
      <c r="M438" s="56"/>
    </row>
    <row r="439" spans="1:13">
      <c r="A439" s="59">
        <v>33249</v>
      </c>
      <c r="B439" s="58">
        <v>2603.5500000000002</v>
      </c>
      <c r="C439" s="55">
        <f t="shared" si="28"/>
        <v>1</v>
      </c>
      <c r="D439" s="55">
        <f t="shared" si="29"/>
        <v>1991</v>
      </c>
      <c r="E439" s="55">
        <f t="shared" si="30"/>
        <v>5164.1414250000007</v>
      </c>
      <c r="F439" s="55">
        <f t="shared" si="31"/>
        <v>11</v>
      </c>
      <c r="H439" s="56"/>
      <c r="I439" s="56"/>
      <c r="J439" s="56"/>
      <c r="K439" s="56"/>
      <c r="L439" s="56"/>
      <c r="M439" s="56"/>
    </row>
    <row r="440" spans="1:13">
      <c r="A440" s="59">
        <v>33250</v>
      </c>
      <c r="B440" s="58">
        <v>3013.12</v>
      </c>
      <c r="C440" s="55">
        <f t="shared" si="28"/>
        <v>1</v>
      </c>
      <c r="D440" s="55">
        <f t="shared" si="29"/>
        <v>1991</v>
      </c>
      <c r="E440" s="55">
        <f t="shared" si="30"/>
        <v>5976.5235199999997</v>
      </c>
      <c r="F440" s="55">
        <f t="shared" si="31"/>
        <v>12</v>
      </c>
      <c r="H440" s="56"/>
      <c r="I440" s="56"/>
      <c r="J440" s="56"/>
      <c r="K440" s="56"/>
      <c r="L440" s="56"/>
      <c r="M440" s="56"/>
    </row>
    <row r="441" spans="1:13">
      <c r="A441" s="59">
        <v>33251</v>
      </c>
      <c r="B441" s="58">
        <v>3063.33</v>
      </c>
      <c r="C441" s="55">
        <f t="shared" si="28"/>
        <v>1</v>
      </c>
      <c r="D441" s="55">
        <f t="shared" si="29"/>
        <v>1991</v>
      </c>
      <c r="E441" s="55">
        <f t="shared" si="30"/>
        <v>6076.1150550000002</v>
      </c>
      <c r="F441" s="55">
        <f t="shared" si="31"/>
        <v>13</v>
      </c>
      <c r="H441" s="56"/>
      <c r="I441" s="56"/>
      <c r="J441" s="56"/>
      <c r="K441" s="56"/>
      <c r="L441" s="56"/>
      <c r="M441" s="56"/>
    </row>
    <row r="442" spans="1:13">
      <c r="A442" s="59">
        <v>33252</v>
      </c>
      <c r="B442" s="58">
        <v>2758.28</v>
      </c>
      <c r="C442" s="55">
        <f t="shared" si="28"/>
        <v>1</v>
      </c>
      <c r="D442" s="55">
        <f t="shared" si="29"/>
        <v>1991</v>
      </c>
      <c r="E442" s="55">
        <f t="shared" si="30"/>
        <v>5471.0483800000002</v>
      </c>
      <c r="F442" s="55">
        <f t="shared" si="31"/>
        <v>14</v>
      </c>
      <c r="H442" s="56"/>
      <c r="I442" s="56"/>
      <c r="J442" s="56"/>
      <c r="K442" s="56"/>
      <c r="L442" s="56"/>
      <c r="M442" s="56"/>
    </row>
    <row r="443" spans="1:13">
      <c r="A443" s="59">
        <v>33253</v>
      </c>
      <c r="B443" s="58">
        <v>2772.81</v>
      </c>
      <c r="C443" s="55">
        <f t="shared" si="28"/>
        <v>1</v>
      </c>
      <c r="D443" s="55">
        <f t="shared" si="29"/>
        <v>1991</v>
      </c>
      <c r="E443" s="55">
        <f t="shared" si="30"/>
        <v>5499.8686349999998</v>
      </c>
      <c r="F443" s="55">
        <f t="shared" si="31"/>
        <v>15</v>
      </c>
      <c r="H443" s="56"/>
      <c r="I443" s="56"/>
      <c r="J443" s="56"/>
      <c r="K443" s="56"/>
      <c r="L443" s="56"/>
      <c r="M443" s="56"/>
    </row>
    <row r="444" spans="1:13">
      <c r="A444" s="59">
        <v>33254</v>
      </c>
      <c r="B444" s="58">
        <v>2719.1</v>
      </c>
      <c r="C444" s="55">
        <f t="shared" si="28"/>
        <v>1</v>
      </c>
      <c r="D444" s="55">
        <f t="shared" si="29"/>
        <v>1991</v>
      </c>
      <c r="E444" s="55">
        <f t="shared" si="30"/>
        <v>5393.3348500000002</v>
      </c>
      <c r="F444" s="55">
        <f t="shared" si="31"/>
        <v>16</v>
      </c>
      <c r="H444" s="56"/>
      <c r="I444" s="56"/>
      <c r="J444" s="56"/>
      <c r="K444" s="56"/>
      <c r="L444" s="56"/>
      <c r="M444" s="56"/>
    </row>
    <row r="445" spans="1:13">
      <c r="A445" s="59">
        <v>33255</v>
      </c>
      <c r="B445" s="58">
        <v>2652.87</v>
      </c>
      <c r="C445" s="55">
        <f t="shared" si="28"/>
        <v>1</v>
      </c>
      <c r="D445" s="55">
        <f t="shared" si="29"/>
        <v>1991</v>
      </c>
      <c r="E445" s="55">
        <f t="shared" si="30"/>
        <v>5261.9676449999997</v>
      </c>
      <c r="F445" s="55">
        <f t="shared" si="31"/>
        <v>17</v>
      </c>
      <c r="H445" s="56"/>
      <c r="I445" s="56"/>
      <c r="J445" s="56"/>
      <c r="K445" s="56"/>
      <c r="L445" s="56"/>
      <c r="M445" s="56"/>
    </row>
    <row r="446" spans="1:13">
      <c r="A446" s="59">
        <v>33256</v>
      </c>
      <c r="B446" s="58">
        <v>2703.58</v>
      </c>
      <c r="C446" s="55">
        <f t="shared" si="28"/>
        <v>1</v>
      </c>
      <c r="D446" s="55">
        <f t="shared" si="29"/>
        <v>1991</v>
      </c>
      <c r="E446" s="55">
        <f t="shared" si="30"/>
        <v>5362.5509300000003</v>
      </c>
      <c r="F446" s="55">
        <f t="shared" si="31"/>
        <v>18</v>
      </c>
      <c r="H446" s="56"/>
      <c r="I446" s="56"/>
      <c r="J446" s="56"/>
      <c r="K446" s="56"/>
      <c r="L446" s="56"/>
      <c r="M446" s="56"/>
    </row>
    <row r="447" spans="1:13">
      <c r="A447" s="59">
        <v>33257</v>
      </c>
      <c r="B447" s="58">
        <v>3632.36</v>
      </c>
      <c r="C447" s="55">
        <f t="shared" si="28"/>
        <v>1</v>
      </c>
      <c r="D447" s="55">
        <f t="shared" si="29"/>
        <v>1991</v>
      </c>
      <c r="E447" s="55">
        <f t="shared" si="30"/>
        <v>7204.7860600000004</v>
      </c>
      <c r="F447" s="55">
        <f t="shared" si="31"/>
        <v>19</v>
      </c>
      <c r="H447" s="56"/>
      <c r="I447" s="56"/>
      <c r="J447" s="56"/>
      <c r="K447" s="56"/>
      <c r="L447" s="56"/>
      <c r="M447" s="56"/>
    </row>
    <row r="448" spans="1:13">
      <c r="A448" s="59">
        <v>33258</v>
      </c>
      <c r="B448" s="58">
        <v>2813.53</v>
      </c>
      <c r="C448" s="55">
        <f t="shared" si="28"/>
        <v>1</v>
      </c>
      <c r="D448" s="55">
        <f t="shared" si="29"/>
        <v>1991</v>
      </c>
      <c r="E448" s="55">
        <f t="shared" si="30"/>
        <v>5580.6367550000004</v>
      </c>
      <c r="F448" s="55">
        <f t="shared" si="31"/>
        <v>20</v>
      </c>
      <c r="H448" s="56"/>
      <c r="I448" s="56"/>
      <c r="J448" s="56"/>
      <c r="K448" s="56"/>
      <c r="L448" s="56"/>
      <c r="M448" s="56"/>
    </row>
    <row r="449" spans="1:13">
      <c r="A449" s="59">
        <v>33259</v>
      </c>
      <c r="B449" s="58">
        <v>1891.49</v>
      </c>
      <c r="C449" s="55">
        <f t="shared" si="28"/>
        <v>1</v>
      </c>
      <c r="D449" s="55">
        <f t="shared" si="29"/>
        <v>1991</v>
      </c>
      <c r="E449" s="55">
        <f t="shared" si="30"/>
        <v>3751.770415</v>
      </c>
      <c r="F449" s="55">
        <f t="shared" si="31"/>
        <v>21</v>
      </c>
      <c r="H449" s="56"/>
      <c r="I449" s="56"/>
      <c r="J449" s="56"/>
      <c r="K449" s="56"/>
      <c r="L449" s="56"/>
      <c r="M449" s="56"/>
    </row>
    <row r="450" spans="1:13">
      <c r="A450" s="59">
        <v>33260</v>
      </c>
      <c r="B450" s="58">
        <v>2214.15</v>
      </c>
      <c r="C450" s="55">
        <f t="shared" si="28"/>
        <v>1</v>
      </c>
      <c r="D450" s="55">
        <f t="shared" si="29"/>
        <v>1991</v>
      </c>
      <c r="E450" s="55">
        <f t="shared" si="30"/>
        <v>4391.766525</v>
      </c>
      <c r="F450" s="55">
        <f t="shared" si="31"/>
        <v>22</v>
      </c>
      <c r="H450" s="56"/>
      <c r="I450" s="56"/>
      <c r="J450" s="56"/>
      <c r="K450" s="56"/>
      <c r="L450" s="56"/>
      <c r="M450" s="56"/>
    </row>
    <row r="451" spans="1:13">
      <c r="A451" s="59">
        <v>33261</v>
      </c>
      <c r="B451" s="58">
        <v>2580.39</v>
      </c>
      <c r="C451" s="55">
        <f t="shared" si="28"/>
        <v>1</v>
      </c>
      <c r="D451" s="55">
        <f t="shared" si="29"/>
        <v>1991</v>
      </c>
      <c r="E451" s="55">
        <f t="shared" si="30"/>
        <v>5118.2035649999998</v>
      </c>
      <c r="F451" s="55">
        <f t="shared" si="31"/>
        <v>23</v>
      </c>
      <c r="H451" s="56"/>
      <c r="I451" s="56"/>
      <c r="J451" s="56"/>
      <c r="K451" s="56"/>
      <c r="L451" s="56"/>
      <c r="M451" s="56"/>
    </row>
    <row r="452" spans="1:13">
      <c r="A452" s="59">
        <v>33262</v>
      </c>
      <c r="B452" s="58">
        <v>2458.86</v>
      </c>
      <c r="C452" s="55">
        <f t="shared" ref="C452:C515" si="32">MONTH(A452)</f>
        <v>1</v>
      </c>
      <c r="D452" s="55">
        <f t="shared" ref="D452:D515" si="33">IF(C452&gt;9,YEAR(A452)+1,YEAR(A452))</f>
        <v>1991</v>
      </c>
      <c r="E452" s="55">
        <f t="shared" ref="E452:E515" si="34">B452*1.9835</f>
        <v>4877.1488100000006</v>
      </c>
      <c r="F452" s="55">
        <f t="shared" ref="F452:F515" si="35">DAY(A452)</f>
        <v>24</v>
      </c>
      <c r="H452" s="56"/>
      <c r="I452" s="56"/>
      <c r="J452" s="56"/>
      <c r="K452" s="56"/>
      <c r="L452" s="56"/>
      <c r="M452" s="56"/>
    </row>
    <row r="453" spans="1:13">
      <c r="A453" s="59">
        <v>33263</v>
      </c>
      <c r="B453" s="58">
        <v>2342.81</v>
      </c>
      <c r="C453" s="55">
        <f t="shared" si="32"/>
        <v>1</v>
      </c>
      <c r="D453" s="55">
        <f t="shared" si="33"/>
        <v>1991</v>
      </c>
      <c r="E453" s="55">
        <f t="shared" si="34"/>
        <v>4646.9636350000001</v>
      </c>
      <c r="F453" s="55">
        <f t="shared" si="35"/>
        <v>25</v>
      </c>
      <c r="H453" s="56"/>
      <c r="I453" s="56"/>
      <c r="J453" s="56"/>
      <c r="K453" s="56"/>
      <c r="L453" s="56"/>
      <c r="M453" s="56"/>
    </row>
    <row r="454" spans="1:13">
      <c r="A454" s="59">
        <v>33264</v>
      </c>
      <c r="B454" s="58">
        <v>2311.9299999999998</v>
      </c>
      <c r="C454" s="55">
        <f t="shared" si="32"/>
        <v>1</v>
      </c>
      <c r="D454" s="55">
        <f t="shared" si="33"/>
        <v>1991</v>
      </c>
      <c r="E454" s="55">
        <f t="shared" si="34"/>
        <v>4585.7131549999995</v>
      </c>
      <c r="F454" s="55">
        <f t="shared" si="35"/>
        <v>26</v>
      </c>
      <c r="H454" s="56"/>
      <c r="I454" s="56"/>
      <c r="J454" s="56"/>
      <c r="K454" s="56"/>
      <c r="L454" s="56"/>
      <c r="M454" s="56"/>
    </row>
    <row r="455" spans="1:13">
      <c r="A455" s="59">
        <v>33265</v>
      </c>
      <c r="B455" s="58">
        <v>2506.04</v>
      </c>
      <c r="C455" s="55">
        <f t="shared" si="32"/>
        <v>1</v>
      </c>
      <c r="D455" s="55">
        <f t="shared" si="33"/>
        <v>1991</v>
      </c>
      <c r="E455" s="55">
        <f t="shared" si="34"/>
        <v>4970.7303400000001</v>
      </c>
      <c r="F455" s="55">
        <f t="shared" si="35"/>
        <v>27</v>
      </c>
      <c r="H455" s="56"/>
      <c r="I455" s="56"/>
      <c r="J455" s="56"/>
      <c r="K455" s="56"/>
      <c r="L455" s="56"/>
      <c r="M455" s="56"/>
    </row>
    <row r="456" spans="1:13">
      <c r="A456" s="59">
        <v>33266</v>
      </c>
      <c r="B456" s="58">
        <v>2411.6799999999998</v>
      </c>
      <c r="C456" s="55">
        <f t="shared" si="32"/>
        <v>1</v>
      </c>
      <c r="D456" s="55">
        <f t="shared" si="33"/>
        <v>1991</v>
      </c>
      <c r="E456" s="55">
        <f t="shared" si="34"/>
        <v>4783.5672800000002</v>
      </c>
      <c r="F456" s="55">
        <f t="shared" si="35"/>
        <v>28</v>
      </c>
      <c r="H456" s="56"/>
      <c r="I456" s="56"/>
      <c r="J456" s="56"/>
      <c r="K456" s="56"/>
      <c r="L456" s="56"/>
      <c r="M456" s="56"/>
    </row>
    <row r="457" spans="1:13">
      <c r="A457" s="59">
        <v>33267</v>
      </c>
      <c r="B457" s="58">
        <v>2213.42</v>
      </c>
      <c r="C457" s="55">
        <f t="shared" si="32"/>
        <v>1</v>
      </c>
      <c r="D457" s="55">
        <f t="shared" si="33"/>
        <v>1991</v>
      </c>
      <c r="E457" s="55">
        <f t="shared" si="34"/>
        <v>4390.3185700000004</v>
      </c>
      <c r="F457" s="55">
        <f t="shared" si="35"/>
        <v>29</v>
      </c>
      <c r="H457" s="56"/>
      <c r="I457" s="56"/>
      <c r="J457" s="56"/>
      <c r="K457" s="56"/>
      <c r="L457" s="56"/>
      <c r="M457" s="56"/>
    </row>
    <row r="458" spans="1:13">
      <c r="A458" s="59">
        <v>33268</v>
      </c>
      <c r="B458" s="58">
        <v>2110.2399999999998</v>
      </c>
      <c r="C458" s="55">
        <f t="shared" si="32"/>
        <v>1</v>
      </c>
      <c r="D458" s="55">
        <f t="shared" si="33"/>
        <v>1991</v>
      </c>
      <c r="E458" s="55">
        <f t="shared" si="34"/>
        <v>4185.66104</v>
      </c>
      <c r="F458" s="55">
        <f t="shared" si="35"/>
        <v>30</v>
      </c>
      <c r="H458" s="56"/>
      <c r="I458" s="56"/>
      <c r="J458" s="56"/>
      <c r="K458" s="56"/>
      <c r="L458" s="56"/>
      <c r="M458" s="56"/>
    </row>
    <row r="459" spans="1:13">
      <c r="A459" s="59">
        <v>33269</v>
      </c>
      <c r="B459" s="58">
        <v>2369.13</v>
      </c>
      <c r="C459" s="55">
        <f t="shared" si="32"/>
        <v>1</v>
      </c>
      <c r="D459" s="55">
        <f t="shared" si="33"/>
        <v>1991</v>
      </c>
      <c r="E459" s="55">
        <f t="shared" si="34"/>
        <v>4699.169355</v>
      </c>
      <c r="F459" s="55">
        <f t="shared" si="35"/>
        <v>31</v>
      </c>
      <c r="H459" s="56"/>
      <c r="I459" s="56"/>
      <c r="J459" s="56"/>
      <c r="K459" s="56"/>
      <c r="L459" s="56"/>
      <c r="M459" s="56"/>
    </row>
    <row r="460" spans="1:13">
      <c r="A460" s="59">
        <v>33270</v>
      </c>
      <c r="B460" s="58">
        <v>2454.0500000000002</v>
      </c>
      <c r="C460" s="55">
        <f t="shared" si="32"/>
        <v>2</v>
      </c>
      <c r="D460" s="55">
        <f t="shared" si="33"/>
        <v>1991</v>
      </c>
      <c r="E460" s="55">
        <f t="shared" si="34"/>
        <v>4867.6081750000003</v>
      </c>
      <c r="F460" s="55">
        <f t="shared" si="35"/>
        <v>1</v>
      </c>
      <c r="H460" s="56"/>
      <c r="I460" s="56"/>
      <c r="J460" s="56"/>
      <c r="K460" s="56"/>
      <c r="L460" s="56"/>
      <c r="M460" s="56"/>
    </row>
    <row r="461" spans="1:13">
      <c r="A461" s="59">
        <v>33271</v>
      </c>
      <c r="B461" s="58">
        <v>2473.21</v>
      </c>
      <c r="C461" s="55">
        <f t="shared" si="32"/>
        <v>2</v>
      </c>
      <c r="D461" s="55">
        <f t="shared" si="33"/>
        <v>1991</v>
      </c>
      <c r="E461" s="55">
        <f t="shared" si="34"/>
        <v>4905.6120350000001</v>
      </c>
      <c r="F461" s="55">
        <f t="shared" si="35"/>
        <v>2</v>
      </c>
      <c r="H461" s="56"/>
      <c r="I461" s="56"/>
      <c r="J461" s="56"/>
      <c r="K461" s="56"/>
      <c r="L461" s="56"/>
      <c r="M461" s="56"/>
    </row>
    <row r="462" spans="1:13">
      <c r="A462" s="59">
        <v>33272</v>
      </c>
      <c r="B462" s="58">
        <v>2438.21</v>
      </c>
      <c r="C462" s="55">
        <f t="shared" si="32"/>
        <v>2</v>
      </c>
      <c r="D462" s="55">
        <f t="shared" si="33"/>
        <v>1991</v>
      </c>
      <c r="E462" s="55">
        <f t="shared" si="34"/>
        <v>4836.1895350000004</v>
      </c>
      <c r="F462" s="55">
        <f t="shared" si="35"/>
        <v>3</v>
      </c>
      <c r="H462" s="56"/>
      <c r="I462" s="56"/>
      <c r="J462" s="56"/>
      <c r="K462" s="56"/>
      <c r="L462" s="56"/>
      <c r="M462" s="56"/>
    </row>
    <row r="463" spans="1:13">
      <c r="A463" s="59">
        <v>33273</v>
      </c>
      <c r="B463" s="58">
        <v>2648.91</v>
      </c>
      <c r="C463" s="55">
        <f t="shared" si="32"/>
        <v>2</v>
      </c>
      <c r="D463" s="55">
        <f t="shared" si="33"/>
        <v>1991</v>
      </c>
      <c r="E463" s="55">
        <f t="shared" si="34"/>
        <v>5254.1129849999998</v>
      </c>
      <c r="F463" s="55">
        <f t="shared" si="35"/>
        <v>4</v>
      </c>
      <c r="H463" s="56"/>
      <c r="I463" s="56"/>
      <c r="J463" s="56"/>
      <c r="K463" s="56"/>
      <c r="L463" s="56"/>
      <c r="M463" s="56"/>
    </row>
    <row r="464" spans="1:13">
      <c r="A464" s="59">
        <v>33274</v>
      </c>
      <c r="B464" s="58">
        <v>2485.96</v>
      </c>
      <c r="C464" s="55">
        <f t="shared" si="32"/>
        <v>2</v>
      </c>
      <c r="D464" s="55">
        <f t="shared" si="33"/>
        <v>1991</v>
      </c>
      <c r="E464" s="55">
        <f t="shared" si="34"/>
        <v>4930.9016600000004</v>
      </c>
      <c r="F464" s="55">
        <f t="shared" si="35"/>
        <v>5</v>
      </c>
      <c r="H464" s="56"/>
      <c r="I464" s="56"/>
      <c r="J464" s="56"/>
      <c r="K464" s="56"/>
      <c r="L464" s="56"/>
      <c r="M464" s="56"/>
    </row>
    <row r="465" spans="1:13">
      <c r="A465" s="59">
        <v>33275</v>
      </c>
      <c r="B465" s="58">
        <v>2618.56</v>
      </c>
      <c r="C465" s="55">
        <f t="shared" si="32"/>
        <v>2</v>
      </c>
      <c r="D465" s="55">
        <f t="shared" si="33"/>
        <v>1991</v>
      </c>
      <c r="E465" s="55">
        <f t="shared" si="34"/>
        <v>5193.9137600000004</v>
      </c>
      <c r="F465" s="55">
        <f t="shared" si="35"/>
        <v>6</v>
      </c>
      <c r="H465" s="56"/>
      <c r="I465" s="56"/>
      <c r="J465" s="56"/>
      <c r="K465" s="56"/>
      <c r="L465" s="56"/>
      <c r="M465" s="56"/>
    </row>
    <row r="466" spans="1:13">
      <c r="A466" s="59">
        <v>33276</v>
      </c>
      <c r="B466" s="58">
        <v>2492.8200000000002</v>
      </c>
      <c r="C466" s="55">
        <f t="shared" si="32"/>
        <v>2</v>
      </c>
      <c r="D466" s="55">
        <f t="shared" si="33"/>
        <v>1991</v>
      </c>
      <c r="E466" s="55">
        <f t="shared" si="34"/>
        <v>4944.5084700000007</v>
      </c>
      <c r="F466" s="55">
        <f t="shared" si="35"/>
        <v>7</v>
      </c>
      <c r="H466" s="56"/>
      <c r="I466" s="56"/>
      <c r="J466" s="56"/>
      <c r="K466" s="56"/>
      <c r="L466" s="56"/>
      <c r="M466" s="56"/>
    </row>
    <row r="467" spans="1:13">
      <c r="A467" s="59">
        <v>33277</v>
      </c>
      <c r="B467" s="58">
        <v>2500.84</v>
      </c>
      <c r="C467" s="55">
        <f t="shared" si="32"/>
        <v>2</v>
      </c>
      <c r="D467" s="55">
        <f t="shared" si="33"/>
        <v>1991</v>
      </c>
      <c r="E467" s="55">
        <f t="shared" si="34"/>
        <v>4960.4161400000003</v>
      </c>
      <c r="F467" s="55">
        <f t="shared" si="35"/>
        <v>8</v>
      </c>
      <c r="H467" s="56"/>
      <c r="I467" s="56"/>
      <c r="J467" s="56"/>
      <c r="K467" s="56"/>
      <c r="L467" s="56"/>
      <c r="M467" s="56"/>
    </row>
    <row r="468" spans="1:13">
      <c r="A468" s="59">
        <v>33278</v>
      </c>
      <c r="B468" s="58">
        <v>2434.71</v>
      </c>
      <c r="C468" s="55">
        <f t="shared" si="32"/>
        <v>2</v>
      </c>
      <c r="D468" s="55">
        <f t="shared" si="33"/>
        <v>1991</v>
      </c>
      <c r="E468" s="55">
        <f t="shared" si="34"/>
        <v>4829.2472850000004</v>
      </c>
      <c r="F468" s="55">
        <f t="shared" si="35"/>
        <v>9</v>
      </c>
      <c r="H468" s="56"/>
      <c r="I468" s="56"/>
      <c r="J468" s="56"/>
      <c r="K468" s="56"/>
      <c r="L468" s="56"/>
      <c r="M468" s="56"/>
    </row>
    <row r="469" spans="1:13">
      <c r="A469" s="59">
        <v>33279</v>
      </c>
      <c r="B469" s="58">
        <v>2462.9</v>
      </c>
      <c r="C469" s="55">
        <f t="shared" si="32"/>
        <v>2</v>
      </c>
      <c r="D469" s="55">
        <f t="shared" si="33"/>
        <v>1991</v>
      </c>
      <c r="E469" s="55">
        <f t="shared" si="34"/>
        <v>4885.1621500000001</v>
      </c>
      <c r="F469" s="55">
        <f t="shared" si="35"/>
        <v>10</v>
      </c>
      <c r="H469" s="56"/>
      <c r="I469" s="56"/>
      <c r="J469" s="56"/>
      <c r="K469" s="56"/>
      <c r="L469" s="56"/>
      <c r="M469" s="56"/>
    </row>
    <row r="470" spans="1:13">
      <c r="A470" s="59">
        <v>33280</v>
      </c>
      <c r="B470" s="58">
        <v>2431.27</v>
      </c>
      <c r="C470" s="55">
        <f t="shared" si="32"/>
        <v>2</v>
      </c>
      <c r="D470" s="55">
        <f t="shared" si="33"/>
        <v>1991</v>
      </c>
      <c r="E470" s="55">
        <f t="shared" si="34"/>
        <v>4822.4240449999998</v>
      </c>
      <c r="F470" s="55">
        <f t="shared" si="35"/>
        <v>11</v>
      </c>
      <c r="H470" s="56"/>
      <c r="I470" s="56"/>
      <c r="J470" s="56"/>
      <c r="K470" s="56"/>
      <c r="L470" s="56"/>
      <c r="M470" s="56"/>
    </row>
    <row r="471" spans="1:13">
      <c r="A471" s="59">
        <v>33281</v>
      </c>
      <c r="B471" s="58">
        <v>2397.6799999999998</v>
      </c>
      <c r="C471" s="55">
        <f t="shared" si="32"/>
        <v>2</v>
      </c>
      <c r="D471" s="55">
        <f t="shared" si="33"/>
        <v>1991</v>
      </c>
      <c r="E471" s="55">
        <f t="shared" si="34"/>
        <v>4755.79828</v>
      </c>
      <c r="F471" s="55">
        <f t="shared" si="35"/>
        <v>12</v>
      </c>
      <c r="H471" s="56"/>
      <c r="I471" s="56"/>
      <c r="J471" s="56"/>
      <c r="K471" s="56"/>
      <c r="L471" s="56"/>
      <c r="M471" s="56"/>
    </row>
    <row r="472" spans="1:13">
      <c r="A472" s="59">
        <v>33282</v>
      </c>
      <c r="B472" s="58">
        <v>2454.75</v>
      </c>
      <c r="C472" s="55">
        <f t="shared" si="32"/>
        <v>2</v>
      </c>
      <c r="D472" s="55">
        <f t="shared" si="33"/>
        <v>1991</v>
      </c>
      <c r="E472" s="55">
        <f t="shared" si="34"/>
        <v>4868.9966249999998</v>
      </c>
      <c r="F472" s="55">
        <f t="shared" si="35"/>
        <v>13</v>
      </c>
      <c r="H472" s="56"/>
      <c r="I472" s="56"/>
      <c r="J472" s="56"/>
      <c r="K472" s="56"/>
      <c r="L472" s="56"/>
      <c r="M472" s="56"/>
    </row>
    <row r="473" spans="1:13">
      <c r="A473" s="59">
        <v>33283</v>
      </c>
      <c r="B473" s="58">
        <v>2451.2800000000002</v>
      </c>
      <c r="C473" s="55">
        <f t="shared" si="32"/>
        <v>2</v>
      </c>
      <c r="D473" s="55">
        <f t="shared" si="33"/>
        <v>1991</v>
      </c>
      <c r="E473" s="55">
        <f t="shared" si="34"/>
        <v>4862.1138800000008</v>
      </c>
      <c r="F473" s="55">
        <f t="shared" si="35"/>
        <v>14</v>
      </c>
      <c r="H473" s="56"/>
      <c r="I473" s="56"/>
      <c r="J473" s="56"/>
      <c r="K473" s="56"/>
      <c r="L473" s="56"/>
      <c r="M473" s="56"/>
    </row>
    <row r="474" spans="1:13">
      <c r="A474" s="59">
        <v>33284</v>
      </c>
      <c r="B474" s="58">
        <v>2608.25</v>
      </c>
      <c r="C474" s="55">
        <f t="shared" si="32"/>
        <v>2</v>
      </c>
      <c r="D474" s="55">
        <f t="shared" si="33"/>
        <v>1991</v>
      </c>
      <c r="E474" s="55">
        <f t="shared" si="34"/>
        <v>5173.4638750000004</v>
      </c>
      <c r="F474" s="55">
        <f t="shared" si="35"/>
        <v>15</v>
      </c>
      <c r="H474" s="56"/>
      <c r="I474" s="56"/>
      <c r="J474" s="56"/>
      <c r="K474" s="56"/>
      <c r="L474" s="56"/>
      <c r="M474" s="56"/>
    </row>
    <row r="475" spans="1:13">
      <c r="A475" s="59">
        <v>33285</v>
      </c>
      <c r="B475" s="58">
        <v>2906.64</v>
      </c>
      <c r="C475" s="55">
        <f t="shared" si="32"/>
        <v>2</v>
      </c>
      <c r="D475" s="55">
        <f t="shared" si="33"/>
        <v>1991</v>
      </c>
      <c r="E475" s="55">
        <f t="shared" si="34"/>
        <v>5765.3204399999995</v>
      </c>
      <c r="F475" s="55">
        <f t="shared" si="35"/>
        <v>16</v>
      </c>
      <c r="H475" s="56"/>
      <c r="I475" s="56"/>
      <c r="J475" s="56"/>
      <c r="K475" s="56"/>
      <c r="L475" s="56"/>
      <c r="M475" s="56"/>
    </row>
    <row r="476" spans="1:13">
      <c r="A476" s="59">
        <v>33286</v>
      </c>
      <c r="B476" s="58">
        <v>3455.42</v>
      </c>
      <c r="C476" s="55">
        <f t="shared" si="32"/>
        <v>2</v>
      </c>
      <c r="D476" s="55">
        <f t="shared" si="33"/>
        <v>1991</v>
      </c>
      <c r="E476" s="55">
        <f t="shared" si="34"/>
        <v>6853.82557</v>
      </c>
      <c r="F476" s="55">
        <f t="shared" si="35"/>
        <v>17</v>
      </c>
      <c r="H476" s="56"/>
      <c r="I476" s="56"/>
      <c r="J476" s="56"/>
      <c r="K476" s="56"/>
      <c r="L476" s="56"/>
      <c r="M476" s="56"/>
    </row>
    <row r="477" spans="1:13">
      <c r="A477" s="59">
        <v>33287</v>
      </c>
      <c r="B477" s="58">
        <v>2524.2399999999998</v>
      </c>
      <c r="C477" s="55">
        <f t="shared" si="32"/>
        <v>2</v>
      </c>
      <c r="D477" s="55">
        <f t="shared" si="33"/>
        <v>1991</v>
      </c>
      <c r="E477" s="55">
        <f t="shared" si="34"/>
        <v>5006.8300399999998</v>
      </c>
      <c r="F477" s="55">
        <f t="shared" si="35"/>
        <v>18</v>
      </c>
      <c r="H477" s="56"/>
      <c r="I477" s="56"/>
      <c r="J477" s="56"/>
      <c r="K477" s="56"/>
      <c r="L477" s="56"/>
      <c r="M477" s="56"/>
    </row>
    <row r="478" spans="1:13">
      <c r="A478" s="59">
        <v>33288</v>
      </c>
      <c r="B478" s="58">
        <v>2449.2600000000002</v>
      </c>
      <c r="C478" s="55">
        <f t="shared" si="32"/>
        <v>2</v>
      </c>
      <c r="D478" s="55">
        <f t="shared" si="33"/>
        <v>1991</v>
      </c>
      <c r="E478" s="55">
        <f t="shared" si="34"/>
        <v>4858.1072100000001</v>
      </c>
      <c r="F478" s="55">
        <f t="shared" si="35"/>
        <v>19</v>
      </c>
      <c r="H478" s="56"/>
      <c r="I478" s="56"/>
      <c r="J478" s="56"/>
      <c r="K478" s="56"/>
      <c r="L478" s="56"/>
      <c r="M478" s="56"/>
    </row>
    <row r="479" spans="1:13">
      <c r="A479" s="59">
        <v>33289</v>
      </c>
      <c r="B479" s="58">
        <v>2643.21</v>
      </c>
      <c r="C479" s="55">
        <f t="shared" si="32"/>
        <v>2</v>
      </c>
      <c r="D479" s="55">
        <f t="shared" si="33"/>
        <v>1991</v>
      </c>
      <c r="E479" s="55">
        <f t="shared" si="34"/>
        <v>5242.8070349999998</v>
      </c>
      <c r="F479" s="55">
        <f t="shared" si="35"/>
        <v>20</v>
      </c>
      <c r="H479" s="56"/>
      <c r="I479" s="56"/>
      <c r="J479" s="56"/>
      <c r="K479" s="56"/>
      <c r="L479" s="56"/>
      <c r="M479" s="56"/>
    </row>
    <row r="480" spans="1:13">
      <c r="A480" s="59">
        <v>33290</v>
      </c>
      <c r="B480" s="58">
        <v>2419.96</v>
      </c>
      <c r="C480" s="55">
        <f t="shared" si="32"/>
        <v>2</v>
      </c>
      <c r="D480" s="55">
        <f t="shared" si="33"/>
        <v>1991</v>
      </c>
      <c r="E480" s="55">
        <f t="shared" si="34"/>
        <v>4799.9906600000004</v>
      </c>
      <c r="F480" s="55">
        <f t="shared" si="35"/>
        <v>21</v>
      </c>
      <c r="H480" s="56"/>
      <c r="I480" s="56"/>
      <c r="J480" s="56"/>
      <c r="K480" s="56"/>
      <c r="L480" s="56"/>
      <c r="M480" s="56"/>
    </row>
    <row r="481" spans="1:13">
      <c r="A481" s="59">
        <v>33291</v>
      </c>
      <c r="B481" s="58">
        <v>2501.62</v>
      </c>
      <c r="C481" s="55">
        <f t="shared" si="32"/>
        <v>2</v>
      </c>
      <c r="D481" s="55">
        <f t="shared" si="33"/>
        <v>1991</v>
      </c>
      <c r="E481" s="55">
        <f t="shared" si="34"/>
        <v>4961.9632700000002</v>
      </c>
      <c r="F481" s="55">
        <f t="shared" si="35"/>
        <v>22</v>
      </c>
      <c r="H481" s="56"/>
      <c r="I481" s="56"/>
      <c r="J481" s="56"/>
      <c r="K481" s="56"/>
      <c r="L481" s="56"/>
      <c r="M481" s="56"/>
    </row>
    <row r="482" spans="1:13">
      <c r="A482" s="59">
        <v>33292</v>
      </c>
      <c r="B482" s="58">
        <v>2350.91</v>
      </c>
      <c r="C482" s="55">
        <f t="shared" si="32"/>
        <v>2</v>
      </c>
      <c r="D482" s="55">
        <f t="shared" si="33"/>
        <v>1991</v>
      </c>
      <c r="E482" s="55">
        <f t="shared" si="34"/>
        <v>4663.0299850000001</v>
      </c>
      <c r="F482" s="55">
        <f t="shared" si="35"/>
        <v>23</v>
      </c>
      <c r="H482" s="56"/>
      <c r="I482" s="56"/>
      <c r="J482" s="56"/>
      <c r="K482" s="56"/>
      <c r="L482" s="56"/>
      <c r="M482" s="56"/>
    </row>
    <row r="483" spans="1:13">
      <c r="A483" s="59">
        <v>33293</v>
      </c>
      <c r="B483" s="58">
        <v>2489.7399999999998</v>
      </c>
      <c r="C483" s="55">
        <f t="shared" si="32"/>
        <v>2</v>
      </c>
      <c r="D483" s="55">
        <f t="shared" si="33"/>
        <v>1991</v>
      </c>
      <c r="E483" s="55">
        <f t="shared" si="34"/>
        <v>4938.3992899999994</v>
      </c>
      <c r="F483" s="55">
        <f t="shared" si="35"/>
        <v>24</v>
      </c>
      <c r="H483" s="56"/>
      <c r="I483" s="56"/>
      <c r="J483" s="56"/>
      <c r="K483" s="56"/>
      <c r="L483" s="56"/>
      <c r="M483" s="56"/>
    </row>
    <row r="484" spans="1:13">
      <c r="A484" s="59">
        <v>33294</v>
      </c>
      <c r="B484" s="58">
        <v>2483.5</v>
      </c>
      <c r="C484" s="55">
        <f t="shared" si="32"/>
        <v>2</v>
      </c>
      <c r="D484" s="55">
        <f t="shared" si="33"/>
        <v>1991</v>
      </c>
      <c r="E484" s="55">
        <f t="shared" si="34"/>
        <v>4926.02225</v>
      </c>
      <c r="F484" s="55">
        <f t="shared" si="35"/>
        <v>25</v>
      </c>
      <c r="H484" s="56"/>
      <c r="I484" s="56"/>
      <c r="J484" s="56"/>
      <c r="K484" s="56"/>
      <c r="L484" s="56"/>
      <c r="M484" s="56"/>
    </row>
    <row r="485" spans="1:13">
      <c r="A485" s="59">
        <v>33295</v>
      </c>
      <c r="B485" s="58">
        <v>2361.5500000000002</v>
      </c>
      <c r="C485" s="55">
        <f t="shared" si="32"/>
        <v>2</v>
      </c>
      <c r="D485" s="55">
        <f t="shared" si="33"/>
        <v>1991</v>
      </c>
      <c r="E485" s="55">
        <f t="shared" si="34"/>
        <v>4684.1344250000002</v>
      </c>
      <c r="F485" s="55">
        <f t="shared" si="35"/>
        <v>26</v>
      </c>
      <c r="H485" s="56"/>
      <c r="I485" s="56"/>
      <c r="J485" s="56"/>
      <c r="K485" s="56"/>
      <c r="L485" s="56"/>
      <c r="M485" s="56"/>
    </row>
    <row r="486" spans="1:13">
      <c r="A486" s="59">
        <v>33296</v>
      </c>
      <c r="B486" s="58">
        <v>2462.04</v>
      </c>
      <c r="C486" s="55">
        <f t="shared" si="32"/>
        <v>2</v>
      </c>
      <c r="D486" s="55">
        <f t="shared" si="33"/>
        <v>1991</v>
      </c>
      <c r="E486" s="55">
        <f t="shared" si="34"/>
        <v>4883.4563399999997</v>
      </c>
      <c r="F486" s="55">
        <f t="shared" si="35"/>
        <v>27</v>
      </c>
      <c r="H486" s="56"/>
      <c r="I486" s="56"/>
      <c r="J486" s="56"/>
      <c r="K486" s="56"/>
      <c r="L486" s="56"/>
      <c r="M486" s="56"/>
    </row>
    <row r="487" spans="1:13">
      <c r="A487" s="59">
        <v>33297</v>
      </c>
      <c r="B487" s="58">
        <v>2352.3000000000002</v>
      </c>
      <c r="C487" s="55">
        <f t="shared" si="32"/>
        <v>2</v>
      </c>
      <c r="D487" s="55">
        <f t="shared" si="33"/>
        <v>1991</v>
      </c>
      <c r="E487" s="55">
        <f t="shared" si="34"/>
        <v>4665.7870500000008</v>
      </c>
      <c r="F487" s="55">
        <f t="shared" si="35"/>
        <v>28</v>
      </c>
      <c r="H487" s="56"/>
      <c r="I487" s="56"/>
      <c r="J487" s="56"/>
      <c r="K487" s="56"/>
      <c r="L487" s="56"/>
      <c r="M487" s="56"/>
    </row>
    <row r="488" spans="1:13">
      <c r="A488" s="59">
        <v>33298</v>
      </c>
      <c r="B488" s="58">
        <v>2924.86</v>
      </c>
      <c r="C488" s="55">
        <f t="shared" si="32"/>
        <v>3</v>
      </c>
      <c r="D488" s="55">
        <f t="shared" si="33"/>
        <v>1991</v>
      </c>
      <c r="E488" s="55">
        <f t="shared" si="34"/>
        <v>5801.4598100000003</v>
      </c>
      <c r="F488" s="55">
        <f t="shared" si="35"/>
        <v>1</v>
      </c>
      <c r="H488" s="56"/>
      <c r="I488" s="56"/>
      <c r="J488" s="56"/>
      <c r="K488" s="56"/>
      <c r="L488" s="56"/>
      <c r="M488" s="56"/>
    </row>
    <row r="489" spans="1:13">
      <c r="A489" s="59">
        <v>33299</v>
      </c>
      <c r="B489" s="58">
        <v>3086.2</v>
      </c>
      <c r="C489" s="55">
        <f t="shared" si="32"/>
        <v>3</v>
      </c>
      <c r="D489" s="55">
        <f t="shared" si="33"/>
        <v>1991</v>
      </c>
      <c r="E489" s="55">
        <f t="shared" si="34"/>
        <v>6121.4776999999995</v>
      </c>
      <c r="F489" s="55">
        <f t="shared" si="35"/>
        <v>2</v>
      </c>
      <c r="H489" s="56"/>
      <c r="I489" s="56"/>
      <c r="J489" s="56"/>
      <c r="K489" s="56"/>
      <c r="L489" s="56"/>
      <c r="M489" s="56"/>
    </row>
    <row r="490" spans="1:13">
      <c r="A490" s="59">
        <v>33300</v>
      </c>
      <c r="B490" s="58">
        <v>2986.14</v>
      </c>
      <c r="C490" s="55">
        <f t="shared" si="32"/>
        <v>3</v>
      </c>
      <c r="D490" s="55">
        <f t="shared" si="33"/>
        <v>1991</v>
      </c>
      <c r="E490" s="55">
        <f t="shared" si="34"/>
        <v>5923.0086899999997</v>
      </c>
      <c r="F490" s="55">
        <f t="shared" si="35"/>
        <v>3</v>
      </c>
      <c r="H490" s="56"/>
      <c r="I490" s="56"/>
      <c r="J490" s="56"/>
      <c r="K490" s="56"/>
      <c r="L490" s="56"/>
      <c r="M490" s="56"/>
    </row>
    <row r="491" spans="1:13">
      <c r="A491" s="59">
        <v>33301</v>
      </c>
      <c r="B491" s="58">
        <v>3381.46</v>
      </c>
      <c r="C491" s="55">
        <f t="shared" si="32"/>
        <v>3</v>
      </c>
      <c r="D491" s="55">
        <f t="shared" si="33"/>
        <v>1991</v>
      </c>
      <c r="E491" s="55">
        <f t="shared" si="34"/>
        <v>6707.1259100000007</v>
      </c>
      <c r="F491" s="55">
        <f t="shared" si="35"/>
        <v>4</v>
      </c>
      <c r="H491" s="56"/>
      <c r="I491" s="56"/>
      <c r="J491" s="56"/>
      <c r="K491" s="56"/>
      <c r="L491" s="56"/>
      <c r="M491" s="56"/>
    </row>
    <row r="492" spans="1:13">
      <c r="A492" s="59">
        <v>33302</v>
      </c>
      <c r="B492" s="58">
        <v>3517.64</v>
      </c>
      <c r="C492" s="55">
        <f t="shared" si="32"/>
        <v>3</v>
      </c>
      <c r="D492" s="55">
        <f t="shared" si="33"/>
        <v>1991</v>
      </c>
      <c r="E492" s="55">
        <f t="shared" si="34"/>
        <v>6977.2389400000002</v>
      </c>
      <c r="F492" s="55">
        <f t="shared" si="35"/>
        <v>5</v>
      </c>
      <c r="H492" s="56"/>
      <c r="I492" s="56"/>
      <c r="J492" s="56"/>
      <c r="K492" s="56"/>
      <c r="L492" s="56"/>
      <c r="M492" s="56"/>
    </row>
    <row r="493" spans="1:13">
      <c r="A493" s="59">
        <v>33303</v>
      </c>
      <c r="B493" s="58">
        <v>4847.25</v>
      </c>
      <c r="C493" s="55">
        <f t="shared" si="32"/>
        <v>3</v>
      </c>
      <c r="D493" s="55">
        <f t="shared" si="33"/>
        <v>1991</v>
      </c>
      <c r="E493" s="55">
        <f t="shared" si="34"/>
        <v>9614.5203750000001</v>
      </c>
      <c r="F493" s="55">
        <f t="shared" si="35"/>
        <v>6</v>
      </c>
      <c r="H493" s="56"/>
      <c r="I493" s="56"/>
      <c r="J493" s="56"/>
      <c r="K493" s="56"/>
      <c r="L493" s="56"/>
      <c r="M493" s="56"/>
    </row>
    <row r="494" spans="1:13">
      <c r="A494" s="59">
        <v>33304</v>
      </c>
      <c r="B494" s="58">
        <v>2759.77</v>
      </c>
      <c r="C494" s="55">
        <f t="shared" si="32"/>
        <v>3</v>
      </c>
      <c r="D494" s="55">
        <f t="shared" si="33"/>
        <v>1991</v>
      </c>
      <c r="E494" s="55">
        <f t="shared" si="34"/>
        <v>5474.0037949999996</v>
      </c>
      <c r="F494" s="55">
        <f t="shared" si="35"/>
        <v>7</v>
      </c>
      <c r="H494" s="56"/>
      <c r="I494" s="56"/>
      <c r="J494" s="56"/>
      <c r="K494" s="56"/>
      <c r="L494" s="56"/>
      <c r="M494" s="56"/>
    </row>
    <row r="495" spans="1:13">
      <c r="A495" s="59">
        <v>33305</v>
      </c>
      <c r="B495" s="58">
        <v>2704.25</v>
      </c>
      <c r="C495" s="55">
        <f t="shared" si="32"/>
        <v>3</v>
      </c>
      <c r="D495" s="55">
        <f t="shared" si="33"/>
        <v>1991</v>
      </c>
      <c r="E495" s="55">
        <f t="shared" si="34"/>
        <v>5363.8798750000005</v>
      </c>
      <c r="F495" s="55">
        <f t="shared" si="35"/>
        <v>8</v>
      </c>
      <c r="H495" s="56"/>
      <c r="I495" s="56"/>
      <c r="J495" s="56"/>
      <c r="K495" s="56"/>
      <c r="L495" s="56"/>
      <c r="M495" s="56"/>
    </row>
    <row r="496" spans="1:13">
      <c r="A496" s="59">
        <v>33306</v>
      </c>
      <c r="B496" s="58">
        <v>2749.58</v>
      </c>
      <c r="C496" s="55">
        <f t="shared" si="32"/>
        <v>3</v>
      </c>
      <c r="D496" s="55">
        <f t="shared" si="33"/>
        <v>1991</v>
      </c>
      <c r="E496" s="55">
        <f t="shared" si="34"/>
        <v>5453.7919300000003</v>
      </c>
      <c r="F496" s="55">
        <f t="shared" si="35"/>
        <v>9</v>
      </c>
      <c r="H496" s="56"/>
      <c r="I496" s="56"/>
      <c r="J496" s="56"/>
      <c r="K496" s="56"/>
      <c r="L496" s="56"/>
      <c r="M496" s="56"/>
    </row>
    <row r="497" spans="1:13">
      <c r="A497" s="59">
        <v>33307</v>
      </c>
      <c r="B497" s="58">
        <v>2516.4899999999998</v>
      </c>
      <c r="C497" s="55">
        <f t="shared" si="32"/>
        <v>3</v>
      </c>
      <c r="D497" s="55">
        <f t="shared" si="33"/>
        <v>1991</v>
      </c>
      <c r="E497" s="55">
        <f t="shared" si="34"/>
        <v>4991.457915</v>
      </c>
      <c r="F497" s="55">
        <f t="shared" si="35"/>
        <v>10</v>
      </c>
      <c r="H497" s="56"/>
      <c r="I497" s="56"/>
      <c r="J497" s="56"/>
      <c r="K497" s="56"/>
      <c r="L497" s="56"/>
      <c r="M497" s="56"/>
    </row>
    <row r="498" spans="1:13">
      <c r="A498" s="59">
        <v>33308</v>
      </c>
      <c r="B498" s="58">
        <v>2792.85</v>
      </c>
      <c r="C498" s="55">
        <f t="shared" si="32"/>
        <v>3</v>
      </c>
      <c r="D498" s="55">
        <f t="shared" si="33"/>
        <v>1991</v>
      </c>
      <c r="E498" s="55">
        <f t="shared" si="34"/>
        <v>5539.6179750000001</v>
      </c>
      <c r="F498" s="55">
        <f t="shared" si="35"/>
        <v>11</v>
      </c>
      <c r="H498" s="56"/>
      <c r="I498" s="56"/>
      <c r="J498" s="56"/>
      <c r="K498" s="56"/>
      <c r="L498" s="56"/>
      <c r="M498" s="56"/>
    </row>
    <row r="499" spans="1:13">
      <c r="A499" s="59">
        <v>33309</v>
      </c>
      <c r="B499" s="58">
        <v>2645.22</v>
      </c>
      <c r="C499" s="55">
        <f t="shared" si="32"/>
        <v>3</v>
      </c>
      <c r="D499" s="55">
        <f t="shared" si="33"/>
        <v>1991</v>
      </c>
      <c r="E499" s="55">
        <f t="shared" si="34"/>
        <v>5246.7938699999995</v>
      </c>
      <c r="F499" s="55">
        <f t="shared" si="35"/>
        <v>12</v>
      </c>
      <c r="H499" s="56"/>
      <c r="I499" s="56"/>
      <c r="J499" s="56"/>
      <c r="K499" s="56"/>
      <c r="L499" s="56"/>
      <c r="M499" s="56"/>
    </row>
    <row r="500" spans="1:13">
      <c r="A500" s="59">
        <v>33310</v>
      </c>
      <c r="B500" s="58">
        <v>2611.7199999999998</v>
      </c>
      <c r="C500" s="55">
        <f t="shared" si="32"/>
        <v>3</v>
      </c>
      <c r="D500" s="55">
        <f t="shared" si="33"/>
        <v>1991</v>
      </c>
      <c r="E500" s="55">
        <f t="shared" si="34"/>
        <v>5180.3466199999993</v>
      </c>
      <c r="F500" s="55">
        <f t="shared" si="35"/>
        <v>13</v>
      </c>
      <c r="H500" s="56"/>
      <c r="I500" s="56"/>
      <c r="J500" s="56"/>
      <c r="K500" s="56"/>
      <c r="L500" s="56"/>
      <c r="M500" s="56"/>
    </row>
    <row r="501" spans="1:13">
      <c r="A501" s="59">
        <v>33311</v>
      </c>
      <c r="B501" s="58">
        <v>2374.69</v>
      </c>
      <c r="C501" s="55">
        <f t="shared" si="32"/>
        <v>3</v>
      </c>
      <c r="D501" s="55">
        <f t="shared" si="33"/>
        <v>1991</v>
      </c>
      <c r="E501" s="55">
        <f t="shared" si="34"/>
        <v>4710.197615</v>
      </c>
      <c r="F501" s="55">
        <f t="shared" si="35"/>
        <v>14</v>
      </c>
      <c r="H501" s="56"/>
      <c r="I501" s="56"/>
      <c r="J501" s="56"/>
      <c r="K501" s="56"/>
      <c r="L501" s="56"/>
      <c r="M501" s="56"/>
    </row>
    <row r="502" spans="1:13">
      <c r="A502" s="59">
        <v>33312</v>
      </c>
      <c r="B502" s="58">
        <v>2709.54</v>
      </c>
      <c r="C502" s="55">
        <f t="shared" si="32"/>
        <v>3</v>
      </c>
      <c r="D502" s="55">
        <f t="shared" si="33"/>
        <v>1991</v>
      </c>
      <c r="E502" s="55">
        <f t="shared" si="34"/>
        <v>5374.3725899999999</v>
      </c>
      <c r="F502" s="55">
        <f t="shared" si="35"/>
        <v>15</v>
      </c>
      <c r="H502" s="56"/>
      <c r="I502" s="56"/>
      <c r="J502" s="56"/>
      <c r="K502" s="56"/>
      <c r="L502" s="56"/>
      <c r="M502" s="56"/>
    </row>
    <row r="503" spans="1:13">
      <c r="A503" s="59">
        <v>33313</v>
      </c>
      <c r="B503" s="58">
        <v>2621.2600000000002</v>
      </c>
      <c r="C503" s="55">
        <f t="shared" si="32"/>
        <v>3</v>
      </c>
      <c r="D503" s="55">
        <f t="shared" si="33"/>
        <v>1991</v>
      </c>
      <c r="E503" s="55">
        <f t="shared" si="34"/>
        <v>5199.2692100000004</v>
      </c>
      <c r="F503" s="55">
        <f t="shared" si="35"/>
        <v>16</v>
      </c>
      <c r="H503" s="56"/>
      <c r="I503" s="56"/>
      <c r="J503" s="56"/>
      <c r="K503" s="56"/>
      <c r="L503" s="56"/>
      <c r="M503" s="56"/>
    </row>
    <row r="504" spans="1:13">
      <c r="A504" s="59">
        <v>33314</v>
      </c>
      <c r="B504" s="58">
        <v>2879.68</v>
      </c>
      <c r="C504" s="55">
        <f t="shared" si="32"/>
        <v>3</v>
      </c>
      <c r="D504" s="55">
        <f t="shared" si="33"/>
        <v>1991</v>
      </c>
      <c r="E504" s="55">
        <f t="shared" si="34"/>
        <v>5711.8452799999995</v>
      </c>
      <c r="F504" s="55">
        <f t="shared" si="35"/>
        <v>17</v>
      </c>
      <c r="H504" s="56"/>
      <c r="I504" s="56"/>
      <c r="J504" s="56"/>
      <c r="K504" s="56"/>
      <c r="L504" s="56"/>
      <c r="M504" s="56"/>
    </row>
    <row r="505" spans="1:13">
      <c r="A505" s="59">
        <v>33315</v>
      </c>
      <c r="B505" s="58">
        <v>2572.4499999999998</v>
      </c>
      <c r="C505" s="55">
        <f t="shared" si="32"/>
        <v>3</v>
      </c>
      <c r="D505" s="55">
        <f t="shared" si="33"/>
        <v>1991</v>
      </c>
      <c r="E505" s="55">
        <f t="shared" si="34"/>
        <v>5102.4545749999997</v>
      </c>
      <c r="F505" s="55">
        <f t="shared" si="35"/>
        <v>18</v>
      </c>
      <c r="H505" s="56"/>
      <c r="I505" s="56"/>
      <c r="J505" s="56"/>
      <c r="K505" s="56"/>
      <c r="L505" s="56"/>
      <c r="M505" s="56"/>
    </row>
    <row r="506" spans="1:13">
      <c r="A506" s="59">
        <v>33316</v>
      </c>
      <c r="B506" s="58">
        <v>3022.23</v>
      </c>
      <c r="C506" s="55">
        <f t="shared" si="32"/>
        <v>3</v>
      </c>
      <c r="D506" s="55">
        <f t="shared" si="33"/>
        <v>1991</v>
      </c>
      <c r="E506" s="55">
        <f t="shared" si="34"/>
        <v>5994.5932050000001</v>
      </c>
      <c r="F506" s="55">
        <f t="shared" si="35"/>
        <v>19</v>
      </c>
      <c r="H506" s="56"/>
      <c r="I506" s="56"/>
      <c r="J506" s="56"/>
      <c r="K506" s="56"/>
      <c r="L506" s="56"/>
      <c r="M506" s="56"/>
    </row>
    <row r="507" spans="1:13">
      <c r="A507" s="59">
        <v>33317</v>
      </c>
      <c r="B507" s="58">
        <v>2783.37</v>
      </c>
      <c r="C507" s="55">
        <f t="shared" si="32"/>
        <v>3</v>
      </c>
      <c r="D507" s="55">
        <f t="shared" si="33"/>
        <v>1991</v>
      </c>
      <c r="E507" s="55">
        <f t="shared" si="34"/>
        <v>5520.8143950000003</v>
      </c>
      <c r="F507" s="55">
        <f t="shared" si="35"/>
        <v>20</v>
      </c>
      <c r="H507" s="56"/>
      <c r="I507" s="56"/>
      <c r="J507" s="56"/>
      <c r="K507" s="56"/>
      <c r="L507" s="56"/>
      <c r="M507" s="56"/>
    </row>
    <row r="508" spans="1:13">
      <c r="A508" s="59">
        <v>33318</v>
      </c>
      <c r="B508" s="58">
        <v>2645.33</v>
      </c>
      <c r="C508" s="55">
        <f t="shared" si="32"/>
        <v>3</v>
      </c>
      <c r="D508" s="55">
        <f t="shared" si="33"/>
        <v>1991</v>
      </c>
      <c r="E508" s="55">
        <f t="shared" si="34"/>
        <v>5247.0120550000001</v>
      </c>
      <c r="F508" s="55">
        <f t="shared" si="35"/>
        <v>21</v>
      </c>
      <c r="H508" s="56"/>
      <c r="I508" s="56"/>
      <c r="J508" s="56"/>
      <c r="K508" s="56"/>
      <c r="L508" s="56"/>
      <c r="M508" s="56"/>
    </row>
    <row r="509" spans="1:13">
      <c r="A509" s="59">
        <v>33319</v>
      </c>
      <c r="B509" s="58">
        <v>2688.55</v>
      </c>
      <c r="C509" s="55">
        <f t="shared" si="32"/>
        <v>3</v>
      </c>
      <c r="D509" s="55">
        <f t="shared" si="33"/>
        <v>1991</v>
      </c>
      <c r="E509" s="55">
        <f t="shared" si="34"/>
        <v>5332.7389250000006</v>
      </c>
      <c r="F509" s="55">
        <f t="shared" si="35"/>
        <v>22</v>
      </c>
      <c r="H509" s="56"/>
      <c r="I509" s="56"/>
      <c r="J509" s="56"/>
      <c r="K509" s="56"/>
      <c r="L509" s="56"/>
      <c r="M509" s="56"/>
    </row>
    <row r="510" spans="1:13">
      <c r="A510" s="59">
        <v>33320</v>
      </c>
      <c r="B510" s="58">
        <v>2669.76</v>
      </c>
      <c r="C510" s="55">
        <f t="shared" si="32"/>
        <v>3</v>
      </c>
      <c r="D510" s="55">
        <f t="shared" si="33"/>
        <v>1991</v>
      </c>
      <c r="E510" s="55">
        <f t="shared" si="34"/>
        <v>5295.4689600000002</v>
      </c>
      <c r="F510" s="55">
        <f t="shared" si="35"/>
        <v>23</v>
      </c>
      <c r="H510" s="56"/>
      <c r="I510" s="56"/>
      <c r="J510" s="56"/>
      <c r="K510" s="56"/>
      <c r="L510" s="56"/>
      <c r="M510" s="56"/>
    </row>
    <row r="511" spans="1:13">
      <c r="A511" s="59">
        <v>33321</v>
      </c>
      <c r="B511" s="58">
        <v>3070.19</v>
      </c>
      <c r="C511" s="55">
        <f t="shared" si="32"/>
        <v>3</v>
      </c>
      <c r="D511" s="55">
        <f t="shared" si="33"/>
        <v>1991</v>
      </c>
      <c r="E511" s="55">
        <f t="shared" si="34"/>
        <v>6089.7218650000004</v>
      </c>
      <c r="F511" s="55">
        <f t="shared" si="35"/>
        <v>24</v>
      </c>
      <c r="H511" s="56"/>
      <c r="I511" s="56"/>
      <c r="J511" s="56"/>
      <c r="K511" s="56"/>
      <c r="L511" s="56"/>
      <c r="M511" s="56"/>
    </row>
    <row r="512" spans="1:13">
      <c r="A512" s="59">
        <v>33322</v>
      </c>
      <c r="B512" s="58">
        <v>2947.2</v>
      </c>
      <c r="C512" s="55">
        <f t="shared" si="32"/>
        <v>3</v>
      </c>
      <c r="D512" s="55">
        <f t="shared" si="33"/>
        <v>1991</v>
      </c>
      <c r="E512" s="55">
        <f t="shared" si="34"/>
        <v>5845.7712000000001</v>
      </c>
      <c r="F512" s="55">
        <f t="shared" si="35"/>
        <v>25</v>
      </c>
      <c r="H512" s="56"/>
      <c r="I512" s="56"/>
      <c r="J512" s="56"/>
      <c r="K512" s="56"/>
      <c r="L512" s="56"/>
      <c r="M512" s="56"/>
    </row>
    <row r="513" spans="1:13">
      <c r="A513" s="59">
        <v>33323</v>
      </c>
      <c r="B513" s="58">
        <v>3112.7</v>
      </c>
      <c r="C513" s="55">
        <f t="shared" si="32"/>
        <v>3</v>
      </c>
      <c r="D513" s="55">
        <f t="shared" si="33"/>
        <v>1991</v>
      </c>
      <c r="E513" s="55">
        <f t="shared" si="34"/>
        <v>6174.0404499999995</v>
      </c>
      <c r="F513" s="55">
        <f t="shared" si="35"/>
        <v>26</v>
      </c>
      <c r="H513" s="56"/>
      <c r="I513" s="56"/>
      <c r="J513" s="56"/>
      <c r="K513" s="56"/>
      <c r="L513" s="56"/>
      <c r="M513" s="56"/>
    </row>
    <row r="514" spans="1:13">
      <c r="A514" s="59">
        <v>33324</v>
      </c>
      <c r="B514" s="58">
        <v>2562.67</v>
      </c>
      <c r="C514" s="55">
        <f t="shared" si="32"/>
        <v>3</v>
      </c>
      <c r="D514" s="55">
        <f t="shared" si="33"/>
        <v>1991</v>
      </c>
      <c r="E514" s="55">
        <f t="shared" si="34"/>
        <v>5083.0559450000001</v>
      </c>
      <c r="F514" s="55">
        <f t="shared" si="35"/>
        <v>27</v>
      </c>
      <c r="H514" s="56"/>
      <c r="I514" s="56"/>
      <c r="J514" s="56"/>
      <c r="K514" s="56"/>
      <c r="L514" s="56"/>
      <c r="M514" s="56"/>
    </row>
    <row r="515" spans="1:13">
      <c r="A515" s="59">
        <v>33325</v>
      </c>
      <c r="B515" s="58">
        <v>2703.3</v>
      </c>
      <c r="C515" s="55">
        <f t="shared" si="32"/>
        <v>3</v>
      </c>
      <c r="D515" s="55">
        <f t="shared" si="33"/>
        <v>1991</v>
      </c>
      <c r="E515" s="55">
        <f t="shared" si="34"/>
        <v>5361.9955500000005</v>
      </c>
      <c r="F515" s="55">
        <f t="shared" si="35"/>
        <v>28</v>
      </c>
      <c r="H515" s="56"/>
      <c r="I515" s="56"/>
      <c r="J515" s="56"/>
      <c r="K515" s="56"/>
      <c r="L515" s="56"/>
      <c r="M515" s="56"/>
    </row>
    <row r="516" spans="1:13">
      <c r="A516" s="59">
        <v>33326</v>
      </c>
      <c r="B516" s="58">
        <v>2803.06</v>
      </c>
      <c r="C516" s="55">
        <f t="shared" ref="C516:C579" si="36">MONTH(A516)</f>
        <v>3</v>
      </c>
      <c r="D516" s="55">
        <f t="shared" ref="D516:D579" si="37">IF(C516&gt;9,YEAR(A516)+1,YEAR(A516))</f>
        <v>1991</v>
      </c>
      <c r="E516" s="55">
        <f t="shared" ref="E516:E579" si="38">B516*1.9835</f>
        <v>5559.8695100000004</v>
      </c>
      <c r="F516" s="55">
        <f t="shared" ref="F516:F579" si="39">DAY(A516)</f>
        <v>29</v>
      </c>
      <c r="H516" s="56"/>
      <c r="I516" s="56"/>
      <c r="J516" s="56"/>
      <c r="K516" s="56"/>
      <c r="L516" s="56"/>
      <c r="M516" s="56"/>
    </row>
    <row r="517" spans="1:13">
      <c r="A517" s="59">
        <v>33327</v>
      </c>
      <c r="B517" s="58">
        <v>2758.17</v>
      </c>
      <c r="C517" s="55">
        <f t="shared" si="36"/>
        <v>3</v>
      </c>
      <c r="D517" s="55">
        <f t="shared" si="37"/>
        <v>1991</v>
      </c>
      <c r="E517" s="55">
        <f t="shared" si="38"/>
        <v>5470.8301950000005</v>
      </c>
      <c r="F517" s="55">
        <f t="shared" si="39"/>
        <v>30</v>
      </c>
      <c r="H517" s="56"/>
      <c r="I517" s="56"/>
      <c r="J517" s="56"/>
      <c r="K517" s="56"/>
      <c r="L517" s="56"/>
      <c r="M517" s="56"/>
    </row>
    <row r="518" spans="1:13">
      <c r="A518" s="59">
        <v>33328</v>
      </c>
      <c r="B518" s="58">
        <v>2825.87</v>
      </c>
      <c r="C518" s="55">
        <f t="shared" si="36"/>
        <v>3</v>
      </c>
      <c r="D518" s="55">
        <f t="shared" si="37"/>
        <v>1991</v>
      </c>
      <c r="E518" s="55">
        <f t="shared" si="38"/>
        <v>5605.1131450000003</v>
      </c>
      <c r="F518" s="55">
        <f t="shared" si="39"/>
        <v>31</v>
      </c>
      <c r="H518" s="56"/>
      <c r="I518" s="56"/>
      <c r="J518" s="56"/>
      <c r="K518" s="56"/>
      <c r="L518" s="56"/>
      <c r="M518" s="56"/>
    </row>
    <row r="519" spans="1:13">
      <c r="A519" s="59">
        <v>33329</v>
      </c>
      <c r="B519" s="58">
        <v>2964.63</v>
      </c>
      <c r="C519" s="55">
        <f t="shared" si="36"/>
        <v>4</v>
      </c>
      <c r="D519" s="55">
        <f t="shared" si="37"/>
        <v>1991</v>
      </c>
      <c r="E519" s="55">
        <f t="shared" si="38"/>
        <v>5880.343605</v>
      </c>
      <c r="F519" s="55">
        <f t="shared" si="39"/>
        <v>1</v>
      </c>
      <c r="H519" s="56"/>
      <c r="I519" s="56"/>
      <c r="J519" s="56"/>
      <c r="K519" s="56"/>
      <c r="L519" s="56"/>
      <c r="M519" s="56"/>
    </row>
    <row r="520" spans="1:13">
      <c r="A520" s="59">
        <v>33330</v>
      </c>
      <c r="B520" s="58">
        <v>3288.9</v>
      </c>
      <c r="C520" s="55">
        <f t="shared" si="36"/>
        <v>4</v>
      </c>
      <c r="D520" s="55">
        <f t="shared" si="37"/>
        <v>1991</v>
      </c>
      <c r="E520" s="55">
        <f t="shared" si="38"/>
        <v>6523.5331500000002</v>
      </c>
      <c r="F520" s="55">
        <f t="shared" si="39"/>
        <v>2</v>
      </c>
      <c r="H520" s="56"/>
      <c r="I520" s="56"/>
      <c r="J520" s="56"/>
      <c r="K520" s="56"/>
      <c r="L520" s="56"/>
      <c r="M520" s="56"/>
    </row>
    <row r="521" spans="1:13">
      <c r="A521" s="59">
        <v>33331</v>
      </c>
      <c r="B521" s="58">
        <v>3684.73</v>
      </c>
      <c r="C521" s="55">
        <f t="shared" si="36"/>
        <v>4</v>
      </c>
      <c r="D521" s="55">
        <f t="shared" si="37"/>
        <v>1991</v>
      </c>
      <c r="E521" s="55">
        <f t="shared" si="38"/>
        <v>7308.6619550000005</v>
      </c>
      <c r="F521" s="55">
        <f t="shared" si="39"/>
        <v>3</v>
      </c>
      <c r="H521" s="56"/>
      <c r="I521" s="56"/>
      <c r="J521" s="56"/>
      <c r="K521" s="56"/>
      <c r="L521" s="56"/>
      <c r="M521" s="56"/>
    </row>
    <row r="522" spans="1:13">
      <c r="A522" s="59">
        <v>33332</v>
      </c>
      <c r="B522" s="58">
        <v>3877.41</v>
      </c>
      <c r="C522" s="55">
        <f t="shared" si="36"/>
        <v>4</v>
      </c>
      <c r="D522" s="55">
        <f t="shared" si="37"/>
        <v>1991</v>
      </c>
      <c r="E522" s="55">
        <f t="shared" si="38"/>
        <v>7690.8427350000002</v>
      </c>
      <c r="F522" s="55">
        <f t="shared" si="39"/>
        <v>4</v>
      </c>
      <c r="H522" s="56"/>
      <c r="I522" s="56"/>
      <c r="J522" s="56"/>
      <c r="K522" s="56"/>
      <c r="L522" s="56"/>
      <c r="M522" s="56"/>
    </row>
    <row r="523" spans="1:13">
      <c r="A523" s="59">
        <v>33333</v>
      </c>
      <c r="B523" s="58">
        <v>4332.6899999999996</v>
      </c>
      <c r="C523" s="55">
        <f t="shared" si="36"/>
        <v>4</v>
      </c>
      <c r="D523" s="55">
        <f t="shared" si="37"/>
        <v>1991</v>
      </c>
      <c r="E523" s="55">
        <f t="shared" si="38"/>
        <v>8593.8906150000003</v>
      </c>
      <c r="F523" s="55">
        <f t="shared" si="39"/>
        <v>5</v>
      </c>
      <c r="H523" s="56"/>
      <c r="I523" s="56"/>
      <c r="J523" s="56"/>
      <c r="K523" s="56"/>
      <c r="L523" s="56"/>
      <c r="M523" s="56"/>
    </row>
    <row r="524" spans="1:13">
      <c r="A524" s="59">
        <v>33334</v>
      </c>
      <c r="B524" s="58">
        <v>4780.5600000000004</v>
      </c>
      <c r="C524" s="55">
        <f t="shared" si="36"/>
        <v>4</v>
      </c>
      <c r="D524" s="55">
        <f t="shared" si="37"/>
        <v>1991</v>
      </c>
      <c r="E524" s="55">
        <f t="shared" si="38"/>
        <v>9482.2407600000006</v>
      </c>
      <c r="F524" s="55">
        <f t="shared" si="39"/>
        <v>6</v>
      </c>
      <c r="H524" s="56"/>
      <c r="I524" s="56"/>
      <c r="J524" s="56"/>
      <c r="K524" s="56"/>
      <c r="L524" s="56"/>
      <c r="M524" s="56"/>
    </row>
    <row r="525" spans="1:13">
      <c r="A525" s="59">
        <v>33335</v>
      </c>
      <c r="B525" s="58">
        <v>4391.37</v>
      </c>
      <c r="C525" s="55">
        <f t="shared" si="36"/>
        <v>4</v>
      </c>
      <c r="D525" s="55">
        <f t="shared" si="37"/>
        <v>1991</v>
      </c>
      <c r="E525" s="55">
        <f t="shared" si="38"/>
        <v>8710.2823950000002</v>
      </c>
      <c r="F525" s="55">
        <f t="shared" si="39"/>
        <v>7</v>
      </c>
      <c r="H525" s="56"/>
      <c r="I525" s="56"/>
      <c r="J525" s="56"/>
      <c r="K525" s="56"/>
      <c r="L525" s="56"/>
      <c r="M525" s="56"/>
    </row>
    <row r="526" spans="1:13">
      <c r="A526" s="59">
        <v>33336</v>
      </c>
      <c r="B526" s="58">
        <v>4299.12</v>
      </c>
      <c r="C526" s="55">
        <f t="shared" si="36"/>
        <v>4</v>
      </c>
      <c r="D526" s="55">
        <f t="shared" si="37"/>
        <v>1991</v>
      </c>
      <c r="E526" s="55">
        <f t="shared" si="38"/>
        <v>8527.3045199999997</v>
      </c>
      <c r="F526" s="55">
        <f t="shared" si="39"/>
        <v>8</v>
      </c>
      <c r="H526" s="56"/>
      <c r="I526" s="56"/>
      <c r="J526" s="56"/>
      <c r="K526" s="56"/>
      <c r="L526" s="56"/>
      <c r="M526" s="56"/>
    </row>
    <row r="527" spans="1:13">
      <c r="A527" s="59">
        <v>33337</v>
      </c>
      <c r="B527" s="58">
        <v>5080.8</v>
      </c>
      <c r="C527" s="55">
        <f t="shared" si="36"/>
        <v>4</v>
      </c>
      <c r="D527" s="55">
        <f t="shared" si="37"/>
        <v>1991</v>
      </c>
      <c r="E527" s="55">
        <f t="shared" si="38"/>
        <v>10077.766800000001</v>
      </c>
      <c r="F527" s="55">
        <f t="shared" si="39"/>
        <v>9</v>
      </c>
      <c r="H527" s="56"/>
      <c r="I527" s="56"/>
      <c r="J527" s="56"/>
      <c r="K527" s="56"/>
      <c r="L527" s="56"/>
      <c r="M527" s="56"/>
    </row>
    <row r="528" spans="1:13">
      <c r="A528" s="59">
        <v>33338</v>
      </c>
      <c r="B528" s="58">
        <v>4458.2</v>
      </c>
      <c r="C528" s="55">
        <f t="shared" si="36"/>
        <v>4</v>
      </c>
      <c r="D528" s="55">
        <f t="shared" si="37"/>
        <v>1991</v>
      </c>
      <c r="E528" s="55">
        <f t="shared" si="38"/>
        <v>8842.8397000000004</v>
      </c>
      <c r="F528" s="55">
        <f t="shared" si="39"/>
        <v>10</v>
      </c>
      <c r="H528" s="56"/>
      <c r="I528" s="56"/>
      <c r="J528" s="56"/>
      <c r="K528" s="56"/>
      <c r="L528" s="56"/>
      <c r="M528" s="56"/>
    </row>
    <row r="529" spans="1:13">
      <c r="A529" s="59">
        <v>33339</v>
      </c>
      <c r="B529" s="58">
        <v>3782.37</v>
      </c>
      <c r="C529" s="55">
        <f t="shared" si="36"/>
        <v>4</v>
      </c>
      <c r="D529" s="55">
        <f t="shared" si="37"/>
        <v>1991</v>
      </c>
      <c r="E529" s="55">
        <f t="shared" si="38"/>
        <v>7502.3308950000001</v>
      </c>
      <c r="F529" s="55">
        <f t="shared" si="39"/>
        <v>11</v>
      </c>
      <c r="H529" s="56"/>
      <c r="I529" s="56"/>
      <c r="J529" s="56"/>
      <c r="K529" s="56"/>
      <c r="L529" s="56"/>
      <c r="M529" s="56"/>
    </row>
    <row r="530" spans="1:13">
      <c r="A530" s="59">
        <v>33340</v>
      </c>
      <c r="B530" s="58">
        <v>3487.73</v>
      </c>
      <c r="C530" s="55">
        <f t="shared" si="36"/>
        <v>4</v>
      </c>
      <c r="D530" s="55">
        <f t="shared" si="37"/>
        <v>1991</v>
      </c>
      <c r="E530" s="55">
        <f t="shared" si="38"/>
        <v>6917.9124550000006</v>
      </c>
      <c r="F530" s="55">
        <f t="shared" si="39"/>
        <v>12</v>
      </c>
      <c r="H530" s="56"/>
      <c r="I530" s="56"/>
      <c r="J530" s="56"/>
      <c r="K530" s="56"/>
      <c r="L530" s="56"/>
      <c r="M530" s="56"/>
    </row>
    <row r="531" spans="1:13">
      <c r="A531" s="59">
        <v>33341</v>
      </c>
      <c r="B531" s="58">
        <v>3438.84</v>
      </c>
      <c r="C531" s="55">
        <f t="shared" si="36"/>
        <v>4</v>
      </c>
      <c r="D531" s="55">
        <f t="shared" si="37"/>
        <v>1991</v>
      </c>
      <c r="E531" s="55">
        <f t="shared" si="38"/>
        <v>6820.9391400000004</v>
      </c>
      <c r="F531" s="55">
        <f t="shared" si="39"/>
        <v>13</v>
      </c>
      <c r="H531" s="56"/>
      <c r="I531" s="56"/>
      <c r="J531" s="56"/>
      <c r="K531" s="56"/>
      <c r="L531" s="56"/>
      <c r="M531" s="56"/>
    </row>
    <row r="532" spans="1:13">
      <c r="A532" s="59">
        <v>33342</v>
      </c>
      <c r="B532" s="58">
        <v>3141.1</v>
      </c>
      <c r="C532" s="55">
        <f t="shared" si="36"/>
        <v>4</v>
      </c>
      <c r="D532" s="55">
        <f t="shared" si="37"/>
        <v>1991</v>
      </c>
      <c r="E532" s="55">
        <f t="shared" si="38"/>
        <v>6230.3718499999995</v>
      </c>
      <c r="F532" s="55">
        <f t="shared" si="39"/>
        <v>14</v>
      </c>
      <c r="H532" s="56"/>
      <c r="I532" s="56"/>
      <c r="J532" s="56"/>
      <c r="K532" s="56"/>
      <c r="L532" s="56"/>
      <c r="M532" s="56"/>
    </row>
    <row r="533" spans="1:13">
      <c r="A533" s="59">
        <v>33343</v>
      </c>
      <c r="B533" s="58">
        <v>3672.51</v>
      </c>
      <c r="C533" s="55">
        <f t="shared" si="36"/>
        <v>4</v>
      </c>
      <c r="D533" s="55">
        <f t="shared" si="37"/>
        <v>1991</v>
      </c>
      <c r="E533" s="55">
        <f t="shared" si="38"/>
        <v>7284.4235850000005</v>
      </c>
      <c r="F533" s="55">
        <f t="shared" si="39"/>
        <v>15</v>
      </c>
      <c r="H533" s="56"/>
      <c r="I533" s="56"/>
      <c r="J533" s="56"/>
      <c r="K533" s="56"/>
      <c r="L533" s="56"/>
      <c r="M533" s="56"/>
    </row>
    <row r="534" spans="1:13">
      <c r="A534" s="59">
        <v>33344</v>
      </c>
      <c r="B534" s="58">
        <v>3480.69</v>
      </c>
      <c r="C534" s="55">
        <f t="shared" si="36"/>
        <v>4</v>
      </c>
      <c r="D534" s="55">
        <f t="shared" si="37"/>
        <v>1991</v>
      </c>
      <c r="E534" s="55">
        <f t="shared" si="38"/>
        <v>6903.9486150000002</v>
      </c>
      <c r="F534" s="55">
        <f t="shared" si="39"/>
        <v>16</v>
      </c>
      <c r="H534" s="56"/>
      <c r="I534" s="56"/>
      <c r="J534" s="56"/>
      <c r="K534" s="56"/>
      <c r="L534" s="56"/>
      <c r="M534" s="56"/>
    </row>
    <row r="535" spans="1:13">
      <c r="A535" s="59">
        <v>33345</v>
      </c>
      <c r="B535" s="58">
        <v>4281.6099999999997</v>
      </c>
      <c r="C535" s="55">
        <f t="shared" si="36"/>
        <v>4</v>
      </c>
      <c r="D535" s="55">
        <f t="shared" si="37"/>
        <v>1991</v>
      </c>
      <c r="E535" s="55">
        <f t="shared" si="38"/>
        <v>8492.5734350000002</v>
      </c>
      <c r="F535" s="55">
        <f t="shared" si="39"/>
        <v>17</v>
      </c>
      <c r="H535" s="56"/>
      <c r="I535" s="56"/>
      <c r="J535" s="56"/>
      <c r="K535" s="56"/>
      <c r="L535" s="56"/>
      <c r="M535" s="56"/>
    </row>
    <row r="536" spans="1:13">
      <c r="A536" s="59">
        <v>33346</v>
      </c>
      <c r="B536" s="58">
        <v>3629.37</v>
      </c>
      <c r="C536" s="55">
        <f t="shared" si="36"/>
        <v>4</v>
      </c>
      <c r="D536" s="55">
        <f t="shared" si="37"/>
        <v>1991</v>
      </c>
      <c r="E536" s="55">
        <f t="shared" si="38"/>
        <v>7198.8553949999996</v>
      </c>
      <c r="F536" s="55">
        <f t="shared" si="39"/>
        <v>18</v>
      </c>
      <c r="H536" s="56"/>
      <c r="I536" s="56"/>
      <c r="J536" s="56"/>
      <c r="K536" s="56"/>
      <c r="L536" s="56"/>
      <c r="M536" s="56"/>
    </row>
    <row r="537" spans="1:13">
      <c r="A537" s="59">
        <v>33347</v>
      </c>
      <c r="B537" s="58">
        <v>3737.27</v>
      </c>
      <c r="C537" s="55">
        <f t="shared" si="36"/>
        <v>4</v>
      </c>
      <c r="D537" s="55">
        <f t="shared" si="37"/>
        <v>1991</v>
      </c>
      <c r="E537" s="55">
        <f t="shared" si="38"/>
        <v>7412.8750449999998</v>
      </c>
      <c r="F537" s="55">
        <f t="shared" si="39"/>
        <v>19</v>
      </c>
      <c r="H537" s="56"/>
      <c r="I537" s="56"/>
      <c r="J537" s="56"/>
      <c r="K537" s="56"/>
      <c r="L537" s="56"/>
      <c r="M537" s="56"/>
    </row>
    <row r="538" spans="1:13">
      <c r="A538" s="59">
        <v>33348</v>
      </c>
      <c r="B538" s="58">
        <v>3816.03</v>
      </c>
      <c r="C538" s="55">
        <f t="shared" si="36"/>
        <v>4</v>
      </c>
      <c r="D538" s="55">
        <f t="shared" si="37"/>
        <v>1991</v>
      </c>
      <c r="E538" s="55">
        <f t="shared" si="38"/>
        <v>7569.0955050000002</v>
      </c>
      <c r="F538" s="55">
        <f t="shared" si="39"/>
        <v>20</v>
      </c>
      <c r="H538" s="56"/>
      <c r="I538" s="56"/>
      <c r="J538" s="56"/>
      <c r="K538" s="56"/>
      <c r="L538" s="56"/>
      <c r="M538" s="56"/>
    </row>
    <row r="539" spans="1:13">
      <c r="A539" s="59">
        <v>33349</v>
      </c>
      <c r="B539" s="58">
        <v>4015.27</v>
      </c>
      <c r="C539" s="55">
        <f t="shared" si="36"/>
        <v>4</v>
      </c>
      <c r="D539" s="55">
        <f t="shared" si="37"/>
        <v>1991</v>
      </c>
      <c r="E539" s="55">
        <f t="shared" si="38"/>
        <v>7964.2880450000002</v>
      </c>
      <c r="F539" s="55">
        <f t="shared" si="39"/>
        <v>21</v>
      </c>
      <c r="H539" s="56"/>
      <c r="I539" s="56"/>
      <c r="J539" s="56"/>
      <c r="K539" s="56"/>
      <c r="L539" s="56"/>
      <c r="M539" s="56"/>
    </row>
    <row r="540" spans="1:13">
      <c r="A540" s="59">
        <v>33350</v>
      </c>
      <c r="B540" s="58">
        <v>4349.54</v>
      </c>
      <c r="C540" s="55">
        <f t="shared" si="36"/>
        <v>4</v>
      </c>
      <c r="D540" s="55">
        <f t="shared" si="37"/>
        <v>1991</v>
      </c>
      <c r="E540" s="55">
        <f t="shared" si="38"/>
        <v>8627.3125899999995</v>
      </c>
      <c r="F540" s="55">
        <f t="shared" si="39"/>
        <v>22</v>
      </c>
      <c r="H540" s="56"/>
      <c r="I540" s="56"/>
      <c r="J540" s="56"/>
      <c r="K540" s="56"/>
      <c r="L540" s="56"/>
      <c r="M540" s="56"/>
    </row>
    <row r="541" spans="1:13">
      <c r="A541" s="59">
        <v>33351</v>
      </c>
      <c r="B541" s="58">
        <v>4847.6899999999996</v>
      </c>
      <c r="C541" s="55">
        <f t="shared" si="36"/>
        <v>4</v>
      </c>
      <c r="D541" s="55">
        <f t="shared" si="37"/>
        <v>1991</v>
      </c>
      <c r="E541" s="55">
        <f t="shared" si="38"/>
        <v>9615.3931149999989</v>
      </c>
      <c r="F541" s="55">
        <f t="shared" si="39"/>
        <v>23</v>
      </c>
      <c r="H541" s="56"/>
      <c r="I541" s="56"/>
      <c r="J541" s="56"/>
      <c r="K541" s="56"/>
      <c r="L541" s="56"/>
      <c r="M541" s="56"/>
    </row>
    <row r="542" spans="1:13">
      <c r="A542" s="59">
        <v>33352</v>
      </c>
      <c r="B542" s="58">
        <v>5186.46</v>
      </c>
      <c r="C542" s="55">
        <f t="shared" si="36"/>
        <v>4</v>
      </c>
      <c r="D542" s="55">
        <f t="shared" si="37"/>
        <v>1991</v>
      </c>
      <c r="E542" s="55">
        <f t="shared" si="38"/>
        <v>10287.343409999999</v>
      </c>
      <c r="F542" s="55">
        <f t="shared" si="39"/>
        <v>24</v>
      </c>
      <c r="H542" s="56"/>
      <c r="I542" s="56"/>
      <c r="J542" s="56"/>
      <c r="K542" s="56"/>
      <c r="L542" s="56"/>
      <c r="M542" s="56"/>
    </row>
    <row r="543" spans="1:13">
      <c r="A543" s="59">
        <v>33353</v>
      </c>
      <c r="B543" s="58">
        <v>6260.91</v>
      </c>
      <c r="C543" s="55">
        <f t="shared" si="36"/>
        <v>4</v>
      </c>
      <c r="D543" s="55">
        <f t="shared" si="37"/>
        <v>1991</v>
      </c>
      <c r="E543" s="55">
        <f t="shared" si="38"/>
        <v>12418.514985</v>
      </c>
      <c r="F543" s="55">
        <f t="shared" si="39"/>
        <v>25</v>
      </c>
      <c r="H543" s="56"/>
      <c r="I543" s="56"/>
      <c r="J543" s="56"/>
      <c r="K543" s="56"/>
      <c r="L543" s="56"/>
      <c r="M543" s="56"/>
    </row>
    <row r="544" spans="1:13">
      <c r="A544" s="59">
        <v>33354</v>
      </c>
      <c r="B544" s="58">
        <v>5887.68</v>
      </c>
      <c r="C544" s="55">
        <f t="shared" si="36"/>
        <v>4</v>
      </c>
      <c r="D544" s="55">
        <f t="shared" si="37"/>
        <v>1991</v>
      </c>
      <c r="E544" s="55">
        <f t="shared" si="38"/>
        <v>11678.21328</v>
      </c>
      <c r="F544" s="55">
        <f t="shared" si="39"/>
        <v>26</v>
      </c>
      <c r="H544" s="56"/>
      <c r="I544" s="56"/>
      <c r="J544" s="56"/>
      <c r="K544" s="56"/>
      <c r="L544" s="56"/>
      <c r="M544" s="56"/>
    </row>
    <row r="545" spans="1:13">
      <c r="A545" s="59">
        <v>33355</v>
      </c>
      <c r="B545" s="58">
        <v>5332.89</v>
      </c>
      <c r="C545" s="55">
        <f t="shared" si="36"/>
        <v>4</v>
      </c>
      <c r="D545" s="55">
        <f t="shared" si="37"/>
        <v>1991</v>
      </c>
      <c r="E545" s="55">
        <f t="shared" si="38"/>
        <v>10577.787315000001</v>
      </c>
      <c r="F545" s="55">
        <f t="shared" si="39"/>
        <v>27</v>
      </c>
      <c r="H545" s="56"/>
      <c r="I545" s="56"/>
      <c r="J545" s="56"/>
      <c r="K545" s="56"/>
      <c r="L545" s="56"/>
      <c r="M545" s="56"/>
    </row>
    <row r="546" spans="1:13">
      <c r="A546" s="59">
        <v>33356</v>
      </c>
      <c r="B546" s="58">
        <v>4302.91</v>
      </c>
      <c r="C546" s="55">
        <f t="shared" si="36"/>
        <v>4</v>
      </c>
      <c r="D546" s="55">
        <f t="shared" si="37"/>
        <v>1991</v>
      </c>
      <c r="E546" s="55">
        <f t="shared" si="38"/>
        <v>8534.8219850000005</v>
      </c>
      <c r="F546" s="55">
        <f t="shared" si="39"/>
        <v>28</v>
      </c>
      <c r="H546" s="56"/>
      <c r="I546" s="56"/>
      <c r="J546" s="56"/>
      <c r="K546" s="56"/>
      <c r="L546" s="56"/>
      <c r="M546" s="56"/>
    </row>
    <row r="547" spans="1:13">
      <c r="A547" s="59">
        <v>33357</v>
      </c>
      <c r="B547" s="58">
        <v>4556.3100000000004</v>
      </c>
      <c r="C547" s="55">
        <f t="shared" si="36"/>
        <v>4</v>
      </c>
      <c r="D547" s="55">
        <f t="shared" si="37"/>
        <v>1991</v>
      </c>
      <c r="E547" s="55">
        <f t="shared" si="38"/>
        <v>9037.4408850000018</v>
      </c>
      <c r="F547" s="55">
        <f t="shared" si="39"/>
        <v>29</v>
      </c>
      <c r="H547" s="56"/>
      <c r="I547" s="56"/>
      <c r="J547" s="56"/>
      <c r="K547" s="56"/>
      <c r="L547" s="56"/>
      <c r="M547" s="56"/>
    </row>
    <row r="548" spans="1:13">
      <c r="A548" s="59">
        <v>33358</v>
      </c>
      <c r="B548" s="58">
        <v>4136.28</v>
      </c>
      <c r="C548" s="55">
        <f t="shared" si="36"/>
        <v>4</v>
      </c>
      <c r="D548" s="55">
        <f t="shared" si="37"/>
        <v>1991</v>
      </c>
      <c r="E548" s="55">
        <f t="shared" si="38"/>
        <v>8204.3113799999992</v>
      </c>
      <c r="F548" s="55">
        <f t="shared" si="39"/>
        <v>30</v>
      </c>
      <c r="H548" s="56"/>
      <c r="I548" s="56"/>
      <c r="J548" s="56"/>
      <c r="K548" s="56"/>
      <c r="L548" s="56"/>
      <c r="M548" s="56"/>
    </row>
    <row r="549" spans="1:13">
      <c r="A549" s="59">
        <v>33359</v>
      </c>
      <c r="B549" s="58">
        <v>3980.13</v>
      </c>
      <c r="C549" s="55">
        <f t="shared" si="36"/>
        <v>5</v>
      </c>
      <c r="D549" s="55">
        <f t="shared" si="37"/>
        <v>1991</v>
      </c>
      <c r="E549" s="55">
        <f t="shared" si="38"/>
        <v>7894.5878550000007</v>
      </c>
      <c r="F549" s="55">
        <f t="shared" si="39"/>
        <v>1</v>
      </c>
      <c r="H549" s="56"/>
      <c r="I549" s="56"/>
      <c r="J549" s="56"/>
      <c r="K549" s="56"/>
      <c r="L549" s="56"/>
      <c r="M549" s="56"/>
    </row>
    <row r="550" spans="1:13">
      <c r="A550" s="59">
        <v>33360</v>
      </c>
      <c r="B550" s="58">
        <v>4691.34</v>
      </c>
      <c r="C550" s="55">
        <f t="shared" si="36"/>
        <v>5</v>
      </c>
      <c r="D550" s="55">
        <f t="shared" si="37"/>
        <v>1991</v>
      </c>
      <c r="E550" s="55">
        <f t="shared" si="38"/>
        <v>9305.2728900000002</v>
      </c>
      <c r="F550" s="55">
        <f t="shared" si="39"/>
        <v>2</v>
      </c>
      <c r="H550" s="56"/>
      <c r="I550" s="56"/>
      <c r="J550" s="56"/>
      <c r="K550" s="56"/>
      <c r="L550" s="56"/>
      <c r="M550" s="56"/>
    </row>
    <row r="551" spans="1:13">
      <c r="A551" s="59">
        <v>33361</v>
      </c>
      <c r="B551" s="58">
        <v>4759.17</v>
      </c>
      <c r="C551" s="55">
        <f t="shared" si="36"/>
        <v>5</v>
      </c>
      <c r="D551" s="55">
        <f t="shared" si="37"/>
        <v>1991</v>
      </c>
      <c r="E551" s="55">
        <f t="shared" si="38"/>
        <v>9439.8136950000007</v>
      </c>
      <c r="F551" s="55">
        <f t="shared" si="39"/>
        <v>3</v>
      </c>
      <c r="H551" s="56"/>
      <c r="I551" s="56"/>
      <c r="J551" s="56"/>
      <c r="K551" s="56"/>
      <c r="L551" s="56"/>
      <c r="M551" s="56"/>
    </row>
    <row r="552" spans="1:13">
      <c r="A552" s="59">
        <v>33362</v>
      </c>
      <c r="B552" s="58">
        <v>4726.9799999999996</v>
      </c>
      <c r="C552" s="55">
        <f t="shared" si="36"/>
        <v>5</v>
      </c>
      <c r="D552" s="55">
        <f t="shared" si="37"/>
        <v>1991</v>
      </c>
      <c r="E552" s="55">
        <f t="shared" si="38"/>
        <v>9375.964829999999</v>
      </c>
      <c r="F552" s="55">
        <f t="shared" si="39"/>
        <v>4</v>
      </c>
      <c r="H552" s="56"/>
      <c r="I552" s="56"/>
      <c r="J552" s="56"/>
      <c r="K552" s="56"/>
      <c r="L552" s="56"/>
      <c r="M552" s="56"/>
    </row>
    <row r="553" spans="1:13">
      <c r="A553" s="59">
        <v>33363</v>
      </c>
      <c r="B553" s="58">
        <v>4479.1499999999996</v>
      </c>
      <c r="C553" s="55">
        <f t="shared" si="36"/>
        <v>5</v>
      </c>
      <c r="D553" s="55">
        <f t="shared" si="37"/>
        <v>1991</v>
      </c>
      <c r="E553" s="55">
        <f t="shared" si="38"/>
        <v>8884.3940249999996</v>
      </c>
      <c r="F553" s="55">
        <f t="shared" si="39"/>
        <v>5</v>
      </c>
      <c r="H553" s="56"/>
      <c r="I553" s="56"/>
      <c r="J553" s="56"/>
      <c r="K553" s="56"/>
      <c r="L553" s="56"/>
      <c r="M553" s="56"/>
    </row>
    <row r="554" spans="1:13">
      <c r="A554" s="59">
        <v>33364</v>
      </c>
      <c r="B554" s="58">
        <v>4960.8100000000004</v>
      </c>
      <c r="C554" s="55">
        <f t="shared" si="36"/>
        <v>5</v>
      </c>
      <c r="D554" s="55">
        <f t="shared" si="37"/>
        <v>1991</v>
      </c>
      <c r="E554" s="55">
        <f t="shared" si="38"/>
        <v>9839.7666350000018</v>
      </c>
      <c r="F554" s="55">
        <f t="shared" si="39"/>
        <v>6</v>
      </c>
      <c r="H554" s="56"/>
      <c r="I554" s="56"/>
      <c r="J554" s="56"/>
      <c r="K554" s="56"/>
      <c r="L554" s="56"/>
      <c r="M554" s="56"/>
    </row>
    <row r="555" spans="1:13">
      <c r="A555" s="59">
        <v>33365</v>
      </c>
      <c r="B555" s="58">
        <v>6225.56</v>
      </c>
      <c r="C555" s="55">
        <f t="shared" si="36"/>
        <v>5</v>
      </c>
      <c r="D555" s="55">
        <f t="shared" si="37"/>
        <v>1991</v>
      </c>
      <c r="E555" s="55">
        <f t="shared" si="38"/>
        <v>12348.398260000002</v>
      </c>
      <c r="F555" s="55">
        <f t="shared" si="39"/>
        <v>7</v>
      </c>
      <c r="H555" s="56"/>
      <c r="I555" s="56"/>
      <c r="J555" s="56"/>
      <c r="K555" s="56"/>
      <c r="L555" s="56"/>
      <c r="M555" s="56"/>
    </row>
    <row r="556" spans="1:13">
      <c r="A556" s="59">
        <v>33366</v>
      </c>
      <c r="B556" s="58">
        <v>6314.37</v>
      </c>
      <c r="C556" s="55">
        <f t="shared" si="36"/>
        <v>5</v>
      </c>
      <c r="D556" s="55">
        <f t="shared" si="37"/>
        <v>1991</v>
      </c>
      <c r="E556" s="55">
        <f t="shared" si="38"/>
        <v>12524.552895000001</v>
      </c>
      <c r="F556" s="55">
        <f t="shared" si="39"/>
        <v>8</v>
      </c>
      <c r="H556" s="56"/>
      <c r="I556" s="56"/>
      <c r="J556" s="56"/>
      <c r="K556" s="56"/>
      <c r="L556" s="56"/>
      <c r="M556" s="56"/>
    </row>
    <row r="557" spans="1:13">
      <c r="A557" s="59">
        <v>33367</v>
      </c>
      <c r="B557" s="58">
        <v>7630.97</v>
      </c>
      <c r="C557" s="55">
        <f t="shared" si="36"/>
        <v>5</v>
      </c>
      <c r="D557" s="55">
        <f t="shared" si="37"/>
        <v>1991</v>
      </c>
      <c r="E557" s="55">
        <f t="shared" si="38"/>
        <v>15136.028995000001</v>
      </c>
      <c r="F557" s="55">
        <f t="shared" si="39"/>
        <v>9</v>
      </c>
      <c r="H557" s="56"/>
      <c r="I557" s="56"/>
      <c r="J557" s="56"/>
      <c r="K557" s="56"/>
      <c r="L557" s="56"/>
      <c r="M557" s="56"/>
    </row>
    <row r="558" spans="1:13">
      <c r="A558" s="59">
        <v>33368</v>
      </c>
      <c r="B558" s="58">
        <v>8617.3799999999992</v>
      </c>
      <c r="C558" s="55">
        <f t="shared" si="36"/>
        <v>5</v>
      </c>
      <c r="D558" s="55">
        <f t="shared" si="37"/>
        <v>1991</v>
      </c>
      <c r="E558" s="55">
        <f t="shared" si="38"/>
        <v>17092.573229999998</v>
      </c>
      <c r="F558" s="55">
        <f t="shared" si="39"/>
        <v>10</v>
      </c>
      <c r="H558" s="56"/>
      <c r="I558" s="56"/>
      <c r="J558" s="56"/>
      <c r="K558" s="56"/>
      <c r="L558" s="56"/>
      <c r="M558" s="56"/>
    </row>
    <row r="559" spans="1:13">
      <c r="A559" s="59">
        <v>33369</v>
      </c>
      <c r="B559" s="58">
        <v>11093.48</v>
      </c>
      <c r="C559" s="55">
        <f t="shared" si="36"/>
        <v>5</v>
      </c>
      <c r="D559" s="55">
        <f t="shared" si="37"/>
        <v>1991</v>
      </c>
      <c r="E559" s="55">
        <f t="shared" si="38"/>
        <v>22003.917580000001</v>
      </c>
      <c r="F559" s="55">
        <f t="shared" si="39"/>
        <v>11</v>
      </c>
      <c r="H559" s="56"/>
      <c r="I559" s="56"/>
      <c r="J559" s="56"/>
      <c r="K559" s="56"/>
      <c r="L559" s="56"/>
      <c r="M559" s="56"/>
    </row>
    <row r="560" spans="1:13">
      <c r="A560" s="59">
        <v>33370</v>
      </c>
      <c r="B560" s="58">
        <v>11101.6</v>
      </c>
      <c r="C560" s="55">
        <f t="shared" si="36"/>
        <v>5</v>
      </c>
      <c r="D560" s="55">
        <f t="shared" si="37"/>
        <v>1991</v>
      </c>
      <c r="E560" s="55">
        <f t="shared" si="38"/>
        <v>22020.0236</v>
      </c>
      <c r="F560" s="55">
        <f t="shared" si="39"/>
        <v>12</v>
      </c>
      <c r="H560" s="56"/>
      <c r="I560" s="56"/>
      <c r="J560" s="56"/>
      <c r="K560" s="56"/>
      <c r="L560" s="56"/>
      <c r="M560" s="56"/>
    </row>
    <row r="561" spans="1:13">
      <c r="A561" s="59">
        <v>33371</v>
      </c>
      <c r="B561" s="58">
        <v>10599.74</v>
      </c>
      <c r="C561" s="55">
        <f t="shared" si="36"/>
        <v>5</v>
      </c>
      <c r="D561" s="55">
        <f t="shared" si="37"/>
        <v>1991</v>
      </c>
      <c r="E561" s="55">
        <f t="shared" si="38"/>
        <v>21024.584289999999</v>
      </c>
      <c r="F561" s="55">
        <f t="shared" si="39"/>
        <v>13</v>
      </c>
      <c r="H561" s="56"/>
      <c r="I561" s="56"/>
      <c r="J561" s="56"/>
      <c r="K561" s="56"/>
      <c r="L561" s="56"/>
      <c r="M561" s="56"/>
    </row>
    <row r="562" spans="1:13">
      <c r="A562" s="59">
        <v>33372</v>
      </c>
      <c r="B562" s="58">
        <v>9703.7199999999993</v>
      </c>
      <c r="C562" s="55">
        <f t="shared" si="36"/>
        <v>5</v>
      </c>
      <c r="D562" s="55">
        <f t="shared" si="37"/>
        <v>1991</v>
      </c>
      <c r="E562" s="55">
        <f t="shared" si="38"/>
        <v>19247.32862</v>
      </c>
      <c r="F562" s="55">
        <f t="shared" si="39"/>
        <v>14</v>
      </c>
      <c r="H562" s="56"/>
      <c r="I562" s="56"/>
      <c r="J562" s="56"/>
      <c r="K562" s="56"/>
      <c r="L562" s="56"/>
      <c r="M562" s="56"/>
    </row>
    <row r="563" spans="1:13">
      <c r="A563" s="59">
        <v>33373</v>
      </c>
      <c r="B563" s="58">
        <v>10747.42</v>
      </c>
      <c r="C563" s="55">
        <f t="shared" si="36"/>
        <v>5</v>
      </c>
      <c r="D563" s="55">
        <f t="shared" si="37"/>
        <v>1991</v>
      </c>
      <c r="E563" s="55">
        <f t="shared" si="38"/>
        <v>21317.507570000002</v>
      </c>
      <c r="F563" s="55">
        <f t="shared" si="39"/>
        <v>15</v>
      </c>
      <c r="H563" s="56"/>
      <c r="I563" s="56"/>
      <c r="J563" s="56"/>
      <c r="K563" s="56"/>
      <c r="L563" s="56"/>
      <c r="M563" s="56"/>
    </row>
    <row r="564" spans="1:13">
      <c r="A564" s="59">
        <v>33374</v>
      </c>
      <c r="B564" s="58">
        <v>11358.41</v>
      </c>
      <c r="C564" s="55">
        <f t="shared" si="36"/>
        <v>5</v>
      </c>
      <c r="D564" s="55">
        <f t="shared" si="37"/>
        <v>1991</v>
      </c>
      <c r="E564" s="55">
        <f t="shared" si="38"/>
        <v>22529.406234999999</v>
      </c>
      <c r="F564" s="55">
        <f t="shared" si="39"/>
        <v>16</v>
      </c>
      <c r="H564" s="56"/>
      <c r="I564" s="56"/>
      <c r="J564" s="56"/>
      <c r="K564" s="56"/>
      <c r="L564" s="56"/>
      <c r="M564" s="56"/>
    </row>
    <row r="565" spans="1:13">
      <c r="A565" s="59">
        <v>33375</v>
      </c>
      <c r="B565" s="58">
        <v>14116.35</v>
      </c>
      <c r="C565" s="55">
        <f t="shared" si="36"/>
        <v>5</v>
      </c>
      <c r="D565" s="55">
        <f t="shared" si="37"/>
        <v>1991</v>
      </c>
      <c r="E565" s="55">
        <f t="shared" si="38"/>
        <v>27999.780225000002</v>
      </c>
      <c r="F565" s="55">
        <f t="shared" si="39"/>
        <v>17</v>
      </c>
      <c r="H565" s="56"/>
      <c r="I565" s="56"/>
      <c r="J565" s="56"/>
      <c r="K565" s="56"/>
      <c r="L565" s="56"/>
      <c r="M565" s="56"/>
    </row>
    <row r="566" spans="1:13">
      <c r="A566" s="59">
        <v>33376</v>
      </c>
      <c r="B566" s="58">
        <v>19311.79</v>
      </c>
      <c r="C566" s="55">
        <f t="shared" si="36"/>
        <v>5</v>
      </c>
      <c r="D566" s="55">
        <f t="shared" si="37"/>
        <v>1991</v>
      </c>
      <c r="E566" s="55">
        <f t="shared" si="38"/>
        <v>38304.935465000002</v>
      </c>
      <c r="F566" s="55">
        <f t="shared" si="39"/>
        <v>18</v>
      </c>
      <c r="H566" s="56"/>
      <c r="I566" s="56"/>
      <c r="J566" s="56"/>
      <c r="K566" s="56"/>
      <c r="L566" s="56"/>
      <c r="M566" s="56"/>
    </row>
    <row r="567" spans="1:13">
      <c r="A567" s="59">
        <v>33377</v>
      </c>
      <c r="B567" s="58">
        <v>20799.62</v>
      </c>
      <c r="C567" s="55">
        <f t="shared" si="36"/>
        <v>5</v>
      </c>
      <c r="D567" s="55">
        <f t="shared" si="37"/>
        <v>1991</v>
      </c>
      <c r="E567" s="55">
        <f t="shared" si="38"/>
        <v>41256.046269999999</v>
      </c>
      <c r="F567" s="55">
        <f t="shared" si="39"/>
        <v>19</v>
      </c>
      <c r="H567" s="56"/>
      <c r="I567" s="56"/>
      <c r="J567" s="56"/>
      <c r="K567" s="56"/>
      <c r="L567" s="56"/>
      <c r="M567" s="56"/>
    </row>
    <row r="568" spans="1:13">
      <c r="A568" s="59">
        <v>33378</v>
      </c>
      <c r="B568" s="58">
        <v>20369.52</v>
      </c>
      <c r="C568" s="55">
        <f t="shared" si="36"/>
        <v>5</v>
      </c>
      <c r="D568" s="55">
        <f t="shared" si="37"/>
        <v>1991</v>
      </c>
      <c r="E568" s="55">
        <f t="shared" si="38"/>
        <v>40402.942920000001</v>
      </c>
      <c r="F568" s="55">
        <f t="shared" si="39"/>
        <v>20</v>
      </c>
      <c r="H568" s="56"/>
      <c r="I568" s="56"/>
      <c r="J568" s="56"/>
      <c r="K568" s="56"/>
      <c r="L568" s="56"/>
      <c r="M568" s="56"/>
    </row>
    <row r="569" spans="1:13">
      <c r="A569" s="59">
        <v>33379</v>
      </c>
      <c r="B569" s="58">
        <v>22051.71</v>
      </c>
      <c r="C569" s="55">
        <f t="shared" si="36"/>
        <v>5</v>
      </c>
      <c r="D569" s="55">
        <f t="shared" si="37"/>
        <v>1991</v>
      </c>
      <c r="E569" s="55">
        <f t="shared" si="38"/>
        <v>43739.566785000003</v>
      </c>
      <c r="F569" s="55">
        <f t="shared" si="39"/>
        <v>21</v>
      </c>
      <c r="H569" s="56"/>
      <c r="I569" s="56"/>
      <c r="J569" s="56"/>
      <c r="K569" s="56"/>
      <c r="L569" s="56"/>
      <c r="M569" s="56"/>
    </row>
    <row r="570" spans="1:13">
      <c r="A570" s="59">
        <v>33380</v>
      </c>
      <c r="B570" s="58">
        <v>24395.23</v>
      </c>
      <c r="C570" s="55">
        <f t="shared" si="36"/>
        <v>5</v>
      </c>
      <c r="D570" s="55">
        <f t="shared" si="37"/>
        <v>1991</v>
      </c>
      <c r="E570" s="55">
        <f t="shared" si="38"/>
        <v>48387.938705</v>
      </c>
      <c r="F570" s="55">
        <f t="shared" si="39"/>
        <v>22</v>
      </c>
      <c r="H570" s="56"/>
      <c r="I570" s="56"/>
      <c r="J570" s="56"/>
      <c r="K570" s="56"/>
      <c r="L570" s="56"/>
      <c r="M570" s="56"/>
    </row>
    <row r="571" spans="1:13">
      <c r="A571" s="59">
        <v>33381</v>
      </c>
      <c r="B571" s="58">
        <v>24858.6</v>
      </c>
      <c r="C571" s="55">
        <f t="shared" si="36"/>
        <v>5</v>
      </c>
      <c r="D571" s="55">
        <f t="shared" si="37"/>
        <v>1991</v>
      </c>
      <c r="E571" s="55">
        <f t="shared" si="38"/>
        <v>49307.033100000001</v>
      </c>
      <c r="F571" s="55">
        <f t="shared" si="39"/>
        <v>23</v>
      </c>
      <c r="H571" s="56"/>
      <c r="I571" s="56"/>
      <c r="J571" s="56"/>
      <c r="K571" s="56"/>
      <c r="L571" s="56"/>
      <c r="M571" s="56"/>
    </row>
    <row r="572" spans="1:13">
      <c r="A572" s="59">
        <v>33382</v>
      </c>
      <c r="B572" s="58">
        <v>23984.37</v>
      </c>
      <c r="C572" s="55">
        <f t="shared" si="36"/>
        <v>5</v>
      </c>
      <c r="D572" s="55">
        <f t="shared" si="37"/>
        <v>1991</v>
      </c>
      <c r="E572" s="55">
        <f t="shared" si="38"/>
        <v>47572.997895</v>
      </c>
      <c r="F572" s="55">
        <f t="shared" si="39"/>
        <v>24</v>
      </c>
      <c r="H572" s="56"/>
      <c r="I572" s="56"/>
      <c r="J572" s="56"/>
      <c r="K572" s="56"/>
      <c r="L572" s="56"/>
      <c r="M572" s="56"/>
    </row>
    <row r="573" spans="1:13">
      <c r="A573" s="59">
        <v>33383</v>
      </c>
      <c r="B573" s="58">
        <v>26403.51</v>
      </c>
      <c r="C573" s="55">
        <f t="shared" si="36"/>
        <v>5</v>
      </c>
      <c r="D573" s="55">
        <f t="shared" si="37"/>
        <v>1991</v>
      </c>
      <c r="E573" s="55">
        <f t="shared" si="38"/>
        <v>52371.362085000001</v>
      </c>
      <c r="F573" s="55">
        <f t="shared" si="39"/>
        <v>25</v>
      </c>
      <c r="H573" s="56"/>
      <c r="I573" s="56"/>
      <c r="J573" s="56"/>
      <c r="K573" s="56"/>
      <c r="L573" s="56"/>
      <c r="M573" s="56"/>
    </row>
    <row r="574" spans="1:13">
      <c r="A574" s="59">
        <v>33384</v>
      </c>
      <c r="B574" s="58">
        <v>27202.06</v>
      </c>
      <c r="C574" s="55">
        <f t="shared" si="36"/>
        <v>5</v>
      </c>
      <c r="D574" s="55">
        <f t="shared" si="37"/>
        <v>1991</v>
      </c>
      <c r="E574" s="55">
        <f t="shared" si="38"/>
        <v>53955.286010000003</v>
      </c>
      <c r="F574" s="55">
        <f t="shared" si="39"/>
        <v>26</v>
      </c>
      <c r="H574" s="56"/>
      <c r="I574" s="56"/>
      <c r="J574" s="56"/>
      <c r="K574" s="56"/>
      <c r="L574" s="56"/>
      <c r="M574" s="56"/>
    </row>
    <row r="575" spans="1:13">
      <c r="A575" s="59">
        <v>33385</v>
      </c>
      <c r="B575" s="58">
        <v>22733.88</v>
      </c>
      <c r="C575" s="55">
        <f t="shared" si="36"/>
        <v>5</v>
      </c>
      <c r="D575" s="55">
        <f t="shared" si="37"/>
        <v>1991</v>
      </c>
      <c r="E575" s="55">
        <f t="shared" si="38"/>
        <v>45092.650980000006</v>
      </c>
      <c r="F575" s="55">
        <f t="shared" si="39"/>
        <v>27</v>
      </c>
      <c r="H575" s="56"/>
      <c r="I575" s="56"/>
      <c r="J575" s="56"/>
      <c r="K575" s="56"/>
      <c r="L575" s="56"/>
      <c r="M575" s="56"/>
    </row>
    <row r="576" spans="1:13">
      <c r="A576" s="59">
        <v>33386</v>
      </c>
      <c r="B576" s="58">
        <v>18411.2</v>
      </c>
      <c r="C576" s="55">
        <f t="shared" si="36"/>
        <v>5</v>
      </c>
      <c r="D576" s="55">
        <f t="shared" si="37"/>
        <v>1991</v>
      </c>
      <c r="E576" s="55">
        <f t="shared" si="38"/>
        <v>36518.6152</v>
      </c>
      <c r="F576" s="55">
        <f t="shared" si="39"/>
        <v>28</v>
      </c>
      <c r="H576" s="56"/>
      <c r="I576" s="56"/>
      <c r="J576" s="56"/>
      <c r="K576" s="56"/>
      <c r="L576" s="56"/>
      <c r="M576" s="56"/>
    </row>
    <row r="577" spans="1:13">
      <c r="A577" s="59">
        <v>33387</v>
      </c>
      <c r="B577" s="58">
        <v>16319.91</v>
      </c>
      <c r="C577" s="55">
        <f t="shared" si="36"/>
        <v>5</v>
      </c>
      <c r="D577" s="55">
        <f t="shared" si="37"/>
        <v>1991</v>
      </c>
      <c r="E577" s="55">
        <f t="shared" si="38"/>
        <v>32370.541485000002</v>
      </c>
      <c r="F577" s="55">
        <f t="shared" si="39"/>
        <v>29</v>
      </c>
      <c r="H577" s="56"/>
      <c r="I577" s="56"/>
      <c r="J577" s="56"/>
      <c r="K577" s="56"/>
      <c r="L577" s="56"/>
      <c r="M577" s="56"/>
    </row>
    <row r="578" spans="1:13">
      <c r="A578" s="59">
        <v>33388</v>
      </c>
      <c r="B578" s="58">
        <v>16983.2</v>
      </c>
      <c r="C578" s="55">
        <f t="shared" si="36"/>
        <v>5</v>
      </c>
      <c r="D578" s="55">
        <f t="shared" si="37"/>
        <v>1991</v>
      </c>
      <c r="E578" s="55">
        <f t="shared" si="38"/>
        <v>33686.177200000006</v>
      </c>
      <c r="F578" s="55">
        <f t="shared" si="39"/>
        <v>30</v>
      </c>
      <c r="H578" s="56"/>
      <c r="I578" s="56"/>
      <c r="J578" s="56"/>
      <c r="K578" s="56"/>
      <c r="L578" s="56"/>
      <c r="M578" s="56"/>
    </row>
    <row r="579" spans="1:13">
      <c r="A579" s="59">
        <v>33389</v>
      </c>
      <c r="B579" s="58">
        <v>16104.19</v>
      </c>
      <c r="C579" s="55">
        <f t="shared" si="36"/>
        <v>5</v>
      </c>
      <c r="D579" s="55">
        <f t="shared" si="37"/>
        <v>1991</v>
      </c>
      <c r="E579" s="55">
        <f t="shared" si="38"/>
        <v>31942.660865000002</v>
      </c>
      <c r="F579" s="55">
        <f t="shared" si="39"/>
        <v>31</v>
      </c>
      <c r="H579" s="56"/>
      <c r="I579" s="56"/>
      <c r="J579" s="56"/>
      <c r="K579" s="56"/>
      <c r="L579" s="56"/>
      <c r="M579" s="56"/>
    </row>
    <row r="580" spans="1:13">
      <c r="A580" s="59">
        <v>33390</v>
      </c>
      <c r="B580" s="58">
        <v>15631.86</v>
      </c>
      <c r="C580" s="55">
        <f t="shared" ref="C580:C643" si="40">MONTH(A580)</f>
        <v>6</v>
      </c>
      <c r="D580" s="55">
        <f t="shared" ref="D580:D643" si="41">IF(C580&gt;9,YEAR(A580)+1,YEAR(A580))</f>
        <v>1991</v>
      </c>
      <c r="E580" s="55">
        <f t="shared" ref="E580:E643" si="42">B580*1.9835</f>
        <v>31005.794310000001</v>
      </c>
      <c r="F580" s="55">
        <f t="shared" ref="F580:F643" si="43">DAY(A580)</f>
        <v>1</v>
      </c>
      <c r="H580" s="56"/>
      <c r="I580" s="56"/>
      <c r="J580" s="56"/>
      <c r="K580" s="56"/>
      <c r="L580" s="56"/>
      <c r="M580" s="56"/>
    </row>
    <row r="581" spans="1:13">
      <c r="A581" s="59">
        <v>33391</v>
      </c>
      <c r="B581" s="58">
        <v>18877.87</v>
      </c>
      <c r="C581" s="55">
        <f t="shared" si="40"/>
        <v>6</v>
      </c>
      <c r="D581" s="55">
        <f t="shared" si="41"/>
        <v>1991</v>
      </c>
      <c r="E581" s="55">
        <f t="shared" si="42"/>
        <v>37444.255144999996</v>
      </c>
      <c r="F581" s="55">
        <f t="shared" si="43"/>
        <v>2</v>
      </c>
      <c r="H581" s="56"/>
      <c r="I581" s="56"/>
      <c r="J581" s="56"/>
      <c r="K581" s="56"/>
      <c r="L581" s="56"/>
      <c r="M581" s="56"/>
    </row>
    <row r="582" spans="1:13">
      <c r="A582" s="59">
        <v>33392</v>
      </c>
      <c r="B582" s="58">
        <v>23502.12</v>
      </c>
      <c r="C582" s="55">
        <f t="shared" si="40"/>
        <v>6</v>
      </c>
      <c r="D582" s="55">
        <f t="shared" si="41"/>
        <v>1991</v>
      </c>
      <c r="E582" s="55">
        <f t="shared" si="42"/>
        <v>46616.455020000001</v>
      </c>
      <c r="F582" s="55">
        <f t="shared" si="43"/>
        <v>3</v>
      </c>
      <c r="H582" s="56"/>
      <c r="I582" s="56"/>
      <c r="J582" s="56"/>
      <c r="K582" s="56"/>
      <c r="L582" s="56"/>
      <c r="M582" s="56"/>
    </row>
    <row r="583" spans="1:13">
      <c r="A583" s="59">
        <v>33393</v>
      </c>
      <c r="B583" s="58">
        <v>28063.54</v>
      </c>
      <c r="C583" s="55">
        <f t="shared" si="40"/>
        <v>6</v>
      </c>
      <c r="D583" s="55">
        <f t="shared" si="41"/>
        <v>1991</v>
      </c>
      <c r="E583" s="55">
        <f t="shared" si="42"/>
        <v>55664.031590000006</v>
      </c>
      <c r="F583" s="55">
        <f t="shared" si="43"/>
        <v>4</v>
      </c>
      <c r="H583" s="56"/>
      <c r="I583" s="56"/>
      <c r="J583" s="56"/>
      <c r="K583" s="56"/>
      <c r="L583" s="56"/>
      <c r="M583" s="56"/>
    </row>
    <row r="584" spans="1:13">
      <c r="A584" s="59">
        <v>33394</v>
      </c>
      <c r="B584" s="58">
        <v>28806.62</v>
      </c>
      <c r="C584" s="55">
        <f t="shared" si="40"/>
        <v>6</v>
      </c>
      <c r="D584" s="55">
        <f t="shared" si="41"/>
        <v>1991</v>
      </c>
      <c r="E584" s="55">
        <f t="shared" si="42"/>
        <v>57137.930769999999</v>
      </c>
      <c r="F584" s="55">
        <f t="shared" si="43"/>
        <v>5</v>
      </c>
      <c r="H584" s="56"/>
      <c r="I584" s="56"/>
      <c r="J584" s="56"/>
      <c r="K584" s="56"/>
      <c r="L584" s="56"/>
      <c r="M584" s="56"/>
    </row>
    <row r="585" spans="1:13">
      <c r="A585" s="59">
        <v>33395</v>
      </c>
      <c r="B585" s="58">
        <v>31898.49</v>
      </c>
      <c r="C585" s="55">
        <f t="shared" si="40"/>
        <v>6</v>
      </c>
      <c r="D585" s="55">
        <f t="shared" si="41"/>
        <v>1991</v>
      </c>
      <c r="E585" s="55">
        <f t="shared" si="42"/>
        <v>63270.654915000006</v>
      </c>
      <c r="F585" s="55">
        <f t="shared" si="43"/>
        <v>6</v>
      </c>
      <c r="H585" s="56"/>
      <c r="I585" s="56"/>
      <c r="J585" s="56"/>
      <c r="K585" s="56"/>
      <c r="L585" s="56"/>
      <c r="M585" s="56"/>
    </row>
    <row r="586" spans="1:13">
      <c r="A586" s="59">
        <v>33396</v>
      </c>
      <c r="B586" s="58">
        <v>29241.97</v>
      </c>
      <c r="C586" s="55">
        <f t="shared" si="40"/>
        <v>6</v>
      </c>
      <c r="D586" s="55">
        <f t="shared" si="41"/>
        <v>1991</v>
      </c>
      <c r="E586" s="55">
        <f t="shared" si="42"/>
        <v>58001.447495</v>
      </c>
      <c r="F586" s="55">
        <f t="shared" si="43"/>
        <v>7</v>
      </c>
      <c r="H586" s="56"/>
      <c r="I586" s="56"/>
      <c r="J586" s="56"/>
      <c r="K586" s="56"/>
      <c r="L586" s="56"/>
      <c r="M586" s="56"/>
    </row>
    <row r="587" spans="1:13">
      <c r="A587" s="59">
        <v>33397</v>
      </c>
      <c r="B587" s="58">
        <v>28421.13</v>
      </c>
      <c r="C587" s="55">
        <f t="shared" si="40"/>
        <v>6</v>
      </c>
      <c r="D587" s="55">
        <f t="shared" si="41"/>
        <v>1991</v>
      </c>
      <c r="E587" s="55">
        <f t="shared" si="42"/>
        <v>56373.311355000005</v>
      </c>
      <c r="F587" s="55">
        <f t="shared" si="43"/>
        <v>8</v>
      </c>
      <c r="H587" s="56"/>
      <c r="I587" s="56"/>
      <c r="J587" s="56"/>
      <c r="K587" s="56"/>
      <c r="L587" s="56"/>
      <c r="M587" s="56"/>
    </row>
    <row r="588" spans="1:13">
      <c r="A588" s="59">
        <v>33398</v>
      </c>
      <c r="B588" s="58">
        <v>27804.15</v>
      </c>
      <c r="C588" s="55">
        <f t="shared" si="40"/>
        <v>6</v>
      </c>
      <c r="D588" s="55">
        <f t="shared" si="41"/>
        <v>1991</v>
      </c>
      <c r="E588" s="55">
        <f t="shared" si="42"/>
        <v>55149.531525000006</v>
      </c>
      <c r="F588" s="55">
        <f t="shared" si="43"/>
        <v>9</v>
      </c>
      <c r="H588" s="56"/>
      <c r="I588" s="56"/>
      <c r="J588" s="56"/>
      <c r="K588" s="56"/>
      <c r="L588" s="56"/>
      <c r="M588" s="56"/>
    </row>
    <row r="589" spans="1:13">
      <c r="A589" s="59">
        <v>33399</v>
      </c>
      <c r="B589" s="58">
        <v>27213.55</v>
      </c>
      <c r="C589" s="55">
        <f t="shared" si="40"/>
        <v>6</v>
      </c>
      <c r="D589" s="55">
        <f t="shared" si="41"/>
        <v>1991</v>
      </c>
      <c r="E589" s="55">
        <f t="shared" si="42"/>
        <v>53978.076424999999</v>
      </c>
      <c r="F589" s="55">
        <f t="shared" si="43"/>
        <v>10</v>
      </c>
      <c r="H589" s="56"/>
      <c r="I589" s="56"/>
      <c r="J589" s="56"/>
      <c r="K589" s="56"/>
      <c r="L589" s="56"/>
      <c r="M589" s="56"/>
    </row>
    <row r="590" spans="1:13">
      <c r="A590" s="59">
        <v>33400</v>
      </c>
      <c r="B590" s="58">
        <v>27453.34</v>
      </c>
      <c r="C590" s="55">
        <f t="shared" si="40"/>
        <v>6</v>
      </c>
      <c r="D590" s="55">
        <f t="shared" si="41"/>
        <v>1991</v>
      </c>
      <c r="E590" s="55">
        <f t="shared" si="42"/>
        <v>54453.699890000004</v>
      </c>
      <c r="F590" s="55">
        <f t="shared" si="43"/>
        <v>11</v>
      </c>
      <c r="H590" s="56"/>
      <c r="I590" s="56"/>
      <c r="J590" s="56"/>
      <c r="K590" s="56"/>
      <c r="L590" s="56"/>
      <c r="M590" s="56"/>
    </row>
    <row r="591" spans="1:13">
      <c r="A591" s="59">
        <v>33401</v>
      </c>
      <c r="B591" s="58">
        <v>27045.119999999999</v>
      </c>
      <c r="C591" s="55">
        <f t="shared" si="40"/>
        <v>6</v>
      </c>
      <c r="D591" s="55">
        <f t="shared" si="41"/>
        <v>1991</v>
      </c>
      <c r="E591" s="55">
        <f t="shared" si="42"/>
        <v>53643.995519999997</v>
      </c>
      <c r="F591" s="55">
        <f t="shared" si="43"/>
        <v>12</v>
      </c>
      <c r="H591" s="56"/>
      <c r="I591" s="56"/>
      <c r="J591" s="56"/>
      <c r="K591" s="56"/>
      <c r="L591" s="56"/>
      <c r="M591" s="56"/>
    </row>
    <row r="592" spans="1:13">
      <c r="A592" s="59">
        <v>33402</v>
      </c>
      <c r="B592" s="58">
        <v>28217.02</v>
      </c>
      <c r="C592" s="55">
        <f t="shared" si="40"/>
        <v>6</v>
      </c>
      <c r="D592" s="55">
        <f t="shared" si="41"/>
        <v>1991</v>
      </c>
      <c r="E592" s="55">
        <f t="shared" si="42"/>
        <v>55968.459170000002</v>
      </c>
      <c r="F592" s="55">
        <f t="shared" si="43"/>
        <v>13</v>
      </c>
      <c r="H592" s="56"/>
      <c r="I592" s="56"/>
      <c r="J592" s="56"/>
      <c r="K592" s="56"/>
      <c r="L592" s="56"/>
      <c r="M592" s="56"/>
    </row>
    <row r="593" spans="1:13">
      <c r="A593" s="59">
        <v>33403</v>
      </c>
      <c r="B593" s="58">
        <v>28431.41</v>
      </c>
      <c r="C593" s="55">
        <f t="shared" si="40"/>
        <v>6</v>
      </c>
      <c r="D593" s="55">
        <f t="shared" si="41"/>
        <v>1991</v>
      </c>
      <c r="E593" s="55">
        <f t="shared" si="42"/>
        <v>56393.701735000002</v>
      </c>
      <c r="F593" s="55">
        <f t="shared" si="43"/>
        <v>14</v>
      </c>
      <c r="H593" s="56"/>
      <c r="I593" s="56"/>
      <c r="J593" s="56"/>
      <c r="K593" s="56"/>
      <c r="L593" s="56"/>
      <c r="M593" s="56"/>
    </row>
    <row r="594" spans="1:13">
      <c r="A594" s="59">
        <v>33404</v>
      </c>
      <c r="B594" s="58">
        <v>24949.26</v>
      </c>
      <c r="C594" s="55">
        <f t="shared" si="40"/>
        <v>6</v>
      </c>
      <c r="D594" s="55">
        <f t="shared" si="41"/>
        <v>1991</v>
      </c>
      <c r="E594" s="55">
        <f t="shared" si="42"/>
        <v>49486.857209999995</v>
      </c>
      <c r="F594" s="55">
        <f t="shared" si="43"/>
        <v>15</v>
      </c>
      <c r="H594" s="56"/>
      <c r="I594" s="56"/>
      <c r="J594" s="56"/>
      <c r="K594" s="56"/>
      <c r="L594" s="56"/>
      <c r="M594" s="56"/>
    </row>
    <row r="595" spans="1:13">
      <c r="A595" s="59">
        <v>33405</v>
      </c>
      <c r="B595" s="58">
        <v>20748.3</v>
      </c>
      <c r="C595" s="55">
        <f t="shared" si="40"/>
        <v>6</v>
      </c>
      <c r="D595" s="55">
        <f t="shared" si="41"/>
        <v>1991</v>
      </c>
      <c r="E595" s="55">
        <f t="shared" si="42"/>
        <v>41154.253049999999</v>
      </c>
      <c r="F595" s="55">
        <f t="shared" si="43"/>
        <v>16</v>
      </c>
      <c r="H595" s="56"/>
      <c r="I595" s="56"/>
      <c r="J595" s="56"/>
      <c r="K595" s="56"/>
      <c r="L595" s="56"/>
      <c r="M595" s="56"/>
    </row>
    <row r="596" spans="1:13">
      <c r="A596" s="59">
        <v>33406</v>
      </c>
      <c r="B596" s="58">
        <v>19641.240000000002</v>
      </c>
      <c r="C596" s="55">
        <f t="shared" si="40"/>
        <v>6</v>
      </c>
      <c r="D596" s="55">
        <f t="shared" si="41"/>
        <v>1991</v>
      </c>
      <c r="E596" s="55">
        <f t="shared" si="42"/>
        <v>38958.399540000006</v>
      </c>
      <c r="F596" s="55">
        <f t="shared" si="43"/>
        <v>17</v>
      </c>
      <c r="H596" s="56"/>
      <c r="I596" s="56"/>
      <c r="J596" s="56"/>
      <c r="K596" s="56"/>
      <c r="L596" s="56"/>
      <c r="M596" s="56"/>
    </row>
    <row r="597" spans="1:13">
      <c r="A597" s="59">
        <v>33407</v>
      </c>
      <c r="B597" s="58">
        <v>20489.73</v>
      </c>
      <c r="C597" s="55">
        <f t="shared" si="40"/>
        <v>6</v>
      </c>
      <c r="D597" s="55">
        <f t="shared" si="41"/>
        <v>1991</v>
      </c>
      <c r="E597" s="55">
        <f t="shared" si="42"/>
        <v>40641.379455000002</v>
      </c>
      <c r="F597" s="55">
        <f t="shared" si="43"/>
        <v>18</v>
      </c>
      <c r="H597" s="56"/>
      <c r="I597" s="56"/>
      <c r="J597" s="56"/>
      <c r="K597" s="56"/>
      <c r="L597" s="56"/>
      <c r="M597" s="56"/>
    </row>
    <row r="598" spans="1:13">
      <c r="A598" s="59">
        <v>33408</v>
      </c>
      <c r="B598" s="58">
        <v>18522.48</v>
      </c>
      <c r="C598" s="55">
        <f t="shared" si="40"/>
        <v>6</v>
      </c>
      <c r="D598" s="55">
        <f t="shared" si="41"/>
        <v>1991</v>
      </c>
      <c r="E598" s="55">
        <f t="shared" si="42"/>
        <v>36739.339079999998</v>
      </c>
      <c r="F598" s="55">
        <f t="shared" si="43"/>
        <v>19</v>
      </c>
      <c r="H598" s="56"/>
      <c r="I598" s="56"/>
      <c r="J598" s="56"/>
      <c r="K598" s="56"/>
      <c r="L598" s="56"/>
      <c r="M598" s="56"/>
    </row>
    <row r="599" spans="1:13">
      <c r="A599" s="59">
        <v>33409</v>
      </c>
      <c r="B599" s="58">
        <v>18108.689999999999</v>
      </c>
      <c r="C599" s="55">
        <f t="shared" si="40"/>
        <v>6</v>
      </c>
      <c r="D599" s="55">
        <f t="shared" si="41"/>
        <v>1991</v>
      </c>
      <c r="E599" s="55">
        <f t="shared" si="42"/>
        <v>35918.586615</v>
      </c>
      <c r="F599" s="55">
        <f t="shared" si="43"/>
        <v>20</v>
      </c>
      <c r="H599" s="56"/>
      <c r="I599" s="56"/>
      <c r="J599" s="56"/>
      <c r="K599" s="56"/>
      <c r="L599" s="56"/>
      <c r="M599" s="56"/>
    </row>
    <row r="600" spans="1:13">
      <c r="A600" s="59">
        <v>33410</v>
      </c>
      <c r="B600" s="58">
        <v>18219.849999999999</v>
      </c>
      <c r="C600" s="55">
        <f t="shared" si="40"/>
        <v>6</v>
      </c>
      <c r="D600" s="55">
        <f t="shared" si="41"/>
        <v>1991</v>
      </c>
      <c r="E600" s="55">
        <f t="shared" si="42"/>
        <v>36139.072475000001</v>
      </c>
      <c r="F600" s="55">
        <f t="shared" si="43"/>
        <v>21</v>
      </c>
      <c r="H600" s="56"/>
      <c r="I600" s="56"/>
      <c r="J600" s="56"/>
      <c r="K600" s="56"/>
      <c r="L600" s="56"/>
      <c r="M600" s="56"/>
    </row>
    <row r="601" spans="1:13">
      <c r="A601" s="59">
        <v>33411</v>
      </c>
      <c r="B601" s="58">
        <v>16722.240000000002</v>
      </c>
      <c r="C601" s="55">
        <f t="shared" si="40"/>
        <v>6</v>
      </c>
      <c r="D601" s="55">
        <f t="shared" si="41"/>
        <v>1991</v>
      </c>
      <c r="E601" s="55">
        <f t="shared" si="42"/>
        <v>33168.563040000001</v>
      </c>
      <c r="F601" s="55">
        <f t="shared" si="43"/>
        <v>22</v>
      </c>
      <c r="H601" s="56"/>
      <c r="I601" s="56"/>
      <c r="J601" s="56"/>
      <c r="K601" s="56"/>
      <c r="L601" s="56"/>
      <c r="M601" s="56"/>
    </row>
    <row r="602" spans="1:13">
      <c r="A602" s="59">
        <v>33412</v>
      </c>
      <c r="B602" s="58">
        <v>15673</v>
      </c>
      <c r="C602" s="55">
        <f t="shared" si="40"/>
        <v>6</v>
      </c>
      <c r="D602" s="55">
        <f t="shared" si="41"/>
        <v>1991</v>
      </c>
      <c r="E602" s="55">
        <f t="shared" si="42"/>
        <v>31087.395500000002</v>
      </c>
      <c r="F602" s="55">
        <f t="shared" si="43"/>
        <v>23</v>
      </c>
      <c r="H602" s="56"/>
      <c r="I602" s="56"/>
      <c r="J602" s="56"/>
      <c r="K602" s="56"/>
      <c r="L602" s="56"/>
      <c r="M602" s="56"/>
    </row>
    <row r="603" spans="1:13">
      <c r="A603" s="59">
        <v>33413</v>
      </c>
      <c r="B603" s="58">
        <v>14583.1</v>
      </c>
      <c r="C603" s="55">
        <f t="shared" si="40"/>
        <v>6</v>
      </c>
      <c r="D603" s="55">
        <f t="shared" si="41"/>
        <v>1991</v>
      </c>
      <c r="E603" s="55">
        <f t="shared" si="42"/>
        <v>28925.578850000002</v>
      </c>
      <c r="F603" s="55">
        <f t="shared" si="43"/>
        <v>24</v>
      </c>
      <c r="H603" s="56"/>
      <c r="I603" s="56"/>
      <c r="J603" s="56"/>
      <c r="K603" s="56"/>
      <c r="L603" s="56"/>
      <c r="M603" s="56"/>
    </row>
    <row r="604" spans="1:13">
      <c r="A604" s="59">
        <v>33414</v>
      </c>
      <c r="B604" s="58">
        <v>14542.74</v>
      </c>
      <c r="C604" s="55">
        <f t="shared" si="40"/>
        <v>6</v>
      </c>
      <c r="D604" s="55">
        <f t="shared" si="41"/>
        <v>1991</v>
      </c>
      <c r="E604" s="55">
        <f t="shared" si="42"/>
        <v>28845.524789999999</v>
      </c>
      <c r="F604" s="55">
        <f t="shared" si="43"/>
        <v>25</v>
      </c>
      <c r="H604" s="56"/>
      <c r="I604" s="56"/>
      <c r="J604" s="56"/>
      <c r="K604" s="56"/>
      <c r="L604" s="56"/>
      <c r="M604" s="56"/>
    </row>
    <row r="605" spans="1:13">
      <c r="A605" s="59">
        <v>33415</v>
      </c>
      <c r="B605" s="58">
        <v>13359.72</v>
      </c>
      <c r="C605" s="55">
        <f t="shared" si="40"/>
        <v>6</v>
      </c>
      <c r="D605" s="55">
        <f t="shared" si="41"/>
        <v>1991</v>
      </c>
      <c r="E605" s="55">
        <f t="shared" si="42"/>
        <v>26499.00462</v>
      </c>
      <c r="F605" s="55">
        <f t="shared" si="43"/>
        <v>26</v>
      </c>
      <c r="H605" s="56"/>
      <c r="I605" s="56"/>
      <c r="J605" s="56"/>
      <c r="K605" s="56"/>
      <c r="L605" s="56"/>
      <c r="M605" s="56"/>
    </row>
    <row r="606" spans="1:13">
      <c r="A606" s="59">
        <v>33416</v>
      </c>
      <c r="B606" s="58">
        <v>12685.97</v>
      </c>
      <c r="C606" s="55">
        <f t="shared" si="40"/>
        <v>6</v>
      </c>
      <c r="D606" s="55">
        <f t="shared" si="41"/>
        <v>1991</v>
      </c>
      <c r="E606" s="55">
        <f t="shared" si="42"/>
        <v>25162.621494999999</v>
      </c>
      <c r="F606" s="55">
        <f t="shared" si="43"/>
        <v>27</v>
      </c>
      <c r="H606" s="56"/>
      <c r="I606" s="56"/>
      <c r="J606" s="56"/>
      <c r="K606" s="56"/>
      <c r="L606" s="56"/>
      <c r="M606" s="56"/>
    </row>
    <row r="607" spans="1:13">
      <c r="A607" s="59">
        <v>33417</v>
      </c>
      <c r="B607" s="58">
        <v>11827.25</v>
      </c>
      <c r="C607" s="55">
        <f t="shared" si="40"/>
        <v>6</v>
      </c>
      <c r="D607" s="55">
        <f t="shared" si="41"/>
        <v>1991</v>
      </c>
      <c r="E607" s="55">
        <f t="shared" si="42"/>
        <v>23459.350375000002</v>
      </c>
      <c r="F607" s="55">
        <f t="shared" si="43"/>
        <v>28</v>
      </c>
      <c r="H607" s="56"/>
      <c r="I607" s="56"/>
      <c r="J607" s="56"/>
      <c r="K607" s="56"/>
      <c r="L607" s="56"/>
      <c r="M607" s="56"/>
    </row>
    <row r="608" spans="1:13">
      <c r="A608" s="59">
        <v>33418</v>
      </c>
      <c r="B608" s="58">
        <v>10978.94</v>
      </c>
      <c r="C608" s="55">
        <f t="shared" si="40"/>
        <v>6</v>
      </c>
      <c r="D608" s="55">
        <f t="shared" si="41"/>
        <v>1991</v>
      </c>
      <c r="E608" s="55">
        <f t="shared" si="42"/>
        <v>21776.727490000001</v>
      </c>
      <c r="F608" s="55">
        <f t="shared" si="43"/>
        <v>29</v>
      </c>
      <c r="H608" s="56"/>
      <c r="I608" s="56"/>
      <c r="J608" s="56"/>
      <c r="K608" s="56"/>
      <c r="L608" s="56"/>
      <c r="M608" s="56"/>
    </row>
    <row r="609" spans="1:13">
      <c r="A609" s="59">
        <v>33419</v>
      </c>
      <c r="B609" s="58">
        <v>11159.12</v>
      </c>
      <c r="C609" s="55">
        <f t="shared" si="40"/>
        <v>6</v>
      </c>
      <c r="D609" s="55">
        <f t="shared" si="41"/>
        <v>1991</v>
      </c>
      <c r="E609" s="55">
        <f t="shared" si="42"/>
        <v>22134.114520000003</v>
      </c>
      <c r="F609" s="55">
        <f t="shared" si="43"/>
        <v>30</v>
      </c>
      <c r="H609" s="56"/>
      <c r="I609" s="56"/>
      <c r="J609" s="56"/>
      <c r="K609" s="56"/>
      <c r="L609" s="56"/>
      <c r="M609" s="56"/>
    </row>
    <row r="610" spans="1:13">
      <c r="A610" s="59">
        <v>33420</v>
      </c>
      <c r="B610" s="58">
        <v>10749.32</v>
      </c>
      <c r="C610" s="55">
        <f t="shared" si="40"/>
        <v>7</v>
      </c>
      <c r="D610" s="55">
        <f t="shared" si="41"/>
        <v>1991</v>
      </c>
      <c r="E610" s="55">
        <f t="shared" si="42"/>
        <v>21321.27622</v>
      </c>
      <c r="F610" s="55">
        <f t="shared" si="43"/>
        <v>1</v>
      </c>
      <c r="H610" s="56"/>
      <c r="I610" s="56"/>
      <c r="J610" s="56"/>
      <c r="K610" s="56"/>
      <c r="L610" s="56"/>
      <c r="M610" s="56"/>
    </row>
    <row r="611" spans="1:13">
      <c r="A611" s="59">
        <v>33421</v>
      </c>
      <c r="B611" s="58">
        <v>10699.85</v>
      </c>
      <c r="C611" s="55">
        <f t="shared" si="40"/>
        <v>7</v>
      </c>
      <c r="D611" s="55">
        <f t="shared" si="41"/>
        <v>1991</v>
      </c>
      <c r="E611" s="55">
        <f t="shared" si="42"/>
        <v>21223.152475000003</v>
      </c>
      <c r="F611" s="55">
        <f t="shared" si="43"/>
        <v>2</v>
      </c>
      <c r="H611" s="56"/>
      <c r="I611" s="56"/>
      <c r="J611" s="56"/>
      <c r="K611" s="56"/>
      <c r="L611" s="56"/>
      <c r="M611" s="56"/>
    </row>
    <row r="612" spans="1:13">
      <c r="A612" s="59">
        <v>33422</v>
      </c>
      <c r="B612" s="58">
        <v>10347.18</v>
      </c>
      <c r="C612" s="55">
        <f t="shared" si="40"/>
        <v>7</v>
      </c>
      <c r="D612" s="55">
        <f t="shared" si="41"/>
        <v>1991</v>
      </c>
      <c r="E612" s="55">
        <f t="shared" si="42"/>
        <v>20523.631530000002</v>
      </c>
      <c r="F612" s="55">
        <f t="shared" si="43"/>
        <v>3</v>
      </c>
      <c r="H612" s="56"/>
      <c r="I612" s="56"/>
      <c r="J612" s="56"/>
      <c r="K612" s="56"/>
      <c r="L612" s="56"/>
      <c r="M612" s="56"/>
    </row>
    <row r="613" spans="1:13">
      <c r="A613" s="59">
        <v>33423</v>
      </c>
      <c r="B613" s="58">
        <v>10484.709999999999</v>
      </c>
      <c r="C613" s="55">
        <f t="shared" si="40"/>
        <v>7</v>
      </c>
      <c r="D613" s="55">
        <f t="shared" si="41"/>
        <v>1991</v>
      </c>
      <c r="E613" s="55">
        <f t="shared" si="42"/>
        <v>20796.422284999997</v>
      </c>
      <c r="F613" s="55">
        <f t="shared" si="43"/>
        <v>4</v>
      </c>
      <c r="H613" s="56"/>
      <c r="I613" s="56"/>
      <c r="J613" s="56"/>
      <c r="K613" s="56"/>
      <c r="L613" s="56"/>
      <c r="M613" s="56"/>
    </row>
    <row r="614" spans="1:13">
      <c r="A614" s="59">
        <v>33424</v>
      </c>
      <c r="B614" s="58">
        <v>9830.1</v>
      </c>
      <c r="C614" s="55">
        <f t="shared" si="40"/>
        <v>7</v>
      </c>
      <c r="D614" s="55">
        <f t="shared" si="41"/>
        <v>1991</v>
      </c>
      <c r="E614" s="55">
        <f t="shared" si="42"/>
        <v>19498.003350000003</v>
      </c>
      <c r="F614" s="55">
        <f t="shared" si="43"/>
        <v>5</v>
      </c>
      <c r="H614" s="56"/>
      <c r="I614" s="56"/>
      <c r="J614" s="56"/>
      <c r="K614" s="56"/>
      <c r="L614" s="56"/>
      <c r="M614" s="56"/>
    </row>
    <row r="615" spans="1:13">
      <c r="A615" s="59">
        <v>33425</v>
      </c>
      <c r="B615" s="58">
        <v>10559.18</v>
      </c>
      <c r="C615" s="55">
        <f t="shared" si="40"/>
        <v>7</v>
      </c>
      <c r="D615" s="55">
        <f t="shared" si="41"/>
        <v>1991</v>
      </c>
      <c r="E615" s="55">
        <f t="shared" si="42"/>
        <v>20944.133530000003</v>
      </c>
      <c r="F615" s="55">
        <f t="shared" si="43"/>
        <v>6</v>
      </c>
      <c r="H615" s="56"/>
      <c r="I615" s="56"/>
      <c r="J615" s="56"/>
      <c r="K615" s="56"/>
      <c r="L615" s="56"/>
      <c r="M615" s="56"/>
    </row>
    <row r="616" spans="1:13">
      <c r="A616" s="59">
        <v>33426</v>
      </c>
      <c r="B616" s="58">
        <v>9715.1200000000008</v>
      </c>
      <c r="C616" s="55">
        <f t="shared" si="40"/>
        <v>7</v>
      </c>
      <c r="D616" s="55">
        <f t="shared" si="41"/>
        <v>1991</v>
      </c>
      <c r="E616" s="55">
        <f t="shared" si="42"/>
        <v>19269.940520000004</v>
      </c>
      <c r="F616" s="55">
        <f t="shared" si="43"/>
        <v>7</v>
      </c>
      <c r="H616" s="56"/>
      <c r="I616" s="56"/>
      <c r="J616" s="56"/>
      <c r="K616" s="56"/>
      <c r="L616" s="56"/>
      <c r="M616" s="56"/>
    </row>
    <row r="617" spans="1:13">
      <c r="A617" s="59">
        <v>33427</v>
      </c>
      <c r="B617" s="58">
        <v>9532.8700000000008</v>
      </c>
      <c r="C617" s="55">
        <f t="shared" si="40"/>
        <v>7</v>
      </c>
      <c r="D617" s="55">
        <f t="shared" si="41"/>
        <v>1991</v>
      </c>
      <c r="E617" s="55">
        <f t="shared" si="42"/>
        <v>18908.447645</v>
      </c>
      <c r="F617" s="55">
        <f t="shared" si="43"/>
        <v>8</v>
      </c>
      <c r="H617" s="56"/>
      <c r="I617" s="56"/>
      <c r="J617" s="56"/>
      <c r="K617" s="56"/>
      <c r="L617" s="56"/>
      <c r="M617" s="56"/>
    </row>
    <row r="618" spans="1:13">
      <c r="A618" s="59">
        <v>33428</v>
      </c>
      <c r="B618" s="58">
        <v>8307.77</v>
      </c>
      <c r="C618" s="55">
        <f t="shared" si="40"/>
        <v>7</v>
      </c>
      <c r="D618" s="55">
        <f t="shared" si="41"/>
        <v>1991</v>
      </c>
      <c r="E618" s="55">
        <f t="shared" si="42"/>
        <v>16478.461795000003</v>
      </c>
      <c r="F618" s="55">
        <f t="shared" si="43"/>
        <v>9</v>
      </c>
      <c r="H618" s="56"/>
      <c r="I618" s="56"/>
      <c r="J618" s="56"/>
      <c r="K618" s="56"/>
      <c r="L618" s="56"/>
      <c r="M618" s="56"/>
    </row>
    <row r="619" spans="1:13">
      <c r="A619" s="59">
        <v>33429</v>
      </c>
      <c r="B619" s="58">
        <v>9364.7000000000007</v>
      </c>
      <c r="C619" s="55">
        <f t="shared" si="40"/>
        <v>7</v>
      </c>
      <c r="D619" s="55">
        <f t="shared" si="41"/>
        <v>1991</v>
      </c>
      <c r="E619" s="55">
        <f t="shared" si="42"/>
        <v>18574.882450000001</v>
      </c>
      <c r="F619" s="55">
        <f t="shared" si="43"/>
        <v>10</v>
      </c>
      <c r="H619" s="56"/>
      <c r="I619" s="56"/>
      <c r="J619" s="56"/>
      <c r="K619" s="56"/>
      <c r="L619" s="56"/>
      <c r="M619" s="56"/>
    </row>
    <row r="620" spans="1:13">
      <c r="A620" s="59">
        <v>33430</v>
      </c>
      <c r="B620" s="58">
        <v>8543.77</v>
      </c>
      <c r="C620" s="55">
        <f t="shared" si="40"/>
        <v>7</v>
      </c>
      <c r="D620" s="55">
        <f t="shared" si="41"/>
        <v>1991</v>
      </c>
      <c r="E620" s="55">
        <f t="shared" si="42"/>
        <v>16946.567795000003</v>
      </c>
      <c r="F620" s="55">
        <f t="shared" si="43"/>
        <v>11</v>
      </c>
      <c r="H620" s="56"/>
      <c r="I620" s="56"/>
      <c r="J620" s="56"/>
      <c r="K620" s="56"/>
      <c r="L620" s="56"/>
      <c r="M620" s="56"/>
    </row>
    <row r="621" spans="1:13">
      <c r="A621" s="59">
        <v>33431</v>
      </c>
      <c r="B621" s="58">
        <v>7793.77</v>
      </c>
      <c r="C621" s="55">
        <f t="shared" si="40"/>
        <v>7</v>
      </c>
      <c r="D621" s="55">
        <f t="shared" si="41"/>
        <v>1991</v>
      </c>
      <c r="E621" s="55">
        <f t="shared" si="42"/>
        <v>15458.942795000001</v>
      </c>
      <c r="F621" s="55">
        <f t="shared" si="43"/>
        <v>12</v>
      </c>
      <c r="H621" s="56"/>
      <c r="I621" s="56"/>
      <c r="J621" s="56"/>
      <c r="K621" s="56"/>
      <c r="L621" s="56"/>
      <c r="M621" s="56"/>
    </row>
    <row r="622" spans="1:13">
      <c r="A622" s="59">
        <v>33432</v>
      </c>
      <c r="B622" s="58">
        <v>7868.35</v>
      </c>
      <c r="C622" s="55">
        <f t="shared" si="40"/>
        <v>7</v>
      </c>
      <c r="D622" s="55">
        <f t="shared" si="41"/>
        <v>1991</v>
      </c>
      <c r="E622" s="55">
        <f t="shared" si="42"/>
        <v>15606.872225000001</v>
      </c>
      <c r="F622" s="55">
        <f t="shared" si="43"/>
        <v>13</v>
      </c>
      <c r="H622" s="56"/>
      <c r="I622" s="56"/>
      <c r="J622" s="56"/>
      <c r="K622" s="56"/>
      <c r="L622" s="56"/>
      <c r="M622" s="56"/>
    </row>
    <row r="623" spans="1:13">
      <c r="A623" s="59">
        <v>33433</v>
      </c>
      <c r="B623" s="58">
        <v>7312.48</v>
      </c>
      <c r="C623" s="55">
        <f t="shared" si="40"/>
        <v>7</v>
      </c>
      <c r="D623" s="55">
        <f t="shared" si="41"/>
        <v>1991</v>
      </c>
      <c r="E623" s="55">
        <f t="shared" si="42"/>
        <v>14504.30408</v>
      </c>
      <c r="F623" s="55">
        <f t="shared" si="43"/>
        <v>14</v>
      </c>
      <c r="H623" s="56"/>
      <c r="I623" s="56"/>
      <c r="J623" s="56"/>
      <c r="K623" s="56"/>
      <c r="L623" s="56"/>
      <c r="M623" s="56"/>
    </row>
    <row r="624" spans="1:13">
      <c r="A624" s="59">
        <v>33434</v>
      </c>
      <c r="B624" s="58">
        <v>7468.99</v>
      </c>
      <c r="C624" s="55">
        <f t="shared" si="40"/>
        <v>7</v>
      </c>
      <c r="D624" s="55">
        <f t="shared" si="41"/>
        <v>1991</v>
      </c>
      <c r="E624" s="55">
        <f t="shared" si="42"/>
        <v>14814.741665</v>
      </c>
      <c r="F624" s="55">
        <f t="shared" si="43"/>
        <v>15</v>
      </c>
      <c r="H624" s="56"/>
      <c r="I624" s="56"/>
      <c r="J624" s="56"/>
      <c r="K624" s="56"/>
      <c r="L624" s="56"/>
      <c r="M624" s="56"/>
    </row>
    <row r="625" spans="1:13">
      <c r="A625" s="59">
        <v>33435</v>
      </c>
      <c r="B625" s="58">
        <v>7959.95</v>
      </c>
      <c r="C625" s="55">
        <f t="shared" si="40"/>
        <v>7</v>
      </c>
      <c r="D625" s="55">
        <f t="shared" si="41"/>
        <v>1991</v>
      </c>
      <c r="E625" s="55">
        <f t="shared" si="42"/>
        <v>15788.560825</v>
      </c>
      <c r="F625" s="55">
        <f t="shared" si="43"/>
        <v>16</v>
      </c>
      <c r="H625" s="56"/>
      <c r="I625" s="56"/>
      <c r="J625" s="56"/>
      <c r="K625" s="56"/>
      <c r="L625" s="56"/>
      <c r="M625" s="56"/>
    </row>
    <row r="626" spans="1:13">
      <c r="A626" s="59">
        <v>33436</v>
      </c>
      <c r="B626" s="58">
        <v>6839.97</v>
      </c>
      <c r="C626" s="55">
        <f t="shared" si="40"/>
        <v>7</v>
      </c>
      <c r="D626" s="55">
        <f t="shared" si="41"/>
        <v>1991</v>
      </c>
      <c r="E626" s="55">
        <f t="shared" si="42"/>
        <v>13567.080495</v>
      </c>
      <c r="F626" s="55">
        <f t="shared" si="43"/>
        <v>17</v>
      </c>
      <c r="H626" s="56"/>
      <c r="I626" s="56"/>
      <c r="J626" s="56"/>
      <c r="K626" s="56"/>
      <c r="L626" s="56"/>
      <c r="M626" s="56"/>
    </row>
    <row r="627" spans="1:13">
      <c r="A627" s="59">
        <v>33437</v>
      </c>
      <c r="B627" s="58">
        <v>6287.2</v>
      </c>
      <c r="C627" s="55">
        <f t="shared" si="40"/>
        <v>7</v>
      </c>
      <c r="D627" s="55">
        <f t="shared" si="41"/>
        <v>1991</v>
      </c>
      <c r="E627" s="55">
        <f t="shared" si="42"/>
        <v>12470.6612</v>
      </c>
      <c r="F627" s="55">
        <f t="shared" si="43"/>
        <v>18</v>
      </c>
      <c r="H627" s="56"/>
      <c r="I627" s="56"/>
      <c r="J627" s="56"/>
      <c r="K627" s="56"/>
      <c r="L627" s="56"/>
      <c r="M627" s="56"/>
    </row>
    <row r="628" spans="1:13">
      <c r="A628" s="59">
        <v>33438</v>
      </c>
      <c r="B628" s="58">
        <v>6844.75</v>
      </c>
      <c r="C628" s="55">
        <f t="shared" si="40"/>
        <v>7</v>
      </c>
      <c r="D628" s="55">
        <f t="shared" si="41"/>
        <v>1991</v>
      </c>
      <c r="E628" s="55">
        <f t="shared" si="42"/>
        <v>13576.561625</v>
      </c>
      <c r="F628" s="55">
        <f t="shared" si="43"/>
        <v>19</v>
      </c>
      <c r="H628" s="56"/>
      <c r="I628" s="56"/>
      <c r="J628" s="56"/>
      <c r="K628" s="56"/>
      <c r="L628" s="56"/>
      <c r="M628" s="56"/>
    </row>
    <row r="629" spans="1:13">
      <c r="A629" s="59">
        <v>33439</v>
      </c>
      <c r="B629" s="58">
        <v>6496.39</v>
      </c>
      <c r="C629" s="55">
        <f t="shared" si="40"/>
        <v>7</v>
      </c>
      <c r="D629" s="55">
        <f t="shared" si="41"/>
        <v>1991</v>
      </c>
      <c r="E629" s="55">
        <f t="shared" si="42"/>
        <v>12885.589565</v>
      </c>
      <c r="F629" s="55">
        <f t="shared" si="43"/>
        <v>20</v>
      </c>
      <c r="H629" s="56"/>
      <c r="I629" s="56"/>
      <c r="J629" s="56"/>
      <c r="K629" s="56"/>
      <c r="L629" s="56"/>
      <c r="M629" s="56"/>
    </row>
    <row r="630" spans="1:13">
      <c r="A630" s="59">
        <v>33440</v>
      </c>
      <c r="B630" s="58">
        <v>6976.69</v>
      </c>
      <c r="C630" s="55">
        <f t="shared" si="40"/>
        <v>7</v>
      </c>
      <c r="D630" s="55">
        <f t="shared" si="41"/>
        <v>1991</v>
      </c>
      <c r="E630" s="55">
        <f t="shared" si="42"/>
        <v>13838.264615</v>
      </c>
      <c r="F630" s="55">
        <f t="shared" si="43"/>
        <v>21</v>
      </c>
      <c r="H630" s="56"/>
      <c r="I630" s="56"/>
      <c r="J630" s="56"/>
      <c r="K630" s="56"/>
      <c r="L630" s="56"/>
      <c r="M630" s="56"/>
    </row>
    <row r="631" spans="1:13">
      <c r="A631" s="59">
        <v>33441</v>
      </c>
      <c r="B631" s="58">
        <v>6126.58</v>
      </c>
      <c r="C631" s="55">
        <f t="shared" si="40"/>
        <v>7</v>
      </c>
      <c r="D631" s="55">
        <f t="shared" si="41"/>
        <v>1991</v>
      </c>
      <c r="E631" s="55">
        <f t="shared" si="42"/>
        <v>12152.07143</v>
      </c>
      <c r="F631" s="55">
        <f t="shared" si="43"/>
        <v>22</v>
      </c>
      <c r="H631" s="56"/>
      <c r="I631" s="56"/>
      <c r="J631" s="56"/>
      <c r="K631" s="56"/>
      <c r="L631" s="56"/>
      <c r="M631" s="56"/>
    </row>
    <row r="632" spans="1:13">
      <c r="A632" s="59">
        <v>33442</v>
      </c>
      <c r="B632" s="58">
        <v>6293.99</v>
      </c>
      <c r="C632" s="55">
        <f t="shared" si="40"/>
        <v>7</v>
      </c>
      <c r="D632" s="55">
        <f t="shared" si="41"/>
        <v>1991</v>
      </c>
      <c r="E632" s="55">
        <f t="shared" si="42"/>
        <v>12484.129165</v>
      </c>
      <c r="F632" s="55">
        <f t="shared" si="43"/>
        <v>23</v>
      </c>
      <c r="H632" s="56"/>
      <c r="I632" s="56"/>
      <c r="J632" s="56"/>
      <c r="K632" s="56"/>
      <c r="L632" s="56"/>
      <c r="M632" s="56"/>
    </row>
    <row r="633" spans="1:13">
      <c r="A633" s="59">
        <v>33443</v>
      </c>
      <c r="B633" s="58">
        <v>6207.91</v>
      </c>
      <c r="C633" s="55">
        <f t="shared" si="40"/>
        <v>7</v>
      </c>
      <c r="D633" s="55">
        <f t="shared" si="41"/>
        <v>1991</v>
      </c>
      <c r="E633" s="55">
        <f t="shared" si="42"/>
        <v>12313.389485</v>
      </c>
      <c r="F633" s="55">
        <f t="shared" si="43"/>
        <v>24</v>
      </c>
      <c r="H633" s="56"/>
      <c r="I633" s="56"/>
      <c r="J633" s="56"/>
      <c r="K633" s="56"/>
      <c r="L633" s="56"/>
      <c r="M633" s="56"/>
    </row>
    <row r="634" spans="1:13">
      <c r="A634" s="59">
        <v>33444</v>
      </c>
      <c r="B634" s="58">
        <v>6054.84</v>
      </c>
      <c r="C634" s="55">
        <f t="shared" si="40"/>
        <v>7</v>
      </c>
      <c r="D634" s="55">
        <f t="shared" si="41"/>
        <v>1991</v>
      </c>
      <c r="E634" s="55">
        <f t="shared" si="42"/>
        <v>12009.77514</v>
      </c>
      <c r="F634" s="55">
        <f t="shared" si="43"/>
        <v>25</v>
      </c>
      <c r="H634" s="56"/>
      <c r="I634" s="56"/>
      <c r="J634" s="56"/>
      <c r="K634" s="56"/>
      <c r="L634" s="56"/>
      <c r="M634" s="56"/>
    </row>
    <row r="635" spans="1:13">
      <c r="A635" s="59">
        <v>33445</v>
      </c>
      <c r="B635" s="58">
        <v>6377.8</v>
      </c>
      <c r="C635" s="55">
        <f t="shared" si="40"/>
        <v>7</v>
      </c>
      <c r="D635" s="55">
        <f t="shared" si="41"/>
        <v>1991</v>
      </c>
      <c r="E635" s="55">
        <f t="shared" si="42"/>
        <v>12650.366300000002</v>
      </c>
      <c r="F635" s="55">
        <f t="shared" si="43"/>
        <v>26</v>
      </c>
      <c r="H635" s="56"/>
      <c r="I635" s="56"/>
      <c r="J635" s="56"/>
      <c r="K635" s="56"/>
      <c r="L635" s="56"/>
      <c r="M635" s="56"/>
    </row>
    <row r="636" spans="1:13">
      <c r="A636" s="59">
        <v>33446</v>
      </c>
      <c r="B636" s="58">
        <v>5893.42</v>
      </c>
      <c r="C636" s="55">
        <f t="shared" si="40"/>
        <v>7</v>
      </c>
      <c r="D636" s="55">
        <f t="shared" si="41"/>
        <v>1991</v>
      </c>
      <c r="E636" s="55">
        <f t="shared" si="42"/>
        <v>11689.59857</v>
      </c>
      <c r="F636" s="55">
        <f t="shared" si="43"/>
        <v>27</v>
      </c>
      <c r="H636" s="56"/>
      <c r="I636" s="56"/>
      <c r="J636" s="56"/>
      <c r="K636" s="56"/>
      <c r="L636" s="56"/>
      <c r="M636" s="56"/>
    </row>
    <row r="637" spans="1:13">
      <c r="A637" s="59">
        <v>33447</v>
      </c>
      <c r="B637" s="58">
        <v>5587.92</v>
      </c>
      <c r="C637" s="55">
        <f t="shared" si="40"/>
        <v>7</v>
      </c>
      <c r="D637" s="55">
        <f t="shared" si="41"/>
        <v>1991</v>
      </c>
      <c r="E637" s="55">
        <f t="shared" si="42"/>
        <v>11083.63932</v>
      </c>
      <c r="F637" s="55">
        <f t="shared" si="43"/>
        <v>28</v>
      </c>
      <c r="H637" s="56"/>
      <c r="I637" s="56"/>
      <c r="J637" s="56"/>
      <c r="K637" s="56"/>
      <c r="L637" s="56"/>
      <c r="M637" s="56"/>
    </row>
    <row r="638" spans="1:13">
      <c r="A638" s="59">
        <v>33448</v>
      </c>
      <c r="B638" s="58">
        <v>5253.3</v>
      </c>
      <c r="C638" s="55">
        <f t="shared" si="40"/>
        <v>7</v>
      </c>
      <c r="D638" s="55">
        <f t="shared" si="41"/>
        <v>1991</v>
      </c>
      <c r="E638" s="55">
        <f t="shared" si="42"/>
        <v>10419.920550000001</v>
      </c>
      <c r="F638" s="55">
        <f t="shared" si="43"/>
        <v>29</v>
      </c>
      <c r="H638" s="56"/>
      <c r="I638" s="56"/>
      <c r="J638" s="56"/>
      <c r="K638" s="56"/>
      <c r="L638" s="56"/>
      <c r="M638" s="56"/>
    </row>
    <row r="639" spans="1:13">
      <c r="A639" s="59">
        <v>33449</v>
      </c>
      <c r="B639" s="58">
        <v>5707.78</v>
      </c>
      <c r="C639" s="55">
        <f t="shared" si="40"/>
        <v>7</v>
      </c>
      <c r="D639" s="55">
        <f t="shared" si="41"/>
        <v>1991</v>
      </c>
      <c r="E639" s="55">
        <f t="shared" si="42"/>
        <v>11321.38163</v>
      </c>
      <c r="F639" s="55">
        <f t="shared" si="43"/>
        <v>30</v>
      </c>
      <c r="H639" s="56"/>
      <c r="I639" s="56"/>
      <c r="J639" s="56"/>
      <c r="K639" s="56"/>
      <c r="L639" s="56"/>
      <c r="M639" s="56"/>
    </row>
    <row r="640" spans="1:13">
      <c r="A640" s="59">
        <v>33450</v>
      </c>
      <c r="B640" s="58">
        <v>4827.34</v>
      </c>
      <c r="C640" s="55">
        <f t="shared" si="40"/>
        <v>7</v>
      </c>
      <c r="D640" s="55">
        <f t="shared" si="41"/>
        <v>1991</v>
      </c>
      <c r="E640" s="55">
        <f t="shared" si="42"/>
        <v>9575.0288899999996</v>
      </c>
      <c r="F640" s="55">
        <f t="shared" si="43"/>
        <v>31</v>
      </c>
      <c r="H640" s="56"/>
      <c r="I640" s="56"/>
      <c r="J640" s="56"/>
      <c r="K640" s="56"/>
      <c r="L640" s="56"/>
      <c r="M640" s="56"/>
    </row>
    <row r="641" spans="1:13">
      <c r="A641" s="59">
        <v>33451</v>
      </c>
      <c r="B641" s="58">
        <v>5102.71</v>
      </c>
      <c r="C641" s="55">
        <f t="shared" si="40"/>
        <v>8</v>
      </c>
      <c r="D641" s="55">
        <f t="shared" si="41"/>
        <v>1991</v>
      </c>
      <c r="E641" s="55">
        <f t="shared" si="42"/>
        <v>10121.225285</v>
      </c>
      <c r="F641" s="55">
        <f t="shared" si="43"/>
        <v>1</v>
      </c>
      <c r="H641" s="56"/>
      <c r="I641" s="56"/>
      <c r="J641" s="56"/>
      <c r="K641" s="56"/>
      <c r="L641" s="56"/>
      <c r="M641" s="56"/>
    </row>
    <row r="642" spans="1:13">
      <c r="A642" s="59">
        <v>33452</v>
      </c>
      <c r="B642" s="58">
        <v>5583.91</v>
      </c>
      <c r="C642" s="55">
        <f t="shared" si="40"/>
        <v>8</v>
      </c>
      <c r="D642" s="55">
        <f t="shared" si="41"/>
        <v>1991</v>
      </c>
      <c r="E642" s="55">
        <f t="shared" si="42"/>
        <v>11075.685485</v>
      </c>
      <c r="F642" s="55">
        <f t="shared" si="43"/>
        <v>2</v>
      </c>
      <c r="H642" s="56"/>
      <c r="I642" s="56"/>
      <c r="J642" s="56"/>
      <c r="K642" s="56"/>
      <c r="L642" s="56"/>
      <c r="M642" s="56"/>
    </row>
    <row r="643" spans="1:13">
      <c r="A643" s="59">
        <v>33453</v>
      </c>
      <c r="B643" s="58">
        <v>4896.2</v>
      </c>
      <c r="C643" s="55">
        <f t="shared" si="40"/>
        <v>8</v>
      </c>
      <c r="D643" s="55">
        <f t="shared" si="41"/>
        <v>1991</v>
      </c>
      <c r="E643" s="55">
        <f t="shared" si="42"/>
        <v>9711.6126999999997</v>
      </c>
      <c r="F643" s="55">
        <f t="shared" si="43"/>
        <v>3</v>
      </c>
      <c r="H643" s="56"/>
      <c r="I643" s="56"/>
      <c r="J643" s="56"/>
      <c r="K643" s="56"/>
      <c r="L643" s="56"/>
      <c r="M643" s="56"/>
    </row>
    <row r="644" spans="1:13">
      <c r="A644" s="59">
        <v>33454</v>
      </c>
      <c r="B644" s="58">
        <v>4540.51</v>
      </c>
      <c r="C644" s="55">
        <f t="shared" ref="C644:C707" si="44">MONTH(A644)</f>
        <v>8</v>
      </c>
      <c r="D644" s="55">
        <f t="shared" ref="D644:D707" si="45">IF(C644&gt;9,YEAR(A644)+1,YEAR(A644))</f>
        <v>1991</v>
      </c>
      <c r="E644" s="55">
        <f t="shared" ref="E644:E707" si="46">B644*1.9835</f>
        <v>9006.1015850000003</v>
      </c>
      <c r="F644" s="55">
        <f t="shared" ref="F644:F707" si="47">DAY(A644)</f>
        <v>4</v>
      </c>
      <c r="H644" s="56"/>
      <c r="I644" s="56"/>
      <c r="J644" s="56"/>
      <c r="K644" s="56"/>
      <c r="L644" s="56"/>
      <c r="M644" s="56"/>
    </row>
    <row r="645" spans="1:13">
      <c r="A645" s="59">
        <v>33455</v>
      </c>
      <c r="B645" s="58">
        <v>5105.91</v>
      </c>
      <c r="C645" s="55">
        <f t="shared" si="44"/>
        <v>8</v>
      </c>
      <c r="D645" s="55">
        <f t="shared" si="45"/>
        <v>1991</v>
      </c>
      <c r="E645" s="55">
        <f t="shared" si="46"/>
        <v>10127.572485000001</v>
      </c>
      <c r="F645" s="55">
        <f t="shared" si="47"/>
        <v>5</v>
      </c>
      <c r="H645" s="56"/>
      <c r="I645" s="56"/>
      <c r="J645" s="56"/>
      <c r="K645" s="56"/>
      <c r="L645" s="56"/>
      <c r="M645" s="56"/>
    </row>
    <row r="646" spans="1:13">
      <c r="A646" s="59">
        <v>33456</v>
      </c>
      <c r="B646" s="58">
        <v>5037.76</v>
      </c>
      <c r="C646" s="55">
        <f t="shared" si="44"/>
        <v>8</v>
      </c>
      <c r="D646" s="55">
        <f t="shared" si="45"/>
        <v>1991</v>
      </c>
      <c r="E646" s="55">
        <f t="shared" si="46"/>
        <v>9992.39696</v>
      </c>
      <c r="F646" s="55">
        <f t="shared" si="47"/>
        <v>6</v>
      </c>
      <c r="H646" s="56"/>
      <c r="I646" s="56"/>
      <c r="J646" s="56"/>
      <c r="K646" s="56"/>
      <c r="L646" s="56"/>
      <c r="M646" s="56"/>
    </row>
    <row r="647" spans="1:13">
      <c r="A647" s="59">
        <v>33457</v>
      </c>
      <c r="B647" s="58">
        <v>4693.1499999999996</v>
      </c>
      <c r="C647" s="55">
        <f t="shared" si="44"/>
        <v>8</v>
      </c>
      <c r="D647" s="55">
        <f t="shared" si="45"/>
        <v>1991</v>
      </c>
      <c r="E647" s="55">
        <f t="shared" si="46"/>
        <v>9308.8630249999987</v>
      </c>
      <c r="F647" s="55">
        <f t="shared" si="47"/>
        <v>7</v>
      </c>
      <c r="H647" s="56"/>
      <c r="I647" s="56"/>
      <c r="J647" s="56"/>
      <c r="K647" s="56"/>
      <c r="L647" s="56"/>
      <c r="M647" s="56"/>
    </row>
    <row r="648" spans="1:13">
      <c r="A648" s="59">
        <v>33458</v>
      </c>
      <c r="B648" s="58">
        <v>4662.42</v>
      </c>
      <c r="C648" s="55">
        <f t="shared" si="44"/>
        <v>8</v>
      </c>
      <c r="D648" s="55">
        <f t="shared" si="45"/>
        <v>1991</v>
      </c>
      <c r="E648" s="55">
        <f t="shared" si="46"/>
        <v>9247.9100699999999</v>
      </c>
      <c r="F648" s="55">
        <f t="shared" si="47"/>
        <v>8</v>
      </c>
      <c r="H648" s="56"/>
      <c r="I648" s="56"/>
      <c r="J648" s="56"/>
      <c r="K648" s="56"/>
      <c r="L648" s="56"/>
      <c r="M648" s="56"/>
    </row>
    <row r="649" spans="1:13">
      <c r="A649" s="59">
        <v>33459</v>
      </c>
      <c r="B649" s="58">
        <v>4053.87</v>
      </c>
      <c r="C649" s="55">
        <f t="shared" si="44"/>
        <v>8</v>
      </c>
      <c r="D649" s="55">
        <f t="shared" si="45"/>
        <v>1991</v>
      </c>
      <c r="E649" s="55">
        <f t="shared" si="46"/>
        <v>8040.8511449999996</v>
      </c>
      <c r="F649" s="55">
        <f t="shared" si="47"/>
        <v>9</v>
      </c>
      <c r="H649" s="56"/>
      <c r="I649" s="56"/>
      <c r="J649" s="56"/>
      <c r="K649" s="56"/>
      <c r="L649" s="56"/>
      <c r="M649" s="56"/>
    </row>
    <row r="650" spans="1:13">
      <c r="A650" s="59">
        <v>33460</v>
      </c>
      <c r="B650" s="58">
        <v>4301.78</v>
      </c>
      <c r="C650" s="55">
        <f t="shared" si="44"/>
        <v>8</v>
      </c>
      <c r="D650" s="55">
        <f t="shared" si="45"/>
        <v>1991</v>
      </c>
      <c r="E650" s="55">
        <f t="shared" si="46"/>
        <v>8532.5806300000004</v>
      </c>
      <c r="F650" s="55">
        <f t="shared" si="47"/>
        <v>10</v>
      </c>
      <c r="H650" s="56"/>
      <c r="I650" s="56"/>
      <c r="J650" s="56"/>
      <c r="K650" s="56"/>
      <c r="L650" s="56"/>
      <c r="M650" s="56"/>
    </row>
    <row r="651" spans="1:13">
      <c r="A651" s="59">
        <v>33461</v>
      </c>
      <c r="B651" s="58">
        <v>4139.47</v>
      </c>
      <c r="C651" s="55">
        <f t="shared" si="44"/>
        <v>8</v>
      </c>
      <c r="D651" s="55">
        <f t="shared" si="45"/>
        <v>1991</v>
      </c>
      <c r="E651" s="55">
        <f t="shared" si="46"/>
        <v>8210.6387450000002</v>
      </c>
      <c r="F651" s="55">
        <f t="shared" si="47"/>
        <v>11</v>
      </c>
      <c r="H651" s="56"/>
      <c r="I651" s="56"/>
      <c r="J651" s="56"/>
      <c r="K651" s="56"/>
      <c r="L651" s="56"/>
      <c r="M651" s="56"/>
    </row>
    <row r="652" spans="1:13">
      <c r="A652" s="59">
        <v>33462</v>
      </c>
      <c r="B652" s="58">
        <v>4162.7</v>
      </c>
      <c r="C652" s="55">
        <f t="shared" si="44"/>
        <v>8</v>
      </c>
      <c r="D652" s="55">
        <f t="shared" si="45"/>
        <v>1991</v>
      </c>
      <c r="E652" s="55">
        <f t="shared" si="46"/>
        <v>8256.7154499999997</v>
      </c>
      <c r="F652" s="55">
        <f t="shared" si="47"/>
        <v>12</v>
      </c>
      <c r="H652" s="56"/>
      <c r="I652" s="56"/>
      <c r="J652" s="56"/>
      <c r="K652" s="56"/>
      <c r="L652" s="56"/>
      <c r="M652" s="56"/>
    </row>
    <row r="653" spans="1:13">
      <c r="A653" s="59">
        <v>33463</v>
      </c>
      <c r="B653" s="58">
        <v>3814.37</v>
      </c>
      <c r="C653" s="55">
        <f t="shared" si="44"/>
        <v>8</v>
      </c>
      <c r="D653" s="55">
        <f t="shared" si="45"/>
        <v>1991</v>
      </c>
      <c r="E653" s="55">
        <f t="shared" si="46"/>
        <v>7565.8028949999998</v>
      </c>
      <c r="F653" s="55">
        <f t="shared" si="47"/>
        <v>13</v>
      </c>
      <c r="H653" s="56"/>
      <c r="I653" s="56"/>
      <c r="J653" s="56"/>
      <c r="K653" s="56"/>
      <c r="L653" s="56"/>
      <c r="M653" s="56"/>
    </row>
    <row r="654" spans="1:13">
      <c r="A654" s="59">
        <v>33464</v>
      </c>
      <c r="B654" s="58">
        <v>4062.19</v>
      </c>
      <c r="C654" s="55">
        <f t="shared" si="44"/>
        <v>8</v>
      </c>
      <c r="D654" s="55">
        <f t="shared" si="45"/>
        <v>1991</v>
      </c>
      <c r="E654" s="55">
        <f t="shared" si="46"/>
        <v>8057.353865</v>
      </c>
      <c r="F654" s="55">
        <f t="shared" si="47"/>
        <v>14</v>
      </c>
      <c r="H654" s="56"/>
      <c r="I654" s="56"/>
      <c r="J654" s="56"/>
      <c r="K654" s="56"/>
      <c r="L654" s="56"/>
      <c r="M654" s="56"/>
    </row>
    <row r="655" spans="1:13">
      <c r="A655" s="59">
        <v>33465</v>
      </c>
      <c r="B655" s="58">
        <v>4299.5200000000004</v>
      </c>
      <c r="C655" s="55">
        <f t="shared" si="44"/>
        <v>8</v>
      </c>
      <c r="D655" s="55">
        <f t="shared" si="45"/>
        <v>1991</v>
      </c>
      <c r="E655" s="55">
        <f t="shared" si="46"/>
        <v>8528.0979200000002</v>
      </c>
      <c r="F655" s="55">
        <f t="shared" si="47"/>
        <v>15</v>
      </c>
      <c r="H655" s="56"/>
      <c r="I655" s="56"/>
      <c r="J655" s="56"/>
      <c r="K655" s="56"/>
      <c r="L655" s="56"/>
      <c r="M655" s="56"/>
    </row>
    <row r="656" spans="1:13">
      <c r="A656" s="59">
        <v>33466</v>
      </c>
      <c r="B656" s="58">
        <v>4448.21</v>
      </c>
      <c r="C656" s="55">
        <f t="shared" si="44"/>
        <v>8</v>
      </c>
      <c r="D656" s="55">
        <f t="shared" si="45"/>
        <v>1991</v>
      </c>
      <c r="E656" s="55">
        <f t="shared" si="46"/>
        <v>8823.0245350000005</v>
      </c>
      <c r="F656" s="55">
        <f t="shared" si="47"/>
        <v>16</v>
      </c>
      <c r="H656" s="56"/>
      <c r="I656" s="56"/>
      <c r="J656" s="56"/>
      <c r="K656" s="56"/>
      <c r="L656" s="56"/>
      <c r="M656" s="56"/>
    </row>
    <row r="657" spans="1:13">
      <c r="A657" s="59">
        <v>33467</v>
      </c>
      <c r="B657" s="58">
        <v>4364.71</v>
      </c>
      <c r="C657" s="55">
        <f t="shared" si="44"/>
        <v>8</v>
      </c>
      <c r="D657" s="55">
        <f t="shared" si="45"/>
        <v>1991</v>
      </c>
      <c r="E657" s="55">
        <f t="shared" si="46"/>
        <v>8657.4022850000001</v>
      </c>
      <c r="F657" s="55">
        <f t="shared" si="47"/>
        <v>17</v>
      </c>
      <c r="H657" s="56"/>
      <c r="I657" s="56"/>
      <c r="J657" s="56"/>
      <c r="K657" s="56"/>
      <c r="L657" s="56"/>
      <c r="M657" s="56"/>
    </row>
    <row r="658" spans="1:13">
      <c r="A658" s="59">
        <v>33468</v>
      </c>
      <c r="B658" s="58">
        <v>4539.97</v>
      </c>
      <c r="C658" s="55">
        <f t="shared" si="44"/>
        <v>8</v>
      </c>
      <c r="D658" s="55">
        <f t="shared" si="45"/>
        <v>1991</v>
      </c>
      <c r="E658" s="55">
        <f t="shared" si="46"/>
        <v>9005.0304950000009</v>
      </c>
      <c r="F658" s="55">
        <f t="shared" si="47"/>
        <v>18</v>
      </c>
      <c r="H658" s="56"/>
      <c r="I658" s="56"/>
      <c r="J658" s="56"/>
      <c r="K658" s="56"/>
      <c r="L658" s="56"/>
      <c r="M658" s="56"/>
    </row>
    <row r="659" spans="1:13">
      <c r="A659" s="59">
        <v>33469</v>
      </c>
      <c r="B659" s="58">
        <v>3776.86</v>
      </c>
      <c r="C659" s="55">
        <f t="shared" si="44"/>
        <v>8</v>
      </c>
      <c r="D659" s="55">
        <f t="shared" si="45"/>
        <v>1991</v>
      </c>
      <c r="E659" s="55">
        <f t="shared" si="46"/>
        <v>7491.4018100000003</v>
      </c>
      <c r="F659" s="55">
        <f t="shared" si="47"/>
        <v>19</v>
      </c>
      <c r="H659" s="56"/>
      <c r="I659" s="56"/>
      <c r="J659" s="56"/>
      <c r="K659" s="56"/>
      <c r="L659" s="56"/>
      <c r="M659" s="56"/>
    </row>
    <row r="660" spans="1:13">
      <c r="A660" s="59">
        <v>33470</v>
      </c>
      <c r="B660" s="58">
        <v>4270.12</v>
      </c>
      <c r="C660" s="55">
        <f t="shared" si="44"/>
        <v>8</v>
      </c>
      <c r="D660" s="55">
        <f t="shared" si="45"/>
        <v>1991</v>
      </c>
      <c r="E660" s="55">
        <f t="shared" si="46"/>
        <v>8469.7830200000008</v>
      </c>
      <c r="F660" s="55">
        <f t="shared" si="47"/>
        <v>20</v>
      </c>
      <c r="H660" s="56"/>
      <c r="I660" s="56"/>
      <c r="J660" s="56"/>
      <c r="K660" s="56"/>
      <c r="L660" s="56"/>
      <c r="M660" s="56"/>
    </row>
    <row r="661" spans="1:13">
      <c r="A661" s="59">
        <v>33471</v>
      </c>
      <c r="B661" s="58">
        <v>4353.2700000000004</v>
      </c>
      <c r="C661" s="55">
        <f t="shared" si="44"/>
        <v>8</v>
      </c>
      <c r="D661" s="55">
        <f t="shared" si="45"/>
        <v>1991</v>
      </c>
      <c r="E661" s="55">
        <f t="shared" si="46"/>
        <v>8634.7110450000018</v>
      </c>
      <c r="F661" s="55">
        <f t="shared" si="47"/>
        <v>21</v>
      </c>
      <c r="H661" s="56"/>
      <c r="I661" s="56"/>
      <c r="J661" s="56"/>
      <c r="K661" s="56"/>
      <c r="L661" s="56"/>
      <c r="M661" s="56"/>
    </row>
    <row r="662" spans="1:13">
      <c r="A662" s="59">
        <v>33472</v>
      </c>
      <c r="B662" s="58">
        <v>4142.62</v>
      </c>
      <c r="C662" s="55">
        <f t="shared" si="44"/>
        <v>8</v>
      </c>
      <c r="D662" s="55">
        <f t="shared" si="45"/>
        <v>1991</v>
      </c>
      <c r="E662" s="55">
        <f t="shared" si="46"/>
        <v>8216.8867699999992</v>
      </c>
      <c r="F662" s="55">
        <f t="shared" si="47"/>
        <v>22</v>
      </c>
      <c r="H662" s="56"/>
      <c r="I662" s="56"/>
      <c r="J662" s="56"/>
      <c r="K662" s="56"/>
      <c r="L662" s="56"/>
      <c r="M662" s="56"/>
    </row>
    <row r="663" spans="1:13">
      <c r="A663" s="59">
        <v>33473</v>
      </c>
      <c r="B663" s="58">
        <v>3432.49</v>
      </c>
      <c r="C663" s="55">
        <f t="shared" si="44"/>
        <v>8</v>
      </c>
      <c r="D663" s="55">
        <f t="shared" si="45"/>
        <v>1991</v>
      </c>
      <c r="E663" s="55">
        <f t="shared" si="46"/>
        <v>6808.3439149999995</v>
      </c>
      <c r="F663" s="55">
        <f t="shared" si="47"/>
        <v>23</v>
      </c>
      <c r="H663" s="56"/>
      <c r="I663" s="56"/>
      <c r="J663" s="56"/>
      <c r="K663" s="56"/>
      <c r="L663" s="56"/>
      <c r="M663" s="56"/>
    </row>
    <row r="664" spans="1:13">
      <c r="A664" s="59">
        <v>33474</v>
      </c>
      <c r="B664" s="58">
        <v>4020.68</v>
      </c>
      <c r="C664" s="55">
        <f t="shared" si="44"/>
        <v>8</v>
      </c>
      <c r="D664" s="55">
        <f t="shared" si="45"/>
        <v>1991</v>
      </c>
      <c r="E664" s="55">
        <f t="shared" si="46"/>
        <v>7975.0187799999994</v>
      </c>
      <c r="F664" s="55">
        <f t="shared" si="47"/>
        <v>24</v>
      </c>
      <c r="H664" s="56"/>
      <c r="I664" s="56"/>
      <c r="J664" s="56"/>
      <c r="K664" s="56"/>
      <c r="L664" s="56"/>
      <c r="M664" s="56"/>
    </row>
    <row r="665" spans="1:13">
      <c r="A665" s="59">
        <v>33475</v>
      </c>
      <c r="B665" s="58">
        <v>3522.71</v>
      </c>
      <c r="C665" s="55">
        <f t="shared" si="44"/>
        <v>8</v>
      </c>
      <c r="D665" s="55">
        <f t="shared" si="45"/>
        <v>1991</v>
      </c>
      <c r="E665" s="55">
        <f t="shared" si="46"/>
        <v>6987.2952850000001</v>
      </c>
      <c r="F665" s="55">
        <f t="shared" si="47"/>
        <v>25</v>
      </c>
      <c r="H665" s="56"/>
      <c r="I665" s="56"/>
      <c r="J665" s="56"/>
      <c r="K665" s="56"/>
      <c r="L665" s="56"/>
      <c r="M665" s="56"/>
    </row>
    <row r="666" spans="1:13">
      <c r="A666" s="59">
        <v>33476</v>
      </c>
      <c r="B666" s="58">
        <v>3933.77</v>
      </c>
      <c r="C666" s="55">
        <f t="shared" si="44"/>
        <v>8</v>
      </c>
      <c r="D666" s="55">
        <f t="shared" si="45"/>
        <v>1991</v>
      </c>
      <c r="E666" s="55">
        <f t="shared" si="46"/>
        <v>7802.6327950000004</v>
      </c>
      <c r="F666" s="55">
        <f t="shared" si="47"/>
        <v>26</v>
      </c>
      <c r="H666" s="56"/>
      <c r="I666" s="56"/>
      <c r="J666" s="56"/>
      <c r="K666" s="56"/>
      <c r="L666" s="56"/>
      <c r="M666" s="56"/>
    </row>
    <row r="667" spans="1:13">
      <c r="A667" s="59">
        <v>33477</v>
      </c>
      <c r="B667" s="58">
        <v>4146.79</v>
      </c>
      <c r="C667" s="55">
        <f t="shared" si="44"/>
        <v>8</v>
      </c>
      <c r="D667" s="55">
        <f t="shared" si="45"/>
        <v>1991</v>
      </c>
      <c r="E667" s="55">
        <f t="shared" si="46"/>
        <v>8225.1579650000003</v>
      </c>
      <c r="F667" s="55">
        <f t="shared" si="47"/>
        <v>27</v>
      </c>
      <c r="H667" s="56"/>
      <c r="I667" s="56"/>
      <c r="J667" s="56"/>
      <c r="K667" s="56"/>
      <c r="L667" s="56"/>
      <c r="M667" s="56"/>
    </row>
    <row r="668" spans="1:13">
      <c r="A668" s="59">
        <v>33478</v>
      </c>
      <c r="B668" s="58">
        <v>5253.59</v>
      </c>
      <c r="C668" s="55">
        <f t="shared" si="44"/>
        <v>8</v>
      </c>
      <c r="D668" s="55">
        <f t="shared" si="45"/>
        <v>1991</v>
      </c>
      <c r="E668" s="55">
        <f t="shared" si="46"/>
        <v>10420.495765</v>
      </c>
      <c r="F668" s="55">
        <f t="shared" si="47"/>
        <v>28</v>
      </c>
      <c r="H668" s="56"/>
      <c r="I668" s="56"/>
      <c r="J668" s="56"/>
      <c r="K668" s="56"/>
      <c r="L668" s="56"/>
      <c r="M668" s="56"/>
    </row>
    <row r="669" spans="1:13">
      <c r="A669" s="59">
        <v>33479</v>
      </c>
      <c r="B669" s="58">
        <v>3602.48</v>
      </c>
      <c r="C669" s="55">
        <f t="shared" si="44"/>
        <v>8</v>
      </c>
      <c r="D669" s="55">
        <f t="shared" si="45"/>
        <v>1991</v>
      </c>
      <c r="E669" s="55">
        <f t="shared" si="46"/>
        <v>7145.51908</v>
      </c>
      <c r="F669" s="55">
        <f t="shared" si="47"/>
        <v>29</v>
      </c>
      <c r="H669" s="56"/>
      <c r="I669" s="56"/>
      <c r="J669" s="56"/>
      <c r="K669" s="56"/>
      <c r="L669" s="56"/>
      <c r="M669" s="56"/>
    </row>
    <row r="670" spans="1:13">
      <c r="A670" s="59">
        <v>33480</v>
      </c>
      <c r="B670" s="58">
        <v>3891.05</v>
      </c>
      <c r="C670" s="55">
        <f t="shared" si="44"/>
        <v>8</v>
      </c>
      <c r="D670" s="55">
        <f t="shared" si="45"/>
        <v>1991</v>
      </c>
      <c r="E670" s="55">
        <f t="shared" si="46"/>
        <v>7717.8976750000002</v>
      </c>
      <c r="F670" s="55">
        <f t="shared" si="47"/>
        <v>30</v>
      </c>
      <c r="H670" s="56"/>
      <c r="I670" s="56"/>
      <c r="J670" s="56"/>
      <c r="K670" s="56"/>
      <c r="L670" s="56"/>
      <c r="M670" s="56"/>
    </row>
    <row r="671" spans="1:13">
      <c r="A671" s="59">
        <v>33481</v>
      </c>
      <c r="B671" s="58">
        <v>3605.28</v>
      </c>
      <c r="C671" s="55">
        <f t="shared" si="44"/>
        <v>8</v>
      </c>
      <c r="D671" s="55">
        <f t="shared" si="45"/>
        <v>1991</v>
      </c>
      <c r="E671" s="55">
        <f t="shared" si="46"/>
        <v>7151.0728800000006</v>
      </c>
      <c r="F671" s="55">
        <f t="shared" si="47"/>
        <v>31</v>
      </c>
      <c r="H671" s="56"/>
      <c r="I671" s="56"/>
      <c r="J671" s="56"/>
      <c r="K671" s="56"/>
      <c r="L671" s="56"/>
      <c r="M671" s="56"/>
    </row>
    <row r="672" spans="1:13">
      <c r="A672" s="59">
        <v>33482</v>
      </c>
      <c r="B672" s="58">
        <v>4007.23</v>
      </c>
      <c r="C672" s="55">
        <f t="shared" si="44"/>
        <v>9</v>
      </c>
      <c r="D672" s="55">
        <f t="shared" si="45"/>
        <v>1991</v>
      </c>
      <c r="E672" s="55">
        <f t="shared" si="46"/>
        <v>7948.3407050000005</v>
      </c>
      <c r="F672" s="55">
        <f t="shared" si="47"/>
        <v>1</v>
      </c>
      <c r="H672" s="56"/>
      <c r="I672" s="56"/>
      <c r="J672" s="56"/>
      <c r="K672" s="56"/>
      <c r="L672" s="56"/>
      <c r="M672" s="56"/>
    </row>
    <row r="673" spans="1:13">
      <c r="A673" s="59">
        <v>33483</v>
      </c>
      <c r="B673" s="58">
        <v>3855.83</v>
      </c>
      <c r="C673" s="55">
        <f t="shared" si="44"/>
        <v>9</v>
      </c>
      <c r="D673" s="55">
        <f t="shared" si="45"/>
        <v>1991</v>
      </c>
      <c r="E673" s="55">
        <f t="shared" si="46"/>
        <v>7648.0388050000001</v>
      </c>
      <c r="F673" s="55">
        <f t="shared" si="47"/>
        <v>2</v>
      </c>
      <c r="H673" s="56"/>
      <c r="I673" s="56"/>
      <c r="J673" s="56"/>
      <c r="K673" s="56"/>
      <c r="L673" s="56"/>
      <c r="M673" s="56"/>
    </row>
    <row r="674" spans="1:13">
      <c r="A674" s="59">
        <v>33484</v>
      </c>
      <c r="B674" s="58">
        <v>3229.86</v>
      </c>
      <c r="C674" s="55">
        <f t="shared" si="44"/>
        <v>9</v>
      </c>
      <c r="D674" s="55">
        <f t="shared" si="45"/>
        <v>1991</v>
      </c>
      <c r="E674" s="55">
        <f t="shared" si="46"/>
        <v>6406.42731</v>
      </c>
      <c r="F674" s="55">
        <f t="shared" si="47"/>
        <v>3</v>
      </c>
      <c r="H674" s="56"/>
      <c r="I674" s="56"/>
      <c r="J674" s="56"/>
      <c r="K674" s="56"/>
      <c r="L674" s="56"/>
      <c r="M674" s="56"/>
    </row>
    <row r="675" spans="1:13">
      <c r="A675" s="59">
        <v>33485</v>
      </c>
      <c r="B675" s="58">
        <v>3731.08</v>
      </c>
      <c r="C675" s="55">
        <f t="shared" si="44"/>
        <v>9</v>
      </c>
      <c r="D675" s="55">
        <f t="shared" si="45"/>
        <v>1991</v>
      </c>
      <c r="E675" s="55">
        <f t="shared" si="46"/>
        <v>7400.5971799999998</v>
      </c>
      <c r="F675" s="55">
        <f t="shared" si="47"/>
        <v>4</v>
      </c>
      <c r="H675" s="56"/>
      <c r="I675" s="56"/>
      <c r="J675" s="56"/>
      <c r="K675" s="56"/>
      <c r="L675" s="56"/>
      <c r="M675" s="56"/>
    </row>
    <row r="676" spans="1:13">
      <c r="A676" s="59">
        <v>33486</v>
      </c>
      <c r="B676" s="58">
        <v>3408.06</v>
      </c>
      <c r="C676" s="55">
        <f t="shared" si="44"/>
        <v>9</v>
      </c>
      <c r="D676" s="55">
        <f t="shared" si="45"/>
        <v>1991</v>
      </c>
      <c r="E676" s="55">
        <f t="shared" si="46"/>
        <v>6759.8870100000004</v>
      </c>
      <c r="F676" s="55">
        <f t="shared" si="47"/>
        <v>5</v>
      </c>
      <c r="H676" s="56"/>
      <c r="I676" s="56"/>
      <c r="J676" s="56"/>
      <c r="K676" s="56"/>
      <c r="L676" s="56"/>
      <c r="M676" s="56"/>
    </row>
    <row r="677" spans="1:13">
      <c r="A677" s="59">
        <v>33487</v>
      </c>
      <c r="B677" s="58">
        <v>3476.5</v>
      </c>
      <c r="C677" s="55">
        <f t="shared" si="44"/>
        <v>9</v>
      </c>
      <c r="D677" s="55">
        <f t="shared" si="45"/>
        <v>1991</v>
      </c>
      <c r="E677" s="55">
        <f t="shared" si="46"/>
        <v>6895.6377499999999</v>
      </c>
      <c r="F677" s="55">
        <f t="shared" si="47"/>
        <v>6</v>
      </c>
      <c r="H677" s="56"/>
      <c r="I677" s="56"/>
      <c r="J677" s="56"/>
      <c r="K677" s="56"/>
      <c r="L677" s="56"/>
      <c r="M677" s="56"/>
    </row>
    <row r="678" spans="1:13">
      <c r="A678" s="59">
        <v>33488</v>
      </c>
      <c r="B678" s="58">
        <v>3525.43</v>
      </c>
      <c r="C678" s="55">
        <f t="shared" si="44"/>
        <v>9</v>
      </c>
      <c r="D678" s="55">
        <f t="shared" si="45"/>
        <v>1991</v>
      </c>
      <c r="E678" s="55">
        <f t="shared" si="46"/>
        <v>6992.6904049999994</v>
      </c>
      <c r="F678" s="55">
        <f t="shared" si="47"/>
        <v>7</v>
      </c>
      <c r="H678" s="56"/>
      <c r="I678" s="56"/>
      <c r="J678" s="56"/>
      <c r="K678" s="56"/>
      <c r="L678" s="56"/>
      <c r="M678" s="56"/>
    </row>
    <row r="679" spans="1:13">
      <c r="A679" s="59">
        <v>33489</v>
      </c>
      <c r="B679" s="58">
        <v>5103.22</v>
      </c>
      <c r="C679" s="55">
        <f t="shared" si="44"/>
        <v>9</v>
      </c>
      <c r="D679" s="55">
        <f t="shared" si="45"/>
        <v>1991</v>
      </c>
      <c r="E679" s="55">
        <f t="shared" si="46"/>
        <v>10122.236870000001</v>
      </c>
      <c r="F679" s="55">
        <f t="shared" si="47"/>
        <v>8</v>
      </c>
      <c r="H679" s="56"/>
      <c r="I679" s="56"/>
      <c r="J679" s="56"/>
      <c r="K679" s="56"/>
      <c r="L679" s="56"/>
      <c r="M679" s="56"/>
    </row>
    <row r="680" spans="1:13">
      <c r="A680" s="59">
        <v>33490</v>
      </c>
      <c r="B680" s="58">
        <v>4298.25</v>
      </c>
      <c r="C680" s="55">
        <f t="shared" si="44"/>
        <v>9</v>
      </c>
      <c r="D680" s="55">
        <f t="shared" si="45"/>
        <v>1991</v>
      </c>
      <c r="E680" s="55">
        <f t="shared" si="46"/>
        <v>8525.5788750000011</v>
      </c>
      <c r="F680" s="55">
        <f t="shared" si="47"/>
        <v>9</v>
      </c>
      <c r="H680" s="56"/>
      <c r="I680" s="56"/>
      <c r="J680" s="56"/>
      <c r="K680" s="56"/>
      <c r="L680" s="56"/>
      <c r="M680" s="56"/>
    </row>
    <row r="681" spans="1:13">
      <c r="A681" s="59">
        <v>33491</v>
      </c>
      <c r="B681" s="58">
        <v>5806.17</v>
      </c>
      <c r="C681" s="55">
        <f t="shared" si="44"/>
        <v>9</v>
      </c>
      <c r="D681" s="55">
        <f t="shared" si="45"/>
        <v>1991</v>
      </c>
      <c r="E681" s="55">
        <f t="shared" si="46"/>
        <v>11516.538195000001</v>
      </c>
      <c r="F681" s="55">
        <f t="shared" si="47"/>
        <v>10</v>
      </c>
      <c r="H681" s="56"/>
      <c r="I681" s="56"/>
      <c r="J681" s="56"/>
      <c r="K681" s="56"/>
      <c r="L681" s="56"/>
      <c r="M681" s="56"/>
    </row>
    <row r="682" spans="1:13">
      <c r="A682" s="59">
        <v>33492</v>
      </c>
      <c r="B682" s="58">
        <v>5120.67</v>
      </c>
      <c r="C682" s="55">
        <f t="shared" si="44"/>
        <v>9</v>
      </c>
      <c r="D682" s="55">
        <f t="shared" si="45"/>
        <v>1991</v>
      </c>
      <c r="E682" s="55">
        <f t="shared" si="46"/>
        <v>10156.848945</v>
      </c>
      <c r="F682" s="55">
        <f t="shared" si="47"/>
        <v>11</v>
      </c>
      <c r="H682" s="56"/>
      <c r="I682" s="56"/>
      <c r="J682" s="56"/>
      <c r="K682" s="56"/>
      <c r="L682" s="56"/>
      <c r="M682" s="56"/>
    </row>
    <row r="683" spans="1:13">
      <c r="A683" s="59">
        <v>33493</v>
      </c>
      <c r="B683" s="58">
        <v>4894.99</v>
      </c>
      <c r="C683" s="55">
        <f t="shared" si="44"/>
        <v>9</v>
      </c>
      <c r="D683" s="55">
        <f t="shared" si="45"/>
        <v>1991</v>
      </c>
      <c r="E683" s="55">
        <f t="shared" si="46"/>
        <v>9709.2126649999991</v>
      </c>
      <c r="F683" s="55">
        <f t="shared" si="47"/>
        <v>12</v>
      </c>
      <c r="H683" s="56"/>
      <c r="I683" s="56"/>
      <c r="J683" s="56"/>
      <c r="K683" s="56"/>
      <c r="L683" s="56"/>
      <c r="M683" s="56"/>
    </row>
    <row r="684" spans="1:13">
      <c r="A684" s="59">
        <v>33494</v>
      </c>
      <c r="B684" s="58">
        <v>4581.38</v>
      </c>
      <c r="C684" s="55">
        <f t="shared" si="44"/>
        <v>9</v>
      </c>
      <c r="D684" s="55">
        <f t="shared" si="45"/>
        <v>1991</v>
      </c>
      <c r="E684" s="55">
        <f t="shared" si="46"/>
        <v>9087.1672300000009</v>
      </c>
      <c r="F684" s="55">
        <f t="shared" si="47"/>
        <v>13</v>
      </c>
      <c r="H684" s="56"/>
      <c r="I684" s="56"/>
      <c r="J684" s="56"/>
      <c r="K684" s="56"/>
      <c r="L684" s="56"/>
      <c r="M684" s="56"/>
    </row>
    <row r="685" spans="1:13">
      <c r="A685" s="59">
        <v>33495</v>
      </c>
      <c r="B685" s="58">
        <v>4277.0200000000004</v>
      </c>
      <c r="C685" s="55">
        <f t="shared" si="44"/>
        <v>9</v>
      </c>
      <c r="D685" s="55">
        <f t="shared" si="45"/>
        <v>1991</v>
      </c>
      <c r="E685" s="55">
        <f t="shared" si="46"/>
        <v>8483.4691700000003</v>
      </c>
      <c r="F685" s="55">
        <f t="shared" si="47"/>
        <v>14</v>
      </c>
      <c r="H685" s="56"/>
      <c r="I685" s="56"/>
      <c r="J685" s="56"/>
      <c r="K685" s="56"/>
      <c r="L685" s="56"/>
      <c r="M685" s="56"/>
    </row>
    <row r="686" spans="1:13">
      <c r="A686" s="59">
        <v>33496</v>
      </c>
      <c r="B686" s="58">
        <v>5668.9</v>
      </c>
      <c r="C686" s="55">
        <f t="shared" si="44"/>
        <v>9</v>
      </c>
      <c r="D686" s="55">
        <f t="shared" si="45"/>
        <v>1991</v>
      </c>
      <c r="E686" s="55">
        <f t="shared" si="46"/>
        <v>11244.263149999999</v>
      </c>
      <c r="F686" s="55">
        <f t="shared" si="47"/>
        <v>15</v>
      </c>
      <c r="H686" s="56"/>
      <c r="I686" s="56"/>
      <c r="J686" s="56"/>
      <c r="K686" s="56"/>
      <c r="L686" s="56"/>
      <c r="M686" s="56"/>
    </row>
    <row r="687" spans="1:13">
      <c r="A687" s="59">
        <v>33497</v>
      </c>
      <c r="B687" s="58">
        <v>4413.01</v>
      </c>
      <c r="C687" s="55">
        <f t="shared" si="44"/>
        <v>9</v>
      </c>
      <c r="D687" s="55">
        <f t="shared" si="45"/>
        <v>1991</v>
      </c>
      <c r="E687" s="55">
        <f t="shared" si="46"/>
        <v>8753.2053350000006</v>
      </c>
      <c r="F687" s="55">
        <f t="shared" si="47"/>
        <v>16</v>
      </c>
      <c r="H687" s="56"/>
      <c r="I687" s="56"/>
      <c r="J687" s="56"/>
      <c r="K687" s="56"/>
      <c r="L687" s="56"/>
      <c r="M687" s="56"/>
    </row>
    <row r="688" spans="1:13">
      <c r="A688" s="59">
        <v>33498</v>
      </c>
      <c r="B688" s="58">
        <v>4462.6899999999996</v>
      </c>
      <c r="C688" s="55">
        <f t="shared" si="44"/>
        <v>9</v>
      </c>
      <c r="D688" s="55">
        <f t="shared" si="45"/>
        <v>1991</v>
      </c>
      <c r="E688" s="55">
        <f t="shared" si="46"/>
        <v>8851.7456149999998</v>
      </c>
      <c r="F688" s="55">
        <f t="shared" si="47"/>
        <v>17</v>
      </c>
      <c r="H688" s="56"/>
      <c r="I688" s="56"/>
      <c r="J688" s="56"/>
      <c r="K688" s="56"/>
      <c r="L688" s="56"/>
      <c r="M688" s="56"/>
    </row>
    <row r="689" spans="1:13">
      <c r="A689" s="59">
        <v>33499</v>
      </c>
      <c r="B689" s="58">
        <v>4417.93</v>
      </c>
      <c r="C689" s="55">
        <f t="shared" si="44"/>
        <v>9</v>
      </c>
      <c r="D689" s="55">
        <f t="shared" si="45"/>
        <v>1991</v>
      </c>
      <c r="E689" s="55">
        <f t="shared" si="46"/>
        <v>8762.9641550000015</v>
      </c>
      <c r="F689" s="55">
        <f t="shared" si="47"/>
        <v>18</v>
      </c>
      <c r="H689" s="56"/>
      <c r="I689" s="56"/>
      <c r="J689" s="56"/>
      <c r="K689" s="56"/>
      <c r="L689" s="56"/>
      <c r="M689" s="56"/>
    </row>
    <row r="690" spans="1:13">
      <c r="A690" s="59">
        <v>33500</v>
      </c>
      <c r="B690" s="58">
        <v>3925.12</v>
      </c>
      <c r="C690" s="55">
        <f t="shared" si="44"/>
        <v>9</v>
      </c>
      <c r="D690" s="55">
        <f t="shared" si="45"/>
        <v>1991</v>
      </c>
      <c r="E690" s="55">
        <f t="shared" si="46"/>
        <v>7785.47552</v>
      </c>
      <c r="F690" s="55">
        <f t="shared" si="47"/>
        <v>19</v>
      </c>
      <c r="H690" s="56"/>
      <c r="I690" s="56"/>
      <c r="J690" s="56"/>
      <c r="K690" s="56"/>
      <c r="L690" s="56"/>
      <c r="M690" s="56"/>
    </row>
    <row r="691" spans="1:13">
      <c r="A691" s="59">
        <v>33501</v>
      </c>
      <c r="B691" s="58">
        <v>4277.45</v>
      </c>
      <c r="C691" s="55">
        <f t="shared" si="44"/>
        <v>9</v>
      </c>
      <c r="D691" s="55">
        <f t="shared" si="45"/>
        <v>1991</v>
      </c>
      <c r="E691" s="55">
        <f t="shared" si="46"/>
        <v>8484.322075</v>
      </c>
      <c r="F691" s="55">
        <f t="shared" si="47"/>
        <v>20</v>
      </c>
      <c r="H691" s="56"/>
      <c r="I691" s="56"/>
      <c r="J691" s="56"/>
      <c r="K691" s="56"/>
      <c r="L691" s="56"/>
      <c r="M691" s="56"/>
    </row>
    <row r="692" spans="1:13">
      <c r="A692" s="59">
        <v>33502</v>
      </c>
      <c r="B692" s="58">
        <v>3954.98</v>
      </c>
      <c r="C692" s="55">
        <f t="shared" si="44"/>
        <v>9</v>
      </c>
      <c r="D692" s="55">
        <f t="shared" si="45"/>
        <v>1991</v>
      </c>
      <c r="E692" s="55">
        <f t="shared" si="46"/>
        <v>7844.7028300000002</v>
      </c>
      <c r="F692" s="55">
        <f t="shared" si="47"/>
        <v>21</v>
      </c>
      <c r="H692" s="56"/>
      <c r="I692" s="56"/>
      <c r="J692" s="56"/>
      <c r="K692" s="56"/>
      <c r="L692" s="56"/>
      <c r="M692" s="56"/>
    </row>
    <row r="693" spans="1:13">
      <c r="A693" s="59">
        <v>33503</v>
      </c>
      <c r="B693" s="58">
        <v>4041.96</v>
      </c>
      <c r="C693" s="55">
        <f t="shared" si="44"/>
        <v>9</v>
      </c>
      <c r="D693" s="55">
        <f t="shared" si="45"/>
        <v>1991</v>
      </c>
      <c r="E693" s="55">
        <f t="shared" si="46"/>
        <v>8017.2276600000005</v>
      </c>
      <c r="F693" s="55">
        <f t="shared" si="47"/>
        <v>22</v>
      </c>
      <c r="H693" s="56"/>
      <c r="I693" s="56"/>
      <c r="J693" s="56"/>
      <c r="K693" s="56"/>
      <c r="L693" s="56"/>
      <c r="M693" s="56"/>
    </row>
    <row r="694" spans="1:13">
      <c r="A694" s="59">
        <v>33504</v>
      </c>
      <c r="B694" s="58">
        <v>3714.83</v>
      </c>
      <c r="C694" s="55">
        <f t="shared" si="44"/>
        <v>9</v>
      </c>
      <c r="D694" s="55">
        <f t="shared" si="45"/>
        <v>1991</v>
      </c>
      <c r="E694" s="55">
        <f t="shared" si="46"/>
        <v>7368.3653050000003</v>
      </c>
      <c r="F694" s="55">
        <f t="shared" si="47"/>
        <v>23</v>
      </c>
      <c r="H694" s="56"/>
      <c r="I694" s="56"/>
      <c r="J694" s="56"/>
      <c r="K694" s="56"/>
      <c r="L694" s="56"/>
      <c r="M694" s="56"/>
    </row>
    <row r="695" spans="1:13">
      <c r="A695" s="59">
        <v>33505</v>
      </c>
      <c r="B695" s="58">
        <v>3967.63</v>
      </c>
      <c r="C695" s="55">
        <f t="shared" si="44"/>
        <v>9</v>
      </c>
      <c r="D695" s="55">
        <f t="shared" si="45"/>
        <v>1991</v>
      </c>
      <c r="E695" s="55">
        <f t="shared" si="46"/>
        <v>7869.7941049999999</v>
      </c>
      <c r="F695" s="55">
        <f t="shared" si="47"/>
        <v>24</v>
      </c>
      <c r="H695" s="56"/>
      <c r="I695" s="56"/>
      <c r="J695" s="56"/>
      <c r="K695" s="56"/>
      <c r="L695" s="56"/>
      <c r="M695" s="56"/>
    </row>
    <row r="696" spans="1:13">
      <c r="A696" s="59">
        <v>33506</v>
      </c>
      <c r="B696" s="58">
        <v>3843.24</v>
      </c>
      <c r="C696" s="55">
        <f t="shared" si="44"/>
        <v>9</v>
      </c>
      <c r="D696" s="55">
        <f t="shared" si="45"/>
        <v>1991</v>
      </c>
      <c r="E696" s="55">
        <f t="shared" si="46"/>
        <v>7623.0665399999998</v>
      </c>
      <c r="F696" s="55">
        <f t="shared" si="47"/>
        <v>25</v>
      </c>
      <c r="H696" s="56"/>
      <c r="I696" s="56"/>
      <c r="J696" s="56"/>
      <c r="K696" s="56"/>
      <c r="L696" s="56"/>
      <c r="M696" s="56"/>
    </row>
    <row r="697" spans="1:13">
      <c r="A697" s="59">
        <v>33507</v>
      </c>
      <c r="B697" s="58">
        <v>3931.79</v>
      </c>
      <c r="C697" s="55">
        <f t="shared" si="44"/>
        <v>9</v>
      </c>
      <c r="D697" s="55">
        <f t="shared" si="45"/>
        <v>1991</v>
      </c>
      <c r="E697" s="55">
        <f t="shared" si="46"/>
        <v>7798.705465</v>
      </c>
      <c r="F697" s="55">
        <f t="shared" si="47"/>
        <v>26</v>
      </c>
      <c r="H697" s="56"/>
      <c r="I697" s="56"/>
      <c r="J697" s="56"/>
      <c r="K697" s="56"/>
      <c r="L697" s="56"/>
      <c r="M697" s="56"/>
    </row>
    <row r="698" spans="1:13">
      <c r="A698" s="59">
        <v>33508</v>
      </c>
      <c r="B698" s="58">
        <v>3831.89</v>
      </c>
      <c r="C698" s="55">
        <f t="shared" si="44"/>
        <v>9</v>
      </c>
      <c r="D698" s="55">
        <f t="shared" si="45"/>
        <v>1991</v>
      </c>
      <c r="E698" s="55">
        <f t="shared" si="46"/>
        <v>7600.5538150000002</v>
      </c>
      <c r="F698" s="55">
        <f t="shared" si="47"/>
        <v>27</v>
      </c>
      <c r="H698" s="56"/>
      <c r="I698" s="56"/>
      <c r="J698" s="56"/>
      <c r="K698" s="56"/>
      <c r="L698" s="56"/>
      <c r="M698" s="56"/>
    </row>
    <row r="699" spans="1:13">
      <c r="A699" s="59">
        <v>33509</v>
      </c>
      <c r="B699" s="58">
        <v>3910.44</v>
      </c>
      <c r="C699" s="55">
        <f t="shared" si="44"/>
        <v>9</v>
      </c>
      <c r="D699" s="55">
        <f t="shared" si="45"/>
        <v>1991</v>
      </c>
      <c r="E699" s="55">
        <f t="shared" si="46"/>
        <v>7756.3577400000004</v>
      </c>
      <c r="F699" s="55">
        <f t="shared" si="47"/>
        <v>28</v>
      </c>
      <c r="H699" s="56"/>
      <c r="I699" s="56"/>
      <c r="J699" s="56"/>
      <c r="K699" s="56"/>
      <c r="L699" s="56"/>
      <c r="M699" s="56"/>
    </row>
    <row r="700" spans="1:13">
      <c r="A700" s="59">
        <v>33510</v>
      </c>
      <c r="B700" s="58">
        <v>4037.1</v>
      </c>
      <c r="C700" s="55">
        <f t="shared" si="44"/>
        <v>9</v>
      </c>
      <c r="D700" s="55">
        <f t="shared" si="45"/>
        <v>1991</v>
      </c>
      <c r="E700" s="55">
        <f t="shared" si="46"/>
        <v>8007.5878499999999</v>
      </c>
      <c r="F700" s="55">
        <f t="shared" si="47"/>
        <v>29</v>
      </c>
      <c r="H700" s="56"/>
      <c r="I700" s="56"/>
      <c r="J700" s="56"/>
      <c r="K700" s="56"/>
      <c r="L700" s="56"/>
      <c r="M700" s="56"/>
    </row>
    <row r="701" spans="1:13">
      <c r="A701" s="59">
        <v>33511</v>
      </c>
      <c r="B701" s="58">
        <v>3969.9</v>
      </c>
      <c r="C701" s="55">
        <f t="shared" si="44"/>
        <v>9</v>
      </c>
      <c r="D701" s="55">
        <f t="shared" si="45"/>
        <v>1991</v>
      </c>
      <c r="E701" s="55">
        <f t="shared" si="46"/>
        <v>7874.2966500000002</v>
      </c>
      <c r="F701" s="55">
        <f t="shared" si="47"/>
        <v>30</v>
      </c>
      <c r="H701" s="56"/>
      <c r="I701" s="56"/>
      <c r="J701" s="56"/>
      <c r="K701" s="56"/>
      <c r="L701" s="56"/>
      <c r="M701" s="56"/>
    </row>
    <row r="702" spans="1:13">
      <c r="A702" s="59">
        <v>33512</v>
      </c>
      <c r="B702" s="58">
        <v>3929.82</v>
      </c>
      <c r="C702" s="55">
        <f t="shared" si="44"/>
        <v>10</v>
      </c>
      <c r="D702" s="55">
        <f t="shared" si="45"/>
        <v>1992</v>
      </c>
      <c r="E702" s="55">
        <f t="shared" si="46"/>
        <v>7794.7979700000005</v>
      </c>
      <c r="F702" s="55">
        <f t="shared" si="47"/>
        <v>1</v>
      </c>
      <c r="H702" s="56"/>
      <c r="I702" s="56"/>
      <c r="J702" s="56"/>
      <c r="K702" s="56"/>
      <c r="L702" s="56"/>
      <c r="M702" s="56"/>
    </row>
    <row r="703" spans="1:13">
      <c r="A703" s="59">
        <v>33513</v>
      </c>
      <c r="B703" s="58">
        <v>4013.68</v>
      </c>
      <c r="C703" s="55">
        <f t="shared" si="44"/>
        <v>10</v>
      </c>
      <c r="D703" s="55">
        <f t="shared" si="45"/>
        <v>1992</v>
      </c>
      <c r="E703" s="55">
        <f t="shared" si="46"/>
        <v>7961.1342800000002</v>
      </c>
      <c r="F703" s="55">
        <f t="shared" si="47"/>
        <v>2</v>
      </c>
      <c r="H703" s="56"/>
      <c r="I703" s="56"/>
      <c r="J703" s="56"/>
      <c r="K703" s="56"/>
      <c r="L703" s="56"/>
      <c r="M703" s="56"/>
    </row>
    <row r="704" spans="1:13">
      <c r="A704" s="59">
        <v>33514</v>
      </c>
      <c r="B704" s="58">
        <v>3564.17</v>
      </c>
      <c r="C704" s="55">
        <f t="shared" si="44"/>
        <v>10</v>
      </c>
      <c r="D704" s="55">
        <f t="shared" si="45"/>
        <v>1992</v>
      </c>
      <c r="E704" s="55">
        <f t="shared" si="46"/>
        <v>7069.5311950000005</v>
      </c>
      <c r="F704" s="55">
        <f t="shared" si="47"/>
        <v>3</v>
      </c>
      <c r="H704" s="56"/>
      <c r="I704" s="56"/>
      <c r="J704" s="56"/>
      <c r="K704" s="56"/>
      <c r="L704" s="56"/>
      <c r="M704" s="56"/>
    </row>
    <row r="705" spans="1:13">
      <c r="A705" s="59">
        <v>33515</v>
      </c>
      <c r="B705" s="58">
        <v>3825.36</v>
      </c>
      <c r="C705" s="55">
        <f t="shared" si="44"/>
        <v>10</v>
      </c>
      <c r="D705" s="55">
        <f t="shared" si="45"/>
        <v>1992</v>
      </c>
      <c r="E705" s="55">
        <f t="shared" si="46"/>
        <v>7587.6015600000001</v>
      </c>
      <c r="F705" s="55">
        <f t="shared" si="47"/>
        <v>4</v>
      </c>
      <c r="H705" s="56"/>
      <c r="I705" s="56"/>
      <c r="J705" s="56"/>
      <c r="K705" s="56"/>
      <c r="L705" s="56"/>
      <c r="M705" s="56"/>
    </row>
    <row r="706" spans="1:13">
      <c r="A706" s="59">
        <v>33516</v>
      </c>
      <c r="B706" s="58">
        <v>3473.85</v>
      </c>
      <c r="C706" s="55">
        <f t="shared" si="44"/>
        <v>10</v>
      </c>
      <c r="D706" s="55">
        <f t="shared" si="45"/>
        <v>1992</v>
      </c>
      <c r="E706" s="55">
        <f t="shared" si="46"/>
        <v>6890.3814750000001</v>
      </c>
      <c r="F706" s="55">
        <f t="shared" si="47"/>
        <v>5</v>
      </c>
      <c r="H706" s="56"/>
      <c r="I706" s="56"/>
      <c r="J706" s="56"/>
      <c r="K706" s="56"/>
      <c r="L706" s="56"/>
      <c r="M706" s="56"/>
    </row>
    <row r="707" spans="1:13">
      <c r="A707" s="59">
        <v>33517</v>
      </c>
      <c r="B707" s="58">
        <v>3536.45</v>
      </c>
      <c r="C707" s="55">
        <f t="shared" si="44"/>
        <v>10</v>
      </c>
      <c r="D707" s="55">
        <f t="shared" si="45"/>
        <v>1992</v>
      </c>
      <c r="E707" s="55">
        <f t="shared" si="46"/>
        <v>7014.5485749999998</v>
      </c>
      <c r="F707" s="55">
        <f t="shared" si="47"/>
        <v>6</v>
      </c>
      <c r="H707" s="56"/>
      <c r="I707" s="56"/>
      <c r="J707" s="56"/>
      <c r="K707" s="56"/>
      <c r="L707" s="56"/>
      <c r="M707" s="56"/>
    </row>
    <row r="708" spans="1:13">
      <c r="A708" s="59">
        <v>33518</v>
      </c>
      <c r="B708" s="58">
        <v>3483.16</v>
      </c>
      <c r="C708" s="55">
        <f t="shared" ref="C708:C771" si="48">MONTH(A708)</f>
        <v>10</v>
      </c>
      <c r="D708" s="55">
        <f t="shared" ref="D708:D771" si="49">IF(C708&gt;9,YEAR(A708)+1,YEAR(A708))</f>
        <v>1992</v>
      </c>
      <c r="E708" s="55">
        <f t="shared" ref="E708:E771" si="50">B708*1.9835</f>
        <v>6908.8478599999999</v>
      </c>
      <c r="F708" s="55">
        <f t="shared" ref="F708:F771" si="51">DAY(A708)</f>
        <v>7</v>
      </c>
      <c r="H708" s="56"/>
      <c r="I708" s="56"/>
      <c r="J708" s="56"/>
      <c r="K708" s="56"/>
      <c r="L708" s="56"/>
      <c r="M708" s="56"/>
    </row>
    <row r="709" spans="1:13">
      <c r="A709" s="59">
        <v>33519</v>
      </c>
      <c r="B709" s="58">
        <v>3410.85</v>
      </c>
      <c r="C709" s="55">
        <f t="shared" si="48"/>
        <v>10</v>
      </c>
      <c r="D709" s="55">
        <f t="shared" si="49"/>
        <v>1992</v>
      </c>
      <c r="E709" s="55">
        <f t="shared" si="50"/>
        <v>6765.420975</v>
      </c>
      <c r="F709" s="55">
        <f t="shared" si="51"/>
        <v>8</v>
      </c>
      <c r="H709" s="56"/>
      <c r="I709" s="56"/>
      <c r="J709" s="56"/>
      <c r="K709" s="56"/>
      <c r="L709" s="56"/>
      <c r="M709" s="56"/>
    </row>
    <row r="710" spans="1:13">
      <c r="A710" s="59">
        <v>33520</v>
      </c>
      <c r="B710" s="58">
        <v>3407.86</v>
      </c>
      <c r="C710" s="55">
        <f t="shared" si="48"/>
        <v>10</v>
      </c>
      <c r="D710" s="55">
        <f t="shared" si="49"/>
        <v>1992</v>
      </c>
      <c r="E710" s="55">
        <f t="shared" si="50"/>
        <v>6759.4903100000001</v>
      </c>
      <c r="F710" s="55">
        <f t="shared" si="51"/>
        <v>9</v>
      </c>
      <c r="H710" s="56"/>
      <c r="I710" s="56"/>
      <c r="J710" s="56"/>
      <c r="K710" s="56"/>
      <c r="L710" s="56"/>
      <c r="M710" s="56"/>
    </row>
    <row r="711" spans="1:13">
      <c r="A711" s="59">
        <v>33521</v>
      </c>
      <c r="B711" s="58">
        <v>3045.67</v>
      </c>
      <c r="C711" s="55">
        <f t="shared" si="48"/>
        <v>10</v>
      </c>
      <c r="D711" s="55">
        <f t="shared" si="49"/>
        <v>1992</v>
      </c>
      <c r="E711" s="55">
        <f t="shared" si="50"/>
        <v>6041.0864449999999</v>
      </c>
      <c r="F711" s="55">
        <f t="shared" si="51"/>
        <v>10</v>
      </c>
      <c r="H711" s="56"/>
      <c r="I711" s="56"/>
      <c r="J711" s="56"/>
      <c r="K711" s="56"/>
      <c r="L711" s="56"/>
      <c r="M711" s="56"/>
    </row>
    <row r="712" spans="1:13">
      <c r="A712" s="59">
        <v>33522</v>
      </c>
      <c r="B712" s="58">
        <v>3320.06</v>
      </c>
      <c r="C712" s="55">
        <f t="shared" si="48"/>
        <v>10</v>
      </c>
      <c r="D712" s="55">
        <f t="shared" si="49"/>
        <v>1992</v>
      </c>
      <c r="E712" s="55">
        <f t="shared" si="50"/>
        <v>6585.3390099999997</v>
      </c>
      <c r="F712" s="55">
        <f t="shared" si="51"/>
        <v>11</v>
      </c>
      <c r="H712" s="56"/>
      <c r="I712" s="56"/>
      <c r="J712" s="56"/>
      <c r="K712" s="56"/>
      <c r="L712" s="56"/>
      <c r="M712" s="56"/>
    </row>
    <row r="713" spans="1:13">
      <c r="A713" s="59">
        <v>33523</v>
      </c>
      <c r="B713" s="58">
        <v>3053.29</v>
      </c>
      <c r="C713" s="55">
        <f t="shared" si="48"/>
        <v>10</v>
      </c>
      <c r="D713" s="55">
        <f t="shared" si="49"/>
        <v>1992</v>
      </c>
      <c r="E713" s="55">
        <f t="shared" si="50"/>
        <v>6056.2007149999999</v>
      </c>
      <c r="F713" s="55">
        <f t="shared" si="51"/>
        <v>12</v>
      </c>
      <c r="H713" s="56"/>
      <c r="I713" s="56"/>
      <c r="J713" s="56"/>
      <c r="K713" s="56"/>
      <c r="L713" s="56"/>
      <c r="M713" s="56"/>
    </row>
    <row r="714" spans="1:13">
      <c r="A714" s="59">
        <v>33524</v>
      </c>
      <c r="B714" s="58">
        <v>3233.13</v>
      </c>
      <c r="C714" s="55">
        <f t="shared" si="48"/>
        <v>10</v>
      </c>
      <c r="D714" s="55">
        <f t="shared" si="49"/>
        <v>1992</v>
      </c>
      <c r="E714" s="55">
        <f t="shared" si="50"/>
        <v>6412.9133550000006</v>
      </c>
      <c r="F714" s="55">
        <f t="shared" si="51"/>
        <v>13</v>
      </c>
      <c r="H714" s="56"/>
      <c r="I714" s="56"/>
      <c r="J714" s="56"/>
      <c r="K714" s="56"/>
      <c r="L714" s="56"/>
      <c r="M714" s="56"/>
    </row>
    <row r="715" spans="1:13">
      <c r="A715" s="59">
        <v>33525</v>
      </c>
      <c r="B715" s="58">
        <v>2830.37</v>
      </c>
      <c r="C715" s="55">
        <f t="shared" si="48"/>
        <v>10</v>
      </c>
      <c r="D715" s="55">
        <f t="shared" si="49"/>
        <v>1992</v>
      </c>
      <c r="E715" s="55">
        <f t="shared" si="50"/>
        <v>5614.0388949999997</v>
      </c>
      <c r="F715" s="55">
        <f t="shared" si="51"/>
        <v>14</v>
      </c>
      <c r="H715" s="56"/>
      <c r="I715" s="56"/>
      <c r="J715" s="56"/>
      <c r="K715" s="56"/>
      <c r="L715" s="56"/>
      <c r="M715" s="56"/>
    </row>
    <row r="716" spans="1:13">
      <c r="A716" s="59">
        <v>33526</v>
      </c>
      <c r="B716" s="58">
        <v>3084.76</v>
      </c>
      <c r="C716" s="55">
        <f t="shared" si="48"/>
        <v>10</v>
      </c>
      <c r="D716" s="55">
        <f t="shared" si="49"/>
        <v>1992</v>
      </c>
      <c r="E716" s="55">
        <f t="shared" si="50"/>
        <v>6118.6214600000003</v>
      </c>
      <c r="F716" s="55">
        <f t="shared" si="51"/>
        <v>15</v>
      </c>
      <c r="H716" s="56"/>
      <c r="I716" s="56"/>
      <c r="J716" s="56"/>
      <c r="K716" s="56"/>
      <c r="L716" s="56"/>
      <c r="M716" s="56"/>
    </row>
    <row r="717" spans="1:13">
      <c r="A717" s="59">
        <v>33527</v>
      </c>
      <c r="B717" s="58">
        <v>3099.02</v>
      </c>
      <c r="C717" s="55">
        <f t="shared" si="48"/>
        <v>10</v>
      </c>
      <c r="D717" s="55">
        <f t="shared" si="49"/>
        <v>1992</v>
      </c>
      <c r="E717" s="55">
        <f t="shared" si="50"/>
        <v>6146.9061700000002</v>
      </c>
      <c r="F717" s="55">
        <f t="shared" si="51"/>
        <v>16</v>
      </c>
      <c r="H717" s="56"/>
      <c r="I717" s="56"/>
      <c r="J717" s="56"/>
      <c r="K717" s="56"/>
      <c r="L717" s="56"/>
      <c r="M717" s="56"/>
    </row>
    <row r="718" spans="1:13">
      <c r="A718" s="59">
        <v>33528</v>
      </c>
      <c r="B718" s="58">
        <v>3265.28</v>
      </c>
      <c r="C718" s="55">
        <f t="shared" si="48"/>
        <v>10</v>
      </c>
      <c r="D718" s="55">
        <f t="shared" si="49"/>
        <v>1992</v>
      </c>
      <c r="E718" s="55">
        <f t="shared" si="50"/>
        <v>6476.6828800000003</v>
      </c>
      <c r="F718" s="55">
        <f t="shared" si="51"/>
        <v>17</v>
      </c>
      <c r="H718" s="56"/>
      <c r="I718" s="56"/>
      <c r="J718" s="56"/>
      <c r="K718" s="56"/>
      <c r="L718" s="56"/>
      <c r="M718" s="56"/>
    </row>
    <row r="719" spans="1:13">
      <c r="A719" s="59">
        <v>33529</v>
      </c>
      <c r="B719" s="58">
        <v>3056.85</v>
      </c>
      <c r="C719" s="55">
        <f t="shared" si="48"/>
        <v>10</v>
      </c>
      <c r="D719" s="55">
        <f t="shared" si="49"/>
        <v>1992</v>
      </c>
      <c r="E719" s="55">
        <f t="shared" si="50"/>
        <v>6063.2619750000003</v>
      </c>
      <c r="F719" s="55">
        <f t="shared" si="51"/>
        <v>18</v>
      </c>
      <c r="H719" s="56"/>
      <c r="I719" s="56"/>
      <c r="J719" s="56"/>
      <c r="K719" s="56"/>
      <c r="L719" s="56"/>
      <c r="M719" s="56"/>
    </row>
    <row r="720" spans="1:13">
      <c r="A720" s="59">
        <v>33530</v>
      </c>
      <c r="B720" s="58">
        <v>3100.03</v>
      </c>
      <c r="C720" s="55">
        <f t="shared" si="48"/>
        <v>10</v>
      </c>
      <c r="D720" s="55">
        <f t="shared" si="49"/>
        <v>1992</v>
      </c>
      <c r="E720" s="55">
        <f t="shared" si="50"/>
        <v>6148.9095050000005</v>
      </c>
      <c r="F720" s="55">
        <f t="shared" si="51"/>
        <v>19</v>
      </c>
      <c r="H720" s="56"/>
      <c r="I720" s="56"/>
      <c r="J720" s="56"/>
      <c r="K720" s="56"/>
      <c r="L720" s="56"/>
      <c r="M720" s="56"/>
    </row>
    <row r="721" spans="1:13">
      <c r="A721" s="59">
        <v>33531</v>
      </c>
      <c r="B721" s="58">
        <v>2625.84</v>
      </c>
      <c r="C721" s="55">
        <f t="shared" si="48"/>
        <v>10</v>
      </c>
      <c r="D721" s="55">
        <f t="shared" si="49"/>
        <v>1992</v>
      </c>
      <c r="E721" s="55">
        <f t="shared" si="50"/>
        <v>5208.3536400000003</v>
      </c>
      <c r="F721" s="55">
        <f t="shared" si="51"/>
        <v>20</v>
      </c>
      <c r="H721" s="56"/>
      <c r="I721" s="56"/>
      <c r="J721" s="56"/>
      <c r="K721" s="56"/>
      <c r="L721" s="56"/>
      <c r="M721" s="56"/>
    </row>
    <row r="722" spans="1:13">
      <c r="A722" s="59">
        <v>33532</v>
      </c>
      <c r="B722" s="58">
        <v>3112.15</v>
      </c>
      <c r="C722" s="55">
        <f t="shared" si="48"/>
        <v>10</v>
      </c>
      <c r="D722" s="55">
        <f t="shared" si="49"/>
        <v>1992</v>
      </c>
      <c r="E722" s="55">
        <f t="shared" si="50"/>
        <v>6172.949525</v>
      </c>
      <c r="F722" s="55">
        <f t="shared" si="51"/>
        <v>21</v>
      </c>
      <c r="H722" s="56"/>
      <c r="I722" s="56"/>
      <c r="J722" s="56"/>
      <c r="K722" s="56"/>
      <c r="L722" s="56"/>
      <c r="M722" s="56"/>
    </row>
    <row r="723" spans="1:13">
      <c r="A723" s="59">
        <v>33533</v>
      </c>
      <c r="B723" s="58">
        <v>2652.32</v>
      </c>
      <c r="C723" s="55">
        <f t="shared" si="48"/>
        <v>10</v>
      </c>
      <c r="D723" s="55">
        <f t="shared" si="49"/>
        <v>1992</v>
      </c>
      <c r="E723" s="55">
        <f t="shared" si="50"/>
        <v>5260.8767200000002</v>
      </c>
      <c r="F723" s="55">
        <f t="shared" si="51"/>
        <v>22</v>
      </c>
      <c r="H723" s="56"/>
      <c r="I723" s="56"/>
      <c r="J723" s="56"/>
      <c r="K723" s="56"/>
      <c r="L723" s="56"/>
      <c r="M723" s="56"/>
    </row>
    <row r="724" spans="1:13">
      <c r="A724" s="59">
        <v>33534</v>
      </c>
      <c r="B724" s="58">
        <v>3288.34</v>
      </c>
      <c r="C724" s="55">
        <f t="shared" si="48"/>
        <v>10</v>
      </c>
      <c r="D724" s="55">
        <f t="shared" si="49"/>
        <v>1992</v>
      </c>
      <c r="E724" s="55">
        <f t="shared" si="50"/>
        <v>6522.4223900000006</v>
      </c>
      <c r="F724" s="55">
        <f t="shared" si="51"/>
        <v>23</v>
      </c>
      <c r="H724" s="56"/>
      <c r="I724" s="56"/>
      <c r="J724" s="56"/>
      <c r="K724" s="56"/>
      <c r="L724" s="56"/>
      <c r="M724" s="56"/>
    </row>
    <row r="725" spans="1:13">
      <c r="A725" s="59">
        <v>33535</v>
      </c>
      <c r="B725" s="58">
        <v>3699.54</v>
      </c>
      <c r="C725" s="55">
        <f t="shared" si="48"/>
        <v>10</v>
      </c>
      <c r="D725" s="55">
        <f t="shared" si="49"/>
        <v>1992</v>
      </c>
      <c r="E725" s="55">
        <f t="shared" si="50"/>
        <v>7338.0375899999999</v>
      </c>
      <c r="F725" s="55">
        <f t="shared" si="51"/>
        <v>24</v>
      </c>
      <c r="H725" s="56"/>
      <c r="I725" s="56"/>
      <c r="J725" s="56"/>
      <c r="K725" s="56"/>
      <c r="L725" s="56"/>
      <c r="M725" s="56"/>
    </row>
    <row r="726" spans="1:13">
      <c r="A726" s="59">
        <v>33536</v>
      </c>
      <c r="B726" s="58">
        <v>2957.76</v>
      </c>
      <c r="C726" s="55">
        <f t="shared" si="48"/>
        <v>10</v>
      </c>
      <c r="D726" s="55">
        <f t="shared" si="49"/>
        <v>1992</v>
      </c>
      <c r="E726" s="55">
        <f t="shared" si="50"/>
        <v>5866.7169600000007</v>
      </c>
      <c r="F726" s="55">
        <f t="shared" si="51"/>
        <v>25</v>
      </c>
      <c r="H726" s="56"/>
      <c r="I726" s="56"/>
      <c r="J726" s="56"/>
      <c r="K726" s="56"/>
      <c r="L726" s="56"/>
      <c r="M726" s="56"/>
    </row>
    <row r="727" spans="1:13">
      <c r="A727" s="59">
        <v>33537</v>
      </c>
      <c r="B727" s="58">
        <v>3219.61</v>
      </c>
      <c r="C727" s="55">
        <f t="shared" si="48"/>
        <v>10</v>
      </c>
      <c r="D727" s="55">
        <f t="shared" si="49"/>
        <v>1992</v>
      </c>
      <c r="E727" s="55">
        <f t="shared" si="50"/>
        <v>6386.0964350000004</v>
      </c>
      <c r="F727" s="55">
        <f t="shared" si="51"/>
        <v>26</v>
      </c>
      <c r="H727" s="56"/>
      <c r="I727" s="56"/>
      <c r="J727" s="56"/>
      <c r="K727" s="56"/>
      <c r="L727" s="56"/>
      <c r="M727" s="56"/>
    </row>
    <row r="728" spans="1:13">
      <c r="A728" s="59">
        <v>33538</v>
      </c>
      <c r="B728" s="58">
        <v>4020.34</v>
      </c>
      <c r="C728" s="55">
        <f t="shared" si="48"/>
        <v>10</v>
      </c>
      <c r="D728" s="55">
        <f t="shared" si="49"/>
        <v>1992</v>
      </c>
      <c r="E728" s="55">
        <f t="shared" si="50"/>
        <v>7974.3443900000002</v>
      </c>
      <c r="F728" s="55">
        <f t="shared" si="51"/>
        <v>27</v>
      </c>
      <c r="H728" s="56"/>
      <c r="I728" s="56"/>
      <c r="J728" s="56"/>
      <c r="K728" s="56"/>
      <c r="L728" s="56"/>
      <c r="M728" s="56"/>
    </row>
    <row r="729" spans="1:13">
      <c r="A729" s="59">
        <v>33539</v>
      </c>
      <c r="B729" s="58">
        <v>3989.61</v>
      </c>
      <c r="C729" s="55">
        <f t="shared" si="48"/>
        <v>10</v>
      </c>
      <c r="D729" s="55">
        <f t="shared" si="49"/>
        <v>1992</v>
      </c>
      <c r="E729" s="55">
        <f t="shared" si="50"/>
        <v>7913.3914350000005</v>
      </c>
      <c r="F729" s="55">
        <f t="shared" si="51"/>
        <v>28</v>
      </c>
      <c r="H729" s="56"/>
      <c r="I729" s="56"/>
      <c r="J729" s="56"/>
      <c r="K729" s="56"/>
      <c r="L729" s="56"/>
      <c r="M729" s="56"/>
    </row>
    <row r="730" spans="1:13">
      <c r="A730" s="59">
        <v>33540</v>
      </c>
      <c r="B730" s="58">
        <v>3140.81</v>
      </c>
      <c r="C730" s="55">
        <f t="shared" si="48"/>
        <v>10</v>
      </c>
      <c r="D730" s="55">
        <f t="shared" si="49"/>
        <v>1992</v>
      </c>
      <c r="E730" s="55">
        <f t="shared" si="50"/>
        <v>6229.7966349999997</v>
      </c>
      <c r="F730" s="55">
        <f t="shared" si="51"/>
        <v>29</v>
      </c>
      <c r="H730" s="56"/>
      <c r="I730" s="56"/>
      <c r="J730" s="56"/>
      <c r="K730" s="56"/>
      <c r="L730" s="56"/>
      <c r="M730" s="56"/>
    </row>
    <row r="731" spans="1:13">
      <c r="A731" s="59">
        <v>33541</v>
      </c>
      <c r="B731" s="58">
        <v>3013.6</v>
      </c>
      <c r="C731" s="55">
        <f t="shared" si="48"/>
        <v>10</v>
      </c>
      <c r="D731" s="55">
        <f t="shared" si="49"/>
        <v>1992</v>
      </c>
      <c r="E731" s="55">
        <f t="shared" si="50"/>
        <v>5977.4755999999998</v>
      </c>
      <c r="F731" s="55">
        <f t="shared" si="51"/>
        <v>30</v>
      </c>
      <c r="H731" s="56"/>
      <c r="I731" s="56"/>
      <c r="J731" s="56"/>
      <c r="K731" s="56"/>
      <c r="L731" s="56"/>
      <c r="M731" s="56"/>
    </row>
    <row r="732" spans="1:13">
      <c r="A732" s="59">
        <v>33542</v>
      </c>
      <c r="B732" s="58">
        <v>3224.96</v>
      </c>
      <c r="C732" s="55">
        <f t="shared" si="48"/>
        <v>10</v>
      </c>
      <c r="D732" s="55">
        <f t="shared" si="49"/>
        <v>1992</v>
      </c>
      <c r="E732" s="55">
        <f t="shared" si="50"/>
        <v>6396.7081600000001</v>
      </c>
      <c r="F732" s="55">
        <f t="shared" si="51"/>
        <v>31</v>
      </c>
      <c r="H732" s="56"/>
      <c r="I732" s="56"/>
      <c r="J732" s="56"/>
      <c r="K732" s="56"/>
      <c r="L732" s="56"/>
      <c r="M732" s="56"/>
    </row>
    <row r="733" spans="1:13">
      <c r="A733" s="59">
        <v>33543</v>
      </c>
      <c r="B733" s="58">
        <v>2869.72</v>
      </c>
      <c r="C733" s="55">
        <f t="shared" si="48"/>
        <v>11</v>
      </c>
      <c r="D733" s="55">
        <f t="shared" si="49"/>
        <v>1992</v>
      </c>
      <c r="E733" s="55">
        <f t="shared" si="50"/>
        <v>5692.0896199999997</v>
      </c>
      <c r="F733" s="55">
        <f t="shared" si="51"/>
        <v>1</v>
      </c>
      <c r="H733" s="56"/>
      <c r="I733" s="56"/>
      <c r="J733" s="56"/>
      <c r="K733" s="56"/>
      <c r="L733" s="56"/>
      <c r="M733" s="56"/>
    </row>
    <row r="734" spans="1:13">
      <c r="A734" s="59">
        <v>33544</v>
      </c>
      <c r="B734" s="58">
        <v>3310.17</v>
      </c>
      <c r="C734" s="55">
        <f t="shared" si="48"/>
        <v>11</v>
      </c>
      <c r="D734" s="55">
        <f t="shared" si="49"/>
        <v>1992</v>
      </c>
      <c r="E734" s="55">
        <f t="shared" si="50"/>
        <v>6565.7221950000003</v>
      </c>
      <c r="F734" s="55">
        <f t="shared" si="51"/>
        <v>2</v>
      </c>
      <c r="H734" s="56"/>
      <c r="I734" s="56"/>
      <c r="J734" s="56"/>
      <c r="K734" s="56"/>
      <c r="L734" s="56"/>
      <c r="M734" s="56"/>
    </row>
    <row r="735" spans="1:13">
      <c r="A735" s="59">
        <v>33545</v>
      </c>
      <c r="B735" s="58">
        <v>2725.62</v>
      </c>
      <c r="C735" s="55">
        <f t="shared" si="48"/>
        <v>11</v>
      </c>
      <c r="D735" s="55">
        <f t="shared" si="49"/>
        <v>1992</v>
      </c>
      <c r="E735" s="55">
        <f t="shared" si="50"/>
        <v>5406.2672700000003</v>
      </c>
      <c r="F735" s="55">
        <f t="shared" si="51"/>
        <v>3</v>
      </c>
      <c r="H735" s="56"/>
      <c r="I735" s="56"/>
      <c r="J735" s="56"/>
      <c r="K735" s="56"/>
      <c r="L735" s="56"/>
      <c r="M735" s="56"/>
    </row>
    <row r="736" spans="1:13">
      <c r="A736" s="59">
        <v>33546</v>
      </c>
      <c r="B736" s="58">
        <v>2954.58</v>
      </c>
      <c r="C736" s="55">
        <f t="shared" si="48"/>
        <v>11</v>
      </c>
      <c r="D736" s="55">
        <f t="shared" si="49"/>
        <v>1992</v>
      </c>
      <c r="E736" s="55">
        <f t="shared" si="50"/>
        <v>5860.4094299999997</v>
      </c>
      <c r="F736" s="55">
        <f t="shared" si="51"/>
        <v>4</v>
      </c>
      <c r="H736" s="56"/>
      <c r="I736" s="56"/>
      <c r="J736" s="56"/>
      <c r="K736" s="56"/>
      <c r="L736" s="56"/>
      <c r="M736" s="56"/>
    </row>
    <row r="737" spans="1:13">
      <c r="A737" s="59">
        <v>33547</v>
      </c>
      <c r="B737" s="58">
        <v>4079.23</v>
      </c>
      <c r="C737" s="55">
        <f t="shared" si="48"/>
        <v>11</v>
      </c>
      <c r="D737" s="55">
        <f t="shared" si="49"/>
        <v>1992</v>
      </c>
      <c r="E737" s="55">
        <f t="shared" si="50"/>
        <v>8091.1527050000004</v>
      </c>
      <c r="F737" s="55">
        <f t="shared" si="51"/>
        <v>5</v>
      </c>
      <c r="H737" s="56"/>
      <c r="I737" s="56"/>
      <c r="J737" s="56"/>
      <c r="K737" s="56"/>
      <c r="L737" s="56"/>
      <c r="M737" s="56"/>
    </row>
    <row r="738" spans="1:13">
      <c r="A738" s="59">
        <v>33548</v>
      </c>
      <c r="B738" s="58">
        <v>3889.78</v>
      </c>
      <c r="C738" s="55">
        <f t="shared" si="48"/>
        <v>11</v>
      </c>
      <c r="D738" s="55">
        <f t="shared" si="49"/>
        <v>1992</v>
      </c>
      <c r="E738" s="55">
        <f t="shared" si="50"/>
        <v>7715.3786300000002</v>
      </c>
      <c r="F738" s="55">
        <f t="shared" si="51"/>
        <v>6</v>
      </c>
      <c r="H738" s="56"/>
      <c r="I738" s="56"/>
      <c r="J738" s="56"/>
      <c r="K738" s="56"/>
      <c r="L738" s="56"/>
      <c r="M738" s="56"/>
    </row>
    <row r="739" spans="1:13">
      <c r="A739" s="59">
        <v>33549</v>
      </c>
      <c r="B739" s="58">
        <v>3745.6</v>
      </c>
      <c r="C739" s="55">
        <f t="shared" si="48"/>
        <v>11</v>
      </c>
      <c r="D739" s="55">
        <f t="shared" si="49"/>
        <v>1992</v>
      </c>
      <c r="E739" s="55">
        <f t="shared" si="50"/>
        <v>7429.3976000000002</v>
      </c>
      <c r="F739" s="55">
        <f t="shared" si="51"/>
        <v>7</v>
      </c>
      <c r="H739" s="56"/>
      <c r="I739" s="56"/>
      <c r="J739" s="56"/>
      <c r="K739" s="56"/>
      <c r="L739" s="56"/>
      <c r="M739" s="56"/>
    </row>
    <row r="740" spans="1:13">
      <c r="A740" s="59">
        <v>33550</v>
      </c>
      <c r="B740" s="58">
        <v>3456.18</v>
      </c>
      <c r="C740" s="55">
        <f t="shared" si="48"/>
        <v>11</v>
      </c>
      <c r="D740" s="55">
        <f t="shared" si="49"/>
        <v>1992</v>
      </c>
      <c r="E740" s="55">
        <f t="shared" si="50"/>
        <v>6855.3330299999998</v>
      </c>
      <c r="F740" s="55">
        <f t="shared" si="51"/>
        <v>8</v>
      </c>
      <c r="H740" s="56"/>
      <c r="I740" s="56"/>
      <c r="J740" s="56"/>
      <c r="K740" s="56"/>
      <c r="L740" s="56"/>
      <c r="M740" s="56"/>
    </row>
    <row r="741" spans="1:13">
      <c r="A741" s="59">
        <v>33551</v>
      </c>
      <c r="B741" s="58">
        <v>3811.52</v>
      </c>
      <c r="C741" s="55">
        <f t="shared" si="48"/>
        <v>11</v>
      </c>
      <c r="D741" s="55">
        <f t="shared" si="49"/>
        <v>1992</v>
      </c>
      <c r="E741" s="55">
        <f t="shared" si="50"/>
        <v>7560.1499199999998</v>
      </c>
      <c r="F741" s="55">
        <f t="shared" si="51"/>
        <v>9</v>
      </c>
      <c r="H741" s="56"/>
      <c r="I741" s="56"/>
      <c r="J741" s="56"/>
      <c r="K741" s="56"/>
      <c r="L741" s="56"/>
      <c r="M741" s="56"/>
    </row>
    <row r="742" spans="1:13">
      <c r="A742" s="59">
        <v>33552</v>
      </c>
      <c r="B742" s="58">
        <v>4127.29</v>
      </c>
      <c r="C742" s="55">
        <f t="shared" si="48"/>
        <v>11</v>
      </c>
      <c r="D742" s="55">
        <f t="shared" si="49"/>
        <v>1992</v>
      </c>
      <c r="E742" s="55">
        <f t="shared" si="50"/>
        <v>8186.4797150000004</v>
      </c>
      <c r="F742" s="55">
        <f t="shared" si="51"/>
        <v>10</v>
      </c>
      <c r="H742" s="56"/>
      <c r="I742" s="56"/>
      <c r="J742" s="56"/>
      <c r="K742" s="56"/>
      <c r="L742" s="56"/>
      <c r="M742" s="56"/>
    </row>
    <row r="743" spans="1:13">
      <c r="A743" s="59">
        <v>33553</v>
      </c>
      <c r="B743" s="58">
        <v>3638.4</v>
      </c>
      <c r="C743" s="55">
        <f t="shared" si="48"/>
        <v>11</v>
      </c>
      <c r="D743" s="55">
        <f t="shared" si="49"/>
        <v>1992</v>
      </c>
      <c r="E743" s="55">
        <f t="shared" si="50"/>
        <v>7216.7664000000004</v>
      </c>
      <c r="F743" s="55">
        <f t="shared" si="51"/>
        <v>11</v>
      </c>
      <c r="H743" s="56"/>
      <c r="I743" s="56"/>
      <c r="J743" s="56"/>
      <c r="K743" s="56"/>
      <c r="L743" s="56"/>
      <c r="M743" s="56"/>
    </row>
    <row r="744" spans="1:13">
      <c r="A744" s="59">
        <v>33554</v>
      </c>
      <c r="B744" s="58">
        <v>3550.17</v>
      </c>
      <c r="C744" s="55">
        <f t="shared" si="48"/>
        <v>11</v>
      </c>
      <c r="D744" s="55">
        <f t="shared" si="49"/>
        <v>1992</v>
      </c>
      <c r="E744" s="55">
        <f t="shared" si="50"/>
        <v>7041.7621950000002</v>
      </c>
      <c r="F744" s="55">
        <f t="shared" si="51"/>
        <v>12</v>
      </c>
      <c r="H744" s="56"/>
      <c r="I744" s="56"/>
      <c r="J744" s="56"/>
      <c r="K744" s="56"/>
      <c r="L744" s="56"/>
      <c r="M744" s="56"/>
    </row>
    <row r="745" spans="1:13">
      <c r="A745" s="59">
        <v>33555</v>
      </c>
      <c r="B745" s="58">
        <v>3447.34</v>
      </c>
      <c r="C745" s="55">
        <f t="shared" si="48"/>
        <v>11</v>
      </c>
      <c r="D745" s="55">
        <f t="shared" si="49"/>
        <v>1992</v>
      </c>
      <c r="E745" s="55">
        <f t="shared" si="50"/>
        <v>6837.79889</v>
      </c>
      <c r="F745" s="55">
        <f t="shared" si="51"/>
        <v>13</v>
      </c>
      <c r="H745" s="56"/>
      <c r="I745" s="56"/>
      <c r="J745" s="56"/>
      <c r="K745" s="56"/>
      <c r="L745" s="56"/>
      <c r="M745" s="56"/>
    </row>
    <row r="746" spans="1:13">
      <c r="A746" s="59">
        <v>33556</v>
      </c>
      <c r="B746" s="58">
        <v>4058.33</v>
      </c>
      <c r="C746" s="55">
        <f t="shared" si="48"/>
        <v>11</v>
      </c>
      <c r="D746" s="55">
        <f t="shared" si="49"/>
        <v>1992</v>
      </c>
      <c r="E746" s="55">
        <f t="shared" si="50"/>
        <v>8049.6975549999997</v>
      </c>
      <c r="F746" s="55">
        <f t="shared" si="51"/>
        <v>14</v>
      </c>
      <c r="H746" s="56"/>
      <c r="I746" s="56"/>
      <c r="J746" s="56"/>
      <c r="K746" s="56"/>
      <c r="L746" s="56"/>
      <c r="M746" s="56"/>
    </row>
    <row r="747" spans="1:13">
      <c r="A747" s="59">
        <v>33557</v>
      </c>
      <c r="B747" s="58">
        <v>3395.47</v>
      </c>
      <c r="C747" s="55">
        <f t="shared" si="48"/>
        <v>11</v>
      </c>
      <c r="D747" s="55">
        <f t="shared" si="49"/>
        <v>1992</v>
      </c>
      <c r="E747" s="55">
        <f t="shared" si="50"/>
        <v>6734.914745</v>
      </c>
      <c r="F747" s="55">
        <f t="shared" si="51"/>
        <v>15</v>
      </c>
      <c r="H747" s="56"/>
      <c r="I747" s="56"/>
      <c r="J747" s="56"/>
      <c r="K747" s="56"/>
      <c r="L747" s="56"/>
      <c r="M747" s="56"/>
    </row>
    <row r="748" spans="1:13">
      <c r="A748" s="59">
        <v>33558</v>
      </c>
      <c r="B748" s="58">
        <v>3349.88</v>
      </c>
      <c r="C748" s="55">
        <f t="shared" si="48"/>
        <v>11</v>
      </c>
      <c r="D748" s="55">
        <f t="shared" si="49"/>
        <v>1992</v>
      </c>
      <c r="E748" s="55">
        <f t="shared" si="50"/>
        <v>6644.4869800000006</v>
      </c>
      <c r="F748" s="55">
        <f t="shared" si="51"/>
        <v>16</v>
      </c>
      <c r="H748" s="56"/>
      <c r="I748" s="56"/>
      <c r="J748" s="56"/>
      <c r="K748" s="56"/>
      <c r="L748" s="56"/>
      <c r="M748" s="56"/>
    </row>
    <row r="749" spans="1:13">
      <c r="A749" s="59">
        <v>33559</v>
      </c>
      <c r="B749" s="58">
        <v>3023.48</v>
      </c>
      <c r="C749" s="55">
        <f t="shared" si="48"/>
        <v>11</v>
      </c>
      <c r="D749" s="55">
        <f t="shared" si="49"/>
        <v>1992</v>
      </c>
      <c r="E749" s="55">
        <f t="shared" si="50"/>
        <v>5997.07258</v>
      </c>
      <c r="F749" s="55">
        <f t="shared" si="51"/>
        <v>17</v>
      </c>
      <c r="H749" s="56"/>
      <c r="I749" s="56"/>
      <c r="J749" s="56"/>
      <c r="K749" s="56"/>
      <c r="L749" s="56"/>
      <c r="M749" s="56"/>
    </row>
    <row r="750" spans="1:13">
      <c r="A750" s="59">
        <v>33560</v>
      </c>
      <c r="B750" s="58">
        <v>3429.14</v>
      </c>
      <c r="C750" s="55">
        <f t="shared" si="48"/>
        <v>11</v>
      </c>
      <c r="D750" s="55">
        <f t="shared" si="49"/>
        <v>1992</v>
      </c>
      <c r="E750" s="55">
        <f t="shared" si="50"/>
        <v>6801.6991900000003</v>
      </c>
      <c r="F750" s="55">
        <f t="shared" si="51"/>
        <v>18</v>
      </c>
      <c r="H750" s="56"/>
      <c r="I750" s="56"/>
      <c r="J750" s="56"/>
      <c r="K750" s="56"/>
      <c r="L750" s="56"/>
      <c r="M750" s="56"/>
    </row>
    <row r="751" spans="1:13">
      <c r="A751" s="59">
        <v>33561</v>
      </c>
      <c r="B751" s="58">
        <v>3524.18</v>
      </c>
      <c r="C751" s="55">
        <f t="shared" si="48"/>
        <v>11</v>
      </c>
      <c r="D751" s="55">
        <f t="shared" si="49"/>
        <v>1992</v>
      </c>
      <c r="E751" s="55">
        <f t="shared" si="50"/>
        <v>6990.2110299999995</v>
      </c>
      <c r="F751" s="55">
        <f t="shared" si="51"/>
        <v>19</v>
      </c>
      <c r="H751" s="56"/>
      <c r="I751" s="56"/>
      <c r="J751" s="56"/>
      <c r="K751" s="56"/>
      <c r="L751" s="56"/>
      <c r="M751" s="56"/>
    </row>
    <row r="752" spans="1:13">
      <c r="A752" s="59">
        <v>33562</v>
      </c>
      <c r="B752" s="58">
        <v>3115.3</v>
      </c>
      <c r="C752" s="55">
        <f t="shared" si="48"/>
        <v>11</v>
      </c>
      <c r="D752" s="55">
        <f t="shared" si="49"/>
        <v>1992</v>
      </c>
      <c r="E752" s="55">
        <f t="shared" si="50"/>
        <v>6179.1975500000008</v>
      </c>
      <c r="F752" s="55">
        <f t="shared" si="51"/>
        <v>20</v>
      </c>
      <c r="H752" s="56"/>
      <c r="I752" s="56"/>
      <c r="J752" s="56"/>
      <c r="K752" s="56"/>
      <c r="L752" s="56"/>
      <c r="M752" s="56"/>
    </row>
    <row r="753" spans="1:13">
      <c r="A753" s="59">
        <v>33563</v>
      </c>
      <c r="B753" s="58">
        <v>3447.51</v>
      </c>
      <c r="C753" s="55">
        <f t="shared" si="48"/>
        <v>11</v>
      </c>
      <c r="D753" s="55">
        <f t="shared" si="49"/>
        <v>1992</v>
      </c>
      <c r="E753" s="55">
        <f t="shared" si="50"/>
        <v>6838.136085000001</v>
      </c>
      <c r="F753" s="55">
        <f t="shared" si="51"/>
        <v>21</v>
      </c>
      <c r="H753" s="56"/>
      <c r="I753" s="56"/>
      <c r="J753" s="56"/>
      <c r="K753" s="56"/>
      <c r="L753" s="56"/>
      <c r="M753" s="56"/>
    </row>
    <row r="754" spans="1:13">
      <c r="A754" s="59">
        <v>33564</v>
      </c>
      <c r="B754" s="58">
        <v>3182.08</v>
      </c>
      <c r="C754" s="55">
        <f t="shared" si="48"/>
        <v>11</v>
      </c>
      <c r="D754" s="55">
        <f t="shared" si="49"/>
        <v>1992</v>
      </c>
      <c r="E754" s="55">
        <f t="shared" si="50"/>
        <v>6311.6556799999998</v>
      </c>
      <c r="F754" s="55">
        <f t="shared" si="51"/>
        <v>22</v>
      </c>
      <c r="H754" s="56"/>
      <c r="I754" s="56"/>
      <c r="J754" s="56"/>
      <c r="K754" s="56"/>
      <c r="L754" s="56"/>
      <c r="M754" s="56"/>
    </row>
    <row r="755" spans="1:13">
      <c r="A755" s="59">
        <v>33565</v>
      </c>
      <c r="B755" s="58">
        <v>2883.92</v>
      </c>
      <c r="C755" s="55">
        <f t="shared" si="48"/>
        <v>11</v>
      </c>
      <c r="D755" s="55">
        <f t="shared" si="49"/>
        <v>1992</v>
      </c>
      <c r="E755" s="55">
        <f t="shared" si="50"/>
        <v>5720.2553200000002</v>
      </c>
      <c r="F755" s="55">
        <f t="shared" si="51"/>
        <v>23</v>
      </c>
      <c r="H755" s="56"/>
      <c r="I755" s="56"/>
      <c r="J755" s="56"/>
      <c r="K755" s="56"/>
      <c r="L755" s="56"/>
      <c r="M755" s="56"/>
    </row>
    <row r="756" spans="1:13">
      <c r="A756" s="59">
        <v>33566</v>
      </c>
      <c r="B756" s="58">
        <v>2840.12</v>
      </c>
      <c r="C756" s="55">
        <f t="shared" si="48"/>
        <v>11</v>
      </c>
      <c r="D756" s="55">
        <f t="shared" si="49"/>
        <v>1992</v>
      </c>
      <c r="E756" s="55">
        <f t="shared" si="50"/>
        <v>5633.3780200000001</v>
      </c>
      <c r="F756" s="55">
        <f t="shared" si="51"/>
        <v>24</v>
      </c>
      <c r="H756" s="56"/>
      <c r="I756" s="56"/>
      <c r="J756" s="56"/>
      <c r="K756" s="56"/>
      <c r="L756" s="56"/>
      <c r="M756" s="56"/>
    </row>
    <row r="757" spans="1:13">
      <c r="A757" s="59">
        <v>33567</v>
      </c>
      <c r="B757" s="58">
        <v>3440.52</v>
      </c>
      <c r="C757" s="55">
        <f t="shared" si="48"/>
        <v>11</v>
      </c>
      <c r="D757" s="55">
        <f t="shared" si="49"/>
        <v>1992</v>
      </c>
      <c r="E757" s="55">
        <f t="shared" si="50"/>
        <v>6824.27142</v>
      </c>
      <c r="F757" s="55">
        <f t="shared" si="51"/>
        <v>25</v>
      </c>
      <c r="H757" s="56"/>
      <c r="I757" s="56"/>
      <c r="J757" s="56"/>
      <c r="K757" s="56"/>
      <c r="L757" s="56"/>
      <c r="M757" s="56"/>
    </row>
    <row r="758" spans="1:13">
      <c r="A758" s="59">
        <v>33568</v>
      </c>
      <c r="B758" s="58">
        <v>4421.38</v>
      </c>
      <c r="C758" s="55">
        <f t="shared" si="48"/>
        <v>11</v>
      </c>
      <c r="D758" s="55">
        <f t="shared" si="49"/>
        <v>1992</v>
      </c>
      <c r="E758" s="55">
        <f t="shared" si="50"/>
        <v>8769.8072300000003</v>
      </c>
      <c r="F758" s="55">
        <f t="shared" si="51"/>
        <v>26</v>
      </c>
      <c r="H758" s="56"/>
      <c r="I758" s="56"/>
      <c r="J758" s="56"/>
      <c r="K758" s="56"/>
      <c r="L758" s="56"/>
      <c r="M758" s="56"/>
    </row>
    <row r="759" spans="1:13">
      <c r="A759" s="59">
        <v>33569</v>
      </c>
      <c r="B759" s="58">
        <v>3871.68</v>
      </c>
      <c r="C759" s="55">
        <f t="shared" si="48"/>
        <v>11</v>
      </c>
      <c r="D759" s="55">
        <f t="shared" si="49"/>
        <v>1992</v>
      </c>
      <c r="E759" s="55">
        <f t="shared" si="50"/>
        <v>7679.4772800000001</v>
      </c>
      <c r="F759" s="55">
        <f t="shared" si="51"/>
        <v>27</v>
      </c>
      <c r="H759" s="56"/>
      <c r="I759" s="56"/>
      <c r="J759" s="56"/>
      <c r="K759" s="56"/>
      <c r="L759" s="56"/>
      <c r="M759" s="56"/>
    </row>
    <row r="760" spans="1:13">
      <c r="A760" s="59">
        <v>33570</v>
      </c>
      <c r="B760" s="58">
        <v>4061.71</v>
      </c>
      <c r="C760" s="55">
        <f t="shared" si="48"/>
        <v>11</v>
      </c>
      <c r="D760" s="55">
        <f t="shared" si="49"/>
        <v>1992</v>
      </c>
      <c r="E760" s="55">
        <f t="shared" si="50"/>
        <v>8056.401785</v>
      </c>
      <c r="F760" s="55">
        <f t="shared" si="51"/>
        <v>28</v>
      </c>
      <c r="H760" s="56"/>
      <c r="I760" s="56"/>
      <c r="J760" s="56"/>
      <c r="K760" s="56"/>
      <c r="L760" s="56"/>
      <c r="M760" s="56"/>
    </row>
    <row r="761" spans="1:13">
      <c r="A761" s="59">
        <v>33571</v>
      </c>
      <c r="B761" s="58">
        <v>2797.84</v>
      </c>
      <c r="C761" s="55">
        <f t="shared" si="48"/>
        <v>11</v>
      </c>
      <c r="D761" s="55">
        <f t="shared" si="49"/>
        <v>1992</v>
      </c>
      <c r="E761" s="55">
        <f t="shared" si="50"/>
        <v>5549.5156400000005</v>
      </c>
      <c r="F761" s="55">
        <f t="shared" si="51"/>
        <v>29</v>
      </c>
      <c r="H761" s="56"/>
      <c r="I761" s="56"/>
      <c r="J761" s="56"/>
      <c r="K761" s="56"/>
      <c r="L761" s="56"/>
      <c r="M761" s="56"/>
    </row>
    <row r="762" spans="1:13">
      <c r="A762" s="59">
        <v>33572</v>
      </c>
      <c r="B762" s="58">
        <v>2698.73</v>
      </c>
      <c r="C762" s="55">
        <f t="shared" si="48"/>
        <v>11</v>
      </c>
      <c r="D762" s="55">
        <f t="shared" si="49"/>
        <v>1992</v>
      </c>
      <c r="E762" s="55">
        <f t="shared" si="50"/>
        <v>5352.9309549999998</v>
      </c>
      <c r="F762" s="55">
        <f t="shared" si="51"/>
        <v>30</v>
      </c>
      <c r="H762" s="56"/>
      <c r="I762" s="56"/>
      <c r="J762" s="56"/>
      <c r="K762" s="56"/>
      <c r="L762" s="56"/>
      <c r="M762" s="56"/>
    </row>
    <row r="763" spans="1:13">
      <c r="A763" s="59">
        <v>33573</v>
      </c>
      <c r="B763" s="58">
        <v>2794.26</v>
      </c>
      <c r="C763" s="55">
        <f t="shared" si="48"/>
        <v>12</v>
      </c>
      <c r="D763" s="55">
        <f t="shared" si="49"/>
        <v>1992</v>
      </c>
      <c r="E763" s="55">
        <f t="shared" si="50"/>
        <v>5542.4147100000009</v>
      </c>
      <c r="F763" s="55">
        <f t="shared" si="51"/>
        <v>1</v>
      </c>
      <c r="H763" s="56"/>
      <c r="I763" s="56"/>
      <c r="J763" s="56"/>
      <c r="K763" s="56"/>
      <c r="L763" s="56"/>
      <c r="M763" s="56"/>
    </row>
    <row r="764" spans="1:13">
      <c r="A764" s="59">
        <v>33574</v>
      </c>
      <c r="B764" s="58">
        <v>2692.87</v>
      </c>
      <c r="C764" s="55">
        <f t="shared" si="48"/>
        <v>12</v>
      </c>
      <c r="D764" s="55">
        <f t="shared" si="49"/>
        <v>1992</v>
      </c>
      <c r="E764" s="55">
        <f t="shared" si="50"/>
        <v>5341.3076449999999</v>
      </c>
      <c r="F764" s="55">
        <f t="shared" si="51"/>
        <v>2</v>
      </c>
      <c r="H764" s="56"/>
      <c r="I764" s="56"/>
      <c r="J764" s="56"/>
      <c r="K764" s="56"/>
      <c r="L764" s="56"/>
      <c r="M764" s="56"/>
    </row>
    <row r="765" spans="1:13">
      <c r="A765" s="59">
        <v>33575</v>
      </c>
      <c r="B765" s="58">
        <v>3499.1</v>
      </c>
      <c r="C765" s="55">
        <f t="shared" si="48"/>
        <v>12</v>
      </c>
      <c r="D765" s="55">
        <f t="shared" si="49"/>
        <v>1992</v>
      </c>
      <c r="E765" s="55">
        <f t="shared" si="50"/>
        <v>6940.4648500000003</v>
      </c>
      <c r="F765" s="55">
        <f t="shared" si="51"/>
        <v>3</v>
      </c>
      <c r="H765" s="56"/>
      <c r="I765" s="56"/>
      <c r="J765" s="56"/>
      <c r="K765" s="56"/>
      <c r="L765" s="56"/>
      <c r="M765" s="56"/>
    </row>
    <row r="766" spans="1:13">
      <c r="A766" s="59">
        <v>33576</v>
      </c>
      <c r="B766" s="58">
        <v>2633.73</v>
      </c>
      <c r="C766" s="55">
        <f t="shared" si="48"/>
        <v>12</v>
      </c>
      <c r="D766" s="55">
        <f t="shared" si="49"/>
        <v>1992</v>
      </c>
      <c r="E766" s="55">
        <f t="shared" si="50"/>
        <v>5224.003455</v>
      </c>
      <c r="F766" s="55">
        <f t="shared" si="51"/>
        <v>4</v>
      </c>
      <c r="H766" s="56"/>
      <c r="I766" s="56"/>
      <c r="J766" s="56"/>
      <c r="K766" s="56"/>
      <c r="L766" s="56"/>
      <c r="M766" s="56"/>
    </row>
    <row r="767" spans="1:13">
      <c r="A767" s="59">
        <v>33577</v>
      </c>
      <c r="B767" s="58">
        <v>2909.8</v>
      </c>
      <c r="C767" s="55">
        <f t="shared" si="48"/>
        <v>12</v>
      </c>
      <c r="D767" s="55">
        <f t="shared" si="49"/>
        <v>1992</v>
      </c>
      <c r="E767" s="55">
        <f t="shared" si="50"/>
        <v>5771.5883000000003</v>
      </c>
      <c r="F767" s="55">
        <f t="shared" si="51"/>
        <v>5</v>
      </c>
      <c r="H767" s="56"/>
      <c r="I767" s="56"/>
      <c r="J767" s="56"/>
      <c r="K767" s="56"/>
      <c r="L767" s="56"/>
      <c r="M767" s="56"/>
    </row>
    <row r="768" spans="1:13">
      <c r="A768" s="59">
        <v>33578</v>
      </c>
      <c r="B768" s="58">
        <v>2846.13</v>
      </c>
      <c r="C768" s="55">
        <f t="shared" si="48"/>
        <v>12</v>
      </c>
      <c r="D768" s="55">
        <f t="shared" si="49"/>
        <v>1992</v>
      </c>
      <c r="E768" s="55">
        <f t="shared" si="50"/>
        <v>5645.298855</v>
      </c>
      <c r="F768" s="55">
        <f t="shared" si="51"/>
        <v>6</v>
      </c>
      <c r="H768" s="56"/>
      <c r="I768" s="56"/>
      <c r="J768" s="56"/>
      <c r="K768" s="56"/>
      <c r="L768" s="56"/>
      <c r="M768" s="56"/>
    </row>
    <row r="769" spans="1:13">
      <c r="A769" s="59">
        <v>33579</v>
      </c>
      <c r="B769" s="58">
        <v>3253.8</v>
      </c>
      <c r="C769" s="55">
        <f t="shared" si="48"/>
        <v>12</v>
      </c>
      <c r="D769" s="55">
        <f t="shared" si="49"/>
        <v>1992</v>
      </c>
      <c r="E769" s="55">
        <f t="shared" si="50"/>
        <v>6453.9123000000009</v>
      </c>
      <c r="F769" s="55">
        <f t="shared" si="51"/>
        <v>7</v>
      </c>
      <c r="H769" s="56"/>
      <c r="I769" s="56"/>
      <c r="J769" s="56"/>
      <c r="K769" s="56"/>
      <c r="L769" s="56"/>
      <c r="M769" s="56"/>
    </row>
    <row r="770" spans="1:13">
      <c r="A770" s="59">
        <v>33580</v>
      </c>
      <c r="B770" s="58">
        <v>3327.48</v>
      </c>
      <c r="C770" s="55">
        <f t="shared" si="48"/>
        <v>12</v>
      </c>
      <c r="D770" s="55">
        <f t="shared" si="49"/>
        <v>1992</v>
      </c>
      <c r="E770" s="55">
        <f t="shared" si="50"/>
        <v>6600.0565800000004</v>
      </c>
      <c r="F770" s="55">
        <f t="shared" si="51"/>
        <v>8</v>
      </c>
      <c r="H770" s="56"/>
      <c r="I770" s="56"/>
      <c r="J770" s="56"/>
      <c r="K770" s="56"/>
      <c r="L770" s="56"/>
      <c r="M770" s="56"/>
    </row>
    <row r="771" spans="1:13">
      <c r="A771" s="59">
        <v>33581</v>
      </c>
      <c r="B771" s="58">
        <v>2920.03</v>
      </c>
      <c r="C771" s="55">
        <f t="shared" si="48"/>
        <v>12</v>
      </c>
      <c r="D771" s="55">
        <f t="shared" si="49"/>
        <v>1992</v>
      </c>
      <c r="E771" s="55">
        <f t="shared" si="50"/>
        <v>5791.8795050000008</v>
      </c>
      <c r="F771" s="55">
        <f t="shared" si="51"/>
        <v>9</v>
      </c>
      <c r="H771" s="56"/>
      <c r="I771" s="56"/>
      <c r="J771" s="56"/>
      <c r="K771" s="56"/>
      <c r="L771" s="56"/>
      <c r="M771" s="56"/>
    </row>
    <row r="772" spans="1:13">
      <c r="A772" s="59">
        <v>33582</v>
      </c>
      <c r="B772" s="58">
        <v>2623.05</v>
      </c>
      <c r="C772" s="55">
        <f t="shared" ref="C772:C835" si="52">MONTH(A772)</f>
        <v>12</v>
      </c>
      <c r="D772" s="55">
        <f t="shared" ref="D772:D835" si="53">IF(C772&gt;9,YEAR(A772)+1,YEAR(A772))</f>
        <v>1992</v>
      </c>
      <c r="E772" s="55">
        <f t="shared" ref="E772:E835" si="54">B772*1.9835</f>
        <v>5202.8196750000006</v>
      </c>
      <c r="F772" s="55">
        <f t="shared" ref="F772:F835" si="55">DAY(A772)</f>
        <v>10</v>
      </c>
      <c r="H772" s="56"/>
      <c r="I772" s="56"/>
      <c r="J772" s="56"/>
      <c r="K772" s="56"/>
      <c r="L772" s="56"/>
      <c r="M772" s="56"/>
    </row>
    <row r="773" spans="1:13">
      <c r="A773" s="59">
        <v>33583</v>
      </c>
      <c r="B773" s="58">
        <v>2618.0700000000002</v>
      </c>
      <c r="C773" s="55">
        <f t="shared" si="52"/>
        <v>12</v>
      </c>
      <c r="D773" s="55">
        <f t="shared" si="53"/>
        <v>1992</v>
      </c>
      <c r="E773" s="55">
        <f t="shared" si="54"/>
        <v>5192.9418450000003</v>
      </c>
      <c r="F773" s="55">
        <f t="shared" si="55"/>
        <v>11</v>
      </c>
      <c r="H773" s="56"/>
      <c r="I773" s="56"/>
      <c r="J773" s="56"/>
      <c r="K773" s="56"/>
      <c r="L773" s="56"/>
      <c r="M773" s="56"/>
    </row>
    <row r="774" spans="1:13">
      <c r="A774" s="59">
        <v>33584</v>
      </c>
      <c r="B774" s="58">
        <v>2468.73</v>
      </c>
      <c r="C774" s="55">
        <f t="shared" si="52"/>
        <v>12</v>
      </c>
      <c r="D774" s="55">
        <f t="shared" si="53"/>
        <v>1992</v>
      </c>
      <c r="E774" s="55">
        <f t="shared" si="54"/>
        <v>4896.7259549999999</v>
      </c>
      <c r="F774" s="55">
        <f t="shared" si="55"/>
        <v>12</v>
      </c>
      <c r="H774" s="56"/>
      <c r="I774" s="56"/>
      <c r="J774" s="56"/>
      <c r="K774" s="56"/>
      <c r="L774" s="56"/>
      <c r="M774" s="56"/>
    </row>
    <row r="775" spans="1:13">
      <c r="A775" s="59">
        <v>33585</v>
      </c>
      <c r="B775" s="58">
        <v>3434.74</v>
      </c>
      <c r="C775" s="55">
        <f t="shared" si="52"/>
        <v>12</v>
      </c>
      <c r="D775" s="55">
        <f t="shared" si="53"/>
        <v>1992</v>
      </c>
      <c r="E775" s="55">
        <f t="shared" si="54"/>
        <v>6812.8067899999996</v>
      </c>
      <c r="F775" s="55">
        <f t="shared" si="55"/>
        <v>13</v>
      </c>
      <c r="H775" s="56"/>
      <c r="I775" s="56"/>
      <c r="J775" s="56"/>
      <c r="K775" s="56"/>
      <c r="L775" s="56"/>
      <c r="M775" s="56"/>
    </row>
    <row r="776" spans="1:13">
      <c r="A776" s="59">
        <v>33586</v>
      </c>
      <c r="B776" s="58">
        <v>2488.06</v>
      </c>
      <c r="C776" s="55">
        <f t="shared" si="52"/>
        <v>12</v>
      </c>
      <c r="D776" s="55">
        <f t="shared" si="53"/>
        <v>1992</v>
      </c>
      <c r="E776" s="55">
        <f t="shared" si="54"/>
        <v>4935.0670099999998</v>
      </c>
      <c r="F776" s="55">
        <f t="shared" si="55"/>
        <v>14</v>
      </c>
      <c r="H776" s="56"/>
      <c r="I776" s="56"/>
      <c r="J776" s="56"/>
      <c r="K776" s="56"/>
      <c r="L776" s="56"/>
      <c r="M776" s="56"/>
    </row>
    <row r="777" spans="1:13">
      <c r="A777" s="59">
        <v>33587</v>
      </c>
      <c r="B777" s="58">
        <v>2502.38</v>
      </c>
      <c r="C777" s="55">
        <f t="shared" si="52"/>
        <v>12</v>
      </c>
      <c r="D777" s="55">
        <f t="shared" si="53"/>
        <v>1992</v>
      </c>
      <c r="E777" s="55">
        <f t="shared" si="54"/>
        <v>4963.47073</v>
      </c>
      <c r="F777" s="55">
        <f t="shared" si="55"/>
        <v>15</v>
      </c>
      <c r="H777" s="56"/>
      <c r="I777" s="56"/>
      <c r="J777" s="56"/>
      <c r="K777" s="56"/>
      <c r="L777" s="56"/>
      <c r="M777" s="56"/>
    </row>
    <row r="778" spans="1:13">
      <c r="A778" s="59">
        <v>33588</v>
      </c>
      <c r="B778" s="58">
        <v>2224.7600000000002</v>
      </c>
      <c r="C778" s="55">
        <f t="shared" si="52"/>
        <v>12</v>
      </c>
      <c r="D778" s="55">
        <f t="shared" si="53"/>
        <v>1992</v>
      </c>
      <c r="E778" s="55">
        <f t="shared" si="54"/>
        <v>4412.8114600000008</v>
      </c>
      <c r="F778" s="55">
        <f t="shared" si="55"/>
        <v>16</v>
      </c>
      <c r="H778" s="56"/>
      <c r="I778" s="56"/>
      <c r="J778" s="56"/>
      <c r="K778" s="56"/>
      <c r="L778" s="56"/>
      <c r="M778" s="56"/>
    </row>
    <row r="779" spans="1:13">
      <c r="A779" s="59">
        <v>33589</v>
      </c>
      <c r="B779" s="58">
        <v>2435.81</v>
      </c>
      <c r="C779" s="55">
        <f t="shared" si="52"/>
        <v>12</v>
      </c>
      <c r="D779" s="55">
        <f t="shared" si="53"/>
        <v>1992</v>
      </c>
      <c r="E779" s="55">
        <f t="shared" si="54"/>
        <v>4831.4291350000003</v>
      </c>
      <c r="F779" s="55">
        <f t="shared" si="55"/>
        <v>17</v>
      </c>
      <c r="H779" s="56"/>
      <c r="I779" s="56"/>
      <c r="J779" s="56"/>
      <c r="K779" s="56"/>
      <c r="L779" s="56"/>
      <c r="M779" s="56"/>
    </row>
    <row r="780" spans="1:13">
      <c r="A780" s="59">
        <v>33590</v>
      </c>
      <c r="B780" s="58">
        <v>2640.3</v>
      </c>
      <c r="C780" s="55">
        <f t="shared" si="52"/>
        <v>12</v>
      </c>
      <c r="D780" s="55">
        <f t="shared" si="53"/>
        <v>1992</v>
      </c>
      <c r="E780" s="55">
        <f t="shared" si="54"/>
        <v>5237.0350500000004</v>
      </c>
      <c r="F780" s="55">
        <f t="shared" si="55"/>
        <v>18</v>
      </c>
      <c r="H780" s="56"/>
      <c r="I780" s="56"/>
      <c r="J780" s="56"/>
      <c r="K780" s="56"/>
      <c r="L780" s="56"/>
      <c r="M780" s="56"/>
    </row>
    <row r="781" spans="1:13">
      <c r="A781" s="59">
        <v>33591</v>
      </c>
      <c r="B781" s="58">
        <v>2982.37</v>
      </c>
      <c r="C781" s="55">
        <f t="shared" si="52"/>
        <v>12</v>
      </c>
      <c r="D781" s="55">
        <f t="shared" si="53"/>
        <v>1992</v>
      </c>
      <c r="E781" s="55">
        <f t="shared" si="54"/>
        <v>5915.5308949999999</v>
      </c>
      <c r="F781" s="55">
        <f t="shared" si="55"/>
        <v>19</v>
      </c>
      <c r="H781" s="56"/>
      <c r="I781" s="56"/>
      <c r="J781" s="56"/>
      <c r="K781" s="56"/>
      <c r="L781" s="56"/>
      <c r="M781" s="56"/>
    </row>
    <row r="782" spans="1:13">
      <c r="A782" s="59">
        <v>33592</v>
      </c>
      <c r="B782" s="58">
        <v>2731.08</v>
      </c>
      <c r="C782" s="55">
        <f t="shared" si="52"/>
        <v>12</v>
      </c>
      <c r="D782" s="55">
        <f t="shared" si="53"/>
        <v>1992</v>
      </c>
      <c r="E782" s="55">
        <f t="shared" si="54"/>
        <v>5417.0971799999998</v>
      </c>
      <c r="F782" s="55">
        <f t="shared" si="55"/>
        <v>20</v>
      </c>
      <c r="H782" s="56"/>
      <c r="I782" s="56"/>
      <c r="J782" s="56"/>
      <c r="K782" s="56"/>
      <c r="L782" s="56"/>
      <c r="M782" s="56"/>
    </row>
    <row r="783" spans="1:13">
      <c r="A783" s="59">
        <v>33593</v>
      </c>
      <c r="B783" s="58">
        <v>2381.62</v>
      </c>
      <c r="C783" s="55">
        <f t="shared" si="52"/>
        <v>12</v>
      </c>
      <c r="D783" s="55">
        <f t="shared" si="53"/>
        <v>1992</v>
      </c>
      <c r="E783" s="55">
        <f t="shared" si="54"/>
        <v>4723.9432699999998</v>
      </c>
      <c r="F783" s="55">
        <f t="shared" si="55"/>
        <v>21</v>
      </c>
      <c r="H783" s="56"/>
      <c r="I783" s="56"/>
      <c r="J783" s="56"/>
      <c r="K783" s="56"/>
      <c r="L783" s="56"/>
      <c r="M783" s="56"/>
    </row>
    <row r="784" spans="1:13">
      <c r="A784" s="59">
        <v>33594</v>
      </c>
      <c r="B784" s="58">
        <v>2246.64</v>
      </c>
      <c r="C784" s="55">
        <f t="shared" si="52"/>
        <v>12</v>
      </c>
      <c r="D784" s="55">
        <f t="shared" si="53"/>
        <v>1992</v>
      </c>
      <c r="E784" s="55">
        <f t="shared" si="54"/>
        <v>4456.2104399999998</v>
      </c>
      <c r="F784" s="55">
        <f t="shared" si="55"/>
        <v>22</v>
      </c>
      <c r="H784" s="56"/>
      <c r="I784" s="56"/>
      <c r="J784" s="56"/>
      <c r="K784" s="56"/>
      <c r="L784" s="56"/>
      <c r="M784" s="56"/>
    </row>
    <row r="785" spans="1:13">
      <c r="A785" s="59">
        <v>33595</v>
      </c>
      <c r="B785" s="58">
        <v>2392.63</v>
      </c>
      <c r="C785" s="55">
        <f t="shared" si="52"/>
        <v>12</v>
      </c>
      <c r="D785" s="55">
        <f t="shared" si="53"/>
        <v>1992</v>
      </c>
      <c r="E785" s="55">
        <f t="shared" si="54"/>
        <v>4745.7816050000001</v>
      </c>
      <c r="F785" s="55">
        <f t="shared" si="55"/>
        <v>23</v>
      </c>
      <c r="H785" s="56"/>
      <c r="I785" s="56"/>
      <c r="J785" s="56"/>
      <c r="K785" s="56"/>
      <c r="L785" s="56"/>
      <c r="M785" s="56"/>
    </row>
    <row r="786" spans="1:13">
      <c r="A786" s="59">
        <v>33596</v>
      </c>
      <c r="B786" s="58">
        <v>2568.83</v>
      </c>
      <c r="C786" s="55">
        <f t="shared" si="52"/>
        <v>12</v>
      </c>
      <c r="D786" s="55">
        <f t="shared" si="53"/>
        <v>1992</v>
      </c>
      <c r="E786" s="55">
        <f t="shared" si="54"/>
        <v>5095.2743049999999</v>
      </c>
      <c r="F786" s="55">
        <f t="shared" si="55"/>
        <v>24</v>
      </c>
      <c r="H786" s="56"/>
      <c r="I786" s="56"/>
      <c r="J786" s="56"/>
      <c r="K786" s="56"/>
      <c r="L786" s="56"/>
      <c r="M786" s="56"/>
    </row>
    <row r="787" spans="1:13">
      <c r="A787" s="59">
        <v>33597</v>
      </c>
      <c r="B787" s="58">
        <v>2300.23</v>
      </c>
      <c r="C787" s="55">
        <f t="shared" si="52"/>
        <v>12</v>
      </c>
      <c r="D787" s="55">
        <f t="shared" si="53"/>
        <v>1992</v>
      </c>
      <c r="E787" s="55">
        <f t="shared" si="54"/>
        <v>4562.5062049999997</v>
      </c>
      <c r="F787" s="55">
        <f t="shared" si="55"/>
        <v>25</v>
      </c>
      <c r="H787" s="56"/>
      <c r="I787" s="56"/>
      <c r="J787" s="56"/>
      <c r="K787" s="56"/>
      <c r="L787" s="56"/>
      <c r="M787" s="56"/>
    </row>
    <row r="788" spans="1:13">
      <c r="A788" s="59">
        <v>33598</v>
      </c>
      <c r="B788" s="58">
        <v>2563.02</v>
      </c>
      <c r="C788" s="55">
        <f t="shared" si="52"/>
        <v>12</v>
      </c>
      <c r="D788" s="55">
        <f t="shared" si="53"/>
        <v>1992</v>
      </c>
      <c r="E788" s="55">
        <f t="shared" si="54"/>
        <v>5083.7501700000003</v>
      </c>
      <c r="F788" s="55">
        <f t="shared" si="55"/>
        <v>26</v>
      </c>
      <c r="H788" s="56"/>
      <c r="I788" s="56"/>
      <c r="J788" s="56"/>
      <c r="K788" s="56"/>
      <c r="L788" s="56"/>
      <c r="M788" s="56"/>
    </row>
    <row r="789" spans="1:13">
      <c r="A789" s="59">
        <v>33599</v>
      </c>
      <c r="B789" s="58">
        <v>2351.13</v>
      </c>
      <c r="C789" s="55">
        <f t="shared" si="52"/>
        <v>12</v>
      </c>
      <c r="D789" s="55">
        <f t="shared" si="53"/>
        <v>1992</v>
      </c>
      <c r="E789" s="55">
        <f t="shared" si="54"/>
        <v>4663.4663550000005</v>
      </c>
      <c r="F789" s="55">
        <f t="shared" si="55"/>
        <v>27</v>
      </c>
      <c r="H789" s="56"/>
      <c r="I789" s="56"/>
      <c r="J789" s="56"/>
      <c r="K789" s="56"/>
      <c r="L789" s="56"/>
      <c r="M789" s="56"/>
    </row>
    <row r="790" spans="1:13">
      <c r="A790" s="59">
        <v>33600</v>
      </c>
      <c r="B790" s="58">
        <v>2465.84</v>
      </c>
      <c r="C790" s="55">
        <f t="shared" si="52"/>
        <v>12</v>
      </c>
      <c r="D790" s="55">
        <f t="shared" si="53"/>
        <v>1992</v>
      </c>
      <c r="E790" s="55">
        <f t="shared" si="54"/>
        <v>4890.9936400000006</v>
      </c>
      <c r="F790" s="55">
        <f t="shared" si="55"/>
        <v>28</v>
      </c>
      <c r="H790" s="56"/>
      <c r="I790" s="56"/>
      <c r="J790" s="56"/>
      <c r="K790" s="56"/>
      <c r="L790" s="56"/>
      <c r="M790" s="56"/>
    </row>
    <row r="791" spans="1:13">
      <c r="A791" s="59">
        <v>33601</v>
      </c>
      <c r="B791" s="58">
        <v>2498.16</v>
      </c>
      <c r="C791" s="55">
        <f t="shared" si="52"/>
        <v>12</v>
      </c>
      <c r="D791" s="55">
        <f t="shared" si="53"/>
        <v>1992</v>
      </c>
      <c r="E791" s="55">
        <f t="shared" si="54"/>
        <v>4955.1003599999995</v>
      </c>
      <c r="F791" s="55">
        <f t="shared" si="55"/>
        <v>29</v>
      </c>
      <c r="H791" s="56"/>
      <c r="I791" s="56"/>
      <c r="J791" s="56"/>
      <c r="K791" s="56"/>
      <c r="L791" s="56"/>
      <c r="M791" s="56"/>
    </row>
    <row r="792" spans="1:13">
      <c r="A792" s="59">
        <v>33602</v>
      </c>
      <c r="B792" s="58">
        <v>2526.35</v>
      </c>
      <c r="C792" s="55">
        <f t="shared" si="52"/>
        <v>12</v>
      </c>
      <c r="D792" s="55">
        <f t="shared" si="53"/>
        <v>1992</v>
      </c>
      <c r="E792" s="55">
        <f t="shared" si="54"/>
        <v>5011.0152250000001</v>
      </c>
      <c r="F792" s="55">
        <f t="shared" si="55"/>
        <v>30</v>
      </c>
      <c r="H792" s="56"/>
      <c r="I792" s="56"/>
      <c r="J792" s="56"/>
      <c r="K792" s="56"/>
      <c r="L792" s="56"/>
      <c r="M792" s="56"/>
    </row>
    <row r="793" spans="1:13">
      <c r="A793" s="59">
        <v>33603</v>
      </c>
      <c r="B793" s="58">
        <v>2513.37</v>
      </c>
      <c r="C793" s="55">
        <f t="shared" si="52"/>
        <v>12</v>
      </c>
      <c r="D793" s="55">
        <f t="shared" si="53"/>
        <v>1992</v>
      </c>
      <c r="E793" s="55">
        <f t="shared" si="54"/>
        <v>4985.2693950000003</v>
      </c>
      <c r="F793" s="55">
        <f t="shared" si="55"/>
        <v>31</v>
      </c>
      <c r="H793" s="56"/>
      <c r="I793" s="56"/>
      <c r="J793" s="56"/>
      <c r="K793" s="56"/>
      <c r="L793" s="56"/>
      <c r="M793" s="56"/>
    </row>
    <row r="794" spans="1:13">
      <c r="A794" s="59">
        <v>33604</v>
      </c>
      <c r="B794" s="58">
        <v>2687.52</v>
      </c>
      <c r="C794" s="55">
        <f t="shared" si="52"/>
        <v>1</v>
      </c>
      <c r="D794" s="55">
        <f t="shared" si="53"/>
        <v>1992</v>
      </c>
      <c r="E794" s="55">
        <f t="shared" si="54"/>
        <v>5330.6959200000001</v>
      </c>
      <c r="F794" s="55">
        <f t="shared" si="55"/>
        <v>1</v>
      </c>
      <c r="H794" s="56"/>
      <c r="I794" s="56"/>
      <c r="J794" s="56"/>
      <c r="K794" s="56"/>
      <c r="L794" s="56"/>
      <c r="M794" s="56"/>
    </row>
    <row r="795" spans="1:13">
      <c r="A795" s="59">
        <v>33605</v>
      </c>
      <c r="B795" s="58">
        <v>2454.44</v>
      </c>
      <c r="C795" s="55">
        <f t="shared" si="52"/>
        <v>1</v>
      </c>
      <c r="D795" s="55">
        <f t="shared" si="53"/>
        <v>1992</v>
      </c>
      <c r="E795" s="55">
        <f t="shared" si="54"/>
        <v>4868.3817399999998</v>
      </c>
      <c r="F795" s="55">
        <f t="shared" si="55"/>
        <v>2</v>
      </c>
      <c r="H795" s="56"/>
      <c r="I795" s="56"/>
      <c r="J795" s="56"/>
      <c r="K795" s="56"/>
      <c r="L795" s="56"/>
      <c r="M795" s="56"/>
    </row>
    <row r="796" spans="1:13">
      <c r="A796" s="59">
        <v>33606</v>
      </c>
      <c r="B796" s="58">
        <v>2208.3000000000002</v>
      </c>
      <c r="C796" s="55">
        <f t="shared" si="52"/>
        <v>1</v>
      </c>
      <c r="D796" s="55">
        <f t="shared" si="53"/>
        <v>1992</v>
      </c>
      <c r="E796" s="55">
        <f t="shared" si="54"/>
        <v>4380.1630500000001</v>
      </c>
      <c r="F796" s="55">
        <f t="shared" si="55"/>
        <v>3</v>
      </c>
      <c r="H796" s="56"/>
      <c r="I796" s="56"/>
      <c r="J796" s="56"/>
      <c r="K796" s="56"/>
      <c r="L796" s="56"/>
      <c r="M796" s="56"/>
    </row>
    <row r="797" spans="1:13">
      <c r="A797" s="59">
        <v>33607</v>
      </c>
      <c r="B797" s="58">
        <v>2408.75</v>
      </c>
      <c r="C797" s="55">
        <f t="shared" si="52"/>
        <v>1</v>
      </c>
      <c r="D797" s="55">
        <f t="shared" si="53"/>
        <v>1992</v>
      </c>
      <c r="E797" s="55">
        <f t="shared" si="54"/>
        <v>4777.7556249999998</v>
      </c>
      <c r="F797" s="55">
        <f t="shared" si="55"/>
        <v>4</v>
      </c>
      <c r="H797" s="56"/>
      <c r="I797" s="56"/>
      <c r="J797" s="56"/>
      <c r="K797" s="56"/>
      <c r="L797" s="56"/>
      <c r="M797" s="56"/>
    </row>
    <row r="798" spans="1:13">
      <c r="A798" s="59">
        <v>33608</v>
      </c>
      <c r="B798" s="58">
        <v>2145.14</v>
      </c>
      <c r="C798" s="55">
        <f t="shared" si="52"/>
        <v>1</v>
      </c>
      <c r="D798" s="55">
        <f t="shared" si="53"/>
        <v>1992</v>
      </c>
      <c r="E798" s="55">
        <f t="shared" si="54"/>
        <v>4254.88519</v>
      </c>
      <c r="F798" s="55">
        <f t="shared" si="55"/>
        <v>5</v>
      </c>
      <c r="H798" s="56"/>
      <c r="I798" s="56"/>
      <c r="J798" s="56"/>
      <c r="K798" s="56"/>
      <c r="L798" s="56"/>
      <c r="M798" s="56"/>
    </row>
    <row r="799" spans="1:13">
      <c r="A799" s="59">
        <v>33609</v>
      </c>
      <c r="B799" s="58">
        <v>2878.1</v>
      </c>
      <c r="C799" s="55">
        <f t="shared" si="52"/>
        <v>1</v>
      </c>
      <c r="D799" s="55">
        <f t="shared" si="53"/>
        <v>1992</v>
      </c>
      <c r="E799" s="55">
        <f t="shared" si="54"/>
        <v>5708.7113499999996</v>
      </c>
      <c r="F799" s="55">
        <f t="shared" si="55"/>
        <v>6</v>
      </c>
      <c r="H799" s="56"/>
      <c r="I799" s="56"/>
      <c r="J799" s="56"/>
      <c r="K799" s="56"/>
      <c r="L799" s="56"/>
      <c r="M799" s="56"/>
    </row>
    <row r="800" spans="1:13">
      <c r="A800" s="59">
        <v>33610</v>
      </c>
      <c r="B800" s="58">
        <v>2588.34</v>
      </c>
      <c r="C800" s="55">
        <f t="shared" si="52"/>
        <v>1</v>
      </c>
      <c r="D800" s="55">
        <f t="shared" si="53"/>
        <v>1992</v>
      </c>
      <c r="E800" s="55">
        <f t="shared" si="54"/>
        <v>5133.9723900000008</v>
      </c>
      <c r="F800" s="55">
        <f t="shared" si="55"/>
        <v>7</v>
      </c>
      <c r="H800" s="56"/>
      <c r="I800" s="56"/>
      <c r="J800" s="56"/>
      <c r="K800" s="56"/>
      <c r="L800" s="56"/>
      <c r="M800" s="56"/>
    </row>
    <row r="801" spans="1:13">
      <c r="A801" s="59">
        <v>33611</v>
      </c>
      <c r="B801" s="58">
        <v>2631.97</v>
      </c>
      <c r="C801" s="55">
        <f t="shared" si="52"/>
        <v>1</v>
      </c>
      <c r="D801" s="55">
        <f t="shared" si="53"/>
        <v>1992</v>
      </c>
      <c r="E801" s="55">
        <f t="shared" si="54"/>
        <v>5220.5124949999999</v>
      </c>
      <c r="F801" s="55">
        <f t="shared" si="55"/>
        <v>8</v>
      </c>
      <c r="H801" s="56"/>
      <c r="I801" s="56"/>
      <c r="J801" s="56"/>
      <c r="K801" s="56"/>
      <c r="L801" s="56"/>
      <c r="M801" s="56"/>
    </row>
    <row r="802" spans="1:13">
      <c r="A802" s="59">
        <v>33612</v>
      </c>
      <c r="B802" s="58">
        <v>2502.87</v>
      </c>
      <c r="C802" s="55">
        <f t="shared" si="52"/>
        <v>1</v>
      </c>
      <c r="D802" s="55">
        <f t="shared" si="53"/>
        <v>1992</v>
      </c>
      <c r="E802" s="55">
        <f t="shared" si="54"/>
        <v>4964.4426450000001</v>
      </c>
      <c r="F802" s="55">
        <f t="shared" si="55"/>
        <v>9</v>
      </c>
      <c r="H802" s="56"/>
      <c r="I802" s="56"/>
      <c r="J802" s="56"/>
      <c r="K802" s="56"/>
      <c r="L802" s="56"/>
      <c r="M802" s="56"/>
    </row>
    <row r="803" spans="1:13">
      <c r="A803" s="59">
        <v>33613</v>
      </c>
      <c r="B803" s="58">
        <v>2343.73</v>
      </c>
      <c r="C803" s="55">
        <f t="shared" si="52"/>
        <v>1</v>
      </c>
      <c r="D803" s="55">
        <f t="shared" si="53"/>
        <v>1992</v>
      </c>
      <c r="E803" s="55">
        <f t="shared" si="54"/>
        <v>4648.7884549999999</v>
      </c>
      <c r="F803" s="55">
        <f t="shared" si="55"/>
        <v>10</v>
      </c>
      <c r="H803" s="56"/>
      <c r="I803" s="56"/>
      <c r="J803" s="56"/>
      <c r="K803" s="56"/>
      <c r="L803" s="56"/>
      <c r="M803" s="56"/>
    </row>
    <row r="804" spans="1:13">
      <c r="A804" s="59">
        <v>33614</v>
      </c>
      <c r="B804" s="58">
        <v>2053.19</v>
      </c>
      <c r="C804" s="55">
        <f t="shared" si="52"/>
        <v>1</v>
      </c>
      <c r="D804" s="55">
        <f t="shared" si="53"/>
        <v>1992</v>
      </c>
      <c r="E804" s="55">
        <f t="shared" si="54"/>
        <v>4072.5023650000003</v>
      </c>
      <c r="F804" s="55">
        <f t="shared" si="55"/>
        <v>11</v>
      </c>
      <c r="H804" s="56"/>
      <c r="I804" s="56"/>
      <c r="J804" s="56"/>
      <c r="K804" s="56"/>
      <c r="L804" s="56"/>
      <c r="M804" s="56"/>
    </row>
    <row r="805" spans="1:13">
      <c r="A805" s="59">
        <v>33615</v>
      </c>
      <c r="B805" s="58">
        <v>2451.34</v>
      </c>
      <c r="C805" s="55">
        <f t="shared" si="52"/>
        <v>1</v>
      </c>
      <c r="D805" s="55">
        <f t="shared" si="53"/>
        <v>1992</v>
      </c>
      <c r="E805" s="55">
        <f t="shared" si="54"/>
        <v>4862.2328900000002</v>
      </c>
      <c r="F805" s="55">
        <f t="shared" si="55"/>
        <v>12</v>
      </c>
      <c r="H805" s="56"/>
      <c r="I805" s="56"/>
      <c r="J805" s="56"/>
      <c r="K805" s="56"/>
      <c r="L805" s="56"/>
      <c r="M805" s="56"/>
    </row>
    <row r="806" spans="1:13">
      <c r="A806" s="59">
        <v>33616</v>
      </c>
      <c r="B806" s="58">
        <v>2329.75</v>
      </c>
      <c r="C806" s="55">
        <f t="shared" si="52"/>
        <v>1</v>
      </c>
      <c r="D806" s="55">
        <f t="shared" si="53"/>
        <v>1992</v>
      </c>
      <c r="E806" s="55">
        <f t="shared" si="54"/>
        <v>4621.0591249999998</v>
      </c>
      <c r="F806" s="55">
        <f t="shared" si="55"/>
        <v>13</v>
      </c>
      <c r="H806" s="56"/>
      <c r="I806" s="56"/>
      <c r="J806" s="56"/>
      <c r="K806" s="56"/>
      <c r="L806" s="56"/>
      <c r="M806" s="56"/>
    </row>
    <row r="807" spans="1:13">
      <c r="A807" s="59">
        <v>33617</v>
      </c>
      <c r="B807" s="58">
        <v>2479.23</v>
      </c>
      <c r="C807" s="55">
        <f t="shared" si="52"/>
        <v>1</v>
      </c>
      <c r="D807" s="55">
        <f t="shared" si="53"/>
        <v>1992</v>
      </c>
      <c r="E807" s="55">
        <f t="shared" si="54"/>
        <v>4917.5527050000001</v>
      </c>
      <c r="F807" s="55">
        <f t="shared" si="55"/>
        <v>14</v>
      </c>
      <c r="H807" s="56"/>
      <c r="I807" s="56"/>
      <c r="J807" s="56"/>
      <c r="K807" s="56"/>
      <c r="L807" s="56"/>
      <c r="M807" s="56"/>
    </row>
    <row r="808" spans="1:13">
      <c r="A808" s="59">
        <v>33618</v>
      </c>
      <c r="B808" s="58">
        <v>2609.9499999999998</v>
      </c>
      <c r="C808" s="55">
        <f t="shared" si="52"/>
        <v>1</v>
      </c>
      <c r="D808" s="55">
        <f t="shared" si="53"/>
        <v>1992</v>
      </c>
      <c r="E808" s="55">
        <f t="shared" si="54"/>
        <v>5176.8358250000001</v>
      </c>
      <c r="F808" s="55">
        <f t="shared" si="55"/>
        <v>15</v>
      </c>
      <c r="H808" s="56"/>
      <c r="I808" s="56"/>
      <c r="J808" s="56"/>
      <c r="K808" s="56"/>
      <c r="L808" s="56"/>
      <c r="M808" s="56"/>
    </row>
    <row r="809" spans="1:13">
      <c r="A809" s="59">
        <v>33619</v>
      </c>
      <c r="B809" s="58">
        <v>2058.9499999999998</v>
      </c>
      <c r="C809" s="55">
        <f t="shared" si="52"/>
        <v>1</v>
      </c>
      <c r="D809" s="55">
        <f t="shared" si="53"/>
        <v>1992</v>
      </c>
      <c r="E809" s="55">
        <f t="shared" si="54"/>
        <v>4083.9273249999997</v>
      </c>
      <c r="F809" s="55">
        <f t="shared" si="55"/>
        <v>16</v>
      </c>
      <c r="H809" s="56"/>
      <c r="I809" s="56"/>
      <c r="J809" s="56"/>
      <c r="K809" s="56"/>
      <c r="L809" s="56"/>
      <c r="M809" s="56"/>
    </row>
    <row r="810" spans="1:13">
      <c r="A810" s="59">
        <v>33620</v>
      </c>
      <c r="B810" s="58">
        <v>2270.9499999999998</v>
      </c>
      <c r="C810" s="55">
        <f t="shared" si="52"/>
        <v>1</v>
      </c>
      <c r="D810" s="55">
        <f t="shared" si="53"/>
        <v>1992</v>
      </c>
      <c r="E810" s="55">
        <f t="shared" si="54"/>
        <v>4504.4293250000001</v>
      </c>
      <c r="F810" s="55">
        <f t="shared" si="55"/>
        <v>17</v>
      </c>
      <c r="H810" s="56"/>
      <c r="I810" s="56"/>
      <c r="J810" s="56"/>
      <c r="K810" s="56"/>
      <c r="L810" s="56"/>
      <c r="M810" s="56"/>
    </row>
    <row r="811" spans="1:13">
      <c r="A811" s="59">
        <v>33621</v>
      </c>
      <c r="B811" s="58">
        <v>2389.96</v>
      </c>
      <c r="C811" s="55">
        <f t="shared" si="52"/>
        <v>1</v>
      </c>
      <c r="D811" s="55">
        <f t="shared" si="53"/>
        <v>1992</v>
      </c>
      <c r="E811" s="55">
        <f t="shared" si="54"/>
        <v>4740.4856600000003</v>
      </c>
      <c r="F811" s="55">
        <f t="shared" si="55"/>
        <v>18</v>
      </c>
      <c r="H811" s="56"/>
      <c r="I811" s="56"/>
      <c r="J811" s="56"/>
      <c r="K811" s="56"/>
      <c r="L811" s="56"/>
      <c r="M811" s="56"/>
    </row>
    <row r="812" spans="1:13">
      <c r="A812" s="59">
        <v>33622</v>
      </c>
      <c r="B812" s="58">
        <v>2261.62</v>
      </c>
      <c r="C812" s="55">
        <f t="shared" si="52"/>
        <v>1</v>
      </c>
      <c r="D812" s="55">
        <f t="shared" si="53"/>
        <v>1992</v>
      </c>
      <c r="E812" s="55">
        <f t="shared" si="54"/>
        <v>4485.9232700000002</v>
      </c>
      <c r="F812" s="55">
        <f t="shared" si="55"/>
        <v>19</v>
      </c>
      <c r="H812" s="56"/>
      <c r="I812" s="56"/>
      <c r="J812" s="56"/>
      <c r="K812" s="56"/>
      <c r="L812" s="56"/>
      <c r="M812" s="56"/>
    </row>
    <row r="813" spans="1:13">
      <c r="A813" s="59">
        <v>33623</v>
      </c>
      <c r="B813" s="58">
        <v>2211.48</v>
      </c>
      <c r="C813" s="55">
        <f t="shared" si="52"/>
        <v>1</v>
      </c>
      <c r="D813" s="55">
        <f t="shared" si="53"/>
        <v>1992</v>
      </c>
      <c r="E813" s="55">
        <f t="shared" si="54"/>
        <v>4386.4705800000002</v>
      </c>
      <c r="F813" s="55">
        <f t="shared" si="55"/>
        <v>20</v>
      </c>
      <c r="H813" s="56"/>
      <c r="I813" s="56"/>
      <c r="J813" s="56"/>
      <c r="K813" s="56"/>
      <c r="L813" s="56"/>
      <c r="M813" s="56"/>
    </row>
    <row r="814" spans="1:13">
      <c r="A814" s="59">
        <v>33624</v>
      </c>
      <c r="B814" s="58">
        <v>1928.8</v>
      </c>
      <c r="C814" s="55">
        <f t="shared" si="52"/>
        <v>1</v>
      </c>
      <c r="D814" s="55">
        <f t="shared" si="53"/>
        <v>1992</v>
      </c>
      <c r="E814" s="55">
        <f t="shared" si="54"/>
        <v>3825.7748000000001</v>
      </c>
      <c r="F814" s="55">
        <f t="shared" si="55"/>
        <v>21</v>
      </c>
      <c r="H814" s="56"/>
      <c r="I814" s="56"/>
      <c r="J814" s="56"/>
      <c r="K814" s="56"/>
      <c r="L814" s="56"/>
      <c r="M814" s="56"/>
    </row>
    <row r="815" spans="1:13">
      <c r="A815" s="59">
        <v>33625</v>
      </c>
      <c r="B815" s="58">
        <v>2424.73</v>
      </c>
      <c r="C815" s="55">
        <f t="shared" si="52"/>
        <v>1</v>
      </c>
      <c r="D815" s="55">
        <f t="shared" si="53"/>
        <v>1992</v>
      </c>
      <c r="E815" s="55">
        <f t="shared" si="54"/>
        <v>4809.4519550000005</v>
      </c>
      <c r="F815" s="55">
        <f t="shared" si="55"/>
        <v>22</v>
      </c>
      <c r="H815" s="56"/>
      <c r="I815" s="56"/>
      <c r="J815" s="56"/>
      <c r="K815" s="56"/>
      <c r="L815" s="56"/>
      <c r="M815" s="56"/>
    </row>
    <row r="816" spans="1:13">
      <c r="A816" s="59">
        <v>33626</v>
      </c>
      <c r="B816" s="58">
        <v>2387.2199999999998</v>
      </c>
      <c r="C816" s="55">
        <f t="shared" si="52"/>
        <v>1</v>
      </c>
      <c r="D816" s="55">
        <f t="shared" si="53"/>
        <v>1992</v>
      </c>
      <c r="E816" s="55">
        <f t="shared" si="54"/>
        <v>4735.05087</v>
      </c>
      <c r="F816" s="55">
        <f t="shared" si="55"/>
        <v>23</v>
      </c>
      <c r="H816" s="56"/>
      <c r="I816" s="56"/>
      <c r="J816" s="56"/>
      <c r="K816" s="56"/>
      <c r="L816" s="56"/>
      <c r="M816" s="56"/>
    </row>
    <row r="817" spans="1:13">
      <c r="A817" s="59">
        <v>33627</v>
      </c>
      <c r="B817" s="58">
        <v>2631.18</v>
      </c>
      <c r="C817" s="55">
        <f t="shared" si="52"/>
        <v>1</v>
      </c>
      <c r="D817" s="55">
        <f t="shared" si="53"/>
        <v>1992</v>
      </c>
      <c r="E817" s="55">
        <f t="shared" si="54"/>
        <v>5218.94553</v>
      </c>
      <c r="F817" s="55">
        <f t="shared" si="55"/>
        <v>24</v>
      </c>
      <c r="H817" s="56"/>
      <c r="I817" s="56"/>
      <c r="J817" s="56"/>
      <c r="K817" s="56"/>
      <c r="L817" s="56"/>
      <c r="M817" s="56"/>
    </row>
    <row r="818" spans="1:13">
      <c r="A818" s="59">
        <v>33628</v>
      </c>
      <c r="B818" s="58">
        <v>2834.09</v>
      </c>
      <c r="C818" s="55">
        <f t="shared" si="52"/>
        <v>1</v>
      </c>
      <c r="D818" s="55">
        <f t="shared" si="53"/>
        <v>1992</v>
      </c>
      <c r="E818" s="55">
        <f t="shared" si="54"/>
        <v>5621.4175150000001</v>
      </c>
      <c r="F818" s="55">
        <f t="shared" si="55"/>
        <v>25</v>
      </c>
      <c r="H818" s="56"/>
      <c r="I818" s="56"/>
      <c r="J818" s="56"/>
      <c r="K818" s="56"/>
      <c r="L818" s="56"/>
      <c r="M818" s="56"/>
    </row>
    <row r="819" spans="1:13">
      <c r="A819" s="59">
        <v>33629</v>
      </c>
      <c r="B819" s="58">
        <v>2424.21</v>
      </c>
      <c r="C819" s="55">
        <f t="shared" si="52"/>
        <v>1</v>
      </c>
      <c r="D819" s="55">
        <f t="shared" si="53"/>
        <v>1992</v>
      </c>
      <c r="E819" s="55">
        <f t="shared" si="54"/>
        <v>4808.4205350000002</v>
      </c>
      <c r="F819" s="55">
        <f t="shared" si="55"/>
        <v>26</v>
      </c>
      <c r="H819" s="56"/>
      <c r="I819" s="56"/>
      <c r="J819" s="56"/>
      <c r="K819" s="56"/>
      <c r="L819" s="56"/>
      <c r="M819" s="56"/>
    </row>
    <row r="820" spans="1:13">
      <c r="A820" s="59">
        <v>33630</v>
      </c>
      <c r="B820" s="58">
        <v>2424.1999999999998</v>
      </c>
      <c r="C820" s="55">
        <f t="shared" si="52"/>
        <v>1</v>
      </c>
      <c r="D820" s="55">
        <f t="shared" si="53"/>
        <v>1992</v>
      </c>
      <c r="E820" s="55">
        <f t="shared" si="54"/>
        <v>4808.4007000000001</v>
      </c>
      <c r="F820" s="55">
        <f t="shared" si="55"/>
        <v>27</v>
      </c>
      <c r="H820" s="56"/>
      <c r="I820" s="56"/>
      <c r="J820" s="56"/>
      <c r="K820" s="56"/>
      <c r="L820" s="56"/>
      <c r="M820" s="56"/>
    </row>
    <row r="821" spans="1:13">
      <c r="A821" s="59">
        <v>33631</v>
      </c>
      <c r="B821" s="58">
        <v>2298.9699999999998</v>
      </c>
      <c r="C821" s="55">
        <f t="shared" si="52"/>
        <v>1</v>
      </c>
      <c r="D821" s="55">
        <f t="shared" si="53"/>
        <v>1992</v>
      </c>
      <c r="E821" s="55">
        <f t="shared" si="54"/>
        <v>4560.0069949999997</v>
      </c>
      <c r="F821" s="55">
        <f t="shared" si="55"/>
        <v>28</v>
      </c>
      <c r="H821" s="56"/>
      <c r="I821" s="56"/>
      <c r="J821" s="56"/>
      <c r="K821" s="56"/>
      <c r="L821" s="56"/>
      <c r="M821" s="56"/>
    </row>
    <row r="822" spans="1:13">
      <c r="A822" s="59">
        <v>33632</v>
      </c>
      <c r="B822" s="58">
        <v>2550.5300000000002</v>
      </c>
      <c r="C822" s="55">
        <f t="shared" si="52"/>
        <v>1</v>
      </c>
      <c r="D822" s="55">
        <f t="shared" si="53"/>
        <v>1992</v>
      </c>
      <c r="E822" s="55">
        <f t="shared" si="54"/>
        <v>5058.9762550000005</v>
      </c>
      <c r="F822" s="55">
        <f t="shared" si="55"/>
        <v>29</v>
      </c>
      <c r="H822" s="56"/>
      <c r="I822" s="56"/>
      <c r="J822" s="56"/>
      <c r="K822" s="56"/>
      <c r="L822" s="56"/>
      <c r="M822" s="56"/>
    </row>
    <row r="823" spans="1:13">
      <c r="A823" s="59">
        <v>33633</v>
      </c>
      <c r="B823" s="58">
        <v>2251.9299999999998</v>
      </c>
      <c r="C823" s="55">
        <f t="shared" si="52"/>
        <v>1</v>
      </c>
      <c r="D823" s="55">
        <f t="shared" si="53"/>
        <v>1992</v>
      </c>
      <c r="E823" s="55">
        <f t="shared" si="54"/>
        <v>4466.7031550000002</v>
      </c>
      <c r="F823" s="55">
        <f t="shared" si="55"/>
        <v>30</v>
      </c>
      <c r="H823" s="56"/>
      <c r="I823" s="56"/>
      <c r="J823" s="56"/>
      <c r="K823" s="56"/>
      <c r="L823" s="56"/>
      <c r="M823" s="56"/>
    </row>
    <row r="824" spans="1:13">
      <c r="A824" s="59">
        <v>33634</v>
      </c>
      <c r="B824" s="58">
        <v>2372.2399999999998</v>
      </c>
      <c r="C824" s="55">
        <f t="shared" si="52"/>
        <v>1</v>
      </c>
      <c r="D824" s="55">
        <f t="shared" si="53"/>
        <v>1992</v>
      </c>
      <c r="E824" s="55">
        <f t="shared" si="54"/>
        <v>4705.3380399999996</v>
      </c>
      <c r="F824" s="55">
        <f t="shared" si="55"/>
        <v>31</v>
      </c>
      <c r="H824" s="56"/>
      <c r="I824" s="56"/>
      <c r="J824" s="56"/>
      <c r="K824" s="56"/>
      <c r="L824" s="56"/>
      <c r="M824" s="56"/>
    </row>
    <row r="825" spans="1:13">
      <c r="A825" s="59">
        <v>33635</v>
      </c>
      <c r="B825" s="58">
        <v>2575.29</v>
      </c>
      <c r="C825" s="55">
        <f t="shared" si="52"/>
        <v>2</v>
      </c>
      <c r="D825" s="55">
        <f t="shared" si="53"/>
        <v>1992</v>
      </c>
      <c r="E825" s="55">
        <f t="shared" si="54"/>
        <v>5108.0877149999997</v>
      </c>
      <c r="F825" s="55">
        <f t="shared" si="55"/>
        <v>1</v>
      </c>
      <c r="H825" s="56"/>
      <c r="I825" s="56"/>
      <c r="J825" s="56"/>
      <c r="K825" s="56"/>
      <c r="L825" s="56"/>
      <c r="M825" s="56"/>
    </row>
    <row r="826" spans="1:13">
      <c r="A826" s="59">
        <v>33636</v>
      </c>
      <c r="B826" s="58">
        <v>2258.6999999999998</v>
      </c>
      <c r="C826" s="55">
        <f t="shared" si="52"/>
        <v>2</v>
      </c>
      <c r="D826" s="55">
        <f t="shared" si="53"/>
        <v>1992</v>
      </c>
      <c r="E826" s="55">
        <f t="shared" si="54"/>
        <v>4480.1314499999999</v>
      </c>
      <c r="F826" s="55">
        <f t="shared" si="55"/>
        <v>2</v>
      </c>
      <c r="H826" s="56"/>
      <c r="I826" s="56"/>
      <c r="J826" s="56"/>
      <c r="K826" s="56"/>
      <c r="L826" s="56"/>
      <c r="M826" s="56"/>
    </row>
    <row r="827" spans="1:13">
      <c r="A827" s="59">
        <v>33637</v>
      </c>
      <c r="B827" s="58">
        <v>2560.88</v>
      </c>
      <c r="C827" s="55">
        <f t="shared" si="52"/>
        <v>2</v>
      </c>
      <c r="D827" s="55">
        <f t="shared" si="53"/>
        <v>1992</v>
      </c>
      <c r="E827" s="55">
        <f t="shared" si="54"/>
        <v>5079.5054800000007</v>
      </c>
      <c r="F827" s="55">
        <f t="shared" si="55"/>
        <v>3</v>
      </c>
      <c r="H827" s="56"/>
      <c r="I827" s="56"/>
      <c r="J827" s="56"/>
      <c r="K827" s="56"/>
      <c r="L827" s="56"/>
      <c r="M827" s="56"/>
    </row>
    <row r="828" spans="1:13">
      <c r="A828" s="59">
        <v>33638</v>
      </c>
      <c r="B828" s="58">
        <v>2255.54</v>
      </c>
      <c r="C828" s="55">
        <f t="shared" si="52"/>
        <v>2</v>
      </c>
      <c r="D828" s="55">
        <f t="shared" si="53"/>
        <v>1992</v>
      </c>
      <c r="E828" s="55">
        <f t="shared" si="54"/>
        <v>4473.8635899999999</v>
      </c>
      <c r="F828" s="55">
        <f t="shared" si="55"/>
        <v>4</v>
      </c>
      <c r="H828" s="56"/>
      <c r="I828" s="56"/>
      <c r="J828" s="56"/>
      <c r="K828" s="56"/>
      <c r="L828" s="56"/>
      <c r="M828" s="56"/>
    </row>
    <row r="829" spans="1:13">
      <c r="A829" s="59">
        <v>33639</v>
      </c>
      <c r="B829" s="58">
        <v>2377.2199999999998</v>
      </c>
      <c r="C829" s="55">
        <f t="shared" si="52"/>
        <v>2</v>
      </c>
      <c r="D829" s="55">
        <f t="shared" si="53"/>
        <v>1992</v>
      </c>
      <c r="E829" s="55">
        <f t="shared" si="54"/>
        <v>4715.21587</v>
      </c>
      <c r="F829" s="55">
        <f t="shared" si="55"/>
        <v>5</v>
      </c>
      <c r="H829" s="56"/>
      <c r="I829" s="56"/>
      <c r="J829" s="56"/>
      <c r="K829" s="56"/>
      <c r="L829" s="56"/>
      <c r="M829" s="56"/>
    </row>
    <row r="830" spans="1:13">
      <c r="A830" s="59">
        <v>33640</v>
      </c>
      <c r="B830" s="58">
        <v>2394.9499999999998</v>
      </c>
      <c r="C830" s="55">
        <f t="shared" si="52"/>
        <v>2</v>
      </c>
      <c r="D830" s="55">
        <f t="shared" si="53"/>
        <v>1992</v>
      </c>
      <c r="E830" s="55">
        <f t="shared" si="54"/>
        <v>4750.3833249999998</v>
      </c>
      <c r="F830" s="55">
        <f t="shared" si="55"/>
        <v>6</v>
      </c>
      <c r="H830" s="56"/>
      <c r="I830" s="56"/>
      <c r="J830" s="56"/>
      <c r="K830" s="56"/>
      <c r="L830" s="56"/>
      <c r="M830" s="56"/>
    </row>
    <row r="831" spans="1:13">
      <c r="A831" s="59">
        <v>33641</v>
      </c>
      <c r="B831" s="58">
        <v>2186.94</v>
      </c>
      <c r="C831" s="55">
        <f t="shared" si="52"/>
        <v>2</v>
      </c>
      <c r="D831" s="55">
        <f t="shared" si="53"/>
        <v>1992</v>
      </c>
      <c r="E831" s="55">
        <f t="shared" si="54"/>
        <v>4337.7954900000004</v>
      </c>
      <c r="F831" s="55">
        <f t="shared" si="55"/>
        <v>7</v>
      </c>
      <c r="H831" s="56"/>
      <c r="I831" s="56"/>
      <c r="J831" s="56"/>
      <c r="K831" s="56"/>
      <c r="L831" s="56"/>
      <c r="M831" s="56"/>
    </row>
    <row r="832" spans="1:13">
      <c r="A832" s="59">
        <v>33642</v>
      </c>
      <c r="B832" s="58">
        <v>2472.19</v>
      </c>
      <c r="C832" s="55">
        <f t="shared" si="52"/>
        <v>2</v>
      </c>
      <c r="D832" s="55">
        <f t="shared" si="53"/>
        <v>1992</v>
      </c>
      <c r="E832" s="55">
        <f t="shared" si="54"/>
        <v>4903.5888650000006</v>
      </c>
      <c r="F832" s="55">
        <f t="shared" si="55"/>
        <v>8</v>
      </c>
      <c r="H832" s="56"/>
      <c r="I832" s="56"/>
      <c r="J832" s="56"/>
      <c r="K832" s="56"/>
      <c r="L832" s="56"/>
      <c r="M832" s="56"/>
    </row>
    <row r="833" spans="1:13">
      <c r="A833" s="59">
        <v>33643</v>
      </c>
      <c r="B833" s="58">
        <v>2489.0100000000002</v>
      </c>
      <c r="C833" s="55">
        <f t="shared" si="52"/>
        <v>2</v>
      </c>
      <c r="D833" s="55">
        <f t="shared" si="53"/>
        <v>1992</v>
      </c>
      <c r="E833" s="55">
        <f t="shared" si="54"/>
        <v>4936.9513350000007</v>
      </c>
      <c r="F833" s="55">
        <f t="shared" si="55"/>
        <v>9</v>
      </c>
      <c r="H833" s="56"/>
      <c r="I833" s="56"/>
      <c r="J833" s="56"/>
      <c r="K833" s="56"/>
      <c r="L833" s="56"/>
      <c r="M833" s="56"/>
    </row>
    <row r="834" spans="1:13">
      <c r="A834" s="59">
        <v>33644</v>
      </c>
      <c r="B834" s="58">
        <v>2004.72</v>
      </c>
      <c r="C834" s="55">
        <f t="shared" si="52"/>
        <v>2</v>
      </c>
      <c r="D834" s="55">
        <f t="shared" si="53"/>
        <v>1992</v>
      </c>
      <c r="E834" s="55">
        <f t="shared" si="54"/>
        <v>3976.3621200000002</v>
      </c>
      <c r="F834" s="55">
        <f t="shared" si="55"/>
        <v>10</v>
      </c>
      <c r="H834" s="56"/>
      <c r="I834" s="56"/>
      <c r="J834" s="56"/>
      <c r="K834" s="56"/>
      <c r="L834" s="56"/>
      <c r="M834" s="56"/>
    </row>
    <row r="835" spans="1:13">
      <c r="A835" s="59">
        <v>33645</v>
      </c>
      <c r="B835" s="58">
        <v>2584.13</v>
      </c>
      <c r="C835" s="55">
        <f t="shared" si="52"/>
        <v>2</v>
      </c>
      <c r="D835" s="55">
        <f t="shared" si="53"/>
        <v>1992</v>
      </c>
      <c r="E835" s="55">
        <f t="shared" si="54"/>
        <v>5125.6218550000003</v>
      </c>
      <c r="F835" s="55">
        <f t="shared" si="55"/>
        <v>11</v>
      </c>
      <c r="H835" s="56"/>
      <c r="I835" s="56"/>
      <c r="J835" s="56"/>
      <c r="K835" s="56"/>
      <c r="L835" s="56"/>
      <c r="M835" s="56"/>
    </row>
    <row r="836" spans="1:13">
      <c r="A836" s="59">
        <v>33646</v>
      </c>
      <c r="B836" s="58">
        <v>2120.0300000000002</v>
      </c>
      <c r="C836" s="55">
        <f t="shared" ref="C836:C899" si="56">MONTH(A836)</f>
        <v>2</v>
      </c>
      <c r="D836" s="55">
        <f t="shared" ref="D836:D899" si="57">IF(C836&gt;9,YEAR(A836)+1,YEAR(A836))</f>
        <v>1992</v>
      </c>
      <c r="E836" s="55">
        <f t="shared" ref="E836:E899" si="58">B836*1.9835</f>
        <v>4205.0795050000006</v>
      </c>
      <c r="F836" s="55">
        <f t="shared" ref="F836:F899" si="59">DAY(A836)</f>
        <v>12</v>
      </c>
      <c r="H836" s="56"/>
      <c r="I836" s="56"/>
      <c r="J836" s="56"/>
      <c r="K836" s="56"/>
      <c r="L836" s="56"/>
      <c r="M836" s="56"/>
    </row>
    <row r="837" spans="1:13">
      <c r="A837" s="59">
        <v>33647</v>
      </c>
      <c r="B837" s="58">
        <v>2656.88</v>
      </c>
      <c r="C837" s="55">
        <f t="shared" si="56"/>
        <v>2</v>
      </c>
      <c r="D837" s="55">
        <f t="shared" si="57"/>
        <v>1992</v>
      </c>
      <c r="E837" s="55">
        <f t="shared" si="58"/>
        <v>5269.92148</v>
      </c>
      <c r="F837" s="55">
        <f t="shared" si="59"/>
        <v>13</v>
      </c>
      <c r="H837" s="56"/>
      <c r="I837" s="56"/>
      <c r="J837" s="56"/>
      <c r="K837" s="56"/>
      <c r="L837" s="56"/>
      <c r="M837" s="56"/>
    </row>
    <row r="838" spans="1:13">
      <c r="A838" s="59">
        <v>33648</v>
      </c>
      <c r="B838" s="58">
        <v>2695.83</v>
      </c>
      <c r="C838" s="55">
        <f t="shared" si="56"/>
        <v>2</v>
      </c>
      <c r="D838" s="55">
        <f t="shared" si="57"/>
        <v>1992</v>
      </c>
      <c r="E838" s="55">
        <f t="shared" si="58"/>
        <v>5347.1788049999996</v>
      </c>
      <c r="F838" s="55">
        <f t="shared" si="59"/>
        <v>14</v>
      </c>
      <c r="H838" s="56"/>
      <c r="I838" s="56"/>
      <c r="J838" s="56"/>
      <c r="K838" s="56"/>
      <c r="L838" s="56"/>
      <c r="M838" s="56"/>
    </row>
    <row r="839" spans="1:13">
      <c r="A839" s="59">
        <v>33649</v>
      </c>
      <c r="B839" s="58">
        <v>2705.09</v>
      </c>
      <c r="C839" s="55">
        <f t="shared" si="56"/>
        <v>2</v>
      </c>
      <c r="D839" s="55">
        <f t="shared" si="57"/>
        <v>1992</v>
      </c>
      <c r="E839" s="55">
        <f t="shared" si="58"/>
        <v>5365.5460150000008</v>
      </c>
      <c r="F839" s="55">
        <f t="shared" si="59"/>
        <v>15</v>
      </c>
      <c r="H839" s="56"/>
      <c r="I839" s="56"/>
      <c r="J839" s="56"/>
      <c r="K839" s="56"/>
      <c r="L839" s="56"/>
      <c r="M839" s="56"/>
    </row>
    <row r="840" spans="1:13">
      <c r="A840" s="59">
        <v>33650</v>
      </c>
      <c r="B840" s="58">
        <v>2507.48</v>
      </c>
      <c r="C840" s="55">
        <f t="shared" si="56"/>
        <v>2</v>
      </c>
      <c r="D840" s="55">
        <f t="shared" si="57"/>
        <v>1992</v>
      </c>
      <c r="E840" s="55">
        <f t="shared" si="58"/>
        <v>4973.5865800000001</v>
      </c>
      <c r="F840" s="55">
        <f t="shared" si="59"/>
        <v>16</v>
      </c>
      <c r="H840" s="56"/>
      <c r="I840" s="56"/>
      <c r="J840" s="56"/>
      <c r="K840" s="56"/>
      <c r="L840" s="56"/>
      <c r="M840" s="56"/>
    </row>
    <row r="841" spans="1:13">
      <c r="A841" s="59">
        <v>33651</v>
      </c>
      <c r="B841" s="58">
        <v>2518.69</v>
      </c>
      <c r="C841" s="55">
        <f t="shared" si="56"/>
        <v>2</v>
      </c>
      <c r="D841" s="55">
        <f t="shared" si="57"/>
        <v>1992</v>
      </c>
      <c r="E841" s="55">
        <f t="shared" si="58"/>
        <v>4995.8216149999998</v>
      </c>
      <c r="F841" s="55">
        <f t="shared" si="59"/>
        <v>17</v>
      </c>
      <c r="H841" s="56"/>
      <c r="I841" s="56"/>
      <c r="J841" s="56"/>
      <c r="K841" s="56"/>
      <c r="L841" s="56"/>
      <c r="M841" s="56"/>
    </row>
    <row r="842" spans="1:13">
      <c r="A842" s="59">
        <v>33652</v>
      </c>
      <c r="B842" s="58">
        <v>2522.1</v>
      </c>
      <c r="C842" s="55">
        <f t="shared" si="56"/>
        <v>2</v>
      </c>
      <c r="D842" s="55">
        <f t="shared" si="57"/>
        <v>1992</v>
      </c>
      <c r="E842" s="55">
        <f t="shared" si="58"/>
        <v>5002.5853500000003</v>
      </c>
      <c r="F842" s="55">
        <f t="shared" si="59"/>
        <v>18</v>
      </c>
      <c r="H842" s="56"/>
      <c r="I842" s="56"/>
      <c r="J842" s="56"/>
      <c r="K842" s="56"/>
      <c r="L842" s="56"/>
      <c r="M842" s="56"/>
    </row>
    <row r="843" spans="1:13">
      <c r="A843" s="59">
        <v>33653</v>
      </c>
      <c r="B843" s="58">
        <v>2515.91</v>
      </c>
      <c r="C843" s="55">
        <f t="shared" si="56"/>
        <v>2</v>
      </c>
      <c r="D843" s="55">
        <f t="shared" si="57"/>
        <v>1992</v>
      </c>
      <c r="E843" s="55">
        <f t="shared" si="58"/>
        <v>4990.3074849999994</v>
      </c>
      <c r="F843" s="55">
        <f t="shared" si="59"/>
        <v>19</v>
      </c>
      <c r="H843" s="56"/>
      <c r="I843" s="56"/>
      <c r="J843" s="56"/>
      <c r="K843" s="56"/>
      <c r="L843" s="56"/>
      <c r="M843" s="56"/>
    </row>
    <row r="844" spans="1:13">
      <c r="A844" s="59">
        <v>33654</v>
      </c>
      <c r="B844" s="58">
        <v>3125.75</v>
      </c>
      <c r="C844" s="55">
        <f t="shared" si="56"/>
        <v>2</v>
      </c>
      <c r="D844" s="55">
        <f t="shared" si="57"/>
        <v>1992</v>
      </c>
      <c r="E844" s="55">
        <f t="shared" si="58"/>
        <v>6199.9251249999998</v>
      </c>
      <c r="F844" s="55">
        <f t="shared" si="59"/>
        <v>20</v>
      </c>
      <c r="H844" s="56"/>
      <c r="I844" s="56"/>
      <c r="J844" s="56"/>
      <c r="K844" s="56"/>
      <c r="L844" s="56"/>
      <c r="M844" s="56"/>
    </row>
    <row r="845" spans="1:13">
      <c r="A845" s="59">
        <v>33655</v>
      </c>
      <c r="B845" s="58">
        <v>2914.39</v>
      </c>
      <c r="C845" s="55">
        <f t="shared" si="56"/>
        <v>2</v>
      </c>
      <c r="D845" s="55">
        <f t="shared" si="57"/>
        <v>1992</v>
      </c>
      <c r="E845" s="55">
        <f t="shared" si="58"/>
        <v>5780.6925650000003</v>
      </c>
      <c r="F845" s="55">
        <f t="shared" si="59"/>
        <v>21</v>
      </c>
      <c r="H845" s="56"/>
      <c r="I845" s="56"/>
      <c r="J845" s="56"/>
      <c r="K845" s="56"/>
      <c r="L845" s="56"/>
      <c r="M845" s="56"/>
    </row>
    <row r="846" spans="1:13">
      <c r="A846" s="59">
        <v>33656</v>
      </c>
      <c r="B846" s="58">
        <v>2954.42</v>
      </c>
      <c r="C846" s="55">
        <f t="shared" si="56"/>
        <v>2</v>
      </c>
      <c r="D846" s="55">
        <f t="shared" si="57"/>
        <v>1992</v>
      </c>
      <c r="E846" s="55">
        <f t="shared" si="58"/>
        <v>5860.0920700000006</v>
      </c>
      <c r="F846" s="55">
        <f t="shared" si="59"/>
        <v>22</v>
      </c>
      <c r="H846" s="56"/>
      <c r="I846" s="56"/>
      <c r="J846" s="56"/>
      <c r="K846" s="56"/>
      <c r="L846" s="56"/>
      <c r="M846" s="56"/>
    </row>
    <row r="847" spans="1:13">
      <c r="A847" s="59">
        <v>33657</v>
      </c>
      <c r="B847" s="58">
        <v>2711.4</v>
      </c>
      <c r="C847" s="55">
        <f t="shared" si="56"/>
        <v>2</v>
      </c>
      <c r="D847" s="55">
        <f t="shared" si="57"/>
        <v>1992</v>
      </c>
      <c r="E847" s="55">
        <f t="shared" si="58"/>
        <v>5378.0619000000006</v>
      </c>
      <c r="F847" s="55">
        <f t="shared" si="59"/>
        <v>23</v>
      </c>
      <c r="H847" s="56"/>
      <c r="I847" s="56"/>
      <c r="J847" s="56"/>
      <c r="K847" s="56"/>
      <c r="L847" s="56"/>
      <c r="M847" s="56"/>
    </row>
    <row r="848" spans="1:13">
      <c r="A848" s="59">
        <v>33658</v>
      </c>
      <c r="B848" s="58">
        <v>2689.91</v>
      </c>
      <c r="C848" s="55">
        <f t="shared" si="56"/>
        <v>2</v>
      </c>
      <c r="D848" s="55">
        <f t="shared" si="57"/>
        <v>1992</v>
      </c>
      <c r="E848" s="55">
        <f t="shared" si="58"/>
        <v>5335.4364850000002</v>
      </c>
      <c r="F848" s="55">
        <f t="shared" si="59"/>
        <v>24</v>
      </c>
      <c r="H848" s="56"/>
      <c r="I848" s="56"/>
      <c r="J848" s="56"/>
      <c r="K848" s="56"/>
      <c r="L848" s="56"/>
      <c r="M848" s="56"/>
    </row>
    <row r="849" spans="1:13">
      <c r="A849" s="59">
        <v>33659</v>
      </c>
      <c r="B849" s="58">
        <v>2539.5100000000002</v>
      </c>
      <c r="C849" s="55">
        <f t="shared" si="56"/>
        <v>2</v>
      </c>
      <c r="D849" s="55">
        <f t="shared" si="57"/>
        <v>1992</v>
      </c>
      <c r="E849" s="55">
        <f t="shared" si="58"/>
        <v>5037.118085000001</v>
      </c>
      <c r="F849" s="55">
        <f t="shared" si="59"/>
        <v>25</v>
      </c>
      <c r="H849" s="56"/>
      <c r="I849" s="56"/>
      <c r="J849" s="56"/>
      <c r="K849" s="56"/>
      <c r="L849" s="56"/>
      <c r="M849" s="56"/>
    </row>
    <row r="850" spans="1:13">
      <c r="A850" s="59">
        <v>33660</v>
      </c>
      <c r="B850" s="58">
        <v>2479.9299999999998</v>
      </c>
      <c r="C850" s="55">
        <f t="shared" si="56"/>
        <v>2</v>
      </c>
      <c r="D850" s="55">
        <f t="shared" si="57"/>
        <v>1992</v>
      </c>
      <c r="E850" s="55">
        <f t="shared" si="58"/>
        <v>4918.9411549999995</v>
      </c>
      <c r="F850" s="55">
        <f t="shared" si="59"/>
        <v>26</v>
      </c>
      <c r="H850" s="56"/>
      <c r="I850" s="56"/>
      <c r="J850" s="56"/>
      <c r="K850" s="56"/>
      <c r="L850" s="56"/>
      <c r="M850" s="56"/>
    </row>
    <row r="851" spans="1:13">
      <c r="A851" s="59">
        <v>33661</v>
      </c>
      <c r="B851" s="58">
        <v>2244.7600000000002</v>
      </c>
      <c r="C851" s="55">
        <f t="shared" si="56"/>
        <v>2</v>
      </c>
      <c r="D851" s="55">
        <f t="shared" si="57"/>
        <v>1992</v>
      </c>
      <c r="E851" s="55">
        <f t="shared" si="58"/>
        <v>4452.4814600000009</v>
      </c>
      <c r="F851" s="55">
        <f t="shared" si="59"/>
        <v>27</v>
      </c>
      <c r="H851" s="56"/>
      <c r="I851" s="56"/>
      <c r="J851" s="56"/>
      <c r="K851" s="56"/>
      <c r="L851" s="56"/>
      <c r="M851" s="56"/>
    </row>
    <row r="852" spans="1:13">
      <c r="A852" s="59">
        <v>33662</v>
      </c>
      <c r="B852" s="58">
        <v>2673.87</v>
      </c>
      <c r="C852" s="55">
        <f t="shared" si="56"/>
        <v>2</v>
      </c>
      <c r="D852" s="55">
        <f t="shared" si="57"/>
        <v>1992</v>
      </c>
      <c r="E852" s="55">
        <f t="shared" si="58"/>
        <v>5303.6211450000001</v>
      </c>
      <c r="F852" s="55">
        <f t="shared" si="59"/>
        <v>28</v>
      </c>
      <c r="H852" s="56"/>
      <c r="I852" s="56"/>
      <c r="J852" s="56"/>
      <c r="K852" s="56"/>
      <c r="L852" s="56"/>
      <c r="M852" s="56"/>
    </row>
    <row r="853" spans="1:13">
      <c r="A853" s="59">
        <v>33663</v>
      </c>
      <c r="B853" s="58">
        <v>2386.6799999999998</v>
      </c>
      <c r="C853" s="55">
        <f t="shared" si="56"/>
        <v>2</v>
      </c>
      <c r="D853" s="55">
        <f t="shared" si="57"/>
        <v>1992</v>
      </c>
      <c r="E853" s="55">
        <f t="shared" si="58"/>
        <v>4733.9797799999997</v>
      </c>
      <c r="F853" s="55">
        <f t="shared" si="59"/>
        <v>29</v>
      </c>
      <c r="H853" s="56"/>
      <c r="I853" s="56"/>
      <c r="J853" s="56"/>
      <c r="K853" s="56"/>
      <c r="L853" s="56"/>
      <c r="M853" s="56"/>
    </row>
    <row r="854" spans="1:13">
      <c r="A854" s="59">
        <v>33664</v>
      </c>
      <c r="B854" s="58">
        <v>2530.5</v>
      </c>
      <c r="C854" s="55">
        <f t="shared" si="56"/>
        <v>3</v>
      </c>
      <c r="D854" s="55">
        <f t="shared" si="57"/>
        <v>1992</v>
      </c>
      <c r="E854" s="55">
        <f t="shared" si="58"/>
        <v>5019.2467500000002</v>
      </c>
      <c r="F854" s="55">
        <f t="shared" si="59"/>
        <v>1</v>
      </c>
      <c r="H854" s="56"/>
      <c r="I854" s="56"/>
      <c r="J854" s="56"/>
      <c r="K854" s="56"/>
      <c r="L854" s="56"/>
      <c r="M854" s="56"/>
    </row>
    <row r="855" spans="1:13">
      <c r="A855" s="59">
        <v>33665</v>
      </c>
      <c r="B855" s="58">
        <v>2598.58</v>
      </c>
      <c r="C855" s="55">
        <f t="shared" si="56"/>
        <v>3</v>
      </c>
      <c r="D855" s="55">
        <f t="shared" si="57"/>
        <v>1992</v>
      </c>
      <c r="E855" s="55">
        <f t="shared" si="58"/>
        <v>5154.2834300000004</v>
      </c>
      <c r="F855" s="55">
        <f t="shared" si="59"/>
        <v>2</v>
      </c>
      <c r="H855" s="56"/>
      <c r="I855" s="56"/>
      <c r="J855" s="56"/>
      <c r="K855" s="56"/>
      <c r="L855" s="56"/>
      <c r="M855" s="56"/>
    </row>
    <row r="856" spans="1:13">
      <c r="A856" s="59">
        <v>33666</v>
      </c>
      <c r="B856" s="58">
        <v>2790</v>
      </c>
      <c r="C856" s="55">
        <f t="shared" si="56"/>
        <v>3</v>
      </c>
      <c r="D856" s="55">
        <f t="shared" si="57"/>
        <v>1992</v>
      </c>
      <c r="E856" s="55">
        <f t="shared" si="58"/>
        <v>5533.9650000000001</v>
      </c>
      <c r="F856" s="55">
        <f t="shared" si="59"/>
        <v>3</v>
      </c>
      <c r="H856" s="56"/>
      <c r="I856" s="56"/>
      <c r="J856" s="56"/>
      <c r="K856" s="56"/>
      <c r="L856" s="56"/>
      <c r="M856" s="56"/>
    </row>
    <row r="857" spans="1:13">
      <c r="A857" s="59">
        <v>33667</v>
      </c>
      <c r="B857" s="58">
        <v>2648.78</v>
      </c>
      <c r="C857" s="55">
        <f t="shared" si="56"/>
        <v>3</v>
      </c>
      <c r="D857" s="55">
        <f t="shared" si="57"/>
        <v>1992</v>
      </c>
      <c r="E857" s="55">
        <f t="shared" si="58"/>
        <v>5253.8551300000008</v>
      </c>
      <c r="F857" s="55">
        <f t="shared" si="59"/>
        <v>4</v>
      </c>
      <c r="H857" s="56"/>
      <c r="I857" s="56"/>
      <c r="J857" s="56"/>
      <c r="K857" s="56"/>
      <c r="L857" s="56"/>
      <c r="M857" s="56"/>
    </row>
    <row r="858" spans="1:13">
      <c r="A858" s="59">
        <v>33668</v>
      </c>
      <c r="B858" s="58">
        <v>2784.71</v>
      </c>
      <c r="C858" s="55">
        <f t="shared" si="56"/>
        <v>3</v>
      </c>
      <c r="D858" s="55">
        <f t="shared" si="57"/>
        <v>1992</v>
      </c>
      <c r="E858" s="55">
        <f t="shared" si="58"/>
        <v>5523.4722849999998</v>
      </c>
      <c r="F858" s="55">
        <f t="shared" si="59"/>
        <v>5</v>
      </c>
      <c r="H858" s="56"/>
      <c r="I858" s="56"/>
      <c r="J858" s="56"/>
      <c r="K858" s="56"/>
      <c r="L858" s="56"/>
      <c r="M858" s="56"/>
    </row>
    <row r="859" spans="1:13">
      <c r="A859" s="59">
        <v>33669</v>
      </c>
      <c r="B859" s="58">
        <v>2999.4</v>
      </c>
      <c r="C859" s="55">
        <f t="shared" si="56"/>
        <v>3</v>
      </c>
      <c r="D859" s="55">
        <f t="shared" si="57"/>
        <v>1992</v>
      </c>
      <c r="E859" s="55">
        <f t="shared" si="58"/>
        <v>5949.3099000000002</v>
      </c>
      <c r="F859" s="55">
        <f t="shared" si="59"/>
        <v>6</v>
      </c>
      <c r="H859" s="56"/>
      <c r="I859" s="56"/>
      <c r="J859" s="56"/>
      <c r="K859" s="56"/>
      <c r="L859" s="56"/>
      <c r="M859" s="56"/>
    </row>
    <row r="860" spans="1:13">
      <c r="A860" s="59">
        <v>33670</v>
      </c>
      <c r="B860" s="58">
        <v>3184.84</v>
      </c>
      <c r="C860" s="55">
        <f t="shared" si="56"/>
        <v>3</v>
      </c>
      <c r="D860" s="55">
        <f t="shared" si="57"/>
        <v>1992</v>
      </c>
      <c r="E860" s="55">
        <f t="shared" si="58"/>
        <v>6317.1301400000002</v>
      </c>
      <c r="F860" s="55">
        <f t="shared" si="59"/>
        <v>7</v>
      </c>
      <c r="H860" s="56"/>
      <c r="I860" s="56"/>
      <c r="J860" s="56"/>
      <c r="K860" s="56"/>
      <c r="L860" s="56"/>
      <c r="M860" s="56"/>
    </row>
    <row r="861" spans="1:13">
      <c r="A861" s="59">
        <v>33671</v>
      </c>
      <c r="B861" s="58">
        <v>2936.91</v>
      </c>
      <c r="C861" s="55">
        <f t="shared" si="56"/>
        <v>3</v>
      </c>
      <c r="D861" s="55">
        <f t="shared" si="57"/>
        <v>1992</v>
      </c>
      <c r="E861" s="55">
        <f t="shared" si="58"/>
        <v>5825.3609850000003</v>
      </c>
      <c r="F861" s="55">
        <f t="shared" si="59"/>
        <v>8</v>
      </c>
      <c r="H861" s="56"/>
      <c r="I861" s="56"/>
      <c r="J861" s="56"/>
      <c r="K861" s="56"/>
      <c r="L861" s="56"/>
      <c r="M861" s="56"/>
    </row>
    <row r="862" spans="1:13">
      <c r="A862" s="59">
        <v>33672</v>
      </c>
      <c r="B862" s="58">
        <v>2971.35</v>
      </c>
      <c r="C862" s="55">
        <f t="shared" si="56"/>
        <v>3</v>
      </c>
      <c r="D862" s="55">
        <f t="shared" si="57"/>
        <v>1992</v>
      </c>
      <c r="E862" s="55">
        <f t="shared" si="58"/>
        <v>5893.6727250000004</v>
      </c>
      <c r="F862" s="55">
        <f t="shared" si="59"/>
        <v>9</v>
      </c>
      <c r="H862" s="56"/>
      <c r="I862" s="56"/>
      <c r="J862" s="56"/>
      <c r="K862" s="56"/>
      <c r="L862" s="56"/>
      <c r="M862" s="56"/>
    </row>
    <row r="863" spans="1:13">
      <c r="A863" s="59">
        <v>33673</v>
      </c>
      <c r="B863" s="58">
        <v>2882.92</v>
      </c>
      <c r="C863" s="55">
        <f t="shared" si="56"/>
        <v>3</v>
      </c>
      <c r="D863" s="55">
        <f t="shared" si="57"/>
        <v>1992</v>
      </c>
      <c r="E863" s="55">
        <f t="shared" si="58"/>
        <v>5718.2718199999999</v>
      </c>
      <c r="F863" s="55">
        <f t="shared" si="59"/>
        <v>10</v>
      </c>
      <c r="H863" s="56"/>
      <c r="I863" s="56"/>
      <c r="J863" s="56"/>
      <c r="K863" s="56"/>
      <c r="L863" s="56"/>
      <c r="M863" s="56"/>
    </row>
    <row r="864" spans="1:13">
      <c r="A864" s="59">
        <v>33674</v>
      </c>
      <c r="B864" s="58">
        <v>2844.9</v>
      </c>
      <c r="C864" s="55">
        <f t="shared" si="56"/>
        <v>3</v>
      </c>
      <c r="D864" s="55">
        <f t="shared" si="57"/>
        <v>1992</v>
      </c>
      <c r="E864" s="55">
        <f t="shared" si="58"/>
        <v>5642.8591500000002</v>
      </c>
      <c r="F864" s="55">
        <f t="shared" si="59"/>
        <v>11</v>
      </c>
      <c r="H864" s="56"/>
      <c r="I864" s="56"/>
      <c r="J864" s="56"/>
      <c r="K864" s="56"/>
      <c r="L864" s="56"/>
      <c r="M864" s="56"/>
    </row>
    <row r="865" spans="1:13">
      <c r="A865" s="59">
        <v>33675</v>
      </c>
      <c r="B865" s="58">
        <v>2909.24</v>
      </c>
      <c r="C865" s="55">
        <f t="shared" si="56"/>
        <v>3</v>
      </c>
      <c r="D865" s="55">
        <f t="shared" si="57"/>
        <v>1992</v>
      </c>
      <c r="E865" s="55">
        <f t="shared" si="58"/>
        <v>5770.4775399999999</v>
      </c>
      <c r="F865" s="55">
        <f t="shared" si="59"/>
        <v>12</v>
      </c>
      <c r="H865" s="56"/>
      <c r="I865" s="56"/>
      <c r="J865" s="56"/>
      <c r="K865" s="56"/>
      <c r="L865" s="56"/>
      <c r="M865" s="56"/>
    </row>
    <row r="866" spans="1:13">
      <c r="A866" s="59">
        <v>33676</v>
      </c>
      <c r="B866" s="58">
        <v>3046.68</v>
      </c>
      <c r="C866" s="55">
        <f t="shared" si="56"/>
        <v>3</v>
      </c>
      <c r="D866" s="55">
        <f t="shared" si="57"/>
        <v>1992</v>
      </c>
      <c r="E866" s="55">
        <f t="shared" si="58"/>
        <v>6043.0897800000002</v>
      </c>
      <c r="F866" s="55">
        <f t="shared" si="59"/>
        <v>13</v>
      </c>
      <c r="H866" s="56"/>
      <c r="I866" s="56"/>
      <c r="J866" s="56"/>
      <c r="K866" s="56"/>
      <c r="L866" s="56"/>
      <c r="M866" s="56"/>
    </row>
    <row r="867" spans="1:13">
      <c r="A867" s="59">
        <v>33677</v>
      </c>
      <c r="B867" s="58">
        <v>2999.22</v>
      </c>
      <c r="C867" s="55">
        <f t="shared" si="56"/>
        <v>3</v>
      </c>
      <c r="D867" s="55">
        <f t="shared" si="57"/>
        <v>1992</v>
      </c>
      <c r="E867" s="55">
        <f t="shared" si="58"/>
        <v>5948.9528700000001</v>
      </c>
      <c r="F867" s="55">
        <f t="shared" si="59"/>
        <v>14</v>
      </c>
      <c r="H867" s="56"/>
      <c r="I867" s="56"/>
      <c r="J867" s="56"/>
      <c r="K867" s="56"/>
      <c r="L867" s="56"/>
      <c r="M867" s="56"/>
    </row>
    <row r="868" spans="1:13">
      <c r="A868" s="59">
        <v>33678</v>
      </c>
      <c r="B868" s="58">
        <v>3075.04</v>
      </c>
      <c r="C868" s="55">
        <f t="shared" si="56"/>
        <v>3</v>
      </c>
      <c r="D868" s="55">
        <f t="shared" si="57"/>
        <v>1992</v>
      </c>
      <c r="E868" s="55">
        <f t="shared" si="58"/>
        <v>6099.34184</v>
      </c>
      <c r="F868" s="55">
        <f t="shared" si="59"/>
        <v>15</v>
      </c>
      <c r="H868" s="56"/>
      <c r="I868" s="56"/>
      <c r="J868" s="56"/>
      <c r="K868" s="56"/>
      <c r="L868" s="56"/>
      <c r="M868" s="56"/>
    </row>
    <row r="869" spans="1:13">
      <c r="A869" s="59">
        <v>33679</v>
      </c>
      <c r="B869" s="58">
        <v>3214.01</v>
      </c>
      <c r="C869" s="55">
        <f t="shared" si="56"/>
        <v>3</v>
      </c>
      <c r="D869" s="55">
        <f t="shared" si="57"/>
        <v>1992</v>
      </c>
      <c r="E869" s="55">
        <f t="shared" si="58"/>
        <v>6374.988835000001</v>
      </c>
      <c r="F869" s="55">
        <f t="shared" si="59"/>
        <v>16</v>
      </c>
      <c r="H869" s="56"/>
      <c r="I869" s="56"/>
      <c r="J869" s="56"/>
      <c r="K869" s="56"/>
      <c r="L869" s="56"/>
      <c r="M869" s="56"/>
    </row>
    <row r="870" spans="1:13">
      <c r="A870" s="59">
        <v>33680</v>
      </c>
      <c r="B870" s="58">
        <v>3453.77</v>
      </c>
      <c r="C870" s="55">
        <f t="shared" si="56"/>
        <v>3</v>
      </c>
      <c r="D870" s="55">
        <f t="shared" si="57"/>
        <v>1992</v>
      </c>
      <c r="E870" s="55">
        <f t="shared" si="58"/>
        <v>6850.5527950000005</v>
      </c>
      <c r="F870" s="55">
        <f t="shared" si="59"/>
        <v>17</v>
      </c>
      <c r="H870" s="56"/>
      <c r="I870" s="56"/>
      <c r="J870" s="56"/>
      <c r="K870" s="56"/>
      <c r="L870" s="56"/>
      <c r="M870" s="56"/>
    </row>
    <row r="871" spans="1:13">
      <c r="A871" s="59">
        <v>33681</v>
      </c>
      <c r="B871" s="58">
        <v>3680.49</v>
      </c>
      <c r="C871" s="55">
        <f t="shared" si="56"/>
        <v>3</v>
      </c>
      <c r="D871" s="55">
        <f t="shared" si="57"/>
        <v>1992</v>
      </c>
      <c r="E871" s="55">
        <f t="shared" si="58"/>
        <v>7300.2519149999998</v>
      </c>
      <c r="F871" s="55">
        <f t="shared" si="59"/>
        <v>18</v>
      </c>
      <c r="H871" s="56"/>
      <c r="I871" s="56"/>
      <c r="J871" s="56"/>
      <c r="K871" s="56"/>
      <c r="L871" s="56"/>
      <c r="M871" s="56"/>
    </row>
    <row r="872" spans="1:13">
      <c r="A872" s="59">
        <v>33682</v>
      </c>
      <c r="B872" s="58">
        <v>3124</v>
      </c>
      <c r="C872" s="55">
        <f t="shared" si="56"/>
        <v>3</v>
      </c>
      <c r="D872" s="55">
        <f t="shared" si="57"/>
        <v>1992</v>
      </c>
      <c r="E872" s="55">
        <f t="shared" si="58"/>
        <v>6196.4539999999997</v>
      </c>
      <c r="F872" s="55">
        <f t="shared" si="59"/>
        <v>19</v>
      </c>
      <c r="H872" s="56"/>
      <c r="I872" s="56"/>
      <c r="J872" s="56"/>
      <c r="K872" s="56"/>
      <c r="L872" s="56"/>
      <c r="M872" s="56"/>
    </row>
    <row r="873" spans="1:13">
      <c r="A873" s="59">
        <v>33683</v>
      </c>
      <c r="B873" s="58">
        <v>3054.39</v>
      </c>
      <c r="C873" s="55">
        <f t="shared" si="56"/>
        <v>3</v>
      </c>
      <c r="D873" s="55">
        <f t="shared" si="57"/>
        <v>1992</v>
      </c>
      <c r="E873" s="55">
        <f t="shared" si="58"/>
        <v>6058.3825649999999</v>
      </c>
      <c r="F873" s="55">
        <f t="shared" si="59"/>
        <v>20</v>
      </c>
      <c r="H873" s="56"/>
      <c r="I873" s="56"/>
      <c r="J873" s="56"/>
      <c r="K873" s="56"/>
      <c r="L873" s="56"/>
      <c r="M873" s="56"/>
    </row>
    <row r="874" spans="1:13">
      <c r="A874" s="59">
        <v>33684</v>
      </c>
      <c r="B874" s="58">
        <v>3060.66</v>
      </c>
      <c r="C874" s="55">
        <f t="shared" si="56"/>
        <v>3</v>
      </c>
      <c r="D874" s="55">
        <f t="shared" si="57"/>
        <v>1992</v>
      </c>
      <c r="E874" s="55">
        <f t="shared" si="58"/>
        <v>6070.8191099999995</v>
      </c>
      <c r="F874" s="55">
        <f t="shared" si="59"/>
        <v>21</v>
      </c>
      <c r="H874" s="56"/>
      <c r="I874" s="56"/>
      <c r="J874" s="56"/>
      <c r="K874" s="56"/>
      <c r="L874" s="56"/>
      <c r="M874" s="56"/>
    </row>
    <row r="875" spans="1:13">
      <c r="A875" s="59">
        <v>33685</v>
      </c>
      <c r="B875" s="58">
        <v>2917.57</v>
      </c>
      <c r="C875" s="55">
        <f t="shared" si="56"/>
        <v>3</v>
      </c>
      <c r="D875" s="55">
        <f t="shared" si="57"/>
        <v>1992</v>
      </c>
      <c r="E875" s="55">
        <f t="shared" si="58"/>
        <v>5787.0000950000003</v>
      </c>
      <c r="F875" s="55">
        <f t="shared" si="59"/>
        <v>22</v>
      </c>
      <c r="H875" s="56"/>
      <c r="I875" s="56"/>
      <c r="J875" s="56"/>
      <c r="K875" s="56"/>
      <c r="L875" s="56"/>
      <c r="M875" s="56"/>
    </row>
    <row r="876" spans="1:13">
      <c r="A876" s="59">
        <v>33686</v>
      </c>
      <c r="B876" s="58">
        <v>2878.2</v>
      </c>
      <c r="C876" s="55">
        <f t="shared" si="56"/>
        <v>3</v>
      </c>
      <c r="D876" s="55">
        <f t="shared" si="57"/>
        <v>1992</v>
      </c>
      <c r="E876" s="55">
        <f t="shared" si="58"/>
        <v>5708.9097000000002</v>
      </c>
      <c r="F876" s="55">
        <f t="shared" si="59"/>
        <v>23</v>
      </c>
      <c r="H876" s="56"/>
      <c r="I876" s="56"/>
      <c r="J876" s="56"/>
      <c r="K876" s="56"/>
      <c r="L876" s="56"/>
      <c r="M876" s="56"/>
    </row>
    <row r="877" spans="1:13">
      <c r="A877" s="59">
        <v>33687</v>
      </c>
      <c r="B877" s="58">
        <v>3021.77</v>
      </c>
      <c r="C877" s="55">
        <f t="shared" si="56"/>
        <v>3</v>
      </c>
      <c r="D877" s="55">
        <f t="shared" si="57"/>
        <v>1992</v>
      </c>
      <c r="E877" s="55">
        <f t="shared" si="58"/>
        <v>5993.6807950000002</v>
      </c>
      <c r="F877" s="55">
        <f t="shared" si="59"/>
        <v>24</v>
      </c>
      <c r="H877" s="56"/>
      <c r="I877" s="56"/>
      <c r="J877" s="56"/>
      <c r="K877" s="56"/>
      <c r="L877" s="56"/>
      <c r="M877" s="56"/>
    </row>
    <row r="878" spans="1:13">
      <c r="A878" s="59">
        <v>33688</v>
      </c>
      <c r="B878" s="58">
        <v>2944.72</v>
      </c>
      <c r="C878" s="55">
        <f t="shared" si="56"/>
        <v>3</v>
      </c>
      <c r="D878" s="55">
        <f t="shared" si="57"/>
        <v>1992</v>
      </c>
      <c r="E878" s="55">
        <f t="shared" si="58"/>
        <v>5840.8521199999996</v>
      </c>
      <c r="F878" s="55">
        <f t="shared" si="59"/>
        <v>25</v>
      </c>
      <c r="H878" s="56"/>
      <c r="I878" s="56"/>
      <c r="J878" s="56"/>
      <c r="K878" s="56"/>
      <c r="L878" s="56"/>
      <c r="M878" s="56"/>
    </row>
    <row r="879" spans="1:13">
      <c r="A879" s="59">
        <v>33689</v>
      </c>
      <c r="B879" s="58">
        <v>2994.07</v>
      </c>
      <c r="C879" s="55">
        <f t="shared" si="56"/>
        <v>3</v>
      </c>
      <c r="D879" s="55">
        <f t="shared" si="57"/>
        <v>1992</v>
      </c>
      <c r="E879" s="55">
        <f t="shared" si="58"/>
        <v>5938.7378450000006</v>
      </c>
      <c r="F879" s="55">
        <f t="shared" si="59"/>
        <v>26</v>
      </c>
      <c r="H879" s="56"/>
      <c r="I879" s="56"/>
      <c r="J879" s="56"/>
      <c r="K879" s="56"/>
      <c r="L879" s="56"/>
      <c r="M879" s="56"/>
    </row>
    <row r="880" spans="1:13">
      <c r="A880" s="59">
        <v>33690</v>
      </c>
      <c r="B880" s="58">
        <v>3016.75</v>
      </c>
      <c r="C880" s="55">
        <f t="shared" si="56"/>
        <v>3</v>
      </c>
      <c r="D880" s="55">
        <f t="shared" si="57"/>
        <v>1992</v>
      </c>
      <c r="E880" s="55">
        <f t="shared" si="58"/>
        <v>5983.7236250000005</v>
      </c>
      <c r="F880" s="55">
        <f t="shared" si="59"/>
        <v>27</v>
      </c>
      <c r="H880" s="56"/>
      <c r="I880" s="56"/>
      <c r="J880" s="56"/>
      <c r="K880" s="56"/>
      <c r="L880" s="56"/>
      <c r="M880" s="56"/>
    </row>
    <row r="881" spans="1:13">
      <c r="A881" s="59">
        <v>33691</v>
      </c>
      <c r="B881" s="58">
        <v>2966.01</v>
      </c>
      <c r="C881" s="55">
        <f t="shared" si="56"/>
        <v>3</v>
      </c>
      <c r="D881" s="55">
        <f t="shared" si="57"/>
        <v>1992</v>
      </c>
      <c r="E881" s="55">
        <f t="shared" si="58"/>
        <v>5883.0808350000007</v>
      </c>
      <c r="F881" s="55">
        <f t="shared" si="59"/>
        <v>28</v>
      </c>
      <c r="H881" s="56"/>
      <c r="I881" s="56"/>
      <c r="J881" s="56"/>
      <c r="K881" s="56"/>
      <c r="L881" s="56"/>
      <c r="M881" s="56"/>
    </row>
    <row r="882" spans="1:13">
      <c r="A882" s="59">
        <v>33692</v>
      </c>
      <c r="B882" s="58">
        <v>3330.61</v>
      </c>
      <c r="C882" s="55">
        <f t="shared" si="56"/>
        <v>3</v>
      </c>
      <c r="D882" s="55">
        <f t="shared" si="57"/>
        <v>1992</v>
      </c>
      <c r="E882" s="55">
        <f t="shared" si="58"/>
        <v>6606.2649350000002</v>
      </c>
      <c r="F882" s="55">
        <f t="shared" si="59"/>
        <v>29</v>
      </c>
      <c r="H882" s="56"/>
      <c r="I882" s="56"/>
      <c r="J882" s="56"/>
      <c r="K882" s="56"/>
      <c r="L882" s="56"/>
      <c r="M882" s="56"/>
    </row>
    <row r="883" spans="1:13">
      <c r="A883" s="59">
        <v>33693</v>
      </c>
      <c r="B883" s="58">
        <v>3040.26</v>
      </c>
      <c r="C883" s="55">
        <f t="shared" si="56"/>
        <v>3</v>
      </c>
      <c r="D883" s="55">
        <f t="shared" si="57"/>
        <v>1992</v>
      </c>
      <c r="E883" s="55">
        <f t="shared" si="58"/>
        <v>6030.3557100000007</v>
      </c>
      <c r="F883" s="55">
        <f t="shared" si="59"/>
        <v>30</v>
      </c>
      <c r="H883" s="56"/>
      <c r="I883" s="56"/>
      <c r="J883" s="56"/>
      <c r="K883" s="56"/>
      <c r="L883" s="56"/>
      <c r="M883" s="56"/>
    </row>
    <row r="884" spans="1:13">
      <c r="A884" s="59">
        <v>33694</v>
      </c>
      <c r="B884" s="58">
        <v>3323.61</v>
      </c>
      <c r="C884" s="55">
        <f t="shared" si="56"/>
        <v>3</v>
      </c>
      <c r="D884" s="55">
        <f t="shared" si="57"/>
        <v>1992</v>
      </c>
      <c r="E884" s="55">
        <f t="shared" si="58"/>
        <v>6592.380435</v>
      </c>
      <c r="F884" s="55">
        <f t="shared" si="59"/>
        <v>31</v>
      </c>
      <c r="H884" s="56"/>
      <c r="I884" s="56"/>
      <c r="J884" s="56"/>
      <c r="K884" s="56"/>
      <c r="L884" s="56"/>
      <c r="M884" s="56"/>
    </row>
    <row r="885" spans="1:13">
      <c r="A885" s="59">
        <v>33695</v>
      </c>
      <c r="B885" s="58">
        <v>3205.61</v>
      </c>
      <c r="C885" s="55">
        <f t="shared" si="56"/>
        <v>4</v>
      </c>
      <c r="D885" s="55">
        <f t="shared" si="57"/>
        <v>1992</v>
      </c>
      <c r="E885" s="55">
        <f t="shared" si="58"/>
        <v>6358.3274350000002</v>
      </c>
      <c r="F885" s="55">
        <f t="shared" si="59"/>
        <v>1</v>
      </c>
      <c r="H885" s="56"/>
      <c r="I885" s="56"/>
      <c r="J885" s="56"/>
      <c r="K885" s="56"/>
      <c r="L885" s="56"/>
      <c r="M885" s="56"/>
    </row>
    <row r="886" spans="1:13">
      <c r="A886" s="59">
        <v>33696</v>
      </c>
      <c r="B886" s="58">
        <v>3492.89</v>
      </c>
      <c r="C886" s="55">
        <f t="shared" si="56"/>
        <v>4</v>
      </c>
      <c r="D886" s="55">
        <f t="shared" si="57"/>
        <v>1992</v>
      </c>
      <c r="E886" s="55">
        <f t="shared" si="58"/>
        <v>6928.1473150000002</v>
      </c>
      <c r="F886" s="55">
        <f t="shared" si="59"/>
        <v>2</v>
      </c>
      <c r="H886" s="56"/>
      <c r="I886" s="56"/>
      <c r="J886" s="56"/>
      <c r="K886" s="56"/>
      <c r="L886" s="56"/>
      <c r="M886" s="56"/>
    </row>
    <row r="887" spans="1:13">
      <c r="A887" s="59">
        <v>33697</v>
      </c>
      <c r="B887" s="58">
        <v>3600.51</v>
      </c>
      <c r="C887" s="55">
        <f t="shared" si="56"/>
        <v>4</v>
      </c>
      <c r="D887" s="55">
        <f t="shared" si="57"/>
        <v>1992</v>
      </c>
      <c r="E887" s="55">
        <f t="shared" si="58"/>
        <v>7141.6115850000006</v>
      </c>
      <c r="F887" s="55">
        <f t="shared" si="59"/>
        <v>3</v>
      </c>
      <c r="H887" s="56"/>
      <c r="I887" s="56"/>
      <c r="J887" s="56"/>
      <c r="K887" s="56"/>
      <c r="L887" s="56"/>
      <c r="M887" s="56"/>
    </row>
    <row r="888" spans="1:13">
      <c r="A888" s="59">
        <v>33698</v>
      </c>
      <c r="B888" s="58">
        <v>4061.47</v>
      </c>
      <c r="C888" s="55">
        <f t="shared" si="56"/>
        <v>4</v>
      </c>
      <c r="D888" s="55">
        <f t="shared" si="57"/>
        <v>1992</v>
      </c>
      <c r="E888" s="55">
        <f t="shared" si="58"/>
        <v>8055.9257449999996</v>
      </c>
      <c r="F888" s="55">
        <f t="shared" si="59"/>
        <v>4</v>
      </c>
      <c r="H888" s="56"/>
      <c r="I888" s="56"/>
      <c r="J888" s="56"/>
      <c r="K888" s="56"/>
      <c r="L888" s="56"/>
      <c r="M888" s="56"/>
    </row>
    <row r="889" spans="1:13">
      <c r="A889" s="59">
        <v>33699</v>
      </c>
      <c r="B889" s="58">
        <v>3762.5</v>
      </c>
      <c r="C889" s="55">
        <f t="shared" si="56"/>
        <v>4</v>
      </c>
      <c r="D889" s="55">
        <f t="shared" si="57"/>
        <v>1992</v>
      </c>
      <c r="E889" s="55">
        <f t="shared" si="58"/>
        <v>7462.9187499999998</v>
      </c>
      <c r="F889" s="55">
        <f t="shared" si="59"/>
        <v>5</v>
      </c>
      <c r="H889" s="56"/>
      <c r="I889" s="56"/>
      <c r="J889" s="56"/>
      <c r="K889" s="56"/>
      <c r="L889" s="56"/>
      <c r="M889" s="56"/>
    </row>
    <row r="890" spans="1:13">
      <c r="A890" s="59">
        <v>33700</v>
      </c>
      <c r="B890" s="58">
        <v>3906.47</v>
      </c>
      <c r="C890" s="55">
        <f t="shared" si="56"/>
        <v>4</v>
      </c>
      <c r="D890" s="55">
        <f t="shared" si="57"/>
        <v>1992</v>
      </c>
      <c r="E890" s="55">
        <f t="shared" si="58"/>
        <v>7748.4832449999994</v>
      </c>
      <c r="F890" s="55">
        <f t="shared" si="59"/>
        <v>6</v>
      </c>
      <c r="H890" s="56"/>
      <c r="I890" s="56"/>
      <c r="J890" s="56"/>
      <c r="K890" s="56"/>
      <c r="L890" s="56"/>
      <c r="M890" s="56"/>
    </row>
    <row r="891" spans="1:13">
      <c r="A891" s="59">
        <v>33701</v>
      </c>
      <c r="B891" s="58">
        <v>3533.19</v>
      </c>
      <c r="C891" s="55">
        <f t="shared" si="56"/>
        <v>4</v>
      </c>
      <c r="D891" s="55">
        <f t="shared" si="57"/>
        <v>1992</v>
      </c>
      <c r="E891" s="55">
        <f t="shared" si="58"/>
        <v>7008.0823650000002</v>
      </c>
      <c r="F891" s="55">
        <f t="shared" si="59"/>
        <v>7</v>
      </c>
      <c r="H891" s="56"/>
      <c r="I891" s="56"/>
      <c r="J891" s="56"/>
      <c r="K891" s="56"/>
      <c r="L891" s="56"/>
      <c r="M891" s="56"/>
    </row>
    <row r="892" spans="1:13">
      <c r="A892" s="59">
        <v>33702</v>
      </c>
      <c r="B892" s="58">
        <v>3350.49</v>
      </c>
      <c r="C892" s="55">
        <f t="shared" si="56"/>
        <v>4</v>
      </c>
      <c r="D892" s="55">
        <f t="shared" si="57"/>
        <v>1992</v>
      </c>
      <c r="E892" s="55">
        <f t="shared" si="58"/>
        <v>6645.6969149999995</v>
      </c>
      <c r="F892" s="55">
        <f t="shared" si="59"/>
        <v>8</v>
      </c>
      <c r="H892" s="56"/>
      <c r="I892" s="56"/>
      <c r="J892" s="56"/>
      <c r="K892" s="56"/>
      <c r="L892" s="56"/>
      <c r="M892" s="56"/>
    </row>
    <row r="893" spans="1:13">
      <c r="A893" s="59">
        <v>33703</v>
      </c>
      <c r="B893" s="58">
        <v>4274.26</v>
      </c>
      <c r="C893" s="55">
        <f t="shared" si="56"/>
        <v>4</v>
      </c>
      <c r="D893" s="55">
        <f t="shared" si="57"/>
        <v>1992</v>
      </c>
      <c r="E893" s="55">
        <f t="shared" si="58"/>
        <v>8477.9947100000009</v>
      </c>
      <c r="F893" s="55">
        <f t="shared" si="59"/>
        <v>9</v>
      </c>
      <c r="H893" s="56"/>
      <c r="I893" s="56"/>
      <c r="J893" s="56"/>
      <c r="K893" s="56"/>
      <c r="L893" s="56"/>
      <c r="M893" s="56"/>
    </row>
    <row r="894" spans="1:13">
      <c r="A894" s="59">
        <v>33704</v>
      </c>
      <c r="B894" s="58">
        <v>4561.83</v>
      </c>
      <c r="C894" s="55">
        <f t="shared" si="56"/>
        <v>4</v>
      </c>
      <c r="D894" s="55">
        <f t="shared" si="57"/>
        <v>1992</v>
      </c>
      <c r="E894" s="55">
        <f t="shared" si="58"/>
        <v>9048.3898050000007</v>
      </c>
      <c r="F894" s="55">
        <f t="shared" si="59"/>
        <v>10</v>
      </c>
      <c r="H894" s="56"/>
      <c r="I894" s="56"/>
      <c r="J894" s="56"/>
      <c r="K894" s="56"/>
      <c r="L894" s="56"/>
      <c r="M894" s="56"/>
    </row>
    <row r="895" spans="1:13">
      <c r="A895" s="59">
        <v>33705</v>
      </c>
      <c r="B895" s="58">
        <v>5551.2</v>
      </c>
      <c r="C895" s="55">
        <f t="shared" si="56"/>
        <v>4</v>
      </c>
      <c r="D895" s="55">
        <f t="shared" si="57"/>
        <v>1992</v>
      </c>
      <c r="E895" s="55">
        <f t="shared" si="58"/>
        <v>11010.805200000001</v>
      </c>
      <c r="F895" s="55">
        <f t="shared" si="59"/>
        <v>11</v>
      </c>
      <c r="H895" s="56"/>
      <c r="I895" s="56"/>
      <c r="J895" s="56"/>
      <c r="K895" s="56"/>
      <c r="L895" s="56"/>
      <c r="M895" s="56"/>
    </row>
    <row r="896" spans="1:13">
      <c r="A896" s="59">
        <v>33706</v>
      </c>
      <c r="B896" s="58">
        <v>3967.36</v>
      </c>
      <c r="C896" s="55">
        <f t="shared" si="56"/>
        <v>4</v>
      </c>
      <c r="D896" s="55">
        <f t="shared" si="57"/>
        <v>1992</v>
      </c>
      <c r="E896" s="55">
        <f t="shared" si="58"/>
        <v>7869.2585600000002</v>
      </c>
      <c r="F896" s="55">
        <f t="shared" si="59"/>
        <v>12</v>
      </c>
      <c r="H896" s="56"/>
      <c r="I896" s="56"/>
      <c r="J896" s="56"/>
      <c r="K896" s="56"/>
      <c r="L896" s="56"/>
      <c r="M896" s="56"/>
    </row>
    <row r="897" spans="1:13">
      <c r="A897" s="59">
        <v>33707</v>
      </c>
      <c r="B897" s="58">
        <v>4615.6899999999996</v>
      </c>
      <c r="C897" s="55">
        <f t="shared" si="56"/>
        <v>4</v>
      </c>
      <c r="D897" s="55">
        <f t="shared" si="57"/>
        <v>1992</v>
      </c>
      <c r="E897" s="55">
        <f t="shared" si="58"/>
        <v>9155.2211150000003</v>
      </c>
      <c r="F897" s="55">
        <f t="shared" si="59"/>
        <v>13</v>
      </c>
      <c r="H897" s="56"/>
      <c r="I897" s="56"/>
      <c r="J897" s="56"/>
      <c r="K897" s="56"/>
      <c r="L897" s="56"/>
      <c r="M897" s="56"/>
    </row>
    <row r="898" spans="1:13">
      <c r="A898" s="59">
        <v>33708</v>
      </c>
      <c r="B898" s="58">
        <v>4931.6000000000004</v>
      </c>
      <c r="C898" s="55">
        <f t="shared" si="56"/>
        <v>4</v>
      </c>
      <c r="D898" s="55">
        <f t="shared" si="57"/>
        <v>1992</v>
      </c>
      <c r="E898" s="55">
        <f t="shared" si="58"/>
        <v>9781.8286000000007</v>
      </c>
      <c r="F898" s="55">
        <f t="shared" si="59"/>
        <v>14</v>
      </c>
      <c r="H898" s="56"/>
      <c r="I898" s="56"/>
      <c r="J898" s="56"/>
      <c r="K898" s="56"/>
      <c r="L898" s="56"/>
      <c r="M898" s="56"/>
    </row>
    <row r="899" spans="1:13">
      <c r="A899" s="59">
        <v>33709</v>
      </c>
      <c r="B899" s="58">
        <v>5226.6099999999997</v>
      </c>
      <c r="C899" s="55">
        <f t="shared" si="56"/>
        <v>4</v>
      </c>
      <c r="D899" s="55">
        <f t="shared" si="57"/>
        <v>1992</v>
      </c>
      <c r="E899" s="55">
        <f t="shared" si="58"/>
        <v>10366.980935</v>
      </c>
      <c r="F899" s="55">
        <f t="shared" si="59"/>
        <v>15</v>
      </c>
      <c r="H899" s="56"/>
      <c r="I899" s="56"/>
      <c r="J899" s="56"/>
      <c r="K899" s="56"/>
      <c r="L899" s="56"/>
      <c r="M899" s="56"/>
    </row>
    <row r="900" spans="1:13">
      <c r="A900" s="59">
        <v>33710</v>
      </c>
      <c r="B900" s="58">
        <v>5599.89</v>
      </c>
      <c r="C900" s="55">
        <f t="shared" ref="C900:C963" si="60">MONTH(A900)</f>
        <v>4</v>
      </c>
      <c r="D900" s="55">
        <f t="shared" ref="D900:D963" si="61">IF(C900&gt;9,YEAR(A900)+1,YEAR(A900))</f>
        <v>1992</v>
      </c>
      <c r="E900" s="55">
        <f t="shared" ref="E900:E963" si="62">B900*1.9835</f>
        <v>11107.381815000001</v>
      </c>
      <c r="F900" s="55">
        <f t="shared" ref="F900:F963" si="63">DAY(A900)</f>
        <v>16</v>
      </c>
      <c r="H900" s="56"/>
      <c r="I900" s="56"/>
      <c r="J900" s="56"/>
      <c r="K900" s="56"/>
      <c r="L900" s="56"/>
      <c r="M900" s="56"/>
    </row>
    <row r="901" spans="1:13">
      <c r="A901" s="59">
        <v>33711</v>
      </c>
      <c r="B901" s="58">
        <v>7318.55</v>
      </c>
      <c r="C901" s="55">
        <f t="shared" si="60"/>
        <v>4</v>
      </c>
      <c r="D901" s="55">
        <f t="shared" si="61"/>
        <v>1992</v>
      </c>
      <c r="E901" s="55">
        <f t="shared" si="62"/>
        <v>14516.343925000001</v>
      </c>
      <c r="F901" s="55">
        <f t="shared" si="63"/>
        <v>17</v>
      </c>
      <c r="H901" s="56"/>
      <c r="I901" s="56"/>
      <c r="J901" s="56"/>
      <c r="K901" s="56"/>
      <c r="L901" s="56"/>
      <c r="M901" s="56"/>
    </row>
    <row r="902" spans="1:13">
      <c r="A902" s="59">
        <v>33712</v>
      </c>
      <c r="B902" s="58">
        <v>9714.3700000000008</v>
      </c>
      <c r="C902" s="55">
        <f t="shared" si="60"/>
        <v>4</v>
      </c>
      <c r="D902" s="55">
        <f t="shared" si="61"/>
        <v>1992</v>
      </c>
      <c r="E902" s="55">
        <f t="shared" si="62"/>
        <v>19268.452895000002</v>
      </c>
      <c r="F902" s="55">
        <f t="shared" si="63"/>
        <v>18</v>
      </c>
      <c r="H902" s="56"/>
      <c r="I902" s="56"/>
      <c r="J902" s="56"/>
      <c r="K902" s="56"/>
      <c r="L902" s="56"/>
      <c r="M902" s="56"/>
    </row>
    <row r="903" spans="1:13">
      <c r="A903" s="59">
        <v>33713</v>
      </c>
      <c r="B903" s="58">
        <v>6448.5</v>
      </c>
      <c r="C903" s="55">
        <f t="shared" si="60"/>
        <v>4</v>
      </c>
      <c r="D903" s="55">
        <f t="shared" si="61"/>
        <v>1992</v>
      </c>
      <c r="E903" s="55">
        <f t="shared" si="62"/>
        <v>12790.599749999999</v>
      </c>
      <c r="F903" s="55">
        <f t="shared" si="63"/>
        <v>19</v>
      </c>
      <c r="H903" s="56"/>
      <c r="I903" s="56"/>
      <c r="J903" s="56"/>
      <c r="K903" s="56"/>
      <c r="L903" s="56"/>
      <c r="M903" s="56"/>
    </row>
    <row r="904" spans="1:13">
      <c r="A904" s="59">
        <v>33714</v>
      </c>
      <c r="B904" s="58">
        <v>5924.65</v>
      </c>
      <c r="C904" s="55">
        <f t="shared" si="60"/>
        <v>4</v>
      </c>
      <c r="D904" s="55">
        <f t="shared" si="61"/>
        <v>1992</v>
      </c>
      <c r="E904" s="55">
        <f t="shared" si="62"/>
        <v>11751.543275</v>
      </c>
      <c r="F904" s="55">
        <f t="shared" si="63"/>
        <v>20</v>
      </c>
      <c r="H904" s="56"/>
      <c r="I904" s="56"/>
      <c r="J904" s="56"/>
      <c r="K904" s="56"/>
      <c r="L904" s="56"/>
      <c r="M904" s="56"/>
    </row>
    <row r="905" spans="1:13">
      <c r="A905" s="59">
        <v>33715</v>
      </c>
      <c r="B905" s="58">
        <v>5534.32</v>
      </c>
      <c r="C905" s="55">
        <f t="shared" si="60"/>
        <v>4</v>
      </c>
      <c r="D905" s="55">
        <f t="shared" si="61"/>
        <v>1992</v>
      </c>
      <c r="E905" s="55">
        <f t="shared" si="62"/>
        <v>10977.32372</v>
      </c>
      <c r="F905" s="55">
        <f t="shared" si="63"/>
        <v>21</v>
      </c>
      <c r="H905" s="56"/>
      <c r="I905" s="56"/>
      <c r="J905" s="56"/>
      <c r="K905" s="56"/>
      <c r="L905" s="56"/>
      <c r="M905" s="56"/>
    </row>
    <row r="906" spans="1:13">
      <c r="A906" s="59">
        <v>33716</v>
      </c>
      <c r="B906" s="58">
        <v>5700.6</v>
      </c>
      <c r="C906" s="55">
        <f t="shared" si="60"/>
        <v>4</v>
      </c>
      <c r="D906" s="55">
        <f t="shared" si="61"/>
        <v>1992</v>
      </c>
      <c r="E906" s="55">
        <f t="shared" si="62"/>
        <v>11307.140100000001</v>
      </c>
      <c r="F906" s="55">
        <f t="shared" si="63"/>
        <v>22</v>
      </c>
      <c r="H906" s="56"/>
      <c r="I906" s="56"/>
      <c r="J906" s="56"/>
      <c r="K906" s="56"/>
      <c r="L906" s="56"/>
      <c r="M906" s="56"/>
    </row>
    <row r="907" spans="1:13">
      <c r="A907" s="59">
        <v>33717</v>
      </c>
      <c r="B907" s="58">
        <v>5610.97</v>
      </c>
      <c r="C907" s="55">
        <f t="shared" si="60"/>
        <v>4</v>
      </c>
      <c r="D907" s="55">
        <f t="shared" si="61"/>
        <v>1992</v>
      </c>
      <c r="E907" s="55">
        <f t="shared" si="62"/>
        <v>11129.358995000001</v>
      </c>
      <c r="F907" s="55">
        <f t="shared" si="63"/>
        <v>23</v>
      </c>
      <c r="H907" s="56"/>
      <c r="I907" s="56"/>
      <c r="J907" s="56"/>
      <c r="K907" s="56"/>
      <c r="L907" s="56"/>
      <c r="M907" s="56"/>
    </row>
    <row r="908" spans="1:13">
      <c r="A908" s="59">
        <v>33718</v>
      </c>
      <c r="B908" s="58">
        <v>5494.91</v>
      </c>
      <c r="C908" s="55">
        <f t="shared" si="60"/>
        <v>4</v>
      </c>
      <c r="D908" s="55">
        <f t="shared" si="61"/>
        <v>1992</v>
      </c>
      <c r="E908" s="55">
        <f t="shared" si="62"/>
        <v>10899.153985000001</v>
      </c>
      <c r="F908" s="55">
        <f t="shared" si="63"/>
        <v>24</v>
      </c>
      <c r="H908" s="56"/>
      <c r="I908" s="56"/>
      <c r="J908" s="56"/>
      <c r="K908" s="56"/>
      <c r="L908" s="56"/>
      <c r="M908" s="56"/>
    </row>
    <row r="909" spans="1:13">
      <c r="A909" s="59">
        <v>33719</v>
      </c>
      <c r="B909" s="58">
        <v>5204.6000000000004</v>
      </c>
      <c r="C909" s="55">
        <f t="shared" si="60"/>
        <v>4</v>
      </c>
      <c r="D909" s="55">
        <f t="shared" si="61"/>
        <v>1992</v>
      </c>
      <c r="E909" s="55">
        <f t="shared" si="62"/>
        <v>10323.324100000002</v>
      </c>
      <c r="F909" s="55">
        <f t="shared" si="63"/>
        <v>25</v>
      </c>
      <c r="H909" s="56"/>
      <c r="I909" s="56"/>
      <c r="J909" s="56"/>
      <c r="K909" s="56"/>
      <c r="L909" s="56"/>
      <c r="M909" s="56"/>
    </row>
    <row r="910" spans="1:13">
      <c r="A910" s="59">
        <v>33720</v>
      </c>
      <c r="B910" s="58">
        <v>4934.37</v>
      </c>
      <c r="C910" s="55">
        <f t="shared" si="60"/>
        <v>4</v>
      </c>
      <c r="D910" s="55">
        <f t="shared" si="61"/>
        <v>1992</v>
      </c>
      <c r="E910" s="55">
        <f t="shared" si="62"/>
        <v>9787.3228949999993</v>
      </c>
      <c r="F910" s="55">
        <f t="shared" si="63"/>
        <v>26</v>
      </c>
      <c r="H910" s="56"/>
      <c r="I910" s="56"/>
      <c r="J910" s="56"/>
      <c r="K910" s="56"/>
      <c r="L910" s="56"/>
      <c r="M910" s="56"/>
    </row>
    <row r="911" spans="1:13">
      <c r="A911" s="59">
        <v>33721</v>
      </c>
      <c r="B911" s="58">
        <v>5212.68</v>
      </c>
      <c r="C911" s="55">
        <f t="shared" si="60"/>
        <v>4</v>
      </c>
      <c r="D911" s="55">
        <f t="shared" si="61"/>
        <v>1992</v>
      </c>
      <c r="E911" s="55">
        <f t="shared" si="62"/>
        <v>10339.350780000001</v>
      </c>
      <c r="F911" s="55">
        <f t="shared" si="63"/>
        <v>27</v>
      </c>
      <c r="H911" s="56"/>
      <c r="I911" s="56"/>
      <c r="J911" s="56"/>
      <c r="K911" s="56"/>
      <c r="L911" s="56"/>
      <c r="M911" s="56"/>
    </row>
    <row r="912" spans="1:13">
      <c r="A912" s="59">
        <v>33722</v>
      </c>
      <c r="B912" s="58">
        <v>6963.13</v>
      </c>
      <c r="C912" s="55">
        <f t="shared" si="60"/>
        <v>4</v>
      </c>
      <c r="D912" s="55">
        <f t="shared" si="61"/>
        <v>1992</v>
      </c>
      <c r="E912" s="55">
        <f t="shared" si="62"/>
        <v>13811.368355000001</v>
      </c>
      <c r="F912" s="55">
        <f t="shared" si="63"/>
        <v>28</v>
      </c>
      <c r="H912" s="56"/>
      <c r="I912" s="56"/>
      <c r="J912" s="56"/>
      <c r="K912" s="56"/>
      <c r="L912" s="56"/>
      <c r="M912" s="56"/>
    </row>
    <row r="913" spans="1:13">
      <c r="A913" s="59">
        <v>33723</v>
      </c>
      <c r="B913" s="58">
        <v>8899.73</v>
      </c>
      <c r="C913" s="55">
        <f t="shared" si="60"/>
        <v>4</v>
      </c>
      <c r="D913" s="55">
        <f t="shared" si="61"/>
        <v>1992</v>
      </c>
      <c r="E913" s="55">
        <f t="shared" si="62"/>
        <v>17652.614454999999</v>
      </c>
      <c r="F913" s="55">
        <f t="shared" si="63"/>
        <v>29</v>
      </c>
      <c r="H913" s="56"/>
      <c r="I913" s="56"/>
      <c r="J913" s="56"/>
      <c r="K913" s="56"/>
      <c r="L913" s="56"/>
      <c r="M913" s="56"/>
    </row>
    <row r="914" spans="1:13">
      <c r="A914" s="59">
        <v>33724</v>
      </c>
      <c r="B914" s="58">
        <v>10494.97</v>
      </c>
      <c r="C914" s="55">
        <f t="shared" si="60"/>
        <v>4</v>
      </c>
      <c r="D914" s="55">
        <f t="shared" si="61"/>
        <v>1992</v>
      </c>
      <c r="E914" s="55">
        <f t="shared" si="62"/>
        <v>20816.772994999999</v>
      </c>
      <c r="F914" s="55">
        <f t="shared" si="63"/>
        <v>30</v>
      </c>
      <c r="H914" s="56"/>
      <c r="I914" s="56"/>
      <c r="J914" s="56"/>
      <c r="K914" s="56"/>
      <c r="L914" s="56"/>
      <c r="M914" s="56"/>
    </row>
    <row r="915" spans="1:13">
      <c r="A915" s="59">
        <v>33725</v>
      </c>
      <c r="B915" s="58">
        <v>11836.83</v>
      </c>
      <c r="C915" s="55">
        <f t="shared" si="60"/>
        <v>5</v>
      </c>
      <c r="D915" s="55">
        <f t="shared" si="61"/>
        <v>1992</v>
      </c>
      <c r="E915" s="55">
        <f t="shared" si="62"/>
        <v>23478.352305</v>
      </c>
      <c r="F915" s="55">
        <f t="shared" si="63"/>
        <v>1</v>
      </c>
      <c r="H915" s="56"/>
      <c r="I915" s="56"/>
      <c r="J915" s="56"/>
      <c r="K915" s="56"/>
      <c r="L915" s="56"/>
      <c r="M915" s="56"/>
    </row>
    <row r="916" spans="1:13">
      <c r="A916" s="59">
        <v>33726</v>
      </c>
      <c r="B916" s="58">
        <v>10348.57</v>
      </c>
      <c r="C916" s="55">
        <f t="shared" si="60"/>
        <v>5</v>
      </c>
      <c r="D916" s="55">
        <f t="shared" si="61"/>
        <v>1992</v>
      </c>
      <c r="E916" s="55">
        <f t="shared" si="62"/>
        <v>20526.388595</v>
      </c>
      <c r="F916" s="55">
        <f t="shared" si="63"/>
        <v>2</v>
      </c>
      <c r="H916" s="56"/>
      <c r="I916" s="56"/>
      <c r="J916" s="56"/>
      <c r="K916" s="56"/>
      <c r="L916" s="56"/>
      <c r="M916" s="56"/>
    </row>
    <row r="917" spans="1:13">
      <c r="A917" s="59">
        <v>33727</v>
      </c>
      <c r="B917" s="58">
        <v>10157.74</v>
      </c>
      <c r="C917" s="55">
        <f t="shared" si="60"/>
        <v>5</v>
      </c>
      <c r="D917" s="55">
        <f t="shared" si="61"/>
        <v>1992</v>
      </c>
      <c r="E917" s="55">
        <f t="shared" si="62"/>
        <v>20147.87729</v>
      </c>
      <c r="F917" s="55">
        <f t="shared" si="63"/>
        <v>3</v>
      </c>
      <c r="H917" s="56"/>
      <c r="I917" s="56"/>
      <c r="J917" s="56"/>
      <c r="K917" s="56"/>
      <c r="L917" s="56"/>
      <c r="M917" s="56"/>
    </row>
    <row r="918" spans="1:13">
      <c r="A918" s="59">
        <v>33728</v>
      </c>
      <c r="B918" s="58">
        <v>10279.74</v>
      </c>
      <c r="C918" s="55">
        <f t="shared" si="60"/>
        <v>5</v>
      </c>
      <c r="D918" s="55">
        <f t="shared" si="61"/>
        <v>1992</v>
      </c>
      <c r="E918" s="55">
        <f t="shared" si="62"/>
        <v>20389.864290000001</v>
      </c>
      <c r="F918" s="55">
        <f t="shared" si="63"/>
        <v>4</v>
      </c>
      <c r="H918" s="56"/>
      <c r="I918" s="56"/>
      <c r="J918" s="56"/>
      <c r="K918" s="56"/>
      <c r="L918" s="56"/>
      <c r="M918" s="56"/>
    </row>
    <row r="919" spans="1:13">
      <c r="A919" s="59">
        <v>33729</v>
      </c>
      <c r="B919" s="58">
        <v>11539.8</v>
      </c>
      <c r="C919" s="55">
        <f t="shared" si="60"/>
        <v>5</v>
      </c>
      <c r="D919" s="55">
        <f t="shared" si="61"/>
        <v>1992</v>
      </c>
      <c r="E919" s="55">
        <f t="shared" si="62"/>
        <v>22889.193299999999</v>
      </c>
      <c r="F919" s="55">
        <f t="shared" si="63"/>
        <v>5</v>
      </c>
      <c r="H919" s="56"/>
      <c r="I919" s="56"/>
      <c r="J919" s="56"/>
      <c r="K919" s="56"/>
      <c r="L919" s="56"/>
      <c r="M919" s="56"/>
    </row>
    <row r="920" spans="1:13">
      <c r="A920" s="59">
        <v>33730</v>
      </c>
      <c r="B920" s="58">
        <v>12154.96</v>
      </c>
      <c r="C920" s="55">
        <f t="shared" si="60"/>
        <v>5</v>
      </c>
      <c r="D920" s="55">
        <f t="shared" si="61"/>
        <v>1992</v>
      </c>
      <c r="E920" s="55">
        <f t="shared" si="62"/>
        <v>24109.363159999997</v>
      </c>
      <c r="F920" s="55">
        <f t="shared" si="63"/>
        <v>6</v>
      </c>
      <c r="H920" s="56"/>
      <c r="I920" s="56"/>
      <c r="J920" s="56"/>
      <c r="K920" s="56"/>
      <c r="L920" s="56"/>
      <c r="M920" s="56"/>
    </row>
    <row r="921" spans="1:13">
      <c r="A921" s="59">
        <v>33731</v>
      </c>
      <c r="B921" s="58">
        <v>12958.61</v>
      </c>
      <c r="C921" s="55">
        <f t="shared" si="60"/>
        <v>5</v>
      </c>
      <c r="D921" s="55">
        <f t="shared" si="61"/>
        <v>1992</v>
      </c>
      <c r="E921" s="55">
        <f t="shared" si="62"/>
        <v>25703.402935000002</v>
      </c>
      <c r="F921" s="55">
        <f t="shared" si="63"/>
        <v>7</v>
      </c>
      <c r="H921" s="56"/>
      <c r="I921" s="56"/>
      <c r="J921" s="56"/>
      <c r="K921" s="56"/>
      <c r="L921" s="56"/>
      <c r="M921" s="56"/>
    </row>
    <row r="922" spans="1:13">
      <c r="A922" s="59">
        <v>33732</v>
      </c>
      <c r="B922" s="58">
        <v>13965.14</v>
      </c>
      <c r="C922" s="55">
        <f t="shared" si="60"/>
        <v>5</v>
      </c>
      <c r="D922" s="55">
        <f t="shared" si="61"/>
        <v>1992</v>
      </c>
      <c r="E922" s="55">
        <f t="shared" si="62"/>
        <v>27699.855189999998</v>
      </c>
      <c r="F922" s="55">
        <f t="shared" si="63"/>
        <v>8</v>
      </c>
      <c r="H922" s="56"/>
      <c r="I922" s="56"/>
      <c r="J922" s="56"/>
      <c r="K922" s="56"/>
      <c r="L922" s="56"/>
      <c r="M922" s="56"/>
    </row>
    <row r="923" spans="1:13">
      <c r="A923" s="59">
        <v>33733</v>
      </c>
      <c r="B923" s="58">
        <v>14579.81</v>
      </c>
      <c r="C923" s="55">
        <f t="shared" si="60"/>
        <v>5</v>
      </c>
      <c r="D923" s="55">
        <f t="shared" si="61"/>
        <v>1992</v>
      </c>
      <c r="E923" s="55">
        <f t="shared" si="62"/>
        <v>28919.053134999998</v>
      </c>
      <c r="F923" s="55">
        <f t="shared" si="63"/>
        <v>9</v>
      </c>
      <c r="H923" s="56"/>
      <c r="I923" s="56"/>
      <c r="J923" s="56"/>
      <c r="K923" s="56"/>
      <c r="L923" s="56"/>
      <c r="M923" s="56"/>
    </row>
    <row r="924" spans="1:13">
      <c r="A924" s="59">
        <v>33734</v>
      </c>
      <c r="B924" s="58">
        <v>13061.05</v>
      </c>
      <c r="C924" s="55">
        <f t="shared" si="60"/>
        <v>5</v>
      </c>
      <c r="D924" s="55">
        <f t="shared" si="61"/>
        <v>1992</v>
      </c>
      <c r="E924" s="55">
        <f t="shared" si="62"/>
        <v>25906.592675</v>
      </c>
      <c r="F924" s="55">
        <f t="shared" si="63"/>
        <v>10</v>
      </c>
      <c r="H924" s="56"/>
      <c r="I924" s="56"/>
      <c r="J924" s="56"/>
      <c r="K924" s="56"/>
      <c r="L924" s="56"/>
      <c r="M924" s="56"/>
    </row>
    <row r="925" spans="1:13">
      <c r="A925" s="59">
        <v>33735</v>
      </c>
      <c r="B925" s="58">
        <v>10860.01</v>
      </c>
      <c r="C925" s="55">
        <f t="shared" si="60"/>
        <v>5</v>
      </c>
      <c r="D925" s="55">
        <f t="shared" si="61"/>
        <v>1992</v>
      </c>
      <c r="E925" s="55">
        <f t="shared" si="62"/>
        <v>21540.829835</v>
      </c>
      <c r="F925" s="55">
        <f t="shared" si="63"/>
        <v>11</v>
      </c>
      <c r="H925" s="56"/>
      <c r="I925" s="56"/>
      <c r="J925" s="56"/>
      <c r="K925" s="56"/>
      <c r="L925" s="56"/>
      <c r="M925" s="56"/>
    </row>
    <row r="926" spans="1:13">
      <c r="A926" s="59">
        <v>33736</v>
      </c>
      <c r="B926" s="58">
        <v>9456.43</v>
      </c>
      <c r="C926" s="55">
        <f t="shared" si="60"/>
        <v>5</v>
      </c>
      <c r="D926" s="55">
        <f t="shared" si="61"/>
        <v>1992</v>
      </c>
      <c r="E926" s="55">
        <f t="shared" si="62"/>
        <v>18756.828905000002</v>
      </c>
      <c r="F926" s="55">
        <f t="shared" si="63"/>
        <v>12</v>
      </c>
      <c r="H926" s="56"/>
      <c r="I926" s="56"/>
      <c r="J926" s="56"/>
      <c r="K926" s="56"/>
      <c r="L926" s="56"/>
      <c r="M926" s="56"/>
    </row>
    <row r="927" spans="1:13">
      <c r="A927" s="59">
        <v>33737</v>
      </c>
      <c r="B927" s="58">
        <v>9213.07</v>
      </c>
      <c r="C927" s="55">
        <f t="shared" si="60"/>
        <v>5</v>
      </c>
      <c r="D927" s="55">
        <f t="shared" si="61"/>
        <v>1992</v>
      </c>
      <c r="E927" s="55">
        <f t="shared" si="62"/>
        <v>18274.124345</v>
      </c>
      <c r="F927" s="55">
        <f t="shared" si="63"/>
        <v>13</v>
      </c>
      <c r="H927" s="56"/>
      <c r="I927" s="56"/>
      <c r="J927" s="56"/>
      <c r="K927" s="56"/>
      <c r="L927" s="56"/>
      <c r="M927" s="56"/>
    </row>
    <row r="928" spans="1:13">
      <c r="A928" s="59">
        <v>33738</v>
      </c>
      <c r="B928" s="58">
        <v>9151.43</v>
      </c>
      <c r="C928" s="55">
        <f t="shared" si="60"/>
        <v>5</v>
      </c>
      <c r="D928" s="55">
        <f t="shared" si="61"/>
        <v>1992</v>
      </c>
      <c r="E928" s="55">
        <f t="shared" si="62"/>
        <v>18151.861405</v>
      </c>
      <c r="F928" s="55">
        <f t="shared" si="63"/>
        <v>14</v>
      </c>
      <c r="H928" s="56"/>
      <c r="I928" s="56"/>
      <c r="J928" s="56"/>
      <c r="K928" s="56"/>
      <c r="L928" s="56"/>
      <c r="M928" s="56"/>
    </row>
    <row r="929" spans="1:13">
      <c r="A929" s="59">
        <v>33739</v>
      </c>
      <c r="B929" s="58">
        <v>9697.51</v>
      </c>
      <c r="C929" s="55">
        <f t="shared" si="60"/>
        <v>5</v>
      </c>
      <c r="D929" s="55">
        <f t="shared" si="61"/>
        <v>1992</v>
      </c>
      <c r="E929" s="55">
        <f t="shared" si="62"/>
        <v>19235.011085000002</v>
      </c>
      <c r="F929" s="55">
        <f t="shared" si="63"/>
        <v>15</v>
      </c>
      <c r="H929" s="56"/>
      <c r="I929" s="56"/>
      <c r="J929" s="56"/>
      <c r="K929" s="56"/>
      <c r="L929" s="56"/>
      <c r="M929" s="56"/>
    </row>
    <row r="930" spans="1:13">
      <c r="A930" s="59">
        <v>33740</v>
      </c>
      <c r="B930" s="58">
        <v>10298</v>
      </c>
      <c r="C930" s="55">
        <f t="shared" si="60"/>
        <v>5</v>
      </c>
      <c r="D930" s="55">
        <f t="shared" si="61"/>
        <v>1992</v>
      </c>
      <c r="E930" s="55">
        <f t="shared" si="62"/>
        <v>20426.082999999999</v>
      </c>
      <c r="F930" s="55">
        <f t="shared" si="63"/>
        <v>16</v>
      </c>
      <c r="H930" s="56"/>
      <c r="I930" s="56"/>
      <c r="J930" s="56"/>
      <c r="K930" s="56"/>
      <c r="L930" s="56"/>
      <c r="M930" s="56"/>
    </row>
    <row r="931" spans="1:13">
      <c r="A931" s="59">
        <v>33741</v>
      </c>
      <c r="B931" s="58">
        <v>10278.530000000001</v>
      </c>
      <c r="C931" s="55">
        <f t="shared" si="60"/>
        <v>5</v>
      </c>
      <c r="D931" s="55">
        <f t="shared" si="61"/>
        <v>1992</v>
      </c>
      <c r="E931" s="55">
        <f t="shared" si="62"/>
        <v>20387.464255000003</v>
      </c>
      <c r="F931" s="55">
        <f t="shared" si="63"/>
        <v>17</v>
      </c>
      <c r="H931" s="56"/>
      <c r="I931" s="56"/>
      <c r="J931" s="56"/>
      <c r="K931" s="56"/>
      <c r="L931" s="56"/>
      <c r="M931" s="56"/>
    </row>
    <row r="932" spans="1:13">
      <c r="A932" s="59">
        <v>33742</v>
      </c>
      <c r="B932" s="58">
        <v>10501.21</v>
      </c>
      <c r="C932" s="55">
        <f t="shared" si="60"/>
        <v>5</v>
      </c>
      <c r="D932" s="55">
        <f t="shared" si="61"/>
        <v>1992</v>
      </c>
      <c r="E932" s="55">
        <f t="shared" si="62"/>
        <v>20829.150034999999</v>
      </c>
      <c r="F932" s="55">
        <f t="shared" si="63"/>
        <v>18</v>
      </c>
      <c r="H932" s="56"/>
      <c r="I932" s="56"/>
      <c r="J932" s="56"/>
      <c r="K932" s="56"/>
      <c r="L932" s="56"/>
      <c r="M932" s="56"/>
    </row>
    <row r="933" spans="1:13">
      <c r="A933" s="59">
        <v>33743</v>
      </c>
      <c r="B933" s="58">
        <v>11457.94</v>
      </c>
      <c r="C933" s="55">
        <f t="shared" si="60"/>
        <v>5</v>
      </c>
      <c r="D933" s="55">
        <f t="shared" si="61"/>
        <v>1992</v>
      </c>
      <c r="E933" s="55">
        <f t="shared" si="62"/>
        <v>22726.823990000001</v>
      </c>
      <c r="F933" s="55">
        <f t="shared" si="63"/>
        <v>19</v>
      </c>
      <c r="H933" s="56"/>
      <c r="I933" s="56"/>
      <c r="J933" s="56"/>
      <c r="K933" s="56"/>
      <c r="L933" s="56"/>
      <c r="M933" s="56"/>
    </row>
    <row r="934" spans="1:13">
      <c r="A934" s="59">
        <v>33744</v>
      </c>
      <c r="B934" s="58">
        <v>11430.54</v>
      </c>
      <c r="C934" s="55">
        <f t="shared" si="60"/>
        <v>5</v>
      </c>
      <c r="D934" s="55">
        <f t="shared" si="61"/>
        <v>1992</v>
      </c>
      <c r="E934" s="55">
        <f t="shared" si="62"/>
        <v>22672.476090000004</v>
      </c>
      <c r="F934" s="55">
        <f t="shared" si="63"/>
        <v>20</v>
      </c>
      <c r="H934" s="56"/>
      <c r="I934" s="56"/>
      <c r="J934" s="56"/>
      <c r="K934" s="56"/>
      <c r="L934" s="56"/>
      <c r="M934" s="56"/>
    </row>
    <row r="935" spans="1:13">
      <c r="A935" s="59">
        <v>33745</v>
      </c>
      <c r="B935" s="58">
        <v>12484.94</v>
      </c>
      <c r="C935" s="55">
        <f t="shared" si="60"/>
        <v>5</v>
      </c>
      <c r="D935" s="55">
        <f t="shared" si="61"/>
        <v>1992</v>
      </c>
      <c r="E935" s="55">
        <f t="shared" si="62"/>
        <v>24763.878490000003</v>
      </c>
      <c r="F935" s="55">
        <f t="shared" si="63"/>
        <v>21</v>
      </c>
      <c r="H935" s="56"/>
      <c r="I935" s="56"/>
      <c r="J935" s="56"/>
      <c r="K935" s="56"/>
      <c r="L935" s="56"/>
      <c r="M935" s="56"/>
    </row>
    <row r="936" spans="1:13">
      <c r="A936" s="59">
        <v>33746</v>
      </c>
      <c r="B936" s="58">
        <v>12176.17</v>
      </c>
      <c r="C936" s="55">
        <f t="shared" si="60"/>
        <v>5</v>
      </c>
      <c r="D936" s="55">
        <f t="shared" si="61"/>
        <v>1992</v>
      </c>
      <c r="E936" s="55">
        <f t="shared" si="62"/>
        <v>24151.433195000001</v>
      </c>
      <c r="F936" s="55">
        <f t="shared" si="63"/>
        <v>22</v>
      </c>
      <c r="H936" s="56"/>
      <c r="I936" s="56"/>
      <c r="J936" s="56"/>
      <c r="K936" s="56"/>
      <c r="L936" s="56"/>
      <c r="M936" s="56"/>
    </row>
    <row r="937" spans="1:13">
      <c r="A937" s="59">
        <v>33747</v>
      </c>
      <c r="B937" s="58">
        <v>11338.51</v>
      </c>
      <c r="C937" s="55">
        <f t="shared" si="60"/>
        <v>5</v>
      </c>
      <c r="D937" s="55">
        <f t="shared" si="61"/>
        <v>1992</v>
      </c>
      <c r="E937" s="55">
        <f t="shared" si="62"/>
        <v>22489.934585000003</v>
      </c>
      <c r="F937" s="55">
        <f t="shared" si="63"/>
        <v>23</v>
      </c>
      <c r="H937" s="56"/>
      <c r="I937" s="56"/>
      <c r="J937" s="56"/>
      <c r="K937" s="56"/>
      <c r="L937" s="56"/>
      <c r="M937" s="56"/>
    </row>
    <row r="938" spans="1:13">
      <c r="A938" s="59">
        <v>33748</v>
      </c>
      <c r="B938" s="58">
        <v>11362.98</v>
      </c>
      <c r="C938" s="55">
        <f t="shared" si="60"/>
        <v>5</v>
      </c>
      <c r="D938" s="55">
        <f t="shared" si="61"/>
        <v>1992</v>
      </c>
      <c r="E938" s="55">
        <f t="shared" si="62"/>
        <v>22538.470829999998</v>
      </c>
      <c r="F938" s="55">
        <f t="shared" si="63"/>
        <v>24</v>
      </c>
      <c r="H938" s="56"/>
      <c r="I938" s="56"/>
      <c r="J938" s="56"/>
      <c r="K938" s="56"/>
      <c r="L938" s="56"/>
      <c r="M938" s="56"/>
    </row>
    <row r="939" spans="1:13">
      <c r="A939" s="59">
        <v>33749</v>
      </c>
      <c r="B939" s="58">
        <v>10997.17</v>
      </c>
      <c r="C939" s="55">
        <f t="shared" si="60"/>
        <v>5</v>
      </c>
      <c r="D939" s="55">
        <f t="shared" si="61"/>
        <v>1992</v>
      </c>
      <c r="E939" s="55">
        <f t="shared" si="62"/>
        <v>21812.886695000001</v>
      </c>
      <c r="F939" s="55">
        <f t="shared" si="63"/>
        <v>25</v>
      </c>
      <c r="H939" s="56"/>
      <c r="I939" s="56"/>
      <c r="J939" s="56"/>
      <c r="K939" s="56"/>
      <c r="L939" s="56"/>
      <c r="M939" s="56"/>
    </row>
    <row r="940" spans="1:13">
      <c r="A940" s="59">
        <v>33750</v>
      </c>
      <c r="B940" s="58">
        <v>11021.69</v>
      </c>
      <c r="C940" s="55">
        <f t="shared" si="60"/>
        <v>5</v>
      </c>
      <c r="D940" s="55">
        <f t="shared" si="61"/>
        <v>1992</v>
      </c>
      <c r="E940" s="55">
        <f t="shared" si="62"/>
        <v>21861.522115</v>
      </c>
      <c r="F940" s="55">
        <f t="shared" si="63"/>
        <v>26</v>
      </c>
      <c r="H940" s="56"/>
      <c r="I940" s="56"/>
      <c r="J940" s="56"/>
      <c r="K940" s="56"/>
      <c r="L940" s="56"/>
      <c r="M940" s="56"/>
    </row>
    <row r="941" spans="1:13">
      <c r="A941" s="59">
        <v>33751</v>
      </c>
      <c r="B941" s="58">
        <v>11063.94</v>
      </c>
      <c r="C941" s="55">
        <f t="shared" si="60"/>
        <v>5</v>
      </c>
      <c r="D941" s="55">
        <f t="shared" si="61"/>
        <v>1992</v>
      </c>
      <c r="E941" s="55">
        <f t="shared" si="62"/>
        <v>21945.324990000001</v>
      </c>
      <c r="F941" s="55">
        <f t="shared" si="63"/>
        <v>27</v>
      </c>
      <c r="H941" s="56"/>
      <c r="I941" s="56"/>
      <c r="J941" s="56"/>
      <c r="K941" s="56"/>
      <c r="L941" s="56"/>
      <c r="M941" s="56"/>
    </row>
    <row r="942" spans="1:13">
      <c r="A942" s="59">
        <v>33752</v>
      </c>
      <c r="B942" s="58">
        <v>11120.22</v>
      </c>
      <c r="C942" s="55">
        <f t="shared" si="60"/>
        <v>5</v>
      </c>
      <c r="D942" s="55">
        <f t="shared" si="61"/>
        <v>1992</v>
      </c>
      <c r="E942" s="55">
        <f t="shared" si="62"/>
        <v>22056.95637</v>
      </c>
      <c r="F942" s="55">
        <f t="shared" si="63"/>
        <v>28</v>
      </c>
      <c r="H942" s="56"/>
      <c r="I942" s="56"/>
      <c r="J942" s="56"/>
      <c r="K942" s="56"/>
      <c r="L942" s="56"/>
      <c r="M942" s="56"/>
    </row>
    <row r="943" spans="1:13">
      <c r="A943" s="59">
        <v>33753</v>
      </c>
      <c r="B943" s="58">
        <v>9724.2800000000007</v>
      </c>
      <c r="C943" s="55">
        <f t="shared" si="60"/>
        <v>5</v>
      </c>
      <c r="D943" s="55">
        <f t="shared" si="61"/>
        <v>1992</v>
      </c>
      <c r="E943" s="55">
        <f t="shared" si="62"/>
        <v>19288.109380000002</v>
      </c>
      <c r="F943" s="55">
        <f t="shared" si="63"/>
        <v>29</v>
      </c>
      <c r="H943" s="56"/>
      <c r="I943" s="56"/>
      <c r="J943" s="56"/>
      <c r="K943" s="56"/>
      <c r="L943" s="56"/>
      <c r="M943" s="56"/>
    </row>
    <row r="944" spans="1:13">
      <c r="A944" s="59">
        <v>33754</v>
      </c>
      <c r="B944" s="58">
        <v>9234.4500000000007</v>
      </c>
      <c r="C944" s="55">
        <f t="shared" si="60"/>
        <v>5</v>
      </c>
      <c r="D944" s="55">
        <f t="shared" si="61"/>
        <v>1992</v>
      </c>
      <c r="E944" s="55">
        <f t="shared" si="62"/>
        <v>18316.531575000001</v>
      </c>
      <c r="F944" s="55">
        <f t="shared" si="63"/>
        <v>30</v>
      </c>
      <c r="H944" s="56"/>
      <c r="I944" s="56"/>
      <c r="J944" s="56"/>
      <c r="K944" s="56"/>
      <c r="L944" s="56"/>
      <c r="M944" s="56"/>
    </row>
    <row r="945" spans="1:13">
      <c r="A945" s="59">
        <v>33755</v>
      </c>
      <c r="B945" s="58">
        <v>7568.04</v>
      </c>
      <c r="C945" s="55">
        <f t="shared" si="60"/>
        <v>5</v>
      </c>
      <c r="D945" s="55">
        <f t="shared" si="61"/>
        <v>1992</v>
      </c>
      <c r="E945" s="55">
        <f t="shared" si="62"/>
        <v>15011.207340000001</v>
      </c>
      <c r="F945" s="55">
        <f t="shared" si="63"/>
        <v>31</v>
      </c>
      <c r="H945" s="56"/>
      <c r="I945" s="56"/>
      <c r="J945" s="56"/>
      <c r="K945" s="56"/>
      <c r="L945" s="56"/>
      <c r="M945" s="56"/>
    </row>
    <row r="946" spans="1:13">
      <c r="A946" s="59">
        <v>33756</v>
      </c>
      <c r="B946" s="58">
        <v>8859.35</v>
      </c>
      <c r="C946" s="55">
        <f t="shared" si="60"/>
        <v>6</v>
      </c>
      <c r="D946" s="55">
        <f t="shared" si="61"/>
        <v>1992</v>
      </c>
      <c r="E946" s="55">
        <f t="shared" si="62"/>
        <v>17572.520725000002</v>
      </c>
      <c r="F946" s="55">
        <f t="shared" si="63"/>
        <v>1</v>
      </c>
      <c r="H946" s="56"/>
      <c r="I946" s="56"/>
      <c r="J946" s="56"/>
      <c r="K946" s="56"/>
      <c r="L946" s="56"/>
      <c r="M946" s="56"/>
    </row>
    <row r="947" spans="1:13">
      <c r="A947" s="59">
        <v>33757</v>
      </c>
      <c r="B947" s="58">
        <v>7079.19</v>
      </c>
      <c r="C947" s="55">
        <f t="shared" si="60"/>
        <v>6</v>
      </c>
      <c r="D947" s="55">
        <f t="shared" si="61"/>
        <v>1992</v>
      </c>
      <c r="E947" s="55">
        <f t="shared" si="62"/>
        <v>14041.573365</v>
      </c>
      <c r="F947" s="55">
        <f t="shared" si="63"/>
        <v>2</v>
      </c>
      <c r="H947" s="56"/>
      <c r="I947" s="56"/>
      <c r="J947" s="56"/>
      <c r="K947" s="56"/>
      <c r="L947" s="56"/>
      <c r="M947" s="56"/>
    </row>
    <row r="948" spans="1:13">
      <c r="A948" s="59">
        <v>33758</v>
      </c>
      <c r="B948" s="58">
        <v>8525.6200000000008</v>
      </c>
      <c r="C948" s="55">
        <f t="shared" si="60"/>
        <v>6</v>
      </c>
      <c r="D948" s="55">
        <f t="shared" si="61"/>
        <v>1992</v>
      </c>
      <c r="E948" s="55">
        <f t="shared" si="62"/>
        <v>16910.567270000003</v>
      </c>
      <c r="F948" s="55">
        <f t="shared" si="63"/>
        <v>3</v>
      </c>
      <c r="H948" s="56"/>
      <c r="I948" s="56"/>
      <c r="J948" s="56"/>
      <c r="K948" s="56"/>
      <c r="L948" s="56"/>
      <c r="M948" s="56"/>
    </row>
    <row r="949" spans="1:13">
      <c r="A949" s="59">
        <v>33759</v>
      </c>
      <c r="B949" s="58">
        <v>8065.92</v>
      </c>
      <c r="C949" s="55">
        <f t="shared" si="60"/>
        <v>6</v>
      </c>
      <c r="D949" s="55">
        <f t="shared" si="61"/>
        <v>1992</v>
      </c>
      <c r="E949" s="55">
        <f t="shared" si="62"/>
        <v>15998.75232</v>
      </c>
      <c r="F949" s="55">
        <f t="shared" si="63"/>
        <v>4</v>
      </c>
      <c r="H949" s="56"/>
      <c r="I949" s="56"/>
      <c r="J949" s="56"/>
      <c r="K949" s="56"/>
      <c r="L949" s="56"/>
      <c r="M949" s="56"/>
    </row>
    <row r="950" spans="1:13">
      <c r="A950" s="59">
        <v>33760</v>
      </c>
      <c r="B950" s="58">
        <v>7891.91</v>
      </c>
      <c r="C950" s="55">
        <f t="shared" si="60"/>
        <v>6</v>
      </c>
      <c r="D950" s="55">
        <f t="shared" si="61"/>
        <v>1992</v>
      </c>
      <c r="E950" s="55">
        <f t="shared" si="62"/>
        <v>15653.603485</v>
      </c>
      <c r="F950" s="55">
        <f t="shared" si="63"/>
        <v>5</v>
      </c>
      <c r="H950" s="56"/>
      <c r="I950" s="56"/>
      <c r="J950" s="56"/>
      <c r="K950" s="56"/>
      <c r="L950" s="56"/>
      <c r="M950" s="56"/>
    </row>
    <row r="951" spans="1:13">
      <c r="A951" s="59">
        <v>33761</v>
      </c>
      <c r="B951" s="58">
        <v>7309.76</v>
      </c>
      <c r="C951" s="55">
        <f t="shared" si="60"/>
        <v>6</v>
      </c>
      <c r="D951" s="55">
        <f t="shared" si="61"/>
        <v>1992</v>
      </c>
      <c r="E951" s="55">
        <f t="shared" si="62"/>
        <v>14498.908960000001</v>
      </c>
      <c r="F951" s="55">
        <f t="shared" si="63"/>
        <v>6</v>
      </c>
      <c r="H951" s="56"/>
      <c r="I951" s="56"/>
      <c r="J951" s="56"/>
      <c r="K951" s="56"/>
      <c r="L951" s="56"/>
      <c r="M951" s="56"/>
    </row>
    <row r="952" spans="1:13">
      <c r="A952" s="59">
        <v>33762</v>
      </c>
      <c r="B952" s="58">
        <v>7424.23</v>
      </c>
      <c r="C952" s="55">
        <f t="shared" si="60"/>
        <v>6</v>
      </c>
      <c r="D952" s="55">
        <f t="shared" si="61"/>
        <v>1992</v>
      </c>
      <c r="E952" s="55">
        <f t="shared" si="62"/>
        <v>14725.960204999999</v>
      </c>
      <c r="F952" s="55">
        <f t="shared" si="63"/>
        <v>7</v>
      </c>
      <c r="H952" s="56"/>
      <c r="I952" s="56"/>
      <c r="J952" s="56"/>
      <c r="K952" s="56"/>
      <c r="L952" s="56"/>
      <c r="M952" s="56"/>
    </row>
    <row r="953" spans="1:13">
      <c r="A953" s="59">
        <v>33763</v>
      </c>
      <c r="B953" s="58">
        <v>6649.74</v>
      </c>
      <c r="C953" s="55">
        <f t="shared" si="60"/>
        <v>6</v>
      </c>
      <c r="D953" s="55">
        <f t="shared" si="61"/>
        <v>1992</v>
      </c>
      <c r="E953" s="55">
        <f t="shared" si="62"/>
        <v>13189.75929</v>
      </c>
      <c r="F953" s="55">
        <f t="shared" si="63"/>
        <v>8</v>
      </c>
      <c r="H953" s="56"/>
      <c r="I953" s="56"/>
      <c r="J953" s="56"/>
      <c r="K953" s="56"/>
      <c r="L953" s="56"/>
      <c r="M953" s="56"/>
    </row>
    <row r="954" spans="1:13">
      <c r="A954" s="59">
        <v>33764</v>
      </c>
      <c r="B954" s="58">
        <v>6879.62</v>
      </c>
      <c r="C954" s="55">
        <f t="shared" si="60"/>
        <v>6</v>
      </c>
      <c r="D954" s="55">
        <f t="shared" si="61"/>
        <v>1992</v>
      </c>
      <c r="E954" s="55">
        <f t="shared" si="62"/>
        <v>13645.726269999999</v>
      </c>
      <c r="F954" s="55">
        <f t="shared" si="63"/>
        <v>9</v>
      </c>
      <c r="H954" s="56"/>
      <c r="I954" s="56"/>
      <c r="J954" s="56"/>
      <c r="K954" s="56"/>
      <c r="L954" s="56"/>
      <c r="M954" s="56"/>
    </row>
    <row r="955" spans="1:13">
      <c r="A955" s="59">
        <v>33765</v>
      </c>
      <c r="B955" s="58">
        <v>6621.27</v>
      </c>
      <c r="C955" s="55">
        <f t="shared" si="60"/>
        <v>6</v>
      </c>
      <c r="D955" s="55">
        <f t="shared" si="61"/>
        <v>1992</v>
      </c>
      <c r="E955" s="55">
        <f t="shared" si="62"/>
        <v>13133.289045000001</v>
      </c>
      <c r="F955" s="55">
        <f t="shared" si="63"/>
        <v>10</v>
      </c>
      <c r="H955" s="56"/>
      <c r="I955" s="56"/>
      <c r="J955" s="56"/>
      <c r="K955" s="56"/>
      <c r="L955" s="56"/>
      <c r="M955" s="56"/>
    </row>
    <row r="956" spans="1:13">
      <c r="A956" s="59">
        <v>33766</v>
      </c>
      <c r="B956" s="58">
        <v>6933.42</v>
      </c>
      <c r="C956" s="55">
        <f t="shared" si="60"/>
        <v>6</v>
      </c>
      <c r="D956" s="55">
        <f t="shared" si="61"/>
        <v>1992</v>
      </c>
      <c r="E956" s="55">
        <f t="shared" si="62"/>
        <v>13752.43857</v>
      </c>
      <c r="F956" s="55">
        <f t="shared" si="63"/>
        <v>11</v>
      </c>
      <c r="H956" s="56"/>
      <c r="I956" s="56"/>
      <c r="J956" s="56"/>
      <c r="K956" s="56"/>
      <c r="L956" s="56"/>
      <c r="M956" s="56"/>
    </row>
    <row r="957" spans="1:13">
      <c r="A957" s="59">
        <v>33767</v>
      </c>
      <c r="B957" s="58">
        <v>6487.1</v>
      </c>
      <c r="C957" s="55">
        <f t="shared" si="60"/>
        <v>6</v>
      </c>
      <c r="D957" s="55">
        <f t="shared" si="61"/>
        <v>1992</v>
      </c>
      <c r="E957" s="55">
        <f t="shared" si="62"/>
        <v>12867.162850000001</v>
      </c>
      <c r="F957" s="55">
        <f t="shared" si="63"/>
        <v>12</v>
      </c>
      <c r="H957" s="56"/>
      <c r="I957" s="56"/>
      <c r="J957" s="56"/>
      <c r="K957" s="56"/>
      <c r="L957" s="56"/>
      <c r="M957" s="56"/>
    </row>
    <row r="958" spans="1:13">
      <c r="A958" s="59">
        <v>33768</v>
      </c>
      <c r="B958" s="58">
        <v>6801.73</v>
      </c>
      <c r="C958" s="55">
        <f t="shared" si="60"/>
        <v>6</v>
      </c>
      <c r="D958" s="55">
        <f t="shared" si="61"/>
        <v>1992</v>
      </c>
      <c r="E958" s="55">
        <f t="shared" si="62"/>
        <v>13491.231454999999</v>
      </c>
      <c r="F958" s="55">
        <f t="shared" si="63"/>
        <v>13</v>
      </c>
      <c r="H958" s="56"/>
      <c r="I958" s="56"/>
      <c r="J958" s="56"/>
      <c r="K958" s="56"/>
      <c r="L958" s="56"/>
      <c r="M958" s="56"/>
    </row>
    <row r="959" spans="1:13">
      <c r="A959" s="59">
        <v>33769</v>
      </c>
      <c r="B959" s="58">
        <v>6656.83</v>
      </c>
      <c r="C959" s="55">
        <f t="shared" si="60"/>
        <v>6</v>
      </c>
      <c r="D959" s="55">
        <f t="shared" si="61"/>
        <v>1992</v>
      </c>
      <c r="E959" s="55">
        <f t="shared" si="62"/>
        <v>13203.822305</v>
      </c>
      <c r="F959" s="55">
        <f t="shared" si="63"/>
        <v>14</v>
      </c>
      <c r="H959" s="56"/>
      <c r="I959" s="56"/>
      <c r="J959" s="56"/>
      <c r="K959" s="56"/>
      <c r="L959" s="56"/>
      <c r="M959" s="56"/>
    </row>
    <row r="960" spans="1:13">
      <c r="A960" s="59">
        <v>33770</v>
      </c>
      <c r="B960" s="58">
        <v>6581.22</v>
      </c>
      <c r="C960" s="55">
        <f t="shared" si="60"/>
        <v>6</v>
      </c>
      <c r="D960" s="55">
        <f t="shared" si="61"/>
        <v>1992</v>
      </c>
      <c r="E960" s="55">
        <f t="shared" si="62"/>
        <v>13053.84987</v>
      </c>
      <c r="F960" s="55">
        <f t="shared" si="63"/>
        <v>15</v>
      </c>
      <c r="H960" s="56"/>
      <c r="I960" s="56"/>
      <c r="J960" s="56"/>
      <c r="K960" s="56"/>
      <c r="L960" s="56"/>
      <c r="M960" s="56"/>
    </row>
    <row r="961" spans="1:13">
      <c r="A961" s="59">
        <v>33771</v>
      </c>
      <c r="B961" s="58">
        <v>8287.94</v>
      </c>
      <c r="C961" s="55">
        <f t="shared" si="60"/>
        <v>6</v>
      </c>
      <c r="D961" s="55">
        <f t="shared" si="61"/>
        <v>1992</v>
      </c>
      <c r="E961" s="55">
        <f t="shared" si="62"/>
        <v>16439.128990000001</v>
      </c>
      <c r="F961" s="55">
        <f t="shared" si="63"/>
        <v>16</v>
      </c>
      <c r="H961" s="56"/>
      <c r="I961" s="56"/>
      <c r="J961" s="56"/>
      <c r="K961" s="56"/>
      <c r="L961" s="56"/>
      <c r="M961" s="56"/>
    </row>
    <row r="962" spans="1:13">
      <c r="A962" s="59">
        <v>33772</v>
      </c>
      <c r="B962" s="58">
        <v>8747.5499999999993</v>
      </c>
      <c r="C962" s="55">
        <f t="shared" si="60"/>
        <v>6</v>
      </c>
      <c r="D962" s="55">
        <f t="shared" si="61"/>
        <v>1992</v>
      </c>
      <c r="E962" s="55">
        <f t="shared" si="62"/>
        <v>17350.765424999998</v>
      </c>
      <c r="F962" s="55">
        <f t="shared" si="63"/>
        <v>17</v>
      </c>
      <c r="H962" s="56"/>
      <c r="I962" s="56"/>
      <c r="J962" s="56"/>
      <c r="K962" s="56"/>
      <c r="L962" s="56"/>
      <c r="M962" s="56"/>
    </row>
    <row r="963" spans="1:13">
      <c r="A963" s="59">
        <v>33773</v>
      </c>
      <c r="B963" s="58">
        <v>7390.06</v>
      </c>
      <c r="C963" s="55">
        <f t="shared" si="60"/>
        <v>6</v>
      </c>
      <c r="D963" s="55">
        <f t="shared" si="61"/>
        <v>1992</v>
      </c>
      <c r="E963" s="55">
        <f t="shared" si="62"/>
        <v>14658.184010000001</v>
      </c>
      <c r="F963" s="55">
        <f t="shared" si="63"/>
        <v>18</v>
      </c>
      <c r="H963" s="56"/>
      <c r="I963" s="56"/>
      <c r="J963" s="56"/>
      <c r="K963" s="56"/>
      <c r="L963" s="56"/>
      <c r="M963" s="56"/>
    </row>
    <row r="964" spans="1:13">
      <c r="A964" s="59">
        <v>33774</v>
      </c>
      <c r="B964" s="58">
        <v>6837.76</v>
      </c>
      <c r="C964" s="55">
        <f t="shared" ref="C964:C1027" si="64">MONTH(A964)</f>
        <v>6</v>
      </c>
      <c r="D964" s="55">
        <f t="shared" ref="D964:D1027" si="65">IF(C964&gt;9,YEAR(A964)+1,YEAR(A964))</f>
        <v>1992</v>
      </c>
      <c r="E964" s="55">
        <f t="shared" ref="E964:E1027" si="66">B964*1.9835</f>
        <v>13562.696960000001</v>
      </c>
      <c r="F964" s="55">
        <f t="shared" ref="F964:F1027" si="67">DAY(A964)</f>
        <v>19</v>
      </c>
      <c r="H964" s="56"/>
      <c r="I964" s="56"/>
      <c r="J964" s="56"/>
      <c r="K964" s="56"/>
      <c r="L964" s="56"/>
      <c r="M964" s="56"/>
    </row>
    <row r="965" spans="1:13">
      <c r="A965" s="59">
        <v>33775</v>
      </c>
      <c r="B965" s="58">
        <v>7080.01</v>
      </c>
      <c r="C965" s="55">
        <f t="shared" si="64"/>
        <v>6</v>
      </c>
      <c r="D965" s="55">
        <f t="shared" si="65"/>
        <v>1992</v>
      </c>
      <c r="E965" s="55">
        <f t="shared" si="66"/>
        <v>14043.199835000001</v>
      </c>
      <c r="F965" s="55">
        <f t="shared" si="67"/>
        <v>20</v>
      </c>
      <c r="H965" s="56"/>
      <c r="I965" s="56"/>
      <c r="J965" s="56"/>
      <c r="K965" s="56"/>
      <c r="L965" s="56"/>
      <c r="M965" s="56"/>
    </row>
    <row r="966" spans="1:13">
      <c r="A966" s="59">
        <v>33776</v>
      </c>
      <c r="B966" s="58">
        <v>7015.02</v>
      </c>
      <c r="C966" s="55">
        <f t="shared" si="64"/>
        <v>6</v>
      </c>
      <c r="D966" s="55">
        <f t="shared" si="65"/>
        <v>1992</v>
      </c>
      <c r="E966" s="55">
        <f t="shared" si="66"/>
        <v>13914.292170000001</v>
      </c>
      <c r="F966" s="55">
        <f t="shared" si="67"/>
        <v>21</v>
      </c>
      <c r="H966" s="56"/>
      <c r="I966" s="56"/>
      <c r="J966" s="56"/>
      <c r="K966" s="56"/>
      <c r="L966" s="56"/>
      <c r="M966" s="56"/>
    </row>
    <row r="967" spans="1:13">
      <c r="A967" s="59">
        <v>33777</v>
      </c>
      <c r="B967" s="58">
        <v>6643.57</v>
      </c>
      <c r="C967" s="55">
        <f t="shared" si="64"/>
        <v>6</v>
      </c>
      <c r="D967" s="55">
        <f t="shared" si="65"/>
        <v>1992</v>
      </c>
      <c r="E967" s="55">
        <f t="shared" si="66"/>
        <v>13177.521095</v>
      </c>
      <c r="F967" s="55">
        <f t="shared" si="67"/>
        <v>22</v>
      </c>
      <c r="H967" s="56"/>
      <c r="I967" s="56"/>
      <c r="J967" s="56"/>
      <c r="K967" s="56"/>
      <c r="L967" s="56"/>
      <c r="M967" s="56"/>
    </row>
    <row r="968" spans="1:13">
      <c r="A968" s="59">
        <v>33778</v>
      </c>
      <c r="B968" s="58">
        <v>6495.6</v>
      </c>
      <c r="C968" s="55">
        <f t="shared" si="64"/>
        <v>6</v>
      </c>
      <c r="D968" s="55">
        <f t="shared" si="65"/>
        <v>1992</v>
      </c>
      <c r="E968" s="55">
        <f t="shared" si="66"/>
        <v>12884.0226</v>
      </c>
      <c r="F968" s="55">
        <f t="shared" si="67"/>
        <v>23</v>
      </c>
      <c r="H968" s="56"/>
      <c r="I968" s="56"/>
      <c r="J968" s="56"/>
      <c r="K968" s="56"/>
      <c r="L968" s="56"/>
      <c r="M968" s="56"/>
    </row>
    <row r="969" spans="1:13">
      <c r="A969" s="59">
        <v>33779</v>
      </c>
      <c r="B969" s="58">
        <v>6265.64</v>
      </c>
      <c r="C969" s="55">
        <f t="shared" si="64"/>
        <v>6</v>
      </c>
      <c r="D969" s="55">
        <f t="shared" si="65"/>
        <v>1992</v>
      </c>
      <c r="E969" s="55">
        <f t="shared" si="66"/>
        <v>12427.896940000001</v>
      </c>
      <c r="F969" s="55">
        <f t="shared" si="67"/>
        <v>24</v>
      </c>
      <c r="H969" s="56"/>
      <c r="I969" s="56"/>
      <c r="J969" s="56"/>
      <c r="K969" s="56"/>
      <c r="L969" s="56"/>
      <c r="M969" s="56"/>
    </row>
    <row r="970" spans="1:13">
      <c r="A970" s="59">
        <v>33780</v>
      </c>
      <c r="B970" s="58">
        <v>6756.89</v>
      </c>
      <c r="C970" s="55">
        <f t="shared" si="64"/>
        <v>6</v>
      </c>
      <c r="D970" s="55">
        <f t="shared" si="65"/>
        <v>1992</v>
      </c>
      <c r="E970" s="55">
        <f t="shared" si="66"/>
        <v>13402.291315</v>
      </c>
      <c r="F970" s="55">
        <f t="shared" si="67"/>
        <v>25</v>
      </c>
      <c r="H970" s="56"/>
      <c r="I970" s="56"/>
      <c r="J970" s="56"/>
      <c r="K970" s="56"/>
      <c r="L970" s="56"/>
      <c r="M970" s="56"/>
    </row>
    <row r="971" spans="1:13">
      <c r="A971" s="59">
        <v>33781</v>
      </c>
      <c r="B971" s="58">
        <v>7510.75</v>
      </c>
      <c r="C971" s="55">
        <f t="shared" si="64"/>
        <v>6</v>
      </c>
      <c r="D971" s="55">
        <f t="shared" si="65"/>
        <v>1992</v>
      </c>
      <c r="E971" s="55">
        <f t="shared" si="66"/>
        <v>14897.572625000001</v>
      </c>
      <c r="F971" s="55">
        <f t="shared" si="67"/>
        <v>26</v>
      </c>
      <c r="H971" s="56"/>
      <c r="I971" s="56"/>
      <c r="J971" s="56"/>
      <c r="K971" s="56"/>
      <c r="L971" s="56"/>
      <c r="M971" s="56"/>
    </row>
    <row r="972" spans="1:13">
      <c r="A972" s="59">
        <v>33782</v>
      </c>
      <c r="B972" s="58">
        <v>7435.01</v>
      </c>
      <c r="C972" s="55">
        <f t="shared" si="64"/>
        <v>6</v>
      </c>
      <c r="D972" s="55">
        <f t="shared" si="65"/>
        <v>1992</v>
      </c>
      <c r="E972" s="55">
        <f t="shared" si="66"/>
        <v>14747.342335000001</v>
      </c>
      <c r="F972" s="55">
        <f t="shared" si="67"/>
        <v>27</v>
      </c>
      <c r="H972" s="56"/>
      <c r="I972" s="56"/>
      <c r="J972" s="56"/>
      <c r="K972" s="56"/>
      <c r="L972" s="56"/>
      <c r="M972" s="56"/>
    </row>
    <row r="973" spans="1:13">
      <c r="A973" s="59">
        <v>33783</v>
      </c>
      <c r="B973" s="58">
        <v>6848.27</v>
      </c>
      <c r="C973" s="55">
        <f t="shared" si="64"/>
        <v>6</v>
      </c>
      <c r="D973" s="55">
        <f t="shared" si="65"/>
        <v>1992</v>
      </c>
      <c r="E973" s="55">
        <f t="shared" si="66"/>
        <v>13583.543545</v>
      </c>
      <c r="F973" s="55">
        <f t="shared" si="67"/>
        <v>28</v>
      </c>
      <c r="H973" s="56"/>
      <c r="I973" s="56"/>
      <c r="J973" s="56"/>
      <c r="K973" s="56"/>
      <c r="L973" s="56"/>
      <c r="M973" s="56"/>
    </row>
    <row r="974" spans="1:13">
      <c r="A974" s="59">
        <v>33784</v>
      </c>
      <c r="B974" s="58">
        <v>6561.81</v>
      </c>
      <c r="C974" s="55">
        <f t="shared" si="64"/>
        <v>6</v>
      </c>
      <c r="D974" s="55">
        <f t="shared" si="65"/>
        <v>1992</v>
      </c>
      <c r="E974" s="55">
        <f t="shared" si="66"/>
        <v>13015.350135000001</v>
      </c>
      <c r="F974" s="55">
        <f t="shared" si="67"/>
        <v>29</v>
      </c>
      <c r="H974" s="56"/>
      <c r="I974" s="56"/>
      <c r="J974" s="56"/>
      <c r="K974" s="56"/>
      <c r="L974" s="56"/>
      <c r="M974" s="56"/>
    </row>
    <row r="975" spans="1:13">
      <c r="A975" s="59">
        <v>33785</v>
      </c>
      <c r="B975" s="58">
        <v>6764.92</v>
      </c>
      <c r="C975" s="55">
        <f t="shared" si="64"/>
        <v>6</v>
      </c>
      <c r="D975" s="55">
        <f t="shared" si="65"/>
        <v>1992</v>
      </c>
      <c r="E975" s="55">
        <f t="shared" si="66"/>
        <v>13418.21882</v>
      </c>
      <c r="F975" s="55">
        <f t="shared" si="67"/>
        <v>30</v>
      </c>
      <c r="H975" s="56"/>
      <c r="I975" s="56"/>
      <c r="J975" s="56"/>
      <c r="K975" s="56"/>
      <c r="L975" s="56"/>
      <c r="M975" s="56"/>
    </row>
    <row r="976" spans="1:13">
      <c r="A976" s="59">
        <v>33786</v>
      </c>
      <c r="B976" s="58">
        <v>5966.38</v>
      </c>
      <c r="C976" s="55">
        <f t="shared" si="64"/>
        <v>7</v>
      </c>
      <c r="D976" s="55">
        <f t="shared" si="65"/>
        <v>1992</v>
      </c>
      <c r="E976" s="55">
        <f t="shared" si="66"/>
        <v>11834.31473</v>
      </c>
      <c r="F976" s="55">
        <f t="shared" si="67"/>
        <v>1</v>
      </c>
      <c r="H976" s="56"/>
      <c r="I976" s="56"/>
      <c r="J976" s="56"/>
      <c r="K976" s="56"/>
      <c r="L976" s="56"/>
      <c r="M976" s="56"/>
    </row>
    <row r="977" spans="1:13">
      <c r="A977" s="59">
        <v>33787</v>
      </c>
      <c r="B977" s="58">
        <v>6500.82</v>
      </c>
      <c r="C977" s="55">
        <f t="shared" si="64"/>
        <v>7</v>
      </c>
      <c r="D977" s="55">
        <f t="shared" si="65"/>
        <v>1992</v>
      </c>
      <c r="E977" s="55">
        <f t="shared" si="66"/>
        <v>12894.376469999999</v>
      </c>
      <c r="F977" s="55">
        <f t="shared" si="67"/>
        <v>2</v>
      </c>
      <c r="H977" s="56"/>
      <c r="I977" s="56"/>
      <c r="J977" s="56"/>
      <c r="K977" s="56"/>
      <c r="L977" s="56"/>
      <c r="M977" s="56"/>
    </row>
    <row r="978" spans="1:13">
      <c r="A978" s="59">
        <v>33788</v>
      </c>
      <c r="B978" s="58">
        <v>5299.34</v>
      </c>
      <c r="C978" s="55">
        <f t="shared" si="64"/>
        <v>7</v>
      </c>
      <c r="D978" s="55">
        <f t="shared" si="65"/>
        <v>1992</v>
      </c>
      <c r="E978" s="55">
        <f t="shared" si="66"/>
        <v>10511.240890000001</v>
      </c>
      <c r="F978" s="55">
        <f t="shared" si="67"/>
        <v>3</v>
      </c>
      <c r="H978" s="56"/>
      <c r="I978" s="56"/>
      <c r="J978" s="56"/>
      <c r="K978" s="56"/>
      <c r="L978" s="56"/>
      <c r="M978" s="56"/>
    </row>
    <row r="979" spans="1:13">
      <c r="A979" s="59">
        <v>33789</v>
      </c>
      <c r="B979" s="58">
        <v>5441.3</v>
      </c>
      <c r="C979" s="55">
        <f t="shared" si="64"/>
        <v>7</v>
      </c>
      <c r="D979" s="55">
        <f t="shared" si="65"/>
        <v>1992</v>
      </c>
      <c r="E979" s="55">
        <f t="shared" si="66"/>
        <v>10792.81855</v>
      </c>
      <c r="F979" s="55">
        <f t="shared" si="67"/>
        <v>4</v>
      </c>
      <c r="H979" s="56"/>
      <c r="I979" s="56"/>
      <c r="J979" s="56"/>
      <c r="K979" s="56"/>
      <c r="L979" s="56"/>
      <c r="M979" s="56"/>
    </row>
    <row r="980" spans="1:13">
      <c r="A980" s="59">
        <v>33790</v>
      </c>
      <c r="B980" s="58">
        <v>5160.55</v>
      </c>
      <c r="C980" s="55">
        <f t="shared" si="64"/>
        <v>7</v>
      </c>
      <c r="D980" s="55">
        <f t="shared" si="65"/>
        <v>1992</v>
      </c>
      <c r="E980" s="55">
        <f t="shared" si="66"/>
        <v>10235.950925000001</v>
      </c>
      <c r="F980" s="55">
        <f t="shared" si="67"/>
        <v>5</v>
      </c>
      <c r="H980" s="56"/>
      <c r="I980" s="56"/>
      <c r="J980" s="56"/>
      <c r="K980" s="56"/>
      <c r="L980" s="56"/>
      <c r="M980" s="56"/>
    </row>
    <row r="981" spans="1:13">
      <c r="A981" s="59">
        <v>33791</v>
      </c>
      <c r="B981" s="58">
        <v>5464.43</v>
      </c>
      <c r="C981" s="55">
        <f t="shared" si="64"/>
        <v>7</v>
      </c>
      <c r="D981" s="55">
        <f t="shared" si="65"/>
        <v>1992</v>
      </c>
      <c r="E981" s="55">
        <f t="shared" si="66"/>
        <v>10838.696905000001</v>
      </c>
      <c r="F981" s="55">
        <f t="shared" si="67"/>
        <v>6</v>
      </c>
      <c r="H981" s="56"/>
      <c r="I981" s="56"/>
      <c r="J981" s="56"/>
      <c r="K981" s="56"/>
      <c r="L981" s="56"/>
      <c r="M981" s="56"/>
    </row>
    <row r="982" spans="1:13">
      <c r="A982" s="59">
        <v>33792</v>
      </c>
      <c r="B982" s="58">
        <v>4308.8999999999996</v>
      </c>
      <c r="C982" s="55">
        <f t="shared" si="64"/>
        <v>7</v>
      </c>
      <c r="D982" s="55">
        <f t="shared" si="65"/>
        <v>1992</v>
      </c>
      <c r="E982" s="55">
        <f t="shared" si="66"/>
        <v>8546.7031499999994</v>
      </c>
      <c r="F982" s="55">
        <f t="shared" si="67"/>
        <v>7</v>
      </c>
      <c r="H982" s="56"/>
      <c r="I982" s="56"/>
      <c r="J982" s="56"/>
      <c r="K982" s="56"/>
      <c r="L982" s="56"/>
      <c r="M982" s="56"/>
    </row>
    <row r="983" spans="1:13">
      <c r="A983" s="59">
        <v>33793</v>
      </c>
      <c r="B983" s="58">
        <v>4512.67</v>
      </c>
      <c r="C983" s="55">
        <f t="shared" si="64"/>
        <v>7</v>
      </c>
      <c r="D983" s="55">
        <f t="shared" si="65"/>
        <v>1992</v>
      </c>
      <c r="E983" s="55">
        <f t="shared" si="66"/>
        <v>8950.8809450000008</v>
      </c>
      <c r="F983" s="55">
        <f t="shared" si="67"/>
        <v>8</v>
      </c>
      <c r="H983" s="56"/>
      <c r="I983" s="56"/>
      <c r="J983" s="56"/>
      <c r="K983" s="56"/>
      <c r="L983" s="56"/>
      <c r="M983" s="56"/>
    </row>
    <row r="984" spans="1:13">
      <c r="A984" s="59">
        <v>33794</v>
      </c>
      <c r="B984" s="58">
        <v>4711.71</v>
      </c>
      <c r="C984" s="55">
        <f t="shared" si="64"/>
        <v>7</v>
      </c>
      <c r="D984" s="55">
        <f t="shared" si="65"/>
        <v>1992</v>
      </c>
      <c r="E984" s="55">
        <f t="shared" si="66"/>
        <v>9345.6767849999997</v>
      </c>
      <c r="F984" s="55">
        <f t="shared" si="67"/>
        <v>9</v>
      </c>
      <c r="H984" s="56"/>
      <c r="I984" s="56"/>
      <c r="J984" s="56"/>
      <c r="K984" s="56"/>
      <c r="L984" s="56"/>
      <c r="M984" s="56"/>
    </row>
    <row r="985" spans="1:13">
      <c r="A985" s="59">
        <v>33795</v>
      </c>
      <c r="B985" s="58">
        <v>3888.71</v>
      </c>
      <c r="C985" s="55">
        <f t="shared" si="64"/>
        <v>7</v>
      </c>
      <c r="D985" s="55">
        <f t="shared" si="65"/>
        <v>1992</v>
      </c>
      <c r="E985" s="55">
        <f t="shared" si="66"/>
        <v>7713.2562850000004</v>
      </c>
      <c r="F985" s="55">
        <f t="shared" si="67"/>
        <v>10</v>
      </c>
      <c r="H985" s="56"/>
      <c r="I985" s="56"/>
      <c r="J985" s="56"/>
      <c r="K985" s="56"/>
      <c r="L985" s="56"/>
      <c r="M985" s="56"/>
    </row>
    <row r="986" spans="1:13">
      <c r="A986" s="59">
        <v>33796</v>
      </c>
      <c r="B986" s="58">
        <v>4292</v>
      </c>
      <c r="C986" s="55">
        <f t="shared" si="64"/>
        <v>7</v>
      </c>
      <c r="D986" s="55">
        <f t="shared" si="65"/>
        <v>1992</v>
      </c>
      <c r="E986" s="55">
        <f t="shared" si="66"/>
        <v>8513.1820000000007</v>
      </c>
      <c r="F986" s="55">
        <f t="shared" si="67"/>
        <v>11</v>
      </c>
      <c r="H986" s="56"/>
      <c r="I986" s="56"/>
      <c r="J986" s="56"/>
      <c r="K986" s="56"/>
      <c r="L986" s="56"/>
      <c r="M986" s="56"/>
    </row>
    <row r="987" spans="1:13">
      <c r="A987" s="59">
        <v>33797</v>
      </c>
      <c r="B987" s="58">
        <v>5957.39</v>
      </c>
      <c r="C987" s="55">
        <f t="shared" si="64"/>
        <v>7</v>
      </c>
      <c r="D987" s="55">
        <f t="shared" si="65"/>
        <v>1992</v>
      </c>
      <c r="E987" s="55">
        <f t="shared" si="66"/>
        <v>11816.483065</v>
      </c>
      <c r="F987" s="55">
        <f t="shared" si="67"/>
        <v>12</v>
      </c>
      <c r="H987" s="56"/>
      <c r="I987" s="56"/>
      <c r="J987" s="56"/>
      <c r="K987" s="56"/>
      <c r="L987" s="56"/>
      <c r="M987" s="56"/>
    </row>
    <row r="988" spans="1:13">
      <c r="A988" s="59">
        <v>33798</v>
      </c>
      <c r="B988" s="58">
        <v>5564.47</v>
      </c>
      <c r="C988" s="55">
        <f t="shared" si="64"/>
        <v>7</v>
      </c>
      <c r="D988" s="55">
        <f t="shared" si="65"/>
        <v>1992</v>
      </c>
      <c r="E988" s="55">
        <f t="shared" si="66"/>
        <v>11037.126245000001</v>
      </c>
      <c r="F988" s="55">
        <f t="shared" si="67"/>
        <v>13</v>
      </c>
      <c r="H988" s="56"/>
      <c r="I988" s="56"/>
      <c r="J988" s="56"/>
      <c r="K988" s="56"/>
      <c r="L988" s="56"/>
      <c r="M988" s="56"/>
    </row>
    <row r="989" spans="1:13">
      <c r="A989" s="59">
        <v>33799</v>
      </c>
      <c r="B989" s="58">
        <v>4695.9399999999996</v>
      </c>
      <c r="C989" s="55">
        <f t="shared" si="64"/>
        <v>7</v>
      </c>
      <c r="D989" s="55">
        <f t="shared" si="65"/>
        <v>1992</v>
      </c>
      <c r="E989" s="55">
        <f t="shared" si="66"/>
        <v>9314.3969899999993</v>
      </c>
      <c r="F989" s="55">
        <f t="shared" si="67"/>
        <v>14</v>
      </c>
      <c r="H989" s="56"/>
      <c r="I989" s="56"/>
      <c r="J989" s="56"/>
      <c r="K989" s="56"/>
      <c r="L989" s="56"/>
      <c r="M989" s="56"/>
    </row>
    <row r="990" spans="1:13">
      <c r="A990" s="59">
        <v>33800</v>
      </c>
      <c r="B990" s="58">
        <v>4390.58</v>
      </c>
      <c r="C990" s="55">
        <f t="shared" si="64"/>
        <v>7</v>
      </c>
      <c r="D990" s="55">
        <f t="shared" si="65"/>
        <v>1992</v>
      </c>
      <c r="E990" s="55">
        <f t="shared" si="66"/>
        <v>8708.7154300000002</v>
      </c>
      <c r="F990" s="55">
        <f t="shared" si="67"/>
        <v>15</v>
      </c>
      <c r="H990" s="56"/>
      <c r="I990" s="56"/>
      <c r="J990" s="56"/>
      <c r="K990" s="56"/>
      <c r="L990" s="56"/>
      <c r="M990" s="56"/>
    </row>
    <row r="991" spans="1:13">
      <c r="A991" s="59">
        <v>33801</v>
      </c>
      <c r="B991" s="58">
        <v>4036.9</v>
      </c>
      <c r="C991" s="55">
        <f t="shared" si="64"/>
        <v>7</v>
      </c>
      <c r="D991" s="55">
        <f t="shared" si="65"/>
        <v>1992</v>
      </c>
      <c r="E991" s="55">
        <f t="shared" si="66"/>
        <v>8007.1911500000006</v>
      </c>
      <c r="F991" s="55">
        <f t="shared" si="67"/>
        <v>16</v>
      </c>
      <c r="H991" s="56"/>
      <c r="I991" s="56"/>
      <c r="J991" s="56"/>
      <c r="K991" s="56"/>
      <c r="L991" s="56"/>
      <c r="M991" s="56"/>
    </row>
    <row r="992" spans="1:13">
      <c r="A992" s="59">
        <v>33802</v>
      </c>
      <c r="B992" s="58">
        <v>4060.14</v>
      </c>
      <c r="C992" s="55">
        <f t="shared" si="64"/>
        <v>7</v>
      </c>
      <c r="D992" s="55">
        <f t="shared" si="65"/>
        <v>1992</v>
      </c>
      <c r="E992" s="55">
        <f t="shared" si="66"/>
        <v>8053.2876900000001</v>
      </c>
      <c r="F992" s="55">
        <f t="shared" si="67"/>
        <v>17</v>
      </c>
      <c r="H992" s="56"/>
      <c r="I992" s="56"/>
      <c r="J992" s="56"/>
      <c r="K992" s="56"/>
      <c r="L992" s="56"/>
      <c r="M992" s="56"/>
    </row>
    <row r="993" spans="1:13">
      <c r="A993" s="59">
        <v>33803</v>
      </c>
      <c r="B993" s="58">
        <v>3942.43</v>
      </c>
      <c r="C993" s="55">
        <f t="shared" si="64"/>
        <v>7</v>
      </c>
      <c r="D993" s="55">
        <f t="shared" si="65"/>
        <v>1992</v>
      </c>
      <c r="E993" s="55">
        <f t="shared" si="66"/>
        <v>7819.8099050000001</v>
      </c>
      <c r="F993" s="55">
        <f t="shared" si="67"/>
        <v>18</v>
      </c>
      <c r="H993" s="56"/>
      <c r="I993" s="56"/>
      <c r="J993" s="56"/>
      <c r="K993" s="56"/>
      <c r="L993" s="56"/>
      <c r="M993" s="56"/>
    </row>
    <row r="994" spans="1:13">
      <c r="A994" s="59">
        <v>33804</v>
      </c>
      <c r="B994" s="58">
        <v>3832.57</v>
      </c>
      <c r="C994" s="55">
        <f t="shared" si="64"/>
        <v>7</v>
      </c>
      <c r="D994" s="55">
        <f t="shared" si="65"/>
        <v>1992</v>
      </c>
      <c r="E994" s="55">
        <f t="shared" si="66"/>
        <v>7601.9025950000005</v>
      </c>
      <c r="F994" s="55">
        <f t="shared" si="67"/>
        <v>19</v>
      </c>
      <c r="H994" s="56"/>
      <c r="I994" s="56"/>
      <c r="J994" s="56"/>
      <c r="K994" s="56"/>
      <c r="L994" s="56"/>
      <c r="M994" s="56"/>
    </row>
    <row r="995" spans="1:13">
      <c r="A995" s="59">
        <v>33805</v>
      </c>
      <c r="B995" s="58">
        <v>4384.17</v>
      </c>
      <c r="C995" s="55">
        <f t="shared" si="64"/>
        <v>7</v>
      </c>
      <c r="D995" s="55">
        <f t="shared" si="65"/>
        <v>1992</v>
      </c>
      <c r="E995" s="55">
        <f t="shared" si="66"/>
        <v>8696.0011950000007</v>
      </c>
      <c r="F995" s="55">
        <f t="shared" si="67"/>
        <v>20</v>
      </c>
      <c r="H995" s="56"/>
      <c r="I995" s="56"/>
      <c r="J995" s="56"/>
      <c r="K995" s="56"/>
      <c r="L995" s="56"/>
      <c r="M995" s="56"/>
    </row>
    <row r="996" spans="1:13">
      <c r="A996" s="59">
        <v>33806</v>
      </c>
      <c r="B996" s="58">
        <v>4657.8500000000004</v>
      </c>
      <c r="C996" s="55">
        <f t="shared" si="64"/>
        <v>7</v>
      </c>
      <c r="D996" s="55">
        <f t="shared" si="65"/>
        <v>1992</v>
      </c>
      <c r="E996" s="55">
        <f t="shared" si="66"/>
        <v>9238.8454750000001</v>
      </c>
      <c r="F996" s="55">
        <f t="shared" si="67"/>
        <v>21</v>
      </c>
      <c r="H996" s="56"/>
      <c r="I996" s="56"/>
      <c r="J996" s="56"/>
      <c r="K996" s="56"/>
      <c r="L996" s="56"/>
      <c r="M996" s="56"/>
    </row>
    <row r="997" spans="1:13">
      <c r="A997" s="59">
        <v>33807</v>
      </c>
      <c r="B997" s="58">
        <v>4686.5200000000004</v>
      </c>
      <c r="C997" s="55">
        <f t="shared" si="64"/>
        <v>7</v>
      </c>
      <c r="D997" s="55">
        <f t="shared" si="65"/>
        <v>1992</v>
      </c>
      <c r="E997" s="55">
        <f t="shared" si="66"/>
        <v>9295.7124200000017</v>
      </c>
      <c r="F997" s="55">
        <f t="shared" si="67"/>
        <v>22</v>
      </c>
      <c r="H997" s="56"/>
      <c r="I997" s="56"/>
      <c r="J997" s="56"/>
      <c r="K997" s="56"/>
      <c r="L997" s="56"/>
      <c r="M997" s="56"/>
    </row>
    <row r="998" spans="1:13">
      <c r="A998" s="59">
        <v>33808</v>
      </c>
      <c r="B998" s="58">
        <v>4222.8900000000003</v>
      </c>
      <c r="C998" s="55">
        <f t="shared" si="64"/>
        <v>7</v>
      </c>
      <c r="D998" s="55">
        <f t="shared" si="65"/>
        <v>1992</v>
      </c>
      <c r="E998" s="55">
        <f t="shared" si="66"/>
        <v>8376.1023150000001</v>
      </c>
      <c r="F998" s="55">
        <f t="shared" si="67"/>
        <v>23</v>
      </c>
      <c r="H998" s="56"/>
      <c r="I998" s="56"/>
      <c r="J998" s="56"/>
      <c r="K998" s="56"/>
      <c r="L998" s="56"/>
      <c r="M998" s="56"/>
    </row>
    <row r="999" spans="1:13">
      <c r="A999" s="59">
        <v>33809</v>
      </c>
      <c r="B999" s="58">
        <v>4114.03</v>
      </c>
      <c r="C999" s="55">
        <f t="shared" si="64"/>
        <v>7</v>
      </c>
      <c r="D999" s="55">
        <f t="shared" si="65"/>
        <v>1992</v>
      </c>
      <c r="E999" s="55">
        <f t="shared" si="66"/>
        <v>8160.1785049999999</v>
      </c>
      <c r="F999" s="55">
        <f t="shared" si="67"/>
        <v>24</v>
      </c>
      <c r="H999" s="56"/>
      <c r="I999" s="56"/>
      <c r="J999" s="56"/>
      <c r="K999" s="56"/>
      <c r="L999" s="56"/>
      <c r="M999" s="56"/>
    </row>
    <row r="1000" spans="1:13">
      <c r="A1000" s="59">
        <v>33810</v>
      </c>
      <c r="B1000" s="58">
        <v>3624.91</v>
      </c>
      <c r="C1000" s="55">
        <f t="shared" si="64"/>
        <v>7</v>
      </c>
      <c r="D1000" s="55">
        <f t="shared" si="65"/>
        <v>1992</v>
      </c>
      <c r="E1000" s="55">
        <f t="shared" si="66"/>
        <v>7190.0089849999995</v>
      </c>
      <c r="F1000" s="55">
        <f t="shared" si="67"/>
        <v>25</v>
      </c>
      <c r="H1000" s="56"/>
      <c r="I1000" s="56"/>
      <c r="J1000" s="56"/>
      <c r="K1000" s="56"/>
      <c r="L1000" s="56"/>
      <c r="M1000" s="56"/>
    </row>
    <row r="1001" spans="1:13">
      <c r="A1001" s="59">
        <v>33811</v>
      </c>
      <c r="B1001" s="58">
        <v>3542.26</v>
      </c>
      <c r="C1001" s="55">
        <f t="shared" si="64"/>
        <v>7</v>
      </c>
      <c r="D1001" s="55">
        <f t="shared" si="65"/>
        <v>1992</v>
      </c>
      <c r="E1001" s="55">
        <f t="shared" si="66"/>
        <v>7026.0727100000004</v>
      </c>
      <c r="F1001" s="55">
        <f t="shared" si="67"/>
        <v>26</v>
      </c>
      <c r="H1001" s="56"/>
      <c r="I1001" s="56"/>
      <c r="J1001" s="56"/>
      <c r="K1001" s="56"/>
      <c r="L1001" s="56"/>
      <c r="M1001" s="56"/>
    </row>
    <row r="1002" spans="1:13">
      <c r="A1002" s="59">
        <v>33812</v>
      </c>
      <c r="B1002" s="58">
        <v>3313.75</v>
      </c>
      <c r="C1002" s="55">
        <f t="shared" si="64"/>
        <v>7</v>
      </c>
      <c r="D1002" s="55">
        <f t="shared" si="65"/>
        <v>1992</v>
      </c>
      <c r="E1002" s="55">
        <f t="shared" si="66"/>
        <v>6572.8231249999999</v>
      </c>
      <c r="F1002" s="55">
        <f t="shared" si="67"/>
        <v>27</v>
      </c>
      <c r="H1002" s="56"/>
      <c r="I1002" s="56"/>
      <c r="J1002" s="56"/>
      <c r="K1002" s="56"/>
      <c r="L1002" s="56"/>
      <c r="M1002" s="56"/>
    </row>
    <row r="1003" spans="1:13">
      <c r="A1003" s="59">
        <v>33813</v>
      </c>
      <c r="B1003" s="58">
        <v>3525.94</v>
      </c>
      <c r="C1003" s="55">
        <f t="shared" si="64"/>
        <v>7</v>
      </c>
      <c r="D1003" s="55">
        <f t="shared" si="65"/>
        <v>1992</v>
      </c>
      <c r="E1003" s="55">
        <f t="shared" si="66"/>
        <v>6993.7019900000005</v>
      </c>
      <c r="F1003" s="55">
        <f t="shared" si="67"/>
        <v>28</v>
      </c>
      <c r="H1003" s="56"/>
      <c r="I1003" s="56"/>
      <c r="J1003" s="56"/>
      <c r="K1003" s="56"/>
      <c r="L1003" s="56"/>
      <c r="M1003" s="56"/>
    </row>
    <row r="1004" spans="1:13">
      <c r="A1004" s="59">
        <v>33814</v>
      </c>
      <c r="B1004" s="58">
        <v>3902.97</v>
      </c>
      <c r="C1004" s="55">
        <f t="shared" si="64"/>
        <v>7</v>
      </c>
      <c r="D1004" s="55">
        <f t="shared" si="65"/>
        <v>1992</v>
      </c>
      <c r="E1004" s="55">
        <f t="shared" si="66"/>
        <v>7741.5409949999994</v>
      </c>
      <c r="F1004" s="55">
        <f t="shared" si="67"/>
        <v>29</v>
      </c>
      <c r="H1004" s="56"/>
      <c r="I1004" s="56"/>
      <c r="J1004" s="56"/>
      <c r="K1004" s="56"/>
      <c r="L1004" s="56"/>
      <c r="M1004" s="56"/>
    </row>
    <row r="1005" spans="1:13">
      <c r="A1005" s="59">
        <v>33815</v>
      </c>
      <c r="B1005" s="58">
        <v>2597.62</v>
      </c>
      <c r="C1005" s="55">
        <f t="shared" si="64"/>
        <v>7</v>
      </c>
      <c r="D1005" s="55">
        <f t="shared" si="65"/>
        <v>1992</v>
      </c>
      <c r="E1005" s="55">
        <f t="shared" si="66"/>
        <v>5152.3792699999995</v>
      </c>
      <c r="F1005" s="55">
        <f t="shared" si="67"/>
        <v>30</v>
      </c>
      <c r="H1005" s="56"/>
      <c r="I1005" s="56"/>
      <c r="J1005" s="56"/>
      <c r="K1005" s="56"/>
      <c r="L1005" s="56"/>
      <c r="M1005" s="56"/>
    </row>
    <row r="1006" spans="1:13">
      <c r="A1006" s="59">
        <v>33816</v>
      </c>
      <c r="B1006" s="58">
        <v>3358.13</v>
      </c>
      <c r="C1006" s="55">
        <f t="shared" si="64"/>
        <v>7</v>
      </c>
      <c r="D1006" s="55">
        <f t="shared" si="65"/>
        <v>1992</v>
      </c>
      <c r="E1006" s="55">
        <f t="shared" si="66"/>
        <v>6660.8508550000006</v>
      </c>
      <c r="F1006" s="55">
        <f t="shared" si="67"/>
        <v>31</v>
      </c>
      <c r="H1006" s="56"/>
      <c r="I1006" s="56"/>
      <c r="J1006" s="56"/>
      <c r="K1006" s="56"/>
      <c r="L1006" s="56"/>
      <c r="M1006" s="56"/>
    </row>
    <row r="1007" spans="1:13">
      <c r="A1007" s="59">
        <v>33817</v>
      </c>
      <c r="B1007" s="58">
        <v>2930.37</v>
      </c>
      <c r="C1007" s="55">
        <f t="shared" si="64"/>
        <v>8</v>
      </c>
      <c r="D1007" s="55">
        <f t="shared" si="65"/>
        <v>1992</v>
      </c>
      <c r="E1007" s="55">
        <f t="shared" si="66"/>
        <v>5812.388895</v>
      </c>
      <c r="F1007" s="55">
        <f t="shared" si="67"/>
        <v>1</v>
      </c>
      <c r="H1007" s="56"/>
      <c r="I1007" s="56"/>
      <c r="J1007" s="56"/>
      <c r="K1007" s="56"/>
      <c r="L1007" s="56"/>
      <c r="M1007" s="56"/>
    </row>
    <row r="1008" spans="1:13">
      <c r="A1008" s="59">
        <v>33818</v>
      </c>
      <c r="B1008" s="58">
        <v>2758.26</v>
      </c>
      <c r="C1008" s="55">
        <f t="shared" si="64"/>
        <v>8</v>
      </c>
      <c r="D1008" s="55">
        <f t="shared" si="65"/>
        <v>1992</v>
      </c>
      <c r="E1008" s="55">
        <f t="shared" si="66"/>
        <v>5471.008710000001</v>
      </c>
      <c r="F1008" s="55">
        <f t="shared" si="67"/>
        <v>2</v>
      </c>
      <c r="H1008" s="56"/>
      <c r="I1008" s="56"/>
      <c r="J1008" s="56"/>
      <c r="K1008" s="56"/>
      <c r="L1008" s="56"/>
      <c r="M1008" s="56"/>
    </row>
    <row r="1009" spans="1:13">
      <c r="A1009" s="59">
        <v>33819</v>
      </c>
      <c r="B1009" s="58">
        <v>3412.06</v>
      </c>
      <c r="C1009" s="55">
        <f t="shared" si="64"/>
        <v>8</v>
      </c>
      <c r="D1009" s="55">
        <f t="shared" si="65"/>
        <v>1992</v>
      </c>
      <c r="E1009" s="55">
        <f t="shared" si="66"/>
        <v>6767.8210099999997</v>
      </c>
      <c r="F1009" s="55">
        <f t="shared" si="67"/>
        <v>3</v>
      </c>
      <c r="H1009" s="56"/>
      <c r="I1009" s="56"/>
      <c r="J1009" s="56"/>
      <c r="K1009" s="56"/>
      <c r="L1009" s="56"/>
      <c r="M1009" s="56"/>
    </row>
    <row r="1010" spans="1:13">
      <c r="A1010" s="59">
        <v>33820</v>
      </c>
      <c r="B1010" s="58">
        <v>2928.28</v>
      </c>
      <c r="C1010" s="55">
        <f t="shared" si="64"/>
        <v>8</v>
      </c>
      <c r="D1010" s="55">
        <f t="shared" si="65"/>
        <v>1992</v>
      </c>
      <c r="E1010" s="55">
        <f t="shared" si="66"/>
        <v>5808.2433800000008</v>
      </c>
      <c r="F1010" s="55">
        <f t="shared" si="67"/>
        <v>4</v>
      </c>
      <c r="H1010" s="56"/>
      <c r="I1010" s="56"/>
      <c r="J1010" s="56"/>
      <c r="K1010" s="56"/>
      <c r="L1010" s="56"/>
      <c r="M1010" s="56"/>
    </row>
    <row r="1011" spans="1:13">
      <c r="A1011" s="59">
        <v>33821</v>
      </c>
      <c r="B1011" s="58">
        <v>3037.22</v>
      </c>
      <c r="C1011" s="55">
        <f t="shared" si="64"/>
        <v>8</v>
      </c>
      <c r="D1011" s="55">
        <f t="shared" si="65"/>
        <v>1992</v>
      </c>
      <c r="E1011" s="55">
        <f t="shared" si="66"/>
        <v>6024.3258699999997</v>
      </c>
      <c r="F1011" s="55">
        <f t="shared" si="67"/>
        <v>5</v>
      </c>
      <c r="H1011" s="56"/>
      <c r="I1011" s="56"/>
      <c r="J1011" s="56"/>
      <c r="K1011" s="56"/>
      <c r="L1011" s="56"/>
      <c r="M1011" s="56"/>
    </row>
    <row r="1012" spans="1:13">
      <c r="A1012" s="59">
        <v>33822</v>
      </c>
      <c r="B1012" s="58">
        <v>2595.75</v>
      </c>
      <c r="C1012" s="55">
        <f t="shared" si="64"/>
        <v>8</v>
      </c>
      <c r="D1012" s="55">
        <f t="shared" si="65"/>
        <v>1992</v>
      </c>
      <c r="E1012" s="55">
        <f t="shared" si="66"/>
        <v>5148.6701250000006</v>
      </c>
      <c r="F1012" s="55">
        <f t="shared" si="67"/>
        <v>6</v>
      </c>
      <c r="H1012" s="56"/>
      <c r="I1012" s="56"/>
      <c r="J1012" s="56"/>
      <c r="K1012" s="56"/>
      <c r="L1012" s="56"/>
      <c r="M1012" s="56"/>
    </row>
    <row r="1013" spans="1:13">
      <c r="A1013" s="59">
        <v>33823</v>
      </c>
      <c r="B1013" s="58">
        <v>2942.17</v>
      </c>
      <c r="C1013" s="55">
        <f t="shared" si="64"/>
        <v>8</v>
      </c>
      <c r="D1013" s="55">
        <f t="shared" si="65"/>
        <v>1992</v>
      </c>
      <c r="E1013" s="55">
        <f t="shared" si="66"/>
        <v>5835.7941950000004</v>
      </c>
      <c r="F1013" s="55">
        <f t="shared" si="67"/>
        <v>7</v>
      </c>
      <c r="H1013" s="56"/>
      <c r="I1013" s="56"/>
      <c r="J1013" s="56"/>
      <c r="K1013" s="56"/>
      <c r="L1013" s="56"/>
      <c r="M1013" s="56"/>
    </row>
    <row r="1014" spans="1:13">
      <c r="A1014" s="59">
        <v>33824</v>
      </c>
      <c r="B1014" s="58">
        <v>2749.47</v>
      </c>
      <c r="C1014" s="55">
        <f t="shared" si="64"/>
        <v>8</v>
      </c>
      <c r="D1014" s="55">
        <f t="shared" si="65"/>
        <v>1992</v>
      </c>
      <c r="E1014" s="55">
        <f t="shared" si="66"/>
        <v>5453.5737449999997</v>
      </c>
      <c r="F1014" s="55">
        <f t="shared" si="67"/>
        <v>8</v>
      </c>
      <c r="H1014" s="56"/>
      <c r="I1014" s="56"/>
      <c r="J1014" s="56"/>
      <c r="K1014" s="56"/>
      <c r="L1014" s="56"/>
      <c r="M1014" s="56"/>
    </row>
    <row r="1015" spans="1:13">
      <c r="A1015" s="59">
        <v>33825</v>
      </c>
      <c r="B1015" s="58">
        <v>2841.2</v>
      </c>
      <c r="C1015" s="55">
        <f t="shared" si="64"/>
        <v>8</v>
      </c>
      <c r="D1015" s="55">
        <f t="shared" si="65"/>
        <v>1992</v>
      </c>
      <c r="E1015" s="55">
        <f t="shared" si="66"/>
        <v>5635.5201999999999</v>
      </c>
      <c r="F1015" s="55">
        <f t="shared" si="67"/>
        <v>9</v>
      </c>
      <c r="H1015" s="56"/>
      <c r="I1015" s="56"/>
      <c r="J1015" s="56"/>
      <c r="K1015" s="56"/>
      <c r="L1015" s="56"/>
      <c r="M1015" s="56"/>
    </row>
    <row r="1016" spans="1:13">
      <c r="A1016" s="59">
        <v>33826</v>
      </c>
      <c r="B1016" s="58">
        <v>2476.04</v>
      </c>
      <c r="C1016" s="55">
        <f t="shared" si="64"/>
        <v>8</v>
      </c>
      <c r="D1016" s="55">
        <f t="shared" si="65"/>
        <v>1992</v>
      </c>
      <c r="E1016" s="55">
        <f t="shared" si="66"/>
        <v>4911.22534</v>
      </c>
      <c r="F1016" s="55">
        <f t="shared" si="67"/>
        <v>10</v>
      </c>
      <c r="H1016" s="56"/>
      <c r="I1016" s="56"/>
      <c r="J1016" s="56"/>
      <c r="K1016" s="56"/>
      <c r="L1016" s="56"/>
      <c r="M1016" s="56"/>
    </row>
    <row r="1017" spans="1:13">
      <c r="A1017" s="59">
        <v>33827</v>
      </c>
      <c r="B1017" s="58">
        <v>2503.64</v>
      </c>
      <c r="C1017" s="55">
        <f t="shared" si="64"/>
        <v>8</v>
      </c>
      <c r="D1017" s="55">
        <f t="shared" si="65"/>
        <v>1992</v>
      </c>
      <c r="E1017" s="55">
        <f t="shared" si="66"/>
        <v>4965.96994</v>
      </c>
      <c r="F1017" s="55">
        <f t="shared" si="67"/>
        <v>11</v>
      </c>
      <c r="H1017" s="56"/>
      <c r="I1017" s="56"/>
      <c r="J1017" s="56"/>
      <c r="K1017" s="56"/>
      <c r="L1017" s="56"/>
      <c r="M1017" s="56"/>
    </row>
    <row r="1018" spans="1:13">
      <c r="A1018" s="59">
        <v>33828</v>
      </c>
      <c r="B1018" s="58">
        <v>2566.29</v>
      </c>
      <c r="C1018" s="55">
        <f t="shared" si="64"/>
        <v>8</v>
      </c>
      <c r="D1018" s="55">
        <f t="shared" si="65"/>
        <v>1992</v>
      </c>
      <c r="E1018" s="55">
        <f t="shared" si="66"/>
        <v>5090.2362149999999</v>
      </c>
      <c r="F1018" s="55">
        <f t="shared" si="67"/>
        <v>12</v>
      </c>
      <c r="H1018" s="56"/>
      <c r="I1018" s="56"/>
      <c r="J1018" s="56"/>
      <c r="K1018" s="56"/>
      <c r="L1018" s="56"/>
      <c r="M1018" s="56"/>
    </row>
    <row r="1019" spans="1:13">
      <c r="A1019" s="59">
        <v>33829</v>
      </c>
      <c r="B1019" s="58">
        <v>2735.09</v>
      </c>
      <c r="C1019" s="55">
        <f t="shared" si="64"/>
        <v>8</v>
      </c>
      <c r="D1019" s="55">
        <f t="shared" si="65"/>
        <v>1992</v>
      </c>
      <c r="E1019" s="55">
        <f t="shared" si="66"/>
        <v>5425.051015</v>
      </c>
      <c r="F1019" s="55">
        <f t="shared" si="67"/>
        <v>13</v>
      </c>
      <c r="H1019" s="56"/>
      <c r="I1019" s="56"/>
      <c r="J1019" s="56"/>
      <c r="K1019" s="56"/>
      <c r="L1019" s="56"/>
      <c r="M1019" s="56"/>
    </row>
    <row r="1020" spans="1:13">
      <c r="A1020" s="59">
        <v>33830</v>
      </c>
      <c r="B1020" s="58">
        <v>2403.12</v>
      </c>
      <c r="C1020" s="55">
        <f t="shared" si="64"/>
        <v>8</v>
      </c>
      <c r="D1020" s="55">
        <f t="shared" si="65"/>
        <v>1992</v>
      </c>
      <c r="E1020" s="55">
        <f t="shared" si="66"/>
        <v>4766.5885200000002</v>
      </c>
      <c r="F1020" s="55">
        <f t="shared" si="67"/>
        <v>14</v>
      </c>
      <c r="H1020" s="56"/>
      <c r="I1020" s="56"/>
      <c r="J1020" s="56"/>
      <c r="K1020" s="56"/>
      <c r="L1020" s="56"/>
      <c r="M1020" s="56"/>
    </row>
    <row r="1021" spans="1:13">
      <c r="A1021" s="59">
        <v>33831</v>
      </c>
      <c r="B1021" s="58">
        <v>2227.4</v>
      </c>
      <c r="C1021" s="55">
        <f t="shared" si="64"/>
        <v>8</v>
      </c>
      <c r="D1021" s="55">
        <f t="shared" si="65"/>
        <v>1992</v>
      </c>
      <c r="E1021" s="55">
        <f t="shared" si="66"/>
        <v>4418.0479000000005</v>
      </c>
      <c r="F1021" s="55">
        <f t="shared" si="67"/>
        <v>15</v>
      </c>
      <c r="H1021" s="56"/>
      <c r="I1021" s="56"/>
      <c r="J1021" s="56"/>
      <c r="K1021" s="56"/>
      <c r="L1021" s="56"/>
      <c r="M1021" s="56"/>
    </row>
    <row r="1022" spans="1:13">
      <c r="A1022" s="59">
        <v>33832</v>
      </c>
      <c r="B1022" s="58">
        <v>2790.29</v>
      </c>
      <c r="C1022" s="55">
        <f t="shared" si="64"/>
        <v>8</v>
      </c>
      <c r="D1022" s="55">
        <f t="shared" si="65"/>
        <v>1992</v>
      </c>
      <c r="E1022" s="55">
        <f t="shared" si="66"/>
        <v>5534.540215</v>
      </c>
      <c r="F1022" s="55">
        <f t="shared" si="67"/>
        <v>16</v>
      </c>
      <c r="H1022" s="56"/>
      <c r="I1022" s="56"/>
      <c r="J1022" s="56"/>
      <c r="K1022" s="56"/>
      <c r="L1022" s="56"/>
      <c r="M1022" s="56"/>
    </row>
    <row r="1023" spans="1:13">
      <c r="A1023" s="59">
        <v>33833</v>
      </c>
      <c r="B1023" s="58">
        <v>3108.84</v>
      </c>
      <c r="C1023" s="55">
        <f t="shared" si="64"/>
        <v>8</v>
      </c>
      <c r="D1023" s="55">
        <f t="shared" si="65"/>
        <v>1992</v>
      </c>
      <c r="E1023" s="55">
        <f t="shared" si="66"/>
        <v>6166.3841400000001</v>
      </c>
      <c r="F1023" s="55">
        <f t="shared" si="67"/>
        <v>17</v>
      </c>
      <c r="H1023" s="56"/>
      <c r="I1023" s="56"/>
      <c r="J1023" s="56"/>
      <c r="K1023" s="56"/>
      <c r="L1023" s="56"/>
      <c r="M1023" s="56"/>
    </row>
    <row r="1024" spans="1:13">
      <c r="A1024" s="59">
        <v>33834</v>
      </c>
      <c r="B1024" s="58">
        <v>2372.88</v>
      </c>
      <c r="C1024" s="55">
        <f t="shared" si="64"/>
        <v>8</v>
      </c>
      <c r="D1024" s="55">
        <f t="shared" si="65"/>
        <v>1992</v>
      </c>
      <c r="E1024" s="55">
        <f t="shared" si="66"/>
        <v>4706.6074800000006</v>
      </c>
      <c r="F1024" s="55">
        <f t="shared" si="67"/>
        <v>18</v>
      </c>
      <c r="H1024" s="56"/>
      <c r="I1024" s="56"/>
      <c r="J1024" s="56"/>
      <c r="K1024" s="56"/>
      <c r="L1024" s="56"/>
      <c r="M1024" s="56"/>
    </row>
    <row r="1025" spans="1:13">
      <c r="A1025" s="59">
        <v>33835</v>
      </c>
      <c r="B1025" s="58">
        <v>4060.63</v>
      </c>
      <c r="C1025" s="55">
        <f t="shared" si="64"/>
        <v>8</v>
      </c>
      <c r="D1025" s="55">
        <f t="shared" si="65"/>
        <v>1992</v>
      </c>
      <c r="E1025" s="55">
        <f t="shared" si="66"/>
        <v>8054.2596050000002</v>
      </c>
      <c r="F1025" s="55">
        <f t="shared" si="67"/>
        <v>19</v>
      </c>
      <c r="H1025" s="56"/>
      <c r="I1025" s="56"/>
      <c r="J1025" s="56"/>
      <c r="K1025" s="56"/>
      <c r="L1025" s="56"/>
      <c r="M1025" s="56"/>
    </row>
    <row r="1026" spans="1:13">
      <c r="A1026" s="59">
        <v>33836</v>
      </c>
      <c r="B1026" s="58">
        <v>1391.11</v>
      </c>
      <c r="C1026" s="55">
        <f t="shared" si="64"/>
        <v>8</v>
      </c>
      <c r="D1026" s="55">
        <f t="shared" si="65"/>
        <v>1992</v>
      </c>
      <c r="E1026" s="55">
        <f t="shared" si="66"/>
        <v>2759.2666850000001</v>
      </c>
      <c r="F1026" s="55">
        <f t="shared" si="67"/>
        <v>20</v>
      </c>
      <c r="H1026" s="56"/>
      <c r="I1026" s="56"/>
      <c r="J1026" s="56"/>
      <c r="K1026" s="56"/>
      <c r="L1026" s="56"/>
      <c r="M1026" s="56"/>
    </row>
    <row r="1027" spans="1:13">
      <c r="A1027" s="59">
        <v>33837</v>
      </c>
      <c r="B1027" s="58">
        <v>1871.86</v>
      </c>
      <c r="C1027" s="55">
        <f t="shared" si="64"/>
        <v>8</v>
      </c>
      <c r="D1027" s="55">
        <f t="shared" si="65"/>
        <v>1992</v>
      </c>
      <c r="E1027" s="55">
        <f t="shared" si="66"/>
        <v>3712.8343099999997</v>
      </c>
      <c r="F1027" s="55">
        <f t="shared" si="67"/>
        <v>21</v>
      </c>
      <c r="H1027" s="56"/>
      <c r="I1027" s="56"/>
      <c r="J1027" s="56"/>
      <c r="K1027" s="56"/>
      <c r="L1027" s="56"/>
      <c r="M1027" s="56"/>
    </row>
    <row r="1028" spans="1:13">
      <c r="A1028" s="59">
        <v>33838</v>
      </c>
      <c r="B1028" s="58">
        <v>3072.48</v>
      </c>
      <c r="C1028" s="55">
        <f t="shared" ref="C1028:C1091" si="68">MONTH(A1028)</f>
        <v>8</v>
      </c>
      <c r="D1028" s="55">
        <f t="shared" ref="D1028:D1091" si="69">IF(C1028&gt;9,YEAR(A1028)+1,YEAR(A1028))</f>
        <v>1992</v>
      </c>
      <c r="E1028" s="55">
        <f t="shared" ref="E1028:E1091" si="70">B1028*1.9835</f>
        <v>6094.2640799999999</v>
      </c>
      <c r="F1028" s="55">
        <f t="shared" ref="F1028:F1091" si="71">DAY(A1028)</f>
        <v>22</v>
      </c>
      <c r="H1028" s="56"/>
      <c r="I1028" s="56"/>
      <c r="J1028" s="56"/>
      <c r="K1028" s="56"/>
      <c r="L1028" s="56"/>
      <c r="M1028" s="56"/>
    </row>
    <row r="1029" spans="1:13">
      <c r="A1029" s="59">
        <v>33839</v>
      </c>
      <c r="B1029" s="58">
        <v>1970.35</v>
      </c>
      <c r="C1029" s="55">
        <f t="shared" si="68"/>
        <v>8</v>
      </c>
      <c r="D1029" s="55">
        <f t="shared" si="69"/>
        <v>1992</v>
      </c>
      <c r="E1029" s="55">
        <f t="shared" si="70"/>
        <v>3908.1892250000001</v>
      </c>
      <c r="F1029" s="55">
        <f t="shared" si="71"/>
        <v>23</v>
      </c>
      <c r="H1029" s="56"/>
      <c r="I1029" s="56"/>
      <c r="J1029" s="56"/>
      <c r="K1029" s="56"/>
      <c r="L1029" s="56"/>
      <c r="M1029" s="56"/>
    </row>
    <row r="1030" spans="1:13">
      <c r="A1030" s="59">
        <v>33840</v>
      </c>
      <c r="B1030" s="58">
        <v>2028.91</v>
      </c>
      <c r="C1030" s="55">
        <f t="shared" si="68"/>
        <v>8</v>
      </c>
      <c r="D1030" s="55">
        <f t="shared" si="69"/>
        <v>1992</v>
      </c>
      <c r="E1030" s="55">
        <f t="shared" si="70"/>
        <v>4024.3429850000002</v>
      </c>
      <c r="F1030" s="55">
        <f t="shared" si="71"/>
        <v>24</v>
      </c>
      <c r="H1030" s="56"/>
      <c r="I1030" s="56"/>
      <c r="J1030" s="56"/>
      <c r="K1030" s="56"/>
      <c r="L1030" s="56"/>
      <c r="M1030" s="56"/>
    </row>
    <row r="1031" spans="1:13">
      <c r="A1031" s="59">
        <v>33841</v>
      </c>
      <c r="B1031" s="58">
        <v>2050.02</v>
      </c>
      <c r="C1031" s="55">
        <f t="shared" si="68"/>
        <v>8</v>
      </c>
      <c r="D1031" s="55">
        <f t="shared" si="69"/>
        <v>1992</v>
      </c>
      <c r="E1031" s="55">
        <f t="shared" si="70"/>
        <v>4066.2146699999998</v>
      </c>
      <c r="F1031" s="55">
        <f t="shared" si="71"/>
        <v>25</v>
      </c>
      <c r="H1031" s="56"/>
      <c r="I1031" s="56"/>
      <c r="J1031" s="56"/>
      <c r="K1031" s="56"/>
      <c r="L1031" s="56"/>
      <c r="M1031" s="56"/>
    </row>
    <row r="1032" spans="1:13">
      <c r="A1032" s="59">
        <v>33842</v>
      </c>
      <c r="B1032" s="58">
        <v>2864.92</v>
      </c>
      <c r="C1032" s="55">
        <f t="shared" si="68"/>
        <v>8</v>
      </c>
      <c r="D1032" s="55">
        <f t="shared" si="69"/>
        <v>1992</v>
      </c>
      <c r="E1032" s="55">
        <f t="shared" si="70"/>
        <v>5682.5688200000004</v>
      </c>
      <c r="F1032" s="55">
        <f t="shared" si="71"/>
        <v>26</v>
      </c>
      <c r="H1032" s="56"/>
      <c r="I1032" s="56"/>
      <c r="J1032" s="56"/>
      <c r="K1032" s="56"/>
      <c r="L1032" s="56"/>
      <c r="M1032" s="56"/>
    </row>
    <row r="1033" spans="1:13">
      <c r="A1033" s="59">
        <v>33843</v>
      </c>
      <c r="B1033" s="58">
        <v>2155.85</v>
      </c>
      <c r="C1033" s="55">
        <f t="shared" si="68"/>
        <v>8</v>
      </c>
      <c r="D1033" s="55">
        <f t="shared" si="69"/>
        <v>1992</v>
      </c>
      <c r="E1033" s="55">
        <f t="shared" si="70"/>
        <v>4276.1284749999995</v>
      </c>
      <c r="F1033" s="55">
        <f t="shared" si="71"/>
        <v>27</v>
      </c>
      <c r="H1033" s="56"/>
      <c r="I1033" s="56"/>
      <c r="J1033" s="56"/>
      <c r="K1033" s="56"/>
      <c r="L1033" s="56"/>
      <c r="M1033" s="56"/>
    </row>
    <row r="1034" spans="1:13">
      <c r="A1034" s="59">
        <v>33844</v>
      </c>
      <c r="B1034" s="58">
        <v>2212.36</v>
      </c>
      <c r="C1034" s="55">
        <f t="shared" si="68"/>
        <v>8</v>
      </c>
      <c r="D1034" s="55">
        <f t="shared" si="69"/>
        <v>1992</v>
      </c>
      <c r="E1034" s="55">
        <f t="shared" si="70"/>
        <v>4388.2160600000007</v>
      </c>
      <c r="F1034" s="55">
        <f t="shared" si="71"/>
        <v>28</v>
      </c>
      <c r="H1034" s="56"/>
      <c r="I1034" s="56"/>
      <c r="J1034" s="56"/>
      <c r="K1034" s="56"/>
      <c r="L1034" s="56"/>
      <c r="M1034" s="56"/>
    </row>
    <row r="1035" spans="1:13">
      <c r="A1035" s="59">
        <v>33845</v>
      </c>
      <c r="B1035" s="58">
        <v>2191.5100000000002</v>
      </c>
      <c r="C1035" s="55">
        <f t="shared" si="68"/>
        <v>8</v>
      </c>
      <c r="D1035" s="55">
        <f t="shared" si="69"/>
        <v>1992</v>
      </c>
      <c r="E1035" s="55">
        <f t="shared" si="70"/>
        <v>4346.8600850000003</v>
      </c>
      <c r="F1035" s="55">
        <f t="shared" si="71"/>
        <v>29</v>
      </c>
      <c r="H1035" s="56"/>
      <c r="I1035" s="56"/>
      <c r="J1035" s="56"/>
      <c r="K1035" s="56"/>
      <c r="L1035" s="56"/>
      <c r="M1035" s="56"/>
    </row>
    <row r="1036" spans="1:13">
      <c r="A1036" s="59">
        <v>33846</v>
      </c>
      <c r="B1036" s="58">
        <v>2497.81</v>
      </c>
      <c r="C1036" s="55">
        <f t="shared" si="68"/>
        <v>8</v>
      </c>
      <c r="D1036" s="55">
        <f t="shared" si="69"/>
        <v>1992</v>
      </c>
      <c r="E1036" s="55">
        <f t="shared" si="70"/>
        <v>4954.4061350000002</v>
      </c>
      <c r="F1036" s="55">
        <f t="shared" si="71"/>
        <v>30</v>
      </c>
      <c r="H1036" s="56"/>
      <c r="I1036" s="56"/>
      <c r="J1036" s="56"/>
      <c r="K1036" s="56"/>
      <c r="L1036" s="56"/>
      <c r="M1036" s="56"/>
    </row>
    <row r="1037" spans="1:13">
      <c r="A1037" s="59">
        <v>33847</v>
      </c>
      <c r="B1037" s="58">
        <v>2802.14</v>
      </c>
      <c r="C1037" s="55">
        <f t="shared" si="68"/>
        <v>8</v>
      </c>
      <c r="D1037" s="55">
        <f t="shared" si="69"/>
        <v>1992</v>
      </c>
      <c r="E1037" s="55">
        <f t="shared" si="70"/>
        <v>5558.0446899999997</v>
      </c>
      <c r="F1037" s="55">
        <f t="shared" si="71"/>
        <v>31</v>
      </c>
      <c r="H1037" s="56"/>
      <c r="I1037" s="56"/>
      <c r="J1037" s="56"/>
      <c r="K1037" s="56"/>
      <c r="L1037" s="56"/>
      <c r="M1037" s="56"/>
    </row>
    <row r="1038" spans="1:13">
      <c r="A1038" s="59">
        <v>33848</v>
      </c>
      <c r="B1038" s="58">
        <v>2484.09</v>
      </c>
      <c r="C1038" s="55">
        <f t="shared" si="68"/>
        <v>9</v>
      </c>
      <c r="D1038" s="55">
        <f t="shared" si="69"/>
        <v>1992</v>
      </c>
      <c r="E1038" s="55">
        <f t="shared" si="70"/>
        <v>4927.1925150000006</v>
      </c>
      <c r="F1038" s="55">
        <f t="shared" si="71"/>
        <v>1</v>
      </c>
      <c r="H1038" s="56"/>
      <c r="I1038" s="56"/>
      <c r="J1038" s="56"/>
      <c r="K1038" s="56"/>
      <c r="L1038" s="56"/>
      <c r="M1038" s="56"/>
    </row>
    <row r="1039" spans="1:13">
      <c r="A1039" s="59">
        <v>33849</v>
      </c>
      <c r="B1039" s="58">
        <v>2588.3000000000002</v>
      </c>
      <c r="C1039" s="55">
        <f t="shared" si="68"/>
        <v>9</v>
      </c>
      <c r="D1039" s="55">
        <f t="shared" si="69"/>
        <v>1992</v>
      </c>
      <c r="E1039" s="55">
        <f t="shared" si="70"/>
        <v>5133.8930500000006</v>
      </c>
      <c r="F1039" s="55">
        <f t="shared" si="71"/>
        <v>2</v>
      </c>
      <c r="H1039" s="56"/>
      <c r="I1039" s="56"/>
      <c r="J1039" s="56"/>
      <c r="K1039" s="56"/>
      <c r="L1039" s="56"/>
      <c r="M1039" s="56"/>
    </row>
    <row r="1040" spans="1:13">
      <c r="A1040" s="59">
        <v>33850</v>
      </c>
      <c r="B1040" s="58">
        <v>2363.54</v>
      </c>
      <c r="C1040" s="55">
        <f t="shared" si="68"/>
        <v>9</v>
      </c>
      <c r="D1040" s="55">
        <f t="shared" si="69"/>
        <v>1992</v>
      </c>
      <c r="E1040" s="55">
        <f t="shared" si="70"/>
        <v>4688.0815899999998</v>
      </c>
      <c r="F1040" s="55">
        <f t="shared" si="71"/>
        <v>3</v>
      </c>
      <c r="H1040" s="56"/>
      <c r="I1040" s="56"/>
      <c r="J1040" s="56"/>
      <c r="K1040" s="56"/>
      <c r="L1040" s="56"/>
      <c r="M1040" s="56"/>
    </row>
    <row r="1041" spans="1:13">
      <c r="A1041" s="59">
        <v>33851</v>
      </c>
      <c r="B1041" s="58">
        <v>2443.2199999999998</v>
      </c>
      <c r="C1041" s="55">
        <f t="shared" si="68"/>
        <v>9</v>
      </c>
      <c r="D1041" s="55">
        <f t="shared" si="69"/>
        <v>1992</v>
      </c>
      <c r="E1041" s="55">
        <f t="shared" si="70"/>
        <v>4846.1268700000001</v>
      </c>
      <c r="F1041" s="55">
        <f t="shared" si="71"/>
        <v>4</v>
      </c>
      <c r="H1041" s="56"/>
      <c r="I1041" s="56"/>
      <c r="J1041" s="56"/>
      <c r="K1041" s="56"/>
      <c r="L1041" s="56"/>
      <c r="M1041" s="56"/>
    </row>
    <row r="1042" spans="1:13">
      <c r="A1042" s="59">
        <v>33852</v>
      </c>
      <c r="B1042" s="58">
        <v>2928.25</v>
      </c>
      <c r="C1042" s="55">
        <f t="shared" si="68"/>
        <v>9</v>
      </c>
      <c r="D1042" s="55">
        <f t="shared" si="69"/>
        <v>1992</v>
      </c>
      <c r="E1042" s="55">
        <f t="shared" si="70"/>
        <v>5808.1838749999997</v>
      </c>
      <c r="F1042" s="55">
        <f t="shared" si="71"/>
        <v>5</v>
      </c>
      <c r="H1042" s="56"/>
      <c r="I1042" s="56"/>
      <c r="J1042" s="56"/>
      <c r="K1042" s="56"/>
      <c r="L1042" s="56"/>
      <c r="M1042" s="56"/>
    </row>
    <row r="1043" spans="1:13">
      <c r="A1043" s="59">
        <v>33853</v>
      </c>
      <c r="B1043" s="58">
        <v>1955.84</v>
      </c>
      <c r="C1043" s="55">
        <f t="shared" si="68"/>
        <v>9</v>
      </c>
      <c r="D1043" s="55">
        <f t="shared" si="69"/>
        <v>1992</v>
      </c>
      <c r="E1043" s="55">
        <f t="shared" si="70"/>
        <v>3879.4086400000001</v>
      </c>
      <c r="F1043" s="55">
        <f t="shared" si="71"/>
        <v>6</v>
      </c>
      <c r="H1043" s="56"/>
      <c r="I1043" s="56"/>
      <c r="J1043" s="56"/>
      <c r="K1043" s="56"/>
      <c r="L1043" s="56"/>
      <c r="M1043" s="56"/>
    </row>
    <row r="1044" spans="1:13">
      <c r="A1044" s="59">
        <v>33854</v>
      </c>
      <c r="B1044" s="58">
        <v>3132.89</v>
      </c>
      <c r="C1044" s="55">
        <f t="shared" si="68"/>
        <v>9</v>
      </c>
      <c r="D1044" s="55">
        <f t="shared" si="69"/>
        <v>1992</v>
      </c>
      <c r="E1044" s="55">
        <f t="shared" si="70"/>
        <v>6214.0873149999998</v>
      </c>
      <c r="F1044" s="55">
        <f t="shared" si="71"/>
        <v>7</v>
      </c>
      <c r="H1044" s="56"/>
      <c r="I1044" s="56"/>
      <c r="J1044" s="56"/>
      <c r="K1044" s="56"/>
      <c r="L1044" s="56"/>
      <c r="M1044" s="56"/>
    </row>
    <row r="1045" spans="1:13">
      <c r="A1045" s="59">
        <v>33855</v>
      </c>
      <c r="B1045" s="58">
        <v>2266.59</v>
      </c>
      <c r="C1045" s="55">
        <f t="shared" si="68"/>
        <v>9</v>
      </c>
      <c r="D1045" s="55">
        <f t="shared" si="69"/>
        <v>1992</v>
      </c>
      <c r="E1045" s="55">
        <f t="shared" si="70"/>
        <v>4495.7812650000005</v>
      </c>
      <c r="F1045" s="55">
        <f t="shared" si="71"/>
        <v>8</v>
      </c>
      <c r="H1045" s="56"/>
      <c r="I1045" s="56"/>
      <c r="J1045" s="56"/>
      <c r="K1045" s="56"/>
      <c r="L1045" s="56"/>
      <c r="M1045" s="56"/>
    </row>
    <row r="1046" spans="1:13">
      <c r="A1046" s="59">
        <v>33856</v>
      </c>
      <c r="B1046" s="58">
        <v>2547.15</v>
      </c>
      <c r="C1046" s="55">
        <f t="shared" si="68"/>
        <v>9</v>
      </c>
      <c r="D1046" s="55">
        <f t="shared" si="69"/>
        <v>1992</v>
      </c>
      <c r="E1046" s="55">
        <f t="shared" si="70"/>
        <v>5052.2720250000002</v>
      </c>
      <c r="F1046" s="55">
        <f t="shared" si="71"/>
        <v>9</v>
      </c>
      <c r="H1046" s="56"/>
      <c r="I1046" s="56"/>
      <c r="J1046" s="56"/>
      <c r="K1046" s="56"/>
      <c r="L1046" s="56"/>
      <c r="M1046" s="56"/>
    </row>
    <row r="1047" spans="1:13">
      <c r="A1047" s="59">
        <v>33857</v>
      </c>
      <c r="B1047" s="58">
        <v>2372.12</v>
      </c>
      <c r="C1047" s="55">
        <f t="shared" si="68"/>
        <v>9</v>
      </c>
      <c r="D1047" s="55">
        <f t="shared" si="69"/>
        <v>1992</v>
      </c>
      <c r="E1047" s="55">
        <f t="shared" si="70"/>
        <v>4705.1000199999999</v>
      </c>
      <c r="F1047" s="55">
        <f t="shared" si="71"/>
        <v>10</v>
      </c>
      <c r="H1047" s="56"/>
      <c r="I1047" s="56"/>
      <c r="J1047" s="56"/>
      <c r="K1047" s="56"/>
      <c r="L1047" s="56"/>
      <c r="M1047" s="56"/>
    </row>
    <row r="1048" spans="1:13">
      <c r="A1048" s="59">
        <v>33858</v>
      </c>
      <c r="B1048" s="58">
        <v>2516.35</v>
      </c>
      <c r="C1048" s="55">
        <f t="shared" si="68"/>
        <v>9</v>
      </c>
      <c r="D1048" s="55">
        <f t="shared" si="69"/>
        <v>1992</v>
      </c>
      <c r="E1048" s="55">
        <f t="shared" si="70"/>
        <v>4991.1802250000001</v>
      </c>
      <c r="F1048" s="55">
        <f t="shared" si="71"/>
        <v>11</v>
      </c>
      <c r="H1048" s="56"/>
      <c r="I1048" s="56"/>
      <c r="J1048" s="56"/>
      <c r="K1048" s="56"/>
      <c r="L1048" s="56"/>
      <c r="M1048" s="56"/>
    </row>
    <row r="1049" spans="1:13">
      <c r="A1049" s="59">
        <v>33859</v>
      </c>
      <c r="B1049" s="58">
        <v>2462.83</v>
      </c>
      <c r="C1049" s="55">
        <f t="shared" si="68"/>
        <v>9</v>
      </c>
      <c r="D1049" s="55">
        <f t="shared" si="69"/>
        <v>1992</v>
      </c>
      <c r="E1049" s="55">
        <f t="shared" si="70"/>
        <v>4885.0233049999997</v>
      </c>
      <c r="F1049" s="55">
        <f t="shared" si="71"/>
        <v>12</v>
      </c>
      <c r="H1049" s="56"/>
      <c r="I1049" s="56"/>
      <c r="J1049" s="56"/>
      <c r="K1049" s="56"/>
      <c r="L1049" s="56"/>
      <c r="M1049" s="56"/>
    </row>
    <row r="1050" spans="1:13">
      <c r="A1050" s="59">
        <v>33860</v>
      </c>
      <c r="B1050" s="58">
        <v>2612.15</v>
      </c>
      <c r="C1050" s="55">
        <f t="shared" si="68"/>
        <v>9</v>
      </c>
      <c r="D1050" s="55">
        <f t="shared" si="69"/>
        <v>1992</v>
      </c>
      <c r="E1050" s="55">
        <f t="shared" si="70"/>
        <v>5181.199525</v>
      </c>
      <c r="F1050" s="55">
        <f t="shared" si="71"/>
        <v>13</v>
      </c>
      <c r="H1050" s="56"/>
      <c r="I1050" s="56"/>
      <c r="J1050" s="56"/>
      <c r="K1050" s="56"/>
      <c r="L1050" s="56"/>
      <c r="M1050" s="56"/>
    </row>
    <row r="1051" spans="1:13">
      <c r="A1051" s="59">
        <v>33861</v>
      </c>
      <c r="B1051" s="58">
        <v>2304.81</v>
      </c>
      <c r="C1051" s="55">
        <f t="shared" si="68"/>
        <v>9</v>
      </c>
      <c r="D1051" s="55">
        <f t="shared" si="69"/>
        <v>1992</v>
      </c>
      <c r="E1051" s="55">
        <f t="shared" si="70"/>
        <v>4571.5906349999996</v>
      </c>
      <c r="F1051" s="55">
        <f t="shared" si="71"/>
        <v>14</v>
      </c>
      <c r="H1051" s="56"/>
      <c r="I1051" s="56"/>
      <c r="J1051" s="56"/>
      <c r="K1051" s="56"/>
      <c r="L1051" s="56"/>
      <c r="M1051" s="56"/>
    </row>
    <row r="1052" spans="1:13">
      <c r="A1052" s="59">
        <v>33862</v>
      </c>
      <c r="B1052" s="58">
        <v>2279.59</v>
      </c>
      <c r="C1052" s="55">
        <f t="shared" si="68"/>
        <v>9</v>
      </c>
      <c r="D1052" s="55">
        <f t="shared" si="69"/>
        <v>1992</v>
      </c>
      <c r="E1052" s="55">
        <f t="shared" si="70"/>
        <v>4521.5667650000005</v>
      </c>
      <c r="F1052" s="55">
        <f t="shared" si="71"/>
        <v>15</v>
      </c>
      <c r="H1052" s="56"/>
      <c r="I1052" s="56"/>
      <c r="J1052" s="56"/>
      <c r="K1052" s="56"/>
      <c r="L1052" s="56"/>
      <c r="M1052" s="56"/>
    </row>
    <row r="1053" spans="1:13">
      <c r="A1053" s="59">
        <v>33863</v>
      </c>
      <c r="B1053" s="58">
        <v>2180.13</v>
      </c>
      <c r="C1053" s="55">
        <f t="shared" si="68"/>
        <v>9</v>
      </c>
      <c r="D1053" s="55">
        <f t="shared" si="69"/>
        <v>1992</v>
      </c>
      <c r="E1053" s="55">
        <f t="shared" si="70"/>
        <v>4324.2878550000005</v>
      </c>
      <c r="F1053" s="55">
        <f t="shared" si="71"/>
        <v>16</v>
      </c>
      <c r="H1053" s="56"/>
      <c r="I1053" s="56"/>
      <c r="J1053" s="56"/>
      <c r="K1053" s="56"/>
      <c r="L1053" s="56"/>
      <c r="M1053" s="56"/>
    </row>
    <row r="1054" spans="1:13">
      <c r="A1054" s="59">
        <v>33864</v>
      </c>
      <c r="B1054" s="58">
        <v>2807.46</v>
      </c>
      <c r="C1054" s="55">
        <f t="shared" si="68"/>
        <v>9</v>
      </c>
      <c r="D1054" s="55">
        <f t="shared" si="69"/>
        <v>1992</v>
      </c>
      <c r="E1054" s="55">
        <f t="shared" si="70"/>
        <v>5568.5969100000002</v>
      </c>
      <c r="F1054" s="55">
        <f t="shared" si="71"/>
        <v>17</v>
      </c>
      <c r="H1054" s="56"/>
      <c r="I1054" s="56"/>
      <c r="J1054" s="56"/>
      <c r="K1054" s="56"/>
      <c r="L1054" s="56"/>
      <c r="M1054" s="56"/>
    </row>
    <row r="1055" spans="1:13">
      <c r="A1055" s="59">
        <v>33865</v>
      </c>
      <c r="B1055" s="58">
        <v>1864.37</v>
      </c>
      <c r="C1055" s="55">
        <f t="shared" si="68"/>
        <v>9</v>
      </c>
      <c r="D1055" s="55">
        <f t="shared" si="69"/>
        <v>1992</v>
      </c>
      <c r="E1055" s="55">
        <f t="shared" si="70"/>
        <v>3697.977895</v>
      </c>
      <c r="F1055" s="55">
        <f t="shared" si="71"/>
        <v>18</v>
      </c>
      <c r="H1055" s="56"/>
      <c r="I1055" s="56"/>
      <c r="J1055" s="56"/>
      <c r="K1055" s="56"/>
      <c r="L1055" s="56"/>
      <c r="M1055" s="56"/>
    </row>
    <row r="1056" spans="1:13">
      <c r="A1056" s="59">
        <v>33866</v>
      </c>
      <c r="B1056" s="58">
        <v>2217.96</v>
      </c>
      <c r="C1056" s="55">
        <f t="shared" si="68"/>
        <v>9</v>
      </c>
      <c r="D1056" s="55">
        <f t="shared" si="69"/>
        <v>1992</v>
      </c>
      <c r="E1056" s="55">
        <f t="shared" si="70"/>
        <v>4399.32366</v>
      </c>
      <c r="F1056" s="55">
        <f t="shared" si="71"/>
        <v>19</v>
      </c>
      <c r="H1056" s="56"/>
      <c r="I1056" s="56"/>
      <c r="J1056" s="56"/>
      <c r="K1056" s="56"/>
      <c r="L1056" s="56"/>
      <c r="M1056" s="56"/>
    </row>
    <row r="1057" spans="1:13">
      <c r="A1057" s="59">
        <v>33867</v>
      </c>
      <c r="B1057" s="58">
        <v>2233.7600000000002</v>
      </c>
      <c r="C1057" s="55">
        <f t="shared" si="68"/>
        <v>9</v>
      </c>
      <c r="D1057" s="55">
        <f t="shared" si="69"/>
        <v>1992</v>
      </c>
      <c r="E1057" s="55">
        <f t="shared" si="70"/>
        <v>4430.6629600000006</v>
      </c>
      <c r="F1057" s="55">
        <f t="shared" si="71"/>
        <v>20</v>
      </c>
      <c r="H1057" s="56"/>
      <c r="I1057" s="56"/>
      <c r="J1057" s="56"/>
      <c r="K1057" s="56"/>
      <c r="L1057" s="56"/>
      <c r="M1057" s="56"/>
    </row>
    <row r="1058" spans="1:13">
      <c r="A1058" s="59">
        <v>33868</v>
      </c>
      <c r="B1058" s="58">
        <v>1905.01</v>
      </c>
      <c r="C1058" s="55">
        <f t="shared" si="68"/>
        <v>9</v>
      </c>
      <c r="D1058" s="55">
        <f t="shared" si="69"/>
        <v>1992</v>
      </c>
      <c r="E1058" s="55">
        <f t="shared" si="70"/>
        <v>3778.5873350000002</v>
      </c>
      <c r="F1058" s="55">
        <f t="shared" si="71"/>
        <v>21</v>
      </c>
      <c r="H1058" s="56"/>
      <c r="I1058" s="56"/>
      <c r="J1058" s="56"/>
      <c r="K1058" s="56"/>
      <c r="L1058" s="56"/>
      <c r="M1058" s="56"/>
    </row>
    <row r="1059" spans="1:13">
      <c r="A1059" s="59">
        <v>33869</v>
      </c>
      <c r="B1059" s="58">
        <v>2474.12</v>
      </c>
      <c r="C1059" s="55">
        <f t="shared" si="68"/>
        <v>9</v>
      </c>
      <c r="D1059" s="55">
        <f t="shared" si="69"/>
        <v>1992</v>
      </c>
      <c r="E1059" s="55">
        <f t="shared" si="70"/>
        <v>4907.4170199999999</v>
      </c>
      <c r="F1059" s="55">
        <f t="shared" si="71"/>
        <v>22</v>
      </c>
      <c r="H1059" s="56"/>
      <c r="I1059" s="56"/>
      <c r="J1059" s="56"/>
      <c r="K1059" s="56"/>
      <c r="L1059" s="56"/>
      <c r="M1059" s="56"/>
    </row>
    <row r="1060" spans="1:13">
      <c r="A1060" s="59">
        <v>33870</v>
      </c>
      <c r="B1060" s="58">
        <v>2429.13</v>
      </c>
      <c r="C1060" s="55">
        <f t="shared" si="68"/>
        <v>9</v>
      </c>
      <c r="D1060" s="55">
        <f t="shared" si="69"/>
        <v>1992</v>
      </c>
      <c r="E1060" s="55">
        <f t="shared" si="70"/>
        <v>4818.1793550000002</v>
      </c>
      <c r="F1060" s="55">
        <f t="shared" si="71"/>
        <v>23</v>
      </c>
      <c r="H1060" s="56"/>
      <c r="I1060" s="56"/>
      <c r="J1060" s="56"/>
      <c r="K1060" s="56"/>
      <c r="L1060" s="56"/>
      <c r="M1060" s="56"/>
    </row>
    <row r="1061" spans="1:13">
      <c r="A1061" s="59">
        <v>33871</v>
      </c>
      <c r="B1061" s="58">
        <v>1978.37</v>
      </c>
      <c r="C1061" s="55">
        <f t="shared" si="68"/>
        <v>9</v>
      </c>
      <c r="D1061" s="55">
        <f t="shared" si="69"/>
        <v>1992</v>
      </c>
      <c r="E1061" s="55">
        <f t="shared" si="70"/>
        <v>3924.0968949999997</v>
      </c>
      <c r="F1061" s="55">
        <f t="shared" si="71"/>
        <v>24</v>
      </c>
      <c r="H1061" s="56"/>
      <c r="I1061" s="56"/>
      <c r="J1061" s="56"/>
      <c r="K1061" s="56"/>
      <c r="L1061" s="56"/>
      <c r="M1061" s="56"/>
    </row>
    <row r="1062" spans="1:13">
      <c r="A1062" s="59">
        <v>33872</v>
      </c>
      <c r="B1062" s="58">
        <v>2799.18</v>
      </c>
      <c r="C1062" s="55">
        <f t="shared" si="68"/>
        <v>9</v>
      </c>
      <c r="D1062" s="55">
        <f t="shared" si="69"/>
        <v>1992</v>
      </c>
      <c r="E1062" s="55">
        <f t="shared" si="70"/>
        <v>5552.17353</v>
      </c>
      <c r="F1062" s="55">
        <f t="shared" si="71"/>
        <v>25</v>
      </c>
      <c r="H1062" s="56"/>
      <c r="I1062" s="56"/>
      <c r="J1062" s="56"/>
      <c r="K1062" s="56"/>
      <c r="L1062" s="56"/>
      <c r="M1062" s="56"/>
    </row>
    <row r="1063" spans="1:13">
      <c r="A1063" s="59">
        <v>33873</v>
      </c>
      <c r="B1063" s="58">
        <v>2852.44</v>
      </c>
      <c r="C1063" s="55">
        <f t="shared" si="68"/>
        <v>9</v>
      </c>
      <c r="D1063" s="55">
        <f t="shared" si="69"/>
        <v>1992</v>
      </c>
      <c r="E1063" s="55">
        <f t="shared" si="70"/>
        <v>5657.8147399999998</v>
      </c>
      <c r="F1063" s="55">
        <f t="shared" si="71"/>
        <v>26</v>
      </c>
      <c r="H1063" s="56"/>
      <c r="I1063" s="56"/>
      <c r="J1063" s="56"/>
      <c r="K1063" s="56"/>
      <c r="L1063" s="56"/>
      <c r="M1063" s="56"/>
    </row>
    <row r="1064" spans="1:13">
      <c r="A1064" s="59">
        <v>33874</v>
      </c>
      <c r="B1064" s="58">
        <v>1858.35</v>
      </c>
      <c r="C1064" s="55">
        <f t="shared" si="68"/>
        <v>9</v>
      </c>
      <c r="D1064" s="55">
        <f t="shared" si="69"/>
        <v>1992</v>
      </c>
      <c r="E1064" s="55">
        <f t="shared" si="70"/>
        <v>3686.037225</v>
      </c>
      <c r="F1064" s="55">
        <f t="shared" si="71"/>
        <v>27</v>
      </c>
      <c r="H1064" s="56"/>
      <c r="I1064" s="56"/>
      <c r="J1064" s="56"/>
      <c r="K1064" s="56"/>
      <c r="L1064" s="56"/>
      <c r="M1064" s="56"/>
    </row>
    <row r="1065" spans="1:13">
      <c r="A1065" s="59">
        <v>33875</v>
      </c>
      <c r="B1065" s="58">
        <v>2643.76</v>
      </c>
      <c r="C1065" s="55">
        <f t="shared" si="68"/>
        <v>9</v>
      </c>
      <c r="D1065" s="55">
        <f t="shared" si="69"/>
        <v>1992</v>
      </c>
      <c r="E1065" s="55">
        <f t="shared" si="70"/>
        <v>5243.8979600000002</v>
      </c>
      <c r="F1065" s="55">
        <f t="shared" si="71"/>
        <v>28</v>
      </c>
      <c r="H1065" s="56"/>
      <c r="I1065" s="56"/>
      <c r="J1065" s="56"/>
      <c r="K1065" s="56"/>
      <c r="L1065" s="56"/>
      <c r="M1065" s="56"/>
    </row>
    <row r="1066" spans="1:13">
      <c r="A1066" s="59">
        <v>33876</v>
      </c>
      <c r="B1066" s="58">
        <v>2437.02</v>
      </c>
      <c r="C1066" s="55">
        <f t="shared" si="68"/>
        <v>9</v>
      </c>
      <c r="D1066" s="55">
        <f t="shared" si="69"/>
        <v>1992</v>
      </c>
      <c r="E1066" s="55">
        <f t="shared" si="70"/>
        <v>4833.82917</v>
      </c>
      <c r="F1066" s="55">
        <f t="shared" si="71"/>
        <v>29</v>
      </c>
      <c r="H1066" s="56"/>
      <c r="I1066" s="56"/>
      <c r="J1066" s="56"/>
      <c r="K1066" s="56"/>
      <c r="L1066" s="56"/>
      <c r="M1066" s="56"/>
    </row>
    <row r="1067" spans="1:13">
      <c r="A1067" s="59">
        <v>33877</v>
      </c>
      <c r="B1067" s="58">
        <v>2427.5100000000002</v>
      </c>
      <c r="C1067" s="55">
        <f t="shared" si="68"/>
        <v>9</v>
      </c>
      <c r="D1067" s="55">
        <f t="shared" si="69"/>
        <v>1992</v>
      </c>
      <c r="E1067" s="55">
        <f t="shared" si="70"/>
        <v>4814.9660850000009</v>
      </c>
      <c r="F1067" s="55">
        <f t="shared" si="71"/>
        <v>30</v>
      </c>
      <c r="H1067" s="56"/>
      <c r="I1067" s="56"/>
      <c r="J1067" s="56"/>
      <c r="K1067" s="56"/>
      <c r="L1067" s="56"/>
      <c r="M1067" s="56"/>
    </row>
    <row r="1068" spans="1:13">
      <c r="A1068" s="59">
        <v>33878</v>
      </c>
      <c r="B1068" s="58">
        <v>2509.2800000000002</v>
      </c>
      <c r="C1068" s="55">
        <f t="shared" si="68"/>
        <v>10</v>
      </c>
      <c r="D1068" s="55">
        <f t="shared" si="69"/>
        <v>1993</v>
      </c>
      <c r="E1068" s="55">
        <f t="shared" si="70"/>
        <v>4977.1568800000005</v>
      </c>
      <c r="F1068" s="55">
        <f t="shared" si="71"/>
        <v>1</v>
      </c>
      <c r="H1068" s="56"/>
      <c r="I1068" s="56"/>
      <c r="J1068" s="56"/>
      <c r="K1068" s="56"/>
      <c r="L1068" s="56"/>
      <c r="M1068" s="56"/>
    </row>
    <row r="1069" spans="1:13">
      <c r="A1069" s="59">
        <v>33879</v>
      </c>
      <c r="B1069" s="58">
        <v>2623.57</v>
      </c>
      <c r="C1069" s="55">
        <f t="shared" si="68"/>
        <v>10</v>
      </c>
      <c r="D1069" s="55">
        <f t="shared" si="69"/>
        <v>1993</v>
      </c>
      <c r="E1069" s="55">
        <f t="shared" si="70"/>
        <v>5203.851095</v>
      </c>
      <c r="F1069" s="55">
        <f t="shared" si="71"/>
        <v>2</v>
      </c>
      <c r="H1069" s="56"/>
      <c r="I1069" s="56"/>
      <c r="J1069" s="56"/>
      <c r="K1069" s="56"/>
      <c r="L1069" s="56"/>
      <c r="M1069" s="56"/>
    </row>
    <row r="1070" spans="1:13">
      <c r="A1070" s="59">
        <v>33880</v>
      </c>
      <c r="B1070" s="58">
        <v>2528.0300000000002</v>
      </c>
      <c r="C1070" s="55">
        <f t="shared" si="68"/>
        <v>10</v>
      </c>
      <c r="D1070" s="55">
        <f t="shared" si="69"/>
        <v>1993</v>
      </c>
      <c r="E1070" s="55">
        <f t="shared" si="70"/>
        <v>5014.3475050000006</v>
      </c>
      <c r="F1070" s="55">
        <f t="shared" si="71"/>
        <v>3</v>
      </c>
      <c r="H1070" s="56"/>
      <c r="I1070" s="56"/>
      <c r="J1070" s="56"/>
      <c r="K1070" s="56"/>
      <c r="L1070" s="56"/>
      <c r="M1070" s="56"/>
    </row>
    <row r="1071" spans="1:13">
      <c r="A1071" s="59">
        <v>33881</v>
      </c>
      <c r="B1071" s="58">
        <v>2729.45</v>
      </c>
      <c r="C1071" s="55">
        <f t="shared" si="68"/>
        <v>10</v>
      </c>
      <c r="D1071" s="55">
        <f t="shared" si="69"/>
        <v>1993</v>
      </c>
      <c r="E1071" s="55">
        <f t="shared" si="70"/>
        <v>5413.8640749999995</v>
      </c>
      <c r="F1071" s="55">
        <f t="shared" si="71"/>
        <v>4</v>
      </c>
      <c r="H1071" s="56"/>
      <c r="I1071" s="56"/>
      <c r="J1071" s="56"/>
      <c r="K1071" s="56"/>
      <c r="L1071" s="56"/>
      <c r="M1071" s="56"/>
    </row>
    <row r="1072" spans="1:13">
      <c r="A1072" s="59">
        <v>33882</v>
      </c>
      <c r="B1072" s="58">
        <v>2537.14</v>
      </c>
      <c r="C1072" s="55">
        <f t="shared" si="68"/>
        <v>10</v>
      </c>
      <c r="D1072" s="55">
        <f t="shared" si="69"/>
        <v>1993</v>
      </c>
      <c r="E1072" s="55">
        <f t="shared" si="70"/>
        <v>5032.4171900000001</v>
      </c>
      <c r="F1072" s="55">
        <f t="shared" si="71"/>
        <v>5</v>
      </c>
      <c r="H1072" s="56"/>
      <c r="I1072" s="56"/>
      <c r="J1072" s="56"/>
      <c r="K1072" s="56"/>
      <c r="L1072" s="56"/>
      <c r="M1072" s="56"/>
    </row>
    <row r="1073" spans="1:13">
      <c r="A1073" s="59">
        <v>33883</v>
      </c>
      <c r="B1073" s="58">
        <v>2758.46</v>
      </c>
      <c r="C1073" s="55">
        <f t="shared" si="68"/>
        <v>10</v>
      </c>
      <c r="D1073" s="55">
        <f t="shared" si="69"/>
        <v>1993</v>
      </c>
      <c r="E1073" s="55">
        <f t="shared" si="70"/>
        <v>5471.4054100000003</v>
      </c>
      <c r="F1073" s="55">
        <f t="shared" si="71"/>
        <v>6</v>
      </c>
      <c r="H1073" s="56"/>
      <c r="I1073" s="56"/>
      <c r="J1073" s="56"/>
      <c r="K1073" s="56"/>
      <c r="L1073" s="56"/>
      <c r="M1073" s="56"/>
    </row>
    <row r="1074" spans="1:13">
      <c r="A1074" s="59">
        <v>33884</v>
      </c>
      <c r="B1074" s="58">
        <v>2763.51</v>
      </c>
      <c r="C1074" s="55">
        <f t="shared" si="68"/>
        <v>10</v>
      </c>
      <c r="D1074" s="55">
        <f t="shared" si="69"/>
        <v>1993</v>
      </c>
      <c r="E1074" s="55">
        <f t="shared" si="70"/>
        <v>5481.4220850000002</v>
      </c>
      <c r="F1074" s="55">
        <f t="shared" si="71"/>
        <v>7</v>
      </c>
      <c r="H1074" s="56"/>
      <c r="I1074" s="56"/>
      <c r="J1074" s="56"/>
      <c r="K1074" s="56"/>
      <c r="L1074" s="56"/>
      <c r="M1074" s="56"/>
    </row>
    <row r="1075" spans="1:13">
      <c r="A1075" s="59">
        <v>33885</v>
      </c>
      <c r="B1075" s="58">
        <v>2673.11</v>
      </c>
      <c r="C1075" s="55">
        <f t="shared" si="68"/>
        <v>10</v>
      </c>
      <c r="D1075" s="55">
        <f t="shared" si="69"/>
        <v>1993</v>
      </c>
      <c r="E1075" s="55">
        <f t="shared" si="70"/>
        <v>5302.1136850000003</v>
      </c>
      <c r="F1075" s="55">
        <f t="shared" si="71"/>
        <v>8</v>
      </c>
      <c r="H1075" s="56"/>
      <c r="I1075" s="56"/>
      <c r="J1075" s="56"/>
      <c r="K1075" s="56"/>
      <c r="L1075" s="56"/>
      <c r="M1075" s="56"/>
    </row>
    <row r="1076" spans="1:13">
      <c r="A1076" s="59">
        <v>33886</v>
      </c>
      <c r="B1076" s="58">
        <v>2341.84</v>
      </c>
      <c r="C1076" s="55">
        <f t="shared" si="68"/>
        <v>10</v>
      </c>
      <c r="D1076" s="55">
        <f t="shared" si="69"/>
        <v>1993</v>
      </c>
      <c r="E1076" s="55">
        <f t="shared" si="70"/>
        <v>4645.03964</v>
      </c>
      <c r="F1076" s="55">
        <f t="shared" si="71"/>
        <v>9</v>
      </c>
      <c r="H1076" s="56"/>
      <c r="I1076" s="56"/>
      <c r="J1076" s="56"/>
      <c r="K1076" s="56"/>
      <c r="L1076" s="56"/>
      <c r="M1076" s="56"/>
    </row>
    <row r="1077" spans="1:13">
      <c r="A1077" s="59">
        <v>33887</v>
      </c>
      <c r="B1077" s="58">
        <v>2918.04</v>
      </c>
      <c r="C1077" s="55">
        <f t="shared" si="68"/>
        <v>10</v>
      </c>
      <c r="D1077" s="55">
        <f t="shared" si="69"/>
        <v>1993</v>
      </c>
      <c r="E1077" s="55">
        <f t="shared" si="70"/>
        <v>5787.9323400000003</v>
      </c>
      <c r="F1077" s="55">
        <f t="shared" si="71"/>
        <v>10</v>
      </c>
      <c r="H1077" s="56"/>
      <c r="I1077" s="56"/>
      <c r="J1077" s="56"/>
      <c r="K1077" s="56"/>
      <c r="L1077" s="56"/>
      <c r="M1077" s="56"/>
    </row>
    <row r="1078" spans="1:13">
      <c r="A1078" s="59">
        <v>33888</v>
      </c>
      <c r="B1078" s="58">
        <v>3057.02</v>
      </c>
      <c r="C1078" s="55">
        <f t="shared" si="68"/>
        <v>10</v>
      </c>
      <c r="D1078" s="55">
        <f t="shared" si="69"/>
        <v>1993</v>
      </c>
      <c r="E1078" s="55">
        <f t="shared" si="70"/>
        <v>6063.5991700000004</v>
      </c>
      <c r="F1078" s="55">
        <f t="shared" si="71"/>
        <v>11</v>
      </c>
      <c r="H1078" s="56"/>
      <c r="I1078" s="56"/>
      <c r="J1078" s="56"/>
      <c r="K1078" s="56"/>
      <c r="L1078" s="56"/>
      <c r="M1078" s="56"/>
    </row>
    <row r="1079" spans="1:13">
      <c r="A1079" s="59">
        <v>33889</v>
      </c>
      <c r="B1079" s="58">
        <v>2870.68</v>
      </c>
      <c r="C1079" s="55">
        <f t="shared" si="68"/>
        <v>10</v>
      </c>
      <c r="D1079" s="55">
        <f t="shared" si="69"/>
        <v>1993</v>
      </c>
      <c r="E1079" s="55">
        <f t="shared" si="70"/>
        <v>5693.9937799999998</v>
      </c>
      <c r="F1079" s="55">
        <f t="shared" si="71"/>
        <v>12</v>
      </c>
      <c r="H1079" s="56"/>
      <c r="I1079" s="56"/>
      <c r="J1079" s="56"/>
      <c r="K1079" s="56"/>
      <c r="L1079" s="56"/>
      <c r="M1079" s="56"/>
    </row>
    <row r="1080" spans="1:13">
      <c r="A1080" s="59">
        <v>33890</v>
      </c>
      <c r="B1080" s="58">
        <v>2447.96</v>
      </c>
      <c r="C1080" s="55">
        <f t="shared" si="68"/>
        <v>10</v>
      </c>
      <c r="D1080" s="55">
        <f t="shared" si="69"/>
        <v>1993</v>
      </c>
      <c r="E1080" s="55">
        <f t="shared" si="70"/>
        <v>4855.5286599999999</v>
      </c>
      <c r="F1080" s="55">
        <f t="shared" si="71"/>
        <v>13</v>
      </c>
      <c r="H1080" s="56"/>
      <c r="I1080" s="56"/>
      <c r="J1080" s="56"/>
      <c r="K1080" s="56"/>
      <c r="L1080" s="56"/>
      <c r="M1080" s="56"/>
    </row>
    <row r="1081" spans="1:13">
      <c r="A1081" s="59">
        <v>33891</v>
      </c>
      <c r="B1081" s="58">
        <v>3196.05</v>
      </c>
      <c r="C1081" s="55">
        <f t="shared" si="68"/>
        <v>10</v>
      </c>
      <c r="D1081" s="55">
        <f t="shared" si="69"/>
        <v>1993</v>
      </c>
      <c r="E1081" s="55">
        <f t="shared" si="70"/>
        <v>6339.3651750000008</v>
      </c>
      <c r="F1081" s="55">
        <f t="shared" si="71"/>
        <v>14</v>
      </c>
      <c r="H1081" s="56"/>
      <c r="I1081" s="56"/>
      <c r="J1081" s="56"/>
      <c r="K1081" s="56"/>
      <c r="L1081" s="56"/>
      <c r="M1081" s="56"/>
    </row>
    <row r="1082" spans="1:13">
      <c r="A1082" s="59">
        <v>33892</v>
      </c>
      <c r="B1082" s="58">
        <v>2660.97</v>
      </c>
      <c r="C1082" s="55">
        <f t="shared" si="68"/>
        <v>10</v>
      </c>
      <c r="D1082" s="55">
        <f t="shared" si="69"/>
        <v>1993</v>
      </c>
      <c r="E1082" s="55">
        <f t="shared" si="70"/>
        <v>5278.0339949999998</v>
      </c>
      <c r="F1082" s="55">
        <f t="shared" si="71"/>
        <v>15</v>
      </c>
      <c r="H1082" s="56"/>
      <c r="I1082" s="56"/>
      <c r="J1082" s="56"/>
      <c r="K1082" s="56"/>
      <c r="L1082" s="56"/>
      <c r="M1082" s="56"/>
    </row>
    <row r="1083" spans="1:13">
      <c r="A1083" s="59">
        <v>33893</v>
      </c>
      <c r="B1083" s="58">
        <v>2538.66</v>
      </c>
      <c r="C1083" s="55">
        <f t="shared" si="68"/>
        <v>10</v>
      </c>
      <c r="D1083" s="55">
        <f t="shared" si="69"/>
        <v>1993</v>
      </c>
      <c r="E1083" s="55">
        <f t="shared" si="70"/>
        <v>5035.4321099999997</v>
      </c>
      <c r="F1083" s="55">
        <f t="shared" si="71"/>
        <v>16</v>
      </c>
      <c r="H1083" s="56"/>
      <c r="I1083" s="56"/>
      <c r="J1083" s="56"/>
      <c r="K1083" s="56"/>
      <c r="L1083" s="56"/>
      <c r="M1083" s="56"/>
    </row>
    <row r="1084" spans="1:13">
      <c r="A1084" s="59">
        <v>33894</v>
      </c>
      <c r="B1084" s="58">
        <v>3006.35</v>
      </c>
      <c r="C1084" s="55">
        <f t="shared" si="68"/>
        <v>10</v>
      </c>
      <c r="D1084" s="55">
        <f t="shared" si="69"/>
        <v>1993</v>
      </c>
      <c r="E1084" s="55">
        <f t="shared" si="70"/>
        <v>5963.095225</v>
      </c>
      <c r="F1084" s="55">
        <f t="shared" si="71"/>
        <v>17</v>
      </c>
      <c r="H1084" s="56"/>
      <c r="I1084" s="56"/>
      <c r="J1084" s="56"/>
      <c r="K1084" s="56"/>
      <c r="L1084" s="56"/>
      <c r="M1084" s="56"/>
    </row>
    <row r="1085" spans="1:13">
      <c r="A1085" s="59">
        <v>33895</v>
      </c>
      <c r="B1085" s="58">
        <v>2924.79</v>
      </c>
      <c r="C1085" s="55">
        <f t="shared" si="68"/>
        <v>10</v>
      </c>
      <c r="D1085" s="55">
        <f t="shared" si="69"/>
        <v>1993</v>
      </c>
      <c r="E1085" s="55">
        <f t="shared" si="70"/>
        <v>5801.3209649999999</v>
      </c>
      <c r="F1085" s="55">
        <f t="shared" si="71"/>
        <v>18</v>
      </c>
      <c r="H1085" s="56"/>
      <c r="I1085" s="56"/>
      <c r="J1085" s="56"/>
      <c r="K1085" s="56"/>
      <c r="L1085" s="56"/>
      <c r="M1085" s="56"/>
    </row>
    <row r="1086" spans="1:13">
      <c r="A1086" s="59">
        <v>33896</v>
      </c>
      <c r="B1086" s="58">
        <v>2944.61</v>
      </c>
      <c r="C1086" s="55">
        <f t="shared" si="68"/>
        <v>10</v>
      </c>
      <c r="D1086" s="55">
        <f t="shared" si="69"/>
        <v>1993</v>
      </c>
      <c r="E1086" s="55">
        <f t="shared" si="70"/>
        <v>5840.6339350000007</v>
      </c>
      <c r="F1086" s="55">
        <f t="shared" si="71"/>
        <v>19</v>
      </c>
      <c r="H1086" s="56"/>
      <c r="I1086" s="56"/>
      <c r="J1086" s="56"/>
      <c r="K1086" s="56"/>
      <c r="L1086" s="56"/>
      <c r="M1086" s="56"/>
    </row>
    <row r="1087" spans="1:13">
      <c r="A1087" s="59">
        <v>33897</v>
      </c>
      <c r="B1087" s="58">
        <v>2859.09</v>
      </c>
      <c r="C1087" s="55">
        <f t="shared" si="68"/>
        <v>10</v>
      </c>
      <c r="D1087" s="55">
        <f t="shared" si="69"/>
        <v>1993</v>
      </c>
      <c r="E1087" s="55">
        <f t="shared" si="70"/>
        <v>5671.0050150000006</v>
      </c>
      <c r="F1087" s="55">
        <f t="shared" si="71"/>
        <v>20</v>
      </c>
      <c r="H1087" s="56"/>
      <c r="I1087" s="56"/>
      <c r="J1087" s="56"/>
      <c r="K1087" s="56"/>
      <c r="L1087" s="56"/>
      <c r="M1087" s="56"/>
    </row>
    <row r="1088" spans="1:13">
      <c r="A1088" s="59">
        <v>33898</v>
      </c>
      <c r="B1088" s="58">
        <v>2888.76</v>
      </c>
      <c r="C1088" s="55">
        <f t="shared" si="68"/>
        <v>10</v>
      </c>
      <c r="D1088" s="55">
        <f t="shared" si="69"/>
        <v>1993</v>
      </c>
      <c r="E1088" s="55">
        <f t="shared" si="70"/>
        <v>5729.8554600000007</v>
      </c>
      <c r="F1088" s="55">
        <f t="shared" si="71"/>
        <v>21</v>
      </c>
      <c r="H1088" s="56"/>
      <c r="I1088" s="56"/>
      <c r="J1088" s="56"/>
      <c r="K1088" s="56"/>
      <c r="L1088" s="56"/>
      <c r="M1088" s="56"/>
    </row>
    <row r="1089" spans="1:13">
      <c r="A1089" s="59">
        <v>33899</v>
      </c>
      <c r="B1089" s="58">
        <v>2845.46</v>
      </c>
      <c r="C1089" s="55">
        <f t="shared" si="68"/>
        <v>10</v>
      </c>
      <c r="D1089" s="55">
        <f t="shared" si="69"/>
        <v>1993</v>
      </c>
      <c r="E1089" s="55">
        <f t="shared" si="70"/>
        <v>5643.9699099999998</v>
      </c>
      <c r="F1089" s="55">
        <f t="shared" si="71"/>
        <v>22</v>
      </c>
      <c r="H1089" s="56"/>
      <c r="I1089" s="56"/>
      <c r="J1089" s="56"/>
      <c r="K1089" s="56"/>
      <c r="L1089" s="56"/>
      <c r="M1089" s="56"/>
    </row>
    <row r="1090" spans="1:13">
      <c r="A1090" s="59">
        <v>33900</v>
      </c>
      <c r="B1090" s="58">
        <v>2671.52</v>
      </c>
      <c r="C1090" s="55">
        <f t="shared" si="68"/>
        <v>10</v>
      </c>
      <c r="D1090" s="55">
        <f t="shared" si="69"/>
        <v>1993</v>
      </c>
      <c r="E1090" s="55">
        <f t="shared" si="70"/>
        <v>5298.9599200000002</v>
      </c>
      <c r="F1090" s="55">
        <f t="shared" si="71"/>
        <v>23</v>
      </c>
      <c r="H1090" s="56"/>
      <c r="I1090" s="56"/>
      <c r="J1090" s="56"/>
      <c r="K1090" s="56"/>
      <c r="L1090" s="56"/>
      <c r="M1090" s="56"/>
    </row>
    <row r="1091" spans="1:13">
      <c r="A1091" s="59">
        <v>33901</v>
      </c>
      <c r="B1091" s="58">
        <v>2490.08</v>
      </c>
      <c r="C1091" s="55">
        <f t="shared" si="68"/>
        <v>10</v>
      </c>
      <c r="D1091" s="55">
        <f t="shared" si="69"/>
        <v>1993</v>
      </c>
      <c r="E1091" s="55">
        <f t="shared" si="70"/>
        <v>4939.0736799999995</v>
      </c>
      <c r="F1091" s="55">
        <f t="shared" si="71"/>
        <v>24</v>
      </c>
      <c r="H1091" s="56"/>
      <c r="I1091" s="56"/>
      <c r="J1091" s="56"/>
      <c r="K1091" s="56"/>
      <c r="L1091" s="56"/>
      <c r="M1091" s="56"/>
    </row>
    <row r="1092" spans="1:13">
      <c r="A1092" s="59">
        <v>33902</v>
      </c>
      <c r="B1092" s="58">
        <v>2923.16</v>
      </c>
      <c r="C1092" s="55">
        <f t="shared" ref="C1092:C1155" si="72">MONTH(A1092)</f>
        <v>10</v>
      </c>
      <c r="D1092" s="55">
        <f t="shared" ref="D1092:D1155" si="73">IF(C1092&gt;9,YEAR(A1092)+1,YEAR(A1092))</f>
        <v>1993</v>
      </c>
      <c r="E1092" s="55">
        <f t="shared" ref="E1092:E1155" si="74">B1092*1.9835</f>
        <v>5798.0878599999996</v>
      </c>
      <c r="F1092" s="55">
        <f t="shared" ref="F1092:F1155" si="75">DAY(A1092)</f>
        <v>25</v>
      </c>
      <c r="H1092" s="56"/>
      <c r="I1092" s="56"/>
      <c r="J1092" s="56"/>
      <c r="K1092" s="56"/>
      <c r="L1092" s="56"/>
      <c r="M1092" s="56"/>
    </row>
    <row r="1093" spans="1:13">
      <c r="A1093" s="59">
        <v>33903</v>
      </c>
      <c r="B1093" s="58">
        <v>2553.37</v>
      </c>
      <c r="C1093" s="55">
        <f t="shared" si="72"/>
        <v>10</v>
      </c>
      <c r="D1093" s="55">
        <f t="shared" si="73"/>
        <v>1993</v>
      </c>
      <c r="E1093" s="55">
        <f t="shared" si="74"/>
        <v>5064.6093949999995</v>
      </c>
      <c r="F1093" s="55">
        <f t="shared" si="75"/>
        <v>26</v>
      </c>
      <c r="H1093" s="56"/>
      <c r="I1093" s="56"/>
      <c r="J1093" s="56"/>
      <c r="K1093" s="56"/>
      <c r="L1093" s="56"/>
      <c r="M1093" s="56"/>
    </row>
    <row r="1094" spans="1:13">
      <c r="A1094" s="59">
        <v>33904</v>
      </c>
      <c r="B1094" s="58">
        <v>2884.13</v>
      </c>
      <c r="C1094" s="55">
        <f t="shared" si="72"/>
        <v>10</v>
      </c>
      <c r="D1094" s="55">
        <f t="shared" si="73"/>
        <v>1993</v>
      </c>
      <c r="E1094" s="55">
        <f t="shared" si="74"/>
        <v>5720.6718550000005</v>
      </c>
      <c r="F1094" s="55">
        <f t="shared" si="75"/>
        <v>27</v>
      </c>
      <c r="H1094" s="56"/>
      <c r="I1094" s="56"/>
      <c r="J1094" s="56"/>
      <c r="K1094" s="56"/>
      <c r="L1094" s="56"/>
      <c r="M1094" s="56"/>
    </row>
    <row r="1095" spans="1:13">
      <c r="A1095" s="59">
        <v>33905</v>
      </c>
      <c r="B1095" s="58">
        <v>2796.95</v>
      </c>
      <c r="C1095" s="55">
        <f t="shared" si="72"/>
        <v>10</v>
      </c>
      <c r="D1095" s="55">
        <f t="shared" si="73"/>
        <v>1993</v>
      </c>
      <c r="E1095" s="55">
        <f t="shared" si="74"/>
        <v>5547.750325</v>
      </c>
      <c r="F1095" s="55">
        <f t="shared" si="75"/>
        <v>28</v>
      </c>
      <c r="H1095" s="56"/>
      <c r="I1095" s="56"/>
      <c r="J1095" s="56"/>
      <c r="K1095" s="56"/>
      <c r="L1095" s="56"/>
      <c r="M1095" s="56"/>
    </row>
    <row r="1096" spans="1:13">
      <c r="A1096" s="59">
        <v>33906</v>
      </c>
      <c r="B1096" s="58">
        <v>2903.38</v>
      </c>
      <c r="C1096" s="55">
        <f t="shared" si="72"/>
        <v>10</v>
      </c>
      <c r="D1096" s="55">
        <f t="shared" si="73"/>
        <v>1993</v>
      </c>
      <c r="E1096" s="55">
        <f t="shared" si="74"/>
        <v>5758.8542299999999</v>
      </c>
      <c r="F1096" s="55">
        <f t="shared" si="75"/>
        <v>29</v>
      </c>
      <c r="H1096" s="56"/>
      <c r="I1096" s="56"/>
      <c r="J1096" s="56"/>
      <c r="K1096" s="56"/>
      <c r="L1096" s="56"/>
      <c r="M1096" s="56"/>
    </row>
    <row r="1097" spans="1:13">
      <c r="A1097" s="59">
        <v>33907</v>
      </c>
      <c r="B1097" s="58">
        <v>3560.33</v>
      </c>
      <c r="C1097" s="55">
        <f t="shared" si="72"/>
        <v>10</v>
      </c>
      <c r="D1097" s="55">
        <f t="shared" si="73"/>
        <v>1993</v>
      </c>
      <c r="E1097" s="55">
        <f t="shared" si="74"/>
        <v>7061.9145550000003</v>
      </c>
      <c r="F1097" s="55">
        <f t="shared" si="75"/>
        <v>30</v>
      </c>
      <c r="H1097" s="56"/>
      <c r="I1097" s="56"/>
      <c r="J1097" s="56"/>
      <c r="K1097" s="56"/>
      <c r="L1097" s="56"/>
      <c r="M1097" s="56"/>
    </row>
    <row r="1098" spans="1:13">
      <c r="A1098" s="59">
        <v>33908</v>
      </c>
      <c r="B1098" s="58">
        <v>2977.01</v>
      </c>
      <c r="C1098" s="55">
        <f t="shared" si="72"/>
        <v>10</v>
      </c>
      <c r="D1098" s="55">
        <f t="shared" si="73"/>
        <v>1993</v>
      </c>
      <c r="E1098" s="55">
        <f t="shared" si="74"/>
        <v>5904.899335000001</v>
      </c>
      <c r="F1098" s="55">
        <f t="shared" si="75"/>
        <v>31</v>
      </c>
      <c r="H1098" s="56"/>
      <c r="I1098" s="56"/>
      <c r="J1098" s="56"/>
      <c r="K1098" s="56"/>
      <c r="L1098" s="56"/>
      <c r="M1098" s="56"/>
    </row>
    <row r="1099" spans="1:13">
      <c r="A1099" s="59">
        <v>33909</v>
      </c>
      <c r="B1099" s="58">
        <v>3342.8</v>
      </c>
      <c r="C1099" s="55">
        <f t="shared" si="72"/>
        <v>11</v>
      </c>
      <c r="D1099" s="55">
        <f t="shared" si="73"/>
        <v>1993</v>
      </c>
      <c r="E1099" s="55">
        <f t="shared" si="74"/>
        <v>6630.4438000000009</v>
      </c>
      <c r="F1099" s="55">
        <f t="shared" si="75"/>
        <v>1</v>
      </c>
      <c r="H1099" s="56"/>
      <c r="I1099" s="56"/>
      <c r="J1099" s="56"/>
      <c r="K1099" s="56"/>
      <c r="L1099" s="56"/>
      <c r="M1099" s="56"/>
    </row>
    <row r="1100" spans="1:13">
      <c r="A1100" s="59">
        <v>33910</v>
      </c>
      <c r="B1100" s="58">
        <v>2824.01</v>
      </c>
      <c r="C1100" s="55">
        <f t="shared" si="72"/>
        <v>11</v>
      </c>
      <c r="D1100" s="55">
        <f t="shared" si="73"/>
        <v>1993</v>
      </c>
      <c r="E1100" s="55">
        <f t="shared" si="74"/>
        <v>5601.4238350000005</v>
      </c>
      <c r="F1100" s="55">
        <f t="shared" si="75"/>
        <v>2</v>
      </c>
      <c r="H1100" s="56"/>
      <c r="I1100" s="56"/>
      <c r="J1100" s="56"/>
      <c r="K1100" s="56"/>
      <c r="L1100" s="56"/>
      <c r="M1100" s="56"/>
    </row>
    <row r="1101" spans="1:13">
      <c r="A1101" s="59">
        <v>33911</v>
      </c>
      <c r="B1101" s="58">
        <v>3847.73</v>
      </c>
      <c r="C1101" s="55">
        <f t="shared" si="72"/>
        <v>11</v>
      </c>
      <c r="D1101" s="55">
        <f t="shared" si="73"/>
        <v>1993</v>
      </c>
      <c r="E1101" s="55">
        <f t="shared" si="74"/>
        <v>7631.9724550000001</v>
      </c>
      <c r="F1101" s="55">
        <f t="shared" si="75"/>
        <v>3</v>
      </c>
      <c r="H1101" s="56"/>
      <c r="I1101" s="56"/>
      <c r="J1101" s="56"/>
      <c r="K1101" s="56"/>
      <c r="L1101" s="56"/>
      <c r="M1101" s="56"/>
    </row>
    <row r="1102" spans="1:13">
      <c r="A1102" s="59">
        <v>33912</v>
      </c>
      <c r="B1102" s="58">
        <v>2474.2600000000002</v>
      </c>
      <c r="C1102" s="55">
        <f t="shared" si="72"/>
        <v>11</v>
      </c>
      <c r="D1102" s="55">
        <f t="shared" si="73"/>
        <v>1993</v>
      </c>
      <c r="E1102" s="55">
        <f t="shared" si="74"/>
        <v>4907.6947100000007</v>
      </c>
      <c r="F1102" s="55">
        <f t="shared" si="75"/>
        <v>4</v>
      </c>
      <c r="H1102" s="56"/>
      <c r="I1102" s="56"/>
      <c r="J1102" s="56"/>
      <c r="K1102" s="56"/>
      <c r="L1102" s="56"/>
      <c r="M1102" s="56"/>
    </row>
    <row r="1103" spans="1:13">
      <c r="A1103" s="59">
        <v>33913</v>
      </c>
      <c r="B1103" s="58">
        <v>2718.21</v>
      </c>
      <c r="C1103" s="55">
        <f t="shared" si="72"/>
        <v>11</v>
      </c>
      <c r="D1103" s="55">
        <f t="shared" si="73"/>
        <v>1993</v>
      </c>
      <c r="E1103" s="55">
        <f t="shared" si="74"/>
        <v>5391.5695350000005</v>
      </c>
      <c r="F1103" s="55">
        <f t="shared" si="75"/>
        <v>5</v>
      </c>
      <c r="H1103" s="56"/>
      <c r="I1103" s="56"/>
      <c r="J1103" s="56"/>
      <c r="K1103" s="56"/>
      <c r="L1103" s="56"/>
      <c r="M1103" s="56"/>
    </row>
    <row r="1104" spans="1:13">
      <c r="A1104" s="59">
        <v>33914</v>
      </c>
      <c r="B1104" s="58">
        <v>2706.54</v>
      </c>
      <c r="C1104" s="55">
        <f t="shared" si="72"/>
        <v>11</v>
      </c>
      <c r="D1104" s="55">
        <f t="shared" si="73"/>
        <v>1993</v>
      </c>
      <c r="E1104" s="55">
        <f t="shared" si="74"/>
        <v>5368.42209</v>
      </c>
      <c r="F1104" s="55">
        <f t="shared" si="75"/>
        <v>6</v>
      </c>
      <c r="H1104" s="56"/>
      <c r="I1104" s="56"/>
      <c r="J1104" s="56"/>
      <c r="K1104" s="56"/>
      <c r="L1104" s="56"/>
      <c r="M1104" s="56"/>
    </row>
    <row r="1105" spans="1:13">
      <c r="A1105" s="59">
        <v>33915</v>
      </c>
      <c r="B1105" s="58">
        <v>2662.38</v>
      </c>
      <c r="C1105" s="55">
        <f t="shared" si="72"/>
        <v>11</v>
      </c>
      <c r="D1105" s="55">
        <f t="shared" si="73"/>
        <v>1993</v>
      </c>
      <c r="E1105" s="55">
        <f t="shared" si="74"/>
        <v>5280.8307300000006</v>
      </c>
      <c r="F1105" s="55">
        <f t="shared" si="75"/>
        <v>7</v>
      </c>
      <c r="H1105" s="56"/>
      <c r="I1105" s="56"/>
      <c r="J1105" s="56"/>
      <c r="K1105" s="56"/>
      <c r="L1105" s="56"/>
      <c r="M1105" s="56"/>
    </row>
    <row r="1106" spans="1:13">
      <c r="A1106" s="59">
        <v>33916</v>
      </c>
      <c r="B1106" s="58">
        <v>2991.74</v>
      </c>
      <c r="C1106" s="55">
        <f t="shared" si="72"/>
        <v>11</v>
      </c>
      <c r="D1106" s="55">
        <f t="shared" si="73"/>
        <v>1993</v>
      </c>
      <c r="E1106" s="55">
        <f t="shared" si="74"/>
        <v>5934.1162899999999</v>
      </c>
      <c r="F1106" s="55">
        <f t="shared" si="75"/>
        <v>8</v>
      </c>
      <c r="H1106" s="56"/>
      <c r="I1106" s="56"/>
      <c r="J1106" s="56"/>
      <c r="K1106" s="56"/>
      <c r="L1106" s="56"/>
      <c r="M1106" s="56"/>
    </row>
    <row r="1107" spans="1:13">
      <c r="A1107" s="59">
        <v>33917</v>
      </c>
      <c r="B1107" s="58">
        <v>2985.5</v>
      </c>
      <c r="C1107" s="55">
        <f t="shared" si="72"/>
        <v>11</v>
      </c>
      <c r="D1107" s="55">
        <f t="shared" si="73"/>
        <v>1993</v>
      </c>
      <c r="E1107" s="55">
        <f t="shared" si="74"/>
        <v>5921.7392500000005</v>
      </c>
      <c r="F1107" s="55">
        <f t="shared" si="75"/>
        <v>9</v>
      </c>
      <c r="H1107" s="56"/>
      <c r="I1107" s="56"/>
      <c r="J1107" s="56"/>
      <c r="K1107" s="56"/>
      <c r="L1107" s="56"/>
      <c r="M1107" s="56"/>
    </row>
    <row r="1108" spans="1:13">
      <c r="A1108" s="59">
        <v>33918</v>
      </c>
      <c r="B1108" s="58">
        <v>2863.59</v>
      </c>
      <c r="C1108" s="55">
        <f t="shared" si="72"/>
        <v>11</v>
      </c>
      <c r="D1108" s="55">
        <f t="shared" si="73"/>
        <v>1993</v>
      </c>
      <c r="E1108" s="55">
        <f t="shared" si="74"/>
        <v>5679.9307650000001</v>
      </c>
      <c r="F1108" s="55">
        <f t="shared" si="75"/>
        <v>10</v>
      </c>
      <c r="H1108" s="56"/>
      <c r="I1108" s="56"/>
      <c r="J1108" s="56"/>
      <c r="K1108" s="56"/>
      <c r="L1108" s="56"/>
      <c r="M1108" s="56"/>
    </row>
    <row r="1109" spans="1:13">
      <c r="A1109" s="59">
        <v>33919</v>
      </c>
      <c r="B1109" s="58">
        <v>2582.5500000000002</v>
      </c>
      <c r="C1109" s="55">
        <f t="shared" si="72"/>
        <v>11</v>
      </c>
      <c r="D1109" s="55">
        <f t="shared" si="73"/>
        <v>1993</v>
      </c>
      <c r="E1109" s="55">
        <f t="shared" si="74"/>
        <v>5122.4879250000004</v>
      </c>
      <c r="F1109" s="55">
        <f t="shared" si="75"/>
        <v>11</v>
      </c>
      <c r="H1109" s="56"/>
      <c r="I1109" s="56"/>
      <c r="J1109" s="56"/>
      <c r="K1109" s="56"/>
      <c r="L1109" s="56"/>
      <c r="M1109" s="56"/>
    </row>
    <row r="1110" spans="1:13">
      <c r="A1110" s="59">
        <v>33920</v>
      </c>
      <c r="B1110" s="58">
        <v>2473.5300000000002</v>
      </c>
      <c r="C1110" s="55">
        <f t="shared" si="72"/>
        <v>11</v>
      </c>
      <c r="D1110" s="55">
        <f t="shared" si="73"/>
        <v>1993</v>
      </c>
      <c r="E1110" s="55">
        <f t="shared" si="74"/>
        <v>4906.2467550000001</v>
      </c>
      <c r="F1110" s="55">
        <f t="shared" si="75"/>
        <v>12</v>
      </c>
      <c r="H1110" s="56"/>
      <c r="I1110" s="56"/>
      <c r="J1110" s="56"/>
      <c r="K1110" s="56"/>
      <c r="L1110" s="56"/>
      <c r="M1110" s="56"/>
    </row>
    <row r="1111" spans="1:13">
      <c r="A1111" s="59">
        <v>33921</v>
      </c>
      <c r="B1111" s="58">
        <v>2377.4699999999998</v>
      </c>
      <c r="C1111" s="55">
        <f t="shared" si="72"/>
        <v>11</v>
      </c>
      <c r="D1111" s="55">
        <f t="shared" si="73"/>
        <v>1993</v>
      </c>
      <c r="E1111" s="55">
        <f t="shared" si="74"/>
        <v>4715.7117449999996</v>
      </c>
      <c r="F1111" s="55">
        <f t="shared" si="75"/>
        <v>13</v>
      </c>
      <c r="H1111" s="56"/>
      <c r="I1111" s="56"/>
      <c r="J1111" s="56"/>
      <c r="K1111" s="56"/>
      <c r="L1111" s="56"/>
      <c r="M1111" s="56"/>
    </row>
    <row r="1112" spans="1:13">
      <c r="A1112" s="59">
        <v>33922</v>
      </c>
      <c r="B1112" s="58">
        <v>2585.62</v>
      </c>
      <c r="C1112" s="55">
        <f t="shared" si="72"/>
        <v>11</v>
      </c>
      <c r="D1112" s="55">
        <f t="shared" si="73"/>
        <v>1993</v>
      </c>
      <c r="E1112" s="55">
        <f t="shared" si="74"/>
        <v>5128.5772699999998</v>
      </c>
      <c r="F1112" s="55">
        <f t="shared" si="75"/>
        <v>14</v>
      </c>
      <c r="H1112" s="56"/>
      <c r="I1112" s="56"/>
      <c r="J1112" s="56"/>
      <c r="K1112" s="56"/>
      <c r="L1112" s="56"/>
      <c r="M1112" s="56"/>
    </row>
    <row r="1113" spans="1:13">
      <c r="A1113" s="59">
        <v>33923</v>
      </c>
      <c r="B1113" s="58">
        <v>2648.11</v>
      </c>
      <c r="C1113" s="55">
        <f t="shared" si="72"/>
        <v>11</v>
      </c>
      <c r="D1113" s="55">
        <f t="shared" si="73"/>
        <v>1993</v>
      </c>
      <c r="E1113" s="55">
        <f t="shared" si="74"/>
        <v>5252.5261850000006</v>
      </c>
      <c r="F1113" s="55">
        <f t="shared" si="75"/>
        <v>15</v>
      </c>
      <c r="H1113" s="56"/>
      <c r="I1113" s="56"/>
      <c r="J1113" s="56"/>
      <c r="K1113" s="56"/>
      <c r="L1113" s="56"/>
      <c r="M1113" s="56"/>
    </row>
    <row r="1114" spans="1:13">
      <c r="A1114" s="59">
        <v>33924</v>
      </c>
      <c r="B1114" s="58">
        <v>2370.69</v>
      </c>
      <c r="C1114" s="55">
        <f t="shared" si="72"/>
        <v>11</v>
      </c>
      <c r="D1114" s="55">
        <f t="shared" si="73"/>
        <v>1993</v>
      </c>
      <c r="E1114" s="55">
        <f t="shared" si="74"/>
        <v>4702.2636149999998</v>
      </c>
      <c r="F1114" s="55">
        <f t="shared" si="75"/>
        <v>16</v>
      </c>
      <c r="H1114" s="56"/>
      <c r="I1114" s="56"/>
      <c r="J1114" s="56"/>
      <c r="K1114" s="56"/>
      <c r="L1114" s="56"/>
      <c r="M1114" s="56"/>
    </row>
    <row r="1115" spans="1:13">
      <c r="A1115" s="59">
        <v>33925</v>
      </c>
      <c r="B1115" s="58">
        <v>2537.27</v>
      </c>
      <c r="C1115" s="55">
        <f t="shared" si="72"/>
        <v>11</v>
      </c>
      <c r="D1115" s="55">
        <f t="shared" si="73"/>
        <v>1993</v>
      </c>
      <c r="E1115" s="55">
        <f t="shared" si="74"/>
        <v>5032.675045</v>
      </c>
      <c r="F1115" s="55">
        <f t="shared" si="75"/>
        <v>17</v>
      </c>
      <c r="H1115" s="56"/>
      <c r="I1115" s="56"/>
      <c r="J1115" s="56"/>
      <c r="K1115" s="56"/>
      <c r="L1115" s="56"/>
      <c r="M1115" s="56"/>
    </row>
    <row r="1116" spans="1:13">
      <c r="A1116" s="59">
        <v>33926</v>
      </c>
      <c r="B1116" s="58">
        <v>2536.6799999999998</v>
      </c>
      <c r="C1116" s="55">
        <f t="shared" si="72"/>
        <v>11</v>
      </c>
      <c r="D1116" s="55">
        <f t="shared" si="73"/>
        <v>1993</v>
      </c>
      <c r="E1116" s="55">
        <f t="shared" si="74"/>
        <v>5031.5047800000002</v>
      </c>
      <c r="F1116" s="55">
        <f t="shared" si="75"/>
        <v>18</v>
      </c>
      <c r="H1116" s="56"/>
      <c r="I1116" s="56"/>
      <c r="J1116" s="56"/>
      <c r="K1116" s="56"/>
      <c r="L1116" s="56"/>
      <c r="M1116" s="56"/>
    </row>
    <row r="1117" spans="1:13">
      <c r="A1117" s="59">
        <v>33927</v>
      </c>
      <c r="B1117" s="58">
        <v>2681.2</v>
      </c>
      <c r="C1117" s="55">
        <f t="shared" si="72"/>
        <v>11</v>
      </c>
      <c r="D1117" s="55">
        <f t="shared" si="73"/>
        <v>1993</v>
      </c>
      <c r="E1117" s="55">
        <f t="shared" si="74"/>
        <v>5318.1601999999993</v>
      </c>
      <c r="F1117" s="55">
        <f t="shared" si="75"/>
        <v>19</v>
      </c>
      <c r="H1117" s="56"/>
      <c r="I1117" s="56"/>
      <c r="J1117" s="56"/>
      <c r="K1117" s="56"/>
      <c r="L1117" s="56"/>
      <c r="M1117" s="56"/>
    </row>
    <row r="1118" spans="1:13">
      <c r="A1118" s="59">
        <v>33928</v>
      </c>
      <c r="B1118" s="58">
        <v>2587.7600000000002</v>
      </c>
      <c r="C1118" s="55">
        <f t="shared" si="72"/>
        <v>11</v>
      </c>
      <c r="D1118" s="55">
        <f t="shared" si="73"/>
        <v>1993</v>
      </c>
      <c r="E1118" s="55">
        <f t="shared" si="74"/>
        <v>5132.8219600000002</v>
      </c>
      <c r="F1118" s="55">
        <f t="shared" si="75"/>
        <v>20</v>
      </c>
      <c r="H1118" s="56"/>
      <c r="I1118" s="56"/>
      <c r="J1118" s="56"/>
      <c r="K1118" s="56"/>
      <c r="L1118" s="56"/>
      <c r="M1118" s="56"/>
    </row>
    <row r="1119" spans="1:13">
      <c r="A1119" s="59">
        <v>33929</v>
      </c>
      <c r="B1119" s="58">
        <v>2301.37</v>
      </c>
      <c r="C1119" s="55">
        <f t="shared" si="72"/>
        <v>11</v>
      </c>
      <c r="D1119" s="55">
        <f t="shared" si="73"/>
        <v>1993</v>
      </c>
      <c r="E1119" s="55">
        <f t="shared" si="74"/>
        <v>4564.7673949999999</v>
      </c>
      <c r="F1119" s="55">
        <f t="shared" si="75"/>
        <v>21</v>
      </c>
      <c r="H1119" s="56"/>
      <c r="I1119" s="56"/>
      <c r="J1119" s="56"/>
      <c r="K1119" s="56"/>
      <c r="L1119" s="56"/>
      <c r="M1119" s="56"/>
    </row>
    <row r="1120" spans="1:13">
      <c r="A1120" s="59">
        <v>33930</v>
      </c>
      <c r="B1120" s="58">
        <v>2407.39</v>
      </c>
      <c r="C1120" s="55">
        <f t="shared" si="72"/>
        <v>11</v>
      </c>
      <c r="D1120" s="55">
        <f t="shared" si="73"/>
        <v>1993</v>
      </c>
      <c r="E1120" s="55">
        <f t="shared" si="74"/>
        <v>4775.0580650000002</v>
      </c>
      <c r="F1120" s="55">
        <f t="shared" si="75"/>
        <v>22</v>
      </c>
      <c r="H1120" s="56"/>
      <c r="I1120" s="56"/>
      <c r="J1120" s="56"/>
      <c r="K1120" s="56"/>
      <c r="L1120" s="56"/>
      <c r="M1120" s="56"/>
    </row>
    <row r="1121" spans="1:13">
      <c r="A1121" s="59">
        <v>33931</v>
      </c>
      <c r="B1121" s="58">
        <v>2947.42</v>
      </c>
      <c r="C1121" s="55">
        <f t="shared" si="72"/>
        <v>11</v>
      </c>
      <c r="D1121" s="55">
        <f t="shared" si="73"/>
        <v>1993</v>
      </c>
      <c r="E1121" s="55">
        <f t="shared" si="74"/>
        <v>5846.2075700000005</v>
      </c>
      <c r="F1121" s="55">
        <f t="shared" si="75"/>
        <v>23</v>
      </c>
      <c r="H1121" s="56"/>
      <c r="I1121" s="56"/>
      <c r="J1121" s="56"/>
      <c r="K1121" s="56"/>
      <c r="L1121" s="56"/>
      <c r="M1121" s="56"/>
    </row>
    <row r="1122" spans="1:13">
      <c r="A1122" s="59">
        <v>33932</v>
      </c>
      <c r="B1122" s="58">
        <v>2198.8000000000002</v>
      </c>
      <c r="C1122" s="55">
        <f t="shared" si="72"/>
        <v>11</v>
      </c>
      <c r="D1122" s="55">
        <f t="shared" si="73"/>
        <v>1993</v>
      </c>
      <c r="E1122" s="55">
        <f t="shared" si="74"/>
        <v>4361.3198000000002</v>
      </c>
      <c r="F1122" s="55">
        <f t="shared" si="75"/>
        <v>24</v>
      </c>
      <c r="H1122" s="56"/>
      <c r="I1122" s="56"/>
      <c r="J1122" s="56"/>
      <c r="K1122" s="56"/>
      <c r="L1122" s="56"/>
      <c r="M1122" s="56"/>
    </row>
    <row r="1123" spans="1:13">
      <c r="A1123" s="59">
        <v>33933</v>
      </c>
      <c r="B1123" s="58">
        <v>2221.63</v>
      </c>
      <c r="C1123" s="55">
        <f t="shared" si="72"/>
        <v>11</v>
      </c>
      <c r="D1123" s="55">
        <f t="shared" si="73"/>
        <v>1993</v>
      </c>
      <c r="E1123" s="55">
        <f t="shared" si="74"/>
        <v>4406.6031050000001</v>
      </c>
      <c r="F1123" s="55">
        <f t="shared" si="75"/>
        <v>25</v>
      </c>
      <c r="H1123" s="56"/>
      <c r="I1123" s="56"/>
      <c r="J1123" s="56"/>
      <c r="K1123" s="56"/>
      <c r="L1123" s="56"/>
      <c r="M1123" s="56"/>
    </row>
    <row r="1124" spans="1:13">
      <c r="A1124" s="59">
        <v>33934</v>
      </c>
      <c r="B1124" s="58">
        <v>1950.5</v>
      </c>
      <c r="C1124" s="55">
        <f t="shared" si="72"/>
        <v>11</v>
      </c>
      <c r="D1124" s="55">
        <f t="shared" si="73"/>
        <v>1993</v>
      </c>
      <c r="E1124" s="55">
        <f t="shared" si="74"/>
        <v>3868.81675</v>
      </c>
      <c r="F1124" s="55">
        <f t="shared" si="75"/>
        <v>26</v>
      </c>
      <c r="H1124" s="56"/>
      <c r="I1124" s="56"/>
      <c r="J1124" s="56"/>
      <c r="K1124" s="56"/>
      <c r="L1124" s="56"/>
      <c r="M1124" s="56"/>
    </row>
    <row r="1125" spans="1:13">
      <c r="A1125" s="59">
        <v>33935</v>
      </c>
      <c r="B1125" s="58">
        <v>1968.71</v>
      </c>
      <c r="C1125" s="55">
        <f t="shared" si="72"/>
        <v>11</v>
      </c>
      <c r="D1125" s="55">
        <f t="shared" si="73"/>
        <v>1993</v>
      </c>
      <c r="E1125" s="55">
        <f t="shared" si="74"/>
        <v>3904.9362850000002</v>
      </c>
      <c r="F1125" s="55">
        <f t="shared" si="75"/>
        <v>27</v>
      </c>
      <c r="H1125" s="56"/>
      <c r="I1125" s="56"/>
      <c r="J1125" s="56"/>
      <c r="K1125" s="56"/>
      <c r="L1125" s="56"/>
      <c r="M1125" s="56"/>
    </row>
    <row r="1126" spans="1:13">
      <c r="A1126" s="59">
        <v>33936</v>
      </c>
      <c r="B1126" s="58">
        <v>2451.94</v>
      </c>
      <c r="C1126" s="55">
        <f t="shared" si="72"/>
        <v>11</v>
      </c>
      <c r="D1126" s="55">
        <f t="shared" si="73"/>
        <v>1993</v>
      </c>
      <c r="E1126" s="55">
        <f t="shared" si="74"/>
        <v>4863.42299</v>
      </c>
      <c r="F1126" s="55">
        <f t="shared" si="75"/>
        <v>28</v>
      </c>
      <c r="H1126" s="56"/>
      <c r="I1126" s="56"/>
      <c r="J1126" s="56"/>
      <c r="K1126" s="56"/>
      <c r="L1126" s="56"/>
      <c r="M1126" s="56"/>
    </row>
    <row r="1127" spans="1:13">
      <c r="A1127" s="59">
        <v>33937</v>
      </c>
      <c r="B1127" s="58">
        <v>2339.9</v>
      </c>
      <c r="C1127" s="55">
        <f t="shared" si="72"/>
        <v>11</v>
      </c>
      <c r="D1127" s="55">
        <f t="shared" si="73"/>
        <v>1993</v>
      </c>
      <c r="E1127" s="55">
        <f t="shared" si="74"/>
        <v>4641.1916500000007</v>
      </c>
      <c r="F1127" s="55">
        <f t="shared" si="75"/>
        <v>29</v>
      </c>
      <c r="H1127" s="56"/>
      <c r="I1127" s="56"/>
      <c r="J1127" s="56"/>
      <c r="K1127" s="56"/>
      <c r="L1127" s="56"/>
      <c r="M1127" s="56"/>
    </row>
    <row r="1128" spans="1:13">
      <c r="A1128" s="59">
        <v>33938</v>
      </c>
      <c r="B1128" s="58">
        <v>2152.96</v>
      </c>
      <c r="C1128" s="55">
        <f t="shared" si="72"/>
        <v>11</v>
      </c>
      <c r="D1128" s="55">
        <f t="shared" si="73"/>
        <v>1993</v>
      </c>
      <c r="E1128" s="55">
        <f t="shared" si="74"/>
        <v>4270.3961600000002</v>
      </c>
      <c r="F1128" s="55">
        <f t="shared" si="75"/>
        <v>30</v>
      </c>
      <c r="H1128" s="56"/>
      <c r="I1128" s="56"/>
      <c r="J1128" s="56"/>
      <c r="K1128" s="56"/>
      <c r="L1128" s="56"/>
      <c r="M1128" s="56"/>
    </row>
    <row r="1129" spans="1:13">
      <c r="A1129" s="59">
        <v>33939</v>
      </c>
      <c r="B1129" s="58">
        <v>2776.13</v>
      </c>
      <c r="C1129" s="55">
        <f t="shared" si="72"/>
        <v>12</v>
      </c>
      <c r="D1129" s="55">
        <f t="shared" si="73"/>
        <v>1993</v>
      </c>
      <c r="E1129" s="55">
        <f t="shared" si="74"/>
        <v>5506.4538550000007</v>
      </c>
      <c r="F1129" s="55">
        <f t="shared" si="75"/>
        <v>1</v>
      </c>
      <c r="H1129" s="56"/>
      <c r="I1129" s="56"/>
      <c r="J1129" s="56"/>
      <c r="K1129" s="56"/>
      <c r="L1129" s="56"/>
      <c r="M1129" s="56"/>
    </row>
    <row r="1130" spans="1:13">
      <c r="A1130" s="59">
        <v>33940</v>
      </c>
      <c r="B1130" s="58">
        <v>2537.5300000000002</v>
      </c>
      <c r="C1130" s="55">
        <f t="shared" si="72"/>
        <v>12</v>
      </c>
      <c r="D1130" s="55">
        <f t="shared" si="73"/>
        <v>1993</v>
      </c>
      <c r="E1130" s="55">
        <f t="shared" si="74"/>
        <v>5033.1907550000005</v>
      </c>
      <c r="F1130" s="55">
        <f t="shared" si="75"/>
        <v>2</v>
      </c>
      <c r="H1130" s="56"/>
      <c r="I1130" s="56"/>
      <c r="J1130" s="56"/>
      <c r="K1130" s="56"/>
      <c r="L1130" s="56"/>
      <c r="M1130" s="56"/>
    </row>
    <row r="1131" spans="1:13">
      <c r="A1131" s="59">
        <v>33941</v>
      </c>
      <c r="B1131" s="58">
        <v>3013.02</v>
      </c>
      <c r="C1131" s="55">
        <f t="shared" si="72"/>
        <v>12</v>
      </c>
      <c r="D1131" s="55">
        <f t="shared" si="73"/>
        <v>1993</v>
      </c>
      <c r="E1131" s="55">
        <f t="shared" si="74"/>
        <v>5976.3251700000001</v>
      </c>
      <c r="F1131" s="55">
        <f t="shared" si="75"/>
        <v>3</v>
      </c>
      <c r="H1131" s="56"/>
      <c r="I1131" s="56"/>
      <c r="J1131" s="56"/>
      <c r="K1131" s="56"/>
      <c r="L1131" s="56"/>
      <c r="M1131" s="56"/>
    </row>
    <row r="1132" spans="1:13">
      <c r="A1132" s="59">
        <v>33942</v>
      </c>
      <c r="B1132" s="58">
        <v>1951.06</v>
      </c>
      <c r="C1132" s="55">
        <f t="shared" si="72"/>
        <v>12</v>
      </c>
      <c r="D1132" s="55">
        <f t="shared" si="73"/>
        <v>1993</v>
      </c>
      <c r="E1132" s="55">
        <f t="shared" si="74"/>
        <v>3869.92751</v>
      </c>
      <c r="F1132" s="55">
        <f t="shared" si="75"/>
        <v>4</v>
      </c>
      <c r="H1132" s="56"/>
      <c r="I1132" s="56"/>
      <c r="J1132" s="56"/>
      <c r="K1132" s="56"/>
      <c r="L1132" s="56"/>
      <c r="M1132" s="56"/>
    </row>
    <row r="1133" spans="1:13">
      <c r="A1133" s="59">
        <v>33943</v>
      </c>
      <c r="B1133" s="58">
        <v>1868.89</v>
      </c>
      <c r="C1133" s="55">
        <f t="shared" si="72"/>
        <v>12</v>
      </c>
      <c r="D1133" s="55">
        <f t="shared" si="73"/>
        <v>1993</v>
      </c>
      <c r="E1133" s="55">
        <f t="shared" si="74"/>
        <v>3706.9433150000004</v>
      </c>
      <c r="F1133" s="55">
        <f t="shared" si="75"/>
        <v>5</v>
      </c>
      <c r="H1133" s="56"/>
      <c r="I1133" s="56"/>
      <c r="J1133" s="56"/>
      <c r="K1133" s="56"/>
      <c r="L1133" s="56"/>
      <c r="M1133" s="56"/>
    </row>
    <row r="1134" spans="1:13">
      <c r="A1134" s="59">
        <v>33944</v>
      </c>
      <c r="B1134" s="58">
        <v>2113.06</v>
      </c>
      <c r="C1134" s="55">
        <f t="shared" si="72"/>
        <v>12</v>
      </c>
      <c r="D1134" s="55">
        <f t="shared" si="73"/>
        <v>1993</v>
      </c>
      <c r="E1134" s="55">
        <f t="shared" si="74"/>
        <v>4191.2545099999998</v>
      </c>
      <c r="F1134" s="55">
        <f t="shared" si="75"/>
        <v>6</v>
      </c>
      <c r="H1134" s="56"/>
      <c r="I1134" s="56"/>
      <c r="J1134" s="56"/>
      <c r="K1134" s="56"/>
      <c r="L1134" s="56"/>
      <c r="M1134" s="56"/>
    </row>
    <row r="1135" spans="1:13">
      <c r="A1135" s="59">
        <v>33945</v>
      </c>
      <c r="B1135" s="58">
        <v>2054.92</v>
      </c>
      <c r="C1135" s="55">
        <f t="shared" si="72"/>
        <v>12</v>
      </c>
      <c r="D1135" s="55">
        <f t="shared" si="73"/>
        <v>1993</v>
      </c>
      <c r="E1135" s="55">
        <f t="shared" si="74"/>
        <v>4075.9338200000002</v>
      </c>
      <c r="F1135" s="55">
        <f t="shared" si="75"/>
        <v>7</v>
      </c>
      <c r="H1135" s="56"/>
      <c r="I1135" s="56"/>
      <c r="J1135" s="56"/>
      <c r="K1135" s="56"/>
      <c r="L1135" s="56"/>
      <c r="M1135" s="56"/>
    </row>
    <row r="1136" spans="1:13">
      <c r="A1136" s="59">
        <v>33946</v>
      </c>
      <c r="B1136" s="58">
        <v>2588.9699999999998</v>
      </c>
      <c r="C1136" s="55">
        <f t="shared" si="72"/>
        <v>12</v>
      </c>
      <c r="D1136" s="55">
        <f t="shared" si="73"/>
        <v>1993</v>
      </c>
      <c r="E1136" s="55">
        <f t="shared" si="74"/>
        <v>5135.2219949999999</v>
      </c>
      <c r="F1136" s="55">
        <f t="shared" si="75"/>
        <v>8</v>
      </c>
      <c r="H1136" s="56"/>
      <c r="I1136" s="56"/>
      <c r="J1136" s="56"/>
      <c r="K1136" s="56"/>
      <c r="L1136" s="56"/>
      <c r="M1136" s="56"/>
    </row>
    <row r="1137" spans="1:13">
      <c r="A1137" s="59">
        <v>33947</v>
      </c>
      <c r="B1137" s="58">
        <v>2944.81</v>
      </c>
      <c r="C1137" s="55">
        <f t="shared" si="72"/>
        <v>12</v>
      </c>
      <c r="D1137" s="55">
        <f t="shared" si="73"/>
        <v>1993</v>
      </c>
      <c r="E1137" s="55">
        <f t="shared" si="74"/>
        <v>5841.0306350000001</v>
      </c>
      <c r="F1137" s="55">
        <f t="shared" si="75"/>
        <v>9</v>
      </c>
      <c r="H1137" s="56"/>
      <c r="I1137" s="56"/>
      <c r="J1137" s="56"/>
      <c r="K1137" s="56"/>
      <c r="L1137" s="56"/>
      <c r="M1137" s="56"/>
    </row>
    <row r="1138" spans="1:13">
      <c r="A1138" s="59">
        <v>33948</v>
      </c>
      <c r="B1138" s="58">
        <v>2909.68</v>
      </c>
      <c r="C1138" s="55">
        <f t="shared" si="72"/>
        <v>12</v>
      </c>
      <c r="D1138" s="55">
        <f t="shared" si="73"/>
        <v>1993</v>
      </c>
      <c r="E1138" s="55">
        <f t="shared" si="74"/>
        <v>5771.3502799999997</v>
      </c>
      <c r="F1138" s="55">
        <f t="shared" si="75"/>
        <v>10</v>
      </c>
      <c r="H1138" s="56"/>
      <c r="I1138" s="56"/>
      <c r="J1138" s="56"/>
      <c r="K1138" s="56"/>
      <c r="L1138" s="56"/>
      <c r="M1138" s="56"/>
    </row>
    <row r="1139" spans="1:13">
      <c r="A1139" s="59">
        <v>33949</v>
      </c>
      <c r="B1139" s="58">
        <v>2502.06</v>
      </c>
      <c r="C1139" s="55">
        <f t="shared" si="72"/>
        <v>12</v>
      </c>
      <c r="D1139" s="55">
        <f t="shared" si="73"/>
        <v>1993</v>
      </c>
      <c r="E1139" s="55">
        <f t="shared" si="74"/>
        <v>4962.83601</v>
      </c>
      <c r="F1139" s="55">
        <f t="shared" si="75"/>
        <v>11</v>
      </c>
      <c r="H1139" s="56"/>
      <c r="I1139" s="56"/>
      <c r="J1139" s="56"/>
      <c r="K1139" s="56"/>
      <c r="L1139" s="56"/>
      <c r="M1139" s="56"/>
    </row>
    <row r="1140" spans="1:13">
      <c r="A1140" s="59">
        <v>33950</v>
      </c>
      <c r="B1140" s="58">
        <v>3354.48</v>
      </c>
      <c r="C1140" s="55">
        <f t="shared" si="72"/>
        <v>12</v>
      </c>
      <c r="D1140" s="55">
        <f t="shared" si="73"/>
        <v>1993</v>
      </c>
      <c r="E1140" s="55">
        <f t="shared" si="74"/>
        <v>6653.6110800000006</v>
      </c>
      <c r="F1140" s="55">
        <f t="shared" si="75"/>
        <v>12</v>
      </c>
      <c r="H1140" s="56"/>
      <c r="I1140" s="56"/>
      <c r="J1140" s="56"/>
      <c r="K1140" s="56"/>
      <c r="L1140" s="56"/>
      <c r="M1140" s="56"/>
    </row>
    <row r="1141" spans="1:13">
      <c r="A1141" s="59">
        <v>33951</v>
      </c>
      <c r="B1141" s="58">
        <v>2308.86</v>
      </c>
      <c r="C1141" s="55">
        <f t="shared" si="72"/>
        <v>12</v>
      </c>
      <c r="D1141" s="55">
        <f t="shared" si="73"/>
        <v>1993</v>
      </c>
      <c r="E1141" s="55">
        <f t="shared" si="74"/>
        <v>4579.62381</v>
      </c>
      <c r="F1141" s="55">
        <f t="shared" si="75"/>
        <v>13</v>
      </c>
      <c r="H1141" s="56"/>
      <c r="I1141" s="56"/>
      <c r="J1141" s="56"/>
      <c r="K1141" s="56"/>
      <c r="L1141" s="56"/>
      <c r="M1141" s="56"/>
    </row>
    <row r="1142" spans="1:13">
      <c r="A1142" s="59">
        <v>33952</v>
      </c>
      <c r="B1142" s="58">
        <v>2038.04</v>
      </c>
      <c r="C1142" s="55">
        <f t="shared" si="72"/>
        <v>12</v>
      </c>
      <c r="D1142" s="55">
        <f t="shared" si="73"/>
        <v>1993</v>
      </c>
      <c r="E1142" s="55">
        <f t="shared" si="74"/>
        <v>4042.4523399999998</v>
      </c>
      <c r="F1142" s="55">
        <f t="shared" si="75"/>
        <v>14</v>
      </c>
      <c r="H1142" s="56"/>
      <c r="I1142" s="56"/>
      <c r="J1142" s="56"/>
      <c r="K1142" s="56"/>
      <c r="L1142" s="56"/>
      <c r="M1142" s="56"/>
    </row>
    <row r="1143" spans="1:13">
      <c r="A1143" s="59">
        <v>33953</v>
      </c>
      <c r="B1143" s="58">
        <v>2398.09</v>
      </c>
      <c r="C1143" s="55">
        <f t="shared" si="72"/>
        <v>12</v>
      </c>
      <c r="D1143" s="55">
        <f t="shared" si="73"/>
        <v>1993</v>
      </c>
      <c r="E1143" s="55">
        <f t="shared" si="74"/>
        <v>4756.6115150000005</v>
      </c>
      <c r="F1143" s="55">
        <f t="shared" si="75"/>
        <v>15</v>
      </c>
      <c r="H1143" s="56"/>
      <c r="I1143" s="56"/>
      <c r="J1143" s="56"/>
      <c r="K1143" s="56"/>
      <c r="L1143" s="56"/>
      <c r="M1143" s="56"/>
    </row>
    <row r="1144" spans="1:13">
      <c r="A1144" s="59">
        <v>33954</v>
      </c>
      <c r="B1144" s="58">
        <v>2207.83</v>
      </c>
      <c r="C1144" s="55">
        <f t="shared" si="72"/>
        <v>12</v>
      </c>
      <c r="D1144" s="55">
        <f t="shared" si="73"/>
        <v>1993</v>
      </c>
      <c r="E1144" s="55">
        <f t="shared" si="74"/>
        <v>4379.2308050000001</v>
      </c>
      <c r="F1144" s="55">
        <f t="shared" si="75"/>
        <v>16</v>
      </c>
      <c r="H1144" s="56"/>
      <c r="I1144" s="56"/>
      <c r="J1144" s="56"/>
      <c r="K1144" s="56"/>
      <c r="L1144" s="56"/>
      <c r="M1144" s="56"/>
    </row>
    <row r="1145" spans="1:13">
      <c r="A1145" s="59">
        <v>33955</v>
      </c>
      <c r="B1145" s="58">
        <v>1885.5</v>
      </c>
      <c r="C1145" s="55">
        <f t="shared" si="72"/>
        <v>12</v>
      </c>
      <c r="D1145" s="55">
        <f t="shared" si="73"/>
        <v>1993</v>
      </c>
      <c r="E1145" s="55">
        <f t="shared" si="74"/>
        <v>3739.8892500000002</v>
      </c>
      <c r="F1145" s="55">
        <f t="shared" si="75"/>
        <v>17</v>
      </c>
      <c r="H1145" s="56"/>
      <c r="I1145" s="56"/>
      <c r="J1145" s="56"/>
      <c r="K1145" s="56"/>
      <c r="L1145" s="56"/>
      <c r="M1145" s="56"/>
    </row>
    <row r="1146" spans="1:13">
      <c r="A1146" s="59">
        <v>33956</v>
      </c>
      <c r="B1146" s="58">
        <v>2831.77</v>
      </c>
      <c r="C1146" s="55">
        <f t="shared" si="72"/>
        <v>12</v>
      </c>
      <c r="D1146" s="55">
        <f t="shared" si="73"/>
        <v>1993</v>
      </c>
      <c r="E1146" s="55">
        <f t="shared" si="74"/>
        <v>5616.8157950000004</v>
      </c>
      <c r="F1146" s="55">
        <f t="shared" si="75"/>
        <v>18</v>
      </c>
      <c r="H1146" s="56"/>
      <c r="I1146" s="56"/>
      <c r="J1146" s="56"/>
      <c r="K1146" s="56"/>
      <c r="L1146" s="56"/>
      <c r="M1146" s="56"/>
    </row>
    <row r="1147" spans="1:13">
      <c r="A1147" s="59">
        <v>33957</v>
      </c>
      <c r="B1147" s="58">
        <v>2653.86</v>
      </c>
      <c r="C1147" s="55">
        <f t="shared" si="72"/>
        <v>12</v>
      </c>
      <c r="D1147" s="55">
        <f t="shared" si="73"/>
        <v>1993</v>
      </c>
      <c r="E1147" s="55">
        <f t="shared" si="74"/>
        <v>5263.9313099999999</v>
      </c>
      <c r="F1147" s="55">
        <f t="shared" si="75"/>
        <v>19</v>
      </c>
      <c r="H1147" s="56"/>
      <c r="I1147" s="56"/>
      <c r="J1147" s="56"/>
      <c r="K1147" s="56"/>
      <c r="L1147" s="56"/>
      <c r="M1147" s="56"/>
    </row>
    <row r="1148" spans="1:13">
      <c r="A1148" s="59">
        <v>33958</v>
      </c>
      <c r="B1148" s="58">
        <v>1840.74</v>
      </c>
      <c r="C1148" s="55">
        <f t="shared" si="72"/>
        <v>12</v>
      </c>
      <c r="D1148" s="55">
        <f t="shared" si="73"/>
        <v>1993</v>
      </c>
      <c r="E1148" s="55">
        <f t="shared" si="74"/>
        <v>3651.10779</v>
      </c>
      <c r="F1148" s="55">
        <f t="shared" si="75"/>
        <v>20</v>
      </c>
      <c r="H1148" s="56"/>
      <c r="I1148" s="56"/>
      <c r="J1148" s="56"/>
      <c r="K1148" s="56"/>
      <c r="L1148" s="56"/>
      <c r="M1148" s="56"/>
    </row>
    <row r="1149" spans="1:13">
      <c r="A1149" s="59">
        <v>33959</v>
      </c>
      <c r="B1149" s="58">
        <v>3114.49</v>
      </c>
      <c r="C1149" s="55">
        <f t="shared" si="72"/>
        <v>12</v>
      </c>
      <c r="D1149" s="55">
        <f t="shared" si="73"/>
        <v>1993</v>
      </c>
      <c r="E1149" s="55">
        <f t="shared" si="74"/>
        <v>6177.5909149999998</v>
      </c>
      <c r="F1149" s="55">
        <f t="shared" si="75"/>
        <v>21</v>
      </c>
      <c r="H1149" s="56"/>
      <c r="I1149" s="56"/>
      <c r="J1149" s="56"/>
      <c r="K1149" s="56"/>
      <c r="L1149" s="56"/>
      <c r="M1149" s="56"/>
    </row>
    <row r="1150" spans="1:13">
      <c r="A1150" s="59">
        <v>33960</v>
      </c>
      <c r="B1150" s="58">
        <v>3058.13</v>
      </c>
      <c r="C1150" s="55">
        <f t="shared" si="72"/>
        <v>12</v>
      </c>
      <c r="D1150" s="55">
        <f t="shared" si="73"/>
        <v>1993</v>
      </c>
      <c r="E1150" s="55">
        <f t="shared" si="74"/>
        <v>6065.8008550000004</v>
      </c>
      <c r="F1150" s="55">
        <f t="shared" si="75"/>
        <v>22</v>
      </c>
      <c r="H1150" s="56"/>
      <c r="I1150" s="56"/>
      <c r="J1150" s="56"/>
      <c r="K1150" s="56"/>
      <c r="L1150" s="56"/>
      <c r="M1150" s="56"/>
    </row>
    <row r="1151" spans="1:13">
      <c r="A1151" s="59">
        <v>33961</v>
      </c>
      <c r="B1151" s="58">
        <v>2642.97</v>
      </c>
      <c r="C1151" s="55">
        <f t="shared" si="72"/>
        <v>12</v>
      </c>
      <c r="D1151" s="55">
        <f t="shared" si="73"/>
        <v>1993</v>
      </c>
      <c r="E1151" s="55">
        <f t="shared" si="74"/>
        <v>5242.3309949999993</v>
      </c>
      <c r="F1151" s="55">
        <f t="shared" si="75"/>
        <v>23</v>
      </c>
      <c r="H1151" s="56"/>
      <c r="I1151" s="56"/>
      <c r="J1151" s="56"/>
      <c r="K1151" s="56"/>
      <c r="L1151" s="56"/>
      <c r="M1151" s="56"/>
    </row>
    <row r="1152" spans="1:13">
      <c r="A1152" s="59">
        <v>33962</v>
      </c>
      <c r="B1152" s="58">
        <v>2529.4899999999998</v>
      </c>
      <c r="C1152" s="55">
        <f t="shared" si="72"/>
        <v>12</v>
      </c>
      <c r="D1152" s="55">
        <f t="shared" si="73"/>
        <v>1993</v>
      </c>
      <c r="E1152" s="55">
        <f t="shared" si="74"/>
        <v>5017.2434149999999</v>
      </c>
      <c r="F1152" s="55">
        <f t="shared" si="75"/>
        <v>24</v>
      </c>
      <c r="H1152" s="56"/>
      <c r="I1152" s="56"/>
      <c r="J1152" s="56"/>
      <c r="K1152" s="56"/>
      <c r="L1152" s="56"/>
      <c r="M1152" s="56"/>
    </row>
    <row r="1153" spans="1:13">
      <c r="A1153" s="59">
        <v>33963</v>
      </c>
      <c r="B1153" s="58">
        <v>2271.44</v>
      </c>
      <c r="C1153" s="55">
        <f t="shared" si="72"/>
        <v>12</v>
      </c>
      <c r="D1153" s="55">
        <f t="shared" si="73"/>
        <v>1993</v>
      </c>
      <c r="E1153" s="55">
        <f t="shared" si="74"/>
        <v>4505.4012400000001</v>
      </c>
      <c r="F1153" s="55">
        <f t="shared" si="75"/>
        <v>25</v>
      </c>
      <c r="H1153" s="56"/>
      <c r="I1153" s="56"/>
      <c r="J1153" s="56"/>
      <c r="K1153" s="56"/>
      <c r="L1153" s="56"/>
      <c r="M1153" s="56"/>
    </row>
    <row r="1154" spans="1:13">
      <c r="A1154" s="59">
        <v>33964</v>
      </c>
      <c r="B1154" s="58">
        <v>2412.85</v>
      </c>
      <c r="C1154" s="55">
        <f t="shared" si="72"/>
        <v>12</v>
      </c>
      <c r="D1154" s="55">
        <f t="shared" si="73"/>
        <v>1993</v>
      </c>
      <c r="E1154" s="55">
        <f t="shared" si="74"/>
        <v>4785.8879749999996</v>
      </c>
      <c r="F1154" s="55">
        <f t="shared" si="75"/>
        <v>26</v>
      </c>
      <c r="H1154" s="56"/>
      <c r="I1154" s="56"/>
      <c r="J1154" s="56"/>
      <c r="K1154" s="56"/>
      <c r="L1154" s="56"/>
      <c r="M1154" s="56"/>
    </row>
    <row r="1155" spans="1:13">
      <c r="A1155" s="59">
        <v>33965</v>
      </c>
      <c r="B1155" s="58">
        <v>2626.42</v>
      </c>
      <c r="C1155" s="55">
        <f t="shared" si="72"/>
        <v>12</v>
      </c>
      <c r="D1155" s="55">
        <f t="shared" si="73"/>
        <v>1993</v>
      </c>
      <c r="E1155" s="55">
        <f t="shared" si="74"/>
        <v>5209.50407</v>
      </c>
      <c r="F1155" s="55">
        <f t="shared" si="75"/>
        <v>27</v>
      </c>
      <c r="H1155" s="56"/>
      <c r="I1155" s="56"/>
      <c r="J1155" s="56"/>
      <c r="K1155" s="56"/>
      <c r="L1155" s="56"/>
      <c r="M1155" s="56"/>
    </row>
    <row r="1156" spans="1:13">
      <c r="A1156" s="59">
        <v>33966</v>
      </c>
      <c r="B1156" s="58">
        <v>2385.7800000000002</v>
      </c>
      <c r="C1156" s="55">
        <f t="shared" ref="C1156:C1219" si="76">MONTH(A1156)</f>
        <v>12</v>
      </c>
      <c r="D1156" s="55">
        <f t="shared" ref="D1156:D1219" si="77">IF(C1156&gt;9,YEAR(A1156)+1,YEAR(A1156))</f>
        <v>1993</v>
      </c>
      <c r="E1156" s="55">
        <f t="shared" ref="E1156:E1219" si="78">B1156*1.9835</f>
        <v>4732.1946300000009</v>
      </c>
      <c r="F1156" s="55">
        <f t="shared" ref="F1156:F1219" si="79">DAY(A1156)</f>
        <v>28</v>
      </c>
      <c r="H1156" s="56"/>
      <c r="I1156" s="56"/>
      <c r="J1156" s="56"/>
      <c r="K1156" s="56"/>
      <c r="L1156" s="56"/>
      <c r="M1156" s="56"/>
    </row>
    <row r="1157" spans="1:13">
      <c r="A1157" s="59">
        <v>33967</v>
      </c>
      <c r="B1157" s="58">
        <v>3008.34</v>
      </c>
      <c r="C1157" s="55">
        <f t="shared" si="76"/>
        <v>12</v>
      </c>
      <c r="D1157" s="55">
        <f t="shared" si="77"/>
        <v>1993</v>
      </c>
      <c r="E1157" s="55">
        <f t="shared" si="78"/>
        <v>5967.0423900000005</v>
      </c>
      <c r="F1157" s="55">
        <f t="shared" si="79"/>
        <v>29</v>
      </c>
      <c r="H1157" s="56"/>
      <c r="I1157" s="56"/>
      <c r="J1157" s="56"/>
      <c r="K1157" s="56"/>
      <c r="L1157" s="56"/>
      <c r="M1157" s="56"/>
    </row>
    <row r="1158" spans="1:13">
      <c r="A1158" s="59">
        <v>33968</v>
      </c>
      <c r="B1158" s="58">
        <v>2774.61</v>
      </c>
      <c r="C1158" s="55">
        <f t="shared" si="76"/>
        <v>12</v>
      </c>
      <c r="D1158" s="55">
        <f t="shared" si="77"/>
        <v>1993</v>
      </c>
      <c r="E1158" s="55">
        <f t="shared" si="78"/>
        <v>5503.4389350000001</v>
      </c>
      <c r="F1158" s="55">
        <f t="shared" si="79"/>
        <v>30</v>
      </c>
      <c r="H1158" s="56"/>
      <c r="I1158" s="56"/>
      <c r="J1158" s="56"/>
      <c r="K1158" s="56"/>
      <c r="L1158" s="56"/>
      <c r="M1158" s="56"/>
    </row>
    <row r="1159" spans="1:13">
      <c r="A1159" s="59">
        <v>33969</v>
      </c>
      <c r="B1159" s="58">
        <v>2850.88</v>
      </c>
      <c r="C1159" s="55">
        <f t="shared" si="76"/>
        <v>12</v>
      </c>
      <c r="D1159" s="55">
        <f t="shared" si="77"/>
        <v>1993</v>
      </c>
      <c r="E1159" s="55">
        <f t="shared" si="78"/>
        <v>5654.72048</v>
      </c>
      <c r="F1159" s="55">
        <f t="shared" si="79"/>
        <v>31</v>
      </c>
      <c r="H1159" s="56"/>
      <c r="I1159" s="56"/>
      <c r="J1159" s="56"/>
      <c r="K1159" s="56"/>
      <c r="L1159" s="56"/>
      <c r="M1159" s="56"/>
    </row>
    <row r="1160" spans="1:13">
      <c r="A1160" s="59">
        <v>33970</v>
      </c>
      <c r="B1160" s="58">
        <v>2652.38</v>
      </c>
      <c r="C1160" s="55">
        <f t="shared" si="76"/>
        <v>1</v>
      </c>
      <c r="D1160" s="55">
        <f t="shared" si="77"/>
        <v>1993</v>
      </c>
      <c r="E1160" s="55">
        <f t="shared" si="78"/>
        <v>5260.9957300000005</v>
      </c>
      <c r="F1160" s="55">
        <f t="shared" si="79"/>
        <v>1</v>
      </c>
      <c r="H1160" s="56"/>
      <c r="I1160" s="56"/>
      <c r="J1160" s="56"/>
      <c r="K1160" s="56"/>
      <c r="L1160" s="56"/>
      <c r="M1160" s="56"/>
    </row>
    <row r="1161" spans="1:13">
      <c r="A1161" s="59">
        <v>33971</v>
      </c>
      <c r="B1161" s="58">
        <v>2522.04</v>
      </c>
      <c r="C1161" s="55">
        <f t="shared" si="76"/>
        <v>1</v>
      </c>
      <c r="D1161" s="55">
        <f t="shared" si="77"/>
        <v>1993</v>
      </c>
      <c r="E1161" s="55">
        <f t="shared" si="78"/>
        <v>5002.4663399999999</v>
      </c>
      <c r="F1161" s="55">
        <f t="shared" si="79"/>
        <v>2</v>
      </c>
      <c r="H1161" s="56"/>
      <c r="I1161" s="56"/>
      <c r="J1161" s="56"/>
      <c r="K1161" s="56"/>
      <c r="L1161" s="56"/>
      <c r="M1161" s="56"/>
    </row>
    <row r="1162" spans="1:13">
      <c r="A1162" s="59">
        <v>33972</v>
      </c>
      <c r="B1162" s="58">
        <v>2577.5100000000002</v>
      </c>
      <c r="C1162" s="55">
        <f t="shared" si="76"/>
        <v>1</v>
      </c>
      <c r="D1162" s="55">
        <f t="shared" si="77"/>
        <v>1993</v>
      </c>
      <c r="E1162" s="55">
        <f t="shared" si="78"/>
        <v>5112.4910850000006</v>
      </c>
      <c r="F1162" s="55">
        <f t="shared" si="79"/>
        <v>3</v>
      </c>
      <c r="H1162" s="56"/>
      <c r="I1162" s="56"/>
      <c r="J1162" s="56"/>
      <c r="K1162" s="56"/>
      <c r="L1162" s="56"/>
      <c r="M1162" s="56"/>
    </row>
    <row r="1163" spans="1:13">
      <c r="A1163" s="59">
        <v>33973</v>
      </c>
      <c r="B1163" s="58">
        <v>2178.61</v>
      </c>
      <c r="C1163" s="55">
        <f t="shared" si="76"/>
        <v>1</v>
      </c>
      <c r="D1163" s="55">
        <f t="shared" si="77"/>
        <v>1993</v>
      </c>
      <c r="E1163" s="55">
        <f t="shared" si="78"/>
        <v>4321.272935</v>
      </c>
      <c r="F1163" s="55">
        <f t="shared" si="79"/>
        <v>4</v>
      </c>
      <c r="H1163" s="56"/>
      <c r="I1163" s="56"/>
      <c r="J1163" s="56"/>
      <c r="K1163" s="56"/>
      <c r="L1163" s="56"/>
      <c r="M1163" s="56"/>
    </row>
    <row r="1164" spans="1:13">
      <c r="A1164" s="59">
        <v>33974</v>
      </c>
      <c r="B1164" s="58">
        <v>2545.1799999999998</v>
      </c>
      <c r="C1164" s="55">
        <f t="shared" si="76"/>
        <v>1</v>
      </c>
      <c r="D1164" s="55">
        <f t="shared" si="77"/>
        <v>1993</v>
      </c>
      <c r="E1164" s="55">
        <f t="shared" si="78"/>
        <v>5048.3645299999998</v>
      </c>
      <c r="F1164" s="55">
        <f t="shared" si="79"/>
        <v>5</v>
      </c>
      <c r="H1164" s="56"/>
      <c r="I1164" s="56"/>
      <c r="J1164" s="56"/>
      <c r="K1164" s="56"/>
      <c r="L1164" s="56"/>
      <c r="M1164" s="56"/>
    </row>
    <row r="1165" spans="1:13">
      <c r="A1165" s="59">
        <v>33975</v>
      </c>
      <c r="B1165" s="58">
        <v>2085.98</v>
      </c>
      <c r="C1165" s="55">
        <f t="shared" si="76"/>
        <v>1</v>
      </c>
      <c r="D1165" s="55">
        <f t="shared" si="77"/>
        <v>1993</v>
      </c>
      <c r="E1165" s="55">
        <f t="shared" si="78"/>
        <v>4137.54133</v>
      </c>
      <c r="F1165" s="55">
        <f t="shared" si="79"/>
        <v>6</v>
      </c>
      <c r="H1165" s="56"/>
      <c r="I1165" s="56"/>
      <c r="J1165" s="56"/>
      <c r="K1165" s="56"/>
      <c r="L1165" s="56"/>
      <c r="M1165" s="56"/>
    </row>
    <row r="1166" spans="1:13">
      <c r="A1166" s="59">
        <v>33976</v>
      </c>
      <c r="B1166" s="58">
        <v>2176.06</v>
      </c>
      <c r="C1166" s="55">
        <f t="shared" si="76"/>
        <v>1</v>
      </c>
      <c r="D1166" s="55">
        <f t="shared" si="77"/>
        <v>1993</v>
      </c>
      <c r="E1166" s="55">
        <f t="shared" si="78"/>
        <v>4316.2150099999999</v>
      </c>
      <c r="F1166" s="55">
        <f t="shared" si="79"/>
        <v>7</v>
      </c>
      <c r="H1166" s="56"/>
      <c r="I1166" s="56"/>
      <c r="J1166" s="56"/>
      <c r="K1166" s="56"/>
      <c r="L1166" s="56"/>
      <c r="M1166" s="56"/>
    </row>
    <row r="1167" spans="1:13">
      <c r="A1167" s="59">
        <v>33977</v>
      </c>
      <c r="B1167" s="58">
        <v>2125.25</v>
      </c>
      <c r="C1167" s="55">
        <f t="shared" si="76"/>
        <v>1</v>
      </c>
      <c r="D1167" s="55">
        <f t="shared" si="77"/>
        <v>1993</v>
      </c>
      <c r="E1167" s="55">
        <f t="shared" si="78"/>
        <v>4215.4333750000005</v>
      </c>
      <c r="F1167" s="55">
        <f t="shared" si="79"/>
        <v>8</v>
      </c>
      <c r="H1167" s="56"/>
      <c r="I1167" s="56"/>
      <c r="J1167" s="56"/>
      <c r="K1167" s="56"/>
      <c r="L1167" s="56"/>
      <c r="M1167" s="56"/>
    </row>
    <row r="1168" spans="1:13">
      <c r="A1168" s="59">
        <v>33978</v>
      </c>
      <c r="B1168" s="58">
        <v>2733.72</v>
      </c>
      <c r="C1168" s="55">
        <f t="shared" si="76"/>
        <v>1</v>
      </c>
      <c r="D1168" s="55">
        <f t="shared" si="77"/>
        <v>1993</v>
      </c>
      <c r="E1168" s="55">
        <f t="shared" si="78"/>
        <v>5422.3336199999994</v>
      </c>
      <c r="F1168" s="55">
        <f t="shared" si="79"/>
        <v>9</v>
      </c>
      <c r="H1168" s="56"/>
      <c r="I1168" s="56"/>
      <c r="J1168" s="56"/>
      <c r="K1168" s="56"/>
      <c r="L1168" s="56"/>
      <c r="M1168" s="56"/>
    </row>
    <row r="1169" spans="1:13">
      <c r="A1169" s="59">
        <v>33979</v>
      </c>
      <c r="B1169" s="58">
        <v>2380.12</v>
      </c>
      <c r="C1169" s="55">
        <f t="shared" si="76"/>
        <v>1</v>
      </c>
      <c r="D1169" s="55">
        <f t="shared" si="77"/>
        <v>1993</v>
      </c>
      <c r="E1169" s="55">
        <f t="shared" si="78"/>
        <v>4720.9680200000003</v>
      </c>
      <c r="F1169" s="55">
        <f t="shared" si="79"/>
        <v>10</v>
      </c>
      <c r="H1169" s="56"/>
      <c r="I1169" s="56"/>
      <c r="J1169" s="56"/>
      <c r="K1169" s="56"/>
      <c r="L1169" s="56"/>
      <c r="M1169" s="56"/>
    </row>
    <row r="1170" spans="1:13">
      <c r="A1170" s="59">
        <v>33980</v>
      </c>
      <c r="B1170" s="58">
        <v>2706.04</v>
      </c>
      <c r="C1170" s="55">
        <f t="shared" si="76"/>
        <v>1</v>
      </c>
      <c r="D1170" s="55">
        <f t="shared" si="77"/>
        <v>1993</v>
      </c>
      <c r="E1170" s="55">
        <f t="shared" si="78"/>
        <v>5367.4303399999999</v>
      </c>
      <c r="F1170" s="55">
        <f t="shared" si="79"/>
        <v>11</v>
      </c>
      <c r="H1170" s="56"/>
      <c r="I1170" s="56"/>
      <c r="J1170" s="56"/>
      <c r="K1170" s="56"/>
      <c r="L1170" s="56"/>
      <c r="M1170" s="56"/>
    </row>
    <row r="1171" spans="1:13">
      <c r="A1171" s="59">
        <v>33981</v>
      </c>
      <c r="B1171" s="58">
        <v>2294.17</v>
      </c>
      <c r="C1171" s="55">
        <f t="shared" si="76"/>
        <v>1</v>
      </c>
      <c r="D1171" s="55">
        <f t="shared" si="77"/>
        <v>1993</v>
      </c>
      <c r="E1171" s="55">
        <f t="shared" si="78"/>
        <v>4550.4861950000004</v>
      </c>
      <c r="F1171" s="55">
        <f t="shared" si="79"/>
        <v>12</v>
      </c>
      <c r="H1171" s="56"/>
      <c r="I1171" s="56"/>
      <c r="J1171" s="56"/>
      <c r="K1171" s="56"/>
      <c r="L1171" s="56"/>
      <c r="M1171" s="56"/>
    </row>
    <row r="1172" spans="1:13">
      <c r="A1172" s="59">
        <v>33982</v>
      </c>
      <c r="B1172" s="58">
        <v>2048.91</v>
      </c>
      <c r="C1172" s="55">
        <f t="shared" si="76"/>
        <v>1</v>
      </c>
      <c r="D1172" s="55">
        <f t="shared" si="77"/>
        <v>1993</v>
      </c>
      <c r="E1172" s="55">
        <f t="shared" si="78"/>
        <v>4064.0129849999998</v>
      </c>
      <c r="F1172" s="55">
        <f t="shared" si="79"/>
        <v>13</v>
      </c>
      <c r="H1172" s="56"/>
      <c r="I1172" s="56"/>
      <c r="J1172" s="56"/>
      <c r="K1172" s="56"/>
      <c r="L1172" s="56"/>
      <c r="M1172" s="56"/>
    </row>
    <row r="1173" spans="1:13">
      <c r="A1173" s="59">
        <v>33983</v>
      </c>
      <c r="B1173" s="58">
        <v>2576.98</v>
      </c>
      <c r="C1173" s="55">
        <f t="shared" si="76"/>
        <v>1</v>
      </c>
      <c r="D1173" s="55">
        <f t="shared" si="77"/>
        <v>1993</v>
      </c>
      <c r="E1173" s="55">
        <f t="shared" si="78"/>
        <v>5111.4398300000003</v>
      </c>
      <c r="F1173" s="55">
        <f t="shared" si="79"/>
        <v>14</v>
      </c>
      <c r="H1173" s="56"/>
      <c r="I1173" s="56"/>
      <c r="J1173" s="56"/>
      <c r="K1173" s="56"/>
      <c r="L1173" s="56"/>
      <c r="M1173" s="56"/>
    </row>
    <row r="1174" spans="1:13">
      <c r="A1174" s="59">
        <v>33984</v>
      </c>
      <c r="B1174" s="58">
        <v>2607.54</v>
      </c>
      <c r="C1174" s="55">
        <f t="shared" si="76"/>
        <v>1</v>
      </c>
      <c r="D1174" s="55">
        <f t="shared" si="77"/>
        <v>1993</v>
      </c>
      <c r="E1174" s="55">
        <f t="shared" si="78"/>
        <v>5172.0555899999999</v>
      </c>
      <c r="F1174" s="55">
        <f t="shared" si="79"/>
        <v>15</v>
      </c>
      <c r="H1174" s="56"/>
      <c r="I1174" s="56"/>
      <c r="J1174" s="56"/>
      <c r="K1174" s="56"/>
      <c r="L1174" s="56"/>
      <c r="M1174" s="56"/>
    </row>
    <row r="1175" spans="1:13">
      <c r="A1175" s="59">
        <v>33985</v>
      </c>
      <c r="B1175" s="58">
        <v>2610.59</v>
      </c>
      <c r="C1175" s="55">
        <f t="shared" si="76"/>
        <v>1</v>
      </c>
      <c r="D1175" s="55">
        <f t="shared" si="77"/>
        <v>1993</v>
      </c>
      <c r="E1175" s="55">
        <f t="shared" si="78"/>
        <v>5178.1052650000001</v>
      </c>
      <c r="F1175" s="55">
        <f t="shared" si="79"/>
        <v>16</v>
      </c>
      <c r="H1175" s="56"/>
      <c r="I1175" s="56"/>
      <c r="J1175" s="56"/>
      <c r="K1175" s="56"/>
      <c r="L1175" s="56"/>
      <c r="M1175" s="56"/>
    </row>
    <row r="1176" spans="1:13">
      <c r="A1176" s="59">
        <v>33986</v>
      </c>
      <c r="B1176" s="58">
        <v>2619.39</v>
      </c>
      <c r="C1176" s="55">
        <f t="shared" si="76"/>
        <v>1</v>
      </c>
      <c r="D1176" s="55">
        <f t="shared" si="77"/>
        <v>1993</v>
      </c>
      <c r="E1176" s="55">
        <f t="shared" si="78"/>
        <v>5195.5600649999997</v>
      </c>
      <c r="F1176" s="55">
        <f t="shared" si="79"/>
        <v>17</v>
      </c>
      <c r="H1176" s="56"/>
      <c r="I1176" s="56"/>
      <c r="J1176" s="56"/>
      <c r="K1176" s="56"/>
      <c r="L1176" s="56"/>
      <c r="M1176" s="56"/>
    </row>
    <row r="1177" spans="1:13">
      <c r="A1177" s="59">
        <v>33987</v>
      </c>
      <c r="B1177" s="58">
        <v>2305.3000000000002</v>
      </c>
      <c r="C1177" s="55">
        <f t="shared" si="76"/>
        <v>1</v>
      </c>
      <c r="D1177" s="55">
        <f t="shared" si="77"/>
        <v>1993</v>
      </c>
      <c r="E1177" s="55">
        <f t="shared" si="78"/>
        <v>4572.5625500000006</v>
      </c>
      <c r="F1177" s="55">
        <f t="shared" si="79"/>
        <v>18</v>
      </c>
      <c r="H1177" s="56"/>
      <c r="I1177" s="56"/>
      <c r="J1177" s="56"/>
      <c r="K1177" s="56"/>
      <c r="L1177" s="56"/>
      <c r="M1177" s="56"/>
    </row>
    <row r="1178" spans="1:13">
      <c r="A1178" s="59">
        <v>33988</v>
      </c>
      <c r="B1178" s="58">
        <v>2144.2800000000002</v>
      </c>
      <c r="C1178" s="55">
        <f t="shared" si="76"/>
        <v>1</v>
      </c>
      <c r="D1178" s="55">
        <f t="shared" si="77"/>
        <v>1993</v>
      </c>
      <c r="E1178" s="55">
        <f t="shared" si="78"/>
        <v>4253.1793800000005</v>
      </c>
      <c r="F1178" s="55">
        <f t="shared" si="79"/>
        <v>19</v>
      </c>
      <c r="H1178" s="56"/>
      <c r="I1178" s="56"/>
      <c r="J1178" s="56"/>
      <c r="K1178" s="56"/>
      <c r="L1178" s="56"/>
      <c r="M1178" s="56"/>
    </row>
    <row r="1179" spans="1:13">
      <c r="A1179" s="59">
        <v>33989</v>
      </c>
      <c r="B1179" s="58">
        <v>2426.79</v>
      </c>
      <c r="C1179" s="55">
        <f t="shared" si="76"/>
        <v>1</v>
      </c>
      <c r="D1179" s="55">
        <f t="shared" si="77"/>
        <v>1993</v>
      </c>
      <c r="E1179" s="55">
        <f t="shared" si="78"/>
        <v>4813.5379650000004</v>
      </c>
      <c r="F1179" s="55">
        <f t="shared" si="79"/>
        <v>20</v>
      </c>
      <c r="H1179" s="56"/>
      <c r="I1179" s="56"/>
      <c r="J1179" s="56"/>
      <c r="K1179" s="56"/>
      <c r="L1179" s="56"/>
      <c r="M1179" s="56"/>
    </row>
    <row r="1180" spans="1:13">
      <c r="A1180" s="59">
        <v>33990</v>
      </c>
      <c r="B1180" s="58">
        <v>2338.89</v>
      </c>
      <c r="C1180" s="55">
        <f t="shared" si="76"/>
        <v>1</v>
      </c>
      <c r="D1180" s="55">
        <f t="shared" si="77"/>
        <v>1993</v>
      </c>
      <c r="E1180" s="55">
        <f t="shared" si="78"/>
        <v>4639.1883149999994</v>
      </c>
      <c r="F1180" s="55">
        <f t="shared" si="79"/>
        <v>21</v>
      </c>
      <c r="H1180" s="56"/>
      <c r="I1180" s="56"/>
      <c r="J1180" s="56"/>
      <c r="K1180" s="56"/>
      <c r="L1180" s="56"/>
      <c r="M1180" s="56"/>
    </row>
    <row r="1181" spans="1:13">
      <c r="A1181" s="59">
        <v>33991</v>
      </c>
      <c r="B1181" s="58">
        <v>2453.4899999999998</v>
      </c>
      <c r="C1181" s="55">
        <f t="shared" si="76"/>
        <v>1</v>
      </c>
      <c r="D1181" s="55">
        <f t="shared" si="77"/>
        <v>1993</v>
      </c>
      <c r="E1181" s="55">
        <f t="shared" si="78"/>
        <v>4866.4974149999998</v>
      </c>
      <c r="F1181" s="55">
        <f t="shared" si="79"/>
        <v>22</v>
      </c>
      <c r="H1181" s="56"/>
      <c r="I1181" s="56"/>
      <c r="J1181" s="56"/>
      <c r="K1181" s="56"/>
      <c r="L1181" s="56"/>
      <c r="M1181" s="56"/>
    </row>
    <row r="1182" spans="1:13">
      <c r="A1182" s="59">
        <v>33992</v>
      </c>
      <c r="B1182" s="58">
        <v>4239.76</v>
      </c>
      <c r="C1182" s="55">
        <f t="shared" si="76"/>
        <v>1</v>
      </c>
      <c r="D1182" s="55">
        <f t="shared" si="77"/>
        <v>1993</v>
      </c>
      <c r="E1182" s="55">
        <f t="shared" si="78"/>
        <v>8409.5639600000013</v>
      </c>
      <c r="F1182" s="55">
        <f t="shared" si="79"/>
        <v>23</v>
      </c>
      <c r="H1182" s="56"/>
      <c r="I1182" s="56"/>
      <c r="J1182" s="56"/>
      <c r="K1182" s="56"/>
      <c r="L1182" s="56"/>
      <c r="M1182" s="56"/>
    </row>
    <row r="1183" spans="1:13">
      <c r="A1183" s="59">
        <v>33993</v>
      </c>
      <c r="B1183" s="58">
        <v>1934.52</v>
      </c>
      <c r="C1183" s="55">
        <f t="shared" si="76"/>
        <v>1</v>
      </c>
      <c r="D1183" s="55">
        <f t="shared" si="77"/>
        <v>1993</v>
      </c>
      <c r="E1183" s="55">
        <f t="shared" si="78"/>
        <v>3837.1204200000002</v>
      </c>
      <c r="F1183" s="55">
        <f t="shared" si="79"/>
        <v>24</v>
      </c>
      <c r="H1183" s="56"/>
      <c r="I1183" s="56"/>
      <c r="J1183" s="56"/>
      <c r="K1183" s="56"/>
      <c r="L1183" s="56"/>
      <c r="M1183" s="56"/>
    </row>
    <row r="1184" spans="1:13">
      <c r="A1184" s="59">
        <v>33994</v>
      </c>
      <c r="B1184" s="58">
        <v>2884.35</v>
      </c>
      <c r="C1184" s="55">
        <f t="shared" si="76"/>
        <v>1</v>
      </c>
      <c r="D1184" s="55">
        <f t="shared" si="77"/>
        <v>1993</v>
      </c>
      <c r="E1184" s="55">
        <f t="shared" si="78"/>
        <v>5721.1082249999999</v>
      </c>
      <c r="F1184" s="55">
        <f t="shared" si="79"/>
        <v>25</v>
      </c>
      <c r="H1184" s="56"/>
      <c r="I1184" s="56"/>
      <c r="J1184" s="56"/>
      <c r="K1184" s="56"/>
      <c r="L1184" s="56"/>
      <c r="M1184" s="56"/>
    </row>
    <row r="1185" spans="1:13">
      <c r="A1185" s="59">
        <v>33995</v>
      </c>
      <c r="B1185" s="58">
        <v>2460.9699999999998</v>
      </c>
      <c r="C1185" s="55">
        <f t="shared" si="76"/>
        <v>1</v>
      </c>
      <c r="D1185" s="55">
        <f t="shared" si="77"/>
        <v>1993</v>
      </c>
      <c r="E1185" s="55">
        <f t="shared" si="78"/>
        <v>4881.333995</v>
      </c>
      <c r="F1185" s="55">
        <f t="shared" si="79"/>
        <v>26</v>
      </c>
      <c r="H1185" s="56"/>
      <c r="I1185" s="56"/>
      <c r="J1185" s="56"/>
      <c r="K1185" s="56"/>
      <c r="L1185" s="56"/>
      <c r="M1185" s="56"/>
    </row>
    <row r="1186" spans="1:13">
      <c r="A1186" s="59">
        <v>33996</v>
      </c>
      <c r="B1186" s="58">
        <v>2081.59</v>
      </c>
      <c r="C1186" s="55">
        <f t="shared" si="76"/>
        <v>1</v>
      </c>
      <c r="D1186" s="55">
        <f t="shared" si="77"/>
        <v>1993</v>
      </c>
      <c r="E1186" s="55">
        <f t="shared" si="78"/>
        <v>4128.8337650000003</v>
      </c>
      <c r="F1186" s="55">
        <f t="shared" si="79"/>
        <v>27</v>
      </c>
      <c r="H1186" s="56"/>
      <c r="I1186" s="56"/>
      <c r="J1186" s="56"/>
      <c r="K1186" s="56"/>
      <c r="L1186" s="56"/>
      <c r="M1186" s="56"/>
    </row>
    <row r="1187" spans="1:13">
      <c r="A1187" s="59">
        <v>33997</v>
      </c>
      <c r="B1187" s="58">
        <v>2302.2600000000002</v>
      </c>
      <c r="C1187" s="55">
        <f t="shared" si="76"/>
        <v>1</v>
      </c>
      <c r="D1187" s="55">
        <f t="shared" si="77"/>
        <v>1993</v>
      </c>
      <c r="E1187" s="55">
        <f t="shared" si="78"/>
        <v>4566.5327100000004</v>
      </c>
      <c r="F1187" s="55">
        <f t="shared" si="79"/>
        <v>28</v>
      </c>
      <c r="H1187" s="56"/>
      <c r="I1187" s="56"/>
      <c r="J1187" s="56"/>
      <c r="K1187" s="56"/>
      <c r="L1187" s="56"/>
      <c r="M1187" s="56"/>
    </row>
    <row r="1188" spans="1:13">
      <c r="A1188" s="59">
        <v>33998</v>
      </c>
      <c r="B1188" s="58">
        <v>2238.69</v>
      </c>
      <c r="C1188" s="55">
        <f t="shared" si="76"/>
        <v>1</v>
      </c>
      <c r="D1188" s="55">
        <f t="shared" si="77"/>
        <v>1993</v>
      </c>
      <c r="E1188" s="55">
        <f t="shared" si="78"/>
        <v>4440.4416150000006</v>
      </c>
      <c r="F1188" s="55">
        <f t="shared" si="79"/>
        <v>29</v>
      </c>
      <c r="H1188" s="56"/>
      <c r="I1188" s="56"/>
      <c r="J1188" s="56"/>
      <c r="K1188" s="56"/>
      <c r="L1188" s="56"/>
      <c r="M1188" s="56"/>
    </row>
    <row r="1189" spans="1:13">
      <c r="A1189" s="59">
        <v>33999</v>
      </c>
      <c r="B1189" s="58">
        <v>2531.4499999999998</v>
      </c>
      <c r="C1189" s="55">
        <f t="shared" si="76"/>
        <v>1</v>
      </c>
      <c r="D1189" s="55">
        <f t="shared" si="77"/>
        <v>1993</v>
      </c>
      <c r="E1189" s="55">
        <f t="shared" si="78"/>
        <v>5021.1310749999993</v>
      </c>
      <c r="F1189" s="55">
        <f t="shared" si="79"/>
        <v>30</v>
      </c>
      <c r="H1189" s="56"/>
      <c r="I1189" s="56"/>
      <c r="J1189" s="56"/>
      <c r="K1189" s="56"/>
      <c r="L1189" s="56"/>
      <c r="M1189" s="56"/>
    </row>
    <row r="1190" spans="1:13">
      <c r="A1190" s="59">
        <v>34000</v>
      </c>
      <c r="B1190" s="58">
        <v>2169.41</v>
      </c>
      <c r="C1190" s="55">
        <f t="shared" si="76"/>
        <v>1</v>
      </c>
      <c r="D1190" s="55">
        <f t="shared" si="77"/>
        <v>1993</v>
      </c>
      <c r="E1190" s="55">
        <f t="shared" si="78"/>
        <v>4303.024735</v>
      </c>
      <c r="F1190" s="55">
        <f t="shared" si="79"/>
        <v>31</v>
      </c>
      <c r="H1190" s="56"/>
      <c r="I1190" s="56"/>
      <c r="J1190" s="56"/>
      <c r="K1190" s="56"/>
      <c r="L1190" s="56"/>
      <c r="M1190" s="56"/>
    </row>
    <row r="1191" spans="1:13">
      <c r="A1191" s="59">
        <v>34001</v>
      </c>
      <c r="B1191" s="58">
        <v>1930.85</v>
      </c>
      <c r="C1191" s="55">
        <f t="shared" si="76"/>
        <v>2</v>
      </c>
      <c r="D1191" s="55">
        <f t="shared" si="77"/>
        <v>1993</v>
      </c>
      <c r="E1191" s="55">
        <f t="shared" si="78"/>
        <v>3829.8409750000001</v>
      </c>
      <c r="F1191" s="55">
        <f t="shared" si="79"/>
        <v>1</v>
      </c>
      <c r="H1191" s="56"/>
      <c r="I1191" s="56"/>
      <c r="J1191" s="56"/>
      <c r="K1191" s="56"/>
      <c r="L1191" s="56"/>
      <c r="M1191" s="56"/>
    </row>
    <row r="1192" spans="1:13">
      <c r="A1192" s="59">
        <v>34002</v>
      </c>
      <c r="B1192" s="58">
        <v>2529.23</v>
      </c>
      <c r="C1192" s="55">
        <f t="shared" si="76"/>
        <v>2</v>
      </c>
      <c r="D1192" s="55">
        <f t="shared" si="77"/>
        <v>1993</v>
      </c>
      <c r="E1192" s="55">
        <f t="shared" si="78"/>
        <v>5016.7277050000002</v>
      </c>
      <c r="F1192" s="55">
        <f t="shared" si="79"/>
        <v>2</v>
      </c>
      <c r="H1192" s="56"/>
      <c r="I1192" s="56"/>
      <c r="J1192" s="56"/>
      <c r="K1192" s="56"/>
      <c r="L1192" s="56"/>
      <c r="M1192" s="56"/>
    </row>
    <row r="1193" spans="1:13">
      <c r="A1193" s="59">
        <v>34003</v>
      </c>
      <c r="B1193" s="58">
        <v>2396.7600000000002</v>
      </c>
      <c r="C1193" s="55">
        <f t="shared" si="76"/>
        <v>2</v>
      </c>
      <c r="D1193" s="55">
        <f t="shared" si="77"/>
        <v>1993</v>
      </c>
      <c r="E1193" s="55">
        <f t="shared" si="78"/>
        <v>4753.9734600000002</v>
      </c>
      <c r="F1193" s="55">
        <f t="shared" si="79"/>
        <v>3</v>
      </c>
      <c r="H1193" s="56"/>
      <c r="I1193" s="56"/>
      <c r="J1193" s="56"/>
      <c r="K1193" s="56"/>
      <c r="L1193" s="56"/>
      <c r="M1193" s="56"/>
    </row>
    <row r="1194" spans="1:13">
      <c r="A1194" s="59">
        <v>34004</v>
      </c>
      <c r="B1194" s="58">
        <v>2270.4299999999998</v>
      </c>
      <c r="C1194" s="55">
        <f t="shared" si="76"/>
        <v>2</v>
      </c>
      <c r="D1194" s="55">
        <f t="shared" si="77"/>
        <v>1993</v>
      </c>
      <c r="E1194" s="55">
        <f t="shared" si="78"/>
        <v>4503.3979049999998</v>
      </c>
      <c r="F1194" s="55">
        <f t="shared" si="79"/>
        <v>4</v>
      </c>
      <c r="H1194" s="56"/>
      <c r="I1194" s="56"/>
      <c r="J1194" s="56"/>
      <c r="K1194" s="56"/>
      <c r="L1194" s="56"/>
      <c r="M1194" s="56"/>
    </row>
    <row r="1195" spans="1:13">
      <c r="A1195" s="59">
        <v>34005</v>
      </c>
      <c r="B1195" s="58">
        <v>2112.77</v>
      </c>
      <c r="C1195" s="55">
        <f t="shared" si="76"/>
        <v>2</v>
      </c>
      <c r="D1195" s="55">
        <f t="shared" si="77"/>
        <v>1993</v>
      </c>
      <c r="E1195" s="55">
        <f t="shared" si="78"/>
        <v>4190.6792949999999</v>
      </c>
      <c r="F1195" s="55">
        <f t="shared" si="79"/>
        <v>5</v>
      </c>
      <c r="H1195" s="56"/>
      <c r="I1195" s="56"/>
      <c r="J1195" s="56"/>
      <c r="K1195" s="56"/>
      <c r="L1195" s="56"/>
      <c r="M1195" s="56"/>
    </row>
    <row r="1196" spans="1:13">
      <c r="A1196" s="59">
        <v>34006</v>
      </c>
      <c r="B1196" s="58">
        <v>2199.96</v>
      </c>
      <c r="C1196" s="55">
        <f t="shared" si="76"/>
        <v>2</v>
      </c>
      <c r="D1196" s="55">
        <f t="shared" si="77"/>
        <v>1993</v>
      </c>
      <c r="E1196" s="55">
        <f t="shared" si="78"/>
        <v>4363.6206600000005</v>
      </c>
      <c r="F1196" s="55">
        <f t="shared" si="79"/>
        <v>6</v>
      </c>
      <c r="H1196" s="56"/>
      <c r="I1196" s="56"/>
      <c r="J1196" s="56"/>
      <c r="K1196" s="56"/>
      <c r="L1196" s="56"/>
      <c r="M1196" s="56"/>
    </row>
    <row r="1197" spans="1:13">
      <c r="A1197" s="59">
        <v>34007</v>
      </c>
      <c r="B1197" s="58">
        <v>2024.02</v>
      </c>
      <c r="C1197" s="55">
        <f t="shared" si="76"/>
        <v>2</v>
      </c>
      <c r="D1197" s="55">
        <f t="shared" si="77"/>
        <v>1993</v>
      </c>
      <c r="E1197" s="55">
        <f t="shared" si="78"/>
        <v>4014.6436699999999</v>
      </c>
      <c r="F1197" s="55">
        <f t="shared" si="79"/>
        <v>7</v>
      </c>
      <c r="H1197" s="56"/>
      <c r="I1197" s="56"/>
      <c r="J1197" s="56"/>
      <c r="K1197" s="56"/>
      <c r="L1197" s="56"/>
      <c r="M1197" s="56"/>
    </row>
    <row r="1198" spans="1:13">
      <c r="A1198" s="59">
        <v>34008</v>
      </c>
      <c r="B1198" s="58">
        <v>2541.81</v>
      </c>
      <c r="C1198" s="55">
        <f t="shared" si="76"/>
        <v>2</v>
      </c>
      <c r="D1198" s="55">
        <f t="shared" si="77"/>
        <v>1993</v>
      </c>
      <c r="E1198" s="55">
        <f t="shared" si="78"/>
        <v>5041.6801349999996</v>
      </c>
      <c r="F1198" s="55">
        <f t="shared" si="79"/>
        <v>8</v>
      </c>
      <c r="H1198" s="56"/>
      <c r="I1198" s="56"/>
      <c r="J1198" s="56"/>
      <c r="K1198" s="56"/>
      <c r="L1198" s="56"/>
      <c r="M1198" s="56"/>
    </row>
    <row r="1199" spans="1:13">
      <c r="A1199" s="59">
        <v>34009</v>
      </c>
      <c r="B1199" s="58">
        <v>2060.0100000000002</v>
      </c>
      <c r="C1199" s="55">
        <f t="shared" si="76"/>
        <v>2</v>
      </c>
      <c r="D1199" s="55">
        <f t="shared" si="77"/>
        <v>1993</v>
      </c>
      <c r="E1199" s="55">
        <f t="shared" si="78"/>
        <v>4086.0298350000007</v>
      </c>
      <c r="F1199" s="55">
        <f t="shared" si="79"/>
        <v>9</v>
      </c>
      <c r="H1199" s="56"/>
      <c r="I1199" s="56"/>
      <c r="J1199" s="56"/>
      <c r="K1199" s="56"/>
      <c r="L1199" s="56"/>
      <c r="M1199" s="56"/>
    </row>
    <row r="1200" spans="1:13">
      <c r="A1200" s="59">
        <v>34010</v>
      </c>
      <c r="B1200" s="58">
        <v>2832.56</v>
      </c>
      <c r="C1200" s="55">
        <f t="shared" si="76"/>
        <v>2</v>
      </c>
      <c r="D1200" s="55">
        <f t="shared" si="77"/>
        <v>1993</v>
      </c>
      <c r="E1200" s="55">
        <f t="shared" si="78"/>
        <v>5618.3827600000004</v>
      </c>
      <c r="F1200" s="55">
        <f t="shared" si="79"/>
        <v>10</v>
      </c>
      <c r="H1200" s="56"/>
      <c r="I1200" s="56"/>
      <c r="J1200" s="56"/>
      <c r="K1200" s="56"/>
      <c r="L1200" s="56"/>
      <c r="M1200" s="56"/>
    </row>
    <row r="1201" spans="1:13">
      <c r="A1201" s="59">
        <v>34011</v>
      </c>
      <c r="B1201" s="58">
        <v>2836.97</v>
      </c>
      <c r="C1201" s="55">
        <f t="shared" si="76"/>
        <v>2</v>
      </c>
      <c r="D1201" s="55">
        <f t="shared" si="77"/>
        <v>1993</v>
      </c>
      <c r="E1201" s="55">
        <f t="shared" si="78"/>
        <v>5627.1299949999993</v>
      </c>
      <c r="F1201" s="55">
        <f t="shared" si="79"/>
        <v>11</v>
      </c>
      <c r="H1201" s="56"/>
      <c r="I1201" s="56"/>
      <c r="J1201" s="56"/>
      <c r="K1201" s="56"/>
      <c r="L1201" s="56"/>
      <c r="M1201" s="56"/>
    </row>
    <row r="1202" spans="1:13">
      <c r="A1202" s="59">
        <v>34012</v>
      </c>
      <c r="B1202" s="58">
        <v>2580.88</v>
      </c>
      <c r="C1202" s="55">
        <f t="shared" si="76"/>
        <v>2</v>
      </c>
      <c r="D1202" s="55">
        <f t="shared" si="77"/>
        <v>1993</v>
      </c>
      <c r="E1202" s="55">
        <f t="shared" si="78"/>
        <v>5119.1754799999999</v>
      </c>
      <c r="F1202" s="55">
        <f t="shared" si="79"/>
        <v>12</v>
      </c>
      <c r="H1202" s="56"/>
      <c r="I1202" s="56"/>
      <c r="J1202" s="56"/>
      <c r="K1202" s="56"/>
      <c r="L1202" s="56"/>
      <c r="M1202" s="56"/>
    </row>
    <row r="1203" spans="1:13">
      <c r="A1203" s="59">
        <v>34013</v>
      </c>
      <c r="B1203" s="58">
        <v>2335.84</v>
      </c>
      <c r="C1203" s="55">
        <f t="shared" si="76"/>
        <v>2</v>
      </c>
      <c r="D1203" s="55">
        <f t="shared" si="77"/>
        <v>1993</v>
      </c>
      <c r="E1203" s="55">
        <f t="shared" si="78"/>
        <v>4633.1386400000001</v>
      </c>
      <c r="F1203" s="55">
        <f t="shared" si="79"/>
        <v>13</v>
      </c>
      <c r="H1203" s="56"/>
      <c r="I1203" s="56"/>
      <c r="J1203" s="56"/>
      <c r="K1203" s="56"/>
      <c r="L1203" s="56"/>
      <c r="M1203" s="56"/>
    </row>
    <row r="1204" spans="1:13">
      <c r="A1204" s="59">
        <v>34014</v>
      </c>
      <c r="B1204" s="58">
        <v>2529.15</v>
      </c>
      <c r="C1204" s="55">
        <f t="shared" si="76"/>
        <v>2</v>
      </c>
      <c r="D1204" s="55">
        <f t="shared" si="77"/>
        <v>1993</v>
      </c>
      <c r="E1204" s="55">
        <f t="shared" si="78"/>
        <v>5016.5690250000007</v>
      </c>
      <c r="F1204" s="55">
        <f t="shared" si="79"/>
        <v>14</v>
      </c>
      <c r="H1204" s="56"/>
      <c r="I1204" s="56"/>
      <c r="J1204" s="56"/>
      <c r="K1204" s="56"/>
      <c r="L1204" s="56"/>
      <c r="M1204" s="56"/>
    </row>
    <row r="1205" spans="1:13">
      <c r="A1205" s="59">
        <v>34015</v>
      </c>
      <c r="B1205" s="58">
        <v>2040.97</v>
      </c>
      <c r="C1205" s="55">
        <f t="shared" si="76"/>
        <v>2</v>
      </c>
      <c r="D1205" s="55">
        <f t="shared" si="77"/>
        <v>1993</v>
      </c>
      <c r="E1205" s="55">
        <f t="shared" si="78"/>
        <v>4048.2639950000003</v>
      </c>
      <c r="F1205" s="55">
        <f t="shared" si="79"/>
        <v>15</v>
      </c>
      <c r="H1205" s="56"/>
      <c r="I1205" s="56"/>
      <c r="J1205" s="56"/>
      <c r="K1205" s="56"/>
      <c r="L1205" s="56"/>
      <c r="M1205" s="56"/>
    </row>
    <row r="1206" spans="1:13">
      <c r="A1206" s="59">
        <v>34016</v>
      </c>
      <c r="B1206" s="58">
        <v>2330.0300000000002</v>
      </c>
      <c r="C1206" s="55">
        <f t="shared" si="76"/>
        <v>2</v>
      </c>
      <c r="D1206" s="55">
        <f t="shared" si="77"/>
        <v>1993</v>
      </c>
      <c r="E1206" s="55">
        <f t="shared" si="78"/>
        <v>4621.6145050000005</v>
      </c>
      <c r="F1206" s="55">
        <f t="shared" si="79"/>
        <v>16</v>
      </c>
      <c r="H1206" s="56"/>
      <c r="I1206" s="56"/>
      <c r="J1206" s="56"/>
      <c r="K1206" s="56"/>
      <c r="L1206" s="56"/>
      <c r="M1206" s="56"/>
    </row>
    <row r="1207" spans="1:13">
      <c r="A1207" s="59">
        <v>34017</v>
      </c>
      <c r="B1207" s="58">
        <v>1923.25</v>
      </c>
      <c r="C1207" s="55">
        <f t="shared" si="76"/>
        <v>2</v>
      </c>
      <c r="D1207" s="55">
        <f t="shared" si="77"/>
        <v>1993</v>
      </c>
      <c r="E1207" s="55">
        <f t="shared" si="78"/>
        <v>3814.7663750000002</v>
      </c>
      <c r="F1207" s="55">
        <f t="shared" si="79"/>
        <v>17</v>
      </c>
      <c r="H1207" s="56"/>
      <c r="I1207" s="56"/>
      <c r="J1207" s="56"/>
      <c r="K1207" s="56"/>
      <c r="L1207" s="56"/>
      <c r="M1207" s="56"/>
    </row>
    <row r="1208" spans="1:13">
      <c r="A1208" s="59">
        <v>34018</v>
      </c>
      <c r="B1208" s="58">
        <v>1993.75</v>
      </c>
      <c r="C1208" s="55">
        <f t="shared" si="76"/>
        <v>2</v>
      </c>
      <c r="D1208" s="55">
        <f t="shared" si="77"/>
        <v>1993</v>
      </c>
      <c r="E1208" s="55">
        <f t="shared" si="78"/>
        <v>3954.6031250000001</v>
      </c>
      <c r="F1208" s="55">
        <f t="shared" si="79"/>
        <v>18</v>
      </c>
      <c r="H1208" s="56"/>
      <c r="I1208" s="56"/>
      <c r="J1208" s="56"/>
      <c r="K1208" s="56"/>
      <c r="L1208" s="56"/>
      <c r="M1208" s="56"/>
    </row>
    <row r="1209" spans="1:13">
      <c r="A1209" s="59">
        <v>34019</v>
      </c>
      <c r="B1209" s="58">
        <v>3084.73</v>
      </c>
      <c r="C1209" s="55">
        <f t="shared" si="76"/>
        <v>2</v>
      </c>
      <c r="D1209" s="55">
        <f t="shared" si="77"/>
        <v>1993</v>
      </c>
      <c r="E1209" s="55">
        <f t="shared" si="78"/>
        <v>6118.5619550000001</v>
      </c>
      <c r="F1209" s="55">
        <f t="shared" si="79"/>
        <v>19</v>
      </c>
      <c r="H1209" s="56"/>
      <c r="I1209" s="56"/>
      <c r="J1209" s="56"/>
      <c r="K1209" s="56"/>
      <c r="L1209" s="56"/>
      <c r="M1209" s="56"/>
    </row>
    <row r="1210" spans="1:13">
      <c r="A1210" s="59">
        <v>34020</v>
      </c>
      <c r="B1210" s="58">
        <v>2982.38</v>
      </c>
      <c r="C1210" s="55">
        <f t="shared" si="76"/>
        <v>2</v>
      </c>
      <c r="D1210" s="55">
        <f t="shared" si="77"/>
        <v>1993</v>
      </c>
      <c r="E1210" s="55">
        <f t="shared" si="78"/>
        <v>5915.5507299999999</v>
      </c>
      <c r="F1210" s="55">
        <f t="shared" si="79"/>
        <v>20</v>
      </c>
      <c r="H1210" s="56"/>
      <c r="I1210" s="56"/>
      <c r="J1210" s="56"/>
      <c r="K1210" s="56"/>
      <c r="L1210" s="56"/>
      <c r="M1210" s="56"/>
    </row>
    <row r="1211" spans="1:13">
      <c r="A1211" s="59">
        <v>34021</v>
      </c>
      <c r="B1211" s="58">
        <v>2552.38</v>
      </c>
      <c r="C1211" s="55">
        <f t="shared" si="76"/>
        <v>2</v>
      </c>
      <c r="D1211" s="55">
        <f t="shared" si="77"/>
        <v>1993</v>
      </c>
      <c r="E1211" s="55">
        <f t="shared" si="78"/>
        <v>5062.6457300000002</v>
      </c>
      <c r="F1211" s="55">
        <f t="shared" si="79"/>
        <v>21</v>
      </c>
      <c r="H1211" s="56"/>
      <c r="I1211" s="56"/>
      <c r="J1211" s="56"/>
      <c r="K1211" s="56"/>
      <c r="L1211" s="56"/>
      <c r="M1211" s="56"/>
    </row>
    <row r="1212" spans="1:13">
      <c r="A1212" s="59">
        <v>34022</v>
      </c>
      <c r="B1212" s="58">
        <v>2259.63</v>
      </c>
      <c r="C1212" s="55">
        <f t="shared" si="76"/>
        <v>2</v>
      </c>
      <c r="D1212" s="55">
        <f t="shared" si="77"/>
        <v>1993</v>
      </c>
      <c r="E1212" s="55">
        <f t="shared" si="78"/>
        <v>4481.9761050000006</v>
      </c>
      <c r="F1212" s="55">
        <f t="shared" si="79"/>
        <v>22</v>
      </c>
      <c r="H1212" s="56"/>
      <c r="I1212" s="56"/>
      <c r="J1212" s="56"/>
      <c r="K1212" s="56"/>
      <c r="L1212" s="56"/>
      <c r="M1212" s="56"/>
    </row>
    <row r="1213" spans="1:13">
      <c r="A1213" s="59">
        <v>34023</v>
      </c>
      <c r="B1213" s="58">
        <v>2542.67</v>
      </c>
      <c r="C1213" s="55">
        <f t="shared" si="76"/>
        <v>2</v>
      </c>
      <c r="D1213" s="55">
        <f t="shared" si="77"/>
        <v>1993</v>
      </c>
      <c r="E1213" s="55">
        <f t="shared" si="78"/>
        <v>5043.385945</v>
      </c>
      <c r="F1213" s="55">
        <f t="shared" si="79"/>
        <v>23</v>
      </c>
      <c r="H1213" s="56"/>
      <c r="I1213" s="56"/>
      <c r="J1213" s="56"/>
      <c r="K1213" s="56"/>
      <c r="L1213" s="56"/>
      <c r="M1213" s="56"/>
    </row>
    <row r="1214" spans="1:13">
      <c r="A1214" s="59">
        <v>34024</v>
      </c>
      <c r="B1214" s="58">
        <v>2937.37</v>
      </c>
      <c r="C1214" s="55">
        <f t="shared" si="76"/>
        <v>2</v>
      </c>
      <c r="D1214" s="55">
        <f t="shared" si="77"/>
        <v>1993</v>
      </c>
      <c r="E1214" s="55">
        <f t="shared" si="78"/>
        <v>5826.2733950000002</v>
      </c>
      <c r="F1214" s="55">
        <f t="shared" si="79"/>
        <v>24</v>
      </c>
      <c r="H1214" s="56"/>
      <c r="I1214" s="56"/>
      <c r="J1214" s="56"/>
      <c r="K1214" s="56"/>
      <c r="L1214" s="56"/>
      <c r="M1214" s="56"/>
    </row>
    <row r="1215" spans="1:13">
      <c r="A1215" s="59">
        <v>34025</v>
      </c>
      <c r="B1215" s="58">
        <v>2310.46</v>
      </c>
      <c r="C1215" s="55">
        <f t="shared" si="76"/>
        <v>2</v>
      </c>
      <c r="D1215" s="55">
        <f t="shared" si="77"/>
        <v>1993</v>
      </c>
      <c r="E1215" s="55">
        <f t="shared" si="78"/>
        <v>4582.7974100000001</v>
      </c>
      <c r="F1215" s="55">
        <f t="shared" si="79"/>
        <v>25</v>
      </c>
      <c r="H1215" s="56"/>
      <c r="I1215" s="56"/>
      <c r="J1215" s="56"/>
      <c r="K1215" s="56"/>
      <c r="L1215" s="56"/>
      <c r="M1215" s="56"/>
    </row>
    <row r="1216" spans="1:13">
      <c r="A1216" s="59">
        <v>34026</v>
      </c>
      <c r="B1216" s="58">
        <v>2286.7199999999998</v>
      </c>
      <c r="C1216" s="55">
        <f t="shared" si="76"/>
        <v>2</v>
      </c>
      <c r="D1216" s="55">
        <f t="shared" si="77"/>
        <v>1993</v>
      </c>
      <c r="E1216" s="55">
        <f t="shared" si="78"/>
        <v>4535.7091199999995</v>
      </c>
      <c r="F1216" s="55">
        <f t="shared" si="79"/>
        <v>26</v>
      </c>
      <c r="H1216" s="56"/>
      <c r="I1216" s="56"/>
      <c r="J1216" s="56"/>
      <c r="K1216" s="56"/>
      <c r="L1216" s="56"/>
      <c r="M1216" s="56"/>
    </row>
    <row r="1217" spans="1:13">
      <c r="A1217" s="59">
        <v>34027</v>
      </c>
      <c r="B1217" s="58">
        <v>2063.25</v>
      </c>
      <c r="C1217" s="55">
        <f t="shared" si="76"/>
        <v>2</v>
      </c>
      <c r="D1217" s="55">
        <f t="shared" si="77"/>
        <v>1993</v>
      </c>
      <c r="E1217" s="55">
        <f t="shared" si="78"/>
        <v>4092.4563750000002</v>
      </c>
      <c r="F1217" s="55">
        <f t="shared" si="79"/>
        <v>27</v>
      </c>
      <c r="H1217" s="56"/>
      <c r="I1217" s="56"/>
      <c r="J1217" s="56"/>
      <c r="K1217" s="56"/>
      <c r="L1217" s="56"/>
      <c r="M1217" s="56"/>
    </row>
    <row r="1218" spans="1:13">
      <c r="A1218" s="59">
        <v>34028</v>
      </c>
      <c r="B1218" s="58">
        <v>2080.64</v>
      </c>
      <c r="C1218" s="55">
        <f t="shared" si="76"/>
        <v>2</v>
      </c>
      <c r="D1218" s="55">
        <f t="shared" si="77"/>
        <v>1993</v>
      </c>
      <c r="E1218" s="55">
        <f t="shared" si="78"/>
        <v>4126.9494399999994</v>
      </c>
      <c r="F1218" s="55">
        <f t="shared" si="79"/>
        <v>28</v>
      </c>
      <c r="H1218" s="56"/>
      <c r="I1218" s="56"/>
      <c r="J1218" s="56"/>
      <c r="K1218" s="56"/>
      <c r="L1218" s="56"/>
      <c r="M1218" s="56"/>
    </row>
    <row r="1219" spans="1:13">
      <c r="A1219" s="59">
        <v>34029</v>
      </c>
      <c r="B1219" s="58">
        <v>2048.63</v>
      </c>
      <c r="C1219" s="55">
        <f t="shared" si="76"/>
        <v>3</v>
      </c>
      <c r="D1219" s="55">
        <f t="shared" si="77"/>
        <v>1993</v>
      </c>
      <c r="E1219" s="55">
        <f t="shared" si="78"/>
        <v>4063.4576050000005</v>
      </c>
      <c r="F1219" s="55">
        <f t="shared" si="79"/>
        <v>1</v>
      </c>
      <c r="H1219" s="56"/>
      <c r="I1219" s="56"/>
      <c r="J1219" s="56"/>
      <c r="K1219" s="56"/>
      <c r="L1219" s="56"/>
      <c r="M1219" s="56"/>
    </row>
    <row r="1220" spans="1:13">
      <c r="A1220" s="59">
        <v>34030</v>
      </c>
      <c r="B1220" s="58">
        <v>2128.17</v>
      </c>
      <c r="C1220" s="55">
        <f t="shared" ref="C1220:C1283" si="80">MONTH(A1220)</f>
        <v>3</v>
      </c>
      <c r="D1220" s="55">
        <f t="shared" ref="D1220:D1283" si="81">IF(C1220&gt;9,YEAR(A1220)+1,YEAR(A1220))</f>
        <v>1993</v>
      </c>
      <c r="E1220" s="55">
        <f t="shared" ref="E1220:E1283" si="82">B1220*1.9835</f>
        <v>4221.225195</v>
      </c>
      <c r="F1220" s="55">
        <f t="shared" ref="F1220:F1283" si="83">DAY(A1220)</f>
        <v>2</v>
      </c>
      <c r="H1220" s="56"/>
      <c r="I1220" s="56"/>
      <c r="J1220" s="56"/>
      <c r="K1220" s="56"/>
      <c r="L1220" s="56"/>
      <c r="M1220" s="56"/>
    </row>
    <row r="1221" spans="1:13">
      <c r="A1221" s="59">
        <v>34031</v>
      </c>
      <c r="B1221" s="58">
        <v>2309.6</v>
      </c>
      <c r="C1221" s="55">
        <f t="shared" si="80"/>
        <v>3</v>
      </c>
      <c r="D1221" s="55">
        <f t="shared" si="81"/>
        <v>1993</v>
      </c>
      <c r="E1221" s="55">
        <f t="shared" si="82"/>
        <v>4581.0915999999997</v>
      </c>
      <c r="F1221" s="55">
        <f t="shared" si="83"/>
        <v>3</v>
      </c>
      <c r="H1221" s="56"/>
      <c r="I1221" s="56"/>
      <c r="J1221" s="56"/>
      <c r="K1221" s="56"/>
      <c r="L1221" s="56"/>
      <c r="M1221" s="56"/>
    </row>
    <row r="1222" spans="1:13">
      <c r="A1222" s="59">
        <v>34032</v>
      </c>
      <c r="B1222" s="58">
        <v>2333.12</v>
      </c>
      <c r="C1222" s="55">
        <f t="shared" si="80"/>
        <v>3</v>
      </c>
      <c r="D1222" s="55">
        <f t="shared" si="81"/>
        <v>1993</v>
      </c>
      <c r="E1222" s="55">
        <f t="shared" si="82"/>
        <v>4627.74352</v>
      </c>
      <c r="F1222" s="55">
        <f t="shared" si="83"/>
        <v>4</v>
      </c>
      <c r="H1222" s="56"/>
      <c r="I1222" s="56"/>
      <c r="J1222" s="56"/>
      <c r="K1222" s="56"/>
      <c r="L1222" s="56"/>
      <c r="M1222" s="56"/>
    </row>
    <row r="1223" spans="1:13">
      <c r="A1223" s="59">
        <v>34033</v>
      </c>
      <c r="B1223" s="58">
        <v>2205.3000000000002</v>
      </c>
      <c r="C1223" s="55">
        <f t="shared" si="80"/>
        <v>3</v>
      </c>
      <c r="D1223" s="55">
        <f t="shared" si="81"/>
        <v>1993</v>
      </c>
      <c r="E1223" s="55">
        <f t="shared" si="82"/>
        <v>4374.2125500000002</v>
      </c>
      <c r="F1223" s="55">
        <f t="shared" si="83"/>
        <v>5</v>
      </c>
      <c r="H1223" s="56"/>
      <c r="I1223" s="56"/>
      <c r="J1223" s="56"/>
      <c r="K1223" s="56"/>
      <c r="L1223" s="56"/>
      <c r="M1223" s="56"/>
    </row>
    <row r="1224" spans="1:13">
      <c r="A1224" s="59">
        <v>34034</v>
      </c>
      <c r="B1224" s="58">
        <v>1835.3</v>
      </c>
      <c r="C1224" s="55">
        <f t="shared" si="80"/>
        <v>3</v>
      </c>
      <c r="D1224" s="55">
        <f t="shared" si="81"/>
        <v>1993</v>
      </c>
      <c r="E1224" s="55">
        <f t="shared" si="82"/>
        <v>3640.3175500000002</v>
      </c>
      <c r="F1224" s="55">
        <f t="shared" si="83"/>
        <v>6</v>
      </c>
      <c r="H1224" s="56"/>
      <c r="I1224" s="56"/>
      <c r="J1224" s="56"/>
      <c r="K1224" s="56"/>
      <c r="L1224" s="56"/>
      <c r="M1224" s="56"/>
    </row>
    <row r="1225" spans="1:13">
      <c r="A1225" s="59">
        <v>34035</v>
      </c>
      <c r="B1225" s="58">
        <v>2850.01</v>
      </c>
      <c r="C1225" s="55">
        <f t="shared" si="80"/>
        <v>3</v>
      </c>
      <c r="D1225" s="55">
        <f t="shared" si="81"/>
        <v>1993</v>
      </c>
      <c r="E1225" s="55">
        <f t="shared" si="82"/>
        <v>5652.9948350000004</v>
      </c>
      <c r="F1225" s="55">
        <f t="shared" si="83"/>
        <v>7</v>
      </c>
      <c r="H1225" s="56"/>
      <c r="I1225" s="56"/>
      <c r="J1225" s="56"/>
      <c r="K1225" s="56"/>
      <c r="L1225" s="56"/>
      <c r="M1225" s="56"/>
    </row>
    <row r="1226" spans="1:13">
      <c r="A1226" s="59">
        <v>34036</v>
      </c>
      <c r="B1226" s="58">
        <v>2104.25</v>
      </c>
      <c r="C1226" s="55">
        <f t="shared" si="80"/>
        <v>3</v>
      </c>
      <c r="D1226" s="55">
        <f t="shared" si="81"/>
        <v>1993</v>
      </c>
      <c r="E1226" s="55">
        <f t="shared" si="82"/>
        <v>4173.7798750000002</v>
      </c>
      <c r="F1226" s="55">
        <f t="shared" si="83"/>
        <v>8</v>
      </c>
      <c r="H1226" s="56"/>
      <c r="I1226" s="56"/>
      <c r="J1226" s="56"/>
      <c r="K1226" s="56"/>
      <c r="L1226" s="56"/>
      <c r="M1226" s="56"/>
    </row>
    <row r="1227" spans="1:13">
      <c r="A1227" s="59">
        <v>34037</v>
      </c>
      <c r="B1227" s="58">
        <v>2630.62</v>
      </c>
      <c r="C1227" s="55">
        <f t="shared" si="80"/>
        <v>3</v>
      </c>
      <c r="D1227" s="55">
        <f t="shared" si="81"/>
        <v>1993</v>
      </c>
      <c r="E1227" s="55">
        <f t="shared" si="82"/>
        <v>5217.8347699999995</v>
      </c>
      <c r="F1227" s="55">
        <f t="shared" si="83"/>
        <v>9</v>
      </c>
      <c r="H1227" s="56"/>
      <c r="I1227" s="56"/>
      <c r="J1227" s="56"/>
      <c r="K1227" s="56"/>
      <c r="L1227" s="56"/>
      <c r="M1227" s="56"/>
    </row>
    <row r="1228" spans="1:13">
      <c r="A1228" s="59">
        <v>34038</v>
      </c>
      <c r="B1228" s="58">
        <v>1955.41</v>
      </c>
      <c r="C1228" s="55">
        <f t="shared" si="80"/>
        <v>3</v>
      </c>
      <c r="D1228" s="55">
        <f t="shared" si="81"/>
        <v>1993</v>
      </c>
      <c r="E1228" s="55">
        <f t="shared" si="82"/>
        <v>3878.5557350000004</v>
      </c>
      <c r="F1228" s="55">
        <f t="shared" si="83"/>
        <v>10</v>
      </c>
      <c r="H1228" s="56"/>
      <c r="I1228" s="56"/>
      <c r="J1228" s="56"/>
      <c r="K1228" s="56"/>
      <c r="L1228" s="56"/>
      <c r="M1228" s="56"/>
    </row>
    <row r="1229" spans="1:13">
      <c r="A1229" s="59">
        <v>34039</v>
      </c>
      <c r="B1229" s="58">
        <v>2393.4299999999998</v>
      </c>
      <c r="C1229" s="55">
        <f t="shared" si="80"/>
        <v>3</v>
      </c>
      <c r="D1229" s="55">
        <f t="shared" si="81"/>
        <v>1993</v>
      </c>
      <c r="E1229" s="55">
        <f t="shared" si="82"/>
        <v>4747.3684050000002</v>
      </c>
      <c r="F1229" s="55">
        <f t="shared" si="83"/>
        <v>11</v>
      </c>
      <c r="H1229" s="56"/>
      <c r="I1229" s="56"/>
      <c r="J1229" s="56"/>
      <c r="K1229" s="56"/>
      <c r="L1229" s="56"/>
      <c r="M1229" s="56"/>
    </row>
    <row r="1230" spans="1:13">
      <c r="A1230" s="59">
        <v>34040</v>
      </c>
      <c r="B1230" s="58">
        <v>2303.02</v>
      </c>
      <c r="C1230" s="55">
        <f t="shared" si="80"/>
        <v>3</v>
      </c>
      <c r="D1230" s="55">
        <f t="shared" si="81"/>
        <v>1993</v>
      </c>
      <c r="E1230" s="55">
        <f t="shared" si="82"/>
        <v>4568.0401700000002</v>
      </c>
      <c r="F1230" s="55">
        <f t="shared" si="83"/>
        <v>12</v>
      </c>
      <c r="H1230" s="56"/>
      <c r="I1230" s="56"/>
      <c r="J1230" s="56"/>
      <c r="K1230" s="56"/>
      <c r="L1230" s="56"/>
      <c r="M1230" s="56"/>
    </row>
    <row r="1231" spans="1:13">
      <c r="A1231" s="59">
        <v>34041</v>
      </c>
      <c r="B1231" s="58">
        <v>2026.45</v>
      </c>
      <c r="C1231" s="55">
        <f t="shared" si="80"/>
        <v>3</v>
      </c>
      <c r="D1231" s="55">
        <f t="shared" si="81"/>
        <v>1993</v>
      </c>
      <c r="E1231" s="55">
        <f t="shared" si="82"/>
        <v>4019.4635750000002</v>
      </c>
      <c r="F1231" s="55">
        <f t="shared" si="83"/>
        <v>13</v>
      </c>
      <c r="H1231" s="56"/>
      <c r="I1231" s="56"/>
      <c r="J1231" s="56"/>
      <c r="K1231" s="56"/>
      <c r="L1231" s="56"/>
      <c r="M1231" s="56"/>
    </row>
    <row r="1232" spans="1:13">
      <c r="A1232" s="59">
        <v>34042</v>
      </c>
      <c r="B1232" s="58">
        <v>2497.29</v>
      </c>
      <c r="C1232" s="55">
        <f t="shared" si="80"/>
        <v>3</v>
      </c>
      <c r="D1232" s="55">
        <f t="shared" si="81"/>
        <v>1993</v>
      </c>
      <c r="E1232" s="55">
        <f t="shared" si="82"/>
        <v>4953.3747149999999</v>
      </c>
      <c r="F1232" s="55">
        <f t="shared" si="83"/>
        <v>14</v>
      </c>
      <c r="H1232" s="56"/>
      <c r="I1232" s="56"/>
      <c r="J1232" s="56"/>
      <c r="K1232" s="56"/>
      <c r="L1232" s="56"/>
      <c r="M1232" s="56"/>
    </row>
    <row r="1233" spans="1:13">
      <c r="A1233" s="59">
        <v>34043</v>
      </c>
      <c r="B1233" s="58">
        <v>2759.82</v>
      </c>
      <c r="C1233" s="55">
        <f t="shared" si="80"/>
        <v>3</v>
      </c>
      <c r="D1233" s="55">
        <f t="shared" si="81"/>
        <v>1993</v>
      </c>
      <c r="E1233" s="55">
        <f t="shared" si="82"/>
        <v>5474.1029700000008</v>
      </c>
      <c r="F1233" s="55">
        <f t="shared" si="83"/>
        <v>15</v>
      </c>
      <c r="H1233" s="56"/>
      <c r="I1233" s="56"/>
      <c r="J1233" s="56"/>
      <c r="K1233" s="56"/>
      <c r="L1233" s="56"/>
      <c r="M1233" s="56"/>
    </row>
    <row r="1234" spans="1:13">
      <c r="A1234" s="59">
        <v>34044</v>
      </c>
      <c r="B1234" s="58">
        <v>3032.1</v>
      </c>
      <c r="C1234" s="55">
        <f t="shared" si="80"/>
        <v>3</v>
      </c>
      <c r="D1234" s="55">
        <f t="shared" si="81"/>
        <v>1993</v>
      </c>
      <c r="E1234" s="55">
        <f t="shared" si="82"/>
        <v>6014.1703500000003</v>
      </c>
      <c r="F1234" s="55">
        <f t="shared" si="83"/>
        <v>16</v>
      </c>
      <c r="H1234" s="56"/>
      <c r="I1234" s="56"/>
      <c r="J1234" s="56"/>
      <c r="K1234" s="56"/>
      <c r="L1234" s="56"/>
      <c r="M1234" s="56"/>
    </row>
    <row r="1235" spans="1:13">
      <c r="A1235" s="59">
        <v>34045</v>
      </c>
      <c r="B1235" s="58">
        <v>3224.7</v>
      </c>
      <c r="C1235" s="55">
        <f t="shared" si="80"/>
        <v>3</v>
      </c>
      <c r="D1235" s="55">
        <f t="shared" si="81"/>
        <v>1993</v>
      </c>
      <c r="E1235" s="55">
        <f t="shared" si="82"/>
        <v>6396.1924499999996</v>
      </c>
      <c r="F1235" s="55">
        <f t="shared" si="83"/>
        <v>17</v>
      </c>
      <c r="H1235" s="56"/>
      <c r="I1235" s="56"/>
      <c r="J1235" s="56"/>
      <c r="K1235" s="56"/>
      <c r="L1235" s="56"/>
      <c r="M1235" s="56"/>
    </row>
    <row r="1236" spans="1:13">
      <c r="A1236" s="59">
        <v>34046</v>
      </c>
      <c r="B1236" s="58">
        <v>3004.55</v>
      </c>
      <c r="C1236" s="55">
        <f t="shared" si="80"/>
        <v>3</v>
      </c>
      <c r="D1236" s="55">
        <f t="shared" si="81"/>
        <v>1993</v>
      </c>
      <c r="E1236" s="55">
        <f t="shared" si="82"/>
        <v>5959.5249250000006</v>
      </c>
      <c r="F1236" s="55">
        <f t="shared" si="83"/>
        <v>18</v>
      </c>
      <c r="H1236" s="56"/>
      <c r="I1236" s="56"/>
      <c r="J1236" s="56"/>
      <c r="K1236" s="56"/>
      <c r="L1236" s="56"/>
      <c r="M1236" s="56"/>
    </row>
    <row r="1237" spans="1:13">
      <c r="A1237" s="59">
        <v>34047</v>
      </c>
      <c r="B1237" s="58">
        <v>2932.69</v>
      </c>
      <c r="C1237" s="55">
        <f t="shared" si="80"/>
        <v>3</v>
      </c>
      <c r="D1237" s="55">
        <f t="shared" si="81"/>
        <v>1993</v>
      </c>
      <c r="E1237" s="55">
        <f t="shared" si="82"/>
        <v>5816.9906150000006</v>
      </c>
      <c r="F1237" s="55">
        <f t="shared" si="83"/>
        <v>19</v>
      </c>
      <c r="H1237" s="56"/>
      <c r="I1237" s="56"/>
      <c r="J1237" s="56"/>
      <c r="K1237" s="56"/>
      <c r="L1237" s="56"/>
      <c r="M1237" s="56"/>
    </row>
    <row r="1238" spans="1:13">
      <c r="A1238" s="59">
        <v>34048</v>
      </c>
      <c r="B1238" s="58">
        <v>3011.42</v>
      </c>
      <c r="C1238" s="55">
        <f t="shared" si="80"/>
        <v>3</v>
      </c>
      <c r="D1238" s="55">
        <f t="shared" si="81"/>
        <v>1993</v>
      </c>
      <c r="E1238" s="55">
        <f t="shared" si="82"/>
        <v>5973.15157</v>
      </c>
      <c r="F1238" s="55">
        <f t="shared" si="83"/>
        <v>20</v>
      </c>
      <c r="H1238" s="56"/>
      <c r="I1238" s="56"/>
      <c r="J1238" s="56"/>
      <c r="K1238" s="56"/>
      <c r="L1238" s="56"/>
      <c r="M1238" s="56"/>
    </row>
    <row r="1239" spans="1:13">
      <c r="A1239" s="59">
        <v>34049</v>
      </c>
      <c r="B1239" s="58">
        <v>3284.56</v>
      </c>
      <c r="C1239" s="55">
        <f t="shared" si="80"/>
        <v>3</v>
      </c>
      <c r="D1239" s="55">
        <f t="shared" si="81"/>
        <v>1993</v>
      </c>
      <c r="E1239" s="55">
        <f t="shared" si="82"/>
        <v>6514.9247599999999</v>
      </c>
      <c r="F1239" s="55">
        <f t="shared" si="83"/>
        <v>21</v>
      </c>
      <c r="H1239" s="56"/>
      <c r="I1239" s="56"/>
      <c r="J1239" s="56"/>
      <c r="K1239" s="56"/>
      <c r="L1239" s="56"/>
      <c r="M1239" s="56"/>
    </row>
    <row r="1240" spans="1:13">
      <c r="A1240" s="59">
        <v>34050</v>
      </c>
      <c r="B1240" s="58">
        <v>2796.07</v>
      </c>
      <c r="C1240" s="55">
        <f t="shared" si="80"/>
        <v>3</v>
      </c>
      <c r="D1240" s="55">
        <f t="shared" si="81"/>
        <v>1993</v>
      </c>
      <c r="E1240" s="55">
        <f t="shared" si="82"/>
        <v>5546.0048450000004</v>
      </c>
      <c r="F1240" s="55">
        <f t="shared" si="83"/>
        <v>22</v>
      </c>
      <c r="H1240" s="56"/>
      <c r="I1240" s="56"/>
      <c r="J1240" s="56"/>
      <c r="K1240" s="56"/>
      <c r="L1240" s="56"/>
      <c r="M1240" s="56"/>
    </row>
    <row r="1241" spans="1:13">
      <c r="A1241" s="59">
        <v>34051</v>
      </c>
      <c r="B1241" s="58">
        <v>2509.11</v>
      </c>
      <c r="C1241" s="55">
        <f t="shared" si="80"/>
        <v>3</v>
      </c>
      <c r="D1241" s="55">
        <f t="shared" si="81"/>
        <v>1993</v>
      </c>
      <c r="E1241" s="55">
        <f t="shared" si="82"/>
        <v>4976.8196850000004</v>
      </c>
      <c r="F1241" s="55">
        <f t="shared" si="83"/>
        <v>23</v>
      </c>
      <c r="H1241" s="56"/>
      <c r="I1241" s="56"/>
      <c r="J1241" s="56"/>
      <c r="K1241" s="56"/>
      <c r="L1241" s="56"/>
      <c r="M1241" s="56"/>
    </row>
    <row r="1242" spans="1:13">
      <c r="A1242" s="59">
        <v>34052</v>
      </c>
      <c r="B1242" s="58">
        <v>3291.58</v>
      </c>
      <c r="C1242" s="55">
        <f t="shared" si="80"/>
        <v>3</v>
      </c>
      <c r="D1242" s="55">
        <f t="shared" si="81"/>
        <v>1993</v>
      </c>
      <c r="E1242" s="55">
        <f t="shared" si="82"/>
        <v>6528.8489300000001</v>
      </c>
      <c r="F1242" s="55">
        <f t="shared" si="83"/>
        <v>24</v>
      </c>
      <c r="H1242" s="56"/>
      <c r="I1242" s="56"/>
      <c r="J1242" s="56"/>
      <c r="K1242" s="56"/>
      <c r="L1242" s="56"/>
      <c r="M1242" s="56"/>
    </row>
    <row r="1243" spans="1:13">
      <c r="A1243" s="59">
        <v>34053</v>
      </c>
      <c r="B1243" s="58">
        <v>3492.68</v>
      </c>
      <c r="C1243" s="55">
        <f t="shared" si="80"/>
        <v>3</v>
      </c>
      <c r="D1243" s="55">
        <f t="shared" si="81"/>
        <v>1993</v>
      </c>
      <c r="E1243" s="55">
        <f t="shared" si="82"/>
        <v>6927.7307799999999</v>
      </c>
      <c r="F1243" s="55">
        <f t="shared" si="83"/>
        <v>25</v>
      </c>
      <c r="H1243" s="56"/>
      <c r="I1243" s="56"/>
      <c r="J1243" s="56"/>
      <c r="K1243" s="56"/>
      <c r="L1243" s="56"/>
      <c r="M1243" s="56"/>
    </row>
    <row r="1244" spans="1:13">
      <c r="A1244" s="59">
        <v>34054</v>
      </c>
      <c r="B1244" s="58">
        <v>3798.42</v>
      </c>
      <c r="C1244" s="55">
        <f t="shared" si="80"/>
        <v>3</v>
      </c>
      <c r="D1244" s="55">
        <f t="shared" si="81"/>
        <v>1993</v>
      </c>
      <c r="E1244" s="55">
        <f t="shared" si="82"/>
        <v>7534.1660700000002</v>
      </c>
      <c r="F1244" s="55">
        <f t="shared" si="83"/>
        <v>26</v>
      </c>
      <c r="H1244" s="56"/>
      <c r="I1244" s="56"/>
      <c r="J1244" s="56"/>
      <c r="K1244" s="56"/>
      <c r="L1244" s="56"/>
      <c r="M1244" s="56"/>
    </row>
    <row r="1245" spans="1:13">
      <c r="A1245" s="59">
        <v>34055</v>
      </c>
      <c r="B1245" s="58">
        <v>3593.57</v>
      </c>
      <c r="C1245" s="55">
        <f t="shared" si="80"/>
        <v>3</v>
      </c>
      <c r="D1245" s="55">
        <f t="shared" si="81"/>
        <v>1993</v>
      </c>
      <c r="E1245" s="55">
        <f t="shared" si="82"/>
        <v>7127.8460950000008</v>
      </c>
      <c r="F1245" s="55">
        <f t="shared" si="83"/>
        <v>27</v>
      </c>
      <c r="H1245" s="56"/>
      <c r="I1245" s="56"/>
      <c r="J1245" s="56"/>
      <c r="K1245" s="56"/>
      <c r="L1245" s="56"/>
      <c r="M1245" s="56"/>
    </row>
    <row r="1246" spans="1:13">
      <c r="A1246" s="59">
        <v>34056</v>
      </c>
      <c r="B1246" s="58">
        <v>4074.98</v>
      </c>
      <c r="C1246" s="55">
        <f t="shared" si="80"/>
        <v>3</v>
      </c>
      <c r="D1246" s="55">
        <f t="shared" si="81"/>
        <v>1993</v>
      </c>
      <c r="E1246" s="55">
        <f t="shared" si="82"/>
        <v>8082.7228300000006</v>
      </c>
      <c r="F1246" s="55">
        <f t="shared" si="83"/>
        <v>28</v>
      </c>
      <c r="H1246" s="56"/>
      <c r="I1246" s="56"/>
      <c r="J1246" s="56"/>
      <c r="K1246" s="56"/>
      <c r="L1246" s="56"/>
      <c r="M1246" s="56"/>
    </row>
    <row r="1247" spans="1:13">
      <c r="A1247" s="59">
        <v>34057</v>
      </c>
      <c r="B1247" s="58">
        <v>4088.08</v>
      </c>
      <c r="C1247" s="55">
        <f t="shared" si="80"/>
        <v>3</v>
      </c>
      <c r="D1247" s="55">
        <f t="shared" si="81"/>
        <v>1993</v>
      </c>
      <c r="E1247" s="55">
        <f t="shared" si="82"/>
        <v>8108.7066800000002</v>
      </c>
      <c r="F1247" s="55">
        <f t="shared" si="83"/>
        <v>29</v>
      </c>
      <c r="H1247" s="56"/>
      <c r="I1247" s="56"/>
      <c r="J1247" s="56"/>
      <c r="K1247" s="56"/>
      <c r="L1247" s="56"/>
      <c r="M1247" s="56"/>
    </row>
    <row r="1248" spans="1:13">
      <c r="A1248" s="59">
        <v>34058</v>
      </c>
      <c r="B1248" s="58">
        <v>4364.4799999999996</v>
      </c>
      <c r="C1248" s="55">
        <f t="shared" si="80"/>
        <v>3</v>
      </c>
      <c r="D1248" s="55">
        <f t="shared" si="81"/>
        <v>1993</v>
      </c>
      <c r="E1248" s="55">
        <f t="shared" si="82"/>
        <v>8656.9460799999997</v>
      </c>
      <c r="F1248" s="55">
        <f t="shared" si="83"/>
        <v>30</v>
      </c>
      <c r="H1248" s="56"/>
      <c r="I1248" s="56"/>
      <c r="J1248" s="56"/>
      <c r="K1248" s="56"/>
      <c r="L1248" s="56"/>
      <c r="M1248" s="56"/>
    </row>
    <row r="1249" spans="1:13">
      <c r="A1249" s="59">
        <v>34059</v>
      </c>
      <c r="B1249" s="58">
        <v>3994.44</v>
      </c>
      <c r="C1249" s="55">
        <f t="shared" si="80"/>
        <v>3</v>
      </c>
      <c r="D1249" s="55">
        <f t="shared" si="81"/>
        <v>1993</v>
      </c>
      <c r="E1249" s="55">
        <f t="shared" si="82"/>
        <v>7922.97174</v>
      </c>
      <c r="F1249" s="55">
        <f t="shared" si="83"/>
        <v>31</v>
      </c>
      <c r="H1249" s="56"/>
      <c r="I1249" s="56"/>
      <c r="J1249" s="56"/>
      <c r="K1249" s="56"/>
      <c r="L1249" s="56"/>
      <c r="M1249" s="56"/>
    </row>
    <row r="1250" spans="1:13">
      <c r="A1250" s="59">
        <v>34060</v>
      </c>
      <c r="B1250" s="58">
        <v>3904.59</v>
      </c>
      <c r="C1250" s="55">
        <f t="shared" si="80"/>
        <v>4</v>
      </c>
      <c r="D1250" s="55">
        <f t="shared" si="81"/>
        <v>1993</v>
      </c>
      <c r="E1250" s="55">
        <f t="shared" si="82"/>
        <v>7744.7542650000005</v>
      </c>
      <c r="F1250" s="55">
        <f t="shared" si="83"/>
        <v>1</v>
      </c>
      <c r="H1250" s="56"/>
      <c r="I1250" s="56"/>
      <c r="J1250" s="56"/>
      <c r="K1250" s="56"/>
      <c r="L1250" s="56"/>
      <c r="M1250" s="56"/>
    </row>
    <row r="1251" spans="1:13">
      <c r="A1251" s="59">
        <v>34061</v>
      </c>
      <c r="B1251" s="58">
        <v>4377.8900000000003</v>
      </c>
      <c r="C1251" s="55">
        <f t="shared" si="80"/>
        <v>4</v>
      </c>
      <c r="D1251" s="55">
        <f t="shared" si="81"/>
        <v>1993</v>
      </c>
      <c r="E1251" s="55">
        <f t="shared" si="82"/>
        <v>8683.5448150000011</v>
      </c>
      <c r="F1251" s="55">
        <f t="shared" si="83"/>
        <v>2</v>
      </c>
      <c r="H1251" s="56"/>
      <c r="I1251" s="56"/>
      <c r="J1251" s="56"/>
      <c r="K1251" s="56"/>
      <c r="L1251" s="56"/>
      <c r="M1251" s="56"/>
    </row>
    <row r="1252" spans="1:13">
      <c r="A1252" s="59">
        <v>34062</v>
      </c>
      <c r="B1252" s="58">
        <v>3923.36</v>
      </c>
      <c r="C1252" s="55">
        <f t="shared" si="80"/>
        <v>4</v>
      </c>
      <c r="D1252" s="55">
        <f t="shared" si="81"/>
        <v>1993</v>
      </c>
      <c r="E1252" s="55">
        <f t="shared" si="82"/>
        <v>7781.9845600000008</v>
      </c>
      <c r="F1252" s="55">
        <f t="shared" si="83"/>
        <v>3</v>
      </c>
      <c r="H1252" s="56"/>
      <c r="I1252" s="56"/>
      <c r="J1252" s="56"/>
      <c r="K1252" s="56"/>
      <c r="L1252" s="56"/>
      <c r="M1252" s="56"/>
    </row>
    <row r="1253" spans="1:13">
      <c r="A1253" s="59">
        <v>34063</v>
      </c>
      <c r="B1253" s="58">
        <v>4196.5600000000004</v>
      </c>
      <c r="C1253" s="55">
        <f t="shared" si="80"/>
        <v>4</v>
      </c>
      <c r="D1253" s="55">
        <f t="shared" si="81"/>
        <v>1993</v>
      </c>
      <c r="E1253" s="55">
        <f t="shared" si="82"/>
        <v>8323.876760000001</v>
      </c>
      <c r="F1253" s="55">
        <f t="shared" si="83"/>
        <v>4</v>
      </c>
      <c r="H1253" s="56"/>
      <c r="I1253" s="56"/>
      <c r="J1253" s="56"/>
      <c r="K1253" s="56"/>
      <c r="L1253" s="56"/>
      <c r="M1253" s="56"/>
    </row>
    <row r="1254" spans="1:13">
      <c r="A1254" s="59">
        <v>34064</v>
      </c>
      <c r="B1254" s="58">
        <v>4384.0600000000004</v>
      </c>
      <c r="C1254" s="55">
        <f t="shared" si="80"/>
        <v>4</v>
      </c>
      <c r="D1254" s="55">
        <f t="shared" si="81"/>
        <v>1993</v>
      </c>
      <c r="E1254" s="55">
        <f t="shared" si="82"/>
        <v>8695.783010000001</v>
      </c>
      <c r="F1254" s="55">
        <f t="shared" si="83"/>
        <v>5</v>
      </c>
      <c r="H1254" s="56"/>
      <c r="I1254" s="56"/>
      <c r="J1254" s="56"/>
      <c r="K1254" s="56"/>
      <c r="L1254" s="56"/>
      <c r="M1254" s="56"/>
    </row>
    <row r="1255" spans="1:13">
      <c r="A1255" s="59">
        <v>34065</v>
      </c>
      <c r="B1255" s="58">
        <v>4412.0200000000004</v>
      </c>
      <c r="C1255" s="55">
        <f t="shared" si="80"/>
        <v>4</v>
      </c>
      <c r="D1255" s="55">
        <f t="shared" si="81"/>
        <v>1993</v>
      </c>
      <c r="E1255" s="55">
        <f t="shared" si="82"/>
        <v>8751.2416700000012</v>
      </c>
      <c r="F1255" s="55">
        <f t="shared" si="83"/>
        <v>6</v>
      </c>
      <c r="H1255" s="56"/>
      <c r="I1255" s="56"/>
      <c r="J1255" s="56"/>
      <c r="K1255" s="56"/>
      <c r="L1255" s="56"/>
      <c r="M1255" s="56"/>
    </row>
    <row r="1256" spans="1:13">
      <c r="A1256" s="59">
        <v>34066</v>
      </c>
      <c r="B1256" s="58">
        <v>3879.73</v>
      </c>
      <c r="C1256" s="55">
        <f t="shared" si="80"/>
        <v>4</v>
      </c>
      <c r="D1256" s="55">
        <f t="shared" si="81"/>
        <v>1993</v>
      </c>
      <c r="E1256" s="55">
        <f t="shared" si="82"/>
        <v>7695.4444549999998</v>
      </c>
      <c r="F1256" s="55">
        <f t="shared" si="83"/>
        <v>7</v>
      </c>
      <c r="H1256" s="56"/>
      <c r="I1256" s="56"/>
      <c r="J1256" s="56"/>
      <c r="K1256" s="56"/>
      <c r="L1256" s="56"/>
      <c r="M1256" s="56"/>
    </row>
    <row r="1257" spans="1:13">
      <c r="A1257" s="59">
        <v>34067</v>
      </c>
      <c r="B1257" s="58">
        <v>3893.27</v>
      </c>
      <c r="C1257" s="55">
        <f t="shared" si="80"/>
        <v>4</v>
      </c>
      <c r="D1257" s="55">
        <f t="shared" si="81"/>
        <v>1993</v>
      </c>
      <c r="E1257" s="55">
        <f t="shared" si="82"/>
        <v>7722.3010450000002</v>
      </c>
      <c r="F1257" s="55">
        <f t="shared" si="83"/>
        <v>8</v>
      </c>
      <c r="H1257" s="56"/>
      <c r="I1257" s="56"/>
      <c r="J1257" s="56"/>
      <c r="K1257" s="56"/>
      <c r="L1257" s="56"/>
      <c r="M1257" s="56"/>
    </row>
    <row r="1258" spans="1:13">
      <c r="A1258" s="59">
        <v>34068</v>
      </c>
      <c r="B1258" s="58">
        <v>4380.5600000000004</v>
      </c>
      <c r="C1258" s="55">
        <f t="shared" si="80"/>
        <v>4</v>
      </c>
      <c r="D1258" s="55">
        <f t="shared" si="81"/>
        <v>1993</v>
      </c>
      <c r="E1258" s="55">
        <f t="shared" si="82"/>
        <v>8688.840760000001</v>
      </c>
      <c r="F1258" s="55">
        <f t="shared" si="83"/>
        <v>9</v>
      </c>
      <c r="H1258" s="56"/>
      <c r="I1258" s="56"/>
      <c r="J1258" s="56"/>
      <c r="K1258" s="56"/>
      <c r="L1258" s="56"/>
      <c r="M1258" s="56"/>
    </row>
    <row r="1259" spans="1:13">
      <c r="A1259" s="59">
        <v>34069</v>
      </c>
      <c r="B1259" s="58">
        <v>4760.76</v>
      </c>
      <c r="C1259" s="55">
        <f t="shared" si="80"/>
        <v>4</v>
      </c>
      <c r="D1259" s="55">
        <f t="shared" si="81"/>
        <v>1993</v>
      </c>
      <c r="E1259" s="55">
        <f t="shared" si="82"/>
        <v>9442.9674599999998</v>
      </c>
      <c r="F1259" s="55">
        <f t="shared" si="83"/>
        <v>10</v>
      </c>
      <c r="H1259" s="56"/>
      <c r="I1259" s="56"/>
      <c r="J1259" s="56"/>
      <c r="K1259" s="56"/>
      <c r="L1259" s="56"/>
      <c r="M1259" s="56"/>
    </row>
    <row r="1260" spans="1:13">
      <c r="A1260" s="59">
        <v>34070</v>
      </c>
      <c r="B1260" s="58">
        <v>3833.71</v>
      </c>
      <c r="C1260" s="55">
        <f t="shared" si="80"/>
        <v>4</v>
      </c>
      <c r="D1260" s="55">
        <f t="shared" si="81"/>
        <v>1993</v>
      </c>
      <c r="E1260" s="55">
        <f t="shared" si="82"/>
        <v>7604.1637850000006</v>
      </c>
      <c r="F1260" s="55">
        <f t="shared" si="83"/>
        <v>11</v>
      </c>
      <c r="H1260" s="56"/>
      <c r="I1260" s="56"/>
      <c r="J1260" s="56"/>
      <c r="K1260" s="56"/>
      <c r="L1260" s="56"/>
      <c r="M1260" s="56"/>
    </row>
    <row r="1261" spans="1:13">
      <c r="A1261" s="59">
        <v>34071</v>
      </c>
      <c r="B1261" s="58">
        <v>4380.7299999999996</v>
      </c>
      <c r="C1261" s="55">
        <f t="shared" si="80"/>
        <v>4</v>
      </c>
      <c r="D1261" s="55">
        <f t="shared" si="81"/>
        <v>1993</v>
      </c>
      <c r="E1261" s="55">
        <f t="shared" si="82"/>
        <v>8689.1779549999992</v>
      </c>
      <c r="F1261" s="55">
        <f t="shared" si="83"/>
        <v>12</v>
      </c>
      <c r="H1261" s="56"/>
      <c r="I1261" s="56"/>
      <c r="J1261" s="56"/>
      <c r="K1261" s="56"/>
      <c r="L1261" s="56"/>
      <c r="M1261" s="56"/>
    </row>
    <row r="1262" spans="1:13">
      <c r="A1262" s="59">
        <v>34072</v>
      </c>
      <c r="B1262" s="58">
        <v>3562.76</v>
      </c>
      <c r="C1262" s="55">
        <f t="shared" si="80"/>
        <v>4</v>
      </c>
      <c r="D1262" s="55">
        <f t="shared" si="81"/>
        <v>1993</v>
      </c>
      <c r="E1262" s="55">
        <f t="shared" si="82"/>
        <v>7066.7344600000006</v>
      </c>
      <c r="F1262" s="55">
        <f t="shared" si="83"/>
        <v>13</v>
      </c>
      <c r="H1262" s="56"/>
      <c r="I1262" s="56"/>
      <c r="J1262" s="56"/>
      <c r="K1262" s="56"/>
      <c r="L1262" s="56"/>
      <c r="M1262" s="56"/>
    </row>
    <row r="1263" spans="1:13">
      <c r="A1263" s="59">
        <v>34073</v>
      </c>
      <c r="B1263" s="58">
        <v>3825.73</v>
      </c>
      <c r="C1263" s="55">
        <f t="shared" si="80"/>
        <v>4</v>
      </c>
      <c r="D1263" s="55">
        <f t="shared" si="81"/>
        <v>1993</v>
      </c>
      <c r="E1263" s="55">
        <f t="shared" si="82"/>
        <v>7588.3354550000004</v>
      </c>
      <c r="F1263" s="55">
        <f t="shared" si="83"/>
        <v>14</v>
      </c>
      <c r="H1263" s="56"/>
      <c r="I1263" s="56"/>
      <c r="J1263" s="56"/>
      <c r="K1263" s="56"/>
      <c r="L1263" s="56"/>
      <c r="M1263" s="56"/>
    </row>
    <row r="1264" spans="1:13">
      <c r="A1264" s="59">
        <v>34074</v>
      </c>
      <c r="B1264" s="58">
        <v>3744.97</v>
      </c>
      <c r="C1264" s="55">
        <f t="shared" si="80"/>
        <v>4</v>
      </c>
      <c r="D1264" s="55">
        <f t="shared" si="81"/>
        <v>1993</v>
      </c>
      <c r="E1264" s="55">
        <f t="shared" si="82"/>
        <v>7428.1479949999994</v>
      </c>
      <c r="F1264" s="55">
        <f t="shared" si="83"/>
        <v>15</v>
      </c>
      <c r="H1264" s="56"/>
      <c r="I1264" s="56"/>
      <c r="J1264" s="56"/>
      <c r="K1264" s="56"/>
      <c r="L1264" s="56"/>
      <c r="M1264" s="56"/>
    </row>
    <row r="1265" spans="1:13">
      <c r="A1265" s="59">
        <v>34075</v>
      </c>
      <c r="B1265" s="58">
        <v>3983.32</v>
      </c>
      <c r="C1265" s="55">
        <f t="shared" si="80"/>
        <v>4</v>
      </c>
      <c r="D1265" s="55">
        <f t="shared" si="81"/>
        <v>1993</v>
      </c>
      <c r="E1265" s="55">
        <f t="shared" si="82"/>
        <v>7900.9152200000008</v>
      </c>
      <c r="F1265" s="55">
        <f t="shared" si="83"/>
        <v>16</v>
      </c>
      <c r="H1265" s="56"/>
      <c r="I1265" s="56"/>
      <c r="J1265" s="56"/>
      <c r="K1265" s="56"/>
      <c r="L1265" s="56"/>
      <c r="M1265" s="56"/>
    </row>
    <row r="1266" spans="1:13">
      <c r="A1266" s="59">
        <v>34076</v>
      </c>
      <c r="B1266" s="58">
        <v>4401.76</v>
      </c>
      <c r="C1266" s="55">
        <f t="shared" si="80"/>
        <v>4</v>
      </c>
      <c r="D1266" s="55">
        <f t="shared" si="81"/>
        <v>1993</v>
      </c>
      <c r="E1266" s="55">
        <f t="shared" si="82"/>
        <v>8730.8909600000006</v>
      </c>
      <c r="F1266" s="55">
        <f t="shared" si="83"/>
        <v>17</v>
      </c>
      <c r="H1266" s="56"/>
      <c r="I1266" s="56"/>
      <c r="J1266" s="56"/>
      <c r="K1266" s="56"/>
      <c r="L1266" s="56"/>
      <c r="M1266" s="56"/>
    </row>
    <row r="1267" spans="1:13">
      <c r="A1267" s="59">
        <v>34077</v>
      </c>
      <c r="B1267" s="58">
        <v>4801.53</v>
      </c>
      <c r="C1267" s="55">
        <f t="shared" si="80"/>
        <v>4</v>
      </c>
      <c r="D1267" s="55">
        <f t="shared" si="81"/>
        <v>1993</v>
      </c>
      <c r="E1267" s="55">
        <f t="shared" si="82"/>
        <v>9523.8347549999999</v>
      </c>
      <c r="F1267" s="55">
        <f t="shared" si="83"/>
        <v>18</v>
      </c>
      <c r="H1267" s="56"/>
      <c r="I1267" s="56"/>
      <c r="J1267" s="56"/>
      <c r="K1267" s="56"/>
      <c r="L1267" s="56"/>
      <c r="M1267" s="56"/>
    </row>
    <row r="1268" spans="1:13">
      <c r="A1268" s="59">
        <v>34078</v>
      </c>
      <c r="B1268" s="58">
        <v>5491.13</v>
      </c>
      <c r="C1268" s="55">
        <f t="shared" si="80"/>
        <v>4</v>
      </c>
      <c r="D1268" s="55">
        <f t="shared" si="81"/>
        <v>1993</v>
      </c>
      <c r="E1268" s="55">
        <f t="shared" si="82"/>
        <v>10891.656355000001</v>
      </c>
      <c r="F1268" s="55">
        <f t="shared" si="83"/>
        <v>19</v>
      </c>
      <c r="H1268" s="56"/>
      <c r="I1268" s="56"/>
      <c r="J1268" s="56"/>
      <c r="K1268" s="56"/>
      <c r="L1268" s="56"/>
      <c r="M1268" s="56"/>
    </row>
    <row r="1269" spans="1:13">
      <c r="A1269" s="59">
        <v>34079</v>
      </c>
      <c r="B1269" s="58">
        <v>4205.4399999999996</v>
      </c>
      <c r="C1269" s="55">
        <f t="shared" si="80"/>
        <v>4</v>
      </c>
      <c r="D1269" s="55">
        <f t="shared" si="81"/>
        <v>1993</v>
      </c>
      <c r="E1269" s="55">
        <f t="shared" si="82"/>
        <v>8341.4902399999992</v>
      </c>
      <c r="F1269" s="55">
        <f t="shared" si="83"/>
        <v>20</v>
      </c>
      <c r="H1269" s="56"/>
      <c r="I1269" s="56"/>
      <c r="J1269" s="56"/>
      <c r="K1269" s="56"/>
      <c r="L1269" s="56"/>
      <c r="M1269" s="56"/>
    </row>
    <row r="1270" spans="1:13">
      <c r="A1270" s="59">
        <v>34080</v>
      </c>
      <c r="B1270" s="58">
        <v>4353.0600000000004</v>
      </c>
      <c r="C1270" s="55">
        <f t="shared" si="80"/>
        <v>4</v>
      </c>
      <c r="D1270" s="55">
        <f t="shared" si="81"/>
        <v>1993</v>
      </c>
      <c r="E1270" s="55">
        <f t="shared" si="82"/>
        <v>8634.2945100000015</v>
      </c>
      <c r="F1270" s="55">
        <f t="shared" si="83"/>
        <v>21</v>
      </c>
      <c r="H1270" s="56"/>
      <c r="I1270" s="56"/>
      <c r="J1270" s="56"/>
      <c r="K1270" s="56"/>
      <c r="L1270" s="56"/>
      <c r="M1270" s="56"/>
    </row>
    <row r="1271" spans="1:13">
      <c r="A1271" s="59">
        <v>34081</v>
      </c>
      <c r="B1271" s="58">
        <v>5091.4399999999996</v>
      </c>
      <c r="C1271" s="55">
        <f t="shared" si="80"/>
        <v>4</v>
      </c>
      <c r="D1271" s="55">
        <f t="shared" si="81"/>
        <v>1993</v>
      </c>
      <c r="E1271" s="55">
        <f t="shared" si="82"/>
        <v>10098.871239999999</v>
      </c>
      <c r="F1271" s="55">
        <f t="shared" si="83"/>
        <v>22</v>
      </c>
      <c r="H1271" s="56"/>
      <c r="I1271" s="56"/>
      <c r="J1271" s="56"/>
      <c r="K1271" s="56"/>
      <c r="L1271" s="56"/>
      <c r="M1271" s="56"/>
    </row>
    <row r="1272" spans="1:13">
      <c r="A1272" s="59">
        <v>34082</v>
      </c>
      <c r="B1272" s="58">
        <v>5527.65</v>
      </c>
      <c r="C1272" s="55">
        <f t="shared" si="80"/>
        <v>4</v>
      </c>
      <c r="D1272" s="55">
        <f t="shared" si="81"/>
        <v>1993</v>
      </c>
      <c r="E1272" s="55">
        <f t="shared" si="82"/>
        <v>10964.093774999999</v>
      </c>
      <c r="F1272" s="55">
        <f t="shared" si="83"/>
        <v>23</v>
      </c>
      <c r="H1272" s="56"/>
      <c r="I1272" s="56"/>
      <c r="J1272" s="56"/>
      <c r="K1272" s="56"/>
      <c r="L1272" s="56"/>
      <c r="M1272" s="56"/>
    </row>
    <row r="1273" spans="1:13">
      <c r="A1273" s="59">
        <v>34083</v>
      </c>
      <c r="B1273" s="58">
        <v>5052.09</v>
      </c>
      <c r="C1273" s="55">
        <f t="shared" si="80"/>
        <v>4</v>
      </c>
      <c r="D1273" s="55">
        <f t="shared" si="81"/>
        <v>1993</v>
      </c>
      <c r="E1273" s="55">
        <f t="shared" si="82"/>
        <v>10020.820515000001</v>
      </c>
      <c r="F1273" s="55">
        <f t="shared" si="83"/>
        <v>24</v>
      </c>
      <c r="H1273" s="56"/>
      <c r="I1273" s="56"/>
      <c r="J1273" s="56"/>
      <c r="K1273" s="56"/>
      <c r="L1273" s="56"/>
      <c r="M1273" s="56"/>
    </row>
    <row r="1274" spans="1:13">
      <c r="A1274" s="59">
        <v>34084</v>
      </c>
      <c r="B1274" s="58">
        <v>5031.53</v>
      </c>
      <c r="C1274" s="55">
        <f t="shared" si="80"/>
        <v>4</v>
      </c>
      <c r="D1274" s="55">
        <f t="shared" si="81"/>
        <v>1993</v>
      </c>
      <c r="E1274" s="55">
        <f t="shared" si="82"/>
        <v>9980.0397549999998</v>
      </c>
      <c r="F1274" s="55">
        <f t="shared" si="83"/>
        <v>25</v>
      </c>
      <c r="H1274" s="56"/>
      <c r="I1274" s="56"/>
      <c r="J1274" s="56"/>
      <c r="K1274" s="56"/>
      <c r="L1274" s="56"/>
      <c r="M1274" s="56"/>
    </row>
    <row r="1275" spans="1:13">
      <c r="A1275" s="59">
        <v>34085</v>
      </c>
      <c r="B1275" s="58">
        <v>4675.62</v>
      </c>
      <c r="C1275" s="55">
        <f t="shared" si="80"/>
        <v>4</v>
      </c>
      <c r="D1275" s="55">
        <f t="shared" si="81"/>
        <v>1993</v>
      </c>
      <c r="E1275" s="55">
        <f t="shared" si="82"/>
        <v>9274.0922699999992</v>
      </c>
      <c r="F1275" s="55">
        <f t="shared" si="83"/>
        <v>26</v>
      </c>
      <c r="H1275" s="56"/>
      <c r="I1275" s="56"/>
      <c r="J1275" s="56"/>
      <c r="K1275" s="56"/>
      <c r="L1275" s="56"/>
      <c r="M1275" s="56"/>
    </row>
    <row r="1276" spans="1:13">
      <c r="A1276" s="59">
        <v>34086</v>
      </c>
      <c r="B1276" s="58">
        <v>5771.18</v>
      </c>
      <c r="C1276" s="55">
        <f t="shared" si="80"/>
        <v>4</v>
      </c>
      <c r="D1276" s="55">
        <f t="shared" si="81"/>
        <v>1993</v>
      </c>
      <c r="E1276" s="55">
        <f t="shared" si="82"/>
        <v>11447.135530000001</v>
      </c>
      <c r="F1276" s="55">
        <f t="shared" si="83"/>
        <v>27</v>
      </c>
      <c r="H1276" s="56"/>
      <c r="I1276" s="56"/>
      <c r="J1276" s="56"/>
      <c r="K1276" s="56"/>
      <c r="L1276" s="56"/>
      <c r="M1276" s="56"/>
    </row>
    <row r="1277" spans="1:13">
      <c r="A1277" s="59">
        <v>34087</v>
      </c>
      <c r="B1277" s="58">
        <v>5403.58</v>
      </c>
      <c r="C1277" s="55">
        <f t="shared" si="80"/>
        <v>4</v>
      </c>
      <c r="D1277" s="55">
        <f t="shared" si="81"/>
        <v>1993</v>
      </c>
      <c r="E1277" s="55">
        <f t="shared" si="82"/>
        <v>10718.00093</v>
      </c>
      <c r="F1277" s="55">
        <f t="shared" si="83"/>
        <v>28</v>
      </c>
      <c r="H1277" s="56"/>
      <c r="I1277" s="56"/>
      <c r="J1277" s="56"/>
      <c r="K1277" s="56"/>
      <c r="L1277" s="56"/>
      <c r="M1277" s="56"/>
    </row>
    <row r="1278" spans="1:13">
      <c r="A1278" s="59">
        <v>34088</v>
      </c>
      <c r="B1278" s="58">
        <v>6454.1</v>
      </c>
      <c r="C1278" s="55">
        <f t="shared" si="80"/>
        <v>4</v>
      </c>
      <c r="D1278" s="55">
        <f t="shared" si="81"/>
        <v>1993</v>
      </c>
      <c r="E1278" s="55">
        <f t="shared" si="82"/>
        <v>12801.707350000001</v>
      </c>
      <c r="F1278" s="55">
        <f t="shared" si="83"/>
        <v>29</v>
      </c>
      <c r="H1278" s="56"/>
      <c r="I1278" s="56"/>
      <c r="J1278" s="56"/>
      <c r="K1278" s="56"/>
      <c r="L1278" s="56"/>
      <c r="M1278" s="56"/>
    </row>
    <row r="1279" spans="1:13">
      <c r="A1279" s="59">
        <v>34089</v>
      </c>
      <c r="B1279" s="58">
        <v>7366.21</v>
      </c>
      <c r="C1279" s="55">
        <f t="shared" si="80"/>
        <v>4</v>
      </c>
      <c r="D1279" s="55">
        <f t="shared" si="81"/>
        <v>1993</v>
      </c>
      <c r="E1279" s="55">
        <f t="shared" si="82"/>
        <v>14610.877535</v>
      </c>
      <c r="F1279" s="55">
        <f t="shared" si="83"/>
        <v>30</v>
      </c>
      <c r="H1279" s="56"/>
      <c r="I1279" s="56"/>
      <c r="J1279" s="56"/>
      <c r="K1279" s="56"/>
      <c r="L1279" s="56"/>
      <c r="M1279" s="56"/>
    </row>
    <row r="1280" spans="1:13">
      <c r="A1280" s="59">
        <v>34090</v>
      </c>
      <c r="B1280" s="58">
        <v>6384.29</v>
      </c>
      <c r="C1280" s="55">
        <f t="shared" si="80"/>
        <v>5</v>
      </c>
      <c r="D1280" s="55">
        <f t="shared" si="81"/>
        <v>1993</v>
      </c>
      <c r="E1280" s="55">
        <f t="shared" si="82"/>
        <v>12663.239215</v>
      </c>
      <c r="F1280" s="55">
        <f t="shared" si="83"/>
        <v>1</v>
      </c>
      <c r="H1280" s="56"/>
      <c r="I1280" s="56"/>
      <c r="J1280" s="56"/>
      <c r="K1280" s="56"/>
      <c r="L1280" s="56"/>
      <c r="M1280" s="56"/>
    </row>
    <row r="1281" spans="1:13">
      <c r="A1281" s="59">
        <v>34091</v>
      </c>
      <c r="B1281" s="58">
        <v>7175.18</v>
      </c>
      <c r="C1281" s="55">
        <f t="shared" si="80"/>
        <v>5</v>
      </c>
      <c r="D1281" s="55">
        <f t="shared" si="81"/>
        <v>1993</v>
      </c>
      <c r="E1281" s="55">
        <f t="shared" si="82"/>
        <v>14231.96953</v>
      </c>
      <c r="F1281" s="55">
        <f t="shared" si="83"/>
        <v>2</v>
      </c>
      <c r="H1281" s="56"/>
      <c r="I1281" s="56"/>
      <c r="J1281" s="56"/>
      <c r="K1281" s="56"/>
      <c r="L1281" s="56"/>
      <c r="M1281" s="56"/>
    </row>
    <row r="1282" spans="1:13">
      <c r="A1282" s="59">
        <v>34092</v>
      </c>
      <c r="B1282" s="58">
        <v>6820.94</v>
      </c>
      <c r="C1282" s="55">
        <f t="shared" si="80"/>
        <v>5</v>
      </c>
      <c r="D1282" s="55">
        <f t="shared" si="81"/>
        <v>1993</v>
      </c>
      <c r="E1282" s="55">
        <f t="shared" si="82"/>
        <v>13529.334489999999</v>
      </c>
      <c r="F1282" s="55">
        <f t="shared" si="83"/>
        <v>3</v>
      </c>
      <c r="H1282" s="56"/>
      <c r="I1282" s="56"/>
      <c r="J1282" s="56"/>
      <c r="K1282" s="56"/>
      <c r="L1282" s="56"/>
      <c r="M1282" s="56"/>
    </row>
    <row r="1283" spans="1:13">
      <c r="A1283" s="59">
        <v>34093</v>
      </c>
      <c r="B1283" s="58">
        <v>10374.01</v>
      </c>
      <c r="C1283" s="55">
        <f t="shared" si="80"/>
        <v>5</v>
      </c>
      <c r="D1283" s="55">
        <f t="shared" si="81"/>
        <v>1993</v>
      </c>
      <c r="E1283" s="55">
        <f t="shared" si="82"/>
        <v>20576.848835000001</v>
      </c>
      <c r="F1283" s="55">
        <f t="shared" si="83"/>
        <v>4</v>
      </c>
      <c r="H1283" s="56"/>
      <c r="I1283" s="56"/>
      <c r="J1283" s="56"/>
      <c r="K1283" s="56"/>
      <c r="L1283" s="56"/>
      <c r="M1283" s="56"/>
    </row>
    <row r="1284" spans="1:13">
      <c r="A1284" s="59">
        <v>34094</v>
      </c>
      <c r="B1284" s="58">
        <v>10720.05</v>
      </c>
      <c r="C1284" s="55">
        <f t="shared" ref="C1284:C1347" si="84">MONTH(A1284)</f>
        <v>5</v>
      </c>
      <c r="D1284" s="55">
        <f t="shared" ref="D1284:D1347" si="85">IF(C1284&gt;9,YEAR(A1284)+1,YEAR(A1284))</f>
        <v>1993</v>
      </c>
      <c r="E1284" s="55">
        <f t="shared" ref="E1284:E1347" si="86">B1284*1.9835</f>
        <v>21263.219174999998</v>
      </c>
      <c r="F1284" s="55">
        <f t="shared" ref="F1284:F1347" si="87">DAY(A1284)</f>
        <v>5</v>
      </c>
      <c r="H1284" s="56"/>
      <c r="I1284" s="56"/>
      <c r="J1284" s="56"/>
      <c r="K1284" s="56"/>
      <c r="L1284" s="56"/>
      <c r="M1284" s="56"/>
    </row>
    <row r="1285" spans="1:13">
      <c r="A1285" s="59">
        <v>34095</v>
      </c>
      <c r="B1285" s="58">
        <v>10302.19</v>
      </c>
      <c r="C1285" s="55">
        <f t="shared" si="84"/>
        <v>5</v>
      </c>
      <c r="D1285" s="55">
        <f t="shared" si="85"/>
        <v>1993</v>
      </c>
      <c r="E1285" s="55">
        <f t="shared" si="86"/>
        <v>20434.393865000002</v>
      </c>
      <c r="F1285" s="55">
        <f t="shared" si="87"/>
        <v>6</v>
      </c>
      <c r="H1285" s="56"/>
      <c r="I1285" s="56"/>
      <c r="J1285" s="56"/>
      <c r="K1285" s="56"/>
      <c r="L1285" s="56"/>
      <c r="M1285" s="56"/>
    </row>
    <row r="1286" spans="1:13">
      <c r="A1286" s="59">
        <v>34096</v>
      </c>
      <c r="B1286" s="58">
        <v>11840.9</v>
      </c>
      <c r="C1286" s="55">
        <f t="shared" si="84"/>
        <v>5</v>
      </c>
      <c r="D1286" s="55">
        <f t="shared" si="85"/>
        <v>1993</v>
      </c>
      <c r="E1286" s="55">
        <f t="shared" si="86"/>
        <v>23486.425149999999</v>
      </c>
      <c r="F1286" s="55">
        <f t="shared" si="87"/>
        <v>7</v>
      </c>
      <c r="H1286" s="56"/>
      <c r="I1286" s="56"/>
      <c r="J1286" s="56"/>
      <c r="K1286" s="56"/>
      <c r="L1286" s="56"/>
      <c r="M1286" s="56"/>
    </row>
    <row r="1287" spans="1:13">
      <c r="A1287" s="59">
        <v>34097</v>
      </c>
      <c r="B1287" s="58">
        <v>10360.76</v>
      </c>
      <c r="C1287" s="55">
        <f t="shared" si="84"/>
        <v>5</v>
      </c>
      <c r="D1287" s="55">
        <f t="shared" si="85"/>
        <v>1993</v>
      </c>
      <c r="E1287" s="55">
        <f t="shared" si="86"/>
        <v>20550.567460000002</v>
      </c>
      <c r="F1287" s="55">
        <f t="shared" si="87"/>
        <v>8</v>
      </c>
      <c r="H1287" s="56"/>
      <c r="I1287" s="56"/>
      <c r="J1287" s="56"/>
      <c r="K1287" s="56"/>
      <c r="L1287" s="56"/>
      <c r="M1287" s="56"/>
    </row>
    <row r="1288" spans="1:13">
      <c r="A1288" s="59">
        <v>34098</v>
      </c>
      <c r="B1288" s="58">
        <v>8971.15</v>
      </c>
      <c r="C1288" s="55">
        <f t="shared" si="84"/>
        <v>5</v>
      </c>
      <c r="D1288" s="55">
        <f t="shared" si="85"/>
        <v>1993</v>
      </c>
      <c r="E1288" s="55">
        <f t="shared" si="86"/>
        <v>17794.276024999999</v>
      </c>
      <c r="F1288" s="55">
        <f t="shared" si="87"/>
        <v>9</v>
      </c>
      <c r="H1288" s="56"/>
      <c r="I1288" s="56"/>
      <c r="J1288" s="56"/>
      <c r="K1288" s="56"/>
      <c r="L1288" s="56"/>
      <c r="M1288" s="56"/>
    </row>
    <row r="1289" spans="1:13">
      <c r="A1289" s="59">
        <v>34099</v>
      </c>
      <c r="B1289" s="58">
        <v>8907.61</v>
      </c>
      <c r="C1289" s="55">
        <f t="shared" si="84"/>
        <v>5</v>
      </c>
      <c r="D1289" s="55">
        <f t="shared" si="85"/>
        <v>1993</v>
      </c>
      <c r="E1289" s="55">
        <f t="shared" si="86"/>
        <v>17668.244435000001</v>
      </c>
      <c r="F1289" s="55">
        <f t="shared" si="87"/>
        <v>10</v>
      </c>
      <c r="H1289" s="56"/>
      <c r="I1289" s="56"/>
      <c r="J1289" s="56"/>
      <c r="K1289" s="56"/>
      <c r="L1289" s="56"/>
      <c r="M1289" s="56"/>
    </row>
    <row r="1290" spans="1:13">
      <c r="A1290" s="59">
        <v>34100</v>
      </c>
      <c r="B1290" s="58">
        <v>10372.129999999999</v>
      </c>
      <c r="C1290" s="55">
        <f t="shared" si="84"/>
        <v>5</v>
      </c>
      <c r="D1290" s="55">
        <f t="shared" si="85"/>
        <v>1993</v>
      </c>
      <c r="E1290" s="55">
        <f t="shared" si="86"/>
        <v>20573.119854999997</v>
      </c>
      <c r="F1290" s="55">
        <f t="shared" si="87"/>
        <v>11</v>
      </c>
      <c r="H1290" s="56"/>
      <c r="I1290" s="56"/>
      <c r="J1290" s="56"/>
      <c r="K1290" s="56"/>
      <c r="L1290" s="56"/>
      <c r="M1290" s="56"/>
    </row>
    <row r="1291" spans="1:13">
      <c r="A1291" s="59">
        <v>34101</v>
      </c>
      <c r="B1291" s="58">
        <v>13474.72</v>
      </c>
      <c r="C1291" s="55">
        <f t="shared" si="84"/>
        <v>5</v>
      </c>
      <c r="D1291" s="55">
        <f t="shared" si="85"/>
        <v>1993</v>
      </c>
      <c r="E1291" s="55">
        <f t="shared" si="86"/>
        <v>26727.107120000001</v>
      </c>
      <c r="F1291" s="55">
        <f t="shared" si="87"/>
        <v>12</v>
      </c>
      <c r="H1291" s="56"/>
      <c r="I1291" s="56"/>
      <c r="J1291" s="56"/>
      <c r="K1291" s="56"/>
      <c r="L1291" s="56"/>
      <c r="M1291" s="56"/>
    </row>
    <row r="1292" spans="1:13">
      <c r="A1292" s="59">
        <v>34102</v>
      </c>
      <c r="B1292" s="58">
        <v>17635.009999999998</v>
      </c>
      <c r="C1292" s="55">
        <f t="shared" si="84"/>
        <v>5</v>
      </c>
      <c r="D1292" s="55">
        <f t="shared" si="85"/>
        <v>1993</v>
      </c>
      <c r="E1292" s="55">
        <f t="shared" si="86"/>
        <v>34979.042334999998</v>
      </c>
      <c r="F1292" s="55">
        <f t="shared" si="87"/>
        <v>13</v>
      </c>
      <c r="H1292" s="56"/>
      <c r="I1292" s="56"/>
      <c r="J1292" s="56"/>
      <c r="K1292" s="56"/>
      <c r="L1292" s="56"/>
      <c r="M1292" s="56"/>
    </row>
    <row r="1293" spans="1:13">
      <c r="A1293" s="59">
        <v>34103</v>
      </c>
      <c r="B1293" s="58">
        <v>21388.49</v>
      </c>
      <c r="C1293" s="55">
        <f t="shared" si="84"/>
        <v>5</v>
      </c>
      <c r="D1293" s="55">
        <f t="shared" si="85"/>
        <v>1993</v>
      </c>
      <c r="E1293" s="55">
        <f t="shared" si="86"/>
        <v>42424.069915000007</v>
      </c>
      <c r="F1293" s="55">
        <f t="shared" si="87"/>
        <v>14</v>
      </c>
      <c r="H1293" s="56"/>
      <c r="I1293" s="56"/>
      <c r="J1293" s="56"/>
      <c r="K1293" s="56"/>
      <c r="L1293" s="56"/>
      <c r="M1293" s="56"/>
    </row>
    <row r="1294" spans="1:13">
      <c r="A1294" s="59">
        <v>34104</v>
      </c>
      <c r="B1294" s="58">
        <v>24893.37</v>
      </c>
      <c r="C1294" s="55">
        <f t="shared" si="84"/>
        <v>5</v>
      </c>
      <c r="D1294" s="55">
        <f t="shared" si="85"/>
        <v>1993</v>
      </c>
      <c r="E1294" s="55">
        <f t="shared" si="86"/>
        <v>49375.999394999999</v>
      </c>
      <c r="F1294" s="55">
        <f t="shared" si="87"/>
        <v>15</v>
      </c>
      <c r="H1294" s="56"/>
      <c r="I1294" s="56"/>
      <c r="J1294" s="56"/>
      <c r="K1294" s="56"/>
      <c r="L1294" s="56"/>
      <c r="M1294" s="56"/>
    </row>
    <row r="1295" spans="1:13">
      <c r="A1295" s="59">
        <v>34105</v>
      </c>
      <c r="B1295" s="58">
        <v>27901.07</v>
      </c>
      <c r="C1295" s="55">
        <f t="shared" si="84"/>
        <v>5</v>
      </c>
      <c r="D1295" s="55">
        <f t="shared" si="85"/>
        <v>1993</v>
      </c>
      <c r="E1295" s="55">
        <f t="shared" si="86"/>
        <v>55341.772344999998</v>
      </c>
      <c r="F1295" s="55">
        <f t="shared" si="87"/>
        <v>16</v>
      </c>
      <c r="H1295" s="56"/>
      <c r="I1295" s="56"/>
      <c r="J1295" s="56"/>
      <c r="K1295" s="56"/>
      <c r="L1295" s="56"/>
      <c r="M1295" s="56"/>
    </row>
    <row r="1296" spans="1:13">
      <c r="A1296" s="59">
        <v>34106</v>
      </c>
      <c r="B1296" s="58">
        <v>28367.119999999999</v>
      </c>
      <c r="C1296" s="55">
        <f t="shared" si="84"/>
        <v>5</v>
      </c>
      <c r="D1296" s="55">
        <f t="shared" si="85"/>
        <v>1993</v>
      </c>
      <c r="E1296" s="55">
        <f t="shared" si="86"/>
        <v>56266.182520000002</v>
      </c>
      <c r="F1296" s="55">
        <f t="shared" si="87"/>
        <v>17</v>
      </c>
      <c r="H1296" s="56"/>
      <c r="I1296" s="56"/>
      <c r="J1296" s="56"/>
      <c r="K1296" s="56"/>
      <c r="L1296" s="56"/>
      <c r="M1296" s="56"/>
    </row>
    <row r="1297" spans="1:13">
      <c r="A1297" s="59">
        <v>34107</v>
      </c>
      <c r="B1297" s="58">
        <v>29187.07</v>
      </c>
      <c r="C1297" s="55">
        <f t="shared" si="84"/>
        <v>5</v>
      </c>
      <c r="D1297" s="55">
        <f t="shared" si="85"/>
        <v>1993</v>
      </c>
      <c r="E1297" s="55">
        <f t="shared" si="86"/>
        <v>57892.553345</v>
      </c>
      <c r="F1297" s="55">
        <f t="shared" si="87"/>
        <v>18</v>
      </c>
      <c r="H1297" s="56"/>
      <c r="I1297" s="56"/>
      <c r="J1297" s="56"/>
      <c r="K1297" s="56"/>
      <c r="L1297" s="56"/>
      <c r="M1297" s="56"/>
    </row>
    <row r="1298" spans="1:13">
      <c r="A1298" s="59">
        <v>34108</v>
      </c>
      <c r="B1298" s="58">
        <v>29377.05</v>
      </c>
      <c r="C1298" s="55">
        <f t="shared" si="84"/>
        <v>5</v>
      </c>
      <c r="D1298" s="55">
        <f t="shared" si="85"/>
        <v>1993</v>
      </c>
      <c r="E1298" s="55">
        <f t="shared" si="86"/>
        <v>58269.378675</v>
      </c>
      <c r="F1298" s="55">
        <f t="shared" si="87"/>
        <v>19</v>
      </c>
      <c r="H1298" s="56"/>
      <c r="I1298" s="56"/>
      <c r="J1298" s="56"/>
      <c r="K1298" s="56"/>
      <c r="L1298" s="56"/>
      <c r="M1298" s="56"/>
    </row>
    <row r="1299" spans="1:13">
      <c r="A1299" s="59">
        <v>34109</v>
      </c>
      <c r="B1299" s="58">
        <v>30987.88</v>
      </c>
      <c r="C1299" s="55">
        <f t="shared" si="84"/>
        <v>5</v>
      </c>
      <c r="D1299" s="55">
        <f t="shared" si="85"/>
        <v>1993</v>
      </c>
      <c r="E1299" s="55">
        <f t="shared" si="86"/>
        <v>61464.459980000007</v>
      </c>
      <c r="F1299" s="55">
        <f t="shared" si="87"/>
        <v>20</v>
      </c>
      <c r="H1299" s="56"/>
      <c r="I1299" s="56"/>
      <c r="J1299" s="56"/>
      <c r="K1299" s="56"/>
      <c r="L1299" s="56"/>
      <c r="M1299" s="56"/>
    </row>
    <row r="1300" spans="1:13">
      <c r="A1300" s="59">
        <v>34110</v>
      </c>
      <c r="B1300" s="58">
        <v>35050.15</v>
      </c>
      <c r="C1300" s="55">
        <f t="shared" si="84"/>
        <v>5</v>
      </c>
      <c r="D1300" s="55">
        <f t="shared" si="85"/>
        <v>1993</v>
      </c>
      <c r="E1300" s="55">
        <f t="shared" si="86"/>
        <v>69521.972525000005</v>
      </c>
      <c r="F1300" s="55">
        <f t="shared" si="87"/>
        <v>21</v>
      </c>
      <c r="H1300" s="56"/>
      <c r="I1300" s="56"/>
      <c r="J1300" s="56"/>
      <c r="K1300" s="56"/>
      <c r="L1300" s="56"/>
      <c r="M1300" s="56"/>
    </row>
    <row r="1301" spans="1:13">
      <c r="A1301" s="59">
        <v>34111</v>
      </c>
      <c r="B1301" s="58">
        <v>38117.910000000003</v>
      </c>
      <c r="C1301" s="55">
        <f t="shared" si="84"/>
        <v>5</v>
      </c>
      <c r="D1301" s="55">
        <f t="shared" si="85"/>
        <v>1993</v>
      </c>
      <c r="E1301" s="55">
        <f t="shared" si="86"/>
        <v>75606.874485000008</v>
      </c>
      <c r="F1301" s="55">
        <f t="shared" si="87"/>
        <v>22</v>
      </c>
      <c r="H1301" s="56"/>
      <c r="I1301" s="56"/>
      <c r="J1301" s="56"/>
      <c r="K1301" s="56"/>
      <c r="L1301" s="56"/>
      <c r="M1301" s="56"/>
    </row>
    <row r="1302" spans="1:13">
      <c r="A1302" s="59">
        <v>34112</v>
      </c>
      <c r="B1302" s="58">
        <v>35107.56</v>
      </c>
      <c r="C1302" s="55">
        <f t="shared" si="84"/>
        <v>5</v>
      </c>
      <c r="D1302" s="55">
        <f t="shared" si="85"/>
        <v>1993</v>
      </c>
      <c r="E1302" s="55">
        <f t="shared" si="86"/>
        <v>69635.845260000002</v>
      </c>
      <c r="F1302" s="55">
        <f t="shared" si="87"/>
        <v>23</v>
      </c>
      <c r="H1302" s="56"/>
      <c r="I1302" s="56"/>
      <c r="J1302" s="56"/>
      <c r="K1302" s="56"/>
      <c r="L1302" s="56"/>
      <c r="M1302" s="56"/>
    </row>
    <row r="1303" spans="1:13">
      <c r="A1303" s="59">
        <v>34113</v>
      </c>
      <c r="B1303" s="58">
        <v>27731.56</v>
      </c>
      <c r="C1303" s="55">
        <f t="shared" si="84"/>
        <v>5</v>
      </c>
      <c r="D1303" s="55">
        <f t="shared" si="85"/>
        <v>1993</v>
      </c>
      <c r="E1303" s="55">
        <f t="shared" si="86"/>
        <v>55005.549260000007</v>
      </c>
      <c r="F1303" s="55">
        <f t="shared" si="87"/>
        <v>24</v>
      </c>
      <c r="H1303" s="56"/>
      <c r="I1303" s="56"/>
      <c r="J1303" s="56"/>
      <c r="K1303" s="56"/>
      <c r="L1303" s="56"/>
      <c r="M1303" s="56"/>
    </row>
    <row r="1304" spans="1:13">
      <c r="A1304" s="59">
        <v>34114</v>
      </c>
      <c r="B1304" s="58">
        <v>26076.57</v>
      </c>
      <c r="C1304" s="55">
        <f t="shared" si="84"/>
        <v>5</v>
      </c>
      <c r="D1304" s="55">
        <f t="shared" si="85"/>
        <v>1993</v>
      </c>
      <c r="E1304" s="55">
        <f t="shared" si="86"/>
        <v>51722.876595000002</v>
      </c>
      <c r="F1304" s="55">
        <f t="shared" si="87"/>
        <v>25</v>
      </c>
      <c r="H1304" s="56"/>
      <c r="I1304" s="56"/>
      <c r="J1304" s="56"/>
      <c r="K1304" s="56"/>
      <c r="L1304" s="56"/>
      <c r="M1304" s="56"/>
    </row>
    <row r="1305" spans="1:13">
      <c r="A1305" s="59">
        <v>34115</v>
      </c>
      <c r="B1305" s="58">
        <v>27832.61</v>
      </c>
      <c r="C1305" s="55">
        <f t="shared" si="84"/>
        <v>5</v>
      </c>
      <c r="D1305" s="55">
        <f t="shared" si="85"/>
        <v>1993</v>
      </c>
      <c r="E1305" s="55">
        <f t="shared" si="86"/>
        <v>55205.981935000003</v>
      </c>
      <c r="F1305" s="55">
        <f t="shared" si="87"/>
        <v>26</v>
      </c>
      <c r="H1305" s="56"/>
      <c r="I1305" s="56"/>
      <c r="J1305" s="56"/>
      <c r="K1305" s="56"/>
      <c r="L1305" s="56"/>
      <c r="M1305" s="56"/>
    </row>
    <row r="1306" spans="1:13">
      <c r="A1306" s="59">
        <v>34116</v>
      </c>
      <c r="B1306" s="58">
        <v>30092.41</v>
      </c>
      <c r="C1306" s="55">
        <f t="shared" si="84"/>
        <v>5</v>
      </c>
      <c r="D1306" s="55">
        <f t="shared" si="85"/>
        <v>1993</v>
      </c>
      <c r="E1306" s="55">
        <f t="shared" si="86"/>
        <v>59688.295234999998</v>
      </c>
      <c r="F1306" s="55">
        <f t="shared" si="87"/>
        <v>27</v>
      </c>
      <c r="H1306" s="56"/>
      <c r="I1306" s="56"/>
      <c r="J1306" s="56"/>
      <c r="K1306" s="56"/>
      <c r="L1306" s="56"/>
      <c r="M1306" s="56"/>
    </row>
    <row r="1307" spans="1:13">
      <c r="A1307" s="59">
        <v>34117</v>
      </c>
      <c r="B1307" s="58">
        <v>30729.73</v>
      </c>
      <c r="C1307" s="55">
        <f t="shared" si="84"/>
        <v>5</v>
      </c>
      <c r="D1307" s="55">
        <f t="shared" si="85"/>
        <v>1993</v>
      </c>
      <c r="E1307" s="55">
        <f t="shared" si="86"/>
        <v>60952.419455000003</v>
      </c>
      <c r="F1307" s="55">
        <f t="shared" si="87"/>
        <v>28</v>
      </c>
      <c r="H1307" s="56"/>
      <c r="I1307" s="56"/>
      <c r="J1307" s="56"/>
      <c r="K1307" s="56"/>
      <c r="L1307" s="56"/>
      <c r="M1307" s="56"/>
    </row>
    <row r="1308" spans="1:13">
      <c r="A1308" s="59">
        <v>34118</v>
      </c>
      <c r="B1308" s="58">
        <v>30685.51</v>
      </c>
      <c r="C1308" s="55">
        <f t="shared" si="84"/>
        <v>5</v>
      </c>
      <c r="D1308" s="55">
        <f t="shared" si="85"/>
        <v>1993</v>
      </c>
      <c r="E1308" s="55">
        <f t="shared" si="86"/>
        <v>60864.709084999995</v>
      </c>
      <c r="F1308" s="55">
        <f t="shared" si="87"/>
        <v>29</v>
      </c>
      <c r="H1308" s="56"/>
      <c r="I1308" s="56"/>
      <c r="J1308" s="56"/>
      <c r="K1308" s="56"/>
      <c r="L1308" s="56"/>
      <c r="M1308" s="56"/>
    </row>
    <row r="1309" spans="1:13">
      <c r="A1309" s="59">
        <v>34119</v>
      </c>
      <c r="B1309" s="58">
        <v>28857.45</v>
      </c>
      <c r="C1309" s="55">
        <f t="shared" si="84"/>
        <v>5</v>
      </c>
      <c r="D1309" s="55">
        <f t="shared" si="85"/>
        <v>1993</v>
      </c>
      <c r="E1309" s="55">
        <f t="shared" si="86"/>
        <v>57238.752075000004</v>
      </c>
      <c r="F1309" s="55">
        <f t="shared" si="87"/>
        <v>30</v>
      </c>
      <c r="H1309" s="56"/>
      <c r="I1309" s="56"/>
      <c r="J1309" s="56"/>
      <c r="K1309" s="56"/>
      <c r="L1309" s="56"/>
      <c r="M1309" s="56"/>
    </row>
    <row r="1310" spans="1:13">
      <c r="A1310" s="59">
        <v>34120</v>
      </c>
      <c r="B1310" s="58">
        <v>27582.73</v>
      </c>
      <c r="C1310" s="55">
        <f t="shared" si="84"/>
        <v>5</v>
      </c>
      <c r="D1310" s="55">
        <f t="shared" si="85"/>
        <v>1993</v>
      </c>
      <c r="E1310" s="55">
        <f t="shared" si="86"/>
        <v>54710.344955</v>
      </c>
      <c r="F1310" s="55">
        <f t="shared" si="87"/>
        <v>31</v>
      </c>
      <c r="H1310" s="56"/>
      <c r="I1310" s="56"/>
      <c r="J1310" s="56"/>
      <c r="K1310" s="56"/>
      <c r="L1310" s="56"/>
      <c r="M1310" s="56"/>
    </row>
    <row r="1311" spans="1:13">
      <c r="A1311" s="59">
        <v>34121</v>
      </c>
      <c r="B1311" s="58">
        <v>26517.25</v>
      </c>
      <c r="C1311" s="55">
        <f t="shared" si="84"/>
        <v>6</v>
      </c>
      <c r="D1311" s="55">
        <f t="shared" si="85"/>
        <v>1993</v>
      </c>
      <c r="E1311" s="55">
        <f t="shared" si="86"/>
        <v>52596.965375</v>
      </c>
      <c r="F1311" s="55">
        <f t="shared" si="87"/>
        <v>1</v>
      </c>
      <c r="H1311" s="56"/>
      <c r="I1311" s="56"/>
      <c r="J1311" s="56"/>
      <c r="K1311" s="56"/>
      <c r="L1311" s="56"/>
      <c r="M1311" s="56"/>
    </row>
    <row r="1312" spans="1:13">
      <c r="A1312" s="59">
        <v>34122</v>
      </c>
      <c r="B1312" s="58">
        <v>26726.12</v>
      </c>
      <c r="C1312" s="55">
        <f t="shared" si="84"/>
        <v>6</v>
      </c>
      <c r="D1312" s="55">
        <f t="shared" si="85"/>
        <v>1993</v>
      </c>
      <c r="E1312" s="55">
        <f t="shared" si="86"/>
        <v>53011.259019999998</v>
      </c>
      <c r="F1312" s="55">
        <f t="shared" si="87"/>
        <v>2</v>
      </c>
      <c r="H1312" s="56"/>
      <c r="I1312" s="56"/>
      <c r="J1312" s="56"/>
      <c r="K1312" s="56"/>
      <c r="L1312" s="56"/>
      <c r="M1312" s="56"/>
    </row>
    <row r="1313" spans="1:13">
      <c r="A1313" s="59">
        <v>34123</v>
      </c>
      <c r="B1313" s="58">
        <v>26822.67</v>
      </c>
      <c r="C1313" s="55">
        <f t="shared" si="84"/>
        <v>6</v>
      </c>
      <c r="D1313" s="55">
        <f t="shared" si="85"/>
        <v>1993</v>
      </c>
      <c r="E1313" s="55">
        <f t="shared" si="86"/>
        <v>53202.765944999999</v>
      </c>
      <c r="F1313" s="55">
        <f t="shared" si="87"/>
        <v>3</v>
      </c>
      <c r="H1313" s="56"/>
      <c r="I1313" s="56"/>
      <c r="J1313" s="56"/>
      <c r="K1313" s="56"/>
      <c r="L1313" s="56"/>
      <c r="M1313" s="56"/>
    </row>
    <row r="1314" spans="1:13">
      <c r="A1314" s="59">
        <v>34124</v>
      </c>
      <c r="B1314" s="58">
        <v>25494.71</v>
      </c>
      <c r="C1314" s="55">
        <f t="shared" si="84"/>
        <v>6</v>
      </c>
      <c r="D1314" s="55">
        <f t="shared" si="85"/>
        <v>1993</v>
      </c>
      <c r="E1314" s="55">
        <f t="shared" si="86"/>
        <v>50568.757285</v>
      </c>
      <c r="F1314" s="55">
        <f t="shared" si="87"/>
        <v>4</v>
      </c>
      <c r="H1314" s="56"/>
      <c r="I1314" s="56"/>
      <c r="J1314" s="56"/>
      <c r="K1314" s="56"/>
      <c r="L1314" s="56"/>
      <c r="M1314" s="56"/>
    </row>
    <row r="1315" spans="1:13">
      <c r="A1315" s="59">
        <v>34125</v>
      </c>
      <c r="B1315" s="58">
        <v>21513.46</v>
      </c>
      <c r="C1315" s="55">
        <f t="shared" si="84"/>
        <v>6</v>
      </c>
      <c r="D1315" s="55">
        <f t="shared" si="85"/>
        <v>1993</v>
      </c>
      <c r="E1315" s="55">
        <f t="shared" si="86"/>
        <v>42671.947910000003</v>
      </c>
      <c r="F1315" s="55">
        <f t="shared" si="87"/>
        <v>5</v>
      </c>
      <c r="H1315" s="56"/>
      <c r="I1315" s="56"/>
      <c r="J1315" s="56"/>
      <c r="K1315" s="56"/>
      <c r="L1315" s="56"/>
      <c r="M1315" s="56"/>
    </row>
    <row r="1316" spans="1:13">
      <c r="A1316" s="59">
        <v>34126</v>
      </c>
      <c r="B1316" s="58">
        <v>23851.07</v>
      </c>
      <c r="C1316" s="55">
        <f t="shared" si="84"/>
        <v>6</v>
      </c>
      <c r="D1316" s="55">
        <f t="shared" si="85"/>
        <v>1993</v>
      </c>
      <c r="E1316" s="55">
        <f t="shared" si="86"/>
        <v>47308.597345000002</v>
      </c>
      <c r="F1316" s="55">
        <f t="shared" si="87"/>
        <v>6</v>
      </c>
      <c r="H1316" s="56"/>
      <c r="I1316" s="56"/>
      <c r="J1316" s="56"/>
      <c r="K1316" s="56"/>
      <c r="L1316" s="56"/>
      <c r="M1316" s="56"/>
    </row>
    <row r="1317" spans="1:13">
      <c r="A1317" s="59">
        <v>34127</v>
      </c>
      <c r="B1317" s="58">
        <v>25056.23</v>
      </c>
      <c r="C1317" s="55">
        <f t="shared" si="84"/>
        <v>6</v>
      </c>
      <c r="D1317" s="55">
        <f t="shared" si="85"/>
        <v>1993</v>
      </c>
      <c r="E1317" s="55">
        <f t="shared" si="86"/>
        <v>49699.032205000003</v>
      </c>
      <c r="F1317" s="55">
        <f t="shared" si="87"/>
        <v>7</v>
      </c>
      <c r="H1317" s="56"/>
      <c r="I1317" s="56"/>
      <c r="J1317" s="56"/>
      <c r="K1317" s="56"/>
      <c r="L1317" s="56"/>
      <c r="M1317" s="56"/>
    </row>
    <row r="1318" spans="1:13">
      <c r="A1318" s="59">
        <v>34128</v>
      </c>
      <c r="B1318" s="58">
        <v>22667.279999999999</v>
      </c>
      <c r="C1318" s="55">
        <f t="shared" si="84"/>
        <v>6</v>
      </c>
      <c r="D1318" s="55">
        <f t="shared" si="85"/>
        <v>1993</v>
      </c>
      <c r="E1318" s="55">
        <f t="shared" si="86"/>
        <v>44960.549879999999</v>
      </c>
      <c r="F1318" s="55">
        <f t="shared" si="87"/>
        <v>8</v>
      </c>
      <c r="H1318" s="56"/>
      <c r="I1318" s="56"/>
      <c r="J1318" s="56"/>
      <c r="K1318" s="56"/>
      <c r="L1318" s="56"/>
      <c r="M1318" s="56"/>
    </row>
    <row r="1319" spans="1:13">
      <c r="A1319" s="59">
        <v>34129</v>
      </c>
      <c r="B1319" s="58">
        <v>21586.27</v>
      </c>
      <c r="C1319" s="55">
        <f t="shared" si="84"/>
        <v>6</v>
      </c>
      <c r="D1319" s="55">
        <f t="shared" si="85"/>
        <v>1993</v>
      </c>
      <c r="E1319" s="55">
        <f t="shared" si="86"/>
        <v>42816.366545000004</v>
      </c>
      <c r="F1319" s="55">
        <f t="shared" si="87"/>
        <v>9</v>
      </c>
      <c r="H1319" s="56"/>
      <c r="I1319" s="56"/>
      <c r="J1319" s="56"/>
      <c r="K1319" s="56"/>
      <c r="L1319" s="56"/>
      <c r="M1319" s="56"/>
    </row>
    <row r="1320" spans="1:13">
      <c r="A1320" s="59">
        <v>34130</v>
      </c>
      <c r="B1320" s="58">
        <v>20635.12</v>
      </c>
      <c r="C1320" s="55">
        <f t="shared" si="84"/>
        <v>6</v>
      </c>
      <c r="D1320" s="55">
        <f t="shared" si="85"/>
        <v>1993</v>
      </c>
      <c r="E1320" s="55">
        <f t="shared" si="86"/>
        <v>40929.760519999996</v>
      </c>
      <c r="F1320" s="55">
        <f t="shared" si="87"/>
        <v>10</v>
      </c>
      <c r="H1320" s="56"/>
      <c r="I1320" s="56"/>
      <c r="J1320" s="56"/>
      <c r="K1320" s="56"/>
      <c r="L1320" s="56"/>
      <c r="M1320" s="56"/>
    </row>
    <row r="1321" spans="1:13">
      <c r="A1321" s="59">
        <v>34131</v>
      </c>
      <c r="B1321" s="58">
        <v>19958.64</v>
      </c>
      <c r="C1321" s="55">
        <f t="shared" si="84"/>
        <v>6</v>
      </c>
      <c r="D1321" s="55">
        <f t="shared" si="85"/>
        <v>1993</v>
      </c>
      <c r="E1321" s="55">
        <f t="shared" si="86"/>
        <v>39587.962440000003</v>
      </c>
      <c r="F1321" s="55">
        <f t="shared" si="87"/>
        <v>11</v>
      </c>
      <c r="H1321" s="56"/>
      <c r="I1321" s="56"/>
      <c r="J1321" s="56"/>
      <c r="K1321" s="56"/>
      <c r="L1321" s="56"/>
      <c r="M1321" s="56"/>
    </row>
    <row r="1322" spans="1:13">
      <c r="A1322" s="59">
        <v>34132</v>
      </c>
      <c r="B1322" s="58">
        <v>21632.76</v>
      </c>
      <c r="C1322" s="55">
        <f t="shared" si="84"/>
        <v>6</v>
      </c>
      <c r="D1322" s="55">
        <f t="shared" si="85"/>
        <v>1993</v>
      </c>
      <c r="E1322" s="55">
        <f t="shared" si="86"/>
        <v>42908.579460000001</v>
      </c>
      <c r="F1322" s="55">
        <f t="shared" si="87"/>
        <v>12</v>
      </c>
      <c r="H1322" s="56"/>
      <c r="I1322" s="56"/>
      <c r="J1322" s="56"/>
      <c r="K1322" s="56"/>
      <c r="L1322" s="56"/>
      <c r="M1322" s="56"/>
    </row>
    <row r="1323" spans="1:13">
      <c r="A1323" s="59">
        <v>34133</v>
      </c>
      <c r="B1323" s="58">
        <v>20422.09</v>
      </c>
      <c r="C1323" s="55">
        <f t="shared" si="84"/>
        <v>6</v>
      </c>
      <c r="D1323" s="55">
        <f t="shared" si="85"/>
        <v>1993</v>
      </c>
      <c r="E1323" s="55">
        <f t="shared" si="86"/>
        <v>40507.215515000004</v>
      </c>
      <c r="F1323" s="55">
        <f t="shared" si="87"/>
        <v>13</v>
      </c>
      <c r="H1323" s="56"/>
      <c r="I1323" s="56"/>
      <c r="J1323" s="56"/>
      <c r="K1323" s="56"/>
      <c r="L1323" s="56"/>
      <c r="M1323" s="56"/>
    </row>
    <row r="1324" spans="1:13">
      <c r="A1324" s="59">
        <v>34134</v>
      </c>
      <c r="B1324" s="58">
        <v>18710.43</v>
      </c>
      <c r="C1324" s="55">
        <f t="shared" si="84"/>
        <v>6</v>
      </c>
      <c r="D1324" s="55">
        <f t="shared" si="85"/>
        <v>1993</v>
      </c>
      <c r="E1324" s="55">
        <f t="shared" si="86"/>
        <v>37112.137905000003</v>
      </c>
      <c r="F1324" s="55">
        <f t="shared" si="87"/>
        <v>14</v>
      </c>
      <c r="H1324" s="56"/>
      <c r="I1324" s="56"/>
      <c r="J1324" s="56"/>
      <c r="K1324" s="56"/>
      <c r="L1324" s="56"/>
      <c r="M1324" s="56"/>
    </row>
    <row r="1325" spans="1:13">
      <c r="A1325" s="59">
        <v>34135</v>
      </c>
      <c r="B1325" s="58">
        <v>18674.41</v>
      </c>
      <c r="C1325" s="55">
        <f t="shared" si="84"/>
        <v>6</v>
      </c>
      <c r="D1325" s="55">
        <f t="shared" si="85"/>
        <v>1993</v>
      </c>
      <c r="E1325" s="55">
        <f t="shared" si="86"/>
        <v>37040.692235000002</v>
      </c>
      <c r="F1325" s="55">
        <f t="shared" si="87"/>
        <v>15</v>
      </c>
      <c r="H1325" s="56"/>
      <c r="I1325" s="56"/>
      <c r="J1325" s="56"/>
      <c r="K1325" s="56"/>
      <c r="L1325" s="56"/>
      <c r="M1325" s="56"/>
    </row>
    <row r="1326" spans="1:13">
      <c r="A1326" s="59">
        <v>34136</v>
      </c>
      <c r="B1326" s="58">
        <v>21423.98</v>
      </c>
      <c r="C1326" s="55">
        <f t="shared" si="84"/>
        <v>6</v>
      </c>
      <c r="D1326" s="55">
        <f t="shared" si="85"/>
        <v>1993</v>
      </c>
      <c r="E1326" s="55">
        <f t="shared" si="86"/>
        <v>42494.464330000003</v>
      </c>
      <c r="F1326" s="55">
        <f t="shared" si="87"/>
        <v>16</v>
      </c>
      <c r="H1326" s="56"/>
      <c r="I1326" s="56"/>
      <c r="J1326" s="56"/>
      <c r="K1326" s="56"/>
      <c r="L1326" s="56"/>
      <c r="M1326" s="56"/>
    </row>
    <row r="1327" spans="1:13">
      <c r="A1327" s="59">
        <v>34137</v>
      </c>
      <c r="B1327" s="58">
        <v>19235.02</v>
      </c>
      <c r="C1327" s="55">
        <f t="shared" si="84"/>
        <v>6</v>
      </c>
      <c r="D1327" s="55">
        <f t="shared" si="85"/>
        <v>1993</v>
      </c>
      <c r="E1327" s="55">
        <f t="shared" si="86"/>
        <v>38152.662170000003</v>
      </c>
      <c r="F1327" s="55">
        <f t="shared" si="87"/>
        <v>17</v>
      </c>
      <c r="H1327" s="56"/>
      <c r="I1327" s="56"/>
      <c r="J1327" s="56"/>
      <c r="K1327" s="56"/>
      <c r="L1327" s="56"/>
      <c r="M1327" s="56"/>
    </row>
    <row r="1328" spans="1:13">
      <c r="A1328" s="59">
        <v>34138</v>
      </c>
      <c r="B1328" s="58">
        <v>20264.919999999998</v>
      </c>
      <c r="C1328" s="55">
        <f t="shared" si="84"/>
        <v>6</v>
      </c>
      <c r="D1328" s="55">
        <f t="shared" si="85"/>
        <v>1993</v>
      </c>
      <c r="E1328" s="55">
        <f t="shared" si="86"/>
        <v>40195.468819999995</v>
      </c>
      <c r="F1328" s="55">
        <f t="shared" si="87"/>
        <v>18</v>
      </c>
      <c r="H1328" s="56"/>
      <c r="I1328" s="56"/>
      <c r="J1328" s="56"/>
      <c r="K1328" s="56"/>
      <c r="L1328" s="56"/>
      <c r="M1328" s="56"/>
    </row>
    <row r="1329" spans="1:13">
      <c r="A1329" s="59">
        <v>34139</v>
      </c>
      <c r="B1329" s="58">
        <v>19623.59</v>
      </c>
      <c r="C1329" s="55">
        <f t="shared" si="84"/>
        <v>6</v>
      </c>
      <c r="D1329" s="55">
        <f t="shared" si="85"/>
        <v>1993</v>
      </c>
      <c r="E1329" s="55">
        <f t="shared" si="86"/>
        <v>38923.390765000004</v>
      </c>
      <c r="F1329" s="55">
        <f t="shared" si="87"/>
        <v>19</v>
      </c>
      <c r="H1329" s="56"/>
      <c r="I1329" s="56"/>
      <c r="J1329" s="56"/>
      <c r="K1329" s="56"/>
      <c r="L1329" s="56"/>
      <c r="M1329" s="56"/>
    </row>
    <row r="1330" spans="1:13">
      <c r="A1330" s="59">
        <v>34140</v>
      </c>
      <c r="B1330" s="58">
        <v>19633.84</v>
      </c>
      <c r="C1330" s="55">
        <f t="shared" si="84"/>
        <v>6</v>
      </c>
      <c r="D1330" s="55">
        <f t="shared" si="85"/>
        <v>1993</v>
      </c>
      <c r="E1330" s="55">
        <f t="shared" si="86"/>
        <v>38943.721640000003</v>
      </c>
      <c r="F1330" s="55">
        <f t="shared" si="87"/>
        <v>20</v>
      </c>
      <c r="H1330" s="56"/>
      <c r="I1330" s="56"/>
      <c r="J1330" s="56"/>
      <c r="K1330" s="56"/>
      <c r="L1330" s="56"/>
      <c r="M1330" s="56"/>
    </row>
    <row r="1331" spans="1:13">
      <c r="A1331" s="59">
        <v>34141</v>
      </c>
      <c r="B1331" s="58">
        <v>20225.150000000001</v>
      </c>
      <c r="C1331" s="55">
        <f t="shared" si="84"/>
        <v>6</v>
      </c>
      <c r="D1331" s="55">
        <f t="shared" si="85"/>
        <v>1993</v>
      </c>
      <c r="E1331" s="55">
        <f t="shared" si="86"/>
        <v>40116.585025</v>
      </c>
      <c r="F1331" s="55">
        <f t="shared" si="87"/>
        <v>21</v>
      </c>
      <c r="H1331" s="56"/>
      <c r="I1331" s="56"/>
      <c r="J1331" s="56"/>
      <c r="K1331" s="56"/>
      <c r="L1331" s="56"/>
      <c r="M1331" s="56"/>
    </row>
    <row r="1332" spans="1:13">
      <c r="A1332" s="59">
        <v>34142</v>
      </c>
      <c r="B1332" s="58">
        <v>21660.29</v>
      </c>
      <c r="C1332" s="55">
        <f t="shared" si="84"/>
        <v>6</v>
      </c>
      <c r="D1332" s="55">
        <f t="shared" si="85"/>
        <v>1993</v>
      </c>
      <c r="E1332" s="55">
        <f t="shared" si="86"/>
        <v>42963.185215000005</v>
      </c>
      <c r="F1332" s="55">
        <f t="shared" si="87"/>
        <v>22</v>
      </c>
      <c r="H1332" s="56"/>
      <c r="I1332" s="56"/>
      <c r="J1332" s="56"/>
      <c r="K1332" s="56"/>
      <c r="L1332" s="56"/>
      <c r="M1332" s="56"/>
    </row>
    <row r="1333" spans="1:13">
      <c r="A1333" s="59">
        <v>34143</v>
      </c>
      <c r="B1333" s="58">
        <v>21103.3</v>
      </c>
      <c r="C1333" s="55">
        <f t="shared" si="84"/>
        <v>6</v>
      </c>
      <c r="D1333" s="55">
        <f t="shared" si="85"/>
        <v>1993</v>
      </c>
      <c r="E1333" s="55">
        <f t="shared" si="86"/>
        <v>41858.395550000001</v>
      </c>
      <c r="F1333" s="55">
        <f t="shared" si="87"/>
        <v>23</v>
      </c>
      <c r="H1333" s="56"/>
      <c r="I1333" s="56"/>
      <c r="J1333" s="56"/>
      <c r="K1333" s="56"/>
      <c r="L1333" s="56"/>
      <c r="M1333" s="56"/>
    </row>
    <row r="1334" spans="1:13">
      <c r="A1334" s="59">
        <v>34144</v>
      </c>
      <c r="B1334" s="58">
        <v>18732.62</v>
      </c>
      <c r="C1334" s="55">
        <f t="shared" si="84"/>
        <v>6</v>
      </c>
      <c r="D1334" s="55">
        <f t="shared" si="85"/>
        <v>1993</v>
      </c>
      <c r="E1334" s="55">
        <f t="shared" si="86"/>
        <v>37156.151769999997</v>
      </c>
      <c r="F1334" s="55">
        <f t="shared" si="87"/>
        <v>24</v>
      </c>
      <c r="H1334" s="56"/>
      <c r="I1334" s="56"/>
      <c r="J1334" s="56"/>
      <c r="K1334" s="56"/>
      <c r="L1334" s="56"/>
      <c r="M1334" s="56"/>
    </row>
    <row r="1335" spans="1:13">
      <c r="A1335" s="59">
        <v>34145</v>
      </c>
      <c r="B1335" s="58">
        <v>16258.28</v>
      </c>
      <c r="C1335" s="55">
        <f t="shared" si="84"/>
        <v>6</v>
      </c>
      <c r="D1335" s="55">
        <f t="shared" si="85"/>
        <v>1993</v>
      </c>
      <c r="E1335" s="55">
        <f t="shared" si="86"/>
        <v>32248.29838</v>
      </c>
      <c r="F1335" s="55">
        <f t="shared" si="87"/>
        <v>25</v>
      </c>
      <c r="H1335" s="56"/>
      <c r="I1335" s="56"/>
      <c r="J1335" s="56"/>
      <c r="K1335" s="56"/>
      <c r="L1335" s="56"/>
      <c r="M1335" s="56"/>
    </row>
    <row r="1336" spans="1:13">
      <c r="A1336" s="59">
        <v>34146</v>
      </c>
      <c r="B1336" s="58">
        <v>15021.44</v>
      </c>
      <c r="C1336" s="55">
        <f t="shared" si="84"/>
        <v>6</v>
      </c>
      <c r="D1336" s="55">
        <f t="shared" si="85"/>
        <v>1993</v>
      </c>
      <c r="E1336" s="55">
        <f t="shared" si="86"/>
        <v>29795.026240000003</v>
      </c>
      <c r="F1336" s="55">
        <f t="shared" si="87"/>
        <v>26</v>
      </c>
      <c r="H1336" s="56"/>
      <c r="I1336" s="56"/>
      <c r="J1336" s="56"/>
      <c r="K1336" s="56"/>
      <c r="L1336" s="56"/>
      <c r="M1336" s="56"/>
    </row>
    <row r="1337" spans="1:13">
      <c r="A1337" s="59">
        <v>34147</v>
      </c>
      <c r="B1337" s="58">
        <v>14840.21</v>
      </c>
      <c r="C1337" s="55">
        <f t="shared" si="84"/>
        <v>6</v>
      </c>
      <c r="D1337" s="55">
        <f t="shared" si="85"/>
        <v>1993</v>
      </c>
      <c r="E1337" s="55">
        <f t="shared" si="86"/>
        <v>29435.556535</v>
      </c>
      <c r="F1337" s="55">
        <f t="shared" si="87"/>
        <v>27</v>
      </c>
      <c r="H1337" s="56"/>
      <c r="I1337" s="56"/>
      <c r="J1337" s="56"/>
      <c r="K1337" s="56"/>
      <c r="L1337" s="56"/>
      <c r="M1337" s="56"/>
    </row>
    <row r="1338" spans="1:13">
      <c r="A1338" s="59">
        <v>34148</v>
      </c>
      <c r="B1338" s="58">
        <v>15689.93</v>
      </c>
      <c r="C1338" s="55">
        <f t="shared" si="84"/>
        <v>6</v>
      </c>
      <c r="D1338" s="55">
        <f t="shared" si="85"/>
        <v>1993</v>
      </c>
      <c r="E1338" s="55">
        <f t="shared" si="86"/>
        <v>31120.976155</v>
      </c>
      <c r="F1338" s="55">
        <f t="shared" si="87"/>
        <v>28</v>
      </c>
      <c r="H1338" s="56"/>
      <c r="I1338" s="56"/>
      <c r="J1338" s="56"/>
      <c r="K1338" s="56"/>
      <c r="L1338" s="56"/>
      <c r="M1338" s="56"/>
    </row>
    <row r="1339" spans="1:13">
      <c r="A1339" s="59">
        <v>34149</v>
      </c>
      <c r="B1339" s="58">
        <v>15521.13</v>
      </c>
      <c r="C1339" s="55">
        <f t="shared" si="84"/>
        <v>6</v>
      </c>
      <c r="D1339" s="55">
        <f t="shared" si="85"/>
        <v>1993</v>
      </c>
      <c r="E1339" s="55">
        <f t="shared" si="86"/>
        <v>30786.161355</v>
      </c>
      <c r="F1339" s="55">
        <f t="shared" si="87"/>
        <v>29</v>
      </c>
      <c r="H1339" s="56"/>
      <c r="I1339" s="56"/>
      <c r="J1339" s="56"/>
      <c r="K1339" s="56"/>
      <c r="L1339" s="56"/>
      <c r="M1339" s="56"/>
    </row>
    <row r="1340" spans="1:13">
      <c r="A1340" s="59">
        <v>34150</v>
      </c>
      <c r="B1340" s="58">
        <v>14866.79</v>
      </c>
      <c r="C1340" s="55">
        <f t="shared" si="84"/>
        <v>6</v>
      </c>
      <c r="D1340" s="55">
        <f t="shared" si="85"/>
        <v>1993</v>
      </c>
      <c r="E1340" s="55">
        <f t="shared" si="86"/>
        <v>29488.277965000001</v>
      </c>
      <c r="F1340" s="55">
        <f t="shared" si="87"/>
        <v>30</v>
      </c>
      <c r="H1340" s="56"/>
      <c r="I1340" s="56"/>
      <c r="J1340" s="56"/>
      <c r="K1340" s="56"/>
      <c r="L1340" s="56"/>
      <c r="M1340" s="56"/>
    </row>
    <row r="1341" spans="1:13">
      <c r="A1341" s="59">
        <v>34151</v>
      </c>
      <c r="B1341" s="58">
        <v>13704.62</v>
      </c>
      <c r="C1341" s="55">
        <f t="shared" si="84"/>
        <v>7</v>
      </c>
      <c r="D1341" s="55">
        <f t="shared" si="85"/>
        <v>1993</v>
      </c>
      <c r="E1341" s="55">
        <f t="shared" si="86"/>
        <v>27183.113770000004</v>
      </c>
      <c r="F1341" s="55">
        <f t="shared" si="87"/>
        <v>1</v>
      </c>
      <c r="H1341" s="56"/>
      <c r="I1341" s="56"/>
      <c r="J1341" s="56"/>
      <c r="K1341" s="56"/>
      <c r="L1341" s="56"/>
      <c r="M1341" s="56"/>
    </row>
    <row r="1342" spans="1:13">
      <c r="A1342" s="59">
        <v>34152</v>
      </c>
      <c r="B1342" s="58">
        <v>13062.88</v>
      </c>
      <c r="C1342" s="55">
        <f t="shared" si="84"/>
        <v>7</v>
      </c>
      <c r="D1342" s="55">
        <f t="shared" si="85"/>
        <v>1993</v>
      </c>
      <c r="E1342" s="55">
        <f t="shared" si="86"/>
        <v>25910.22248</v>
      </c>
      <c r="F1342" s="55">
        <f t="shared" si="87"/>
        <v>2</v>
      </c>
      <c r="H1342" s="56"/>
      <c r="I1342" s="56"/>
      <c r="J1342" s="56"/>
      <c r="K1342" s="56"/>
      <c r="L1342" s="56"/>
      <c r="M1342" s="56"/>
    </row>
    <row r="1343" spans="1:13">
      <c r="A1343" s="59">
        <v>34153</v>
      </c>
      <c r="B1343" s="58">
        <v>14722.16</v>
      </c>
      <c r="C1343" s="55">
        <f t="shared" si="84"/>
        <v>7</v>
      </c>
      <c r="D1343" s="55">
        <f t="shared" si="85"/>
        <v>1993</v>
      </c>
      <c r="E1343" s="55">
        <f t="shared" si="86"/>
        <v>29201.40436</v>
      </c>
      <c r="F1343" s="55">
        <f t="shared" si="87"/>
        <v>3</v>
      </c>
      <c r="H1343" s="56"/>
      <c r="I1343" s="56"/>
      <c r="J1343" s="56"/>
      <c r="K1343" s="56"/>
      <c r="L1343" s="56"/>
      <c r="M1343" s="56"/>
    </row>
    <row r="1344" spans="1:13">
      <c r="A1344" s="59">
        <v>34154</v>
      </c>
      <c r="B1344" s="58">
        <v>15827.04</v>
      </c>
      <c r="C1344" s="55">
        <f t="shared" si="84"/>
        <v>7</v>
      </c>
      <c r="D1344" s="55">
        <f t="shared" si="85"/>
        <v>1993</v>
      </c>
      <c r="E1344" s="55">
        <f t="shared" si="86"/>
        <v>31392.933840000002</v>
      </c>
      <c r="F1344" s="55">
        <f t="shared" si="87"/>
        <v>4</v>
      </c>
      <c r="H1344" s="56"/>
      <c r="I1344" s="56"/>
      <c r="J1344" s="56"/>
      <c r="K1344" s="56"/>
      <c r="L1344" s="56"/>
      <c r="M1344" s="56"/>
    </row>
    <row r="1345" spans="1:13">
      <c r="A1345" s="59">
        <v>34155</v>
      </c>
      <c r="B1345" s="58">
        <v>13952.99</v>
      </c>
      <c r="C1345" s="55">
        <f t="shared" si="84"/>
        <v>7</v>
      </c>
      <c r="D1345" s="55">
        <f t="shared" si="85"/>
        <v>1993</v>
      </c>
      <c r="E1345" s="55">
        <f t="shared" si="86"/>
        <v>27675.755665000001</v>
      </c>
      <c r="F1345" s="55">
        <f t="shared" si="87"/>
        <v>5</v>
      </c>
      <c r="H1345" s="56"/>
      <c r="I1345" s="56"/>
      <c r="J1345" s="56"/>
      <c r="K1345" s="56"/>
      <c r="L1345" s="56"/>
      <c r="M1345" s="56"/>
    </row>
    <row r="1346" spans="1:13">
      <c r="A1346" s="59">
        <v>34156</v>
      </c>
      <c r="B1346" s="58">
        <v>13324.35</v>
      </c>
      <c r="C1346" s="55">
        <f t="shared" si="84"/>
        <v>7</v>
      </c>
      <c r="D1346" s="55">
        <f t="shared" si="85"/>
        <v>1993</v>
      </c>
      <c r="E1346" s="55">
        <f t="shared" si="86"/>
        <v>26428.848225000002</v>
      </c>
      <c r="F1346" s="55">
        <f t="shared" si="87"/>
        <v>6</v>
      </c>
      <c r="H1346" s="56"/>
      <c r="I1346" s="56"/>
      <c r="J1346" s="56"/>
      <c r="K1346" s="56"/>
      <c r="L1346" s="56"/>
      <c r="M1346" s="56"/>
    </row>
    <row r="1347" spans="1:13">
      <c r="A1347" s="59">
        <v>34157</v>
      </c>
      <c r="B1347" s="58">
        <v>12238.49</v>
      </c>
      <c r="C1347" s="55">
        <f t="shared" si="84"/>
        <v>7</v>
      </c>
      <c r="D1347" s="55">
        <f t="shared" si="85"/>
        <v>1993</v>
      </c>
      <c r="E1347" s="55">
        <f t="shared" si="86"/>
        <v>24275.044914999999</v>
      </c>
      <c r="F1347" s="55">
        <f t="shared" si="87"/>
        <v>7</v>
      </c>
      <c r="H1347" s="56"/>
      <c r="I1347" s="56"/>
      <c r="J1347" s="56"/>
      <c r="K1347" s="56"/>
      <c r="L1347" s="56"/>
      <c r="M1347" s="56"/>
    </row>
    <row r="1348" spans="1:13">
      <c r="A1348" s="59">
        <v>34158</v>
      </c>
      <c r="B1348" s="58">
        <v>11557.53</v>
      </c>
      <c r="C1348" s="55">
        <f t="shared" ref="C1348:C1411" si="88">MONTH(A1348)</f>
        <v>7</v>
      </c>
      <c r="D1348" s="55">
        <f t="shared" ref="D1348:D1411" si="89">IF(C1348&gt;9,YEAR(A1348)+1,YEAR(A1348))</f>
        <v>1993</v>
      </c>
      <c r="E1348" s="55">
        <f t="shared" ref="E1348:E1411" si="90">B1348*1.9835</f>
        <v>22924.360755000002</v>
      </c>
      <c r="F1348" s="55">
        <f t="shared" ref="F1348:F1411" si="91">DAY(A1348)</f>
        <v>8</v>
      </c>
      <c r="H1348" s="56"/>
      <c r="I1348" s="56"/>
      <c r="J1348" s="56"/>
      <c r="K1348" s="56"/>
      <c r="L1348" s="56"/>
      <c r="M1348" s="56"/>
    </row>
    <row r="1349" spans="1:13">
      <c r="A1349" s="59">
        <v>34159</v>
      </c>
      <c r="B1349" s="58">
        <v>10266.280000000001</v>
      </c>
      <c r="C1349" s="55">
        <f t="shared" si="88"/>
        <v>7</v>
      </c>
      <c r="D1349" s="55">
        <f t="shared" si="89"/>
        <v>1993</v>
      </c>
      <c r="E1349" s="55">
        <f t="shared" si="90"/>
        <v>20363.166380000002</v>
      </c>
      <c r="F1349" s="55">
        <f t="shared" si="91"/>
        <v>9</v>
      </c>
      <c r="H1349" s="56"/>
      <c r="I1349" s="56"/>
      <c r="J1349" s="56"/>
      <c r="K1349" s="56"/>
      <c r="L1349" s="56"/>
      <c r="M1349" s="56"/>
    </row>
    <row r="1350" spans="1:13">
      <c r="A1350" s="59">
        <v>34160</v>
      </c>
      <c r="B1350" s="58">
        <v>9838.99</v>
      </c>
      <c r="C1350" s="55">
        <f t="shared" si="88"/>
        <v>7</v>
      </c>
      <c r="D1350" s="55">
        <f t="shared" si="89"/>
        <v>1993</v>
      </c>
      <c r="E1350" s="55">
        <f t="shared" si="90"/>
        <v>19515.636664999998</v>
      </c>
      <c r="F1350" s="55">
        <f t="shared" si="91"/>
        <v>10</v>
      </c>
      <c r="H1350" s="56"/>
      <c r="I1350" s="56"/>
      <c r="J1350" s="56"/>
      <c r="K1350" s="56"/>
      <c r="L1350" s="56"/>
      <c r="M1350" s="56"/>
    </row>
    <row r="1351" spans="1:13">
      <c r="A1351" s="59">
        <v>34161</v>
      </c>
      <c r="B1351" s="58">
        <v>10240.73</v>
      </c>
      <c r="C1351" s="55">
        <f t="shared" si="88"/>
        <v>7</v>
      </c>
      <c r="D1351" s="55">
        <f t="shared" si="89"/>
        <v>1993</v>
      </c>
      <c r="E1351" s="55">
        <f t="shared" si="90"/>
        <v>20312.487955000001</v>
      </c>
      <c r="F1351" s="55">
        <f t="shared" si="91"/>
        <v>11</v>
      </c>
      <c r="H1351" s="56"/>
      <c r="I1351" s="56"/>
      <c r="J1351" s="56"/>
      <c r="K1351" s="56"/>
      <c r="L1351" s="56"/>
      <c r="M1351" s="56"/>
    </row>
    <row r="1352" spans="1:13">
      <c r="A1352" s="59">
        <v>34162</v>
      </c>
      <c r="B1352" s="58">
        <v>10048.39</v>
      </c>
      <c r="C1352" s="55">
        <f t="shared" si="88"/>
        <v>7</v>
      </c>
      <c r="D1352" s="55">
        <f t="shared" si="89"/>
        <v>1993</v>
      </c>
      <c r="E1352" s="55">
        <f t="shared" si="90"/>
        <v>19930.981564999998</v>
      </c>
      <c r="F1352" s="55">
        <f t="shared" si="91"/>
        <v>12</v>
      </c>
      <c r="H1352" s="56"/>
      <c r="I1352" s="56"/>
      <c r="J1352" s="56"/>
      <c r="K1352" s="56"/>
      <c r="L1352" s="56"/>
      <c r="M1352" s="56"/>
    </row>
    <row r="1353" spans="1:13">
      <c r="A1353" s="59">
        <v>34163</v>
      </c>
      <c r="B1353" s="58">
        <v>9728.83</v>
      </c>
      <c r="C1353" s="55">
        <f t="shared" si="88"/>
        <v>7</v>
      </c>
      <c r="D1353" s="55">
        <f t="shared" si="89"/>
        <v>1993</v>
      </c>
      <c r="E1353" s="55">
        <f t="shared" si="90"/>
        <v>19297.134305</v>
      </c>
      <c r="F1353" s="55">
        <f t="shared" si="91"/>
        <v>13</v>
      </c>
      <c r="H1353" s="56"/>
      <c r="I1353" s="56"/>
      <c r="J1353" s="56"/>
      <c r="K1353" s="56"/>
      <c r="L1353" s="56"/>
      <c r="M1353" s="56"/>
    </row>
    <row r="1354" spans="1:13">
      <c r="A1354" s="59">
        <v>34164</v>
      </c>
      <c r="B1354" s="58">
        <v>9902.07</v>
      </c>
      <c r="C1354" s="55">
        <f t="shared" si="88"/>
        <v>7</v>
      </c>
      <c r="D1354" s="55">
        <f t="shared" si="89"/>
        <v>1993</v>
      </c>
      <c r="E1354" s="55">
        <f t="shared" si="90"/>
        <v>19640.755845</v>
      </c>
      <c r="F1354" s="55">
        <f t="shared" si="91"/>
        <v>14</v>
      </c>
      <c r="H1354" s="56"/>
      <c r="I1354" s="56"/>
      <c r="J1354" s="56"/>
      <c r="K1354" s="56"/>
      <c r="L1354" s="56"/>
      <c r="M1354" s="56"/>
    </row>
    <row r="1355" spans="1:13">
      <c r="A1355" s="59">
        <v>34165</v>
      </c>
      <c r="B1355" s="58">
        <v>9454.31</v>
      </c>
      <c r="C1355" s="55">
        <f t="shared" si="88"/>
        <v>7</v>
      </c>
      <c r="D1355" s="55">
        <f t="shared" si="89"/>
        <v>1993</v>
      </c>
      <c r="E1355" s="55">
        <f t="shared" si="90"/>
        <v>18752.623885000001</v>
      </c>
      <c r="F1355" s="55">
        <f t="shared" si="91"/>
        <v>15</v>
      </c>
      <c r="H1355" s="56"/>
      <c r="I1355" s="56"/>
      <c r="J1355" s="56"/>
      <c r="K1355" s="56"/>
      <c r="L1355" s="56"/>
      <c r="M1355" s="56"/>
    </row>
    <row r="1356" spans="1:13">
      <c r="A1356" s="59">
        <v>34166</v>
      </c>
      <c r="B1356" s="58">
        <v>10372.27</v>
      </c>
      <c r="C1356" s="55">
        <f t="shared" si="88"/>
        <v>7</v>
      </c>
      <c r="D1356" s="55">
        <f t="shared" si="89"/>
        <v>1993</v>
      </c>
      <c r="E1356" s="55">
        <f t="shared" si="90"/>
        <v>20573.397545</v>
      </c>
      <c r="F1356" s="55">
        <f t="shared" si="91"/>
        <v>16</v>
      </c>
      <c r="H1356" s="56"/>
      <c r="I1356" s="56"/>
      <c r="J1356" s="56"/>
      <c r="K1356" s="56"/>
      <c r="L1356" s="56"/>
      <c r="M1356" s="56"/>
    </row>
    <row r="1357" spans="1:13">
      <c r="A1357" s="59">
        <v>34167</v>
      </c>
      <c r="B1357" s="58">
        <v>9397.68</v>
      </c>
      <c r="C1357" s="55">
        <f t="shared" si="88"/>
        <v>7</v>
      </c>
      <c r="D1357" s="55">
        <f t="shared" si="89"/>
        <v>1993</v>
      </c>
      <c r="E1357" s="55">
        <f t="shared" si="90"/>
        <v>18640.298280000003</v>
      </c>
      <c r="F1357" s="55">
        <f t="shared" si="91"/>
        <v>17</v>
      </c>
      <c r="H1357" s="56"/>
      <c r="I1357" s="56"/>
      <c r="J1357" s="56"/>
      <c r="K1357" s="56"/>
      <c r="L1357" s="56"/>
      <c r="M1357" s="56"/>
    </row>
    <row r="1358" spans="1:13">
      <c r="A1358" s="59">
        <v>34168</v>
      </c>
      <c r="B1358" s="58">
        <v>9162.11</v>
      </c>
      <c r="C1358" s="55">
        <f t="shared" si="88"/>
        <v>7</v>
      </c>
      <c r="D1358" s="55">
        <f t="shared" si="89"/>
        <v>1993</v>
      </c>
      <c r="E1358" s="55">
        <f t="shared" si="90"/>
        <v>18173.045185000003</v>
      </c>
      <c r="F1358" s="55">
        <f t="shared" si="91"/>
        <v>18</v>
      </c>
      <c r="H1358" s="56"/>
      <c r="I1358" s="56"/>
      <c r="J1358" s="56"/>
      <c r="K1358" s="56"/>
      <c r="L1358" s="56"/>
      <c r="M1358" s="56"/>
    </row>
    <row r="1359" spans="1:13">
      <c r="A1359" s="59">
        <v>34169</v>
      </c>
      <c r="B1359" s="58">
        <v>8898.6299999999992</v>
      </c>
      <c r="C1359" s="55">
        <f t="shared" si="88"/>
        <v>7</v>
      </c>
      <c r="D1359" s="55">
        <f t="shared" si="89"/>
        <v>1993</v>
      </c>
      <c r="E1359" s="55">
        <f t="shared" si="90"/>
        <v>17650.432604999998</v>
      </c>
      <c r="F1359" s="55">
        <f t="shared" si="91"/>
        <v>19</v>
      </c>
      <c r="H1359" s="56"/>
      <c r="I1359" s="56"/>
      <c r="J1359" s="56"/>
      <c r="K1359" s="56"/>
      <c r="L1359" s="56"/>
      <c r="M1359" s="56"/>
    </row>
    <row r="1360" spans="1:13">
      <c r="A1360" s="59">
        <v>34170</v>
      </c>
      <c r="B1360" s="58">
        <v>8442.9699999999993</v>
      </c>
      <c r="C1360" s="55">
        <f t="shared" si="88"/>
        <v>7</v>
      </c>
      <c r="D1360" s="55">
        <f t="shared" si="89"/>
        <v>1993</v>
      </c>
      <c r="E1360" s="55">
        <f t="shared" si="90"/>
        <v>16746.630995</v>
      </c>
      <c r="F1360" s="55">
        <f t="shared" si="91"/>
        <v>20</v>
      </c>
      <c r="H1360" s="56"/>
      <c r="I1360" s="56"/>
      <c r="J1360" s="56"/>
      <c r="K1360" s="56"/>
      <c r="L1360" s="56"/>
      <c r="M1360" s="56"/>
    </row>
    <row r="1361" spans="1:13">
      <c r="A1361" s="59">
        <v>34171</v>
      </c>
      <c r="B1361" s="58">
        <v>8984.4500000000007</v>
      </c>
      <c r="C1361" s="55">
        <f t="shared" si="88"/>
        <v>7</v>
      </c>
      <c r="D1361" s="55">
        <f t="shared" si="89"/>
        <v>1993</v>
      </c>
      <c r="E1361" s="55">
        <f t="shared" si="90"/>
        <v>17820.656575000001</v>
      </c>
      <c r="F1361" s="55">
        <f t="shared" si="91"/>
        <v>21</v>
      </c>
      <c r="H1361" s="56"/>
      <c r="I1361" s="56"/>
      <c r="J1361" s="56"/>
      <c r="K1361" s="56"/>
      <c r="L1361" s="56"/>
      <c r="M1361" s="56"/>
    </row>
    <row r="1362" spans="1:13">
      <c r="A1362" s="59">
        <v>34172</v>
      </c>
      <c r="B1362" s="58">
        <v>8769.24</v>
      </c>
      <c r="C1362" s="55">
        <f t="shared" si="88"/>
        <v>7</v>
      </c>
      <c r="D1362" s="55">
        <f t="shared" si="89"/>
        <v>1993</v>
      </c>
      <c r="E1362" s="55">
        <f t="shared" si="90"/>
        <v>17393.787540000001</v>
      </c>
      <c r="F1362" s="55">
        <f t="shared" si="91"/>
        <v>22</v>
      </c>
      <c r="H1362" s="56"/>
      <c r="I1362" s="56"/>
      <c r="J1362" s="56"/>
      <c r="K1362" s="56"/>
      <c r="L1362" s="56"/>
      <c r="M1362" s="56"/>
    </row>
    <row r="1363" spans="1:13">
      <c r="A1363" s="59">
        <v>34173</v>
      </c>
      <c r="B1363" s="58">
        <v>9430.3799999999992</v>
      </c>
      <c r="C1363" s="55">
        <f t="shared" si="88"/>
        <v>7</v>
      </c>
      <c r="D1363" s="55">
        <f t="shared" si="89"/>
        <v>1993</v>
      </c>
      <c r="E1363" s="55">
        <f t="shared" si="90"/>
        <v>18705.158729999999</v>
      </c>
      <c r="F1363" s="55">
        <f t="shared" si="91"/>
        <v>23</v>
      </c>
      <c r="H1363" s="56"/>
      <c r="I1363" s="56"/>
      <c r="J1363" s="56"/>
      <c r="K1363" s="56"/>
      <c r="L1363" s="56"/>
      <c r="M1363" s="56"/>
    </row>
    <row r="1364" spans="1:13">
      <c r="A1364" s="59">
        <v>34174</v>
      </c>
      <c r="B1364" s="58">
        <v>9956.52</v>
      </c>
      <c r="C1364" s="55">
        <f t="shared" si="88"/>
        <v>7</v>
      </c>
      <c r="D1364" s="55">
        <f t="shared" si="89"/>
        <v>1993</v>
      </c>
      <c r="E1364" s="55">
        <f t="shared" si="90"/>
        <v>19748.757420000002</v>
      </c>
      <c r="F1364" s="55">
        <f t="shared" si="91"/>
        <v>24</v>
      </c>
      <c r="H1364" s="56"/>
      <c r="I1364" s="56"/>
      <c r="J1364" s="56"/>
      <c r="K1364" s="56"/>
      <c r="L1364" s="56"/>
      <c r="M1364" s="56"/>
    </row>
    <row r="1365" spans="1:13">
      <c r="A1365" s="59">
        <v>34175</v>
      </c>
      <c r="B1365" s="58">
        <v>9675.23</v>
      </c>
      <c r="C1365" s="55">
        <f t="shared" si="88"/>
        <v>7</v>
      </c>
      <c r="D1365" s="55">
        <f t="shared" si="89"/>
        <v>1993</v>
      </c>
      <c r="E1365" s="55">
        <f t="shared" si="90"/>
        <v>19190.818704999998</v>
      </c>
      <c r="F1365" s="55">
        <f t="shared" si="91"/>
        <v>25</v>
      </c>
      <c r="H1365" s="56"/>
      <c r="I1365" s="56"/>
      <c r="J1365" s="56"/>
      <c r="K1365" s="56"/>
      <c r="L1365" s="56"/>
      <c r="M1365" s="56"/>
    </row>
    <row r="1366" spans="1:13">
      <c r="A1366" s="59">
        <v>34176</v>
      </c>
      <c r="B1366" s="58">
        <v>11504.77</v>
      </c>
      <c r="C1366" s="55">
        <f t="shared" si="88"/>
        <v>7</v>
      </c>
      <c r="D1366" s="55">
        <f t="shared" si="89"/>
        <v>1993</v>
      </c>
      <c r="E1366" s="55">
        <f t="shared" si="90"/>
        <v>22819.711295000001</v>
      </c>
      <c r="F1366" s="55">
        <f t="shared" si="91"/>
        <v>26</v>
      </c>
      <c r="H1366" s="56"/>
      <c r="I1366" s="56"/>
      <c r="J1366" s="56"/>
      <c r="K1366" s="56"/>
      <c r="L1366" s="56"/>
      <c r="M1366" s="56"/>
    </row>
    <row r="1367" spans="1:13">
      <c r="A1367" s="59">
        <v>34177</v>
      </c>
      <c r="B1367" s="58">
        <v>11322.55</v>
      </c>
      <c r="C1367" s="55">
        <f t="shared" si="88"/>
        <v>7</v>
      </c>
      <c r="D1367" s="55">
        <f t="shared" si="89"/>
        <v>1993</v>
      </c>
      <c r="E1367" s="55">
        <f t="shared" si="90"/>
        <v>22458.277924999999</v>
      </c>
      <c r="F1367" s="55">
        <f t="shared" si="91"/>
        <v>27</v>
      </c>
      <c r="H1367" s="56"/>
      <c r="I1367" s="56"/>
      <c r="J1367" s="56"/>
      <c r="K1367" s="56"/>
      <c r="L1367" s="56"/>
      <c r="M1367" s="56"/>
    </row>
    <row r="1368" spans="1:13">
      <c r="A1368" s="59">
        <v>34178</v>
      </c>
      <c r="B1368" s="58">
        <v>10246.75</v>
      </c>
      <c r="C1368" s="55">
        <f t="shared" si="88"/>
        <v>7</v>
      </c>
      <c r="D1368" s="55">
        <f t="shared" si="89"/>
        <v>1993</v>
      </c>
      <c r="E1368" s="55">
        <f t="shared" si="90"/>
        <v>20324.428625</v>
      </c>
      <c r="F1368" s="55">
        <f t="shared" si="91"/>
        <v>28</v>
      </c>
      <c r="H1368" s="56"/>
      <c r="I1368" s="56"/>
      <c r="J1368" s="56"/>
      <c r="K1368" s="56"/>
      <c r="L1368" s="56"/>
      <c r="M1368" s="56"/>
    </row>
    <row r="1369" spans="1:13">
      <c r="A1369" s="59">
        <v>34179</v>
      </c>
      <c r="B1369" s="58">
        <v>9023.4599999999991</v>
      </c>
      <c r="C1369" s="55">
        <f t="shared" si="88"/>
        <v>7</v>
      </c>
      <c r="D1369" s="55">
        <f t="shared" si="89"/>
        <v>1993</v>
      </c>
      <c r="E1369" s="55">
        <f t="shared" si="90"/>
        <v>17898.032909999998</v>
      </c>
      <c r="F1369" s="55">
        <f t="shared" si="91"/>
        <v>29</v>
      </c>
      <c r="H1369" s="56"/>
      <c r="I1369" s="56"/>
      <c r="J1369" s="56"/>
      <c r="K1369" s="56"/>
      <c r="L1369" s="56"/>
      <c r="M1369" s="56"/>
    </row>
    <row r="1370" spans="1:13">
      <c r="A1370" s="59">
        <v>34180</v>
      </c>
      <c r="B1370" s="58">
        <v>9467.0400000000009</v>
      </c>
      <c r="C1370" s="55">
        <f t="shared" si="88"/>
        <v>7</v>
      </c>
      <c r="D1370" s="55">
        <f t="shared" si="89"/>
        <v>1993</v>
      </c>
      <c r="E1370" s="55">
        <f t="shared" si="90"/>
        <v>18777.873840000004</v>
      </c>
      <c r="F1370" s="55">
        <f t="shared" si="91"/>
        <v>30</v>
      </c>
      <c r="H1370" s="56"/>
      <c r="I1370" s="56"/>
      <c r="J1370" s="56"/>
      <c r="K1370" s="56"/>
      <c r="L1370" s="56"/>
      <c r="M1370" s="56"/>
    </row>
    <row r="1371" spans="1:13">
      <c r="A1371" s="59">
        <v>34181</v>
      </c>
      <c r="B1371" s="58">
        <v>9304.7199999999993</v>
      </c>
      <c r="C1371" s="55">
        <f t="shared" si="88"/>
        <v>7</v>
      </c>
      <c r="D1371" s="55">
        <f t="shared" si="89"/>
        <v>1993</v>
      </c>
      <c r="E1371" s="55">
        <f t="shared" si="90"/>
        <v>18455.912120000001</v>
      </c>
      <c r="F1371" s="55">
        <f t="shared" si="91"/>
        <v>31</v>
      </c>
      <c r="H1371" s="56"/>
      <c r="I1371" s="56"/>
      <c r="J1371" s="56"/>
      <c r="K1371" s="56"/>
      <c r="L1371" s="56"/>
      <c r="M1371" s="56"/>
    </row>
    <row r="1372" spans="1:13">
      <c r="A1372" s="59">
        <v>34182</v>
      </c>
      <c r="B1372" s="58">
        <v>8689.75</v>
      </c>
      <c r="C1372" s="55">
        <f t="shared" si="88"/>
        <v>8</v>
      </c>
      <c r="D1372" s="55">
        <f t="shared" si="89"/>
        <v>1993</v>
      </c>
      <c r="E1372" s="55">
        <f t="shared" si="90"/>
        <v>17236.119125000001</v>
      </c>
      <c r="F1372" s="55">
        <f t="shared" si="91"/>
        <v>1</v>
      </c>
      <c r="H1372" s="56"/>
      <c r="I1372" s="56"/>
      <c r="J1372" s="56"/>
      <c r="K1372" s="56"/>
      <c r="L1372" s="56"/>
      <c r="M1372" s="56"/>
    </row>
    <row r="1373" spans="1:13">
      <c r="A1373" s="59">
        <v>34183</v>
      </c>
      <c r="B1373" s="58">
        <v>8226.32</v>
      </c>
      <c r="C1373" s="55">
        <f t="shared" si="88"/>
        <v>8</v>
      </c>
      <c r="D1373" s="55">
        <f t="shared" si="89"/>
        <v>1993</v>
      </c>
      <c r="E1373" s="55">
        <f t="shared" si="90"/>
        <v>16316.905720000001</v>
      </c>
      <c r="F1373" s="55">
        <f t="shared" si="91"/>
        <v>2</v>
      </c>
      <c r="H1373" s="56"/>
      <c r="I1373" s="56"/>
      <c r="J1373" s="56"/>
      <c r="K1373" s="56"/>
      <c r="L1373" s="56"/>
      <c r="M1373" s="56"/>
    </row>
    <row r="1374" spans="1:13">
      <c r="A1374" s="59">
        <v>34184</v>
      </c>
      <c r="B1374" s="58">
        <v>7675.38</v>
      </c>
      <c r="C1374" s="55">
        <f t="shared" si="88"/>
        <v>8</v>
      </c>
      <c r="D1374" s="55">
        <f t="shared" si="89"/>
        <v>1993</v>
      </c>
      <c r="E1374" s="55">
        <f t="shared" si="90"/>
        <v>15224.11623</v>
      </c>
      <c r="F1374" s="55">
        <f t="shared" si="91"/>
        <v>3</v>
      </c>
      <c r="H1374" s="56"/>
      <c r="I1374" s="56"/>
      <c r="J1374" s="56"/>
      <c r="K1374" s="56"/>
      <c r="L1374" s="56"/>
      <c r="M1374" s="56"/>
    </row>
    <row r="1375" spans="1:13">
      <c r="A1375" s="59">
        <v>34185</v>
      </c>
      <c r="B1375" s="58">
        <v>7404.11</v>
      </c>
      <c r="C1375" s="55">
        <f t="shared" si="88"/>
        <v>8</v>
      </c>
      <c r="D1375" s="55">
        <f t="shared" si="89"/>
        <v>1993</v>
      </c>
      <c r="E1375" s="55">
        <f t="shared" si="90"/>
        <v>14686.052185</v>
      </c>
      <c r="F1375" s="55">
        <f t="shared" si="91"/>
        <v>4</v>
      </c>
      <c r="H1375" s="56"/>
      <c r="I1375" s="56"/>
      <c r="J1375" s="56"/>
      <c r="K1375" s="56"/>
      <c r="L1375" s="56"/>
      <c r="M1375" s="56"/>
    </row>
    <row r="1376" spans="1:13">
      <c r="A1376" s="59">
        <v>34186</v>
      </c>
      <c r="B1376" s="58">
        <v>8854.36</v>
      </c>
      <c r="C1376" s="55">
        <f t="shared" si="88"/>
        <v>8</v>
      </c>
      <c r="D1376" s="55">
        <f t="shared" si="89"/>
        <v>1993</v>
      </c>
      <c r="E1376" s="55">
        <f t="shared" si="90"/>
        <v>17562.623060000002</v>
      </c>
      <c r="F1376" s="55">
        <f t="shared" si="91"/>
        <v>5</v>
      </c>
      <c r="H1376" s="56"/>
      <c r="I1376" s="56"/>
      <c r="J1376" s="56"/>
      <c r="K1376" s="56"/>
      <c r="L1376" s="56"/>
      <c r="M1376" s="56"/>
    </row>
    <row r="1377" spans="1:13">
      <c r="A1377" s="59">
        <v>34187</v>
      </c>
      <c r="B1377" s="58">
        <v>7373.29</v>
      </c>
      <c r="C1377" s="55">
        <f t="shared" si="88"/>
        <v>8</v>
      </c>
      <c r="D1377" s="55">
        <f t="shared" si="89"/>
        <v>1993</v>
      </c>
      <c r="E1377" s="55">
        <f t="shared" si="90"/>
        <v>14624.920715</v>
      </c>
      <c r="F1377" s="55">
        <f t="shared" si="91"/>
        <v>6</v>
      </c>
      <c r="H1377" s="56"/>
      <c r="I1377" s="56"/>
      <c r="J1377" s="56"/>
      <c r="K1377" s="56"/>
      <c r="L1377" s="56"/>
      <c r="M1377" s="56"/>
    </row>
    <row r="1378" spans="1:13">
      <c r="A1378" s="59">
        <v>34188</v>
      </c>
      <c r="B1378" s="58">
        <v>9406.75</v>
      </c>
      <c r="C1378" s="55">
        <f t="shared" si="88"/>
        <v>8</v>
      </c>
      <c r="D1378" s="55">
        <f t="shared" si="89"/>
        <v>1993</v>
      </c>
      <c r="E1378" s="55">
        <f t="shared" si="90"/>
        <v>18658.288625000001</v>
      </c>
      <c r="F1378" s="55">
        <f t="shared" si="91"/>
        <v>7</v>
      </c>
      <c r="H1378" s="56"/>
      <c r="I1378" s="56"/>
      <c r="J1378" s="56"/>
      <c r="K1378" s="56"/>
      <c r="L1378" s="56"/>
      <c r="M1378" s="56"/>
    </row>
    <row r="1379" spans="1:13">
      <c r="A1379" s="59">
        <v>34189</v>
      </c>
      <c r="B1379" s="58">
        <v>8181.39</v>
      </c>
      <c r="C1379" s="55">
        <f t="shared" si="88"/>
        <v>8</v>
      </c>
      <c r="D1379" s="55">
        <f t="shared" si="89"/>
        <v>1993</v>
      </c>
      <c r="E1379" s="55">
        <f t="shared" si="90"/>
        <v>16227.787065</v>
      </c>
      <c r="F1379" s="55">
        <f t="shared" si="91"/>
        <v>8</v>
      </c>
      <c r="H1379" s="56"/>
      <c r="I1379" s="56"/>
      <c r="J1379" s="56"/>
      <c r="K1379" s="56"/>
      <c r="L1379" s="56"/>
      <c r="M1379" s="56"/>
    </row>
    <row r="1380" spans="1:13">
      <c r="A1380" s="59">
        <v>34190</v>
      </c>
      <c r="B1380" s="58">
        <v>7548.5</v>
      </c>
      <c r="C1380" s="55">
        <f t="shared" si="88"/>
        <v>8</v>
      </c>
      <c r="D1380" s="55">
        <f t="shared" si="89"/>
        <v>1993</v>
      </c>
      <c r="E1380" s="55">
        <f t="shared" si="90"/>
        <v>14972.44975</v>
      </c>
      <c r="F1380" s="55">
        <f t="shared" si="91"/>
        <v>9</v>
      </c>
      <c r="H1380" s="56"/>
      <c r="I1380" s="56"/>
      <c r="J1380" s="56"/>
      <c r="K1380" s="56"/>
      <c r="L1380" s="56"/>
      <c r="M1380" s="56"/>
    </row>
    <row r="1381" spans="1:13">
      <c r="A1381" s="59">
        <v>34191</v>
      </c>
      <c r="B1381" s="58">
        <v>7638.22</v>
      </c>
      <c r="C1381" s="55">
        <f t="shared" si="88"/>
        <v>8</v>
      </c>
      <c r="D1381" s="55">
        <f t="shared" si="89"/>
        <v>1993</v>
      </c>
      <c r="E1381" s="55">
        <f t="shared" si="90"/>
        <v>15150.409370000001</v>
      </c>
      <c r="F1381" s="55">
        <f t="shared" si="91"/>
        <v>10</v>
      </c>
      <c r="H1381" s="56"/>
      <c r="I1381" s="56"/>
      <c r="J1381" s="56"/>
      <c r="K1381" s="56"/>
      <c r="L1381" s="56"/>
      <c r="M1381" s="56"/>
    </row>
    <row r="1382" spans="1:13">
      <c r="A1382" s="59">
        <v>34192</v>
      </c>
      <c r="B1382" s="58">
        <v>7824.3</v>
      </c>
      <c r="C1382" s="55">
        <f t="shared" si="88"/>
        <v>8</v>
      </c>
      <c r="D1382" s="55">
        <f t="shared" si="89"/>
        <v>1993</v>
      </c>
      <c r="E1382" s="55">
        <f t="shared" si="90"/>
        <v>15519.49905</v>
      </c>
      <c r="F1382" s="55">
        <f t="shared" si="91"/>
        <v>11</v>
      </c>
      <c r="H1382" s="56"/>
      <c r="I1382" s="56"/>
      <c r="J1382" s="56"/>
      <c r="K1382" s="56"/>
      <c r="L1382" s="56"/>
      <c r="M1382" s="56"/>
    </row>
    <row r="1383" spans="1:13">
      <c r="A1383" s="59">
        <v>34193</v>
      </c>
      <c r="B1383" s="58">
        <v>10021.02</v>
      </c>
      <c r="C1383" s="55">
        <f t="shared" si="88"/>
        <v>8</v>
      </c>
      <c r="D1383" s="55">
        <f t="shared" si="89"/>
        <v>1993</v>
      </c>
      <c r="E1383" s="55">
        <f t="shared" si="90"/>
        <v>19876.693170000002</v>
      </c>
      <c r="F1383" s="55">
        <f t="shared" si="91"/>
        <v>12</v>
      </c>
      <c r="H1383" s="56"/>
      <c r="I1383" s="56"/>
      <c r="J1383" s="56"/>
      <c r="K1383" s="56"/>
      <c r="L1383" s="56"/>
      <c r="M1383" s="56"/>
    </row>
    <row r="1384" spans="1:13">
      <c r="A1384" s="59">
        <v>34194</v>
      </c>
      <c r="B1384" s="58">
        <v>7251.85</v>
      </c>
      <c r="C1384" s="55">
        <f t="shared" si="88"/>
        <v>8</v>
      </c>
      <c r="D1384" s="55">
        <f t="shared" si="89"/>
        <v>1993</v>
      </c>
      <c r="E1384" s="55">
        <f t="shared" si="90"/>
        <v>14384.044475000001</v>
      </c>
      <c r="F1384" s="55">
        <f t="shared" si="91"/>
        <v>13</v>
      </c>
      <c r="H1384" s="56"/>
      <c r="I1384" s="56"/>
      <c r="J1384" s="56"/>
      <c r="K1384" s="56"/>
      <c r="L1384" s="56"/>
      <c r="M1384" s="56"/>
    </row>
    <row r="1385" spans="1:13">
      <c r="A1385" s="59">
        <v>34195</v>
      </c>
      <c r="B1385" s="58">
        <v>7085.77</v>
      </c>
      <c r="C1385" s="55">
        <f t="shared" si="88"/>
        <v>8</v>
      </c>
      <c r="D1385" s="55">
        <f t="shared" si="89"/>
        <v>1993</v>
      </c>
      <c r="E1385" s="55">
        <f t="shared" si="90"/>
        <v>14054.624795000002</v>
      </c>
      <c r="F1385" s="55">
        <f t="shared" si="91"/>
        <v>14</v>
      </c>
      <c r="H1385" s="56"/>
      <c r="I1385" s="56"/>
      <c r="J1385" s="56"/>
      <c r="K1385" s="56"/>
      <c r="L1385" s="56"/>
      <c r="M1385" s="56"/>
    </row>
    <row r="1386" spans="1:13">
      <c r="A1386" s="59">
        <v>34196</v>
      </c>
      <c r="B1386" s="58">
        <v>6964.08</v>
      </c>
      <c r="C1386" s="55">
        <f t="shared" si="88"/>
        <v>8</v>
      </c>
      <c r="D1386" s="55">
        <f t="shared" si="89"/>
        <v>1993</v>
      </c>
      <c r="E1386" s="55">
        <f t="shared" si="90"/>
        <v>13813.25268</v>
      </c>
      <c r="F1386" s="55">
        <f t="shared" si="91"/>
        <v>15</v>
      </c>
      <c r="H1386" s="56"/>
      <c r="I1386" s="56"/>
      <c r="J1386" s="56"/>
      <c r="K1386" s="56"/>
      <c r="L1386" s="56"/>
      <c r="M1386" s="56"/>
    </row>
    <row r="1387" spans="1:13">
      <c r="A1387" s="59">
        <v>34197</v>
      </c>
      <c r="B1387" s="58">
        <v>6230.09</v>
      </c>
      <c r="C1387" s="55">
        <f t="shared" si="88"/>
        <v>8</v>
      </c>
      <c r="D1387" s="55">
        <f t="shared" si="89"/>
        <v>1993</v>
      </c>
      <c r="E1387" s="55">
        <f t="shared" si="90"/>
        <v>12357.383515000001</v>
      </c>
      <c r="F1387" s="55">
        <f t="shared" si="91"/>
        <v>16</v>
      </c>
      <c r="H1387" s="56"/>
      <c r="I1387" s="56"/>
      <c r="J1387" s="56"/>
      <c r="K1387" s="56"/>
      <c r="L1387" s="56"/>
      <c r="M1387" s="56"/>
    </row>
    <row r="1388" spans="1:13">
      <c r="A1388" s="59">
        <v>34198</v>
      </c>
      <c r="B1388" s="58">
        <v>5938.73</v>
      </c>
      <c r="C1388" s="55">
        <f t="shared" si="88"/>
        <v>8</v>
      </c>
      <c r="D1388" s="55">
        <f t="shared" si="89"/>
        <v>1993</v>
      </c>
      <c r="E1388" s="55">
        <f t="shared" si="90"/>
        <v>11779.470954999999</v>
      </c>
      <c r="F1388" s="55">
        <f t="shared" si="91"/>
        <v>17</v>
      </c>
      <c r="H1388" s="56"/>
      <c r="I1388" s="56"/>
      <c r="J1388" s="56"/>
      <c r="K1388" s="56"/>
      <c r="L1388" s="56"/>
      <c r="M1388" s="56"/>
    </row>
    <row r="1389" spans="1:13">
      <c r="A1389" s="59">
        <v>34199</v>
      </c>
      <c r="B1389" s="58">
        <v>5984.96</v>
      </c>
      <c r="C1389" s="55">
        <f t="shared" si="88"/>
        <v>8</v>
      </c>
      <c r="D1389" s="55">
        <f t="shared" si="89"/>
        <v>1993</v>
      </c>
      <c r="E1389" s="55">
        <f t="shared" si="90"/>
        <v>11871.168160000001</v>
      </c>
      <c r="F1389" s="55">
        <f t="shared" si="91"/>
        <v>18</v>
      </c>
      <c r="H1389" s="56"/>
      <c r="I1389" s="56"/>
      <c r="J1389" s="56"/>
      <c r="K1389" s="56"/>
      <c r="L1389" s="56"/>
      <c r="M1389" s="56"/>
    </row>
    <row r="1390" spans="1:13">
      <c r="A1390" s="59">
        <v>34200</v>
      </c>
      <c r="B1390" s="58">
        <v>5816.28</v>
      </c>
      <c r="C1390" s="55">
        <f t="shared" si="88"/>
        <v>8</v>
      </c>
      <c r="D1390" s="55">
        <f t="shared" si="89"/>
        <v>1993</v>
      </c>
      <c r="E1390" s="55">
        <f t="shared" si="90"/>
        <v>11536.59138</v>
      </c>
      <c r="F1390" s="55">
        <f t="shared" si="91"/>
        <v>19</v>
      </c>
      <c r="H1390" s="56"/>
      <c r="I1390" s="56"/>
      <c r="J1390" s="56"/>
      <c r="K1390" s="56"/>
      <c r="L1390" s="56"/>
      <c r="M1390" s="56"/>
    </row>
    <row r="1391" spans="1:13">
      <c r="A1391" s="59">
        <v>34201</v>
      </c>
      <c r="B1391" s="58">
        <v>6022.63</v>
      </c>
      <c r="C1391" s="55">
        <f t="shared" si="88"/>
        <v>8</v>
      </c>
      <c r="D1391" s="55">
        <f t="shared" si="89"/>
        <v>1993</v>
      </c>
      <c r="E1391" s="55">
        <f t="shared" si="90"/>
        <v>11945.886605</v>
      </c>
      <c r="F1391" s="55">
        <f t="shared" si="91"/>
        <v>20</v>
      </c>
      <c r="H1391" s="56"/>
      <c r="I1391" s="56"/>
      <c r="J1391" s="56"/>
      <c r="K1391" s="56"/>
      <c r="L1391" s="56"/>
      <c r="M1391" s="56"/>
    </row>
    <row r="1392" spans="1:13">
      <c r="A1392" s="59">
        <v>34202</v>
      </c>
      <c r="B1392" s="58">
        <v>6215.08</v>
      </c>
      <c r="C1392" s="55">
        <f t="shared" si="88"/>
        <v>8</v>
      </c>
      <c r="D1392" s="55">
        <f t="shared" si="89"/>
        <v>1993</v>
      </c>
      <c r="E1392" s="55">
        <f t="shared" si="90"/>
        <v>12327.61118</v>
      </c>
      <c r="F1392" s="55">
        <f t="shared" si="91"/>
        <v>21</v>
      </c>
      <c r="H1392" s="56"/>
      <c r="I1392" s="56"/>
      <c r="J1392" s="56"/>
      <c r="K1392" s="56"/>
      <c r="L1392" s="56"/>
      <c r="M1392" s="56"/>
    </row>
    <row r="1393" spans="1:13">
      <c r="A1393" s="59">
        <v>34203</v>
      </c>
      <c r="B1393" s="58">
        <v>5930.89</v>
      </c>
      <c r="C1393" s="55">
        <f t="shared" si="88"/>
        <v>8</v>
      </c>
      <c r="D1393" s="55">
        <f t="shared" si="89"/>
        <v>1993</v>
      </c>
      <c r="E1393" s="55">
        <f t="shared" si="90"/>
        <v>11763.920315000001</v>
      </c>
      <c r="F1393" s="55">
        <f t="shared" si="91"/>
        <v>22</v>
      </c>
      <c r="H1393" s="56"/>
      <c r="I1393" s="56"/>
      <c r="J1393" s="56"/>
      <c r="K1393" s="56"/>
      <c r="L1393" s="56"/>
      <c r="M1393" s="56"/>
    </row>
    <row r="1394" spans="1:13">
      <c r="A1394" s="59">
        <v>34204</v>
      </c>
      <c r="B1394" s="58">
        <v>5583.42</v>
      </c>
      <c r="C1394" s="55">
        <f t="shared" si="88"/>
        <v>8</v>
      </c>
      <c r="D1394" s="55">
        <f t="shared" si="89"/>
        <v>1993</v>
      </c>
      <c r="E1394" s="55">
        <f t="shared" si="90"/>
        <v>11074.71357</v>
      </c>
      <c r="F1394" s="55">
        <f t="shared" si="91"/>
        <v>23</v>
      </c>
      <c r="H1394" s="56"/>
      <c r="I1394" s="56"/>
      <c r="J1394" s="56"/>
      <c r="K1394" s="56"/>
      <c r="L1394" s="56"/>
      <c r="M1394" s="56"/>
    </row>
    <row r="1395" spans="1:13">
      <c r="A1395" s="59">
        <v>34205</v>
      </c>
      <c r="B1395" s="58">
        <v>5512.68</v>
      </c>
      <c r="C1395" s="55">
        <f t="shared" si="88"/>
        <v>8</v>
      </c>
      <c r="D1395" s="55">
        <f t="shared" si="89"/>
        <v>1993</v>
      </c>
      <c r="E1395" s="55">
        <f t="shared" si="90"/>
        <v>10934.40078</v>
      </c>
      <c r="F1395" s="55">
        <f t="shared" si="91"/>
        <v>24</v>
      </c>
      <c r="H1395" s="56"/>
      <c r="I1395" s="56"/>
      <c r="J1395" s="56"/>
      <c r="K1395" s="56"/>
      <c r="L1395" s="56"/>
      <c r="M1395" s="56"/>
    </row>
    <row r="1396" spans="1:13">
      <c r="A1396" s="59">
        <v>34206</v>
      </c>
      <c r="B1396" s="58">
        <v>5175.55</v>
      </c>
      <c r="C1396" s="55">
        <f t="shared" si="88"/>
        <v>8</v>
      </c>
      <c r="D1396" s="55">
        <f t="shared" si="89"/>
        <v>1993</v>
      </c>
      <c r="E1396" s="55">
        <f t="shared" si="90"/>
        <v>10265.703425</v>
      </c>
      <c r="F1396" s="55">
        <f t="shared" si="91"/>
        <v>25</v>
      </c>
      <c r="H1396" s="56"/>
      <c r="I1396" s="56"/>
      <c r="J1396" s="56"/>
      <c r="K1396" s="56"/>
      <c r="L1396" s="56"/>
      <c r="M1396" s="56"/>
    </row>
    <row r="1397" spans="1:13">
      <c r="A1397" s="59">
        <v>34207</v>
      </c>
      <c r="B1397" s="58">
        <v>5049.46</v>
      </c>
      <c r="C1397" s="55">
        <f t="shared" si="88"/>
        <v>8</v>
      </c>
      <c r="D1397" s="55">
        <f t="shared" si="89"/>
        <v>1993</v>
      </c>
      <c r="E1397" s="55">
        <f t="shared" si="90"/>
        <v>10015.60391</v>
      </c>
      <c r="F1397" s="55">
        <f t="shared" si="91"/>
        <v>26</v>
      </c>
      <c r="H1397" s="56"/>
      <c r="I1397" s="56"/>
      <c r="J1397" s="56"/>
      <c r="K1397" s="56"/>
      <c r="L1397" s="56"/>
      <c r="M1397" s="56"/>
    </row>
    <row r="1398" spans="1:13">
      <c r="A1398" s="59">
        <v>34208</v>
      </c>
      <c r="B1398" s="58">
        <v>4615.7299999999996</v>
      </c>
      <c r="C1398" s="55">
        <f t="shared" si="88"/>
        <v>8</v>
      </c>
      <c r="D1398" s="55">
        <f t="shared" si="89"/>
        <v>1993</v>
      </c>
      <c r="E1398" s="55">
        <f t="shared" si="90"/>
        <v>9155.3004549999987</v>
      </c>
      <c r="F1398" s="55">
        <f t="shared" si="91"/>
        <v>27</v>
      </c>
      <c r="H1398" s="56"/>
      <c r="I1398" s="56"/>
      <c r="J1398" s="56"/>
      <c r="K1398" s="56"/>
      <c r="L1398" s="56"/>
      <c r="M1398" s="56"/>
    </row>
    <row r="1399" spans="1:13">
      <c r="A1399" s="59">
        <v>34209</v>
      </c>
      <c r="B1399" s="58">
        <v>4733.2299999999996</v>
      </c>
      <c r="C1399" s="55">
        <f t="shared" si="88"/>
        <v>8</v>
      </c>
      <c r="D1399" s="55">
        <f t="shared" si="89"/>
        <v>1993</v>
      </c>
      <c r="E1399" s="55">
        <f t="shared" si="90"/>
        <v>9388.3617049999993</v>
      </c>
      <c r="F1399" s="55">
        <f t="shared" si="91"/>
        <v>28</v>
      </c>
      <c r="H1399" s="56"/>
      <c r="I1399" s="56"/>
      <c r="J1399" s="56"/>
      <c r="K1399" s="56"/>
      <c r="L1399" s="56"/>
      <c r="M1399" s="56"/>
    </row>
    <row r="1400" spans="1:13">
      <c r="A1400" s="59">
        <v>34210</v>
      </c>
      <c r="B1400" s="58">
        <v>4552.7700000000004</v>
      </c>
      <c r="C1400" s="55">
        <f t="shared" si="88"/>
        <v>8</v>
      </c>
      <c r="D1400" s="55">
        <f t="shared" si="89"/>
        <v>1993</v>
      </c>
      <c r="E1400" s="55">
        <f t="shared" si="90"/>
        <v>9030.4192950000015</v>
      </c>
      <c r="F1400" s="55">
        <f t="shared" si="91"/>
        <v>29</v>
      </c>
      <c r="H1400" s="56"/>
      <c r="I1400" s="56"/>
      <c r="J1400" s="56"/>
      <c r="K1400" s="56"/>
      <c r="L1400" s="56"/>
      <c r="M1400" s="56"/>
    </row>
    <row r="1401" spans="1:13">
      <c r="A1401" s="59">
        <v>34211</v>
      </c>
      <c r="B1401" s="58">
        <v>4636.3999999999996</v>
      </c>
      <c r="C1401" s="55">
        <f t="shared" si="88"/>
        <v>8</v>
      </c>
      <c r="D1401" s="55">
        <f t="shared" si="89"/>
        <v>1993</v>
      </c>
      <c r="E1401" s="55">
        <f t="shared" si="90"/>
        <v>9196.2993999999999</v>
      </c>
      <c r="F1401" s="55">
        <f t="shared" si="91"/>
        <v>30</v>
      </c>
      <c r="H1401" s="56"/>
      <c r="I1401" s="56"/>
      <c r="J1401" s="56"/>
      <c r="K1401" s="56"/>
      <c r="L1401" s="56"/>
      <c r="M1401" s="56"/>
    </row>
    <row r="1402" spans="1:13">
      <c r="A1402" s="59">
        <v>34212</v>
      </c>
      <c r="B1402" s="58">
        <v>4465.95</v>
      </c>
      <c r="C1402" s="55">
        <f t="shared" si="88"/>
        <v>8</v>
      </c>
      <c r="D1402" s="55">
        <f t="shared" si="89"/>
        <v>1993</v>
      </c>
      <c r="E1402" s="55">
        <f t="shared" si="90"/>
        <v>8858.2118250000003</v>
      </c>
      <c r="F1402" s="55">
        <f t="shared" si="91"/>
        <v>31</v>
      </c>
      <c r="H1402" s="56"/>
      <c r="I1402" s="56"/>
      <c r="J1402" s="56"/>
      <c r="K1402" s="56"/>
      <c r="L1402" s="56"/>
      <c r="M1402" s="56"/>
    </row>
    <row r="1403" spans="1:13">
      <c r="A1403" s="59">
        <v>34213</v>
      </c>
      <c r="B1403" s="58">
        <v>4547.05</v>
      </c>
      <c r="C1403" s="55">
        <f t="shared" si="88"/>
        <v>9</v>
      </c>
      <c r="D1403" s="55">
        <f t="shared" si="89"/>
        <v>1993</v>
      </c>
      <c r="E1403" s="55">
        <f t="shared" si="90"/>
        <v>9019.0736749999996</v>
      </c>
      <c r="F1403" s="55">
        <f t="shared" si="91"/>
        <v>1</v>
      </c>
      <c r="H1403" s="56"/>
      <c r="I1403" s="56"/>
      <c r="J1403" s="56"/>
      <c r="K1403" s="56"/>
      <c r="L1403" s="56"/>
      <c r="M1403" s="56"/>
    </row>
    <row r="1404" spans="1:13">
      <c r="A1404" s="59">
        <v>34214</v>
      </c>
      <c r="B1404" s="58">
        <v>4517.79</v>
      </c>
      <c r="C1404" s="55">
        <f t="shared" si="88"/>
        <v>9</v>
      </c>
      <c r="D1404" s="55">
        <f t="shared" si="89"/>
        <v>1993</v>
      </c>
      <c r="E1404" s="55">
        <f t="shared" si="90"/>
        <v>8961.0364649999992</v>
      </c>
      <c r="F1404" s="55">
        <f t="shared" si="91"/>
        <v>2</v>
      </c>
      <c r="H1404" s="56"/>
      <c r="I1404" s="56"/>
      <c r="J1404" s="56"/>
      <c r="K1404" s="56"/>
      <c r="L1404" s="56"/>
      <c r="M1404" s="56"/>
    </row>
    <row r="1405" spans="1:13">
      <c r="A1405" s="59">
        <v>34215</v>
      </c>
      <c r="B1405" s="58">
        <v>4449.8999999999996</v>
      </c>
      <c r="C1405" s="55">
        <f t="shared" si="88"/>
        <v>9</v>
      </c>
      <c r="D1405" s="55">
        <f t="shared" si="89"/>
        <v>1993</v>
      </c>
      <c r="E1405" s="55">
        <f t="shared" si="90"/>
        <v>8826.3766500000002</v>
      </c>
      <c r="F1405" s="55">
        <f t="shared" si="91"/>
        <v>3</v>
      </c>
      <c r="H1405" s="56"/>
      <c r="I1405" s="56"/>
      <c r="J1405" s="56"/>
      <c r="K1405" s="56"/>
      <c r="L1405" s="56"/>
      <c r="M1405" s="56"/>
    </row>
    <row r="1406" spans="1:13">
      <c r="A1406" s="59">
        <v>34216</v>
      </c>
      <c r="B1406" s="58">
        <v>4365.7</v>
      </c>
      <c r="C1406" s="55">
        <f t="shared" si="88"/>
        <v>9</v>
      </c>
      <c r="D1406" s="55">
        <f t="shared" si="89"/>
        <v>1993</v>
      </c>
      <c r="E1406" s="55">
        <f t="shared" si="90"/>
        <v>8659.3659499999994</v>
      </c>
      <c r="F1406" s="55">
        <f t="shared" si="91"/>
        <v>4</v>
      </c>
      <c r="H1406" s="56"/>
      <c r="I1406" s="56"/>
      <c r="J1406" s="56"/>
      <c r="K1406" s="56"/>
      <c r="L1406" s="56"/>
      <c r="M1406" s="56"/>
    </row>
    <row r="1407" spans="1:13">
      <c r="A1407" s="59">
        <v>34217</v>
      </c>
      <c r="B1407" s="58">
        <v>4205.97</v>
      </c>
      <c r="C1407" s="55">
        <f t="shared" si="88"/>
        <v>9</v>
      </c>
      <c r="D1407" s="55">
        <f t="shared" si="89"/>
        <v>1993</v>
      </c>
      <c r="E1407" s="55">
        <f t="shared" si="90"/>
        <v>8342.5414950000013</v>
      </c>
      <c r="F1407" s="55">
        <f t="shared" si="91"/>
        <v>5</v>
      </c>
      <c r="H1407" s="56"/>
      <c r="I1407" s="56"/>
      <c r="J1407" s="56"/>
      <c r="K1407" s="56"/>
      <c r="L1407" s="56"/>
      <c r="M1407" s="56"/>
    </row>
    <row r="1408" spans="1:13">
      <c r="A1408" s="59">
        <v>34218</v>
      </c>
      <c r="B1408" s="58">
        <v>4721.51</v>
      </c>
      <c r="C1408" s="55">
        <f t="shared" si="88"/>
        <v>9</v>
      </c>
      <c r="D1408" s="55">
        <f t="shared" si="89"/>
        <v>1993</v>
      </c>
      <c r="E1408" s="55">
        <f t="shared" si="90"/>
        <v>9365.1150850000013</v>
      </c>
      <c r="F1408" s="55">
        <f t="shared" si="91"/>
        <v>6</v>
      </c>
      <c r="H1408" s="56"/>
      <c r="I1408" s="56"/>
      <c r="J1408" s="56"/>
      <c r="K1408" s="56"/>
      <c r="L1408" s="56"/>
      <c r="M1408" s="56"/>
    </row>
    <row r="1409" spans="1:13">
      <c r="A1409" s="59">
        <v>34219</v>
      </c>
      <c r="B1409" s="58">
        <v>4444.57</v>
      </c>
      <c r="C1409" s="55">
        <f t="shared" si="88"/>
        <v>9</v>
      </c>
      <c r="D1409" s="55">
        <f t="shared" si="89"/>
        <v>1993</v>
      </c>
      <c r="E1409" s="55">
        <f t="shared" si="90"/>
        <v>8815.8045949999996</v>
      </c>
      <c r="F1409" s="55">
        <f t="shared" si="91"/>
        <v>7</v>
      </c>
      <c r="H1409" s="56"/>
      <c r="I1409" s="56"/>
      <c r="J1409" s="56"/>
      <c r="K1409" s="56"/>
      <c r="L1409" s="56"/>
      <c r="M1409" s="56"/>
    </row>
    <row r="1410" spans="1:13">
      <c r="A1410" s="59">
        <v>34220</v>
      </c>
      <c r="B1410" s="58">
        <v>4234.3999999999996</v>
      </c>
      <c r="C1410" s="55">
        <f t="shared" si="88"/>
        <v>9</v>
      </c>
      <c r="D1410" s="55">
        <f t="shared" si="89"/>
        <v>1993</v>
      </c>
      <c r="E1410" s="55">
        <f t="shared" si="90"/>
        <v>8398.9323999999997</v>
      </c>
      <c r="F1410" s="55">
        <f t="shared" si="91"/>
        <v>8</v>
      </c>
      <c r="H1410" s="56"/>
      <c r="I1410" s="56"/>
      <c r="J1410" s="56"/>
      <c r="K1410" s="56"/>
      <c r="L1410" s="56"/>
      <c r="M1410" s="56"/>
    </row>
    <row r="1411" spans="1:13">
      <c r="A1411" s="59">
        <v>34221</v>
      </c>
      <c r="B1411" s="58">
        <v>4081.89</v>
      </c>
      <c r="C1411" s="55">
        <f t="shared" si="88"/>
        <v>9</v>
      </c>
      <c r="D1411" s="55">
        <f t="shared" si="89"/>
        <v>1993</v>
      </c>
      <c r="E1411" s="55">
        <f t="shared" si="90"/>
        <v>8096.4288150000002</v>
      </c>
      <c r="F1411" s="55">
        <f t="shared" si="91"/>
        <v>9</v>
      </c>
      <c r="H1411" s="56"/>
      <c r="I1411" s="56"/>
      <c r="J1411" s="56"/>
      <c r="K1411" s="56"/>
      <c r="L1411" s="56"/>
      <c r="M1411" s="56"/>
    </row>
    <row r="1412" spans="1:13">
      <c r="A1412" s="59">
        <v>34222</v>
      </c>
      <c r="B1412" s="58">
        <v>4139.0600000000004</v>
      </c>
      <c r="C1412" s="55">
        <f t="shared" ref="C1412:C1475" si="92">MONTH(A1412)</f>
        <v>9</v>
      </c>
      <c r="D1412" s="55">
        <f t="shared" ref="D1412:D1475" si="93">IF(C1412&gt;9,YEAR(A1412)+1,YEAR(A1412))</f>
        <v>1993</v>
      </c>
      <c r="E1412" s="55">
        <f t="shared" ref="E1412:E1475" si="94">B1412*1.9835</f>
        <v>8209.8255100000006</v>
      </c>
      <c r="F1412" s="55">
        <f t="shared" ref="F1412:F1475" si="95">DAY(A1412)</f>
        <v>10</v>
      </c>
      <c r="H1412" s="56"/>
      <c r="I1412" s="56"/>
      <c r="J1412" s="56"/>
      <c r="K1412" s="56"/>
      <c r="L1412" s="56"/>
      <c r="M1412" s="56"/>
    </row>
    <row r="1413" spans="1:13">
      <c r="A1413" s="59">
        <v>34223</v>
      </c>
      <c r="B1413" s="58">
        <v>3841.57</v>
      </c>
      <c r="C1413" s="55">
        <f t="shared" si="92"/>
        <v>9</v>
      </c>
      <c r="D1413" s="55">
        <f t="shared" si="93"/>
        <v>1993</v>
      </c>
      <c r="E1413" s="55">
        <f t="shared" si="94"/>
        <v>7619.7540950000002</v>
      </c>
      <c r="F1413" s="55">
        <f t="shared" si="95"/>
        <v>11</v>
      </c>
      <c r="H1413" s="56"/>
      <c r="I1413" s="56"/>
      <c r="J1413" s="56"/>
      <c r="K1413" s="56"/>
      <c r="L1413" s="56"/>
      <c r="M1413" s="56"/>
    </row>
    <row r="1414" spans="1:13">
      <c r="A1414" s="59">
        <v>34224</v>
      </c>
      <c r="B1414" s="58">
        <v>3876.86</v>
      </c>
      <c r="C1414" s="55">
        <f t="shared" si="92"/>
        <v>9</v>
      </c>
      <c r="D1414" s="55">
        <f t="shared" si="93"/>
        <v>1993</v>
      </c>
      <c r="E1414" s="55">
        <f t="shared" si="94"/>
        <v>7689.7518100000007</v>
      </c>
      <c r="F1414" s="55">
        <f t="shared" si="95"/>
        <v>12</v>
      </c>
      <c r="H1414" s="56"/>
      <c r="I1414" s="56"/>
      <c r="J1414" s="56"/>
      <c r="K1414" s="56"/>
      <c r="L1414" s="56"/>
      <c r="M1414" s="56"/>
    </row>
    <row r="1415" spans="1:13">
      <c r="A1415" s="59">
        <v>34225</v>
      </c>
      <c r="B1415" s="58">
        <v>3714.13</v>
      </c>
      <c r="C1415" s="55">
        <f t="shared" si="92"/>
        <v>9</v>
      </c>
      <c r="D1415" s="55">
        <f t="shared" si="93"/>
        <v>1993</v>
      </c>
      <c r="E1415" s="55">
        <f t="shared" si="94"/>
        <v>7366.9768550000008</v>
      </c>
      <c r="F1415" s="55">
        <f t="shared" si="95"/>
        <v>13</v>
      </c>
      <c r="H1415" s="56"/>
      <c r="I1415" s="56"/>
      <c r="J1415" s="56"/>
      <c r="K1415" s="56"/>
      <c r="L1415" s="56"/>
      <c r="M1415" s="56"/>
    </row>
    <row r="1416" spans="1:13">
      <c r="A1416" s="59">
        <v>34226</v>
      </c>
      <c r="B1416" s="58">
        <v>3550.65</v>
      </c>
      <c r="C1416" s="55">
        <f t="shared" si="92"/>
        <v>9</v>
      </c>
      <c r="D1416" s="55">
        <f t="shared" si="93"/>
        <v>1993</v>
      </c>
      <c r="E1416" s="55">
        <f t="shared" si="94"/>
        <v>7042.7142750000003</v>
      </c>
      <c r="F1416" s="55">
        <f t="shared" si="95"/>
        <v>14</v>
      </c>
      <c r="H1416" s="56"/>
      <c r="I1416" s="56"/>
      <c r="J1416" s="56"/>
      <c r="K1416" s="56"/>
      <c r="L1416" s="56"/>
      <c r="M1416" s="56"/>
    </row>
    <row r="1417" spans="1:13">
      <c r="A1417" s="59">
        <v>34227</v>
      </c>
      <c r="B1417" s="58">
        <v>3749.08</v>
      </c>
      <c r="C1417" s="55">
        <f t="shared" si="92"/>
        <v>9</v>
      </c>
      <c r="D1417" s="55">
        <f t="shared" si="93"/>
        <v>1993</v>
      </c>
      <c r="E1417" s="55">
        <f t="shared" si="94"/>
        <v>7436.3001800000002</v>
      </c>
      <c r="F1417" s="55">
        <f t="shared" si="95"/>
        <v>15</v>
      </c>
      <c r="H1417" s="56"/>
      <c r="I1417" s="56"/>
      <c r="J1417" s="56"/>
      <c r="K1417" s="56"/>
      <c r="L1417" s="56"/>
      <c r="M1417" s="56"/>
    </row>
    <row r="1418" spans="1:13">
      <c r="A1418" s="59">
        <v>34228</v>
      </c>
      <c r="B1418" s="58">
        <v>3781.91</v>
      </c>
      <c r="C1418" s="55">
        <f t="shared" si="92"/>
        <v>9</v>
      </c>
      <c r="D1418" s="55">
        <f t="shared" si="93"/>
        <v>1993</v>
      </c>
      <c r="E1418" s="55">
        <f t="shared" si="94"/>
        <v>7501.4184850000001</v>
      </c>
      <c r="F1418" s="55">
        <f t="shared" si="95"/>
        <v>16</v>
      </c>
      <c r="H1418" s="56"/>
      <c r="I1418" s="56"/>
      <c r="J1418" s="56"/>
      <c r="K1418" s="56"/>
      <c r="L1418" s="56"/>
      <c r="M1418" s="56"/>
    </row>
    <row r="1419" spans="1:13">
      <c r="A1419" s="59">
        <v>34229</v>
      </c>
      <c r="B1419" s="58">
        <v>4101.49</v>
      </c>
      <c r="C1419" s="55">
        <f t="shared" si="92"/>
        <v>9</v>
      </c>
      <c r="D1419" s="55">
        <f t="shared" si="93"/>
        <v>1993</v>
      </c>
      <c r="E1419" s="55">
        <f t="shared" si="94"/>
        <v>8135.3054149999998</v>
      </c>
      <c r="F1419" s="55">
        <f t="shared" si="95"/>
        <v>17</v>
      </c>
      <c r="H1419" s="56"/>
      <c r="I1419" s="56"/>
      <c r="J1419" s="56"/>
      <c r="K1419" s="56"/>
      <c r="L1419" s="56"/>
      <c r="M1419" s="56"/>
    </row>
    <row r="1420" spans="1:13">
      <c r="A1420" s="59">
        <v>34230</v>
      </c>
      <c r="B1420" s="58">
        <v>4231.68</v>
      </c>
      <c r="C1420" s="55">
        <f t="shared" si="92"/>
        <v>9</v>
      </c>
      <c r="D1420" s="55">
        <f t="shared" si="93"/>
        <v>1993</v>
      </c>
      <c r="E1420" s="55">
        <f t="shared" si="94"/>
        <v>8393.5372800000005</v>
      </c>
      <c r="F1420" s="55">
        <f t="shared" si="95"/>
        <v>18</v>
      </c>
      <c r="H1420" s="56"/>
      <c r="I1420" s="56"/>
      <c r="J1420" s="56"/>
      <c r="K1420" s="56"/>
      <c r="L1420" s="56"/>
      <c r="M1420" s="56"/>
    </row>
    <row r="1421" spans="1:13">
      <c r="A1421" s="59">
        <v>34231</v>
      </c>
      <c r="B1421" s="58">
        <v>4478.1000000000004</v>
      </c>
      <c r="C1421" s="55">
        <f t="shared" si="92"/>
        <v>9</v>
      </c>
      <c r="D1421" s="55">
        <f t="shared" si="93"/>
        <v>1993</v>
      </c>
      <c r="E1421" s="55">
        <f t="shared" si="94"/>
        <v>8882.3113500000018</v>
      </c>
      <c r="F1421" s="55">
        <f t="shared" si="95"/>
        <v>19</v>
      </c>
      <c r="H1421" s="56"/>
      <c r="I1421" s="56"/>
      <c r="J1421" s="56"/>
      <c r="K1421" s="56"/>
      <c r="L1421" s="56"/>
      <c r="M1421" s="56"/>
    </row>
    <row r="1422" spans="1:13">
      <c r="A1422" s="59">
        <v>34232</v>
      </c>
      <c r="B1422" s="58">
        <v>3833.65</v>
      </c>
      <c r="C1422" s="55">
        <f t="shared" si="92"/>
        <v>9</v>
      </c>
      <c r="D1422" s="55">
        <f t="shared" si="93"/>
        <v>1993</v>
      </c>
      <c r="E1422" s="55">
        <f t="shared" si="94"/>
        <v>7604.0447750000003</v>
      </c>
      <c r="F1422" s="55">
        <f t="shared" si="95"/>
        <v>20</v>
      </c>
      <c r="H1422" s="56"/>
      <c r="I1422" s="56"/>
      <c r="J1422" s="56"/>
      <c r="K1422" s="56"/>
      <c r="L1422" s="56"/>
      <c r="M1422" s="56"/>
    </row>
    <row r="1423" spans="1:13">
      <c r="A1423" s="59">
        <v>34233</v>
      </c>
      <c r="B1423" s="58">
        <v>4339.79</v>
      </c>
      <c r="C1423" s="55">
        <f t="shared" si="92"/>
        <v>9</v>
      </c>
      <c r="D1423" s="55">
        <f t="shared" si="93"/>
        <v>1993</v>
      </c>
      <c r="E1423" s="55">
        <f t="shared" si="94"/>
        <v>8607.9734650000009</v>
      </c>
      <c r="F1423" s="55">
        <f t="shared" si="95"/>
        <v>21</v>
      </c>
      <c r="H1423" s="56"/>
      <c r="I1423" s="56"/>
      <c r="J1423" s="56"/>
      <c r="K1423" s="56"/>
      <c r="L1423" s="56"/>
      <c r="M1423" s="56"/>
    </row>
    <row r="1424" spans="1:13">
      <c r="A1424" s="59">
        <v>34234</v>
      </c>
      <c r="B1424" s="58">
        <v>3346.24</v>
      </c>
      <c r="C1424" s="55">
        <f t="shared" si="92"/>
        <v>9</v>
      </c>
      <c r="D1424" s="55">
        <f t="shared" si="93"/>
        <v>1993</v>
      </c>
      <c r="E1424" s="55">
        <f t="shared" si="94"/>
        <v>6637.2670399999997</v>
      </c>
      <c r="F1424" s="55">
        <f t="shared" si="95"/>
        <v>22</v>
      </c>
      <c r="H1424" s="56"/>
      <c r="I1424" s="56"/>
      <c r="J1424" s="56"/>
      <c r="K1424" s="56"/>
      <c r="L1424" s="56"/>
      <c r="M1424" s="56"/>
    </row>
    <row r="1425" spans="1:13">
      <c r="A1425" s="59">
        <v>34235</v>
      </c>
      <c r="B1425" s="58">
        <v>3720.59</v>
      </c>
      <c r="C1425" s="55">
        <f t="shared" si="92"/>
        <v>9</v>
      </c>
      <c r="D1425" s="55">
        <f t="shared" si="93"/>
        <v>1993</v>
      </c>
      <c r="E1425" s="55">
        <f t="shared" si="94"/>
        <v>7379.7902650000005</v>
      </c>
      <c r="F1425" s="55">
        <f t="shared" si="95"/>
        <v>23</v>
      </c>
      <c r="H1425" s="56"/>
      <c r="I1425" s="56"/>
      <c r="J1425" s="56"/>
      <c r="K1425" s="56"/>
      <c r="L1425" s="56"/>
      <c r="M1425" s="56"/>
    </row>
    <row r="1426" spans="1:13">
      <c r="A1426" s="59">
        <v>34236</v>
      </c>
      <c r="B1426" s="58">
        <v>3778.43</v>
      </c>
      <c r="C1426" s="55">
        <f t="shared" si="92"/>
        <v>9</v>
      </c>
      <c r="D1426" s="55">
        <f t="shared" si="93"/>
        <v>1993</v>
      </c>
      <c r="E1426" s="55">
        <f t="shared" si="94"/>
        <v>7494.5159050000002</v>
      </c>
      <c r="F1426" s="55">
        <f t="shared" si="95"/>
        <v>24</v>
      </c>
      <c r="H1426" s="56"/>
      <c r="I1426" s="56"/>
      <c r="J1426" s="56"/>
      <c r="K1426" s="56"/>
      <c r="L1426" s="56"/>
      <c r="M1426" s="56"/>
    </row>
    <row r="1427" spans="1:13">
      <c r="A1427" s="59">
        <v>34237</v>
      </c>
      <c r="B1427" s="58">
        <v>4087.97</v>
      </c>
      <c r="C1427" s="55">
        <f t="shared" si="92"/>
        <v>9</v>
      </c>
      <c r="D1427" s="55">
        <f t="shared" si="93"/>
        <v>1993</v>
      </c>
      <c r="E1427" s="55">
        <f t="shared" si="94"/>
        <v>8108.4884949999996</v>
      </c>
      <c r="F1427" s="55">
        <f t="shared" si="95"/>
        <v>25</v>
      </c>
      <c r="H1427" s="56"/>
      <c r="I1427" s="56"/>
      <c r="J1427" s="56"/>
      <c r="K1427" s="56"/>
      <c r="L1427" s="56"/>
      <c r="M1427" s="56"/>
    </row>
    <row r="1428" spans="1:13">
      <c r="A1428" s="59">
        <v>34238</v>
      </c>
      <c r="B1428" s="58">
        <v>3539.1</v>
      </c>
      <c r="C1428" s="55">
        <f t="shared" si="92"/>
        <v>9</v>
      </c>
      <c r="D1428" s="55">
        <f t="shared" si="93"/>
        <v>1993</v>
      </c>
      <c r="E1428" s="55">
        <f t="shared" si="94"/>
        <v>7019.8048499999995</v>
      </c>
      <c r="F1428" s="55">
        <f t="shared" si="95"/>
        <v>26</v>
      </c>
      <c r="H1428" s="56"/>
      <c r="I1428" s="56"/>
      <c r="J1428" s="56"/>
      <c r="K1428" s="56"/>
      <c r="L1428" s="56"/>
      <c r="M1428" s="56"/>
    </row>
    <row r="1429" spans="1:13">
      <c r="A1429" s="59">
        <v>34239</v>
      </c>
      <c r="B1429" s="58">
        <v>3518.31</v>
      </c>
      <c r="C1429" s="55">
        <f t="shared" si="92"/>
        <v>9</v>
      </c>
      <c r="D1429" s="55">
        <f t="shared" si="93"/>
        <v>1993</v>
      </c>
      <c r="E1429" s="55">
        <f t="shared" si="94"/>
        <v>6978.5678850000004</v>
      </c>
      <c r="F1429" s="55">
        <f t="shared" si="95"/>
        <v>27</v>
      </c>
      <c r="H1429" s="56"/>
      <c r="I1429" s="56"/>
      <c r="J1429" s="56"/>
      <c r="K1429" s="56"/>
      <c r="L1429" s="56"/>
      <c r="M1429" s="56"/>
    </row>
    <row r="1430" spans="1:13">
      <c r="A1430" s="59">
        <v>34240</v>
      </c>
      <c r="B1430" s="58">
        <v>3613.72</v>
      </c>
      <c r="C1430" s="55">
        <f t="shared" si="92"/>
        <v>9</v>
      </c>
      <c r="D1430" s="55">
        <f t="shared" si="93"/>
        <v>1993</v>
      </c>
      <c r="E1430" s="55">
        <f t="shared" si="94"/>
        <v>7167.8136199999999</v>
      </c>
      <c r="F1430" s="55">
        <f t="shared" si="95"/>
        <v>28</v>
      </c>
      <c r="H1430" s="56"/>
      <c r="I1430" s="56"/>
      <c r="J1430" s="56"/>
      <c r="K1430" s="56"/>
      <c r="L1430" s="56"/>
      <c r="M1430" s="56"/>
    </row>
    <row r="1431" spans="1:13">
      <c r="A1431" s="59">
        <v>34241</v>
      </c>
      <c r="B1431" s="58">
        <v>3682.64</v>
      </c>
      <c r="C1431" s="55">
        <f t="shared" si="92"/>
        <v>9</v>
      </c>
      <c r="D1431" s="55">
        <f t="shared" si="93"/>
        <v>1993</v>
      </c>
      <c r="E1431" s="55">
        <f t="shared" si="94"/>
        <v>7304.5164400000003</v>
      </c>
      <c r="F1431" s="55">
        <f t="shared" si="95"/>
        <v>29</v>
      </c>
      <c r="H1431" s="56"/>
      <c r="I1431" s="56"/>
      <c r="J1431" s="56"/>
      <c r="K1431" s="56"/>
      <c r="L1431" s="56"/>
      <c r="M1431" s="56"/>
    </row>
    <row r="1432" spans="1:13">
      <c r="A1432" s="59">
        <v>34242</v>
      </c>
      <c r="B1432" s="58">
        <v>3549.21</v>
      </c>
      <c r="C1432" s="55">
        <f t="shared" si="92"/>
        <v>9</v>
      </c>
      <c r="D1432" s="55">
        <f t="shared" si="93"/>
        <v>1993</v>
      </c>
      <c r="E1432" s="55">
        <f t="shared" si="94"/>
        <v>7039.8580350000002</v>
      </c>
      <c r="F1432" s="55">
        <f t="shared" si="95"/>
        <v>30</v>
      </c>
      <c r="H1432" s="56"/>
      <c r="I1432" s="56"/>
      <c r="J1432" s="56"/>
      <c r="K1432" s="56"/>
      <c r="L1432" s="56"/>
      <c r="M1432" s="56"/>
    </row>
    <row r="1433" spans="1:13">
      <c r="A1433" s="59">
        <v>34243</v>
      </c>
      <c r="B1433" s="58">
        <v>3619.95</v>
      </c>
      <c r="C1433" s="55">
        <f t="shared" si="92"/>
        <v>10</v>
      </c>
      <c r="D1433" s="55">
        <f t="shared" si="93"/>
        <v>1994</v>
      </c>
      <c r="E1433" s="55">
        <f t="shared" si="94"/>
        <v>7180.1708250000001</v>
      </c>
      <c r="F1433" s="55">
        <f t="shared" si="95"/>
        <v>1</v>
      </c>
      <c r="H1433" s="56"/>
      <c r="I1433" s="56"/>
      <c r="J1433" s="56"/>
      <c r="K1433" s="56"/>
      <c r="L1433" s="56"/>
      <c r="M1433" s="56"/>
    </row>
    <row r="1434" spans="1:13">
      <c r="A1434" s="59">
        <v>34244</v>
      </c>
      <c r="B1434" s="58">
        <v>3272.85</v>
      </c>
      <c r="C1434" s="55">
        <f t="shared" si="92"/>
        <v>10</v>
      </c>
      <c r="D1434" s="55">
        <f t="shared" si="93"/>
        <v>1994</v>
      </c>
      <c r="E1434" s="55">
        <f t="shared" si="94"/>
        <v>6491.697975</v>
      </c>
      <c r="F1434" s="55">
        <f t="shared" si="95"/>
        <v>2</v>
      </c>
      <c r="H1434" s="56"/>
      <c r="I1434" s="56"/>
      <c r="J1434" s="56"/>
      <c r="K1434" s="56"/>
      <c r="L1434" s="56"/>
      <c r="M1434" s="56"/>
    </row>
    <row r="1435" spans="1:13">
      <c r="A1435" s="59">
        <v>34245</v>
      </c>
      <c r="B1435" s="58">
        <v>3661.21</v>
      </c>
      <c r="C1435" s="55">
        <f t="shared" si="92"/>
        <v>10</v>
      </c>
      <c r="D1435" s="55">
        <f t="shared" si="93"/>
        <v>1994</v>
      </c>
      <c r="E1435" s="55">
        <f t="shared" si="94"/>
        <v>7262.0100350000002</v>
      </c>
      <c r="F1435" s="55">
        <f t="shared" si="95"/>
        <v>3</v>
      </c>
      <c r="H1435" s="56"/>
      <c r="I1435" s="56"/>
      <c r="J1435" s="56"/>
      <c r="K1435" s="56"/>
      <c r="L1435" s="56"/>
      <c r="M1435" s="56"/>
    </row>
    <row r="1436" spans="1:13">
      <c r="A1436" s="59">
        <v>34246</v>
      </c>
      <c r="B1436" s="58">
        <v>3579.79</v>
      </c>
      <c r="C1436" s="55">
        <f t="shared" si="92"/>
        <v>10</v>
      </c>
      <c r="D1436" s="55">
        <f t="shared" si="93"/>
        <v>1994</v>
      </c>
      <c r="E1436" s="55">
        <f t="shared" si="94"/>
        <v>7100.513465</v>
      </c>
      <c r="F1436" s="55">
        <f t="shared" si="95"/>
        <v>4</v>
      </c>
      <c r="H1436" s="56"/>
      <c r="I1436" s="56"/>
      <c r="J1436" s="56"/>
      <c r="K1436" s="56"/>
      <c r="L1436" s="56"/>
      <c r="M1436" s="56"/>
    </row>
    <row r="1437" spans="1:13">
      <c r="A1437" s="59">
        <v>34247</v>
      </c>
      <c r="B1437" s="58">
        <v>3639.24</v>
      </c>
      <c r="C1437" s="55">
        <f t="shared" si="92"/>
        <v>10</v>
      </c>
      <c r="D1437" s="55">
        <f t="shared" si="93"/>
        <v>1994</v>
      </c>
      <c r="E1437" s="55">
        <f t="shared" si="94"/>
        <v>7218.4325399999998</v>
      </c>
      <c r="F1437" s="55">
        <f t="shared" si="95"/>
        <v>5</v>
      </c>
      <c r="H1437" s="56"/>
      <c r="I1437" s="56"/>
      <c r="J1437" s="56"/>
      <c r="K1437" s="56"/>
      <c r="L1437" s="56"/>
      <c r="M1437" s="56"/>
    </row>
    <row r="1438" spans="1:13">
      <c r="A1438" s="59">
        <v>34248</v>
      </c>
      <c r="B1438" s="58">
        <v>3836.3</v>
      </c>
      <c r="C1438" s="55">
        <f t="shared" si="92"/>
        <v>10</v>
      </c>
      <c r="D1438" s="55">
        <f t="shared" si="93"/>
        <v>1994</v>
      </c>
      <c r="E1438" s="55">
        <f t="shared" si="94"/>
        <v>7609.3010500000009</v>
      </c>
      <c r="F1438" s="55">
        <f t="shared" si="95"/>
        <v>6</v>
      </c>
      <c r="H1438" s="56"/>
      <c r="I1438" s="56"/>
      <c r="J1438" s="56"/>
      <c r="K1438" s="56"/>
      <c r="L1438" s="56"/>
      <c r="M1438" s="56"/>
    </row>
    <row r="1439" spans="1:13">
      <c r="A1439" s="59">
        <v>34249</v>
      </c>
      <c r="B1439" s="58">
        <v>4216.46</v>
      </c>
      <c r="C1439" s="55">
        <f t="shared" si="92"/>
        <v>10</v>
      </c>
      <c r="D1439" s="55">
        <f t="shared" si="93"/>
        <v>1994</v>
      </c>
      <c r="E1439" s="55">
        <f t="shared" si="94"/>
        <v>8363.3484100000005</v>
      </c>
      <c r="F1439" s="55">
        <f t="shared" si="95"/>
        <v>7</v>
      </c>
      <c r="H1439" s="56"/>
      <c r="I1439" s="56"/>
      <c r="J1439" s="56"/>
      <c r="K1439" s="56"/>
      <c r="L1439" s="56"/>
      <c r="M1439" s="56"/>
    </row>
    <row r="1440" spans="1:13">
      <c r="A1440" s="59">
        <v>34250</v>
      </c>
      <c r="B1440" s="58">
        <v>4586.21</v>
      </c>
      <c r="C1440" s="55">
        <f t="shared" si="92"/>
        <v>10</v>
      </c>
      <c r="D1440" s="55">
        <f t="shared" si="93"/>
        <v>1994</v>
      </c>
      <c r="E1440" s="55">
        <f t="shared" si="94"/>
        <v>9096.7475350000004</v>
      </c>
      <c r="F1440" s="55">
        <f t="shared" si="95"/>
        <v>8</v>
      </c>
      <c r="H1440" s="56"/>
      <c r="I1440" s="56"/>
      <c r="J1440" s="56"/>
      <c r="K1440" s="56"/>
      <c r="L1440" s="56"/>
      <c r="M1440" s="56"/>
    </row>
    <row r="1441" spans="1:13">
      <c r="A1441" s="59">
        <v>34251</v>
      </c>
      <c r="B1441" s="58">
        <v>4122.1499999999996</v>
      </c>
      <c r="C1441" s="55">
        <f t="shared" si="92"/>
        <v>10</v>
      </c>
      <c r="D1441" s="55">
        <f t="shared" si="93"/>
        <v>1994</v>
      </c>
      <c r="E1441" s="55">
        <f t="shared" si="94"/>
        <v>8176.2845249999991</v>
      </c>
      <c r="F1441" s="55">
        <f t="shared" si="95"/>
        <v>9</v>
      </c>
      <c r="H1441" s="56"/>
      <c r="I1441" s="56"/>
      <c r="J1441" s="56"/>
      <c r="K1441" s="56"/>
      <c r="L1441" s="56"/>
      <c r="M1441" s="56"/>
    </row>
    <row r="1442" spans="1:13">
      <c r="A1442" s="59">
        <v>34252</v>
      </c>
      <c r="B1442" s="58">
        <v>3774.09</v>
      </c>
      <c r="C1442" s="55">
        <f t="shared" si="92"/>
        <v>10</v>
      </c>
      <c r="D1442" s="55">
        <f t="shared" si="93"/>
        <v>1994</v>
      </c>
      <c r="E1442" s="55">
        <f t="shared" si="94"/>
        <v>7485.9075150000008</v>
      </c>
      <c r="F1442" s="55">
        <f t="shared" si="95"/>
        <v>10</v>
      </c>
      <c r="H1442" s="56"/>
      <c r="I1442" s="56"/>
      <c r="J1442" s="56"/>
      <c r="K1442" s="56"/>
      <c r="L1442" s="56"/>
      <c r="M1442" s="56"/>
    </row>
    <row r="1443" spans="1:13">
      <c r="A1443" s="59">
        <v>34253</v>
      </c>
      <c r="B1443" s="58">
        <v>3953.65</v>
      </c>
      <c r="C1443" s="55">
        <f t="shared" si="92"/>
        <v>10</v>
      </c>
      <c r="D1443" s="55">
        <f t="shared" si="93"/>
        <v>1994</v>
      </c>
      <c r="E1443" s="55">
        <f t="shared" si="94"/>
        <v>7842.0647750000007</v>
      </c>
      <c r="F1443" s="55">
        <f t="shared" si="95"/>
        <v>11</v>
      </c>
      <c r="H1443" s="56"/>
      <c r="I1443" s="56"/>
      <c r="J1443" s="56"/>
      <c r="K1443" s="56"/>
      <c r="L1443" s="56"/>
      <c r="M1443" s="56"/>
    </row>
    <row r="1444" spans="1:13">
      <c r="A1444" s="59">
        <v>34254</v>
      </c>
      <c r="B1444" s="58">
        <v>4079.49</v>
      </c>
      <c r="C1444" s="55">
        <f t="shared" si="92"/>
        <v>10</v>
      </c>
      <c r="D1444" s="55">
        <f t="shared" si="93"/>
        <v>1994</v>
      </c>
      <c r="E1444" s="55">
        <f t="shared" si="94"/>
        <v>8091.6684150000001</v>
      </c>
      <c r="F1444" s="55">
        <f t="shared" si="95"/>
        <v>12</v>
      </c>
      <c r="H1444" s="56"/>
      <c r="I1444" s="56"/>
      <c r="J1444" s="56"/>
      <c r="K1444" s="56"/>
      <c r="L1444" s="56"/>
      <c r="M1444" s="56"/>
    </row>
    <row r="1445" spans="1:13">
      <c r="A1445" s="59">
        <v>34255</v>
      </c>
      <c r="B1445" s="58">
        <v>3922.9</v>
      </c>
      <c r="C1445" s="55">
        <f t="shared" si="92"/>
        <v>10</v>
      </c>
      <c r="D1445" s="55">
        <f t="shared" si="93"/>
        <v>1994</v>
      </c>
      <c r="E1445" s="55">
        <f t="shared" si="94"/>
        <v>7781.07215</v>
      </c>
      <c r="F1445" s="55">
        <f t="shared" si="95"/>
        <v>13</v>
      </c>
      <c r="H1445" s="56"/>
      <c r="I1445" s="56"/>
      <c r="J1445" s="56"/>
      <c r="K1445" s="56"/>
      <c r="L1445" s="56"/>
      <c r="M1445" s="56"/>
    </row>
    <row r="1446" spans="1:13">
      <c r="A1446" s="59">
        <v>34256</v>
      </c>
      <c r="B1446" s="58">
        <v>4537.1000000000004</v>
      </c>
      <c r="C1446" s="55">
        <f t="shared" si="92"/>
        <v>10</v>
      </c>
      <c r="D1446" s="55">
        <f t="shared" si="93"/>
        <v>1994</v>
      </c>
      <c r="E1446" s="55">
        <f t="shared" si="94"/>
        <v>8999.3378500000017</v>
      </c>
      <c r="F1446" s="55">
        <f t="shared" si="95"/>
        <v>14</v>
      </c>
      <c r="H1446" s="56"/>
      <c r="I1446" s="56"/>
      <c r="J1446" s="56"/>
      <c r="K1446" s="56"/>
      <c r="L1446" s="56"/>
      <c r="M1446" s="56"/>
    </row>
    <row r="1447" spans="1:13">
      <c r="A1447" s="59">
        <v>34257</v>
      </c>
      <c r="B1447" s="58">
        <v>4707.76</v>
      </c>
      <c r="C1447" s="55">
        <f t="shared" si="92"/>
        <v>10</v>
      </c>
      <c r="D1447" s="55">
        <f t="shared" si="93"/>
        <v>1994</v>
      </c>
      <c r="E1447" s="55">
        <f t="shared" si="94"/>
        <v>9337.8419599999997</v>
      </c>
      <c r="F1447" s="55">
        <f t="shared" si="95"/>
        <v>15</v>
      </c>
      <c r="H1447" s="56"/>
      <c r="I1447" s="56"/>
      <c r="J1447" s="56"/>
      <c r="K1447" s="56"/>
      <c r="L1447" s="56"/>
      <c r="M1447" s="56"/>
    </row>
    <row r="1448" spans="1:13">
      <c r="A1448" s="59">
        <v>34258</v>
      </c>
      <c r="B1448" s="58">
        <v>4707.71</v>
      </c>
      <c r="C1448" s="55">
        <f t="shared" si="92"/>
        <v>10</v>
      </c>
      <c r="D1448" s="55">
        <f t="shared" si="93"/>
        <v>1994</v>
      </c>
      <c r="E1448" s="55">
        <f t="shared" si="94"/>
        <v>9337.7427850000004</v>
      </c>
      <c r="F1448" s="55">
        <f t="shared" si="95"/>
        <v>16</v>
      </c>
      <c r="H1448" s="56"/>
      <c r="I1448" s="56"/>
      <c r="J1448" s="56"/>
      <c r="K1448" s="56"/>
      <c r="L1448" s="56"/>
      <c r="M1448" s="56"/>
    </row>
    <row r="1449" spans="1:13">
      <c r="A1449" s="59">
        <v>34259</v>
      </c>
      <c r="B1449" s="58">
        <v>4402.37</v>
      </c>
      <c r="C1449" s="55">
        <f t="shared" si="92"/>
        <v>10</v>
      </c>
      <c r="D1449" s="55">
        <f t="shared" si="93"/>
        <v>1994</v>
      </c>
      <c r="E1449" s="55">
        <f t="shared" si="94"/>
        <v>8732.1008949999996</v>
      </c>
      <c r="F1449" s="55">
        <f t="shared" si="95"/>
        <v>17</v>
      </c>
      <c r="H1449" s="56"/>
      <c r="I1449" s="56"/>
      <c r="J1449" s="56"/>
      <c r="K1449" s="56"/>
      <c r="L1449" s="56"/>
      <c r="M1449" s="56"/>
    </row>
    <row r="1450" spans="1:13">
      <c r="A1450" s="59">
        <v>34260</v>
      </c>
      <c r="B1450" s="58">
        <v>4021.7</v>
      </c>
      <c r="C1450" s="55">
        <f t="shared" si="92"/>
        <v>10</v>
      </c>
      <c r="D1450" s="55">
        <f t="shared" si="93"/>
        <v>1994</v>
      </c>
      <c r="E1450" s="55">
        <f t="shared" si="94"/>
        <v>7977.0419499999998</v>
      </c>
      <c r="F1450" s="55">
        <f t="shared" si="95"/>
        <v>18</v>
      </c>
      <c r="H1450" s="56"/>
      <c r="I1450" s="56"/>
      <c r="J1450" s="56"/>
      <c r="K1450" s="56"/>
      <c r="L1450" s="56"/>
      <c r="M1450" s="56"/>
    </row>
    <row r="1451" spans="1:13">
      <c r="A1451" s="59">
        <v>34261</v>
      </c>
      <c r="B1451" s="58">
        <v>3825.85</v>
      </c>
      <c r="C1451" s="55">
        <f t="shared" si="92"/>
        <v>10</v>
      </c>
      <c r="D1451" s="55">
        <f t="shared" si="93"/>
        <v>1994</v>
      </c>
      <c r="E1451" s="55">
        <f t="shared" si="94"/>
        <v>7588.5734750000001</v>
      </c>
      <c r="F1451" s="55">
        <f t="shared" si="95"/>
        <v>19</v>
      </c>
      <c r="H1451" s="56"/>
      <c r="I1451" s="56"/>
      <c r="J1451" s="56"/>
      <c r="K1451" s="56"/>
      <c r="L1451" s="56"/>
      <c r="M1451" s="56"/>
    </row>
    <row r="1452" spans="1:13">
      <c r="A1452" s="59">
        <v>34262</v>
      </c>
      <c r="B1452" s="58">
        <v>3748.21</v>
      </c>
      <c r="C1452" s="55">
        <f t="shared" si="92"/>
        <v>10</v>
      </c>
      <c r="D1452" s="55">
        <f t="shared" si="93"/>
        <v>1994</v>
      </c>
      <c r="E1452" s="55">
        <f t="shared" si="94"/>
        <v>7434.5745350000007</v>
      </c>
      <c r="F1452" s="55">
        <f t="shared" si="95"/>
        <v>20</v>
      </c>
      <c r="H1452" s="56"/>
      <c r="I1452" s="56"/>
      <c r="J1452" s="56"/>
      <c r="K1452" s="56"/>
      <c r="L1452" s="56"/>
      <c r="M1452" s="56"/>
    </row>
    <row r="1453" spans="1:13">
      <c r="A1453" s="59">
        <v>34263</v>
      </c>
      <c r="B1453" s="58">
        <v>3786.45</v>
      </c>
      <c r="C1453" s="55">
        <f t="shared" si="92"/>
        <v>10</v>
      </c>
      <c r="D1453" s="55">
        <f t="shared" si="93"/>
        <v>1994</v>
      </c>
      <c r="E1453" s="55">
        <f t="shared" si="94"/>
        <v>7510.4235749999998</v>
      </c>
      <c r="F1453" s="55">
        <f t="shared" si="95"/>
        <v>21</v>
      </c>
      <c r="H1453" s="56"/>
      <c r="I1453" s="56"/>
      <c r="J1453" s="56"/>
      <c r="K1453" s="56"/>
      <c r="L1453" s="56"/>
      <c r="M1453" s="56"/>
    </row>
    <row r="1454" spans="1:13">
      <c r="A1454" s="59">
        <v>34264</v>
      </c>
      <c r="B1454" s="58">
        <v>3590.63</v>
      </c>
      <c r="C1454" s="55">
        <f t="shared" si="92"/>
        <v>10</v>
      </c>
      <c r="D1454" s="55">
        <f t="shared" si="93"/>
        <v>1994</v>
      </c>
      <c r="E1454" s="55">
        <f t="shared" si="94"/>
        <v>7122.0146050000003</v>
      </c>
      <c r="F1454" s="55">
        <f t="shared" si="95"/>
        <v>22</v>
      </c>
      <c r="H1454" s="56"/>
      <c r="I1454" s="56"/>
      <c r="J1454" s="56"/>
      <c r="K1454" s="56"/>
      <c r="L1454" s="56"/>
      <c r="M1454" s="56"/>
    </row>
    <row r="1455" spans="1:13">
      <c r="A1455" s="59">
        <v>34265</v>
      </c>
      <c r="B1455" s="58">
        <v>3572.02</v>
      </c>
      <c r="C1455" s="55">
        <f t="shared" si="92"/>
        <v>10</v>
      </c>
      <c r="D1455" s="55">
        <f t="shared" si="93"/>
        <v>1994</v>
      </c>
      <c r="E1455" s="55">
        <f t="shared" si="94"/>
        <v>7085.10167</v>
      </c>
      <c r="F1455" s="55">
        <f t="shared" si="95"/>
        <v>23</v>
      </c>
      <c r="H1455" s="56"/>
      <c r="I1455" s="56"/>
      <c r="J1455" s="56"/>
      <c r="K1455" s="56"/>
      <c r="L1455" s="56"/>
      <c r="M1455" s="56"/>
    </row>
    <row r="1456" spans="1:13">
      <c r="A1456" s="59">
        <v>34266</v>
      </c>
      <c r="B1456" s="58">
        <v>3629.53</v>
      </c>
      <c r="C1456" s="55">
        <f t="shared" si="92"/>
        <v>10</v>
      </c>
      <c r="D1456" s="55">
        <f t="shared" si="93"/>
        <v>1994</v>
      </c>
      <c r="E1456" s="55">
        <f t="shared" si="94"/>
        <v>7199.1727550000005</v>
      </c>
      <c r="F1456" s="55">
        <f t="shared" si="95"/>
        <v>24</v>
      </c>
      <c r="H1456" s="56"/>
      <c r="I1456" s="56"/>
      <c r="J1456" s="56"/>
      <c r="K1456" s="56"/>
      <c r="L1456" s="56"/>
      <c r="M1456" s="56"/>
    </row>
    <row r="1457" spans="1:13">
      <c r="A1457" s="59">
        <v>34267</v>
      </c>
      <c r="B1457" s="58">
        <v>3325.28</v>
      </c>
      <c r="C1457" s="55">
        <f t="shared" si="92"/>
        <v>10</v>
      </c>
      <c r="D1457" s="55">
        <f t="shared" si="93"/>
        <v>1994</v>
      </c>
      <c r="E1457" s="55">
        <f t="shared" si="94"/>
        <v>6595.6928800000005</v>
      </c>
      <c r="F1457" s="55">
        <f t="shared" si="95"/>
        <v>25</v>
      </c>
      <c r="H1457" s="56"/>
      <c r="I1457" s="56"/>
      <c r="J1457" s="56"/>
      <c r="K1457" s="56"/>
      <c r="L1457" s="56"/>
      <c r="M1457" s="56"/>
    </row>
    <row r="1458" spans="1:13">
      <c r="A1458" s="59">
        <v>34268</v>
      </c>
      <c r="B1458" s="58">
        <v>3568.92</v>
      </c>
      <c r="C1458" s="55">
        <f t="shared" si="92"/>
        <v>10</v>
      </c>
      <c r="D1458" s="55">
        <f t="shared" si="93"/>
        <v>1994</v>
      </c>
      <c r="E1458" s="55">
        <f t="shared" si="94"/>
        <v>7078.9528200000004</v>
      </c>
      <c r="F1458" s="55">
        <f t="shared" si="95"/>
        <v>26</v>
      </c>
      <c r="H1458" s="56"/>
      <c r="I1458" s="56"/>
      <c r="J1458" s="56"/>
      <c r="K1458" s="56"/>
      <c r="L1458" s="56"/>
      <c r="M1458" s="56"/>
    </row>
    <row r="1459" spans="1:13">
      <c r="A1459" s="59">
        <v>34269</v>
      </c>
      <c r="B1459" s="58">
        <v>3502.53</v>
      </c>
      <c r="C1459" s="55">
        <f t="shared" si="92"/>
        <v>10</v>
      </c>
      <c r="D1459" s="55">
        <f t="shared" si="93"/>
        <v>1994</v>
      </c>
      <c r="E1459" s="55">
        <f t="shared" si="94"/>
        <v>6947.2682550000009</v>
      </c>
      <c r="F1459" s="55">
        <f t="shared" si="95"/>
        <v>27</v>
      </c>
      <c r="H1459" s="56"/>
      <c r="I1459" s="56"/>
      <c r="J1459" s="56"/>
      <c r="K1459" s="56"/>
      <c r="L1459" s="56"/>
      <c r="M1459" s="56"/>
    </row>
    <row r="1460" spans="1:13">
      <c r="A1460" s="59">
        <v>34270</v>
      </c>
      <c r="B1460" s="58">
        <v>3366.8</v>
      </c>
      <c r="C1460" s="55">
        <f t="shared" si="92"/>
        <v>10</v>
      </c>
      <c r="D1460" s="55">
        <f t="shared" si="93"/>
        <v>1994</v>
      </c>
      <c r="E1460" s="55">
        <f t="shared" si="94"/>
        <v>6678.0478000000003</v>
      </c>
      <c r="F1460" s="55">
        <f t="shared" si="95"/>
        <v>28</v>
      </c>
      <c r="H1460" s="56"/>
      <c r="I1460" s="56"/>
      <c r="J1460" s="56"/>
      <c r="K1460" s="56"/>
      <c r="L1460" s="56"/>
      <c r="M1460" s="56"/>
    </row>
    <row r="1461" spans="1:13">
      <c r="A1461" s="59">
        <v>34271</v>
      </c>
      <c r="B1461" s="58">
        <v>3550.49</v>
      </c>
      <c r="C1461" s="55">
        <f t="shared" si="92"/>
        <v>10</v>
      </c>
      <c r="D1461" s="55">
        <f t="shared" si="93"/>
        <v>1994</v>
      </c>
      <c r="E1461" s="55">
        <f t="shared" si="94"/>
        <v>7042.3969149999994</v>
      </c>
      <c r="F1461" s="55">
        <f t="shared" si="95"/>
        <v>29</v>
      </c>
      <c r="H1461" s="56"/>
      <c r="I1461" s="56"/>
      <c r="J1461" s="56"/>
      <c r="K1461" s="56"/>
      <c r="L1461" s="56"/>
      <c r="M1461" s="56"/>
    </row>
    <row r="1462" spans="1:13">
      <c r="A1462" s="59">
        <v>34272</v>
      </c>
      <c r="B1462" s="58">
        <v>3049.52</v>
      </c>
      <c r="C1462" s="55">
        <f t="shared" si="92"/>
        <v>10</v>
      </c>
      <c r="D1462" s="55">
        <f t="shared" si="93"/>
        <v>1994</v>
      </c>
      <c r="E1462" s="55">
        <f t="shared" si="94"/>
        <v>6048.7229200000002</v>
      </c>
      <c r="F1462" s="55">
        <f t="shared" si="95"/>
        <v>30</v>
      </c>
      <c r="H1462" s="56"/>
      <c r="I1462" s="56"/>
      <c r="J1462" s="56"/>
      <c r="K1462" s="56"/>
      <c r="L1462" s="56"/>
      <c r="M1462" s="56"/>
    </row>
    <row r="1463" spans="1:13">
      <c r="A1463" s="59">
        <v>34273</v>
      </c>
      <c r="B1463" s="58">
        <v>3149.47</v>
      </c>
      <c r="C1463" s="55">
        <f t="shared" si="92"/>
        <v>10</v>
      </c>
      <c r="D1463" s="55">
        <f t="shared" si="93"/>
        <v>1994</v>
      </c>
      <c r="E1463" s="55">
        <f t="shared" si="94"/>
        <v>6246.9737449999993</v>
      </c>
      <c r="F1463" s="55">
        <f t="shared" si="95"/>
        <v>31</v>
      </c>
      <c r="H1463" s="56"/>
      <c r="I1463" s="56"/>
      <c r="J1463" s="56"/>
      <c r="K1463" s="56"/>
      <c r="L1463" s="56"/>
      <c r="M1463" s="56"/>
    </row>
    <row r="1464" spans="1:13">
      <c r="A1464" s="59">
        <v>34274</v>
      </c>
      <c r="B1464" s="58">
        <v>3285.07</v>
      </c>
      <c r="C1464" s="55">
        <f t="shared" si="92"/>
        <v>11</v>
      </c>
      <c r="D1464" s="55">
        <f t="shared" si="93"/>
        <v>1994</v>
      </c>
      <c r="E1464" s="55">
        <f t="shared" si="94"/>
        <v>6515.9363450000001</v>
      </c>
      <c r="F1464" s="55">
        <f t="shared" si="95"/>
        <v>1</v>
      </c>
      <c r="H1464" s="56"/>
      <c r="I1464" s="56"/>
      <c r="J1464" s="56"/>
      <c r="K1464" s="56"/>
      <c r="L1464" s="56"/>
      <c r="M1464" s="56"/>
    </row>
    <row r="1465" spans="1:13">
      <c r="A1465" s="59">
        <v>34275</v>
      </c>
      <c r="B1465" s="58">
        <v>3577.34</v>
      </c>
      <c r="C1465" s="55">
        <f t="shared" si="92"/>
        <v>11</v>
      </c>
      <c r="D1465" s="55">
        <f t="shared" si="93"/>
        <v>1994</v>
      </c>
      <c r="E1465" s="55">
        <f t="shared" si="94"/>
        <v>7095.6538900000005</v>
      </c>
      <c r="F1465" s="55">
        <f t="shared" si="95"/>
        <v>2</v>
      </c>
      <c r="H1465" s="56"/>
      <c r="I1465" s="56"/>
      <c r="J1465" s="56"/>
      <c r="K1465" s="56"/>
      <c r="L1465" s="56"/>
      <c r="M1465" s="56"/>
    </row>
    <row r="1466" spans="1:13">
      <c r="A1466" s="59">
        <v>34276</v>
      </c>
      <c r="B1466" s="58">
        <v>2951.94</v>
      </c>
      <c r="C1466" s="55">
        <f t="shared" si="92"/>
        <v>11</v>
      </c>
      <c r="D1466" s="55">
        <f t="shared" si="93"/>
        <v>1994</v>
      </c>
      <c r="E1466" s="55">
        <f t="shared" si="94"/>
        <v>5855.17299</v>
      </c>
      <c r="F1466" s="55">
        <f t="shared" si="95"/>
        <v>3</v>
      </c>
      <c r="H1466" s="56"/>
      <c r="I1466" s="56"/>
      <c r="J1466" s="56"/>
      <c r="K1466" s="56"/>
      <c r="L1466" s="56"/>
      <c r="M1466" s="56"/>
    </row>
    <row r="1467" spans="1:13">
      <c r="A1467" s="59">
        <v>34277</v>
      </c>
      <c r="B1467" s="58">
        <v>3603</v>
      </c>
      <c r="C1467" s="55">
        <f t="shared" si="92"/>
        <v>11</v>
      </c>
      <c r="D1467" s="55">
        <f t="shared" si="93"/>
        <v>1994</v>
      </c>
      <c r="E1467" s="55">
        <f t="shared" si="94"/>
        <v>7146.5505000000003</v>
      </c>
      <c r="F1467" s="55">
        <f t="shared" si="95"/>
        <v>4</v>
      </c>
      <c r="H1467" s="56"/>
      <c r="I1467" s="56"/>
      <c r="J1467" s="56"/>
      <c r="K1467" s="56"/>
      <c r="L1467" s="56"/>
      <c r="M1467" s="56"/>
    </row>
    <row r="1468" spans="1:13">
      <c r="A1468" s="59">
        <v>34278</v>
      </c>
      <c r="B1468" s="58">
        <v>3190.91</v>
      </c>
      <c r="C1468" s="55">
        <f t="shared" si="92"/>
        <v>11</v>
      </c>
      <c r="D1468" s="55">
        <f t="shared" si="93"/>
        <v>1994</v>
      </c>
      <c r="E1468" s="55">
        <f t="shared" si="94"/>
        <v>6329.1699849999995</v>
      </c>
      <c r="F1468" s="55">
        <f t="shared" si="95"/>
        <v>5</v>
      </c>
      <c r="H1468" s="56"/>
      <c r="I1468" s="56"/>
      <c r="J1468" s="56"/>
      <c r="K1468" s="56"/>
      <c r="L1468" s="56"/>
      <c r="M1468" s="56"/>
    </row>
    <row r="1469" spans="1:13">
      <c r="A1469" s="59">
        <v>34279</v>
      </c>
      <c r="B1469" s="58">
        <v>3123.76</v>
      </c>
      <c r="C1469" s="55">
        <f t="shared" si="92"/>
        <v>11</v>
      </c>
      <c r="D1469" s="55">
        <f t="shared" si="93"/>
        <v>1994</v>
      </c>
      <c r="E1469" s="55">
        <f t="shared" si="94"/>
        <v>6195.9779600000002</v>
      </c>
      <c r="F1469" s="55">
        <f t="shared" si="95"/>
        <v>6</v>
      </c>
      <c r="H1469" s="56"/>
      <c r="I1469" s="56"/>
      <c r="J1469" s="56"/>
      <c r="K1469" s="56"/>
      <c r="L1469" s="56"/>
      <c r="M1469" s="56"/>
    </row>
    <row r="1470" spans="1:13">
      <c r="A1470" s="59">
        <v>34280</v>
      </c>
      <c r="B1470" s="58">
        <v>3169.26</v>
      </c>
      <c r="C1470" s="55">
        <f t="shared" si="92"/>
        <v>11</v>
      </c>
      <c r="D1470" s="55">
        <f t="shared" si="93"/>
        <v>1994</v>
      </c>
      <c r="E1470" s="55">
        <f t="shared" si="94"/>
        <v>6286.2272100000009</v>
      </c>
      <c r="F1470" s="55">
        <f t="shared" si="95"/>
        <v>7</v>
      </c>
      <c r="H1470" s="56"/>
      <c r="I1470" s="56"/>
      <c r="J1470" s="56"/>
      <c r="K1470" s="56"/>
      <c r="L1470" s="56"/>
      <c r="M1470" s="56"/>
    </row>
    <row r="1471" spans="1:13">
      <c r="A1471" s="59">
        <v>34281</v>
      </c>
      <c r="B1471" s="58">
        <v>3116.72</v>
      </c>
      <c r="C1471" s="55">
        <f t="shared" si="92"/>
        <v>11</v>
      </c>
      <c r="D1471" s="55">
        <f t="shared" si="93"/>
        <v>1994</v>
      </c>
      <c r="E1471" s="55">
        <f t="shared" si="94"/>
        <v>6182.0141199999998</v>
      </c>
      <c r="F1471" s="55">
        <f t="shared" si="95"/>
        <v>8</v>
      </c>
      <c r="H1471" s="56"/>
      <c r="I1471" s="56"/>
      <c r="J1471" s="56"/>
      <c r="K1471" s="56"/>
      <c r="L1471" s="56"/>
      <c r="M1471" s="56"/>
    </row>
    <row r="1472" spans="1:13">
      <c r="A1472" s="59">
        <v>34282</v>
      </c>
      <c r="B1472" s="58">
        <v>3094.95</v>
      </c>
      <c r="C1472" s="55">
        <f t="shared" si="92"/>
        <v>11</v>
      </c>
      <c r="D1472" s="55">
        <f t="shared" si="93"/>
        <v>1994</v>
      </c>
      <c r="E1472" s="55">
        <f t="shared" si="94"/>
        <v>6138.8333249999996</v>
      </c>
      <c r="F1472" s="55">
        <f t="shared" si="95"/>
        <v>9</v>
      </c>
      <c r="H1472" s="56"/>
      <c r="I1472" s="56"/>
      <c r="J1472" s="56"/>
      <c r="K1472" s="56"/>
      <c r="L1472" s="56"/>
      <c r="M1472" s="56"/>
    </row>
    <row r="1473" spans="1:13">
      <c r="A1473" s="59">
        <v>34283</v>
      </c>
      <c r="B1473" s="58">
        <v>3049.13</v>
      </c>
      <c r="C1473" s="55">
        <f t="shared" si="92"/>
        <v>11</v>
      </c>
      <c r="D1473" s="55">
        <f t="shared" si="93"/>
        <v>1994</v>
      </c>
      <c r="E1473" s="55">
        <f t="shared" si="94"/>
        <v>6047.9493550000007</v>
      </c>
      <c r="F1473" s="55">
        <f t="shared" si="95"/>
        <v>10</v>
      </c>
      <c r="H1473" s="56"/>
      <c r="I1473" s="56"/>
      <c r="J1473" s="56"/>
      <c r="K1473" s="56"/>
      <c r="L1473" s="56"/>
      <c r="M1473" s="56"/>
    </row>
    <row r="1474" spans="1:13">
      <c r="A1474" s="59">
        <v>34284</v>
      </c>
      <c r="B1474" s="58">
        <v>3217.99</v>
      </c>
      <c r="C1474" s="55">
        <f t="shared" si="92"/>
        <v>11</v>
      </c>
      <c r="D1474" s="55">
        <f t="shared" si="93"/>
        <v>1994</v>
      </c>
      <c r="E1474" s="55">
        <f t="shared" si="94"/>
        <v>6382.8831649999993</v>
      </c>
      <c r="F1474" s="55">
        <f t="shared" si="95"/>
        <v>11</v>
      </c>
      <c r="H1474" s="56"/>
      <c r="I1474" s="56"/>
      <c r="J1474" s="56"/>
      <c r="K1474" s="56"/>
      <c r="L1474" s="56"/>
      <c r="M1474" s="56"/>
    </row>
    <row r="1475" spans="1:13">
      <c r="A1475" s="59">
        <v>34285</v>
      </c>
      <c r="B1475" s="58">
        <v>3156.2</v>
      </c>
      <c r="C1475" s="55">
        <f t="shared" si="92"/>
        <v>11</v>
      </c>
      <c r="D1475" s="55">
        <f t="shared" si="93"/>
        <v>1994</v>
      </c>
      <c r="E1475" s="55">
        <f t="shared" si="94"/>
        <v>6260.3226999999997</v>
      </c>
      <c r="F1475" s="55">
        <f t="shared" si="95"/>
        <v>12</v>
      </c>
      <c r="H1475" s="56"/>
      <c r="I1475" s="56"/>
      <c r="J1475" s="56"/>
      <c r="K1475" s="56"/>
      <c r="L1475" s="56"/>
      <c r="M1475" s="56"/>
    </row>
    <row r="1476" spans="1:13">
      <c r="A1476" s="59">
        <v>34286</v>
      </c>
      <c r="B1476" s="58">
        <v>2905.16</v>
      </c>
      <c r="C1476" s="55">
        <f t="shared" ref="C1476:C1539" si="96">MONTH(A1476)</f>
        <v>11</v>
      </c>
      <c r="D1476" s="55">
        <f t="shared" ref="D1476:D1539" si="97">IF(C1476&gt;9,YEAR(A1476)+1,YEAR(A1476))</f>
        <v>1994</v>
      </c>
      <c r="E1476" s="55">
        <f t="shared" ref="E1476:E1539" si="98">B1476*1.9835</f>
        <v>5762.3848600000001</v>
      </c>
      <c r="F1476" s="55">
        <f t="shared" ref="F1476:F1539" si="99">DAY(A1476)</f>
        <v>13</v>
      </c>
      <c r="H1476" s="56"/>
      <c r="I1476" s="56"/>
      <c r="J1476" s="56"/>
      <c r="K1476" s="56"/>
      <c r="L1476" s="56"/>
      <c r="M1476" s="56"/>
    </row>
    <row r="1477" spans="1:13">
      <c r="A1477" s="59">
        <v>34287</v>
      </c>
      <c r="B1477" s="58">
        <v>3228.47</v>
      </c>
      <c r="C1477" s="55">
        <f t="shared" si="96"/>
        <v>11</v>
      </c>
      <c r="D1477" s="55">
        <f t="shared" si="97"/>
        <v>1994</v>
      </c>
      <c r="E1477" s="55">
        <f t="shared" si="98"/>
        <v>6403.6702449999993</v>
      </c>
      <c r="F1477" s="55">
        <f t="shared" si="99"/>
        <v>14</v>
      </c>
      <c r="H1477" s="56"/>
      <c r="I1477" s="56"/>
      <c r="J1477" s="56"/>
      <c r="K1477" s="56"/>
      <c r="L1477" s="56"/>
      <c r="M1477" s="56"/>
    </row>
    <row r="1478" spans="1:13">
      <c r="A1478" s="59">
        <v>34288</v>
      </c>
      <c r="B1478" s="58">
        <v>2961.36</v>
      </c>
      <c r="C1478" s="55">
        <f t="shared" si="96"/>
        <v>11</v>
      </c>
      <c r="D1478" s="55">
        <f t="shared" si="97"/>
        <v>1994</v>
      </c>
      <c r="E1478" s="55">
        <f t="shared" si="98"/>
        <v>5873.8575600000004</v>
      </c>
      <c r="F1478" s="55">
        <f t="shared" si="99"/>
        <v>15</v>
      </c>
      <c r="H1478" s="56"/>
      <c r="I1478" s="56"/>
      <c r="J1478" s="56"/>
      <c r="K1478" s="56"/>
      <c r="L1478" s="56"/>
      <c r="M1478" s="56"/>
    </row>
    <row r="1479" spans="1:13">
      <c r="A1479" s="59">
        <v>34289</v>
      </c>
      <c r="B1479" s="58">
        <v>2818.1</v>
      </c>
      <c r="C1479" s="55">
        <f t="shared" si="96"/>
        <v>11</v>
      </c>
      <c r="D1479" s="55">
        <f t="shared" si="97"/>
        <v>1994</v>
      </c>
      <c r="E1479" s="55">
        <f t="shared" si="98"/>
        <v>5589.7013500000003</v>
      </c>
      <c r="F1479" s="55">
        <f t="shared" si="99"/>
        <v>16</v>
      </c>
      <c r="H1479" s="56"/>
      <c r="I1479" s="56"/>
      <c r="J1479" s="56"/>
      <c r="K1479" s="56"/>
      <c r="L1479" s="56"/>
      <c r="M1479" s="56"/>
    </row>
    <row r="1480" spans="1:13">
      <c r="A1480" s="59">
        <v>34290</v>
      </c>
      <c r="B1480" s="58">
        <v>2824.64</v>
      </c>
      <c r="C1480" s="55">
        <f t="shared" si="96"/>
        <v>11</v>
      </c>
      <c r="D1480" s="55">
        <f t="shared" si="97"/>
        <v>1994</v>
      </c>
      <c r="E1480" s="55">
        <f t="shared" si="98"/>
        <v>5602.6734399999996</v>
      </c>
      <c r="F1480" s="55">
        <f t="shared" si="99"/>
        <v>17</v>
      </c>
      <c r="H1480" s="56"/>
      <c r="I1480" s="56"/>
      <c r="J1480" s="56"/>
      <c r="K1480" s="56"/>
      <c r="L1480" s="56"/>
      <c r="M1480" s="56"/>
    </row>
    <row r="1481" spans="1:13">
      <c r="A1481" s="59">
        <v>34291</v>
      </c>
      <c r="B1481" s="58">
        <v>3013.92</v>
      </c>
      <c r="C1481" s="55">
        <f t="shared" si="96"/>
        <v>11</v>
      </c>
      <c r="D1481" s="55">
        <f t="shared" si="97"/>
        <v>1994</v>
      </c>
      <c r="E1481" s="55">
        <f t="shared" si="98"/>
        <v>5978.1103200000007</v>
      </c>
      <c r="F1481" s="55">
        <f t="shared" si="99"/>
        <v>18</v>
      </c>
      <c r="H1481" s="56"/>
      <c r="I1481" s="56"/>
      <c r="J1481" s="56"/>
      <c r="K1481" s="56"/>
      <c r="L1481" s="56"/>
      <c r="M1481" s="56"/>
    </row>
    <row r="1482" spans="1:13">
      <c r="A1482" s="59">
        <v>34292</v>
      </c>
      <c r="B1482" s="58">
        <v>3312.27</v>
      </c>
      <c r="C1482" s="55">
        <f t="shared" si="96"/>
        <v>11</v>
      </c>
      <c r="D1482" s="55">
        <f t="shared" si="97"/>
        <v>1994</v>
      </c>
      <c r="E1482" s="55">
        <f t="shared" si="98"/>
        <v>6569.8875450000005</v>
      </c>
      <c r="F1482" s="55">
        <f t="shared" si="99"/>
        <v>19</v>
      </c>
      <c r="H1482" s="56"/>
      <c r="I1482" s="56"/>
      <c r="J1482" s="56"/>
      <c r="K1482" s="56"/>
      <c r="L1482" s="56"/>
      <c r="M1482" s="56"/>
    </row>
    <row r="1483" spans="1:13">
      <c r="A1483" s="59">
        <v>34293</v>
      </c>
      <c r="B1483" s="58">
        <v>2757.32</v>
      </c>
      <c r="C1483" s="55">
        <f t="shared" si="96"/>
        <v>11</v>
      </c>
      <c r="D1483" s="55">
        <f t="shared" si="97"/>
        <v>1994</v>
      </c>
      <c r="E1483" s="55">
        <f t="shared" si="98"/>
        <v>5469.1442200000001</v>
      </c>
      <c r="F1483" s="55">
        <f t="shared" si="99"/>
        <v>20</v>
      </c>
      <c r="H1483" s="56"/>
      <c r="I1483" s="56"/>
      <c r="J1483" s="56"/>
      <c r="K1483" s="56"/>
      <c r="L1483" s="56"/>
      <c r="M1483" s="56"/>
    </row>
    <row r="1484" spans="1:13">
      <c r="A1484" s="59">
        <v>34294</v>
      </c>
      <c r="B1484" s="58">
        <v>3161.7</v>
      </c>
      <c r="C1484" s="55">
        <f t="shared" si="96"/>
        <v>11</v>
      </c>
      <c r="D1484" s="55">
        <f t="shared" si="97"/>
        <v>1994</v>
      </c>
      <c r="E1484" s="55">
        <f t="shared" si="98"/>
        <v>6271.2319499999994</v>
      </c>
      <c r="F1484" s="55">
        <f t="shared" si="99"/>
        <v>21</v>
      </c>
      <c r="H1484" s="56"/>
      <c r="I1484" s="56"/>
      <c r="J1484" s="56"/>
      <c r="K1484" s="56"/>
      <c r="L1484" s="56"/>
      <c r="M1484" s="56"/>
    </row>
    <row r="1485" spans="1:13">
      <c r="A1485" s="59">
        <v>34295</v>
      </c>
      <c r="B1485" s="58">
        <v>3586.63</v>
      </c>
      <c r="C1485" s="55">
        <f t="shared" si="96"/>
        <v>11</v>
      </c>
      <c r="D1485" s="55">
        <f t="shared" si="97"/>
        <v>1994</v>
      </c>
      <c r="E1485" s="55">
        <f t="shared" si="98"/>
        <v>7114.0806050000001</v>
      </c>
      <c r="F1485" s="55">
        <f t="shared" si="99"/>
        <v>22</v>
      </c>
      <c r="H1485" s="56"/>
      <c r="I1485" s="56"/>
      <c r="J1485" s="56"/>
      <c r="K1485" s="56"/>
      <c r="L1485" s="56"/>
      <c r="M1485" s="56"/>
    </row>
    <row r="1486" spans="1:13">
      <c r="A1486" s="59">
        <v>34296</v>
      </c>
      <c r="B1486" s="58">
        <v>3174.11</v>
      </c>
      <c r="C1486" s="55">
        <f t="shared" si="96"/>
        <v>11</v>
      </c>
      <c r="D1486" s="55">
        <f t="shared" si="97"/>
        <v>1994</v>
      </c>
      <c r="E1486" s="55">
        <f t="shared" si="98"/>
        <v>6295.8471850000005</v>
      </c>
      <c r="F1486" s="55">
        <f t="shared" si="99"/>
        <v>23</v>
      </c>
      <c r="H1486" s="56"/>
      <c r="I1486" s="56"/>
      <c r="J1486" s="56"/>
      <c r="K1486" s="56"/>
      <c r="L1486" s="56"/>
      <c r="M1486" s="56"/>
    </row>
    <row r="1487" spans="1:13">
      <c r="A1487" s="59">
        <v>34297</v>
      </c>
      <c r="B1487" s="58">
        <v>2883.56</v>
      </c>
      <c r="C1487" s="55">
        <f t="shared" si="96"/>
        <v>11</v>
      </c>
      <c r="D1487" s="55">
        <f t="shared" si="97"/>
        <v>1994</v>
      </c>
      <c r="E1487" s="55">
        <f t="shared" si="98"/>
        <v>5719.54126</v>
      </c>
      <c r="F1487" s="55">
        <f t="shared" si="99"/>
        <v>24</v>
      </c>
      <c r="H1487" s="56"/>
      <c r="I1487" s="56"/>
      <c r="J1487" s="56"/>
      <c r="K1487" s="56"/>
      <c r="L1487" s="56"/>
      <c r="M1487" s="56"/>
    </row>
    <row r="1488" spans="1:13">
      <c r="A1488" s="59">
        <v>34298</v>
      </c>
      <c r="B1488" s="58">
        <v>2852.64</v>
      </c>
      <c r="C1488" s="55">
        <f t="shared" si="96"/>
        <v>11</v>
      </c>
      <c r="D1488" s="55">
        <f t="shared" si="97"/>
        <v>1994</v>
      </c>
      <c r="E1488" s="55">
        <f t="shared" si="98"/>
        <v>5658.21144</v>
      </c>
      <c r="F1488" s="55">
        <f t="shared" si="99"/>
        <v>25</v>
      </c>
      <c r="H1488" s="56"/>
      <c r="I1488" s="56"/>
      <c r="J1488" s="56"/>
      <c r="K1488" s="56"/>
      <c r="L1488" s="56"/>
      <c r="M1488" s="56"/>
    </row>
    <row r="1489" spans="1:13">
      <c r="A1489" s="59">
        <v>34299</v>
      </c>
      <c r="B1489" s="58">
        <v>2758.68</v>
      </c>
      <c r="C1489" s="55">
        <f t="shared" si="96"/>
        <v>11</v>
      </c>
      <c r="D1489" s="55">
        <f t="shared" si="97"/>
        <v>1994</v>
      </c>
      <c r="E1489" s="55">
        <f t="shared" si="98"/>
        <v>5471.8417799999997</v>
      </c>
      <c r="F1489" s="55">
        <f t="shared" si="99"/>
        <v>26</v>
      </c>
      <c r="H1489" s="56"/>
      <c r="I1489" s="56"/>
      <c r="J1489" s="56"/>
      <c r="K1489" s="56"/>
      <c r="L1489" s="56"/>
      <c r="M1489" s="56"/>
    </row>
    <row r="1490" spans="1:13">
      <c r="A1490" s="59">
        <v>34300</v>
      </c>
      <c r="B1490" s="58">
        <v>2840.88</v>
      </c>
      <c r="C1490" s="55">
        <f t="shared" si="96"/>
        <v>11</v>
      </c>
      <c r="D1490" s="55">
        <f t="shared" si="97"/>
        <v>1994</v>
      </c>
      <c r="E1490" s="55">
        <f t="shared" si="98"/>
        <v>5634.8854799999999</v>
      </c>
      <c r="F1490" s="55">
        <f t="shared" si="99"/>
        <v>27</v>
      </c>
      <c r="H1490" s="56"/>
      <c r="I1490" s="56"/>
      <c r="J1490" s="56"/>
      <c r="K1490" s="56"/>
      <c r="L1490" s="56"/>
      <c r="M1490" s="56"/>
    </row>
    <row r="1491" spans="1:13">
      <c r="A1491" s="59">
        <v>34301</v>
      </c>
      <c r="B1491" s="58">
        <v>2416.4899999999998</v>
      </c>
      <c r="C1491" s="55">
        <f t="shared" si="96"/>
        <v>11</v>
      </c>
      <c r="D1491" s="55">
        <f t="shared" si="97"/>
        <v>1994</v>
      </c>
      <c r="E1491" s="55">
        <f t="shared" si="98"/>
        <v>4793.1079149999996</v>
      </c>
      <c r="F1491" s="55">
        <f t="shared" si="99"/>
        <v>28</v>
      </c>
      <c r="H1491" s="56"/>
      <c r="I1491" s="56"/>
      <c r="J1491" s="56"/>
      <c r="K1491" s="56"/>
      <c r="L1491" s="56"/>
      <c r="M1491" s="56"/>
    </row>
    <row r="1492" spans="1:13">
      <c r="A1492" s="59">
        <v>34302</v>
      </c>
      <c r="B1492" s="58">
        <v>2613.35</v>
      </c>
      <c r="C1492" s="55">
        <f t="shared" si="96"/>
        <v>11</v>
      </c>
      <c r="D1492" s="55">
        <f t="shared" si="97"/>
        <v>1994</v>
      </c>
      <c r="E1492" s="55">
        <f t="shared" si="98"/>
        <v>5183.5797249999996</v>
      </c>
      <c r="F1492" s="55">
        <f t="shared" si="99"/>
        <v>29</v>
      </c>
      <c r="H1492" s="56"/>
      <c r="I1492" s="56"/>
      <c r="J1492" s="56"/>
      <c r="K1492" s="56"/>
      <c r="L1492" s="56"/>
      <c r="M1492" s="56"/>
    </row>
    <row r="1493" spans="1:13">
      <c r="A1493" s="59">
        <v>34303</v>
      </c>
      <c r="B1493" s="58">
        <v>3289.3</v>
      </c>
      <c r="C1493" s="55">
        <f t="shared" si="96"/>
        <v>11</v>
      </c>
      <c r="D1493" s="55">
        <f t="shared" si="97"/>
        <v>1994</v>
      </c>
      <c r="E1493" s="55">
        <f t="shared" si="98"/>
        <v>6524.3265500000007</v>
      </c>
      <c r="F1493" s="55">
        <f t="shared" si="99"/>
        <v>30</v>
      </c>
      <c r="H1493" s="56"/>
      <c r="I1493" s="56"/>
      <c r="J1493" s="56"/>
      <c r="K1493" s="56"/>
      <c r="L1493" s="56"/>
      <c r="M1493" s="56"/>
    </row>
    <row r="1494" spans="1:13">
      <c r="A1494" s="59">
        <v>34304</v>
      </c>
      <c r="B1494" s="58">
        <v>3309.49</v>
      </c>
      <c r="C1494" s="55">
        <f t="shared" si="96"/>
        <v>12</v>
      </c>
      <c r="D1494" s="55">
        <f t="shared" si="97"/>
        <v>1994</v>
      </c>
      <c r="E1494" s="55">
        <f t="shared" si="98"/>
        <v>6564.373415</v>
      </c>
      <c r="F1494" s="55">
        <f t="shared" si="99"/>
        <v>1</v>
      </c>
      <c r="H1494" s="56"/>
      <c r="I1494" s="56"/>
      <c r="J1494" s="56"/>
      <c r="K1494" s="56"/>
      <c r="L1494" s="56"/>
      <c r="M1494" s="56"/>
    </row>
    <row r="1495" spans="1:13">
      <c r="A1495" s="59">
        <v>34305</v>
      </c>
      <c r="B1495" s="58">
        <v>3714.16</v>
      </c>
      <c r="C1495" s="55">
        <f t="shared" si="96"/>
        <v>12</v>
      </c>
      <c r="D1495" s="55">
        <f t="shared" si="97"/>
        <v>1994</v>
      </c>
      <c r="E1495" s="55">
        <f t="shared" si="98"/>
        <v>7367.0363600000001</v>
      </c>
      <c r="F1495" s="55">
        <f t="shared" si="99"/>
        <v>2</v>
      </c>
      <c r="H1495" s="56"/>
      <c r="I1495" s="56"/>
      <c r="J1495" s="56"/>
      <c r="K1495" s="56"/>
      <c r="L1495" s="56"/>
      <c r="M1495" s="56"/>
    </row>
    <row r="1496" spans="1:13">
      <c r="A1496" s="59">
        <v>34306</v>
      </c>
      <c r="B1496" s="58">
        <v>3405.24</v>
      </c>
      <c r="C1496" s="55">
        <f t="shared" si="96"/>
        <v>12</v>
      </c>
      <c r="D1496" s="55">
        <f t="shared" si="97"/>
        <v>1994</v>
      </c>
      <c r="E1496" s="55">
        <f t="shared" si="98"/>
        <v>6754.2935399999997</v>
      </c>
      <c r="F1496" s="55">
        <f t="shared" si="99"/>
        <v>3</v>
      </c>
      <c r="H1496" s="56"/>
      <c r="I1496" s="56"/>
      <c r="J1496" s="56"/>
      <c r="K1496" s="56"/>
      <c r="L1496" s="56"/>
      <c r="M1496" s="56"/>
    </row>
    <row r="1497" spans="1:13">
      <c r="A1497" s="59">
        <v>34307</v>
      </c>
      <c r="B1497" s="58">
        <v>3091.29</v>
      </c>
      <c r="C1497" s="55">
        <f t="shared" si="96"/>
        <v>12</v>
      </c>
      <c r="D1497" s="55">
        <f t="shared" si="97"/>
        <v>1994</v>
      </c>
      <c r="E1497" s="55">
        <f t="shared" si="98"/>
        <v>6131.5737150000004</v>
      </c>
      <c r="F1497" s="55">
        <f t="shared" si="99"/>
        <v>4</v>
      </c>
      <c r="H1497" s="56"/>
      <c r="I1497" s="56"/>
      <c r="J1497" s="56"/>
      <c r="K1497" s="56"/>
      <c r="L1497" s="56"/>
      <c r="M1497" s="56"/>
    </row>
    <row r="1498" spans="1:13">
      <c r="A1498" s="59">
        <v>34308</v>
      </c>
      <c r="B1498" s="58">
        <v>4082.34</v>
      </c>
      <c r="C1498" s="55">
        <f t="shared" si="96"/>
        <v>12</v>
      </c>
      <c r="D1498" s="55">
        <f t="shared" si="97"/>
        <v>1994</v>
      </c>
      <c r="E1498" s="55">
        <f t="shared" si="98"/>
        <v>8097.3213900000001</v>
      </c>
      <c r="F1498" s="55">
        <f t="shared" si="99"/>
        <v>5</v>
      </c>
      <c r="H1498" s="56"/>
      <c r="I1498" s="56"/>
      <c r="J1498" s="56"/>
      <c r="K1498" s="56"/>
      <c r="L1498" s="56"/>
      <c r="M1498" s="56"/>
    </row>
    <row r="1499" spans="1:13">
      <c r="A1499" s="59">
        <v>34309</v>
      </c>
      <c r="B1499" s="58">
        <v>2879.3</v>
      </c>
      <c r="C1499" s="55">
        <f t="shared" si="96"/>
        <v>12</v>
      </c>
      <c r="D1499" s="55">
        <f t="shared" si="97"/>
        <v>1994</v>
      </c>
      <c r="E1499" s="55">
        <f t="shared" si="98"/>
        <v>5711.0915500000001</v>
      </c>
      <c r="F1499" s="55">
        <f t="shared" si="99"/>
        <v>6</v>
      </c>
      <c r="H1499" s="56"/>
      <c r="I1499" s="56"/>
      <c r="J1499" s="56"/>
      <c r="K1499" s="56"/>
      <c r="L1499" s="56"/>
      <c r="M1499" s="56"/>
    </row>
    <row r="1500" spans="1:13">
      <c r="A1500" s="59">
        <v>34310</v>
      </c>
      <c r="B1500" s="58">
        <v>3246.27</v>
      </c>
      <c r="C1500" s="55">
        <f t="shared" si="96"/>
        <v>12</v>
      </c>
      <c r="D1500" s="55">
        <f t="shared" si="97"/>
        <v>1994</v>
      </c>
      <c r="E1500" s="55">
        <f t="shared" si="98"/>
        <v>6438.9765450000004</v>
      </c>
      <c r="F1500" s="55">
        <f t="shared" si="99"/>
        <v>7</v>
      </c>
      <c r="H1500" s="56"/>
      <c r="I1500" s="56"/>
      <c r="J1500" s="56"/>
      <c r="K1500" s="56"/>
      <c r="L1500" s="56"/>
      <c r="M1500" s="56"/>
    </row>
    <row r="1501" spans="1:13">
      <c r="A1501" s="59">
        <v>34311</v>
      </c>
      <c r="B1501" s="58">
        <v>3259.39</v>
      </c>
      <c r="C1501" s="55">
        <f t="shared" si="96"/>
        <v>12</v>
      </c>
      <c r="D1501" s="55">
        <f t="shared" si="97"/>
        <v>1994</v>
      </c>
      <c r="E1501" s="55">
        <f t="shared" si="98"/>
        <v>6465.0000650000002</v>
      </c>
      <c r="F1501" s="55">
        <f t="shared" si="99"/>
        <v>8</v>
      </c>
      <c r="H1501" s="56"/>
      <c r="I1501" s="56"/>
      <c r="J1501" s="56"/>
      <c r="K1501" s="56"/>
      <c r="L1501" s="56"/>
      <c r="M1501" s="56"/>
    </row>
    <row r="1502" spans="1:13">
      <c r="A1502" s="59">
        <v>34312</v>
      </c>
      <c r="B1502" s="58">
        <v>3410.58</v>
      </c>
      <c r="C1502" s="55">
        <f t="shared" si="96"/>
        <v>12</v>
      </c>
      <c r="D1502" s="55">
        <f t="shared" si="97"/>
        <v>1994</v>
      </c>
      <c r="E1502" s="55">
        <f t="shared" si="98"/>
        <v>6764.8854300000003</v>
      </c>
      <c r="F1502" s="55">
        <f t="shared" si="99"/>
        <v>9</v>
      </c>
      <c r="H1502" s="56"/>
      <c r="I1502" s="56"/>
      <c r="J1502" s="56"/>
      <c r="K1502" s="56"/>
      <c r="L1502" s="56"/>
      <c r="M1502" s="56"/>
    </row>
    <row r="1503" spans="1:13">
      <c r="A1503" s="59">
        <v>34313</v>
      </c>
      <c r="B1503" s="58">
        <v>3307</v>
      </c>
      <c r="C1503" s="55">
        <f t="shared" si="96"/>
        <v>12</v>
      </c>
      <c r="D1503" s="55">
        <f t="shared" si="97"/>
        <v>1994</v>
      </c>
      <c r="E1503" s="55">
        <f t="shared" si="98"/>
        <v>6559.4345000000003</v>
      </c>
      <c r="F1503" s="55">
        <f t="shared" si="99"/>
        <v>10</v>
      </c>
      <c r="H1503" s="56"/>
      <c r="I1503" s="56"/>
      <c r="J1503" s="56"/>
      <c r="K1503" s="56"/>
      <c r="L1503" s="56"/>
      <c r="M1503" s="56"/>
    </row>
    <row r="1504" spans="1:13">
      <c r="A1504" s="59">
        <v>34314</v>
      </c>
      <c r="B1504" s="58">
        <v>3193.22</v>
      </c>
      <c r="C1504" s="55">
        <f t="shared" si="96"/>
        <v>12</v>
      </c>
      <c r="D1504" s="55">
        <f t="shared" si="97"/>
        <v>1994</v>
      </c>
      <c r="E1504" s="55">
        <f t="shared" si="98"/>
        <v>6333.7518700000001</v>
      </c>
      <c r="F1504" s="55">
        <f t="shared" si="99"/>
        <v>11</v>
      </c>
      <c r="H1504" s="56"/>
      <c r="I1504" s="56"/>
      <c r="J1504" s="56"/>
      <c r="K1504" s="56"/>
      <c r="L1504" s="56"/>
      <c r="M1504" s="56"/>
    </row>
    <row r="1505" spans="1:13">
      <c r="A1505" s="59">
        <v>34315</v>
      </c>
      <c r="B1505" s="58">
        <v>3450.22</v>
      </c>
      <c r="C1505" s="55">
        <f t="shared" si="96"/>
        <v>12</v>
      </c>
      <c r="D1505" s="55">
        <f t="shared" si="97"/>
        <v>1994</v>
      </c>
      <c r="E1505" s="55">
        <f t="shared" si="98"/>
        <v>6843.5113700000002</v>
      </c>
      <c r="F1505" s="55">
        <f t="shared" si="99"/>
        <v>12</v>
      </c>
      <c r="H1505" s="56"/>
      <c r="I1505" s="56"/>
      <c r="J1505" s="56"/>
      <c r="K1505" s="56"/>
      <c r="L1505" s="56"/>
      <c r="M1505" s="56"/>
    </row>
    <row r="1506" spans="1:13">
      <c r="A1506" s="59">
        <v>34316</v>
      </c>
      <c r="B1506" s="58">
        <v>3029.09</v>
      </c>
      <c r="C1506" s="55">
        <f t="shared" si="96"/>
        <v>12</v>
      </c>
      <c r="D1506" s="55">
        <f t="shared" si="97"/>
        <v>1994</v>
      </c>
      <c r="E1506" s="55">
        <f t="shared" si="98"/>
        <v>6008.2000150000003</v>
      </c>
      <c r="F1506" s="55">
        <f t="shared" si="99"/>
        <v>13</v>
      </c>
      <c r="H1506" s="56"/>
      <c r="I1506" s="56"/>
      <c r="J1506" s="56"/>
      <c r="K1506" s="56"/>
      <c r="L1506" s="56"/>
      <c r="M1506" s="56"/>
    </row>
    <row r="1507" spans="1:13">
      <c r="A1507" s="59">
        <v>34317</v>
      </c>
      <c r="B1507" s="58">
        <v>2761.88</v>
      </c>
      <c r="C1507" s="55">
        <f t="shared" si="96"/>
        <v>12</v>
      </c>
      <c r="D1507" s="55">
        <f t="shared" si="97"/>
        <v>1994</v>
      </c>
      <c r="E1507" s="55">
        <f t="shared" si="98"/>
        <v>5478.1889799999999</v>
      </c>
      <c r="F1507" s="55">
        <f t="shared" si="99"/>
        <v>14</v>
      </c>
      <c r="H1507" s="56"/>
      <c r="I1507" s="56"/>
      <c r="J1507" s="56"/>
      <c r="K1507" s="56"/>
      <c r="L1507" s="56"/>
      <c r="M1507" s="56"/>
    </row>
    <row r="1508" spans="1:13">
      <c r="A1508" s="59">
        <v>34318</v>
      </c>
      <c r="B1508" s="58">
        <v>2495.9299999999998</v>
      </c>
      <c r="C1508" s="55">
        <f t="shared" si="96"/>
        <v>12</v>
      </c>
      <c r="D1508" s="55">
        <f t="shared" si="97"/>
        <v>1994</v>
      </c>
      <c r="E1508" s="55">
        <f t="shared" si="98"/>
        <v>4950.6771549999994</v>
      </c>
      <c r="F1508" s="55">
        <f t="shared" si="99"/>
        <v>15</v>
      </c>
      <c r="H1508" s="56"/>
      <c r="I1508" s="56"/>
      <c r="J1508" s="56"/>
      <c r="K1508" s="56"/>
      <c r="L1508" s="56"/>
      <c r="M1508" s="56"/>
    </row>
    <row r="1509" spans="1:13">
      <c r="A1509" s="59">
        <v>34319</v>
      </c>
      <c r="B1509" s="58">
        <v>2833.5</v>
      </c>
      <c r="C1509" s="55">
        <f t="shared" si="96"/>
        <v>12</v>
      </c>
      <c r="D1509" s="55">
        <f t="shared" si="97"/>
        <v>1994</v>
      </c>
      <c r="E1509" s="55">
        <f t="shared" si="98"/>
        <v>5620.2472500000003</v>
      </c>
      <c r="F1509" s="55">
        <f t="shared" si="99"/>
        <v>16</v>
      </c>
      <c r="H1509" s="56"/>
      <c r="I1509" s="56"/>
      <c r="J1509" s="56"/>
      <c r="K1509" s="56"/>
      <c r="L1509" s="56"/>
      <c r="M1509" s="56"/>
    </row>
    <row r="1510" spans="1:13">
      <c r="A1510" s="59">
        <v>34320</v>
      </c>
      <c r="B1510" s="58">
        <v>3113.47</v>
      </c>
      <c r="C1510" s="55">
        <f t="shared" si="96"/>
        <v>12</v>
      </c>
      <c r="D1510" s="55">
        <f t="shared" si="97"/>
        <v>1994</v>
      </c>
      <c r="E1510" s="55">
        <f t="shared" si="98"/>
        <v>6175.5677449999994</v>
      </c>
      <c r="F1510" s="55">
        <f t="shared" si="99"/>
        <v>17</v>
      </c>
      <c r="H1510" s="56"/>
      <c r="I1510" s="56"/>
      <c r="J1510" s="56"/>
      <c r="K1510" s="56"/>
      <c r="L1510" s="56"/>
      <c r="M1510" s="56"/>
    </row>
    <row r="1511" spans="1:13">
      <c r="A1511" s="59">
        <v>34321</v>
      </c>
      <c r="B1511" s="58">
        <v>2882.05</v>
      </c>
      <c r="C1511" s="55">
        <f t="shared" si="96"/>
        <v>12</v>
      </c>
      <c r="D1511" s="55">
        <f t="shared" si="97"/>
        <v>1994</v>
      </c>
      <c r="E1511" s="55">
        <f t="shared" si="98"/>
        <v>5716.5461750000004</v>
      </c>
      <c r="F1511" s="55">
        <f t="shared" si="99"/>
        <v>18</v>
      </c>
      <c r="H1511" s="56"/>
      <c r="I1511" s="56"/>
      <c r="J1511" s="56"/>
      <c r="K1511" s="56"/>
      <c r="L1511" s="56"/>
      <c r="M1511" s="56"/>
    </row>
    <row r="1512" spans="1:13">
      <c r="A1512" s="59">
        <v>34322</v>
      </c>
      <c r="B1512" s="58">
        <v>2893.06</v>
      </c>
      <c r="C1512" s="55">
        <f t="shared" si="96"/>
        <v>12</v>
      </c>
      <c r="D1512" s="55">
        <f t="shared" si="97"/>
        <v>1994</v>
      </c>
      <c r="E1512" s="55">
        <f t="shared" si="98"/>
        <v>5738.3845099999999</v>
      </c>
      <c r="F1512" s="55">
        <f t="shared" si="99"/>
        <v>19</v>
      </c>
      <c r="H1512" s="56"/>
      <c r="I1512" s="56"/>
      <c r="J1512" s="56"/>
      <c r="K1512" s="56"/>
      <c r="L1512" s="56"/>
      <c r="M1512" s="56"/>
    </row>
    <row r="1513" spans="1:13">
      <c r="A1513" s="59">
        <v>34323</v>
      </c>
      <c r="B1513" s="58">
        <v>2684.35</v>
      </c>
      <c r="C1513" s="55">
        <f t="shared" si="96"/>
        <v>12</v>
      </c>
      <c r="D1513" s="55">
        <f t="shared" si="97"/>
        <v>1994</v>
      </c>
      <c r="E1513" s="55">
        <f t="shared" si="98"/>
        <v>5324.4082250000001</v>
      </c>
      <c r="F1513" s="55">
        <f t="shared" si="99"/>
        <v>20</v>
      </c>
      <c r="H1513" s="56"/>
      <c r="I1513" s="56"/>
      <c r="J1513" s="56"/>
      <c r="K1513" s="56"/>
      <c r="L1513" s="56"/>
      <c r="M1513" s="56"/>
    </row>
    <row r="1514" spans="1:13">
      <c r="A1514" s="59">
        <v>34324</v>
      </c>
      <c r="B1514" s="58">
        <v>2809.2</v>
      </c>
      <c r="C1514" s="55">
        <f t="shared" si="96"/>
        <v>12</v>
      </c>
      <c r="D1514" s="55">
        <f t="shared" si="97"/>
        <v>1994</v>
      </c>
      <c r="E1514" s="55">
        <f t="shared" si="98"/>
        <v>5572.0482000000002</v>
      </c>
      <c r="F1514" s="55">
        <f t="shared" si="99"/>
        <v>21</v>
      </c>
      <c r="H1514" s="56"/>
      <c r="I1514" s="56"/>
      <c r="J1514" s="56"/>
      <c r="K1514" s="56"/>
      <c r="L1514" s="56"/>
      <c r="M1514" s="56"/>
    </row>
    <row r="1515" spans="1:13">
      <c r="A1515" s="59">
        <v>34325</v>
      </c>
      <c r="B1515" s="58">
        <v>2736.25</v>
      </c>
      <c r="C1515" s="55">
        <f t="shared" si="96"/>
        <v>12</v>
      </c>
      <c r="D1515" s="55">
        <f t="shared" si="97"/>
        <v>1994</v>
      </c>
      <c r="E1515" s="55">
        <f t="shared" si="98"/>
        <v>5427.3518750000003</v>
      </c>
      <c r="F1515" s="55">
        <f t="shared" si="99"/>
        <v>22</v>
      </c>
      <c r="H1515" s="56"/>
      <c r="I1515" s="56"/>
      <c r="J1515" s="56"/>
      <c r="K1515" s="56"/>
      <c r="L1515" s="56"/>
      <c r="M1515" s="56"/>
    </row>
    <row r="1516" spans="1:13">
      <c r="A1516" s="59">
        <v>34326</v>
      </c>
      <c r="B1516" s="58">
        <v>2879.49</v>
      </c>
      <c r="C1516" s="55">
        <f t="shared" si="96"/>
        <v>12</v>
      </c>
      <c r="D1516" s="55">
        <f t="shared" si="97"/>
        <v>1994</v>
      </c>
      <c r="E1516" s="55">
        <f t="shared" si="98"/>
        <v>5711.4684149999994</v>
      </c>
      <c r="F1516" s="55">
        <f t="shared" si="99"/>
        <v>23</v>
      </c>
      <c r="H1516" s="56"/>
      <c r="I1516" s="56"/>
      <c r="J1516" s="56"/>
      <c r="K1516" s="56"/>
      <c r="L1516" s="56"/>
      <c r="M1516" s="56"/>
    </row>
    <row r="1517" spans="1:13">
      <c r="A1517" s="59">
        <v>34327</v>
      </c>
      <c r="B1517" s="58">
        <v>2577.1999999999998</v>
      </c>
      <c r="C1517" s="55">
        <f t="shared" si="96"/>
        <v>12</v>
      </c>
      <c r="D1517" s="55">
        <f t="shared" si="97"/>
        <v>1994</v>
      </c>
      <c r="E1517" s="55">
        <f t="shared" si="98"/>
        <v>5111.8761999999997</v>
      </c>
      <c r="F1517" s="55">
        <f t="shared" si="99"/>
        <v>24</v>
      </c>
      <c r="H1517" s="56"/>
      <c r="I1517" s="56"/>
      <c r="J1517" s="56"/>
      <c r="K1517" s="56"/>
      <c r="L1517" s="56"/>
      <c r="M1517" s="56"/>
    </row>
    <row r="1518" spans="1:13">
      <c r="A1518" s="59">
        <v>34328</v>
      </c>
      <c r="B1518" s="58">
        <v>2641.83</v>
      </c>
      <c r="C1518" s="55">
        <f t="shared" si="96"/>
        <v>12</v>
      </c>
      <c r="D1518" s="55">
        <f t="shared" si="97"/>
        <v>1994</v>
      </c>
      <c r="E1518" s="55">
        <f t="shared" si="98"/>
        <v>5240.0698050000001</v>
      </c>
      <c r="F1518" s="55">
        <f t="shared" si="99"/>
        <v>25</v>
      </c>
      <c r="H1518" s="56"/>
      <c r="I1518" s="56"/>
      <c r="J1518" s="56"/>
      <c r="K1518" s="56"/>
      <c r="L1518" s="56"/>
      <c r="M1518" s="56"/>
    </row>
    <row r="1519" spans="1:13">
      <c r="A1519" s="59">
        <v>34329</v>
      </c>
      <c r="B1519" s="58">
        <v>2642.74</v>
      </c>
      <c r="C1519" s="55">
        <f t="shared" si="96"/>
        <v>12</v>
      </c>
      <c r="D1519" s="55">
        <f t="shared" si="97"/>
        <v>1994</v>
      </c>
      <c r="E1519" s="55">
        <f t="shared" si="98"/>
        <v>5241.8747899999998</v>
      </c>
      <c r="F1519" s="55">
        <f t="shared" si="99"/>
        <v>26</v>
      </c>
      <c r="H1519" s="56"/>
      <c r="I1519" s="56"/>
      <c r="J1519" s="56"/>
      <c r="K1519" s="56"/>
      <c r="L1519" s="56"/>
      <c r="M1519" s="56"/>
    </row>
    <row r="1520" spans="1:13">
      <c r="A1520" s="59">
        <v>34330</v>
      </c>
      <c r="B1520" s="58">
        <v>2884.56</v>
      </c>
      <c r="C1520" s="55">
        <f t="shared" si="96"/>
        <v>12</v>
      </c>
      <c r="D1520" s="55">
        <f t="shared" si="97"/>
        <v>1994</v>
      </c>
      <c r="E1520" s="55">
        <f t="shared" si="98"/>
        <v>5721.5247600000002</v>
      </c>
      <c r="F1520" s="55">
        <f t="shared" si="99"/>
        <v>27</v>
      </c>
      <c r="H1520" s="56"/>
      <c r="I1520" s="56"/>
      <c r="J1520" s="56"/>
      <c r="K1520" s="56"/>
      <c r="L1520" s="56"/>
      <c r="M1520" s="56"/>
    </row>
    <row r="1521" spans="1:13">
      <c r="A1521" s="59">
        <v>34331</v>
      </c>
      <c r="B1521" s="58">
        <v>3058.74</v>
      </c>
      <c r="C1521" s="55">
        <f t="shared" si="96"/>
        <v>12</v>
      </c>
      <c r="D1521" s="55">
        <f t="shared" si="97"/>
        <v>1994</v>
      </c>
      <c r="E1521" s="55">
        <f t="shared" si="98"/>
        <v>6067.0107899999994</v>
      </c>
      <c r="F1521" s="55">
        <f t="shared" si="99"/>
        <v>28</v>
      </c>
      <c r="H1521" s="56"/>
      <c r="I1521" s="56"/>
      <c r="J1521" s="56"/>
      <c r="K1521" s="56"/>
      <c r="L1521" s="56"/>
      <c r="M1521" s="56"/>
    </row>
    <row r="1522" spans="1:13">
      <c r="A1522" s="59">
        <v>34332</v>
      </c>
      <c r="B1522" s="58">
        <v>2657.01</v>
      </c>
      <c r="C1522" s="55">
        <f t="shared" si="96"/>
        <v>12</v>
      </c>
      <c r="D1522" s="55">
        <f t="shared" si="97"/>
        <v>1994</v>
      </c>
      <c r="E1522" s="55">
        <f t="shared" si="98"/>
        <v>5270.1793350000007</v>
      </c>
      <c r="F1522" s="55">
        <f t="shared" si="99"/>
        <v>29</v>
      </c>
      <c r="H1522" s="56"/>
      <c r="I1522" s="56"/>
      <c r="J1522" s="56"/>
      <c r="K1522" s="56"/>
      <c r="L1522" s="56"/>
      <c r="M1522" s="56"/>
    </row>
    <row r="1523" spans="1:13">
      <c r="A1523" s="59">
        <v>34333</v>
      </c>
      <c r="B1523" s="58">
        <v>2944.66</v>
      </c>
      <c r="C1523" s="55">
        <f t="shared" si="96"/>
        <v>12</v>
      </c>
      <c r="D1523" s="55">
        <f t="shared" si="97"/>
        <v>1994</v>
      </c>
      <c r="E1523" s="55">
        <f t="shared" si="98"/>
        <v>5840.7331100000001</v>
      </c>
      <c r="F1523" s="55">
        <f t="shared" si="99"/>
        <v>30</v>
      </c>
      <c r="H1523" s="56"/>
      <c r="I1523" s="56"/>
      <c r="J1523" s="56"/>
      <c r="K1523" s="56"/>
      <c r="L1523" s="56"/>
      <c r="M1523" s="56"/>
    </row>
    <row r="1524" spans="1:13">
      <c r="A1524" s="59">
        <v>34334</v>
      </c>
      <c r="B1524" s="58">
        <v>2833.29</v>
      </c>
      <c r="C1524" s="55">
        <f t="shared" si="96"/>
        <v>12</v>
      </c>
      <c r="D1524" s="55">
        <f t="shared" si="97"/>
        <v>1994</v>
      </c>
      <c r="E1524" s="55">
        <f t="shared" si="98"/>
        <v>5619.8307150000001</v>
      </c>
      <c r="F1524" s="55">
        <f t="shared" si="99"/>
        <v>31</v>
      </c>
      <c r="H1524" s="56"/>
      <c r="I1524" s="56"/>
      <c r="J1524" s="56"/>
      <c r="K1524" s="56"/>
      <c r="L1524" s="56"/>
      <c r="M1524" s="56"/>
    </row>
    <row r="1525" spans="1:13">
      <c r="A1525" s="59">
        <v>34335</v>
      </c>
      <c r="B1525" s="58">
        <v>3699.54</v>
      </c>
      <c r="C1525" s="55">
        <f t="shared" si="96"/>
        <v>1</v>
      </c>
      <c r="D1525" s="55">
        <f t="shared" si="97"/>
        <v>1994</v>
      </c>
      <c r="E1525" s="55">
        <f t="shared" si="98"/>
        <v>7338.0375899999999</v>
      </c>
      <c r="F1525" s="55">
        <f t="shared" si="99"/>
        <v>1</v>
      </c>
      <c r="H1525" s="56"/>
      <c r="I1525" s="56"/>
      <c r="J1525" s="56"/>
      <c r="K1525" s="56"/>
      <c r="L1525" s="56"/>
      <c r="M1525" s="56"/>
    </row>
    <row r="1526" spans="1:13">
      <c r="A1526" s="59">
        <v>34336</v>
      </c>
      <c r="B1526" s="58">
        <v>3507.85</v>
      </c>
      <c r="C1526" s="55">
        <f t="shared" si="96"/>
        <v>1</v>
      </c>
      <c r="D1526" s="55">
        <f t="shared" si="97"/>
        <v>1994</v>
      </c>
      <c r="E1526" s="55">
        <f t="shared" si="98"/>
        <v>6957.8204749999995</v>
      </c>
      <c r="F1526" s="55">
        <f t="shared" si="99"/>
        <v>2</v>
      </c>
      <c r="H1526" s="56"/>
      <c r="I1526" s="56"/>
      <c r="J1526" s="56"/>
      <c r="K1526" s="56"/>
      <c r="L1526" s="56"/>
      <c r="M1526" s="56"/>
    </row>
    <row r="1527" spans="1:13">
      <c r="A1527" s="59">
        <v>34337</v>
      </c>
      <c r="B1527" s="58">
        <v>3025.49</v>
      </c>
      <c r="C1527" s="55">
        <f t="shared" si="96"/>
        <v>1</v>
      </c>
      <c r="D1527" s="55">
        <f t="shared" si="97"/>
        <v>1994</v>
      </c>
      <c r="E1527" s="55">
        <f t="shared" si="98"/>
        <v>6001.0594149999997</v>
      </c>
      <c r="F1527" s="55">
        <f t="shared" si="99"/>
        <v>3</v>
      </c>
      <c r="H1527" s="56"/>
      <c r="I1527" s="56"/>
      <c r="J1527" s="56"/>
      <c r="K1527" s="56"/>
      <c r="L1527" s="56"/>
      <c r="M1527" s="56"/>
    </row>
    <row r="1528" spans="1:13">
      <c r="A1528" s="59">
        <v>34338</v>
      </c>
      <c r="B1528" s="58">
        <v>3515.39</v>
      </c>
      <c r="C1528" s="55">
        <f t="shared" si="96"/>
        <v>1</v>
      </c>
      <c r="D1528" s="55">
        <f t="shared" si="97"/>
        <v>1994</v>
      </c>
      <c r="E1528" s="55">
        <f t="shared" si="98"/>
        <v>6972.776065</v>
      </c>
      <c r="F1528" s="55">
        <f t="shared" si="99"/>
        <v>4</v>
      </c>
      <c r="H1528" s="56"/>
      <c r="I1528" s="56"/>
      <c r="J1528" s="56"/>
      <c r="K1528" s="56"/>
      <c r="L1528" s="56"/>
      <c r="M1528" s="56"/>
    </row>
    <row r="1529" spans="1:13">
      <c r="A1529" s="59">
        <v>34339</v>
      </c>
      <c r="B1529" s="58">
        <v>3444.69</v>
      </c>
      <c r="C1529" s="55">
        <f t="shared" si="96"/>
        <v>1</v>
      </c>
      <c r="D1529" s="55">
        <f t="shared" si="97"/>
        <v>1994</v>
      </c>
      <c r="E1529" s="55">
        <f t="shared" si="98"/>
        <v>6832.5426150000003</v>
      </c>
      <c r="F1529" s="55">
        <f t="shared" si="99"/>
        <v>5</v>
      </c>
      <c r="H1529" s="56"/>
      <c r="I1529" s="56"/>
      <c r="J1529" s="56"/>
      <c r="K1529" s="56"/>
      <c r="L1529" s="56"/>
      <c r="M1529" s="56"/>
    </row>
    <row r="1530" spans="1:13">
      <c r="A1530" s="59">
        <v>34340</v>
      </c>
      <c r="B1530" s="58">
        <v>3383.47</v>
      </c>
      <c r="C1530" s="55">
        <f t="shared" si="96"/>
        <v>1</v>
      </c>
      <c r="D1530" s="55">
        <f t="shared" si="97"/>
        <v>1994</v>
      </c>
      <c r="E1530" s="55">
        <f t="shared" si="98"/>
        <v>6711.1127449999994</v>
      </c>
      <c r="F1530" s="55">
        <f t="shared" si="99"/>
        <v>6</v>
      </c>
      <c r="H1530" s="56"/>
      <c r="I1530" s="56"/>
      <c r="J1530" s="56"/>
      <c r="K1530" s="56"/>
      <c r="L1530" s="56"/>
      <c r="M1530" s="56"/>
    </row>
    <row r="1531" spans="1:13">
      <c r="A1531" s="59">
        <v>34341</v>
      </c>
      <c r="B1531" s="58">
        <v>2762.5</v>
      </c>
      <c r="C1531" s="55">
        <f t="shared" si="96"/>
        <v>1</v>
      </c>
      <c r="D1531" s="55">
        <f t="shared" si="97"/>
        <v>1994</v>
      </c>
      <c r="E1531" s="55">
        <f t="shared" si="98"/>
        <v>5479.4187499999998</v>
      </c>
      <c r="F1531" s="55">
        <f t="shared" si="99"/>
        <v>7</v>
      </c>
      <c r="H1531" s="56"/>
      <c r="I1531" s="56"/>
      <c r="J1531" s="56"/>
      <c r="K1531" s="56"/>
      <c r="L1531" s="56"/>
      <c r="M1531" s="56"/>
    </row>
    <row r="1532" spans="1:13">
      <c r="A1532" s="59">
        <v>34342</v>
      </c>
      <c r="B1532" s="58">
        <v>3290.72</v>
      </c>
      <c r="C1532" s="55">
        <f t="shared" si="96"/>
        <v>1</v>
      </c>
      <c r="D1532" s="55">
        <f t="shared" si="97"/>
        <v>1994</v>
      </c>
      <c r="E1532" s="55">
        <f t="shared" si="98"/>
        <v>6527.1431199999997</v>
      </c>
      <c r="F1532" s="55">
        <f t="shared" si="99"/>
        <v>8</v>
      </c>
      <c r="H1532" s="56"/>
      <c r="I1532" s="56"/>
      <c r="J1532" s="56"/>
      <c r="K1532" s="56"/>
      <c r="L1532" s="56"/>
      <c r="M1532" s="56"/>
    </row>
    <row r="1533" spans="1:13">
      <c r="A1533" s="59">
        <v>34343</v>
      </c>
      <c r="B1533" s="58">
        <v>3347.99</v>
      </c>
      <c r="C1533" s="55">
        <f t="shared" si="96"/>
        <v>1</v>
      </c>
      <c r="D1533" s="55">
        <f t="shared" si="97"/>
        <v>1994</v>
      </c>
      <c r="E1533" s="55">
        <f t="shared" si="98"/>
        <v>6640.7381649999998</v>
      </c>
      <c r="F1533" s="55">
        <f t="shared" si="99"/>
        <v>9</v>
      </c>
      <c r="H1533" s="56"/>
      <c r="I1533" s="56"/>
      <c r="J1533" s="56"/>
      <c r="K1533" s="56"/>
      <c r="L1533" s="56"/>
      <c r="M1533" s="56"/>
    </row>
    <row r="1534" spans="1:13">
      <c r="A1534" s="59">
        <v>34344</v>
      </c>
      <c r="B1534" s="58">
        <v>3160.69</v>
      </c>
      <c r="C1534" s="55">
        <f t="shared" si="96"/>
        <v>1</v>
      </c>
      <c r="D1534" s="55">
        <f t="shared" si="97"/>
        <v>1994</v>
      </c>
      <c r="E1534" s="55">
        <f t="shared" si="98"/>
        <v>6269.228615</v>
      </c>
      <c r="F1534" s="55">
        <f t="shared" si="99"/>
        <v>10</v>
      </c>
      <c r="H1534" s="56"/>
      <c r="I1534" s="56"/>
      <c r="J1534" s="56"/>
      <c r="K1534" s="56"/>
      <c r="L1534" s="56"/>
      <c r="M1534" s="56"/>
    </row>
    <row r="1535" spans="1:13">
      <c r="A1535" s="59">
        <v>34345</v>
      </c>
      <c r="B1535" s="58">
        <v>2785.26</v>
      </c>
      <c r="C1535" s="55">
        <f t="shared" si="96"/>
        <v>1</v>
      </c>
      <c r="D1535" s="55">
        <f t="shared" si="97"/>
        <v>1994</v>
      </c>
      <c r="E1535" s="55">
        <f t="shared" si="98"/>
        <v>5524.5632100000003</v>
      </c>
      <c r="F1535" s="55">
        <f t="shared" si="99"/>
        <v>11</v>
      </c>
      <c r="H1535" s="56"/>
      <c r="I1535" s="56"/>
      <c r="J1535" s="56"/>
      <c r="K1535" s="56"/>
      <c r="L1535" s="56"/>
      <c r="M1535" s="56"/>
    </row>
    <row r="1536" spans="1:13">
      <c r="A1536" s="59">
        <v>34346</v>
      </c>
      <c r="B1536" s="58">
        <v>3284.56</v>
      </c>
      <c r="C1536" s="55">
        <f t="shared" si="96"/>
        <v>1</v>
      </c>
      <c r="D1536" s="55">
        <f t="shared" si="97"/>
        <v>1994</v>
      </c>
      <c r="E1536" s="55">
        <f t="shared" si="98"/>
        <v>6514.9247599999999</v>
      </c>
      <c r="F1536" s="55">
        <f t="shared" si="99"/>
        <v>12</v>
      </c>
      <c r="H1536" s="56"/>
      <c r="I1536" s="56"/>
      <c r="J1536" s="56"/>
      <c r="K1536" s="56"/>
      <c r="L1536" s="56"/>
      <c r="M1536" s="56"/>
    </row>
    <row r="1537" spans="1:13">
      <c r="A1537" s="59">
        <v>34347</v>
      </c>
      <c r="B1537" s="58">
        <v>2708.47</v>
      </c>
      <c r="C1537" s="55">
        <f t="shared" si="96"/>
        <v>1</v>
      </c>
      <c r="D1537" s="55">
        <f t="shared" si="97"/>
        <v>1994</v>
      </c>
      <c r="E1537" s="55">
        <f t="shared" si="98"/>
        <v>5372.2502449999993</v>
      </c>
      <c r="F1537" s="55">
        <f t="shared" si="99"/>
        <v>13</v>
      </c>
      <c r="H1537" s="56"/>
      <c r="I1537" s="56"/>
      <c r="J1537" s="56"/>
      <c r="K1537" s="56"/>
      <c r="L1537" s="56"/>
      <c r="M1537" s="56"/>
    </row>
    <row r="1538" spans="1:13">
      <c r="A1538" s="59">
        <v>34348</v>
      </c>
      <c r="B1538" s="58">
        <v>3234.01</v>
      </c>
      <c r="C1538" s="55">
        <f t="shared" si="96"/>
        <v>1</v>
      </c>
      <c r="D1538" s="55">
        <f t="shared" si="97"/>
        <v>1994</v>
      </c>
      <c r="E1538" s="55">
        <f t="shared" si="98"/>
        <v>6414.6588350000002</v>
      </c>
      <c r="F1538" s="55">
        <f t="shared" si="99"/>
        <v>14</v>
      </c>
      <c r="H1538" s="56"/>
      <c r="I1538" s="56"/>
      <c r="J1538" s="56"/>
      <c r="K1538" s="56"/>
      <c r="L1538" s="56"/>
      <c r="M1538" s="56"/>
    </row>
    <row r="1539" spans="1:13">
      <c r="A1539" s="59">
        <v>34349</v>
      </c>
      <c r="B1539" s="58">
        <v>2919.41</v>
      </c>
      <c r="C1539" s="55">
        <f t="shared" si="96"/>
        <v>1</v>
      </c>
      <c r="D1539" s="55">
        <f t="shared" si="97"/>
        <v>1994</v>
      </c>
      <c r="E1539" s="55">
        <f t="shared" si="98"/>
        <v>5790.649735</v>
      </c>
      <c r="F1539" s="55">
        <f t="shared" si="99"/>
        <v>15</v>
      </c>
      <c r="H1539" s="56"/>
      <c r="I1539" s="56"/>
      <c r="J1539" s="56"/>
      <c r="K1539" s="56"/>
      <c r="L1539" s="56"/>
      <c r="M1539" s="56"/>
    </row>
    <row r="1540" spans="1:13">
      <c r="A1540" s="59">
        <v>34350</v>
      </c>
      <c r="B1540" s="58">
        <v>2995.66</v>
      </c>
      <c r="C1540" s="55">
        <f t="shared" ref="C1540:C1603" si="100">MONTH(A1540)</f>
        <v>1</v>
      </c>
      <c r="D1540" s="55">
        <f t="shared" ref="D1540:D1603" si="101">IF(C1540&gt;9,YEAR(A1540)+1,YEAR(A1540))</f>
        <v>1994</v>
      </c>
      <c r="E1540" s="55">
        <f t="shared" ref="E1540:E1603" si="102">B1540*1.9835</f>
        <v>5941.8916099999997</v>
      </c>
      <c r="F1540" s="55">
        <f t="shared" ref="F1540:F1603" si="103">DAY(A1540)</f>
        <v>16</v>
      </c>
      <c r="H1540" s="56"/>
      <c r="I1540" s="56"/>
      <c r="J1540" s="56"/>
      <c r="K1540" s="56"/>
      <c r="L1540" s="56"/>
      <c r="M1540" s="56"/>
    </row>
    <row r="1541" spans="1:13">
      <c r="A1541" s="59">
        <v>34351</v>
      </c>
      <c r="B1541" s="58">
        <v>3026.31</v>
      </c>
      <c r="C1541" s="55">
        <f t="shared" si="100"/>
        <v>1</v>
      </c>
      <c r="D1541" s="55">
        <f t="shared" si="101"/>
        <v>1994</v>
      </c>
      <c r="E1541" s="55">
        <f t="shared" si="102"/>
        <v>6002.6858849999999</v>
      </c>
      <c r="F1541" s="55">
        <f t="shared" si="103"/>
        <v>17</v>
      </c>
      <c r="H1541" s="56"/>
      <c r="I1541" s="56"/>
      <c r="J1541" s="56"/>
      <c r="K1541" s="56"/>
      <c r="L1541" s="56"/>
      <c r="M1541" s="56"/>
    </row>
    <row r="1542" spans="1:13">
      <c r="A1542" s="59">
        <v>34352</v>
      </c>
      <c r="B1542" s="58">
        <v>2874.31</v>
      </c>
      <c r="C1542" s="55">
        <f t="shared" si="100"/>
        <v>1</v>
      </c>
      <c r="D1542" s="55">
        <f t="shared" si="101"/>
        <v>1994</v>
      </c>
      <c r="E1542" s="55">
        <f t="shared" si="102"/>
        <v>5701.1938849999997</v>
      </c>
      <c r="F1542" s="55">
        <f t="shared" si="103"/>
        <v>18</v>
      </c>
      <c r="H1542" s="56"/>
      <c r="I1542" s="56"/>
      <c r="J1542" s="56"/>
      <c r="K1542" s="56"/>
      <c r="L1542" s="56"/>
      <c r="M1542" s="56"/>
    </row>
    <row r="1543" spans="1:13">
      <c r="A1543" s="59">
        <v>34353</v>
      </c>
      <c r="B1543" s="58">
        <v>2599.3200000000002</v>
      </c>
      <c r="C1543" s="55">
        <f t="shared" si="100"/>
        <v>1</v>
      </c>
      <c r="D1543" s="55">
        <f t="shared" si="101"/>
        <v>1994</v>
      </c>
      <c r="E1543" s="55">
        <f t="shared" si="102"/>
        <v>5155.7512200000001</v>
      </c>
      <c r="F1543" s="55">
        <f t="shared" si="103"/>
        <v>19</v>
      </c>
      <c r="H1543" s="56"/>
      <c r="I1543" s="56"/>
      <c r="J1543" s="56"/>
      <c r="K1543" s="56"/>
      <c r="L1543" s="56"/>
      <c r="M1543" s="56"/>
    </row>
    <row r="1544" spans="1:13">
      <c r="A1544" s="59">
        <v>34354</v>
      </c>
      <c r="B1544" s="58">
        <v>2738.35</v>
      </c>
      <c r="C1544" s="55">
        <f t="shared" si="100"/>
        <v>1</v>
      </c>
      <c r="D1544" s="55">
        <f t="shared" si="101"/>
        <v>1994</v>
      </c>
      <c r="E1544" s="55">
        <f t="shared" si="102"/>
        <v>5431.5172249999996</v>
      </c>
      <c r="F1544" s="55">
        <f t="shared" si="103"/>
        <v>20</v>
      </c>
      <c r="H1544" s="56"/>
      <c r="I1544" s="56"/>
      <c r="J1544" s="56"/>
      <c r="K1544" s="56"/>
      <c r="L1544" s="56"/>
      <c r="M1544" s="56"/>
    </row>
    <row r="1545" spans="1:13">
      <c r="A1545" s="59">
        <v>34355</v>
      </c>
      <c r="B1545" s="58">
        <v>2550.64</v>
      </c>
      <c r="C1545" s="55">
        <f t="shared" si="100"/>
        <v>1</v>
      </c>
      <c r="D1545" s="55">
        <f t="shared" si="101"/>
        <v>1994</v>
      </c>
      <c r="E1545" s="55">
        <f t="shared" si="102"/>
        <v>5059.1944400000002</v>
      </c>
      <c r="F1545" s="55">
        <f t="shared" si="103"/>
        <v>21</v>
      </c>
      <c r="H1545" s="56"/>
      <c r="I1545" s="56"/>
      <c r="J1545" s="56"/>
      <c r="K1545" s="56"/>
      <c r="L1545" s="56"/>
      <c r="M1545" s="56"/>
    </row>
    <row r="1546" spans="1:13">
      <c r="A1546" s="59">
        <v>34356</v>
      </c>
      <c r="B1546" s="58">
        <v>2476.19</v>
      </c>
      <c r="C1546" s="55">
        <f t="shared" si="100"/>
        <v>1</v>
      </c>
      <c r="D1546" s="55">
        <f t="shared" si="101"/>
        <v>1994</v>
      </c>
      <c r="E1546" s="55">
        <f t="shared" si="102"/>
        <v>4911.5228649999999</v>
      </c>
      <c r="F1546" s="55">
        <f t="shared" si="103"/>
        <v>22</v>
      </c>
      <c r="H1546" s="56"/>
      <c r="I1546" s="56"/>
      <c r="J1546" s="56"/>
      <c r="K1546" s="56"/>
      <c r="L1546" s="56"/>
      <c r="M1546" s="56"/>
    </row>
    <row r="1547" spans="1:13">
      <c r="A1547" s="59">
        <v>34357</v>
      </c>
      <c r="B1547" s="58">
        <v>2665.82</v>
      </c>
      <c r="C1547" s="55">
        <f t="shared" si="100"/>
        <v>1</v>
      </c>
      <c r="D1547" s="55">
        <f t="shared" si="101"/>
        <v>1994</v>
      </c>
      <c r="E1547" s="55">
        <f t="shared" si="102"/>
        <v>5287.6539700000003</v>
      </c>
      <c r="F1547" s="55">
        <f t="shared" si="103"/>
        <v>23</v>
      </c>
      <c r="H1547" s="56"/>
      <c r="I1547" s="56"/>
      <c r="J1547" s="56"/>
      <c r="K1547" s="56"/>
      <c r="L1547" s="56"/>
      <c r="M1547" s="56"/>
    </row>
    <row r="1548" spans="1:13">
      <c r="A1548" s="59">
        <v>34358</v>
      </c>
      <c r="B1548" s="58">
        <v>2921.83</v>
      </c>
      <c r="C1548" s="55">
        <f t="shared" si="100"/>
        <v>1</v>
      </c>
      <c r="D1548" s="55">
        <f t="shared" si="101"/>
        <v>1994</v>
      </c>
      <c r="E1548" s="55">
        <f t="shared" si="102"/>
        <v>5795.4498050000002</v>
      </c>
      <c r="F1548" s="55">
        <f t="shared" si="103"/>
        <v>24</v>
      </c>
      <c r="H1548" s="56"/>
      <c r="I1548" s="56"/>
      <c r="J1548" s="56"/>
      <c r="K1548" s="56"/>
      <c r="L1548" s="56"/>
      <c r="M1548" s="56"/>
    </row>
    <row r="1549" spans="1:13">
      <c r="A1549" s="59">
        <v>34359</v>
      </c>
      <c r="B1549" s="58">
        <v>2833.49</v>
      </c>
      <c r="C1549" s="55">
        <f t="shared" si="100"/>
        <v>1</v>
      </c>
      <c r="D1549" s="55">
        <f t="shared" si="101"/>
        <v>1994</v>
      </c>
      <c r="E1549" s="55">
        <f t="shared" si="102"/>
        <v>5620.2274149999994</v>
      </c>
      <c r="F1549" s="55">
        <f t="shared" si="103"/>
        <v>25</v>
      </c>
      <c r="H1549" s="56"/>
      <c r="I1549" s="56"/>
      <c r="J1549" s="56"/>
      <c r="K1549" s="56"/>
      <c r="L1549" s="56"/>
      <c r="M1549" s="56"/>
    </row>
    <row r="1550" spans="1:13">
      <c r="A1550" s="59">
        <v>34360</v>
      </c>
      <c r="B1550" s="58">
        <v>2603.2800000000002</v>
      </c>
      <c r="C1550" s="55">
        <f t="shared" si="100"/>
        <v>1</v>
      </c>
      <c r="D1550" s="55">
        <f t="shared" si="101"/>
        <v>1994</v>
      </c>
      <c r="E1550" s="55">
        <f t="shared" si="102"/>
        <v>5163.6058800000001</v>
      </c>
      <c r="F1550" s="55">
        <f t="shared" si="103"/>
        <v>26</v>
      </c>
      <c r="H1550" s="56"/>
      <c r="I1550" s="56"/>
      <c r="J1550" s="56"/>
      <c r="K1550" s="56"/>
      <c r="L1550" s="56"/>
      <c r="M1550" s="56"/>
    </row>
    <row r="1551" spans="1:13">
      <c r="A1551" s="59">
        <v>34361</v>
      </c>
      <c r="B1551" s="58">
        <v>2798.2</v>
      </c>
      <c r="C1551" s="55">
        <f t="shared" si="100"/>
        <v>1</v>
      </c>
      <c r="D1551" s="55">
        <f t="shared" si="101"/>
        <v>1994</v>
      </c>
      <c r="E1551" s="55">
        <f t="shared" si="102"/>
        <v>5550.2296999999999</v>
      </c>
      <c r="F1551" s="55">
        <f t="shared" si="103"/>
        <v>27</v>
      </c>
      <c r="H1551" s="56"/>
      <c r="I1551" s="56"/>
      <c r="J1551" s="56"/>
      <c r="K1551" s="56"/>
      <c r="L1551" s="56"/>
      <c r="M1551" s="56"/>
    </row>
    <row r="1552" spans="1:13">
      <c r="A1552" s="59">
        <v>34362</v>
      </c>
      <c r="B1552" s="58">
        <v>2847.28</v>
      </c>
      <c r="C1552" s="55">
        <f t="shared" si="100"/>
        <v>1</v>
      </c>
      <c r="D1552" s="55">
        <f t="shared" si="101"/>
        <v>1994</v>
      </c>
      <c r="E1552" s="55">
        <f t="shared" si="102"/>
        <v>5647.5798800000002</v>
      </c>
      <c r="F1552" s="55">
        <f t="shared" si="103"/>
        <v>28</v>
      </c>
      <c r="H1552" s="56"/>
      <c r="I1552" s="56"/>
      <c r="J1552" s="56"/>
      <c r="K1552" s="56"/>
      <c r="L1552" s="56"/>
      <c r="M1552" s="56"/>
    </row>
    <row r="1553" spans="1:13">
      <c r="A1553" s="59">
        <v>34363</v>
      </c>
      <c r="B1553" s="58">
        <v>2606.0500000000002</v>
      </c>
      <c r="C1553" s="55">
        <f t="shared" si="100"/>
        <v>1</v>
      </c>
      <c r="D1553" s="55">
        <f t="shared" si="101"/>
        <v>1994</v>
      </c>
      <c r="E1553" s="55">
        <f t="shared" si="102"/>
        <v>5169.1001750000005</v>
      </c>
      <c r="F1553" s="55">
        <f t="shared" si="103"/>
        <v>29</v>
      </c>
      <c r="H1553" s="56"/>
      <c r="I1553" s="56"/>
      <c r="J1553" s="56"/>
      <c r="K1553" s="56"/>
      <c r="L1553" s="56"/>
      <c r="M1553" s="56"/>
    </row>
    <row r="1554" spans="1:13">
      <c r="A1554" s="59">
        <v>34364</v>
      </c>
      <c r="B1554" s="58">
        <v>2629.8</v>
      </c>
      <c r="C1554" s="55">
        <f t="shared" si="100"/>
        <v>1</v>
      </c>
      <c r="D1554" s="55">
        <f t="shared" si="101"/>
        <v>1994</v>
      </c>
      <c r="E1554" s="55">
        <f t="shared" si="102"/>
        <v>5216.2083000000002</v>
      </c>
      <c r="F1554" s="55">
        <f t="shared" si="103"/>
        <v>30</v>
      </c>
      <c r="H1554" s="56"/>
      <c r="I1554" s="56"/>
      <c r="J1554" s="56"/>
      <c r="K1554" s="56"/>
      <c r="L1554" s="56"/>
      <c r="M1554" s="56"/>
    </row>
    <row r="1555" spans="1:13">
      <c r="A1555" s="59">
        <v>34365</v>
      </c>
      <c r="B1555" s="58">
        <v>2242.59</v>
      </c>
      <c r="C1555" s="55">
        <f t="shared" si="100"/>
        <v>1</v>
      </c>
      <c r="D1555" s="55">
        <f t="shared" si="101"/>
        <v>1994</v>
      </c>
      <c r="E1555" s="55">
        <f t="shared" si="102"/>
        <v>4448.1772650000003</v>
      </c>
      <c r="F1555" s="55">
        <f t="shared" si="103"/>
        <v>31</v>
      </c>
      <c r="H1555" s="56"/>
      <c r="I1555" s="56"/>
      <c r="J1555" s="56"/>
      <c r="K1555" s="56"/>
      <c r="L1555" s="56"/>
      <c r="M1555" s="56"/>
    </row>
    <row r="1556" spans="1:13">
      <c r="A1556" s="59">
        <v>34366</v>
      </c>
      <c r="B1556" s="58">
        <v>2440.5100000000002</v>
      </c>
      <c r="C1556" s="55">
        <f t="shared" si="100"/>
        <v>2</v>
      </c>
      <c r="D1556" s="55">
        <f t="shared" si="101"/>
        <v>1994</v>
      </c>
      <c r="E1556" s="55">
        <f t="shared" si="102"/>
        <v>4840.7515850000009</v>
      </c>
      <c r="F1556" s="55">
        <f t="shared" si="103"/>
        <v>1</v>
      </c>
      <c r="H1556" s="56"/>
      <c r="I1556" s="56"/>
      <c r="J1556" s="56"/>
      <c r="K1556" s="56"/>
      <c r="L1556" s="56"/>
      <c r="M1556" s="56"/>
    </row>
    <row r="1557" spans="1:13">
      <c r="A1557" s="59">
        <v>34367</v>
      </c>
      <c r="B1557" s="58">
        <v>2507.9</v>
      </c>
      <c r="C1557" s="55">
        <f t="shared" si="100"/>
        <v>2</v>
      </c>
      <c r="D1557" s="55">
        <f t="shared" si="101"/>
        <v>1994</v>
      </c>
      <c r="E1557" s="55">
        <f t="shared" si="102"/>
        <v>4974.4196500000007</v>
      </c>
      <c r="F1557" s="55">
        <f t="shared" si="103"/>
        <v>2</v>
      </c>
      <c r="H1557" s="56"/>
      <c r="I1557" s="56"/>
      <c r="J1557" s="56"/>
      <c r="K1557" s="56"/>
      <c r="L1557" s="56"/>
      <c r="M1557" s="56"/>
    </row>
    <row r="1558" spans="1:13">
      <c r="A1558" s="59">
        <v>34368</v>
      </c>
      <c r="B1558" s="58">
        <v>2231.34</v>
      </c>
      <c r="C1558" s="55">
        <f t="shared" si="100"/>
        <v>2</v>
      </c>
      <c r="D1558" s="55">
        <f t="shared" si="101"/>
        <v>1994</v>
      </c>
      <c r="E1558" s="55">
        <f t="shared" si="102"/>
        <v>4425.8628900000003</v>
      </c>
      <c r="F1558" s="55">
        <f t="shared" si="103"/>
        <v>3</v>
      </c>
      <c r="H1558" s="56"/>
      <c r="I1558" s="56"/>
      <c r="J1558" s="56"/>
      <c r="K1558" s="56"/>
      <c r="L1558" s="56"/>
      <c r="M1558" s="56"/>
    </row>
    <row r="1559" spans="1:13">
      <c r="A1559" s="59">
        <v>34369</v>
      </c>
      <c r="B1559" s="58">
        <v>2428.75</v>
      </c>
      <c r="C1559" s="55">
        <f t="shared" si="100"/>
        <v>2</v>
      </c>
      <c r="D1559" s="55">
        <f t="shared" si="101"/>
        <v>1994</v>
      </c>
      <c r="E1559" s="55">
        <f t="shared" si="102"/>
        <v>4817.4256249999999</v>
      </c>
      <c r="F1559" s="55">
        <f t="shared" si="103"/>
        <v>4</v>
      </c>
      <c r="H1559" s="56"/>
      <c r="I1559" s="56"/>
      <c r="J1559" s="56"/>
      <c r="K1559" s="56"/>
      <c r="L1559" s="56"/>
      <c r="M1559" s="56"/>
    </row>
    <row r="1560" spans="1:13">
      <c r="A1560" s="59">
        <v>34370</v>
      </c>
      <c r="B1560" s="58">
        <v>2314.4899999999998</v>
      </c>
      <c r="C1560" s="55">
        <f t="shared" si="100"/>
        <v>2</v>
      </c>
      <c r="D1560" s="55">
        <f t="shared" si="101"/>
        <v>1994</v>
      </c>
      <c r="E1560" s="55">
        <f t="shared" si="102"/>
        <v>4590.7909149999996</v>
      </c>
      <c r="F1560" s="55">
        <f t="shared" si="103"/>
        <v>5</v>
      </c>
      <c r="H1560" s="56"/>
      <c r="I1560" s="56"/>
      <c r="J1560" s="56"/>
      <c r="K1560" s="56"/>
      <c r="L1560" s="56"/>
      <c r="M1560" s="56"/>
    </row>
    <row r="1561" spans="1:13">
      <c r="A1561" s="59">
        <v>34371</v>
      </c>
      <c r="B1561" s="58">
        <v>2309.5500000000002</v>
      </c>
      <c r="C1561" s="55">
        <f t="shared" si="100"/>
        <v>2</v>
      </c>
      <c r="D1561" s="55">
        <f t="shared" si="101"/>
        <v>1994</v>
      </c>
      <c r="E1561" s="55">
        <f t="shared" si="102"/>
        <v>4580.9924250000004</v>
      </c>
      <c r="F1561" s="55">
        <f t="shared" si="103"/>
        <v>6</v>
      </c>
      <c r="H1561" s="56"/>
      <c r="I1561" s="56"/>
      <c r="J1561" s="56"/>
      <c r="K1561" s="56"/>
      <c r="L1561" s="56"/>
      <c r="M1561" s="56"/>
    </row>
    <row r="1562" spans="1:13">
      <c r="A1562" s="59">
        <v>34372</v>
      </c>
      <c r="B1562" s="58">
        <v>3242.69</v>
      </c>
      <c r="C1562" s="55">
        <f t="shared" si="100"/>
        <v>2</v>
      </c>
      <c r="D1562" s="55">
        <f t="shared" si="101"/>
        <v>1994</v>
      </c>
      <c r="E1562" s="55">
        <f t="shared" si="102"/>
        <v>6431.8756149999999</v>
      </c>
      <c r="F1562" s="55">
        <f t="shared" si="103"/>
        <v>7</v>
      </c>
      <c r="H1562" s="56"/>
      <c r="I1562" s="56"/>
      <c r="J1562" s="56"/>
      <c r="K1562" s="56"/>
      <c r="L1562" s="56"/>
      <c r="M1562" s="56"/>
    </row>
    <row r="1563" spans="1:13">
      <c r="A1563" s="59">
        <v>34373</v>
      </c>
      <c r="B1563" s="58">
        <v>3545.04</v>
      </c>
      <c r="C1563" s="55">
        <f t="shared" si="100"/>
        <v>2</v>
      </c>
      <c r="D1563" s="55">
        <f t="shared" si="101"/>
        <v>1994</v>
      </c>
      <c r="E1563" s="55">
        <f t="shared" si="102"/>
        <v>7031.5868399999999</v>
      </c>
      <c r="F1563" s="55">
        <f t="shared" si="103"/>
        <v>8</v>
      </c>
      <c r="H1563" s="56"/>
      <c r="I1563" s="56"/>
      <c r="J1563" s="56"/>
      <c r="K1563" s="56"/>
      <c r="L1563" s="56"/>
      <c r="M1563" s="56"/>
    </row>
    <row r="1564" spans="1:13">
      <c r="A1564" s="59">
        <v>34374</v>
      </c>
      <c r="B1564" s="58">
        <v>2778.52</v>
      </c>
      <c r="C1564" s="55">
        <f t="shared" si="100"/>
        <v>2</v>
      </c>
      <c r="D1564" s="55">
        <f t="shared" si="101"/>
        <v>1994</v>
      </c>
      <c r="E1564" s="55">
        <f t="shared" si="102"/>
        <v>5511.1944199999998</v>
      </c>
      <c r="F1564" s="55">
        <f t="shared" si="103"/>
        <v>9</v>
      </c>
      <c r="H1564" s="56"/>
      <c r="I1564" s="56"/>
      <c r="J1564" s="56"/>
      <c r="K1564" s="56"/>
      <c r="L1564" s="56"/>
      <c r="M1564" s="56"/>
    </row>
    <row r="1565" spans="1:13">
      <c r="A1565" s="59">
        <v>34375</v>
      </c>
      <c r="B1565" s="58">
        <v>3203.27</v>
      </c>
      <c r="C1565" s="55">
        <f t="shared" si="100"/>
        <v>2</v>
      </c>
      <c r="D1565" s="55">
        <f t="shared" si="101"/>
        <v>1994</v>
      </c>
      <c r="E1565" s="55">
        <f t="shared" si="102"/>
        <v>6353.6860450000004</v>
      </c>
      <c r="F1565" s="55">
        <f t="shared" si="103"/>
        <v>10</v>
      </c>
      <c r="H1565" s="56"/>
      <c r="I1565" s="56"/>
      <c r="J1565" s="56"/>
      <c r="K1565" s="56"/>
      <c r="L1565" s="56"/>
      <c r="M1565" s="56"/>
    </row>
    <row r="1566" spans="1:13">
      <c r="A1566" s="59">
        <v>34376</v>
      </c>
      <c r="B1566" s="58">
        <v>2969.64</v>
      </c>
      <c r="C1566" s="55">
        <f t="shared" si="100"/>
        <v>2</v>
      </c>
      <c r="D1566" s="55">
        <f t="shared" si="101"/>
        <v>1994</v>
      </c>
      <c r="E1566" s="55">
        <f t="shared" si="102"/>
        <v>5890.2809399999996</v>
      </c>
      <c r="F1566" s="55">
        <f t="shared" si="103"/>
        <v>11</v>
      </c>
      <c r="H1566" s="56"/>
      <c r="I1566" s="56"/>
      <c r="J1566" s="56"/>
      <c r="K1566" s="56"/>
      <c r="L1566" s="56"/>
      <c r="M1566" s="56"/>
    </row>
    <row r="1567" spans="1:13">
      <c r="A1567" s="59">
        <v>34377</v>
      </c>
      <c r="B1567" s="58">
        <v>2770.59</v>
      </c>
      <c r="C1567" s="55">
        <f t="shared" si="100"/>
        <v>2</v>
      </c>
      <c r="D1567" s="55">
        <f t="shared" si="101"/>
        <v>1994</v>
      </c>
      <c r="E1567" s="55">
        <f t="shared" si="102"/>
        <v>5495.4652650000007</v>
      </c>
      <c r="F1567" s="55">
        <f t="shared" si="103"/>
        <v>12</v>
      </c>
      <c r="H1567" s="56"/>
      <c r="I1567" s="56"/>
      <c r="J1567" s="56"/>
      <c r="K1567" s="56"/>
      <c r="L1567" s="56"/>
      <c r="M1567" s="56"/>
    </row>
    <row r="1568" spans="1:13">
      <c r="A1568" s="59">
        <v>34378</v>
      </c>
      <c r="B1568" s="58">
        <v>2408</v>
      </c>
      <c r="C1568" s="55">
        <f t="shared" si="100"/>
        <v>2</v>
      </c>
      <c r="D1568" s="55">
        <f t="shared" si="101"/>
        <v>1994</v>
      </c>
      <c r="E1568" s="55">
        <f t="shared" si="102"/>
        <v>4776.268</v>
      </c>
      <c r="F1568" s="55">
        <f t="shared" si="103"/>
        <v>13</v>
      </c>
      <c r="H1568" s="56"/>
      <c r="I1568" s="56"/>
      <c r="J1568" s="56"/>
      <c r="K1568" s="56"/>
      <c r="L1568" s="56"/>
      <c r="M1568" s="56"/>
    </row>
    <row r="1569" spans="1:13">
      <c r="A1569" s="59">
        <v>34379</v>
      </c>
      <c r="B1569" s="58">
        <v>2458.02</v>
      </c>
      <c r="C1569" s="55">
        <f t="shared" si="100"/>
        <v>2</v>
      </c>
      <c r="D1569" s="55">
        <f t="shared" si="101"/>
        <v>1994</v>
      </c>
      <c r="E1569" s="55">
        <f t="shared" si="102"/>
        <v>4875.4826700000003</v>
      </c>
      <c r="F1569" s="55">
        <f t="shared" si="103"/>
        <v>14</v>
      </c>
      <c r="H1569" s="56"/>
      <c r="I1569" s="56"/>
      <c r="J1569" s="56"/>
      <c r="K1569" s="56"/>
      <c r="L1569" s="56"/>
      <c r="M1569" s="56"/>
    </row>
    <row r="1570" spans="1:13">
      <c r="A1570" s="59">
        <v>34380</v>
      </c>
      <c r="B1570" s="58">
        <v>2573.2399999999998</v>
      </c>
      <c r="C1570" s="55">
        <f t="shared" si="100"/>
        <v>2</v>
      </c>
      <c r="D1570" s="55">
        <f t="shared" si="101"/>
        <v>1994</v>
      </c>
      <c r="E1570" s="55">
        <f t="shared" si="102"/>
        <v>5104.0215399999997</v>
      </c>
      <c r="F1570" s="55">
        <f t="shared" si="103"/>
        <v>15</v>
      </c>
      <c r="H1570" s="56"/>
      <c r="I1570" s="56"/>
      <c r="J1570" s="56"/>
      <c r="K1570" s="56"/>
      <c r="L1570" s="56"/>
      <c r="M1570" s="56"/>
    </row>
    <row r="1571" spans="1:13">
      <c r="A1571" s="59">
        <v>34381</v>
      </c>
      <c r="B1571" s="58">
        <v>2768.6</v>
      </c>
      <c r="C1571" s="55">
        <f t="shared" si="100"/>
        <v>2</v>
      </c>
      <c r="D1571" s="55">
        <f t="shared" si="101"/>
        <v>1994</v>
      </c>
      <c r="E1571" s="55">
        <f t="shared" si="102"/>
        <v>5491.5181000000002</v>
      </c>
      <c r="F1571" s="55">
        <f t="shared" si="103"/>
        <v>16</v>
      </c>
      <c r="H1571" s="56"/>
      <c r="I1571" s="56"/>
      <c r="J1571" s="56"/>
      <c r="K1571" s="56"/>
      <c r="L1571" s="56"/>
      <c r="M1571" s="56"/>
    </row>
    <row r="1572" spans="1:13">
      <c r="A1572" s="59">
        <v>34382</v>
      </c>
      <c r="B1572" s="58">
        <v>2878.89</v>
      </c>
      <c r="C1572" s="55">
        <f t="shared" si="100"/>
        <v>2</v>
      </c>
      <c r="D1572" s="55">
        <f t="shared" si="101"/>
        <v>1994</v>
      </c>
      <c r="E1572" s="55">
        <f t="shared" si="102"/>
        <v>5710.2783149999996</v>
      </c>
      <c r="F1572" s="55">
        <f t="shared" si="103"/>
        <v>17</v>
      </c>
      <c r="H1572" s="56"/>
      <c r="I1572" s="56"/>
      <c r="J1572" s="56"/>
      <c r="K1572" s="56"/>
      <c r="L1572" s="56"/>
      <c r="M1572" s="56"/>
    </row>
    <row r="1573" spans="1:13">
      <c r="A1573" s="59">
        <v>34383</v>
      </c>
      <c r="B1573" s="58">
        <v>3177.81</v>
      </c>
      <c r="C1573" s="55">
        <f t="shared" si="100"/>
        <v>2</v>
      </c>
      <c r="D1573" s="55">
        <f t="shared" si="101"/>
        <v>1994</v>
      </c>
      <c r="E1573" s="55">
        <f t="shared" si="102"/>
        <v>6303.1861349999999</v>
      </c>
      <c r="F1573" s="55">
        <f t="shared" si="103"/>
        <v>18</v>
      </c>
      <c r="H1573" s="56"/>
      <c r="I1573" s="56"/>
      <c r="J1573" s="56"/>
      <c r="K1573" s="56"/>
      <c r="L1573" s="56"/>
      <c r="M1573" s="56"/>
    </row>
    <row r="1574" spans="1:13">
      <c r="A1574" s="59">
        <v>34384</v>
      </c>
      <c r="B1574" s="58">
        <v>2988.88</v>
      </c>
      <c r="C1574" s="55">
        <f t="shared" si="100"/>
        <v>2</v>
      </c>
      <c r="D1574" s="55">
        <f t="shared" si="101"/>
        <v>1994</v>
      </c>
      <c r="E1574" s="55">
        <f t="shared" si="102"/>
        <v>5928.4434799999999</v>
      </c>
      <c r="F1574" s="55">
        <f t="shared" si="103"/>
        <v>19</v>
      </c>
      <c r="H1574" s="56"/>
      <c r="I1574" s="56"/>
      <c r="J1574" s="56"/>
      <c r="K1574" s="56"/>
      <c r="L1574" s="56"/>
      <c r="M1574" s="56"/>
    </row>
    <row r="1575" spans="1:13">
      <c r="A1575" s="59">
        <v>34385</v>
      </c>
      <c r="B1575" s="58">
        <v>2757.05</v>
      </c>
      <c r="C1575" s="55">
        <f t="shared" si="100"/>
        <v>2</v>
      </c>
      <c r="D1575" s="55">
        <f t="shared" si="101"/>
        <v>1994</v>
      </c>
      <c r="E1575" s="55">
        <f t="shared" si="102"/>
        <v>5468.6086750000004</v>
      </c>
      <c r="F1575" s="55">
        <f t="shared" si="103"/>
        <v>20</v>
      </c>
      <c r="H1575" s="56"/>
      <c r="I1575" s="56"/>
      <c r="J1575" s="56"/>
      <c r="K1575" s="56"/>
      <c r="L1575" s="56"/>
      <c r="M1575" s="56"/>
    </row>
    <row r="1576" spans="1:13">
      <c r="A1576" s="59">
        <v>34386</v>
      </c>
      <c r="B1576" s="58">
        <v>2725.71</v>
      </c>
      <c r="C1576" s="55">
        <f t="shared" si="100"/>
        <v>2</v>
      </c>
      <c r="D1576" s="55">
        <f t="shared" si="101"/>
        <v>1994</v>
      </c>
      <c r="E1576" s="55">
        <f t="shared" si="102"/>
        <v>5406.4457849999999</v>
      </c>
      <c r="F1576" s="55">
        <f t="shared" si="103"/>
        <v>21</v>
      </c>
      <c r="H1576" s="56"/>
      <c r="I1576" s="56"/>
      <c r="J1576" s="56"/>
      <c r="K1576" s="56"/>
      <c r="L1576" s="56"/>
      <c r="M1576" s="56"/>
    </row>
    <row r="1577" spans="1:13">
      <c r="A1577" s="59">
        <v>34387</v>
      </c>
      <c r="B1577" s="58">
        <v>2925.54</v>
      </c>
      <c r="C1577" s="55">
        <f t="shared" si="100"/>
        <v>2</v>
      </c>
      <c r="D1577" s="55">
        <f t="shared" si="101"/>
        <v>1994</v>
      </c>
      <c r="E1577" s="55">
        <f t="shared" si="102"/>
        <v>5802.8085899999996</v>
      </c>
      <c r="F1577" s="55">
        <f t="shared" si="103"/>
        <v>22</v>
      </c>
      <c r="H1577" s="56"/>
      <c r="I1577" s="56"/>
      <c r="J1577" s="56"/>
      <c r="K1577" s="56"/>
      <c r="L1577" s="56"/>
      <c r="M1577" s="56"/>
    </row>
    <row r="1578" spans="1:13">
      <c r="A1578" s="59">
        <v>34388</v>
      </c>
      <c r="B1578" s="58">
        <v>2867.6</v>
      </c>
      <c r="C1578" s="55">
        <f t="shared" si="100"/>
        <v>2</v>
      </c>
      <c r="D1578" s="55">
        <f t="shared" si="101"/>
        <v>1994</v>
      </c>
      <c r="E1578" s="55">
        <f t="shared" si="102"/>
        <v>5687.8846000000003</v>
      </c>
      <c r="F1578" s="55">
        <f t="shared" si="103"/>
        <v>23</v>
      </c>
      <c r="H1578" s="56"/>
      <c r="I1578" s="56"/>
      <c r="J1578" s="56"/>
      <c r="K1578" s="56"/>
      <c r="L1578" s="56"/>
      <c r="M1578" s="56"/>
    </row>
    <row r="1579" spans="1:13">
      <c r="A1579" s="59">
        <v>34389</v>
      </c>
      <c r="B1579" s="58">
        <v>3365.08</v>
      </c>
      <c r="C1579" s="55">
        <f t="shared" si="100"/>
        <v>2</v>
      </c>
      <c r="D1579" s="55">
        <f t="shared" si="101"/>
        <v>1994</v>
      </c>
      <c r="E1579" s="55">
        <f t="shared" si="102"/>
        <v>6674.6361800000004</v>
      </c>
      <c r="F1579" s="55">
        <f t="shared" si="103"/>
        <v>24</v>
      </c>
      <c r="H1579" s="56"/>
      <c r="I1579" s="56"/>
      <c r="J1579" s="56"/>
      <c r="K1579" s="56"/>
      <c r="L1579" s="56"/>
      <c r="M1579" s="56"/>
    </row>
    <row r="1580" spans="1:13">
      <c r="A1580" s="59">
        <v>34390</v>
      </c>
      <c r="B1580" s="58">
        <v>3306.42</v>
      </c>
      <c r="C1580" s="55">
        <f t="shared" si="100"/>
        <v>2</v>
      </c>
      <c r="D1580" s="55">
        <f t="shared" si="101"/>
        <v>1994</v>
      </c>
      <c r="E1580" s="55">
        <f t="shared" si="102"/>
        <v>6558.2840700000006</v>
      </c>
      <c r="F1580" s="55">
        <f t="shared" si="103"/>
        <v>25</v>
      </c>
      <c r="H1580" s="56"/>
      <c r="I1580" s="56"/>
      <c r="J1580" s="56"/>
      <c r="K1580" s="56"/>
      <c r="L1580" s="56"/>
      <c r="M1580" s="56"/>
    </row>
    <row r="1581" spans="1:13">
      <c r="A1581" s="59">
        <v>34391</v>
      </c>
      <c r="B1581" s="58">
        <v>3679.69</v>
      </c>
      <c r="C1581" s="55">
        <f t="shared" si="100"/>
        <v>2</v>
      </c>
      <c r="D1581" s="55">
        <f t="shared" si="101"/>
        <v>1994</v>
      </c>
      <c r="E1581" s="55">
        <f t="shared" si="102"/>
        <v>7298.6651150000007</v>
      </c>
      <c r="F1581" s="55">
        <f t="shared" si="103"/>
        <v>26</v>
      </c>
      <c r="H1581" s="56"/>
      <c r="I1581" s="56"/>
      <c r="J1581" s="56"/>
      <c r="K1581" s="56"/>
      <c r="L1581" s="56"/>
      <c r="M1581" s="56"/>
    </row>
    <row r="1582" spans="1:13">
      <c r="A1582" s="59">
        <v>34392</v>
      </c>
      <c r="B1582" s="58">
        <v>3225.61</v>
      </c>
      <c r="C1582" s="55">
        <f t="shared" si="100"/>
        <v>2</v>
      </c>
      <c r="D1582" s="55">
        <f t="shared" si="101"/>
        <v>1994</v>
      </c>
      <c r="E1582" s="55">
        <f t="shared" si="102"/>
        <v>6397.9974350000002</v>
      </c>
      <c r="F1582" s="55">
        <f t="shared" si="103"/>
        <v>27</v>
      </c>
      <c r="H1582" s="56"/>
      <c r="I1582" s="56"/>
      <c r="J1582" s="56"/>
      <c r="K1582" s="56"/>
      <c r="L1582" s="56"/>
      <c r="M1582" s="56"/>
    </row>
    <row r="1583" spans="1:13">
      <c r="A1583" s="59">
        <v>34393</v>
      </c>
      <c r="B1583" s="58">
        <v>3203.41</v>
      </c>
      <c r="C1583" s="55">
        <f t="shared" si="100"/>
        <v>2</v>
      </c>
      <c r="D1583" s="55">
        <f t="shared" si="101"/>
        <v>1994</v>
      </c>
      <c r="E1583" s="55">
        <f t="shared" si="102"/>
        <v>6353.9637350000003</v>
      </c>
      <c r="F1583" s="55">
        <f t="shared" si="103"/>
        <v>28</v>
      </c>
      <c r="H1583" s="56"/>
      <c r="I1583" s="56"/>
      <c r="J1583" s="56"/>
      <c r="K1583" s="56"/>
      <c r="L1583" s="56"/>
      <c r="M1583" s="56"/>
    </row>
    <row r="1584" spans="1:13">
      <c r="A1584" s="59">
        <v>34394</v>
      </c>
      <c r="B1584" s="58">
        <v>2674.24</v>
      </c>
      <c r="C1584" s="55">
        <f t="shared" si="100"/>
        <v>3</v>
      </c>
      <c r="D1584" s="55">
        <f t="shared" si="101"/>
        <v>1994</v>
      </c>
      <c r="E1584" s="55">
        <f t="shared" si="102"/>
        <v>5304.3550399999995</v>
      </c>
      <c r="F1584" s="55">
        <f t="shared" si="103"/>
        <v>1</v>
      </c>
      <c r="H1584" s="56"/>
      <c r="I1584" s="56"/>
      <c r="J1584" s="56"/>
      <c r="K1584" s="56"/>
      <c r="L1584" s="56"/>
      <c r="M1584" s="56"/>
    </row>
    <row r="1585" spans="1:13">
      <c r="A1585" s="59">
        <v>34395</v>
      </c>
      <c r="B1585" s="58">
        <v>2849.04</v>
      </c>
      <c r="C1585" s="55">
        <f t="shared" si="100"/>
        <v>3</v>
      </c>
      <c r="D1585" s="55">
        <f t="shared" si="101"/>
        <v>1994</v>
      </c>
      <c r="E1585" s="55">
        <f t="shared" si="102"/>
        <v>5651.0708400000003</v>
      </c>
      <c r="F1585" s="55">
        <f t="shared" si="103"/>
        <v>2</v>
      </c>
      <c r="H1585" s="56"/>
      <c r="I1585" s="56"/>
      <c r="J1585" s="56"/>
      <c r="K1585" s="56"/>
      <c r="L1585" s="56"/>
      <c r="M1585" s="56"/>
    </row>
    <row r="1586" spans="1:13">
      <c r="A1586" s="59">
        <v>34396</v>
      </c>
      <c r="B1586" s="58">
        <v>3139.99</v>
      </c>
      <c r="C1586" s="55">
        <f t="shared" si="100"/>
        <v>3</v>
      </c>
      <c r="D1586" s="55">
        <f t="shared" si="101"/>
        <v>1994</v>
      </c>
      <c r="E1586" s="55">
        <f t="shared" si="102"/>
        <v>6228.1701649999995</v>
      </c>
      <c r="F1586" s="55">
        <f t="shared" si="103"/>
        <v>3</v>
      </c>
      <c r="H1586" s="56"/>
      <c r="I1586" s="56"/>
      <c r="J1586" s="56"/>
      <c r="K1586" s="56"/>
      <c r="L1586" s="56"/>
      <c r="M1586" s="56"/>
    </row>
    <row r="1587" spans="1:13">
      <c r="A1587" s="59">
        <v>34397</v>
      </c>
      <c r="B1587" s="58">
        <v>3025.14</v>
      </c>
      <c r="C1587" s="55">
        <f t="shared" si="100"/>
        <v>3</v>
      </c>
      <c r="D1587" s="55">
        <f t="shared" si="101"/>
        <v>1994</v>
      </c>
      <c r="E1587" s="55">
        <f t="shared" si="102"/>
        <v>6000.3651899999995</v>
      </c>
      <c r="F1587" s="55">
        <f t="shared" si="103"/>
        <v>4</v>
      </c>
      <c r="H1587" s="56"/>
      <c r="I1587" s="56"/>
      <c r="J1587" s="56"/>
      <c r="K1587" s="56"/>
      <c r="L1587" s="56"/>
      <c r="M1587" s="56"/>
    </row>
    <row r="1588" spans="1:13">
      <c r="A1588" s="59">
        <v>34398</v>
      </c>
      <c r="B1588" s="58">
        <v>2633.4</v>
      </c>
      <c r="C1588" s="55">
        <f t="shared" si="100"/>
        <v>3</v>
      </c>
      <c r="D1588" s="55">
        <f t="shared" si="101"/>
        <v>1994</v>
      </c>
      <c r="E1588" s="55">
        <f t="shared" si="102"/>
        <v>5223.3489</v>
      </c>
      <c r="F1588" s="55">
        <f t="shared" si="103"/>
        <v>5</v>
      </c>
      <c r="H1588" s="56"/>
      <c r="I1588" s="56"/>
      <c r="J1588" s="56"/>
      <c r="K1588" s="56"/>
      <c r="L1588" s="56"/>
      <c r="M1588" s="56"/>
    </row>
    <row r="1589" spans="1:13">
      <c r="A1589" s="59">
        <v>34399</v>
      </c>
      <c r="B1589" s="58">
        <v>3101.79</v>
      </c>
      <c r="C1589" s="55">
        <f t="shared" si="100"/>
        <v>3</v>
      </c>
      <c r="D1589" s="55">
        <f t="shared" si="101"/>
        <v>1994</v>
      </c>
      <c r="E1589" s="55">
        <f t="shared" si="102"/>
        <v>6152.4004649999997</v>
      </c>
      <c r="F1589" s="55">
        <f t="shared" si="103"/>
        <v>6</v>
      </c>
      <c r="H1589" s="56"/>
      <c r="I1589" s="56"/>
      <c r="J1589" s="56"/>
      <c r="K1589" s="56"/>
      <c r="L1589" s="56"/>
      <c r="M1589" s="56"/>
    </row>
    <row r="1590" spans="1:13">
      <c r="A1590" s="59">
        <v>34400</v>
      </c>
      <c r="B1590" s="58">
        <v>2743.84</v>
      </c>
      <c r="C1590" s="55">
        <f t="shared" si="100"/>
        <v>3</v>
      </c>
      <c r="D1590" s="55">
        <f t="shared" si="101"/>
        <v>1994</v>
      </c>
      <c r="E1590" s="55">
        <f t="shared" si="102"/>
        <v>5442.4066400000002</v>
      </c>
      <c r="F1590" s="55">
        <f t="shared" si="103"/>
        <v>7</v>
      </c>
      <c r="H1590" s="56"/>
      <c r="I1590" s="56"/>
      <c r="J1590" s="56"/>
      <c r="K1590" s="56"/>
      <c r="L1590" s="56"/>
      <c r="M1590" s="56"/>
    </row>
    <row r="1591" spans="1:13">
      <c r="A1591" s="59">
        <v>34401</v>
      </c>
      <c r="B1591" s="58">
        <v>2867.8</v>
      </c>
      <c r="C1591" s="55">
        <f t="shared" si="100"/>
        <v>3</v>
      </c>
      <c r="D1591" s="55">
        <f t="shared" si="101"/>
        <v>1994</v>
      </c>
      <c r="E1591" s="55">
        <f t="shared" si="102"/>
        <v>5688.2813000000006</v>
      </c>
      <c r="F1591" s="55">
        <f t="shared" si="103"/>
        <v>8</v>
      </c>
      <c r="H1591" s="56"/>
      <c r="I1591" s="56"/>
      <c r="J1591" s="56"/>
      <c r="K1591" s="56"/>
      <c r="L1591" s="56"/>
      <c r="M1591" s="56"/>
    </row>
    <row r="1592" spans="1:13">
      <c r="A1592" s="59">
        <v>34402</v>
      </c>
      <c r="B1592" s="58">
        <v>3024.4</v>
      </c>
      <c r="C1592" s="55">
        <f t="shared" si="100"/>
        <v>3</v>
      </c>
      <c r="D1592" s="55">
        <f t="shared" si="101"/>
        <v>1994</v>
      </c>
      <c r="E1592" s="55">
        <f t="shared" si="102"/>
        <v>5998.8974000000007</v>
      </c>
      <c r="F1592" s="55">
        <f t="shared" si="103"/>
        <v>9</v>
      </c>
      <c r="H1592" s="56"/>
      <c r="I1592" s="56"/>
      <c r="J1592" s="56"/>
      <c r="K1592" s="56"/>
      <c r="L1592" s="56"/>
      <c r="M1592" s="56"/>
    </row>
    <row r="1593" spans="1:13">
      <c r="A1593" s="59">
        <v>34403</v>
      </c>
      <c r="B1593" s="58">
        <v>2701.07</v>
      </c>
      <c r="C1593" s="55">
        <f t="shared" si="100"/>
        <v>3</v>
      </c>
      <c r="D1593" s="55">
        <f t="shared" si="101"/>
        <v>1994</v>
      </c>
      <c r="E1593" s="55">
        <f t="shared" si="102"/>
        <v>5357.5723450000005</v>
      </c>
      <c r="F1593" s="55">
        <f t="shared" si="103"/>
        <v>10</v>
      </c>
      <c r="H1593" s="56"/>
      <c r="I1593" s="56"/>
      <c r="J1593" s="56"/>
      <c r="K1593" s="56"/>
      <c r="L1593" s="56"/>
      <c r="M1593" s="56"/>
    </row>
    <row r="1594" spans="1:13">
      <c r="A1594" s="59">
        <v>34404</v>
      </c>
      <c r="B1594" s="58">
        <v>2747.99</v>
      </c>
      <c r="C1594" s="55">
        <f t="shared" si="100"/>
        <v>3</v>
      </c>
      <c r="D1594" s="55">
        <f t="shared" si="101"/>
        <v>1994</v>
      </c>
      <c r="E1594" s="55">
        <f t="shared" si="102"/>
        <v>5450.6381649999994</v>
      </c>
      <c r="F1594" s="55">
        <f t="shared" si="103"/>
        <v>11</v>
      </c>
      <c r="H1594" s="56"/>
      <c r="I1594" s="56"/>
      <c r="J1594" s="56"/>
      <c r="K1594" s="56"/>
      <c r="L1594" s="56"/>
      <c r="M1594" s="56"/>
    </row>
    <row r="1595" spans="1:13">
      <c r="A1595" s="59">
        <v>34405</v>
      </c>
      <c r="B1595" s="58">
        <v>2949.41</v>
      </c>
      <c r="C1595" s="55">
        <f t="shared" si="100"/>
        <v>3</v>
      </c>
      <c r="D1595" s="55">
        <f t="shared" si="101"/>
        <v>1994</v>
      </c>
      <c r="E1595" s="55">
        <f t="shared" si="102"/>
        <v>5850.1547350000001</v>
      </c>
      <c r="F1595" s="55">
        <f t="shared" si="103"/>
        <v>12</v>
      </c>
      <c r="H1595" s="56"/>
      <c r="I1595" s="56"/>
      <c r="J1595" s="56"/>
      <c r="K1595" s="56"/>
      <c r="L1595" s="56"/>
      <c r="M1595" s="56"/>
    </row>
    <row r="1596" spans="1:13">
      <c r="A1596" s="59">
        <v>34406</v>
      </c>
      <c r="B1596" s="58">
        <v>2953.38</v>
      </c>
      <c r="C1596" s="55">
        <f t="shared" si="100"/>
        <v>3</v>
      </c>
      <c r="D1596" s="55">
        <f t="shared" si="101"/>
        <v>1994</v>
      </c>
      <c r="E1596" s="55">
        <f t="shared" si="102"/>
        <v>5858.0292300000001</v>
      </c>
      <c r="F1596" s="55">
        <f t="shared" si="103"/>
        <v>13</v>
      </c>
      <c r="H1596" s="56"/>
      <c r="I1596" s="56"/>
      <c r="J1596" s="56"/>
      <c r="K1596" s="56"/>
      <c r="L1596" s="56"/>
      <c r="M1596" s="56"/>
    </row>
    <row r="1597" spans="1:13">
      <c r="A1597" s="59">
        <v>34407</v>
      </c>
      <c r="B1597" s="58">
        <v>2670.13</v>
      </c>
      <c r="C1597" s="55">
        <f t="shared" si="100"/>
        <v>3</v>
      </c>
      <c r="D1597" s="55">
        <f t="shared" si="101"/>
        <v>1994</v>
      </c>
      <c r="E1597" s="55">
        <f t="shared" si="102"/>
        <v>5296.2028550000005</v>
      </c>
      <c r="F1597" s="55">
        <f t="shared" si="103"/>
        <v>14</v>
      </c>
      <c r="H1597" s="56"/>
      <c r="I1597" s="56"/>
      <c r="J1597" s="56"/>
      <c r="K1597" s="56"/>
      <c r="L1597" s="56"/>
      <c r="M1597" s="56"/>
    </row>
    <row r="1598" spans="1:13">
      <c r="A1598" s="59">
        <v>34408</v>
      </c>
      <c r="B1598" s="58">
        <v>3259.28</v>
      </c>
      <c r="C1598" s="55">
        <f t="shared" si="100"/>
        <v>3</v>
      </c>
      <c r="D1598" s="55">
        <f t="shared" si="101"/>
        <v>1994</v>
      </c>
      <c r="E1598" s="55">
        <f t="shared" si="102"/>
        <v>6464.7818800000005</v>
      </c>
      <c r="F1598" s="55">
        <f t="shared" si="103"/>
        <v>15</v>
      </c>
      <c r="H1598" s="56"/>
      <c r="I1598" s="56"/>
      <c r="J1598" s="56"/>
      <c r="K1598" s="56"/>
      <c r="L1598" s="56"/>
      <c r="M1598" s="56"/>
    </row>
    <row r="1599" spans="1:13">
      <c r="A1599" s="59">
        <v>34409</v>
      </c>
      <c r="B1599" s="58">
        <v>3199.46</v>
      </c>
      <c r="C1599" s="55">
        <f t="shared" si="100"/>
        <v>3</v>
      </c>
      <c r="D1599" s="55">
        <f t="shared" si="101"/>
        <v>1994</v>
      </c>
      <c r="E1599" s="55">
        <f t="shared" si="102"/>
        <v>6346.1289100000004</v>
      </c>
      <c r="F1599" s="55">
        <f t="shared" si="103"/>
        <v>16</v>
      </c>
      <c r="H1599" s="56"/>
      <c r="I1599" s="56"/>
      <c r="J1599" s="56"/>
      <c r="K1599" s="56"/>
      <c r="L1599" s="56"/>
      <c r="M1599" s="56"/>
    </row>
    <row r="1600" spans="1:13">
      <c r="A1600" s="59">
        <v>34410</v>
      </c>
      <c r="B1600" s="58">
        <v>3399.55</v>
      </c>
      <c r="C1600" s="55">
        <f t="shared" si="100"/>
        <v>3</v>
      </c>
      <c r="D1600" s="55">
        <f t="shared" si="101"/>
        <v>1994</v>
      </c>
      <c r="E1600" s="55">
        <f t="shared" si="102"/>
        <v>6743.0074250000007</v>
      </c>
      <c r="F1600" s="55">
        <f t="shared" si="103"/>
        <v>17</v>
      </c>
      <c r="H1600" s="56"/>
      <c r="I1600" s="56"/>
      <c r="J1600" s="56"/>
      <c r="K1600" s="56"/>
      <c r="L1600" s="56"/>
      <c r="M1600" s="56"/>
    </row>
    <row r="1601" spans="1:13">
      <c r="A1601" s="59">
        <v>34411</v>
      </c>
      <c r="B1601" s="58">
        <v>3212.42</v>
      </c>
      <c r="C1601" s="55">
        <f t="shared" si="100"/>
        <v>3</v>
      </c>
      <c r="D1601" s="55">
        <f t="shared" si="101"/>
        <v>1994</v>
      </c>
      <c r="E1601" s="55">
        <f t="shared" si="102"/>
        <v>6371.8350700000001</v>
      </c>
      <c r="F1601" s="55">
        <f t="shared" si="103"/>
        <v>18</v>
      </c>
      <c r="H1601" s="56"/>
      <c r="I1601" s="56"/>
      <c r="J1601" s="56"/>
      <c r="K1601" s="56"/>
      <c r="L1601" s="56"/>
      <c r="M1601" s="56"/>
    </row>
    <row r="1602" spans="1:13">
      <c r="A1602" s="59">
        <v>34412</v>
      </c>
      <c r="B1602" s="58">
        <v>3168.1</v>
      </c>
      <c r="C1602" s="55">
        <f t="shared" si="100"/>
        <v>3</v>
      </c>
      <c r="D1602" s="55">
        <f t="shared" si="101"/>
        <v>1994</v>
      </c>
      <c r="E1602" s="55">
        <f t="shared" si="102"/>
        <v>6283.9263499999997</v>
      </c>
      <c r="F1602" s="55">
        <f t="shared" si="103"/>
        <v>19</v>
      </c>
      <c r="H1602" s="56"/>
      <c r="I1602" s="56"/>
      <c r="J1602" s="56"/>
      <c r="K1602" s="56"/>
      <c r="L1602" s="56"/>
      <c r="M1602" s="56"/>
    </row>
    <row r="1603" spans="1:13">
      <c r="A1603" s="59">
        <v>34413</v>
      </c>
      <c r="B1603" s="58">
        <v>3099.57</v>
      </c>
      <c r="C1603" s="55">
        <f t="shared" si="100"/>
        <v>3</v>
      </c>
      <c r="D1603" s="55">
        <f t="shared" si="101"/>
        <v>1994</v>
      </c>
      <c r="E1603" s="55">
        <f t="shared" si="102"/>
        <v>6147.9970950000006</v>
      </c>
      <c r="F1603" s="55">
        <f t="shared" si="103"/>
        <v>20</v>
      </c>
      <c r="H1603" s="56"/>
      <c r="I1603" s="56"/>
      <c r="J1603" s="56"/>
      <c r="K1603" s="56"/>
      <c r="L1603" s="56"/>
      <c r="M1603" s="56"/>
    </row>
    <row r="1604" spans="1:13">
      <c r="A1604" s="59">
        <v>34414</v>
      </c>
      <c r="B1604" s="58">
        <v>3270.59</v>
      </c>
      <c r="C1604" s="55">
        <f t="shared" ref="C1604:C1667" si="104">MONTH(A1604)</f>
        <v>3</v>
      </c>
      <c r="D1604" s="55">
        <f t="shared" ref="D1604:D1667" si="105">IF(C1604&gt;9,YEAR(A1604)+1,YEAR(A1604))</f>
        <v>1994</v>
      </c>
      <c r="E1604" s="55">
        <f t="shared" ref="E1604:E1667" si="106">B1604*1.9835</f>
        <v>6487.2152650000007</v>
      </c>
      <c r="F1604" s="55">
        <f t="shared" ref="F1604:F1667" si="107">DAY(A1604)</f>
        <v>21</v>
      </c>
      <c r="H1604" s="56"/>
      <c r="I1604" s="56"/>
      <c r="J1604" s="56"/>
      <c r="K1604" s="56"/>
      <c r="L1604" s="56"/>
      <c r="M1604" s="56"/>
    </row>
    <row r="1605" spans="1:13">
      <c r="A1605" s="59">
        <v>34415</v>
      </c>
      <c r="B1605" s="58">
        <v>3466.16</v>
      </c>
      <c r="C1605" s="55">
        <f t="shared" si="104"/>
        <v>3</v>
      </c>
      <c r="D1605" s="55">
        <f t="shared" si="105"/>
        <v>1994</v>
      </c>
      <c r="E1605" s="55">
        <f t="shared" si="106"/>
        <v>6875.1283599999997</v>
      </c>
      <c r="F1605" s="55">
        <f t="shared" si="107"/>
        <v>22</v>
      </c>
      <c r="H1605" s="56"/>
      <c r="I1605" s="56"/>
      <c r="J1605" s="56"/>
      <c r="K1605" s="56"/>
      <c r="L1605" s="56"/>
      <c r="M1605" s="56"/>
    </row>
    <row r="1606" spans="1:13">
      <c r="A1606" s="59">
        <v>34416</v>
      </c>
      <c r="B1606" s="58">
        <v>3226.81</v>
      </c>
      <c r="C1606" s="55">
        <f t="shared" si="104"/>
        <v>3</v>
      </c>
      <c r="D1606" s="55">
        <f t="shared" si="105"/>
        <v>1994</v>
      </c>
      <c r="E1606" s="55">
        <f t="shared" si="106"/>
        <v>6400.3776349999998</v>
      </c>
      <c r="F1606" s="55">
        <f t="shared" si="107"/>
        <v>23</v>
      </c>
      <c r="H1606" s="56"/>
      <c r="I1606" s="56"/>
      <c r="J1606" s="56"/>
      <c r="K1606" s="56"/>
      <c r="L1606" s="56"/>
      <c r="M1606" s="56"/>
    </row>
    <row r="1607" spans="1:13">
      <c r="A1607" s="59">
        <v>34417</v>
      </c>
      <c r="B1607" s="58">
        <v>3004.39</v>
      </c>
      <c r="C1607" s="55">
        <f t="shared" si="104"/>
        <v>3</v>
      </c>
      <c r="D1607" s="55">
        <f t="shared" si="105"/>
        <v>1994</v>
      </c>
      <c r="E1607" s="55">
        <f t="shared" si="106"/>
        <v>5959.2075649999997</v>
      </c>
      <c r="F1607" s="55">
        <f t="shared" si="107"/>
        <v>24</v>
      </c>
      <c r="H1607" s="56"/>
      <c r="I1607" s="56"/>
      <c r="J1607" s="56"/>
      <c r="K1607" s="56"/>
      <c r="L1607" s="56"/>
      <c r="M1607" s="56"/>
    </row>
    <row r="1608" spans="1:13">
      <c r="A1608" s="59">
        <v>34418</v>
      </c>
      <c r="B1608" s="58">
        <v>3016.02</v>
      </c>
      <c r="C1608" s="55">
        <f t="shared" si="104"/>
        <v>3</v>
      </c>
      <c r="D1608" s="55">
        <f t="shared" si="105"/>
        <v>1994</v>
      </c>
      <c r="E1608" s="55">
        <f t="shared" si="106"/>
        <v>5982.27567</v>
      </c>
      <c r="F1608" s="55">
        <f t="shared" si="107"/>
        <v>25</v>
      </c>
      <c r="H1608" s="56"/>
      <c r="I1608" s="56"/>
      <c r="J1608" s="56"/>
      <c r="K1608" s="56"/>
      <c r="L1608" s="56"/>
      <c r="M1608" s="56"/>
    </row>
    <row r="1609" spans="1:13">
      <c r="A1609" s="59">
        <v>34419</v>
      </c>
      <c r="B1609" s="58">
        <v>2923.4</v>
      </c>
      <c r="C1609" s="55">
        <f t="shared" si="104"/>
        <v>3</v>
      </c>
      <c r="D1609" s="55">
        <f t="shared" si="105"/>
        <v>1994</v>
      </c>
      <c r="E1609" s="55">
        <f t="shared" si="106"/>
        <v>5798.5639000000001</v>
      </c>
      <c r="F1609" s="55">
        <f t="shared" si="107"/>
        <v>26</v>
      </c>
      <c r="H1609" s="56"/>
      <c r="I1609" s="56"/>
      <c r="J1609" s="56"/>
      <c r="K1609" s="56"/>
      <c r="L1609" s="56"/>
      <c r="M1609" s="56"/>
    </row>
    <row r="1610" spans="1:13">
      <c r="A1610" s="59">
        <v>34420</v>
      </c>
      <c r="B1610" s="58">
        <v>2682.16</v>
      </c>
      <c r="C1610" s="55">
        <f t="shared" si="104"/>
        <v>3</v>
      </c>
      <c r="D1610" s="55">
        <f t="shared" si="105"/>
        <v>1994</v>
      </c>
      <c r="E1610" s="55">
        <f t="shared" si="106"/>
        <v>5320.0643599999994</v>
      </c>
      <c r="F1610" s="55">
        <f t="shared" si="107"/>
        <v>27</v>
      </c>
      <c r="H1610" s="56"/>
      <c r="I1610" s="56"/>
      <c r="J1610" s="56"/>
      <c r="K1610" s="56"/>
      <c r="L1610" s="56"/>
      <c r="M1610" s="56"/>
    </row>
    <row r="1611" spans="1:13">
      <c r="A1611" s="59">
        <v>34421</v>
      </c>
      <c r="B1611" s="58">
        <v>2925.48</v>
      </c>
      <c r="C1611" s="55">
        <f t="shared" si="104"/>
        <v>3</v>
      </c>
      <c r="D1611" s="55">
        <f t="shared" si="105"/>
        <v>1994</v>
      </c>
      <c r="E1611" s="55">
        <f t="shared" si="106"/>
        <v>5802.6895800000002</v>
      </c>
      <c r="F1611" s="55">
        <f t="shared" si="107"/>
        <v>28</v>
      </c>
      <c r="H1611" s="56"/>
      <c r="I1611" s="56"/>
      <c r="J1611" s="56"/>
      <c r="K1611" s="56"/>
      <c r="L1611" s="56"/>
      <c r="M1611" s="56"/>
    </row>
    <row r="1612" spans="1:13">
      <c r="A1612" s="59">
        <v>34422</v>
      </c>
      <c r="B1612" s="58">
        <v>2983.13</v>
      </c>
      <c r="C1612" s="55">
        <f t="shared" si="104"/>
        <v>3</v>
      </c>
      <c r="D1612" s="55">
        <f t="shared" si="105"/>
        <v>1994</v>
      </c>
      <c r="E1612" s="55">
        <f t="shared" si="106"/>
        <v>5917.0383550000006</v>
      </c>
      <c r="F1612" s="55">
        <f t="shared" si="107"/>
        <v>29</v>
      </c>
      <c r="H1612" s="56"/>
      <c r="I1612" s="56"/>
      <c r="J1612" s="56"/>
      <c r="K1612" s="56"/>
      <c r="L1612" s="56"/>
      <c r="M1612" s="56"/>
    </row>
    <row r="1613" spans="1:13">
      <c r="A1613" s="59">
        <v>34423</v>
      </c>
      <c r="B1613" s="58">
        <v>2820.09</v>
      </c>
      <c r="C1613" s="55">
        <f t="shared" si="104"/>
        <v>3</v>
      </c>
      <c r="D1613" s="55">
        <f t="shared" si="105"/>
        <v>1994</v>
      </c>
      <c r="E1613" s="55">
        <f t="shared" si="106"/>
        <v>5593.6485150000008</v>
      </c>
      <c r="F1613" s="55">
        <f t="shared" si="107"/>
        <v>30</v>
      </c>
      <c r="H1613" s="56"/>
      <c r="I1613" s="56"/>
      <c r="J1613" s="56"/>
      <c r="K1613" s="56"/>
      <c r="L1613" s="56"/>
      <c r="M1613" s="56"/>
    </row>
    <row r="1614" spans="1:13">
      <c r="A1614" s="59">
        <v>34424</v>
      </c>
      <c r="B1614" s="58">
        <v>3126.34</v>
      </c>
      <c r="C1614" s="55">
        <f t="shared" si="104"/>
        <v>3</v>
      </c>
      <c r="D1614" s="55">
        <f t="shared" si="105"/>
        <v>1994</v>
      </c>
      <c r="E1614" s="55">
        <f t="shared" si="106"/>
        <v>6201.0953900000004</v>
      </c>
      <c r="F1614" s="55">
        <f t="shared" si="107"/>
        <v>31</v>
      </c>
      <c r="H1614" s="56"/>
      <c r="I1614" s="56"/>
      <c r="J1614" s="56"/>
      <c r="K1614" s="56"/>
      <c r="L1614" s="56"/>
      <c r="M1614" s="56"/>
    </row>
    <row r="1615" spans="1:13">
      <c r="A1615" s="59">
        <v>34425</v>
      </c>
      <c r="B1615" s="58">
        <v>3112.41</v>
      </c>
      <c r="C1615" s="55">
        <f t="shared" si="104"/>
        <v>4</v>
      </c>
      <c r="D1615" s="55">
        <f t="shared" si="105"/>
        <v>1994</v>
      </c>
      <c r="E1615" s="55">
        <f t="shared" si="106"/>
        <v>6173.4652349999997</v>
      </c>
      <c r="F1615" s="55">
        <f t="shared" si="107"/>
        <v>1</v>
      </c>
      <c r="H1615" s="56"/>
      <c r="I1615" s="56"/>
      <c r="J1615" s="56"/>
      <c r="K1615" s="56"/>
      <c r="L1615" s="56"/>
      <c r="M1615" s="56"/>
    </row>
    <row r="1616" spans="1:13">
      <c r="A1616" s="59">
        <v>34426</v>
      </c>
      <c r="B1616" s="58">
        <v>3108.8</v>
      </c>
      <c r="C1616" s="55">
        <f t="shared" si="104"/>
        <v>4</v>
      </c>
      <c r="D1616" s="55">
        <f t="shared" si="105"/>
        <v>1994</v>
      </c>
      <c r="E1616" s="55">
        <f t="shared" si="106"/>
        <v>6166.3048000000008</v>
      </c>
      <c r="F1616" s="55">
        <f t="shared" si="107"/>
        <v>2</v>
      </c>
      <c r="H1616" s="56"/>
      <c r="I1616" s="56"/>
      <c r="J1616" s="56"/>
      <c r="K1616" s="56"/>
      <c r="L1616" s="56"/>
      <c r="M1616" s="56"/>
    </row>
    <row r="1617" spans="1:13">
      <c r="A1617" s="59">
        <v>34427</v>
      </c>
      <c r="B1617" s="58">
        <v>3900.65</v>
      </c>
      <c r="C1617" s="55">
        <f t="shared" si="104"/>
        <v>4</v>
      </c>
      <c r="D1617" s="55">
        <f t="shared" si="105"/>
        <v>1994</v>
      </c>
      <c r="E1617" s="55">
        <f t="shared" si="106"/>
        <v>7736.9392750000006</v>
      </c>
      <c r="F1617" s="55">
        <f t="shared" si="107"/>
        <v>3</v>
      </c>
      <c r="H1617" s="56"/>
      <c r="I1617" s="56"/>
      <c r="J1617" s="56"/>
      <c r="K1617" s="56"/>
      <c r="L1617" s="56"/>
      <c r="M1617" s="56"/>
    </row>
    <row r="1618" spans="1:13">
      <c r="A1618" s="59">
        <v>34428</v>
      </c>
      <c r="B1618" s="58">
        <v>3836.91</v>
      </c>
      <c r="C1618" s="55">
        <f t="shared" si="104"/>
        <v>4</v>
      </c>
      <c r="D1618" s="55">
        <f t="shared" si="105"/>
        <v>1994</v>
      </c>
      <c r="E1618" s="55">
        <f t="shared" si="106"/>
        <v>7610.5109849999999</v>
      </c>
      <c r="F1618" s="55">
        <f t="shared" si="107"/>
        <v>4</v>
      </c>
      <c r="H1618" s="56"/>
      <c r="I1618" s="56"/>
      <c r="J1618" s="56"/>
      <c r="K1618" s="56"/>
      <c r="L1618" s="56"/>
      <c r="M1618" s="56"/>
    </row>
    <row r="1619" spans="1:13">
      <c r="A1619" s="59">
        <v>34429</v>
      </c>
      <c r="B1619" s="58">
        <v>3829.62</v>
      </c>
      <c r="C1619" s="55">
        <f t="shared" si="104"/>
        <v>4</v>
      </c>
      <c r="D1619" s="55">
        <f t="shared" si="105"/>
        <v>1994</v>
      </c>
      <c r="E1619" s="55">
        <f t="shared" si="106"/>
        <v>7596.0512699999999</v>
      </c>
      <c r="F1619" s="55">
        <f t="shared" si="107"/>
        <v>5</v>
      </c>
      <c r="H1619" s="56"/>
      <c r="I1619" s="56"/>
      <c r="J1619" s="56"/>
      <c r="K1619" s="56"/>
      <c r="L1619" s="56"/>
      <c r="M1619" s="56"/>
    </row>
    <row r="1620" spans="1:13">
      <c r="A1620" s="59">
        <v>34430</v>
      </c>
      <c r="B1620" s="58">
        <v>3454.34</v>
      </c>
      <c r="C1620" s="55">
        <f t="shared" si="104"/>
        <v>4</v>
      </c>
      <c r="D1620" s="55">
        <f t="shared" si="105"/>
        <v>1994</v>
      </c>
      <c r="E1620" s="55">
        <f t="shared" si="106"/>
        <v>6851.6833900000001</v>
      </c>
      <c r="F1620" s="55">
        <f t="shared" si="107"/>
        <v>6</v>
      </c>
      <c r="H1620" s="56"/>
      <c r="I1620" s="56"/>
      <c r="J1620" s="56"/>
      <c r="K1620" s="56"/>
      <c r="L1620" s="56"/>
      <c r="M1620" s="56"/>
    </row>
    <row r="1621" spans="1:13">
      <c r="A1621" s="59">
        <v>34431</v>
      </c>
      <c r="B1621" s="58">
        <v>4109.1000000000004</v>
      </c>
      <c r="C1621" s="55">
        <f t="shared" si="104"/>
        <v>4</v>
      </c>
      <c r="D1621" s="55">
        <f t="shared" si="105"/>
        <v>1994</v>
      </c>
      <c r="E1621" s="55">
        <f t="shared" si="106"/>
        <v>8150.3998500000007</v>
      </c>
      <c r="F1621" s="55">
        <f t="shared" si="107"/>
        <v>7</v>
      </c>
      <c r="H1621" s="56"/>
      <c r="I1621" s="56"/>
      <c r="J1621" s="56"/>
      <c r="K1621" s="56"/>
      <c r="L1621" s="56"/>
      <c r="M1621" s="56"/>
    </row>
    <row r="1622" spans="1:13">
      <c r="A1622" s="59">
        <v>34432</v>
      </c>
      <c r="B1622" s="58">
        <v>3978.2</v>
      </c>
      <c r="C1622" s="55">
        <f t="shared" si="104"/>
        <v>4</v>
      </c>
      <c r="D1622" s="55">
        <f t="shared" si="105"/>
        <v>1994</v>
      </c>
      <c r="E1622" s="55">
        <f t="shared" si="106"/>
        <v>7890.7596999999996</v>
      </c>
      <c r="F1622" s="55">
        <f t="shared" si="107"/>
        <v>8</v>
      </c>
      <c r="H1622" s="56"/>
      <c r="I1622" s="56"/>
      <c r="J1622" s="56"/>
      <c r="K1622" s="56"/>
      <c r="L1622" s="56"/>
      <c r="M1622" s="56"/>
    </row>
    <row r="1623" spans="1:13">
      <c r="A1623" s="59">
        <v>34433</v>
      </c>
      <c r="B1623" s="58">
        <v>3227.31</v>
      </c>
      <c r="C1623" s="55">
        <f t="shared" si="104"/>
        <v>4</v>
      </c>
      <c r="D1623" s="55">
        <f t="shared" si="105"/>
        <v>1994</v>
      </c>
      <c r="E1623" s="55">
        <f t="shared" si="106"/>
        <v>6401.369385</v>
      </c>
      <c r="F1623" s="55">
        <f t="shared" si="107"/>
        <v>9</v>
      </c>
      <c r="H1623" s="56"/>
      <c r="I1623" s="56"/>
      <c r="J1623" s="56"/>
      <c r="K1623" s="56"/>
      <c r="L1623" s="56"/>
      <c r="M1623" s="56"/>
    </row>
    <row r="1624" spans="1:13">
      <c r="A1624" s="59">
        <v>34434</v>
      </c>
      <c r="B1624" s="58">
        <v>3709.93</v>
      </c>
      <c r="C1624" s="55">
        <f t="shared" si="104"/>
        <v>4</v>
      </c>
      <c r="D1624" s="55">
        <f t="shared" si="105"/>
        <v>1994</v>
      </c>
      <c r="E1624" s="55">
        <f t="shared" si="106"/>
        <v>7358.6461549999995</v>
      </c>
      <c r="F1624" s="55">
        <f t="shared" si="107"/>
        <v>10</v>
      </c>
      <c r="H1624" s="56"/>
      <c r="I1624" s="56"/>
      <c r="J1624" s="56"/>
      <c r="K1624" s="56"/>
      <c r="L1624" s="56"/>
      <c r="M1624" s="56"/>
    </row>
    <row r="1625" spans="1:13">
      <c r="A1625" s="59">
        <v>34435</v>
      </c>
      <c r="B1625" s="58">
        <v>3527.04</v>
      </c>
      <c r="C1625" s="55">
        <f t="shared" si="104"/>
        <v>4</v>
      </c>
      <c r="D1625" s="55">
        <f t="shared" si="105"/>
        <v>1994</v>
      </c>
      <c r="E1625" s="55">
        <f t="shared" si="106"/>
        <v>6995.8838400000004</v>
      </c>
      <c r="F1625" s="55">
        <f t="shared" si="107"/>
        <v>11</v>
      </c>
      <c r="H1625" s="56"/>
      <c r="I1625" s="56"/>
      <c r="J1625" s="56"/>
      <c r="K1625" s="56"/>
      <c r="L1625" s="56"/>
      <c r="M1625" s="56"/>
    </row>
    <row r="1626" spans="1:13">
      <c r="A1626" s="59">
        <v>34436</v>
      </c>
      <c r="B1626" s="58">
        <v>3703.5</v>
      </c>
      <c r="C1626" s="55">
        <f t="shared" si="104"/>
        <v>4</v>
      </c>
      <c r="D1626" s="55">
        <f t="shared" si="105"/>
        <v>1994</v>
      </c>
      <c r="E1626" s="55">
        <f t="shared" si="106"/>
        <v>7345.8922499999999</v>
      </c>
      <c r="F1626" s="55">
        <f t="shared" si="107"/>
        <v>12</v>
      </c>
      <c r="H1626" s="56"/>
      <c r="I1626" s="56"/>
      <c r="J1626" s="56"/>
      <c r="K1626" s="56"/>
      <c r="L1626" s="56"/>
      <c r="M1626" s="56"/>
    </row>
    <row r="1627" spans="1:13">
      <c r="A1627" s="59">
        <v>34437</v>
      </c>
      <c r="B1627" s="58">
        <v>4341.42</v>
      </c>
      <c r="C1627" s="55">
        <f t="shared" si="104"/>
        <v>4</v>
      </c>
      <c r="D1627" s="55">
        <f t="shared" si="105"/>
        <v>1994</v>
      </c>
      <c r="E1627" s="55">
        <f t="shared" si="106"/>
        <v>8611.2065700000003</v>
      </c>
      <c r="F1627" s="55">
        <f t="shared" si="107"/>
        <v>13</v>
      </c>
      <c r="H1627" s="56"/>
      <c r="I1627" s="56"/>
      <c r="J1627" s="56"/>
      <c r="K1627" s="56"/>
      <c r="L1627" s="56"/>
      <c r="M1627" s="56"/>
    </row>
    <row r="1628" spans="1:13">
      <c r="A1628" s="59">
        <v>34438</v>
      </c>
      <c r="B1628" s="58">
        <v>3957.37</v>
      </c>
      <c r="C1628" s="55">
        <f t="shared" si="104"/>
        <v>4</v>
      </c>
      <c r="D1628" s="55">
        <f t="shared" si="105"/>
        <v>1994</v>
      </c>
      <c r="E1628" s="55">
        <f t="shared" si="106"/>
        <v>7849.4433950000002</v>
      </c>
      <c r="F1628" s="55">
        <f t="shared" si="107"/>
        <v>14</v>
      </c>
      <c r="H1628" s="56"/>
      <c r="I1628" s="56"/>
      <c r="J1628" s="56"/>
      <c r="K1628" s="56"/>
      <c r="L1628" s="56"/>
      <c r="M1628" s="56"/>
    </row>
    <row r="1629" spans="1:13">
      <c r="A1629" s="59">
        <v>34439</v>
      </c>
      <c r="B1629" s="58">
        <v>4486.53</v>
      </c>
      <c r="C1629" s="55">
        <f t="shared" si="104"/>
        <v>4</v>
      </c>
      <c r="D1629" s="55">
        <f t="shared" si="105"/>
        <v>1994</v>
      </c>
      <c r="E1629" s="55">
        <f t="shared" si="106"/>
        <v>8899.0322550000001</v>
      </c>
      <c r="F1629" s="55">
        <f t="shared" si="107"/>
        <v>15</v>
      </c>
      <c r="H1629" s="56"/>
      <c r="I1629" s="56"/>
      <c r="J1629" s="56"/>
      <c r="K1629" s="56"/>
      <c r="L1629" s="56"/>
      <c r="M1629" s="56"/>
    </row>
    <row r="1630" spans="1:13">
      <c r="A1630" s="59">
        <v>34440</v>
      </c>
      <c r="B1630" s="58">
        <v>4409.3999999999996</v>
      </c>
      <c r="C1630" s="55">
        <f t="shared" si="104"/>
        <v>4</v>
      </c>
      <c r="D1630" s="55">
        <f t="shared" si="105"/>
        <v>1994</v>
      </c>
      <c r="E1630" s="55">
        <f t="shared" si="106"/>
        <v>8746.044899999999</v>
      </c>
      <c r="F1630" s="55">
        <f t="shared" si="107"/>
        <v>16</v>
      </c>
      <c r="H1630" s="56"/>
      <c r="I1630" s="56"/>
      <c r="J1630" s="56"/>
      <c r="K1630" s="56"/>
      <c r="L1630" s="56"/>
      <c r="M1630" s="56"/>
    </row>
    <row r="1631" spans="1:13">
      <c r="A1631" s="59">
        <v>34441</v>
      </c>
      <c r="B1631" s="58">
        <v>5374.63</v>
      </c>
      <c r="C1631" s="55">
        <f t="shared" si="104"/>
        <v>4</v>
      </c>
      <c r="D1631" s="55">
        <f t="shared" si="105"/>
        <v>1994</v>
      </c>
      <c r="E1631" s="55">
        <f t="shared" si="106"/>
        <v>10660.578605000001</v>
      </c>
      <c r="F1631" s="55">
        <f t="shared" si="107"/>
        <v>17</v>
      </c>
      <c r="H1631" s="56"/>
      <c r="I1631" s="56"/>
      <c r="J1631" s="56"/>
      <c r="K1631" s="56"/>
      <c r="L1631" s="56"/>
      <c r="M1631" s="56"/>
    </row>
    <row r="1632" spans="1:13">
      <c r="A1632" s="59">
        <v>34442</v>
      </c>
      <c r="B1632" s="58">
        <v>6003.89</v>
      </c>
      <c r="C1632" s="55">
        <f t="shared" si="104"/>
        <v>4</v>
      </c>
      <c r="D1632" s="55">
        <f t="shared" si="105"/>
        <v>1994</v>
      </c>
      <c r="E1632" s="55">
        <f t="shared" si="106"/>
        <v>11908.715815000001</v>
      </c>
      <c r="F1632" s="55">
        <f t="shared" si="107"/>
        <v>18</v>
      </c>
      <c r="H1632" s="56"/>
      <c r="I1632" s="56"/>
      <c r="J1632" s="56"/>
      <c r="K1632" s="56"/>
      <c r="L1632" s="56"/>
      <c r="M1632" s="56"/>
    </row>
    <row r="1633" spans="1:13">
      <c r="A1633" s="59">
        <v>34443</v>
      </c>
      <c r="B1633" s="58">
        <v>6880.46</v>
      </c>
      <c r="C1633" s="55">
        <f t="shared" si="104"/>
        <v>4</v>
      </c>
      <c r="D1633" s="55">
        <f t="shared" si="105"/>
        <v>1994</v>
      </c>
      <c r="E1633" s="55">
        <f t="shared" si="106"/>
        <v>13647.39241</v>
      </c>
      <c r="F1633" s="55">
        <f t="shared" si="107"/>
        <v>19</v>
      </c>
      <c r="H1633" s="56"/>
      <c r="I1633" s="56"/>
      <c r="J1633" s="56"/>
      <c r="K1633" s="56"/>
      <c r="L1633" s="56"/>
      <c r="M1633" s="56"/>
    </row>
    <row r="1634" spans="1:13">
      <c r="A1634" s="59">
        <v>34444</v>
      </c>
      <c r="B1634" s="58">
        <v>8544.2900000000009</v>
      </c>
      <c r="C1634" s="55">
        <f t="shared" si="104"/>
        <v>4</v>
      </c>
      <c r="D1634" s="55">
        <f t="shared" si="105"/>
        <v>1994</v>
      </c>
      <c r="E1634" s="55">
        <f t="shared" si="106"/>
        <v>16947.599215000002</v>
      </c>
      <c r="F1634" s="55">
        <f t="shared" si="107"/>
        <v>20</v>
      </c>
      <c r="H1634" s="56"/>
      <c r="I1634" s="56"/>
      <c r="J1634" s="56"/>
      <c r="K1634" s="56"/>
      <c r="L1634" s="56"/>
      <c r="M1634" s="56"/>
    </row>
    <row r="1635" spans="1:13">
      <c r="A1635" s="59">
        <v>34445</v>
      </c>
      <c r="B1635" s="58">
        <v>9784.81</v>
      </c>
      <c r="C1635" s="55">
        <f t="shared" si="104"/>
        <v>4</v>
      </c>
      <c r="D1635" s="55">
        <f t="shared" si="105"/>
        <v>1994</v>
      </c>
      <c r="E1635" s="55">
        <f t="shared" si="106"/>
        <v>19408.170634999999</v>
      </c>
      <c r="F1635" s="55">
        <f t="shared" si="107"/>
        <v>21</v>
      </c>
      <c r="H1635" s="56"/>
      <c r="I1635" s="56"/>
      <c r="J1635" s="56"/>
      <c r="K1635" s="56"/>
      <c r="L1635" s="56"/>
      <c r="M1635" s="56"/>
    </row>
    <row r="1636" spans="1:13">
      <c r="A1636" s="59">
        <v>34446</v>
      </c>
      <c r="B1636" s="58">
        <v>11483.64</v>
      </c>
      <c r="C1636" s="55">
        <f t="shared" si="104"/>
        <v>4</v>
      </c>
      <c r="D1636" s="55">
        <f t="shared" si="105"/>
        <v>1994</v>
      </c>
      <c r="E1636" s="55">
        <f t="shared" si="106"/>
        <v>22777.799940000001</v>
      </c>
      <c r="F1636" s="55">
        <f t="shared" si="107"/>
        <v>22</v>
      </c>
      <c r="H1636" s="56"/>
      <c r="I1636" s="56"/>
      <c r="J1636" s="56"/>
      <c r="K1636" s="56"/>
      <c r="L1636" s="56"/>
      <c r="M1636" s="56"/>
    </row>
    <row r="1637" spans="1:13">
      <c r="A1637" s="59">
        <v>34447</v>
      </c>
      <c r="B1637" s="58">
        <v>12443.66</v>
      </c>
      <c r="C1637" s="55">
        <f t="shared" si="104"/>
        <v>4</v>
      </c>
      <c r="D1637" s="55">
        <f t="shared" si="105"/>
        <v>1994</v>
      </c>
      <c r="E1637" s="55">
        <f t="shared" si="106"/>
        <v>24681.999609999999</v>
      </c>
      <c r="F1637" s="55">
        <f t="shared" si="107"/>
        <v>23</v>
      </c>
      <c r="H1637" s="56"/>
      <c r="I1637" s="56"/>
      <c r="J1637" s="56"/>
      <c r="K1637" s="56"/>
      <c r="L1637" s="56"/>
      <c r="M1637" s="56"/>
    </row>
    <row r="1638" spans="1:13">
      <c r="A1638" s="59">
        <v>34448</v>
      </c>
      <c r="B1638" s="58">
        <v>12336.09</v>
      </c>
      <c r="C1638" s="55">
        <f t="shared" si="104"/>
        <v>4</v>
      </c>
      <c r="D1638" s="55">
        <f t="shared" si="105"/>
        <v>1994</v>
      </c>
      <c r="E1638" s="55">
        <f t="shared" si="106"/>
        <v>24468.634515000002</v>
      </c>
      <c r="F1638" s="55">
        <f t="shared" si="107"/>
        <v>24</v>
      </c>
      <c r="H1638" s="56"/>
      <c r="I1638" s="56"/>
      <c r="J1638" s="56"/>
      <c r="K1638" s="56"/>
      <c r="L1638" s="56"/>
      <c r="M1638" s="56"/>
    </row>
    <row r="1639" spans="1:13">
      <c r="A1639" s="59">
        <v>34449</v>
      </c>
      <c r="B1639" s="58">
        <v>12213.82</v>
      </c>
      <c r="C1639" s="55">
        <f t="shared" si="104"/>
        <v>4</v>
      </c>
      <c r="D1639" s="55">
        <f t="shared" si="105"/>
        <v>1994</v>
      </c>
      <c r="E1639" s="55">
        <f t="shared" si="106"/>
        <v>24226.111969999998</v>
      </c>
      <c r="F1639" s="55">
        <f t="shared" si="107"/>
        <v>25</v>
      </c>
      <c r="H1639" s="56"/>
      <c r="I1639" s="56"/>
      <c r="J1639" s="56"/>
      <c r="K1639" s="56"/>
      <c r="L1639" s="56"/>
      <c r="M1639" s="56"/>
    </row>
    <row r="1640" spans="1:13">
      <c r="A1640" s="59">
        <v>34450</v>
      </c>
      <c r="B1640" s="58">
        <v>10930.31</v>
      </c>
      <c r="C1640" s="55">
        <f t="shared" si="104"/>
        <v>4</v>
      </c>
      <c r="D1640" s="55">
        <f t="shared" si="105"/>
        <v>1994</v>
      </c>
      <c r="E1640" s="55">
        <f t="shared" si="106"/>
        <v>21680.269884999998</v>
      </c>
      <c r="F1640" s="55">
        <f t="shared" si="107"/>
        <v>26</v>
      </c>
      <c r="H1640" s="56"/>
      <c r="I1640" s="56"/>
      <c r="J1640" s="56"/>
      <c r="K1640" s="56"/>
      <c r="L1640" s="56"/>
      <c r="M1640" s="56"/>
    </row>
    <row r="1641" spans="1:13">
      <c r="A1641" s="59">
        <v>34451</v>
      </c>
      <c r="B1641" s="58">
        <v>9086.7099999999991</v>
      </c>
      <c r="C1641" s="55">
        <f t="shared" si="104"/>
        <v>4</v>
      </c>
      <c r="D1641" s="55">
        <f t="shared" si="105"/>
        <v>1994</v>
      </c>
      <c r="E1641" s="55">
        <f t="shared" si="106"/>
        <v>18023.489285</v>
      </c>
      <c r="F1641" s="55">
        <f t="shared" si="107"/>
        <v>27</v>
      </c>
      <c r="H1641" s="56"/>
      <c r="I1641" s="56"/>
      <c r="J1641" s="56"/>
      <c r="K1641" s="56"/>
      <c r="L1641" s="56"/>
      <c r="M1641" s="56"/>
    </row>
    <row r="1642" spans="1:13">
      <c r="A1642" s="59">
        <v>34452</v>
      </c>
      <c r="B1642" s="58">
        <v>8055.15</v>
      </c>
      <c r="C1642" s="55">
        <f t="shared" si="104"/>
        <v>4</v>
      </c>
      <c r="D1642" s="55">
        <f t="shared" si="105"/>
        <v>1994</v>
      </c>
      <c r="E1642" s="55">
        <f t="shared" si="106"/>
        <v>15977.390024999999</v>
      </c>
      <c r="F1642" s="55">
        <f t="shared" si="107"/>
        <v>28</v>
      </c>
      <c r="H1642" s="56"/>
      <c r="I1642" s="56"/>
      <c r="J1642" s="56"/>
      <c r="K1642" s="56"/>
      <c r="L1642" s="56"/>
      <c r="M1642" s="56"/>
    </row>
    <row r="1643" spans="1:13">
      <c r="A1643" s="59">
        <v>34453</v>
      </c>
      <c r="B1643" s="58">
        <v>7512.29</v>
      </c>
      <c r="C1643" s="55">
        <f t="shared" si="104"/>
        <v>4</v>
      </c>
      <c r="D1643" s="55">
        <f t="shared" si="105"/>
        <v>1994</v>
      </c>
      <c r="E1643" s="55">
        <f t="shared" si="106"/>
        <v>14900.627215</v>
      </c>
      <c r="F1643" s="55">
        <f t="shared" si="107"/>
        <v>29</v>
      </c>
      <c r="H1643" s="56"/>
      <c r="I1643" s="56"/>
      <c r="J1643" s="56"/>
      <c r="K1643" s="56"/>
      <c r="L1643" s="56"/>
      <c r="M1643" s="56"/>
    </row>
    <row r="1644" spans="1:13">
      <c r="A1644" s="59">
        <v>34454</v>
      </c>
      <c r="B1644" s="58">
        <v>6834.62</v>
      </c>
      <c r="C1644" s="55">
        <f t="shared" si="104"/>
        <v>4</v>
      </c>
      <c r="D1644" s="55">
        <f t="shared" si="105"/>
        <v>1994</v>
      </c>
      <c r="E1644" s="55">
        <f t="shared" si="106"/>
        <v>13556.468769999999</v>
      </c>
      <c r="F1644" s="55">
        <f t="shared" si="107"/>
        <v>30</v>
      </c>
      <c r="H1644" s="56"/>
      <c r="I1644" s="56"/>
      <c r="J1644" s="56"/>
      <c r="K1644" s="56"/>
      <c r="L1644" s="56"/>
      <c r="M1644" s="56"/>
    </row>
    <row r="1645" spans="1:13">
      <c r="A1645" s="59">
        <v>34455</v>
      </c>
      <c r="B1645" s="58">
        <v>6627.29</v>
      </c>
      <c r="C1645" s="55">
        <f t="shared" si="104"/>
        <v>5</v>
      </c>
      <c r="D1645" s="55">
        <f t="shared" si="105"/>
        <v>1994</v>
      </c>
      <c r="E1645" s="55">
        <f t="shared" si="106"/>
        <v>13145.229714999999</v>
      </c>
      <c r="F1645" s="55">
        <f t="shared" si="107"/>
        <v>1</v>
      </c>
      <c r="H1645" s="56"/>
      <c r="I1645" s="56"/>
      <c r="J1645" s="56"/>
      <c r="K1645" s="56"/>
      <c r="L1645" s="56"/>
      <c r="M1645" s="56"/>
    </row>
    <row r="1646" spans="1:13">
      <c r="A1646" s="59">
        <v>34456</v>
      </c>
      <c r="B1646" s="58">
        <v>6403.04</v>
      </c>
      <c r="C1646" s="55">
        <f t="shared" si="104"/>
        <v>5</v>
      </c>
      <c r="D1646" s="55">
        <f t="shared" si="105"/>
        <v>1994</v>
      </c>
      <c r="E1646" s="55">
        <f t="shared" si="106"/>
        <v>12700.429840000001</v>
      </c>
      <c r="F1646" s="55">
        <f t="shared" si="107"/>
        <v>2</v>
      </c>
      <c r="H1646" s="56"/>
      <c r="I1646" s="56"/>
      <c r="J1646" s="56"/>
      <c r="K1646" s="56"/>
      <c r="L1646" s="56"/>
      <c r="M1646" s="56"/>
    </row>
    <row r="1647" spans="1:13">
      <c r="A1647" s="59">
        <v>34457</v>
      </c>
      <c r="B1647" s="58">
        <v>6850.28</v>
      </c>
      <c r="C1647" s="55">
        <f t="shared" si="104"/>
        <v>5</v>
      </c>
      <c r="D1647" s="55">
        <f t="shared" si="105"/>
        <v>1994</v>
      </c>
      <c r="E1647" s="55">
        <f t="shared" si="106"/>
        <v>13587.53038</v>
      </c>
      <c r="F1647" s="55">
        <f t="shared" si="107"/>
        <v>3</v>
      </c>
      <c r="H1647" s="56"/>
      <c r="I1647" s="56"/>
      <c r="J1647" s="56"/>
      <c r="K1647" s="56"/>
      <c r="L1647" s="56"/>
      <c r="M1647" s="56"/>
    </row>
    <row r="1648" spans="1:13">
      <c r="A1648" s="59">
        <v>34458</v>
      </c>
      <c r="B1648" s="58">
        <v>7313.36</v>
      </c>
      <c r="C1648" s="55">
        <f t="shared" si="104"/>
        <v>5</v>
      </c>
      <c r="D1648" s="55">
        <f t="shared" si="105"/>
        <v>1994</v>
      </c>
      <c r="E1648" s="55">
        <f t="shared" si="106"/>
        <v>14506.049559999999</v>
      </c>
      <c r="F1648" s="55">
        <f t="shared" si="107"/>
        <v>4</v>
      </c>
      <c r="H1648" s="56"/>
      <c r="I1648" s="56"/>
      <c r="J1648" s="56"/>
      <c r="K1648" s="56"/>
      <c r="L1648" s="56"/>
      <c r="M1648" s="56"/>
    </row>
    <row r="1649" spans="1:13">
      <c r="A1649" s="59">
        <v>34459</v>
      </c>
      <c r="B1649" s="58">
        <v>9911.01</v>
      </c>
      <c r="C1649" s="55">
        <f t="shared" si="104"/>
        <v>5</v>
      </c>
      <c r="D1649" s="55">
        <f t="shared" si="105"/>
        <v>1994</v>
      </c>
      <c r="E1649" s="55">
        <f t="shared" si="106"/>
        <v>19658.488335000002</v>
      </c>
      <c r="F1649" s="55">
        <f t="shared" si="107"/>
        <v>5</v>
      </c>
      <c r="H1649" s="56"/>
      <c r="I1649" s="56"/>
      <c r="J1649" s="56"/>
      <c r="K1649" s="56"/>
      <c r="L1649" s="56"/>
      <c r="M1649" s="56"/>
    </row>
    <row r="1650" spans="1:13">
      <c r="A1650" s="59">
        <v>34460</v>
      </c>
      <c r="B1650" s="58">
        <v>12206.82</v>
      </c>
      <c r="C1650" s="55">
        <f t="shared" si="104"/>
        <v>5</v>
      </c>
      <c r="D1650" s="55">
        <f t="shared" si="105"/>
        <v>1994</v>
      </c>
      <c r="E1650" s="55">
        <f t="shared" si="106"/>
        <v>24212.227470000002</v>
      </c>
      <c r="F1650" s="55">
        <f t="shared" si="107"/>
        <v>6</v>
      </c>
      <c r="H1650" s="56"/>
      <c r="I1650" s="56"/>
      <c r="J1650" s="56"/>
      <c r="K1650" s="56"/>
      <c r="L1650" s="56"/>
      <c r="M1650" s="56"/>
    </row>
    <row r="1651" spans="1:13">
      <c r="A1651" s="59">
        <v>34461</v>
      </c>
      <c r="B1651" s="58">
        <v>14196.57</v>
      </c>
      <c r="C1651" s="55">
        <f t="shared" si="104"/>
        <v>5</v>
      </c>
      <c r="D1651" s="55">
        <f t="shared" si="105"/>
        <v>1994</v>
      </c>
      <c r="E1651" s="55">
        <f t="shared" si="106"/>
        <v>28158.896594999998</v>
      </c>
      <c r="F1651" s="55">
        <f t="shared" si="107"/>
        <v>7</v>
      </c>
      <c r="H1651" s="56"/>
      <c r="I1651" s="56"/>
      <c r="J1651" s="56"/>
      <c r="K1651" s="56"/>
      <c r="L1651" s="56"/>
      <c r="M1651" s="56"/>
    </row>
    <row r="1652" spans="1:13">
      <c r="A1652" s="59">
        <v>34462</v>
      </c>
      <c r="B1652" s="58">
        <v>15441.75</v>
      </c>
      <c r="C1652" s="55">
        <f t="shared" si="104"/>
        <v>5</v>
      </c>
      <c r="D1652" s="55">
        <f t="shared" si="105"/>
        <v>1994</v>
      </c>
      <c r="E1652" s="55">
        <f t="shared" si="106"/>
        <v>30628.711125000002</v>
      </c>
      <c r="F1652" s="55">
        <f t="shared" si="107"/>
        <v>8</v>
      </c>
      <c r="H1652" s="56"/>
      <c r="I1652" s="56"/>
      <c r="J1652" s="56"/>
      <c r="K1652" s="56"/>
      <c r="L1652" s="56"/>
      <c r="M1652" s="56"/>
    </row>
    <row r="1653" spans="1:13">
      <c r="A1653" s="59">
        <v>34463</v>
      </c>
      <c r="B1653" s="58">
        <v>16219.72</v>
      </c>
      <c r="C1653" s="55">
        <f t="shared" si="104"/>
        <v>5</v>
      </c>
      <c r="D1653" s="55">
        <f t="shared" si="105"/>
        <v>1994</v>
      </c>
      <c r="E1653" s="55">
        <f t="shared" si="106"/>
        <v>32171.814620000001</v>
      </c>
      <c r="F1653" s="55">
        <f t="shared" si="107"/>
        <v>9</v>
      </c>
      <c r="H1653" s="56"/>
      <c r="I1653" s="56"/>
      <c r="J1653" s="56"/>
      <c r="K1653" s="56"/>
      <c r="L1653" s="56"/>
      <c r="M1653" s="56"/>
    </row>
    <row r="1654" spans="1:13">
      <c r="A1654" s="59">
        <v>34464</v>
      </c>
      <c r="B1654" s="58">
        <v>18137.38</v>
      </c>
      <c r="C1654" s="55">
        <f t="shared" si="104"/>
        <v>5</v>
      </c>
      <c r="D1654" s="55">
        <f t="shared" si="105"/>
        <v>1994</v>
      </c>
      <c r="E1654" s="55">
        <f t="shared" si="106"/>
        <v>35975.49323</v>
      </c>
      <c r="F1654" s="55">
        <f t="shared" si="107"/>
        <v>10</v>
      </c>
      <c r="H1654" s="56"/>
      <c r="I1654" s="56"/>
      <c r="J1654" s="56"/>
      <c r="K1654" s="56"/>
      <c r="L1654" s="56"/>
      <c r="M1654" s="56"/>
    </row>
    <row r="1655" spans="1:13">
      <c r="A1655" s="59">
        <v>34465</v>
      </c>
      <c r="B1655" s="58">
        <v>19027.919999999998</v>
      </c>
      <c r="C1655" s="55">
        <f t="shared" si="104"/>
        <v>5</v>
      </c>
      <c r="D1655" s="55">
        <f t="shared" si="105"/>
        <v>1994</v>
      </c>
      <c r="E1655" s="55">
        <f t="shared" si="106"/>
        <v>37741.87932</v>
      </c>
      <c r="F1655" s="55">
        <f t="shared" si="107"/>
        <v>11</v>
      </c>
      <c r="H1655" s="56"/>
      <c r="I1655" s="56"/>
      <c r="J1655" s="56"/>
      <c r="K1655" s="56"/>
      <c r="L1655" s="56"/>
      <c r="M1655" s="56"/>
    </row>
    <row r="1656" spans="1:13">
      <c r="A1656" s="59">
        <v>34466</v>
      </c>
      <c r="B1656" s="58">
        <v>19353.29</v>
      </c>
      <c r="C1656" s="55">
        <f t="shared" si="104"/>
        <v>5</v>
      </c>
      <c r="D1656" s="55">
        <f t="shared" si="105"/>
        <v>1994</v>
      </c>
      <c r="E1656" s="55">
        <f t="shared" si="106"/>
        <v>38387.250715000002</v>
      </c>
      <c r="F1656" s="55">
        <f t="shared" si="107"/>
        <v>12</v>
      </c>
      <c r="H1656" s="56"/>
      <c r="I1656" s="56"/>
      <c r="J1656" s="56"/>
      <c r="K1656" s="56"/>
      <c r="L1656" s="56"/>
      <c r="M1656" s="56"/>
    </row>
    <row r="1657" spans="1:13">
      <c r="A1657" s="59">
        <v>34467</v>
      </c>
      <c r="B1657" s="58">
        <v>22958.81</v>
      </c>
      <c r="C1657" s="55">
        <f t="shared" si="104"/>
        <v>5</v>
      </c>
      <c r="D1657" s="55">
        <f t="shared" si="105"/>
        <v>1994</v>
      </c>
      <c r="E1657" s="55">
        <f t="shared" si="106"/>
        <v>45538.799635000003</v>
      </c>
      <c r="F1657" s="55">
        <f t="shared" si="107"/>
        <v>13</v>
      </c>
      <c r="H1657" s="56"/>
      <c r="I1657" s="56"/>
      <c r="J1657" s="56"/>
      <c r="K1657" s="56"/>
      <c r="L1657" s="56"/>
      <c r="M1657" s="56"/>
    </row>
    <row r="1658" spans="1:13">
      <c r="A1658" s="59">
        <v>34468</v>
      </c>
      <c r="B1658" s="58">
        <v>24533.58</v>
      </c>
      <c r="C1658" s="55">
        <f t="shared" si="104"/>
        <v>5</v>
      </c>
      <c r="D1658" s="55">
        <f t="shared" si="105"/>
        <v>1994</v>
      </c>
      <c r="E1658" s="55">
        <f t="shared" si="106"/>
        <v>48662.355930000005</v>
      </c>
      <c r="F1658" s="55">
        <f t="shared" si="107"/>
        <v>14</v>
      </c>
      <c r="H1658" s="56"/>
      <c r="I1658" s="56"/>
      <c r="J1658" s="56"/>
      <c r="K1658" s="56"/>
      <c r="L1658" s="56"/>
      <c r="M1658" s="56"/>
    </row>
    <row r="1659" spans="1:13">
      <c r="A1659" s="59">
        <v>34469</v>
      </c>
      <c r="B1659" s="58">
        <v>22660.61</v>
      </c>
      <c r="C1659" s="55">
        <f t="shared" si="104"/>
        <v>5</v>
      </c>
      <c r="D1659" s="55">
        <f t="shared" si="105"/>
        <v>1994</v>
      </c>
      <c r="E1659" s="55">
        <f t="shared" si="106"/>
        <v>44947.319935</v>
      </c>
      <c r="F1659" s="55">
        <f t="shared" si="107"/>
        <v>15</v>
      </c>
      <c r="H1659" s="56"/>
      <c r="I1659" s="56"/>
      <c r="J1659" s="56"/>
      <c r="K1659" s="56"/>
      <c r="L1659" s="56"/>
      <c r="M1659" s="56"/>
    </row>
    <row r="1660" spans="1:13">
      <c r="A1660" s="59">
        <v>34470</v>
      </c>
      <c r="B1660" s="58">
        <v>19784.03</v>
      </c>
      <c r="C1660" s="55">
        <f t="shared" si="104"/>
        <v>5</v>
      </c>
      <c r="D1660" s="55">
        <f t="shared" si="105"/>
        <v>1994</v>
      </c>
      <c r="E1660" s="55">
        <f t="shared" si="106"/>
        <v>39241.623504999996</v>
      </c>
      <c r="F1660" s="55">
        <f t="shared" si="107"/>
        <v>16</v>
      </c>
      <c r="H1660" s="56"/>
      <c r="I1660" s="56"/>
      <c r="J1660" s="56"/>
      <c r="K1660" s="56"/>
      <c r="L1660" s="56"/>
      <c r="M1660" s="56"/>
    </row>
    <row r="1661" spans="1:13">
      <c r="A1661" s="59">
        <v>34471</v>
      </c>
      <c r="B1661" s="58">
        <v>18624.419999999998</v>
      </c>
      <c r="C1661" s="55">
        <f t="shared" si="104"/>
        <v>5</v>
      </c>
      <c r="D1661" s="55">
        <f t="shared" si="105"/>
        <v>1994</v>
      </c>
      <c r="E1661" s="55">
        <f t="shared" si="106"/>
        <v>36941.537069999998</v>
      </c>
      <c r="F1661" s="55">
        <f t="shared" si="107"/>
        <v>17</v>
      </c>
      <c r="H1661" s="56"/>
      <c r="I1661" s="56"/>
      <c r="J1661" s="56"/>
      <c r="K1661" s="56"/>
      <c r="L1661" s="56"/>
      <c r="M1661" s="56"/>
    </row>
    <row r="1662" spans="1:13">
      <c r="A1662" s="59">
        <v>34472</v>
      </c>
      <c r="B1662" s="58">
        <v>17405.53</v>
      </c>
      <c r="C1662" s="55">
        <f t="shared" si="104"/>
        <v>5</v>
      </c>
      <c r="D1662" s="55">
        <f t="shared" si="105"/>
        <v>1994</v>
      </c>
      <c r="E1662" s="55">
        <f t="shared" si="106"/>
        <v>34523.868754999996</v>
      </c>
      <c r="F1662" s="55">
        <f t="shared" si="107"/>
        <v>18</v>
      </c>
      <c r="H1662" s="56"/>
      <c r="I1662" s="56"/>
      <c r="J1662" s="56"/>
      <c r="K1662" s="56"/>
      <c r="L1662" s="56"/>
      <c r="M1662" s="56"/>
    </row>
    <row r="1663" spans="1:13">
      <c r="A1663" s="59">
        <v>34473</v>
      </c>
      <c r="B1663" s="58">
        <v>14271.53</v>
      </c>
      <c r="C1663" s="55">
        <f t="shared" si="104"/>
        <v>5</v>
      </c>
      <c r="D1663" s="55">
        <f t="shared" si="105"/>
        <v>1994</v>
      </c>
      <c r="E1663" s="55">
        <f t="shared" si="106"/>
        <v>28307.579755000002</v>
      </c>
      <c r="F1663" s="55">
        <f t="shared" si="107"/>
        <v>19</v>
      </c>
      <c r="H1663" s="56"/>
      <c r="I1663" s="56"/>
      <c r="J1663" s="56"/>
      <c r="K1663" s="56"/>
      <c r="L1663" s="56"/>
      <c r="M1663" s="56"/>
    </row>
    <row r="1664" spans="1:13">
      <c r="A1664" s="59">
        <v>34474</v>
      </c>
      <c r="B1664" s="58">
        <v>14276.89</v>
      </c>
      <c r="C1664" s="55">
        <f t="shared" si="104"/>
        <v>5</v>
      </c>
      <c r="D1664" s="55">
        <f t="shared" si="105"/>
        <v>1994</v>
      </c>
      <c r="E1664" s="55">
        <f t="shared" si="106"/>
        <v>28318.211315</v>
      </c>
      <c r="F1664" s="55">
        <f t="shared" si="107"/>
        <v>20</v>
      </c>
      <c r="H1664" s="56"/>
      <c r="I1664" s="56"/>
      <c r="J1664" s="56"/>
      <c r="K1664" s="56"/>
      <c r="L1664" s="56"/>
      <c r="M1664" s="56"/>
    </row>
    <row r="1665" spans="1:13">
      <c r="A1665" s="59">
        <v>34475</v>
      </c>
      <c r="B1665" s="58">
        <v>13897.94</v>
      </c>
      <c r="C1665" s="55">
        <f t="shared" si="104"/>
        <v>5</v>
      </c>
      <c r="D1665" s="55">
        <f t="shared" si="105"/>
        <v>1994</v>
      </c>
      <c r="E1665" s="55">
        <f t="shared" si="106"/>
        <v>27566.563990000002</v>
      </c>
      <c r="F1665" s="55">
        <f t="shared" si="107"/>
        <v>21</v>
      </c>
      <c r="H1665" s="56"/>
      <c r="I1665" s="56"/>
      <c r="J1665" s="56"/>
      <c r="K1665" s="56"/>
      <c r="L1665" s="56"/>
      <c r="M1665" s="56"/>
    </row>
    <row r="1666" spans="1:13">
      <c r="A1666" s="59">
        <v>34476</v>
      </c>
      <c r="B1666" s="58">
        <v>11933.89</v>
      </c>
      <c r="C1666" s="55">
        <f t="shared" si="104"/>
        <v>5</v>
      </c>
      <c r="D1666" s="55">
        <f t="shared" si="105"/>
        <v>1994</v>
      </c>
      <c r="E1666" s="55">
        <f t="shared" si="106"/>
        <v>23670.870814999998</v>
      </c>
      <c r="F1666" s="55">
        <f t="shared" si="107"/>
        <v>22</v>
      </c>
      <c r="H1666" s="56"/>
      <c r="I1666" s="56"/>
      <c r="J1666" s="56"/>
      <c r="K1666" s="56"/>
      <c r="L1666" s="56"/>
      <c r="M1666" s="56"/>
    </row>
    <row r="1667" spans="1:13">
      <c r="A1667" s="59">
        <v>34477</v>
      </c>
      <c r="B1667" s="58">
        <v>12039.51</v>
      </c>
      <c r="C1667" s="55">
        <f t="shared" si="104"/>
        <v>5</v>
      </c>
      <c r="D1667" s="55">
        <f t="shared" si="105"/>
        <v>1994</v>
      </c>
      <c r="E1667" s="55">
        <f t="shared" si="106"/>
        <v>23880.368085000002</v>
      </c>
      <c r="F1667" s="55">
        <f t="shared" si="107"/>
        <v>23</v>
      </c>
      <c r="H1667" s="56"/>
      <c r="I1667" s="56"/>
      <c r="J1667" s="56"/>
      <c r="K1667" s="56"/>
      <c r="L1667" s="56"/>
      <c r="M1667" s="56"/>
    </row>
    <row r="1668" spans="1:13">
      <c r="A1668" s="59">
        <v>34478</v>
      </c>
      <c r="B1668" s="58">
        <v>11928.08</v>
      </c>
      <c r="C1668" s="55">
        <f t="shared" ref="C1668:C1731" si="108">MONTH(A1668)</f>
        <v>5</v>
      </c>
      <c r="D1668" s="55">
        <f t="shared" ref="D1668:D1731" si="109">IF(C1668&gt;9,YEAR(A1668)+1,YEAR(A1668))</f>
        <v>1994</v>
      </c>
      <c r="E1668" s="55">
        <f t="shared" ref="E1668:E1731" si="110">B1668*1.9835</f>
        <v>23659.346679999999</v>
      </c>
      <c r="F1668" s="55">
        <f t="shared" ref="F1668:F1731" si="111">DAY(A1668)</f>
        <v>24</v>
      </c>
      <c r="H1668" s="56"/>
      <c r="I1668" s="56"/>
      <c r="J1668" s="56"/>
      <c r="K1668" s="56"/>
      <c r="L1668" s="56"/>
      <c r="M1668" s="56"/>
    </row>
    <row r="1669" spans="1:13">
      <c r="A1669" s="59">
        <v>34479</v>
      </c>
      <c r="B1669" s="58">
        <v>12963.21</v>
      </c>
      <c r="C1669" s="55">
        <f t="shared" si="108"/>
        <v>5</v>
      </c>
      <c r="D1669" s="55">
        <f t="shared" si="109"/>
        <v>1994</v>
      </c>
      <c r="E1669" s="55">
        <f t="shared" si="110"/>
        <v>25712.527034999999</v>
      </c>
      <c r="F1669" s="55">
        <f t="shared" si="111"/>
        <v>25</v>
      </c>
      <c r="H1669" s="56"/>
      <c r="I1669" s="56"/>
      <c r="J1669" s="56"/>
      <c r="K1669" s="56"/>
      <c r="L1669" s="56"/>
      <c r="M1669" s="56"/>
    </row>
    <row r="1670" spans="1:13">
      <c r="A1670" s="59">
        <v>34480</v>
      </c>
      <c r="B1670" s="58">
        <v>13431.47</v>
      </c>
      <c r="C1670" s="55">
        <f t="shared" si="108"/>
        <v>5</v>
      </c>
      <c r="D1670" s="55">
        <f t="shared" si="109"/>
        <v>1994</v>
      </c>
      <c r="E1670" s="55">
        <f t="shared" si="110"/>
        <v>26641.320745000001</v>
      </c>
      <c r="F1670" s="55">
        <f t="shared" si="111"/>
        <v>26</v>
      </c>
      <c r="H1670" s="56"/>
      <c r="I1670" s="56"/>
      <c r="J1670" s="56"/>
      <c r="K1670" s="56"/>
      <c r="L1670" s="56"/>
      <c r="M1670" s="56"/>
    </row>
    <row r="1671" spans="1:13">
      <c r="A1671" s="59">
        <v>34481</v>
      </c>
      <c r="B1671" s="58">
        <v>14262.53</v>
      </c>
      <c r="C1671" s="55">
        <f t="shared" si="108"/>
        <v>5</v>
      </c>
      <c r="D1671" s="55">
        <f t="shared" si="109"/>
        <v>1994</v>
      </c>
      <c r="E1671" s="55">
        <f t="shared" si="110"/>
        <v>28289.728255000002</v>
      </c>
      <c r="F1671" s="55">
        <f t="shared" si="111"/>
        <v>27</v>
      </c>
      <c r="H1671" s="56"/>
      <c r="I1671" s="56"/>
      <c r="J1671" s="56"/>
      <c r="K1671" s="56"/>
      <c r="L1671" s="56"/>
      <c r="M1671" s="56"/>
    </row>
    <row r="1672" spans="1:13">
      <c r="A1672" s="59">
        <v>34482</v>
      </c>
      <c r="B1672" s="58">
        <v>15318.68</v>
      </c>
      <c r="C1672" s="55">
        <f t="shared" si="108"/>
        <v>5</v>
      </c>
      <c r="D1672" s="55">
        <f t="shared" si="109"/>
        <v>1994</v>
      </c>
      <c r="E1672" s="55">
        <f t="shared" si="110"/>
        <v>30384.601780000001</v>
      </c>
      <c r="F1672" s="55">
        <f t="shared" si="111"/>
        <v>28</v>
      </c>
      <c r="H1672" s="56"/>
      <c r="I1672" s="56"/>
      <c r="J1672" s="56"/>
      <c r="K1672" s="56"/>
      <c r="L1672" s="56"/>
      <c r="M1672" s="56"/>
    </row>
    <row r="1673" spans="1:13">
      <c r="A1673" s="59">
        <v>34483</v>
      </c>
      <c r="B1673" s="58">
        <v>16013.05</v>
      </c>
      <c r="C1673" s="55">
        <f t="shared" si="108"/>
        <v>5</v>
      </c>
      <c r="D1673" s="55">
        <f t="shared" si="109"/>
        <v>1994</v>
      </c>
      <c r="E1673" s="55">
        <f t="shared" si="110"/>
        <v>31761.884674999998</v>
      </c>
      <c r="F1673" s="55">
        <f t="shared" si="111"/>
        <v>29</v>
      </c>
      <c r="H1673" s="56"/>
      <c r="I1673" s="56"/>
      <c r="J1673" s="56"/>
      <c r="K1673" s="56"/>
      <c r="L1673" s="56"/>
      <c r="M1673" s="56"/>
    </row>
    <row r="1674" spans="1:13">
      <c r="A1674" s="59">
        <v>34484</v>
      </c>
      <c r="B1674" s="58">
        <v>14310.05</v>
      </c>
      <c r="C1674" s="55">
        <f t="shared" si="108"/>
        <v>5</v>
      </c>
      <c r="D1674" s="55">
        <f t="shared" si="109"/>
        <v>1994</v>
      </c>
      <c r="E1674" s="55">
        <f t="shared" si="110"/>
        <v>28383.984174999998</v>
      </c>
      <c r="F1674" s="55">
        <f t="shared" si="111"/>
        <v>30</v>
      </c>
      <c r="H1674" s="56"/>
      <c r="I1674" s="56"/>
      <c r="J1674" s="56"/>
      <c r="K1674" s="56"/>
      <c r="L1674" s="56"/>
      <c r="M1674" s="56"/>
    </row>
    <row r="1675" spans="1:13">
      <c r="A1675" s="59">
        <v>34485</v>
      </c>
      <c r="B1675" s="58">
        <v>14007.17</v>
      </c>
      <c r="C1675" s="55">
        <f t="shared" si="108"/>
        <v>5</v>
      </c>
      <c r="D1675" s="55">
        <f t="shared" si="109"/>
        <v>1994</v>
      </c>
      <c r="E1675" s="55">
        <f t="shared" si="110"/>
        <v>27783.221695</v>
      </c>
      <c r="F1675" s="55">
        <f t="shared" si="111"/>
        <v>31</v>
      </c>
      <c r="H1675" s="56"/>
      <c r="I1675" s="56"/>
      <c r="J1675" s="56"/>
      <c r="K1675" s="56"/>
      <c r="L1675" s="56"/>
      <c r="M1675" s="56"/>
    </row>
    <row r="1676" spans="1:13">
      <c r="A1676" s="59">
        <v>34486</v>
      </c>
      <c r="B1676" s="58">
        <v>14596.22</v>
      </c>
      <c r="C1676" s="55">
        <f t="shared" si="108"/>
        <v>6</v>
      </c>
      <c r="D1676" s="55">
        <f t="shared" si="109"/>
        <v>1994</v>
      </c>
      <c r="E1676" s="55">
        <f t="shared" si="110"/>
        <v>28951.602370000001</v>
      </c>
      <c r="F1676" s="55">
        <f t="shared" si="111"/>
        <v>1</v>
      </c>
      <c r="H1676" s="56"/>
      <c r="I1676" s="56"/>
      <c r="J1676" s="56"/>
      <c r="K1676" s="56"/>
      <c r="L1676" s="56"/>
      <c r="M1676" s="56"/>
    </row>
    <row r="1677" spans="1:13">
      <c r="A1677" s="59">
        <v>34487</v>
      </c>
      <c r="B1677" s="58">
        <v>14406.37</v>
      </c>
      <c r="C1677" s="55">
        <f t="shared" si="108"/>
        <v>6</v>
      </c>
      <c r="D1677" s="55">
        <f t="shared" si="109"/>
        <v>1994</v>
      </c>
      <c r="E1677" s="55">
        <f t="shared" si="110"/>
        <v>28575.034895000001</v>
      </c>
      <c r="F1677" s="55">
        <f t="shared" si="111"/>
        <v>2</v>
      </c>
      <c r="H1677" s="56"/>
      <c r="I1677" s="56"/>
      <c r="J1677" s="56"/>
      <c r="K1677" s="56"/>
      <c r="L1677" s="56"/>
      <c r="M1677" s="56"/>
    </row>
    <row r="1678" spans="1:13">
      <c r="A1678" s="59">
        <v>34488</v>
      </c>
      <c r="B1678" s="58">
        <v>13460.38</v>
      </c>
      <c r="C1678" s="55">
        <f t="shared" si="108"/>
        <v>6</v>
      </c>
      <c r="D1678" s="55">
        <f t="shared" si="109"/>
        <v>1994</v>
      </c>
      <c r="E1678" s="55">
        <f t="shared" si="110"/>
        <v>26698.66373</v>
      </c>
      <c r="F1678" s="55">
        <f t="shared" si="111"/>
        <v>3</v>
      </c>
      <c r="H1678" s="56"/>
      <c r="I1678" s="56"/>
      <c r="J1678" s="56"/>
      <c r="K1678" s="56"/>
      <c r="L1678" s="56"/>
      <c r="M1678" s="56"/>
    </row>
    <row r="1679" spans="1:13">
      <c r="A1679" s="59">
        <v>34489</v>
      </c>
      <c r="B1679" s="58">
        <v>13005.11</v>
      </c>
      <c r="C1679" s="55">
        <f t="shared" si="108"/>
        <v>6</v>
      </c>
      <c r="D1679" s="55">
        <f t="shared" si="109"/>
        <v>1994</v>
      </c>
      <c r="E1679" s="55">
        <f t="shared" si="110"/>
        <v>25795.635685000001</v>
      </c>
      <c r="F1679" s="55">
        <f t="shared" si="111"/>
        <v>4</v>
      </c>
      <c r="H1679" s="56"/>
      <c r="I1679" s="56"/>
      <c r="J1679" s="56"/>
      <c r="K1679" s="56"/>
      <c r="L1679" s="56"/>
      <c r="M1679" s="56"/>
    </row>
    <row r="1680" spans="1:13">
      <c r="A1680" s="59">
        <v>34490</v>
      </c>
      <c r="B1680" s="58">
        <v>11657.53</v>
      </c>
      <c r="C1680" s="55">
        <f t="shared" si="108"/>
        <v>6</v>
      </c>
      <c r="D1680" s="55">
        <f t="shared" si="109"/>
        <v>1994</v>
      </c>
      <c r="E1680" s="55">
        <f t="shared" si="110"/>
        <v>23122.710755</v>
      </c>
      <c r="F1680" s="55">
        <f t="shared" si="111"/>
        <v>5</v>
      </c>
      <c r="H1680" s="56"/>
      <c r="I1680" s="56"/>
      <c r="J1680" s="56"/>
      <c r="K1680" s="56"/>
      <c r="L1680" s="56"/>
      <c r="M1680" s="56"/>
    </row>
    <row r="1681" spans="1:13">
      <c r="A1681" s="59">
        <v>34491</v>
      </c>
      <c r="B1681" s="58">
        <v>11631.96</v>
      </c>
      <c r="C1681" s="55">
        <f t="shared" si="108"/>
        <v>6</v>
      </c>
      <c r="D1681" s="55">
        <f t="shared" si="109"/>
        <v>1994</v>
      </c>
      <c r="E1681" s="55">
        <f t="shared" si="110"/>
        <v>23071.99266</v>
      </c>
      <c r="F1681" s="55">
        <f t="shared" si="111"/>
        <v>6</v>
      </c>
      <c r="H1681" s="56"/>
      <c r="I1681" s="56"/>
      <c r="J1681" s="56"/>
      <c r="K1681" s="56"/>
      <c r="L1681" s="56"/>
      <c r="M1681" s="56"/>
    </row>
    <row r="1682" spans="1:13">
      <c r="A1682" s="59">
        <v>34492</v>
      </c>
      <c r="B1682" s="58">
        <v>10936.36</v>
      </c>
      <c r="C1682" s="55">
        <f t="shared" si="108"/>
        <v>6</v>
      </c>
      <c r="D1682" s="55">
        <f t="shared" si="109"/>
        <v>1994</v>
      </c>
      <c r="E1682" s="55">
        <f t="shared" si="110"/>
        <v>21692.270060000003</v>
      </c>
      <c r="F1682" s="55">
        <f t="shared" si="111"/>
        <v>7</v>
      </c>
      <c r="H1682" s="56"/>
      <c r="I1682" s="56"/>
      <c r="J1682" s="56"/>
      <c r="K1682" s="56"/>
      <c r="L1682" s="56"/>
      <c r="M1682" s="56"/>
    </row>
    <row r="1683" spans="1:13">
      <c r="A1683" s="59">
        <v>34493</v>
      </c>
      <c r="B1683" s="58">
        <v>10395.219999999999</v>
      </c>
      <c r="C1683" s="55">
        <f t="shared" si="108"/>
        <v>6</v>
      </c>
      <c r="D1683" s="55">
        <f t="shared" si="109"/>
        <v>1994</v>
      </c>
      <c r="E1683" s="55">
        <f t="shared" si="110"/>
        <v>20618.918869999998</v>
      </c>
      <c r="F1683" s="55">
        <f t="shared" si="111"/>
        <v>8</v>
      </c>
      <c r="H1683" s="56"/>
      <c r="I1683" s="56"/>
      <c r="J1683" s="56"/>
      <c r="K1683" s="56"/>
      <c r="L1683" s="56"/>
      <c r="M1683" s="56"/>
    </row>
    <row r="1684" spans="1:13">
      <c r="A1684" s="59">
        <v>34494</v>
      </c>
      <c r="B1684" s="58">
        <v>8488.1299999999992</v>
      </c>
      <c r="C1684" s="55">
        <f t="shared" si="108"/>
        <v>6</v>
      </c>
      <c r="D1684" s="55">
        <f t="shared" si="109"/>
        <v>1994</v>
      </c>
      <c r="E1684" s="55">
        <f t="shared" si="110"/>
        <v>16836.205855</v>
      </c>
      <c r="F1684" s="55">
        <f t="shared" si="111"/>
        <v>9</v>
      </c>
      <c r="H1684" s="56"/>
      <c r="I1684" s="56"/>
      <c r="J1684" s="56"/>
      <c r="K1684" s="56"/>
      <c r="L1684" s="56"/>
      <c r="M1684" s="56"/>
    </row>
    <row r="1685" spans="1:13">
      <c r="A1685" s="59">
        <v>34495</v>
      </c>
      <c r="B1685" s="58">
        <v>8050.52</v>
      </c>
      <c r="C1685" s="55">
        <f t="shared" si="108"/>
        <v>6</v>
      </c>
      <c r="D1685" s="55">
        <f t="shared" si="109"/>
        <v>1994</v>
      </c>
      <c r="E1685" s="55">
        <f t="shared" si="110"/>
        <v>15968.20642</v>
      </c>
      <c r="F1685" s="55">
        <f t="shared" si="111"/>
        <v>10</v>
      </c>
      <c r="H1685" s="56"/>
      <c r="I1685" s="56"/>
      <c r="J1685" s="56"/>
      <c r="K1685" s="56"/>
      <c r="L1685" s="56"/>
      <c r="M1685" s="56"/>
    </row>
    <row r="1686" spans="1:13">
      <c r="A1686" s="59">
        <v>34496</v>
      </c>
      <c r="B1686" s="58">
        <v>7452.3</v>
      </c>
      <c r="C1686" s="55">
        <f t="shared" si="108"/>
        <v>6</v>
      </c>
      <c r="D1686" s="55">
        <f t="shared" si="109"/>
        <v>1994</v>
      </c>
      <c r="E1686" s="55">
        <f t="shared" si="110"/>
        <v>14781.637050000001</v>
      </c>
      <c r="F1686" s="55">
        <f t="shared" si="111"/>
        <v>11</v>
      </c>
      <c r="H1686" s="56"/>
      <c r="I1686" s="56"/>
      <c r="J1686" s="56"/>
      <c r="K1686" s="56"/>
      <c r="L1686" s="56"/>
      <c r="M1686" s="56"/>
    </row>
    <row r="1687" spans="1:13">
      <c r="A1687" s="59">
        <v>34497</v>
      </c>
      <c r="B1687" s="58">
        <v>7745.72</v>
      </c>
      <c r="C1687" s="55">
        <f t="shared" si="108"/>
        <v>6</v>
      </c>
      <c r="D1687" s="55">
        <f t="shared" si="109"/>
        <v>1994</v>
      </c>
      <c r="E1687" s="55">
        <f t="shared" si="110"/>
        <v>15363.635620000001</v>
      </c>
      <c r="F1687" s="55">
        <f t="shared" si="111"/>
        <v>12</v>
      </c>
      <c r="H1687" s="56"/>
      <c r="I1687" s="56"/>
      <c r="J1687" s="56"/>
      <c r="K1687" s="56"/>
      <c r="L1687" s="56"/>
      <c r="M1687" s="56"/>
    </row>
    <row r="1688" spans="1:13">
      <c r="A1688" s="59">
        <v>34498</v>
      </c>
      <c r="B1688" s="58">
        <v>7760.6</v>
      </c>
      <c r="C1688" s="55">
        <f t="shared" si="108"/>
        <v>6</v>
      </c>
      <c r="D1688" s="55">
        <f t="shared" si="109"/>
        <v>1994</v>
      </c>
      <c r="E1688" s="55">
        <f t="shared" si="110"/>
        <v>15393.150100000001</v>
      </c>
      <c r="F1688" s="55">
        <f t="shared" si="111"/>
        <v>13</v>
      </c>
      <c r="H1688" s="56"/>
      <c r="I1688" s="56"/>
      <c r="J1688" s="56"/>
      <c r="K1688" s="56"/>
      <c r="L1688" s="56"/>
      <c r="M1688" s="56"/>
    </row>
    <row r="1689" spans="1:13">
      <c r="A1689" s="59">
        <v>34499</v>
      </c>
      <c r="B1689" s="58">
        <v>9390.16</v>
      </c>
      <c r="C1689" s="55">
        <f t="shared" si="108"/>
        <v>6</v>
      </c>
      <c r="D1689" s="55">
        <f t="shared" si="109"/>
        <v>1994</v>
      </c>
      <c r="E1689" s="55">
        <f t="shared" si="110"/>
        <v>18625.38236</v>
      </c>
      <c r="F1689" s="55">
        <f t="shared" si="111"/>
        <v>14</v>
      </c>
      <c r="H1689" s="56"/>
      <c r="I1689" s="56"/>
      <c r="J1689" s="56"/>
      <c r="K1689" s="56"/>
      <c r="L1689" s="56"/>
      <c r="M1689" s="56"/>
    </row>
    <row r="1690" spans="1:13">
      <c r="A1690" s="59">
        <v>34500</v>
      </c>
      <c r="B1690" s="58">
        <v>9349.35</v>
      </c>
      <c r="C1690" s="55">
        <f t="shared" si="108"/>
        <v>6</v>
      </c>
      <c r="D1690" s="55">
        <f t="shared" si="109"/>
        <v>1994</v>
      </c>
      <c r="E1690" s="55">
        <f t="shared" si="110"/>
        <v>18544.435724999999</v>
      </c>
      <c r="F1690" s="55">
        <f t="shared" si="111"/>
        <v>15</v>
      </c>
      <c r="H1690" s="56"/>
      <c r="I1690" s="56"/>
      <c r="J1690" s="56"/>
      <c r="K1690" s="56"/>
      <c r="L1690" s="56"/>
      <c r="M1690" s="56"/>
    </row>
    <row r="1691" spans="1:13">
      <c r="A1691" s="59">
        <v>34501</v>
      </c>
      <c r="B1691" s="58">
        <v>8267.8799999999992</v>
      </c>
      <c r="C1691" s="55">
        <f t="shared" si="108"/>
        <v>6</v>
      </c>
      <c r="D1691" s="55">
        <f t="shared" si="109"/>
        <v>1994</v>
      </c>
      <c r="E1691" s="55">
        <f t="shared" si="110"/>
        <v>16399.339979999997</v>
      </c>
      <c r="F1691" s="55">
        <f t="shared" si="111"/>
        <v>16</v>
      </c>
      <c r="H1691" s="56"/>
      <c r="I1691" s="56"/>
      <c r="J1691" s="56"/>
      <c r="K1691" s="56"/>
      <c r="L1691" s="56"/>
      <c r="M1691" s="56"/>
    </row>
    <row r="1692" spans="1:13">
      <c r="A1692" s="59">
        <v>34502</v>
      </c>
      <c r="B1692" s="58">
        <v>6758.66</v>
      </c>
      <c r="C1692" s="55">
        <f t="shared" si="108"/>
        <v>6</v>
      </c>
      <c r="D1692" s="55">
        <f t="shared" si="109"/>
        <v>1994</v>
      </c>
      <c r="E1692" s="55">
        <f t="shared" si="110"/>
        <v>13405.802110000001</v>
      </c>
      <c r="F1692" s="55">
        <f t="shared" si="111"/>
        <v>17</v>
      </c>
      <c r="H1692" s="56"/>
      <c r="I1692" s="56"/>
      <c r="J1692" s="56"/>
      <c r="K1692" s="56"/>
      <c r="L1692" s="56"/>
      <c r="M1692" s="56"/>
    </row>
    <row r="1693" spans="1:13">
      <c r="A1693" s="59">
        <v>34503</v>
      </c>
      <c r="B1693" s="58">
        <v>6702</v>
      </c>
      <c r="C1693" s="55">
        <f t="shared" si="108"/>
        <v>6</v>
      </c>
      <c r="D1693" s="55">
        <f t="shared" si="109"/>
        <v>1994</v>
      </c>
      <c r="E1693" s="55">
        <f t="shared" si="110"/>
        <v>13293.416999999999</v>
      </c>
      <c r="F1693" s="55">
        <f t="shared" si="111"/>
        <v>18</v>
      </c>
      <c r="H1693" s="56"/>
      <c r="I1693" s="56"/>
      <c r="J1693" s="56"/>
      <c r="K1693" s="56"/>
      <c r="L1693" s="56"/>
      <c r="M1693" s="56"/>
    </row>
    <row r="1694" spans="1:13">
      <c r="A1694" s="59">
        <v>34504</v>
      </c>
      <c r="B1694" s="58">
        <v>6525.4</v>
      </c>
      <c r="C1694" s="55">
        <f t="shared" si="108"/>
        <v>6</v>
      </c>
      <c r="D1694" s="55">
        <f t="shared" si="109"/>
        <v>1994</v>
      </c>
      <c r="E1694" s="55">
        <f t="shared" si="110"/>
        <v>12943.1309</v>
      </c>
      <c r="F1694" s="55">
        <f t="shared" si="111"/>
        <v>19</v>
      </c>
      <c r="H1694" s="56"/>
      <c r="I1694" s="56"/>
      <c r="J1694" s="56"/>
      <c r="K1694" s="56"/>
      <c r="L1694" s="56"/>
      <c r="M1694" s="56"/>
    </row>
    <row r="1695" spans="1:13">
      <c r="A1695" s="59">
        <v>34505</v>
      </c>
      <c r="B1695" s="58">
        <v>6790.6</v>
      </c>
      <c r="C1695" s="55">
        <f t="shared" si="108"/>
        <v>6</v>
      </c>
      <c r="D1695" s="55">
        <f t="shared" si="109"/>
        <v>1994</v>
      </c>
      <c r="E1695" s="55">
        <f t="shared" si="110"/>
        <v>13469.155100000002</v>
      </c>
      <c r="F1695" s="55">
        <f t="shared" si="111"/>
        <v>20</v>
      </c>
      <c r="H1695" s="56"/>
      <c r="I1695" s="56"/>
      <c r="J1695" s="56"/>
      <c r="K1695" s="56"/>
      <c r="L1695" s="56"/>
      <c r="M1695" s="56"/>
    </row>
    <row r="1696" spans="1:13">
      <c r="A1696" s="59">
        <v>34506</v>
      </c>
      <c r="B1696" s="58">
        <v>6990.13</v>
      </c>
      <c r="C1696" s="55">
        <f t="shared" si="108"/>
        <v>6</v>
      </c>
      <c r="D1696" s="55">
        <f t="shared" si="109"/>
        <v>1994</v>
      </c>
      <c r="E1696" s="55">
        <f t="shared" si="110"/>
        <v>13864.922855000001</v>
      </c>
      <c r="F1696" s="55">
        <f t="shared" si="111"/>
        <v>21</v>
      </c>
      <c r="H1696" s="56"/>
      <c r="I1696" s="56"/>
      <c r="J1696" s="56"/>
      <c r="K1696" s="56"/>
      <c r="L1696" s="56"/>
      <c r="M1696" s="56"/>
    </row>
    <row r="1697" spans="1:13">
      <c r="A1697" s="59">
        <v>34507</v>
      </c>
      <c r="B1697" s="58">
        <v>7719.75</v>
      </c>
      <c r="C1697" s="55">
        <f t="shared" si="108"/>
        <v>6</v>
      </c>
      <c r="D1697" s="55">
        <f t="shared" si="109"/>
        <v>1994</v>
      </c>
      <c r="E1697" s="55">
        <f t="shared" si="110"/>
        <v>15312.124125</v>
      </c>
      <c r="F1697" s="55">
        <f t="shared" si="111"/>
        <v>22</v>
      </c>
      <c r="H1697" s="56"/>
      <c r="I1697" s="56"/>
      <c r="J1697" s="56"/>
      <c r="K1697" s="56"/>
      <c r="L1697" s="56"/>
      <c r="M1697" s="56"/>
    </row>
    <row r="1698" spans="1:13">
      <c r="A1698" s="59">
        <v>34508</v>
      </c>
      <c r="B1698" s="58">
        <v>6775.34</v>
      </c>
      <c r="C1698" s="55">
        <f t="shared" si="108"/>
        <v>6</v>
      </c>
      <c r="D1698" s="55">
        <f t="shared" si="109"/>
        <v>1994</v>
      </c>
      <c r="E1698" s="55">
        <f t="shared" si="110"/>
        <v>13438.88689</v>
      </c>
      <c r="F1698" s="55">
        <f t="shared" si="111"/>
        <v>23</v>
      </c>
      <c r="H1698" s="56"/>
      <c r="I1698" s="56"/>
      <c r="J1698" s="56"/>
      <c r="K1698" s="56"/>
      <c r="L1698" s="56"/>
      <c r="M1698" s="56"/>
    </row>
    <row r="1699" spans="1:13">
      <c r="A1699" s="59">
        <v>34509</v>
      </c>
      <c r="B1699" s="58">
        <v>6701.73</v>
      </c>
      <c r="C1699" s="55">
        <f t="shared" si="108"/>
        <v>6</v>
      </c>
      <c r="D1699" s="55">
        <f t="shared" si="109"/>
        <v>1994</v>
      </c>
      <c r="E1699" s="55">
        <f t="shared" si="110"/>
        <v>13292.881454999999</v>
      </c>
      <c r="F1699" s="55">
        <f t="shared" si="111"/>
        <v>24</v>
      </c>
      <c r="H1699" s="56"/>
      <c r="I1699" s="56"/>
      <c r="J1699" s="56"/>
      <c r="K1699" s="56"/>
      <c r="L1699" s="56"/>
      <c r="M1699" s="56"/>
    </row>
    <row r="1700" spans="1:13">
      <c r="A1700" s="59">
        <v>34510</v>
      </c>
      <c r="B1700" s="58">
        <v>6009.26</v>
      </c>
      <c r="C1700" s="55">
        <f t="shared" si="108"/>
        <v>6</v>
      </c>
      <c r="D1700" s="55">
        <f t="shared" si="109"/>
        <v>1994</v>
      </c>
      <c r="E1700" s="55">
        <f t="shared" si="110"/>
        <v>11919.36721</v>
      </c>
      <c r="F1700" s="55">
        <f t="shared" si="111"/>
        <v>25</v>
      </c>
      <c r="H1700" s="56"/>
      <c r="I1700" s="56"/>
      <c r="J1700" s="56"/>
      <c r="K1700" s="56"/>
      <c r="L1700" s="56"/>
      <c r="M1700" s="56"/>
    </row>
    <row r="1701" spans="1:13">
      <c r="A1701" s="59">
        <v>34511</v>
      </c>
      <c r="B1701" s="58">
        <v>5753.87</v>
      </c>
      <c r="C1701" s="55">
        <f t="shared" si="108"/>
        <v>6</v>
      </c>
      <c r="D1701" s="55">
        <f t="shared" si="109"/>
        <v>1994</v>
      </c>
      <c r="E1701" s="55">
        <f t="shared" si="110"/>
        <v>11412.801144999999</v>
      </c>
      <c r="F1701" s="55">
        <f t="shared" si="111"/>
        <v>26</v>
      </c>
      <c r="H1701" s="56"/>
      <c r="I1701" s="56"/>
      <c r="J1701" s="56"/>
      <c r="K1701" s="56"/>
      <c r="L1701" s="56"/>
      <c r="M1701" s="56"/>
    </row>
    <row r="1702" spans="1:13">
      <c r="A1702" s="59">
        <v>34512</v>
      </c>
      <c r="B1702" s="58">
        <v>5386.87</v>
      </c>
      <c r="C1702" s="55">
        <f t="shared" si="108"/>
        <v>6</v>
      </c>
      <c r="D1702" s="55">
        <f t="shared" si="109"/>
        <v>1994</v>
      </c>
      <c r="E1702" s="55">
        <f t="shared" si="110"/>
        <v>10684.856645</v>
      </c>
      <c r="F1702" s="55">
        <f t="shared" si="111"/>
        <v>27</v>
      </c>
      <c r="H1702" s="56"/>
      <c r="I1702" s="56"/>
      <c r="J1702" s="56"/>
      <c r="K1702" s="56"/>
      <c r="L1702" s="56"/>
      <c r="M1702" s="56"/>
    </row>
    <row r="1703" spans="1:13">
      <c r="A1703" s="59">
        <v>34513</v>
      </c>
      <c r="B1703" s="58">
        <v>5411.91</v>
      </c>
      <c r="C1703" s="55">
        <f t="shared" si="108"/>
        <v>6</v>
      </c>
      <c r="D1703" s="55">
        <f t="shared" si="109"/>
        <v>1994</v>
      </c>
      <c r="E1703" s="55">
        <f t="shared" si="110"/>
        <v>10734.523485</v>
      </c>
      <c r="F1703" s="55">
        <f t="shared" si="111"/>
        <v>28</v>
      </c>
      <c r="H1703" s="56"/>
      <c r="I1703" s="56"/>
      <c r="J1703" s="56"/>
      <c r="K1703" s="56"/>
      <c r="L1703" s="56"/>
      <c r="M1703" s="56"/>
    </row>
    <row r="1704" spans="1:13">
      <c r="A1704" s="59">
        <v>34514</v>
      </c>
      <c r="B1704" s="58">
        <v>5394.4</v>
      </c>
      <c r="C1704" s="55">
        <f t="shared" si="108"/>
        <v>6</v>
      </c>
      <c r="D1704" s="55">
        <f t="shared" si="109"/>
        <v>1994</v>
      </c>
      <c r="E1704" s="55">
        <f t="shared" si="110"/>
        <v>10699.7924</v>
      </c>
      <c r="F1704" s="55">
        <f t="shared" si="111"/>
        <v>29</v>
      </c>
      <c r="H1704" s="56"/>
      <c r="I1704" s="56"/>
      <c r="J1704" s="56"/>
      <c r="K1704" s="56"/>
      <c r="L1704" s="56"/>
      <c r="M1704" s="56"/>
    </row>
    <row r="1705" spans="1:13">
      <c r="A1705" s="59">
        <v>34515</v>
      </c>
      <c r="B1705" s="58">
        <v>4692.5200000000004</v>
      </c>
      <c r="C1705" s="55">
        <f t="shared" si="108"/>
        <v>6</v>
      </c>
      <c r="D1705" s="55">
        <f t="shared" si="109"/>
        <v>1994</v>
      </c>
      <c r="E1705" s="55">
        <f t="shared" si="110"/>
        <v>9307.6134200000015</v>
      </c>
      <c r="F1705" s="55">
        <f t="shared" si="111"/>
        <v>30</v>
      </c>
      <c r="H1705" s="56"/>
      <c r="I1705" s="56"/>
      <c r="J1705" s="56"/>
      <c r="K1705" s="56"/>
      <c r="L1705" s="56"/>
      <c r="M1705" s="56"/>
    </row>
    <row r="1706" spans="1:13">
      <c r="A1706" s="59">
        <v>34516</v>
      </c>
      <c r="B1706" s="58">
        <v>5749.09</v>
      </c>
      <c r="C1706" s="55">
        <f t="shared" si="108"/>
        <v>7</v>
      </c>
      <c r="D1706" s="55">
        <f t="shared" si="109"/>
        <v>1994</v>
      </c>
      <c r="E1706" s="55">
        <f t="shared" si="110"/>
        <v>11403.320015000001</v>
      </c>
      <c r="F1706" s="55">
        <f t="shared" si="111"/>
        <v>1</v>
      </c>
      <c r="H1706" s="56"/>
      <c r="I1706" s="56"/>
      <c r="J1706" s="56"/>
      <c r="K1706" s="56"/>
      <c r="L1706" s="56"/>
      <c r="M1706" s="56"/>
    </row>
    <row r="1707" spans="1:13">
      <c r="A1707" s="59">
        <v>34517</v>
      </c>
      <c r="B1707" s="58">
        <v>3754.14</v>
      </c>
      <c r="C1707" s="55">
        <f t="shared" si="108"/>
        <v>7</v>
      </c>
      <c r="D1707" s="55">
        <f t="shared" si="109"/>
        <v>1994</v>
      </c>
      <c r="E1707" s="55">
        <f t="shared" si="110"/>
        <v>7446.3366900000001</v>
      </c>
      <c r="F1707" s="55">
        <f t="shared" si="111"/>
        <v>2</v>
      </c>
      <c r="H1707" s="56"/>
      <c r="I1707" s="56"/>
      <c r="J1707" s="56"/>
      <c r="K1707" s="56"/>
      <c r="L1707" s="56"/>
      <c r="M1707" s="56"/>
    </row>
    <row r="1708" spans="1:13">
      <c r="A1708" s="59">
        <v>34518</v>
      </c>
      <c r="B1708" s="58">
        <v>4338.68</v>
      </c>
      <c r="C1708" s="55">
        <f t="shared" si="108"/>
        <v>7</v>
      </c>
      <c r="D1708" s="55">
        <f t="shared" si="109"/>
        <v>1994</v>
      </c>
      <c r="E1708" s="55">
        <f t="shared" si="110"/>
        <v>8605.7717800000009</v>
      </c>
      <c r="F1708" s="55">
        <f t="shared" si="111"/>
        <v>3</v>
      </c>
      <c r="H1708" s="56"/>
      <c r="I1708" s="56"/>
      <c r="J1708" s="56"/>
      <c r="K1708" s="56"/>
      <c r="L1708" s="56"/>
      <c r="M1708" s="56"/>
    </row>
    <row r="1709" spans="1:13">
      <c r="A1709" s="59">
        <v>34519</v>
      </c>
      <c r="B1709" s="58">
        <v>4283.08</v>
      </c>
      <c r="C1709" s="55">
        <f t="shared" si="108"/>
        <v>7</v>
      </c>
      <c r="D1709" s="55">
        <f t="shared" si="109"/>
        <v>1994</v>
      </c>
      <c r="E1709" s="55">
        <f t="shared" si="110"/>
        <v>8495.4891800000005</v>
      </c>
      <c r="F1709" s="55">
        <f t="shared" si="111"/>
        <v>4</v>
      </c>
      <c r="H1709" s="56"/>
      <c r="I1709" s="56"/>
      <c r="J1709" s="56"/>
      <c r="K1709" s="56"/>
      <c r="L1709" s="56"/>
      <c r="M1709" s="56"/>
    </row>
    <row r="1710" spans="1:13">
      <c r="A1710" s="59">
        <v>34520</v>
      </c>
      <c r="B1710" s="58">
        <v>4180.3</v>
      </c>
      <c r="C1710" s="55">
        <f t="shared" si="108"/>
        <v>7</v>
      </c>
      <c r="D1710" s="55">
        <f t="shared" si="109"/>
        <v>1994</v>
      </c>
      <c r="E1710" s="55">
        <f t="shared" si="110"/>
        <v>8291.6250500000006</v>
      </c>
      <c r="F1710" s="55">
        <f t="shared" si="111"/>
        <v>5</v>
      </c>
      <c r="H1710" s="56"/>
      <c r="I1710" s="56"/>
      <c r="J1710" s="56"/>
      <c r="K1710" s="56"/>
      <c r="L1710" s="56"/>
      <c r="M1710" s="56"/>
    </row>
    <row r="1711" spans="1:13">
      <c r="A1711" s="59">
        <v>34521</v>
      </c>
      <c r="B1711" s="58">
        <v>4732.5200000000004</v>
      </c>
      <c r="C1711" s="55">
        <f t="shared" si="108"/>
        <v>7</v>
      </c>
      <c r="D1711" s="55">
        <f t="shared" si="109"/>
        <v>1994</v>
      </c>
      <c r="E1711" s="55">
        <f t="shared" si="110"/>
        <v>9386.9534200000016</v>
      </c>
      <c r="F1711" s="55">
        <f t="shared" si="111"/>
        <v>6</v>
      </c>
      <c r="H1711" s="56"/>
      <c r="I1711" s="56"/>
      <c r="J1711" s="56"/>
      <c r="K1711" s="56"/>
      <c r="L1711" s="56"/>
      <c r="M1711" s="56"/>
    </row>
    <row r="1712" spans="1:13">
      <c r="A1712" s="59">
        <v>34522</v>
      </c>
      <c r="B1712" s="58">
        <v>3917.81</v>
      </c>
      <c r="C1712" s="55">
        <f t="shared" si="108"/>
        <v>7</v>
      </c>
      <c r="D1712" s="55">
        <f t="shared" si="109"/>
        <v>1994</v>
      </c>
      <c r="E1712" s="55">
        <f t="shared" si="110"/>
        <v>7770.9761349999999</v>
      </c>
      <c r="F1712" s="55">
        <f t="shared" si="111"/>
        <v>7</v>
      </c>
      <c r="H1712" s="56"/>
      <c r="I1712" s="56"/>
      <c r="J1712" s="56"/>
      <c r="K1712" s="56"/>
      <c r="L1712" s="56"/>
      <c r="M1712" s="56"/>
    </row>
    <row r="1713" spans="1:13">
      <c r="A1713" s="59">
        <v>34523</v>
      </c>
      <c r="B1713" s="58">
        <v>4450.26</v>
      </c>
      <c r="C1713" s="55">
        <f t="shared" si="108"/>
        <v>7</v>
      </c>
      <c r="D1713" s="55">
        <f t="shared" si="109"/>
        <v>1994</v>
      </c>
      <c r="E1713" s="55">
        <f t="shared" si="110"/>
        <v>8827.0907100000004</v>
      </c>
      <c r="F1713" s="55">
        <f t="shared" si="111"/>
        <v>8</v>
      </c>
      <c r="H1713" s="56"/>
      <c r="I1713" s="56"/>
      <c r="J1713" s="56"/>
      <c r="K1713" s="56"/>
      <c r="L1713" s="56"/>
      <c r="M1713" s="56"/>
    </row>
    <row r="1714" spans="1:13">
      <c r="A1714" s="59">
        <v>34524</v>
      </c>
      <c r="B1714" s="58">
        <v>3850.6</v>
      </c>
      <c r="C1714" s="55">
        <f t="shared" si="108"/>
        <v>7</v>
      </c>
      <c r="D1714" s="55">
        <f t="shared" si="109"/>
        <v>1994</v>
      </c>
      <c r="E1714" s="55">
        <f t="shared" si="110"/>
        <v>7637.6651000000002</v>
      </c>
      <c r="F1714" s="55">
        <f t="shared" si="111"/>
        <v>9</v>
      </c>
      <c r="H1714" s="56"/>
      <c r="I1714" s="56"/>
      <c r="J1714" s="56"/>
      <c r="K1714" s="56"/>
      <c r="L1714" s="56"/>
      <c r="M1714" s="56"/>
    </row>
    <row r="1715" spans="1:13">
      <c r="A1715" s="59">
        <v>34525</v>
      </c>
      <c r="B1715" s="58">
        <v>4005.43</v>
      </c>
      <c r="C1715" s="55">
        <f t="shared" si="108"/>
        <v>7</v>
      </c>
      <c r="D1715" s="55">
        <f t="shared" si="109"/>
        <v>1994</v>
      </c>
      <c r="E1715" s="55">
        <f t="shared" si="110"/>
        <v>7944.7704050000002</v>
      </c>
      <c r="F1715" s="55">
        <f t="shared" si="111"/>
        <v>10</v>
      </c>
      <c r="H1715" s="56"/>
      <c r="I1715" s="56"/>
      <c r="J1715" s="56"/>
      <c r="K1715" s="56"/>
      <c r="L1715" s="56"/>
      <c r="M1715" s="56"/>
    </row>
    <row r="1716" spans="1:13">
      <c r="A1716" s="59">
        <v>34526</v>
      </c>
      <c r="B1716" s="58">
        <v>3575.46</v>
      </c>
      <c r="C1716" s="55">
        <f t="shared" si="108"/>
        <v>7</v>
      </c>
      <c r="D1716" s="55">
        <f t="shared" si="109"/>
        <v>1994</v>
      </c>
      <c r="E1716" s="55">
        <f t="shared" si="110"/>
        <v>7091.9249100000006</v>
      </c>
      <c r="F1716" s="55">
        <f t="shared" si="111"/>
        <v>11</v>
      </c>
      <c r="H1716" s="56"/>
      <c r="I1716" s="56"/>
      <c r="J1716" s="56"/>
      <c r="K1716" s="56"/>
      <c r="L1716" s="56"/>
      <c r="M1716" s="56"/>
    </row>
    <row r="1717" spans="1:13">
      <c r="A1717" s="59">
        <v>34527</v>
      </c>
      <c r="B1717" s="58">
        <v>3803.1</v>
      </c>
      <c r="C1717" s="55">
        <f t="shared" si="108"/>
        <v>7</v>
      </c>
      <c r="D1717" s="55">
        <f t="shared" si="109"/>
        <v>1994</v>
      </c>
      <c r="E1717" s="55">
        <f t="shared" si="110"/>
        <v>7543.4488499999998</v>
      </c>
      <c r="F1717" s="55">
        <f t="shared" si="111"/>
        <v>12</v>
      </c>
      <c r="H1717" s="56"/>
      <c r="I1717" s="56"/>
      <c r="J1717" s="56"/>
      <c r="K1717" s="56"/>
      <c r="L1717" s="56"/>
      <c r="M1717" s="56"/>
    </row>
    <row r="1718" spans="1:13">
      <c r="A1718" s="59">
        <v>34528</v>
      </c>
      <c r="B1718" s="58">
        <v>3556.43</v>
      </c>
      <c r="C1718" s="55">
        <f t="shared" si="108"/>
        <v>7</v>
      </c>
      <c r="D1718" s="55">
        <f t="shared" si="109"/>
        <v>1994</v>
      </c>
      <c r="E1718" s="55">
        <f t="shared" si="110"/>
        <v>7054.1789049999998</v>
      </c>
      <c r="F1718" s="55">
        <f t="shared" si="111"/>
        <v>13</v>
      </c>
      <c r="H1718" s="56"/>
      <c r="I1718" s="56"/>
      <c r="J1718" s="56"/>
      <c r="K1718" s="56"/>
      <c r="L1718" s="56"/>
      <c r="M1718" s="56"/>
    </row>
    <row r="1719" spans="1:13">
      <c r="A1719" s="59">
        <v>34529</v>
      </c>
      <c r="B1719" s="58">
        <v>3388.3</v>
      </c>
      <c r="C1719" s="55">
        <f t="shared" si="108"/>
        <v>7</v>
      </c>
      <c r="D1719" s="55">
        <f t="shared" si="109"/>
        <v>1994</v>
      </c>
      <c r="E1719" s="55">
        <f t="shared" si="110"/>
        <v>6720.6930500000008</v>
      </c>
      <c r="F1719" s="55">
        <f t="shared" si="111"/>
        <v>14</v>
      </c>
      <c r="H1719" s="56"/>
      <c r="I1719" s="56"/>
      <c r="J1719" s="56"/>
      <c r="K1719" s="56"/>
      <c r="L1719" s="56"/>
      <c r="M1719" s="56"/>
    </row>
    <row r="1720" spans="1:13">
      <c r="A1720" s="59">
        <v>34530</v>
      </c>
      <c r="B1720" s="58">
        <v>3505.67</v>
      </c>
      <c r="C1720" s="55">
        <f t="shared" si="108"/>
        <v>7</v>
      </c>
      <c r="D1720" s="55">
        <f t="shared" si="109"/>
        <v>1994</v>
      </c>
      <c r="E1720" s="55">
        <f t="shared" si="110"/>
        <v>6953.4964450000007</v>
      </c>
      <c r="F1720" s="55">
        <f t="shared" si="111"/>
        <v>15</v>
      </c>
      <c r="H1720" s="56"/>
      <c r="I1720" s="56"/>
      <c r="J1720" s="56"/>
      <c r="K1720" s="56"/>
      <c r="L1720" s="56"/>
      <c r="M1720" s="56"/>
    </row>
    <row r="1721" spans="1:13">
      <c r="A1721" s="59">
        <v>34531</v>
      </c>
      <c r="B1721" s="58">
        <v>3498.87</v>
      </c>
      <c r="C1721" s="55">
        <f t="shared" si="108"/>
        <v>7</v>
      </c>
      <c r="D1721" s="55">
        <f t="shared" si="109"/>
        <v>1994</v>
      </c>
      <c r="E1721" s="55">
        <f t="shared" si="110"/>
        <v>6940.0086449999999</v>
      </c>
      <c r="F1721" s="55">
        <f t="shared" si="111"/>
        <v>16</v>
      </c>
      <c r="H1721" s="56"/>
      <c r="I1721" s="56"/>
      <c r="J1721" s="56"/>
      <c r="K1721" s="56"/>
      <c r="L1721" s="56"/>
      <c r="M1721" s="56"/>
    </row>
    <row r="1722" spans="1:13">
      <c r="A1722" s="59">
        <v>34532</v>
      </c>
      <c r="B1722" s="58">
        <v>3339.42</v>
      </c>
      <c r="C1722" s="55">
        <f t="shared" si="108"/>
        <v>7</v>
      </c>
      <c r="D1722" s="55">
        <f t="shared" si="109"/>
        <v>1994</v>
      </c>
      <c r="E1722" s="55">
        <f t="shared" si="110"/>
        <v>6623.7395700000006</v>
      </c>
      <c r="F1722" s="55">
        <f t="shared" si="111"/>
        <v>17</v>
      </c>
      <c r="H1722" s="56"/>
      <c r="I1722" s="56"/>
      <c r="J1722" s="56"/>
      <c r="K1722" s="56"/>
      <c r="L1722" s="56"/>
      <c r="M1722" s="56"/>
    </row>
    <row r="1723" spans="1:13">
      <c r="A1723" s="59">
        <v>34533</v>
      </c>
      <c r="B1723" s="58">
        <v>3212.85</v>
      </c>
      <c r="C1723" s="55">
        <f t="shared" si="108"/>
        <v>7</v>
      </c>
      <c r="D1723" s="55">
        <f t="shared" si="109"/>
        <v>1994</v>
      </c>
      <c r="E1723" s="55">
        <f t="shared" si="110"/>
        <v>6372.6879749999998</v>
      </c>
      <c r="F1723" s="55">
        <f t="shared" si="111"/>
        <v>18</v>
      </c>
      <c r="H1723" s="56"/>
      <c r="I1723" s="56"/>
      <c r="J1723" s="56"/>
      <c r="K1723" s="56"/>
      <c r="L1723" s="56"/>
      <c r="M1723" s="56"/>
    </row>
    <row r="1724" spans="1:13">
      <c r="A1724" s="59">
        <v>34534</v>
      </c>
      <c r="B1724" s="58">
        <v>2940.49</v>
      </c>
      <c r="C1724" s="55">
        <f t="shared" si="108"/>
        <v>7</v>
      </c>
      <c r="D1724" s="55">
        <f t="shared" si="109"/>
        <v>1994</v>
      </c>
      <c r="E1724" s="55">
        <f t="shared" si="110"/>
        <v>5832.4619149999999</v>
      </c>
      <c r="F1724" s="55">
        <f t="shared" si="111"/>
        <v>19</v>
      </c>
      <c r="H1724" s="56"/>
      <c r="I1724" s="56"/>
      <c r="J1724" s="56"/>
      <c r="K1724" s="56"/>
      <c r="L1724" s="56"/>
      <c r="M1724" s="56"/>
    </row>
    <row r="1725" spans="1:13">
      <c r="A1725" s="59">
        <v>34535</v>
      </c>
      <c r="B1725" s="58">
        <v>3581.82</v>
      </c>
      <c r="C1725" s="55">
        <f t="shared" si="108"/>
        <v>7</v>
      </c>
      <c r="D1725" s="55">
        <f t="shared" si="109"/>
        <v>1994</v>
      </c>
      <c r="E1725" s="55">
        <f t="shared" si="110"/>
        <v>7104.5399700000007</v>
      </c>
      <c r="F1725" s="55">
        <f t="shared" si="111"/>
        <v>20</v>
      </c>
      <c r="H1725" s="56"/>
      <c r="I1725" s="56"/>
      <c r="J1725" s="56"/>
      <c r="K1725" s="56"/>
      <c r="L1725" s="56"/>
      <c r="M1725" s="56"/>
    </row>
    <row r="1726" spans="1:13">
      <c r="A1726" s="59">
        <v>34536</v>
      </c>
      <c r="B1726" s="58">
        <v>3303.52</v>
      </c>
      <c r="C1726" s="55">
        <f t="shared" si="108"/>
        <v>7</v>
      </c>
      <c r="D1726" s="55">
        <f t="shared" si="109"/>
        <v>1994</v>
      </c>
      <c r="E1726" s="55">
        <f t="shared" si="110"/>
        <v>6552.5319200000004</v>
      </c>
      <c r="F1726" s="55">
        <f t="shared" si="111"/>
        <v>21</v>
      </c>
      <c r="H1726" s="56"/>
      <c r="I1726" s="56"/>
      <c r="J1726" s="56"/>
      <c r="K1726" s="56"/>
      <c r="L1726" s="56"/>
      <c r="M1726" s="56"/>
    </row>
    <row r="1727" spans="1:13">
      <c r="A1727" s="59">
        <v>34537</v>
      </c>
      <c r="B1727" s="58">
        <v>3486.44</v>
      </c>
      <c r="C1727" s="55">
        <f t="shared" si="108"/>
        <v>7</v>
      </c>
      <c r="D1727" s="55">
        <f t="shared" si="109"/>
        <v>1994</v>
      </c>
      <c r="E1727" s="55">
        <f t="shared" si="110"/>
        <v>6915.3537400000005</v>
      </c>
      <c r="F1727" s="55">
        <f t="shared" si="111"/>
        <v>22</v>
      </c>
      <c r="H1727" s="56"/>
      <c r="I1727" s="56"/>
      <c r="J1727" s="56"/>
      <c r="K1727" s="56"/>
      <c r="L1727" s="56"/>
      <c r="M1727" s="56"/>
    </row>
    <row r="1728" spans="1:13">
      <c r="A1728" s="59">
        <v>34538</v>
      </c>
      <c r="B1728" s="58">
        <v>3372.69</v>
      </c>
      <c r="C1728" s="55">
        <f t="shared" si="108"/>
        <v>7</v>
      </c>
      <c r="D1728" s="55">
        <f t="shared" si="109"/>
        <v>1994</v>
      </c>
      <c r="E1728" s="55">
        <f t="shared" si="110"/>
        <v>6689.7306150000004</v>
      </c>
      <c r="F1728" s="55">
        <f t="shared" si="111"/>
        <v>23</v>
      </c>
      <c r="H1728" s="56"/>
      <c r="I1728" s="56"/>
      <c r="J1728" s="56"/>
      <c r="K1728" s="56"/>
      <c r="L1728" s="56"/>
      <c r="M1728" s="56"/>
    </row>
    <row r="1729" spans="1:13">
      <c r="A1729" s="59">
        <v>34539</v>
      </c>
      <c r="B1729" s="58">
        <v>3182.52</v>
      </c>
      <c r="C1729" s="55">
        <f t="shared" si="108"/>
        <v>7</v>
      </c>
      <c r="D1729" s="55">
        <f t="shared" si="109"/>
        <v>1994</v>
      </c>
      <c r="E1729" s="55">
        <f t="shared" si="110"/>
        <v>6312.5284199999996</v>
      </c>
      <c r="F1729" s="55">
        <f t="shared" si="111"/>
        <v>24</v>
      </c>
      <c r="H1729" s="56"/>
      <c r="I1729" s="56"/>
      <c r="J1729" s="56"/>
      <c r="K1729" s="56"/>
      <c r="L1729" s="56"/>
      <c r="M1729" s="56"/>
    </row>
    <row r="1730" spans="1:13">
      <c r="A1730" s="59">
        <v>34540</v>
      </c>
      <c r="B1730" s="58">
        <v>3357.9</v>
      </c>
      <c r="C1730" s="55">
        <f t="shared" si="108"/>
        <v>7</v>
      </c>
      <c r="D1730" s="55">
        <f t="shared" si="109"/>
        <v>1994</v>
      </c>
      <c r="E1730" s="55">
        <f t="shared" si="110"/>
        <v>6660.3946500000002</v>
      </c>
      <c r="F1730" s="55">
        <f t="shared" si="111"/>
        <v>25</v>
      </c>
      <c r="H1730" s="56"/>
      <c r="I1730" s="56"/>
      <c r="J1730" s="56"/>
      <c r="K1730" s="56"/>
      <c r="L1730" s="56"/>
      <c r="M1730" s="56"/>
    </row>
    <row r="1731" spans="1:13">
      <c r="A1731" s="59">
        <v>34541</v>
      </c>
      <c r="B1731" s="58">
        <v>3276.55</v>
      </c>
      <c r="C1731" s="55">
        <f t="shared" si="108"/>
        <v>7</v>
      </c>
      <c r="D1731" s="55">
        <f t="shared" si="109"/>
        <v>1994</v>
      </c>
      <c r="E1731" s="55">
        <f t="shared" si="110"/>
        <v>6499.0369250000003</v>
      </c>
      <c r="F1731" s="55">
        <f t="shared" si="111"/>
        <v>26</v>
      </c>
      <c r="H1731" s="56"/>
      <c r="I1731" s="56"/>
      <c r="J1731" s="56"/>
      <c r="K1731" s="56"/>
      <c r="L1731" s="56"/>
      <c r="M1731" s="56"/>
    </row>
    <row r="1732" spans="1:13">
      <c r="A1732" s="59">
        <v>34542</v>
      </c>
      <c r="B1732" s="58">
        <v>2988.32</v>
      </c>
      <c r="C1732" s="55">
        <f t="shared" ref="C1732:C1795" si="112">MONTH(A1732)</f>
        <v>7</v>
      </c>
      <c r="D1732" s="55">
        <f t="shared" ref="D1732:D1795" si="113">IF(C1732&gt;9,YEAR(A1732)+1,YEAR(A1732))</f>
        <v>1994</v>
      </c>
      <c r="E1732" s="55">
        <f t="shared" ref="E1732:E1795" si="114">B1732*1.9835</f>
        <v>5927.3327200000003</v>
      </c>
      <c r="F1732" s="55">
        <f t="shared" ref="F1732:F1795" si="115">DAY(A1732)</f>
        <v>27</v>
      </c>
      <c r="H1732" s="56"/>
      <c r="I1732" s="56"/>
      <c r="J1732" s="56"/>
      <c r="K1732" s="56"/>
      <c r="L1732" s="56"/>
      <c r="M1732" s="56"/>
    </row>
    <row r="1733" spans="1:13">
      <c r="A1733" s="59">
        <v>34543</v>
      </c>
      <c r="B1733" s="58">
        <v>3179.45</v>
      </c>
      <c r="C1733" s="55">
        <f t="shared" si="112"/>
        <v>7</v>
      </c>
      <c r="D1733" s="55">
        <f t="shared" si="113"/>
        <v>1994</v>
      </c>
      <c r="E1733" s="55">
        <f t="shared" si="114"/>
        <v>6306.4390749999993</v>
      </c>
      <c r="F1733" s="55">
        <f t="shared" si="115"/>
        <v>28</v>
      </c>
      <c r="H1733" s="56"/>
      <c r="I1733" s="56"/>
      <c r="J1733" s="56"/>
      <c r="K1733" s="56"/>
      <c r="L1733" s="56"/>
      <c r="M1733" s="56"/>
    </row>
    <row r="1734" spans="1:13">
      <c r="A1734" s="59">
        <v>34544</v>
      </c>
      <c r="B1734" s="58">
        <v>2882.88</v>
      </c>
      <c r="C1734" s="55">
        <f t="shared" si="112"/>
        <v>7</v>
      </c>
      <c r="D1734" s="55">
        <f t="shared" si="113"/>
        <v>1994</v>
      </c>
      <c r="E1734" s="55">
        <f t="shared" si="114"/>
        <v>5718.1924800000006</v>
      </c>
      <c r="F1734" s="55">
        <f t="shared" si="115"/>
        <v>29</v>
      </c>
      <c r="H1734" s="56"/>
      <c r="I1734" s="56"/>
      <c r="J1734" s="56"/>
      <c r="K1734" s="56"/>
      <c r="L1734" s="56"/>
      <c r="M1734" s="56"/>
    </row>
    <row r="1735" spans="1:13">
      <c r="A1735" s="59">
        <v>34545</v>
      </c>
      <c r="B1735" s="58">
        <v>3004.44</v>
      </c>
      <c r="C1735" s="55">
        <f t="shared" si="112"/>
        <v>7</v>
      </c>
      <c r="D1735" s="55">
        <f t="shared" si="113"/>
        <v>1994</v>
      </c>
      <c r="E1735" s="55">
        <f t="shared" si="114"/>
        <v>5959.30674</v>
      </c>
      <c r="F1735" s="55">
        <f t="shared" si="115"/>
        <v>30</v>
      </c>
      <c r="H1735" s="56"/>
      <c r="I1735" s="56"/>
      <c r="J1735" s="56"/>
      <c r="K1735" s="56"/>
      <c r="L1735" s="56"/>
      <c r="M1735" s="56"/>
    </row>
    <row r="1736" spans="1:13">
      <c r="A1736" s="59">
        <v>34546</v>
      </c>
      <c r="B1736" s="58">
        <v>2920.65</v>
      </c>
      <c r="C1736" s="55">
        <f t="shared" si="112"/>
        <v>7</v>
      </c>
      <c r="D1736" s="55">
        <f t="shared" si="113"/>
        <v>1994</v>
      </c>
      <c r="E1736" s="55">
        <f t="shared" si="114"/>
        <v>5793.1092750000007</v>
      </c>
      <c r="F1736" s="55">
        <f t="shared" si="115"/>
        <v>31</v>
      </c>
      <c r="H1736" s="56"/>
      <c r="I1736" s="56"/>
      <c r="J1736" s="56"/>
      <c r="K1736" s="56"/>
      <c r="L1736" s="56"/>
      <c r="M1736" s="56"/>
    </row>
    <row r="1737" spans="1:13">
      <c r="A1737" s="59">
        <v>34547</v>
      </c>
      <c r="B1737" s="58">
        <v>3920.19</v>
      </c>
      <c r="C1737" s="55">
        <f t="shared" si="112"/>
        <v>8</v>
      </c>
      <c r="D1737" s="55">
        <f t="shared" si="113"/>
        <v>1994</v>
      </c>
      <c r="E1737" s="55">
        <f t="shared" si="114"/>
        <v>7775.6968649999999</v>
      </c>
      <c r="F1737" s="55">
        <f t="shared" si="115"/>
        <v>1</v>
      </c>
      <c r="H1737" s="56"/>
      <c r="I1737" s="56"/>
      <c r="J1737" s="56"/>
      <c r="K1737" s="56"/>
      <c r="L1737" s="56"/>
      <c r="M1737" s="56"/>
    </row>
    <row r="1738" spans="1:13">
      <c r="A1738" s="59">
        <v>34548</v>
      </c>
      <c r="B1738" s="58">
        <v>2598.08</v>
      </c>
      <c r="C1738" s="55">
        <f t="shared" si="112"/>
        <v>8</v>
      </c>
      <c r="D1738" s="55">
        <f t="shared" si="113"/>
        <v>1994</v>
      </c>
      <c r="E1738" s="55">
        <f t="shared" si="114"/>
        <v>5153.2916800000003</v>
      </c>
      <c r="F1738" s="55">
        <f t="shared" si="115"/>
        <v>2</v>
      </c>
      <c r="H1738" s="56"/>
      <c r="I1738" s="56"/>
      <c r="J1738" s="56"/>
      <c r="K1738" s="56"/>
      <c r="L1738" s="56"/>
      <c r="M1738" s="56"/>
    </row>
    <row r="1739" spans="1:13">
      <c r="A1739" s="59">
        <v>34549</v>
      </c>
      <c r="B1739" s="58">
        <v>2930.45</v>
      </c>
      <c r="C1739" s="55">
        <f t="shared" si="112"/>
        <v>8</v>
      </c>
      <c r="D1739" s="55">
        <f t="shared" si="113"/>
        <v>1994</v>
      </c>
      <c r="E1739" s="55">
        <f t="shared" si="114"/>
        <v>5812.5475749999996</v>
      </c>
      <c r="F1739" s="55">
        <f t="shared" si="115"/>
        <v>3</v>
      </c>
      <c r="H1739" s="56"/>
      <c r="I1739" s="56"/>
      <c r="J1739" s="56"/>
      <c r="K1739" s="56"/>
      <c r="L1739" s="56"/>
      <c r="M1739" s="56"/>
    </row>
    <row r="1740" spans="1:13">
      <c r="A1740" s="59">
        <v>34550</v>
      </c>
      <c r="B1740" s="58">
        <v>2722.36</v>
      </c>
      <c r="C1740" s="55">
        <f t="shared" si="112"/>
        <v>8</v>
      </c>
      <c r="D1740" s="55">
        <f t="shared" si="113"/>
        <v>1994</v>
      </c>
      <c r="E1740" s="55">
        <f t="shared" si="114"/>
        <v>5399.8010600000007</v>
      </c>
      <c r="F1740" s="55">
        <f t="shared" si="115"/>
        <v>4</v>
      </c>
      <c r="H1740" s="56"/>
      <c r="I1740" s="56"/>
      <c r="J1740" s="56"/>
      <c r="K1740" s="56"/>
      <c r="L1740" s="56"/>
      <c r="M1740" s="56"/>
    </row>
    <row r="1741" spans="1:13">
      <c r="A1741" s="59">
        <v>34551</v>
      </c>
      <c r="B1741" s="58">
        <v>3004.76</v>
      </c>
      <c r="C1741" s="55">
        <f t="shared" si="112"/>
        <v>8</v>
      </c>
      <c r="D1741" s="55">
        <f t="shared" si="113"/>
        <v>1994</v>
      </c>
      <c r="E1741" s="55">
        <f t="shared" si="114"/>
        <v>5959.9414600000009</v>
      </c>
      <c r="F1741" s="55">
        <f t="shared" si="115"/>
        <v>5</v>
      </c>
      <c r="H1741" s="56"/>
      <c r="I1741" s="56"/>
      <c r="J1741" s="56"/>
      <c r="K1741" s="56"/>
      <c r="L1741" s="56"/>
      <c r="M1741" s="56"/>
    </row>
    <row r="1742" spans="1:13">
      <c r="A1742" s="59">
        <v>34552</v>
      </c>
      <c r="B1742" s="58">
        <v>3190.55</v>
      </c>
      <c r="C1742" s="55">
        <f t="shared" si="112"/>
        <v>8</v>
      </c>
      <c r="D1742" s="55">
        <f t="shared" si="113"/>
        <v>1994</v>
      </c>
      <c r="E1742" s="55">
        <f t="shared" si="114"/>
        <v>6328.4559250000002</v>
      </c>
      <c r="F1742" s="55">
        <f t="shared" si="115"/>
        <v>6</v>
      </c>
      <c r="H1742" s="56"/>
      <c r="I1742" s="56"/>
      <c r="J1742" s="56"/>
      <c r="K1742" s="56"/>
      <c r="L1742" s="56"/>
      <c r="M1742" s="56"/>
    </row>
    <row r="1743" spans="1:13">
      <c r="A1743" s="59">
        <v>34553</v>
      </c>
      <c r="B1743" s="58">
        <v>2167.0700000000002</v>
      </c>
      <c r="C1743" s="55">
        <f t="shared" si="112"/>
        <v>8</v>
      </c>
      <c r="D1743" s="55">
        <f t="shared" si="113"/>
        <v>1994</v>
      </c>
      <c r="E1743" s="55">
        <f t="shared" si="114"/>
        <v>4298.3833450000002</v>
      </c>
      <c r="F1743" s="55">
        <f t="shared" si="115"/>
        <v>7</v>
      </c>
      <c r="H1743" s="56"/>
      <c r="I1743" s="56"/>
      <c r="J1743" s="56"/>
      <c r="K1743" s="56"/>
      <c r="L1743" s="56"/>
      <c r="M1743" s="56"/>
    </row>
    <row r="1744" spans="1:13">
      <c r="A1744" s="59">
        <v>34554</v>
      </c>
      <c r="B1744" s="58">
        <v>2770.24</v>
      </c>
      <c r="C1744" s="55">
        <f t="shared" si="112"/>
        <v>8</v>
      </c>
      <c r="D1744" s="55">
        <f t="shared" si="113"/>
        <v>1994</v>
      </c>
      <c r="E1744" s="55">
        <f t="shared" si="114"/>
        <v>5494.7710399999996</v>
      </c>
      <c r="F1744" s="55">
        <f t="shared" si="115"/>
        <v>8</v>
      </c>
      <c r="H1744" s="56"/>
      <c r="I1744" s="56"/>
      <c r="J1744" s="56"/>
      <c r="K1744" s="56"/>
      <c r="L1744" s="56"/>
      <c r="M1744" s="56"/>
    </row>
    <row r="1745" spans="1:13">
      <c r="A1745" s="59">
        <v>34555</v>
      </c>
      <c r="B1745" s="58">
        <v>3036.37</v>
      </c>
      <c r="C1745" s="55">
        <f t="shared" si="112"/>
        <v>8</v>
      </c>
      <c r="D1745" s="55">
        <f t="shared" si="113"/>
        <v>1994</v>
      </c>
      <c r="E1745" s="55">
        <f t="shared" si="114"/>
        <v>6022.6398950000003</v>
      </c>
      <c r="F1745" s="55">
        <f t="shared" si="115"/>
        <v>9</v>
      </c>
      <c r="H1745" s="56"/>
      <c r="I1745" s="56"/>
      <c r="J1745" s="56"/>
      <c r="K1745" s="56"/>
      <c r="L1745" s="56"/>
      <c r="M1745" s="56"/>
    </row>
    <row r="1746" spans="1:13">
      <c r="A1746" s="59">
        <v>34556</v>
      </c>
      <c r="B1746" s="58">
        <v>3340.87</v>
      </c>
      <c r="C1746" s="55">
        <f t="shared" si="112"/>
        <v>8</v>
      </c>
      <c r="D1746" s="55">
        <f t="shared" si="113"/>
        <v>1994</v>
      </c>
      <c r="E1746" s="55">
        <f t="shared" si="114"/>
        <v>6626.6156449999999</v>
      </c>
      <c r="F1746" s="55">
        <f t="shared" si="115"/>
        <v>10</v>
      </c>
      <c r="H1746" s="56"/>
      <c r="I1746" s="56"/>
      <c r="J1746" s="56"/>
      <c r="K1746" s="56"/>
      <c r="L1746" s="56"/>
      <c r="M1746" s="56"/>
    </row>
    <row r="1747" spans="1:13">
      <c r="A1747" s="59">
        <v>34557</v>
      </c>
      <c r="B1747" s="58">
        <v>3266.59</v>
      </c>
      <c r="C1747" s="55">
        <f t="shared" si="112"/>
        <v>8</v>
      </c>
      <c r="D1747" s="55">
        <f t="shared" si="113"/>
        <v>1994</v>
      </c>
      <c r="E1747" s="55">
        <f t="shared" si="114"/>
        <v>6479.2812650000005</v>
      </c>
      <c r="F1747" s="55">
        <f t="shared" si="115"/>
        <v>11</v>
      </c>
      <c r="H1747" s="56"/>
      <c r="I1747" s="56"/>
      <c r="J1747" s="56"/>
      <c r="K1747" s="56"/>
      <c r="L1747" s="56"/>
      <c r="M1747" s="56"/>
    </row>
    <row r="1748" spans="1:13">
      <c r="A1748" s="59">
        <v>34558</v>
      </c>
      <c r="B1748" s="58">
        <v>3174.1</v>
      </c>
      <c r="C1748" s="55">
        <f t="shared" si="112"/>
        <v>8</v>
      </c>
      <c r="D1748" s="55">
        <f t="shared" si="113"/>
        <v>1994</v>
      </c>
      <c r="E1748" s="55">
        <f t="shared" si="114"/>
        <v>6295.8273499999996</v>
      </c>
      <c r="F1748" s="55">
        <f t="shared" si="115"/>
        <v>12</v>
      </c>
      <c r="H1748" s="56"/>
      <c r="I1748" s="56"/>
      <c r="J1748" s="56"/>
      <c r="K1748" s="56"/>
      <c r="L1748" s="56"/>
      <c r="M1748" s="56"/>
    </row>
    <row r="1749" spans="1:13">
      <c r="A1749" s="59">
        <v>34559</v>
      </c>
      <c r="B1749" s="58">
        <v>2555.0100000000002</v>
      </c>
      <c r="C1749" s="55">
        <f t="shared" si="112"/>
        <v>8</v>
      </c>
      <c r="D1749" s="55">
        <f t="shared" si="113"/>
        <v>1994</v>
      </c>
      <c r="E1749" s="55">
        <f t="shared" si="114"/>
        <v>5067.8623350000007</v>
      </c>
      <c r="F1749" s="55">
        <f t="shared" si="115"/>
        <v>13</v>
      </c>
      <c r="H1749" s="56"/>
      <c r="I1749" s="56"/>
      <c r="J1749" s="56"/>
      <c r="K1749" s="56"/>
      <c r="L1749" s="56"/>
      <c r="M1749" s="56"/>
    </row>
    <row r="1750" spans="1:13">
      <c r="A1750" s="59">
        <v>34560</v>
      </c>
      <c r="B1750" s="58">
        <v>3251.58</v>
      </c>
      <c r="C1750" s="55">
        <f t="shared" si="112"/>
        <v>8</v>
      </c>
      <c r="D1750" s="55">
        <f t="shared" si="113"/>
        <v>1994</v>
      </c>
      <c r="E1750" s="55">
        <f t="shared" si="114"/>
        <v>6449.50893</v>
      </c>
      <c r="F1750" s="55">
        <f t="shared" si="115"/>
        <v>14</v>
      </c>
      <c r="H1750" s="56"/>
      <c r="I1750" s="56"/>
      <c r="J1750" s="56"/>
      <c r="K1750" s="56"/>
      <c r="L1750" s="56"/>
      <c r="M1750" s="56"/>
    </row>
    <row r="1751" spans="1:13">
      <c r="A1751" s="59">
        <v>34561</v>
      </c>
      <c r="B1751" s="58">
        <v>3233.05</v>
      </c>
      <c r="C1751" s="55">
        <f t="shared" si="112"/>
        <v>8</v>
      </c>
      <c r="D1751" s="55">
        <f t="shared" si="113"/>
        <v>1994</v>
      </c>
      <c r="E1751" s="55">
        <f t="shared" si="114"/>
        <v>6412.7546750000001</v>
      </c>
      <c r="F1751" s="55">
        <f t="shared" si="115"/>
        <v>15</v>
      </c>
      <c r="H1751" s="56"/>
      <c r="I1751" s="56"/>
      <c r="J1751" s="56"/>
      <c r="K1751" s="56"/>
      <c r="L1751" s="56"/>
      <c r="M1751" s="56"/>
    </row>
    <row r="1752" spans="1:13">
      <c r="A1752" s="59">
        <v>34562</v>
      </c>
      <c r="B1752" s="58">
        <v>2213.06</v>
      </c>
      <c r="C1752" s="55">
        <f t="shared" si="112"/>
        <v>8</v>
      </c>
      <c r="D1752" s="55">
        <f t="shared" si="113"/>
        <v>1994</v>
      </c>
      <c r="E1752" s="55">
        <f t="shared" si="114"/>
        <v>4389.6045100000001</v>
      </c>
      <c r="F1752" s="55">
        <f t="shared" si="115"/>
        <v>16</v>
      </c>
      <c r="H1752" s="56"/>
      <c r="I1752" s="56"/>
      <c r="J1752" s="56"/>
      <c r="K1752" s="56"/>
      <c r="L1752" s="56"/>
      <c r="M1752" s="56"/>
    </row>
    <row r="1753" spans="1:13">
      <c r="A1753" s="59">
        <v>34563</v>
      </c>
      <c r="B1753" s="58">
        <v>2613.23</v>
      </c>
      <c r="C1753" s="55">
        <f t="shared" si="112"/>
        <v>8</v>
      </c>
      <c r="D1753" s="55">
        <f t="shared" si="113"/>
        <v>1994</v>
      </c>
      <c r="E1753" s="55">
        <f t="shared" si="114"/>
        <v>5183.3417049999998</v>
      </c>
      <c r="F1753" s="55">
        <f t="shared" si="115"/>
        <v>17</v>
      </c>
      <c r="H1753" s="56"/>
      <c r="I1753" s="56"/>
      <c r="J1753" s="56"/>
      <c r="K1753" s="56"/>
      <c r="L1753" s="56"/>
      <c r="M1753" s="56"/>
    </row>
    <row r="1754" spans="1:13">
      <c r="A1754" s="59">
        <v>34564</v>
      </c>
      <c r="B1754" s="58">
        <v>2616.29</v>
      </c>
      <c r="C1754" s="55">
        <f t="shared" si="112"/>
        <v>8</v>
      </c>
      <c r="D1754" s="55">
        <f t="shared" si="113"/>
        <v>1994</v>
      </c>
      <c r="E1754" s="55">
        <f t="shared" si="114"/>
        <v>5189.4112150000001</v>
      </c>
      <c r="F1754" s="55">
        <f t="shared" si="115"/>
        <v>18</v>
      </c>
      <c r="H1754" s="56"/>
      <c r="I1754" s="56"/>
      <c r="J1754" s="56"/>
      <c r="K1754" s="56"/>
      <c r="L1754" s="56"/>
      <c r="M1754" s="56"/>
    </row>
    <row r="1755" spans="1:13">
      <c r="A1755" s="59">
        <v>34565</v>
      </c>
      <c r="B1755" s="58">
        <v>3097.62</v>
      </c>
      <c r="C1755" s="55">
        <f t="shared" si="112"/>
        <v>8</v>
      </c>
      <c r="D1755" s="55">
        <f t="shared" si="113"/>
        <v>1994</v>
      </c>
      <c r="E1755" s="55">
        <f t="shared" si="114"/>
        <v>6144.1292700000004</v>
      </c>
      <c r="F1755" s="55">
        <f t="shared" si="115"/>
        <v>19</v>
      </c>
      <c r="H1755" s="56"/>
      <c r="I1755" s="56"/>
      <c r="J1755" s="56"/>
      <c r="K1755" s="56"/>
      <c r="L1755" s="56"/>
      <c r="M1755" s="56"/>
    </row>
    <row r="1756" spans="1:13">
      <c r="A1756" s="59">
        <v>34566</v>
      </c>
      <c r="B1756" s="58">
        <v>1896.58</v>
      </c>
      <c r="C1756" s="55">
        <f t="shared" si="112"/>
        <v>8</v>
      </c>
      <c r="D1756" s="55">
        <f t="shared" si="113"/>
        <v>1994</v>
      </c>
      <c r="E1756" s="55">
        <f t="shared" si="114"/>
        <v>3761.86643</v>
      </c>
      <c r="F1756" s="55">
        <f t="shared" si="115"/>
        <v>20</v>
      </c>
      <c r="H1756" s="56"/>
      <c r="I1756" s="56"/>
      <c r="J1756" s="56"/>
      <c r="K1756" s="56"/>
      <c r="L1756" s="56"/>
      <c r="M1756" s="56"/>
    </row>
    <row r="1757" spans="1:13">
      <c r="A1757" s="59">
        <v>34567</v>
      </c>
      <c r="B1757" s="58">
        <v>2716.22</v>
      </c>
      <c r="C1757" s="55">
        <f t="shared" si="112"/>
        <v>8</v>
      </c>
      <c r="D1757" s="55">
        <f t="shared" si="113"/>
        <v>1994</v>
      </c>
      <c r="E1757" s="55">
        <f t="shared" si="114"/>
        <v>5387.62237</v>
      </c>
      <c r="F1757" s="55">
        <f t="shared" si="115"/>
        <v>21</v>
      </c>
      <c r="H1757" s="56"/>
      <c r="I1757" s="56"/>
      <c r="J1757" s="56"/>
      <c r="K1757" s="56"/>
      <c r="L1757" s="56"/>
      <c r="M1757" s="56"/>
    </row>
    <row r="1758" spans="1:13">
      <c r="A1758" s="59">
        <v>34568</v>
      </c>
      <c r="B1758" s="58">
        <v>1766.97</v>
      </c>
      <c r="C1758" s="55">
        <f t="shared" si="112"/>
        <v>8</v>
      </c>
      <c r="D1758" s="55">
        <f t="shared" si="113"/>
        <v>1994</v>
      </c>
      <c r="E1758" s="55">
        <f t="shared" si="114"/>
        <v>3504.784995</v>
      </c>
      <c r="F1758" s="55">
        <f t="shared" si="115"/>
        <v>22</v>
      </c>
      <c r="H1758" s="56"/>
      <c r="I1758" s="56"/>
      <c r="J1758" s="56"/>
      <c r="K1758" s="56"/>
      <c r="L1758" s="56"/>
      <c r="M1758" s="56"/>
    </row>
    <row r="1759" spans="1:13">
      <c r="A1759" s="59">
        <v>34569</v>
      </c>
      <c r="B1759" s="58">
        <v>2529.15</v>
      </c>
      <c r="C1759" s="55">
        <f t="shared" si="112"/>
        <v>8</v>
      </c>
      <c r="D1759" s="55">
        <f t="shared" si="113"/>
        <v>1994</v>
      </c>
      <c r="E1759" s="55">
        <f t="shared" si="114"/>
        <v>5016.5690250000007</v>
      </c>
      <c r="F1759" s="55">
        <f t="shared" si="115"/>
        <v>23</v>
      </c>
      <c r="H1759" s="56"/>
      <c r="I1759" s="56"/>
      <c r="J1759" s="56"/>
      <c r="K1759" s="56"/>
      <c r="L1759" s="56"/>
      <c r="M1759" s="56"/>
    </row>
    <row r="1760" spans="1:13">
      <c r="A1760" s="59">
        <v>34570</v>
      </c>
      <c r="B1760" s="58">
        <v>2187.42</v>
      </c>
      <c r="C1760" s="55">
        <f t="shared" si="112"/>
        <v>8</v>
      </c>
      <c r="D1760" s="55">
        <f t="shared" si="113"/>
        <v>1994</v>
      </c>
      <c r="E1760" s="55">
        <f t="shared" si="114"/>
        <v>4338.7475700000005</v>
      </c>
      <c r="F1760" s="55">
        <f t="shared" si="115"/>
        <v>24</v>
      </c>
      <c r="H1760" s="56"/>
      <c r="I1760" s="56"/>
      <c r="J1760" s="56"/>
      <c r="K1760" s="56"/>
      <c r="L1760" s="56"/>
      <c r="M1760" s="56"/>
    </row>
    <row r="1761" spans="1:13">
      <c r="A1761" s="59">
        <v>34571</v>
      </c>
      <c r="B1761" s="58">
        <v>1919.64</v>
      </c>
      <c r="C1761" s="55">
        <f t="shared" si="112"/>
        <v>8</v>
      </c>
      <c r="D1761" s="55">
        <f t="shared" si="113"/>
        <v>1994</v>
      </c>
      <c r="E1761" s="55">
        <f t="shared" si="114"/>
        <v>3807.6059400000004</v>
      </c>
      <c r="F1761" s="55">
        <f t="shared" si="115"/>
        <v>25</v>
      </c>
      <c r="H1761" s="56"/>
      <c r="I1761" s="56"/>
      <c r="J1761" s="56"/>
      <c r="K1761" s="56"/>
      <c r="L1761" s="56"/>
      <c r="M1761" s="56"/>
    </row>
    <row r="1762" spans="1:13">
      <c r="A1762" s="59">
        <v>34572</v>
      </c>
      <c r="B1762" s="58">
        <v>2832.9</v>
      </c>
      <c r="C1762" s="55">
        <f t="shared" si="112"/>
        <v>8</v>
      </c>
      <c r="D1762" s="55">
        <f t="shared" si="113"/>
        <v>1994</v>
      </c>
      <c r="E1762" s="55">
        <f t="shared" si="114"/>
        <v>5619.0571500000005</v>
      </c>
      <c r="F1762" s="55">
        <f t="shared" si="115"/>
        <v>26</v>
      </c>
      <c r="H1762" s="56"/>
      <c r="I1762" s="56"/>
      <c r="J1762" s="56"/>
      <c r="K1762" s="56"/>
      <c r="L1762" s="56"/>
      <c r="M1762" s="56"/>
    </row>
    <row r="1763" spans="1:13">
      <c r="A1763" s="59">
        <v>34573</v>
      </c>
      <c r="B1763" s="58">
        <v>1817.36</v>
      </c>
      <c r="C1763" s="55">
        <f t="shared" si="112"/>
        <v>8</v>
      </c>
      <c r="D1763" s="55">
        <f t="shared" si="113"/>
        <v>1994</v>
      </c>
      <c r="E1763" s="55">
        <f t="shared" si="114"/>
        <v>3604.7335599999997</v>
      </c>
      <c r="F1763" s="55">
        <f t="shared" si="115"/>
        <v>27</v>
      </c>
      <c r="H1763" s="56"/>
      <c r="I1763" s="56"/>
      <c r="J1763" s="56"/>
      <c r="K1763" s="56"/>
      <c r="L1763" s="56"/>
      <c r="M1763" s="56"/>
    </row>
    <row r="1764" spans="1:13">
      <c r="A1764" s="59">
        <v>34574</v>
      </c>
      <c r="B1764" s="58">
        <v>2253.4</v>
      </c>
      <c r="C1764" s="55">
        <f t="shared" si="112"/>
        <v>8</v>
      </c>
      <c r="D1764" s="55">
        <f t="shared" si="113"/>
        <v>1994</v>
      </c>
      <c r="E1764" s="55">
        <f t="shared" si="114"/>
        <v>4469.6189000000004</v>
      </c>
      <c r="F1764" s="55">
        <f t="shared" si="115"/>
        <v>28</v>
      </c>
      <c r="H1764" s="56"/>
      <c r="I1764" s="56"/>
      <c r="J1764" s="56"/>
      <c r="K1764" s="56"/>
      <c r="L1764" s="56"/>
      <c r="M1764" s="56"/>
    </row>
    <row r="1765" spans="1:13">
      <c r="A1765" s="59">
        <v>34575</v>
      </c>
      <c r="B1765" s="58">
        <v>3595.92</v>
      </c>
      <c r="C1765" s="55">
        <f t="shared" si="112"/>
        <v>8</v>
      </c>
      <c r="D1765" s="55">
        <f t="shared" si="113"/>
        <v>1994</v>
      </c>
      <c r="E1765" s="55">
        <f t="shared" si="114"/>
        <v>7132.5073200000006</v>
      </c>
      <c r="F1765" s="55">
        <f t="shared" si="115"/>
        <v>29</v>
      </c>
      <c r="H1765" s="56"/>
      <c r="I1765" s="56"/>
      <c r="J1765" s="56"/>
      <c r="K1765" s="56"/>
      <c r="L1765" s="56"/>
      <c r="M1765" s="56"/>
    </row>
    <row r="1766" spans="1:13">
      <c r="A1766" s="59">
        <v>34576</v>
      </c>
      <c r="B1766" s="58">
        <v>2297.65</v>
      </c>
      <c r="C1766" s="55">
        <f t="shared" si="112"/>
        <v>8</v>
      </c>
      <c r="D1766" s="55">
        <f t="shared" si="113"/>
        <v>1994</v>
      </c>
      <c r="E1766" s="55">
        <f t="shared" si="114"/>
        <v>4557.3887750000004</v>
      </c>
      <c r="F1766" s="55">
        <f t="shared" si="115"/>
        <v>30</v>
      </c>
      <c r="H1766" s="56"/>
      <c r="I1766" s="56"/>
      <c r="J1766" s="56"/>
      <c r="K1766" s="56"/>
      <c r="L1766" s="56"/>
      <c r="M1766" s="56"/>
    </row>
    <row r="1767" spans="1:13">
      <c r="A1767" s="59">
        <v>34577</v>
      </c>
      <c r="B1767" s="58">
        <v>1920.74</v>
      </c>
      <c r="C1767" s="55">
        <f t="shared" si="112"/>
        <v>8</v>
      </c>
      <c r="D1767" s="55">
        <f t="shared" si="113"/>
        <v>1994</v>
      </c>
      <c r="E1767" s="55">
        <f t="shared" si="114"/>
        <v>3809.7877900000003</v>
      </c>
      <c r="F1767" s="55">
        <f t="shared" si="115"/>
        <v>31</v>
      </c>
      <c r="H1767" s="56"/>
      <c r="I1767" s="56"/>
      <c r="J1767" s="56"/>
      <c r="K1767" s="56"/>
      <c r="L1767" s="56"/>
      <c r="M1767" s="56"/>
    </row>
    <row r="1768" spans="1:13">
      <c r="A1768" s="59">
        <v>34578</v>
      </c>
      <c r="B1768" s="58">
        <v>2417.4899999999998</v>
      </c>
      <c r="C1768" s="55">
        <f t="shared" si="112"/>
        <v>9</v>
      </c>
      <c r="D1768" s="55">
        <f t="shared" si="113"/>
        <v>1994</v>
      </c>
      <c r="E1768" s="55">
        <f t="shared" si="114"/>
        <v>4795.0914149999999</v>
      </c>
      <c r="F1768" s="55">
        <f t="shared" si="115"/>
        <v>1</v>
      </c>
      <c r="H1768" s="56"/>
      <c r="I1768" s="56"/>
      <c r="J1768" s="56"/>
      <c r="K1768" s="56"/>
      <c r="L1768" s="56"/>
      <c r="M1768" s="56"/>
    </row>
    <row r="1769" spans="1:13">
      <c r="A1769" s="59">
        <v>34579</v>
      </c>
      <c r="B1769" s="58">
        <v>2414.8200000000002</v>
      </c>
      <c r="C1769" s="55">
        <f t="shared" si="112"/>
        <v>9</v>
      </c>
      <c r="D1769" s="55">
        <f t="shared" si="113"/>
        <v>1994</v>
      </c>
      <c r="E1769" s="55">
        <f t="shared" si="114"/>
        <v>4789.79547</v>
      </c>
      <c r="F1769" s="55">
        <f t="shared" si="115"/>
        <v>2</v>
      </c>
      <c r="H1769" s="56"/>
      <c r="I1769" s="56"/>
      <c r="J1769" s="56"/>
      <c r="K1769" s="56"/>
      <c r="L1769" s="56"/>
      <c r="M1769" s="56"/>
    </row>
    <row r="1770" spans="1:13">
      <c r="A1770" s="59">
        <v>34580</v>
      </c>
      <c r="B1770" s="58">
        <v>2586.75</v>
      </c>
      <c r="C1770" s="55">
        <f t="shared" si="112"/>
        <v>9</v>
      </c>
      <c r="D1770" s="55">
        <f t="shared" si="113"/>
        <v>1994</v>
      </c>
      <c r="E1770" s="55">
        <f t="shared" si="114"/>
        <v>5130.8186249999999</v>
      </c>
      <c r="F1770" s="55">
        <f t="shared" si="115"/>
        <v>3</v>
      </c>
      <c r="H1770" s="56"/>
      <c r="I1770" s="56"/>
      <c r="J1770" s="56"/>
      <c r="K1770" s="56"/>
      <c r="L1770" s="56"/>
      <c r="M1770" s="56"/>
    </row>
    <row r="1771" spans="1:13">
      <c r="A1771" s="59">
        <v>34581</v>
      </c>
      <c r="B1771" s="58">
        <v>3084.4</v>
      </c>
      <c r="C1771" s="55">
        <f t="shared" si="112"/>
        <v>9</v>
      </c>
      <c r="D1771" s="55">
        <f t="shared" si="113"/>
        <v>1994</v>
      </c>
      <c r="E1771" s="55">
        <f t="shared" si="114"/>
        <v>6117.9074000000001</v>
      </c>
      <c r="F1771" s="55">
        <f t="shared" si="115"/>
        <v>4</v>
      </c>
      <c r="H1771" s="56"/>
      <c r="I1771" s="56"/>
      <c r="J1771" s="56"/>
      <c r="K1771" s="56"/>
      <c r="L1771" s="56"/>
      <c r="M1771" s="56"/>
    </row>
    <row r="1772" spans="1:13">
      <c r="A1772" s="59">
        <v>34582</v>
      </c>
      <c r="B1772" s="58">
        <v>2215.77</v>
      </c>
      <c r="C1772" s="55">
        <f t="shared" si="112"/>
        <v>9</v>
      </c>
      <c r="D1772" s="55">
        <f t="shared" si="113"/>
        <v>1994</v>
      </c>
      <c r="E1772" s="55">
        <f t="shared" si="114"/>
        <v>4394.9797950000002</v>
      </c>
      <c r="F1772" s="55">
        <f t="shared" si="115"/>
        <v>5</v>
      </c>
      <c r="H1772" s="56"/>
      <c r="I1772" s="56"/>
      <c r="J1772" s="56"/>
      <c r="K1772" s="56"/>
      <c r="L1772" s="56"/>
      <c r="M1772" s="56"/>
    </row>
    <row r="1773" spans="1:13">
      <c r="A1773" s="59">
        <v>34583</v>
      </c>
      <c r="B1773" s="58">
        <v>2344.0300000000002</v>
      </c>
      <c r="C1773" s="55">
        <f t="shared" si="112"/>
        <v>9</v>
      </c>
      <c r="D1773" s="55">
        <f t="shared" si="113"/>
        <v>1994</v>
      </c>
      <c r="E1773" s="55">
        <f t="shared" si="114"/>
        <v>4649.3835050000007</v>
      </c>
      <c r="F1773" s="55">
        <f t="shared" si="115"/>
        <v>6</v>
      </c>
      <c r="H1773" s="56"/>
      <c r="I1773" s="56"/>
      <c r="J1773" s="56"/>
      <c r="K1773" s="56"/>
      <c r="L1773" s="56"/>
      <c r="M1773" s="56"/>
    </row>
    <row r="1774" spans="1:13">
      <c r="A1774" s="59">
        <v>34584</v>
      </c>
      <c r="B1774" s="58">
        <v>1870.35</v>
      </c>
      <c r="C1774" s="55">
        <f t="shared" si="112"/>
        <v>9</v>
      </c>
      <c r="D1774" s="55">
        <f t="shared" si="113"/>
        <v>1994</v>
      </c>
      <c r="E1774" s="55">
        <f t="shared" si="114"/>
        <v>3709.8392249999997</v>
      </c>
      <c r="F1774" s="55">
        <f t="shared" si="115"/>
        <v>7</v>
      </c>
      <c r="H1774" s="56"/>
      <c r="I1774" s="56"/>
      <c r="J1774" s="56"/>
      <c r="K1774" s="56"/>
      <c r="L1774" s="56"/>
      <c r="M1774" s="56"/>
    </row>
    <row r="1775" spans="1:13">
      <c r="A1775" s="59">
        <v>34585</v>
      </c>
      <c r="B1775" s="58">
        <v>2573.83</v>
      </c>
      <c r="C1775" s="55">
        <f t="shared" si="112"/>
        <v>9</v>
      </c>
      <c r="D1775" s="55">
        <f t="shared" si="113"/>
        <v>1994</v>
      </c>
      <c r="E1775" s="55">
        <f t="shared" si="114"/>
        <v>5105.1918050000004</v>
      </c>
      <c r="F1775" s="55">
        <f t="shared" si="115"/>
        <v>8</v>
      </c>
      <c r="H1775" s="56"/>
      <c r="I1775" s="56"/>
      <c r="J1775" s="56"/>
      <c r="K1775" s="56"/>
      <c r="L1775" s="56"/>
      <c r="M1775" s="56"/>
    </row>
    <row r="1776" spans="1:13">
      <c r="A1776" s="59">
        <v>34586</v>
      </c>
      <c r="B1776" s="58">
        <v>2316.6999999999998</v>
      </c>
      <c r="C1776" s="55">
        <f t="shared" si="112"/>
        <v>9</v>
      </c>
      <c r="D1776" s="55">
        <f t="shared" si="113"/>
        <v>1994</v>
      </c>
      <c r="E1776" s="55">
        <f t="shared" si="114"/>
        <v>4595.1744499999995</v>
      </c>
      <c r="F1776" s="55">
        <f t="shared" si="115"/>
        <v>9</v>
      </c>
      <c r="H1776" s="56"/>
      <c r="I1776" s="56"/>
      <c r="J1776" s="56"/>
      <c r="K1776" s="56"/>
      <c r="L1776" s="56"/>
      <c r="M1776" s="56"/>
    </row>
    <row r="1777" spans="1:13">
      <c r="A1777" s="59">
        <v>34587</v>
      </c>
      <c r="B1777" s="58">
        <v>2658.15</v>
      </c>
      <c r="C1777" s="55">
        <f t="shared" si="112"/>
        <v>9</v>
      </c>
      <c r="D1777" s="55">
        <f t="shared" si="113"/>
        <v>1994</v>
      </c>
      <c r="E1777" s="55">
        <f t="shared" si="114"/>
        <v>5272.440525</v>
      </c>
      <c r="F1777" s="55">
        <f t="shared" si="115"/>
        <v>10</v>
      </c>
      <c r="H1777" s="56"/>
      <c r="I1777" s="56"/>
      <c r="J1777" s="56"/>
      <c r="K1777" s="56"/>
      <c r="L1777" s="56"/>
      <c r="M1777" s="56"/>
    </row>
    <row r="1778" spans="1:13">
      <c r="A1778" s="59">
        <v>34588</v>
      </c>
      <c r="B1778" s="58">
        <v>3312.38</v>
      </c>
      <c r="C1778" s="55">
        <f t="shared" si="112"/>
        <v>9</v>
      </c>
      <c r="D1778" s="55">
        <f t="shared" si="113"/>
        <v>1994</v>
      </c>
      <c r="E1778" s="55">
        <f t="shared" si="114"/>
        <v>6570.1057300000002</v>
      </c>
      <c r="F1778" s="55">
        <f t="shared" si="115"/>
        <v>11</v>
      </c>
      <c r="H1778" s="56"/>
      <c r="I1778" s="56"/>
      <c r="J1778" s="56"/>
      <c r="K1778" s="56"/>
      <c r="L1778" s="56"/>
      <c r="M1778" s="56"/>
    </row>
    <row r="1779" spans="1:13">
      <c r="A1779" s="59">
        <v>34589</v>
      </c>
      <c r="B1779" s="58">
        <v>1455.64</v>
      </c>
      <c r="C1779" s="55">
        <f t="shared" si="112"/>
        <v>9</v>
      </c>
      <c r="D1779" s="55">
        <f t="shared" si="113"/>
        <v>1994</v>
      </c>
      <c r="E1779" s="55">
        <f t="shared" si="114"/>
        <v>2887.2619400000003</v>
      </c>
      <c r="F1779" s="55">
        <f t="shared" si="115"/>
        <v>12</v>
      </c>
      <c r="H1779" s="56"/>
      <c r="I1779" s="56"/>
      <c r="J1779" s="56"/>
      <c r="K1779" s="56"/>
      <c r="L1779" s="56"/>
      <c r="M1779" s="56"/>
    </row>
    <row r="1780" spans="1:13">
      <c r="A1780" s="59">
        <v>34590</v>
      </c>
      <c r="B1780" s="58">
        <v>2381.21</v>
      </c>
      <c r="C1780" s="55">
        <f t="shared" si="112"/>
        <v>9</v>
      </c>
      <c r="D1780" s="55">
        <f t="shared" si="113"/>
        <v>1994</v>
      </c>
      <c r="E1780" s="55">
        <f t="shared" si="114"/>
        <v>4723.1300350000001</v>
      </c>
      <c r="F1780" s="55">
        <f t="shared" si="115"/>
        <v>13</v>
      </c>
      <c r="H1780" s="56"/>
      <c r="I1780" s="56"/>
      <c r="J1780" s="56"/>
      <c r="K1780" s="56"/>
      <c r="L1780" s="56"/>
      <c r="M1780" s="56"/>
    </row>
    <row r="1781" spans="1:13">
      <c r="A1781" s="59">
        <v>34591</v>
      </c>
      <c r="B1781" s="58">
        <v>2564.8000000000002</v>
      </c>
      <c r="C1781" s="55">
        <f t="shared" si="112"/>
        <v>9</v>
      </c>
      <c r="D1781" s="55">
        <f t="shared" si="113"/>
        <v>1994</v>
      </c>
      <c r="E1781" s="55">
        <f t="shared" si="114"/>
        <v>5087.2808000000005</v>
      </c>
      <c r="F1781" s="55">
        <f t="shared" si="115"/>
        <v>14</v>
      </c>
      <c r="H1781" s="56"/>
      <c r="I1781" s="56"/>
      <c r="J1781" s="56"/>
      <c r="K1781" s="56"/>
      <c r="L1781" s="56"/>
      <c r="M1781" s="56"/>
    </row>
    <row r="1782" spans="1:13">
      <c r="A1782" s="59">
        <v>34592</v>
      </c>
      <c r="B1782" s="58">
        <v>2620.0500000000002</v>
      </c>
      <c r="C1782" s="55">
        <f t="shared" si="112"/>
        <v>9</v>
      </c>
      <c r="D1782" s="55">
        <f t="shared" si="113"/>
        <v>1994</v>
      </c>
      <c r="E1782" s="55">
        <f t="shared" si="114"/>
        <v>5196.8691750000007</v>
      </c>
      <c r="F1782" s="55">
        <f t="shared" si="115"/>
        <v>15</v>
      </c>
      <c r="H1782" s="56"/>
      <c r="I1782" s="56"/>
      <c r="J1782" s="56"/>
      <c r="K1782" s="56"/>
      <c r="L1782" s="56"/>
      <c r="M1782" s="56"/>
    </row>
    <row r="1783" spans="1:13">
      <c r="A1783" s="59">
        <v>34593</v>
      </c>
      <c r="B1783" s="58">
        <v>2702.19</v>
      </c>
      <c r="C1783" s="55">
        <f t="shared" si="112"/>
        <v>9</v>
      </c>
      <c r="D1783" s="55">
        <f t="shared" si="113"/>
        <v>1994</v>
      </c>
      <c r="E1783" s="55">
        <f t="shared" si="114"/>
        <v>5359.7938650000006</v>
      </c>
      <c r="F1783" s="55">
        <f t="shared" si="115"/>
        <v>16</v>
      </c>
      <c r="H1783" s="56"/>
      <c r="I1783" s="56"/>
      <c r="J1783" s="56"/>
      <c r="K1783" s="56"/>
      <c r="L1783" s="56"/>
      <c r="M1783" s="56"/>
    </row>
    <row r="1784" spans="1:13">
      <c r="A1784" s="59">
        <v>34594</v>
      </c>
      <c r="B1784" s="58">
        <v>2677.09</v>
      </c>
      <c r="C1784" s="55">
        <f t="shared" si="112"/>
        <v>9</v>
      </c>
      <c r="D1784" s="55">
        <f t="shared" si="113"/>
        <v>1994</v>
      </c>
      <c r="E1784" s="55">
        <f t="shared" si="114"/>
        <v>5310.0080150000003</v>
      </c>
      <c r="F1784" s="55">
        <f t="shared" si="115"/>
        <v>17</v>
      </c>
      <c r="H1784" s="56"/>
      <c r="I1784" s="56"/>
      <c r="J1784" s="56"/>
      <c r="K1784" s="56"/>
      <c r="L1784" s="56"/>
      <c r="M1784" s="56"/>
    </row>
    <row r="1785" spans="1:13">
      <c r="A1785" s="59">
        <v>34595</v>
      </c>
      <c r="B1785" s="58">
        <v>2449.02</v>
      </c>
      <c r="C1785" s="55">
        <f t="shared" si="112"/>
        <v>9</v>
      </c>
      <c r="D1785" s="55">
        <f t="shared" si="113"/>
        <v>1994</v>
      </c>
      <c r="E1785" s="55">
        <f t="shared" si="114"/>
        <v>4857.6311699999997</v>
      </c>
      <c r="F1785" s="55">
        <f t="shared" si="115"/>
        <v>18</v>
      </c>
      <c r="H1785" s="56"/>
      <c r="I1785" s="56"/>
      <c r="J1785" s="56"/>
      <c r="K1785" s="56"/>
      <c r="L1785" s="56"/>
      <c r="M1785" s="56"/>
    </row>
    <row r="1786" spans="1:13">
      <c r="A1786" s="59">
        <v>34596</v>
      </c>
      <c r="B1786" s="58">
        <v>2517.36</v>
      </c>
      <c r="C1786" s="55">
        <f t="shared" si="112"/>
        <v>9</v>
      </c>
      <c r="D1786" s="55">
        <f t="shared" si="113"/>
        <v>1994</v>
      </c>
      <c r="E1786" s="55">
        <f t="shared" si="114"/>
        <v>4993.1835600000004</v>
      </c>
      <c r="F1786" s="55">
        <f t="shared" si="115"/>
        <v>19</v>
      </c>
      <c r="H1786" s="56"/>
      <c r="I1786" s="56"/>
      <c r="J1786" s="56"/>
      <c r="K1786" s="56"/>
      <c r="L1786" s="56"/>
      <c r="M1786" s="56"/>
    </row>
    <row r="1787" spans="1:13">
      <c r="A1787" s="59">
        <v>34597</v>
      </c>
      <c r="B1787" s="58">
        <v>2660.79</v>
      </c>
      <c r="C1787" s="55">
        <f t="shared" si="112"/>
        <v>9</v>
      </c>
      <c r="D1787" s="55">
        <f t="shared" si="113"/>
        <v>1994</v>
      </c>
      <c r="E1787" s="55">
        <f t="shared" si="114"/>
        <v>5277.6769649999997</v>
      </c>
      <c r="F1787" s="55">
        <f t="shared" si="115"/>
        <v>20</v>
      </c>
      <c r="H1787" s="56"/>
      <c r="I1787" s="56"/>
      <c r="J1787" s="56"/>
      <c r="K1787" s="56"/>
      <c r="L1787" s="56"/>
      <c r="M1787" s="56"/>
    </row>
    <row r="1788" spans="1:13">
      <c r="A1788" s="59">
        <v>34598</v>
      </c>
      <c r="B1788" s="58">
        <v>2122.8000000000002</v>
      </c>
      <c r="C1788" s="55">
        <f t="shared" si="112"/>
        <v>9</v>
      </c>
      <c r="D1788" s="55">
        <f t="shared" si="113"/>
        <v>1994</v>
      </c>
      <c r="E1788" s="55">
        <f t="shared" si="114"/>
        <v>4210.5738000000001</v>
      </c>
      <c r="F1788" s="55">
        <f t="shared" si="115"/>
        <v>21</v>
      </c>
      <c r="H1788" s="56"/>
      <c r="I1788" s="56"/>
      <c r="J1788" s="56"/>
      <c r="K1788" s="56"/>
      <c r="L1788" s="56"/>
      <c r="M1788" s="56"/>
    </row>
    <row r="1789" spans="1:13">
      <c r="A1789" s="59">
        <v>34599</v>
      </c>
      <c r="B1789" s="58">
        <v>2300.2399999999998</v>
      </c>
      <c r="C1789" s="55">
        <f t="shared" si="112"/>
        <v>9</v>
      </c>
      <c r="D1789" s="55">
        <f t="shared" si="113"/>
        <v>1994</v>
      </c>
      <c r="E1789" s="55">
        <f t="shared" si="114"/>
        <v>4562.5260399999997</v>
      </c>
      <c r="F1789" s="55">
        <f t="shared" si="115"/>
        <v>22</v>
      </c>
      <c r="H1789" s="56"/>
      <c r="I1789" s="56"/>
      <c r="J1789" s="56"/>
      <c r="K1789" s="56"/>
      <c r="L1789" s="56"/>
      <c r="M1789" s="56"/>
    </row>
    <row r="1790" spans="1:13">
      <c r="A1790" s="59">
        <v>34600</v>
      </c>
      <c r="B1790" s="58">
        <v>2054.2600000000002</v>
      </c>
      <c r="C1790" s="55">
        <f t="shared" si="112"/>
        <v>9</v>
      </c>
      <c r="D1790" s="55">
        <f t="shared" si="113"/>
        <v>1994</v>
      </c>
      <c r="E1790" s="55">
        <f t="shared" si="114"/>
        <v>4074.6247100000005</v>
      </c>
      <c r="F1790" s="55">
        <f t="shared" si="115"/>
        <v>23</v>
      </c>
      <c r="H1790" s="56"/>
      <c r="I1790" s="56"/>
      <c r="J1790" s="56"/>
      <c r="K1790" s="56"/>
      <c r="L1790" s="56"/>
      <c r="M1790" s="56"/>
    </row>
    <row r="1791" spans="1:13">
      <c r="A1791" s="59">
        <v>34601</v>
      </c>
      <c r="B1791" s="58">
        <v>2230.0300000000002</v>
      </c>
      <c r="C1791" s="55">
        <f t="shared" si="112"/>
        <v>9</v>
      </c>
      <c r="D1791" s="55">
        <f t="shared" si="113"/>
        <v>1994</v>
      </c>
      <c r="E1791" s="55">
        <f t="shared" si="114"/>
        <v>4423.2645050000001</v>
      </c>
      <c r="F1791" s="55">
        <f t="shared" si="115"/>
        <v>24</v>
      </c>
      <c r="H1791" s="56"/>
      <c r="I1791" s="56"/>
      <c r="J1791" s="56"/>
      <c r="K1791" s="56"/>
      <c r="L1791" s="56"/>
      <c r="M1791" s="56"/>
    </row>
    <row r="1792" spans="1:13">
      <c r="A1792" s="59">
        <v>34602</v>
      </c>
      <c r="B1792" s="58">
        <v>2791.29</v>
      </c>
      <c r="C1792" s="55">
        <f t="shared" si="112"/>
        <v>9</v>
      </c>
      <c r="D1792" s="55">
        <f t="shared" si="113"/>
        <v>1994</v>
      </c>
      <c r="E1792" s="55">
        <f t="shared" si="114"/>
        <v>5536.5237150000003</v>
      </c>
      <c r="F1792" s="55">
        <f t="shared" si="115"/>
        <v>25</v>
      </c>
      <c r="H1792" s="56"/>
      <c r="I1792" s="56"/>
      <c r="J1792" s="56"/>
      <c r="K1792" s="56"/>
      <c r="L1792" s="56"/>
      <c r="M1792" s="56"/>
    </row>
    <row r="1793" spans="1:13">
      <c r="A1793" s="59">
        <v>34603</v>
      </c>
      <c r="B1793" s="58">
        <v>1677.03</v>
      </c>
      <c r="C1793" s="55">
        <f t="shared" si="112"/>
        <v>9</v>
      </c>
      <c r="D1793" s="55">
        <f t="shared" si="113"/>
        <v>1994</v>
      </c>
      <c r="E1793" s="55">
        <f t="shared" si="114"/>
        <v>3326.389005</v>
      </c>
      <c r="F1793" s="55">
        <f t="shared" si="115"/>
        <v>26</v>
      </c>
      <c r="H1793" s="56"/>
      <c r="I1793" s="56"/>
      <c r="J1793" s="56"/>
      <c r="K1793" s="56"/>
      <c r="L1793" s="56"/>
      <c r="M1793" s="56"/>
    </row>
    <row r="1794" spans="1:13">
      <c r="A1794" s="59">
        <v>34604</v>
      </c>
      <c r="B1794" s="58">
        <v>2557.87</v>
      </c>
      <c r="C1794" s="55">
        <f t="shared" si="112"/>
        <v>9</v>
      </c>
      <c r="D1794" s="55">
        <f t="shared" si="113"/>
        <v>1994</v>
      </c>
      <c r="E1794" s="55">
        <f t="shared" si="114"/>
        <v>5073.5351449999998</v>
      </c>
      <c r="F1794" s="55">
        <f t="shared" si="115"/>
        <v>27</v>
      </c>
      <c r="H1794" s="56"/>
      <c r="I1794" s="56"/>
      <c r="J1794" s="56"/>
      <c r="K1794" s="56"/>
      <c r="L1794" s="56"/>
      <c r="M1794" s="56"/>
    </row>
    <row r="1795" spans="1:13">
      <c r="A1795" s="59">
        <v>34605</v>
      </c>
      <c r="B1795" s="58">
        <v>3040.69</v>
      </c>
      <c r="C1795" s="55">
        <f t="shared" si="112"/>
        <v>9</v>
      </c>
      <c r="D1795" s="55">
        <f t="shared" si="113"/>
        <v>1994</v>
      </c>
      <c r="E1795" s="55">
        <f t="shared" si="114"/>
        <v>6031.2086150000005</v>
      </c>
      <c r="F1795" s="55">
        <f t="shared" si="115"/>
        <v>28</v>
      </c>
      <c r="H1795" s="56"/>
      <c r="I1795" s="56"/>
      <c r="J1795" s="56"/>
      <c r="K1795" s="56"/>
      <c r="L1795" s="56"/>
      <c r="M1795" s="56"/>
    </row>
    <row r="1796" spans="1:13">
      <c r="A1796" s="59">
        <v>34606</v>
      </c>
      <c r="B1796" s="58">
        <v>1993.55</v>
      </c>
      <c r="C1796" s="55">
        <f t="shared" ref="C1796:C1859" si="116">MONTH(A1796)</f>
        <v>9</v>
      </c>
      <c r="D1796" s="55">
        <f t="shared" ref="D1796:D1859" si="117">IF(C1796&gt;9,YEAR(A1796)+1,YEAR(A1796))</f>
        <v>1994</v>
      </c>
      <c r="E1796" s="55">
        <f t="shared" ref="E1796:E1859" si="118">B1796*1.9835</f>
        <v>3954.2064249999999</v>
      </c>
      <c r="F1796" s="55">
        <f t="shared" ref="F1796:F1859" si="119">DAY(A1796)</f>
        <v>29</v>
      </c>
      <c r="H1796" s="56"/>
      <c r="I1796" s="56"/>
      <c r="J1796" s="56"/>
      <c r="K1796" s="56"/>
      <c r="L1796" s="56"/>
      <c r="M1796" s="56"/>
    </row>
    <row r="1797" spans="1:13">
      <c r="A1797" s="59">
        <v>34607</v>
      </c>
      <c r="B1797" s="58">
        <v>3584.34</v>
      </c>
      <c r="C1797" s="55">
        <f t="shared" si="116"/>
        <v>9</v>
      </c>
      <c r="D1797" s="55">
        <f t="shared" si="117"/>
        <v>1994</v>
      </c>
      <c r="E1797" s="55">
        <f t="shared" si="118"/>
        <v>7109.5383900000006</v>
      </c>
      <c r="F1797" s="55">
        <f t="shared" si="119"/>
        <v>30</v>
      </c>
      <c r="H1797" s="56"/>
      <c r="I1797" s="56"/>
      <c r="J1797" s="56"/>
      <c r="K1797" s="56"/>
      <c r="L1797" s="56"/>
      <c r="M1797" s="56"/>
    </row>
    <row r="1798" spans="1:13">
      <c r="A1798" s="59">
        <v>34608</v>
      </c>
      <c r="B1798" s="58">
        <v>3721.42</v>
      </c>
      <c r="C1798" s="55">
        <f t="shared" si="116"/>
        <v>10</v>
      </c>
      <c r="D1798" s="55">
        <f t="shared" si="117"/>
        <v>1995</v>
      </c>
      <c r="E1798" s="55">
        <f t="shared" si="118"/>
        <v>7381.4365699999998</v>
      </c>
      <c r="F1798" s="55">
        <f t="shared" si="119"/>
        <v>1</v>
      </c>
      <c r="H1798" s="56"/>
      <c r="I1798" s="56"/>
      <c r="J1798" s="56"/>
      <c r="K1798" s="56"/>
      <c r="L1798" s="56"/>
      <c r="M1798" s="56"/>
    </row>
    <row r="1799" spans="1:13">
      <c r="A1799" s="59">
        <v>34609</v>
      </c>
      <c r="B1799" s="58">
        <v>2969.64</v>
      </c>
      <c r="C1799" s="55">
        <f t="shared" si="116"/>
        <v>10</v>
      </c>
      <c r="D1799" s="55">
        <f t="shared" si="117"/>
        <v>1995</v>
      </c>
      <c r="E1799" s="55">
        <f t="shared" si="118"/>
        <v>5890.2809399999996</v>
      </c>
      <c r="F1799" s="55">
        <f t="shared" si="119"/>
        <v>2</v>
      </c>
      <c r="H1799" s="56"/>
      <c r="I1799" s="56"/>
      <c r="J1799" s="56"/>
      <c r="K1799" s="56"/>
      <c r="L1799" s="56"/>
      <c r="M1799" s="56"/>
    </row>
    <row r="1800" spans="1:13">
      <c r="A1800" s="59">
        <v>34610</v>
      </c>
      <c r="B1800" s="58">
        <v>3913.56</v>
      </c>
      <c r="C1800" s="55">
        <f t="shared" si="116"/>
        <v>10</v>
      </c>
      <c r="D1800" s="55">
        <f t="shared" si="117"/>
        <v>1995</v>
      </c>
      <c r="E1800" s="55">
        <f t="shared" si="118"/>
        <v>7762.5462600000001</v>
      </c>
      <c r="F1800" s="55">
        <f t="shared" si="119"/>
        <v>3</v>
      </c>
      <c r="H1800" s="56"/>
      <c r="I1800" s="56"/>
      <c r="J1800" s="56"/>
      <c r="K1800" s="56"/>
      <c r="L1800" s="56"/>
      <c r="M1800" s="56"/>
    </row>
    <row r="1801" spans="1:13">
      <c r="A1801" s="59">
        <v>34611</v>
      </c>
      <c r="B1801" s="58">
        <v>3467.45</v>
      </c>
      <c r="C1801" s="55">
        <f t="shared" si="116"/>
        <v>10</v>
      </c>
      <c r="D1801" s="55">
        <f t="shared" si="117"/>
        <v>1995</v>
      </c>
      <c r="E1801" s="55">
        <f t="shared" si="118"/>
        <v>6877.6870749999998</v>
      </c>
      <c r="F1801" s="55">
        <f t="shared" si="119"/>
        <v>4</v>
      </c>
      <c r="H1801" s="56"/>
      <c r="I1801" s="56"/>
      <c r="J1801" s="56"/>
      <c r="K1801" s="56"/>
      <c r="L1801" s="56"/>
      <c r="M1801" s="56"/>
    </row>
    <row r="1802" spans="1:13">
      <c r="A1802" s="59">
        <v>34612</v>
      </c>
      <c r="B1802" s="58">
        <v>3811.87</v>
      </c>
      <c r="C1802" s="55">
        <f t="shared" si="116"/>
        <v>10</v>
      </c>
      <c r="D1802" s="55">
        <f t="shared" si="117"/>
        <v>1995</v>
      </c>
      <c r="E1802" s="55">
        <f t="shared" si="118"/>
        <v>7560.844145</v>
      </c>
      <c r="F1802" s="55">
        <f t="shared" si="119"/>
        <v>5</v>
      </c>
      <c r="H1802" s="56"/>
      <c r="I1802" s="56"/>
      <c r="J1802" s="56"/>
      <c r="K1802" s="56"/>
      <c r="L1802" s="56"/>
      <c r="M1802" s="56"/>
    </row>
    <row r="1803" spans="1:13">
      <c r="A1803" s="59">
        <v>34613</v>
      </c>
      <c r="B1803" s="58">
        <v>4076.92</v>
      </c>
      <c r="C1803" s="55">
        <f t="shared" si="116"/>
        <v>10</v>
      </c>
      <c r="D1803" s="55">
        <f t="shared" si="117"/>
        <v>1995</v>
      </c>
      <c r="E1803" s="55">
        <f t="shared" si="118"/>
        <v>8086.5708199999999</v>
      </c>
      <c r="F1803" s="55">
        <f t="shared" si="119"/>
        <v>6</v>
      </c>
      <c r="H1803" s="56"/>
      <c r="I1803" s="56"/>
      <c r="J1803" s="56"/>
      <c r="K1803" s="56"/>
      <c r="L1803" s="56"/>
      <c r="M1803" s="56"/>
    </row>
    <row r="1804" spans="1:13">
      <c r="A1804" s="59">
        <v>34614</v>
      </c>
      <c r="B1804" s="58">
        <v>3914.22</v>
      </c>
      <c r="C1804" s="55">
        <f t="shared" si="116"/>
        <v>10</v>
      </c>
      <c r="D1804" s="55">
        <f t="shared" si="117"/>
        <v>1995</v>
      </c>
      <c r="E1804" s="55">
        <f t="shared" si="118"/>
        <v>7763.8553699999993</v>
      </c>
      <c r="F1804" s="55">
        <f t="shared" si="119"/>
        <v>7</v>
      </c>
      <c r="H1804" s="56"/>
      <c r="I1804" s="56"/>
      <c r="J1804" s="56"/>
      <c r="K1804" s="56"/>
      <c r="L1804" s="56"/>
      <c r="M1804" s="56"/>
    </row>
    <row r="1805" spans="1:13">
      <c r="A1805" s="59">
        <v>34615</v>
      </c>
      <c r="B1805" s="58">
        <v>3516.2</v>
      </c>
      <c r="C1805" s="55">
        <f t="shared" si="116"/>
        <v>10</v>
      </c>
      <c r="D1805" s="55">
        <f t="shared" si="117"/>
        <v>1995</v>
      </c>
      <c r="E1805" s="55">
        <f t="shared" si="118"/>
        <v>6974.3827000000001</v>
      </c>
      <c r="F1805" s="55">
        <f t="shared" si="119"/>
        <v>8</v>
      </c>
      <c r="H1805" s="56"/>
      <c r="I1805" s="56"/>
      <c r="J1805" s="56"/>
      <c r="K1805" s="56"/>
      <c r="L1805" s="56"/>
      <c r="M1805" s="56"/>
    </row>
    <row r="1806" spans="1:13">
      <c r="A1806" s="59">
        <v>34616</v>
      </c>
      <c r="B1806" s="58">
        <v>3032</v>
      </c>
      <c r="C1806" s="55">
        <f t="shared" si="116"/>
        <v>10</v>
      </c>
      <c r="D1806" s="55">
        <f t="shared" si="117"/>
        <v>1995</v>
      </c>
      <c r="E1806" s="55">
        <f t="shared" si="118"/>
        <v>6013.9719999999998</v>
      </c>
      <c r="F1806" s="55">
        <f t="shared" si="119"/>
        <v>9</v>
      </c>
      <c r="H1806" s="56"/>
      <c r="I1806" s="56"/>
      <c r="J1806" s="56"/>
      <c r="K1806" s="56"/>
      <c r="L1806" s="56"/>
      <c r="M1806" s="56"/>
    </row>
    <row r="1807" spans="1:13">
      <c r="A1807" s="59">
        <v>34617</v>
      </c>
      <c r="B1807" s="58">
        <v>3096.36</v>
      </c>
      <c r="C1807" s="55">
        <f t="shared" si="116"/>
        <v>10</v>
      </c>
      <c r="D1807" s="55">
        <f t="shared" si="117"/>
        <v>1995</v>
      </c>
      <c r="E1807" s="55">
        <f t="shared" si="118"/>
        <v>6141.6300600000004</v>
      </c>
      <c r="F1807" s="55">
        <f t="shared" si="119"/>
        <v>10</v>
      </c>
      <c r="H1807" s="56"/>
      <c r="I1807" s="56"/>
      <c r="J1807" s="56"/>
      <c r="K1807" s="56"/>
      <c r="L1807" s="56"/>
      <c r="M1807" s="56"/>
    </row>
    <row r="1808" spans="1:13">
      <c r="A1808" s="59">
        <v>34618</v>
      </c>
      <c r="B1808" s="58">
        <v>2974.82</v>
      </c>
      <c r="C1808" s="55">
        <f t="shared" si="116"/>
        <v>10</v>
      </c>
      <c r="D1808" s="55">
        <f t="shared" si="117"/>
        <v>1995</v>
      </c>
      <c r="E1808" s="55">
        <f t="shared" si="118"/>
        <v>5900.5554700000002</v>
      </c>
      <c r="F1808" s="55">
        <f t="shared" si="119"/>
        <v>11</v>
      </c>
      <c r="H1808" s="56"/>
      <c r="I1808" s="56"/>
      <c r="J1808" s="56"/>
      <c r="K1808" s="56"/>
      <c r="L1808" s="56"/>
      <c r="M1808" s="56"/>
    </row>
    <row r="1809" spans="1:13">
      <c r="A1809" s="59">
        <v>34619</v>
      </c>
      <c r="B1809" s="58">
        <v>2704.38</v>
      </c>
      <c r="C1809" s="55">
        <f t="shared" si="116"/>
        <v>10</v>
      </c>
      <c r="D1809" s="55">
        <f t="shared" si="117"/>
        <v>1995</v>
      </c>
      <c r="E1809" s="55">
        <f t="shared" si="118"/>
        <v>5364.1377300000004</v>
      </c>
      <c r="F1809" s="55">
        <f t="shared" si="119"/>
        <v>12</v>
      </c>
      <c r="H1809" s="56"/>
      <c r="I1809" s="56"/>
      <c r="J1809" s="56"/>
      <c r="K1809" s="56"/>
      <c r="L1809" s="56"/>
      <c r="M1809" s="56"/>
    </row>
    <row r="1810" spans="1:13">
      <c r="A1810" s="59">
        <v>34620</v>
      </c>
      <c r="B1810" s="58">
        <v>3601.24</v>
      </c>
      <c r="C1810" s="55">
        <f t="shared" si="116"/>
        <v>10</v>
      </c>
      <c r="D1810" s="55">
        <f t="shared" si="117"/>
        <v>1995</v>
      </c>
      <c r="E1810" s="55">
        <f t="shared" si="118"/>
        <v>7143.0595399999993</v>
      </c>
      <c r="F1810" s="55">
        <f t="shared" si="119"/>
        <v>13</v>
      </c>
      <c r="H1810" s="56"/>
      <c r="I1810" s="56"/>
      <c r="J1810" s="56"/>
      <c r="K1810" s="56"/>
      <c r="L1810" s="56"/>
      <c r="M1810" s="56"/>
    </row>
    <row r="1811" spans="1:13">
      <c r="A1811" s="59">
        <v>34621</v>
      </c>
      <c r="B1811" s="58">
        <v>3295.67</v>
      </c>
      <c r="C1811" s="55">
        <f t="shared" si="116"/>
        <v>10</v>
      </c>
      <c r="D1811" s="55">
        <f t="shared" si="117"/>
        <v>1995</v>
      </c>
      <c r="E1811" s="55">
        <f t="shared" si="118"/>
        <v>6536.9614449999999</v>
      </c>
      <c r="F1811" s="55">
        <f t="shared" si="119"/>
        <v>14</v>
      </c>
      <c r="H1811" s="56"/>
      <c r="I1811" s="56"/>
      <c r="J1811" s="56"/>
      <c r="K1811" s="56"/>
      <c r="L1811" s="56"/>
      <c r="M1811" s="56"/>
    </row>
    <row r="1812" spans="1:13">
      <c r="A1812" s="59">
        <v>34622</v>
      </c>
      <c r="B1812" s="58">
        <v>4014.42</v>
      </c>
      <c r="C1812" s="55">
        <f t="shared" si="116"/>
        <v>10</v>
      </c>
      <c r="D1812" s="55">
        <f t="shared" si="117"/>
        <v>1995</v>
      </c>
      <c r="E1812" s="55">
        <f t="shared" si="118"/>
        <v>7962.6020699999999</v>
      </c>
      <c r="F1812" s="55">
        <f t="shared" si="119"/>
        <v>15</v>
      </c>
      <c r="H1812" s="56"/>
      <c r="I1812" s="56"/>
      <c r="J1812" s="56"/>
      <c r="K1812" s="56"/>
      <c r="L1812" s="56"/>
      <c r="M1812" s="56"/>
    </row>
    <row r="1813" spans="1:13">
      <c r="A1813" s="59">
        <v>34623</v>
      </c>
      <c r="B1813" s="58">
        <v>4275.5600000000004</v>
      </c>
      <c r="C1813" s="55">
        <f t="shared" si="116"/>
        <v>10</v>
      </c>
      <c r="D1813" s="55">
        <f t="shared" si="117"/>
        <v>1995</v>
      </c>
      <c r="E1813" s="55">
        <f t="shared" si="118"/>
        <v>8480.573260000001</v>
      </c>
      <c r="F1813" s="55">
        <f t="shared" si="119"/>
        <v>16</v>
      </c>
      <c r="H1813" s="56"/>
      <c r="I1813" s="56"/>
      <c r="J1813" s="56"/>
      <c r="K1813" s="56"/>
      <c r="L1813" s="56"/>
      <c r="M1813" s="56"/>
    </row>
    <row r="1814" spans="1:13">
      <c r="A1814" s="59">
        <v>34624</v>
      </c>
      <c r="B1814" s="58">
        <v>3038.84</v>
      </c>
      <c r="C1814" s="55">
        <f t="shared" si="116"/>
        <v>10</v>
      </c>
      <c r="D1814" s="55">
        <f t="shared" si="117"/>
        <v>1995</v>
      </c>
      <c r="E1814" s="55">
        <f t="shared" si="118"/>
        <v>6027.5391400000008</v>
      </c>
      <c r="F1814" s="55">
        <f t="shared" si="119"/>
        <v>17</v>
      </c>
      <c r="H1814" s="56"/>
      <c r="I1814" s="56"/>
      <c r="J1814" s="56"/>
      <c r="K1814" s="56"/>
      <c r="L1814" s="56"/>
      <c r="M1814" s="56"/>
    </row>
    <row r="1815" spans="1:13">
      <c r="A1815" s="59">
        <v>34625</v>
      </c>
      <c r="B1815" s="58">
        <v>3368.19</v>
      </c>
      <c r="C1815" s="55">
        <f t="shared" si="116"/>
        <v>10</v>
      </c>
      <c r="D1815" s="55">
        <f t="shared" si="117"/>
        <v>1995</v>
      </c>
      <c r="E1815" s="55">
        <f t="shared" si="118"/>
        <v>6680.8048650000001</v>
      </c>
      <c r="F1815" s="55">
        <f t="shared" si="119"/>
        <v>18</v>
      </c>
      <c r="H1815" s="56"/>
      <c r="I1815" s="56"/>
      <c r="J1815" s="56"/>
      <c r="K1815" s="56"/>
      <c r="L1815" s="56"/>
      <c r="M1815" s="56"/>
    </row>
    <row r="1816" spans="1:13">
      <c r="A1816" s="59">
        <v>34626</v>
      </c>
      <c r="B1816" s="58">
        <v>3459.81</v>
      </c>
      <c r="C1816" s="55">
        <f t="shared" si="116"/>
        <v>10</v>
      </c>
      <c r="D1816" s="55">
        <f t="shared" si="117"/>
        <v>1995</v>
      </c>
      <c r="E1816" s="55">
        <f t="shared" si="118"/>
        <v>6862.5331349999997</v>
      </c>
      <c r="F1816" s="55">
        <f t="shared" si="119"/>
        <v>19</v>
      </c>
      <c r="H1816" s="56"/>
      <c r="I1816" s="56"/>
      <c r="J1816" s="56"/>
      <c r="K1816" s="56"/>
      <c r="L1816" s="56"/>
      <c r="M1816" s="56"/>
    </row>
    <row r="1817" spans="1:13">
      <c r="A1817" s="59">
        <v>34627</v>
      </c>
      <c r="B1817" s="58">
        <v>3201.83</v>
      </c>
      <c r="C1817" s="55">
        <f t="shared" si="116"/>
        <v>10</v>
      </c>
      <c r="D1817" s="55">
        <f t="shared" si="117"/>
        <v>1995</v>
      </c>
      <c r="E1817" s="55">
        <f t="shared" si="118"/>
        <v>6350.8298050000003</v>
      </c>
      <c r="F1817" s="55">
        <f t="shared" si="119"/>
        <v>20</v>
      </c>
      <c r="H1817" s="56"/>
      <c r="I1817" s="56"/>
      <c r="J1817" s="56"/>
      <c r="K1817" s="56"/>
      <c r="L1817" s="56"/>
      <c r="M1817" s="56"/>
    </row>
    <row r="1818" spans="1:13">
      <c r="A1818" s="59">
        <v>34628</v>
      </c>
      <c r="B1818" s="58">
        <v>3360.55</v>
      </c>
      <c r="C1818" s="55">
        <f t="shared" si="116"/>
        <v>10</v>
      </c>
      <c r="D1818" s="55">
        <f t="shared" si="117"/>
        <v>1995</v>
      </c>
      <c r="E1818" s="55">
        <f t="shared" si="118"/>
        <v>6665.6509250000008</v>
      </c>
      <c r="F1818" s="55">
        <f t="shared" si="119"/>
        <v>21</v>
      </c>
      <c r="H1818" s="56"/>
      <c r="I1818" s="56"/>
      <c r="J1818" s="56"/>
      <c r="K1818" s="56"/>
      <c r="L1818" s="56"/>
      <c r="M1818" s="56"/>
    </row>
    <row r="1819" spans="1:13">
      <c r="A1819" s="59">
        <v>34629</v>
      </c>
      <c r="B1819" s="58">
        <v>2789.72</v>
      </c>
      <c r="C1819" s="55">
        <f t="shared" si="116"/>
        <v>10</v>
      </c>
      <c r="D1819" s="55">
        <f t="shared" si="117"/>
        <v>1995</v>
      </c>
      <c r="E1819" s="55">
        <f t="shared" si="118"/>
        <v>5533.4096199999994</v>
      </c>
      <c r="F1819" s="55">
        <f t="shared" si="119"/>
        <v>22</v>
      </c>
      <c r="H1819" s="56"/>
      <c r="I1819" s="56"/>
      <c r="J1819" s="56"/>
      <c r="K1819" s="56"/>
      <c r="L1819" s="56"/>
      <c r="M1819" s="56"/>
    </row>
    <row r="1820" spans="1:13">
      <c r="A1820" s="59">
        <v>34630</v>
      </c>
      <c r="B1820" s="58">
        <v>3525.44</v>
      </c>
      <c r="C1820" s="55">
        <f t="shared" si="116"/>
        <v>10</v>
      </c>
      <c r="D1820" s="55">
        <f t="shared" si="117"/>
        <v>1995</v>
      </c>
      <c r="E1820" s="55">
        <f t="shared" si="118"/>
        <v>6992.7102400000003</v>
      </c>
      <c r="F1820" s="55">
        <f t="shared" si="119"/>
        <v>23</v>
      </c>
      <c r="H1820" s="56"/>
      <c r="I1820" s="56"/>
      <c r="J1820" s="56"/>
      <c r="K1820" s="56"/>
      <c r="L1820" s="56"/>
      <c r="M1820" s="56"/>
    </row>
    <row r="1821" spans="1:13">
      <c r="A1821" s="59">
        <v>34631</v>
      </c>
      <c r="B1821" s="58">
        <v>3386.35</v>
      </c>
      <c r="C1821" s="55">
        <f t="shared" si="116"/>
        <v>10</v>
      </c>
      <c r="D1821" s="55">
        <f t="shared" si="117"/>
        <v>1995</v>
      </c>
      <c r="E1821" s="55">
        <f t="shared" si="118"/>
        <v>6716.8252249999996</v>
      </c>
      <c r="F1821" s="55">
        <f t="shared" si="119"/>
        <v>24</v>
      </c>
      <c r="H1821" s="56"/>
      <c r="I1821" s="56"/>
      <c r="J1821" s="56"/>
      <c r="K1821" s="56"/>
      <c r="L1821" s="56"/>
      <c r="M1821" s="56"/>
    </row>
    <row r="1822" spans="1:13">
      <c r="A1822" s="59">
        <v>34632</v>
      </c>
      <c r="B1822" s="58">
        <v>2932.67</v>
      </c>
      <c r="C1822" s="55">
        <f t="shared" si="116"/>
        <v>10</v>
      </c>
      <c r="D1822" s="55">
        <f t="shared" si="117"/>
        <v>1995</v>
      </c>
      <c r="E1822" s="55">
        <f t="shared" si="118"/>
        <v>5816.9509450000005</v>
      </c>
      <c r="F1822" s="55">
        <f t="shared" si="119"/>
        <v>25</v>
      </c>
      <c r="H1822" s="56"/>
      <c r="I1822" s="56"/>
      <c r="J1822" s="56"/>
      <c r="K1822" s="56"/>
      <c r="L1822" s="56"/>
      <c r="M1822" s="56"/>
    </row>
    <row r="1823" spans="1:13">
      <c r="A1823" s="59">
        <v>34633</v>
      </c>
      <c r="B1823" s="58">
        <v>2791.42</v>
      </c>
      <c r="C1823" s="55">
        <f t="shared" si="116"/>
        <v>10</v>
      </c>
      <c r="D1823" s="55">
        <f t="shared" si="117"/>
        <v>1995</v>
      </c>
      <c r="E1823" s="55">
        <f t="shared" si="118"/>
        <v>5536.7815700000001</v>
      </c>
      <c r="F1823" s="55">
        <f t="shared" si="119"/>
        <v>26</v>
      </c>
      <c r="H1823" s="56"/>
      <c r="I1823" s="56"/>
      <c r="J1823" s="56"/>
      <c r="K1823" s="56"/>
      <c r="L1823" s="56"/>
      <c r="M1823" s="56"/>
    </row>
    <row r="1824" spans="1:13">
      <c r="A1824" s="59">
        <v>34634</v>
      </c>
      <c r="B1824" s="58">
        <v>3311.8</v>
      </c>
      <c r="C1824" s="55">
        <f t="shared" si="116"/>
        <v>10</v>
      </c>
      <c r="D1824" s="55">
        <f t="shared" si="117"/>
        <v>1995</v>
      </c>
      <c r="E1824" s="55">
        <f t="shared" si="118"/>
        <v>6568.9553000000005</v>
      </c>
      <c r="F1824" s="55">
        <f t="shared" si="119"/>
        <v>27</v>
      </c>
      <c r="H1824" s="56"/>
      <c r="I1824" s="56"/>
      <c r="J1824" s="56"/>
      <c r="K1824" s="56"/>
      <c r="L1824" s="56"/>
      <c r="M1824" s="56"/>
    </row>
    <row r="1825" spans="1:13">
      <c r="A1825" s="59">
        <v>34635</v>
      </c>
      <c r="B1825" s="58">
        <v>3119.53</v>
      </c>
      <c r="C1825" s="55">
        <f t="shared" si="116"/>
        <v>10</v>
      </c>
      <c r="D1825" s="55">
        <f t="shared" si="117"/>
        <v>1995</v>
      </c>
      <c r="E1825" s="55">
        <f t="shared" si="118"/>
        <v>6187.5877550000005</v>
      </c>
      <c r="F1825" s="55">
        <f t="shared" si="119"/>
        <v>28</v>
      </c>
      <c r="H1825" s="56"/>
      <c r="I1825" s="56"/>
      <c r="J1825" s="56"/>
      <c r="K1825" s="56"/>
      <c r="L1825" s="56"/>
      <c r="M1825" s="56"/>
    </row>
    <row r="1826" spans="1:13">
      <c r="A1826" s="59">
        <v>34636</v>
      </c>
      <c r="B1826" s="58">
        <v>2568.64</v>
      </c>
      <c r="C1826" s="55">
        <f t="shared" si="116"/>
        <v>10</v>
      </c>
      <c r="D1826" s="55">
        <f t="shared" si="117"/>
        <v>1995</v>
      </c>
      <c r="E1826" s="55">
        <f t="shared" si="118"/>
        <v>5094.8974399999997</v>
      </c>
      <c r="F1826" s="55">
        <f t="shared" si="119"/>
        <v>29</v>
      </c>
      <c r="H1826" s="56"/>
      <c r="I1826" s="56"/>
      <c r="J1826" s="56"/>
      <c r="K1826" s="56"/>
      <c r="L1826" s="56"/>
      <c r="M1826" s="56"/>
    </row>
    <row r="1827" spans="1:13">
      <c r="A1827" s="59">
        <v>34637</v>
      </c>
      <c r="B1827" s="58">
        <v>3046.72</v>
      </c>
      <c r="C1827" s="55">
        <f t="shared" si="116"/>
        <v>10</v>
      </c>
      <c r="D1827" s="55">
        <f t="shared" si="117"/>
        <v>1995</v>
      </c>
      <c r="E1827" s="55">
        <f t="shared" si="118"/>
        <v>6043.1691199999996</v>
      </c>
      <c r="F1827" s="55">
        <f t="shared" si="119"/>
        <v>30</v>
      </c>
      <c r="H1827" s="56"/>
      <c r="I1827" s="56"/>
      <c r="J1827" s="56"/>
      <c r="K1827" s="56"/>
      <c r="L1827" s="56"/>
      <c r="M1827" s="56"/>
    </row>
    <row r="1828" spans="1:13">
      <c r="A1828" s="59">
        <v>34638</v>
      </c>
      <c r="B1828" s="58">
        <v>2916.49</v>
      </c>
      <c r="C1828" s="55">
        <f t="shared" si="116"/>
        <v>10</v>
      </c>
      <c r="D1828" s="55">
        <f t="shared" si="117"/>
        <v>1995</v>
      </c>
      <c r="E1828" s="55">
        <f t="shared" si="118"/>
        <v>5784.8579149999996</v>
      </c>
      <c r="F1828" s="55">
        <f t="shared" si="119"/>
        <v>31</v>
      </c>
      <c r="H1828" s="56"/>
      <c r="I1828" s="56"/>
      <c r="J1828" s="56"/>
      <c r="K1828" s="56"/>
      <c r="L1828" s="56"/>
      <c r="M1828" s="56"/>
    </row>
    <row r="1829" spans="1:13">
      <c r="A1829" s="59">
        <v>34639</v>
      </c>
      <c r="B1829" s="58">
        <v>2962.91</v>
      </c>
      <c r="C1829" s="55">
        <f t="shared" si="116"/>
        <v>11</v>
      </c>
      <c r="D1829" s="55">
        <f t="shared" si="117"/>
        <v>1995</v>
      </c>
      <c r="E1829" s="55">
        <f t="shared" si="118"/>
        <v>5876.9319850000002</v>
      </c>
      <c r="F1829" s="55">
        <f t="shared" si="119"/>
        <v>1</v>
      </c>
      <c r="H1829" s="56"/>
      <c r="I1829" s="56"/>
      <c r="J1829" s="56"/>
      <c r="K1829" s="56"/>
      <c r="L1829" s="56"/>
      <c r="M1829" s="56"/>
    </row>
    <row r="1830" spans="1:13">
      <c r="A1830" s="59">
        <v>34640</v>
      </c>
      <c r="B1830" s="58">
        <v>3434.51</v>
      </c>
      <c r="C1830" s="55">
        <f t="shared" si="116"/>
        <v>11</v>
      </c>
      <c r="D1830" s="55">
        <f t="shared" si="117"/>
        <v>1995</v>
      </c>
      <c r="E1830" s="55">
        <f t="shared" si="118"/>
        <v>6812.3505850000001</v>
      </c>
      <c r="F1830" s="55">
        <f t="shared" si="119"/>
        <v>2</v>
      </c>
      <c r="H1830" s="56"/>
      <c r="I1830" s="56"/>
      <c r="J1830" s="56"/>
      <c r="K1830" s="56"/>
      <c r="L1830" s="56"/>
      <c r="M1830" s="56"/>
    </row>
    <row r="1831" spans="1:13">
      <c r="A1831" s="59">
        <v>34641</v>
      </c>
      <c r="B1831" s="58">
        <v>3037.02</v>
      </c>
      <c r="C1831" s="55">
        <f t="shared" si="116"/>
        <v>11</v>
      </c>
      <c r="D1831" s="55">
        <f t="shared" si="117"/>
        <v>1995</v>
      </c>
      <c r="E1831" s="55">
        <f t="shared" si="118"/>
        <v>6023.9291700000003</v>
      </c>
      <c r="F1831" s="55">
        <f t="shared" si="119"/>
        <v>3</v>
      </c>
      <c r="H1831" s="56"/>
      <c r="I1831" s="56"/>
      <c r="J1831" s="56"/>
      <c r="K1831" s="56"/>
      <c r="L1831" s="56"/>
      <c r="M1831" s="56"/>
    </row>
    <row r="1832" spans="1:13">
      <c r="A1832" s="59">
        <v>34642</v>
      </c>
      <c r="B1832" s="58">
        <v>2969.79</v>
      </c>
      <c r="C1832" s="55">
        <f t="shared" si="116"/>
        <v>11</v>
      </c>
      <c r="D1832" s="55">
        <f t="shared" si="117"/>
        <v>1995</v>
      </c>
      <c r="E1832" s="55">
        <f t="shared" si="118"/>
        <v>5890.5784649999996</v>
      </c>
      <c r="F1832" s="55">
        <f t="shared" si="119"/>
        <v>4</v>
      </c>
      <c r="H1832" s="56"/>
      <c r="I1832" s="56"/>
      <c r="J1832" s="56"/>
      <c r="K1832" s="56"/>
      <c r="L1832" s="56"/>
      <c r="M1832" s="56"/>
    </row>
    <row r="1833" spans="1:13">
      <c r="A1833" s="59">
        <v>34643</v>
      </c>
      <c r="B1833" s="58">
        <v>2962.54</v>
      </c>
      <c r="C1833" s="55">
        <f t="shared" si="116"/>
        <v>11</v>
      </c>
      <c r="D1833" s="55">
        <f t="shared" si="117"/>
        <v>1995</v>
      </c>
      <c r="E1833" s="55">
        <f t="shared" si="118"/>
        <v>5876.1980899999999</v>
      </c>
      <c r="F1833" s="55">
        <f t="shared" si="119"/>
        <v>5</v>
      </c>
      <c r="H1833" s="56"/>
      <c r="I1833" s="56"/>
      <c r="J1833" s="56"/>
      <c r="K1833" s="56"/>
      <c r="L1833" s="56"/>
      <c r="M1833" s="56"/>
    </row>
    <row r="1834" spans="1:13">
      <c r="A1834" s="59">
        <v>34644</v>
      </c>
      <c r="B1834" s="58">
        <v>3028.94</v>
      </c>
      <c r="C1834" s="55">
        <f t="shared" si="116"/>
        <v>11</v>
      </c>
      <c r="D1834" s="55">
        <f t="shared" si="117"/>
        <v>1995</v>
      </c>
      <c r="E1834" s="55">
        <f t="shared" si="118"/>
        <v>6007.9024900000004</v>
      </c>
      <c r="F1834" s="55">
        <f t="shared" si="119"/>
        <v>6</v>
      </c>
      <c r="H1834" s="56"/>
      <c r="I1834" s="56"/>
      <c r="J1834" s="56"/>
      <c r="K1834" s="56"/>
      <c r="L1834" s="56"/>
      <c r="M1834" s="56"/>
    </row>
    <row r="1835" spans="1:13">
      <c r="A1835" s="59">
        <v>34645</v>
      </c>
      <c r="B1835" s="58">
        <v>3315.37</v>
      </c>
      <c r="C1835" s="55">
        <f t="shared" si="116"/>
        <v>11</v>
      </c>
      <c r="D1835" s="55">
        <f t="shared" si="117"/>
        <v>1995</v>
      </c>
      <c r="E1835" s="55">
        <f t="shared" si="118"/>
        <v>6576.0363950000001</v>
      </c>
      <c r="F1835" s="55">
        <f t="shared" si="119"/>
        <v>7</v>
      </c>
      <c r="H1835" s="56"/>
      <c r="I1835" s="56"/>
      <c r="J1835" s="56"/>
      <c r="K1835" s="56"/>
      <c r="L1835" s="56"/>
      <c r="M1835" s="56"/>
    </row>
    <row r="1836" spans="1:13">
      <c r="A1836" s="59">
        <v>34646</v>
      </c>
      <c r="B1836" s="58">
        <v>3150.2</v>
      </c>
      <c r="C1836" s="55">
        <f t="shared" si="116"/>
        <v>11</v>
      </c>
      <c r="D1836" s="55">
        <f t="shared" si="117"/>
        <v>1995</v>
      </c>
      <c r="E1836" s="55">
        <f t="shared" si="118"/>
        <v>6248.4216999999999</v>
      </c>
      <c r="F1836" s="55">
        <f t="shared" si="119"/>
        <v>8</v>
      </c>
      <c r="H1836" s="56"/>
      <c r="I1836" s="56"/>
      <c r="J1836" s="56"/>
      <c r="K1836" s="56"/>
      <c r="L1836" s="56"/>
      <c r="M1836" s="56"/>
    </row>
    <row r="1837" spans="1:13">
      <c r="A1837" s="59">
        <v>34647</v>
      </c>
      <c r="B1837" s="58">
        <v>2970.74</v>
      </c>
      <c r="C1837" s="55">
        <f t="shared" si="116"/>
        <v>11</v>
      </c>
      <c r="D1837" s="55">
        <f t="shared" si="117"/>
        <v>1995</v>
      </c>
      <c r="E1837" s="55">
        <f t="shared" si="118"/>
        <v>5892.4627899999996</v>
      </c>
      <c r="F1837" s="55">
        <f t="shared" si="119"/>
        <v>9</v>
      </c>
      <c r="H1837" s="56"/>
      <c r="I1837" s="56"/>
      <c r="J1837" s="56"/>
      <c r="K1837" s="56"/>
      <c r="L1837" s="56"/>
      <c r="M1837" s="56"/>
    </row>
    <row r="1838" spans="1:13">
      <c r="A1838" s="59">
        <v>34648</v>
      </c>
      <c r="B1838" s="58">
        <v>3103.1</v>
      </c>
      <c r="C1838" s="55">
        <f t="shared" si="116"/>
        <v>11</v>
      </c>
      <c r="D1838" s="55">
        <f t="shared" si="117"/>
        <v>1995</v>
      </c>
      <c r="E1838" s="55">
        <f t="shared" si="118"/>
        <v>6154.9988499999999</v>
      </c>
      <c r="F1838" s="55">
        <f t="shared" si="119"/>
        <v>10</v>
      </c>
      <c r="H1838" s="56"/>
      <c r="I1838" s="56"/>
      <c r="J1838" s="56"/>
      <c r="K1838" s="56"/>
      <c r="L1838" s="56"/>
      <c r="M1838" s="56"/>
    </row>
    <row r="1839" spans="1:13">
      <c r="A1839" s="59">
        <v>34649</v>
      </c>
      <c r="B1839" s="58">
        <v>2706.94</v>
      </c>
      <c r="C1839" s="55">
        <f t="shared" si="116"/>
        <v>11</v>
      </c>
      <c r="D1839" s="55">
        <f t="shared" si="117"/>
        <v>1995</v>
      </c>
      <c r="E1839" s="55">
        <f t="shared" si="118"/>
        <v>5369.2154900000005</v>
      </c>
      <c r="F1839" s="55">
        <f t="shared" si="119"/>
        <v>11</v>
      </c>
      <c r="H1839" s="56"/>
      <c r="I1839" s="56"/>
      <c r="J1839" s="56"/>
      <c r="K1839" s="56"/>
      <c r="L1839" s="56"/>
      <c r="M1839" s="56"/>
    </row>
    <row r="1840" spans="1:13">
      <c r="A1840" s="59">
        <v>34650</v>
      </c>
      <c r="B1840" s="58">
        <v>3124.05</v>
      </c>
      <c r="C1840" s="55">
        <f t="shared" si="116"/>
        <v>11</v>
      </c>
      <c r="D1840" s="55">
        <f t="shared" si="117"/>
        <v>1995</v>
      </c>
      <c r="E1840" s="55">
        <f t="shared" si="118"/>
        <v>6196.5531750000009</v>
      </c>
      <c r="F1840" s="55">
        <f t="shared" si="119"/>
        <v>12</v>
      </c>
      <c r="H1840" s="56"/>
      <c r="I1840" s="56"/>
      <c r="J1840" s="56"/>
      <c r="K1840" s="56"/>
      <c r="L1840" s="56"/>
      <c r="M1840" s="56"/>
    </row>
    <row r="1841" spans="1:13">
      <c r="A1841" s="59">
        <v>34651</v>
      </c>
      <c r="B1841" s="58">
        <v>3405.62</v>
      </c>
      <c r="C1841" s="55">
        <f t="shared" si="116"/>
        <v>11</v>
      </c>
      <c r="D1841" s="55">
        <f t="shared" si="117"/>
        <v>1995</v>
      </c>
      <c r="E1841" s="55">
        <f t="shared" si="118"/>
        <v>6755.04727</v>
      </c>
      <c r="F1841" s="55">
        <f t="shared" si="119"/>
        <v>13</v>
      </c>
      <c r="H1841" s="56"/>
      <c r="I1841" s="56"/>
      <c r="J1841" s="56"/>
      <c r="K1841" s="56"/>
      <c r="L1841" s="56"/>
      <c r="M1841" s="56"/>
    </row>
    <row r="1842" spans="1:13">
      <c r="A1842" s="59">
        <v>34652</v>
      </c>
      <c r="B1842" s="58">
        <v>2902.29</v>
      </c>
      <c r="C1842" s="55">
        <f t="shared" si="116"/>
        <v>11</v>
      </c>
      <c r="D1842" s="55">
        <f t="shared" si="117"/>
        <v>1995</v>
      </c>
      <c r="E1842" s="55">
        <f t="shared" si="118"/>
        <v>5756.692215</v>
      </c>
      <c r="F1842" s="55">
        <f t="shared" si="119"/>
        <v>14</v>
      </c>
      <c r="H1842" s="56"/>
      <c r="I1842" s="56"/>
      <c r="J1842" s="56"/>
      <c r="K1842" s="56"/>
      <c r="L1842" s="56"/>
      <c r="M1842" s="56"/>
    </row>
    <row r="1843" spans="1:13">
      <c r="A1843" s="59">
        <v>34653</v>
      </c>
      <c r="B1843" s="58">
        <v>2582.48</v>
      </c>
      <c r="C1843" s="55">
        <f t="shared" si="116"/>
        <v>11</v>
      </c>
      <c r="D1843" s="55">
        <f t="shared" si="117"/>
        <v>1995</v>
      </c>
      <c r="E1843" s="55">
        <f t="shared" si="118"/>
        <v>5122.34908</v>
      </c>
      <c r="F1843" s="55">
        <f t="shared" si="119"/>
        <v>15</v>
      </c>
      <c r="H1843" s="56"/>
      <c r="I1843" s="56"/>
      <c r="J1843" s="56"/>
      <c r="K1843" s="56"/>
      <c r="L1843" s="56"/>
      <c r="M1843" s="56"/>
    </row>
    <row r="1844" spans="1:13">
      <c r="A1844" s="59">
        <v>34654</v>
      </c>
      <c r="B1844" s="58">
        <v>2732.73</v>
      </c>
      <c r="C1844" s="55">
        <f t="shared" si="116"/>
        <v>11</v>
      </c>
      <c r="D1844" s="55">
        <f t="shared" si="117"/>
        <v>1995</v>
      </c>
      <c r="E1844" s="55">
        <f t="shared" si="118"/>
        <v>5420.3699550000001</v>
      </c>
      <c r="F1844" s="55">
        <f t="shared" si="119"/>
        <v>16</v>
      </c>
      <c r="H1844" s="56"/>
      <c r="I1844" s="56"/>
      <c r="J1844" s="56"/>
      <c r="K1844" s="56"/>
      <c r="L1844" s="56"/>
      <c r="M1844" s="56"/>
    </row>
    <row r="1845" spans="1:13">
      <c r="A1845" s="59">
        <v>34655</v>
      </c>
      <c r="B1845" s="58">
        <v>3045.6</v>
      </c>
      <c r="C1845" s="55">
        <f t="shared" si="116"/>
        <v>11</v>
      </c>
      <c r="D1845" s="55">
        <f t="shared" si="117"/>
        <v>1995</v>
      </c>
      <c r="E1845" s="55">
        <f t="shared" si="118"/>
        <v>6040.9475999999995</v>
      </c>
      <c r="F1845" s="55">
        <f t="shared" si="119"/>
        <v>17</v>
      </c>
      <c r="H1845" s="56"/>
      <c r="I1845" s="56"/>
      <c r="J1845" s="56"/>
      <c r="K1845" s="56"/>
      <c r="L1845" s="56"/>
      <c r="M1845" s="56"/>
    </row>
    <row r="1846" spans="1:13">
      <c r="A1846" s="59">
        <v>34656</v>
      </c>
      <c r="B1846" s="58">
        <v>2671.28</v>
      </c>
      <c r="C1846" s="55">
        <f t="shared" si="116"/>
        <v>11</v>
      </c>
      <c r="D1846" s="55">
        <f t="shared" si="117"/>
        <v>1995</v>
      </c>
      <c r="E1846" s="55">
        <f t="shared" si="118"/>
        <v>5298.4838800000007</v>
      </c>
      <c r="F1846" s="55">
        <f t="shared" si="119"/>
        <v>18</v>
      </c>
      <c r="H1846" s="56"/>
      <c r="I1846" s="56"/>
      <c r="J1846" s="56"/>
      <c r="K1846" s="56"/>
      <c r="L1846" s="56"/>
      <c r="M1846" s="56"/>
    </row>
    <row r="1847" spans="1:13">
      <c r="A1847" s="59">
        <v>34657</v>
      </c>
      <c r="B1847" s="58">
        <v>2589.7800000000002</v>
      </c>
      <c r="C1847" s="55">
        <f t="shared" si="116"/>
        <v>11</v>
      </c>
      <c r="D1847" s="55">
        <f t="shared" si="117"/>
        <v>1995</v>
      </c>
      <c r="E1847" s="55">
        <f t="shared" si="118"/>
        <v>5136.8286300000009</v>
      </c>
      <c r="F1847" s="55">
        <f t="shared" si="119"/>
        <v>19</v>
      </c>
      <c r="H1847" s="56"/>
      <c r="I1847" s="56"/>
      <c r="J1847" s="56"/>
      <c r="K1847" s="56"/>
      <c r="L1847" s="56"/>
      <c r="M1847" s="56"/>
    </row>
    <row r="1848" spans="1:13">
      <c r="A1848" s="59">
        <v>34658</v>
      </c>
      <c r="B1848" s="58">
        <v>2376.8000000000002</v>
      </c>
      <c r="C1848" s="55">
        <f t="shared" si="116"/>
        <v>11</v>
      </c>
      <c r="D1848" s="55">
        <f t="shared" si="117"/>
        <v>1995</v>
      </c>
      <c r="E1848" s="55">
        <f t="shared" si="118"/>
        <v>4714.3828000000003</v>
      </c>
      <c r="F1848" s="55">
        <f t="shared" si="119"/>
        <v>20</v>
      </c>
      <c r="H1848" s="56"/>
      <c r="I1848" s="56"/>
      <c r="J1848" s="56"/>
      <c r="K1848" s="56"/>
      <c r="L1848" s="56"/>
      <c r="M1848" s="56"/>
    </row>
    <row r="1849" spans="1:13">
      <c r="A1849" s="59">
        <v>34659</v>
      </c>
      <c r="B1849" s="58">
        <v>2725.67</v>
      </c>
      <c r="C1849" s="55">
        <f t="shared" si="116"/>
        <v>11</v>
      </c>
      <c r="D1849" s="55">
        <f t="shared" si="117"/>
        <v>1995</v>
      </c>
      <c r="E1849" s="55">
        <f t="shared" si="118"/>
        <v>5406.3664450000006</v>
      </c>
      <c r="F1849" s="55">
        <f t="shared" si="119"/>
        <v>21</v>
      </c>
      <c r="H1849" s="56"/>
      <c r="I1849" s="56"/>
      <c r="J1849" s="56"/>
      <c r="K1849" s="56"/>
      <c r="L1849" s="56"/>
      <c r="M1849" s="56"/>
    </row>
    <row r="1850" spans="1:13">
      <c r="A1850" s="59">
        <v>34660</v>
      </c>
      <c r="B1850" s="58">
        <v>2331.71</v>
      </c>
      <c r="C1850" s="55">
        <f t="shared" si="116"/>
        <v>11</v>
      </c>
      <c r="D1850" s="55">
        <f t="shared" si="117"/>
        <v>1995</v>
      </c>
      <c r="E1850" s="55">
        <f t="shared" si="118"/>
        <v>4624.9467850000001</v>
      </c>
      <c r="F1850" s="55">
        <f t="shared" si="119"/>
        <v>22</v>
      </c>
      <c r="H1850" s="56"/>
      <c r="I1850" s="56"/>
      <c r="J1850" s="56"/>
      <c r="K1850" s="56"/>
      <c r="L1850" s="56"/>
      <c r="M1850" s="56"/>
    </row>
    <row r="1851" spans="1:13">
      <c r="A1851" s="59">
        <v>34661</v>
      </c>
      <c r="B1851" s="58">
        <v>2233.75</v>
      </c>
      <c r="C1851" s="55">
        <f t="shared" si="116"/>
        <v>11</v>
      </c>
      <c r="D1851" s="55">
        <f t="shared" si="117"/>
        <v>1995</v>
      </c>
      <c r="E1851" s="55">
        <f t="shared" si="118"/>
        <v>4430.6431250000005</v>
      </c>
      <c r="F1851" s="55">
        <f t="shared" si="119"/>
        <v>23</v>
      </c>
      <c r="H1851" s="56"/>
      <c r="I1851" s="56"/>
      <c r="J1851" s="56"/>
      <c r="K1851" s="56"/>
      <c r="L1851" s="56"/>
      <c r="M1851" s="56"/>
    </row>
    <row r="1852" spans="1:13">
      <c r="A1852" s="59">
        <v>34662</v>
      </c>
      <c r="B1852" s="58">
        <v>2483.16</v>
      </c>
      <c r="C1852" s="55">
        <f t="shared" si="116"/>
        <v>11</v>
      </c>
      <c r="D1852" s="55">
        <f t="shared" si="117"/>
        <v>1995</v>
      </c>
      <c r="E1852" s="55">
        <f t="shared" si="118"/>
        <v>4925.3478599999999</v>
      </c>
      <c r="F1852" s="55">
        <f t="shared" si="119"/>
        <v>24</v>
      </c>
      <c r="H1852" s="56"/>
      <c r="I1852" s="56"/>
      <c r="J1852" s="56"/>
      <c r="K1852" s="56"/>
      <c r="L1852" s="56"/>
      <c r="M1852" s="56"/>
    </row>
    <row r="1853" spans="1:13">
      <c r="A1853" s="59">
        <v>34663</v>
      </c>
      <c r="B1853" s="58">
        <v>2697.52</v>
      </c>
      <c r="C1853" s="55">
        <f t="shared" si="116"/>
        <v>11</v>
      </c>
      <c r="D1853" s="55">
        <f t="shared" si="117"/>
        <v>1995</v>
      </c>
      <c r="E1853" s="55">
        <f t="shared" si="118"/>
        <v>5350.5309200000002</v>
      </c>
      <c r="F1853" s="55">
        <f t="shared" si="119"/>
        <v>25</v>
      </c>
      <c r="H1853" s="56"/>
      <c r="I1853" s="56"/>
      <c r="J1853" s="56"/>
      <c r="K1853" s="56"/>
      <c r="L1853" s="56"/>
      <c r="M1853" s="56"/>
    </row>
    <row r="1854" spans="1:13">
      <c r="A1854" s="59">
        <v>34664</v>
      </c>
      <c r="B1854" s="58">
        <v>2879.5</v>
      </c>
      <c r="C1854" s="55">
        <f t="shared" si="116"/>
        <v>11</v>
      </c>
      <c r="D1854" s="55">
        <f t="shared" si="117"/>
        <v>1995</v>
      </c>
      <c r="E1854" s="55">
        <f t="shared" si="118"/>
        <v>5711.4882500000003</v>
      </c>
      <c r="F1854" s="55">
        <f t="shared" si="119"/>
        <v>26</v>
      </c>
      <c r="H1854" s="56"/>
      <c r="I1854" s="56"/>
      <c r="J1854" s="56"/>
      <c r="K1854" s="56"/>
      <c r="L1854" s="56"/>
      <c r="M1854" s="56"/>
    </row>
    <row r="1855" spans="1:13">
      <c r="A1855" s="59">
        <v>34665</v>
      </c>
      <c r="B1855" s="58">
        <v>2606.38</v>
      </c>
      <c r="C1855" s="55">
        <f t="shared" si="116"/>
        <v>11</v>
      </c>
      <c r="D1855" s="55">
        <f t="shared" si="117"/>
        <v>1995</v>
      </c>
      <c r="E1855" s="55">
        <f t="shared" si="118"/>
        <v>5169.7547300000006</v>
      </c>
      <c r="F1855" s="55">
        <f t="shared" si="119"/>
        <v>27</v>
      </c>
      <c r="H1855" s="56"/>
      <c r="I1855" s="56"/>
      <c r="J1855" s="56"/>
      <c r="K1855" s="56"/>
      <c r="L1855" s="56"/>
      <c r="M1855" s="56"/>
    </row>
    <row r="1856" spans="1:13">
      <c r="A1856" s="59">
        <v>34666</v>
      </c>
      <c r="B1856" s="58">
        <v>2584.8000000000002</v>
      </c>
      <c r="C1856" s="55">
        <f t="shared" si="116"/>
        <v>11</v>
      </c>
      <c r="D1856" s="55">
        <f t="shared" si="117"/>
        <v>1995</v>
      </c>
      <c r="E1856" s="55">
        <f t="shared" si="118"/>
        <v>5126.9508000000005</v>
      </c>
      <c r="F1856" s="55">
        <f t="shared" si="119"/>
        <v>28</v>
      </c>
      <c r="H1856" s="56"/>
      <c r="I1856" s="56"/>
      <c r="J1856" s="56"/>
      <c r="K1856" s="56"/>
      <c r="L1856" s="56"/>
      <c r="M1856" s="56"/>
    </row>
    <row r="1857" spans="1:13">
      <c r="A1857" s="59">
        <v>34667</v>
      </c>
      <c r="B1857" s="58">
        <v>2690.19</v>
      </c>
      <c r="C1857" s="55">
        <f t="shared" si="116"/>
        <v>11</v>
      </c>
      <c r="D1857" s="55">
        <f t="shared" si="117"/>
        <v>1995</v>
      </c>
      <c r="E1857" s="55">
        <f t="shared" si="118"/>
        <v>5335.991865</v>
      </c>
      <c r="F1857" s="55">
        <f t="shared" si="119"/>
        <v>29</v>
      </c>
      <c r="H1857" s="56"/>
      <c r="I1857" s="56"/>
      <c r="J1857" s="56"/>
      <c r="K1857" s="56"/>
      <c r="L1857" s="56"/>
      <c r="M1857" s="56"/>
    </row>
    <row r="1858" spans="1:13">
      <c r="A1858" s="59">
        <v>34668</v>
      </c>
      <c r="B1858" s="58">
        <v>2916.84</v>
      </c>
      <c r="C1858" s="55">
        <f t="shared" si="116"/>
        <v>11</v>
      </c>
      <c r="D1858" s="55">
        <f t="shared" si="117"/>
        <v>1995</v>
      </c>
      <c r="E1858" s="55">
        <f t="shared" si="118"/>
        <v>5785.5521400000007</v>
      </c>
      <c r="F1858" s="55">
        <f t="shared" si="119"/>
        <v>30</v>
      </c>
      <c r="H1858" s="56"/>
      <c r="I1858" s="56"/>
      <c r="J1858" s="56"/>
      <c r="K1858" s="56"/>
      <c r="L1858" s="56"/>
      <c r="M1858" s="56"/>
    </row>
    <row r="1859" spans="1:13">
      <c r="A1859" s="59">
        <v>34669</v>
      </c>
      <c r="B1859" s="58">
        <v>2729.78</v>
      </c>
      <c r="C1859" s="55">
        <f t="shared" si="116"/>
        <v>12</v>
      </c>
      <c r="D1859" s="55">
        <f t="shared" si="117"/>
        <v>1995</v>
      </c>
      <c r="E1859" s="55">
        <f t="shared" si="118"/>
        <v>5414.5186300000005</v>
      </c>
      <c r="F1859" s="55">
        <f t="shared" si="119"/>
        <v>1</v>
      </c>
      <c r="H1859" s="56"/>
      <c r="I1859" s="56"/>
      <c r="J1859" s="56"/>
      <c r="K1859" s="56"/>
      <c r="L1859" s="56"/>
      <c r="M1859" s="56"/>
    </row>
    <row r="1860" spans="1:13">
      <c r="A1860" s="59">
        <v>34670</v>
      </c>
      <c r="B1860" s="58">
        <v>2920.36</v>
      </c>
      <c r="C1860" s="55">
        <f t="shared" ref="C1860:C1923" si="120">MONTH(A1860)</f>
        <v>12</v>
      </c>
      <c r="D1860" s="55">
        <f t="shared" ref="D1860:D1923" si="121">IF(C1860&gt;9,YEAR(A1860)+1,YEAR(A1860))</f>
        <v>1995</v>
      </c>
      <c r="E1860" s="55">
        <f t="shared" ref="E1860:E1923" si="122">B1860*1.9835</f>
        <v>5792.53406</v>
      </c>
      <c r="F1860" s="55">
        <f t="shared" ref="F1860:F1923" si="123">DAY(A1860)</f>
        <v>2</v>
      </c>
      <c r="H1860" s="56"/>
      <c r="I1860" s="56"/>
      <c r="J1860" s="56"/>
      <c r="K1860" s="56"/>
      <c r="L1860" s="56"/>
      <c r="M1860" s="56"/>
    </row>
    <row r="1861" spans="1:13">
      <c r="A1861" s="59">
        <v>34671</v>
      </c>
      <c r="B1861" s="58">
        <v>3125.85</v>
      </c>
      <c r="C1861" s="55">
        <f t="shared" si="120"/>
        <v>12</v>
      </c>
      <c r="D1861" s="55">
        <f t="shared" si="121"/>
        <v>1995</v>
      </c>
      <c r="E1861" s="55">
        <f t="shared" si="122"/>
        <v>6200.1234750000003</v>
      </c>
      <c r="F1861" s="55">
        <f t="shared" si="123"/>
        <v>3</v>
      </c>
      <c r="H1861" s="56"/>
      <c r="I1861" s="56"/>
      <c r="J1861" s="56"/>
      <c r="K1861" s="56"/>
      <c r="L1861" s="56"/>
      <c r="M1861" s="56"/>
    </row>
    <row r="1862" spans="1:13">
      <c r="A1862" s="59">
        <v>34672</v>
      </c>
      <c r="B1862" s="58">
        <v>3649.67</v>
      </c>
      <c r="C1862" s="55">
        <f t="shared" si="120"/>
        <v>12</v>
      </c>
      <c r="D1862" s="55">
        <f t="shared" si="121"/>
        <v>1995</v>
      </c>
      <c r="E1862" s="55">
        <f t="shared" si="122"/>
        <v>7239.1204450000005</v>
      </c>
      <c r="F1862" s="55">
        <f t="shared" si="123"/>
        <v>4</v>
      </c>
      <c r="H1862" s="56"/>
      <c r="I1862" s="56"/>
      <c r="J1862" s="56"/>
      <c r="K1862" s="56"/>
      <c r="L1862" s="56"/>
      <c r="M1862" s="56"/>
    </row>
    <row r="1863" spans="1:13">
      <c r="A1863" s="59">
        <v>34673</v>
      </c>
      <c r="B1863" s="58">
        <v>4289.79</v>
      </c>
      <c r="C1863" s="55">
        <f t="shared" si="120"/>
        <v>12</v>
      </c>
      <c r="D1863" s="55">
        <f t="shared" si="121"/>
        <v>1995</v>
      </c>
      <c r="E1863" s="55">
        <f t="shared" si="122"/>
        <v>8508.7984649999999</v>
      </c>
      <c r="F1863" s="55">
        <f t="shared" si="123"/>
        <v>5</v>
      </c>
      <c r="H1863" s="56"/>
      <c r="I1863" s="56"/>
      <c r="J1863" s="56"/>
      <c r="K1863" s="56"/>
      <c r="L1863" s="56"/>
      <c r="M1863" s="56"/>
    </row>
    <row r="1864" spans="1:13">
      <c r="A1864" s="59">
        <v>34674</v>
      </c>
      <c r="B1864" s="58">
        <v>3258.22</v>
      </c>
      <c r="C1864" s="55">
        <f t="shared" si="120"/>
        <v>12</v>
      </c>
      <c r="D1864" s="55">
        <f t="shared" si="121"/>
        <v>1995</v>
      </c>
      <c r="E1864" s="55">
        <f t="shared" si="122"/>
        <v>6462.6793699999998</v>
      </c>
      <c r="F1864" s="55">
        <f t="shared" si="123"/>
        <v>6</v>
      </c>
      <c r="H1864" s="56"/>
      <c r="I1864" s="56"/>
      <c r="J1864" s="56"/>
      <c r="K1864" s="56"/>
      <c r="L1864" s="56"/>
      <c r="M1864" s="56"/>
    </row>
    <row r="1865" spans="1:13">
      <c r="A1865" s="59">
        <v>34675</v>
      </c>
      <c r="B1865" s="58">
        <v>3225.06</v>
      </c>
      <c r="C1865" s="55">
        <f t="shared" si="120"/>
        <v>12</v>
      </c>
      <c r="D1865" s="55">
        <f t="shared" si="121"/>
        <v>1995</v>
      </c>
      <c r="E1865" s="55">
        <f t="shared" si="122"/>
        <v>6396.9065099999998</v>
      </c>
      <c r="F1865" s="55">
        <f t="shared" si="123"/>
        <v>7</v>
      </c>
      <c r="H1865" s="56"/>
      <c r="I1865" s="56"/>
      <c r="J1865" s="56"/>
      <c r="K1865" s="56"/>
      <c r="L1865" s="56"/>
      <c r="M1865" s="56"/>
    </row>
    <row r="1866" spans="1:13">
      <c r="A1866" s="59">
        <v>34676</v>
      </c>
      <c r="B1866" s="58">
        <v>2737.42</v>
      </c>
      <c r="C1866" s="55">
        <f t="shared" si="120"/>
        <v>12</v>
      </c>
      <c r="D1866" s="55">
        <f t="shared" si="121"/>
        <v>1995</v>
      </c>
      <c r="E1866" s="55">
        <f t="shared" si="122"/>
        <v>5429.6725700000006</v>
      </c>
      <c r="F1866" s="55">
        <f t="shared" si="123"/>
        <v>8</v>
      </c>
      <c r="H1866" s="56"/>
      <c r="I1866" s="56"/>
      <c r="J1866" s="56"/>
      <c r="K1866" s="56"/>
      <c r="L1866" s="56"/>
      <c r="M1866" s="56"/>
    </row>
    <row r="1867" spans="1:13">
      <c r="A1867" s="59">
        <v>34677</v>
      </c>
      <c r="B1867" s="58">
        <v>2479.88</v>
      </c>
      <c r="C1867" s="55">
        <f t="shared" si="120"/>
        <v>12</v>
      </c>
      <c r="D1867" s="55">
        <f t="shared" si="121"/>
        <v>1995</v>
      </c>
      <c r="E1867" s="55">
        <f t="shared" si="122"/>
        <v>4918.8419800000001</v>
      </c>
      <c r="F1867" s="55">
        <f t="shared" si="123"/>
        <v>9</v>
      </c>
      <c r="H1867" s="56"/>
      <c r="I1867" s="56"/>
      <c r="J1867" s="56"/>
      <c r="K1867" s="56"/>
      <c r="L1867" s="56"/>
      <c r="M1867" s="56"/>
    </row>
    <row r="1868" spans="1:13">
      <c r="A1868" s="59">
        <v>34678</v>
      </c>
      <c r="B1868" s="58">
        <v>2551.27</v>
      </c>
      <c r="C1868" s="55">
        <f t="shared" si="120"/>
        <v>12</v>
      </c>
      <c r="D1868" s="55">
        <f t="shared" si="121"/>
        <v>1995</v>
      </c>
      <c r="E1868" s="55">
        <f t="shared" si="122"/>
        <v>5060.4440450000002</v>
      </c>
      <c r="F1868" s="55">
        <f t="shared" si="123"/>
        <v>10</v>
      </c>
      <c r="H1868" s="56"/>
      <c r="I1868" s="56"/>
      <c r="J1868" s="56"/>
      <c r="K1868" s="56"/>
      <c r="L1868" s="56"/>
      <c r="M1868" s="56"/>
    </row>
    <row r="1869" spans="1:13">
      <c r="A1869" s="59">
        <v>34679</v>
      </c>
      <c r="B1869" s="58">
        <v>2325.16</v>
      </c>
      <c r="C1869" s="55">
        <f t="shared" si="120"/>
        <v>12</v>
      </c>
      <c r="D1869" s="55">
        <f t="shared" si="121"/>
        <v>1995</v>
      </c>
      <c r="E1869" s="55">
        <f t="shared" si="122"/>
        <v>4611.9548599999998</v>
      </c>
      <c r="F1869" s="55">
        <f t="shared" si="123"/>
        <v>11</v>
      </c>
      <c r="H1869" s="56"/>
      <c r="I1869" s="56"/>
      <c r="J1869" s="56"/>
      <c r="K1869" s="56"/>
      <c r="L1869" s="56"/>
      <c r="M1869" s="56"/>
    </row>
    <row r="1870" spans="1:13">
      <c r="A1870" s="59">
        <v>34680</v>
      </c>
      <c r="B1870" s="58">
        <v>2467.64</v>
      </c>
      <c r="C1870" s="55">
        <f t="shared" si="120"/>
        <v>12</v>
      </c>
      <c r="D1870" s="55">
        <f t="shared" si="121"/>
        <v>1995</v>
      </c>
      <c r="E1870" s="55">
        <f t="shared" si="122"/>
        <v>4894.56394</v>
      </c>
      <c r="F1870" s="55">
        <f t="shared" si="123"/>
        <v>12</v>
      </c>
      <c r="H1870" s="56"/>
      <c r="I1870" s="56"/>
      <c r="J1870" s="56"/>
      <c r="K1870" s="56"/>
      <c r="L1870" s="56"/>
      <c r="M1870" s="56"/>
    </row>
    <row r="1871" spans="1:13">
      <c r="A1871" s="59">
        <v>34681</v>
      </c>
      <c r="B1871" s="58">
        <v>2765.19</v>
      </c>
      <c r="C1871" s="55">
        <f t="shared" si="120"/>
        <v>12</v>
      </c>
      <c r="D1871" s="55">
        <f t="shared" si="121"/>
        <v>1995</v>
      </c>
      <c r="E1871" s="55">
        <f t="shared" si="122"/>
        <v>5484.7543649999998</v>
      </c>
      <c r="F1871" s="55">
        <f t="shared" si="123"/>
        <v>13</v>
      </c>
      <c r="H1871" s="56"/>
      <c r="I1871" s="56"/>
      <c r="J1871" s="56"/>
      <c r="K1871" s="56"/>
      <c r="L1871" s="56"/>
      <c r="M1871" s="56"/>
    </row>
    <row r="1872" spans="1:13">
      <c r="A1872" s="59">
        <v>34682</v>
      </c>
      <c r="B1872" s="58">
        <v>3171.89</v>
      </c>
      <c r="C1872" s="55">
        <f t="shared" si="120"/>
        <v>12</v>
      </c>
      <c r="D1872" s="55">
        <f t="shared" si="121"/>
        <v>1995</v>
      </c>
      <c r="E1872" s="55">
        <f t="shared" si="122"/>
        <v>6291.4438149999996</v>
      </c>
      <c r="F1872" s="55">
        <f t="shared" si="123"/>
        <v>14</v>
      </c>
      <c r="H1872" s="56"/>
      <c r="I1872" s="56"/>
      <c r="J1872" s="56"/>
      <c r="K1872" s="56"/>
      <c r="L1872" s="56"/>
      <c r="M1872" s="56"/>
    </row>
    <row r="1873" spans="1:13">
      <c r="A1873" s="59">
        <v>34683</v>
      </c>
      <c r="B1873" s="58">
        <v>2708.26</v>
      </c>
      <c r="C1873" s="55">
        <f t="shared" si="120"/>
        <v>12</v>
      </c>
      <c r="D1873" s="55">
        <f t="shared" si="121"/>
        <v>1995</v>
      </c>
      <c r="E1873" s="55">
        <f t="shared" si="122"/>
        <v>5371.8337100000008</v>
      </c>
      <c r="F1873" s="55">
        <f t="shared" si="123"/>
        <v>15</v>
      </c>
      <c r="H1873" s="56"/>
      <c r="I1873" s="56"/>
      <c r="J1873" s="56"/>
      <c r="K1873" s="56"/>
      <c r="L1873" s="56"/>
      <c r="M1873" s="56"/>
    </row>
    <row r="1874" spans="1:13">
      <c r="A1874" s="59">
        <v>34684</v>
      </c>
      <c r="B1874" s="58">
        <v>2529.98</v>
      </c>
      <c r="C1874" s="55">
        <f t="shared" si="120"/>
        <v>12</v>
      </c>
      <c r="D1874" s="55">
        <f t="shared" si="121"/>
        <v>1995</v>
      </c>
      <c r="E1874" s="55">
        <f t="shared" si="122"/>
        <v>5018.21533</v>
      </c>
      <c r="F1874" s="55">
        <f t="shared" si="123"/>
        <v>16</v>
      </c>
      <c r="H1874" s="56"/>
      <c r="I1874" s="56"/>
      <c r="J1874" s="56"/>
      <c r="K1874" s="56"/>
      <c r="L1874" s="56"/>
      <c r="M1874" s="56"/>
    </row>
    <row r="1875" spans="1:13">
      <c r="A1875" s="59">
        <v>34685</v>
      </c>
      <c r="B1875" s="58">
        <v>3241.59</v>
      </c>
      <c r="C1875" s="55">
        <f t="shared" si="120"/>
        <v>12</v>
      </c>
      <c r="D1875" s="55">
        <f t="shared" si="121"/>
        <v>1995</v>
      </c>
      <c r="E1875" s="55">
        <f t="shared" si="122"/>
        <v>6429.693765</v>
      </c>
      <c r="F1875" s="55">
        <f t="shared" si="123"/>
        <v>17</v>
      </c>
      <c r="H1875" s="56"/>
      <c r="I1875" s="56"/>
      <c r="J1875" s="56"/>
      <c r="K1875" s="56"/>
      <c r="L1875" s="56"/>
      <c r="M1875" s="56"/>
    </row>
    <row r="1876" spans="1:13">
      <c r="A1876" s="59">
        <v>34686</v>
      </c>
      <c r="B1876" s="58">
        <v>3295.43</v>
      </c>
      <c r="C1876" s="55">
        <f t="shared" si="120"/>
        <v>12</v>
      </c>
      <c r="D1876" s="55">
        <f t="shared" si="121"/>
        <v>1995</v>
      </c>
      <c r="E1876" s="55">
        <f t="shared" si="122"/>
        <v>6536.4854049999994</v>
      </c>
      <c r="F1876" s="55">
        <f t="shared" si="123"/>
        <v>18</v>
      </c>
      <c r="H1876" s="56"/>
      <c r="I1876" s="56"/>
      <c r="J1876" s="56"/>
      <c r="K1876" s="56"/>
      <c r="L1876" s="56"/>
      <c r="M1876" s="56"/>
    </row>
    <row r="1877" spans="1:13">
      <c r="A1877" s="59">
        <v>34687</v>
      </c>
      <c r="B1877" s="58">
        <v>2812.85</v>
      </c>
      <c r="C1877" s="55">
        <f t="shared" si="120"/>
        <v>12</v>
      </c>
      <c r="D1877" s="55">
        <f t="shared" si="121"/>
        <v>1995</v>
      </c>
      <c r="E1877" s="55">
        <f t="shared" si="122"/>
        <v>5579.2879750000002</v>
      </c>
      <c r="F1877" s="55">
        <f t="shared" si="123"/>
        <v>19</v>
      </c>
      <c r="H1877" s="56"/>
      <c r="I1877" s="56"/>
      <c r="J1877" s="56"/>
      <c r="K1877" s="56"/>
      <c r="L1877" s="56"/>
      <c r="M1877" s="56"/>
    </row>
    <row r="1878" spans="1:13">
      <c r="A1878" s="59">
        <v>34688</v>
      </c>
      <c r="B1878" s="58">
        <v>2715.43</v>
      </c>
      <c r="C1878" s="55">
        <f t="shared" si="120"/>
        <v>12</v>
      </c>
      <c r="D1878" s="55">
        <f t="shared" si="121"/>
        <v>1995</v>
      </c>
      <c r="E1878" s="55">
        <f t="shared" si="122"/>
        <v>5386.0554050000001</v>
      </c>
      <c r="F1878" s="55">
        <f t="shared" si="123"/>
        <v>20</v>
      </c>
      <c r="H1878" s="56"/>
      <c r="I1878" s="56"/>
      <c r="J1878" s="56"/>
      <c r="K1878" s="56"/>
      <c r="L1878" s="56"/>
      <c r="M1878" s="56"/>
    </row>
    <row r="1879" spans="1:13">
      <c r="A1879" s="59">
        <v>34689</v>
      </c>
      <c r="B1879" s="58">
        <v>2504.75</v>
      </c>
      <c r="C1879" s="55">
        <f t="shared" si="120"/>
        <v>12</v>
      </c>
      <c r="D1879" s="55">
        <f t="shared" si="121"/>
        <v>1995</v>
      </c>
      <c r="E1879" s="55">
        <f t="shared" si="122"/>
        <v>4968.1716249999999</v>
      </c>
      <c r="F1879" s="55">
        <f t="shared" si="123"/>
        <v>21</v>
      </c>
      <c r="H1879" s="56"/>
      <c r="I1879" s="56"/>
      <c r="J1879" s="56"/>
      <c r="K1879" s="56"/>
      <c r="L1879" s="56"/>
      <c r="M1879" s="56"/>
    </row>
    <row r="1880" spans="1:13">
      <c r="A1880" s="59">
        <v>34690</v>
      </c>
      <c r="B1880" s="58">
        <v>2339.9299999999998</v>
      </c>
      <c r="C1880" s="55">
        <f t="shared" si="120"/>
        <v>12</v>
      </c>
      <c r="D1880" s="55">
        <f t="shared" si="121"/>
        <v>1995</v>
      </c>
      <c r="E1880" s="55">
        <f t="shared" si="122"/>
        <v>4641.2511549999999</v>
      </c>
      <c r="F1880" s="55">
        <f t="shared" si="123"/>
        <v>22</v>
      </c>
      <c r="H1880" s="56"/>
      <c r="I1880" s="56"/>
      <c r="J1880" s="56"/>
      <c r="K1880" s="56"/>
      <c r="L1880" s="56"/>
      <c r="M1880" s="56"/>
    </row>
    <row r="1881" spans="1:13">
      <c r="A1881" s="59">
        <v>34691</v>
      </c>
      <c r="B1881" s="58">
        <v>2547.88</v>
      </c>
      <c r="C1881" s="55">
        <f t="shared" si="120"/>
        <v>12</v>
      </c>
      <c r="D1881" s="55">
        <f t="shared" si="121"/>
        <v>1995</v>
      </c>
      <c r="E1881" s="55">
        <f t="shared" si="122"/>
        <v>5053.7199800000008</v>
      </c>
      <c r="F1881" s="55">
        <f t="shared" si="123"/>
        <v>23</v>
      </c>
      <c r="H1881" s="56"/>
      <c r="I1881" s="56"/>
      <c r="J1881" s="56"/>
      <c r="K1881" s="56"/>
      <c r="L1881" s="56"/>
      <c r="M1881" s="56"/>
    </row>
    <row r="1882" spans="1:13">
      <c r="A1882" s="59">
        <v>34692</v>
      </c>
      <c r="B1882" s="58">
        <v>2862.07</v>
      </c>
      <c r="C1882" s="55">
        <f t="shared" si="120"/>
        <v>12</v>
      </c>
      <c r="D1882" s="55">
        <f t="shared" si="121"/>
        <v>1995</v>
      </c>
      <c r="E1882" s="55">
        <f t="shared" si="122"/>
        <v>5676.9158450000004</v>
      </c>
      <c r="F1882" s="55">
        <f t="shared" si="123"/>
        <v>24</v>
      </c>
      <c r="H1882" s="56"/>
      <c r="I1882" s="56"/>
      <c r="J1882" s="56"/>
      <c r="K1882" s="56"/>
      <c r="L1882" s="56"/>
      <c r="M1882" s="56"/>
    </row>
    <row r="1883" spans="1:13">
      <c r="A1883" s="59">
        <v>34693</v>
      </c>
      <c r="B1883" s="58">
        <v>2789.26</v>
      </c>
      <c r="C1883" s="55">
        <f t="shared" si="120"/>
        <v>12</v>
      </c>
      <c r="D1883" s="55">
        <f t="shared" si="121"/>
        <v>1995</v>
      </c>
      <c r="E1883" s="55">
        <f t="shared" si="122"/>
        <v>5532.4972100000005</v>
      </c>
      <c r="F1883" s="55">
        <f t="shared" si="123"/>
        <v>25</v>
      </c>
      <c r="H1883" s="56"/>
      <c r="I1883" s="56"/>
      <c r="J1883" s="56"/>
      <c r="K1883" s="56"/>
      <c r="L1883" s="56"/>
      <c r="M1883" s="56"/>
    </row>
    <row r="1884" spans="1:13">
      <c r="A1884" s="59">
        <v>34694</v>
      </c>
      <c r="B1884" s="58">
        <v>3129.24</v>
      </c>
      <c r="C1884" s="55">
        <f t="shared" si="120"/>
        <v>12</v>
      </c>
      <c r="D1884" s="55">
        <f t="shared" si="121"/>
        <v>1995</v>
      </c>
      <c r="E1884" s="55">
        <f t="shared" si="122"/>
        <v>6206.8475399999998</v>
      </c>
      <c r="F1884" s="55">
        <f t="shared" si="123"/>
        <v>26</v>
      </c>
      <c r="H1884" s="56"/>
      <c r="I1884" s="56"/>
      <c r="J1884" s="56"/>
      <c r="K1884" s="56"/>
      <c r="L1884" s="56"/>
      <c r="M1884" s="56"/>
    </row>
    <row r="1885" spans="1:13">
      <c r="A1885" s="59">
        <v>34695</v>
      </c>
      <c r="B1885" s="58">
        <v>2730.63</v>
      </c>
      <c r="C1885" s="55">
        <f t="shared" si="120"/>
        <v>12</v>
      </c>
      <c r="D1885" s="55">
        <f t="shared" si="121"/>
        <v>1995</v>
      </c>
      <c r="E1885" s="55">
        <f t="shared" si="122"/>
        <v>5416.2046049999999</v>
      </c>
      <c r="F1885" s="55">
        <f t="shared" si="123"/>
        <v>27</v>
      </c>
      <c r="H1885" s="56"/>
      <c r="I1885" s="56"/>
      <c r="J1885" s="56"/>
      <c r="K1885" s="56"/>
      <c r="L1885" s="56"/>
      <c r="M1885" s="56"/>
    </row>
    <row r="1886" spans="1:13">
      <c r="A1886" s="59">
        <v>34696</v>
      </c>
      <c r="B1886" s="58">
        <v>2734.95</v>
      </c>
      <c r="C1886" s="55">
        <f t="shared" si="120"/>
        <v>12</v>
      </c>
      <c r="D1886" s="55">
        <f t="shared" si="121"/>
        <v>1995</v>
      </c>
      <c r="E1886" s="55">
        <f t="shared" si="122"/>
        <v>5424.7733250000001</v>
      </c>
      <c r="F1886" s="55">
        <f t="shared" si="123"/>
        <v>28</v>
      </c>
      <c r="H1886" s="56"/>
      <c r="I1886" s="56"/>
      <c r="J1886" s="56"/>
      <c r="K1886" s="56"/>
      <c r="L1886" s="56"/>
      <c r="M1886" s="56"/>
    </row>
    <row r="1887" spans="1:13">
      <c r="A1887" s="59">
        <v>34697</v>
      </c>
      <c r="B1887" s="58">
        <v>2748.56</v>
      </c>
      <c r="C1887" s="55">
        <f t="shared" si="120"/>
        <v>12</v>
      </c>
      <c r="D1887" s="55">
        <f t="shared" si="121"/>
        <v>1995</v>
      </c>
      <c r="E1887" s="55">
        <f t="shared" si="122"/>
        <v>5451.7687599999999</v>
      </c>
      <c r="F1887" s="55">
        <f t="shared" si="123"/>
        <v>29</v>
      </c>
      <c r="H1887" s="56"/>
      <c r="I1887" s="56"/>
      <c r="J1887" s="56"/>
      <c r="K1887" s="56"/>
      <c r="L1887" s="56"/>
      <c r="M1887" s="56"/>
    </row>
    <row r="1888" spans="1:13">
      <c r="A1888" s="59">
        <v>34698</v>
      </c>
      <c r="B1888" s="58">
        <v>2716.68</v>
      </c>
      <c r="C1888" s="55">
        <f t="shared" si="120"/>
        <v>12</v>
      </c>
      <c r="D1888" s="55">
        <f t="shared" si="121"/>
        <v>1995</v>
      </c>
      <c r="E1888" s="55">
        <f t="shared" si="122"/>
        <v>5388.53478</v>
      </c>
      <c r="F1888" s="55">
        <f t="shared" si="123"/>
        <v>30</v>
      </c>
      <c r="H1888" s="56"/>
      <c r="I1888" s="56"/>
      <c r="J1888" s="56"/>
      <c r="K1888" s="56"/>
      <c r="L1888" s="56"/>
      <c r="M1888" s="56"/>
    </row>
    <row r="1889" spans="1:13">
      <c r="A1889" s="59">
        <v>34699</v>
      </c>
      <c r="B1889" s="58">
        <v>2224</v>
      </c>
      <c r="C1889" s="55">
        <f t="shared" si="120"/>
        <v>12</v>
      </c>
      <c r="D1889" s="55">
        <f t="shared" si="121"/>
        <v>1995</v>
      </c>
      <c r="E1889" s="55">
        <f t="shared" si="122"/>
        <v>4411.3040000000001</v>
      </c>
      <c r="F1889" s="55">
        <f t="shared" si="123"/>
        <v>31</v>
      </c>
      <c r="H1889" s="56"/>
      <c r="I1889" s="56"/>
      <c r="J1889" s="56"/>
      <c r="K1889" s="56"/>
      <c r="L1889" s="56"/>
      <c r="M1889" s="56"/>
    </row>
    <row r="1890" spans="1:13">
      <c r="A1890" s="59">
        <v>34700</v>
      </c>
      <c r="B1890" s="58">
        <v>2042.53</v>
      </c>
      <c r="C1890" s="55">
        <f t="shared" si="120"/>
        <v>1</v>
      </c>
      <c r="D1890" s="55">
        <f t="shared" si="121"/>
        <v>1995</v>
      </c>
      <c r="E1890" s="55">
        <f t="shared" si="122"/>
        <v>4051.3582550000001</v>
      </c>
      <c r="F1890" s="55">
        <f t="shared" si="123"/>
        <v>1</v>
      </c>
      <c r="H1890" s="56"/>
      <c r="I1890" s="56"/>
      <c r="J1890" s="56"/>
      <c r="K1890" s="56"/>
      <c r="L1890" s="56"/>
      <c r="M1890" s="56"/>
    </row>
    <row r="1891" spans="1:13">
      <c r="A1891" s="59">
        <v>34701</v>
      </c>
      <c r="B1891" s="58">
        <v>1860.7</v>
      </c>
      <c r="C1891" s="55">
        <f t="shared" si="120"/>
        <v>1</v>
      </c>
      <c r="D1891" s="55">
        <f t="shared" si="121"/>
        <v>1995</v>
      </c>
      <c r="E1891" s="55">
        <f t="shared" si="122"/>
        <v>3690.6984500000003</v>
      </c>
      <c r="F1891" s="55">
        <f t="shared" si="123"/>
        <v>2</v>
      </c>
      <c r="H1891" s="56"/>
      <c r="I1891" s="56"/>
      <c r="J1891" s="56"/>
      <c r="K1891" s="56"/>
      <c r="L1891" s="56"/>
      <c r="M1891" s="56"/>
    </row>
    <row r="1892" spans="1:13">
      <c r="A1892" s="59">
        <v>34702</v>
      </c>
      <c r="B1892" s="58">
        <v>1898.96</v>
      </c>
      <c r="C1892" s="55">
        <f t="shared" si="120"/>
        <v>1</v>
      </c>
      <c r="D1892" s="55">
        <f t="shared" si="121"/>
        <v>1995</v>
      </c>
      <c r="E1892" s="55">
        <f t="shared" si="122"/>
        <v>3766.58716</v>
      </c>
      <c r="F1892" s="55">
        <f t="shared" si="123"/>
        <v>3</v>
      </c>
      <c r="H1892" s="56"/>
      <c r="I1892" s="56"/>
      <c r="J1892" s="56"/>
      <c r="K1892" s="56"/>
      <c r="L1892" s="56"/>
      <c r="M1892" s="56"/>
    </row>
    <row r="1893" spans="1:13">
      <c r="A1893" s="59">
        <v>34703</v>
      </c>
      <c r="B1893" s="58">
        <v>1897.84</v>
      </c>
      <c r="C1893" s="55">
        <f t="shared" si="120"/>
        <v>1</v>
      </c>
      <c r="D1893" s="55">
        <f t="shared" si="121"/>
        <v>1995</v>
      </c>
      <c r="E1893" s="55">
        <f t="shared" si="122"/>
        <v>3764.36564</v>
      </c>
      <c r="F1893" s="55">
        <f t="shared" si="123"/>
        <v>4</v>
      </c>
      <c r="H1893" s="56"/>
      <c r="I1893" s="56"/>
      <c r="J1893" s="56"/>
      <c r="K1893" s="56"/>
      <c r="L1893" s="56"/>
      <c r="M1893" s="56"/>
    </row>
    <row r="1894" spans="1:13">
      <c r="A1894" s="59">
        <v>34704</v>
      </c>
      <c r="B1894" s="58">
        <v>2046.9</v>
      </c>
      <c r="C1894" s="55">
        <f t="shared" si="120"/>
        <v>1</v>
      </c>
      <c r="D1894" s="55">
        <f t="shared" si="121"/>
        <v>1995</v>
      </c>
      <c r="E1894" s="55">
        <f t="shared" si="122"/>
        <v>4060.0261500000001</v>
      </c>
      <c r="F1894" s="55">
        <f t="shared" si="123"/>
        <v>5</v>
      </c>
      <c r="H1894" s="56"/>
      <c r="I1894" s="56"/>
      <c r="J1894" s="56"/>
      <c r="K1894" s="56"/>
      <c r="L1894" s="56"/>
      <c r="M1894" s="56"/>
    </row>
    <row r="1895" spans="1:13">
      <c r="A1895" s="59">
        <v>34705</v>
      </c>
      <c r="B1895" s="58">
        <v>2535.17</v>
      </c>
      <c r="C1895" s="55">
        <f t="shared" si="120"/>
        <v>1</v>
      </c>
      <c r="D1895" s="55">
        <f t="shared" si="121"/>
        <v>1995</v>
      </c>
      <c r="E1895" s="55">
        <f t="shared" si="122"/>
        <v>5028.5096950000006</v>
      </c>
      <c r="F1895" s="55">
        <f t="shared" si="123"/>
        <v>6</v>
      </c>
      <c r="H1895" s="56"/>
      <c r="I1895" s="56"/>
      <c r="J1895" s="56"/>
      <c r="K1895" s="56"/>
      <c r="L1895" s="56"/>
      <c r="M1895" s="56"/>
    </row>
    <row r="1896" spans="1:13">
      <c r="A1896" s="59">
        <v>34706</v>
      </c>
      <c r="B1896" s="58">
        <v>2692.05</v>
      </c>
      <c r="C1896" s="55">
        <f t="shared" si="120"/>
        <v>1</v>
      </c>
      <c r="D1896" s="55">
        <f t="shared" si="121"/>
        <v>1995</v>
      </c>
      <c r="E1896" s="55">
        <f t="shared" si="122"/>
        <v>5339.6811750000006</v>
      </c>
      <c r="F1896" s="55">
        <f t="shared" si="123"/>
        <v>7</v>
      </c>
      <c r="H1896" s="56"/>
      <c r="I1896" s="56"/>
      <c r="J1896" s="56"/>
      <c r="K1896" s="56"/>
      <c r="L1896" s="56"/>
      <c r="M1896" s="56"/>
    </row>
    <row r="1897" spans="1:13">
      <c r="A1897" s="59">
        <v>34707</v>
      </c>
      <c r="B1897" s="58">
        <v>3930.05</v>
      </c>
      <c r="C1897" s="55">
        <f t="shared" si="120"/>
        <v>1</v>
      </c>
      <c r="D1897" s="55">
        <f t="shared" si="121"/>
        <v>1995</v>
      </c>
      <c r="E1897" s="55">
        <f t="shared" si="122"/>
        <v>7795.2541750000009</v>
      </c>
      <c r="F1897" s="55">
        <f t="shared" si="123"/>
        <v>8</v>
      </c>
      <c r="H1897" s="56"/>
      <c r="I1897" s="56"/>
      <c r="J1897" s="56"/>
      <c r="K1897" s="56"/>
      <c r="L1897" s="56"/>
      <c r="M1897" s="56"/>
    </row>
    <row r="1898" spans="1:13">
      <c r="A1898" s="59">
        <v>34708</v>
      </c>
      <c r="B1898" s="58">
        <v>3247.83</v>
      </c>
      <c r="C1898" s="55">
        <f t="shared" si="120"/>
        <v>1</v>
      </c>
      <c r="D1898" s="55">
        <f t="shared" si="121"/>
        <v>1995</v>
      </c>
      <c r="E1898" s="55">
        <f t="shared" si="122"/>
        <v>6442.0708050000003</v>
      </c>
      <c r="F1898" s="55">
        <f t="shared" si="123"/>
        <v>9</v>
      </c>
      <c r="H1898" s="56"/>
      <c r="I1898" s="56"/>
      <c r="J1898" s="56"/>
      <c r="K1898" s="56"/>
      <c r="L1898" s="56"/>
      <c r="M1898" s="56"/>
    </row>
    <row r="1899" spans="1:13">
      <c r="A1899" s="59">
        <v>34709</v>
      </c>
      <c r="B1899" s="58">
        <v>2977.62</v>
      </c>
      <c r="C1899" s="55">
        <f t="shared" si="120"/>
        <v>1</v>
      </c>
      <c r="D1899" s="55">
        <f t="shared" si="121"/>
        <v>1995</v>
      </c>
      <c r="E1899" s="55">
        <f t="shared" si="122"/>
        <v>5906.1092699999999</v>
      </c>
      <c r="F1899" s="55">
        <f t="shared" si="123"/>
        <v>10</v>
      </c>
      <c r="H1899" s="56"/>
      <c r="I1899" s="56"/>
      <c r="J1899" s="56"/>
      <c r="K1899" s="56"/>
      <c r="L1899" s="56"/>
      <c r="M1899" s="56"/>
    </row>
    <row r="1900" spans="1:13">
      <c r="A1900" s="59">
        <v>34710</v>
      </c>
      <c r="B1900" s="58">
        <v>3044.8</v>
      </c>
      <c r="C1900" s="55">
        <f t="shared" si="120"/>
        <v>1</v>
      </c>
      <c r="D1900" s="55">
        <f t="shared" si="121"/>
        <v>1995</v>
      </c>
      <c r="E1900" s="55">
        <f t="shared" si="122"/>
        <v>6039.3608000000004</v>
      </c>
      <c r="F1900" s="55">
        <f t="shared" si="123"/>
        <v>11</v>
      </c>
      <c r="H1900" s="56"/>
      <c r="I1900" s="56"/>
      <c r="J1900" s="56"/>
      <c r="K1900" s="56"/>
      <c r="L1900" s="56"/>
      <c r="M1900" s="56"/>
    </row>
    <row r="1901" spans="1:13">
      <c r="A1901" s="59">
        <v>34711</v>
      </c>
      <c r="B1901" s="58">
        <v>3123.92</v>
      </c>
      <c r="C1901" s="55">
        <f t="shared" si="120"/>
        <v>1</v>
      </c>
      <c r="D1901" s="55">
        <f t="shared" si="121"/>
        <v>1995</v>
      </c>
      <c r="E1901" s="55">
        <f t="shared" si="122"/>
        <v>6196.2953200000002</v>
      </c>
      <c r="F1901" s="55">
        <f t="shared" si="123"/>
        <v>12</v>
      </c>
      <c r="H1901" s="56"/>
      <c r="I1901" s="56"/>
      <c r="J1901" s="56"/>
      <c r="K1901" s="56"/>
      <c r="L1901" s="56"/>
      <c r="M1901" s="56"/>
    </row>
    <row r="1902" spans="1:13">
      <c r="A1902" s="59">
        <v>34712</v>
      </c>
      <c r="B1902" s="58">
        <v>3242.4</v>
      </c>
      <c r="C1902" s="55">
        <f t="shared" si="120"/>
        <v>1</v>
      </c>
      <c r="D1902" s="55">
        <f t="shared" si="121"/>
        <v>1995</v>
      </c>
      <c r="E1902" s="55">
        <f t="shared" si="122"/>
        <v>6431.3004000000001</v>
      </c>
      <c r="F1902" s="55">
        <f t="shared" si="123"/>
        <v>13</v>
      </c>
      <c r="H1902" s="56"/>
      <c r="I1902" s="56"/>
      <c r="J1902" s="56"/>
      <c r="K1902" s="56"/>
      <c r="L1902" s="56"/>
      <c r="M1902" s="56"/>
    </row>
    <row r="1903" spans="1:13">
      <c r="A1903" s="59">
        <v>34713</v>
      </c>
      <c r="B1903" s="58">
        <v>3312.32</v>
      </c>
      <c r="C1903" s="55">
        <f t="shared" si="120"/>
        <v>1</v>
      </c>
      <c r="D1903" s="55">
        <f t="shared" si="121"/>
        <v>1995</v>
      </c>
      <c r="E1903" s="55">
        <f t="shared" si="122"/>
        <v>6569.9867200000008</v>
      </c>
      <c r="F1903" s="55">
        <f t="shared" si="123"/>
        <v>14</v>
      </c>
      <c r="H1903" s="56"/>
      <c r="I1903" s="56"/>
      <c r="J1903" s="56"/>
      <c r="K1903" s="56"/>
      <c r="L1903" s="56"/>
      <c r="M1903" s="56"/>
    </row>
    <row r="1904" spans="1:13">
      <c r="A1904" s="59">
        <v>34714</v>
      </c>
      <c r="B1904" s="58">
        <v>3386.81</v>
      </c>
      <c r="C1904" s="55">
        <f t="shared" si="120"/>
        <v>1</v>
      </c>
      <c r="D1904" s="55">
        <f t="shared" si="121"/>
        <v>1995</v>
      </c>
      <c r="E1904" s="55">
        <f t="shared" si="122"/>
        <v>6717.7376350000004</v>
      </c>
      <c r="F1904" s="55">
        <f t="shared" si="123"/>
        <v>15</v>
      </c>
      <c r="H1904" s="56"/>
      <c r="I1904" s="56"/>
      <c r="J1904" s="56"/>
      <c r="K1904" s="56"/>
      <c r="L1904" s="56"/>
      <c r="M1904" s="56"/>
    </row>
    <row r="1905" spans="1:13">
      <c r="A1905" s="59">
        <v>34715</v>
      </c>
      <c r="B1905" s="58">
        <v>2911.76</v>
      </c>
      <c r="C1905" s="55">
        <f t="shared" si="120"/>
        <v>1</v>
      </c>
      <c r="D1905" s="55">
        <f t="shared" si="121"/>
        <v>1995</v>
      </c>
      <c r="E1905" s="55">
        <f t="shared" si="122"/>
        <v>5775.4759600000007</v>
      </c>
      <c r="F1905" s="55">
        <f t="shared" si="123"/>
        <v>16</v>
      </c>
      <c r="H1905" s="56"/>
      <c r="I1905" s="56"/>
      <c r="J1905" s="56"/>
      <c r="K1905" s="56"/>
      <c r="L1905" s="56"/>
      <c r="M1905" s="56"/>
    </row>
    <row r="1906" spans="1:13">
      <c r="A1906" s="59">
        <v>34716</v>
      </c>
      <c r="B1906" s="58">
        <v>2804.7</v>
      </c>
      <c r="C1906" s="55">
        <f t="shared" si="120"/>
        <v>1</v>
      </c>
      <c r="D1906" s="55">
        <f t="shared" si="121"/>
        <v>1995</v>
      </c>
      <c r="E1906" s="55">
        <f t="shared" si="122"/>
        <v>5563.1224499999998</v>
      </c>
      <c r="F1906" s="55">
        <f t="shared" si="123"/>
        <v>17</v>
      </c>
      <c r="H1906" s="56"/>
      <c r="I1906" s="56"/>
      <c r="J1906" s="56"/>
      <c r="K1906" s="56"/>
      <c r="L1906" s="56"/>
      <c r="M1906" s="56"/>
    </row>
    <row r="1907" spans="1:13">
      <c r="A1907" s="59">
        <v>34717</v>
      </c>
      <c r="B1907" s="58">
        <v>2997.31</v>
      </c>
      <c r="C1907" s="55">
        <f t="shared" si="120"/>
        <v>1</v>
      </c>
      <c r="D1907" s="55">
        <f t="shared" si="121"/>
        <v>1995</v>
      </c>
      <c r="E1907" s="55">
        <f t="shared" si="122"/>
        <v>5945.164385</v>
      </c>
      <c r="F1907" s="55">
        <f t="shared" si="123"/>
        <v>18</v>
      </c>
      <c r="H1907" s="56"/>
      <c r="I1907" s="56"/>
      <c r="J1907" s="56"/>
      <c r="K1907" s="56"/>
      <c r="L1907" s="56"/>
      <c r="M1907" s="56"/>
    </row>
    <row r="1908" spans="1:13">
      <c r="A1908" s="59">
        <v>34718</v>
      </c>
      <c r="B1908" s="58">
        <v>2595.2399999999998</v>
      </c>
      <c r="C1908" s="55">
        <f t="shared" si="120"/>
        <v>1</v>
      </c>
      <c r="D1908" s="55">
        <f t="shared" si="121"/>
        <v>1995</v>
      </c>
      <c r="E1908" s="55">
        <f t="shared" si="122"/>
        <v>5147.6585399999994</v>
      </c>
      <c r="F1908" s="55">
        <f t="shared" si="123"/>
        <v>19</v>
      </c>
      <c r="H1908" s="56"/>
      <c r="I1908" s="56"/>
      <c r="J1908" s="56"/>
      <c r="K1908" s="56"/>
      <c r="L1908" s="56"/>
      <c r="M1908" s="56"/>
    </row>
    <row r="1909" spans="1:13">
      <c r="A1909" s="59">
        <v>34719</v>
      </c>
      <c r="B1909" s="58">
        <v>2703.43</v>
      </c>
      <c r="C1909" s="55">
        <f t="shared" si="120"/>
        <v>1</v>
      </c>
      <c r="D1909" s="55">
        <f t="shared" si="121"/>
        <v>1995</v>
      </c>
      <c r="E1909" s="55">
        <f t="shared" si="122"/>
        <v>5362.2534049999995</v>
      </c>
      <c r="F1909" s="55">
        <f t="shared" si="123"/>
        <v>20</v>
      </c>
      <c r="H1909" s="56"/>
      <c r="I1909" s="56"/>
      <c r="J1909" s="56"/>
      <c r="K1909" s="56"/>
      <c r="L1909" s="56"/>
      <c r="M1909" s="56"/>
    </row>
    <row r="1910" spans="1:13">
      <c r="A1910" s="59">
        <v>34720</v>
      </c>
      <c r="B1910" s="58">
        <v>2166.1799999999998</v>
      </c>
      <c r="C1910" s="55">
        <f t="shared" si="120"/>
        <v>1</v>
      </c>
      <c r="D1910" s="55">
        <f t="shared" si="121"/>
        <v>1995</v>
      </c>
      <c r="E1910" s="55">
        <f t="shared" si="122"/>
        <v>4296.6180299999996</v>
      </c>
      <c r="F1910" s="55">
        <f t="shared" si="123"/>
        <v>21</v>
      </c>
      <c r="H1910" s="56"/>
      <c r="I1910" s="56"/>
      <c r="J1910" s="56"/>
      <c r="K1910" s="56"/>
      <c r="L1910" s="56"/>
      <c r="M1910" s="56"/>
    </row>
    <row r="1911" spans="1:13">
      <c r="A1911" s="59">
        <v>34721</v>
      </c>
      <c r="B1911" s="58">
        <v>2189.1999999999998</v>
      </c>
      <c r="C1911" s="55">
        <f t="shared" si="120"/>
        <v>1</v>
      </c>
      <c r="D1911" s="55">
        <f t="shared" si="121"/>
        <v>1995</v>
      </c>
      <c r="E1911" s="55">
        <f t="shared" si="122"/>
        <v>4342.2781999999997</v>
      </c>
      <c r="F1911" s="55">
        <f t="shared" si="123"/>
        <v>22</v>
      </c>
      <c r="H1911" s="56"/>
      <c r="I1911" s="56"/>
      <c r="J1911" s="56"/>
      <c r="K1911" s="56"/>
      <c r="L1911" s="56"/>
      <c r="M1911" s="56"/>
    </row>
    <row r="1912" spans="1:13">
      <c r="A1912" s="59">
        <v>34722</v>
      </c>
      <c r="B1912" s="58">
        <v>2079.5500000000002</v>
      </c>
      <c r="C1912" s="55">
        <f t="shared" si="120"/>
        <v>1</v>
      </c>
      <c r="D1912" s="55">
        <f t="shared" si="121"/>
        <v>1995</v>
      </c>
      <c r="E1912" s="55">
        <f t="shared" si="122"/>
        <v>4124.7874250000004</v>
      </c>
      <c r="F1912" s="55">
        <f t="shared" si="123"/>
        <v>23</v>
      </c>
      <c r="H1912" s="56"/>
      <c r="I1912" s="56"/>
      <c r="J1912" s="56"/>
      <c r="K1912" s="56"/>
      <c r="L1912" s="56"/>
      <c r="M1912" s="56"/>
    </row>
    <row r="1913" spans="1:13">
      <c r="A1913" s="59">
        <v>34723</v>
      </c>
      <c r="B1913" s="58">
        <v>2061.12</v>
      </c>
      <c r="C1913" s="55">
        <f t="shared" si="120"/>
        <v>1</v>
      </c>
      <c r="D1913" s="55">
        <f t="shared" si="121"/>
        <v>1995</v>
      </c>
      <c r="E1913" s="55">
        <f t="shared" si="122"/>
        <v>4088.2315199999998</v>
      </c>
      <c r="F1913" s="55">
        <f t="shared" si="123"/>
        <v>24</v>
      </c>
      <c r="H1913" s="56"/>
      <c r="I1913" s="56"/>
      <c r="J1913" s="56"/>
      <c r="K1913" s="56"/>
      <c r="L1913" s="56"/>
      <c r="M1913" s="56"/>
    </row>
    <row r="1914" spans="1:13">
      <c r="A1914" s="59">
        <v>34724</v>
      </c>
      <c r="B1914" s="58">
        <v>2468.34</v>
      </c>
      <c r="C1914" s="55">
        <f t="shared" si="120"/>
        <v>1</v>
      </c>
      <c r="D1914" s="55">
        <f t="shared" si="121"/>
        <v>1995</v>
      </c>
      <c r="E1914" s="55">
        <f t="shared" si="122"/>
        <v>4895.9523900000004</v>
      </c>
      <c r="F1914" s="55">
        <f t="shared" si="123"/>
        <v>25</v>
      </c>
      <c r="H1914" s="56"/>
      <c r="I1914" s="56"/>
      <c r="J1914" s="56"/>
      <c r="K1914" s="56"/>
      <c r="L1914" s="56"/>
      <c r="M1914" s="56"/>
    </row>
    <row r="1915" spans="1:13">
      <c r="A1915" s="59">
        <v>34725</v>
      </c>
      <c r="B1915" s="58">
        <v>2940.8</v>
      </c>
      <c r="C1915" s="55">
        <f t="shared" si="120"/>
        <v>1</v>
      </c>
      <c r="D1915" s="55">
        <f t="shared" si="121"/>
        <v>1995</v>
      </c>
      <c r="E1915" s="55">
        <f t="shared" si="122"/>
        <v>5833.0768000000007</v>
      </c>
      <c r="F1915" s="55">
        <f t="shared" si="123"/>
        <v>26</v>
      </c>
      <c r="H1915" s="56"/>
      <c r="I1915" s="56"/>
      <c r="J1915" s="56"/>
      <c r="K1915" s="56"/>
      <c r="L1915" s="56"/>
      <c r="M1915" s="56"/>
    </row>
    <row r="1916" spans="1:13">
      <c r="A1916" s="59">
        <v>34726</v>
      </c>
      <c r="B1916" s="58">
        <v>2742.98</v>
      </c>
      <c r="C1916" s="55">
        <f t="shared" si="120"/>
        <v>1</v>
      </c>
      <c r="D1916" s="55">
        <f t="shared" si="121"/>
        <v>1995</v>
      </c>
      <c r="E1916" s="55">
        <f t="shared" si="122"/>
        <v>5440.7008299999998</v>
      </c>
      <c r="F1916" s="55">
        <f t="shared" si="123"/>
        <v>27</v>
      </c>
      <c r="H1916" s="56"/>
      <c r="I1916" s="56"/>
      <c r="J1916" s="56"/>
      <c r="K1916" s="56"/>
      <c r="L1916" s="56"/>
      <c r="M1916" s="56"/>
    </row>
    <row r="1917" spans="1:13">
      <c r="A1917" s="59">
        <v>34727</v>
      </c>
      <c r="B1917" s="58">
        <v>2904.36</v>
      </c>
      <c r="C1917" s="55">
        <f t="shared" si="120"/>
        <v>1</v>
      </c>
      <c r="D1917" s="55">
        <f t="shared" si="121"/>
        <v>1995</v>
      </c>
      <c r="E1917" s="55">
        <f t="shared" si="122"/>
        <v>5760.7980600000001</v>
      </c>
      <c r="F1917" s="55">
        <f t="shared" si="123"/>
        <v>28</v>
      </c>
      <c r="H1917" s="56"/>
      <c r="I1917" s="56"/>
      <c r="J1917" s="56"/>
      <c r="K1917" s="56"/>
      <c r="L1917" s="56"/>
      <c r="M1917" s="56"/>
    </row>
    <row r="1918" spans="1:13">
      <c r="A1918" s="59">
        <v>34728</v>
      </c>
      <c r="B1918" s="58">
        <v>2511.17</v>
      </c>
      <c r="C1918" s="55">
        <f t="shared" si="120"/>
        <v>1</v>
      </c>
      <c r="D1918" s="55">
        <f t="shared" si="121"/>
        <v>1995</v>
      </c>
      <c r="E1918" s="55">
        <f t="shared" si="122"/>
        <v>4980.9056950000004</v>
      </c>
      <c r="F1918" s="55">
        <f t="shared" si="123"/>
        <v>29</v>
      </c>
      <c r="H1918" s="56"/>
      <c r="I1918" s="56"/>
      <c r="J1918" s="56"/>
      <c r="K1918" s="56"/>
      <c r="L1918" s="56"/>
      <c r="M1918" s="56"/>
    </row>
    <row r="1919" spans="1:13">
      <c r="A1919" s="59">
        <v>34729</v>
      </c>
      <c r="B1919" s="58">
        <v>2474.4</v>
      </c>
      <c r="C1919" s="55">
        <f t="shared" si="120"/>
        <v>1</v>
      </c>
      <c r="D1919" s="55">
        <f t="shared" si="121"/>
        <v>1995</v>
      </c>
      <c r="E1919" s="55">
        <f t="shared" si="122"/>
        <v>4907.9724000000006</v>
      </c>
      <c r="F1919" s="55">
        <f t="shared" si="123"/>
        <v>30</v>
      </c>
      <c r="H1919" s="56"/>
      <c r="I1919" s="56"/>
      <c r="J1919" s="56"/>
      <c r="K1919" s="56"/>
      <c r="L1919" s="56"/>
      <c r="M1919" s="56"/>
    </row>
    <row r="1920" spans="1:13">
      <c r="A1920" s="59">
        <v>34730</v>
      </c>
      <c r="B1920" s="58">
        <v>2734.69</v>
      </c>
      <c r="C1920" s="55">
        <f t="shared" si="120"/>
        <v>1</v>
      </c>
      <c r="D1920" s="55">
        <f t="shared" si="121"/>
        <v>1995</v>
      </c>
      <c r="E1920" s="55">
        <f t="shared" si="122"/>
        <v>5424.2576150000004</v>
      </c>
      <c r="F1920" s="55">
        <f t="shared" si="123"/>
        <v>31</v>
      </c>
      <c r="H1920" s="56"/>
      <c r="I1920" s="56"/>
      <c r="J1920" s="56"/>
      <c r="K1920" s="56"/>
      <c r="L1920" s="56"/>
      <c r="M1920" s="56"/>
    </row>
    <row r="1921" spans="1:13">
      <c r="A1921" s="59">
        <v>34731</v>
      </c>
      <c r="B1921" s="58">
        <v>3090.93</v>
      </c>
      <c r="C1921" s="55">
        <f t="shared" si="120"/>
        <v>2</v>
      </c>
      <c r="D1921" s="55">
        <f t="shared" si="121"/>
        <v>1995</v>
      </c>
      <c r="E1921" s="55">
        <f t="shared" si="122"/>
        <v>6130.8596550000002</v>
      </c>
      <c r="F1921" s="55">
        <f t="shared" si="123"/>
        <v>1</v>
      </c>
      <c r="H1921" s="56"/>
      <c r="I1921" s="56"/>
      <c r="J1921" s="56"/>
      <c r="K1921" s="56"/>
      <c r="L1921" s="56"/>
      <c r="M1921" s="56"/>
    </row>
    <row r="1922" spans="1:13">
      <c r="A1922" s="59">
        <v>34732</v>
      </c>
      <c r="B1922" s="58">
        <v>4056</v>
      </c>
      <c r="C1922" s="55">
        <f t="shared" si="120"/>
        <v>2</v>
      </c>
      <c r="D1922" s="55">
        <f t="shared" si="121"/>
        <v>1995</v>
      </c>
      <c r="E1922" s="55">
        <f t="shared" si="122"/>
        <v>8045.076</v>
      </c>
      <c r="F1922" s="55">
        <f t="shared" si="123"/>
        <v>2</v>
      </c>
      <c r="H1922" s="56"/>
      <c r="I1922" s="56"/>
      <c r="J1922" s="56"/>
      <c r="K1922" s="56"/>
      <c r="L1922" s="56"/>
      <c r="M1922" s="56"/>
    </row>
    <row r="1923" spans="1:13">
      <c r="A1923" s="59">
        <v>34733</v>
      </c>
      <c r="B1923" s="58">
        <v>3956.46</v>
      </c>
      <c r="C1923" s="55">
        <f t="shared" si="120"/>
        <v>2</v>
      </c>
      <c r="D1923" s="55">
        <f t="shared" si="121"/>
        <v>1995</v>
      </c>
      <c r="E1923" s="55">
        <f t="shared" si="122"/>
        <v>7847.6384100000005</v>
      </c>
      <c r="F1923" s="55">
        <f t="shared" si="123"/>
        <v>3</v>
      </c>
      <c r="H1923" s="56"/>
      <c r="I1923" s="56"/>
      <c r="J1923" s="56"/>
      <c r="K1923" s="56"/>
      <c r="L1923" s="56"/>
      <c r="M1923" s="56"/>
    </row>
    <row r="1924" spans="1:13">
      <c r="A1924" s="59">
        <v>34734</v>
      </c>
      <c r="B1924" s="58">
        <v>2802.83</v>
      </c>
      <c r="C1924" s="55">
        <f t="shared" ref="C1924:C1987" si="124">MONTH(A1924)</f>
        <v>2</v>
      </c>
      <c r="D1924" s="55">
        <f t="shared" ref="D1924:D1987" si="125">IF(C1924&gt;9,YEAR(A1924)+1,YEAR(A1924))</f>
        <v>1995</v>
      </c>
      <c r="E1924" s="55">
        <f t="shared" ref="E1924:E1987" si="126">B1924*1.9835</f>
        <v>5559.413305</v>
      </c>
      <c r="F1924" s="55">
        <f t="shared" ref="F1924:F1987" si="127">DAY(A1924)</f>
        <v>4</v>
      </c>
      <c r="H1924" s="56"/>
      <c r="I1924" s="56"/>
      <c r="J1924" s="56"/>
      <c r="K1924" s="56"/>
      <c r="L1924" s="56"/>
      <c r="M1924" s="56"/>
    </row>
    <row r="1925" spans="1:13">
      <c r="A1925" s="59">
        <v>34735</v>
      </c>
      <c r="B1925" s="58">
        <v>3262.02</v>
      </c>
      <c r="C1925" s="55">
        <f t="shared" si="124"/>
        <v>2</v>
      </c>
      <c r="D1925" s="55">
        <f t="shared" si="125"/>
        <v>1995</v>
      </c>
      <c r="E1925" s="55">
        <f t="shared" si="126"/>
        <v>6470.2166699999998</v>
      </c>
      <c r="F1925" s="55">
        <f t="shared" si="127"/>
        <v>5</v>
      </c>
      <c r="H1925" s="56"/>
      <c r="I1925" s="56"/>
      <c r="J1925" s="56"/>
      <c r="K1925" s="56"/>
      <c r="L1925" s="56"/>
      <c r="M1925" s="56"/>
    </row>
    <row r="1926" spans="1:13">
      <c r="A1926" s="59">
        <v>34736</v>
      </c>
      <c r="B1926" s="58">
        <v>2748.09</v>
      </c>
      <c r="C1926" s="55">
        <f t="shared" si="124"/>
        <v>2</v>
      </c>
      <c r="D1926" s="55">
        <f t="shared" si="125"/>
        <v>1995</v>
      </c>
      <c r="E1926" s="55">
        <f t="shared" si="126"/>
        <v>5450.836515</v>
      </c>
      <c r="F1926" s="55">
        <f t="shared" si="127"/>
        <v>6</v>
      </c>
      <c r="H1926" s="56"/>
      <c r="I1926" s="56"/>
      <c r="J1926" s="56"/>
      <c r="K1926" s="56"/>
      <c r="L1926" s="56"/>
      <c r="M1926" s="56"/>
    </row>
    <row r="1927" spans="1:13">
      <c r="A1927" s="59">
        <v>34737</v>
      </c>
      <c r="B1927" s="58">
        <v>2917.16</v>
      </c>
      <c r="C1927" s="55">
        <f t="shared" si="124"/>
        <v>2</v>
      </c>
      <c r="D1927" s="55">
        <f t="shared" si="125"/>
        <v>1995</v>
      </c>
      <c r="E1927" s="55">
        <f t="shared" si="126"/>
        <v>5786.1868599999998</v>
      </c>
      <c r="F1927" s="55">
        <f t="shared" si="127"/>
        <v>7</v>
      </c>
      <c r="H1927" s="56"/>
      <c r="I1927" s="56"/>
      <c r="J1927" s="56"/>
      <c r="K1927" s="56"/>
      <c r="L1927" s="56"/>
      <c r="M1927" s="56"/>
    </row>
    <row r="1928" spans="1:13">
      <c r="A1928" s="59">
        <v>34738</v>
      </c>
      <c r="B1928" s="58">
        <v>2723.8</v>
      </c>
      <c r="C1928" s="55">
        <f t="shared" si="124"/>
        <v>2</v>
      </c>
      <c r="D1928" s="55">
        <f t="shared" si="125"/>
        <v>1995</v>
      </c>
      <c r="E1928" s="55">
        <f t="shared" si="126"/>
        <v>5402.6573000000008</v>
      </c>
      <c r="F1928" s="55">
        <f t="shared" si="127"/>
        <v>8</v>
      </c>
      <c r="H1928" s="56"/>
      <c r="I1928" s="56"/>
      <c r="J1928" s="56"/>
      <c r="K1928" s="56"/>
      <c r="L1928" s="56"/>
      <c r="M1928" s="56"/>
    </row>
    <row r="1929" spans="1:13">
      <c r="A1929" s="59">
        <v>34739</v>
      </c>
      <c r="B1929" s="58">
        <v>2870.81</v>
      </c>
      <c r="C1929" s="55">
        <f t="shared" si="124"/>
        <v>2</v>
      </c>
      <c r="D1929" s="55">
        <f t="shared" si="125"/>
        <v>1995</v>
      </c>
      <c r="E1929" s="55">
        <f t="shared" si="126"/>
        <v>5694.2516349999996</v>
      </c>
      <c r="F1929" s="55">
        <f t="shared" si="127"/>
        <v>9</v>
      </c>
      <c r="H1929" s="56"/>
      <c r="I1929" s="56"/>
      <c r="J1929" s="56"/>
      <c r="K1929" s="56"/>
      <c r="L1929" s="56"/>
      <c r="M1929" s="56"/>
    </row>
    <row r="1930" spans="1:13">
      <c r="A1930" s="59">
        <v>34740</v>
      </c>
      <c r="B1930" s="58">
        <v>2536.3000000000002</v>
      </c>
      <c r="C1930" s="55">
        <f t="shared" si="124"/>
        <v>2</v>
      </c>
      <c r="D1930" s="55">
        <f t="shared" si="125"/>
        <v>1995</v>
      </c>
      <c r="E1930" s="55">
        <f t="shared" si="126"/>
        <v>5030.7510500000008</v>
      </c>
      <c r="F1930" s="55">
        <f t="shared" si="127"/>
        <v>10</v>
      </c>
      <c r="H1930" s="56"/>
      <c r="I1930" s="56"/>
      <c r="J1930" s="56"/>
      <c r="K1930" s="56"/>
      <c r="L1930" s="56"/>
      <c r="M1930" s="56"/>
    </row>
    <row r="1931" spans="1:13">
      <c r="A1931" s="59">
        <v>34741</v>
      </c>
      <c r="B1931" s="58">
        <v>2685.19</v>
      </c>
      <c r="C1931" s="55">
        <f t="shared" si="124"/>
        <v>2</v>
      </c>
      <c r="D1931" s="55">
        <f t="shared" si="125"/>
        <v>1995</v>
      </c>
      <c r="E1931" s="55">
        <f t="shared" si="126"/>
        <v>5326.0743650000004</v>
      </c>
      <c r="F1931" s="55">
        <f t="shared" si="127"/>
        <v>11</v>
      </c>
      <c r="H1931" s="56"/>
      <c r="I1931" s="56"/>
      <c r="J1931" s="56"/>
      <c r="K1931" s="56"/>
      <c r="L1931" s="56"/>
      <c r="M1931" s="56"/>
    </row>
    <row r="1932" spans="1:13">
      <c r="A1932" s="59">
        <v>34742</v>
      </c>
      <c r="B1932" s="58">
        <v>2638.08</v>
      </c>
      <c r="C1932" s="55">
        <f t="shared" si="124"/>
        <v>2</v>
      </c>
      <c r="D1932" s="55">
        <f t="shared" si="125"/>
        <v>1995</v>
      </c>
      <c r="E1932" s="55">
        <f t="shared" si="126"/>
        <v>5232.6316800000004</v>
      </c>
      <c r="F1932" s="55">
        <f t="shared" si="127"/>
        <v>12</v>
      </c>
      <c r="H1932" s="56"/>
      <c r="I1932" s="56"/>
      <c r="J1932" s="56"/>
      <c r="K1932" s="56"/>
      <c r="L1932" s="56"/>
      <c r="M1932" s="56"/>
    </row>
    <row r="1933" spans="1:13">
      <c r="A1933" s="59">
        <v>34743</v>
      </c>
      <c r="B1933" s="58">
        <v>2579.73</v>
      </c>
      <c r="C1933" s="55">
        <f t="shared" si="124"/>
        <v>2</v>
      </c>
      <c r="D1933" s="55">
        <f t="shared" si="125"/>
        <v>1995</v>
      </c>
      <c r="E1933" s="55">
        <f t="shared" si="126"/>
        <v>5116.8944550000006</v>
      </c>
      <c r="F1933" s="55">
        <f t="shared" si="127"/>
        <v>13</v>
      </c>
      <c r="H1933" s="56"/>
      <c r="I1933" s="56"/>
      <c r="J1933" s="56"/>
      <c r="K1933" s="56"/>
      <c r="L1933" s="56"/>
      <c r="M1933" s="56"/>
    </row>
    <row r="1934" spans="1:13">
      <c r="A1934" s="59">
        <v>34744</v>
      </c>
      <c r="B1934" s="58">
        <v>2925.4</v>
      </c>
      <c r="C1934" s="55">
        <f t="shared" si="124"/>
        <v>2</v>
      </c>
      <c r="D1934" s="55">
        <f t="shared" si="125"/>
        <v>1995</v>
      </c>
      <c r="E1934" s="55">
        <f t="shared" si="126"/>
        <v>5802.5309000000007</v>
      </c>
      <c r="F1934" s="55">
        <f t="shared" si="127"/>
        <v>14</v>
      </c>
      <c r="H1934" s="56"/>
      <c r="I1934" s="56"/>
      <c r="J1934" s="56"/>
      <c r="K1934" s="56"/>
      <c r="L1934" s="56"/>
      <c r="M1934" s="56"/>
    </row>
    <row r="1935" spans="1:13">
      <c r="A1935" s="59">
        <v>34745</v>
      </c>
      <c r="B1935" s="58">
        <v>2752.43</v>
      </c>
      <c r="C1935" s="55">
        <f t="shared" si="124"/>
        <v>2</v>
      </c>
      <c r="D1935" s="55">
        <f t="shared" si="125"/>
        <v>1995</v>
      </c>
      <c r="E1935" s="55">
        <f t="shared" si="126"/>
        <v>5459.4449049999994</v>
      </c>
      <c r="F1935" s="55">
        <f t="shared" si="127"/>
        <v>15</v>
      </c>
      <c r="H1935" s="56"/>
      <c r="I1935" s="56"/>
      <c r="J1935" s="56"/>
      <c r="K1935" s="56"/>
      <c r="L1935" s="56"/>
      <c r="M1935" s="56"/>
    </row>
    <row r="1936" spans="1:13">
      <c r="A1936" s="59">
        <v>34746</v>
      </c>
      <c r="B1936" s="58">
        <v>2578.5700000000002</v>
      </c>
      <c r="C1936" s="55">
        <f t="shared" si="124"/>
        <v>2</v>
      </c>
      <c r="D1936" s="55">
        <f t="shared" si="125"/>
        <v>1995</v>
      </c>
      <c r="E1936" s="55">
        <f t="shared" si="126"/>
        <v>5114.5935950000003</v>
      </c>
      <c r="F1936" s="55">
        <f t="shared" si="127"/>
        <v>16</v>
      </c>
      <c r="H1936" s="56"/>
      <c r="I1936" s="56"/>
      <c r="J1936" s="56"/>
      <c r="K1936" s="56"/>
      <c r="L1936" s="56"/>
      <c r="M1936" s="56"/>
    </row>
    <row r="1937" spans="1:13">
      <c r="A1937" s="59">
        <v>34747</v>
      </c>
      <c r="B1937" s="58">
        <v>2565.75</v>
      </c>
      <c r="C1937" s="55">
        <f t="shared" si="124"/>
        <v>2</v>
      </c>
      <c r="D1937" s="55">
        <f t="shared" si="125"/>
        <v>1995</v>
      </c>
      <c r="E1937" s="55">
        <f t="shared" si="126"/>
        <v>5089.1651250000004</v>
      </c>
      <c r="F1937" s="55">
        <f t="shared" si="127"/>
        <v>17</v>
      </c>
      <c r="H1937" s="56"/>
      <c r="I1937" s="56"/>
      <c r="J1937" s="56"/>
      <c r="K1937" s="56"/>
      <c r="L1937" s="56"/>
      <c r="M1937" s="56"/>
    </row>
    <row r="1938" spans="1:13">
      <c r="A1938" s="59">
        <v>34748</v>
      </c>
      <c r="B1938" s="58">
        <v>3515.66</v>
      </c>
      <c r="C1938" s="55">
        <f t="shared" si="124"/>
        <v>2</v>
      </c>
      <c r="D1938" s="55">
        <f t="shared" si="125"/>
        <v>1995</v>
      </c>
      <c r="E1938" s="55">
        <f t="shared" si="126"/>
        <v>6973.3116099999997</v>
      </c>
      <c r="F1938" s="55">
        <f t="shared" si="127"/>
        <v>18</v>
      </c>
      <c r="H1938" s="56"/>
      <c r="I1938" s="56"/>
      <c r="J1938" s="56"/>
      <c r="K1938" s="56"/>
      <c r="L1938" s="56"/>
      <c r="M1938" s="56"/>
    </row>
    <row r="1939" spans="1:13">
      <c r="A1939" s="59">
        <v>34749</v>
      </c>
      <c r="B1939" s="58">
        <v>2629.41</v>
      </c>
      <c r="C1939" s="55">
        <f t="shared" si="124"/>
        <v>2</v>
      </c>
      <c r="D1939" s="55">
        <f t="shared" si="125"/>
        <v>1995</v>
      </c>
      <c r="E1939" s="55">
        <f t="shared" si="126"/>
        <v>5215.4347349999998</v>
      </c>
      <c r="F1939" s="55">
        <f t="shared" si="127"/>
        <v>19</v>
      </c>
      <c r="H1939" s="56"/>
      <c r="I1939" s="56"/>
      <c r="J1939" s="56"/>
      <c r="K1939" s="56"/>
      <c r="L1939" s="56"/>
      <c r="M1939" s="56"/>
    </row>
    <row r="1940" spans="1:13">
      <c r="A1940" s="59">
        <v>34750</v>
      </c>
      <c r="B1940" s="58">
        <v>2455.87</v>
      </c>
      <c r="C1940" s="55">
        <f t="shared" si="124"/>
        <v>2</v>
      </c>
      <c r="D1940" s="55">
        <f t="shared" si="125"/>
        <v>1995</v>
      </c>
      <c r="E1940" s="55">
        <f t="shared" si="126"/>
        <v>4871.2181449999998</v>
      </c>
      <c r="F1940" s="55">
        <f t="shared" si="127"/>
        <v>20</v>
      </c>
      <c r="H1940" s="56"/>
      <c r="I1940" s="56"/>
      <c r="J1940" s="56"/>
      <c r="K1940" s="56"/>
      <c r="L1940" s="56"/>
      <c r="M1940" s="56"/>
    </row>
    <row r="1941" spans="1:13">
      <c r="A1941" s="59">
        <v>34751</v>
      </c>
      <c r="B1941" s="58">
        <v>3189.84</v>
      </c>
      <c r="C1941" s="55">
        <f t="shared" si="124"/>
        <v>2</v>
      </c>
      <c r="D1941" s="55">
        <f t="shared" si="125"/>
        <v>1995</v>
      </c>
      <c r="E1941" s="55">
        <f t="shared" si="126"/>
        <v>6327.0476400000007</v>
      </c>
      <c r="F1941" s="55">
        <f t="shared" si="127"/>
        <v>21</v>
      </c>
      <c r="H1941" s="56"/>
      <c r="I1941" s="56"/>
      <c r="J1941" s="56"/>
      <c r="K1941" s="56"/>
      <c r="L1941" s="56"/>
      <c r="M1941" s="56"/>
    </row>
    <row r="1942" spans="1:13">
      <c r="A1942" s="59">
        <v>34752</v>
      </c>
      <c r="B1942" s="58">
        <v>2728.35</v>
      </c>
      <c r="C1942" s="55">
        <f t="shared" si="124"/>
        <v>2</v>
      </c>
      <c r="D1942" s="55">
        <f t="shared" si="125"/>
        <v>1995</v>
      </c>
      <c r="E1942" s="55">
        <f t="shared" si="126"/>
        <v>5411.6822249999996</v>
      </c>
      <c r="F1942" s="55">
        <f t="shared" si="127"/>
        <v>22</v>
      </c>
      <c r="H1942" s="56"/>
      <c r="I1942" s="56"/>
      <c r="J1942" s="56"/>
      <c r="K1942" s="56"/>
      <c r="L1942" s="56"/>
      <c r="M1942" s="56"/>
    </row>
    <row r="1943" spans="1:13">
      <c r="A1943" s="59">
        <v>34753</v>
      </c>
      <c r="B1943" s="58">
        <v>2778.29</v>
      </c>
      <c r="C1943" s="55">
        <f t="shared" si="124"/>
        <v>2</v>
      </c>
      <c r="D1943" s="55">
        <f t="shared" si="125"/>
        <v>1995</v>
      </c>
      <c r="E1943" s="55">
        <f t="shared" si="126"/>
        <v>5510.7382150000003</v>
      </c>
      <c r="F1943" s="55">
        <f t="shared" si="127"/>
        <v>23</v>
      </c>
      <c r="H1943" s="56"/>
      <c r="I1943" s="56"/>
      <c r="J1943" s="56"/>
      <c r="K1943" s="56"/>
      <c r="L1943" s="56"/>
      <c r="M1943" s="56"/>
    </row>
    <row r="1944" spans="1:13">
      <c r="A1944" s="59">
        <v>34754</v>
      </c>
      <c r="B1944" s="58">
        <v>2717.61</v>
      </c>
      <c r="C1944" s="55">
        <f t="shared" si="124"/>
        <v>2</v>
      </c>
      <c r="D1944" s="55">
        <f t="shared" si="125"/>
        <v>1995</v>
      </c>
      <c r="E1944" s="55">
        <f t="shared" si="126"/>
        <v>5390.3794350000007</v>
      </c>
      <c r="F1944" s="55">
        <f t="shared" si="127"/>
        <v>24</v>
      </c>
      <c r="H1944" s="56"/>
      <c r="I1944" s="56"/>
      <c r="J1944" s="56"/>
      <c r="K1944" s="56"/>
      <c r="L1944" s="56"/>
      <c r="M1944" s="56"/>
    </row>
    <row r="1945" spans="1:13">
      <c r="A1945" s="59">
        <v>34755</v>
      </c>
      <c r="B1945" s="58">
        <v>2962.15</v>
      </c>
      <c r="C1945" s="55">
        <f t="shared" si="124"/>
        <v>2</v>
      </c>
      <c r="D1945" s="55">
        <f t="shared" si="125"/>
        <v>1995</v>
      </c>
      <c r="E1945" s="55">
        <f t="shared" si="126"/>
        <v>5875.4245250000004</v>
      </c>
      <c r="F1945" s="55">
        <f t="shared" si="127"/>
        <v>25</v>
      </c>
      <c r="H1945" s="56"/>
      <c r="I1945" s="56"/>
      <c r="J1945" s="56"/>
      <c r="K1945" s="56"/>
      <c r="L1945" s="56"/>
      <c r="M1945" s="56"/>
    </row>
    <row r="1946" spans="1:13">
      <c r="A1946" s="59">
        <v>34756</v>
      </c>
      <c r="B1946" s="58">
        <v>2670.35</v>
      </c>
      <c r="C1946" s="55">
        <f t="shared" si="124"/>
        <v>2</v>
      </c>
      <c r="D1946" s="55">
        <f t="shared" si="125"/>
        <v>1995</v>
      </c>
      <c r="E1946" s="55">
        <f t="shared" si="126"/>
        <v>5296.6392249999999</v>
      </c>
      <c r="F1946" s="55">
        <f t="shared" si="127"/>
        <v>26</v>
      </c>
      <c r="H1946" s="56"/>
      <c r="I1946" s="56"/>
      <c r="J1946" s="56"/>
      <c r="K1946" s="56"/>
      <c r="L1946" s="56"/>
      <c r="M1946" s="56"/>
    </row>
    <row r="1947" spans="1:13">
      <c r="A1947" s="59">
        <v>34757</v>
      </c>
      <c r="B1947" s="58">
        <v>3075.35</v>
      </c>
      <c r="C1947" s="55">
        <f t="shared" si="124"/>
        <v>2</v>
      </c>
      <c r="D1947" s="55">
        <f t="shared" si="125"/>
        <v>1995</v>
      </c>
      <c r="E1947" s="55">
        <f t="shared" si="126"/>
        <v>6099.956725</v>
      </c>
      <c r="F1947" s="55">
        <f t="shared" si="127"/>
        <v>27</v>
      </c>
      <c r="H1947" s="56"/>
      <c r="I1947" s="56"/>
      <c r="J1947" s="56"/>
      <c r="K1947" s="56"/>
      <c r="L1947" s="56"/>
      <c r="M1947" s="56"/>
    </row>
    <row r="1948" spans="1:13">
      <c r="A1948" s="59">
        <v>34758</v>
      </c>
      <c r="B1948" s="58">
        <v>3274.53</v>
      </c>
      <c r="C1948" s="55">
        <f t="shared" si="124"/>
        <v>2</v>
      </c>
      <c r="D1948" s="55">
        <f t="shared" si="125"/>
        <v>1995</v>
      </c>
      <c r="E1948" s="55">
        <f t="shared" si="126"/>
        <v>6495.0302550000006</v>
      </c>
      <c r="F1948" s="55">
        <f t="shared" si="127"/>
        <v>28</v>
      </c>
      <c r="H1948" s="56"/>
      <c r="I1948" s="56"/>
      <c r="J1948" s="56"/>
      <c r="K1948" s="56"/>
      <c r="L1948" s="56"/>
      <c r="M1948" s="56"/>
    </row>
    <row r="1949" spans="1:13">
      <c r="A1949" s="59">
        <v>34759</v>
      </c>
      <c r="B1949" s="58">
        <v>2847.16</v>
      </c>
      <c r="C1949" s="55">
        <f t="shared" si="124"/>
        <v>3</v>
      </c>
      <c r="D1949" s="55">
        <f t="shared" si="125"/>
        <v>1995</v>
      </c>
      <c r="E1949" s="55">
        <f t="shared" si="126"/>
        <v>5647.3418599999995</v>
      </c>
      <c r="F1949" s="55">
        <f t="shared" si="127"/>
        <v>1</v>
      </c>
      <c r="H1949" s="56"/>
      <c r="I1949" s="56"/>
      <c r="J1949" s="56"/>
      <c r="K1949" s="56"/>
      <c r="L1949" s="56"/>
      <c r="M1949" s="56"/>
    </row>
    <row r="1950" spans="1:13">
      <c r="A1950" s="59">
        <v>34760</v>
      </c>
      <c r="B1950" s="58">
        <v>2796.07</v>
      </c>
      <c r="C1950" s="55">
        <f t="shared" si="124"/>
        <v>3</v>
      </c>
      <c r="D1950" s="55">
        <f t="shared" si="125"/>
        <v>1995</v>
      </c>
      <c r="E1950" s="55">
        <f t="shared" si="126"/>
        <v>5546.0048450000004</v>
      </c>
      <c r="F1950" s="55">
        <f t="shared" si="127"/>
        <v>2</v>
      </c>
      <c r="H1950" s="56"/>
      <c r="I1950" s="56"/>
      <c r="J1950" s="56"/>
      <c r="K1950" s="56"/>
      <c r="L1950" s="56"/>
      <c r="M1950" s="56"/>
    </row>
    <row r="1951" spans="1:13">
      <c r="A1951" s="59">
        <v>34761</v>
      </c>
      <c r="B1951" s="58">
        <v>3276.18</v>
      </c>
      <c r="C1951" s="55">
        <f t="shared" si="124"/>
        <v>3</v>
      </c>
      <c r="D1951" s="55">
        <f t="shared" si="125"/>
        <v>1995</v>
      </c>
      <c r="E1951" s="55">
        <f t="shared" si="126"/>
        <v>6498.30303</v>
      </c>
      <c r="F1951" s="55">
        <f t="shared" si="127"/>
        <v>3</v>
      </c>
      <c r="H1951" s="56"/>
      <c r="I1951" s="56"/>
      <c r="J1951" s="56"/>
      <c r="K1951" s="56"/>
      <c r="L1951" s="56"/>
      <c r="M1951" s="56"/>
    </row>
    <row r="1952" spans="1:13">
      <c r="A1952" s="59">
        <v>34762</v>
      </c>
      <c r="B1952" s="58">
        <v>3829.56</v>
      </c>
      <c r="C1952" s="55">
        <f t="shared" si="124"/>
        <v>3</v>
      </c>
      <c r="D1952" s="55">
        <f t="shared" si="125"/>
        <v>1995</v>
      </c>
      <c r="E1952" s="55">
        <f t="shared" si="126"/>
        <v>7595.9322600000005</v>
      </c>
      <c r="F1952" s="55">
        <f t="shared" si="127"/>
        <v>4</v>
      </c>
      <c r="H1952" s="56"/>
      <c r="I1952" s="56"/>
      <c r="J1952" s="56"/>
      <c r="K1952" s="56"/>
      <c r="L1952" s="56"/>
      <c r="M1952" s="56"/>
    </row>
    <row r="1953" spans="1:13">
      <c r="A1953" s="59">
        <v>34763</v>
      </c>
      <c r="B1953" s="58">
        <v>3027.69</v>
      </c>
      <c r="C1953" s="55">
        <f t="shared" si="124"/>
        <v>3</v>
      </c>
      <c r="D1953" s="55">
        <f t="shared" si="125"/>
        <v>1995</v>
      </c>
      <c r="E1953" s="55">
        <f t="shared" si="126"/>
        <v>6005.4231150000005</v>
      </c>
      <c r="F1953" s="55">
        <f t="shared" si="127"/>
        <v>5</v>
      </c>
      <c r="H1953" s="56"/>
      <c r="I1953" s="56"/>
      <c r="J1953" s="56"/>
      <c r="K1953" s="56"/>
      <c r="L1953" s="56"/>
      <c r="M1953" s="56"/>
    </row>
    <row r="1954" spans="1:13">
      <c r="A1954" s="59">
        <v>34764</v>
      </c>
      <c r="B1954" s="58">
        <v>3298.55</v>
      </c>
      <c r="C1954" s="55">
        <f t="shared" si="124"/>
        <v>3</v>
      </c>
      <c r="D1954" s="55">
        <f t="shared" si="125"/>
        <v>1995</v>
      </c>
      <c r="E1954" s="55">
        <f t="shared" si="126"/>
        <v>6542.6739250000001</v>
      </c>
      <c r="F1954" s="55">
        <f t="shared" si="127"/>
        <v>6</v>
      </c>
      <c r="H1954" s="56"/>
      <c r="I1954" s="56"/>
      <c r="J1954" s="56"/>
      <c r="K1954" s="56"/>
      <c r="L1954" s="56"/>
      <c r="M1954" s="56"/>
    </row>
    <row r="1955" spans="1:13">
      <c r="A1955" s="59">
        <v>34765</v>
      </c>
      <c r="B1955" s="58">
        <v>2614.5700000000002</v>
      </c>
      <c r="C1955" s="55">
        <f t="shared" si="124"/>
        <v>3</v>
      </c>
      <c r="D1955" s="55">
        <f t="shared" si="125"/>
        <v>1995</v>
      </c>
      <c r="E1955" s="55">
        <f t="shared" si="126"/>
        <v>5185.9995950000002</v>
      </c>
      <c r="F1955" s="55">
        <f t="shared" si="127"/>
        <v>7</v>
      </c>
      <c r="H1955" s="56"/>
      <c r="I1955" s="56"/>
      <c r="J1955" s="56"/>
      <c r="K1955" s="56"/>
      <c r="L1955" s="56"/>
      <c r="M1955" s="56"/>
    </row>
    <row r="1956" spans="1:13">
      <c r="A1956" s="59">
        <v>34766</v>
      </c>
      <c r="B1956" s="58">
        <v>2803.7</v>
      </c>
      <c r="C1956" s="55">
        <f t="shared" si="124"/>
        <v>3</v>
      </c>
      <c r="D1956" s="55">
        <f t="shared" si="125"/>
        <v>1995</v>
      </c>
      <c r="E1956" s="55">
        <f t="shared" si="126"/>
        <v>5561.1389499999996</v>
      </c>
      <c r="F1956" s="55">
        <f t="shared" si="127"/>
        <v>8</v>
      </c>
      <c r="H1956" s="56"/>
      <c r="I1956" s="56"/>
      <c r="J1956" s="56"/>
      <c r="K1956" s="56"/>
      <c r="L1956" s="56"/>
      <c r="M1956" s="56"/>
    </row>
    <row r="1957" spans="1:13">
      <c r="A1957" s="59">
        <v>34767</v>
      </c>
      <c r="B1957" s="58">
        <v>2433.46</v>
      </c>
      <c r="C1957" s="55">
        <f t="shared" si="124"/>
        <v>3</v>
      </c>
      <c r="D1957" s="55">
        <f t="shared" si="125"/>
        <v>1995</v>
      </c>
      <c r="E1957" s="55">
        <f t="shared" si="126"/>
        <v>4826.7679100000005</v>
      </c>
      <c r="F1957" s="55">
        <f t="shared" si="127"/>
        <v>9</v>
      </c>
      <c r="H1957" s="56"/>
      <c r="I1957" s="56"/>
      <c r="J1957" s="56"/>
      <c r="K1957" s="56"/>
      <c r="L1957" s="56"/>
      <c r="M1957" s="56"/>
    </row>
    <row r="1958" spans="1:13">
      <c r="A1958" s="59">
        <v>34768</v>
      </c>
      <c r="B1958" s="58">
        <v>2988.46</v>
      </c>
      <c r="C1958" s="55">
        <f t="shared" si="124"/>
        <v>3</v>
      </c>
      <c r="D1958" s="55">
        <f t="shared" si="125"/>
        <v>1995</v>
      </c>
      <c r="E1958" s="55">
        <f t="shared" si="126"/>
        <v>5927.6104100000002</v>
      </c>
      <c r="F1958" s="55">
        <f t="shared" si="127"/>
        <v>10</v>
      </c>
      <c r="H1958" s="56"/>
      <c r="I1958" s="56"/>
      <c r="J1958" s="56"/>
      <c r="K1958" s="56"/>
      <c r="L1958" s="56"/>
      <c r="M1958" s="56"/>
    </row>
    <row r="1959" spans="1:13">
      <c r="A1959" s="59">
        <v>34769</v>
      </c>
      <c r="B1959" s="58">
        <v>3796.66</v>
      </c>
      <c r="C1959" s="55">
        <f t="shared" si="124"/>
        <v>3</v>
      </c>
      <c r="D1959" s="55">
        <f t="shared" si="125"/>
        <v>1995</v>
      </c>
      <c r="E1959" s="55">
        <f t="shared" si="126"/>
        <v>7530.6751100000001</v>
      </c>
      <c r="F1959" s="55">
        <f t="shared" si="127"/>
        <v>11</v>
      </c>
      <c r="H1959" s="56"/>
      <c r="I1959" s="56"/>
      <c r="J1959" s="56"/>
      <c r="K1959" s="56"/>
      <c r="L1959" s="56"/>
      <c r="M1959" s="56"/>
    </row>
    <row r="1960" spans="1:13">
      <c r="A1960" s="59">
        <v>34770</v>
      </c>
      <c r="B1960" s="58">
        <v>5133.1499999999996</v>
      </c>
      <c r="C1960" s="55">
        <f t="shared" si="124"/>
        <v>3</v>
      </c>
      <c r="D1960" s="55">
        <f t="shared" si="125"/>
        <v>1995</v>
      </c>
      <c r="E1960" s="55">
        <f t="shared" si="126"/>
        <v>10181.603025</v>
      </c>
      <c r="F1960" s="55">
        <f t="shared" si="127"/>
        <v>12</v>
      </c>
      <c r="H1960" s="56"/>
      <c r="I1960" s="56"/>
      <c r="J1960" s="56"/>
      <c r="K1960" s="56"/>
      <c r="L1960" s="56"/>
      <c r="M1960" s="56"/>
    </row>
    <row r="1961" spans="1:13">
      <c r="A1961" s="59">
        <v>34771</v>
      </c>
      <c r="B1961" s="58">
        <v>4749.24</v>
      </c>
      <c r="C1961" s="55">
        <f t="shared" si="124"/>
        <v>3</v>
      </c>
      <c r="D1961" s="55">
        <f t="shared" si="125"/>
        <v>1995</v>
      </c>
      <c r="E1961" s="55">
        <f t="shared" si="126"/>
        <v>9420.1175399999993</v>
      </c>
      <c r="F1961" s="55">
        <f t="shared" si="127"/>
        <v>13</v>
      </c>
      <c r="H1961" s="56"/>
      <c r="I1961" s="56"/>
      <c r="J1961" s="56"/>
      <c r="K1961" s="56"/>
      <c r="L1961" s="56"/>
      <c r="M1961" s="56"/>
    </row>
    <row r="1962" spans="1:13">
      <c r="A1962" s="59">
        <v>34772</v>
      </c>
      <c r="B1962" s="58">
        <v>4166.29</v>
      </c>
      <c r="C1962" s="55">
        <f t="shared" si="124"/>
        <v>3</v>
      </c>
      <c r="D1962" s="55">
        <f t="shared" si="125"/>
        <v>1995</v>
      </c>
      <c r="E1962" s="55">
        <f t="shared" si="126"/>
        <v>8263.8362149999994</v>
      </c>
      <c r="F1962" s="55">
        <f t="shared" si="127"/>
        <v>14</v>
      </c>
      <c r="H1962" s="56"/>
      <c r="I1962" s="56"/>
      <c r="J1962" s="56"/>
      <c r="K1962" s="56"/>
      <c r="L1962" s="56"/>
      <c r="M1962" s="56"/>
    </row>
    <row r="1963" spans="1:13">
      <c r="A1963" s="59">
        <v>34773</v>
      </c>
      <c r="B1963" s="58">
        <v>4457.6400000000003</v>
      </c>
      <c r="C1963" s="55">
        <f t="shared" si="124"/>
        <v>3</v>
      </c>
      <c r="D1963" s="55">
        <f t="shared" si="125"/>
        <v>1995</v>
      </c>
      <c r="E1963" s="55">
        <f t="shared" si="126"/>
        <v>8841.7289400000009</v>
      </c>
      <c r="F1963" s="55">
        <f t="shared" si="127"/>
        <v>15</v>
      </c>
      <c r="H1963" s="56"/>
      <c r="I1963" s="56"/>
      <c r="J1963" s="56"/>
      <c r="K1963" s="56"/>
      <c r="L1963" s="56"/>
      <c r="M1963" s="56"/>
    </row>
    <row r="1964" spans="1:13">
      <c r="A1964" s="59">
        <v>34774</v>
      </c>
      <c r="B1964" s="58">
        <v>3663.37</v>
      </c>
      <c r="C1964" s="55">
        <f t="shared" si="124"/>
        <v>3</v>
      </c>
      <c r="D1964" s="55">
        <f t="shared" si="125"/>
        <v>1995</v>
      </c>
      <c r="E1964" s="55">
        <f t="shared" si="126"/>
        <v>7266.2943949999999</v>
      </c>
      <c r="F1964" s="55">
        <f t="shared" si="127"/>
        <v>16</v>
      </c>
      <c r="H1964" s="56"/>
      <c r="I1964" s="56"/>
      <c r="J1964" s="56"/>
      <c r="K1964" s="56"/>
      <c r="L1964" s="56"/>
      <c r="M1964" s="56"/>
    </row>
    <row r="1965" spans="1:13">
      <c r="A1965" s="59">
        <v>34775</v>
      </c>
      <c r="B1965" s="58">
        <v>4767.9399999999996</v>
      </c>
      <c r="C1965" s="55">
        <f t="shared" si="124"/>
        <v>3</v>
      </c>
      <c r="D1965" s="55">
        <f t="shared" si="125"/>
        <v>1995</v>
      </c>
      <c r="E1965" s="55">
        <f t="shared" si="126"/>
        <v>9457.2089899999992</v>
      </c>
      <c r="F1965" s="55">
        <f t="shared" si="127"/>
        <v>17</v>
      </c>
      <c r="H1965" s="56"/>
      <c r="I1965" s="56"/>
      <c r="J1965" s="56"/>
      <c r="K1965" s="56"/>
      <c r="L1965" s="56"/>
      <c r="M1965" s="56"/>
    </row>
    <row r="1966" spans="1:13">
      <c r="A1966" s="59">
        <v>34776</v>
      </c>
      <c r="B1966" s="58">
        <v>4244.3900000000003</v>
      </c>
      <c r="C1966" s="55">
        <f t="shared" si="124"/>
        <v>3</v>
      </c>
      <c r="D1966" s="55">
        <f t="shared" si="125"/>
        <v>1995</v>
      </c>
      <c r="E1966" s="55">
        <f t="shared" si="126"/>
        <v>8418.7475650000015</v>
      </c>
      <c r="F1966" s="55">
        <f t="shared" si="127"/>
        <v>18</v>
      </c>
      <c r="H1966" s="56"/>
      <c r="I1966" s="56"/>
      <c r="J1966" s="56"/>
      <c r="K1966" s="56"/>
      <c r="L1966" s="56"/>
      <c r="M1966" s="56"/>
    </row>
    <row r="1967" spans="1:13">
      <c r="A1967" s="59">
        <v>34777</v>
      </c>
      <c r="B1967" s="58">
        <v>4559.1899999999996</v>
      </c>
      <c r="C1967" s="55">
        <f t="shared" si="124"/>
        <v>3</v>
      </c>
      <c r="D1967" s="55">
        <f t="shared" si="125"/>
        <v>1995</v>
      </c>
      <c r="E1967" s="55">
        <f t="shared" si="126"/>
        <v>9043.1533650000001</v>
      </c>
      <c r="F1967" s="55">
        <f t="shared" si="127"/>
        <v>19</v>
      </c>
      <c r="H1967" s="56"/>
      <c r="I1967" s="56"/>
      <c r="J1967" s="56"/>
      <c r="K1967" s="56"/>
      <c r="L1967" s="56"/>
      <c r="M1967" s="56"/>
    </row>
    <row r="1968" spans="1:13">
      <c r="A1968" s="59">
        <v>34778</v>
      </c>
      <c r="B1968" s="58">
        <v>4806.54</v>
      </c>
      <c r="C1968" s="55">
        <f t="shared" si="124"/>
        <v>3</v>
      </c>
      <c r="D1968" s="55">
        <f t="shared" si="125"/>
        <v>1995</v>
      </c>
      <c r="E1968" s="55">
        <f t="shared" si="126"/>
        <v>9533.7720900000004</v>
      </c>
      <c r="F1968" s="55">
        <f t="shared" si="127"/>
        <v>20</v>
      </c>
      <c r="H1968" s="56"/>
      <c r="I1968" s="56"/>
      <c r="J1968" s="56"/>
      <c r="K1968" s="56"/>
      <c r="L1968" s="56"/>
      <c r="M1968" s="56"/>
    </row>
    <row r="1969" spans="1:13">
      <c r="A1969" s="59">
        <v>34779</v>
      </c>
      <c r="B1969" s="58">
        <v>4791.2</v>
      </c>
      <c r="C1969" s="55">
        <f t="shared" si="124"/>
        <v>3</v>
      </c>
      <c r="D1969" s="55">
        <f t="shared" si="125"/>
        <v>1995</v>
      </c>
      <c r="E1969" s="55">
        <f t="shared" si="126"/>
        <v>9503.3451999999997</v>
      </c>
      <c r="F1969" s="55">
        <f t="shared" si="127"/>
        <v>21</v>
      </c>
      <c r="H1969" s="56"/>
      <c r="I1969" s="56"/>
      <c r="J1969" s="56"/>
      <c r="K1969" s="56"/>
      <c r="L1969" s="56"/>
      <c r="M1969" s="56"/>
    </row>
    <row r="1970" spans="1:13">
      <c r="A1970" s="59">
        <v>34780</v>
      </c>
      <c r="B1970" s="58">
        <v>5321.32</v>
      </c>
      <c r="C1970" s="55">
        <f t="shared" si="124"/>
        <v>3</v>
      </c>
      <c r="D1970" s="55">
        <f t="shared" si="125"/>
        <v>1995</v>
      </c>
      <c r="E1970" s="55">
        <f t="shared" si="126"/>
        <v>10554.83822</v>
      </c>
      <c r="F1970" s="55">
        <f t="shared" si="127"/>
        <v>22</v>
      </c>
      <c r="H1970" s="56"/>
      <c r="I1970" s="56"/>
      <c r="J1970" s="56"/>
      <c r="K1970" s="56"/>
      <c r="L1970" s="56"/>
      <c r="M1970" s="56"/>
    </row>
    <row r="1971" spans="1:13">
      <c r="A1971" s="59">
        <v>34781</v>
      </c>
      <c r="B1971" s="58">
        <v>4465.03</v>
      </c>
      <c r="C1971" s="55">
        <f t="shared" si="124"/>
        <v>3</v>
      </c>
      <c r="D1971" s="55">
        <f t="shared" si="125"/>
        <v>1995</v>
      </c>
      <c r="E1971" s="55">
        <f t="shared" si="126"/>
        <v>8856.3870050000005</v>
      </c>
      <c r="F1971" s="55">
        <f t="shared" si="127"/>
        <v>23</v>
      </c>
      <c r="H1971" s="56"/>
      <c r="I1971" s="56"/>
      <c r="J1971" s="56"/>
      <c r="K1971" s="56"/>
      <c r="L1971" s="56"/>
      <c r="M1971" s="56"/>
    </row>
    <row r="1972" spans="1:13">
      <c r="A1972" s="59">
        <v>34782</v>
      </c>
      <c r="B1972" s="58">
        <v>4656.5600000000004</v>
      </c>
      <c r="C1972" s="55">
        <f t="shared" si="124"/>
        <v>3</v>
      </c>
      <c r="D1972" s="55">
        <f t="shared" si="125"/>
        <v>1995</v>
      </c>
      <c r="E1972" s="55">
        <f t="shared" si="126"/>
        <v>9236.2867600000009</v>
      </c>
      <c r="F1972" s="55">
        <f t="shared" si="127"/>
        <v>24</v>
      </c>
      <c r="H1972" s="56"/>
      <c r="I1972" s="56"/>
      <c r="J1972" s="56"/>
      <c r="K1972" s="56"/>
      <c r="L1972" s="56"/>
      <c r="M1972" s="56"/>
    </row>
    <row r="1973" spans="1:13">
      <c r="A1973" s="59">
        <v>34783</v>
      </c>
      <c r="B1973" s="58">
        <v>4070.99</v>
      </c>
      <c r="C1973" s="55">
        <f t="shared" si="124"/>
        <v>3</v>
      </c>
      <c r="D1973" s="55">
        <f t="shared" si="125"/>
        <v>1995</v>
      </c>
      <c r="E1973" s="55">
        <f t="shared" si="126"/>
        <v>8074.8086649999996</v>
      </c>
      <c r="F1973" s="55">
        <f t="shared" si="127"/>
        <v>25</v>
      </c>
      <c r="H1973" s="56"/>
      <c r="I1973" s="56"/>
      <c r="J1973" s="56"/>
      <c r="K1973" s="56"/>
      <c r="L1973" s="56"/>
      <c r="M1973" s="56"/>
    </row>
    <row r="1974" spans="1:13">
      <c r="A1974" s="59">
        <v>34784</v>
      </c>
      <c r="B1974" s="58">
        <v>3770.55</v>
      </c>
      <c r="C1974" s="55">
        <f t="shared" si="124"/>
        <v>3</v>
      </c>
      <c r="D1974" s="55">
        <f t="shared" si="125"/>
        <v>1995</v>
      </c>
      <c r="E1974" s="55">
        <f t="shared" si="126"/>
        <v>7478.8859250000005</v>
      </c>
      <c r="F1974" s="55">
        <f t="shared" si="127"/>
        <v>26</v>
      </c>
      <c r="H1974" s="56"/>
      <c r="I1974" s="56"/>
      <c r="J1974" s="56"/>
      <c r="K1974" s="56"/>
      <c r="L1974" s="56"/>
      <c r="M1974" s="56"/>
    </row>
    <row r="1975" spans="1:13">
      <c r="A1975" s="59">
        <v>34785</v>
      </c>
      <c r="B1975" s="58">
        <v>3458.93</v>
      </c>
      <c r="C1975" s="55">
        <f t="shared" si="124"/>
        <v>3</v>
      </c>
      <c r="D1975" s="55">
        <f t="shared" si="125"/>
        <v>1995</v>
      </c>
      <c r="E1975" s="55">
        <f t="shared" si="126"/>
        <v>6860.7876550000001</v>
      </c>
      <c r="F1975" s="55">
        <f t="shared" si="127"/>
        <v>27</v>
      </c>
      <c r="H1975" s="56"/>
      <c r="I1975" s="56"/>
      <c r="J1975" s="56"/>
      <c r="K1975" s="56"/>
      <c r="L1975" s="56"/>
      <c r="M1975" s="56"/>
    </row>
    <row r="1976" spans="1:13">
      <c r="A1976" s="59">
        <v>34786</v>
      </c>
      <c r="B1976" s="58">
        <v>2850.02</v>
      </c>
      <c r="C1976" s="55">
        <f t="shared" si="124"/>
        <v>3</v>
      </c>
      <c r="D1976" s="55">
        <f t="shared" si="125"/>
        <v>1995</v>
      </c>
      <c r="E1976" s="55">
        <f t="shared" si="126"/>
        <v>5653.0146700000005</v>
      </c>
      <c r="F1976" s="55">
        <f t="shared" si="127"/>
        <v>28</v>
      </c>
      <c r="H1976" s="56"/>
      <c r="I1976" s="56"/>
      <c r="J1976" s="56"/>
      <c r="K1976" s="56"/>
      <c r="L1976" s="56"/>
      <c r="M1976" s="56"/>
    </row>
    <row r="1977" spans="1:13">
      <c r="A1977" s="59">
        <v>34787</v>
      </c>
      <c r="B1977" s="58">
        <v>3950.46</v>
      </c>
      <c r="C1977" s="55">
        <f t="shared" si="124"/>
        <v>3</v>
      </c>
      <c r="D1977" s="55">
        <f t="shared" si="125"/>
        <v>1995</v>
      </c>
      <c r="E1977" s="55">
        <f t="shared" si="126"/>
        <v>7835.7374100000006</v>
      </c>
      <c r="F1977" s="55">
        <f t="shared" si="127"/>
        <v>29</v>
      </c>
      <c r="H1977" s="56"/>
      <c r="I1977" s="56"/>
      <c r="J1977" s="56"/>
      <c r="K1977" s="56"/>
      <c r="L1977" s="56"/>
      <c r="M1977" s="56"/>
    </row>
    <row r="1978" spans="1:13">
      <c r="A1978" s="59">
        <v>34788</v>
      </c>
      <c r="B1978" s="58">
        <v>3259.34</v>
      </c>
      <c r="C1978" s="55">
        <f t="shared" si="124"/>
        <v>3</v>
      </c>
      <c r="D1978" s="55">
        <f t="shared" si="125"/>
        <v>1995</v>
      </c>
      <c r="E1978" s="55">
        <f t="shared" si="126"/>
        <v>6464.9008900000008</v>
      </c>
      <c r="F1978" s="55">
        <f t="shared" si="127"/>
        <v>30</v>
      </c>
      <c r="H1978" s="56"/>
      <c r="I1978" s="56"/>
      <c r="J1978" s="56"/>
      <c r="K1978" s="56"/>
      <c r="L1978" s="56"/>
      <c r="M1978" s="56"/>
    </row>
    <row r="1979" spans="1:13">
      <c r="A1979" s="59">
        <v>34789</v>
      </c>
      <c r="B1979" s="58">
        <v>3457.78</v>
      </c>
      <c r="C1979" s="55">
        <f t="shared" si="124"/>
        <v>3</v>
      </c>
      <c r="D1979" s="55">
        <f t="shared" si="125"/>
        <v>1995</v>
      </c>
      <c r="E1979" s="55">
        <f t="shared" si="126"/>
        <v>6858.5066300000008</v>
      </c>
      <c r="F1979" s="55">
        <f t="shared" si="127"/>
        <v>31</v>
      </c>
      <c r="H1979" s="56"/>
      <c r="I1979" s="56"/>
      <c r="J1979" s="56"/>
      <c r="K1979" s="56"/>
      <c r="L1979" s="56"/>
      <c r="M1979" s="56"/>
    </row>
    <row r="1980" spans="1:13">
      <c r="A1980" s="59">
        <v>34790</v>
      </c>
      <c r="B1980" s="58">
        <v>3958.52</v>
      </c>
      <c r="C1980" s="55">
        <f t="shared" si="124"/>
        <v>4</v>
      </c>
      <c r="D1980" s="55">
        <f t="shared" si="125"/>
        <v>1995</v>
      </c>
      <c r="E1980" s="55">
        <f t="shared" si="126"/>
        <v>7851.7244200000005</v>
      </c>
      <c r="F1980" s="55">
        <f t="shared" si="127"/>
        <v>1</v>
      </c>
      <c r="H1980" s="56"/>
      <c r="I1980" s="56"/>
      <c r="J1980" s="56"/>
      <c r="K1980" s="56"/>
      <c r="L1980" s="56"/>
      <c r="M1980" s="56"/>
    </row>
    <row r="1981" spans="1:13">
      <c r="A1981" s="59">
        <v>34791</v>
      </c>
      <c r="B1981" s="58">
        <v>3824.75</v>
      </c>
      <c r="C1981" s="55">
        <f t="shared" si="124"/>
        <v>4</v>
      </c>
      <c r="D1981" s="55">
        <f t="shared" si="125"/>
        <v>1995</v>
      </c>
      <c r="E1981" s="55">
        <f t="shared" si="126"/>
        <v>7586.3916250000002</v>
      </c>
      <c r="F1981" s="55">
        <f t="shared" si="127"/>
        <v>2</v>
      </c>
      <c r="H1981" s="56"/>
      <c r="I1981" s="56"/>
      <c r="J1981" s="56"/>
      <c r="K1981" s="56"/>
      <c r="L1981" s="56"/>
      <c r="M1981" s="56"/>
    </row>
    <row r="1982" spans="1:13">
      <c r="A1982" s="59">
        <v>34792</v>
      </c>
      <c r="B1982" s="58">
        <v>3578.17</v>
      </c>
      <c r="C1982" s="55">
        <f t="shared" si="124"/>
        <v>4</v>
      </c>
      <c r="D1982" s="55">
        <f t="shared" si="125"/>
        <v>1995</v>
      </c>
      <c r="E1982" s="55">
        <f t="shared" si="126"/>
        <v>7097.3001950000007</v>
      </c>
      <c r="F1982" s="55">
        <f t="shared" si="127"/>
        <v>3</v>
      </c>
      <c r="H1982" s="56"/>
      <c r="I1982" s="56"/>
      <c r="J1982" s="56"/>
      <c r="K1982" s="56"/>
      <c r="L1982" s="56"/>
      <c r="M1982" s="56"/>
    </row>
    <row r="1983" spans="1:13">
      <c r="A1983" s="59">
        <v>34793</v>
      </c>
      <c r="B1983" s="58">
        <v>4726.6499999999996</v>
      </c>
      <c r="C1983" s="55">
        <f t="shared" si="124"/>
        <v>4</v>
      </c>
      <c r="D1983" s="55">
        <f t="shared" si="125"/>
        <v>1995</v>
      </c>
      <c r="E1983" s="55">
        <f t="shared" si="126"/>
        <v>9375.3102749999998</v>
      </c>
      <c r="F1983" s="55">
        <f t="shared" si="127"/>
        <v>4</v>
      </c>
      <c r="H1983" s="56"/>
      <c r="I1983" s="56"/>
      <c r="J1983" s="56"/>
      <c r="K1983" s="56"/>
      <c r="L1983" s="56"/>
      <c r="M1983" s="56"/>
    </row>
    <row r="1984" spans="1:13">
      <c r="A1984" s="59">
        <v>34794</v>
      </c>
      <c r="B1984" s="58">
        <v>4851.2</v>
      </c>
      <c r="C1984" s="55">
        <f t="shared" si="124"/>
        <v>4</v>
      </c>
      <c r="D1984" s="55">
        <f t="shared" si="125"/>
        <v>1995</v>
      </c>
      <c r="E1984" s="55">
        <f t="shared" si="126"/>
        <v>9622.3552</v>
      </c>
      <c r="F1984" s="55">
        <f t="shared" si="127"/>
        <v>5</v>
      </c>
      <c r="H1984" s="56"/>
      <c r="I1984" s="56"/>
      <c r="J1984" s="56"/>
      <c r="K1984" s="56"/>
      <c r="L1984" s="56"/>
      <c r="M1984" s="56"/>
    </row>
    <row r="1985" spans="1:13">
      <c r="A1985" s="59">
        <v>34795</v>
      </c>
      <c r="B1985" s="58">
        <v>6464.96</v>
      </c>
      <c r="C1985" s="55">
        <f t="shared" si="124"/>
        <v>4</v>
      </c>
      <c r="D1985" s="55">
        <f t="shared" si="125"/>
        <v>1995</v>
      </c>
      <c r="E1985" s="55">
        <f t="shared" si="126"/>
        <v>12823.248160000001</v>
      </c>
      <c r="F1985" s="55">
        <f t="shared" si="127"/>
        <v>6</v>
      </c>
      <c r="H1985" s="56"/>
      <c r="I1985" s="56"/>
      <c r="J1985" s="56"/>
      <c r="K1985" s="56"/>
      <c r="L1985" s="56"/>
      <c r="M1985" s="56"/>
    </row>
    <row r="1986" spans="1:13">
      <c r="A1986" s="59">
        <v>34796</v>
      </c>
      <c r="B1986" s="58">
        <v>7084.56</v>
      </c>
      <c r="C1986" s="55">
        <f t="shared" si="124"/>
        <v>4</v>
      </c>
      <c r="D1986" s="55">
        <f t="shared" si="125"/>
        <v>1995</v>
      </c>
      <c r="E1986" s="55">
        <f t="shared" si="126"/>
        <v>14052.224760000001</v>
      </c>
      <c r="F1986" s="55">
        <f t="shared" si="127"/>
        <v>7</v>
      </c>
      <c r="H1986" s="56"/>
      <c r="I1986" s="56"/>
      <c r="J1986" s="56"/>
      <c r="K1986" s="56"/>
      <c r="L1986" s="56"/>
      <c r="M1986" s="56"/>
    </row>
    <row r="1987" spans="1:13">
      <c r="A1987" s="59">
        <v>34797</v>
      </c>
      <c r="B1987" s="58">
        <v>4670.82</v>
      </c>
      <c r="C1987" s="55">
        <f t="shared" si="124"/>
        <v>4</v>
      </c>
      <c r="D1987" s="55">
        <f t="shared" si="125"/>
        <v>1995</v>
      </c>
      <c r="E1987" s="55">
        <f t="shared" si="126"/>
        <v>9264.571469999999</v>
      </c>
      <c r="F1987" s="55">
        <f t="shared" si="127"/>
        <v>8</v>
      </c>
      <c r="H1987" s="56"/>
      <c r="I1987" s="56"/>
      <c r="J1987" s="56"/>
      <c r="K1987" s="56"/>
      <c r="L1987" s="56"/>
      <c r="M1987" s="56"/>
    </row>
    <row r="1988" spans="1:13">
      <c r="A1988" s="59">
        <v>34798</v>
      </c>
      <c r="B1988" s="58">
        <v>7243.27</v>
      </c>
      <c r="C1988" s="55">
        <f t="shared" ref="C1988:C2051" si="128">MONTH(A1988)</f>
        <v>4</v>
      </c>
      <c r="D1988" s="55">
        <f t="shared" ref="D1988:D2051" si="129">IF(C1988&gt;9,YEAR(A1988)+1,YEAR(A1988))</f>
        <v>1995</v>
      </c>
      <c r="E1988" s="55">
        <f t="shared" ref="E1988:E2051" si="130">B1988*1.9835</f>
        <v>14367.026045000001</v>
      </c>
      <c r="F1988" s="55">
        <f t="shared" ref="F1988:F2051" si="131">DAY(A1988)</f>
        <v>9</v>
      </c>
      <c r="H1988" s="56"/>
      <c r="I1988" s="56"/>
      <c r="J1988" s="56"/>
      <c r="K1988" s="56"/>
      <c r="L1988" s="56"/>
      <c r="M1988" s="56"/>
    </row>
    <row r="1989" spans="1:13">
      <c r="A1989" s="59">
        <v>34799</v>
      </c>
      <c r="B1989" s="58">
        <v>6462.22</v>
      </c>
      <c r="C1989" s="55">
        <f t="shared" si="128"/>
        <v>4</v>
      </c>
      <c r="D1989" s="55">
        <f t="shared" si="129"/>
        <v>1995</v>
      </c>
      <c r="E1989" s="55">
        <f t="shared" si="130"/>
        <v>12817.813370000002</v>
      </c>
      <c r="F1989" s="55">
        <f t="shared" si="131"/>
        <v>10</v>
      </c>
      <c r="H1989" s="56"/>
      <c r="I1989" s="56"/>
      <c r="J1989" s="56"/>
      <c r="K1989" s="56"/>
      <c r="L1989" s="56"/>
      <c r="M1989" s="56"/>
    </row>
    <row r="1990" spans="1:13">
      <c r="A1990" s="59">
        <v>34800</v>
      </c>
      <c r="B1990" s="58">
        <v>6567.32</v>
      </c>
      <c r="C1990" s="55">
        <f t="shared" si="128"/>
        <v>4</v>
      </c>
      <c r="D1990" s="55">
        <f t="shared" si="129"/>
        <v>1995</v>
      </c>
      <c r="E1990" s="55">
        <f t="shared" si="130"/>
        <v>13026.27922</v>
      </c>
      <c r="F1990" s="55">
        <f t="shared" si="131"/>
        <v>11</v>
      </c>
      <c r="H1990" s="56"/>
      <c r="I1990" s="56"/>
      <c r="J1990" s="56"/>
      <c r="K1990" s="56"/>
      <c r="L1990" s="56"/>
      <c r="M1990" s="56"/>
    </row>
    <row r="1991" spans="1:13">
      <c r="A1991" s="59">
        <v>34801</v>
      </c>
      <c r="B1991" s="58">
        <v>5482.61</v>
      </c>
      <c r="C1991" s="55">
        <f t="shared" si="128"/>
        <v>4</v>
      </c>
      <c r="D1991" s="55">
        <f t="shared" si="129"/>
        <v>1995</v>
      </c>
      <c r="E1991" s="55">
        <f t="shared" si="130"/>
        <v>10874.756934999999</v>
      </c>
      <c r="F1991" s="55">
        <f t="shared" si="131"/>
        <v>12</v>
      </c>
      <c r="H1991" s="56"/>
      <c r="I1991" s="56"/>
      <c r="J1991" s="56"/>
      <c r="K1991" s="56"/>
      <c r="L1991" s="56"/>
      <c r="M1991" s="56"/>
    </row>
    <row r="1992" spans="1:13">
      <c r="A1992" s="59">
        <v>34802</v>
      </c>
      <c r="B1992" s="58">
        <v>5601.37</v>
      </c>
      <c r="C1992" s="55">
        <f t="shared" si="128"/>
        <v>4</v>
      </c>
      <c r="D1992" s="55">
        <f t="shared" si="129"/>
        <v>1995</v>
      </c>
      <c r="E1992" s="55">
        <f t="shared" si="130"/>
        <v>11110.317395</v>
      </c>
      <c r="F1992" s="55">
        <f t="shared" si="131"/>
        <v>13</v>
      </c>
      <c r="H1992" s="56"/>
      <c r="I1992" s="56"/>
      <c r="J1992" s="56"/>
      <c r="K1992" s="56"/>
      <c r="L1992" s="56"/>
      <c r="M1992" s="56"/>
    </row>
    <row r="1993" spans="1:13">
      <c r="A1993" s="59">
        <v>34803</v>
      </c>
      <c r="B1993" s="58">
        <v>6553.63</v>
      </c>
      <c r="C1993" s="55">
        <f t="shared" si="128"/>
        <v>4</v>
      </c>
      <c r="D1993" s="55">
        <f t="shared" si="129"/>
        <v>1995</v>
      </c>
      <c r="E1993" s="55">
        <f t="shared" si="130"/>
        <v>12999.125105000001</v>
      </c>
      <c r="F1993" s="55">
        <f t="shared" si="131"/>
        <v>14</v>
      </c>
      <c r="H1993" s="56"/>
      <c r="I1993" s="56"/>
      <c r="J1993" s="56"/>
      <c r="K1993" s="56"/>
      <c r="L1993" s="56"/>
      <c r="M1993" s="56"/>
    </row>
    <row r="1994" spans="1:13">
      <c r="A1994" s="59">
        <v>34804</v>
      </c>
      <c r="B1994" s="58">
        <v>5970.07</v>
      </c>
      <c r="C1994" s="55">
        <f t="shared" si="128"/>
        <v>4</v>
      </c>
      <c r="D1994" s="55">
        <f t="shared" si="129"/>
        <v>1995</v>
      </c>
      <c r="E1994" s="55">
        <f t="shared" si="130"/>
        <v>11841.633845</v>
      </c>
      <c r="F1994" s="55">
        <f t="shared" si="131"/>
        <v>15</v>
      </c>
      <c r="H1994" s="56"/>
      <c r="I1994" s="56"/>
      <c r="J1994" s="56"/>
      <c r="K1994" s="56"/>
      <c r="L1994" s="56"/>
      <c r="M1994" s="56"/>
    </row>
    <row r="1995" spans="1:13">
      <c r="A1995" s="59">
        <v>34805</v>
      </c>
      <c r="B1995" s="58">
        <v>5932.51</v>
      </c>
      <c r="C1995" s="55">
        <f t="shared" si="128"/>
        <v>4</v>
      </c>
      <c r="D1995" s="55">
        <f t="shared" si="129"/>
        <v>1995</v>
      </c>
      <c r="E1995" s="55">
        <f t="shared" si="130"/>
        <v>11767.133585000001</v>
      </c>
      <c r="F1995" s="55">
        <f t="shared" si="131"/>
        <v>16</v>
      </c>
      <c r="H1995" s="56"/>
      <c r="I1995" s="56"/>
      <c r="J1995" s="56"/>
      <c r="K1995" s="56"/>
      <c r="L1995" s="56"/>
      <c r="M1995" s="56"/>
    </row>
    <row r="1996" spans="1:13">
      <c r="A1996" s="59">
        <v>34806</v>
      </c>
      <c r="B1996" s="58">
        <v>5555.11</v>
      </c>
      <c r="C1996" s="55">
        <f t="shared" si="128"/>
        <v>4</v>
      </c>
      <c r="D1996" s="55">
        <f t="shared" si="129"/>
        <v>1995</v>
      </c>
      <c r="E1996" s="55">
        <f t="shared" si="130"/>
        <v>11018.560685</v>
      </c>
      <c r="F1996" s="55">
        <f t="shared" si="131"/>
        <v>17</v>
      </c>
      <c r="H1996" s="56"/>
      <c r="I1996" s="56"/>
      <c r="J1996" s="56"/>
      <c r="K1996" s="56"/>
      <c r="L1996" s="56"/>
      <c r="M1996" s="56"/>
    </row>
    <row r="1997" spans="1:13">
      <c r="A1997" s="59">
        <v>34807</v>
      </c>
      <c r="B1997" s="58">
        <v>5823.76</v>
      </c>
      <c r="C1997" s="55">
        <f t="shared" si="128"/>
        <v>4</v>
      </c>
      <c r="D1997" s="55">
        <f t="shared" si="129"/>
        <v>1995</v>
      </c>
      <c r="E1997" s="55">
        <f t="shared" si="130"/>
        <v>11551.427960000001</v>
      </c>
      <c r="F1997" s="55">
        <f t="shared" si="131"/>
        <v>18</v>
      </c>
      <c r="H1997" s="56"/>
      <c r="I1997" s="56"/>
      <c r="J1997" s="56"/>
      <c r="K1997" s="56"/>
      <c r="L1997" s="56"/>
      <c r="M1997" s="56"/>
    </row>
    <row r="1998" spans="1:13">
      <c r="A1998" s="59">
        <v>34808</v>
      </c>
      <c r="B1998" s="58">
        <v>5932.19</v>
      </c>
      <c r="C1998" s="55">
        <f t="shared" si="128"/>
        <v>4</v>
      </c>
      <c r="D1998" s="55">
        <f t="shared" si="129"/>
        <v>1995</v>
      </c>
      <c r="E1998" s="55">
        <f t="shared" si="130"/>
        <v>11766.498865</v>
      </c>
      <c r="F1998" s="55">
        <f t="shared" si="131"/>
        <v>19</v>
      </c>
      <c r="H1998" s="56"/>
      <c r="I1998" s="56"/>
      <c r="J1998" s="56"/>
      <c r="K1998" s="56"/>
      <c r="L1998" s="56"/>
      <c r="M1998" s="56"/>
    </row>
    <row r="1999" spans="1:13">
      <c r="A1999" s="59">
        <v>34809</v>
      </c>
      <c r="B1999" s="58">
        <v>5525.3</v>
      </c>
      <c r="C1999" s="55">
        <f t="shared" si="128"/>
        <v>4</v>
      </c>
      <c r="D1999" s="55">
        <f t="shared" si="129"/>
        <v>1995</v>
      </c>
      <c r="E1999" s="55">
        <f t="shared" si="130"/>
        <v>10959.432550000001</v>
      </c>
      <c r="F1999" s="55">
        <f t="shared" si="131"/>
        <v>20</v>
      </c>
      <c r="H1999" s="56"/>
      <c r="I1999" s="56"/>
      <c r="J1999" s="56"/>
      <c r="K1999" s="56"/>
      <c r="L1999" s="56"/>
      <c r="M1999" s="56"/>
    </row>
    <row r="2000" spans="1:13">
      <c r="A2000" s="59">
        <v>34810</v>
      </c>
      <c r="B2000" s="58">
        <v>5544.28</v>
      </c>
      <c r="C2000" s="55">
        <f t="shared" si="128"/>
        <v>4</v>
      </c>
      <c r="D2000" s="55">
        <f t="shared" si="129"/>
        <v>1995</v>
      </c>
      <c r="E2000" s="55">
        <f t="shared" si="130"/>
        <v>10997.079379999999</v>
      </c>
      <c r="F2000" s="55">
        <f t="shared" si="131"/>
        <v>21</v>
      </c>
      <c r="H2000" s="56"/>
      <c r="I2000" s="56"/>
      <c r="J2000" s="56"/>
      <c r="K2000" s="56"/>
      <c r="L2000" s="56"/>
      <c r="M2000" s="56"/>
    </row>
    <row r="2001" spans="1:13">
      <c r="A2001" s="59">
        <v>34811</v>
      </c>
      <c r="B2001" s="58">
        <v>5690.39</v>
      </c>
      <c r="C2001" s="55">
        <f t="shared" si="128"/>
        <v>4</v>
      </c>
      <c r="D2001" s="55">
        <f t="shared" si="129"/>
        <v>1995</v>
      </c>
      <c r="E2001" s="55">
        <f t="shared" si="130"/>
        <v>11286.888565000001</v>
      </c>
      <c r="F2001" s="55">
        <f t="shared" si="131"/>
        <v>22</v>
      </c>
      <c r="H2001" s="56"/>
      <c r="I2001" s="56"/>
      <c r="J2001" s="56"/>
      <c r="K2001" s="56"/>
      <c r="L2001" s="56"/>
      <c r="M2001" s="56"/>
    </row>
    <row r="2002" spans="1:13">
      <c r="A2002" s="59">
        <v>34812</v>
      </c>
      <c r="B2002" s="58">
        <v>5833.67</v>
      </c>
      <c r="C2002" s="55">
        <f t="shared" si="128"/>
        <v>4</v>
      </c>
      <c r="D2002" s="55">
        <f t="shared" si="129"/>
        <v>1995</v>
      </c>
      <c r="E2002" s="55">
        <f t="shared" si="130"/>
        <v>11571.084445</v>
      </c>
      <c r="F2002" s="55">
        <f t="shared" si="131"/>
        <v>23</v>
      </c>
      <c r="H2002" s="56"/>
      <c r="I2002" s="56"/>
      <c r="J2002" s="56"/>
      <c r="K2002" s="56"/>
      <c r="L2002" s="56"/>
      <c r="M2002" s="56"/>
    </row>
    <row r="2003" spans="1:13">
      <c r="A2003" s="59">
        <v>34813</v>
      </c>
      <c r="B2003" s="58">
        <v>5764.78</v>
      </c>
      <c r="C2003" s="55">
        <f t="shared" si="128"/>
        <v>4</v>
      </c>
      <c r="D2003" s="55">
        <f t="shared" si="129"/>
        <v>1995</v>
      </c>
      <c r="E2003" s="55">
        <f t="shared" si="130"/>
        <v>11434.441129999999</v>
      </c>
      <c r="F2003" s="55">
        <f t="shared" si="131"/>
        <v>24</v>
      </c>
      <c r="H2003" s="56"/>
      <c r="I2003" s="56"/>
      <c r="J2003" s="56"/>
      <c r="K2003" s="56"/>
      <c r="L2003" s="56"/>
      <c r="M2003" s="56"/>
    </row>
    <row r="2004" spans="1:13">
      <c r="A2004" s="59">
        <v>34814</v>
      </c>
      <c r="B2004" s="58">
        <v>6445.97</v>
      </c>
      <c r="C2004" s="55">
        <f t="shared" si="128"/>
        <v>4</v>
      </c>
      <c r="D2004" s="55">
        <f t="shared" si="129"/>
        <v>1995</v>
      </c>
      <c r="E2004" s="55">
        <f t="shared" si="130"/>
        <v>12785.581495</v>
      </c>
      <c r="F2004" s="55">
        <f t="shared" si="131"/>
        <v>25</v>
      </c>
      <c r="H2004" s="56"/>
      <c r="I2004" s="56"/>
      <c r="J2004" s="56"/>
      <c r="K2004" s="56"/>
      <c r="L2004" s="56"/>
      <c r="M2004" s="56"/>
    </row>
    <row r="2005" spans="1:13">
      <c r="A2005" s="59">
        <v>34815</v>
      </c>
      <c r="B2005" s="58">
        <v>6530.11</v>
      </c>
      <c r="C2005" s="55">
        <f t="shared" si="128"/>
        <v>4</v>
      </c>
      <c r="D2005" s="55">
        <f t="shared" si="129"/>
        <v>1995</v>
      </c>
      <c r="E2005" s="55">
        <f t="shared" si="130"/>
        <v>12952.473184999999</v>
      </c>
      <c r="F2005" s="55">
        <f t="shared" si="131"/>
        <v>26</v>
      </c>
      <c r="H2005" s="56"/>
      <c r="I2005" s="56"/>
      <c r="J2005" s="56"/>
      <c r="K2005" s="56"/>
      <c r="L2005" s="56"/>
      <c r="M2005" s="56"/>
    </row>
    <row r="2006" spans="1:13">
      <c r="A2006" s="59">
        <v>34816</v>
      </c>
      <c r="B2006" s="58">
        <v>6425.06</v>
      </c>
      <c r="C2006" s="55">
        <f t="shared" si="128"/>
        <v>4</v>
      </c>
      <c r="D2006" s="55">
        <f t="shared" si="129"/>
        <v>1995</v>
      </c>
      <c r="E2006" s="55">
        <f t="shared" si="130"/>
        <v>12744.106510000001</v>
      </c>
      <c r="F2006" s="55">
        <f t="shared" si="131"/>
        <v>27</v>
      </c>
      <c r="H2006" s="56"/>
      <c r="I2006" s="56"/>
      <c r="J2006" s="56"/>
      <c r="K2006" s="56"/>
      <c r="L2006" s="56"/>
      <c r="M2006" s="56"/>
    </row>
    <row r="2007" spans="1:13">
      <c r="A2007" s="59">
        <v>34817</v>
      </c>
      <c r="B2007" s="58">
        <v>7510.29</v>
      </c>
      <c r="C2007" s="55">
        <f t="shared" si="128"/>
        <v>4</v>
      </c>
      <c r="D2007" s="55">
        <f t="shared" si="129"/>
        <v>1995</v>
      </c>
      <c r="E2007" s="55">
        <f t="shared" si="130"/>
        <v>14896.660215</v>
      </c>
      <c r="F2007" s="55">
        <f t="shared" si="131"/>
        <v>28</v>
      </c>
      <c r="H2007" s="56"/>
      <c r="I2007" s="56"/>
      <c r="J2007" s="56"/>
      <c r="K2007" s="56"/>
      <c r="L2007" s="56"/>
      <c r="M2007" s="56"/>
    </row>
    <row r="2008" spans="1:13">
      <c r="A2008" s="59">
        <v>34818</v>
      </c>
      <c r="B2008" s="58">
        <v>8956.81</v>
      </c>
      <c r="C2008" s="55">
        <f t="shared" si="128"/>
        <v>4</v>
      </c>
      <c r="D2008" s="55">
        <f t="shared" si="129"/>
        <v>1995</v>
      </c>
      <c r="E2008" s="55">
        <f t="shared" si="130"/>
        <v>17765.832634999999</v>
      </c>
      <c r="F2008" s="55">
        <f t="shared" si="131"/>
        <v>29</v>
      </c>
      <c r="H2008" s="56"/>
      <c r="I2008" s="56"/>
      <c r="J2008" s="56"/>
      <c r="K2008" s="56"/>
      <c r="L2008" s="56"/>
      <c r="M2008" s="56"/>
    </row>
    <row r="2009" spans="1:13">
      <c r="A2009" s="59">
        <v>34819</v>
      </c>
      <c r="B2009" s="58">
        <v>8371.7199999999993</v>
      </c>
      <c r="C2009" s="55">
        <f t="shared" si="128"/>
        <v>4</v>
      </c>
      <c r="D2009" s="55">
        <f t="shared" si="129"/>
        <v>1995</v>
      </c>
      <c r="E2009" s="55">
        <f t="shared" si="130"/>
        <v>16605.306619999999</v>
      </c>
      <c r="F2009" s="55">
        <f t="shared" si="131"/>
        <v>30</v>
      </c>
      <c r="H2009" s="56"/>
      <c r="I2009" s="56"/>
      <c r="J2009" s="56"/>
      <c r="K2009" s="56"/>
      <c r="L2009" s="56"/>
      <c r="M2009" s="56"/>
    </row>
    <row r="2010" spans="1:13">
      <c r="A2010" s="59">
        <v>34820</v>
      </c>
      <c r="B2010" s="58">
        <v>6991.95</v>
      </c>
      <c r="C2010" s="55">
        <f t="shared" si="128"/>
        <v>5</v>
      </c>
      <c r="D2010" s="55">
        <f t="shared" si="129"/>
        <v>1995</v>
      </c>
      <c r="E2010" s="55">
        <f t="shared" si="130"/>
        <v>13868.532825</v>
      </c>
      <c r="F2010" s="55">
        <f t="shared" si="131"/>
        <v>1</v>
      </c>
      <c r="H2010" s="56"/>
      <c r="I2010" s="56"/>
      <c r="J2010" s="56"/>
      <c r="K2010" s="56"/>
      <c r="L2010" s="56"/>
      <c r="M2010" s="56"/>
    </row>
    <row r="2011" spans="1:13">
      <c r="A2011" s="59">
        <v>34821</v>
      </c>
      <c r="B2011" s="58">
        <v>7166.1</v>
      </c>
      <c r="C2011" s="55">
        <f t="shared" si="128"/>
        <v>5</v>
      </c>
      <c r="D2011" s="55">
        <f t="shared" si="129"/>
        <v>1995</v>
      </c>
      <c r="E2011" s="55">
        <f t="shared" si="130"/>
        <v>14213.959350000001</v>
      </c>
      <c r="F2011" s="55">
        <f t="shared" si="131"/>
        <v>2</v>
      </c>
      <c r="H2011" s="56"/>
      <c r="I2011" s="56"/>
      <c r="J2011" s="56"/>
      <c r="K2011" s="56"/>
      <c r="L2011" s="56"/>
      <c r="M2011" s="56"/>
    </row>
    <row r="2012" spans="1:13">
      <c r="A2012" s="59">
        <v>34822</v>
      </c>
      <c r="B2012" s="58">
        <v>8291.7900000000009</v>
      </c>
      <c r="C2012" s="55">
        <f t="shared" si="128"/>
        <v>5</v>
      </c>
      <c r="D2012" s="55">
        <f t="shared" si="129"/>
        <v>1995</v>
      </c>
      <c r="E2012" s="55">
        <f t="shared" si="130"/>
        <v>16446.765465</v>
      </c>
      <c r="F2012" s="55">
        <f t="shared" si="131"/>
        <v>3</v>
      </c>
      <c r="H2012" s="56"/>
      <c r="I2012" s="56"/>
      <c r="J2012" s="56"/>
      <c r="K2012" s="56"/>
      <c r="L2012" s="56"/>
      <c r="M2012" s="56"/>
    </row>
    <row r="2013" spans="1:13">
      <c r="A2013" s="59">
        <v>34823</v>
      </c>
      <c r="B2013" s="58">
        <v>7333.29</v>
      </c>
      <c r="C2013" s="55">
        <f t="shared" si="128"/>
        <v>5</v>
      </c>
      <c r="D2013" s="55">
        <f t="shared" si="129"/>
        <v>1995</v>
      </c>
      <c r="E2013" s="55">
        <f t="shared" si="130"/>
        <v>14545.580715</v>
      </c>
      <c r="F2013" s="55">
        <f t="shared" si="131"/>
        <v>4</v>
      </c>
      <c r="H2013" s="56"/>
      <c r="I2013" s="56"/>
      <c r="J2013" s="56"/>
      <c r="K2013" s="56"/>
      <c r="L2013" s="56"/>
      <c r="M2013" s="56"/>
    </row>
    <row r="2014" spans="1:13">
      <c r="A2014" s="59">
        <v>34824</v>
      </c>
      <c r="B2014" s="58">
        <v>10600.56</v>
      </c>
      <c r="C2014" s="55">
        <f t="shared" si="128"/>
        <v>5</v>
      </c>
      <c r="D2014" s="55">
        <f t="shared" si="129"/>
        <v>1995</v>
      </c>
      <c r="E2014" s="55">
        <f t="shared" si="130"/>
        <v>21026.210759999998</v>
      </c>
      <c r="F2014" s="55">
        <f t="shared" si="131"/>
        <v>5</v>
      </c>
      <c r="H2014" s="56"/>
      <c r="I2014" s="56"/>
      <c r="J2014" s="56"/>
      <c r="K2014" s="56"/>
      <c r="L2014" s="56"/>
      <c r="M2014" s="56"/>
    </row>
    <row r="2015" spans="1:13">
      <c r="A2015" s="59">
        <v>34825</v>
      </c>
      <c r="B2015" s="58">
        <v>10475.459999999999</v>
      </c>
      <c r="C2015" s="55">
        <f t="shared" si="128"/>
        <v>5</v>
      </c>
      <c r="D2015" s="55">
        <f t="shared" si="129"/>
        <v>1995</v>
      </c>
      <c r="E2015" s="55">
        <f t="shared" si="130"/>
        <v>20778.074909999999</v>
      </c>
      <c r="F2015" s="55">
        <f t="shared" si="131"/>
        <v>6</v>
      </c>
      <c r="H2015" s="56"/>
      <c r="I2015" s="56"/>
      <c r="J2015" s="56"/>
      <c r="K2015" s="56"/>
      <c r="L2015" s="56"/>
      <c r="M2015" s="56"/>
    </row>
    <row r="2016" spans="1:13">
      <c r="A2016" s="59">
        <v>34826</v>
      </c>
      <c r="B2016" s="58">
        <v>9383.93</v>
      </c>
      <c r="C2016" s="55">
        <f t="shared" si="128"/>
        <v>5</v>
      </c>
      <c r="D2016" s="55">
        <f t="shared" si="129"/>
        <v>1995</v>
      </c>
      <c r="E2016" s="55">
        <f t="shared" si="130"/>
        <v>18613.025154999999</v>
      </c>
      <c r="F2016" s="55">
        <f t="shared" si="131"/>
        <v>7</v>
      </c>
      <c r="H2016" s="56"/>
      <c r="I2016" s="56"/>
      <c r="J2016" s="56"/>
      <c r="K2016" s="56"/>
      <c r="L2016" s="56"/>
      <c r="M2016" s="56"/>
    </row>
    <row r="2017" spans="1:13">
      <c r="A2017" s="59">
        <v>34827</v>
      </c>
      <c r="B2017" s="58">
        <v>9800.15</v>
      </c>
      <c r="C2017" s="55">
        <f t="shared" si="128"/>
        <v>5</v>
      </c>
      <c r="D2017" s="55">
        <f t="shared" si="129"/>
        <v>1995</v>
      </c>
      <c r="E2017" s="55">
        <f t="shared" si="130"/>
        <v>19438.597525000001</v>
      </c>
      <c r="F2017" s="55">
        <f t="shared" si="131"/>
        <v>8</v>
      </c>
      <c r="H2017" s="56"/>
      <c r="I2017" s="56"/>
      <c r="J2017" s="56"/>
      <c r="K2017" s="56"/>
      <c r="L2017" s="56"/>
      <c r="M2017" s="56"/>
    </row>
    <row r="2018" spans="1:13">
      <c r="A2018" s="59">
        <v>34828</v>
      </c>
      <c r="B2018" s="58">
        <v>9603.64</v>
      </c>
      <c r="C2018" s="55">
        <f t="shared" si="128"/>
        <v>5</v>
      </c>
      <c r="D2018" s="55">
        <f t="shared" si="129"/>
        <v>1995</v>
      </c>
      <c r="E2018" s="55">
        <f t="shared" si="130"/>
        <v>19048.819939999998</v>
      </c>
      <c r="F2018" s="55">
        <f t="shared" si="131"/>
        <v>9</v>
      </c>
      <c r="H2018" s="56"/>
      <c r="I2018" s="56"/>
      <c r="J2018" s="56"/>
      <c r="K2018" s="56"/>
      <c r="L2018" s="56"/>
      <c r="M2018" s="56"/>
    </row>
    <row r="2019" spans="1:13">
      <c r="A2019" s="59">
        <v>34829</v>
      </c>
      <c r="B2019" s="58">
        <v>11074.57</v>
      </c>
      <c r="C2019" s="55">
        <f t="shared" si="128"/>
        <v>5</v>
      </c>
      <c r="D2019" s="55">
        <f t="shared" si="129"/>
        <v>1995</v>
      </c>
      <c r="E2019" s="55">
        <f t="shared" si="130"/>
        <v>21966.409595000001</v>
      </c>
      <c r="F2019" s="55">
        <f t="shared" si="131"/>
        <v>10</v>
      </c>
      <c r="H2019" s="56"/>
      <c r="I2019" s="56"/>
      <c r="J2019" s="56"/>
      <c r="K2019" s="56"/>
      <c r="L2019" s="56"/>
      <c r="M2019" s="56"/>
    </row>
    <row r="2020" spans="1:13">
      <c r="A2020" s="59">
        <v>34830</v>
      </c>
      <c r="B2020" s="58">
        <v>12072.95</v>
      </c>
      <c r="C2020" s="55">
        <f t="shared" si="128"/>
        <v>5</v>
      </c>
      <c r="D2020" s="55">
        <f t="shared" si="129"/>
        <v>1995</v>
      </c>
      <c r="E2020" s="55">
        <f t="shared" si="130"/>
        <v>23946.696325000001</v>
      </c>
      <c r="F2020" s="55">
        <f t="shared" si="131"/>
        <v>11</v>
      </c>
      <c r="H2020" s="56"/>
      <c r="I2020" s="56"/>
      <c r="J2020" s="56"/>
      <c r="K2020" s="56"/>
      <c r="L2020" s="56"/>
      <c r="M2020" s="56"/>
    </row>
    <row r="2021" spans="1:13">
      <c r="A2021" s="59">
        <v>34831</v>
      </c>
      <c r="B2021" s="58">
        <v>12977.96</v>
      </c>
      <c r="C2021" s="55">
        <f t="shared" si="128"/>
        <v>5</v>
      </c>
      <c r="D2021" s="55">
        <f t="shared" si="129"/>
        <v>1995</v>
      </c>
      <c r="E2021" s="55">
        <f t="shared" si="130"/>
        <v>25741.783659999997</v>
      </c>
      <c r="F2021" s="55">
        <f t="shared" si="131"/>
        <v>12</v>
      </c>
      <c r="H2021" s="56"/>
      <c r="I2021" s="56"/>
      <c r="J2021" s="56"/>
      <c r="K2021" s="56"/>
      <c r="L2021" s="56"/>
      <c r="M2021" s="56"/>
    </row>
    <row r="2022" spans="1:13">
      <c r="A2022" s="59">
        <v>34832</v>
      </c>
      <c r="B2022" s="58">
        <v>13307.16</v>
      </c>
      <c r="C2022" s="55">
        <f t="shared" si="128"/>
        <v>5</v>
      </c>
      <c r="D2022" s="55">
        <f t="shared" si="129"/>
        <v>1995</v>
      </c>
      <c r="E2022" s="55">
        <f t="shared" si="130"/>
        <v>26394.75186</v>
      </c>
      <c r="F2022" s="55">
        <f t="shared" si="131"/>
        <v>13</v>
      </c>
      <c r="H2022" s="56"/>
      <c r="I2022" s="56"/>
      <c r="J2022" s="56"/>
      <c r="K2022" s="56"/>
      <c r="L2022" s="56"/>
      <c r="M2022" s="56"/>
    </row>
    <row r="2023" spans="1:13">
      <c r="A2023" s="59">
        <v>34833</v>
      </c>
      <c r="B2023" s="58">
        <v>11269.77</v>
      </c>
      <c r="C2023" s="55">
        <f t="shared" si="128"/>
        <v>5</v>
      </c>
      <c r="D2023" s="55">
        <f t="shared" si="129"/>
        <v>1995</v>
      </c>
      <c r="E2023" s="55">
        <f t="shared" si="130"/>
        <v>22353.588795</v>
      </c>
      <c r="F2023" s="55">
        <f t="shared" si="131"/>
        <v>14</v>
      </c>
      <c r="H2023" s="56"/>
      <c r="I2023" s="56"/>
      <c r="J2023" s="56"/>
      <c r="K2023" s="56"/>
      <c r="L2023" s="56"/>
      <c r="M2023" s="56"/>
    </row>
    <row r="2024" spans="1:13">
      <c r="A2024" s="59">
        <v>34834</v>
      </c>
      <c r="B2024" s="58">
        <v>10874.15</v>
      </c>
      <c r="C2024" s="55">
        <f t="shared" si="128"/>
        <v>5</v>
      </c>
      <c r="D2024" s="55">
        <f t="shared" si="129"/>
        <v>1995</v>
      </c>
      <c r="E2024" s="55">
        <f t="shared" si="130"/>
        <v>21568.876525</v>
      </c>
      <c r="F2024" s="55">
        <f t="shared" si="131"/>
        <v>15</v>
      </c>
      <c r="H2024" s="56"/>
      <c r="I2024" s="56"/>
      <c r="J2024" s="56"/>
      <c r="K2024" s="56"/>
      <c r="L2024" s="56"/>
      <c r="M2024" s="56"/>
    </row>
    <row r="2025" spans="1:13">
      <c r="A2025" s="59">
        <v>34835</v>
      </c>
      <c r="B2025" s="58">
        <v>12735.85</v>
      </c>
      <c r="C2025" s="55">
        <f t="shared" si="128"/>
        <v>5</v>
      </c>
      <c r="D2025" s="55">
        <f t="shared" si="129"/>
        <v>1995</v>
      </c>
      <c r="E2025" s="55">
        <f t="shared" si="130"/>
        <v>25261.558475000002</v>
      </c>
      <c r="F2025" s="55">
        <f t="shared" si="131"/>
        <v>16</v>
      </c>
      <c r="H2025" s="56"/>
      <c r="I2025" s="56"/>
      <c r="J2025" s="56"/>
      <c r="K2025" s="56"/>
      <c r="L2025" s="56"/>
      <c r="M2025" s="56"/>
    </row>
    <row r="2026" spans="1:13">
      <c r="A2026" s="59">
        <v>34836</v>
      </c>
      <c r="B2026" s="58">
        <v>15446.42</v>
      </c>
      <c r="C2026" s="55">
        <f t="shared" si="128"/>
        <v>5</v>
      </c>
      <c r="D2026" s="55">
        <f t="shared" si="129"/>
        <v>1995</v>
      </c>
      <c r="E2026" s="55">
        <f t="shared" si="130"/>
        <v>30637.97407</v>
      </c>
      <c r="F2026" s="55">
        <f t="shared" si="131"/>
        <v>17</v>
      </c>
      <c r="H2026" s="56"/>
      <c r="I2026" s="56"/>
      <c r="J2026" s="56"/>
      <c r="K2026" s="56"/>
      <c r="L2026" s="56"/>
      <c r="M2026" s="56"/>
    </row>
    <row r="2027" spans="1:13">
      <c r="A2027" s="59">
        <v>34837</v>
      </c>
      <c r="B2027" s="58">
        <v>17272.27</v>
      </c>
      <c r="C2027" s="55">
        <f t="shared" si="128"/>
        <v>5</v>
      </c>
      <c r="D2027" s="55">
        <f t="shared" si="129"/>
        <v>1995</v>
      </c>
      <c r="E2027" s="55">
        <f t="shared" si="130"/>
        <v>34259.547545000001</v>
      </c>
      <c r="F2027" s="55">
        <f t="shared" si="131"/>
        <v>18</v>
      </c>
      <c r="H2027" s="56"/>
      <c r="I2027" s="56"/>
      <c r="J2027" s="56"/>
      <c r="K2027" s="56"/>
      <c r="L2027" s="56"/>
      <c r="M2027" s="56"/>
    </row>
    <row r="2028" spans="1:13">
      <c r="A2028" s="59">
        <v>34838</v>
      </c>
      <c r="B2028" s="58">
        <v>18212.86</v>
      </c>
      <c r="C2028" s="55">
        <f t="shared" si="128"/>
        <v>5</v>
      </c>
      <c r="D2028" s="55">
        <f t="shared" si="129"/>
        <v>1995</v>
      </c>
      <c r="E2028" s="55">
        <f t="shared" si="130"/>
        <v>36125.20781</v>
      </c>
      <c r="F2028" s="55">
        <f t="shared" si="131"/>
        <v>19</v>
      </c>
      <c r="H2028" s="56"/>
      <c r="I2028" s="56"/>
      <c r="J2028" s="56"/>
      <c r="K2028" s="56"/>
      <c r="L2028" s="56"/>
      <c r="M2028" s="56"/>
    </row>
    <row r="2029" spans="1:13">
      <c r="A2029" s="59">
        <v>34839</v>
      </c>
      <c r="B2029" s="58">
        <v>18412.18</v>
      </c>
      <c r="C2029" s="55">
        <f t="shared" si="128"/>
        <v>5</v>
      </c>
      <c r="D2029" s="55">
        <f t="shared" si="129"/>
        <v>1995</v>
      </c>
      <c r="E2029" s="55">
        <f t="shared" si="130"/>
        <v>36520.559030000004</v>
      </c>
      <c r="F2029" s="55">
        <f t="shared" si="131"/>
        <v>20</v>
      </c>
      <c r="H2029" s="56"/>
      <c r="I2029" s="56"/>
      <c r="J2029" s="56"/>
      <c r="K2029" s="56"/>
      <c r="L2029" s="56"/>
      <c r="M2029" s="56"/>
    </row>
    <row r="2030" spans="1:13">
      <c r="A2030" s="59">
        <v>34840</v>
      </c>
      <c r="B2030" s="58">
        <v>19202.150000000001</v>
      </c>
      <c r="C2030" s="55">
        <f t="shared" si="128"/>
        <v>5</v>
      </c>
      <c r="D2030" s="55">
        <f t="shared" si="129"/>
        <v>1995</v>
      </c>
      <c r="E2030" s="55">
        <f t="shared" si="130"/>
        <v>38087.464525000003</v>
      </c>
      <c r="F2030" s="55">
        <f t="shared" si="131"/>
        <v>21</v>
      </c>
      <c r="H2030" s="56"/>
      <c r="I2030" s="56"/>
      <c r="J2030" s="56"/>
      <c r="K2030" s="56"/>
      <c r="L2030" s="56"/>
      <c r="M2030" s="56"/>
    </row>
    <row r="2031" spans="1:13">
      <c r="A2031" s="59">
        <v>34841</v>
      </c>
      <c r="B2031" s="58">
        <v>20530.75</v>
      </c>
      <c r="C2031" s="55">
        <f t="shared" si="128"/>
        <v>5</v>
      </c>
      <c r="D2031" s="55">
        <f t="shared" si="129"/>
        <v>1995</v>
      </c>
      <c r="E2031" s="55">
        <f t="shared" si="130"/>
        <v>40722.742624999999</v>
      </c>
      <c r="F2031" s="55">
        <f t="shared" si="131"/>
        <v>22</v>
      </c>
      <c r="H2031" s="56"/>
      <c r="I2031" s="56"/>
      <c r="J2031" s="56"/>
      <c r="K2031" s="56"/>
      <c r="L2031" s="56"/>
      <c r="M2031" s="56"/>
    </row>
    <row r="2032" spans="1:13">
      <c r="A2032" s="59">
        <v>34842</v>
      </c>
      <c r="B2032" s="58">
        <v>20987.78</v>
      </c>
      <c r="C2032" s="55">
        <f t="shared" si="128"/>
        <v>5</v>
      </c>
      <c r="D2032" s="55">
        <f t="shared" si="129"/>
        <v>1995</v>
      </c>
      <c r="E2032" s="55">
        <f t="shared" si="130"/>
        <v>41629.261630000001</v>
      </c>
      <c r="F2032" s="55">
        <f t="shared" si="131"/>
        <v>23</v>
      </c>
      <c r="H2032" s="56"/>
      <c r="I2032" s="56"/>
      <c r="J2032" s="56"/>
      <c r="K2032" s="56"/>
      <c r="L2032" s="56"/>
      <c r="M2032" s="56"/>
    </row>
    <row r="2033" spans="1:13">
      <c r="A2033" s="59">
        <v>34843</v>
      </c>
      <c r="B2033" s="58">
        <v>18600.57</v>
      </c>
      <c r="C2033" s="55">
        <f t="shared" si="128"/>
        <v>5</v>
      </c>
      <c r="D2033" s="55">
        <f t="shared" si="129"/>
        <v>1995</v>
      </c>
      <c r="E2033" s="55">
        <f t="shared" si="130"/>
        <v>36894.230595000001</v>
      </c>
      <c r="F2033" s="55">
        <f t="shared" si="131"/>
        <v>24</v>
      </c>
      <c r="H2033" s="56"/>
      <c r="I2033" s="56"/>
      <c r="J2033" s="56"/>
      <c r="K2033" s="56"/>
      <c r="L2033" s="56"/>
      <c r="M2033" s="56"/>
    </row>
    <row r="2034" spans="1:13">
      <c r="A2034" s="59">
        <v>34844</v>
      </c>
      <c r="B2034" s="58">
        <v>17642.78</v>
      </c>
      <c r="C2034" s="55">
        <f t="shared" si="128"/>
        <v>5</v>
      </c>
      <c r="D2034" s="55">
        <f t="shared" si="129"/>
        <v>1995</v>
      </c>
      <c r="E2034" s="55">
        <f t="shared" si="130"/>
        <v>34994.454129999998</v>
      </c>
      <c r="F2034" s="55">
        <f t="shared" si="131"/>
        <v>25</v>
      </c>
      <c r="H2034" s="56"/>
      <c r="I2034" s="56"/>
      <c r="J2034" s="56"/>
      <c r="K2034" s="56"/>
      <c r="L2034" s="56"/>
      <c r="M2034" s="56"/>
    </row>
    <row r="2035" spans="1:13">
      <c r="A2035" s="59">
        <v>34845</v>
      </c>
      <c r="B2035" s="58">
        <v>17204.12</v>
      </c>
      <c r="C2035" s="55">
        <f t="shared" si="128"/>
        <v>5</v>
      </c>
      <c r="D2035" s="55">
        <f t="shared" si="129"/>
        <v>1995</v>
      </c>
      <c r="E2035" s="55">
        <f t="shared" si="130"/>
        <v>34124.372019999995</v>
      </c>
      <c r="F2035" s="55">
        <f t="shared" si="131"/>
        <v>26</v>
      </c>
      <c r="H2035" s="56"/>
      <c r="I2035" s="56"/>
      <c r="J2035" s="56"/>
      <c r="K2035" s="56"/>
      <c r="L2035" s="56"/>
      <c r="M2035" s="56"/>
    </row>
    <row r="2036" spans="1:13">
      <c r="A2036" s="59">
        <v>34846</v>
      </c>
      <c r="B2036" s="58">
        <v>18043.87</v>
      </c>
      <c r="C2036" s="55">
        <f t="shared" si="128"/>
        <v>5</v>
      </c>
      <c r="D2036" s="55">
        <f t="shared" si="129"/>
        <v>1995</v>
      </c>
      <c r="E2036" s="55">
        <f t="shared" si="130"/>
        <v>35790.016145000001</v>
      </c>
      <c r="F2036" s="55">
        <f t="shared" si="131"/>
        <v>27</v>
      </c>
      <c r="H2036" s="56"/>
      <c r="I2036" s="56"/>
      <c r="J2036" s="56"/>
      <c r="K2036" s="56"/>
      <c r="L2036" s="56"/>
      <c r="M2036" s="56"/>
    </row>
    <row r="2037" spans="1:13">
      <c r="A2037" s="59">
        <v>34847</v>
      </c>
      <c r="B2037" s="58">
        <v>17118.080000000002</v>
      </c>
      <c r="C2037" s="55">
        <f t="shared" si="128"/>
        <v>5</v>
      </c>
      <c r="D2037" s="55">
        <f t="shared" si="129"/>
        <v>1995</v>
      </c>
      <c r="E2037" s="55">
        <f t="shared" si="130"/>
        <v>33953.711680000008</v>
      </c>
      <c r="F2037" s="55">
        <f t="shared" si="131"/>
        <v>28</v>
      </c>
      <c r="H2037" s="56"/>
      <c r="I2037" s="56"/>
      <c r="J2037" s="56"/>
      <c r="K2037" s="56"/>
      <c r="L2037" s="56"/>
      <c r="M2037" s="56"/>
    </row>
    <row r="2038" spans="1:13">
      <c r="A2038" s="59">
        <v>34848</v>
      </c>
      <c r="B2038" s="58">
        <v>17157.650000000001</v>
      </c>
      <c r="C2038" s="55">
        <f t="shared" si="128"/>
        <v>5</v>
      </c>
      <c r="D2038" s="55">
        <f t="shared" si="129"/>
        <v>1995</v>
      </c>
      <c r="E2038" s="55">
        <f t="shared" si="130"/>
        <v>34032.198775000004</v>
      </c>
      <c r="F2038" s="55">
        <f t="shared" si="131"/>
        <v>29</v>
      </c>
      <c r="H2038" s="56"/>
      <c r="I2038" s="56"/>
      <c r="J2038" s="56"/>
      <c r="K2038" s="56"/>
      <c r="L2038" s="56"/>
      <c r="M2038" s="56"/>
    </row>
    <row r="2039" spans="1:13">
      <c r="A2039" s="59">
        <v>34849</v>
      </c>
      <c r="B2039" s="58">
        <v>18366.98</v>
      </c>
      <c r="C2039" s="55">
        <f t="shared" si="128"/>
        <v>5</v>
      </c>
      <c r="D2039" s="55">
        <f t="shared" si="129"/>
        <v>1995</v>
      </c>
      <c r="E2039" s="55">
        <f t="shared" si="130"/>
        <v>36430.904829999999</v>
      </c>
      <c r="F2039" s="55">
        <f t="shared" si="131"/>
        <v>30</v>
      </c>
      <c r="H2039" s="56"/>
      <c r="I2039" s="56"/>
      <c r="J2039" s="56"/>
      <c r="K2039" s="56"/>
      <c r="L2039" s="56"/>
      <c r="M2039" s="56"/>
    </row>
    <row r="2040" spans="1:13">
      <c r="A2040" s="59">
        <v>34850</v>
      </c>
      <c r="B2040" s="58">
        <v>21431.71</v>
      </c>
      <c r="C2040" s="55">
        <f t="shared" si="128"/>
        <v>5</v>
      </c>
      <c r="D2040" s="55">
        <f t="shared" si="129"/>
        <v>1995</v>
      </c>
      <c r="E2040" s="55">
        <f t="shared" si="130"/>
        <v>42509.796784999999</v>
      </c>
      <c r="F2040" s="55">
        <f t="shared" si="131"/>
        <v>31</v>
      </c>
      <c r="H2040" s="56"/>
      <c r="I2040" s="56"/>
      <c r="J2040" s="56"/>
      <c r="K2040" s="56"/>
      <c r="L2040" s="56"/>
      <c r="M2040" s="56"/>
    </row>
    <row r="2041" spans="1:13">
      <c r="A2041" s="59">
        <v>34851</v>
      </c>
      <c r="B2041" s="58">
        <v>24637.119999999999</v>
      </c>
      <c r="C2041" s="55">
        <f t="shared" si="128"/>
        <v>6</v>
      </c>
      <c r="D2041" s="55">
        <f t="shared" si="129"/>
        <v>1995</v>
      </c>
      <c r="E2041" s="55">
        <f t="shared" si="130"/>
        <v>48867.72752</v>
      </c>
      <c r="F2041" s="55">
        <f t="shared" si="131"/>
        <v>1</v>
      </c>
      <c r="H2041" s="56"/>
      <c r="I2041" s="56"/>
      <c r="J2041" s="56"/>
      <c r="K2041" s="56"/>
      <c r="L2041" s="56"/>
      <c r="M2041" s="56"/>
    </row>
    <row r="2042" spans="1:13">
      <c r="A2042" s="59">
        <v>34852</v>
      </c>
      <c r="B2042" s="58">
        <v>26249.37</v>
      </c>
      <c r="C2042" s="55">
        <f t="shared" si="128"/>
        <v>6</v>
      </c>
      <c r="D2042" s="55">
        <f t="shared" si="129"/>
        <v>1995</v>
      </c>
      <c r="E2042" s="55">
        <f t="shared" si="130"/>
        <v>52065.625394999995</v>
      </c>
      <c r="F2042" s="55">
        <f t="shared" si="131"/>
        <v>2</v>
      </c>
      <c r="H2042" s="56"/>
      <c r="I2042" s="56"/>
      <c r="J2042" s="56"/>
      <c r="K2042" s="56"/>
      <c r="L2042" s="56"/>
      <c r="M2042" s="56"/>
    </row>
    <row r="2043" spans="1:13">
      <c r="A2043" s="59">
        <v>34853</v>
      </c>
      <c r="B2043" s="58">
        <v>28519.74</v>
      </c>
      <c r="C2043" s="55">
        <f t="shared" si="128"/>
        <v>6</v>
      </c>
      <c r="D2043" s="55">
        <f t="shared" si="129"/>
        <v>1995</v>
      </c>
      <c r="E2043" s="55">
        <f t="shared" si="130"/>
        <v>56568.904290000006</v>
      </c>
      <c r="F2043" s="55">
        <f t="shared" si="131"/>
        <v>3</v>
      </c>
      <c r="H2043" s="56"/>
      <c r="I2043" s="56"/>
      <c r="J2043" s="56"/>
      <c r="K2043" s="56"/>
      <c r="L2043" s="56"/>
      <c r="M2043" s="56"/>
    </row>
    <row r="2044" spans="1:13">
      <c r="A2044" s="59">
        <v>34854</v>
      </c>
      <c r="B2044" s="58">
        <v>31059.06</v>
      </c>
      <c r="C2044" s="55">
        <f t="shared" si="128"/>
        <v>6</v>
      </c>
      <c r="D2044" s="55">
        <f t="shared" si="129"/>
        <v>1995</v>
      </c>
      <c r="E2044" s="55">
        <f t="shared" si="130"/>
        <v>61605.645510000002</v>
      </c>
      <c r="F2044" s="55">
        <f t="shared" si="131"/>
        <v>4</v>
      </c>
      <c r="H2044" s="56"/>
      <c r="I2044" s="56"/>
      <c r="J2044" s="56"/>
      <c r="K2044" s="56"/>
      <c r="L2044" s="56"/>
      <c r="M2044" s="56"/>
    </row>
    <row r="2045" spans="1:13">
      <c r="A2045" s="59">
        <v>34855</v>
      </c>
      <c r="B2045" s="58">
        <v>30315.75</v>
      </c>
      <c r="C2045" s="55">
        <f t="shared" si="128"/>
        <v>6</v>
      </c>
      <c r="D2045" s="55">
        <f t="shared" si="129"/>
        <v>1995</v>
      </c>
      <c r="E2045" s="55">
        <f t="shared" si="130"/>
        <v>60131.290125</v>
      </c>
      <c r="F2045" s="55">
        <f t="shared" si="131"/>
        <v>5</v>
      </c>
      <c r="H2045" s="56"/>
      <c r="I2045" s="56"/>
      <c r="J2045" s="56"/>
      <c r="K2045" s="56"/>
      <c r="L2045" s="56"/>
      <c r="M2045" s="56"/>
    </row>
    <row r="2046" spans="1:13">
      <c r="A2046" s="59">
        <v>34856</v>
      </c>
      <c r="B2046" s="58">
        <v>33752.89</v>
      </c>
      <c r="C2046" s="55">
        <f t="shared" si="128"/>
        <v>6</v>
      </c>
      <c r="D2046" s="55">
        <f t="shared" si="129"/>
        <v>1995</v>
      </c>
      <c r="E2046" s="55">
        <f t="shared" si="130"/>
        <v>66948.857315000001</v>
      </c>
      <c r="F2046" s="55">
        <f t="shared" si="131"/>
        <v>6</v>
      </c>
      <c r="H2046" s="56"/>
      <c r="I2046" s="56"/>
      <c r="J2046" s="56"/>
      <c r="K2046" s="56"/>
      <c r="L2046" s="56"/>
      <c r="M2046" s="56"/>
    </row>
    <row r="2047" spans="1:13">
      <c r="A2047" s="59">
        <v>34857</v>
      </c>
      <c r="B2047" s="58">
        <v>34355.64</v>
      </c>
      <c r="C2047" s="55">
        <f t="shared" si="128"/>
        <v>6</v>
      </c>
      <c r="D2047" s="55">
        <f t="shared" si="129"/>
        <v>1995</v>
      </c>
      <c r="E2047" s="55">
        <f t="shared" si="130"/>
        <v>68144.411940000005</v>
      </c>
      <c r="F2047" s="55">
        <f t="shared" si="131"/>
        <v>7</v>
      </c>
      <c r="H2047" s="56"/>
      <c r="I2047" s="56"/>
      <c r="J2047" s="56"/>
      <c r="K2047" s="56"/>
      <c r="L2047" s="56"/>
      <c r="M2047" s="56"/>
    </row>
    <row r="2048" spans="1:13">
      <c r="A2048" s="59">
        <v>34858</v>
      </c>
      <c r="B2048" s="58">
        <v>26177.279999999999</v>
      </c>
      <c r="C2048" s="55">
        <f t="shared" si="128"/>
        <v>6</v>
      </c>
      <c r="D2048" s="55">
        <f t="shared" si="129"/>
        <v>1995</v>
      </c>
      <c r="E2048" s="55">
        <f t="shared" si="130"/>
        <v>51922.634879999998</v>
      </c>
      <c r="F2048" s="55">
        <f t="shared" si="131"/>
        <v>8</v>
      </c>
      <c r="H2048" s="56"/>
      <c r="I2048" s="56"/>
      <c r="J2048" s="56"/>
      <c r="K2048" s="56"/>
      <c r="L2048" s="56"/>
      <c r="M2048" s="56"/>
    </row>
    <row r="2049" spans="1:13">
      <c r="A2049" s="59">
        <v>34859</v>
      </c>
      <c r="B2049" s="58">
        <v>25206.29</v>
      </c>
      <c r="C2049" s="55">
        <f t="shared" si="128"/>
        <v>6</v>
      </c>
      <c r="D2049" s="55">
        <f t="shared" si="129"/>
        <v>1995</v>
      </c>
      <c r="E2049" s="55">
        <f t="shared" si="130"/>
        <v>49996.676215</v>
      </c>
      <c r="F2049" s="55">
        <f t="shared" si="131"/>
        <v>9</v>
      </c>
      <c r="H2049" s="56"/>
      <c r="I2049" s="56"/>
      <c r="J2049" s="56"/>
      <c r="K2049" s="56"/>
      <c r="L2049" s="56"/>
      <c r="M2049" s="56"/>
    </row>
    <row r="2050" spans="1:13">
      <c r="A2050" s="59">
        <v>34860</v>
      </c>
      <c r="B2050" s="58">
        <v>22280.13</v>
      </c>
      <c r="C2050" s="55">
        <f t="shared" si="128"/>
        <v>6</v>
      </c>
      <c r="D2050" s="55">
        <f t="shared" si="129"/>
        <v>1995</v>
      </c>
      <c r="E2050" s="55">
        <f t="shared" si="130"/>
        <v>44192.637855000001</v>
      </c>
      <c r="F2050" s="55">
        <f t="shared" si="131"/>
        <v>10</v>
      </c>
      <c r="H2050" s="56"/>
      <c r="I2050" s="56"/>
      <c r="J2050" s="56"/>
      <c r="K2050" s="56"/>
      <c r="L2050" s="56"/>
      <c r="M2050" s="56"/>
    </row>
    <row r="2051" spans="1:13">
      <c r="A2051" s="59">
        <v>34861</v>
      </c>
      <c r="B2051" s="58">
        <v>19822.13</v>
      </c>
      <c r="C2051" s="55">
        <f t="shared" si="128"/>
        <v>6</v>
      </c>
      <c r="D2051" s="55">
        <f t="shared" si="129"/>
        <v>1995</v>
      </c>
      <c r="E2051" s="55">
        <f t="shared" si="130"/>
        <v>39317.194855000002</v>
      </c>
      <c r="F2051" s="55">
        <f t="shared" si="131"/>
        <v>11</v>
      </c>
      <c r="H2051" s="56"/>
      <c r="I2051" s="56"/>
      <c r="J2051" s="56"/>
      <c r="K2051" s="56"/>
      <c r="L2051" s="56"/>
      <c r="M2051" s="56"/>
    </row>
    <row r="2052" spans="1:13">
      <c r="A2052" s="59">
        <v>34862</v>
      </c>
      <c r="B2052" s="58">
        <v>20705.400000000001</v>
      </c>
      <c r="C2052" s="55">
        <f t="shared" ref="C2052:C2115" si="132">MONTH(A2052)</f>
        <v>6</v>
      </c>
      <c r="D2052" s="55">
        <f t="shared" ref="D2052:D2115" si="133">IF(C2052&gt;9,YEAR(A2052)+1,YEAR(A2052))</f>
        <v>1995</v>
      </c>
      <c r="E2052" s="55">
        <f t="shared" ref="E2052:E2115" si="134">B2052*1.9835</f>
        <v>41069.160900000003</v>
      </c>
      <c r="F2052" s="55">
        <f t="shared" ref="F2052:F2115" si="135">DAY(A2052)</f>
        <v>12</v>
      </c>
      <c r="H2052" s="56"/>
      <c r="I2052" s="56"/>
      <c r="J2052" s="56"/>
      <c r="K2052" s="56"/>
      <c r="L2052" s="56"/>
      <c r="M2052" s="56"/>
    </row>
    <row r="2053" spans="1:13">
      <c r="A2053" s="59">
        <v>34863</v>
      </c>
      <c r="B2053" s="58">
        <v>25073.93</v>
      </c>
      <c r="C2053" s="55">
        <f t="shared" si="132"/>
        <v>6</v>
      </c>
      <c r="D2053" s="55">
        <f t="shared" si="133"/>
        <v>1995</v>
      </c>
      <c r="E2053" s="55">
        <f t="shared" si="134"/>
        <v>49734.140155000001</v>
      </c>
      <c r="F2053" s="55">
        <f t="shared" si="135"/>
        <v>13</v>
      </c>
      <c r="H2053" s="56"/>
      <c r="I2053" s="56"/>
      <c r="J2053" s="56"/>
      <c r="K2053" s="56"/>
      <c r="L2053" s="56"/>
      <c r="M2053" s="56"/>
    </row>
    <row r="2054" spans="1:13">
      <c r="A2054" s="59">
        <v>34864</v>
      </c>
      <c r="B2054" s="58">
        <v>30789.82</v>
      </c>
      <c r="C2054" s="55">
        <f t="shared" si="132"/>
        <v>6</v>
      </c>
      <c r="D2054" s="55">
        <f t="shared" si="133"/>
        <v>1995</v>
      </c>
      <c r="E2054" s="55">
        <f t="shared" si="134"/>
        <v>61071.607969999997</v>
      </c>
      <c r="F2054" s="55">
        <f t="shared" si="135"/>
        <v>14</v>
      </c>
      <c r="H2054" s="56"/>
      <c r="I2054" s="56"/>
      <c r="J2054" s="56"/>
      <c r="K2054" s="56"/>
      <c r="L2054" s="56"/>
      <c r="M2054" s="56"/>
    </row>
    <row r="2055" spans="1:13">
      <c r="A2055" s="59">
        <v>34865</v>
      </c>
      <c r="B2055" s="58">
        <v>33778.870000000003</v>
      </c>
      <c r="C2055" s="55">
        <f t="shared" si="132"/>
        <v>6</v>
      </c>
      <c r="D2055" s="55">
        <f t="shared" si="133"/>
        <v>1995</v>
      </c>
      <c r="E2055" s="55">
        <f t="shared" si="134"/>
        <v>67000.388645000014</v>
      </c>
      <c r="F2055" s="55">
        <f t="shared" si="135"/>
        <v>15</v>
      </c>
      <c r="H2055" s="56"/>
      <c r="I2055" s="56"/>
      <c r="J2055" s="56"/>
      <c r="K2055" s="56"/>
      <c r="L2055" s="56"/>
      <c r="M2055" s="56"/>
    </row>
    <row r="2056" spans="1:13">
      <c r="A2056" s="59">
        <v>34866</v>
      </c>
      <c r="B2056" s="58">
        <v>34106.71</v>
      </c>
      <c r="C2056" s="55">
        <f t="shared" si="132"/>
        <v>6</v>
      </c>
      <c r="D2056" s="55">
        <f t="shared" si="133"/>
        <v>1995</v>
      </c>
      <c r="E2056" s="55">
        <f t="shared" si="134"/>
        <v>67650.659285000002</v>
      </c>
      <c r="F2056" s="55">
        <f t="shared" si="135"/>
        <v>16</v>
      </c>
      <c r="H2056" s="56"/>
      <c r="I2056" s="56"/>
      <c r="J2056" s="56"/>
      <c r="K2056" s="56"/>
      <c r="L2056" s="56"/>
      <c r="M2056" s="56"/>
    </row>
    <row r="2057" spans="1:13">
      <c r="A2057" s="59">
        <v>34867</v>
      </c>
      <c r="B2057" s="58">
        <v>31588.880000000001</v>
      </c>
      <c r="C2057" s="55">
        <f t="shared" si="132"/>
        <v>6</v>
      </c>
      <c r="D2057" s="55">
        <f t="shared" si="133"/>
        <v>1995</v>
      </c>
      <c r="E2057" s="55">
        <f t="shared" si="134"/>
        <v>62656.54348</v>
      </c>
      <c r="F2057" s="55">
        <f t="shared" si="135"/>
        <v>17</v>
      </c>
      <c r="H2057" s="56"/>
      <c r="I2057" s="56"/>
      <c r="J2057" s="56"/>
      <c r="K2057" s="56"/>
      <c r="L2057" s="56"/>
      <c r="M2057" s="56"/>
    </row>
    <row r="2058" spans="1:13">
      <c r="A2058" s="59">
        <v>34868</v>
      </c>
      <c r="B2058" s="58">
        <v>28842.53</v>
      </c>
      <c r="C2058" s="55">
        <f t="shared" si="132"/>
        <v>6</v>
      </c>
      <c r="D2058" s="55">
        <f t="shared" si="133"/>
        <v>1995</v>
      </c>
      <c r="E2058" s="55">
        <f t="shared" si="134"/>
        <v>57209.158255000002</v>
      </c>
      <c r="F2058" s="55">
        <f t="shared" si="135"/>
        <v>18</v>
      </c>
      <c r="H2058" s="56"/>
      <c r="I2058" s="56"/>
      <c r="J2058" s="56"/>
      <c r="K2058" s="56"/>
      <c r="L2058" s="56"/>
      <c r="M2058" s="56"/>
    </row>
    <row r="2059" spans="1:13">
      <c r="A2059" s="59">
        <v>34869</v>
      </c>
      <c r="B2059" s="58">
        <v>26926.71</v>
      </c>
      <c r="C2059" s="55">
        <f t="shared" si="132"/>
        <v>6</v>
      </c>
      <c r="D2059" s="55">
        <f t="shared" si="133"/>
        <v>1995</v>
      </c>
      <c r="E2059" s="55">
        <f t="shared" si="134"/>
        <v>53409.129285000003</v>
      </c>
      <c r="F2059" s="55">
        <f t="shared" si="135"/>
        <v>19</v>
      </c>
      <c r="H2059" s="56"/>
      <c r="I2059" s="56"/>
      <c r="J2059" s="56"/>
      <c r="K2059" s="56"/>
      <c r="L2059" s="56"/>
      <c r="M2059" s="56"/>
    </row>
    <row r="2060" spans="1:13">
      <c r="A2060" s="59">
        <v>34870</v>
      </c>
      <c r="B2060" s="58">
        <v>23304.28</v>
      </c>
      <c r="C2060" s="55">
        <f t="shared" si="132"/>
        <v>6</v>
      </c>
      <c r="D2060" s="55">
        <f t="shared" si="133"/>
        <v>1995</v>
      </c>
      <c r="E2060" s="55">
        <f t="shared" si="134"/>
        <v>46224.039380000002</v>
      </c>
      <c r="F2060" s="55">
        <f t="shared" si="135"/>
        <v>20</v>
      </c>
      <c r="H2060" s="56"/>
      <c r="I2060" s="56"/>
      <c r="J2060" s="56"/>
      <c r="K2060" s="56"/>
      <c r="L2060" s="56"/>
      <c r="M2060" s="56"/>
    </row>
    <row r="2061" spans="1:13">
      <c r="A2061" s="59">
        <v>34871</v>
      </c>
      <c r="B2061" s="58">
        <v>22603.66</v>
      </c>
      <c r="C2061" s="55">
        <f t="shared" si="132"/>
        <v>6</v>
      </c>
      <c r="D2061" s="55">
        <f t="shared" si="133"/>
        <v>1995</v>
      </c>
      <c r="E2061" s="55">
        <f t="shared" si="134"/>
        <v>44834.35961</v>
      </c>
      <c r="F2061" s="55">
        <f t="shared" si="135"/>
        <v>21</v>
      </c>
      <c r="H2061" s="56"/>
      <c r="I2061" s="56"/>
      <c r="J2061" s="56"/>
      <c r="K2061" s="56"/>
      <c r="L2061" s="56"/>
      <c r="M2061" s="56"/>
    </row>
    <row r="2062" spans="1:13">
      <c r="A2062" s="59">
        <v>34872</v>
      </c>
      <c r="B2062" s="58">
        <v>23100.16</v>
      </c>
      <c r="C2062" s="55">
        <f t="shared" si="132"/>
        <v>6</v>
      </c>
      <c r="D2062" s="55">
        <f t="shared" si="133"/>
        <v>1995</v>
      </c>
      <c r="E2062" s="55">
        <f t="shared" si="134"/>
        <v>45819.167359999999</v>
      </c>
      <c r="F2062" s="55">
        <f t="shared" si="135"/>
        <v>22</v>
      </c>
      <c r="H2062" s="56"/>
      <c r="I2062" s="56"/>
      <c r="J2062" s="56"/>
      <c r="K2062" s="56"/>
      <c r="L2062" s="56"/>
      <c r="M2062" s="56"/>
    </row>
    <row r="2063" spans="1:13">
      <c r="A2063" s="59">
        <v>34873</v>
      </c>
      <c r="B2063" s="58">
        <v>22406.11</v>
      </c>
      <c r="C2063" s="55">
        <f t="shared" si="132"/>
        <v>6</v>
      </c>
      <c r="D2063" s="55">
        <f t="shared" si="133"/>
        <v>1995</v>
      </c>
      <c r="E2063" s="55">
        <f t="shared" si="134"/>
        <v>44442.519185000005</v>
      </c>
      <c r="F2063" s="55">
        <f t="shared" si="135"/>
        <v>23</v>
      </c>
      <c r="H2063" s="56"/>
      <c r="I2063" s="56"/>
      <c r="J2063" s="56"/>
      <c r="K2063" s="56"/>
      <c r="L2063" s="56"/>
      <c r="M2063" s="56"/>
    </row>
    <row r="2064" spans="1:13">
      <c r="A2064" s="59">
        <v>34874</v>
      </c>
      <c r="B2064" s="58">
        <v>21015.95</v>
      </c>
      <c r="C2064" s="55">
        <f t="shared" si="132"/>
        <v>6</v>
      </c>
      <c r="D2064" s="55">
        <f t="shared" si="133"/>
        <v>1995</v>
      </c>
      <c r="E2064" s="55">
        <f t="shared" si="134"/>
        <v>41685.136825000001</v>
      </c>
      <c r="F2064" s="55">
        <f t="shared" si="135"/>
        <v>24</v>
      </c>
      <c r="H2064" s="56"/>
      <c r="I2064" s="56"/>
      <c r="J2064" s="56"/>
      <c r="K2064" s="56"/>
      <c r="L2064" s="56"/>
      <c r="M2064" s="56"/>
    </row>
    <row r="2065" spans="1:13">
      <c r="A2065" s="59">
        <v>34875</v>
      </c>
      <c r="B2065" s="58">
        <v>20832.59</v>
      </c>
      <c r="C2065" s="55">
        <f t="shared" si="132"/>
        <v>6</v>
      </c>
      <c r="D2065" s="55">
        <f t="shared" si="133"/>
        <v>1995</v>
      </c>
      <c r="E2065" s="55">
        <f t="shared" si="134"/>
        <v>41321.442264999998</v>
      </c>
      <c r="F2065" s="55">
        <f t="shared" si="135"/>
        <v>25</v>
      </c>
      <c r="H2065" s="56"/>
      <c r="I2065" s="56"/>
      <c r="J2065" s="56"/>
      <c r="K2065" s="56"/>
      <c r="L2065" s="56"/>
      <c r="M2065" s="56"/>
    </row>
    <row r="2066" spans="1:13">
      <c r="A2066" s="59">
        <v>34876</v>
      </c>
      <c r="B2066" s="58">
        <v>22492.91</v>
      </c>
      <c r="C2066" s="55">
        <f t="shared" si="132"/>
        <v>6</v>
      </c>
      <c r="D2066" s="55">
        <f t="shared" si="133"/>
        <v>1995</v>
      </c>
      <c r="E2066" s="55">
        <f t="shared" si="134"/>
        <v>44614.686985</v>
      </c>
      <c r="F2066" s="55">
        <f t="shared" si="135"/>
        <v>26</v>
      </c>
      <c r="H2066" s="56"/>
      <c r="I2066" s="56"/>
      <c r="J2066" s="56"/>
      <c r="K2066" s="56"/>
      <c r="L2066" s="56"/>
      <c r="M2066" s="56"/>
    </row>
    <row r="2067" spans="1:13">
      <c r="A2067" s="59">
        <v>34877</v>
      </c>
      <c r="B2067" s="58">
        <v>23895.34</v>
      </c>
      <c r="C2067" s="55">
        <f t="shared" si="132"/>
        <v>6</v>
      </c>
      <c r="D2067" s="55">
        <f t="shared" si="133"/>
        <v>1995</v>
      </c>
      <c r="E2067" s="55">
        <f t="shared" si="134"/>
        <v>47396.406889999998</v>
      </c>
      <c r="F2067" s="55">
        <f t="shared" si="135"/>
        <v>27</v>
      </c>
      <c r="H2067" s="56"/>
      <c r="I2067" s="56"/>
      <c r="J2067" s="56"/>
      <c r="K2067" s="56"/>
      <c r="L2067" s="56"/>
      <c r="M2067" s="56"/>
    </row>
    <row r="2068" spans="1:13">
      <c r="A2068" s="59">
        <v>34878</v>
      </c>
      <c r="B2068" s="58">
        <v>24099.9</v>
      </c>
      <c r="C2068" s="55">
        <f t="shared" si="132"/>
        <v>6</v>
      </c>
      <c r="D2068" s="55">
        <f t="shared" si="133"/>
        <v>1995</v>
      </c>
      <c r="E2068" s="55">
        <f t="shared" si="134"/>
        <v>47802.151650000007</v>
      </c>
      <c r="F2068" s="55">
        <f t="shared" si="135"/>
        <v>28</v>
      </c>
      <c r="H2068" s="56"/>
      <c r="I2068" s="56"/>
      <c r="J2068" s="56"/>
      <c r="K2068" s="56"/>
      <c r="L2068" s="56"/>
      <c r="M2068" s="56"/>
    </row>
    <row r="2069" spans="1:13">
      <c r="A2069" s="59">
        <v>34879</v>
      </c>
      <c r="B2069" s="58">
        <v>23741.439999999999</v>
      </c>
      <c r="C2069" s="55">
        <f t="shared" si="132"/>
        <v>6</v>
      </c>
      <c r="D2069" s="55">
        <f t="shared" si="133"/>
        <v>1995</v>
      </c>
      <c r="E2069" s="55">
        <f t="shared" si="134"/>
        <v>47091.146240000002</v>
      </c>
      <c r="F2069" s="55">
        <f t="shared" si="135"/>
        <v>29</v>
      </c>
      <c r="H2069" s="56"/>
      <c r="I2069" s="56"/>
      <c r="J2069" s="56"/>
      <c r="K2069" s="56"/>
      <c r="L2069" s="56"/>
      <c r="M2069" s="56"/>
    </row>
    <row r="2070" spans="1:13">
      <c r="A2070" s="59">
        <v>34880</v>
      </c>
      <c r="B2070" s="58">
        <v>21300.48</v>
      </c>
      <c r="C2070" s="55">
        <f t="shared" si="132"/>
        <v>6</v>
      </c>
      <c r="D2070" s="55">
        <f t="shared" si="133"/>
        <v>1995</v>
      </c>
      <c r="E2070" s="55">
        <f t="shared" si="134"/>
        <v>42249.502079999998</v>
      </c>
      <c r="F2070" s="55">
        <f t="shared" si="135"/>
        <v>30</v>
      </c>
      <c r="H2070" s="56"/>
      <c r="I2070" s="56"/>
      <c r="J2070" s="56"/>
      <c r="K2070" s="56"/>
      <c r="L2070" s="56"/>
      <c r="M2070" s="56"/>
    </row>
    <row r="2071" spans="1:13">
      <c r="A2071" s="59">
        <v>34881</v>
      </c>
      <c r="B2071" s="58">
        <v>20067.689999999999</v>
      </c>
      <c r="C2071" s="55">
        <f t="shared" si="132"/>
        <v>7</v>
      </c>
      <c r="D2071" s="55">
        <f t="shared" si="133"/>
        <v>1995</v>
      </c>
      <c r="E2071" s="55">
        <f t="shared" si="134"/>
        <v>39804.263115000002</v>
      </c>
      <c r="F2071" s="55">
        <f t="shared" si="135"/>
        <v>1</v>
      </c>
      <c r="H2071" s="56"/>
      <c r="I2071" s="56"/>
      <c r="J2071" s="56"/>
      <c r="K2071" s="56"/>
      <c r="L2071" s="56"/>
      <c r="M2071" s="56"/>
    </row>
    <row r="2072" spans="1:13">
      <c r="A2072" s="59">
        <v>34882</v>
      </c>
      <c r="B2072" s="58">
        <v>20018.34</v>
      </c>
      <c r="C2072" s="55">
        <f t="shared" si="132"/>
        <v>7</v>
      </c>
      <c r="D2072" s="55">
        <f t="shared" si="133"/>
        <v>1995</v>
      </c>
      <c r="E2072" s="55">
        <f t="shared" si="134"/>
        <v>39706.377390000001</v>
      </c>
      <c r="F2072" s="55">
        <f t="shared" si="135"/>
        <v>2</v>
      </c>
      <c r="H2072" s="56"/>
      <c r="I2072" s="56"/>
      <c r="J2072" s="56"/>
      <c r="K2072" s="56"/>
      <c r="L2072" s="56"/>
      <c r="M2072" s="56"/>
    </row>
    <row r="2073" spans="1:13">
      <c r="A2073" s="59">
        <v>34883</v>
      </c>
      <c r="B2073" s="58">
        <v>21968.3</v>
      </c>
      <c r="C2073" s="55">
        <f t="shared" si="132"/>
        <v>7</v>
      </c>
      <c r="D2073" s="55">
        <f t="shared" si="133"/>
        <v>1995</v>
      </c>
      <c r="E2073" s="55">
        <f t="shared" si="134"/>
        <v>43574.123050000002</v>
      </c>
      <c r="F2073" s="55">
        <f t="shared" si="135"/>
        <v>3</v>
      </c>
      <c r="H2073" s="56"/>
      <c r="I2073" s="56"/>
      <c r="J2073" s="56"/>
      <c r="K2073" s="56"/>
      <c r="L2073" s="56"/>
      <c r="M2073" s="56"/>
    </row>
    <row r="2074" spans="1:13">
      <c r="A2074" s="59">
        <v>34884</v>
      </c>
      <c r="B2074" s="58">
        <v>24207.119999999999</v>
      </c>
      <c r="C2074" s="55">
        <f t="shared" si="132"/>
        <v>7</v>
      </c>
      <c r="D2074" s="55">
        <f t="shared" si="133"/>
        <v>1995</v>
      </c>
      <c r="E2074" s="55">
        <f t="shared" si="134"/>
        <v>48014.822520000002</v>
      </c>
      <c r="F2074" s="55">
        <f t="shared" si="135"/>
        <v>4</v>
      </c>
      <c r="H2074" s="56"/>
      <c r="I2074" s="56"/>
      <c r="J2074" s="56"/>
      <c r="K2074" s="56"/>
      <c r="L2074" s="56"/>
      <c r="M2074" s="56"/>
    </row>
    <row r="2075" spans="1:13">
      <c r="A2075" s="59">
        <v>34885</v>
      </c>
      <c r="B2075" s="58">
        <v>21818.66</v>
      </c>
      <c r="C2075" s="55">
        <f t="shared" si="132"/>
        <v>7</v>
      </c>
      <c r="D2075" s="55">
        <f t="shared" si="133"/>
        <v>1995</v>
      </c>
      <c r="E2075" s="55">
        <f t="shared" si="134"/>
        <v>43277.312109999999</v>
      </c>
      <c r="F2075" s="55">
        <f t="shared" si="135"/>
        <v>5</v>
      </c>
      <c r="H2075" s="56"/>
      <c r="I2075" s="56"/>
      <c r="J2075" s="56"/>
      <c r="K2075" s="56"/>
      <c r="L2075" s="56"/>
      <c r="M2075" s="56"/>
    </row>
    <row r="2076" spans="1:13">
      <c r="A2076" s="59">
        <v>34886</v>
      </c>
      <c r="B2076" s="58">
        <v>18921.599999999999</v>
      </c>
      <c r="C2076" s="55">
        <f t="shared" si="132"/>
        <v>7</v>
      </c>
      <c r="D2076" s="55">
        <f t="shared" si="133"/>
        <v>1995</v>
      </c>
      <c r="E2076" s="55">
        <f t="shared" si="134"/>
        <v>37530.993599999994</v>
      </c>
      <c r="F2076" s="55">
        <f t="shared" si="135"/>
        <v>6</v>
      </c>
      <c r="H2076" s="56"/>
      <c r="I2076" s="56"/>
      <c r="J2076" s="56"/>
      <c r="K2076" s="56"/>
      <c r="L2076" s="56"/>
      <c r="M2076" s="56"/>
    </row>
    <row r="2077" spans="1:13">
      <c r="A2077" s="59">
        <v>34887</v>
      </c>
      <c r="B2077" s="58">
        <v>19038.38</v>
      </c>
      <c r="C2077" s="55">
        <f t="shared" si="132"/>
        <v>7</v>
      </c>
      <c r="D2077" s="55">
        <f t="shared" si="133"/>
        <v>1995</v>
      </c>
      <c r="E2077" s="55">
        <f t="shared" si="134"/>
        <v>37762.626730000004</v>
      </c>
      <c r="F2077" s="55">
        <f t="shared" si="135"/>
        <v>7</v>
      </c>
      <c r="H2077" s="56"/>
      <c r="I2077" s="56"/>
      <c r="J2077" s="56"/>
      <c r="K2077" s="56"/>
      <c r="L2077" s="56"/>
      <c r="M2077" s="56"/>
    </row>
    <row r="2078" spans="1:13">
      <c r="A2078" s="59">
        <v>34888</v>
      </c>
      <c r="B2078" s="58">
        <v>21303.83</v>
      </c>
      <c r="C2078" s="55">
        <f t="shared" si="132"/>
        <v>7</v>
      </c>
      <c r="D2078" s="55">
        <f t="shared" si="133"/>
        <v>1995</v>
      </c>
      <c r="E2078" s="55">
        <f t="shared" si="134"/>
        <v>42256.146805000004</v>
      </c>
      <c r="F2078" s="55">
        <f t="shared" si="135"/>
        <v>8</v>
      </c>
      <c r="H2078" s="56"/>
      <c r="I2078" s="56"/>
      <c r="J2078" s="56"/>
      <c r="K2078" s="56"/>
      <c r="L2078" s="56"/>
      <c r="M2078" s="56"/>
    </row>
    <row r="2079" spans="1:13">
      <c r="A2079" s="59">
        <v>34889</v>
      </c>
      <c r="B2079" s="58">
        <v>20660.509999999998</v>
      </c>
      <c r="C2079" s="55">
        <f t="shared" si="132"/>
        <v>7</v>
      </c>
      <c r="D2079" s="55">
        <f t="shared" si="133"/>
        <v>1995</v>
      </c>
      <c r="E2079" s="55">
        <f t="shared" si="134"/>
        <v>40980.121585000001</v>
      </c>
      <c r="F2079" s="55">
        <f t="shared" si="135"/>
        <v>9</v>
      </c>
      <c r="H2079" s="56"/>
      <c r="I2079" s="56"/>
      <c r="J2079" s="56"/>
      <c r="K2079" s="56"/>
      <c r="L2079" s="56"/>
      <c r="M2079" s="56"/>
    </row>
    <row r="2080" spans="1:13">
      <c r="A2080" s="59">
        <v>34890</v>
      </c>
      <c r="B2080" s="58">
        <v>21316.77</v>
      </c>
      <c r="C2080" s="55">
        <f t="shared" si="132"/>
        <v>7</v>
      </c>
      <c r="D2080" s="55">
        <f t="shared" si="133"/>
        <v>1995</v>
      </c>
      <c r="E2080" s="55">
        <f t="shared" si="134"/>
        <v>42281.813295</v>
      </c>
      <c r="F2080" s="55">
        <f t="shared" si="135"/>
        <v>10</v>
      </c>
      <c r="H2080" s="56"/>
      <c r="I2080" s="56"/>
      <c r="J2080" s="56"/>
      <c r="K2080" s="56"/>
      <c r="L2080" s="56"/>
      <c r="M2080" s="56"/>
    </row>
    <row r="2081" spans="1:13">
      <c r="A2081" s="59">
        <v>34891</v>
      </c>
      <c r="B2081" s="58">
        <v>21551.69</v>
      </c>
      <c r="C2081" s="55">
        <f t="shared" si="132"/>
        <v>7</v>
      </c>
      <c r="D2081" s="55">
        <f t="shared" si="133"/>
        <v>1995</v>
      </c>
      <c r="E2081" s="55">
        <f t="shared" si="134"/>
        <v>42747.777114999997</v>
      </c>
      <c r="F2081" s="55">
        <f t="shared" si="135"/>
        <v>11</v>
      </c>
      <c r="H2081" s="56"/>
      <c r="I2081" s="56"/>
      <c r="J2081" s="56"/>
      <c r="K2081" s="56"/>
      <c r="L2081" s="56"/>
      <c r="M2081" s="56"/>
    </row>
    <row r="2082" spans="1:13">
      <c r="A2082" s="59">
        <v>34892</v>
      </c>
      <c r="B2082" s="58">
        <v>22234.51</v>
      </c>
      <c r="C2082" s="55">
        <f t="shared" si="132"/>
        <v>7</v>
      </c>
      <c r="D2082" s="55">
        <f t="shared" si="133"/>
        <v>1995</v>
      </c>
      <c r="E2082" s="55">
        <f t="shared" si="134"/>
        <v>44102.150584999996</v>
      </c>
      <c r="F2082" s="55">
        <f t="shared" si="135"/>
        <v>12</v>
      </c>
      <c r="H2082" s="56"/>
      <c r="I2082" s="56"/>
      <c r="J2082" s="56"/>
      <c r="K2082" s="56"/>
      <c r="L2082" s="56"/>
      <c r="M2082" s="56"/>
    </row>
    <row r="2083" spans="1:13">
      <c r="A2083" s="59">
        <v>34893</v>
      </c>
      <c r="B2083" s="58">
        <v>22437.919999999998</v>
      </c>
      <c r="C2083" s="55">
        <f t="shared" si="132"/>
        <v>7</v>
      </c>
      <c r="D2083" s="55">
        <f t="shared" si="133"/>
        <v>1995</v>
      </c>
      <c r="E2083" s="55">
        <f t="shared" si="134"/>
        <v>44505.614320000001</v>
      </c>
      <c r="F2083" s="55">
        <f t="shared" si="135"/>
        <v>13</v>
      </c>
      <c r="H2083" s="56"/>
      <c r="I2083" s="56"/>
      <c r="J2083" s="56"/>
      <c r="K2083" s="56"/>
      <c r="L2083" s="56"/>
      <c r="M2083" s="56"/>
    </row>
    <row r="2084" spans="1:13">
      <c r="A2084" s="59">
        <v>34894</v>
      </c>
      <c r="B2084" s="58">
        <v>20143.62</v>
      </c>
      <c r="C2084" s="55">
        <f t="shared" si="132"/>
        <v>7</v>
      </c>
      <c r="D2084" s="55">
        <f t="shared" si="133"/>
        <v>1995</v>
      </c>
      <c r="E2084" s="55">
        <f t="shared" si="134"/>
        <v>39954.870269999999</v>
      </c>
      <c r="F2084" s="55">
        <f t="shared" si="135"/>
        <v>14</v>
      </c>
      <c r="H2084" s="56"/>
      <c r="I2084" s="56"/>
      <c r="J2084" s="56"/>
      <c r="K2084" s="56"/>
      <c r="L2084" s="56"/>
      <c r="M2084" s="56"/>
    </row>
    <row r="2085" spans="1:13">
      <c r="A2085" s="59">
        <v>34895</v>
      </c>
      <c r="B2085" s="58">
        <v>17882.689999999999</v>
      </c>
      <c r="C2085" s="55">
        <f t="shared" si="132"/>
        <v>7</v>
      </c>
      <c r="D2085" s="55">
        <f t="shared" si="133"/>
        <v>1995</v>
      </c>
      <c r="E2085" s="55">
        <f t="shared" si="134"/>
        <v>35470.315615</v>
      </c>
      <c r="F2085" s="55">
        <f t="shared" si="135"/>
        <v>15</v>
      </c>
      <c r="H2085" s="56"/>
      <c r="I2085" s="56"/>
      <c r="J2085" s="56"/>
      <c r="K2085" s="56"/>
      <c r="L2085" s="56"/>
      <c r="M2085" s="56"/>
    </row>
    <row r="2086" spans="1:13">
      <c r="A2086" s="59">
        <v>34896</v>
      </c>
      <c r="B2086" s="58">
        <v>16822.22</v>
      </c>
      <c r="C2086" s="55">
        <f t="shared" si="132"/>
        <v>7</v>
      </c>
      <c r="D2086" s="55">
        <f t="shared" si="133"/>
        <v>1995</v>
      </c>
      <c r="E2086" s="55">
        <f t="shared" si="134"/>
        <v>33366.873370000001</v>
      </c>
      <c r="F2086" s="55">
        <f t="shared" si="135"/>
        <v>16</v>
      </c>
      <c r="H2086" s="56"/>
      <c r="I2086" s="56"/>
      <c r="J2086" s="56"/>
      <c r="K2086" s="56"/>
      <c r="L2086" s="56"/>
      <c r="M2086" s="56"/>
    </row>
    <row r="2087" spans="1:13">
      <c r="A2087" s="59">
        <v>34897</v>
      </c>
      <c r="B2087" s="58">
        <v>15736.26</v>
      </c>
      <c r="C2087" s="55">
        <f t="shared" si="132"/>
        <v>7</v>
      </c>
      <c r="D2087" s="55">
        <f t="shared" si="133"/>
        <v>1995</v>
      </c>
      <c r="E2087" s="55">
        <f t="shared" si="134"/>
        <v>31212.871709999999</v>
      </c>
      <c r="F2087" s="55">
        <f t="shared" si="135"/>
        <v>17</v>
      </c>
      <c r="H2087" s="56"/>
      <c r="I2087" s="56"/>
      <c r="J2087" s="56"/>
      <c r="K2087" s="56"/>
      <c r="L2087" s="56"/>
      <c r="M2087" s="56"/>
    </row>
    <row r="2088" spans="1:13">
      <c r="A2088" s="59">
        <v>34898</v>
      </c>
      <c r="B2088" s="58">
        <v>14676.34</v>
      </c>
      <c r="C2088" s="55">
        <f t="shared" si="132"/>
        <v>7</v>
      </c>
      <c r="D2088" s="55">
        <f t="shared" si="133"/>
        <v>1995</v>
      </c>
      <c r="E2088" s="55">
        <f t="shared" si="134"/>
        <v>29110.520390000001</v>
      </c>
      <c r="F2088" s="55">
        <f t="shared" si="135"/>
        <v>18</v>
      </c>
      <c r="H2088" s="56"/>
      <c r="I2088" s="56"/>
      <c r="J2088" s="56"/>
      <c r="K2088" s="56"/>
      <c r="L2088" s="56"/>
      <c r="M2088" s="56"/>
    </row>
    <row r="2089" spans="1:13">
      <c r="A2089" s="59">
        <v>34899</v>
      </c>
      <c r="B2089" s="58">
        <v>15039.92</v>
      </c>
      <c r="C2089" s="55">
        <f t="shared" si="132"/>
        <v>7</v>
      </c>
      <c r="D2089" s="55">
        <f t="shared" si="133"/>
        <v>1995</v>
      </c>
      <c r="E2089" s="55">
        <f t="shared" si="134"/>
        <v>29831.68132</v>
      </c>
      <c r="F2089" s="55">
        <f t="shared" si="135"/>
        <v>19</v>
      </c>
      <c r="H2089" s="56"/>
      <c r="I2089" s="56"/>
      <c r="J2089" s="56"/>
      <c r="K2089" s="56"/>
      <c r="L2089" s="56"/>
      <c r="M2089" s="56"/>
    </row>
    <row r="2090" spans="1:13">
      <c r="A2090" s="59">
        <v>34900</v>
      </c>
      <c r="B2090" s="58">
        <v>14532.97</v>
      </c>
      <c r="C2090" s="55">
        <f t="shared" si="132"/>
        <v>7</v>
      </c>
      <c r="D2090" s="55">
        <f t="shared" si="133"/>
        <v>1995</v>
      </c>
      <c r="E2090" s="55">
        <f t="shared" si="134"/>
        <v>28826.145994999999</v>
      </c>
      <c r="F2090" s="55">
        <f t="shared" si="135"/>
        <v>20</v>
      </c>
      <c r="H2090" s="56"/>
      <c r="I2090" s="56"/>
      <c r="J2090" s="56"/>
      <c r="K2090" s="56"/>
      <c r="L2090" s="56"/>
      <c r="M2090" s="56"/>
    </row>
    <row r="2091" spans="1:13">
      <c r="A2091" s="59">
        <v>34901</v>
      </c>
      <c r="B2091" s="58">
        <v>15818.35</v>
      </c>
      <c r="C2091" s="55">
        <f t="shared" si="132"/>
        <v>7</v>
      </c>
      <c r="D2091" s="55">
        <f t="shared" si="133"/>
        <v>1995</v>
      </c>
      <c r="E2091" s="55">
        <f t="shared" si="134"/>
        <v>31375.697225</v>
      </c>
      <c r="F2091" s="55">
        <f t="shared" si="135"/>
        <v>21</v>
      </c>
      <c r="H2091" s="56"/>
      <c r="I2091" s="56"/>
      <c r="J2091" s="56"/>
      <c r="K2091" s="56"/>
      <c r="L2091" s="56"/>
      <c r="M2091" s="56"/>
    </row>
    <row r="2092" spans="1:13">
      <c r="A2092" s="59">
        <v>34902</v>
      </c>
      <c r="B2092" s="58">
        <v>14419.06</v>
      </c>
      <c r="C2092" s="55">
        <f t="shared" si="132"/>
        <v>7</v>
      </c>
      <c r="D2092" s="55">
        <f t="shared" si="133"/>
        <v>1995</v>
      </c>
      <c r="E2092" s="55">
        <f t="shared" si="134"/>
        <v>28600.20551</v>
      </c>
      <c r="F2092" s="55">
        <f t="shared" si="135"/>
        <v>22</v>
      </c>
      <c r="H2092" s="56"/>
      <c r="I2092" s="56"/>
      <c r="J2092" s="56"/>
      <c r="K2092" s="56"/>
      <c r="L2092" s="56"/>
      <c r="M2092" s="56"/>
    </row>
    <row r="2093" spans="1:13">
      <c r="A2093" s="59">
        <v>34903</v>
      </c>
      <c r="B2093" s="58">
        <v>13076.15</v>
      </c>
      <c r="C2093" s="55">
        <f t="shared" si="132"/>
        <v>7</v>
      </c>
      <c r="D2093" s="55">
        <f t="shared" si="133"/>
        <v>1995</v>
      </c>
      <c r="E2093" s="55">
        <f t="shared" si="134"/>
        <v>25936.543525000001</v>
      </c>
      <c r="F2093" s="55">
        <f t="shared" si="135"/>
        <v>23</v>
      </c>
      <c r="H2093" s="56"/>
      <c r="I2093" s="56"/>
      <c r="J2093" s="56"/>
      <c r="K2093" s="56"/>
      <c r="L2093" s="56"/>
      <c r="M2093" s="56"/>
    </row>
    <row r="2094" spans="1:13">
      <c r="A2094" s="59">
        <v>34904</v>
      </c>
      <c r="B2094" s="58">
        <v>12473.98</v>
      </c>
      <c r="C2094" s="55">
        <f t="shared" si="132"/>
        <v>7</v>
      </c>
      <c r="D2094" s="55">
        <f t="shared" si="133"/>
        <v>1995</v>
      </c>
      <c r="E2094" s="55">
        <f t="shared" si="134"/>
        <v>24742.139329999998</v>
      </c>
      <c r="F2094" s="55">
        <f t="shared" si="135"/>
        <v>24</v>
      </c>
      <c r="H2094" s="56"/>
      <c r="I2094" s="56"/>
      <c r="J2094" s="56"/>
      <c r="K2094" s="56"/>
      <c r="L2094" s="56"/>
      <c r="M2094" s="56"/>
    </row>
    <row r="2095" spans="1:13">
      <c r="A2095" s="59">
        <v>34905</v>
      </c>
      <c r="B2095" s="58">
        <v>11653.25</v>
      </c>
      <c r="C2095" s="55">
        <f t="shared" si="132"/>
        <v>7</v>
      </c>
      <c r="D2095" s="55">
        <f t="shared" si="133"/>
        <v>1995</v>
      </c>
      <c r="E2095" s="55">
        <f t="shared" si="134"/>
        <v>23114.221375000001</v>
      </c>
      <c r="F2095" s="55">
        <f t="shared" si="135"/>
        <v>25</v>
      </c>
      <c r="H2095" s="56"/>
      <c r="I2095" s="56"/>
      <c r="J2095" s="56"/>
      <c r="K2095" s="56"/>
      <c r="L2095" s="56"/>
      <c r="M2095" s="56"/>
    </row>
    <row r="2096" spans="1:13">
      <c r="A2096" s="59">
        <v>34906</v>
      </c>
      <c r="B2096" s="58">
        <v>11246.99</v>
      </c>
      <c r="C2096" s="55">
        <f t="shared" si="132"/>
        <v>7</v>
      </c>
      <c r="D2096" s="55">
        <f t="shared" si="133"/>
        <v>1995</v>
      </c>
      <c r="E2096" s="55">
        <f t="shared" si="134"/>
        <v>22308.404665000002</v>
      </c>
      <c r="F2096" s="55">
        <f t="shared" si="135"/>
        <v>26</v>
      </c>
      <c r="H2096" s="56"/>
      <c r="I2096" s="56"/>
      <c r="J2096" s="56"/>
      <c r="K2096" s="56"/>
      <c r="L2096" s="56"/>
      <c r="M2096" s="56"/>
    </row>
    <row r="2097" spans="1:13">
      <c r="A2097" s="59">
        <v>34907</v>
      </c>
      <c r="B2097" s="58">
        <v>10516.33</v>
      </c>
      <c r="C2097" s="55">
        <f t="shared" si="132"/>
        <v>7</v>
      </c>
      <c r="D2097" s="55">
        <f t="shared" si="133"/>
        <v>1995</v>
      </c>
      <c r="E2097" s="55">
        <f t="shared" si="134"/>
        <v>20859.140555000002</v>
      </c>
      <c r="F2097" s="55">
        <f t="shared" si="135"/>
        <v>27</v>
      </c>
      <c r="H2097" s="56"/>
      <c r="I2097" s="56"/>
      <c r="J2097" s="56"/>
      <c r="K2097" s="56"/>
      <c r="L2097" s="56"/>
      <c r="M2097" s="56"/>
    </row>
    <row r="2098" spans="1:13">
      <c r="A2098" s="59">
        <v>34908</v>
      </c>
      <c r="B2098" s="58">
        <v>10257.81</v>
      </c>
      <c r="C2098" s="55">
        <f t="shared" si="132"/>
        <v>7</v>
      </c>
      <c r="D2098" s="55">
        <f t="shared" si="133"/>
        <v>1995</v>
      </c>
      <c r="E2098" s="55">
        <f t="shared" si="134"/>
        <v>20346.366135</v>
      </c>
      <c r="F2098" s="55">
        <f t="shared" si="135"/>
        <v>28</v>
      </c>
      <c r="H2098" s="56"/>
      <c r="I2098" s="56"/>
      <c r="J2098" s="56"/>
      <c r="K2098" s="56"/>
      <c r="L2098" s="56"/>
      <c r="M2098" s="56"/>
    </row>
    <row r="2099" spans="1:13">
      <c r="A2099" s="59">
        <v>34909</v>
      </c>
      <c r="B2099" s="58">
        <v>9327.66</v>
      </c>
      <c r="C2099" s="55">
        <f t="shared" si="132"/>
        <v>7</v>
      </c>
      <c r="D2099" s="55">
        <f t="shared" si="133"/>
        <v>1995</v>
      </c>
      <c r="E2099" s="55">
        <f t="shared" si="134"/>
        <v>18501.41361</v>
      </c>
      <c r="F2099" s="55">
        <f t="shared" si="135"/>
        <v>29</v>
      </c>
      <c r="H2099" s="56"/>
      <c r="I2099" s="56"/>
      <c r="J2099" s="56"/>
      <c r="K2099" s="56"/>
      <c r="L2099" s="56"/>
      <c r="M2099" s="56"/>
    </row>
    <row r="2100" spans="1:13">
      <c r="A2100" s="59">
        <v>34910</v>
      </c>
      <c r="B2100" s="58">
        <v>10085.959999999999</v>
      </c>
      <c r="C2100" s="55">
        <f t="shared" si="132"/>
        <v>7</v>
      </c>
      <c r="D2100" s="55">
        <f t="shared" si="133"/>
        <v>1995</v>
      </c>
      <c r="E2100" s="55">
        <f t="shared" si="134"/>
        <v>20005.501659999998</v>
      </c>
      <c r="F2100" s="55">
        <f t="shared" si="135"/>
        <v>30</v>
      </c>
      <c r="H2100" s="56"/>
      <c r="I2100" s="56"/>
      <c r="J2100" s="56"/>
      <c r="K2100" s="56"/>
      <c r="L2100" s="56"/>
      <c r="M2100" s="56"/>
    </row>
    <row r="2101" spans="1:13">
      <c r="A2101" s="59">
        <v>34911</v>
      </c>
      <c r="B2101" s="58">
        <v>9003.76</v>
      </c>
      <c r="C2101" s="55">
        <f t="shared" si="132"/>
        <v>7</v>
      </c>
      <c r="D2101" s="55">
        <f t="shared" si="133"/>
        <v>1995</v>
      </c>
      <c r="E2101" s="55">
        <f t="shared" si="134"/>
        <v>17858.95796</v>
      </c>
      <c r="F2101" s="55">
        <f t="shared" si="135"/>
        <v>31</v>
      </c>
      <c r="H2101" s="56"/>
      <c r="I2101" s="56"/>
      <c r="J2101" s="56"/>
      <c r="K2101" s="56"/>
      <c r="L2101" s="56"/>
      <c r="M2101" s="56"/>
    </row>
    <row r="2102" spans="1:13">
      <c r="A2102" s="59">
        <v>34912</v>
      </c>
      <c r="B2102" s="58">
        <v>8510.58</v>
      </c>
      <c r="C2102" s="55">
        <f t="shared" si="132"/>
        <v>8</v>
      </c>
      <c r="D2102" s="55">
        <f t="shared" si="133"/>
        <v>1995</v>
      </c>
      <c r="E2102" s="55">
        <f t="shared" si="134"/>
        <v>16880.735430000001</v>
      </c>
      <c r="F2102" s="55">
        <f t="shared" si="135"/>
        <v>1</v>
      </c>
      <c r="H2102" s="56"/>
      <c r="I2102" s="56"/>
      <c r="J2102" s="56"/>
      <c r="K2102" s="56"/>
      <c r="L2102" s="56"/>
      <c r="M2102" s="56"/>
    </row>
    <row r="2103" spans="1:13">
      <c r="A2103" s="59">
        <v>34913</v>
      </c>
      <c r="B2103" s="58">
        <v>7848.01</v>
      </c>
      <c r="C2103" s="55">
        <f t="shared" si="132"/>
        <v>8</v>
      </c>
      <c r="D2103" s="55">
        <f t="shared" si="133"/>
        <v>1995</v>
      </c>
      <c r="E2103" s="55">
        <f t="shared" si="134"/>
        <v>15566.527835000001</v>
      </c>
      <c r="F2103" s="55">
        <f t="shared" si="135"/>
        <v>2</v>
      </c>
      <c r="H2103" s="56"/>
      <c r="I2103" s="56"/>
      <c r="J2103" s="56"/>
      <c r="K2103" s="56"/>
      <c r="L2103" s="56"/>
      <c r="M2103" s="56"/>
    </row>
    <row r="2104" spans="1:13">
      <c r="A2104" s="59">
        <v>34914</v>
      </c>
      <c r="B2104" s="58">
        <v>7732.52</v>
      </c>
      <c r="C2104" s="55">
        <f t="shared" si="132"/>
        <v>8</v>
      </c>
      <c r="D2104" s="55">
        <f t="shared" si="133"/>
        <v>1995</v>
      </c>
      <c r="E2104" s="55">
        <f t="shared" si="134"/>
        <v>15337.453420000002</v>
      </c>
      <c r="F2104" s="55">
        <f t="shared" si="135"/>
        <v>3</v>
      </c>
      <c r="H2104" s="56"/>
      <c r="I2104" s="56"/>
      <c r="J2104" s="56"/>
      <c r="K2104" s="56"/>
      <c r="L2104" s="56"/>
      <c r="M2104" s="56"/>
    </row>
    <row r="2105" spans="1:13">
      <c r="A2105" s="59">
        <v>34915</v>
      </c>
      <c r="B2105" s="58">
        <v>7498.46</v>
      </c>
      <c r="C2105" s="55">
        <f t="shared" si="132"/>
        <v>8</v>
      </c>
      <c r="D2105" s="55">
        <f t="shared" si="133"/>
        <v>1995</v>
      </c>
      <c r="E2105" s="55">
        <f t="shared" si="134"/>
        <v>14873.19541</v>
      </c>
      <c r="F2105" s="55">
        <f t="shared" si="135"/>
        <v>4</v>
      </c>
      <c r="H2105" s="56"/>
      <c r="I2105" s="56"/>
      <c r="J2105" s="56"/>
      <c r="K2105" s="56"/>
      <c r="L2105" s="56"/>
      <c r="M2105" s="56"/>
    </row>
    <row r="2106" spans="1:13">
      <c r="A2106" s="59">
        <v>34916</v>
      </c>
      <c r="B2106" s="58">
        <v>7462.64</v>
      </c>
      <c r="C2106" s="55">
        <f t="shared" si="132"/>
        <v>8</v>
      </c>
      <c r="D2106" s="55">
        <f t="shared" si="133"/>
        <v>1995</v>
      </c>
      <c r="E2106" s="55">
        <f t="shared" si="134"/>
        <v>14802.14644</v>
      </c>
      <c r="F2106" s="55">
        <f t="shared" si="135"/>
        <v>5</v>
      </c>
      <c r="H2106" s="56"/>
      <c r="I2106" s="56"/>
      <c r="J2106" s="56"/>
      <c r="K2106" s="56"/>
      <c r="L2106" s="56"/>
      <c r="M2106" s="56"/>
    </row>
    <row r="2107" spans="1:13">
      <c r="A2107" s="59">
        <v>34917</v>
      </c>
      <c r="B2107" s="58">
        <v>7069.61</v>
      </c>
      <c r="C2107" s="55">
        <f t="shared" si="132"/>
        <v>8</v>
      </c>
      <c r="D2107" s="55">
        <f t="shared" si="133"/>
        <v>1995</v>
      </c>
      <c r="E2107" s="55">
        <f t="shared" si="134"/>
        <v>14022.571435</v>
      </c>
      <c r="F2107" s="55">
        <f t="shared" si="135"/>
        <v>6</v>
      </c>
      <c r="H2107" s="56"/>
      <c r="I2107" s="56"/>
      <c r="J2107" s="56"/>
      <c r="K2107" s="56"/>
      <c r="L2107" s="56"/>
      <c r="M2107" s="56"/>
    </row>
    <row r="2108" spans="1:13">
      <c r="A2108" s="59">
        <v>34918</v>
      </c>
      <c r="B2108" s="58">
        <v>6899.97</v>
      </c>
      <c r="C2108" s="55">
        <f t="shared" si="132"/>
        <v>8</v>
      </c>
      <c r="D2108" s="55">
        <f t="shared" si="133"/>
        <v>1995</v>
      </c>
      <c r="E2108" s="55">
        <f t="shared" si="134"/>
        <v>13686.090495</v>
      </c>
      <c r="F2108" s="55">
        <f t="shared" si="135"/>
        <v>7</v>
      </c>
      <c r="H2108" s="56"/>
      <c r="I2108" s="56"/>
      <c r="J2108" s="56"/>
      <c r="K2108" s="56"/>
      <c r="L2108" s="56"/>
      <c r="M2108" s="56"/>
    </row>
    <row r="2109" spans="1:13">
      <c r="A2109" s="59">
        <v>34919</v>
      </c>
      <c r="B2109" s="58">
        <v>7532.71</v>
      </c>
      <c r="C2109" s="55">
        <f t="shared" si="132"/>
        <v>8</v>
      </c>
      <c r="D2109" s="55">
        <f t="shared" si="133"/>
        <v>1995</v>
      </c>
      <c r="E2109" s="55">
        <f t="shared" si="134"/>
        <v>14941.130285000001</v>
      </c>
      <c r="F2109" s="55">
        <f t="shared" si="135"/>
        <v>8</v>
      </c>
      <c r="H2109" s="56"/>
      <c r="I2109" s="56"/>
      <c r="J2109" s="56"/>
      <c r="K2109" s="56"/>
      <c r="L2109" s="56"/>
      <c r="M2109" s="56"/>
    </row>
    <row r="2110" spans="1:13">
      <c r="A2110" s="59">
        <v>34920</v>
      </c>
      <c r="B2110" s="58">
        <v>7191.82</v>
      </c>
      <c r="C2110" s="55">
        <f t="shared" si="132"/>
        <v>8</v>
      </c>
      <c r="D2110" s="55">
        <f t="shared" si="133"/>
        <v>1995</v>
      </c>
      <c r="E2110" s="55">
        <f t="shared" si="134"/>
        <v>14264.974969999999</v>
      </c>
      <c r="F2110" s="55">
        <f t="shared" si="135"/>
        <v>9</v>
      </c>
      <c r="H2110" s="56"/>
      <c r="I2110" s="56"/>
      <c r="J2110" s="56"/>
      <c r="K2110" s="56"/>
      <c r="L2110" s="56"/>
      <c r="M2110" s="56"/>
    </row>
    <row r="2111" spans="1:13">
      <c r="A2111" s="59">
        <v>34921</v>
      </c>
      <c r="B2111" s="58">
        <v>6410</v>
      </c>
      <c r="C2111" s="55">
        <f t="shared" si="132"/>
        <v>8</v>
      </c>
      <c r="D2111" s="55">
        <f t="shared" si="133"/>
        <v>1995</v>
      </c>
      <c r="E2111" s="55">
        <f t="shared" si="134"/>
        <v>12714.235000000001</v>
      </c>
      <c r="F2111" s="55">
        <f t="shared" si="135"/>
        <v>10</v>
      </c>
      <c r="H2111" s="56"/>
      <c r="I2111" s="56"/>
      <c r="J2111" s="56"/>
      <c r="K2111" s="56"/>
      <c r="L2111" s="56"/>
      <c r="M2111" s="56"/>
    </row>
    <row r="2112" spans="1:13">
      <c r="A2112" s="59">
        <v>34922</v>
      </c>
      <c r="B2112" s="58">
        <v>7341.29</v>
      </c>
      <c r="C2112" s="55">
        <f t="shared" si="132"/>
        <v>8</v>
      </c>
      <c r="D2112" s="55">
        <f t="shared" si="133"/>
        <v>1995</v>
      </c>
      <c r="E2112" s="55">
        <f t="shared" si="134"/>
        <v>14561.448715</v>
      </c>
      <c r="F2112" s="55">
        <f t="shared" si="135"/>
        <v>11</v>
      </c>
      <c r="H2112" s="56"/>
      <c r="I2112" s="56"/>
      <c r="J2112" s="56"/>
      <c r="K2112" s="56"/>
      <c r="L2112" s="56"/>
      <c r="M2112" s="56"/>
    </row>
    <row r="2113" spans="1:13">
      <c r="A2113" s="59">
        <v>34923</v>
      </c>
      <c r="B2113" s="58">
        <v>6576.75</v>
      </c>
      <c r="C2113" s="55">
        <f t="shared" si="132"/>
        <v>8</v>
      </c>
      <c r="D2113" s="55">
        <f t="shared" si="133"/>
        <v>1995</v>
      </c>
      <c r="E2113" s="55">
        <f t="shared" si="134"/>
        <v>13044.983625000001</v>
      </c>
      <c r="F2113" s="55">
        <f t="shared" si="135"/>
        <v>12</v>
      </c>
      <c r="H2113" s="56"/>
      <c r="I2113" s="56"/>
      <c r="J2113" s="56"/>
      <c r="K2113" s="56"/>
      <c r="L2113" s="56"/>
      <c r="M2113" s="56"/>
    </row>
    <row r="2114" spans="1:13">
      <c r="A2114" s="59">
        <v>34924</v>
      </c>
      <c r="B2114" s="58">
        <v>6147.24</v>
      </c>
      <c r="C2114" s="55">
        <f t="shared" si="132"/>
        <v>8</v>
      </c>
      <c r="D2114" s="55">
        <f t="shared" si="133"/>
        <v>1995</v>
      </c>
      <c r="E2114" s="55">
        <f t="shared" si="134"/>
        <v>12193.05054</v>
      </c>
      <c r="F2114" s="55">
        <f t="shared" si="135"/>
        <v>13</v>
      </c>
      <c r="H2114" s="56"/>
      <c r="I2114" s="56"/>
      <c r="J2114" s="56"/>
      <c r="K2114" s="56"/>
      <c r="L2114" s="56"/>
      <c r="M2114" s="56"/>
    </row>
    <row r="2115" spans="1:13">
      <c r="A2115" s="59">
        <v>34925</v>
      </c>
      <c r="B2115" s="58">
        <v>5656.01</v>
      </c>
      <c r="C2115" s="55">
        <f t="shared" si="132"/>
        <v>8</v>
      </c>
      <c r="D2115" s="55">
        <f t="shared" si="133"/>
        <v>1995</v>
      </c>
      <c r="E2115" s="55">
        <f t="shared" si="134"/>
        <v>11218.695835</v>
      </c>
      <c r="F2115" s="55">
        <f t="shared" si="135"/>
        <v>14</v>
      </c>
      <c r="H2115" s="56"/>
      <c r="I2115" s="56"/>
      <c r="J2115" s="56"/>
      <c r="K2115" s="56"/>
      <c r="L2115" s="56"/>
      <c r="M2115" s="56"/>
    </row>
    <row r="2116" spans="1:13">
      <c r="A2116" s="59">
        <v>34926</v>
      </c>
      <c r="B2116" s="58">
        <v>5978.91</v>
      </c>
      <c r="C2116" s="55">
        <f t="shared" ref="C2116:C2179" si="136">MONTH(A2116)</f>
        <v>8</v>
      </c>
      <c r="D2116" s="55">
        <f t="shared" ref="D2116:D2179" si="137">IF(C2116&gt;9,YEAR(A2116)+1,YEAR(A2116))</f>
        <v>1995</v>
      </c>
      <c r="E2116" s="55">
        <f t="shared" ref="E2116:E2179" si="138">B2116*1.9835</f>
        <v>11859.167985</v>
      </c>
      <c r="F2116" s="55">
        <f t="shared" ref="F2116:F2179" si="139">DAY(A2116)</f>
        <v>15</v>
      </c>
      <c r="H2116" s="56"/>
      <c r="I2116" s="56"/>
      <c r="J2116" s="56"/>
      <c r="K2116" s="56"/>
      <c r="L2116" s="56"/>
      <c r="M2116" s="56"/>
    </row>
    <row r="2117" spans="1:13">
      <c r="A2117" s="59">
        <v>34927</v>
      </c>
      <c r="B2117" s="58">
        <v>5978.77</v>
      </c>
      <c r="C2117" s="55">
        <f t="shared" si="136"/>
        <v>8</v>
      </c>
      <c r="D2117" s="55">
        <f t="shared" si="137"/>
        <v>1995</v>
      </c>
      <c r="E2117" s="55">
        <f t="shared" si="138"/>
        <v>11858.890295000001</v>
      </c>
      <c r="F2117" s="55">
        <f t="shared" si="139"/>
        <v>16</v>
      </c>
      <c r="H2117" s="56"/>
      <c r="I2117" s="56"/>
      <c r="J2117" s="56"/>
      <c r="K2117" s="56"/>
      <c r="L2117" s="56"/>
      <c r="M2117" s="56"/>
    </row>
    <row r="2118" spans="1:13">
      <c r="A2118" s="59">
        <v>34928</v>
      </c>
      <c r="B2118" s="58">
        <v>4696.43</v>
      </c>
      <c r="C2118" s="55">
        <f t="shared" si="136"/>
        <v>8</v>
      </c>
      <c r="D2118" s="55">
        <f t="shared" si="137"/>
        <v>1995</v>
      </c>
      <c r="E2118" s="55">
        <f t="shared" si="138"/>
        <v>9315.3689050000012</v>
      </c>
      <c r="F2118" s="55">
        <f t="shared" si="139"/>
        <v>17</v>
      </c>
      <c r="H2118" s="56"/>
      <c r="I2118" s="56"/>
      <c r="J2118" s="56"/>
      <c r="K2118" s="56"/>
      <c r="L2118" s="56"/>
      <c r="M2118" s="56"/>
    </row>
    <row r="2119" spans="1:13">
      <c r="A2119" s="59">
        <v>34929</v>
      </c>
      <c r="B2119" s="58">
        <v>6434</v>
      </c>
      <c r="C2119" s="55">
        <f t="shared" si="136"/>
        <v>8</v>
      </c>
      <c r="D2119" s="55">
        <f t="shared" si="137"/>
        <v>1995</v>
      </c>
      <c r="E2119" s="55">
        <f t="shared" si="138"/>
        <v>12761.839</v>
      </c>
      <c r="F2119" s="55">
        <f t="shared" si="139"/>
        <v>18</v>
      </c>
      <c r="H2119" s="56"/>
      <c r="I2119" s="56"/>
      <c r="J2119" s="56"/>
      <c r="K2119" s="56"/>
      <c r="L2119" s="56"/>
      <c r="M2119" s="56"/>
    </row>
    <row r="2120" spans="1:13">
      <c r="A2120" s="59">
        <v>34930</v>
      </c>
      <c r="B2120" s="58">
        <v>4982.4399999999996</v>
      </c>
      <c r="C2120" s="55">
        <f t="shared" si="136"/>
        <v>8</v>
      </c>
      <c r="D2120" s="55">
        <f t="shared" si="137"/>
        <v>1995</v>
      </c>
      <c r="E2120" s="55">
        <f t="shared" si="138"/>
        <v>9882.6697399999994</v>
      </c>
      <c r="F2120" s="55">
        <f t="shared" si="139"/>
        <v>19</v>
      </c>
      <c r="H2120" s="56"/>
      <c r="I2120" s="56"/>
      <c r="J2120" s="56"/>
      <c r="K2120" s="56"/>
      <c r="L2120" s="56"/>
      <c r="M2120" s="56"/>
    </row>
    <row r="2121" spans="1:13">
      <c r="A2121" s="59">
        <v>34931</v>
      </c>
      <c r="B2121" s="58">
        <v>5300.45</v>
      </c>
      <c r="C2121" s="55">
        <f t="shared" si="136"/>
        <v>8</v>
      </c>
      <c r="D2121" s="55">
        <f t="shared" si="137"/>
        <v>1995</v>
      </c>
      <c r="E2121" s="55">
        <f t="shared" si="138"/>
        <v>10513.442574999999</v>
      </c>
      <c r="F2121" s="55">
        <f t="shared" si="139"/>
        <v>20</v>
      </c>
      <c r="H2121" s="56"/>
      <c r="I2121" s="56"/>
      <c r="J2121" s="56"/>
      <c r="K2121" s="56"/>
      <c r="L2121" s="56"/>
      <c r="M2121" s="56"/>
    </row>
    <row r="2122" spans="1:13">
      <c r="A2122" s="59">
        <v>34932</v>
      </c>
      <c r="B2122" s="58">
        <v>5174.97</v>
      </c>
      <c r="C2122" s="55">
        <f t="shared" si="136"/>
        <v>8</v>
      </c>
      <c r="D2122" s="55">
        <f t="shared" si="137"/>
        <v>1995</v>
      </c>
      <c r="E2122" s="55">
        <f t="shared" si="138"/>
        <v>10264.552995</v>
      </c>
      <c r="F2122" s="55">
        <f t="shared" si="139"/>
        <v>21</v>
      </c>
      <c r="H2122" s="56"/>
      <c r="I2122" s="56"/>
      <c r="J2122" s="56"/>
      <c r="K2122" s="56"/>
      <c r="L2122" s="56"/>
      <c r="M2122" s="56"/>
    </row>
    <row r="2123" spans="1:13">
      <c r="A2123" s="59">
        <v>34933</v>
      </c>
      <c r="B2123" s="58">
        <v>5271.57</v>
      </c>
      <c r="C2123" s="55">
        <f t="shared" si="136"/>
        <v>8</v>
      </c>
      <c r="D2123" s="55">
        <f t="shared" si="137"/>
        <v>1995</v>
      </c>
      <c r="E2123" s="55">
        <f t="shared" si="138"/>
        <v>10456.159094999999</v>
      </c>
      <c r="F2123" s="55">
        <f t="shared" si="139"/>
        <v>22</v>
      </c>
      <c r="H2123" s="56"/>
      <c r="I2123" s="56"/>
      <c r="J2123" s="56"/>
      <c r="K2123" s="56"/>
      <c r="L2123" s="56"/>
      <c r="M2123" s="56"/>
    </row>
    <row r="2124" spans="1:13">
      <c r="A2124" s="59">
        <v>34934</v>
      </c>
      <c r="B2124" s="58">
        <v>5636.33</v>
      </c>
      <c r="C2124" s="55">
        <f t="shared" si="136"/>
        <v>8</v>
      </c>
      <c r="D2124" s="55">
        <f t="shared" si="137"/>
        <v>1995</v>
      </c>
      <c r="E2124" s="55">
        <f t="shared" si="138"/>
        <v>11179.660555</v>
      </c>
      <c r="F2124" s="55">
        <f t="shared" si="139"/>
        <v>23</v>
      </c>
      <c r="H2124" s="56"/>
      <c r="I2124" s="56"/>
      <c r="J2124" s="56"/>
      <c r="K2124" s="56"/>
      <c r="L2124" s="56"/>
      <c r="M2124" s="56"/>
    </row>
    <row r="2125" spans="1:13">
      <c r="A2125" s="59">
        <v>34935</v>
      </c>
      <c r="B2125" s="58">
        <v>6662.61</v>
      </c>
      <c r="C2125" s="55">
        <f t="shared" si="136"/>
        <v>8</v>
      </c>
      <c r="D2125" s="55">
        <f t="shared" si="137"/>
        <v>1995</v>
      </c>
      <c r="E2125" s="55">
        <f t="shared" si="138"/>
        <v>13215.286935</v>
      </c>
      <c r="F2125" s="55">
        <f t="shared" si="139"/>
        <v>24</v>
      </c>
      <c r="H2125" s="56"/>
      <c r="I2125" s="56"/>
      <c r="J2125" s="56"/>
      <c r="K2125" s="56"/>
      <c r="L2125" s="56"/>
      <c r="M2125" s="56"/>
    </row>
    <row r="2126" spans="1:13">
      <c r="A2126" s="59">
        <v>34936</v>
      </c>
      <c r="B2126" s="58">
        <v>6049.36</v>
      </c>
      <c r="C2126" s="55">
        <f t="shared" si="136"/>
        <v>8</v>
      </c>
      <c r="D2126" s="55">
        <f t="shared" si="137"/>
        <v>1995</v>
      </c>
      <c r="E2126" s="55">
        <f t="shared" si="138"/>
        <v>11998.905559999999</v>
      </c>
      <c r="F2126" s="55">
        <f t="shared" si="139"/>
        <v>25</v>
      </c>
      <c r="H2126" s="56"/>
      <c r="I2126" s="56"/>
      <c r="J2126" s="56"/>
      <c r="K2126" s="56"/>
      <c r="L2126" s="56"/>
      <c r="M2126" s="56"/>
    </row>
    <row r="2127" spans="1:13">
      <c r="A2127" s="59">
        <v>34937</v>
      </c>
      <c r="B2127" s="58">
        <v>5683.15</v>
      </c>
      <c r="C2127" s="55">
        <f t="shared" si="136"/>
        <v>8</v>
      </c>
      <c r="D2127" s="55">
        <f t="shared" si="137"/>
        <v>1995</v>
      </c>
      <c r="E2127" s="55">
        <f t="shared" si="138"/>
        <v>11272.528025</v>
      </c>
      <c r="F2127" s="55">
        <f t="shared" si="139"/>
        <v>26</v>
      </c>
      <c r="H2127" s="56"/>
      <c r="I2127" s="56"/>
      <c r="J2127" s="56"/>
      <c r="K2127" s="56"/>
      <c r="L2127" s="56"/>
      <c r="M2127" s="56"/>
    </row>
    <row r="2128" spans="1:13">
      <c r="A2128" s="59">
        <v>34938</v>
      </c>
      <c r="B2128" s="58">
        <v>5140.8</v>
      </c>
      <c r="C2128" s="55">
        <f t="shared" si="136"/>
        <v>8</v>
      </c>
      <c r="D2128" s="55">
        <f t="shared" si="137"/>
        <v>1995</v>
      </c>
      <c r="E2128" s="55">
        <f t="shared" si="138"/>
        <v>10196.776800000001</v>
      </c>
      <c r="F2128" s="55">
        <f t="shared" si="139"/>
        <v>27</v>
      </c>
      <c r="H2128" s="56"/>
      <c r="I2128" s="56"/>
      <c r="J2128" s="56"/>
      <c r="K2128" s="56"/>
      <c r="L2128" s="56"/>
      <c r="M2128" s="56"/>
    </row>
    <row r="2129" spans="1:13">
      <c r="A2129" s="59">
        <v>34939</v>
      </c>
      <c r="B2129" s="58">
        <v>4978.71</v>
      </c>
      <c r="C2129" s="55">
        <f t="shared" si="136"/>
        <v>8</v>
      </c>
      <c r="D2129" s="55">
        <f t="shared" si="137"/>
        <v>1995</v>
      </c>
      <c r="E2129" s="55">
        <f t="shared" si="138"/>
        <v>9875.2712850000007</v>
      </c>
      <c r="F2129" s="55">
        <f t="shared" si="139"/>
        <v>28</v>
      </c>
      <c r="H2129" s="56"/>
      <c r="I2129" s="56"/>
      <c r="J2129" s="56"/>
      <c r="K2129" s="56"/>
      <c r="L2129" s="56"/>
      <c r="M2129" s="56"/>
    </row>
    <row r="2130" spans="1:13">
      <c r="A2130" s="59">
        <v>34940</v>
      </c>
      <c r="B2130" s="58">
        <v>4895.76</v>
      </c>
      <c r="C2130" s="55">
        <f t="shared" si="136"/>
        <v>8</v>
      </c>
      <c r="D2130" s="55">
        <f t="shared" si="137"/>
        <v>1995</v>
      </c>
      <c r="E2130" s="55">
        <f t="shared" si="138"/>
        <v>9710.7399600000008</v>
      </c>
      <c r="F2130" s="55">
        <f t="shared" si="139"/>
        <v>29</v>
      </c>
      <c r="H2130" s="56"/>
      <c r="I2130" s="56"/>
      <c r="J2130" s="56"/>
      <c r="K2130" s="56"/>
      <c r="L2130" s="56"/>
      <c r="M2130" s="56"/>
    </row>
    <row r="2131" spans="1:13">
      <c r="A2131" s="59">
        <v>34941</v>
      </c>
      <c r="B2131" s="58">
        <v>4419.7700000000004</v>
      </c>
      <c r="C2131" s="55">
        <f t="shared" si="136"/>
        <v>8</v>
      </c>
      <c r="D2131" s="55">
        <f t="shared" si="137"/>
        <v>1995</v>
      </c>
      <c r="E2131" s="55">
        <f t="shared" si="138"/>
        <v>8766.6137950000011</v>
      </c>
      <c r="F2131" s="55">
        <f t="shared" si="139"/>
        <v>30</v>
      </c>
      <c r="H2131" s="56"/>
      <c r="I2131" s="56"/>
      <c r="J2131" s="56"/>
      <c r="K2131" s="56"/>
      <c r="L2131" s="56"/>
      <c r="M2131" s="56"/>
    </row>
    <row r="2132" spans="1:13">
      <c r="A2132" s="59">
        <v>34942</v>
      </c>
      <c r="B2132" s="58">
        <v>4785.51</v>
      </c>
      <c r="C2132" s="55">
        <f t="shared" si="136"/>
        <v>8</v>
      </c>
      <c r="D2132" s="55">
        <f t="shared" si="137"/>
        <v>1995</v>
      </c>
      <c r="E2132" s="55">
        <f t="shared" si="138"/>
        <v>9492.0590850000008</v>
      </c>
      <c r="F2132" s="55">
        <f t="shared" si="139"/>
        <v>31</v>
      </c>
      <c r="H2132" s="56"/>
      <c r="I2132" s="56"/>
      <c r="J2132" s="56"/>
      <c r="K2132" s="56"/>
      <c r="L2132" s="56"/>
      <c r="M2132" s="56"/>
    </row>
    <row r="2133" spans="1:13">
      <c r="A2133" s="59">
        <v>34943</v>
      </c>
      <c r="B2133" s="58">
        <v>4364.92</v>
      </c>
      <c r="C2133" s="55">
        <f t="shared" si="136"/>
        <v>9</v>
      </c>
      <c r="D2133" s="55">
        <f t="shared" si="137"/>
        <v>1995</v>
      </c>
      <c r="E2133" s="55">
        <f t="shared" si="138"/>
        <v>8657.8188200000004</v>
      </c>
      <c r="F2133" s="55">
        <f t="shared" si="139"/>
        <v>1</v>
      </c>
      <c r="H2133" s="56"/>
      <c r="I2133" s="56"/>
      <c r="J2133" s="56"/>
      <c r="K2133" s="56"/>
      <c r="L2133" s="56"/>
      <c r="M2133" s="56"/>
    </row>
    <row r="2134" spans="1:13">
      <c r="A2134" s="59">
        <v>34944</v>
      </c>
      <c r="B2134" s="58">
        <v>4855.79</v>
      </c>
      <c r="C2134" s="55">
        <f t="shared" si="136"/>
        <v>9</v>
      </c>
      <c r="D2134" s="55">
        <f t="shared" si="137"/>
        <v>1995</v>
      </c>
      <c r="E2134" s="55">
        <f t="shared" si="138"/>
        <v>9631.4594649999999</v>
      </c>
      <c r="F2134" s="55">
        <f t="shared" si="139"/>
        <v>2</v>
      </c>
      <c r="H2134" s="56"/>
      <c r="I2134" s="56"/>
      <c r="J2134" s="56"/>
      <c r="K2134" s="56"/>
      <c r="L2134" s="56"/>
      <c r="M2134" s="56"/>
    </row>
    <row r="2135" spans="1:13">
      <c r="A2135" s="59">
        <v>34945</v>
      </c>
      <c r="B2135" s="58">
        <v>4806.03</v>
      </c>
      <c r="C2135" s="55">
        <f t="shared" si="136"/>
        <v>9</v>
      </c>
      <c r="D2135" s="55">
        <f t="shared" si="137"/>
        <v>1995</v>
      </c>
      <c r="E2135" s="55">
        <f t="shared" si="138"/>
        <v>9532.7605050000002</v>
      </c>
      <c r="F2135" s="55">
        <f t="shared" si="139"/>
        <v>3</v>
      </c>
      <c r="H2135" s="56"/>
      <c r="I2135" s="56"/>
      <c r="J2135" s="56"/>
      <c r="K2135" s="56"/>
      <c r="L2135" s="56"/>
      <c r="M2135" s="56"/>
    </row>
    <row r="2136" spans="1:13">
      <c r="A2136" s="59">
        <v>34946</v>
      </c>
      <c r="B2136" s="58">
        <v>4633.18</v>
      </c>
      <c r="C2136" s="55">
        <f t="shared" si="136"/>
        <v>9</v>
      </c>
      <c r="D2136" s="55">
        <f t="shared" si="137"/>
        <v>1995</v>
      </c>
      <c r="E2136" s="55">
        <f t="shared" si="138"/>
        <v>9189.9125300000014</v>
      </c>
      <c r="F2136" s="55">
        <f t="shared" si="139"/>
        <v>4</v>
      </c>
      <c r="H2136" s="56"/>
      <c r="I2136" s="56"/>
      <c r="J2136" s="56"/>
      <c r="K2136" s="56"/>
      <c r="L2136" s="56"/>
      <c r="M2136" s="56"/>
    </row>
    <row r="2137" spans="1:13">
      <c r="A2137" s="59">
        <v>34947</v>
      </c>
      <c r="B2137" s="58">
        <v>5094.13</v>
      </c>
      <c r="C2137" s="55">
        <f t="shared" si="136"/>
        <v>9</v>
      </c>
      <c r="D2137" s="55">
        <f t="shared" si="137"/>
        <v>1995</v>
      </c>
      <c r="E2137" s="55">
        <f t="shared" si="138"/>
        <v>10104.206855</v>
      </c>
      <c r="F2137" s="55">
        <f t="shared" si="139"/>
        <v>5</v>
      </c>
      <c r="H2137" s="56"/>
      <c r="I2137" s="56"/>
      <c r="J2137" s="56"/>
      <c r="K2137" s="56"/>
      <c r="L2137" s="56"/>
      <c r="M2137" s="56"/>
    </row>
    <row r="2138" spans="1:13">
      <c r="A2138" s="59">
        <v>34948</v>
      </c>
      <c r="B2138" s="58">
        <v>4554.83</v>
      </c>
      <c r="C2138" s="55">
        <f t="shared" si="136"/>
        <v>9</v>
      </c>
      <c r="D2138" s="55">
        <f t="shared" si="137"/>
        <v>1995</v>
      </c>
      <c r="E2138" s="55">
        <f t="shared" si="138"/>
        <v>9034.5053050000006</v>
      </c>
      <c r="F2138" s="55">
        <f t="shared" si="139"/>
        <v>6</v>
      </c>
      <c r="H2138" s="56"/>
      <c r="I2138" s="56"/>
      <c r="J2138" s="56"/>
      <c r="K2138" s="56"/>
      <c r="L2138" s="56"/>
      <c r="M2138" s="56"/>
    </row>
    <row r="2139" spans="1:13">
      <c r="A2139" s="59">
        <v>34949</v>
      </c>
      <c r="B2139" s="58">
        <v>4461.57</v>
      </c>
      <c r="C2139" s="55">
        <f t="shared" si="136"/>
        <v>9</v>
      </c>
      <c r="D2139" s="55">
        <f t="shared" si="137"/>
        <v>1995</v>
      </c>
      <c r="E2139" s="55">
        <f t="shared" si="138"/>
        <v>8849.5240949999989</v>
      </c>
      <c r="F2139" s="55">
        <f t="shared" si="139"/>
        <v>7</v>
      </c>
      <c r="H2139" s="56"/>
      <c r="I2139" s="56"/>
      <c r="J2139" s="56"/>
      <c r="K2139" s="56"/>
      <c r="L2139" s="56"/>
      <c r="M2139" s="56"/>
    </row>
    <row r="2140" spans="1:13">
      <c r="A2140" s="59">
        <v>34950</v>
      </c>
      <c r="B2140" s="58">
        <v>4952.87</v>
      </c>
      <c r="C2140" s="55">
        <f t="shared" si="136"/>
        <v>9</v>
      </c>
      <c r="D2140" s="55">
        <f t="shared" si="137"/>
        <v>1995</v>
      </c>
      <c r="E2140" s="55">
        <f t="shared" si="138"/>
        <v>9824.0176449999999</v>
      </c>
      <c r="F2140" s="55">
        <f t="shared" si="139"/>
        <v>8</v>
      </c>
      <c r="H2140" s="56"/>
      <c r="I2140" s="56"/>
      <c r="J2140" s="56"/>
      <c r="K2140" s="56"/>
      <c r="L2140" s="56"/>
      <c r="M2140" s="56"/>
    </row>
    <row r="2141" spans="1:13">
      <c r="A2141" s="59">
        <v>34951</v>
      </c>
      <c r="B2141" s="58">
        <v>4901.42</v>
      </c>
      <c r="C2141" s="55">
        <f t="shared" si="136"/>
        <v>9</v>
      </c>
      <c r="D2141" s="55">
        <f t="shared" si="137"/>
        <v>1995</v>
      </c>
      <c r="E2141" s="55">
        <f t="shared" si="138"/>
        <v>9721.9665700000005</v>
      </c>
      <c r="F2141" s="55">
        <f t="shared" si="139"/>
        <v>9</v>
      </c>
      <c r="H2141" s="56"/>
      <c r="I2141" s="56"/>
      <c r="J2141" s="56"/>
      <c r="K2141" s="56"/>
      <c r="L2141" s="56"/>
      <c r="M2141" s="56"/>
    </row>
    <row r="2142" spans="1:13">
      <c r="A2142" s="59">
        <v>34952</v>
      </c>
      <c r="B2142" s="58">
        <v>4483.6899999999996</v>
      </c>
      <c r="C2142" s="55">
        <f t="shared" si="136"/>
        <v>9</v>
      </c>
      <c r="D2142" s="55">
        <f t="shared" si="137"/>
        <v>1995</v>
      </c>
      <c r="E2142" s="55">
        <f t="shared" si="138"/>
        <v>8893.3991150000002</v>
      </c>
      <c r="F2142" s="55">
        <f t="shared" si="139"/>
        <v>10</v>
      </c>
      <c r="H2142" s="56"/>
      <c r="I2142" s="56"/>
      <c r="J2142" s="56"/>
      <c r="K2142" s="56"/>
      <c r="L2142" s="56"/>
      <c r="M2142" s="56"/>
    </row>
    <row r="2143" spans="1:13">
      <c r="A2143" s="59">
        <v>34953</v>
      </c>
      <c r="B2143" s="58">
        <v>4064.99</v>
      </c>
      <c r="C2143" s="55">
        <f t="shared" si="136"/>
        <v>9</v>
      </c>
      <c r="D2143" s="55">
        <f t="shared" si="137"/>
        <v>1995</v>
      </c>
      <c r="E2143" s="55">
        <f t="shared" si="138"/>
        <v>8062.9076649999997</v>
      </c>
      <c r="F2143" s="55">
        <f t="shared" si="139"/>
        <v>11</v>
      </c>
      <c r="H2143" s="56"/>
      <c r="I2143" s="56"/>
      <c r="J2143" s="56"/>
      <c r="K2143" s="56"/>
      <c r="L2143" s="56"/>
      <c r="M2143" s="56"/>
    </row>
    <row r="2144" spans="1:13">
      <c r="A2144" s="59">
        <v>34954</v>
      </c>
      <c r="B2144" s="58">
        <v>4615.97</v>
      </c>
      <c r="C2144" s="55">
        <f t="shared" si="136"/>
        <v>9</v>
      </c>
      <c r="D2144" s="55">
        <f t="shared" si="137"/>
        <v>1995</v>
      </c>
      <c r="E2144" s="55">
        <f t="shared" si="138"/>
        <v>9155.7764950000001</v>
      </c>
      <c r="F2144" s="55">
        <f t="shared" si="139"/>
        <v>12</v>
      </c>
      <c r="H2144" s="56"/>
      <c r="I2144" s="56"/>
      <c r="J2144" s="56"/>
      <c r="K2144" s="56"/>
      <c r="L2144" s="56"/>
      <c r="M2144" s="56"/>
    </row>
    <row r="2145" spans="1:13">
      <c r="A2145" s="59">
        <v>34955</v>
      </c>
      <c r="B2145" s="58">
        <v>4278.04</v>
      </c>
      <c r="C2145" s="55">
        <f t="shared" si="136"/>
        <v>9</v>
      </c>
      <c r="D2145" s="55">
        <f t="shared" si="137"/>
        <v>1995</v>
      </c>
      <c r="E2145" s="55">
        <f t="shared" si="138"/>
        <v>8485.4923400000007</v>
      </c>
      <c r="F2145" s="55">
        <f t="shared" si="139"/>
        <v>13</v>
      </c>
      <c r="H2145" s="56"/>
      <c r="I2145" s="56"/>
      <c r="J2145" s="56"/>
      <c r="K2145" s="56"/>
      <c r="L2145" s="56"/>
      <c r="M2145" s="56"/>
    </row>
    <row r="2146" spans="1:13">
      <c r="A2146" s="59">
        <v>34956</v>
      </c>
      <c r="B2146" s="58">
        <v>4411.2299999999996</v>
      </c>
      <c r="C2146" s="55">
        <f t="shared" si="136"/>
        <v>9</v>
      </c>
      <c r="D2146" s="55">
        <f t="shared" si="137"/>
        <v>1995</v>
      </c>
      <c r="E2146" s="55">
        <f t="shared" si="138"/>
        <v>8749.6747049999994</v>
      </c>
      <c r="F2146" s="55">
        <f t="shared" si="139"/>
        <v>14</v>
      </c>
      <c r="H2146" s="56"/>
      <c r="I2146" s="56"/>
      <c r="J2146" s="56"/>
      <c r="K2146" s="56"/>
      <c r="L2146" s="56"/>
      <c r="M2146" s="56"/>
    </row>
    <row r="2147" spans="1:13">
      <c r="A2147" s="59">
        <v>34957</v>
      </c>
      <c r="B2147" s="58">
        <v>4085.27</v>
      </c>
      <c r="C2147" s="55">
        <f t="shared" si="136"/>
        <v>9</v>
      </c>
      <c r="D2147" s="55">
        <f t="shared" si="137"/>
        <v>1995</v>
      </c>
      <c r="E2147" s="55">
        <f t="shared" si="138"/>
        <v>8103.1330450000005</v>
      </c>
      <c r="F2147" s="55">
        <f t="shared" si="139"/>
        <v>15</v>
      </c>
      <c r="H2147" s="56"/>
      <c r="I2147" s="56"/>
      <c r="J2147" s="56"/>
      <c r="K2147" s="56"/>
      <c r="L2147" s="56"/>
      <c r="M2147" s="56"/>
    </row>
    <row r="2148" spans="1:13">
      <c r="A2148" s="59">
        <v>34958</v>
      </c>
      <c r="B2148" s="58">
        <v>3710.15</v>
      </c>
      <c r="C2148" s="55">
        <f t="shared" si="136"/>
        <v>9</v>
      </c>
      <c r="D2148" s="55">
        <f t="shared" si="137"/>
        <v>1995</v>
      </c>
      <c r="E2148" s="55">
        <f t="shared" si="138"/>
        <v>7359.0825250000007</v>
      </c>
      <c r="F2148" s="55">
        <f t="shared" si="139"/>
        <v>16</v>
      </c>
      <c r="H2148" s="56"/>
      <c r="I2148" s="56"/>
      <c r="J2148" s="56"/>
      <c r="K2148" s="56"/>
      <c r="L2148" s="56"/>
      <c r="M2148" s="56"/>
    </row>
    <row r="2149" spans="1:13">
      <c r="A2149" s="59">
        <v>34959</v>
      </c>
      <c r="B2149" s="58">
        <v>4310.72</v>
      </c>
      <c r="C2149" s="55">
        <f t="shared" si="136"/>
        <v>9</v>
      </c>
      <c r="D2149" s="55">
        <f t="shared" si="137"/>
        <v>1995</v>
      </c>
      <c r="E2149" s="55">
        <f t="shared" si="138"/>
        <v>8550.3131200000007</v>
      </c>
      <c r="F2149" s="55">
        <f t="shared" si="139"/>
        <v>17</v>
      </c>
      <c r="H2149" s="56"/>
      <c r="I2149" s="56"/>
      <c r="J2149" s="56"/>
      <c r="K2149" s="56"/>
      <c r="L2149" s="56"/>
      <c r="M2149" s="56"/>
    </row>
    <row r="2150" spans="1:13">
      <c r="A2150" s="59">
        <v>34960</v>
      </c>
      <c r="B2150" s="58">
        <v>4507.21</v>
      </c>
      <c r="C2150" s="55">
        <f t="shared" si="136"/>
        <v>9</v>
      </c>
      <c r="D2150" s="55">
        <f t="shared" si="137"/>
        <v>1995</v>
      </c>
      <c r="E2150" s="55">
        <f t="shared" si="138"/>
        <v>8940.0510350000004</v>
      </c>
      <c r="F2150" s="55">
        <f t="shared" si="139"/>
        <v>18</v>
      </c>
      <c r="H2150" s="56"/>
      <c r="I2150" s="56"/>
      <c r="J2150" s="56"/>
      <c r="K2150" s="56"/>
      <c r="L2150" s="56"/>
      <c r="M2150" s="56"/>
    </row>
    <row r="2151" spans="1:13">
      <c r="A2151" s="59">
        <v>34961</v>
      </c>
      <c r="B2151" s="58">
        <v>3808.41</v>
      </c>
      <c r="C2151" s="55">
        <f t="shared" si="136"/>
        <v>9</v>
      </c>
      <c r="D2151" s="55">
        <f t="shared" si="137"/>
        <v>1995</v>
      </c>
      <c r="E2151" s="55">
        <f t="shared" si="138"/>
        <v>7553.9812350000002</v>
      </c>
      <c r="F2151" s="55">
        <f t="shared" si="139"/>
        <v>19</v>
      </c>
      <c r="H2151" s="56"/>
      <c r="I2151" s="56"/>
      <c r="J2151" s="56"/>
      <c r="K2151" s="56"/>
      <c r="L2151" s="56"/>
      <c r="M2151" s="56"/>
    </row>
    <row r="2152" spans="1:13">
      <c r="A2152" s="59">
        <v>34962</v>
      </c>
      <c r="B2152" s="58">
        <v>4269.5</v>
      </c>
      <c r="C2152" s="55">
        <f t="shared" si="136"/>
        <v>9</v>
      </c>
      <c r="D2152" s="55">
        <f t="shared" si="137"/>
        <v>1995</v>
      </c>
      <c r="E2152" s="55">
        <f t="shared" si="138"/>
        <v>8468.5532500000008</v>
      </c>
      <c r="F2152" s="55">
        <f t="shared" si="139"/>
        <v>20</v>
      </c>
      <c r="H2152" s="56"/>
      <c r="I2152" s="56"/>
      <c r="J2152" s="56"/>
      <c r="K2152" s="56"/>
      <c r="L2152" s="56"/>
      <c r="M2152" s="56"/>
    </row>
    <row r="2153" spans="1:13">
      <c r="A2153" s="59">
        <v>34963</v>
      </c>
      <c r="B2153" s="58">
        <v>4164.46</v>
      </c>
      <c r="C2153" s="55">
        <f t="shared" si="136"/>
        <v>9</v>
      </c>
      <c r="D2153" s="55">
        <f t="shared" si="137"/>
        <v>1995</v>
      </c>
      <c r="E2153" s="55">
        <f t="shared" si="138"/>
        <v>8260.2064100000007</v>
      </c>
      <c r="F2153" s="55">
        <f t="shared" si="139"/>
        <v>21</v>
      </c>
      <c r="H2153" s="56"/>
      <c r="I2153" s="56"/>
      <c r="J2153" s="56"/>
      <c r="K2153" s="56"/>
      <c r="L2153" s="56"/>
      <c r="M2153" s="56"/>
    </row>
    <row r="2154" spans="1:13">
      <c r="A2154" s="59">
        <v>34964</v>
      </c>
      <c r="B2154" s="58">
        <v>4108.55</v>
      </c>
      <c r="C2154" s="55">
        <f t="shared" si="136"/>
        <v>9</v>
      </c>
      <c r="D2154" s="55">
        <f t="shared" si="137"/>
        <v>1995</v>
      </c>
      <c r="E2154" s="55">
        <f t="shared" si="138"/>
        <v>8149.3089250000003</v>
      </c>
      <c r="F2154" s="55">
        <f t="shared" si="139"/>
        <v>22</v>
      </c>
      <c r="H2154" s="56"/>
      <c r="I2154" s="56"/>
      <c r="J2154" s="56"/>
      <c r="K2154" s="56"/>
      <c r="L2154" s="56"/>
      <c r="M2154" s="56"/>
    </row>
    <row r="2155" spans="1:13">
      <c r="A2155" s="59">
        <v>34965</v>
      </c>
      <c r="B2155" s="58">
        <v>4010.67</v>
      </c>
      <c r="C2155" s="55">
        <f t="shared" si="136"/>
        <v>9</v>
      </c>
      <c r="D2155" s="55">
        <f t="shared" si="137"/>
        <v>1995</v>
      </c>
      <c r="E2155" s="55">
        <f t="shared" si="138"/>
        <v>7955.1639450000002</v>
      </c>
      <c r="F2155" s="55">
        <f t="shared" si="139"/>
        <v>23</v>
      </c>
      <c r="H2155" s="56"/>
      <c r="I2155" s="56"/>
      <c r="J2155" s="56"/>
      <c r="K2155" s="56"/>
      <c r="L2155" s="56"/>
      <c r="M2155" s="56"/>
    </row>
    <row r="2156" spans="1:13">
      <c r="A2156" s="59">
        <v>34966</v>
      </c>
      <c r="B2156" s="58">
        <v>3920.64</v>
      </c>
      <c r="C2156" s="55">
        <f t="shared" si="136"/>
        <v>9</v>
      </c>
      <c r="D2156" s="55">
        <f t="shared" si="137"/>
        <v>1995</v>
      </c>
      <c r="E2156" s="55">
        <f t="shared" si="138"/>
        <v>7776.5894399999997</v>
      </c>
      <c r="F2156" s="55">
        <f t="shared" si="139"/>
        <v>24</v>
      </c>
      <c r="H2156" s="56"/>
      <c r="I2156" s="56"/>
      <c r="J2156" s="56"/>
      <c r="K2156" s="56"/>
      <c r="L2156" s="56"/>
      <c r="M2156" s="56"/>
    </row>
    <row r="2157" spans="1:13">
      <c r="A2157" s="59">
        <v>34967</v>
      </c>
      <c r="B2157" s="58">
        <v>4162.43</v>
      </c>
      <c r="C2157" s="55">
        <f t="shared" si="136"/>
        <v>9</v>
      </c>
      <c r="D2157" s="55">
        <f t="shared" si="137"/>
        <v>1995</v>
      </c>
      <c r="E2157" s="55">
        <f t="shared" si="138"/>
        <v>8256.1799050000009</v>
      </c>
      <c r="F2157" s="55">
        <f t="shared" si="139"/>
        <v>25</v>
      </c>
      <c r="H2157" s="56"/>
      <c r="I2157" s="56"/>
      <c r="J2157" s="56"/>
      <c r="K2157" s="56"/>
      <c r="L2157" s="56"/>
      <c r="M2157" s="56"/>
    </row>
    <row r="2158" spans="1:13">
      <c r="A2158" s="59">
        <v>34968</v>
      </c>
      <c r="B2158" s="58">
        <v>4325.33</v>
      </c>
      <c r="C2158" s="55">
        <f t="shared" si="136"/>
        <v>9</v>
      </c>
      <c r="D2158" s="55">
        <f t="shared" si="137"/>
        <v>1995</v>
      </c>
      <c r="E2158" s="55">
        <f t="shared" si="138"/>
        <v>8579.2920549999999</v>
      </c>
      <c r="F2158" s="55">
        <f t="shared" si="139"/>
        <v>26</v>
      </c>
      <c r="H2158" s="56"/>
      <c r="I2158" s="56"/>
      <c r="J2158" s="56"/>
      <c r="K2158" s="56"/>
      <c r="L2158" s="56"/>
      <c r="M2158" s="56"/>
    </row>
    <row r="2159" spans="1:13">
      <c r="A2159" s="59">
        <v>34969</v>
      </c>
      <c r="B2159" s="58">
        <v>4084.72</v>
      </c>
      <c r="C2159" s="55">
        <f t="shared" si="136"/>
        <v>9</v>
      </c>
      <c r="D2159" s="55">
        <f t="shared" si="137"/>
        <v>1995</v>
      </c>
      <c r="E2159" s="55">
        <f t="shared" si="138"/>
        <v>8102.0421200000001</v>
      </c>
      <c r="F2159" s="55">
        <f t="shared" si="139"/>
        <v>27</v>
      </c>
      <c r="H2159" s="56"/>
      <c r="I2159" s="56"/>
      <c r="J2159" s="56"/>
      <c r="K2159" s="56"/>
      <c r="L2159" s="56"/>
      <c r="M2159" s="56"/>
    </row>
    <row r="2160" spans="1:13">
      <c r="A2160" s="59">
        <v>34970</v>
      </c>
      <c r="B2160" s="58">
        <v>4090.82</v>
      </c>
      <c r="C2160" s="55">
        <f t="shared" si="136"/>
        <v>9</v>
      </c>
      <c r="D2160" s="55">
        <f t="shared" si="137"/>
        <v>1995</v>
      </c>
      <c r="E2160" s="55">
        <f t="shared" si="138"/>
        <v>8114.1414700000005</v>
      </c>
      <c r="F2160" s="55">
        <f t="shared" si="139"/>
        <v>28</v>
      </c>
      <c r="H2160" s="56"/>
      <c r="I2160" s="56"/>
      <c r="J2160" s="56"/>
      <c r="K2160" s="56"/>
      <c r="L2160" s="56"/>
      <c r="M2160" s="56"/>
    </row>
    <row r="2161" spans="1:13">
      <c r="A2161" s="59">
        <v>34971</v>
      </c>
      <c r="B2161" s="58">
        <v>4013.65</v>
      </c>
      <c r="C2161" s="55">
        <f t="shared" si="136"/>
        <v>9</v>
      </c>
      <c r="D2161" s="55">
        <f t="shared" si="137"/>
        <v>1995</v>
      </c>
      <c r="E2161" s="55">
        <f t="shared" si="138"/>
        <v>7961.074775</v>
      </c>
      <c r="F2161" s="55">
        <f t="shared" si="139"/>
        <v>29</v>
      </c>
      <c r="H2161" s="56"/>
      <c r="I2161" s="56"/>
      <c r="J2161" s="56"/>
      <c r="K2161" s="56"/>
      <c r="L2161" s="56"/>
      <c r="M2161" s="56"/>
    </row>
    <row r="2162" spans="1:13">
      <c r="A2162" s="59">
        <v>34972</v>
      </c>
      <c r="B2162" s="58">
        <v>4421.08</v>
      </c>
      <c r="C2162" s="55">
        <f t="shared" si="136"/>
        <v>9</v>
      </c>
      <c r="D2162" s="55">
        <f t="shared" si="137"/>
        <v>1995</v>
      </c>
      <c r="E2162" s="55">
        <f t="shared" si="138"/>
        <v>8769.2121800000004</v>
      </c>
      <c r="F2162" s="55">
        <f t="shared" si="139"/>
        <v>30</v>
      </c>
      <c r="H2162" s="56"/>
      <c r="I2162" s="56"/>
      <c r="J2162" s="56"/>
      <c r="K2162" s="56"/>
      <c r="L2162" s="56"/>
      <c r="M2162" s="56"/>
    </row>
    <row r="2163" spans="1:13">
      <c r="A2163" s="59">
        <v>34973</v>
      </c>
      <c r="B2163" s="58">
        <v>3763.47</v>
      </c>
      <c r="C2163" s="55">
        <f t="shared" si="136"/>
        <v>10</v>
      </c>
      <c r="D2163" s="55">
        <f t="shared" si="137"/>
        <v>1996</v>
      </c>
      <c r="E2163" s="55">
        <f t="shared" si="138"/>
        <v>7464.8427449999999</v>
      </c>
      <c r="F2163" s="55">
        <f t="shared" si="139"/>
        <v>1</v>
      </c>
      <c r="H2163" s="56"/>
      <c r="I2163" s="56"/>
      <c r="J2163" s="56"/>
      <c r="K2163" s="56"/>
      <c r="L2163" s="56"/>
      <c r="M2163" s="56"/>
    </row>
    <row r="2164" spans="1:13">
      <c r="A2164" s="59">
        <v>34974</v>
      </c>
      <c r="B2164" s="58">
        <v>4379.45</v>
      </c>
      <c r="C2164" s="55">
        <f t="shared" si="136"/>
        <v>10</v>
      </c>
      <c r="D2164" s="55">
        <f t="shared" si="137"/>
        <v>1996</v>
      </c>
      <c r="E2164" s="55">
        <f t="shared" si="138"/>
        <v>8686.6390749999991</v>
      </c>
      <c r="F2164" s="55">
        <f t="shared" si="139"/>
        <v>2</v>
      </c>
      <c r="H2164" s="56"/>
      <c r="I2164" s="56"/>
      <c r="J2164" s="56"/>
      <c r="K2164" s="56"/>
      <c r="L2164" s="56"/>
      <c r="M2164" s="56"/>
    </row>
    <row r="2165" spans="1:13">
      <c r="A2165" s="59">
        <v>34975</v>
      </c>
      <c r="B2165" s="58">
        <v>4179.3999999999996</v>
      </c>
      <c r="C2165" s="55">
        <f t="shared" si="136"/>
        <v>10</v>
      </c>
      <c r="D2165" s="55">
        <f t="shared" si="137"/>
        <v>1996</v>
      </c>
      <c r="E2165" s="55">
        <f t="shared" si="138"/>
        <v>8289.839899999999</v>
      </c>
      <c r="F2165" s="55">
        <f t="shared" si="139"/>
        <v>3</v>
      </c>
      <c r="H2165" s="56"/>
      <c r="I2165" s="56"/>
      <c r="J2165" s="56"/>
      <c r="K2165" s="56"/>
      <c r="L2165" s="56"/>
      <c r="M2165" s="56"/>
    </row>
    <row r="2166" spans="1:13">
      <c r="A2166" s="59">
        <v>34976</v>
      </c>
      <c r="B2166" s="58">
        <v>5476.91</v>
      </c>
      <c r="C2166" s="55">
        <f t="shared" si="136"/>
        <v>10</v>
      </c>
      <c r="D2166" s="55">
        <f t="shared" si="137"/>
        <v>1996</v>
      </c>
      <c r="E2166" s="55">
        <f t="shared" si="138"/>
        <v>10863.450984999999</v>
      </c>
      <c r="F2166" s="55">
        <f t="shared" si="139"/>
        <v>4</v>
      </c>
      <c r="H2166" s="56"/>
      <c r="I2166" s="56"/>
      <c r="J2166" s="56"/>
      <c r="K2166" s="56"/>
      <c r="L2166" s="56"/>
      <c r="M2166" s="56"/>
    </row>
    <row r="2167" spans="1:13">
      <c r="A2167" s="59">
        <v>34977</v>
      </c>
      <c r="B2167" s="58">
        <v>4897.7</v>
      </c>
      <c r="C2167" s="55">
        <f t="shared" si="136"/>
        <v>10</v>
      </c>
      <c r="D2167" s="55">
        <f t="shared" si="137"/>
        <v>1996</v>
      </c>
      <c r="E2167" s="55">
        <f t="shared" si="138"/>
        <v>9714.5879499999992</v>
      </c>
      <c r="F2167" s="55">
        <f t="shared" si="139"/>
        <v>5</v>
      </c>
      <c r="H2167" s="56"/>
      <c r="I2167" s="56"/>
      <c r="J2167" s="56"/>
      <c r="K2167" s="56"/>
      <c r="L2167" s="56"/>
      <c r="M2167" s="56"/>
    </row>
    <row r="2168" spans="1:13">
      <c r="A2168" s="59">
        <v>34978</v>
      </c>
      <c r="B2168" s="58">
        <v>4284.6400000000003</v>
      </c>
      <c r="C2168" s="55">
        <f t="shared" si="136"/>
        <v>10</v>
      </c>
      <c r="D2168" s="55">
        <f t="shared" si="137"/>
        <v>1996</v>
      </c>
      <c r="E2168" s="55">
        <f t="shared" si="138"/>
        <v>8498.5834400000003</v>
      </c>
      <c r="F2168" s="55">
        <f t="shared" si="139"/>
        <v>6</v>
      </c>
      <c r="H2168" s="56"/>
      <c r="I2168" s="56"/>
      <c r="J2168" s="56"/>
      <c r="K2168" s="56"/>
      <c r="L2168" s="56"/>
      <c r="M2168" s="56"/>
    </row>
    <row r="2169" spans="1:13">
      <c r="A2169" s="59">
        <v>34979</v>
      </c>
      <c r="B2169" s="58">
        <v>4522.0200000000004</v>
      </c>
      <c r="C2169" s="55">
        <f t="shared" si="136"/>
        <v>10</v>
      </c>
      <c r="D2169" s="55">
        <f t="shared" si="137"/>
        <v>1996</v>
      </c>
      <c r="E2169" s="55">
        <f t="shared" si="138"/>
        <v>8969.4266700000007</v>
      </c>
      <c r="F2169" s="55">
        <f t="shared" si="139"/>
        <v>7</v>
      </c>
      <c r="H2169" s="56"/>
      <c r="I2169" s="56"/>
      <c r="J2169" s="56"/>
      <c r="K2169" s="56"/>
      <c r="L2169" s="56"/>
      <c r="M2169" s="56"/>
    </row>
    <row r="2170" spans="1:13">
      <c r="A2170" s="59">
        <v>34980</v>
      </c>
      <c r="B2170" s="58">
        <v>4853.6499999999996</v>
      </c>
      <c r="C2170" s="55">
        <f t="shared" si="136"/>
        <v>10</v>
      </c>
      <c r="D2170" s="55">
        <f t="shared" si="137"/>
        <v>1996</v>
      </c>
      <c r="E2170" s="55">
        <f t="shared" si="138"/>
        <v>9627.2147750000004</v>
      </c>
      <c r="F2170" s="55">
        <f t="shared" si="139"/>
        <v>8</v>
      </c>
      <c r="H2170" s="56"/>
      <c r="I2170" s="56"/>
      <c r="J2170" s="56"/>
      <c r="K2170" s="56"/>
      <c r="L2170" s="56"/>
      <c r="M2170" s="56"/>
    </row>
    <row r="2171" spans="1:13">
      <c r="A2171" s="59">
        <v>34981</v>
      </c>
      <c r="B2171" s="58">
        <v>4052.42</v>
      </c>
      <c r="C2171" s="55">
        <f t="shared" si="136"/>
        <v>10</v>
      </c>
      <c r="D2171" s="55">
        <f t="shared" si="137"/>
        <v>1996</v>
      </c>
      <c r="E2171" s="55">
        <f t="shared" si="138"/>
        <v>8037.9750700000004</v>
      </c>
      <c r="F2171" s="55">
        <f t="shared" si="139"/>
        <v>9</v>
      </c>
      <c r="H2171" s="56"/>
      <c r="I2171" s="56"/>
      <c r="J2171" s="56"/>
      <c r="K2171" s="56"/>
      <c r="L2171" s="56"/>
      <c r="M2171" s="56"/>
    </row>
    <row r="2172" spans="1:13">
      <c r="A2172" s="59">
        <v>34982</v>
      </c>
      <c r="B2172" s="58">
        <v>4264.49</v>
      </c>
      <c r="C2172" s="55">
        <f t="shared" si="136"/>
        <v>10</v>
      </c>
      <c r="D2172" s="55">
        <f t="shared" si="137"/>
        <v>1996</v>
      </c>
      <c r="E2172" s="55">
        <f t="shared" si="138"/>
        <v>8458.6159150000003</v>
      </c>
      <c r="F2172" s="55">
        <f t="shared" si="139"/>
        <v>10</v>
      </c>
      <c r="H2172" s="56"/>
      <c r="I2172" s="56"/>
      <c r="J2172" s="56"/>
      <c r="K2172" s="56"/>
      <c r="L2172" s="56"/>
      <c r="M2172" s="56"/>
    </row>
    <row r="2173" spans="1:13">
      <c r="A2173" s="59">
        <v>34983</v>
      </c>
      <c r="B2173" s="58">
        <v>4214.6400000000003</v>
      </c>
      <c r="C2173" s="55">
        <f t="shared" si="136"/>
        <v>10</v>
      </c>
      <c r="D2173" s="55">
        <f t="shared" si="137"/>
        <v>1996</v>
      </c>
      <c r="E2173" s="55">
        <f t="shared" si="138"/>
        <v>8359.738440000001</v>
      </c>
      <c r="F2173" s="55">
        <f t="shared" si="139"/>
        <v>11</v>
      </c>
      <c r="H2173" s="56"/>
      <c r="I2173" s="56"/>
      <c r="J2173" s="56"/>
      <c r="K2173" s="56"/>
      <c r="L2173" s="56"/>
      <c r="M2173" s="56"/>
    </row>
    <row r="2174" spans="1:13">
      <c r="A2174" s="59">
        <v>34984</v>
      </c>
      <c r="B2174" s="58">
        <v>3919.46</v>
      </c>
      <c r="C2174" s="55">
        <f t="shared" si="136"/>
        <v>10</v>
      </c>
      <c r="D2174" s="55">
        <f t="shared" si="137"/>
        <v>1996</v>
      </c>
      <c r="E2174" s="55">
        <f t="shared" si="138"/>
        <v>7774.2489100000003</v>
      </c>
      <c r="F2174" s="55">
        <f t="shared" si="139"/>
        <v>12</v>
      </c>
      <c r="H2174" s="56"/>
      <c r="I2174" s="56"/>
      <c r="J2174" s="56"/>
      <c r="K2174" s="56"/>
      <c r="L2174" s="56"/>
      <c r="M2174" s="56"/>
    </row>
    <row r="2175" spans="1:13">
      <c r="A2175" s="59">
        <v>34985</v>
      </c>
      <c r="B2175" s="58">
        <v>4511.8500000000004</v>
      </c>
      <c r="C2175" s="55">
        <f t="shared" si="136"/>
        <v>10</v>
      </c>
      <c r="D2175" s="55">
        <f t="shared" si="137"/>
        <v>1996</v>
      </c>
      <c r="E2175" s="55">
        <f t="shared" si="138"/>
        <v>8949.2544750000015</v>
      </c>
      <c r="F2175" s="55">
        <f t="shared" si="139"/>
        <v>13</v>
      </c>
      <c r="H2175" s="56"/>
      <c r="I2175" s="56"/>
      <c r="J2175" s="56"/>
      <c r="K2175" s="56"/>
      <c r="L2175" s="56"/>
      <c r="M2175" s="56"/>
    </row>
    <row r="2176" spans="1:13">
      <c r="A2176" s="59">
        <v>34986</v>
      </c>
      <c r="B2176" s="58">
        <v>4193.1400000000003</v>
      </c>
      <c r="C2176" s="55">
        <f t="shared" si="136"/>
        <v>10</v>
      </c>
      <c r="D2176" s="55">
        <f t="shared" si="137"/>
        <v>1996</v>
      </c>
      <c r="E2176" s="55">
        <f t="shared" si="138"/>
        <v>8317.0931900000014</v>
      </c>
      <c r="F2176" s="55">
        <f t="shared" si="139"/>
        <v>14</v>
      </c>
      <c r="H2176" s="56"/>
      <c r="I2176" s="56"/>
      <c r="J2176" s="56"/>
      <c r="K2176" s="56"/>
      <c r="L2176" s="56"/>
      <c r="M2176" s="56"/>
    </row>
    <row r="2177" spans="1:13">
      <c r="A2177" s="59">
        <v>34987</v>
      </c>
      <c r="B2177" s="58">
        <v>3981.03</v>
      </c>
      <c r="C2177" s="55">
        <f t="shared" si="136"/>
        <v>10</v>
      </c>
      <c r="D2177" s="55">
        <f t="shared" si="137"/>
        <v>1996</v>
      </c>
      <c r="E2177" s="55">
        <f t="shared" si="138"/>
        <v>7896.3730050000004</v>
      </c>
      <c r="F2177" s="55">
        <f t="shared" si="139"/>
        <v>15</v>
      </c>
      <c r="H2177" s="56"/>
      <c r="I2177" s="56"/>
      <c r="J2177" s="56"/>
      <c r="K2177" s="56"/>
      <c r="L2177" s="56"/>
      <c r="M2177" s="56"/>
    </row>
    <row r="2178" spans="1:13">
      <c r="A2178" s="59">
        <v>34988</v>
      </c>
      <c r="B2178" s="58">
        <v>3947.4</v>
      </c>
      <c r="C2178" s="55">
        <f t="shared" si="136"/>
        <v>10</v>
      </c>
      <c r="D2178" s="55">
        <f t="shared" si="137"/>
        <v>1996</v>
      </c>
      <c r="E2178" s="55">
        <f t="shared" si="138"/>
        <v>7829.6679000000004</v>
      </c>
      <c r="F2178" s="55">
        <f t="shared" si="139"/>
        <v>16</v>
      </c>
      <c r="H2178" s="56"/>
      <c r="I2178" s="56"/>
      <c r="J2178" s="56"/>
      <c r="K2178" s="56"/>
      <c r="L2178" s="56"/>
      <c r="M2178" s="56"/>
    </row>
    <row r="2179" spans="1:13">
      <c r="A2179" s="59">
        <v>34989</v>
      </c>
      <c r="B2179" s="58">
        <v>4166.8900000000003</v>
      </c>
      <c r="C2179" s="55">
        <f t="shared" si="136"/>
        <v>10</v>
      </c>
      <c r="D2179" s="55">
        <f t="shared" si="137"/>
        <v>1996</v>
      </c>
      <c r="E2179" s="55">
        <f t="shared" si="138"/>
        <v>8265.026315000001</v>
      </c>
      <c r="F2179" s="55">
        <f t="shared" si="139"/>
        <v>17</v>
      </c>
      <c r="H2179" s="56"/>
      <c r="I2179" s="56"/>
      <c r="J2179" s="56"/>
      <c r="K2179" s="56"/>
      <c r="L2179" s="56"/>
      <c r="M2179" s="56"/>
    </row>
    <row r="2180" spans="1:13">
      <c r="A2180" s="59">
        <v>34990</v>
      </c>
      <c r="B2180" s="58">
        <v>3622.85</v>
      </c>
      <c r="C2180" s="55">
        <f t="shared" ref="C2180:C2243" si="140">MONTH(A2180)</f>
        <v>10</v>
      </c>
      <c r="D2180" s="55">
        <f t="shared" ref="D2180:D2243" si="141">IF(C2180&gt;9,YEAR(A2180)+1,YEAR(A2180))</f>
        <v>1996</v>
      </c>
      <c r="E2180" s="55">
        <f t="shared" ref="E2180:E2243" si="142">B2180*1.9835</f>
        <v>7185.9229750000004</v>
      </c>
      <c r="F2180" s="55">
        <f t="shared" ref="F2180:F2243" si="143">DAY(A2180)</f>
        <v>18</v>
      </c>
      <c r="H2180" s="56"/>
      <c r="I2180" s="56"/>
      <c r="J2180" s="56"/>
      <c r="K2180" s="56"/>
      <c r="L2180" s="56"/>
      <c r="M2180" s="56"/>
    </row>
    <row r="2181" spans="1:13">
      <c r="A2181" s="59">
        <v>34991</v>
      </c>
      <c r="B2181" s="58">
        <v>5045.3100000000004</v>
      </c>
      <c r="C2181" s="55">
        <f t="shared" si="140"/>
        <v>10</v>
      </c>
      <c r="D2181" s="55">
        <f t="shared" si="141"/>
        <v>1996</v>
      </c>
      <c r="E2181" s="55">
        <f t="shared" si="142"/>
        <v>10007.372385000001</v>
      </c>
      <c r="F2181" s="55">
        <f t="shared" si="143"/>
        <v>19</v>
      </c>
      <c r="H2181" s="56"/>
      <c r="I2181" s="56"/>
      <c r="J2181" s="56"/>
      <c r="K2181" s="56"/>
      <c r="L2181" s="56"/>
      <c r="M2181" s="56"/>
    </row>
    <row r="2182" spans="1:13">
      <c r="A2182" s="59">
        <v>34992</v>
      </c>
      <c r="B2182" s="58">
        <v>3657.08</v>
      </c>
      <c r="C2182" s="55">
        <f t="shared" si="140"/>
        <v>10</v>
      </c>
      <c r="D2182" s="55">
        <f t="shared" si="141"/>
        <v>1996</v>
      </c>
      <c r="E2182" s="55">
        <f t="shared" si="142"/>
        <v>7253.8181800000002</v>
      </c>
      <c r="F2182" s="55">
        <f t="shared" si="143"/>
        <v>20</v>
      </c>
      <c r="H2182" s="56"/>
      <c r="I2182" s="56"/>
      <c r="J2182" s="56"/>
      <c r="K2182" s="56"/>
      <c r="L2182" s="56"/>
      <c r="M2182" s="56"/>
    </row>
    <row r="2183" spans="1:13">
      <c r="A2183" s="59">
        <v>34993</v>
      </c>
      <c r="B2183" s="58">
        <v>3955.11</v>
      </c>
      <c r="C2183" s="55">
        <f t="shared" si="140"/>
        <v>10</v>
      </c>
      <c r="D2183" s="55">
        <f t="shared" si="141"/>
        <v>1996</v>
      </c>
      <c r="E2183" s="55">
        <f t="shared" si="142"/>
        <v>7844.960685</v>
      </c>
      <c r="F2183" s="55">
        <f t="shared" si="143"/>
        <v>21</v>
      </c>
      <c r="H2183" s="56"/>
      <c r="I2183" s="56"/>
      <c r="J2183" s="56"/>
      <c r="K2183" s="56"/>
      <c r="L2183" s="56"/>
      <c r="M2183" s="56"/>
    </row>
    <row r="2184" spans="1:13">
      <c r="A2184" s="59">
        <v>34994</v>
      </c>
      <c r="B2184" s="58">
        <v>3795.15</v>
      </c>
      <c r="C2184" s="55">
        <f t="shared" si="140"/>
        <v>10</v>
      </c>
      <c r="D2184" s="55">
        <f t="shared" si="141"/>
        <v>1996</v>
      </c>
      <c r="E2184" s="55">
        <f t="shared" si="142"/>
        <v>7527.6800250000006</v>
      </c>
      <c r="F2184" s="55">
        <f t="shared" si="143"/>
        <v>22</v>
      </c>
      <c r="H2184" s="56"/>
      <c r="I2184" s="56"/>
      <c r="J2184" s="56"/>
      <c r="K2184" s="56"/>
      <c r="L2184" s="56"/>
      <c r="M2184" s="56"/>
    </row>
    <row r="2185" spans="1:13">
      <c r="A2185" s="59">
        <v>34995</v>
      </c>
      <c r="B2185" s="58">
        <v>3759.55</v>
      </c>
      <c r="C2185" s="55">
        <f t="shared" si="140"/>
        <v>10</v>
      </c>
      <c r="D2185" s="55">
        <f t="shared" si="141"/>
        <v>1996</v>
      </c>
      <c r="E2185" s="55">
        <f t="shared" si="142"/>
        <v>7457.0674250000002</v>
      </c>
      <c r="F2185" s="55">
        <f t="shared" si="143"/>
        <v>23</v>
      </c>
      <c r="H2185" s="56"/>
      <c r="I2185" s="56"/>
      <c r="J2185" s="56"/>
      <c r="K2185" s="56"/>
      <c r="L2185" s="56"/>
      <c r="M2185" s="56"/>
    </row>
    <row r="2186" spans="1:13">
      <c r="A2186" s="59">
        <v>34996</v>
      </c>
      <c r="B2186" s="58">
        <v>3595.65</v>
      </c>
      <c r="C2186" s="55">
        <f t="shared" si="140"/>
        <v>10</v>
      </c>
      <c r="D2186" s="55">
        <f t="shared" si="141"/>
        <v>1996</v>
      </c>
      <c r="E2186" s="55">
        <f t="shared" si="142"/>
        <v>7131.971775</v>
      </c>
      <c r="F2186" s="55">
        <f t="shared" si="143"/>
        <v>24</v>
      </c>
      <c r="H2186" s="56"/>
      <c r="I2186" s="56"/>
      <c r="J2186" s="56"/>
      <c r="K2186" s="56"/>
      <c r="L2186" s="56"/>
      <c r="M2186" s="56"/>
    </row>
    <row r="2187" spans="1:13">
      <c r="A2187" s="59">
        <v>34997</v>
      </c>
      <c r="B2187" s="58">
        <v>3738.29</v>
      </c>
      <c r="C2187" s="55">
        <f t="shared" si="140"/>
        <v>10</v>
      </c>
      <c r="D2187" s="55">
        <f t="shared" si="141"/>
        <v>1996</v>
      </c>
      <c r="E2187" s="55">
        <f t="shared" si="142"/>
        <v>7414.8982150000002</v>
      </c>
      <c r="F2187" s="55">
        <f t="shared" si="143"/>
        <v>25</v>
      </c>
      <c r="H2187" s="56"/>
      <c r="I2187" s="56"/>
      <c r="J2187" s="56"/>
      <c r="K2187" s="56"/>
      <c r="L2187" s="56"/>
      <c r="M2187" s="56"/>
    </row>
    <row r="2188" spans="1:13">
      <c r="A2188" s="59">
        <v>34998</v>
      </c>
      <c r="B2188" s="58">
        <v>4016.94</v>
      </c>
      <c r="C2188" s="55">
        <f t="shared" si="140"/>
        <v>10</v>
      </c>
      <c r="D2188" s="55">
        <f t="shared" si="141"/>
        <v>1996</v>
      </c>
      <c r="E2188" s="55">
        <f t="shared" si="142"/>
        <v>7967.6004900000007</v>
      </c>
      <c r="F2188" s="55">
        <f t="shared" si="143"/>
        <v>26</v>
      </c>
      <c r="H2188" s="56"/>
      <c r="I2188" s="56"/>
      <c r="J2188" s="56"/>
      <c r="K2188" s="56"/>
      <c r="L2188" s="56"/>
      <c r="M2188" s="56"/>
    </row>
    <row r="2189" spans="1:13">
      <c r="A2189" s="59">
        <v>34999</v>
      </c>
      <c r="B2189" s="58">
        <v>4057.89</v>
      </c>
      <c r="C2189" s="55">
        <f t="shared" si="140"/>
        <v>10</v>
      </c>
      <c r="D2189" s="55">
        <f t="shared" si="141"/>
        <v>1996</v>
      </c>
      <c r="E2189" s="55">
        <f t="shared" si="142"/>
        <v>8048.8248149999999</v>
      </c>
      <c r="F2189" s="55">
        <f t="shared" si="143"/>
        <v>27</v>
      </c>
      <c r="H2189" s="56"/>
      <c r="I2189" s="56"/>
      <c r="J2189" s="56"/>
      <c r="K2189" s="56"/>
      <c r="L2189" s="56"/>
      <c r="M2189" s="56"/>
    </row>
    <row r="2190" spans="1:13">
      <c r="A2190" s="59">
        <v>35000</v>
      </c>
      <c r="B2190" s="58">
        <v>3614.92</v>
      </c>
      <c r="C2190" s="55">
        <f t="shared" si="140"/>
        <v>10</v>
      </c>
      <c r="D2190" s="55">
        <f t="shared" si="141"/>
        <v>1996</v>
      </c>
      <c r="E2190" s="55">
        <f t="shared" si="142"/>
        <v>7170.1938200000004</v>
      </c>
      <c r="F2190" s="55">
        <f t="shared" si="143"/>
        <v>28</v>
      </c>
      <c r="H2190" s="56"/>
      <c r="I2190" s="56"/>
      <c r="J2190" s="56"/>
      <c r="K2190" s="56"/>
      <c r="L2190" s="56"/>
      <c r="M2190" s="56"/>
    </row>
    <row r="2191" spans="1:13">
      <c r="A2191" s="59">
        <v>35001</v>
      </c>
      <c r="B2191" s="58">
        <v>3541.31</v>
      </c>
      <c r="C2191" s="55">
        <f t="shared" si="140"/>
        <v>10</v>
      </c>
      <c r="D2191" s="55">
        <f t="shared" si="141"/>
        <v>1996</v>
      </c>
      <c r="E2191" s="55">
        <f t="shared" si="142"/>
        <v>7024.1883850000004</v>
      </c>
      <c r="F2191" s="55">
        <f t="shared" si="143"/>
        <v>29</v>
      </c>
      <c r="H2191" s="56"/>
      <c r="I2191" s="56"/>
      <c r="J2191" s="56"/>
      <c r="K2191" s="56"/>
      <c r="L2191" s="56"/>
      <c r="M2191" s="56"/>
    </row>
    <row r="2192" spans="1:13">
      <c r="A2192" s="59">
        <v>35002</v>
      </c>
      <c r="B2192" s="58">
        <v>3938.59</v>
      </c>
      <c r="C2192" s="55">
        <f t="shared" si="140"/>
        <v>10</v>
      </c>
      <c r="D2192" s="55">
        <f t="shared" si="141"/>
        <v>1996</v>
      </c>
      <c r="E2192" s="55">
        <f t="shared" si="142"/>
        <v>7812.1932650000008</v>
      </c>
      <c r="F2192" s="55">
        <f t="shared" si="143"/>
        <v>30</v>
      </c>
      <c r="H2192" s="56"/>
      <c r="I2192" s="56"/>
      <c r="J2192" s="56"/>
      <c r="K2192" s="56"/>
      <c r="L2192" s="56"/>
      <c r="M2192" s="56"/>
    </row>
    <row r="2193" spans="1:13">
      <c r="A2193" s="59">
        <v>35003</v>
      </c>
      <c r="B2193" s="58">
        <v>3618.99</v>
      </c>
      <c r="C2193" s="55">
        <f t="shared" si="140"/>
        <v>10</v>
      </c>
      <c r="D2193" s="55">
        <f t="shared" si="141"/>
        <v>1996</v>
      </c>
      <c r="E2193" s="55">
        <f t="shared" si="142"/>
        <v>7178.2666650000001</v>
      </c>
      <c r="F2193" s="55">
        <f t="shared" si="143"/>
        <v>31</v>
      </c>
      <c r="H2193" s="56"/>
      <c r="I2193" s="56"/>
      <c r="J2193" s="56"/>
      <c r="K2193" s="56"/>
      <c r="L2193" s="56"/>
      <c r="M2193" s="56"/>
    </row>
    <row r="2194" spans="1:13">
      <c r="A2194" s="59">
        <v>35004</v>
      </c>
      <c r="B2194" s="58">
        <v>3667.65</v>
      </c>
      <c r="C2194" s="55">
        <f t="shared" si="140"/>
        <v>11</v>
      </c>
      <c r="D2194" s="55">
        <f t="shared" si="141"/>
        <v>1996</v>
      </c>
      <c r="E2194" s="55">
        <f t="shared" si="142"/>
        <v>7274.7837749999999</v>
      </c>
      <c r="F2194" s="55">
        <f t="shared" si="143"/>
        <v>1</v>
      </c>
      <c r="H2194" s="56"/>
      <c r="I2194" s="56"/>
      <c r="J2194" s="56"/>
      <c r="K2194" s="56"/>
      <c r="L2194" s="56"/>
      <c r="M2194" s="56"/>
    </row>
    <row r="2195" spans="1:13">
      <c r="A2195" s="59">
        <v>35005</v>
      </c>
      <c r="B2195" s="58">
        <v>3579.58</v>
      </c>
      <c r="C2195" s="55">
        <f t="shared" si="140"/>
        <v>11</v>
      </c>
      <c r="D2195" s="55">
        <f t="shared" si="141"/>
        <v>1996</v>
      </c>
      <c r="E2195" s="55">
        <f t="shared" si="142"/>
        <v>7100.0969299999997</v>
      </c>
      <c r="F2195" s="55">
        <f t="shared" si="143"/>
        <v>2</v>
      </c>
      <c r="H2195" s="56"/>
      <c r="I2195" s="56"/>
      <c r="J2195" s="56"/>
      <c r="K2195" s="56"/>
      <c r="L2195" s="56"/>
      <c r="M2195" s="56"/>
    </row>
    <row r="2196" spans="1:13">
      <c r="A2196" s="59">
        <v>35006</v>
      </c>
      <c r="B2196" s="58">
        <v>3212.42</v>
      </c>
      <c r="C2196" s="55">
        <f t="shared" si="140"/>
        <v>11</v>
      </c>
      <c r="D2196" s="55">
        <f t="shared" si="141"/>
        <v>1996</v>
      </c>
      <c r="E2196" s="55">
        <f t="shared" si="142"/>
        <v>6371.8350700000001</v>
      </c>
      <c r="F2196" s="55">
        <f t="shared" si="143"/>
        <v>3</v>
      </c>
      <c r="H2196" s="56"/>
      <c r="I2196" s="56"/>
      <c r="J2196" s="56"/>
      <c r="K2196" s="56"/>
      <c r="L2196" s="56"/>
      <c r="M2196" s="56"/>
    </row>
    <row r="2197" spans="1:13">
      <c r="A2197" s="59">
        <v>35007</v>
      </c>
      <c r="B2197" s="58">
        <v>3499.45</v>
      </c>
      <c r="C2197" s="55">
        <f t="shared" si="140"/>
        <v>11</v>
      </c>
      <c r="D2197" s="55">
        <f t="shared" si="141"/>
        <v>1996</v>
      </c>
      <c r="E2197" s="55">
        <f t="shared" si="142"/>
        <v>6941.1590749999996</v>
      </c>
      <c r="F2197" s="55">
        <f t="shared" si="143"/>
        <v>4</v>
      </c>
      <c r="H2197" s="56"/>
      <c r="I2197" s="56"/>
      <c r="J2197" s="56"/>
      <c r="K2197" s="56"/>
      <c r="L2197" s="56"/>
      <c r="M2197" s="56"/>
    </row>
    <row r="2198" spans="1:13">
      <c r="A2198" s="59">
        <v>35008</v>
      </c>
      <c r="B2198" s="58">
        <v>3261.74</v>
      </c>
      <c r="C2198" s="55">
        <f t="shared" si="140"/>
        <v>11</v>
      </c>
      <c r="D2198" s="55">
        <f t="shared" si="141"/>
        <v>1996</v>
      </c>
      <c r="E2198" s="55">
        <f t="shared" si="142"/>
        <v>6469.66129</v>
      </c>
      <c r="F2198" s="55">
        <f t="shared" si="143"/>
        <v>5</v>
      </c>
      <c r="H2198" s="56"/>
      <c r="I2198" s="56"/>
      <c r="J2198" s="56"/>
      <c r="K2198" s="56"/>
      <c r="L2198" s="56"/>
      <c r="M2198" s="56"/>
    </row>
    <row r="2199" spans="1:13">
      <c r="A2199" s="59">
        <v>35009</v>
      </c>
      <c r="B2199" s="58">
        <v>3838.99</v>
      </c>
      <c r="C2199" s="55">
        <f t="shared" si="140"/>
        <v>11</v>
      </c>
      <c r="D2199" s="55">
        <f t="shared" si="141"/>
        <v>1996</v>
      </c>
      <c r="E2199" s="55">
        <f t="shared" si="142"/>
        <v>7614.636665</v>
      </c>
      <c r="F2199" s="55">
        <f t="shared" si="143"/>
        <v>6</v>
      </c>
      <c r="H2199" s="56"/>
      <c r="I2199" s="56"/>
      <c r="J2199" s="56"/>
      <c r="K2199" s="56"/>
      <c r="L2199" s="56"/>
      <c r="M2199" s="56"/>
    </row>
    <row r="2200" spans="1:13">
      <c r="A2200" s="59">
        <v>35010</v>
      </c>
      <c r="B2200" s="58">
        <v>4086.31</v>
      </c>
      <c r="C2200" s="55">
        <f t="shared" si="140"/>
        <v>11</v>
      </c>
      <c r="D2200" s="55">
        <f t="shared" si="141"/>
        <v>1996</v>
      </c>
      <c r="E2200" s="55">
        <f t="shared" si="142"/>
        <v>8105.1958850000001</v>
      </c>
      <c r="F2200" s="55">
        <f t="shared" si="143"/>
        <v>7</v>
      </c>
      <c r="H2200" s="56"/>
      <c r="I2200" s="56"/>
      <c r="J2200" s="56"/>
      <c r="K2200" s="56"/>
      <c r="L2200" s="56"/>
      <c r="M2200" s="56"/>
    </row>
    <row r="2201" spans="1:13">
      <c r="A2201" s="59">
        <v>35011</v>
      </c>
      <c r="B2201" s="58">
        <v>4168.84</v>
      </c>
      <c r="C2201" s="55">
        <f t="shared" si="140"/>
        <v>11</v>
      </c>
      <c r="D2201" s="55">
        <f t="shared" si="141"/>
        <v>1996</v>
      </c>
      <c r="E2201" s="55">
        <f t="shared" si="142"/>
        <v>8268.8941400000003</v>
      </c>
      <c r="F2201" s="55">
        <f t="shared" si="143"/>
        <v>8</v>
      </c>
      <c r="H2201" s="56"/>
      <c r="I2201" s="56"/>
      <c r="J2201" s="56"/>
      <c r="K2201" s="56"/>
      <c r="L2201" s="56"/>
      <c r="M2201" s="56"/>
    </row>
    <row r="2202" spans="1:13">
      <c r="A2202" s="59">
        <v>35012</v>
      </c>
      <c r="B2202" s="58">
        <v>4291.38</v>
      </c>
      <c r="C2202" s="55">
        <f t="shared" si="140"/>
        <v>11</v>
      </c>
      <c r="D2202" s="55">
        <f t="shared" si="141"/>
        <v>1996</v>
      </c>
      <c r="E2202" s="55">
        <f t="shared" si="142"/>
        <v>8511.9522300000008</v>
      </c>
      <c r="F2202" s="55">
        <f t="shared" si="143"/>
        <v>9</v>
      </c>
      <c r="H2202" s="56"/>
      <c r="I2202" s="56"/>
      <c r="J2202" s="56"/>
      <c r="K2202" s="56"/>
      <c r="L2202" s="56"/>
      <c r="M2202" s="56"/>
    </row>
    <row r="2203" spans="1:13">
      <c r="A2203" s="59">
        <v>35013</v>
      </c>
      <c r="B2203" s="58">
        <v>4616.91</v>
      </c>
      <c r="C2203" s="55">
        <f t="shared" si="140"/>
        <v>11</v>
      </c>
      <c r="D2203" s="55">
        <f t="shared" si="141"/>
        <v>1996</v>
      </c>
      <c r="E2203" s="55">
        <f t="shared" si="142"/>
        <v>9157.640985</v>
      </c>
      <c r="F2203" s="55">
        <f t="shared" si="143"/>
        <v>10</v>
      </c>
      <c r="H2203" s="56"/>
      <c r="I2203" s="56"/>
      <c r="J2203" s="56"/>
      <c r="K2203" s="56"/>
      <c r="L2203" s="56"/>
      <c r="M2203" s="56"/>
    </row>
    <row r="2204" spans="1:13">
      <c r="A2204" s="59">
        <v>35014</v>
      </c>
      <c r="B2204" s="58">
        <v>3975.08</v>
      </c>
      <c r="C2204" s="55">
        <f t="shared" si="140"/>
        <v>11</v>
      </c>
      <c r="D2204" s="55">
        <f t="shared" si="141"/>
        <v>1996</v>
      </c>
      <c r="E2204" s="55">
        <f t="shared" si="142"/>
        <v>7884.5711799999999</v>
      </c>
      <c r="F2204" s="55">
        <f t="shared" si="143"/>
        <v>11</v>
      </c>
      <c r="H2204" s="56"/>
      <c r="I2204" s="56"/>
      <c r="J2204" s="56"/>
      <c r="K2204" s="56"/>
      <c r="L2204" s="56"/>
      <c r="M2204" s="56"/>
    </row>
    <row r="2205" spans="1:13">
      <c r="A2205" s="59">
        <v>35015</v>
      </c>
      <c r="B2205" s="58">
        <v>6371.85</v>
      </c>
      <c r="C2205" s="55">
        <f t="shared" si="140"/>
        <v>11</v>
      </c>
      <c r="D2205" s="55">
        <f t="shared" si="141"/>
        <v>1996</v>
      </c>
      <c r="E2205" s="55">
        <f t="shared" si="142"/>
        <v>12638.564475000001</v>
      </c>
      <c r="F2205" s="55">
        <f t="shared" si="143"/>
        <v>12</v>
      </c>
      <c r="H2205" s="56"/>
      <c r="I2205" s="56"/>
      <c r="J2205" s="56"/>
      <c r="K2205" s="56"/>
      <c r="L2205" s="56"/>
      <c r="M2205" s="56"/>
    </row>
    <row r="2206" spans="1:13">
      <c r="A2206" s="59">
        <v>35016</v>
      </c>
      <c r="B2206" s="58">
        <v>5248.32</v>
      </c>
      <c r="C2206" s="55">
        <f t="shared" si="140"/>
        <v>11</v>
      </c>
      <c r="D2206" s="55">
        <f t="shared" si="141"/>
        <v>1996</v>
      </c>
      <c r="E2206" s="55">
        <f t="shared" si="142"/>
        <v>10410.042719999999</v>
      </c>
      <c r="F2206" s="55">
        <f t="shared" si="143"/>
        <v>13</v>
      </c>
      <c r="H2206" s="56"/>
      <c r="I2206" s="56"/>
      <c r="J2206" s="56"/>
      <c r="K2206" s="56"/>
      <c r="L2206" s="56"/>
      <c r="M2206" s="56"/>
    </row>
    <row r="2207" spans="1:13">
      <c r="A2207" s="59">
        <v>35017</v>
      </c>
      <c r="B2207" s="58">
        <v>4681.37</v>
      </c>
      <c r="C2207" s="55">
        <f t="shared" si="140"/>
        <v>11</v>
      </c>
      <c r="D2207" s="55">
        <f t="shared" si="141"/>
        <v>1996</v>
      </c>
      <c r="E2207" s="55">
        <f t="shared" si="142"/>
        <v>9285.4973950000003</v>
      </c>
      <c r="F2207" s="55">
        <f t="shared" si="143"/>
        <v>14</v>
      </c>
      <c r="H2207" s="56"/>
      <c r="I2207" s="56"/>
      <c r="J2207" s="56"/>
      <c r="K2207" s="56"/>
      <c r="L2207" s="56"/>
      <c r="M2207" s="56"/>
    </row>
    <row r="2208" spans="1:13">
      <c r="A2208" s="59">
        <v>35018</v>
      </c>
      <c r="B2208" s="58">
        <v>4490.3999999999996</v>
      </c>
      <c r="C2208" s="55">
        <f t="shared" si="140"/>
        <v>11</v>
      </c>
      <c r="D2208" s="55">
        <f t="shared" si="141"/>
        <v>1996</v>
      </c>
      <c r="E2208" s="55">
        <f t="shared" si="142"/>
        <v>8906.7083999999995</v>
      </c>
      <c r="F2208" s="55">
        <f t="shared" si="143"/>
        <v>15</v>
      </c>
      <c r="H2208" s="56"/>
      <c r="I2208" s="56"/>
      <c r="J2208" s="56"/>
      <c r="K2208" s="56"/>
      <c r="L2208" s="56"/>
      <c r="M2208" s="56"/>
    </row>
    <row r="2209" spans="1:13">
      <c r="A2209" s="59">
        <v>35019</v>
      </c>
      <c r="B2209" s="58">
        <v>4170.63</v>
      </c>
      <c r="C2209" s="55">
        <f t="shared" si="140"/>
        <v>11</v>
      </c>
      <c r="D2209" s="55">
        <f t="shared" si="141"/>
        <v>1996</v>
      </c>
      <c r="E2209" s="55">
        <f t="shared" si="142"/>
        <v>8272.4446050000006</v>
      </c>
      <c r="F2209" s="55">
        <f t="shared" si="143"/>
        <v>16</v>
      </c>
      <c r="H2209" s="56"/>
      <c r="I2209" s="56"/>
      <c r="J2209" s="56"/>
      <c r="K2209" s="56"/>
      <c r="L2209" s="56"/>
      <c r="M2209" s="56"/>
    </row>
    <row r="2210" spans="1:13">
      <c r="A2210" s="59">
        <v>35020</v>
      </c>
      <c r="B2210" s="58">
        <v>4024.68</v>
      </c>
      <c r="C2210" s="55">
        <f t="shared" si="140"/>
        <v>11</v>
      </c>
      <c r="D2210" s="55">
        <f t="shared" si="141"/>
        <v>1996</v>
      </c>
      <c r="E2210" s="55">
        <f t="shared" si="142"/>
        <v>7982.9527799999996</v>
      </c>
      <c r="F2210" s="55">
        <f t="shared" si="143"/>
        <v>17</v>
      </c>
      <c r="H2210" s="56"/>
      <c r="I2210" s="56"/>
      <c r="J2210" s="56"/>
      <c r="K2210" s="56"/>
      <c r="L2210" s="56"/>
      <c r="M2210" s="56"/>
    </row>
    <row r="2211" spans="1:13">
      <c r="A2211" s="59">
        <v>35021</v>
      </c>
      <c r="B2211" s="58">
        <v>3843.59</v>
      </c>
      <c r="C2211" s="55">
        <f t="shared" si="140"/>
        <v>11</v>
      </c>
      <c r="D2211" s="55">
        <f t="shared" si="141"/>
        <v>1996</v>
      </c>
      <c r="E2211" s="55">
        <f t="shared" si="142"/>
        <v>7623.760765</v>
      </c>
      <c r="F2211" s="55">
        <f t="shared" si="143"/>
        <v>18</v>
      </c>
      <c r="H2211" s="56"/>
      <c r="I2211" s="56"/>
      <c r="J2211" s="56"/>
      <c r="K2211" s="56"/>
      <c r="L2211" s="56"/>
      <c r="M2211" s="56"/>
    </row>
    <row r="2212" spans="1:13">
      <c r="A2212" s="59">
        <v>35022</v>
      </c>
      <c r="B2212" s="58">
        <v>3611.74</v>
      </c>
      <c r="C2212" s="55">
        <f t="shared" si="140"/>
        <v>11</v>
      </c>
      <c r="D2212" s="55">
        <f t="shared" si="141"/>
        <v>1996</v>
      </c>
      <c r="E2212" s="55">
        <f t="shared" si="142"/>
        <v>7163.8862899999995</v>
      </c>
      <c r="F2212" s="55">
        <f t="shared" si="143"/>
        <v>19</v>
      </c>
      <c r="H2212" s="56"/>
      <c r="I2212" s="56"/>
      <c r="J2212" s="56"/>
      <c r="K2212" s="56"/>
      <c r="L2212" s="56"/>
      <c r="M2212" s="56"/>
    </row>
    <row r="2213" spans="1:13">
      <c r="A2213" s="59">
        <v>35023</v>
      </c>
      <c r="B2213" s="58">
        <v>3976</v>
      </c>
      <c r="C2213" s="55">
        <f t="shared" si="140"/>
        <v>11</v>
      </c>
      <c r="D2213" s="55">
        <f t="shared" si="141"/>
        <v>1996</v>
      </c>
      <c r="E2213" s="55">
        <f t="shared" si="142"/>
        <v>7886.3959999999997</v>
      </c>
      <c r="F2213" s="55">
        <f t="shared" si="143"/>
        <v>20</v>
      </c>
      <c r="H2213" s="56"/>
      <c r="I2213" s="56"/>
      <c r="J2213" s="56"/>
      <c r="K2213" s="56"/>
      <c r="L2213" s="56"/>
      <c r="M2213" s="56"/>
    </row>
    <row r="2214" spans="1:13">
      <c r="A2214" s="59">
        <v>35024</v>
      </c>
      <c r="B2214" s="58">
        <v>3708.22</v>
      </c>
      <c r="C2214" s="55">
        <f t="shared" si="140"/>
        <v>11</v>
      </c>
      <c r="D2214" s="55">
        <f t="shared" si="141"/>
        <v>1996</v>
      </c>
      <c r="E2214" s="55">
        <f t="shared" si="142"/>
        <v>7355.2543699999997</v>
      </c>
      <c r="F2214" s="55">
        <f t="shared" si="143"/>
        <v>21</v>
      </c>
      <c r="H2214" s="56"/>
      <c r="I2214" s="56"/>
      <c r="J2214" s="56"/>
      <c r="K2214" s="56"/>
      <c r="L2214" s="56"/>
      <c r="M2214" s="56"/>
    </row>
    <row r="2215" spans="1:13">
      <c r="A2215" s="59">
        <v>35025</v>
      </c>
      <c r="B2215" s="58">
        <v>3473.15</v>
      </c>
      <c r="C2215" s="55">
        <f t="shared" si="140"/>
        <v>11</v>
      </c>
      <c r="D2215" s="55">
        <f t="shared" si="141"/>
        <v>1996</v>
      </c>
      <c r="E2215" s="55">
        <f t="shared" si="142"/>
        <v>6888.9930250000007</v>
      </c>
      <c r="F2215" s="55">
        <f t="shared" si="143"/>
        <v>22</v>
      </c>
      <c r="H2215" s="56"/>
      <c r="I2215" s="56"/>
      <c r="J2215" s="56"/>
      <c r="K2215" s="56"/>
      <c r="L2215" s="56"/>
      <c r="M2215" s="56"/>
    </row>
    <row r="2216" spans="1:13">
      <c r="A2216" s="59">
        <v>35026</v>
      </c>
      <c r="B2216" s="58">
        <v>4079.17</v>
      </c>
      <c r="C2216" s="55">
        <f t="shared" si="140"/>
        <v>11</v>
      </c>
      <c r="D2216" s="55">
        <f t="shared" si="141"/>
        <v>1996</v>
      </c>
      <c r="E2216" s="55">
        <f t="shared" si="142"/>
        <v>8091.0336950000001</v>
      </c>
      <c r="F2216" s="55">
        <f t="shared" si="143"/>
        <v>23</v>
      </c>
      <c r="H2216" s="56"/>
      <c r="I2216" s="56"/>
      <c r="J2216" s="56"/>
      <c r="K2216" s="56"/>
      <c r="L2216" s="56"/>
      <c r="M2216" s="56"/>
    </row>
    <row r="2217" spans="1:13">
      <c r="A2217" s="59">
        <v>35027</v>
      </c>
      <c r="B2217" s="58">
        <v>3229.64</v>
      </c>
      <c r="C2217" s="55">
        <f t="shared" si="140"/>
        <v>11</v>
      </c>
      <c r="D2217" s="55">
        <f t="shared" si="141"/>
        <v>1996</v>
      </c>
      <c r="E2217" s="55">
        <f t="shared" si="142"/>
        <v>6405.9909399999997</v>
      </c>
      <c r="F2217" s="55">
        <f t="shared" si="143"/>
        <v>24</v>
      </c>
      <c r="H2217" s="56"/>
      <c r="I2217" s="56"/>
      <c r="J2217" s="56"/>
      <c r="K2217" s="56"/>
      <c r="L2217" s="56"/>
      <c r="M2217" s="56"/>
    </row>
    <row r="2218" spans="1:13">
      <c r="A2218" s="59">
        <v>35028</v>
      </c>
      <c r="B2218" s="58">
        <v>3929.55</v>
      </c>
      <c r="C2218" s="55">
        <f t="shared" si="140"/>
        <v>11</v>
      </c>
      <c r="D2218" s="55">
        <f t="shared" si="141"/>
        <v>1996</v>
      </c>
      <c r="E2218" s="55">
        <f t="shared" si="142"/>
        <v>7794.2624250000008</v>
      </c>
      <c r="F2218" s="55">
        <f t="shared" si="143"/>
        <v>25</v>
      </c>
      <c r="H2218" s="56"/>
      <c r="I2218" s="56"/>
      <c r="J2218" s="56"/>
      <c r="K2218" s="56"/>
      <c r="L2218" s="56"/>
      <c r="M2218" s="56"/>
    </row>
    <row r="2219" spans="1:13">
      <c r="A2219" s="59">
        <v>35029</v>
      </c>
      <c r="B2219" s="58">
        <v>4861.76</v>
      </c>
      <c r="C2219" s="55">
        <f t="shared" si="140"/>
        <v>11</v>
      </c>
      <c r="D2219" s="55">
        <f t="shared" si="141"/>
        <v>1996</v>
      </c>
      <c r="E2219" s="55">
        <f t="shared" si="142"/>
        <v>9643.3009600000005</v>
      </c>
      <c r="F2219" s="55">
        <f t="shared" si="143"/>
        <v>26</v>
      </c>
      <c r="H2219" s="56"/>
      <c r="I2219" s="56"/>
      <c r="J2219" s="56"/>
      <c r="K2219" s="56"/>
      <c r="L2219" s="56"/>
      <c r="M2219" s="56"/>
    </row>
    <row r="2220" spans="1:13">
      <c r="A2220" s="59">
        <v>35030</v>
      </c>
      <c r="B2220" s="58">
        <v>4784.03</v>
      </c>
      <c r="C2220" s="55">
        <f t="shared" si="140"/>
        <v>11</v>
      </c>
      <c r="D2220" s="55">
        <f t="shared" si="141"/>
        <v>1996</v>
      </c>
      <c r="E2220" s="55">
        <f t="shared" si="142"/>
        <v>9489.1235049999996</v>
      </c>
      <c r="F2220" s="55">
        <f t="shared" si="143"/>
        <v>27</v>
      </c>
      <c r="H2220" s="56"/>
      <c r="I2220" s="56"/>
      <c r="J2220" s="56"/>
      <c r="K2220" s="56"/>
      <c r="L2220" s="56"/>
      <c r="M2220" s="56"/>
    </row>
    <row r="2221" spans="1:13">
      <c r="A2221" s="59">
        <v>35031</v>
      </c>
      <c r="B2221" s="58">
        <v>4575.5600000000004</v>
      </c>
      <c r="C2221" s="55">
        <f t="shared" si="140"/>
        <v>11</v>
      </c>
      <c r="D2221" s="55">
        <f t="shared" si="141"/>
        <v>1996</v>
      </c>
      <c r="E2221" s="55">
        <f t="shared" si="142"/>
        <v>9075.6232600000003</v>
      </c>
      <c r="F2221" s="55">
        <f t="shared" si="143"/>
        <v>28</v>
      </c>
      <c r="H2221" s="56"/>
      <c r="I2221" s="56"/>
      <c r="J2221" s="56"/>
      <c r="K2221" s="56"/>
      <c r="L2221" s="56"/>
      <c r="M2221" s="56"/>
    </row>
    <row r="2222" spans="1:13">
      <c r="A2222" s="59">
        <v>35032</v>
      </c>
      <c r="B2222" s="58">
        <v>4885.21</v>
      </c>
      <c r="C2222" s="55">
        <f t="shared" si="140"/>
        <v>11</v>
      </c>
      <c r="D2222" s="55">
        <f t="shared" si="141"/>
        <v>1996</v>
      </c>
      <c r="E2222" s="55">
        <f t="shared" si="142"/>
        <v>9689.8140349999994</v>
      </c>
      <c r="F2222" s="55">
        <f t="shared" si="143"/>
        <v>29</v>
      </c>
      <c r="H2222" s="56"/>
      <c r="I2222" s="56"/>
      <c r="J2222" s="56"/>
      <c r="K2222" s="56"/>
      <c r="L2222" s="56"/>
      <c r="M2222" s="56"/>
    </row>
    <row r="2223" spans="1:13">
      <c r="A2223" s="59">
        <v>35033</v>
      </c>
      <c r="B2223" s="58">
        <v>4200.84</v>
      </c>
      <c r="C2223" s="55">
        <f t="shared" si="140"/>
        <v>11</v>
      </c>
      <c r="D2223" s="55">
        <f t="shared" si="141"/>
        <v>1996</v>
      </c>
      <c r="E2223" s="55">
        <f t="shared" si="142"/>
        <v>8332.3661400000001</v>
      </c>
      <c r="F2223" s="55">
        <f t="shared" si="143"/>
        <v>30</v>
      </c>
      <c r="H2223" s="56"/>
      <c r="I2223" s="56"/>
      <c r="J2223" s="56"/>
      <c r="K2223" s="56"/>
      <c r="L2223" s="56"/>
      <c r="M2223" s="56"/>
    </row>
    <row r="2224" spans="1:13">
      <c r="A2224" s="59">
        <v>35034</v>
      </c>
      <c r="B2224" s="58">
        <v>6206.43</v>
      </c>
      <c r="C2224" s="55">
        <f t="shared" si="140"/>
        <v>12</v>
      </c>
      <c r="D2224" s="55">
        <f t="shared" si="141"/>
        <v>1996</v>
      </c>
      <c r="E2224" s="55">
        <f t="shared" si="142"/>
        <v>12310.453905</v>
      </c>
      <c r="F2224" s="55">
        <f t="shared" si="143"/>
        <v>1</v>
      </c>
      <c r="H2224" s="56"/>
      <c r="I2224" s="56"/>
      <c r="J2224" s="56"/>
      <c r="K2224" s="56"/>
      <c r="L2224" s="56"/>
      <c r="M2224" s="56"/>
    </row>
    <row r="2225" spans="1:13">
      <c r="A2225" s="59">
        <v>35035</v>
      </c>
      <c r="B2225" s="58">
        <v>4616.76</v>
      </c>
      <c r="C2225" s="55">
        <f t="shared" si="140"/>
        <v>12</v>
      </c>
      <c r="D2225" s="55">
        <f t="shared" si="141"/>
        <v>1996</v>
      </c>
      <c r="E2225" s="55">
        <f t="shared" si="142"/>
        <v>9157.3434600000001</v>
      </c>
      <c r="F2225" s="55">
        <f t="shared" si="143"/>
        <v>2</v>
      </c>
      <c r="H2225" s="56"/>
      <c r="I2225" s="56"/>
      <c r="J2225" s="56"/>
      <c r="K2225" s="56"/>
      <c r="L2225" s="56"/>
      <c r="M2225" s="56"/>
    </row>
    <row r="2226" spans="1:13">
      <c r="A2226" s="59">
        <v>35036</v>
      </c>
      <c r="B2226" s="58">
        <v>4086.29</v>
      </c>
      <c r="C2226" s="55">
        <f t="shared" si="140"/>
        <v>12</v>
      </c>
      <c r="D2226" s="55">
        <f t="shared" si="141"/>
        <v>1996</v>
      </c>
      <c r="E2226" s="55">
        <f t="shared" si="142"/>
        <v>8105.156215</v>
      </c>
      <c r="F2226" s="55">
        <f t="shared" si="143"/>
        <v>3</v>
      </c>
      <c r="H2226" s="56"/>
      <c r="I2226" s="56"/>
      <c r="J2226" s="56"/>
      <c r="K2226" s="56"/>
      <c r="L2226" s="56"/>
      <c r="M2226" s="56"/>
    </row>
    <row r="2227" spans="1:13">
      <c r="A2227" s="59">
        <v>35037</v>
      </c>
      <c r="B2227" s="58">
        <v>4111.5200000000004</v>
      </c>
      <c r="C2227" s="55">
        <f t="shared" si="140"/>
        <v>12</v>
      </c>
      <c r="D2227" s="55">
        <f t="shared" si="141"/>
        <v>1996</v>
      </c>
      <c r="E2227" s="55">
        <f t="shared" si="142"/>
        <v>8155.1999200000009</v>
      </c>
      <c r="F2227" s="55">
        <f t="shared" si="143"/>
        <v>4</v>
      </c>
      <c r="H2227" s="56"/>
      <c r="I2227" s="56"/>
      <c r="J2227" s="56"/>
      <c r="K2227" s="56"/>
      <c r="L2227" s="56"/>
      <c r="M2227" s="56"/>
    </row>
    <row r="2228" spans="1:13">
      <c r="A2228" s="59">
        <v>35038</v>
      </c>
      <c r="B2228" s="58">
        <v>4973.66</v>
      </c>
      <c r="C2228" s="55">
        <f t="shared" si="140"/>
        <v>12</v>
      </c>
      <c r="D2228" s="55">
        <f t="shared" si="141"/>
        <v>1996</v>
      </c>
      <c r="E2228" s="55">
        <f t="shared" si="142"/>
        <v>9865.25461</v>
      </c>
      <c r="F2228" s="55">
        <f t="shared" si="143"/>
        <v>5</v>
      </c>
      <c r="H2228" s="56"/>
      <c r="I2228" s="56"/>
      <c r="J2228" s="56"/>
      <c r="K2228" s="56"/>
      <c r="L2228" s="56"/>
      <c r="M2228" s="56"/>
    </row>
    <row r="2229" spans="1:13">
      <c r="A2229" s="59">
        <v>35039</v>
      </c>
      <c r="B2229" s="58">
        <v>4494.08</v>
      </c>
      <c r="C2229" s="55">
        <f t="shared" si="140"/>
        <v>12</v>
      </c>
      <c r="D2229" s="55">
        <f t="shared" si="141"/>
        <v>1996</v>
      </c>
      <c r="E2229" s="55">
        <f t="shared" si="142"/>
        <v>8914.0076800000006</v>
      </c>
      <c r="F2229" s="55">
        <f t="shared" si="143"/>
        <v>6</v>
      </c>
      <c r="H2229" s="56"/>
      <c r="I2229" s="56"/>
      <c r="J2229" s="56"/>
      <c r="K2229" s="56"/>
      <c r="L2229" s="56"/>
      <c r="M2229" s="56"/>
    </row>
    <row r="2230" spans="1:13">
      <c r="A2230" s="59">
        <v>35040</v>
      </c>
      <c r="B2230" s="58">
        <v>4063.55</v>
      </c>
      <c r="C2230" s="55">
        <f t="shared" si="140"/>
        <v>12</v>
      </c>
      <c r="D2230" s="55">
        <f t="shared" si="141"/>
        <v>1996</v>
      </c>
      <c r="E2230" s="55">
        <f t="shared" si="142"/>
        <v>8060.0514250000006</v>
      </c>
      <c r="F2230" s="55">
        <f t="shared" si="143"/>
        <v>7</v>
      </c>
      <c r="H2230" s="56"/>
      <c r="I2230" s="56"/>
      <c r="J2230" s="56"/>
      <c r="K2230" s="56"/>
      <c r="L2230" s="56"/>
      <c r="M2230" s="56"/>
    </row>
    <row r="2231" spans="1:13">
      <c r="A2231" s="59">
        <v>35041</v>
      </c>
      <c r="B2231" s="58">
        <v>3982.39</v>
      </c>
      <c r="C2231" s="55">
        <f t="shared" si="140"/>
        <v>12</v>
      </c>
      <c r="D2231" s="55">
        <f t="shared" si="141"/>
        <v>1996</v>
      </c>
      <c r="E2231" s="55">
        <f t="shared" si="142"/>
        <v>7899.070565</v>
      </c>
      <c r="F2231" s="55">
        <f t="shared" si="143"/>
        <v>8</v>
      </c>
      <c r="H2231" s="56"/>
      <c r="I2231" s="56"/>
      <c r="J2231" s="56"/>
      <c r="K2231" s="56"/>
      <c r="L2231" s="56"/>
      <c r="M2231" s="56"/>
    </row>
    <row r="2232" spans="1:13">
      <c r="A2232" s="59">
        <v>35042</v>
      </c>
      <c r="B2232" s="58">
        <v>3581.58</v>
      </c>
      <c r="C2232" s="55">
        <f t="shared" si="140"/>
        <v>12</v>
      </c>
      <c r="D2232" s="55">
        <f t="shared" si="141"/>
        <v>1996</v>
      </c>
      <c r="E2232" s="55">
        <f t="shared" si="142"/>
        <v>7104.0639300000003</v>
      </c>
      <c r="F2232" s="55">
        <f t="shared" si="143"/>
        <v>9</v>
      </c>
      <c r="H2232" s="56"/>
      <c r="I2232" s="56"/>
      <c r="J2232" s="56"/>
      <c r="K2232" s="56"/>
      <c r="L2232" s="56"/>
      <c r="M2232" s="56"/>
    </row>
    <row r="2233" spans="1:13">
      <c r="A2233" s="59">
        <v>35043</v>
      </c>
      <c r="B2233" s="58">
        <v>4209.05</v>
      </c>
      <c r="C2233" s="55">
        <f t="shared" si="140"/>
        <v>12</v>
      </c>
      <c r="D2233" s="55">
        <f t="shared" si="141"/>
        <v>1996</v>
      </c>
      <c r="E2233" s="55">
        <f t="shared" si="142"/>
        <v>8348.6506750000008</v>
      </c>
      <c r="F2233" s="55">
        <f t="shared" si="143"/>
        <v>10</v>
      </c>
      <c r="H2233" s="56"/>
      <c r="I2233" s="56"/>
      <c r="J2233" s="56"/>
      <c r="K2233" s="56"/>
      <c r="L2233" s="56"/>
      <c r="M2233" s="56"/>
    </row>
    <row r="2234" spans="1:13">
      <c r="A2234" s="59">
        <v>35044</v>
      </c>
      <c r="B2234" s="58">
        <v>3880.59</v>
      </c>
      <c r="C2234" s="55">
        <f t="shared" si="140"/>
        <v>12</v>
      </c>
      <c r="D2234" s="55">
        <f t="shared" si="141"/>
        <v>1996</v>
      </c>
      <c r="E2234" s="55">
        <f t="shared" si="142"/>
        <v>7697.1502650000002</v>
      </c>
      <c r="F2234" s="55">
        <f t="shared" si="143"/>
        <v>11</v>
      </c>
      <c r="H2234" s="56"/>
      <c r="I2234" s="56"/>
      <c r="J2234" s="56"/>
      <c r="K2234" s="56"/>
      <c r="L2234" s="56"/>
      <c r="M2234" s="56"/>
    </row>
    <row r="2235" spans="1:13">
      <c r="A2235" s="59">
        <v>35045</v>
      </c>
      <c r="B2235" s="58">
        <v>4883.2</v>
      </c>
      <c r="C2235" s="55">
        <f t="shared" si="140"/>
        <v>12</v>
      </c>
      <c r="D2235" s="55">
        <f t="shared" si="141"/>
        <v>1996</v>
      </c>
      <c r="E2235" s="55">
        <f t="shared" si="142"/>
        <v>9685.8271999999997</v>
      </c>
      <c r="F2235" s="55">
        <f t="shared" si="143"/>
        <v>12</v>
      </c>
      <c r="H2235" s="56"/>
      <c r="I2235" s="56"/>
      <c r="J2235" s="56"/>
      <c r="K2235" s="56"/>
      <c r="L2235" s="56"/>
      <c r="M2235" s="56"/>
    </row>
    <row r="2236" spans="1:13">
      <c r="A2236" s="59">
        <v>35046</v>
      </c>
      <c r="B2236" s="58">
        <v>5695.8</v>
      </c>
      <c r="C2236" s="55">
        <f t="shared" si="140"/>
        <v>12</v>
      </c>
      <c r="D2236" s="55">
        <f t="shared" si="141"/>
        <v>1996</v>
      </c>
      <c r="E2236" s="55">
        <f t="shared" si="142"/>
        <v>11297.6193</v>
      </c>
      <c r="F2236" s="55">
        <f t="shared" si="143"/>
        <v>13</v>
      </c>
      <c r="H2236" s="56"/>
      <c r="I2236" s="56"/>
      <c r="J2236" s="56"/>
      <c r="K2236" s="56"/>
      <c r="L2236" s="56"/>
      <c r="M2236" s="56"/>
    </row>
    <row r="2237" spans="1:13">
      <c r="A2237" s="59">
        <v>35047</v>
      </c>
      <c r="B2237" s="58">
        <v>4681.71</v>
      </c>
      <c r="C2237" s="55">
        <f t="shared" si="140"/>
        <v>12</v>
      </c>
      <c r="D2237" s="55">
        <f t="shared" si="141"/>
        <v>1996</v>
      </c>
      <c r="E2237" s="55">
        <f t="shared" si="142"/>
        <v>9286.1717850000005</v>
      </c>
      <c r="F2237" s="55">
        <f t="shared" si="143"/>
        <v>14</v>
      </c>
      <c r="H2237" s="56"/>
      <c r="I2237" s="56"/>
      <c r="J2237" s="56"/>
      <c r="K2237" s="56"/>
      <c r="L2237" s="56"/>
      <c r="M2237" s="56"/>
    </row>
    <row r="2238" spans="1:13">
      <c r="A2238" s="59">
        <v>35048</v>
      </c>
      <c r="B2238" s="58">
        <v>3971.41</v>
      </c>
      <c r="C2238" s="55">
        <f t="shared" si="140"/>
        <v>12</v>
      </c>
      <c r="D2238" s="55">
        <f t="shared" si="141"/>
        <v>1996</v>
      </c>
      <c r="E2238" s="55">
        <f t="shared" si="142"/>
        <v>7877.2917349999998</v>
      </c>
      <c r="F2238" s="55">
        <f t="shared" si="143"/>
        <v>15</v>
      </c>
      <c r="H2238" s="56"/>
      <c r="I2238" s="56"/>
      <c r="J2238" s="56"/>
      <c r="K2238" s="56"/>
      <c r="L2238" s="56"/>
      <c r="M2238" s="56"/>
    </row>
    <row r="2239" spans="1:13">
      <c r="A2239" s="59">
        <v>35049</v>
      </c>
      <c r="B2239" s="58">
        <v>3664.64</v>
      </c>
      <c r="C2239" s="55">
        <f t="shared" si="140"/>
        <v>12</v>
      </c>
      <c r="D2239" s="55">
        <f t="shared" si="141"/>
        <v>1996</v>
      </c>
      <c r="E2239" s="55">
        <f t="shared" si="142"/>
        <v>7268.8134399999999</v>
      </c>
      <c r="F2239" s="55">
        <f t="shared" si="143"/>
        <v>16</v>
      </c>
      <c r="H2239" s="56"/>
      <c r="I2239" s="56"/>
      <c r="J2239" s="56"/>
      <c r="K2239" s="56"/>
      <c r="L2239" s="56"/>
      <c r="M2239" s="56"/>
    </row>
    <row r="2240" spans="1:13">
      <c r="A2240" s="59">
        <v>35050</v>
      </c>
      <c r="B2240" s="58">
        <v>3932.99</v>
      </c>
      <c r="C2240" s="55">
        <f t="shared" si="140"/>
        <v>12</v>
      </c>
      <c r="D2240" s="55">
        <f t="shared" si="141"/>
        <v>1996</v>
      </c>
      <c r="E2240" s="55">
        <f t="shared" si="142"/>
        <v>7801.0856649999996</v>
      </c>
      <c r="F2240" s="55">
        <f t="shared" si="143"/>
        <v>17</v>
      </c>
      <c r="H2240" s="56"/>
      <c r="I2240" s="56"/>
      <c r="J2240" s="56"/>
      <c r="K2240" s="56"/>
      <c r="L2240" s="56"/>
      <c r="M2240" s="56"/>
    </row>
    <row r="2241" spans="1:13">
      <c r="A2241" s="59">
        <v>35051</v>
      </c>
      <c r="B2241" s="58">
        <v>3487.8</v>
      </c>
      <c r="C2241" s="55">
        <f t="shared" si="140"/>
        <v>12</v>
      </c>
      <c r="D2241" s="55">
        <f t="shared" si="141"/>
        <v>1996</v>
      </c>
      <c r="E2241" s="55">
        <f t="shared" si="142"/>
        <v>6918.0513000000001</v>
      </c>
      <c r="F2241" s="55">
        <f t="shared" si="143"/>
        <v>18</v>
      </c>
      <c r="H2241" s="56"/>
      <c r="I2241" s="56"/>
      <c r="J2241" s="56"/>
      <c r="K2241" s="56"/>
      <c r="L2241" s="56"/>
      <c r="M2241" s="56"/>
    </row>
    <row r="2242" spans="1:13">
      <c r="A2242" s="59">
        <v>35052</v>
      </c>
      <c r="B2242" s="58">
        <v>3117.07</v>
      </c>
      <c r="C2242" s="55">
        <f t="shared" si="140"/>
        <v>12</v>
      </c>
      <c r="D2242" s="55">
        <f t="shared" si="141"/>
        <v>1996</v>
      </c>
      <c r="E2242" s="55">
        <f t="shared" si="142"/>
        <v>6182.708345</v>
      </c>
      <c r="F2242" s="55">
        <f t="shared" si="143"/>
        <v>19</v>
      </c>
      <c r="H2242" s="56"/>
      <c r="I2242" s="56"/>
      <c r="J2242" s="56"/>
      <c r="K2242" s="56"/>
      <c r="L2242" s="56"/>
      <c r="M2242" s="56"/>
    </row>
    <row r="2243" spans="1:13">
      <c r="A2243" s="59">
        <v>35053</v>
      </c>
      <c r="B2243" s="58">
        <v>3066.11</v>
      </c>
      <c r="C2243" s="55">
        <f t="shared" si="140"/>
        <v>12</v>
      </c>
      <c r="D2243" s="55">
        <f t="shared" si="141"/>
        <v>1996</v>
      </c>
      <c r="E2243" s="55">
        <f t="shared" si="142"/>
        <v>6081.6291850000007</v>
      </c>
      <c r="F2243" s="55">
        <f t="shared" si="143"/>
        <v>20</v>
      </c>
      <c r="H2243" s="56"/>
      <c r="I2243" s="56"/>
      <c r="J2243" s="56"/>
      <c r="K2243" s="56"/>
      <c r="L2243" s="56"/>
      <c r="M2243" s="56"/>
    </row>
    <row r="2244" spans="1:13">
      <c r="A2244" s="59">
        <v>35054</v>
      </c>
      <c r="B2244" s="58">
        <v>3082.96</v>
      </c>
      <c r="C2244" s="55">
        <f t="shared" ref="C2244:C2307" si="144">MONTH(A2244)</f>
        <v>12</v>
      </c>
      <c r="D2244" s="55">
        <f t="shared" ref="D2244:D2307" si="145">IF(C2244&gt;9,YEAR(A2244)+1,YEAR(A2244))</f>
        <v>1996</v>
      </c>
      <c r="E2244" s="55">
        <f t="shared" ref="E2244:E2307" si="146">B2244*1.9835</f>
        <v>6115.05116</v>
      </c>
      <c r="F2244" s="55">
        <f t="shared" ref="F2244:F2307" si="147">DAY(A2244)</f>
        <v>21</v>
      </c>
      <c r="H2244" s="56"/>
      <c r="I2244" s="56"/>
      <c r="J2244" s="56"/>
      <c r="K2244" s="56"/>
      <c r="L2244" s="56"/>
      <c r="M2244" s="56"/>
    </row>
    <row r="2245" spans="1:13">
      <c r="A2245" s="59">
        <v>35055</v>
      </c>
      <c r="B2245" s="58">
        <v>3285.26</v>
      </c>
      <c r="C2245" s="55">
        <f t="shared" si="144"/>
        <v>12</v>
      </c>
      <c r="D2245" s="55">
        <f t="shared" si="145"/>
        <v>1996</v>
      </c>
      <c r="E2245" s="55">
        <f t="shared" si="146"/>
        <v>6516.3132100000003</v>
      </c>
      <c r="F2245" s="55">
        <f t="shared" si="147"/>
        <v>22</v>
      </c>
      <c r="H2245" s="56"/>
      <c r="I2245" s="56"/>
      <c r="J2245" s="56"/>
      <c r="K2245" s="56"/>
      <c r="L2245" s="56"/>
      <c r="M2245" s="56"/>
    </row>
    <row r="2246" spans="1:13">
      <c r="A2246" s="59">
        <v>35056</v>
      </c>
      <c r="B2246" s="58">
        <v>2854.17</v>
      </c>
      <c r="C2246" s="55">
        <f t="shared" si="144"/>
        <v>12</v>
      </c>
      <c r="D2246" s="55">
        <f t="shared" si="145"/>
        <v>1996</v>
      </c>
      <c r="E2246" s="55">
        <f t="shared" si="146"/>
        <v>5661.2461950000006</v>
      </c>
      <c r="F2246" s="55">
        <f t="shared" si="147"/>
        <v>23</v>
      </c>
      <c r="H2246" s="56"/>
      <c r="I2246" s="56"/>
      <c r="J2246" s="56"/>
      <c r="K2246" s="56"/>
      <c r="L2246" s="56"/>
      <c r="M2246" s="56"/>
    </row>
    <row r="2247" spans="1:13">
      <c r="A2247" s="59">
        <v>35057</v>
      </c>
      <c r="B2247" s="58">
        <v>2720.84</v>
      </c>
      <c r="C2247" s="55">
        <f t="shared" si="144"/>
        <v>12</v>
      </c>
      <c r="D2247" s="55">
        <f t="shared" si="145"/>
        <v>1996</v>
      </c>
      <c r="E2247" s="55">
        <f t="shared" si="146"/>
        <v>5396.7861400000002</v>
      </c>
      <c r="F2247" s="55">
        <f t="shared" si="147"/>
        <v>24</v>
      </c>
      <c r="H2247" s="56"/>
      <c r="I2247" s="56"/>
      <c r="J2247" s="56"/>
      <c r="K2247" s="56"/>
      <c r="L2247" s="56"/>
      <c r="M2247" s="56"/>
    </row>
    <row r="2248" spans="1:13">
      <c r="A2248" s="59">
        <v>35058</v>
      </c>
      <c r="B2248" s="58">
        <v>2983.37</v>
      </c>
      <c r="C2248" s="55">
        <f t="shared" si="144"/>
        <v>12</v>
      </c>
      <c r="D2248" s="55">
        <f t="shared" si="145"/>
        <v>1996</v>
      </c>
      <c r="E2248" s="55">
        <f t="shared" si="146"/>
        <v>5917.5143950000001</v>
      </c>
      <c r="F2248" s="55">
        <f t="shared" si="147"/>
        <v>25</v>
      </c>
      <c r="H2248" s="56"/>
      <c r="I2248" s="56"/>
      <c r="J2248" s="56"/>
      <c r="K2248" s="56"/>
      <c r="L2248" s="56"/>
      <c r="M2248" s="56"/>
    </row>
    <row r="2249" spans="1:13">
      <c r="A2249" s="59">
        <v>35059</v>
      </c>
      <c r="B2249" s="58">
        <v>2695.48</v>
      </c>
      <c r="C2249" s="55">
        <f t="shared" si="144"/>
        <v>12</v>
      </c>
      <c r="D2249" s="55">
        <f t="shared" si="145"/>
        <v>1996</v>
      </c>
      <c r="E2249" s="55">
        <f t="shared" si="146"/>
        <v>5346.4845800000003</v>
      </c>
      <c r="F2249" s="55">
        <f t="shared" si="147"/>
        <v>26</v>
      </c>
      <c r="H2249" s="56"/>
      <c r="I2249" s="56"/>
      <c r="J2249" s="56"/>
      <c r="K2249" s="56"/>
      <c r="L2249" s="56"/>
      <c r="M2249" s="56"/>
    </row>
    <row r="2250" spans="1:13">
      <c r="A2250" s="59">
        <v>35060</v>
      </c>
      <c r="B2250" s="58">
        <v>2831.08</v>
      </c>
      <c r="C2250" s="55">
        <f t="shared" si="144"/>
        <v>12</v>
      </c>
      <c r="D2250" s="55">
        <f t="shared" si="145"/>
        <v>1996</v>
      </c>
      <c r="E2250" s="55">
        <f t="shared" si="146"/>
        <v>5615.4471800000001</v>
      </c>
      <c r="F2250" s="55">
        <f t="shared" si="147"/>
        <v>27</v>
      </c>
      <c r="H2250" s="56"/>
      <c r="I2250" s="56"/>
      <c r="J2250" s="56"/>
      <c r="K2250" s="56"/>
      <c r="L2250" s="56"/>
      <c r="M2250" s="56"/>
    </row>
    <row r="2251" spans="1:13">
      <c r="A2251" s="59">
        <v>35061</v>
      </c>
      <c r="B2251" s="58">
        <v>2752.18</v>
      </c>
      <c r="C2251" s="55">
        <f t="shared" si="144"/>
        <v>12</v>
      </c>
      <c r="D2251" s="55">
        <f t="shared" si="145"/>
        <v>1996</v>
      </c>
      <c r="E2251" s="55">
        <f t="shared" si="146"/>
        <v>5458.9490299999998</v>
      </c>
      <c r="F2251" s="55">
        <f t="shared" si="147"/>
        <v>28</v>
      </c>
      <c r="H2251" s="56"/>
      <c r="I2251" s="56"/>
      <c r="J2251" s="56"/>
      <c r="K2251" s="56"/>
      <c r="L2251" s="56"/>
      <c r="M2251" s="56"/>
    </row>
    <row r="2252" spans="1:13">
      <c r="A2252" s="59">
        <v>35062</v>
      </c>
      <c r="B2252" s="58">
        <v>3137.58</v>
      </c>
      <c r="C2252" s="55">
        <f t="shared" si="144"/>
        <v>12</v>
      </c>
      <c r="D2252" s="55">
        <f t="shared" si="145"/>
        <v>1996</v>
      </c>
      <c r="E2252" s="55">
        <f t="shared" si="146"/>
        <v>6223.3899300000003</v>
      </c>
      <c r="F2252" s="55">
        <f t="shared" si="147"/>
        <v>29</v>
      </c>
      <c r="H2252" s="56"/>
      <c r="I2252" s="56"/>
      <c r="J2252" s="56"/>
      <c r="K2252" s="56"/>
      <c r="L2252" s="56"/>
      <c r="M2252" s="56"/>
    </row>
    <row r="2253" spans="1:13">
      <c r="A2253" s="59">
        <v>35063</v>
      </c>
      <c r="B2253" s="58">
        <v>3931.6</v>
      </c>
      <c r="C2253" s="55">
        <f t="shared" si="144"/>
        <v>12</v>
      </c>
      <c r="D2253" s="55">
        <f t="shared" si="145"/>
        <v>1996</v>
      </c>
      <c r="E2253" s="55">
        <f t="shared" si="146"/>
        <v>7798.3285999999998</v>
      </c>
      <c r="F2253" s="55">
        <f t="shared" si="147"/>
        <v>30</v>
      </c>
      <c r="H2253" s="56"/>
      <c r="I2253" s="56"/>
      <c r="J2253" s="56"/>
      <c r="K2253" s="56"/>
      <c r="L2253" s="56"/>
      <c r="M2253" s="56"/>
    </row>
    <row r="2254" spans="1:13">
      <c r="A2254" s="59">
        <v>35064</v>
      </c>
      <c r="B2254" s="58">
        <v>3955.82</v>
      </c>
      <c r="C2254" s="55">
        <f t="shared" si="144"/>
        <v>12</v>
      </c>
      <c r="D2254" s="55">
        <f t="shared" si="145"/>
        <v>1996</v>
      </c>
      <c r="E2254" s="55">
        <f t="shared" si="146"/>
        <v>7846.3689700000004</v>
      </c>
      <c r="F2254" s="55">
        <f t="shared" si="147"/>
        <v>31</v>
      </c>
      <c r="H2254" s="56"/>
      <c r="I2254" s="56"/>
      <c r="J2254" s="56"/>
      <c r="K2254" s="56"/>
      <c r="L2254" s="56"/>
      <c r="M2254" s="56"/>
    </row>
    <row r="2255" spans="1:13">
      <c r="A2255" s="59">
        <v>35065</v>
      </c>
      <c r="B2255" s="58">
        <v>3574.46</v>
      </c>
      <c r="C2255" s="55">
        <f t="shared" si="144"/>
        <v>1</v>
      </c>
      <c r="D2255" s="55">
        <f t="shared" si="145"/>
        <v>1996</v>
      </c>
      <c r="E2255" s="55">
        <f t="shared" si="146"/>
        <v>7089.9414100000004</v>
      </c>
      <c r="F2255" s="55">
        <f t="shared" si="147"/>
        <v>1</v>
      </c>
      <c r="H2255" s="56"/>
      <c r="I2255" s="56"/>
      <c r="J2255" s="56"/>
      <c r="K2255" s="56"/>
      <c r="L2255" s="56"/>
      <c r="M2255" s="56"/>
    </row>
    <row r="2256" spans="1:13">
      <c r="A2256" s="59">
        <v>35066</v>
      </c>
      <c r="B2256" s="58">
        <v>3513.35</v>
      </c>
      <c r="C2256" s="55">
        <f t="shared" si="144"/>
        <v>1</v>
      </c>
      <c r="D2256" s="55">
        <f t="shared" si="145"/>
        <v>1996</v>
      </c>
      <c r="E2256" s="55">
        <f t="shared" si="146"/>
        <v>6968.7297250000001</v>
      </c>
      <c r="F2256" s="55">
        <f t="shared" si="147"/>
        <v>2</v>
      </c>
      <c r="H2256" s="56"/>
      <c r="I2256" s="56"/>
      <c r="J2256" s="56"/>
      <c r="K2256" s="56"/>
      <c r="L2256" s="56"/>
      <c r="M2256" s="56"/>
    </row>
    <row r="2257" spans="1:13">
      <c r="A2257" s="59">
        <v>35067</v>
      </c>
      <c r="B2257" s="58">
        <v>3240.76</v>
      </c>
      <c r="C2257" s="55">
        <f t="shared" si="144"/>
        <v>1</v>
      </c>
      <c r="D2257" s="55">
        <f t="shared" si="145"/>
        <v>1996</v>
      </c>
      <c r="E2257" s="55">
        <f t="shared" si="146"/>
        <v>6428.0474600000007</v>
      </c>
      <c r="F2257" s="55">
        <f t="shared" si="147"/>
        <v>3</v>
      </c>
      <c r="H2257" s="56"/>
      <c r="I2257" s="56"/>
      <c r="J2257" s="56"/>
      <c r="K2257" s="56"/>
      <c r="L2257" s="56"/>
      <c r="M2257" s="56"/>
    </row>
    <row r="2258" spans="1:13">
      <c r="A2258" s="59">
        <v>35068</v>
      </c>
      <c r="B2258" s="58">
        <v>4315.63</v>
      </c>
      <c r="C2258" s="55">
        <f t="shared" si="144"/>
        <v>1</v>
      </c>
      <c r="D2258" s="55">
        <f t="shared" si="145"/>
        <v>1996</v>
      </c>
      <c r="E2258" s="55">
        <f t="shared" si="146"/>
        <v>8560.0521050000007</v>
      </c>
      <c r="F2258" s="55">
        <f t="shared" si="147"/>
        <v>4</v>
      </c>
      <c r="H2258" s="56"/>
      <c r="I2258" s="56"/>
      <c r="J2258" s="56"/>
      <c r="K2258" s="56"/>
      <c r="L2258" s="56"/>
      <c r="M2258" s="56"/>
    </row>
    <row r="2259" spans="1:13">
      <c r="A2259" s="59">
        <v>35069</v>
      </c>
      <c r="B2259" s="58">
        <v>3423.37</v>
      </c>
      <c r="C2259" s="55">
        <f t="shared" si="144"/>
        <v>1</v>
      </c>
      <c r="D2259" s="55">
        <f t="shared" si="145"/>
        <v>1996</v>
      </c>
      <c r="E2259" s="55">
        <f t="shared" si="146"/>
        <v>6790.2543949999999</v>
      </c>
      <c r="F2259" s="55">
        <f t="shared" si="147"/>
        <v>5</v>
      </c>
      <c r="H2259" s="56"/>
      <c r="I2259" s="56"/>
      <c r="J2259" s="56"/>
      <c r="K2259" s="56"/>
      <c r="L2259" s="56"/>
      <c r="M2259" s="56"/>
    </row>
    <row r="2260" spans="1:13">
      <c r="A2260" s="59">
        <v>35070</v>
      </c>
      <c r="B2260" s="58">
        <v>3355.86</v>
      </c>
      <c r="C2260" s="55">
        <f t="shared" si="144"/>
        <v>1</v>
      </c>
      <c r="D2260" s="55">
        <f t="shared" si="145"/>
        <v>1996</v>
      </c>
      <c r="E2260" s="55">
        <f t="shared" si="146"/>
        <v>6656.3483100000003</v>
      </c>
      <c r="F2260" s="55">
        <f t="shared" si="147"/>
        <v>6</v>
      </c>
      <c r="H2260" s="56"/>
      <c r="I2260" s="56"/>
      <c r="J2260" s="56"/>
      <c r="K2260" s="56"/>
      <c r="L2260" s="56"/>
      <c r="M2260" s="56"/>
    </row>
    <row r="2261" spans="1:13">
      <c r="A2261" s="59">
        <v>35071</v>
      </c>
      <c r="B2261" s="58">
        <v>3340</v>
      </c>
      <c r="C2261" s="55">
        <f t="shared" si="144"/>
        <v>1</v>
      </c>
      <c r="D2261" s="55">
        <f t="shared" si="145"/>
        <v>1996</v>
      </c>
      <c r="E2261" s="55">
        <f t="shared" si="146"/>
        <v>6624.89</v>
      </c>
      <c r="F2261" s="55">
        <f t="shared" si="147"/>
        <v>7</v>
      </c>
      <c r="H2261" s="56"/>
      <c r="I2261" s="56"/>
      <c r="J2261" s="56"/>
      <c r="K2261" s="56"/>
      <c r="L2261" s="56"/>
      <c r="M2261" s="56"/>
    </row>
    <row r="2262" spans="1:13">
      <c r="A2262" s="59">
        <v>35072</v>
      </c>
      <c r="B2262" s="58">
        <v>3340</v>
      </c>
      <c r="C2262" s="55">
        <f t="shared" si="144"/>
        <v>1</v>
      </c>
      <c r="D2262" s="55">
        <f t="shared" si="145"/>
        <v>1996</v>
      </c>
      <c r="E2262" s="55">
        <f t="shared" si="146"/>
        <v>6624.89</v>
      </c>
      <c r="F2262" s="55">
        <f t="shared" si="147"/>
        <v>8</v>
      </c>
      <c r="H2262" s="56"/>
      <c r="I2262" s="56"/>
      <c r="J2262" s="56"/>
      <c r="K2262" s="56"/>
      <c r="L2262" s="56"/>
      <c r="M2262" s="56"/>
    </row>
    <row r="2263" spans="1:13">
      <c r="A2263" s="59">
        <v>35073</v>
      </c>
      <c r="B2263" s="58">
        <v>3447.68</v>
      </c>
      <c r="C2263" s="55">
        <f t="shared" si="144"/>
        <v>1</v>
      </c>
      <c r="D2263" s="55">
        <f t="shared" si="145"/>
        <v>1996</v>
      </c>
      <c r="E2263" s="55">
        <f t="shared" si="146"/>
        <v>6838.4732800000002</v>
      </c>
      <c r="F2263" s="55">
        <f t="shared" si="147"/>
        <v>9</v>
      </c>
      <c r="H2263" s="56"/>
      <c r="I2263" s="56"/>
      <c r="J2263" s="56"/>
      <c r="K2263" s="56"/>
      <c r="L2263" s="56"/>
      <c r="M2263" s="56"/>
    </row>
    <row r="2264" spans="1:13">
      <c r="A2264" s="59">
        <v>35074</v>
      </c>
      <c r="B2264" s="58">
        <v>3622.21</v>
      </c>
      <c r="C2264" s="55">
        <f t="shared" si="144"/>
        <v>1</v>
      </c>
      <c r="D2264" s="55">
        <f t="shared" si="145"/>
        <v>1996</v>
      </c>
      <c r="E2264" s="55">
        <f t="shared" si="146"/>
        <v>7184.6535350000004</v>
      </c>
      <c r="F2264" s="55">
        <f t="shared" si="147"/>
        <v>10</v>
      </c>
      <c r="H2264" s="56"/>
      <c r="I2264" s="56"/>
      <c r="J2264" s="56"/>
      <c r="K2264" s="56"/>
      <c r="L2264" s="56"/>
      <c r="M2264" s="56"/>
    </row>
    <row r="2265" spans="1:13">
      <c r="A2265" s="59">
        <v>35075</v>
      </c>
      <c r="B2265" s="58">
        <v>3534.75</v>
      </c>
      <c r="C2265" s="55">
        <f t="shared" si="144"/>
        <v>1</v>
      </c>
      <c r="D2265" s="55">
        <f t="shared" si="145"/>
        <v>1996</v>
      </c>
      <c r="E2265" s="55">
        <f t="shared" si="146"/>
        <v>7011.1766250000001</v>
      </c>
      <c r="F2265" s="55">
        <f t="shared" si="147"/>
        <v>11</v>
      </c>
      <c r="H2265" s="56"/>
      <c r="I2265" s="56"/>
      <c r="J2265" s="56"/>
      <c r="K2265" s="56"/>
      <c r="L2265" s="56"/>
      <c r="M2265" s="56"/>
    </row>
    <row r="2266" spans="1:13">
      <c r="A2266" s="59">
        <v>35076</v>
      </c>
      <c r="B2266" s="58">
        <v>3167.03</v>
      </c>
      <c r="C2266" s="55">
        <f t="shared" si="144"/>
        <v>1</v>
      </c>
      <c r="D2266" s="55">
        <f t="shared" si="145"/>
        <v>1996</v>
      </c>
      <c r="E2266" s="55">
        <f t="shared" si="146"/>
        <v>6281.8040050000009</v>
      </c>
      <c r="F2266" s="55">
        <f t="shared" si="147"/>
        <v>12</v>
      </c>
      <c r="H2266" s="56"/>
      <c r="I2266" s="56"/>
      <c r="J2266" s="56"/>
      <c r="K2266" s="56"/>
      <c r="L2266" s="56"/>
      <c r="M2266" s="56"/>
    </row>
    <row r="2267" spans="1:13">
      <c r="A2267" s="59">
        <v>35077</v>
      </c>
      <c r="B2267" s="58">
        <v>2961.71</v>
      </c>
      <c r="C2267" s="55">
        <f t="shared" si="144"/>
        <v>1</v>
      </c>
      <c r="D2267" s="55">
        <f t="shared" si="145"/>
        <v>1996</v>
      </c>
      <c r="E2267" s="55">
        <f t="shared" si="146"/>
        <v>5874.5517850000006</v>
      </c>
      <c r="F2267" s="55">
        <f t="shared" si="147"/>
        <v>13</v>
      </c>
      <c r="H2267" s="56"/>
      <c r="I2267" s="56"/>
      <c r="J2267" s="56"/>
      <c r="K2267" s="56"/>
      <c r="L2267" s="56"/>
      <c r="M2267" s="56"/>
    </row>
    <row r="2268" spans="1:13">
      <c r="A2268" s="59">
        <v>35078</v>
      </c>
      <c r="B2268" s="58">
        <v>2964.6</v>
      </c>
      <c r="C2268" s="55">
        <f t="shared" si="144"/>
        <v>1</v>
      </c>
      <c r="D2268" s="55">
        <f t="shared" si="145"/>
        <v>1996</v>
      </c>
      <c r="E2268" s="55">
        <f t="shared" si="146"/>
        <v>5880.2840999999999</v>
      </c>
      <c r="F2268" s="55">
        <f t="shared" si="147"/>
        <v>14</v>
      </c>
      <c r="H2268" s="56"/>
      <c r="I2268" s="56"/>
      <c r="J2268" s="56"/>
      <c r="K2268" s="56"/>
      <c r="L2268" s="56"/>
      <c r="M2268" s="56"/>
    </row>
    <row r="2269" spans="1:13">
      <c r="A2269" s="59">
        <v>35079</v>
      </c>
      <c r="B2269" s="58">
        <v>3379.77</v>
      </c>
      <c r="C2269" s="55">
        <f t="shared" si="144"/>
        <v>1</v>
      </c>
      <c r="D2269" s="55">
        <f t="shared" si="145"/>
        <v>1996</v>
      </c>
      <c r="E2269" s="55">
        <f t="shared" si="146"/>
        <v>6703.7737950000001</v>
      </c>
      <c r="F2269" s="55">
        <f t="shared" si="147"/>
        <v>15</v>
      </c>
      <c r="H2269" s="56"/>
      <c r="I2269" s="56"/>
      <c r="J2269" s="56"/>
      <c r="K2269" s="56"/>
      <c r="L2269" s="56"/>
      <c r="M2269" s="56"/>
    </row>
    <row r="2270" spans="1:13">
      <c r="A2270" s="59">
        <v>35080</v>
      </c>
      <c r="B2270" s="58">
        <v>4514.22</v>
      </c>
      <c r="C2270" s="55">
        <f t="shared" si="144"/>
        <v>1</v>
      </c>
      <c r="D2270" s="55">
        <f t="shared" si="145"/>
        <v>1996</v>
      </c>
      <c r="E2270" s="55">
        <f t="shared" si="146"/>
        <v>8953.9553700000015</v>
      </c>
      <c r="F2270" s="55">
        <f t="shared" si="147"/>
        <v>16</v>
      </c>
      <c r="H2270" s="56"/>
      <c r="I2270" s="56"/>
      <c r="J2270" s="56"/>
      <c r="K2270" s="56"/>
      <c r="L2270" s="56"/>
      <c r="M2270" s="56"/>
    </row>
    <row r="2271" spans="1:13">
      <c r="A2271" s="59">
        <v>35081</v>
      </c>
      <c r="B2271" s="58">
        <v>3523.54</v>
      </c>
      <c r="C2271" s="55">
        <f t="shared" si="144"/>
        <v>1</v>
      </c>
      <c r="D2271" s="55">
        <f t="shared" si="145"/>
        <v>1996</v>
      </c>
      <c r="E2271" s="55">
        <f t="shared" si="146"/>
        <v>6988.9415900000004</v>
      </c>
      <c r="F2271" s="55">
        <f t="shared" si="147"/>
        <v>17</v>
      </c>
      <c r="H2271" s="56"/>
      <c r="I2271" s="56"/>
      <c r="J2271" s="56"/>
      <c r="K2271" s="56"/>
      <c r="L2271" s="56"/>
      <c r="M2271" s="56"/>
    </row>
    <row r="2272" spans="1:13">
      <c r="A2272" s="59">
        <v>35082</v>
      </c>
      <c r="B2272" s="58">
        <v>3295.69</v>
      </c>
      <c r="C2272" s="55">
        <f t="shared" si="144"/>
        <v>1</v>
      </c>
      <c r="D2272" s="55">
        <f t="shared" si="145"/>
        <v>1996</v>
      </c>
      <c r="E2272" s="55">
        <f t="shared" si="146"/>
        <v>6537.001115</v>
      </c>
      <c r="F2272" s="55">
        <f t="shared" si="147"/>
        <v>18</v>
      </c>
      <c r="H2272" s="56"/>
      <c r="I2272" s="56"/>
      <c r="J2272" s="56"/>
      <c r="K2272" s="56"/>
      <c r="L2272" s="56"/>
      <c r="M2272" s="56"/>
    </row>
    <row r="2273" spans="1:13">
      <c r="A2273" s="59">
        <v>35083</v>
      </c>
      <c r="B2273" s="58">
        <v>3115.54</v>
      </c>
      <c r="C2273" s="55">
        <f t="shared" si="144"/>
        <v>1</v>
      </c>
      <c r="D2273" s="55">
        <f t="shared" si="145"/>
        <v>1996</v>
      </c>
      <c r="E2273" s="55">
        <f t="shared" si="146"/>
        <v>6179.6735900000003</v>
      </c>
      <c r="F2273" s="55">
        <f t="shared" si="147"/>
        <v>19</v>
      </c>
      <c r="H2273" s="56"/>
      <c r="I2273" s="56"/>
      <c r="J2273" s="56"/>
      <c r="K2273" s="56"/>
      <c r="L2273" s="56"/>
      <c r="M2273" s="56"/>
    </row>
    <row r="2274" spans="1:13">
      <c r="A2274" s="59">
        <v>35084</v>
      </c>
      <c r="B2274" s="58">
        <v>3765.54</v>
      </c>
      <c r="C2274" s="55">
        <f t="shared" si="144"/>
        <v>1</v>
      </c>
      <c r="D2274" s="55">
        <f t="shared" si="145"/>
        <v>1996</v>
      </c>
      <c r="E2274" s="55">
        <f t="shared" si="146"/>
        <v>7468.94859</v>
      </c>
      <c r="F2274" s="55">
        <f t="shared" si="147"/>
        <v>20</v>
      </c>
      <c r="H2274" s="56"/>
      <c r="I2274" s="56"/>
      <c r="J2274" s="56"/>
      <c r="K2274" s="56"/>
      <c r="L2274" s="56"/>
      <c r="M2274" s="56"/>
    </row>
    <row r="2275" spans="1:13">
      <c r="A2275" s="59">
        <v>35085</v>
      </c>
      <c r="B2275" s="58">
        <v>3922.29</v>
      </c>
      <c r="C2275" s="55">
        <f t="shared" si="144"/>
        <v>1</v>
      </c>
      <c r="D2275" s="55">
        <f t="shared" si="145"/>
        <v>1996</v>
      </c>
      <c r="E2275" s="55">
        <f t="shared" si="146"/>
        <v>7779.8622150000001</v>
      </c>
      <c r="F2275" s="55">
        <f t="shared" si="147"/>
        <v>21</v>
      </c>
      <c r="H2275" s="56"/>
      <c r="I2275" s="56"/>
      <c r="J2275" s="56"/>
      <c r="K2275" s="56"/>
      <c r="L2275" s="56"/>
      <c r="M2275" s="56"/>
    </row>
    <row r="2276" spans="1:13">
      <c r="A2276" s="59">
        <v>35086</v>
      </c>
      <c r="B2276" s="58">
        <v>3420.49</v>
      </c>
      <c r="C2276" s="55">
        <f t="shared" si="144"/>
        <v>1</v>
      </c>
      <c r="D2276" s="55">
        <f t="shared" si="145"/>
        <v>1996</v>
      </c>
      <c r="E2276" s="55">
        <f t="shared" si="146"/>
        <v>6784.5419149999998</v>
      </c>
      <c r="F2276" s="55">
        <f t="shared" si="147"/>
        <v>22</v>
      </c>
      <c r="H2276" s="56"/>
      <c r="I2276" s="56"/>
      <c r="J2276" s="56"/>
      <c r="K2276" s="56"/>
      <c r="L2276" s="56"/>
      <c r="M2276" s="56"/>
    </row>
    <row r="2277" spans="1:13">
      <c r="A2277" s="59">
        <v>35087</v>
      </c>
      <c r="B2277" s="58">
        <v>3081.87</v>
      </c>
      <c r="C2277" s="55">
        <f t="shared" si="144"/>
        <v>1</v>
      </c>
      <c r="D2277" s="55">
        <f t="shared" si="145"/>
        <v>1996</v>
      </c>
      <c r="E2277" s="55">
        <f t="shared" si="146"/>
        <v>6112.8891450000001</v>
      </c>
      <c r="F2277" s="55">
        <f t="shared" si="147"/>
        <v>23</v>
      </c>
      <c r="H2277" s="56"/>
      <c r="I2277" s="56"/>
      <c r="J2277" s="56"/>
      <c r="K2277" s="56"/>
      <c r="L2277" s="56"/>
      <c r="M2277" s="56"/>
    </row>
    <row r="2278" spans="1:13">
      <c r="A2278" s="59">
        <v>35088</v>
      </c>
      <c r="B2278" s="58">
        <v>3380.99</v>
      </c>
      <c r="C2278" s="55">
        <f t="shared" si="144"/>
        <v>1</v>
      </c>
      <c r="D2278" s="55">
        <f t="shared" si="145"/>
        <v>1996</v>
      </c>
      <c r="E2278" s="55">
        <f t="shared" si="146"/>
        <v>6706.1936649999998</v>
      </c>
      <c r="F2278" s="55">
        <f t="shared" si="147"/>
        <v>24</v>
      </c>
      <c r="H2278" s="56"/>
      <c r="I2278" s="56"/>
      <c r="J2278" s="56"/>
      <c r="K2278" s="56"/>
      <c r="L2278" s="56"/>
      <c r="M2278" s="56"/>
    </row>
    <row r="2279" spans="1:13">
      <c r="A2279" s="59">
        <v>35089</v>
      </c>
      <c r="B2279" s="58">
        <v>3558.9</v>
      </c>
      <c r="C2279" s="55">
        <f t="shared" si="144"/>
        <v>1</v>
      </c>
      <c r="D2279" s="55">
        <f t="shared" si="145"/>
        <v>1996</v>
      </c>
      <c r="E2279" s="55">
        <f t="shared" si="146"/>
        <v>7059.0781500000003</v>
      </c>
      <c r="F2279" s="55">
        <f t="shared" si="147"/>
        <v>25</v>
      </c>
      <c r="H2279" s="56"/>
      <c r="I2279" s="56"/>
      <c r="J2279" s="56"/>
      <c r="K2279" s="56"/>
      <c r="L2279" s="56"/>
      <c r="M2279" s="56"/>
    </row>
    <row r="2280" spans="1:13">
      <c r="A2280" s="59">
        <v>35090</v>
      </c>
      <c r="B2280" s="58">
        <v>3093.61</v>
      </c>
      <c r="C2280" s="55">
        <f t="shared" si="144"/>
        <v>1</v>
      </c>
      <c r="D2280" s="55">
        <f t="shared" si="145"/>
        <v>1996</v>
      </c>
      <c r="E2280" s="55">
        <f t="shared" si="146"/>
        <v>6136.1754350000001</v>
      </c>
      <c r="F2280" s="55">
        <f t="shared" si="147"/>
        <v>26</v>
      </c>
      <c r="H2280" s="56"/>
      <c r="I2280" s="56"/>
      <c r="J2280" s="56"/>
      <c r="K2280" s="56"/>
      <c r="L2280" s="56"/>
      <c r="M2280" s="56"/>
    </row>
    <row r="2281" spans="1:13">
      <c r="A2281" s="59">
        <v>35091</v>
      </c>
      <c r="B2281" s="58">
        <v>3575.21</v>
      </c>
      <c r="C2281" s="55">
        <f t="shared" si="144"/>
        <v>1</v>
      </c>
      <c r="D2281" s="55">
        <f t="shared" si="145"/>
        <v>1996</v>
      </c>
      <c r="E2281" s="55">
        <f t="shared" si="146"/>
        <v>7091.4290350000001</v>
      </c>
      <c r="F2281" s="55">
        <f t="shared" si="147"/>
        <v>27</v>
      </c>
      <c r="H2281" s="56"/>
      <c r="I2281" s="56"/>
      <c r="J2281" s="56"/>
      <c r="K2281" s="56"/>
      <c r="L2281" s="56"/>
      <c r="M2281" s="56"/>
    </row>
    <row r="2282" spans="1:13">
      <c r="A2282" s="59">
        <v>35092</v>
      </c>
      <c r="B2282" s="58">
        <v>3716.52</v>
      </c>
      <c r="C2282" s="55">
        <f t="shared" si="144"/>
        <v>1</v>
      </c>
      <c r="D2282" s="55">
        <f t="shared" si="145"/>
        <v>1996</v>
      </c>
      <c r="E2282" s="55">
        <f t="shared" si="146"/>
        <v>7371.7174199999999</v>
      </c>
      <c r="F2282" s="55">
        <f t="shared" si="147"/>
        <v>28</v>
      </c>
      <c r="H2282" s="56"/>
      <c r="I2282" s="56"/>
      <c r="J2282" s="56"/>
      <c r="K2282" s="56"/>
      <c r="L2282" s="56"/>
      <c r="M2282" s="56"/>
    </row>
    <row r="2283" spans="1:13">
      <c r="A2283" s="59">
        <v>35093</v>
      </c>
      <c r="B2283" s="58">
        <v>3437.21</v>
      </c>
      <c r="C2283" s="55">
        <f t="shared" si="144"/>
        <v>1</v>
      </c>
      <c r="D2283" s="55">
        <f t="shared" si="145"/>
        <v>1996</v>
      </c>
      <c r="E2283" s="55">
        <f t="shared" si="146"/>
        <v>6817.7060350000002</v>
      </c>
      <c r="F2283" s="55">
        <f t="shared" si="147"/>
        <v>29</v>
      </c>
      <c r="H2283" s="56"/>
      <c r="I2283" s="56"/>
      <c r="J2283" s="56"/>
      <c r="K2283" s="56"/>
      <c r="L2283" s="56"/>
      <c r="M2283" s="56"/>
    </row>
    <row r="2284" spans="1:13">
      <c r="A2284" s="59">
        <v>35094</v>
      </c>
      <c r="B2284" s="58">
        <v>3707.72</v>
      </c>
      <c r="C2284" s="55">
        <f t="shared" si="144"/>
        <v>1</v>
      </c>
      <c r="D2284" s="55">
        <f t="shared" si="145"/>
        <v>1996</v>
      </c>
      <c r="E2284" s="55">
        <f t="shared" si="146"/>
        <v>7354.2626199999995</v>
      </c>
      <c r="F2284" s="55">
        <f t="shared" si="147"/>
        <v>30</v>
      </c>
      <c r="H2284" s="56"/>
      <c r="I2284" s="56"/>
      <c r="J2284" s="56"/>
      <c r="K2284" s="56"/>
      <c r="L2284" s="56"/>
      <c r="M2284" s="56"/>
    </row>
    <row r="2285" spans="1:13">
      <c r="A2285" s="59">
        <v>35095</v>
      </c>
      <c r="B2285" s="58">
        <v>2906.08</v>
      </c>
      <c r="C2285" s="55">
        <f t="shared" si="144"/>
        <v>1</v>
      </c>
      <c r="D2285" s="55">
        <f t="shared" si="145"/>
        <v>1996</v>
      </c>
      <c r="E2285" s="55">
        <f t="shared" si="146"/>
        <v>5764.2096799999999</v>
      </c>
      <c r="F2285" s="55">
        <f t="shared" si="147"/>
        <v>31</v>
      </c>
      <c r="H2285" s="56"/>
      <c r="I2285" s="56"/>
      <c r="J2285" s="56"/>
      <c r="K2285" s="56"/>
      <c r="L2285" s="56"/>
      <c r="M2285" s="56"/>
    </row>
    <row r="2286" spans="1:13">
      <c r="A2286" s="59">
        <v>35096</v>
      </c>
      <c r="B2286" s="58">
        <v>2693.16</v>
      </c>
      <c r="C2286" s="55">
        <f t="shared" si="144"/>
        <v>2</v>
      </c>
      <c r="D2286" s="55">
        <f t="shared" si="145"/>
        <v>1996</v>
      </c>
      <c r="E2286" s="55">
        <f t="shared" si="146"/>
        <v>5341.8828599999997</v>
      </c>
      <c r="F2286" s="55">
        <f t="shared" si="147"/>
        <v>1</v>
      </c>
      <c r="H2286" s="56"/>
      <c r="I2286" s="56"/>
      <c r="J2286" s="56"/>
      <c r="K2286" s="56"/>
      <c r="L2286" s="56"/>
      <c r="M2286" s="56"/>
    </row>
    <row r="2287" spans="1:13">
      <c r="A2287" s="59">
        <v>35097</v>
      </c>
      <c r="B2287" s="58">
        <v>2335.31</v>
      </c>
      <c r="C2287" s="55">
        <f t="shared" si="144"/>
        <v>2</v>
      </c>
      <c r="D2287" s="55">
        <f t="shared" si="145"/>
        <v>1996</v>
      </c>
      <c r="E2287" s="55">
        <f t="shared" si="146"/>
        <v>4632.0873849999998</v>
      </c>
      <c r="F2287" s="55">
        <f t="shared" si="147"/>
        <v>2</v>
      </c>
      <c r="H2287" s="56"/>
      <c r="I2287" s="56"/>
      <c r="J2287" s="56"/>
      <c r="K2287" s="56"/>
      <c r="L2287" s="56"/>
      <c r="M2287" s="56"/>
    </row>
    <row r="2288" spans="1:13">
      <c r="A2288" s="59">
        <v>35098</v>
      </c>
      <c r="B2288" s="58">
        <v>2368.64</v>
      </c>
      <c r="C2288" s="55">
        <f t="shared" si="144"/>
        <v>2</v>
      </c>
      <c r="D2288" s="55">
        <f t="shared" si="145"/>
        <v>1996</v>
      </c>
      <c r="E2288" s="55">
        <f t="shared" si="146"/>
        <v>4698.1974399999999</v>
      </c>
      <c r="F2288" s="55">
        <f t="shared" si="147"/>
        <v>3</v>
      </c>
      <c r="H2288" s="56"/>
      <c r="I2288" s="56"/>
      <c r="J2288" s="56"/>
      <c r="K2288" s="56"/>
      <c r="L2288" s="56"/>
      <c r="M2288" s="56"/>
    </row>
    <row r="2289" spans="1:13">
      <c r="A2289" s="59">
        <v>35099</v>
      </c>
      <c r="B2289" s="58">
        <v>2533.64</v>
      </c>
      <c r="C2289" s="55">
        <f t="shared" si="144"/>
        <v>2</v>
      </c>
      <c r="D2289" s="55">
        <f t="shared" si="145"/>
        <v>1996</v>
      </c>
      <c r="E2289" s="55">
        <f t="shared" si="146"/>
        <v>5025.4749400000001</v>
      </c>
      <c r="F2289" s="55">
        <f t="shared" si="147"/>
        <v>4</v>
      </c>
      <c r="H2289" s="56"/>
      <c r="I2289" s="56"/>
      <c r="J2289" s="56"/>
      <c r="K2289" s="56"/>
      <c r="L2289" s="56"/>
      <c r="M2289" s="56"/>
    </row>
    <row r="2290" spans="1:13">
      <c r="A2290" s="59">
        <v>35100</v>
      </c>
      <c r="B2290" s="58">
        <v>3391.27</v>
      </c>
      <c r="C2290" s="55">
        <f t="shared" si="144"/>
        <v>2</v>
      </c>
      <c r="D2290" s="55">
        <f t="shared" si="145"/>
        <v>1996</v>
      </c>
      <c r="E2290" s="55">
        <f t="shared" si="146"/>
        <v>6726.5840450000005</v>
      </c>
      <c r="F2290" s="55">
        <f t="shared" si="147"/>
        <v>5</v>
      </c>
      <c r="H2290" s="56"/>
      <c r="I2290" s="56"/>
      <c r="J2290" s="56"/>
      <c r="K2290" s="56"/>
      <c r="L2290" s="56"/>
      <c r="M2290" s="56"/>
    </row>
    <row r="2291" spans="1:13">
      <c r="A2291" s="59">
        <v>35101</v>
      </c>
      <c r="B2291" s="58">
        <v>3500</v>
      </c>
      <c r="C2291" s="55">
        <f t="shared" si="144"/>
        <v>2</v>
      </c>
      <c r="D2291" s="55">
        <f t="shared" si="145"/>
        <v>1996</v>
      </c>
      <c r="E2291" s="55">
        <f t="shared" si="146"/>
        <v>6942.25</v>
      </c>
      <c r="F2291" s="55">
        <f t="shared" si="147"/>
        <v>6</v>
      </c>
      <c r="H2291" s="56"/>
      <c r="I2291" s="56"/>
      <c r="J2291" s="56"/>
      <c r="K2291" s="56"/>
      <c r="L2291" s="56"/>
      <c r="M2291" s="56"/>
    </row>
    <row r="2292" spans="1:13">
      <c r="A2292" s="59">
        <v>35102</v>
      </c>
      <c r="B2292" s="58">
        <v>4610.21</v>
      </c>
      <c r="C2292" s="55">
        <f t="shared" si="144"/>
        <v>2</v>
      </c>
      <c r="D2292" s="55">
        <f t="shared" si="145"/>
        <v>1996</v>
      </c>
      <c r="E2292" s="55">
        <f t="shared" si="146"/>
        <v>9144.3515349999998</v>
      </c>
      <c r="F2292" s="55">
        <f t="shared" si="147"/>
        <v>7</v>
      </c>
      <c r="H2292" s="56"/>
      <c r="I2292" s="56"/>
      <c r="J2292" s="56"/>
      <c r="K2292" s="56"/>
      <c r="L2292" s="56"/>
      <c r="M2292" s="56"/>
    </row>
    <row r="2293" spans="1:13">
      <c r="A2293" s="59">
        <v>35103</v>
      </c>
      <c r="B2293" s="58">
        <v>3628.11</v>
      </c>
      <c r="C2293" s="55">
        <f t="shared" si="144"/>
        <v>2</v>
      </c>
      <c r="D2293" s="55">
        <f t="shared" si="145"/>
        <v>1996</v>
      </c>
      <c r="E2293" s="55">
        <f t="shared" si="146"/>
        <v>7196.3561850000006</v>
      </c>
      <c r="F2293" s="55">
        <f t="shared" si="147"/>
        <v>8</v>
      </c>
      <c r="H2293" s="56"/>
      <c r="I2293" s="56"/>
      <c r="J2293" s="56"/>
      <c r="K2293" s="56"/>
      <c r="L2293" s="56"/>
      <c r="M2293" s="56"/>
    </row>
    <row r="2294" spans="1:13">
      <c r="A2294" s="59">
        <v>35104</v>
      </c>
      <c r="B2294" s="58">
        <v>3450.59</v>
      </c>
      <c r="C2294" s="55">
        <f t="shared" si="144"/>
        <v>2</v>
      </c>
      <c r="D2294" s="55">
        <f t="shared" si="145"/>
        <v>1996</v>
      </c>
      <c r="E2294" s="55">
        <f t="shared" si="146"/>
        <v>6844.2452650000005</v>
      </c>
      <c r="F2294" s="55">
        <f t="shared" si="147"/>
        <v>9</v>
      </c>
      <c r="H2294" s="56"/>
      <c r="I2294" s="56"/>
      <c r="J2294" s="56"/>
      <c r="K2294" s="56"/>
      <c r="L2294" s="56"/>
      <c r="M2294" s="56"/>
    </row>
    <row r="2295" spans="1:13">
      <c r="A2295" s="59">
        <v>35105</v>
      </c>
      <c r="B2295" s="58">
        <v>3702.49</v>
      </c>
      <c r="C2295" s="55">
        <f t="shared" si="144"/>
        <v>2</v>
      </c>
      <c r="D2295" s="55">
        <f t="shared" si="145"/>
        <v>1996</v>
      </c>
      <c r="E2295" s="55">
        <f t="shared" si="146"/>
        <v>7343.8889149999995</v>
      </c>
      <c r="F2295" s="55">
        <f t="shared" si="147"/>
        <v>10</v>
      </c>
      <c r="H2295" s="56"/>
      <c r="I2295" s="56"/>
      <c r="J2295" s="56"/>
      <c r="K2295" s="56"/>
      <c r="L2295" s="56"/>
      <c r="M2295" s="56"/>
    </row>
    <row r="2296" spans="1:13">
      <c r="A2296" s="59">
        <v>35106</v>
      </c>
      <c r="B2296" s="58">
        <v>2989.54</v>
      </c>
      <c r="C2296" s="55">
        <f t="shared" si="144"/>
        <v>2</v>
      </c>
      <c r="D2296" s="55">
        <f t="shared" si="145"/>
        <v>1996</v>
      </c>
      <c r="E2296" s="55">
        <f t="shared" si="146"/>
        <v>5929.7525900000001</v>
      </c>
      <c r="F2296" s="55">
        <f t="shared" si="147"/>
        <v>11</v>
      </c>
      <c r="H2296" s="56"/>
      <c r="I2296" s="56"/>
      <c r="J2296" s="56"/>
      <c r="K2296" s="56"/>
      <c r="L2296" s="56"/>
      <c r="M2296" s="56"/>
    </row>
    <row r="2297" spans="1:13">
      <c r="A2297" s="59">
        <v>35107</v>
      </c>
      <c r="B2297" s="58">
        <v>2998.74</v>
      </c>
      <c r="C2297" s="55">
        <f t="shared" si="144"/>
        <v>2</v>
      </c>
      <c r="D2297" s="55">
        <f t="shared" si="145"/>
        <v>1996</v>
      </c>
      <c r="E2297" s="55">
        <f t="shared" si="146"/>
        <v>5948.0007900000001</v>
      </c>
      <c r="F2297" s="55">
        <f t="shared" si="147"/>
        <v>12</v>
      </c>
      <c r="H2297" s="56"/>
      <c r="I2297" s="56"/>
      <c r="J2297" s="56"/>
      <c r="K2297" s="56"/>
      <c r="L2297" s="56"/>
      <c r="M2297" s="56"/>
    </row>
    <row r="2298" spans="1:13">
      <c r="A2298" s="59">
        <v>35108</v>
      </c>
      <c r="B2298" s="58">
        <v>3178.54</v>
      </c>
      <c r="C2298" s="55">
        <f t="shared" si="144"/>
        <v>2</v>
      </c>
      <c r="D2298" s="55">
        <f t="shared" si="145"/>
        <v>1996</v>
      </c>
      <c r="E2298" s="55">
        <f t="shared" si="146"/>
        <v>6304.6340900000005</v>
      </c>
      <c r="F2298" s="55">
        <f t="shared" si="147"/>
        <v>13</v>
      </c>
      <c r="H2298" s="56"/>
      <c r="I2298" s="56"/>
      <c r="J2298" s="56"/>
      <c r="K2298" s="56"/>
      <c r="L2298" s="56"/>
      <c r="M2298" s="56"/>
    </row>
    <row r="2299" spans="1:13">
      <c r="A2299" s="59">
        <v>35109</v>
      </c>
      <c r="B2299" s="58">
        <v>3262.67</v>
      </c>
      <c r="C2299" s="55">
        <f t="shared" si="144"/>
        <v>2</v>
      </c>
      <c r="D2299" s="55">
        <f t="shared" si="145"/>
        <v>1996</v>
      </c>
      <c r="E2299" s="55">
        <f t="shared" si="146"/>
        <v>6471.5059449999999</v>
      </c>
      <c r="F2299" s="55">
        <f t="shared" si="147"/>
        <v>14</v>
      </c>
      <c r="H2299" s="56"/>
      <c r="I2299" s="56"/>
      <c r="J2299" s="56"/>
      <c r="K2299" s="56"/>
      <c r="L2299" s="56"/>
      <c r="M2299" s="56"/>
    </row>
    <row r="2300" spans="1:13">
      <c r="A2300" s="59">
        <v>35110</v>
      </c>
      <c r="B2300" s="58">
        <v>3209.76</v>
      </c>
      <c r="C2300" s="55">
        <f t="shared" si="144"/>
        <v>2</v>
      </c>
      <c r="D2300" s="55">
        <f t="shared" si="145"/>
        <v>1996</v>
      </c>
      <c r="E2300" s="55">
        <f t="shared" si="146"/>
        <v>6366.5589600000003</v>
      </c>
      <c r="F2300" s="55">
        <f t="shared" si="147"/>
        <v>15</v>
      </c>
      <c r="H2300" s="56"/>
      <c r="I2300" s="56"/>
      <c r="J2300" s="56"/>
      <c r="K2300" s="56"/>
      <c r="L2300" s="56"/>
      <c r="M2300" s="56"/>
    </row>
    <row r="2301" spans="1:13">
      <c r="A2301" s="59">
        <v>35111</v>
      </c>
      <c r="B2301" s="58">
        <v>3302.9</v>
      </c>
      <c r="C2301" s="55">
        <f t="shared" si="144"/>
        <v>2</v>
      </c>
      <c r="D2301" s="55">
        <f t="shared" si="145"/>
        <v>1996</v>
      </c>
      <c r="E2301" s="55">
        <f t="shared" si="146"/>
        <v>6551.3021500000004</v>
      </c>
      <c r="F2301" s="55">
        <f t="shared" si="147"/>
        <v>16</v>
      </c>
      <c r="H2301" s="56"/>
      <c r="I2301" s="56"/>
      <c r="J2301" s="56"/>
      <c r="K2301" s="56"/>
      <c r="L2301" s="56"/>
      <c r="M2301" s="56"/>
    </row>
    <row r="2302" spans="1:13">
      <c r="A2302" s="59">
        <v>35112</v>
      </c>
      <c r="B2302" s="58">
        <v>2990.46</v>
      </c>
      <c r="C2302" s="55">
        <f t="shared" si="144"/>
        <v>2</v>
      </c>
      <c r="D2302" s="55">
        <f t="shared" si="145"/>
        <v>1996</v>
      </c>
      <c r="E2302" s="55">
        <f t="shared" si="146"/>
        <v>5931.5774099999999</v>
      </c>
      <c r="F2302" s="55">
        <f t="shared" si="147"/>
        <v>17</v>
      </c>
      <c r="H2302" s="56"/>
      <c r="I2302" s="56"/>
      <c r="J2302" s="56"/>
      <c r="K2302" s="56"/>
      <c r="L2302" s="56"/>
      <c r="M2302" s="56"/>
    </row>
    <row r="2303" spans="1:13">
      <c r="A2303" s="59">
        <v>35113</v>
      </c>
      <c r="B2303" s="58">
        <v>4141.79</v>
      </c>
      <c r="C2303" s="55">
        <f t="shared" si="144"/>
        <v>2</v>
      </c>
      <c r="D2303" s="55">
        <f t="shared" si="145"/>
        <v>1996</v>
      </c>
      <c r="E2303" s="55">
        <f t="shared" si="146"/>
        <v>8215.2404650000008</v>
      </c>
      <c r="F2303" s="55">
        <f t="shared" si="147"/>
        <v>18</v>
      </c>
      <c r="H2303" s="56"/>
      <c r="I2303" s="56"/>
      <c r="J2303" s="56"/>
      <c r="K2303" s="56"/>
      <c r="L2303" s="56"/>
      <c r="M2303" s="56"/>
    </row>
    <row r="2304" spans="1:13">
      <c r="A2304" s="59">
        <v>35114</v>
      </c>
      <c r="B2304" s="58">
        <v>3405.94</v>
      </c>
      <c r="C2304" s="55">
        <f t="shared" si="144"/>
        <v>2</v>
      </c>
      <c r="D2304" s="55">
        <f t="shared" si="145"/>
        <v>1996</v>
      </c>
      <c r="E2304" s="55">
        <f t="shared" si="146"/>
        <v>6755.68199</v>
      </c>
      <c r="F2304" s="55">
        <f t="shared" si="147"/>
        <v>19</v>
      </c>
      <c r="H2304" s="56"/>
      <c r="I2304" s="56"/>
      <c r="J2304" s="56"/>
      <c r="K2304" s="56"/>
      <c r="L2304" s="56"/>
      <c r="M2304" s="56"/>
    </row>
    <row r="2305" spans="1:13">
      <c r="A2305" s="59">
        <v>35115</v>
      </c>
      <c r="B2305" s="58">
        <v>4045.98</v>
      </c>
      <c r="C2305" s="55">
        <f t="shared" si="144"/>
        <v>2</v>
      </c>
      <c r="D2305" s="55">
        <f t="shared" si="145"/>
        <v>1996</v>
      </c>
      <c r="E2305" s="55">
        <f t="shared" si="146"/>
        <v>8025.2013299999999</v>
      </c>
      <c r="F2305" s="55">
        <f t="shared" si="147"/>
        <v>20</v>
      </c>
      <c r="H2305" s="56"/>
      <c r="I2305" s="56"/>
      <c r="J2305" s="56"/>
      <c r="K2305" s="56"/>
      <c r="L2305" s="56"/>
      <c r="M2305" s="56"/>
    </row>
    <row r="2306" spans="1:13">
      <c r="A2306" s="59">
        <v>35116</v>
      </c>
      <c r="B2306" s="58">
        <v>3514.56</v>
      </c>
      <c r="C2306" s="55">
        <f t="shared" si="144"/>
        <v>2</v>
      </c>
      <c r="D2306" s="55">
        <f t="shared" si="145"/>
        <v>1996</v>
      </c>
      <c r="E2306" s="55">
        <f t="shared" si="146"/>
        <v>6971.1297599999998</v>
      </c>
      <c r="F2306" s="55">
        <f t="shared" si="147"/>
        <v>21</v>
      </c>
      <c r="H2306" s="56"/>
      <c r="I2306" s="56"/>
      <c r="J2306" s="56"/>
      <c r="K2306" s="56"/>
      <c r="L2306" s="56"/>
      <c r="M2306" s="56"/>
    </row>
    <row r="2307" spans="1:13">
      <c r="A2307" s="59">
        <v>35117</v>
      </c>
      <c r="B2307" s="58">
        <v>4028.52</v>
      </c>
      <c r="C2307" s="55">
        <f t="shared" si="144"/>
        <v>2</v>
      </c>
      <c r="D2307" s="55">
        <f t="shared" si="145"/>
        <v>1996</v>
      </c>
      <c r="E2307" s="55">
        <f t="shared" si="146"/>
        <v>7990.5694199999998</v>
      </c>
      <c r="F2307" s="55">
        <f t="shared" si="147"/>
        <v>22</v>
      </c>
      <c r="H2307" s="56"/>
      <c r="I2307" s="56"/>
      <c r="J2307" s="56"/>
      <c r="K2307" s="56"/>
      <c r="L2307" s="56"/>
      <c r="M2307" s="56"/>
    </row>
    <row r="2308" spans="1:13">
      <c r="A2308" s="59">
        <v>35118</v>
      </c>
      <c r="B2308" s="58">
        <v>3333.79</v>
      </c>
      <c r="C2308" s="55">
        <f t="shared" ref="C2308:C2371" si="148">MONTH(A2308)</f>
        <v>2</v>
      </c>
      <c r="D2308" s="55">
        <f t="shared" ref="D2308:D2371" si="149">IF(C2308&gt;9,YEAR(A2308)+1,YEAR(A2308))</f>
        <v>1996</v>
      </c>
      <c r="E2308" s="55">
        <f t="shared" ref="E2308:E2371" si="150">B2308*1.9835</f>
        <v>6612.5724650000002</v>
      </c>
      <c r="F2308" s="55">
        <f t="shared" ref="F2308:F2371" si="151">DAY(A2308)</f>
        <v>23</v>
      </c>
      <c r="H2308" s="56"/>
      <c r="I2308" s="56"/>
      <c r="J2308" s="56"/>
      <c r="K2308" s="56"/>
      <c r="L2308" s="56"/>
      <c r="M2308" s="56"/>
    </row>
    <row r="2309" spans="1:13">
      <c r="A2309" s="59">
        <v>35119</v>
      </c>
      <c r="B2309" s="58">
        <v>3524.79</v>
      </c>
      <c r="C2309" s="55">
        <f t="shared" si="148"/>
        <v>2</v>
      </c>
      <c r="D2309" s="55">
        <f t="shared" si="149"/>
        <v>1996</v>
      </c>
      <c r="E2309" s="55">
        <f t="shared" si="150"/>
        <v>6991.4209650000003</v>
      </c>
      <c r="F2309" s="55">
        <f t="shared" si="151"/>
        <v>24</v>
      </c>
      <c r="H2309" s="56"/>
      <c r="I2309" s="56"/>
      <c r="J2309" s="56"/>
      <c r="K2309" s="56"/>
      <c r="L2309" s="56"/>
      <c r="M2309" s="56"/>
    </row>
    <row r="2310" spans="1:13">
      <c r="A2310" s="59">
        <v>35120</v>
      </c>
      <c r="B2310" s="58">
        <v>3434</v>
      </c>
      <c r="C2310" s="55">
        <f t="shared" si="148"/>
        <v>2</v>
      </c>
      <c r="D2310" s="55">
        <f t="shared" si="149"/>
        <v>1996</v>
      </c>
      <c r="E2310" s="55">
        <f t="shared" si="150"/>
        <v>6811.3389999999999</v>
      </c>
      <c r="F2310" s="55">
        <f t="shared" si="151"/>
        <v>25</v>
      </c>
      <c r="H2310" s="56"/>
      <c r="I2310" s="56"/>
      <c r="J2310" s="56"/>
      <c r="K2310" s="56"/>
      <c r="L2310" s="56"/>
      <c r="M2310" s="56"/>
    </row>
    <row r="2311" spans="1:13">
      <c r="A2311" s="59">
        <v>35121</v>
      </c>
      <c r="B2311" s="58">
        <v>3633.79</v>
      </c>
      <c r="C2311" s="55">
        <f t="shared" si="148"/>
        <v>2</v>
      </c>
      <c r="D2311" s="55">
        <f t="shared" si="149"/>
        <v>1996</v>
      </c>
      <c r="E2311" s="55">
        <f t="shared" si="150"/>
        <v>7207.6224650000004</v>
      </c>
      <c r="F2311" s="55">
        <f t="shared" si="151"/>
        <v>26</v>
      </c>
      <c r="H2311" s="56"/>
      <c r="I2311" s="56"/>
      <c r="J2311" s="56"/>
      <c r="K2311" s="56"/>
      <c r="L2311" s="56"/>
      <c r="M2311" s="56"/>
    </row>
    <row r="2312" spans="1:13">
      <c r="A2312" s="59">
        <v>35122</v>
      </c>
      <c r="B2312" s="58">
        <v>3663.53</v>
      </c>
      <c r="C2312" s="55">
        <f t="shared" si="148"/>
        <v>2</v>
      </c>
      <c r="D2312" s="55">
        <f t="shared" si="149"/>
        <v>1996</v>
      </c>
      <c r="E2312" s="55">
        <f t="shared" si="150"/>
        <v>7266.6117550000008</v>
      </c>
      <c r="F2312" s="55">
        <f t="shared" si="151"/>
        <v>27</v>
      </c>
      <c r="H2312" s="56"/>
      <c r="I2312" s="56"/>
      <c r="J2312" s="56"/>
      <c r="K2312" s="56"/>
      <c r="L2312" s="56"/>
      <c r="M2312" s="56"/>
    </row>
    <row r="2313" spans="1:13">
      <c r="A2313" s="59">
        <v>35123</v>
      </c>
      <c r="B2313" s="58">
        <v>2834.42</v>
      </c>
      <c r="C2313" s="55">
        <f t="shared" si="148"/>
        <v>2</v>
      </c>
      <c r="D2313" s="55">
        <f t="shared" si="149"/>
        <v>1996</v>
      </c>
      <c r="E2313" s="55">
        <f t="shared" si="150"/>
        <v>5622.0720700000002</v>
      </c>
      <c r="F2313" s="55">
        <f t="shared" si="151"/>
        <v>28</v>
      </c>
      <c r="H2313" s="56"/>
      <c r="I2313" s="56"/>
      <c r="J2313" s="56"/>
      <c r="K2313" s="56"/>
      <c r="L2313" s="56"/>
      <c r="M2313" s="56"/>
    </row>
    <row r="2314" spans="1:13">
      <c r="A2314" s="59">
        <v>35124</v>
      </c>
      <c r="B2314" s="58">
        <v>3013.38</v>
      </c>
      <c r="C2314" s="55">
        <f t="shared" si="148"/>
        <v>2</v>
      </c>
      <c r="D2314" s="55">
        <f t="shared" si="149"/>
        <v>1996</v>
      </c>
      <c r="E2314" s="55">
        <f t="shared" si="150"/>
        <v>5977.0392300000003</v>
      </c>
      <c r="F2314" s="55">
        <f t="shared" si="151"/>
        <v>29</v>
      </c>
      <c r="H2314" s="56"/>
      <c r="I2314" s="56"/>
      <c r="J2314" s="56"/>
      <c r="K2314" s="56"/>
      <c r="L2314" s="56"/>
      <c r="M2314" s="56"/>
    </row>
    <row r="2315" spans="1:13">
      <c r="A2315" s="59">
        <v>35125</v>
      </c>
      <c r="B2315" s="58">
        <v>2739.53</v>
      </c>
      <c r="C2315" s="55">
        <f t="shared" si="148"/>
        <v>3</v>
      </c>
      <c r="D2315" s="55">
        <f t="shared" si="149"/>
        <v>1996</v>
      </c>
      <c r="E2315" s="55">
        <f t="shared" si="150"/>
        <v>5433.8577550000009</v>
      </c>
      <c r="F2315" s="55">
        <f t="shared" si="151"/>
        <v>1</v>
      </c>
      <c r="H2315" s="56"/>
      <c r="I2315" s="56"/>
      <c r="J2315" s="56"/>
      <c r="K2315" s="56"/>
      <c r="L2315" s="56"/>
      <c r="M2315" s="56"/>
    </row>
    <row r="2316" spans="1:13">
      <c r="A2316" s="59">
        <v>35126</v>
      </c>
      <c r="B2316" s="58">
        <v>3551.6</v>
      </c>
      <c r="C2316" s="55">
        <f t="shared" si="148"/>
        <v>3</v>
      </c>
      <c r="D2316" s="55">
        <f t="shared" si="149"/>
        <v>1996</v>
      </c>
      <c r="E2316" s="55">
        <f t="shared" si="150"/>
        <v>7044.5986000000003</v>
      </c>
      <c r="F2316" s="55">
        <f t="shared" si="151"/>
        <v>2</v>
      </c>
      <c r="H2316" s="56"/>
      <c r="I2316" s="56"/>
      <c r="J2316" s="56"/>
      <c r="K2316" s="56"/>
      <c r="L2316" s="56"/>
      <c r="M2316" s="56"/>
    </row>
    <row r="2317" spans="1:13">
      <c r="A2317" s="59">
        <v>35127</v>
      </c>
      <c r="B2317" s="58">
        <v>3822.34</v>
      </c>
      <c r="C2317" s="55">
        <f t="shared" si="148"/>
        <v>3</v>
      </c>
      <c r="D2317" s="55">
        <f t="shared" si="149"/>
        <v>1996</v>
      </c>
      <c r="E2317" s="55">
        <f t="shared" si="150"/>
        <v>7581.61139</v>
      </c>
      <c r="F2317" s="55">
        <f t="shared" si="151"/>
        <v>3</v>
      </c>
      <c r="H2317" s="56"/>
      <c r="I2317" s="56"/>
      <c r="J2317" s="56"/>
      <c r="K2317" s="56"/>
      <c r="L2317" s="56"/>
      <c r="M2317" s="56"/>
    </row>
    <row r="2318" spans="1:13">
      <c r="A2318" s="59">
        <v>35128</v>
      </c>
      <c r="B2318" s="58">
        <v>3173.84</v>
      </c>
      <c r="C2318" s="55">
        <f t="shared" si="148"/>
        <v>3</v>
      </c>
      <c r="D2318" s="55">
        <f t="shared" si="149"/>
        <v>1996</v>
      </c>
      <c r="E2318" s="55">
        <f t="shared" si="150"/>
        <v>6295.3116400000008</v>
      </c>
      <c r="F2318" s="55">
        <f t="shared" si="151"/>
        <v>4</v>
      </c>
      <c r="H2318" s="56"/>
      <c r="I2318" s="56"/>
      <c r="J2318" s="56"/>
      <c r="K2318" s="56"/>
      <c r="L2318" s="56"/>
      <c r="M2318" s="56"/>
    </row>
    <row r="2319" spans="1:13">
      <c r="A2319" s="59">
        <v>35129</v>
      </c>
      <c r="B2319" s="58">
        <v>4278.5600000000004</v>
      </c>
      <c r="C2319" s="55">
        <f t="shared" si="148"/>
        <v>3</v>
      </c>
      <c r="D2319" s="55">
        <f t="shared" si="149"/>
        <v>1996</v>
      </c>
      <c r="E2319" s="55">
        <f t="shared" si="150"/>
        <v>8486.5237600000019</v>
      </c>
      <c r="F2319" s="55">
        <f t="shared" si="151"/>
        <v>5</v>
      </c>
      <c r="H2319" s="56"/>
      <c r="I2319" s="56"/>
      <c r="J2319" s="56"/>
      <c r="K2319" s="56"/>
      <c r="L2319" s="56"/>
      <c r="M2319" s="56"/>
    </row>
    <row r="2320" spans="1:13">
      <c r="A2320" s="59">
        <v>35130</v>
      </c>
      <c r="B2320" s="58">
        <v>4462.2700000000004</v>
      </c>
      <c r="C2320" s="55">
        <f t="shared" si="148"/>
        <v>3</v>
      </c>
      <c r="D2320" s="55">
        <f t="shared" si="149"/>
        <v>1996</v>
      </c>
      <c r="E2320" s="55">
        <f t="shared" si="150"/>
        <v>8850.912545000001</v>
      </c>
      <c r="F2320" s="55">
        <f t="shared" si="151"/>
        <v>6</v>
      </c>
      <c r="H2320" s="56"/>
      <c r="I2320" s="56"/>
      <c r="J2320" s="56"/>
      <c r="K2320" s="56"/>
      <c r="L2320" s="56"/>
      <c r="M2320" s="56"/>
    </row>
    <row r="2321" spans="1:13">
      <c r="A2321" s="59">
        <v>35131</v>
      </c>
      <c r="B2321" s="58">
        <v>3651.41</v>
      </c>
      <c r="C2321" s="55">
        <f t="shared" si="148"/>
        <v>3</v>
      </c>
      <c r="D2321" s="55">
        <f t="shared" si="149"/>
        <v>1996</v>
      </c>
      <c r="E2321" s="55">
        <f t="shared" si="150"/>
        <v>7242.5717349999995</v>
      </c>
      <c r="F2321" s="55">
        <f t="shared" si="151"/>
        <v>7</v>
      </c>
      <c r="H2321" s="56"/>
      <c r="I2321" s="56"/>
      <c r="J2321" s="56"/>
      <c r="K2321" s="56"/>
      <c r="L2321" s="56"/>
      <c r="M2321" s="56"/>
    </row>
    <row r="2322" spans="1:13">
      <c r="A2322" s="59">
        <v>35132</v>
      </c>
      <c r="B2322" s="58">
        <v>3486.27</v>
      </c>
      <c r="C2322" s="55">
        <f t="shared" si="148"/>
        <v>3</v>
      </c>
      <c r="D2322" s="55">
        <f t="shared" si="149"/>
        <v>1996</v>
      </c>
      <c r="E2322" s="55">
        <f t="shared" si="150"/>
        <v>6915.0165450000004</v>
      </c>
      <c r="F2322" s="55">
        <f t="shared" si="151"/>
        <v>8</v>
      </c>
      <c r="H2322" s="56"/>
      <c r="I2322" s="56"/>
      <c r="J2322" s="56"/>
      <c r="K2322" s="56"/>
      <c r="L2322" s="56"/>
      <c r="M2322" s="56"/>
    </row>
    <row r="2323" spans="1:13">
      <c r="A2323" s="59">
        <v>35133</v>
      </c>
      <c r="B2323" s="58">
        <v>3326.32</v>
      </c>
      <c r="C2323" s="55">
        <f t="shared" si="148"/>
        <v>3</v>
      </c>
      <c r="D2323" s="55">
        <f t="shared" si="149"/>
        <v>1996</v>
      </c>
      <c r="E2323" s="55">
        <f t="shared" si="150"/>
        <v>6597.7557200000001</v>
      </c>
      <c r="F2323" s="55">
        <f t="shared" si="151"/>
        <v>9</v>
      </c>
      <c r="H2323" s="56"/>
      <c r="I2323" s="56"/>
      <c r="J2323" s="56"/>
      <c r="K2323" s="56"/>
      <c r="L2323" s="56"/>
      <c r="M2323" s="56"/>
    </row>
    <row r="2324" spans="1:13">
      <c r="A2324" s="59">
        <v>35134</v>
      </c>
      <c r="B2324" s="58">
        <v>3564.25</v>
      </c>
      <c r="C2324" s="55">
        <f t="shared" si="148"/>
        <v>3</v>
      </c>
      <c r="D2324" s="55">
        <f t="shared" si="149"/>
        <v>1996</v>
      </c>
      <c r="E2324" s="55">
        <f t="shared" si="150"/>
        <v>7069.689875</v>
      </c>
      <c r="F2324" s="55">
        <f t="shared" si="151"/>
        <v>10</v>
      </c>
      <c r="H2324" s="56"/>
      <c r="I2324" s="56"/>
      <c r="J2324" s="56"/>
      <c r="K2324" s="56"/>
      <c r="L2324" s="56"/>
      <c r="M2324" s="56"/>
    </row>
    <row r="2325" spans="1:13">
      <c r="A2325" s="59">
        <v>35135</v>
      </c>
      <c r="B2325" s="58">
        <v>3512.68</v>
      </c>
      <c r="C2325" s="55">
        <f t="shared" si="148"/>
        <v>3</v>
      </c>
      <c r="D2325" s="55">
        <f t="shared" si="149"/>
        <v>1996</v>
      </c>
      <c r="E2325" s="55">
        <f t="shared" si="150"/>
        <v>6967.4007799999999</v>
      </c>
      <c r="F2325" s="55">
        <f t="shared" si="151"/>
        <v>11</v>
      </c>
      <c r="H2325" s="56"/>
      <c r="I2325" s="56"/>
      <c r="J2325" s="56"/>
      <c r="K2325" s="56"/>
      <c r="L2325" s="56"/>
      <c r="M2325" s="56"/>
    </row>
    <row r="2326" spans="1:13">
      <c r="A2326" s="59">
        <v>35136</v>
      </c>
      <c r="B2326" s="58">
        <v>3873.07</v>
      </c>
      <c r="C2326" s="55">
        <f t="shared" si="148"/>
        <v>3</v>
      </c>
      <c r="D2326" s="55">
        <f t="shared" si="149"/>
        <v>1996</v>
      </c>
      <c r="E2326" s="55">
        <f t="shared" si="150"/>
        <v>7682.2343450000008</v>
      </c>
      <c r="F2326" s="55">
        <f t="shared" si="151"/>
        <v>12</v>
      </c>
      <c r="H2326" s="56"/>
      <c r="I2326" s="56"/>
      <c r="J2326" s="56"/>
      <c r="K2326" s="56"/>
      <c r="L2326" s="56"/>
      <c r="M2326" s="56"/>
    </row>
    <row r="2327" spans="1:13">
      <c r="A2327" s="59">
        <v>35137</v>
      </c>
      <c r="B2327" s="58">
        <v>2631.39</v>
      </c>
      <c r="C2327" s="55">
        <f t="shared" si="148"/>
        <v>3</v>
      </c>
      <c r="D2327" s="55">
        <f t="shared" si="149"/>
        <v>1996</v>
      </c>
      <c r="E2327" s="55">
        <f t="shared" si="150"/>
        <v>5219.3620650000003</v>
      </c>
      <c r="F2327" s="55">
        <f t="shared" si="151"/>
        <v>13</v>
      </c>
      <c r="H2327" s="56"/>
      <c r="I2327" s="56"/>
      <c r="J2327" s="56"/>
      <c r="K2327" s="56"/>
      <c r="L2327" s="56"/>
      <c r="M2327" s="56"/>
    </row>
    <row r="2328" spans="1:13">
      <c r="A2328" s="59">
        <v>35138</v>
      </c>
      <c r="B2328" s="58">
        <v>3800.4</v>
      </c>
      <c r="C2328" s="55">
        <f t="shared" si="148"/>
        <v>3</v>
      </c>
      <c r="D2328" s="55">
        <f t="shared" si="149"/>
        <v>1996</v>
      </c>
      <c r="E2328" s="55">
        <f t="shared" si="150"/>
        <v>7538.0934000000007</v>
      </c>
      <c r="F2328" s="55">
        <f t="shared" si="151"/>
        <v>14</v>
      </c>
      <c r="H2328" s="56"/>
      <c r="I2328" s="56"/>
      <c r="J2328" s="56"/>
      <c r="K2328" s="56"/>
      <c r="L2328" s="56"/>
      <c r="M2328" s="56"/>
    </row>
    <row r="2329" spans="1:13">
      <c r="A2329" s="59">
        <v>35139</v>
      </c>
      <c r="B2329" s="58">
        <v>3172.09</v>
      </c>
      <c r="C2329" s="55">
        <f t="shared" si="148"/>
        <v>3</v>
      </c>
      <c r="D2329" s="55">
        <f t="shared" si="149"/>
        <v>1996</v>
      </c>
      <c r="E2329" s="55">
        <f t="shared" si="150"/>
        <v>6291.8405150000008</v>
      </c>
      <c r="F2329" s="55">
        <f t="shared" si="151"/>
        <v>15</v>
      </c>
      <c r="H2329" s="56"/>
      <c r="I2329" s="56"/>
      <c r="J2329" s="56"/>
      <c r="K2329" s="56"/>
      <c r="L2329" s="56"/>
      <c r="M2329" s="56"/>
    </row>
    <row r="2330" spans="1:13">
      <c r="A2330" s="59">
        <v>35140</v>
      </c>
      <c r="B2330" s="58">
        <v>4149.78</v>
      </c>
      <c r="C2330" s="55">
        <f t="shared" si="148"/>
        <v>3</v>
      </c>
      <c r="D2330" s="55">
        <f t="shared" si="149"/>
        <v>1996</v>
      </c>
      <c r="E2330" s="55">
        <f t="shared" si="150"/>
        <v>8231.0886300000002</v>
      </c>
      <c r="F2330" s="55">
        <f t="shared" si="151"/>
        <v>16</v>
      </c>
      <c r="H2330" s="56"/>
      <c r="I2330" s="56"/>
      <c r="J2330" s="56"/>
      <c r="K2330" s="56"/>
      <c r="L2330" s="56"/>
      <c r="M2330" s="56"/>
    </row>
    <row r="2331" spans="1:13">
      <c r="A2331" s="59">
        <v>35141</v>
      </c>
      <c r="B2331" s="58">
        <v>3824.09</v>
      </c>
      <c r="C2331" s="55">
        <f t="shared" si="148"/>
        <v>3</v>
      </c>
      <c r="D2331" s="55">
        <f t="shared" si="149"/>
        <v>1996</v>
      </c>
      <c r="E2331" s="55">
        <f t="shared" si="150"/>
        <v>7585.0825150000001</v>
      </c>
      <c r="F2331" s="55">
        <f t="shared" si="151"/>
        <v>17</v>
      </c>
      <c r="H2331" s="56"/>
      <c r="I2331" s="56"/>
      <c r="J2331" s="56"/>
      <c r="K2331" s="56"/>
      <c r="L2331" s="56"/>
      <c r="M2331" s="56"/>
    </row>
    <row r="2332" spans="1:13">
      <c r="A2332" s="59">
        <v>35142</v>
      </c>
      <c r="B2332" s="58">
        <v>4182.6400000000003</v>
      </c>
      <c r="C2332" s="55">
        <f t="shared" si="148"/>
        <v>3</v>
      </c>
      <c r="D2332" s="55">
        <f t="shared" si="149"/>
        <v>1996</v>
      </c>
      <c r="E2332" s="55">
        <f t="shared" si="150"/>
        <v>8296.2664400000012</v>
      </c>
      <c r="F2332" s="55">
        <f t="shared" si="151"/>
        <v>18</v>
      </c>
      <c r="H2332" s="56"/>
      <c r="I2332" s="56"/>
      <c r="J2332" s="56"/>
      <c r="K2332" s="56"/>
      <c r="L2332" s="56"/>
      <c r="M2332" s="56"/>
    </row>
    <row r="2333" spans="1:13">
      <c r="A2333" s="59">
        <v>35143</v>
      </c>
      <c r="B2333" s="58">
        <v>3593.55</v>
      </c>
      <c r="C2333" s="55">
        <f t="shared" si="148"/>
        <v>3</v>
      </c>
      <c r="D2333" s="55">
        <f t="shared" si="149"/>
        <v>1996</v>
      </c>
      <c r="E2333" s="55">
        <f t="shared" si="150"/>
        <v>7127.8064250000007</v>
      </c>
      <c r="F2333" s="55">
        <f t="shared" si="151"/>
        <v>19</v>
      </c>
      <c r="H2333" s="56"/>
      <c r="I2333" s="56"/>
      <c r="J2333" s="56"/>
      <c r="K2333" s="56"/>
      <c r="L2333" s="56"/>
      <c r="M2333" s="56"/>
    </row>
    <row r="2334" spans="1:13">
      <c r="A2334" s="59">
        <v>35144</v>
      </c>
      <c r="B2334" s="58">
        <v>3723.22</v>
      </c>
      <c r="C2334" s="55">
        <f t="shared" si="148"/>
        <v>3</v>
      </c>
      <c r="D2334" s="55">
        <f t="shared" si="149"/>
        <v>1996</v>
      </c>
      <c r="E2334" s="55">
        <f t="shared" si="150"/>
        <v>7385.0068700000002</v>
      </c>
      <c r="F2334" s="55">
        <f t="shared" si="151"/>
        <v>20</v>
      </c>
      <c r="H2334" s="56"/>
      <c r="I2334" s="56"/>
      <c r="J2334" s="56"/>
      <c r="K2334" s="56"/>
      <c r="L2334" s="56"/>
      <c r="M2334" s="56"/>
    </row>
    <row r="2335" spans="1:13">
      <c r="A2335" s="59">
        <v>35145</v>
      </c>
      <c r="B2335" s="58">
        <v>4136.8900000000003</v>
      </c>
      <c r="C2335" s="55">
        <f t="shared" si="148"/>
        <v>3</v>
      </c>
      <c r="D2335" s="55">
        <f t="shared" si="149"/>
        <v>1996</v>
      </c>
      <c r="E2335" s="55">
        <f t="shared" si="150"/>
        <v>8205.521315</v>
      </c>
      <c r="F2335" s="55">
        <f t="shared" si="151"/>
        <v>21</v>
      </c>
      <c r="H2335" s="56"/>
      <c r="I2335" s="56"/>
      <c r="J2335" s="56"/>
      <c r="K2335" s="56"/>
      <c r="L2335" s="56"/>
      <c r="M2335" s="56"/>
    </row>
    <row r="2336" spans="1:13">
      <c r="A2336" s="59">
        <v>35146</v>
      </c>
      <c r="B2336" s="58">
        <v>4075.39</v>
      </c>
      <c r="C2336" s="55">
        <f t="shared" si="148"/>
        <v>3</v>
      </c>
      <c r="D2336" s="55">
        <f t="shared" si="149"/>
        <v>1996</v>
      </c>
      <c r="E2336" s="55">
        <f t="shared" si="150"/>
        <v>8083.5360650000002</v>
      </c>
      <c r="F2336" s="55">
        <f t="shared" si="151"/>
        <v>22</v>
      </c>
      <c r="H2336" s="56"/>
      <c r="I2336" s="56"/>
      <c r="J2336" s="56"/>
      <c r="K2336" s="56"/>
      <c r="L2336" s="56"/>
      <c r="M2336" s="56"/>
    </row>
    <row r="2337" spans="1:13">
      <c r="A2337" s="59">
        <v>35147</v>
      </c>
      <c r="B2337" s="58">
        <v>4201.24</v>
      </c>
      <c r="C2337" s="55">
        <f t="shared" si="148"/>
        <v>3</v>
      </c>
      <c r="D2337" s="55">
        <f t="shared" si="149"/>
        <v>1996</v>
      </c>
      <c r="E2337" s="55">
        <f t="shared" si="150"/>
        <v>8333.1595400000006</v>
      </c>
      <c r="F2337" s="55">
        <f t="shared" si="151"/>
        <v>23</v>
      </c>
      <c r="H2337" s="56"/>
      <c r="I2337" s="56"/>
      <c r="J2337" s="56"/>
      <c r="K2337" s="56"/>
      <c r="L2337" s="56"/>
      <c r="M2337" s="56"/>
    </row>
    <row r="2338" spans="1:13">
      <c r="A2338" s="59">
        <v>35148</v>
      </c>
      <c r="B2338" s="58">
        <v>4530.62</v>
      </c>
      <c r="C2338" s="55">
        <f t="shared" si="148"/>
        <v>3</v>
      </c>
      <c r="D2338" s="55">
        <f t="shared" si="149"/>
        <v>1996</v>
      </c>
      <c r="E2338" s="55">
        <f t="shared" si="150"/>
        <v>8986.4847699999991</v>
      </c>
      <c r="F2338" s="55">
        <f t="shared" si="151"/>
        <v>24</v>
      </c>
      <c r="H2338" s="56"/>
      <c r="I2338" s="56"/>
      <c r="J2338" s="56"/>
      <c r="K2338" s="56"/>
      <c r="L2338" s="56"/>
      <c r="M2338" s="56"/>
    </row>
    <row r="2339" spans="1:13">
      <c r="A2339" s="59">
        <v>35149</v>
      </c>
      <c r="B2339" s="58">
        <v>4037.89</v>
      </c>
      <c r="C2339" s="55">
        <f t="shared" si="148"/>
        <v>3</v>
      </c>
      <c r="D2339" s="55">
        <f t="shared" si="149"/>
        <v>1996</v>
      </c>
      <c r="E2339" s="55">
        <f t="shared" si="150"/>
        <v>8009.1548149999999</v>
      </c>
      <c r="F2339" s="55">
        <f t="shared" si="151"/>
        <v>25</v>
      </c>
      <c r="H2339" s="56"/>
      <c r="I2339" s="56"/>
      <c r="J2339" s="56"/>
      <c r="K2339" s="56"/>
      <c r="L2339" s="56"/>
      <c r="M2339" s="56"/>
    </row>
    <row r="2340" spans="1:13">
      <c r="A2340" s="59">
        <v>35150</v>
      </c>
      <c r="B2340" s="58">
        <v>3759.33</v>
      </c>
      <c r="C2340" s="55">
        <f t="shared" si="148"/>
        <v>3</v>
      </c>
      <c r="D2340" s="55">
        <f t="shared" si="149"/>
        <v>1996</v>
      </c>
      <c r="E2340" s="55">
        <f t="shared" si="150"/>
        <v>7456.6310549999998</v>
      </c>
      <c r="F2340" s="55">
        <f t="shared" si="151"/>
        <v>26</v>
      </c>
      <c r="H2340" s="56"/>
      <c r="I2340" s="56"/>
      <c r="J2340" s="56"/>
      <c r="K2340" s="56"/>
      <c r="L2340" s="56"/>
      <c r="M2340" s="56"/>
    </row>
    <row r="2341" spans="1:13">
      <c r="A2341" s="59">
        <v>35151</v>
      </c>
      <c r="B2341" s="58">
        <v>4009.9</v>
      </c>
      <c r="C2341" s="55">
        <f t="shared" si="148"/>
        <v>3</v>
      </c>
      <c r="D2341" s="55">
        <f t="shared" si="149"/>
        <v>1996</v>
      </c>
      <c r="E2341" s="55">
        <f t="shared" si="150"/>
        <v>7953.6366500000004</v>
      </c>
      <c r="F2341" s="55">
        <f t="shared" si="151"/>
        <v>27</v>
      </c>
      <c r="H2341" s="56"/>
      <c r="I2341" s="56"/>
      <c r="J2341" s="56"/>
      <c r="K2341" s="56"/>
      <c r="L2341" s="56"/>
      <c r="M2341" s="56"/>
    </row>
    <row r="2342" spans="1:13">
      <c r="A2342" s="59">
        <v>35152</v>
      </c>
      <c r="B2342" s="58">
        <v>4148.95</v>
      </c>
      <c r="C2342" s="55">
        <f t="shared" si="148"/>
        <v>3</v>
      </c>
      <c r="D2342" s="55">
        <f t="shared" si="149"/>
        <v>1996</v>
      </c>
      <c r="E2342" s="55">
        <f t="shared" si="150"/>
        <v>8229.442325</v>
      </c>
      <c r="F2342" s="55">
        <f t="shared" si="151"/>
        <v>28</v>
      </c>
      <c r="H2342" s="56"/>
      <c r="I2342" s="56"/>
      <c r="J2342" s="56"/>
      <c r="K2342" s="56"/>
      <c r="L2342" s="56"/>
      <c r="M2342" s="56"/>
    </row>
    <row r="2343" spans="1:13">
      <c r="A2343" s="59">
        <v>35153</v>
      </c>
      <c r="B2343" s="58">
        <v>4958.3599999999997</v>
      </c>
      <c r="C2343" s="55">
        <f t="shared" si="148"/>
        <v>3</v>
      </c>
      <c r="D2343" s="55">
        <f t="shared" si="149"/>
        <v>1996</v>
      </c>
      <c r="E2343" s="55">
        <f t="shared" si="150"/>
        <v>9834.9070599999995</v>
      </c>
      <c r="F2343" s="55">
        <f t="shared" si="151"/>
        <v>29</v>
      </c>
      <c r="H2343" s="56"/>
      <c r="I2343" s="56"/>
      <c r="J2343" s="56"/>
      <c r="K2343" s="56"/>
      <c r="L2343" s="56"/>
      <c r="M2343" s="56"/>
    </row>
    <row r="2344" spans="1:13">
      <c r="A2344" s="59">
        <v>35154</v>
      </c>
      <c r="B2344" s="58">
        <v>4386.2700000000004</v>
      </c>
      <c r="C2344" s="55">
        <f t="shared" si="148"/>
        <v>3</v>
      </c>
      <c r="D2344" s="55">
        <f t="shared" si="149"/>
        <v>1996</v>
      </c>
      <c r="E2344" s="55">
        <f t="shared" si="150"/>
        <v>8700.1665450000019</v>
      </c>
      <c r="F2344" s="55">
        <f t="shared" si="151"/>
        <v>30</v>
      </c>
      <c r="H2344" s="56"/>
      <c r="I2344" s="56"/>
      <c r="J2344" s="56"/>
      <c r="K2344" s="56"/>
      <c r="L2344" s="56"/>
      <c r="M2344" s="56"/>
    </row>
    <row r="2345" spans="1:13">
      <c r="A2345" s="59">
        <v>35155</v>
      </c>
      <c r="B2345" s="58">
        <v>4142.3</v>
      </c>
      <c r="C2345" s="55">
        <f t="shared" si="148"/>
        <v>3</v>
      </c>
      <c r="D2345" s="55">
        <f t="shared" si="149"/>
        <v>1996</v>
      </c>
      <c r="E2345" s="55">
        <f t="shared" si="150"/>
        <v>8216.252050000001</v>
      </c>
      <c r="F2345" s="55">
        <f t="shared" si="151"/>
        <v>31</v>
      </c>
      <c r="H2345" s="56"/>
      <c r="I2345" s="56"/>
      <c r="J2345" s="56"/>
      <c r="K2345" s="56"/>
      <c r="L2345" s="56"/>
      <c r="M2345" s="56"/>
    </row>
    <row r="2346" spans="1:13">
      <c r="A2346" s="59">
        <v>35156</v>
      </c>
      <c r="B2346" s="58">
        <v>4409.68</v>
      </c>
      <c r="C2346" s="55">
        <f t="shared" si="148"/>
        <v>4</v>
      </c>
      <c r="D2346" s="55">
        <f t="shared" si="149"/>
        <v>1996</v>
      </c>
      <c r="E2346" s="55">
        <f t="shared" si="150"/>
        <v>8746.6002800000006</v>
      </c>
      <c r="F2346" s="55">
        <f t="shared" si="151"/>
        <v>1</v>
      </c>
      <c r="H2346" s="56"/>
      <c r="I2346" s="56"/>
      <c r="J2346" s="56"/>
      <c r="K2346" s="56"/>
      <c r="L2346" s="56"/>
      <c r="M2346" s="56"/>
    </row>
    <row r="2347" spans="1:13">
      <c r="A2347" s="59">
        <v>35157</v>
      </c>
      <c r="B2347" s="58">
        <v>5371.13</v>
      </c>
      <c r="C2347" s="55">
        <f t="shared" si="148"/>
        <v>4</v>
      </c>
      <c r="D2347" s="55">
        <f t="shared" si="149"/>
        <v>1996</v>
      </c>
      <c r="E2347" s="55">
        <f t="shared" si="150"/>
        <v>10653.636355000001</v>
      </c>
      <c r="F2347" s="55">
        <f t="shared" si="151"/>
        <v>2</v>
      </c>
      <c r="H2347" s="56"/>
      <c r="I2347" s="56"/>
      <c r="J2347" s="56"/>
      <c r="K2347" s="56"/>
      <c r="L2347" s="56"/>
      <c r="M2347" s="56"/>
    </row>
    <row r="2348" spans="1:13">
      <c r="A2348" s="59">
        <v>35158</v>
      </c>
      <c r="B2348" s="58">
        <v>5041.74</v>
      </c>
      <c r="C2348" s="55">
        <f t="shared" si="148"/>
        <v>4</v>
      </c>
      <c r="D2348" s="55">
        <f t="shared" si="149"/>
        <v>1996</v>
      </c>
      <c r="E2348" s="55">
        <f t="shared" si="150"/>
        <v>10000.291289999999</v>
      </c>
      <c r="F2348" s="55">
        <f t="shared" si="151"/>
        <v>3</v>
      </c>
      <c r="H2348" s="56"/>
      <c r="I2348" s="56"/>
      <c r="J2348" s="56"/>
      <c r="K2348" s="56"/>
      <c r="L2348" s="56"/>
      <c r="M2348" s="56"/>
    </row>
    <row r="2349" spans="1:13">
      <c r="A2349" s="59">
        <v>35159</v>
      </c>
      <c r="B2349" s="58">
        <v>5045.53</v>
      </c>
      <c r="C2349" s="55">
        <f t="shared" si="148"/>
        <v>4</v>
      </c>
      <c r="D2349" s="55">
        <f t="shared" si="149"/>
        <v>1996</v>
      </c>
      <c r="E2349" s="55">
        <f t="shared" si="150"/>
        <v>10007.808755</v>
      </c>
      <c r="F2349" s="55">
        <f t="shared" si="151"/>
        <v>4</v>
      </c>
      <c r="H2349" s="56"/>
      <c r="I2349" s="56"/>
      <c r="J2349" s="56"/>
      <c r="K2349" s="56"/>
      <c r="L2349" s="56"/>
      <c r="M2349" s="56"/>
    </row>
    <row r="2350" spans="1:13">
      <c r="A2350" s="59">
        <v>35160</v>
      </c>
      <c r="B2350" s="58">
        <v>5829.98</v>
      </c>
      <c r="C2350" s="55">
        <f t="shared" si="148"/>
        <v>4</v>
      </c>
      <c r="D2350" s="55">
        <f t="shared" si="149"/>
        <v>1996</v>
      </c>
      <c r="E2350" s="55">
        <f t="shared" si="150"/>
        <v>11563.76533</v>
      </c>
      <c r="F2350" s="55">
        <f t="shared" si="151"/>
        <v>5</v>
      </c>
      <c r="H2350" s="56"/>
      <c r="I2350" s="56"/>
      <c r="J2350" s="56"/>
      <c r="K2350" s="56"/>
      <c r="L2350" s="56"/>
      <c r="M2350" s="56"/>
    </row>
    <row r="2351" spans="1:13">
      <c r="A2351" s="59">
        <v>35161</v>
      </c>
      <c r="B2351" s="58">
        <v>5015.2700000000004</v>
      </c>
      <c r="C2351" s="55">
        <f t="shared" si="148"/>
        <v>4</v>
      </c>
      <c r="D2351" s="55">
        <f t="shared" si="149"/>
        <v>1996</v>
      </c>
      <c r="E2351" s="55">
        <f t="shared" si="150"/>
        <v>9947.7880450000011</v>
      </c>
      <c r="F2351" s="55">
        <f t="shared" si="151"/>
        <v>6</v>
      </c>
      <c r="H2351" s="56"/>
      <c r="I2351" s="56"/>
      <c r="J2351" s="56"/>
      <c r="K2351" s="56"/>
      <c r="L2351" s="56"/>
      <c r="M2351" s="56"/>
    </row>
    <row r="2352" spans="1:13">
      <c r="A2352" s="59">
        <v>35162</v>
      </c>
      <c r="B2352" s="58">
        <v>5881.59</v>
      </c>
      <c r="C2352" s="55">
        <f t="shared" si="148"/>
        <v>4</v>
      </c>
      <c r="D2352" s="55">
        <f t="shared" si="149"/>
        <v>1996</v>
      </c>
      <c r="E2352" s="55">
        <f t="shared" si="150"/>
        <v>11666.133765</v>
      </c>
      <c r="F2352" s="55">
        <f t="shared" si="151"/>
        <v>7</v>
      </c>
      <c r="H2352" s="56"/>
      <c r="I2352" s="56"/>
      <c r="J2352" s="56"/>
      <c r="K2352" s="56"/>
      <c r="L2352" s="56"/>
      <c r="M2352" s="56"/>
    </row>
    <row r="2353" spans="1:13">
      <c r="A2353" s="59">
        <v>35163</v>
      </c>
      <c r="B2353" s="58">
        <v>6850.97</v>
      </c>
      <c r="C2353" s="55">
        <f t="shared" si="148"/>
        <v>4</v>
      </c>
      <c r="D2353" s="55">
        <f t="shared" si="149"/>
        <v>1996</v>
      </c>
      <c r="E2353" s="55">
        <f t="shared" si="150"/>
        <v>13588.898995000001</v>
      </c>
      <c r="F2353" s="55">
        <f t="shared" si="151"/>
        <v>8</v>
      </c>
      <c r="H2353" s="56"/>
      <c r="I2353" s="56"/>
      <c r="J2353" s="56"/>
      <c r="K2353" s="56"/>
      <c r="L2353" s="56"/>
      <c r="M2353" s="56"/>
    </row>
    <row r="2354" spans="1:13">
      <c r="A2354" s="59">
        <v>35164</v>
      </c>
      <c r="B2354" s="58">
        <v>8515.66</v>
      </c>
      <c r="C2354" s="55">
        <f t="shared" si="148"/>
        <v>4</v>
      </c>
      <c r="D2354" s="55">
        <f t="shared" si="149"/>
        <v>1996</v>
      </c>
      <c r="E2354" s="55">
        <f t="shared" si="150"/>
        <v>16890.811610000001</v>
      </c>
      <c r="F2354" s="55">
        <f t="shared" si="151"/>
        <v>9</v>
      </c>
      <c r="H2354" s="56"/>
      <c r="I2354" s="56"/>
      <c r="J2354" s="56"/>
      <c r="K2354" s="56"/>
      <c r="L2354" s="56"/>
      <c r="M2354" s="56"/>
    </row>
    <row r="2355" spans="1:13">
      <c r="A2355" s="59">
        <v>35165</v>
      </c>
      <c r="B2355" s="58">
        <v>10214.620000000001</v>
      </c>
      <c r="C2355" s="55">
        <f t="shared" si="148"/>
        <v>4</v>
      </c>
      <c r="D2355" s="55">
        <f t="shared" si="149"/>
        <v>1996</v>
      </c>
      <c r="E2355" s="55">
        <f t="shared" si="150"/>
        <v>20260.698770000003</v>
      </c>
      <c r="F2355" s="55">
        <f t="shared" si="151"/>
        <v>10</v>
      </c>
      <c r="H2355" s="56"/>
      <c r="I2355" s="56"/>
      <c r="J2355" s="56"/>
      <c r="K2355" s="56"/>
      <c r="L2355" s="56"/>
      <c r="M2355" s="56"/>
    </row>
    <row r="2356" spans="1:13">
      <c r="A2356" s="59">
        <v>35166</v>
      </c>
      <c r="B2356" s="58">
        <v>11767.35</v>
      </c>
      <c r="C2356" s="55">
        <f t="shared" si="148"/>
        <v>4</v>
      </c>
      <c r="D2356" s="55">
        <f t="shared" si="149"/>
        <v>1996</v>
      </c>
      <c r="E2356" s="55">
        <f t="shared" si="150"/>
        <v>23340.538725000002</v>
      </c>
      <c r="F2356" s="55">
        <f t="shared" si="151"/>
        <v>11</v>
      </c>
      <c r="H2356" s="56"/>
      <c r="I2356" s="56"/>
      <c r="J2356" s="56"/>
      <c r="K2356" s="56"/>
      <c r="L2356" s="56"/>
      <c r="M2356" s="56"/>
    </row>
    <row r="2357" spans="1:13">
      <c r="A2357" s="59">
        <v>35167</v>
      </c>
      <c r="B2357" s="58">
        <v>10812.46</v>
      </c>
      <c r="C2357" s="55">
        <f t="shared" si="148"/>
        <v>4</v>
      </c>
      <c r="D2357" s="55">
        <f t="shared" si="149"/>
        <v>1996</v>
      </c>
      <c r="E2357" s="55">
        <f t="shared" si="150"/>
        <v>21446.51441</v>
      </c>
      <c r="F2357" s="55">
        <f t="shared" si="151"/>
        <v>12</v>
      </c>
      <c r="H2357" s="56"/>
      <c r="I2357" s="56"/>
      <c r="J2357" s="56"/>
      <c r="K2357" s="56"/>
      <c r="L2357" s="56"/>
      <c r="M2357" s="56"/>
    </row>
    <row r="2358" spans="1:13">
      <c r="A2358" s="59">
        <v>35168</v>
      </c>
      <c r="B2358" s="58">
        <v>9657.11</v>
      </c>
      <c r="C2358" s="55">
        <f t="shared" si="148"/>
        <v>4</v>
      </c>
      <c r="D2358" s="55">
        <f t="shared" si="149"/>
        <v>1996</v>
      </c>
      <c r="E2358" s="55">
        <f t="shared" si="150"/>
        <v>19154.877685000003</v>
      </c>
      <c r="F2358" s="55">
        <f t="shared" si="151"/>
        <v>13</v>
      </c>
      <c r="H2358" s="56"/>
      <c r="I2358" s="56"/>
      <c r="J2358" s="56"/>
      <c r="K2358" s="56"/>
      <c r="L2358" s="56"/>
      <c r="M2358" s="56"/>
    </row>
    <row r="2359" spans="1:13">
      <c r="A2359" s="59">
        <v>35169</v>
      </c>
      <c r="B2359" s="58">
        <v>8653.0499999999993</v>
      </c>
      <c r="C2359" s="55">
        <f t="shared" si="148"/>
        <v>4</v>
      </c>
      <c r="D2359" s="55">
        <f t="shared" si="149"/>
        <v>1996</v>
      </c>
      <c r="E2359" s="55">
        <f t="shared" si="150"/>
        <v>17163.324675</v>
      </c>
      <c r="F2359" s="55">
        <f t="shared" si="151"/>
        <v>14</v>
      </c>
      <c r="H2359" s="56"/>
      <c r="I2359" s="56"/>
      <c r="J2359" s="56"/>
      <c r="K2359" s="56"/>
      <c r="L2359" s="56"/>
      <c r="M2359" s="56"/>
    </row>
    <row r="2360" spans="1:13">
      <c r="A2360" s="59">
        <v>35170</v>
      </c>
      <c r="B2360" s="58">
        <v>8034.75</v>
      </c>
      <c r="C2360" s="55">
        <f t="shared" si="148"/>
        <v>4</v>
      </c>
      <c r="D2360" s="55">
        <f t="shared" si="149"/>
        <v>1996</v>
      </c>
      <c r="E2360" s="55">
        <f t="shared" si="150"/>
        <v>15936.926625</v>
      </c>
      <c r="F2360" s="55">
        <f t="shared" si="151"/>
        <v>15</v>
      </c>
      <c r="H2360" s="56"/>
      <c r="I2360" s="56"/>
      <c r="J2360" s="56"/>
      <c r="K2360" s="56"/>
      <c r="L2360" s="56"/>
      <c r="M2360" s="56"/>
    </row>
    <row r="2361" spans="1:13">
      <c r="A2361" s="59">
        <v>35171</v>
      </c>
      <c r="B2361" s="58">
        <v>8592.01</v>
      </c>
      <c r="C2361" s="55">
        <f t="shared" si="148"/>
        <v>4</v>
      </c>
      <c r="D2361" s="55">
        <f t="shared" si="149"/>
        <v>1996</v>
      </c>
      <c r="E2361" s="55">
        <f t="shared" si="150"/>
        <v>17042.251834999999</v>
      </c>
      <c r="F2361" s="55">
        <f t="shared" si="151"/>
        <v>16</v>
      </c>
      <c r="H2361" s="56"/>
      <c r="I2361" s="56"/>
      <c r="J2361" s="56"/>
      <c r="K2361" s="56"/>
      <c r="L2361" s="56"/>
      <c r="M2361" s="56"/>
    </row>
    <row r="2362" spans="1:13">
      <c r="A2362" s="59">
        <v>35172</v>
      </c>
      <c r="B2362" s="58">
        <v>8834.52</v>
      </c>
      <c r="C2362" s="55">
        <f t="shared" si="148"/>
        <v>4</v>
      </c>
      <c r="D2362" s="55">
        <f t="shared" si="149"/>
        <v>1996</v>
      </c>
      <c r="E2362" s="55">
        <f t="shared" si="150"/>
        <v>17523.270420000001</v>
      </c>
      <c r="F2362" s="55">
        <f t="shared" si="151"/>
        <v>17</v>
      </c>
      <c r="H2362" s="56"/>
      <c r="I2362" s="56"/>
      <c r="J2362" s="56"/>
      <c r="K2362" s="56"/>
      <c r="L2362" s="56"/>
      <c r="M2362" s="56"/>
    </row>
    <row r="2363" spans="1:13">
      <c r="A2363" s="59">
        <v>35173</v>
      </c>
      <c r="B2363" s="58">
        <v>8794.25</v>
      </c>
      <c r="C2363" s="55">
        <f t="shared" si="148"/>
        <v>4</v>
      </c>
      <c r="D2363" s="55">
        <f t="shared" si="149"/>
        <v>1996</v>
      </c>
      <c r="E2363" s="55">
        <f t="shared" si="150"/>
        <v>17443.394875000002</v>
      </c>
      <c r="F2363" s="55">
        <f t="shared" si="151"/>
        <v>18</v>
      </c>
      <c r="H2363" s="56"/>
      <c r="I2363" s="56"/>
      <c r="J2363" s="56"/>
      <c r="K2363" s="56"/>
      <c r="L2363" s="56"/>
      <c r="M2363" s="56"/>
    </row>
    <row r="2364" spans="1:13">
      <c r="A2364" s="59">
        <v>35174</v>
      </c>
      <c r="B2364" s="58">
        <v>8639.31</v>
      </c>
      <c r="C2364" s="55">
        <f t="shared" si="148"/>
        <v>4</v>
      </c>
      <c r="D2364" s="55">
        <f t="shared" si="149"/>
        <v>1996</v>
      </c>
      <c r="E2364" s="55">
        <f t="shared" si="150"/>
        <v>17136.071384999999</v>
      </c>
      <c r="F2364" s="55">
        <f t="shared" si="151"/>
        <v>19</v>
      </c>
      <c r="H2364" s="56"/>
      <c r="I2364" s="56"/>
      <c r="J2364" s="56"/>
      <c r="K2364" s="56"/>
      <c r="L2364" s="56"/>
      <c r="M2364" s="56"/>
    </row>
    <row r="2365" spans="1:13">
      <c r="A2365" s="59">
        <v>35175</v>
      </c>
      <c r="B2365" s="58">
        <v>7656.37</v>
      </c>
      <c r="C2365" s="55">
        <f t="shared" si="148"/>
        <v>4</v>
      </c>
      <c r="D2365" s="55">
        <f t="shared" si="149"/>
        <v>1996</v>
      </c>
      <c r="E2365" s="55">
        <f t="shared" si="150"/>
        <v>15186.409895000001</v>
      </c>
      <c r="F2365" s="55">
        <f t="shared" si="151"/>
        <v>20</v>
      </c>
      <c r="H2365" s="56"/>
      <c r="I2365" s="56"/>
      <c r="J2365" s="56"/>
      <c r="K2365" s="56"/>
      <c r="L2365" s="56"/>
      <c r="M2365" s="56"/>
    </row>
    <row r="2366" spans="1:13">
      <c r="A2366" s="59">
        <v>35176</v>
      </c>
      <c r="B2366" s="58">
        <v>7317.64</v>
      </c>
      <c r="C2366" s="55">
        <f t="shared" si="148"/>
        <v>4</v>
      </c>
      <c r="D2366" s="55">
        <f t="shared" si="149"/>
        <v>1996</v>
      </c>
      <c r="E2366" s="55">
        <f t="shared" si="150"/>
        <v>14514.53894</v>
      </c>
      <c r="F2366" s="55">
        <f t="shared" si="151"/>
        <v>21</v>
      </c>
      <c r="H2366" s="56"/>
      <c r="I2366" s="56"/>
      <c r="J2366" s="56"/>
      <c r="K2366" s="56"/>
      <c r="L2366" s="56"/>
      <c r="M2366" s="56"/>
    </row>
    <row r="2367" spans="1:13">
      <c r="A2367" s="59">
        <v>35177</v>
      </c>
      <c r="B2367" s="58">
        <v>6901.06</v>
      </c>
      <c r="C2367" s="55">
        <f t="shared" si="148"/>
        <v>4</v>
      </c>
      <c r="D2367" s="55">
        <f t="shared" si="149"/>
        <v>1996</v>
      </c>
      <c r="E2367" s="55">
        <f t="shared" si="150"/>
        <v>13688.25251</v>
      </c>
      <c r="F2367" s="55">
        <f t="shared" si="151"/>
        <v>22</v>
      </c>
      <c r="H2367" s="56"/>
      <c r="I2367" s="56"/>
      <c r="J2367" s="56"/>
      <c r="K2367" s="56"/>
      <c r="L2367" s="56"/>
      <c r="M2367" s="56"/>
    </row>
    <row r="2368" spans="1:13">
      <c r="A2368" s="59">
        <v>35178</v>
      </c>
      <c r="B2368" s="58">
        <v>7357.1</v>
      </c>
      <c r="C2368" s="55">
        <f t="shared" si="148"/>
        <v>4</v>
      </c>
      <c r="D2368" s="55">
        <f t="shared" si="149"/>
        <v>1996</v>
      </c>
      <c r="E2368" s="55">
        <f t="shared" si="150"/>
        <v>14592.807850000001</v>
      </c>
      <c r="F2368" s="55">
        <f t="shared" si="151"/>
        <v>23</v>
      </c>
      <c r="H2368" s="56"/>
      <c r="I2368" s="56"/>
      <c r="J2368" s="56"/>
      <c r="K2368" s="56"/>
      <c r="L2368" s="56"/>
      <c r="M2368" s="56"/>
    </row>
    <row r="2369" spans="1:13">
      <c r="A2369" s="59">
        <v>35179</v>
      </c>
      <c r="B2369" s="58">
        <v>8633.0300000000007</v>
      </c>
      <c r="C2369" s="55">
        <f t="shared" si="148"/>
        <v>4</v>
      </c>
      <c r="D2369" s="55">
        <f t="shared" si="149"/>
        <v>1996</v>
      </c>
      <c r="E2369" s="55">
        <f t="shared" si="150"/>
        <v>17123.615005000003</v>
      </c>
      <c r="F2369" s="55">
        <f t="shared" si="151"/>
        <v>24</v>
      </c>
      <c r="H2369" s="56"/>
      <c r="I2369" s="56"/>
      <c r="J2369" s="56"/>
      <c r="K2369" s="56"/>
      <c r="L2369" s="56"/>
      <c r="M2369" s="56"/>
    </row>
    <row r="2370" spans="1:13">
      <c r="A2370" s="59">
        <v>35180</v>
      </c>
      <c r="B2370" s="58">
        <v>11611.43</v>
      </c>
      <c r="C2370" s="55">
        <f t="shared" si="148"/>
        <v>4</v>
      </c>
      <c r="D2370" s="55">
        <f t="shared" si="149"/>
        <v>1996</v>
      </c>
      <c r="E2370" s="55">
        <f t="shared" si="150"/>
        <v>23031.271405</v>
      </c>
      <c r="F2370" s="55">
        <f t="shared" si="151"/>
        <v>25</v>
      </c>
      <c r="H2370" s="56"/>
      <c r="I2370" s="56"/>
      <c r="J2370" s="56"/>
      <c r="K2370" s="56"/>
      <c r="L2370" s="56"/>
      <c r="M2370" s="56"/>
    </row>
    <row r="2371" spans="1:13">
      <c r="A2371" s="59">
        <v>35181</v>
      </c>
      <c r="B2371" s="58">
        <v>10073.86</v>
      </c>
      <c r="C2371" s="55">
        <f t="shared" si="148"/>
        <v>4</v>
      </c>
      <c r="D2371" s="55">
        <f t="shared" si="149"/>
        <v>1996</v>
      </c>
      <c r="E2371" s="55">
        <f t="shared" si="150"/>
        <v>19981.501310000003</v>
      </c>
      <c r="F2371" s="55">
        <f t="shared" si="151"/>
        <v>26</v>
      </c>
      <c r="H2371" s="56"/>
      <c r="I2371" s="56"/>
      <c r="J2371" s="56"/>
      <c r="K2371" s="56"/>
      <c r="L2371" s="56"/>
      <c r="M2371" s="56"/>
    </row>
    <row r="2372" spans="1:13">
      <c r="A2372" s="59">
        <v>35182</v>
      </c>
      <c r="B2372" s="58">
        <v>11069.99</v>
      </c>
      <c r="C2372" s="55">
        <f t="shared" ref="C2372:C2435" si="152">MONTH(A2372)</f>
        <v>4</v>
      </c>
      <c r="D2372" s="55">
        <f t="shared" ref="D2372:D2435" si="153">IF(C2372&gt;9,YEAR(A2372)+1,YEAR(A2372))</f>
        <v>1996</v>
      </c>
      <c r="E2372" s="55">
        <f t="shared" ref="E2372:E2435" si="154">B2372*1.9835</f>
        <v>21957.325164999998</v>
      </c>
      <c r="F2372" s="55">
        <f t="shared" ref="F2372:F2435" si="155">DAY(A2372)</f>
        <v>27</v>
      </c>
      <c r="H2372" s="56"/>
      <c r="I2372" s="56"/>
      <c r="J2372" s="56"/>
      <c r="K2372" s="56"/>
      <c r="L2372" s="56"/>
      <c r="M2372" s="56"/>
    </row>
    <row r="2373" spans="1:13">
      <c r="A2373" s="59">
        <v>35183</v>
      </c>
      <c r="B2373" s="58">
        <v>9805.31</v>
      </c>
      <c r="C2373" s="55">
        <f t="shared" si="152"/>
        <v>4</v>
      </c>
      <c r="D2373" s="55">
        <f t="shared" si="153"/>
        <v>1996</v>
      </c>
      <c r="E2373" s="55">
        <f t="shared" si="154"/>
        <v>19448.832384999998</v>
      </c>
      <c r="F2373" s="55">
        <f t="shared" si="155"/>
        <v>28</v>
      </c>
      <c r="H2373" s="56"/>
      <c r="I2373" s="56"/>
      <c r="J2373" s="56"/>
      <c r="K2373" s="56"/>
      <c r="L2373" s="56"/>
      <c r="M2373" s="56"/>
    </row>
    <row r="2374" spans="1:13">
      <c r="A2374" s="59">
        <v>35184</v>
      </c>
      <c r="B2374" s="58">
        <v>8936.26</v>
      </c>
      <c r="C2374" s="55">
        <f t="shared" si="152"/>
        <v>4</v>
      </c>
      <c r="D2374" s="55">
        <f t="shared" si="153"/>
        <v>1996</v>
      </c>
      <c r="E2374" s="55">
        <f t="shared" si="154"/>
        <v>17725.07171</v>
      </c>
      <c r="F2374" s="55">
        <f t="shared" si="155"/>
        <v>29</v>
      </c>
      <c r="H2374" s="56"/>
      <c r="I2374" s="56"/>
      <c r="J2374" s="56"/>
      <c r="K2374" s="56"/>
      <c r="L2374" s="56"/>
      <c r="M2374" s="56"/>
    </row>
    <row r="2375" spans="1:13">
      <c r="A2375" s="59">
        <v>35185</v>
      </c>
      <c r="B2375" s="58">
        <v>8825.33</v>
      </c>
      <c r="C2375" s="55">
        <f t="shared" si="152"/>
        <v>4</v>
      </c>
      <c r="D2375" s="55">
        <f t="shared" si="153"/>
        <v>1996</v>
      </c>
      <c r="E2375" s="55">
        <f t="shared" si="154"/>
        <v>17505.042055000002</v>
      </c>
      <c r="F2375" s="55">
        <f t="shared" si="155"/>
        <v>30</v>
      </c>
      <c r="H2375" s="56"/>
      <c r="I2375" s="56"/>
      <c r="J2375" s="56"/>
      <c r="K2375" s="56"/>
      <c r="L2375" s="56"/>
      <c r="M2375" s="56"/>
    </row>
    <row r="2376" spans="1:13">
      <c r="A2376" s="59">
        <v>35186</v>
      </c>
      <c r="B2376" s="58">
        <v>9553.1</v>
      </c>
      <c r="C2376" s="55">
        <f t="shared" si="152"/>
        <v>5</v>
      </c>
      <c r="D2376" s="55">
        <f t="shared" si="153"/>
        <v>1996</v>
      </c>
      <c r="E2376" s="55">
        <f t="shared" si="154"/>
        <v>18948.573850000001</v>
      </c>
      <c r="F2376" s="55">
        <f t="shared" si="155"/>
        <v>1</v>
      </c>
      <c r="H2376" s="56"/>
      <c r="I2376" s="56"/>
      <c r="J2376" s="56"/>
      <c r="K2376" s="56"/>
      <c r="L2376" s="56"/>
      <c r="M2376" s="56"/>
    </row>
    <row r="2377" spans="1:13">
      <c r="A2377" s="59">
        <v>35187</v>
      </c>
      <c r="B2377" s="58">
        <v>9866.89</v>
      </c>
      <c r="C2377" s="55">
        <f t="shared" si="152"/>
        <v>5</v>
      </c>
      <c r="D2377" s="55">
        <f t="shared" si="153"/>
        <v>1996</v>
      </c>
      <c r="E2377" s="55">
        <f t="shared" si="154"/>
        <v>19570.976315</v>
      </c>
      <c r="F2377" s="55">
        <f t="shared" si="155"/>
        <v>2</v>
      </c>
      <c r="H2377" s="56"/>
      <c r="I2377" s="56"/>
      <c r="J2377" s="56"/>
      <c r="K2377" s="56"/>
      <c r="L2377" s="56"/>
      <c r="M2377" s="56"/>
    </row>
    <row r="2378" spans="1:13">
      <c r="A2378" s="59">
        <v>35188</v>
      </c>
      <c r="B2378" s="58">
        <v>9907.6</v>
      </c>
      <c r="C2378" s="55">
        <f t="shared" si="152"/>
        <v>5</v>
      </c>
      <c r="D2378" s="55">
        <f t="shared" si="153"/>
        <v>1996</v>
      </c>
      <c r="E2378" s="55">
        <f t="shared" si="154"/>
        <v>19651.724600000001</v>
      </c>
      <c r="F2378" s="55">
        <f t="shared" si="155"/>
        <v>3</v>
      </c>
      <c r="H2378" s="56"/>
      <c r="I2378" s="56"/>
      <c r="J2378" s="56"/>
      <c r="K2378" s="56"/>
      <c r="L2378" s="56"/>
      <c r="M2378" s="56"/>
    </row>
    <row r="2379" spans="1:13">
      <c r="A2379" s="59">
        <v>35189</v>
      </c>
      <c r="B2379" s="58">
        <v>8877.44</v>
      </c>
      <c r="C2379" s="55">
        <f t="shared" si="152"/>
        <v>5</v>
      </c>
      <c r="D2379" s="55">
        <f t="shared" si="153"/>
        <v>1996</v>
      </c>
      <c r="E2379" s="55">
        <f t="shared" si="154"/>
        <v>17608.402240000003</v>
      </c>
      <c r="F2379" s="55">
        <f t="shared" si="155"/>
        <v>4</v>
      </c>
      <c r="H2379" s="56"/>
      <c r="I2379" s="56"/>
      <c r="J2379" s="56"/>
      <c r="K2379" s="56"/>
      <c r="L2379" s="56"/>
      <c r="M2379" s="56"/>
    </row>
    <row r="2380" spans="1:13">
      <c r="A2380" s="59">
        <v>35190</v>
      </c>
      <c r="B2380" s="58">
        <v>9324.66</v>
      </c>
      <c r="C2380" s="55">
        <f t="shared" si="152"/>
        <v>5</v>
      </c>
      <c r="D2380" s="55">
        <f t="shared" si="153"/>
        <v>1996</v>
      </c>
      <c r="E2380" s="55">
        <f t="shared" si="154"/>
        <v>18495.463110000001</v>
      </c>
      <c r="F2380" s="55">
        <f t="shared" si="155"/>
        <v>5</v>
      </c>
      <c r="H2380" s="56"/>
      <c r="I2380" s="56"/>
      <c r="J2380" s="56"/>
      <c r="K2380" s="56"/>
      <c r="L2380" s="56"/>
      <c r="M2380" s="56"/>
    </row>
    <row r="2381" spans="1:13">
      <c r="A2381" s="59">
        <v>35191</v>
      </c>
      <c r="B2381" s="58">
        <v>9740.61</v>
      </c>
      <c r="C2381" s="55">
        <f t="shared" si="152"/>
        <v>5</v>
      </c>
      <c r="D2381" s="55">
        <f t="shared" si="153"/>
        <v>1996</v>
      </c>
      <c r="E2381" s="55">
        <f t="shared" si="154"/>
        <v>19320.499935</v>
      </c>
      <c r="F2381" s="55">
        <f t="shared" si="155"/>
        <v>6</v>
      </c>
      <c r="H2381" s="56"/>
      <c r="I2381" s="56"/>
      <c r="J2381" s="56"/>
      <c r="K2381" s="56"/>
      <c r="L2381" s="56"/>
      <c r="M2381" s="56"/>
    </row>
    <row r="2382" spans="1:13">
      <c r="A2382" s="59">
        <v>35192</v>
      </c>
      <c r="B2382" s="58">
        <v>11066.35</v>
      </c>
      <c r="C2382" s="55">
        <f t="shared" si="152"/>
        <v>5</v>
      </c>
      <c r="D2382" s="55">
        <f t="shared" si="153"/>
        <v>1996</v>
      </c>
      <c r="E2382" s="55">
        <f t="shared" si="154"/>
        <v>21950.105225000003</v>
      </c>
      <c r="F2382" s="55">
        <f t="shared" si="155"/>
        <v>7</v>
      </c>
      <c r="H2382" s="56"/>
      <c r="I2382" s="56"/>
      <c r="J2382" s="56"/>
      <c r="K2382" s="56"/>
      <c r="L2382" s="56"/>
      <c r="M2382" s="56"/>
    </row>
    <row r="2383" spans="1:13">
      <c r="A2383" s="59">
        <v>35193</v>
      </c>
      <c r="B2383" s="58">
        <v>11762.28</v>
      </c>
      <c r="C2383" s="55">
        <f t="shared" si="152"/>
        <v>5</v>
      </c>
      <c r="D2383" s="55">
        <f t="shared" si="153"/>
        <v>1996</v>
      </c>
      <c r="E2383" s="55">
        <f t="shared" si="154"/>
        <v>23330.482380000001</v>
      </c>
      <c r="F2383" s="55">
        <f t="shared" si="155"/>
        <v>8</v>
      </c>
      <c r="H2383" s="56"/>
      <c r="I2383" s="56"/>
      <c r="J2383" s="56"/>
      <c r="K2383" s="56"/>
      <c r="L2383" s="56"/>
      <c r="M2383" s="56"/>
    </row>
    <row r="2384" spans="1:13">
      <c r="A2384" s="59">
        <v>35194</v>
      </c>
      <c r="B2384" s="58">
        <v>12434.75</v>
      </c>
      <c r="C2384" s="55">
        <f t="shared" si="152"/>
        <v>5</v>
      </c>
      <c r="D2384" s="55">
        <f t="shared" si="153"/>
        <v>1996</v>
      </c>
      <c r="E2384" s="55">
        <f t="shared" si="154"/>
        <v>24664.326625000002</v>
      </c>
      <c r="F2384" s="55">
        <f t="shared" si="155"/>
        <v>9</v>
      </c>
      <c r="H2384" s="56"/>
      <c r="I2384" s="56"/>
      <c r="J2384" s="56"/>
      <c r="K2384" s="56"/>
      <c r="L2384" s="56"/>
      <c r="M2384" s="56"/>
    </row>
    <row r="2385" spans="1:13">
      <c r="A2385" s="59">
        <v>35195</v>
      </c>
      <c r="B2385" s="58">
        <v>13618.68</v>
      </c>
      <c r="C2385" s="55">
        <f t="shared" si="152"/>
        <v>5</v>
      </c>
      <c r="D2385" s="55">
        <f t="shared" si="153"/>
        <v>1996</v>
      </c>
      <c r="E2385" s="55">
        <f t="shared" si="154"/>
        <v>27012.65178</v>
      </c>
      <c r="F2385" s="55">
        <f t="shared" si="155"/>
        <v>10</v>
      </c>
      <c r="H2385" s="56"/>
      <c r="I2385" s="56"/>
      <c r="J2385" s="56"/>
      <c r="K2385" s="56"/>
      <c r="L2385" s="56"/>
      <c r="M2385" s="56"/>
    </row>
    <row r="2386" spans="1:13">
      <c r="A2386" s="59">
        <v>35196</v>
      </c>
      <c r="B2386" s="58">
        <v>15081.48</v>
      </c>
      <c r="C2386" s="55">
        <f t="shared" si="152"/>
        <v>5</v>
      </c>
      <c r="D2386" s="55">
        <f t="shared" si="153"/>
        <v>1996</v>
      </c>
      <c r="E2386" s="55">
        <f t="shared" si="154"/>
        <v>29914.115580000002</v>
      </c>
      <c r="F2386" s="55">
        <f t="shared" si="155"/>
        <v>11</v>
      </c>
      <c r="H2386" s="56"/>
      <c r="I2386" s="56"/>
      <c r="J2386" s="56"/>
      <c r="K2386" s="56"/>
      <c r="L2386" s="56"/>
      <c r="M2386" s="56"/>
    </row>
    <row r="2387" spans="1:13">
      <c r="A2387" s="59">
        <v>35197</v>
      </c>
      <c r="B2387" s="58">
        <v>18082.63</v>
      </c>
      <c r="C2387" s="55">
        <f t="shared" si="152"/>
        <v>5</v>
      </c>
      <c r="D2387" s="55">
        <f t="shared" si="153"/>
        <v>1996</v>
      </c>
      <c r="E2387" s="55">
        <f t="shared" si="154"/>
        <v>35866.896605000002</v>
      </c>
      <c r="F2387" s="55">
        <f t="shared" si="155"/>
        <v>12</v>
      </c>
      <c r="H2387" s="56"/>
      <c r="I2387" s="56"/>
      <c r="J2387" s="56"/>
      <c r="K2387" s="56"/>
      <c r="L2387" s="56"/>
      <c r="M2387" s="56"/>
    </row>
    <row r="2388" spans="1:13">
      <c r="A2388" s="59">
        <v>35198</v>
      </c>
      <c r="B2388" s="58">
        <v>21661.9</v>
      </c>
      <c r="C2388" s="55">
        <f t="shared" si="152"/>
        <v>5</v>
      </c>
      <c r="D2388" s="55">
        <f t="shared" si="153"/>
        <v>1996</v>
      </c>
      <c r="E2388" s="55">
        <f t="shared" si="154"/>
        <v>42966.378650000006</v>
      </c>
      <c r="F2388" s="55">
        <f t="shared" si="155"/>
        <v>13</v>
      </c>
      <c r="H2388" s="56"/>
      <c r="I2388" s="56"/>
      <c r="J2388" s="56"/>
      <c r="K2388" s="56"/>
      <c r="L2388" s="56"/>
      <c r="M2388" s="56"/>
    </row>
    <row r="2389" spans="1:13">
      <c r="A2389" s="59">
        <v>35199</v>
      </c>
      <c r="B2389" s="58">
        <v>25974.61</v>
      </c>
      <c r="C2389" s="55">
        <f t="shared" si="152"/>
        <v>5</v>
      </c>
      <c r="D2389" s="55">
        <f t="shared" si="153"/>
        <v>1996</v>
      </c>
      <c r="E2389" s="55">
        <f t="shared" si="154"/>
        <v>51520.638935000003</v>
      </c>
      <c r="F2389" s="55">
        <f t="shared" si="155"/>
        <v>14</v>
      </c>
      <c r="H2389" s="56"/>
      <c r="I2389" s="56"/>
      <c r="J2389" s="56"/>
      <c r="K2389" s="56"/>
      <c r="L2389" s="56"/>
      <c r="M2389" s="56"/>
    </row>
    <row r="2390" spans="1:13">
      <c r="A2390" s="59">
        <v>35200</v>
      </c>
      <c r="B2390" s="58">
        <v>32032.17</v>
      </c>
      <c r="C2390" s="55">
        <f t="shared" si="152"/>
        <v>5</v>
      </c>
      <c r="D2390" s="55">
        <f t="shared" si="153"/>
        <v>1996</v>
      </c>
      <c r="E2390" s="55">
        <f t="shared" si="154"/>
        <v>63535.809194999994</v>
      </c>
      <c r="F2390" s="55">
        <f t="shared" si="155"/>
        <v>15</v>
      </c>
      <c r="H2390" s="56"/>
      <c r="I2390" s="56"/>
      <c r="J2390" s="56"/>
      <c r="K2390" s="56"/>
      <c r="L2390" s="56"/>
      <c r="M2390" s="56"/>
    </row>
    <row r="2391" spans="1:13">
      <c r="A2391" s="59">
        <v>35201</v>
      </c>
      <c r="B2391" s="58">
        <v>35794.69</v>
      </c>
      <c r="C2391" s="55">
        <f t="shared" si="152"/>
        <v>5</v>
      </c>
      <c r="D2391" s="55">
        <f t="shared" si="153"/>
        <v>1996</v>
      </c>
      <c r="E2391" s="55">
        <f t="shared" si="154"/>
        <v>70998.767615000004</v>
      </c>
      <c r="F2391" s="55">
        <f t="shared" si="155"/>
        <v>16</v>
      </c>
      <c r="H2391" s="56"/>
      <c r="I2391" s="56"/>
      <c r="J2391" s="56"/>
      <c r="K2391" s="56"/>
      <c r="L2391" s="56"/>
      <c r="M2391" s="56"/>
    </row>
    <row r="2392" spans="1:13">
      <c r="A2392" s="59">
        <v>35202</v>
      </c>
      <c r="B2392" s="58">
        <v>43191.73</v>
      </c>
      <c r="C2392" s="55">
        <f t="shared" si="152"/>
        <v>5</v>
      </c>
      <c r="D2392" s="55">
        <f t="shared" si="153"/>
        <v>1996</v>
      </c>
      <c r="E2392" s="55">
        <f t="shared" si="154"/>
        <v>85670.796455000003</v>
      </c>
      <c r="F2392" s="55">
        <f t="shared" si="155"/>
        <v>17</v>
      </c>
      <c r="H2392" s="56"/>
      <c r="I2392" s="56"/>
      <c r="J2392" s="56"/>
      <c r="K2392" s="56"/>
      <c r="L2392" s="56"/>
      <c r="M2392" s="56"/>
    </row>
    <row r="2393" spans="1:13">
      <c r="A2393" s="59">
        <v>35203</v>
      </c>
      <c r="B2393" s="58">
        <v>46172.27</v>
      </c>
      <c r="C2393" s="55">
        <f t="shared" si="152"/>
        <v>5</v>
      </c>
      <c r="D2393" s="55">
        <f t="shared" si="153"/>
        <v>1996</v>
      </c>
      <c r="E2393" s="55">
        <f t="shared" si="154"/>
        <v>91582.697545000003</v>
      </c>
      <c r="F2393" s="55">
        <f t="shared" si="155"/>
        <v>18</v>
      </c>
      <c r="H2393" s="56"/>
      <c r="I2393" s="56"/>
      <c r="J2393" s="56"/>
      <c r="K2393" s="56"/>
      <c r="L2393" s="56"/>
      <c r="M2393" s="56"/>
    </row>
    <row r="2394" spans="1:13">
      <c r="A2394" s="59">
        <v>35204</v>
      </c>
      <c r="B2394" s="58">
        <v>41403.22</v>
      </c>
      <c r="C2394" s="55">
        <f t="shared" si="152"/>
        <v>5</v>
      </c>
      <c r="D2394" s="55">
        <f t="shared" si="153"/>
        <v>1996</v>
      </c>
      <c r="E2394" s="55">
        <f t="shared" si="154"/>
        <v>82123.286870000011</v>
      </c>
      <c r="F2394" s="55">
        <f t="shared" si="155"/>
        <v>19</v>
      </c>
      <c r="H2394" s="56"/>
      <c r="I2394" s="56"/>
      <c r="J2394" s="56"/>
      <c r="K2394" s="56"/>
      <c r="L2394" s="56"/>
      <c r="M2394" s="56"/>
    </row>
    <row r="2395" spans="1:13">
      <c r="A2395" s="59">
        <v>35205</v>
      </c>
      <c r="B2395" s="58">
        <v>33007.089999999997</v>
      </c>
      <c r="C2395" s="55">
        <f t="shared" si="152"/>
        <v>5</v>
      </c>
      <c r="D2395" s="55">
        <f t="shared" si="153"/>
        <v>1996</v>
      </c>
      <c r="E2395" s="55">
        <f t="shared" si="154"/>
        <v>65469.563014999992</v>
      </c>
      <c r="F2395" s="55">
        <f t="shared" si="155"/>
        <v>20</v>
      </c>
      <c r="H2395" s="56"/>
      <c r="I2395" s="56"/>
      <c r="J2395" s="56"/>
      <c r="K2395" s="56"/>
      <c r="L2395" s="56"/>
      <c r="M2395" s="56"/>
    </row>
    <row r="2396" spans="1:13">
      <c r="A2396" s="59">
        <v>35206</v>
      </c>
      <c r="B2396" s="58">
        <v>27309.93</v>
      </c>
      <c r="C2396" s="55">
        <f t="shared" si="152"/>
        <v>5</v>
      </c>
      <c r="D2396" s="55">
        <f t="shared" si="153"/>
        <v>1996</v>
      </c>
      <c r="E2396" s="55">
        <f t="shared" si="154"/>
        <v>54169.246155000001</v>
      </c>
      <c r="F2396" s="55">
        <f t="shared" si="155"/>
        <v>21</v>
      </c>
      <c r="H2396" s="56"/>
      <c r="I2396" s="56"/>
      <c r="J2396" s="56"/>
      <c r="K2396" s="56"/>
      <c r="L2396" s="56"/>
      <c r="M2396" s="56"/>
    </row>
    <row r="2397" spans="1:13">
      <c r="A2397" s="59">
        <v>35207</v>
      </c>
      <c r="B2397" s="58">
        <v>25508.98</v>
      </c>
      <c r="C2397" s="55">
        <f t="shared" si="152"/>
        <v>5</v>
      </c>
      <c r="D2397" s="55">
        <f t="shared" si="153"/>
        <v>1996</v>
      </c>
      <c r="E2397" s="55">
        <f t="shared" si="154"/>
        <v>50597.061829999999</v>
      </c>
      <c r="F2397" s="55">
        <f t="shared" si="155"/>
        <v>22</v>
      </c>
      <c r="H2397" s="56"/>
      <c r="I2397" s="56"/>
      <c r="J2397" s="56"/>
      <c r="K2397" s="56"/>
      <c r="L2397" s="56"/>
      <c r="M2397" s="56"/>
    </row>
    <row r="2398" spans="1:13">
      <c r="A2398" s="59">
        <v>35208</v>
      </c>
      <c r="B2398" s="58">
        <v>25218.54</v>
      </c>
      <c r="C2398" s="55">
        <f t="shared" si="152"/>
        <v>5</v>
      </c>
      <c r="D2398" s="55">
        <f t="shared" si="153"/>
        <v>1996</v>
      </c>
      <c r="E2398" s="55">
        <f t="shared" si="154"/>
        <v>50020.974090000003</v>
      </c>
      <c r="F2398" s="55">
        <f t="shared" si="155"/>
        <v>23</v>
      </c>
      <c r="H2398" s="56"/>
      <c r="I2398" s="56"/>
      <c r="J2398" s="56"/>
      <c r="K2398" s="56"/>
      <c r="L2398" s="56"/>
      <c r="M2398" s="56"/>
    </row>
    <row r="2399" spans="1:13">
      <c r="A2399" s="59">
        <v>35209</v>
      </c>
      <c r="B2399" s="58">
        <v>24759.58</v>
      </c>
      <c r="C2399" s="55">
        <f t="shared" si="152"/>
        <v>5</v>
      </c>
      <c r="D2399" s="55">
        <f t="shared" si="153"/>
        <v>1996</v>
      </c>
      <c r="E2399" s="55">
        <f t="shared" si="154"/>
        <v>49110.626930000006</v>
      </c>
      <c r="F2399" s="55">
        <f t="shared" si="155"/>
        <v>24</v>
      </c>
      <c r="H2399" s="56"/>
      <c r="I2399" s="56"/>
      <c r="J2399" s="56"/>
      <c r="K2399" s="56"/>
      <c r="L2399" s="56"/>
      <c r="M2399" s="56"/>
    </row>
    <row r="2400" spans="1:13">
      <c r="A2400" s="59">
        <v>35210</v>
      </c>
      <c r="B2400" s="58">
        <v>21736.44</v>
      </c>
      <c r="C2400" s="55">
        <f t="shared" si="152"/>
        <v>5</v>
      </c>
      <c r="D2400" s="55">
        <f t="shared" si="153"/>
        <v>1996</v>
      </c>
      <c r="E2400" s="55">
        <f t="shared" si="154"/>
        <v>43114.228739999999</v>
      </c>
      <c r="F2400" s="55">
        <f t="shared" si="155"/>
        <v>25</v>
      </c>
      <c r="H2400" s="56"/>
      <c r="I2400" s="56"/>
      <c r="J2400" s="56"/>
      <c r="K2400" s="56"/>
      <c r="L2400" s="56"/>
      <c r="M2400" s="56"/>
    </row>
    <row r="2401" spans="1:13">
      <c r="A2401" s="59">
        <v>35211</v>
      </c>
      <c r="B2401" s="58">
        <v>23142.54</v>
      </c>
      <c r="C2401" s="55">
        <f t="shared" si="152"/>
        <v>5</v>
      </c>
      <c r="D2401" s="55">
        <f t="shared" si="153"/>
        <v>1996</v>
      </c>
      <c r="E2401" s="55">
        <f t="shared" si="154"/>
        <v>45903.228090000004</v>
      </c>
      <c r="F2401" s="55">
        <f t="shared" si="155"/>
        <v>26</v>
      </c>
      <c r="H2401" s="56"/>
      <c r="I2401" s="56"/>
      <c r="J2401" s="56"/>
      <c r="K2401" s="56"/>
      <c r="L2401" s="56"/>
      <c r="M2401" s="56"/>
    </row>
    <row r="2402" spans="1:13">
      <c r="A2402" s="59">
        <v>35212</v>
      </c>
      <c r="B2402" s="58">
        <v>25233.18</v>
      </c>
      <c r="C2402" s="55">
        <f t="shared" si="152"/>
        <v>5</v>
      </c>
      <c r="D2402" s="55">
        <f t="shared" si="153"/>
        <v>1996</v>
      </c>
      <c r="E2402" s="55">
        <f t="shared" si="154"/>
        <v>50050.01253</v>
      </c>
      <c r="F2402" s="55">
        <f t="shared" si="155"/>
        <v>27</v>
      </c>
      <c r="H2402" s="56"/>
      <c r="I2402" s="56"/>
      <c r="J2402" s="56"/>
      <c r="K2402" s="56"/>
      <c r="L2402" s="56"/>
      <c r="M2402" s="56"/>
    </row>
    <row r="2403" spans="1:13">
      <c r="A2403" s="59">
        <v>35213</v>
      </c>
      <c r="B2403" s="58">
        <v>26403.32</v>
      </c>
      <c r="C2403" s="55">
        <f t="shared" si="152"/>
        <v>5</v>
      </c>
      <c r="D2403" s="55">
        <f t="shared" si="153"/>
        <v>1996</v>
      </c>
      <c r="E2403" s="55">
        <f t="shared" si="154"/>
        <v>52370.985220000002</v>
      </c>
      <c r="F2403" s="55">
        <f t="shared" si="155"/>
        <v>28</v>
      </c>
      <c r="H2403" s="56"/>
      <c r="I2403" s="56"/>
      <c r="J2403" s="56"/>
      <c r="K2403" s="56"/>
      <c r="L2403" s="56"/>
      <c r="M2403" s="56"/>
    </row>
    <row r="2404" spans="1:13">
      <c r="A2404" s="59">
        <v>35214</v>
      </c>
      <c r="B2404" s="58">
        <v>29206.89</v>
      </c>
      <c r="C2404" s="55">
        <f t="shared" si="152"/>
        <v>5</v>
      </c>
      <c r="D2404" s="55">
        <f t="shared" si="153"/>
        <v>1996</v>
      </c>
      <c r="E2404" s="55">
        <f t="shared" si="154"/>
        <v>57931.866314999999</v>
      </c>
      <c r="F2404" s="55">
        <f t="shared" si="155"/>
        <v>29</v>
      </c>
      <c r="H2404" s="56"/>
      <c r="I2404" s="56"/>
      <c r="J2404" s="56"/>
      <c r="K2404" s="56"/>
      <c r="L2404" s="56"/>
      <c r="M2404" s="56"/>
    </row>
    <row r="2405" spans="1:13">
      <c r="A2405" s="59">
        <v>35215</v>
      </c>
      <c r="B2405" s="58">
        <v>31266</v>
      </c>
      <c r="C2405" s="55">
        <f t="shared" si="152"/>
        <v>5</v>
      </c>
      <c r="D2405" s="55">
        <f t="shared" si="153"/>
        <v>1996</v>
      </c>
      <c r="E2405" s="55">
        <f t="shared" si="154"/>
        <v>62016.111000000004</v>
      </c>
      <c r="F2405" s="55">
        <f t="shared" si="155"/>
        <v>30</v>
      </c>
      <c r="H2405" s="56"/>
      <c r="I2405" s="56"/>
      <c r="J2405" s="56"/>
      <c r="K2405" s="56"/>
      <c r="L2405" s="56"/>
      <c r="M2405" s="56"/>
    </row>
    <row r="2406" spans="1:13">
      <c r="A2406" s="59">
        <v>35216</v>
      </c>
      <c r="B2406" s="58">
        <v>30627.34</v>
      </c>
      <c r="C2406" s="55">
        <f t="shared" si="152"/>
        <v>5</v>
      </c>
      <c r="D2406" s="55">
        <f t="shared" si="153"/>
        <v>1996</v>
      </c>
      <c r="E2406" s="55">
        <f t="shared" si="154"/>
        <v>60749.328890000004</v>
      </c>
      <c r="F2406" s="55">
        <f t="shared" si="155"/>
        <v>31</v>
      </c>
      <c r="H2406" s="56"/>
      <c r="I2406" s="56"/>
      <c r="J2406" s="56"/>
      <c r="K2406" s="56"/>
      <c r="L2406" s="56"/>
      <c r="M2406" s="56"/>
    </row>
    <row r="2407" spans="1:13">
      <c r="A2407" s="59">
        <v>35217</v>
      </c>
      <c r="B2407" s="58">
        <v>27894.29</v>
      </c>
      <c r="C2407" s="55">
        <f t="shared" si="152"/>
        <v>6</v>
      </c>
      <c r="D2407" s="55">
        <f t="shared" si="153"/>
        <v>1996</v>
      </c>
      <c r="E2407" s="55">
        <f t="shared" si="154"/>
        <v>55328.324215000001</v>
      </c>
      <c r="F2407" s="55">
        <f t="shared" si="155"/>
        <v>1</v>
      </c>
      <c r="H2407" s="56"/>
      <c r="I2407" s="56"/>
      <c r="J2407" s="56"/>
      <c r="K2407" s="56"/>
      <c r="L2407" s="56"/>
      <c r="M2407" s="56"/>
    </row>
    <row r="2408" spans="1:13">
      <c r="A2408" s="59">
        <v>35218</v>
      </c>
      <c r="B2408" s="58">
        <v>28150.95</v>
      </c>
      <c r="C2408" s="55">
        <f t="shared" si="152"/>
        <v>6</v>
      </c>
      <c r="D2408" s="55">
        <f t="shared" si="153"/>
        <v>1996</v>
      </c>
      <c r="E2408" s="55">
        <f t="shared" si="154"/>
        <v>55837.409325000001</v>
      </c>
      <c r="F2408" s="55">
        <f t="shared" si="155"/>
        <v>2</v>
      </c>
      <c r="H2408" s="56"/>
      <c r="I2408" s="56"/>
      <c r="J2408" s="56"/>
      <c r="K2408" s="56"/>
      <c r="L2408" s="56"/>
      <c r="M2408" s="56"/>
    </row>
    <row r="2409" spans="1:13">
      <c r="A2409" s="59">
        <v>35219</v>
      </c>
      <c r="B2409" s="58">
        <v>31029.1</v>
      </c>
      <c r="C2409" s="55">
        <f t="shared" si="152"/>
        <v>6</v>
      </c>
      <c r="D2409" s="55">
        <f t="shared" si="153"/>
        <v>1996</v>
      </c>
      <c r="E2409" s="55">
        <f t="shared" si="154"/>
        <v>61546.219850000001</v>
      </c>
      <c r="F2409" s="55">
        <f t="shared" si="155"/>
        <v>3</v>
      </c>
      <c r="H2409" s="56"/>
      <c r="I2409" s="56"/>
      <c r="J2409" s="56"/>
      <c r="K2409" s="56"/>
      <c r="L2409" s="56"/>
      <c r="M2409" s="56"/>
    </row>
    <row r="2410" spans="1:13">
      <c r="A2410" s="59">
        <v>35220</v>
      </c>
      <c r="B2410" s="58">
        <v>36395.43</v>
      </c>
      <c r="C2410" s="55">
        <f t="shared" si="152"/>
        <v>6</v>
      </c>
      <c r="D2410" s="55">
        <f t="shared" si="153"/>
        <v>1996</v>
      </c>
      <c r="E2410" s="55">
        <f t="shared" si="154"/>
        <v>72190.335405000005</v>
      </c>
      <c r="F2410" s="55">
        <f t="shared" si="155"/>
        <v>4</v>
      </c>
      <c r="H2410" s="56"/>
      <c r="I2410" s="56"/>
      <c r="J2410" s="56"/>
      <c r="K2410" s="56"/>
      <c r="L2410" s="56"/>
      <c r="M2410" s="56"/>
    </row>
    <row r="2411" spans="1:13">
      <c r="A2411" s="59">
        <v>35221</v>
      </c>
      <c r="B2411" s="58">
        <v>41861.5</v>
      </c>
      <c r="C2411" s="55">
        <f t="shared" si="152"/>
        <v>6</v>
      </c>
      <c r="D2411" s="55">
        <f t="shared" si="153"/>
        <v>1996</v>
      </c>
      <c r="E2411" s="55">
        <f t="shared" si="154"/>
        <v>83032.285250000001</v>
      </c>
      <c r="F2411" s="55">
        <f t="shared" si="155"/>
        <v>5</v>
      </c>
      <c r="H2411" s="56"/>
      <c r="I2411" s="56"/>
      <c r="J2411" s="56"/>
      <c r="K2411" s="56"/>
      <c r="L2411" s="56"/>
      <c r="M2411" s="56"/>
    </row>
    <row r="2412" spans="1:13">
      <c r="A2412" s="59">
        <v>35222</v>
      </c>
      <c r="B2412" s="58">
        <v>44713</v>
      </c>
      <c r="C2412" s="55">
        <f t="shared" si="152"/>
        <v>6</v>
      </c>
      <c r="D2412" s="55">
        <f t="shared" si="153"/>
        <v>1996</v>
      </c>
      <c r="E2412" s="55">
        <f t="shared" si="154"/>
        <v>88688.235499999995</v>
      </c>
      <c r="F2412" s="55">
        <f t="shared" si="155"/>
        <v>6</v>
      </c>
      <c r="H2412" s="56"/>
      <c r="I2412" s="56"/>
      <c r="J2412" s="56"/>
      <c r="K2412" s="56"/>
      <c r="L2412" s="56"/>
      <c r="M2412" s="56"/>
    </row>
    <row r="2413" spans="1:13">
      <c r="A2413" s="59">
        <v>35223</v>
      </c>
      <c r="B2413" s="58">
        <v>42274.04</v>
      </c>
      <c r="C2413" s="55">
        <f t="shared" si="152"/>
        <v>6</v>
      </c>
      <c r="D2413" s="55">
        <f t="shared" si="153"/>
        <v>1996</v>
      </c>
      <c r="E2413" s="55">
        <f t="shared" si="154"/>
        <v>83850.558340000003</v>
      </c>
      <c r="F2413" s="55">
        <f t="shared" si="155"/>
        <v>7</v>
      </c>
      <c r="H2413" s="56"/>
      <c r="I2413" s="56"/>
      <c r="J2413" s="56"/>
      <c r="K2413" s="56"/>
      <c r="L2413" s="56"/>
      <c r="M2413" s="56"/>
    </row>
    <row r="2414" spans="1:13">
      <c r="A2414" s="59">
        <v>35224</v>
      </c>
      <c r="B2414" s="58">
        <v>41576.019999999997</v>
      </c>
      <c r="C2414" s="55">
        <f t="shared" si="152"/>
        <v>6</v>
      </c>
      <c r="D2414" s="55">
        <f t="shared" si="153"/>
        <v>1996</v>
      </c>
      <c r="E2414" s="55">
        <f t="shared" si="154"/>
        <v>82466.035669999997</v>
      </c>
      <c r="F2414" s="55">
        <f t="shared" si="155"/>
        <v>8</v>
      </c>
      <c r="H2414" s="56"/>
      <c r="I2414" s="56"/>
      <c r="J2414" s="56"/>
      <c r="K2414" s="56"/>
      <c r="L2414" s="56"/>
      <c r="M2414" s="56"/>
    </row>
    <row r="2415" spans="1:13">
      <c r="A2415" s="59">
        <v>35225</v>
      </c>
      <c r="B2415" s="58">
        <v>45174.95</v>
      </c>
      <c r="C2415" s="55">
        <f t="shared" si="152"/>
        <v>6</v>
      </c>
      <c r="D2415" s="55">
        <f t="shared" si="153"/>
        <v>1996</v>
      </c>
      <c r="E2415" s="55">
        <f t="shared" si="154"/>
        <v>89604.513324999993</v>
      </c>
      <c r="F2415" s="55">
        <f t="shared" si="155"/>
        <v>9</v>
      </c>
      <c r="H2415" s="56"/>
      <c r="I2415" s="56"/>
      <c r="J2415" s="56"/>
      <c r="K2415" s="56"/>
      <c r="L2415" s="56"/>
      <c r="M2415" s="56"/>
    </row>
    <row r="2416" spans="1:13">
      <c r="A2416" s="59">
        <v>35226</v>
      </c>
      <c r="B2416" s="58">
        <v>47786.7</v>
      </c>
      <c r="C2416" s="55">
        <f t="shared" si="152"/>
        <v>6</v>
      </c>
      <c r="D2416" s="55">
        <f t="shared" si="153"/>
        <v>1996</v>
      </c>
      <c r="E2416" s="55">
        <f t="shared" si="154"/>
        <v>94784.919450000001</v>
      </c>
      <c r="F2416" s="55">
        <f t="shared" si="155"/>
        <v>10</v>
      </c>
      <c r="H2416" s="56"/>
      <c r="I2416" s="56"/>
      <c r="J2416" s="56"/>
      <c r="K2416" s="56"/>
      <c r="L2416" s="56"/>
      <c r="M2416" s="56"/>
    </row>
    <row r="2417" spans="1:13">
      <c r="A2417" s="59">
        <v>35227</v>
      </c>
      <c r="B2417" s="58">
        <v>48331.83</v>
      </c>
      <c r="C2417" s="55">
        <f t="shared" si="152"/>
        <v>6</v>
      </c>
      <c r="D2417" s="55">
        <f t="shared" si="153"/>
        <v>1996</v>
      </c>
      <c r="E2417" s="55">
        <f t="shared" si="154"/>
        <v>95866.184805000012</v>
      </c>
      <c r="F2417" s="55">
        <f t="shared" si="155"/>
        <v>11</v>
      </c>
      <c r="H2417" s="56"/>
      <c r="I2417" s="56"/>
      <c r="J2417" s="56"/>
      <c r="K2417" s="56"/>
      <c r="L2417" s="56"/>
      <c r="M2417" s="56"/>
    </row>
    <row r="2418" spans="1:13">
      <c r="A2418" s="59">
        <v>35228</v>
      </c>
      <c r="B2418" s="58">
        <v>46345.04</v>
      </c>
      <c r="C2418" s="55">
        <f t="shared" si="152"/>
        <v>6</v>
      </c>
      <c r="D2418" s="55">
        <f t="shared" si="153"/>
        <v>1996</v>
      </c>
      <c r="E2418" s="55">
        <f t="shared" si="154"/>
        <v>91925.386840000006</v>
      </c>
      <c r="F2418" s="55">
        <f t="shared" si="155"/>
        <v>12</v>
      </c>
      <c r="H2418" s="56"/>
      <c r="I2418" s="56"/>
      <c r="J2418" s="56"/>
      <c r="K2418" s="56"/>
      <c r="L2418" s="56"/>
      <c r="M2418" s="56"/>
    </row>
    <row r="2419" spans="1:13">
      <c r="A2419" s="59">
        <v>35229</v>
      </c>
      <c r="B2419" s="58">
        <v>44178.06</v>
      </c>
      <c r="C2419" s="55">
        <f t="shared" si="152"/>
        <v>6</v>
      </c>
      <c r="D2419" s="55">
        <f t="shared" si="153"/>
        <v>1996</v>
      </c>
      <c r="E2419" s="55">
        <f t="shared" si="154"/>
        <v>87627.182010000004</v>
      </c>
      <c r="F2419" s="55">
        <f t="shared" si="155"/>
        <v>13</v>
      </c>
      <c r="H2419" s="56"/>
      <c r="I2419" s="56"/>
      <c r="J2419" s="56"/>
      <c r="K2419" s="56"/>
      <c r="L2419" s="56"/>
      <c r="M2419" s="56"/>
    </row>
    <row r="2420" spans="1:13">
      <c r="A2420" s="59">
        <v>35230</v>
      </c>
      <c r="B2420" s="58">
        <v>43036.61</v>
      </c>
      <c r="C2420" s="55">
        <f t="shared" si="152"/>
        <v>6</v>
      </c>
      <c r="D2420" s="55">
        <f t="shared" si="153"/>
        <v>1996</v>
      </c>
      <c r="E2420" s="55">
        <f t="shared" si="154"/>
        <v>85363.115935000009</v>
      </c>
      <c r="F2420" s="55">
        <f t="shared" si="155"/>
        <v>14</v>
      </c>
      <c r="H2420" s="56"/>
      <c r="I2420" s="56"/>
      <c r="J2420" s="56"/>
      <c r="K2420" s="56"/>
      <c r="L2420" s="56"/>
      <c r="M2420" s="56"/>
    </row>
    <row r="2421" spans="1:13">
      <c r="A2421" s="59">
        <v>35231</v>
      </c>
      <c r="B2421" s="58">
        <v>42608.95</v>
      </c>
      <c r="C2421" s="55">
        <f t="shared" si="152"/>
        <v>6</v>
      </c>
      <c r="D2421" s="55">
        <f t="shared" si="153"/>
        <v>1996</v>
      </c>
      <c r="E2421" s="55">
        <f t="shared" si="154"/>
        <v>84514.852325</v>
      </c>
      <c r="F2421" s="55">
        <f t="shared" si="155"/>
        <v>15</v>
      </c>
      <c r="H2421" s="56"/>
      <c r="I2421" s="56"/>
      <c r="J2421" s="56"/>
      <c r="K2421" s="56"/>
      <c r="L2421" s="56"/>
      <c r="M2421" s="56"/>
    </row>
    <row r="2422" spans="1:13">
      <c r="A2422" s="59">
        <v>35232</v>
      </c>
      <c r="B2422" s="58">
        <v>43037.7</v>
      </c>
      <c r="C2422" s="55">
        <f t="shared" si="152"/>
        <v>6</v>
      </c>
      <c r="D2422" s="55">
        <f t="shared" si="153"/>
        <v>1996</v>
      </c>
      <c r="E2422" s="55">
        <f t="shared" si="154"/>
        <v>85365.277949999989</v>
      </c>
      <c r="F2422" s="55">
        <f t="shared" si="155"/>
        <v>16</v>
      </c>
      <c r="H2422" s="56"/>
      <c r="I2422" s="56"/>
      <c r="J2422" s="56"/>
      <c r="K2422" s="56"/>
      <c r="L2422" s="56"/>
      <c r="M2422" s="56"/>
    </row>
    <row r="2423" spans="1:13">
      <c r="A2423" s="59">
        <v>35233</v>
      </c>
      <c r="B2423" s="58">
        <v>41167.019999999997</v>
      </c>
      <c r="C2423" s="55">
        <f t="shared" si="152"/>
        <v>6</v>
      </c>
      <c r="D2423" s="55">
        <f t="shared" si="153"/>
        <v>1996</v>
      </c>
      <c r="E2423" s="55">
        <f t="shared" si="154"/>
        <v>81654.784169999999</v>
      </c>
      <c r="F2423" s="55">
        <f t="shared" si="155"/>
        <v>17</v>
      </c>
      <c r="H2423" s="56"/>
      <c r="I2423" s="56"/>
      <c r="J2423" s="56"/>
      <c r="K2423" s="56"/>
      <c r="L2423" s="56"/>
      <c r="M2423" s="56"/>
    </row>
    <row r="2424" spans="1:13">
      <c r="A2424" s="59">
        <v>35234</v>
      </c>
      <c r="B2424" s="58">
        <v>39705.730000000003</v>
      </c>
      <c r="C2424" s="55">
        <f t="shared" si="152"/>
        <v>6</v>
      </c>
      <c r="D2424" s="55">
        <f t="shared" si="153"/>
        <v>1996</v>
      </c>
      <c r="E2424" s="55">
        <f t="shared" si="154"/>
        <v>78756.315455000004</v>
      </c>
      <c r="F2424" s="55">
        <f t="shared" si="155"/>
        <v>18</v>
      </c>
      <c r="H2424" s="56"/>
      <c r="I2424" s="56"/>
      <c r="J2424" s="56"/>
      <c r="K2424" s="56"/>
      <c r="L2424" s="56"/>
      <c r="M2424" s="56"/>
    </row>
    <row r="2425" spans="1:13">
      <c r="A2425" s="59">
        <v>35235</v>
      </c>
      <c r="B2425" s="58">
        <v>36161.11</v>
      </c>
      <c r="C2425" s="55">
        <f t="shared" si="152"/>
        <v>6</v>
      </c>
      <c r="D2425" s="55">
        <f t="shared" si="153"/>
        <v>1996</v>
      </c>
      <c r="E2425" s="55">
        <f t="shared" si="154"/>
        <v>71725.561685000008</v>
      </c>
      <c r="F2425" s="55">
        <f t="shared" si="155"/>
        <v>19</v>
      </c>
      <c r="H2425" s="56"/>
      <c r="I2425" s="56"/>
      <c r="J2425" s="56"/>
      <c r="K2425" s="56"/>
      <c r="L2425" s="56"/>
      <c r="M2425" s="56"/>
    </row>
    <row r="2426" spans="1:13">
      <c r="A2426" s="59">
        <v>35236</v>
      </c>
      <c r="B2426" s="58">
        <v>31435.62</v>
      </c>
      <c r="C2426" s="55">
        <f t="shared" si="152"/>
        <v>6</v>
      </c>
      <c r="D2426" s="55">
        <f t="shared" si="153"/>
        <v>1996</v>
      </c>
      <c r="E2426" s="55">
        <f t="shared" si="154"/>
        <v>62352.55227</v>
      </c>
      <c r="F2426" s="55">
        <f t="shared" si="155"/>
        <v>20</v>
      </c>
      <c r="H2426" s="56"/>
      <c r="I2426" s="56"/>
      <c r="J2426" s="56"/>
      <c r="K2426" s="56"/>
      <c r="L2426" s="56"/>
      <c r="M2426" s="56"/>
    </row>
    <row r="2427" spans="1:13">
      <c r="A2427" s="59">
        <v>35237</v>
      </c>
      <c r="B2427" s="58">
        <v>28238.83</v>
      </c>
      <c r="C2427" s="55">
        <f t="shared" si="152"/>
        <v>6</v>
      </c>
      <c r="D2427" s="55">
        <f t="shared" si="153"/>
        <v>1996</v>
      </c>
      <c r="E2427" s="55">
        <f t="shared" si="154"/>
        <v>56011.719305000006</v>
      </c>
      <c r="F2427" s="55">
        <f t="shared" si="155"/>
        <v>21</v>
      </c>
      <c r="H2427" s="56"/>
      <c r="I2427" s="56"/>
      <c r="J2427" s="56"/>
      <c r="K2427" s="56"/>
      <c r="L2427" s="56"/>
      <c r="M2427" s="56"/>
    </row>
    <row r="2428" spans="1:13">
      <c r="A2428" s="59">
        <v>35238</v>
      </c>
      <c r="B2428" s="58">
        <v>28588.12</v>
      </c>
      <c r="C2428" s="55">
        <f t="shared" si="152"/>
        <v>6</v>
      </c>
      <c r="D2428" s="55">
        <f t="shared" si="153"/>
        <v>1996</v>
      </c>
      <c r="E2428" s="55">
        <f t="shared" si="154"/>
        <v>56704.53602</v>
      </c>
      <c r="F2428" s="55">
        <f t="shared" si="155"/>
        <v>22</v>
      </c>
      <c r="H2428" s="56"/>
      <c r="I2428" s="56"/>
      <c r="J2428" s="56"/>
      <c r="K2428" s="56"/>
      <c r="L2428" s="56"/>
      <c r="M2428" s="56"/>
    </row>
    <row r="2429" spans="1:13">
      <c r="A2429" s="59">
        <v>35239</v>
      </c>
      <c r="B2429" s="58">
        <v>29460.55</v>
      </c>
      <c r="C2429" s="55">
        <f t="shared" si="152"/>
        <v>6</v>
      </c>
      <c r="D2429" s="55">
        <f t="shared" si="153"/>
        <v>1996</v>
      </c>
      <c r="E2429" s="55">
        <f t="shared" si="154"/>
        <v>58435.000925</v>
      </c>
      <c r="F2429" s="55">
        <f t="shared" si="155"/>
        <v>23</v>
      </c>
      <c r="H2429" s="56"/>
      <c r="I2429" s="56"/>
      <c r="J2429" s="56"/>
      <c r="K2429" s="56"/>
      <c r="L2429" s="56"/>
      <c r="M2429" s="56"/>
    </row>
    <row r="2430" spans="1:13">
      <c r="A2430" s="59">
        <v>35240</v>
      </c>
      <c r="B2430" s="58">
        <v>27244.47</v>
      </c>
      <c r="C2430" s="55">
        <f t="shared" si="152"/>
        <v>6</v>
      </c>
      <c r="D2430" s="55">
        <f t="shared" si="153"/>
        <v>1996</v>
      </c>
      <c r="E2430" s="55">
        <f t="shared" si="154"/>
        <v>54039.406245000006</v>
      </c>
      <c r="F2430" s="55">
        <f t="shared" si="155"/>
        <v>24</v>
      </c>
      <c r="H2430" s="56"/>
      <c r="I2430" s="56"/>
      <c r="J2430" s="56"/>
      <c r="K2430" s="56"/>
      <c r="L2430" s="56"/>
      <c r="M2430" s="56"/>
    </row>
    <row r="2431" spans="1:13">
      <c r="A2431" s="59">
        <v>35241</v>
      </c>
      <c r="B2431" s="58">
        <v>26405.59</v>
      </c>
      <c r="C2431" s="55">
        <f t="shared" si="152"/>
        <v>6</v>
      </c>
      <c r="D2431" s="55">
        <f t="shared" si="153"/>
        <v>1996</v>
      </c>
      <c r="E2431" s="55">
        <f t="shared" si="154"/>
        <v>52375.487764999998</v>
      </c>
      <c r="F2431" s="55">
        <f t="shared" si="155"/>
        <v>25</v>
      </c>
      <c r="H2431" s="56"/>
      <c r="I2431" s="56"/>
      <c r="J2431" s="56"/>
      <c r="K2431" s="56"/>
      <c r="L2431" s="56"/>
      <c r="M2431" s="56"/>
    </row>
    <row r="2432" spans="1:13">
      <c r="A2432" s="59">
        <v>35242</v>
      </c>
      <c r="B2432" s="58">
        <v>26661.24</v>
      </c>
      <c r="C2432" s="55">
        <f t="shared" si="152"/>
        <v>6</v>
      </c>
      <c r="D2432" s="55">
        <f t="shared" si="153"/>
        <v>1996</v>
      </c>
      <c r="E2432" s="55">
        <f t="shared" si="154"/>
        <v>52882.569540000004</v>
      </c>
      <c r="F2432" s="55">
        <f t="shared" si="155"/>
        <v>26</v>
      </c>
      <c r="H2432" s="56"/>
      <c r="I2432" s="56"/>
      <c r="J2432" s="56"/>
      <c r="K2432" s="56"/>
      <c r="L2432" s="56"/>
      <c r="M2432" s="56"/>
    </row>
    <row r="2433" spans="1:13">
      <c r="A2433" s="59">
        <v>35243</v>
      </c>
      <c r="B2433" s="58">
        <v>26637.39</v>
      </c>
      <c r="C2433" s="55">
        <f t="shared" si="152"/>
        <v>6</v>
      </c>
      <c r="D2433" s="55">
        <f t="shared" si="153"/>
        <v>1996</v>
      </c>
      <c r="E2433" s="55">
        <f t="shared" si="154"/>
        <v>52835.263064999999</v>
      </c>
      <c r="F2433" s="55">
        <f t="shared" si="155"/>
        <v>27</v>
      </c>
      <c r="H2433" s="56"/>
      <c r="I2433" s="56"/>
      <c r="J2433" s="56"/>
      <c r="K2433" s="56"/>
      <c r="L2433" s="56"/>
      <c r="M2433" s="56"/>
    </row>
    <row r="2434" spans="1:13">
      <c r="A2434" s="59">
        <v>35244</v>
      </c>
      <c r="B2434" s="58">
        <v>27438.99</v>
      </c>
      <c r="C2434" s="55">
        <f t="shared" si="152"/>
        <v>6</v>
      </c>
      <c r="D2434" s="55">
        <f t="shared" si="153"/>
        <v>1996</v>
      </c>
      <c r="E2434" s="55">
        <f t="shared" si="154"/>
        <v>54425.236665000004</v>
      </c>
      <c r="F2434" s="55">
        <f t="shared" si="155"/>
        <v>28</v>
      </c>
      <c r="H2434" s="56"/>
      <c r="I2434" s="56"/>
      <c r="J2434" s="56"/>
      <c r="K2434" s="56"/>
      <c r="L2434" s="56"/>
      <c r="M2434" s="56"/>
    </row>
    <row r="2435" spans="1:13">
      <c r="A2435" s="59">
        <v>35245</v>
      </c>
      <c r="B2435" s="58">
        <v>25801.24</v>
      </c>
      <c r="C2435" s="55">
        <f t="shared" si="152"/>
        <v>6</v>
      </c>
      <c r="D2435" s="55">
        <f t="shared" si="153"/>
        <v>1996</v>
      </c>
      <c r="E2435" s="55">
        <f t="shared" si="154"/>
        <v>51176.759540000006</v>
      </c>
      <c r="F2435" s="55">
        <f t="shared" si="155"/>
        <v>29</v>
      </c>
      <c r="H2435" s="56"/>
      <c r="I2435" s="56"/>
      <c r="J2435" s="56"/>
      <c r="K2435" s="56"/>
      <c r="L2435" s="56"/>
      <c r="M2435" s="56"/>
    </row>
    <row r="2436" spans="1:13">
      <c r="A2436" s="59">
        <v>35246</v>
      </c>
      <c r="B2436" s="58">
        <v>23733.599999999999</v>
      </c>
      <c r="C2436" s="55">
        <f t="shared" ref="C2436:C2499" si="156">MONTH(A2436)</f>
        <v>6</v>
      </c>
      <c r="D2436" s="55">
        <f t="shared" ref="D2436:D2499" si="157">IF(C2436&gt;9,YEAR(A2436)+1,YEAR(A2436))</f>
        <v>1996</v>
      </c>
      <c r="E2436" s="55">
        <f t="shared" ref="E2436:E2499" si="158">B2436*1.9835</f>
        <v>47075.595600000001</v>
      </c>
      <c r="F2436" s="55">
        <f t="shared" ref="F2436:F2499" si="159">DAY(A2436)</f>
        <v>30</v>
      </c>
      <c r="H2436" s="56"/>
      <c r="I2436" s="56"/>
      <c r="J2436" s="56"/>
      <c r="K2436" s="56"/>
      <c r="L2436" s="56"/>
      <c r="M2436" s="56"/>
    </row>
    <row r="2437" spans="1:13">
      <c r="A2437" s="59">
        <v>35247</v>
      </c>
      <c r="B2437" s="58">
        <v>23249.49</v>
      </c>
      <c r="C2437" s="55">
        <f t="shared" si="156"/>
        <v>7</v>
      </c>
      <c r="D2437" s="55">
        <f t="shared" si="157"/>
        <v>1996</v>
      </c>
      <c r="E2437" s="55">
        <f t="shared" si="158"/>
        <v>46115.363415000007</v>
      </c>
      <c r="F2437" s="55">
        <f t="shared" si="159"/>
        <v>1</v>
      </c>
      <c r="H2437" s="56"/>
      <c r="I2437" s="56"/>
      <c r="J2437" s="56"/>
      <c r="K2437" s="56"/>
      <c r="L2437" s="56"/>
      <c r="M2437" s="56"/>
    </row>
    <row r="2438" spans="1:13">
      <c r="A2438" s="59">
        <v>35248</v>
      </c>
      <c r="B2438" s="58">
        <v>24090.67</v>
      </c>
      <c r="C2438" s="55">
        <f t="shared" si="156"/>
        <v>7</v>
      </c>
      <c r="D2438" s="55">
        <f t="shared" si="157"/>
        <v>1996</v>
      </c>
      <c r="E2438" s="55">
        <f t="shared" si="158"/>
        <v>47783.843945000001</v>
      </c>
      <c r="F2438" s="55">
        <f t="shared" si="159"/>
        <v>2</v>
      </c>
      <c r="H2438" s="56"/>
      <c r="I2438" s="56"/>
      <c r="J2438" s="56"/>
      <c r="K2438" s="56"/>
      <c r="L2438" s="56"/>
      <c r="M2438" s="56"/>
    </row>
    <row r="2439" spans="1:13">
      <c r="A2439" s="59">
        <v>35249</v>
      </c>
      <c r="B2439" s="58">
        <v>22802.75</v>
      </c>
      <c r="C2439" s="55">
        <f t="shared" si="156"/>
        <v>7</v>
      </c>
      <c r="D2439" s="55">
        <f t="shared" si="157"/>
        <v>1996</v>
      </c>
      <c r="E2439" s="55">
        <f t="shared" si="158"/>
        <v>45229.254625000001</v>
      </c>
      <c r="F2439" s="55">
        <f t="shared" si="159"/>
        <v>3</v>
      </c>
      <c r="H2439" s="56"/>
      <c r="I2439" s="56"/>
      <c r="J2439" s="56"/>
      <c r="K2439" s="56"/>
      <c r="L2439" s="56"/>
      <c r="M2439" s="56"/>
    </row>
    <row r="2440" spans="1:13">
      <c r="A2440" s="59">
        <v>35250</v>
      </c>
      <c r="B2440" s="58">
        <v>22457.82</v>
      </c>
      <c r="C2440" s="55">
        <f t="shared" si="156"/>
        <v>7</v>
      </c>
      <c r="D2440" s="55">
        <f t="shared" si="157"/>
        <v>1996</v>
      </c>
      <c r="E2440" s="55">
        <f t="shared" si="158"/>
        <v>44545.08597</v>
      </c>
      <c r="F2440" s="55">
        <f t="shared" si="159"/>
        <v>4</v>
      </c>
      <c r="H2440" s="56"/>
      <c r="I2440" s="56"/>
      <c r="J2440" s="56"/>
      <c r="K2440" s="56"/>
      <c r="L2440" s="56"/>
      <c r="M2440" s="56"/>
    </row>
    <row r="2441" spans="1:13">
      <c r="A2441" s="59">
        <v>35251</v>
      </c>
      <c r="B2441" s="58">
        <v>22497.67</v>
      </c>
      <c r="C2441" s="55">
        <f t="shared" si="156"/>
        <v>7</v>
      </c>
      <c r="D2441" s="55">
        <f t="shared" si="157"/>
        <v>1996</v>
      </c>
      <c r="E2441" s="55">
        <f t="shared" si="158"/>
        <v>44624.128444999995</v>
      </c>
      <c r="F2441" s="55">
        <f t="shared" si="159"/>
        <v>5</v>
      </c>
      <c r="H2441" s="56"/>
      <c r="I2441" s="56"/>
      <c r="J2441" s="56"/>
      <c r="K2441" s="56"/>
      <c r="L2441" s="56"/>
      <c r="M2441" s="56"/>
    </row>
    <row r="2442" spans="1:13">
      <c r="A2442" s="59">
        <v>35252</v>
      </c>
      <c r="B2442" s="58">
        <v>22321.54</v>
      </c>
      <c r="C2442" s="55">
        <f t="shared" si="156"/>
        <v>7</v>
      </c>
      <c r="D2442" s="55">
        <f t="shared" si="157"/>
        <v>1996</v>
      </c>
      <c r="E2442" s="55">
        <f t="shared" si="158"/>
        <v>44274.774590000001</v>
      </c>
      <c r="F2442" s="55">
        <f t="shared" si="159"/>
        <v>6</v>
      </c>
      <c r="H2442" s="56"/>
      <c r="I2442" s="56"/>
      <c r="J2442" s="56"/>
      <c r="K2442" s="56"/>
      <c r="L2442" s="56"/>
      <c r="M2442" s="56"/>
    </row>
    <row r="2443" spans="1:13">
      <c r="A2443" s="59">
        <v>35253</v>
      </c>
      <c r="B2443" s="58">
        <v>20498.91</v>
      </c>
      <c r="C2443" s="55">
        <f t="shared" si="156"/>
        <v>7</v>
      </c>
      <c r="D2443" s="55">
        <f t="shared" si="157"/>
        <v>1996</v>
      </c>
      <c r="E2443" s="55">
        <f t="shared" si="158"/>
        <v>40659.587984999998</v>
      </c>
      <c r="F2443" s="55">
        <f t="shared" si="159"/>
        <v>7</v>
      </c>
      <c r="H2443" s="56"/>
      <c r="I2443" s="56"/>
      <c r="J2443" s="56"/>
      <c r="K2443" s="56"/>
      <c r="L2443" s="56"/>
      <c r="M2443" s="56"/>
    </row>
    <row r="2444" spans="1:13">
      <c r="A2444" s="59">
        <v>35254</v>
      </c>
      <c r="B2444" s="58">
        <v>18806.169999999998</v>
      </c>
      <c r="C2444" s="55">
        <f t="shared" si="156"/>
        <v>7</v>
      </c>
      <c r="D2444" s="55">
        <f t="shared" si="157"/>
        <v>1996</v>
      </c>
      <c r="E2444" s="55">
        <f t="shared" si="158"/>
        <v>37302.038194999994</v>
      </c>
      <c r="F2444" s="55">
        <f t="shared" si="159"/>
        <v>8</v>
      </c>
      <c r="H2444" s="56"/>
      <c r="I2444" s="56"/>
      <c r="J2444" s="56"/>
      <c r="K2444" s="56"/>
      <c r="L2444" s="56"/>
      <c r="M2444" s="56"/>
    </row>
    <row r="2445" spans="1:13">
      <c r="A2445" s="59">
        <v>35255</v>
      </c>
      <c r="B2445" s="58">
        <v>18299.43</v>
      </c>
      <c r="C2445" s="55">
        <f t="shared" si="156"/>
        <v>7</v>
      </c>
      <c r="D2445" s="55">
        <f t="shared" si="157"/>
        <v>1996</v>
      </c>
      <c r="E2445" s="55">
        <f t="shared" si="158"/>
        <v>36296.919405000001</v>
      </c>
      <c r="F2445" s="55">
        <f t="shared" si="159"/>
        <v>9</v>
      </c>
      <c r="H2445" s="56"/>
      <c r="I2445" s="56"/>
      <c r="J2445" s="56"/>
      <c r="K2445" s="56"/>
      <c r="L2445" s="56"/>
      <c r="M2445" s="56"/>
    </row>
    <row r="2446" spans="1:13">
      <c r="A2446" s="59">
        <v>35256</v>
      </c>
      <c r="B2446" s="58">
        <v>17483.47</v>
      </c>
      <c r="C2446" s="55">
        <f t="shared" si="156"/>
        <v>7</v>
      </c>
      <c r="D2446" s="55">
        <f t="shared" si="157"/>
        <v>1996</v>
      </c>
      <c r="E2446" s="55">
        <f t="shared" si="158"/>
        <v>34678.462745000004</v>
      </c>
      <c r="F2446" s="55">
        <f t="shared" si="159"/>
        <v>10</v>
      </c>
      <c r="H2446" s="56"/>
      <c r="I2446" s="56"/>
      <c r="J2446" s="56"/>
      <c r="K2446" s="56"/>
      <c r="L2446" s="56"/>
      <c r="M2446" s="56"/>
    </row>
    <row r="2447" spans="1:13">
      <c r="A2447" s="59">
        <v>35257</v>
      </c>
      <c r="B2447" s="58">
        <v>17285.77</v>
      </c>
      <c r="C2447" s="55">
        <f t="shared" si="156"/>
        <v>7</v>
      </c>
      <c r="D2447" s="55">
        <f t="shared" si="157"/>
        <v>1996</v>
      </c>
      <c r="E2447" s="55">
        <f t="shared" si="158"/>
        <v>34286.324795</v>
      </c>
      <c r="F2447" s="55">
        <f t="shared" si="159"/>
        <v>11</v>
      </c>
      <c r="H2447" s="56"/>
      <c r="I2447" s="56"/>
      <c r="J2447" s="56"/>
      <c r="K2447" s="56"/>
      <c r="L2447" s="56"/>
      <c r="M2447" s="56"/>
    </row>
    <row r="2448" spans="1:13">
      <c r="A2448" s="59">
        <v>35258</v>
      </c>
      <c r="B2448" s="58">
        <v>16191.91</v>
      </c>
      <c r="C2448" s="55">
        <f t="shared" si="156"/>
        <v>7</v>
      </c>
      <c r="D2448" s="55">
        <f t="shared" si="157"/>
        <v>1996</v>
      </c>
      <c r="E2448" s="55">
        <f t="shared" si="158"/>
        <v>32116.653484999999</v>
      </c>
      <c r="F2448" s="55">
        <f t="shared" si="159"/>
        <v>12</v>
      </c>
      <c r="H2448" s="56"/>
      <c r="I2448" s="56"/>
      <c r="J2448" s="56"/>
      <c r="K2448" s="56"/>
      <c r="L2448" s="56"/>
      <c r="M2448" s="56"/>
    </row>
    <row r="2449" spans="1:13">
      <c r="A2449" s="59">
        <v>35259</v>
      </c>
      <c r="B2449" s="58">
        <v>15118.51</v>
      </c>
      <c r="C2449" s="55">
        <f t="shared" si="156"/>
        <v>7</v>
      </c>
      <c r="D2449" s="55">
        <f t="shared" si="157"/>
        <v>1996</v>
      </c>
      <c r="E2449" s="55">
        <f t="shared" si="158"/>
        <v>29987.564585</v>
      </c>
      <c r="F2449" s="55">
        <f t="shared" si="159"/>
        <v>13</v>
      </c>
      <c r="H2449" s="56"/>
      <c r="I2449" s="56"/>
      <c r="J2449" s="56"/>
      <c r="K2449" s="56"/>
      <c r="L2449" s="56"/>
      <c r="M2449" s="56"/>
    </row>
    <row r="2450" spans="1:13">
      <c r="A2450" s="59">
        <v>35260</v>
      </c>
      <c r="B2450" s="58">
        <v>14557.26</v>
      </c>
      <c r="C2450" s="55">
        <f t="shared" si="156"/>
        <v>7</v>
      </c>
      <c r="D2450" s="55">
        <f t="shared" si="157"/>
        <v>1996</v>
      </c>
      <c r="E2450" s="55">
        <f t="shared" si="158"/>
        <v>28874.325210000003</v>
      </c>
      <c r="F2450" s="55">
        <f t="shared" si="159"/>
        <v>14</v>
      </c>
      <c r="H2450" s="56"/>
      <c r="I2450" s="56"/>
      <c r="J2450" s="56"/>
      <c r="K2450" s="56"/>
      <c r="L2450" s="56"/>
      <c r="M2450" s="56"/>
    </row>
    <row r="2451" spans="1:13">
      <c r="A2451" s="59">
        <v>35261</v>
      </c>
      <c r="B2451" s="58">
        <v>13951.13</v>
      </c>
      <c r="C2451" s="55">
        <f t="shared" si="156"/>
        <v>7</v>
      </c>
      <c r="D2451" s="55">
        <f t="shared" si="157"/>
        <v>1996</v>
      </c>
      <c r="E2451" s="55">
        <f t="shared" si="158"/>
        <v>27672.066354999999</v>
      </c>
      <c r="F2451" s="55">
        <f t="shared" si="159"/>
        <v>15</v>
      </c>
      <c r="H2451" s="56"/>
      <c r="I2451" s="56"/>
      <c r="J2451" s="56"/>
      <c r="K2451" s="56"/>
      <c r="L2451" s="56"/>
      <c r="M2451" s="56"/>
    </row>
    <row r="2452" spans="1:13">
      <c r="A2452" s="59">
        <v>35262</v>
      </c>
      <c r="B2452" s="58">
        <v>13888.43</v>
      </c>
      <c r="C2452" s="55">
        <f t="shared" si="156"/>
        <v>7</v>
      </c>
      <c r="D2452" s="55">
        <f t="shared" si="157"/>
        <v>1996</v>
      </c>
      <c r="E2452" s="55">
        <f t="shared" si="158"/>
        <v>27547.700905000002</v>
      </c>
      <c r="F2452" s="55">
        <f t="shared" si="159"/>
        <v>16</v>
      </c>
      <c r="H2452" s="56"/>
      <c r="I2452" s="56"/>
      <c r="J2452" s="56"/>
      <c r="K2452" s="56"/>
      <c r="L2452" s="56"/>
      <c r="M2452" s="56"/>
    </row>
    <row r="2453" spans="1:13">
      <c r="A2453" s="59">
        <v>35263</v>
      </c>
      <c r="B2453" s="58">
        <v>14326.19</v>
      </c>
      <c r="C2453" s="55">
        <f t="shared" si="156"/>
        <v>7</v>
      </c>
      <c r="D2453" s="55">
        <f t="shared" si="157"/>
        <v>1996</v>
      </c>
      <c r="E2453" s="55">
        <f t="shared" si="158"/>
        <v>28415.997865000001</v>
      </c>
      <c r="F2453" s="55">
        <f t="shared" si="159"/>
        <v>17</v>
      </c>
      <c r="H2453" s="56"/>
      <c r="I2453" s="56"/>
      <c r="J2453" s="56"/>
      <c r="K2453" s="56"/>
      <c r="L2453" s="56"/>
      <c r="M2453" s="56"/>
    </row>
    <row r="2454" spans="1:13">
      <c r="A2454" s="59">
        <v>35264</v>
      </c>
      <c r="B2454" s="58">
        <v>12869.02</v>
      </c>
      <c r="C2454" s="55">
        <f t="shared" si="156"/>
        <v>7</v>
      </c>
      <c r="D2454" s="55">
        <f t="shared" si="157"/>
        <v>1996</v>
      </c>
      <c r="E2454" s="55">
        <f t="shared" si="158"/>
        <v>25525.70117</v>
      </c>
      <c r="F2454" s="55">
        <f t="shared" si="159"/>
        <v>18</v>
      </c>
      <c r="H2454" s="56"/>
      <c r="I2454" s="56"/>
      <c r="J2454" s="56"/>
      <c r="K2454" s="56"/>
      <c r="L2454" s="56"/>
      <c r="M2454" s="56"/>
    </row>
    <row r="2455" spans="1:13">
      <c r="A2455" s="59">
        <v>35265</v>
      </c>
      <c r="B2455" s="58">
        <v>12618.83</v>
      </c>
      <c r="C2455" s="55">
        <f t="shared" si="156"/>
        <v>7</v>
      </c>
      <c r="D2455" s="55">
        <f t="shared" si="157"/>
        <v>1996</v>
      </c>
      <c r="E2455" s="55">
        <f t="shared" si="158"/>
        <v>25029.449305000002</v>
      </c>
      <c r="F2455" s="55">
        <f t="shared" si="159"/>
        <v>19</v>
      </c>
      <c r="H2455" s="56"/>
      <c r="I2455" s="56"/>
      <c r="J2455" s="56"/>
      <c r="K2455" s="56"/>
      <c r="L2455" s="56"/>
      <c r="M2455" s="56"/>
    </row>
    <row r="2456" spans="1:13">
      <c r="A2456" s="59">
        <v>35266</v>
      </c>
      <c r="B2456" s="58">
        <v>11234.22</v>
      </c>
      <c r="C2456" s="55">
        <f t="shared" si="156"/>
        <v>7</v>
      </c>
      <c r="D2456" s="55">
        <f t="shared" si="157"/>
        <v>1996</v>
      </c>
      <c r="E2456" s="55">
        <f t="shared" si="158"/>
        <v>22283.075369999999</v>
      </c>
      <c r="F2456" s="55">
        <f t="shared" si="159"/>
        <v>20</v>
      </c>
      <c r="H2456" s="56"/>
      <c r="I2456" s="56"/>
      <c r="J2456" s="56"/>
      <c r="K2456" s="56"/>
      <c r="L2456" s="56"/>
      <c r="M2456" s="56"/>
    </row>
    <row r="2457" spans="1:13">
      <c r="A2457" s="59">
        <v>35267</v>
      </c>
      <c r="B2457" s="58">
        <v>11045.34</v>
      </c>
      <c r="C2457" s="55">
        <f t="shared" si="156"/>
        <v>7</v>
      </c>
      <c r="D2457" s="55">
        <f t="shared" si="157"/>
        <v>1996</v>
      </c>
      <c r="E2457" s="55">
        <f t="shared" si="158"/>
        <v>21908.43189</v>
      </c>
      <c r="F2457" s="55">
        <f t="shared" si="159"/>
        <v>21</v>
      </c>
      <c r="H2457" s="56"/>
      <c r="I2457" s="56"/>
      <c r="J2457" s="56"/>
      <c r="K2457" s="56"/>
      <c r="L2457" s="56"/>
      <c r="M2457" s="56"/>
    </row>
    <row r="2458" spans="1:13">
      <c r="A2458" s="59">
        <v>35268</v>
      </c>
      <c r="B2458" s="58">
        <v>10459.75</v>
      </c>
      <c r="C2458" s="55">
        <f t="shared" si="156"/>
        <v>7</v>
      </c>
      <c r="D2458" s="55">
        <f t="shared" si="157"/>
        <v>1996</v>
      </c>
      <c r="E2458" s="55">
        <f t="shared" si="158"/>
        <v>20746.914124999999</v>
      </c>
      <c r="F2458" s="55">
        <f t="shared" si="159"/>
        <v>22</v>
      </c>
      <c r="H2458" s="56"/>
      <c r="I2458" s="56"/>
      <c r="J2458" s="56"/>
      <c r="K2458" s="56"/>
      <c r="L2458" s="56"/>
      <c r="M2458" s="56"/>
    </row>
    <row r="2459" spans="1:13">
      <c r="A2459" s="59">
        <v>35269</v>
      </c>
      <c r="B2459" s="58">
        <v>10121.44</v>
      </c>
      <c r="C2459" s="55">
        <f t="shared" si="156"/>
        <v>7</v>
      </c>
      <c r="D2459" s="55">
        <f t="shared" si="157"/>
        <v>1996</v>
      </c>
      <c r="E2459" s="55">
        <f t="shared" si="158"/>
        <v>20075.876240000001</v>
      </c>
      <c r="F2459" s="55">
        <f t="shared" si="159"/>
        <v>23</v>
      </c>
      <c r="H2459" s="56"/>
      <c r="I2459" s="56"/>
      <c r="J2459" s="56"/>
      <c r="K2459" s="56"/>
      <c r="L2459" s="56"/>
      <c r="M2459" s="56"/>
    </row>
    <row r="2460" spans="1:13">
      <c r="A2460" s="59">
        <v>35270</v>
      </c>
      <c r="B2460" s="58">
        <v>9741.23</v>
      </c>
      <c r="C2460" s="55">
        <f t="shared" si="156"/>
        <v>7</v>
      </c>
      <c r="D2460" s="55">
        <f t="shared" si="157"/>
        <v>1996</v>
      </c>
      <c r="E2460" s="55">
        <f t="shared" si="158"/>
        <v>19321.729704999998</v>
      </c>
      <c r="F2460" s="55">
        <f t="shared" si="159"/>
        <v>24</v>
      </c>
      <c r="H2460" s="56"/>
      <c r="I2460" s="56"/>
      <c r="J2460" s="56"/>
      <c r="K2460" s="56"/>
      <c r="L2460" s="56"/>
      <c r="M2460" s="56"/>
    </row>
    <row r="2461" spans="1:13">
      <c r="A2461" s="59">
        <v>35271</v>
      </c>
      <c r="B2461" s="58">
        <v>9243.33</v>
      </c>
      <c r="C2461" s="55">
        <f t="shared" si="156"/>
        <v>7</v>
      </c>
      <c r="D2461" s="55">
        <f t="shared" si="157"/>
        <v>1996</v>
      </c>
      <c r="E2461" s="55">
        <f t="shared" si="158"/>
        <v>18334.145055000001</v>
      </c>
      <c r="F2461" s="55">
        <f t="shared" si="159"/>
        <v>25</v>
      </c>
      <c r="H2461" s="56"/>
      <c r="I2461" s="56"/>
      <c r="J2461" s="56"/>
      <c r="K2461" s="56"/>
      <c r="L2461" s="56"/>
      <c r="M2461" s="56"/>
    </row>
    <row r="2462" spans="1:13">
      <c r="A2462" s="59">
        <v>35272</v>
      </c>
      <c r="B2462" s="58">
        <v>9223.86</v>
      </c>
      <c r="C2462" s="55">
        <f t="shared" si="156"/>
        <v>7</v>
      </c>
      <c r="D2462" s="55">
        <f t="shared" si="157"/>
        <v>1996</v>
      </c>
      <c r="E2462" s="55">
        <f t="shared" si="158"/>
        <v>18295.526310000001</v>
      </c>
      <c r="F2462" s="55">
        <f t="shared" si="159"/>
        <v>26</v>
      </c>
      <c r="H2462" s="56"/>
      <c r="I2462" s="56"/>
      <c r="J2462" s="56"/>
      <c r="K2462" s="56"/>
      <c r="L2462" s="56"/>
      <c r="M2462" s="56"/>
    </row>
    <row r="2463" spans="1:13">
      <c r="A2463" s="59">
        <v>35273</v>
      </c>
      <c r="B2463" s="58">
        <v>8824.18</v>
      </c>
      <c r="C2463" s="55">
        <f t="shared" si="156"/>
        <v>7</v>
      </c>
      <c r="D2463" s="55">
        <f t="shared" si="157"/>
        <v>1996</v>
      </c>
      <c r="E2463" s="55">
        <f t="shared" si="158"/>
        <v>17502.761030000001</v>
      </c>
      <c r="F2463" s="55">
        <f t="shared" si="159"/>
        <v>27</v>
      </c>
      <c r="H2463" s="56"/>
      <c r="I2463" s="56"/>
      <c r="J2463" s="56"/>
      <c r="K2463" s="56"/>
      <c r="L2463" s="56"/>
      <c r="M2463" s="56"/>
    </row>
    <row r="2464" spans="1:13">
      <c r="A2464" s="59">
        <v>35274</v>
      </c>
      <c r="B2464" s="58">
        <v>8638.9</v>
      </c>
      <c r="C2464" s="55">
        <f t="shared" si="156"/>
        <v>7</v>
      </c>
      <c r="D2464" s="55">
        <f t="shared" si="157"/>
        <v>1996</v>
      </c>
      <c r="E2464" s="55">
        <f t="shared" si="158"/>
        <v>17135.258149999998</v>
      </c>
      <c r="F2464" s="55">
        <f t="shared" si="159"/>
        <v>28</v>
      </c>
      <c r="H2464" s="56"/>
      <c r="I2464" s="56"/>
      <c r="J2464" s="56"/>
      <c r="K2464" s="56"/>
      <c r="L2464" s="56"/>
      <c r="M2464" s="56"/>
    </row>
    <row r="2465" spans="1:13">
      <c r="A2465" s="59">
        <v>35275</v>
      </c>
      <c r="B2465" s="58">
        <v>8895.48</v>
      </c>
      <c r="C2465" s="55">
        <f t="shared" si="156"/>
        <v>7</v>
      </c>
      <c r="D2465" s="55">
        <f t="shared" si="157"/>
        <v>1996</v>
      </c>
      <c r="E2465" s="55">
        <f t="shared" si="158"/>
        <v>17644.184580000001</v>
      </c>
      <c r="F2465" s="55">
        <f t="shared" si="159"/>
        <v>29</v>
      </c>
      <c r="H2465" s="56"/>
      <c r="I2465" s="56"/>
      <c r="J2465" s="56"/>
      <c r="K2465" s="56"/>
      <c r="L2465" s="56"/>
      <c r="M2465" s="56"/>
    </row>
    <row r="2466" spans="1:13">
      <c r="A2466" s="59">
        <v>35276</v>
      </c>
      <c r="B2466" s="58">
        <v>9713.86</v>
      </c>
      <c r="C2466" s="55">
        <f t="shared" si="156"/>
        <v>7</v>
      </c>
      <c r="D2466" s="55">
        <f t="shared" si="157"/>
        <v>1996</v>
      </c>
      <c r="E2466" s="55">
        <f t="shared" si="158"/>
        <v>19267.441310000002</v>
      </c>
      <c r="F2466" s="55">
        <f t="shared" si="159"/>
        <v>30</v>
      </c>
      <c r="H2466" s="56"/>
      <c r="I2466" s="56"/>
      <c r="J2466" s="56"/>
      <c r="K2466" s="56"/>
      <c r="L2466" s="56"/>
      <c r="M2466" s="56"/>
    </row>
    <row r="2467" spans="1:13">
      <c r="A2467" s="59">
        <v>35277</v>
      </c>
      <c r="B2467" s="58">
        <v>9350.39</v>
      </c>
      <c r="C2467" s="55">
        <f t="shared" si="156"/>
        <v>7</v>
      </c>
      <c r="D2467" s="55">
        <f t="shared" si="157"/>
        <v>1996</v>
      </c>
      <c r="E2467" s="55">
        <f t="shared" si="158"/>
        <v>18546.498564999998</v>
      </c>
      <c r="F2467" s="55">
        <f t="shared" si="159"/>
        <v>31</v>
      </c>
      <c r="H2467" s="56"/>
      <c r="I2467" s="56"/>
      <c r="J2467" s="56"/>
      <c r="K2467" s="56"/>
      <c r="L2467" s="56"/>
      <c r="M2467" s="56"/>
    </row>
    <row r="2468" spans="1:13">
      <c r="A2468" s="59">
        <v>35278</v>
      </c>
      <c r="B2468" s="58">
        <v>8164.88</v>
      </c>
      <c r="C2468" s="55">
        <f t="shared" si="156"/>
        <v>8</v>
      </c>
      <c r="D2468" s="55">
        <f t="shared" si="157"/>
        <v>1996</v>
      </c>
      <c r="E2468" s="55">
        <f t="shared" si="158"/>
        <v>16195.039480000001</v>
      </c>
      <c r="F2468" s="55">
        <f t="shared" si="159"/>
        <v>1</v>
      </c>
      <c r="H2468" s="56"/>
      <c r="I2468" s="56"/>
      <c r="J2468" s="56"/>
      <c r="K2468" s="56"/>
      <c r="L2468" s="56"/>
      <c r="M2468" s="56"/>
    </row>
    <row r="2469" spans="1:13">
      <c r="A2469" s="59">
        <v>35279</v>
      </c>
      <c r="B2469" s="58">
        <v>7961.51</v>
      </c>
      <c r="C2469" s="55">
        <f t="shared" si="156"/>
        <v>8</v>
      </c>
      <c r="D2469" s="55">
        <f t="shared" si="157"/>
        <v>1996</v>
      </c>
      <c r="E2469" s="55">
        <f t="shared" si="158"/>
        <v>15791.655085</v>
      </c>
      <c r="F2469" s="55">
        <f t="shared" si="159"/>
        <v>2</v>
      </c>
      <c r="H2469" s="56"/>
      <c r="I2469" s="56"/>
      <c r="J2469" s="56"/>
      <c r="K2469" s="56"/>
      <c r="L2469" s="56"/>
      <c r="M2469" s="56"/>
    </row>
    <row r="2470" spans="1:13">
      <c r="A2470" s="59">
        <v>35280</v>
      </c>
      <c r="B2470" s="58">
        <v>7603.33</v>
      </c>
      <c r="C2470" s="55">
        <f t="shared" si="156"/>
        <v>8</v>
      </c>
      <c r="D2470" s="55">
        <f t="shared" si="157"/>
        <v>1996</v>
      </c>
      <c r="E2470" s="55">
        <f t="shared" si="158"/>
        <v>15081.205055</v>
      </c>
      <c r="F2470" s="55">
        <f t="shared" si="159"/>
        <v>3</v>
      </c>
      <c r="H2470" s="56"/>
      <c r="I2470" s="56"/>
      <c r="J2470" s="56"/>
      <c r="K2470" s="56"/>
      <c r="L2470" s="56"/>
      <c r="M2470" s="56"/>
    </row>
    <row r="2471" spans="1:13">
      <c r="A2471" s="59">
        <v>35281</v>
      </c>
      <c r="B2471" s="58">
        <v>7374.41</v>
      </c>
      <c r="C2471" s="55">
        <f t="shared" si="156"/>
        <v>8</v>
      </c>
      <c r="D2471" s="55">
        <f t="shared" si="157"/>
        <v>1996</v>
      </c>
      <c r="E2471" s="55">
        <f t="shared" si="158"/>
        <v>14627.142234999999</v>
      </c>
      <c r="F2471" s="55">
        <f t="shared" si="159"/>
        <v>4</v>
      </c>
      <c r="H2471" s="56"/>
      <c r="I2471" s="56"/>
      <c r="J2471" s="56"/>
      <c r="K2471" s="56"/>
      <c r="L2471" s="56"/>
      <c r="M2471" s="56"/>
    </row>
    <row r="2472" spans="1:13">
      <c r="A2472" s="59">
        <v>35282</v>
      </c>
      <c r="B2472" s="58">
        <v>6608.85</v>
      </c>
      <c r="C2472" s="55">
        <f t="shared" si="156"/>
        <v>8</v>
      </c>
      <c r="D2472" s="55">
        <f t="shared" si="157"/>
        <v>1996</v>
      </c>
      <c r="E2472" s="55">
        <f t="shared" si="158"/>
        <v>13108.653975000001</v>
      </c>
      <c r="F2472" s="55">
        <f t="shared" si="159"/>
        <v>5</v>
      </c>
      <c r="H2472" s="56"/>
      <c r="I2472" s="56"/>
      <c r="J2472" s="56"/>
      <c r="K2472" s="56"/>
      <c r="L2472" s="56"/>
      <c r="M2472" s="56"/>
    </row>
    <row r="2473" spans="1:13">
      <c r="A2473" s="59">
        <v>35283</v>
      </c>
      <c r="B2473" s="58">
        <v>7377.87</v>
      </c>
      <c r="C2473" s="55">
        <f t="shared" si="156"/>
        <v>8</v>
      </c>
      <c r="D2473" s="55">
        <f t="shared" si="157"/>
        <v>1996</v>
      </c>
      <c r="E2473" s="55">
        <f t="shared" si="158"/>
        <v>14634.005145000001</v>
      </c>
      <c r="F2473" s="55">
        <f t="shared" si="159"/>
        <v>6</v>
      </c>
      <c r="H2473" s="56"/>
      <c r="I2473" s="56"/>
      <c r="J2473" s="56"/>
      <c r="K2473" s="56"/>
      <c r="L2473" s="56"/>
      <c r="M2473" s="56"/>
    </row>
    <row r="2474" spans="1:13">
      <c r="A2474" s="59">
        <v>35284</v>
      </c>
      <c r="B2474" s="58">
        <v>7271.08</v>
      </c>
      <c r="C2474" s="55">
        <f t="shared" si="156"/>
        <v>8</v>
      </c>
      <c r="D2474" s="55">
        <f t="shared" si="157"/>
        <v>1996</v>
      </c>
      <c r="E2474" s="55">
        <f t="shared" si="158"/>
        <v>14422.187180000001</v>
      </c>
      <c r="F2474" s="55">
        <f t="shared" si="159"/>
        <v>7</v>
      </c>
      <c r="H2474" s="56"/>
      <c r="I2474" s="56"/>
      <c r="J2474" s="56"/>
      <c r="K2474" s="56"/>
      <c r="L2474" s="56"/>
      <c r="M2474" s="56"/>
    </row>
    <row r="2475" spans="1:13">
      <c r="A2475" s="59">
        <v>35285</v>
      </c>
      <c r="B2475" s="58">
        <v>6932.82</v>
      </c>
      <c r="C2475" s="55">
        <f t="shared" si="156"/>
        <v>8</v>
      </c>
      <c r="D2475" s="55">
        <f t="shared" si="157"/>
        <v>1996</v>
      </c>
      <c r="E2475" s="55">
        <f t="shared" si="158"/>
        <v>13751.24847</v>
      </c>
      <c r="F2475" s="55">
        <f t="shared" si="159"/>
        <v>8</v>
      </c>
      <c r="H2475" s="56"/>
      <c r="I2475" s="56"/>
      <c r="J2475" s="56"/>
      <c r="K2475" s="56"/>
      <c r="L2475" s="56"/>
      <c r="M2475" s="56"/>
    </row>
    <row r="2476" spans="1:13">
      <c r="A2476" s="59">
        <v>35286</v>
      </c>
      <c r="B2476" s="58">
        <v>6639.73</v>
      </c>
      <c r="C2476" s="55">
        <f t="shared" si="156"/>
        <v>8</v>
      </c>
      <c r="D2476" s="55">
        <f t="shared" si="157"/>
        <v>1996</v>
      </c>
      <c r="E2476" s="55">
        <f t="shared" si="158"/>
        <v>13169.904455</v>
      </c>
      <c r="F2476" s="55">
        <f t="shared" si="159"/>
        <v>9</v>
      </c>
      <c r="H2476" s="56"/>
      <c r="I2476" s="56"/>
      <c r="J2476" s="56"/>
      <c r="K2476" s="56"/>
      <c r="L2476" s="56"/>
      <c r="M2476" s="56"/>
    </row>
    <row r="2477" spans="1:13">
      <c r="A2477" s="59">
        <v>35287</v>
      </c>
      <c r="B2477" s="58">
        <v>6320.86</v>
      </c>
      <c r="C2477" s="55">
        <f t="shared" si="156"/>
        <v>8</v>
      </c>
      <c r="D2477" s="55">
        <f t="shared" si="157"/>
        <v>1996</v>
      </c>
      <c r="E2477" s="55">
        <f t="shared" si="158"/>
        <v>12537.425809999999</v>
      </c>
      <c r="F2477" s="55">
        <f t="shared" si="159"/>
        <v>10</v>
      </c>
      <c r="H2477" s="56"/>
      <c r="I2477" s="56"/>
      <c r="J2477" s="56"/>
      <c r="K2477" s="56"/>
      <c r="L2477" s="56"/>
      <c r="M2477" s="56"/>
    </row>
    <row r="2478" spans="1:13">
      <c r="A2478" s="59">
        <v>35288</v>
      </c>
      <c r="B2478" s="58">
        <v>6189.81</v>
      </c>
      <c r="C2478" s="55">
        <f t="shared" si="156"/>
        <v>8</v>
      </c>
      <c r="D2478" s="55">
        <f t="shared" si="157"/>
        <v>1996</v>
      </c>
      <c r="E2478" s="55">
        <f t="shared" si="158"/>
        <v>12277.488135000001</v>
      </c>
      <c r="F2478" s="55">
        <f t="shared" si="159"/>
        <v>11</v>
      </c>
      <c r="H2478" s="56"/>
      <c r="I2478" s="56"/>
      <c r="J2478" s="56"/>
      <c r="K2478" s="56"/>
      <c r="L2478" s="56"/>
      <c r="M2478" s="56"/>
    </row>
    <row r="2479" spans="1:13">
      <c r="A2479" s="59">
        <v>35289</v>
      </c>
      <c r="B2479" s="58">
        <v>6033.47</v>
      </c>
      <c r="C2479" s="55">
        <f t="shared" si="156"/>
        <v>8</v>
      </c>
      <c r="D2479" s="55">
        <f t="shared" si="157"/>
        <v>1996</v>
      </c>
      <c r="E2479" s="55">
        <f t="shared" si="158"/>
        <v>11967.387745</v>
      </c>
      <c r="F2479" s="55">
        <f t="shared" si="159"/>
        <v>12</v>
      </c>
      <c r="H2479" s="56"/>
      <c r="I2479" s="56"/>
      <c r="J2479" s="56"/>
      <c r="K2479" s="56"/>
      <c r="L2479" s="56"/>
      <c r="M2479" s="56"/>
    </row>
    <row r="2480" spans="1:13">
      <c r="A2480" s="59">
        <v>35290</v>
      </c>
      <c r="B2480" s="58">
        <v>5975.87</v>
      </c>
      <c r="C2480" s="55">
        <f t="shared" si="156"/>
        <v>8</v>
      </c>
      <c r="D2480" s="55">
        <f t="shared" si="157"/>
        <v>1996</v>
      </c>
      <c r="E2480" s="55">
        <f t="shared" si="158"/>
        <v>11853.138145000001</v>
      </c>
      <c r="F2480" s="55">
        <f t="shared" si="159"/>
        <v>13</v>
      </c>
      <c r="H2480" s="56"/>
      <c r="I2480" s="56"/>
      <c r="J2480" s="56"/>
      <c r="K2480" s="56"/>
      <c r="L2480" s="56"/>
      <c r="M2480" s="56"/>
    </row>
    <row r="2481" spans="1:13">
      <c r="A2481" s="59">
        <v>35291</v>
      </c>
      <c r="B2481" s="58">
        <v>5772.95</v>
      </c>
      <c r="C2481" s="55">
        <f t="shared" si="156"/>
        <v>8</v>
      </c>
      <c r="D2481" s="55">
        <f t="shared" si="157"/>
        <v>1996</v>
      </c>
      <c r="E2481" s="55">
        <f t="shared" si="158"/>
        <v>11450.646325</v>
      </c>
      <c r="F2481" s="55">
        <f t="shared" si="159"/>
        <v>14</v>
      </c>
      <c r="H2481" s="56"/>
      <c r="I2481" s="56"/>
      <c r="J2481" s="56"/>
      <c r="K2481" s="56"/>
      <c r="L2481" s="56"/>
      <c r="M2481" s="56"/>
    </row>
    <row r="2482" spans="1:13">
      <c r="A2482" s="59">
        <v>35292</v>
      </c>
      <c r="B2482" s="58">
        <v>6179.1</v>
      </c>
      <c r="C2482" s="55">
        <f t="shared" si="156"/>
        <v>8</v>
      </c>
      <c r="D2482" s="55">
        <f t="shared" si="157"/>
        <v>1996</v>
      </c>
      <c r="E2482" s="55">
        <f t="shared" si="158"/>
        <v>12256.244850000001</v>
      </c>
      <c r="F2482" s="55">
        <f t="shared" si="159"/>
        <v>15</v>
      </c>
      <c r="H2482" s="56"/>
      <c r="I2482" s="56"/>
      <c r="J2482" s="56"/>
      <c r="K2482" s="56"/>
      <c r="L2482" s="56"/>
      <c r="M2482" s="56"/>
    </row>
    <row r="2483" spans="1:13">
      <c r="A2483" s="59">
        <v>35293</v>
      </c>
      <c r="B2483" s="58">
        <v>5673.96</v>
      </c>
      <c r="C2483" s="55">
        <f t="shared" si="156"/>
        <v>8</v>
      </c>
      <c r="D2483" s="55">
        <f t="shared" si="157"/>
        <v>1996</v>
      </c>
      <c r="E2483" s="55">
        <f t="shared" si="158"/>
        <v>11254.299660000001</v>
      </c>
      <c r="F2483" s="55">
        <f t="shared" si="159"/>
        <v>16</v>
      </c>
      <c r="H2483" s="56"/>
      <c r="I2483" s="56"/>
      <c r="J2483" s="56"/>
      <c r="K2483" s="56"/>
      <c r="L2483" s="56"/>
      <c r="M2483" s="56"/>
    </row>
    <row r="2484" spans="1:13">
      <c r="A2484" s="59">
        <v>35294</v>
      </c>
      <c r="B2484" s="58">
        <v>5815.66</v>
      </c>
      <c r="C2484" s="55">
        <f t="shared" si="156"/>
        <v>8</v>
      </c>
      <c r="D2484" s="55">
        <f t="shared" si="157"/>
        <v>1996</v>
      </c>
      <c r="E2484" s="55">
        <f t="shared" si="158"/>
        <v>11535.36161</v>
      </c>
      <c r="F2484" s="55">
        <f t="shared" si="159"/>
        <v>17</v>
      </c>
      <c r="H2484" s="56"/>
      <c r="I2484" s="56"/>
      <c r="J2484" s="56"/>
      <c r="K2484" s="56"/>
      <c r="L2484" s="56"/>
      <c r="M2484" s="56"/>
    </row>
    <row r="2485" spans="1:13">
      <c r="A2485" s="59">
        <v>35295</v>
      </c>
      <c r="B2485" s="58">
        <v>5538.11</v>
      </c>
      <c r="C2485" s="55">
        <f t="shared" si="156"/>
        <v>8</v>
      </c>
      <c r="D2485" s="55">
        <f t="shared" si="157"/>
        <v>1996</v>
      </c>
      <c r="E2485" s="55">
        <f t="shared" si="158"/>
        <v>10984.841184999999</v>
      </c>
      <c r="F2485" s="55">
        <f t="shared" si="159"/>
        <v>18</v>
      </c>
      <c r="H2485" s="56"/>
      <c r="I2485" s="56"/>
      <c r="J2485" s="56"/>
      <c r="K2485" s="56"/>
      <c r="L2485" s="56"/>
      <c r="M2485" s="56"/>
    </row>
    <row r="2486" spans="1:13">
      <c r="A2486" s="59">
        <v>35296</v>
      </c>
      <c r="B2486" s="58">
        <v>5574.67</v>
      </c>
      <c r="C2486" s="55">
        <f t="shared" si="156"/>
        <v>8</v>
      </c>
      <c r="D2486" s="55">
        <f t="shared" si="157"/>
        <v>1996</v>
      </c>
      <c r="E2486" s="55">
        <f t="shared" si="158"/>
        <v>11057.357945</v>
      </c>
      <c r="F2486" s="55">
        <f t="shared" si="159"/>
        <v>19</v>
      </c>
      <c r="H2486" s="56"/>
      <c r="I2486" s="56"/>
      <c r="J2486" s="56"/>
      <c r="K2486" s="56"/>
      <c r="L2486" s="56"/>
      <c r="M2486" s="56"/>
    </row>
    <row r="2487" spans="1:13">
      <c r="A2487" s="59">
        <v>35297</v>
      </c>
      <c r="B2487" s="58">
        <v>5448.3</v>
      </c>
      <c r="C2487" s="55">
        <f t="shared" si="156"/>
        <v>8</v>
      </c>
      <c r="D2487" s="55">
        <f t="shared" si="157"/>
        <v>1996</v>
      </c>
      <c r="E2487" s="55">
        <f t="shared" si="158"/>
        <v>10806.70305</v>
      </c>
      <c r="F2487" s="55">
        <f t="shared" si="159"/>
        <v>20</v>
      </c>
      <c r="H2487" s="56"/>
      <c r="I2487" s="56"/>
      <c r="J2487" s="56"/>
      <c r="K2487" s="56"/>
      <c r="L2487" s="56"/>
      <c r="M2487" s="56"/>
    </row>
    <row r="2488" spans="1:13">
      <c r="A2488" s="59">
        <v>35298</v>
      </c>
      <c r="B2488" s="58">
        <v>5428.65</v>
      </c>
      <c r="C2488" s="55">
        <f t="shared" si="156"/>
        <v>8</v>
      </c>
      <c r="D2488" s="55">
        <f t="shared" si="157"/>
        <v>1996</v>
      </c>
      <c r="E2488" s="55">
        <f t="shared" si="158"/>
        <v>10767.727274999999</v>
      </c>
      <c r="F2488" s="55">
        <f t="shared" si="159"/>
        <v>21</v>
      </c>
      <c r="H2488" s="56"/>
      <c r="I2488" s="56"/>
      <c r="J2488" s="56"/>
      <c r="K2488" s="56"/>
      <c r="L2488" s="56"/>
      <c r="M2488" s="56"/>
    </row>
    <row r="2489" spans="1:13">
      <c r="A2489" s="59">
        <v>35299</v>
      </c>
      <c r="B2489" s="58">
        <v>5106.26</v>
      </c>
      <c r="C2489" s="55">
        <f t="shared" si="156"/>
        <v>8</v>
      </c>
      <c r="D2489" s="55">
        <f t="shared" si="157"/>
        <v>1996</v>
      </c>
      <c r="E2489" s="55">
        <f t="shared" si="158"/>
        <v>10128.26671</v>
      </c>
      <c r="F2489" s="55">
        <f t="shared" si="159"/>
        <v>22</v>
      </c>
      <c r="H2489" s="56"/>
      <c r="I2489" s="56"/>
      <c r="J2489" s="56"/>
      <c r="K2489" s="56"/>
      <c r="L2489" s="56"/>
      <c r="M2489" s="56"/>
    </row>
    <row r="2490" spans="1:13">
      <c r="A2490" s="59">
        <v>35300</v>
      </c>
      <c r="B2490" s="58">
        <v>5057.46</v>
      </c>
      <c r="C2490" s="55">
        <f t="shared" si="156"/>
        <v>8</v>
      </c>
      <c r="D2490" s="55">
        <f t="shared" si="157"/>
        <v>1996</v>
      </c>
      <c r="E2490" s="55">
        <f t="shared" si="158"/>
        <v>10031.47191</v>
      </c>
      <c r="F2490" s="55">
        <f t="shared" si="159"/>
        <v>23</v>
      </c>
      <c r="H2490" s="56"/>
      <c r="I2490" s="56"/>
      <c r="J2490" s="56"/>
      <c r="K2490" s="56"/>
      <c r="L2490" s="56"/>
      <c r="M2490" s="56"/>
    </row>
    <row r="2491" spans="1:13">
      <c r="A2491" s="59">
        <v>35301</v>
      </c>
      <c r="B2491" s="58">
        <v>4854.08</v>
      </c>
      <c r="C2491" s="55">
        <f t="shared" si="156"/>
        <v>8</v>
      </c>
      <c r="D2491" s="55">
        <f t="shared" si="157"/>
        <v>1996</v>
      </c>
      <c r="E2491" s="55">
        <f t="shared" si="158"/>
        <v>9628.0676800000001</v>
      </c>
      <c r="F2491" s="55">
        <f t="shared" si="159"/>
        <v>24</v>
      </c>
      <c r="H2491" s="56"/>
      <c r="I2491" s="56"/>
      <c r="J2491" s="56"/>
      <c r="K2491" s="56"/>
      <c r="L2491" s="56"/>
      <c r="M2491" s="56"/>
    </row>
    <row r="2492" spans="1:13">
      <c r="A2492" s="59">
        <v>35302</v>
      </c>
      <c r="B2492" s="58">
        <v>4692.7299999999996</v>
      </c>
      <c r="C2492" s="55">
        <f t="shared" si="156"/>
        <v>8</v>
      </c>
      <c r="D2492" s="55">
        <f t="shared" si="157"/>
        <v>1996</v>
      </c>
      <c r="E2492" s="55">
        <f t="shared" si="158"/>
        <v>9308.029955</v>
      </c>
      <c r="F2492" s="55">
        <f t="shared" si="159"/>
        <v>25</v>
      </c>
      <c r="H2492" s="56"/>
      <c r="I2492" s="56"/>
      <c r="J2492" s="56"/>
      <c r="K2492" s="56"/>
      <c r="L2492" s="56"/>
      <c r="M2492" s="56"/>
    </row>
    <row r="2493" spans="1:13">
      <c r="A2493" s="59">
        <v>35303</v>
      </c>
      <c r="B2493" s="58">
        <v>4827.8</v>
      </c>
      <c r="C2493" s="55">
        <f t="shared" si="156"/>
        <v>8</v>
      </c>
      <c r="D2493" s="55">
        <f t="shared" si="157"/>
        <v>1996</v>
      </c>
      <c r="E2493" s="55">
        <f t="shared" si="158"/>
        <v>9575.9413000000004</v>
      </c>
      <c r="F2493" s="55">
        <f t="shared" si="159"/>
        <v>26</v>
      </c>
      <c r="H2493" s="56"/>
      <c r="I2493" s="56"/>
      <c r="J2493" s="56"/>
      <c r="K2493" s="56"/>
      <c r="L2493" s="56"/>
      <c r="M2493" s="56"/>
    </row>
    <row r="2494" spans="1:13">
      <c r="A2494" s="59">
        <v>35304</v>
      </c>
      <c r="B2494" s="58">
        <v>5357.85</v>
      </c>
      <c r="C2494" s="55">
        <f t="shared" si="156"/>
        <v>8</v>
      </c>
      <c r="D2494" s="55">
        <f t="shared" si="157"/>
        <v>1996</v>
      </c>
      <c r="E2494" s="55">
        <f t="shared" si="158"/>
        <v>10627.295475000001</v>
      </c>
      <c r="F2494" s="55">
        <f t="shared" si="159"/>
        <v>27</v>
      </c>
      <c r="H2494" s="56"/>
      <c r="I2494" s="56"/>
      <c r="J2494" s="56"/>
      <c r="K2494" s="56"/>
      <c r="L2494" s="56"/>
      <c r="M2494" s="56"/>
    </row>
    <row r="2495" spans="1:13">
      <c r="A2495" s="59">
        <v>35305</v>
      </c>
      <c r="B2495" s="58">
        <v>5509.87</v>
      </c>
      <c r="C2495" s="55">
        <f t="shared" si="156"/>
        <v>8</v>
      </c>
      <c r="D2495" s="55">
        <f t="shared" si="157"/>
        <v>1996</v>
      </c>
      <c r="E2495" s="55">
        <f t="shared" si="158"/>
        <v>10928.827144999999</v>
      </c>
      <c r="F2495" s="55">
        <f t="shared" si="159"/>
        <v>28</v>
      </c>
      <c r="H2495" s="56"/>
      <c r="I2495" s="56"/>
      <c r="J2495" s="56"/>
      <c r="K2495" s="56"/>
      <c r="L2495" s="56"/>
      <c r="M2495" s="56"/>
    </row>
    <row r="2496" spans="1:13">
      <c r="A2496" s="59">
        <v>35306</v>
      </c>
      <c r="B2496" s="58">
        <v>4742.5</v>
      </c>
      <c r="C2496" s="55">
        <f t="shared" si="156"/>
        <v>8</v>
      </c>
      <c r="D2496" s="55">
        <f t="shared" si="157"/>
        <v>1996</v>
      </c>
      <c r="E2496" s="55">
        <f t="shared" si="158"/>
        <v>9406.7487500000007</v>
      </c>
      <c r="F2496" s="55">
        <f t="shared" si="159"/>
        <v>29</v>
      </c>
      <c r="H2496" s="56"/>
      <c r="I2496" s="56"/>
      <c r="J2496" s="56"/>
      <c r="K2496" s="56"/>
      <c r="L2496" s="56"/>
      <c r="M2496" s="56"/>
    </row>
    <row r="2497" spans="1:13">
      <c r="A2497" s="59">
        <v>35307</v>
      </c>
      <c r="B2497" s="58">
        <v>4991.25</v>
      </c>
      <c r="C2497" s="55">
        <f t="shared" si="156"/>
        <v>8</v>
      </c>
      <c r="D2497" s="55">
        <f t="shared" si="157"/>
        <v>1996</v>
      </c>
      <c r="E2497" s="55">
        <f t="shared" si="158"/>
        <v>9900.1443749999999</v>
      </c>
      <c r="F2497" s="55">
        <f t="shared" si="159"/>
        <v>30</v>
      </c>
      <c r="H2497" s="56"/>
      <c r="I2497" s="56"/>
      <c r="J2497" s="56"/>
      <c r="K2497" s="56"/>
      <c r="L2497" s="56"/>
      <c r="M2497" s="56"/>
    </row>
    <row r="2498" spans="1:13">
      <c r="A2498" s="59">
        <v>35308</v>
      </c>
      <c r="B2498" s="58">
        <v>4726.9399999999996</v>
      </c>
      <c r="C2498" s="55">
        <f t="shared" si="156"/>
        <v>8</v>
      </c>
      <c r="D2498" s="55">
        <f t="shared" si="157"/>
        <v>1996</v>
      </c>
      <c r="E2498" s="55">
        <f t="shared" si="158"/>
        <v>9375.8854899999988</v>
      </c>
      <c r="F2498" s="55">
        <f t="shared" si="159"/>
        <v>31</v>
      </c>
      <c r="H2498" s="56"/>
      <c r="I2498" s="56"/>
      <c r="J2498" s="56"/>
      <c r="K2498" s="56"/>
      <c r="L2498" s="56"/>
      <c r="M2498" s="56"/>
    </row>
    <row r="2499" spans="1:13">
      <c r="A2499" s="59">
        <v>35309</v>
      </c>
      <c r="B2499" s="58">
        <v>4747.2</v>
      </c>
      <c r="C2499" s="55">
        <f t="shared" si="156"/>
        <v>9</v>
      </c>
      <c r="D2499" s="55">
        <f t="shared" si="157"/>
        <v>1996</v>
      </c>
      <c r="E2499" s="55">
        <f t="shared" si="158"/>
        <v>9416.0712000000003</v>
      </c>
      <c r="F2499" s="55">
        <f t="shared" si="159"/>
        <v>1</v>
      </c>
      <c r="H2499" s="56"/>
      <c r="I2499" s="56"/>
      <c r="J2499" s="56"/>
      <c r="K2499" s="56"/>
      <c r="L2499" s="56"/>
      <c r="M2499" s="56"/>
    </row>
    <row r="2500" spans="1:13">
      <c r="A2500" s="59">
        <v>35310</v>
      </c>
      <c r="B2500" s="58">
        <v>4584.63</v>
      </c>
      <c r="C2500" s="55">
        <f t="shared" ref="C2500:C2563" si="160">MONTH(A2500)</f>
        <v>9</v>
      </c>
      <c r="D2500" s="55">
        <f t="shared" ref="D2500:D2563" si="161">IF(C2500&gt;9,YEAR(A2500)+1,YEAR(A2500))</f>
        <v>1996</v>
      </c>
      <c r="E2500" s="55">
        <f t="shared" ref="E2500:E2563" si="162">B2500*1.9835</f>
        <v>9093.6136050000005</v>
      </c>
      <c r="F2500" s="55">
        <f t="shared" ref="F2500:F2563" si="163">DAY(A2500)</f>
        <v>2</v>
      </c>
      <c r="H2500" s="56"/>
      <c r="I2500" s="56"/>
      <c r="J2500" s="56"/>
      <c r="K2500" s="56"/>
      <c r="L2500" s="56"/>
      <c r="M2500" s="56"/>
    </row>
    <row r="2501" spans="1:13">
      <c r="A2501" s="59">
        <v>35311</v>
      </c>
      <c r="B2501" s="58">
        <v>4485.7299999999996</v>
      </c>
      <c r="C2501" s="55">
        <f t="shared" si="160"/>
        <v>9</v>
      </c>
      <c r="D2501" s="55">
        <f t="shared" si="161"/>
        <v>1996</v>
      </c>
      <c r="E2501" s="55">
        <f t="shared" si="162"/>
        <v>8897.4454549999991</v>
      </c>
      <c r="F2501" s="55">
        <f t="shared" si="163"/>
        <v>3</v>
      </c>
      <c r="H2501" s="56"/>
      <c r="I2501" s="56"/>
      <c r="J2501" s="56"/>
      <c r="K2501" s="56"/>
      <c r="L2501" s="56"/>
      <c r="M2501" s="56"/>
    </row>
    <row r="2502" spans="1:13">
      <c r="A2502" s="59">
        <v>35312</v>
      </c>
      <c r="B2502" s="58">
        <v>4347.0600000000004</v>
      </c>
      <c r="C2502" s="55">
        <f t="shared" si="160"/>
        <v>9</v>
      </c>
      <c r="D2502" s="55">
        <f t="shared" si="161"/>
        <v>1996</v>
      </c>
      <c r="E2502" s="55">
        <f t="shared" si="162"/>
        <v>8622.3935100000017</v>
      </c>
      <c r="F2502" s="55">
        <f t="shared" si="163"/>
        <v>4</v>
      </c>
      <c r="H2502" s="56"/>
      <c r="I2502" s="56"/>
      <c r="J2502" s="56"/>
      <c r="K2502" s="56"/>
      <c r="L2502" s="56"/>
      <c r="M2502" s="56"/>
    </row>
    <row r="2503" spans="1:13">
      <c r="A2503" s="59">
        <v>35313</v>
      </c>
      <c r="B2503" s="58">
        <v>4571.84</v>
      </c>
      <c r="C2503" s="55">
        <f t="shared" si="160"/>
        <v>9</v>
      </c>
      <c r="D2503" s="55">
        <f t="shared" si="161"/>
        <v>1996</v>
      </c>
      <c r="E2503" s="55">
        <f t="shared" si="162"/>
        <v>9068.2446400000008</v>
      </c>
      <c r="F2503" s="55">
        <f t="shared" si="163"/>
        <v>5</v>
      </c>
      <c r="H2503" s="56"/>
      <c r="I2503" s="56"/>
      <c r="J2503" s="56"/>
      <c r="K2503" s="56"/>
      <c r="L2503" s="56"/>
      <c r="M2503" s="56"/>
    </row>
    <row r="2504" spans="1:13">
      <c r="A2504" s="59">
        <v>35314</v>
      </c>
      <c r="B2504" s="58">
        <v>4763.87</v>
      </c>
      <c r="C2504" s="55">
        <f t="shared" si="160"/>
        <v>9</v>
      </c>
      <c r="D2504" s="55">
        <f t="shared" si="161"/>
        <v>1996</v>
      </c>
      <c r="E2504" s="55">
        <f t="shared" si="162"/>
        <v>9449.1361450000004</v>
      </c>
      <c r="F2504" s="55">
        <f t="shared" si="163"/>
        <v>6</v>
      </c>
      <c r="H2504" s="56"/>
      <c r="I2504" s="56"/>
      <c r="J2504" s="56"/>
      <c r="K2504" s="56"/>
      <c r="L2504" s="56"/>
      <c r="M2504" s="56"/>
    </row>
    <row r="2505" spans="1:13">
      <c r="A2505" s="59">
        <v>35315</v>
      </c>
      <c r="B2505" s="58">
        <v>4574.34</v>
      </c>
      <c r="C2505" s="55">
        <f t="shared" si="160"/>
        <v>9</v>
      </c>
      <c r="D2505" s="55">
        <f t="shared" si="161"/>
        <v>1996</v>
      </c>
      <c r="E2505" s="55">
        <f t="shared" si="162"/>
        <v>9073.2033900000006</v>
      </c>
      <c r="F2505" s="55">
        <f t="shared" si="163"/>
        <v>7</v>
      </c>
      <c r="H2505" s="56"/>
      <c r="I2505" s="56"/>
      <c r="J2505" s="56"/>
      <c r="K2505" s="56"/>
      <c r="L2505" s="56"/>
      <c r="M2505" s="56"/>
    </row>
    <row r="2506" spans="1:13">
      <c r="A2506" s="59">
        <v>35316</v>
      </c>
      <c r="B2506" s="58">
        <v>4458.96</v>
      </c>
      <c r="C2506" s="55">
        <f t="shared" si="160"/>
        <v>9</v>
      </c>
      <c r="D2506" s="55">
        <f t="shared" si="161"/>
        <v>1996</v>
      </c>
      <c r="E2506" s="55">
        <f t="shared" si="162"/>
        <v>8844.3471599999993</v>
      </c>
      <c r="F2506" s="55">
        <f t="shared" si="163"/>
        <v>8</v>
      </c>
      <c r="H2506" s="56"/>
      <c r="I2506" s="56"/>
      <c r="J2506" s="56"/>
      <c r="K2506" s="56"/>
      <c r="L2506" s="56"/>
      <c r="M2506" s="56"/>
    </row>
    <row r="2507" spans="1:13">
      <c r="A2507" s="59">
        <v>35317</v>
      </c>
      <c r="B2507" s="58">
        <v>4282.1099999999997</v>
      </c>
      <c r="C2507" s="55">
        <f t="shared" si="160"/>
        <v>9</v>
      </c>
      <c r="D2507" s="55">
        <f t="shared" si="161"/>
        <v>1996</v>
      </c>
      <c r="E2507" s="55">
        <f t="shared" si="162"/>
        <v>8493.5651849999995</v>
      </c>
      <c r="F2507" s="55">
        <f t="shared" si="163"/>
        <v>9</v>
      </c>
      <c r="H2507" s="56"/>
      <c r="I2507" s="56"/>
      <c r="J2507" s="56"/>
      <c r="K2507" s="56"/>
      <c r="L2507" s="56"/>
      <c r="M2507" s="56"/>
    </row>
    <row r="2508" spans="1:13">
      <c r="A2508" s="59">
        <v>35318</v>
      </c>
      <c r="B2508" s="58">
        <v>4542.96</v>
      </c>
      <c r="C2508" s="55">
        <f t="shared" si="160"/>
        <v>9</v>
      </c>
      <c r="D2508" s="55">
        <f t="shared" si="161"/>
        <v>1996</v>
      </c>
      <c r="E2508" s="55">
        <f t="shared" si="162"/>
        <v>9010.9611600000007</v>
      </c>
      <c r="F2508" s="55">
        <f t="shared" si="163"/>
        <v>10</v>
      </c>
      <c r="H2508" s="56"/>
      <c r="I2508" s="56"/>
      <c r="J2508" s="56"/>
      <c r="K2508" s="56"/>
      <c r="L2508" s="56"/>
      <c r="M2508" s="56"/>
    </row>
    <row r="2509" spans="1:13">
      <c r="A2509" s="59">
        <v>35319</v>
      </c>
      <c r="B2509" s="58">
        <v>4459.1099999999997</v>
      </c>
      <c r="C2509" s="55">
        <f t="shared" si="160"/>
        <v>9</v>
      </c>
      <c r="D2509" s="55">
        <f t="shared" si="161"/>
        <v>1996</v>
      </c>
      <c r="E2509" s="55">
        <f t="shared" si="162"/>
        <v>8844.6446849999993</v>
      </c>
      <c r="F2509" s="55">
        <f t="shared" si="163"/>
        <v>11</v>
      </c>
      <c r="H2509" s="56"/>
      <c r="I2509" s="56"/>
      <c r="J2509" s="56"/>
      <c r="K2509" s="56"/>
      <c r="L2509" s="56"/>
      <c r="M2509" s="56"/>
    </row>
    <row r="2510" spans="1:13">
      <c r="A2510" s="59">
        <v>35320</v>
      </c>
      <c r="B2510" s="58">
        <v>4291.1499999999996</v>
      </c>
      <c r="C2510" s="55">
        <f t="shared" si="160"/>
        <v>9</v>
      </c>
      <c r="D2510" s="55">
        <f t="shared" si="161"/>
        <v>1996</v>
      </c>
      <c r="E2510" s="55">
        <f t="shared" si="162"/>
        <v>8511.4960249999986</v>
      </c>
      <c r="F2510" s="55">
        <f t="shared" si="163"/>
        <v>12</v>
      </c>
      <c r="H2510" s="56"/>
      <c r="I2510" s="56"/>
      <c r="J2510" s="56"/>
      <c r="K2510" s="56"/>
      <c r="L2510" s="56"/>
      <c r="M2510" s="56"/>
    </row>
    <row r="2511" spans="1:13">
      <c r="A2511" s="59">
        <v>35321</v>
      </c>
      <c r="B2511" s="58">
        <v>5327.15</v>
      </c>
      <c r="C2511" s="55">
        <f t="shared" si="160"/>
        <v>9</v>
      </c>
      <c r="D2511" s="55">
        <f t="shared" si="161"/>
        <v>1996</v>
      </c>
      <c r="E2511" s="55">
        <f t="shared" si="162"/>
        <v>10566.402024999999</v>
      </c>
      <c r="F2511" s="55">
        <f t="shared" si="163"/>
        <v>13</v>
      </c>
      <c r="H2511" s="56"/>
      <c r="I2511" s="56"/>
      <c r="J2511" s="56"/>
      <c r="K2511" s="56"/>
      <c r="L2511" s="56"/>
      <c r="M2511" s="56"/>
    </row>
    <row r="2512" spans="1:13">
      <c r="A2512" s="59">
        <v>35322</v>
      </c>
      <c r="B2512" s="58">
        <v>4299.22</v>
      </c>
      <c r="C2512" s="55">
        <f t="shared" si="160"/>
        <v>9</v>
      </c>
      <c r="D2512" s="55">
        <f t="shared" si="161"/>
        <v>1996</v>
      </c>
      <c r="E2512" s="55">
        <f t="shared" si="162"/>
        <v>8527.5028700000003</v>
      </c>
      <c r="F2512" s="55">
        <f t="shared" si="163"/>
        <v>14</v>
      </c>
      <c r="H2512" s="56"/>
      <c r="I2512" s="56"/>
      <c r="J2512" s="56"/>
      <c r="K2512" s="56"/>
      <c r="L2512" s="56"/>
      <c r="M2512" s="56"/>
    </row>
    <row r="2513" spans="1:13">
      <c r="A2513" s="59">
        <v>35323</v>
      </c>
      <c r="B2513" s="58">
        <v>4648.53</v>
      </c>
      <c r="C2513" s="55">
        <f t="shared" si="160"/>
        <v>9</v>
      </c>
      <c r="D2513" s="55">
        <f t="shared" si="161"/>
        <v>1996</v>
      </c>
      <c r="E2513" s="55">
        <f t="shared" si="162"/>
        <v>9220.3592549999994</v>
      </c>
      <c r="F2513" s="55">
        <f t="shared" si="163"/>
        <v>15</v>
      </c>
      <c r="H2513" s="56"/>
      <c r="I2513" s="56"/>
      <c r="J2513" s="56"/>
      <c r="K2513" s="56"/>
      <c r="L2513" s="56"/>
      <c r="M2513" s="56"/>
    </row>
    <row r="2514" spans="1:13">
      <c r="A2514" s="59">
        <v>35324</v>
      </c>
      <c r="B2514" s="58">
        <v>5157</v>
      </c>
      <c r="C2514" s="55">
        <f t="shared" si="160"/>
        <v>9</v>
      </c>
      <c r="D2514" s="55">
        <f t="shared" si="161"/>
        <v>1996</v>
      </c>
      <c r="E2514" s="55">
        <f t="shared" si="162"/>
        <v>10228.9095</v>
      </c>
      <c r="F2514" s="55">
        <f t="shared" si="163"/>
        <v>16</v>
      </c>
      <c r="H2514" s="56"/>
      <c r="I2514" s="56"/>
      <c r="J2514" s="56"/>
      <c r="K2514" s="56"/>
      <c r="L2514" s="56"/>
      <c r="M2514" s="56"/>
    </row>
    <row r="2515" spans="1:13">
      <c r="A2515" s="59">
        <v>35325</v>
      </c>
      <c r="B2515" s="58">
        <v>5712.61</v>
      </c>
      <c r="C2515" s="55">
        <f t="shared" si="160"/>
        <v>9</v>
      </c>
      <c r="D2515" s="55">
        <f t="shared" si="161"/>
        <v>1996</v>
      </c>
      <c r="E2515" s="55">
        <f t="shared" si="162"/>
        <v>11330.961934999999</v>
      </c>
      <c r="F2515" s="55">
        <f t="shared" si="163"/>
        <v>17</v>
      </c>
      <c r="H2515" s="56"/>
      <c r="I2515" s="56"/>
      <c r="J2515" s="56"/>
      <c r="K2515" s="56"/>
      <c r="L2515" s="56"/>
      <c r="M2515" s="56"/>
    </row>
    <row r="2516" spans="1:13">
      <c r="A2516" s="59">
        <v>35326</v>
      </c>
      <c r="B2516" s="58">
        <v>5422.31</v>
      </c>
      <c r="C2516" s="55">
        <f t="shared" si="160"/>
        <v>9</v>
      </c>
      <c r="D2516" s="55">
        <f t="shared" si="161"/>
        <v>1996</v>
      </c>
      <c r="E2516" s="55">
        <f t="shared" si="162"/>
        <v>10755.151885000001</v>
      </c>
      <c r="F2516" s="55">
        <f t="shared" si="163"/>
        <v>18</v>
      </c>
      <c r="H2516" s="56"/>
      <c r="I2516" s="56"/>
      <c r="J2516" s="56"/>
      <c r="K2516" s="56"/>
      <c r="L2516" s="56"/>
      <c r="M2516" s="56"/>
    </row>
    <row r="2517" spans="1:13">
      <c r="A2517" s="59">
        <v>35327</v>
      </c>
      <c r="B2517" s="58">
        <v>4767.6899999999996</v>
      </c>
      <c r="C2517" s="55">
        <f t="shared" si="160"/>
        <v>9</v>
      </c>
      <c r="D2517" s="55">
        <f t="shared" si="161"/>
        <v>1996</v>
      </c>
      <c r="E2517" s="55">
        <f t="shared" si="162"/>
        <v>9456.7131149999987</v>
      </c>
      <c r="F2517" s="55">
        <f t="shared" si="163"/>
        <v>19</v>
      </c>
      <c r="H2517" s="56"/>
      <c r="I2517" s="56"/>
      <c r="J2517" s="56"/>
      <c r="K2517" s="56"/>
      <c r="L2517" s="56"/>
      <c r="M2517" s="56"/>
    </row>
    <row r="2518" spans="1:13">
      <c r="A2518" s="59">
        <v>35328</v>
      </c>
      <c r="B2518" s="58">
        <v>5472.19</v>
      </c>
      <c r="C2518" s="55">
        <f t="shared" si="160"/>
        <v>9</v>
      </c>
      <c r="D2518" s="55">
        <f t="shared" si="161"/>
        <v>1996</v>
      </c>
      <c r="E2518" s="55">
        <f t="shared" si="162"/>
        <v>10854.088865</v>
      </c>
      <c r="F2518" s="55">
        <f t="shared" si="163"/>
        <v>20</v>
      </c>
      <c r="H2518" s="56"/>
      <c r="I2518" s="56"/>
      <c r="J2518" s="56"/>
      <c r="K2518" s="56"/>
      <c r="L2518" s="56"/>
      <c r="M2518" s="56"/>
    </row>
    <row r="2519" spans="1:13">
      <c r="A2519" s="59">
        <v>35329</v>
      </c>
      <c r="B2519" s="58">
        <v>4822.8900000000003</v>
      </c>
      <c r="C2519" s="55">
        <f t="shared" si="160"/>
        <v>9</v>
      </c>
      <c r="D2519" s="55">
        <f t="shared" si="161"/>
        <v>1996</v>
      </c>
      <c r="E2519" s="55">
        <f t="shared" si="162"/>
        <v>9566.2023150000005</v>
      </c>
      <c r="F2519" s="55">
        <f t="shared" si="163"/>
        <v>21</v>
      </c>
      <c r="H2519" s="56"/>
      <c r="I2519" s="56"/>
      <c r="J2519" s="56"/>
      <c r="K2519" s="56"/>
      <c r="L2519" s="56"/>
      <c r="M2519" s="56"/>
    </row>
    <row r="2520" spans="1:13">
      <c r="A2520" s="59">
        <v>35330</v>
      </c>
      <c r="B2520" s="58">
        <v>4899.51</v>
      </c>
      <c r="C2520" s="55">
        <f t="shared" si="160"/>
        <v>9</v>
      </c>
      <c r="D2520" s="55">
        <f t="shared" si="161"/>
        <v>1996</v>
      </c>
      <c r="E2520" s="55">
        <f t="shared" si="162"/>
        <v>9718.1780850000014</v>
      </c>
      <c r="F2520" s="55">
        <f t="shared" si="163"/>
        <v>22</v>
      </c>
      <c r="H2520" s="56"/>
      <c r="I2520" s="56"/>
      <c r="J2520" s="56"/>
      <c r="K2520" s="56"/>
      <c r="L2520" s="56"/>
      <c r="M2520" s="56"/>
    </row>
    <row r="2521" spans="1:13">
      <c r="A2521" s="59">
        <v>35331</v>
      </c>
      <c r="B2521" s="58">
        <v>5238.07</v>
      </c>
      <c r="C2521" s="55">
        <f t="shared" si="160"/>
        <v>9</v>
      </c>
      <c r="D2521" s="55">
        <f t="shared" si="161"/>
        <v>1996</v>
      </c>
      <c r="E2521" s="55">
        <f t="shared" si="162"/>
        <v>10389.711845</v>
      </c>
      <c r="F2521" s="55">
        <f t="shared" si="163"/>
        <v>23</v>
      </c>
      <c r="H2521" s="56"/>
      <c r="I2521" s="56"/>
      <c r="J2521" s="56"/>
      <c r="K2521" s="56"/>
      <c r="L2521" s="56"/>
      <c r="M2521" s="56"/>
    </row>
    <row r="2522" spans="1:13">
      <c r="A2522" s="59">
        <v>35332</v>
      </c>
      <c r="B2522" s="58">
        <v>5162.08</v>
      </c>
      <c r="C2522" s="55">
        <f t="shared" si="160"/>
        <v>9</v>
      </c>
      <c r="D2522" s="55">
        <f t="shared" si="161"/>
        <v>1996</v>
      </c>
      <c r="E2522" s="55">
        <f t="shared" si="162"/>
        <v>10238.98568</v>
      </c>
      <c r="F2522" s="55">
        <f t="shared" si="163"/>
        <v>24</v>
      </c>
      <c r="H2522" s="56"/>
      <c r="I2522" s="56"/>
      <c r="J2522" s="56"/>
      <c r="K2522" s="56"/>
      <c r="L2522" s="56"/>
      <c r="M2522" s="56"/>
    </row>
    <row r="2523" spans="1:13">
      <c r="A2523" s="59">
        <v>35333</v>
      </c>
      <c r="B2523" s="58">
        <v>4664.13</v>
      </c>
      <c r="C2523" s="55">
        <f t="shared" si="160"/>
        <v>9</v>
      </c>
      <c r="D2523" s="55">
        <f t="shared" si="161"/>
        <v>1996</v>
      </c>
      <c r="E2523" s="55">
        <f t="shared" si="162"/>
        <v>9251.3018549999997</v>
      </c>
      <c r="F2523" s="55">
        <f t="shared" si="163"/>
        <v>25</v>
      </c>
      <c r="H2523" s="56"/>
      <c r="I2523" s="56"/>
      <c r="J2523" s="56"/>
      <c r="K2523" s="56"/>
      <c r="L2523" s="56"/>
      <c r="M2523" s="56"/>
    </row>
    <row r="2524" spans="1:13">
      <c r="A2524" s="59">
        <v>35334</v>
      </c>
      <c r="B2524" s="58">
        <v>4547.32</v>
      </c>
      <c r="C2524" s="55">
        <f t="shared" si="160"/>
        <v>9</v>
      </c>
      <c r="D2524" s="55">
        <f t="shared" si="161"/>
        <v>1996</v>
      </c>
      <c r="E2524" s="55">
        <f t="shared" si="162"/>
        <v>9019.6092200000003</v>
      </c>
      <c r="F2524" s="55">
        <f t="shared" si="163"/>
        <v>26</v>
      </c>
      <c r="H2524" s="56"/>
      <c r="I2524" s="56"/>
      <c r="J2524" s="56"/>
      <c r="K2524" s="56"/>
      <c r="L2524" s="56"/>
      <c r="M2524" s="56"/>
    </row>
    <row r="2525" spans="1:13">
      <c r="A2525" s="59">
        <v>35335</v>
      </c>
      <c r="B2525" s="58">
        <v>4831.47</v>
      </c>
      <c r="C2525" s="55">
        <f t="shared" si="160"/>
        <v>9</v>
      </c>
      <c r="D2525" s="55">
        <f t="shared" si="161"/>
        <v>1996</v>
      </c>
      <c r="E2525" s="55">
        <f t="shared" si="162"/>
        <v>9583.2207450000005</v>
      </c>
      <c r="F2525" s="55">
        <f t="shared" si="163"/>
        <v>27</v>
      </c>
      <c r="H2525" s="56"/>
      <c r="I2525" s="56"/>
      <c r="J2525" s="56"/>
      <c r="K2525" s="56"/>
      <c r="L2525" s="56"/>
      <c r="M2525" s="56"/>
    </row>
    <row r="2526" spans="1:13">
      <c r="A2526" s="59">
        <v>35336</v>
      </c>
      <c r="B2526" s="58">
        <v>4353.7299999999996</v>
      </c>
      <c r="C2526" s="55">
        <f t="shared" si="160"/>
        <v>9</v>
      </c>
      <c r="D2526" s="55">
        <f t="shared" si="161"/>
        <v>1996</v>
      </c>
      <c r="E2526" s="55">
        <f t="shared" si="162"/>
        <v>8635.623454999999</v>
      </c>
      <c r="F2526" s="55">
        <f t="shared" si="163"/>
        <v>28</v>
      </c>
      <c r="H2526" s="56"/>
      <c r="I2526" s="56"/>
      <c r="J2526" s="56"/>
      <c r="K2526" s="56"/>
      <c r="L2526" s="56"/>
      <c r="M2526" s="56"/>
    </row>
    <row r="2527" spans="1:13">
      <c r="A2527" s="59">
        <v>35337</v>
      </c>
      <c r="B2527" s="58">
        <v>5034.49</v>
      </c>
      <c r="C2527" s="55">
        <f t="shared" si="160"/>
        <v>9</v>
      </c>
      <c r="D2527" s="55">
        <f t="shared" si="161"/>
        <v>1996</v>
      </c>
      <c r="E2527" s="55">
        <f t="shared" si="162"/>
        <v>9985.9109150000004</v>
      </c>
      <c r="F2527" s="55">
        <f t="shared" si="163"/>
        <v>29</v>
      </c>
      <c r="H2527" s="56"/>
      <c r="I2527" s="56"/>
      <c r="J2527" s="56"/>
      <c r="K2527" s="56"/>
      <c r="L2527" s="56"/>
      <c r="M2527" s="56"/>
    </row>
    <row r="2528" spans="1:13">
      <c r="A2528" s="59">
        <v>35338</v>
      </c>
      <c r="B2528" s="58">
        <v>4674.68</v>
      </c>
      <c r="C2528" s="55">
        <f t="shared" si="160"/>
        <v>9</v>
      </c>
      <c r="D2528" s="55">
        <f t="shared" si="161"/>
        <v>1996</v>
      </c>
      <c r="E2528" s="55">
        <f t="shared" si="162"/>
        <v>9272.2277800000011</v>
      </c>
      <c r="F2528" s="55">
        <f t="shared" si="163"/>
        <v>30</v>
      </c>
      <c r="H2528" s="56"/>
      <c r="I2528" s="56"/>
      <c r="J2528" s="56"/>
      <c r="K2528" s="56"/>
      <c r="L2528" s="56"/>
      <c r="M2528" s="56"/>
    </row>
    <row r="2529" spans="1:13">
      <c r="A2529" s="59">
        <v>35339</v>
      </c>
      <c r="B2529" s="58">
        <v>4634.12</v>
      </c>
      <c r="C2529" s="55">
        <f t="shared" si="160"/>
        <v>10</v>
      </c>
      <c r="D2529" s="55">
        <f t="shared" si="161"/>
        <v>1997</v>
      </c>
      <c r="E2529" s="55">
        <f t="shared" si="162"/>
        <v>9191.7770199999995</v>
      </c>
      <c r="F2529" s="55">
        <f t="shared" si="163"/>
        <v>1</v>
      </c>
      <c r="H2529" s="56"/>
      <c r="I2529" s="56"/>
      <c r="J2529" s="56"/>
      <c r="K2529" s="56"/>
      <c r="L2529" s="56"/>
      <c r="M2529" s="56"/>
    </row>
    <row r="2530" spans="1:13">
      <c r="A2530" s="59">
        <v>35340</v>
      </c>
      <c r="B2530" s="58">
        <v>4825.74</v>
      </c>
      <c r="C2530" s="55">
        <f t="shared" si="160"/>
        <v>10</v>
      </c>
      <c r="D2530" s="55">
        <f t="shared" si="161"/>
        <v>1997</v>
      </c>
      <c r="E2530" s="55">
        <f t="shared" si="162"/>
        <v>9571.8552899999995</v>
      </c>
      <c r="F2530" s="55">
        <f t="shared" si="163"/>
        <v>2</v>
      </c>
      <c r="H2530" s="56"/>
      <c r="I2530" s="56"/>
      <c r="J2530" s="56"/>
      <c r="K2530" s="56"/>
      <c r="L2530" s="56"/>
      <c r="M2530" s="56"/>
    </row>
    <row r="2531" spans="1:13">
      <c r="A2531" s="59">
        <v>35341</v>
      </c>
      <c r="B2531" s="58">
        <v>4667.57</v>
      </c>
      <c r="C2531" s="55">
        <f t="shared" si="160"/>
        <v>10</v>
      </c>
      <c r="D2531" s="55">
        <f t="shared" si="161"/>
        <v>1997</v>
      </c>
      <c r="E2531" s="55">
        <f t="shared" si="162"/>
        <v>9258.1250949999994</v>
      </c>
      <c r="F2531" s="55">
        <f t="shared" si="163"/>
        <v>3</v>
      </c>
      <c r="H2531" s="56"/>
      <c r="I2531" s="56"/>
      <c r="J2531" s="56"/>
      <c r="K2531" s="56"/>
      <c r="L2531" s="56"/>
      <c r="M2531" s="56"/>
    </row>
    <row r="2532" spans="1:13">
      <c r="A2532" s="59">
        <v>35342</v>
      </c>
      <c r="B2532" s="58">
        <v>4465.45</v>
      </c>
      <c r="C2532" s="55">
        <f t="shared" si="160"/>
        <v>10</v>
      </c>
      <c r="D2532" s="55">
        <f t="shared" si="161"/>
        <v>1997</v>
      </c>
      <c r="E2532" s="55">
        <f t="shared" si="162"/>
        <v>8857.2200749999993</v>
      </c>
      <c r="F2532" s="55">
        <f t="shared" si="163"/>
        <v>4</v>
      </c>
      <c r="H2532" s="56"/>
      <c r="I2532" s="56"/>
      <c r="J2532" s="56"/>
      <c r="K2532" s="56"/>
      <c r="L2532" s="56"/>
      <c r="M2532" s="56"/>
    </row>
    <row r="2533" spans="1:13">
      <c r="A2533" s="59">
        <v>35343</v>
      </c>
      <c r="B2533" s="58">
        <v>4430.71</v>
      </c>
      <c r="C2533" s="55">
        <f t="shared" si="160"/>
        <v>10</v>
      </c>
      <c r="D2533" s="55">
        <f t="shared" si="161"/>
        <v>1997</v>
      </c>
      <c r="E2533" s="55">
        <f t="shared" si="162"/>
        <v>8788.3132850000002</v>
      </c>
      <c r="F2533" s="55">
        <f t="shared" si="163"/>
        <v>5</v>
      </c>
      <c r="H2533" s="56"/>
      <c r="I2533" s="56"/>
      <c r="J2533" s="56"/>
      <c r="K2533" s="56"/>
      <c r="L2533" s="56"/>
      <c r="M2533" s="56"/>
    </row>
    <row r="2534" spans="1:13">
      <c r="A2534" s="59">
        <v>35344</v>
      </c>
      <c r="B2534" s="58">
        <v>4326.6400000000003</v>
      </c>
      <c r="C2534" s="55">
        <f t="shared" si="160"/>
        <v>10</v>
      </c>
      <c r="D2534" s="55">
        <f t="shared" si="161"/>
        <v>1997</v>
      </c>
      <c r="E2534" s="55">
        <f t="shared" si="162"/>
        <v>8581.890440000001</v>
      </c>
      <c r="F2534" s="55">
        <f t="shared" si="163"/>
        <v>6</v>
      </c>
      <c r="H2534" s="56"/>
      <c r="I2534" s="56"/>
      <c r="J2534" s="56"/>
      <c r="K2534" s="56"/>
      <c r="L2534" s="56"/>
      <c r="M2534" s="56"/>
    </row>
    <row r="2535" spans="1:13">
      <c r="A2535" s="59">
        <v>35345</v>
      </c>
      <c r="B2535" s="58">
        <v>4363.66</v>
      </c>
      <c r="C2535" s="55">
        <f t="shared" si="160"/>
        <v>10</v>
      </c>
      <c r="D2535" s="55">
        <f t="shared" si="161"/>
        <v>1997</v>
      </c>
      <c r="E2535" s="55">
        <f t="shared" si="162"/>
        <v>8655.3196100000005</v>
      </c>
      <c r="F2535" s="55">
        <f t="shared" si="163"/>
        <v>7</v>
      </c>
      <c r="H2535" s="56"/>
      <c r="I2535" s="56"/>
      <c r="J2535" s="56"/>
      <c r="K2535" s="56"/>
      <c r="L2535" s="56"/>
      <c r="M2535" s="56"/>
    </row>
    <row r="2536" spans="1:13">
      <c r="A2536" s="59">
        <v>35346</v>
      </c>
      <c r="B2536" s="58">
        <v>4167.37</v>
      </c>
      <c r="C2536" s="55">
        <f t="shared" si="160"/>
        <v>10</v>
      </c>
      <c r="D2536" s="55">
        <f t="shared" si="161"/>
        <v>1997</v>
      </c>
      <c r="E2536" s="55">
        <f t="shared" si="162"/>
        <v>8265.9783950000001</v>
      </c>
      <c r="F2536" s="55">
        <f t="shared" si="163"/>
        <v>8</v>
      </c>
      <c r="H2536" s="56"/>
      <c r="I2536" s="56"/>
      <c r="J2536" s="56"/>
      <c r="K2536" s="56"/>
      <c r="L2536" s="56"/>
      <c r="M2536" s="56"/>
    </row>
    <row r="2537" spans="1:13">
      <c r="A2537" s="59">
        <v>35347</v>
      </c>
      <c r="B2537" s="58">
        <v>4431.3</v>
      </c>
      <c r="C2537" s="55">
        <f t="shared" si="160"/>
        <v>10</v>
      </c>
      <c r="D2537" s="55">
        <f t="shared" si="161"/>
        <v>1997</v>
      </c>
      <c r="E2537" s="55">
        <f t="shared" si="162"/>
        <v>8789.4835500000008</v>
      </c>
      <c r="F2537" s="55">
        <f t="shared" si="163"/>
        <v>9</v>
      </c>
      <c r="H2537" s="56"/>
      <c r="I2537" s="56"/>
      <c r="J2537" s="56"/>
      <c r="K2537" s="56"/>
      <c r="L2537" s="56"/>
      <c r="M2537" s="56"/>
    </row>
    <row r="2538" spans="1:13">
      <c r="A2538" s="59">
        <v>35348</v>
      </c>
      <c r="B2538" s="58">
        <v>4285.3500000000004</v>
      </c>
      <c r="C2538" s="55">
        <f t="shared" si="160"/>
        <v>10</v>
      </c>
      <c r="D2538" s="55">
        <f t="shared" si="161"/>
        <v>1997</v>
      </c>
      <c r="E2538" s="55">
        <f t="shared" si="162"/>
        <v>8499.9917250000017</v>
      </c>
      <c r="F2538" s="55">
        <f t="shared" si="163"/>
        <v>10</v>
      </c>
      <c r="H2538" s="56"/>
      <c r="I2538" s="56"/>
      <c r="J2538" s="56"/>
      <c r="K2538" s="56"/>
      <c r="L2538" s="56"/>
      <c r="M2538" s="56"/>
    </row>
    <row r="2539" spans="1:13">
      <c r="A2539" s="59">
        <v>35349</v>
      </c>
      <c r="B2539" s="58">
        <v>4223.71</v>
      </c>
      <c r="C2539" s="55">
        <f t="shared" si="160"/>
        <v>10</v>
      </c>
      <c r="D2539" s="55">
        <f t="shared" si="161"/>
        <v>1997</v>
      </c>
      <c r="E2539" s="55">
        <f t="shared" si="162"/>
        <v>8377.7287850000012</v>
      </c>
      <c r="F2539" s="55">
        <f t="shared" si="163"/>
        <v>11</v>
      </c>
      <c r="H2539" s="56"/>
      <c r="I2539" s="56"/>
      <c r="J2539" s="56"/>
      <c r="K2539" s="56"/>
      <c r="L2539" s="56"/>
      <c r="M2539" s="56"/>
    </row>
    <row r="2540" spans="1:13">
      <c r="A2540" s="59">
        <v>35350</v>
      </c>
      <c r="B2540" s="58">
        <v>4203.8500000000004</v>
      </c>
      <c r="C2540" s="55">
        <f t="shared" si="160"/>
        <v>10</v>
      </c>
      <c r="D2540" s="55">
        <f t="shared" si="161"/>
        <v>1997</v>
      </c>
      <c r="E2540" s="55">
        <f t="shared" si="162"/>
        <v>8338.3364750000001</v>
      </c>
      <c r="F2540" s="55">
        <f t="shared" si="163"/>
        <v>12</v>
      </c>
      <c r="H2540" s="56"/>
      <c r="I2540" s="56"/>
      <c r="J2540" s="56"/>
      <c r="K2540" s="56"/>
      <c r="L2540" s="56"/>
      <c r="M2540" s="56"/>
    </row>
    <row r="2541" spans="1:13">
      <c r="A2541" s="59">
        <v>35351</v>
      </c>
      <c r="B2541" s="58">
        <v>4119.8100000000004</v>
      </c>
      <c r="C2541" s="55">
        <f t="shared" si="160"/>
        <v>10</v>
      </c>
      <c r="D2541" s="55">
        <f t="shared" si="161"/>
        <v>1997</v>
      </c>
      <c r="E2541" s="55">
        <f t="shared" si="162"/>
        <v>8171.6431350000012</v>
      </c>
      <c r="F2541" s="55">
        <f t="shared" si="163"/>
        <v>13</v>
      </c>
      <c r="H2541" s="56"/>
      <c r="I2541" s="56"/>
      <c r="J2541" s="56"/>
      <c r="K2541" s="56"/>
      <c r="L2541" s="56"/>
      <c r="M2541" s="56"/>
    </row>
    <row r="2542" spans="1:13">
      <c r="A2542" s="59">
        <v>35352</v>
      </c>
      <c r="B2542" s="58">
        <v>4270</v>
      </c>
      <c r="C2542" s="55">
        <f t="shared" si="160"/>
        <v>10</v>
      </c>
      <c r="D2542" s="55">
        <f t="shared" si="161"/>
        <v>1997</v>
      </c>
      <c r="E2542" s="55">
        <f t="shared" si="162"/>
        <v>8469.5450000000001</v>
      </c>
      <c r="F2542" s="55">
        <f t="shared" si="163"/>
        <v>14</v>
      </c>
      <c r="H2542" s="56"/>
      <c r="I2542" s="56"/>
      <c r="J2542" s="56"/>
      <c r="K2542" s="56"/>
      <c r="L2542" s="56"/>
      <c r="M2542" s="56"/>
    </row>
    <row r="2543" spans="1:13">
      <c r="A2543" s="59">
        <v>35353</v>
      </c>
      <c r="B2543" s="58">
        <v>3991.08</v>
      </c>
      <c r="C2543" s="55">
        <f t="shared" si="160"/>
        <v>10</v>
      </c>
      <c r="D2543" s="55">
        <f t="shared" si="161"/>
        <v>1997</v>
      </c>
      <c r="E2543" s="55">
        <f t="shared" si="162"/>
        <v>7916.3071799999998</v>
      </c>
      <c r="F2543" s="55">
        <f t="shared" si="163"/>
        <v>15</v>
      </c>
      <c r="H2543" s="56"/>
      <c r="I2543" s="56"/>
      <c r="J2543" s="56"/>
      <c r="K2543" s="56"/>
      <c r="L2543" s="56"/>
      <c r="M2543" s="56"/>
    </row>
    <row r="2544" spans="1:13">
      <c r="A2544" s="59">
        <v>35354</v>
      </c>
      <c r="B2544" s="58">
        <v>4103.66</v>
      </c>
      <c r="C2544" s="55">
        <f t="shared" si="160"/>
        <v>10</v>
      </c>
      <c r="D2544" s="55">
        <f t="shared" si="161"/>
        <v>1997</v>
      </c>
      <c r="E2544" s="55">
        <f t="shared" si="162"/>
        <v>8139.6096099999995</v>
      </c>
      <c r="F2544" s="55">
        <f t="shared" si="163"/>
        <v>16</v>
      </c>
      <c r="H2544" s="56"/>
      <c r="I2544" s="56"/>
      <c r="J2544" s="56"/>
      <c r="K2544" s="56"/>
      <c r="L2544" s="56"/>
      <c r="M2544" s="56"/>
    </row>
    <row r="2545" spans="1:13">
      <c r="A2545" s="59">
        <v>35355</v>
      </c>
      <c r="B2545" s="58">
        <v>4241.8999999999996</v>
      </c>
      <c r="C2545" s="55">
        <f t="shared" si="160"/>
        <v>10</v>
      </c>
      <c r="D2545" s="55">
        <f t="shared" si="161"/>
        <v>1997</v>
      </c>
      <c r="E2545" s="55">
        <f t="shared" si="162"/>
        <v>8413.808649999999</v>
      </c>
      <c r="F2545" s="55">
        <f t="shared" si="163"/>
        <v>17</v>
      </c>
      <c r="H2545" s="56"/>
      <c r="I2545" s="56"/>
      <c r="J2545" s="56"/>
      <c r="K2545" s="56"/>
      <c r="L2545" s="56"/>
      <c r="M2545" s="56"/>
    </row>
    <row r="2546" spans="1:13">
      <c r="A2546" s="59">
        <v>35356</v>
      </c>
      <c r="B2546" s="58">
        <v>3677.42</v>
      </c>
      <c r="C2546" s="55">
        <f t="shared" si="160"/>
        <v>10</v>
      </c>
      <c r="D2546" s="55">
        <f t="shared" si="161"/>
        <v>1997</v>
      </c>
      <c r="E2546" s="55">
        <f t="shared" si="162"/>
        <v>7294.1625700000004</v>
      </c>
      <c r="F2546" s="55">
        <f t="shared" si="163"/>
        <v>18</v>
      </c>
      <c r="H2546" s="56"/>
      <c r="I2546" s="56"/>
      <c r="J2546" s="56"/>
      <c r="K2546" s="56"/>
      <c r="L2546" s="56"/>
      <c r="M2546" s="56"/>
    </row>
    <row r="2547" spans="1:13">
      <c r="A2547" s="59">
        <v>35357</v>
      </c>
      <c r="B2547" s="58">
        <v>4872.71</v>
      </c>
      <c r="C2547" s="55">
        <f t="shared" si="160"/>
        <v>10</v>
      </c>
      <c r="D2547" s="55">
        <f t="shared" si="161"/>
        <v>1997</v>
      </c>
      <c r="E2547" s="55">
        <f t="shared" si="162"/>
        <v>9665.0202850000005</v>
      </c>
      <c r="F2547" s="55">
        <f t="shared" si="163"/>
        <v>19</v>
      </c>
      <c r="H2547" s="56"/>
      <c r="I2547" s="56"/>
      <c r="J2547" s="56"/>
      <c r="K2547" s="56"/>
      <c r="L2547" s="56"/>
      <c r="M2547" s="56"/>
    </row>
    <row r="2548" spans="1:13">
      <c r="A2548" s="59">
        <v>35358</v>
      </c>
      <c r="B2548" s="58">
        <v>4378.3100000000004</v>
      </c>
      <c r="C2548" s="55">
        <f t="shared" si="160"/>
        <v>10</v>
      </c>
      <c r="D2548" s="55">
        <f t="shared" si="161"/>
        <v>1997</v>
      </c>
      <c r="E2548" s="55">
        <f t="shared" si="162"/>
        <v>8684.3778850000017</v>
      </c>
      <c r="F2548" s="55">
        <f t="shared" si="163"/>
        <v>20</v>
      </c>
      <c r="H2548" s="56"/>
      <c r="I2548" s="56"/>
      <c r="J2548" s="56"/>
      <c r="K2548" s="56"/>
      <c r="L2548" s="56"/>
      <c r="M2548" s="56"/>
    </row>
    <row r="2549" spans="1:13">
      <c r="A2549" s="59">
        <v>35359</v>
      </c>
      <c r="B2549" s="58">
        <v>4010</v>
      </c>
      <c r="C2549" s="55">
        <f t="shared" si="160"/>
        <v>10</v>
      </c>
      <c r="D2549" s="55">
        <f t="shared" si="161"/>
        <v>1997</v>
      </c>
      <c r="E2549" s="55">
        <f t="shared" si="162"/>
        <v>7953.835</v>
      </c>
      <c r="F2549" s="55">
        <f t="shared" si="163"/>
        <v>21</v>
      </c>
      <c r="H2549" s="56"/>
      <c r="I2549" s="56"/>
      <c r="J2549" s="56"/>
      <c r="K2549" s="56"/>
      <c r="L2549" s="56"/>
      <c r="M2549" s="56"/>
    </row>
    <row r="2550" spans="1:13">
      <c r="A2550" s="59">
        <v>35360</v>
      </c>
      <c r="B2550" s="58">
        <v>4074.97</v>
      </c>
      <c r="C2550" s="55">
        <f t="shared" si="160"/>
        <v>10</v>
      </c>
      <c r="D2550" s="55">
        <f t="shared" si="161"/>
        <v>1997</v>
      </c>
      <c r="E2550" s="55">
        <f t="shared" si="162"/>
        <v>8082.7029949999996</v>
      </c>
      <c r="F2550" s="55">
        <f t="shared" si="163"/>
        <v>22</v>
      </c>
      <c r="H2550" s="56"/>
      <c r="I2550" s="56"/>
      <c r="J2550" s="56"/>
      <c r="K2550" s="56"/>
      <c r="L2550" s="56"/>
      <c r="M2550" s="56"/>
    </row>
    <row r="2551" spans="1:13">
      <c r="A2551" s="59">
        <v>35361</v>
      </c>
      <c r="B2551" s="58">
        <v>4222.1099999999997</v>
      </c>
      <c r="C2551" s="55">
        <f t="shared" si="160"/>
        <v>10</v>
      </c>
      <c r="D2551" s="55">
        <f t="shared" si="161"/>
        <v>1997</v>
      </c>
      <c r="E2551" s="55">
        <f t="shared" si="162"/>
        <v>8374.5551849999993</v>
      </c>
      <c r="F2551" s="55">
        <f t="shared" si="163"/>
        <v>23</v>
      </c>
      <c r="H2551" s="56"/>
      <c r="I2551" s="56"/>
      <c r="J2551" s="56"/>
      <c r="K2551" s="56"/>
      <c r="L2551" s="56"/>
      <c r="M2551" s="56"/>
    </row>
    <row r="2552" spans="1:13">
      <c r="A2552" s="59">
        <v>35362</v>
      </c>
      <c r="B2552" s="58">
        <v>4717.82</v>
      </c>
      <c r="C2552" s="55">
        <f t="shared" si="160"/>
        <v>10</v>
      </c>
      <c r="D2552" s="55">
        <f t="shared" si="161"/>
        <v>1997</v>
      </c>
      <c r="E2552" s="55">
        <f t="shared" si="162"/>
        <v>9357.7959699999992</v>
      </c>
      <c r="F2552" s="55">
        <f t="shared" si="163"/>
        <v>24</v>
      </c>
      <c r="H2552" s="56"/>
      <c r="I2552" s="56"/>
      <c r="J2552" s="56"/>
      <c r="K2552" s="56"/>
      <c r="L2552" s="56"/>
      <c r="M2552" s="56"/>
    </row>
    <row r="2553" spans="1:13">
      <c r="A2553" s="59">
        <v>35363</v>
      </c>
      <c r="B2553" s="58">
        <v>4653.2299999999996</v>
      </c>
      <c r="C2553" s="55">
        <f t="shared" si="160"/>
        <v>10</v>
      </c>
      <c r="D2553" s="55">
        <f t="shared" si="161"/>
        <v>1997</v>
      </c>
      <c r="E2553" s="55">
        <f t="shared" si="162"/>
        <v>9229.6817049999991</v>
      </c>
      <c r="F2553" s="55">
        <f t="shared" si="163"/>
        <v>25</v>
      </c>
      <c r="H2553" s="56"/>
      <c r="I2553" s="56"/>
      <c r="J2553" s="56"/>
      <c r="K2553" s="56"/>
      <c r="L2553" s="56"/>
      <c r="M2553" s="56"/>
    </row>
    <row r="2554" spans="1:13">
      <c r="A2554" s="59">
        <v>35364</v>
      </c>
      <c r="B2554" s="58">
        <v>4909.8999999999996</v>
      </c>
      <c r="C2554" s="55">
        <f t="shared" si="160"/>
        <v>10</v>
      </c>
      <c r="D2554" s="55">
        <f t="shared" si="161"/>
        <v>1997</v>
      </c>
      <c r="E2554" s="55">
        <f t="shared" si="162"/>
        <v>9738.78665</v>
      </c>
      <c r="F2554" s="55">
        <f t="shared" si="163"/>
        <v>26</v>
      </c>
      <c r="H2554" s="56"/>
      <c r="I2554" s="56"/>
      <c r="J2554" s="56"/>
      <c r="K2554" s="56"/>
      <c r="L2554" s="56"/>
      <c r="M2554" s="56"/>
    </row>
    <row r="2555" spans="1:13">
      <c r="A2555" s="59">
        <v>35365</v>
      </c>
      <c r="B2555" s="58">
        <v>4248.82</v>
      </c>
      <c r="C2555" s="55">
        <f t="shared" si="160"/>
        <v>10</v>
      </c>
      <c r="D2555" s="55">
        <f t="shared" si="161"/>
        <v>1997</v>
      </c>
      <c r="E2555" s="55">
        <f t="shared" si="162"/>
        <v>8427.5344699999987</v>
      </c>
      <c r="F2555" s="55">
        <f t="shared" si="163"/>
        <v>27</v>
      </c>
      <c r="H2555" s="56"/>
      <c r="I2555" s="56"/>
      <c r="J2555" s="56"/>
      <c r="K2555" s="56"/>
      <c r="L2555" s="56"/>
      <c r="M2555" s="56"/>
    </row>
    <row r="2556" spans="1:13">
      <c r="A2556" s="59">
        <v>35366</v>
      </c>
      <c r="B2556" s="58">
        <v>3760.45</v>
      </c>
      <c r="C2556" s="55">
        <f t="shared" si="160"/>
        <v>10</v>
      </c>
      <c r="D2556" s="55">
        <f t="shared" si="161"/>
        <v>1997</v>
      </c>
      <c r="E2556" s="55">
        <f t="shared" si="162"/>
        <v>7458.8525749999999</v>
      </c>
      <c r="F2556" s="55">
        <f t="shared" si="163"/>
        <v>28</v>
      </c>
      <c r="H2556" s="56"/>
      <c r="I2556" s="56"/>
      <c r="J2556" s="56"/>
      <c r="K2556" s="56"/>
      <c r="L2556" s="56"/>
      <c r="M2556" s="56"/>
    </row>
    <row r="2557" spans="1:13">
      <c r="A2557" s="59">
        <v>35367</v>
      </c>
      <c r="B2557" s="58">
        <v>4267.5</v>
      </c>
      <c r="C2557" s="55">
        <f t="shared" si="160"/>
        <v>10</v>
      </c>
      <c r="D2557" s="55">
        <f t="shared" si="161"/>
        <v>1997</v>
      </c>
      <c r="E2557" s="55">
        <f t="shared" si="162"/>
        <v>8464.5862500000003</v>
      </c>
      <c r="F2557" s="55">
        <f t="shared" si="163"/>
        <v>29</v>
      </c>
      <c r="H2557" s="56"/>
      <c r="I2557" s="56"/>
      <c r="J2557" s="56"/>
      <c r="K2557" s="56"/>
      <c r="L2557" s="56"/>
      <c r="M2557" s="56"/>
    </row>
    <row r="2558" spans="1:13">
      <c r="A2558" s="59">
        <v>35368</v>
      </c>
      <c r="B2558" s="58">
        <v>4070.48</v>
      </c>
      <c r="C2558" s="55">
        <f t="shared" si="160"/>
        <v>10</v>
      </c>
      <c r="D2558" s="55">
        <f t="shared" si="161"/>
        <v>1997</v>
      </c>
      <c r="E2558" s="55">
        <f t="shared" si="162"/>
        <v>8073.7970800000003</v>
      </c>
      <c r="F2558" s="55">
        <f t="shared" si="163"/>
        <v>30</v>
      </c>
      <c r="H2558" s="56"/>
      <c r="I2558" s="56"/>
      <c r="J2558" s="56"/>
      <c r="K2558" s="56"/>
      <c r="L2558" s="56"/>
      <c r="M2558" s="56"/>
    </row>
    <row r="2559" spans="1:13">
      <c r="A2559" s="59">
        <v>35369</v>
      </c>
      <c r="B2559" s="58">
        <v>4121.8900000000003</v>
      </c>
      <c r="C2559" s="55">
        <f t="shared" si="160"/>
        <v>10</v>
      </c>
      <c r="D2559" s="55">
        <f t="shared" si="161"/>
        <v>1997</v>
      </c>
      <c r="E2559" s="55">
        <f t="shared" si="162"/>
        <v>8175.7688150000013</v>
      </c>
      <c r="F2559" s="55">
        <f t="shared" si="163"/>
        <v>31</v>
      </c>
      <c r="H2559" s="56"/>
      <c r="I2559" s="56"/>
      <c r="J2559" s="56"/>
      <c r="K2559" s="56"/>
      <c r="L2559" s="56"/>
      <c r="M2559" s="56"/>
    </row>
    <row r="2560" spans="1:13">
      <c r="A2560" s="59">
        <v>35370</v>
      </c>
      <c r="B2560" s="58">
        <v>4154.67</v>
      </c>
      <c r="C2560" s="55">
        <f t="shared" si="160"/>
        <v>11</v>
      </c>
      <c r="D2560" s="55">
        <f t="shared" si="161"/>
        <v>1997</v>
      </c>
      <c r="E2560" s="55">
        <f t="shared" si="162"/>
        <v>8240.787945</v>
      </c>
      <c r="F2560" s="55">
        <f t="shared" si="163"/>
        <v>1</v>
      </c>
      <c r="H2560" s="56"/>
      <c r="I2560" s="56"/>
      <c r="J2560" s="56"/>
      <c r="K2560" s="56"/>
      <c r="L2560" s="56"/>
      <c r="M2560" s="56"/>
    </row>
    <row r="2561" spans="1:13">
      <c r="A2561" s="59">
        <v>35371</v>
      </c>
      <c r="B2561" s="58">
        <v>3795.19</v>
      </c>
      <c r="C2561" s="55">
        <f t="shared" si="160"/>
        <v>11</v>
      </c>
      <c r="D2561" s="55">
        <f t="shared" si="161"/>
        <v>1997</v>
      </c>
      <c r="E2561" s="55">
        <f t="shared" si="162"/>
        <v>7527.7593649999999</v>
      </c>
      <c r="F2561" s="55">
        <f t="shared" si="163"/>
        <v>2</v>
      </c>
      <c r="H2561" s="56"/>
      <c r="I2561" s="56"/>
      <c r="J2561" s="56"/>
      <c r="K2561" s="56"/>
      <c r="L2561" s="56"/>
      <c r="M2561" s="56"/>
    </row>
    <row r="2562" spans="1:13">
      <c r="A2562" s="59">
        <v>35372</v>
      </c>
      <c r="B2562" s="58">
        <v>3852.02</v>
      </c>
      <c r="C2562" s="55">
        <f t="shared" si="160"/>
        <v>11</v>
      </c>
      <c r="D2562" s="55">
        <f t="shared" si="161"/>
        <v>1997</v>
      </c>
      <c r="E2562" s="55">
        <f t="shared" si="162"/>
        <v>7640.4816700000001</v>
      </c>
      <c r="F2562" s="55">
        <f t="shared" si="163"/>
        <v>3</v>
      </c>
      <c r="H2562" s="56"/>
      <c r="I2562" s="56"/>
      <c r="J2562" s="56"/>
      <c r="K2562" s="56"/>
      <c r="L2562" s="56"/>
      <c r="M2562" s="56"/>
    </row>
    <row r="2563" spans="1:13">
      <c r="A2563" s="59">
        <v>35373</v>
      </c>
      <c r="B2563" s="58">
        <v>3689.97</v>
      </c>
      <c r="C2563" s="55">
        <f t="shared" si="160"/>
        <v>11</v>
      </c>
      <c r="D2563" s="55">
        <f t="shared" si="161"/>
        <v>1997</v>
      </c>
      <c r="E2563" s="55">
        <f t="shared" si="162"/>
        <v>7319.0554949999996</v>
      </c>
      <c r="F2563" s="55">
        <f t="shared" si="163"/>
        <v>4</v>
      </c>
      <c r="H2563" s="56"/>
      <c r="I2563" s="56"/>
      <c r="J2563" s="56"/>
      <c r="K2563" s="56"/>
      <c r="L2563" s="56"/>
      <c r="M2563" s="56"/>
    </row>
    <row r="2564" spans="1:13">
      <c r="A2564" s="59">
        <v>35374</v>
      </c>
      <c r="B2564" s="58">
        <v>4187.1899999999996</v>
      </c>
      <c r="C2564" s="55">
        <f t="shared" ref="C2564:C2627" si="164">MONTH(A2564)</f>
        <v>11</v>
      </c>
      <c r="D2564" s="55">
        <f t="shared" ref="D2564:D2627" si="165">IF(C2564&gt;9,YEAR(A2564)+1,YEAR(A2564))</f>
        <v>1997</v>
      </c>
      <c r="E2564" s="55">
        <f t="shared" ref="E2564:E2627" si="166">B2564*1.9835</f>
        <v>8305.2913649999991</v>
      </c>
      <c r="F2564" s="55">
        <f t="shared" ref="F2564:F2627" si="167">DAY(A2564)</f>
        <v>5</v>
      </c>
      <c r="H2564" s="56"/>
      <c r="I2564" s="56"/>
      <c r="J2564" s="56"/>
      <c r="K2564" s="56"/>
      <c r="L2564" s="56"/>
      <c r="M2564" s="56"/>
    </row>
    <row r="2565" spans="1:13">
      <c r="A2565" s="59">
        <v>35375</v>
      </c>
      <c r="B2565" s="58">
        <v>3918.59</v>
      </c>
      <c r="C2565" s="55">
        <f t="shared" si="164"/>
        <v>11</v>
      </c>
      <c r="D2565" s="55">
        <f t="shared" si="165"/>
        <v>1997</v>
      </c>
      <c r="E2565" s="55">
        <f t="shared" si="166"/>
        <v>7772.5232650000007</v>
      </c>
      <c r="F2565" s="55">
        <f t="shared" si="167"/>
        <v>6</v>
      </c>
      <c r="H2565" s="56"/>
      <c r="I2565" s="56"/>
      <c r="J2565" s="56"/>
      <c r="K2565" s="56"/>
      <c r="L2565" s="56"/>
      <c r="M2565" s="56"/>
    </row>
    <row r="2566" spans="1:13">
      <c r="A2566" s="59">
        <v>35376</v>
      </c>
      <c r="B2566" s="58">
        <v>3940.3</v>
      </c>
      <c r="C2566" s="55">
        <f t="shared" si="164"/>
        <v>11</v>
      </c>
      <c r="D2566" s="55">
        <f t="shared" si="165"/>
        <v>1997</v>
      </c>
      <c r="E2566" s="55">
        <f t="shared" si="166"/>
        <v>7815.5850500000006</v>
      </c>
      <c r="F2566" s="55">
        <f t="shared" si="167"/>
        <v>7</v>
      </c>
      <c r="H2566" s="56"/>
      <c r="I2566" s="56"/>
      <c r="J2566" s="56"/>
      <c r="K2566" s="56"/>
      <c r="L2566" s="56"/>
      <c r="M2566" s="56"/>
    </row>
    <row r="2567" spans="1:13">
      <c r="A2567" s="59">
        <v>35377</v>
      </c>
      <c r="B2567" s="58">
        <v>3680.09</v>
      </c>
      <c r="C2567" s="55">
        <f t="shared" si="164"/>
        <v>11</v>
      </c>
      <c r="D2567" s="55">
        <f t="shared" si="165"/>
        <v>1997</v>
      </c>
      <c r="E2567" s="55">
        <f t="shared" si="166"/>
        <v>7299.4585150000003</v>
      </c>
      <c r="F2567" s="55">
        <f t="shared" si="167"/>
        <v>8</v>
      </c>
      <c r="H2567" s="56"/>
      <c r="I2567" s="56"/>
      <c r="J2567" s="56"/>
      <c r="K2567" s="56"/>
      <c r="L2567" s="56"/>
      <c r="M2567" s="56"/>
    </row>
    <row r="2568" spans="1:13">
      <c r="A2568" s="59">
        <v>35378</v>
      </c>
      <c r="B2568" s="58">
        <v>3906.52</v>
      </c>
      <c r="C2568" s="55">
        <f t="shared" si="164"/>
        <v>11</v>
      </c>
      <c r="D2568" s="55">
        <f t="shared" si="165"/>
        <v>1997</v>
      </c>
      <c r="E2568" s="55">
        <f t="shared" si="166"/>
        <v>7748.5824199999997</v>
      </c>
      <c r="F2568" s="55">
        <f t="shared" si="167"/>
        <v>9</v>
      </c>
      <c r="H2568" s="56"/>
      <c r="I2568" s="56"/>
      <c r="J2568" s="56"/>
      <c r="K2568" s="56"/>
      <c r="L2568" s="56"/>
      <c r="M2568" s="56"/>
    </row>
    <row r="2569" spans="1:13">
      <c r="A2569" s="59">
        <v>35379</v>
      </c>
      <c r="B2569" s="58">
        <v>3867.72</v>
      </c>
      <c r="C2569" s="55">
        <f t="shared" si="164"/>
        <v>11</v>
      </c>
      <c r="D2569" s="55">
        <f t="shared" si="165"/>
        <v>1997</v>
      </c>
      <c r="E2569" s="55">
        <f t="shared" si="166"/>
        <v>7671.6226200000001</v>
      </c>
      <c r="F2569" s="55">
        <f t="shared" si="167"/>
        <v>10</v>
      </c>
      <c r="H2569" s="56"/>
      <c r="I2569" s="56"/>
      <c r="J2569" s="56"/>
      <c r="K2569" s="56"/>
      <c r="L2569" s="56"/>
      <c r="M2569" s="56"/>
    </row>
    <row r="2570" spans="1:13">
      <c r="A2570" s="59">
        <v>35380</v>
      </c>
      <c r="B2570" s="58">
        <v>3806.53</v>
      </c>
      <c r="C2570" s="55">
        <f t="shared" si="164"/>
        <v>11</v>
      </c>
      <c r="D2570" s="55">
        <f t="shared" si="165"/>
        <v>1997</v>
      </c>
      <c r="E2570" s="55">
        <f t="shared" si="166"/>
        <v>7550.2522550000003</v>
      </c>
      <c r="F2570" s="55">
        <f t="shared" si="167"/>
        <v>11</v>
      </c>
      <c r="H2570" s="56"/>
      <c r="I2570" s="56"/>
      <c r="J2570" s="56"/>
      <c r="K2570" s="56"/>
      <c r="L2570" s="56"/>
      <c r="M2570" s="56"/>
    </row>
    <row r="2571" spans="1:13">
      <c r="A2571" s="59">
        <v>35381</v>
      </c>
      <c r="B2571" s="58">
        <v>3728.09</v>
      </c>
      <c r="C2571" s="55">
        <f t="shared" si="164"/>
        <v>11</v>
      </c>
      <c r="D2571" s="55">
        <f t="shared" si="165"/>
        <v>1997</v>
      </c>
      <c r="E2571" s="55">
        <f t="shared" si="166"/>
        <v>7394.6665150000008</v>
      </c>
      <c r="F2571" s="55">
        <f t="shared" si="167"/>
        <v>12</v>
      </c>
      <c r="H2571" s="56"/>
      <c r="I2571" s="56"/>
      <c r="J2571" s="56"/>
      <c r="K2571" s="56"/>
      <c r="L2571" s="56"/>
      <c r="M2571" s="56"/>
    </row>
    <row r="2572" spans="1:13">
      <c r="A2572" s="59">
        <v>35382</v>
      </c>
      <c r="B2572" s="58">
        <v>3739.33</v>
      </c>
      <c r="C2572" s="55">
        <f t="shared" si="164"/>
        <v>11</v>
      </c>
      <c r="D2572" s="55">
        <f t="shared" si="165"/>
        <v>1997</v>
      </c>
      <c r="E2572" s="55">
        <f t="shared" si="166"/>
        <v>7416.9610549999998</v>
      </c>
      <c r="F2572" s="55">
        <f t="shared" si="167"/>
        <v>13</v>
      </c>
      <c r="H2572" s="56"/>
      <c r="I2572" s="56"/>
      <c r="J2572" s="56"/>
      <c r="K2572" s="56"/>
      <c r="L2572" s="56"/>
      <c r="M2572" s="56"/>
    </row>
    <row r="2573" spans="1:13">
      <c r="A2573" s="59">
        <v>35383</v>
      </c>
      <c r="B2573" s="58">
        <v>4313.9399999999996</v>
      </c>
      <c r="C2573" s="55">
        <f t="shared" si="164"/>
        <v>11</v>
      </c>
      <c r="D2573" s="55">
        <f t="shared" si="165"/>
        <v>1997</v>
      </c>
      <c r="E2573" s="55">
        <f t="shared" si="166"/>
        <v>8556.6999899999992</v>
      </c>
      <c r="F2573" s="55">
        <f t="shared" si="167"/>
        <v>14</v>
      </c>
      <c r="H2573" s="56"/>
      <c r="I2573" s="56"/>
      <c r="J2573" s="56"/>
      <c r="K2573" s="56"/>
      <c r="L2573" s="56"/>
      <c r="M2573" s="56"/>
    </row>
    <row r="2574" spans="1:13">
      <c r="A2574" s="59">
        <v>35384</v>
      </c>
      <c r="B2574" s="58">
        <v>3907.93</v>
      </c>
      <c r="C2574" s="55">
        <f t="shared" si="164"/>
        <v>11</v>
      </c>
      <c r="D2574" s="55">
        <f t="shared" si="165"/>
        <v>1997</v>
      </c>
      <c r="E2574" s="55">
        <f t="shared" si="166"/>
        <v>7751.3791549999996</v>
      </c>
      <c r="F2574" s="55">
        <f t="shared" si="167"/>
        <v>15</v>
      </c>
      <c r="H2574" s="56"/>
      <c r="I2574" s="56"/>
      <c r="J2574" s="56"/>
      <c r="K2574" s="56"/>
      <c r="L2574" s="56"/>
      <c r="M2574" s="56"/>
    </row>
    <row r="2575" spans="1:13">
      <c r="A2575" s="59">
        <v>35385</v>
      </c>
      <c r="B2575" s="58">
        <v>3998.93</v>
      </c>
      <c r="C2575" s="55">
        <f t="shared" si="164"/>
        <v>11</v>
      </c>
      <c r="D2575" s="55">
        <f t="shared" si="165"/>
        <v>1997</v>
      </c>
      <c r="E2575" s="55">
        <f t="shared" si="166"/>
        <v>7931.8776550000002</v>
      </c>
      <c r="F2575" s="55">
        <f t="shared" si="167"/>
        <v>16</v>
      </c>
      <c r="H2575" s="56"/>
      <c r="I2575" s="56"/>
      <c r="J2575" s="56"/>
      <c r="K2575" s="56"/>
      <c r="L2575" s="56"/>
      <c r="M2575" s="56"/>
    </row>
    <row r="2576" spans="1:13">
      <c r="A2576" s="59">
        <v>35386</v>
      </c>
      <c r="B2576" s="58">
        <v>3892.72</v>
      </c>
      <c r="C2576" s="55">
        <f t="shared" si="164"/>
        <v>11</v>
      </c>
      <c r="D2576" s="55">
        <f t="shared" si="165"/>
        <v>1997</v>
      </c>
      <c r="E2576" s="55">
        <f t="shared" si="166"/>
        <v>7721.2101199999997</v>
      </c>
      <c r="F2576" s="55">
        <f t="shared" si="167"/>
        <v>17</v>
      </c>
      <c r="H2576" s="56"/>
      <c r="I2576" s="56"/>
      <c r="J2576" s="56"/>
      <c r="K2576" s="56"/>
      <c r="L2576" s="56"/>
      <c r="M2576" s="56"/>
    </row>
    <row r="2577" spans="1:13">
      <c r="A2577" s="59">
        <v>35387</v>
      </c>
      <c r="B2577" s="58">
        <v>5243.77</v>
      </c>
      <c r="C2577" s="55">
        <f t="shared" si="164"/>
        <v>11</v>
      </c>
      <c r="D2577" s="55">
        <f t="shared" si="165"/>
        <v>1997</v>
      </c>
      <c r="E2577" s="55">
        <f t="shared" si="166"/>
        <v>10401.017795000002</v>
      </c>
      <c r="F2577" s="55">
        <f t="shared" si="167"/>
        <v>18</v>
      </c>
      <c r="H2577" s="56"/>
      <c r="I2577" s="56"/>
      <c r="J2577" s="56"/>
      <c r="K2577" s="56"/>
      <c r="L2577" s="56"/>
      <c r="M2577" s="56"/>
    </row>
    <row r="2578" spans="1:13">
      <c r="A2578" s="59">
        <v>35388</v>
      </c>
      <c r="B2578" s="58">
        <v>6451.9</v>
      </c>
      <c r="C2578" s="55">
        <f t="shared" si="164"/>
        <v>11</v>
      </c>
      <c r="D2578" s="55">
        <f t="shared" si="165"/>
        <v>1997</v>
      </c>
      <c r="E2578" s="55">
        <f t="shared" si="166"/>
        <v>12797.343649999999</v>
      </c>
      <c r="F2578" s="55">
        <f t="shared" si="167"/>
        <v>19</v>
      </c>
      <c r="H2578" s="56"/>
      <c r="I2578" s="56"/>
      <c r="J2578" s="56"/>
      <c r="K2578" s="56"/>
      <c r="L2578" s="56"/>
      <c r="M2578" s="56"/>
    </row>
    <row r="2579" spans="1:13">
      <c r="A2579" s="59">
        <v>35389</v>
      </c>
      <c r="B2579" s="58">
        <v>8365.1299999999992</v>
      </c>
      <c r="C2579" s="55">
        <f t="shared" si="164"/>
        <v>11</v>
      </c>
      <c r="D2579" s="55">
        <f t="shared" si="165"/>
        <v>1997</v>
      </c>
      <c r="E2579" s="55">
        <f t="shared" si="166"/>
        <v>16592.235354999997</v>
      </c>
      <c r="F2579" s="55">
        <f t="shared" si="167"/>
        <v>20</v>
      </c>
      <c r="H2579" s="56"/>
      <c r="I2579" s="56"/>
      <c r="J2579" s="56"/>
      <c r="K2579" s="56"/>
      <c r="L2579" s="56"/>
      <c r="M2579" s="56"/>
    </row>
    <row r="2580" spans="1:13">
      <c r="A2580" s="59">
        <v>35390</v>
      </c>
      <c r="B2580" s="58">
        <v>5878.39</v>
      </c>
      <c r="C2580" s="55">
        <f t="shared" si="164"/>
        <v>11</v>
      </c>
      <c r="D2580" s="55">
        <f t="shared" si="165"/>
        <v>1997</v>
      </c>
      <c r="E2580" s="55">
        <f t="shared" si="166"/>
        <v>11659.786565</v>
      </c>
      <c r="F2580" s="55">
        <f t="shared" si="167"/>
        <v>21</v>
      </c>
      <c r="H2580" s="56"/>
      <c r="I2580" s="56"/>
      <c r="J2580" s="56"/>
      <c r="K2580" s="56"/>
      <c r="L2580" s="56"/>
      <c r="M2580" s="56"/>
    </row>
    <row r="2581" spans="1:13">
      <c r="A2581" s="59">
        <v>35391</v>
      </c>
      <c r="B2581" s="58">
        <v>5076.58</v>
      </c>
      <c r="C2581" s="55">
        <f t="shared" si="164"/>
        <v>11</v>
      </c>
      <c r="D2581" s="55">
        <f t="shared" si="165"/>
        <v>1997</v>
      </c>
      <c r="E2581" s="55">
        <f t="shared" si="166"/>
        <v>10069.396430000001</v>
      </c>
      <c r="F2581" s="55">
        <f t="shared" si="167"/>
        <v>22</v>
      </c>
      <c r="H2581" s="56"/>
      <c r="I2581" s="56"/>
      <c r="J2581" s="56"/>
      <c r="K2581" s="56"/>
      <c r="L2581" s="56"/>
      <c r="M2581" s="56"/>
    </row>
    <row r="2582" spans="1:13">
      <c r="A2582" s="59">
        <v>35392</v>
      </c>
      <c r="B2582" s="58">
        <v>5626.64</v>
      </c>
      <c r="C2582" s="55">
        <f t="shared" si="164"/>
        <v>11</v>
      </c>
      <c r="D2582" s="55">
        <f t="shared" si="165"/>
        <v>1997</v>
      </c>
      <c r="E2582" s="55">
        <f t="shared" si="166"/>
        <v>11160.44044</v>
      </c>
      <c r="F2582" s="55">
        <f t="shared" si="167"/>
        <v>23</v>
      </c>
      <c r="H2582" s="56"/>
      <c r="I2582" s="56"/>
      <c r="J2582" s="56"/>
      <c r="K2582" s="56"/>
      <c r="L2582" s="56"/>
      <c r="M2582" s="56"/>
    </row>
    <row r="2583" spans="1:13">
      <c r="A2583" s="59">
        <v>35393</v>
      </c>
      <c r="B2583" s="58">
        <v>4534.63</v>
      </c>
      <c r="C2583" s="55">
        <f t="shared" si="164"/>
        <v>11</v>
      </c>
      <c r="D2583" s="55">
        <f t="shared" si="165"/>
        <v>1997</v>
      </c>
      <c r="E2583" s="55">
        <f t="shared" si="166"/>
        <v>8994.4386050000012</v>
      </c>
      <c r="F2583" s="55">
        <f t="shared" si="167"/>
        <v>24</v>
      </c>
      <c r="H2583" s="56"/>
      <c r="I2583" s="56"/>
      <c r="J2583" s="56"/>
      <c r="K2583" s="56"/>
      <c r="L2583" s="56"/>
      <c r="M2583" s="56"/>
    </row>
    <row r="2584" spans="1:13">
      <c r="A2584" s="59">
        <v>35394</v>
      </c>
      <c r="B2584" s="58">
        <v>4607.72</v>
      </c>
      <c r="C2584" s="55">
        <f t="shared" si="164"/>
        <v>11</v>
      </c>
      <c r="D2584" s="55">
        <f t="shared" si="165"/>
        <v>1997</v>
      </c>
      <c r="E2584" s="55">
        <f t="shared" si="166"/>
        <v>9139.412620000001</v>
      </c>
      <c r="F2584" s="55">
        <f t="shared" si="167"/>
        <v>25</v>
      </c>
      <c r="H2584" s="56"/>
      <c r="I2584" s="56"/>
      <c r="J2584" s="56"/>
      <c r="K2584" s="56"/>
      <c r="L2584" s="56"/>
      <c r="M2584" s="56"/>
    </row>
    <row r="2585" spans="1:13">
      <c r="A2585" s="59">
        <v>35395</v>
      </c>
      <c r="B2585" s="58">
        <v>4530.17</v>
      </c>
      <c r="C2585" s="55">
        <f t="shared" si="164"/>
        <v>11</v>
      </c>
      <c r="D2585" s="55">
        <f t="shared" si="165"/>
        <v>1997</v>
      </c>
      <c r="E2585" s="55">
        <f t="shared" si="166"/>
        <v>8985.5921950000011</v>
      </c>
      <c r="F2585" s="55">
        <f t="shared" si="167"/>
        <v>26</v>
      </c>
      <c r="H2585" s="56"/>
      <c r="I2585" s="56"/>
      <c r="J2585" s="56"/>
      <c r="K2585" s="56"/>
      <c r="L2585" s="56"/>
      <c r="M2585" s="56"/>
    </row>
    <row r="2586" spans="1:13">
      <c r="A2586" s="59">
        <v>35396</v>
      </c>
      <c r="B2586" s="58">
        <v>3852.23</v>
      </c>
      <c r="C2586" s="55">
        <f t="shared" si="164"/>
        <v>11</v>
      </c>
      <c r="D2586" s="55">
        <f t="shared" si="165"/>
        <v>1997</v>
      </c>
      <c r="E2586" s="55">
        <f t="shared" si="166"/>
        <v>7640.8982050000004</v>
      </c>
      <c r="F2586" s="55">
        <f t="shared" si="167"/>
        <v>27</v>
      </c>
      <c r="H2586" s="56"/>
      <c r="I2586" s="56"/>
      <c r="J2586" s="56"/>
      <c r="K2586" s="56"/>
      <c r="L2586" s="56"/>
      <c r="M2586" s="56"/>
    </row>
    <row r="2587" spans="1:13">
      <c r="A2587" s="59">
        <v>35397</v>
      </c>
      <c r="B2587" s="58">
        <v>3815.31</v>
      </c>
      <c r="C2587" s="55">
        <f t="shared" si="164"/>
        <v>11</v>
      </c>
      <c r="D2587" s="55">
        <f t="shared" si="165"/>
        <v>1997</v>
      </c>
      <c r="E2587" s="55">
        <f t="shared" si="166"/>
        <v>7567.6673849999997</v>
      </c>
      <c r="F2587" s="55">
        <f t="shared" si="167"/>
        <v>28</v>
      </c>
      <c r="H2587" s="56"/>
      <c r="I2587" s="56"/>
      <c r="J2587" s="56"/>
      <c r="K2587" s="56"/>
      <c r="L2587" s="56"/>
      <c r="M2587" s="56"/>
    </row>
    <row r="2588" spans="1:13">
      <c r="A2588" s="59">
        <v>35398</v>
      </c>
      <c r="B2588" s="58">
        <v>4208.03</v>
      </c>
      <c r="C2588" s="55">
        <f t="shared" si="164"/>
        <v>11</v>
      </c>
      <c r="D2588" s="55">
        <f t="shared" si="165"/>
        <v>1997</v>
      </c>
      <c r="E2588" s="55">
        <f t="shared" si="166"/>
        <v>8346.6275050000004</v>
      </c>
      <c r="F2588" s="55">
        <f t="shared" si="167"/>
        <v>29</v>
      </c>
      <c r="H2588" s="56"/>
      <c r="I2588" s="56"/>
      <c r="J2588" s="56"/>
      <c r="K2588" s="56"/>
      <c r="L2588" s="56"/>
      <c r="M2588" s="56"/>
    </row>
    <row r="2589" spans="1:13">
      <c r="A2589" s="59">
        <v>35399</v>
      </c>
      <c r="B2589" s="58">
        <v>3799.22</v>
      </c>
      <c r="C2589" s="55">
        <f t="shared" si="164"/>
        <v>11</v>
      </c>
      <c r="D2589" s="55">
        <f t="shared" si="165"/>
        <v>1997</v>
      </c>
      <c r="E2589" s="55">
        <f t="shared" si="166"/>
        <v>7535.7528699999993</v>
      </c>
      <c r="F2589" s="55">
        <f t="shared" si="167"/>
        <v>30</v>
      </c>
      <c r="H2589" s="56"/>
      <c r="I2589" s="56"/>
      <c r="J2589" s="56"/>
      <c r="K2589" s="56"/>
      <c r="L2589" s="56"/>
      <c r="M2589" s="56"/>
    </row>
    <row r="2590" spans="1:13">
      <c r="A2590" s="59">
        <v>35400</v>
      </c>
      <c r="B2590" s="58">
        <v>4464.3</v>
      </c>
      <c r="C2590" s="55">
        <f t="shared" si="164"/>
        <v>12</v>
      </c>
      <c r="D2590" s="55">
        <f t="shared" si="165"/>
        <v>1997</v>
      </c>
      <c r="E2590" s="55">
        <f t="shared" si="166"/>
        <v>8854.9390500000009</v>
      </c>
      <c r="F2590" s="55">
        <f t="shared" si="167"/>
        <v>1</v>
      </c>
      <c r="H2590" s="56"/>
      <c r="I2590" s="56"/>
      <c r="J2590" s="56"/>
      <c r="K2590" s="56"/>
      <c r="L2590" s="56"/>
      <c r="M2590" s="56"/>
    </row>
    <row r="2591" spans="1:13">
      <c r="A2591" s="59">
        <v>35401</v>
      </c>
      <c r="B2591" s="58">
        <v>4676.1099999999997</v>
      </c>
      <c r="C2591" s="55">
        <f t="shared" si="164"/>
        <v>12</v>
      </c>
      <c r="D2591" s="55">
        <f t="shared" si="165"/>
        <v>1997</v>
      </c>
      <c r="E2591" s="55">
        <f t="shared" si="166"/>
        <v>9275.0641849999993</v>
      </c>
      <c r="F2591" s="55">
        <f t="shared" si="167"/>
        <v>2</v>
      </c>
      <c r="H2591" s="56"/>
      <c r="I2591" s="56"/>
      <c r="J2591" s="56"/>
      <c r="K2591" s="56"/>
      <c r="L2591" s="56"/>
      <c r="M2591" s="56"/>
    </row>
    <row r="2592" spans="1:13">
      <c r="A2592" s="59">
        <v>35402</v>
      </c>
      <c r="B2592" s="58">
        <v>3888.93</v>
      </c>
      <c r="C2592" s="55">
        <f t="shared" si="164"/>
        <v>12</v>
      </c>
      <c r="D2592" s="55">
        <f t="shared" si="165"/>
        <v>1997</v>
      </c>
      <c r="E2592" s="55">
        <f t="shared" si="166"/>
        <v>7713.6926549999998</v>
      </c>
      <c r="F2592" s="55">
        <f t="shared" si="167"/>
        <v>3</v>
      </c>
      <c r="H2592" s="56"/>
      <c r="I2592" s="56"/>
      <c r="J2592" s="56"/>
      <c r="K2592" s="56"/>
      <c r="L2592" s="56"/>
      <c r="M2592" s="56"/>
    </row>
    <row r="2593" spans="1:13">
      <c r="A2593" s="59">
        <v>35403</v>
      </c>
      <c r="B2593" s="58">
        <v>4060.7</v>
      </c>
      <c r="C2593" s="55">
        <f t="shared" si="164"/>
        <v>12</v>
      </c>
      <c r="D2593" s="55">
        <f t="shared" si="165"/>
        <v>1997</v>
      </c>
      <c r="E2593" s="55">
        <f t="shared" si="166"/>
        <v>8054.3984499999997</v>
      </c>
      <c r="F2593" s="55">
        <f t="shared" si="167"/>
        <v>4</v>
      </c>
      <c r="H2593" s="56"/>
      <c r="I2593" s="56"/>
      <c r="J2593" s="56"/>
      <c r="K2593" s="56"/>
      <c r="L2593" s="56"/>
      <c r="M2593" s="56"/>
    </row>
    <row r="2594" spans="1:13">
      <c r="A2594" s="59">
        <v>35404</v>
      </c>
      <c r="B2594" s="58">
        <v>3773.46</v>
      </c>
      <c r="C2594" s="55">
        <f t="shared" si="164"/>
        <v>12</v>
      </c>
      <c r="D2594" s="55">
        <f t="shared" si="165"/>
        <v>1997</v>
      </c>
      <c r="E2594" s="55">
        <f t="shared" si="166"/>
        <v>7484.6579099999999</v>
      </c>
      <c r="F2594" s="55">
        <f t="shared" si="167"/>
        <v>5</v>
      </c>
      <c r="H2594" s="56"/>
      <c r="I2594" s="56"/>
      <c r="J2594" s="56"/>
      <c r="K2594" s="56"/>
      <c r="L2594" s="56"/>
      <c r="M2594" s="56"/>
    </row>
    <row r="2595" spans="1:13">
      <c r="A2595" s="59">
        <v>35405</v>
      </c>
      <c r="B2595" s="58">
        <v>5430.83</v>
      </c>
      <c r="C2595" s="55">
        <f t="shared" si="164"/>
        <v>12</v>
      </c>
      <c r="D2595" s="55">
        <f t="shared" si="165"/>
        <v>1997</v>
      </c>
      <c r="E2595" s="55">
        <f t="shared" si="166"/>
        <v>10772.051305000001</v>
      </c>
      <c r="F2595" s="55">
        <f t="shared" si="167"/>
        <v>6</v>
      </c>
      <c r="H2595" s="56"/>
      <c r="I2595" s="56"/>
      <c r="J2595" s="56"/>
      <c r="K2595" s="56"/>
      <c r="L2595" s="56"/>
      <c r="M2595" s="56"/>
    </row>
    <row r="2596" spans="1:13">
      <c r="A2596" s="59">
        <v>35406</v>
      </c>
      <c r="B2596" s="58">
        <v>3822.83</v>
      </c>
      <c r="C2596" s="55">
        <f t="shared" si="164"/>
        <v>12</v>
      </c>
      <c r="D2596" s="55">
        <f t="shared" si="165"/>
        <v>1997</v>
      </c>
      <c r="E2596" s="55">
        <f t="shared" si="166"/>
        <v>7582.5833050000001</v>
      </c>
      <c r="F2596" s="55">
        <f t="shared" si="167"/>
        <v>7</v>
      </c>
      <c r="H2596" s="56"/>
      <c r="I2596" s="56"/>
      <c r="J2596" s="56"/>
      <c r="K2596" s="56"/>
      <c r="L2596" s="56"/>
      <c r="M2596" s="56"/>
    </row>
    <row r="2597" spans="1:13">
      <c r="A2597" s="59">
        <v>35407</v>
      </c>
      <c r="B2597" s="58">
        <v>4224.8500000000004</v>
      </c>
      <c r="C2597" s="55">
        <f t="shared" si="164"/>
        <v>12</v>
      </c>
      <c r="D2597" s="55">
        <f t="shared" si="165"/>
        <v>1997</v>
      </c>
      <c r="E2597" s="55">
        <f t="shared" si="166"/>
        <v>8379.9899750000004</v>
      </c>
      <c r="F2597" s="55">
        <f t="shared" si="167"/>
        <v>8</v>
      </c>
      <c r="H2597" s="56"/>
      <c r="I2597" s="56"/>
      <c r="J2597" s="56"/>
      <c r="K2597" s="56"/>
      <c r="L2597" s="56"/>
      <c r="M2597" s="56"/>
    </row>
    <row r="2598" spans="1:13">
      <c r="A2598" s="59">
        <v>35408</v>
      </c>
      <c r="B2598" s="58">
        <v>4713.6899999999996</v>
      </c>
      <c r="C2598" s="55">
        <f t="shared" si="164"/>
        <v>12</v>
      </c>
      <c r="D2598" s="55">
        <f t="shared" si="165"/>
        <v>1997</v>
      </c>
      <c r="E2598" s="55">
        <f t="shared" si="166"/>
        <v>9349.6041150000001</v>
      </c>
      <c r="F2598" s="55">
        <f t="shared" si="167"/>
        <v>9</v>
      </c>
      <c r="H2598" s="56"/>
      <c r="I2598" s="56"/>
      <c r="J2598" s="56"/>
      <c r="K2598" s="56"/>
      <c r="L2598" s="56"/>
      <c r="M2598" s="56"/>
    </row>
    <row r="2599" spans="1:13">
      <c r="A2599" s="59">
        <v>35409</v>
      </c>
      <c r="B2599" s="58">
        <v>4797.12</v>
      </c>
      <c r="C2599" s="55">
        <f t="shared" si="164"/>
        <v>12</v>
      </c>
      <c r="D2599" s="55">
        <f t="shared" si="165"/>
        <v>1997</v>
      </c>
      <c r="E2599" s="55">
        <f t="shared" si="166"/>
        <v>9515.0875199999991</v>
      </c>
      <c r="F2599" s="55">
        <f t="shared" si="167"/>
        <v>10</v>
      </c>
      <c r="H2599" s="56"/>
      <c r="I2599" s="56"/>
      <c r="J2599" s="56"/>
      <c r="K2599" s="56"/>
      <c r="L2599" s="56"/>
      <c r="M2599" s="56"/>
    </row>
    <row r="2600" spans="1:13">
      <c r="A2600" s="59">
        <v>35410</v>
      </c>
      <c r="B2600" s="58">
        <v>5191.09</v>
      </c>
      <c r="C2600" s="55">
        <f t="shared" si="164"/>
        <v>12</v>
      </c>
      <c r="D2600" s="55">
        <f t="shared" si="165"/>
        <v>1997</v>
      </c>
      <c r="E2600" s="55">
        <f t="shared" si="166"/>
        <v>10296.527015</v>
      </c>
      <c r="F2600" s="55">
        <f t="shared" si="167"/>
        <v>11</v>
      </c>
      <c r="H2600" s="56"/>
      <c r="I2600" s="56"/>
      <c r="J2600" s="56"/>
      <c r="K2600" s="56"/>
      <c r="L2600" s="56"/>
      <c r="M2600" s="56"/>
    </row>
    <row r="2601" spans="1:13">
      <c r="A2601" s="59">
        <v>35411</v>
      </c>
      <c r="B2601" s="58">
        <v>4336.55</v>
      </c>
      <c r="C2601" s="55">
        <f t="shared" si="164"/>
        <v>12</v>
      </c>
      <c r="D2601" s="55">
        <f t="shared" si="165"/>
        <v>1997</v>
      </c>
      <c r="E2601" s="55">
        <f t="shared" si="166"/>
        <v>8601.5469250000006</v>
      </c>
      <c r="F2601" s="55">
        <f t="shared" si="167"/>
        <v>12</v>
      </c>
      <c r="H2601" s="56"/>
      <c r="I2601" s="56"/>
      <c r="J2601" s="56"/>
      <c r="K2601" s="56"/>
      <c r="L2601" s="56"/>
      <c r="M2601" s="56"/>
    </row>
    <row r="2602" spans="1:13">
      <c r="A2602" s="59">
        <v>35412</v>
      </c>
      <c r="B2602" s="58">
        <v>4363.42</v>
      </c>
      <c r="C2602" s="55">
        <f t="shared" si="164"/>
        <v>12</v>
      </c>
      <c r="D2602" s="55">
        <f t="shared" si="165"/>
        <v>1997</v>
      </c>
      <c r="E2602" s="55">
        <f t="shared" si="166"/>
        <v>8654.8435700000009</v>
      </c>
      <c r="F2602" s="55">
        <f t="shared" si="167"/>
        <v>13</v>
      </c>
      <c r="H2602" s="56"/>
      <c r="I2602" s="56"/>
      <c r="J2602" s="56"/>
      <c r="K2602" s="56"/>
      <c r="L2602" s="56"/>
      <c r="M2602" s="56"/>
    </row>
    <row r="2603" spans="1:13">
      <c r="A2603" s="59">
        <v>35413</v>
      </c>
      <c r="B2603" s="58">
        <v>4746.6899999999996</v>
      </c>
      <c r="C2603" s="55">
        <f t="shared" si="164"/>
        <v>12</v>
      </c>
      <c r="D2603" s="55">
        <f t="shared" si="165"/>
        <v>1997</v>
      </c>
      <c r="E2603" s="55">
        <f t="shared" si="166"/>
        <v>9415.0596150000001</v>
      </c>
      <c r="F2603" s="55">
        <f t="shared" si="167"/>
        <v>14</v>
      </c>
      <c r="H2603" s="56"/>
      <c r="I2603" s="56"/>
      <c r="J2603" s="56"/>
      <c r="K2603" s="56"/>
      <c r="L2603" s="56"/>
      <c r="M2603" s="56"/>
    </row>
    <row r="2604" spans="1:13">
      <c r="A2604" s="59">
        <v>35414</v>
      </c>
      <c r="B2604" s="58">
        <v>3484.78</v>
      </c>
      <c r="C2604" s="55">
        <f t="shared" si="164"/>
        <v>12</v>
      </c>
      <c r="D2604" s="55">
        <f t="shared" si="165"/>
        <v>1997</v>
      </c>
      <c r="E2604" s="55">
        <f t="shared" si="166"/>
        <v>6912.061130000001</v>
      </c>
      <c r="F2604" s="55">
        <f t="shared" si="167"/>
        <v>15</v>
      </c>
      <c r="H2604" s="56"/>
      <c r="I2604" s="56"/>
      <c r="J2604" s="56"/>
      <c r="K2604" s="56"/>
      <c r="L2604" s="56"/>
      <c r="M2604" s="56"/>
    </row>
    <row r="2605" spans="1:13">
      <c r="A2605" s="59">
        <v>35415</v>
      </c>
      <c r="B2605" s="58">
        <v>3994.58</v>
      </c>
      <c r="C2605" s="55">
        <f t="shared" si="164"/>
        <v>12</v>
      </c>
      <c r="D2605" s="55">
        <f t="shared" si="165"/>
        <v>1997</v>
      </c>
      <c r="E2605" s="55">
        <f t="shared" si="166"/>
        <v>7923.2494299999998</v>
      </c>
      <c r="F2605" s="55">
        <f t="shared" si="167"/>
        <v>16</v>
      </c>
      <c r="H2605" s="56"/>
      <c r="I2605" s="56"/>
      <c r="J2605" s="56"/>
      <c r="K2605" s="56"/>
      <c r="L2605" s="56"/>
      <c r="M2605" s="56"/>
    </row>
    <row r="2606" spans="1:13">
      <c r="A2606" s="59">
        <v>35416</v>
      </c>
      <c r="B2606" s="58">
        <v>3764.89</v>
      </c>
      <c r="C2606" s="55">
        <f t="shared" si="164"/>
        <v>12</v>
      </c>
      <c r="D2606" s="55">
        <f t="shared" si="165"/>
        <v>1997</v>
      </c>
      <c r="E2606" s="55">
        <f t="shared" si="166"/>
        <v>7467.6593149999999</v>
      </c>
      <c r="F2606" s="55">
        <f t="shared" si="167"/>
        <v>17</v>
      </c>
      <c r="H2606" s="56"/>
      <c r="I2606" s="56"/>
      <c r="J2606" s="56"/>
      <c r="K2606" s="56"/>
      <c r="L2606" s="56"/>
      <c r="M2606" s="56"/>
    </row>
    <row r="2607" spans="1:13">
      <c r="A2607" s="59">
        <v>35417</v>
      </c>
      <c r="B2607" s="58">
        <v>2768.72</v>
      </c>
      <c r="C2607" s="55">
        <f t="shared" si="164"/>
        <v>12</v>
      </c>
      <c r="D2607" s="55">
        <f t="shared" si="165"/>
        <v>1997</v>
      </c>
      <c r="E2607" s="55">
        <f t="shared" si="166"/>
        <v>5491.75612</v>
      </c>
      <c r="F2607" s="55">
        <f t="shared" si="167"/>
        <v>18</v>
      </c>
      <c r="H2607" s="56"/>
      <c r="I2607" s="56"/>
      <c r="J2607" s="56"/>
      <c r="K2607" s="56"/>
      <c r="L2607" s="56"/>
      <c r="M2607" s="56"/>
    </row>
    <row r="2608" spans="1:13">
      <c r="A2608" s="59">
        <v>35418</v>
      </c>
      <c r="B2608" s="58">
        <v>3620.59</v>
      </c>
      <c r="C2608" s="55">
        <f t="shared" si="164"/>
        <v>12</v>
      </c>
      <c r="D2608" s="55">
        <f t="shared" si="165"/>
        <v>1997</v>
      </c>
      <c r="E2608" s="55">
        <f t="shared" si="166"/>
        <v>7181.4402650000002</v>
      </c>
      <c r="F2608" s="55">
        <f t="shared" si="167"/>
        <v>19</v>
      </c>
      <c r="H2608" s="56"/>
      <c r="I2608" s="56"/>
      <c r="J2608" s="56"/>
      <c r="K2608" s="56"/>
      <c r="L2608" s="56"/>
      <c r="M2608" s="56"/>
    </row>
    <row r="2609" spans="1:13">
      <c r="A2609" s="59">
        <v>35419</v>
      </c>
      <c r="B2609" s="58">
        <v>4060.34</v>
      </c>
      <c r="C2609" s="55">
        <f t="shared" si="164"/>
        <v>12</v>
      </c>
      <c r="D2609" s="55">
        <f t="shared" si="165"/>
        <v>1997</v>
      </c>
      <c r="E2609" s="55">
        <f t="shared" si="166"/>
        <v>8053.6843900000003</v>
      </c>
      <c r="F2609" s="55">
        <f t="shared" si="167"/>
        <v>20</v>
      </c>
      <c r="H2609" s="56"/>
      <c r="I2609" s="56"/>
      <c r="J2609" s="56"/>
      <c r="K2609" s="56"/>
      <c r="L2609" s="56"/>
      <c r="M2609" s="56"/>
    </row>
    <row r="2610" spans="1:13">
      <c r="A2610" s="59">
        <v>35420</v>
      </c>
      <c r="B2610" s="58">
        <v>4909.5</v>
      </c>
      <c r="C2610" s="55">
        <f t="shared" si="164"/>
        <v>12</v>
      </c>
      <c r="D2610" s="55">
        <f t="shared" si="165"/>
        <v>1997</v>
      </c>
      <c r="E2610" s="55">
        <f t="shared" si="166"/>
        <v>9737.9932499999995</v>
      </c>
      <c r="F2610" s="55">
        <f t="shared" si="167"/>
        <v>21</v>
      </c>
      <c r="H2610" s="56"/>
      <c r="I2610" s="56"/>
      <c r="J2610" s="56"/>
      <c r="K2610" s="56"/>
      <c r="L2610" s="56"/>
      <c r="M2610" s="56"/>
    </row>
    <row r="2611" spans="1:13">
      <c r="A2611" s="59">
        <v>35421</v>
      </c>
      <c r="B2611" s="58">
        <v>4337.45</v>
      </c>
      <c r="C2611" s="55">
        <f t="shared" si="164"/>
        <v>12</v>
      </c>
      <c r="D2611" s="55">
        <f t="shared" si="165"/>
        <v>1997</v>
      </c>
      <c r="E2611" s="55">
        <f t="shared" si="166"/>
        <v>8603.3320750000003</v>
      </c>
      <c r="F2611" s="55">
        <f t="shared" si="167"/>
        <v>22</v>
      </c>
      <c r="H2611" s="56"/>
      <c r="I2611" s="56"/>
      <c r="J2611" s="56"/>
      <c r="K2611" s="56"/>
      <c r="L2611" s="56"/>
      <c r="M2611" s="56"/>
    </row>
    <row r="2612" spans="1:13">
      <c r="A2612" s="59">
        <v>35422</v>
      </c>
      <c r="B2612" s="58">
        <v>4612.8500000000004</v>
      </c>
      <c r="C2612" s="55">
        <f t="shared" si="164"/>
        <v>12</v>
      </c>
      <c r="D2612" s="55">
        <f t="shared" si="165"/>
        <v>1997</v>
      </c>
      <c r="E2612" s="55">
        <f t="shared" si="166"/>
        <v>9149.5879750000004</v>
      </c>
      <c r="F2612" s="55">
        <f t="shared" si="167"/>
        <v>23</v>
      </c>
      <c r="H2612" s="56"/>
      <c r="I2612" s="56"/>
      <c r="J2612" s="56"/>
      <c r="K2612" s="56"/>
      <c r="L2612" s="56"/>
      <c r="M2612" s="56"/>
    </row>
    <row r="2613" spans="1:13">
      <c r="A2613" s="59">
        <v>35423</v>
      </c>
      <c r="B2613" s="58">
        <v>4265.53</v>
      </c>
      <c r="C2613" s="55">
        <f t="shared" si="164"/>
        <v>12</v>
      </c>
      <c r="D2613" s="55">
        <f t="shared" si="165"/>
        <v>1997</v>
      </c>
      <c r="E2613" s="55">
        <f t="shared" si="166"/>
        <v>8460.678754999999</v>
      </c>
      <c r="F2613" s="55">
        <f t="shared" si="167"/>
        <v>24</v>
      </c>
      <c r="H2613" s="56"/>
      <c r="I2613" s="56"/>
      <c r="J2613" s="56"/>
      <c r="K2613" s="56"/>
      <c r="L2613" s="56"/>
      <c r="M2613" s="56"/>
    </row>
    <row r="2614" spans="1:13">
      <c r="A2614" s="59">
        <v>35424</v>
      </c>
      <c r="B2614" s="58">
        <v>4451.38</v>
      </c>
      <c r="C2614" s="55">
        <f t="shared" si="164"/>
        <v>12</v>
      </c>
      <c r="D2614" s="55">
        <f t="shared" si="165"/>
        <v>1997</v>
      </c>
      <c r="E2614" s="55">
        <f t="shared" si="166"/>
        <v>8829.3122299999995</v>
      </c>
      <c r="F2614" s="55">
        <f t="shared" si="167"/>
        <v>25</v>
      </c>
      <c r="H2614" s="56"/>
      <c r="I2614" s="56"/>
      <c r="J2614" s="56"/>
      <c r="K2614" s="56"/>
      <c r="L2614" s="56"/>
      <c r="M2614" s="56"/>
    </row>
    <row r="2615" spans="1:13">
      <c r="A2615" s="59">
        <v>35425</v>
      </c>
      <c r="B2615" s="58">
        <v>5794.84</v>
      </c>
      <c r="C2615" s="55">
        <f t="shared" si="164"/>
        <v>12</v>
      </c>
      <c r="D2615" s="55">
        <f t="shared" si="165"/>
        <v>1997</v>
      </c>
      <c r="E2615" s="55">
        <f t="shared" si="166"/>
        <v>11494.065140000001</v>
      </c>
      <c r="F2615" s="55">
        <f t="shared" si="167"/>
        <v>26</v>
      </c>
      <c r="H2615" s="56"/>
      <c r="I2615" s="56"/>
      <c r="J2615" s="56"/>
      <c r="K2615" s="56"/>
      <c r="L2615" s="56"/>
      <c r="M2615" s="56"/>
    </row>
    <row r="2616" spans="1:13">
      <c r="A2616" s="59">
        <v>35426</v>
      </c>
      <c r="B2616" s="58">
        <v>5314.67</v>
      </c>
      <c r="C2616" s="55">
        <f t="shared" si="164"/>
        <v>12</v>
      </c>
      <c r="D2616" s="55">
        <f t="shared" si="165"/>
        <v>1997</v>
      </c>
      <c r="E2616" s="55">
        <f t="shared" si="166"/>
        <v>10541.647945000001</v>
      </c>
      <c r="F2616" s="55">
        <f t="shared" si="167"/>
        <v>27</v>
      </c>
      <c r="H2616" s="56"/>
      <c r="I2616" s="56"/>
      <c r="J2616" s="56"/>
      <c r="K2616" s="56"/>
      <c r="L2616" s="56"/>
      <c r="M2616" s="56"/>
    </row>
    <row r="2617" spans="1:13">
      <c r="A2617" s="59">
        <v>35427</v>
      </c>
      <c r="B2617" s="58">
        <v>5291.89</v>
      </c>
      <c r="C2617" s="55">
        <f t="shared" si="164"/>
        <v>12</v>
      </c>
      <c r="D2617" s="55">
        <f t="shared" si="165"/>
        <v>1997</v>
      </c>
      <c r="E2617" s="55">
        <f t="shared" si="166"/>
        <v>10496.463815000001</v>
      </c>
      <c r="F2617" s="55">
        <f t="shared" si="167"/>
        <v>28</v>
      </c>
      <c r="H2617" s="56"/>
      <c r="I2617" s="56"/>
      <c r="J2617" s="56"/>
      <c r="K2617" s="56"/>
      <c r="L2617" s="56"/>
      <c r="M2617" s="56"/>
    </row>
    <row r="2618" spans="1:13">
      <c r="A2618" s="59">
        <v>35428</v>
      </c>
      <c r="B2618" s="58">
        <v>4340.45</v>
      </c>
      <c r="C2618" s="55">
        <f t="shared" si="164"/>
        <v>12</v>
      </c>
      <c r="D2618" s="55">
        <f t="shared" si="165"/>
        <v>1997</v>
      </c>
      <c r="E2618" s="55">
        <f t="shared" si="166"/>
        <v>8609.2825749999993</v>
      </c>
      <c r="F2618" s="55">
        <f t="shared" si="167"/>
        <v>29</v>
      </c>
      <c r="H2618" s="56"/>
      <c r="I2618" s="56"/>
      <c r="J2618" s="56"/>
      <c r="K2618" s="56"/>
      <c r="L2618" s="56"/>
      <c r="M2618" s="56"/>
    </row>
    <row r="2619" spans="1:13">
      <c r="A2619" s="59">
        <v>35429</v>
      </c>
      <c r="B2619" s="58">
        <v>5165.22</v>
      </c>
      <c r="C2619" s="55">
        <f t="shared" si="164"/>
        <v>12</v>
      </c>
      <c r="D2619" s="55">
        <f t="shared" si="165"/>
        <v>1997</v>
      </c>
      <c r="E2619" s="55">
        <f t="shared" si="166"/>
        <v>10245.213870000001</v>
      </c>
      <c r="F2619" s="55">
        <f t="shared" si="167"/>
        <v>30</v>
      </c>
      <c r="H2619" s="56"/>
      <c r="I2619" s="56"/>
      <c r="J2619" s="56"/>
      <c r="K2619" s="56"/>
      <c r="L2619" s="56"/>
      <c r="M2619" s="56"/>
    </row>
    <row r="2620" spans="1:13">
      <c r="A2620" s="59">
        <v>35430</v>
      </c>
      <c r="B2620" s="58">
        <v>4571.42</v>
      </c>
      <c r="C2620" s="55">
        <f t="shared" si="164"/>
        <v>12</v>
      </c>
      <c r="D2620" s="55">
        <f t="shared" si="165"/>
        <v>1997</v>
      </c>
      <c r="E2620" s="55">
        <f t="shared" si="166"/>
        <v>9067.4115700000002</v>
      </c>
      <c r="F2620" s="55">
        <f t="shared" si="167"/>
        <v>31</v>
      </c>
      <c r="H2620" s="56"/>
      <c r="I2620" s="56"/>
      <c r="J2620" s="56"/>
      <c r="K2620" s="56"/>
      <c r="L2620" s="56"/>
      <c r="M2620" s="56"/>
    </row>
    <row r="2621" spans="1:13">
      <c r="A2621" s="59">
        <v>35431</v>
      </c>
      <c r="B2621" s="58">
        <v>5112.42</v>
      </c>
      <c r="C2621" s="55">
        <f t="shared" si="164"/>
        <v>1</v>
      </c>
      <c r="D2621" s="55">
        <f t="shared" si="165"/>
        <v>1997</v>
      </c>
      <c r="E2621" s="55">
        <f t="shared" si="166"/>
        <v>10140.485070000001</v>
      </c>
      <c r="F2621" s="55">
        <f t="shared" si="167"/>
        <v>1</v>
      </c>
      <c r="H2621" s="56"/>
      <c r="I2621" s="56"/>
      <c r="J2621" s="56"/>
      <c r="K2621" s="56"/>
      <c r="L2621" s="56"/>
      <c r="M2621" s="56"/>
    </row>
    <row r="2622" spans="1:13">
      <c r="A2622" s="59">
        <v>35432</v>
      </c>
      <c r="B2622" s="58">
        <v>8026.95</v>
      </c>
      <c r="C2622" s="55">
        <f t="shared" si="164"/>
        <v>1</v>
      </c>
      <c r="D2622" s="55">
        <f t="shared" si="165"/>
        <v>1997</v>
      </c>
      <c r="E2622" s="55">
        <f t="shared" si="166"/>
        <v>15921.455325000001</v>
      </c>
      <c r="F2622" s="55">
        <f t="shared" si="167"/>
        <v>2</v>
      </c>
      <c r="H2622" s="56"/>
      <c r="I2622" s="56"/>
      <c r="J2622" s="56"/>
      <c r="K2622" s="56"/>
      <c r="L2622" s="56"/>
      <c r="M2622" s="56"/>
    </row>
    <row r="2623" spans="1:13">
      <c r="A2623" s="59">
        <v>35433</v>
      </c>
      <c r="B2623" s="58">
        <v>9523.27</v>
      </c>
      <c r="C2623" s="55">
        <f t="shared" si="164"/>
        <v>1</v>
      </c>
      <c r="D2623" s="55">
        <f t="shared" si="165"/>
        <v>1997</v>
      </c>
      <c r="E2623" s="55">
        <f t="shared" si="166"/>
        <v>18889.406045</v>
      </c>
      <c r="F2623" s="55">
        <f t="shared" si="167"/>
        <v>3</v>
      </c>
      <c r="H2623" s="56"/>
      <c r="I2623" s="56"/>
      <c r="J2623" s="56"/>
      <c r="K2623" s="56"/>
      <c r="L2623" s="56"/>
      <c r="M2623" s="56"/>
    </row>
    <row r="2624" spans="1:13">
      <c r="A2624" s="59">
        <v>35434</v>
      </c>
      <c r="B2624" s="58">
        <v>7166.88</v>
      </c>
      <c r="C2624" s="55">
        <f t="shared" si="164"/>
        <v>1</v>
      </c>
      <c r="D2624" s="55">
        <f t="shared" si="165"/>
        <v>1997</v>
      </c>
      <c r="E2624" s="55">
        <f t="shared" si="166"/>
        <v>14215.50648</v>
      </c>
      <c r="F2624" s="55">
        <f t="shared" si="167"/>
        <v>4</v>
      </c>
      <c r="H2624" s="56"/>
      <c r="I2624" s="56"/>
      <c r="J2624" s="56"/>
      <c r="K2624" s="56"/>
      <c r="L2624" s="56"/>
      <c r="M2624" s="56"/>
    </row>
    <row r="2625" spans="1:13">
      <c r="A2625" s="59">
        <v>35435</v>
      </c>
      <c r="B2625" s="58">
        <v>5713.99</v>
      </c>
      <c r="C2625" s="55">
        <f t="shared" si="164"/>
        <v>1</v>
      </c>
      <c r="D2625" s="55">
        <f t="shared" si="165"/>
        <v>1997</v>
      </c>
      <c r="E2625" s="55">
        <f t="shared" si="166"/>
        <v>11333.699165</v>
      </c>
      <c r="F2625" s="55">
        <f t="shared" si="167"/>
        <v>5</v>
      </c>
      <c r="H2625" s="56"/>
      <c r="I2625" s="56"/>
      <c r="J2625" s="56"/>
      <c r="K2625" s="56"/>
      <c r="L2625" s="56"/>
      <c r="M2625" s="56"/>
    </row>
    <row r="2626" spans="1:13">
      <c r="A2626" s="59">
        <v>35436</v>
      </c>
      <c r="B2626" s="58">
        <v>4921.8900000000003</v>
      </c>
      <c r="C2626" s="55">
        <f t="shared" si="164"/>
        <v>1</v>
      </c>
      <c r="D2626" s="55">
        <f t="shared" si="165"/>
        <v>1997</v>
      </c>
      <c r="E2626" s="55">
        <f t="shared" si="166"/>
        <v>9762.5688150000005</v>
      </c>
      <c r="F2626" s="55">
        <f t="shared" si="167"/>
        <v>6</v>
      </c>
      <c r="H2626" s="56"/>
      <c r="I2626" s="56"/>
      <c r="J2626" s="56"/>
      <c r="K2626" s="56"/>
      <c r="L2626" s="56"/>
      <c r="M2626" s="56"/>
    </row>
    <row r="2627" spans="1:13">
      <c r="A2627" s="59">
        <v>35437</v>
      </c>
      <c r="B2627" s="58">
        <v>4854.03</v>
      </c>
      <c r="C2627" s="55">
        <f t="shared" si="164"/>
        <v>1</v>
      </c>
      <c r="D2627" s="55">
        <f t="shared" si="165"/>
        <v>1997</v>
      </c>
      <c r="E2627" s="55">
        <f t="shared" si="166"/>
        <v>9627.9685049999989</v>
      </c>
      <c r="F2627" s="55">
        <f t="shared" si="167"/>
        <v>7</v>
      </c>
      <c r="H2627" s="56"/>
      <c r="I2627" s="56"/>
      <c r="J2627" s="56"/>
      <c r="K2627" s="56"/>
      <c r="L2627" s="56"/>
      <c r="M2627" s="56"/>
    </row>
    <row r="2628" spans="1:13">
      <c r="A2628" s="59">
        <v>35438</v>
      </c>
      <c r="B2628" s="58">
        <v>4733.6899999999996</v>
      </c>
      <c r="C2628" s="55">
        <f t="shared" ref="C2628:C2691" si="168">MONTH(A2628)</f>
        <v>1</v>
      </c>
      <c r="D2628" s="55">
        <f t="shared" ref="D2628:D2691" si="169">IF(C2628&gt;9,YEAR(A2628)+1,YEAR(A2628))</f>
        <v>1997</v>
      </c>
      <c r="E2628" s="55">
        <f t="shared" ref="E2628:E2691" si="170">B2628*1.9835</f>
        <v>9389.2741150000002</v>
      </c>
      <c r="F2628" s="55">
        <f t="shared" ref="F2628:F2691" si="171">DAY(A2628)</f>
        <v>8</v>
      </c>
      <c r="H2628" s="56"/>
      <c r="I2628" s="56"/>
      <c r="J2628" s="56"/>
      <c r="K2628" s="56"/>
      <c r="L2628" s="56"/>
      <c r="M2628" s="56"/>
    </row>
    <row r="2629" spans="1:13">
      <c r="A2629" s="59">
        <v>35439</v>
      </c>
      <c r="B2629" s="58">
        <v>6026.72</v>
      </c>
      <c r="C2629" s="55">
        <f t="shared" si="168"/>
        <v>1</v>
      </c>
      <c r="D2629" s="55">
        <f t="shared" si="169"/>
        <v>1997</v>
      </c>
      <c r="E2629" s="55">
        <f t="shared" si="170"/>
        <v>11953.99912</v>
      </c>
      <c r="F2629" s="55">
        <f t="shared" si="171"/>
        <v>9</v>
      </c>
      <c r="H2629" s="56"/>
      <c r="I2629" s="56"/>
      <c r="J2629" s="56"/>
      <c r="K2629" s="56"/>
      <c r="L2629" s="56"/>
      <c r="M2629" s="56"/>
    </row>
    <row r="2630" spans="1:13">
      <c r="A2630" s="59">
        <v>35440</v>
      </c>
      <c r="B2630" s="58">
        <v>5027.6400000000003</v>
      </c>
      <c r="C2630" s="55">
        <f t="shared" si="168"/>
        <v>1</v>
      </c>
      <c r="D2630" s="55">
        <f t="shared" si="169"/>
        <v>1997</v>
      </c>
      <c r="E2630" s="55">
        <f t="shared" si="170"/>
        <v>9972.3239400000002</v>
      </c>
      <c r="F2630" s="55">
        <f t="shared" si="171"/>
        <v>10</v>
      </c>
      <c r="H2630" s="56"/>
      <c r="I2630" s="56"/>
      <c r="J2630" s="56"/>
      <c r="K2630" s="56"/>
      <c r="L2630" s="56"/>
      <c r="M2630" s="56"/>
    </row>
    <row r="2631" spans="1:13">
      <c r="A2631" s="59">
        <v>35441</v>
      </c>
      <c r="B2631" s="58">
        <v>4556.7299999999996</v>
      </c>
      <c r="C2631" s="55">
        <f t="shared" si="168"/>
        <v>1</v>
      </c>
      <c r="D2631" s="55">
        <f t="shared" si="169"/>
        <v>1997</v>
      </c>
      <c r="E2631" s="55">
        <f t="shared" si="170"/>
        <v>9038.2739549999988</v>
      </c>
      <c r="F2631" s="55">
        <f t="shared" si="171"/>
        <v>11</v>
      </c>
      <c r="H2631" s="56"/>
      <c r="I2631" s="56"/>
      <c r="J2631" s="56"/>
      <c r="K2631" s="56"/>
      <c r="L2631" s="56"/>
      <c r="M2631" s="56"/>
    </row>
    <row r="2632" spans="1:13">
      <c r="A2632" s="59">
        <v>35442</v>
      </c>
      <c r="B2632" s="58">
        <v>4228.33</v>
      </c>
      <c r="C2632" s="55">
        <f t="shared" si="168"/>
        <v>1</v>
      </c>
      <c r="D2632" s="55">
        <f t="shared" si="169"/>
        <v>1997</v>
      </c>
      <c r="E2632" s="55">
        <f t="shared" si="170"/>
        <v>8386.8925550000004</v>
      </c>
      <c r="F2632" s="55">
        <f t="shared" si="171"/>
        <v>12</v>
      </c>
      <c r="H2632" s="56"/>
      <c r="I2632" s="56"/>
      <c r="J2632" s="56"/>
      <c r="K2632" s="56"/>
      <c r="L2632" s="56"/>
      <c r="M2632" s="56"/>
    </row>
    <row r="2633" spans="1:13">
      <c r="A2633" s="59">
        <v>35443</v>
      </c>
      <c r="B2633" s="58">
        <v>3735.8</v>
      </c>
      <c r="C2633" s="55">
        <f t="shared" si="168"/>
        <v>1</v>
      </c>
      <c r="D2633" s="55">
        <f t="shared" si="169"/>
        <v>1997</v>
      </c>
      <c r="E2633" s="55">
        <f t="shared" si="170"/>
        <v>7409.9593000000004</v>
      </c>
      <c r="F2633" s="55">
        <f t="shared" si="171"/>
        <v>13</v>
      </c>
      <c r="H2633" s="56"/>
      <c r="I2633" s="56"/>
      <c r="J2633" s="56"/>
      <c r="K2633" s="56"/>
      <c r="L2633" s="56"/>
      <c r="M2633" s="56"/>
    </row>
    <row r="2634" spans="1:13">
      <c r="A2634" s="59">
        <v>35444</v>
      </c>
      <c r="B2634" s="58">
        <v>3562.57</v>
      </c>
      <c r="C2634" s="55">
        <f t="shared" si="168"/>
        <v>1</v>
      </c>
      <c r="D2634" s="55">
        <f t="shared" si="169"/>
        <v>1997</v>
      </c>
      <c r="E2634" s="55">
        <f t="shared" si="170"/>
        <v>7066.3575950000004</v>
      </c>
      <c r="F2634" s="55">
        <f t="shared" si="171"/>
        <v>14</v>
      </c>
      <c r="H2634" s="56"/>
      <c r="I2634" s="56"/>
      <c r="J2634" s="56"/>
      <c r="K2634" s="56"/>
      <c r="L2634" s="56"/>
      <c r="M2634" s="56"/>
    </row>
    <row r="2635" spans="1:13">
      <c r="A2635" s="59">
        <v>35445</v>
      </c>
      <c r="B2635" s="58">
        <v>3639.04</v>
      </c>
      <c r="C2635" s="55">
        <f t="shared" si="168"/>
        <v>1</v>
      </c>
      <c r="D2635" s="55">
        <f t="shared" si="169"/>
        <v>1997</v>
      </c>
      <c r="E2635" s="55">
        <f t="shared" si="170"/>
        <v>7218.0358400000005</v>
      </c>
      <c r="F2635" s="55">
        <f t="shared" si="171"/>
        <v>15</v>
      </c>
      <c r="H2635" s="56"/>
      <c r="I2635" s="56"/>
      <c r="J2635" s="56"/>
      <c r="K2635" s="56"/>
      <c r="L2635" s="56"/>
      <c r="M2635" s="56"/>
    </row>
    <row r="2636" spans="1:13">
      <c r="A2636" s="59">
        <v>35446</v>
      </c>
      <c r="B2636" s="58">
        <v>3361.77</v>
      </c>
      <c r="C2636" s="55">
        <f t="shared" si="168"/>
        <v>1</v>
      </c>
      <c r="D2636" s="55">
        <f t="shared" si="169"/>
        <v>1997</v>
      </c>
      <c r="E2636" s="55">
        <f t="shared" si="170"/>
        <v>6668.0707950000005</v>
      </c>
      <c r="F2636" s="55">
        <f t="shared" si="171"/>
        <v>16</v>
      </c>
      <c r="H2636" s="56"/>
      <c r="I2636" s="56"/>
      <c r="J2636" s="56"/>
      <c r="K2636" s="56"/>
      <c r="L2636" s="56"/>
      <c r="M2636" s="56"/>
    </row>
    <row r="2637" spans="1:13">
      <c r="A2637" s="59">
        <v>35447</v>
      </c>
      <c r="B2637" s="58">
        <v>3350.16</v>
      </c>
      <c r="C2637" s="55">
        <f t="shared" si="168"/>
        <v>1</v>
      </c>
      <c r="D2637" s="55">
        <f t="shared" si="169"/>
        <v>1997</v>
      </c>
      <c r="E2637" s="55">
        <f t="shared" si="170"/>
        <v>6645.0423599999995</v>
      </c>
      <c r="F2637" s="55">
        <f t="shared" si="171"/>
        <v>17</v>
      </c>
      <c r="H2637" s="56"/>
      <c r="I2637" s="56"/>
      <c r="J2637" s="56"/>
      <c r="K2637" s="56"/>
      <c r="L2637" s="56"/>
      <c r="M2637" s="56"/>
    </row>
    <row r="2638" spans="1:13">
      <c r="A2638" s="59">
        <v>35448</v>
      </c>
      <c r="B2638" s="58">
        <v>3607.18</v>
      </c>
      <c r="C2638" s="55">
        <f t="shared" si="168"/>
        <v>1</v>
      </c>
      <c r="D2638" s="55">
        <f t="shared" si="169"/>
        <v>1997</v>
      </c>
      <c r="E2638" s="55">
        <f t="shared" si="170"/>
        <v>7154.8415299999997</v>
      </c>
      <c r="F2638" s="55">
        <f t="shared" si="171"/>
        <v>18</v>
      </c>
      <c r="H2638" s="56"/>
      <c r="I2638" s="56"/>
      <c r="J2638" s="56"/>
      <c r="K2638" s="56"/>
      <c r="L2638" s="56"/>
      <c r="M2638" s="56"/>
    </row>
    <row r="2639" spans="1:13">
      <c r="A2639" s="59">
        <v>35449</v>
      </c>
      <c r="B2639" s="58">
        <v>3455.1</v>
      </c>
      <c r="C2639" s="55">
        <f t="shared" si="168"/>
        <v>1</v>
      </c>
      <c r="D2639" s="55">
        <f t="shared" si="169"/>
        <v>1997</v>
      </c>
      <c r="E2639" s="55">
        <f t="shared" si="170"/>
        <v>6853.19085</v>
      </c>
      <c r="F2639" s="55">
        <f t="shared" si="171"/>
        <v>19</v>
      </c>
      <c r="H2639" s="56"/>
      <c r="I2639" s="56"/>
      <c r="J2639" s="56"/>
      <c r="K2639" s="56"/>
      <c r="L2639" s="56"/>
      <c r="M2639" s="56"/>
    </row>
    <row r="2640" spans="1:13">
      <c r="A2640" s="59">
        <v>35450</v>
      </c>
      <c r="B2640" s="58">
        <v>3764.38</v>
      </c>
      <c r="C2640" s="55">
        <f t="shared" si="168"/>
        <v>1</v>
      </c>
      <c r="D2640" s="55">
        <f t="shared" si="169"/>
        <v>1997</v>
      </c>
      <c r="E2640" s="55">
        <f t="shared" si="170"/>
        <v>7466.6477300000006</v>
      </c>
      <c r="F2640" s="55">
        <f t="shared" si="171"/>
        <v>20</v>
      </c>
      <c r="H2640" s="56"/>
      <c r="I2640" s="56"/>
      <c r="J2640" s="56"/>
      <c r="K2640" s="56"/>
      <c r="L2640" s="56"/>
      <c r="M2640" s="56"/>
    </row>
    <row r="2641" spans="1:13">
      <c r="A2641" s="59">
        <v>35451</v>
      </c>
      <c r="B2641" s="58">
        <v>4289.79</v>
      </c>
      <c r="C2641" s="55">
        <f t="shared" si="168"/>
        <v>1</v>
      </c>
      <c r="D2641" s="55">
        <f t="shared" si="169"/>
        <v>1997</v>
      </c>
      <c r="E2641" s="55">
        <f t="shared" si="170"/>
        <v>8508.7984649999999</v>
      </c>
      <c r="F2641" s="55">
        <f t="shared" si="171"/>
        <v>21</v>
      </c>
      <c r="H2641" s="56"/>
      <c r="I2641" s="56"/>
      <c r="J2641" s="56"/>
      <c r="K2641" s="56"/>
      <c r="L2641" s="56"/>
      <c r="M2641" s="56"/>
    </row>
    <row r="2642" spans="1:13">
      <c r="A2642" s="59">
        <v>35452</v>
      </c>
      <c r="B2642" s="58">
        <v>4283.7700000000004</v>
      </c>
      <c r="C2642" s="55">
        <f t="shared" si="168"/>
        <v>1</v>
      </c>
      <c r="D2642" s="55">
        <f t="shared" si="169"/>
        <v>1997</v>
      </c>
      <c r="E2642" s="55">
        <f t="shared" si="170"/>
        <v>8496.8577950000017</v>
      </c>
      <c r="F2642" s="55">
        <f t="shared" si="171"/>
        <v>22</v>
      </c>
      <c r="H2642" s="56"/>
      <c r="I2642" s="56"/>
      <c r="J2642" s="56"/>
      <c r="K2642" s="56"/>
      <c r="L2642" s="56"/>
      <c r="M2642" s="56"/>
    </row>
    <row r="2643" spans="1:13">
      <c r="A2643" s="59">
        <v>35453</v>
      </c>
      <c r="B2643" s="58">
        <v>3981.87</v>
      </c>
      <c r="C2643" s="55">
        <f t="shared" si="168"/>
        <v>1</v>
      </c>
      <c r="D2643" s="55">
        <f t="shared" si="169"/>
        <v>1997</v>
      </c>
      <c r="E2643" s="55">
        <f t="shared" si="170"/>
        <v>7898.0391449999997</v>
      </c>
      <c r="F2643" s="55">
        <f t="shared" si="171"/>
        <v>23</v>
      </c>
      <c r="H2643" s="56"/>
      <c r="I2643" s="56"/>
      <c r="J2643" s="56"/>
      <c r="K2643" s="56"/>
      <c r="L2643" s="56"/>
      <c r="M2643" s="56"/>
    </row>
    <row r="2644" spans="1:13">
      <c r="A2644" s="59">
        <v>35454</v>
      </c>
      <c r="B2644" s="58">
        <v>3995.9</v>
      </c>
      <c r="C2644" s="55">
        <f t="shared" si="168"/>
        <v>1</v>
      </c>
      <c r="D2644" s="55">
        <f t="shared" si="169"/>
        <v>1997</v>
      </c>
      <c r="E2644" s="55">
        <f t="shared" si="170"/>
        <v>7925.8676500000001</v>
      </c>
      <c r="F2644" s="55">
        <f t="shared" si="171"/>
        <v>24</v>
      </c>
      <c r="H2644" s="56"/>
      <c r="I2644" s="56"/>
      <c r="J2644" s="56"/>
      <c r="K2644" s="56"/>
      <c r="L2644" s="56"/>
      <c r="M2644" s="56"/>
    </row>
    <row r="2645" spans="1:13">
      <c r="A2645" s="59">
        <v>35455</v>
      </c>
      <c r="B2645" s="58">
        <v>3906.18</v>
      </c>
      <c r="C2645" s="55">
        <f t="shared" si="168"/>
        <v>1</v>
      </c>
      <c r="D2645" s="55">
        <f t="shared" si="169"/>
        <v>1997</v>
      </c>
      <c r="E2645" s="55">
        <f t="shared" si="170"/>
        <v>7747.9080299999996</v>
      </c>
      <c r="F2645" s="55">
        <f t="shared" si="171"/>
        <v>25</v>
      </c>
      <c r="H2645" s="56"/>
      <c r="I2645" s="56"/>
      <c r="J2645" s="56"/>
      <c r="K2645" s="56"/>
      <c r="L2645" s="56"/>
      <c r="M2645" s="56"/>
    </row>
    <row r="2646" spans="1:13">
      <c r="A2646" s="59">
        <v>35456</v>
      </c>
      <c r="B2646" s="58">
        <v>4420.3999999999996</v>
      </c>
      <c r="C2646" s="55">
        <f t="shared" si="168"/>
        <v>1</v>
      </c>
      <c r="D2646" s="55">
        <f t="shared" si="169"/>
        <v>1997</v>
      </c>
      <c r="E2646" s="55">
        <f t="shared" si="170"/>
        <v>8767.8634000000002</v>
      </c>
      <c r="F2646" s="55">
        <f t="shared" si="171"/>
        <v>26</v>
      </c>
      <c r="H2646" s="56"/>
      <c r="I2646" s="56"/>
      <c r="J2646" s="56"/>
      <c r="K2646" s="56"/>
      <c r="L2646" s="56"/>
      <c r="M2646" s="56"/>
    </row>
    <row r="2647" spans="1:13">
      <c r="A2647" s="59">
        <v>35457</v>
      </c>
      <c r="B2647" s="58">
        <v>6071.78</v>
      </c>
      <c r="C2647" s="55">
        <f t="shared" si="168"/>
        <v>1</v>
      </c>
      <c r="D2647" s="55">
        <f t="shared" si="169"/>
        <v>1997</v>
      </c>
      <c r="E2647" s="55">
        <f t="shared" si="170"/>
        <v>12043.37563</v>
      </c>
      <c r="F2647" s="55">
        <f t="shared" si="171"/>
        <v>27</v>
      </c>
      <c r="H2647" s="56"/>
      <c r="I2647" s="56"/>
      <c r="J2647" s="56"/>
      <c r="K2647" s="56"/>
      <c r="L2647" s="56"/>
      <c r="M2647" s="56"/>
    </row>
    <row r="2648" spans="1:13">
      <c r="A2648" s="59">
        <v>35458</v>
      </c>
      <c r="B2648" s="58">
        <v>4819.5600000000004</v>
      </c>
      <c r="C2648" s="55">
        <f t="shared" si="168"/>
        <v>1</v>
      </c>
      <c r="D2648" s="55">
        <f t="shared" si="169"/>
        <v>1997</v>
      </c>
      <c r="E2648" s="55">
        <f t="shared" si="170"/>
        <v>9559.5972600000005</v>
      </c>
      <c r="F2648" s="55">
        <f t="shared" si="171"/>
        <v>28</v>
      </c>
      <c r="H2648" s="56"/>
      <c r="I2648" s="56"/>
      <c r="J2648" s="56"/>
      <c r="K2648" s="56"/>
      <c r="L2648" s="56"/>
      <c r="M2648" s="56"/>
    </row>
    <row r="2649" spans="1:13">
      <c r="A2649" s="59">
        <v>35459</v>
      </c>
      <c r="B2649" s="58">
        <v>4248.32</v>
      </c>
      <c r="C2649" s="55">
        <f t="shared" si="168"/>
        <v>1</v>
      </c>
      <c r="D2649" s="55">
        <f t="shared" si="169"/>
        <v>1997</v>
      </c>
      <c r="E2649" s="55">
        <f t="shared" si="170"/>
        <v>8426.5427199999995</v>
      </c>
      <c r="F2649" s="55">
        <f t="shared" si="171"/>
        <v>29</v>
      </c>
      <c r="H2649" s="56"/>
      <c r="I2649" s="56"/>
      <c r="J2649" s="56"/>
      <c r="K2649" s="56"/>
      <c r="L2649" s="56"/>
      <c r="M2649" s="56"/>
    </row>
    <row r="2650" spans="1:13">
      <c r="A2650" s="59">
        <v>35460</v>
      </c>
      <c r="B2650" s="58">
        <v>4252.76</v>
      </c>
      <c r="C2650" s="55">
        <f t="shared" si="168"/>
        <v>1</v>
      </c>
      <c r="D2650" s="55">
        <f t="shared" si="169"/>
        <v>1997</v>
      </c>
      <c r="E2650" s="55">
        <f t="shared" si="170"/>
        <v>8435.3494600000013</v>
      </c>
      <c r="F2650" s="55">
        <f t="shared" si="171"/>
        <v>30</v>
      </c>
      <c r="H2650" s="56"/>
      <c r="I2650" s="56"/>
      <c r="J2650" s="56"/>
      <c r="K2650" s="56"/>
      <c r="L2650" s="56"/>
      <c r="M2650" s="56"/>
    </row>
    <row r="2651" spans="1:13">
      <c r="A2651" s="59">
        <v>35461</v>
      </c>
      <c r="B2651" s="58">
        <v>4324.76</v>
      </c>
      <c r="C2651" s="55">
        <f t="shared" si="168"/>
        <v>1</v>
      </c>
      <c r="D2651" s="55">
        <f t="shared" si="169"/>
        <v>1997</v>
      </c>
      <c r="E2651" s="55">
        <f t="shared" si="170"/>
        <v>8578.1614600000012</v>
      </c>
      <c r="F2651" s="55">
        <f t="shared" si="171"/>
        <v>31</v>
      </c>
      <c r="H2651" s="56"/>
      <c r="I2651" s="56"/>
      <c r="J2651" s="56"/>
      <c r="K2651" s="56"/>
      <c r="L2651" s="56"/>
      <c r="M2651" s="56"/>
    </row>
    <row r="2652" spans="1:13">
      <c r="A2652" s="59">
        <v>35462</v>
      </c>
      <c r="B2652" s="58">
        <v>4571.5600000000004</v>
      </c>
      <c r="C2652" s="55">
        <f t="shared" si="168"/>
        <v>2</v>
      </c>
      <c r="D2652" s="55">
        <f t="shared" si="169"/>
        <v>1997</v>
      </c>
      <c r="E2652" s="55">
        <f t="shared" si="170"/>
        <v>9067.689260000001</v>
      </c>
      <c r="F2652" s="55">
        <f t="shared" si="171"/>
        <v>1</v>
      </c>
      <c r="H2652" s="56"/>
      <c r="I2652" s="56"/>
      <c r="J2652" s="56"/>
      <c r="K2652" s="56"/>
      <c r="L2652" s="56"/>
      <c r="M2652" s="56"/>
    </row>
    <row r="2653" spans="1:13">
      <c r="A2653" s="59">
        <v>35463</v>
      </c>
      <c r="B2653" s="58">
        <v>5452.54</v>
      </c>
      <c r="C2653" s="55">
        <f t="shared" si="168"/>
        <v>2</v>
      </c>
      <c r="D2653" s="55">
        <f t="shared" si="169"/>
        <v>1997</v>
      </c>
      <c r="E2653" s="55">
        <f t="shared" si="170"/>
        <v>10815.113090000001</v>
      </c>
      <c r="F2653" s="55">
        <f t="shared" si="171"/>
        <v>2</v>
      </c>
      <c r="H2653" s="56"/>
      <c r="I2653" s="56"/>
      <c r="J2653" s="56"/>
      <c r="K2653" s="56"/>
      <c r="L2653" s="56"/>
      <c r="M2653" s="56"/>
    </row>
    <row r="2654" spans="1:13">
      <c r="A2654" s="59">
        <v>35464</v>
      </c>
      <c r="B2654" s="58">
        <v>4222.83</v>
      </c>
      <c r="C2654" s="55">
        <f t="shared" si="168"/>
        <v>2</v>
      </c>
      <c r="D2654" s="55">
        <f t="shared" si="169"/>
        <v>1997</v>
      </c>
      <c r="E2654" s="55">
        <f t="shared" si="170"/>
        <v>8375.9833049999997</v>
      </c>
      <c r="F2654" s="55">
        <f t="shared" si="171"/>
        <v>3</v>
      </c>
      <c r="H2654" s="56"/>
      <c r="I2654" s="56"/>
      <c r="J2654" s="56"/>
      <c r="K2654" s="56"/>
      <c r="L2654" s="56"/>
      <c r="M2654" s="56"/>
    </row>
    <row r="2655" spans="1:13">
      <c r="A2655" s="59">
        <v>35465</v>
      </c>
      <c r="B2655" s="58">
        <v>3409.63</v>
      </c>
      <c r="C2655" s="55">
        <f t="shared" si="168"/>
        <v>2</v>
      </c>
      <c r="D2655" s="55">
        <f t="shared" si="169"/>
        <v>1997</v>
      </c>
      <c r="E2655" s="55">
        <f t="shared" si="170"/>
        <v>6763.0011050000003</v>
      </c>
      <c r="F2655" s="55">
        <f t="shared" si="171"/>
        <v>4</v>
      </c>
      <c r="H2655" s="56"/>
      <c r="I2655" s="56"/>
      <c r="J2655" s="56"/>
      <c r="K2655" s="56"/>
      <c r="L2655" s="56"/>
      <c r="M2655" s="56"/>
    </row>
    <row r="2656" spans="1:13">
      <c r="A2656" s="59">
        <v>35466</v>
      </c>
      <c r="B2656" s="58">
        <v>3720.38</v>
      </c>
      <c r="C2656" s="55">
        <f t="shared" si="168"/>
        <v>2</v>
      </c>
      <c r="D2656" s="55">
        <f t="shared" si="169"/>
        <v>1997</v>
      </c>
      <c r="E2656" s="55">
        <f t="shared" si="170"/>
        <v>7379.3737300000003</v>
      </c>
      <c r="F2656" s="55">
        <f t="shared" si="171"/>
        <v>5</v>
      </c>
      <c r="H2656" s="56"/>
      <c r="I2656" s="56"/>
      <c r="J2656" s="56"/>
      <c r="K2656" s="56"/>
      <c r="L2656" s="56"/>
      <c r="M2656" s="56"/>
    </row>
    <row r="2657" spans="1:13">
      <c r="A2657" s="59">
        <v>35467</v>
      </c>
      <c r="B2657" s="58">
        <v>3731.25</v>
      </c>
      <c r="C2657" s="55">
        <f t="shared" si="168"/>
        <v>2</v>
      </c>
      <c r="D2657" s="55">
        <f t="shared" si="169"/>
        <v>1997</v>
      </c>
      <c r="E2657" s="55">
        <f t="shared" si="170"/>
        <v>7400.9343749999998</v>
      </c>
      <c r="F2657" s="55">
        <f t="shared" si="171"/>
        <v>6</v>
      </c>
      <c r="H2657" s="56"/>
      <c r="I2657" s="56"/>
      <c r="J2657" s="56"/>
      <c r="K2657" s="56"/>
      <c r="L2657" s="56"/>
      <c r="M2657" s="56"/>
    </row>
    <row r="2658" spans="1:13">
      <c r="A2658" s="59">
        <v>35468</v>
      </c>
      <c r="B2658" s="58">
        <v>3484.71</v>
      </c>
      <c r="C2658" s="55">
        <f t="shared" si="168"/>
        <v>2</v>
      </c>
      <c r="D2658" s="55">
        <f t="shared" si="169"/>
        <v>1997</v>
      </c>
      <c r="E2658" s="55">
        <f t="shared" si="170"/>
        <v>6911.9222850000006</v>
      </c>
      <c r="F2658" s="55">
        <f t="shared" si="171"/>
        <v>7</v>
      </c>
      <c r="H2658" s="56"/>
      <c r="I2658" s="56"/>
      <c r="J2658" s="56"/>
      <c r="K2658" s="56"/>
      <c r="L2658" s="56"/>
      <c r="M2658" s="56"/>
    </row>
    <row r="2659" spans="1:13">
      <c r="A2659" s="59">
        <v>35469</v>
      </c>
      <c r="B2659" s="58">
        <v>3664.28</v>
      </c>
      <c r="C2659" s="55">
        <f t="shared" si="168"/>
        <v>2</v>
      </c>
      <c r="D2659" s="55">
        <f t="shared" si="169"/>
        <v>1997</v>
      </c>
      <c r="E2659" s="55">
        <f t="shared" si="170"/>
        <v>7268.0993800000006</v>
      </c>
      <c r="F2659" s="55">
        <f t="shared" si="171"/>
        <v>8</v>
      </c>
      <c r="H2659" s="56"/>
      <c r="I2659" s="56"/>
      <c r="J2659" s="56"/>
      <c r="K2659" s="56"/>
      <c r="L2659" s="56"/>
      <c r="M2659" s="56"/>
    </row>
    <row r="2660" spans="1:13">
      <c r="A2660" s="59">
        <v>35470</v>
      </c>
      <c r="B2660" s="58">
        <v>3324.76</v>
      </c>
      <c r="C2660" s="55">
        <f t="shared" si="168"/>
        <v>2</v>
      </c>
      <c r="D2660" s="55">
        <f t="shared" si="169"/>
        <v>1997</v>
      </c>
      <c r="E2660" s="55">
        <f t="shared" si="170"/>
        <v>6594.6614600000003</v>
      </c>
      <c r="F2660" s="55">
        <f t="shared" si="171"/>
        <v>9</v>
      </c>
      <c r="H2660" s="56"/>
      <c r="I2660" s="56"/>
      <c r="J2660" s="56"/>
      <c r="K2660" s="56"/>
      <c r="L2660" s="56"/>
      <c r="M2660" s="56"/>
    </row>
    <row r="2661" spans="1:13">
      <c r="A2661" s="59">
        <v>35471</v>
      </c>
      <c r="B2661" s="58">
        <v>3822.64</v>
      </c>
      <c r="C2661" s="55">
        <f t="shared" si="168"/>
        <v>2</v>
      </c>
      <c r="D2661" s="55">
        <f t="shared" si="169"/>
        <v>1997</v>
      </c>
      <c r="E2661" s="55">
        <f t="shared" si="170"/>
        <v>7582.2064399999999</v>
      </c>
      <c r="F2661" s="55">
        <f t="shared" si="171"/>
        <v>10</v>
      </c>
      <c r="H2661" s="56"/>
      <c r="I2661" s="56"/>
      <c r="J2661" s="56"/>
      <c r="K2661" s="56"/>
      <c r="L2661" s="56"/>
      <c r="M2661" s="56"/>
    </row>
    <row r="2662" spans="1:13">
      <c r="A2662" s="59">
        <v>35472</v>
      </c>
      <c r="B2662" s="58">
        <v>3763.97</v>
      </c>
      <c r="C2662" s="55">
        <f t="shared" si="168"/>
        <v>2</v>
      </c>
      <c r="D2662" s="55">
        <f t="shared" si="169"/>
        <v>1997</v>
      </c>
      <c r="E2662" s="55">
        <f t="shared" si="170"/>
        <v>7465.8344950000001</v>
      </c>
      <c r="F2662" s="55">
        <f t="shared" si="171"/>
        <v>11</v>
      </c>
      <c r="H2662" s="56"/>
      <c r="I2662" s="56"/>
      <c r="J2662" s="56"/>
      <c r="K2662" s="56"/>
      <c r="L2662" s="56"/>
      <c r="M2662" s="56"/>
    </row>
    <row r="2663" spans="1:13">
      <c r="A2663" s="59">
        <v>35473</v>
      </c>
      <c r="B2663" s="58">
        <v>3906.56</v>
      </c>
      <c r="C2663" s="55">
        <f t="shared" si="168"/>
        <v>2</v>
      </c>
      <c r="D2663" s="55">
        <f t="shared" si="169"/>
        <v>1997</v>
      </c>
      <c r="E2663" s="55">
        <f t="shared" si="170"/>
        <v>7748.66176</v>
      </c>
      <c r="F2663" s="55">
        <f t="shared" si="171"/>
        <v>12</v>
      </c>
      <c r="H2663" s="56"/>
      <c r="I2663" s="56"/>
      <c r="J2663" s="56"/>
      <c r="K2663" s="56"/>
      <c r="L2663" s="56"/>
      <c r="M2663" s="56"/>
    </row>
    <row r="2664" spans="1:13">
      <c r="A2664" s="59">
        <v>35474</v>
      </c>
      <c r="B2664" s="58">
        <v>3651.85</v>
      </c>
      <c r="C2664" s="55">
        <f t="shared" si="168"/>
        <v>2</v>
      </c>
      <c r="D2664" s="55">
        <f t="shared" si="169"/>
        <v>1997</v>
      </c>
      <c r="E2664" s="55">
        <f t="shared" si="170"/>
        <v>7243.4444750000002</v>
      </c>
      <c r="F2664" s="55">
        <f t="shared" si="171"/>
        <v>13</v>
      </c>
      <c r="H2664" s="56"/>
      <c r="I2664" s="56"/>
      <c r="J2664" s="56"/>
      <c r="K2664" s="56"/>
      <c r="L2664" s="56"/>
      <c r="M2664" s="56"/>
    </row>
    <row r="2665" spans="1:13">
      <c r="A2665" s="59">
        <v>35475</v>
      </c>
      <c r="B2665" s="58">
        <v>3487.45</v>
      </c>
      <c r="C2665" s="55">
        <f t="shared" si="168"/>
        <v>2</v>
      </c>
      <c r="D2665" s="55">
        <f t="shared" si="169"/>
        <v>1997</v>
      </c>
      <c r="E2665" s="55">
        <f t="shared" si="170"/>
        <v>6917.3570749999999</v>
      </c>
      <c r="F2665" s="55">
        <f t="shared" si="171"/>
        <v>14</v>
      </c>
      <c r="H2665" s="56"/>
      <c r="I2665" s="56"/>
      <c r="J2665" s="56"/>
      <c r="K2665" s="56"/>
      <c r="L2665" s="56"/>
      <c r="M2665" s="56"/>
    </row>
    <row r="2666" spans="1:13">
      <c r="A2666" s="59">
        <v>35476</v>
      </c>
      <c r="B2666" s="58">
        <v>3882.11</v>
      </c>
      <c r="C2666" s="55">
        <f t="shared" si="168"/>
        <v>2</v>
      </c>
      <c r="D2666" s="55">
        <f t="shared" si="169"/>
        <v>1997</v>
      </c>
      <c r="E2666" s="55">
        <f t="shared" si="170"/>
        <v>7700.1651850000007</v>
      </c>
      <c r="F2666" s="55">
        <f t="shared" si="171"/>
        <v>15</v>
      </c>
      <c r="H2666" s="56"/>
      <c r="I2666" s="56"/>
      <c r="J2666" s="56"/>
      <c r="K2666" s="56"/>
      <c r="L2666" s="56"/>
      <c r="M2666" s="56"/>
    </row>
    <row r="2667" spans="1:13">
      <c r="A2667" s="59">
        <v>35477</v>
      </c>
      <c r="B2667" s="58">
        <v>3689.47</v>
      </c>
      <c r="C2667" s="55">
        <f t="shared" si="168"/>
        <v>2</v>
      </c>
      <c r="D2667" s="55">
        <f t="shared" si="169"/>
        <v>1997</v>
      </c>
      <c r="E2667" s="55">
        <f t="shared" si="170"/>
        <v>7318.0637449999995</v>
      </c>
      <c r="F2667" s="55">
        <f t="shared" si="171"/>
        <v>16</v>
      </c>
      <c r="H2667" s="56"/>
      <c r="I2667" s="56"/>
      <c r="J2667" s="56"/>
      <c r="K2667" s="56"/>
      <c r="L2667" s="56"/>
      <c r="M2667" s="56"/>
    </row>
    <row r="2668" spans="1:13">
      <c r="A2668" s="59">
        <v>35478</v>
      </c>
      <c r="B2668" s="58">
        <v>3493.8</v>
      </c>
      <c r="C2668" s="55">
        <f t="shared" si="168"/>
        <v>2</v>
      </c>
      <c r="D2668" s="55">
        <f t="shared" si="169"/>
        <v>1997</v>
      </c>
      <c r="E2668" s="55">
        <f t="shared" si="170"/>
        <v>6929.9523000000008</v>
      </c>
      <c r="F2668" s="55">
        <f t="shared" si="171"/>
        <v>17</v>
      </c>
      <c r="H2668" s="56"/>
      <c r="I2668" s="56"/>
      <c r="J2668" s="56"/>
      <c r="K2668" s="56"/>
      <c r="L2668" s="56"/>
      <c r="M2668" s="56"/>
    </row>
    <row r="2669" spans="1:13">
      <c r="A2669" s="59">
        <v>35479</v>
      </c>
      <c r="B2669" s="58">
        <v>4210.5</v>
      </c>
      <c r="C2669" s="55">
        <f t="shared" si="168"/>
        <v>2</v>
      </c>
      <c r="D2669" s="55">
        <f t="shared" si="169"/>
        <v>1997</v>
      </c>
      <c r="E2669" s="55">
        <f t="shared" si="170"/>
        <v>8351.5267500000009</v>
      </c>
      <c r="F2669" s="55">
        <f t="shared" si="171"/>
        <v>18</v>
      </c>
      <c r="H2669" s="56"/>
      <c r="I2669" s="56"/>
      <c r="J2669" s="56"/>
      <c r="K2669" s="56"/>
      <c r="L2669" s="56"/>
      <c r="M2669" s="56"/>
    </row>
    <row r="2670" spans="1:13">
      <c r="A2670" s="59">
        <v>35480</v>
      </c>
      <c r="B2670" s="58">
        <v>3505.4</v>
      </c>
      <c r="C2670" s="55">
        <f t="shared" si="168"/>
        <v>2</v>
      </c>
      <c r="D2670" s="55">
        <f t="shared" si="169"/>
        <v>1997</v>
      </c>
      <c r="E2670" s="55">
        <f t="shared" si="170"/>
        <v>6952.9609</v>
      </c>
      <c r="F2670" s="55">
        <f t="shared" si="171"/>
        <v>19</v>
      </c>
      <c r="H2670" s="56"/>
      <c r="I2670" s="56"/>
      <c r="J2670" s="56"/>
      <c r="K2670" s="56"/>
      <c r="L2670" s="56"/>
      <c r="M2670" s="56"/>
    </row>
    <row r="2671" spans="1:13">
      <c r="A2671" s="59">
        <v>35481</v>
      </c>
      <c r="B2671" s="58">
        <v>4440.8599999999997</v>
      </c>
      <c r="C2671" s="55">
        <f t="shared" si="168"/>
        <v>2</v>
      </c>
      <c r="D2671" s="55">
        <f t="shared" si="169"/>
        <v>1997</v>
      </c>
      <c r="E2671" s="55">
        <f t="shared" si="170"/>
        <v>8808.4458099999993</v>
      </c>
      <c r="F2671" s="55">
        <f t="shared" si="171"/>
        <v>20</v>
      </c>
      <c r="H2671" s="56"/>
      <c r="I2671" s="56"/>
      <c r="J2671" s="56"/>
      <c r="K2671" s="56"/>
      <c r="L2671" s="56"/>
      <c r="M2671" s="56"/>
    </row>
    <row r="2672" spans="1:13">
      <c r="A2672" s="59">
        <v>35482</v>
      </c>
      <c r="B2672" s="58">
        <v>3845.06</v>
      </c>
      <c r="C2672" s="55">
        <f t="shared" si="168"/>
        <v>2</v>
      </c>
      <c r="D2672" s="55">
        <f t="shared" si="169"/>
        <v>1997</v>
      </c>
      <c r="E2672" s="55">
        <f t="shared" si="170"/>
        <v>7626.6765100000002</v>
      </c>
      <c r="F2672" s="55">
        <f t="shared" si="171"/>
        <v>21</v>
      </c>
      <c r="H2672" s="56"/>
      <c r="I2672" s="56"/>
      <c r="J2672" s="56"/>
      <c r="K2672" s="56"/>
      <c r="L2672" s="56"/>
      <c r="M2672" s="56"/>
    </row>
    <row r="2673" spans="1:13">
      <c r="A2673" s="59">
        <v>35483</v>
      </c>
      <c r="B2673" s="58">
        <v>3027.93</v>
      </c>
      <c r="C2673" s="55">
        <f t="shared" si="168"/>
        <v>2</v>
      </c>
      <c r="D2673" s="55">
        <f t="shared" si="169"/>
        <v>1997</v>
      </c>
      <c r="E2673" s="55">
        <f t="shared" si="170"/>
        <v>6005.8991550000001</v>
      </c>
      <c r="F2673" s="55">
        <f t="shared" si="171"/>
        <v>22</v>
      </c>
      <c r="H2673" s="56"/>
      <c r="I2673" s="56"/>
      <c r="J2673" s="56"/>
      <c r="K2673" s="56"/>
      <c r="L2673" s="56"/>
      <c r="M2673" s="56"/>
    </row>
    <row r="2674" spans="1:13">
      <c r="A2674" s="59">
        <v>35484</v>
      </c>
      <c r="B2674" s="58">
        <v>3403.82</v>
      </c>
      <c r="C2674" s="55">
        <f t="shared" si="168"/>
        <v>2</v>
      </c>
      <c r="D2674" s="55">
        <f t="shared" si="169"/>
        <v>1997</v>
      </c>
      <c r="E2674" s="55">
        <f t="shared" si="170"/>
        <v>6751.4769700000006</v>
      </c>
      <c r="F2674" s="55">
        <f t="shared" si="171"/>
        <v>23</v>
      </c>
      <c r="H2674" s="56"/>
      <c r="I2674" s="56"/>
      <c r="J2674" s="56"/>
      <c r="K2674" s="56"/>
      <c r="L2674" s="56"/>
      <c r="M2674" s="56"/>
    </row>
    <row r="2675" spans="1:13">
      <c r="A2675" s="59">
        <v>35485</v>
      </c>
      <c r="B2675" s="58">
        <v>3497.25</v>
      </c>
      <c r="C2675" s="55">
        <f t="shared" si="168"/>
        <v>2</v>
      </c>
      <c r="D2675" s="55">
        <f t="shared" si="169"/>
        <v>1997</v>
      </c>
      <c r="E2675" s="55">
        <f t="shared" si="170"/>
        <v>6936.7953749999997</v>
      </c>
      <c r="F2675" s="55">
        <f t="shared" si="171"/>
        <v>24</v>
      </c>
      <c r="H2675" s="56"/>
      <c r="I2675" s="56"/>
      <c r="J2675" s="56"/>
      <c r="K2675" s="56"/>
      <c r="L2675" s="56"/>
      <c r="M2675" s="56"/>
    </row>
    <row r="2676" spans="1:13">
      <c r="A2676" s="59">
        <v>35486</v>
      </c>
      <c r="B2676" s="58">
        <v>3451.05</v>
      </c>
      <c r="C2676" s="55">
        <f t="shared" si="168"/>
        <v>2</v>
      </c>
      <c r="D2676" s="55">
        <f t="shared" si="169"/>
        <v>1997</v>
      </c>
      <c r="E2676" s="55">
        <f t="shared" si="170"/>
        <v>6845.1576750000004</v>
      </c>
      <c r="F2676" s="55">
        <f t="shared" si="171"/>
        <v>25</v>
      </c>
      <c r="H2676" s="56"/>
      <c r="I2676" s="56"/>
      <c r="J2676" s="56"/>
      <c r="K2676" s="56"/>
      <c r="L2676" s="56"/>
      <c r="M2676" s="56"/>
    </row>
    <row r="2677" spans="1:13">
      <c r="A2677" s="59">
        <v>35487</v>
      </c>
      <c r="B2677" s="58">
        <v>4013.17</v>
      </c>
      <c r="C2677" s="55">
        <f t="shared" si="168"/>
        <v>2</v>
      </c>
      <c r="D2677" s="55">
        <f t="shared" si="169"/>
        <v>1997</v>
      </c>
      <c r="E2677" s="55">
        <f t="shared" si="170"/>
        <v>7960.122695</v>
      </c>
      <c r="F2677" s="55">
        <f t="shared" si="171"/>
        <v>26</v>
      </c>
      <c r="H2677" s="56"/>
      <c r="I2677" s="56"/>
      <c r="J2677" s="56"/>
      <c r="K2677" s="56"/>
      <c r="L2677" s="56"/>
      <c r="M2677" s="56"/>
    </row>
    <row r="2678" spans="1:13">
      <c r="A2678" s="59">
        <v>35488</v>
      </c>
      <c r="B2678" s="58">
        <v>3769.82</v>
      </c>
      <c r="C2678" s="55">
        <f t="shared" si="168"/>
        <v>2</v>
      </c>
      <c r="D2678" s="55">
        <f t="shared" si="169"/>
        <v>1997</v>
      </c>
      <c r="E2678" s="55">
        <f t="shared" si="170"/>
        <v>7477.4379700000009</v>
      </c>
      <c r="F2678" s="55">
        <f t="shared" si="171"/>
        <v>27</v>
      </c>
      <c r="H2678" s="56"/>
      <c r="I2678" s="56"/>
      <c r="J2678" s="56"/>
      <c r="K2678" s="56"/>
      <c r="L2678" s="56"/>
      <c r="M2678" s="56"/>
    </row>
    <row r="2679" spans="1:13">
      <c r="A2679" s="59">
        <v>35489</v>
      </c>
      <c r="B2679" s="58">
        <v>3935.81</v>
      </c>
      <c r="C2679" s="55">
        <f t="shared" si="168"/>
        <v>2</v>
      </c>
      <c r="D2679" s="55">
        <f t="shared" si="169"/>
        <v>1997</v>
      </c>
      <c r="E2679" s="55">
        <f t="shared" si="170"/>
        <v>7806.6791350000003</v>
      </c>
      <c r="F2679" s="55">
        <f t="shared" si="171"/>
        <v>28</v>
      </c>
      <c r="H2679" s="56"/>
      <c r="I2679" s="56"/>
      <c r="J2679" s="56"/>
      <c r="K2679" s="56"/>
      <c r="L2679" s="56"/>
      <c r="M2679" s="56"/>
    </row>
    <row r="2680" spans="1:13">
      <c r="A2680" s="59">
        <v>35490</v>
      </c>
      <c r="B2680" s="58">
        <v>3928.41</v>
      </c>
      <c r="C2680" s="55">
        <f t="shared" si="168"/>
        <v>3</v>
      </c>
      <c r="D2680" s="55">
        <f t="shared" si="169"/>
        <v>1997</v>
      </c>
      <c r="E2680" s="55">
        <f t="shared" si="170"/>
        <v>7792.0012349999997</v>
      </c>
      <c r="F2680" s="55">
        <f t="shared" si="171"/>
        <v>1</v>
      </c>
      <c r="H2680" s="56"/>
      <c r="I2680" s="56"/>
      <c r="J2680" s="56"/>
      <c r="K2680" s="56"/>
      <c r="L2680" s="56"/>
      <c r="M2680" s="56"/>
    </row>
    <row r="2681" spans="1:13">
      <c r="A2681" s="59">
        <v>35491</v>
      </c>
      <c r="B2681" s="58">
        <v>4018.91</v>
      </c>
      <c r="C2681" s="55">
        <f t="shared" si="168"/>
        <v>3</v>
      </c>
      <c r="D2681" s="55">
        <f t="shared" si="169"/>
        <v>1997</v>
      </c>
      <c r="E2681" s="55">
        <f t="shared" si="170"/>
        <v>7971.5079850000002</v>
      </c>
      <c r="F2681" s="55">
        <f t="shared" si="171"/>
        <v>2</v>
      </c>
      <c r="H2681" s="56"/>
      <c r="I2681" s="56"/>
      <c r="J2681" s="56"/>
      <c r="K2681" s="56"/>
      <c r="L2681" s="56"/>
      <c r="M2681" s="56"/>
    </row>
    <row r="2682" spans="1:13">
      <c r="A2682" s="59">
        <v>35492</v>
      </c>
      <c r="B2682" s="58">
        <v>5397.61</v>
      </c>
      <c r="C2682" s="55">
        <f t="shared" si="168"/>
        <v>3</v>
      </c>
      <c r="D2682" s="55">
        <f t="shared" si="169"/>
        <v>1997</v>
      </c>
      <c r="E2682" s="55">
        <f t="shared" si="170"/>
        <v>10706.159435</v>
      </c>
      <c r="F2682" s="55">
        <f t="shared" si="171"/>
        <v>3</v>
      </c>
      <c r="H2682" s="56"/>
      <c r="I2682" s="56"/>
      <c r="J2682" s="56"/>
      <c r="K2682" s="56"/>
      <c r="L2682" s="56"/>
      <c r="M2682" s="56"/>
    </row>
    <row r="2683" spans="1:13">
      <c r="A2683" s="59">
        <v>35493</v>
      </c>
      <c r="B2683" s="58">
        <v>3703.62</v>
      </c>
      <c r="C2683" s="55">
        <f t="shared" si="168"/>
        <v>3</v>
      </c>
      <c r="D2683" s="55">
        <f t="shared" si="169"/>
        <v>1997</v>
      </c>
      <c r="E2683" s="55">
        <f t="shared" si="170"/>
        <v>7346.1302699999997</v>
      </c>
      <c r="F2683" s="55">
        <f t="shared" si="171"/>
        <v>4</v>
      </c>
      <c r="H2683" s="56"/>
      <c r="I2683" s="56"/>
      <c r="J2683" s="56"/>
      <c r="K2683" s="56"/>
      <c r="L2683" s="56"/>
      <c r="M2683" s="56"/>
    </row>
    <row r="2684" spans="1:13">
      <c r="A2684" s="59">
        <v>35494</v>
      </c>
      <c r="B2684" s="58">
        <v>3897.4</v>
      </c>
      <c r="C2684" s="55">
        <f t="shared" si="168"/>
        <v>3</v>
      </c>
      <c r="D2684" s="55">
        <f t="shared" si="169"/>
        <v>1997</v>
      </c>
      <c r="E2684" s="55">
        <f t="shared" si="170"/>
        <v>7730.4929000000002</v>
      </c>
      <c r="F2684" s="55">
        <f t="shared" si="171"/>
        <v>5</v>
      </c>
      <c r="H2684" s="56"/>
      <c r="I2684" s="56"/>
      <c r="J2684" s="56"/>
      <c r="K2684" s="56"/>
      <c r="L2684" s="56"/>
      <c r="M2684" s="56"/>
    </row>
    <row r="2685" spans="1:13">
      <c r="A2685" s="59">
        <v>35495</v>
      </c>
      <c r="B2685" s="58">
        <v>3802.9</v>
      </c>
      <c r="C2685" s="55">
        <f t="shared" si="168"/>
        <v>3</v>
      </c>
      <c r="D2685" s="55">
        <f t="shared" si="169"/>
        <v>1997</v>
      </c>
      <c r="E2685" s="55">
        <f t="shared" si="170"/>
        <v>7543.0521500000004</v>
      </c>
      <c r="F2685" s="55">
        <f t="shared" si="171"/>
        <v>6</v>
      </c>
      <c r="H2685" s="56"/>
      <c r="I2685" s="56"/>
      <c r="J2685" s="56"/>
      <c r="K2685" s="56"/>
      <c r="L2685" s="56"/>
      <c r="M2685" s="56"/>
    </row>
    <row r="2686" spans="1:13">
      <c r="A2686" s="59">
        <v>35496</v>
      </c>
      <c r="B2686" s="58">
        <v>3529.11</v>
      </c>
      <c r="C2686" s="55">
        <f t="shared" si="168"/>
        <v>3</v>
      </c>
      <c r="D2686" s="55">
        <f t="shared" si="169"/>
        <v>1997</v>
      </c>
      <c r="E2686" s="55">
        <f t="shared" si="170"/>
        <v>6999.9896850000005</v>
      </c>
      <c r="F2686" s="55">
        <f t="shared" si="171"/>
        <v>7</v>
      </c>
      <c r="H2686" s="56"/>
      <c r="I2686" s="56"/>
      <c r="J2686" s="56"/>
      <c r="K2686" s="56"/>
      <c r="L2686" s="56"/>
      <c r="M2686" s="56"/>
    </row>
    <row r="2687" spans="1:13">
      <c r="A2687" s="59">
        <v>35497</v>
      </c>
      <c r="B2687" s="58">
        <v>3620.58</v>
      </c>
      <c r="C2687" s="55">
        <f t="shared" si="168"/>
        <v>3</v>
      </c>
      <c r="D2687" s="55">
        <f t="shared" si="169"/>
        <v>1997</v>
      </c>
      <c r="E2687" s="55">
        <f t="shared" si="170"/>
        <v>7181.4204300000001</v>
      </c>
      <c r="F2687" s="55">
        <f t="shared" si="171"/>
        <v>8</v>
      </c>
      <c r="H2687" s="56"/>
      <c r="I2687" s="56"/>
      <c r="J2687" s="56"/>
      <c r="K2687" s="56"/>
      <c r="L2687" s="56"/>
      <c r="M2687" s="56"/>
    </row>
    <row r="2688" spans="1:13">
      <c r="A2688" s="59">
        <v>35498</v>
      </c>
      <c r="B2688" s="58">
        <v>4519.17</v>
      </c>
      <c r="C2688" s="55">
        <f t="shared" si="168"/>
        <v>3</v>
      </c>
      <c r="D2688" s="55">
        <f t="shared" si="169"/>
        <v>1997</v>
      </c>
      <c r="E2688" s="55">
        <f t="shared" si="170"/>
        <v>8963.7736949999999</v>
      </c>
      <c r="F2688" s="55">
        <f t="shared" si="171"/>
        <v>9</v>
      </c>
      <c r="H2688" s="56"/>
      <c r="I2688" s="56"/>
      <c r="J2688" s="56"/>
      <c r="K2688" s="56"/>
      <c r="L2688" s="56"/>
      <c r="M2688" s="56"/>
    </row>
    <row r="2689" spans="1:13">
      <c r="A2689" s="59">
        <v>35499</v>
      </c>
      <c r="B2689" s="58">
        <v>3730.31</v>
      </c>
      <c r="C2689" s="55">
        <f t="shared" si="168"/>
        <v>3</v>
      </c>
      <c r="D2689" s="55">
        <f t="shared" si="169"/>
        <v>1997</v>
      </c>
      <c r="E2689" s="55">
        <f t="shared" si="170"/>
        <v>7399.0698849999999</v>
      </c>
      <c r="F2689" s="55">
        <f t="shared" si="171"/>
        <v>10</v>
      </c>
      <c r="H2689" s="56"/>
      <c r="I2689" s="56"/>
      <c r="J2689" s="56"/>
      <c r="K2689" s="56"/>
      <c r="L2689" s="56"/>
      <c r="M2689" s="56"/>
    </row>
    <row r="2690" spans="1:13">
      <c r="A2690" s="59">
        <v>35500</v>
      </c>
      <c r="B2690" s="58">
        <v>3901.74</v>
      </c>
      <c r="C2690" s="55">
        <f t="shared" si="168"/>
        <v>3</v>
      </c>
      <c r="D2690" s="55">
        <f t="shared" si="169"/>
        <v>1997</v>
      </c>
      <c r="E2690" s="55">
        <f t="shared" si="170"/>
        <v>7739.1012899999996</v>
      </c>
      <c r="F2690" s="55">
        <f t="shared" si="171"/>
        <v>11</v>
      </c>
      <c r="H2690" s="56"/>
      <c r="I2690" s="56"/>
      <c r="J2690" s="56"/>
      <c r="K2690" s="56"/>
      <c r="L2690" s="56"/>
      <c r="M2690" s="56"/>
    </row>
    <row r="2691" spans="1:13">
      <c r="A2691" s="59">
        <v>35501</v>
      </c>
      <c r="B2691" s="58">
        <v>3853.71</v>
      </c>
      <c r="C2691" s="55">
        <f t="shared" si="168"/>
        <v>3</v>
      </c>
      <c r="D2691" s="55">
        <f t="shared" si="169"/>
        <v>1997</v>
      </c>
      <c r="E2691" s="55">
        <f t="shared" si="170"/>
        <v>7643.8337849999998</v>
      </c>
      <c r="F2691" s="55">
        <f t="shared" si="171"/>
        <v>12</v>
      </c>
      <c r="H2691" s="56"/>
      <c r="I2691" s="56"/>
      <c r="J2691" s="56"/>
      <c r="K2691" s="56"/>
      <c r="L2691" s="56"/>
      <c r="M2691" s="56"/>
    </row>
    <row r="2692" spans="1:13">
      <c r="A2692" s="59">
        <v>35502</v>
      </c>
      <c r="B2692" s="58">
        <v>3879.06</v>
      </c>
      <c r="C2692" s="55">
        <f t="shared" ref="C2692:C2755" si="172">MONTH(A2692)</f>
        <v>3</v>
      </c>
      <c r="D2692" s="55">
        <f t="shared" ref="D2692:D2755" si="173">IF(C2692&gt;9,YEAR(A2692)+1,YEAR(A2692))</f>
        <v>1997</v>
      </c>
      <c r="E2692" s="55">
        <f t="shared" ref="E2692:E2755" si="174">B2692*1.9835</f>
        <v>7694.1155099999996</v>
      </c>
      <c r="F2692" s="55">
        <f t="shared" ref="F2692:F2755" si="175">DAY(A2692)</f>
        <v>13</v>
      </c>
      <c r="H2692" s="56"/>
      <c r="I2692" s="56"/>
      <c r="J2692" s="56"/>
      <c r="K2692" s="56"/>
      <c r="L2692" s="56"/>
      <c r="M2692" s="56"/>
    </row>
    <row r="2693" spans="1:13">
      <c r="A2693" s="59">
        <v>35503</v>
      </c>
      <c r="B2693" s="58">
        <v>4167.37</v>
      </c>
      <c r="C2693" s="55">
        <f t="shared" si="172"/>
        <v>3</v>
      </c>
      <c r="D2693" s="55">
        <f t="shared" si="173"/>
        <v>1997</v>
      </c>
      <c r="E2693" s="55">
        <f t="shared" si="174"/>
        <v>8265.9783950000001</v>
      </c>
      <c r="F2693" s="55">
        <f t="shared" si="175"/>
        <v>14</v>
      </c>
      <c r="H2693" s="56"/>
      <c r="I2693" s="56"/>
      <c r="J2693" s="56"/>
      <c r="K2693" s="56"/>
      <c r="L2693" s="56"/>
      <c r="M2693" s="56"/>
    </row>
    <row r="2694" spans="1:13">
      <c r="A2694" s="59">
        <v>35504</v>
      </c>
      <c r="B2694" s="58">
        <v>3991.91</v>
      </c>
      <c r="C2694" s="55">
        <f t="shared" si="172"/>
        <v>3</v>
      </c>
      <c r="D2694" s="55">
        <f t="shared" si="173"/>
        <v>1997</v>
      </c>
      <c r="E2694" s="55">
        <f t="shared" si="174"/>
        <v>7917.953485</v>
      </c>
      <c r="F2694" s="55">
        <f t="shared" si="175"/>
        <v>15</v>
      </c>
      <c r="H2694" s="56"/>
      <c r="I2694" s="56"/>
      <c r="J2694" s="56"/>
      <c r="K2694" s="56"/>
      <c r="L2694" s="56"/>
      <c r="M2694" s="56"/>
    </row>
    <row r="2695" spans="1:13">
      <c r="A2695" s="59">
        <v>35505</v>
      </c>
      <c r="B2695" s="58">
        <v>4350.87</v>
      </c>
      <c r="C2695" s="55">
        <f t="shared" si="172"/>
        <v>3</v>
      </c>
      <c r="D2695" s="55">
        <f t="shared" si="173"/>
        <v>1997</v>
      </c>
      <c r="E2695" s="55">
        <f t="shared" si="174"/>
        <v>8629.9506450000008</v>
      </c>
      <c r="F2695" s="55">
        <f t="shared" si="175"/>
        <v>16</v>
      </c>
      <c r="H2695" s="56"/>
      <c r="I2695" s="56"/>
      <c r="J2695" s="56"/>
      <c r="K2695" s="56"/>
      <c r="L2695" s="56"/>
      <c r="M2695" s="56"/>
    </row>
    <row r="2696" spans="1:13">
      <c r="A2696" s="59">
        <v>35506</v>
      </c>
      <c r="B2696" s="58">
        <v>4549.76</v>
      </c>
      <c r="C2696" s="55">
        <f t="shared" si="172"/>
        <v>3</v>
      </c>
      <c r="D2696" s="55">
        <f t="shared" si="173"/>
        <v>1997</v>
      </c>
      <c r="E2696" s="55">
        <f t="shared" si="174"/>
        <v>9024.4489599999997</v>
      </c>
      <c r="F2696" s="55">
        <f t="shared" si="175"/>
        <v>17</v>
      </c>
      <c r="H2696" s="56"/>
      <c r="I2696" s="56"/>
      <c r="J2696" s="56"/>
      <c r="K2696" s="56"/>
      <c r="L2696" s="56"/>
      <c r="M2696" s="56"/>
    </row>
    <row r="2697" spans="1:13">
      <c r="A2697" s="59">
        <v>35507</v>
      </c>
      <c r="B2697" s="58">
        <v>4717.74</v>
      </c>
      <c r="C2697" s="55">
        <f t="shared" si="172"/>
        <v>3</v>
      </c>
      <c r="D2697" s="55">
        <f t="shared" si="173"/>
        <v>1997</v>
      </c>
      <c r="E2697" s="55">
        <f t="shared" si="174"/>
        <v>9357.6372900000006</v>
      </c>
      <c r="F2697" s="55">
        <f t="shared" si="175"/>
        <v>18</v>
      </c>
      <c r="H2697" s="56"/>
      <c r="I2697" s="56"/>
      <c r="J2697" s="56"/>
      <c r="K2697" s="56"/>
      <c r="L2697" s="56"/>
      <c r="M2697" s="56"/>
    </row>
    <row r="2698" spans="1:13">
      <c r="A2698" s="59">
        <v>35508</v>
      </c>
      <c r="B2698" s="58">
        <v>4382.57</v>
      </c>
      <c r="C2698" s="55">
        <f t="shared" si="172"/>
        <v>3</v>
      </c>
      <c r="D2698" s="55">
        <f t="shared" si="173"/>
        <v>1997</v>
      </c>
      <c r="E2698" s="55">
        <f t="shared" si="174"/>
        <v>8692.8275949999988</v>
      </c>
      <c r="F2698" s="55">
        <f t="shared" si="175"/>
        <v>19</v>
      </c>
      <c r="H2698" s="56"/>
      <c r="I2698" s="56"/>
      <c r="J2698" s="56"/>
      <c r="K2698" s="56"/>
      <c r="L2698" s="56"/>
      <c r="M2698" s="56"/>
    </row>
    <row r="2699" spans="1:13">
      <c r="A2699" s="59">
        <v>35509</v>
      </c>
      <c r="B2699" s="58">
        <v>4882.99</v>
      </c>
      <c r="C2699" s="55">
        <f t="shared" si="172"/>
        <v>3</v>
      </c>
      <c r="D2699" s="55">
        <f t="shared" si="173"/>
        <v>1997</v>
      </c>
      <c r="E2699" s="55">
        <f t="shared" si="174"/>
        <v>9685.4106649999994</v>
      </c>
      <c r="F2699" s="55">
        <f t="shared" si="175"/>
        <v>20</v>
      </c>
      <c r="H2699" s="56"/>
      <c r="I2699" s="56"/>
      <c r="J2699" s="56"/>
      <c r="K2699" s="56"/>
      <c r="L2699" s="56"/>
      <c r="M2699" s="56"/>
    </row>
    <row r="2700" spans="1:13">
      <c r="A2700" s="59">
        <v>35510</v>
      </c>
      <c r="B2700" s="58">
        <v>5586.65</v>
      </c>
      <c r="C2700" s="55">
        <f t="shared" si="172"/>
        <v>3</v>
      </c>
      <c r="D2700" s="55">
        <f t="shared" si="173"/>
        <v>1997</v>
      </c>
      <c r="E2700" s="55">
        <f t="shared" si="174"/>
        <v>11081.120274999999</v>
      </c>
      <c r="F2700" s="55">
        <f t="shared" si="175"/>
        <v>21</v>
      </c>
      <c r="H2700" s="56"/>
      <c r="I2700" s="56"/>
      <c r="J2700" s="56"/>
      <c r="K2700" s="56"/>
      <c r="L2700" s="56"/>
      <c r="M2700" s="56"/>
    </row>
    <row r="2701" spans="1:13">
      <c r="A2701" s="59">
        <v>35511</v>
      </c>
      <c r="B2701" s="58">
        <v>5975.13</v>
      </c>
      <c r="C2701" s="55">
        <f t="shared" si="172"/>
        <v>3</v>
      </c>
      <c r="D2701" s="55">
        <f t="shared" si="173"/>
        <v>1997</v>
      </c>
      <c r="E2701" s="55">
        <f t="shared" si="174"/>
        <v>11851.670355</v>
      </c>
      <c r="F2701" s="55">
        <f t="shared" si="175"/>
        <v>22</v>
      </c>
      <c r="H2701" s="56"/>
      <c r="I2701" s="56"/>
      <c r="J2701" s="56"/>
      <c r="K2701" s="56"/>
      <c r="L2701" s="56"/>
      <c r="M2701" s="56"/>
    </row>
    <row r="2702" spans="1:13">
      <c r="A2702" s="59">
        <v>35512</v>
      </c>
      <c r="B2702" s="58">
        <v>6037.8</v>
      </c>
      <c r="C2702" s="55">
        <f t="shared" si="172"/>
        <v>3</v>
      </c>
      <c r="D2702" s="55">
        <f t="shared" si="173"/>
        <v>1997</v>
      </c>
      <c r="E2702" s="55">
        <f t="shared" si="174"/>
        <v>11975.9763</v>
      </c>
      <c r="F2702" s="55">
        <f t="shared" si="175"/>
        <v>23</v>
      </c>
      <c r="H2702" s="56"/>
      <c r="I2702" s="56"/>
      <c r="J2702" s="56"/>
      <c r="K2702" s="56"/>
      <c r="L2702" s="56"/>
      <c r="M2702" s="56"/>
    </row>
    <row r="2703" spans="1:13">
      <c r="A2703" s="59">
        <v>35513</v>
      </c>
      <c r="B2703" s="58">
        <v>6439.68</v>
      </c>
      <c r="C2703" s="55">
        <f t="shared" si="172"/>
        <v>3</v>
      </c>
      <c r="D2703" s="55">
        <f t="shared" si="173"/>
        <v>1997</v>
      </c>
      <c r="E2703" s="55">
        <f t="shared" si="174"/>
        <v>12773.105280000002</v>
      </c>
      <c r="F2703" s="55">
        <f t="shared" si="175"/>
        <v>24</v>
      </c>
      <c r="H2703" s="56"/>
      <c r="I2703" s="56"/>
      <c r="J2703" s="56"/>
      <c r="K2703" s="56"/>
      <c r="L2703" s="56"/>
      <c r="M2703" s="56"/>
    </row>
    <row r="2704" spans="1:13">
      <c r="A2704" s="59">
        <v>35514</v>
      </c>
      <c r="B2704" s="58">
        <v>5328.33</v>
      </c>
      <c r="C2704" s="55">
        <f t="shared" si="172"/>
        <v>3</v>
      </c>
      <c r="D2704" s="55">
        <f t="shared" si="173"/>
        <v>1997</v>
      </c>
      <c r="E2704" s="55">
        <f t="shared" si="174"/>
        <v>10568.742555000001</v>
      </c>
      <c r="F2704" s="55">
        <f t="shared" si="175"/>
        <v>25</v>
      </c>
      <c r="H2704" s="56"/>
      <c r="I2704" s="56"/>
      <c r="J2704" s="56"/>
      <c r="K2704" s="56"/>
      <c r="L2704" s="56"/>
      <c r="M2704" s="56"/>
    </row>
    <row r="2705" spans="1:13">
      <c r="A2705" s="59">
        <v>35515</v>
      </c>
      <c r="B2705" s="58">
        <v>5604.34</v>
      </c>
      <c r="C2705" s="55">
        <f t="shared" si="172"/>
        <v>3</v>
      </c>
      <c r="D2705" s="55">
        <f t="shared" si="173"/>
        <v>1997</v>
      </c>
      <c r="E2705" s="55">
        <f t="shared" si="174"/>
        <v>11116.20839</v>
      </c>
      <c r="F2705" s="55">
        <f t="shared" si="175"/>
        <v>26</v>
      </c>
      <c r="H2705" s="56"/>
      <c r="I2705" s="56"/>
      <c r="J2705" s="56"/>
      <c r="K2705" s="56"/>
      <c r="L2705" s="56"/>
      <c r="M2705" s="56"/>
    </row>
    <row r="2706" spans="1:13">
      <c r="A2706" s="59">
        <v>35516</v>
      </c>
      <c r="B2706" s="58">
        <v>6243.23</v>
      </c>
      <c r="C2706" s="55">
        <f t="shared" si="172"/>
        <v>3</v>
      </c>
      <c r="D2706" s="55">
        <f t="shared" si="173"/>
        <v>1997</v>
      </c>
      <c r="E2706" s="55">
        <f t="shared" si="174"/>
        <v>12383.446705</v>
      </c>
      <c r="F2706" s="55">
        <f t="shared" si="175"/>
        <v>27</v>
      </c>
      <c r="H2706" s="56"/>
      <c r="I2706" s="56"/>
      <c r="J2706" s="56"/>
      <c r="K2706" s="56"/>
      <c r="L2706" s="56"/>
      <c r="M2706" s="56"/>
    </row>
    <row r="2707" spans="1:13">
      <c r="A2707" s="59">
        <v>35517</v>
      </c>
      <c r="B2707" s="58">
        <v>6560.34</v>
      </c>
      <c r="C2707" s="55">
        <f t="shared" si="172"/>
        <v>3</v>
      </c>
      <c r="D2707" s="55">
        <f t="shared" si="173"/>
        <v>1997</v>
      </c>
      <c r="E2707" s="55">
        <f t="shared" si="174"/>
        <v>13012.43439</v>
      </c>
      <c r="F2707" s="55">
        <f t="shared" si="175"/>
        <v>28</v>
      </c>
      <c r="H2707" s="56"/>
      <c r="I2707" s="56"/>
      <c r="J2707" s="56"/>
      <c r="K2707" s="56"/>
      <c r="L2707" s="56"/>
      <c r="M2707" s="56"/>
    </row>
    <row r="2708" spans="1:13">
      <c r="A2708" s="59">
        <v>35518</v>
      </c>
      <c r="B2708" s="58">
        <v>5793.67</v>
      </c>
      <c r="C2708" s="55">
        <f t="shared" si="172"/>
        <v>3</v>
      </c>
      <c r="D2708" s="55">
        <f t="shared" si="173"/>
        <v>1997</v>
      </c>
      <c r="E2708" s="55">
        <f t="shared" si="174"/>
        <v>11491.744445</v>
      </c>
      <c r="F2708" s="55">
        <f t="shared" si="175"/>
        <v>29</v>
      </c>
      <c r="H2708" s="56"/>
      <c r="I2708" s="56"/>
      <c r="J2708" s="56"/>
      <c r="K2708" s="56"/>
      <c r="L2708" s="56"/>
      <c r="M2708" s="56"/>
    </row>
    <row r="2709" spans="1:13">
      <c r="A2709" s="59">
        <v>35519</v>
      </c>
      <c r="B2709" s="58">
        <v>5363.31</v>
      </c>
      <c r="C2709" s="55">
        <f t="shared" si="172"/>
        <v>3</v>
      </c>
      <c r="D2709" s="55">
        <f t="shared" si="173"/>
        <v>1997</v>
      </c>
      <c r="E2709" s="55">
        <f t="shared" si="174"/>
        <v>10638.125385000001</v>
      </c>
      <c r="F2709" s="55">
        <f t="shared" si="175"/>
        <v>30</v>
      </c>
      <c r="H2709" s="56"/>
      <c r="I2709" s="56"/>
      <c r="J2709" s="56"/>
      <c r="K2709" s="56"/>
      <c r="L2709" s="56"/>
      <c r="M2709" s="56"/>
    </row>
    <row r="2710" spans="1:13">
      <c r="A2710" s="59">
        <v>35520</v>
      </c>
      <c r="B2710" s="58">
        <v>5735.66</v>
      </c>
      <c r="C2710" s="55">
        <f t="shared" si="172"/>
        <v>3</v>
      </c>
      <c r="D2710" s="55">
        <f t="shared" si="173"/>
        <v>1997</v>
      </c>
      <c r="E2710" s="55">
        <f t="shared" si="174"/>
        <v>11376.68161</v>
      </c>
      <c r="F2710" s="55">
        <f t="shared" si="175"/>
        <v>31</v>
      </c>
      <c r="H2710" s="56"/>
      <c r="I2710" s="56"/>
      <c r="J2710" s="56"/>
      <c r="K2710" s="56"/>
      <c r="L2710" s="56"/>
      <c r="M2710" s="56"/>
    </row>
    <row r="2711" spans="1:13">
      <c r="A2711" s="59">
        <v>35521</v>
      </c>
      <c r="B2711" s="58">
        <v>5392.09</v>
      </c>
      <c r="C2711" s="55">
        <f t="shared" si="172"/>
        <v>4</v>
      </c>
      <c r="D2711" s="55">
        <f t="shared" si="173"/>
        <v>1997</v>
      </c>
      <c r="E2711" s="55">
        <f t="shared" si="174"/>
        <v>10695.210515000001</v>
      </c>
      <c r="F2711" s="55">
        <f t="shared" si="175"/>
        <v>1</v>
      </c>
      <c r="H2711" s="56"/>
      <c r="I2711" s="56"/>
      <c r="J2711" s="56"/>
      <c r="K2711" s="56"/>
      <c r="L2711" s="56"/>
      <c r="M2711" s="56"/>
    </row>
    <row r="2712" spans="1:13">
      <c r="A2712" s="59">
        <v>35522</v>
      </c>
      <c r="B2712" s="58">
        <v>5405.89</v>
      </c>
      <c r="C2712" s="55">
        <f t="shared" si="172"/>
        <v>4</v>
      </c>
      <c r="D2712" s="55">
        <f t="shared" si="173"/>
        <v>1997</v>
      </c>
      <c r="E2712" s="55">
        <f t="shared" si="174"/>
        <v>10722.582815000002</v>
      </c>
      <c r="F2712" s="55">
        <f t="shared" si="175"/>
        <v>2</v>
      </c>
      <c r="H2712" s="56"/>
      <c r="I2712" s="56"/>
      <c r="J2712" s="56"/>
      <c r="K2712" s="56"/>
      <c r="L2712" s="56"/>
      <c r="M2712" s="56"/>
    </row>
    <row r="2713" spans="1:13">
      <c r="A2713" s="59">
        <v>35523</v>
      </c>
      <c r="B2713" s="58">
        <v>5195.83</v>
      </c>
      <c r="C2713" s="55">
        <f t="shared" si="172"/>
        <v>4</v>
      </c>
      <c r="D2713" s="55">
        <f t="shared" si="173"/>
        <v>1997</v>
      </c>
      <c r="E2713" s="55">
        <f t="shared" si="174"/>
        <v>10305.928805</v>
      </c>
      <c r="F2713" s="55">
        <f t="shared" si="175"/>
        <v>3</v>
      </c>
      <c r="H2713" s="56"/>
      <c r="I2713" s="56"/>
      <c r="J2713" s="56"/>
      <c r="K2713" s="56"/>
      <c r="L2713" s="56"/>
      <c r="M2713" s="56"/>
    </row>
    <row r="2714" spans="1:13">
      <c r="A2714" s="59">
        <v>35524</v>
      </c>
      <c r="B2714" s="58">
        <v>5279.81</v>
      </c>
      <c r="C2714" s="55">
        <f t="shared" si="172"/>
        <v>4</v>
      </c>
      <c r="D2714" s="55">
        <f t="shared" si="173"/>
        <v>1997</v>
      </c>
      <c r="E2714" s="55">
        <f t="shared" si="174"/>
        <v>10472.503135000001</v>
      </c>
      <c r="F2714" s="55">
        <f t="shared" si="175"/>
        <v>4</v>
      </c>
      <c r="H2714" s="56"/>
      <c r="I2714" s="56"/>
      <c r="J2714" s="56"/>
      <c r="K2714" s="56"/>
      <c r="L2714" s="56"/>
      <c r="M2714" s="56"/>
    </row>
    <row r="2715" spans="1:13">
      <c r="A2715" s="59">
        <v>35525</v>
      </c>
      <c r="B2715" s="58">
        <v>5526.56</v>
      </c>
      <c r="C2715" s="55">
        <f t="shared" si="172"/>
        <v>4</v>
      </c>
      <c r="D2715" s="55">
        <f t="shared" si="173"/>
        <v>1997</v>
      </c>
      <c r="E2715" s="55">
        <f t="shared" si="174"/>
        <v>10961.931760000001</v>
      </c>
      <c r="F2715" s="55">
        <f t="shared" si="175"/>
        <v>5</v>
      </c>
      <c r="H2715" s="56"/>
      <c r="I2715" s="56"/>
      <c r="J2715" s="56"/>
      <c r="K2715" s="56"/>
      <c r="L2715" s="56"/>
      <c r="M2715" s="56"/>
    </row>
    <row r="2716" spans="1:13">
      <c r="A2716" s="59">
        <v>35526</v>
      </c>
      <c r="B2716" s="58">
        <v>5791.39</v>
      </c>
      <c r="C2716" s="55">
        <f t="shared" si="172"/>
        <v>4</v>
      </c>
      <c r="D2716" s="55">
        <f t="shared" si="173"/>
        <v>1997</v>
      </c>
      <c r="E2716" s="55">
        <f t="shared" si="174"/>
        <v>11487.222065000002</v>
      </c>
      <c r="F2716" s="55">
        <f t="shared" si="175"/>
        <v>6</v>
      </c>
      <c r="H2716" s="56"/>
      <c r="I2716" s="56"/>
      <c r="J2716" s="56"/>
      <c r="K2716" s="56"/>
      <c r="L2716" s="56"/>
      <c r="M2716" s="56"/>
    </row>
    <row r="2717" spans="1:13">
      <c r="A2717" s="59">
        <v>35527</v>
      </c>
      <c r="B2717" s="58">
        <v>5110.49</v>
      </c>
      <c r="C2717" s="55">
        <f t="shared" si="172"/>
        <v>4</v>
      </c>
      <c r="D2717" s="55">
        <f t="shared" si="173"/>
        <v>1997</v>
      </c>
      <c r="E2717" s="55">
        <f t="shared" si="174"/>
        <v>10136.656915</v>
      </c>
      <c r="F2717" s="55">
        <f t="shared" si="175"/>
        <v>7</v>
      </c>
      <c r="H2717" s="56"/>
      <c r="I2717" s="56"/>
      <c r="J2717" s="56"/>
      <c r="K2717" s="56"/>
      <c r="L2717" s="56"/>
      <c r="M2717" s="56"/>
    </row>
    <row r="2718" spans="1:13">
      <c r="A2718" s="59">
        <v>35528</v>
      </c>
      <c r="B2718" s="58">
        <v>5353.28</v>
      </c>
      <c r="C2718" s="55">
        <f t="shared" si="172"/>
        <v>4</v>
      </c>
      <c r="D2718" s="55">
        <f t="shared" si="173"/>
        <v>1997</v>
      </c>
      <c r="E2718" s="55">
        <f t="shared" si="174"/>
        <v>10618.230879999999</v>
      </c>
      <c r="F2718" s="55">
        <f t="shared" si="175"/>
        <v>8</v>
      </c>
      <c r="H2718" s="56"/>
      <c r="I2718" s="56"/>
      <c r="J2718" s="56"/>
      <c r="K2718" s="56"/>
      <c r="L2718" s="56"/>
      <c r="M2718" s="56"/>
    </row>
    <row r="2719" spans="1:13">
      <c r="A2719" s="59">
        <v>35529</v>
      </c>
      <c r="B2719" s="58">
        <v>6011.11</v>
      </c>
      <c r="C2719" s="55">
        <f t="shared" si="172"/>
        <v>4</v>
      </c>
      <c r="D2719" s="55">
        <f t="shared" si="173"/>
        <v>1997</v>
      </c>
      <c r="E2719" s="55">
        <f t="shared" si="174"/>
        <v>11923.036684999999</v>
      </c>
      <c r="F2719" s="55">
        <f t="shared" si="175"/>
        <v>9</v>
      </c>
      <c r="H2719" s="56"/>
      <c r="I2719" s="56"/>
      <c r="J2719" s="56"/>
      <c r="K2719" s="56"/>
      <c r="L2719" s="56"/>
      <c r="M2719" s="56"/>
    </row>
    <row r="2720" spans="1:13">
      <c r="A2720" s="59">
        <v>35530</v>
      </c>
      <c r="B2720" s="58">
        <v>5553.9</v>
      </c>
      <c r="C2720" s="55">
        <f t="shared" si="172"/>
        <v>4</v>
      </c>
      <c r="D2720" s="55">
        <f t="shared" si="173"/>
        <v>1997</v>
      </c>
      <c r="E2720" s="55">
        <f t="shared" si="174"/>
        <v>11016.16065</v>
      </c>
      <c r="F2720" s="55">
        <f t="shared" si="175"/>
        <v>10</v>
      </c>
      <c r="H2720" s="56"/>
      <c r="I2720" s="56"/>
      <c r="J2720" s="56"/>
      <c r="K2720" s="56"/>
      <c r="L2720" s="56"/>
      <c r="M2720" s="56"/>
    </row>
    <row r="2721" spans="1:13">
      <c r="A2721" s="59">
        <v>35531</v>
      </c>
      <c r="B2721" s="58">
        <v>5188.88</v>
      </c>
      <c r="C2721" s="55">
        <f t="shared" si="172"/>
        <v>4</v>
      </c>
      <c r="D2721" s="55">
        <f t="shared" si="173"/>
        <v>1997</v>
      </c>
      <c r="E2721" s="55">
        <f t="shared" si="174"/>
        <v>10292.143480000001</v>
      </c>
      <c r="F2721" s="55">
        <f t="shared" si="175"/>
        <v>11</v>
      </c>
      <c r="H2721" s="56"/>
      <c r="I2721" s="56"/>
      <c r="J2721" s="56"/>
      <c r="K2721" s="56"/>
      <c r="L2721" s="56"/>
      <c r="M2721" s="56"/>
    </row>
    <row r="2722" spans="1:13">
      <c r="A2722" s="59">
        <v>35532</v>
      </c>
      <c r="B2722" s="58">
        <v>5152.59</v>
      </c>
      <c r="C2722" s="55">
        <f t="shared" si="172"/>
        <v>4</v>
      </c>
      <c r="D2722" s="55">
        <f t="shared" si="173"/>
        <v>1997</v>
      </c>
      <c r="E2722" s="55">
        <f t="shared" si="174"/>
        <v>10220.162265000001</v>
      </c>
      <c r="F2722" s="55">
        <f t="shared" si="175"/>
        <v>12</v>
      </c>
      <c r="H2722" s="56"/>
      <c r="I2722" s="56"/>
      <c r="J2722" s="56"/>
      <c r="K2722" s="56"/>
      <c r="L2722" s="56"/>
      <c r="M2722" s="56"/>
    </row>
    <row r="2723" spans="1:13">
      <c r="A2723" s="59">
        <v>35533</v>
      </c>
      <c r="B2723" s="58">
        <v>5007.45</v>
      </c>
      <c r="C2723" s="55">
        <f t="shared" si="172"/>
        <v>4</v>
      </c>
      <c r="D2723" s="55">
        <f t="shared" si="173"/>
        <v>1997</v>
      </c>
      <c r="E2723" s="55">
        <f t="shared" si="174"/>
        <v>9932.277075</v>
      </c>
      <c r="F2723" s="55">
        <f t="shared" si="175"/>
        <v>13</v>
      </c>
      <c r="H2723" s="56"/>
      <c r="I2723" s="56"/>
      <c r="J2723" s="56"/>
      <c r="K2723" s="56"/>
      <c r="L2723" s="56"/>
      <c r="M2723" s="56"/>
    </row>
    <row r="2724" spans="1:13">
      <c r="A2724" s="59">
        <v>35534</v>
      </c>
      <c r="B2724" s="58">
        <v>5242.76</v>
      </c>
      <c r="C2724" s="55">
        <f t="shared" si="172"/>
        <v>4</v>
      </c>
      <c r="D2724" s="55">
        <f t="shared" si="173"/>
        <v>1997</v>
      </c>
      <c r="E2724" s="55">
        <f t="shared" si="174"/>
        <v>10399.01446</v>
      </c>
      <c r="F2724" s="55">
        <f t="shared" si="175"/>
        <v>14</v>
      </c>
      <c r="H2724" s="56"/>
      <c r="I2724" s="56"/>
      <c r="J2724" s="56"/>
      <c r="K2724" s="56"/>
      <c r="L2724" s="56"/>
      <c r="M2724" s="56"/>
    </row>
    <row r="2725" spans="1:13">
      <c r="A2725" s="59">
        <v>35535</v>
      </c>
      <c r="B2725" s="58">
        <v>5993.16</v>
      </c>
      <c r="C2725" s="55">
        <f t="shared" si="172"/>
        <v>4</v>
      </c>
      <c r="D2725" s="55">
        <f t="shared" si="173"/>
        <v>1997</v>
      </c>
      <c r="E2725" s="55">
        <f t="shared" si="174"/>
        <v>11887.432860000001</v>
      </c>
      <c r="F2725" s="55">
        <f t="shared" si="175"/>
        <v>15</v>
      </c>
      <c r="H2725" s="56"/>
      <c r="I2725" s="56"/>
      <c r="J2725" s="56"/>
      <c r="K2725" s="56"/>
      <c r="L2725" s="56"/>
      <c r="M2725" s="56"/>
    </row>
    <row r="2726" spans="1:13">
      <c r="A2726" s="59">
        <v>35536</v>
      </c>
      <c r="B2726" s="58">
        <v>5862.55</v>
      </c>
      <c r="C2726" s="55">
        <f t="shared" si="172"/>
        <v>4</v>
      </c>
      <c r="D2726" s="55">
        <f t="shared" si="173"/>
        <v>1997</v>
      </c>
      <c r="E2726" s="55">
        <f t="shared" si="174"/>
        <v>11628.367925</v>
      </c>
      <c r="F2726" s="55">
        <f t="shared" si="175"/>
        <v>16</v>
      </c>
      <c r="H2726" s="56"/>
      <c r="I2726" s="56"/>
      <c r="J2726" s="56"/>
      <c r="K2726" s="56"/>
      <c r="L2726" s="56"/>
      <c r="M2726" s="56"/>
    </row>
    <row r="2727" spans="1:13">
      <c r="A2727" s="59">
        <v>35537</v>
      </c>
      <c r="B2727" s="58">
        <v>7173.08</v>
      </c>
      <c r="C2727" s="55">
        <f t="shared" si="172"/>
        <v>4</v>
      </c>
      <c r="D2727" s="55">
        <f t="shared" si="173"/>
        <v>1997</v>
      </c>
      <c r="E2727" s="55">
        <f t="shared" si="174"/>
        <v>14227.804180000001</v>
      </c>
      <c r="F2727" s="55">
        <f t="shared" si="175"/>
        <v>17</v>
      </c>
      <c r="H2727" s="56"/>
      <c r="I2727" s="56"/>
      <c r="J2727" s="56"/>
      <c r="K2727" s="56"/>
      <c r="L2727" s="56"/>
      <c r="M2727" s="56"/>
    </row>
    <row r="2728" spans="1:13">
      <c r="A2728" s="59">
        <v>35538</v>
      </c>
      <c r="B2728" s="58">
        <v>8773.4599999999991</v>
      </c>
      <c r="C2728" s="55">
        <f t="shared" si="172"/>
        <v>4</v>
      </c>
      <c r="D2728" s="55">
        <f t="shared" si="173"/>
        <v>1997</v>
      </c>
      <c r="E2728" s="55">
        <f t="shared" si="174"/>
        <v>17402.157909999998</v>
      </c>
      <c r="F2728" s="55">
        <f t="shared" si="175"/>
        <v>18</v>
      </c>
      <c r="H2728" s="56"/>
      <c r="I2728" s="56"/>
      <c r="J2728" s="56"/>
      <c r="K2728" s="56"/>
      <c r="L2728" s="56"/>
      <c r="M2728" s="56"/>
    </row>
    <row r="2729" spans="1:13">
      <c r="A2729" s="59">
        <v>35539</v>
      </c>
      <c r="B2729" s="58">
        <v>10189.94</v>
      </c>
      <c r="C2729" s="55">
        <f t="shared" si="172"/>
        <v>4</v>
      </c>
      <c r="D2729" s="55">
        <f t="shared" si="173"/>
        <v>1997</v>
      </c>
      <c r="E2729" s="55">
        <f t="shared" si="174"/>
        <v>20211.745990000003</v>
      </c>
      <c r="F2729" s="55">
        <f t="shared" si="175"/>
        <v>19</v>
      </c>
      <c r="H2729" s="56"/>
      <c r="I2729" s="56"/>
      <c r="J2729" s="56"/>
      <c r="K2729" s="56"/>
      <c r="L2729" s="56"/>
      <c r="M2729" s="56"/>
    </row>
    <row r="2730" spans="1:13">
      <c r="A2730" s="59">
        <v>35540</v>
      </c>
      <c r="B2730" s="58">
        <v>12597.15</v>
      </c>
      <c r="C2730" s="55">
        <f t="shared" si="172"/>
        <v>4</v>
      </c>
      <c r="D2730" s="55">
        <f t="shared" si="173"/>
        <v>1997</v>
      </c>
      <c r="E2730" s="55">
        <f t="shared" si="174"/>
        <v>24986.447025000001</v>
      </c>
      <c r="F2730" s="55">
        <f t="shared" si="175"/>
        <v>20</v>
      </c>
      <c r="H2730" s="56"/>
      <c r="I2730" s="56"/>
      <c r="J2730" s="56"/>
      <c r="K2730" s="56"/>
      <c r="L2730" s="56"/>
      <c r="M2730" s="56"/>
    </row>
    <row r="2731" spans="1:13">
      <c r="A2731" s="59">
        <v>35541</v>
      </c>
      <c r="B2731" s="58">
        <v>15233.61</v>
      </c>
      <c r="C2731" s="55">
        <f t="shared" si="172"/>
        <v>4</v>
      </c>
      <c r="D2731" s="55">
        <f t="shared" si="173"/>
        <v>1997</v>
      </c>
      <c r="E2731" s="55">
        <f t="shared" si="174"/>
        <v>30215.865435000003</v>
      </c>
      <c r="F2731" s="55">
        <f t="shared" si="175"/>
        <v>21</v>
      </c>
      <c r="H2731" s="56"/>
      <c r="I2731" s="56"/>
      <c r="J2731" s="56"/>
      <c r="K2731" s="56"/>
      <c r="L2731" s="56"/>
      <c r="M2731" s="56"/>
    </row>
    <row r="2732" spans="1:13">
      <c r="A2732" s="59">
        <v>35542</v>
      </c>
      <c r="B2732" s="58">
        <v>13281.28</v>
      </c>
      <c r="C2732" s="55">
        <f t="shared" si="172"/>
        <v>4</v>
      </c>
      <c r="D2732" s="55">
        <f t="shared" si="173"/>
        <v>1997</v>
      </c>
      <c r="E2732" s="55">
        <f t="shared" si="174"/>
        <v>26343.418880000001</v>
      </c>
      <c r="F2732" s="55">
        <f t="shared" si="175"/>
        <v>22</v>
      </c>
      <c r="H2732" s="56"/>
      <c r="I2732" s="56"/>
      <c r="J2732" s="56"/>
      <c r="K2732" s="56"/>
      <c r="L2732" s="56"/>
      <c r="M2732" s="56"/>
    </row>
    <row r="2733" spans="1:13">
      <c r="A2733" s="59">
        <v>35543</v>
      </c>
      <c r="B2733" s="58">
        <v>13170.2</v>
      </c>
      <c r="C2733" s="55">
        <f t="shared" si="172"/>
        <v>4</v>
      </c>
      <c r="D2733" s="55">
        <f t="shared" si="173"/>
        <v>1997</v>
      </c>
      <c r="E2733" s="55">
        <f t="shared" si="174"/>
        <v>26123.091700000001</v>
      </c>
      <c r="F2733" s="55">
        <f t="shared" si="175"/>
        <v>23</v>
      </c>
      <c r="H2733" s="56"/>
      <c r="I2733" s="56"/>
      <c r="J2733" s="56"/>
      <c r="K2733" s="56"/>
      <c r="L2733" s="56"/>
      <c r="M2733" s="56"/>
    </row>
    <row r="2734" spans="1:13">
      <c r="A2734" s="59">
        <v>35544</v>
      </c>
      <c r="B2734" s="58">
        <v>12652.44</v>
      </c>
      <c r="C2734" s="55">
        <f t="shared" si="172"/>
        <v>4</v>
      </c>
      <c r="D2734" s="55">
        <f t="shared" si="173"/>
        <v>1997</v>
      </c>
      <c r="E2734" s="55">
        <f t="shared" si="174"/>
        <v>25096.114740000001</v>
      </c>
      <c r="F2734" s="55">
        <f t="shared" si="175"/>
        <v>24</v>
      </c>
      <c r="H2734" s="56"/>
      <c r="I2734" s="56"/>
      <c r="J2734" s="56"/>
      <c r="K2734" s="56"/>
      <c r="L2734" s="56"/>
      <c r="M2734" s="56"/>
    </row>
    <row r="2735" spans="1:13">
      <c r="A2735" s="59">
        <v>35545</v>
      </c>
      <c r="B2735" s="58">
        <v>11957.73</v>
      </c>
      <c r="C2735" s="55">
        <f t="shared" si="172"/>
        <v>4</v>
      </c>
      <c r="D2735" s="55">
        <f t="shared" si="173"/>
        <v>1997</v>
      </c>
      <c r="E2735" s="55">
        <f t="shared" si="174"/>
        <v>23718.157455</v>
      </c>
      <c r="F2735" s="55">
        <f t="shared" si="175"/>
        <v>25</v>
      </c>
      <c r="H2735" s="56"/>
      <c r="I2735" s="56"/>
      <c r="J2735" s="56"/>
      <c r="K2735" s="56"/>
      <c r="L2735" s="56"/>
      <c r="M2735" s="56"/>
    </row>
    <row r="2736" spans="1:13">
      <c r="A2736" s="59">
        <v>35546</v>
      </c>
      <c r="B2736" s="58">
        <v>12541.26</v>
      </c>
      <c r="C2736" s="55">
        <f t="shared" si="172"/>
        <v>4</v>
      </c>
      <c r="D2736" s="55">
        <f t="shared" si="173"/>
        <v>1997</v>
      </c>
      <c r="E2736" s="55">
        <f t="shared" si="174"/>
        <v>24875.589210000002</v>
      </c>
      <c r="F2736" s="55">
        <f t="shared" si="175"/>
        <v>26</v>
      </c>
      <c r="H2736" s="56"/>
      <c r="I2736" s="56"/>
      <c r="J2736" s="56"/>
      <c r="K2736" s="56"/>
      <c r="L2736" s="56"/>
      <c r="M2736" s="56"/>
    </row>
    <row r="2737" spans="1:13">
      <c r="A2737" s="59">
        <v>35547</v>
      </c>
      <c r="B2737" s="58">
        <v>14600.73</v>
      </c>
      <c r="C2737" s="55">
        <f t="shared" si="172"/>
        <v>4</v>
      </c>
      <c r="D2737" s="55">
        <f t="shared" si="173"/>
        <v>1997</v>
      </c>
      <c r="E2737" s="55">
        <f t="shared" si="174"/>
        <v>28960.547954999998</v>
      </c>
      <c r="F2737" s="55">
        <f t="shared" si="175"/>
        <v>27</v>
      </c>
      <c r="H2737" s="56"/>
      <c r="I2737" s="56"/>
      <c r="J2737" s="56"/>
      <c r="K2737" s="56"/>
      <c r="L2737" s="56"/>
      <c r="M2737" s="56"/>
    </row>
    <row r="2738" spans="1:13">
      <c r="A2738" s="59">
        <v>35548</v>
      </c>
      <c r="B2738" s="58">
        <v>16586.2</v>
      </c>
      <c r="C2738" s="55">
        <f t="shared" si="172"/>
        <v>4</v>
      </c>
      <c r="D2738" s="55">
        <f t="shared" si="173"/>
        <v>1997</v>
      </c>
      <c r="E2738" s="55">
        <f t="shared" si="174"/>
        <v>32898.727700000003</v>
      </c>
      <c r="F2738" s="55">
        <f t="shared" si="175"/>
        <v>28</v>
      </c>
      <c r="H2738" s="56"/>
      <c r="I2738" s="56"/>
      <c r="J2738" s="56"/>
      <c r="K2738" s="56"/>
      <c r="L2738" s="56"/>
      <c r="M2738" s="56"/>
    </row>
    <row r="2739" spans="1:13">
      <c r="A2739" s="59">
        <v>35549</v>
      </c>
      <c r="B2739" s="58">
        <v>17425.46</v>
      </c>
      <c r="C2739" s="55">
        <f t="shared" si="172"/>
        <v>4</v>
      </c>
      <c r="D2739" s="55">
        <f t="shared" si="173"/>
        <v>1997</v>
      </c>
      <c r="E2739" s="55">
        <f t="shared" si="174"/>
        <v>34563.39991</v>
      </c>
      <c r="F2739" s="55">
        <f t="shared" si="175"/>
        <v>29</v>
      </c>
      <c r="H2739" s="56"/>
      <c r="I2739" s="56"/>
      <c r="J2739" s="56"/>
      <c r="K2739" s="56"/>
      <c r="L2739" s="56"/>
      <c r="M2739" s="56"/>
    </row>
    <row r="2740" spans="1:13">
      <c r="A2740" s="59">
        <v>35550</v>
      </c>
      <c r="B2740" s="58">
        <v>15475.67</v>
      </c>
      <c r="C2740" s="55">
        <f t="shared" si="172"/>
        <v>4</v>
      </c>
      <c r="D2740" s="55">
        <f t="shared" si="173"/>
        <v>1997</v>
      </c>
      <c r="E2740" s="55">
        <f t="shared" si="174"/>
        <v>30695.991445</v>
      </c>
      <c r="F2740" s="55">
        <f t="shared" si="175"/>
        <v>30</v>
      </c>
      <c r="H2740" s="56"/>
      <c r="I2740" s="56"/>
      <c r="J2740" s="56"/>
      <c r="K2740" s="56"/>
      <c r="L2740" s="56"/>
      <c r="M2740" s="56"/>
    </row>
    <row r="2741" spans="1:13">
      <c r="A2741" s="59">
        <v>35551</v>
      </c>
      <c r="B2741" s="58">
        <v>14383.8</v>
      </c>
      <c r="C2741" s="55">
        <f t="shared" si="172"/>
        <v>5</v>
      </c>
      <c r="D2741" s="55">
        <f t="shared" si="173"/>
        <v>1997</v>
      </c>
      <c r="E2741" s="55">
        <f t="shared" si="174"/>
        <v>28530.2673</v>
      </c>
      <c r="F2741" s="55">
        <f t="shared" si="175"/>
        <v>1</v>
      </c>
      <c r="H2741" s="56"/>
      <c r="I2741" s="56"/>
      <c r="J2741" s="56"/>
      <c r="K2741" s="56"/>
      <c r="L2741" s="56"/>
      <c r="M2741" s="56"/>
    </row>
    <row r="2742" spans="1:13">
      <c r="A2742" s="59">
        <v>35552</v>
      </c>
      <c r="B2742" s="58">
        <v>12623.66</v>
      </c>
      <c r="C2742" s="55">
        <f t="shared" si="172"/>
        <v>5</v>
      </c>
      <c r="D2742" s="55">
        <f t="shared" si="173"/>
        <v>1997</v>
      </c>
      <c r="E2742" s="55">
        <f t="shared" si="174"/>
        <v>25039.029610000001</v>
      </c>
      <c r="F2742" s="55">
        <f t="shared" si="175"/>
        <v>2</v>
      </c>
      <c r="H2742" s="56"/>
      <c r="I2742" s="56"/>
      <c r="J2742" s="56"/>
      <c r="K2742" s="56"/>
      <c r="L2742" s="56"/>
      <c r="M2742" s="56"/>
    </row>
    <row r="2743" spans="1:13">
      <c r="A2743" s="59">
        <v>35553</v>
      </c>
      <c r="B2743" s="58">
        <v>12288.3</v>
      </c>
      <c r="C2743" s="55">
        <f t="shared" si="172"/>
        <v>5</v>
      </c>
      <c r="D2743" s="55">
        <f t="shared" si="173"/>
        <v>1997</v>
      </c>
      <c r="E2743" s="55">
        <f t="shared" si="174"/>
        <v>24373.843049999999</v>
      </c>
      <c r="F2743" s="55">
        <f t="shared" si="175"/>
        <v>3</v>
      </c>
      <c r="H2743" s="56"/>
      <c r="I2743" s="56"/>
      <c r="J2743" s="56"/>
      <c r="K2743" s="56"/>
      <c r="L2743" s="56"/>
      <c r="M2743" s="56"/>
    </row>
    <row r="2744" spans="1:13">
      <c r="A2744" s="59">
        <v>35554</v>
      </c>
      <c r="B2744" s="58">
        <v>13042.61</v>
      </c>
      <c r="C2744" s="55">
        <f t="shared" si="172"/>
        <v>5</v>
      </c>
      <c r="D2744" s="55">
        <f t="shared" si="173"/>
        <v>1997</v>
      </c>
      <c r="E2744" s="55">
        <f t="shared" si="174"/>
        <v>25870.016935000003</v>
      </c>
      <c r="F2744" s="55">
        <f t="shared" si="175"/>
        <v>4</v>
      </c>
      <c r="H2744" s="56"/>
      <c r="I2744" s="56"/>
      <c r="J2744" s="56"/>
      <c r="K2744" s="56"/>
      <c r="L2744" s="56"/>
      <c r="M2744" s="56"/>
    </row>
    <row r="2745" spans="1:13">
      <c r="A2745" s="59">
        <v>35555</v>
      </c>
      <c r="B2745" s="58">
        <v>14682.75</v>
      </c>
      <c r="C2745" s="55">
        <f t="shared" si="172"/>
        <v>5</v>
      </c>
      <c r="D2745" s="55">
        <f t="shared" si="173"/>
        <v>1997</v>
      </c>
      <c r="E2745" s="55">
        <f t="shared" si="174"/>
        <v>29123.234625000001</v>
      </c>
      <c r="F2745" s="55">
        <f t="shared" si="175"/>
        <v>5</v>
      </c>
      <c r="H2745" s="56"/>
      <c r="I2745" s="56"/>
      <c r="J2745" s="56"/>
      <c r="K2745" s="56"/>
      <c r="L2745" s="56"/>
      <c r="M2745" s="56"/>
    </row>
    <row r="2746" spans="1:13">
      <c r="A2746" s="59">
        <v>35556</v>
      </c>
      <c r="B2746" s="58">
        <v>16635.43</v>
      </c>
      <c r="C2746" s="55">
        <f t="shared" si="172"/>
        <v>5</v>
      </c>
      <c r="D2746" s="55">
        <f t="shared" si="173"/>
        <v>1997</v>
      </c>
      <c r="E2746" s="55">
        <f t="shared" si="174"/>
        <v>32996.375404999999</v>
      </c>
      <c r="F2746" s="55">
        <f t="shared" si="175"/>
        <v>6</v>
      </c>
      <c r="H2746" s="56"/>
      <c r="I2746" s="56"/>
      <c r="J2746" s="56"/>
      <c r="K2746" s="56"/>
      <c r="L2746" s="56"/>
      <c r="M2746" s="56"/>
    </row>
    <row r="2747" spans="1:13">
      <c r="A2747" s="59">
        <v>35557</v>
      </c>
      <c r="B2747" s="58">
        <v>20624.21</v>
      </c>
      <c r="C2747" s="55">
        <f t="shared" si="172"/>
        <v>5</v>
      </c>
      <c r="D2747" s="55">
        <f t="shared" si="173"/>
        <v>1997</v>
      </c>
      <c r="E2747" s="55">
        <f t="shared" si="174"/>
        <v>40908.120535000002</v>
      </c>
      <c r="F2747" s="55">
        <f t="shared" si="175"/>
        <v>7</v>
      </c>
      <c r="H2747" s="56"/>
      <c r="I2747" s="56"/>
      <c r="J2747" s="56"/>
      <c r="K2747" s="56"/>
      <c r="L2747" s="56"/>
      <c r="M2747" s="56"/>
    </row>
    <row r="2748" spans="1:13">
      <c r="A2748" s="59">
        <v>35558</v>
      </c>
      <c r="B2748" s="58">
        <v>22469.67</v>
      </c>
      <c r="C2748" s="55">
        <f t="shared" si="172"/>
        <v>5</v>
      </c>
      <c r="D2748" s="55">
        <f t="shared" si="173"/>
        <v>1997</v>
      </c>
      <c r="E2748" s="55">
        <f t="shared" si="174"/>
        <v>44568.590444999994</v>
      </c>
      <c r="F2748" s="55">
        <f t="shared" si="175"/>
        <v>8</v>
      </c>
      <c r="H2748" s="56"/>
      <c r="I2748" s="56"/>
      <c r="J2748" s="56"/>
      <c r="K2748" s="56"/>
      <c r="L2748" s="56"/>
      <c r="M2748" s="56"/>
    </row>
    <row r="2749" spans="1:13">
      <c r="A2749" s="59">
        <v>35559</v>
      </c>
      <c r="B2749" s="58">
        <v>23234.07</v>
      </c>
      <c r="C2749" s="55">
        <f t="shared" si="172"/>
        <v>5</v>
      </c>
      <c r="D2749" s="55">
        <f t="shared" si="173"/>
        <v>1997</v>
      </c>
      <c r="E2749" s="55">
        <f t="shared" si="174"/>
        <v>46084.777844999997</v>
      </c>
      <c r="F2749" s="55">
        <f t="shared" si="175"/>
        <v>9</v>
      </c>
      <c r="H2749" s="56"/>
      <c r="I2749" s="56"/>
      <c r="J2749" s="56"/>
      <c r="K2749" s="56"/>
      <c r="L2749" s="56"/>
      <c r="M2749" s="56"/>
    </row>
    <row r="2750" spans="1:13">
      <c r="A2750" s="59">
        <v>35560</v>
      </c>
      <c r="B2750" s="58">
        <v>27987.34</v>
      </c>
      <c r="C2750" s="55">
        <f t="shared" si="172"/>
        <v>5</v>
      </c>
      <c r="D2750" s="55">
        <f t="shared" si="173"/>
        <v>1997</v>
      </c>
      <c r="E2750" s="55">
        <f t="shared" si="174"/>
        <v>55512.888890000002</v>
      </c>
      <c r="F2750" s="55">
        <f t="shared" si="175"/>
        <v>10</v>
      </c>
      <c r="H2750" s="56"/>
      <c r="I2750" s="56"/>
      <c r="J2750" s="56"/>
      <c r="K2750" s="56"/>
      <c r="L2750" s="56"/>
      <c r="M2750" s="56"/>
    </row>
    <row r="2751" spans="1:13">
      <c r="A2751" s="59">
        <v>35561</v>
      </c>
      <c r="B2751" s="58">
        <v>29499.47</v>
      </c>
      <c r="C2751" s="55">
        <f t="shared" si="172"/>
        <v>5</v>
      </c>
      <c r="D2751" s="55">
        <f t="shared" si="173"/>
        <v>1997</v>
      </c>
      <c r="E2751" s="55">
        <f t="shared" si="174"/>
        <v>58512.198745000002</v>
      </c>
      <c r="F2751" s="55">
        <f t="shared" si="175"/>
        <v>11</v>
      </c>
      <c r="H2751" s="56"/>
      <c r="I2751" s="56"/>
      <c r="J2751" s="56"/>
      <c r="K2751" s="56"/>
      <c r="L2751" s="56"/>
      <c r="M2751" s="56"/>
    </row>
    <row r="2752" spans="1:13">
      <c r="A2752" s="59">
        <v>35562</v>
      </c>
      <c r="B2752" s="58">
        <v>33829.769999999997</v>
      </c>
      <c r="C2752" s="55">
        <f t="shared" si="172"/>
        <v>5</v>
      </c>
      <c r="D2752" s="55">
        <f t="shared" si="173"/>
        <v>1997</v>
      </c>
      <c r="E2752" s="55">
        <f t="shared" si="174"/>
        <v>67101.348794999998</v>
      </c>
      <c r="F2752" s="55">
        <f t="shared" si="175"/>
        <v>12</v>
      </c>
      <c r="H2752" s="56"/>
      <c r="I2752" s="56"/>
      <c r="J2752" s="56"/>
      <c r="K2752" s="56"/>
      <c r="L2752" s="56"/>
      <c r="M2752" s="56"/>
    </row>
    <row r="2753" spans="1:13">
      <c r="A2753" s="59">
        <v>35563</v>
      </c>
      <c r="B2753" s="58">
        <v>34126.78</v>
      </c>
      <c r="C2753" s="55">
        <f t="shared" si="172"/>
        <v>5</v>
      </c>
      <c r="D2753" s="55">
        <f t="shared" si="173"/>
        <v>1997</v>
      </c>
      <c r="E2753" s="55">
        <f t="shared" si="174"/>
        <v>67690.468129999994</v>
      </c>
      <c r="F2753" s="55">
        <f t="shared" si="175"/>
        <v>13</v>
      </c>
      <c r="H2753" s="56"/>
      <c r="I2753" s="56"/>
      <c r="J2753" s="56"/>
      <c r="K2753" s="56"/>
      <c r="L2753" s="56"/>
      <c r="M2753" s="56"/>
    </row>
    <row r="2754" spans="1:13">
      <c r="A2754" s="59">
        <v>35564</v>
      </c>
      <c r="B2754" s="58">
        <v>36522.230000000003</v>
      </c>
      <c r="C2754" s="55">
        <f t="shared" si="172"/>
        <v>5</v>
      </c>
      <c r="D2754" s="55">
        <f t="shared" si="173"/>
        <v>1997</v>
      </c>
      <c r="E2754" s="55">
        <f t="shared" si="174"/>
        <v>72441.843205000012</v>
      </c>
      <c r="F2754" s="55">
        <f t="shared" si="175"/>
        <v>14</v>
      </c>
      <c r="H2754" s="56"/>
      <c r="I2754" s="56"/>
      <c r="J2754" s="56"/>
      <c r="K2754" s="56"/>
      <c r="L2754" s="56"/>
      <c r="M2754" s="56"/>
    </row>
    <row r="2755" spans="1:13">
      <c r="A2755" s="59">
        <v>35565</v>
      </c>
      <c r="B2755" s="58">
        <v>40849.39</v>
      </c>
      <c r="C2755" s="55">
        <f t="shared" si="172"/>
        <v>5</v>
      </c>
      <c r="D2755" s="55">
        <f t="shared" si="173"/>
        <v>1997</v>
      </c>
      <c r="E2755" s="55">
        <f t="shared" si="174"/>
        <v>81024.765065</v>
      </c>
      <c r="F2755" s="55">
        <f t="shared" si="175"/>
        <v>15</v>
      </c>
      <c r="H2755" s="56"/>
      <c r="I2755" s="56"/>
      <c r="J2755" s="56"/>
      <c r="K2755" s="56"/>
      <c r="L2755" s="56"/>
      <c r="M2755" s="56"/>
    </row>
    <row r="2756" spans="1:13">
      <c r="A2756" s="59">
        <v>35566</v>
      </c>
      <c r="B2756" s="58">
        <v>44444.63</v>
      </c>
      <c r="C2756" s="55">
        <f t="shared" ref="C2756:C2819" si="176">MONTH(A2756)</f>
        <v>5</v>
      </c>
      <c r="D2756" s="55">
        <f t="shared" ref="D2756:D2819" si="177">IF(C2756&gt;9,YEAR(A2756)+1,YEAR(A2756))</f>
        <v>1997</v>
      </c>
      <c r="E2756" s="55">
        <f t="shared" ref="E2756:E2819" si="178">B2756*1.9835</f>
        <v>88155.923605000004</v>
      </c>
      <c r="F2756" s="55">
        <f t="shared" ref="F2756:F2819" si="179">DAY(A2756)</f>
        <v>16</v>
      </c>
      <c r="H2756" s="56"/>
      <c r="I2756" s="56"/>
      <c r="J2756" s="56"/>
      <c r="K2756" s="56"/>
      <c r="L2756" s="56"/>
      <c r="M2756" s="56"/>
    </row>
    <row r="2757" spans="1:13">
      <c r="A2757" s="59">
        <v>35567</v>
      </c>
      <c r="B2757" s="58">
        <v>47423.59</v>
      </c>
      <c r="C2757" s="55">
        <f t="shared" si="176"/>
        <v>5</v>
      </c>
      <c r="D2757" s="55">
        <f t="shared" si="177"/>
        <v>1997</v>
      </c>
      <c r="E2757" s="55">
        <f t="shared" si="178"/>
        <v>94064.690764999992</v>
      </c>
      <c r="F2757" s="55">
        <f t="shared" si="179"/>
        <v>17</v>
      </c>
      <c r="H2757" s="56"/>
      <c r="I2757" s="56"/>
      <c r="J2757" s="56"/>
      <c r="K2757" s="56"/>
      <c r="L2757" s="56"/>
      <c r="M2757" s="56"/>
    </row>
    <row r="2758" spans="1:13">
      <c r="A2758" s="59">
        <v>35568</v>
      </c>
      <c r="B2758" s="58">
        <v>49680.6</v>
      </c>
      <c r="C2758" s="55">
        <f t="shared" si="176"/>
        <v>5</v>
      </c>
      <c r="D2758" s="55">
        <f t="shared" si="177"/>
        <v>1997</v>
      </c>
      <c r="E2758" s="55">
        <f t="shared" si="178"/>
        <v>98541.470100000006</v>
      </c>
      <c r="F2758" s="55">
        <f t="shared" si="179"/>
        <v>18</v>
      </c>
      <c r="H2758" s="56"/>
      <c r="I2758" s="56"/>
      <c r="J2758" s="56"/>
      <c r="K2758" s="56"/>
      <c r="L2758" s="56"/>
      <c r="M2758" s="56"/>
    </row>
    <row r="2759" spans="1:13">
      <c r="A2759" s="59">
        <v>35569</v>
      </c>
      <c r="B2759" s="58">
        <v>47950.41</v>
      </c>
      <c r="C2759" s="55">
        <f t="shared" si="176"/>
        <v>5</v>
      </c>
      <c r="D2759" s="55">
        <f t="shared" si="177"/>
        <v>1997</v>
      </c>
      <c r="E2759" s="55">
        <f t="shared" si="178"/>
        <v>95109.638235000006</v>
      </c>
      <c r="F2759" s="55">
        <f t="shared" si="179"/>
        <v>19</v>
      </c>
      <c r="H2759" s="56"/>
      <c r="I2759" s="56"/>
      <c r="J2759" s="56"/>
      <c r="K2759" s="56"/>
      <c r="L2759" s="56"/>
      <c r="M2759" s="56"/>
    </row>
    <row r="2760" spans="1:13">
      <c r="A2760" s="59">
        <v>35570</v>
      </c>
      <c r="B2760" s="58">
        <v>45586.13</v>
      </c>
      <c r="C2760" s="55">
        <f t="shared" si="176"/>
        <v>5</v>
      </c>
      <c r="D2760" s="55">
        <f t="shared" si="177"/>
        <v>1997</v>
      </c>
      <c r="E2760" s="55">
        <f t="shared" si="178"/>
        <v>90420.088854999995</v>
      </c>
      <c r="F2760" s="55">
        <f t="shared" si="179"/>
        <v>20</v>
      </c>
      <c r="H2760" s="56"/>
      <c r="I2760" s="56"/>
      <c r="J2760" s="56"/>
      <c r="K2760" s="56"/>
      <c r="L2760" s="56"/>
      <c r="M2760" s="56"/>
    </row>
    <row r="2761" spans="1:13">
      <c r="A2761" s="59">
        <v>35571</v>
      </c>
      <c r="B2761" s="58">
        <v>45858.29</v>
      </c>
      <c r="C2761" s="55">
        <f t="shared" si="176"/>
        <v>5</v>
      </c>
      <c r="D2761" s="55">
        <f t="shared" si="177"/>
        <v>1997</v>
      </c>
      <c r="E2761" s="55">
        <f t="shared" si="178"/>
        <v>90959.918214999998</v>
      </c>
      <c r="F2761" s="55">
        <f t="shared" si="179"/>
        <v>21</v>
      </c>
      <c r="H2761" s="56"/>
      <c r="I2761" s="56"/>
      <c r="J2761" s="56"/>
      <c r="K2761" s="56"/>
      <c r="L2761" s="56"/>
      <c r="M2761" s="56"/>
    </row>
    <row r="2762" spans="1:13">
      <c r="A2762" s="59">
        <v>35572</v>
      </c>
      <c r="B2762" s="58">
        <v>46661.48</v>
      </c>
      <c r="C2762" s="55">
        <f t="shared" si="176"/>
        <v>5</v>
      </c>
      <c r="D2762" s="55">
        <f t="shared" si="177"/>
        <v>1997</v>
      </c>
      <c r="E2762" s="55">
        <f t="shared" si="178"/>
        <v>92553.045580000005</v>
      </c>
      <c r="F2762" s="55">
        <f t="shared" si="179"/>
        <v>22</v>
      </c>
      <c r="H2762" s="56"/>
      <c r="I2762" s="56"/>
      <c r="J2762" s="56"/>
      <c r="K2762" s="56"/>
      <c r="L2762" s="56"/>
      <c r="M2762" s="56"/>
    </row>
    <row r="2763" spans="1:13">
      <c r="A2763" s="59">
        <v>35573</v>
      </c>
      <c r="B2763" s="58">
        <v>46615.58</v>
      </c>
      <c r="C2763" s="55">
        <f t="shared" si="176"/>
        <v>5</v>
      </c>
      <c r="D2763" s="55">
        <f t="shared" si="177"/>
        <v>1997</v>
      </c>
      <c r="E2763" s="55">
        <f t="shared" si="178"/>
        <v>92462.002930000002</v>
      </c>
      <c r="F2763" s="55">
        <f t="shared" si="179"/>
        <v>23</v>
      </c>
      <c r="H2763" s="56"/>
      <c r="I2763" s="56"/>
      <c r="J2763" s="56"/>
      <c r="K2763" s="56"/>
      <c r="L2763" s="56"/>
      <c r="M2763" s="56"/>
    </row>
    <row r="2764" spans="1:13">
      <c r="A2764" s="59">
        <v>35574</v>
      </c>
      <c r="B2764" s="58">
        <v>49591.47</v>
      </c>
      <c r="C2764" s="55">
        <f t="shared" si="176"/>
        <v>5</v>
      </c>
      <c r="D2764" s="55">
        <f t="shared" si="177"/>
        <v>1997</v>
      </c>
      <c r="E2764" s="55">
        <f t="shared" si="178"/>
        <v>98364.680745000005</v>
      </c>
      <c r="F2764" s="55">
        <f t="shared" si="179"/>
        <v>24</v>
      </c>
      <c r="H2764" s="56"/>
      <c r="I2764" s="56"/>
      <c r="J2764" s="56"/>
      <c r="K2764" s="56"/>
      <c r="L2764" s="56"/>
      <c r="M2764" s="56"/>
    </row>
    <row r="2765" spans="1:13">
      <c r="A2765" s="59">
        <v>35575</v>
      </c>
      <c r="B2765" s="58">
        <v>50080.83</v>
      </c>
      <c r="C2765" s="55">
        <f t="shared" si="176"/>
        <v>5</v>
      </c>
      <c r="D2765" s="55">
        <f t="shared" si="177"/>
        <v>1997</v>
      </c>
      <c r="E2765" s="55">
        <f t="shared" si="178"/>
        <v>99335.32630500001</v>
      </c>
      <c r="F2765" s="55">
        <f t="shared" si="179"/>
        <v>25</v>
      </c>
      <c r="H2765" s="56"/>
      <c r="I2765" s="56"/>
      <c r="J2765" s="56"/>
      <c r="K2765" s="56"/>
      <c r="L2765" s="56"/>
      <c r="M2765" s="56"/>
    </row>
    <row r="2766" spans="1:13">
      <c r="A2766" s="59">
        <v>35576</v>
      </c>
      <c r="B2766" s="58">
        <v>41580.050000000003</v>
      </c>
      <c r="C2766" s="55">
        <f t="shared" si="176"/>
        <v>5</v>
      </c>
      <c r="D2766" s="55">
        <f t="shared" si="177"/>
        <v>1997</v>
      </c>
      <c r="E2766" s="55">
        <f t="shared" si="178"/>
        <v>82474.029175000003</v>
      </c>
      <c r="F2766" s="55">
        <f t="shared" si="179"/>
        <v>26</v>
      </c>
      <c r="H2766" s="56"/>
      <c r="I2766" s="56"/>
      <c r="J2766" s="56"/>
      <c r="K2766" s="56"/>
      <c r="L2766" s="56"/>
      <c r="M2766" s="56"/>
    </row>
    <row r="2767" spans="1:13">
      <c r="A2767" s="59">
        <v>35577</v>
      </c>
      <c r="B2767" s="58">
        <v>34124.65</v>
      </c>
      <c r="C2767" s="55">
        <f t="shared" si="176"/>
        <v>5</v>
      </c>
      <c r="D2767" s="55">
        <f t="shared" si="177"/>
        <v>1997</v>
      </c>
      <c r="E2767" s="55">
        <f t="shared" si="178"/>
        <v>67686.243275000001</v>
      </c>
      <c r="F2767" s="55">
        <f t="shared" si="179"/>
        <v>27</v>
      </c>
      <c r="H2767" s="56"/>
      <c r="I2767" s="56"/>
      <c r="J2767" s="56"/>
      <c r="K2767" s="56"/>
      <c r="L2767" s="56"/>
      <c r="M2767" s="56"/>
    </row>
    <row r="2768" spans="1:13">
      <c r="A2768" s="59">
        <v>35578</v>
      </c>
      <c r="B2768" s="58">
        <v>31995.27</v>
      </c>
      <c r="C2768" s="55">
        <f t="shared" si="176"/>
        <v>5</v>
      </c>
      <c r="D2768" s="55">
        <f t="shared" si="177"/>
        <v>1997</v>
      </c>
      <c r="E2768" s="55">
        <f t="shared" si="178"/>
        <v>63462.618045000003</v>
      </c>
      <c r="F2768" s="55">
        <f t="shared" si="179"/>
        <v>28</v>
      </c>
      <c r="H2768" s="56"/>
      <c r="I2768" s="56"/>
      <c r="J2768" s="56"/>
      <c r="K2768" s="56"/>
      <c r="L2768" s="56"/>
      <c r="M2768" s="56"/>
    </row>
    <row r="2769" spans="1:13">
      <c r="A2769" s="59">
        <v>35579</v>
      </c>
      <c r="B2769" s="58">
        <v>36377.629999999997</v>
      </c>
      <c r="C2769" s="55">
        <f t="shared" si="176"/>
        <v>5</v>
      </c>
      <c r="D2769" s="55">
        <f t="shared" si="177"/>
        <v>1997</v>
      </c>
      <c r="E2769" s="55">
        <f t="shared" si="178"/>
        <v>72155.029104999994</v>
      </c>
      <c r="F2769" s="55">
        <f t="shared" si="179"/>
        <v>29</v>
      </c>
      <c r="H2769" s="56"/>
      <c r="I2769" s="56"/>
      <c r="J2769" s="56"/>
      <c r="K2769" s="56"/>
      <c r="L2769" s="56"/>
      <c r="M2769" s="56"/>
    </row>
    <row r="2770" spans="1:13">
      <c r="A2770" s="59">
        <v>35580</v>
      </c>
      <c r="B2770" s="58">
        <v>43801</v>
      </c>
      <c r="C2770" s="55">
        <f t="shared" si="176"/>
        <v>5</v>
      </c>
      <c r="D2770" s="55">
        <f t="shared" si="177"/>
        <v>1997</v>
      </c>
      <c r="E2770" s="55">
        <f t="shared" si="178"/>
        <v>86879.283500000005</v>
      </c>
      <c r="F2770" s="55">
        <f t="shared" si="179"/>
        <v>30</v>
      </c>
      <c r="H2770" s="56"/>
      <c r="I2770" s="56"/>
      <c r="J2770" s="56"/>
      <c r="K2770" s="56"/>
      <c r="L2770" s="56"/>
      <c r="M2770" s="56"/>
    </row>
    <row r="2771" spans="1:13">
      <c r="A2771" s="59">
        <v>35581</v>
      </c>
      <c r="B2771" s="58">
        <v>45444.12</v>
      </c>
      <c r="C2771" s="55">
        <f t="shared" si="176"/>
        <v>5</v>
      </c>
      <c r="D2771" s="55">
        <f t="shared" si="177"/>
        <v>1997</v>
      </c>
      <c r="E2771" s="55">
        <f t="shared" si="178"/>
        <v>90138.412020000003</v>
      </c>
      <c r="F2771" s="55">
        <f t="shared" si="179"/>
        <v>31</v>
      </c>
      <c r="H2771" s="56"/>
      <c r="I2771" s="56"/>
      <c r="J2771" s="56"/>
      <c r="K2771" s="56"/>
      <c r="L2771" s="56"/>
      <c r="M2771" s="56"/>
    </row>
    <row r="2772" spans="1:13">
      <c r="A2772" s="59">
        <v>35582</v>
      </c>
      <c r="B2772" s="58">
        <v>50553.98</v>
      </c>
      <c r="C2772" s="55">
        <f t="shared" si="176"/>
        <v>6</v>
      </c>
      <c r="D2772" s="55">
        <f t="shared" si="177"/>
        <v>1997</v>
      </c>
      <c r="E2772" s="55">
        <f t="shared" si="178"/>
        <v>100273.81933000001</v>
      </c>
      <c r="F2772" s="55">
        <f t="shared" si="179"/>
        <v>1</v>
      </c>
      <c r="H2772" s="56"/>
      <c r="I2772" s="56"/>
      <c r="J2772" s="56"/>
      <c r="K2772" s="56"/>
      <c r="L2772" s="56"/>
      <c r="M2772" s="56"/>
    </row>
    <row r="2773" spans="1:13">
      <c r="A2773" s="59">
        <v>35583</v>
      </c>
      <c r="B2773" s="58">
        <v>53857.45</v>
      </c>
      <c r="C2773" s="55">
        <f t="shared" si="176"/>
        <v>6</v>
      </c>
      <c r="D2773" s="55">
        <f t="shared" si="177"/>
        <v>1997</v>
      </c>
      <c r="E2773" s="55">
        <f t="shared" si="178"/>
        <v>106826.252075</v>
      </c>
      <c r="F2773" s="55">
        <f t="shared" si="179"/>
        <v>2</v>
      </c>
      <c r="H2773" s="56"/>
      <c r="I2773" s="56"/>
      <c r="J2773" s="56"/>
      <c r="K2773" s="56"/>
      <c r="L2773" s="56"/>
      <c r="M2773" s="56"/>
    </row>
    <row r="2774" spans="1:13">
      <c r="A2774" s="59">
        <v>35584</v>
      </c>
      <c r="B2774" s="58">
        <v>50889.99</v>
      </c>
      <c r="C2774" s="55">
        <f t="shared" si="176"/>
        <v>6</v>
      </c>
      <c r="D2774" s="55">
        <f t="shared" si="177"/>
        <v>1997</v>
      </c>
      <c r="E2774" s="55">
        <f t="shared" si="178"/>
        <v>100940.295165</v>
      </c>
      <c r="F2774" s="55">
        <f t="shared" si="179"/>
        <v>3</v>
      </c>
      <c r="H2774" s="56"/>
      <c r="I2774" s="56"/>
      <c r="J2774" s="56"/>
      <c r="K2774" s="56"/>
      <c r="L2774" s="56"/>
      <c r="M2774" s="56"/>
    </row>
    <row r="2775" spans="1:13">
      <c r="A2775" s="59">
        <v>35585</v>
      </c>
      <c r="B2775" s="58">
        <v>49159.62</v>
      </c>
      <c r="C2775" s="55">
        <f t="shared" si="176"/>
        <v>6</v>
      </c>
      <c r="D2775" s="55">
        <f t="shared" si="177"/>
        <v>1997</v>
      </c>
      <c r="E2775" s="55">
        <f t="shared" si="178"/>
        <v>97508.106270000004</v>
      </c>
      <c r="F2775" s="55">
        <f t="shared" si="179"/>
        <v>4</v>
      </c>
      <c r="H2775" s="56"/>
      <c r="I2775" s="56"/>
      <c r="J2775" s="56"/>
      <c r="K2775" s="56"/>
      <c r="L2775" s="56"/>
      <c r="M2775" s="56"/>
    </row>
    <row r="2776" spans="1:13">
      <c r="A2776" s="59">
        <v>35586</v>
      </c>
      <c r="B2776" s="58">
        <v>53985.25</v>
      </c>
      <c r="C2776" s="55">
        <f t="shared" si="176"/>
        <v>6</v>
      </c>
      <c r="D2776" s="55">
        <f t="shared" si="177"/>
        <v>1997</v>
      </c>
      <c r="E2776" s="55">
        <f t="shared" si="178"/>
        <v>107079.74337500001</v>
      </c>
      <c r="F2776" s="55">
        <f t="shared" si="179"/>
        <v>5</v>
      </c>
      <c r="H2776" s="56"/>
      <c r="I2776" s="56"/>
      <c r="J2776" s="56"/>
      <c r="K2776" s="56"/>
      <c r="L2776" s="56"/>
      <c r="M2776" s="56"/>
    </row>
    <row r="2777" spans="1:13">
      <c r="A2777" s="59">
        <v>35587</v>
      </c>
      <c r="B2777" s="58">
        <v>56072.3</v>
      </c>
      <c r="C2777" s="55">
        <f t="shared" si="176"/>
        <v>6</v>
      </c>
      <c r="D2777" s="55">
        <f t="shared" si="177"/>
        <v>1997</v>
      </c>
      <c r="E2777" s="55">
        <f t="shared" si="178"/>
        <v>111219.40705000001</v>
      </c>
      <c r="F2777" s="55">
        <f t="shared" si="179"/>
        <v>6</v>
      </c>
      <c r="H2777" s="56"/>
      <c r="I2777" s="56"/>
      <c r="J2777" s="56"/>
      <c r="K2777" s="56"/>
      <c r="L2777" s="56"/>
      <c r="M2777" s="56"/>
    </row>
    <row r="2778" spans="1:13">
      <c r="A2778" s="59">
        <v>35588</v>
      </c>
      <c r="B2778" s="58">
        <v>54565.78</v>
      </c>
      <c r="C2778" s="55">
        <f t="shared" si="176"/>
        <v>6</v>
      </c>
      <c r="D2778" s="55">
        <f t="shared" si="177"/>
        <v>1997</v>
      </c>
      <c r="E2778" s="55">
        <f t="shared" si="178"/>
        <v>108231.22463</v>
      </c>
      <c r="F2778" s="55">
        <f t="shared" si="179"/>
        <v>7</v>
      </c>
      <c r="H2778" s="56"/>
      <c r="I2778" s="56"/>
      <c r="J2778" s="56"/>
      <c r="K2778" s="56"/>
      <c r="L2778" s="56"/>
      <c r="M2778" s="56"/>
    </row>
    <row r="2779" spans="1:13">
      <c r="A2779" s="59">
        <v>35589</v>
      </c>
      <c r="B2779" s="58">
        <v>54637.87</v>
      </c>
      <c r="C2779" s="55">
        <f t="shared" si="176"/>
        <v>6</v>
      </c>
      <c r="D2779" s="55">
        <f t="shared" si="177"/>
        <v>1997</v>
      </c>
      <c r="E2779" s="55">
        <f t="shared" si="178"/>
        <v>108374.21514500001</v>
      </c>
      <c r="F2779" s="55">
        <f t="shared" si="179"/>
        <v>8</v>
      </c>
      <c r="H2779" s="56"/>
      <c r="I2779" s="56"/>
      <c r="J2779" s="56"/>
      <c r="K2779" s="56"/>
      <c r="L2779" s="56"/>
      <c r="M2779" s="56"/>
    </row>
    <row r="2780" spans="1:13">
      <c r="A2780" s="59">
        <v>35590</v>
      </c>
      <c r="B2780" s="58">
        <v>51386.94</v>
      </c>
      <c r="C2780" s="55">
        <f t="shared" si="176"/>
        <v>6</v>
      </c>
      <c r="D2780" s="55">
        <f t="shared" si="177"/>
        <v>1997</v>
      </c>
      <c r="E2780" s="55">
        <f t="shared" si="178"/>
        <v>101925.99549</v>
      </c>
      <c r="F2780" s="55">
        <f t="shared" si="179"/>
        <v>9</v>
      </c>
      <c r="H2780" s="56"/>
      <c r="I2780" s="56"/>
      <c r="J2780" s="56"/>
      <c r="K2780" s="56"/>
      <c r="L2780" s="56"/>
      <c r="M2780" s="56"/>
    </row>
    <row r="2781" spans="1:13">
      <c r="A2781" s="59">
        <v>35591</v>
      </c>
      <c r="B2781" s="58">
        <v>53121.21</v>
      </c>
      <c r="C2781" s="55">
        <f t="shared" si="176"/>
        <v>6</v>
      </c>
      <c r="D2781" s="55">
        <f t="shared" si="177"/>
        <v>1997</v>
      </c>
      <c r="E2781" s="55">
        <f t="shared" si="178"/>
        <v>105365.920035</v>
      </c>
      <c r="F2781" s="55">
        <f t="shared" si="179"/>
        <v>10</v>
      </c>
      <c r="H2781" s="56"/>
      <c r="I2781" s="56"/>
      <c r="J2781" s="56"/>
      <c r="K2781" s="56"/>
      <c r="L2781" s="56"/>
      <c r="M2781" s="56"/>
    </row>
    <row r="2782" spans="1:13">
      <c r="A2782" s="59">
        <v>35592</v>
      </c>
      <c r="B2782" s="58">
        <v>49258.75</v>
      </c>
      <c r="C2782" s="55">
        <f t="shared" si="176"/>
        <v>6</v>
      </c>
      <c r="D2782" s="55">
        <f t="shared" si="177"/>
        <v>1997</v>
      </c>
      <c r="E2782" s="55">
        <f t="shared" si="178"/>
        <v>97704.730624999997</v>
      </c>
      <c r="F2782" s="55">
        <f t="shared" si="179"/>
        <v>11</v>
      </c>
      <c r="H2782" s="56"/>
      <c r="I2782" s="56"/>
      <c r="J2782" s="56"/>
      <c r="K2782" s="56"/>
      <c r="L2782" s="56"/>
      <c r="M2782" s="56"/>
    </row>
    <row r="2783" spans="1:13">
      <c r="A2783" s="59">
        <v>35593</v>
      </c>
      <c r="B2783" s="58">
        <v>49808.89</v>
      </c>
      <c r="C2783" s="55">
        <f t="shared" si="176"/>
        <v>6</v>
      </c>
      <c r="D2783" s="55">
        <f t="shared" si="177"/>
        <v>1997</v>
      </c>
      <c r="E2783" s="55">
        <f t="shared" si="178"/>
        <v>98795.933315000002</v>
      </c>
      <c r="F2783" s="55">
        <f t="shared" si="179"/>
        <v>12</v>
      </c>
      <c r="H2783" s="56"/>
      <c r="I2783" s="56"/>
      <c r="J2783" s="56"/>
      <c r="K2783" s="56"/>
      <c r="L2783" s="56"/>
      <c r="M2783" s="56"/>
    </row>
    <row r="2784" spans="1:13">
      <c r="A2784" s="59">
        <v>35594</v>
      </c>
      <c r="B2784" s="58">
        <v>43959.83</v>
      </c>
      <c r="C2784" s="55">
        <f t="shared" si="176"/>
        <v>6</v>
      </c>
      <c r="D2784" s="55">
        <f t="shared" si="177"/>
        <v>1997</v>
      </c>
      <c r="E2784" s="55">
        <f t="shared" si="178"/>
        <v>87194.322805000003</v>
      </c>
      <c r="F2784" s="55">
        <f t="shared" si="179"/>
        <v>13</v>
      </c>
      <c r="H2784" s="56"/>
      <c r="I2784" s="56"/>
      <c r="J2784" s="56"/>
      <c r="K2784" s="56"/>
      <c r="L2784" s="56"/>
      <c r="M2784" s="56"/>
    </row>
    <row r="2785" spans="1:13">
      <c r="A2785" s="59">
        <v>35595</v>
      </c>
      <c r="B2785" s="58">
        <v>41799.4</v>
      </c>
      <c r="C2785" s="55">
        <f t="shared" si="176"/>
        <v>6</v>
      </c>
      <c r="D2785" s="55">
        <f t="shared" si="177"/>
        <v>1997</v>
      </c>
      <c r="E2785" s="55">
        <f t="shared" si="178"/>
        <v>82909.10990000001</v>
      </c>
      <c r="F2785" s="55">
        <f t="shared" si="179"/>
        <v>14</v>
      </c>
      <c r="H2785" s="56"/>
      <c r="I2785" s="56"/>
      <c r="J2785" s="56"/>
      <c r="K2785" s="56"/>
      <c r="L2785" s="56"/>
      <c r="M2785" s="56"/>
    </row>
    <row r="2786" spans="1:13">
      <c r="A2786" s="59">
        <v>35596</v>
      </c>
      <c r="B2786" s="58">
        <v>40127.120000000003</v>
      </c>
      <c r="C2786" s="55">
        <f t="shared" si="176"/>
        <v>6</v>
      </c>
      <c r="D2786" s="55">
        <f t="shared" si="177"/>
        <v>1997</v>
      </c>
      <c r="E2786" s="55">
        <f t="shared" si="178"/>
        <v>79592.142520000009</v>
      </c>
      <c r="F2786" s="55">
        <f t="shared" si="179"/>
        <v>15</v>
      </c>
      <c r="H2786" s="56"/>
      <c r="I2786" s="56"/>
      <c r="J2786" s="56"/>
      <c r="K2786" s="56"/>
      <c r="L2786" s="56"/>
      <c r="M2786" s="56"/>
    </row>
    <row r="2787" spans="1:13">
      <c r="A2787" s="59">
        <v>35597</v>
      </c>
      <c r="B2787" s="58">
        <v>39200.18</v>
      </c>
      <c r="C2787" s="55">
        <f t="shared" si="176"/>
        <v>6</v>
      </c>
      <c r="D2787" s="55">
        <f t="shared" si="177"/>
        <v>1997</v>
      </c>
      <c r="E2787" s="55">
        <f t="shared" si="178"/>
        <v>77753.557029999996</v>
      </c>
      <c r="F2787" s="55">
        <f t="shared" si="179"/>
        <v>16</v>
      </c>
      <c r="H2787" s="56"/>
      <c r="I2787" s="56"/>
      <c r="J2787" s="56"/>
      <c r="K2787" s="56"/>
      <c r="L2787" s="56"/>
      <c r="M2787" s="56"/>
    </row>
    <row r="2788" spans="1:13">
      <c r="A2788" s="59">
        <v>35598</v>
      </c>
      <c r="B2788" s="58">
        <v>39058.019999999997</v>
      </c>
      <c r="C2788" s="55">
        <f t="shared" si="176"/>
        <v>6</v>
      </c>
      <c r="D2788" s="55">
        <f t="shared" si="177"/>
        <v>1997</v>
      </c>
      <c r="E2788" s="55">
        <f t="shared" si="178"/>
        <v>77471.582669999989</v>
      </c>
      <c r="F2788" s="55">
        <f t="shared" si="179"/>
        <v>17</v>
      </c>
      <c r="H2788" s="56"/>
      <c r="I2788" s="56"/>
      <c r="J2788" s="56"/>
      <c r="K2788" s="56"/>
      <c r="L2788" s="56"/>
      <c r="M2788" s="56"/>
    </row>
    <row r="2789" spans="1:13">
      <c r="A2789" s="59">
        <v>35599</v>
      </c>
      <c r="B2789" s="58">
        <v>41236.089999999997</v>
      </c>
      <c r="C2789" s="55">
        <f t="shared" si="176"/>
        <v>6</v>
      </c>
      <c r="D2789" s="55">
        <f t="shared" si="177"/>
        <v>1997</v>
      </c>
      <c r="E2789" s="55">
        <f t="shared" si="178"/>
        <v>81791.784514999992</v>
      </c>
      <c r="F2789" s="55">
        <f t="shared" si="179"/>
        <v>18</v>
      </c>
      <c r="H2789" s="56"/>
      <c r="I2789" s="56"/>
      <c r="J2789" s="56"/>
      <c r="K2789" s="56"/>
      <c r="L2789" s="56"/>
      <c r="M2789" s="56"/>
    </row>
    <row r="2790" spans="1:13">
      <c r="A2790" s="59">
        <v>35600</v>
      </c>
      <c r="B2790" s="58">
        <v>46285.32</v>
      </c>
      <c r="C2790" s="55">
        <f t="shared" si="176"/>
        <v>6</v>
      </c>
      <c r="D2790" s="55">
        <f t="shared" si="177"/>
        <v>1997</v>
      </c>
      <c r="E2790" s="55">
        <f t="shared" si="178"/>
        <v>91806.932220000002</v>
      </c>
      <c r="F2790" s="55">
        <f t="shared" si="179"/>
        <v>19</v>
      </c>
      <c r="H2790" s="56"/>
      <c r="I2790" s="56"/>
      <c r="J2790" s="56"/>
      <c r="K2790" s="56"/>
      <c r="L2790" s="56"/>
      <c r="M2790" s="56"/>
    </row>
    <row r="2791" spans="1:13">
      <c r="A2791" s="59">
        <v>35601</v>
      </c>
      <c r="B2791" s="58">
        <v>44114.6</v>
      </c>
      <c r="C2791" s="55">
        <f t="shared" si="176"/>
        <v>6</v>
      </c>
      <c r="D2791" s="55">
        <f t="shared" si="177"/>
        <v>1997</v>
      </c>
      <c r="E2791" s="55">
        <f t="shared" si="178"/>
        <v>87501.309099999999</v>
      </c>
      <c r="F2791" s="55">
        <f t="shared" si="179"/>
        <v>20</v>
      </c>
      <c r="H2791" s="56"/>
      <c r="I2791" s="56"/>
      <c r="J2791" s="56"/>
      <c r="K2791" s="56"/>
      <c r="L2791" s="56"/>
      <c r="M2791" s="56"/>
    </row>
    <row r="2792" spans="1:13">
      <c r="A2792" s="59">
        <v>35602</v>
      </c>
      <c r="B2792" s="58">
        <v>38681.07</v>
      </c>
      <c r="C2792" s="55">
        <f t="shared" si="176"/>
        <v>6</v>
      </c>
      <c r="D2792" s="55">
        <f t="shared" si="177"/>
        <v>1997</v>
      </c>
      <c r="E2792" s="55">
        <f t="shared" si="178"/>
        <v>76723.902344999995</v>
      </c>
      <c r="F2792" s="55">
        <f t="shared" si="179"/>
        <v>21</v>
      </c>
      <c r="H2792" s="56"/>
      <c r="I2792" s="56"/>
      <c r="J2792" s="56"/>
      <c r="K2792" s="56"/>
      <c r="L2792" s="56"/>
      <c r="M2792" s="56"/>
    </row>
    <row r="2793" spans="1:13">
      <c r="A2793" s="59">
        <v>35603</v>
      </c>
      <c r="B2793" s="58">
        <v>35658.300000000003</v>
      </c>
      <c r="C2793" s="55">
        <f t="shared" si="176"/>
        <v>6</v>
      </c>
      <c r="D2793" s="55">
        <f t="shared" si="177"/>
        <v>1997</v>
      </c>
      <c r="E2793" s="55">
        <f t="shared" si="178"/>
        <v>70728.238050000014</v>
      </c>
      <c r="F2793" s="55">
        <f t="shared" si="179"/>
        <v>22</v>
      </c>
      <c r="H2793" s="56"/>
      <c r="I2793" s="56"/>
      <c r="J2793" s="56"/>
      <c r="K2793" s="56"/>
      <c r="L2793" s="56"/>
      <c r="M2793" s="56"/>
    </row>
    <row r="2794" spans="1:13">
      <c r="A2794" s="59">
        <v>35604</v>
      </c>
      <c r="B2794" s="58">
        <v>35284.879999999997</v>
      </c>
      <c r="C2794" s="55">
        <f t="shared" si="176"/>
        <v>6</v>
      </c>
      <c r="D2794" s="55">
        <f t="shared" si="177"/>
        <v>1997</v>
      </c>
      <c r="E2794" s="55">
        <f t="shared" si="178"/>
        <v>69987.559479999996</v>
      </c>
      <c r="F2794" s="55">
        <f t="shared" si="179"/>
        <v>23</v>
      </c>
      <c r="H2794" s="56"/>
      <c r="I2794" s="56"/>
      <c r="J2794" s="56"/>
      <c r="K2794" s="56"/>
      <c r="L2794" s="56"/>
      <c r="M2794" s="56"/>
    </row>
    <row r="2795" spans="1:13">
      <c r="A2795" s="59">
        <v>35605</v>
      </c>
      <c r="B2795" s="58">
        <v>33425.22</v>
      </c>
      <c r="C2795" s="55">
        <f t="shared" si="176"/>
        <v>6</v>
      </c>
      <c r="D2795" s="55">
        <f t="shared" si="177"/>
        <v>1997</v>
      </c>
      <c r="E2795" s="55">
        <f t="shared" si="178"/>
        <v>66298.923869999999</v>
      </c>
      <c r="F2795" s="55">
        <f t="shared" si="179"/>
        <v>24</v>
      </c>
      <c r="H2795" s="56"/>
      <c r="I2795" s="56"/>
      <c r="J2795" s="56"/>
      <c r="K2795" s="56"/>
      <c r="L2795" s="56"/>
      <c r="M2795" s="56"/>
    </row>
    <row r="2796" spans="1:13">
      <c r="A2796" s="59">
        <v>35606</v>
      </c>
      <c r="B2796" s="58">
        <v>29440.06</v>
      </c>
      <c r="C2796" s="55">
        <f t="shared" si="176"/>
        <v>6</v>
      </c>
      <c r="D2796" s="55">
        <f t="shared" si="177"/>
        <v>1997</v>
      </c>
      <c r="E2796" s="55">
        <f t="shared" si="178"/>
        <v>58394.359010000007</v>
      </c>
      <c r="F2796" s="55">
        <f t="shared" si="179"/>
        <v>25</v>
      </c>
      <c r="H2796" s="56"/>
      <c r="I2796" s="56"/>
      <c r="J2796" s="56"/>
      <c r="K2796" s="56"/>
      <c r="L2796" s="56"/>
      <c r="M2796" s="56"/>
    </row>
    <row r="2797" spans="1:13">
      <c r="A2797" s="59">
        <v>35607</v>
      </c>
      <c r="B2797" s="58">
        <v>27649.89</v>
      </c>
      <c r="C2797" s="55">
        <f t="shared" si="176"/>
        <v>6</v>
      </c>
      <c r="D2797" s="55">
        <f t="shared" si="177"/>
        <v>1997</v>
      </c>
      <c r="E2797" s="55">
        <f t="shared" si="178"/>
        <v>54843.556815000004</v>
      </c>
      <c r="F2797" s="55">
        <f t="shared" si="179"/>
        <v>26</v>
      </c>
      <c r="H2797" s="56"/>
      <c r="I2797" s="56"/>
      <c r="J2797" s="56"/>
      <c r="K2797" s="56"/>
      <c r="L2797" s="56"/>
      <c r="M2797" s="56"/>
    </row>
    <row r="2798" spans="1:13">
      <c r="A2798" s="59">
        <v>35608</v>
      </c>
      <c r="B2798" s="58">
        <v>25786.46</v>
      </c>
      <c r="C2798" s="55">
        <f t="shared" si="176"/>
        <v>6</v>
      </c>
      <c r="D2798" s="55">
        <f t="shared" si="177"/>
        <v>1997</v>
      </c>
      <c r="E2798" s="55">
        <f t="shared" si="178"/>
        <v>51147.44341</v>
      </c>
      <c r="F2798" s="55">
        <f t="shared" si="179"/>
        <v>27</v>
      </c>
      <c r="H2798" s="56"/>
      <c r="I2798" s="56"/>
      <c r="J2798" s="56"/>
      <c r="K2798" s="56"/>
      <c r="L2798" s="56"/>
      <c r="M2798" s="56"/>
    </row>
    <row r="2799" spans="1:13">
      <c r="A2799" s="59">
        <v>35609</v>
      </c>
      <c r="B2799" s="58">
        <v>23882.69</v>
      </c>
      <c r="C2799" s="55">
        <f t="shared" si="176"/>
        <v>6</v>
      </c>
      <c r="D2799" s="55">
        <f t="shared" si="177"/>
        <v>1997</v>
      </c>
      <c r="E2799" s="55">
        <f t="shared" si="178"/>
        <v>47371.315615</v>
      </c>
      <c r="F2799" s="55">
        <f t="shared" si="179"/>
        <v>28</v>
      </c>
      <c r="H2799" s="56"/>
      <c r="I2799" s="56"/>
      <c r="J2799" s="56"/>
      <c r="K2799" s="56"/>
      <c r="L2799" s="56"/>
      <c r="M2799" s="56"/>
    </row>
    <row r="2800" spans="1:13">
      <c r="A2800" s="59">
        <v>35610</v>
      </c>
      <c r="B2800" s="58">
        <v>24298.44</v>
      </c>
      <c r="C2800" s="55">
        <f t="shared" si="176"/>
        <v>6</v>
      </c>
      <c r="D2800" s="55">
        <f t="shared" si="177"/>
        <v>1997</v>
      </c>
      <c r="E2800" s="55">
        <f t="shared" si="178"/>
        <v>48195.955739999998</v>
      </c>
      <c r="F2800" s="55">
        <f t="shared" si="179"/>
        <v>29</v>
      </c>
      <c r="H2800" s="56"/>
      <c r="I2800" s="56"/>
      <c r="J2800" s="56"/>
      <c r="K2800" s="56"/>
      <c r="L2800" s="56"/>
      <c r="M2800" s="56"/>
    </row>
    <row r="2801" spans="1:13">
      <c r="A2801" s="59">
        <v>35611</v>
      </c>
      <c r="B2801" s="58">
        <v>22699.5</v>
      </c>
      <c r="C2801" s="55">
        <f t="shared" si="176"/>
        <v>6</v>
      </c>
      <c r="D2801" s="55">
        <f t="shared" si="177"/>
        <v>1997</v>
      </c>
      <c r="E2801" s="55">
        <f t="shared" si="178"/>
        <v>45024.458250000003</v>
      </c>
      <c r="F2801" s="55">
        <f t="shared" si="179"/>
        <v>30</v>
      </c>
      <c r="H2801" s="56"/>
      <c r="I2801" s="56"/>
      <c r="J2801" s="56"/>
      <c r="K2801" s="56"/>
      <c r="L2801" s="56"/>
      <c r="M2801" s="56"/>
    </row>
    <row r="2802" spans="1:13">
      <c r="A2802" s="59">
        <v>35612</v>
      </c>
      <c r="B2802" s="58">
        <v>21044.16</v>
      </c>
      <c r="C2802" s="55">
        <f t="shared" si="176"/>
        <v>7</v>
      </c>
      <c r="D2802" s="55">
        <f t="shared" si="177"/>
        <v>1997</v>
      </c>
      <c r="E2802" s="55">
        <f t="shared" si="178"/>
        <v>41741.091359999999</v>
      </c>
      <c r="F2802" s="55">
        <f t="shared" si="179"/>
        <v>1</v>
      </c>
      <c r="H2802" s="56"/>
      <c r="I2802" s="56"/>
      <c r="J2802" s="56"/>
      <c r="K2802" s="56"/>
      <c r="L2802" s="56"/>
      <c r="M2802" s="56"/>
    </row>
    <row r="2803" spans="1:13">
      <c r="A2803" s="59">
        <v>35613</v>
      </c>
      <c r="B2803" s="58">
        <v>21155.61</v>
      </c>
      <c r="C2803" s="55">
        <f t="shared" si="176"/>
        <v>7</v>
      </c>
      <c r="D2803" s="55">
        <f t="shared" si="177"/>
        <v>1997</v>
      </c>
      <c r="E2803" s="55">
        <f t="shared" si="178"/>
        <v>41962.152435000004</v>
      </c>
      <c r="F2803" s="55">
        <f t="shared" si="179"/>
        <v>2</v>
      </c>
      <c r="H2803" s="56"/>
      <c r="I2803" s="56"/>
      <c r="J2803" s="56"/>
      <c r="K2803" s="56"/>
      <c r="L2803" s="56"/>
      <c r="M2803" s="56"/>
    </row>
    <row r="2804" spans="1:13">
      <c r="A2804" s="59">
        <v>35614</v>
      </c>
      <c r="B2804" s="58">
        <v>19433.060000000001</v>
      </c>
      <c r="C2804" s="55">
        <f t="shared" si="176"/>
        <v>7</v>
      </c>
      <c r="D2804" s="55">
        <f t="shared" si="177"/>
        <v>1997</v>
      </c>
      <c r="E2804" s="55">
        <f t="shared" si="178"/>
        <v>38545.47451</v>
      </c>
      <c r="F2804" s="55">
        <f t="shared" si="179"/>
        <v>3</v>
      </c>
      <c r="H2804" s="56"/>
      <c r="I2804" s="56"/>
      <c r="J2804" s="56"/>
      <c r="K2804" s="56"/>
      <c r="L2804" s="56"/>
      <c r="M2804" s="56"/>
    </row>
    <row r="2805" spans="1:13">
      <c r="A2805" s="59">
        <v>35615</v>
      </c>
      <c r="B2805" s="58">
        <v>18896.990000000002</v>
      </c>
      <c r="C2805" s="55">
        <f t="shared" si="176"/>
        <v>7</v>
      </c>
      <c r="D2805" s="55">
        <f t="shared" si="177"/>
        <v>1997</v>
      </c>
      <c r="E2805" s="55">
        <f t="shared" si="178"/>
        <v>37482.179665000003</v>
      </c>
      <c r="F2805" s="55">
        <f t="shared" si="179"/>
        <v>4</v>
      </c>
      <c r="H2805" s="56"/>
      <c r="I2805" s="56"/>
      <c r="J2805" s="56"/>
      <c r="K2805" s="56"/>
      <c r="L2805" s="56"/>
      <c r="M2805" s="56"/>
    </row>
    <row r="2806" spans="1:13">
      <c r="A2806" s="59">
        <v>35616</v>
      </c>
      <c r="B2806" s="58">
        <v>17587.57</v>
      </c>
      <c r="C2806" s="55">
        <f t="shared" si="176"/>
        <v>7</v>
      </c>
      <c r="D2806" s="55">
        <f t="shared" si="177"/>
        <v>1997</v>
      </c>
      <c r="E2806" s="55">
        <f t="shared" si="178"/>
        <v>34884.945095000003</v>
      </c>
      <c r="F2806" s="55">
        <f t="shared" si="179"/>
        <v>5</v>
      </c>
      <c r="H2806" s="56"/>
      <c r="I2806" s="56"/>
      <c r="J2806" s="56"/>
      <c r="K2806" s="56"/>
      <c r="L2806" s="56"/>
      <c r="M2806" s="56"/>
    </row>
    <row r="2807" spans="1:13">
      <c r="A2807" s="59">
        <v>35617</v>
      </c>
      <c r="B2807" s="58">
        <v>17271.7</v>
      </c>
      <c r="C2807" s="55">
        <f t="shared" si="176"/>
        <v>7</v>
      </c>
      <c r="D2807" s="55">
        <f t="shared" si="177"/>
        <v>1997</v>
      </c>
      <c r="E2807" s="55">
        <f t="shared" si="178"/>
        <v>34258.416949999999</v>
      </c>
      <c r="F2807" s="55">
        <f t="shared" si="179"/>
        <v>6</v>
      </c>
      <c r="H2807" s="56"/>
      <c r="I2807" s="56"/>
      <c r="J2807" s="56"/>
      <c r="K2807" s="56"/>
      <c r="L2807" s="56"/>
      <c r="M2807" s="56"/>
    </row>
    <row r="2808" spans="1:13">
      <c r="A2808" s="59">
        <v>35618</v>
      </c>
      <c r="B2808" s="58">
        <v>17286.46</v>
      </c>
      <c r="C2808" s="55">
        <f t="shared" si="176"/>
        <v>7</v>
      </c>
      <c r="D2808" s="55">
        <f t="shared" si="177"/>
        <v>1997</v>
      </c>
      <c r="E2808" s="55">
        <f t="shared" si="178"/>
        <v>34287.69341</v>
      </c>
      <c r="F2808" s="55">
        <f t="shared" si="179"/>
        <v>7</v>
      </c>
      <c r="H2808" s="56"/>
      <c r="I2808" s="56"/>
      <c r="J2808" s="56"/>
      <c r="K2808" s="56"/>
      <c r="L2808" s="56"/>
      <c r="M2808" s="56"/>
    </row>
    <row r="2809" spans="1:13">
      <c r="A2809" s="59">
        <v>35619</v>
      </c>
      <c r="B2809" s="58">
        <v>17440.599999999999</v>
      </c>
      <c r="C2809" s="55">
        <f t="shared" si="176"/>
        <v>7</v>
      </c>
      <c r="D2809" s="55">
        <f t="shared" si="177"/>
        <v>1997</v>
      </c>
      <c r="E2809" s="55">
        <f t="shared" si="178"/>
        <v>34593.430099999998</v>
      </c>
      <c r="F2809" s="55">
        <f t="shared" si="179"/>
        <v>8</v>
      </c>
      <c r="H2809" s="56"/>
      <c r="I2809" s="56"/>
      <c r="J2809" s="56"/>
      <c r="K2809" s="56"/>
      <c r="L2809" s="56"/>
      <c r="M2809" s="56"/>
    </row>
    <row r="2810" spans="1:13">
      <c r="A2810" s="59">
        <v>35620</v>
      </c>
      <c r="B2810" s="58">
        <v>17201.36</v>
      </c>
      <c r="C2810" s="55">
        <f t="shared" si="176"/>
        <v>7</v>
      </c>
      <c r="D2810" s="55">
        <f t="shared" si="177"/>
        <v>1997</v>
      </c>
      <c r="E2810" s="55">
        <f t="shared" si="178"/>
        <v>34118.897560000005</v>
      </c>
      <c r="F2810" s="55">
        <f t="shared" si="179"/>
        <v>9</v>
      </c>
      <c r="H2810" s="56"/>
      <c r="I2810" s="56"/>
      <c r="J2810" s="56"/>
      <c r="K2810" s="56"/>
      <c r="L2810" s="56"/>
      <c r="M2810" s="56"/>
    </row>
    <row r="2811" spans="1:13">
      <c r="A2811" s="59">
        <v>35621</v>
      </c>
      <c r="B2811" s="58">
        <v>17085.27</v>
      </c>
      <c r="C2811" s="55">
        <f t="shared" si="176"/>
        <v>7</v>
      </c>
      <c r="D2811" s="55">
        <f t="shared" si="177"/>
        <v>1997</v>
      </c>
      <c r="E2811" s="55">
        <f t="shared" si="178"/>
        <v>33888.633045000002</v>
      </c>
      <c r="F2811" s="55">
        <f t="shared" si="179"/>
        <v>10</v>
      </c>
      <c r="H2811" s="56"/>
      <c r="I2811" s="56"/>
      <c r="J2811" s="56"/>
      <c r="K2811" s="56"/>
      <c r="L2811" s="56"/>
      <c r="M2811" s="56"/>
    </row>
    <row r="2812" spans="1:13">
      <c r="A2812" s="59">
        <v>35622</v>
      </c>
      <c r="B2812" s="58">
        <v>16585.080000000002</v>
      </c>
      <c r="C2812" s="55">
        <f t="shared" si="176"/>
        <v>7</v>
      </c>
      <c r="D2812" s="55">
        <f t="shared" si="177"/>
        <v>1997</v>
      </c>
      <c r="E2812" s="55">
        <f t="shared" si="178"/>
        <v>32896.506180000004</v>
      </c>
      <c r="F2812" s="55">
        <f t="shared" si="179"/>
        <v>11</v>
      </c>
      <c r="H2812" s="56"/>
      <c r="I2812" s="56"/>
      <c r="J2812" s="56"/>
      <c r="K2812" s="56"/>
      <c r="L2812" s="56"/>
      <c r="M2812" s="56"/>
    </row>
    <row r="2813" spans="1:13">
      <c r="A2813" s="59">
        <v>35623</v>
      </c>
      <c r="B2813" s="58">
        <v>18413.330000000002</v>
      </c>
      <c r="C2813" s="55">
        <f t="shared" si="176"/>
        <v>7</v>
      </c>
      <c r="D2813" s="55">
        <f t="shared" si="177"/>
        <v>1997</v>
      </c>
      <c r="E2813" s="55">
        <f t="shared" si="178"/>
        <v>36522.840055000008</v>
      </c>
      <c r="F2813" s="55">
        <f t="shared" si="179"/>
        <v>12</v>
      </c>
      <c r="H2813" s="56"/>
      <c r="I2813" s="56"/>
      <c r="J2813" s="56"/>
      <c r="K2813" s="56"/>
      <c r="L2813" s="56"/>
      <c r="M2813" s="56"/>
    </row>
    <row r="2814" spans="1:13">
      <c r="A2814" s="59">
        <v>35624</v>
      </c>
      <c r="B2814" s="58">
        <v>18468.580000000002</v>
      </c>
      <c r="C2814" s="55">
        <f t="shared" si="176"/>
        <v>7</v>
      </c>
      <c r="D2814" s="55">
        <f t="shared" si="177"/>
        <v>1997</v>
      </c>
      <c r="E2814" s="55">
        <f t="shared" si="178"/>
        <v>36632.428430000007</v>
      </c>
      <c r="F2814" s="55">
        <f t="shared" si="179"/>
        <v>13</v>
      </c>
      <c r="H2814" s="56"/>
      <c r="I2814" s="56"/>
      <c r="J2814" s="56"/>
      <c r="K2814" s="56"/>
      <c r="L2814" s="56"/>
      <c r="M2814" s="56"/>
    </row>
    <row r="2815" spans="1:13">
      <c r="A2815" s="59">
        <v>35625</v>
      </c>
      <c r="B2815" s="58">
        <v>16238.76</v>
      </c>
      <c r="C2815" s="55">
        <f t="shared" si="176"/>
        <v>7</v>
      </c>
      <c r="D2815" s="55">
        <f t="shared" si="177"/>
        <v>1997</v>
      </c>
      <c r="E2815" s="55">
        <f t="shared" si="178"/>
        <v>32209.580460000001</v>
      </c>
      <c r="F2815" s="55">
        <f t="shared" si="179"/>
        <v>14</v>
      </c>
      <c r="H2815" s="56"/>
      <c r="I2815" s="56"/>
      <c r="J2815" s="56"/>
      <c r="K2815" s="56"/>
      <c r="L2815" s="56"/>
      <c r="M2815" s="56"/>
    </row>
    <row r="2816" spans="1:13">
      <c r="A2816" s="59">
        <v>35626</v>
      </c>
      <c r="B2816" s="58">
        <v>15262.64</v>
      </c>
      <c r="C2816" s="55">
        <f t="shared" si="176"/>
        <v>7</v>
      </c>
      <c r="D2816" s="55">
        <f t="shared" si="177"/>
        <v>1997</v>
      </c>
      <c r="E2816" s="55">
        <f t="shared" si="178"/>
        <v>30273.44644</v>
      </c>
      <c r="F2816" s="55">
        <f t="shared" si="179"/>
        <v>15</v>
      </c>
      <c r="H2816" s="56"/>
      <c r="I2816" s="56"/>
      <c r="J2816" s="56"/>
      <c r="K2816" s="56"/>
      <c r="L2816" s="56"/>
      <c r="M2816" s="56"/>
    </row>
    <row r="2817" spans="1:13">
      <c r="A2817" s="59">
        <v>35627</v>
      </c>
      <c r="B2817" s="58">
        <v>15268.12</v>
      </c>
      <c r="C2817" s="55">
        <f t="shared" si="176"/>
        <v>7</v>
      </c>
      <c r="D2817" s="55">
        <f t="shared" si="177"/>
        <v>1997</v>
      </c>
      <c r="E2817" s="55">
        <f t="shared" si="178"/>
        <v>30284.316020000002</v>
      </c>
      <c r="F2817" s="55">
        <f t="shared" si="179"/>
        <v>16</v>
      </c>
      <c r="H2817" s="56"/>
      <c r="I2817" s="56"/>
      <c r="J2817" s="56"/>
      <c r="K2817" s="56"/>
      <c r="L2817" s="56"/>
      <c r="M2817" s="56"/>
    </row>
    <row r="2818" spans="1:13">
      <c r="A2818" s="59">
        <v>35628</v>
      </c>
      <c r="B2818" s="58">
        <v>14662.24</v>
      </c>
      <c r="C2818" s="55">
        <f t="shared" si="176"/>
        <v>7</v>
      </c>
      <c r="D2818" s="55">
        <f t="shared" si="177"/>
        <v>1997</v>
      </c>
      <c r="E2818" s="55">
        <f t="shared" si="178"/>
        <v>29082.553039999999</v>
      </c>
      <c r="F2818" s="55">
        <f t="shared" si="179"/>
        <v>17</v>
      </c>
      <c r="H2818" s="56"/>
      <c r="I2818" s="56"/>
      <c r="J2818" s="56"/>
      <c r="K2818" s="56"/>
      <c r="L2818" s="56"/>
      <c r="M2818" s="56"/>
    </row>
    <row r="2819" spans="1:13">
      <c r="A2819" s="59">
        <v>35629</v>
      </c>
      <c r="B2819" s="58">
        <v>14834.22</v>
      </c>
      <c r="C2819" s="55">
        <f t="shared" si="176"/>
        <v>7</v>
      </c>
      <c r="D2819" s="55">
        <f t="shared" si="177"/>
        <v>1997</v>
      </c>
      <c r="E2819" s="55">
        <f t="shared" si="178"/>
        <v>29423.675370000001</v>
      </c>
      <c r="F2819" s="55">
        <f t="shared" si="179"/>
        <v>18</v>
      </c>
      <c r="H2819" s="56"/>
      <c r="I2819" s="56"/>
      <c r="J2819" s="56"/>
      <c r="K2819" s="56"/>
      <c r="L2819" s="56"/>
      <c r="M2819" s="56"/>
    </row>
    <row r="2820" spans="1:13">
      <c r="A2820" s="59">
        <v>35630</v>
      </c>
      <c r="B2820" s="58">
        <v>14002.35</v>
      </c>
      <c r="C2820" s="55">
        <f t="shared" ref="C2820:C2883" si="180">MONTH(A2820)</f>
        <v>7</v>
      </c>
      <c r="D2820" s="55">
        <f t="shared" ref="D2820:D2883" si="181">IF(C2820&gt;9,YEAR(A2820)+1,YEAR(A2820))</f>
        <v>1997</v>
      </c>
      <c r="E2820" s="55">
        <f t="shared" ref="E2820:E2883" si="182">B2820*1.9835</f>
        <v>27773.661225</v>
      </c>
      <c r="F2820" s="55">
        <f t="shared" ref="F2820:F2883" si="183">DAY(A2820)</f>
        <v>19</v>
      </c>
      <c r="H2820" s="56"/>
      <c r="I2820" s="56"/>
      <c r="J2820" s="56"/>
      <c r="K2820" s="56"/>
      <c r="L2820" s="56"/>
      <c r="M2820" s="56"/>
    </row>
    <row r="2821" spans="1:13">
      <c r="A2821" s="59">
        <v>35631</v>
      </c>
      <c r="B2821" s="58">
        <v>14726.27</v>
      </c>
      <c r="C2821" s="55">
        <f t="shared" si="180"/>
        <v>7</v>
      </c>
      <c r="D2821" s="55">
        <f t="shared" si="181"/>
        <v>1997</v>
      </c>
      <c r="E2821" s="55">
        <f t="shared" si="182"/>
        <v>29209.556545000003</v>
      </c>
      <c r="F2821" s="55">
        <f t="shared" si="183"/>
        <v>20</v>
      </c>
      <c r="H2821" s="56"/>
      <c r="I2821" s="56"/>
      <c r="J2821" s="56"/>
      <c r="K2821" s="56"/>
      <c r="L2821" s="56"/>
      <c r="M2821" s="56"/>
    </row>
    <row r="2822" spans="1:13">
      <c r="A2822" s="59">
        <v>35632</v>
      </c>
      <c r="B2822" s="58">
        <v>13149.31</v>
      </c>
      <c r="C2822" s="55">
        <f t="shared" si="180"/>
        <v>7</v>
      </c>
      <c r="D2822" s="55">
        <f t="shared" si="181"/>
        <v>1997</v>
      </c>
      <c r="E2822" s="55">
        <f t="shared" si="182"/>
        <v>26081.656384999998</v>
      </c>
      <c r="F2822" s="55">
        <f t="shared" si="183"/>
        <v>21</v>
      </c>
      <c r="H2822" s="56"/>
      <c r="I2822" s="56"/>
      <c r="J2822" s="56"/>
      <c r="K2822" s="56"/>
      <c r="L2822" s="56"/>
      <c r="M2822" s="56"/>
    </row>
    <row r="2823" spans="1:13">
      <c r="A2823" s="59">
        <v>35633</v>
      </c>
      <c r="B2823" s="58">
        <v>12812.79</v>
      </c>
      <c r="C2823" s="55">
        <f t="shared" si="180"/>
        <v>7</v>
      </c>
      <c r="D2823" s="55">
        <f t="shared" si="181"/>
        <v>1997</v>
      </c>
      <c r="E2823" s="55">
        <f t="shared" si="182"/>
        <v>25414.168965000001</v>
      </c>
      <c r="F2823" s="55">
        <f t="shared" si="183"/>
        <v>22</v>
      </c>
      <c r="H2823" s="56"/>
      <c r="I2823" s="56"/>
      <c r="J2823" s="56"/>
      <c r="K2823" s="56"/>
      <c r="L2823" s="56"/>
      <c r="M2823" s="56"/>
    </row>
    <row r="2824" spans="1:13">
      <c r="A2824" s="59">
        <v>35634</v>
      </c>
      <c r="B2824" s="58">
        <v>12825.51</v>
      </c>
      <c r="C2824" s="55">
        <f t="shared" si="180"/>
        <v>7</v>
      </c>
      <c r="D2824" s="55">
        <f t="shared" si="181"/>
        <v>1997</v>
      </c>
      <c r="E2824" s="55">
        <f t="shared" si="182"/>
        <v>25439.399085000001</v>
      </c>
      <c r="F2824" s="55">
        <f t="shared" si="183"/>
        <v>23</v>
      </c>
      <c r="H2824" s="56"/>
      <c r="I2824" s="56"/>
      <c r="J2824" s="56"/>
      <c r="K2824" s="56"/>
      <c r="L2824" s="56"/>
      <c r="M2824" s="56"/>
    </row>
    <row r="2825" spans="1:13">
      <c r="A2825" s="59">
        <v>35635</v>
      </c>
      <c r="B2825" s="58">
        <v>12940.44</v>
      </c>
      <c r="C2825" s="55">
        <f t="shared" si="180"/>
        <v>7</v>
      </c>
      <c r="D2825" s="55">
        <f t="shared" si="181"/>
        <v>1997</v>
      </c>
      <c r="E2825" s="55">
        <f t="shared" si="182"/>
        <v>25667.36274</v>
      </c>
      <c r="F2825" s="55">
        <f t="shared" si="183"/>
        <v>24</v>
      </c>
      <c r="H2825" s="56"/>
      <c r="I2825" s="56"/>
      <c r="J2825" s="56"/>
      <c r="K2825" s="56"/>
      <c r="L2825" s="56"/>
      <c r="M2825" s="56"/>
    </row>
    <row r="2826" spans="1:13">
      <c r="A2826" s="59">
        <v>35636</v>
      </c>
      <c r="B2826" s="58">
        <v>12894.85</v>
      </c>
      <c r="C2826" s="55">
        <f t="shared" si="180"/>
        <v>7</v>
      </c>
      <c r="D2826" s="55">
        <f t="shared" si="181"/>
        <v>1997</v>
      </c>
      <c r="E2826" s="55">
        <f t="shared" si="182"/>
        <v>25576.934975</v>
      </c>
      <c r="F2826" s="55">
        <f t="shared" si="183"/>
        <v>25</v>
      </c>
      <c r="H2826" s="56"/>
      <c r="I2826" s="56"/>
      <c r="J2826" s="56"/>
      <c r="K2826" s="56"/>
      <c r="L2826" s="56"/>
      <c r="M2826" s="56"/>
    </row>
    <row r="2827" spans="1:13">
      <c r="A2827" s="59">
        <v>35637</v>
      </c>
      <c r="B2827" s="58">
        <v>13073.82</v>
      </c>
      <c r="C2827" s="55">
        <f t="shared" si="180"/>
        <v>7</v>
      </c>
      <c r="D2827" s="55">
        <f t="shared" si="181"/>
        <v>1997</v>
      </c>
      <c r="E2827" s="55">
        <f t="shared" si="182"/>
        <v>25931.921969999999</v>
      </c>
      <c r="F2827" s="55">
        <f t="shared" si="183"/>
        <v>26</v>
      </c>
      <c r="H2827" s="56"/>
      <c r="I2827" s="56"/>
      <c r="J2827" s="56"/>
      <c r="K2827" s="56"/>
      <c r="L2827" s="56"/>
      <c r="M2827" s="56"/>
    </row>
    <row r="2828" spans="1:13">
      <c r="A2828" s="59">
        <v>35638</v>
      </c>
      <c r="B2828" s="58">
        <v>12406.58</v>
      </c>
      <c r="C2828" s="55">
        <f t="shared" si="180"/>
        <v>7</v>
      </c>
      <c r="D2828" s="55">
        <f t="shared" si="181"/>
        <v>1997</v>
      </c>
      <c r="E2828" s="55">
        <f t="shared" si="182"/>
        <v>24608.451430000001</v>
      </c>
      <c r="F2828" s="55">
        <f t="shared" si="183"/>
        <v>27</v>
      </c>
      <c r="H2828" s="56"/>
      <c r="I2828" s="56"/>
      <c r="J2828" s="56"/>
      <c r="K2828" s="56"/>
      <c r="L2828" s="56"/>
      <c r="M2828" s="56"/>
    </row>
    <row r="2829" spans="1:13">
      <c r="A2829" s="59">
        <v>35639</v>
      </c>
      <c r="B2829" s="58">
        <v>12087.18</v>
      </c>
      <c r="C2829" s="55">
        <f t="shared" si="180"/>
        <v>7</v>
      </c>
      <c r="D2829" s="55">
        <f t="shared" si="181"/>
        <v>1997</v>
      </c>
      <c r="E2829" s="55">
        <f t="shared" si="182"/>
        <v>23974.92153</v>
      </c>
      <c r="F2829" s="55">
        <f t="shared" si="183"/>
        <v>28</v>
      </c>
      <c r="H2829" s="56"/>
      <c r="I2829" s="56"/>
      <c r="J2829" s="56"/>
      <c r="K2829" s="56"/>
      <c r="L2829" s="56"/>
      <c r="M2829" s="56"/>
    </row>
    <row r="2830" spans="1:13">
      <c r="A2830" s="59">
        <v>35640</v>
      </c>
      <c r="B2830" s="58">
        <v>13052.7</v>
      </c>
      <c r="C2830" s="55">
        <f t="shared" si="180"/>
        <v>7</v>
      </c>
      <c r="D2830" s="55">
        <f t="shared" si="181"/>
        <v>1997</v>
      </c>
      <c r="E2830" s="55">
        <f t="shared" si="182"/>
        <v>25890.030450000002</v>
      </c>
      <c r="F2830" s="55">
        <f t="shared" si="183"/>
        <v>29</v>
      </c>
      <c r="H2830" s="56"/>
      <c r="I2830" s="56"/>
      <c r="J2830" s="56"/>
      <c r="K2830" s="56"/>
      <c r="L2830" s="56"/>
      <c r="M2830" s="56"/>
    </row>
    <row r="2831" spans="1:13">
      <c r="A2831" s="59">
        <v>35641</v>
      </c>
      <c r="B2831" s="58">
        <v>13027.58</v>
      </c>
      <c r="C2831" s="55">
        <f t="shared" si="180"/>
        <v>7</v>
      </c>
      <c r="D2831" s="55">
        <f t="shared" si="181"/>
        <v>1997</v>
      </c>
      <c r="E2831" s="55">
        <f t="shared" si="182"/>
        <v>25840.20493</v>
      </c>
      <c r="F2831" s="55">
        <f t="shared" si="183"/>
        <v>30</v>
      </c>
      <c r="H2831" s="56"/>
      <c r="I2831" s="56"/>
      <c r="J2831" s="56"/>
      <c r="K2831" s="56"/>
      <c r="L2831" s="56"/>
      <c r="M2831" s="56"/>
    </row>
    <row r="2832" spans="1:13">
      <c r="A2832" s="59">
        <v>35642</v>
      </c>
      <c r="B2832" s="58">
        <v>12022.24</v>
      </c>
      <c r="C2832" s="55">
        <f t="shared" si="180"/>
        <v>7</v>
      </c>
      <c r="D2832" s="55">
        <f t="shared" si="181"/>
        <v>1997</v>
      </c>
      <c r="E2832" s="55">
        <f t="shared" si="182"/>
        <v>23846.11304</v>
      </c>
      <c r="F2832" s="55">
        <f t="shared" si="183"/>
        <v>31</v>
      </c>
      <c r="H2832" s="56"/>
      <c r="I2832" s="56"/>
      <c r="J2832" s="56"/>
      <c r="K2832" s="56"/>
      <c r="L2832" s="56"/>
      <c r="M2832" s="56"/>
    </row>
    <row r="2833" spans="1:13">
      <c r="A2833" s="59">
        <v>35643</v>
      </c>
      <c r="B2833" s="58">
        <v>11239.05</v>
      </c>
      <c r="C2833" s="55">
        <f t="shared" si="180"/>
        <v>8</v>
      </c>
      <c r="D2833" s="55">
        <f t="shared" si="181"/>
        <v>1997</v>
      </c>
      <c r="E2833" s="55">
        <f t="shared" si="182"/>
        <v>22292.655674999998</v>
      </c>
      <c r="F2833" s="55">
        <f t="shared" si="183"/>
        <v>1</v>
      </c>
      <c r="H2833" s="56"/>
      <c r="I2833" s="56"/>
      <c r="J2833" s="56"/>
      <c r="K2833" s="56"/>
      <c r="L2833" s="56"/>
      <c r="M2833" s="56"/>
    </row>
    <row r="2834" spans="1:13">
      <c r="A2834" s="59">
        <v>35644</v>
      </c>
      <c r="B2834" s="58">
        <v>10792.8</v>
      </c>
      <c r="C2834" s="55">
        <f t="shared" si="180"/>
        <v>8</v>
      </c>
      <c r="D2834" s="55">
        <f t="shared" si="181"/>
        <v>1997</v>
      </c>
      <c r="E2834" s="55">
        <f t="shared" si="182"/>
        <v>21407.518799999998</v>
      </c>
      <c r="F2834" s="55">
        <f t="shared" si="183"/>
        <v>2</v>
      </c>
      <c r="H2834" s="56"/>
      <c r="I2834" s="56"/>
      <c r="J2834" s="56"/>
      <c r="K2834" s="56"/>
      <c r="L2834" s="56"/>
      <c r="M2834" s="56"/>
    </row>
    <row r="2835" spans="1:13">
      <c r="A2835" s="59">
        <v>35645</v>
      </c>
      <c r="B2835" s="58">
        <v>10213.370000000001</v>
      </c>
      <c r="C2835" s="55">
        <f t="shared" si="180"/>
        <v>8</v>
      </c>
      <c r="D2835" s="55">
        <f t="shared" si="181"/>
        <v>1997</v>
      </c>
      <c r="E2835" s="55">
        <f t="shared" si="182"/>
        <v>20258.219395000004</v>
      </c>
      <c r="F2835" s="55">
        <f t="shared" si="183"/>
        <v>3</v>
      </c>
      <c r="H2835" s="56"/>
      <c r="I2835" s="56"/>
      <c r="J2835" s="56"/>
      <c r="K2835" s="56"/>
      <c r="L2835" s="56"/>
      <c r="M2835" s="56"/>
    </row>
    <row r="2836" spans="1:13">
      <c r="A2836" s="59">
        <v>35646</v>
      </c>
      <c r="B2836" s="58">
        <v>10259.780000000001</v>
      </c>
      <c r="C2836" s="55">
        <f t="shared" si="180"/>
        <v>8</v>
      </c>
      <c r="D2836" s="55">
        <f t="shared" si="181"/>
        <v>1997</v>
      </c>
      <c r="E2836" s="55">
        <f t="shared" si="182"/>
        <v>20350.273630000003</v>
      </c>
      <c r="F2836" s="55">
        <f t="shared" si="183"/>
        <v>4</v>
      </c>
      <c r="H2836" s="56"/>
      <c r="I2836" s="56"/>
      <c r="J2836" s="56"/>
      <c r="K2836" s="56"/>
      <c r="L2836" s="56"/>
      <c r="M2836" s="56"/>
    </row>
    <row r="2837" spans="1:13">
      <c r="A2837" s="59">
        <v>35647</v>
      </c>
      <c r="B2837" s="58">
        <v>12393.78</v>
      </c>
      <c r="C2837" s="55">
        <f t="shared" si="180"/>
        <v>8</v>
      </c>
      <c r="D2837" s="55">
        <f t="shared" si="181"/>
        <v>1997</v>
      </c>
      <c r="E2837" s="55">
        <f t="shared" si="182"/>
        <v>24583.06263</v>
      </c>
      <c r="F2837" s="55">
        <f t="shared" si="183"/>
        <v>5</v>
      </c>
      <c r="H2837" s="56"/>
      <c r="I2837" s="56"/>
      <c r="J2837" s="56"/>
      <c r="K2837" s="56"/>
      <c r="L2837" s="56"/>
      <c r="M2837" s="56"/>
    </row>
    <row r="2838" spans="1:13">
      <c r="A2838" s="59">
        <v>35648</v>
      </c>
      <c r="B2838" s="58">
        <v>12279.81</v>
      </c>
      <c r="C2838" s="55">
        <f t="shared" si="180"/>
        <v>8</v>
      </c>
      <c r="D2838" s="55">
        <f t="shared" si="181"/>
        <v>1997</v>
      </c>
      <c r="E2838" s="55">
        <f t="shared" si="182"/>
        <v>24357.003134999999</v>
      </c>
      <c r="F2838" s="55">
        <f t="shared" si="183"/>
        <v>6</v>
      </c>
      <c r="H2838" s="56"/>
      <c r="I2838" s="56"/>
      <c r="J2838" s="56"/>
      <c r="K2838" s="56"/>
      <c r="L2838" s="56"/>
      <c r="M2838" s="56"/>
    </row>
    <row r="2839" spans="1:13">
      <c r="A2839" s="59">
        <v>35649</v>
      </c>
      <c r="B2839" s="58">
        <v>11322.45</v>
      </c>
      <c r="C2839" s="55">
        <f t="shared" si="180"/>
        <v>8</v>
      </c>
      <c r="D2839" s="55">
        <f t="shared" si="181"/>
        <v>1997</v>
      </c>
      <c r="E2839" s="55">
        <f t="shared" si="182"/>
        <v>22458.079575000003</v>
      </c>
      <c r="F2839" s="55">
        <f t="shared" si="183"/>
        <v>7</v>
      </c>
      <c r="H2839" s="56"/>
      <c r="I2839" s="56"/>
      <c r="J2839" s="56"/>
      <c r="K2839" s="56"/>
      <c r="L2839" s="56"/>
      <c r="M2839" s="56"/>
    </row>
    <row r="2840" spans="1:13">
      <c r="A2840" s="59">
        <v>35650</v>
      </c>
      <c r="B2840" s="58">
        <v>9927.93</v>
      </c>
      <c r="C2840" s="55">
        <f t="shared" si="180"/>
        <v>8</v>
      </c>
      <c r="D2840" s="55">
        <f t="shared" si="181"/>
        <v>1997</v>
      </c>
      <c r="E2840" s="55">
        <f t="shared" si="182"/>
        <v>19692.049155000001</v>
      </c>
      <c r="F2840" s="55">
        <f t="shared" si="183"/>
        <v>8</v>
      </c>
      <c r="H2840" s="56"/>
      <c r="I2840" s="56"/>
      <c r="J2840" s="56"/>
      <c r="K2840" s="56"/>
      <c r="L2840" s="56"/>
      <c r="M2840" s="56"/>
    </row>
    <row r="2841" spans="1:13">
      <c r="A2841" s="59">
        <v>35651</v>
      </c>
      <c r="B2841" s="58">
        <v>9662.25</v>
      </c>
      <c r="C2841" s="55">
        <f t="shared" si="180"/>
        <v>8</v>
      </c>
      <c r="D2841" s="55">
        <f t="shared" si="181"/>
        <v>1997</v>
      </c>
      <c r="E2841" s="55">
        <f t="shared" si="182"/>
        <v>19165.072875000002</v>
      </c>
      <c r="F2841" s="55">
        <f t="shared" si="183"/>
        <v>9</v>
      </c>
      <c r="H2841" s="56"/>
      <c r="I2841" s="56"/>
      <c r="J2841" s="56"/>
      <c r="K2841" s="56"/>
      <c r="L2841" s="56"/>
      <c r="M2841" s="56"/>
    </row>
    <row r="2842" spans="1:13">
      <c r="A2842" s="59">
        <v>35652</v>
      </c>
      <c r="B2842" s="58">
        <v>9544.08</v>
      </c>
      <c r="C2842" s="55">
        <f t="shared" si="180"/>
        <v>8</v>
      </c>
      <c r="D2842" s="55">
        <f t="shared" si="181"/>
        <v>1997</v>
      </c>
      <c r="E2842" s="55">
        <f t="shared" si="182"/>
        <v>18930.682680000002</v>
      </c>
      <c r="F2842" s="55">
        <f t="shared" si="183"/>
        <v>10</v>
      </c>
      <c r="H2842" s="56"/>
      <c r="I2842" s="56"/>
      <c r="J2842" s="56"/>
      <c r="K2842" s="56"/>
      <c r="L2842" s="56"/>
      <c r="M2842" s="56"/>
    </row>
    <row r="2843" spans="1:13">
      <c r="A2843" s="59">
        <v>35653</v>
      </c>
      <c r="B2843" s="58">
        <v>11770.96</v>
      </c>
      <c r="C2843" s="55">
        <f t="shared" si="180"/>
        <v>8</v>
      </c>
      <c r="D2843" s="55">
        <f t="shared" si="181"/>
        <v>1997</v>
      </c>
      <c r="E2843" s="55">
        <f t="shared" si="182"/>
        <v>23347.69916</v>
      </c>
      <c r="F2843" s="55">
        <f t="shared" si="183"/>
        <v>11</v>
      </c>
      <c r="H2843" s="56"/>
      <c r="I2843" s="56"/>
      <c r="J2843" s="56"/>
      <c r="K2843" s="56"/>
      <c r="L2843" s="56"/>
      <c r="M2843" s="56"/>
    </row>
    <row r="2844" spans="1:13">
      <c r="A2844" s="59">
        <v>35654</v>
      </c>
      <c r="B2844" s="58">
        <v>10096.31</v>
      </c>
      <c r="C2844" s="55">
        <f t="shared" si="180"/>
        <v>8</v>
      </c>
      <c r="D2844" s="55">
        <f t="shared" si="181"/>
        <v>1997</v>
      </c>
      <c r="E2844" s="55">
        <f t="shared" si="182"/>
        <v>20026.030885</v>
      </c>
      <c r="F2844" s="55">
        <f t="shared" si="183"/>
        <v>12</v>
      </c>
      <c r="H2844" s="56"/>
      <c r="I2844" s="56"/>
      <c r="J2844" s="56"/>
      <c r="K2844" s="56"/>
      <c r="L2844" s="56"/>
      <c r="M2844" s="56"/>
    </row>
    <row r="2845" spans="1:13">
      <c r="A2845" s="59">
        <v>35655</v>
      </c>
      <c r="B2845" s="58">
        <v>9900.84</v>
      </c>
      <c r="C2845" s="55">
        <f t="shared" si="180"/>
        <v>8</v>
      </c>
      <c r="D2845" s="55">
        <f t="shared" si="181"/>
        <v>1997</v>
      </c>
      <c r="E2845" s="55">
        <f t="shared" si="182"/>
        <v>19638.316139999999</v>
      </c>
      <c r="F2845" s="55">
        <f t="shared" si="183"/>
        <v>13</v>
      </c>
      <c r="H2845" s="56"/>
      <c r="I2845" s="56"/>
      <c r="J2845" s="56"/>
      <c r="K2845" s="56"/>
      <c r="L2845" s="56"/>
      <c r="M2845" s="56"/>
    </row>
    <row r="2846" spans="1:13">
      <c r="A2846" s="59">
        <v>35656</v>
      </c>
      <c r="B2846" s="58">
        <v>10100.969999999999</v>
      </c>
      <c r="C2846" s="55">
        <f t="shared" si="180"/>
        <v>8</v>
      </c>
      <c r="D2846" s="55">
        <f t="shared" si="181"/>
        <v>1997</v>
      </c>
      <c r="E2846" s="55">
        <f t="shared" si="182"/>
        <v>20035.273995</v>
      </c>
      <c r="F2846" s="55">
        <f t="shared" si="183"/>
        <v>14</v>
      </c>
      <c r="H2846" s="56"/>
      <c r="I2846" s="56"/>
      <c r="J2846" s="56"/>
      <c r="K2846" s="56"/>
      <c r="L2846" s="56"/>
      <c r="M2846" s="56"/>
    </row>
    <row r="2847" spans="1:13">
      <c r="A2847" s="59">
        <v>35657</v>
      </c>
      <c r="B2847" s="58">
        <v>8569.61</v>
      </c>
      <c r="C2847" s="55">
        <f t="shared" si="180"/>
        <v>8</v>
      </c>
      <c r="D2847" s="55">
        <f t="shared" si="181"/>
        <v>1997</v>
      </c>
      <c r="E2847" s="55">
        <f t="shared" si="182"/>
        <v>16997.821435000002</v>
      </c>
      <c r="F2847" s="55">
        <f t="shared" si="183"/>
        <v>15</v>
      </c>
      <c r="H2847" s="56"/>
      <c r="I2847" s="56"/>
      <c r="J2847" s="56"/>
      <c r="K2847" s="56"/>
      <c r="L2847" s="56"/>
      <c r="M2847" s="56"/>
    </row>
    <row r="2848" spans="1:13">
      <c r="A2848" s="59">
        <v>35658</v>
      </c>
      <c r="B2848" s="58">
        <v>8863.17</v>
      </c>
      <c r="C2848" s="55">
        <f t="shared" si="180"/>
        <v>8</v>
      </c>
      <c r="D2848" s="55">
        <f t="shared" si="181"/>
        <v>1997</v>
      </c>
      <c r="E2848" s="55">
        <f t="shared" si="182"/>
        <v>17580.097695</v>
      </c>
      <c r="F2848" s="55">
        <f t="shared" si="183"/>
        <v>16</v>
      </c>
      <c r="H2848" s="56"/>
      <c r="I2848" s="56"/>
      <c r="J2848" s="56"/>
      <c r="K2848" s="56"/>
      <c r="L2848" s="56"/>
      <c r="M2848" s="56"/>
    </row>
    <row r="2849" spans="1:13">
      <c r="A2849" s="59">
        <v>35659</v>
      </c>
      <c r="B2849" s="58">
        <v>8143.68</v>
      </c>
      <c r="C2849" s="55">
        <f t="shared" si="180"/>
        <v>8</v>
      </c>
      <c r="D2849" s="55">
        <f t="shared" si="181"/>
        <v>1997</v>
      </c>
      <c r="E2849" s="55">
        <f t="shared" si="182"/>
        <v>16152.989280000002</v>
      </c>
      <c r="F2849" s="55">
        <f t="shared" si="183"/>
        <v>17</v>
      </c>
      <c r="H2849" s="56"/>
      <c r="I2849" s="56"/>
      <c r="J2849" s="56"/>
      <c r="K2849" s="56"/>
      <c r="L2849" s="56"/>
      <c r="M2849" s="56"/>
    </row>
    <row r="2850" spans="1:13">
      <c r="A2850" s="59">
        <v>35660</v>
      </c>
      <c r="B2850" s="58">
        <v>8633.3700000000008</v>
      </c>
      <c r="C2850" s="55">
        <f t="shared" si="180"/>
        <v>8</v>
      </c>
      <c r="D2850" s="55">
        <f t="shared" si="181"/>
        <v>1997</v>
      </c>
      <c r="E2850" s="55">
        <f t="shared" si="182"/>
        <v>17124.289395000003</v>
      </c>
      <c r="F2850" s="55">
        <f t="shared" si="183"/>
        <v>18</v>
      </c>
      <c r="H2850" s="56"/>
      <c r="I2850" s="56"/>
      <c r="J2850" s="56"/>
      <c r="K2850" s="56"/>
      <c r="L2850" s="56"/>
      <c r="M2850" s="56"/>
    </row>
    <row r="2851" spans="1:13">
      <c r="A2851" s="59">
        <v>35661</v>
      </c>
      <c r="B2851" s="58">
        <v>7705.69</v>
      </c>
      <c r="C2851" s="55">
        <f t="shared" si="180"/>
        <v>8</v>
      </c>
      <c r="D2851" s="55">
        <f t="shared" si="181"/>
        <v>1997</v>
      </c>
      <c r="E2851" s="55">
        <f t="shared" si="182"/>
        <v>15284.236115</v>
      </c>
      <c r="F2851" s="55">
        <f t="shared" si="183"/>
        <v>19</v>
      </c>
      <c r="H2851" s="56"/>
      <c r="I2851" s="56"/>
      <c r="J2851" s="56"/>
      <c r="K2851" s="56"/>
      <c r="L2851" s="56"/>
      <c r="M2851" s="56"/>
    </row>
    <row r="2852" spans="1:13">
      <c r="A2852" s="59">
        <v>35662</v>
      </c>
      <c r="B2852" s="58">
        <v>7155.66</v>
      </c>
      <c r="C2852" s="55">
        <f t="shared" si="180"/>
        <v>8</v>
      </c>
      <c r="D2852" s="55">
        <f t="shared" si="181"/>
        <v>1997</v>
      </c>
      <c r="E2852" s="55">
        <f t="shared" si="182"/>
        <v>14193.251609999999</v>
      </c>
      <c r="F2852" s="55">
        <f t="shared" si="183"/>
        <v>20</v>
      </c>
      <c r="H2852" s="56"/>
      <c r="I2852" s="56"/>
      <c r="J2852" s="56"/>
      <c r="K2852" s="56"/>
      <c r="L2852" s="56"/>
      <c r="M2852" s="56"/>
    </row>
    <row r="2853" spans="1:13">
      <c r="A2853" s="59">
        <v>35663</v>
      </c>
      <c r="B2853" s="58">
        <v>8389.42</v>
      </c>
      <c r="C2853" s="55">
        <f t="shared" si="180"/>
        <v>8</v>
      </c>
      <c r="D2853" s="55">
        <f t="shared" si="181"/>
        <v>1997</v>
      </c>
      <c r="E2853" s="55">
        <f t="shared" si="182"/>
        <v>16640.414570000001</v>
      </c>
      <c r="F2853" s="55">
        <f t="shared" si="183"/>
        <v>21</v>
      </c>
      <c r="H2853" s="56"/>
      <c r="I2853" s="56"/>
      <c r="J2853" s="56"/>
      <c r="K2853" s="56"/>
      <c r="L2853" s="56"/>
      <c r="M2853" s="56"/>
    </row>
    <row r="2854" spans="1:13">
      <c r="A2854" s="59">
        <v>35664</v>
      </c>
      <c r="B2854" s="58">
        <v>7934.65</v>
      </c>
      <c r="C2854" s="55">
        <f t="shared" si="180"/>
        <v>8</v>
      </c>
      <c r="D2854" s="55">
        <f t="shared" si="181"/>
        <v>1997</v>
      </c>
      <c r="E2854" s="55">
        <f t="shared" si="182"/>
        <v>15738.378274999999</v>
      </c>
      <c r="F2854" s="55">
        <f t="shared" si="183"/>
        <v>22</v>
      </c>
      <c r="H2854" s="56"/>
      <c r="I2854" s="56"/>
      <c r="J2854" s="56"/>
      <c r="K2854" s="56"/>
      <c r="L2854" s="56"/>
      <c r="M2854" s="56"/>
    </row>
    <row r="2855" spans="1:13">
      <c r="A2855" s="59">
        <v>35665</v>
      </c>
      <c r="B2855" s="58">
        <v>7169.47</v>
      </c>
      <c r="C2855" s="55">
        <f t="shared" si="180"/>
        <v>8</v>
      </c>
      <c r="D2855" s="55">
        <f t="shared" si="181"/>
        <v>1997</v>
      </c>
      <c r="E2855" s="55">
        <f t="shared" si="182"/>
        <v>14220.643745000001</v>
      </c>
      <c r="F2855" s="55">
        <f t="shared" si="183"/>
        <v>23</v>
      </c>
      <c r="H2855" s="56"/>
      <c r="I2855" s="56"/>
      <c r="J2855" s="56"/>
      <c r="K2855" s="56"/>
      <c r="L2855" s="56"/>
      <c r="M2855" s="56"/>
    </row>
    <row r="2856" spans="1:13">
      <c r="A2856" s="59">
        <v>35666</v>
      </c>
      <c r="B2856" s="58">
        <v>7633.31</v>
      </c>
      <c r="C2856" s="55">
        <f t="shared" si="180"/>
        <v>8</v>
      </c>
      <c r="D2856" s="55">
        <f t="shared" si="181"/>
        <v>1997</v>
      </c>
      <c r="E2856" s="55">
        <f t="shared" si="182"/>
        <v>15140.670385000001</v>
      </c>
      <c r="F2856" s="55">
        <f t="shared" si="183"/>
        <v>24</v>
      </c>
      <c r="H2856" s="56"/>
      <c r="I2856" s="56"/>
      <c r="J2856" s="56"/>
      <c r="K2856" s="56"/>
      <c r="L2856" s="56"/>
      <c r="M2856" s="56"/>
    </row>
    <row r="2857" spans="1:13">
      <c r="A2857" s="59">
        <v>35667</v>
      </c>
      <c r="B2857" s="58">
        <v>7449.91</v>
      </c>
      <c r="C2857" s="55">
        <f t="shared" si="180"/>
        <v>8</v>
      </c>
      <c r="D2857" s="55">
        <f t="shared" si="181"/>
        <v>1997</v>
      </c>
      <c r="E2857" s="55">
        <f t="shared" si="182"/>
        <v>14776.896484999999</v>
      </c>
      <c r="F2857" s="55">
        <f t="shared" si="183"/>
        <v>25</v>
      </c>
      <c r="H2857" s="56"/>
      <c r="I2857" s="56"/>
      <c r="J2857" s="56"/>
      <c r="K2857" s="56"/>
      <c r="L2857" s="56"/>
      <c r="M2857" s="56"/>
    </row>
    <row r="2858" spans="1:13">
      <c r="A2858" s="59">
        <v>35668</v>
      </c>
      <c r="B2858" s="58">
        <v>7189.23</v>
      </c>
      <c r="C2858" s="55">
        <f t="shared" si="180"/>
        <v>8</v>
      </c>
      <c r="D2858" s="55">
        <f t="shared" si="181"/>
        <v>1997</v>
      </c>
      <c r="E2858" s="55">
        <f t="shared" si="182"/>
        <v>14259.837705</v>
      </c>
      <c r="F2858" s="55">
        <f t="shared" si="183"/>
        <v>26</v>
      </c>
      <c r="H2858" s="56"/>
      <c r="I2858" s="56"/>
      <c r="J2858" s="56"/>
      <c r="K2858" s="56"/>
      <c r="L2858" s="56"/>
      <c r="M2858" s="56"/>
    </row>
    <row r="2859" spans="1:13">
      <c r="A2859" s="59">
        <v>35669</v>
      </c>
      <c r="B2859" s="58">
        <v>6943.5</v>
      </c>
      <c r="C2859" s="55">
        <f t="shared" si="180"/>
        <v>8</v>
      </c>
      <c r="D2859" s="55">
        <f t="shared" si="181"/>
        <v>1997</v>
      </c>
      <c r="E2859" s="55">
        <f t="shared" si="182"/>
        <v>13772.43225</v>
      </c>
      <c r="F2859" s="55">
        <f t="shared" si="183"/>
        <v>27</v>
      </c>
      <c r="H2859" s="56"/>
      <c r="I2859" s="56"/>
      <c r="J2859" s="56"/>
      <c r="K2859" s="56"/>
      <c r="L2859" s="56"/>
      <c r="M2859" s="56"/>
    </row>
    <row r="2860" spans="1:13">
      <c r="A2860" s="59">
        <v>35670</v>
      </c>
      <c r="B2860" s="58">
        <v>6667.64</v>
      </c>
      <c r="C2860" s="55">
        <f t="shared" si="180"/>
        <v>8</v>
      </c>
      <c r="D2860" s="55">
        <f t="shared" si="181"/>
        <v>1997</v>
      </c>
      <c r="E2860" s="55">
        <f t="shared" si="182"/>
        <v>13225.263940000001</v>
      </c>
      <c r="F2860" s="55">
        <f t="shared" si="183"/>
        <v>28</v>
      </c>
      <c r="H2860" s="56"/>
      <c r="I2860" s="56"/>
      <c r="J2860" s="56"/>
      <c r="K2860" s="56"/>
      <c r="L2860" s="56"/>
      <c r="M2860" s="56"/>
    </row>
    <row r="2861" spans="1:13">
      <c r="A2861" s="59">
        <v>35671</v>
      </c>
      <c r="B2861" s="58">
        <v>6465.42</v>
      </c>
      <c r="C2861" s="55">
        <f t="shared" si="180"/>
        <v>8</v>
      </c>
      <c r="D2861" s="55">
        <f t="shared" si="181"/>
        <v>1997</v>
      </c>
      <c r="E2861" s="55">
        <f t="shared" si="182"/>
        <v>12824.16057</v>
      </c>
      <c r="F2861" s="55">
        <f t="shared" si="183"/>
        <v>29</v>
      </c>
      <c r="H2861" s="56"/>
      <c r="I2861" s="56"/>
      <c r="J2861" s="56"/>
      <c r="K2861" s="56"/>
      <c r="L2861" s="56"/>
      <c r="M2861" s="56"/>
    </row>
    <row r="2862" spans="1:13">
      <c r="A2862" s="59">
        <v>35672</v>
      </c>
      <c r="B2862" s="58">
        <v>6583.17</v>
      </c>
      <c r="C2862" s="55">
        <f t="shared" si="180"/>
        <v>8</v>
      </c>
      <c r="D2862" s="55">
        <f t="shared" si="181"/>
        <v>1997</v>
      </c>
      <c r="E2862" s="55">
        <f t="shared" si="182"/>
        <v>13057.717695000001</v>
      </c>
      <c r="F2862" s="55">
        <f t="shared" si="183"/>
        <v>30</v>
      </c>
      <c r="H2862" s="56"/>
      <c r="I2862" s="56"/>
      <c r="J2862" s="56"/>
      <c r="K2862" s="56"/>
      <c r="L2862" s="56"/>
      <c r="M2862" s="56"/>
    </row>
    <row r="2863" spans="1:13">
      <c r="A2863" s="59">
        <v>35673</v>
      </c>
      <c r="B2863" s="58">
        <v>6177.62</v>
      </c>
      <c r="C2863" s="55">
        <f t="shared" si="180"/>
        <v>8</v>
      </c>
      <c r="D2863" s="55">
        <f t="shared" si="181"/>
        <v>1997</v>
      </c>
      <c r="E2863" s="55">
        <f t="shared" si="182"/>
        <v>12253.30927</v>
      </c>
      <c r="F2863" s="55">
        <f t="shared" si="183"/>
        <v>31</v>
      </c>
      <c r="H2863" s="56"/>
      <c r="I2863" s="56"/>
      <c r="J2863" s="56"/>
      <c r="K2863" s="56"/>
      <c r="L2863" s="56"/>
      <c r="M2863" s="56"/>
    </row>
    <row r="2864" spans="1:13">
      <c r="A2864" s="59">
        <v>35674</v>
      </c>
      <c r="B2864" s="58">
        <v>5988.8</v>
      </c>
      <c r="C2864" s="55">
        <f t="shared" si="180"/>
        <v>9</v>
      </c>
      <c r="D2864" s="55">
        <f t="shared" si="181"/>
        <v>1997</v>
      </c>
      <c r="E2864" s="55">
        <f t="shared" si="182"/>
        <v>11878.784800000001</v>
      </c>
      <c r="F2864" s="55">
        <f t="shared" si="183"/>
        <v>1</v>
      </c>
      <c r="H2864" s="56"/>
      <c r="I2864" s="56"/>
      <c r="J2864" s="56"/>
      <c r="K2864" s="56"/>
      <c r="L2864" s="56"/>
      <c r="M2864" s="56"/>
    </row>
    <row r="2865" spans="1:13">
      <c r="A2865" s="59">
        <v>35675</v>
      </c>
      <c r="B2865" s="58">
        <v>6293.06</v>
      </c>
      <c r="C2865" s="55">
        <f t="shared" si="180"/>
        <v>9</v>
      </c>
      <c r="D2865" s="55">
        <f t="shared" si="181"/>
        <v>1997</v>
      </c>
      <c r="E2865" s="55">
        <f t="shared" si="182"/>
        <v>12482.284510000001</v>
      </c>
      <c r="F2865" s="55">
        <f t="shared" si="183"/>
        <v>2</v>
      </c>
      <c r="H2865" s="56"/>
      <c r="I2865" s="56"/>
      <c r="J2865" s="56"/>
      <c r="K2865" s="56"/>
      <c r="L2865" s="56"/>
      <c r="M2865" s="56"/>
    </row>
    <row r="2866" spans="1:13">
      <c r="A2866" s="59">
        <v>35676</v>
      </c>
      <c r="B2866" s="58">
        <v>6447.11</v>
      </c>
      <c r="C2866" s="55">
        <f t="shared" si="180"/>
        <v>9</v>
      </c>
      <c r="D2866" s="55">
        <f t="shared" si="181"/>
        <v>1997</v>
      </c>
      <c r="E2866" s="55">
        <f t="shared" si="182"/>
        <v>12787.842685</v>
      </c>
      <c r="F2866" s="55">
        <f t="shared" si="183"/>
        <v>3</v>
      </c>
      <c r="H2866" s="56"/>
      <c r="I2866" s="56"/>
      <c r="J2866" s="56"/>
      <c r="K2866" s="56"/>
      <c r="L2866" s="56"/>
      <c r="M2866" s="56"/>
    </row>
    <row r="2867" spans="1:13">
      <c r="A2867" s="59">
        <v>35677</v>
      </c>
      <c r="B2867" s="58">
        <v>6295.51</v>
      </c>
      <c r="C2867" s="55">
        <f t="shared" si="180"/>
        <v>9</v>
      </c>
      <c r="D2867" s="55">
        <f t="shared" si="181"/>
        <v>1997</v>
      </c>
      <c r="E2867" s="55">
        <f t="shared" si="182"/>
        <v>12487.144085</v>
      </c>
      <c r="F2867" s="55">
        <f t="shared" si="183"/>
        <v>4</v>
      </c>
      <c r="H2867" s="56"/>
      <c r="I2867" s="56"/>
      <c r="J2867" s="56"/>
      <c r="K2867" s="56"/>
      <c r="L2867" s="56"/>
      <c r="M2867" s="56"/>
    </row>
    <row r="2868" spans="1:13">
      <c r="A2868" s="59">
        <v>35678</v>
      </c>
      <c r="B2868" s="58">
        <v>6194.29</v>
      </c>
      <c r="C2868" s="55">
        <f t="shared" si="180"/>
        <v>9</v>
      </c>
      <c r="D2868" s="55">
        <f t="shared" si="181"/>
        <v>1997</v>
      </c>
      <c r="E2868" s="55">
        <f t="shared" si="182"/>
        <v>12286.374215</v>
      </c>
      <c r="F2868" s="55">
        <f t="shared" si="183"/>
        <v>5</v>
      </c>
      <c r="H2868" s="56"/>
      <c r="I2868" s="56"/>
      <c r="J2868" s="56"/>
      <c r="K2868" s="56"/>
      <c r="L2868" s="56"/>
      <c r="M2868" s="56"/>
    </row>
    <row r="2869" spans="1:13">
      <c r="A2869" s="59">
        <v>35679</v>
      </c>
      <c r="B2869" s="58">
        <v>5909.85</v>
      </c>
      <c r="C2869" s="55">
        <f t="shared" si="180"/>
        <v>9</v>
      </c>
      <c r="D2869" s="55">
        <f t="shared" si="181"/>
        <v>1997</v>
      </c>
      <c r="E2869" s="55">
        <f t="shared" si="182"/>
        <v>11722.187475000001</v>
      </c>
      <c r="F2869" s="55">
        <f t="shared" si="183"/>
        <v>6</v>
      </c>
      <c r="H2869" s="56"/>
      <c r="I2869" s="56"/>
      <c r="J2869" s="56"/>
      <c r="K2869" s="56"/>
      <c r="L2869" s="56"/>
      <c r="M2869" s="56"/>
    </row>
    <row r="2870" spans="1:13">
      <c r="A2870" s="59">
        <v>35680</v>
      </c>
      <c r="B2870" s="58">
        <v>6284.76</v>
      </c>
      <c r="C2870" s="55">
        <f t="shared" si="180"/>
        <v>9</v>
      </c>
      <c r="D2870" s="55">
        <f t="shared" si="181"/>
        <v>1997</v>
      </c>
      <c r="E2870" s="55">
        <f t="shared" si="182"/>
        <v>12465.821460000001</v>
      </c>
      <c r="F2870" s="55">
        <f t="shared" si="183"/>
        <v>7</v>
      </c>
      <c r="H2870" s="56"/>
      <c r="I2870" s="56"/>
      <c r="J2870" s="56"/>
      <c r="K2870" s="56"/>
      <c r="L2870" s="56"/>
      <c r="M2870" s="56"/>
    </row>
    <row r="2871" spans="1:13">
      <c r="A2871" s="59">
        <v>35681</v>
      </c>
      <c r="B2871" s="58">
        <v>5838.1</v>
      </c>
      <c r="C2871" s="55">
        <f t="shared" si="180"/>
        <v>9</v>
      </c>
      <c r="D2871" s="55">
        <f t="shared" si="181"/>
        <v>1997</v>
      </c>
      <c r="E2871" s="55">
        <f t="shared" si="182"/>
        <v>11579.871350000001</v>
      </c>
      <c r="F2871" s="55">
        <f t="shared" si="183"/>
        <v>8</v>
      </c>
      <c r="H2871" s="56"/>
      <c r="I2871" s="56"/>
      <c r="J2871" s="56"/>
      <c r="K2871" s="56"/>
      <c r="L2871" s="56"/>
      <c r="M2871" s="56"/>
    </row>
    <row r="2872" spans="1:13">
      <c r="A2872" s="59">
        <v>35682</v>
      </c>
      <c r="B2872" s="58">
        <v>5883.65</v>
      </c>
      <c r="C2872" s="55">
        <f t="shared" si="180"/>
        <v>9</v>
      </c>
      <c r="D2872" s="55">
        <f t="shared" si="181"/>
        <v>1997</v>
      </c>
      <c r="E2872" s="55">
        <f t="shared" si="182"/>
        <v>11670.219775</v>
      </c>
      <c r="F2872" s="55">
        <f t="shared" si="183"/>
        <v>9</v>
      </c>
      <c r="H2872" s="56"/>
      <c r="I2872" s="56"/>
      <c r="J2872" s="56"/>
      <c r="K2872" s="56"/>
      <c r="L2872" s="56"/>
      <c r="M2872" s="56"/>
    </row>
    <row r="2873" spans="1:13">
      <c r="A2873" s="59">
        <v>35683</v>
      </c>
      <c r="B2873" s="58">
        <v>5750.59</v>
      </c>
      <c r="C2873" s="55">
        <f t="shared" si="180"/>
        <v>9</v>
      </c>
      <c r="D2873" s="55">
        <f t="shared" si="181"/>
        <v>1997</v>
      </c>
      <c r="E2873" s="55">
        <f t="shared" si="182"/>
        <v>11406.295265000001</v>
      </c>
      <c r="F2873" s="55">
        <f t="shared" si="183"/>
        <v>10</v>
      </c>
      <c r="H2873" s="56"/>
      <c r="I2873" s="56"/>
      <c r="J2873" s="56"/>
      <c r="K2873" s="56"/>
      <c r="L2873" s="56"/>
      <c r="M2873" s="56"/>
    </row>
    <row r="2874" spans="1:13">
      <c r="A2874" s="59">
        <v>35684</v>
      </c>
      <c r="B2874" s="58">
        <v>7226.77</v>
      </c>
      <c r="C2874" s="55">
        <f t="shared" si="180"/>
        <v>9</v>
      </c>
      <c r="D2874" s="55">
        <f t="shared" si="181"/>
        <v>1997</v>
      </c>
      <c r="E2874" s="55">
        <f t="shared" si="182"/>
        <v>14334.298295000001</v>
      </c>
      <c r="F2874" s="55">
        <f t="shared" si="183"/>
        <v>11</v>
      </c>
      <c r="H2874" s="56"/>
      <c r="I2874" s="56"/>
      <c r="J2874" s="56"/>
      <c r="K2874" s="56"/>
      <c r="L2874" s="56"/>
      <c r="M2874" s="56"/>
    </row>
    <row r="2875" spans="1:13">
      <c r="A2875" s="59">
        <v>35685</v>
      </c>
      <c r="B2875" s="58">
        <v>7573.23</v>
      </c>
      <c r="C2875" s="55">
        <f t="shared" si="180"/>
        <v>9</v>
      </c>
      <c r="D2875" s="55">
        <f t="shared" si="181"/>
        <v>1997</v>
      </c>
      <c r="E2875" s="55">
        <f t="shared" si="182"/>
        <v>15021.501704999999</v>
      </c>
      <c r="F2875" s="55">
        <f t="shared" si="183"/>
        <v>12</v>
      </c>
      <c r="H2875" s="56"/>
      <c r="I2875" s="56"/>
      <c r="J2875" s="56"/>
      <c r="K2875" s="56"/>
      <c r="L2875" s="56"/>
      <c r="M2875" s="56"/>
    </row>
    <row r="2876" spans="1:13">
      <c r="A2876" s="59">
        <v>35686</v>
      </c>
      <c r="B2876" s="58">
        <v>6247.33</v>
      </c>
      <c r="C2876" s="55">
        <f t="shared" si="180"/>
        <v>9</v>
      </c>
      <c r="D2876" s="55">
        <f t="shared" si="181"/>
        <v>1997</v>
      </c>
      <c r="E2876" s="55">
        <f t="shared" si="182"/>
        <v>12391.579055</v>
      </c>
      <c r="F2876" s="55">
        <f t="shared" si="183"/>
        <v>13</v>
      </c>
      <c r="H2876" s="56"/>
      <c r="I2876" s="56"/>
      <c r="J2876" s="56"/>
      <c r="K2876" s="56"/>
      <c r="L2876" s="56"/>
      <c r="M2876" s="56"/>
    </row>
    <row r="2877" spans="1:13">
      <c r="A2877" s="59">
        <v>35687</v>
      </c>
      <c r="B2877" s="58">
        <v>6250.32</v>
      </c>
      <c r="C2877" s="55">
        <f t="shared" si="180"/>
        <v>9</v>
      </c>
      <c r="D2877" s="55">
        <f t="shared" si="181"/>
        <v>1997</v>
      </c>
      <c r="E2877" s="55">
        <f t="shared" si="182"/>
        <v>12397.50972</v>
      </c>
      <c r="F2877" s="55">
        <f t="shared" si="183"/>
        <v>14</v>
      </c>
      <c r="H2877" s="56"/>
      <c r="I2877" s="56"/>
      <c r="J2877" s="56"/>
      <c r="K2877" s="56"/>
      <c r="L2877" s="56"/>
      <c r="M2877" s="56"/>
    </row>
    <row r="2878" spans="1:13">
      <c r="A2878" s="59">
        <v>35688</v>
      </c>
      <c r="B2878" s="58">
        <v>6577.47</v>
      </c>
      <c r="C2878" s="55">
        <f t="shared" si="180"/>
        <v>9</v>
      </c>
      <c r="D2878" s="55">
        <f t="shared" si="181"/>
        <v>1997</v>
      </c>
      <c r="E2878" s="55">
        <f t="shared" si="182"/>
        <v>13046.411745000001</v>
      </c>
      <c r="F2878" s="55">
        <f t="shared" si="183"/>
        <v>15</v>
      </c>
      <c r="H2878" s="56"/>
      <c r="I2878" s="56"/>
      <c r="J2878" s="56"/>
      <c r="K2878" s="56"/>
      <c r="L2878" s="56"/>
      <c r="M2878" s="56"/>
    </row>
    <row r="2879" spans="1:13">
      <c r="A2879" s="59">
        <v>35689</v>
      </c>
      <c r="B2879" s="58">
        <v>6454.04</v>
      </c>
      <c r="C2879" s="55">
        <f t="shared" si="180"/>
        <v>9</v>
      </c>
      <c r="D2879" s="55">
        <f t="shared" si="181"/>
        <v>1997</v>
      </c>
      <c r="E2879" s="55">
        <f t="shared" si="182"/>
        <v>12801.58834</v>
      </c>
      <c r="F2879" s="55">
        <f t="shared" si="183"/>
        <v>16</v>
      </c>
      <c r="H2879" s="56"/>
      <c r="I2879" s="56"/>
      <c r="J2879" s="56"/>
      <c r="K2879" s="56"/>
      <c r="L2879" s="56"/>
      <c r="M2879" s="56"/>
    </row>
    <row r="2880" spans="1:13">
      <c r="A2880" s="59">
        <v>35690</v>
      </c>
      <c r="B2880" s="58">
        <v>5654.9</v>
      </c>
      <c r="C2880" s="55">
        <f t="shared" si="180"/>
        <v>9</v>
      </c>
      <c r="D2880" s="55">
        <f t="shared" si="181"/>
        <v>1997</v>
      </c>
      <c r="E2880" s="55">
        <f t="shared" si="182"/>
        <v>11216.494149999999</v>
      </c>
      <c r="F2880" s="55">
        <f t="shared" si="183"/>
        <v>17</v>
      </c>
      <c r="H2880" s="56"/>
      <c r="I2880" s="56"/>
      <c r="J2880" s="56"/>
      <c r="K2880" s="56"/>
      <c r="L2880" s="56"/>
      <c r="M2880" s="56"/>
    </row>
    <row r="2881" spans="1:13">
      <c r="A2881" s="59">
        <v>35691</v>
      </c>
      <c r="B2881" s="58">
        <v>6316.43</v>
      </c>
      <c r="C2881" s="55">
        <f t="shared" si="180"/>
        <v>9</v>
      </c>
      <c r="D2881" s="55">
        <f t="shared" si="181"/>
        <v>1997</v>
      </c>
      <c r="E2881" s="55">
        <f t="shared" si="182"/>
        <v>12528.638905000002</v>
      </c>
      <c r="F2881" s="55">
        <f t="shared" si="183"/>
        <v>18</v>
      </c>
      <c r="H2881" s="56"/>
      <c r="I2881" s="56"/>
      <c r="J2881" s="56"/>
      <c r="K2881" s="56"/>
      <c r="L2881" s="56"/>
      <c r="M2881" s="56"/>
    </row>
    <row r="2882" spans="1:13">
      <c r="A2882" s="59">
        <v>35692</v>
      </c>
      <c r="B2882" s="58">
        <v>5665.34</v>
      </c>
      <c r="C2882" s="55">
        <f t="shared" si="180"/>
        <v>9</v>
      </c>
      <c r="D2882" s="55">
        <f t="shared" si="181"/>
        <v>1997</v>
      </c>
      <c r="E2882" s="55">
        <f t="shared" si="182"/>
        <v>11237.20189</v>
      </c>
      <c r="F2882" s="55">
        <f t="shared" si="183"/>
        <v>19</v>
      </c>
      <c r="H2882" s="56"/>
      <c r="I2882" s="56"/>
      <c r="J2882" s="56"/>
      <c r="K2882" s="56"/>
      <c r="L2882" s="56"/>
      <c r="M2882" s="56"/>
    </row>
    <row r="2883" spans="1:13">
      <c r="A2883" s="59">
        <v>35693</v>
      </c>
      <c r="B2883" s="58">
        <v>5993.4</v>
      </c>
      <c r="C2883" s="55">
        <f t="shared" si="180"/>
        <v>9</v>
      </c>
      <c r="D2883" s="55">
        <f t="shared" si="181"/>
        <v>1997</v>
      </c>
      <c r="E2883" s="55">
        <f t="shared" si="182"/>
        <v>11887.9089</v>
      </c>
      <c r="F2883" s="55">
        <f t="shared" si="183"/>
        <v>20</v>
      </c>
      <c r="H2883" s="56"/>
      <c r="I2883" s="56"/>
      <c r="J2883" s="56"/>
      <c r="K2883" s="56"/>
      <c r="L2883" s="56"/>
      <c r="M2883" s="56"/>
    </row>
    <row r="2884" spans="1:13">
      <c r="A2884" s="59">
        <v>35694</v>
      </c>
      <c r="B2884" s="58">
        <v>6440.74</v>
      </c>
      <c r="C2884" s="55">
        <f t="shared" ref="C2884:C2947" si="184">MONTH(A2884)</f>
        <v>9</v>
      </c>
      <c r="D2884" s="55">
        <f t="shared" ref="D2884:D2947" si="185">IF(C2884&gt;9,YEAR(A2884)+1,YEAR(A2884))</f>
        <v>1997</v>
      </c>
      <c r="E2884" s="55">
        <f t="shared" ref="E2884:E2947" si="186">B2884*1.9835</f>
        <v>12775.20779</v>
      </c>
      <c r="F2884" s="55">
        <f t="shared" ref="F2884:F2947" si="187">DAY(A2884)</f>
        <v>21</v>
      </c>
      <c r="H2884" s="56"/>
      <c r="I2884" s="56"/>
      <c r="J2884" s="56"/>
      <c r="K2884" s="56"/>
      <c r="L2884" s="56"/>
      <c r="M2884" s="56"/>
    </row>
    <row r="2885" spans="1:13">
      <c r="A2885" s="59">
        <v>35695</v>
      </c>
      <c r="B2885" s="58">
        <v>6820.54</v>
      </c>
      <c r="C2885" s="55">
        <f t="shared" si="184"/>
        <v>9</v>
      </c>
      <c r="D2885" s="55">
        <f t="shared" si="185"/>
        <v>1997</v>
      </c>
      <c r="E2885" s="55">
        <f t="shared" si="186"/>
        <v>13528.541090000001</v>
      </c>
      <c r="F2885" s="55">
        <f t="shared" si="187"/>
        <v>22</v>
      </c>
      <c r="H2885" s="56"/>
      <c r="I2885" s="56"/>
      <c r="J2885" s="56"/>
      <c r="K2885" s="56"/>
      <c r="L2885" s="56"/>
      <c r="M2885" s="56"/>
    </row>
    <row r="2886" spans="1:13">
      <c r="A2886" s="59">
        <v>35696</v>
      </c>
      <c r="B2886" s="58">
        <v>6069.28</v>
      </c>
      <c r="C2886" s="55">
        <f t="shared" si="184"/>
        <v>9</v>
      </c>
      <c r="D2886" s="55">
        <f t="shared" si="185"/>
        <v>1997</v>
      </c>
      <c r="E2886" s="55">
        <f t="shared" si="186"/>
        <v>12038.416879999999</v>
      </c>
      <c r="F2886" s="55">
        <f t="shared" si="187"/>
        <v>23</v>
      </c>
      <c r="H2886" s="56"/>
      <c r="I2886" s="56"/>
      <c r="J2886" s="56"/>
      <c r="K2886" s="56"/>
      <c r="L2886" s="56"/>
      <c r="M2886" s="56"/>
    </row>
    <row r="2887" spans="1:13">
      <c r="A2887" s="59">
        <v>35697</v>
      </c>
      <c r="B2887" s="58">
        <v>6191.67</v>
      </c>
      <c r="C2887" s="55">
        <f t="shared" si="184"/>
        <v>9</v>
      </c>
      <c r="D2887" s="55">
        <f t="shared" si="185"/>
        <v>1997</v>
      </c>
      <c r="E2887" s="55">
        <f t="shared" si="186"/>
        <v>12281.177445000001</v>
      </c>
      <c r="F2887" s="55">
        <f t="shared" si="187"/>
        <v>24</v>
      </c>
      <c r="H2887" s="56"/>
      <c r="I2887" s="56"/>
      <c r="J2887" s="56"/>
      <c r="K2887" s="56"/>
      <c r="L2887" s="56"/>
      <c r="M2887" s="56"/>
    </row>
    <row r="2888" spans="1:13">
      <c r="A2888" s="59">
        <v>35698</v>
      </c>
      <c r="B2888" s="58">
        <v>5685.12</v>
      </c>
      <c r="C2888" s="55">
        <f t="shared" si="184"/>
        <v>9</v>
      </c>
      <c r="D2888" s="55">
        <f t="shared" si="185"/>
        <v>1997</v>
      </c>
      <c r="E2888" s="55">
        <f t="shared" si="186"/>
        <v>11276.435520000001</v>
      </c>
      <c r="F2888" s="55">
        <f t="shared" si="187"/>
        <v>25</v>
      </c>
      <c r="H2888" s="56"/>
      <c r="I2888" s="56"/>
      <c r="J2888" s="56"/>
      <c r="K2888" s="56"/>
      <c r="L2888" s="56"/>
      <c r="M2888" s="56"/>
    </row>
    <row r="2889" spans="1:13">
      <c r="A2889" s="59">
        <v>35699</v>
      </c>
      <c r="B2889" s="58">
        <v>5664.66</v>
      </c>
      <c r="C2889" s="55">
        <f t="shared" si="184"/>
        <v>9</v>
      </c>
      <c r="D2889" s="55">
        <f t="shared" si="185"/>
        <v>1997</v>
      </c>
      <c r="E2889" s="55">
        <f t="shared" si="186"/>
        <v>11235.85311</v>
      </c>
      <c r="F2889" s="55">
        <f t="shared" si="187"/>
        <v>26</v>
      </c>
      <c r="H2889" s="56"/>
      <c r="I2889" s="56"/>
      <c r="J2889" s="56"/>
      <c r="K2889" s="56"/>
      <c r="L2889" s="56"/>
      <c r="M2889" s="56"/>
    </row>
    <row r="2890" spans="1:13">
      <c r="A2890" s="59">
        <v>35700</v>
      </c>
      <c r="B2890" s="58">
        <v>5908.94</v>
      </c>
      <c r="C2890" s="55">
        <f t="shared" si="184"/>
        <v>9</v>
      </c>
      <c r="D2890" s="55">
        <f t="shared" si="185"/>
        <v>1997</v>
      </c>
      <c r="E2890" s="55">
        <f t="shared" si="186"/>
        <v>11720.38249</v>
      </c>
      <c r="F2890" s="55">
        <f t="shared" si="187"/>
        <v>27</v>
      </c>
      <c r="H2890" s="56"/>
      <c r="I2890" s="56"/>
      <c r="J2890" s="56"/>
      <c r="K2890" s="56"/>
      <c r="L2890" s="56"/>
      <c r="M2890" s="56"/>
    </row>
    <row r="2891" spans="1:13">
      <c r="A2891" s="59">
        <v>35701</v>
      </c>
      <c r="B2891" s="58">
        <v>5540.97</v>
      </c>
      <c r="C2891" s="55">
        <f t="shared" si="184"/>
        <v>9</v>
      </c>
      <c r="D2891" s="55">
        <f t="shared" si="185"/>
        <v>1997</v>
      </c>
      <c r="E2891" s="55">
        <f t="shared" si="186"/>
        <v>10990.513995000001</v>
      </c>
      <c r="F2891" s="55">
        <f t="shared" si="187"/>
        <v>28</v>
      </c>
      <c r="H2891" s="56"/>
      <c r="I2891" s="56"/>
      <c r="J2891" s="56"/>
      <c r="K2891" s="56"/>
      <c r="L2891" s="56"/>
      <c r="M2891" s="56"/>
    </row>
    <row r="2892" spans="1:13">
      <c r="A2892" s="59">
        <v>35702</v>
      </c>
      <c r="B2892" s="58">
        <v>5427.62</v>
      </c>
      <c r="C2892" s="55">
        <f t="shared" si="184"/>
        <v>9</v>
      </c>
      <c r="D2892" s="55">
        <f t="shared" si="185"/>
        <v>1997</v>
      </c>
      <c r="E2892" s="55">
        <f t="shared" si="186"/>
        <v>10765.68427</v>
      </c>
      <c r="F2892" s="55">
        <f t="shared" si="187"/>
        <v>29</v>
      </c>
      <c r="H2892" s="56"/>
      <c r="I2892" s="56"/>
      <c r="J2892" s="56"/>
      <c r="K2892" s="56"/>
      <c r="L2892" s="56"/>
      <c r="M2892" s="56"/>
    </row>
    <row r="2893" spans="1:13">
      <c r="A2893" s="59">
        <v>35703</v>
      </c>
      <c r="B2893" s="58">
        <v>5338.79</v>
      </c>
      <c r="C2893" s="55">
        <f t="shared" si="184"/>
        <v>9</v>
      </c>
      <c r="D2893" s="55">
        <f t="shared" si="185"/>
        <v>1997</v>
      </c>
      <c r="E2893" s="55">
        <f t="shared" si="186"/>
        <v>10589.489965000001</v>
      </c>
      <c r="F2893" s="55">
        <f t="shared" si="187"/>
        <v>30</v>
      </c>
      <c r="H2893" s="56"/>
      <c r="I2893" s="56"/>
      <c r="J2893" s="56"/>
      <c r="K2893" s="56"/>
      <c r="L2893" s="56"/>
      <c r="M2893" s="56"/>
    </row>
    <row r="2894" spans="1:13">
      <c r="A2894" s="59">
        <v>35704</v>
      </c>
      <c r="B2894" s="58">
        <v>5271.7</v>
      </c>
      <c r="C2894" s="55">
        <f t="shared" si="184"/>
        <v>10</v>
      </c>
      <c r="D2894" s="55">
        <f t="shared" si="185"/>
        <v>1998</v>
      </c>
      <c r="E2894" s="55">
        <f t="shared" si="186"/>
        <v>10456.416950000001</v>
      </c>
      <c r="F2894" s="55">
        <f t="shared" si="187"/>
        <v>1</v>
      </c>
      <c r="H2894" s="56"/>
      <c r="I2894" s="56"/>
      <c r="J2894" s="56"/>
      <c r="K2894" s="56"/>
      <c r="L2894" s="56"/>
      <c r="M2894" s="56"/>
    </row>
    <row r="2895" spans="1:13">
      <c r="A2895" s="59">
        <v>35705</v>
      </c>
      <c r="B2895" s="58">
        <v>5437.99</v>
      </c>
      <c r="C2895" s="55">
        <f t="shared" si="184"/>
        <v>10</v>
      </c>
      <c r="D2895" s="55">
        <f t="shared" si="185"/>
        <v>1998</v>
      </c>
      <c r="E2895" s="55">
        <f t="shared" si="186"/>
        <v>10786.253165</v>
      </c>
      <c r="F2895" s="55">
        <f t="shared" si="187"/>
        <v>2</v>
      </c>
      <c r="H2895" s="56"/>
      <c r="I2895" s="56"/>
      <c r="J2895" s="56"/>
      <c r="K2895" s="56"/>
      <c r="L2895" s="56"/>
      <c r="M2895" s="56"/>
    </row>
    <row r="2896" spans="1:13">
      <c r="A2896" s="59">
        <v>35706</v>
      </c>
      <c r="B2896" s="58">
        <v>6096.1</v>
      </c>
      <c r="C2896" s="55">
        <f t="shared" si="184"/>
        <v>10</v>
      </c>
      <c r="D2896" s="55">
        <f t="shared" si="185"/>
        <v>1998</v>
      </c>
      <c r="E2896" s="55">
        <f t="shared" si="186"/>
        <v>12091.614350000002</v>
      </c>
      <c r="F2896" s="55">
        <f t="shared" si="187"/>
        <v>3</v>
      </c>
      <c r="H2896" s="56"/>
      <c r="I2896" s="56"/>
      <c r="J2896" s="56"/>
      <c r="K2896" s="56"/>
      <c r="L2896" s="56"/>
      <c r="M2896" s="56"/>
    </row>
    <row r="2897" spans="1:13">
      <c r="A2897" s="59">
        <v>35707</v>
      </c>
      <c r="B2897" s="58">
        <v>5231.33</v>
      </c>
      <c r="C2897" s="55">
        <f t="shared" si="184"/>
        <v>10</v>
      </c>
      <c r="D2897" s="55">
        <f t="shared" si="185"/>
        <v>1998</v>
      </c>
      <c r="E2897" s="55">
        <f t="shared" si="186"/>
        <v>10376.343054999999</v>
      </c>
      <c r="F2897" s="55">
        <f t="shared" si="187"/>
        <v>4</v>
      </c>
      <c r="H2897" s="56"/>
      <c r="I2897" s="56"/>
      <c r="J2897" s="56"/>
      <c r="K2897" s="56"/>
      <c r="L2897" s="56"/>
      <c r="M2897" s="56"/>
    </row>
    <row r="2898" spans="1:13">
      <c r="A2898" s="59">
        <v>35708</v>
      </c>
      <c r="B2898" s="58">
        <v>5114.8599999999997</v>
      </c>
      <c r="C2898" s="55">
        <f t="shared" si="184"/>
        <v>10</v>
      </c>
      <c r="D2898" s="55">
        <f t="shared" si="185"/>
        <v>1998</v>
      </c>
      <c r="E2898" s="55">
        <f t="shared" si="186"/>
        <v>10145.32481</v>
      </c>
      <c r="F2898" s="55">
        <f t="shared" si="187"/>
        <v>5</v>
      </c>
      <c r="H2898" s="56"/>
      <c r="I2898" s="56"/>
      <c r="J2898" s="56"/>
      <c r="K2898" s="56"/>
      <c r="L2898" s="56"/>
      <c r="M2898" s="56"/>
    </row>
    <row r="2899" spans="1:13">
      <c r="A2899" s="59">
        <v>35709</v>
      </c>
      <c r="B2899" s="58">
        <v>5083.29</v>
      </c>
      <c r="C2899" s="55">
        <f t="shared" si="184"/>
        <v>10</v>
      </c>
      <c r="D2899" s="55">
        <f t="shared" si="185"/>
        <v>1998</v>
      </c>
      <c r="E2899" s="55">
        <f t="shared" si="186"/>
        <v>10082.705715</v>
      </c>
      <c r="F2899" s="55">
        <f t="shared" si="187"/>
        <v>6</v>
      </c>
      <c r="H2899" s="56"/>
      <c r="I2899" s="56"/>
      <c r="J2899" s="56"/>
      <c r="K2899" s="56"/>
      <c r="L2899" s="56"/>
      <c r="M2899" s="56"/>
    </row>
    <row r="2900" spans="1:13">
      <c r="A2900" s="59">
        <v>35710</v>
      </c>
      <c r="B2900" s="58">
        <v>5870.59</v>
      </c>
      <c r="C2900" s="55">
        <f t="shared" si="184"/>
        <v>10</v>
      </c>
      <c r="D2900" s="55">
        <f t="shared" si="185"/>
        <v>1998</v>
      </c>
      <c r="E2900" s="55">
        <f t="shared" si="186"/>
        <v>11644.315265000001</v>
      </c>
      <c r="F2900" s="55">
        <f t="shared" si="187"/>
        <v>7</v>
      </c>
      <c r="H2900" s="56"/>
      <c r="I2900" s="56"/>
      <c r="J2900" s="56"/>
      <c r="K2900" s="56"/>
      <c r="L2900" s="56"/>
      <c r="M2900" s="56"/>
    </row>
    <row r="2901" spans="1:13">
      <c r="A2901" s="59">
        <v>35711</v>
      </c>
      <c r="B2901" s="58">
        <v>6338.75</v>
      </c>
      <c r="C2901" s="55">
        <f t="shared" si="184"/>
        <v>10</v>
      </c>
      <c r="D2901" s="55">
        <f t="shared" si="185"/>
        <v>1998</v>
      </c>
      <c r="E2901" s="55">
        <f t="shared" si="186"/>
        <v>12572.910625</v>
      </c>
      <c r="F2901" s="55">
        <f t="shared" si="187"/>
        <v>8</v>
      </c>
      <c r="H2901" s="56"/>
      <c r="I2901" s="56"/>
      <c r="J2901" s="56"/>
      <c r="K2901" s="56"/>
      <c r="L2901" s="56"/>
      <c r="M2901" s="56"/>
    </row>
    <row r="2902" spans="1:13">
      <c r="A2902" s="59">
        <v>35712</v>
      </c>
      <c r="B2902" s="58">
        <v>5591.3</v>
      </c>
      <c r="C2902" s="55">
        <f t="shared" si="184"/>
        <v>10</v>
      </c>
      <c r="D2902" s="55">
        <f t="shared" si="185"/>
        <v>1998</v>
      </c>
      <c r="E2902" s="55">
        <f t="shared" si="186"/>
        <v>11090.343550000001</v>
      </c>
      <c r="F2902" s="55">
        <f t="shared" si="187"/>
        <v>9</v>
      </c>
      <c r="H2902" s="56"/>
      <c r="I2902" s="56"/>
      <c r="J2902" s="56"/>
      <c r="K2902" s="56"/>
      <c r="L2902" s="56"/>
      <c r="M2902" s="56"/>
    </row>
    <row r="2903" spans="1:13">
      <c r="A2903" s="59">
        <v>35713</v>
      </c>
      <c r="B2903" s="58">
        <v>5394.94</v>
      </c>
      <c r="C2903" s="55">
        <f t="shared" si="184"/>
        <v>10</v>
      </c>
      <c r="D2903" s="55">
        <f t="shared" si="185"/>
        <v>1998</v>
      </c>
      <c r="E2903" s="55">
        <f t="shared" si="186"/>
        <v>10700.86349</v>
      </c>
      <c r="F2903" s="55">
        <f t="shared" si="187"/>
        <v>10</v>
      </c>
      <c r="H2903" s="56"/>
      <c r="I2903" s="56"/>
      <c r="J2903" s="56"/>
      <c r="K2903" s="56"/>
      <c r="L2903" s="56"/>
      <c r="M2903" s="56"/>
    </row>
    <row r="2904" spans="1:13">
      <c r="A2904" s="59">
        <v>35714</v>
      </c>
      <c r="B2904" s="58">
        <v>5702.63</v>
      </c>
      <c r="C2904" s="55">
        <f t="shared" si="184"/>
        <v>10</v>
      </c>
      <c r="D2904" s="55">
        <f t="shared" si="185"/>
        <v>1998</v>
      </c>
      <c r="E2904" s="55">
        <f t="shared" si="186"/>
        <v>11311.166605</v>
      </c>
      <c r="F2904" s="55">
        <f t="shared" si="187"/>
        <v>11</v>
      </c>
      <c r="H2904" s="56"/>
      <c r="I2904" s="56"/>
      <c r="J2904" s="56"/>
      <c r="K2904" s="56"/>
      <c r="L2904" s="56"/>
      <c r="M2904" s="56"/>
    </row>
    <row r="2905" spans="1:13">
      <c r="A2905" s="59">
        <v>35715</v>
      </c>
      <c r="B2905" s="58">
        <v>5905.29</v>
      </c>
      <c r="C2905" s="55">
        <f t="shared" si="184"/>
        <v>10</v>
      </c>
      <c r="D2905" s="55">
        <f t="shared" si="185"/>
        <v>1998</v>
      </c>
      <c r="E2905" s="55">
        <f t="shared" si="186"/>
        <v>11713.142715</v>
      </c>
      <c r="F2905" s="55">
        <f t="shared" si="187"/>
        <v>12</v>
      </c>
      <c r="H2905" s="56"/>
      <c r="I2905" s="56"/>
      <c r="J2905" s="56"/>
      <c r="K2905" s="56"/>
      <c r="L2905" s="56"/>
      <c r="M2905" s="56"/>
    </row>
    <row r="2906" spans="1:13">
      <c r="A2906" s="59">
        <v>35716</v>
      </c>
      <c r="B2906" s="58">
        <v>5293.41</v>
      </c>
      <c r="C2906" s="55">
        <f t="shared" si="184"/>
        <v>10</v>
      </c>
      <c r="D2906" s="55">
        <f t="shared" si="185"/>
        <v>1998</v>
      </c>
      <c r="E2906" s="55">
        <f t="shared" si="186"/>
        <v>10499.478735000001</v>
      </c>
      <c r="F2906" s="55">
        <f t="shared" si="187"/>
        <v>13</v>
      </c>
      <c r="H2906" s="56"/>
      <c r="I2906" s="56"/>
      <c r="J2906" s="56"/>
      <c r="K2906" s="56"/>
      <c r="L2906" s="56"/>
      <c r="M2906" s="56"/>
    </row>
    <row r="2907" spans="1:13">
      <c r="A2907" s="59">
        <v>35717</v>
      </c>
      <c r="B2907" s="58">
        <v>5146.03</v>
      </c>
      <c r="C2907" s="55">
        <f t="shared" si="184"/>
        <v>10</v>
      </c>
      <c r="D2907" s="55">
        <f t="shared" si="185"/>
        <v>1998</v>
      </c>
      <c r="E2907" s="55">
        <f t="shared" si="186"/>
        <v>10207.150505</v>
      </c>
      <c r="F2907" s="55">
        <f t="shared" si="187"/>
        <v>14</v>
      </c>
      <c r="H2907" s="56"/>
      <c r="I2907" s="56"/>
      <c r="J2907" s="56"/>
      <c r="K2907" s="56"/>
      <c r="L2907" s="56"/>
      <c r="M2907" s="56"/>
    </row>
    <row r="2908" spans="1:13">
      <c r="A2908" s="59">
        <v>35718</v>
      </c>
      <c r="B2908" s="58">
        <v>5234.1899999999996</v>
      </c>
      <c r="C2908" s="55">
        <f t="shared" si="184"/>
        <v>10</v>
      </c>
      <c r="D2908" s="55">
        <f t="shared" si="185"/>
        <v>1998</v>
      </c>
      <c r="E2908" s="55">
        <f t="shared" si="186"/>
        <v>10382.015864999999</v>
      </c>
      <c r="F2908" s="55">
        <f t="shared" si="187"/>
        <v>15</v>
      </c>
      <c r="H2908" s="56"/>
      <c r="I2908" s="56"/>
      <c r="J2908" s="56"/>
      <c r="K2908" s="56"/>
      <c r="L2908" s="56"/>
      <c r="M2908" s="56"/>
    </row>
    <row r="2909" spans="1:13">
      <c r="A2909" s="59">
        <v>35719</v>
      </c>
      <c r="B2909" s="58">
        <v>5187.13</v>
      </c>
      <c r="C2909" s="55">
        <f t="shared" si="184"/>
        <v>10</v>
      </c>
      <c r="D2909" s="55">
        <f t="shared" si="185"/>
        <v>1998</v>
      </c>
      <c r="E2909" s="55">
        <f t="shared" si="186"/>
        <v>10288.672355000001</v>
      </c>
      <c r="F2909" s="55">
        <f t="shared" si="187"/>
        <v>16</v>
      </c>
      <c r="H2909" s="56"/>
      <c r="I2909" s="56"/>
      <c r="J2909" s="56"/>
      <c r="K2909" s="56"/>
      <c r="L2909" s="56"/>
      <c r="M2909" s="56"/>
    </row>
    <row r="2910" spans="1:13">
      <c r="A2910" s="59">
        <v>35720</v>
      </c>
      <c r="B2910" s="58">
        <v>5260.48</v>
      </c>
      <c r="C2910" s="55">
        <f t="shared" si="184"/>
        <v>10</v>
      </c>
      <c r="D2910" s="55">
        <f t="shared" si="185"/>
        <v>1998</v>
      </c>
      <c r="E2910" s="55">
        <f t="shared" si="186"/>
        <v>10434.16208</v>
      </c>
      <c r="F2910" s="55">
        <f t="shared" si="187"/>
        <v>17</v>
      </c>
      <c r="H2910" s="56"/>
      <c r="I2910" s="56"/>
      <c r="J2910" s="56"/>
      <c r="K2910" s="56"/>
      <c r="L2910" s="56"/>
      <c r="M2910" s="56"/>
    </row>
    <row r="2911" spans="1:13">
      <c r="A2911" s="59">
        <v>35721</v>
      </c>
      <c r="B2911" s="58">
        <v>4985.6899999999996</v>
      </c>
      <c r="C2911" s="55">
        <f t="shared" si="184"/>
        <v>10</v>
      </c>
      <c r="D2911" s="55">
        <f t="shared" si="185"/>
        <v>1998</v>
      </c>
      <c r="E2911" s="55">
        <f t="shared" si="186"/>
        <v>9889.1161149999989</v>
      </c>
      <c r="F2911" s="55">
        <f t="shared" si="187"/>
        <v>18</v>
      </c>
      <c r="H2911" s="56"/>
      <c r="I2911" s="56"/>
      <c r="J2911" s="56"/>
      <c r="K2911" s="56"/>
      <c r="L2911" s="56"/>
      <c r="M2911" s="56"/>
    </row>
    <row r="2912" spans="1:13">
      <c r="A2912" s="59">
        <v>35722</v>
      </c>
      <c r="B2912" s="58">
        <v>4907.8599999999997</v>
      </c>
      <c r="C2912" s="55">
        <f t="shared" si="184"/>
        <v>10</v>
      </c>
      <c r="D2912" s="55">
        <f t="shared" si="185"/>
        <v>1998</v>
      </c>
      <c r="E2912" s="55">
        <f t="shared" si="186"/>
        <v>9734.7403099999992</v>
      </c>
      <c r="F2912" s="55">
        <f t="shared" si="187"/>
        <v>19</v>
      </c>
      <c r="H2912" s="56"/>
      <c r="I2912" s="56"/>
      <c r="J2912" s="56"/>
      <c r="K2912" s="56"/>
      <c r="L2912" s="56"/>
      <c r="M2912" s="56"/>
    </row>
    <row r="2913" spans="1:13">
      <c r="A2913" s="59">
        <v>35723</v>
      </c>
      <c r="B2913" s="58">
        <v>4865.45</v>
      </c>
      <c r="C2913" s="55">
        <f t="shared" si="184"/>
        <v>10</v>
      </c>
      <c r="D2913" s="55">
        <f t="shared" si="185"/>
        <v>1998</v>
      </c>
      <c r="E2913" s="55">
        <f t="shared" si="186"/>
        <v>9650.6200750000007</v>
      </c>
      <c r="F2913" s="55">
        <f t="shared" si="187"/>
        <v>20</v>
      </c>
      <c r="H2913" s="56"/>
      <c r="I2913" s="56"/>
      <c r="J2913" s="56"/>
      <c r="K2913" s="56"/>
      <c r="L2913" s="56"/>
      <c r="M2913" s="56"/>
    </row>
    <row r="2914" spans="1:13">
      <c r="A2914" s="59">
        <v>35724</v>
      </c>
      <c r="B2914" s="58">
        <v>4995.5600000000004</v>
      </c>
      <c r="C2914" s="55">
        <f t="shared" si="184"/>
        <v>10</v>
      </c>
      <c r="D2914" s="55">
        <f t="shared" si="185"/>
        <v>1998</v>
      </c>
      <c r="E2914" s="55">
        <f t="shared" si="186"/>
        <v>9908.6932600000018</v>
      </c>
      <c r="F2914" s="55">
        <f t="shared" si="187"/>
        <v>21</v>
      </c>
      <c r="H2914" s="56"/>
      <c r="I2914" s="56"/>
      <c r="J2914" s="56"/>
      <c r="K2914" s="56"/>
      <c r="L2914" s="56"/>
      <c r="M2914" s="56"/>
    </row>
    <row r="2915" spans="1:13">
      <c r="A2915" s="59">
        <v>35725</v>
      </c>
      <c r="B2915" s="58">
        <v>5020.04</v>
      </c>
      <c r="C2915" s="55">
        <f t="shared" si="184"/>
        <v>10</v>
      </c>
      <c r="D2915" s="55">
        <f t="shared" si="185"/>
        <v>1998</v>
      </c>
      <c r="E2915" s="55">
        <f t="shared" si="186"/>
        <v>9957.2493400000003</v>
      </c>
      <c r="F2915" s="55">
        <f t="shared" si="187"/>
        <v>22</v>
      </c>
      <c r="H2915" s="56"/>
      <c r="I2915" s="56"/>
      <c r="J2915" s="56"/>
      <c r="K2915" s="56"/>
      <c r="L2915" s="56"/>
      <c r="M2915" s="56"/>
    </row>
    <row r="2916" spans="1:13">
      <c r="A2916" s="59">
        <v>35726</v>
      </c>
      <c r="B2916" s="58">
        <v>5189.7700000000004</v>
      </c>
      <c r="C2916" s="55">
        <f t="shared" si="184"/>
        <v>10</v>
      </c>
      <c r="D2916" s="55">
        <f t="shared" si="185"/>
        <v>1998</v>
      </c>
      <c r="E2916" s="55">
        <f t="shared" si="186"/>
        <v>10293.908795000001</v>
      </c>
      <c r="F2916" s="55">
        <f t="shared" si="187"/>
        <v>23</v>
      </c>
      <c r="H2916" s="56"/>
      <c r="I2916" s="56"/>
      <c r="J2916" s="56"/>
      <c r="K2916" s="56"/>
      <c r="L2916" s="56"/>
      <c r="M2916" s="56"/>
    </row>
    <row r="2917" spans="1:13">
      <c r="A2917" s="59">
        <v>35727</v>
      </c>
      <c r="B2917" s="58">
        <v>4722.09</v>
      </c>
      <c r="C2917" s="55">
        <f t="shared" si="184"/>
        <v>10</v>
      </c>
      <c r="D2917" s="55">
        <f t="shared" si="185"/>
        <v>1998</v>
      </c>
      <c r="E2917" s="55">
        <f t="shared" si="186"/>
        <v>9366.265515000001</v>
      </c>
      <c r="F2917" s="55">
        <f t="shared" si="187"/>
        <v>24</v>
      </c>
      <c r="H2917" s="56"/>
      <c r="I2917" s="56"/>
      <c r="J2917" s="56"/>
      <c r="K2917" s="56"/>
      <c r="L2917" s="56"/>
      <c r="M2917" s="56"/>
    </row>
    <row r="2918" spans="1:13">
      <c r="A2918" s="59">
        <v>35728</v>
      </c>
      <c r="B2918" s="58">
        <v>4846.76</v>
      </c>
      <c r="C2918" s="55">
        <f t="shared" si="184"/>
        <v>10</v>
      </c>
      <c r="D2918" s="55">
        <f t="shared" si="185"/>
        <v>1998</v>
      </c>
      <c r="E2918" s="55">
        <f t="shared" si="186"/>
        <v>9613.54846</v>
      </c>
      <c r="F2918" s="55">
        <f t="shared" si="187"/>
        <v>25</v>
      </c>
      <c r="H2918" s="56"/>
      <c r="I2918" s="56"/>
      <c r="J2918" s="56"/>
      <c r="K2918" s="56"/>
      <c r="L2918" s="56"/>
      <c r="M2918" s="56"/>
    </row>
    <row r="2919" spans="1:13">
      <c r="A2919" s="59">
        <v>35729</v>
      </c>
      <c r="B2919" s="58">
        <v>4507.8100000000004</v>
      </c>
      <c r="C2919" s="55">
        <f t="shared" si="184"/>
        <v>10</v>
      </c>
      <c r="D2919" s="55">
        <f t="shared" si="185"/>
        <v>1998</v>
      </c>
      <c r="E2919" s="55">
        <f t="shared" si="186"/>
        <v>8941.2411350000002</v>
      </c>
      <c r="F2919" s="55">
        <f t="shared" si="187"/>
        <v>26</v>
      </c>
      <c r="H2919" s="56"/>
      <c r="I2919" s="56"/>
      <c r="J2919" s="56"/>
      <c r="K2919" s="56"/>
      <c r="L2919" s="56"/>
      <c r="M2919" s="56"/>
    </row>
    <row r="2920" spans="1:13">
      <c r="A2920" s="59">
        <v>35730</v>
      </c>
      <c r="B2920" s="58">
        <v>4501.82</v>
      </c>
      <c r="C2920" s="55">
        <f t="shared" si="184"/>
        <v>10</v>
      </c>
      <c r="D2920" s="55">
        <f t="shared" si="185"/>
        <v>1998</v>
      </c>
      <c r="E2920" s="55">
        <f t="shared" si="186"/>
        <v>8929.3599699999995</v>
      </c>
      <c r="F2920" s="55">
        <f t="shared" si="187"/>
        <v>27</v>
      </c>
      <c r="H2920" s="56"/>
      <c r="I2920" s="56"/>
      <c r="J2920" s="56"/>
      <c r="K2920" s="56"/>
      <c r="L2920" s="56"/>
      <c r="M2920" s="56"/>
    </row>
    <row r="2921" spans="1:13">
      <c r="A2921" s="59">
        <v>35731</v>
      </c>
      <c r="B2921" s="58">
        <v>4705.3999999999996</v>
      </c>
      <c r="C2921" s="55">
        <f t="shared" si="184"/>
        <v>10</v>
      </c>
      <c r="D2921" s="55">
        <f t="shared" si="185"/>
        <v>1998</v>
      </c>
      <c r="E2921" s="55">
        <f t="shared" si="186"/>
        <v>9333.1608999999989</v>
      </c>
      <c r="F2921" s="55">
        <f t="shared" si="187"/>
        <v>28</v>
      </c>
      <c r="H2921" s="56"/>
      <c r="I2921" s="56"/>
      <c r="J2921" s="56"/>
      <c r="K2921" s="56"/>
      <c r="L2921" s="56"/>
      <c r="M2921" s="56"/>
    </row>
    <row r="2922" spans="1:13">
      <c r="A2922" s="59">
        <v>35732</v>
      </c>
      <c r="B2922" s="58">
        <v>4530.17</v>
      </c>
      <c r="C2922" s="55">
        <f t="shared" si="184"/>
        <v>10</v>
      </c>
      <c r="D2922" s="55">
        <f t="shared" si="185"/>
        <v>1998</v>
      </c>
      <c r="E2922" s="55">
        <f t="shared" si="186"/>
        <v>8985.5921950000011</v>
      </c>
      <c r="F2922" s="55">
        <f t="shared" si="187"/>
        <v>29</v>
      </c>
      <c r="H2922" s="56"/>
      <c r="I2922" s="56"/>
      <c r="J2922" s="56"/>
      <c r="K2922" s="56"/>
      <c r="L2922" s="56"/>
      <c r="M2922" s="56"/>
    </row>
    <row r="2923" spans="1:13">
      <c r="A2923" s="59">
        <v>35733</v>
      </c>
      <c r="B2923" s="58">
        <v>5094.83</v>
      </c>
      <c r="C2923" s="55">
        <f t="shared" si="184"/>
        <v>10</v>
      </c>
      <c r="D2923" s="55">
        <f t="shared" si="185"/>
        <v>1998</v>
      </c>
      <c r="E2923" s="55">
        <f t="shared" si="186"/>
        <v>10105.595305000001</v>
      </c>
      <c r="F2923" s="55">
        <f t="shared" si="187"/>
        <v>30</v>
      </c>
      <c r="H2923" s="56"/>
      <c r="I2923" s="56"/>
      <c r="J2923" s="56"/>
      <c r="K2923" s="56"/>
      <c r="L2923" s="56"/>
      <c r="M2923" s="56"/>
    </row>
    <row r="2924" spans="1:13">
      <c r="A2924" s="59">
        <v>35734</v>
      </c>
      <c r="B2924" s="58">
        <v>6094.29</v>
      </c>
      <c r="C2924" s="55">
        <f t="shared" si="184"/>
        <v>10</v>
      </c>
      <c r="D2924" s="55">
        <f t="shared" si="185"/>
        <v>1998</v>
      </c>
      <c r="E2924" s="55">
        <f t="shared" si="186"/>
        <v>12088.024214999999</v>
      </c>
      <c r="F2924" s="55">
        <f t="shared" si="187"/>
        <v>31</v>
      </c>
      <c r="H2924" s="56"/>
      <c r="I2924" s="56"/>
      <c r="J2924" s="56"/>
      <c r="K2924" s="56"/>
      <c r="L2924" s="56"/>
      <c r="M2924" s="56"/>
    </row>
    <row r="2925" spans="1:13">
      <c r="A2925" s="59">
        <v>35735</v>
      </c>
      <c r="B2925" s="58">
        <v>4806.49</v>
      </c>
      <c r="C2925" s="55">
        <f t="shared" si="184"/>
        <v>11</v>
      </c>
      <c r="D2925" s="55">
        <f t="shared" si="185"/>
        <v>1998</v>
      </c>
      <c r="E2925" s="55">
        <f t="shared" si="186"/>
        <v>9533.6729149999992</v>
      </c>
      <c r="F2925" s="55">
        <f t="shared" si="187"/>
        <v>1</v>
      </c>
      <c r="H2925" s="56"/>
      <c r="I2925" s="56"/>
      <c r="J2925" s="56"/>
      <c r="K2925" s="56"/>
      <c r="L2925" s="56"/>
      <c r="M2925" s="56"/>
    </row>
    <row r="2926" spans="1:13">
      <c r="A2926" s="59">
        <v>35736</v>
      </c>
      <c r="B2926" s="58">
        <v>4586.53</v>
      </c>
      <c r="C2926" s="55">
        <f t="shared" si="184"/>
        <v>11</v>
      </c>
      <c r="D2926" s="55">
        <f t="shared" si="185"/>
        <v>1998</v>
      </c>
      <c r="E2926" s="55">
        <f t="shared" si="186"/>
        <v>9097.3822550000004</v>
      </c>
      <c r="F2926" s="55">
        <f t="shared" si="187"/>
        <v>2</v>
      </c>
      <c r="H2926" s="56"/>
      <c r="I2926" s="56"/>
      <c r="J2926" s="56"/>
      <c r="K2926" s="56"/>
      <c r="L2926" s="56"/>
      <c r="M2926" s="56"/>
    </row>
    <row r="2927" spans="1:13">
      <c r="A2927" s="59">
        <v>35737</v>
      </c>
      <c r="B2927" s="58">
        <v>4407.13</v>
      </c>
      <c r="C2927" s="55">
        <f t="shared" si="184"/>
        <v>11</v>
      </c>
      <c r="D2927" s="55">
        <f t="shared" si="185"/>
        <v>1998</v>
      </c>
      <c r="E2927" s="55">
        <f t="shared" si="186"/>
        <v>8741.5423549999996</v>
      </c>
      <c r="F2927" s="55">
        <f t="shared" si="187"/>
        <v>3</v>
      </c>
      <c r="H2927" s="56"/>
      <c r="I2927" s="56"/>
      <c r="J2927" s="56"/>
      <c r="K2927" s="56"/>
      <c r="L2927" s="56"/>
      <c r="M2927" s="56"/>
    </row>
    <row r="2928" spans="1:13">
      <c r="A2928" s="59">
        <v>35738</v>
      </c>
      <c r="B2928" s="58">
        <v>4318.04</v>
      </c>
      <c r="C2928" s="55">
        <f t="shared" si="184"/>
        <v>11</v>
      </c>
      <c r="D2928" s="55">
        <f t="shared" si="185"/>
        <v>1998</v>
      </c>
      <c r="E2928" s="55">
        <f t="shared" si="186"/>
        <v>8564.8323400000008</v>
      </c>
      <c r="F2928" s="55">
        <f t="shared" si="187"/>
        <v>4</v>
      </c>
      <c r="H2928" s="56"/>
      <c r="I2928" s="56"/>
      <c r="J2928" s="56"/>
      <c r="K2928" s="56"/>
      <c r="L2928" s="56"/>
      <c r="M2928" s="56"/>
    </row>
    <row r="2929" spans="1:13">
      <c r="A2929" s="59">
        <v>35739</v>
      </c>
      <c r="B2929" s="58">
        <v>4668.6000000000004</v>
      </c>
      <c r="C2929" s="55">
        <f t="shared" si="184"/>
        <v>11</v>
      </c>
      <c r="D2929" s="55">
        <f t="shared" si="185"/>
        <v>1998</v>
      </c>
      <c r="E2929" s="55">
        <f t="shared" si="186"/>
        <v>9260.1681000000008</v>
      </c>
      <c r="F2929" s="55">
        <f t="shared" si="187"/>
        <v>5</v>
      </c>
      <c r="H2929" s="56"/>
      <c r="I2929" s="56"/>
      <c r="J2929" s="56"/>
      <c r="K2929" s="56"/>
      <c r="L2929" s="56"/>
      <c r="M2929" s="56"/>
    </row>
    <row r="2930" spans="1:13">
      <c r="A2930" s="59">
        <v>35740</v>
      </c>
      <c r="B2930" s="58">
        <v>4238.53</v>
      </c>
      <c r="C2930" s="55">
        <f t="shared" si="184"/>
        <v>11</v>
      </c>
      <c r="D2930" s="55">
        <f t="shared" si="185"/>
        <v>1998</v>
      </c>
      <c r="E2930" s="55">
        <f t="shared" si="186"/>
        <v>8407.1242549999988</v>
      </c>
      <c r="F2930" s="55">
        <f t="shared" si="187"/>
        <v>6</v>
      </c>
      <c r="H2930" s="56"/>
      <c r="I2930" s="56"/>
      <c r="J2930" s="56"/>
      <c r="K2930" s="56"/>
      <c r="L2930" s="56"/>
      <c r="M2930" s="56"/>
    </row>
    <row r="2931" spans="1:13">
      <c r="A2931" s="59">
        <v>35741</v>
      </c>
      <c r="B2931" s="58">
        <v>4479.51</v>
      </c>
      <c r="C2931" s="55">
        <f t="shared" si="184"/>
        <v>11</v>
      </c>
      <c r="D2931" s="55">
        <f t="shared" si="185"/>
        <v>1998</v>
      </c>
      <c r="E2931" s="55">
        <f t="shared" si="186"/>
        <v>8885.1080849999998</v>
      </c>
      <c r="F2931" s="55">
        <f t="shared" si="187"/>
        <v>7</v>
      </c>
      <c r="H2931" s="56"/>
      <c r="I2931" s="56"/>
      <c r="J2931" s="56"/>
      <c r="K2931" s="56"/>
      <c r="L2931" s="56"/>
      <c r="M2931" s="56"/>
    </row>
    <row r="2932" spans="1:13">
      <c r="A2932" s="59">
        <v>35742</v>
      </c>
      <c r="B2932" s="58">
        <v>4486.7</v>
      </c>
      <c r="C2932" s="55">
        <f t="shared" si="184"/>
        <v>11</v>
      </c>
      <c r="D2932" s="55">
        <f t="shared" si="185"/>
        <v>1998</v>
      </c>
      <c r="E2932" s="55">
        <f t="shared" si="186"/>
        <v>8899.3694500000001</v>
      </c>
      <c r="F2932" s="55">
        <f t="shared" si="187"/>
        <v>8</v>
      </c>
      <c r="H2932" s="56"/>
      <c r="I2932" s="56"/>
      <c r="J2932" s="56"/>
      <c r="K2932" s="56"/>
      <c r="L2932" s="56"/>
      <c r="M2932" s="56"/>
    </row>
    <row r="2933" spans="1:13">
      <c r="A2933" s="59">
        <v>35743</v>
      </c>
      <c r="B2933" s="58">
        <v>4354.5</v>
      </c>
      <c r="C2933" s="55">
        <f t="shared" si="184"/>
        <v>11</v>
      </c>
      <c r="D2933" s="55">
        <f t="shared" si="185"/>
        <v>1998</v>
      </c>
      <c r="E2933" s="55">
        <f t="shared" si="186"/>
        <v>8637.1507500000007</v>
      </c>
      <c r="F2933" s="55">
        <f t="shared" si="187"/>
        <v>9</v>
      </c>
      <c r="H2933" s="56"/>
      <c r="I2933" s="56"/>
      <c r="J2933" s="56"/>
      <c r="K2933" s="56"/>
      <c r="L2933" s="56"/>
      <c r="M2933" s="56"/>
    </row>
    <row r="2934" spans="1:13">
      <c r="A2934" s="59">
        <v>35744</v>
      </c>
      <c r="B2934" s="58">
        <v>4216.1499999999996</v>
      </c>
      <c r="C2934" s="55">
        <f t="shared" si="184"/>
        <v>11</v>
      </c>
      <c r="D2934" s="55">
        <f t="shared" si="185"/>
        <v>1998</v>
      </c>
      <c r="E2934" s="55">
        <f t="shared" si="186"/>
        <v>8362.7335249999996</v>
      </c>
      <c r="F2934" s="55">
        <f t="shared" si="187"/>
        <v>10</v>
      </c>
      <c r="H2934" s="56"/>
      <c r="I2934" s="56"/>
      <c r="J2934" s="56"/>
      <c r="K2934" s="56"/>
      <c r="L2934" s="56"/>
      <c r="M2934" s="56"/>
    </row>
    <row r="2935" spans="1:13">
      <c r="A2935" s="59">
        <v>35745</v>
      </c>
      <c r="B2935" s="58">
        <v>4225.16</v>
      </c>
      <c r="C2935" s="55">
        <f t="shared" si="184"/>
        <v>11</v>
      </c>
      <c r="D2935" s="55">
        <f t="shared" si="185"/>
        <v>1998</v>
      </c>
      <c r="E2935" s="55">
        <f t="shared" si="186"/>
        <v>8380.6048599999995</v>
      </c>
      <c r="F2935" s="55">
        <f t="shared" si="187"/>
        <v>11</v>
      </c>
      <c r="H2935" s="56"/>
      <c r="I2935" s="56"/>
      <c r="J2935" s="56"/>
      <c r="K2935" s="56"/>
      <c r="L2935" s="56"/>
      <c r="M2935" s="56"/>
    </row>
    <row r="2936" spans="1:13">
      <c r="A2936" s="59">
        <v>35746</v>
      </c>
      <c r="B2936" s="58">
        <v>3792.78</v>
      </c>
      <c r="C2936" s="55">
        <f t="shared" si="184"/>
        <v>11</v>
      </c>
      <c r="D2936" s="55">
        <f t="shared" si="185"/>
        <v>1998</v>
      </c>
      <c r="E2936" s="55">
        <f t="shared" si="186"/>
        <v>7522.9791300000006</v>
      </c>
      <c r="F2936" s="55">
        <f t="shared" si="187"/>
        <v>12</v>
      </c>
      <c r="H2936" s="56"/>
      <c r="I2936" s="56"/>
      <c r="J2936" s="56"/>
      <c r="K2936" s="56"/>
      <c r="L2936" s="56"/>
      <c r="M2936" s="56"/>
    </row>
    <row r="2937" spans="1:13">
      <c r="A2937" s="59">
        <v>35747</v>
      </c>
      <c r="B2937" s="58">
        <v>3961.21</v>
      </c>
      <c r="C2937" s="55">
        <f t="shared" si="184"/>
        <v>11</v>
      </c>
      <c r="D2937" s="55">
        <f t="shared" si="185"/>
        <v>1998</v>
      </c>
      <c r="E2937" s="55">
        <f t="shared" si="186"/>
        <v>7857.0600350000004</v>
      </c>
      <c r="F2937" s="55">
        <f t="shared" si="187"/>
        <v>13</v>
      </c>
      <c r="H2937" s="56"/>
      <c r="I2937" s="56"/>
      <c r="J2937" s="56"/>
      <c r="K2937" s="56"/>
      <c r="L2937" s="56"/>
      <c r="M2937" s="56"/>
    </row>
    <row r="2938" spans="1:13">
      <c r="A2938" s="59">
        <v>35748</v>
      </c>
      <c r="B2938" s="58">
        <v>4085.93</v>
      </c>
      <c r="C2938" s="55">
        <f t="shared" si="184"/>
        <v>11</v>
      </c>
      <c r="D2938" s="55">
        <f t="shared" si="185"/>
        <v>1998</v>
      </c>
      <c r="E2938" s="55">
        <f t="shared" si="186"/>
        <v>8104.4421549999997</v>
      </c>
      <c r="F2938" s="55">
        <f t="shared" si="187"/>
        <v>14</v>
      </c>
      <c r="H2938" s="56"/>
      <c r="I2938" s="56"/>
      <c r="J2938" s="56"/>
      <c r="K2938" s="56"/>
      <c r="L2938" s="56"/>
      <c r="M2938" s="56"/>
    </row>
    <row r="2939" spans="1:13">
      <c r="A2939" s="59">
        <v>35749</v>
      </c>
      <c r="B2939" s="58">
        <v>3334.69</v>
      </c>
      <c r="C2939" s="55">
        <f t="shared" si="184"/>
        <v>11</v>
      </c>
      <c r="D2939" s="55">
        <f t="shared" si="185"/>
        <v>1998</v>
      </c>
      <c r="E2939" s="55">
        <f t="shared" si="186"/>
        <v>6614.3576149999999</v>
      </c>
      <c r="F2939" s="55">
        <f t="shared" si="187"/>
        <v>15</v>
      </c>
      <c r="H2939" s="56"/>
      <c r="I2939" s="56"/>
      <c r="J2939" s="56"/>
      <c r="K2939" s="56"/>
      <c r="L2939" s="56"/>
      <c r="M2939" s="56"/>
    </row>
    <row r="2940" spans="1:13">
      <c r="A2940" s="59">
        <v>35750</v>
      </c>
      <c r="B2940" s="58">
        <v>3614.1</v>
      </c>
      <c r="C2940" s="55">
        <f t="shared" si="184"/>
        <v>11</v>
      </c>
      <c r="D2940" s="55">
        <f t="shared" si="185"/>
        <v>1998</v>
      </c>
      <c r="E2940" s="55">
        <f t="shared" si="186"/>
        <v>7168.5673500000003</v>
      </c>
      <c r="F2940" s="55">
        <f t="shared" si="187"/>
        <v>16</v>
      </c>
      <c r="H2940" s="56"/>
      <c r="I2940" s="56"/>
      <c r="J2940" s="56"/>
      <c r="K2940" s="56"/>
      <c r="L2940" s="56"/>
      <c r="M2940" s="56"/>
    </row>
    <row r="2941" spans="1:13">
      <c r="A2941" s="59">
        <v>35751</v>
      </c>
      <c r="B2941" s="58">
        <v>3921.48</v>
      </c>
      <c r="C2941" s="55">
        <f t="shared" si="184"/>
        <v>11</v>
      </c>
      <c r="D2941" s="55">
        <f t="shared" si="185"/>
        <v>1998</v>
      </c>
      <c r="E2941" s="55">
        <f t="shared" si="186"/>
        <v>7778.25558</v>
      </c>
      <c r="F2941" s="55">
        <f t="shared" si="187"/>
        <v>17</v>
      </c>
      <c r="H2941" s="56"/>
      <c r="I2941" s="56"/>
      <c r="J2941" s="56"/>
      <c r="K2941" s="56"/>
      <c r="L2941" s="56"/>
      <c r="M2941" s="56"/>
    </row>
    <row r="2942" spans="1:13">
      <c r="A2942" s="59">
        <v>35752</v>
      </c>
      <c r="B2942" s="58">
        <v>4213.3599999999997</v>
      </c>
      <c r="C2942" s="55">
        <f t="shared" si="184"/>
        <v>11</v>
      </c>
      <c r="D2942" s="55">
        <f t="shared" si="185"/>
        <v>1998</v>
      </c>
      <c r="E2942" s="55">
        <f t="shared" si="186"/>
        <v>8357.1995599999991</v>
      </c>
      <c r="F2942" s="55">
        <f t="shared" si="187"/>
        <v>18</v>
      </c>
      <c r="H2942" s="56"/>
      <c r="I2942" s="56"/>
      <c r="J2942" s="56"/>
      <c r="K2942" s="56"/>
      <c r="L2942" s="56"/>
      <c r="M2942" s="56"/>
    </row>
    <row r="2943" spans="1:13">
      <c r="A2943" s="59">
        <v>35753</v>
      </c>
      <c r="B2943" s="58">
        <v>4241.1899999999996</v>
      </c>
      <c r="C2943" s="55">
        <f t="shared" si="184"/>
        <v>11</v>
      </c>
      <c r="D2943" s="55">
        <f t="shared" si="185"/>
        <v>1998</v>
      </c>
      <c r="E2943" s="55">
        <f t="shared" si="186"/>
        <v>8412.4003649999995</v>
      </c>
      <c r="F2943" s="55">
        <f t="shared" si="187"/>
        <v>19</v>
      </c>
      <c r="H2943" s="56"/>
      <c r="I2943" s="56"/>
      <c r="J2943" s="56"/>
      <c r="K2943" s="56"/>
      <c r="L2943" s="56"/>
      <c r="M2943" s="56"/>
    </row>
    <row r="2944" spans="1:13">
      <c r="A2944" s="59">
        <v>35754</v>
      </c>
      <c r="B2944" s="58">
        <v>5102.46</v>
      </c>
      <c r="C2944" s="55">
        <f t="shared" si="184"/>
        <v>11</v>
      </c>
      <c r="D2944" s="55">
        <f t="shared" si="185"/>
        <v>1998</v>
      </c>
      <c r="E2944" s="55">
        <f t="shared" si="186"/>
        <v>10120.72941</v>
      </c>
      <c r="F2944" s="55">
        <f t="shared" si="187"/>
        <v>20</v>
      </c>
      <c r="H2944" s="56"/>
      <c r="I2944" s="56"/>
      <c r="J2944" s="56"/>
      <c r="K2944" s="56"/>
      <c r="L2944" s="56"/>
      <c r="M2944" s="56"/>
    </row>
    <row r="2945" spans="1:13">
      <c r="A2945" s="59">
        <v>35755</v>
      </c>
      <c r="B2945" s="58">
        <v>4192.2</v>
      </c>
      <c r="C2945" s="55">
        <f t="shared" si="184"/>
        <v>11</v>
      </c>
      <c r="D2945" s="55">
        <f t="shared" si="185"/>
        <v>1998</v>
      </c>
      <c r="E2945" s="55">
        <f t="shared" si="186"/>
        <v>8315.2286999999997</v>
      </c>
      <c r="F2945" s="55">
        <f t="shared" si="187"/>
        <v>21</v>
      </c>
      <c r="H2945" s="56"/>
      <c r="I2945" s="56"/>
      <c r="J2945" s="56"/>
      <c r="K2945" s="56"/>
      <c r="L2945" s="56"/>
      <c r="M2945" s="56"/>
    </row>
    <row r="2946" spans="1:13">
      <c r="A2946" s="59">
        <v>35756</v>
      </c>
      <c r="B2946" s="58">
        <v>4803.93</v>
      </c>
      <c r="C2946" s="55">
        <f t="shared" si="184"/>
        <v>11</v>
      </c>
      <c r="D2946" s="55">
        <f t="shared" si="185"/>
        <v>1998</v>
      </c>
      <c r="E2946" s="55">
        <f t="shared" si="186"/>
        <v>9528.5951550000009</v>
      </c>
      <c r="F2946" s="55">
        <f t="shared" si="187"/>
        <v>22</v>
      </c>
      <c r="H2946" s="56"/>
      <c r="I2946" s="56"/>
      <c r="J2946" s="56"/>
      <c r="K2946" s="56"/>
      <c r="L2946" s="56"/>
      <c r="M2946" s="56"/>
    </row>
    <row r="2947" spans="1:13">
      <c r="A2947" s="59">
        <v>35757</v>
      </c>
      <c r="B2947" s="58">
        <v>3881.24</v>
      </c>
      <c r="C2947" s="55">
        <f t="shared" si="184"/>
        <v>11</v>
      </c>
      <c r="D2947" s="55">
        <f t="shared" si="185"/>
        <v>1998</v>
      </c>
      <c r="E2947" s="55">
        <f t="shared" si="186"/>
        <v>7698.4395399999994</v>
      </c>
      <c r="F2947" s="55">
        <f t="shared" si="187"/>
        <v>23</v>
      </c>
      <c r="H2947" s="56"/>
      <c r="I2947" s="56"/>
      <c r="J2947" s="56"/>
      <c r="K2947" s="56"/>
      <c r="L2947" s="56"/>
      <c r="M2947" s="56"/>
    </row>
    <row r="2948" spans="1:13">
      <c r="A2948" s="59">
        <v>35758</v>
      </c>
      <c r="B2948" s="58">
        <v>4093.7</v>
      </c>
      <c r="C2948" s="55">
        <f t="shared" ref="C2948:C3011" si="188">MONTH(A2948)</f>
        <v>11</v>
      </c>
      <c r="D2948" s="55">
        <f t="shared" ref="D2948:D3011" si="189">IF(C2948&gt;9,YEAR(A2948)+1,YEAR(A2948))</f>
        <v>1998</v>
      </c>
      <c r="E2948" s="55">
        <f t="shared" ref="E2948:E3011" si="190">B2948*1.9835</f>
        <v>8119.8539499999997</v>
      </c>
      <c r="F2948" s="55">
        <f t="shared" ref="F2948:F3011" si="191">DAY(A2948)</f>
        <v>24</v>
      </c>
      <c r="H2948" s="56"/>
      <c r="I2948" s="56"/>
      <c r="J2948" s="56"/>
      <c r="K2948" s="56"/>
      <c r="L2948" s="56"/>
      <c r="M2948" s="56"/>
    </row>
    <row r="2949" spans="1:13">
      <c r="A2949" s="59">
        <v>35759</v>
      </c>
      <c r="B2949" s="58">
        <v>4212.43</v>
      </c>
      <c r="C2949" s="55">
        <f t="shared" si="188"/>
        <v>11</v>
      </c>
      <c r="D2949" s="55">
        <f t="shared" si="189"/>
        <v>1998</v>
      </c>
      <c r="E2949" s="55">
        <f t="shared" si="190"/>
        <v>8355.3549050000001</v>
      </c>
      <c r="F2949" s="55">
        <f t="shared" si="191"/>
        <v>25</v>
      </c>
      <c r="H2949" s="56"/>
      <c r="I2949" s="56"/>
      <c r="J2949" s="56"/>
      <c r="K2949" s="56"/>
      <c r="L2949" s="56"/>
      <c r="M2949" s="56"/>
    </row>
    <row r="2950" spans="1:13">
      <c r="A2950" s="59">
        <v>35760</v>
      </c>
      <c r="B2950" s="58">
        <v>4253.7700000000004</v>
      </c>
      <c r="C2950" s="55">
        <f t="shared" si="188"/>
        <v>11</v>
      </c>
      <c r="D2950" s="55">
        <f t="shared" si="189"/>
        <v>1998</v>
      </c>
      <c r="E2950" s="55">
        <f t="shared" si="190"/>
        <v>8437.3527950000007</v>
      </c>
      <c r="F2950" s="55">
        <f t="shared" si="191"/>
        <v>26</v>
      </c>
      <c r="H2950" s="56"/>
      <c r="I2950" s="56"/>
      <c r="J2950" s="56"/>
      <c r="K2950" s="56"/>
      <c r="L2950" s="56"/>
      <c r="M2950" s="56"/>
    </row>
    <row r="2951" spans="1:13">
      <c r="A2951" s="59">
        <v>35761</v>
      </c>
      <c r="B2951" s="58">
        <v>5187.25</v>
      </c>
      <c r="C2951" s="55">
        <f t="shared" si="188"/>
        <v>11</v>
      </c>
      <c r="D2951" s="55">
        <f t="shared" si="189"/>
        <v>1998</v>
      </c>
      <c r="E2951" s="55">
        <f t="shared" si="190"/>
        <v>10288.910374999999</v>
      </c>
      <c r="F2951" s="55">
        <f t="shared" si="191"/>
        <v>27</v>
      </c>
      <c r="H2951" s="56"/>
      <c r="I2951" s="56"/>
      <c r="J2951" s="56"/>
      <c r="K2951" s="56"/>
      <c r="L2951" s="56"/>
      <c r="M2951" s="56"/>
    </row>
    <row r="2952" spans="1:13">
      <c r="A2952" s="59">
        <v>35762</v>
      </c>
      <c r="B2952" s="58">
        <v>4547.3599999999997</v>
      </c>
      <c r="C2952" s="55">
        <f t="shared" si="188"/>
        <v>11</v>
      </c>
      <c r="D2952" s="55">
        <f t="shared" si="189"/>
        <v>1998</v>
      </c>
      <c r="E2952" s="55">
        <f t="shared" si="190"/>
        <v>9019.6885599999987</v>
      </c>
      <c r="F2952" s="55">
        <f t="shared" si="191"/>
        <v>28</v>
      </c>
      <c r="H2952" s="56"/>
      <c r="I2952" s="56"/>
      <c r="J2952" s="56"/>
      <c r="K2952" s="56"/>
      <c r="L2952" s="56"/>
      <c r="M2952" s="56"/>
    </row>
    <row r="2953" spans="1:13">
      <c r="A2953" s="59">
        <v>35763</v>
      </c>
      <c r="B2953" s="58">
        <v>4223.8100000000004</v>
      </c>
      <c r="C2953" s="55">
        <f t="shared" si="188"/>
        <v>11</v>
      </c>
      <c r="D2953" s="55">
        <f t="shared" si="189"/>
        <v>1998</v>
      </c>
      <c r="E2953" s="55">
        <f t="shared" si="190"/>
        <v>8377.9271350000017</v>
      </c>
      <c r="F2953" s="55">
        <f t="shared" si="191"/>
        <v>29</v>
      </c>
      <c r="H2953" s="56"/>
      <c r="I2953" s="56"/>
      <c r="J2953" s="56"/>
      <c r="K2953" s="56"/>
      <c r="L2953" s="56"/>
      <c r="M2953" s="56"/>
    </row>
    <row r="2954" spans="1:13">
      <c r="A2954" s="59">
        <v>35764</v>
      </c>
      <c r="B2954" s="58">
        <v>4133.1499999999996</v>
      </c>
      <c r="C2954" s="55">
        <f t="shared" si="188"/>
        <v>11</v>
      </c>
      <c r="D2954" s="55">
        <f t="shared" si="189"/>
        <v>1998</v>
      </c>
      <c r="E2954" s="55">
        <f t="shared" si="190"/>
        <v>8198.1030250000003</v>
      </c>
      <c r="F2954" s="55">
        <f t="shared" si="191"/>
        <v>30</v>
      </c>
      <c r="H2954" s="56"/>
      <c r="I2954" s="56"/>
      <c r="J2954" s="56"/>
      <c r="K2954" s="56"/>
      <c r="L2954" s="56"/>
      <c r="M2954" s="56"/>
    </row>
    <row r="2955" spans="1:13">
      <c r="A2955" s="59">
        <v>35765</v>
      </c>
      <c r="B2955" s="58">
        <v>3881.02</v>
      </c>
      <c r="C2955" s="55">
        <f t="shared" si="188"/>
        <v>12</v>
      </c>
      <c r="D2955" s="55">
        <f t="shared" si="189"/>
        <v>1998</v>
      </c>
      <c r="E2955" s="55">
        <f t="shared" si="190"/>
        <v>7698.00317</v>
      </c>
      <c r="F2955" s="55">
        <f t="shared" si="191"/>
        <v>1</v>
      </c>
      <c r="H2955" s="56"/>
      <c r="I2955" s="56"/>
      <c r="J2955" s="56"/>
      <c r="K2955" s="56"/>
      <c r="L2955" s="56"/>
      <c r="M2955" s="56"/>
    </row>
    <row r="2956" spans="1:13">
      <c r="A2956" s="59">
        <v>35766</v>
      </c>
      <c r="B2956" s="58">
        <v>4659.6099999999997</v>
      </c>
      <c r="C2956" s="55">
        <f t="shared" si="188"/>
        <v>12</v>
      </c>
      <c r="D2956" s="55">
        <f t="shared" si="189"/>
        <v>1998</v>
      </c>
      <c r="E2956" s="55">
        <f t="shared" si="190"/>
        <v>9242.3364349999993</v>
      </c>
      <c r="F2956" s="55">
        <f t="shared" si="191"/>
        <v>2</v>
      </c>
      <c r="H2956" s="56"/>
      <c r="I2956" s="56"/>
      <c r="J2956" s="56"/>
      <c r="K2956" s="56"/>
      <c r="L2956" s="56"/>
      <c r="M2956" s="56"/>
    </row>
    <row r="2957" spans="1:13">
      <c r="A2957" s="59">
        <v>35767</v>
      </c>
      <c r="B2957" s="58">
        <v>4171.3100000000004</v>
      </c>
      <c r="C2957" s="55">
        <f t="shared" si="188"/>
        <v>12</v>
      </c>
      <c r="D2957" s="55">
        <f t="shared" si="189"/>
        <v>1998</v>
      </c>
      <c r="E2957" s="55">
        <f t="shared" si="190"/>
        <v>8273.7933850000009</v>
      </c>
      <c r="F2957" s="55">
        <f t="shared" si="191"/>
        <v>3</v>
      </c>
      <c r="H2957" s="56"/>
      <c r="I2957" s="56"/>
      <c r="J2957" s="56"/>
      <c r="K2957" s="56"/>
      <c r="L2957" s="56"/>
      <c r="M2957" s="56"/>
    </row>
    <row r="2958" spans="1:13">
      <c r="A2958" s="59">
        <v>35768</v>
      </c>
      <c r="B2958" s="58">
        <v>3710.97</v>
      </c>
      <c r="C2958" s="55">
        <f t="shared" si="188"/>
        <v>12</v>
      </c>
      <c r="D2958" s="55">
        <f t="shared" si="189"/>
        <v>1998</v>
      </c>
      <c r="E2958" s="55">
        <f t="shared" si="190"/>
        <v>7360.708995</v>
      </c>
      <c r="F2958" s="55">
        <f t="shared" si="191"/>
        <v>4</v>
      </c>
      <c r="H2958" s="56"/>
      <c r="I2958" s="56"/>
      <c r="J2958" s="56"/>
      <c r="K2958" s="56"/>
      <c r="L2958" s="56"/>
      <c r="M2958" s="56"/>
    </row>
    <row r="2959" spans="1:13">
      <c r="A2959" s="59">
        <v>35769</v>
      </c>
      <c r="B2959" s="58">
        <v>3611.77</v>
      </c>
      <c r="C2959" s="55">
        <f t="shared" si="188"/>
        <v>12</v>
      </c>
      <c r="D2959" s="55">
        <f t="shared" si="189"/>
        <v>1998</v>
      </c>
      <c r="E2959" s="55">
        <f t="shared" si="190"/>
        <v>7163.9457950000005</v>
      </c>
      <c r="F2959" s="55">
        <f t="shared" si="191"/>
        <v>5</v>
      </c>
      <c r="H2959" s="56"/>
      <c r="I2959" s="56"/>
      <c r="J2959" s="56"/>
      <c r="K2959" s="56"/>
      <c r="L2959" s="56"/>
      <c r="M2959" s="56"/>
    </row>
    <row r="2960" spans="1:13">
      <c r="A2960" s="59">
        <v>35770</v>
      </c>
      <c r="B2960" s="58">
        <v>3305.97</v>
      </c>
      <c r="C2960" s="55">
        <f t="shared" si="188"/>
        <v>12</v>
      </c>
      <c r="D2960" s="55">
        <f t="shared" si="189"/>
        <v>1998</v>
      </c>
      <c r="E2960" s="55">
        <f t="shared" si="190"/>
        <v>6557.3914949999998</v>
      </c>
      <c r="F2960" s="55">
        <f t="shared" si="191"/>
        <v>6</v>
      </c>
      <c r="H2960" s="56"/>
      <c r="I2960" s="56"/>
      <c r="J2960" s="56"/>
      <c r="K2960" s="56"/>
      <c r="L2960" s="56"/>
      <c r="M2960" s="56"/>
    </row>
    <row r="2961" spans="1:13">
      <c r="A2961" s="59">
        <v>35771</v>
      </c>
      <c r="B2961" s="58">
        <v>4082.16</v>
      </c>
      <c r="C2961" s="55">
        <f t="shared" si="188"/>
        <v>12</v>
      </c>
      <c r="D2961" s="55">
        <f t="shared" si="189"/>
        <v>1998</v>
      </c>
      <c r="E2961" s="55">
        <f t="shared" si="190"/>
        <v>8096.9643599999999</v>
      </c>
      <c r="F2961" s="55">
        <f t="shared" si="191"/>
        <v>7</v>
      </c>
      <c r="H2961" s="56"/>
      <c r="I2961" s="56"/>
      <c r="J2961" s="56"/>
      <c r="K2961" s="56"/>
      <c r="L2961" s="56"/>
      <c r="M2961" s="56"/>
    </row>
    <row r="2962" spans="1:13">
      <c r="A2962" s="59">
        <v>35772</v>
      </c>
      <c r="B2962" s="58">
        <v>3690.62</v>
      </c>
      <c r="C2962" s="55">
        <f t="shared" si="188"/>
        <v>12</v>
      </c>
      <c r="D2962" s="55">
        <f t="shared" si="189"/>
        <v>1998</v>
      </c>
      <c r="E2962" s="55">
        <f t="shared" si="190"/>
        <v>7320.3447699999997</v>
      </c>
      <c r="F2962" s="55">
        <f t="shared" si="191"/>
        <v>8</v>
      </c>
      <c r="H2962" s="56"/>
      <c r="I2962" s="56"/>
      <c r="J2962" s="56"/>
      <c r="K2962" s="56"/>
      <c r="L2962" s="56"/>
      <c r="M2962" s="56"/>
    </row>
    <row r="2963" spans="1:13">
      <c r="A2963" s="59">
        <v>35773</v>
      </c>
      <c r="B2963" s="58">
        <v>4234.33</v>
      </c>
      <c r="C2963" s="55">
        <f t="shared" si="188"/>
        <v>12</v>
      </c>
      <c r="D2963" s="55">
        <f t="shared" si="189"/>
        <v>1998</v>
      </c>
      <c r="E2963" s="55">
        <f t="shared" si="190"/>
        <v>8398.7935550000002</v>
      </c>
      <c r="F2963" s="55">
        <f t="shared" si="191"/>
        <v>9</v>
      </c>
      <c r="H2963" s="56"/>
      <c r="I2963" s="56"/>
      <c r="J2963" s="56"/>
      <c r="K2963" s="56"/>
      <c r="L2963" s="56"/>
      <c r="M2963" s="56"/>
    </row>
    <row r="2964" spans="1:13">
      <c r="A2964" s="59">
        <v>35774</v>
      </c>
      <c r="B2964" s="58">
        <v>3825.92</v>
      </c>
      <c r="C2964" s="55">
        <f t="shared" si="188"/>
        <v>12</v>
      </c>
      <c r="D2964" s="55">
        <f t="shared" si="189"/>
        <v>1998</v>
      </c>
      <c r="E2964" s="55">
        <f t="shared" si="190"/>
        <v>7588.7123200000005</v>
      </c>
      <c r="F2964" s="55">
        <f t="shared" si="191"/>
        <v>10</v>
      </c>
      <c r="H2964" s="56"/>
      <c r="I2964" s="56"/>
      <c r="J2964" s="56"/>
      <c r="K2964" s="56"/>
      <c r="L2964" s="56"/>
      <c r="M2964" s="56"/>
    </row>
    <row r="2965" spans="1:13">
      <c r="A2965" s="59">
        <v>35775</v>
      </c>
      <c r="B2965" s="58">
        <v>3635.91</v>
      </c>
      <c r="C2965" s="55">
        <f t="shared" si="188"/>
        <v>12</v>
      </c>
      <c r="D2965" s="55">
        <f t="shared" si="189"/>
        <v>1998</v>
      </c>
      <c r="E2965" s="55">
        <f t="shared" si="190"/>
        <v>7211.8274849999998</v>
      </c>
      <c r="F2965" s="55">
        <f t="shared" si="191"/>
        <v>11</v>
      </c>
      <c r="H2965" s="56"/>
      <c r="I2965" s="56"/>
      <c r="J2965" s="56"/>
      <c r="K2965" s="56"/>
      <c r="L2965" s="56"/>
      <c r="M2965" s="56"/>
    </row>
    <row r="2966" spans="1:13">
      <c r="A2966" s="59">
        <v>35776</v>
      </c>
      <c r="B2966" s="58">
        <v>3151.77</v>
      </c>
      <c r="C2966" s="55">
        <f t="shared" si="188"/>
        <v>12</v>
      </c>
      <c r="D2966" s="55">
        <f t="shared" si="189"/>
        <v>1998</v>
      </c>
      <c r="E2966" s="55">
        <f t="shared" si="190"/>
        <v>6251.5357949999998</v>
      </c>
      <c r="F2966" s="55">
        <f t="shared" si="191"/>
        <v>12</v>
      </c>
      <c r="H2966" s="56"/>
      <c r="I2966" s="56"/>
      <c r="J2966" s="56"/>
      <c r="K2966" s="56"/>
      <c r="L2966" s="56"/>
      <c r="M2966" s="56"/>
    </row>
    <row r="2967" spans="1:13">
      <c r="A2967" s="59">
        <v>35777</v>
      </c>
      <c r="B2967" s="58">
        <v>3323.14</v>
      </c>
      <c r="C2967" s="55">
        <f t="shared" si="188"/>
        <v>12</v>
      </c>
      <c r="D2967" s="55">
        <f t="shared" si="189"/>
        <v>1998</v>
      </c>
      <c r="E2967" s="55">
        <f t="shared" si="190"/>
        <v>6591.4481900000001</v>
      </c>
      <c r="F2967" s="55">
        <f t="shared" si="191"/>
        <v>13</v>
      </c>
      <c r="H2967" s="56"/>
      <c r="I2967" s="56"/>
      <c r="J2967" s="56"/>
      <c r="K2967" s="56"/>
      <c r="L2967" s="56"/>
      <c r="M2967" s="56"/>
    </row>
    <row r="2968" spans="1:13">
      <c r="A2968" s="59">
        <v>35778</v>
      </c>
      <c r="B2968" s="58">
        <v>3440.44</v>
      </c>
      <c r="C2968" s="55">
        <f t="shared" si="188"/>
        <v>12</v>
      </c>
      <c r="D2968" s="55">
        <f t="shared" si="189"/>
        <v>1998</v>
      </c>
      <c r="E2968" s="55">
        <f t="shared" si="190"/>
        <v>6824.1127400000005</v>
      </c>
      <c r="F2968" s="55">
        <f t="shared" si="191"/>
        <v>14</v>
      </c>
      <c r="H2968" s="56"/>
      <c r="I2968" s="56"/>
      <c r="J2968" s="56"/>
      <c r="K2968" s="56"/>
      <c r="L2968" s="56"/>
      <c r="M2968" s="56"/>
    </row>
    <row r="2969" spans="1:13">
      <c r="A2969" s="59">
        <v>35779</v>
      </c>
      <c r="B2969" s="58">
        <v>4167.88</v>
      </c>
      <c r="C2969" s="55">
        <f t="shared" si="188"/>
        <v>12</v>
      </c>
      <c r="D2969" s="55">
        <f t="shared" si="189"/>
        <v>1998</v>
      </c>
      <c r="E2969" s="55">
        <f t="shared" si="190"/>
        <v>8266.9899800000003</v>
      </c>
      <c r="F2969" s="55">
        <f t="shared" si="191"/>
        <v>15</v>
      </c>
      <c r="H2969" s="56"/>
      <c r="I2969" s="56"/>
      <c r="J2969" s="56"/>
      <c r="K2969" s="56"/>
      <c r="L2969" s="56"/>
      <c r="M2969" s="56"/>
    </row>
    <row r="2970" spans="1:13">
      <c r="A2970" s="59">
        <v>35780</v>
      </c>
      <c r="B2970" s="58">
        <v>4021.59</v>
      </c>
      <c r="C2970" s="55">
        <f t="shared" si="188"/>
        <v>12</v>
      </c>
      <c r="D2970" s="55">
        <f t="shared" si="189"/>
        <v>1998</v>
      </c>
      <c r="E2970" s="55">
        <f t="shared" si="190"/>
        <v>7976.8237650000001</v>
      </c>
      <c r="F2970" s="55">
        <f t="shared" si="191"/>
        <v>16</v>
      </c>
      <c r="H2970" s="56"/>
      <c r="I2970" s="56"/>
      <c r="J2970" s="56"/>
      <c r="K2970" s="56"/>
      <c r="L2970" s="56"/>
      <c r="M2970" s="56"/>
    </row>
    <row r="2971" spans="1:13">
      <c r="A2971" s="59">
        <v>35781</v>
      </c>
      <c r="B2971" s="58">
        <v>4421.55</v>
      </c>
      <c r="C2971" s="55">
        <f t="shared" si="188"/>
        <v>12</v>
      </c>
      <c r="D2971" s="55">
        <f t="shared" si="189"/>
        <v>1998</v>
      </c>
      <c r="E2971" s="55">
        <f t="shared" si="190"/>
        <v>8770.1444250000004</v>
      </c>
      <c r="F2971" s="55">
        <f t="shared" si="191"/>
        <v>17</v>
      </c>
      <c r="H2971" s="56"/>
      <c r="I2971" s="56"/>
      <c r="J2971" s="56"/>
      <c r="K2971" s="56"/>
      <c r="L2971" s="56"/>
      <c r="M2971" s="56"/>
    </row>
    <row r="2972" spans="1:13">
      <c r="A2972" s="59">
        <v>35782</v>
      </c>
      <c r="B2972" s="58">
        <v>4698.3100000000004</v>
      </c>
      <c r="C2972" s="55">
        <f t="shared" si="188"/>
        <v>12</v>
      </c>
      <c r="D2972" s="55">
        <f t="shared" si="189"/>
        <v>1998</v>
      </c>
      <c r="E2972" s="55">
        <f t="shared" si="190"/>
        <v>9319.097885000001</v>
      </c>
      <c r="F2972" s="55">
        <f t="shared" si="191"/>
        <v>18</v>
      </c>
      <c r="H2972" s="56"/>
      <c r="I2972" s="56"/>
      <c r="J2972" s="56"/>
      <c r="K2972" s="56"/>
      <c r="L2972" s="56"/>
      <c r="M2972" s="56"/>
    </row>
    <row r="2973" spans="1:13">
      <c r="A2973" s="59">
        <v>35783</v>
      </c>
      <c r="B2973" s="58">
        <v>4322.21</v>
      </c>
      <c r="C2973" s="55">
        <f t="shared" si="188"/>
        <v>12</v>
      </c>
      <c r="D2973" s="55">
        <f t="shared" si="189"/>
        <v>1998</v>
      </c>
      <c r="E2973" s="55">
        <f t="shared" si="190"/>
        <v>8573.1035350000002</v>
      </c>
      <c r="F2973" s="55">
        <f t="shared" si="191"/>
        <v>19</v>
      </c>
      <c r="H2973" s="56"/>
      <c r="I2973" s="56"/>
      <c r="J2973" s="56"/>
      <c r="K2973" s="56"/>
      <c r="L2973" s="56"/>
      <c r="M2973" s="56"/>
    </row>
    <row r="2974" spans="1:13">
      <c r="A2974" s="59">
        <v>35784</v>
      </c>
      <c r="B2974" s="58">
        <v>3572.26</v>
      </c>
      <c r="C2974" s="55">
        <f t="shared" si="188"/>
        <v>12</v>
      </c>
      <c r="D2974" s="55">
        <f t="shared" si="189"/>
        <v>1998</v>
      </c>
      <c r="E2974" s="55">
        <f t="shared" si="190"/>
        <v>7085.5777100000005</v>
      </c>
      <c r="F2974" s="55">
        <f t="shared" si="191"/>
        <v>20</v>
      </c>
      <c r="H2974" s="56"/>
      <c r="I2974" s="56"/>
      <c r="J2974" s="56"/>
      <c r="K2974" s="56"/>
      <c r="L2974" s="56"/>
      <c r="M2974" s="56"/>
    </row>
    <row r="2975" spans="1:13">
      <c r="A2975" s="59">
        <v>35785</v>
      </c>
      <c r="B2975" s="58">
        <v>3459.52</v>
      </c>
      <c r="C2975" s="55">
        <f t="shared" si="188"/>
        <v>12</v>
      </c>
      <c r="D2975" s="55">
        <f t="shared" si="189"/>
        <v>1998</v>
      </c>
      <c r="E2975" s="55">
        <f t="shared" si="190"/>
        <v>6861.9579199999998</v>
      </c>
      <c r="F2975" s="55">
        <f t="shared" si="191"/>
        <v>21</v>
      </c>
      <c r="H2975" s="56"/>
      <c r="I2975" s="56"/>
      <c r="J2975" s="56"/>
      <c r="K2975" s="56"/>
      <c r="L2975" s="56"/>
      <c r="M2975" s="56"/>
    </row>
    <row r="2976" spans="1:13">
      <c r="A2976" s="59">
        <v>35786</v>
      </c>
      <c r="B2976" s="58">
        <v>3930.15</v>
      </c>
      <c r="C2976" s="55">
        <f t="shared" si="188"/>
        <v>12</v>
      </c>
      <c r="D2976" s="55">
        <f t="shared" si="189"/>
        <v>1998</v>
      </c>
      <c r="E2976" s="55">
        <f t="shared" si="190"/>
        <v>7795.4525250000006</v>
      </c>
      <c r="F2976" s="55">
        <f t="shared" si="191"/>
        <v>22</v>
      </c>
      <c r="H2976" s="56"/>
      <c r="I2976" s="56"/>
      <c r="J2976" s="56"/>
      <c r="K2976" s="56"/>
      <c r="L2976" s="56"/>
      <c r="M2976" s="56"/>
    </row>
    <row r="2977" spans="1:13">
      <c r="A2977" s="59">
        <v>35787</v>
      </c>
      <c r="B2977" s="58">
        <v>3309.71</v>
      </c>
      <c r="C2977" s="55">
        <f t="shared" si="188"/>
        <v>12</v>
      </c>
      <c r="D2977" s="55">
        <f t="shared" si="189"/>
        <v>1998</v>
      </c>
      <c r="E2977" s="55">
        <f t="shared" si="190"/>
        <v>6564.8097850000004</v>
      </c>
      <c r="F2977" s="55">
        <f t="shared" si="191"/>
        <v>23</v>
      </c>
      <c r="H2977" s="56"/>
      <c r="I2977" s="56"/>
      <c r="J2977" s="56"/>
      <c r="K2977" s="56"/>
      <c r="L2977" s="56"/>
      <c r="M2977" s="56"/>
    </row>
    <row r="2978" spans="1:13">
      <c r="A2978" s="59">
        <v>35788</v>
      </c>
      <c r="B2978" s="58">
        <v>3859.19</v>
      </c>
      <c r="C2978" s="55">
        <f t="shared" si="188"/>
        <v>12</v>
      </c>
      <c r="D2978" s="55">
        <f t="shared" si="189"/>
        <v>1998</v>
      </c>
      <c r="E2978" s="55">
        <f t="shared" si="190"/>
        <v>7654.7033650000003</v>
      </c>
      <c r="F2978" s="55">
        <f t="shared" si="191"/>
        <v>24</v>
      </c>
      <c r="H2978" s="56"/>
      <c r="I2978" s="56"/>
      <c r="J2978" s="56"/>
      <c r="K2978" s="56"/>
      <c r="L2978" s="56"/>
      <c r="M2978" s="56"/>
    </row>
    <row r="2979" spans="1:13">
      <c r="A2979" s="59">
        <v>35789</v>
      </c>
      <c r="B2979" s="58">
        <v>3588.94</v>
      </c>
      <c r="C2979" s="55">
        <f t="shared" si="188"/>
        <v>12</v>
      </c>
      <c r="D2979" s="55">
        <f t="shared" si="189"/>
        <v>1998</v>
      </c>
      <c r="E2979" s="55">
        <f t="shared" si="190"/>
        <v>7118.6624900000006</v>
      </c>
      <c r="F2979" s="55">
        <f t="shared" si="191"/>
        <v>25</v>
      </c>
      <c r="H2979" s="56"/>
      <c r="I2979" s="56"/>
      <c r="J2979" s="56"/>
      <c r="K2979" s="56"/>
      <c r="L2979" s="56"/>
      <c r="M2979" s="56"/>
    </row>
    <row r="2980" spans="1:13">
      <c r="A2980" s="59">
        <v>35790</v>
      </c>
      <c r="B2980" s="58">
        <v>3162.43</v>
      </c>
      <c r="C2980" s="55">
        <f t="shared" si="188"/>
        <v>12</v>
      </c>
      <c r="D2980" s="55">
        <f t="shared" si="189"/>
        <v>1998</v>
      </c>
      <c r="E2980" s="55">
        <f t="shared" si="190"/>
        <v>6272.679905</v>
      </c>
      <c r="F2980" s="55">
        <f t="shared" si="191"/>
        <v>26</v>
      </c>
      <c r="H2980" s="56"/>
      <c r="I2980" s="56"/>
      <c r="J2980" s="56"/>
      <c r="K2980" s="56"/>
      <c r="L2980" s="56"/>
      <c r="M2980" s="56"/>
    </row>
    <row r="2981" spans="1:13">
      <c r="A2981" s="59">
        <v>35791</v>
      </c>
      <c r="B2981" s="58">
        <v>3354.05</v>
      </c>
      <c r="C2981" s="55">
        <f t="shared" si="188"/>
        <v>12</v>
      </c>
      <c r="D2981" s="55">
        <f t="shared" si="189"/>
        <v>1998</v>
      </c>
      <c r="E2981" s="55">
        <f t="shared" si="190"/>
        <v>6652.7581750000008</v>
      </c>
      <c r="F2981" s="55">
        <f t="shared" si="191"/>
        <v>27</v>
      </c>
      <c r="H2981" s="56"/>
      <c r="I2981" s="56"/>
      <c r="J2981" s="56"/>
      <c r="K2981" s="56"/>
      <c r="L2981" s="56"/>
      <c r="M2981" s="56"/>
    </row>
    <row r="2982" spans="1:13">
      <c r="A2982" s="59">
        <v>35792</v>
      </c>
      <c r="B2982" s="58">
        <v>3564.95</v>
      </c>
      <c r="C2982" s="55">
        <f t="shared" si="188"/>
        <v>12</v>
      </c>
      <c r="D2982" s="55">
        <f t="shared" si="189"/>
        <v>1998</v>
      </c>
      <c r="E2982" s="55">
        <f t="shared" si="190"/>
        <v>7071.0783249999995</v>
      </c>
      <c r="F2982" s="55">
        <f t="shared" si="191"/>
        <v>28</v>
      </c>
      <c r="H2982" s="56"/>
      <c r="I2982" s="56"/>
      <c r="J2982" s="56"/>
      <c r="K2982" s="56"/>
      <c r="L2982" s="56"/>
      <c r="M2982" s="56"/>
    </row>
    <row r="2983" spans="1:13">
      <c r="A2983" s="59">
        <v>35793</v>
      </c>
      <c r="B2983" s="58">
        <v>4053.02</v>
      </c>
      <c r="C2983" s="55">
        <f t="shared" si="188"/>
        <v>12</v>
      </c>
      <c r="D2983" s="55">
        <f t="shared" si="189"/>
        <v>1998</v>
      </c>
      <c r="E2983" s="55">
        <f t="shared" si="190"/>
        <v>8039.1651700000002</v>
      </c>
      <c r="F2983" s="55">
        <f t="shared" si="191"/>
        <v>29</v>
      </c>
      <c r="H2983" s="56"/>
      <c r="I2983" s="56"/>
      <c r="J2983" s="56"/>
      <c r="K2983" s="56"/>
      <c r="L2983" s="56"/>
      <c r="M2983" s="56"/>
    </row>
    <row r="2984" spans="1:13">
      <c r="A2984" s="59">
        <v>35794</v>
      </c>
      <c r="B2984" s="58">
        <v>4000.34</v>
      </c>
      <c r="C2984" s="55">
        <f t="shared" si="188"/>
        <v>12</v>
      </c>
      <c r="D2984" s="55">
        <f t="shared" si="189"/>
        <v>1998</v>
      </c>
      <c r="E2984" s="55">
        <f t="shared" si="190"/>
        <v>7934.6743900000001</v>
      </c>
      <c r="F2984" s="55">
        <f t="shared" si="191"/>
        <v>30</v>
      </c>
      <c r="H2984" s="56"/>
      <c r="I2984" s="56"/>
      <c r="J2984" s="56"/>
      <c r="K2984" s="56"/>
      <c r="L2984" s="56"/>
      <c r="M2984" s="56"/>
    </row>
    <row r="2985" spans="1:13">
      <c r="A2985" s="59">
        <v>35795</v>
      </c>
      <c r="B2985" s="58">
        <v>3653.4</v>
      </c>
      <c r="C2985" s="55">
        <f t="shared" si="188"/>
        <v>12</v>
      </c>
      <c r="D2985" s="55">
        <f t="shared" si="189"/>
        <v>1998</v>
      </c>
      <c r="E2985" s="55">
        <f t="shared" si="190"/>
        <v>7246.5189</v>
      </c>
      <c r="F2985" s="55">
        <f t="shared" si="191"/>
        <v>31</v>
      </c>
      <c r="H2985" s="56"/>
      <c r="I2985" s="56"/>
      <c r="J2985" s="56"/>
      <c r="K2985" s="56"/>
      <c r="L2985" s="56"/>
      <c r="M2985" s="56"/>
    </row>
    <row r="2986" spans="1:13">
      <c r="A2986" s="59">
        <v>35796</v>
      </c>
      <c r="B2986" s="58">
        <v>3605.56</v>
      </c>
      <c r="C2986" s="55">
        <f t="shared" si="188"/>
        <v>1</v>
      </c>
      <c r="D2986" s="55">
        <f t="shared" si="189"/>
        <v>1998</v>
      </c>
      <c r="E2986" s="55">
        <f t="shared" si="190"/>
        <v>7151.6282600000004</v>
      </c>
      <c r="F2986" s="55">
        <f t="shared" si="191"/>
        <v>1</v>
      </c>
      <c r="H2986" s="56"/>
      <c r="I2986" s="56"/>
      <c r="J2986" s="56"/>
      <c r="K2986" s="56"/>
      <c r="L2986" s="56"/>
      <c r="M2986" s="56"/>
    </row>
    <row r="2987" spans="1:13">
      <c r="A2987" s="59">
        <v>35797</v>
      </c>
      <c r="B2987" s="58">
        <v>3995.13</v>
      </c>
      <c r="C2987" s="55">
        <f t="shared" si="188"/>
        <v>1</v>
      </c>
      <c r="D2987" s="55">
        <f t="shared" si="189"/>
        <v>1998</v>
      </c>
      <c r="E2987" s="55">
        <f t="shared" si="190"/>
        <v>7924.3403550000003</v>
      </c>
      <c r="F2987" s="55">
        <f t="shared" si="191"/>
        <v>2</v>
      </c>
      <c r="H2987" s="56"/>
      <c r="I2987" s="56"/>
      <c r="J2987" s="56"/>
      <c r="K2987" s="56"/>
      <c r="L2987" s="56"/>
      <c r="M2987" s="56"/>
    </row>
    <row r="2988" spans="1:13">
      <c r="A2988" s="59">
        <v>35798</v>
      </c>
      <c r="B2988" s="58">
        <v>4519.43</v>
      </c>
      <c r="C2988" s="55">
        <f t="shared" si="188"/>
        <v>1</v>
      </c>
      <c r="D2988" s="55">
        <f t="shared" si="189"/>
        <v>1998</v>
      </c>
      <c r="E2988" s="55">
        <f t="shared" si="190"/>
        <v>8964.2894050000014</v>
      </c>
      <c r="F2988" s="55">
        <f t="shared" si="191"/>
        <v>3</v>
      </c>
      <c r="H2988" s="56"/>
      <c r="I2988" s="56"/>
      <c r="J2988" s="56"/>
      <c r="K2988" s="56"/>
      <c r="L2988" s="56"/>
      <c r="M2988" s="56"/>
    </row>
    <row r="2989" spans="1:13">
      <c r="A2989" s="59">
        <v>35799</v>
      </c>
      <c r="B2989" s="58">
        <v>4019.43</v>
      </c>
      <c r="C2989" s="55">
        <f t="shared" si="188"/>
        <v>1</v>
      </c>
      <c r="D2989" s="55">
        <f t="shared" si="189"/>
        <v>1998</v>
      </c>
      <c r="E2989" s="55">
        <f t="shared" si="190"/>
        <v>7972.5394049999995</v>
      </c>
      <c r="F2989" s="55">
        <f t="shared" si="191"/>
        <v>4</v>
      </c>
      <c r="H2989" s="56"/>
      <c r="I2989" s="56"/>
      <c r="J2989" s="56"/>
      <c r="K2989" s="56"/>
      <c r="L2989" s="56"/>
      <c r="M2989" s="56"/>
    </row>
    <row r="2990" spans="1:13">
      <c r="A2990" s="59">
        <v>35800</v>
      </c>
      <c r="B2990" s="58">
        <v>4355.29</v>
      </c>
      <c r="C2990" s="55">
        <f t="shared" si="188"/>
        <v>1</v>
      </c>
      <c r="D2990" s="55">
        <f t="shared" si="189"/>
        <v>1998</v>
      </c>
      <c r="E2990" s="55">
        <f t="shared" si="190"/>
        <v>8638.7177150000007</v>
      </c>
      <c r="F2990" s="55">
        <f t="shared" si="191"/>
        <v>5</v>
      </c>
      <c r="H2990" s="56"/>
      <c r="I2990" s="56"/>
      <c r="J2990" s="56"/>
      <c r="K2990" s="56"/>
      <c r="L2990" s="56"/>
      <c r="M2990" s="56"/>
    </row>
    <row r="2991" spans="1:13">
      <c r="A2991" s="59">
        <v>35801</v>
      </c>
      <c r="B2991" s="58">
        <v>3365.38</v>
      </c>
      <c r="C2991" s="55">
        <f t="shared" si="188"/>
        <v>1</v>
      </c>
      <c r="D2991" s="55">
        <f t="shared" si="189"/>
        <v>1998</v>
      </c>
      <c r="E2991" s="55">
        <f t="shared" si="190"/>
        <v>6675.2312300000003</v>
      </c>
      <c r="F2991" s="55">
        <f t="shared" si="191"/>
        <v>6</v>
      </c>
      <c r="H2991" s="56"/>
      <c r="I2991" s="56"/>
      <c r="J2991" s="56"/>
      <c r="K2991" s="56"/>
      <c r="L2991" s="56"/>
      <c r="M2991" s="56"/>
    </row>
    <row r="2992" spans="1:13">
      <c r="A2992" s="59">
        <v>35802</v>
      </c>
      <c r="B2992" s="58">
        <v>3744.79</v>
      </c>
      <c r="C2992" s="55">
        <f t="shared" si="188"/>
        <v>1</v>
      </c>
      <c r="D2992" s="55">
        <f t="shared" si="189"/>
        <v>1998</v>
      </c>
      <c r="E2992" s="55">
        <f t="shared" si="190"/>
        <v>7427.7909650000001</v>
      </c>
      <c r="F2992" s="55">
        <f t="shared" si="191"/>
        <v>7</v>
      </c>
      <c r="H2992" s="56"/>
      <c r="I2992" s="56"/>
      <c r="J2992" s="56"/>
      <c r="K2992" s="56"/>
      <c r="L2992" s="56"/>
      <c r="M2992" s="56"/>
    </row>
    <row r="2993" spans="1:13">
      <c r="A2993" s="59">
        <v>35803</v>
      </c>
      <c r="B2993" s="58">
        <v>3890.97</v>
      </c>
      <c r="C2993" s="55">
        <f t="shared" si="188"/>
        <v>1</v>
      </c>
      <c r="D2993" s="55">
        <f t="shared" si="189"/>
        <v>1998</v>
      </c>
      <c r="E2993" s="55">
        <f t="shared" si="190"/>
        <v>7717.7389949999997</v>
      </c>
      <c r="F2993" s="55">
        <f t="shared" si="191"/>
        <v>8</v>
      </c>
      <c r="H2993" s="56"/>
      <c r="I2993" s="56"/>
      <c r="J2993" s="56"/>
      <c r="K2993" s="56"/>
      <c r="L2993" s="56"/>
      <c r="M2993" s="56"/>
    </row>
    <row r="2994" spans="1:13">
      <c r="A2994" s="59">
        <v>35804</v>
      </c>
      <c r="B2994" s="58">
        <v>4413.8100000000004</v>
      </c>
      <c r="C2994" s="55">
        <f t="shared" si="188"/>
        <v>1</v>
      </c>
      <c r="D2994" s="55">
        <f t="shared" si="189"/>
        <v>1998</v>
      </c>
      <c r="E2994" s="55">
        <f t="shared" si="190"/>
        <v>8754.7921350000015</v>
      </c>
      <c r="F2994" s="55">
        <f t="shared" si="191"/>
        <v>9</v>
      </c>
      <c r="H2994" s="56"/>
      <c r="I2994" s="56"/>
      <c r="J2994" s="56"/>
      <c r="K2994" s="56"/>
      <c r="L2994" s="56"/>
      <c r="M2994" s="56"/>
    </row>
    <row r="2995" spans="1:13">
      <c r="A2995" s="59">
        <v>35805</v>
      </c>
      <c r="B2995" s="58">
        <v>4140</v>
      </c>
      <c r="C2995" s="55">
        <f t="shared" si="188"/>
        <v>1</v>
      </c>
      <c r="D2995" s="55">
        <f t="shared" si="189"/>
        <v>1998</v>
      </c>
      <c r="E2995" s="55">
        <f t="shared" si="190"/>
        <v>8211.69</v>
      </c>
      <c r="F2995" s="55">
        <f t="shared" si="191"/>
        <v>10</v>
      </c>
      <c r="H2995" s="56"/>
      <c r="I2995" s="56"/>
      <c r="J2995" s="56"/>
      <c r="K2995" s="56"/>
      <c r="L2995" s="56"/>
      <c r="M2995" s="56"/>
    </row>
    <row r="2996" spans="1:13">
      <c r="A2996" s="59">
        <v>35806</v>
      </c>
      <c r="B2996" s="58">
        <v>5269.41</v>
      </c>
      <c r="C2996" s="55">
        <f t="shared" si="188"/>
        <v>1</v>
      </c>
      <c r="D2996" s="55">
        <f t="shared" si="189"/>
        <v>1998</v>
      </c>
      <c r="E2996" s="55">
        <f t="shared" si="190"/>
        <v>10451.874734999999</v>
      </c>
      <c r="F2996" s="55">
        <f t="shared" si="191"/>
        <v>11</v>
      </c>
      <c r="H2996" s="56"/>
      <c r="I2996" s="56"/>
      <c r="J2996" s="56"/>
      <c r="K2996" s="56"/>
      <c r="L2996" s="56"/>
      <c r="M2996" s="56"/>
    </row>
    <row r="2997" spans="1:13">
      <c r="A2997" s="59">
        <v>35807</v>
      </c>
      <c r="B2997" s="58">
        <v>4980.93</v>
      </c>
      <c r="C2997" s="55">
        <f t="shared" si="188"/>
        <v>1</v>
      </c>
      <c r="D2997" s="55">
        <f t="shared" si="189"/>
        <v>1998</v>
      </c>
      <c r="E2997" s="55">
        <f t="shared" si="190"/>
        <v>9879.6746550000007</v>
      </c>
      <c r="F2997" s="55">
        <f t="shared" si="191"/>
        <v>12</v>
      </c>
      <c r="H2997" s="56"/>
      <c r="I2997" s="56"/>
      <c r="J2997" s="56"/>
      <c r="K2997" s="56"/>
      <c r="L2997" s="56"/>
      <c r="M2997" s="56"/>
    </row>
    <row r="2998" spans="1:13">
      <c r="A2998" s="59">
        <v>35808</v>
      </c>
      <c r="B2998" s="58">
        <v>4684.03</v>
      </c>
      <c r="C2998" s="55">
        <f t="shared" si="188"/>
        <v>1</v>
      </c>
      <c r="D2998" s="55">
        <f t="shared" si="189"/>
        <v>1998</v>
      </c>
      <c r="E2998" s="55">
        <f t="shared" si="190"/>
        <v>9290.7735049999992</v>
      </c>
      <c r="F2998" s="55">
        <f t="shared" si="191"/>
        <v>13</v>
      </c>
      <c r="H2998" s="56"/>
      <c r="I2998" s="56"/>
      <c r="J2998" s="56"/>
      <c r="K2998" s="56"/>
      <c r="L2998" s="56"/>
      <c r="M2998" s="56"/>
    </row>
    <row r="2999" spans="1:13">
      <c r="A2999" s="59">
        <v>35809</v>
      </c>
      <c r="B2999" s="58">
        <v>4197.68</v>
      </c>
      <c r="C2999" s="55">
        <f t="shared" si="188"/>
        <v>1</v>
      </c>
      <c r="D2999" s="55">
        <f t="shared" si="189"/>
        <v>1998</v>
      </c>
      <c r="E2999" s="55">
        <f t="shared" si="190"/>
        <v>8326.0982800000002</v>
      </c>
      <c r="F2999" s="55">
        <f t="shared" si="191"/>
        <v>14</v>
      </c>
      <c r="H2999" s="56"/>
      <c r="I2999" s="56"/>
      <c r="J2999" s="56"/>
      <c r="K2999" s="56"/>
      <c r="L2999" s="56"/>
      <c r="M2999" s="56"/>
    </row>
    <row r="3000" spans="1:13">
      <c r="A3000" s="59">
        <v>35810</v>
      </c>
      <c r="B3000" s="58">
        <v>4374.46</v>
      </c>
      <c r="C3000" s="55">
        <f t="shared" si="188"/>
        <v>1</v>
      </c>
      <c r="D3000" s="55">
        <f t="shared" si="189"/>
        <v>1998</v>
      </c>
      <c r="E3000" s="55">
        <f t="shared" si="190"/>
        <v>8676.7414100000005</v>
      </c>
      <c r="F3000" s="55">
        <f t="shared" si="191"/>
        <v>15</v>
      </c>
      <c r="H3000" s="56"/>
      <c r="I3000" s="56"/>
      <c r="J3000" s="56"/>
      <c r="K3000" s="56"/>
      <c r="L3000" s="56"/>
      <c r="M3000" s="56"/>
    </row>
    <row r="3001" spans="1:13">
      <c r="A3001" s="59">
        <v>35811</v>
      </c>
      <c r="B3001" s="58">
        <v>4323.58</v>
      </c>
      <c r="C3001" s="55">
        <f t="shared" si="188"/>
        <v>1</v>
      </c>
      <c r="D3001" s="55">
        <f t="shared" si="189"/>
        <v>1998</v>
      </c>
      <c r="E3001" s="55">
        <f t="shared" si="190"/>
        <v>8575.8209299999999</v>
      </c>
      <c r="F3001" s="55">
        <f t="shared" si="191"/>
        <v>16</v>
      </c>
      <c r="H3001" s="56"/>
      <c r="I3001" s="56"/>
      <c r="J3001" s="56"/>
      <c r="K3001" s="56"/>
      <c r="L3001" s="56"/>
      <c r="M3001" s="56"/>
    </row>
    <row r="3002" spans="1:13">
      <c r="A3002" s="59">
        <v>35812</v>
      </c>
      <c r="B3002" s="58">
        <v>4265.22</v>
      </c>
      <c r="C3002" s="55">
        <f t="shared" si="188"/>
        <v>1</v>
      </c>
      <c r="D3002" s="55">
        <f t="shared" si="189"/>
        <v>1998</v>
      </c>
      <c r="E3002" s="55">
        <f t="shared" si="190"/>
        <v>8460.06387</v>
      </c>
      <c r="F3002" s="55">
        <f t="shared" si="191"/>
        <v>17</v>
      </c>
      <c r="H3002" s="56"/>
      <c r="I3002" s="56"/>
      <c r="J3002" s="56"/>
      <c r="K3002" s="56"/>
      <c r="L3002" s="56"/>
      <c r="M3002" s="56"/>
    </row>
    <row r="3003" spans="1:13">
      <c r="A3003" s="59">
        <v>35813</v>
      </c>
      <c r="B3003" s="58">
        <v>4349.0600000000004</v>
      </c>
      <c r="C3003" s="55">
        <f t="shared" si="188"/>
        <v>1</v>
      </c>
      <c r="D3003" s="55">
        <f t="shared" si="189"/>
        <v>1998</v>
      </c>
      <c r="E3003" s="55">
        <f t="shared" si="190"/>
        <v>8626.3605100000004</v>
      </c>
      <c r="F3003" s="55">
        <f t="shared" si="191"/>
        <v>18</v>
      </c>
      <c r="H3003" s="56"/>
      <c r="I3003" s="56"/>
      <c r="J3003" s="56"/>
      <c r="K3003" s="56"/>
      <c r="L3003" s="56"/>
      <c r="M3003" s="56"/>
    </row>
    <row r="3004" spans="1:13">
      <c r="A3004" s="59">
        <v>35814</v>
      </c>
      <c r="B3004" s="58">
        <v>4098.42</v>
      </c>
      <c r="C3004" s="55">
        <f t="shared" si="188"/>
        <v>1</v>
      </c>
      <c r="D3004" s="55">
        <f t="shared" si="189"/>
        <v>1998</v>
      </c>
      <c r="E3004" s="55">
        <f t="shared" si="190"/>
        <v>8129.2160700000004</v>
      </c>
      <c r="F3004" s="55">
        <f t="shared" si="191"/>
        <v>19</v>
      </c>
      <c r="H3004" s="56"/>
      <c r="I3004" s="56"/>
      <c r="J3004" s="56"/>
      <c r="K3004" s="56"/>
      <c r="L3004" s="56"/>
      <c r="M3004" s="56"/>
    </row>
    <row r="3005" spans="1:13">
      <c r="A3005" s="59">
        <v>35815</v>
      </c>
      <c r="B3005" s="58">
        <v>4217.66</v>
      </c>
      <c r="C3005" s="55">
        <f t="shared" si="188"/>
        <v>1</v>
      </c>
      <c r="D3005" s="55">
        <f t="shared" si="189"/>
        <v>1998</v>
      </c>
      <c r="E3005" s="55">
        <f t="shared" si="190"/>
        <v>8365.7286100000001</v>
      </c>
      <c r="F3005" s="55">
        <f t="shared" si="191"/>
        <v>20</v>
      </c>
      <c r="H3005" s="56"/>
      <c r="I3005" s="56"/>
      <c r="J3005" s="56"/>
      <c r="K3005" s="56"/>
      <c r="L3005" s="56"/>
      <c r="M3005" s="56"/>
    </row>
    <row r="3006" spans="1:13">
      <c r="A3006" s="59">
        <v>35816</v>
      </c>
      <c r="B3006" s="58">
        <v>3660.68</v>
      </c>
      <c r="C3006" s="55">
        <f t="shared" si="188"/>
        <v>1</v>
      </c>
      <c r="D3006" s="55">
        <f t="shared" si="189"/>
        <v>1998</v>
      </c>
      <c r="E3006" s="55">
        <f t="shared" si="190"/>
        <v>7260.9587799999999</v>
      </c>
      <c r="F3006" s="55">
        <f t="shared" si="191"/>
        <v>21</v>
      </c>
      <c r="H3006" s="56"/>
      <c r="I3006" s="56"/>
      <c r="J3006" s="56"/>
      <c r="K3006" s="56"/>
      <c r="L3006" s="56"/>
      <c r="M3006" s="56"/>
    </row>
    <row r="3007" spans="1:13">
      <c r="A3007" s="59">
        <v>35817</v>
      </c>
      <c r="B3007" s="58">
        <v>3921.95</v>
      </c>
      <c r="C3007" s="55">
        <f t="shared" si="188"/>
        <v>1</v>
      </c>
      <c r="D3007" s="55">
        <f t="shared" si="189"/>
        <v>1998</v>
      </c>
      <c r="E3007" s="55">
        <f t="shared" si="190"/>
        <v>7779.187825</v>
      </c>
      <c r="F3007" s="55">
        <f t="shared" si="191"/>
        <v>22</v>
      </c>
      <c r="H3007" s="56"/>
      <c r="I3007" s="56"/>
      <c r="J3007" s="56"/>
      <c r="K3007" s="56"/>
      <c r="L3007" s="56"/>
      <c r="M3007" s="56"/>
    </row>
    <row r="3008" spans="1:13">
      <c r="A3008" s="59">
        <v>35818</v>
      </c>
      <c r="B3008" s="58">
        <v>3630.43</v>
      </c>
      <c r="C3008" s="55">
        <f t="shared" si="188"/>
        <v>1</v>
      </c>
      <c r="D3008" s="55">
        <f t="shared" si="189"/>
        <v>1998</v>
      </c>
      <c r="E3008" s="55">
        <f t="shared" si="190"/>
        <v>7200.9579050000002</v>
      </c>
      <c r="F3008" s="55">
        <f t="shared" si="191"/>
        <v>23</v>
      </c>
      <c r="H3008" s="56"/>
      <c r="I3008" s="56"/>
      <c r="J3008" s="56"/>
      <c r="K3008" s="56"/>
      <c r="L3008" s="56"/>
      <c r="M3008" s="56"/>
    </row>
    <row r="3009" spans="1:13">
      <c r="A3009" s="59">
        <v>35819</v>
      </c>
      <c r="B3009" s="58">
        <v>3786.53</v>
      </c>
      <c r="C3009" s="55">
        <f t="shared" si="188"/>
        <v>1</v>
      </c>
      <c r="D3009" s="55">
        <f t="shared" si="189"/>
        <v>1998</v>
      </c>
      <c r="E3009" s="55">
        <f t="shared" si="190"/>
        <v>7510.5822550000003</v>
      </c>
      <c r="F3009" s="55">
        <f t="shared" si="191"/>
        <v>24</v>
      </c>
      <c r="H3009" s="56"/>
      <c r="I3009" s="56"/>
      <c r="J3009" s="56"/>
      <c r="K3009" s="56"/>
      <c r="L3009" s="56"/>
      <c r="M3009" s="56"/>
    </row>
    <row r="3010" spans="1:13">
      <c r="A3010" s="59">
        <v>35820</v>
      </c>
      <c r="B3010" s="58">
        <v>4356.5600000000004</v>
      </c>
      <c r="C3010" s="55">
        <f t="shared" si="188"/>
        <v>1</v>
      </c>
      <c r="D3010" s="55">
        <f t="shared" si="189"/>
        <v>1998</v>
      </c>
      <c r="E3010" s="55">
        <f t="shared" si="190"/>
        <v>8641.2367600000016</v>
      </c>
      <c r="F3010" s="55">
        <f t="shared" si="191"/>
        <v>25</v>
      </c>
      <c r="H3010" s="56"/>
      <c r="I3010" s="56"/>
      <c r="J3010" s="56"/>
      <c r="K3010" s="56"/>
      <c r="L3010" s="56"/>
      <c r="M3010" s="56"/>
    </row>
    <row r="3011" spans="1:13">
      <c r="A3011" s="59">
        <v>35821</v>
      </c>
      <c r="B3011" s="58">
        <v>3706.62</v>
      </c>
      <c r="C3011" s="55">
        <f t="shared" si="188"/>
        <v>1</v>
      </c>
      <c r="D3011" s="55">
        <f t="shared" si="189"/>
        <v>1998</v>
      </c>
      <c r="E3011" s="55">
        <f t="shared" si="190"/>
        <v>7352.0807699999996</v>
      </c>
      <c r="F3011" s="55">
        <f t="shared" si="191"/>
        <v>26</v>
      </c>
      <c r="H3011" s="56"/>
      <c r="I3011" s="56"/>
      <c r="J3011" s="56"/>
      <c r="K3011" s="56"/>
      <c r="L3011" s="56"/>
      <c r="M3011" s="56"/>
    </row>
    <row r="3012" spans="1:13">
      <c r="A3012" s="59">
        <v>35822</v>
      </c>
      <c r="B3012" s="58">
        <v>3555.12</v>
      </c>
      <c r="C3012" s="55">
        <f t="shared" ref="C3012:C3075" si="192">MONTH(A3012)</f>
        <v>1</v>
      </c>
      <c r="D3012" s="55">
        <f t="shared" ref="D3012:D3075" si="193">IF(C3012&gt;9,YEAR(A3012)+1,YEAR(A3012))</f>
        <v>1998</v>
      </c>
      <c r="E3012" s="55">
        <f t="shared" ref="E3012:E3075" si="194">B3012*1.9835</f>
        <v>7051.5805199999995</v>
      </c>
      <c r="F3012" s="55">
        <f t="shared" ref="F3012:F3075" si="195">DAY(A3012)</f>
        <v>27</v>
      </c>
      <c r="H3012" s="56"/>
      <c r="I3012" s="56"/>
      <c r="J3012" s="56"/>
      <c r="K3012" s="56"/>
      <c r="L3012" s="56"/>
      <c r="M3012" s="56"/>
    </row>
    <row r="3013" spans="1:13">
      <c r="A3013" s="59">
        <v>35823</v>
      </c>
      <c r="B3013" s="58">
        <v>3868.08</v>
      </c>
      <c r="C3013" s="55">
        <f t="shared" si="192"/>
        <v>1</v>
      </c>
      <c r="D3013" s="55">
        <f t="shared" si="193"/>
        <v>1998</v>
      </c>
      <c r="E3013" s="55">
        <f t="shared" si="194"/>
        <v>7672.3366800000003</v>
      </c>
      <c r="F3013" s="55">
        <f t="shared" si="195"/>
        <v>28</v>
      </c>
      <c r="H3013" s="56"/>
      <c r="I3013" s="56"/>
      <c r="J3013" s="56"/>
      <c r="K3013" s="56"/>
      <c r="L3013" s="56"/>
      <c r="M3013" s="56"/>
    </row>
    <row r="3014" spans="1:13">
      <c r="A3014" s="59">
        <v>35824</v>
      </c>
      <c r="B3014" s="58">
        <v>3475.84</v>
      </c>
      <c r="C3014" s="55">
        <f t="shared" si="192"/>
        <v>1</v>
      </c>
      <c r="D3014" s="55">
        <f t="shared" si="193"/>
        <v>1998</v>
      </c>
      <c r="E3014" s="55">
        <f t="shared" si="194"/>
        <v>6894.3286400000006</v>
      </c>
      <c r="F3014" s="55">
        <f t="shared" si="195"/>
        <v>29</v>
      </c>
      <c r="H3014" s="56"/>
      <c r="I3014" s="56"/>
      <c r="J3014" s="56"/>
      <c r="K3014" s="56"/>
      <c r="L3014" s="56"/>
      <c r="M3014" s="56"/>
    </row>
    <row r="3015" spans="1:13">
      <c r="A3015" s="59">
        <v>35825</v>
      </c>
      <c r="B3015" s="58">
        <v>3583.35</v>
      </c>
      <c r="C3015" s="55">
        <f t="shared" si="192"/>
        <v>1</v>
      </c>
      <c r="D3015" s="55">
        <f t="shared" si="193"/>
        <v>1998</v>
      </c>
      <c r="E3015" s="55">
        <f t="shared" si="194"/>
        <v>7107.5747250000004</v>
      </c>
      <c r="F3015" s="55">
        <f t="shared" si="195"/>
        <v>30</v>
      </c>
      <c r="H3015" s="56"/>
      <c r="I3015" s="56"/>
      <c r="J3015" s="56"/>
      <c r="K3015" s="56"/>
      <c r="L3015" s="56"/>
      <c r="M3015" s="56"/>
    </row>
    <row r="3016" spans="1:13">
      <c r="A3016" s="59">
        <v>35826</v>
      </c>
      <c r="B3016" s="58">
        <v>3868.02</v>
      </c>
      <c r="C3016" s="55">
        <f t="shared" si="192"/>
        <v>1</v>
      </c>
      <c r="D3016" s="55">
        <f t="shared" si="193"/>
        <v>1998</v>
      </c>
      <c r="E3016" s="55">
        <f t="shared" si="194"/>
        <v>7672.21767</v>
      </c>
      <c r="F3016" s="55">
        <f t="shared" si="195"/>
        <v>31</v>
      </c>
      <c r="H3016" s="56"/>
      <c r="I3016" s="56"/>
      <c r="J3016" s="56"/>
      <c r="K3016" s="56"/>
      <c r="L3016" s="56"/>
      <c r="M3016" s="56"/>
    </row>
    <row r="3017" spans="1:13">
      <c r="A3017" s="59">
        <v>35827</v>
      </c>
      <c r="B3017" s="58">
        <v>3348.62</v>
      </c>
      <c r="C3017" s="55">
        <f t="shared" si="192"/>
        <v>2</v>
      </c>
      <c r="D3017" s="55">
        <f t="shared" si="193"/>
        <v>1998</v>
      </c>
      <c r="E3017" s="55">
        <f t="shared" si="194"/>
        <v>6641.9877699999997</v>
      </c>
      <c r="F3017" s="55">
        <f t="shared" si="195"/>
        <v>1</v>
      </c>
      <c r="H3017" s="56"/>
      <c r="I3017" s="56"/>
      <c r="J3017" s="56"/>
      <c r="K3017" s="56"/>
      <c r="L3017" s="56"/>
      <c r="M3017" s="56"/>
    </row>
    <row r="3018" spans="1:13">
      <c r="A3018" s="59">
        <v>35828</v>
      </c>
      <c r="B3018" s="58">
        <v>3544.16</v>
      </c>
      <c r="C3018" s="55">
        <f t="shared" si="192"/>
        <v>2</v>
      </c>
      <c r="D3018" s="55">
        <f t="shared" si="193"/>
        <v>1998</v>
      </c>
      <c r="E3018" s="55">
        <f t="shared" si="194"/>
        <v>7029.8413599999994</v>
      </c>
      <c r="F3018" s="55">
        <f t="shared" si="195"/>
        <v>2</v>
      </c>
      <c r="H3018" s="56"/>
      <c r="I3018" s="56"/>
      <c r="J3018" s="56"/>
      <c r="K3018" s="56"/>
      <c r="L3018" s="56"/>
      <c r="M3018" s="56"/>
    </row>
    <row r="3019" spans="1:13">
      <c r="A3019" s="59">
        <v>35829</v>
      </c>
      <c r="B3019" s="58">
        <v>3713.24</v>
      </c>
      <c r="C3019" s="55">
        <f t="shared" si="192"/>
        <v>2</v>
      </c>
      <c r="D3019" s="55">
        <f t="shared" si="193"/>
        <v>1998</v>
      </c>
      <c r="E3019" s="55">
        <f t="shared" si="194"/>
        <v>7365.2115399999993</v>
      </c>
      <c r="F3019" s="55">
        <f t="shared" si="195"/>
        <v>3</v>
      </c>
      <c r="H3019" s="56"/>
      <c r="I3019" s="56"/>
      <c r="J3019" s="56"/>
      <c r="K3019" s="56"/>
      <c r="L3019" s="56"/>
      <c r="M3019" s="56"/>
    </row>
    <row r="3020" spans="1:13">
      <c r="A3020" s="59">
        <v>35830</v>
      </c>
      <c r="B3020" s="58">
        <v>3344.15</v>
      </c>
      <c r="C3020" s="55">
        <f t="shared" si="192"/>
        <v>2</v>
      </c>
      <c r="D3020" s="55">
        <f t="shared" si="193"/>
        <v>1998</v>
      </c>
      <c r="E3020" s="55">
        <f t="shared" si="194"/>
        <v>6633.1215250000005</v>
      </c>
      <c r="F3020" s="55">
        <f t="shared" si="195"/>
        <v>4</v>
      </c>
      <c r="H3020" s="56"/>
      <c r="I3020" s="56"/>
      <c r="J3020" s="56"/>
      <c r="K3020" s="56"/>
      <c r="L3020" s="56"/>
      <c r="M3020" s="56"/>
    </row>
    <row r="3021" spans="1:13">
      <c r="A3021" s="59">
        <v>35831</v>
      </c>
      <c r="B3021" s="58">
        <v>3425.68</v>
      </c>
      <c r="C3021" s="55">
        <f t="shared" si="192"/>
        <v>2</v>
      </c>
      <c r="D3021" s="55">
        <f t="shared" si="193"/>
        <v>1998</v>
      </c>
      <c r="E3021" s="55">
        <f t="shared" si="194"/>
        <v>6794.8362799999995</v>
      </c>
      <c r="F3021" s="55">
        <f t="shared" si="195"/>
        <v>5</v>
      </c>
      <c r="H3021" s="56"/>
      <c r="I3021" s="56"/>
      <c r="J3021" s="56"/>
      <c r="K3021" s="56"/>
      <c r="L3021" s="56"/>
      <c r="M3021" s="56"/>
    </row>
    <row r="3022" spans="1:13">
      <c r="A3022" s="59">
        <v>35832</v>
      </c>
      <c r="B3022" s="58">
        <v>3589.59</v>
      </c>
      <c r="C3022" s="55">
        <f t="shared" si="192"/>
        <v>2</v>
      </c>
      <c r="D3022" s="55">
        <f t="shared" si="193"/>
        <v>1998</v>
      </c>
      <c r="E3022" s="55">
        <f t="shared" si="194"/>
        <v>7119.9517650000007</v>
      </c>
      <c r="F3022" s="55">
        <f t="shared" si="195"/>
        <v>6</v>
      </c>
      <c r="H3022" s="56"/>
      <c r="I3022" s="56"/>
      <c r="J3022" s="56"/>
      <c r="K3022" s="56"/>
      <c r="L3022" s="56"/>
      <c r="M3022" s="56"/>
    </row>
    <row r="3023" spans="1:13">
      <c r="A3023" s="59">
        <v>35833</v>
      </c>
      <c r="B3023" s="58">
        <v>3746.39</v>
      </c>
      <c r="C3023" s="55">
        <f t="shared" si="192"/>
        <v>2</v>
      </c>
      <c r="D3023" s="55">
        <f t="shared" si="193"/>
        <v>1998</v>
      </c>
      <c r="E3023" s="55">
        <f t="shared" si="194"/>
        <v>7430.9645650000002</v>
      </c>
      <c r="F3023" s="55">
        <f t="shared" si="195"/>
        <v>7</v>
      </c>
      <c r="H3023" s="56"/>
      <c r="I3023" s="56"/>
      <c r="J3023" s="56"/>
      <c r="K3023" s="56"/>
      <c r="L3023" s="56"/>
      <c r="M3023" s="56"/>
    </row>
    <row r="3024" spans="1:13">
      <c r="A3024" s="59">
        <v>35834</v>
      </c>
      <c r="B3024" s="58">
        <v>3750.11</v>
      </c>
      <c r="C3024" s="55">
        <f t="shared" si="192"/>
        <v>2</v>
      </c>
      <c r="D3024" s="55">
        <f t="shared" si="193"/>
        <v>1998</v>
      </c>
      <c r="E3024" s="55">
        <f t="shared" si="194"/>
        <v>7438.3431850000006</v>
      </c>
      <c r="F3024" s="55">
        <f t="shared" si="195"/>
        <v>8</v>
      </c>
      <c r="H3024" s="56"/>
      <c r="I3024" s="56"/>
      <c r="J3024" s="56"/>
      <c r="K3024" s="56"/>
      <c r="L3024" s="56"/>
      <c r="M3024" s="56"/>
    </row>
    <row r="3025" spans="1:13">
      <c r="A3025" s="59">
        <v>35835</v>
      </c>
      <c r="B3025" s="58">
        <v>3616.63</v>
      </c>
      <c r="C3025" s="55">
        <f t="shared" si="192"/>
        <v>2</v>
      </c>
      <c r="D3025" s="55">
        <f t="shared" si="193"/>
        <v>1998</v>
      </c>
      <c r="E3025" s="55">
        <f t="shared" si="194"/>
        <v>7173.5856050000002</v>
      </c>
      <c r="F3025" s="55">
        <f t="shared" si="195"/>
        <v>9</v>
      </c>
      <c r="H3025" s="56"/>
      <c r="I3025" s="56"/>
      <c r="J3025" s="56"/>
      <c r="K3025" s="56"/>
      <c r="L3025" s="56"/>
      <c r="M3025" s="56"/>
    </row>
    <row r="3026" spans="1:13">
      <c r="A3026" s="59">
        <v>35836</v>
      </c>
      <c r="B3026" s="58">
        <v>3481.97</v>
      </c>
      <c r="C3026" s="55">
        <f t="shared" si="192"/>
        <v>2</v>
      </c>
      <c r="D3026" s="55">
        <f t="shared" si="193"/>
        <v>1998</v>
      </c>
      <c r="E3026" s="55">
        <f t="shared" si="194"/>
        <v>6906.4874949999994</v>
      </c>
      <c r="F3026" s="55">
        <f t="shared" si="195"/>
        <v>10</v>
      </c>
      <c r="H3026" s="56"/>
      <c r="I3026" s="56"/>
      <c r="J3026" s="56"/>
      <c r="K3026" s="56"/>
      <c r="L3026" s="56"/>
      <c r="M3026" s="56"/>
    </row>
    <row r="3027" spans="1:13">
      <c r="A3027" s="59">
        <v>35837</v>
      </c>
      <c r="B3027" s="58">
        <v>3252.76</v>
      </c>
      <c r="C3027" s="55">
        <f t="shared" si="192"/>
        <v>2</v>
      </c>
      <c r="D3027" s="55">
        <f t="shared" si="193"/>
        <v>1998</v>
      </c>
      <c r="E3027" s="55">
        <f t="shared" si="194"/>
        <v>6451.8494600000004</v>
      </c>
      <c r="F3027" s="55">
        <f t="shared" si="195"/>
        <v>11</v>
      </c>
      <c r="H3027" s="56"/>
      <c r="I3027" s="56"/>
      <c r="J3027" s="56"/>
      <c r="K3027" s="56"/>
      <c r="L3027" s="56"/>
      <c r="M3027" s="56"/>
    </row>
    <row r="3028" spans="1:13">
      <c r="A3028" s="59">
        <v>35838</v>
      </c>
      <c r="B3028" s="58">
        <v>3621.65</v>
      </c>
      <c r="C3028" s="55">
        <f t="shared" si="192"/>
        <v>2</v>
      </c>
      <c r="D3028" s="55">
        <f t="shared" si="193"/>
        <v>1998</v>
      </c>
      <c r="E3028" s="55">
        <f t="shared" si="194"/>
        <v>7183.5427749999999</v>
      </c>
      <c r="F3028" s="55">
        <f t="shared" si="195"/>
        <v>12</v>
      </c>
      <c r="H3028" s="56"/>
      <c r="I3028" s="56"/>
      <c r="J3028" s="56"/>
      <c r="K3028" s="56"/>
      <c r="L3028" s="56"/>
      <c r="M3028" s="56"/>
    </row>
    <row r="3029" spans="1:13">
      <c r="A3029" s="59">
        <v>35839</v>
      </c>
      <c r="B3029" s="58">
        <v>3649.13</v>
      </c>
      <c r="C3029" s="55">
        <f t="shared" si="192"/>
        <v>2</v>
      </c>
      <c r="D3029" s="55">
        <f t="shared" si="193"/>
        <v>1998</v>
      </c>
      <c r="E3029" s="55">
        <f t="shared" si="194"/>
        <v>7238.0493550000001</v>
      </c>
      <c r="F3029" s="55">
        <f t="shared" si="195"/>
        <v>13</v>
      </c>
      <c r="H3029" s="56"/>
      <c r="I3029" s="56"/>
      <c r="J3029" s="56"/>
      <c r="K3029" s="56"/>
      <c r="L3029" s="56"/>
      <c r="M3029" s="56"/>
    </row>
    <row r="3030" spans="1:13">
      <c r="A3030" s="59">
        <v>35840</v>
      </c>
      <c r="B3030" s="58">
        <v>3567.9</v>
      </c>
      <c r="C3030" s="55">
        <f t="shared" si="192"/>
        <v>2</v>
      </c>
      <c r="D3030" s="55">
        <f t="shared" si="193"/>
        <v>1998</v>
      </c>
      <c r="E3030" s="55">
        <f t="shared" si="194"/>
        <v>7076.92965</v>
      </c>
      <c r="F3030" s="55">
        <f t="shared" si="195"/>
        <v>14</v>
      </c>
      <c r="H3030" s="56"/>
      <c r="I3030" s="56"/>
      <c r="J3030" s="56"/>
      <c r="K3030" s="56"/>
      <c r="L3030" s="56"/>
      <c r="M3030" s="56"/>
    </row>
    <row r="3031" spans="1:13">
      <c r="A3031" s="59">
        <v>35841</v>
      </c>
      <c r="B3031" s="58">
        <v>3869.48</v>
      </c>
      <c r="C3031" s="55">
        <f t="shared" si="192"/>
        <v>2</v>
      </c>
      <c r="D3031" s="55">
        <f t="shared" si="193"/>
        <v>1998</v>
      </c>
      <c r="E3031" s="55">
        <f t="shared" si="194"/>
        <v>7675.1135800000002</v>
      </c>
      <c r="F3031" s="55">
        <f t="shared" si="195"/>
        <v>15</v>
      </c>
      <c r="H3031" s="56"/>
      <c r="I3031" s="56"/>
      <c r="J3031" s="56"/>
      <c r="K3031" s="56"/>
      <c r="L3031" s="56"/>
      <c r="M3031" s="56"/>
    </row>
    <row r="3032" spans="1:13">
      <c r="A3032" s="59">
        <v>35842</v>
      </c>
      <c r="B3032" s="58">
        <v>3713.33</v>
      </c>
      <c r="C3032" s="55">
        <f t="shared" si="192"/>
        <v>2</v>
      </c>
      <c r="D3032" s="55">
        <f t="shared" si="193"/>
        <v>1998</v>
      </c>
      <c r="E3032" s="55">
        <f t="shared" si="194"/>
        <v>7365.3900549999998</v>
      </c>
      <c r="F3032" s="55">
        <f t="shared" si="195"/>
        <v>16</v>
      </c>
      <c r="H3032" s="56"/>
      <c r="I3032" s="56"/>
      <c r="J3032" s="56"/>
      <c r="K3032" s="56"/>
      <c r="L3032" s="56"/>
      <c r="M3032" s="56"/>
    </row>
    <row r="3033" spans="1:13">
      <c r="A3033" s="59">
        <v>35843</v>
      </c>
      <c r="B3033" s="58">
        <v>3172.14</v>
      </c>
      <c r="C3033" s="55">
        <f t="shared" si="192"/>
        <v>2</v>
      </c>
      <c r="D3033" s="55">
        <f t="shared" si="193"/>
        <v>1998</v>
      </c>
      <c r="E3033" s="55">
        <f t="shared" si="194"/>
        <v>6291.9396900000002</v>
      </c>
      <c r="F3033" s="55">
        <f t="shared" si="195"/>
        <v>17</v>
      </c>
      <c r="H3033" s="56"/>
      <c r="I3033" s="56"/>
      <c r="J3033" s="56"/>
      <c r="K3033" s="56"/>
      <c r="L3033" s="56"/>
      <c r="M3033" s="56"/>
    </row>
    <row r="3034" spans="1:13">
      <c r="A3034" s="59">
        <v>35844</v>
      </c>
      <c r="B3034" s="58">
        <v>3329.84</v>
      </c>
      <c r="C3034" s="55">
        <f t="shared" si="192"/>
        <v>2</v>
      </c>
      <c r="D3034" s="55">
        <f t="shared" si="193"/>
        <v>1998</v>
      </c>
      <c r="E3034" s="55">
        <f t="shared" si="194"/>
        <v>6604.7376400000003</v>
      </c>
      <c r="F3034" s="55">
        <f t="shared" si="195"/>
        <v>18</v>
      </c>
      <c r="H3034" s="56"/>
      <c r="I3034" s="56"/>
      <c r="J3034" s="56"/>
      <c r="K3034" s="56"/>
      <c r="L3034" s="56"/>
      <c r="M3034" s="56"/>
    </row>
    <row r="3035" spans="1:13">
      <c r="A3035" s="59">
        <v>35845</v>
      </c>
      <c r="B3035" s="58">
        <v>3486.49</v>
      </c>
      <c r="C3035" s="55">
        <f t="shared" si="192"/>
        <v>2</v>
      </c>
      <c r="D3035" s="55">
        <f t="shared" si="193"/>
        <v>1998</v>
      </c>
      <c r="E3035" s="55">
        <f t="shared" si="194"/>
        <v>6915.4529149999998</v>
      </c>
      <c r="F3035" s="55">
        <f t="shared" si="195"/>
        <v>19</v>
      </c>
      <c r="H3035" s="56"/>
      <c r="I3035" s="56"/>
      <c r="J3035" s="56"/>
      <c r="K3035" s="56"/>
      <c r="L3035" s="56"/>
      <c r="M3035" s="56"/>
    </row>
    <row r="3036" spans="1:13">
      <c r="A3036" s="59">
        <v>35846</v>
      </c>
      <c r="B3036" s="58">
        <v>3369.9</v>
      </c>
      <c r="C3036" s="55">
        <f t="shared" si="192"/>
        <v>2</v>
      </c>
      <c r="D3036" s="55">
        <f t="shared" si="193"/>
        <v>1998</v>
      </c>
      <c r="E3036" s="55">
        <f t="shared" si="194"/>
        <v>6684.1966499999999</v>
      </c>
      <c r="F3036" s="55">
        <f t="shared" si="195"/>
        <v>20</v>
      </c>
      <c r="H3036" s="56"/>
      <c r="I3036" s="56"/>
      <c r="J3036" s="56"/>
      <c r="K3036" s="56"/>
      <c r="L3036" s="56"/>
      <c r="M3036" s="56"/>
    </row>
    <row r="3037" spans="1:13">
      <c r="A3037" s="59">
        <v>35847</v>
      </c>
      <c r="B3037" s="58">
        <v>3053.58</v>
      </c>
      <c r="C3037" s="55">
        <f t="shared" si="192"/>
        <v>2</v>
      </c>
      <c r="D3037" s="55">
        <f t="shared" si="193"/>
        <v>1998</v>
      </c>
      <c r="E3037" s="55">
        <f t="shared" si="194"/>
        <v>6056.7759299999998</v>
      </c>
      <c r="F3037" s="55">
        <f t="shared" si="195"/>
        <v>21</v>
      </c>
      <c r="H3037" s="56"/>
      <c r="I3037" s="56"/>
      <c r="J3037" s="56"/>
      <c r="K3037" s="56"/>
      <c r="L3037" s="56"/>
      <c r="M3037" s="56"/>
    </row>
    <row r="3038" spans="1:13">
      <c r="A3038" s="59">
        <v>35848</v>
      </c>
      <c r="B3038" s="58">
        <v>3888.42</v>
      </c>
      <c r="C3038" s="55">
        <f t="shared" si="192"/>
        <v>2</v>
      </c>
      <c r="D3038" s="55">
        <f t="shared" si="193"/>
        <v>1998</v>
      </c>
      <c r="E3038" s="55">
        <f t="shared" si="194"/>
        <v>7712.6810700000005</v>
      </c>
      <c r="F3038" s="55">
        <f t="shared" si="195"/>
        <v>22</v>
      </c>
      <c r="H3038" s="56"/>
      <c r="I3038" s="56"/>
      <c r="J3038" s="56"/>
      <c r="K3038" s="56"/>
      <c r="L3038" s="56"/>
      <c r="M3038" s="56"/>
    </row>
    <row r="3039" spans="1:13">
      <c r="A3039" s="59">
        <v>35849</v>
      </c>
      <c r="B3039" s="58">
        <v>3180.22</v>
      </c>
      <c r="C3039" s="55">
        <f t="shared" si="192"/>
        <v>2</v>
      </c>
      <c r="D3039" s="55">
        <f t="shared" si="193"/>
        <v>1998</v>
      </c>
      <c r="E3039" s="55">
        <f t="shared" si="194"/>
        <v>6307.9663700000001</v>
      </c>
      <c r="F3039" s="55">
        <f t="shared" si="195"/>
        <v>23</v>
      </c>
      <c r="H3039" s="56"/>
      <c r="I3039" s="56"/>
      <c r="J3039" s="56"/>
      <c r="K3039" s="56"/>
      <c r="L3039" s="56"/>
      <c r="M3039" s="56"/>
    </row>
    <row r="3040" spans="1:13">
      <c r="A3040" s="59">
        <v>35850</v>
      </c>
      <c r="B3040" s="58">
        <v>3926.16</v>
      </c>
      <c r="C3040" s="55">
        <f t="shared" si="192"/>
        <v>2</v>
      </c>
      <c r="D3040" s="55">
        <f t="shared" si="193"/>
        <v>1998</v>
      </c>
      <c r="E3040" s="55">
        <f t="shared" si="194"/>
        <v>7787.5383599999996</v>
      </c>
      <c r="F3040" s="55">
        <f t="shared" si="195"/>
        <v>24</v>
      </c>
      <c r="H3040" s="56"/>
      <c r="I3040" s="56"/>
      <c r="J3040" s="56"/>
      <c r="K3040" s="56"/>
      <c r="L3040" s="56"/>
      <c r="M3040" s="56"/>
    </row>
    <row r="3041" spans="1:13">
      <c r="A3041" s="59">
        <v>35851</v>
      </c>
      <c r="B3041" s="58">
        <v>3776.82</v>
      </c>
      <c r="C3041" s="55">
        <f t="shared" si="192"/>
        <v>2</v>
      </c>
      <c r="D3041" s="55">
        <f t="shared" si="193"/>
        <v>1998</v>
      </c>
      <c r="E3041" s="55">
        <f t="shared" si="194"/>
        <v>7491.3224700000001</v>
      </c>
      <c r="F3041" s="55">
        <f t="shared" si="195"/>
        <v>25</v>
      </c>
      <c r="H3041" s="56"/>
      <c r="I3041" s="56"/>
      <c r="J3041" s="56"/>
      <c r="K3041" s="56"/>
      <c r="L3041" s="56"/>
      <c r="M3041" s="56"/>
    </row>
    <row r="3042" spans="1:13">
      <c r="A3042" s="59">
        <v>35852</v>
      </c>
      <c r="B3042" s="58">
        <v>3475.38</v>
      </c>
      <c r="C3042" s="55">
        <f t="shared" si="192"/>
        <v>2</v>
      </c>
      <c r="D3042" s="55">
        <f t="shared" si="193"/>
        <v>1998</v>
      </c>
      <c r="E3042" s="55">
        <f t="shared" si="194"/>
        <v>6893.4162300000007</v>
      </c>
      <c r="F3042" s="55">
        <f t="shared" si="195"/>
        <v>26</v>
      </c>
      <c r="H3042" s="56"/>
      <c r="I3042" s="56"/>
      <c r="J3042" s="56"/>
      <c r="K3042" s="56"/>
      <c r="L3042" s="56"/>
      <c r="M3042" s="56"/>
    </row>
    <row r="3043" spans="1:13">
      <c r="A3043" s="59">
        <v>35853</v>
      </c>
      <c r="B3043" s="58">
        <v>3274.83</v>
      </c>
      <c r="C3043" s="55">
        <f t="shared" si="192"/>
        <v>2</v>
      </c>
      <c r="D3043" s="55">
        <f t="shared" si="193"/>
        <v>1998</v>
      </c>
      <c r="E3043" s="55">
        <f t="shared" si="194"/>
        <v>6495.6253049999996</v>
      </c>
      <c r="F3043" s="55">
        <f t="shared" si="195"/>
        <v>27</v>
      </c>
      <c r="H3043" s="56"/>
      <c r="I3043" s="56"/>
      <c r="J3043" s="56"/>
      <c r="K3043" s="56"/>
      <c r="L3043" s="56"/>
      <c r="M3043" s="56"/>
    </row>
    <row r="3044" spans="1:13">
      <c r="A3044" s="59">
        <v>35854</v>
      </c>
      <c r="B3044" s="58">
        <v>3138.31</v>
      </c>
      <c r="C3044" s="55">
        <f t="shared" si="192"/>
        <v>2</v>
      </c>
      <c r="D3044" s="55">
        <f t="shared" si="193"/>
        <v>1998</v>
      </c>
      <c r="E3044" s="55">
        <f t="shared" si="194"/>
        <v>6224.8378849999999</v>
      </c>
      <c r="F3044" s="55">
        <f t="shared" si="195"/>
        <v>28</v>
      </c>
      <c r="H3044" s="56"/>
      <c r="I3044" s="56"/>
      <c r="J3044" s="56"/>
      <c r="K3044" s="56"/>
      <c r="L3044" s="56"/>
      <c r="M3044" s="56"/>
    </row>
    <row r="3045" spans="1:13">
      <c r="A3045" s="59">
        <v>35855</v>
      </c>
      <c r="B3045" s="58">
        <v>3356.11</v>
      </c>
      <c r="C3045" s="55">
        <f t="shared" si="192"/>
        <v>3</v>
      </c>
      <c r="D3045" s="55">
        <f t="shared" si="193"/>
        <v>1998</v>
      </c>
      <c r="E3045" s="55">
        <f t="shared" si="194"/>
        <v>6656.8441850000008</v>
      </c>
      <c r="F3045" s="55">
        <f t="shared" si="195"/>
        <v>1</v>
      </c>
      <c r="H3045" s="56"/>
      <c r="I3045" s="56"/>
      <c r="J3045" s="56"/>
      <c r="K3045" s="56"/>
      <c r="L3045" s="56"/>
      <c r="M3045" s="56"/>
    </row>
    <row r="3046" spans="1:13">
      <c r="A3046" s="59">
        <v>35856</v>
      </c>
      <c r="B3046" s="58">
        <v>3312.09</v>
      </c>
      <c r="C3046" s="55">
        <f t="shared" si="192"/>
        <v>3</v>
      </c>
      <c r="D3046" s="55">
        <f t="shared" si="193"/>
        <v>1998</v>
      </c>
      <c r="E3046" s="55">
        <f t="shared" si="194"/>
        <v>6569.5305150000004</v>
      </c>
      <c r="F3046" s="55">
        <f t="shared" si="195"/>
        <v>2</v>
      </c>
      <c r="H3046" s="56"/>
      <c r="I3046" s="56"/>
      <c r="J3046" s="56"/>
      <c r="K3046" s="56"/>
      <c r="L3046" s="56"/>
      <c r="M3046" s="56"/>
    </row>
    <row r="3047" spans="1:13">
      <c r="A3047" s="59">
        <v>35857</v>
      </c>
      <c r="B3047" s="58">
        <v>3408.39</v>
      </c>
      <c r="C3047" s="55">
        <f t="shared" si="192"/>
        <v>3</v>
      </c>
      <c r="D3047" s="55">
        <f t="shared" si="193"/>
        <v>1998</v>
      </c>
      <c r="E3047" s="55">
        <f t="shared" si="194"/>
        <v>6760.5415649999995</v>
      </c>
      <c r="F3047" s="55">
        <f t="shared" si="195"/>
        <v>3</v>
      </c>
      <c r="H3047" s="56"/>
      <c r="I3047" s="56"/>
      <c r="J3047" s="56"/>
      <c r="K3047" s="56"/>
      <c r="L3047" s="56"/>
      <c r="M3047" s="56"/>
    </row>
    <row r="3048" spans="1:13">
      <c r="A3048" s="59">
        <v>35858</v>
      </c>
      <c r="B3048" s="58">
        <v>3816.18</v>
      </c>
      <c r="C3048" s="55">
        <f t="shared" si="192"/>
        <v>3</v>
      </c>
      <c r="D3048" s="55">
        <f t="shared" si="193"/>
        <v>1998</v>
      </c>
      <c r="E3048" s="55">
        <f t="shared" si="194"/>
        <v>7569.3930300000002</v>
      </c>
      <c r="F3048" s="55">
        <f t="shared" si="195"/>
        <v>4</v>
      </c>
      <c r="H3048" s="56"/>
      <c r="I3048" s="56"/>
      <c r="J3048" s="56"/>
      <c r="K3048" s="56"/>
      <c r="L3048" s="56"/>
      <c r="M3048" s="56"/>
    </row>
    <row r="3049" spans="1:13">
      <c r="A3049" s="59">
        <v>35859</v>
      </c>
      <c r="B3049" s="58">
        <v>3149.5</v>
      </c>
      <c r="C3049" s="55">
        <f t="shared" si="192"/>
        <v>3</v>
      </c>
      <c r="D3049" s="55">
        <f t="shared" si="193"/>
        <v>1998</v>
      </c>
      <c r="E3049" s="55">
        <f t="shared" si="194"/>
        <v>6247.0332500000004</v>
      </c>
      <c r="F3049" s="55">
        <f t="shared" si="195"/>
        <v>5</v>
      </c>
      <c r="H3049" s="56"/>
      <c r="I3049" s="56"/>
      <c r="J3049" s="56"/>
      <c r="K3049" s="56"/>
      <c r="L3049" s="56"/>
      <c r="M3049" s="56"/>
    </row>
    <row r="3050" spans="1:13">
      <c r="A3050" s="59">
        <v>35860</v>
      </c>
      <c r="B3050" s="58">
        <v>3242.35</v>
      </c>
      <c r="C3050" s="55">
        <f t="shared" si="192"/>
        <v>3</v>
      </c>
      <c r="D3050" s="55">
        <f t="shared" si="193"/>
        <v>1998</v>
      </c>
      <c r="E3050" s="55">
        <f t="shared" si="194"/>
        <v>6431.2012249999998</v>
      </c>
      <c r="F3050" s="55">
        <f t="shared" si="195"/>
        <v>6</v>
      </c>
      <c r="H3050" s="56"/>
      <c r="I3050" s="56"/>
      <c r="J3050" s="56"/>
      <c r="K3050" s="56"/>
      <c r="L3050" s="56"/>
      <c r="M3050" s="56"/>
    </row>
    <row r="3051" spans="1:13">
      <c r="A3051" s="59">
        <v>35861</v>
      </c>
      <c r="B3051" s="58">
        <v>3352.49</v>
      </c>
      <c r="C3051" s="55">
        <f t="shared" si="192"/>
        <v>3</v>
      </c>
      <c r="D3051" s="55">
        <f t="shared" si="193"/>
        <v>1998</v>
      </c>
      <c r="E3051" s="55">
        <f t="shared" si="194"/>
        <v>6649.6639150000001</v>
      </c>
      <c r="F3051" s="55">
        <f t="shared" si="195"/>
        <v>7</v>
      </c>
      <c r="H3051" s="56"/>
      <c r="I3051" s="56"/>
      <c r="J3051" s="56"/>
      <c r="K3051" s="56"/>
      <c r="L3051" s="56"/>
      <c r="M3051" s="56"/>
    </row>
    <row r="3052" spans="1:13">
      <c r="A3052" s="59">
        <v>35862</v>
      </c>
      <c r="B3052" s="58">
        <v>2974.22</v>
      </c>
      <c r="C3052" s="55">
        <f t="shared" si="192"/>
        <v>3</v>
      </c>
      <c r="D3052" s="55">
        <f t="shared" si="193"/>
        <v>1998</v>
      </c>
      <c r="E3052" s="55">
        <f t="shared" si="194"/>
        <v>5899.3653699999995</v>
      </c>
      <c r="F3052" s="55">
        <f t="shared" si="195"/>
        <v>8</v>
      </c>
      <c r="H3052" s="56"/>
      <c r="I3052" s="56"/>
      <c r="J3052" s="56"/>
      <c r="K3052" s="56"/>
      <c r="L3052" s="56"/>
      <c r="M3052" s="56"/>
    </row>
    <row r="3053" spans="1:13">
      <c r="A3053" s="59">
        <v>35863</v>
      </c>
      <c r="B3053" s="58">
        <v>3200.98</v>
      </c>
      <c r="C3053" s="55">
        <f t="shared" si="192"/>
        <v>3</v>
      </c>
      <c r="D3053" s="55">
        <f t="shared" si="193"/>
        <v>1998</v>
      </c>
      <c r="E3053" s="55">
        <f t="shared" si="194"/>
        <v>6349.14383</v>
      </c>
      <c r="F3053" s="55">
        <f t="shared" si="195"/>
        <v>9</v>
      </c>
      <c r="H3053" s="56"/>
      <c r="I3053" s="56"/>
      <c r="J3053" s="56"/>
      <c r="K3053" s="56"/>
      <c r="L3053" s="56"/>
      <c r="M3053" s="56"/>
    </row>
    <row r="3054" spans="1:13">
      <c r="A3054" s="59">
        <v>35864</v>
      </c>
      <c r="B3054" s="58">
        <v>3512.07</v>
      </c>
      <c r="C3054" s="55">
        <f t="shared" si="192"/>
        <v>3</v>
      </c>
      <c r="D3054" s="55">
        <f t="shared" si="193"/>
        <v>1998</v>
      </c>
      <c r="E3054" s="55">
        <f t="shared" si="194"/>
        <v>6966.1908450000001</v>
      </c>
      <c r="F3054" s="55">
        <f t="shared" si="195"/>
        <v>10</v>
      </c>
      <c r="H3054" s="56"/>
      <c r="I3054" s="56"/>
      <c r="J3054" s="56"/>
      <c r="K3054" s="56"/>
      <c r="L3054" s="56"/>
      <c r="M3054" s="56"/>
    </row>
    <row r="3055" spans="1:13">
      <c r="A3055" s="59">
        <v>35865</v>
      </c>
      <c r="B3055" s="58">
        <v>3313.79</v>
      </c>
      <c r="C3055" s="55">
        <f t="shared" si="192"/>
        <v>3</v>
      </c>
      <c r="D3055" s="55">
        <f t="shared" si="193"/>
        <v>1998</v>
      </c>
      <c r="E3055" s="55">
        <f t="shared" si="194"/>
        <v>6572.9024650000001</v>
      </c>
      <c r="F3055" s="55">
        <f t="shared" si="195"/>
        <v>11</v>
      </c>
      <c r="H3055" s="56"/>
      <c r="I3055" s="56"/>
      <c r="J3055" s="56"/>
      <c r="K3055" s="56"/>
      <c r="L3055" s="56"/>
      <c r="M3055" s="56"/>
    </row>
    <row r="3056" spans="1:13">
      <c r="A3056" s="59">
        <v>35866</v>
      </c>
      <c r="B3056" s="58">
        <v>3338.82</v>
      </c>
      <c r="C3056" s="55">
        <f t="shared" si="192"/>
        <v>3</v>
      </c>
      <c r="D3056" s="55">
        <f t="shared" si="193"/>
        <v>1998</v>
      </c>
      <c r="E3056" s="55">
        <f t="shared" si="194"/>
        <v>6622.5494700000008</v>
      </c>
      <c r="F3056" s="55">
        <f t="shared" si="195"/>
        <v>12</v>
      </c>
      <c r="H3056" s="56"/>
      <c r="I3056" s="56"/>
      <c r="J3056" s="56"/>
      <c r="K3056" s="56"/>
      <c r="L3056" s="56"/>
      <c r="M3056" s="56"/>
    </row>
    <row r="3057" spans="1:13">
      <c r="A3057" s="59">
        <v>35867</v>
      </c>
      <c r="B3057" s="58">
        <v>3308.02</v>
      </c>
      <c r="C3057" s="55">
        <f t="shared" si="192"/>
        <v>3</v>
      </c>
      <c r="D3057" s="55">
        <f t="shared" si="193"/>
        <v>1998</v>
      </c>
      <c r="E3057" s="55">
        <f t="shared" si="194"/>
        <v>6561.4576699999998</v>
      </c>
      <c r="F3057" s="55">
        <f t="shared" si="195"/>
        <v>13</v>
      </c>
      <c r="H3057" s="56"/>
      <c r="I3057" s="56"/>
      <c r="J3057" s="56"/>
      <c r="K3057" s="56"/>
      <c r="L3057" s="56"/>
      <c r="M3057" s="56"/>
    </row>
    <row r="3058" spans="1:13">
      <c r="A3058" s="59">
        <v>35868</v>
      </c>
      <c r="B3058" s="58">
        <v>3346.18</v>
      </c>
      <c r="C3058" s="55">
        <f t="shared" si="192"/>
        <v>3</v>
      </c>
      <c r="D3058" s="55">
        <f t="shared" si="193"/>
        <v>1998</v>
      </c>
      <c r="E3058" s="55">
        <f t="shared" si="194"/>
        <v>6637.1480299999994</v>
      </c>
      <c r="F3058" s="55">
        <f t="shared" si="195"/>
        <v>14</v>
      </c>
      <c r="H3058" s="56"/>
      <c r="I3058" s="56"/>
      <c r="J3058" s="56"/>
      <c r="K3058" s="56"/>
      <c r="L3058" s="56"/>
      <c r="M3058" s="56"/>
    </row>
    <row r="3059" spans="1:13">
      <c r="A3059" s="59">
        <v>35869</v>
      </c>
      <c r="B3059" s="58">
        <v>3336.4</v>
      </c>
      <c r="C3059" s="55">
        <f t="shared" si="192"/>
        <v>3</v>
      </c>
      <c r="D3059" s="55">
        <f t="shared" si="193"/>
        <v>1998</v>
      </c>
      <c r="E3059" s="55">
        <f t="shared" si="194"/>
        <v>6617.7494000000006</v>
      </c>
      <c r="F3059" s="55">
        <f t="shared" si="195"/>
        <v>15</v>
      </c>
      <c r="H3059" s="56"/>
      <c r="I3059" s="56"/>
      <c r="J3059" s="56"/>
      <c r="K3059" s="56"/>
      <c r="L3059" s="56"/>
      <c r="M3059" s="56"/>
    </row>
    <row r="3060" spans="1:13">
      <c r="A3060" s="59">
        <v>35870</v>
      </c>
      <c r="B3060" s="58">
        <v>3328.68</v>
      </c>
      <c r="C3060" s="55">
        <f t="shared" si="192"/>
        <v>3</v>
      </c>
      <c r="D3060" s="55">
        <f t="shared" si="193"/>
        <v>1998</v>
      </c>
      <c r="E3060" s="55">
        <f t="shared" si="194"/>
        <v>6602.43678</v>
      </c>
      <c r="F3060" s="55">
        <f t="shared" si="195"/>
        <v>16</v>
      </c>
      <c r="H3060" s="56"/>
      <c r="I3060" s="56"/>
      <c r="J3060" s="56"/>
      <c r="K3060" s="56"/>
      <c r="L3060" s="56"/>
      <c r="M3060" s="56"/>
    </row>
    <row r="3061" spans="1:13">
      <c r="A3061" s="59">
        <v>35871</v>
      </c>
      <c r="B3061" s="58">
        <v>3530.73</v>
      </c>
      <c r="C3061" s="55">
        <f t="shared" si="192"/>
        <v>3</v>
      </c>
      <c r="D3061" s="55">
        <f t="shared" si="193"/>
        <v>1998</v>
      </c>
      <c r="E3061" s="55">
        <f t="shared" si="194"/>
        <v>7003.2029549999997</v>
      </c>
      <c r="F3061" s="55">
        <f t="shared" si="195"/>
        <v>17</v>
      </c>
      <c r="H3061" s="56"/>
      <c r="I3061" s="56"/>
      <c r="J3061" s="56"/>
      <c r="K3061" s="56"/>
      <c r="L3061" s="56"/>
      <c r="M3061" s="56"/>
    </row>
    <row r="3062" spans="1:13">
      <c r="A3062" s="59">
        <v>35872</v>
      </c>
      <c r="B3062" s="58">
        <v>3378.95</v>
      </c>
      <c r="C3062" s="55">
        <f t="shared" si="192"/>
        <v>3</v>
      </c>
      <c r="D3062" s="55">
        <f t="shared" si="193"/>
        <v>1998</v>
      </c>
      <c r="E3062" s="55">
        <f t="shared" si="194"/>
        <v>6702.1473249999999</v>
      </c>
      <c r="F3062" s="55">
        <f t="shared" si="195"/>
        <v>18</v>
      </c>
      <c r="H3062" s="56"/>
      <c r="I3062" s="56"/>
      <c r="J3062" s="56"/>
      <c r="K3062" s="56"/>
      <c r="L3062" s="56"/>
      <c r="M3062" s="56"/>
    </row>
    <row r="3063" spans="1:13">
      <c r="A3063" s="59">
        <v>35873</v>
      </c>
      <c r="B3063" s="58">
        <v>3185.28</v>
      </c>
      <c r="C3063" s="55">
        <f t="shared" si="192"/>
        <v>3</v>
      </c>
      <c r="D3063" s="55">
        <f t="shared" si="193"/>
        <v>1998</v>
      </c>
      <c r="E3063" s="55">
        <f t="shared" si="194"/>
        <v>6318.0028800000009</v>
      </c>
      <c r="F3063" s="55">
        <f t="shared" si="195"/>
        <v>19</v>
      </c>
      <c r="H3063" s="56"/>
      <c r="I3063" s="56"/>
      <c r="J3063" s="56"/>
      <c r="K3063" s="56"/>
      <c r="L3063" s="56"/>
      <c r="M3063" s="56"/>
    </row>
    <row r="3064" spans="1:13">
      <c r="A3064" s="59">
        <v>35874</v>
      </c>
      <c r="B3064" s="58">
        <v>3471.88</v>
      </c>
      <c r="C3064" s="55">
        <f t="shared" si="192"/>
        <v>3</v>
      </c>
      <c r="D3064" s="55">
        <f t="shared" si="193"/>
        <v>1998</v>
      </c>
      <c r="E3064" s="55">
        <f t="shared" si="194"/>
        <v>6886.4739800000007</v>
      </c>
      <c r="F3064" s="55">
        <f t="shared" si="195"/>
        <v>20</v>
      </c>
      <c r="H3064" s="56"/>
      <c r="I3064" s="56"/>
      <c r="J3064" s="56"/>
      <c r="K3064" s="56"/>
      <c r="L3064" s="56"/>
      <c r="M3064" s="56"/>
    </row>
    <row r="3065" spans="1:13">
      <c r="A3065" s="59">
        <v>35875</v>
      </c>
      <c r="B3065" s="58">
        <v>3490.18</v>
      </c>
      <c r="C3065" s="55">
        <f t="shared" si="192"/>
        <v>3</v>
      </c>
      <c r="D3065" s="55">
        <f t="shared" si="193"/>
        <v>1998</v>
      </c>
      <c r="E3065" s="55">
        <f t="shared" si="194"/>
        <v>6922.7720300000001</v>
      </c>
      <c r="F3065" s="55">
        <f t="shared" si="195"/>
        <v>21</v>
      </c>
      <c r="H3065" s="56"/>
      <c r="I3065" s="56"/>
      <c r="J3065" s="56"/>
      <c r="K3065" s="56"/>
      <c r="L3065" s="56"/>
      <c r="M3065" s="56"/>
    </row>
    <row r="3066" spans="1:13">
      <c r="A3066" s="59">
        <v>35876</v>
      </c>
      <c r="B3066" s="58">
        <v>3632.37</v>
      </c>
      <c r="C3066" s="55">
        <f t="shared" si="192"/>
        <v>3</v>
      </c>
      <c r="D3066" s="55">
        <f t="shared" si="193"/>
        <v>1998</v>
      </c>
      <c r="E3066" s="55">
        <f t="shared" si="194"/>
        <v>7204.8058949999995</v>
      </c>
      <c r="F3066" s="55">
        <f t="shared" si="195"/>
        <v>22</v>
      </c>
      <c r="H3066" s="56"/>
      <c r="I3066" s="56"/>
      <c r="J3066" s="56"/>
      <c r="K3066" s="56"/>
      <c r="L3066" s="56"/>
      <c r="M3066" s="56"/>
    </row>
    <row r="3067" spans="1:13">
      <c r="A3067" s="59">
        <v>35877</v>
      </c>
      <c r="B3067" s="58">
        <v>4860.66</v>
      </c>
      <c r="C3067" s="55">
        <f t="shared" si="192"/>
        <v>3</v>
      </c>
      <c r="D3067" s="55">
        <f t="shared" si="193"/>
        <v>1998</v>
      </c>
      <c r="E3067" s="55">
        <f t="shared" si="194"/>
        <v>9641.1191099999996</v>
      </c>
      <c r="F3067" s="55">
        <f t="shared" si="195"/>
        <v>23</v>
      </c>
      <c r="H3067" s="56"/>
      <c r="I3067" s="56"/>
      <c r="J3067" s="56"/>
      <c r="K3067" s="56"/>
      <c r="L3067" s="56"/>
      <c r="M3067" s="56"/>
    </row>
    <row r="3068" spans="1:13">
      <c r="A3068" s="59">
        <v>35878</v>
      </c>
      <c r="B3068" s="58">
        <v>6213.08</v>
      </c>
      <c r="C3068" s="55">
        <f t="shared" si="192"/>
        <v>3</v>
      </c>
      <c r="D3068" s="55">
        <f t="shared" si="193"/>
        <v>1998</v>
      </c>
      <c r="E3068" s="55">
        <f t="shared" si="194"/>
        <v>12323.644179999999</v>
      </c>
      <c r="F3068" s="55">
        <f t="shared" si="195"/>
        <v>24</v>
      </c>
      <c r="H3068" s="56"/>
      <c r="I3068" s="56"/>
      <c r="J3068" s="56"/>
      <c r="K3068" s="56"/>
      <c r="L3068" s="56"/>
      <c r="M3068" s="56"/>
    </row>
    <row r="3069" spans="1:13">
      <c r="A3069" s="59">
        <v>35879</v>
      </c>
      <c r="B3069" s="58">
        <v>6895.17</v>
      </c>
      <c r="C3069" s="55">
        <f t="shared" si="192"/>
        <v>3</v>
      </c>
      <c r="D3069" s="55">
        <f t="shared" si="193"/>
        <v>1998</v>
      </c>
      <c r="E3069" s="55">
        <f t="shared" si="194"/>
        <v>13676.569695</v>
      </c>
      <c r="F3069" s="55">
        <f t="shared" si="195"/>
        <v>25</v>
      </c>
      <c r="H3069" s="56"/>
      <c r="I3069" s="56"/>
      <c r="J3069" s="56"/>
      <c r="K3069" s="56"/>
      <c r="L3069" s="56"/>
      <c r="M3069" s="56"/>
    </row>
    <row r="3070" spans="1:13">
      <c r="A3070" s="59">
        <v>35880</v>
      </c>
      <c r="B3070" s="58">
        <v>6370.76</v>
      </c>
      <c r="C3070" s="55">
        <f t="shared" si="192"/>
        <v>3</v>
      </c>
      <c r="D3070" s="55">
        <f t="shared" si="193"/>
        <v>1998</v>
      </c>
      <c r="E3070" s="55">
        <f t="shared" si="194"/>
        <v>12636.402460000001</v>
      </c>
      <c r="F3070" s="55">
        <f t="shared" si="195"/>
        <v>26</v>
      </c>
      <c r="H3070" s="56"/>
      <c r="I3070" s="56"/>
      <c r="J3070" s="56"/>
      <c r="K3070" s="56"/>
      <c r="L3070" s="56"/>
      <c r="M3070" s="56"/>
    </row>
    <row r="3071" spans="1:13">
      <c r="A3071" s="59">
        <v>35881</v>
      </c>
      <c r="B3071" s="58">
        <v>6312</v>
      </c>
      <c r="C3071" s="55">
        <f t="shared" si="192"/>
        <v>3</v>
      </c>
      <c r="D3071" s="55">
        <f t="shared" si="193"/>
        <v>1998</v>
      </c>
      <c r="E3071" s="55">
        <f t="shared" si="194"/>
        <v>12519.852000000001</v>
      </c>
      <c r="F3071" s="55">
        <f t="shared" si="195"/>
        <v>27</v>
      </c>
      <c r="H3071" s="56"/>
      <c r="I3071" s="56"/>
      <c r="J3071" s="56"/>
      <c r="K3071" s="56"/>
      <c r="L3071" s="56"/>
      <c r="M3071" s="56"/>
    </row>
    <row r="3072" spans="1:13">
      <c r="A3072" s="59">
        <v>35882</v>
      </c>
      <c r="B3072" s="58">
        <v>5931.23</v>
      </c>
      <c r="C3072" s="55">
        <f t="shared" si="192"/>
        <v>3</v>
      </c>
      <c r="D3072" s="55">
        <f t="shared" si="193"/>
        <v>1998</v>
      </c>
      <c r="E3072" s="55">
        <f t="shared" si="194"/>
        <v>11764.594705</v>
      </c>
      <c r="F3072" s="55">
        <f t="shared" si="195"/>
        <v>28</v>
      </c>
      <c r="H3072" s="56"/>
      <c r="I3072" s="56"/>
      <c r="J3072" s="56"/>
      <c r="K3072" s="56"/>
      <c r="L3072" s="56"/>
      <c r="M3072" s="56"/>
    </row>
    <row r="3073" spans="1:13">
      <c r="A3073" s="59">
        <v>35883</v>
      </c>
      <c r="B3073" s="58">
        <v>5952.86</v>
      </c>
      <c r="C3073" s="55">
        <f t="shared" si="192"/>
        <v>3</v>
      </c>
      <c r="D3073" s="55">
        <f t="shared" si="193"/>
        <v>1998</v>
      </c>
      <c r="E3073" s="55">
        <f t="shared" si="194"/>
        <v>11807.497809999999</v>
      </c>
      <c r="F3073" s="55">
        <f t="shared" si="195"/>
        <v>29</v>
      </c>
      <c r="H3073" s="56"/>
      <c r="I3073" s="56"/>
      <c r="J3073" s="56"/>
      <c r="K3073" s="56"/>
      <c r="L3073" s="56"/>
      <c r="M3073" s="56"/>
    </row>
    <row r="3074" spans="1:13">
      <c r="A3074" s="59">
        <v>35884</v>
      </c>
      <c r="B3074" s="58">
        <v>5147.71</v>
      </c>
      <c r="C3074" s="55">
        <f t="shared" si="192"/>
        <v>3</v>
      </c>
      <c r="D3074" s="55">
        <f t="shared" si="193"/>
        <v>1998</v>
      </c>
      <c r="E3074" s="55">
        <f t="shared" si="194"/>
        <v>10210.482785</v>
      </c>
      <c r="F3074" s="55">
        <f t="shared" si="195"/>
        <v>30</v>
      </c>
      <c r="H3074" s="56"/>
      <c r="I3074" s="56"/>
      <c r="J3074" s="56"/>
      <c r="K3074" s="56"/>
      <c r="L3074" s="56"/>
      <c r="M3074" s="56"/>
    </row>
    <row r="3075" spans="1:13">
      <c r="A3075" s="59">
        <v>35885</v>
      </c>
      <c r="B3075" s="58">
        <v>4697.54</v>
      </c>
      <c r="C3075" s="55">
        <f t="shared" si="192"/>
        <v>3</v>
      </c>
      <c r="D3075" s="55">
        <f t="shared" si="193"/>
        <v>1998</v>
      </c>
      <c r="E3075" s="55">
        <f t="shared" si="194"/>
        <v>9317.5705899999994</v>
      </c>
      <c r="F3075" s="55">
        <f t="shared" si="195"/>
        <v>31</v>
      </c>
      <c r="H3075" s="56"/>
      <c r="I3075" s="56"/>
      <c r="J3075" s="56"/>
      <c r="K3075" s="56"/>
      <c r="L3075" s="56"/>
      <c r="M3075" s="56"/>
    </row>
    <row r="3076" spans="1:13">
      <c r="A3076" s="59">
        <v>35886</v>
      </c>
      <c r="B3076" s="58">
        <v>4738.58</v>
      </c>
      <c r="C3076" s="55">
        <f t="shared" ref="C3076:C3139" si="196">MONTH(A3076)</f>
        <v>4</v>
      </c>
      <c r="D3076" s="55">
        <f t="shared" ref="D3076:D3139" si="197">IF(C3076&gt;9,YEAR(A3076)+1,YEAR(A3076))</f>
        <v>1998</v>
      </c>
      <c r="E3076" s="55">
        <f t="shared" ref="E3076:E3139" si="198">B3076*1.9835</f>
        <v>9398.97343</v>
      </c>
      <c r="F3076" s="55">
        <f t="shared" ref="F3076:F3139" si="199">DAY(A3076)</f>
        <v>1</v>
      </c>
      <c r="H3076" s="56"/>
      <c r="I3076" s="56"/>
      <c r="J3076" s="56"/>
      <c r="K3076" s="56"/>
      <c r="L3076" s="56"/>
      <c r="M3076" s="56"/>
    </row>
    <row r="3077" spans="1:13">
      <c r="A3077" s="59">
        <v>35887</v>
      </c>
      <c r="B3077" s="58">
        <v>4873.7700000000004</v>
      </c>
      <c r="C3077" s="55">
        <f t="shared" si="196"/>
        <v>4</v>
      </c>
      <c r="D3077" s="55">
        <f t="shared" si="197"/>
        <v>1998</v>
      </c>
      <c r="E3077" s="55">
        <f t="shared" si="198"/>
        <v>9667.1227950000011</v>
      </c>
      <c r="F3077" s="55">
        <f t="shared" si="199"/>
        <v>2</v>
      </c>
      <c r="H3077" s="56"/>
      <c r="I3077" s="56"/>
      <c r="J3077" s="56"/>
      <c r="K3077" s="56"/>
      <c r="L3077" s="56"/>
      <c r="M3077" s="56"/>
    </row>
    <row r="3078" spans="1:13">
      <c r="A3078" s="59">
        <v>35888</v>
      </c>
      <c r="B3078" s="58">
        <v>5138.76</v>
      </c>
      <c r="C3078" s="55">
        <f t="shared" si="196"/>
        <v>4</v>
      </c>
      <c r="D3078" s="55">
        <f t="shared" si="197"/>
        <v>1998</v>
      </c>
      <c r="E3078" s="55">
        <f t="shared" si="198"/>
        <v>10192.730460000001</v>
      </c>
      <c r="F3078" s="55">
        <f t="shared" si="199"/>
        <v>3</v>
      </c>
      <c r="H3078" s="56"/>
      <c r="I3078" s="56"/>
      <c r="J3078" s="56"/>
      <c r="K3078" s="56"/>
      <c r="L3078" s="56"/>
      <c r="M3078" s="56"/>
    </row>
    <row r="3079" spans="1:13">
      <c r="A3079" s="59">
        <v>35889</v>
      </c>
      <c r="B3079" s="58">
        <v>5222.26</v>
      </c>
      <c r="C3079" s="55">
        <f t="shared" si="196"/>
        <v>4</v>
      </c>
      <c r="D3079" s="55">
        <f t="shared" si="197"/>
        <v>1998</v>
      </c>
      <c r="E3079" s="55">
        <f t="shared" si="198"/>
        <v>10358.352710000001</v>
      </c>
      <c r="F3079" s="55">
        <f t="shared" si="199"/>
        <v>4</v>
      </c>
      <c r="H3079" s="56"/>
      <c r="I3079" s="56"/>
      <c r="J3079" s="56"/>
      <c r="K3079" s="56"/>
      <c r="L3079" s="56"/>
      <c r="M3079" s="56"/>
    </row>
    <row r="3080" spans="1:13">
      <c r="A3080" s="59">
        <v>35890</v>
      </c>
      <c r="B3080" s="58">
        <v>5079.3999999999996</v>
      </c>
      <c r="C3080" s="55">
        <f t="shared" si="196"/>
        <v>4</v>
      </c>
      <c r="D3080" s="55">
        <f t="shared" si="197"/>
        <v>1998</v>
      </c>
      <c r="E3080" s="55">
        <f t="shared" si="198"/>
        <v>10074.989899999999</v>
      </c>
      <c r="F3080" s="55">
        <f t="shared" si="199"/>
        <v>5</v>
      </c>
      <c r="H3080" s="56"/>
      <c r="I3080" s="56"/>
      <c r="J3080" s="56"/>
      <c r="K3080" s="56"/>
      <c r="L3080" s="56"/>
      <c r="M3080" s="56"/>
    </row>
    <row r="3081" spans="1:13">
      <c r="A3081" s="59">
        <v>35891</v>
      </c>
      <c r="B3081" s="58">
        <v>5336.42</v>
      </c>
      <c r="C3081" s="55">
        <f t="shared" si="196"/>
        <v>4</v>
      </c>
      <c r="D3081" s="55">
        <f t="shared" si="197"/>
        <v>1998</v>
      </c>
      <c r="E3081" s="55">
        <f t="shared" si="198"/>
        <v>10584.789070000001</v>
      </c>
      <c r="F3081" s="55">
        <f t="shared" si="199"/>
        <v>6</v>
      </c>
      <c r="H3081" s="56"/>
      <c r="I3081" s="56"/>
      <c r="J3081" s="56"/>
      <c r="K3081" s="56"/>
      <c r="L3081" s="56"/>
      <c r="M3081" s="56"/>
    </row>
    <row r="3082" spans="1:13">
      <c r="A3082" s="59">
        <v>35892</v>
      </c>
      <c r="B3082" s="58">
        <v>6269.46</v>
      </c>
      <c r="C3082" s="55">
        <f t="shared" si="196"/>
        <v>4</v>
      </c>
      <c r="D3082" s="55">
        <f t="shared" si="197"/>
        <v>1998</v>
      </c>
      <c r="E3082" s="55">
        <f t="shared" si="198"/>
        <v>12435.473910000001</v>
      </c>
      <c r="F3082" s="55">
        <f t="shared" si="199"/>
        <v>7</v>
      </c>
      <c r="H3082" s="56"/>
      <c r="I3082" s="56"/>
      <c r="J3082" s="56"/>
      <c r="K3082" s="56"/>
      <c r="L3082" s="56"/>
      <c r="M3082" s="56"/>
    </row>
    <row r="3083" spans="1:13">
      <c r="A3083" s="59">
        <v>35893</v>
      </c>
      <c r="B3083" s="58">
        <v>5524.31</v>
      </c>
      <c r="C3083" s="55">
        <f t="shared" si="196"/>
        <v>4</v>
      </c>
      <c r="D3083" s="55">
        <f t="shared" si="197"/>
        <v>1998</v>
      </c>
      <c r="E3083" s="55">
        <f t="shared" si="198"/>
        <v>10957.468885</v>
      </c>
      <c r="F3083" s="55">
        <f t="shared" si="199"/>
        <v>8</v>
      </c>
      <c r="H3083" s="56"/>
      <c r="I3083" s="56"/>
      <c r="J3083" s="56"/>
      <c r="K3083" s="56"/>
      <c r="L3083" s="56"/>
      <c r="M3083" s="56"/>
    </row>
    <row r="3084" spans="1:13">
      <c r="A3084" s="59">
        <v>35894</v>
      </c>
      <c r="B3084" s="58">
        <v>5140.8999999999996</v>
      </c>
      <c r="C3084" s="55">
        <f t="shared" si="196"/>
        <v>4</v>
      </c>
      <c r="D3084" s="55">
        <f t="shared" si="197"/>
        <v>1998</v>
      </c>
      <c r="E3084" s="55">
        <f t="shared" si="198"/>
        <v>10196.97515</v>
      </c>
      <c r="F3084" s="55">
        <f t="shared" si="199"/>
        <v>9</v>
      </c>
      <c r="H3084" s="56"/>
      <c r="I3084" s="56"/>
      <c r="J3084" s="56"/>
      <c r="K3084" s="56"/>
      <c r="L3084" s="56"/>
      <c r="M3084" s="56"/>
    </row>
    <row r="3085" spans="1:13">
      <c r="A3085" s="59">
        <v>35895</v>
      </c>
      <c r="B3085" s="58">
        <v>4950.59</v>
      </c>
      <c r="C3085" s="55">
        <f t="shared" si="196"/>
        <v>4</v>
      </c>
      <c r="D3085" s="55">
        <f t="shared" si="197"/>
        <v>1998</v>
      </c>
      <c r="E3085" s="55">
        <f t="shared" si="198"/>
        <v>9819.4952650000014</v>
      </c>
      <c r="F3085" s="55">
        <f t="shared" si="199"/>
        <v>10</v>
      </c>
      <c r="H3085" s="56"/>
      <c r="I3085" s="56"/>
      <c r="J3085" s="56"/>
      <c r="K3085" s="56"/>
      <c r="L3085" s="56"/>
      <c r="M3085" s="56"/>
    </row>
    <row r="3086" spans="1:13">
      <c r="A3086" s="59">
        <v>35896</v>
      </c>
      <c r="B3086" s="58">
        <v>5281.78</v>
      </c>
      <c r="C3086" s="55">
        <f t="shared" si="196"/>
        <v>4</v>
      </c>
      <c r="D3086" s="55">
        <f t="shared" si="197"/>
        <v>1998</v>
      </c>
      <c r="E3086" s="55">
        <f t="shared" si="198"/>
        <v>10476.41063</v>
      </c>
      <c r="F3086" s="55">
        <f t="shared" si="199"/>
        <v>11</v>
      </c>
      <c r="H3086" s="56"/>
      <c r="I3086" s="56"/>
      <c r="J3086" s="56"/>
      <c r="K3086" s="56"/>
      <c r="L3086" s="56"/>
      <c r="M3086" s="56"/>
    </row>
    <row r="3087" spans="1:13">
      <c r="A3087" s="59">
        <v>35897</v>
      </c>
      <c r="B3087" s="58">
        <v>6430.24</v>
      </c>
      <c r="C3087" s="55">
        <f t="shared" si="196"/>
        <v>4</v>
      </c>
      <c r="D3087" s="55">
        <f t="shared" si="197"/>
        <v>1998</v>
      </c>
      <c r="E3087" s="55">
        <f t="shared" si="198"/>
        <v>12754.38104</v>
      </c>
      <c r="F3087" s="55">
        <f t="shared" si="199"/>
        <v>12</v>
      </c>
      <c r="H3087" s="56"/>
      <c r="I3087" s="56"/>
      <c r="J3087" s="56"/>
      <c r="K3087" s="56"/>
      <c r="L3087" s="56"/>
      <c r="M3087" s="56"/>
    </row>
    <row r="3088" spans="1:13">
      <c r="A3088" s="59">
        <v>35898</v>
      </c>
      <c r="B3088" s="58">
        <v>5860.57</v>
      </c>
      <c r="C3088" s="55">
        <f t="shared" si="196"/>
        <v>4</v>
      </c>
      <c r="D3088" s="55">
        <f t="shared" si="197"/>
        <v>1998</v>
      </c>
      <c r="E3088" s="55">
        <f t="shared" si="198"/>
        <v>11624.440595</v>
      </c>
      <c r="F3088" s="55">
        <f t="shared" si="199"/>
        <v>13</v>
      </c>
      <c r="H3088" s="56"/>
      <c r="I3088" s="56"/>
      <c r="J3088" s="56"/>
      <c r="K3088" s="56"/>
      <c r="L3088" s="56"/>
      <c r="M3088" s="56"/>
    </row>
    <row r="3089" spans="1:13">
      <c r="A3089" s="59">
        <v>35899</v>
      </c>
      <c r="B3089" s="58">
        <v>5487.7</v>
      </c>
      <c r="C3089" s="55">
        <f t="shared" si="196"/>
        <v>4</v>
      </c>
      <c r="D3089" s="55">
        <f t="shared" si="197"/>
        <v>1998</v>
      </c>
      <c r="E3089" s="55">
        <f t="shared" si="198"/>
        <v>10884.85295</v>
      </c>
      <c r="F3089" s="55">
        <f t="shared" si="199"/>
        <v>14</v>
      </c>
      <c r="H3089" s="56"/>
      <c r="I3089" s="56"/>
      <c r="J3089" s="56"/>
      <c r="K3089" s="56"/>
      <c r="L3089" s="56"/>
      <c r="M3089" s="56"/>
    </row>
    <row r="3090" spans="1:13">
      <c r="A3090" s="59">
        <v>35900</v>
      </c>
      <c r="B3090" s="58">
        <v>5235.4399999999996</v>
      </c>
      <c r="C3090" s="55">
        <f t="shared" si="196"/>
        <v>4</v>
      </c>
      <c r="D3090" s="55">
        <f t="shared" si="197"/>
        <v>1998</v>
      </c>
      <c r="E3090" s="55">
        <f t="shared" si="198"/>
        <v>10384.49524</v>
      </c>
      <c r="F3090" s="55">
        <f t="shared" si="199"/>
        <v>15</v>
      </c>
      <c r="H3090" s="56"/>
      <c r="I3090" s="56"/>
      <c r="J3090" s="56"/>
      <c r="K3090" s="56"/>
      <c r="L3090" s="56"/>
      <c r="M3090" s="56"/>
    </row>
    <row r="3091" spans="1:13">
      <c r="A3091" s="59">
        <v>35901</v>
      </c>
      <c r="B3091" s="58">
        <v>5896.48</v>
      </c>
      <c r="C3091" s="55">
        <f t="shared" si="196"/>
        <v>4</v>
      </c>
      <c r="D3091" s="55">
        <f t="shared" si="197"/>
        <v>1998</v>
      </c>
      <c r="E3091" s="55">
        <f t="shared" si="198"/>
        <v>11695.668079999999</v>
      </c>
      <c r="F3091" s="55">
        <f t="shared" si="199"/>
        <v>16</v>
      </c>
      <c r="H3091" s="56"/>
      <c r="I3091" s="56"/>
      <c r="J3091" s="56"/>
      <c r="K3091" s="56"/>
      <c r="L3091" s="56"/>
      <c r="M3091" s="56"/>
    </row>
    <row r="3092" spans="1:13">
      <c r="A3092" s="59">
        <v>35902</v>
      </c>
      <c r="B3092" s="58">
        <v>5456.09</v>
      </c>
      <c r="C3092" s="55">
        <f t="shared" si="196"/>
        <v>4</v>
      </c>
      <c r="D3092" s="55">
        <f t="shared" si="197"/>
        <v>1998</v>
      </c>
      <c r="E3092" s="55">
        <f t="shared" si="198"/>
        <v>10822.154515</v>
      </c>
      <c r="F3092" s="55">
        <f t="shared" si="199"/>
        <v>17</v>
      </c>
      <c r="H3092" s="56"/>
      <c r="I3092" s="56"/>
      <c r="J3092" s="56"/>
      <c r="K3092" s="56"/>
      <c r="L3092" s="56"/>
      <c r="M3092" s="56"/>
    </row>
    <row r="3093" spans="1:13">
      <c r="A3093" s="59">
        <v>35903</v>
      </c>
      <c r="B3093" s="58">
        <v>5960.93</v>
      </c>
      <c r="C3093" s="55">
        <f t="shared" si="196"/>
        <v>4</v>
      </c>
      <c r="D3093" s="55">
        <f t="shared" si="197"/>
        <v>1998</v>
      </c>
      <c r="E3093" s="55">
        <f t="shared" si="198"/>
        <v>11823.504655000001</v>
      </c>
      <c r="F3093" s="55">
        <f t="shared" si="199"/>
        <v>18</v>
      </c>
      <c r="H3093" s="56"/>
      <c r="I3093" s="56"/>
      <c r="J3093" s="56"/>
      <c r="K3093" s="56"/>
      <c r="L3093" s="56"/>
      <c r="M3093" s="56"/>
    </row>
    <row r="3094" spans="1:13">
      <c r="A3094" s="59">
        <v>35904</v>
      </c>
      <c r="B3094" s="58">
        <v>5430.66</v>
      </c>
      <c r="C3094" s="55">
        <f t="shared" si="196"/>
        <v>4</v>
      </c>
      <c r="D3094" s="55">
        <f t="shared" si="197"/>
        <v>1998</v>
      </c>
      <c r="E3094" s="55">
        <f t="shared" si="198"/>
        <v>10771.714110000001</v>
      </c>
      <c r="F3094" s="55">
        <f t="shared" si="199"/>
        <v>19</v>
      </c>
      <c r="H3094" s="56"/>
      <c r="I3094" s="56"/>
      <c r="J3094" s="56"/>
      <c r="K3094" s="56"/>
      <c r="L3094" s="56"/>
      <c r="M3094" s="56"/>
    </row>
    <row r="3095" spans="1:13">
      <c r="A3095" s="59">
        <v>35905</v>
      </c>
      <c r="B3095" s="58">
        <v>5530.28</v>
      </c>
      <c r="C3095" s="55">
        <f t="shared" si="196"/>
        <v>4</v>
      </c>
      <c r="D3095" s="55">
        <f t="shared" si="197"/>
        <v>1998</v>
      </c>
      <c r="E3095" s="55">
        <f t="shared" si="198"/>
        <v>10969.310379999999</v>
      </c>
      <c r="F3095" s="55">
        <f t="shared" si="199"/>
        <v>20</v>
      </c>
      <c r="H3095" s="56"/>
      <c r="I3095" s="56"/>
      <c r="J3095" s="56"/>
      <c r="K3095" s="56"/>
      <c r="L3095" s="56"/>
      <c r="M3095" s="56"/>
    </row>
    <row r="3096" spans="1:13">
      <c r="A3096" s="59">
        <v>35906</v>
      </c>
      <c r="B3096" s="58">
        <v>6040.61</v>
      </c>
      <c r="C3096" s="55">
        <f t="shared" si="196"/>
        <v>4</v>
      </c>
      <c r="D3096" s="55">
        <f t="shared" si="197"/>
        <v>1998</v>
      </c>
      <c r="E3096" s="55">
        <f t="shared" si="198"/>
        <v>11981.549934999999</v>
      </c>
      <c r="F3096" s="55">
        <f t="shared" si="199"/>
        <v>21</v>
      </c>
      <c r="H3096" s="56"/>
      <c r="I3096" s="56"/>
      <c r="J3096" s="56"/>
      <c r="K3096" s="56"/>
      <c r="L3096" s="56"/>
      <c r="M3096" s="56"/>
    </row>
    <row r="3097" spans="1:13">
      <c r="A3097" s="59">
        <v>35907</v>
      </c>
      <c r="B3097" s="58">
        <v>6958.12</v>
      </c>
      <c r="C3097" s="55">
        <f t="shared" si="196"/>
        <v>4</v>
      </c>
      <c r="D3097" s="55">
        <f t="shared" si="197"/>
        <v>1998</v>
      </c>
      <c r="E3097" s="55">
        <f t="shared" si="198"/>
        <v>13801.43102</v>
      </c>
      <c r="F3097" s="55">
        <f t="shared" si="199"/>
        <v>22</v>
      </c>
      <c r="H3097" s="56"/>
      <c r="I3097" s="56"/>
      <c r="J3097" s="56"/>
      <c r="K3097" s="56"/>
      <c r="L3097" s="56"/>
      <c r="M3097" s="56"/>
    </row>
    <row r="3098" spans="1:13">
      <c r="A3098" s="59">
        <v>35908</v>
      </c>
      <c r="B3098" s="58">
        <v>8420.5300000000007</v>
      </c>
      <c r="C3098" s="55">
        <f t="shared" si="196"/>
        <v>4</v>
      </c>
      <c r="D3098" s="55">
        <f t="shared" si="197"/>
        <v>1998</v>
      </c>
      <c r="E3098" s="55">
        <f t="shared" si="198"/>
        <v>16702.121255000002</v>
      </c>
      <c r="F3098" s="55">
        <f t="shared" si="199"/>
        <v>23</v>
      </c>
      <c r="H3098" s="56"/>
      <c r="I3098" s="56"/>
      <c r="J3098" s="56"/>
      <c r="K3098" s="56"/>
      <c r="L3098" s="56"/>
      <c r="M3098" s="56"/>
    </row>
    <row r="3099" spans="1:13">
      <c r="A3099" s="59">
        <v>35909</v>
      </c>
      <c r="B3099" s="58">
        <v>10453.16</v>
      </c>
      <c r="C3099" s="55">
        <f t="shared" si="196"/>
        <v>4</v>
      </c>
      <c r="D3099" s="55">
        <f t="shared" si="197"/>
        <v>1998</v>
      </c>
      <c r="E3099" s="55">
        <f t="shared" si="198"/>
        <v>20733.842860000001</v>
      </c>
      <c r="F3099" s="55">
        <f t="shared" si="199"/>
        <v>24</v>
      </c>
      <c r="H3099" s="56"/>
      <c r="I3099" s="56"/>
      <c r="J3099" s="56"/>
      <c r="K3099" s="56"/>
      <c r="L3099" s="56"/>
      <c r="M3099" s="56"/>
    </row>
    <row r="3100" spans="1:13">
      <c r="A3100" s="59">
        <v>35910</v>
      </c>
      <c r="B3100" s="58">
        <v>10888.9</v>
      </c>
      <c r="C3100" s="55">
        <f t="shared" si="196"/>
        <v>4</v>
      </c>
      <c r="D3100" s="55">
        <f t="shared" si="197"/>
        <v>1998</v>
      </c>
      <c r="E3100" s="55">
        <f t="shared" si="198"/>
        <v>21598.133150000001</v>
      </c>
      <c r="F3100" s="55">
        <f t="shared" si="199"/>
        <v>25</v>
      </c>
      <c r="H3100" s="56"/>
      <c r="I3100" s="56"/>
      <c r="J3100" s="56"/>
      <c r="K3100" s="56"/>
      <c r="L3100" s="56"/>
      <c r="M3100" s="56"/>
    </row>
    <row r="3101" spans="1:13">
      <c r="A3101" s="59">
        <v>35911</v>
      </c>
      <c r="B3101" s="58">
        <v>9492.93</v>
      </c>
      <c r="C3101" s="55">
        <f t="shared" si="196"/>
        <v>4</v>
      </c>
      <c r="D3101" s="55">
        <f t="shared" si="197"/>
        <v>1998</v>
      </c>
      <c r="E3101" s="55">
        <f t="shared" si="198"/>
        <v>18829.226655000002</v>
      </c>
      <c r="F3101" s="55">
        <f t="shared" si="199"/>
        <v>26</v>
      </c>
      <c r="H3101" s="56"/>
      <c r="I3101" s="56"/>
      <c r="J3101" s="56"/>
      <c r="K3101" s="56"/>
      <c r="L3101" s="56"/>
      <c r="M3101" s="56"/>
    </row>
    <row r="3102" spans="1:13">
      <c r="A3102" s="59">
        <v>35912</v>
      </c>
      <c r="B3102" s="58">
        <v>9755.0499999999993</v>
      </c>
      <c r="C3102" s="55">
        <f t="shared" si="196"/>
        <v>4</v>
      </c>
      <c r="D3102" s="55">
        <f t="shared" si="197"/>
        <v>1998</v>
      </c>
      <c r="E3102" s="55">
        <f t="shared" si="198"/>
        <v>19349.141674999999</v>
      </c>
      <c r="F3102" s="55">
        <f t="shared" si="199"/>
        <v>27</v>
      </c>
      <c r="H3102" s="56"/>
      <c r="I3102" s="56"/>
      <c r="J3102" s="56"/>
      <c r="K3102" s="56"/>
      <c r="L3102" s="56"/>
      <c r="M3102" s="56"/>
    </row>
    <row r="3103" spans="1:13">
      <c r="A3103" s="59">
        <v>35913</v>
      </c>
      <c r="B3103" s="58">
        <v>9869.09</v>
      </c>
      <c r="C3103" s="55">
        <f t="shared" si="196"/>
        <v>4</v>
      </c>
      <c r="D3103" s="55">
        <f t="shared" si="197"/>
        <v>1998</v>
      </c>
      <c r="E3103" s="55">
        <f t="shared" si="198"/>
        <v>19575.340015000002</v>
      </c>
      <c r="F3103" s="55">
        <f t="shared" si="199"/>
        <v>28</v>
      </c>
      <c r="H3103" s="56"/>
      <c r="I3103" s="56"/>
      <c r="J3103" s="56"/>
      <c r="K3103" s="56"/>
      <c r="L3103" s="56"/>
      <c r="M3103" s="56"/>
    </row>
    <row r="3104" spans="1:13">
      <c r="A3104" s="59">
        <v>35914</v>
      </c>
      <c r="B3104" s="58">
        <v>11091.07</v>
      </c>
      <c r="C3104" s="55">
        <f t="shared" si="196"/>
        <v>4</v>
      </c>
      <c r="D3104" s="55">
        <f t="shared" si="197"/>
        <v>1998</v>
      </c>
      <c r="E3104" s="55">
        <f t="shared" si="198"/>
        <v>21999.137344999999</v>
      </c>
      <c r="F3104" s="55">
        <f t="shared" si="199"/>
        <v>29</v>
      </c>
      <c r="H3104" s="56"/>
      <c r="I3104" s="56"/>
      <c r="J3104" s="56"/>
      <c r="K3104" s="56"/>
      <c r="L3104" s="56"/>
      <c r="M3104" s="56"/>
    </row>
    <row r="3105" spans="1:13">
      <c r="A3105" s="59">
        <v>35915</v>
      </c>
      <c r="B3105" s="58">
        <v>12949.9</v>
      </c>
      <c r="C3105" s="55">
        <f t="shared" si="196"/>
        <v>4</v>
      </c>
      <c r="D3105" s="55">
        <f t="shared" si="197"/>
        <v>1998</v>
      </c>
      <c r="E3105" s="55">
        <f t="shared" si="198"/>
        <v>25686.126649999998</v>
      </c>
      <c r="F3105" s="55">
        <f t="shared" si="199"/>
        <v>30</v>
      </c>
      <c r="H3105" s="56"/>
      <c r="I3105" s="56"/>
      <c r="J3105" s="56"/>
      <c r="K3105" s="56"/>
      <c r="L3105" s="56"/>
      <c r="M3105" s="56"/>
    </row>
    <row r="3106" spans="1:13">
      <c r="A3106" s="59">
        <v>35916</v>
      </c>
      <c r="B3106" s="58">
        <v>14704.83</v>
      </c>
      <c r="C3106" s="55">
        <f t="shared" si="196"/>
        <v>5</v>
      </c>
      <c r="D3106" s="55">
        <f t="shared" si="197"/>
        <v>1998</v>
      </c>
      <c r="E3106" s="55">
        <f t="shared" si="198"/>
        <v>29167.030305</v>
      </c>
      <c r="F3106" s="55">
        <f t="shared" si="199"/>
        <v>1</v>
      </c>
      <c r="H3106" s="56"/>
      <c r="I3106" s="56"/>
      <c r="J3106" s="56"/>
      <c r="K3106" s="56"/>
      <c r="L3106" s="56"/>
      <c r="M3106" s="56"/>
    </row>
    <row r="3107" spans="1:13">
      <c r="A3107" s="59">
        <v>35917</v>
      </c>
      <c r="B3107" s="58">
        <v>15796.59</v>
      </c>
      <c r="C3107" s="55">
        <f t="shared" si="196"/>
        <v>5</v>
      </c>
      <c r="D3107" s="55">
        <f t="shared" si="197"/>
        <v>1998</v>
      </c>
      <c r="E3107" s="55">
        <f t="shared" si="198"/>
        <v>31332.536265000002</v>
      </c>
      <c r="F3107" s="55">
        <f t="shared" si="199"/>
        <v>2</v>
      </c>
      <c r="H3107" s="56"/>
      <c r="I3107" s="56"/>
      <c r="J3107" s="56"/>
      <c r="K3107" s="56"/>
      <c r="L3107" s="56"/>
      <c r="M3107" s="56"/>
    </row>
    <row r="3108" spans="1:13">
      <c r="A3108" s="59">
        <v>35918</v>
      </c>
      <c r="B3108" s="58">
        <v>17312.71</v>
      </c>
      <c r="C3108" s="55">
        <f t="shared" si="196"/>
        <v>5</v>
      </c>
      <c r="D3108" s="55">
        <f t="shared" si="197"/>
        <v>1998</v>
      </c>
      <c r="E3108" s="55">
        <f t="shared" si="198"/>
        <v>34339.760284999997</v>
      </c>
      <c r="F3108" s="55">
        <f t="shared" si="199"/>
        <v>3</v>
      </c>
      <c r="H3108" s="56"/>
      <c r="I3108" s="56"/>
      <c r="J3108" s="56"/>
      <c r="K3108" s="56"/>
      <c r="L3108" s="56"/>
      <c r="M3108" s="56"/>
    </row>
    <row r="3109" spans="1:13">
      <c r="A3109" s="59">
        <v>35919</v>
      </c>
      <c r="B3109" s="58">
        <v>19556.75</v>
      </c>
      <c r="C3109" s="55">
        <f t="shared" si="196"/>
        <v>5</v>
      </c>
      <c r="D3109" s="55">
        <f t="shared" si="197"/>
        <v>1998</v>
      </c>
      <c r="E3109" s="55">
        <f t="shared" si="198"/>
        <v>38790.813625000003</v>
      </c>
      <c r="F3109" s="55">
        <f t="shared" si="199"/>
        <v>4</v>
      </c>
      <c r="H3109" s="56"/>
      <c r="I3109" s="56"/>
      <c r="J3109" s="56"/>
      <c r="K3109" s="56"/>
      <c r="L3109" s="56"/>
      <c r="M3109" s="56"/>
    </row>
    <row r="3110" spans="1:13">
      <c r="A3110" s="59">
        <v>35920</v>
      </c>
      <c r="B3110" s="58">
        <v>20430.97</v>
      </c>
      <c r="C3110" s="55">
        <f t="shared" si="196"/>
        <v>5</v>
      </c>
      <c r="D3110" s="55">
        <f t="shared" si="197"/>
        <v>1998</v>
      </c>
      <c r="E3110" s="55">
        <f t="shared" si="198"/>
        <v>40524.828995000003</v>
      </c>
      <c r="F3110" s="55">
        <f t="shared" si="199"/>
        <v>5</v>
      </c>
      <c r="H3110" s="56"/>
      <c r="I3110" s="56"/>
      <c r="J3110" s="56"/>
      <c r="K3110" s="56"/>
      <c r="L3110" s="56"/>
      <c r="M3110" s="56"/>
    </row>
    <row r="3111" spans="1:13">
      <c r="A3111" s="59">
        <v>35921</v>
      </c>
      <c r="B3111" s="58">
        <v>20923.29</v>
      </c>
      <c r="C3111" s="55">
        <f t="shared" si="196"/>
        <v>5</v>
      </c>
      <c r="D3111" s="55">
        <f t="shared" si="197"/>
        <v>1998</v>
      </c>
      <c r="E3111" s="55">
        <f t="shared" si="198"/>
        <v>41501.345715000003</v>
      </c>
      <c r="F3111" s="55">
        <f t="shared" si="199"/>
        <v>6</v>
      </c>
      <c r="H3111" s="56"/>
      <c r="I3111" s="56"/>
      <c r="J3111" s="56"/>
      <c r="K3111" s="56"/>
      <c r="L3111" s="56"/>
      <c r="M3111" s="56"/>
    </row>
    <row r="3112" spans="1:13">
      <c r="A3112" s="59">
        <v>35922</v>
      </c>
      <c r="B3112" s="58">
        <v>22665.77</v>
      </c>
      <c r="C3112" s="55">
        <f t="shared" si="196"/>
        <v>5</v>
      </c>
      <c r="D3112" s="55">
        <f t="shared" si="197"/>
        <v>1998</v>
      </c>
      <c r="E3112" s="55">
        <f t="shared" si="198"/>
        <v>44957.554795000004</v>
      </c>
      <c r="F3112" s="55">
        <f t="shared" si="199"/>
        <v>7</v>
      </c>
      <c r="H3112" s="56"/>
      <c r="I3112" s="56"/>
      <c r="J3112" s="56"/>
      <c r="K3112" s="56"/>
      <c r="L3112" s="56"/>
      <c r="M3112" s="56"/>
    </row>
    <row r="3113" spans="1:13">
      <c r="A3113" s="59">
        <v>35923</v>
      </c>
      <c r="B3113" s="58">
        <v>22951.29</v>
      </c>
      <c r="C3113" s="55">
        <f t="shared" si="196"/>
        <v>5</v>
      </c>
      <c r="D3113" s="55">
        <f t="shared" si="197"/>
        <v>1998</v>
      </c>
      <c r="E3113" s="55">
        <f t="shared" si="198"/>
        <v>45523.883715000004</v>
      </c>
      <c r="F3113" s="55">
        <f t="shared" si="199"/>
        <v>8</v>
      </c>
      <c r="H3113" s="56"/>
      <c r="I3113" s="56"/>
      <c r="J3113" s="56"/>
      <c r="K3113" s="56"/>
      <c r="L3113" s="56"/>
      <c r="M3113" s="56"/>
    </row>
    <row r="3114" spans="1:13">
      <c r="A3114" s="59">
        <v>35924</v>
      </c>
      <c r="B3114" s="58">
        <v>23741.49</v>
      </c>
      <c r="C3114" s="55">
        <f t="shared" si="196"/>
        <v>5</v>
      </c>
      <c r="D3114" s="55">
        <f t="shared" si="197"/>
        <v>1998</v>
      </c>
      <c r="E3114" s="55">
        <f t="shared" si="198"/>
        <v>47091.245415000005</v>
      </c>
      <c r="F3114" s="55">
        <f t="shared" si="199"/>
        <v>9</v>
      </c>
      <c r="H3114" s="56"/>
      <c r="I3114" s="56"/>
      <c r="J3114" s="56"/>
      <c r="K3114" s="56"/>
      <c r="L3114" s="56"/>
      <c r="M3114" s="56"/>
    </row>
    <row r="3115" spans="1:13">
      <c r="A3115" s="59">
        <v>35925</v>
      </c>
      <c r="B3115" s="58">
        <v>23516.51</v>
      </c>
      <c r="C3115" s="55">
        <f t="shared" si="196"/>
        <v>5</v>
      </c>
      <c r="D3115" s="55">
        <f t="shared" si="197"/>
        <v>1998</v>
      </c>
      <c r="E3115" s="55">
        <f t="shared" si="198"/>
        <v>46644.997584999997</v>
      </c>
      <c r="F3115" s="55">
        <f t="shared" si="199"/>
        <v>10</v>
      </c>
      <c r="H3115" s="56"/>
      <c r="I3115" s="56"/>
      <c r="J3115" s="56"/>
      <c r="K3115" s="56"/>
      <c r="L3115" s="56"/>
      <c r="M3115" s="56"/>
    </row>
    <row r="3116" spans="1:13">
      <c r="A3116" s="59">
        <v>35926</v>
      </c>
      <c r="B3116" s="58">
        <v>23260.400000000001</v>
      </c>
      <c r="C3116" s="55">
        <f t="shared" si="196"/>
        <v>5</v>
      </c>
      <c r="D3116" s="55">
        <f t="shared" si="197"/>
        <v>1998</v>
      </c>
      <c r="E3116" s="55">
        <f t="shared" si="198"/>
        <v>46137.003400000001</v>
      </c>
      <c r="F3116" s="55">
        <f t="shared" si="199"/>
        <v>11</v>
      </c>
      <c r="H3116" s="56"/>
      <c r="I3116" s="56"/>
      <c r="J3116" s="56"/>
      <c r="K3116" s="56"/>
      <c r="L3116" s="56"/>
      <c r="M3116" s="56"/>
    </row>
    <row r="3117" spans="1:13">
      <c r="A3117" s="59">
        <v>35927</v>
      </c>
      <c r="B3117" s="58">
        <v>21107.19</v>
      </c>
      <c r="C3117" s="55">
        <f t="shared" si="196"/>
        <v>5</v>
      </c>
      <c r="D3117" s="55">
        <f t="shared" si="197"/>
        <v>1998</v>
      </c>
      <c r="E3117" s="55">
        <f t="shared" si="198"/>
        <v>41866.111364999997</v>
      </c>
      <c r="F3117" s="55">
        <f t="shared" si="199"/>
        <v>12</v>
      </c>
      <c r="H3117" s="56"/>
      <c r="I3117" s="56"/>
      <c r="J3117" s="56"/>
      <c r="K3117" s="56"/>
      <c r="L3117" s="56"/>
      <c r="M3117" s="56"/>
    </row>
    <row r="3118" spans="1:13">
      <c r="A3118" s="59">
        <v>35928</v>
      </c>
      <c r="B3118" s="58">
        <v>21187.48</v>
      </c>
      <c r="C3118" s="55">
        <f t="shared" si="196"/>
        <v>5</v>
      </c>
      <c r="D3118" s="55">
        <f t="shared" si="197"/>
        <v>1998</v>
      </c>
      <c r="E3118" s="55">
        <f t="shared" si="198"/>
        <v>42025.366580000002</v>
      </c>
      <c r="F3118" s="55">
        <f t="shared" si="199"/>
        <v>13</v>
      </c>
      <c r="H3118" s="56"/>
      <c r="I3118" s="56"/>
      <c r="J3118" s="56"/>
      <c r="K3118" s="56"/>
      <c r="L3118" s="56"/>
      <c r="M3118" s="56"/>
    </row>
    <row r="3119" spans="1:13">
      <c r="A3119" s="59">
        <v>35929</v>
      </c>
      <c r="B3119" s="58">
        <v>21107.57</v>
      </c>
      <c r="C3119" s="55">
        <f t="shared" si="196"/>
        <v>5</v>
      </c>
      <c r="D3119" s="55">
        <f t="shared" si="197"/>
        <v>1998</v>
      </c>
      <c r="E3119" s="55">
        <f t="shared" si="198"/>
        <v>41866.865095000001</v>
      </c>
      <c r="F3119" s="55">
        <f t="shared" si="199"/>
        <v>14</v>
      </c>
      <c r="H3119" s="56"/>
      <c r="I3119" s="56"/>
      <c r="J3119" s="56"/>
      <c r="K3119" s="56"/>
      <c r="L3119" s="56"/>
      <c r="M3119" s="56"/>
    </row>
    <row r="3120" spans="1:13">
      <c r="A3120" s="59">
        <v>35930</v>
      </c>
      <c r="B3120" s="58">
        <v>17570.060000000001</v>
      </c>
      <c r="C3120" s="55">
        <f t="shared" si="196"/>
        <v>5</v>
      </c>
      <c r="D3120" s="55">
        <f t="shared" si="197"/>
        <v>1998</v>
      </c>
      <c r="E3120" s="55">
        <f t="shared" si="198"/>
        <v>34850.214010000003</v>
      </c>
      <c r="F3120" s="55">
        <f t="shared" si="199"/>
        <v>15</v>
      </c>
      <c r="H3120" s="56"/>
      <c r="I3120" s="56"/>
      <c r="J3120" s="56"/>
      <c r="K3120" s="56"/>
      <c r="L3120" s="56"/>
      <c r="M3120" s="56"/>
    </row>
    <row r="3121" spans="1:13">
      <c r="A3121" s="59">
        <v>35931</v>
      </c>
      <c r="B3121" s="58">
        <v>16144.66</v>
      </c>
      <c r="C3121" s="55">
        <f t="shared" si="196"/>
        <v>5</v>
      </c>
      <c r="D3121" s="55">
        <f t="shared" si="197"/>
        <v>1998</v>
      </c>
      <c r="E3121" s="55">
        <f t="shared" si="198"/>
        <v>32022.933110000002</v>
      </c>
      <c r="F3121" s="55">
        <f t="shared" si="199"/>
        <v>16</v>
      </c>
      <c r="H3121" s="56"/>
      <c r="I3121" s="56"/>
      <c r="J3121" s="56"/>
      <c r="K3121" s="56"/>
      <c r="L3121" s="56"/>
      <c r="M3121" s="56"/>
    </row>
    <row r="3122" spans="1:13">
      <c r="A3122" s="59">
        <v>35932</v>
      </c>
      <c r="B3122" s="58">
        <v>16065.36</v>
      </c>
      <c r="C3122" s="55">
        <f t="shared" si="196"/>
        <v>5</v>
      </c>
      <c r="D3122" s="55">
        <f t="shared" si="197"/>
        <v>1998</v>
      </c>
      <c r="E3122" s="55">
        <f t="shared" si="198"/>
        <v>31865.64156</v>
      </c>
      <c r="F3122" s="55">
        <f t="shared" si="199"/>
        <v>17</v>
      </c>
      <c r="H3122" s="56"/>
      <c r="I3122" s="56"/>
      <c r="J3122" s="56"/>
      <c r="K3122" s="56"/>
      <c r="L3122" s="56"/>
      <c r="M3122" s="56"/>
    </row>
    <row r="3123" spans="1:13">
      <c r="A3123" s="59">
        <v>35933</v>
      </c>
      <c r="B3123" s="58">
        <v>16512.68</v>
      </c>
      <c r="C3123" s="55">
        <f t="shared" si="196"/>
        <v>5</v>
      </c>
      <c r="D3123" s="55">
        <f t="shared" si="197"/>
        <v>1998</v>
      </c>
      <c r="E3123" s="55">
        <f t="shared" si="198"/>
        <v>32752.90078</v>
      </c>
      <c r="F3123" s="55">
        <f t="shared" si="199"/>
        <v>18</v>
      </c>
      <c r="H3123" s="56"/>
      <c r="I3123" s="56"/>
      <c r="J3123" s="56"/>
      <c r="K3123" s="56"/>
      <c r="L3123" s="56"/>
      <c r="M3123" s="56"/>
    </row>
    <row r="3124" spans="1:13">
      <c r="A3124" s="59">
        <v>35934</v>
      </c>
      <c r="B3124" s="58">
        <v>15390.46</v>
      </c>
      <c r="C3124" s="55">
        <f t="shared" si="196"/>
        <v>5</v>
      </c>
      <c r="D3124" s="55">
        <f t="shared" si="197"/>
        <v>1998</v>
      </c>
      <c r="E3124" s="55">
        <f t="shared" si="198"/>
        <v>30526.97741</v>
      </c>
      <c r="F3124" s="55">
        <f t="shared" si="199"/>
        <v>19</v>
      </c>
      <c r="H3124" s="56"/>
      <c r="I3124" s="56"/>
      <c r="J3124" s="56"/>
      <c r="K3124" s="56"/>
      <c r="L3124" s="56"/>
      <c r="M3124" s="56"/>
    </row>
    <row r="3125" spans="1:13">
      <c r="A3125" s="59">
        <v>35935</v>
      </c>
      <c r="B3125" s="58">
        <v>18599.169999999998</v>
      </c>
      <c r="C3125" s="55">
        <f t="shared" si="196"/>
        <v>5</v>
      </c>
      <c r="D3125" s="55">
        <f t="shared" si="197"/>
        <v>1998</v>
      </c>
      <c r="E3125" s="55">
        <f t="shared" si="198"/>
        <v>36891.453694999997</v>
      </c>
      <c r="F3125" s="55">
        <f t="shared" si="199"/>
        <v>20</v>
      </c>
      <c r="H3125" s="56"/>
      <c r="I3125" s="56"/>
      <c r="J3125" s="56"/>
      <c r="K3125" s="56"/>
      <c r="L3125" s="56"/>
      <c r="M3125" s="56"/>
    </row>
    <row r="3126" spans="1:13">
      <c r="A3126" s="59">
        <v>35936</v>
      </c>
      <c r="B3126" s="58">
        <v>17544.84</v>
      </c>
      <c r="C3126" s="55">
        <f t="shared" si="196"/>
        <v>5</v>
      </c>
      <c r="D3126" s="55">
        <f t="shared" si="197"/>
        <v>1998</v>
      </c>
      <c r="E3126" s="55">
        <f t="shared" si="198"/>
        <v>34800.190139999999</v>
      </c>
      <c r="F3126" s="55">
        <f t="shared" si="199"/>
        <v>21</v>
      </c>
      <c r="H3126" s="56"/>
      <c r="I3126" s="56"/>
      <c r="J3126" s="56"/>
      <c r="K3126" s="56"/>
      <c r="L3126" s="56"/>
      <c r="M3126" s="56"/>
    </row>
    <row r="3127" spans="1:13">
      <c r="A3127" s="59">
        <v>35937</v>
      </c>
      <c r="B3127" s="58">
        <v>25122.53</v>
      </c>
      <c r="C3127" s="55">
        <f t="shared" si="196"/>
        <v>5</v>
      </c>
      <c r="D3127" s="55">
        <f t="shared" si="197"/>
        <v>1998</v>
      </c>
      <c r="E3127" s="55">
        <f t="shared" si="198"/>
        <v>49830.538254999999</v>
      </c>
      <c r="F3127" s="55">
        <f t="shared" si="199"/>
        <v>22</v>
      </c>
      <c r="H3127" s="56"/>
      <c r="I3127" s="56"/>
      <c r="J3127" s="56"/>
      <c r="K3127" s="56"/>
      <c r="L3127" s="56"/>
      <c r="M3127" s="56"/>
    </row>
    <row r="3128" spans="1:13">
      <c r="A3128" s="59">
        <v>35938</v>
      </c>
      <c r="B3128" s="58">
        <v>23274.54</v>
      </c>
      <c r="C3128" s="55">
        <f t="shared" si="196"/>
        <v>5</v>
      </c>
      <c r="D3128" s="55">
        <f t="shared" si="197"/>
        <v>1998</v>
      </c>
      <c r="E3128" s="55">
        <f t="shared" si="198"/>
        <v>46165.050090000004</v>
      </c>
      <c r="F3128" s="55">
        <f t="shared" si="199"/>
        <v>23</v>
      </c>
      <c r="H3128" s="56"/>
      <c r="I3128" s="56"/>
      <c r="J3128" s="56"/>
      <c r="K3128" s="56"/>
      <c r="L3128" s="56"/>
      <c r="M3128" s="56"/>
    </row>
    <row r="3129" spans="1:13">
      <c r="A3129" s="59">
        <v>35939</v>
      </c>
      <c r="B3129" s="58">
        <v>20030.11</v>
      </c>
      <c r="C3129" s="55">
        <f t="shared" si="196"/>
        <v>5</v>
      </c>
      <c r="D3129" s="55">
        <f t="shared" si="197"/>
        <v>1998</v>
      </c>
      <c r="E3129" s="55">
        <f t="shared" si="198"/>
        <v>39729.723185000003</v>
      </c>
      <c r="F3129" s="55">
        <f t="shared" si="199"/>
        <v>24</v>
      </c>
      <c r="H3129" s="56"/>
      <c r="I3129" s="56"/>
      <c r="J3129" s="56"/>
      <c r="K3129" s="56"/>
      <c r="L3129" s="56"/>
      <c r="M3129" s="56"/>
    </row>
    <row r="3130" spans="1:13">
      <c r="A3130" s="59">
        <v>35940</v>
      </c>
      <c r="B3130" s="58">
        <v>18664.240000000002</v>
      </c>
      <c r="C3130" s="55">
        <f t="shared" si="196"/>
        <v>5</v>
      </c>
      <c r="D3130" s="55">
        <f t="shared" si="197"/>
        <v>1998</v>
      </c>
      <c r="E3130" s="55">
        <f t="shared" si="198"/>
        <v>37020.520040000003</v>
      </c>
      <c r="F3130" s="55">
        <f t="shared" si="199"/>
        <v>25</v>
      </c>
      <c r="H3130" s="56"/>
      <c r="I3130" s="56"/>
      <c r="J3130" s="56"/>
      <c r="K3130" s="56"/>
      <c r="L3130" s="56"/>
      <c r="M3130" s="56"/>
    </row>
    <row r="3131" spans="1:13">
      <c r="A3131" s="59">
        <v>35941</v>
      </c>
      <c r="B3131" s="58">
        <v>20530.96</v>
      </c>
      <c r="C3131" s="55">
        <f t="shared" si="196"/>
        <v>5</v>
      </c>
      <c r="D3131" s="55">
        <f t="shared" si="197"/>
        <v>1998</v>
      </c>
      <c r="E3131" s="55">
        <f t="shared" si="198"/>
        <v>40723.159159999996</v>
      </c>
      <c r="F3131" s="55">
        <f t="shared" si="199"/>
        <v>26</v>
      </c>
      <c r="H3131" s="56"/>
      <c r="I3131" s="56"/>
      <c r="J3131" s="56"/>
      <c r="K3131" s="56"/>
      <c r="L3131" s="56"/>
      <c r="M3131" s="56"/>
    </row>
    <row r="3132" spans="1:13">
      <c r="A3132" s="59">
        <v>35942</v>
      </c>
      <c r="B3132" s="58">
        <v>23682.99</v>
      </c>
      <c r="C3132" s="55">
        <f t="shared" si="196"/>
        <v>5</v>
      </c>
      <c r="D3132" s="55">
        <f t="shared" si="197"/>
        <v>1998</v>
      </c>
      <c r="E3132" s="55">
        <f t="shared" si="198"/>
        <v>46975.210665000006</v>
      </c>
      <c r="F3132" s="55">
        <f t="shared" si="199"/>
        <v>27</v>
      </c>
      <c r="H3132" s="56"/>
      <c r="I3132" s="56"/>
      <c r="J3132" s="56"/>
      <c r="K3132" s="56"/>
      <c r="L3132" s="56"/>
      <c r="M3132" s="56"/>
    </row>
    <row r="3133" spans="1:13">
      <c r="A3133" s="59">
        <v>35943</v>
      </c>
      <c r="B3133" s="58">
        <v>23379.439999999999</v>
      </c>
      <c r="C3133" s="55">
        <f t="shared" si="196"/>
        <v>5</v>
      </c>
      <c r="D3133" s="55">
        <f t="shared" si="197"/>
        <v>1998</v>
      </c>
      <c r="E3133" s="55">
        <f t="shared" si="198"/>
        <v>46373.11924</v>
      </c>
      <c r="F3133" s="55">
        <f t="shared" si="199"/>
        <v>28</v>
      </c>
      <c r="H3133" s="56"/>
      <c r="I3133" s="56"/>
      <c r="J3133" s="56"/>
      <c r="K3133" s="56"/>
      <c r="L3133" s="56"/>
      <c r="M3133" s="56"/>
    </row>
    <row r="3134" spans="1:13">
      <c r="A3134" s="59">
        <v>35944</v>
      </c>
      <c r="B3134" s="58">
        <v>22641.22</v>
      </c>
      <c r="C3134" s="55">
        <f t="shared" si="196"/>
        <v>5</v>
      </c>
      <c r="D3134" s="55">
        <f t="shared" si="197"/>
        <v>1998</v>
      </c>
      <c r="E3134" s="55">
        <f t="shared" si="198"/>
        <v>44908.85987</v>
      </c>
      <c r="F3134" s="55">
        <f t="shared" si="199"/>
        <v>29</v>
      </c>
      <c r="H3134" s="56"/>
      <c r="I3134" s="56"/>
      <c r="J3134" s="56"/>
      <c r="K3134" s="56"/>
      <c r="L3134" s="56"/>
      <c r="M3134" s="56"/>
    </row>
    <row r="3135" spans="1:13">
      <c r="A3135" s="59">
        <v>35945</v>
      </c>
      <c r="B3135" s="58">
        <v>24159.05</v>
      </c>
      <c r="C3135" s="55">
        <f t="shared" si="196"/>
        <v>5</v>
      </c>
      <c r="D3135" s="55">
        <f t="shared" si="197"/>
        <v>1998</v>
      </c>
      <c r="E3135" s="55">
        <f t="shared" si="198"/>
        <v>47919.475675000002</v>
      </c>
      <c r="F3135" s="55">
        <f t="shared" si="199"/>
        <v>30</v>
      </c>
      <c r="H3135" s="56"/>
      <c r="I3135" s="56"/>
      <c r="J3135" s="56"/>
      <c r="K3135" s="56"/>
      <c r="L3135" s="56"/>
      <c r="M3135" s="56"/>
    </row>
    <row r="3136" spans="1:13">
      <c r="A3136" s="59">
        <v>35946</v>
      </c>
      <c r="B3136" s="58">
        <v>25560.07</v>
      </c>
      <c r="C3136" s="55">
        <f t="shared" si="196"/>
        <v>5</v>
      </c>
      <c r="D3136" s="55">
        <f t="shared" si="197"/>
        <v>1998</v>
      </c>
      <c r="E3136" s="55">
        <f t="shared" si="198"/>
        <v>50698.398845000003</v>
      </c>
      <c r="F3136" s="55">
        <f t="shared" si="199"/>
        <v>31</v>
      </c>
      <c r="H3136" s="56"/>
      <c r="I3136" s="56"/>
      <c r="J3136" s="56"/>
      <c r="K3136" s="56"/>
      <c r="L3136" s="56"/>
      <c r="M3136" s="56"/>
    </row>
    <row r="3137" spans="1:13">
      <c r="A3137" s="59">
        <v>35947</v>
      </c>
      <c r="B3137" s="58">
        <v>22834.47</v>
      </c>
      <c r="C3137" s="55">
        <f t="shared" si="196"/>
        <v>6</v>
      </c>
      <c r="D3137" s="55">
        <f t="shared" si="197"/>
        <v>1998</v>
      </c>
      <c r="E3137" s="55">
        <f t="shared" si="198"/>
        <v>45292.171245000005</v>
      </c>
      <c r="F3137" s="55">
        <f t="shared" si="199"/>
        <v>1</v>
      </c>
      <c r="H3137" s="56"/>
      <c r="I3137" s="56"/>
      <c r="J3137" s="56"/>
      <c r="K3137" s="56"/>
      <c r="L3137" s="56"/>
      <c r="M3137" s="56"/>
    </row>
    <row r="3138" spans="1:13">
      <c r="A3138" s="59">
        <v>35948</v>
      </c>
      <c r="B3138" s="58">
        <v>24192.92</v>
      </c>
      <c r="C3138" s="55">
        <f t="shared" si="196"/>
        <v>6</v>
      </c>
      <c r="D3138" s="55">
        <f t="shared" si="197"/>
        <v>1998</v>
      </c>
      <c r="E3138" s="55">
        <f t="shared" si="198"/>
        <v>47986.656819999997</v>
      </c>
      <c r="F3138" s="55">
        <f t="shared" si="199"/>
        <v>2</v>
      </c>
      <c r="H3138" s="56"/>
      <c r="I3138" s="56"/>
      <c r="J3138" s="56"/>
      <c r="K3138" s="56"/>
      <c r="L3138" s="56"/>
      <c r="M3138" s="56"/>
    </row>
    <row r="3139" spans="1:13">
      <c r="A3139" s="59">
        <v>35949</v>
      </c>
      <c r="B3139" s="58">
        <v>25109.16</v>
      </c>
      <c r="C3139" s="55">
        <f t="shared" si="196"/>
        <v>6</v>
      </c>
      <c r="D3139" s="55">
        <f t="shared" si="197"/>
        <v>1998</v>
      </c>
      <c r="E3139" s="55">
        <f t="shared" si="198"/>
        <v>49804.018860000004</v>
      </c>
      <c r="F3139" s="55">
        <f t="shared" si="199"/>
        <v>3</v>
      </c>
      <c r="H3139" s="56"/>
      <c r="I3139" s="56"/>
      <c r="J3139" s="56"/>
      <c r="K3139" s="56"/>
      <c r="L3139" s="56"/>
      <c r="M3139" s="56"/>
    </row>
    <row r="3140" spans="1:13">
      <c r="A3140" s="59">
        <v>35950</v>
      </c>
      <c r="B3140" s="58">
        <v>26936.44</v>
      </c>
      <c r="C3140" s="55">
        <f t="shared" ref="C3140:C3203" si="200">MONTH(A3140)</f>
        <v>6</v>
      </c>
      <c r="D3140" s="55">
        <f t="shared" ref="D3140:D3203" si="201">IF(C3140&gt;9,YEAR(A3140)+1,YEAR(A3140))</f>
        <v>1998</v>
      </c>
      <c r="E3140" s="55">
        <f t="shared" ref="E3140:E3203" si="202">B3140*1.9835</f>
        <v>53428.428739999996</v>
      </c>
      <c r="F3140" s="55">
        <f t="shared" ref="F3140:F3203" si="203">DAY(A3140)</f>
        <v>4</v>
      </c>
      <c r="H3140" s="56"/>
      <c r="I3140" s="56"/>
      <c r="J3140" s="56"/>
      <c r="K3140" s="56"/>
      <c r="L3140" s="56"/>
      <c r="M3140" s="56"/>
    </row>
    <row r="3141" spans="1:13">
      <c r="A3141" s="59">
        <v>35951</v>
      </c>
      <c r="B3141" s="58">
        <v>24757.3</v>
      </c>
      <c r="C3141" s="55">
        <f t="shared" si="200"/>
        <v>6</v>
      </c>
      <c r="D3141" s="55">
        <f t="shared" si="201"/>
        <v>1998</v>
      </c>
      <c r="E3141" s="55">
        <f t="shared" si="202"/>
        <v>49106.104549999996</v>
      </c>
      <c r="F3141" s="55">
        <f t="shared" si="203"/>
        <v>5</v>
      </c>
      <c r="H3141" s="56"/>
      <c r="I3141" s="56"/>
      <c r="J3141" s="56"/>
      <c r="K3141" s="56"/>
      <c r="L3141" s="56"/>
      <c r="M3141" s="56"/>
    </row>
    <row r="3142" spans="1:13">
      <c r="A3142" s="59">
        <v>35952</v>
      </c>
      <c r="B3142" s="58">
        <v>20628.02</v>
      </c>
      <c r="C3142" s="55">
        <f t="shared" si="200"/>
        <v>6</v>
      </c>
      <c r="D3142" s="55">
        <f t="shared" si="201"/>
        <v>1998</v>
      </c>
      <c r="E3142" s="55">
        <f t="shared" si="202"/>
        <v>40915.677670000005</v>
      </c>
      <c r="F3142" s="55">
        <f t="shared" si="203"/>
        <v>6</v>
      </c>
      <c r="H3142" s="56"/>
      <c r="I3142" s="56"/>
      <c r="J3142" s="56"/>
      <c r="K3142" s="56"/>
      <c r="L3142" s="56"/>
      <c r="M3142" s="56"/>
    </row>
    <row r="3143" spans="1:13">
      <c r="A3143" s="59">
        <v>35953</v>
      </c>
      <c r="B3143" s="58">
        <v>19871.96</v>
      </c>
      <c r="C3143" s="55">
        <f t="shared" si="200"/>
        <v>6</v>
      </c>
      <c r="D3143" s="55">
        <f t="shared" si="201"/>
        <v>1998</v>
      </c>
      <c r="E3143" s="55">
        <f t="shared" si="202"/>
        <v>39416.032659999997</v>
      </c>
      <c r="F3143" s="55">
        <f t="shared" si="203"/>
        <v>7</v>
      </c>
      <c r="H3143" s="56"/>
      <c r="I3143" s="56"/>
      <c r="J3143" s="56"/>
      <c r="K3143" s="56"/>
      <c r="L3143" s="56"/>
      <c r="M3143" s="56"/>
    </row>
    <row r="3144" spans="1:13">
      <c r="A3144" s="59">
        <v>35954</v>
      </c>
      <c r="B3144" s="58">
        <v>18510.23</v>
      </c>
      <c r="C3144" s="55">
        <f t="shared" si="200"/>
        <v>6</v>
      </c>
      <c r="D3144" s="55">
        <f t="shared" si="201"/>
        <v>1998</v>
      </c>
      <c r="E3144" s="55">
        <f t="shared" si="202"/>
        <v>36715.041205000001</v>
      </c>
      <c r="F3144" s="55">
        <f t="shared" si="203"/>
        <v>8</v>
      </c>
      <c r="H3144" s="56"/>
      <c r="I3144" s="56"/>
      <c r="J3144" s="56"/>
      <c r="K3144" s="56"/>
      <c r="L3144" s="56"/>
      <c r="M3144" s="56"/>
    </row>
    <row r="3145" spans="1:13">
      <c r="A3145" s="59">
        <v>35955</v>
      </c>
      <c r="B3145" s="58">
        <v>18446.98</v>
      </c>
      <c r="C3145" s="55">
        <f t="shared" si="200"/>
        <v>6</v>
      </c>
      <c r="D3145" s="55">
        <f t="shared" si="201"/>
        <v>1998</v>
      </c>
      <c r="E3145" s="55">
        <f t="shared" si="202"/>
        <v>36589.58483</v>
      </c>
      <c r="F3145" s="55">
        <f t="shared" si="203"/>
        <v>9</v>
      </c>
      <c r="H3145" s="56"/>
      <c r="I3145" s="56"/>
      <c r="J3145" s="56"/>
      <c r="K3145" s="56"/>
      <c r="L3145" s="56"/>
      <c r="M3145" s="56"/>
    </row>
    <row r="3146" spans="1:13">
      <c r="A3146" s="59">
        <v>35956</v>
      </c>
      <c r="B3146" s="58">
        <v>19187.63</v>
      </c>
      <c r="C3146" s="55">
        <f t="shared" si="200"/>
        <v>6</v>
      </c>
      <c r="D3146" s="55">
        <f t="shared" si="201"/>
        <v>1998</v>
      </c>
      <c r="E3146" s="55">
        <f t="shared" si="202"/>
        <v>38058.664105000003</v>
      </c>
      <c r="F3146" s="55">
        <f t="shared" si="203"/>
        <v>10</v>
      </c>
      <c r="H3146" s="56"/>
      <c r="I3146" s="56"/>
      <c r="J3146" s="56"/>
      <c r="K3146" s="56"/>
      <c r="L3146" s="56"/>
      <c r="M3146" s="56"/>
    </row>
    <row r="3147" spans="1:13">
      <c r="A3147" s="59">
        <v>35957</v>
      </c>
      <c r="B3147" s="58">
        <v>19805.89</v>
      </c>
      <c r="C3147" s="55">
        <f t="shared" si="200"/>
        <v>6</v>
      </c>
      <c r="D3147" s="55">
        <f t="shared" si="201"/>
        <v>1998</v>
      </c>
      <c r="E3147" s="55">
        <f t="shared" si="202"/>
        <v>39284.982815000003</v>
      </c>
      <c r="F3147" s="55">
        <f t="shared" si="203"/>
        <v>11</v>
      </c>
      <c r="H3147" s="56"/>
      <c r="I3147" s="56"/>
      <c r="J3147" s="56"/>
      <c r="K3147" s="56"/>
      <c r="L3147" s="56"/>
      <c r="M3147" s="56"/>
    </row>
    <row r="3148" spans="1:13">
      <c r="A3148" s="59">
        <v>35958</v>
      </c>
      <c r="B3148" s="58">
        <v>20161.29</v>
      </c>
      <c r="C3148" s="55">
        <f t="shared" si="200"/>
        <v>6</v>
      </c>
      <c r="D3148" s="55">
        <f t="shared" si="201"/>
        <v>1998</v>
      </c>
      <c r="E3148" s="55">
        <f t="shared" si="202"/>
        <v>39989.918715</v>
      </c>
      <c r="F3148" s="55">
        <f t="shared" si="203"/>
        <v>12</v>
      </c>
      <c r="H3148" s="56"/>
      <c r="I3148" s="56"/>
      <c r="J3148" s="56"/>
      <c r="K3148" s="56"/>
      <c r="L3148" s="56"/>
      <c r="M3148" s="56"/>
    </row>
    <row r="3149" spans="1:13">
      <c r="A3149" s="59">
        <v>35959</v>
      </c>
      <c r="B3149" s="58">
        <v>22580.53</v>
      </c>
      <c r="C3149" s="55">
        <f t="shared" si="200"/>
        <v>6</v>
      </c>
      <c r="D3149" s="55">
        <f t="shared" si="201"/>
        <v>1998</v>
      </c>
      <c r="E3149" s="55">
        <f t="shared" si="202"/>
        <v>44788.481254999999</v>
      </c>
      <c r="F3149" s="55">
        <f t="shared" si="203"/>
        <v>13</v>
      </c>
      <c r="H3149" s="56"/>
      <c r="I3149" s="56"/>
      <c r="J3149" s="56"/>
      <c r="K3149" s="56"/>
      <c r="L3149" s="56"/>
      <c r="M3149" s="56"/>
    </row>
    <row r="3150" spans="1:13">
      <c r="A3150" s="59">
        <v>35960</v>
      </c>
      <c r="B3150" s="58">
        <v>27138.12</v>
      </c>
      <c r="C3150" s="55">
        <f t="shared" si="200"/>
        <v>6</v>
      </c>
      <c r="D3150" s="55">
        <f t="shared" si="201"/>
        <v>1998</v>
      </c>
      <c r="E3150" s="55">
        <f t="shared" si="202"/>
        <v>53828.461020000002</v>
      </c>
      <c r="F3150" s="55">
        <f t="shared" si="203"/>
        <v>14</v>
      </c>
      <c r="H3150" s="56"/>
      <c r="I3150" s="56"/>
      <c r="J3150" s="56"/>
      <c r="K3150" s="56"/>
      <c r="L3150" s="56"/>
      <c r="M3150" s="56"/>
    </row>
    <row r="3151" spans="1:13">
      <c r="A3151" s="59">
        <v>35961</v>
      </c>
      <c r="B3151" s="58">
        <v>27060.799999999999</v>
      </c>
      <c r="C3151" s="55">
        <f t="shared" si="200"/>
        <v>6</v>
      </c>
      <c r="D3151" s="55">
        <f t="shared" si="201"/>
        <v>1998</v>
      </c>
      <c r="E3151" s="55">
        <f t="shared" si="202"/>
        <v>53675.096799999999</v>
      </c>
      <c r="F3151" s="55">
        <f t="shared" si="203"/>
        <v>15</v>
      </c>
      <c r="H3151" s="56"/>
      <c r="I3151" s="56"/>
      <c r="J3151" s="56"/>
      <c r="K3151" s="56"/>
      <c r="L3151" s="56"/>
      <c r="M3151" s="56"/>
    </row>
    <row r="3152" spans="1:13">
      <c r="A3152" s="59">
        <v>35962</v>
      </c>
      <c r="B3152" s="58">
        <v>23758.52</v>
      </c>
      <c r="C3152" s="55">
        <f t="shared" si="200"/>
        <v>6</v>
      </c>
      <c r="D3152" s="55">
        <f t="shared" si="201"/>
        <v>1998</v>
      </c>
      <c r="E3152" s="55">
        <f t="shared" si="202"/>
        <v>47125.024420000002</v>
      </c>
      <c r="F3152" s="55">
        <f t="shared" si="203"/>
        <v>16</v>
      </c>
      <c r="H3152" s="56"/>
      <c r="I3152" s="56"/>
      <c r="J3152" s="56"/>
      <c r="K3152" s="56"/>
      <c r="L3152" s="56"/>
      <c r="M3152" s="56"/>
    </row>
    <row r="3153" spans="1:13">
      <c r="A3153" s="59">
        <v>35963</v>
      </c>
      <c r="B3153" s="58">
        <v>23403.37</v>
      </c>
      <c r="C3153" s="55">
        <f t="shared" si="200"/>
        <v>6</v>
      </c>
      <c r="D3153" s="55">
        <f t="shared" si="201"/>
        <v>1998</v>
      </c>
      <c r="E3153" s="55">
        <f t="shared" si="202"/>
        <v>46420.584394999998</v>
      </c>
      <c r="F3153" s="55">
        <f t="shared" si="203"/>
        <v>17</v>
      </c>
      <c r="H3153" s="56"/>
      <c r="I3153" s="56"/>
      <c r="J3153" s="56"/>
      <c r="K3153" s="56"/>
      <c r="L3153" s="56"/>
      <c r="M3153" s="56"/>
    </row>
    <row r="3154" spans="1:13">
      <c r="A3154" s="59">
        <v>35964</v>
      </c>
      <c r="B3154" s="58">
        <v>19956.16</v>
      </c>
      <c r="C3154" s="55">
        <f t="shared" si="200"/>
        <v>6</v>
      </c>
      <c r="D3154" s="55">
        <f t="shared" si="201"/>
        <v>1998</v>
      </c>
      <c r="E3154" s="55">
        <f t="shared" si="202"/>
        <v>39583.043360000003</v>
      </c>
      <c r="F3154" s="55">
        <f t="shared" si="203"/>
        <v>18</v>
      </c>
      <c r="H3154" s="56"/>
      <c r="I3154" s="56"/>
      <c r="J3154" s="56"/>
      <c r="K3154" s="56"/>
      <c r="L3154" s="56"/>
      <c r="M3154" s="56"/>
    </row>
    <row r="3155" spans="1:13">
      <c r="A3155" s="59">
        <v>35965</v>
      </c>
      <c r="B3155" s="58">
        <v>18727.080000000002</v>
      </c>
      <c r="C3155" s="55">
        <f t="shared" si="200"/>
        <v>6</v>
      </c>
      <c r="D3155" s="55">
        <f t="shared" si="201"/>
        <v>1998</v>
      </c>
      <c r="E3155" s="55">
        <f t="shared" si="202"/>
        <v>37145.163180000003</v>
      </c>
      <c r="F3155" s="55">
        <f t="shared" si="203"/>
        <v>19</v>
      </c>
      <c r="H3155" s="56"/>
      <c r="I3155" s="56"/>
      <c r="J3155" s="56"/>
      <c r="K3155" s="56"/>
      <c r="L3155" s="56"/>
      <c r="M3155" s="56"/>
    </row>
    <row r="3156" spans="1:13">
      <c r="A3156" s="59">
        <v>35966</v>
      </c>
      <c r="B3156" s="58">
        <v>19404.509999999998</v>
      </c>
      <c r="C3156" s="55">
        <f t="shared" si="200"/>
        <v>6</v>
      </c>
      <c r="D3156" s="55">
        <f t="shared" si="201"/>
        <v>1998</v>
      </c>
      <c r="E3156" s="55">
        <f t="shared" si="202"/>
        <v>38488.845584999995</v>
      </c>
      <c r="F3156" s="55">
        <f t="shared" si="203"/>
        <v>20</v>
      </c>
      <c r="H3156" s="56"/>
      <c r="I3156" s="56"/>
      <c r="J3156" s="56"/>
      <c r="K3156" s="56"/>
      <c r="L3156" s="56"/>
      <c r="M3156" s="56"/>
    </row>
    <row r="3157" spans="1:13">
      <c r="A3157" s="59">
        <v>35967</v>
      </c>
      <c r="B3157" s="58">
        <v>19674.23</v>
      </c>
      <c r="C3157" s="55">
        <f t="shared" si="200"/>
        <v>6</v>
      </c>
      <c r="D3157" s="55">
        <f t="shared" si="201"/>
        <v>1998</v>
      </c>
      <c r="E3157" s="55">
        <f t="shared" si="202"/>
        <v>39023.835205000003</v>
      </c>
      <c r="F3157" s="55">
        <f t="shared" si="203"/>
        <v>21</v>
      </c>
      <c r="H3157" s="56"/>
      <c r="I3157" s="56"/>
      <c r="J3157" s="56"/>
      <c r="K3157" s="56"/>
      <c r="L3157" s="56"/>
      <c r="M3157" s="56"/>
    </row>
    <row r="3158" spans="1:13">
      <c r="A3158" s="59">
        <v>35968</v>
      </c>
      <c r="B3158" s="58">
        <v>19555.060000000001</v>
      </c>
      <c r="C3158" s="55">
        <f t="shared" si="200"/>
        <v>6</v>
      </c>
      <c r="D3158" s="55">
        <f t="shared" si="201"/>
        <v>1998</v>
      </c>
      <c r="E3158" s="55">
        <f t="shared" si="202"/>
        <v>38787.461510000001</v>
      </c>
      <c r="F3158" s="55">
        <f t="shared" si="203"/>
        <v>22</v>
      </c>
      <c r="H3158" s="56"/>
      <c r="I3158" s="56"/>
      <c r="J3158" s="56"/>
      <c r="K3158" s="56"/>
      <c r="L3158" s="56"/>
      <c r="M3158" s="56"/>
    </row>
    <row r="3159" spans="1:13">
      <c r="A3159" s="59">
        <v>35969</v>
      </c>
      <c r="B3159" s="58">
        <v>21075.52</v>
      </c>
      <c r="C3159" s="55">
        <f t="shared" si="200"/>
        <v>6</v>
      </c>
      <c r="D3159" s="55">
        <f t="shared" si="201"/>
        <v>1998</v>
      </c>
      <c r="E3159" s="55">
        <f t="shared" si="202"/>
        <v>41803.293920000004</v>
      </c>
      <c r="F3159" s="55">
        <f t="shared" si="203"/>
        <v>23</v>
      </c>
      <c r="H3159" s="56"/>
      <c r="I3159" s="56"/>
      <c r="J3159" s="56"/>
      <c r="K3159" s="56"/>
      <c r="L3159" s="56"/>
      <c r="M3159" s="56"/>
    </row>
    <row r="3160" spans="1:13">
      <c r="A3160" s="59">
        <v>35970</v>
      </c>
      <c r="B3160" s="58">
        <v>22361.18</v>
      </c>
      <c r="C3160" s="55">
        <f t="shared" si="200"/>
        <v>6</v>
      </c>
      <c r="D3160" s="55">
        <f t="shared" si="201"/>
        <v>1998</v>
      </c>
      <c r="E3160" s="55">
        <f t="shared" si="202"/>
        <v>44353.400529999999</v>
      </c>
      <c r="F3160" s="55">
        <f t="shared" si="203"/>
        <v>24</v>
      </c>
      <c r="H3160" s="56"/>
      <c r="I3160" s="56"/>
      <c r="J3160" s="56"/>
      <c r="K3160" s="56"/>
      <c r="L3160" s="56"/>
      <c r="M3160" s="56"/>
    </row>
    <row r="3161" spans="1:13">
      <c r="A3161" s="59">
        <v>35971</v>
      </c>
      <c r="B3161" s="58">
        <v>22550.400000000001</v>
      </c>
      <c r="C3161" s="55">
        <f t="shared" si="200"/>
        <v>6</v>
      </c>
      <c r="D3161" s="55">
        <f t="shared" si="201"/>
        <v>1998</v>
      </c>
      <c r="E3161" s="55">
        <f t="shared" si="202"/>
        <v>44728.718400000005</v>
      </c>
      <c r="F3161" s="55">
        <f t="shared" si="203"/>
        <v>25</v>
      </c>
      <c r="H3161" s="56"/>
      <c r="I3161" s="56"/>
      <c r="J3161" s="56"/>
      <c r="K3161" s="56"/>
      <c r="L3161" s="56"/>
      <c r="M3161" s="56"/>
    </row>
    <row r="3162" spans="1:13">
      <c r="A3162" s="59">
        <v>35972</v>
      </c>
      <c r="B3162" s="58">
        <v>23022.67</v>
      </c>
      <c r="C3162" s="55">
        <f t="shared" si="200"/>
        <v>6</v>
      </c>
      <c r="D3162" s="55">
        <f t="shared" si="201"/>
        <v>1998</v>
      </c>
      <c r="E3162" s="55">
        <f t="shared" si="202"/>
        <v>45665.465944999996</v>
      </c>
      <c r="F3162" s="55">
        <f t="shared" si="203"/>
        <v>26</v>
      </c>
      <c r="H3162" s="56"/>
      <c r="I3162" s="56"/>
      <c r="J3162" s="56"/>
      <c r="K3162" s="56"/>
      <c r="L3162" s="56"/>
      <c r="M3162" s="56"/>
    </row>
    <row r="3163" spans="1:13">
      <c r="A3163" s="59">
        <v>35973</v>
      </c>
      <c r="B3163" s="58">
        <v>22758.05</v>
      </c>
      <c r="C3163" s="55">
        <f t="shared" si="200"/>
        <v>6</v>
      </c>
      <c r="D3163" s="55">
        <f t="shared" si="201"/>
        <v>1998</v>
      </c>
      <c r="E3163" s="55">
        <f t="shared" si="202"/>
        <v>45140.592174999998</v>
      </c>
      <c r="F3163" s="55">
        <f t="shared" si="203"/>
        <v>27</v>
      </c>
      <c r="H3163" s="56"/>
      <c r="I3163" s="56"/>
      <c r="J3163" s="56"/>
      <c r="K3163" s="56"/>
      <c r="L3163" s="56"/>
      <c r="M3163" s="56"/>
    </row>
    <row r="3164" spans="1:13">
      <c r="A3164" s="59">
        <v>35974</v>
      </c>
      <c r="B3164" s="58">
        <v>19744</v>
      </c>
      <c r="C3164" s="55">
        <f t="shared" si="200"/>
        <v>6</v>
      </c>
      <c r="D3164" s="55">
        <f t="shared" si="201"/>
        <v>1998</v>
      </c>
      <c r="E3164" s="55">
        <f t="shared" si="202"/>
        <v>39162.224000000002</v>
      </c>
      <c r="F3164" s="55">
        <f t="shared" si="203"/>
        <v>28</v>
      </c>
      <c r="H3164" s="56"/>
      <c r="I3164" s="56"/>
      <c r="J3164" s="56"/>
      <c r="K3164" s="56"/>
      <c r="L3164" s="56"/>
      <c r="M3164" s="56"/>
    </row>
    <row r="3165" spans="1:13">
      <c r="A3165" s="59">
        <v>35975</v>
      </c>
      <c r="B3165" s="58">
        <v>19346.169999999998</v>
      </c>
      <c r="C3165" s="55">
        <f t="shared" si="200"/>
        <v>6</v>
      </c>
      <c r="D3165" s="55">
        <f t="shared" si="201"/>
        <v>1998</v>
      </c>
      <c r="E3165" s="55">
        <f t="shared" si="202"/>
        <v>38373.128194999998</v>
      </c>
      <c r="F3165" s="55">
        <f t="shared" si="203"/>
        <v>29</v>
      </c>
      <c r="H3165" s="56"/>
      <c r="I3165" s="56"/>
      <c r="J3165" s="56"/>
      <c r="K3165" s="56"/>
      <c r="L3165" s="56"/>
      <c r="M3165" s="56"/>
    </row>
    <row r="3166" spans="1:13">
      <c r="A3166" s="59">
        <v>35976</v>
      </c>
      <c r="B3166" s="58">
        <v>20431.28</v>
      </c>
      <c r="C3166" s="55">
        <f t="shared" si="200"/>
        <v>6</v>
      </c>
      <c r="D3166" s="55">
        <f t="shared" si="201"/>
        <v>1998</v>
      </c>
      <c r="E3166" s="55">
        <f t="shared" si="202"/>
        <v>40525.443879999999</v>
      </c>
      <c r="F3166" s="55">
        <f t="shared" si="203"/>
        <v>30</v>
      </c>
      <c r="H3166" s="56"/>
      <c r="I3166" s="56"/>
      <c r="J3166" s="56"/>
      <c r="K3166" s="56"/>
      <c r="L3166" s="56"/>
      <c r="M3166" s="56"/>
    </row>
    <row r="3167" spans="1:13">
      <c r="A3167" s="59">
        <v>35977</v>
      </c>
      <c r="B3167" s="58">
        <v>21847.73</v>
      </c>
      <c r="C3167" s="55">
        <f t="shared" si="200"/>
        <v>7</v>
      </c>
      <c r="D3167" s="55">
        <f t="shared" si="201"/>
        <v>1998</v>
      </c>
      <c r="E3167" s="55">
        <f t="shared" si="202"/>
        <v>43334.972455000003</v>
      </c>
      <c r="F3167" s="55">
        <f t="shared" si="203"/>
        <v>1</v>
      </c>
      <c r="H3167" s="56"/>
      <c r="I3167" s="56"/>
      <c r="J3167" s="56"/>
      <c r="K3167" s="56"/>
      <c r="L3167" s="56"/>
      <c r="M3167" s="56"/>
    </row>
    <row r="3168" spans="1:13">
      <c r="A3168" s="59">
        <v>35978</v>
      </c>
      <c r="B3168" s="58">
        <v>22308.29</v>
      </c>
      <c r="C3168" s="55">
        <f t="shared" si="200"/>
        <v>7</v>
      </c>
      <c r="D3168" s="55">
        <f t="shared" si="201"/>
        <v>1998</v>
      </c>
      <c r="E3168" s="55">
        <f t="shared" si="202"/>
        <v>44248.493215000002</v>
      </c>
      <c r="F3168" s="55">
        <f t="shared" si="203"/>
        <v>2</v>
      </c>
      <c r="H3168" s="56"/>
      <c r="I3168" s="56"/>
      <c r="J3168" s="56"/>
      <c r="K3168" s="56"/>
      <c r="L3168" s="56"/>
      <c r="M3168" s="56"/>
    </row>
    <row r="3169" spans="1:13">
      <c r="A3169" s="59">
        <v>35979</v>
      </c>
      <c r="B3169" s="58">
        <v>22847.68</v>
      </c>
      <c r="C3169" s="55">
        <f t="shared" si="200"/>
        <v>7</v>
      </c>
      <c r="D3169" s="55">
        <f t="shared" si="201"/>
        <v>1998</v>
      </c>
      <c r="E3169" s="55">
        <f t="shared" si="202"/>
        <v>45318.37328</v>
      </c>
      <c r="F3169" s="55">
        <f t="shared" si="203"/>
        <v>3</v>
      </c>
      <c r="H3169" s="56"/>
      <c r="I3169" s="56"/>
      <c r="J3169" s="56"/>
      <c r="K3169" s="56"/>
      <c r="L3169" s="56"/>
      <c r="M3169" s="56"/>
    </row>
    <row r="3170" spans="1:13">
      <c r="A3170" s="59">
        <v>35980</v>
      </c>
      <c r="B3170" s="58">
        <v>22605.53</v>
      </c>
      <c r="C3170" s="55">
        <f t="shared" si="200"/>
        <v>7</v>
      </c>
      <c r="D3170" s="55">
        <f t="shared" si="201"/>
        <v>1998</v>
      </c>
      <c r="E3170" s="55">
        <f t="shared" si="202"/>
        <v>44838.068755</v>
      </c>
      <c r="F3170" s="55">
        <f t="shared" si="203"/>
        <v>4</v>
      </c>
      <c r="H3170" s="56"/>
      <c r="I3170" s="56"/>
      <c r="J3170" s="56"/>
      <c r="K3170" s="56"/>
      <c r="L3170" s="56"/>
      <c r="M3170" s="56"/>
    </row>
    <row r="3171" spans="1:13">
      <c r="A3171" s="59">
        <v>35981</v>
      </c>
      <c r="B3171" s="58">
        <v>22126.12</v>
      </c>
      <c r="C3171" s="55">
        <f t="shared" si="200"/>
        <v>7</v>
      </c>
      <c r="D3171" s="55">
        <f t="shared" si="201"/>
        <v>1998</v>
      </c>
      <c r="E3171" s="55">
        <f t="shared" si="202"/>
        <v>43887.159019999999</v>
      </c>
      <c r="F3171" s="55">
        <f t="shared" si="203"/>
        <v>5</v>
      </c>
      <c r="H3171" s="56"/>
      <c r="I3171" s="56"/>
      <c r="J3171" s="56"/>
      <c r="K3171" s="56"/>
      <c r="L3171" s="56"/>
      <c r="M3171" s="56"/>
    </row>
    <row r="3172" spans="1:13">
      <c r="A3172" s="59">
        <v>35982</v>
      </c>
      <c r="B3172" s="58">
        <v>20729.169999999998</v>
      </c>
      <c r="C3172" s="55">
        <f t="shared" si="200"/>
        <v>7</v>
      </c>
      <c r="D3172" s="55">
        <f t="shared" si="201"/>
        <v>1998</v>
      </c>
      <c r="E3172" s="55">
        <f t="shared" si="202"/>
        <v>41116.308695</v>
      </c>
      <c r="F3172" s="55">
        <f t="shared" si="203"/>
        <v>6</v>
      </c>
      <c r="H3172" s="56"/>
      <c r="I3172" s="56"/>
      <c r="J3172" s="56"/>
      <c r="K3172" s="56"/>
      <c r="L3172" s="56"/>
      <c r="M3172" s="56"/>
    </row>
    <row r="3173" spans="1:13">
      <c r="A3173" s="59">
        <v>35983</v>
      </c>
      <c r="B3173" s="58">
        <v>19744.43</v>
      </c>
      <c r="C3173" s="55">
        <f t="shared" si="200"/>
        <v>7</v>
      </c>
      <c r="D3173" s="55">
        <f t="shared" si="201"/>
        <v>1998</v>
      </c>
      <c r="E3173" s="55">
        <f t="shared" si="202"/>
        <v>39163.076905000002</v>
      </c>
      <c r="F3173" s="55">
        <f t="shared" si="203"/>
        <v>7</v>
      </c>
      <c r="H3173" s="56"/>
      <c r="I3173" s="56"/>
      <c r="J3173" s="56"/>
      <c r="K3173" s="56"/>
      <c r="L3173" s="56"/>
      <c r="M3173" s="56"/>
    </row>
    <row r="3174" spans="1:13">
      <c r="A3174" s="59">
        <v>35984</v>
      </c>
      <c r="B3174" s="58">
        <v>18692.37</v>
      </c>
      <c r="C3174" s="55">
        <f t="shared" si="200"/>
        <v>7</v>
      </c>
      <c r="D3174" s="55">
        <f t="shared" si="201"/>
        <v>1998</v>
      </c>
      <c r="E3174" s="55">
        <f t="shared" si="202"/>
        <v>37076.315895</v>
      </c>
      <c r="F3174" s="55">
        <f t="shared" si="203"/>
        <v>8</v>
      </c>
      <c r="H3174" s="56"/>
      <c r="I3174" s="56"/>
      <c r="J3174" s="56"/>
      <c r="K3174" s="56"/>
      <c r="L3174" s="56"/>
      <c r="M3174" s="56"/>
    </row>
    <row r="3175" spans="1:13">
      <c r="A3175" s="59">
        <v>35985</v>
      </c>
      <c r="B3175" s="58">
        <v>17259.61</v>
      </c>
      <c r="C3175" s="55">
        <f t="shared" si="200"/>
        <v>7</v>
      </c>
      <c r="D3175" s="55">
        <f t="shared" si="201"/>
        <v>1998</v>
      </c>
      <c r="E3175" s="55">
        <f t="shared" si="202"/>
        <v>34234.436435000003</v>
      </c>
      <c r="F3175" s="55">
        <f t="shared" si="203"/>
        <v>9</v>
      </c>
      <c r="H3175" s="56"/>
      <c r="I3175" s="56"/>
      <c r="J3175" s="56"/>
      <c r="K3175" s="56"/>
      <c r="L3175" s="56"/>
      <c r="M3175" s="56"/>
    </row>
    <row r="3176" spans="1:13">
      <c r="A3176" s="59">
        <v>35986</v>
      </c>
      <c r="B3176" s="58">
        <v>16377.58</v>
      </c>
      <c r="C3176" s="55">
        <f t="shared" si="200"/>
        <v>7</v>
      </c>
      <c r="D3176" s="55">
        <f t="shared" si="201"/>
        <v>1998</v>
      </c>
      <c r="E3176" s="55">
        <f t="shared" si="202"/>
        <v>32484.929930000002</v>
      </c>
      <c r="F3176" s="55">
        <f t="shared" si="203"/>
        <v>10</v>
      </c>
      <c r="H3176" s="56"/>
      <c r="I3176" s="56"/>
      <c r="J3176" s="56"/>
      <c r="K3176" s="56"/>
      <c r="L3176" s="56"/>
      <c r="M3176" s="56"/>
    </row>
    <row r="3177" spans="1:13">
      <c r="A3177" s="59">
        <v>35987</v>
      </c>
      <c r="B3177" s="58">
        <v>16931.12</v>
      </c>
      <c r="C3177" s="55">
        <f t="shared" si="200"/>
        <v>7</v>
      </c>
      <c r="D3177" s="55">
        <f t="shared" si="201"/>
        <v>1998</v>
      </c>
      <c r="E3177" s="55">
        <f t="shared" si="202"/>
        <v>33582.876519999998</v>
      </c>
      <c r="F3177" s="55">
        <f t="shared" si="203"/>
        <v>11</v>
      </c>
      <c r="H3177" s="56"/>
      <c r="I3177" s="56"/>
      <c r="J3177" s="56"/>
      <c r="K3177" s="56"/>
      <c r="L3177" s="56"/>
      <c r="M3177" s="56"/>
    </row>
    <row r="3178" spans="1:13">
      <c r="A3178" s="59">
        <v>35988</v>
      </c>
      <c r="B3178" s="58">
        <v>16248.36</v>
      </c>
      <c r="C3178" s="55">
        <f t="shared" si="200"/>
        <v>7</v>
      </c>
      <c r="D3178" s="55">
        <f t="shared" si="201"/>
        <v>1998</v>
      </c>
      <c r="E3178" s="55">
        <f t="shared" si="202"/>
        <v>32228.622060000002</v>
      </c>
      <c r="F3178" s="55">
        <f t="shared" si="203"/>
        <v>12</v>
      </c>
      <c r="H3178" s="56"/>
      <c r="I3178" s="56"/>
      <c r="J3178" s="56"/>
      <c r="K3178" s="56"/>
      <c r="L3178" s="56"/>
      <c r="M3178" s="56"/>
    </row>
    <row r="3179" spans="1:13">
      <c r="A3179" s="59">
        <v>35989</v>
      </c>
      <c r="B3179" s="58">
        <v>15246.77</v>
      </c>
      <c r="C3179" s="55">
        <f t="shared" si="200"/>
        <v>7</v>
      </c>
      <c r="D3179" s="55">
        <f t="shared" si="201"/>
        <v>1998</v>
      </c>
      <c r="E3179" s="55">
        <f t="shared" si="202"/>
        <v>30241.968295000002</v>
      </c>
      <c r="F3179" s="55">
        <f t="shared" si="203"/>
        <v>13</v>
      </c>
      <c r="H3179" s="56"/>
      <c r="I3179" s="56"/>
      <c r="J3179" s="56"/>
      <c r="K3179" s="56"/>
      <c r="L3179" s="56"/>
      <c r="M3179" s="56"/>
    </row>
    <row r="3180" spans="1:13">
      <c r="A3180" s="59">
        <v>35990</v>
      </c>
      <c r="B3180" s="58">
        <v>14818.4</v>
      </c>
      <c r="C3180" s="55">
        <f t="shared" si="200"/>
        <v>7</v>
      </c>
      <c r="D3180" s="55">
        <f t="shared" si="201"/>
        <v>1998</v>
      </c>
      <c r="E3180" s="55">
        <f t="shared" si="202"/>
        <v>29392.296399999999</v>
      </c>
      <c r="F3180" s="55">
        <f t="shared" si="203"/>
        <v>14</v>
      </c>
      <c r="H3180" s="56"/>
      <c r="I3180" s="56"/>
      <c r="J3180" s="56"/>
      <c r="K3180" s="56"/>
      <c r="L3180" s="56"/>
      <c r="M3180" s="56"/>
    </row>
    <row r="3181" spans="1:13">
      <c r="A3181" s="59">
        <v>35991</v>
      </c>
      <c r="B3181" s="58">
        <v>13857.18</v>
      </c>
      <c r="C3181" s="55">
        <f t="shared" si="200"/>
        <v>7</v>
      </c>
      <c r="D3181" s="55">
        <f t="shared" si="201"/>
        <v>1998</v>
      </c>
      <c r="E3181" s="55">
        <f t="shared" si="202"/>
        <v>27485.716530000002</v>
      </c>
      <c r="F3181" s="55">
        <f t="shared" si="203"/>
        <v>15</v>
      </c>
      <c r="H3181" s="56"/>
      <c r="I3181" s="56"/>
      <c r="J3181" s="56"/>
      <c r="K3181" s="56"/>
      <c r="L3181" s="56"/>
      <c r="M3181" s="56"/>
    </row>
    <row r="3182" spans="1:13">
      <c r="A3182" s="59">
        <v>35992</v>
      </c>
      <c r="B3182" s="58">
        <v>13178.66</v>
      </c>
      <c r="C3182" s="55">
        <f t="shared" si="200"/>
        <v>7</v>
      </c>
      <c r="D3182" s="55">
        <f t="shared" si="201"/>
        <v>1998</v>
      </c>
      <c r="E3182" s="55">
        <f t="shared" si="202"/>
        <v>26139.87211</v>
      </c>
      <c r="F3182" s="55">
        <f t="shared" si="203"/>
        <v>16</v>
      </c>
      <c r="H3182" s="56"/>
      <c r="I3182" s="56"/>
      <c r="J3182" s="56"/>
      <c r="K3182" s="56"/>
      <c r="L3182" s="56"/>
      <c r="M3182" s="56"/>
    </row>
    <row r="3183" spans="1:13">
      <c r="A3183" s="59">
        <v>35993</v>
      </c>
      <c r="B3183" s="58">
        <v>12368.71</v>
      </c>
      <c r="C3183" s="55">
        <f t="shared" si="200"/>
        <v>7</v>
      </c>
      <c r="D3183" s="55">
        <f t="shared" si="201"/>
        <v>1998</v>
      </c>
      <c r="E3183" s="55">
        <f t="shared" si="202"/>
        <v>24533.336284999998</v>
      </c>
      <c r="F3183" s="55">
        <f t="shared" si="203"/>
        <v>17</v>
      </c>
      <c r="H3183" s="56"/>
      <c r="I3183" s="56"/>
      <c r="J3183" s="56"/>
      <c r="K3183" s="56"/>
      <c r="L3183" s="56"/>
      <c r="M3183" s="56"/>
    </row>
    <row r="3184" spans="1:13">
      <c r="A3184" s="59">
        <v>35994</v>
      </c>
      <c r="B3184" s="58">
        <v>11387.58</v>
      </c>
      <c r="C3184" s="55">
        <f t="shared" si="200"/>
        <v>7</v>
      </c>
      <c r="D3184" s="55">
        <f t="shared" si="201"/>
        <v>1998</v>
      </c>
      <c r="E3184" s="55">
        <f t="shared" si="202"/>
        <v>22587.264930000001</v>
      </c>
      <c r="F3184" s="55">
        <f t="shared" si="203"/>
        <v>18</v>
      </c>
      <c r="H3184" s="56"/>
      <c r="I3184" s="56"/>
      <c r="J3184" s="56"/>
      <c r="K3184" s="56"/>
      <c r="L3184" s="56"/>
      <c r="M3184" s="56"/>
    </row>
    <row r="3185" spans="1:13">
      <c r="A3185" s="59">
        <v>35995</v>
      </c>
      <c r="B3185" s="58">
        <v>11376.62</v>
      </c>
      <c r="C3185" s="55">
        <f t="shared" si="200"/>
        <v>7</v>
      </c>
      <c r="D3185" s="55">
        <f t="shared" si="201"/>
        <v>1998</v>
      </c>
      <c r="E3185" s="55">
        <f t="shared" si="202"/>
        <v>22565.525770000004</v>
      </c>
      <c r="F3185" s="55">
        <f t="shared" si="203"/>
        <v>19</v>
      </c>
      <c r="H3185" s="56"/>
      <c r="I3185" s="56"/>
      <c r="J3185" s="56"/>
      <c r="K3185" s="56"/>
      <c r="L3185" s="56"/>
      <c r="M3185" s="56"/>
    </row>
    <row r="3186" spans="1:13">
      <c r="A3186" s="59">
        <v>35996</v>
      </c>
      <c r="B3186" s="58">
        <v>11138.3</v>
      </c>
      <c r="C3186" s="55">
        <f t="shared" si="200"/>
        <v>7</v>
      </c>
      <c r="D3186" s="55">
        <f t="shared" si="201"/>
        <v>1998</v>
      </c>
      <c r="E3186" s="55">
        <f t="shared" si="202"/>
        <v>22092.818049999998</v>
      </c>
      <c r="F3186" s="55">
        <f t="shared" si="203"/>
        <v>20</v>
      </c>
      <c r="H3186" s="56"/>
      <c r="I3186" s="56"/>
      <c r="J3186" s="56"/>
      <c r="K3186" s="56"/>
      <c r="L3186" s="56"/>
      <c r="M3186" s="56"/>
    </row>
    <row r="3187" spans="1:13">
      <c r="A3187" s="59">
        <v>35997</v>
      </c>
      <c r="B3187" s="58">
        <v>10726.41</v>
      </c>
      <c r="C3187" s="55">
        <f t="shared" si="200"/>
        <v>7</v>
      </c>
      <c r="D3187" s="55">
        <f t="shared" si="201"/>
        <v>1998</v>
      </c>
      <c r="E3187" s="55">
        <f t="shared" si="202"/>
        <v>21275.834234999998</v>
      </c>
      <c r="F3187" s="55">
        <f t="shared" si="203"/>
        <v>21</v>
      </c>
      <c r="H3187" s="56"/>
      <c r="I3187" s="56"/>
      <c r="J3187" s="56"/>
      <c r="K3187" s="56"/>
      <c r="L3187" s="56"/>
      <c r="M3187" s="56"/>
    </row>
    <row r="3188" spans="1:13">
      <c r="A3188" s="59">
        <v>35998</v>
      </c>
      <c r="B3188" s="58">
        <v>10256.02</v>
      </c>
      <c r="C3188" s="55">
        <f t="shared" si="200"/>
        <v>7</v>
      </c>
      <c r="D3188" s="55">
        <f t="shared" si="201"/>
        <v>1998</v>
      </c>
      <c r="E3188" s="55">
        <f t="shared" si="202"/>
        <v>20342.81567</v>
      </c>
      <c r="F3188" s="55">
        <f t="shared" si="203"/>
        <v>22</v>
      </c>
      <c r="H3188" s="56"/>
      <c r="I3188" s="56"/>
      <c r="J3188" s="56"/>
      <c r="K3188" s="56"/>
      <c r="L3188" s="56"/>
      <c r="M3188" s="56"/>
    </row>
    <row r="3189" spans="1:13">
      <c r="A3189" s="59">
        <v>35999</v>
      </c>
      <c r="B3189" s="58">
        <v>9830.9699999999993</v>
      </c>
      <c r="C3189" s="55">
        <f t="shared" si="200"/>
        <v>7</v>
      </c>
      <c r="D3189" s="55">
        <f t="shared" si="201"/>
        <v>1998</v>
      </c>
      <c r="E3189" s="55">
        <f t="shared" si="202"/>
        <v>19499.728994999998</v>
      </c>
      <c r="F3189" s="55">
        <f t="shared" si="203"/>
        <v>23</v>
      </c>
      <c r="H3189" s="56"/>
      <c r="I3189" s="56"/>
      <c r="J3189" s="56"/>
      <c r="K3189" s="56"/>
      <c r="L3189" s="56"/>
      <c r="M3189" s="56"/>
    </row>
    <row r="3190" spans="1:13">
      <c r="A3190" s="59">
        <v>36000</v>
      </c>
      <c r="B3190" s="58">
        <v>9338.58</v>
      </c>
      <c r="C3190" s="55">
        <f t="shared" si="200"/>
        <v>7</v>
      </c>
      <c r="D3190" s="55">
        <f t="shared" si="201"/>
        <v>1998</v>
      </c>
      <c r="E3190" s="55">
        <f t="shared" si="202"/>
        <v>18523.07343</v>
      </c>
      <c r="F3190" s="55">
        <f t="shared" si="203"/>
        <v>24</v>
      </c>
      <c r="H3190" s="56"/>
      <c r="I3190" s="56"/>
      <c r="J3190" s="56"/>
      <c r="K3190" s="56"/>
      <c r="L3190" s="56"/>
      <c r="M3190" s="56"/>
    </row>
    <row r="3191" spans="1:13">
      <c r="A3191" s="59">
        <v>36001</v>
      </c>
      <c r="B3191" s="58">
        <v>9620.8700000000008</v>
      </c>
      <c r="C3191" s="55">
        <f t="shared" si="200"/>
        <v>7</v>
      </c>
      <c r="D3191" s="55">
        <f t="shared" si="201"/>
        <v>1998</v>
      </c>
      <c r="E3191" s="55">
        <f t="shared" si="202"/>
        <v>19082.995645000003</v>
      </c>
      <c r="F3191" s="55">
        <f t="shared" si="203"/>
        <v>25</v>
      </c>
      <c r="H3191" s="56"/>
      <c r="I3191" s="56"/>
      <c r="J3191" s="56"/>
      <c r="K3191" s="56"/>
      <c r="L3191" s="56"/>
      <c r="M3191" s="56"/>
    </row>
    <row r="3192" spans="1:13">
      <c r="A3192" s="59">
        <v>36002</v>
      </c>
      <c r="B3192" s="58">
        <v>8905.5300000000007</v>
      </c>
      <c r="C3192" s="55">
        <f t="shared" si="200"/>
        <v>7</v>
      </c>
      <c r="D3192" s="55">
        <f t="shared" si="201"/>
        <v>1998</v>
      </c>
      <c r="E3192" s="55">
        <f t="shared" si="202"/>
        <v>17664.118755000003</v>
      </c>
      <c r="F3192" s="55">
        <f t="shared" si="203"/>
        <v>26</v>
      </c>
      <c r="H3192" s="56"/>
      <c r="I3192" s="56"/>
      <c r="J3192" s="56"/>
      <c r="K3192" s="56"/>
      <c r="L3192" s="56"/>
      <c r="M3192" s="56"/>
    </row>
    <row r="3193" spans="1:13">
      <c r="A3193" s="59">
        <v>36003</v>
      </c>
      <c r="B3193" s="58">
        <v>9515.7800000000007</v>
      </c>
      <c r="C3193" s="55">
        <f t="shared" si="200"/>
        <v>7</v>
      </c>
      <c r="D3193" s="55">
        <f t="shared" si="201"/>
        <v>1998</v>
      </c>
      <c r="E3193" s="55">
        <f t="shared" si="202"/>
        <v>18874.549630000001</v>
      </c>
      <c r="F3193" s="55">
        <f t="shared" si="203"/>
        <v>27</v>
      </c>
      <c r="H3193" s="56"/>
      <c r="I3193" s="56"/>
      <c r="J3193" s="56"/>
      <c r="K3193" s="56"/>
      <c r="L3193" s="56"/>
      <c r="M3193" s="56"/>
    </row>
    <row r="3194" spans="1:13">
      <c r="A3194" s="59">
        <v>36004</v>
      </c>
      <c r="B3194" s="58">
        <v>8713.07</v>
      </c>
      <c r="C3194" s="55">
        <f t="shared" si="200"/>
        <v>7</v>
      </c>
      <c r="D3194" s="55">
        <f t="shared" si="201"/>
        <v>1998</v>
      </c>
      <c r="E3194" s="55">
        <f t="shared" si="202"/>
        <v>17282.374345</v>
      </c>
      <c r="F3194" s="55">
        <f t="shared" si="203"/>
        <v>28</v>
      </c>
      <c r="H3194" s="56"/>
      <c r="I3194" s="56"/>
      <c r="J3194" s="56"/>
      <c r="K3194" s="56"/>
      <c r="L3194" s="56"/>
      <c r="M3194" s="56"/>
    </row>
    <row r="3195" spans="1:13">
      <c r="A3195" s="59">
        <v>36005</v>
      </c>
      <c r="B3195" s="58">
        <v>9714.1299999999992</v>
      </c>
      <c r="C3195" s="55">
        <f t="shared" si="200"/>
        <v>7</v>
      </c>
      <c r="D3195" s="55">
        <f t="shared" si="201"/>
        <v>1998</v>
      </c>
      <c r="E3195" s="55">
        <f t="shared" si="202"/>
        <v>19267.976854999997</v>
      </c>
      <c r="F3195" s="55">
        <f t="shared" si="203"/>
        <v>29</v>
      </c>
      <c r="H3195" s="56"/>
      <c r="I3195" s="56"/>
      <c r="J3195" s="56"/>
      <c r="K3195" s="56"/>
      <c r="L3195" s="56"/>
      <c r="M3195" s="56"/>
    </row>
    <row r="3196" spans="1:13">
      <c r="A3196" s="59">
        <v>36006</v>
      </c>
      <c r="B3196" s="58">
        <v>9595.57</v>
      </c>
      <c r="C3196" s="55">
        <f t="shared" si="200"/>
        <v>7</v>
      </c>
      <c r="D3196" s="55">
        <f t="shared" si="201"/>
        <v>1998</v>
      </c>
      <c r="E3196" s="55">
        <f t="shared" si="202"/>
        <v>19032.813095000001</v>
      </c>
      <c r="F3196" s="55">
        <f t="shared" si="203"/>
        <v>30</v>
      </c>
      <c r="H3196" s="56"/>
      <c r="I3196" s="56"/>
      <c r="J3196" s="56"/>
      <c r="K3196" s="56"/>
      <c r="L3196" s="56"/>
      <c r="M3196" s="56"/>
    </row>
    <row r="3197" spans="1:13">
      <c r="A3197" s="59">
        <v>36007</v>
      </c>
      <c r="B3197" s="58">
        <v>8145.46</v>
      </c>
      <c r="C3197" s="55">
        <f t="shared" si="200"/>
        <v>7</v>
      </c>
      <c r="D3197" s="55">
        <f t="shared" si="201"/>
        <v>1998</v>
      </c>
      <c r="E3197" s="55">
        <f t="shared" si="202"/>
        <v>16156.519910000001</v>
      </c>
      <c r="F3197" s="55">
        <f t="shared" si="203"/>
        <v>31</v>
      </c>
      <c r="H3197" s="56"/>
      <c r="I3197" s="56"/>
      <c r="J3197" s="56"/>
      <c r="K3197" s="56"/>
      <c r="L3197" s="56"/>
      <c r="M3197" s="56"/>
    </row>
    <row r="3198" spans="1:13">
      <c r="A3198" s="59">
        <v>36008</v>
      </c>
      <c r="B3198" s="58">
        <v>8979.4699999999993</v>
      </c>
      <c r="C3198" s="55">
        <f t="shared" si="200"/>
        <v>8</v>
      </c>
      <c r="D3198" s="55">
        <f t="shared" si="201"/>
        <v>1998</v>
      </c>
      <c r="E3198" s="55">
        <f t="shared" si="202"/>
        <v>17810.778745</v>
      </c>
      <c r="F3198" s="55">
        <f t="shared" si="203"/>
        <v>1</v>
      </c>
      <c r="H3198" s="56"/>
      <c r="I3198" s="56"/>
      <c r="J3198" s="56"/>
      <c r="K3198" s="56"/>
      <c r="L3198" s="56"/>
      <c r="M3198" s="56"/>
    </row>
    <row r="3199" spans="1:13">
      <c r="A3199" s="59">
        <v>36009</v>
      </c>
      <c r="B3199" s="58">
        <v>7661.69</v>
      </c>
      <c r="C3199" s="55">
        <f t="shared" si="200"/>
        <v>8</v>
      </c>
      <c r="D3199" s="55">
        <f t="shared" si="201"/>
        <v>1998</v>
      </c>
      <c r="E3199" s="55">
        <f t="shared" si="202"/>
        <v>15196.962115</v>
      </c>
      <c r="F3199" s="55">
        <f t="shared" si="203"/>
        <v>2</v>
      </c>
      <c r="H3199" s="56"/>
      <c r="I3199" s="56"/>
      <c r="J3199" s="56"/>
      <c r="K3199" s="56"/>
      <c r="L3199" s="56"/>
      <c r="M3199" s="56"/>
    </row>
    <row r="3200" spans="1:13">
      <c r="A3200" s="59">
        <v>36010</v>
      </c>
      <c r="B3200" s="58">
        <v>8026.8</v>
      </c>
      <c r="C3200" s="55">
        <f t="shared" si="200"/>
        <v>8</v>
      </c>
      <c r="D3200" s="55">
        <f t="shared" si="201"/>
        <v>1998</v>
      </c>
      <c r="E3200" s="55">
        <f t="shared" si="202"/>
        <v>15921.157800000001</v>
      </c>
      <c r="F3200" s="55">
        <f t="shared" si="203"/>
        <v>3</v>
      </c>
      <c r="H3200" s="56"/>
      <c r="I3200" s="56"/>
      <c r="J3200" s="56"/>
      <c r="K3200" s="56"/>
      <c r="L3200" s="56"/>
      <c r="M3200" s="56"/>
    </row>
    <row r="3201" spans="1:13">
      <c r="A3201" s="59">
        <v>36011</v>
      </c>
      <c r="B3201" s="58">
        <v>7769.19</v>
      </c>
      <c r="C3201" s="55">
        <f t="shared" si="200"/>
        <v>8</v>
      </c>
      <c r="D3201" s="55">
        <f t="shared" si="201"/>
        <v>1998</v>
      </c>
      <c r="E3201" s="55">
        <f t="shared" si="202"/>
        <v>15410.188365</v>
      </c>
      <c r="F3201" s="55">
        <f t="shared" si="203"/>
        <v>4</v>
      </c>
      <c r="H3201" s="56"/>
      <c r="I3201" s="56"/>
      <c r="J3201" s="56"/>
      <c r="K3201" s="56"/>
      <c r="L3201" s="56"/>
      <c r="M3201" s="56"/>
    </row>
    <row r="3202" spans="1:13">
      <c r="A3202" s="59">
        <v>36012</v>
      </c>
      <c r="B3202" s="58">
        <v>7296.61</v>
      </c>
      <c r="C3202" s="55">
        <f t="shared" si="200"/>
        <v>8</v>
      </c>
      <c r="D3202" s="55">
        <f t="shared" si="201"/>
        <v>1998</v>
      </c>
      <c r="E3202" s="55">
        <f t="shared" si="202"/>
        <v>14472.825934999999</v>
      </c>
      <c r="F3202" s="55">
        <f t="shared" si="203"/>
        <v>5</v>
      </c>
      <c r="H3202" s="56"/>
      <c r="I3202" s="56"/>
      <c r="J3202" s="56"/>
      <c r="K3202" s="56"/>
      <c r="L3202" s="56"/>
      <c r="M3202" s="56"/>
    </row>
    <row r="3203" spans="1:13">
      <c r="A3203" s="59">
        <v>36013</v>
      </c>
      <c r="B3203" s="58">
        <v>6910.18</v>
      </c>
      <c r="C3203" s="55">
        <f t="shared" si="200"/>
        <v>8</v>
      </c>
      <c r="D3203" s="55">
        <f t="shared" si="201"/>
        <v>1998</v>
      </c>
      <c r="E3203" s="55">
        <f t="shared" si="202"/>
        <v>13706.342030000002</v>
      </c>
      <c r="F3203" s="55">
        <f t="shared" si="203"/>
        <v>6</v>
      </c>
      <c r="H3203" s="56"/>
      <c r="I3203" s="56"/>
      <c r="J3203" s="56"/>
      <c r="K3203" s="56"/>
      <c r="L3203" s="56"/>
      <c r="M3203" s="56"/>
    </row>
    <row r="3204" spans="1:13">
      <c r="A3204" s="59">
        <v>36014</v>
      </c>
      <c r="B3204" s="58">
        <v>6581.28</v>
      </c>
      <c r="C3204" s="55">
        <f t="shared" ref="C3204:C3267" si="204">MONTH(A3204)</f>
        <v>8</v>
      </c>
      <c r="D3204" s="55">
        <f t="shared" ref="D3204:D3267" si="205">IF(C3204&gt;9,YEAR(A3204)+1,YEAR(A3204))</f>
        <v>1998</v>
      </c>
      <c r="E3204" s="55">
        <f t="shared" ref="E3204:E3267" si="206">B3204*1.9835</f>
        <v>13053.96888</v>
      </c>
      <c r="F3204" s="55">
        <f t="shared" ref="F3204:F3267" si="207">DAY(A3204)</f>
        <v>7</v>
      </c>
      <c r="H3204" s="56"/>
      <c r="I3204" s="56"/>
      <c r="J3204" s="56"/>
      <c r="K3204" s="56"/>
      <c r="L3204" s="56"/>
      <c r="M3204" s="56"/>
    </row>
    <row r="3205" spans="1:13">
      <c r="A3205" s="59">
        <v>36015</v>
      </c>
      <c r="B3205" s="58">
        <v>6275.7</v>
      </c>
      <c r="C3205" s="55">
        <f t="shared" si="204"/>
        <v>8</v>
      </c>
      <c r="D3205" s="55">
        <f t="shared" si="205"/>
        <v>1998</v>
      </c>
      <c r="E3205" s="55">
        <f t="shared" si="206"/>
        <v>12447.85095</v>
      </c>
      <c r="F3205" s="55">
        <f t="shared" si="207"/>
        <v>8</v>
      </c>
      <c r="H3205" s="56"/>
      <c r="I3205" s="56"/>
      <c r="J3205" s="56"/>
      <c r="K3205" s="56"/>
      <c r="L3205" s="56"/>
      <c r="M3205" s="56"/>
    </row>
    <row r="3206" spans="1:13">
      <c r="A3206" s="59">
        <v>36016</v>
      </c>
      <c r="B3206" s="58">
        <v>6285.1</v>
      </c>
      <c r="C3206" s="55">
        <f t="shared" si="204"/>
        <v>8</v>
      </c>
      <c r="D3206" s="55">
        <f t="shared" si="205"/>
        <v>1998</v>
      </c>
      <c r="E3206" s="55">
        <f t="shared" si="206"/>
        <v>12466.495850000001</v>
      </c>
      <c r="F3206" s="55">
        <f t="shared" si="207"/>
        <v>9</v>
      </c>
      <c r="H3206" s="56"/>
      <c r="I3206" s="56"/>
      <c r="J3206" s="56"/>
      <c r="K3206" s="56"/>
      <c r="L3206" s="56"/>
      <c r="M3206" s="56"/>
    </row>
    <row r="3207" spans="1:13">
      <c r="A3207" s="59">
        <v>36017</v>
      </c>
      <c r="B3207" s="58">
        <v>6533.46</v>
      </c>
      <c r="C3207" s="55">
        <f t="shared" si="204"/>
        <v>8</v>
      </c>
      <c r="D3207" s="55">
        <f t="shared" si="205"/>
        <v>1998</v>
      </c>
      <c r="E3207" s="55">
        <f t="shared" si="206"/>
        <v>12959.117910000001</v>
      </c>
      <c r="F3207" s="55">
        <f t="shared" si="207"/>
        <v>10</v>
      </c>
      <c r="H3207" s="56"/>
      <c r="I3207" s="56"/>
      <c r="J3207" s="56"/>
      <c r="K3207" s="56"/>
      <c r="L3207" s="56"/>
      <c r="M3207" s="56"/>
    </row>
    <row r="3208" spans="1:13">
      <c r="A3208" s="59">
        <v>36018</v>
      </c>
      <c r="B3208" s="58">
        <v>5892.41</v>
      </c>
      <c r="C3208" s="55">
        <f t="shared" si="204"/>
        <v>8</v>
      </c>
      <c r="D3208" s="55">
        <f t="shared" si="205"/>
        <v>1998</v>
      </c>
      <c r="E3208" s="55">
        <f t="shared" si="206"/>
        <v>11687.595235000001</v>
      </c>
      <c r="F3208" s="55">
        <f t="shared" si="207"/>
        <v>11</v>
      </c>
      <c r="H3208" s="56"/>
      <c r="I3208" s="56"/>
      <c r="J3208" s="56"/>
      <c r="K3208" s="56"/>
      <c r="L3208" s="56"/>
      <c r="M3208" s="56"/>
    </row>
    <row r="3209" spans="1:13">
      <c r="A3209" s="59">
        <v>36019</v>
      </c>
      <c r="B3209" s="58">
        <v>5797.12</v>
      </c>
      <c r="C3209" s="55">
        <f t="shared" si="204"/>
        <v>8</v>
      </c>
      <c r="D3209" s="55">
        <f t="shared" si="205"/>
        <v>1998</v>
      </c>
      <c r="E3209" s="55">
        <f t="shared" si="206"/>
        <v>11498.587519999999</v>
      </c>
      <c r="F3209" s="55">
        <f t="shared" si="207"/>
        <v>12</v>
      </c>
      <c r="H3209" s="56"/>
      <c r="I3209" s="56"/>
      <c r="J3209" s="56"/>
      <c r="K3209" s="56"/>
      <c r="L3209" s="56"/>
      <c r="M3209" s="56"/>
    </row>
    <row r="3210" spans="1:13">
      <c r="A3210" s="59">
        <v>36020</v>
      </c>
      <c r="B3210" s="58">
        <v>5386.57</v>
      </c>
      <c r="C3210" s="55">
        <f t="shared" si="204"/>
        <v>8</v>
      </c>
      <c r="D3210" s="55">
        <f t="shared" si="205"/>
        <v>1998</v>
      </c>
      <c r="E3210" s="55">
        <f t="shared" si="206"/>
        <v>10684.261595</v>
      </c>
      <c r="F3210" s="55">
        <f t="shared" si="207"/>
        <v>13</v>
      </c>
      <c r="H3210" s="56"/>
      <c r="I3210" s="56"/>
      <c r="J3210" s="56"/>
      <c r="K3210" s="56"/>
      <c r="L3210" s="56"/>
      <c r="M3210" s="56"/>
    </row>
    <row r="3211" spans="1:13">
      <c r="A3211" s="59">
        <v>36021</v>
      </c>
      <c r="B3211" s="58">
        <v>5468.21</v>
      </c>
      <c r="C3211" s="55">
        <f t="shared" si="204"/>
        <v>8</v>
      </c>
      <c r="D3211" s="55">
        <f t="shared" si="205"/>
        <v>1998</v>
      </c>
      <c r="E3211" s="55">
        <f t="shared" si="206"/>
        <v>10846.194535000001</v>
      </c>
      <c r="F3211" s="55">
        <f t="shared" si="207"/>
        <v>14</v>
      </c>
      <c r="H3211" s="56"/>
      <c r="I3211" s="56"/>
      <c r="J3211" s="56"/>
      <c r="K3211" s="56"/>
      <c r="L3211" s="56"/>
      <c r="M3211" s="56"/>
    </row>
    <row r="3212" spans="1:13">
      <c r="A3212" s="59">
        <v>36022</v>
      </c>
      <c r="B3212" s="58">
        <v>5599.73</v>
      </c>
      <c r="C3212" s="55">
        <f t="shared" si="204"/>
        <v>8</v>
      </c>
      <c r="D3212" s="55">
        <f t="shared" si="205"/>
        <v>1998</v>
      </c>
      <c r="E3212" s="55">
        <f t="shared" si="206"/>
        <v>11107.064455</v>
      </c>
      <c r="F3212" s="55">
        <f t="shared" si="207"/>
        <v>15</v>
      </c>
      <c r="H3212" s="56"/>
      <c r="I3212" s="56"/>
      <c r="J3212" s="56"/>
      <c r="K3212" s="56"/>
      <c r="L3212" s="56"/>
      <c r="M3212" s="56"/>
    </row>
    <row r="3213" spans="1:13">
      <c r="A3213" s="59">
        <v>36023</v>
      </c>
      <c r="B3213" s="58">
        <v>5588.78</v>
      </c>
      <c r="C3213" s="55">
        <f t="shared" si="204"/>
        <v>8</v>
      </c>
      <c r="D3213" s="55">
        <f t="shared" si="205"/>
        <v>1998</v>
      </c>
      <c r="E3213" s="55">
        <f t="shared" si="206"/>
        <v>11085.34513</v>
      </c>
      <c r="F3213" s="55">
        <f t="shared" si="207"/>
        <v>16</v>
      </c>
      <c r="H3213" s="56"/>
      <c r="I3213" s="56"/>
      <c r="J3213" s="56"/>
      <c r="K3213" s="56"/>
      <c r="L3213" s="56"/>
      <c r="M3213" s="56"/>
    </row>
    <row r="3214" spans="1:13">
      <c r="A3214" s="59">
        <v>36024</v>
      </c>
      <c r="B3214" s="58">
        <v>6099.6</v>
      </c>
      <c r="C3214" s="55">
        <f t="shared" si="204"/>
        <v>8</v>
      </c>
      <c r="D3214" s="55">
        <f t="shared" si="205"/>
        <v>1998</v>
      </c>
      <c r="E3214" s="55">
        <f t="shared" si="206"/>
        <v>12098.556600000002</v>
      </c>
      <c r="F3214" s="55">
        <f t="shared" si="207"/>
        <v>17</v>
      </c>
      <c r="H3214" s="56"/>
      <c r="I3214" s="56"/>
      <c r="J3214" s="56"/>
      <c r="K3214" s="56"/>
      <c r="L3214" s="56"/>
      <c r="M3214" s="56"/>
    </row>
    <row r="3215" spans="1:13">
      <c r="A3215" s="59">
        <v>36025</v>
      </c>
      <c r="B3215" s="58">
        <v>6346.54</v>
      </c>
      <c r="C3215" s="55">
        <f t="shared" si="204"/>
        <v>8</v>
      </c>
      <c r="D3215" s="55">
        <f t="shared" si="205"/>
        <v>1998</v>
      </c>
      <c r="E3215" s="55">
        <f t="shared" si="206"/>
        <v>12588.362090000001</v>
      </c>
      <c r="F3215" s="55">
        <f t="shared" si="207"/>
        <v>18</v>
      </c>
      <c r="H3215" s="56"/>
      <c r="I3215" s="56"/>
      <c r="J3215" s="56"/>
      <c r="K3215" s="56"/>
      <c r="L3215" s="56"/>
      <c r="M3215" s="56"/>
    </row>
    <row r="3216" spans="1:13">
      <c r="A3216" s="59">
        <v>36026</v>
      </c>
      <c r="B3216" s="58">
        <v>6385.55</v>
      </c>
      <c r="C3216" s="55">
        <f t="shared" si="204"/>
        <v>8</v>
      </c>
      <c r="D3216" s="55">
        <f t="shared" si="205"/>
        <v>1998</v>
      </c>
      <c r="E3216" s="55">
        <f t="shared" si="206"/>
        <v>12665.738425000001</v>
      </c>
      <c r="F3216" s="55">
        <f t="shared" si="207"/>
        <v>19</v>
      </c>
      <c r="H3216" s="56"/>
      <c r="I3216" s="56"/>
      <c r="J3216" s="56"/>
      <c r="K3216" s="56"/>
      <c r="L3216" s="56"/>
      <c r="M3216" s="56"/>
    </row>
    <row r="3217" spans="1:13">
      <c r="A3217" s="59">
        <v>36027</v>
      </c>
      <c r="B3217" s="58">
        <v>5974.26</v>
      </c>
      <c r="C3217" s="55">
        <f t="shared" si="204"/>
        <v>8</v>
      </c>
      <c r="D3217" s="55">
        <f t="shared" si="205"/>
        <v>1998</v>
      </c>
      <c r="E3217" s="55">
        <f t="shared" si="206"/>
        <v>11849.944710000002</v>
      </c>
      <c r="F3217" s="55">
        <f t="shared" si="207"/>
        <v>20</v>
      </c>
      <c r="H3217" s="56"/>
      <c r="I3217" s="56"/>
      <c r="J3217" s="56"/>
      <c r="K3217" s="56"/>
      <c r="L3217" s="56"/>
      <c r="M3217" s="56"/>
    </row>
    <row r="3218" spans="1:13">
      <c r="A3218" s="59">
        <v>36028</v>
      </c>
      <c r="B3218" s="58">
        <v>5253.87</v>
      </c>
      <c r="C3218" s="55">
        <f t="shared" si="204"/>
        <v>8</v>
      </c>
      <c r="D3218" s="55">
        <f t="shared" si="205"/>
        <v>1998</v>
      </c>
      <c r="E3218" s="55">
        <f t="shared" si="206"/>
        <v>10421.051144999999</v>
      </c>
      <c r="F3218" s="55">
        <f t="shared" si="207"/>
        <v>21</v>
      </c>
      <c r="H3218" s="56"/>
      <c r="I3218" s="56"/>
      <c r="J3218" s="56"/>
      <c r="K3218" s="56"/>
      <c r="L3218" s="56"/>
      <c r="M3218" s="56"/>
    </row>
    <row r="3219" spans="1:13">
      <c r="A3219" s="59">
        <v>36029</v>
      </c>
      <c r="B3219" s="58">
        <v>6098.29</v>
      </c>
      <c r="C3219" s="55">
        <f t="shared" si="204"/>
        <v>8</v>
      </c>
      <c r="D3219" s="55">
        <f t="shared" si="205"/>
        <v>1998</v>
      </c>
      <c r="E3219" s="55">
        <f t="shared" si="206"/>
        <v>12095.958215000001</v>
      </c>
      <c r="F3219" s="55">
        <f t="shared" si="207"/>
        <v>22</v>
      </c>
      <c r="H3219" s="56"/>
      <c r="I3219" s="56"/>
      <c r="J3219" s="56"/>
      <c r="K3219" s="56"/>
      <c r="L3219" s="56"/>
      <c r="M3219" s="56"/>
    </row>
    <row r="3220" spans="1:13">
      <c r="A3220" s="59">
        <v>36030</v>
      </c>
      <c r="B3220" s="58">
        <v>4826.8100000000004</v>
      </c>
      <c r="C3220" s="55">
        <f t="shared" si="204"/>
        <v>8</v>
      </c>
      <c r="D3220" s="55">
        <f t="shared" si="205"/>
        <v>1998</v>
      </c>
      <c r="E3220" s="55">
        <f t="shared" si="206"/>
        <v>9573.9776350000011</v>
      </c>
      <c r="F3220" s="55">
        <f t="shared" si="207"/>
        <v>23</v>
      </c>
      <c r="H3220" s="56"/>
      <c r="I3220" s="56"/>
      <c r="J3220" s="56"/>
      <c r="K3220" s="56"/>
      <c r="L3220" s="56"/>
      <c r="M3220" s="56"/>
    </row>
    <row r="3221" spans="1:13">
      <c r="A3221" s="59">
        <v>36031</v>
      </c>
      <c r="B3221" s="58">
        <v>5308.48</v>
      </c>
      <c r="C3221" s="55">
        <f t="shared" si="204"/>
        <v>8</v>
      </c>
      <c r="D3221" s="55">
        <f t="shared" si="205"/>
        <v>1998</v>
      </c>
      <c r="E3221" s="55">
        <f t="shared" si="206"/>
        <v>10529.370079999999</v>
      </c>
      <c r="F3221" s="55">
        <f t="shared" si="207"/>
        <v>24</v>
      </c>
      <c r="H3221" s="56"/>
      <c r="I3221" s="56"/>
      <c r="J3221" s="56"/>
      <c r="K3221" s="56"/>
      <c r="L3221" s="56"/>
      <c r="M3221" s="56"/>
    </row>
    <row r="3222" spans="1:13">
      <c r="A3222" s="59">
        <v>36032</v>
      </c>
      <c r="B3222" s="58">
        <v>4499.5</v>
      </c>
      <c r="C3222" s="55">
        <f t="shared" si="204"/>
        <v>8</v>
      </c>
      <c r="D3222" s="55">
        <f t="shared" si="205"/>
        <v>1998</v>
      </c>
      <c r="E3222" s="55">
        <f t="shared" si="206"/>
        <v>8924.7582500000008</v>
      </c>
      <c r="F3222" s="55">
        <f t="shared" si="207"/>
        <v>25</v>
      </c>
      <c r="H3222" s="56"/>
      <c r="I3222" s="56"/>
      <c r="J3222" s="56"/>
      <c r="K3222" s="56"/>
      <c r="L3222" s="56"/>
      <c r="M3222" s="56"/>
    </row>
    <row r="3223" spans="1:13">
      <c r="A3223" s="59">
        <v>36033</v>
      </c>
      <c r="B3223" s="58">
        <v>4897.99</v>
      </c>
      <c r="C3223" s="55">
        <f t="shared" si="204"/>
        <v>8</v>
      </c>
      <c r="D3223" s="55">
        <f t="shared" si="205"/>
        <v>1998</v>
      </c>
      <c r="E3223" s="55">
        <f t="shared" si="206"/>
        <v>9715.1631649999999</v>
      </c>
      <c r="F3223" s="55">
        <f t="shared" si="207"/>
        <v>26</v>
      </c>
      <c r="H3223" s="56"/>
      <c r="I3223" s="56"/>
      <c r="J3223" s="56"/>
      <c r="K3223" s="56"/>
      <c r="L3223" s="56"/>
      <c r="M3223" s="56"/>
    </row>
    <row r="3224" spans="1:13">
      <c r="A3224" s="59">
        <v>36034</v>
      </c>
      <c r="B3224" s="58">
        <v>5552.57</v>
      </c>
      <c r="C3224" s="55">
        <f t="shared" si="204"/>
        <v>8</v>
      </c>
      <c r="D3224" s="55">
        <f t="shared" si="205"/>
        <v>1998</v>
      </c>
      <c r="E3224" s="55">
        <f t="shared" si="206"/>
        <v>11013.522595</v>
      </c>
      <c r="F3224" s="55">
        <f t="shared" si="207"/>
        <v>27</v>
      </c>
      <c r="H3224" s="56"/>
      <c r="I3224" s="56"/>
      <c r="J3224" s="56"/>
      <c r="K3224" s="56"/>
      <c r="L3224" s="56"/>
      <c r="M3224" s="56"/>
    </row>
    <row r="3225" spans="1:13">
      <c r="A3225" s="59">
        <v>36035</v>
      </c>
      <c r="B3225" s="58">
        <v>5056.97</v>
      </c>
      <c r="C3225" s="55">
        <f t="shared" si="204"/>
        <v>8</v>
      </c>
      <c r="D3225" s="55">
        <f t="shared" si="205"/>
        <v>1998</v>
      </c>
      <c r="E3225" s="55">
        <f t="shared" si="206"/>
        <v>10030.499995</v>
      </c>
      <c r="F3225" s="55">
        <f t="shared" si="207"/>
        <v>28</v>
      </c>
      <c r="H3225" s="56"/>
      <c r="I3225" s="56"/>
      <c r="J3225" s="56"/>
      <c r="K3225" s="56"/>
      <c r="L3225" s="56"/>
      <c r="M3225" s="56"/>
    </row>
    <row r="3226" spans="1:13">
      <c r="A3226" s="59">
        <v>36036</v>
      </c>
      <c r="B3226" s="58">
        <v>4825.57</v>
      </c>
      <c r="C3226" s="55">
        <f t="shared" si="204"/>
        <v>8</v>
      </c>
      <c r="D3226" s="55">
        <f t="shared" si="205"/>
        <v>1998</v>
      </c>
      <c r="E3226" s="55">
        <f t="shared" si="206"/>
        <v>9571.5180949999994</v>
      </c>
      <c r="F3226" s="55">
        <f t="shared" si="207"/>
        <v>29</v>
      </c>
      <c r="H3226" s="56"/>
      <c r="I3226" s="56"/>
      <c r="J3226" s="56"/>
      <c r="K3226" s="56"/>
      <c r="L3226" s="56"/>
      <c r="M3226" s="56"/>
    </row>
    <row r="3227" spans="1:13">
      <c r="A3227" s="59">
        <v>36037</v>
      </c>
      <c r="B3227" s="58">
        <v>4893.97</v>
      </c>
      <c r="C3227" s="55">
        <f t="shared" si="204"/>
        <v>8</v>
      </c>
      <c r="D3227" s="55">
        <f t="shared" si="205"/>
        <v>1998</v>
      </c>
      <c r="E3227" s="55">
        <f t="shared" si="206"/>
        <v>9707.1894950000005</v>
      </c>
      <c r="F3227" s="55">
        <f t="shared" si="207"/>
        <v>30</v>
      </c>
      <c r="H3227" s="56"/>
      <c r="I3227" s="56"/>
      <c r="J3227" s="56"/>
      <c r="K3227" s="56"/>
      <c r="L3227" s="56"/>
      <c r="M3227" s="56"/>
    </row>
    <row r="3228" spans="1:13">
      <c r="A3228" s="59">
        <v>36038</v>
      </c>
      <c r="B3228" s="58">
        <v>4641.55</v>
      </c>
      <c r="C3228" s="55">
        <f t="shared" si="204"/>
        <v>8</v>
      </c>
      <c r="D3228" s="55">
        <f t="shared" si="205"/>
        <v>1998</v>
      </c>
      <c r="E3228" s="55">
        <f t="shared" si="206"/>
        <v>9206.5144250000012</v>
      </c>
      <c r="F3228" s="55">
        <f t="shared" si="207"/>
        <v>31</v>
      </c>
      <c r="H3228" s="56"/>
      <c r="I3228" s="56"/>
      <c r="J3228" s="56"/>
      <c r="K3228" s="56"/>
      <c r="L3228" s="56"/>
      <c r="M3228" s="56"/>
    </row>
    <row r="3229" spans="1:13">
      <c r="A3229" s="59">
        <v>36039</v>
      </c>
      <c r="B3229" s="58">
        <v>4692.17</v>
      </c>
      <c r="C3229" s="55">
        <f t="shared" si="204"/>
        <v>9</v>
      </c>
      <c r="D3229" s="55">
        <f t="shared" si="205"/>
        <v>1998</v>
      </c>
      <c r="E3229" s="55">
        <f t="shared" si="206"/>
        <v>9306.9191950000004</v>
      </c>
      <c r="F3229" s="55">
        <f t="shared" si="207"/>
        <v>1</v>
      </c>
      <c r="H3229" s="56"/>
      <c r="I3229" s="56"/>
      <c r="J3229" s="56"/>
      <c r="K3229" s="56"/>
      <c r="L3229" s="56"/>
      <c r="M3229" s="56"/>
    </row>
    <row r="3230" spans="1:13">
      <c r="A3230" s="59">
        <v>36040</v>
      </c>
      <c r="B3230" s="58">
        <v>4716.32</v>
      </c>
      <c r="C3230" s="55">
        <f t="shared" si="204"/>
        <v>9</v>
      </c>
      <c r="D3230" s="55">
        <f t="shared" si="205"/>
        <v>1998</v>
      </c>
      <c r="E3230" s="55">
        <f t="shared" si="206"/>
        <v>9354.8207199999997</v>
      </c>
      <c r="F3230" s="55">
        <f t="shared" si="207"/>
        <v>2</v>
      </c>
      <c r="H3230" s="56"/>
      <c r="I3230" s="56"/>
      <c r="J3230" s="56"/>
      <c r="K3230" s="56"/>
      <c r="L3230" s="56"/>
      <c r="M3230" s="56"/>
    </row>
    <row r="3231" spans="1:13">
      <c r="A3231" s="59">
        <v>36041</v>
      </c>
      <c r="B3231" s="58">
        <v>4678.29</v>
      </c>
      <c r="C3231" s="55">
        <f t="shared" si="204"/>
        <v>9</v>
      </c>
      <c r="D3231" s="55">
        <f t="shared" si="205"/>
        <v>1998</v>
      </c>
      <c r="E3231" s="55">
        <f t="shared" si="206"/>
        <v>9279.3882150000009</v>
      </c>
      <c r="F3231" s="55">
        <f t="shared" si="207"/>
        <v>3</v>
      </c>
      <c r="H3231" s="56"/>
      <c r="I3231" s="56"/>
      <c r="J3231" s="56"/>
      <c r="K3231" s="56"/>
      <c r="L3231" s="56"/>
      <c r="M3231" s="56"/>
    </row>
    <row r="3232" spans="1:13">
      <c r="A3232" s="59">
        <v>36042</v>
      </c>
      <c r="B3232" s="58">
        <v>4329.3100000000004</v>
      </c>
      <c r="C3232" s="55">
        <f t="shared" si="204"/>
        <v>9</v>
      </c>
      <c r="D3232" s="55">
        <f t="shared" si="205"/>
        <v>1998</v>
      </c>
      <c r="E3232" s="55">
        <f t="shared" si="206"/>
        <v>8587.1863850000009</v>
      </c>
      <c r="F3232" s="55">
        <f t="shared" si="207"/>
        <v>4</v>
      </c>
      <c r="H3232" s="56"/>
      <c r="I3232" s="56"/>
      <c r="J3232" s="56"/>
      <c r="K3232" s="56"/>
      <c r="L3232" s="56"/>
      <c r="M3232" s="56"/>
    </row>
    <row r="3233" spans="1:13">
      <c r="A3233" s="59">
        <v>36043</v>
      </c>
      <c r="B3233" s="58">
        <v>4399.1499999999996</v>
      </c>
      <c r="C3233" s="55">
        <f t="shared" si="204"/>
        <v>9</v>
      </c>
      <c r="D3233" s="55">
        <f t="shared" si="205"/>
        <v>1998</v>
      </c>
      <c r="E3233" s="55">
        <f t="shared" si="206"/>
        <v>8725.7140249999993</v>
      </c>
      <c r="F3233" s="55">
        <f t="shared" si="207"/>
        <v>5</v>
      </c>
      <c r="H3233" s="56"/>
      <c r="I3233" s="56"/>
      <c r="J3233" s="56"/>
      <c r="K3233" s="56"/>
      <c r="L3233" s="56"/>
      <c r="M3233" s="56"/>
    </row>
    <row r="3234" spans="1:13">
      <c r="A3234" s="59">
        <v>36044</v>
      </c>
      <c r="B3234" s="58">
        <v>4409.74</v>
      </c>
      <c r="C3234" s="55">
        <f t="shared" si="204"/>
        <v>9</v>
      </c>
      <c r="D3234" s="55">
        <f t="shared" si="205"/>
        <v>1998</v>
      </c>
      <c r="E3234" s="55">
        <f t="shared" si="206"/>
        <v>8746.7192899999991</v>
      </c>
      <c r="F3234" s="55">
        <f t="shared" si="207"/>
        <v>6</v>
      </c>
      <c r="H3234" s="56"/>
      <c r="I3234" s="56"/>
      <c r="J3234" s="56"/>
      <c r="K3234" s="56"/>
      <c r="L3234" s="56"/>
      <c r="M3234" s="56"/>
    </row>
    <row r="3235" spans="1:13">
      <c r="A3235" s="59">
        <v>36045</v>
      </c>
      <c r="B3235" s="58">
        <v>4505.8500000000004</v>
      </c>
      <c r="C3235" s="55">
        <f t="shared" si="204"/>
        <v>9</v>
      </c>
      <c r="D3235" s="55">
        <f t="shared" si="205"/>
        <v>1998</v>
      </c>
      <c r="E3235" s="55">
        <f t="shared" si="206"/>
        <v>8937.3534750000017</v>
      </c>
      <c r="F3235" s="55">
        <f t="shared" si="207"/>
        <v>7</v>
      </c>
      <c r="H3235" s="56"/>
      <c r="I3235" s="56"/>
      <c r="J3235" s="56"/>
      <c r="K3235" s="56"/>
      <c r="L3235" s="56"/>
      <c r="M3235" s="56"/>
    </row>
    <row r="3236" spans="1:13">
      <c r="A3236" s="59">
        <v>36046</v>
      </c>
      <c r="B3236" s="58">
        <v>4699.8599999999997</v>
      </c>
      <c r="C3236" s="55">
        <f t="shared" si="204"/>
        <v>9</v>
      </c>
      <c r="D3236" s="55">
        <f t="shared" si="205"/>
        <v>1998</v>
      </c>
      <c r="E3236" s="55">
        <f t="shared" si="206"/>
        <v>9322.1723099999999</v>
      </c>
      <c r="F3236" s="55">
        <f t="shared" si="207"/>
        <v>8</v>
      </c>
      <c r="H3236" s="56"/>
      <c r="I3236" s="56"/>
      <c r="J3236" s="56"/>
      <c r="K3236" s="56"/>
      <c r="L3236" s="56"/>
      <c r="M3236" s="56"/>
    </row>
    <row r="3237" spans="1:13">
      <c r="A3237" s="59">
        <v>36047</v>
      </c>
      <c r="B3237" s="58">
        <v>4833.2299999999996</v>
      </c>
      <c r="C3237" s="55">
        <f t="shared" si="204"/>
        <v>9</v>
      </c>
      <c r="D3237" s="55">
        <f t="shared" si="205"/>
        <v>1998</v>
      </c>
      <c r="E3237" s="55">
        <f t="shared" si="206"/>
        <v>9586.7117049999997</v>
      </c>
      <c r="F3237" s="55">
        <f t="shared" si="207"/>
        <v>9</v>
      </c>
      <c r="H3237" s="56"/>
      <c r="I3237" s="56"/>
      <c r="J3237" s="56"/>
      <c r="K3237" s="56"/>
      <c r="L3237" s="56"/>
      <c r="M3237" s="56"/>
    </row>
    <row r="3238" spans="1:13">
      <c r="A3238" s="59">
        <v>36048</v>
      </c>
      <c r="B3238" s="58">
        <v>5162.54</v>
      </c>
      <c r="C3238" s="55">
        <f t="shared" si="204"/>
        <v>9</v>
      </c>
      <c r="D3238" s="55">
        <f t="shared" si="205"/>
        <v>1998</v>
      </c>
      <c r="E3238" s="55">
        <f t="shared" si="206"/>
        <v>10239.898090000001</v>
      </c>
      <c r="F3238" s="55">
        <f t="shared" si="207"/>
        <v>10</v>
      </c>
      <c r="H3238" s="56"/>
      <c r="I3238" s="56"/>
      <c r="J3238" s="56"/>
      <c r="K3238" s="56"/>
      <c r="L3238" s="56"/>
      <c r="M3238" s="56"/>
    </row>
    <row r="3239" spans="1:13">
      <c r="A3239" s="59">
        <v>36049</v>
      </c>
      <c r="B3239" s="58">
        <v>5181.47</v>
      </c>
      <c r="C3239" s="55">
        <f t="shared" si="204"/>
        <v>9</v>
      </c>
      <c r="D3239" s="55">
        <f t="shared" si="205"/>
        <v>1998</v>
      </c>
      <c r="E3239" s="55">
        <f t="shared" si="206"/>
        <v>10277.445745000001</v>
      </c>
      <c r="F3239" s="55">
        <f t="shared" si="207"/>
        <v>11</v>
      </c>
      <c r="H3239" s="56"/>
      <c r="I3239" s="56"/>
      <c r="J3239" s="56"/>
      <c r="K3239" s="56"/>
      <c r="L3239" s="56"/>
      <c r="M3239" s="56"/>
    </row>
    <row r="3240" spans="1:13">
      <c r="A3240" s="59">
        <v>36050</v>
      </c>
      <c r="B3240" s="58">
        <v>5206.09</v>
      </c>
      <c r="C3240" s="55">
        <f t="shared" si="204"/>
        <v>9</v>
      </c>
      <c r="D3240" s="55">
        <f t="shared" si="205"/>
        <v>1998</v>
      </c>
      <c r="E3240" s="55">
        <f t="shared" si="206"/>
        <v>10326.279515</v>
      </c>
      <c r="F3240" s="55">
        <f t="shared" si="207"/>
        <v>12</v>
      </c>
      <c r="H3240" s="56"/>
      <c r="I3240" s="56"/>
      <c r="J3240" s="56"/>
      <c r="K3240" s="56"/>
      <c r="L3240" s="56"/>
      <c r="M3240" s="56"/>
    </row>
    <row r="3241" spans="1:13">
      <c r="A3241" s="59">
        <v>36051</v>
      </c>
      <c r="B3241" s="58">
        <v>6602.52</v>
      </c>
      <c r="C3241" s="55">
        <f t="shared" si="204"/>
        <v>9</v>
      </c>
      <c r="D3241" s="55">
        <f t="shared" si="205"/>
        <v>1998</v>
      </c>
      <c r="E3241" s="55">
        <f t="shared" si="206"/>
        <v>13096.09842</v>
      </c>
      <c r="F3241" s="55">
        <f t="shared" si="207"/>
        <v>13</v>
      </c>
      <c r="H3241" s="56"/>
      <c r="I3241" s="56"/>
      <c r="J3241" s="56"/>
      <c r="K3241" s="56"/>
      <c r="L3241" s="56"/>
      <c r="M3241" s="56"/>
    </row>
    <row r="3242" spans="1:13">
      <c r="A3242" s="59">
        <v>36052</v>
      </c>
      <c r="B3242" s="58">
        <v>5817.64</v>
      </c>
      <c r="C3242" s="55">
        <f t="shared" si="204"/>
        <v>9</v>
      </c>
      <c r="D3242" s="55">
        <f t="shared" si="205"/>
        <v>1998</v>
      </c>
      <c r="E3242" s="55">
        <f t="shared" si="206"/>
        <v>11539.28894</v>
      </c>
      <c r="F3242" s="55">
        <f t="shared" si="207"/>
        <v>14</v>
      </c>
      <c r="H3242" s="56"/>
      <c r="I3242" s="56"/>
      <c r="J3242" s="56"/>
      <c r="K3242" s="56"/>
      <c r="L3242" s="56"/>
      <c r="M3242" s="56"/>
    </row>
    <row r="3243" spans="1:13">
      <c r="A3243" s="59">
        <v>36053</v>
      </c>
      <c r="B3243" s="58">
        <v>5218.1099999999997</v>
      </c>
      <c r="C3243" s="55">
        <f t="shared" si="204"/>
        <v>9</v>
      </c>
      <c r="D3243" s="55">
        <f t="shared" si="205"/>
        <v>1998</v>
      </c>
      <c r="E3243" s="55">
        <f t="shared" si="206"/>
        <v>10350.121185</v>
      </c>
      <c r="F3243" s="55">
        <f t="shared" si="207"/>
        <v>15</v>
      </c>
      <c r="H3243" s="56"/>
      <c r="I3243" s="56"/>
      <c r="J3243" s="56"/>
      <c r="K3243" s="56"/>
      <c r="L3243" s="56"/>
      <c r="M3243" s="56"/>
    </row>
    <row r="3244" spans="1:13">
      <c r="A3244" s="59">
        <v>36054</v>
      </c>
      <c r="B3244" s="58">
        <v>4974.16</v>
      </c>
      <c r="C3244" s="55">
        <f t="shared" si="204"/>
        <v>9</v>
      </c>
      <c r="D3244" s="55">
        <f t="shared" si="205"/>
        <v>1998</v>
      </c>
      <c r="E3244" s="55">
        <f t="shared" si="206"/>
        <v>9866.2463599999992</v>
      </c>
      <c r="F3244" s="55">
        <f t="shared" si="207"/>
        <v>16</v>
      </c>
      <c r="H3244" s="56"/>
      <c r="I3244" s="56"/>
      <c r="J3244" s="56"/>
      <c r="K3244" s="56"/>
      <c r="L3244" s="56"/>
      <c r="M3244" s="56"/>
    </row>
    <row r="3245" spans="1:13">
      <c r="A3245" s="59">
        <v>36055</v>
      </c>
      <c r="B3245" s="58">
        <v>4696.0600000000004</v>
      </c>
      <c r="C3245" s="55">
        <f t="shared" si="204"/>
        <v>9</v>
      </c>
      <c r="D3245" s="55">
        <f t="shared" si="205"/>
        <v>1998</v>
      </c>
      <c r="E3245" s="55">
        <f t="shared" si="206"/>
        <v>9314.6350100000018</v>
      </c>
      <c r="F3245" s="55">
        <f t="shared" si="207"/>
        <v>17</v>
      </c>
      <c r="H3245" s="56"/>
      <c r="I3245" s="56"/>
      <c r="J3245" s="56"/>
      <c r="K3245" s="56"/>
      <c r="L3245" s="56"/>
      <c r="M3245" s="56"/>
    </row>
    <row r="3246" spans="1:13">
      <c r="A3246" s="59">
        <v>36056</v>
      </c>
      <c r="B3246" s="58">
        <v>4776.51</v>
      </c>
      <c r="C3246" s="55">
        <f t="shared" si="204"/>
        <v>9</v>
      </c>
      <c r="D3246" s="55">
        <f t="shared" si="205"/>
        <v>1998</v>
      </c>
      <c r="E3246" s="55">
        <f t="shared" si="206"/>
        <v>9474.2075850000001</v>
      </c>
      <c r="F3246" s="55">
        <f t="shared" si="207"/>
        <v>18</v>
      </c>
      <c r="H3246" s="56"/>
      <c r="I3246" s="56"/>
      <c r="J3246" s="56"/>
      <c r="K3246" s="56"/>
      <c r="L3246" s="56"/>
      <c r="M3246" s="56"/>
    </row>
    <row r="3247" spans="1:13">
      <c r="A3247" s="59">
        <v>36057</v>
      </c>
      <c r="B3247" s="58">
        <v>4425.25</v>
      </c>
      <c r="C3247" s="55">
        <f t="shared" si="204"/>
        <v>9</v>
      </c>
      <c r="D3247" s="55">
        <f t="shared" si="205"/>
        <v>1998</v>
      </c>
      <c r="E3247" s="55">
        <f t="shared" si="206"/>
        <v>8777.4833749999998</v>
      </c>
      <c r="F3247" s="55">
        <f t="shared" si="207"/>
        <v>19</v>
      </c>
      <c r="H3247" s="56"/>
      <c r="I3247" s="56"/>
      <c r="J3247" s="56"/>
      <c r="K3247" s="56"/>
      <c r="L3247" s="56"/>
      <c r="M3247" s="56"/>
    </row>
    <row r="3248" spans="1:13">
      <c r="A3248" s="59">
        <v>36058</v>
      </c>
      <c r="B3248" s="58">
        <v>4204.08</v>
      </c>
      <c r="C3248" s="55">
        <f t="shared" si="204"/>
        <v>9</v>
      </c>
      <c r="D3248" s="55">
        <f t="shared" si="205"/>
        <v>1998</v>
      </c>
      <c r="E3248" s="55">
        <f t="shared" si="206"/>
        <v>8338.7926800000005</v>
      </c>
      <c r="F3248" s="55">
        <f t="shared" si="207"/>
        <v>20</v>
      </c>
      <c r="H3248" s="56"/>
      <c r="I3248" s="56"/>
      <c r="J3248" s="56"/>
      <c r="K3248" s="56"/>
      <c r="L3248" s="56"/>
      <c r="M3248" s="56"/>
    </row>
    <row r="3249" spans="1:13">
      <c r="A3249" s="59">
        <v>36059</v>
      </c>
      <c r="B3249" s="58">
        <v>5198.93</v>
      </c>
      <c r="C3249" s="55">
        <f t="shared" si="204"/>
        <v>9</v>
      </c>
      <c r="D3249" s="55">
        <f t="shared" si="205"/>
        <v>1998</v>
      </c>
      <c r="E3249" s="55">
        <f t="shared" si="206"/>
        <v>10312.077655000001</v>
      </c>
      <c r="F3249" s="55">
        <f t="shared" si="207"/>
        <v>21</v>
      </c>
      <c r="H3249" s="56"/>
      <c r="I3249" s="56"/>
      <c r="J3249" s="56"/>
      <c r="K3249" s="56"/>
      <c r="L3249" s="56"/>
      <c r="M3249" s="56"/>
    </row>
    <row r="3250" spans="1:13">
      <c r="A3250" s="59">
        <v>36060</v>
      </c>
      <c r="B3250" s="58">
        <v>4748.4399999999996</v>
      </c>
      <c r="C3250" s="55">
        <f t="shared" si="204"/>
        <v>9</v>
      </c>
      <c r="D3250" s="55">
        <f t="shared" si="205"/>
        <v>1998</v>
      </c>
      <c r="E3250" s="55">
        <f t="shared" si="206"/>
        <v>9418.5307400000002</v>
      </c>
      <c r="F3250" s="55">
        <f t="shared" si="207"/>
        <v>22</v>
      </c>
      <c r="H3250" s="56"/>
      <c r="I3250" s="56"/>
      <c r="J3250" s="56"/>
      <c r="K3250" s="56"/>
      <c r="L3250" s="56"/>
      <c r="M3250" s="56"/>
    </row>
    <row r="3251" spans="1:13">
      <c r="A3251" s="59">
        <v>36061</v>
      </c>
      <c r="B3251" s="58">
        <v>5008.43</v>
      </c>
      <c r="C3251" s="55">
        <f t="shared" si="204"/>
        <v>9</v>
      </c>
      <c r="D3251" s="55">
        <f t="shared" si="205"/>
        <v>1998</v>
      </c>
      <c r="E3251" s="55">
        <f t="shared" si="206"/>
        <v>9934.2209050000001</v>
      </c>
      <c r="F3251" s="55">
        <f t="shared" si="207"/>
        <v>23</v>
      </c>
      <c r="H3251" s="56"/>
      <c r="I3251" s="56"/>
      <c r="J3251" s="56"/>
      <c r="K3251" s="56"/>
      <c r="L3251" s="56"/>
      <c r="M3251" s="56"/>
    </row>
    <row r="3252" spans="1:13">
      <c r="A3252" s="59">
        <v>36062</v>
      </c>
      <c r="B3252" s="58">
        <v>4568.6499999999996</v>
      </c>
      <c r="C3252" s="55">
        <f t="shared" si="204"/>
        <v>9</v>
      </c>
      <c r="D3252" s="55">
        <f t="shared" si="205"/>
        <v>1998</v>
      </c>
      <c r="E3252" s="55">
        <f t="shared" si="206"/>
        <v>9061.9172749999998</v>
      </c>
      <c r="F3252" s="55">
        <f t="shared" si="207"/>
        <v>24</v>
      </c>
      <c r="H3252" s="56"/>
      <c r="I3252" s="56"/>
      <c r="J3252" s="56"/>
      <c r="K3252" s="56"/>
      <c r="L3252" s="56"/>
      <c r="M3252" s="56"/>
    </row>
    <row r="3253" spans="1:13">
      <c r="A3253" s="59">
        <v>36063</v>
      </c>
      <c r="B3253" s="58">
        <v>4386.6400000000003</v>
      </c>
      <c r="C3253" s="55">
        <f t="shared" si="204"/>
        <v>9</v>
      </c>
      <c r="D3253" s="55">
        <f t="shared" si="205"/>
        <v>1998</v>
      </c>
      <c r="E3253" s="55">
        <f t="shared" si="206"/>
        <v>8700.9004400000013</v>
      </c>
      <c r="F3253" s="55">
        <f t="shared" si="207"/>
        <v>25</v>
      </c>
      <c r="H3253" s="56"/>
      <c r="I3253" s="56"/>
      <c r="J3253" s="56"/>
      <c r="K3253" s="56"/>
      <c r="L3253" s="56"/>
      <c r="M3253" s="56"/>
    </row>
    <row r="3254" spans="1:13">
      <c r="A3254" s="59">
        <v>36064</v>
      </c>
      <c r="B3254" s="58">
        <v>4846.18</v>
      </c>
      <c r="C3254" s="55">
        <f t="shared" si="204"/>
        <v>9</v>
      </c>
      <c r="D3254" s="55">
        <f t="shared" si="205"/>
        <v>1998</v>
      </c>
      <c r="E3254" s="55">
        <f t="shared" si="206"/>
        <v>9612.3980300000003</v>
      </c>
      <c r="F3254" s="55">
        <f t="shared" si="207"/>
        <v>26</v>
      </c>
      <c r="H3254" s="56"/>
      <c r="I3254" s="56"/>
      <c r="J3254" s="56"/>
      <c r="K3254" s="56"/>
      <c r="L3254" s="56"/>
      <c r="M3254" s="56"/>
    </row>
    <row r="3255" spans="1:13">
      <c r="A3255" s="59">
        <v>36065</v>
      </c>
      <c r="B3255" s="58">
        <v>4904.99</v>
      </c>
      <c r="C3255" s="55">
        <f t="shared" si="204"/>
        <v>9</v>
      </c>
      <c r="D3255" s="55">
        <f t="shared" si="205"/>
        <v>1998</v>
      </c>
      <c r="E3255" s="55">
        <f t="shared" si="206"/>
        <v>9729.0476650000001</v>
      </c>
      <c r="F3255" s="55">
        <f t="shared" si="207"/>
        <v>27</v>
      </c>
      <c r="H3255" s="56"/>
      <c r="I3255" s="56"/>
      <c r="J3255" s="56"/>
      <c r="K3255" s="56"/>
      <c r="L3255" s="56"/>
      <c r="M3255" s="56"/>
    </row>
    <row r="3256" spans="1:13">
      <c r="A3256" s="59">
        <v>36066</v>
      </c>
      <c r="B3256" s="58">
        <v>4632.71</v>
      </c>
      <c r="C3256" s="55">
        <f t="shared" si="204"/>
        <v>9</v>
      </c>
      <c r="D3256" s="55">
        <f t="shared" si="205"/>
        <v>1998</v>
      </c>
      <c r="E3256" s="55">
        <f t="shared" si="206"/>
        <v>9188.9802849999996</v>
      </c>
      <c r="F3256" s="55">
        <f t="shared" si="207"/>
        <v>28</v>
      </c>
      <c r="H3256" s="56"/>
      <c r="I3256" s="56"/>
      <c r="J3256" s="56"/>
      <c r="K3256" s="56"/>
      <c r="L3256" s="56"/>
      <c r="M3256" s="56"/>
    </row>
    <row r="3257" spans="1:13">
      <c r="A3257" s="59">
        <v>36067</v>
      </c>
      <c r="B3257" s="58">
        <v>4839.5200000000004</v>
      </c>
      <c r="C3257" s="55">
        <f t="shared" si="204"/>
        <v>9</v>
      </c>
      <c r="D3257" s="55">
        <f t="shared" si="205"/>
        <v>1998</v>
      </c>
      <c r="E3257" s="55">
        <f t="shared" si="206"/>
        <v>9599.1879200000003</v>
      </c>
      <c r="F3257" s="55">
        <f t="shared" si="207"/>
        <v>29</v>
      </c>
      <c r="H3257" s="56"/>
      <c r="I3257" s="56"/>
      <c r="J3257" s="56"/>
      <c r="K3257" s="56"/>
      <c r="L3257" s="56"/>
      <c r="M3257" s="56"/>
    </row>
    <row r="3258" spans="1:13">
      <c r="A3258" s="59">
        <v>36068</v>
      </c>
      <c r="B3258" s="58">
        <v>4033.84</v>
      </c>
      <c r="C3258" s="55">
        <f t="shared" si="204"/>
        <v>9</v>
      </c>
      <c r="D3258" s="55">
        <f t="shared" si="205"/>
        <v>1998</v>
      </c>
      <c r="E3258" s="55">
        <f t="shared" si="206"/>
        <v>8001.1216400000003</v>
      </c>
      <c r="F3258" s="55">
        <f t="shared" si="207"/>
        <v>30</v>
      </c>
      <c r="H3258" s="56"/>
      <c r="I3258" s="56"/>
      <c r="J3258" s="56"/>
      <c r="K3258" s="56"/>
      <c r="L3258" s="56"/>
      <c r="M3258" s="56"/>
    </row>
    <row r="3259" spans="1:13">
      <c r="A3259" s="59">
        <v>36069</v>
      </c>
      <c r="B3259" s="58">
        <v>4831.58</v>
      </c>
      <c r="C3259" s="55">
        <f t="shared" si="204"/>
        <v>10</v>
      </c>
      <c r="D3259" s="55">
        <f t="shared" si="205"/>
        <v>1999</v>
      </c>
      <c r="E3259" s="55">
        <f t="shared" si="206"/>
        <v>9583.4389300000003</v>
      </c>
      <c r="F3259" s="55">
        <f t="shared" si="207"/>
        <v>1</v>
      </c>
      <c r="H3259" s="56"/>
      <c r="I3259" s="56"/>
      <c r="J3259" s="56"/>
      <c r="K3259" s="56"/>
      <c r="L3259" s="56"/>
      <c r="M3259" s="56"/>
    </row>
    <row r="3260" spans="1:13">
      <c r="A3260" s="59">
        <v>36070</v>
      </c>
      <c r="B3260" s="58">
        <v>4882.5</v>
      </c>
      <c r="C3260" s="55">
        <f t="shared" si="204"/>
        <v>10</v>
      </c>
      <c r="D3260" s="55">
        <f t="shared" si="205"/>
        <v>1999</v>
      </c>
      <c r="E3260" s="55">
        <f t="shared" si="206"/>
        <v>9684.4387499999993</v>
      </c>
      <c r="F3260" s="55">
        <f t="shared" si="207"/>
        <v>2</v>
      </c>
      <c r="H3260" s="56"/>
      <c r="I3260" s="56"/>
      <c r="J3260" s="56"/>
      <c r="K3260" s="56"/>
      <c r="L3260" s="56"/>
      <c r="M3260" s="56"/>
    </row>
    <row r="3261" spans="1:13">
      <c r="A3261" s="59">
        <v>36071</v>
      </c>
      <c r="B3261" s="58">
        <v>4801.03</v>
      </c>
      <c r="C3261" s="55">
        <f t="shared" si="204"/>
        <v>10</v>
      </c>
      <c r="D3261" s="55">
        <f t="shared" si="205"/>
        <v>1999</v>
      </c>
      <c r="E3261" s="55">
        <f t="shared" si="206"/>
        <v>9522.8430049999988</v>
      </c>
      <c r="F3261" s="55">
        <f t="shared" si="207"/>
        <v>3</v>
      </c>
      <c r="H3261" s="56"/>
      <c r="I3261" s="56"/>
      <c r="J3261" s="56"/>
      <c r="K3261" s="56"/>
      <c r="L3261" s="56"/>
      <c r="M3261" s="56"/>
    </row>
    <row r="3262" spans="1:13">
      <c r="A3262" s="59">
        <v>36072</v>
      </c>
      <c r="B3262" s="58">
        <v>5042.8900000000003</v>
      </c>
      <c r="C3262" s="55">
        <f t="shared" si="204"/>
        <v>10</v>
      </c>
      <c r="D3262" s="55">
        <f t="shared" si="205"/>
        <v>1999</v>
      </c>
      <c r="E3262" s="55">
        <f t="shared" si="206"/>
        <v>10002.572315000001</v>
      </c>
      <c r="F3262" s="55">
        <f t="shared" si="207"/>
        <v>4</v>
      </c>
      <c r="H3262" s="56"/>
      <c r="I3262" s="56"/>
      <c r="J3262" s="56"/>
      <c r="K3262" s="56"/>
      <c r="L3262" s="56"/>
      <c r="M3262" s="56"/>
    </row>
    <row r="3263" spans="1:13">
      <c r="A3263" s="59">
        <v>36073</v>
      </c>
      <c r="B3263" s="58">
        <v>4609.79</v>
      </c>
      <c r="C3263" s="55">
        <f t="shared" si="204"/>
        <v>10</v>
      </c>
      <c r="D3263" s="55">
        <f t="shared" si="205"/>
        <v>1999</v>
      </c>
      <c r="E3263" s="55">
        <f t="shared" si="206"/>
        <v>9143.518465000001</v>
      </c>
      <c r="F3263" s="55">
        <f t="shared" si="207"/>
        <v>5</v>
      </c>
      <c r="H3263" s="56"/>
      <c r="I3263" s="56"/>
      <c r="J3263" s="56"/>
      <c r="K3263" s="56"/>
      <c r="L3263" s="56"/>
      <c r="M3263" s="56"/>
    </row>
    <row r="3264" spans="1:13">
      <c r="A3264" s="59">
        <v>36074</v>
      </c>
      <c r="B3264" s="58">
        <v>4311.6499999999996</v>
      </c>
      <c r="C3264" s="55">
        <f t="shared" si="204"/>
        <v>10</v>
      </c>
      <c r="D3264" s="55">
        <f t="shared" si="205"/>
        <v>1999</v>
      </c>
      <c r="E3264" s="55">
        <f t="shared" si="206"/>
        <v>8552.1577749999997</v>
      </c>
      <c r="F3264" s="55">
        <f t="shared" si="207"/>
        <v>6</v>
      </c>
      <c r="H3264" s="56"/>
      <c r="I3264" s="56"/>
      <c r="J3264" s="56"/>
      <c r="K3264" s="56"/>
      <c r="L3264" s="56"/>
      <c r="M3264" s="56"/>
    </row>
    <row r="3265" spans="1:13">
      <c r="A3265" s="59">
        <v>36075</v>
      </c>
      <c r="B3265" s="58">
        <v>4524.41</v>
      </c>
      <c r="C3265" s="55">
        <f t="shared" si="204"/>
        <v>10</v>
      </c>
      <c r="D3265" s="55">
        <f t="shared" si="205"/>
        <v>1999</v>
      </c>
      <c r="E3265" s="55">
        <f t="shared" si="206"/>
        <v>8974.1672350000008</v>
      </c>
      <c r="F3265" s="55">
        <f t="shared" si="207"/>
        <v>7</v>
      </c>
      <c r="H3265" s="56"/>
      <c r="I3265" s="56"/>
      <c r="J3265" s="56"/>
      <c r="K3265" s="56"/>
      <c r="L3265" s="56"/>
      <c r="M3265" s="56"/>
    </row>
    <row r="3266" spans="1:13">
      <c r="A3266" s="59">
        <v>36076</v>
      </c>
      <c r="B3266" s="58">
        <v>4344.18</v>
      </c>
      <c r="C3266" s="55">
        <f t="shared" si="204"/>
        <v>10</v>
      </c>
      <c r="D3266" s="55">
        <f t="shared" si="205"/>
        <v>1999</v>
      </c>
      <c r="E3266" s="55">
        <f t="shared" si="206"/>
        <v>8616.6810300000016</v>
      </c>
      <c r="F3266" s="55">
        <f t="shared" si="207"/>
        <v>8</v>
      </c>
      <c r="H3266" s="56"/>
      <c r="I3266" s="56"/>
      <c r="J3266" s="56"/>
      <c r="K3266" s="56"/>
      <c r="L3266" s="56"/>
      <c r="M3266" s="56"/>
    </row>
    <row r="3267" spans="1:13">
      <c r="A3267" s="59">
        <v>36077</v>
      </c>
      <c r="B3267" s="58">
        <v>4308.4799999999996</v>
      </c>
      <c r="C3267" s="55">
        <f t="shared" si="204"/>
        <v>10</v>
      </c>
      <c r="D3267" s="55">
        <f t="shared" si="205"/>
        <v>1999</v>
      </c>
      <c r="E3267" s="55">
        <f t="shared" si="206"/>
        <v>8545.8700799999988</v>
      </c>
      <c r="F3267" s="55">
        <f t="shared" si="207"/>
        <v>9</v>
      </c>
      <c r="H3267" s="56"/>
      <c r="I3267" s="56"/>
      <c r="J3267" s="56"/>
      <c r="K3267" s="56"/>
      <c r="L3267" s="56"/>
      <c r="M3267" s="56"/>
    </row>
    <row r="3268" spans="1:13">
      <c r="A3268" s="59">
        <v>36078</v>
      </c>
      <c r="B3268" s="58">
        <v>4182.22</v>
      </c>
      <c r="C3268" s="55">
        <f t="shared" ref="C3268:C3331" si="208">MONTH(A3268)</f>
        <v>10</v>
      </c>
      <c r="D3268" s="55">
        <f t="shared" ref="D3268:D3331" si="209">IF(C3268&gt;9,YEAR(A3268)+1,YEAR(A3268))</f>
        <v>1999</v>
      </c>
      <c r="E3268" s="55">
        <f t="shared" ref="E3268:E3331" si="210">B3268*1.9835</f>
        <v>8295.4333700000007</v>
      </c>
      <c r="F3268" s="55">
        <f t="shared" ref="F3268:F3331" si="211">DAY(A3268)</f>
        <v>10</v>
      </c>
      <c r="H3268" s="56"/>
      <c r="I3268" s="56"/>
      <c r="J3268" s="56"/>
      <c r="K3268" s="56"/>
      <c r="L3268" s="56"/>
      <c r="M3268" s="56"/>
    </row>
    <row r="3269" spans="1:13">
      <c r="A3269" s="59">
        <v>36079</v>
      </c>
      <c r="B3269" s="58">
        <v>4216.29</v>
      </c>
      <c r="C3269" s="55">
        <f t="shared" si="208"/>
        <v>10</v>
      </c>
      <c r="D3269" s="55">
        <f t="shared" si="209"/>
        <v>1999</v>
      </c>
      <c r="E3269" s="55">
        <f t="shared" si="210"/>
        <v>8363.0112150000004</v>
      </c>
      <c r="F3269" s="55">
        <f t="shared" si="211"/>
        <v>11</v>
      </c>
      <c r="H3269" s="56"/>
      <c r="I3269" s="56"/>
      <c r="J3269" s="56"/>
      <c r="K3269" s="56"/>
      <c r="L3269" s="56"/>
      <c r="M3269" s="56"/>
    </row>
    <row r="3270" spans="1:13">
      <c r="A3270" s="59">
        <v>36080</v>
      </c>
      <c r="B3270" s="58">
        <v>4114.32</v>
      </c>
      <c r="C3270" s="55">
        <f t="shared" si="208"/>
        <v>10</v>
      </c>
      <c r="D3270" s="55">
        <f t="shared" si="209"/>
        <v>1999</v>
      </c>
      <c r="E3270" s="55">
        <f t="shared" si="210"/>
        <v>8160.7537199999997</v>
      </c>
      <c r="F3270" s="55">
        <f t="shared" si="211"/>
        <v>12</v>
      </c>
      <c r="H3270" s="56"/>
      <c r="I3270" s="56"/>
      <c r="J3270" s="56"/>
      <c r="K3270" s="56"/>
      <c r="L3270" s="56"/>
      <c r="M3270" s="56"/>
    </row>
    <row r="3271" spans="1:13">
      <c r="A3271" s="59">
        <v>36081</v>
      </c>
      <c r="B3271" s="58">
        <v>3979.74</v>
      </c>
      <c r="C3271" s="55">
        <f t="shared" si="208"/>
        <v>10</v>
      </c>
      <c r="D3271" s="55">
        <f t="shared" si="209"/>
        <v>1999</v>
      </c>
      <c r="E3271" s="55">
        <f t="shared" si="210"/>
        <v>7893.8142899999993</v>
      </c>
      <c r="F3271" s="55">
        <f t="shared" si="211"/>
        <v>13</v>
      </c>
      <c r="H3271" s="56"/>
      <c r="I3271" s="56"/>
      <c r="J3271" s="56"/>
      <c r="K3271" s="56"/>
      <c r="L3271" s="56"/>
      <c r="M3271" s="56"/>
    </row>
    <row r="3272" spans="1:13">
      <c r="A3272" s="59">
        <v>36082</v>
      </c>
      <c r="B3272" s="58">
        <v>4086.26</v>
      </c>
      <c r="C3272" s="55">
        <f t="shared" si="208"/>
        <v>10</v>
      </c>
      <c r="D3272" s="55">
        <f t="shared" si="209"/>
        <v>1999</v>
      </c>
      <c r="E3272" s="55">
        <f t="shared" si="210"/>
        <v>8105.0967100000007</v>
      </c>
      <c r="F3272" s="55">
        <f t="shared" si="211"/>
        <v>14</v>
      </c>
      <c r="H3272" s="56"/>
      <c r="I3272" s="56"/>
      <c r="J3272" s="56"/>
      <c r="K3272" s="56"/>
      <c r="L3272" s="56"/>
      <c r="M3272" s="56"/>
    </row>
    <row r="3273" spans="1:13">
      <c r="A3273" s="59">
        <v>36083</v>
      </c>
      <c r="B3273" s="58">
        <v>4134.33</v>
      </c>
      <c r="C3273" s="55">
        <f t="shared" si="208"/>
        <v>10</v>
      </c>
      <c r="D3273" s="55">
        <f t="shared" si="209"/>
        <v>1999</v>
      </c>
      <c r="E3273" s="55">
        <f t="shared" si="210"/>
        <v>8200.4435549999998</v>
      </c>
      <c r="F3273" s="55">
        <f t="shared" si="211"/>
        <v>15</v>
      </c>
      <c r="H3273" s="56"/>
      <c r="I3273" s="56"/>
      <c r="J3273" s="56"/>
      <c r="K3273" s="56"/>
      <c r="L3273" s="56"/>
      <c r="M3273" s="56"/>
    </row>
    <row r="3274" spans="1:13">
      <c r="A3274" s="59">
        <v>36084</v>
      </c>
      <c r="B3274" s="58">
        <v>4098.8900000000003</v>
      </c>
      <c r="C3274" s="55">
        <f t="shared" si="208"/>
        <v>10</v>
      </c>
      <c r="D3274" s="55">
        <f t="shared" si="209"/>
        <v>1999</v>
      </c>
      <c r="E3274" s="55">
        <f t="shared" si="210"/>
        <v>8130.1483150000004</v>
      </c>
      <c r="F3274" s="55">
        <f t="shared" si="211"/>
        <v>16</v>
      </c>
      <c r="H3274" s="56"/>
      <c r="I3274" s="56"/>
      <c r="J3274" s="56"/>
      <c r="K3274" s="56"/>
      <c r="L3274" s="56"/>
      <c r="M3274" s="56"/>
    </row>
    <row r="3275" spans="1:13">
      <c r="A3275" s="59">
        <v>36085</v>
      </c>
      <c r="B3275" s="58">
        <v>4313.22</v>
      </c>
      <c r="C3275" s="55">
        <f t="shared" si="208"/>
        <v>10</v>
      </c>
      <c r="D3275" s="55">
        <f t="shared" si="209"/>
        <v>1999</v>
      </c>
      <c r="E3275" s="55">
        <f t="shared" si="210"/>
        <v>8555.2718700000005</v>
      </c>
      <c r="F3275" s="55">
        <f t="shared" si="211"/>
        <v>17</v>
      </c>
      <c r="H3275" s="56"/>
      <c r="I3275" s="56"/>
      <c r="J3275" s="56"/>
      <c r="K3275" s="56"/>
      <c r="L3275" s="56"/>
      <c r="M3275" s="56"/>
    </row>
    <row r="3276" spans="1:13">
      <c r="A3276" s="59">
        <v>36086</v>
      </c>
      <c r="B3276" s="58">
        <v>3861.04</v>
      </c>
      <c r="C3276" s="55">
        <f t="shared" si="208"/>
        <v>10</v>
      </c>
      <c r="D3276" s="55">
        <f t="shared" si="209"/>
        <v>1999</v>
      </c>
      <c r="E3276" s="55">
        <f t="shared" si="210"/>
        <v>7658.37284</v>
      </c>
      <c r="F3276" s="55">
        <f t="shared" si="211"/>
        <v>18</v>
      </c>
      <c r="H3276" s="56"/>
      <c r="I3276" s="56"/>
      <c r="J3276" s="56"/>
      <c r="K3276" s="56"/>
      <c r="L3276" s="56"/>
      <c r="M3276" s="56"/>
    </row>
    <row r="3277" spans="1:13">
      <c r="A3277" s="59">
        <v>36087</v>
      </c>
      <c r="B3277" s="58">
        <v>4099.01</v>
      </c>
      <c r="C3277" s="55">
        <f t="shared" si="208"/>
        <v>10</v>
      </c>
      <c r="D3277" s="55">
        <f t="shared" si="209"/>
        <v>1999</v>
      </c>
      <c r="E3277" s="55">
        <f t="shared" si="210"/>
        <v>8130.3863350000011</v>
      </c>
      <c r="F3277" s="55">
        <f t="shared" si="211"/>
        <v>19</v>
      </c>
      <c r="H3277" s="56"/>
      <c r="I3277" s="56"/>
      <c r="J3277" s="56"/>
      <c r="K3277" s="56"/>
      <c r="L3277" s="56"/>
      <c r="M3277" s="56"/>
    </row>
    <row r="3278" spans="1:13">
      <c r="A3278" s="59">
        <v>36088</v>
      </c>
      <c r="B3278" s="58">
        <v>3902.76</v>
      </c>
      <c r="C3278" s="55">
        <f t="shared" si="208"/>
        <v>10</v>
      </c>
      <c r="D3278" s="55">
        <f t="shared" si="209"/>
        <v>1999</v>
      </c>
      <c r="E3278" s="55">
        <f t="shared" si="210"/>
        <v>7741.1244600000009</v>
      </c>
      <c r="F3278" s="55">
        <f t="shared" si="211"/>
        <v>20</v>
      </c>
      <c r="H3278" s="56"/>
      <c r="I3278" s="56"/>
      <c r="J3278" s="56"/>
      <c r="K3278" s="56"/>
      <c r="L3278" s="56"/>
      <c r="M3278" s="56"/>
    </row>
    <row r="3279" spans="1:13">
      <c r="A3279" s="59">
        <v>36089</v>
      </c>
      <c r="B3279" s="58">
        <v>3832.84</v>
      </c>
      <c r="C3279" s="55">
        <f t="shared" si="208"/>
        <v>10</v>
      </c>
      <c r="D3279" s="55">
        <f t="shared" si="209"/>
        <v>1999</v>
      </c>
      <c r="E3279" s="55">
        <f t="shared" si="210"/>
        <v>7602.4381400000002</v>
      </c>
      <c r="F3279" s="55">
        <f t="shared" si="211"/>
        <v>21</v>
      </c>
      <c r="H3279" s="56"/>
      <c r="I3279" s="56"/>
      <c r="J3279" s="56"/>
      <c r="K3279" s="56"/>
      <c r="L3279" s="56"/>
      <c r="M3279" s="56"/>
    </row>
    <row r="3280" spans="1:13">
      <c r="A3280" s="59">
        <v>36090</v>
      </c>
      <c r="B3280" s="58">
        <v>4089.93</v>
      </c>
      <c r="C3280" s="55">
        <f t="shared" si="208"/>
        <v>10</v>
      </c>
      <c r="D3280" s="55">
        <f t="shared" si="209"/>
        <v>1999</v>
      </c>
      <c r="E3280" s="55">
        <f t="shared" si="210"/>
        <v>8112.3761549999999</v>
      </c>
      <c r="F3280" s="55">
        <f t="shared" si="211"/>
        <v>22</v>
      </c>
      <c r="H3280" s="56"/>
      <c r="I3280" s="56"/>
      <c r="J3280" s="56"/>
      <c r="K3280" s="56"/>
      <c r="L3280" s="56"/>
      <c r="M3280" s="56"/>
    </row>
    <row r="3281" spans="1:13">
      <c r="A3281" s="59">
        <v>36091</v>
      </c>
      <c r="B3281" s="58">
        <v>4200.1899999999996</v>
      </c>
      <c r="C3281" s="55">
        <f t="shared" si="208"/>
        <v>10</v>
      </c>
      <c r="D3281" s="55">
        <f t="shared" si="209"/>
        <v>1999</v>
      </c>
      <c r="E3281" s="55">
        <f t="shared" si="210"/>
        <v>8331.0768649999991</v>
      </c>
      <c r="F3281" s="55">
        <f t="shared" si="211"/>
        <v>23</v>
      </c>
      <c r="H3281" s="56"/>
      <c r="I3281" s="56"/>
      <c r="J3281" s="56"/>
      <c r="K3281" s="56"/>
      <c r="L3281" s="56"/>
      <c r="M3281" s="56"/>
    </row>
    <row r="3282" spans="1:13">
      <c r="A3282" s="59">
        <v>36092</v>
      </c>
      <c r="B3282" s="58">
        <v>4614.38</v>
      </c>
      <c r="C3282" s="55">
        <f t="shared" si="208"/>
        <v>10</v>
      </c>
      <c r="D3282" s="55">
        <f t="shared" si="209"/>
        <v>1999</v>
      </c>
      <c r="E3282" s="55">
        <f t="shared" si="210"/>
        <v>9152.622730000001</v>
      </c>
      <c r="F3282" s="55">
        <f t="shared" si="211"/>
        <v>24</v>
      </c>
      <c r="H3282" s="56"/>
      <c r="I3282" s="56"/>
      <c r="J3282" s="56"/>
      <c r="K3282" s="56"/>
      <c r="L3282" s="56"/>
      <c r="M3282" s="56"/>
    </row>
    <row r="3283" spans="1:13">
      <c r="A3283" s="59">
        <v>36093</v>
      </c>
      <c r="B3283" s="58">
        <v>4071</v>
      </c>
      <c r="C3283" s="55">
        <f t="shared" si="208"/>
        <v>10</v>
      </c>
      <c r="D3283" s="55">
        <f t="shared" si="209"/>
        <v>1999</v>
      </c>
      <c r="E3283" s="55">
        <f t="shared" si="210"/>
        <v>8074.8285000000005</v>
      </c>
      <c r="F3283" s="55">
        <f t="shared" si="211"/>
        <v>25</v>
      </c>
      <c r="H3283" s="56"/>
      <c r="I3283" s="56"/>
      <c r="J3283" s="56"/>
      <c r="K3283" s="56"/>
      <c r="L3283" s="56"/>
      <c r="M3283" s="56"/>
    </row>
    <row r="3284" spans="1:13">
      <c r="A3284" s="59">
        <v>36094</v>
      </c>
      <c r="B3284" s="58">
        <v>4031.03</v>
      </c>
      <c r="C3284" s="55">
        <f t="shared" si="208"/>
        <v>10</v>
      </c>
      <c r="D3284" s="55">
        <f t="shared" si="209"/>
        <v>1999</v>
      </c>
      <c r="E3284" s="55">
        <f t="shared" si="210"/>
        <v>7995.5480050000006</v>
      </c>
      <c r="F3284" s="55">
        <f t="shared" si="211"/>
        <v>26</v>
      </c>
      <c r="H3284" s="56"/>
      <c r="I3284" s="56"/>
      <c r="J3284" s="56"/>
      <c r="K3284" s="56"/>
      <c r="L3284" s="56"/>
      <c r="M3284" s="56"/>
    </row>
    <row r="3285" spans="1:13">
      <c r="A3285" s="59">
        <v>36095</v>
      </c>
      <c r="B3285" s="58">
        <v>3915.64</v>
      </c>
      <c r="C3285" s="55">
        <f t="shared" si="208"/>
        <v>10</v>
      </c>
      <c r="D3285" s="55">
        <f t="shared" si="209"/>
        <v>1999</v>
      </c>
      <c r="E3285" s="55">
        <f t="shared" si="210"/>
        <v>7766.6719400000002</v>
      </c>
      <c r="F3285" s="55">
        <f t="shared" si="211"/>
        <v>27</v>
      </c>
      <c r="H3285" s="56"/>
      <c r="I3285" s="56"/>
      <c r="J3285" s="56"/>
      <c r="K3285" s="56"/>
      <c r="L3285" s="56"/>
      <c r="M3285" s="56"/>
    </row>
    <row r="3286" spans="1:13">
      <c r="A3286" s="59">
        <v>36096</v>
      </c>
      <c r="B3286" s="58">
        <v>3930.33</v>
      </c>
      <c r="C3286" s="55">
        <f t="shared" si="208"/>
        <v>10</v>
      </c>
      <c r="D3286" s="55">
        <f t="shared" si="209"/>
        <v>1999</v>
      </c>
      <c r="E3286" s="55">
        <f t="shared" si="210"/>
        <v>7795.8095549999998</v>
      </c>
      <c r="F3286" s="55">
        <f t="shared" si="211"/>
        <v>28</v>
      </c>
      <c r="H3286" s="56"/>
      <c r="I3286" s="56"/>
      <c r="J3286" s="56"/>
      <c r="K3286" s="56"/>
      <c r="L3286" s="56"/>
      <c r="M3286" s="56"/>
    </row>
    <row r="3287" spans="1:13">
      <c r="A3287" s="59">
        <v>36097</v>
      </c>
      <c r="B3287" s="58">
        <v>3952.32</v>
      </c>
      <c r="C3287" s="55">
        <f t="shared" si="208"/>
        <v>10</v>
      </c>
      <c r="D3287" s="55">
        <f t="shared" si="209"/>
        <v>1999</v>
      </c>
      <c r="E3287" s="55">
        <f t="shared" si="210"/>
        <v>7839.4267200000004</v>
      </c>
      <c r="F3287" s="55">
        <f t="shared" si="211"/>
        <v>29</v>
      </c>
      <c r="H3287" s="56"/>
      <c r="I3287" s="56"/>
      <c r="J3287" s="56"/>
      <c r="K3287" s="56"/>
      <c r="L3287" s="56"/>
      <c r="M3287" s="56"/>
    </row>
    <row r="3288" spans="1:13">
      <c r="A3288" s="59">
        <v>36098</v>
      </c>
      <c r="B3288" s="58">
        <v>4108.41</v>
      </c>
      <c r="C3288" s="55">
        <f t="shared" si="208"/>
        <v>10</v>
      </c>
      <c r="D3288" s="55">
        <f t="shared" si="209"/>
        <v>1999</v>
      </c>
      <c r="E3288" s="55">
        <f t="shared" si="210"/>
        <v>8149.0312349999995</v>
      </c>
      <c r="F3288" s="55">
        <f t="shared" si="211"/>
        <v>30</v>
      </c>
      <c r="H3288" s="56"/>
      <c r="I3288" s="56"/>
      <c r="J3288" s="56"/>
      <c r="K3288" s="56"/>
      <c r="L3288" s="56"/>
      <c r="M3288" s="56"/>
    </row>
    <row r="3289" spans="1:13">
      <c r="A3289" s="59">
        <v>36099</v>
      </c>
      <c r="B3289" s="58">
        <v>4183.42</v>
      </c>
      <c r="C3289" s="55">
        <f t="shared" si="208"/>
        <v>10</v>
      </c>
      <c r="D3289" s="55">
        <f t="shared" si="209"/>
        <v>1999</v>
      </c>
      <c r="E3289" s="55">
        <f t="shared" si="210"/>
        <v>8297.8135700000003</v>
      </c>
      <c r="F3289" s="55">
        <f t="shared" si="211"/>
        <v>31</v>
      </c>
      <c r="H3289" s="56"/>
      <c r="I3289" s="56"/>
      <c r="J3289" s="56"/>
      <c r="K3289" s="56"/>
      <c r="L3289" s="56"/>
      <c r="M3289" s="56"/>
    </row>
    <row r="3290" spans="1:13">
      <c r="A3290" s="59">
        <v>36100</v>
      </c>
      <c r="B3290" s="58">
        <v>3766.57</v>
      </c>
      <c r="C3290" s="55">
        <f t="shared" si="208"/>
        <v>11</v>
      </c>
      <c r="D3290" s="55">
        <f t="shared" si="209"/>
        <v>1999</v>
      </c>
      <c r="E3290" s="55">
        <f t="shared" si="210"/>
        <v>7470.9915950000004</v>
      </c>
      <c r="F3290" s="55">
        <f t="shared" si="211"/>
        <v>1</v>
      </c>
      <c r="H3290" s="56"/>
      <c r="I3290" s="56"/>
      <c r="J3290" s="56"/>
      <c r="K3290" s="56"/>
      <c r="L3290" s="56"/>
      <c r="M3290" s="56"/>
    </row>
    <row r="3291" spans="1:13">
      <c r="A3291" s="59">
        <v>36101</v>
      </c>
      <c r="B3291" s="58">
        <v>3705.67</v>
      </c>
      <c r="C3291" s="55">
        <f t="shared" si="208"/>
        <v>11</v>
      </c>
      <c r="D3291" s="55">
        <f t="shared" si="209"/>
        <v>1999</v>
      </c>
      <c r="E3291" s="55">
        <f t="shared" si="210"/>
        <v>7350.1964450000005</v>
      </c>
      <c r="F3291" s="55">
        <f t="shared" si="211"/>
        <v>2</v>
      </c>
      <c r="H3291" s="56"/>
      <c r="I3291" s="56"/>
      <c r="J3291" s="56"/>
      <c r="K3291" s="56"/>
      <c r="L3291" s="56"/>
      <c r="M3291" s="56"/>
    </row>
    <row r="3292" spans="1:13">
      <c r="A3292" s="59">
        <v>36102</v>
      </c>
      <c r="B3292" s="58">
        <v>3897.3</v>
      </c>
      <c r="C3292" s="55">
        <f t="shared" si="208"/>
        <v>11</v>
      </c>
      <c r="D3292" s="55">
        <f t="shared" si="209"/>
        <v>1999</v>
      </c>
      <c r="E3292" s="55">
        <f t="shared" si="210"/>
        <v>7730.2945500000005</v>
      </c>
      <c r="F3292" s="55">
        <f t="shared" si="211"/>
        <v>3</v>
      </c>
      <c r="H3292" s="56"/>
      <c r="I3292" s="56"/>
      <c r="J3292" s="56"/>
      <c r="K3292" s="56"/>
      <c r="L3292" s="56"/>
      <c r="M3292" s="56"/>
    </row>
    <row r="3293" spans="1:13">
      <c r="A3293" s="59">
        <v>36103</v>
      </c>
      <c r="B3293" s="58">
        <v>3980.2</v>
      </c>
      <c r="C3293" s="55">
        <f t="shared" si="208"/>
        <v>11</v>
      </c>
      <c r="D3293" s="55">
        <f t="shared" si="209"/>
        <v>1999</v>
      </c>
      <c r="E3293" s="55">
        <f t="shared" si="210"/>
        <v>7894.7267000000002</v>
      </c>
      <c r="F3293" s="55">
        <f t="shared" si="211"/>
        <v>4</v>
      </c>
      <c r="H3293" s="56"/>
      <c r="I3293" s="56"/>
      <c r="J3293" s="56"/>
      <c r="K3293" s="56"/>
      <c r="L3293" s="56"/>
      <c r="M3293" s="56"/>
    </row>
    <row r="3294" spans="1:13">
      <c r="A3294" s="59">
        <v>36104</v>
      </c>
      <c r="B3294" s="58">
        <v>3922.06</v>
      </c>
      <c r="C3294" s="55">
        <f t="shared" si="208"/>
        <v>11</v>
      </c>
      <c r="D3294" s="55">
        <f t="shared" si="209"/>
        <v>1999</v>
      </c>
      <c r="E3294" s="55">
        <f t="shared" si="210"/>
        <v>7779.4060099999997</v>
      </c>
      <c r="F3294" s="55">
        <f t="shared" si="211"/>
        <v>5</v>
      </c>
      <c r="H3294" s="56"/>
      <c r="I3294" s="56"/>
      <c r="J3294" s="56"/>
      <c r="K3294" s="56"/>
      <c r="L3294" s="56"/>
      <c r="M3294" s="56"/>
    </row>
    <row r="3295" spans="1:13">
      <c r="A3295" s="59">
        <v>36105</v>
      </c>
      <c r="B3295" s="58">
        <v>3912.52</v>
      </c>
      <c r="C3295" s="55">
        <f t="shared" si="208"/>
        <v>11</v>
      </c>
      <c r="D3295" s="55">
        <f t="shared" si="209"/>
        <v>1999</v>
      </c>
      <c r="E3295" s="55">
        <f t="shared" si="210"/>
        <v>7760.4834200000005</v>
      </c>
      <c r="F3295" s="55">
        <f t="shared" si="211"/>
        <v>6</v>
      </c>
      <c r="H3295" s="56"/>
      <c r="I3295" s="56"/>
      <c r="J3295" s="56"/>
      <c r="K3295" s="56"/>
      <c r="L3295" s="56"/>
      <c r="M3295" s="56"/>
    </row>
    <row r="3296" spans="1:13">
      <c r="A3296" s="59">
        <v>36106</v>
      </c>
      <c r="B3296" s="58">
        <v>4162.43</v>
      </c>
      <c r="C3296" s="55">
        <f t="shared" si="208"/>
        <v>11</v>
      </c>
      <c r="D3296" s="55">
        <f t="shared" si="209"/>
        <v>1999</v>
      </c>
      <c r="E3296" s="55">
        <f t="shared" si="210"/>
        <v>8256.1799050000009</v>
      </c>
      <c r="F3296" s="55">
        <f t="shared" si="211"/>
        <v>7</v>
      </c>
      <c r="H3296" s="56"/>
      <c r="I3296" s="56"/>
      <c r="J3296" s="56"/>
      <c r="K3296" s="56"/>
      <c r="L3296" s="56"/>
      <c r="M3296" s="56"/>
    </row>
    <row r="3297" spans="1:13">
      <c r="A3297" s="59">
        <v>36107</v>
      </c>
      <c r="B3297" s="58">
        <v>3828.38</v>
      </c>
      <c r="C3297" s="55">
        <f t="shared" si="208"/>
        <v>11</v>
      </c>
      <c r="D3297" s="55">
        <f t="shared" si="209"/>
        <v>1999</v>
      </c>
      <c r="E3297" s="55">
        <f t="shared" si="210"/>
        <v>7593.5917300000001</v>
      </c>
      <c r="F3297" s="55">
        <f t="shared" si="211"/>
        <v>8</v>
      </c>
      <c r="H3297" s="56"/>
      <c r="I3297" s="56"/>
      <c r="J3297" s="56"/>
      <c r="K3297" s="56"/>
      <c r="L3297" s="56"/>
      <c r="M3297" s="56"/>
    </row>
    <row r="3298" spans="1:13">
      <c r="A3298" s="59">
        <v>36108</v>
      </c>
      <c r="B3298" s="58">
        <v>4201.3999999999996</v>
      </c>
      <c r="C3298" s="55">
        <f t="shared" si="208"/>
        <v>11</v>
      </c>
      <c r="D3298" s="55">
        <f t="shared" si="209"/>
        <v>1999</v>
      </c>
      <c r="E3298" s="55">
        <f t="shared" si="210"/>
        <v>8333.4768999999997</v>
      </c>
      <c r="F3298" s="55">
        <f t="shared" si="211"/>
        <v>9</v>
      </c>
      <c r="H3298" s="56"/>
      <c r="I3298" s="56"/>
      <c r="J3298" s="56"/>
      <c r="K3298" s="56"/>
      <c r="L3298" s="56"/>
      <c r="M3298" s="56"/>
    </row>
    <row r="3299" spans="1:13">
      <c r="A3299" s="59">
        <v>36109</v>
      </c>
      <c r="B3299" s="58">
        <v>4022.61</v>
      </c>
      <c r="C3299" s="55">
        <f t="shared" si="208"/>
        <v>11</v>
      </c>
      <c r="D3299" s="55">
        <f t="shared" si="209"/>
        <v>1999</v>
      </c>
      <c r="E3299" s="55">
        <f t="shared" si="210"/>
        <v>7978.8469350000005</v>
      </c>
      <c r="F3299" s="55">
        <f t="shared" si="211"/>
        <v>10</v>
      </c>
      <c r="H3299" s="56"/>
      <c r="I3299" s="56"/>
      <c r="J3299" s="56"/>
      <c r="K3299" s="56"/>
      <c r="L3299" s="56"/>
      <c r="M3299" s="56"/>
    </row>
    <row r="3300" spans="1:13">
      <c r="A3300" s="59">
        <v>36110</v>
      </c>
      <c r="B3300" s="58">
        <v>3513.12</v>
      </c>
      <c r="C3300" s="55">
        <f t="shared" si="208"/>
        <v>11</v>
      </c>
      <c r="D3300" s="55">
        <f t="shared" si="209"/>
        <v>1999</v>
      </c>
      <c r="E3300" s="55">
        <f t="shared" si="210"/>
        <v>6968.2735199999997</v>
      </c>
      <c r="F3300" s="55">
        <f t="shared" si="211"/>
        <v>11</v>
      </c>
      <c r="H3300" s="56"/>
      <c r="I3300" s="56"/>
      <c r="J3300" s="56"/>
      <c r="K3300" s="56"/>
      <c r="L3300" s="56"/>
      <c r="M3300" s="56"/>
    </row>
    <row r="3301" spans="1:13">
      <c r="A3301" s="59">
        <v>36111</v>
      </c>
      <c r="B3301" s="58">
        <v>3644.71</v>
      </c>
      <c r="C3301" s="55">
        <f t="shared" si="208"/>
        <v>11</v>
      </c>
      <c r="D3301" s="55">
        <f t="shared" si="209"/>
        <v>1999</v>
      </c>
      <c r="E3301" s="55">
        <f t="shared" si="210"/>
        <v>7229.2822850000002</v>
      </c>
      <c r="F3301" s="55">
        <f t="shared" si="211"/>
        <v>12</v>
      </c>
      <c r="H3301" s="56"/>
      <c r="I3301" s="56"/>
      <c r="J3301" s="56"/>
      <c r="K3301" s="56"/>
      <c r="L3301" s="56"/>
      <c r="M3301" s="56"/>
    </row>
    <row r="3302" spans="1:13">
      <c r="A3302" s="59">
        <v>36112</v>
      </c>
      <c r="B3302" s="58">
        <v>3715.13</v>
      </c>
      <c r="C3302" s="55">
        <f t="shared" si="208"/>
        <v>11</v>
      </c>
      <c r="D3302" s="55">
        <f t="shared" si="209"/>
        <v>1999</v>
      </c>
      <c r="E3302" s="55">
        <f t="shared" si="210"/>
        <v>7368.9603550000002</v>
      </c>
      <c r="F3302" s="55">
        <f t="shared" si="211"/>
        <v>13</v>
      </c>
      <c r="H3302" s="56"/>
      <c r="I3302" s="56"/>
      <c r="J3302" s="56"/>
      <c r="K3302" s="56"/>
      <c r="L3302" s="56"/>
      <c r="M3302" s="56"/>
    </row>
    <row r="3303" spans="1:13">
      <c r="A3303" s="59">
        <v>36113</v>
      </c>
      <c r="B3303" s="58">
        <v>3860.11</v>
      </c>
      <c r="C3303" s="55">
        <f t="shared" si="208"/>
        <v>11</v>
      </c>
      <c r="D3303" s="55">
        <f t="shared" si="209"/>
        <v>1999</v>
      </c>
      <c r="E3303" s="55">
        <f t="shared" si="210"/>
        <v>7656.5281850000001</v>
      </c>
      <c r="F3303" s="55">
        <f t="shared" si="211"/>
        <v>14</v>
      </c>
      <c r="H3303" s="56"/>
      <c r="I3303" s="56"/>
      <c r="J3303" s="56"/>
      <c r="K3303" s="56"/>
      <c r="L3303" s="56"/>
      <c r="M3303" s="56"/>
    </row>
    <row r="3304" spans="1:13">
      <c r="A3304" s="59">
        <v>36114</v>
      </c>
      <c r="B3304" s="58">
        <v>3764.03</v>
      </c>
      <c r="C3304" s="55">
        <f t="shared" si="208"/>
        <v>11</v>
      </c>
      <c r="D3304" s="55">
        <f t="shared" si="209"/>
        <v>1999</v>
      </c>
      <c r="E3304" s="55">
        <f t="shared" si="210"/>
        <v>7465.9535050000004</v>
      </c>
      <c r="F3304" s="55">
        <f t="shared" si="211"/>
        <v>15</v>
      </c>
      <c r="H3304" s="56"/>
      <c r="I3304" s="56"/>
      <c r="J3304" s="56"/>
      <c r="K3304" s="56"/>
      <c r="L3304" s="56"/>
      <c r="M3304" s="56"/>
    </row>
    <row r="3305" spans="1:13">
      <c r="A3305" s="59">
        <v>36115</v>
      </c>
      <c r="B3305" s="58">
        <v>3679.44</v>
      </c>
      <c r="C3305" s="55">
        <f t="shared" si="208"/>
        <v>11</v>
      </c>
      <c r="D3305" s="55">
        <f t="shared" si="209"/>
        <v>1999</v>
      </c>
      <c r="E3305" s="55">
        <f t="shared" si="210"/>
        <v>7298.1692400000002</v>
      </c>
      <c r="F3305" s="55">
        <f t="shared" si="211"/>
        <v>16</v>
      </c>
      <c r="H3305" s="56"/>
      <c r="I3305" s="56"/>
      <c r="J3305" s="56"/>
      <c r="K3305" s="56"/>
      <c r="L3305" s="56"/>
      <c r="M3305" s="56"/>
    </row>
    <row r="3306" spans="1:13">
      <c r="A3306" s="59">
        <v>36116</v>
      </c>
      <c r="B3306" s="58">
        <v>3703.95</v>
      </c>
      <c r="C3306" s="55">
        <f t="shared" si="208"/>
        <v>11</v>
      </c>
      <c r="D3306" s="55">
        <f t="shared" si="209"/>
        <v>1999</v>
      </c>
      <c r="E3306" s="55">
        <f t="shared" si="210"/>
        <v>7346.7848249999997</v>
      </c>
      <c r="F3306" s="55">
        <f t="shared" si="211"/>
        <v>17</v>
      </c>
      <c r="H3306" s="56"/>
      <c r="I3306" s="56"/>
      <c r="J3306" s="56"/>
      <c r="K3306" s="56"/>
      <c r="L3306" s="56"/>
      <c r="M3306" s="56"/>
    </row>
    <row r="3307" spans="1:13">
      <c r="A3307" s="59">
        <v>36117</v>
      </c>
      <c r="B3307" s="58">
        <v>4169.93</v>
      </c>
      <c r="C3307" s="55">
        <f t="shared" si="208"/>
        <v>11</v>
      </c>
      <c r="D3307" s="55">
        <f t="shared" si="209"/>
        <v>1999</v>
      </c>
      <c r="E3307" s="55">
        <f t="shared" si="210"/>
        <v>8271.0561550000002</v>
      </c>
      <c r="F3307" s="55">
        <f t="shared" si="211"/>
        <v>18</v>
      </c>
      <c r="H3307" s="56"/>
      <c r="I3307" s="56"/>
      <c r="J3307" s="56"/>
      <c r="K3307" s="56"/>
      <c r="L3307" s="56"/>
      <c r="M3307" s="56"/>
    </row>
    <row r="3308" spans="1:13">
      <c r="A3308" s="59">
        <v>36118</v>
      </c>
      <c r="B3308" s="58">
        <v>4047.87</v>
      </c>
      <c r="C3308" s="55">
        <f t="shared" si="208"/>
        <v>11</v>
      </c>
      <c r="D3308" s="55">
        <f t="shared" si="209"/>
        <v>1999</v>
      </c>
      <c r="E3308" s="55">
        <f t="shared" si="210"/>
        <v>8028.9501449999998</v>
      </c>
      <c r="F3308" s="55">
        <f t="shared" si="211"/>
        <v>19</v>
      </c>
      <c r="H3308" s="56"/>
      <c r="I3308" s="56"/>
      <c r="J3308" s="56"/>
      <c r="K3308" s="56"/>
      <c r="L3308" s="56"/>
      <c r="M3308" s="56"/>
    </row>
    <row r="3309" spans="1:13">
      <c r="A3309" s="59">
        <v>36119</v>
      </c>
      <c r="B3309" s="58">
        <v>3810.95</v>
      </c>
      <c r="C3309" s="55">
        <f t="shared" si="208"/>
        <v>11</v>
      </c>
      <c r="D3309" s="55">
        <f t="shared" si="209"/>
        <v>1999</v>
      </c>
      <c r="E3309" s="55">
        <f t="shared" si="210"/>
        <v>7559.0193250000002</v>
      </c>
      <c r="F3309" s="55">
        <f t="shared" si="211"/>
        <v>20</v>
      </c>
      <c r="H3309" s="56"/>
      <c r="I3309" s="56"/>
      <c r="J3309" s="56"/>
      <c r="K3309" s="56"/>
      <c r="L3309" s="56"/>
      <c r="M3309" s="56"/>
    </row>
    <row r="3310" spans="1:13">
      <c r="A3310" s="59">
        <v>36120</v>
      </c>
      <c r="B3310" s="58">
        <v>3568.74</v>
      </c>
      <c r="C3310" s="55">
        <f t="shared" si="208"/>
        <v>11</v>
      </c>
      <c r="D3310" s="55">
        <f t="shared" si="209"/>
        <v>1999</v>
      </c>
      <c r="E3310" s="55">
        <f t="shared" si="210"/>
        <v>7078.5957899999994</v>
      </c>
      <c r="F3310" s="55">
        <f t="shared" si="211"/>
        <v>21</v>
      </c>
      <c r="H3310" s="56"/>
      <c r="I3310" s="56"/>
      <c r="J3310" s="56"/>
      <c r="K3310" s="56"/>
      <c r="L3310" s="56"/>
      <c r="M3310" s="56"/>
    </row>
    <row r="3311" spans="1:13">
      <c r="A3311" s="59">
        <v>36121</v>
      </c>
      <c r="B3311" s="58">
        <v>5199.3999999999996</v>
      </c>
      <c r="C3311" s="55">
        <f t="shared" si="208"/>
        <v>11</v>
      </c>
      <c r="D3311" s="55">
        <f t="shared" si="209"/>
        <v>1999</v>
      </c>
      <c r="E3311" s="55">
        <f t="shared" si="210"/>
        <v>10313.009899999999</v>
      </c>
      <c r="F3311" s="55">
        <f t="shared" si="211"/>
        <v>22</v>
      </c>
      <c r="H3311" s="56"/>
      <c r="I3311" s="56"/>
      <c r="J3311" s="56"/>
      <c r="K3311" s="56"/>
      <c r="L3311" s="56"/>
      <c r="M3311" s="56"/>
    </row>
    <row r="3312" spans="1:13">
      <c r="A3312" s="59">
        <v>36122</v>
      </c>
      <c r="B3312" s="58">
        <v>4546.4399999999996</v>
      </c>
      <c r="C3312" s="55">
        <f t="shared" si="208"/>
        <v>11</v>
      </c>
      <c r="D3312" s="55">
        <f t="shared" si="209"/>
        <v>1999</v>
      </c>
      <c r="E3312" s="55">
        <f t="shared" si="210"/>
        <v>9017.8637399999989</v>
      </c>
      <c r="F3312" s="55">
        <f t="shared" si="211"/>
        <v>23</v>
      </c>
      <c r="H3312" s="56"/>
      <c r="I3312" s="56"/>
      <c r="J3312" s="56"/>
      <c r="K3312" s="56"/>
      <c r="L3312" s="56"/>
      <c r="M3312" s="56"/>
    </row>
    <row r="3313" spans="1:13">
      <c r="A3313" s="59">
        <v>36123</v>
      </c>
      <c r="B3313" s="58">
        <v>4178.16</v>
      </c>
      <c r="C3313" s="55">
        <f t="shared" si="208"/>
        <v>11</v>
      </c>
      <c r="D3313" s="55">
        <f t="shared" si="209"/>
        <v>1999</v>
      </c>
      <c r="E3313" s="55">
        <f t="shared" si="210"/>
        <v>8287.3803599999992</v>
      </c>
      <c r="F3313" s="55">
        <f t="shared" si="211"/>
        <v>24</v>
      </c>
      <c r="H3313" s="56"/>
      <c r="I3313" s="56"/>
      <c r="J3313" s="56"/>
      <c r="K3313" s="56"/>
      <c r="L3313" s="56"/>
      <c r="M3313" s="56"/>
    </row>
    <row r="3314" spans="1:13">
      <c r="A3314" s="59">
        <v>36124</v>
      </c>
      <c r="B3314" s="58">
        <v>4130.49</v>
      </c>
      <c r="C3314" s="55">
        <f t="shared" si="208"/>
        <v>11</v>
      </c>
      <c r="D3314" s="55">
        <f t="shared" si="209"/>
        <v>1999</v>
      </c>
      <c r="E3314" s="55">
        <f t="shared" si="210"/>
        <v>8192.8269149999996</v>
      </c>
      <c r="F3314" s="55">
        <f t="shared" si="211"/>
        <v>25</v>
      </c>
      <c r="H3314" s="56"/>
      <c r="I3314" s="56"/>
      <c r="J3314" s="56"/>
      <c r="K3314" s="56"/>
      <c r="L3314" s="56"/>
      <c r="M3314" s="56"/>
    </row>
    <row r="3315" spans="1:13">
      <c r="A3315" s="59">
        <v>36125</v>
      </c>
      <c r="B3315" s="58">
        <v>3949.89</v>
      </c>
      <c r="C3315" s="55">
        <f t="shared" si="208"/>
        <v>11</v>
      </c>
      <c r="D3315" s="55">
        <f t="shared" si="209"/>
        <v>1999</v>
      </c>
      <c r="E3315" s="55">
        <f t="shared" si="210"/>
        <v>7834.6068150000001</v>
      </c>
      <c r="F3315" s="55">
        <f t="shared" si="211"/>
        <v>26</v>
      </c>
      <c r="H3315" s="56"/>
      <c r="I3315" s="56"/>
      <c r="J3315" s="56"/>
      <c r="K3315" s="56"/>
      <c r="L3315" s="56"/>
      <c r="M3315" s="56"/>
    </row>
    <row r="3316" spans="1:13">
      <c r="A3316" s="59">
        <v>36126</v>
      </c>
      <c r="B3316" s="58">
        <v>3726.16</v>
      </c>
      <c r="C3316" s="55">
        <f t="shared" si="208"/>
        <v>11</v>
      </c>
      <c r="D3316" s="55">
        <f t="shared" si="209"/>
        <v>1999</v>
      </c>
      <c r="E3316" s="55">
        <f t="shared" si="210"/>
        <v>7390.8383599999997</v>
      </c>
      <c r="F3316" s="55">
        <f t="shared" si="211"/>
        <v>27</v>
      </c>
      <c r="H3316" s="56"/>
      <c r="I3316" s="56"/>
      <c r="J3316" s="56"/>
      <c r="K3316" s="56"/>
      <c r="L3316" s="56"/>
      <c r="M3316" s="56"/>
    </row>
    <row r="3317" spans="1:13">
      <c r="A3317" s="59">
        <v>36127</v>
      </c>
      <c r="B3317" s="58">
        <v>4264.4399999999996</v>
      </c>
      <c r="C3317" s="55">
        <f t="shared" si="208"/>
        <v>11</v>
      </c>
      <c r="D3317" s="55">
        <f t="shared" si="209"/>
        <v>1999</v>
      </c>
      <c r="E3317" s="55">
        <f t="shared" si="210"/>
        <v>8458.5167399999991</v>
      </c>
      <c r="F3317" s="55">
        <f t="shared" si="211"/>
        <v>28</v>
      </c>
      <c r="H3317" s="56"/>
      <c r="I3317" s="56"/>
      <c r="J3317" s="56"/>
      <c r="K3317" s="56"/>
      <c r="L3317" s="56"/>
      <c r="M3317" s="56"/>
    </row>
    <row r="3318" spans="1:13">
      <c r="A3318" s="59">
        <v>36128</v>
      </c>
      <c r="B3318" s="58">
        <v>4728.4399999999996</v>
      </c>
      <c r="C3318" s="55">
        <f t="shared" si="208"/>
        <v>11</v>
      </c>
      <c r="D3318" s="55">
        <f t="shared" si="209"/>
        <v>1999</v>
      </c>
      <c r="E3318" s="55">
        <f t="shared" si="210"/>
        <v>9378.8607400000001</v>
      </c>
      <c r="F3318" s="55">
        <f t="shared" si="211"/>
        <v>29</v>
      </c>
      <c r="H3318" s="56"/>
      <c r="I3318" s="56"/>
      <c r="J3318" s="56"/>
      <c r="K3318" s="56"/>
      <c r="L3318" s="56"/>
      <c r="M3318" s="56"/>
    </row>
    <row r="3319" spans="1:13">
      <c r="A3319" s="59">
        <v>36129</v>
      </c>
      <c r="B3319" s="58">
        <v>4729.9799999999996</v>
      </c>
      <c r="C3319" s="55">
        <f t="shared" si="208"/>
        <v>11</v>
      </c>
      <c r="D3319" s="55">
        <f t="shared" si="209"/>
        <v>1999</v>
      </c>
      <c r="E3319" s="55">
        <f t="shared" si="210"/>
        <v>9381.9153299999998</v>
      </c>
      <c r="F3319" s="55">
        <f t="shared" si="211"/>
        <v>30</v>
      </c>
      <c r="H3319" s="56"/>
      <c r="I3319" s="56"/>
      <c r="J3319" s="56"/>
      <c r="K3319" s="56"/>
      <c r="L3319" s="56"/>
      <c r="M3319" s="56"/>
    </row>
    <row r="3320" spans="1:13">
      <c r="A3320" s="59">
        <v>36130</v>
      </c>
      <c r="B3320" s="58">
        <v>4293.9799999999996</v>
      </c>
      <c r="C3320" s="55">
        <f t="shared" si="208"/>
        <v>12</v>
      </c>
      <c r="D3320" s="55">
        <f t="shared" si="209"/>
        <v>1999</v>
      </c>
      <c r="E3320" s="55">
        <f t="shared" si="210"/>
        <v>8517.1093299999993</v>
      </c>
      <c r="F3320" s="55">
        <f t="shared" si="211"/>
        <v>1</v>
      </c>
      <c r="H3320" s="56"/>
      <c r="I3320" s="56"/>
      <c r="J3320" s="56"/>
      <c r="K3320" s="56"/>
      <c r="L3320" s="56"/>
      <c r="M3320" s="56"/>
    </row>
    <row r="3321" spans="1:13">
      <c r="A3321" s="59">
        <v>36131</v>
      </c>
      <c r="B3321" s="58">
        <v>4036.74</v>
      </c>
      <c r="C3321" s="55">
        <f t="shared" si="208"/>
        <v>12</v>
      </c>
      <c r="D3321" s="55">
        <f t="shared" si="209"/>
        <v>1999</v>
      </c>
      <c r="E3321" s="55">
        <f t="shared" si="210"/>
        <v>8006.8737899999996</v>
      </c>
      <c r="F3321" s="55">
        <f t="shared" si="211"/>
        <v>2</v>
      </c>
      <c r="H3321" s="56"/>
      <c r="I3321" s="56"/>
      <c r="J3321" s="56"/>
      <c r="K3321" s="56"/>
      <c r="L3321" s="56"/>
      <c r="M3321" s="56"/>
    </row>
    <row r="3322" spans="1:13">
      <c r="A3322" s="59">
        <v>36132</v>
      </c>
      <c r="B3322" s="58">
        <v>4024.06</v>
      </c>
      <c r="C3322" s="55">
        <f t="shared" si="208"/>
        <v>12</v>
      </c>
      <c r="D3322" s="55">
        <f t="shared" si="209"/>
        <v>1999</v>
      </c>
      <c r="E3322" s="55">
        <f t="shared" si="210"/>
        <v>7981.7230099999997</v>
      </c>
      <c r="F3322" s="55">
        <f t="shared" si="211"/>
        <v>3</v>
      </c>
      <c r="H3322" s="56"/>
      <c r="I3322" s="56"/>
      <c r="J3322" s="56"/>
      <c r="K3322" s="56"/>
      <c r="L3322" s="56"/>
      <c r="M3322" s="56"/>
    </row>
    <row r="3323" spans="1:13">
      <c r="A3323" s="59">
        <v>36133</v>
      </c>
      <c r="B3323" s="58">
        <v>3880.44</v>
      </c>
      <c r="C3323" s="55">
        <f t="shared" si="208"/>
        <v>12</v>
      </c>
      <c r="D3323" s="55">
        <f t="shared" si="209"/>
        <v>1999</v>
      </c>
      <c r="E3323" s="55">
        <f t="shared" si="210"/>
        <v>7696.8527400000003</v>
      </c>
      <c r="F3323" s="55">
        <f t="shared" si="211"/>
        <v>4</v>
      </c>
      <c r="H3323" s="56"/>
      <c r="I3323" s="56"/>
      <c r="J3323" s="56"/>
      <c r="K3323" s="56"/>
      <c r="L3323" s="56"/>
      <c r="M3323" s="56"/>
    </row>
    <row r="3324" spans="1:13">
      <c r="A3324" s="59">
        <v>36134</v>
      </c>
      <c r="B3324" s="58">
        <v>4073.4</v>
      </c>
      <c r="C3324" s="55">
        <f t="shared" si="208"/>
        <v>12</v>
      </c>
      <c r="D3324" s="55">
        <f t="shared" si="209"/>
        <v>1999</v>
      </c>
      <c r="E3324" s="55">
        <f t="shared" si="210"/>
        <v>8079.5889000000006</v>
      </c>
      <c r="F3324" s="55">
        <f t="shared" si="211"/>
        <v>5</v>
      </c>
      <c r="H3324" s="56"/>
      <c r="I3324" s="56"/>
      <c r="J3324" s="56"/>
      <c r="K3324" s="56"/>
      <c r="L3324" s="56"/>
      <c r="M3324" s="56"/>
    </row>
    <row r="3325" spans="1:13">
      <c r="A3325" s="59">
        <v>36135</v>
      </c>
      <c r="B3325" s="58">
        <v>3108.72</v>
      </c>
      <c r="C3325" s="55">
        <f t="shared" si="208"/>
        <v>12</v>
      </c>
      <c r="D3325" s="55">
        <f t="shared" si="209"/>
        <v>1999</v>
      </c>
      <c r="E3325" s="55">
        <f t="shared" si="210"/>
        <v>6166.1461199999994</v>
      </c>
      <c r="F3325" s="55">
        <f t="shared" si="211"/>
        <v>6</v>
      </c>
      <c r="H3325" s="56"/>
      <c r="I3325" s="56"/>
      <c r="J3325" s="56"/>
      <c r="K3325" s="56"/>
      <c r="L3325" s="56"/>
      <c r="M3325" s="56"/>
    </row>
    <row r="3326" spans="1:13">
      <c r="A3326" s="59">
        <v>36136</v>
      </c>
      <c r="B3326" s="58">
        <v>3607.58</v>
      </c>
      <c r="C3326" s="55">
        <f t="shared" si="208"/>
        <v>12</v>
      </c>
      <c r="D3326" s="55">
        <f t="shared" si="209"/>
        <v>1999</v>
      </c>
      <c r="E3326" s="55">
        <f t="shared" si="210"/>
        <v>7155.6349300000002</v>
      </c>
      <c r="F3326" s="55">
        <f t="shared" si="211"/>
        <v>7</v>
      </c>
      <c r="H3326" s="56"/>
      <c r="I3326" s="56"/>
      <c r="J3326" s="56"/>
      <c r="K3326" s="56"/>
      <c r="L3326" s="56"/>
      <c r="M3326" s="56"/>
    </row>
    <row r="3327" spans="1:13">
      <c r="A3327" s="59">
        <v>36137</v>
      </c>
      <c r="B3327" s="58">
        <v>3185.92</v>
      </c>
      <c r="C3327" s="55">
        <f t="shared" si="208"/>
        <v>12</v>
      </c>
      <c r="D3327" s="55">
        <f t="shared" si="209"/>
        <v>1999</v>
      </c>
      <c r="E3327" s="55">
        <f t="shared" si="210"/>
        <v>6319.27232</v>
      </c>
      <c r="F3327" s="55">
        <f t="shared" si="211"/>
        <v>8</v>
      </c>
      <c r="H3327" s="56"/>
      <c r="I3327" s="56"/>
      <c r="J3327" s="56"/>
      <c r="K3327" s="56"/>
      <c r="L3327" s="56"/>
      <c r="M3327" s="56"/>
    </row>
    <row r="3328" spans="1:13">
      <c r="A3328" s="59">
        <v>36138</v>
      </c>
      <c r="B3328" s="58">
        <v>3694.42</v>
      </c>
      <c r="C3328" s="55">
        <f t="shared" si="208"/>
        <v>12</v>
      </c>
      <c r="D3328" s="55">
        <f t="shared" si="209"/>
        <v>1999</v>
      </c>
      <c r="E3328" s="55">
        <f t="shared" si="210"/>
        <v>7327.8820700000006</v>
      </c>
      <c r="F3328" s="55">
        <f t="shared" si="211"/>
        <v>9</v>
      </c>
      <c r="H3328" s="56"/>
      <c r="I3328" s="56"/>
      <c r="J3328" s="56"/>
      <c r="K3328" s="56"/>
      <c r="L3328" s="56"/>
      <c r="M3328" s="56"/>
    </row>
    <row r="3329" spans="1:13">
      <c r="A3329" s="59">
        <v>36139</v>
      </c>
      <c r="B3329" s="58">
        <v>3246.06</v>
      </c>
      <c r="C3329" s="55">
        <f t="shared" si="208"/>
        <v>12</v>
      </c>
      <c r="D3329" s="55">
        <f t="shared" si="209"/>
        <v>1999</v>
      </c>
      <c r="E3329" s="55">
        <f t="shared" si="210"/>
        <v>6438.5600100000001</v>
      </c>
      <c r="F3329" s="55">
        <f t="shared" si="211"/>
        <v>10</v>
      </c>
      <c r="H3329" s="56"/>
      <c r="I3329" s="56"/>
      <c r="J3329" s="56"/>
      <c r="K3329" s="56"/>
      <c r="L3329" s="56"/>
      <c r="M3329" s="56"/>
    </row>
    <row r="3330" spans="1:13">
      <c r="A3330" s="59">
        <v>36140</v>
      </c>
      <c r="B3330" s="58">
        <v>3210.71</v>
      </c>
      <c r="C3330" s="55">
        <f t="shared" si="208"/>
        <v>12</v>
      </c>
      <c r="D3330" s="55">
        <f t="shared" si="209"/>
        <v>1999</v>
      </c>
      <c r="E3330" s="55">
        <f t="shared" si="210"/>
        <v>6368.4432850000003</v>
      </c>
      <c r="F3330" s="55">
        <f t="shared" si="211"/>
        <v>11</v>
      </c>
      <c r="H3330" s="56"/>
      <c r="I3330" s="56"/>
      <c r="J3330" s="56"/>
      <c r="K3330" s="56"/>
      <c r="L3330" s="56"/>
      <c r="M3330" s="56"/>
    </row>
    <row r="3331" spans="1:13">
      <c r="A3331" s="59">
        <v>36141</v>
      </c>
      <c r="B3331" s="58">
        <v>3527.56</v>
      </c>
      <c r="C3331" s="55">
        <f t="shared" si="208"/>
        <v>12</v>
      </c>
      <c r="D3331" s="55">
        <f t="shared" si="209"/>
        <v>1999</v>
      </c>
      <c r="E3331" s="55">
        <f t="shared" si="210"/>
        <v>6996.9152599999998</v>
      </c>
      <c r="F3331" s="55">
        <f t="shared" si="211"/>
        <v>12</v>
      </c>
      <c r="H3331" s="56"/>
      <c r="I3331" s="56"/>
      <c r="J3331" s="56"/>
      <c r="K3331" s="56"/>
      <c r="L3331" s="56"/>
      <c r="M3331" s="56"/>
    </row>
    <row r="3332" spans="1:13">
      <c r="A3332" s="59">
        <v>36142</v>
      </c>
      <c r="B3332" s="58">
        <v>3391.11</v>
      </c>
      <c r="C3332" s="55">
        <f t="shared" ref="C3332:C3395" si="212">MONTH(A3332)</f>
        <v>12</v>
      </c>
      <c r="D3332" s="55">
        <f t="shared" ref="D3332:D3395" si="213">IF(C3332&gt;9,YEAR(A3332)+1,YEAR(A3332))</f>
        <v>1999</v>
      </c>
      <c r="E3332" s="55">
        <f t="shared" ref="E3332:E3395" si="214">B3332*1.9835</f>
        <v>6726.2666850000005</v>
      </c>
      <c r="F3332" s="55">
        <f t="shared" ref="F3332:F3395" si="215">DAY(A3332)</f>
        <v>13</v>
      </c>
      <c r="H3332" s="56"/>
      <c r="I3332" s="56"/>
      <c r="J3332" s="56"/>
      <c r="K3332" s="56"/>
      <c r="L3332" s="56"/>
      <c r="M3332" s="56"/>
    </row>
    <row r="3333" spans="1:13">
      <c r="A3333" s="59">
        <v>36143</v>
      </c>
      <c r="B3333" s="58">
        <v>3511.33</v>
      </c>
      <c r="C3333" s="55">
        <f t="shared" si="212"/>
        <v>12</v>
      </c>
      <c r="D3333" s="55">
        <f t="shared" si="213"/>
        <v>1999</v>
      </c>
      <c r="E3333" s="55">
        <f t="shared" si="214"/>
        <v>6964.7230550000004</v>
      </c>
      <c r="F3333" s="55">
        <f t="shared" si="215"/>
        <v>14</v>
      </c>
      <c r="H3333" s="56"/>
      <c r="I3333" s="56"/>
      <c r="J3333" s="56"/>
      <c r="K3333" s="56"/>
      <c r="L3333" s="56"/>
      <c r="M3333" s="56"/>
    </row>
    <row r="3334" spans="1:13">
      <c r="A3334" s="59">
        <v>36144</v>
      </c>
      <c r="B3334" s="58">
        <v>3309.01</v>
      </c>
      <c r="C3334" s="55">
        <f t="shared" si="212"/>
        <v>12</v>
      </c>
      <c r="D3334" s="55">
        <f t="shared" si="213"/>
        <v>1999</v>
      </c>
      <c r="E3334" s="55">
        <f t="shared" si="214"/>
        <v>6563.4213350000009</v>
      </c>
      <c r="F3334" s="55">
        <f t="shared" si="215"/>
        <v>15</v>
      </c>
      <c r="H3334" s="56"/>
      <c r="I3334" s="56"/>
      <c r="J3334" s="56"/>
      <c r="K3334" s="56"/>
      <c r="L3334" s="56"/>
      <c r="M3334" s="56"/>
    </row>
    <row r="3335" spans="1:13">
      <c r="A3335" s="59">
        <v>36145</v>
      </c>
      <c r="B3335" s="58">
        <v>3467.61</v>
      </c>
      <c r="C3335" s="55">
        <f t="shared" si="212"/>
        <v>12</v>
      </c>
      <c r="D3335" s="55">
        <f t="shared" si="213"/>
        <v>1999</v>
      </c>
      <c r="E3335" s="55">
        <f t="shared" si="214"/>
        <v>6878.0044350000007</v>
      </c>
      <c r="F3335" s="55">
        <f t="shared" si="215"/>
        <v>16</v>
      </c>
      <c r="H3335" s="56"/>
      <c r="I3335" s="56"/>
      <c r="J3335" s="56"/>
      <c r="K3335" s="56"/>
      <c r="L3335" s="56"/>
      <c r="M3335" s="56"/>
    </row>
    <row r="3336" spans="1:13">
      <c r="A3336" s="59">
        <v>36146</v>
      </c>
      <c r="B3336" s="58">
        <v>3216.38</v>
      </c>
      <c r="C3336" s="55">
        <f t="shared" si="212"/>
        <v>12</v>
      </c>
      <c r="D3336" s="55">
        <f t="shared" si="213"/>
        <v>1999</v>
      </c>
      <c r="E3336" s="55">
        <f t="shared" si="214"/>
        <v>6379.6897300000001</v>
      </c>
      <c r="F3336" s="55">
        <f t="shared" si="215"/>
        <v>17</v>
      </c>
      <c r="H3336" s="56"/>
      <c r="I3336" s="56"/>
      <c r="J3336" s="56"/>
      <c r="K3336" s="56"/>
      <c r="L3336" s="56"/>
      <c r="M3336" s="56"/>
    </row>
    <row r="3337" spans="1:13">
      <c r="A3337" s="59">
        <v>36147</v>
      </c>
      <c r="B3337" s="58">
        <v>3425.38</v>
      </c>
      <c r="C3337" s="55">
        <f t="shared" si="212"/>
        <v>12</v>
      </c>
      <c r="D3337" s="55">
        <f t="shared" si="213"/>
        <v>1999</v>
      </c>
      <c r="E3337" s="55">
        <f t="shared" si="214"/>
        <v>6794.2412300000005</v>
      </c>
      <c r="F3337" s="55">
        <f t="shared" si="215"/>
        <v>18</v>
      </c>
      <c r="H3337" s="56"/>
      <c r="I3337" s="56"/>
      <c r="J3337" s="56"/>
      <c r="K3337" s="56"/>
      <c r="L3337" s="56"/>
      <c r="M3337" s="56"/>
    </row>
    <row r="3338" spans="1:13">
      <c r="A3338" s="59">
        <v>36148</v>
      </c>
      <c r="B3338" s="58">
        <v>3437.84</v>
      </c>
      <c r="C3338" s="55">
        <f t="shared" si="212"/>
        <v>12</v>
      </c>
      <c r="D3338" s="55">
        <f t="shared" si="213"/>
        <v>1999</v>
      </c>
      <c r="E3338" s="55">
        <f t="shared" si="214"/>
        <v>6818.9556400000001</v>
      </c>
      <c r="F3338" s="55">
        <f t="shared" si="215"/>
        <v>19</v>
      </c>
      <c r="H3338" s="56"/>
      <c r="I3338" s="56"/>
      <c r="J3338" s="56"/>
      <c r="K3338" s="56"/>
      <c r="L3338" s="56"/>
      <c r="M3338" s="56"/>
    </row>
    <row r="3339" spans="1:13">
      <c r="A3339" s="59">
        <v>36149</v>
      </c>
      <c r="B3339" s="58">
        <v>2653</v>
      </c>
      <c r="C3339" s="55">
        <f t="shared" si="212"/>
        <v>12</v>
      </c>
      <c r="D3339" s="55">
        <f t="shared" si="213"/>
        <v>1999</v>
      </c>
      <c r="E3339" s="55">
        <f t="shared" si="214"/>
        <v>5262.2255000000005</v>
      </c>
      <c r="F3339" s="55">
        <f t="shared" si="215"/>
        <v>20</v>
      </c>
      <c r="H3339" s="56"/>
      <c r="I3339" s="56"/>
      <c r="J3339" s="56"/>
      <c r="K3339" s="56"/>
      <c r="L3339" s="56"/>
      <c r="M3339" s="56"/>
    </row>
    <row r="3340" spans="1:13">
      <c r="A3340" s="59">
        <v>36150</v>
      </c>
      <c r="B3340" s="58">
        <v>3001.51</v>
      </c>
      <c r="C3340" s="55">
        <f t="shared" si="212"/>
        <v>12</v>
      </c>
      <c r="D3340" s="55">
        <f t="shared" si="213"/>
        <v>1999</v>
      </c>
      <c r="E3340" s="55">
        <f t="shared" si="214"/>
        <v>5953.4950850000005</v>
      </c>
      <c r="F3340" s="55">
        <f t="shared" si="215"/>
        <v>21</v>
      </c>
      <c r="H3340" s="56"/>
      <c r="I3340" s="56"/>
      <c r="J3340" s="56"/>
      <c r="K3340" s="56"/>
      <c r="L3340" s="56"/>
      <c r="M3340" s="56"/>
    </row>
    <row r="3341" spans="1:13">
      <c r="A3341" s="59">
        <v>36151</v>
      </c>
      <c r="B3341" s="58">
        <v>2565.63</v>
      </c>
      <c r="C3341" s="55">
        <f t="shared" si="212"/>
        <v>12</v>
      </c>
      <c r="D3341" s="55">
        <f t="shared" si="213"/>
        <v>1999</v>
      </c>
      <c r="E3341" s="55">
        <f t="shared" si="214"/>
        <v>5088.9271050000007</v>
      </c>
      <c r="F3341" s="55">
        <f t="shared" si="215"/>
        <v>22</v>
      </c>
      <c r="H3341" s="56"/>
      <c r="I3341" s="56"/>
      <c r="J3341" s="56"/>
      <c r="K3341" s="56"/>
      <c r="L3341" s="56"/>
      <c r="M3341" s="56"/>
    </row>
    <row r="3342" spans="1:13">
      <c r="A3342" s="59">
        <v>36152</v>
      </c>
      <c r="B3342" s="58">
        <v>2568.13</v>
      </c>
      <c r="C3342" s="55">
        <f t="shared" si="212"/>
        <v>12</v>
      </c>
      <c r="D3342" s="55">
        <f t="shared" si="213"/>
        <v>1999</v>
      </c>
      <c r="E3342" s="55">
        <f t="shared" si="214"/>
        <v>5093.8858550000004</v>
      </c>
      <c r="F3342" s="55">
        <f t="shared" si="215"/>
        <v>23</v>
      </c>
      <c r="H3342" s="56"/>
      <c r="I3342" s="56"/>
      <c r="J3342" s="56"/>
      <c r="K3342" s="56"/>
      <c r="L3342" s="56"/>
      <c r="M3342" s="56"/>
    </row>
    <row r="3343" spans="1:13">
      <c r="A3343" s="59">
        <v>36153</v>
      </c>
      <c r="B3343" s="58">
        <v>3006.55</v>
      </c>
      <c r="C3343" s="55">
        <f t="shared" si="212"/>
        <v>12</v>
      </c>
      <c r="D3343" s="55">
        <f t="shared" si="213"/>
        <v>1999</v>
      </c>
      <c r="E3343" s="55">
        <f t="shared" si="214"/>
        <v>5963.4919250000003</v>
      </c>
      <c r="F3343" s="55">
        <f t="shared" si="215"/>
        <v>24</v>
      </c>
      <c r="H3343" s="56"/>
      <c r="I3343" s="56"/>
      <c r="J3343" s="56"/>
      <c r="K3343" s="56"/>
      <c r="L3343" s="56"/>
      <c r="M3343" s="56"/>
    </row>
    <row r="3344" spans="1:13">
      <c r="A3344" s="59">
        <v>36154</v>
      </c>
      <c r="B3344" s="58">
        <v>3340.26</v>
      </c>
      <c r="C3344" s="55">
        <f t="shared" si="212"/>
        <v>12</v>
      </c>
      <c r="D3344" s="55">
        <f t="shared" si="213"/>
        <v>1999</v>
      </c>
      <c r="E3344" s="55">
        <f t="shared" si="214"/>
        <v>6625.4057100000009</v>
      </c>
      <c r="F3344" s="55">
        <f t="shared" si="215"/>
        <v>25</v>
      </c>
      <c r="H3344" s="56"/>
      <c r="I3344" s="56"/>
      <c r="J3344" s="56"/>
      <c r="K3344" s="56"/>
      <c r="L3344" s="56"/>
      <c r="M3344" s="56"/>
    </row>
    <row r="3345" spans="1:13">
      <c r="A3345" s="59">
        <v>36155</v>
      </c>
      <c r="B3345" s="58">
        <v>3539.56</v>
      </c>
      <c r="C3345" s="55">
        <f t="shared" si="212"/>
        <v>12</v>
      </c>
      <c r="D3345" s="55">
        <f t="shared" si="213"/>
        <v>1999</v>
      </c>
      <c r="E3345" s="55">
        <f t="shared" si="214"/>
        <v>7020.7172600000004</v>
      </c>
      <c r="F3345" s="55">
        <f t="shared" si="215"/>
        <v>26</v>
      </c>
      <c r="H3345" s="56"/>
      <c r="I3345" s="56"/>
      <c r="J3345" s="56"/>
      <c r="K3345" s="56"/>
      <c r="L3345" s="56"/>
      <c r="M3345" s="56"/>
    </row>
    <row r="3346" spans="1:13">
      <c r="A3346" s="59">
        <v>36156</v>
      </c>
      <c r="B3346" s="58">
        <v>4080.61</v>
      </c>
      <c r="C3346" s="55">
        <f t="shared" si="212"/>
        <v>12</v>
      </c>
      <c r="D3346" s="55">
        <f t="shared" si="213"/>
        <v>1999</v>
      </c>
      <c r="E3346" s="55">
        <f t="shared" si="214"/>
        <v>8093.8899350000002</v>
      </c>
      <c r="F3346" s="55">
        <f t="shared" si="215"/>
        <v>27</v>
      </c>
      <c r="H3346" s="56"/>
      <c r="I3346" s="56"/>
      <c r="J3346" s="56"/>
      <c r="K3346" s="56"/>
      <c r="L3346" s="56"/>
      <c r="M3346" s="56"/>
    </row>
    <row r="3347" spans="1:13">
      <c r="A3347" s="59">
        <v>36157</v>
      </c>
      <c r="B3347" s="58">
        <v>4453.3900000000003</v>
      </c>
      <c r="C3347" s="55">
        <f t="shared" si="212"/>
        <v>12</v>
      </c>
      <c r="D3347" s="55">
        <f t="shared" si="213"/>
        <v>1999</v>
      </c>
      <c r="E3347" s="55">
        <f t="shared" si="214"/>
        <v>8833.2990650000011</v>
      </c>
      <c r="F3347" s="55">
        <f t="shared" si="215"/>
        <v>28</v>
      </c>
      <c r="H3347" s="56"/>
      <c r="I3347" s="56"/>
      <c r="J3347" s="56"/>
      <c r="K3347" s="56"/>
      <c r="L3347" s="56"/>
      <c r="M3347" s="56"/>
    </row>
    <row r="3348" spans="1:13">
      <c r="A3348" s="59">
        <v>36158</v>
      </c>
      <c r="B3348" s="58">
        <v>4637.1499999999996</v>
      </c>
      <c r="C3348" s="55">
        <f t="shared" si="212"/>
        <v>12</v>
      </c>
      <c r="D3348" s="55">
        <f t="shared" si="213"/>
        <v>1999</v>
      </c>
      <c r="E3348" s="55">
        <f t="shared" si="214"/>
        <v>9197.7870249999996</v>
      </c>
      <c r="F3348" s="55">
        <f t="shared" si="215"/>
        <v>29</v>
      </c>
      <c r="H3348" s="56"/>
      <c r="I3348" s="56"/>
      <c r="J3348" s="56"/>
      <c r="K3348" s="56"/>
      <c r="L3348" s="56"/>
      <c r="M3348" s="56"/>
    </row>
    <row r="3349" spans="1:13">
      <c r="A3349" s="59">
        <v>36159</v>
      </c>
      <c r="B3349" s="58">
        <v>3741.3</v>
      </c>
      <c r="C3349" s="55">
        <f t="shared" si="212"/>
        <v>12</v>
      </c>
      <c r="D3349" s="55">
        <f t="shared" si="213"/>
        <v>1999</v>
      </c>
      <c r="E3349" s="55">
        <f t="shared" si="214"/>
        <v>7420.8685500000001</v>
      </c>
      <c r="F3349" s="55">
        <f t="shared" si="215"/>
        <v>30</v>
      </c>
      <c r="H3349" s="56"/>
      <c r="I3349" s="56"/>
      <c r="J3349" s="56"/>
      <c r="K3349" s="56"/>
      <c r="L3349" s="56"/>
      <c r="M3349" s="56"/>
    </row>
    <row r="3350" spans="1:13">
      <c r="A3350" s="59">
        <v>36160</v>
      </c>
      <c r="B3350" s="58">
        <v>3381.86</v>
      </c>
      <c r="C3350" s="55">
        <f t="shared" si="212"/>
        <v>12</v>
      </c>
      <c r="D3350" s="55">
        <f t="shared" si="213"/>
        <v>1999</v>
      </c>
      <c r="E3350" s="55">
        <f t="shared" si="214"/>
        <v>6707.9193100000002</v>
      </c>
      <c r="F3350" s="55">
        <f t="shared" si="215"/>
        <v>31</v>
      </c>
      <c r="H3350" s="56"/>
      <c r="I3350" s="56"/>
      <c r="J3350" s="56"/>
      <c r="K3350" s="56"/>
      <c r="L3350" s="56"/>
      <c r="M3350" s="56"/>
    </row>
    <row r="3351" spans="1:13">
      <c r="A3351" s="59">
        <v>36161</v>
      </c>
      <c r="B3351" s="58">
        <v>3508.47</v>
      </c>
      <c r="C3351" s="55">
        <f t="shared" si="212"/>
        <v>1</v>
      </c>
      <c r="D3351" s="55">
        <f t="shared" si="213"/>
        <v>1999</v>
      </c>
      <c r="E3351" s="55">
        <f t="shared" si="214"/>
        <v>6959.0502449999994</v>
      </c>
      <c r="F3351" s="55">
        <f t="shared" si="215"/>
        <v>1</v>
      </c>
      <c r="H3351" s="56"/>
      <c r="I3351" s="56"/>
      <c r="J3351" s="56"/>
      <c r="K3351" s="56"/>
      <c r="L3351" s="56"/>
      <c r="M3351" s="56"/>
    </row>
    <row r="3352" spans="1:13">
      <c r="A3352" s="59">
        <v>36162</v>
      </c>
      <c r="B3352" s="58">
        <v>3528.37</v>
      </c>
      <c r="C3352" s="55">
        <f t="shared" si="212"/>
        <v>1</v>
      </c>
      <c r="D3352" s="55">
        <f t="shared" si="213"/>
        <v>1999</v>
      </c>
      <c r="E3352" s="55">
        <f t="shared" si="214"/>
        <v>6998.5218949999999</v>
      </c>
      <c r="F3352" s="55">
        <f t="shared" si="215"/>
        <v>2</v>
      </c>
      <c r="H3352" s="56"/>
      <c r="I3352" s="56"/>
      <c r="J3352" s="56"/>
      <c r="K3352" s="56"/>
      <c r="L3352" s="56"/>
      <c r="M3352" s="56"/>
    </row>
    <row r="3353" spans="1:13">
      <c r="A3353" s="59">
        <v>36163</v>
      </c>
      <c r="B3353" s="58">
        <v>3468.96</v>
      </c>
      <c r="C3353" s="55">
        <f t="shared" si="212"/>
        <v>1</v>
      </c>
      <c r="D3353" s="55">
        <f t="shared" si="213"/>
        <v>1999</v>
      </c>
      <c r="E3353" s="55">
        <f t="shared" si="214"/>
        <v>6880.6821600000003</v>
      </c>
      <c r="F3353" s="55">
        <f t="shared" si="215"/>
        <v>3</v>
      </c>
      <c r="H3353" s="56"/>
      <c r="I3353" s="56"/>
      <c r="J3353" s="56"/>
      <c r="K3353" s="56"/>
      <c r="L3353" s="56"/>
      <c r="M3353" s="56"/>
    </row>
    <row r="3354" spans="1:13">
      <c r="A3354" s="59">
        <v>36164</v>
      </c>
      <c r="B3354" s="58">
        <v>3376.12</v>
      </c>
      <c r="C3354" s="55">
        <f t="shared" si="212"/>
        <v>1</v>
      </c>
      <c r="D3354" s="55">
        <f t="shared" si="213"/>
        <v>1999</v>
      </c>
      <c r="E3354" s="55">
        <f t="shared" si="214"/>
        <v>6696.5340200000001</v>
      </c>
      <c r="F3354" s="55">
        <f t="shared" si="215"/>
        <v>4</v>
      </c>
      <c r="H3354" s="56"/>
      <c r="I3354" s="56"/>
      <c r="J3354" s="56"/>
      <c r="K3354" s="56"/>
      <c r="L3354" s="56"/>
      <c r="M3354" s="56"/>
    </row>
    <row r="3355" spans="1:13">
      <c r="A3355" s="59">
        <v>36165</v>
      </c>
      <c r="B3355" s="58">
        <v>3668.26</v>
      </c>
      <c r="C3355" s="55">
        <f t="shared" si="212"/>
        <v>1</v>
      </c>
      <c r="D3355" s="55">
        <f t="shared" si="213"/>
        <v>1999</v>
      </c>
      <c r="E3355" s="55">
        <f t="shared" si="214"/>
        <v>7275.9937100000006</v>
      </c>
      <c r="F3355" s="55">
        <f t="shared" si="215"/>
        <v>5</v>
      </c>
      <c r="H3355" s="56"/>
      <c r="I3355" s="56"/>
      <c r="J3355" s="56"/>
      <c r="K3355" s="56"/>
      <c r="L3355" s="56"/>
      <c r="M3355" s="56"/>
    </row>
    <row r="3356" spans="1:13">
      <c r="A3356" s="59">
        <v>36166</v>
      </c>
      <c r="B3356" s="58">
        <v>3674.57</v>
      </c>
      <c r="C3356" s="55">
        <f t="shared" si="212"/>
        <v>1</v>
      </c>
      <c r="D3356" s="55">
        <f t="shared" si="213"/>
        <v>1999</v>
      </c>
      <c r="E3356" s="55">
        <f t="shared" si="214"/>
        <v>7288.5095950000004</v>
      </c>
      <c r="F3356" s="55">
        <f t="shared" si="215"/>
        <v>6</v>
      </c>
      <c r="H3356" s="56"/>
      <c r="I3356" s="56"/>
      <c r="J3356" s="56"/>
      <c r="K3356" s="56"/>
      <c r="L3356" s="56"/>
      <c r="M3356" s="56"/>
    </row>
    <row r="3357" spans="1:13">
      <c r="A3357" s="59">
        <v>36167</v>
      </c>
      <c r="B3357" s="58">
        <v>3727.98</v>
      </c>
      <c r="C3357" s="55">
        <f t="shared" si="212"/>
        <v>1</v>
      </c>
      <c r="D3357" s="55">
        <f t="shared" si="213"/>
        <v>1999</v>
      </c>
      <c r="E3357" s="55">
        <f t="shared" si="214"/>
        <v>7394.4483300000002</v>
      </c>
      <c r="F3357" s="55">
        <f t="shared" si="215"/>
        <v>7</v>
      </c>
      <c r="H3357" s="56"/>
      <c r="I3357" s="56"/>
      <c r="J3357" s="56"/>
      <c r="K3357" s="56"/>
      <c r="L3357" s="56"/>
      <c r="M3357" s="56"/>
    </row>
    <row r="3358" spans="1:13">
      <c r="A3358" s="59">
        <v>36168</v>
      </c>
      <c r="B3358" s="58">
        <v>3546.12</v>
      </c>
      <c r="C3358" s="55">
        <f t="shared" si="212"/>
        <v>1</v>
      </c>
      <c r="D3358" s="55">
        <f t="shared" si="213"/>
        <v>1999</v>
      </c>
      <c r="E3358" s="55">
        <f t="shared" si="214"/>
        <v>7033.7290199999998</v>
      </c>
      <c r="F3358" s="55">
        <f t="shared" si="215"/>
        <v>8</v>
      </c>
      <c r="H3358" s="56"/>
      <c r="I3358" s="56"/>
      <c r="J3358" s="56"/>
      <c r="K3358" s="56"/>
      <c r="L3358" s="56"/>
      <c r="M3358" s="56"/>
    </row>
    <row r="3359" spans="1:13">
      <c r="A3359" s="59">
        <v>36169</v>
      </c>
      <c r="B3359" s="58">
        <v>3668.96</v>
      </c>
      <c r="C3359" s="55">
        <f t="shared" si="212"/>
        <v>1</v>
      </c>
      <c r="D3359" s="55">
        <f t="shared" si="213"/>
        <v>1999</v>
      </c>
      <c r="E3359" s="55">
        <f t="shared" si="214"/>
        <v>7277.3821600000001</v>
      </c>
      <c r="F3359" s="55">
        <f t="shared" si="215"/>
        <v>9</v>
      </c>
      <c r="H3359" s="56"/>
      <c r="I3359" s="56"/>
      <c r="J3359" s="56"/>
      <c r="K3359" s="56"/>
      <c r="L3359" s="56"/>
      <c r="M3359" s="56"/>
    </row>
    <row r="3360" spans="1:13">
      <c r="A3360" s="59">
        <v>36170</v>
      </c>
      <c r="B3360" s="58">
        <v>3632.14</v>
      </c>
      <c r="C3360" s="55">
        <f t="shared" si="212"/>
        <v>1</v>
      </c>
      <c r="D3360" s="55">
        <f t="shared" si="213"/>
        <v>1999</v>
      </c>
      <c r="E3360" s="55">
        <f t="shared" si="214"/>
        <v>7204.34969</v>
      </c>
      <c r="F3360" s="55">
        <f t="shared" si="215"/>
        <v>10</v>
      </c>
      <c r="H3360" s="56"/>
      <c r="I3360" s="56"/>
      <c r="J3360" s="56"/>
      <c r="K3360" s="56"/>
      <c r="L3360" s="56"/>
      <c r="M3360" s="56"/>
    </row>
    <row r="3361" spans="1:13">
      <c r="A3361" s="59">
        <v>36171</v>
      </c>
      <c r="B3361" s="58">
        <v>3519.03</v>
      </c>
      <c r="C3361" s="55">
        <f t="shared" si="212"/>
        <v>1</v>
      </c>
      <c r="D3361" s="55">
        <f t="shared" si="213"/>
        <v>1999</v>
      </c>
      <c r="E3361" s="55">
        <f t="shared" si="214"/>
        <v>6979.9960050000009</v>
      </c>
      <c r="F3361" s="55">
        <f t="shared" si="215"/>
        <v>11</v>
      </c>
      <c r="H3361" s="56"/>
      <c r="I3361" s="56"/>
      <c r="J3361" s="56"/>
      <c r="K3361" s="56"/>
      <c r="L3361" s="56"/>
      <c r="M3361" s="56"/>
    </row>
    <row r="3362" spans="1:13">
      <c r="A3362" s="59">
        <v>36172</v>
      </c>
      <c r="B3362" s="58">
        <v>3459.83</v>
      </c>
      <c r="C3362" s="55">
        <f t="shared" si="212"/>
        <v>1</v>
      </c>
      <c r="D3362" s="55">
        <f t="shared" si="213"/>
        <v>1999</v>
      </c>
      <c r="E3362" s="55">
        <f t="shared" si="214"/>
        <v>6862.5728049999998</v>
      </c>
      <c r="F3362" s="55">
        <f t="shared" si="215"/>
        <v>12</v>
      </c>
      <c r="H3362" s="56"/>
      <c r="I3362" s="56"/>
      <c r="J3362" s="56"/>
      <c r="K3362" s="56"/>
      <c r="L3362" s="56"/>
      <c r="M3362" s="56"/>
    </row>
    <row r="3363" spans="1:13">
      <c r="A3363" s="59">
        <v>36173</v>
      </c>
      <c r="B3363" s="58">
        <v>3776.24</v>
      </c>
      <c r="C3363" s="55">
        <f t="shared" si="212"/>
        <v>1</v>
      </c>
      <c r="D3363" s="55">
        <f t="shared" si="213"/>
        <v>1999</v>
      </c>
      <c r="E3363" s="55">
        <f t="shared" si="214"/>
        <v>7490.1720399999995</v>
      </c>
      <c r="F3363" s="55">
        <f t="shared" si="215"/>
        <v>13</v>
      </c>
      <c r="H3363" s="56"/>
      <c r="I3363" s="56"/>
      <c r="J3363" s="56"/>
      <c r="K3363" s="56"/>
      <c r="L3363" s="56"/>
      <c r="M3363" s="56"/>
    </row>
    <row r="3364" spans="1:13">
      <c r="A3364" s="59">
        <v>36174</v>
      </c>
      <c r="B3364" s="58">
        <v>2853.46</v>
      </c>
      <c r="C3364" s="55">
        <f t="shared" si="212"/>
        <v>1</v>
      </c>
      <c r="D3364" s="55">
        <f t="shared" si="213"/>
        <v>1999</v>
      </c>
      <c r="E3364" s="55">
        <f t="shared" si="214"/>
        <v>5659.8379100000002</v>
      </c>
      <c r="F3364" s="55">
        <f t="shared" si="215"/>
        <v>14</v>
      </c>
      <c r="H3364" s="56"/>
      <c r="I3364" s="56"/>
      <c r="J3364" s="56"/>
      <c r="K3364" s="56"/>
      <c r="L3364" s="56"/>
      <c r="M3364" s="56"/>
    </row>
    <row r="3365" spans="1:13">
      <c r="A3365" s="59">
        <v>36175</v>
      </c>
      <c r="B3365" s="58">
        <v>3779.69</v>
      </c>
      <c r="C3365" s="55">
        <f t="shared" si="212"/>
        <v>1</v>
      </c>
      <c r="D3365" s="55">
        <f t="shared" si="213"/>
        <v>1999</v>
      </c>
      <c r="E3365" s="55">
        <f t="shared" si="214"/>
        <v>7497.0151150000002</v>
      </c>
      <c r="F3365" s="55">
        <f t="shared" si="215"/>
        <v>15</v>
      </c>
      <c r="H3365" s="56"/>
      <c r="I3365" s="56"/>
      <c r="J3365" s="56"/>
      <c r="K3365" s="56"/>
      <c r="L3365" s="56"/>
      <c r="M3365" s="56"/>
    </row>
    <row r="3366" spans="1:13">
      <c r="A3366" s="59">
        <v>36176</v>
      </c>
      <c r="B3366" s="58">
        <v>3789.3</v>
      </c>
      <c r="C3366" s="55">
        <f t="shared" si="212"/>
        <v>1</v>
      </c>
      <c r="D3366" s="55">
        <f t="shared" si="213"/>
        <v>1999</v>
      </c>
      <c r="E3366" s="55">
        <f t="shared" si="214"/>
        <v>7516.0765500000007</v>
      </c>
      <c r="F3366" s="55">
        <f t="shared" si="215"/>
        <v>16</v>
      </c>
      <c r="H3366" s="56"/>
      <c r="I3366" s="56"/>
      <c r="J3366" s="56"/>
      <c r="K3366" s="56"/>
      <c r="L3366" s="56"/>
      <c r="M3366" s="56"/>
    </row>
    <row r="3367" spans="1:13">
      <c r="A3367" s="59">
        <v>36177</v>
      </c>
      <c r="B3367" s="58">
        <v>3929.32</v>
      </c>
      <c r="C3367" s="55">
        <f t="shared" si="212"/>
        <v>1</v>
      </c>
      <c r="D3367" s="55">
        <f t="shared" si="213"/>
        <v>1999</v>
      </c>
      <c r="E3367" s="55">
        <f t="shared" si="214"/>
        <v>7793.8062200000004</v>
      </c>
      <c r="F3367" s="55">
        <f t="shared" si="215"/>
        <v>17</v>
      </c>
      <c r="H3367" s="56"/>
      <c r="I3367" s="56"/>
      <c r="J3367" s="56"/>
      <c r="K3367" s="56"/>
      <c r="L3367" s="56"/>
      <c r="M3367" s="56"/>
    </row>
    <row r="3368" spans="1:13">
      <c r="A3368" s="59">
        <v>36178</v>
      </c>
      <c r="B3368" s="58">
        <v>3907.25</v>
      </c>
      <c r="C3368" s="55">
        <f t="shared" si="212"/>
        <v>1</v>
      </c>
      <c r="D3368" s="55">
        <f t="shared" si="213"/>
        <v>1999</v>
      </c>
      <c r="E3368" s="55">
        <f t="shared" si="214"/>
        <v>7750.0303750000003</v>
      </c>
      <c r="F3368" s="55">
        <f t="shared" si="215"/>
        <v>18</v>
      </c>
      <c r="H3368" s="56"/>
      <c r="I3368" s="56"/>
      <c r="J3368" s="56"/>
      <c r="K3368" s="56"/>
      <c r="L3368" s="56"/>
      <c r="M3368" s="56"/>
    </row>
    <row r="3369" spans="1:13">
      <c r="A3369" s="59">
        <v>36179</v>
      </c>
      <c r="B3369" s="58">
        <v>4204.78</v>
      </c>
      <c r="C3369" s="55">
        <f t="shared" si="212"/>
        <v>1</v>
      </c>
      <c r="D3369" s="55">
        <f t="shared" si="213"/>
        <v>1999</v>
      </c>
      <c r="E3369" s="55">
        <f t="shared" si="214"/>
        <v>8340.181129999999</v>
      </c>
      <c r="F3369" s="55">
        <f t="shared" si="215"/>
        <v>19</v>
      </c>
      <c r="H3369" s="56"/>
      <c r="I3369" s="56"/>
      <c r="J3369" s="56"/>
      <c r="K3369" s="56"/>
      <c r="L3369" s="56"/>
      <c r="M3369" s="56"/>
    </row>
    <row r="3370" spans="1:13">
      <c r="A3370" s="59">
        <v>36180</v>
      </c>
      <c r="B3370" s="58">
        <v>3929.95</v>
      </c>
      <c r="C3370" s="55">
        <f t="shared" si="212"/>
        <v>1</v>
      </c>
      <c r="D3370" s="55">
        <f t="shared" si="213"/>
        <v>1999</v>
      </c>
      <c r="E3370" s="55">
        <f t="shared" si="214"/>
        <v>7795.0558249999995</v>
      </c>
      <c r="F3370" s="55">
        <f t="shared" si="215"/>
        <v>20</v>
      </c>
      <c r="H3370" s="56"/>
      <c r="I3370" s="56"/>
      <c r="J3370" s="56"/>
      <c r="K3370" s="56"/>
      <c r="L3370" s="56"/>
      <c r="M3370" s="56"/>
    </row>
    <row r="3371" spans="1:13">
      <c r="A3371" s="59">
        <v>36181</v>
      </c>
      <c r="B3371" s="58">
        <v>3936.66</v>
      </c>
      <c r="C3371" s="55">
        <f t="shared" si="212"/>
        <v>1</v>
      </c>
      <c r="D3371" s="55">
        <f t="shared" si="213"/>
        <v>1999</v>
      </c>
      <c r="E3371" s="55">
        <f t="shared" si="214"/>
        <v>7808.3651099999997</v>
      </c>
      <c r="F3371" s="55">
        <f t="shared" si="215"/>
        <v>21</v>
      </c>
      <c r="H3371" s="56"/>
      <c r="I3371" s="56"/>
      <c r="J3371" s="56"/>
      <c r="K3371" s="56"/>
      <c r="L3371" s="56"/>
      <c r="M3371" s="56"/>
    </row>
    <row r="3372" spans="1:13">
      <c r="A3372" s="59">
        <v>36182</v>
      </c>
      <c r="B3372" s="58">
        <v>3513.46</v>
      </c>
      <c r="C3372" s="55">
        <f t="shared" si="212"/>
        <v>1</v>
      </c>
      <c r="D3372" s="55">
        <f t="shared" si="213"/>
        <v>1999</v>
      </c>
      <c r="E3372" s="55">
        <f t="shared" si="214"/>
        <v>6968.9479099999999</v>
      </c>
      <c r="F3372" s="55">
        <f t="shared" si="215"/>
        <v>22</v>
      </c>
      <c r="H3372" s="56"/>
      <c r="I3372" s="56"/>
      <c r="J3372" s="56"/>
      <c r="K3372" s="56"/>
      <c r="L3372" s="56"/>
      <c r="M3372" s="56"/>
    </row>
    <row r="3373" spans="1:13">
      <c r="A3373" s="59">
        <v>36183</v>
      </c>
      <c r="B3373" s="58">
        <v>3770.48</v>
      </c>
      <c r="C3373" s="55">
        <f t="shared" si="212"/>
        <v>1</v>
      </c>
      <c r="D3373" s="55">
        <f t="shared" si="213"/>
        <v>1999</v>
      </c>
      <c r="E3373" s="55">
        <f t="shared" si="214"/>
        <v>7478.7470800000001</v>
      </c>
      <c r="F3373" s="55">
        <f t="shared" si="215"/>
        <v>23</v>
      </c>
      <c r="H3373" s="56"/>
      <c r="I3373" s="56"/>
      <c r="J3373" s="56"/>
      <c r="K3373" s="56"/>
      <c r="L3373" s="56"/>
      <c r="M3373" s="56"/>
    </row>
    <row r="3374" spans="1:13">
      <c r="A3374" s="59">
        <v>36184</v>
      </c>
      <c r="B3374" s="58">
        <v>4484.08</v>
      </c>
      <c r="C3374" s="55">
        <f t="shared" si="212"/>
        <v>1</v>
      </c>
      <c r="D3374" s="55">
        <f t="shared" si="213"/>
        <v>1999</v>
      </c>
      <c r="E3374" s="55">
        <f t="shared" si="214"/>
        <v>8894.1726799999997</v>
      </c>
      <c r="F3374" s="55">
        <f t="shared" si="215"/>
        <v>24</v>
      </c>
      <c r="H3374" s="56"/>
      <c r="I3374" s="56"/>
      <c r="J3374" s="56"/>
      <c r="K3374" s="56"/>
      <c r="L3374" s="56"/>
      <c r="M3374" s="56"/>
    </row>
    <row r="3375" spans="1:13">
      <c r="A3375" s="59">
        <v>36185</v>
      </c>
      <c r="B3375" s="58">
        <v>3352.84</v>
      </c>
      <c r="C3375" s="55">
        <f t="shared" si="212"/>
        <v>1</v>
      </c>
      <c r="D3375" s="55">
        <f t="shared" si="213"/>
        <v>1999</v>
      </c>
      <c r="E3375" s="55">
        <f t="shared" si="214"/>
        <v>6650.3581400000003</v>
      </c>
      <c r="F3375" s="55">
        <f t="shared" si="215"/>
        <v>25</v>
      </c>
      <c r="H3375" s="56"/>
      <c r="I3375" s="56"/>
      <c r="J3375" s="56"/>
      <c r="K3375" s="56"/>
      <c r="L3375" s="56"/>
      <c r="M3375" s="56"/>
    </row>
    <row r="3376" spans="1:13">
      <c r="A3376" s="59">
        <v>36186</v>
      </c>
      <c r="B3376" s="58">
        <v>2801.27</v>
      </c>
      <c r="C3376" s="55">
        <f t="shared" si="212"/>
        <v>1</v>
      </c>
      <c r="D3376" s="55">
        <f t="shared" si="213"/>
        <v>1999</v>
      </c>
      <c r="E3376" s="55">
        <f t="shared" si="214"/>
        <v>5556.3190450000002</v>
      </c>
      <c r="F3376" s="55">
        <f t="shared" si="215"/>
        <v>26</v>
      </c>
      <c r="H3376" s="56"/>
      <c r="I3376" s="56"/>
      <c r="J3376" s="56"/>
      <c r="K3376" s="56"/>
      <c r="L3376" s="56"/>
      <c r="M3376" s="56"/>
    </row>
    <row r="3377" spans="1:13">
      <c r="A3377" s="59">
        <v>36187</v>
      </c>
      <c r="B3377" s="58">
        <v>3789.96</v>
      </c>
      <c r="C3377" s="55">
        <f t="shared" si="212"/>
        <v>1</v>
      </c>
      <c r="D3377" s="55">
        <f t="shared" si="213"/>
        <v>1999</v>
      </c>
      <c r="E3377" s="55">
        <f t="shared" si="214"/>
        <v>7517.3856599999999</v>
      </c>
      <c r="F3377" s="55">
        <f t="shared" si="215"/>
        <v>27</v>
      </c>
      <c r="H3377" s="56"/>
      <c r="I3377" s="56"/>
      <c r="J3377" s="56"/>
      <c r="K3377" s="56"/>
      <c r="L3377" s="56"/>
      <c r="M3377" s="56"/>
    </row>
    <row r="3378" spans="1:13">
      <c r="A3378" s="59">
        <v>36188</v>
      </c>
      <c r="B3378" s="58">
        <v>3059.51</v>
      </c>
      <c r="C3378" s="55">
        <f t="shared" si="212"/>
        <v>1</v>
      </c>
      <c r="D3378" s="55">
        <f t="shared" si="213"/>
        <v>1999</v>
      </c>
      <c r="E3378" s="55">
        <f t="shared" si="214"/>
        <v>6068.5380850000001</v>
      </c>
      <c r="F3378" s="55">
        <f t="shared" si="215"/>
        <v>28</v>
      </c>
      <c r="H3378" s="56"/>
      <c r="I3378" s="56"/>
      <c r="J3378" s="56"/>
      <c r="K3378" s="56"/>
      <c r="L3378" s="56"/>
      <c r="M3378" s="56"/>
    </row>
    <row r="3379" spans="1:13">
      <c r="A3379" s="59">
        <v>36189</v>
      </c>
      <c r="B3379" s="58">
        <v>3052.61</v>
      </c>
      <c r="C3379" s="55">
        <f t="shared" si="212"/>
        <v>1</v>
      </c>
      <c r="D3379" s="55">
        <f t="shared" si="213"/>
        <v>1999</v>
      </c>
      <c r="E3379" s="55">
        <f t="shared" si="214"/>
        <v>6054.8519350000006</v>
      </c>
      <c r="F3379" s="55">
        <f t="shared" si="215"/>
        <v>29</v>
      </c>
      <c r="H3379" s="56"/>
      <c r="I3379" s="56"/>
      <c r="J3379" s="56"/>
      <c r="K3379" s="56"/>
      <c r="L3379" s="56"/>
      <c r="M3379" s="56"/>
    </row>
    <row r="3380" spans="1:13">
      <c r="A3380" s="59">
        <v>36190</v>
      </c>
      <c r="B3380" s="58">
        <v>2887.51</v>
      </c>
      <c r="C3380" s="55">
        <f t="shared" si="212"/>
        <v>1</v>
      </c>
      <c r="D3380" s="55">
        <f t="shared" si="213"/>
        <v>1999</v>
      </c>
      <c r="E3380" s="55">
        <f t="shared" si="214"/>
        <v>5727.3760850000008</v>
      </c>
      <c r="F3380" s="55">
        <f t="shared" si="215"/>
        <v>30</v>
      </c>
      <c r="H3380" s="56"/>
      <c r="I3380" s="56"/>
      <c r="J3380" s="56"/>
      <c r="K3380" s="56"/>
      <c r="L3380" s="56"/>
      <c r="M3380" s="56"/>
    </row>
    <row r="3381" spans="1:13">
      <c r="A3381" s="59">
        <v>36191</v>
      </c>
      <c r="B3381" s="58">
        <v>2932.93</v>
      </c>
      <c r="C3381" s="55">
        <f t="shared" si="212"/>
        <v>1</v>
      </c>
      <c r="D3381" s="55">
        <f t="shared" si="213"/>
        <v>1999</v>
      </c>
      <c r="E3381" s="55">
        <f t="shared" si="214"/>
        <v>5817.4666550000002</v>
      </c>
      <c r="F3381" s="55">
        <f t="shared" si="215"/>
        <v>31</v>
      </c>
      <c r="H3381" s="56"/>
      <c r="I3381" s="56"/>
      <c r="J3381" s="56"/>
      <c r="K3381" s="56"/>
      <c r="L3381" s="56"/>
      <c r="M3381" s="56"/>
    </row>
    <row r="3382" spans="1:13">
      <c r="A3382" s="59">
        <v>36192</v>
      </c>
      <c r="B3382" s="58">
        <v>3474.43</v>
      </c>
      <c r="C3382" s="55">
        <f t="shared" si="212"/>
        <v>2</v>
      </c>
      <c r="D3382" s="55">
        <f t="shared" si="213"/>
        <v>1999</v>
      </c>
      <c r="E3382" s="55">
        <f t="shared" si="214"/>
        <v>6891.5319049999998</v>
      </c>
      <c r="F3382" s="55">
        <f t="shared" si="215"/>
        <v>1</v>
      </c>
      <c r="H3382" s="56"/>
      <c r="I3382" s="56"/>
      <c r="J3382" s="56"/>
      <c r="K3382" s="56"/>
      <c r="L3382" s="56"/>
      <c r="M3382" s="56"/>
    </row>
    <row r="3383" spans="1:13">
      <c r="A3383" s="59">
        <v>36193</v>
      </c>
      <c r="B3383" s="58">
        <v>3293.44</v>
      </c>
      <c r="C3383" s="55">
        <f t="shared" si="212"/>
        <v>2</v>
      </c>
      <c r="D3383" s="55">
        <f t="shared" si="213"/>
        <v>1999</v>
      </c>
      <c r="E3383" s="55">
        <f t="shared" si="214"/>
        <v>6532.5382399999999</v>
      </c>
      <c r="F3383" s="55">
        <f t="shared" si="215"/>
        <v>2</v>
      </c>
      <c r="H3383" s="56"/>
      <c r="I3383" s="56"/>
      <c r="J3383" s="56"/>
      <c r="K3383" s="56"/>
      <c r="L3383" s="56"/>
      <c r="M3383" s="56"/>
    </row>
    <row r="3384" spans="1:13">
      <c r="A3384" s="59">
        <v>36194</v>
      </c>
      <c r="B3384" s="58">
        <v>4628.07</v>
      </c>
      <c r="C3384" s="55">
        <f t="shared" si="212"/>
        <v>2</v>
      </c>
      <c r="D3384" s="55">
        <f t="shared" si="213"/>
        <v>1999</v>
      </c>
      <c r="E3384" s="55">
        <f t="shared" si="214"/>
        <v>9179.7768450000003</v>
      </c>
      <c r="F3384" s="55">
        <f t="shared" si="215"/>
        <v>3</v>
      </c>
      <c r="H3384" s="56"/>
      <c r="I3384" s="56"/>
      <c r="J3384" s="56"/>
      <c r="K3384" s="56"/>
      <c r="L3384" s="56"/>
      <c r="M3384" s="56"/>
    </row>
    <row r="3385" spans="1:13">
      <c r="A3385" s="59">
        <v>36195</v>
      </c>
      <c r="B3385" s="58">
        <v>2768.92</v>
      </c>
      <c r="C3385" s="55">
        <f t="shared" si="212"/>
        <v>2</v>
      </c>
      <c r="D3385" s="55">
        <f t="shared" si="213"/>
        <v>1999</v>
      </c>
      <c r="E3385" s="55">
        <f t="shared" si="214"/>
        <v>5492.1528200000002</v>
      </c>
      <c r="F3385" s="55">
        <f t="shared" si="215"/>
        <v>4</v>
      </c>
      <c r="H3385" s="56"/>
      <c r="I3385" s="56"/>
      <c r="J3385" s="56"/>
      <c r="K3385" s="56"/>
      <c r="L3385" s="56"/>
      <c r="M3385" s="56"/>
    </row>
    <row r="3386" spans="1:13">
      <c r="A3386" s="59">
        <v>36196</v>
      </c>
      <c r="B3386" s="58">
        <v>3346.95</v>
      </c>
      <c r="C3386" s="55">
        <f t="shared" si="212"/>
        <v>2</v>
      </c>
      <c r="D3386" s="55">
        <f t="shared" si="213"/>
        <v>1999</v>
      </c>
      <c r="E3386" s="55">
        <f t="shared" si="214"/>
        <v>6638.6753250000002</v>
      </c>
      <c r="F3386" s="55">
        <f t="shared" si="215"/>
        <v>5</v>
      </c>
      <c r="H3386" s="56"/>
      <c r="I3386" s="56"/>
      <c r="J3386" s="56"/>
      <c r="K3386" s="56"/>
      <c r="L3386" s="56"/>
      <c r="M3386" s="56"/>
    </row>
    <row r="3387" spans="1:13">
      <c r="A3387" s="59">
        <v>36197</v>
      </c>
      <c r="B3387" s="58">
        <v>3520.25</v>
      </c>
      <c r="C3387" s="55">
        <f t="shared" si="212"/>
        <v>2</v>
      </c>
      <c r="D3387" s="55">
        <f t="shared" si="213"/>
        <v>1999</v>
      </c>
      <c r="E3387" s="55">
        <f t="shared" si="214"/>
        <v>6982.4158750000006</v>
      </c>
      <c r="F3387" s="55">
        <f t="shared" si="215"/>
        <v>6</v>
      </c>
      <c r="H3387" s="56"/>
      <c r="I3387" s="56"/>
      <c r="J3387" s="56"/>
      <c r="K3387" s="56"/>
      <c r="L3387" s="56"/>
      <c r="M3387" s="56"/>
    </row>
    <row r="3388" spans="1:13">
      <c r="A3388" s="59">
        <v>36198</v>
      </c>
      <c r="B3388" s="58">
        <v>4149.72</v>
      </c>
      <c r="C3388" s="55">
        <f t="shared" si="212"/>
        <v>2</v>
      </c>
      <c r="D3388" s="55">
        <f t="shared" si="213"/>
        <v>1999</v>
      </c>
      <c r="E3388" s="55">
        <f t="shared" si="214"/>
        <v>8230.9696199999998</v>
      </c>
      <c r="F3388" s="55">
        <f t="shared" si="215"/>
        <v>7</v>
      </c>
      <c r="H3388" s="56"/>
      <c r="I3388" s="56"/>
      <c r="J3388" s="56"/>
      <c r="K3388" s="56"/>
      <c r="L3388" s="56"/>
      <c r="M3388" s="56"/>
    </row>
    <row r="3389" spans="1:13">
      <c r="A3389" s="59">
        <v>36199</v>
      </c>
      <c r="B3389" s="58">
        <v>4232.5200000000004</v>
      </c>
      <c r="C3389" s="55">
        <f t="shared" si="212"/>
        <v>2</v>
      </c>
      <c r="D3389" s="55">
        <f t="shared" si="213"/>
        <v>1999</v>
      </c>
      <c r="E3389" s="55">
        <f t="shared" si="214"/>
        <v>8395.2034200000016</v>
      </c>
      <c r="F3389" s="55">
        <f t="shared" si="215"/>
        <v>8</v>
      </c>
      <c r="H3389" s="56"/>
      <c r="I3389" s="56"/>
      <c r="J3389" s="56"/>
      <c r="K3389" s="56"/>
      <c r="L3389" s="56"/>
      <c r="M3389" s="56"/>
    </row>
    <row r="3390" spans="1:13">
      <c r="A3390" s="59">
        <v>36200</v>
      </c>
      <c r="B3390" s="58">
        <v>2058.0700000000002</v>
      </c>
      <c r="C3390" s="55">
        <f t="shared" si="212"/>
        <v>2</v>
      </c>
      <c r="D3390" s="55">
        <f t="shared" si="213"/>
        <v>1999</v>
      </c>
      <c r="E3390" s="55">
        <f t="shared" si="214"/>
        <v>4082.1818450000005</v>
      </c>
      <c r="F3390" s="55">
        <f t="shared" si="215"/>
        <v>9</v>
      </c>
      <c r="H3390" s="56"/>
      <c r="I3390" s="56"/>
      <c r="J3390" s="56"/>
      <c r="K3390" s="56"/>
      <c r="L3390" s="56"/>
      <c r="M3390" s="56"/>
    </row>
    <row r="3391" spans="1:13">
      <c r="A3391" s="59">
        <v>36201</v>
      </c>
      <c r="B3391" s="58">
        <v>6287.59</v>
      </c>
      <c r="C3391" s="55">
        <f t="shared" si="212"/>
        <v>2</v>
      </c>
      <c r="D3391" s="55">
        <f t="shared" si="213"/>
        <v>1999</v>
      </c>
      <c r="E3391" s="55">
        <f t="shared" si="214"/>
        <v>12471.434765</v>
      </c>
      <c r="F3391" s="55">
        <f t="shared" si="215"/>
        <v>10</v>
      </c>
      <c r="H3391" s="56"/>
      <c r="I3391" s="56"/>
      <c r="J3391" s="56"/>
      <c r="K3391" s="56"/>
      <c r="L3391" s="56"/>
      <c r="M3391" s="56"/>
    </row>
    <row r="3392" spans="1:13">
      <c r="A3392" s="59">
        <v>36202</v>
      </c>
      <c r="B3392" s="58">
        <v>3426.95</v>
      </c>
      <c r="C3392" s="55">
        <f t="shared" si="212"/>
        <v>2</v>
      </c>
      <c r="D3392" s="55">
        <f t="shared" si="213"/>
        <v>1999</v>
      </c>
      <c r="E3392" s="55">
        <f t="shared" si="214"/>
        <v>6797.3553249999995</v>
      </c>
      <c r="F3392" s="55">
        <f t="shared" si="215"/>
        <v>11</v>
      </c>
      <c r="H3392" s="56"/>
      <c r="I3392" s="56"/>
      <c r="J3392" s="56"/>
      <c r="K3392" s="56"/>
      <c r="L3392" s="56"/>
      <c r="M3392" s="56"/>
    </row>
    <row r="3393" spans="1:13">
      <c r="A3393" s="59">
        <v>36203</v>
      </c>
      <c r="B3393" s="58">
        <v>3027.21</v>
      </c>
      <c r="C3393" s="55">
        <f t="shared" si="212"/>
        <v>2</v>
      </c>
      <c r="D3393" s="55">
        <f t="shared" si="213"/>
        <v>1999</v>
      </c>
      <c r="E3393" s="55">
        <f t="shared" si="214"/>
        <v>6004.4710350000005</v>
      </c>
      <c r="F3393" s="55">
        <f t="shared" si="215"/>
        <v>12</v>
      </c>
      <c r="H3393" s="56"/>
      <c r="I3393" s="56"/>
      <c r="J3393" s="56"/>
      <c r="K3393" s="56"/>
      <c r="L3393" s="56"/>
      <c r="M3393" s="56"/>
    </row>
    <row r="3394" spans="1:13">
      <c r="A3394" s="59">
        <v>36204</v>
      </c>
      <c r="B3394" s="58">
        <v>3300.6</v>
      </c>
      <c r="C3394" s="55">
        <f t="shared" si="212"/>
        <v>2</v>
      </c>
      <c r="D3394" s="55">
        <f t="shared" si="213"/>
        <v>1999</v>
      </c>
      <c r="E3394" s="55">
        <f t="shared" si="214"/>
        <v>6546.7401</v>
      </c>
      <c r="F3394" s="55">
        <f t="shared" si="215"/>
        <v>13</v>
      </c>
      <c r="H3394" s="56"/>
      <c r="I3394" s="56"/>
      <c r="J3394" s="56"/>
      <c r="K3394" s="56"/>
      <c r="L3394" s="56"/>
      <c r="M3394" s="56"/>
    </row>
    <row r="3395" spans="1:13">
      <c r="A3395" s="59">
        <v>36205</v>
      </c>
      <c r="B3395" s="58">
        <v>3298.02</v>
      </c>
      <c r="C3395" s="55">
        <f t="shared" si="212"/>
        <v>2</v>
      </c>
      <c r="D3395" s="55">
        <f t="shared" si="213"/>
        <v>1999</v>
      </c>
      <c r="E3395" s="55">
        <f t="shared" si="214"/>
        <v>6541.6226699999997</v>
      </c>
      <c r="F3395" s="55">
        <f t="shared" si="215"/>
        <v>14</v>
      </c>
      <c r="H3395" s="56"/>
      <c r="I3395" s="56"/>
      <c r="J3395" s="56"/>
      <c r="K3395" s="56"/>
      <c r="L3395" s="56"/>
      <c r="M3395" s="56"/>
    </row>
    <row r="3396" spans="1:13">
      <c r="A3396" s="59">
        <v>36206</v>
      </c>
      <c r="B3396" s="58">
        <v>3888.19</v>
      </c>
      <c r="C3396" s="55">
        <f t="shared" ref="C3396:C3459" si="216">MONTH(A3396)</f>
        <v>2</v>
      </c>
      <c r="D3396" s="55">
        <f t="shared" ref="D3396:D3459" si="217">IF(C3396&gt;9,YEAR(A3396)+1,YEAR(A3396))</f>
        <v>1999</v>
      </c>
      <c r="E3396" s="55">
        <f t="shared" ref="E3396:E3459" si="218">B3396*1.9835</f>
        <v>7712.2248650000001</v>
      </c>
      <c r="F3396" s="55">
        <f t="shared" ref="F3396:F3459" si="219">DAY(A3396)</f>
        <v>15</v>
      </c>
      <c r="H3396" s="56"/>
      <c r="I3396" s="56"/>
      <c r="J3396" s="56"/>
      <c r="K3396" s="56"/>
      <c r="L3396" s="56"/>
      <c r="M3396" s="56"/>
    </row>
    <row r="3397" spans="1:13">
      <c r="A3397" s="59">
        <v>36207</v>
      </c>
      <c r="B3397" s="58">
        <v>3534.55</v>
      </c>
      <c r="C3397" s="55">
        <f t="shared" si="216"/>
        <v>2</v>
      </c>
      <c r="D3397" s="55">
        <f t="shared" si="217"/>
        <v>1999</v>
      </c>
      <c r="E3397" s="55">
        <f t="shared" si="218"/>
        <v>7010.7799250000007</v>
      </c>
      <c r="F3397" s="55">
        <f t="shared" si="219"/>
        <v>16</v>
      </c>
      <c r="H3397" s="56"/>
      <c r="I3397" s="56"/>
      <c r="J3397" s="56"/>
      <c r="K3397" s="56"/>
      <c r="L3397" s="56"/>
      <c r="M3397" s="56"/>
    </row>
    <row r="3398" spans="1:13">
      <c r="A3398" s="59">
        <v>36208</v>
      </c>
      <c r="B3398" s="58">
        <v>3761.32</v>
      </c>
      <c r="C3398" s="55">
        <f t="shared" si="216"/>
        <v>2</v>
      </c>
      <c r="D3398" s="55">
        <f t="shared" si="217"/>
        <v>1999</v>
      </c>
      <c r="E3398" s="55">
        <f t="shared" si="218"/>
        <v>7460.5782200000003</v>
      </c>
      <c r="F3398" s="55">
        <f t="shared" si="219"/>
        <v>17</v>
      </c>
      <c r="H3398" s="56"/>
      <c r="I3398" s="56"/>
      <c r="J3398" s="56"/>
      <c r="K3398" s="56"/>
      <c r="L3398" s="56"/>
      <c r="M3398" s="56"/>
    </row>
    <row r="3399" spans="1:13">
      <c r="A3399" s="59">
        <v>36209</v>
      </c>
      <c r="B3399" s="58">
        <v>4355.3999999999996</v>
      </c>
      <c r="C3399" s="55">
        <f t="shared" si="216"/>
        <v>2</v>
      </c>
      <c r="D3399" s="55">
        <f t="shared" si="217"/>
        <v>1999</v>
      </c>
      <c r="E3399" s="55">
        <f t="shared" si="218"/>
        <v>8638.9358999999986</v>
      </c>
      <c r="F3399" s="55">
        <f t="shared" si="219"/>
        <v>18</v>
      </c>
      <c r="H3399" s="56"/>
      <c r="I3399" s="56"/>
      <c r="J3399" s="56"/>
      <c r="K3399" s="56"/>
      <c r="L3399" s="56"/>
      <c r="M3399" s="56"/>
    </row>
    <row r="3400" spans="1:13">
      <c r="A3400" s="59">
        <v>36210</v>
      </c>
      <c r="B3400" s="58">
        <v>3897.15</v>
      </c>
      <c r="C3400" s="55">
        <f t="shared" si="216"/>
        <v>2</v>
      </c>
      <c r="D3400" s="55">
        <f t="shared" si="217"/>
        <v>1999</v>
      </c>
      <c r="E3400" s="55">
        <f t="shared" si="218"/>
        <v>7729.9970250000006</v>
      </c>
      <c r="F3400" s="55">
        <f t="shared" si="219"/>
        <v>19</v>
      </c>
      <c r="H3400" s="56"/>
      <c r="I3400" s="56"/>
      <c r="J3400" s="56"/>
      <c r="K3400" s="56"/>
      <c r="L3400" s="56"/>
      <c r="M3400" s="56"/>
    </row>
    <row r="3401" spans="1:13">
      <c r="A3401" s="59">
        <v>36211</v>
      </c>
      <c r="B3401" s="58">
        <v>3566.67</v>
      </c>
      <c r="C3401" s="55">
        <f t="shared" si="216"/>
        <v>2</v>
      </c>
      <c r="D3401" s="55">
        <f t="shared" si="217"/>
        <v>1999</v>
      </c>
      <c r="E3401" s="55">
        <f t="shared" si="218"/>
        <v>7074.4899450000003</v>
      </c>
      <c r="F3401" s="55">
        <f t="shared" si="219"/>
        <v>20</v>
      </c>
      <c r="H3401" s="56"/>
      <c r="I3401" s="56"/>
      <c r="J3401" s="56"/>
      <c r="K3401" s="56"/>
      <c r="L3401" s="56"/>
      <c r="M3401" s="56"/>
    </row>
    <row r="3402" spans="1:13">
      <c r="A3402" s="59">
        <v>36212</v>
      </c>
      <c r="B3402" s="58">
        <v>3389.97</v>
      </c>
      <c r="C3402" s="55">
        <f t="shared" si="216"/>
        <v>2</v>
      </c>
      <c r="D3402" s="55">
        <f t="shared" si="217"/>
        <v>1999</v>
      </c>
      <c r="E3402" s="55">
        <f t="shared" si="218"/>
        <v>6724.0054949999994</v>
      </c>
      <c r="F3402" s="55">
        <f t="shared" si="219"/>
        <v>21</v>
      </c>
      <c r="H3402" s="56"/>
      <c r="I3402" s="56"/>
      <c r="J3402" s="56"/>
      <c r="K3402" s="56"/>
      <c r="L3402" s="56"/>
      <c r="M3402" s="56"/>
    </row>
    <row r="3403" spans="1:13">
      <c r="A3403" s="59">
        <v>36213</v>
      </c>
      <c r="B3403" s="58">
        <v>3846.89</v>
      </c>
      <c r="C3403" s="55">
        <f t="shared" si="216"/>
        <v>2</v>
      </c>
      <c r="D3403" s="55">
        <f t="shared" si="217"/>
        <v>1999</v>
      </c>
      <c r="E3403" s="55">
        <f t="shared" si="218"/>
        <v>7630.3063149999998</v>
      </c>
      <c r="F3403" s="55">
        <f t="shared" si="219"/>
        <v>22</v>
      </c>
      <c r="H3403" s="56"/>
      <c r="I3403" s="56"/>
      <c r="J3403" s="56"/>
      <c r="K3403" s="56"/>
      <c r="L3403" s="56"/>
      <c r="M3403" s="56"/>
    </row>
    <row r="3404" spans="1:13">
      <c r="A3404" s="59">
        <v>36214</v>
      </c>
      <c r="B3404" s="58">
        <v>3531.47</v>
      </c>
      <c r="C3404" s="55">
        <f t="shared" si="216"/>
        <v>2</v>
      </c>
      <c r="D3404" s="55">
        <f t="shared" si="217"/>
        <v>1999</v>
      </c>
      <c r="E3404" s="55">
        <f t="shared" si="218"/>
        <v>7004.6707449999994</v>
      </c>
      <c r="F3404" s="55">
        <f t="shared" si="219"/>
        <v>23</v>
      </c>
      <c r="H3404" s="56"/>
      <c r="I3404" s="56"/>
      <c r="J3404" s="56"/>
      <c r="K3404" s="56"/>
      <c r="L3404" s="56"/>
      <c r="M3404" s="56"/>
    </row>
    <row r="3405" spans="1:13">
      <c r="A3405" s="59">
        <v>36215</v>
      </c>
      <c r="B3405" s="58">
        <v>3789.06</v>
      </c>
      <c r="C3405" s="55">
        <f t="shared" si="216"/>
        <v>2</v>
      </c>
      <c r="D3405" s="55">
        <f t="shared" si="217"/>
        <v>1999</v>
      </c>
      <c r="E3405" s="55">
        <f t="shared" si="218"/>
        <v>7515.6005100000002</v>
      </c>
      <c r="F3405" s="55">
        <f t="shared" si="219"/>
        <v>24</v>
      </c>
      <c r="H3405" s="56"/>
      <c r="I3405" s="56"/>
      <c r="J3405" s="56"/>
      <c r="K3405" s="56"/>
      <c r="L3405" s="56"/>
      <c r="M3405" s="56"/>
    </row>
    <row r="3406" spans="1:13">
      <c r="A3406" s="59">
        <v>36216</v>
      </c>
      <c r="B3406" s="58">
        <v>3247.09</v>
      </c>
      <c r="C3406" s="55">
        <f t="shared" si="216"/>
        <v>2</v>
      </c>
      <c r="D3406" s="55">
        <f t="shared" si="217"/>
        <v>1999</v>
      </c>
      <c r="E3406" s="55">
        <f t="shared" si="218"/>
        <v>6440.6030150000006</v>
      </c>
      <c r="F3406" s="55">
        <f t="shared" si="219"/>
        <v>25</v>
      </c>
      <c r="H3406" s="56"/>
      <c r="I3406" s="56"/>
      <c r="J3406" s="56"/>
      <c r="K3406" s="56"/>
      <c r="L3406" s="56"/>
      <c r="M3406" s="56"/>
    </row>
    <row r="3407" spans="1:13">
      <c r="A3407" s="59">
        <v>36217</v>
      </c>
      <c r="B3407" s="58">
        <v>3309.13</v>
      </c>
      <c r="C3407" s="55">
        <f t="shared" si="216"/>
        <v>2</v>
      </c>
      <c r="D3407" s="55">
        <f t="shared" si="217"/>
        <v>1999</v>
      </c>
      <c r="E3407" s="55">
        <f t="shared" si="218"/>
        <v>6563.6593550000007</v>
      </c>
      <c r="F3407" s="55">
        <f t="shared" si="219"/>
        <v>26</v>
      </c>
      <c r="H3407" s="56"/>
      <c r="I3407" s="56"/>
      <c r="J3407" s="56"/>
      <c r="K3407" s="56"/>
      <c r="L3407" s="56"/>
      <c r="M3407" s="56"/>
    </row>
    <row r="3408" spans="1:13">
      <c r="A3408" s="59">
        <v>36218</v>
      </c>
      <c r="B3408" s="58">
        <v>3958.74</v>
      </c>
      <c r="C3408" s="55">
        <f t="shared" si="216"/>
        <v>2</v>
      </c>
      <c r="D3408" s="55">
        <f t="shared" si="217"/>
        <v>1999</v>
      </c>
      <c r="E3408" s="55">
        <f t="shared" si="218"/>
        <v>7852.1607899999999</v>
      </c>
      <c r="F3408" s="55">
        <f t="shared" si="219"/>
        <v>27</v>
      </c>
      <c r="H3408" s="56"/>
      <c r="I3408" s="56"/>
      <c r="J3408" s="56"/>
      <c r="K3408" s="56"/>
      <c r="L3408" s="56"/>
      <c r="M3408" s="56"/>
    </row>
    <row r="3409" spans="1:13">
      <c r="A3409" s="59">
        <v>36219</v>
      </c>
      <c r="B3409" s="58">
        <v>3394.18</v>
      </c>
      <c r="C3409" s="55">
        <f t="shared" si="216"/>
        <v>2</v>
      </c>
      <c r="D3409" s="55">
        <f t="shared" si="217"/>
        <v>1999</v>
      </c>
      <c r="E3409" s="55">
        <f t="shared" si="218"/>
        <v>6732.3560299999999</v>
      </c>
      <c r="F3409" s="55">
        <f t="shared" si="219"/>
        <v>28</v>
      </c>
      <c r="H3409" s="56"/>
      <c r="I3409" s="56"/>
      <c r="J3409" s="56"/>
      <c r="K3409" s="56"/>
      <c r="L3409" s="56"/>
      <c r="M3409" s="56"/>
    </row>
    <row r="3410" spans="1:13">
      <c r="A3410" s="59">
        <v>36220</v>
      </c>
      <c r="B3410" s="58">
        <v>3726.5</v>
      </c>
      <c r="C3410" s="55">
        <f t="shared" si="216"/>
        <v>3</v>
      </c>
      <c r="D3410" s="55">
        <f t="shared" si="217"/>
        <v>1999</v>
      </c>
      <c r="E3410" s="55">
        <f t="shared" si="218"/>
        <v>7391.5127499999999</v>
      </c>
      <c r="F3410" s="55">
        <f t="shared" si="219"/>
        <v>1</v>
      </c>
      <c r="H3410" s="56"/>
      <c r="I3410" s="56"/>
      <c r="J3410" s="56"/>
      <c r="K3410" s="56"/>
      <c r="L3410" s="56"/>
      <c r="M3410" s="56"/>
    </row>
    <row r="3411" spans="1:13">
      <c r="A3411" s="59">
        <v>36221</v>
      </c>
      <c r="B3411" s="58">
        <v>3697.67</v>
      </c>
      <c r="C3411" s="55">
        <f t="shared" si="216"/>
        <v>3</v>
      </c>
      <c r="D3411" s="55">
        <f t="shared" si="217"/>
        <v>1999</v>
      </c>
      <c r="E3411" s="55">
        <f t="shared" si="218"/>
        <v>7334.3284450000001</v>
      </c>
      <c r="F3411" s="55">
        <f t="shared" si="219"/>
        <v>2</v>
      </c>
      <c r="H3411" s="56"/>
      <c r="I3411" s="56"/>
      <c r="J3411" s="56"/>
      <c r="K3411" s="56"/>
      <c r="L3411" s="56"/>
      <c r="M3411" s="56"/>
    </row>
    <row r="3412" spans="1:13">
      <c r="A3412" s="59">
        <v>36222</v>
      </c>
      <c r="B3412" s="58">
        <v>3353.59</v>
      </c>
      <c r="C3412" s="55">
        <f t="shared" si="216"/>
        <v>3</v>
      </c>
      <c r="D3412" s="55">
        <f t="shared" si="217"/>
        <v>1999</v>
      </c>
      <c r="E3412" s="55">
        <f t="shared" si="218"/>
        <v>6651.845765</v>
      </c>
      <c r="F3412" s="55">
        <f t="shared" si="219"/>
        <v>3</v>
      </c>
      <c r="H3412" s="56"/>
      <c r="I3412" s="56"/>
      <c r="J3412" s="56"/>
      <c r="K3412" s="56"/>
      <c r="L3412" s="56"/>
      <c r="M3412" s="56"/>
    </row>
    <row r="3413" spans="1:13">
      <c r="A3413" s="59">
        <v>36223</v>
      </c>
      <c r="B3413" s="58">
        <v>3430.15</v>
      </c>
      <c r="C3413" s="55">
        <f t="shared" si="216"/>
        <v>3</v>
      </c>
      <c r="D3413" s="55">
        <f t="shared" si="217"/>
        <v>1999</v>
      </c>
      <c r="E3413" s="55">
        <f t="shared" si="218"/>
        <v>6803.7025250000006</v>
      </c>
      <c r="F3413" s="55">
        <f t="shared" si="219"/>
        <v>4</v>
      </c>
      <c r="H3413" s="56"/>
      <c r="I3413" s="56"/>
      <c r="J3413" s="56"/>
      <c r="K3413" s="56"/>
      <c r="L3413" s="56"/>
      <c r="M3413" s="56"/>
    </row>
    <row r="3414" spans="1:13">
      <c r="A3414" s="59">
        <v>36224</v>
      </c>
      <c r="B3414" s="58">
        <v>3279.58</v>
      </c>
      <c r="C3414" s="55">
        <f t="shared" si="216"/>
        <v>3</v>
      </c>
      <c r="D3414" s="55">
        <f t="shared" si="217"/>
        <v>1999</v>
      </c>
      <c r="E3414" s="55">
        <f t="shared" si="218"/>
        <v>6505.0469300000004</v>
      </c>
      <c r="F3414" s="55">
        <f t="shared" si="219"/>
        <v>5</v>
      </c>
      <c r="H3414" s="56"/>
      <c r="I3414" s="56"/>
      <c r="J3414" s="56"/>
      <c r="K3414" s="56"/>
      <c r="L3414" s="56"/>
      <c r="M3414" s="56"/>
    </row>
    <row r="3415" spans="1:13">
      <c r="A3415" s="59">
        <v>36225</v>
      </c>
      <c r="B3415" s="58">
        <v>3464.1</v>
      </c>
      <c r="C3415" s="55">
        <f t="shared" si="216"/>
        <v>3</v>
      </c>
      <c r="D3415" s="55">
        <f t="shared" si="217"/>
        <v>1999</v>
      </c>
      <c r="E3415" s="55">
        <f t="shared" si="218"/>
        <v>6871.0423499999997</v>
      </c>
      <c r="F3415" s="55">
        <f t="shared" si="219"/>
        <v>6</v>
      </c>
      <c r="H3415" s="56"/>
      <c r="I3415" s="56"/>
      <c r="J3415" s="56"/>
      <c r="K3415" s="56"/>
      <c r="L3415" s="56"/>
      <c r="M3415" s="56"/>
    </row>
    <row r="3416" spans="1:13">
      <c r="A3416" s="59">
        <v>36226</v>
      </c>
      <c r="B3416" s="58">
        <v>3621.54</v>
      </c>
      <c r="C3416" s="55">
        <f t="shared" si="216"/>
        <v>3</v>
      </c>
      <c r="D3416" s="55">
        <f t="shared" si="217"/>
        <v>1999</v>
      </c>
      <c r="E3416" s="55">
        <f t="shared" si="218"/>
        <v>7183.3245900000002</v>
      </c>
      <c r="F3416" s="55">
        <f t="shared" si="219"/>
        <v>7</v>
      </c>
      <c r="H3416" s="56"/>
      <c r="I3416" s="56"/>
      <c r="J3416" s="56"/>
      <c r="K3416" s="56"/>
      <c r="L3416" s="56"/>
      <c r="M3416" s="56"/>
    </row>
    <row r="3417" spans="1:13">
      <c r="A3417" s="59">
        <v>36227</v>
      </c>
      <c r="B3417" s="58">
        <v>3577.85</v>
      </c>
      <c r="C3417" s="55">
        <f t="shared" si="216"/>
        <v>3</v>
      </c>
      <c r="D3417" s="55">
        <f t="shared" si="217"/>
        <v>1999</v>
      </c>
      <c r="E3417" s="55">
        <f t="shared" si="218"/>
        <v>7096.6654749999998</v>
      </c>
      <c r="F3417" s="55">
        <f t="shared" si="219"/>
        <v>8</v>
      </c>
      <c r="H3417" s="56"/>
      <c r="I3417" s="56"/>
      <c r="J3417" s="56"/>
      <c r="K3417" s="56"/>
      <c r="L3417" s="56"/>
      <c r="M3417" s="56"/>
    </row>
    <row r="3418" spans="1:13">
      <c r="A3418" s="59">
        <v>36228</v>
      </c>
      <c r="B3418" s="58">
        <v>3550.99</v>
      </c>
      <c r="C3418" s="55">
        <f t="shared" si="216"/>
        <v>3</v>
      </c>
      <c r="D3418" s="55">
        <f t="shared" si="217"/>
        <v>1999</v>
      </c>
      <c r="E3418" s="55">
        <f t="shared" si="218"/>
        <v>7043.3886649999995</v>
      </c>
      <c r="F3418" s="55">
        <f t="shared" si="219"/>
        <v>9</v>
      </c>
      <c r="H3418" s="56"/>
      <c r="I3418" s="56"/>
      <c r="J3418" s="56"/>
      <c r="K3418" s="56"/>
      <c r="L3418" s="56"/>
      <c r="M3418" s="56"/>
    </row>
    <row r="3419" spans="1:13">
      <c r="A3419" s="59">
        <v>36229</v>
      </c>
      <c r="B3419" s="58">
        <v>2797.62</v>
      </c>
      <c r="C3419" s="55">
        <f t="shared" si="216"/>
        <v>3</v>
      </c>
      <c r="D3419" s="55">
        <f t="shared" si="217"/>
        <v>1999</v>
      </c>
      <c r="E3419" s="55">
        <f t="shared" si="218"/>
        <v>5549.0792700000002</v>
      </c>
      <c r="F3419" s="55">
        <f t="shared" si="219"/>
        <v>10</v>
      </c>
      <c r="H3419" s="56"/>
      <c r="I3419" s="56"/>
      <c r="J3419" s="56"/>
      <c r="K3419" s="56"/>
      <c r="L3419" s="56"/>
      <c r="M3419" s="56"/>
    </row>
    <row r="3420" spans="1:13">
      <c r="A3420" s="59">
        <v>36230</v>
      </c>
      <c r="B3420" s="58">
        <v>2844.22</v>
      </c>
      <c r="C3420" s="55">
        <f t="shared" si="216"/>
        <v>3</v>
      </c>
      <c r="D3420" s="55">
        <f t="shared" si="217"/>
        <v>1999</v>
      </c>
      <c r="E3420" s="55">
        <f t="shared" si="218"/>
        <v>5641.51037</v>
      </c>
      <c r="F3420" s="55">
        <f t="shared" si="219"/>
        <v>11</v>
      </c>
      <c r="H3420" s="56"/>
      <c r="I3420" s="56"/>
      <c r="J3420" s="56"/>
      <c r="K3420" s="56"/>
      <c r="L3420" s="56"/>
      <c r="M3420" s="56"/>
    </row>
    <row r="3421" spans="1:13">
      <c r="A3421" s="59">
        <v>36231</v>
      </c>
      <c r="B3421" s="58">
        <v>2910.59</v>
      </c>
      <c r="C3421" s="55">
        <f t="shared" si="216"/>
        <v>3</v>
      </c>
      <c r="D3421" s="55">
        <f t="shared" si="217"/>
        <v>1999</v>
      </c>
      <c r="E3421" s="55">
        <f t="shared" si="218"/>
        <v>5773.1552650000003</v>
      </c>
      <c r="F3421" s="55">
        <f t="shared" si="219"/>
        <v>12</v>
      </c>
      <c r="H3421" s="56"/>
      <c r="I3421" s="56"/>
      <c r="J3421" s="56"/>
      <c r="K3421" s="56"/>
      <c r="L3421" s="56"/>
      <c r="M3421" s="56"/>
    </row>
    <row r="3422" spans="1:13">
      <c r="A3422" s="59">
        <v>36232</v>
      </c>
      <c r="B3422" s="58">
        <v>2773.84</v>
      </c>
      <c r="C3422" s="55">
        <f t="shared" si="216"/>
        <v>3</v>
      </c>
      <c r="D3422" s="55">
        <f t="shared" si="217"/>
        <v>1999</v>
      </c>
      <c r="E3422" s="55">
        <f t="shared" si="218"/>
        <v>5501.9116400000003</v>
      </c>
      <c r="F3422" s="55">
        <f t="shared" si="219"/>
        <v>13</v>
      </c>
      <c r="H3422" s="56"/>
      <c r="I3422" s="56"/>
      <c r="J3422" s="56"/>
      <c r="K3422" s="56"/>
      <c r="L3422" s="56"/>
      <c r="M3422" s="56"/>
    </row>
    <row r="3423" spans="1:13">
      <c r="A3423" s="59">
        <v>36233</v>
      </c>
      <c r="B3423" s="58">
        <v>2570.83</v>
      </c>
      <c r="C3423" s="55">
        <f t="shared" si="216"/>
        <v>3</v>
      </c>
      <c r="D3423" s="55">
        <f t="shared" si="217"/>
        <v>1999</v>
      </c>
      <c r="E3423" s="55">
        <f t="shared" si="218"/>
        <v>5099.2413049999996</v>
      </c>
      <c r="F3423" s="55">
        <f t="shared" si="219"/>
        <v>14</v>
      </c>
      <c r="H3423" s="56"/>
      <c r="I3423" s="56"/>
      <c r="J3423" s="56"/>
      <c r="K3423" s="56"/>
      <c r="L3423" s="56"/>
      <c r="M3423" s="56"/>
    </row>
    <row r="3424" spans="1:13">
      <c r="A3424" s="59">
        <v>36234</v>
      </c>
      <c r="B3424" s="58">
        <v>2900.61</v>
      </c>
      <c r="C3424" s="55">
        <f t="shared" si="216"/>
        <v>3</v>
      </c>
      <c r="D3424" s="55">
        <f t="shared" si="217"/>
        <v>1999</v>
      </c>
      <c r="E3424" s="55">
        <f t="shared" si="218"/>
        <v>5753.3599350000004</v>
      </c>
      <c r="F3424" s="55">
        <f t="shared" si="219"/>
        <v>15</v>
      </c>
      <c r="H3424" s="56"/>
      <c r="I3424" s="56"/>
      <c r="J3424" s="56"/>
      <c r="K3424" s="56"/>
      <c r="L3424" s="56"/>
      <c r="M3424" s="56"/>
    </row>
    <row r="3425" spans="1:13">
      <c r="A3425" s="59">
        <v>36235</v>
      </c>
      <c r="B3425" s="58">
        <v>2942.02</v>
      </c>
      <c r="C3425" s="55">
        <f t="shared" si="216"/>
        <v>3</v>
      </c>
      <c r="D3425" s="55">
        <f t="shared" si="217"/>
        <v>1999</v>
      </c>
      <c r="E3425" s="55">
        <f t="shared" si="218"/>
        <v>5835.4966700000004</v>
      </c>
      <c r="F3425" s="55">
        <f t="shared" si="219"/>
        <v>16</v>
      </c>
      <c r="H3425" s="56"/>
      <c r="I3425" s="56"/>
      <c r="J3425" s="56"/>
      <c r="K3425" s="56"/>
      <c r="L3425" s="56"/>
      <c r="M3425" s="56"/>
    </row>
    <row r="3426" spans="1:13">
      <c r="A3426" s="59">
        <v>36236</v>
      </c>
      <c r="B3426" s="58">
        <v>3056.42</v>
      </c>
      <c r="C3426" s="55">
        <f t="shared" si="216"/>
        <v>3</v>
      </c>
      <c r="D3426" s="55">
        <f t="shared" si="217"/>
        <v>1999</v>
      </c>
      <c r="E3426" s="55">
        <f t="shared" si="218"/>
        <v>6062.4090700000006</v>
      </c>
      <c r="F3426" s="55">
        <f t="shared" si="219"/>
        <v>17</v>
      </c>
      <c r="H3426" s="56"/>
      <c r="I3426" s="56"/>
      <c r="J3426" s="56"/>
      <c r="K3426" s="56"/>
      <c r="L3426" s="56"/>
      <c r="M3426" s="56"/>
    </row>
    <row r="3427" spans="1:13">
      <c r="A3427" s="59">
        <v>36237</v>
      </c>
      <c r="B3427" s="58">
        <v>3318.49</v>
      </c>
      <c r="C3427" s="55">
        <f t="shared" si="216"/>
        <v>3</v>
      </c>
      <c r="D3427" s="55">
        <f t="shared" si="217"/>
        <v>1999</v>
      </c>
      <c r="E3427" s="55">
        <f t="shared" si="218"/>
        <v>6582.2249149999998</v>
      </c>
      <c r="F3427" s="55">
        <f t="shared" si="219"/>
        <v>18</v>
      </c>
      <c r="H3427" s="56"/>
      <c r="I3427" s="56"/>
      <c r="J3427" s="56"/>
      <c r="K3427" s="56"/>
      <c r="L3427" s="56"/>
      <c r="M3427" s="56"/>
    </row>
    <row r="3428" spans="1:13">
      <c r="A3428" s="59">
        <v>36238</v>
      </c>
      <c r="B3428" s="58">
        <v>3355.88</v>
      </c>
      <c r="C3428" s="55">
        <f t="shared" si="216"/>
        <v>3</v>
      </c>
      <c r="D3428" s="55">
        <f t="shared" si="217"/>
        <v>1999</v>
      </c>
      <c r="E3428" s="55">
        <f t="shared" si="218"/>
        <v>6656.3879800000004</v>
      </c>
      <c r="F3428" s="55">
        <f t="shared" si="219"/>
        <v>19</v>
      </c>
      <c r="H3428" s="56"/>
      <c r="I3428" s="56"/>
      <c r="J3428" s="56"/>
      <c r="K3428" s="56"/>
      <c r="L3428" s="56"/>
      <c r="M3428" s="56"/>
    </row>
    <row r="3429" spans="1:13">
      <c r="A3429" s="59">
        <v>36239</v>
      </c>
      <c r="B3429" s="58">
        <v>3459.49</v>
      </c>
      <c r="C3429" s="55">
        <f t="shared" si="216"/>
        <v>3</v>
      </c>
      <c r="D3429" s="55">
        <f t="shared" si="217"/>
        <v>1999</v>
      </c>
      <c r="E3429" s="55">
        <f t="shared" si="218"/>
        <v>6861.8984149999997</v>
      </c>
      <c r="F3429" s="55">
        <f t="shared" si="219"/>
        <v>20</v>
      </c>
      <c r="H3429" s="56"/>
      <c r="I3429" s="56"/>
      <c r="J3429" s="56"/>
      <c r="K3429" s="56"/>
      <c r="L3429" s="56"/>
      <c r="M3429" s="56"/>
    </row>
    <row r="3430" spans="1:13">
      <c r="A3430" s="59">
        <v>36240</v>
      </c>
      <c r="B3430" s="58">
        <v>3881.25</v>
      </c>
      <c r="C3430" s="55">
        <f t="shared" si="216"/>
        <v>3</v>
      </c>
      <c r="D3430" s="55">
        <f t="shared" si="217"/>
        <v>1999</v>
      </c>
      <c r="E3430" s="55">
        <f t="shared" si="218"/>
        <v>7698.4593750000004</v>
      </c>
      <c r="F3430" s="55">
        <f t="shared" si="219"/>
        <v>21</v>
      </c>
      <c r="H3430" s="56"/>
      <c r="I3430" s="56"/>
      <c r="J3430" s="56"/>
      <c r="K3430" s="56"/>
      <c r="L3430" s="56"/>
      <c r="M3430" s="56"/>
    </row>
    <row r="3431" spans="1:13">
      <c r="A3431" s="59">
        <v>36241</v>
      </c>
      <c r="B3431" s="58">
        <v>3753.03</v>
      </c>
      <c r="C3431" s="55">
        <f t="shared" si="216"/>
        <v>3</v>
      </c>
      <c r="D3431" s="55">
        <f t="shared" si="217"/>
        <v>1999</v>
      </c>
      <c r="E3431" s="55">
        <f t="shared" si="218"/>
        <v>7444.135005000001</v>
      </c>
      <c r="F3431" s="55">
        <f t="shared" si="219"/>
        <v>22</v>
      </c>
      <c r="H3431" s="56"/>
      <c r="I3431" s="56"/>
      <c r="J3431" s="56"/>
      <c r="K3431" s="56"/>
      <c r="L3431" s="56"/>
      <c r="M3431" s="56"/>
    </row>
    <row r="3432" spans="1:13">
      <c r="A3432" s="59">
        <v>36242</v>
      </c>
      <c r="B3432" s="58">
        <v>3889.87</v>
      </c>
      <c r="C3432" s="55">
        <f t="shared" si="216"/>
        <v>3</v>
      </c>
      <c r="D3432" s="55">
        <f t="shared" si="217"/>
        <v>1999</v>
      </c>
      <c r="E3432" s="55">
        <f t="shared" si="218"/>
        <v>7715.5571449999998</v>
      </c>
      <c r="F3432" s="55">
        <f t="shared" si="219"/>
        <v>23</v>
      </c>
      <c r="H3432" s="56"/>
      <c r="I3432" s="56"/>
      <c r="J3432" s="56"/>
      <c r="K3432" s="56"/>
      <c r="L3432" s="56"/>
      <c r="M3432" s="56"/>
    </row>
    <row r="3433" spans="1:13">
      <c r="A3433" s="59">
        <v>36243</v>
      </c>
      <c r="B3433" s="58">
        <v>4040.65</v>
      </c>
      <c r="C3433" s="55">
        <f t="shared" si="216"/>
        <v>3</v>
      </c>
      <c r="D3433" s="55">
        <f t="shared" si="217"/>
        <v>1999</v>
      </c>
      <c r="E3433" s="55">
        <f t="shared" si="218"/>
        <v>8014.6292750000002</v>
      </c>
      <c r="F3433" s="55">
        <f t="shared" si="219"/>
        <v>24</v>
      </c>
      <c r="H3433" s="56"/>
      <c r="I3433" s="56"/>
      <c r="J3433" s="56"/>
      <c r="K3433" s="56"/>
      <c r="L3433" s="56"/>
      <c r="M3433" s="56"/>
    </row>
    <row r="3434" spans="1:13">
      <c r="A3434" s="59">
        <v>36244</v>
      </c>
      <c r="B3434" s="58">
        <v>4038.57</v>
      </c>
      <c r="C3434" s="55">
        <f t="shared" si="216"/>
        <v>3</v>
      </c>
      <c r="D3434" s="55">
        <f t="shared" si="217"/>
        <v>1999</v>
      </c>
      <c r="E3434" s="55">
        <f t="shared" si="218"/>
        <v>8010.5035950000001</v>
      </c>
      <c r="F3434" s="55">
        <f t="shared" si="219"/>
        <v>25</v>
      </c>
      <c r="H3434" s="56"/>
      <c r="I3434" s="56"/>
      <c r="J3434" s="56"/>
      <c r="K3434" s="56"/>
      <c r="L3434" s="56"/>
      <c r="M3434" s="56"/>
    </row>
    <row r="3435" spans="1:13">
      <c r="A3435" s="59">
        <v>36245</v>
      </c>
      <c r="B3435" s="58">
        <v>4618.9799999999996</v>
      </c>
      <c r="C3435" s="55">
        <f t="shared" si="216"/>
        <v>3</v>
      </c>
      <c r="D3435" s="55">
        <f t="shared" si="217"/>
        <v>1999</v>
      </c>
      <c r="E3435" s="55">
        <f t="shared" si="218"/>
        <v>9161.74683</v>
      </c>
      <c r="F3435" s="55">
        <f t="shared" si="219"/>
        <v>26</v>
      </c>
      <c r="H3435" s="56"/>
      <c r="I3435" s="56"/>
      <c r="J3435" s="56"/>
      <c r="K3435" s="56"/>
      <c r="L3435" s="56"/>
      <c r="M3435" s="56"/>
    </row>
    <row r="3436" spans="1:13">
      <c r="A3436" s="59">
        <v>36246</v>
      </c>
      <c r="B3436" s="58">
        <v>4548.13</v>
      </c>
      <c r="C3436" s="55">
        <f t="shared" si="216"/>
        <v>3</v>
      </c>
      <c r="D3436" s="55">
        <f t="shared" si="217"/>
        <v>1999</v>
      </c>
      <c r="E3436" s="55">
        <f t="shared" si="218"/>
        <v>9021.2158550000004</v>
      </c>
      <c r="F3436" s="55">
        <f t="shared" si="219"/>
        <v>27</v>
      </c>
      <c r="H3436" s="56"/>
      <c r="I3436" s="56"/>
      <c r="J3436" s="56"/>
      <c r="K3436" s="56"/>
      <c r="L3436" s="56"/>
      <c r="M3436" s="56"/>
    </row>
    <row r="3437" spans="1:13">
      <c r="A3437" s="59">
        <v>36247</v>
      </c>
      <c r="B3437" s="58">
        <v>4488.96</v>
      </c>
      <c r="C3437" s="55">
        <f t="shared" si="216"/>
        <v>3</v>
      </c>
      <c r="D3437" s="55">
        <f t="shared" si="217"/>
        <v>1999</v>
      </c>
      <c r="E3437" s="55">
        <f t="shared" si="218"/>
        <v>8903.8521600000004</v>
      </c>
      <c r="F3437" s="55">
        <f t="shared" si="219"/>
        <v>28</v>
      </c>
      <c r="H3437" s="56"/>
      <c r="I3437" s="56"/>
      <c r="J3437" s="56"/>
      <c r="K3437" s="56"/>
      <c r="L3437" s="56"/>
      <c r="M3437" s="56"/>
    </row>
    <row r="3438" spans="1:13">
      <c r="A3438" s="59">
        <v>36248</v>
      </c>
      <c r="B3438" s="58">
        <v>3852.04</v>
      </c>
      <c r="C3438" s="55">
        <f t="shared" si="216"/>
        <v>3</v>
      </c>
      <c r="D3438" s="55">
        <f t="shared" si="217"/>
        <v>1999</v>
      </c>
      <c r="E3438" s="55">
        <f t="shared" si="218"/>
        <v>7640.5213400000002</v>
      </c>
      <c r="F3438" s="55">
        <f t="shared" si="219"/>
        <v>29</v>
      </c>
      <c r="H3438" s="56"/>
      <c r="I3438" s="56"/>
      <c r="J3438" s="56"/>
      <c r="K3438" s="56"/>
      <c r="L3438" s="56"/>
      <c r="M3438" s="56"/>
    </row>
    <row r="3439" spans="1:13">
      <c r="A3439" s="59">
        <v>36249</v>
      </c>
      <c r="B3439" s="58">
        <v>4253.1400000000003</v>
      </c>
      <c r="C3439" s="55">
        <f t="shared" si="216"/>
        <v>3</v>
      </c>
      <c r="D3439" s="55">
        <f t="shared" si="217"/>
        <v>1999</v>
      </c>
      <c r="E3439" s="55">
        <f t="shared" si="218"/>
        <v>8436.1031900000016</v>
      </c>
      <c r="F3439" s="55">
        <f t="shared" si="219"/>
        <v>30</v>
      </c>
      <c r="H3439" s="56"/>
      <c r="I3439" s="56"/>
      <c r="J3439" s="56"/>
      <c r="K3439" s="56"/>
      <c r="L3439" s="56"/>
      <c r="M3439" s="56"/>
    </row>
    <row r="3440" spans="1:13">
      <c r="A3440" s="59">
        <v>36250</v>
      </c>
      <c r="B3440" s="58">
        <v>4305.63</v>
      </c>
      <c r="C3440" s="55">
        <f t="shared" si="216"/>
        <v>3</v>
      </c>
      <c r="D3440" s="55">
        <f t="shared" si="217"/>
        <v>1999</v>
      </c>
      <c r="E3440" s="55">
        <f t="shared" si="218"/>
        <v>8540.2171049999997</v>
      </c>
      <c r="F3440" s="55">
        <f t="shared" si="219"/>
        <v>31</v>
      </c>
      <c r="H3440" s="56"/>
      <c r="I3440" s="56"/>
      <c r="J3440" s="56"/>
      <c r="K3440" s="56"/>
      <c r="L3440" s="56"/>
      <c r="M3440" s="56"/>
    </row>
    <row r="3441" spans="1:13">
      <c r="A3441" s="59">
        <v>36251</v>
      </c>
      <c r="B3441" s="58">
        <v>3984.54</v>
      </c>
      <c r="C3441" s="55">
        <f t="shared" si="216"/>
        <v>4</v>
      </c>
      <c r="D3441" s="55">
        <f t="shared" si="217"/>
        <v>1999</v>
      </c>
      <c r="E3441" s="55">
        <f t="shared" si="218"/>
        <v>7903.3350900000005</v>
      </c>
      <c r="F3441" s="55">
        <f t="shared" si="219"/>
        <v>1</v>
      </c>
      <c r="H3441" s="56"/>
      <c r="I3441" s="56"/>
      <c r="J3441" s="56"/>
      <c r="K3441" s="56"/>
      <c r="L3441" s="56"/>
      <c r="M3441" s="56"/>
    </row>
    <row r="3442" spans="1:13">
      <c r="A3442" s="59">
        <v>36252</v>
      </c>
      <c r="B3442" s="58">
        <v>4036.28</v>
      </c>
      <c r="C3442" s="55">
        <f t="shared" si="216"/>
        <v>4</v>
      </c>
      <c r="D3442" s="55">
        <f t="shared" si="217"/>
        <v>1999</v>
      </c>
      <c r="E3442" s="55">
        <f t="shared" si="218"/>
        <v>8005.9613800000006</v>
      </c>
      <c r="F3442" s="55">
        <f t="shared" si="219"/>
        <v>2</v>
      </c>
      <c r="H3442" s="56"/>
      <c r="I3442" s="56"/>
      <c r="J3442" s="56"/>
      <c r="K3442" s="56"/>
      <c r="L3442" s="56"/>
      <c r="M3442" s="56"/>
    </row>
    <row r="3443" spans="1:13">
      <c r="A3443" s="59">
        <v>36253</v>
      </c>
      <c r="B3443" s="58">
        <v>3869.95</v>
      </c>
      <c r="C3443" s="55">
        <f t="shared" si="216"/>
        <v>4</v>
      </c>
      <c r="D3443" s="55">
        <f t="shared" si="217"/>
        <v>1999</v>
      </c>
      <c r="E3443" s="55">
        <f t="shared" si="218"/>
        <v>7676.0458250000001</v>
      </c>
      <c r="F3443" s="55">
        <f t="shared" si="219"/>
        <v>3</v>
      </c>
      <c r="H3443" s="56"/>
      <c r="I3443" s="56"/>
      <c r="J3443" s="56"/>
      <c r="K3443" s="56"/>
      <c r="L3443" s="56"/>
      <c r="M3443" s="56"/>
    </row>
    <row r="3444" spans="1:13">
      <c r="A3444" s="59">
        <v>36254</v>
      </c>
      <c r="B3444" s="58">
        <v>3837.62</v>
      </c>
      <c r="C3444" s="55">
        <f t="shared" si="216"/>
        <v>4</v>
      </c>
      <c r="D3444" s="55">
        <f t="shared" si="217"/>
        <v>1999</v>
      </c>
      <c r="E3444" s="55">
        <f t="shared" si="218"/>
        <v>7611.9192700000003</v>
      </c>
      <c r="F3444" s="55">
        <f t="shared" si="219"/>
        <v>4</v>
      </c>
      <c r="H3444" s="56"/>
      <c r="I3444" s="56"/>
      <c r="J3444" s="56"/>
      <c r="K3444" s="56"/>
      <c r="L3444" s="56"/>
      <c r="M3444" s="56"/>
    </row>
    <row r="3445" spans="1:13">
      <c r="A3445" s="59">
        <v>36255</v>
      </c>
      <c r="B3445" s="58">
        <v>4237.08</v>
      </c>
      <c r="C3445" s="55">
        <f t="shared" si="216"/>
        <v>4</v>
      </c>
      <c r="D3445" s="55">
        <f t="shared" si="217"/>
        <v>1999</v>
      </c>
      <c r="E3445" s="55">
        <f t="shared" si="218"/>
        <v>8404.2481800000005</v>
      </c>
      <c r="F3445" s="55">
        <f t="shared" si="219"/>
        <v>5</v>
      </c>
      <c r="H3445" s="56"/>
      <c r="I3445" s="56"/>
      <c r="J3445" s="56"/>
      <c r="K3445" s="56"/>
      <c r="L3445" s="56"/>
      <c r="M3445" s="56"/>
    </row>
    <row r="3446" spans="1:13">
      <c r="A3446" s="59">
        <v>36256</v>
      </c>
      <c r="B3446" s="58">
        <v>3810.1</v>
      </c>
      <c r="C3446" s="55">
        <f t="shared" si="216"/>
        <v>4</v>
      </c>
      <c r="D3446" s="55">
        <f t="shared" si="217"/>
        <v>1999</v>
      </c>
      <c r="E3446" s="55">
        <f t="shared" si="218"/>
        <v>7557.3333499999999</v>
      </c>
      <c r="F3446" s="55">
        <f t="shared" si="219"/>
        <v>6</v>
      </c>
      <c r="H3446" s="56"/>
      <c r="I3446" s="56"/>
      <c r="J3446" s="56"/>
      <c r="K3446" s="56"/>
      <c r="L3446" s="56"/>
      <c r="M3446" s="56"/>
    </row>
    <row r="3447" spans="1:13">
      <c r="A3447" s="59">
        <v>36257</v>
      </c>
      <c r="B3447" s="58">
        <v>4210.5</v>
      </c>
      <c r="C3447" s="55">
        <f t="shared" si="216"/>
        <v>4</v>
      </c>
      <c r="D3447" s="55">
        <f t="shared" si="217"/>
        <v>1999</v>
      </c>
      <c r="E3447" s="55">
        <f t="shared" si="218"/>
        <v>8351.5267500000009</v>
      </c>
      <c r="F3447" s="55">
        <f t="shared" si="219"/>
        <v>7</v>
      </c>
      <c r="H3447" s="56"/>
      <c r="I3447" s="56"/>
      <c r="J3447" s="56"/>
      <c r="K3447" s="56"/>
      <c r="L3447" s="56"/>
      <c r="M3447" s="56"/>
    </row>
    <row r="3448" spans="1:13">
      <c r="A3448" s="59">
        <v>36258</v>
      </c>
      <c r="B3448" s="58">
        <v>4539.55</v>
      </c>
      <c r="C3448" s="55">
        <f t="shared" si="216"/>
        <v>4</v>
      </c>
      <c r="D3448" s="55">
        <f t="shared" si="217"/>
        <v>1999</v>
      </c>
      <c r="E3448" s="55">
        <f t="shared" si="218"/>
        <v>9004.1974250000003</v>
      </c>
      <c r="F3448" s="55">
        <f t="shared" si="219"/>
        <v>8</v>
      </c>
      <c r="H3448" s="56"/>
      <c r="I3448" s="56"/>
      <c r="J3448" s="56"/>
      <c r="K3448" s="56"/>
      <c r="L3448" s="56"/>
      <c r="M3448" s="56"/>
    </row>
    <row r="3449" spans="1:13">
      <c r="A3449" s="59">
        <v>36259</v>
      </c>
      <c r="B3449" s="58">
        <v>5119.43</v>
      </c>
      <c r="C3449" s="55">
        <f t="shared" si="216"/>
        <v>4</v>
      </c>
      <c r="D3449" s="55">
        <f t="shared" si="217"/>
        <v>1999</v>
      </c>
      <c r="E3449" s="55">
        <f t="shared" si="218"/>
        <v>10154.389405</v>
      </c>
      <c r="F3449" s="55">
        <f t="shared" si="219"/>
        <v>9</v>
      </c>
      <c r="H3449" s="56"/>
      <c r="I3449" s="56"/>
      <c r="J3449" s="56"/>
      <c r="K3449" s="56"/>
      <c r="L3449" s="56"/>
      <c r="M3449" s="56"/>
    </row>
    <row r="3450" spans="1:13">
      <c r="A3450" s="59">
        <v>36260</v>
      </c>
      <c r="B3450" s="58">
        <v>4421.87</v>
      </c>
      <c r="C3450" s="55">
        <f t="shared" si="216"/>
        <v>4</v>
      </c>
      <c r="D3450" s="55">
        <f t="shared" si="217"/>
        <v>1999</v>
      </c>
      <c r="E3450" s="55">
        <f t="shared" si="218"/>
        <v>8770.7791450000004</v>
      </c>
      <c r="F3450" s="55">
        <f t="shared" si="219"/>
        <v>10</v>
      </c>
      <c r="H3450" s="56"/>
      <c r="I3450" s="56"/>
      <c r="J3450" s="56"/>
      <c r="K3450" s="56"/>
      <c r="L3450" s="56"/>
      <c r="M3450" s="56"/>
    </row>
    <row r="3451" spans="1:13">
      <c r="A3451" s="59">
        <v>36261</v>
      </c>
      <c r="B3451" s="58">
        <v>4048.01</v>
      </c>
      <c r="C3451" s="55">
        <f t="shared" si="216"/>
        <v>4</v>
      </c>
      <c r="D3451" s="55">
        <f t="shared" si="217"/>
        <v>1999</v>
      </c>
      <c r="E3451" s="55">
        <f t="shared" si="218"/>
        <v>8029.2278350000006</v>
      </c>
      <c r="F3451" s="55">
        <f t="shared" si="219"/>
        <v>11</v>
      </c>
      <c r="H3451" s="56"/>
      <c r="I3451" s="56"/>
      <c r="J3451" s="56"/>
      <c r="K3451" s="56"/>
      <c r="L3451" s="56"/>
      <c r="M3451" s="56"/>
    </row>
    <row r="3452" spans="1:13">
      <c r="A3452" s="59">
        <v>36262</v>
      </c>
      <c r="B3452" s="58">
        <v>4314.01</v>
      </c>
      <c r="C3452" s="55">
        <f t="shared" si="216"/>
        <v>4</v>
      </c>
      <c r="D3452" s="55">
        <f t="shared" si="217"/>
        <v>1999</v>
      </c>
      <c r="E3452" s="55">
        <f t="shared" si="218"/>
        <v>8556.8388350000005</v>
      </c>
      <c r="F3452" s="55">
        <f t="shared" si="219"/>
        <v>12</v>
      </c>
      <c r="H3452" s="56"/>
      <c r="I3452" s="56"/>
      <c r="J3452" s="56"/>
      <c r="K3452" s="56"/>
      <c r="L3452" s="56"/>
      <c r="M3452" s="56"/>
    </row>
    <row r="3453" spans="1:13">
      <c r="A3453" s="59">
        <v>36263</v>
      </c>
      <c r="B3453" s="58">
        <v>5041.6499999999996</v>
      </c>
      <c r="C3453" s="55">
        <f t="shared" si="216"/>
        <v>4</v>
      </c>
      <c r="D3453" s="55">
        <f t="shared" si="217"/>
        <v>1999</v>
      </c>
      <c r="E3453" s="55">
        <f t="shared" si="218"/>
        <v>10000.112775</v>
      </c>
      <c r="F3453" s="55">
        <f t="shared" si="219"/>
        <v>13</v>
      </c>
      <c r="H3453" s="56"/>
      <c r="I3453" s="56"/>
      <c r="J3453" s="56"/>
      <c r="K3453" s="56"/>
      <c r="L3453" s="56"/>
      <c r="M3453" s="56"/>
    </row>
    <row r="3454" spans="1:13">
      <c r="A3454" s="59">
        <v>36264</v>
      </c>
      <c r="B3454" s="58">
        <v>5153.07</v>
      </c>
      <c r="C3454" s="55">
        <f t="shared" si="216"/>
        <v>4</v>
      </c>
      <c r="D3454" s="55">
        <f t="shared" si="217"/>
        <v>1999</v>
      </c>
      <c r="E3454" s="55">
        <f t="shared" si="218"/>
        <v>10221.114345</v>
      </c>
      <c r="F3454" s="55">
        <f t="shared" si="219"/>
        <v>14</v>
      </c>
      <c r="H3454" s="56"/>
      <c r="I3454" s="56"/>
      <c r="J3454" s="56"/>
      <c r="K3454" s="56"/>
      <c r="L3454" s="56"/>
      <c r="M3454" s="56"/>
    </row>
    <row r="3455" spans="1:13">
      <c r="A3455" s="59">
        <v>36265</v>
      </c>
      <c r="B3455" s="58">
        <v>5440.15</v>
      </c>
      <c r="C3455" s="55">
        <f t="shared" si="216"/>
        <v>4</v>
      </c>
      <c r="D3455" s="55">
        <f t="shared" si="217"/>
        <v>1999</v>
      </c>
      <c r="E3455" s="55">
        <f t="shared" si="218"/>
        <v>10790.537525</v>
      </c>
      <c r="F3455" s="55">
        <f t="shared" si="219"/>
        <v>15</v>
      </c>
      <c r="H3455" s="56"/>
      <c r="I3455" s="56"/>
      <c r="J3455" s="56"/>
      <c r="K3455" s="56"/>
      <c r="L3455" s="56"/>
      <c r="M3455" s="56"/>
    </row>
    <row r="3456" spans="1:13">
      <c r="A3456" s="59">
        <v>36266</v>
      </c>
      <c r="B3456" s="58">
        <v>5307.62</v>
      </c>
      <c r="C3456" s="55">
        <f t="shared" si="216"/>
        <v>4</v>
      </c>
      <c r="D3456" s="55">
        <f t="shared" si="217"/>
        <v>1999</v>
      </c>
      <c r="E3456" s="55">
        <f t="shared" si="218"/>
        <v>10527.664269999999</v>
      </c>
      <c r="F3456" s="55">
        <f t="shared" si="219"/>
        <v>16</v>
      </c>
      <c r="H3456" s="56"/>
      <c r="I3456" s="56"/>
      <c r="J3456" s="56"/>
      <c r="K3456" s="56"/>
      <c r="L3456" s="56"/>
      <c r="M3456" s="56"/>
    </row>
    <row r="3457" spans="1:13">
      <c r="A3457" s="59">
        <v>36267</v>
      </c>
      <c r="B3457" s="58">
        <v>5557.99</v>
      </c>
      <c r="C3457" s="55">
        <f t="shared" si="216"/>
        <v>4</v>
      </c>
      <c r="D3457" s="55">
        <f t="shared" si="217"/>
        <v>1999</v>
      </c>
      <c r="E3457" s="55">
        <f t="shared" si="218"/>
        <v>11024.273165000001</v>
      </c>
      <c r="F3457" s="55">
        <f t="shared" si="219"/>
        <v>17</v>
      </c>
      <c r="H3457" s="56"/>
      <c r="I3457" s="56"/>
      <c r="J3457" s="56"/>
      <c r="K3457" s="56"/>
      <c r="L3457" s="56"/>
      <c r="M3457" s="56"/>
    </row>
    <row r="3458" spans="1:13">
      <c r="A3458" s="59">
        <v>36268</v>
      </c>
      <c r="B3458" s="58">
        <v>6316.88</v>
      </c>
      <c r="C3458" s="55">
        <f t="shared" si="216"/>
        <v>4</v>
      </c>
      <c r="D3458" s="55">
        <f t="shared" si="217"/>
        <v>1999</v>
      </c>
      <c r="E3458" s="55">
        <f t="shared" si="218"/>
        <v>12529.53148</v>
      </c>
      <c r="F3458" s="55">
        <f t="shared" si="219"/>
        <v>18</v>
      </c>
      <c r="H3458" s="56"/>
      <c r="I3458" s="56"/>
      <c r="J3458" s="56"/>
      <c r="K3458" s="56"/>
      <c r="L3458" s="56"/>
      <c r="M3458" s="56"/>
    </row>
    <row r="3459" spans="1:13">
      <c r="A3459" s="59">
        <v>36269</v>
      </c>
      <c r="B3459" s="58">
        <v>7438.17</v>
      </c>
      <c r="C3459" s="55">
        <f t="shared" si="216"/>
        <v>4</v>
      </c>
      <c r="D3459" s="55">
        <f t="shared" si="217"/>
        <v>1999</v>
      </c>
      <c r="E3459" s="55">
        <f t="shared" si="218"/>
        <v>14753.610195000001</v>
      </c>
      <c r="F3459" s="55">
        <f t="shared" si="219"/>
        <v>19</v>
      </c>
      <c r="H3459" s="56"/>
      <c r="I3459" s="56"/>
      <c r="J3459" s="56"/>
      <c r="K3459" s="56"/>
      <c r="L3459" s="56"/>
      <c r="M3459" s="56"/>
    </row>
    <row r="3460" spans="1:13">
      <c r="A3460" s="59">
        <v>36270</v>
      </c>
      <c r="B3460" s="58">
        <v>8823.51</v>
      </c>
      <c r="C3460" s="55">
        <f t="shared" ref="C3460:C3523" si="220">MONTH(A3460)</f>
        <v>4</v>
      </c>
      <c r="D3460" s="55">
        <f t="shared" ref="D3460:D3523" si="221">IF(C3460&gt;9,YEAR(A3460)+1,YEAR(A3460))</f>
        <v>1999</v>
      </c>
      <c r="E3460" s="55">
        <f t="shared" ref="E3460:E3523" si="222">B3460*1.9835</f>
        <v>17501.432085</v>
      </c>
      <c r="F3460" s="55">
        <f t="shared" ref="F3460:F3523" si="223">DAY(A3460)</f>
        <v>20</v>
      </c>
      <c r="H3460" s="56"/>
      <c r="I3460" s="56"/>
      <c r="J3460" s="56"/>
      <c r="K3460" s="56"/>
      <c r="L3460" s="56"/>
      <c r="M3460" s="56"/>
    </row>
    <row r="3461" spans="1:13">
      <c r="A3461" s="59">
        <v>36271</v>
      </c>
      <c r="B3461" s="58">
        <v>9432.86</v>
      </c>
      <c r="C3461" s="55">
        <f t="shared" si="220"/>
        <v>4</v>
      </c>
      <c r="D3461" s="55">
        <f t="shared" si="221"/>
        <v>1999</v>
      </c>
      <c r="E3461" s="55">
        <f t="shared" si="222"/>
        <v>18710.077810000003</v>
      </c>
      <c r="F3461" s="55">
        <f t="shared" si="223"/>
        <v>21</v>
      </c>
      <c r="H3461" s="56"/>
      <c r="I3461" s="56"/>
      <c r="J3461" s="56"/>
      <c r="K3461" s="56"/>
      <c r="L3461" s="56"/>
      <c r="M3461" s="56"/>
    </row>
    <row r="3462" spans="1:13">
      <c r="A3462" s="59">
        <v>36272</v>
      </c>
      <c r="B3462" s="58">
        <v>7881.65</v>
      </c>
      <c r="C3462" s="55">
        <f t="shared" si="220"/>
        <v>4</v>
      </c>
      <c r="D3462" s="55">
        <f t="shared" si="221"/>
        <v>1999</v>
      </c>
      <c r="E3462" s="55">
        <f t="shared" si="222"/>
        <v>15633.252774999999</v>
      </c>
      <c r="F3462" s="55">
        <f t="shared" si="223"/>
        <v>22</v>
      </c>
      <c r="H3462" s="56"/>
      <c r="I3462" s="56"/>
      <c r="J3462" s="56"/>
      <c r="K3462" s="56"/>
      <c r="L3462" s="56"/>
      <c r="M3462" s="56"/>
    </row>
    <row r="3463" spans="1:13">
      <c r="A3463" s="59">
        <v>36273</v>
      </c>
      <c r="B3463" s="58">
        <v>7151.45</v>
      </c>
      <c r="C3463" s="55">
        <f t="shared" si="220"/>
        <v>4</v>
      </c>
      <c r="D3463" s="55">
        <f t="shared" si="221"/>
        <v>1999</v>
      </c>
      <c r="E3463" s="55">
        <f t="shared" si="222"/>
        <v>14184.901075</v>
      </c>
      <c r="F3463" s="55">
        <f t="shared" si="223"/>
        <v>23</v>
      </c>
      <c r="H3463" s="56"/>
      <c r="I3463" s="56"/>
      <c r="J3463" s="56"/>
      <c r="K3463" s="56"/>
      <c r="L3463" s="56"/>
      <c r="M3463" s="56"/>
    </row>
    <row r="3464" spans="1:13">
      <c r="A3464" s="59">
        <v>36274</v>
      </c>
      <c r="B3464" s="58">
        <v>6863.63</v>
      </c>
      <c r="C3464" s="55">
        <f t="shared" si="220"/>
        <v>4</v>
      </c>
      <c r="D3464" s="55">
        <f t="shared" si="221"/>
        <v>1999</v>
      </c>
      <c r="E3464" s="55">
        <f t="shared" si="222"/>
        <v>13614.010105000001</v>
      </c>
      <c r="F3464" s="55">
        <f t="shared" si="223"/>
        <v>24</v>
      </c>
      <c r="H3464" s="56"/>
      <c r="I3464" s="56"/>
      <c r="J3464" s="56"/>
      <c r="K3464" s="56"/>
      <c r="L3464" s="56"/>
      <c r="M3464" s="56"/>
    </row>
    <row r="3465" spans="1:13">
      <c r="A3465" s="59">
        <v>36275</v>
      </c>
      <c r="B3465" s="58">
        <v>7800.11</v>
      </c>
      <c r="C3465" s="55">
        <f t="shared" si="220"/>
        <v>4</v>
      </c>
      <c r="D3465" s="55">
        <f t="shared" si="221"/>
        <v>1999</v>
      </c>
      <c r="E3465" s="55">
        <f t="shared" si="222"/>
        <v>15471.518184999999</v>
      </c>
      <c r="F3465" s="55">
        <f t="shared" si="223"/>
        <v>25</v>
      </c>
      <c r="H3465" s="56"/>
      <c r="I3465" s="56"/>
      <c r="J3465" s="56"/>
      <c r="K3465" s="56"/>
      <c r="L3465" s="56"/>
      <c r="M3465" s="56"/>
    </row>
    <row r="3466" spans="1:13">
      <c r="A3466" s="59">
        <v>36276</v>
      </c>
      <c r="B3466" s="58">
        <v>7767.09</v>
      </c>
      <c r="C3466" s="55">
        <f t="shared" si="220"/>
        <v>4</v>
      </c>
      <c r="D3466" s="55">
        <f t="shared" si="221"/>
        <v>1999</v>
      </c>
      <c r="E3466" s="55">
        <f t="shared" si="222"/>
        <v>15406.023015000001</v>
      </c>
      <c r="F3466" s="55">
        <f t="shared" si="223"/>
        <v>26</v>
      </c>
      <c r="H3466" s="56"/>
      <c r="I3466" s="56"/>
      <c r="J3466" s="56"/>
      <c r="K3466" s="56"/>
      <c r="L3466" s="56"/>
      <c r="M3466" s="56"/>
    </row>
    <row r="3467" spans="1:13">
      <c r="A3467" s="59">
        <v>36277</v>
      </c>
      <c r="B3467" s="58">
        <v>8214.41</v>
      </c>
      <c r="C3467" s="55">
        <f t="shared" si="220"/>
        <v>4</v>
      </c>
      <c r="D3467" s="55">
        <f t="shared" si="221"/>
        <v>1999</v>
      </c>
      <c r="E3467" s="55">
        <f t="shared" si="222"/>
        <v>16293.282235000001</v>
      </c>
      <c r="F3467" s="55">
        <f t="shared" si="223"/>
        <v>27</v>
      </c>
      <c r="H3467" s="56"/>
      <c r="I3467" s="56"/>
      <c r="J3467" s="56"/>
      <c r="K3467" s="56"/>
      <c r="L3467" s="56"/>
      <c r="M3467" s="56"/>
    </row>
    <row r="3468" spans="1:13">
      <c r="A3468" s="59">
        <v>36278</v>
      </c>
      <c r="B3468" s="58">
        <v>10864.45</v>
      </c>
      <c r="C3468" s="55">
        <f t="shared" si="220"/>
        <v>4</v>
      </c>
      <c r="D3468" s="55">
        <f t="shared" si="221"/>
        <v>1999</v>
      </c>
      <c r="E3468" s="55">
        <f t="shared" si="222"/>
        <v>21549.636575</v>
      </c>
      <c r="F3468" s="55">
        <f t="shared" si="223"/>
        <v>28</v>
      </c>
      <c r="H3468" s="56"/>
      <c r="I3468" s="56"/>
      <c r="J3468" s="56"/>
      <c r="K3468" s="56"/>
      <c r="L3468" s="56"/>
      <c r="M3468" s="56"/>
    </row>
    <row r="3469" spans="1:13">
      <c r="A3469" s="59">
        <v>36279</v>
      </c>
      <c r="B3469" s="58">
        <v>13458.44</v>
      </c>
      <c r="C3469" s="55">
        <f t="shared" si="220"/>
        <v>4</v>
      </c>
      <c r="D3469" s="55">
        <f t="shared" si="221"/>
        <v>1999</v>
      </c>
      <c r="E3469" s="55">
        <f t="shared" si="222"/>
        <v>26694.815740000002</v>
      </c>
      <c r="F3469" s="55">
        <f t="shared" si="223"/>
        <v>29</v>
      </c>
      <c r="H3469" s="56"/>
      <c r="I3469" s="56"/>
      <c r="J3469" s="56"/>
      <c r="K3469" s="56"/>
      <c r="L3469" s="56"/>
      <c r="M3469" s="56"/>
    </row>
    <row r="3470" spans="1:13">
      <c r="A3470" s="59">
        <v>36280</v>
      </c>
      <c r="B3470" s="58">
        <v>16000.89</v>
      </c>
      <c r="C3470" s="55">
        <f t="shared" si="220"/>
        <v>4</v>
      </c>
      <c r="D3470" s="55">
        <f t="shared" si="221"/>
        <v>1999</v>
      </c>
      <c r="E3470" s="55">
        <f t="shared" si="222"/>
        <v>31737.765315000001</v>
      </c>
      <c r="F3470" s="55">
        <f t="shared" si="223"/>
        <v>30</v>
      </c>
      <c r="H3470" s="56"/>
      <c r="I3470" s="56"/>
      <c r="J3470" s="56"/>
      <c r="K3470" s="56"/>
      <c r="L3470" s="56"/>
      <c r="M3470" s="56"/>
    </row>
    <row r="3471" spans="1:13">
      <c r="A3471" s="59">
        <v>36281</v>
      </c>
      <c r="B3471" s="58">
        <v>15848.2</v>
      </c>
      <c r="C3471" s="55">
        <f t="shared" si="220"/>
        <v>5</v>
      </c>
      <c r="D3471" s="55">
        <f t="shared" si="221"/>
        <v>1999</v>
      </c>
      <c r="E3471" s="55">
        <f t="shared" si="222"/>
        <v>31434.904700000003</v>
      </c>
      <c r="F3471" s="55">
        <f t="shared" si="223"/>
        <v>1</v>
      </c>
      <c r="H3471" s="56"/>
      <c r="I3471" s="56"/>
      <c r="J3471" s="56"/>
      <c r="K3471" s="56"/>
      <c r="L3471" s="56"/>
      <c r="M3471" s="56"/>
    </row>
    <row r="3472" spans="1:13">
      <c r="A3472" s="59">
        <v>36282</v>
      </c>
      <c r="B3472" s="58">
        <v>17464.05</v>
      </c>
      <c r="C3472" s="55">
        <f t="shared" si="220"/>
        <v>5</v>
      </c>
      <c r="D3472" s="55">
        <f t="shared" si="221"/>
        <v>1999</v>
      </c>
      <c r="E3472" s="55">
        <f t="shared" si="222"/>
        <v>34639.943175</v>
      </c>
      <c r="F3472" s="55">
        <f t="shared" si="223"/>
        <v>2</v>
      </c>
      <c r="H3472" s="56"/>
      <c r="I3472" s="56"/>
      <c r="J3472" s="56"/>
      <c r="K3472" s="56"/>
      <c r="L3472" s="56"/>
      <c r="M3472" s="56"/>
    </row>
    <row r="3473" spans="1:13">
      <c r="A3473" s="59">
        <v>36283</v>
      </c>
      <c r="B3473" s="58">
        <v>17129.96</v>
      </c>
      <c r="C3473" s="55">
        <f t="shared" si="220"/>
        <v>5</v>
      </c>
      <c r="D3473" s="55">
        <f t="shared" si="221"/>
        <v>1999</v>
      </c>
      <c r="E3473" s="55">
        <f t="shared" si="222"/>
        <v>33977.275659999999</v>
      </c>
      <c r="F3473" s="55">
        <f t="shared" si="223"/>
        <v>3</v>
      </c>
      <c r="H3473" s="56"/>
      <c r="I3473" s="56"/>
      <c r="J3473" s="56"/>
      <c r="K3473" s="56"/>
      <c r="L3473" s="56"/>
      <c r="M3473" s="56"/>
    </row>
    <row r="3474" spans="1:13">
      <c r="A3474" s="59">
        <v>36284</v>
      </c>
      <c r="B3474" s="58">
        <v>14602.75</v>
      </c>
      <c r="C3474" s="55">
        <f t="shared" si="220"/>
        <v>5</v>
      </c>
      <c r="D3474" s="55">
        <f t="shared" si="221"/>
        <v>1999</v>
      </c>
      <c r="E3474" s="55">
        <f t="shared" si="222"/>
        <v>28964.554625000001</v>
      </c>
      <c r="F3474" s="55">
        <f t="shared" si="223"/>
        <v>4</v>
      </c>
      <c r="H3474" s="56"/>
      <c r="I3474" s="56"/>
      <c r="J3474" s="56"/>
      <c r="K3474" s="56"/>
      <c r="L3474" s="56"/>
      <c r="M3474" s="56"/>
    </row>
    <row r="3475" spans="1:13">
      <c r="A3475" s="59">
        <v>36285</v>
      </c>
      <c r="B3475" s="58">
        <v>12295.5</v>
      </c>
      <c r="C3475" s="55">
        <f t="shared" si="220"/>
        <v>5</v>
      </c>
      <c r="D3475" s="55">
        <f t="shared" si="221"/>
        <v>1999</v>
      </c>
      <c r="E3475" s="55">
        <f t="shared" si="222"/>
        <v>24388.124250000001</v>
      </c>
      <c r="F3475" s="55">
        <f t="shared" si="223"/>
        <v>5</v>
      </c>
      <c r="H3475" s="56"/>
      <c r="I3475" s="56"/>
      <c r="J3475" s="56"/>
      <c r="K3475" s="56"/>
      <c r="L3475" s="56"/>
      <c r="M3475" s="56"/>
    </row>
    <row r="3476" spans="1:13">
      <c r="A3476" s="59">
        <v>36286</v>
      </c>
      <c r="B3476" s="58">
        <v>10636.95</v>
      </c>
      <c r="C3476" s="55">
        <f t="shared" si="220"/>
        <v>5</v>
      </c>
      <c r="D3476" s="55">
        <f t="shared" si="221"/>
        <v>1999</v>
      </c>
      <c r="E3476" s="55">
        <f t="shared" si="222"/>
        <v>21098.390325</v>
      </c>
      <c r="F3476" s="55">
        <f t="shared" si="223"/>
        <v>6</v>
      </c>
      <c r="H3476" s="56"/>
      <c r="I3476" s="56"/>
      <c r="J3476" s="56"/>
      <c r="K3476" s="56"/>
      <c r="L3476" s="56"/>
      <c r="M3476" s="56"/>
    </row>
    <row r="3477" spans="1:13">
      <c r="A3477" s="59">
        <v>36287</v>
      </c>
      <c r="B3477" s="58">
        <v>10854.23</v>
      </c>
      <c r="C3477" s="55">
        <f t="shared" si="220"/>
        <v>5</v>
      </c>
      <c r="D3477" s="55">
        <f t="shared" si="221"/>
        <v>1999</v>
      </c>
      <c r="E3477" s="55">
        <f t="shared" si="222"/>
        <v>21529.365204999998</v>
      </c>
      <c r="F3477" s="55">
        <f t="shared" si="223"/>
        <v>7</v>
      </c>
      <c r="H3477" s="56"/>
      <c r="I3477" s="56"/>
      <c r="J3477" s="56"/>
      <c r="K3477" s="56"/>
      <c r="L3477" s="56"/>
      <c r="M3477" s="56"/>
    </row>
    <row r="3478" spans="1:13">
      <c r="A3478" s="59">
        <v>36288</v>
      </c>
      <c r="B3478" s="58">
        <v>12081.02</v>
      </c>
      <c r="C3478" s="55">
        <f t="shared" si="220"/>
        <v>5</v>
      </c>
      <c r="D3478" s="55">
        <f t="shared" si="221"/>
        <v>1999</v>
      </c>
      <c r="E3478" s="55">
        <f t="shared" si="222"/>
        <v>23962.703170000001</v>
      </c>
      <c r="F3478" s="55">
        <f t="shared" si="223"/>
        <v>8</v>
      </c>
      <c r="H3478" s="56"/>
      <c r="I3478" s="56"/>
      <c r="J3478" s="56"/>
      <c r="K3478" s="56"/>
      <c r="L3478" s="56"/>
      <c r="M3478" s="56"/>
    </row>
    <row r="3479" spans="1:13">
      <c r="A3479" s="59">
        <v>36289</v>
      </c>
      <c r="B3479" s="58">
        <v>13163.83</v>
      </c>
      <c r="C3479" s="55">
        <f t="shared" si="220"/>
        <v>5</v>
      </c>
      <c r="D3479" s="55">
        <f t="shared" si="221"/>
        <v>1999</v>
      </c>
      <c r="E3479" s="55">
        <f t="shared" si="222"/>
        <v>26110.456805000002</v>
      </c>
      <c r="F3479" s="55">
        <f t="shared" si="223"/>
        <v>9</v>
      </c>
      <c r="H3479" s="56"/>
      <c r="I3479" s="56"/>
      <c r="J3479" s="56"/>
      <c r="K3479" s="56"/>
      <c r="L3479" s="56"/>
      <c r="M3479" s="56"/>
    </row>
    <row r="3480" spans="1:13">
      <c r="A3480" s="59">
        <v>36290</v>
      </c>
      <c r="B3480" s="58">
        <v>11757.53</v>
      </c>
      <c r="C3480" s="55">
        <f t="shared" si="220"/>
        <v>5</v>
      </c>
      <c r="D3480" s="55">
        <f t="shared" si="221"/>
        <v>1999</v>
      </c>
      <c r="E3480" s="55">
        <f t="shared" si="222"/>
        <v>23321.060755000002</v>
      </c>
      <c r="F3480" s="55">
        <f t="shared" si="223"/>
        <v>10</v>
      </c>
      <c r="H3480" s="56"/>
      <c r="I3480" s="56"/>
      <c r="J3480" s="56"/>
      <c r="K3480" s="56"/>
      <c r="L3480" s="56"/>
      <c r="M3480" s="56"/>
    </row>
    <row r="3481" spans="1:13">
      <c r="A3481" s="59">
        <v>36291</v>
      </c>
      <c r="B3481" s="58">
        <v>11060.1</v>
      </c>
      <c r="C3481" s="55">
        <f t="shared" si="220"/>
        <v>5</v>
      </c>
      <c r="D3481" s="55">
        <f t="shared" si="221"/>
        <v>1999</v>
      </c>
      <c r="E3481" s="55">
        <f t="shared" si="222"/>
        <v>21937.708350000001</v>
      </c>
      <c r="F3481" s="55">
        <f t="shared" si="223"/>
        <v>11</v>
      </c>
      <c r="H3481" s="56"/>
      <c r="I3481" s="56"/>
      <c r="J3481" s="56"/>
      <c r="K3481" s="56"/>
      <c r="L3481" s="56"/>
      <c r="M3481" s="56"/>
    </row>
    <row r="3482" spans="1:13">
      <c r="A3482" s="59">
        <v>36292</v>
      </c>
      <c r="B3482" s="58">
        <v>10283.16</v>
      </c>
      <c r="C3482" s="55">
        <f t="shared" si="220"/>
        <v>5</v>
      </c>
      <c r="D3482" s="55">
        <f t="shared" si="221"/>
        <v>1999</v>
      </c>
      <c r="E3482" s="55">
        <f t="shared" si="222"/>
        <v>20396.647860000001</v>
      </c>
      <c r="F3482" s="55">
        <f t="shared" si="223"/>
        <v>12</v>
      </c>
      <c r="H3482" s="56"/>
      <c r="I3482" s="56"/>
      <c r="J3482" s="56"/>
      <c r="K3482" s="56"/>
      <c r="L3482" s="56"/>
      <c r="M3482" s="56"/>
    </row>
    <row r="3483" spans="1:13">
      <c r="A3483" s="59">
        <v>36293</v>
      </c>
      <c r="B3483" s="58">
        <v>10600.92</v>
      </c>
      <c r="C3483" s="55">
        <f t="shared" si="220"/>
        <v>5</v>
      </c>
      <c r="D3483" s="55">
        <f t="shared" si="221"/>
        <v>1999</v>
      </c>
      <c r="E3483" s="55">
        <f t="shared" si="222"/>
        <v>21026.92482</v>
      </c>
      <c r="F3483" s="55">
        <f t="shared" si="223"/>
        <v>13</v>
      </c>
      <c r="H3483" s="56"/>
      <c r="I3483" s="56"/>
      <c r="J3483" s="56"/>
      <c r="K3483" s="56"/>
      <c r="L3483" s="56"/>
      <c r="M3483" s="56"/>
    </row>
    <row r="3484" spans="1:13">
      <c r="A3484" s="59">
        <v>36294</v>
      </c>
      <c r="B3484" s="58">
        <v>10926.62</v>
      </c>
      <c r="C3484" s="55">
        <f t="shared" si="220"/>
        <v>5</v>
      </c>
      <c r="D3484" s="55">
        <f t="shared" si="221"/>
        <v>1999</v>
      </c>
      <c r="E3484" s="55">
        <f t="shared" si="222"/>
        <v>21672.950770000003</v>
      </c>
      <c r="F3484" s="55">
        <f t="shared" si="223"/>
        <v>14</v>
      </c>
      <c r="H3484" s="56"/>
      <c r="I3484" s="56"/>
      <c r="J3484" s="56"/>
      <c r="K3484" s="56"/>
      <c r="L3484" s="56"/>
      <c r="M3484" s="56"/>
    </row>
    <row r="3485" spans="1:13">
      <c r="A3485" s="59">
        <v>36295</v>
      </c>
      <c r="B3485" s="58">
        <v>10732.74</v>
      </c>
      <c r="C3485" s="55">
        <f t="shared" si="220"/>
        <v>5</v>
      </c>
      <c r="D3485" s="55">
        <f t="shared" si="221"/>
        <v>1999</v>
      </c>
      <c r="E3485" s="55">
        <f t="shared" si="222"/>
        <v>21288.389790000001</v>
      </c>
      <c r="F3485" s="55">
        <f t="shared" si="223"/>
        <v>15</v>
      </c>
      <c r="H3485" s="56"/>
      <c r="I3485" s="56"/>
      <c r="J3485" s="56"/>
      <c r="K3485" s="56"/>
      <c r="L3485" s="56"/>
      <c r="M3485" s="56"/>
    </row>
    <row r="3486" spans="1:13">
      <c r="A3486" s="59">
        <v>36296</v>
      </c>
      <c r="B3486" s="58">
        <v>10825.2</v>
      </c>
      <c r="C3486" s="55">
        <f t="shared" si="220"/>
        <v>5</v>
      </c>
      <c r="D3486" s="55">
        <f t="shared" si="221"/>
        <v>1999</v>
      </c>
      <c r="E3486" s="55">
        <f t="shared" si="222"/>
        <v>21471.784200000002</v>
      </c>
      <c r="F3486" s="55">
        <f t="shared" si="223"/>
        <v>16</v>
      </c>
      <c r="H3486" s="56"/>
      <c r="I3486" s="56"/>
      <c r="J3486" s="56"/>
      <c r="K3486" s="56"/>
      <c r="L3486" s="56"/>
      <c r="M3486" s="56"/>
    </row>
    <row r="3487" spans="1:13">
      <c r="A3487" s="59">
        <v>36297</v>
      </c>
      <c r="B3487" s="58">
        <v>9817.58</v>
      </c>
      <c r="C3487" s="55">
        <f t="shared" si="220"/>
        <v>5</v>
      </c>
      <c r="D3487" s="55">
        <f t="shared" si="221"/>
        <v>1999</v>
      </c>
      <c r="E3487" s="55">
        <f t="shared" si="222"/>
        <v>19473.16993</v>
      </c>
      <c r="F3487" s="55">
        <f t="shared" si="223"/>
        <v>17</v>
      </c>
      <c r="H3487" s="56"/>
      <c r="I3487" s="56"/>
      <c r="J3487" s="56"/>
      <c r="K3487" s="56"/>
      <c r="L3487" s="56"/>
      <c r="M3487" s="56"/>
    </row>
    <row r="3488" spans="1:13">
      <c r="A3488" s="59">
        <v>36298</v>
      </c>
      <c r="B3488" s="58">
        <v>9863.18</v>
      </c>
      <c r="C3488" s="55">
        <f t="shared" si="220"/>
        <v>5</v>
      </c>
      <c r="D3488" s="55">
        <f t="shared" si="221"/>
        <v>1999</v>
      </c>
      <c r="E3488" s="55">
        <f t="shared" si="222"/>
        <v>19563.61753</v>
      </c>
      <c r="F3488" s="55">
        <f t="shared" si="223"/>
        <v>18</v>
      </c>
      <c r="H3488" s="56"/>
      <c r="I3488" s="56"/>
      <c r="J3488" s="56"/>
      <c r="K3488" s="56"/>
      <c r="L3488" s="56"/>
      <c r="M3488" s="56"/>
    </row>
    <row r="3489" spans="1:13">
      <c r="A3489" s="59">
        <v>36299</v>
      </c>
      <c r="B3489" s="58">
        <v>11067.36</v>
      </c>
      <c r="C3489" s="55">
        <f t="shared" si="220"/>
        <v>5</v>
      </c>
      <c r="D3489" s="55">
        <f t="shared" si="221"/>
        <v>1999</v>
      </c>
      <c r="E3489" s="55">
        <f t="shared" si="222"/>
        <v>21952.108560000001</v>
      </c>
      <c r="F3489" s="55">
        <f t="shared" si="223"/>
        <v>19</v>
      </c>
      <c r="H3489" s="56"/>
      <c r="I3489" s="56"/>
      <c r="J3489" s="56"/>
      <c r="K3489" s="56"/>
      <c r="L3489" s="56"/>
      <c r="M3489" s="56"/>
    </row>
    <row r="3490" spans="1:13">
      <c r="A3490" s="59">
        <v>36300</v>
      </c>
      <c r="B3490" s="58">
        <v>12649.21</v>
      </c>
      <c r="C3490" s="55">
        <f t="shared" si="220"/>
        <v>5</v>
      </c>
      <c r="D3490" s="55">
        <f t="shared" si="221"/>
        <v>1999</v>
      </c>
      <c r="E3490" s="55">
        <f t="shared" si="222"/>
        <v>25089.708035</v>
      </c>
      <c r="F3490" s="55">
        <f t="shared" si="223"/>
        <v>20</v>
      </c>
      <c r="H3490" s="56"/>
      <c r="I3490" s="56"/>
      <c r="J3490" s="56"/>
      <c r="K3490" s="56"/>
      <c r="L3490" s="56"/>
      <c r="M3490" s="56"/>
    </row>
    <row r="3491" spans="1:13">
      <c r="A3491" s="59">
        <v>36301</v>
      </c>
      <c r="B3491" s="58">
        <v>15725</v>
      </c>
      <c r="C3491" s="55">
        <f t="shared" si="220"/>
        <v>5</v>
      </c>
      <c r="D3491" s="55">
        <f t="shared" si="221"/>
        <v>1999</v>
      </c>
      <c r="E3491" s="55">
        <f t="shared" si="222"/>
        <v>31190.537500000002</v>
      </c>
      <c r="F3491" s="55">
        <f t="shared" si="223"/>
        <v>21</v>
      </c>
      <c r="H3491" s="56"/>
      <c r="I3491" s="56"/>
      <c r="J3491" s="56"/>
      <c r="K3491" s="56"/>
      <c r="L3491" s="56"/>
      <c r="M3491" s="56"/>
    </row>
    <row r="3492" spans="1:13">
      <c r="A3492" s="59">
        <v>36302</v>
      </c>
      <c r="B3492" s="58">
        <v>19072.169999999998</v>
      </c>
      <c r="C3492" s="55">
        <f t="shared" si="220"/>
        <v>5</v>
      </c>
      <c r="D3492" s="55">
        <f t="shared" si="221"/>
        <v>1999</v>
      </c>
      <c r="E3492" s="55">
        <f t="shared" si="222"/>
        <v>37829.649194999998</v>
      </c>
      <c r="F3492" s="55">
        <f t="shared" si="223"/>
        <v>22</v>
      </c>
      <c r="H3492" s="56"/>
      <c r="I3492" s="56"/>
      <c r="J3492" s="56"/>
      <c r="K3492" s="56"/>
      <c r="L3492" s="56"/>
      <c r="M3492" s="56"/>
    </row>
    <row r="3493" spans="1:13">
      <c r="A3493" s="59">
        <v>36303</v>
      </c>
      <c r="B3493" s="58">
        <v>22519.58</v>
      </c>
      <c r="C3493" s="55">
        <f t="shared" si="220"/>
        <v>5</v>
      </c>
      <c r="D3493" s="55">
        <f t="shared" si="221"/>
        <v>1999</v>
      </c>
      <c r="E3493" s="55">
        <f t="shared" si="222"/>
        <v>44667.586930000005</v>
      </c>
      <c r="F3493" s="55">
        <f t="shared" si="223"/>
        <v>23</v>
      </c>
      <c r="H3493" s="56"/>
      <c r="I3493" s="56"/>
      <c r="J3493" s="56"/>
      <c r="K3493" s="56"/>
      <c r="L3493" s="56"/>
      <c r="M3493" s="56"/>
    </row>
    <row r="3494" spans="1:13">
      <c r="A3494" s="59">
        <v>36304</v>
      </c>
      <c r="B3494" s="58">
        <v>26530.28</v>
      </c>
      <c r="C3494" s="55">
        <f t="shared" si="220"/>
        <v>5</v>
      </c>
      <c r="D3494" s="55">
        <f t="shared" si="221"/>
        <v>1999</v>
      </c>
      <c r="E3494" s="55">
        <f t="shared" si="222"/>
        <v>52622.810379999995</v>
      </c>
      <c r="F3494" s="55">
        <f t="shared" si="223"/>
        <v>24</v>
      </c>
      <c r="H3494" s="56"/>
      <c r="I3494" s="56"/>
      <c r="J3494" s="56"/>
      <c r="K3494" s="56"/>
      <c r="L3494" s="56"/>
      <c r="M3494" s="56"/>
    </row>
    <row r="3495" spans="1:13">
      <c r="A3495" s="59">
        <v>36305</v>
      </c>
      <c r="B3495" s="58">
        <v>30000.46</v>
      </c>
      <c r="C3495" s="55">
        <f t="shared" si="220"/>
        <v>5</v>
      </c>
      <c r="D3495" s="55">
        <f t="shared" si="221"/>
        <v>1999</v>
      </c>
      <c r="E3495" s="55">
        <f t="shared" si="222"/>
        <v>59505.912409999997</v>
      </c>
      <c r="F3495" s="55">
        <f t="shared" si="223"/>
        <v>25</v>
      </c>
      <c r="H3495" s="56"/>
      <c r="I3495" s="56"/>
      <c r="J3495" s="56"/>
      <c r="K3495" s="56"/>
      <c r="L3495" s="56"/>
      <c r="M3495" s="56"/>
    </row>
    <row r="3496" spans="1:13">
      <c r="A3496" s="59">
        <v>36306</v>
      </c>
      <c r="B3496" s="58">
        <v>33149.15</v>
      </c>
      <c r="C3496" s="55">
        <f t="shared" si="220"/>
        <v>5</v>
      </c>
      <c r="D3496" s="55">
        <f t="shared" si="221"/>
        <v>1999</v>
      </c>
      <c r="E3496" s="55">
        <f t="shared" si="222"/>
        <v>65751.339025000008</v>
      </c>
      <c r="F3496" s="55">
        <f t="shared" si="223"/>
        <v>26</v>
      </c>
      <c r="H3496" s="56"/>
      <c r="I3496" s="56"/>
      <c r="J3496" s="56"/>
      <c r="K3496" s="56"/>
      <c r="L3496" s="56"/>
      <c r="M3496" s="56"/>
    </row>
    <row r="3497" spans="1:13">
      <c r="A3497" s="59">
        <v>36307</v>
      </c>
      <c r="B3497" s="58">
        <v>34547.03</v>
      </c>
      <c r="C3497" s="55">
        <f t="shared" si="220"/>
        <v>5</v>
      </c>
      <c r="D3497" s="55">
        <f t="shared" si="221"/>
        <v>1999</v>
      </c>
      <c r="E3497" s="55">
        <f t="shared" si="222"/>
        <v>68524.034004999994</v>
      </c>
      <c r="F3497" s="55">
        <f t="shared" si="223"/>
        <v>27</v>
      </c>
      <c r="H3497" s="56"/>
      <c r="I3497" s="56"/>
      <c r="J3497" s="56"/>
      <c r="K3497" s="56"/>
      <c r="L3497" s="56"/>
      <c r="M3497" s="56"/>
    </row>
    <row r="3498" spans="1:13">
      <c r="A3498" s="59">
        <v>36308</v>
      </c>
      <c r="B3498" s="58">
        <v>36923.019999999997</v>
      </c>
      <c r="C3498" s="55">
        <f t="shared" si="220"/>
        <v>5</v>
      </c>
      <c r="D3498" s="55">
        <f t="shared" si="221"/>
        <v>1999</v>
      </c>
      <c r="E3498" s="55">
        <f t="shared" si="222"/>
        <v>73236.810169999997</v>
      </c>
      <c r="F3498" s="55">
        <f t="shared" si="223"/>
        <v>28</v>
      </c>
      <c r="H3498" s="56"/>
      <c r="I3498" s="56"/>
      <c r="J3498" s="56"/>
      <c r="K3498" s="56"/>
      <c r="L3498" s="56"/>
      <c r="M3498" s="56"/>
    </row>
    <row r="3499" spans="1:13">
      <c r="A3499" s="59">
        <v>36309</v>
      </c>
      <c r="B3499" s="58">
        <v>37655.160000000003</v>
      </c>
      <c r="C3499" s="55">
        <f t="shared" si="220"/>
        <v>5</v>
      </c>
      <c r="D3499" s="55">
        <f t="shared" si="221"/>
        <v>1999</v>
      </c>
      <c r="E3499" s="55">
        <f t="shared" si="222"/>
        <v>74689.009860000006</v>
      </c>
      <c r="F3499" s="55">
        <f t="shared" si="223"/>
        <v>29</v>
      </c>
      <c r="H3499" s="56"/>
      <c r="I3499" s="56"/>
      <c r="J3499" s="56"/>
      <c r="K3499" s="56"/>
      <c r="L3499" s="56"/>
      <c r="M3499" s="56"/>
    </row>
    <row r="3500" spans="1:13">
      <c r="A3500" s="59">
        <v>36310</v>
      </c>
      <c r="B3500" s="58">
        <v>38906.550000000003</v>
      </c>
      <c r="C3500" s="55">
        <f t="shared" si="220"/>
        <v>5</v>
      </c>
      <c r="D3500" s="55">
        <f t="shared" si="221"/>
        <v>1999</v>
      </c>
      <c r="E3500" s="55">
        <f t="shared" si="222"/>
        <v>77171.141925000004</v>
      </c>
      <c r="F3500" s="55">
        <f t="shared" si="223"/>
        <v>30</v>
      </c>
      <c r="H3500" s="56"/>
      <c r="I3500" s="56"/>
      <c r="J3500" s="56"/>
      <c r="K3500" s="56"/>
      <c r="L3500" s="56"/>
      <c r="M3500" s="56"/>
    </row>
    <row r="3501" spans="1:13">
      <c r="A3501" s="59">
        <v>36311</v>
      </c>
      <c r="B3501" s="58">
        <v>38519.870000000003</v>
      </c>
      <c r="C3501" s="55">
        <f t="shared" si="220"/>
        <v>5</v>
      </c>
      <c r="D3501" s="55">
        <f t="shared" si="221"/>
        <v>1999</v>
      </c>
      <c r="E3501" s="55">
        <f t="shared" si="222"/>
        <v>76404.162145000009</v>
      </c>
      <c r="F3501" s="55">
        <f t="shared" si="223"/>
        <v>31</v>
      </c>
      <c r="H3501" s="56"/>
      <c r="I3501" s="56"/>
      <c r="J3501" s="56"/>
      <c r="K3501" s="56"/>
      <c r="L3501" s="56"/>
      <c r="M3501" s="56"/>
    </row>
    <row r="3502" spans="1:13">
      <c r="A3502" s="59">
        <v>36312</v>
      </c>
      <c r="B3502" s="58">
        <v>34206.04</v>
      </c>
      <c r="C3502" s="55">
        <f t="shared" si="220"/>
        <v>6</v>
      </c>
      <c r="D3502" s="55">
        <f t="shared" si="221"/>
        <v>1999</v>
      </c>
      <c r="E3502" s="55">
        <f t="shared" si="222"/>
        <v>67847.680340000006</v>
      </c>
      <c r="F3502" s="55">
        <f t="shared" si="223"/>
        <v>1</v>
      </c>
      <c r="H3502" s="56"/>
      <c r="I3502" s="56"/>
      <c r="J3502" s="56"/>
      <c r="K3502" s="56"/>
      <c r="L3502" s="56"/>
      <c r="M3502" s="56"/>
    </row>
    <row r="3503" spans="1:13">
      <c r="A3503" s="59">
        <v>36313</v>
      </c>
      <c r="B3503" s="58">
        <v>29471.11</v>
      </c>
      <c r="C3503" s="55">
        <f t="shared" si="220"/>
        <v>6</v>
      </c>
      <c r="D3503" s="55">
        <f t="shared" si="221"/>
        <v>1999</v>
      </c>
      <c r="E3503" s="55">
        <f t="shared" si="222"/>
        <v>58455.946685000003</v>
      </c>
      <c r="F3503" s="55">
        <f t="shared" si="223"/>
        <v>2</v>
      </c>
      <c r="H3503" s="56"/>
      <c r="I3503" s="56"/>
      <c r="J3503" s="56"/>
      <c r="K3503" s="56"/>
      <c r="L3503" s="56"/>
      <c r="M3503" s="56"/>
    </row>
    <row r="3504" spans="1:13">
      <c r="A3504" s="59">
        <v>36314</v>
      </c>
      <c r="B3504" s="58">
        <v>33319.32</v>
      </c>
      <c r="C3504" s="55">
        <f t="shared" si="220"/>
        <v>6</v>
      </c>
      <c r="D3504" s="55">
        <f t="shared" si="221"/>
        <v>1999</v>
      </c>
      <c r="E3504" s="55">
        <f t="shared" si="222"/>
        <v>66088.871220000001</v>
      </c>
      <c r="F3504" s="55">
        <f t="shared" si="223"/>
        <v>3</v>
      </c>
      <c r="H3504" s="56"/>
      <c r="I3504" s="56"/>
      <c r="J3504" s="56"/>
      <c r="K3504" s="56"/>
      <c r="L3504" s="56"/>
      <c r="M3504" s="56"/>
    </row>
    <row r="3505" spans="1:13">
      <c r="A3505" s="59">
        <v>36315</v>
      </c>
      <c r="B3505" s="58">
        <v>34798.5</v>
      </c>
      <c r="C3505" s="55">
        <f t="shared" si="220"/>
        <v>6</v>
      </c>
      <c r="D3505" s="55">
        <f t="shared" si="221"/>
        <v>1999</v>
      </c>
      <c r="E3505" s="55">
        <f t="shared" si="222"/>
        <v>69022.82475</v>
      </c>
      <c r="F3505" s="55">
        <f t="shared" si="223"/>
        <v>4</v>
      </c>
      <c r="H3505" s="56"/>
      <c r="I3505" s="56"/>
      <c r="J3505" s="56"/>
      <c r="K3505" s="56"/>
      <c r="L3505" s="56"/>
      <c r="M3505" s="56"/>
    </row>
    <row r="3506" spans="1:13">
      <c r="A3506" s="59">
        <v>36316</v>
      </c>
      <c r="B3506" s="58">
        <v>30897.4</v>
      </c>
      <c r="C3506" s="55">
        <f t="shared" si="220"/>
        <v>6</v>
      </c>
      <c r="D3506" s="55">
        <f t="shared" si="221"/>
        <v>1999</v>
      </c>
      <c r="E3506" s="55">
        <f t="shared" si="222"/>
        <v>61284.992900000005</v>
      </c>
      <c r="F3506" s="55">
        <f t="shared" si="223"/>
        <v>5</v>
      </c>
      <c r="H3506" s="56"/>
      <c r="I3506" s="56"/>
      <c r="J3506" s="56"/>
      <c r="K3506" s="56"/>
      <c r="L3506" s="56"/>
      <c r="M3506" s="56"/>
    </row>
    <row r="3507" spans="1:13">
      <c r="A3507" s="59">
        <v>36317</v>
      </c>
      <c r="B3507" s="58">
        <v>30574.34</v>
      </c>
      <c r="C3507" s="55">
        <f t="shared" si="220"/>
        <v>6</v>
      </c>
      <c r="D3507" s="55">
        <f t="shared" si="221"/>
        <v>1999</v>
      </c>
      <c r="E3507" s="55">
        <f t="shared" si="222"/>
        <v>60644.203390000002</v>
      </c>
      <c r="F3507" s="55">
        <f t="shared" si="223"/>
        <v>6</v>
      </c>
      <c r="H3507" s="56"/>
      <c r="I3507" s="56"/>
      <c r="J3507" s="56"/>
      <c r="K3507" s="56"/>
      <c r="L3507" s="56"/>
      <c r="M3507" s="56"/>
    </row>
    <row r="3508" spans="1:13">
      <c r="A3508" s="59">
        <v>36318</v>
      </c>
      <c r="B3508" s="58">
        <v>32785.919999999998</v>
      </c>
      <c r="C3508" s="55">
        <f t="shared" si="220"/>
        <v>6</v>
      </c>
      <c r="D3508" s="55">
        <f t="shared" si="221"/>
        <v>1999</v>
      </c>
      <c r="E3508" s="55">
        <f t="shared" si="222"/>
        <v>65030.872319999995</v>
      </c>
      <c r="F3508" s="55">
        <f t="shared" si="223"/>
        <v>7</v>
      </c>
      <c r="H3508" s="56"/>
      <c r="I3508" s="56"/>
      <c r="J3508" s="56"/>
      <c r="K3508" s="56"/>
      <c r="L3508" s="56"/>
      <c r="M3508" s="56"/>
    </row>
    <row r="3509" spans="1:13">
      <c r="A3509" s="59">
        <v>36319</v>
      </c>
      <c r="B3509" s="58">
        <v>34947.57</v>
      </c>
      <c r="C3509" s="55">
        <f t="shared" si="220"/>
        <v>6</v>
      </c>
      <c r="D3509" s="55">
        <f t="shared" si="221"/>
        <v>1999</v>
      </c>
      <c r="E3509" s="55">
        <f t="shared" si="222"/>
        <v>69318.505095</v>
      </c>
      <c r="F3509" s="55">
        <f t="shared" si="223"/>
        <v>8</v>
      </c>
      <c r="H3509" s="56"/>
      <c r="I3509" s="56"/>
      <c r="J3509" s="56"/>
      <c r="K3509" s="56"/>
      <c r="L3509" s="56"/>
      <c r="M3509" s="56"/>
    </row>
    <row r="3510" spans="1:13">
      <c r="A3510" s="59">
        <v>36320</v>
      </c>
      <c r="B3510" s="58">
        <v>33187.96</v>
      </c>
      <c r="C3510" s="55">
        <f t="shared" si="220"/>
        <v>6</v>
      </c>
      <c r="D3510" s="55">
        <f t="shared" si="221"/>
        <v>1999</v>
      </c>
      <c r="E3510" s="55">
        <f t="shared" si="222"/>
        <v>65828.318660000004</v>
      </c>
      <c r="F3510" s="55">
        <f t="shared" si="223"/>
        <v>9</v>
      </c>
      <c r="H3510" s="56"/>
      <c r="I3510" s="56"/>
      <c r="J3510" s="56"/>
      <c r="K3510" s="56"/>
      <c r="L3510" s="56"/>
      <c r="M3510" s="56"/>
    </row>
    <row r="3511" spans="1:13">
      <c r="A3511" s="59">
        <v>36321</v>
      </c>
      <c r="B3511" s="58">
        <v>28339.73</v>
      </c>
      <c r="C3511" s="55">
        <f t="shared" si="220"/>
        <v>6</v>
      </c>
      <c r="D3511" s="55">
        <f t="shared" si="221"/>
        <v>1999</v>
      </c>
      <c r="E3511" s="55">
        <f t="shared" si="222"/>
        <v>56211.854455000001</v>
      </c>
      <c r="F3511" s="55">
        <f t="shared" si="223"/>
        <v>10</v>
      </c>
      <c r="H3511" s="56"/>
      <c r="I3511" s="56"/>
      <c r="J3511" s="56"/>
      <c r="K3511" s="56"/>
      <c r="L3511" s="56"/>
      <c r="M3511" s="56"/>
    </row>
    <row r="3512" spans="1:13">
      <c r="A3512" s="59">
        <v>36322</v>
      </c>
      <c r="B3512" s="58">
        <v>26634.560000000001</v>
      </c>
      <c r="C3512" s="55">
        <f t="shared" si="220"/>
        <v>6</v>
      </c>
      <c r="D3512" s="55">
        <f t="shared" si="221"/>
        <v>1999</v>
      </c>
      <c r="E3512" s="55">
        <f t="shared" si="222"/>
        <v>52829.64976</v>
      </c>
      <c r="F3512" s="55">
        <f t="shared" si="223"/>
        <v>11</v>
      </c>
      <c r="H3512" s="56"/>
      <c r="I3512" s="56"/>
      <c r="J3512" s="56"/>
      <c r="K3512" s="56"/>
      <c r="L3512" s="56"/>
      <c r="M3512" s="56"/>
    </row>
    <row r="3513" spans="1:13">
      <c r="A3513" s="59">
        <v>36323</v>
      </c>
      <c r="B3513" s="58">
        <v>26661.18</v>
      </c>
      <c r="C3513" s="55">
        <f t="shared" si="220"/>
        <v>6</v>
      </c>
      <c r="D3513" s="55">
        <f t="shared" si="221"/>
        <v>1999</v>
      </c>
      <c r="E3513" s="55">
        <f t="shared" si="222"/>
        <v>52882.450530000002</v>
      </c>
      <c r="F3513" s="55">
        <f t="shared" si="223"/>
        <v>12</v>
      </c>
      <c r="H3513" s="56"/>
      <c r="I3513" s="56"/>
      <c r="J3513" s="56"/>
      <c r="K3513" s="56"/>
      <c r="L3513" s="56"/>
      <c r="M3513" s="56"/>
    </row>
    <row r="3514" spans="1:13">
      <c r="A3514" s="59">
        <v>36324</v>
      </c>
      <c r="B3514" s="58">
        <v>27264.48</v>
      </c>
      <c r="C3514" s="55">
        <f t="shared" si="220"/>
        <v>6</v>
      </c>
      <c r="D3514" s="55">
        <f t="shared" si="221"/>
        <v>1999</v>
      </c>
      <c r="E3514" s="55">
        <f t="shared" si="222"/>
        <v>54079.096080000003</v>
      </c>
      <c r="F3514" s="55">
        <f t="shared" si="223"/>
        <v>13</v>
      </c>
      <c r="H3514" s="56"/>
      <c r="I3514" s="56"/>
      <c r="J3514" s="56"/>
      <c r="K3514" s="56"/>
      <c r="L3514" s="56"/>
      <c r="M3514" s="56"/>
    </row>
    <row r="3515" spans="1:13">
      <c r="A3515" s="59">
        <v>36325</v>
      </c>
      <c r="B3515" s="58">
        <v>29145.71</v>
      </c>
      <c r="C3515" s="55">
        <f t="shared" si="220"/>
        <v>6</v>
      </c>
      <c r="D3515" s="55">
        <f t="shared" si="221"/>
        <v>1999</v>
      </c>
      <c r="E3515" s="55">
        <f t="shared" si="222"/>
        <v>57810.515784999996</v>
      </c>
      <c r="F3515" s="55">
        <f t="shared" si="223"/>
        <v>14</v>
      </c>
      <c r="H3515" s="56"/>
      <c r="I3515" s="56"/>
      <c r="J3515" s="56"/>
      <c r="K3515" s="56"/>
      <c r="L3515" s="56"/>
      <c r="M3515" s="56"/>
    </row>
    <row r="3516" spans="1:13">
      <c r="A3516" s="59">
        <v>36326</v>
      </c>
      <c r="B3516" s="58">
        <v>31677.63</v>
      </c>
      <c r="C3516" s="55">
        <f t="shared" si="220"/>
        <v>6</v>
      </c>
      <c r="D3516" s="55">
        <f t="shared" si="221"/>
        <v>1999</v>
      </c>
      <c r="E3516" s="55">
        <f t="shared" si="222"/>
        <v>62832.579105000004</v>
      </c>
      <c r="F3516" s="55">
        <f t="shared" si="223"/>
        <v>15</v>
      </c>
      <c r="H3516" s="56"/>
      <c r="I3516" s="56"/>
      <c r="J3516" s="56"/>
      <c r="K3516" s="56"/>
      <c r="L3516" s="56"/>
      <c r="M3516" s="56"/>
    </row>
    <row r="3517" spans="1:13">
      <c r="A3517" s="59">
        <v>36327</v>
      </c>
      <c r="B3517" s="58">
        <v>33773.71</v>
      </c>
      <c r="C3517" s="55">
        <f t="shared" si="220"/>
        <v>6</v>
      </c>
      <c r="D3517" s="55">
        <f t="shared" si="221"/>
        <v>1999</v>
      </c>
      <c r="E3517" s="55">
        <f t="shared" si="222"/>
        <v>66990.153785000002</v>
      </c>
      <c r="F3517" s="55">
        <f t="shared" si="223"/>
        <v>16</v>
      </c>
      <c r="H3517" s="56"/>
      <c r="I3517" s="56"/>
      <c r="J3517" s="56"/>
      <c r="K3517" s="56"/>
      <c r="L3517" s="56"/>
      <c r="M3517" s="56"/>
    </row>
    <row r="3518" spans="1:13">
      <c r="A3518" s="59">
        <v>36328</v>
      </c>
      <c r="B3518" s="58">
        <v>35589.120000000003</v>
      </c>
      <c r="C3518" s="55">
        <f t="shared" si="220"/>
        <v>6</v>
      </c>
      <c r="D3518" s="55">
        <f t="shared" si="221"/>
        <v>1999</v>
      </c>
      <c r="E3518" s="55">
        <f t="shared" si="222"/>
        <v>70591.019520000002</v>
      </c>
      <c r="F3518" s="55">
        <f t="shared" si="223"/>
        <v>17</v>
      </c>
      <c r="H3518" s="56"/>
      <c r="I3518" s="56"/>
      <c r="J3518" s="56"/>
      <c r="K3518" s="56"/>
      <c r="L3518" s="56"/>
      <c r="M3518" s="56"/>
    </row>
    <row r="3519" spans="1:13">
      <c r="A3519" s="59">
        <v>36329</v>
      </c>
      <c r="B3519" s="58">
        <v>36876.53</v>
      </c>
      <c r="C3519" s="55">
        <f t="shared" si="220"/>
        <v>6</v>
      </c>
      <c r="D3519" s="55">
        <f t="shared" si="221"/>
        <v>1999</v>
      </c>
      <c r="E3519" s="55">
        <f t="shared" si="222"/>
        <v>73144.597255000001</v>
      </c>
      <c r="F3519" s="55">
        <f t="shared" si="223"/>
        <v>18</v>
      </c>
      <c r="H3519" s="56"/>
      <c r="I3519" s="56"/>
      <c r="J3519" s="56"/>
      <c r="K3519" s="56"/>
      <c r="L3519" s="56"/>
      <c r="M3519" s="56"/>
    </row>
    <row r="3520" spans="1:13">
      <c r="A3520" s="59">
        <v>36330</v>
      </c>
      <c r="B3520" s="58">
        <v>36587.440000000002</v>
      </c>
      <c r="C3520" s="55">
        <f t="shared" si="220"/>
        <v>6</v>
      </c>
      <c r="D3520" s="55">
        <f t="shared" si="221"/>
        <v>1999</v>
      </c>
      <c r="E3520" s="55">
        <f t="shared" si="222"/>
        <v>72571.187239999999</v>
      </c>
      <c r="F3520" s="55">
        <f t="shared" si="223"/>
        <v>19</v>
      </c>
      <c r="H3520" s="56"/>
      <c r="I3520" s="56"/>
      <c r="J3520" s="56"/>
      <c r="K3520" s="56"/>
      <c r="L3520" s="56"/>
      <c r="M3520" s="56"/>
    </row>
    <row r="3521" spans="1:13">
      <c r="A3521" s="59">
        <v>36331</v>
      </c>
      <c r="B3521" s="58">
        <v>35671.839999999997</v>
      </c>
      <c r="C3521" s="55">
        <f t="shared" si="220"/>
        <v>6</v>
      </c>
      <c r="D3521" s="55">
        <f t="shared" si="221"/>
        <v>1999</v>
      </c>
      <c r="E3521" s="55">
        <f t="shared" si="222"/>
        <v>70755.094639999996</v>
      </c>
      <c r="F3521" s="55">
        <f t="shared" si="223"/>
        <v>20</v>
      </c>
      <c r="H3521" s="56"/>
      <c r="I3521" s="56"/>
      <c r="J3521" s="56"/>
      <c r="K3521" s="56"/>
      <c r="L3521" s="56"/>
      <c r="M3521" s="56"/>
    </row>
    <row r="3522" spans="1:13">
      <c r="A3522" s="59">
        <v>36332</v>
      </c>
      <c r="B3522" s="58">
        <v>35973.5</v>
      </c>
      <c r="C3522" s="55">
        <f t="shared" si="220"/>
        <v>6</v>
      </c>
      <c r="D3522" s="55">
        <f t="shared" si="221"/>
        <v>1999</v>
      </c>
      <c r="E3522" s="55">
        <f t="shared" si="222"/>
        <v>71353.437250000003</v>
      </c>
      <c r="F3522" s="55">
        <f t="shared" si="223"/>
        <v>21</v>
      </c>
      <c r="H3522" s="56"/>
      <c r="I3522" s="56"/>
      <c r="J3522" s="56"/>
      <c r="K3522" s="56"/>
      <c r="L3522" s="56"/>
      <c r="M3522" s="56"/>
    </row>
    <row r="3523" spans="1:13">
      <c r="A3523" s="59">
        <v>36333</v>
      </c>
      <c r="B3523" s="58">
        <v>35422.26</v>
      </c>
      <c r="C3523" s="55">
        <f t="shared" si="220"/>
        <v>6</v>
      </c>
      <c r="D3523" s="55">
        <f t="shared" si="221"/>
        <v>1999</v>
      </c>
      <c r="E3523" s="55">
        <f t="shared" si="222"/>
        <v>70260.052710000004</v>
      </c>
      <c r="F3523" s="55">
        <f t="shared" si="223"/>
        <v>22</v>
      </c>
      <c r="H3523" s="56"/>
      <c r="I3523" s="56"/>
      <c r="J3523" s="56"/>
      <c r="K3523" s="56"/>
      <c r="L3523" s="56"/>
      <c r="M3523" s="56"/>
    </row>
    <row r="3524" spans="1:13">
      <c r="A3524" s="59">
        <v>36334</v>
      </c>
      <c r="B3524" s="58">
        <v>34063.449999999997</v>
      </c>
      <c r="C3524" s="55">
        <f t="shared" ref="C3524:C3587" si="224">MONTH(A3524)</f>
        <v>6</v>
      </c>
      <c r="D3524" s="55">
        <f t="shared" ref="D3524:D3587" si="225">IF(C3524&gt;9,YEAR(A3524)+1,YEAR(A3524))</f>
        <v>1999</v>
      </c>
      <c r="E3524" s="55">
        <f t="shared" ref="E3524:E3587" si="226">B3524*1.9835</f>
        <v>67564.853074999992</v>
      </c>
      <c r="F3524" s="55">
        <f t="shared" ref="F3524:F3587" si="227">DAY(A3524)</f>
        <v>23</v>
      </c>
      <c r="H3524" s="56"/>
      <c r="I3524" s="56"/>
      <c r="J3524" s="56"/>
      <c r="K3524" s="56"/>
      <c r="L3524" s="56"/>
      <c r="M3524" s="56"/>
    </row>
    <row r="3525" spans="1:13">
      <c r="A3525" s="59">
        <v>36335</v>
      </c>
      <c r="B3525" s="58">
        <v>30873.43</v>
      </c>
      <c r="C3525" s="55">
        <f t="shared" si="224"/>
        <v>6</v>
      </c>
      <c r="D3525" s="55">
        <f t="shared" si="225"/>
        <v>1999</v>
      </c>
      <c r="E3525" s="55">
        <f t="shared" si="226"/>
        <v>61237.448405000003</v>
      </c>
      <c r="F3525" s="55">
        <f t="shared" si="227"/>
        <v>24</v>
      </c>
      <c r="H3525" s="56"/>
      <c r="I3525" s="56"/>
      <c r="J3525" s="56"/>
      <c r="K3525" s="56"/>
      <c r="L3525" s="56"/>
      <c r="M3525" s="56"/>
    </row>
    <row r="3526" spans="1:13">
      <c r="A3526" s="59">
        <v>36336</v>
      </c>
      <c r="B3526" s="58">
        <v>30230.77</v>
      </c>
      <c r="C3526" s="55">
        <f t="shared" si="224"/>
        <v>6</v>
      </c>
      <c r="D3526" s="55">
        <f t="shared" si="225"/>
        <v>1999</v>
      </c>
      <c r="E3526" s="55">
        <f t="shared" si="226"/>
        <v>59962.732295000002</v>
      </c>
      <c r="F3526" s="55">
        <f t="shared" si="227"/>
        <v>25</v>
      </c>
      <c r="H3526" s="56"/>
      <c r="I3526" s="56"/>
      <c r="J3526" s="56"/>
      <c r="K3526" s="56"/>
      <c r="L3526" s="56"/>
      <c r="M3526" s="56"/>
    </row>
    <row r="3527" spans="1:13">
      <c r="A3527" s="59">
        <v>36337</v>
      </c>
      <c r="B3527" s="58">
        <v>29689.19</v>
      </c>
      <c r="C3527" s="55">
        <f t="shared" si="224"/>
        <v>6</v>
      </c>
      <c r="D3527" s="55">
        <f t="shared" si="225"/>
        <v>1999</v>
      </c>
      <c r="E3527" s="55">
        <f t="shared" si="226"/>
        <v>58888.508365000002</v>
      </c>
      <c r="F3527" s="55">
        <f t="shared" si="227"/>
        <v>26</v>
      </c>
      <c r="H3527" s="56"/>
      <c r="I3527" s="56"/>
      <c r="J3527" s="56"/>
      <c r="K3527" s="56"/>
      <c r="L3527" s="56"/>
      <c r="M3527" s="56"/>
    </row>
    <row r="3528" spans="1:13">
      <c r="A3528" s="59">
        <v>36338</v>
      </c>
      <c r="B3528" s="58">
        <v>26789.55</v>
      </c>
      <c r="C3528" s="55">
        <f t="shared" si="224"/>
        <v>6</v>
      </c>
      <c r="D3528" s="55">
        <f t="shared" si="225"/>
        <v>1999</v>
      </c>
      <c r="E3528" s="55">
        <f t="shared" si="226"/>
        <v>53137.072424999998</v>
      </c>
      <c r="F3528" s="55">
        <f t="shared" si="227"/>
        <v>27</v>
      </c>
      <c r="H3528" s="56"/>
      <c r="I3528" s="56"/>
      <c r="J3528" s="56"/>
      <c r="K3528" s="56"/>
      <c r="L3528" s="56"/>
      <c r="M3528" s="56"/>
    </row>
    <row r="3529" spans="1:13">
      <c r="A3529" s="59">
        <v>36339</v>
      </c>
      <c r="B3529" s="58">
        <v>23292.22</v>
      </c>
      <c r="C3529" s="55">
        <f t="shared" si="224"/>
        <v>6</v>
      </c>
      <c r="D3529" s="55">
        <f t="shared" si="225"/>
        <v>1999</v>
      </c>
      <c r="E3529" s="55">
        <f t="shared" si="226"/>
        <v>46200.118370000004</v>
      </c>
      <c r="F3529" s="55">
        <f t="shared" si="227"/>
        <v>28</v>
      </c>
      <c r="H3529" s="56"/>
      <c r="I3529" s="56"/>
      <c r="J3529" s="56"/>
      <c r="K3529" s="56"/>
      <c r="L3529" s="56"/>
      <c r="M3529" s="56"/>
    </row>
    <row r="3530" spans="1:13">
      <c r="A3530" s="59">
        <v>36340</v>
      </c>
      <c r="B3530" s="58">
        <v>21502.9</v>
      </c>
      <c r="C3530" s="55">
        <f t="shared" si="224"/>
        <v>6</v>
      </c>
      <c r="D3530" s="55">
        <f t="shared" si="225"/>
        <v>1999</v>
      </c>
      <c r="E3530" s="55">
        <f t="shared" si="226"/>
        <v>42651.00215</v>
      </c>
      <c r="F3530" s="55">
        <f t="shared" si="227"/>
        <v>29</v>
      </c>
      <c r="H3530" s="56"/>
      <c r="I3530" s="56"/>
      <c r="J3530" s="56"/>
      <c r="K3530" s="56"/>
      <c r="L3530" s="56"/>
      <c r="M3530" s="56"/>
    </row>
    <row r="3531" spans="1:13">
      <c r="A3531" s="59">
        <v>36341</v>
      </c>
      <c r="B3531" s="58">
        <v>20738.25</v>
      </c>
      <c r="C3531" s="55">
        <f t="shared" si="224"/>
        <v>6</v>
      </c>
      <c r="D3531" s="55">
        <f t="shared" si="225"/>
        <v>1999</v>
      </c>
      <c r="E3531" s="55">
        <f t="shared" si="226"/>
        <v>41134.318875000004</v>
      </c>
      <c r="F3531" s="55">
        <f t="shared" si="227"/>
        <v>30</v>
      </c>
      <c r="H3531" s="56"/>
      <c r="I3531" s="56"/>
      <c r="J3531" s="56"/>
      <c r="K3531" s="56"/>
      <c r="L3531" s="56"/>
      <c r="M3531" s="56"/>
    </row>
    <row r="3532" spans="1:13">
      <c r="A3532" s="59">
        <v>36342</v>
      </c>
      <c r="B3532" s="58">
        <v>20967.86</v>
      </c>
      <c r="C3532" s="55">
        <f t="shared" si="224"/>
        <v>7</v>
      </c>
      <c r="D3532" s="55">
        <f t="shared" si="225"/>
        <v>1999</v>
      </c>
      <c r="E3532" s="55">
        <f t="shared" si="226"/>
        <v>41589.750310000003</v>
      </c>
      <c r="F3532" s="55">
        <f t="shared" si="227"/>
        <v>1</v>
      </c>
      <c r="H3532" s="56"/>
      <c r="I3532" s="56"/>
      <c r="J3532" s="56"/>
      <c r="K3532" s="56"/>
      <c r="L3532" s="56"/>
      <c r="M3532" s="56"/>
    </row>
    <row r="3533" spans="1:13">
      <c r="A3533" s="59">
        <v>36343</v>
      </c>
      <c r="B3533" s="58">
        <v>20172.84</v>
      </c>
      <c r="C3533" s="55">
        <f t="shared" si="224"/>
        <v>7</v>
      </c>
      <c r="D3533" s="55">
        <f t="shared" si="225"/>
        <v>1999</v>
      </c>
      <c r="E3533" s="55">
        <f t="shared" si="226"/>
        <v>40012.828139999998</v>
      </c>
      <c r="F3533" s="55">
        <f t="shared" si="227"/>
        <v>2</v>
      </c>
      <c r="H3533" s="56"/>
      <c r="I3533" s="56"/>
      <c r="J3533" s="56"/>
      <c r="K3533" s="56"/>
      <c r="L3533" s="56"/>
      <c r="M3533" s="56"/>
    </row>
    <row r="3534" spans="1:13">
      <c r="A3534" s="59">
        <v>36344</v>
      </c>
      <c r="B3534" s="58">
        <v>20569.78</v>
      </c>
      <c r="C3534" s="55">
        <f t="shared" si="224"/>
        <v>7</v>
      </c>
      <c r="D3534" s="55">
        <f t="shared" si="225"/>
        <v>1999</v>
      </c>
      <c r="E3534" s="55">
        <f t="shared" si="226"/>
        <v>40800.158629999998</v>
      </c>
      <c r="F3534" s="55">
        <f t="shared" si="227"/>
        <v>3</v>
      </c>
      <c r="H3534" s="56"/>
      <c r="I3534" s="56"/>
      <c r="J3534" s="56"/>
      <c r="K3534" s="56"/>
      <c r="L3534" s="56"/>
      <c r="M3534" s="56"/>
    </row>
    <row r="3535" spans="1:13">
      <c r="A3535" s="59">
        <v>36345</v>
      </c>
      <c r="B3535" s="58">
        <v>21160.95</v>
      </c>
      <c r="C3535" s="55">
        <f t="shared" si="224"/>
        <v>7</v>
      </c>
      <c r="D3535" s="55">
        <f t="shared" si="225"/>
        <v>1999</v>
      </c>
      <c r="E3535" s="55">
        <f t="shared" si="226"/>
        <v>41972.744325</v>
      </c>
      <c r="F3535" s="55">
        <f t="shared" si="227"/>
        <v>4</v>
      </c>
      <c r="H3535" s="56"/>
      <c r="I3535" s="56"/>
      <c r="J3535" s="56"/>
      <c r="K3535" s="56"/>
      <c r="L3535" s="56"/>
      <c r="M3535" s="56"/>
    </row>
    <row r="3536" spans="1:13">
      <c r="A3536" s="59">
        <v>36346</v>
      </c>
      <c r="B3536" s="58">
        <v>21474.38</v>
      </c>
      <c r="C3536" s="55">
        <f t="shared" si="224"/>
        <v>7</v>
      </c>
      <c r="D3536" s="55">
        <f t="shared" si="225"/>
        <v>1999</v>
      </c>
      <c r="E3536" s="55">
        <f t="shared" si="226"/>
        <v>42594.43273</v>
      </c>
      <c r="F3536" s="55">
        <f t="shared" si="227"/>
        <v>5</v>
      </c>
      <c r="H3536" s="56"/>
      <c r="I3536" s="56"/>
      <c r="J3536" s="56"/>
      <c r="K3536" s="56"/>
      <c r="L3536" s="56"/>
      <c r="M3536" s="56"/>
    </row>
    <row r="3537" spans="1:13">
      <c r="A3537" s="59">
        <v>36347</v>
      </c>
      <c r="B3537" s="58">
        <v>20419.900000000001</v>
      </c>
      <c r="C3537" s="55">
        <f t="shared" si="224"/>
        <v>7</v>
      </c>
      <c r="D3537" s="55">
        <f t="shared" si="225"/>
        <v>1999</v>
      </c>
      <c r="E3537" s="55">
        <f t="shared" si="226"/>
        <v>40502.871650000001</v>
      </c>
      <c r="F3537" s="55">
        <f t="shared" si="227"/>
        <v>6</v>
      </c>
      <c r="H3537" s="56"/>
      <c r="I3537" s="56"/>
      <c r="J3537" s="56"/>
      <c r="K3537" s="56"/>
      <c r="L3537" s="56"/>
      <c r="M3537" s="56"/>
    </row>
    <row r="3538" spans="1:13">
      <c r="A3538" s="59">
        <v>36348</v>
      </c>
      <c r="B3538" s="58">
        <v>18429.13</v>
      </c>
      <c r="C3538" s="55">
        <f t="shared" si="224"/>
        <v>7</v>
      </c>
      <c r="D3538" s="55">
        <f t="shared" si="225"/>
        <v>1999</v>
      </c>
      <c r="E3538" s="55">
        <f t="shared" si="226"/>
        <v>36554.179355</v>
      </c>
      <c r="F3538" s="55">
        <f t="shared" si="227"/>
        <v>7</v>
      </c>
      <c r="H3538" s="56"/>
      <c r="I3538" s="56"/>
      <c r="J3538" s="56"/>
      <c r="K3538" s="56"/>
      <c r="L3538" s="56"/>
      <c r="M3538" s="56"/>
    </row>
    <row r="3539" spans="1:13">
      <c r="A3539" s="59">
        <v>36349</v>
      </c>
      <c r="B3539" s="58">
        <v>18931.150000000001</v>
      </c>
      <c r="C3539" s="55">
        <f t="shared" si="224"/>
        <v>7</v>
      </c>
      <c r="D3539" s="55">
        <f t="shared" si="225"/>
        <v>1999</v>
      </c>
      <c r="E3539" s="55">
        <f t="shared" si="226"/>
        <v>37549.936025000003</v>
      </c>
      <c r="F3539" s="55">
        <f t="shared" si="227"/>
        <v>8</v>
      </c>
      <c r="H3539" s="56"/>
      <c r="I3539" s="56"/>
      <c r="J3539" s="56"/>
      <c r="K3539" s="56"/>
      <c r="L3539" s="56"/>
      <c r="M3539" s="56"/>
    </row>
    <row r="3540" spans="1:13">
      <c r="A3540" s="59">
        <v>36350</v>
      </c>
      <c r="B3540" s="58">
        <v>17623.63</v>
      </c>
      <c r="C3540" s="55">
        <f t="shared" si="224"/>
        <v>7</v>
      </c>
      <c r="D3540" s="55">
        <f t="shared" si="225"/>
        <v>1999</v>
      </c>
      <c r="E3540" s="55">
        <f t="shared" si="226"/>
        <v>34956.470105</v>
      </c>
      <c r="F3540" s="55">
        <f t="shared" si="227"/>
        <v>9</v>
      </c>
      <c r="H3540" s="56"/>
      <c r="I3540" s="56"/>
      <c r="J3540" s="56"/>
      <c r="K3540" s="56"/>
      <c r="L3540" s="56"/>
      <c r="M3540" s="56"/>
    </row>
    <row r="3541" spans="1:13">
      <c r="A3541" s="59">
        <v>36351</v>
      </c>
      <c r="B3541" s="58">
        <v>16433.169999999998</v>
      </c>
      <c r="C3541" s="55">
        <f t="shared" si="224"/>
        <v>7</v>
      </c>
      <c r="D3541" s="55">
        <f t="shared" si="225"/>
        <v>1999</v>
      </c>
      <c r="E3541" s="55">
        <f t="shared" si="226"/>
        <v>32595.192694999998</v>
      </c>
      <c r="F3541" s="55">
        <f t="shared" si="227"/>
        <v>10</v>
      </c>
      <c r="H3541" s="56"/>
      <c r="I3541" s="56"/>
      <c r="J3541" s="56"/>
      <c r="K3541" s="56"/>
      <c r="L3541" s="56"/>
      <c r="M3541" s="56"/>
    </row>
    <row r="3542" spans="1:13">
      <c r="A3542" s="59">
        <v>36352</v>
      </c>
      <c r="B3542" s="58">
        <v>15796.32</v>
      </c>
      <c r="C3542" s="55">
        <f t="shared" si="224"/>
        <v>7</v>
      </c>
      <c r="D3542" s="55">
        <f t="shared" si="225"/>
        <v>1999</v>
      </c>
      <c r="E3542" s="55">
        <f t="shared" si="226"/>
        <v>31332.00072</v>
      </c>
      <c r="F3542" s="55">
        <f t="shared" si="227"/>
        <v>11</v>
      </c>
      <c r="H3542" s="56"/>
      <c r="I3542" s="56"/>
      <c r="J3542" s="56"/>
      <c r="K3542" s="56"/>
      <c r="L3542" s="56"/>
      <c r="M3542" s="56"/>
    </row>
    <row r="3543" spans="1:13">
      <c r="A3543" s="59">
        <v>36353</v>
      </c>
      <c r="B3543" s="58">
        <v>15063.85</v>
      </c>
      <c r="C3543" s="55">
        <f t="shared" si="224"/>
        <v>7</v>
      </c>
      <c r="D3543" s="55">
        <f t="shared" si="225"/>
        <v>1999</v>
      </c>
      <c r="E3543" s="55">
        <f t="shared" si="226"/>
        <v>29879.146475000001</v>
      </c>
      <c r="F3543" s="55">
        <f t="shared" si="227"/>
        <v>12</v>
      </c>
      <c r="H3543" s="56"/>
      <c r="I3543" s="56"/>
      <c r="J3543" s="56"/>
      <c r="K3543" s="56"/>
      <c r="L3543" s="56"/>
      <c r="M3543" s="56"/>
    </row>
    <row r="3544" spans="1:13">
      <c r="A3544" s="59">
        <v>36354</v>
      </c>
      <c r="B3544" s="58">
        <v>14780.93</v>
      </c>
      <c r="C3544" s="55">
        <f t="shared" si="224"/>
        <v>7</v>
      </c>
      <c r="D3544" s="55">
        <f t="shared" si="225"/>
        <v>1999</v>
      </c>
      <c r="E3544" s="55">
        <f t="shared" si="226"/>
        <v>29317.974655000002</v>
      </c>
      <c r="F3544" s="55">
        <f t="shared" si="227"/>
        <v>13</v>
      </c>
      <c r="H3544" s="56"/>
      <c r="I3544" s="56"/>
      <c r="J3544" s="56"/>
      <c r="K3544" s="56"/>
      <c r="L3544" s="56"/>
      <c r="M3544" s="56"/>
    </row>
    <row r="3545" spans="1:13">
      <c r="A3545" s="59">
        <v>36355</v>
      </c>
      <c r="B3545" s="58">
        <v>14989.14</v>
      </c>
      <c r="C3545" s="55">
        <f t="shared" si="224"/>
        <v>7</v>
      </c>
      <c r="D3545" s="55">
        <f t="shared" si="225"/>
        <v>1999</v>
      </c>
      <c r="E3545" s="55">
        <f t="shared" si="226"/>
        <v>29730.959189999998</v>
      </c>
      <c r="F3545" s="55">
        <f t="shared" si="227"/>
        <v>14</v>
      </c>
      <c r="H3545" s="56"/>
      <c r="I3545" s="56"/>
      <c r="J3545" s="56"/>
      <c r="K3545" s="56"/>
      <c r="L3545" s="56"/>
      <c r="M3545" s="56"/>
    </row>
    <row r="3546" spans="1:13">
      <c r="A3546" s="59">
        <v>36356</v>
      </c>
      <c r="B3546" s="58">
        <v>14352.51</v>
      </c>
      <c r="C3546" s="55">
        <f t="shared" si="224"/>
        <v>7</v>
      </c>
      <c r="D3546" s="55">
        <f t="shared" si="225"/>
        <v>1999</v>
      </c>
      <c r="E3546" s="55">
        <f t="shared" si="226"/>
        <v>28468.203584999999</v>
      </c>
      <c r="F3546" s="55">
        <f t="shared" si="227"/>
        <v>15</v>
      </c>
      <c r="H3546" s="56"/>
      <c r="I3546" s="56"/>
      <c r="J3546" s="56"/>
      <c r="K3546" s="56"/>
      <c r="L3546" s="56"/>
      <c r="M3546" s="56"/>
    </row>
    <row r="3547" spans="1:13">
      <c r="A3547" s="59">
        <v>36357</v>
      </c>
      <c r="B3547" s="58">
        <v>13824.61</v>
      </c>
      <c r="C3547" s="55">
        <f t="shared" si="224"/>
        <v>7</v>
      </c>
      <c r="D3547" s="55">
        <f t="shared" si="225"/>
        <v>1999</v>
      </c>
      <c r="E3547" s="55">
        <f t="shared" si="226"/>
        <v>27421.113935000001</v>
      </c>
      <c r="F3547" s="55">
        <f t="shared" si="227"/>
        <v>16</v>
      </c>
      <c r="H3547" s="56"/>
      <c r="I3547" s="56"/>
      <c r="J3547" s="56"/>
      <c r="K3547" s="56"/>
      <c r="L3547" s="56"/>
      <c r="M3547" s="56"/>
    </row>
    <row r="3548" spans="1:13">
      <c r="A3548" s="59">
        <v>36358</v>
      </c>
      <c r="B3548" s="58">
        <v>12976.2</v>
      </c>
      <c r="C3548" s="55">
        <f t="shared" si="224"/>
        <v>7</v>
      </c>
      <c r="D3548" s="55">
        <f t="shared" si="225"/>
        <v>1999</v>
      </c>
      <c r="E3548" s="55">
        <f t="shared" si="226"/>
        <v>25738.292700000002</v>
      </c>
      <c r="F3548" s="55">
        <f t="shared" si="227"/>
        <v>17</v>
      </c>
      <c r="H3548" s="56"/>
      <c r="I3548" s="56"/>
      <c r="J3548" s="56"/>
      <c r="K3548" s="56"/>
      <c r="L3548" s="56"/>
      <c r="M3548" s="56"/>
    </row>
    <row r="3549" spans="1:13">
      <c r="A3549" s="59">
        <v>36359</v>
      </c>
      <c r="B3549" s="58">
        <v>12999.23</v>
      </c>
      <c r="C3549" s="55">
        <f t="shared" si="224"/>
        <v>7</v>
      </c>
      <c r="D3549" s="55">
        <f t="shared" si="225"/>
        <v>1999</v>
      </c>
      <c r="E3549" s="55">
        <f t="shared" si="226"/>
        <v>25783.972705</v>
      </c>
      <c r="F3549" s="55">
        <f t="shared" si="227"/>
        <v>18</v>
      </c>
      <c r="H3549" s="56"/>
      <c r="I3549" s="56"/>
      <c r="J3549" s="56"/>
      <c r="K3549" s="56"/>
      <c r="L3549" s="56"/>
      <c r="M3549" s="56"/>
    </row>
    <row r="3550" spans="1:13">
      <c r="A3550" s="59">
        <v>36360</v>
      </c>
      <c r="B3550" s="58">
        <v>11930.03</v>
      </c>
      <c r="C3550" s="55">
        <f t="shared" si="224"/>
        <v>7</v>
      </c>
      <c r="D3550" s="55">
        <f t="shared" si="225"/>
        <v>1999</v>
      </c>
      <c r="E3550" s="55">
        <f t="shared" si="226"/>
        <v>23663.214505000004</v>
      </c>
      <c r="F3550" s="55">
        <f t="shared" si="227"/>
        <v>19</v>
      </c>
      <c r="H3550" s="56"/>
      <c r="I3550" s="56"/>
      <c r="J3550" s="56"/>
      <c r="K3550" s="56"/>
      <c r="L3550" s="56"/>
      <c r="M3550" s="56"/>
    </row>
    <row r="3551" spans="1:13">
      <c r="A3551" s="59">
        <v>36361</v>
      </c>
      <c r="B3551" s="58">
        <v>11925</v>
      </c>
      <c r="C3551" s="55">
        <f t="shared" si="224"/>
        <v>7</v>
      </c>
      <c r="D3551" s="55">
        <f t="shared" si="225"/>
        <v>1999</v>
      </c>
      <c r="E3551" s="55">
        <f t="shared" si="226"/>
        <v>23653.237499999999</v>
      </c>
      <c r="F3551" s="55">
        <f t="shared" si="227"/>
        <v>20</v>
      </c>
      <c r="H3551" s="56"/>
      <c r="I3551" s="56"/>
      <c r="J3551" s="56"/>
      <c r="K3551" s="56"/>
      <c r="L3551" s="56"/>
      <c r="M3551" s="56"/>
    </row>
    <row r="3552" spans="1:13">
      <c r="A3552" s="59">
        <v>36362</v>
      </c>
      <c r="B3552" s="58">
        <v>11505.8</v>
      </c>
      <c r="C3552" s="55">
        <f t="shared" si="224"/>
        <v>7</v>
      </c>
      <c r="D3552" s="55">
        <f t="shared" si="225"/>
        <v>1999</v>
      </c>
      <c r="E3552" s="55">
        <f t="shared" si="226"/>
        <v>22821.754300000001</v>
      </c>
      <c r="F3552" s="55">
        <f t="shared" si="227"/>
        <v>21</v>
      </c>
      <c r="H3552" s="56"/>
      <c r="I3552" s="56"/>
      <c r="J3552" s="56"/>
      <c r="K3552" s="56"/>
      <c r="L3552" s="56"/>
      <c r="M3552" s="56"/>
    </row>
    <row r="3553" spans="1:13">
      <c r="A3553" s="59">
        <v>36363</v>
      </c>
      <c r="B3553" s="58">
        <v>10640.64</v>
      </c>
      <c r="C3553" s="55">
        <f t="shared" si="224"/>
        <v>7</v>
      </c>
      <c r="D3553" s="55">
        <f t="shared" si="225"/>
        <v>1999</v>
      </c>
      <c r="E3553" s="55">
        <f t="shared" si="226"/>
        <v>21105.709439999999</v>
      </c>
      <c r="F3553" s="55">
        <f t="shared" si="227"/>
        <v>22</v>
      </c>
      <c r="H3553" s="56"/>
      <c r="I3553" s="56"/>
      <c r="J3553" s="56"/>
      <c r="K3553" s="56"/>
      <c r="L3553" s="56"/>
      <c r="M3553" s="56"/>
    </row>
    <row r="3554" spans="1:13">
      <c r="A3554" s="59">
        <v>36364</v>
      </c>
      <c r="B3554" s="58">
        <v>10628.09</v>
      </c>
      <c r="C3554" s="55">
        <f t="shared" si="224"/>
        <v>7</v>
      </c>
      <c r="D3554" s="55">
        <f t="shared" si="225"/>
        <v>1999</v>
      </c>
      <c r="E3554" s="55">
        <f t="shared" si="226"/>
        <v>21080.816515000002</v>
      </c>
      <c r="F3554" s="55">
        <f t="shared" si="227"/>
        <v>23</v>
      </c>
      <c r="H3554" s="56"/>
      <c r="I3554" s="56"/>
      <c r="J3554" s="56"/>
      <c r="K3554" s="56"/>
      <c r="L3554" s="56"/>
      <c r="M3554" s="56"/>
    </row>
    <row r="3555" spans="1:13">
      <c r="A3555" s="59">
        <v>36365</v>
      </c>
      <c r="B3555" s="58">
        <v>10053.030000000001</v>
      </c>
      <c r="C3555" s="55">
        <f t="shared" si="224"/>
        <v>7</v>
      </c>
      <c r="D3555" s="55">
        <f t="shared" si="225"/>
        <v>1999</v>
      </c>
      <c r="E3555" s="55">
        <f t="shared" si="226"/>
        <v>19940.185005000003</v>
      </c>
      <c r="F3555" s="55">
        <f t="shared" si="227"/>
        <v>24</v>
      </c>
      <c r="H3555" s="56"/>
      <c r="I3555" s="56"/>
      <c r="J3555" s="56"/>
      <c r="K3555" s="56"/>
      <c r="L3555" s="56"/>
      <c r="M3555" s="56"/>
    </row>
    <row r="3556" spans="1:13">
      <c r="A3556" s="59">
        <v>36366</v>
      </c>
      <c r="B3556" s="58">
        <v>9612.67</v>
      </c>
      <c r="C3556" s="55">
        <f t="shared" si="224"/>
        <v>7</v>
      </c>
      <c r="D3556" s="55">
        <f t="shared" si="225"/>
        <v>1999</v>
      </c>
      <c r="E3556" s="55">
        <f t="shared" si="226"/>
        <v>19066.730944999999</v>
      </c>
      <c r="F3556" s="55">
        <f t="shared" si="227"/>
        <v>25</v>
      </c>
      <c r="H3556" s="56"/>
      <c r="I3556" s="56"/>
      <c r="J3556" s="56"/>
      <c r="K3556" s="56"/>
      <c r="L3556" s="56"/>
      <c r="M3556" s="56"/>
    </row>
    <row r="3557" spans="1:13">
      <c r="A3557" s="59">
        <v>36367</v>
      </c>
      <c r="B3557" s="58">
        <v>9413.2000000000007</v>
      </c>
      <c r="C3557" s="55">
        <f t="shared" si="224"/>
        <v>7</v>
      </c>
      <c r="D3557" s="55">
        <f t="shared" si="225"/>
        <v>1999</v>
      </c>
      <c r="E3557" s="55">
        <f t="shared" si="226"/>
        <v>18671.082200000001</v>
      </c>
      <c r="F3557" s="55">
        <f t="shared" si="227"/>
        <v>26</v>
      </c>
      <c r="H3557" s="56"/>
      <c r="I3557" s="56"/>
      <c r="J3557" s="56"/>
      <c r="K3557" s="56"/>
      <c r="L3557" s="56"/>
      <c r="M3557" s="56"/>
    </row>
    <row r="3558" spans="1:13">
      <c r="A3558" s="59">
        <v>36368</v>
      </c>
      <c r="B3558" s="58">
        <v>9022.73</v>
      </c>
      <c r="C3558" s="55">
        <f t="shared" si="224"/>
        <v>7</v>
      </c>
      <c r="D3558" s="55">
        <f t="shared" si="225"/>
        <v>1999</v>
      </c>
      <c r="E3558" s="55">
        <f t="shared" si="226"/>
        <v>17896.584954999998</v>
      </c>
      <c r="F3558" s="55">
        <f t="shared" si="227"/>
        <v>27</v>
      </c>
      <c r="H3558" s="56"/>
      <c r="I3558" s="56"/>
      <c r="J3558" s="56"/>
      <c r="K3558" s="56"/>
      <c r="L3558" s="56"/>
      <c r="M3558" s="56"/>
    </row>
    <row r="3559" spans="1:13">
      <c r="A3559" s="59">
        <v>36369</v>
      </c>
      <c r="B3559" s="58">
        <v>8767.08</v>
      </c>
      <c r="C3559" s="55">
        <f t="shared" si="224"/>
        <v>7</v>
      </c>
      <c r="D3559" s="55">
        <f t="shared" si="225"/>
        <v>1999</v>
      </c>
      <c r="E3559" s="55">
        <f t="shared" si="226"/>
        <v>17389.50318</v>
      </c>
      <c r="F3559" s="55">
        <f t="shared" si="227"/>
        <v>28</v>
      </c>
      <c r="H3559" s="56"/>
      <c r="I3559" s="56"/>
      <c r="J3559" s="56"/>
      <c r="K3559" s="56"/>
      <c r="L3559" s="56"/>
      <c r="M3559" s="56"/>
    </row>
    <row r="3560" spans="1:13">
      <c r="A3560" s="59">
        <v>36370</v>
      </c>
      <c r="B3560" s="58">
        <v>8514.5</v>
      </c>
      <c r="C3560" s="55">
        <f t="shared" si="224"/>
        <v>7</v>
      </c>
      <c r="D3560" s="55">
        <f t="shared" si="225"/>
        <v>1999</v>
      </c>
      <c r="E3560" s="55">
        <f t="shared" si="226"/>
        <v>16888.510750000001</v>
      </c>
      <c r="F3560" s="55">
        <f t="shared" si="227"/>
        <v>29</v>
      </c>
      <c r="H3560" s="56"/>
      <c r="I3560" s="56"/>
      <c r="J3560" s="56"/>
      <c r="K3560" s="56"/>
      <c r="L3560" s="56"/>
      <c r="M3560" s="56"/>
    </row>
    <row r="3561" spans="1:13">
      <c r="A3561" s="59">
        <v>36371</v>
      </c>
      <c r="B3561" s="58">
        <v>9382.58</v>
      </c>
      <c r="C3561" s="55">
        <f t="shared" si="224"/>
        <v>7</v>
      </c>
      <c r="D3561" s="55">
        <f t="shared" si="225"/>
        <v>1999</v>
      </c>
      <c r="E3561" s="55">
        <f t="shared" si="226"/>
        <v>18610.347430000002</v>
      </c>
      <c r="F3561" s="55">
        <f t="shared" si="227"/>
        <v>30</v>
      </c>
      <c r="H3561" s="56"/>
      <c r="I3561" s="56"/>
      <c r="J3561" s="56"/>
      <c r="K3561" s="56"/>
      <c r="L3561" s="56"/>
      <c r="M3561" s="56"/>
    </row>
    <row r="3562" spans="1:13">
      <c r="A3562" s="59">
        <v>36372</v>
      </c>
      <c r="B3562" s="58">
        <v>8515.2199999999993</v>
      </c>
      <c r="C3562" s="55">
        <f t="shared" si="224"/>
        <v>7</v>
      </c>
      <c r="D3562" s="55">
        <f t="shared" si="225"/>
        <v>1999</v>
      </c>
      <c r="E3562" s="55">
        <f t="shared" si="226"/>
        <v>16889.938869999998</v>
      </c>
      <c r="F3562" s="55">
        <f t="shared" si="227"/>
        <v>31</v>
      </c>
      <c r="H3562" s="56"/>
      <c r="I3562" s="56"/>
      <c r="J3562" s="56"/>
      <c r="K3562" s="56"/>
      <c r="L3562" s="56"/>
      <c r="M3562" s="56"/>
    </row>
    <row r="3563" spans="1:13">
      <c r="A3563" s="59">
        <v>36373</v>
      </c>
      <c r="B3563" s="58">
        <v>8333.9599999999991</v>
      </c>
      <c r="C3563" s="55">
        <f t="shared" si="224"/>
        <v>8</v>
      </c>
      <c r="D3563" s="55">
        <f t="shared" si="225"/>
        <v>1999</v>
      </c>
      <c r="E3563" s="55">
        <f t="shared" si="226"/>
        <v>16530.409659999998</v>
      </c>
      <c r="F3563" s="55">
        <f t="shared" si="227"/>
        <v>1</v>
      </c>
      <c r="H3563" s="56"/>
      <c r="I3563" s="56"/>
      <c r="J3563" s="56"/>
      <c r="K3563" s="56"/>
      <c r="L3563" s="56"/>
      <c r="M3563" s="56"/>
    </row>
    <row r="3564" spans="1:13">
      <c r="A3564" s="59">
        <v>36374</v>
      </c>
      <c r="B3564" s="58">
        <v>7849.44</v>
      </c>
      <c r="C3564" s="55">
        <f t="shared" si="224"/>
        <v>8</v>
      </c>
      <c r="D3564" s="55">
        <f t="shared" si="225"/>
        <v>1999</v>
      </c>
      <c r="E3564" s="55">
        <f t="shared" si="226"/>
        <v>15569.364239999999</v>
      </c>
      <c r="F3564" s="55">
        <f t="shared" si="227"/>
        <v>2</v>
      </c>
      <c r="H3564" s="56"/>
      <c r="I3564" s="56"/>
      <c r="J3564" s="56"/>
      <c r="K3564" s="56"/>
      <c r="L3564" s="56"/>
      <c r="M3564" s="56"/>
    </row>
    <row r="3565" spans="1:13">
      <c r="A3565" s="59">
        <v>36375</v>
      </c>
      <c r="B3565" s="58">
        <v>7999.95</v>
      </c>
      <c r="C3565" s="55">
        <f t="shared" si="224"/>
        <v>8</v>
      </c>
      <c r="D3565" s="55">
        <f t="shared" si="225"/>
        <v>1999</v>
      </c>
      <c r="E3565" s="55">
        <f t="shared" si="226"/>
        <v>15867.900825000001</v>
      </c>
      <c r="F3565" s="55">
        <f t="shared" si="227"/>
        <v>3</v>
      </c>
      <c r="H3565" s="56"/>
      <c r="I3565" s="56"/>
      <c r="J3565" s="56"/>
      <c r="K3565" s="56"/>
      <c r="L3565" s="56"/>
      <c r="M3565" s="56"/>
    </row>
    <row r="3566" spans="1:13">
      <c r="A3566" s="59">
        <v>36376</v>
      </c>
      <c r="B3566" s="58">
        <v>7936.63</v>
      </c>
      <c r="C3566" s="55">
        <f t="shared" si="224"/>
        <v>8</v>
      </c>
      <c r="D3566" s="55">
        <f t="shared" si="225"/>
        <v>1999</v>
      </c>
      <c r="E3566" s="55">
        <f t="shared" si="226"/>
        <v>15742.305605000001</v>
      </c>
      <c r="F3566" s="55">
        <f t="shared" si="227"/>
        <v>4</v>
      </c>
      <c r="H3566" s="56"/>
      <c r="I3566" s="56"/>
      <c r="J3566" s="56"/>
      <c r="K3566" s="56"/>
      <c r="L3566" s="56"/>
      <c r="M3566" s="56"/>
    </row>
    <row r="3567" spans="1:13">
      <c r="A3567" s="59">
        <v>36377</v>
      </c>
      <c r="B3567" s="58">
        <v>7642.21</v>
      </c>
      <c r="C3567" s="55">
        <f t="shared" si="224"/>
        <v>8</v>
      </c>
      <c r="D3567" s="55">
        <f t="shared" si="225"/>
        <v>1999</v>
      </c>
      <c r="E3567" s="55">
        <f t="shared" si="226"/>
        <v>15158.323535</v>
      </c>
      <c r="F3567" s="55">
        <f t="shared" si="227"/>
        <v>5</v>
      </c>
      <c r="H3567" s="56"/>
      <c r="I3567" s="56"/>
      <c r="J3567" s="56"/>
      <c r="K3567" s="56"/>
      <c r="L3567" s="56"/>
      <c r="M3567" s="56"/>
    </row>
    <row r="3568" spans="1:13">
      <c r="A3568" s="59">
        <v>36378</v>
      </c>
      <c r="B3568" s="58">
        <v>8108.26</v>
      </c>
      <c r="C3568" s="55">
        <f t="shared" si="224"/>
        <v>8</v>
      </c>
      <c r="D3568" s="55">
        <f t="shared" si="225"/>
        <v>1999</v>
      </c>
      <c r="E3568" s="55">
        <f t="shared" si="226"/>
        <v>16082.73371</v>
      </c>
      <c r="F3568" s="55">
        <f t="shared" si="227"/>
        <v>6</v>
      </c>
      <c r="H3568" s="56"/>
      <c r="I3568" s="56"/>
      <c r="J3568" s="56"/>
      <c r="K3568" s="56"/>
      <c r="L3568" s="56"/>
      <c r="M3568" s="56"/>
    </row>
    <row r="3569" spans="1:13">
      <c r="A3569" s="59">
        <v>36379</v>
      </c>
      <c r="B3569" s="58">
        <v>7306.52</v>
      </c>
      <c r="C3569" s="55">
        <f t="shared" si="224"/>
        <v>8</v>
      </c>
      <c r="D3569" s="55">
        <f t="shared" si="225"/>
        <v>1999</v>
      </c>
      <c r="E3569" s="55">
        <f t="shared" si="226"/>
        <v>14492.48242</v>
      </c>
      <c r="F3569" s="55">
        <f t="shared" si="227"/>
        <v>7</v>
      </c>
      <c r="H3569" s="56"/>
      <c r="I3569" s="56"/>
      <c r="J3569" s="56"/>
      <c r="K3569" s="56"/>
      <c r="L3569" s="56"/>
      <c r="M3569" s="56"/>
    </row>
    <row r="3570" spans="1:13">
      <c r="A3570" s="59">
        <v>36380</v>
      </c>
      <c r="B3570" s="58">
        <v>7310.3</v>
      </c>
      <c r="C3570" s="55">
        <f t="shared" si="224"/>
        <v>8</v>
      </c>
      <c r="D3570" s="55">
        <f t="shared" si="225"/>
        <v>1999</v>
      </c>
      <c r="E3570" s="55">
        <f t="shared" si="226"/>
        <v>14499.98005</v>
      </c>
      <c r="F3570" s="55">
        <f t="shared" si="227"/>
        <v>8</v>
      </c>
      <c r="H3570" s="56"/>
      <c r="I3570" s="56"/>
      <c r="J3570" s="56"/>
      <c r="K3570" s="56"/>
      <c r="L3570" s="56"/>
      <c r="M3570" s="56"/>
    </row>
    <row r="3571" spans="1:13">
      <c r="A3571" s="59">
        <v>36381</v>
      </c>
      <c r="B3571" s="58">
        <v>6878.03</v>
      </c>
      <c r="C3571" s="55">
        <f t="shared" si="224"/>
        <v>8</v>
      </c>
      <c r="D3571" s="55">
        <f t="shared" si="225"/>
        <v>1999</v>
      </c>
      <c r="E3571" s="55">
        <f t="shared" si="226"/>
        <v>13642.572505</v>
      </c>
      <c r="F3571" s="55">
        <f t="shared" si="227"/>
        <v>9</v>
      </c>
      <c r="H3571" s="56"/>
      <c r="I3571" s="56"/>
      <c r="J3571" s="56"/>
      <c r="K3571" s="56"/>
      <c r="L3571" s="56"/>
      <c r="M3571" s="56"/>
    </row>
    <row r="3572" spans="1:13">
      <c r="A3572" s="59">
        <v>36382</v>
      </c>
      <c r="B3572" s="58">
        <v>6616.08</v>
      </c>
      <c r="C3572" s="55">
        <f t="shared" si="224"/>
        <v>8</v>
      </c>
      <c r="D3572" s="55">
        <f t="shared" si="225"/>
        <v>1999</v>
      </c>
      <c r="E3572" s="55">
        <f t="shared" si="226"/>
        <v>13122.99468</v>
      </c>
      <c r="F3572" s="55">
        <f t="shared" si="227"/>
        <v>10</v>
      </c>
      <c r="H3572" s="56"/>
      <c r="I3572" s="56"/>
      <c r="J3572" s="56"/>
      <c r="K3572" s="56"/>
      <c r="L3572" s="56"/>
      <c r="M3572" s="56"/>
    </row>
    <row r="3573" spans="1:13">
      <c r="A3573" s="59">
        <v>36383</v>
      </c>
      <c r="B3573" s="58">
        <v>6847.33</v>
      </c>
      <c r="C3573" s="55">
        <f t="shared" si="224"/>
        <v>8</v>
      </c>
      <c r="D3573" s="55">
        <f t="shared" si="225"/>
        <v>1999</v>
      </c>
      <c r="E3573" s="55">
        <f t="shared" si="226"/>
        <v>13581.679055000001</v>
      </c>
      <c r="F3573" s="55">
        <f t="shared" si="227"/>
        <v>11</v>
      </c>
      <c r="H3573" s="56"/>
      <c r="I3573" s="56"/>
      <c r="J3573" s="56"/>
      <c r="K3573" s="56"/>
      <c r="L3573" s="56"/>
      <c r="M3573" s="56"/>
    </row>
    <row r="3574" spans="1:13">
      <c r="A3574" s="59">
        <v>36384</v>
      </c>
      <c r="B3574" s="58">
        <v>6973.68</v>
      </c>
      <c r="C3574" s="55">
        <f t="shared" si="224"/>
        <v>8</v>
      </c>
      <c r="D3574" s="55">
        <f t="shared" si="225"/>
        <v>1999</v>
      </c>
      <c r="E3574" s="55">
        <f t="shared" si="226"/>
        <v>13832.29428</v>
      </c>
      <c r="F3574" s="55">
        <f t="shared" si="227"/>
        <v>12</v>
      </c>
      <c r="H3574" s="56"/>
      <c r="I3574" s="56"/>
      <c r="J3574" s="56"/>
      <c r="K3574" s="56"/>
      <c r="L3574" s="56"/>
      <c r="M3574" s="56"/>
    </row>
    <row r="3575" spans="1:13">
      <c r="A3575" s="59">
        <v>36385</v>
      </c>
      <c r="B3575" s="58">
        <v>7020.43</v>
      </c>
      <c r="C3575" s="55">
        <f t="shared" si="224"/>
        <v>8</v>
      </c>
      <c r="D3575" s="55">
        <f t="shared" si="225"/>
        <v>1999</v>
      </c>
      <c r="E3575" s="55">
        <f t="shared" si="226"/>
        <v>13925.022905000002</v>
      </c>
      <c r="F3575" s="55">
        <f t="shared" si="227"/>
        <v>13</v>
      </c>
      <c r="H3575" s="56"/>
      <c r="I3575" s="56"/>
      <c r="J3575" s="56"/>
      <c r="K3575" s="56"/>
      <c r="L3575" s="56"/>
      <c r="M3575" s="56"/>
    </row>
    <row r="3576" spans="1:13">
      <c r="A3576" s="59">
        <v>36386</v>
      </c>
      <c r="B3576" s="58">
        <v>6440.75</v>
      </c>
      <c r="C3576" s="55">
        <f t="shared" si="224"/>
        <v>8</v>
      </c>
      <c r="D3576" s="55">
        <f t="shared" si="225"/>
        <v>1999</v>
      </c>
      <c r="E3576" s="55">
        <f t="shared" si="226"/>
        <v>12775.227625</v>
      </c>
      <c r="F3576" s="55">
        <f t="shared" si="227"/>
        <v>14</v>
      </c>
      <c r="H3576" s="56"/>
      <c r="I3576" s="56"/>
      <c r="J3576" s="56"/>
      <c r="K3576" s="56"/>
      <c r="L3576" s="56"/>
      <c r="M3576" s="56"/>
    </row>
    <row r="3577" spans="1:13">
      <c r="A3577" s="59">
        <v>36387</v>
      </c>
      <c r="B3577" s="58">
        <v>6284.32</v>
      </c>
      <c r="C3577" s="55">
        <f t="shared" si="224"/>
        <v>8</v>
      </c>
      <c r="D3577" s="55">
        <f t="shared" si="225"/>
        <v>1999</v>
      </c>
      <c r="E3577" s="55">
        <f t="shared" si="226"/>
        <v>12464.94872</v>
      </c>
      <c r="F3577" s="55">
        <f t="shared" si="227"/>
        <v>15</v>
      </c>
      <c r="H3577" s="56"/>
      <c r="I3577" s="56"/>
      <c r="J3577" s="56"/>
      <c r="K3577" s="56"/>
      <c r="L3577" s="56"/>
      <c r="M3577" s="56"/>
    </row>
    <row r="3578" spans="1:13">
      <c r="A3578" s="59">
        <v>36388</v>
      </c>
      <c r="B3578" s="58">
        <v>5627.13</v>
      </c>
      <c r="C3578" s="55">
        <f t="shared" si="224"/>
        <v>8</v>
      </c>
      <c r="D3578" s="55">
        <f t="shared" si="225"/>
        <v>1999</v>
      </c>
      <c r="E3578" s="55">
        <f t="shared" si="226"/>
        <v>11161.412355</v>
      </c>
      <c r="F3578" s="55">
        <f t="shared" si="227"/>
        <v>16</v>
      </c>
      <c r="H3578" s="56"/>
      <c r="I3578" s="56"/>
      <c r="J3578" s="56"/>
      <c r="K3578" s="56"/>
      <c r="L3578" s="56"/>
      <c r="M3578" s="56"/>
    </row>
    <row r="3579" spans="1:13">
      <c r="A3579" s="59">
        <v>36389</v>
      </c>
      <c r="B3579" s="58">
        <v>6074.01</v>
      </c>
      <c r="C3579" s="55">
        <f t="shared" si="224"/>
        <v>8</v>
      </c>
      <c r="D3579" s="55">
        <f t="shared" si="225"/>
        <v>1999</v>
      </c>
      <c r="E3579" s="55">
        <f t="shared" si="226"/>
        <v>12047.798835000001</v>
      </c>
      <c r="F3579" s="55">
        <f t="shared" si="227"/>
        <v>17</v>
      </c>
      <c r="H3579" s="56"/>
      <c r="I3579" s="56"/>
      <c r="J3579" s="56"/>
      <c r="K3579" s="56"/>
      <c r="L3579" s="56"/>
      <c r="M3579" s="56"/>
    </row>
    <row r="3580" spans="1:13">
      <c r="A3580" s="59">
        <v>36390</v>
      </c>
      <c r="B3580" s="58">
        <v>5835.89</v>
      </c>
      <c r="C3580" s="55">
        <f t="shared" si="224"/>
        <v>8</v>
      </c>
      <c r="D3580" s="55">
        <f t="shared" si="225"/>
        <v>1999</v>
      </c>
      <c r="E3580" s="55">
        <f t="shared" si="226"/>
        <v>11575.487815</v>
      </c>
      <c r="F3580" s="55">
        <f t="shared" si="227"/>
        <v>18</v>
      </c>
      <c r="H3580" s="56"/>
      <c r="I3580" s="56"/>
      <c r="J3580" s="56"/>
      <c r="K3580" s="56"/>
      <c r="L3580" s="56"/>
      <c r="M3580" s="56"/>
    </row>
    <row r="3581" spans="1:13">
      <c r="A3581" s="59">
        <v>36391</v>
      </c>
      <c r="B3581" s="58">
        <v>5919.83</v>
      </c>
      <c r="C3581" s="55">
        <f t="shared" si="224"/>
        <v>8</v>
      </c>
      <c r="D3581" s="55">
        <f t="shared" si="225"/>
        <v>1999</v>
      </c>
      <c r="E3581" s="55">
        <f t="shared" si="226"/>
        <v>11741.982805</v>
      </c>
      <c r="F3581" s="55">
        <f t="shared" si="227"/>
        <v>19</v>
      </c>
      <c r="H3581" s="56"/>
      <c r="I3581" s="56"/>
      <c r="J3581" s="56"/>
      <c r="K3581" s="56"/>
      <c r="L3581" s="56"/>
      <c r="M3581" s="56"/>
    </row>
    <row r="3582" spans="1:13">
      <c r="A3582" s="59">
        <v>36392</v>
      </c>
      <c r="B3582" s="58">
        <v>5463.43</v>
      </c>
      <c r="C3582" s="55">
        <f t="shared" si="224"/>
        <v>8</v>
      </c>
      <c r="D3582" s="55">
        <f t="shared" si="225"/>
        <v>1999</v>
      </c>
      <c r="E3582" s="55">
        <f t="shared" si="226"/>
        <v>10836.713405</v>
      </c>
      <c r="F3582" s="55">
        <f t="shared" si="227"/>
        <v>20</v>
      </c>
      <c r="H3582" s="56"/>
      <c r="I3582" s="56"/>
      <c r="J3582" s="56"/>
      <c r="K3582" s="56"/>
      <c r="L3582" s="56"/>
      <c r="M3582" s="56"/>
    </row>
    <row r="3583" spans="1:13">
      <c r="A3583" s="59">
        <v>36393</v>
      </c>
      <c r="B3583" s="58">
        <v>5554.12</v>
      </c>
      <c r="C3583" s="55">
        <f t="shared" si="224"/>
        <v>8</v>
      </c>
      <c r="D3583" s="55">
        <f t="shared" si="225"/>
        <v>1999</v>
      </c>
      <c r="E3583" s="55">
        <f t="shared" si="226"/>
        <v>11016.597019999999</v>
      </c>
      <c r="F3583" s="55">
        <f t="shared" si="227"/>
        <v>21</v>
      </c>
      <c r="H3583" s="56"/>
      <c r="I3583" s="56"/>
      <c r="J3583" s="56"/>
      <c r="K3583" s="56"/>
      <c r="L3583" s="56"/>
      <c r="M3583" s="56"/>
    </row>
    <row r="3584" spans="1:13">
      <c r="A3584" s="59">
        <v>36394</v>
      </c>
      <c r="B3584" s="58">
        <v>5657.25</v>
      </c>
      <c r="C3584" s="55">
        <f t="shared" si="224"/>
        <v>8</v>
      </c>
      <c r="D3584" s="55">
        <f t="shared" si="225"/>
        <v>1999</v>
      </c>
      <c r="E3584" s="55">
        <f t="shared" si="226"/>
        <v>11221.155375</v>
      </c>
      <c r="F3584" s="55">
        <f t="shared" si="227"/>
        <v>22</v>
      </c>
      <c r="H3584" s="56"/>
      <c r="I3584" s="56"/>
      <c r="J3584" s="56"/>
      <c r="K3584" s="56"/>
      <c r="L3584" s="56"/>
      <c r="M3584" s="56"/>
    </row>
    <row r="3585" spans="1:13">
      <c r="A3585" s="59">
        <v>36395</v>
      </c>
      <c r="B3585" s="58">
        <v>5909.19</v>
      </c>
      <c r="C3585" s="55">
        <f t="shared" si="224"/>
        <v>8</v>
      </c>
      <c r="D3585" s="55">
        <f t="shared" si="225"/>
        <v>1999</v>
      </c>
      <c r="E3585" s="55">
        <f t="shared" si="226"/>
        <v>11720.878364999999</v>
      </c>
      <c r="F3585" s="55">
        <f t="shared" si="227"/>
        <v>23</v>
      </c>
      <c r="H3585" s="56"/>
      <c r="I3585" s="56"/>
      <c r="J3585" s="56"/>
      <c r="K3585" s="56"/>
      <c r="L3585" s="56"/>
      <c r="M3585" s="56"/>
    </row>
    <row r="3586" spans="1:13">
      <c r="A3586" s="59">
        <v>36396</v>
      </c>
      <c r="B3586" s="58">
        <v>5047.6499999999996</v>
      </c>
      <c r="C3586" s="55">
        <f t="shared" si="224"/>
        <v>8</v>
      </c>
      <c r="D3586" s="55">
        <f t="shared" si="225"/>
        <v>1999</v>
      </c>
      <c r="E3586" s="55">
        <f t="shared" si="226"/>
        <v>10012.013774999999</v>
      </c>
      <c r="F3586" s="55">
        <f t="shared" si="227"/>
        <v>24</v>
      </c>
      <c r="H3586" s="56"/>
      <c r="I3586" s="56"/>
      <c r="J3586" s="56"/>
      <c r="K3586" s="56"/>
      <c r="L3586" s="56"/>
      <c r="M3586" s="56"/>
    </row>
    <row r="3587" spans="1:13">
      <c r="A3587" s="59">
        <v>36397</v>
      </c>
      <c r="B3587" s="58">
        <v>5379.89</v>
      </c>
      <c r="C3587" s="55">
        <f t="shared" si="224"/>
        <v>8</v>
      </c>
      <c r="D3587" s="55">
        <f t="shared" si="225"/>
        <v>1999</v>
      </c>
      <c r="E3587" s="55">
        <f t="shared" si="226"/>
        <v>10671.011815000002</v>
      </c>
      <c r="F3587" s="55">
        <f t="shared" si="227"/>
        <v>25</v>
      </c>
      <c r="H3587" s="56"/>
      <c r="I3587" s="56"/>
      <c r="J3587" s="56"/>
      <c r="K3587" s="56"/>
      <c r="L3587" s="56"/>
      <c r="M3587" s="56"/>
    </row>
    <row r="3588" spans="1:13">
      <c r="A3588" s="59">
        <v>36398</v>
      </c>
      <c r="B3588" s="58">
        <v>5088.6099999999997</v>
      </c>
      <c r="C3588" s="55">
        <f t="shared" ref="C3588:C3651" si="228">MONTH(A3588)</f>
        <v>8</v>
      </c>
      <c r="D3588" s="55">
        <f t="shared" ref="D3588:D3651" si="229">IF(C3588&gt;9,YEAR(A3588)+1,YEAR(A3588))</f>
        <v>1999</v>
      </c>
      <c r="E3588" s="55">
        <f t="shared" ref="E3588:E3651" si="230">B3588*1.9835</f>
        <v>10093.257935</v>
      </c>
      <c r="F3588" s="55">
        <f t="shared" ref="F3588:F3651" si="231">DAY(A3588)</f>
        <v>26</v>
      </c>
      <c r="H3588" s="56"/>
      <c r="I3588" s="56"/>
      <c r="J3588" s="56"/>
      <c r="K3588" s="56"/>
      <c r="L3588" s="56"/>
      <c r="M3588" s="56"/>
    </row>
    <row r="3589" spans="1:13">
      <c r="A3589" s="59">
        <v>36399</v>
      </c>
      <c r="B3589" s="58">
        <v>5250.84</v>
      </c>
      <c r="C3589" s="55">
        <f t="shared" si="228"/>
        <v>8</v>
      </c>
      <c r="D3589" s="55">
        <f t="shared" si="229"/>
        <v>1999</v>
      </c>
      <c r="E3589" s="55">
        <f t="shared" si="230"/>
        <v>10415.041140000001</v>
      </c>
      <c r="F3589" s="55">
        <f t="shared" si="231"/>
        <v>27</v>
      </c>
      <c r="H3589" s="56"/>
      <c r="I3589" s="56"/>
      <c r="J3589" s="56"/>
      <c r="K3589" s="56"/>
      <c r="L3589" s="56"/>
      <c r="M3589" s="56"/>
    </row>
    <row r="3590" spans="1:13">
      <c r="A3590" s="59">
        <v>36400</v>
      </c>
      <c r="B3590" s="58">
        <v>5190.78</v>
      </c>
      <c r="C3590" s="55">
        <f t="shared" si="228"/>
        <v>8</v>
      </c>
      <c r="D3590" s="55">
        <f t="shared" si="229"/>
        <v>1999</v>
      </c>
      <c r="E3590" s="55">
        <f t="shared" si="230"/>
        <v>10295.912130000001</v>
      </c>
      <c r="F3590" s="55">
        <f t="shared" si="231"/>
        <v>28</v>
      </c>
      <c r="H3590" s="56"/>
      <c r="I3590" s="56"/>
      <c r="J3590" s="56"/>
      <c r="K3590" s="56"/>
      <c r="L3590" s="56"/>
      <c r="M3590" s="56"/>
    </row>
    <row r="3591" spans="1:13">
      <c r="A3591" s="59">
        <v>36401</v>
      </c>
      <c r="B3591" s="58">
        <v>5546.47</v>
      </c>
      <c r="C3591" s="55">
        <f t="shared" si="228"/>
        <v>8</v>
      </c>
      <c r="D3591" s="55">
        <f t="shared" si="229"/>
        <v>1999</v>
      </c>
      <c r="E3591" s="55">
        <f t="shared" si="230"/>
        <v>11001.423245</v>
      </c>
      <c r="F3591" s="55">
        <f t="shared" si="231"/>
        <v>29</v>
      </c>
      <c r="H3591" s="56"/>
      <c r="I3591" s="56"/>
      <c r="J3591" s="56"/>
      <c r="K3591" s="56"/>
      <c r="L3591" s="56"/>
      <c r="M3591" s="56"/>
    </row>
    <row r="3592" spans="1:13">
      <c r="A3592" s="59">
        <v>36402</v>
      </c>
      <c r="B3592" s="58">
        <v>5303.18</v>
      </c>
      <c r="C3592" s="55">
        <f t="shared" si="228"/>
        <v>8</v>
      </c>
      <c r="D3592" s="55">
        <f t="shared" si="229"/>
        <v>1999</v>
      </c>
      <c r="E3592" s="55">
        <f t="shared" si="230"/>
        <v>10518.857530000001</v>
      </c>
      <c r="F3592" s="55">
        <f t="shared" si="231"/>
        <v>30</v>
      </c>
      <c r="H3592" s="56"/>
      <c r="I3592" s="56"/>
      <c r="J3592" s="56"/>
      <c r="K3592" s="56"/>
      <c r="L3592" s="56"/>
      <c r="M3592" s="56"/>
    </row>
    <row r="3593" spans="1:13">
      <c r="A3593" s="59">
        <v>36403</v>
      </c>
      <c r="B3593" s="58">
        <v>5374.28</v>
      </c>
      <c r="C3593" s="55">
        <f t="shared" si="228"/>
        <v>8</v>
      </c>
      <c r="D3593" s="55">
        <f t="shared" si="229"/>
        <v>1999</v>
      </c>
      <c r="E3593" s="55">
        <f t="shared" si="230"/>
        <v>10659.88438</v>
      </c>
      <c r="F3593" s="55">
        <f t="shared" si="231"/>
        <v>31</v>
      </c>
      <c r="H3593" s="56"/>
      <c r="I3593" s="56"/>
      <c r="J3593" s="56"/>
      <c r="K3593" s="56"/>
      <c r="L3593" s="56"/>
      <c r="M3593" s="56"/>
    </row>
    <row r="3594" spans="1:13">
      <c r="A3594" s="59">
        <v>36404</v>
      </c>
      <c r="B3594" s="58">
        <v>6075.13</v>
      </c>
      <c r="C3594" s="55">
        <f t="shared" si="228"/>
        <v>9</v>
      </c>
      <c r="D3594" s="55">
        <f t="shared" si="229"/>
        <v>1999</v>
      </c>
      <c r="E3594" s="55">
        <f t="shared" si="230"/>
        <v>12050.020355000001</v>
      </c>
      <c r="F3594" s="55">
        <f t="shared" si="231"/>
        <v>1</v>
      </c>
      <c r="H3594" s="56"/>
      <c r="I3594" s="56"/>
      <c r="J3594" s="56"/>
      <c r="K3594" s="56"/>
      <c r="L3594" s="56"/>
      <c r="M3594" s="56"/>
    </row>
    <row r="3595" spans="1:13">
      <c r="A3595" s="59">
        <v>36405</v>
      </c>
      <c r="B3595" s="58">
        <v>6028.9</v>
      </c>
      <c r="C3595" s="55">
        <f t="shared" si="228"/>
        <v>9</v>
      </c>
      <c r="D3595" s="55">
        <f t="shared" si="229"/>
        <v>1999</v>
      </c>
      <c r="E3595" s="55">
        <f t="shared" si="230"/>
        <v>11958.32315</v>
      </c>
      <c r="F3595" s="55">
        <f t="shared" si="231"/>
        <v>2</v>
      </c>
      <c r="H3595" s="56"/>
      <c r="I3595" s="56"/>
      <c r="J3595" s="56"/>
      <c r="K3595" s="56"/>
      <c r="L3595" s="56"/>
      <c r="M3595" s="56"/>
    </row>
    <row r="3596" spans="1:13">
      <c r="A3596" s="59">
        <v>36406</v>
      </c>
      <c r="B3596" s="58">
        <v>7155.93</v>
      </c>
      <c r="C3596" s="55">
        <f t="shared" si="228"/>
        <v>9</v>
      </c>
      <c r="D3596" s="55">
        <f t="shared" si="229"/>
        <v>1999</v>
      </c>
      <c r="E3596" s="55">
        <f t="shared" si="230"/>
        <v>14193.787155</v>
      </c>
      <c r="F3596" s="55">
        <f t="shared" si="231"/>
        <v>3</v>
      </c>
      <c r="H3596" s="56"/>
      <c r="I3596" s="56"/>
      <c r="J3596" s="56"/>
      <c r="K3596" s="56"/>
      <c r="L3596" s="56"/>
      <c r="M3596" s="56"/>
    </row>
    <row r="3597" spans="1:13">
      <c r="A3597" s="59">
        <v>36407</v>
      </c>
      <c r="B3597" s="58">
        <v>7008.19</v>
      </c>
      <c r="C3597" s="55">
        <f t="shared" si="228"/>
        <v>9</v>
      </c>
      <c r="D3597" s="55">
        <f t="shared" si="229"/>
        <v>1999</v>
      </c>
      <c r="E3597" s="55">
        <f t="shared" si="230"/>
        <v>13900.744864999999</v>
      </c>
      <c r="F3597" s="55">
        <f t="shared" si="231"/>
        <v>4</v>
      </c>
      <c r="H3597" s="56"/>
      <c r="I3597" s="56"/>
      <c r="J3597" s="56"/>
      <c r="K3597" s="56"/>
      <c r="L3597" s="56"/>
      <c r="M3597" s="56"/>
    </row>
    <row r="3598" spans="1:13">
      <c r="A3598" s="59">
        <v>36408</v>
      </c>
      <c r="B3598" s="58">
        <v>6295.91</v>
      </c>
      <c r="C3598" s="55">
        <f t="shared" si="228"/>
        <v>9</v>
      </c>
      <c r="D3598" s="55">
        <f t="shared" si="229"/>
        <v>1999</v>
      </c>
      <c r="E3598" s="55">
        <f t="shared" si="230"/>
        <v>12487.937485</v>
      </c>
      <c r="F3598" s="55">
        <f t="shared" si="231"/>
        <v>5</v>
      </c>
      <c r="H3598" s="56"/>
      <c r="I3598" s="56"/>
      <c r="J3598" s="56"/>
      <c r="K3598" s="56"/>
      <c r="L3598" s="56"/>
      <c r="M3598" s="56"/>
    </row>
    <row r="3599" spans="1:13">
      <c r="A3599" s="59">
        <v>36409</v>
      </c>
      <c r="B3599" s="58">
        <v>5676</v>
      </c>
      <c r="C3599" s="55">
        <f t="shared" si="228"/>
        <v>9</v>
      </c>
      <c r="D3599" s="55">
        <f t="shared" si="229"/>
        <v>1999</v>
      </c>
      <c r="E3599" s="55">
        <f t="shared" si="230"/>
        <v>11258.346</v>
      </c>
      <c r="F3599" s="55">
        <f t="shared" si="231"/>
        <v>6</v>
      </c>
      <c r="H3599" s="56"/>
      <c r="I3599" s="56"/>
      <c r="J3599" s="56"/>
      <c r="K3599" s="56"/>
      <c r="L3599" s="56"/>
      <c r="M3599" s="56"/>
    </row>
    <row r="3600" spans="1:13">
      <c r="A3600" s="59">
        <v>36410</v>
      </c>
      <c r="B3600" s="58">
        <v>5721.93</v>
      </c>
      <c r="C3600" s="55">
        <f t="shared" si="228"/>
        <v>9</v>
      </c>
      <c r="D3600" s="55">
        <f t="shared" si="229"/>
        <v>1999</v>
      </c>
      <c r="E3600" s="55">
        <f t="shared" si="230"/>
        <v>11349.448155</v>
      </c>
      <c r="F3600" s="55">
        <f t="shared" si="231"/>
        <v>7</v>
      </c>
      <c r="H3600" s="56"/>
      <c r="I3600" s="56"/>
      <c r="J3600" s="56"/>
      <c r="K3600" s="56"/>
      <c r="L3600" s="56"/>
      <c r="M3600" s="56"/>
    </row>
    <row r="3601" spans="1:13">
      <c r="A3601" s="59">
        <v>36411</v>
      </c>
      <c r="B3601" s="58">
        <v>4583.8900000000003</v>
      </c>
      <c r="C3601" s="55">
        <f t="shared" si="228"/>
        <v>9</v>
      </c>
      <c r="D3601" s="55">
        <f t="shared" si="229"/>
        <v>1999</v>
      </c>
      <c r="E3601" s="55">
        <f t="shared" si="230"/>
        <v>9092.1458150000017</v>
      </c>
      <c r="F3601" s="55">
        <f t="shared" si="231"/>
        <v>8</v>
      </c>
      <c r="H3601" s="56"/>
      <c r="I3601" s="56"/>
      <c r="J3601" s="56"/>
      <c r="K3601" s="56"/>
      <c r="L3601" s="56"/>
      <c r="M3601" s="56"/>
    </row>
    <row r="3602" spans="1:13">
      <c r="A3602" s="59">
        <v>36412</v>
      </c>
      <c r="B3602" s="58">
        <v>5315.91</v>
      </c>
      <c r="C3602" s="55">
        <f t="shared" si="228"/>
        <v>9</v>
      </c>
      <c r="D3602" s="55">
        <f t="shared" si="229"/>
        <v>1999</v>
      </c>
      <c r="E3602" s="55">
        <f t="shared" si="230"/>
        <v>10544.107485</v>
      </c>
      <c r="F3602" s="55">
        <f t="shared" si="231"/>
        <v>9</v>
      </c>
      <c r="H3602" s="56"/>
      <c r="I3602" s="56"/>
      <c r="J3602" s="56"/>
      <c r="K3602" s="56"/>
      <c r="L3602" s="56"/>
      <c r="M3602" s="56"/>
    </row>
    <row r="3603" spans="1:13">
      <c r="A3603" s="59">
        <v>36413</v>
      </c>
      <c r="B3603" s="58">
        <v>5166.47</v>
      </c>
      <c r="C3603" s="55">
        <f t="shared" si="228"/>
        <v>9</v>
      </c>
      <c r="D3603" s="55">
        <f t="shared" si="229"/>
        <v>1999</v>
      </c>
      <c r="E3603" s="55">
        <f t="shared" si="230"/>
        <v>10247.693245</v>
      </c>
      <c r="F3603" s="55">
        <f t="shared" si="231"/>
        <v>10</v>
      </c>
      <c r="H3603" s="56"/>
      <c r="I3603" s="56"/>
      <c r="J3603" s="56"/>
      <c r="K3603" s="56"/>
      <c r="L3603" s="56"/>
      <c r="M3603" s="56"/>
    </row>
    <row r="3604" spans="1:13">
      <c r="A3604" s="59">
        <v>36414</v>
      </c>
      <c r="B3604" s="58">
        <v>5004.1899999999996</v>
      </c>
      <c r="C3604" s="55">
        <f t="shared" si="228"/>
        <v>9</v>
      </c>
      <c r="D3604" s="55">
        <f t="shared" si="229"/>
        <v>1999</v>
      </c>
      <c r="E3604" s="55">
        <f t="shared" si="230"/>
        <v>9925.8108649999995</v>
      </c>
      <c r="F3604" s="55">
        <f t="shared" si="231"/>
        <v>11</v>
      </c>
      <c r="H3604" s="56"/>
      <c r="I3604" s="56"/>
      <c r="J3604" s="56"/>
      <c r="K3604" s="56"/>
      <c r="L3604" s="56"/>
      <c r="M3604" s="56"/>
    </row>
    <row r="3605" spans="1:13">
      <c r="A3605" s="59">
        <v>36415</v>
      </c>
      <c r="B3605" s="58">
        <v>4677.63</v>
      </c>
      <c r="C3605" s="55">
        <f t="shared" si="228"/>
        <v>9</v>
      </c>
      <c r="D3605" s="55">
        <f t="shared" si="229"/>
        <v>1999</v>
      </c>
      <c r="E3605" s="55">
        <f t="shared" si="230"/>
        <v>9278.0791050000007</v>
      </c>
      <c r="F3605" s="55">
        <f t="shared" si="231"/>
        <v>12</v>
      </c>
      <c r="H3605" s="56"/>
      <c r="I3605" s="56"/>
      <c r="J3605" s="56"/>
      <c r="K3605" s="56"/>
      <c r="L3605" s="56"/>
      <c r="M3605" s="56"/>
    </row>
    <row r="3606" spans="1:13">
      <c r="A3606" s="59">
        <v>36416</v>
      </c>
      <c r="B3606" s="58">
        <v>4759.91</v>
      </c>
      <c r="C3606" s="55">
        <f t="shared" si="228"/>
        <v>9</v>
      </c>
      <c r="D3606" s="55">
        <f t="shared" si="229"/>
        <v>1999</v>
      </c>
      <c r="E3606" s="55">
        <f t="shared" si="230"/>
        <v>9441.2814849999995</v>
      </c>
      <c r="F3606" s="55">
        <f t="shared" si="231"/>
        <v>13</v>
      </c>
      <c r="H3606" s="56"/>
      <c r="I3606" s="56"/>
      <c r="J3606" s="56"/>
      <c r="K3606" s="56"/>
      <c r="L3606" s="56"/>
      <c r="M3606" s="56"/>
    </row>
    <row r="3607" spans="1:13">
      <c r="A3607" s="59">
        <v>36417</v>
      </c>
      <c r="B3607" s="58">
        <v>4856.7700000000004</v>
      </c>
      <c r="C3607" s="55">
        <f t="shared" si="228"/>
        <v>9</v>
      </c>
      <c r="D3607" s="55">
        <f t="shared" si="229"/>
        <v>1999</v>
      </c>
      <c r="E3607" s="55">
        <f t="shared" si="230"/>
        <v>9633.4032950000019</v>
      </c>
      <c r="F3607" s="55">
        <f t="shared" si="231"/>
        <v>14</v>
      </c>
      <c r="H3607" s="56"/>
      <c r="I3607" s="56"/>
      <c r="J3607" s="56"/>
      <c r="K3607" s="56"/>
      <c r="L3607" s="56"/>
      <c r="M3607" s="56"/>
    </row>
    <row r="3608" spans="1:13">
      <c r="A3608" s="59">
        <v>36418</v>
      </c>
      <c r="B3608" s="58">
        <v>4828.37</v>
      </c>
      <c r="C3608" s="55">
        <f t="shared" si="228"/>
        <v>9</v>
      </c>
      <c r="D3608" s="55">
        <f t="shared" si="229"/>
        <v>1999</v>
      </c>
      <c r="E3608" s="55">
        <f t="shared" si="230"/>
        <v>9577.0718949999991</v>
      </c>
      <c r="F3608" s="55">
        <f t="shared" si="231"/>
        <v>15</v>
      </c>
      <c r="H3608" s="56"/>
      <c r="I3608" s="56"/>
      <c r="J3608" s="56"/>
      <c r="K3608" s="56"/>
      <c r="L3608" s="56"/>
      <c r="M3608" s="56"/>
    </row>
    <row r="3609" spans="1:13">
      <c r="A3609" s="59">
        <v>36419</v>
      </c>
      <c r="B3609" s="58">
        <v>4911.2299999999996</v>
      </c>
      <c r="C3609" s="55">
        <f t="shared" si="228"/>
        <v>9</v>
      </c>
      <c r="D3609" s="55">
        <f t="shared" si="229"/>
        <v>1999</v>
      </c>
      <c r="E3609" s="55">
        <f t="shared" si="230"/>
        <v>9741.4247049999994</v>
      </c>
      <c r="F3609" s="55">
        <f t="shared" si="231"/>
        <v>16</v>
      </c>
      <c r="H3609" s="56"/>
      <c r="I3609" s="56"/>
      <c r="J3609" s="56"/>
      <c r="K3609" s="56"/>
      <c r="L3609" s="56"/>
      <c r="M3609" s="56"/>
    </row>
    <row r="3610" spans="1:13">
      <c r="A3610" s="59">
        <v>36420</v>
      </c>
      <c r="B3610" s="58">
        <v>4587.32</v>
      </c>
      <c r="C3610" s="55">
        <f t="shared" si="228"/>
        <v>9</v>
      </c>
      <c r="D3610" s="55">
        <f t="shared" si="229"/>
        <v>1999</v>
      </c>
      <c r="E3610" s="55">
        <f t="shared" si="230"/>
        <v>9098.9492200000004</v>
      </c>
      <c r="F3610" s="55">
        <f t="shared" si="231"/>
        <v>17</v>
      </c>
      <c r="H3610" s="56"/>
      <c r="I3610" s="56"/>
      <c r="J3610" s="56"/>
      <c r="K3610" s="56"/>
      <c r="L3610" s="56"/>
      <c r="M3610" s="56"/>
    </row>
    <row r="3611" spans="1:13">
      <c r="A3611" s="59">
        <v>36421</v>
      </c>
      <c r="B3611" s="58">
        <v>4568.22</v>
      </c>
      <c r="C3611" s="55">
        <f t="shared" si="228"/>
        <v>9</v>
      </c>
      <c r="D3611" s="55">
        <f t="shared" si="229"/>
        <v>1999</v>
      </c>
      <c r="E3611" s="55">
        <f t="shared" si="230"/>
        <v>9061.0643700000001</v>
      </c>
      <c r="F3611" s="55">
        <f t="shared" si="231"/>
        <v>18</v>
      </c>
      <c r="H3611" s="56"/>
      <c r="I3611" s="56"/>
      <c r="J3611" s="56"/>
      <c r="K3611" s="56"/>
      <c r="L3611" s="56"/>
      <c r="M3611" s="56"/>
    </row>
    <row r="3612" spans="1:13">
      <c r="A3612" s="59">
        <v>36422</v>
      </c>
      <c r="B3612" s="58">
        <v>5043.93</v>
      </c>
      <c r="C3612" s="55">
        <f t="shared" si="228"/>
        <v>9</v>
      </c>
      <c r="D3612" s="55">
        <f t="shared" si="229"/>
        <v>1999</v>
      </c>
      <c r="E3612" s="55">
        <f t="shared" si="230"/>
        <v>10004.635155</v>
      </c>
      <c r="F3612" s="55">
        <f t="shared" si="231"/>
        <v>19</v>
      </c>
      <c r="H3612" s="56"/>
      <c r="I3612" s="56"/>
      <c r="J3612" s="56"/>
      <c r="K3612" s="56"/>
      <c r="L3612" s="56"/>
      <c r="M3612" s="56"/>
    </row>
    <row r="3613" spans="1:13">
      <c r="A3613" s="59">
        <v>36423</v>
      </c>
      <c r="B3613" s="58">
        <v>5244.11</v>
      </c>
      <c r="C3613" s="55">
        <f t="shared" si="228"/>
        <v>9</v>
      </c>
      <c r="D3613" s="55">
        <f t="shared" si="229"/>
        <v>1999</v>
      </c>
      <c r="E3613" s="55">
        <f t="shared" si="230"/>
        <v>10401.692185</v>
      </c>
      <c r="F3613" s="55">
        <f t="shared" si="231"/>
        <v>20</v>
      </c>
      <c r="H3613" s="56"/>
      <c r="I3613" s="56"/>
      <c r="J3613" s="56"/>
      <c r="K3613" s="56"/>
      <c r="L3613" s="56"/>
      <c r="M3613" s="56"/>
    </row>
    <row r="3614" spans="1:13">
      <c r="A3614" s="59">
        <v>36424</v>
      </c>
      <c r="B3614" s="58">
        <v>4692.59</v>
      </c>
      <c r="C3614" s="55">
        <f t="shared" si="228"/>
        <v>9</v>
      </c>
      <c r="D3614" s="55">
        <f t="shared" si="229"/>
        <v>1999</v>
      </c>
      <c r="E3614" s="55">
        <f t="shared" si="230"/>
        <v>9307.752265000001</v>
      </c>
      <c r="F3614" s="55">
        <f t="shared" si="231"/>
        <v>21</v>
      </c>
      <c r="H3614" s="56"/>
      <c r="I3614" s="56"/>
      <c r="J3614" s="56"/>
      <c r="K3614" s="56"/>
      <c r="L3614" s="56"/>
      <c r="M3614" s="56"/>
    </row>
    <row r="3615" spans="1:13">
      <c r="A3615" s="59">
        <v>36425</v>
      </c>
      <c r="B3615" s="58">
        <v>4853.96</v>
      </c>
      <c r="C3615" s="55">
        <f t="shared" si="228"/>
        <v>9</v>
      </c>
      <c r="D3615" s="55">
        <f t="shared" si="229"/>
        <v>1999</v>
      </c>
      <c r="E3615" s="55">
        <f t="shared" si="230"/>
        <v>9627.8296599999994</v>
      </c>
      <c r="F3615" s="55">
        <f t="shared" si="231"/>
        <v>22</v>
      </c>
      <c r="H3615" s="56"/>
      <c r="I3615" s="56"/>
      <c r="J3615" s="56"/>
      <c r="K3615" s="56"/>
      <c r="L3615" s="56"/>
      <c r="M3615" s="56"/>
    </row>
    <row r="3616" spans="1:13">
      <c r="A3616" s="59">
        <v>36426</v>
      </c>
      <c r="B3616" s="58">
        <v>4567.5</v>
      </c>
      <c r="C3616" s="55">
        <f t="shared" si="228"/>
        <v>9</v>
      </c>
      <c r="D3616" s="55">
        <f t="shared" si="229"/>
        <v>1999</v>
      </c>
      <c r="E3616" s="55">
        <f t="shared" si="230"/>
        <v>9059.6362499999996</v>
      </c>
      <c r="F3616" s="55">
        <f t="shared" si="231"/>
        <v>23</v>
      </c>
      <c r="H3616" s="56"/>
      <c r="I3616" s="56"/>
      <c r="J3616" s="56"/>
      <c r="K3616" s="56"/>
      <c r="L3616" s="56"/>
      <c r="M3616" s="56"/>
    </row>
    <row r="3617" spans="1:13">
      <c r="A3617" s="59">
        <v>36427</v>
      </c>
      <c r="B3617" s="58">
        <v>4434.8599999999997</v>
      </c>
      <c r="C3617" s="55">
        <f t="shared" si="228"/>
        <v>9</v>
      </c>
      <c r="D3617" s="55">
        <f t="shared" si="229"/>
        <v>1999</v>
      </c>
      <c r="E3617" s="55">
        <f t="shared" si="230"/>
        <v>8796.5448099999994</v>
      </c>
      <c r="F3617" s="55">
        <f t="shared" si="231"/>
        <v>24</v>
      </c>
      <c r="H3617" s="56"/>
      <c r="I3617" s="56"/>
      <c r="J3617" s="56"/>
      <c r="K3617" s="56"/>
      <c r="L3617" s="56"/>
      <c r="M3617" s="56"/>
    </row>
    <row r="3618" spans="1:13">
      <c r="A3618" s="59">
        <v>36428</v>
      </c>
      <c r="B3618" s="58">
        <v>4108.04</v>
      </c>
      <c r="C3618" s="55">
        <f t="shared" si="228"/>
        <v>9</v>
      </c>
      <c r="D3618" s="55">
        <f t="shared" si="229"/>
        <v>1999</v>
      </c>
      <c r="E3618" s="55">
        <f t="shared" si="230"/>
        <v>8148.2973400000001</v>
      </c>
      <c r="F3618" s="55">
        <f t="shared" si="231"/>
        <v>25</v>
      </c>
      <c r="H3618" s="56"/>
      <c r="I3618" s="56"/>
      <c r="J3618" s="56"/>
      <c r="K3618" s="56"/>
      <c r="L3618" s="56"/>
      <c r="M3618" s="56"/>
    </row>
    <row r="3619" spans="1:13">
      <c r="A3619" s="59">
        <v>36429</v>
      </c>
      <c r="B3619" s="58">
        <v>4551.51</v>
      </c>
      <c r="C3619" s="55">
        <f t="shared" si="228"/>
        <v>9</v>
      </c>
      <c r="D3619" s="55">
        <f t="shared" si="229"/>
        <v>1999</v>
      </c>
      <c r="E3619" s="55">
        <f t="shared" si="230"/>
        <v>9027.9200849999997</v>
      </c>
      <c r="F3619" s="55">
        <f t="shared" si="231"/>
        <v>26</v>
      </c>
      <c r="H3619" s="56"/>
      <c r="I3619" s="56"/>
      <c r="J3619" s="56"/>
      <c r="K3619" s="56"/>
      <c r="L3619" s="56"/>
      <c r="M3619" s="56"/>
    </row>
    <row r="3620" spans="1:13">
      <c r="A3620" s="59">
        <v>36430</v>
      </c>
      <c r="B3620" s="58">
        <v>4652.5600000000004</v>
      </c>
      <c r="C3620" s="55">
        <f t="shared" si="228"/>
        <v>9</v>
      </c>
      <c r="D3620" s="55">
        <f t="shared" si="229"/>
        <v>1999</v>
      </c>
      <c r="E3620" s="55">
        <f t="shared" si="230"/>
        <v>9228.3527600000016</v>
      </c>
      <c r="F3620" s="55">
        <f t="shared" si="231"/>
        <v>27</v>
      </c>
      <c r="H3620" s="56"/>
      <c r="I3620" s="56"/>
      <c r="J3620" s="56"/>
      <c r="K3620" s="56"/>
      <c r="L3620" s="56"/>
      <c r="M3620" s="56"/>
    </row>
    <row r="3621" spans="1:13">
      <c r="A3621" s="59">
        <v>36431</v>
      </c>
      <c r="B3621" s="58">
        <v>4781.83</v>
      </c>
      <c r="C3621" s="55">
        <f t="shared" si="228"/>
        <v>9</v>
      </c>
      <c r="D3621" s="55">
        <f t="shared" si="229"/>
        <v>1999</v>
      </c>
      <c r="E3621" s="55">
        <f t="shared" si="230"/>
        <v>9484.7598049999997</v>
      </c>
      <c r="F3621" s="55">
        <f t="shared" si="231"/>
        <v>28</v>
      </c>
      <c r="H3621" s="56"/>
      <c r="I3621" s="56"/>
      <c r="J3621" s="56"/>
      <c r="K3621" s="56"/>
      <c r="L3621" s="56"/>
      <c r="M3621" s="56"/>
    </row>
    <row r="3622" spans="1:13">
      <c r="A3622" s="59">
        <v>36432</v>
      </c>
      <c r="B3622" s="58">
        <v>4493.8999999999996</v>
      </c>
      <c r="C3622" s="55">
        <f t="shared" si="228"/>
        <v>9</v>
      </c>
      <c r="D3622" s="55">
        <f t="shared" si="229"/>
        <v>1999</v>
      </c>
      <c r="E3622" s="55">
        <f t="shared" si="230"/>
        <v>8913.6506499999996</v>
      </c>
      <c r="F3622" s="55">
        <f t="shared" si="231"/>
        <v>29</v>
      </c>
      <c r="H3622" s="56"/>
      <c r="I3622" s="56"/>
      <c r="J3622" s="56"/>
      <c r="K3622" s="56"/>
      <c r="L3622" s="56"/>
      <c r="M3622" s="56"/>
    </row>
    <row r="3623" spans="1:13">
      <c r="A3623" s="59">
        <v>36433</v>
      </c>
      <c r="B3623" s="58">
        <v>4608.26</v>
      </c>
      <c r="C3623" s="55">
        <f t="shared" si="228"/>
        <v>9</v>
      </c>
      <c r="D3623" s="55">
        <f t="shared" si="229"/>
        <v>1999</v>
      </c>
      <c r="E3623" s="55">
        <f t="shared" si="230"/>
        <v>9140.4837100000004</v>
      </c>
      <c r="F3623" s="55">
        <f t="shared" si="231"/>
        <v>30</v>
      </c>
      <c r="H3623" s="56"/>
      <c r="I3623" s="56"/>
      <c r="J3623" s="56"/>
      <c r="K3623" s="56"/>
      <c r="L3623" s="56"/>
      <c r="M3623" s="56"/>
    </row>
    <row r="3624" spans="1:13">
      <c r="A3624" s="59">
        <v>36434</v>
      </c>
      <c r="B3624" s="58">
        <v>4951.57</v>
      </c>
      <c r="C3624" s="55">
        <f t="shared" si="228"/>
        <v>10</v>
      </c>
      <c r="D3624" s="55">
        <f t="shared" si="229"/>
        <v>2000</v>
      </c>
      <c r="E3624" s="55">
        <f t="shared" si="230"/>
        <v>9821.4390949999997</v>
      </c>
      <c r="F3624" s="55">
        <f t="shared" si="231"/>
        <v>1</v>
      </c>
      <c r="H3624" s="56"/>
      <c r="I3624" s="56"/>
      <c r="J3624" s="56"/>
      <c r="K3624" s="56"/>
      <c r="L3624" s="56"/>
      <c r="M3624" s="56"/>
    </row>
    <row r="3625" spans="1:13">
      <c r="A3625" s="59">
        <v>36435</v>
      </c>
      <c r="B3625" s="58">
        <v>4208.8900000000003</v>
      </c>
      <c r="C3625" s="55">
        <f t="shared" si="228"/>
        <v>10</v>
      </c>
      <c r="D3625" s="55">
        <f t="shared" si="229"/>
        <v>2000</v>
      </c>
      <c r="E3625" s="55">
        <f t="shared" si="230"/>
        <v>8348.3333150000017</v>
      </c>
      <c r="F3625" s="55">
        <f t="shared" si="231"/>
        <v>2</v>
      </c>
      <c r="H3625" s="56"/>
      <c r="I3625" s="56"/>
      <c r="J3625" s="56"/>
      <c r="K3625" s="56"/>
      <c r="L3625" s="56"/>
      <c r="M3625" s="56"/>
    </row>
    <row r="3626" spans="1:13">
      <c r="A3626" s="59">
        <v>36436</v>
      </c>
      <c r="B3626" s="58">
        <v>4565.2299999999996</v>
      </c>
      <c r="C3626" s="55">
        <f t="shared" si="228"/>
        <v>10</v>
      </c>
      <c r="D3626" s="55">
        <f t="shared" si="229"/>
        <v>2000</v>
      </c>
      <c r="E3626" s="55">
        <f t="shared" si="230"/>
        <v>9055.1337050000002</v>
      </c>
      <c r="F3626" s="55">
        <f t="shared" si="231"/>
        <v>3</v>
      </c>
      <c r="H3626" s="56"/>
      <c r="I3626" s="56"/>
      <c r="J3626" s="56"/>
      <c r="K3626" s="56"/>
      <c r="L3626" s="56"/>
      <c r="M3626" s="56"/>
    </row>
    <row r="3627" spans="1:13">
      <c r="A3627" s="59">
        <v>36437</v>
      </c>
      <c r="B3627" s="58">
        <v>4255.45</v>
      </c>
      <c r="C3627" s="55">
        <f t="shared" si="228"/>
        <v>10</v>
      </c>
      <c r="D3627" s="55">
        <f t="shared" si="229"/>
        <v>2000</v>
      </c>
      <c r="E3627" s="55">
        <f t="shared" si="230"/>
        <v>8440.6850749999994</v>
      </c>
      <c r="F3627" s="55">
        <f t="shared" si="231"/>
        <v>4</v>
      </c>
      <c r="H3627" s="56"/>
      <c r="I3627" s="56"/>
      <c r="J3627" s="56"/>
      <c r="K3627" s="56"/>
      <c r="L3627" s="56"/>
      <c r="M3627" s="56"/>
    </row>
    <row r="3628" spans="1:13">
      <c r="A3628" s="59">
        <v>36438</v>
      </c>
      <c r="B3628" s="58">
        <v>4319.28</v>
      </c>
      <c r="C3628" s="55">
        <f t="shared" si="228"/>
        <v>10</v>
      </c>
      <c r="D3628" s="55">
        <f t="shared" si="229"/>
        <v>2000</v>
      </c>
      <c r="E3628" s="55">
        <f t="shared" si="230"/>
        <v>8567.2918799999989</v>
      </c>
      <c r="F3628" s="55">
        <f t="shared" si="231"/>
        <v>5</v>
      </c>
      <c r="H3628" s="56"/>
      <c r="I3628" s="56"/>
      <c r="J3628" s="56"/>
      <c r="K3628" s="56"/>
      <c r="L3628" s="56"/>
      <c r="M3628" s="56"/>
    </row>
    <row r="3629" spans="1:13">
      <c r="A3629" s="59">
        <v>36439</v>
      </c>
      <c r="B3629" s="58">
        <v>4253.7</v>
      </c>
      <c r="C3629" s="55">
        <f t="shared" si="228"/>
        <v>10</v>
      </c>
      <c r="D3629" s="55">
        <f t="shared" si="229"/>
        <v>2000</v>
      </c>
      <c r="E3629" s="55">
        <f t="shared" si="230"/>
        <v>8437.2139499999994</v>
      </c>
      <c r="F3629" s="55">
        <f t="shared" si="231"/>
        <v>6</v>
      </c>
      <c r="H3629" s="56"/>
      <c r="I3629" s="56"/>
      <c r="J3629" s="56"/>
      <c r="K3629" s="56"/>
      <c r="L3629" s="56"/>
      <c r="M3629" s="56"/>
    </row>
    <row r="3630" spans="1:13">
      <c r="A3630" s="59">
        <v>36440</v>
      </c>
      <c r="B3630" s="58">
        <v>4745.7700000000004</v>
      </c>
      <c r="C3630" s="55">
        <f t="shared" si="228"/>
        <v>10</v>
      </c>
      <c r="D3630" s="55">
        <f t="shared" si="229"/>
        <v>2000</v>
      </c>
      <c r="E3630" s="55">
        <f t="shared" si="230"/>
        <v>9413.2347950000003</v>
      </c>
      <c r="F3630" s="55">
        <f t="shared" si="231"/>
        <v>7</v>
      </c>
      <c r="H3630" s="56"/>
      <c r="I3630" s="56"/>
      <c r="J3630" s="56"/>
      <c r="K3630" s="56"/>
      <c r="L3630" s="56"/>
      <c r="M3630" s="56"/>
    </row>
    <row r="3631" spans="1:13">
      <c r="A3631" s="59">
        <v>36441</v>
      </c>
      <c r="B3631" s="58">
        <v>4455.13</v>
      </c>
      <c r="C3631" s="55">
        <f t="shared" si="228"/>
        <v>10</v>
      </c>
      <c r="D3631" s="55">
        <f t="shared" si="229"/>
        <v>2000</v>
      </c>
      <c r="E3631" s="55">
        <f t="shared" si="230"/>
        <v>8836.7503550000001</v>
      </c>
      <c r="F3631" s="55">
        <f t="shared" si="231"/>
        <v>8</v>
      </c>
      <c r="H3631" s="56"/>
      <c r="I3631" s="56"/>
      <c r="J3631" s="56"/>
      <c r="K3631" s="56"/>
      <c r="L3631" s="56"/>
      <c r="M3631" s="56"/>
    </row>
    <row r="3632" spans="1:13">
      <c r="A3632" s="59">
        <v>36442</v>
      </c>
      <c r="B3632" s="58">
        <v>4346.66</v>
      </c>
      <c r="C3632" s="55">
        <f t="shared" si="228"/>
        <v>10</v>
      </c>
      <c r="D3632" s="55">
        <f t="shared" si="229"/>
        <v>2000</v>
      </c>
      <c r="E3632" s="55">
        <f t="shared" si="230"/>
        <v>8621.6001099999994</v>
      </c>
      <c r="F3632" s="55">
        <f t="shared" si="231"/>
        <v>9</v>
      </c>
      <c r="H3632" s="56"/>
      <c r="I3632" s="56"/>
      <c r="J3632" s="56"/>
      <c r="K3632" s="56"/>
      <c r="L3632" s="56"/>
      <c r="M3632" s="56"/>
    </row>
    <row r="3633" spans="1:13">
      <c r="A3633" s="59">
        <v>36443</v>
      </c>
      <c r="B3633" s="58">
        <v>4401.67</v>
      </c>
      <c r="C3633" s="55">
        <f t="shared" si="228"/>
        <v>10</v>
      </c>
      <c r="D3633" s="55">
        <f t="shared" si="229"/>
        <v>2000</v>
      </c>
      <c r="E3633" s="55">
        <f t="shared" si="230"/>
        <v>8730.712445000001</v>
      </c>
      <c r="F3633" s="55">
        <f t="shared" si="231"/>
        <v>10</v>
      </c>
      <c r="H3633" s="56"/>
      <c r="I3633" s="56"/>
      <c r="J3633" s="56"/>
      <c r="K3633" s="56"/>
      <c r="L3633" s="56"/>
      <c r="M3633" s="56"/>
    </row>
    <row r="3634" spans="1:13">
      <c r="A3634" s="59">
        <v>36444</v>
      </c>
      <c r="B3634" s="58">
        <v>4237.5200000000004</v>
      </c>
      <c r="C3634" s="55">
        <f t="shared" si="228"/>
        <v>10</v>
      </c>
      <c r="D3634" s="55">
        <f t="shared" si="229"/>
        <v>2000</v>
      </c>
      <c r="E3634" s="55">
        <f t="shared" si="230"/>
        <v>8405.1209200000012</v>
      </c>
      <c r="F3634" s="55">
        <f t="shared" si="231"/>
        <v>11</v>
      </c>
      <c r="H3634" s="56"/>
      <c r="I3634" s="56"/>
      <c r="J3634" s="56"/>
      <c r="K3634" s="56"/>
      <c r="L3634" s="56"/>
      <c r="M3634" s="56"/>
    </row>
    <row r="3635" spans="1:13">
      <c r="A3635" s="59">
        <v>36445</v>
      </c>
      <c r="B3635" s="58">
        <v>4332.8999999999996</v>
      </c>
      <c r="C3635" s="55">
        <f t="shared" si="228"/>
        <v>10</v>
      </c>
      <c r="D3635" s="55">
        <f t="shared" si="229"/>
        <v>2000</v>
      </c>
      <c r="E3635" s="55">
        <f t="shared" si="230"/>
        <v>8594.3071499999987</v>
      </c>
      <c r="F3635" s="55">
        <f t="shared" si="231"/>
        <v>12</v>
      </c>
      <c r="H3635" s="56"/>
      <c r="I3635" s="56"/>
      <c r="J3635" s="56"/>
      <c r="K3635" s="56"/>
      <c r="L3635" s="56"/>
      <c r="M3635" s="56"/>
    </row>
    <row r="3636" spans="1:13">
      <c r="A3636" s="59">
        <v>36446</v>
      </c>
      <c r="B3636" s="58">
        <v>4221.97</v>
      </c>
      <c r="C3636" s="55">
        <f t="shared" si="228"/>
        <v>10</v>
      </c>
      <c r="D3636" s="55">
        <f t="shared" si="229"/>
        <v>2000</v>
      </c>
      <c r="E3636" s="55">
        <f t="shared" si="230"/>
        <v>8374.2774950000003</v>
      </c>
      <c r="F3636" s="55">
        <f t="shared" si="231"/>
        <v>13</v>
      </c>
      <c r="H3636" s="56"/>
      <c r="I3636" s="56"/>
      <c r="J3636" s="56"/>
      <c r="K3636" s="56"/>
      <c r="L3636" s="56"/>
      <c r="M3636" s="56"/>
    </row>
    <row r="3637" spans="1:13">
      <c r="A3637" s="59">
        <v>36447</v>
      </c>
      <c r="B3637" s="58">
        <v>4093.95</v>
      </c>
      <c r="C3637" s="55">
        <f t="shared" si="228"/>
        <v>10</v>
      </c>
      <c r="D3637" s="55">
        <f t="shared" si="229"/>
        <v>2000</v>
      </c>
      <c r="E3637" s="55">
        <f t="shared" si="230"/>
        <v>8120.3498250000002</v>
      </c>
      <c r="F3637" s="55">
        <f t="shared" si="231"/>
        <v>14</v>
      </c>
      <c r="H3637" s="56"/>
      <c r="I3637" s="56"/>
      <c r="J3637" s="56"/>
      <c r="K3637" s="56"/>
      <c r="L3637" s="56"/>
      <c r="M3637" s="56"/>
    </row>
    <row r="3638" spans="1:13">
      <c r="A3638" s="59">
        <v>36448</v>
      </c>
      <c r="B3638" s="58">
        <v>4146.6400000000003</v>
      </c>
      <c r="C3638" s="55">
        <f t="shared" si="228"/>
        <v>10</v>
      </c>
      <c r="D3638" s="55">
        <f t="shared" si="229"/>
        <v>2000</v>
      </c>
      <c r="E3638" s="55">
        <f t="shared" si="230"/>
        <v>8224.8604400000004</v>
      </c>
      <c r="F3638" s="55">
        <f t="shared" si="231"/>
        <v>15</v>
      </c>
      <c r="H3638" s="56"/>
      <c r="I3638" s="56"/>
      <c r="J3638" s="56"/>
      <c r="K3638" s="56"/>
      <c r="L3638" s="56"/>
      <c r="M3638" s="56"/>
    </row>
    <row r="3639" spans="1:13">
      <c r="A3639" s="59">
        <v>36449</v>
      </c>
      <c r="B3639" s="58">
        <v>4107.13</v>
      </c>
      <c r="C3639" s="55">
        <f t="shared" si="228"/>
        <v>10</v>
      </c>
      <c r="D3639" s="55">
        <f t="shared" si="229"/>
        <v>2000</v>
      </c>
      <c r="E3639" s="55">
        <f t="shared" si="230"/>
        <v>8146.4923550000003</v>
      </c>
      <c r="F3639" s="55">
        <f t="shared" si="231"/>
        <v>16</v>
      </c>
      <c r="H3639" s="56"/>
      <c r="I3639" s="56"/>
      <c r="J3639" s="56"/>
      <c r="K3639" s="56"/>
      <c r="L3639" s="56"/>
      <c r="M3639" s="56"/>
    </row>
    <row r="3640" spans="1:13">
      <c r="A3640" s="59">
        <v>36450</v>
      </c>
      <c r="B3640" s="58">
        <v>3731.07</v>
      </c>
      <c r="C3640" s="55">
        <f t="shared" si="228"/>
        <v>10</v>
      </c>
      <c r="D3640" s="55">
        <f t="shared" si="229"/>
        <v>2000</v>
      </c>
      <c r="E3640" s="55">
        <f t="shared" si="230"/>
        <v>7400.5773450000006</v>
      </c>
      <c r="F3640" s="55">
        <f t="shared" si="231"/>
        <v>17</v>
      </c>
      <c r="H3640" s="56"/>
      <c r="I3640" s="56"/>
      <c r="J3640" s="56"/>
      <c r="K3640" s="56"/>
      <c r="L3640" s="56"/>
      <c r="M3640" s="56"/>
    </row>
    <row r="3641" spans="1:13">
      <c r="A3641" s="59">
        <v>36451</v>
      </c>
      <c r="B3641" s="58">
        <v>4174.3100000000004</v>
      </c>
      <c r="C3641" s="55">
        <f t="shared" si="228"/>
        <v>10</v>
      </c>
      <c r="D3641" s="55">
        <f t="shared" si="229"/>
        <v>2000</v>
      </c>
      <c r="E3641" s="55">
        <f t="shared" si="230"/>
        <v>8279.7438850000017</v>
      </c>
      <c r="F3641" s="55">
        <f t="shared" si="231"/>
        <v>18</v>
      </c>
      <c r="H3641" s="56"/>
      <c r="I3641" s="56"/>
      <c r="J3641" s="56"/>
      <c r="K3641" s="56"/>
      <c r="L3641" s="56"/>
      <c r="M3641" s="56"/>
    </row>
    <row r="3642" spans="1:13">
      <c r="A3642" s="59">
        <v>36452</v>
      </c>
      <c r="B3642" s="58">
        <v>4174.6400000000003</v>
      </c>
      <c r="C3642" s="55">
        <f t="shared" si="228"/>
        <v>10</v>
      </c>
      <c r="D3642" s="55">
        <f t="shared" si="229"/>
        <v>2000</v>
      </c>
      <c r="E3642" s="55">
        <f t="shared" si="230"/>
        <v>8280.3984400000008</v>
      </c>
      <c r="F3642" s="55">
        <f t="shared" si="231"/>
        <v>19</v>
      </c>
      <c r="H3642" s="56"/>
      <c r="I3642" s="56"/>
      <c r="J3642" s="56"/>
      <c r="K3642" s="56"/>
      <c r="L3642" s="56"/>
      <c r="M3642" s="56"/>
    </row>
    <row r="3643" spans="1:13">
      <c r="A3643" s="59">
        <v>36453</v>
      </c>
      <c r="B3643" s="58">
        <v>4068.95</v>
      </c>
      <c r="C3643" s="55">
        <f t="shared" si="228"/>
        <v>10</v>
      </c>
      <c r="D3643" s="55">
        <f t="shared" si="229"/>
        <v>2000</v>
      </c>
      <c r="E3643" s="55">
        <f t="shared" si="230"/>
        <v>8070.7623249999997</v>
      </c>
      <c r="F3643" s="55">
        <f t="shared" si="231"/>
        <v>20</v>
      </c>
      <c r="H3643" s="56"/>
      <c r="I3643" s="56"/>
      <c r="J3643" s="56"/>
      <c r="K3643" s="56"/>
      <c r="L3643" s="56"/>
      <c r="M3643" s="56"/>
    </row>
    <row r="3644" spans="1:13">
      <c r="A3644" s="59">
        <v>36454</v>
      </c>
      <c r="B3644" s="58">
        <v>3994.67</v>
      </c>
      <c r="C3644" s="55">
        <f t="shared" si="228"/>
        <v>10</v>
      </c>
      <c r="D3644" s="55">
        <f t="shared" si="229"/>
        <v>2000</v>
      </c>
      <c r="E3644" s="55">
        <f t="shared" si="230"/>
        <v>7923.4279450000004</v>
      </c>
      <c r="F3644" s="55">
        <f t="shared" si="231"/>
        <v>21</v>
      </c>
      <c r="H3644" s="56"/>
      <c r="I3644" s="56"/>
      <c r="J3644" s="56"/>
      <c r="K3644" s="56"/>
      <c r="L3644" s="56"/>
      <c r="M3644" s="56"/>
    </row>
    <row r="3645" spans="1:13">
      <c r="A3645" s="59">
        <v>36455</v>
      </c>
      <c r="B3645" s="58">
        <v>4200</v>
      </c>
      <c r="C3645" s="55">
        <f t="shared" si="228"/>
        <v>10</v>
      </c>
      <c r="D3645" s="55">
        <f t="shared" si="229"/>
        <v>2000</v>
      </c>
      <c r="E3645" s="55">
        <f t="shared" si="230"/>
        <v>8330.7000000000007</v>
      </c>
      <c r="F3645" s="55">
        <f t="shared" si="231"/>
        <v>22</v>
      </c>
      <c r="H3645" s="56"/>
      <c r="I3645" s="56"/>
      <c r="J3645" s="56"/>
      <c r="K3645" s="56"/>
      <c r="L3645" s="56"/>
      <c r="M3645" s="56"/>
    </row>
    <row r="3646" spans="1:13">
      <c r="A3646" s="59">
        <v>36456</v>
      </c>
      <c r="B3646" s="58">
        <v>4072.67</v>
      </c>
      <c r="C3646" s="55">
        <f t="shared" si="228"/>
        <v>10</v>
      </c>
      <c r="D3646" s="55">
        <f t="shared" si="229"/>
        <v>2000</v>
      </c>
      <c r="E3646" s="55">
        <f t="shared" si="230"/>
        <v>8078.1409450000001</v>
      </c>
      <c r="F3646" s="55">
        <f t="shared" si="231"/>
        <v>23</v>
      </c>
      <c r="H3646" s="56"/>
      <c r="I3646" s="56"/>
      <c r="J3646" s="56"/>
      <c r="K3646" s="56"/>
      <c r="L3646" s="56"/>
      <c r="M3646" s="56"/>
    </row>
    <row r="3647" spans="1:13">
      <c r="A3647" s="59">
        <v>36457</v>
      </c>
      <c r="B3647" s="58">
        <v>4080</v>
      </c>
      <c r="C3647" s="55">
        <f t="shared" si="228"/>
        <v>10</v>
      </c>
      <c r="D3647" s="55">
        <f t="shared" si="229"/>
        <v>2000</v>
      </c>
      <c r="E3647" s="55">
        <f t="shared" si="230"/>
        <v>8092.68</v>
      </c>
      <c r="F3647" s="55">
        <f t="shared" si="231"/>
        <v>24</v>
      </c>
      <c r="H3647" s="56"/>
      <c r="I3647" s="56"/>
      <c r="J3647" s="56"/>
      <c r="K3647" s="56"/>
      <c r="L3647" s="56"/>
      <c r="M3647" s="56"/>
    </row>
    <row r="3648" spans="1:13">
      <c r="A3648" s="59">
        <v>36458</v>
      </c>
      <c r="B3648" s="58">
        <v>4058.65</v>
      </c>
      <c r="C3648" s="55">
        <f t="shared" si="228"/>
        <v>10</v>
      </c>
      <c r="D3648" s="55">
        <f t="shared" si="229"/>
        <v>2000</v>
      </c>
      <c r="E3648" s="55">
        <f t="shared" si="230"/>
        <v>8050.3322750000007</v>
      </c>
      <c r="F3648" s="55">
        <f t="shared" si="231"/>
        <v>25</v>
      </c>
      <c r="H3648" s="56"/>
      <c r="I3648" s="56"/>
      <c r="J3648" s="56"/>
      <c r="K3648" s="56"/>
      <c r="L3648" s="56"/>
      <c r="M3648" s="56"/>
    </row>
    <row r="3649" spans="1:13">
      <c r="A3649" s="59">
        <v>36459</v>
      </c>
      <c r="B3649" s="58">
        <v>3930.04</v>
      </c>
      <c r="C3649" s="55">
        <f t="shared" si="228"/>
        <v>10</v>
      </c>
      <c r="D3649" s="55">
        <f t="shared" si="229"/>
        <v>2000</v>
      </c>
      <c r="E3649" s="55">
        <f t="shared" si="230"/>
        <v>7795.23434</v>
      </c>
      <c r="F3649" s="55">
        <f t="shared" si="231"/>
        <v>26</v>
      </c>
      <c r="H3649" s="56"/>
      <c r="I3649" s="56"/>
      <c r="J3649" s="56"/>
      <c r="K3649" s="56"/>
      <c r="L3649" s="56"/>
      <c r="M3649" s="56"/>
    </row>
    <row r="3650" spans="1:13">
      <c r="A3650" s="59">
        <v>36460</v>
      </c>
      <c r="B3650" s="58">
        <v>4076.21</v>
      </c>
      <c r="C3650" s="55">
        <f t="shared" si="228"/>
        <v>10</v>
      </c>
      <c r="D3650" s="55">
        <f t="shared" si="229"/>
        <v>2000</v>
      </c>
      <c r="E3650" s="55">
        <f t="shared" si="230"/>
        <v>8085.1625350000004</v>
      </c>
      <c r="F3650" s="55">
        <f t="shared" si="231"/>
        <v>27</v>
      </c>
      <c r="H3650" s="56"/>
      <c r="I3650" s="56"/>
      <c r="J3650" s="56"/>
      <c r="K3650" s="56"/>
      <c r="L3650" s="56"/>
      <c r="M3650" s="56"/>
    </row>
    <row r="3651" spans="1:13">
      <c r="A3651" s="59">
        <v>36461</v>
      </c>
      <c r="B3651" s="58">
        <v>4429.07</v>
      </c>
      <c r="C3651" s="55">
        <f t="shared" si="228"/>
        <v>10</v>
      </c>
      <c r="D3651" s="55">
        <f t="shared" si="229"/>
        <v>2000</v>
      </c>
      <c r="E3651" s="55">
        <f t="shared" si="230"/>
        <v>8785.0603449999999</v>
      </c>
      <c r="F3651" s="55">
        <f t="shared" si="231"/>
        <v>28</v>
      </c>
      <c r="H3651" s="56"/>
      <c r="I3651" s="56"/>
      <c r="J3651" s="56"/>
      <c r="K3651" s="56"/>
      <c r="L3651" s="56"/>
      <c r="M3651" s="56"/>
    </row>
    <row r="3652" spans="1:13">
      <c r="A3652" s="59">
        <v>36462</v>
      </c>
      <c r="B3652" s="58">
        <v>4383.93</v>
      </c>
      <c r="C3652" s="55">
        <f t="shared" ref="C3652:C3715" si="232">MONTH(A3652)</f>
        <v>10</v>
      </c>
      <c r="D3652" s="55">
        <f t="shared" ref="D3652:D3715" si="233">IF(C3652&gt;9,YEAR(A3652)+1,YEAR(A3652))</f>
        <v>2000</v>
      </c>
      <c r="E3652" s="55">
        <f t="shared" ref="E3652:E3715" si="234">B3652*1.9835</f>
        <v>8695.5251550000012</v>
      </c>
      <c r="F3652" s="55">
        <f t="shared" ref="F3652:F3715" si="235">DAY(A3652)</f>
        <v>29</v>
      </c>
      <c r="H3652" s="56"/>
      <c r="I3652" s="56"/>
      <c r="J3652" s="56"/>
      <c r="K3652" s="56"/>
      <c r="L3652" s="56"/>
      <c r="M3652" s="56"/>
    </row>
    <row r="3653" spans="1:13">
      <c r="A3653" s="59">
        <v>36463</v>
      </c>
      <c r="B3653" s="58">
        <v>4145.4399999999996</v>
      </c>
      <c r="C3653" s="55">
        <f t="shared" si="232"/>
        <v>10</v>
      </c>
      <c r="D3653" s="55">
        <f t="shared" si="233"/>
        <v>2000</v>
      </c>
      <c r="E3653" s="55">
        <f t="shared" si="234"/>
        <v>8222.480239999999</v>
      </c>
      <c r="F3653" s="55">
        <f t="shared" si="235"/>
        <v>30</v>
      </c>
      <c r="H3653" s="56"/>
      <c r="I3653" s="56"/>
      <c r="J3653" s="56"/>
      <c r="K3653" s="56"/>
      <c r="L3653" s="56"/>
      <c r="M3653" s="56"/>
    </row>
    <row r="3654" spans="1:13">
      <c r="A3654" s="59">
        <v>36464</v>
      </c>
      <c r="B3654" s="58">
        <v>3963.78</v>
      </c>
      <c r="C3654" s="55">
        <f t="shared" si="232"/>
        <v>10</v>
      </c>
      <c r="D3654" s="55">
        <f t="shared" si="233"/>
        <v>2000</v>
      </c>
      <c r="E3654" s="55">
        <f t="shared" si="234"/>
        <v>7862.1576300000006</v>
      </c>
      <c r="F3654" s="55">
        <f t="shared" si="235"/>
        <v>31</v>
      </c>
      <c r="H3654" s="56"/>
      <c r="I3654" s="56"/>
      <c r="J3654" s="56"/>
      <c r="K3654" s="56"/>
      <c r="L3654" s="56"/>
      <c r="M3654" s="56"/>
    </row>
    <row r="3655" spans="1:13">
      <c r="A3655" s="59">
        <v>36465</v>
      </c>
      <c r="B3655" s="58">
        <v>4444.3100000000004</v>
      </c>
      <c r="C3655" s="55">
        <f t="shared" si="232"/>
        <v>11</v>
      </c>
      <c r="D3655" s="55">
        <f t="shared" si="233"/>
        <v>2000</v>
      </c>
      <c r="E3655" s="55">
        <f t="shared" si="234"/>
        <v>8815.2888850000018</v>
      </c>
      <c r="F3655" s="55">
        <f t="shared" si="235"/>
        <v>1</v>
      </c>
      <c r="H3655" s="56"/>
      <c r="I3655" s="56"/>
      <c r="J3655" s="56"/>
      <c r="K3655" s="56"/>
      <c r="L3655" s="56"/>
      <c r="M3655" s="56"/>
    </row>
    <row r="3656" spans="1:13">
      <c r="A3656" s="59">
        <v>36466</v>
      </c>
      <c r="B3656" s="58">
        <v>3556.44</v>
      </c>
      <c r="C3656" s="55">
        <f t="shared" si="232"/>
        <v>11</v>
      </c>
      <c r="D3656" s="55">
        <f t="shared" si="233"/>
        <v>2000</v>
      </c>
      <c r="E3656" s="55">
        <f t="shared" si="234"/>
        <v>7054.1987399999998</v>
      </c>
      <c r="F3656" s="55">
        <f t="shared" si="235"/>
        <v>2</v>
      </c>
      <c r="H3656" s="56"/>
      <c r="I3656" s="56"/>
      <c r="J3656" s="56"/>
      <c r="K3656" s="56"/>
      <c r="L3656" s="56"/>
      <c r="M3656" s="56"/>
    </row>
    <row r="3657" spans="1:13">
      <c r="A3657" s="59">
        <v>36467</v>
      </c>
      <c r="B3657" s="58">
        <v>3823.87</v>
      </c>
      <c r="C3657" s="55">
        <f t="shared" si="232"/>
        <v>11</v>
      </c>
      <c r="D3657" s="55">
        <f t="shared" si="233"/>
        <v>2000</v>
      </c>
      <c r="E3657" s="55">
        <f t="shared" si="234"/>
        <v>7584.6461449999997</v>
      </c>
      <c r="F3657" s="55">
        <f t="shared" si="235"/>
        <v>3</v>
      </c>
      <c r="H3657" s="56"/>
      <c r="I3657" s="56"/>
      <c r="J3657" s="56"/>
      <c r="K3657" s="56"/>
      <c r="L3657" s="56"/>
      <c r="M3657" s="56"/>
    </row>
    <row r="3658" spans="1:13">
      <c r="A3658" s="59">
        <v>36468</v>
      </c>
      <c r="B3658" s="58">
        <v>4063.61</v>
      </c>
      <c r="C3658" s="55">
        <f t="shared" si="232"/>
        <v>11</v>
      </c>
      <c r="D3658" s="55">
        <f t="shared" si="233"/>
        <v>2000</v>
      </c>
      <c r="E3658" s="55">
        <f t="shared" si="234"/>
        <v>8060.170435</v>
      </c>
      <c r="F3658" s="55">
        <f t="shared" si="235"/>
        <v>4</v>
      </c>
      <c r="H3658" s="56"/>
      <c r="I3658" s="56"/>
      <c r="J3658" s="56"/>
      <c r="K3658" s="56"/>
      <c r="L3658" s="56"/>
      <c r="M3658" s="56"/>
    </row>
    <row r="3659" spans="1:13">
      <c r="A3659" s="59">
        <v>36469</v>
      </c>
      <c r="B3659" s="58">
        <v>3524.87</v>
      </c>
      <c r="C3659" s="55">
        <f t="shared" si="232"/>
        <v>11</v>
      </c>
      <c r="D3659" s="55">
        <f t="shared" si="233"/>
        <v>2000</v>
      </c>
      <c r="E3659" s="55">
        <f t="shared" si="234"/>
        <v>6991.5796449999998</v>
      </c>
      <c r="F3659" s="55">
        <f t="shared" si="235"/>
        <v>5</v>
      </c>
      <c r="H3659" s="56"/>
      <c r="I3659" s="56"/>
      <c r="J3659" s="56"/>
      <c r="K3659" s="56"/>
      <c r="L3659" s="56"/>
      <c r="M3659" s="56"/>
    </row>
    <row r="3660" spans="1:13">
      <c r="A3660" s="59">
        <v>36470</v>
      </c>
      <c r="B3660" s="58">
        <v>4011.73</v>
      </c>
      <c r="C3660" s="55">
        <f t="shared" si="232"/>
        <v>11</v>
      </c>
      <c r="D3660" s="55">
        <f t="shared" si="233"/>
        <v>2000</v>
      </c>
      <c r="E3660" s="55">
        <f t="shared" si="234"/>
        <v>7957.266455</v>
      </c>
      <c r="F3660" s="55">
        <f t="shared" si="235"/>
        <v>6</v>
      </c>
      <c r="H3660" s="56"/>
      <c r="I3660" s="56"/>
      <c r="J3660" s="56"/>
      <c r="K3660" s="56"/>
      <c r="L3660" s="56"/>
      <c r="M3660" s="56"/>
    </row>
    <row r="3661" spans="1:13">
      <c r="A3661" s="59">
        <v>36471</v>
      </c>
      <c r="B3661" s="58">
        <v>3944.49</v>
      </c>
      <c r="C3661" s="55">
        <f t="shared" si="232"/>
        <v>11</v>
      </c>
      <c r="D3661" s="55">
        <f t="shared" si="233"/>
        <v>2000</v>
      </c>
      <c r="E3661" s="55">
        <f t="shared" si="234"/>
        <v>7823.8959150000001</v>
      </c>
      <c r="F3661" s="55">
        <f t="shared" si="235"/>
        <v>7</v>
      </c>
      <c r="H3661" s="56"/>
      <c r="I3661" s="56"/>
      <c r="J3661" s="56"/>
      <c r="K3661" s="56"/>
      <c r="L3661" s="56"/>
      <c r="M3661" s="56"/>
    </row>
    <row r="3662" spans="1:13">
      <c r="A3662" s="59">
        <v>36472</v>
      </c>
      <c r="B3662" s="58">
        <v>3776.09</v>
      </c>
      <c r="C3662" s="55">
        <f t="shared" si="232"/>
        <v>11</v>
      </c>
      <c r="D3662" s="55">
        <f t="shared" si="233"/>
        <v>2000</v>
      </c>
      <c r="E3662" s="55">
        <f t="shared" si="234"/>
        <v>7489.8745150000004</v>
      </c>
      <c r="F3662" s="55">
        <f t="shared" si="235"/>
        <v>8</v>
      </c>
      <c r="H3662" s="56"/>
      <c r="I3662" s="56"/>
      <c r="J3662" s="56"/>
      <c r="K3662" s="56"/>
      <c r="L3662" s="56"/>
      <c r="M3662" s="56"/>
    </row>
    <row r="3663" spans="1:13">
      <c r="A3663" s="59">
        <v>36473</v>
      </c>
      <c r="B3663" s="58">
        <v>3894.44</v>
      </c>
      <c r="C3663" s="55">
        <f t="shared" si="232"/>
        <v>11</v>
      </c>
      <c r="D3663" s="55">
        <f t="shared" si="233"/>
        <v>2000</v>
      </c>
      <c r="E3663" s="55">
        <f t="shared" si="234"/>
        <v>7724.6217400000005</v>
      </c>
      <c r="F3663" s="55">
        <f t="shared" si="235"/>
        <v>9</v>
      </c>
      <c r="H3663" s="56"/>
      <c r="I3663" s="56"/>
      <c r="J3663" s="56"/>
      <c r="K3663" s="56"/>
      <c r="L3663" s="56"/>
      <c r="M3663" s="56"/>
    </row>
    <row r="3664" spans="1:13">
      <c r="A3664" s="59">
        <v>36474</v>
      </c>
      <c r="B3664" s="58">
        <v>3692.92</v>
      </c>
      <c r="C3664" s="55">
        <f t="shared" si="232"/>
        <v>11</v>
      </c>
      <c r="D3664" s="55">
        <f t="shared" si="233"/>
        <v>2000</v>
      </c>
      <c r="E3664" s="55">
        <f t="shared" si="234"/>
        <v>7324.9068200000002</v>
      </c>
      <c r="F3664" s="55">
        <f t="shared" si="235"/>
        <v>10</v>
      </c>
      <c r="H3664" s="56"/>
      <c r="I3664" s="56"/>
      <c r="J3664" s="56"/>
      <c r="K3664" s="56"/>
      <c r="L3664" s="56"/>
      <c r="M3664" s="56"/>
    </row>
    <row r="3665" spans="1:13">
      <c r="A3665" s="59">
        <v>36475</v>
      </c>
      <c r="B3665" s="58">
        <v>3636.32</v>
      </c>
      <c r="C3665" s="55">
        <f t="shared" si="232"/>
        <v>11</v>
      </c>
      <c r="D3665" s="55">
        <f t="shared" si="233"/>
        <v>2000</v>
      </c>
      <c r="E3665" s="55">
        <f t="shared" si="234"/>
        <v>7212.6407200000003</v>
      </c>
      <c r="F3665" s="55">
        <f t="shared" si="235"/>
        <v>11</v>
      </c>
      <c r="H3665" s="56"/>
      <c r="I3665" s="56"/>
      <c r="J3665" s="56"/>
      <c r="K3665" s="56"/>
      <c r="L3665" s="56"/>
      <c r="M3665" s="56"/>
    </row>
    <row r="3666" spans="1:13">
      <c r="A3666" s="59">
        <v>36476</v>
      </c>
      <c r="B3666" s="58">
        <v>3866.43</v>
      </c>
      <c r="C3666" s="55">
        <f t="shared" si="232"/>
        <v>11</v>
      </c>
      <c r="D3666" s="55">
        <f t="shared" si="233"/>
        <v>2000</v>
      </c>
      <c r="E3666" s="55">
        <f t="shared" si="234"/>
        <v>7669.063905</v>
      </c>
      <c r="F3666" s="55">
        <f t="shared" si="235"/>
        <v>12</v>
      </c>
      <c r="H3666" s="56"/>
      <c r="I3666" s="56"/>
      <c r="J3666" s="56"/>
      <c r="K3666" s="56"/>
      <c r="L3666" s="56"/>
      <c r="M3666" s="56"/>
    </row>
    <row r="3667" spans="1:13">
      <c r="A3667" s="59">
        <v>36477</v>
      </c>
      <c r="B3667" s="58">
        <v>3670.04</v>
      </c>
      <c r="C3667" s="55">
        <f t="shared" si="232"/>
        <v>11</v>
      </c>
      <c r="D3667" s="55">
        <f t="shared" si="233"/>
        <v>2000</v>
      </c>
      <c r="E3667" s="55">
        <f t="shared" si="234"/>
        <v>7279.5243399999999</v>
      </c>
      <c r="F3667" s="55">
        <f t="shared" si="235"/>
        <v>13</v>
      </c>
      <c r="H3667" s="56"/>
      <c r="I3667" s="56"/>
      <c r="J3667" s="56"/>
      <c r="K3667" s="56"/>
      <c r="L3667" s="56"/>
      <c r="M3667" s="56"/>
    </row>
    <row r="3668" spans="1:13">
      <c r="A3668" s="59">
        <v>36478</v>
      </c>
      <c r="B3668" s="58">
        <v>3857.37</v>
      </c>
      <c r="C3668" s="55">
        <f t="shared" si="232"/>
        <v>11</v>
      </c>
      <c r="D3668" s="55">
        <f t="shared" si="233"/>
        <v>2000</v>
      </c>
      <c r="E3668" s="55">
        <f t="shared" si="234"/>
        <v>7651.0933949999999</v>
      </c>
      <c r="F3668" s="55">
        <f t="shared" si="235"/>
        <v>14</v>
      </c>
      <c r="H3668" s="56"/>
      <c r="I3668" s="56"/>
      <c r="J3668" s="56"/>
      <c r="K3668" s="56"/>
      <c r="L3668" s="56"/>
      <c r="M3668" s="56"/>
    </row>
    <row r="3669" spans="1:13">
      <c r="A3669" s="59">
        <v>36479</v>
      </c>
      <c r="B3669" s="58">
        <v>3565.19</v>
      </c>
      <c r="C3669" s="55">
        <f t="shared" si="232"/>
        <v>11</v>
      </c>
      <c r="D3669" s="55">
        <f t="shared" si="233"/>
        <v>2000</v>
      </c>
      <c r="E3669" s="55">
        <f t="shared" si="234"/>
        <v>7071.554365</v>
      </c>
      <c r="F3669" s="55">
        <f t="shared" si="235"/>
        <v>15</v>
      </c>
      <c r="H3669" s="56"/>
      <c r="I3669" s="56"/>
      <c r="J3669" s="56"/>
      <c r="K3669" s="56"/>
      <c r="L3669" s="56"/>
      <c r="M3669" s="56"/>
    </row>
    <row r="3670" spans="1:13">
      <c r="A3670" s="59">
        <v>36480</v>
      </c>
      <c r="B3670" s="58">
        <v>3638.62</v>
      </c>
      <c r="C3670" s="55">
        <f t="shared" si="232"/>
        <v>11</v>
      </c>
      <c r="D3670" s="55">
        <f t="shared" si="233"/>
        <v>2000</v>
      </c>
      <c r="E3670" s="55">
        <f t="shared" si="234"/>
        <v>7217.2027699999999</v>
      </c>
      <c r="F3670" s="55">
        <f t="shared" si="235"/>
        <v>16</v>
      </c>
      <c r="H3670" s="56"/>
      <c r="I3670" s="56"/>
      <c r="J3670" s="56"/>
      <c r="K3670" s="56"/>
      <c r="L3670" s="56"/>
      <c r="M3670" s="56"/>
    </row>
    <row r="3671" spans="1:13">
      <c r="A3671" s="59">
        <v>36481</v>
      </c>
      <c r="B3671" s="58">
        <v>3888.22</v>
      </c>
      <c r="C3671" s="55">
        <f t="shared" si="232"/>
        <v>11</v>
      </c>
      <c r="D3671" s="55">
        <f t="shared" si="233"/>
        <v>2000</v>
      </c>
      <c r="E3671" s="55">
        <f t="shared" si="234"/>
        <v>7712.2843699999994</v>
      </c>
      <c r="F3671" s="55">
        <f t="shared" si="235"/>
        <v>17</v>
      </c>
      <c r="H3671" s="56"/>
      <c r="I3671" s="56"/>
      <c r="J3671" s="56"/>
      <c r="K3671" s="56"/>
      <c r="L3671" s="56"/>
      <c r="M3671" s="56"/>
    </row>
    <row r="3672" spans="1:13">
      <c r="A3672" s="59">
        <v>36482</v>
      </c>
      <c r="B3672" s="58">
        <v>3753.01</v>
      </c>
      <c r="C3672" s="55">
        <f t="shared" si="232"/>
        <v>11</v>
      </c>
      <c r="D3672" s="55">
        <f t="shared" si="233"/>
        <v>2000</v>
      </c>
      <c r="E3672" s="55">
        <f t="shared" si="234"/>
        <v>7444.0953350000009</v>
      </c>
      <c r="F3672" s="55">
        <f t="shared" si="235"/>
        <v>18</v>
      </c>
      <c r="H3672" s="56"/>
      <c r="I3672" s="56"/>
      <c r="J3672" s="56"/>
      <c r="K3672" s="56"/>
      <c r="L3672" s="56"/>
      <c r="M3672" s="56"/>
    </row>
    <row r="3673" spans="1:13">
      <c r="A3673" s="59">
        <v>36483</v>
      </c>
      <c r="B3673" s="58">
        <v>3625.64</v>
      </c>
      <c r="C3673" s="55">
        <f t="shared" si="232"/>
        <v>11</v>
      </c>
      <c r="D3673" s="55">
        <f t="shared" si="233"/>
        <v>2000</v>
      </c>
      <c r="E3673" s="55">
        <f t="shared" si="234"/>
        <v>7191.45694</v>
      </c>
      <c r="F3673" s="55">
        <f t="shared" si="235"/>
        <v>19</v>
      </c>
      <c r="H3673" s="56"/>
      <c r="I3673" s="56"/>
      <c r="J3673" s="56"/>
      <c r="K3673" s="56"/>
      <c r="L3673" s="56"/>
      <c r="M3673" s="56"/>
    </row>
    <row r="3674" spans="1:13">
      <c r="A3674" s="59">
        <v>36484</v>
      </c>
      <c r="B3674" s="58">
        <v>3689.28</v>
      </c>
      <c r="C3674" s="55">
        <f t="shared" si="232"/>
        <v>11</v>
      </c>
      <c r="D3674" s="55">
        <f t="shared" si="233"/>
        <v>2000</v>
      </c>
      <c r="E3674" s="55">
        <f t="shared" si="234"/>
        <v>7317.6868800000002</v>
      </c>
      <c r="F3674" s="55">
        <f t="shared" si="235"/>
        <v>20</v>
      </c>
      <c r="H3674" s="56"/>
      <c r="I3674" s="56"/>
      <c r="J3674" s="56"/>
      <c r="K3674" s="56"/>
      <c r="L3674" s="56"/>
      <c r="M3674" s="56"/>
    </row>
    <row r="3675" spans="1:13">
      <c r="A3675" s="59">
        <v>36485</v>
      </c>
      <c r="B3675" s="58">
        <v>4001.46</v>
      </c>
      <c r="C3675" s="55">
        <f t="shared" si="232"/>
        <v>11</v>
      </c>
      <c r="D3675" s="55">
        <f t="shared" si="233"/>
        <v>2000</v>
      </c>
      <c r="E3675" s="55">
        <f t="shared" si="234"/>
        <v>7936.8959100000002</v>
      </c>
      <c r="F3675" s="55">
        <f t="shared" si="235"/>
        <v>21</v>
      </c>
      <c r="H3675" s="56"/>
      <c r="I3675" s="56"/>
      <c r="J3675" s="56"/>
      <c r="K3675" s="56"/>
      <c r="L3675" s="56"/>
      <c r="M3675" s="56"/>
    </row>
    <row r="3676" spans="1:13">
      <c r="A3676" s="59">
        <v>36486</v>
      </c>
      <c r="B3676" s="58">
        <v>3854.8</v>
      </c>
      <c r="C3676" s="55">
        <f t="shared" si="232"/>
        <v>11</v>
      </c>
      <c r="D3676" s="55">
        <f t="shared" si="233"/>
        <v>2000</v>
      </c>
      <c r="E3676" s="55">
        <f t="shared" si="234"/>
        <v>7645.9958000000006</v>
      </c>
      <c r="F3676" s="55">
        <f t="shared" si="235"/>
        <v>22</v>
      </c>
      <c r="H3676" s="56"/>
      <c r="I3676" s="56"/>
      <c r="J3676" s="56"/>
      <c r="K3676" s="56"/>
      <c r="L3676" s="56"/>
      <c r="M3676" s="56"/>
    </row>
    <row r="3677" spans="1:13">
      <c r="A3677" s="59">
        <v>36487</v>
      </c>
      <c r="B3677" s="58">
        <v>3228.84</v>
      </c>
      <c r="C3677" s="55">
        <f t="shared" si="232"/>
        <v>11</v>
      </c>
      <c r="D3677" s="55">
        <f t="shared" si="233"/>
        <v>2000</v>
      </c>
      <c r="E3677" s="55">
        <f t="shared" si="234"/>
        <v>6404.4041400000006</v>
      </c>
      <c r="F3677" s="55">
        <f t="shared" si="235"/>
        <v>23</v>
      </c>
      <c r="H3677" s="56"/>
      <c r="I3677" s="56"/>
      <c r="J3677" s="56"/>
      <c r="K3677" s="56"/>
      <c r="L3677" s="56"/>
      <c r="M3677" s="56"/>
    </row>
    <row r="3678" spans="1:13">
      <c r="A3678" s="59">
        <v>36488</v>
      </c>
      <c r="B3678" s="58">
        <v>3560.77</v>
      </c>
      <c r="C3678" s="55">
        <f t="shared" si="232"/>
        <v>11</v>
      </c>
      <c r="D3678" s="55">
        <f t="shared" si="233"/>
        <v>2000</v>
      </c>
      <c r="E3678" s="55">
        <f t="shared" si="234"/>
        <v>7062.7872950000001</v>
      </c>
      <c r="F3678" s="55">
        <f t="shared" si="235"/>
        <v>24</v>
      </c>
      <c r="H3678" s="56"/>
      <c r="I3678" s="56"/>
      <c r="J3678" s="56"/>
      <c r="K3678" s="56"/>
      <c r="L3678" s="56"/>
      <c r="M3678" s="56"/>
    </row>
    <row r="3679" spans="1:13">
      <c r="A3679" s="59">
        <v>36489</v>
      </c>
      <c r="B3679" s="58">
        <v>4111.63</v>
      </c>
      <c r="C3679" s="55">
        <f t="shared" si="232"/>
        <v>11</v>
      </c>
      <c r="D3679" s="55">
        <f t="shared" si="233"/>
        <v>2000</v>
      </c>
      <c r="E3679" s="55">
        <f t="shared" si="234"/>
        <v>8155.4181050000007</v>
      </c>
      <c r="F3679" s="55">
        <f t="shared" si="235"/>
        <v>25</v>
      </c>
      <c r="H3679" s="56"/>
      <c r="I3679" s="56"/>
      <c r="J3679" s="56"/>
      <c r="K3679" s="56"/>
      <c r="L3679" s="56"/>
      <c r="M3679" s="56"/>
    </row>
    <row r="3680" spans="1:13">
      <c r="A3680" s="59">
        <v>36490</v>
      </c>
      <c r="B3680" s="58">
        <v>4748.67</v>
      </c>
      <c r="C3680" s="55">
        <f t="shared" si="232"/>
        <v>11</v>
      </c>
      <c r="D3680" s="55">
        <f t="shared" si="233"/>
        <v>2000</v>
      </c>
      <c r="E3680" s="55">
        <f t="shared" si="234"/>
        <v>9418.9869450000006</v>
      </c>
      <c r="F3680" s="55">
        <f t="shared" si="235"/>
        <v>26</v>
      </c>
      <c r="H3680" s="56"/>
      <c r="I3680" s="56"/>
      <c r="J3680" s="56"/>
      <c r="K3680" s="56"/>
      <c r="L3680" s="56"/>
      <c r="M3680" s="56"/>
    </row>
    <row r="3681" spans="1:13">
      <c r="A3681" s="59">
        <v>36491</v>
      </c>
      <c r="B3681" s="58">
        <v>5840.44</v>
      </c>
      <c r="C3681" s="55">
        <f t="shared" si="232"/>
        <v>11</v>
      </c>
      <c r="D3681" s="55">
        <f t="shared" si="233"/>
        <v>2000</v>
      </c>
      <c r="E3681" s="55">
        <f t="shared" si="234"/>
        <v>11584.51274</v>
      </c>
      <c r="F3681" s="55">
        <f t="shared" si="235"/>
        <v>27</v>
      </c>
      <c r="H3681" s="56"/>
      <c r="I3681" s="56"/>
      <c r="J3681" s="56"/>
      <c r="K3681" s="56"/>
      <c r="L3681" s="56"/>
      <c r="M3681" s="56"/>
    </row>
    <row r="3682" spans="1:13">
      <c r="A3682" s="59">
        <v>36492</v>
      </c>
      <c r="B3682" s="58">
        <v>4209.0200000000004</v>
      </c>
      <c r="C3682" s="55">
        <f t="shared" si="232"/>
        <v>11</v>
      </c>
      <c r="D3682" s="55">
        <f t="shared" si="233"/>
        <v>2000</v>
      </c>
      <c r="E3682" s="55">
        <f t="shared" si="234"/>
        <v>8348.5911700000015</v>
      </c>
      <c r="F3682" s="55">
        <f t="shared" si="235"/>
        <v>28</v>
      </c>
      <c r="H3682" s="56"/>
      <c r="I3682" s="56"/>
      <c r="J3682" s="56"/>
      <c r="K3682" s="56"/>
      <c r="L3682" s="56"/>
      <c r="M3682" s="56"/>
    </row>
    <row r="3683" spans="1:13">
      <c r="A3683" s="59">
        <v>36493</v>
      </c>
      <c r="B3683" s="58">
        <v>3780.86</v>
      </c>
      <c r="C3683" s="55">
        <f t="shared" si="232"/>
        <v>11</v>
      </c>
      <c r="D3683" s="55">
        <f t="shared" si="233"/>
        <v>2000</v>
      </c>
      <c r="E3683" s="55">
        <f t="shared" si="234"/>
        <v>7499.3358100000005</v>
      </c>
      <c r="F3683" s="55">
        <f t="shared" si="235"/>
        <v>29</v>
      </c>
      <c r="H3683" s="56"/>
      <c r="I3683" s="56"/>
      <c r="J3683" s="56"/>
      <c r="K3683" s="56"/>
      <c r="L3683" s="56"/>
      <c r="M3683" s="56"/>
    </row>
    <row r="3684" spans="1:13">
      <c r="A3684" s="59">
        <v>36494</v>
      </c>
      <c r="B3684" s="58">
        <v>3997.59</v>
      </c>
      <c r="C3684" s="55">
        <f t="shared" si="232"/>
        <v>11</v>
      </c>
      <c r="D3684" s="55">
        <f t="shared" si="233"/>
        <v>2000</v>
      </c>
      <c r="E3684" s="55">
        <f t="shared" si="234"/>
        <v>7929.2197650000007</v>
      </c>
      <c r="F3684" s="55">
        <f t="shared" si="235"/>
        <v>30</v>
      </c>
      <c r="H3684" s="56"/>
      <c r="I3684" s="56"/>
      <c r="J3684" s="56"/>
      <c r="K3684" s="56"/>
      <c r="L3684" s="56"/>
      <c r="M3684" s="56"/>
    </row>
    <row r="3685" spans="1:13">
      <c r="A3685" s="59">
        <v>36495</v>
      </c>
      <c r="B3685" s="58">
        <v>3618.3</v>
      </c>
      <c r="C3685" s="55">
        <f t="shared" si="232"/>
        <v>12</v>
      </c>
      <c r="D3685" s="55">
        <f t="shared" si="233"/>
        <v>2000</v>
      </c>
      <c r="E3685" s="55">
        <f t="shared" si="234"/>
        <v>7176.8980500000007</v>
      </c>
      <c r="F3685" s="55">
        <f t="shared" si="235"/>
        <v>1</v>
      </c>
      <c r="H3685" s="56"/>
      <c r="I3685" s="56"/>
      <c r="J3685" s="56"/>
      <c r="K3685" s="56"/>
      <c r="L3685" s="56"/>
      <c r="M3685" s="56"/>
    </row>
    <row r="3686" spans="1:13">
      <c r="A3686" s="59">
        <v>36496</v>
      </c>
      <c r="B3686" s="58">
        <v>4001.48</v>
      </c>
      <c r="C3686" s="55">
        <f t="shared" si="232"/>
        <v>12</v>
      </c>
      <c r="D3686" s="55">
        <f t="shared" si="233"/>
        <v>2000</v>
      </c>
      <c r="E3686" s="55">
        <f t="shared" si="234"/>
        <v>7936.9355800000003</v>
      </c>
      <c r="F3686" s="55">
        <f t="shared" si="235"/>
        <v>2</v>
      </c>
      <c r="H3686" s="56"/>
      <c r="I3686" s="56"/>
      <c r="J3686" s="56"/>
      <c r="K3686" s="56"/>
      <c r="L3686" s="56"/>
      <c r="M3686" s="56"/>
    </row>
    <row r="3687" spans="1:13">
      <c r="A3687" s="59">
        <v>36497</v>
      </c>
      <c r="B3687" s="58">
        <v>3852.51</v>
      </c>
      <c r="C3687" s="55">
        <f t="shared" si="232"/>
        <v>12</v>
      </c>
      <c r="D3687" s="55">
        <f t="shared" si="233"/>
        <v>2000</v>
      </c>
      <c r="E3687" s="55">
        <f t="shared" si="234"/>
        <v>7641.4535850000002</v>
      </c>
      <c r="F3687" s="55">
        <f t="shared" si="235"/>
        <v>3</v>
      </c>
      <c r="H3687" s="56"/>
      <c r="I3687" s="56"/>
      <c r="J3687" s="56"/>
      <c r="K3687" s="56"/>
      <c r="L3687" s="56"/>
      <c r="M3687" s="56"/>
    </row>
    <row r="3688" spans="1:13">
      <c r="A3688" s="59">
        <v>36498</v>
      </c>
      <c r="B3688" s="58">
        <v>3452.67</v>
      </c>
      <c r="C3688" s="55">
        <f t="shared" si="232"/>
        <v>12</v>
      </c>
      <c r="D3688" s="55">
        <f t="shared" si="233"/>
        <v>2000</v>
      </c>
      <c r="E3688" s="55">
        <f t="shared" si="234"/>
        <v>6848.3709450000006</v>
      </c>
      <c r="F3688" s="55">
        <f t="shared" si="235"/>
        <v>4</v>
      </c>
      <c r="H3688" s="56"/>
      <c r="I3688" s="56"/>
      <c r="J3688" s="56"/>
      <c r="K3688" s="56"/>
      <c r="L3688" s="56"/>
      <c r="M3688" s="56"/>
    </row>
    <row r="3689" spans="1:13">
      <c r="A3689" s="59">
        <v>36499</v>
      </c>
      <c r="B3689" s="58">
        <v>3146.39</v>
      </c>
      <c r="C3689" s="55">
        <f t="shared" si="232"/>
        <v>12</v>
      </c>
      <c r="D3689" s="55">
        <f t="shared" si="233"/>
        <v>2000</v>
      </c>
      <c r="E3689" s="55">
        <f t="shared" si="234"/>
        <v>6240.8645649999999</v>
      </c>
      <c r="F3689" s="55">
        <f t="shared" si="235"/>
        <v>5</v>
      </c>
      <c r="H3689" s="56"/>
      <c r="I3689" s="56"/>
      <c r="J3689" s="56"/>
      <c r="K3689" s="56"/>
      <c r="L3689" s="56"/>
      <c r="M3689" s="56"/>
    </row>
    <row r="3690" spans="1:13">
      <c r="A3690" s="59">
        <v>36500</v>
      </c>
      <c r="B3690" s="58">
        <v>3885.19</v>
      </c>
      <c r="C3690" s="55">
        <f t="shared" si="232"/>
        <v>12</v>
      </c>
      <c r="D3690" s="55">
        <f t="shared" si="233"/>
        <v>2000</v>
      </c>
      <c r="E3690" s="55">
        <f t="shared" si="234"/>
        <v>7706.2743650000002</v>
      </c>
      <c r="F3690" s="55">
        <f t="shared" si="235"/>
        <v>6</v>
      </c>
      <c r="H3690" s="56"/>
      <c r="I3690" s="56"/>
      <c r="J3690" s="56"/>
      <c r="K3690" s="56"/>
      <c r="L3690" s="56"/>
      <c r="M3690" s="56"/>
    </row>
    <row r="3691" spans="1:13">
      <c r="A3691" s="59">
        <v>36501</v>
      </c>
      <c r="B3691" s="58">
        <v>3595.43</v>
      </c>
      <c r="C3691" s="55">
        <f t="shared" si="232"/>
        <v>12</v>
      </c>
      <c r="D3691" s="55">
        <f t="shared" si="233"/>
        <v>2000</v>
      </c>
      <c r="E3691" s="55">
        <f t="shared" si="234"/>
        <v>7131.5354049999996</v>
      </c>
      <c r="F3691" s="55">
        <f t="shared" si="235"/>
        <v>7</v>
      </c>
      <c r="H3691" s="56"/>
      <c r="I3691" s="56"/>
      <c r="J3691" s="56"/>
      <c r="K3691" s="56"/>
      <c r="L3691" s="56"/>
      <c r="M3691" s="56"/>
    </row>
    <row r="3692" spans="1:13">
      <c r="A3692" s="59">
        <v>36502</v>
      </c>
      <c r="B3692" s="58">
        <v>3611.55</v>
      </c>
      <c r="C3692" s="55">
        <f t="shared" si="232"/>
        <v>12</v>
      </c>
      <c r="D3692" s="55">
        <f t="shared" si="233"/>
        <v>2000</v>
      </c>
      <c r="E3692" s="55">
        <f t="shared" si="234"/>
        <v>7163.5094250000002</v>
      </c>
      <c r="F3692" s="55">
        <f t="shared" si="235"/>
        <v>8</v>
      </c>
      <c r="H3692" s="56"/>
      <c r="I3692" s="56"/>
      <c r="J3692" s="56"/>
      <c r="K3692" s="56"/>
      <c r="L3692" s="56"/>
      <c r="M3692" s="56"/>
    </row>
    <row r="3693" spans="1:13">
      <c r="A3693" s="59">
        <v>36503</v>
      </c>
      <c r="B3693" s="58">
        <v>3249.28</v>
      </c>
      <c r="C3693" s="55">
        <f t="shared" si="232"/>
        <v>12</v>
      </c>
      <c r="D3693" s="55">
        <f t="shared" si="233"/>
        <v>2000</v>
      </c>
      <c r="E3693" s="55">
        <f t="shared" si="234"/>
        <v>6444.9468800000004</v>
      </c>
      <c r="F3693" s="55">
        <f t="shared" si="235"/>
        <v>9</v>
      </c>
      <c r="H3693" s="56"/>
      <c r="I3693" s="56"/>
      <c r="J3693" s="56"/>
      <c r="K3693" s="56"/>
      <c r="L3693" s="56"/>
      <c r="M3693" s="56"/>
    </row>
    <row r="3694" spans="1:13">
      <c r="A3694" s="59">
        <v>36504</v>
      </c>
      <c r="B3694" s="58">
        <v>3661.47</v>
      </c>
      <c r="C3694" s="55">
        <f t="shared" si="232"/>
        <v>12</v>
      </c>
      <c r="D3694" s="55">
        <f t="shared" si="233"/>
        <v>2000</v>
      </c>
      <c r="E3694" s="55">
        <f t="shared" si="234"/>
        <v>7262.5257449999999</v>
      </c>
      <c r="F3694" s="55">
        <f t="shared" si="235"/>
        <v>10</v>
      </c>
      <c r="H3694" s="56"/>
      <c r="I3694" s="56"/>
      <c r="J3694" s="56"/>
      <c r="K3694" s="56"/>
      <c r="L3694" s="56"/>
      <c r="M3694" s="56"/>
    </row>
    <row r="3695" spans="1:13">
      <c r="A3695" s="59">
        <v>36505</v>
      </c>
      <c r="B3695" s="58">
        <v>3539.81</v>
      </c>
      <c r="C3695" s="55">
        <f t="shared" si="232"/>
        <v>12</v>
      </c>
      <c r="D3695" s="55">
        <f t="shared" si="233"/>
        <v>2000</v>
      </c>
      <c r="E3695" s="55">
        <f t="shared" si="234"/>
        <v>7021.213135</v>
      </c>
      <c r="F3695" s="55">
        <f t="shared" si="235"/>
        <v>11</v>
      </c>
      <c r="H3695" s="56"/>
      <c r="I3695" s="56"/>
      <c r="J3695" s="56"/>
      <c r="K3695" s="56"/>
      <c r="L3695" s="56"/>
      <c r="M3695" s="56"/>
    </row>
    <row r="3696" spans="1:13">
      <c r="A3696" s="59">
        <v>36506</v>
      </c>
      <c r="B3696" s="58">
        <v>3773.82</v>
      </c>
      <c r="C3696" s="55">
        <f t="shared" si="232"/>
        <v>12</v>
      </c>
      <c r="D3696" s="55">
        <f t="shared" si="233"/>
        <v>2000</v>
      </c>
      <c r="E3696" s="55">
        <f t="shared" si="234"/>
        <v>7485.3719700000001</v>
      </c>
      <c r="F3696" s="55">
        <f t="shared" si="235"/>
        <v>12</v>
      </c>
      <c r="H3696" s="56"/>
      <c r="I3696" s="56"/>
      <c r="J3696" s="56"/>
      <c r="K3696" s="56"/>
      <c r="L3696" s="56"/>
      <c r="M3696" s="56"/>
    </row>
    <row r="3697" spans="1:13">
      <c r="A3697" s="59">
        <v>36507</v>
      </c>
      <c r="B3697" s="58">
        <v>3679.51</v>
      </c>
      <c r="C3697" s="55">
        <f t="shared" si="232"/>
        <v>12</v>
      </c>
      <c r="D3697" s="55">
        <f t="shared" si="233"/>
        <v>2000</v>
      </c>
      <c r="E3697" s="55">
        <f t="shared" si="234"/>
        <v>7298.3080850000006</v>
      </c>
      <c r="F3697" s="55">
        <f t="shared" si="235"/>
        <v>13</v>
      </c>
      <c r="H3697" s="56"/>
      <c r="I3697" s="56"/>
      <c r="J3697" s="56"/>
      <c r="K3697" s="56"/>
      <c r="L3697" s="56"/>
      <c r="M3697" s="56"/>
    </row>
    <row r="3698" spans="1:13">
      <c r="A3698" s="59">
        <v>36508</v>
      </c>
      <c r="B3698" s="58">
        <v>3846.55</v>
      </c>
      <c r="C3698" s="55">
        <f t="shared" si="232"/>
        <v>12</v>
      </c>
      <c r="D3698" s="55">
        <f t="shared" si="233"/>
        <v>2000</v>
      </c>
      <c r="E3698" s="55">
        <f t="shared" si="234"/>
        <v>7629.6319250000006</v>
      </c>
      <c r="F3698" s="55">
        <f t="shared" si="235"/>
        <v>14</v>
      </c>
      <c r="H3698" s="56"/>
      <c r="I3698" s="56"/>
      <c r="J3698" s="56"/>
      <c r="K3698" s="56"/>
      <c r="L3698" s="56"/>
      <c r="M3698" s="56"/>
    </row>
    <row r="3699" spans="1:13">
      <c r="A3699" s="59">
        <v>36509</v>
      </c>
      <c r="B3699" s="58">
        <v>3655.47</v>
      </c>
      <c r="C3699" s="55">
        <f t="shared" si="232"/>
        <v>12</v>
      </c>
      <c r="D3699" s="55">
        <f t="shared" si="233"/>
        <v>2000</v>
      </c>
      <c r="E3699" s="55">
        <f t="shared" si="234"/>
        <v>7250.6247450000001</v>
      </c>
      <c r="F3699" s="55">
        <f t="shared" si="235"/>
        <v>15</v>
      </c>
      <c r="H3699" s="56"/>
      <c r="I3699" s="56"/>
      <c r="J3699" s="56"/>
      <c r="K3699" s="56"/>
      <c r="L3699" s="56"/>
      <c r="M3699" s="56"/>
    </row>
    <row r="3700" spans="1:13">
      <c r="A3700" s="59">
        <v>36510</v>
      </c>
      <c r="B3700" s="58">
        <v>4207.24</v>
      </c>
      <c r="C3700" s="55">
        <f t="shared" si="232"/>
        <v>12</v>
      </c>
      <c r="D3700" s="55">
        <f t="shared" si="233"/>
        <v>2000</v>
      </c>
      <c r="E3700" s="55">
        <f t="shared" si="234"/>
        <v>8345.0605400000004</v>
      </c>
      <c r="F3700" s="55">
        <f t="shared" si="235"/>
        <v>16</v>
      </c>
      <c r="H3700" s="56"/>
      <c r="I3700" s="56"/>
      <c r="J3700" s="56"/>
      <c r="K3700" s="56"/>
      <c r="L3700" s="56"/>
      <c r="M3700" s="56"/>
    </row>
    <row r="3701" spans="1:13">
      <c r="A3701" s="59">
        <v>36511</v>
      </c>
      <c r="B3701" s="58">
        <v>3934.98</v>
      </c>
      <c r="C3701" s="55">
        <f t="shared" si="232"/>
        <v>12</v>
      </c>
      <c r="D3701" s="55">
        <f t="shared" si="233"/>
        <v>2000</v>
      </c>
      <c r="E3701" s="55">
        <f t="shared" si="234"/>
        <v>7805.0328300000001</v>
      </c>
      <c r="F3701" s="55">
        <f t="shared" si="235"/>
        <v>17</v>
      </c>
      <c r="H3701" s="56"/>
      <c r="I3701" s="56"/>
      <c r="J3701" s="56"/>
      <c r="K3701" s="56"/>
      <c r="L3701" s="56"/>
      <c r="M3701" s="56"/>
    </row>
    <row r="3702" spans="1:13">
      <c r="A3702" s="59">
        <v>36512</v>
      </c>
      <c r="B3702" s="58">
        <v>3465.34</v>
      </c>
      <c r="C3702" s="55">
        <f t="shared" si="232"/>
        <v>12</v>
      </c>
      <c r="D3702" s="55">
        <f t="shared" si="233"/>
        <v>2000</v>
      </c>
      <c r="E3702" s="55">
        <f t="shared" si="234"/>
        <v>6873.5018900000005</v>
      </c>
      <c r="F3702" s="55">
        <f t="shared" si="235"/>
        <v>18</v>
      </c>
      <c r="H3702" s="56"/>
      <c r="I3702" s="56"/>
      <c r="J3702" s="56"/>
      <c r="K3702" s="56"/>
      <c r="L3702" s="56"/>
      <c r="M3702" s="56"/>
    </row>
    <row r="3703" spans="1:13">
      <c r="A3703" s="59">
        <v>36513</v>
      </c>
      <c r="B3703" s="58">
        <v>4331.1099999999997</v>
      </c>
      <c r="C3703" s="55">
        <f t="shared" si="232"/>
        <v>12</v>
      </c>
      <c r="D3703" s="55">
        <f t="shared" si="233"/>
        <v>2000</v>
      </c>
      <c r="E3703" s="55">
        <f t="shared" si="234"/>
        <v>8590.7566850000003</v>
      </c>
      <c r="F3703" s="55">
        <f t="shared" si="235"/>
        <v>19</v>
      </c>
      <c r="H3703" s="56"/>
      <c r="I3703" s="56"/>
      <c r="J3703" s="56"/>
      <c r="K3703" s="56"/>
      <c r="L3703" s="56"/>
      <c r="M3703" s="56"/>
    </row>
    <row r="3704" spans="1:13">
      <c r="A3704" s="59">
        <v>36514</v>
      </c>
      <c r="B3704" s="58">
        <v>3128.48</v>
      </c>
      <c r="C3704" s="55">
        <f t="shared" si="232"/>
        <v>12</v>
      </c>
      <c r="D3704" s="55">
        <f t="shared" si="233"/>
        <v>2000</v>
      </c>
      <c r="E3704" s="55">
        <f t="shared" si="234"/>
        <v>6205.3400799999999</v>
      </c>
      <c r="F3704" s="55">
        <f t="shared" si="235"/>
        <v>20</v>
      </c>
      <c r="H3704" s="56"/>
      <c r="I3704" s="56"/>
      <c r="J3704" s="56"/>
      <c r="K3704" s="56"/>
      <c r="L3704" s="56"/>
      <c r="M3704" s="56"/>
    </row>
    <row r="3705" spans="1:13">
      <c r="A3705" s="59">
        <v>36515</v>
      </c>
      <c r="B3705" s="58">
        <v>3768.76</v>
      </c>
      <c r="C3705" s="55">
        <f t="shared" si="232"/>
        <v>12</v>
      </c>
      <c r="D3705" s="55">
        <f t="shared" si="233"/>
        <v>2000</v>
      </c>
      <c r="E3705" s="55">
        <f t="shared" si="234"/>
        <v>7475.3354600000002</v>
      </c>
      <c r="F3705" s="55">
        <f t="shared" si="235"/>
        <v>21</v>
      </c>
      <c r="H3705" s="56"/>
      <c r="I3705" s="56"/>
      <c r="J3705" s="56"/>
      <c r="K3705" s="56"/>
      <c r="L3705" s="56"/>
      <c r="M3705" s="56"/>
    </row>
    <row r="3706" spans="1:13">
      <c r="A3706" s="59">
        <v>36516</v>
      </c>
      <c r="B3706" s="58">
        <v>3448.87</v>
      </c>
      <c r="C3706" s="55">
        <f t="shared" si="232"/>
        <v>12</v>
      </c>
      <c r="D3706" s="55">
        <f t="shared" si="233"/>
        <v>2000</v>
      </c>
      <c r="E3706" s="55">
        <f t="shared" si="234"/>
        <v>6840.8336449999997</v>
      </c>
      <c r="F3706" s="55">
        <f t="shared" si="235"/>
        <v>22</v>
      </c>
      <c r="H3706" s="56"/>
      <c r="I3706" s="56"/>
      <c r="J3706" s="56"/>
      <c r="K3706" s="56"/>
      <c r="L3706" s="56"/>
      <c r="M3706" s="56"/>
    </row>
    <row r="3707" spans="1:13">
      <c r="A3707" s="59">
        <v>36517</v>
      </c>
      <c r="B3707" s="58">
        <v>3155.26</v>
      </c>
      <c r="C3707" s="55">
        <f t="shared" si="232"/>
        <v>12</v>
      </c>
      <c r="D3707" s="55">
        <f t="shared" si="233"/>
        <v>2000</v>
      </c>
      <c r="E3707" s="55">
        <f t="shared" si="234"/>
        <v>6258.4582100000007</v>
      </c>
      <c r="F3707" s="55">
        <f t="shared" si="235"/>
        <v>23</v>
      </c>
      <c r="H3707" s="56"/>
      <c r="I3707" s="56"/>
      <c r="J3707" s="56"/>
      <c r="K3707" s="56"/>
      <c r="L3707" s="56"/>
      <c r="M3707" s="56"/>
    </row>
    <row r="3708" spans="1:13">
      <c r="A3708" s="59">
        <v>36518</v>
      </c>
      <c r="B3708" s="58">
        <v>3220.5</v>
      </c>
      <c r="C3708" s="55">
        <f t="shared" si="232"/>
        <v>12</v>
      </c>
      <c r="D3708" s="55">
        <f t="shared" si="233"/>
        <v>2000</v>
      </c>
      <c r="E3708" s="55">
        <f t="shared" si="234"/>
        <v>6387.86175</v>
      </c>
      <c r="F3708" s="55">
        <f t="shared" si="235"/>
        <v>24</v>
      </c>
      <c r="H3708" s="56"/>
      <c r="I3708" s="56"/>
      <c r="J3708" s="56"/>
      <c r="K3708" s="56"/>
      <c r="L3708" s="56"/>
      <c r="M3708" s="56"/>
    </row>
    <row r="3709" spans="1:13">
      <c r="A3709" s="59">
        <v>36519</v>
      </c>
      <c r="B3709" s="58">
        <v>3256.83</v>
      </c>
      <c r="C3709" s="55">
        <f t="shared" si="232"/>
        <v>12</v>
      </c>
      <c r="D3709" s="55">
        <f t="shared" si="233"/>
        <v>2000</v>
      </c>
      <c r="E3709" s="55">
        <f t="shared" si="234"/>
        <v>6459.9223050000001</v>
      </c>
      <c r="F3709" s="55">
        <f t="shared" si="235"/>
        <v>25</v>
      </c>
      <c r="H3709" s="56"/>
      <c r="I3709" s="56"/>
      <c r="J3709" s="56"/>
      <c r="K3709" s="56"/>
      <c r="L3709" s="56"/>
      <c r="M3709" s="56"/>
    </row>
    <row r="3710" spans="1:13">
      <c r="A3710" s="59">
        <v>36520</v>
      </c>
      <c r="B3710" s="58">
        <v>3087.31</v>
      </c>
      <c r="C3710" s="55">
        <f t="shared" si="232"/>
        <v>12</v>
      </c>
      <c r="D3710" s="55">
        <f t="shared" si="233"/>
        <v>2000</v>
      </c>
      <c r="E3710" s="55">
        <f t="shared" si="234"/>
        <v>6123.6793850000004</v>
      </c>
      <c r="F3710" s="55">
        <f t="shared" si="235"/>
        <v>26</v>
      </c>
      <c r="H3710" s="56"/>
      <c r="I3710" s="56"/>
      <c r="J3710" s="56"/>
      <c r="K3710" s="56"/>
      <c r="L3710" s="56"/>
      <c r="M3710" s="56"/>
    </row>
    <row r="3711" spans="1:13">
      <c r="A3711" s="59">
        <v>36521</v>
      </c>
      <c r="B3711" s="58">
        <v>3117.47</v>
      </c>
      <c r="C3711" s="55">
        <f t="shared" si="232"/>
        <v>12</v>
      </c>
      <c r="D3711" s="55">
        <f t="shared" si="233"/>
        <v>2000</v>
      </c>
      <c r="E3711" s="55">
        <f t="shared" si="234"/>
        <v>6183.5017449999996</v>
      </c>
      <c r="F3711" s="55">
        <f t="shared" si="235"/>
        <v>27</v>
      </c>
      <c r="H3711" s="56"/>
      <c r="I3711" s="56"/>
      <c r="J3711" s="56"/>
      <c r="K3711" s="56"/>
      <c r="L3711" s="56"/>
      <c r="M3711" s="56"/>
    </row>
    <row r="3712" spans="1:13">
      <c r="A3712" s="59">
        <v>36522</v>
      </c>
      <c r="B3712" s="58">
        <v>3137.66</v>
      </c>
      <c r="C3712" s="55">
        <f t="shared" si="232"/>
        <v>12</v>
      </c>
      <c r="D3712" s="55">
        <f t="shared" si="233"/>
        <v>2000</v>
      </c>
      <c r="E3712" s="55">
        <f t="shared" si="234"/>
        <v>6223.5486099999998</v>
      </c>
      <c r="F3712" s="55">
        <f t="shared" si="235"/>
        <v>28</v>
      </c>
      <c r="H3712" s="56"/>
      <c r="I3712" s="56"/>
      <c r="J3712" s="56"/>
      <c r="K3712" s="56"/>
      <c r="L3712" s="56"/>
      <c r="M3712" s="56"/>
    </row>
    <row r="3713" spans="1:13">
      <c r="A3713" s="59">
        <v>36523</v>
      </c>
      <c r="B3713" s="58">
        <v>3252.09</v>
      </c>
      <c r="C3713" s="55">
        <f t="shared" si="232"/>
        <v>12</v>
      </c>
      <c r="D3713" s="55">
        <f t="shared" si="233"/>
        <v>2000</v>
      </c>
      <c r="E3713" s="55">
        <f t="shared" si="234"/>
        <v>6450.5205150000002</v>
      </c>
      <c r="F3713" s="55">
        <f t="shared" si="235"/>
        <v>29</v>
      </c>
      <c r="H3713" s="56"/>
      <c r="I3713" s="56"/>
      <c r="J3713" s="56"/>
      <c r="K3713" s="56"/>
      <c r="L3713" s="56"/>
      <c r="M3713" s="56"/>
    </row>
    <row r="3714" spans="1:13">
      <c r="A3714" s="59">
        <v>36524</v>
      </c>
      <c r="B3714" s="58">
        <v>2913.71</v>
      </c>
      <c r="C3714" s="55">
        <f t="shared" si="232"/>
        <v>12</v>
      </c>
      <c r="D3714" s="55">
        <f t="shared" si="233"/>
        <v>2000</v>
      </c>
      <c r="E3714" s="55">
        <f t="shared" si="234"/>
        <v>5779.343785</v>
      </c>
      <c r="F3714" s="55">
        <f t="shared" si="235"/>
        <v>30</v>
      </c>
      <c r="H3714" s="56"/>
      <c r="I3714" s="56"/>
      <c r="J3714" s="56"/>
      <c r="K3714" s="56"/>
      <c r="L3714" s="56"/>
      <c r="M3714" s="56"/>
    </row>
    <row r="3715" spans="1:13">
      <c r="A3715" s="59">
        <v>36525</v>
      </c>
      <c r="B3715" s="58">
        <v>3098.03</v>
      </c>
      <c r="C3715" s="55">
        <f t="shared" si="232"/>
        <v>12</v>
      </c>
      <c r="D3715" s="55">
        <f t="shared" si="233"/>
        <v>2000</v>
      </c>
      <c r="E3715" s="55">
        <f t="shared" si="234"/>
        <v>6144.9425050000009</v>
      </c>
      <c r="F3715" s="55">
        <f t="shared" si="235"/>
        <v>31</v>
      </c>
      <c r="H3715" s="56"/>
      <c r="I3715" s="56"/>
      <c r="J3715" s="56"/>
      <c r="K3715" s="56"/>
      <c r="L3715" s="56"/>
      <c r="M3715" s="56"/>
    </row>
    <row r="3716" spans="1:13">
      <c r="A3716" s="59">
        <v>36526</v>
      </c>
      <c r="B3716" s="58">
        <v>3362.72</v>
      </c>
      <c r="C3716" s="55">
        <f t="shared" ref="C3716:C3779" si="236">MONTH(A3716)</f>
        <v>1</v>
      </c>
      <c r="D3716" s="55">
        <f t="shared" ref="D3716:D3779" si="237">IF(C3716&gt;9,YEAR(A3716)+1,YEAR(A3716))</f>
        <v>2000</v>
      </c>
      <c r="E3716" s="55">
        <f t="shared" ref="E3716:E3779" si="238">B3716*1.9835</f>
        <v>6669.9551199999996</v>
      </c>
      <c r="F3716" s="55">
        <f t="shared" ref="F3716:F3779" si="239">DAY(A3716)</f>
        <v>1</v>
      </c>
      <c r="H3716" s="56"/>
      <c r="I3716" s="56"/>
      <c r="J3716" s="56"/>
      <c r="K3716" s="56"/>
      <c r="L3716" s="56"/>
      <c r="M3716" s="56"/>
    </row>
    <row r="3717" spans="1:13">
      <c r="A3717" s="59">
        <v>36527</v>
      </c>
      <c r="B3717" s="58">
        <v>3363.22</v>
      </c>
      <c r="C3717" s="55">
        <f t="shared" si="236"/>
        <v>1</v>
      </c>
      <c r="D3717" s="55">
        <f t="shared" si="237"/>
        <v>2000</v>
      </c>
      <c r="E3717" s="55">
        <f t="shared" si="238"/>
        <v>6670.9468699999998</v>
      </c>
      <c r="F3717" s="55">
        <f t="shared" si="239"/>
        <v>2</v>
      </c>
      <c r="H3717" s="56"/>
      <c r="I3717" s="56"/>
      <c r="J3717" s="56"/>
      <c r="K3717" s="56"/>
      <c r="L3717" s="56"/>
      <c r="M3717" s="56"/>
    </row>
    <row r="3718" spans="1:13">
      <c r="A3718" s="59">
        <v>36528</v>
      </c>
      <c r="B3718" s="58">
        <v>3535.65</v>
      </c>
      <c r="C3718" s="55">
        <f t="shared" si="236"/>
        <v>1</v>
      </c>
      <c r="D3718" s="55">
        <f t="shared" si="237"/>
        <v>2000</v>
      </c>
      <c r="E3718" s="55">
        <f t="shared" si="238"/>
        <v>7012.9617750000007</v>
      </c>
      <c r="F3718" s="55">
        <f t="shared" si="239"/>
        <v>3</v>
      </c>
      <c r="H3718" s="56"/>
      <c r="I3718" s="56"/>
      <c r="J3718" s="56"/>
      <c r="K3718" s="56"/>
      <c r="L3718" s="56"/>
      <c r="M3718" s="56"/>
    </row>
    <row r="3719" spans="1:13">
      <c r="A3719" s="59">
        <v>36529</v>
      </c>
      <c r="B3719" s="58">
        <v>3448.25</v>
      </c>
      <c r="C3719" s="55">
        <f t="shared" si="236"/>
        <v>1</v>
      </c>
      <c r="D3719" s="55">
        <f t="shared" si="237"/>
        <v>2000</v>
      </c>
      <c r="E3719" s="55">
        <f t="shared" si="238"/>
        <v>6839.6038749999998</v>
      </c>
      <c r="F3719" s="55">
        <f t="shared" si="239"/>
        <v>4</v>
      </c>
      <c r="H3719" s="56"/>
      <c r="I3719" s="56"/>
      <c r="J3719" s="56"/>
      <c r="K3719" s="56"/>
      <c r="L3719" s="56"/>
      <c r="M3719" s="56"/>
    </row>
    <row r="3720" spans="1:13">
      <c r="A3720" s="59">
        <v>36530</v>
      </c>
      <c r="B3720" s="58">
        <v>4429.49</v>
      </c>
      <c r="C3720" s="55">
        <f t="shared" si="236"/>
        <v>1</v>
      </c>
      <c r="D3720" s="55">
        <f t="shared" si="237"/>
        <v>2000</v>
      </c>
      <c r="E3720" s="55">
        <f t="shared" si="238"/>
        <v>8785.8934150000005</v>
      </c>
      <c r="F3720" s="55">
        <f t="shared" si="239"/>
        <v>5</v>
      </c>
      <c r="H3720" s="56"/>
      <c r="I3720" s="56"/>
      <c r="J3720" s="56"/>
      <c r="K3720" s="56"/>
      <c r="L3720" s="56"/>
      <c r="M3720" s="56"/>
    </row>
    <row r="3721" spans="1:13">
      <c r="A3721" s="59">
        <v>36531</v>
      </c>
      <c r="B3721" s="58">
        <v>3082.77</v>
      </c>
      <c r="C3721" s="55">
        <f t="shared" si="236"/>
        <v>1</v>
      </c>
      <c r="D3721" s="55">
        <f t="shared" si="237"/>
        <v>2000</v>
      </c>
      <c r="E3721" s="55">
        <f t="shared" si="238"/>
        <v>6114.6742949999998</v>
      </c>
      <c r="F3721" s="55">
        <f t="shared" si="239"/>
        <v>6</v>
      </c>
      <c r="H3721" s="56"/>
      <c r="I3721" s="56"/>
      <c r="J3721" s="56"/>
      <c r="K3721" s="56"/>
      <c r="L3721" s="56"/>
      <c r="M3721" s="56"/>
    </row>
    <row r="3722" spans="1:13">
      <c r="A3722" s="59">
        <v>36532</v>
      </c>
      <c r="B3722" s="58">
        <v>3292.64</v>
      </c>
      <c r="C3722" s="55">
        <f t="shared" si="236"/>
        <v>1</v>
      </c>
      <c r="D3722" s="55">
        <f t="shared" si="237"/>
        <v>2000</v>
      </c>
      <c r="E3722" s="55">
        <f t="shared" si="238"/>
        <v>6530.9514399999998</v>
      </c>
      <c r="F3722" s="55">
        <f t="shared" si="239"/>
        <v>7</v>
      </c>
      <c r="H3722" s="56"/>
      <c r="I3722" s="56"/>
      <c r="J3722" s="56"/>
      <c r="K3722" s="56"/>
      <c r="L3722" s="56"/>
      <c r="M3722" s="56"/>
    </row>
    <row r="3723" spans="1:13">
      <c r="A3723" s="59">
        <v>36533</v>
      </c>
      <c r="B3723" s="58">
        <v>3585.53</v>
      </c>
      <c r="C3723" s="55">
        <f t="shared" si="236"/>
        <v>1</v>
      </c>
      <c r="D3723" s="55">
        <f t="shared" si="237"/>
        <v>2000</v>
      </c>
      <c r="E3723" s="55">
        <f t="shared" si="238"/>
        <v>7111.8987550000002</v>
      </c>
      <c r="F3723" s="55">
        <f t="shared" si="239"/>
        <v>8</v>
      </c>
      <c r="H3723" s="56"/>
      <c r="I3723" s="56"/>
      <c r="J3723" s="56"/>
      <c r="K3723" s="56"/>
      <c r="L3723" s="56"/>
      <c r="M3723" s="56"/>
    </row>
    <row r="3724" spans="1:13">
      <c r="A3724" s="59">
        <v>36534</v>
      </c>
      <c r="B3724" s="58">
        <v>3821.43</v>
      </c>
      <c r="C3724" s="55">
        <f t="shared" si="236"/>
        <v>1</v>
      </c>
      <c r="D3724" s="55">
        <f t="shared" si="237"/>
        <v>2000</v>
      </c>
      <c r="E3724" s="55">
        <f t="shared" si="238"/>
        <v>7579.8064050000003</v>
      </c>
      <c r="F3724" s="55">
        <f t="shared" si="239"/>
        <v>9</v>
      </c>
      <c r="H3724" s="56"/>
      <c r="I3724" s="56"/>
      <c r="J3724" s="56"/>
      <c r="K3724" s="56"/>
      <c r="L3724" s="56"/>
      <c r="M3724" s="56"/>
    </row>
    <row r="3725" spans="1:13">
      <c r="A3725" s="59">
        <v>36535</v>
      </c>
      <c r="B3725" s="58">
        <v>4002.9</v>
      </c>
      <c r="C3725" s="55">
        <f t="shared" si="236"/>
        <v>1</v>
      </c>
      <c r="D3725" s="55">
        <f t="shared" si="237"/>
        <v>2000</v>
      </c>
      <c r="E3725" s="55">
        <f t="shared" si="238"/>
        <v>7939.7521500000003</v>
      </c>
      <c r="F3725" s="55">
        <f t="shared" si="239"/>
        <v>10</v>
      </c>
      <c r="H3725" s="56"/>
      <c r="I3725" s="56"/>
      <c r="J3725" s="56"/>
      <c r="K3725" s="56"/>
      <c r="L3725" s="56"/>
      <c r="M3725" s="56"/>
    </row>
    <row r="3726" spans="1:13">
      <c r="A3726" s="59">
        <v>36536</v>
      </c>
      <c r="B3726" s="58">
        <v>4429.92</v>
      </c>
      <c r="C3726" s="55">
        <f t="shared" si="236"/>
        <v>1</v>
      </c>
      <c r="D3726" s="55">
        <f t="shared" si="237"/>
        <v>2000</v>
      </c>
      <c r="E3726" s="55">
        <f t="shared" si="238"/>
        <v>8786.7463200000002</v>
      </c>
      <c r="F3726" s="55">
        <f t="shared" si="239"/>
        <v>11</v>
      </c>
      <c r="H3726" s="56"/>
      <c r="I3726" s="56"/>
      <c r="J3726" s="56"/>
      <c r="K3726" s="56"/>
      <c r="L3726" s="56"/>
      <c r="M3726" s="56"/>
    </row>
    <row r="3727" spans="1:13">
      <c r="A3727" s="59">
        <v>36537</v>
      </c>
      <c r="B3727" s="58">
        <v>3888.23</v>
      </c>
      <c r="C3727" s="55">
        <f t="shared" si="236"/>
        <v>1</v>
      </c>
      <c r="D3727" s="55">
        <f t="shared" si="237"/>
        <v>2000</v>
      </c>
      <c r="E3727" s="55">
        <f t="shared" si="238"/>
        <v>7712.3042050000004</v>
      </c>
      <c r="F3727" s="55">
        <f t="shared" si="239"/>
        <v>12</v>
      </c>
      <c r="H3727" s="56"/>
      <c r="I3727" s="56"/>
      <c r="J3727" s="56"/>
      <c r="K3727" s="56"/>
      <c r="L3727" s="56"/>
      <c r="M3727" s="56"/>
    </row>
    <row r="3728" spans="1:13">
      <c r="A3728" s="59">
        <v>36538</v>
      </c>
      <c r="B3728" s="58">
        <v>3219.06</v>
      </c>
      <c r="C3728" s="55">
        <f t="shared" si="236"/>
        <v>1</v>
      </c>
      <c r="D3728" s="55">
        <f t="shared" si="237"/>
        <v>2000</v>
      </c>
      <c r="E3728" s="55">
        <f t="shared" si="238"/>
        <v>6385.00551</v>
      </c>
      <c r="F3728" s="55">
        <f t="shared" si="239"/>
        <v>13</v>
      </c>
      <c r="H3728" s="56"/>
      <c r="I3728" s="56"/>
      <c r="J3728" s="56"/>
      <c r="K3728" s="56"/>
      <c r="L3728" s="56"/>
      <c r="M3728" s="56"/>
    </row>
    <row r="3729" spans="1:13">
      <c r="A3729" s="59">
        <v>36539</v>
      </c>
      <c r="B3729" s="58">
        <v>3417.2</v>
      </c>
      <c r="C3729" s="55">
        <f t="shared" si="236"/>
        <v>1</v>
      </c>
      <c r="D3729" s="55">
        <f t="shared" si="237"/>
        <v>2000</v>
      </c>
      <c r="E3729" s="55">
        <f t="shared" si="238"/>
        <v>6778.0162</v>
      </c>
      <c r="F3729" s="55">
        <f t="shared" si="239"/>
        <v>14</v>
      </c>
      <c r="H3729" s="56"/>
      <c r="I3729" s="56"/>
      <c r="J3729" s="56"/>
      <c r="K3729" s="56"/>
      <c r="L3729" s="56"/>
      <c r="M3729" s="56"/>
    </row>
    <row r="3730" spans="1:13">
      <c r="A3730" s="59">
        <v>36540</v>
      </c>
      <c r="B3730" s="58">
        <v>3246.38</v>
      </c>
      <c r="C3730" s="55">
        <f t="shared" si="236"/>
        <v>1</v>
      </c>
      <c r="D3730" s="55">
        <f t="shared" si="237"/>
        <v>2000</v>
      </c>
      <c r="E3730" s="55">
        <f t="shared" si="238"/>
        <v>6439.1947300000002</v>
      </c>
      <c r="F3730" s="55">
        <f t="shared" si="239"/>
        <v>15</v>
      </c>
      <c r="H3730" s="56"/>
      <c r="I3730" s="56"/>
      <c r="J3730" s="56"/>
      <c r="K3730" s="56"/>
      <c r="L3730" s="56"/>
      <c r="M3730" s="56"/>
    </row>
    <row r="3731" spans="1:13">
      <c r="A3731" s="59">
        <v>36541</v>
      </c>
      <c r="B3731" s="58">
        <v>3750.63</v>
      </c>
      <c r="C3731" s="55">
        <f t="shared" si="236"/>
        <v>1</v>
      </c>
      <c r="D3731" s="55">
        <f t="shared" si="237"/>
        <v>2000</v>
      </c>
      <c r="E3731" s="55">
        <f t="shared" si="238"/>
        <v>7439.374605</v>
      </c>
      <c r="F3731" s="55">
        <f t="shared" si="239"/>
        <v>16</v>
      </c>
      <c r="H3731" s="56"/>
      <c r="I3731" s="56"/>
      <c r="J3731" s="56"/>
      <c r="K3731" s="56"/>
      <c r="L3731" s="56"/>
      <c r="M3731" s="56"/>
    </row>
    <row r="3732" spans="1:13">
      <c r="A3732" s="59">
        <v>36542</v>
      </c>
      <c r="B3732" s="58">
        <v>4257.24</v>
      </c>
      <c r="C3732" s="55">
        <f t="shared" si="236"/>
        <v>1</v>
      </c>
      <c r="D3732" s="55">
        <f t="shared" si="237"/>
        <v>2000</v>
      </c>
      <c r="E3732" s="55">
        <f t="shared" si="238"/>
        <v>8444.2355399999997</v>
      </c>
      <c r="F3732" s="55">
        <f t="shared" si="239"/>
        <v>17</v>
      </c>
      <c r="H3732" s="56"/>
      <c r="I3732" s="56"/>
      <c r="J3732" s="56"/>
      <c r="K3732" s="56"/>
      <c r="L3732" s="56"/>
      <c r="M3732" s="56"/>
    </row>
    <row r="3733" spans="1:13">
      <c r="A3733" s="59">
        <v>36543</v>
      </c>
      <c r="B3733" s="58">
        <v>3793.24</v>
      </c>
      <c r="C3733" s="55">
        <f t="shared" si="236"/>
        <v>1</v>
      </c>
      <c r="D3733" s="55">
        <f t="shared" si="237"/>
        <v>2000</v>
      </c>
      <c r="E3733" s="55">
        <f t="shared" si="238"/>
        <v>7523.8915399999996</v>
      </c>
      <c r="F3733" s="55">
        <f t="shared" si="239"/>
        <v>18</v>
      </c>
      <c r="H3733" s="56"/>
      <c r="I3733" s="56"/>
      <c r="J3733" s="56"/>
      <c r="K3733" s="56"/>
      <c r="L3733" s="56"/>
      <c r="M3733" s="56"/>
    </row>
    <row r="3734" spans="1:13">
      <c r="A3734" s="59">
        <v>36544</v>
      </c>
      <c r="B3734" s="58">
        <v>3900.23</v>
      </c>
      <c r="C3734" s="55">
        <f t="shared" si="236"/>
        <v>1</v>
      </c>
      <c r="D3734" s="55">
        <f t="shared" si="237"/>
        <v>2000</v>
      </c>
      <c r="E3734" s="55">
        <f t="shared" si="238"/>
        <v>7736.106205</v>
      </c>
      <c r="F3734" s="55">
        <f t="shared" si="239"/>
        <v>19</v>
      </c>
      <c r="H3734" s="56"/>
      <c r="I3734" s="56"/>
      <c r="J3734" s="56"/>
      <c r="K3734" s="56"/>
      <c r="L3734" s="56"/>
      <c r="M3734" s="56"/>
    </row>
    <row r="3735" spans="1:13">
      <c r="A3735" s="59">
        <v>36545</v>
      </c>
      <c r="B3735" s="58">
        <v>3661.83</v>
      </c>
      <c r="C3735" s="55">
        <f t="shared" si="236"/>
        <v>1</v>
      </c>
      <c r="D3735" s="55">
        <f t="shared" si="237"/>
        <v>2000</v>
      </c>
      <c r="E3735" s="55">
        <f t="shared" si="238"/>
        <v>7263.2398050000002</v>
      </c>
      <c r="F3735" s="55">
        <f t="shared" si="239"/>
        <v>20</v>
      </c>
      <c r="H3735" s="56"/>
      <c r="I3735" s="56"/>
      <c r="J3735" s="56"/>
      <c r="K3735" s="56"/>
      <c r="L3735" s="56"/>
      <c r="M3735" s="56"/>
    </row>
    <row r="3736" spans="1:13">
      <c r="A3736" s="59">
        <v>36546</v>
      </c>
      <c r="B3736" s="58">
        <v>3697.14</v>
      </c>
      <c r="C3736" s="55">
        <f t="shared" si="236"/>
        <v>1</v>
      </c>
      <c r="D3736" s="55">
        <f t="shared" si="237"/>
        <v>2000</v>
      </c>
      <c r="E3736" s="55">
        <f t="shared" si="238"/>
        <v>7333.2771899999998</v>
      </c>
      <c r="F3736" s="55">
        <f t="shared" si="239"/>
        <v>21</v>
      </c>
      <c r="H3736" s="56"/>
      <c r="I3736" s="56"/>
      <c r="J3736" s="56"/>
      <c r="K3736" s="56"/>
      <c r="L3736" s="56"/>
      <c r="M3736" s="56"/>
    </row>
    <row r="3737" spans="1:13">
      <c r="A3737" s="59">
        <v>36547</v>
      </c>
      <c r="B3737" s="58">
        <v>3512.13</v>
      </c>
      <c r="C3737" s="55">
        <f t="shared" si="236"/>
        <v>1</v>
      </c>
      <c r="D3737" s="55">
        <f t="shared" si="237"/>
        <v>2000</v>
      </c>
      <c r="E3737" s="55">
        <f t="shared" si="238"/>
        <v>6966.3098550000004</v>
      </c>
      <c r="F3737" s="55">
        <f t="shared" si="239"/>
        <v>22</v>
      </c>
      <c r="H3737" s="56"/>
      <c r="I3737" s="56"/>
      <c r="J3737" s="56"/>
      <c r="K3737" s="56"/>
      <c r="L3737" s="56"/>
      <c r="M3737" s="56"/>
    </row>
    <row r="3738" spans="1:13">
      <c r="A3738" s="59">
        <v>36548</v>
      </c>
      <c r="B3738" s="58">
        <v>3516.73</v>
      </c>
      <c r="C3738" s="55">
        <f t="shared" si="236"/>
        <v>1</v>
      </c>
      <c r="D3738" s="55">
        <f t="shared" si="237"/>
        <v>2000</v>
      </c>
      <c r="E3738" s="55">
        <f t="shared" si="238"/>
        <v>6975.4339550000004</v>
      </c>
      <c r="F3738" s="55">
        <f t="shared" si="239"/>
        <v>23</v>
      </c>
      <c r="H3738" s="56"/>
      <c r="I3738" s="56"/>
      <c r="J3738" s="56"/>
      <c r="K3738" s="56"/>
      <c r="L3738" s="56"/>
      <c r="M3738" s="56"/>
    </row>
    <row r="3739" spans="1:13">
      <c r="A3739" s="59">
        <v>36549</v>
      </c>
      <c r="B3739" s="58">
        <v>3582.44</v>
      </c>
      <c r="C3739" s="55">
        <f t="shared" si="236"/>
        <v>1</v>
      </c>
      <c r="D3739" s="55">
        <f t="shared" si="237"/>
        <v>2000</v>
      </c>
      <c r="E3739" s="55">
        <f t="shared" si="238"/>
        <v>7105.7697400000006</v>
      </c>
      <c r="F3739" s="55">
        <f t="shared" si="239"/>
        <v>24</v>
      </c>
      <c r="H3739" s="56"/>
      <c r="I3739" s="56"/>
      <c r="J3739" s="56"/>
      <c r="K3739" s="56"/>
      <c r="L3739" s="56"/>
      <c r="M3739" s="56"/>
    </row>
    <row r="3740" spans="1:13">
      <c r="A3740" s="59">
        <v>36550</v>
      </c>
      <c r="B3740" s="58">
        <v>3816.64</v>
      </c>
      <c r="C3740" s="55">
        <f t="shared" si="236"/>
        <v>1</v>
      </c>
      <c r="D3740" s="55">
        <f t="shared" si="237"/>
        <v>2000</v>
      </c>
      <c r="E3740" s="55">
        <f t="shared" si="238"/>
        <v>7570.3054400000001</v>
      </c>
      <c r="F3740" s="55">
        <f t="shared" si="239"/>
        <v>25</v>
      </c>
      <c r="H3740" s="56"/>
      <c r="I3740" s="56"/>
      <c r="J3740" s="56"/>
      <c r="K3740" s="56"/>
      <c r="L3740" s="56"/>
      <c r="M3740" s="56"/>
    </row>
    <row r="3741" spans="1:13">
      <c r="A3741" s="59">
        <v>36551</v>
      </c>
      <c r="B3741" s="58">
        <v>3592.07</v>
      </c>
      <c r="C3741" s="55">
        <f t="shared" si="236"/>
        <v>1</v>
      </c>
      <c r="D3741" s="55">
        <f t="shared" si="237"/>
        <v>2000</v>
      </c>
      <c r="E3741" s="55">
        <f t="shared" si="238"/>
        <v>7124.8708450000004</v>
      </c>
      <c r="F3741" s="55">
        <f t="shared" si="239"/>
        <v>26</v>
      </c>
      <c r="H3741" s="56"/>
      <c r="I3741" s="56"/>
      <c r="J3741" s="56"/>
      <c r="K3741" s="56"/>
      <c r="L3741" s="56"/>
      <c r="M3741" s="56"/>
    </row>
    <row r="3742" spans="1:13">
      <c r="A3742" s="59">
        <v>36552</v>
      </c>
      <c r="B3742" s="58">
        <v>3510.32</v>
      </c>
      <c r="C3742" s="55">
        <f t="shared" si="236"/>
        <v>1</v>
      </c>
      <c r="D3742" s="55">
        <f t="shared" si="237"/>
        <v>2000</v>
      </c>
      <c r="E3742" s="55">
        <f t="shared" si="238"/>
        <v>6962.7197200000001</v>
      </c>
      <c r="F3742" s="55">
        <f t="shared" si="239"/>
        <v>27</v>
      </c>
      <c r="H3742" s="56"/>
      <c r="I3742" s="56"/>
      <c r="J3742" s="56"/>
      <c r="K3742" s="56"/>
      <c r="L3742" s="56"/>
      <c r="M3742" s="56"/>
    </row>
    <row r="3743" spans="1:13">
      <c r="A3743" s="59">
        <v>36553</v>
      </c>
      <c r="B3743" s="58">
        <v>3098.43</v>
      </c>
      <c r="C3743" s="55">
        <f t="shared" si="236"/>
        <v>1</v>
      </c>
      <c r="D3743" s="55">
        <f t="shared" si="237"/>
        <v>2000</v>
      </c>
      <c r="E3743" s="55">
        <f t="shared" si="238"/>
        <v>6145.7359049999995</v>
      </c>
      <c r="F3743" s="55">
        <f t="shared" si="239"/>
        <v>28</v>
      </c>
      <c r="H3743" s="56"/>
      <c r="I3743" s="56"/>
      <c r="J3743" s="56"/>
      <c r="K3743" s="56"/>
      <c r="L3743" s="56"/>
      <c r="M3743" s="56"/>
    </row>
    <row r="3744" spans="1:13">
      <c r="A3744" s="59">
        <v>36554</v>
      </c>
      <c r="B3744" s="58">
        <v>3131.06</v>
      </c>
      <c r="C3744" s="55">
        <f t="shared" si="236"/>
        <v>1</v>
      </c>
      <c r="D3744" s="55">
        <f t="shared" si="237"/>
        <v>2000</v>
      </c>
      <c r="E3744" s="55">
        <f t="shared" si="238"/>
        <v>6210.4575100000002</v>
      </c>
      <c r="F3744" s="55">
        <f t="shared" si="239"/>
        <v>29</v>
      </c>
      <c r="H3744" s="56"/>
      <c r="I3744" s="56"/>
      <c r="J3744" s="56"/>
      <c r="K3744" s="56"/>
      <c r="L3744" s="56"/>
      <c r="M3744" s="56"/>
    </row>
    <row r="3745" spans="1:13">
      <c r="A3745" s="59">
        <v>36555</v>
      </c>
      <c r="B3745" s="58">
        <v>2856.18</v>
      </c>
      <c r="C3745" s="55">
        <f t="shared" si="236"/>
        <v>1</v>
      </c>
      <c r="D3745" s="55">
        <f t="shared" si="237"/>
        <v>2000</v>
      </c>
      <c r="E3745" s="55">
        <f t="shared" si="238"/>
        <v>5665.2330299999994</v>
      </c>
      <c r="F3745" s="55">
        <f t="shared" si="239"/>
        <v>30</v>
      </c>
      <c r="H3745" s="56"/>
      <c r="I3745" s="56"/>
      <c r="J3745" s="56"/>
      <c r="K3745" s="56"/>
      <c r="L3745" s="56"/>
      <c r="M3745" s="56"/>
    </row>
    <row r="3746" spans="1:13">
      <c r="A3746" s="59">
        <v>36556</v>
      </c>
      <c r="B3746" s="58">
        <v>2862.97</v>
      </c>
      <c r="C3746" s="55">
        <f t="shared" si="236"/>
        <v>1</v>
      </c>
      <c r="D3746" s="55">
        <f t="shared" si="237"/>
        <v>2000</v>
      </c>
      <c r="E3746" s="55">
        <f t="shared" si="238"/>
        <v>5678.7009950000001</v>
      </c>
      <c r="F3746" s="55">
        <f t="shared" si="239"/>
        <v>31</v>
      </c>
      <c r="H3746" s="56"/>
      <c r="I3746" s="56"/>
      <c r="J3746" s="56"/>
      <c r="K3746" s="56"/>
      <c r="L3746" s="56"/>
      <c r="M3746" s="56"/>
    </row>
    <row r="3747" spans="1:13">
      <c r="A3747" s="59">
        <v>36557</v>
      </c>
      <c r="B3747" s="58">
        <v>2939.82</v>
      </c>
      <c r="C3747" s="55">
        <f t="shared" si="236"/>
        <v>2</v>
      </c>
      <c r="D3747" s="55">
        <f t="shared" si="237"/>
        <v>2000</v>
      </c>
      <c r="E3747" s="55">
        <f t="shared" si="238"/>
        <v>5831.1329700000006</v>
      </c>
      <c r="F3747" s="55">
        <f t="shared" si="239"/>
        <v>1</v>
      </c>
      <c r="H3747" s="56"/>
      <c r="I3747" s="56"/>
      <c r="J3747" s="56"/>
      <c r="K3747" s="56"/>
      <c r="L3747" s="56"/>
      <c r="M3747" s="56"/>
    </row>
    <row r="3748" spans="1:13">
      <c r="A3748" s="59">
        <v>36558</v>
      </c>
      <c r="B3748" s="58">
        <v>3374.49</v>
      </c>
      <c r="C3748" s="55">
        <f t="shared" si="236"/>
        <v>2</v>
      </c>
      <c r="D3748" s="55">
        <f t="shared" si="237"/>
        <v>2000</v>
      </c>
      <c r="E3748" s="55">
        <f t="shared" si="238"/>
        <v>6693.3009149999998</v>
      </c>
      <c r="F3748" s="55">
        <f t="shared" si="239"/>
        <v>2</v>
      </c>
      <c r="H3748" s="56"/>
      <c r="I3748" s="56"/>
      <c r="J3748" s="56"/>
      <c r="K3748" s="56"/>
      <c r="L3748" s="56"/>
      <c r="M3748" s="56"/>
    </row>
    <row r="3749" spans="1:13">
      <c r="A3749" s="59">
        <v>36559</v>
      </c>
      <c r="B3749" s="58">
        <v>3250.94</v>
      </c>
      <c r="C3749" s="55">
        <f t="shared" si="236"/>
        <v>2</v>
      </c>
      <c r="D3749" s="55">
        <f t="shared" si="237"/>
        <v>2000</v>
      </c>
      <c r="E3749" s="55">
        <f t="shared" si="238"/>
        <v>6448.2394899999999</v>
      </c>
      <c r="F3749" s="55">
        <f t="shared" si="239"/>
        <v>3</v>
      </c>
      <c r="H3749" s="56"/>
      <c r="I3749" s="56"/>
      <c r="J3749" s="56"/>
      <c r="K3749" s="56"/>
      <c r="L3749" s="56"/>
      <c r="M3749" s="56"/>
    </row>
    <row r="3750" spans="1:13">
      <c r="A3750" s="59">
        <v>36560</v>
      </c>
      <c r="B3750" s="58">
        <v>3050.28</v>
      </c>
      <c r="C3750" s="55">
        <f t="shared" si="236"/>
        <v>2</v>
      </c>
      <c r="D3750" s="55">
        <f t="shared" si="237"/>
        <v>2000</v>
      </c>
      <c r="E3750" s="55">
        <f t="shared" si="238"/>
        <v>6050.2303800000009</v>
      </c>
      <c r="F3750" s="55">
        <f t="shared" si="239"/>
        <v>4</v>
      </c>
      <c r="H3750" s="56"/>
      <c r="I3750" s="56"/>
      <c r="J3750" s="56"/>
      <c r="K3750" s="56"/>
      <c r="L3750" s="56"/>
      <c r="M3750" s="56"/>
    </row>
    <row r="3751" spans="1:13">
      <c r="A3751" s="59">
        <v>36561</v>
      </c>
      <c r="B3751" s="58">
        <v>3174.52</v>
      </c>
      <c r="C3751" s="55">
        <f t="shared" si="236"/>
        <v>2</v>
      </c>
      <c r="D3751" s="55">
        <f t="shared" si="237"/>
        <v>2000</v>
      </c>
      <c r="E3751" s="55">
        <f t="shared" si="238"/>
        <v>6296.6604200000002</v>
      </c>
      <c r="F3751" s="55">
        <f t="shared" si="239"/>
        <v>5</v>
      </c>
      <c r="H3751" s="56"/>
      <c r="I3751" s="56"/>
      <c r="J3751" s="56"/>
      <c r="K3751" s="56"/>
      <c r="L3751" s="56"/>
      <c r="M3751" s="56"/>
    </row>
    <row r="3752" spans="1:13">
      <c r="A3752" s="59">
        <v>36562</v>
      </c>
      <c r="B3752" s="58">
        <v>3344.99</v>
      </c>
      <c r="C3752" s="55">
        <f t="shared" si="236"/>
        <v>2</v>
      </c>
      <c r="D3752" s="55">
        <f t="shared" si="237"/>
        <v>2000</v>
      </c>
      <c r="E3752" s="55">
        <f t="shared" si="238"/>
        <v>6634.7876649999998</v>
      </c>
      <c r="F3752" s="55">
        <f t="shared" si="239"/>
        <v>6</v>
      </c>
      <c r="H3752" s="56"/>
      <c r="I3752" s="56"/>
      <c r="J3752" s="56"/>
      <c r="K3752" s="56"/>
      <c r="L3752" s="56"/>
      <c r="M3752" s="56"/>
    </row>
    <row r="3753" spans="1:13">
      <c r="A3753" s="59">
        <v>36563</v>
      </c>
      <c r="B3753" s="58">
        <v>3367.67</v>
      </c>
      <c r="C3753" s="55">
        <f t="shared" si="236"/>
        <v>2</v>
      </c>
      <c r="D3753" s="55">
        <f t="shared" si="237"/>
        <v>2000</v>
      </c>
      <c r="E3753" s="55">
        <f t="shared" si="238"/>
        <v>6679.7734450000007</v>
      </c>
      <c r="F3753" s="55">
        <f t="shared" si="239"/>
        <v>7</v>
      </c>
      <c r="H3753" s="56"/>
      <c r="I3753" s="56"/>
      <c r="J3753" s="56"/>
      <c r="K3753" s="56"/>
      <c r="L3753" s="56"/>
      <c r="M3753" s="56"/>
    </row>
    <row r="3754" spans="1:13">
      <c r="A3754" s="59">
        <v>36564</v>
      </c>
      <c r="B3754" s="58">
        <v>3137.64</v>
      </c>
      <c r="C3754" s="55">
        <f t="shared" si="236"/>
        <v>2</v>
      </c>
      <c r="D3754" s="55">
        <f t="shared" si="237"/>
        <v>2000</v>
      </c>
      <c r="E3754" s="55">
        <f t="shared" si="238"/>
        <v>6223.5089399999997</v>
      </c>
      <c r="F3754" s="55">
        <f t="shared" si="239"/>
        <v>8</v>
      </c>
      <c r="H3754" s="56"/>
      <c r="I3754" s="56"/>
      <c r="J3754" s="56"/>
      <c r="K3754" s="56"/>
      <c r="L3754" s="56"/>
      <c r="M3754" s="56"/>
    </row>
    <row r="3755" spans="1:13">
      <c r="A3755" s="59">
        <v>36565</v>
      </c>
      <c r="B3755" s="58">
        <v>3188.93</v>
      </c>
      <c r="C3755" s="55">
        <f t="shared" si="236"/>
        <v>2</v>
      </c>
      <c r="D3755" s="55">
        <f t="shared" si="237"/>
        <v>2000</v>
      </c>
      <c r="E3755" s="55">
        <f t="shared" si="238"/>
        <v>6325.242655</v>
      </c>
      <c r="F3755" s="55">
        <f t="shared" si="239"/>
        <v>9</v>
      </c>
      <c r="H3755" s="56"/>
      <c r="I3755" s="56"/>
      <c r="J3755" s="56"/>
      <c r="K3755" s="56"/>
      <c r="L3755" s="56"/>
      <c r="M3755" s="56"/>
    </row>
    <row r="3756" spans="1:13">
      <c r="A3756" s="59">
        <v>36566</v>
      </c>
      <c r="B3756" s="58">
        <v>3677.12</v>
      </c>
      <c r="C3756" s="55">
        <f t="shared" si="236"/>
        <v>2</v>
      </c>
      <c r="D3756" s="55">
        <f t="shared" si="237"/>
        <v>2000</v>
      </c>
      <c r="E3756" s="55">
        <f t="shared" si="238"/>
        <v>7293.5675199999996</v>
      </c>
      <c r="F3756" s="55">
        <f t="shared" si="239"/>
        <v>10</v>
      </c>
      <c r="H3756" s="56"/>
      <c r="I3756" s="56"/>
      <c r="J3756" s="56"/>
      <c r="K3756" s="56"/>
      <c r="L3756" s="56"/>
      <c r="M3756" s="56"/>
    </row>
    <row r="3757" spans="1:13">
      <c r="A3757" s="59">
        <v>36567</v>
      </c>
      <c r="B3757" s="58">
        <v>3492.14</v>
      </c>
      <c r="C3757" s="55">
        <f t="shared" si="236"/>
        <v>2</v>
      </c>
      <c r="D3757" s="55">
        <f t="shared" si="237"/>
        <v>2000</v>
      </c>
      <c r="E3757" s="55">
        <f t="shared" si="238"/>
        <v>6926.6596899999995</v>
      </c>
      <c r="F3757" s="55">
        <f t="shared" si="239"/>
        <v>11</v>
      </c>
      <c r="H3757" s="56"/>
      <c r="I3757" s="56"/>
      <c r="J3757" s="56"/>
      <c r="K3757" s="56"/>
      <c r="L3757" s="56"/>
      <c r="M3757" s="56"/>
    </row>
    <row r="3758" spans="1:13">
      <c r="A3758" s="59">
        <v>36568</v>
      </c>
      <c r="B3758" s="58">
        <v>4257.28</v>
      </c>
      <c r="C3758" s="55">
        <f t="shared" si="236"/>
        <v>2</v>
      </c>
      <c r="D3758" s="55">
        <f t="shared" si="237"/>
        <v>2000</v>
      </c>
      <c r="E3758" s="55">
        <f t="shared" si="238"/>
        <v>8444.3148799999999</v>
      </c>
      <c r="F3758" s="55">
        <f t="shared" si="239"/>
        <v>12</v>
      </c>
      <c r="H3758" s="56"/>
      <c r="I3758" s="56"/>
      <c r="J3758" s="56"/>
      <c r="K3758" s="56"/>
      <c r="L3758" s="56"/>
      <c r="M3758" s="56"/>
    </row>
    <row r="3759" spans="1:13">
      <c r="A3759" s="59">
        <v>36569</v>
      </c>
      <c r="B3759" s="58">
        <v>3797.13</v>
      </c>
      <c r="C3759" s="55">
        <f t="shared" si="236"/>
        <v>2</v>
      </c>
      <c r="D3759" s="55">
        <f t="shared" si="237"/>
        <v>2000</v>
      </c>
      <c r="E3759" s="55">
        <f t="shared" si="238"/>
        <v>7531.6073550000001</v>
      </c>
      <c r="F3759" s="55">
        <f t="shared" si="239"/>
        <v>13</v>
      </c>
      <c r="H3759" s="56"/>
      <c r="I3759" s="56"/>
      <c r="J3759" s="56"/>
      <c r="K3759" s="56"/>
      <c r="L3759" s="56"/>
      <c r="M3759" s="56"/>
    </row>
    <row r="3760" spans="1:13">
      <c r="A3760" s="59">
        <v>36570</v>
      </c>
      <c r="B3760" s="58">
        <v>4498.93</v>
      </c>
      <c r="C3760" s="55">
        <f t="shared" si="236"/>
        <v>2</v>
      </c>
      <c r="D3760" s="55">
        <f t="shared" si="237"/>
        <v>2000</v>
      </c>
      <c r="E3760" s="55">
        <f t="shared" si="238"/>
        <v>8923.6276550000002</v>
      </c>
      <c r="F3760" s="55">
        <f t="shared" si="239"/>
        <v>14</v>
      </c>
      <c r="H3760" s="56"/>
      <c r="I3760" s="56"/>
      <c r="J3760" s="56"/>
      <c r="K3760" s="56"/>
      <c r="L3760" s="56"/>
      <c r="M3760" s="56"/>
    </row>
    <row r="3761" spans="1:13">
      <c r="A3761" s="59">
        <v>36571</v>
      </c>
      <c r="B3761" s="58">
        <v>3934.19</v>
      </c>
      <c r="C3761" s="55">
        <f t="shared" si="236"/>
        <v>2</v>
      </c>
      <c r="D3761" s="55">
        <f t="shared" si="237"/>
        <v>2000</v>
      </c>
      <c r="E3761" s="55">
        <f t="shared" si="238"/>
        <v>7803.4658650000001</v>
      </c>
      <c r="F3761" s="55">
        <f t="shared" si="239"/>
        <v>15</v>
      </c>
      <c r="H3761" s="56"/>
      <c r="I3761" s="56"/>
      <c r="J3761" s="56"/>
      <c r="K3761" s="56"/>
      <c r="L3761" s="56"/>
      <c r="M3761" s="56"/>
    </row>
    <row r="3762" spans="1:13">
      <c r="A3762" s="59">
        <v>36572</v>
      </c>
      <c r="B3762" s="58">
        <v>3436.73</v>
      </c>
      <c r="C3762" s="55">
        <f t="shared" si="236"/>
        <v>2</v>
      </c>
      <c r="D3762" s="55">
        <f t="shared" si="237"/>
        <v>2000</v>
      </c>
      <c r="E3762" s="55">
        <f t="shared" si="238"/>
        <v>6816.7539550000001</v>
      </c>
      <c r="F3762" s="55">
        <f t="shared" si="239"/>
        <v>16</v>
      </c>
      <c r="H3762" s="56"/>
      <c r="I3762" s="56"/>
      <c r="J3762" s="56"/>
      <c r="K3762" s="56"/>
      <c r="L3762" s="56"/>
      <c r="M3762" s="56"/>
    </row>
    <row r="3763" spans="1:13">
      <c r="A3763" s="59">
        <v>36573</v>
      </c>
      <c r="B3763" s="58">
        <v>3332.63</v>
      </c>
      <c r="C3763" s="55">
        <f t="shared" si="236"/>
        <v>2</v>
      </c>
      <c r="D3763" s="55">
        <f t="shared" si="237"/>
        <v>2000</v>
      </c>
      <c r="E3763" s="55">
        <f t="shared" si="238"/>
        <v>6610.2716049999999</v>
      </c>
      <c r="F3763" s="55">
        <f t="shared" si="239"/>
        <v>17</v>
      </c>
      <c r="H3763" s="56"/>
      <c r="I3763" s="56"/>
      <c r="J3763" s="56"/>
      <c r="K3763" s="56"/>
      <c r="L3763" s="56"/>
      <c r="M3763" s="56"/>
    </row>
    <row r="3764" spans="1:13">
      <c r="A3764" s="59">
        <v>36574</v>
      </c>
      <c r="B3764" s="58">
        <v>3193.88</v>
      </c>
      <c r="C3764" s="55">
        <f t="shared" si="236"/>
        <v>2</v>
      </c>
      <c r="D3764" s="55">
        <f t="shared" si="237"/>
        <v>2000</v>
      </c>
      <c r="E3764" s="55">
        <f t="shared" si="238"/>
        <v>6335.0609800000002</v>
      </c>
      <c r="F3764" s="55">
        <f t="shared" si="239"/>
        <v>18</v>
      </c>
      <c r="H3764" s="56"/>
      <c r="I3764" s="56"/>
      <c r="J3764" s="56"/>
      <c r="K3764" s="56"/>
      <c r="L3764" s="56"/>
      <c r="M3764" s="56"/>
    </row>
    <row r="3765" spans="1:13">
      <c r="A3765" s="59">
        <v>36575</v>
      </c>
      <c r="B3765" s="58">
        <v>3178.01</v>
      </c>
      <c r="C3765" s="55">
        <f t="shared" si="236"/>
        <v>2</v>
      </c>
      <c r="D3765" s="55">
        <f t="shared" si="237"/>
        <v>2000</v>
      </c>
      <c r="E3765" s="55">
        <f t="shared" si="238"/>
        <v>6303.5828350000002</v>
      </c>
      <c r="F3765" s="55">
        <f t="shared" si="239"/>
        <v>19</v>
      </c>
      <c r="H3765" s="56"/>
      <c r="I3765" s="56"/>
      <c r="J3765" s="56"/>
      <c r="K3765" s="56"/>
      <c r="L3765" s="56"/>
      <c r="M3765" s="56"/>
    </row>
    <row r="3766" spans="1:13">
      <c r="A3766" s="59">
        <v>36576</v>
      </c>
      <c r="B3766" s="58">
        <v>3225.66</v>
      </c>
      <c r="C3766" s="55">
        <f t="shared" si="236"/>
        <v>2</v>
      </c>
      <c r="D3766" s="55">
        <f t="shared" si="237"/>
        <v>2000</v>
      </c>
      <c r="E3766" s="55">
        <f t="shared" si="238"/>
        <v>6398.0966099999996</v>
      </c>
      <c r="F3766" s="55">
        <f t="shared" si="239"/>
        <v>20</v>
      </c>
      <c r="H3766" s="56"/>
      <c r="I3766" s="56"/>
      <c r="J3766" s="56"/>
      <c r="K3766" s="56"/>
      <c r="L3766" s="56"/>
      <c r="M3766" s="56"/>
    </row>
    <row r="3767" spans="1:13">
      <c r="A3767" s="59">
        <v>36577</v>
      </c>
      <c r="B3767" s="58">
        <v>3045.66</v>
      </c>
      <c r="C3767" s="55">
        <f t="shared" si="236"/>
        <v>2</v>
      </c>
      <c r="D3767" s="55">
        <f t="shared" si="237"/>
        <v>2000</v>
      </c>
      <c r="E3767" s="55">
        <f t="shared" si="238"/>
        <v>6041.0666099999999</v>
      </c>
      <c r="F3767" s="55">
        <f t="shared" si="239"/>
        <v>21</v>
      </c>
      <c r="H3767" s="56"/>
      <c r="I3767" s="56"/>
      <c r="J3767" s="56"/>
      <c r="K3767" s="56"/>
      <c r="L3767" s="56"/>
      <c r="M3767" s="56"/>
    </row>
    <row r="3768" spans="1:13">
      <c r="A3768" s="59">
        <v>36578</v>
      </c>
      <c r="B3768" s="58">
        <v>3379.38</v>
      </c>
      <c r="C3768" s="55">
        <f t="shared" si="236"/>
        <v>2</v>
      </c>
      <c r="D3768" s="55">
        <f t="shared" si="237"/>
        <v>2000</v>
      </c>
      <c r="E3768" s="55">
        <f t="shared" si="238"/>
        <v>6703.0002300000006</v>
      </c>
      <c r="F3768" s="55">
        <f t="shared" si="239"/>
        <v>22</v>
      </c>
      <c r="H3768" s="56"/>
      <c r="I3768" s="56"/>
      <c r="J3768" s="56"/>
      <c r="K3768" s="56"/>
      <c r="L3768" s="56"/>
      <c r="M3768" s="56"/>
    </row>
    <row r="3769" spans="1:13">
      <c r="A3769" s="59">
        <v>36579</v>
      </c>
      <c r="B3769" s="58">
        <v>3365.84</v>
      </c>
      <c r="C3769" s="55">
        <f t="shared" si="236"/>
        <v>2</v>
      </c>
      <c r="D3769" s="55">
        <f t="shared" si="237"/>
        <v>2000</v>
      </c>
      <c r="E3769" s="55">
        <f t="shared" si="238"/>
        <v>6676.1436400000002</v>
      </c>
      <c r="F3769" s="55">
        <f t="shared" si="239"/>
        <v>23</v>
      </c>
      <c r="H3769" s="56"/>
      <c r="I3769" s="56"/>
      <c r="J3769" s="56"/>
      <c r="K3769" s="56"/>
      <c r="L3769" s="56"/>
      <c r="M3769" s="56"/>
    </row>
    <row r="3770" spans="1:13">
      <c r="A3770" s="59">
        <v>36580</v>
      </c>
      <c r="B3770" s="58">
        <v>3439.67</v>
      </c>
      <c r="C3770" s="55">
        <f t="shared" si="236"/>
        <v>2</v>
      </c>
      <c r="D3770" s="55">
        <f t="shared" si="237"/>
        <v>2000</v>
      </c>
      <c r="E3770" s="55">
        <f t="shared" si="238"/>
        <v>6822.5854450000006</v>
      </c>
      <c r="F3770" s="55">
        <f t="shared" si="239"/>
        <v>24</v>
      </c>
      <c r="H3770" s="56"/>
      <c r="I3770" s="56"/>
      <c r="J3770" s="56"/>
      <c r="K3770" s="56"/>
      <c r="L3770" s="56"/>
      <c r="M3770" s="56"/>
    </row>
    <row r="3771" spans="1:13">
      <c r="A3771" s="59">
        <v>36581</v>
      </c>
      <c r="B3771" s="58">
        <v>3871.43</v>
      </c>
      <c r="C3771" s="55">
        <f t="shared" si="236"/>
        <v>2</v>
      </c>
      <c r="D3771" s="55">
        <f t="shared" si="237"/>
        <v>2000</v>
      </c>
      <c r="E3771" s="55">
        <f t="shared" si="238"/>
        <v>7678.9814049999995</v>
      </c>
      <c r="F3771" s="55">
        <f t="shared" si="239"/>
        <v>25</v>
      </c>
      <c r="H3771" s="56"/>
      <c r="I3771" s="56"/>
      <c r="J3771" s="56"/>
      <c r="K3771" s="56"/>
      <c r="L3771" s="56"/>
      <c r="M3771" s="56"/>
    </row>
    <row r="3772" spans="1:13">
      <c r="A3772" s="59">
        <v>36582</v>
      </c>
      <c r="B3772" s="58">
        <v>3416.25</v>
      </c>
      <c r="C3772" s="55">
        <f t="shared" si="236"/>
        <v>2</v>
      </c>
      <c r="D3772" s="55">
        <f t="shared" si="237"/>
        <v>2000</v>
      </c>
      <c r="E3772" s="55">
        <f t="shared" si="238"/>
        <v>6776.131875</v>
      </c>
      <c r="F3772" s="55">
        <f t="shared" si="239"/>
        <v>26</v>
      </c>
      <c r="H3772" s="56"/>
      <c r="I3772" s="56"/>
      <c r="J3772" s="56"/>
      <c r="K3772" s="56"/>
      <c r="L3772" s="56"/>
      <c r="M3772" s="56"/>
    </row>
    <row r="3773" spans="1:13">
      <c r="A3773" s="59">
        <v>36583</v>
      </c>
      <c r="B3773" s="58">
        <v>3226.13</v>
      </c>
      <c r="C3773" s="55">
        <f t="shared" si="236"/>
        <v>2</v>
      </c>
      <c r="D3773" s="55">
        <f t="shared" si="237"/>
        <v>2000</v>
      </c>
      <c r="E3773" s="55">
        <f t="shared" si="238"/>
        <v>6399.0288550000005</v>
      </c>
      <c r="F3773" s="55">
        <f t="shared" si="239"/>
        <v>27</v>
      </c>
      <c r="H3773" s="56"/>
      <c r="I3773" s="56"/>
      <c r="J3773" s="56"/>
      <c r="K3773" s="56"/>
      <c r="L3773" s="56"/>
      <c r="M3773" s="56"/>
    </row>
    <row r="3774" spans="1:13">
      <c r="A3774" s="59">
        <v>36584</v>
      </c>
      <c r="B3774" s="58">
        <v>3358.42</v>
      </c>
      <c r="C3774" s="55">
        <f t="shared" si="236"/>
        <v>2</v>
      </c>
      <c r="D3774" s="55">
        <f t="shared" si="237"/>
        <v>2000</v>
      </c>
      <c r="E3774" s="55">
        <f t="shared" si="238"/>
        <v>6661.4260700000004</v>
      </c>
      <c r="F3774" s="55">
        <f t="shared" si="239"/>
        <v>28</v>
      </c>
      <c r="H3774" s="56"/>
      <c r="I3774" s="56"/>
      <c r="J3774" s="56"/>
      <c r="K3774" s="56"/>
      <c r="L3774" s="56"/>
      <c r="M3774" s="56"/>
    </row>
    <row r="3775" spans="1:13">
      <c r="A3775" s="59">
        <v>36585</v>
      </c>
      <c r="B3775" s="58">
        <v>3346.44</v>
      </c>
      <c r="C3775" s="55">
        <f t="shared" si="236"/>
        <v>2</v>
      </c>
      <c r="D3775" s="55">
        <f t="shared" si="237"/>
        <v>2000</v>
      </c>
      <c r="E3775" s="55">
        <f t="shared" si="238"/>
        <v>6637.66374</v>
      </c>
      <c r="F3775" s="55">
        <f t="shared" si="239"/>
        <v>29</v>
      </c>
      <c r="H3775" s="56"/>
      <c r="I3775" s="56"/>
      <c r="J3775" s="56"/>
      <c r="K3775" s="56"/>
      <c r="L3775" s="56"/>
      <c r="M3775" s="56"/>
    </row>
    <row r="3776" spans="1:13">
      <c r="A3776" s="59">
        <v>36586</v>
      </c>
      <c r="B3776" s="58">
        <v>3147.07</v>
      </c>
      <c r="C3776" s="55">
        <f t="shared" si="236"/>
        <v>3</v>
      </c>
      <c r="D3776" s="55">
        <f t="shared" si="237"/>
        <v>2000</v>
      </c>
      <c r="E3776" s="55">
        <f t="shared" si="238"/>
        <v>6242.2133450000001</v>
      </c>
      <c r="F3776" s="55">
        <f t="shared" si="239"/>
        <v>1</v>
      </c>
      <c r="H3776" s="56"/>
      <c r="I3776" s="56"/>
      <c r="J3776" s="56"/>
      <c r="K3776" s="56"/>
      <c r="L3776" s="56"/>
      <c r="M3776" s="56"/>
    </row>
    <row r="3777" spans="1:13">
      <c r="A3777" s="59">
        <v>36587</v>
      </c>
      <c r="B3777" s="58">
        <v>3151.17</v>
      </c>
      <c r="C3777" s="55">
        <f t="shared" si="236"/>
        <v>3</v>
      </c>
      <c r="D3777" s="55">
        <f t="shared" si="237"/>
        <v>2000</v>
      </c>
      <c r="E3777" s="55">
        <f t="shared" si="238"/>
        <v>6250.345695</v>
      </c>
      <c r="F3777" s="55">
        <f t="shared" si="239"/>
        <v>2</v>
      </c>
      <c r="H3777" s="56"/>
      <c r="I3777" s="56"/>
      <c r="J3777" s="56"/>
      <c r="K3777" s="56"/>
      <c r="L3777" s="56"/>
      <c r="M3777" s="56"/>
    </row>
    <row r="3778" spans="1:13">
      <c r="A3778" s="59">
        <v>36588</v>
      </c>
      <c r="B3778" s="58">
        <v>2990.76</v>
      </c>
      <c r="C3778" s="55">
        <f t="shared" si="236"/>
        <v>3</v>
      </c>
      <c r="D3778" s="55">
        <f t="shared" si="237"/>
        <v>2000</v>
      </c>
      <c r="E3778" s="55">
        <f t="shared" si="238"/>
        <v>5932.1724600000007</v>
      </c>
      <c r="F3778" s="55">
        <f t="shared" si="239"/>
        <v>3</v>
      </c>
      <c r="H3778" s="56"/>
      <c r="I3778" s="56"/>
      <c r="J3778" s="56"/>
      <c r="K3778" s="56"/>
      <c r="L3778" s="56"/>
      <c r="M3778" s="56"/>
    </row>
    <row r="3779" spans="1:13">
      <c r="A3779" s="59">
        <v>36589</v>
      </c>
      <c r="B3779" s="58">
        <v>3229.66</v>
      </c>
      <c r="C3779" s="55">
        <f t="shared" si="236"/>
        <v>3</v>
      </c>
      <c r="D3779" s="55">
        <f t="shared" si="237"/>
        <v>2000</v>
      </c>
      <c r="E3779" s="55">
        <f t="shared" si="238"/>
        <v>6406.0306099999998</v>
      </c>
      <c r="F3779" s="55">
        <f t="shared" si="239"/>
        <v>4</v>
      </c>
      <c r="H3779" s="56"/>
      <c r="I3779" s="56"/>
      <c r="J3779" s="56"/>
      <c r="K3779" s="56"/>
      <c r="L3779" s="56"/>
      <c r="M3779" s="56"/>
    </row>
    <row r="3780" spans="1:13">
      <c r="A3780" s="59">
        <v>36590</v>
      </c>
      <c r="B3780" s="58">
        <v>3112.09</v>
      </c>
      <c r="C3780" s="55">
        <f t="shared" ref="C3780:C3843" si="240">MONTH(A3780)</f>
        <v>3</v>
      </c>
      <c r="D3780" s="55">
        <f t="shared" ref="D3780:D3843" si="241">IF(C3780&gt;9,YEAR(A3780)+1,YEAR(A3780))</f>
        <v>2000</v>
      </c>
      <c r="E3780" s="55">
        <f t="shared" ref="E3780:E3843" si="242">B3780*1.9835</f>
        <v>6172.8305150000006</v>
      </c>
      <c r="F3780" s="55">
        <f t="shared" ref="F3780:F3843" si="243">DAY(A3780)</f>
        <v>5</v>
      </c>
      <c r="H3780" s="56"/>
      <c r="I3780" s="56"/>
      <c r="J3780" s="56"/>
      <c r="K3780" s="56"/>
      <c r="L3780" s="56"/>
      <c r="M3780" s="56"/>
    </row>
    <row r="3781" spans="1:13">
      <c r="A3781" s="59">
        <v>36591</v>
      </c>
      <c r="B3781" s="58">
        <v>3794.29</v>
      </c>
      <c r="C3781" s="55">
        <f t="shared" si="240"/>
        <v>3</v>
      </c>
      <c r="D3781" s="55">
        <f t="shared" si="241"/>
        <v>2000</v>
      </c>
      <c r="E3781" s="55">
        <f t="shared" si="242"/>
        <v>7525.9742150000002</v>
      </c>
      <c r="F3781" s="55">
        <f t="shared" si="243"/>
        <v>6</v>
      </c>
      <c r="H3781" s="56"/>
      <c r="I3781" s="56"/>
      <c r="J3781" s="56"/>
      <c r="K3781" s="56"/>
      <c r="L3781" s="56"/>
      <c r="M3781" s="56"/>
    </row>
    <row r="3782" spans="1:13">
      <c r="A3782" s="59">
        <v>36592</v>
      </c>
      <c r="B3782" s="58">
        <v>3762.2</v>
      </c>
      <c r="C3782" s="55">
        <f t="shared" si="240"/>
        <v>3</v>
      </c>
      <c r="D3782" s="55">
        <f t="shared" si="241"/>
        <v>2000</v>
      </c>
      <c r="E3782" s="55">
        <f t="shared" si="242"/>
        <v>7462.3236999999999</v>
      </c>
      <c r="F3782" s="55">
        <f t="shared" si="243"/>
        <v>7</v>
      </c>
      <c r="H3782" s="56"/>
      <c r="I3782" s="56"/>
      <c r="J3782" s="56"/>
      <c r="K3782" s="56"/>
      <c r="L3782" s="56"/>
      <c r="M3782" s="56"/>
    </row>
    <row r="3783" spans="1:13">
      <c r="A3783" s="59">
        <v>36593</v>
      </c>
      <c r="B3783" s="58">
        <v>3524.9</v>
      </c>
      <c r="C3783" s="55">
        <f t="shared" si="240"/>
        <v>3</v>
      </c>
      <c r="D3783" s="55">
        <f t="shared" si="241"/>
        <v>2000</v>
      </c>
      <c r="E3783" s="55">
        <f t="shared" si="242"/>
        <v>6991.63915</v>
      </c>
      <c r="F3783" s="55">
        <f t="shared" si="243"/>
        <v>8</v>
      </c>
      <c r="H3783" s="56"/>
      <c r="I3783" s="56"/>
      <c r="J3783" s="56"/>
      <c r="K3783" s="56"/>
      <c r="L3783" s="56"/>
      <c r="M3783" s="56"/>
    </row>
    <row r="3784" spans="1:13">
      <c r="A3784" s="59">
        <v>36594</v>
      </c>
      <c r="B3784" s="58">
        <v>3317.96</v>
      </c>
      <c r="C3784" s="55">
        <f t="shared" si="240"/>
        <v>3</v>
      </c>
      <c r="D3784" s="55">
        <f t="shared" si="241"/>
        <v>2000</v>
      </c>
      <c r="E3784" s="55">
        <f t="shared" si="242"/>
        <v>6581.1736600000004</v>
      </c>
      <c r="F3784" s="55">
        <f t="shared" si="243"/>
        <v>9</v>
      </c>
      <c r="H3784" s="56"/>
      <c r="I3784" s="56"/>
      <c r="J3784" s="56"/>
      <c r="K3784" s="56"/>
      <c r="L3784" s="56"/>
      <c r="M3784" s="56"/>
    </row>
    <row r="3785" spans="1:13">
      <c r="A3785" s="59">
        <v>36595</v>
      </c>
      <c r="B3785" s="58">
        <v>3552.92</v>
      </c>
      <c r="C3785" s="55">
        <f t="shared" si="240"/>
        <v>3</v>
      </c>
      <c r="D3785" s="55">
        <f t="shared" si="241"/>
        <v>2000</v>
      </c>
      <c r="E3785" s="55">
        <f t="shared" si="242"/>
        <v>7047.2168200000006</v>
      </c>
      <c r="F3785" s="55">
        <f t="shared" si="243"/>
        <v>10</v>
      </c>
      <c r="H3785" s="56"/>
      <c r="I3785" s="56"/>
      <c r="J3785" s="56"/>
      <c r="K3785" s="56"/>
      <c r="L3785" s="56"/>
      <c r="M3785" s="56"/>
    </row>
    <row r="3786" spans="1:13">
      <c r="A3786" s="59">
        <v>36596</v>
      </c>
      <c r="B3786" s="58">
        <v>3360.52</v>
      </c>
      <c r="C3786" s="55">
        <f t="shared" si="240"/>
        <v>3</v>
      </c>
      <c r="D3786" s="55">
        <f t="shared" si="241"/>
        <v>2000</v>
      </c>
      <c r="E3786" s="55">
        <f t="shared" si="242"/>
        <v>6665.5914199999997</v>
      </c>
      <c r="F3786" s="55">
        <f t="shared" si="243"/>
        <v>11</v>
      </c>
      <c r="H3786" s="56"/>
      <c r="I3786" s="56"/>
      <c r="J3786" s="56"/>
      <c r="K3786" s="56"/>
      <c r="L3786" s="56"/>
      <c r="M3786" s="56"/>
    </row>
    <row r="3787" spans="1:13">
      <c r="A3787" s="59">
        <v>36597</v>
      </c>
      <c r="B3787" s="58">
        <v>3681.52</v>
      </c>
      <c r="C3787" s="55">
        <f t="shared" si="240"/>
        <v>3</v>
      </c>
      <c r="D3787" s="55">
        <f t="shared" si="241"/>
        <v>2000</v>
      </c>
      <c r="E3787" s="55">
        <f t="shared" si="242"/>
        <v>7302.2949200000003</v>
      </c>
      <c r="F3787" s="55">
        <f t="shared" si="243"/>
        <v>12</v>
      </c>
      <c r="H3787" s="56"/>
      <c r="I3787" s="56"/>
      <c r="J3787" s="56"/>
      <c r="K3787" s="56"/>
      <c r="L3787" s="56"/>
      <c r="M3787" s="56"/>
    </row>
    <row r="3788" spans="1:13">
      <c r="A3788" s="59">
        <v>36598</v>
      </c>
      <c r="B3788" s="58">
        <v>3174.39</v>
      </c>
      <c r="C3788" s="55">
        <f t="shared" si="240"/>
        <v>3</v>
      </c>
      <c r="D3788" s="55">
        <f t="shared" si="241"/>
        <v>2000</v>
      </c>
      <c r="E3788" s="55">
        <f t="shared" si="242"/>
        <v>6296.4025650000003</v>
      </c>
      <c r="F3788" s="55">
        <f t="shared" si="243"/>
        <v>13</v>
      </c>
      <c r="H3788" s="56"/>
      <c r="I3788" s="56"/>
      <c r="J3788" s="56"/>
      <c r="K3788" s="56"/>
      <c r="L3788" s="56"/>
      <c r="M3788" s="56"/>
    </row>
    <row r="3789" spans="1:13">
      <c r="A3789" s="59">
        <v>36599</v>
      </c>
      <c r="B3789" s="58">
        <v>3291.23</v>
      </c>
      <c r="C3789" s="55">
        <f t="shared" si="240"/>
        <v>3</v>
      </c>
      <c r="D3789" s="55">
        <f t="shared" si="241"/>
        <v>2000</v>
      </c>
      <c r="E3789" s="55">
        <f t="shared" si="242"/>
        <v>6528.1547049999999</v>
      </c>
      <c r="F3789" s="55">
        <f t="shared" si="243"/>
        <v>14</v>
      </c>
      <c r="H3789" s="56"/>
      <c r="I3789" s="56"/>
      <c r="J3789" s="56"/>
      <c r="K3789" s="56"/>
      <c r="L3789" s="56"/>
      <c r="M3789" s="56"/>
    </row>
    <row r="3790" spans="1:13">
      <c r="A3790" s="59">
        <v>36600</v>
      </c>
      <c r="B3790" s="58">
        <v>4157.1899999999996</v>
      </c>
      <c r="C3790" s="55">
        <f t="shared" si="240"/>
        <v>3</v>
      </c>
      <c r="D3790" s="55">
        <f t="shared" si="241"/>
        <v>2000</v>
      </c>
      <c r="E3790" s="55">
        <f t="shared" si="242"/>
        <v>8245.7863649999999</v>
      </c>
      <c r="F3790" s="55">
        <f t="shared" si="243"/>
        <v>15</v>
      </c>
      <c r="H3790" s="56"/>
      <c r="I3790" s="56"/>
      <c r="J3790" s="56"/>
      <c r="K3790" s="56"/>
      <c r="L3790" s="56"/>
      <c r="M3790" s="56"/>
    </row>
    <row r="3791" spans="1:13">
      <c r="A3791" s="59">
        <v>36601</v>
      </c>
      <c r="B3791" s="58">
        <v>3272.23</v>
      </c>
      <c r="C3791" s="55">
        <f t="shared" si="240"/>
        <v>3</v>
      </c>
      <c r="D3791" s="55">
        <f t="shared" si="241"/>
        <v>2000</v>
      </c>
      <c r="E3791" s="55">
        <f t="shared" si="242"/>
        <v>6490.4682050000001</v>
      </c>
      <c r="F3791" s="55">
        <f t="shared" si="243"/>
        <v>16</v>
      </c>
      <c r="H3791" s="56"/>
      <c r="I3791" s="56"/>
      <c r="J3791" s="56"/>
      <c r="K3791" s="56"/>
      <c r="L3791" s="56"/>
      <c r="M3791" s="56"/>
    </row>
    <row r="3792" spans="1:13">
      <c r="A3792" s="59">
        <v>36602</v>
      </c>
      <c r="B3792" s="58">
        <v>3630.02</v>
      </c>
      <c r="C3792" s="55">
        <f t="shared" si="240"/>
        <v>3</v>
      </c>
      <c r="D3792" s="55">
        <f t="shared" si="241"/>
        <v>2000</v>
      </c>
      <c r="E3792" s="55">
        <f t="shared" si="242"/>
        <v>7200.1446699999997</v>
      </c>
      <c r="F3792" s="55">
        <f t="shared" si="243"/>
        <v>17</v>
      </c>
      <c r="H3792" s="56"/>
      <c r="I3792" s="56"/>
      <c r="J3792" s="56"/>
      <c r="K3792" s="56"/>
      <c r="L3792" s="56"/>
      <c r="M3792" s="56"/>
    </row>
    <row r="3793" spans="1:13">
      <c r="A3793" s="59">
        <v>36603</v>
      </c>
      <c r="B3793" s="58">
        <v>3567.94</v>
      </c>
      <c r="C3793" s="55">
        <f t="shared" si="240"/>
        <v>3</v>
      </c>
      <c r="D3793" s="55">
        <f t="shared" si="241"/>
        <v>2000</v>
      </c>
      <c r="E3793" s="55">
        <f t="shared" si="242"/>
        <v>7077.0089900000003</v>
      </c>
      <c r="F3793" s="55">
        <f t="shared" si="243"/>
        <v>18</v>
      </c>
      <c r="H3793" s="56"/>
      <c r="I3793" s="56"/>
      <c r="J3793" s="56"/>
      <c r="K3793" s="56"/>
      <c r="L3793" s="56"/>
      <c r="M3793" s="56"/>
    </row>
    <row r="3794" spans="1:13">
      <c r="A3794" s="59">
        <v>36604</v>
      </c>
      <c r="B3794" s="58">
        <v>3575.53</v>
      </c>
      <c r="C3794" s="55">
        <f t="shared" si="240"/>
        <v>3</v>
      </c>
      <c r="D3794" s="55">
        <f t="shared" si="241"/>
        <v>2000</v>
      </c>
      <c r="E3794" s="55">
        <f t="shared" si="242"/>
        <v>7092.0637550000001</v>
      </c>
      <c r="F3794" s="55">
        <f t="shared" si="243"/>
        <v>19</v>
      </c>
      <c r="H3794" s="56"/>
      <c r="I3794" s="56"/>
      <c r="J3794" s="56"/>
      <c r="K3794" s="56"/>
      <c r="L3794" s="56"/>
      <c r="M3794" s="56"/>
    </row>
    <row r="3795" spans="1:13">
      <c r="A3795" s="59">
        <v>36605</v>
      </c>
      <c r="B3795" s="58">
        <v>4109.7</v>
      </c>
      <c r="C3795" s="55">
        <f t="shared" si="240"/>
        <v>3</v>
      </c>
      <c r="D3795" s="55">
        <f t="shared" si="241"/>
        <v>2000</v>
      </c>
      <c r="E3795" s="55">
        <f t="shared" si="242"/>
        <v>8151.5899499999996</v>
      </c>
      <c r="F3795" s="55">
        <f t="shared" si="243"/>
        <v>20</v>
      </c>
      <c r="H3795" s="56"/>
      <c r="I3795" s="56"/>
      <c r="J3795" s="56"/>
      <c r="K3795" s="56"/>
      <c r="L3795" s="56"/>
      <c r="M3795" s="56"/>
    </row>
    <row r="3796" spans="1:13">
      <c r="A3796" s="59">
        <v>36606</v>
      </c>
      <c r="B3796" s="58">
        <v>3237.59</v>
      </c>
      <c r="C3796" s="55">
        <f t="shared" si="240"/>
        <v>3</v>
      </c>
      <c r="D3796" s="55">
        <f t="shared" si="241"/>
        <v>2000</v>
      </c>
      <c r="E3796" s="55">
        <f t="shared" si="242"/>
        <v>6421.7597650000007</v>
      </c>
      <c r="F3796" s="55">
        <f t="shared" si="243"/>
        <v>21</v>
      </c>
      <c r="H3796" s="56"/>
      <c r="I3796" s="56"/>
      <c r="J3796" s="56"/>
      <c r="K3796" s="56"/>
      <c r="L3796" s="56"/>
      <c r="M3796" s="56"/>
    </row>
    <row r="3797" spans="1:13">
      <c r="A3797" s="59">
        <v>36607</v>
      </c>
      <c r="B3797" s="58">
        <v>3193.29</v>
      </c>
      <c r="C3797" s="55">
        <f t="shared" si="240"/>
        <v>3</v>
      </c>
      <c r="D3797" s="55">
        <f t="shared" si="241"/>
        <v>2000</v>
      </c>
      <c r="E3797" s="55">
        <f t="shared" si="242"/>
        <v>6333.8907150000005</v>
      </c>
      <c r="F3797" s="55">
        <f t="shared" si="243"/>
        <v>22</v>
      </c>
      <c r="H3797" s="56"/>
      <c r="I3797" s="56"/>
      <c r="J3797" s="56"/>
      <c r="K3797" s="56"/>
      <c r="L3797" s="56"/>
      <c r="M3797" s="56"/>
    </row>
    <row r="3798" spans="1:13">
      <c r="A3798" s="59">
        <v>36608</v>
      </c>
      <c r="B3798" s="58">
        <v>3289.7</v>
      </c>
      <c r="C3798" s="55">
        <f t="shared" si="240"/>
        <v>3</v>
      </c>
      <c r="D3798" s="55">
        <f t="shared" si="241"/>
        <v>2000</v>
      </c>
      <c r="E3798" s="55">
        <f t="shared" si="242"/>
        <v>6525.1199499999993</v>
      </c>
      <c r="F3798" s="55">
        <f t="shared" si="243"/>
        <v>23</v>
      </c>
      <c r="H3798" s="56"/>
      <c r="I3798" s="56"/>
      <c r="J3798" s="56"/>
      <c r="K3798" s="56"/>
      <c r="L3798" s="56"/>
      <c r="M3798" s="56"/>
    </row>
    <row r="3799" spans="1:13">
      <c r="A3799" s="59">
        <v>36609</v>
      </c>
      <c r="B3799" s="58">
        <v>3626.02</v>
      </c>
      <c r="C3799" s="55">
        <f t="shared" si="240"/>
        <v>3</v>
      </c>
      <c r="D3799" s="55">
        <f t="shared" si="241"/>
        <v>2000</v>
      </c>
      <c r="E3799" s="55">
        <f t="shared" si="242"/>
        <v>7192.2106700000004</v>
      </c>
      <c r="F3799" s="55">
        <f t="shared" si="243"/>
        <v>24</v>
      </c>
      <c r="H3799" s="56"/>
      <c r="I3799" s="56"/>
      <c r="J3799" s="56"/>
      <c r="K3799" s="56"/>
      <c r="L3799" s="56"/>
      <c r="M3799" s="56"/>
    </row>
    <row r="3800" spans="1:13">
      <c r="A3800" s="59">
        <v>36610</v>
      </c>
      <c r="B3800" s="58">
        <v>3365.35</v>
      </c>
      <c r="C3800" s="55">
        <f t="shared" si="240"/>
        <v>3</v>
      </c>
      <c r="D3800" s="55">
        <f t="shared" si="241"/>
        <v>2000</v>
      </c>
      <c r="E3800" s="55">
        <f t="shared" si="242"/>
        <v>6675.1717250000002</v>
      </c>
      <c r="F3800" s="55">
        <f t="shared" si="243"/>
        <v>25</v>
      </c>
      <c r="H3800" s="56"/>
      <c r="I3800" s="56"/>
      <c r="J3800" s="56"/>
      <c r="K3800" s="56"/>
      <c r="L3800" s="56"/>
      <c r="M3800" s="56"/>
    </row>
    <row r="3801" spans="1:13">
      <c r="A3801" s="59">
        <v>36611</v>
      </c>
      <c r="B3801" s="58">
        <v>3616.36</v>
      </c>
      <c r="C3801" s="55">
        <f t="shared" si="240"/>
        <v>3</v>
      </c>
      <c r="D3801" s="55">
        <f t="shared" si="241"/>
        <v>2000</v>
      </c>
      <c r="E3801" s="55">
        <f t="shared" si="242"/>
        <v>7173.0500600000005</v>
      </c>
      <c r="F3801" s="55">
        <f t="shared" si="243"/>
        <v>26</v>
      </c>
      <c r="H3801" s="56"/>
      <c r="I3801" s="56"/>
      <c r="J3801" s="56"/>
      <c r="K3801" s="56"/>
      <c r="L3801" s="56"/>
      <c r="M3801" s="56"/>
    </row>
    <row r="3802" spans="1:13">
      <c r="A3802" s="59">
        <v>36612</v>
      </c>
      <c r="B3802" s="58">
        <v>3656.2</v>
      </c>
      <c r="C3802" s="55">
        <f t="shared" si="240"/>
        <v>3</v>
      </c>
      <c r="D3802" s="55">
        <f t="shared" si="241"/>
        <v>2000</v>
      </c>
      <c r="E3802" s="55">
        <f t="shared" si="242"/>
        <v>7252.0726999999997</v>
      </c>
      <c r="F3802" s="55">
        <f t="shared" si="243"/>
        <v>27</v>
      </c>
      <c r="H3802" s="56"/>
      <c r="I3802" s="56"/>
      <c r="J3802" s="56"/>
      <c r="K3802" s="56"/>
      <c r="L3802" s="56"/>
      <c r="M3802" s="56"/>
    </row>
    <row r="3803" spans="1:13">
      <c r="A3803" s="59">
        <v>36613</v>
      </c>
      <c r="B3803" s="58">
        <v>4202.46</v>
      </c>
      <c r="C3803" s="55">
        <f t="shared" si="240"/>
        <v>3</v>
      </c>
      <c r="D3803" s="55">
        <f t="shared" si="241"/>
        <v>2000</v>
      </c>
      <c r="E3803" s="55">
        <f t="shared" si="242"/>
        <v>8335.5794100000003</v>
      </c>
      <c r="F3803" s="55">
        <f t="shared" si="243"/>
        <v>28</v>
      </c>
      <c r="H3803" s="56"/>
      <c r="I3803" s="56"/>
      <c r="J3803" s="56"/>
      <c r="K3803" s="56"/>
      <c r="L3803" s="56"/>
      <c r="M3803" s="56"/>
    </row>
    <row r="3804" spans="1:13">
      <c r="A3804" s="59">
        <v>36614</v>
      </c>
      <c r="B3804" s="58">
        <v>4209.66</v>
      </c>
      <c r="C3804" s="55">
        <f t="shared" si="240"/>
        <v>3</v>
      </c>
      <c r="D3804" s="55">
        <f t="shared" si="241"/>
        <v>2000</v>
      </c>
      <c r="E3804" s="55">
        <f t="shared" si="242"/>
        <v>8349.8606099999997</v>
      </c>
      <c r="F3804" s="55">
        <f t="shared" si="243"/>
        <v>29</v>
      </c>
      <c r="H3804" s="56"/>
      <c r="I3804" s="56"/>
      <c r="J3804" s="56"/>
      <c r="K3804" s="56"/>
      <c r="L3804" s="56"/>
      <c r="M3804" s="56"/>
    </row>
    <row r="3805" spans="1:13">
      <c r="A3805" s="59">
        <v>36615</v>
      </c>
      <c r="B3805" s="58">
        <v>3964.92</v>
      </c>
      <c r="C3805" s="55">
        <f t="shared" si="240"/>
        <v>3</v>
      </c>
      <c r="D3805" s="55">
        <f t="shared" si="241"/>
        <v>2000</v>
      </c>
      <c r="E3805" s="55">
        <f t="shared" si="242"/>
        <v>7864.4188199999999</v>
      </c>
      <c r="F3805" s="55">
        <f t="shared" si="243"/>
        <v>30</v>
      </c>
      <c r="H3805" s="56"/>
      <c r="I3805" s="56"/>
      <c r="J3805" s="56"/>
      <c r="K3805" s="56"/>
      <c r="L3805" s="56"/>
      <c r="M3805" s="56"/>
    </row>
    <row r="3806" spans="1:13">
      <c r="A3806" s="59">
        <v>36616</v>
      </c>
      <c r="B3806" s="58">
        <v>3568.01</v>
      </c>
      <c r="C3806" s="55">
        <f t="shared" si="240"/>
        <v>3</v>
      </c>
      <c r="D3806" s="55">
        <f t="shared" si="241"/>
        <v>2000</v>
      </c>
      <c r="E3806" s="55">
        <f t="shared" si="242"/>
        <v>7077.1478350000007</v>
      </c>
      <c r="F3806" s="55">
        <f t="shared" si="243"/>
        <v>31</v>
      </c>
      <c r="H3806" s="56"/>
      <c r="I3806" s="56"/>
      <c r="J3806" s="56"/>
      <c r="K3806" s="56"/>
      <c r="L3806" s="56"/>
      <c r="M3806" s="56"/>
    </row>
    <row r="3807" spans="1:13">
      <c r="A3807" s="59">
        <v>36617</v>
      </c>
      <c r="B3807" s="58">
        <v>3891.22</v>
      </c>
      <c r="C3807" s="55">
        <f t="shared" si="240"/>
        <v>4</v>
      </c>
      <c r="D3807" s="55">
        <f t="shared" si="241"/>
        <v>2000</v>
      </c>
      <c r="E3807" s="55">
        <f t="shared" si="242"/>
        <v>7718.2348699999993</v>
      </c>
      <c r="F3807" s="55">
        <f t="shared" si="243"/>
        <v>1</v>
      </c>
      <c r="H3807" s="56"/>
      <c r="I3807" s="56"/>
      <c r="J3807" s="56"/>
      <c r="K3807" s="56"/>
      <c r="L3807" s="56"/>
      <c r="M3807" s="56"/>
    </row>
    <row r="3808" spans="1:13">
      <c r="A3808" s="59">
        <v>36618</v>
      </c>
      <c r="B3808" s="58">
        <v>3773.99</v>
      </c>
      <c r="C3808" s="55">
        <f t="shared" si="240"/>
        <v>4</v>
      </c>
      <c r="D3808" s="55">
        <f t="shared" si="241"/>
        <v>2000</v>
      </c>
      <c r="E3808" s="55">
        <f t="shared" si="242"/>
        <v>7485.7091649999993</v>
      </c>
      <c r="F3808" s="55">
        <f t="shared" si="243"/>
        <v>2</v>
      </c>
      <c r="H3808" s="56"/>
      <c r="I3808" s="56"/>
      <c r="J3808" s="56"/>
      <c r="K3808" s="56"/>
      <c r="L3808" s="56"/>
      <c r="M3808" s="56"/>
    </row>
    <row r="3809" spans="1:13">
      <c r="A3809" s="59">
        <v>36619</v>
      </c>
      <c r="B3809" s="58">
        <v>3659.04</v>
      </c>
      <c r="C3809" s="55">
        <f t="shared" si="240"/>
        <v>4</v>
      </c>
      <c r="D3809" s="55">
        <f t="shared" si="241"/>
        <v>2000</v>
      </c>
      <c r="E3809" s="55">
        <f t="shared" si="242"/>
        <v>7257.7058399999996</v>
      </c>
      <c r="F3809" s="55">
        <f t="shared" si="243"/>
        <v>3</v>
      </c>
      <c r="H3809" s="56"/>
      <c r="I3809" s="56"/>
      <c r="J3809" s="56"/>
      <c r="K3809" s="56"/>
      <c r="L3809" s="56"/>
      <c r="M3809" s="56"/>
    </row>
    <row r="3810" spans="1:13">
      <c r="A3810" s="59">
        <v>36620</v>
      </c>
      <c r="B3810" s="58">
        <v>3852.1</v>
      </c>
      <c r="C3810" s="55">
        <f t="shared" si="240"/>
        <v>4</v>
      </c>
      <c r="D3810" s="55">
        <f t="shared" si="241"/>
        <v>2000</v>
      </c>
      <c r="E3810" s="55">
        <f t="shared" si="242"/>
        <v>7640.6403499999997</v>
      </c>
      <c r="F3810" s="55">
        <f t="shared" si="243"/>
        <v>4</v>
      </c>
      <c r="H3810" s="56"/>
      <c r="I3810" s="56"/>
      <c r="J3810" s="56"/>
      <c r="K3810" s="56"/>
      <c r="L3810" s="56"/>
      <c r="M3810" s="56"/>
    </row>
    <row r="3811" spans="1:13">
      <c r="A3811" s="59">
        <v>36621</v>
      </c>
      <c r="B3811" s="58">
        <v>4555.38</v>
      </c>
      <c r="C3811" s="55">
        <f t="shared" si="240"/>
        <v>4</v>
      </c>
      <c r="D3811" s="55">
        <f t="shared" si="241"/>
        <v>2000</v>
      </c>
      <c r="E3811" s="55">
        <f t="shared" si="242"/>
        <v>9035.596230000001</v>
      </c>
      <c r="F3811" s="55">
        <f t="shared" si="243"/>
        <v>5</v>
      </c>
      <c r="H3811" s="56"/>
      <c r="I3811" s="56"/>
      <c r="J3811" s="56"/>
      <c r="K3811" s="56"/>
      <c r="L3811" s="56"/>
      <c r="M3811" s="56"/>
    </row>
    <row r="3812" spans="1:13">
      <c r="A3812" s="59">
        <v>36622</v>
      </c>
      <c r="B3812" s="58">
        <v>4862.33</v>
      </c>
      <c r="C3812" s="55">
        <f t="shared" si="240"/>
        <v>4</v>
      </c>
      <c r="D3812" s="55">
        <f t="shared" si="241"/>
        <v>2000</v>
      </c>
      <c r="E3812" s="55">
        <f t="shared" si="242"/>
        <v>9644.4315549999992</v>
      </c>
      <c r="F3812" s="55">
        <f t="shared" si="243"/>
        <v>6</v>
      </c>
      <c r="H3812" s="56"/>
      <c r="I3812" s="56"/>
      <c r="J3812" s="56"/>
      <c r="K3812" s="56"/>
      <c r="L3812" s="56"/>
      <c r="M3812" s="56"/>
    </row>
    <row r="3813" spans="1:13">
      <c r="A3813" s="59">
        <v>36623</v>
      </c>
      <c r="B3813" s="58">
        <v>4579.09</v>
      </c>
      <c r="C3813" s="55">
        <f t="shared" si="240"/>
        <v>4</v>
      </c>
      <c r="D3813" s="55">
        <f t="shared" si="241"/>
        <v>2000</v>
      </c>
      <c r="E3813" s="55">
        <f t="shared" si="242"/>
        <v>9082.6250149999996</v>
      </c>
      <c r="F3813" s="55">
        <f t="shared" si="243"/>
        <v>7</v>
      </c>
      <c r="H3813" s="56"/>
      <c r="I3813" s="56"/>
      <c r="J3813" s="56"/>
      <c r="K3813" s="56"/>
      <c r="L3813" s="56"/>
      <c r="M3813" s="56"/>
    </row>
    <row r="3814" spans="1:13">
      <c r="A3814" s="59">
        <v>36624</v>
      </c>
      <c r="B3814" s="58">
        <v>4908.7</v>
      </c>
      <c r="C3814" s="55">
        <f t="shared" si="240"/>
        <v>4</v>
      </c>
      <c r="D3814" s="55">
        <f t="shared" si="241"/>
        <v>2000</v>
      </c>
      <c r="E3814" s="55">
        <f t="shared" si="242"/>
        <v>9736.4064500000004</v>
      </c>
      <c r="F3814" s="55">
        <f t="shared" si="243"/>
        <v>8</v>
      </c>
      <c r="H3814" s="56"/>
      <c r="I3814" s="56"/>
      <c r="J3814" s="56"/>
      <c r="K3814" s="56"/>
      <c r="L3814" s="56"/>
      <c r="M3814" s="56"/>
    </row>
    <row r="3815" spans="1:13">
      <c r="A3815" s="59">
        <v>36625</v>
      </c>
      <c r="B3815" s="58">
        <v>5242.99</v>
      </c>
      <c r="C3815" s="55">
        <f t="shared" si="240"/>
        <v>4</v>
      </c>
      <c r="D3815" s="55">
        <f t="shared" si="241"/>
        <v>2000</v>
      </c>
      <c r="E3815" s="55">
        <f t="shared" si="242"/>
        <v>10399.470664999999</v>
      </c>
      <c r="F3815" s="55">
        <f t="shared" si="243"/>
        <v>9</v>
      </c>
      <c r="H3815" s="56"/>
      <c r="I3815" s="56"/>
      <c r="J3815" s="56"/>
      <c r="K3815" s="56"/>
      <c r="L3815" s="56"/>
      <c r="M3815" s="56"/>
    </row>
    <row r="3816" spans="1:13">
      <c r="A3816" s="59">
        <v>36626</v>
      </c>
      <c r="B3816" s="58">
        <v>5708.38</v>
      </c>
      <c r="C3816" s="55">
        <f t="shared" si="240"/>
        <v>4</v>
      </c>
      <c r="D3816" s="55">
        <f t="shared" si="241"/>
        <v>2000</v>
      </c>
      <c r="E3816" s="55">
        <f t="shared" si="242"/>
        <v>11322.57173</v>
      </c>
      <c r="F3816" s="55">
        <f t="shared" si="243"/>
        <v>10</v>
      </c>
      <c r="H3816" s="56"/>
      <c r="I3816" s="56"/>
      <c r="J3816" s="56"/>
      <c r="K3816" s="56"/>
      <c r="L3816" s="56"/>
      <c r="M3816" s="56"/>
    </row>
    <row r="3817" spans="1:13">
      <c r="A3817" s="59">
        <v>36627</v>
      </c>
      <c r="B3817" s="58">
        <v>6222.65</v>
      </c>
      <c r="C3817" s="55">
        <f t="shared" si="240"/>
        <v>4</v>
      </c>
      <c r="D3817" s="55">
        <f t="shared" si="241"/>
        <v>2000</v>
      </c>
      <c r="E3817" s="55">
        <f t="shared" si="242"/>
        <v>12342.626274999999</v>
      </c>
      <c r="F3817" s="55">
        <f t="shared" si="243"/>
        <v>11</v>
      </c>
      <c r="H3817" s="56"/>
      <c r="I3817" s="56"/>
      <c r="J3817" s="56"/>
      <c r="K3817" s="56"/>
      <c r="L3817" s="56"/>
      <c r="M3817" s="56"/>
    </row>
    <row r="3818" spans="1:13">
      <c r="A3818" s="59">
        <v>36628</v>
      </c>
      <c r="B3818" s="58">
        <v>7061.67</v>
      </c>
      <c r="C3818" s="55">
        <f t="shared" si="240"/>
        <v>4</v>
      </c>
      <c r="D3818" s="55">
        <f t="shared" si="241"/>
        <v>2000</v>
      </c>
      <c r="E3818" s="55">
        <f t="shared" si="242"/>
        <v>14006.822445</v>
      </c>
      <c r="F3818" s="55">
        <f t="shared" si="243"/>
        <v>12</v>
      </c>
      <c r="H3818" s="56"/>
      <c r="I3818" s="56"/>
      <c r="J3818" s="56"/>
      <c r="K3818" s="56"/>
      <c r="L3818" s="56"/>
      <c r="M3818" s="56"/>
    </row>
    <row r="3819" spans="1:13">
      <c r="A3819" s="59">
        <v>36629</v>
      </c>
      <c r="B3819" s="58">
        <v>7533.8</v>
      </c>
      <c r="C3819" s="55">
        <f t="shared" si="240"/>
        <v>4</v>
      </c>
      <c r="D3819" s="55">
        <f t="shared" si="241"/>
        <v>2000</v>
      </c>
      <c r="E3819" s="55">
        <f t="shared" si="242"/>
        <v>14943.292300000001</v>
      </c>
      <c r="F3819" s="55">
        <f t="shared" si="243"/>
        <v>13</v>
      </c>
      <c r="H3819" s="56"/>
      <c r="I3819" s="56"/>
      <c r="J3819" s="56"/>
      <c r="K3819" s="56"/>
      <c r="L3819" s="56"/>
      <c r="M3819" s="56"/>
    </row>
    <row r="3820" spans="1:13">
      <c r="A3820" s="59">
        <v>36630</v>
      </c>
      <c r="B3820" s="58">
        <v>9390.73</v>
      </c>
      <c r="C3820" s="55">
        <f t="shared" si="240"/>
        <v>4</v>
      </c>
      <c r="D3820" s="55">
        <f t="shared" si="241"/>
        <v>2000</v>
      </c>
      <c r="E3820" s="55">
        <f t="shared" si="242"/>
        <v>18626.512954999998</v>
      </c>
      <c r="F3820" s="55">
        <f t="shared" si="243"/>
        <v>14</v>
      </c>
      <c r="H3820" s="56"/>
      <c r="I3820" s="56"/>
      <c r="J3820" s="56"/>
      <c r="K3820" s="56"/>
      <c r="L3820" s="56"/>
      <c r="M3820" s="56"/>
    </row>
    <row r="3821" spans="1:13">
      <c r="A3821" s="59">
        <v>36631</v>
      </c>
      <c r="B3821" s="58">
        <v>9198.5499999999993</v>
      </c>
      <c r="C3821" s="55">
        <f t="shared" si="240"/>
        <v>4</v>
      </c>
      <c r="D3821" s="55">
        <f t="shared" si="241"/>
        <v>2000</v>
      </c>
      <c r="E3821" s="55">
        <f t="shared" si="242"/>
        <v>18245.323925000001</v>
      </c>
      <c r="F3821" s="55">
        <f t="shared" si="243"/>
        <v>15</v>
      </c>
      <c r="H3821" s="56"/>
      <c r="I3821" s="56"/>
      <c r="J3821" s="56"/>
      <c r="K3821" s="56"/>
      <c r="L3821" s="56"/>
      <c r="M3821" s="56"/>
    </row>
    <row r="3822" spans="1:13">
      <c r="A3822" s="59">
        <v>36632</v>
      </c>
      <c r="B3822" s="58">
        <v>8520.5499999999993</v>
      </c>
      <c r="C3822" s="55">
        <f t="shared" si="240"/>
        <v>4</v>
      </c>
      <c r="D3822" s="55">
        <f t="shared" si="241"/>
        <v>2000</v>
      </c>
      <c r="E3822" s="55">
        <f t="shared" si="242"/>
        <v>16900.510924999999</v>
      </c>
      <c r="F3822" s="55">
        <f t="shared" si="243"/>
        <v>16</v>
      </c>
      <c r="H3822" s="56"/>
      <c r="I3822" s="56"/>
      <c r="J3822" s="56"/>
      <c r="K3822" s="56"/>
      <c r="L3822" s="56"/>
      <c r="M3822" s="56"/>
    </row>
    <row r="3823" spans="1:13">
      <c r="A3823" s="59">
        <v>36633</v>
      </c>
      <c r="B3823" s="58">
        <v>7929.59</v>
      </c>
      <c r="C3823" s="55">
        <f t="shared" si="240"/>
        <v>4</v>
      </c>
      <c r="D3823" s="55">
        <f t="shared" si="241"/>
        <v>2000</v>
      </c>
      <c r="E3823" s="55">
        <f t="shared" si="242"/>
        <v>15728.341765000001</v>
      </c>
      <c r="F3823" s="55">
        <f t="shared" si="243"/>
        <v>17</v>
      </c>
      <c r="H3823" s="56"/>
      <c r="I3823" s="56"/>
      <c r="J3823" s="56"/>
      <c r="K3823" s="56"/>
      <c r="L3823" s="56"/>
      <c r="M3823" s="56"/>
    </row>
    <row r="3824" spans="1:13">
      <c r="A3824" s="59">
        <v>36634</v>
      </c>
      <c r="B3824" s="58">
        <v>8418.4500000000007</v>
      </c>
      <c r="C3824" s="55">
        <f t="shared" si="240"/>
        <v>4</v>
      </c>
      <c r="D3824" s="55">
        <f t="shared" si="241"/>
        <v>2000</v>
      </c>
      <c r="E3824" s="55">
        <f t="shared" si="242"/>
        <v>16697.995575000001</v>
      </c>
      <c r="F3824" s="55">
        <f t="shared" si="243"/>
        <v>18</v>
      </c>
      <c r="H3824" s="56"/>
      <c r="I3824" s="56"/>
      <c r="J3824" s="56"/>
      <c r="K3824" s="56"/>
      <c r="L3824" s="56"/>
      <c r="M3824" s="56"/>
    </row>
    <row r="3825" spans="1:13">
      <c r="A3825" s="59">
        <v>36635</v>
      </c>
      <c r="B3825" s="58">
        <v>8555.5499999999993</v>
      </c>
      <c r="C3825" s="55">
        <f t="shared" si="240"/>
        <v>4</v>
      </c>
      <c r="D3825" s="55">
        <f t="shared" si="241"/>
        <v>2000</v>
      </c>
      <c r="E3825" s="55">
        <f t="shared" si="242"/>
        <v>16969.933424999999</v>
      </c>
      <c r="F3825" s="55">
        <f t="shared" si="243"/>
        <v>19</v>
      </c>
      <c r="H3825" s="56"/>
      <c r="I3825" s="56"/>
      <c r="J3825" s="56"/>
      <c r="K3825" s="56"/>
      <c r="L3825" s="56"/>
      <c r="M3825" s="56"/>
    </row>
    <row r="3826" spans="1:13">
      <c r="A3826" s="59">
        <v>36636</v>
      </c>
      <c r="B3826" s="58">
        <v>8581.7000000000007</v>
      </c>
      <c r="C3826" s="55">
        <f t="shared" si="240"/>
        <v>4</v>
      </c>
      <c r="D3826" s="55">
        <f t="shared" si="241"/>
        <v>2000</v>
      </c>
      <c r="E3826" s="55">
        <f t="shared" si="242"/>
        <v>17021.801950000001</v>
      </c>
      <c r="F3826" s="55">
        <f t="shared" si="243"/>
        <v>20</v>
      </c>
      <c r="H3826" s="56"/>
      <c r="I3826" s="56"/>
      <c r="J3826" s="56"/>
      <c r="K3826" s="56"/>
      <c r="L3826" s="56"/>
      <c r="M3826" s="56"/>
    </row>
    <row r="3827" spans="1:13">
      <c r="A3827" s="59">
        <v>36637</v>
      </c>
      <c r="B3827" s="58">
        <v>9521.92</v>
      </c>
      <c r="C3827" s="55">
        <f t="shared" si="240"/>
        <v>4</v>
      </c>
      <c r="D3827" s="55">
        <f t="shared" si="241"/>
        <v>2000</v>
      </c>
      <c r="E3827" s="55">
        <f t="shared" si="242"/>
        <v>18886.728320000002</v>
      </c>
      <c r="F3827" s="55">
        <f t="shared" si="243"/>
        <v>21</v>
      </c>
      <c r="H3827" s="56"/>
      <c r="I3827" s="56"/>
      <c r="J3827" s="56"/>
      <c r="K3827" s="56"/>
      <c r="L3827" s="56"/>
      <c r="M3827" s="56"/>
    </row>
    <row r="3828" spans="1:13">
      <c r="A3828" s="59">
        <v>36638</v>
      </c>
      <c r="B3828" s="58">
        <v>10836.12</v>
      </c>
      <c r="C3828" s="55">
        <f t="shared" si="240"/>
        <v>4</v>
      </c>
      <c r="D3828" s="55">
        <f t="shared" si="241"/>
        <v>2000</v>
      </c>
      <c r="E3828" s="55">
        <f t="shared" si="242"/>
        <v>21493.444020000003</v>
      </c>
      <c r="F3828" s="55">
        <f t="shared" si="243"/>
        <v>22</v>
      </c>
      <c r="H3828" s="56"/>
      <c r="I3828" s="56"/>
      <c r="J3828" s="56"/>
      <c r="K3828" s="56"/>
      <c r="L3828" s="56"/>
      <c r="M3828" s="56"/>
    </row>
    <row r="3829" spans="1:13">
      <c r="A3829" s="59">
        <v>36639</v>
      </c>
      <c r="B3829" s="58">
        <v>12038.53</v>
      </c>
      <c r="C3829" s="55">
        <f t="shared" si="240"/>
        <v>4</v>
      </c>
      <c r="D3829" s="55">
        <f t="shared" si="241"/>
        <v>2000</v>
      </c>
      <c r="E3829" s="55">
        <f t="shared" si="242"/>
        <v>23878.424255000002</v>
      </c>
      <c r="F3829" s="55">
        <f t="shared" si="243"/>
        <v>23</v>
      </c>
      <c r="H3829" s="56"/>
      <c r="I3829" s="56"/>
      <c r="J3829" s="56"/>
      <c r="K3829" s="56"/>
      <c r="L3829" s="56"/>
      <c r="M3829" s="56"/>
    </row>
    <row r="3830" spans="1:13">
      <c r="A3830" s="59">
        <v>36640</v>
      </c>
      <c r="B3830" s="58">
        <v>11419.65</v>
      </c>
      <c r="C3830" s="55">
        <f t="shared" si="240"/>
        <v>4</v>
      </c>
      <c r="D3830" s="55">
        <f t="shared" si="241"/>
        <v>2000</v>
      </c>
      <c r="E3830" s="55">
        <f t="shared" si="242"/>
        <v>22650.875775</v>
      </c>
      <c r="F3830" s="55">
        <f t="shared" si="243"/>
        <v>24</v>
      </c>
      <c r="H3830" s="56"/>
      <c r="I3830" s="56"/>
      <c r="J3830" s="56"/>
      <c r="K3830" s="56"/>
      <c r="L3830" s="56"/>
      <c r="M3830" s="56"/>
    </row>
    <row r="3831" spans="1:13">
      <c r="A3831" s="59">
        <v>36641</v>
      </c>
      <c r="B3831" s="58">
        <v>10287.06</v>
      </c>
      <c r="C3831" s="55">
        <f t="shared" si="240"/>
        <v>4</v>
      </c>
      <c r="D3831" s="55">
        <f t="shared" si="241"/>
        <v>2000</v>
      </c>
      <c r="E3831" s="55">
        <f t="shared" si="242"/>
        <v>20404.38351</v>
      </c>
      <c r="F3831" s="55">
        <f t="shared" si="243"/>
        <v>25</v>
      </c>
      <c r="H3831" s="56"/>
      <c r="I3831" s="56"/>
      <c r="J3831" s="56"/>
      <c r="K3831" s="56"/>
      <c r="L3831" s="56"/>
      <c r="M3831" s="56"/>
    </row>
    <row r="3832" spans="1:13">
      <c r="A3832" s="59">
        <v>36642</v>
      </c>
      <c r="B3832" s="58">
        <v>9750.76</v>
      </c>
      <c r="C3832" s="55">
        <f t="shared" si="240"/>
        <v>4</v>
      </c>
      <c r="D3832" s="55">
        <f t="shared" si="241"/>
        <v>2000</v>
      </c>
      <c r="E3832" s="55">
        <f t="shared" si="242"/>
        <v>19340.632460000001</v>
      </c>
      <c r="F3832" s="55">
        <f t="shared" si="243"/>
        <v>26</v>
      </c>
      <c r="H3832" s="56"/>
      <c r="I3832" s="56"/>
      <c r="J3832" s="56"/>
      <c r="K3832" s="56"/>
      <c r="L3832" s="56"/>
      <c r="M3832" s="56"/>
    </row>
    <row r="3833" spans="1:13">
      <c r="A3833" s="59">
        <v>36643</v>
      </c>
      <c r="B3833" s="58">
        <v>10425.870000000001</v>
      </c>
      <c r="C3833" s="55">
        <f t="shared" si="240"/>
        <v>4</v>
      </c>
      <c r="D3833" s="55">
        <f t="shared" si="241"/>
        <v>2000</v>
      </c>
      <c r="E3833" s="55">
        <f t="shared" si="242"/>
        <v>20679.713145000002</v>
      </c>
      <c r="F3833" s="55">
        <f t="shared" si="243"/>
        <v>27</v>
      </c>
      <c r="H3833" s="56"/>
      <c r="I3833" s="56"/>
      <c r="J3833" s="56"/>
      <c r="K3833" s="56"/>
      <c r="L3833" s="56"/>
      <c r="M3833" s="56"/>
    </row>
    <row r="3834" spans="1:13">
      <c r="A3834" s="59">
        <v>36644</v>
      </c>
      <c r="B3834" s="58">
        <v>12452.25</v>
      </c>
      <c r="C3834" s="55">
        <f t="shared" si="240"/>
        <v>4</v>
      </c>
      <c r="D3834" s="55">
        <f t="shared" si="241"/>
        <v>2000</v>
      </c>
      <c r="E3834" s="55">
        <f t="shared" si="242"/>
        <v>24699.037875000002</v>
      </c>
      <c r="F3834" s="55">
        <f t="shared" si="243"/>
        <v>28</v>
      </c>
      <c r="H3834" s="56"/>
      <c r="I3834" s="56"/>
      <c r="J3834" s="56"/>
      <c r="K3834" s="56"/>
      <c r="L3834" s="56"/>
      <c r="M3834" s="56"/>
    </row>
    <row r="3835" spans="1:13">
      <c r="A3835" s="59">
        <v>36645</v>
      </c>
      <c r="B3835" s="58">
        <v>14294.59</v>
      </c>
      <c r="C3835" s="55">
        <f t="shared" si="240"/>
        <v>4</v>
      </c>
      <c r="D3835" s="55">
        <f t="shared" si="241"/>
        <v>2000</v>
      </c>
      <c r="E3835" s="55">
        <f t="shared" si="242"/>
        <v>28353.319265000002</v>
      </c>
      <c r="F3835" s="55">
        <f t="shared" si="243"/>
        <v>29</v>
      </c>
      <c r="H3835" s="56"/>
      <c r="I3835" s="56"/>
      <c r="J3835" s="56"/>
      <c r="K3835" s="56"/>
      <c r="L3835" s="56"/>
      <c r="M3835" s="56"/>
    </row>
    <row r="3836" spans="1:13">
      <c r="A3836" s="59">
        <v>36646</v>
      </c>
      <c r="B3836" s="58">
        <v>13903.21</v>
      </c>
      <c r="C3836" s="55">
        <f t="shared" si="240"/>
        <v>4</v>
      </c>
      <c r="D3836" s="55">
        <f t="shared" si="241"/>
        <v>2000</v>
      </c>
      <c r="E3836" s="55">
        <f t="shared" si="242"/>
        <v>27577.017034999997</v>
      </c>
      <c r="F3836" s="55">
        <f t="shared" si="243"/>
        <v>30</v>
      </c>
      <c r="H3836" s="56"/>
      <c r="I3836" s="56"/>
      <c r="J3836" s="56"/>
      <c r="K3836" s="56"/>
      <c r="L3836" s="56"/>
      <c r="M3836" s="56"/>
    </row>
    <row r="3837" spans="1:13">
      <c r="A3837" s="59">
        <v>36647</v>
      </c>
      <c r="B3837" s="58">
        <v>12547.13</v>
      </c>
      <c r="C3837" s="55">
        <f t="shared" si="240"/>
        <v>5</v>
      </c>
      <c r="D3837" s="55">
        <f t="shared" si="241"/>
        <v>2000</v>
      </c>
      <c r="E3837" s="55">
        <f t="shared" si="242"/>
        <v>24887.232355</v>
      </c>
      <c r="F3837" s="55">
        <f t="shared" si="243"/>
        <v>1</v>
      </c>
      <c r="H3837" s="56"/>
      <c r="I3837" s="56"/>
      <c r="J3837" s="56"/>
      <c r="K3837" s="56"/>
      <c r="L3837" s="56"/>
      <c r="M3837" s="56"/>
    </row>
    <row r="3838" spans="1:13">
      <c r="A3838" s="59">
        <v>36648</v>
      </c>
      <c r="B3838" s="58">
        <v>14308.32</v>
      </c>
      <c r="C3838" s="55">
        <f t="shared" si="240"/>
        <v>5</v>
      </c>
      <c r="D3838" s="55">
        <f t="shared" si="241"/>
        <v>2000</v>
      </c>
      <c r="E3838" s="55">
        <f t="shared" si="242"/>
        <v>28380.55272</v>
      </c>
      <c r="F3838" s="55">
        <f t="shared" si="243"/>
        <v>2</v>
      </c>
      <c r="H3838" s="56"/>
      <c r="I3838" s="56"/>
      <c r="J3838" s="56"/>
      <c r="K3838" s="56"/>
      <c r="L3838" s="56"/>
      <c r="M3838" s="56"/>
    </row>
    <row r="3839" spans="1:13">
      <c r="A3839" s="59">
        <v>36649</v>
      </c>
      <c r="B3839" s="58">
        <v>15976.99</v>
      </c>
      <c r="C3839" s="55">
        <f t="shared" si="240"/>
        <v>5</v>
      </c>
      <c r="D3839" s="55">
        <f t="shared" si="241"/>
        <v>2000</v>
      </c>
      <c r="E3839" s="55">
        <f t="shared" si="242"/>
        <v>31690.359665</v>
      </c>
      <c r="F3839" s="55">
        <f t="shared" si="243"/>
        <v>3</v>
      </c>
      <c r="H3839" s="56"/>
      <c r="I3839" s="56"/>
      <c r="J3839" s="56"/>
      <c r="K3839" s="56"/>
      <c r="L3839" s="56"/>
      <c r="M3839" s="56"/>
    </row>
    <row r="3840" spans="1:13">
      <c r="A3840" s="59">
        <v>36650</v>
      </c>
      <c r="B3840" s="58">
        <v>18008.8</v>
      </c>
      <c r="C3840" s="55">
        <f t="shared" si="240"/>
        <v>5</v>
      </c>
      <c r="D3840" s="55">
        <f t="shared" si="241"/>
        <v>2000</v>
      </c>
      <c r="E3840" s="55">
        <f t="shared" si="242"/>
        <v>35720.4548</v>
      </c>
      <c r="F3840" s="55">
        <f t="shared" si="243"/>
        <v>4</v>
      </c>
      <c r="H3840" s="56"/>
      <c r="I3840" s="56"/>
      <c r="J3840" s="56"/>
      <c r="K3840" s="56"/>
      <c r="L3840" s="56"/>
      <c r="M3840" s="56"/>
    </row>
    <row r="3841" spans="1:13">
      <c r="A3841" s="59">
        <v>36651</v>
      </c>
      <c r="B3841" s="58">
        <v>19889.11</v>
      </c>
      <c r="C3841" s="55">
        <f t="shared" si="240"/>
        <v>5</v>
      </c>
      <c r="D3841" s="55">
        <f t="shared" si="241"/>
        <v>2000</v>
      </c>
      <c r="E3841" s="55">
        <f t="shared" si="242"/>
        <v>39450.049685000005</v>
      </c>
      <c r="F3841" s="55">
        <f t="shared" si="243"/>
        <v>5</v>
      </c>
      <c r="H3841" s="56"/>
      <c r="I3841" s="56"/>
      <c r="J3841" s="56"/>
      <c r="K3841" s="56"/>
      <c r="L3841" s="56"/>
      <c r="M3841" s="56"/>
    </row>
    <row r="3842" spans="1:13">
      <c r="A3842" s="59">
        <v>36652</v>
      </c>
      <c r="B3842" s="58">
        <v>18581.05</v>
      </c>
      <c r="C3842" s="55">
        <f t="shared" si="240"/>
        <v>5</v>
      </c>
      <c r="D3842" s="55">
        <f t="shared" si="241"/>
        <v>2000</v>
      </c>
      <c r="E3842" s="55">
        <f t="shared" si="242"/>
        <v>36855.512674999998</v>
      </c>
      <c r="F3842" s="55">
        <f t="shared" si="243"/>
        <v>6</v>
      </c>
      <c r="H3842" s="56"/>
      <c r="I3842" s="56"/>
      <c r="J3842" s="56"/>
      <c r="K3842" s="56"/>
      <c r="L3842" s="56"/>
      <c r="M3842" s="56"/>
    </row>
    <row r="3843" spans="1:13">
      <c r="A3843" s="59">
        <v>36653</v>
      </c>
      <c r="B3843" s="58">
        <v>17510.32</v>
      </c>
      <c r="C3843" s="55">
        <f t="shared" si="240"/>
        <v>5</v>
      </c>
      <c r="D3843" s="55">
        <f t="shared" si="241"/>
        <v>2000</v>
      </c>
      <c r="E3843" s="55">
        <f t="shared" si="242"/>
        <v>34731.719720000001</v>
      </c>
      <c r="F3843" s="55">
        <f t="shared" si="243"/>
        <v>7</v>
      </c>
      <c r="H3843" s="56"/>
      <c r="I3843" s="56"/>
      <c r="J3843" s="56"/>
      <c r="K3843" s="56"/>
      <c r="L3843" s="56"/>
      <c r="M3843" s="56"/>
    </row>
    <row r="3844" spans="1:13">
      <c r="A3844" s="59">
        <v>36654</v>
      </c>
      <c r="B3844" s="58">
        <v>16160.87</v>
      </c>
      <c r="C3844" s="55">
        <f t="shared" ref="C3844:C3907" si="244">MONTH(A3844)</f>
        <v>5</v>
      </c>
      <c r="D3844" s="55">
        <f t="shared" ref="D3844:D3907" si="245">IF(C3844&gt;9,YEAR(A3844)+1,YEAR(A3844))</f>
        <v>2000</v>
      </c>
      <c r="E3844" s="55">
        <f t="shared" ref="E3844:E3907" si="246">B3844*1.9835</f>
        <v>32055.085645000003</v>
      </c>
      <c r="F3844" s="55">
        <f t="shared" ref="F3844:F3907" si="247">DAY(A3844)</f>
        <v>8</v>
      </c>
      <c r="H3844" s="56"/>
      <c r="I3844" s="56"/>
      <c r="J3844" s="56"/>
      <c r="K3844" s="56"/>
      <c r="L3844" s="56"/>
      <c r="M3844" s="56"/>
    </row>
    <row r="3845" spans="1:13">
      <c r="A3845" s="59">
        <v>36655</v>
      </c>
      <c r="B3845" s="58">
        <v>14495.46</v>
      </c>
      <c r="C3845" s="55">
        <f t="shared" si="244"/>
        <v>5</v>
      </c>
      <c r="D3845" s="55">
        <f t="shared" si="245"/>
        <v>2000</v>
      </c>
      <c r="E3845" s="55">
        <f t="shared" si="246"/>
        <v>28751.744909999998</v>
      </c>
      <c r="F3845" s="55">
        <f t="shared" si="247"/>
        <v>9</v>
      </c>
      <c r="H3845" s="56"/>
      <c r="I3845" s="56"/>
      <c r="J3845" s="56"/>
      <c r="K3845" s="56"/>
      <c r="L3845" s="56"/>
      <c r="M3845" s="56"/>
    </row>
    <row r="3846" spans="1:13">
      <c r="A3846" s="59">
        <v>36656</v>
      </c>
      <c r="B3846" s="58">
        <v>14402.85</v>
      </c>
      <c r="C3846" s="55">
        <f t="shared" si="244"/>
        <v>5</v>
      </c>
      <c r="D3846" s="55">
        <f t="shared" si="245"/>
        <v>2000</v>
      </c>
      <c r="E3846" s="55">
        <f t="shared" si="246"/>
        <v>28568.052975000002</v>
      </c>
      <c r="F3846" s="55">
        <f t="shared" si="247"/>
        <v>10</v>
      </c>
      <c r="H3846" s="56"/>
      <c r="I3846" s="56"/>
      <c r="J3846" s="56"/>
      <c r="K3846" s="56"/>
      <c r="L3846" s="56"/>
      <c r="M3846" s="56"/>
    </row>
    <row r="3847" spans="1:13">
      <c r="A3847" s="59">
        <v>36657</v>
      </c>
      <c r="B3847" s="58">
        <v>12458.38</v>
      </c>
      <c r="C3847" s="55">
        <f t="shared" si="244"/>
        <v>5</v>
      </c>
      <c r="D3847" s="55">
        <f t="shared" si="245"/>
        <v>2000</v>
      </c>
      <c r="E3847" s="55">
        <f t="shared" si="246"/>
        <v>24711.19673</v>
      </c>
      <c r="F3847" s="55">
        <f t="shared" si="247"/>
        <v>11</v>
      </c>
      <c r="H3847" s="56"/>
      <c r="I3847" s="56"/>
      <c r="J3847" s="56"/>
      <c r="K3847" s="56"/>
      <c r="L3847" s="56"/>
      <c r="M3847" s="56"/>
    </row>
    <row r="3848" spans="1:13">
      <c r="A3848" s="59">
        <v>36658</v>
      </c>
      <c r="B3848" s="58">
        <v>11476.83</v>
      </c>
      <c r="C3848" s="55">
        <f t="shared" si="244"/>
        <v>5</v>
      </c>
      <c r="D3848" s="55">
        <f t="shared" si="245"/>
        <v>2000</v>
      </c>
      <c r="E3848" s="55">
        <f t="shared" si="246"/>
        <v>22764.292304999999</v>
      </c>
      <c r="F3848" s="55">
        <f t="shared" si="247"/>
        <v>12</v>
      </c>
      <c r="H3848" s="56"/>
      <c r="I3848" s="56"/>
      <c r="J3848" s="56"/>
      <c r="K3848" s="56"/>
      <c r="L3848" s="56"/>
      <c r="M3848" s="56"/>
    </row>
    <row r="3849" spans="1:13">
      <c r="A3849" s="59">
        <v>36659</v>
      </c>
      <c r="B3849" s="58">
        <v>10579.04</v>
      </c>
      <c r="C3849" s="55">
        <f t="shared" si="244"/>
        <v>5</v>
      </c>
      <c r="D3849" s="55">
        <f t="shared" si="245"/>
        <v>2000</v>
      </c>
      <c r="E3849" s="55">
        <f t="shared" si="246"/>
        <v>20983.525840000002</v>
      </c>
      <c r="F3849" s="55">
        <f t="shared" si="247"/>
        <v>13</v>
      </c>
      <c r="H3849" s="56"/>
      <c r="I3849" s="56"/>
      <c r="J3849" s="56"/>
      <c r="K3849" s="56"/>
      <c r="L3849" s="56"/>
      <c r="M3849" s="56"/>
    </row>
    <row r="3850" spans="1:13">
      <c r="A3850" s="59">
        <v>36660</v>
      </c>
      <c r="B3850" s="58">
        <v>9930.2800000000007</v>
      </c>
      <c r="C3850" s="55">
        <f t="shared" si="244"/>
        <v>5</v>
      </c>
      <c r="D3850" s="55">
        <f t="shared" si="245"/>
        <v>2000</v>
      </c>
      <c r="E3850" s="55">
        <f t="shared" si="246"/>
        <v>19696.71038</v>
      </c>
      <c r="F3850" s="55">
        <f t="shared" si="247"/>
        <v>14</v>
      </c>
      <c r="H3850" s="56"/>
      <c r="I3850" s="56"/>
      <c r="J3850" s="56"/>
      <c r="K3850" s="56"/>
      <c r="L3850" s="56"/>
      <c r="M3850" s="56"/>
    </row>
    <row r="3851" spans="1:13">
      <c r="A3851" s="59">
        <v>36661</v>
      </c>
      <c r="B3851" s="58">
        <v>9786.44</v>
      </c>
      <c r="C3851" s="55">
        <f t="shared" si="244"/>
        <v>5</v>
      </c>
      <c r="D3851" s="55">
        <f t="shared" si="245"/>
        <v>2000</v>
      </c>
      <c r="E3851" s="55">
        <f t="shared" si="246"/>
        <v>19411.403740000002</v>
      </c>
      <c r="F3851" s="55">
        <f t="shared" si="247"/>
        <v>15</v>
      </c>
      <c r="H3851" s="56"/>
      <c r="I3851" s="56"/>
      <c r="J3851" s="56"/>
      <c r="K3851" s="56"/>
      <c r="L3851" s="56"/>
      <c r="M3851" s="56"/>
    </row>
    <row r="3852" spans="1:13">
      <c r="A3852" s="59">
        <v>36662</v>
      </c>
      <c r="B3852" s="58">
        <v>10014.64</v>
      </c>
      <c r="C3852" s="55">
        <f t="shared" si="244"/>
        <v>5</v>
      </c>
      <c r="D3852" s="55">
        <f t="shared" si="245"/>
        <v>2000</v>
      </c>
      <c r="E3852" s="55">
        <f t="shared" si="246"/>
        <v>19864.03844</v>
      </c>
      <c r="F3852" s="55">
        <f t="shared" si="247"/>
        <v>16</v>
      </c>
      <c r="H3852" s="56"/>
      <c r="I3852" s="56"/>
      <c r="J3852" s="56"/>
      <c r="K3852" s="56"/>
      <c r="L3852" s="56"/>
      <c r="M3852" s="56"/>
    </row>
    <row r="3853" spans="1:13">
      <c r="A3853" s="59">
        <v>36663</v>
      </c>
      <c r="B3853" s="58">
        <v>11680.71</v>
      </c>
      <c r="C3853" s="55">
        <f t="shared" si="244"/>
        <v>5</v>
      </c>
      <c r="D3853" s="55">
        <f t="shared" si="245"/>
        <v>2000</v>
      </c>
      <c r="E3853" s="55">
        <f t="shared" si="246"/>
        <v>23168.688285</v>
      </c>
      <c r="F3853" s="55">
        <f t="shared" si="247"/>
        <v>17</v>
      </c>
      <c r="H3853" s="56"/>
      <c r="I3853" s="56"/>
      <c r="J3853" s="56"/>
      <c r="K3853" s="56"/>
      <c r="L3853" s="56"/>
      <c r="M3853" s="56"/>
    </row>
    <row r="3854" spans="1:13">
      <c r="A3854" s="59">
        <v>36664</v>
      </c>
      <c r="B3854" s="58">
        <v>12282.17</v>
      </c>
      <c r="C3854" s="55">
        <f t="shared" si="244"/>
        <v>5</v>
      </c>
      <c r="D3854" s="55">
        <f t="shared" si="245"/>
        <v>2000</v>
      </c>
      <c r="E3854" s="55">
        <f t="shared" si="246"/>
        <v>24361.684195000002</v>
      </c>
      <c r="F3854" s="55">
        <f t="shared" si="247"/>
        <v>18</v>
      </c>
      <c r="H3854" s="56"/>
      <c r="I3854" s="56"/>
      <c r="J3854" s="56"/>
      <c r="K3854" s="56"/>
      <c r="L3854" s="56"/>
      <c r="M3854" s="56"/>
    </row>
    <row r="3855" spans="1:13">
      <c r="A3855" s="59">
        <v>36665</v>
      </c>
      <c r="B3855" s="58">
        <v>12150.09</v>
      </c>
      <c r="C3855" s="55">
        <f t="shared" si="244"/>
        <v>5</v>
      </c>
      <c r="D3855" s="55">
        <f t="shared" si="245"/>
        <v>2000</v>
      </c>
      <c r="E3855" s="55">
        <f t="shared" si="246"/>
        <v>24099.703515000001</v>
      </c>
      <c r="F3855" s="55">
        <f t="shared" si="247"/>
        <v>19</v>
      </c>
      <c r="H3855" s="56"/>
      <c r="I3855" s="56"/>
      <c r="J3855" s="56"/>
      <c r="K3855" s="56"/>
      <c r="L3855" s="56"/>
      <c r="M3855" s="56"/>
    </row>
    <row r="3856" spans="1:13">
      <c r="A3856" s="59">
        <v>36666</v>
      </c>
      <c r="B3856" s="58">
        <v>14418.83</v>
      </c>
      <c r="C3856" s="55">
        <f t="shared" si="244"/>
        <v>5</v>
      </c>
      <c r="D3856" s="55">
        <f t="shared" si="245"/>
        <v>2000</v>
      </c>
      <c r="E3856" s="55">
        <f t="shared" si="246"/>
        <v>28599.749305000001</v>
      </c>
      <c r="F3856" s="55">
        <f t="shared" si="247"/>
        <v>20</v>
      </c>
      <c r="H3856" s="56"/>
      <c r="I3856" s="56"/>
      <c r="J3856" s="56"/>
      <c r="K3856" s="56"/>
      <c r="L3856" s="56"/>
      <c r="M3856" s="56"/>
    </row>
    <row r="3857" spans="1:13">
      <c r="A3857" s="59">
        <v>36667</v>
      </c>
      <c r="B3857" s="58">
        <v>15844.49</v>
      </c>
      <c r="C3857" s="55">
        <f t="shared" si="244"/>
        <v>5</v>
      </c>
      <c r="D3857" s="55">
        <f t="shared" si="245"/>
        <v>2000</v>
      </c>
      <c r="E3857" s="55">
        <f t="shared" si="246"/>
        <v>31427.545914999999</v>
      </c>
      <c r="F3857" s="55">
        <f t="shared" si="247"/>
        <v>21</v>
      </c>
      <c r="H3857" s="56"/>
      <c r="I3857" s="56"/>
      <c r="J3857" s="56"/>
      <c r="K3857" s="56"/>
      <c r="L3857" s="56"/>
      <c r="M3857" s="56"/>
    </row>
    <row r="3858" spans="1:13">
      <c r="A3858" s="59">
        <v>36668</v>
      </c>
      <c r="B3858" s="58">
        <v>17105.939999999999</v>
      </c>
      <c r="C3858" s="55">
        <f t="shared" si="244"/>
        <v>5</v>
      </c>
      <c r="D3858" s="55">
        <f t="shared" si="245"/>
        <v>2000</v>
      </c>
      <c r="E3858" s="55">
        <f t="shared" si="246"/>
        <v>33929.631990000002</v>
      </c>
      <c r="F3858" s="55">
        <f t="shared" si="247"/>
        <v>22</v>
      </c>
      <c r="H3858" s="56"/>
      <c r="I3858" s="56"/>
      <c r="J3858" s="56"/>
      <c r="K3858" s="56"/>
      <c r="L3858" s="56"/>
      <c r="M3858" s="56"/>
    </row>
    <row r="3859" spans="1:13">
      <c r="A3859" s="59">
        <v>36669</v>
      </c>
      <c r="B3859" s="58">
        <v>20271.12</v>
      </c>
      <c r="C3859" s="55">
        <f t="shared" si="244"/>
        <v>5</v>
      </c>
      <c r="D3859" s="55">
        <f t="shared" si="245"/>
        <v>2000</v>
      </c>
      <c r="E3859" s="55">
        <f t="shared" si="246"/>
        <v>40207.766519999997</v>
      </c>
      <c r="F3859" s="55">
        <f t="shared" si="247"/>
        <v>23</v>
      </c>
      <c r="H3859" s="56"/>
      <c r="I3859" s="56"/>
      <c r="J3859" s="56"/>
      <c r="K3859" s="56"/>
      <c r="L3859" s="56"/>
      <c r="M3859" s="56"/>
    </row>
    <row r="3860" spans="1:13">
      <c r="A3860" s="59">
        <v>36670</v>
      </c>
      <c r="B3860" s="58">
        <v>22540.73</v>
      </c>
      <c r="C3860" s="55">
        <f t="shared" si="244"/>
        <v>5</v>
      </c>
      <c r="D3860" s="55">
        <f t="shared" si="245"/>
        <v>2000</v>
      </c>
      <c r="E3860" s="55">
        <f t="shared" si="246"/>
        <v>44709.537955</v>
      </c>
      <c r="F3860" s="55">
        <f t="shared" si="247"/>
        <v>24</v>
      </c>
      <c r="H3860" s="56"/>
      <c r="I3860" s="56"/>
      <c r="J3860" s="56"/>
      <c r="K3860" s="56"/>
      <c r="L3860" s="56"/>
      <c r="M3860" s="56"/>
    </row>
    <row r="3861" spans="1:13">
      <c r="A3861" s="59">
        <v>36671</v>
      </c>
      <c r="B3861" s="58">
        <v>23301.53</v>
      </c>
      <c r="C3861" s="55">
        <f t="shared" si="244"/>
        <v>5</v>
      </c>
      <c r="D3861" s="55">
        <f t="shared" si="245"/>
        <v>2000</v>
      </c>
      <c r="E3861" s="55">
        <f t="shared" si="246"/>
        <v>46218.584754999996</v>
      </c>
      <c r="F3861" s="55">
        <f t="shared" si="247"/>
        <v>25</v>
      </c>
      <c r="H3861" s="56"/>
      <c r="I3861" s="56"/>
      <c r="J3861" s="56"/>
      <c r="K3861" s="56"/>
      <c r="L3861" s="56"/>
      <c r="M3861" s="56"/>
    </row>
    <row r="3862" spans="1:13">
      <c r="A3862" s="59">
        <v>36672</v>
      </c>
      <c r="B3862" s="58">
        <v>24164.69</v>
      </c>
      <c r="C3862" s="55">
        <f t="shared" si="244"/>
        <v>5</v>
      </c>
      <c r="D3862" s="55">
        <f t="shared" si="245"/>
        <v>2000</v>
      </c>
      <c r="E3862" s="55">
        <f t="shared" si="246"/>
        <v>47930.662615000001</v>
      </c>
      <c r="F3862" s="55">
        <f t="shared" si="247"/>
        <v>26</v>
      </c>
      <c r="H3862" s="56"/>
      <c r="I3862" s="56"/>
      <c r="J3862" s="56"/>
      <c r="K3862" s="56"/>
      <c r="L3862" s="56"/>
      <c r="M3862" s="56"/>
    </row>
    <row r="3863" spans="1:13">
      <c r="A3863" s="59">
        <v>36673</v>
      </c>
      <c r="B3863" s="58">
        <v>26772.720000000001</v>
      </c>
      <c r="C3863" s="55">
        <f t="shared" si="244"/>
        <v>5</v>
      </c>
      <c r="D3863" s="55">
        <f t="shared" si="245"/>
        <v>2000</v>
      </c>
      <c r="E3863" s="55">
        <f t="shared" si="246"/>
        <v>53103.690120000007</v>
      </c>
      <c r="F3863" s="55">
        <f t="shared" si="247"/>
        <v>27</v>
      </c>
      <c r="H3863" s="56"/>
      <c r="I3863" s="56"/>
      <c r="J3863" s="56"/>
      <c r="K3863" s="56"/>
      <c r="L3863" s="56"/>
      <c r="M3863" s="56"/>
    </row>
    <row r="3864" spans="1:13">
      <c r="A3864" s="59">
        <v>36674</v>
      </c>
      <c r="B3864" s="58">
        <v>22070.29</v>
      </c>
      <c r="C3864" s="55">
        <f t="shared" si="244"/>
        <v>5</v>
      </c>
      <c r="D3864" s="55">
        <f t="shared" si="245"/>
        <v>2000</v>
      </c>
      <c r="E3864" s="55">
        <f t="shared" si="246"/>
        <v>43776.420215000006</v>
      </c>
      <c r="F3864" s="55">
        <f t="shared" si="247"/>
        <v>28</v>
      </c>
      <c r="H3864" s="56"/>
      <c r="I3864" s="56"/>
      <c r="J3864" s="56"/>
      <c r="K3864" s="56"/>
      <c r="L3864" s="56"/>
      <c r="M3864" s="56"/>
    </row>
    <row r="3865" spans="1:13">
      <c r="A3865" s="59">
        <v>36675</v>
      </c>
      <c r="B3865" s="58">
        <v>25373.93</v>
      </c>
      <c r="C3865" s="55">
        <f t="shared" si="244"/>
        <v>5</v>
      </c>
      <c r="D3865" s="55">
        <f t="shared" si="245"/>
        <v>2000</v>
      </c>
      <c r="E3865" s="55">
        <f t="shared" si="246"/>
        <v>50329.190155000004</v>
      </c>
      <c r="F3865" s="55">
        <f t="shared" si="247"/>
        <v>29</v>
      </c>
      <c r="H3865" s="56"/>
      <c r="I3865" s="56"/>
      <c r="J3865" s="56"/>
      <c r="K3865" s="56"/>
      <c r="L3865" s="56"/>
      <c r="M3865" s="56"/>
    </row>
    <row r="3866" spans="1:13">
      <c r="A3866" s="59">
        <v>36676</v>
      </c>
      <c r="B3866" s="58">
        <v>24823.46</v>
      </c>
      <c r="C3866" s="55">
        <f t="shared" si="244"/>
        <v>5</v>
      </c>
      <c r="D3866" s="55">
        <f t="shared" si="245"/>
        <v>2000</v>
      </c>
      <c r="E3866" s="55">
        <f t="shared" si="246"/>
        <v>49237.332909999997</v>
      </c>
      <c r="F3866" s="55">
        <f t="shared" si="247"/>
        <v>30</v>
      </c>
      <c r="H3866" s="56"/>
      <c r="I3866" s="56"/>
      <c r="J3866" s="56"/>
      <c r="K3866" s="56"/>
      <c r="L3866" s="56"/>
      <c r="M3866" s="56"/>
    </row>
    <row r="3867" spans="1:13">
      <c r="A3867" s="59">
        <v>36677</v>
      </c>
      <c r="B3867" s="58">
        <v>23141.72</v>
      </c>
      <c r="C3867" s="55">
        <f t="shared" si="244"/>
        <v>5</v>
      </c>
      <c r="D3867" s="55">
        <f t="shared" si="245"/>
        <v>2000</v>
      </c>
      <c r="E3867" s="55">
        <f t="shared" si="246"/>
        <v>45901.601620000001</v>
      </c>
      <c r="F3867" s="55">
        <f t="shared" si="247"/>
        <v>31</v>
      </c>
      <c r="H3867" s="56"/>
      <c r="I3867" s="56"/>
      <c r="J3867" s="56"/>
      <c r="K3867" s="56"/>
      <c r="L3867" s="56"/>
      <c r="M3867" s="56"/>
    </row>
    <row r="3868" spans="1:13">
      <c r="A3868" s="59">
        <v>36678</v>
      </c>
      <c r="B3868" s="58">
        <v>20169.25</v>
      </c>
      <c r="C3868" s="55">
        <f t="shared" si="244"/>
        <v>6</v>
      </c>
      <c r="D3868" s="55">
        <f t="shared" si="245"/>
        <v>2000</v>
      </c>
      <c r="E3868" s="55">
        <f t="shared" si="246"/>
        <v>40005.707374999998</v>
      </c>
      <c r="F3868" s="55">
        <f t="shared" si="247"/>
        <v>1</v>
      </c>
      <c r="H3868" s="56"/>
      <c r="I3868" s="56"/>
      <c r="J3868" s="56"/>
      <c r="K3868" s="56"/>
      <c r="L3868" s="56"/>
      <c r="M3868" s="56"/>
    </row>
    <row r="3869" spans="1:13">
      <c r="A3869" s="59">
        <v>36679</v>
      </c>
      <c r="B3869" s="58">
        <v>18264.3</v>
      </c>
      <c r="C3869" s="55">
        <f t="shared" si="244"/>
        <v>6</v>
      </c>
      <c r="D3869" s="55">
        <f t="shared" si="245"/>
        <v>2000</v>
      </c>
      <c r="E3869" s="55">
        <f t="shared" si="246"/>
        <v>36227.239049999996</v>
      </c>
      <c r="F3869" s="55">
        <f t="shared" si="247"/>
        <v>2</v>
      </c>
      <c r="H3869" s="56"/>
      <c r="I3869" s="56"/>
      <c r="J3869" s="56"/>
      <c r="K3869" s="56"/>
      <c r="L3869" s="56"/>
      <c r="M3869" s="56"/>
    </row>
    <row r="3870" spans="1:13">
      <c r="A3870" s="59">
        <v>36680</v>
      </c>
      <c r="B3870" s="58">
        <v>17847.41</v>
      </c>
      <c r="C3870" s="55">
        <f t="shared" si="244"/>
        <v>6</v>
      </c>
      <c r="D3870" s="55">
        <f t="shared" si="245"/>
        <v>2000</v>
      </c>
      <c r="E3870" s="55">
        <f t="shared" si="246"/>
        <v>35400.337735000001</v>
      </c>
      <c r="F3870" s="55">
        <f t="shared" si="247"/>
        <v>3</v>
      </c>
      <c r="H3870" s="56"/>
      <c r="I3870" s="56"/>
      <c r="J3870" s="56"/>
      <c r="K3870" s="56"/>
      <c r="L3870" s="56"/>
      <c r="M3870" s="56"/>
    </row>
    <row r="3871" spans="1:13">
      <c r="A3871" s="59">
        <v>36681</v>
      </c>
      <c r="B3871" s="58">
        <v>18468.77</v>
      </c>
      <c r="C3871" s="55">
        <f t="shared" si="244"/>
        <v>6</v>
      </c>
      <c r="D3871" s="55">
        <f t="shared" si="245"/>
        <v>2000</v>
      </c>
      <c r="E3871" s="55">
        <f t="shared" si="246"/>
        <v>36632.805294999998</v>
      </c>
      <c r="F3871" s="55">
        <f t="shared" si="247"/>
        <v>4</v>
      </c>
      <c r="H3871" s="56"/>
      <c r="I3871" s="56"/>
      <c r="J3871" s="56"/>
      <c r="K3871" s="56"/>
      <c r="L3871" s="56"/>
      <c r="M3871" s="56"/>
    </row>
    <row r="3872" spans="1:13">
      <c r="A3872" s="59">
        <v>36682</v>
      </c>
      <c r="B3872" s="58">
        <v>18863.48</v>
      </c>
      <c r="C3872" s="55">
        <f t="shared" si="244"/>
        <v>6</v>
      </c>
      <c r="D3872" s="55">
        <f t="shared" si="245"/>
        <v>2000</v>
      </c>
      <c r="E3872" s="55">
        <f t="shared" si="246"/>
        <v>37415.712579999999</v>
      </c>
      <c r="F3872" s="55">
        <f t="shared" si="247"/>
        <v>5</v>
      </c>
      <c r="H3872" s="56"/>
      <c r="I3872" s="56"/>
      <c r="J3872" s="56"/>
      <c r="K3872" s="56"/>
      <c r="L3872" s="56"/>
      <c r="M3872" s="56"/>
    </row>
    <row r="3873" spans="1:13">
      <c r="A3873" s="59">
        <v>36683</v>
      </c>
      <c r="B3873" s="58">
        <v>18739.740000000002</v>
      </c>
      <c r="C3873" s="55">
        <f t="shared" si="244"/>
        <v>6</v>
      </c>
      <c r="D3873" s="55">
        <f t="shared" si="245"/>
        <v>2000</v>
      </c>
      <c r="E3873" s="55">
        <f t="shared" si="246"/>
        <v>37170.274290000001</v>
      </c>
      <c r="F3873" s="55">
        <f t="shared" si="247"/>
        <v>6</v>
      </c>
      <c r="H3873" s="56"/>
      <c r="I3873" s="56"/>
      <c r="J3873" s="56"/>
      <c r="K3873" s="56"/>
      <c r="L3873" s="56"/>
      <c r="M3873" s="56"/>
    </row>
    <row r="3874" spans="1:13">
      <c r="A3874" s="59">
        <v>36684</v>
      </c>
      <c r="B3874" s="58">
        <v>18463.080000000002</v>
      </c>
      <c r="C3874" s="55">
        <f t="shared" si="244"/>
        <v>6</v>
      </c>
      <c r="D3874" s="55">
        <f t="shared" si="245"/>
        <v>2000</v>
      </c>
      <c r="E3874" s="55">
        <f t="shared" si="246"/>
        <v>36621.519180000003</v>
      </c>
      <c r="F3874" s="55">
        <f t="shared" si="247"/>
        <v>7</v>
      </c>
      <c r="H3874" s="56"/>
      <c r="I3874" s="56"/>
      <c r="J3874" s="56"/>
      <c r="K3874" s="56"/>
      <c r="L3874" s="56"/>
      <c r="M3874" s="56"/>
    </row>
    <row r="3875" spans="1:13">
      <c r="A3875" s="59">
        <v>36685</v>
      </c>
      <c r="B3875" s="58">
        <v>17709.12</v>
      </c>
      <c r="C3875" s="55">
        <f t="shared" si="244"/>
        <v>6</v>
      </c>
      <c r="D3875" s="55">
        <f t="shared" si="245"/>
        <v>2000</v>
      </c>
      <c r="E3875" s="55">
        <f t="shared" si="246"/>
        <v>35126.039519999998</v>
      </c>
      <c r="F3875" s="55">
        <f t="shared" si="247"/>
        <v>8</v>
      </c>
      <c r="H3875" s="56"/>
      <c r="I3875" s="56"/>
      <c r="J3875" s="56"/>
      <c r="K3875" s="56"/>
      <c r="L3875" s="56"/>
      <c r="M3875" s="56"/>
    </row>
    <row r="3876" spans="1:13">
      <c r="A3876" s="59">
        <v>36686</v>
      </c>
      <c r="B3876" s="58">
        <v>18316.87</v>
      </c>
      <c r="C3876" s="55">
        <f t="shared" si="244"/>
        <v>6</v>
      </c>
      <c r="D3876" s="55">
        <f t="shared" si="245"/>
        <v>2000</v>
      </c>
      <c r="E3876" s="55">
        <f t="shared" si="246"/>
        <v>36331.511644999999</v>
      </c>
      <c r="F3876" s="55">
        <f t="shared" si="247"/>
        <v>9</v>
      </c>
      <c r="H3876" s="56"/>
      <c r="I3876" s="56"/>
      <c r="J3876" s="56"/>
      <c r="K3876" s="56"/>
      <c r="L3876" s="56"/>
      <c r="M3876" s="56"/>
    </row>
    <row r="3877" spans="1:13">
      <c r="A3877" s="59">
        <v>36687</v>
      </c>
      <c r="B3877" s="58">
        <v>16028.66</v>
      </c>
      <c r="C3877" s="55">
        <f t="shared" si="244"/>
        <v>6</v>
      </c>
      <c r="D3877" s="55">
        <f t="shared" si="245"/>
        <v>2000</v>
      </c>
      <c r="E3877" s="55">
        <f t="shared" si="246"/>
        <v>31792.847109999999</v>
      </c>
      <c r="F3877" s="55">
        <f t="shared" si="247"/>
        <v>10</v>
      </c>
      <c r="H3877" s="56"/>
      <c r="I3877" s="56"/>
      <c r="J3877" s="56"/>
      <c r="K3877" s="56"/>
      <c r="L3877" s="56"/>
      <c r="M3877" s="56"/>
    </row>
    <row r="3878" spans="1:13">
      <c r="A3878" s="59">
        <v>36688</v>
      </c>
      <c r="B3878" s="58">
        <v>14033.52</v>
      </c>
      <c r="C3878" s="55">
        <f t="shared" si="244"/>
        <v>6</v>
      </c>
      <c r="D3878" s="55">
        <f t="shared" si="245"/>
        <v>2000</v>
      </c>
      <c r="E3878" s="55">
        <f t="shared" si="246"/>
        <v>27835.486920000003</v>
      </c>
      <c r="F3878" s="55">
        <f t="shared" si="247"/>
        <v>11</v>
      </c>
      <c r="H3878" s="56"/>
      <c r="I3878" s="56"/>
      <c r="J3878" s="56"/>
      <c r="K3878" s="56"/>
      <c r="L3878" s="56"/>
      <c r="M3878" s="56"/>
    </row>
    <row r="3879" spans="1:13">
      <c r="A3879" s="59">
        <v>36689</v>
      </c>
      <c r="B3879" s="58">
        <v>13972.1</v>
      </c>
      <c r="C3879" s="55">
        <f t="shared" si="244"/>
        <v>6</v>
      </c>
      <c r="D3879" s="55">
        <f t="shared" si="245"/>
        <v>2000</v>
      </c>
      <c r="E3879" s="55">
        <f t="shared" si="246"/>
        <v>27713.660350000002</v>
      </c>
      <c r="F3879" s="55">
        <f t="shared" si="247"/>
        <v>12</v>
      </c>
      <c r="H3879" s="56"/>
      <c r="I3879" s="56"/>
      <c r="J3879" s="56"/>
      <c r="K3879" s="56"/>
      <c r="L3879" s="56"/>
      <c r="M3879" s="56"/>
    </row>
    <row r="3880" spans="1:13">
      <c r="A3880" s="59">
        <v>36690</v>
      </c>
      <c r="B3880" s="58">
        <v>14686.95</v>
      </c>
      <c r="C3880" s="55">
        <f t="shared" si="244"/>
        <v>6</v>
      </c>
      <c r="D3880" s="55">
        <f t="shared" si="245"/>
        <v>2000</v>
      </c>
      <c r="E3880" s="55">
        <f t="shared" si="246"/>
        <v>29131.565325000003</v>
      </c>
      <c r="F3880" s="55">
        <f t="shared" si="247"/>
        <v>13</v>
      </c>
      <c r="H3880" s="56"/>
      <c r="I3880" s="56"/>
      <c r="J3880" s="56"/>
      <c r="K3880" s="56"/>
      <c r="L3880" s="56"/>
      <c r="M3880" s="56"/>
    </row>
    <row r="3881" spans="1:13">
      <c r="A3881" s="59">
        <v>36691</v>
      </c>
      <c r="B3881" s="58">
        <v>14780.33</v>
      </c>
      <c r="C3881" s="55">
        <f t="shared" si="244"/>
        <v>6</v>
      </c>
      <c r="D3881" s="55">
        <f t="shared" si="245"/>
        <v>2000</v>
      </c>
      <c r="E3881" s="55">
        <f t="shared" si="246"/>
        <v>29316.784555000002</v>
      </c>
      <c r="F3881" s="55">
        <f t="shared" si="247"/>
        <v>14</v>
      </c>
      <c r="H3881" s="56"/>
      <c r="I3881" s="56"/>
      <c r="J3881" s="56"/>
      <c r="K3881" s="56"/>
      <c r="L3881" s="56"/>
      <c r="M3881" s="56"/>
    </row>
    <row r="3882" spans="1:13">
      <c r="A3882" s="59">
        <v>36692</v>
      </c>
      <c r="B3882" s="58">
        <v>12768.32</v>
      </c>
      <c r="C3882" s="55">
        <f t="shared" si="244"/>
        <v>6</v>
      </c>
      <c r="D3882" s="55">
        <f t="shared" si="245"/>
        <v>2000</v>
      </c>
      <c r="E3882" s="55">
        <f t="shared" si="246"/>
        <v>25325.96272</v>
      </c>
      <c r="F3882" s="55">
        <f t="shared" si="247"/>
        <v>15</v>
      </c>
      <c r="H3882" s="56"/>
      <c r="I3882" s="56"/>
      <c r="J3882" s="56"/>
      <c r="K3882" s="56"/>
      <c r="L3882" s="56"/>
      <c r="M3882" s="56"/>
    </row>
    <row r="3883" spans="1:13">
      <c r="A3883" s="59">
        <v>36693</v>
      </c>
      <c r="B3883" s="58">
        <v>12971.35</v>
      </c>
      <c r="C3883" s="55">
        <f t="shared" si="244"/>
        <v>6</v>
      </c>
      <c r="D3883" s="55">
        <f t="shared" si="245"/>
        <v>2000</v>
      </c>
      <c r="E3883" s="55">
        <f t="shared" si="246"/>
        <v>25728.672725</v>
      </c>
      <c r="F3883" s="55">
        <f t="shared" si="247"/>
        <v>16</v>
      </c>
      <c r="H3883" s="56"/>
      <c r="I3883" s="56"/>
      <c r="J3883" s="56"/>
      <c r="K3883" s="56"/>
      <c r="L3883" s="56"/>
      <c r="M3883" s="56"/>
    </row>
    <row r="3884" spans="1:13">
      <c r="A3884" s="59">
        <v>36694</v>
      </c>
      <c r="B3884" s="58">
        <v>11558.07</v>
      </c>
      <c r="C3884" s="55">
        <f t="shared" si="244"/>
        <v>6</v>
      </c>
      <c r="D3884" s="55">
        <f t="shared" si="245"/>
        <v>2000</v>
      </c>
      <c r="E3884" s="55">
        <f t="shared" si="246"/>
        <v>22925.431844999999</v>
      </c>
      <c r="F3884" s="55">
        <f t="shared" si="247"/>
        <v>17</v>
      </c>
      <c r="H3884" s="56"/>
      <c r="I3884" s="56"/>
      <c r="J3884" s="56"/>
      <c r="K3884" s="56"/>
      <c r="L3884" s="56"/>
      <c r="M3884" s="56"/>
    </row>
    <row r="3885" spans="1:13">
      <c r="A3885" s="59">
        <v>36695</v>
      </c>
      <c r="B3885" s="58">
        <v>10486.34</v>
      </c>
      <c r="C3885" s="55">
        <f t="shared" si="244"/>
        <v>6</v>
      </c>
      <c r="D3885" s="55">
        <f t="shared" si="245"/>
        <v>2000</v>
      </c>
      <c r="E3885" s="55">
        <f t="shared" si="246"/>
        <v>20799.65539</v>
      </c>
      <c r="F3885" s="55">
        <f t="shared" si="247"/>
        <v>18</v>
      </c>
      <c r="H3885" s="56"/>
      <c r="I3885" s="56"/>
      <c r="J3885" s="56"/>
      <c r="K3885" s="56"/>
      <c r="L3885" s="56"/>
      <c r="M3885" s="56"/>
    </row>
    <row r="3886" spans="1:13">
      <c r="A3886" s="59">
        <v>36696</v>
      </c>
      <c r="B3886" s="58">
        <v>11292.95</v>
      </c>
      <c r="C3886" s="55">
        <f t="shared" si="244"/>
        <v>6</v>
      </c>
      <c r="D3886" s="55">
        <f t="shared" si="245"/>
        <v>2000</v>
      </c>
      <c r="E3886" s="55">
        <f t="shared" si="246"/>
        <v>22399.566325000003</v>
      </c>
      <c r="F3886" s="55">
        <f t="shared" si="247"/>
        <v>19</v>
      </c>
      <c r="H3886" s="56"/>
      <c r="I3886" s="56"/>
      <c r="J3886" s="56"/>
      <c r="K3886" s="56"/>
      <c r="L3886" s="56"/>
      <c r="M3886" s="56"/>
    </row>
    <row r="3887" spans="1:13">
      <c r="A3887" s="59">
        <v>36697</v>
      </c>
      <c r="B3887" s="58">
        <v>12839.48</v>
      </c>
      <c r="C3887" s="55">
        <f t="shared" si="244"/>
        <v>6</v>
      </c>
      <c r="D3887" s="55">
        <f t="shared" si="245"/>
        <v>2000</v>
      </c>
      <c r="E3887" s="55">
        <f t="shared" si="246"/>
        <v>25467.10858</v>
      </c>
      <c r="F3887" s="55">
        <f t="shared" si="247"/>
        <v>20</v>
      </c>
      <c r="H3887" s="56"/>
      <c r="I3887" s="56"/>
      <c r="J3887" s="56"/>
      <c r="K3887" s="56"/>
      <c r="L3887" s="56"/>
      <c r="M3887" s="56"/>
    </row>
    <row r="3888" spans="1:13">
      <c r="A3888" s="59">
        <v>36698</v>
      </c>
      <c r="B3888" s="58">
        <v>10192.52</v>
      </c>
      <c r="C3888" s="55">
        <f t="shared" si="244"/>
        <v>6</v>
      </c>
      <c r="D3888" s="55">
        <f t="shared" si="245"/>
        <v>2000</v>
      </c>
      <c r="E3888" s="55">
        <f t="shared" si="246"/>
        <v>20216.863420000001</v>
      </c>
      <c r="F3888" s="55">
        <f t="shared" si="247"/>
        <v>21</v>
      </c>
      <c r="H3888" s="56"/>
      <c r="I3888" s="56"/>
      <c r="J3888" s="56"/>
      <c r="K3888" s="56"/>
      <c r="L3888" s="56"/>
      <c r="M3888" s="56"/>
    </row>
    <row r="3889" spans="1:13">
      <c r="A3889" s="59">
        <v>36699</v>
      </c>
      <c r="B3889" s="58">
        <v>9985.7199999999993</v>
      </c>
      <c r="C3889" s="55">
        <f t="shared" si="244"/>
        <v>6</v>
      </c>
      <c r="D3889" s="55">
        <f t="shared" si="245"/>
        <v>2000</v>
      </c>
      <c r="E3889" s="55">
        <f t="shared" si="246"/>
        <v>19806.675619999998</v>
      </c>
      <c r="F3889" s="55">
        <f t="shared" si="247"/>
        <v>22</v>
      </c>
      <c r="H3889" s="56"/>
      <c r="I3889" s="56"/>
      <c r="J3889" s="56"/>
      <c r="K3889" s="56"/>
      <c r="L3889" s="56"/>
      <c r="M3889" s="56"/>
    </row>
    <row r="3890" spans="1:13">
      <c r="A3890" s="59">
        <v>36700</v>
      </c>
      <c r="B3890" s="58">
        <v>9874.89</v>
      </c>
      <c r="C3890" s="55">
        <f t="shared" si="244"/>
        <v>6</v>
      </c>
      <c r="D3890" s="55">
        <f t="shared" si="245"/>
        <v>2000</v>
      </c>
      <c r="E3890" s="55">
        <f t="shared" si="246"/>
        <v>19586.844314999998</v>
      </c>
      <c r="F3890" s="55">
        <f t="shared" si="247"/>
        <v>23</v>
      </c>
      <c r="H3890" s="56"/>
      <c r="I3890" s="56"/>
      <c r="J3890" s="56"/>
      <c r="K3890" s="56"/>
      <c r="L3890" s="56"/>
      <c r="M3890" s="56"/>
    </row>
    <row r="3891" spans="1:13">
      <c r="A3891" s="59">
        <v>36701</v>
      </c>
      <c r="B3891" s="58">
        <v>10014.14</v>
      </c>
      <c r="C3891" s="55">
        <f t="shared" si="244"/>
        <v>6</v>
      </c>
      <c r="D3891" s="55">
        <f t="shared" si="245"/>
        <v>2000</v>
      </c>
      <c r="E3891" s="55">
        <f t="shared" si="246"/>
        <v>19863.046689999999</v>
      </c>
      <c r="F3891" s="55">
        <f t="shared" si="247"/>
        <v>24</v>
      </c>
      <c r="H3891" s="56"/>
      <c r="I3891" s="56"/>
      <c r="J3891" s="56"/>
      <c r="K3891" s="56"/>
      <c r="L3891" s="56"/>
      <c r="M3891" s="56"/>
    </row>
    <row r="3892" spans="1:13">
      <c r="A3892" s="59">
        <v>36702</v>
      </c>
      <c r="B3892" s="58">
        <v>9493.3700000000008</v>
      </c>
      <c r="C3892" s="55">
        <f t="shared" si="244"/>
        <v>6</v>
      </c>
      <c r="D3892" s="55">
        <f t="shared" si="245"/>
        <v>2000</v>
      </c>
      <c r="E3892" s="55">
        <f t="shared" si="246"/>
        <v>18830.099395000001</v>
      </c>
      <c r="F3892" s="55">
        <f t="shared" si="247"/>
        <v>25</v>
      </c>
      <c r="H3892" s="56"/>
      <c r="I3892" s="56"/>
      <c r="J3892" s="56"/>
      <c r="K3892" s="56"/>
      <c r="L3892" s="56"/>
      <c r="M3892" s="56"/>
    </row>
    <row r="3893" spans="1:13">
      <c r="A3893" s="59">
        <v>36703</v>
      </c>
      <c r="B3893" s="58">
        <v>9463.93</v>
      </c>
      <c r="C3893" s="55">
        <f t="shared" si="244"/>
        <v>6</v>
      </c>
      <c r="D3893" s="55">
        <f t="shared" si="245"/>
        <v>2000</v>
      </c>
      <c r="E3893" s="55">
        <f t="shared" si="246"/>
        <v>18771.705155</v>
      </c>
      <c r="F3893" s="55">
        <f t="shared" si="247"/>
        <v>26</v>
      </c>
      <c r="H3893" s="56"/>
      <c r="I3893" s="56"/>
      <c r="J3893" s="56"/>
      <c r="K3893" s="56"/>
      <c r="L3893" s="56"/>
      <c r="M3893" s="56"/>
    </row>
    <row r="3894" spans="1:13">
      <c r="A3894" s="59">
        <v>36704</v>
      </c>
      <c r="B3894" s="58">
        <v>8325.56</v>
      </c>
      <c r="C3894" s="55">
        <f t="shared" si="244"/>
        <v>6</v>
      </c>
      <c r="D3894" s="55">
        <f t="shared" si="245"/>
        <v>2000</v>
      </c>
      <c r="E3894" s="55">
        <f t="shared" si="246"/>
        <v>16513.74826</v>
      </c>
      <c r="F3894" s="55">
        <f t="shared" si="247"/>
        <v>27</v>
      </c>
      <c r="H3894" s="56"/>
      <c r="I3894" s="56"/>
      <c r="J3894" s="56"/>
      <c r="K3894" s="56"/>
      <c r="L3894" s="56"/>
      <c r="M3894" s="56"/>
    </row>
    <row r="3895" spans="1:13">
      <c r="A3895" s="59">
        <v>36705</v>
      </c>
      <c r="B3895" s="58">
        <v>8244.06</v>
      </c>
      <c r="C3895" s="55">
        <f t="shared" si="244"/>
        <v>6</v>
      </c>
      <c r="D3895" s="55">
        <f t="shared" si="245"/>
        <v>2000</v>
      </c>
      <c r="E3895" s="55">
        <f t="shared" si="246"/>
        <v>16352.093009999999</v>
      </c>
      <c r="F3895" s="55">
        <f t="shared" si="247"/>
        <v>28</v>
      </c>
      <c r="H3895" s="56"/>
      <c r="I3895" s="56"/>
      <c r="J3895" s="56"/>
      <c r="K3895" s="56"/>
      <c r="L3895" s="56"/>
      <c r="M3895" s="56"/>
    </row>
    <row r="3896" spans="1:13">
      <c r="A3896" s="59">
        <v>36706</v>
      </c>
      <c r="B3896" s="58">
        <v>7864.91</v>
      </c>
      <c r="C3896" s="55">
        <f t="shared" si="244"/>
        <v>6</v>
      </c>
      <c r="D3896" s="55">
        <f t="shared" si="245"/>
        <v>2000</v>
      </c>
      <c r="E3896" s="55">
        <f t="shared" si="246"/>
        <v>15600.048984999999</v>
      </c>
      <c r="F3896" s="55">
        <f t="shared" si="247"/>
        <v>29</v>
      </c>
      <c r="H3896" s="56"/>
      <c r="I3896" s="56"/>
      <c r="J3896" s="56"/>
      <c r="K3896" s="56"/>
      <c r="L3896" s="56"/>
      <c r="M3896" s="56"/>
    </row>
    <row r="3897" spans="1:13">
      <c r="A3897" s="59">
        <v>36707</v>
      </c>
      <c r="B3897" s="58">
        <v>7486.03</v>
      </c>
      <c r="C3897" s="55">
        <f t="shared" si="244"/>
        <v>6</v>
      </c>
      <c r="D3897" s="55">
        <f t="shared" si="245"/>
        <v>2000</v>
      </c>
      <c r="E3897" s="55">
        <f t="shared" si="246"/>
        <v>14848.540504999999</v>
      </c>
      <c r="F3897" s="55">
        <f t="shared" si="247"/>
        <v>30</v>
      </c>
      <c r="H3897" s="56"/>
      <c r="I3897" s="56"/>
      <c r="J3897" s="56"/>
      <c r="K3897" s="56"/>
      <c r="L3897" s="56"/>
      <c r="M3897" s="56"/>
    </row>
    <row r="3898" spans="1:13">
      <c r="A3898" s="59">
        <v>36708</v>
      </c>
      <c r="B3898" s="58">
        <v>8157.56</v>
      </c>
      <c r="C3898" s="55">
        <f t="shared" si="244"/>
        <v>7</v>
      </c>
      <c r="D3898" s="55">
        <f t="shared" si="245"/>
        <v>2000</v>
      </c>
      <c r="E3898" s="55">
        <f t="shared" si="246"/>
        <v>16180.520260000001</v>
      </c>
      <c r="F3898" s="55">
        <f t="shared" si="247"/>
        <v>1</v>
      </c>
      <c r="H3898" s="56"/>
      <c r="I3898" s="56"/>
      <c r="J3898" s="56"/>
      <c r="K3898" s="56"/>
      <c r="L3898" s="56"/>
      <c r="M3898" s="56"/>
    </row>
    <row r="3899" spans="1:13">
      <c r="A3899" s="59">
        <v>36709</v>
      </c>
      <c r="B3899" s="58">
        <v>6861.19</v>
      </c>
      <c r="C3899" s="55">
        <f t="shared" si="244"/>
        <v>7</v>
      </c>
      <c r="D3899" s="55">
        <f t="shared" si="245"/>
        <v>2000</v>
      </c>
      <c r="E3899" s="55">
        <f t="shared" si="246"/>
        <v>13609.170365</v>
      </c>
      <c r="F3899" s="55">
        <f t="shared" si="247"/>
        <v>2</v>
      </c>
      <c r="H3899" s="56"/>
      <c r="I3899" s="56"/>
      <c r="J3899" s="56"/>
      <c r="K3899" s="56"/>
      <c r="L3899" s="56"/>
      <c r="M3899" s="56"/>
    </row>
    <row r="3900" spans="1:13">
      <c r="A3900" s="59">
        <v>36710</v>
      </c>
      <c r="B3900" s="58">
        <v>7460.93</v>
      </c>
      <c r="C3900" s="55">
        <f t="shared" si="244"/>
        <v>7</v>
      </c>
      <c r="D3900" s="55">
        <f t="shared" si="245"/>
        <v>2000</v>
      </c>
      <c r="E3900" s="55">
        <f t="shared" si="246"/>
        <v>14798.754655000001</v>
      </c>
      <c r="F3900" s="55">
        <f t="shared" si="247"/>
        <v>3</v>
      </c>
      <c r="H3900" s="56"/>
      <c r="I3900" s="56"/>
      <c r="J3900" s="56"/>
      <c r="K3900" s="56"/>
      <c r="L3900" s="56"/>
      <c r="M3900" s="56"/>
    </row>
    <row r="3901" spans="1:13">
      <c r="A3901" s="59">
        <v>36711</v>
      </c>
      <c r="B3901" s="58">
        <v>6653.13</v>
      </c>
      <c r="C3901" s="55">
        <f t="shared" si="244"/>
        <v>7</v>
      </c>
      <c r="D3901" s="55">
        <f t="shared" si="245"/>
        <v>2000</v>
      </c>
      <c r="E3901" s="55">
        <f t="shared" si="246"/>
        <v>13196.483355</v>
      </c>
      <c r="F3901" s="55">
        <f t="shared" si="247"/>
        <v>4</v>
      </c>
      <c r="H3901" s="56"/>
      <c r="I3901" s="56"/>
      <c r="J3901" s="56"/>
      <c r="K3901" s="56"/>
      <c r="L3901" s="56"/>
      <c r="M3901" s="56"/>
    </row>
    <row r="3902" spans="1:13">
      <c r="A3902" s="59">
        <v>36712</v>
      </c>
      <c r="B3902" s="58">
        <v>6303.19</v>
      </c>
      <c r="C3902" s="55">
        <f t="shared" si="244"/>
        <v>7</v>
      </c>
      <c r="D3902" s="55">
        <f t="shared" si="245"/>
        <v>2000</v>
      </c>
      <c r="E3902" s="55">
        <f t="shared" si="246"/>
        <v>12502.377365</v>
      </c>
      <c r="F3902" s="55">
        <f t="shared" si="247"/>
        <v>5</v>
      </c>
      <c r="H3902" s="56"/>
      <c r="I3902" s="56"/>
      <c r="J3902" s="56"/>
      <c r="K3902" s="56"/>
      <c r="L3902" s="56"/>
      <c r="M3902" s="56"/>
    </row>
    <row r="3903" spans="1:13">
      <c r="A3903" s="59">
        <v>36713</v>
      </c>
      <c r="B3903" s="58">
        <v>6061.76</v>
      </c>
      <c r="C3903" s="55">
        <f t="shared" si="244"/>
        <v>7</v>
      </c>
      <c r="D3903" s="55">
        <f t="shared" si="245"/>
        <v>2000</v>
      </c>
      <c r="E3903" s="55">
        <f t="shared" si="246"/>
        <v>12023.500960000001</v>
      </c>
      <c r="F3903" s="55">
        <f t="shared" si="247"/>
        <v>6</v>
      </c>
      <c r="H3903" s="56"/>
      <c r="I3903" s="56"/>
      <c r="J3903" s="56"/>
      <c r="K3903" s="56"/>
      <c r="L3903" s="56"/>
      <c r="M3903" s="56"/>
    </row>
    <row r="3904" spans="1:13">
      <c r="A3904" s="59">
        <v>36714</v>
      </c>
      <c r="B3904" s="58">
        <v>6089.34</v>
      </c>
      <c r="C3904" s="55">
        <f t="shared" si="244"/>
        <v>7</v>
      </c>
      <c r="D3904" s="55">
        <f t="shared" si="245"/>
        <v>2000</v>
      </c>
      <c r="E3904" s="55">
        <f t="shared" si="246"/>
        <v>12078.205890000001</v>
      </c>
      <c r="F3904" s="55">
        <f t="shared" si="247"/>
        <v>7</v>
      </c>
      <c r="H3904" s="56"/>
      <c r="I3904" s="56"/>
      <c r="J3904" s="56"/>
      <c r="K3904" s="56"/>
      <c r="L3904" s="56"/>
      <c r="M3904" s="56"/>
    </row>
    <row r="3905" spans="1:13">
      <c r="A3905" s="59">
        <v>36715</v>
      </c>
      <c r="B3905" s="58">
        <v>5842.07</v>
      </c>
      <c r="C3905" s="55">
        <f t="shared" si="244"/>
        <v>7</v>
      </c>
      <c r="D3905" s="55">
        <f t="shared" si="245"/>
        <v>2000</v>
      </c>
      <c r="E3905" s="55">
        <f t="shared" si="246"/>
        <v>11587.745844999999</v>
      </c>
      <c r="F3905" s="55">
        <f t="shared" si="247"/>
        <v>8</v>
      </c>
      <c r="H3905" s="56"/>
      <c r="I3905" s="56"/>
      <c r="J3905" s="56"/>
      <c r="K3905" s="56"/>
      <c r="L3905" s="56"/>
      <c r="M3905" s="56"/>
    </row>
    <row r="3906" spans="1:13">
      <c r="A3906" s="59">
        <v>36716</v>
      </c>
      <c r="B3906" s="58">
        <v>5951.42</v>
      </c>
      <c r="C3906" s="55">
        <f t="shared" si="244"/>
        <v>7</v>
      </c>
      <c r="D3906" s="55">
        <f t="shared" si="245"/>
        <v>2000</v>
      </c>
      <c r="E3906" s="55">
        <f t="shared" si="246"/>
        <v>11804.64157</v>
      </c>
      <c r="F3906" s="55">
        <f t="shared" si="247"/>
        <v>9</v>
      </c>
      <c r="H3906" s="56"/>
      <c r="I3906" s="56"/>
      <c r="J3906" s="56"/>
      <c r="K3906" s="56"/>
      <c r="L3906" s="56"/>
      <c r="M3906" s="56"/>
    </row>
    <row r="3907" spans="1:13">
      <c r="A3907" s="59">
        <v>36717</v>
      </c>
      <c r="B3907" s="58">
        <v>6326.01</v>
      </c>
      <c r="C3907" s="55">
        <f t="shared" si="244"/>
        <v>7</v>
      </c>
      <c r="D3907" s="55">
        <f t="shared" si="245"/>
        <v>2000</v>
      </c>
      <c r="E3907" s="55">
        <f t="shared" si="246"/>
        <v>12547.640835</v>
      </c>
      <c r="F3907" s="55">
        <f t="shared" si="247"/>
        <v>10</v>
      </c>
      <c r="H3907" s="56"/>
      <c r="I3907" s="56"/>
      <c r="J3907" s="56"/>
      <c r="K3907" s="56"/>
      <c r="L3907" s="56"/>
      <c r="M3907" s="56"/>
    </row>
    <row r="3908" spans="1:13">
      <c r="A3908" s="59">
        <v>36718</v>
      </c>
      <c r="B3908" s="58">
        <v>6109.51</v>
      </c>
      <c r="C3908" s="55">
        <f t="shared" ref="C3908:C3971" si="248">MONTH(A3908)</f>
        <v>7</v>
      </c>
      <c r="D3908" s="55">
        <f t="shared" ref="D3908:D3971" si="249">IF(C3908&gt;9,YEAR(A3908)+1,YEAR(A3908))</f>
        <v>2000</v>
      </c>
      <c r="E3908" s="55">
        <f t="shared" ref="E3908:E3971" si="250">B3908*1.9835</f>
        <v>12118.213085000001</v>
      </c>
      <c r="F3908" s="55">
        <f t="shared" ref="F3908:F3971" si="251">DAY(A3908)</f>
        <v>11</v>
      </c>
      <c r="H3908" s="56"/>
      <c r="I3908" s="56"/>
      <c r="J3908" s="56"/>
      <c r="K3908" s="56"/>
      <c r="L3908" s="56"/>
      <c r="M3908" s="56"/>
    </row>
    <row r="3909" spans="1:13">
      <c r="A3909" s="59">
        <v>36719</v>
      </c>
      <c r="B3909" s="58">
        <v>5541</v>
      </c>
      <c r="C3909" s="55">
        <f t="shared" si="248"/>
        <v>7</v>
      </c>
      <c r="D3909" s="55">
        <f t="shared" si="249"/>
        <v>2000</v>
      </c>
      <c r="E3909" s="55">
        <f t="shared" si="250"/>
        <v>10990.5735</v>
      </c>
      <c r="F3909" s="55">
        <f t="shared" si="251"/>
        <v>12</v>
      </c>
      <c r="H3909" s="56"/>
      <c r="I3909" s="56"/>
      <c r="J3909" s="56"/>
      <c r="K3909" s="56"/>
      <c r="L3909" s="56"/>
      <c r="M3909" s="56"/>
    </row>
    <row r="3910" spans="1:13">
      <c r="A3910" s="59">
        <v>36720</v>
      </c>
      <c r="B3910" s="58">
        <v>5416.07</v>
      </c>
      <c r="C3910" s="55">
        <f t="shared" si="248"/>
        <v>7</v>
      </c>
      <c r="D3910" s="55">
        <f t="shared" si="249"/>
        <v>2000</v>
      </c>
      <c r="E3910" s="55">
        <f t="shared" si="250"/>
        <v>10742.774845</v>
      </c>
      <c r="F3910" s="55">
        <f t="shared" si="251"/>
        <v>13</v>
      </c>
      <c r="H3910" s="56"/>
      <c r="I3910" s="56"/>
      <c r="J3910" s="56"/>
      <c r="K3910" s="56"/>
      <c r="L3910" s="56"/>
      <c r="M3910" s="56"/>
    </row>
    <row r="3911" spans="1:13">
      <c r="A3911" s="59">
        <v>36721</v>
      </c>
      <c r="B3911" s="58">
        <v>5307.54</v>
      </c>
      <c r="C3911" s="55">
        <f t="shared" si="248"/>
        <v>7</v>
      </c>
      <c r="D3911" s="55">
        <f t="shared" si="249"/>
        <v>2000</v>
      </c>
      <c r="E3911" s="55">
        <f t="shared" si="250"/>
        <v>10527.505590000001</v>
      </c>
      <c r="F3911" s="55">
        <f t="shared" si="251"/>
        <v>14</v>
      </c>
      <c r="H3911" s="56"/>
      <c r="I3911" s="56"/>
      <c r="J3911" s="56"/>
      <c r="K3911" s="56"/>
      <c r="L3911" s="56"/>
      <c r="M3911" s="56"/>
    </row>
    <row r="3912" spans="1:13">
      <c r="A3912" s="59">
        <v>36722</v>
      </c>
      <c r="B3912" s="58">
        <v>5116.0200000000004</v>
      </c>
      <c r="C3912" s="55">
        <f t="shared" si="248"/>
        <v>7</v>
      </c>
      <c r="D3912" s="55">
        <f t="shared" si="249"/>
        <v>2000</v>
      </c>
      <c r="E3912" s="55">
        <f t="shared" si="250"/>
        <v>10147.625670000001</v>
      </c>
      <c r="F3912" s="55">
        <f t="shared" si="251"/>
        <v>15</v>
      </c>
      <c r="H3912" s="56"/>
      <c r="I3912" s="56"/>
      <c r="J3912" s="56"/>
      <c r="K3912" s="56"/>
      <c r="L3912" s="56"/>
      <c r="M3912" s="56"/>
    </row>
    <row r="3913" spans="1:13">
      <c r="A3913" s="59">
        <v>36723</v>
      </c>
      <c r="B3913" s="58">
        <v>4987.09</v>
      </c>
      <c r="C3913" s="55">
        <f t="shared" si="248"/>
        <v>7</v>
      </c>
      <c r="D3913" s="55">
        <f t="shared" si="249"/>
        <v>2000</v>
      </c>
      <c r="E3913" s="55">
        <f t="shared" si="250"/>
        <v>9891.8930149999997</v>
      </c>
      <c r="F3913" s="55">
        <f t="shared" si="251"/>
        <v>16</v>
      </c>
      <c r="H3913" s="56"/>
      <c r="I3913" s="56"/>
      <c r="J3913" s="56"/>
      <c r="K3913" s="56"/>
      <c r="L3913" s="56"/>
      <c r="M3913" s="56"/>
    </row>
    <row r="3914" spans="1:13">
      <c r="A3914" s="59">
        <v>36724</v>
      </c>
      <c r="B3914" s="58">
        <v>5159.51</v>
      </c>
      <c r="C3914" s="55">
        <f t="shared" si="248"/>
        <v>7</v>
      </c>
      <c r="D3914" s="55">
        <f t="shared" si="249"/>
        <v>2000</v>
      </c>
      <c r="E3914" s="55">
        <f t="shared" si="250"/>
        <v>10233.888085000001</v>
      </c>
      <c r="F3914" s="55">
        <f t="shared" si="251"/>
        <v>17</v>
      </c>
      <c r="H3914" s="56"/>
      <c r="I3914" s="56"/>
      <c r="J3914" s="56"/>
      <c r="K3914" s="56"/>
      <c r="L3914" s="56"/>
      <c r="M3914" s="56"/>
    </row>
    <row r="3915" spans="1:13">
      <c r="A3915" s="59">
        <v>36725</v>
      </c>
      <c r="B3915" s="58">
        <v>4821.1000000000004</v>
      </c>
      <c r="C3915" s="55">
        <f t="shared" si="248"/>
        <v>7</v>
      </c>
      <c r="D3915" s="55">
        <f t="shared" si="249"/>
        <v>2000</v>
      </c>
      <c r="E3915" s="55">
        <f t="shared" si="250"/>
        <v>9562.6518500000002</v>
      </c>
      <c r="F3915" s="55">
        <f t="shared" si="251"/>
        <v>18</v>
      </c>
      <c r="H3915" s="56"/>
      <c r="I3915" s="56"/>
      <c r="J3915" s="56"/>
      <c r="K3915" s="56"/>
      <c r="L3915" s="56"/>
      <c r="M3915" s="56"/>
    </row>
    <row r="3916" spans="1:13">
      <c r="A3916" s="59">
        <v>36726</v>
      </c>
      <c r="B3916" s="58">
        <v>6052.08</v>
      </c>
      <c r="C3916" s="55">
        <f t="shared" si="248"/>
        <v>7</v>
      </c>
      <c r="D3916" s="55">
        <f t="shared" si="249"/>
        <v>2000</v>
      </c>
      <c r="E3916" s="55">
        <f t="shared" si="250"/>
        <v>12004.30068</v>
      </c>
      <c r="F3916" s="55">
        <f t="shared" si="251"/>
        <v>19</v>
      </c>
      <c r="H3916" s="56"/>
      <c r="I3916" s="56"/>
      <c r="J3916" s="56"/>
      <c r="K3916" s="56"/>
      <c r="L3916" s="56"/>
      <c r="M3916" s="56"/>
    </row>
    <row r="3917" spans="1:13">
      <c r="A3917" s="59">
        <v>36727</v>
      </c>
      <c r="B3917" s="58">
        <v>5129.22</v>
      </c>
      <c r="C3917" s="55">
        <f t="shared" si="248"/>
        <v>7</v>
      </c>
      <c r="D3917" s="55">
        <f t="shared" si="249"/>
        <v>2000</v>
      </c>
      <c r="E3917" s="55">
        <f t="shared" si="250"/>
        <v>10173.807870000001</v>
      </c>
      <c r="F3917" s="55">
        <f t="shared" si="251"/>
        <v>20</v>
      </c>
      <c r="H3917" s="56"/>
      <c r="I3917" s="56"/>
      <c r="J3917" s="56"/>
      <c r="K3917" s="56"/>
      <c r="L3917" s="56"/>
      <c r="M3917" s="56"/>
    </row>
    <row r="3918" spans="1:13">
      <c r="A3918" s="59">
        <v>36728</v>
      </c>
      <c r="B3918" s="58">
        <v>5128.97</v>
      </c>
      <c r="C3918" s="55">
        <f t="shared" si="248"/>
        <v>7</v>
      </c>
      <c r="D3918" s="55">
        <f t="shared" si="249"/>
        <v>2000</v>
      </c>
      <c r="E3918" s="55">
        <f t="shared" si="250"/>
        <v>10173.311995</v>
      </c>
      <c r="F3918" s="55">
        <f t="shared" si="251"/>
        <v>21</v>
      </c>
      <c r="H3918" s="56"/>
      <c r="I3918" s="56"/>
      <c r="J3918" s="56"/>
      <c r="K3918" s="56"/>
      <c r="L3918" s="56"/>
      <c r="M3918" s="56"/>
    </row>
    <row r="3919" spans="1:13">
      <c r="A3919" s="59">
        <v>36729</v>
      </c>
      <c r="B3919" s="58">
        <v>4551.45</v>
      </c>
      <c r="C3919" s="55">
        <f t="shared" si="248"/>
        <v>7</v>
      </c>
      <c r="D3919" s="55">
        <f t="shared" si="249"/>
        <v>2000</v>
      </c>
      <c r="E3919" s="55">
        <f t="shared" si="250"/>
        <v>9027.8010749999994</v>
      </c>
      <c r="F3919" s="55">
        <f t="shared" si="251"/>
        <v>22</v>
      </c>
      <c r="H3919" s="56"/>
      <c r="I3919" s="56"/>
      <c r="J3919" s="56"/>
      <c r="K3919" s="56"/>
      <c r="L3919" s="56"/>
      <c r="M3919" s="56"/>
    </row>
    <row r="3920" spans="1:13">
      <c r="A3920" s="59">
        <v>36730</v>
      </c>
      <c r="B3920" s="58">
        <v>4597.8999999999996</v>
      </c>
      <c r="C3920" s="55">
        <f t="shared" si="248"/>
        <v>7</v>
      </c>
      <c r="D3920" s="55">
        <f t="shared" si="249"/>
        <v>2000</v>
      </c>
      <c r="E3920" s="55">
        <f t="shared" si="250"/>
        <v>9119.9346499999992</v>
      </c>
      <c r="F3920" s="55">
        <f t="shared" si="251"/>
        <v>23</v>
      </c>
      <c r="H3920" s="56"/>
      <c r="I3920" s="56"/>
      <c r="J3920" s="56"/>
      <c r="K3920" s="56"/>
      <c r="L3920" s="56"/>
      <c r="M3920" s="56"/>
    </row>
    <row r="3921" spans="1:13">
      <c r="A3921" s="59">
        <v>36731</v>
      </c>
      <c r="B3921" s="58">
        <v>4141.4799999999996</v>
      </c>
      <c r="C3921" s="55">
        <f t="shared" si="248"/>
        <v>7</v>
      </c>
      <c r="D3921" s="55">
        <f t="shared" si="249"/>
        <v>2000</v>
      </c>
      <c r="E3921" s="55">
        <f t="shared" si="250"/>
        <v>8214.6255799999999</v>
      </c>
      <c r="F3921" s="55">
        <f t="shared" si="251"/>
        <v>24</v>
      </c>
      <c r="H3921" s="56"/>
      <c r="I3921" s="56"/>
      <c r="J3921" s="56"/>
      <c r="K3921" s="56"/>
      <c r="L3921" s="56"/>
      <c r="M3921" s="56"/>
    </row>
    <row r="3922" spans="1:13">
      <c r="A3922" s="59">
        <v>36732</v>
      </c>
      <c r="B3922" s="58">
        <v>4386.84</v>
      </c>
      <c r="C3922" s="55">
        <f t="shared" si="248"/>
        <v>7</v>
      </c>
      <c r="D3922" s="55">
        <f t="shared" si="249"/>
        <v>2000</v>
      </c>
      <c r="E3922" s="55">
        <f t="shared" si="250"/>
        <v>8701.2971400000006</v>
      </c>
      <c r="F3922" s="55">
        <f t="shared" si="251"/>
        <v>25</v>
      </c>
      <c r="H3922" s="56"/>
      <c r="I3922" s="56"/>
      <c r="J3922" s="56"/>
      <c r="K3922" s="56"/>
      <c r="L3922" s="56"/>
      <c r="M3922" s="56"/>
    </row>
    <row r="3923" spans="1:13">
      <c r="A3923" s="59">
        <v>36733</v>
      </c>
      <c r="B3923" s="58">
        <v>4409.96</v>
      </c>
      <c r="C3923" s="55">
        <f t="shared" si="248"/>
        <v>7</v>
      </c>
      <c r="D3923" s="55">
        <f t="shared" si="249"/>
        <v>2000</v>
      </c>
      <c r="E3923" s="55">
        <f t="shared" si="250"/>
        <v>8747.1556600000004</v>
      </c>
      <c r="F3923" s="55">
        <f t="shared" si="251"/>
        <v>26</v>
      </c>
      <c r="H3923" s="56"/>
      <c r="I3923" s="56"/>
      <c r="J3923" s="56"/>
      <c r="K3923" s="56"/>
      <c r="L3923" s="56"/>
      <c r="M3923" s="56"/>
    </row>
    <row r="3924" spans="1:13">
      <c r="A3924" s="59">
        <v>36734</v>
      </c>
      <c r="B3924" s="58">
        <v>4042.37</v>
      </c>
      <c r="C3924" s="55">
        <f t="shared" si="248"/>
        <v>7</v>
      </c>
      <c r="D3924" s="55">
        <f t="shared" si="249"/>
        <v>2000</v>
      </c>
      <c r="E3924" s="55">
        <f t="shared" si="250"/>
        <v>8018.0408950000001</v>
      </c>
      <c r="F3924" s="55">
        <f t="shared" si="251"/>
        <v>27</v>
      </c>
      <c r="H3924" s="56"/>
      <c r="I3924" s="56"/>
      <c r="J3924" s="56"/>
      <c r="K3924" s="56"/>
      <c r="L3924" s="56"/>
      <c r="M3924" s="56"/>
    </row>
    <row r="3925" spans="1:13">
      <c r="A3925" s="59">
        <v>36735</v>
      </c>
      <c r="B3925" s="58">
        <v>4203.7700000000004</v>
      </c>
      <c r="C3925" s="55">
        <f t="shared" si="248"/>
        <v>7</v>
      </c>
      <c r="D3925" s="55">
        <f t="shared" si="249"/>
        <v>2000</v>
      </c>
      <c r="E3925" s="55">
        <f t="shared" si="250"/>
        <v>8338.1777950000014</v>
      </c>
      <c r="F3925" s="55">
        <f t="shared" si="251"/>
        <v>28</v>
      </c>
      <c r="H3925" s="56"/>
      <c r="I3925" s="56"/>
      <c r="J3925" s="56"/>
      <c r="K3925" s="56"/>
      <c r="L3925" s="56"/>
      <c r="M3925" s="56"/>
    </row>
    <row r="3926" spans="1:13">
      <c r="A3926" s="59">
        <v>36736</v>
      </c>
      <c r="B3926" s="58">
        <v>4277.79</v>
      </c>
      <c r="C3926" s="55">
        <f t="shared" si="248"/>
        <v>7</v>
      </c>
      <c r="D3926" s="55">
        <f t="shared" si="249"/>
        <v>2000</v>
      </c>
      <c r="E3926" s="55">
        <f t="shared" si="250"/>
        <v>8484.9964650000002</v>
      </c>
      <c r="F3926" s="55">
        <f t="shared" si="251"/>
        <v>29</v>
      </c>
      <c r="H3926" s="56"/>
      <c r="I3926" s="56"/>
      <c r="J3926" s="56"/>
      <c r="K3926" s="56"/>
      <c r="L3926" s="56"/>
      <c r="M3926" s="56"/>
    </row>
    <row r="3927" spans="1:13">
      <c r="A3927" s="59">
        <v>36737</v>
      </c>
      <c r="B3927" s="58">
        <v>4288.9399999999996</v>
      </c>
      <c r="C3927" s="55">
        <f t="shared" si="248"/>
        <v>7</v>
      </c>
      <c r="D3927" s="55">
        <f t="shared" si="249"/>
        <v>2000</v>
      </c>
      <c r="E3927" s="55">
        <f t="shared" si="250"/>
        <v>8507.1124899999995</v>
      </c>
      <c r="F3927" s="55">
        <f t="shared" si="251"/>
        <v>30</v>
      </c>
      <c r="H3927" s="56"/>
      <c r="I3927" s="56"/>
      <c r="J3927" s="56"/>
      <c r="K3927" s="56"/>
      <c r="L3927" s="56"/>
      <c r="M3927" s="56"/>
    </row>
    <row r="3928" spans="1:13">
      <c r="A3928" s="59">
        <v>36738</v>
      </c>
      <c r="B3928" s="58">
        <v>4056.02</v>
      </c>
      <c r="C3928" s="55">
        <f t="shared" si="248"/>
        <v>7</v>
      </c>
      <c r="D3928" s="55">
        <f t="shared" si="249"/>
        <v>2000</v>
      </c>
      <c r="E3928" s="55">
        <f t="shared" si="250"/>
        <v>8045.1156700000001</v>
      </c>
      <c r="F3928" s="55">
        <f t="shared" si="251"/>
        <v>31</v>
      </c>
      <c r="H3928" s="56"/>
      <c r="I3928" s="56"/>
      <c r="J3928" s="56"/>
      <c r="K3928" s="56"/>
      <c r="L3928" s="56"/>
      <c r="M3928" s="56"/>
    </row>
    <row r="3929" spans="1:13">
      <c r="A3929" s="59">
        <v>36739</v>
      </c>
      <c r="B3929" s="58">
        <v>4123.55</v>
      </c>
      <c r="C3929" s="55">
        <f t="shared" si="248"/>
        <v>8</v>
      </c>
      <c r="D3929" s="55">
        <f t="shared" si="249"/>
        <v>2000</v>
      </c>
      <c r="E3929" s="55">
        <f t="shared" si="250"/>
        <v>8179.0614250000008</v>
      </c>
      <c r="F3929" s="55">
        <f t="shared" si="251"/>
        <v>1</v>
      </c>
      <c r="H3929" s="56"/>
      <c r="I3929" s="56"/>
      <c r="J3929" s="56"/>
      <c r="K3929" s="56"/>
      <c r="L3929" s="56"/>
      <c r="M3929" s="56"/>
    </row>
    <row r="3930" spans="1:13">
      <c r="A3930" s="59">
        <v>36740</v>
      </c>
      <c r="B3930" s="58">
        <v>3772.71</v>
      </c>
      <c r="C3930" s="55">
        <f t="shared" si="248"/>
        <v>8</v>
      </c>
      <c r="D3930" s="55">
        <f t="shared" si="249"/>
        <v>2000</v>
      </c>
      <c r="E3930" s="55">
        <f t="shared" si="250"/>
        <v>7483.1702850000001</v>
      </c>
      <c r="F3930" s="55">
        <f t="shared" si="251"/>
        <v>2</v>
      </c>
      <c r="H3930" s="56"/>
      <c r="I3930" s="56"/>
      <c r="J3930" s="56"/>
      <c r="K3930" s="56"/>
      <c r="L3930" s="56"/>
      <c r="M3930" s="56"/>
    </row>
    <row r="3931" spans="1:13">
      <c r="A3931" s="59">
        <v>36741</v>
      </c>
      <c r="B3931" s="58">
        <v>3494.03</v>
      </c>
      <c r="C3931" s="55">
        <f t="shared" si="248"/>
        <v>8</v>
      </c>
      <c r="D3931" s="55">
        <f t="shared" si="249"/>
        <v>2000</v>
      </c>
      <c r="E3931" s="55">
        <f t="shared" si="250"/>
        <v>6930.4085050000003</v>
      </c>
      <c r="F3931" s="55">
        <f t="shared" si="251"/>
        <v>3</v>
      </c>
      <c r="H3931" s="56"/>
      <c r="I3931" s="56"/>
      <c r="J3931" s="56"/>
      <c r="K3931" s="56"/>
      <c r="L3931" s="56"/>
      <c r="M3931" s="56"/>
    </row>
    <row r="3932" spans="1:13">
      <c r="A3932" s="59">
        <v>36742</v>
      </c>
      <c r="B3932" s="58">
        <v>4006.96</v>
      </c>
      <c r="C3932" s="55">
        <f t="shared" si="248"/>
        <v>8</v>
      </c>
      <c r="D3932" s="55">
        <f t="shared" si="249"/>
        <v>2000</v>
      </c>
      <c r="E3932" s="55">
        <f t="shared" si="250"/>
        <v>7947.8051599999999</v>
      </c>
      <c r="F3932" s="55">
        <f t="shared" si="251"/>
        <v>4</v>
      </c>
      <c r="H3932" s="56"/>
      <c r="I3932" s="56"/>
      <c r="J3932" s="56"/>
      <c r="K3932" s="56"/>
      <c r="L3932" s="56"/>
      <c r="M3932" s="56"/>
    </row>
    <row r="3933" spans="1:13">
      <c r="A3933" s="59">
        <v>36743</v>
      </c>
      <c r="B3933" s="58">
        <v>4460.26</v>
      </c>
      <c r="C3933" s="55">
        <f t="shared" si="248"/>
        <v>8</v>
      </c>
      <c r="D3933" s="55">
        <f t="shared" si="249"/>
        <v>2000</v>
      </c>
      <c r="E3933" s="55">
        <f t="shared" si="250"/>
        <v>8846.9257100000013</v>
      </c>
      <c r="F3933" s="55">
        <f t="shared" si="251"/>
        <v>5</v>
      </c>
      <c r="H3933" s="56"/>
      <c r="I3933" s="56"/>
      <c r="J3933" s="56"/>
      <c r="K3933" s="56"/>
      <c r="L3933" s="56"/>
      <c r="M3933" s="56"/>
    </row>
    <row r="3934" spans="1:13">
      <c r="A3934" s="59">
        <v>36744</v>
      </c>
      <c r="B3934" s="58">
        <v>3913.84</v>
      </c>
      <c r="C3934" s="55">
        <f t="shared" si="248"/>
        <v>8</v>
      </c>
      <c r="D3934" s="55">
        <f t="shared" si="249"/>
        <v>2000</v>
      </c>
      <c r="E3934" s="55">
        <f t="shared" si="250"/>
        <v>7763.1016400000008</v>
      </c>
      <c r="F3934" s="55">
        <f t="shared" si="251"/>
        <v>6</v>
      </c>
      <c r="H3934" s="56"/>
      <c r="I3934" s="56"/>
      <c r="J3934" s="56"/>
      <c r="K3934" s="56"/>
      <c r="L3934" s="56"/>
      <c r="M3934" s="56"/>
    </row>
    <row r="3935" spans="1:13">
      <c r="A3935" s="59">
        <v>36745</v>
      </c>
      <c r="B3935" s="58">
        <v>3895.64</v>
      </c>
      <c r="C3935" s="55">
        <f t="shared" si="248"/>
        <v>8</v>
      </c>
      <c r="D3935" s="55">
        <f t="shared" si="249"/>
        <v>2000</v>
      </c>
      <c r="E3935" s="55">
        <f t="shared" si="250"/>
        <v>7727.0019400000001</v>
      </c>
      <c r="F3935" s="55">
        <f t="shared" si="251"/>
        <v>7</v>
      </c>
      <c r="H3935" s="56"/>
      <c r="I3935" s="56"/>
      <c r="J3935" s="56"/>
      <c r="K3935" s="56"/>
      <c r="L3935" s="56"/>
      <c r="M3935" s="56"/>
    </row>
    <row r="3936" spans="1:13">
      <c r="A3936" s="59">
        <v>36746</v>
      </c>
      <c r="B3936" s="58">
        <v>3644.21</v>
      </c>
      <c r="C3936" s="55">
        <f t="shared" si="248"/>
        <v>8</v>
      </c>
      <c r="D3936" s="55">
        <f t="shared" si="249"/>
        <v>2000</v>
      </c>
      <c r="E3936" s="55">
        <f t="shared" si="250"/>
        <v>7228.2905350000001</v>
      </c>
      <c r="F3936" s="55">
        <f t="shared" si="251"/>
        <v>8</v>
      </c>
      <c r="H3936" s="56"/>
      <c r="I3936" s="56"/>
      <c r="J3936" s="56"/>
      <c r="K3936" s="56"/>
      <c r="L3936" s="56"/>
      <c r="M3936" s="56"/>
    </row>
    <row r="3937" spans="1:13">
      <c r="A3937" s="59">
        <v>36747</v>
      </c>
      <c r="B3937" s="58">
        <v>3549.15</v>
      </c>
      <c r="C3937" s="55">
        <f t="shared" si="248"/>
        <v>8</v>
      </c>
      <c r="D3937" s="55">
        <f t="shared" si="249"/>
        <v>2000</v>
      </c>
      <c r="E3937" s="55">
        <f t="shared" si="250"/>
        <v>7039.7390250000008</v>
      </c>
      <c r="F3937" s="55">
        <f t="shared" si="251"/>
        <v>9</v>
      </c>
      <c r="H3937" s="56"/>
      <c r="I3937" s="56"/>
      <c r="J3937" s="56"/>
      <c r="K3937" s="56"/>
      <c r="L3937" s="56"/>
      <c r="M3937" s="56"/>
    </row>
    <row r="3938" spans="1:13">
      <c r="A3938" s="59">
        <v>36748</v>
      </c>
      <c r="B3938" s="58">
        <v>3766.77</v>
      </c>
      <c r="C3938" s="55">
        <f t="shared" si="248"/>
        <v>8</v>
      </c>
      <c r="D3938" s="55">
        <f t="shared" si="249"/>
        <v>2000</v>
      </c>
      <c r="E3938" s="55">
        <f t="shared" si="250"/>
        <v>7471.3882949999997</v>
      </c>
      <c r="F3938" s="55">
        <f t="shared" si="251"/>
        <v>10</v>
      </c>
      <c r="H3938" s="56"/>
      <c r="I3938" s="56"/>
      <c r="J3938" s="56"/>
      <c r="K3938" s="56"/>
      <c r="L3938" s="56"/>
      <c r="M3938" s="56"/>
    </row>
    <row r="3939" spans="1:13">
      <c r="A3939" s="59">
        <v>36749</v>
      </c>
      <c r="B3939" s="58">
        <v>3519.75</v>
      </c>
      <c r="C3939" s="55">
        <f t="shared" si="248"/>
        <v>8</v>
      </c>
      <c r="D3939" s="55">
        <f t="shared" si="249"/>
        <v>2000</v>
      </c>
      <c r="E3939" s="55">
        <f t="shared" si="250"/>
        <v>6981.4241250000005</v>
      </c>
      <c r="F3939" s="55">
        <f t="shared" si="251"/>
        <v>11</v>
      </c>
      <c r="H3939" s="56"/>
      <c r="I3939" s="56"/>
      <c r="J3939" s="56"/>
      <c r="K3939" s="56"/>
      <c r="L3939" s="56"/>
      <c r="M3939" s="56"/>
    </row>
    <row r="3940" spans="1:13">
      <c r="A3940" s="59">
        <v>36750</v>
      </c>
      <c r="B3940" s="58">
        <v>3454.6</v>
      </c>
      <c r="C3940" s="55">
        <f t="shared" si="248"/>
        <v>8</v>
      </c>
      <c r="D3940" s="55">
        <f t="shared" si="249"/>
        <v>2000</v>
      </c>
      <c r="E3940" s="55">
        <f t="shared" si="250"/>
        <v>6852.1990999999998</v>
      </c>
      <c r="F3940" s="55">
        <f t="shared" si="251"/>
        <v>12</v>
      </c>
      <c r="H3940" s="56"/>
      <c r="I3940" s="56"/>
      <c r="J3940" s="56"/>
      <c r="K3940" s="56"/>
      <c r="L3940" s="56"/>
      <c r="M3940" s="56"/>
    </row>
    <row r="3941" spans="1:13">
      <c r="A3941" s="59">
        <v>36751</v>
      </c>
      <c r="B3941" s="58">
        <v>3489.64</v>
      </c>
      <c r="C3941" s="55">
        <f t="shared" si="248"/>
        <v>8</v>
      </c>
      <c r="D3941" s="55">
        <f t="shared" si="249"/>
        <v>2000</v>
      </c>
      <c r="E3941" s="55">
        <f t="shared" si="250"/>
        <v>6921.7009399999997</v>
      </c>
      <c r="F3941" s="55">
        <f t="shared" si="251"/>
        <v>13</v>
      </c>
      <c r="H3941" s="56"/>
      <c r="I3941" s="56"/>
      <c r="J3941" s="56"/>
      <c r="K3941" s="56"/>
      <c r="L3941" s="56"/>
      <c r="M3941" s="56"/>
    </row>
    <row r="3942" spans="1:13">
      <c r="A3942" s="59">
        <v>36752</v>
      </c>
      <c r="B3942" s="58">
        <v>3024.98</v>
      </c>
      <c r="C3942" s="55">
        <f t="shared" si="248"/>
        <v>8</v>
      </c>
      <c r="D3942" s="55">
        <f t="shared" si="249"/>
        <v>2000</v>
      </c>
      <c r="E3942" s="55">
        <f t="shared" si="250"/>
        <v>6000.0478300000004</v>
      </c>
      <c r="F3942" s="55">
        <f t="shared" si="251"/>
        <v>14</v>
      </c>
      <c r="H3942" s="56"/>
      <c r="I3942" s="56"/>
      <c r="J3942" s="56"/>
      <c r="K3942" s="56"/>
      <c r="L3942" s="56"/>
      <c r="M3942" s="56"/>
    </row>
    <row r="3943" spans="1:13">
      <c r="A3943" s="59">
        <v>36753</v>
      </c>
      <c r="B3943" s="58">
        <v>3195.65</v>
      </c>
      <c r="C3943" s="55">
        <f t="shared" si="248"/>
        <v>8</v>
      </c>
      <c r="D3943" s="55">
        <f t="shared" si="249"/>
        <v>2000</v>
      </c>
      <c r="E3943" s="55">
        <f t="shared" si="250"/>
        <v>6338.5717750000003</v>
      </c>
      <c r="F3943" s="55">
        <f t="shared" si="251"/>
        <v>15</v>
      </c>
      <c r="H3943" s="56"/>
      <c r="I3943" s="56"/>
      <c r="J3943" s="56"/>
      <c r="K3943" s="56"/>
      <c r="L3943" s="56"/>
      <c r="M3943" s="56"/>
    </row>
    <row r="3944" spans="1:13">
      <c r="A3944" s="59">
        <v>36754</v>
      </c>
      <c r="B3944" s="58">
        <v>3330.91</v>
      </c>
      <c r="C3944" s="55">
        <f t="shared" si="248"/>
        <v>8</v>
      </c>
      <c r="D3944" s="55">
        <f t="shared" si="249"/>
        <v>2000</v>
      </c>
      <c r="E3944" s="55">
        <f t="shared" si="250"/>
        <v>6606.8599850000001</v>
      </c>
      <c r="F3944" s="55">
        <f t="shared" si="251"/>
        <v>16</v>
      </c>
      <c r="H3944" s="56"/>
      <c r="I3944" s="56"/>
      <c r="J3944" s="56"/>
      <c r="K3944" s="56"/>
      <c r="L3944" s="56"/>
      <c r="M3944" s="56"/>
    </row>
    <row r="3945" spans="1:13">
      <c r="A3945" s="59">
        <v>36755</v>
      </c>
      <c r="B3945" s="58">
        <v>3008.37</v>
      </c>
      <c r="C3945" s="55">
        <f t="shared" si="248"/>
        <v>8</v>
      </c>
      <c r="D3945" s="55">
        <f t="shared" si="249"/>
        <v>2000</v>
      </c>
      <c r="E3945" s="55">
        <f t="shared" si="250"/>
        <v>5967.1018949999998</v>
      </c>
      <c r="F3945" s="55">
        <f t="shared" si="251"/>
        <v>17</v>
      </c>
      <c r="H3945" s="56"/>
      <c r="I3945" s="56"/>
      <c r="J3945" s="56"/>
      <c r="K3945" s="56"/>
      <c r="L3945" s="56"/>
      <c r="M3945" s="56"/>
    </row>
    <row r="3946" spans="1:13">
      <c r="A3946" s="59">
        <v>36756</v>
      </c>
      <c r="B3946" s="58">
        <v>3119.18</v>
      </c>
      <c r="C3946" s="55">
        <f t="shared" si="248"/>
        <v>8</v>
      </c>
      <c r="D3946" s="55">
        <f t="shared" si="249"/>
        <v>2000</v>
      </c>
      <c r="E3946" s="55">
        <f t="shared" si="250"/>
        <v>6186.8935299999994</v>
      </c>
      <c r="F3946" s="55">
        <f t="shared" si="251"/>
        <v>18</v>
      </c>
      <c r="H3946" s="56"/>
      <c r="I3946" s="56"/>
      <c r="J3946" s="56"/>
      <c r="K3946" s="56"/>
      <c r="L3946" s="56"/>
      <c r="M3946" s="56"/>
    </row>
    <row r="3947" spans="1:13">
      <c r="A3947" s="59">
        <v>36757</v>
      </c>
      <c r="B3947" s="58">
        <v>3546.64</v>
      </c>
      <c r="C3947" s="55">
        <f t="shared" si="248"/>
        <v>8</v>
      </c>
      <c r="D3947" s="55">
        <f t="shared" si="249"/>
        <v>2000</v>
      </c>
      <c r="E3947" s="55">
        <f t="shared" si="250"/>
        <v>7034.76044</v>
      </c>
      <c r="F3947" s="55">
        <f t="shared" si="251"/>
        <v>19</v>
      </c>
      <c r="H3947" s="56"/>
      <c r="I3947" s="56"/>
      <c r="J3947" s="56"/>
      <c r="K3947" s="56"/>
      <c r="L3947" s="56"/>
      <c r="M3947" s="56"/>
    </row>
    <row r="3948" spans="1:13">
      <c r="A3948" s="59">
        <v>36758</v>
      </c>
      <c r="B3948" s="58">
        <v>3329.87</v>
      </c>
      <c r="C3948" s="55">
        <f t="shared" si="248"/>
        <v>8</v>
      </c>
      <c r="D3948" s="55">
        <f t="shared" si="249"/>
        <v>2000</v>
      </c>
      <c r="E3948" s="55">
        <f t="shared" si="250"/>
        <v>6604.7971449999995</v>
      </c>
      <c r="F3948" s="55">
        <f t="shared" si="251"/>
        <v>20</v>
      </c>
      <c r="H3948" s="56"/>
      <c r="I3948" s="56"/>
      <c r="J3948" s="56"/>
      <c r="K3948" s="56"/>
      <c r="L3948" s="56"/>
      <c r="M3948" s="56"/>
    </row>
    <row r="3949" spans="1:13">
      <c r="A3949" s="59">
        <v>36759</v>
      </c>
      <c r="B3949" s="58">
        <v>3226.98</v>
      </c>
      <c r="C3949" s="55">
        <f t="shared" si="248"/>
        <v>8</v>
      </c>
      <c r="D3949" s="55">
        <f t="shared" si="249"/>
        <v>2000</v>
      </c>
      <c r="E3949" s="55">
        <f t="shared" si="250"/>
        <v>6400.7148299999999</v>
      </c>
      <c r="F3949" s="55">
        <f t="shared" si="251"/>
        <v>21</v>
      </c>
      <c r="H3949" s="56"/>
      <c r="I3949" s="56"/>
      <c r="J3949" s="56"/>
      <c r="K3949" s="56"/>
      <c r="L3949" s="56"/>
      <c r="M3949" s="56"/>
    </row>
    <row r="3950" spans="1:13">
      <c r="A3950" s="59">
        <v>36760</v>
      </c>
      <c r="B3950" s="58">
        <v>3140.1</v>
      </c>
      <c r="C3950" s="55">
        <f t="shared" si="248"/>
        <v>8</v>
      </c>
      <c r="D3950" s="55">
        <f t="shared" si="249"/>
        <v>2000</v>
      </c>
      <c r="E3950" s="55">
        <f t="shared" si="250"/>
        <v>6228.3883500000002</v>
      </c>
      <c r="F3950" s="55">
        <f t="shared" si="251"/>
        <v>22</v>
      </c>
      <c r="H3950" s="56"/>
      <c r="I3950" s="56"/>
      <c r="J3950" s="56"/>
      <c r="K3950" s="56"/>
      <c r="L3950" s="56"/>
      <c r="M3950" s="56"/>
    </row>
    <row r="3951" spans="1:13">
      <c r="A3951" s="59">
        <v>36761</v>
      </c>
      <c r="B3951" s="58">
        <v>2975.91</v>
      </c>
      <c r="C3951" s="55">
        <f t="shared" si="248"/>
        <v>8</v>
      </c>
      <c r="D3951" s="55">
        <f t="shared" si="249"/>
        <v>2000</v>
      </c>
      <c r="E3951" s="55">
        <f t="shared" si="250"/>
        <v>5902.7174850000001</v>
      </c>
      <c r="F3951" s="55">
        <f t="shared" si="251"/>
        <v>23</v>
      </c>
      <c r="H3951" s="56"/>
      <c r="I3951" s="56"/>
      <c r="J3951" s="56"/>
      <c r="K3951" s="56"/>
      <c r="L3951" s="56"/>
      <c r="M3951" s="56"/>
    </row>
    <row r="3952" spans="1:13">
      <c r="A3952" s="59">
        <v>36762</v>
      </c>
      <c r="B3952" s="58">
        <v>3600.65</v>
      </c>
      <c r="C3952" s="55">
        <f t="shared" si="248"/>
        <v>8</v>
      </c>
      <c r="D3952" s="55">
        <f t="shared" si="249"/>
        <v>2000</v>
      </c>
      <c r="E3952" s="55">
        <f t="shared" si="250"/>
        <v>7141.8892750000005</v>
      </c>
      <c r="F3952" s="55">
        <f t="shared" si="251"/>
        <v>24</v>
      </c>
      <c r="H3952" s="56"/>
      <c r="I3952" s="56"/>
      <c r="J3952" s="56"/>
      <c r="K3952" s="56"/>
      <c r="L3952" s="56"/>
      <c r="M3952" s="56"/>
    </row>
    <row r="3953" spans="1:13">
      <c r="A3953" s="59">
        <v>36763</v>
      </c>
      <c r="B3953" s="58">
        <v>2975.58</v>
      </c>
      <c r="C3953" s="55">
        <f t="shared" si="248"/>
        <v>8</v>
      </c>
      <c r="D3953" s="55">
        <f t="shared" si="249"/>
        <v>2000</v>
      </c>
      <c r="E3953" s="55">
        <f t="shared" si="250"/>
        <v>5902.0629300000001</v>
      </c>
      <c r="F3953" s="55">
        <f t="shared" si="251"/>
        <v>25</v>
      </c>
      <c r="H3953" s="56"/>
      <c r="I3953" s="56"/>
      <c r="J3953" s="56"/>
      <c r="K3953" s="56"/>
      <c r="L3953" s="56"/>
      <c r="M3953" s="56"/>
    </row>
    <row r="3954" spans="1:13">
      <c r="A3954" s="59">
        <v>36764</v>
      </c>
      <c r="B3954" s="58">
        <v>3126.59</v>
      </c>
      <c r="C3954" s="55">
        <f t="shared" si="248"/>
        <v>8</v>
      </c>
      <c r="D3954" s="55">
        <f t="shared" si="249"/>
        <v>2000</v>
      </c>
      <c r="E3954" s="55">
        <f t="shared" si="250"/>
        <v>6201.591265</v>
      </c>
      <c r="F3954" s="55">
        <f t="shared" si="251"/>
        <v>26</v>
      </c>
      <c r="H3954" s="56"/>
      <c r="I3954" s="56"/>
      <c r="J3954" s="56"/>
      <c r="K3954" s="56"/>
      <c r="L3954" s="56"/>
      <c r="M3954" s="56"/>
    </row>
    <row r="3955" spans="1:13">
      <c r="A3955" s="59">
        <v>36765</v>
      </c>
      <c r="B3955" s="58">
        <v>3193.46</v>
      </c>
      <c r="C3955" s="55">
        <f t="shared" si="248"/>
        <v>8</v>
      </c>
      <c r="D3955" s="55">
        <f t="shared" si="249"/>
        <v>2000</v>
      </c>
      <c r="E3955" s="55">
        <f t="shared" si="250"/>
        <v>6334.2279100000005</v>
      </c>
      <c r="F3955" s="55">
        <f t="shared" si="251"/>
        <v>27</v>
      </c>
      <c r="H3955" s="56"/>
      <c r="I3955" s="56"/>
      <c r="J3955" s="56"/>
      <c r="K3955" s="56"/>
      <c r="L3955" s="56"/>
      <c r="M3955" s="56"/>
    </row>
    <row r="3956" spans="1:13">
      <c r="A3956" s="59">
        <v>36766</v>
      </c>
      <c r="B3956" s="58">
        <v>3099.42</v>
      </c>
      <c r="C3956" s="55">
        <f t="shared" si="248"/>
        <v>8</v>
      </c>
      <c r="D3956" s="55">
        <f t="shared" si="249"/>
        <v>2000</v>
      </c>
      <c r="E3956" s="55">
        <f t="shared" si="250"/>
        <v>6147.6995700000007</v>
      </c>
      <c r="F3956" s="55">
        <f t="shared" si="251"/>
        <v>28</v>
      </c>
      <c r="H3956" s="56"/>
      <c r="I3956" s="56"/>
      <c r="J3956" s="56"/>
      <c r="K3956" s="56"/>
      <c r="L3956" s="56"/>
      <c r="M3956" s="56"/>
    </row>
    <row r="3957" spans="1:13">
      <c r="A3957" s="59">
        <v>36767</v>
      </c>
      <c r="B3957" s="58">
        <v>3306.1</v>
      </c>
      <c r="C3957" s="55">
        <f t="shared" si="248"/>
        <v>8</v>
      </c>
      <c r="D3957" s="55">
        <f t="shared" si="249"/>
        <v>2000</v>
      </c>
      <c r="E3957" s="55">
        <f t="shared" si="250"/>
        <v>6557.6493499999997</v>
      </c>
      <c r="F3957" s="55">
        <f t="shared" si="251"/>
        <v>29</v>
      </c>
      <c r="H3957" s="56"/>
      <c r="I3957" s="56"/>
      <c r="J3957" s="56"/>
      <c r="K3957" s="56"/>
      <c r="L3957" s="56"/>
      <c r="M3957" s="56"/>
    </row>
    <row r="3958" spans="1:13">
      <c r="A3958" s="59">
        <v>36768</v>
      </c>
      <c r="B3958" s="58">
        <v>3011.39</v>
      </c>
      <c r="C3958" s="55">
        <f t="shared" si="248"/>
        <v>8</v>
      </c>
      <c r="D3958" s="55">
        <f t="shared" si="249"/>
        <v>2000</v>
      </c>
      <c r="E3958" s="55">
        <f t="shared" si="250"/>
        <v>5973.0920649999998</v>
      </c>
      <c r="F3958" s="55">
        <f t="shared" si="251"/>
        <v>30</v>
      </c>
      <c r="H3958" s="56"/>
      <c r="I3958" s="56"/>
      <c r="J3958" s="56"/>
      <c r="K3958" s="56"/>
      <c r="L3958" s="56"/>
      <c r="M3958" s="56"/>
    </row>
    <row r="3959" spans="1:13">
      <c r="A3959" s="59">
        <v>36769</v>
      </c>
      <c r="B3959" s="58">
        <v>3605.63</v>
      </c>
      <c r="C3959" s="55">
        <f t="shared" si="248"/>
        <v>8</v>
      </c>
      <c r="D3959" s="55">
        <f t="shared" si="249"/>
        <v>2000</v>
      </c>
      <c r="E3959" s="55">
        <f t="shared" si="250"/>
        <v>7151.7671050000008</v>
      </c>
      <c r="F3959" s="55">
        <f t="shared" si="251"/>
        <v>31</v>
      </c>
      <c r="H3959" s="56"/>
      <c r="I3959" s="56"/>
      <c r="J3959" s="56"/>
      <c r="K3959" s="56"/>
      <c r="L3959" s="56"/>
      <c r="M3959" s="56"/>
    </row>
    <row r="3960" spans="1:13">
      <c r="A3960" s="59">
        <v>36770</v>
      </c>
      <c r="B3960" s="58">
        <v>4114.04</v>
      </c>
      <c r="C3960" s="55">
        <f t="shared" si="248"/>
        <v>9</v>
      </c>
      <c r="D3960" s="55">
        <f t="shared" si="249"/>
        <v>2000</v>
      </c>
      <c r="E3960" s="55">
        <f t="shared" si="250"/>
        <v>8160.1983399999999</v>
      </c>
      <c r="F3960" s="55">
        <f t="shared" si="251"/>
        <v>1</v>
      </c>
      <c r="H3960" s="56"/>
      <c r="I3960" s="56"/>
      <c r="J3960" s="56"/>
      <c r="K3960" s="56"/>
      <c r="L3960" s="56"/>
      <c r="M3960" s="56"/>
    </row>
    <row r="3961" spans="1:13">
      <c r="A3961" s="59">
        <v>36771</v>
      </c>
      <c r="B3961" s="58">
        <v>4108.57</v>
      </c>
      <c r="C3961" s="55">
        <f t="shared" si="248"/>
        <v>9</v>
      </c>
      <c r="D3961" s="55">
        <f t="shared" si="249"/>
        <v>2000</v>
      </c>
      <c r="E3961" s="55">
        <f t="shared" si="250"/>
        <v>8149.3485949999995</v>
      </c>
      <c r="F3961" s="55">
        <f t="shared" si="251"/>
        <v>2</v>
      </c>
      <c r="H3961" s="56"/>
      <c r="I3961" s="56"/>
      <c r="J3961" s="56"/>
      <c r="K3961" s="56"/>
      <c r="L3961" s="56"/>
      <c r="M3961" s="56"/>
    </row>
    <row r="3962" spans="1:13">
      <c r="A3962" s="59">
        <v>36772</v>
      </c>
      <c r="B3962" s="58">
        <v>3441.87</v>
      </c>
      <c r="C3962" s="55">
        <f t="shared" si="248"/>
        <v>9</v>
      </c>
      <c r="D3962" s="55">
        <f t="shared" si="249"/>
        <v>2000</v>
      </c>
      <c r="E3962" s="55">
        <f t="shared" si="250"/>
        <v>6826.9491449999996</v>
      </c>
      <c r="F3962" s="55">
        <f t="shared" si="251"/>
        <v>3</v>
      </c>
      <c r="H3962" s="56"/>
      <c r="I3962" s="56"/>
      <c r="J3962" s="56"/>
      <c r="K3962" s="56"/>
      <c r="L3962" s="56"/>
      <c r="M3962" s="56"/>
    </row>
    <row r="3963" spans="1:13">
      <c r="A3963" s="59">
        <v>36773</v>
      </c>
      <c r="B3963" s="58">
        <v>3531.24</v>
      </c>
      <c r="C3963" s="55">
        <f t="shared" si="248"/>
        <v>9</v>
      </c>
      <c r="D3963" s="55">
        <f t="shared" si="249"/>
        <v>2000</v>
      </c>
      <c r="E3963" s="55">
        <f t="shared" si="250"/>
        <v>7004.2145399999999</v>
      </c>
      <c r="F3963" s="55">
        <f t="shared" si="251"/>
        <v>4</v>
      </c>
      <c r="H3963" s="56"/>
      <c r="I3963" s="56"/>
      <c r="J3963" s="56"/>
      <c r="K3963" s="56"/>
      <c r="L3963" s="56"/>
      <c r="M3963" s="56"/>
    </row>
    <row r="3964" spans="1:13">
      <c r="A3964" s="59">
        <v>36774</v>
      </c>
      <c r="B3964" s="58">
        <v>3018.97</v>
      </c>
      <c r="C3964" s="55">
        <f t="shared" si="248"/>
        <v>9</v>
      </c>
      <c r="D3964" s="55">
        <f t="shared" si="249"/>
        <v>2000</v>
      </c>
      <c r="E3964" s="55">
        <f t="shared" si="250"/>
        <v>5988.1269949999996</v>
      </c>
      <c r="F3964" s="55">
        <f t="shared" si="251"/>
        <v>5</v>
      </c>
      <c r="H3964" s="56"/>
      <c r="I3964" s="56"/>
      <c r="J3964" s="56"/>
      <c r="K3964" s="56"/>
      <c r="L3964" s="56"/>
      <c r="M3964" s="56"/>
    </row>
    <row r="3965" spans="1:13">
      <c r="A3965" s="59">
        <v>36775</v>
      </c>
      <c r="B3965" s="58">
        <v>3588.78</v>
      </c>
      <c r="C3965" s="55">
        <f t="shared" si="248"/>
        <v>9</v>
      </c>
      <c r="D3965" s="55">
        <f t="shared" si="249"/>
        <v>2000</v>
      </c>
      <c r="E3965" s="55">
        <f t="shared" si="250"/>
        <v>7118.3451300000006</v>
      </c>
      <c r="F3965" s="55">
        <f t="shared" si="251"/>
        <v>6</v>
      </c>
      <c r="H3965" s="56"/>
      <c r="I3965" s="56"/>
      <c r="J3965" s="56"/>
      <c r="K3965" s="56"/>
      <c r="L3965" s="56"/>
      <c r="M3965" s="56"/>
    </row>
    <row r="3966" spans="1:13">
      <c r="A3966" s="59">
        <v>36776</v>
      </c>
      <c r="B3966" s="58">
        <v>3400.05</v>
      </c>
      <c r="C3966" s="55">
        <f t="shared" si="248"/>
        <v>9</v>
      </c>
      <c r="D3966" s="55">
        <f t="shared" si="249"/>
        <v>2000</v>
      </c>
      <c r="E3966" s="55">
        <f t="shared" si="250"/>
        <v>6743.9991750000008</v>
      </c>
      <c r="F3966" s="55">
        <f t="shared" si="251"/>
        <v>7</v>
      </c>
      <c r="H3966" s="56"/>
      <c r="I3966" s="56"/>
      <c r="J3966" s="56"/>
      <c r="K3966" s="56"/>
      <c r="L3966" s="56"/>
      <c r="M3966" s="56"/>
    </row>
    <row r="3967" spans="1:13">
      <c r="A3967" s="59">
        <v>36777</v>
      </c>
      <c r="B3967" s="58">
        <v>3398.6</v>
      </c>
      <c r="C3967" s="55">
        <f t="shared" si="248"/>
        <v>9</v>
      </c>
      <c r="D3967" s="55">
        <f t="shared" si="249"/>
        <v>2000</v>
      </c>
      <c r="E3967" s="55">
        <f t="shared" si="250"/>
        <v>6741.1230999999998</v>
      </c>
      <c r="F3967" s="55">
        <f t="shared" si="251"/>
        <v>8</v>
      </c>
      <c r="H3967" s="56"/>
      <c r="I3967" s="56"/>
      <c r="J3967" s="56"/>
      <c r="K3967" s="56"/>
      <c r="L3967" s="56"/>
      <c r="M3967" s="56"/>
    </row>
    <row r="3968" spans="1:13">
      <c r="A3968" s="59">
        <v>36778</v>
      </c>
      <c r="B3968" s="58">
        <v>3387.67</v>
      </c>
      <c r="C3968" s="55">
        <f t="shared" si="248"/>
        <v>9</v>
      </c>
      <c r="D3968" s="55">
        <f t="shared" si="249"/>
        <v>2000</v>
      </c>
      <c r="E3968" s="55">
        <f t="shared" si="250"/>
        <v>6719.4434449999999</v>
      </c>
      <c r="F3968" s="55">
        <f t="shared" si="251"/>
        <v>9</v>
      </c>
      <c r="H3968" s="56"/>
      <c r="I3968" s="56"/>
      <c r="J3968" s="56"/>
      <c r="K3968" s="56"/>
      <c r="L3968" s="56"/>
      <c r="M3968" s="56"/>
    </row>
    <row r="3969" spans="1:13">
      <c r="A3969" s="59">
        <v>36779</v>
      </c>
      <c r="B3969" s="58">
        <v>2822.85</v>
      </c>
      <c r="C3969" s="55">
        <f t="shared" si="248"/>
        <v>9</v>
      </c>
      <c r="D3969" s="55">
        <f t="shared" si="249"/>
        <v>2000</v>
      </c>
      <c r="E3969" s="55">
        <f t="shared" si="250"/>
        <v>5599.1229750000002</v>
      </c>
      <c r="F3969" s="55">
        <f t="shared" si="251"/>
        <v>10</v>
      </c>
      <c r="H3969" s="56"/>
      <c r="I3969" s="56"/>
      <c r="J3969" s="56"/>
      <c r="K3969" s="56"/>
      <c r="L3969" s="56"/>
      <c r="M3969" s="56"/>
    </row>
    <row r="3970" spans="1:13">
      <c r="A3970" s="59">
        <v>36780</v>
      </c>
      <c r="B3970" s="58">
        <v>3731.62</v>
      </c>
      <c r="C3970" s="55">
        <f t="shared" si="248"/>
        <v>9</v>
      </c>
      <c r="D3970" s="55">
        <f t="shared" si="249"/>
        <v>2000</v>
      </c>
      <c r="E3970" s="55">
        <f t="shared" si="250"/>
        <v>7401.6682700000001</v>
      </c>
      <c r="F3970" s="55">
        <f t="shared" si="251"/>
        <v>11</v>
      </c>
      <c r="H3970" s="56"/>
      <c r="I3970" s="56"/>
      <c r="J3970" s="56"/>
      <c r="K3970" s="56"/>
      <c r="L3970" s="56"/>
      <c r="M3970" s="56"/>
    </row>
    <row r="3971" spans="1:13">
      <c r="A3971" s="59">
        <v>36781</v>
      </c>
      <c r="B3971" s="58">
        <v>3156.14</v>
      </c>
      <c r="C3971" s="55">
        <f t="shared" si="248"/>
        <v>9</v>
      </c>
      <c r="D3971" s="55">
        <f t="shared" si="249"/>
        <v>2000</v>
      </c>
      <c r="E3971" s="55">
        <f t="shared" si="250"/>
        <v>6260.2036900000003</v>
      </c>
      <c r="F3971" s="55">
        <f t="shared" si="251"/>
        <v>12</v>
      </c>
      <c r="H3971" s="56"/>
      <c r="I3971" s="56"/>
      <c r="J3971" s="56"/>
      <c r="K3971" s="56"/>
      <c r="L3971" s="56"/>
      <c r="M3971" s="56"/>
    </row>
    <row r="3972" spans="1:13">
      <c r="A3972" s="59">
        <v>36782</v>
      </c>
      <c r="B3972" s="58">
        <v>3335.41</v>
      </c>
      <c r="C3972" s="55">
        <f t="shared" ref="C3972:C4035" si="252">MONTH(A3972)</f>
        <v>9</v>
      </c>
      <c r="D3972" s="55">
        <f t="shared" ref="D3972:D4035" si="253">IF(C3972&gt;9,YEAR(A3972)+1,YEAR(A3972))</f>
        <v>2000</v>
      </c>
      <c r="E3972" s="55">
        <f t="shared" ref="E3972:E4035" si="254">B3972*1.9835</f>
        <v>6615.7857349999995</v>
      </c>
      <c r="F3972" s="55">
        <f t="shared" ref="F3972:F4035" si="255">DAY(A3972)</f>
        <v>13</v>
      </c>
      <c r="H3972" s="56"/>
      <c r="I3972" s="56"/>
      <c r="J3972" s="56"/>
      <c r="K3972" s="56"/>
      <c r="L3972" s="56"/>
      <c r="M3972" s="56"/>
    </row>
    <row r="3973" spans="1:13">
      <c r="A3973" s="59">
        <v>36783</v>
      </c>
      <c r="B3973" s="58">
        <v>3078.18</v>
      </c>
      <c r="C3973" s="55">
        <f t="shared" si="252"/>
        <v>9</v>
      </c>
      <c r="D3973" s="55">
        <f t="shared" si="253"/>
        <v>2000</v>
      </c>
      <c r="E3973" s="55">
        <f t="shared" si="254"/>
        <v>6105.5700299999999</v>
      </c>
      <c r="F3973" s="55">
        <f t="shared" si="255"/>
        <v>14</v>
      </c>
      <c r="H3973" s="56"/>
      <c r="I3973" s="56"/>
      <c r="J3973" s="56"/>
      <c r="K3973" s="56"/>
      <c r="L3973" s="56"/>
      <c r="M3973" s="56"/>
    </row>
    <row r="3974" spans="1:13">
      <c r="A3974" s="59">
        <v>36784</v>
      </c>
      <c r="B3974" s="58">
        <v>2939.64</v>
      </c>
      <c r="C3974" s="55">
        <f t="shared" si="252"/>
        <v>9</v>
      </c>
      <c r="D3974" s="55">
        <f t="shared" si="253"/>
        <v>2000</v>
      </c>
      <c r="E3974" s="55">
        <f t="shared" si="254"/>
        <v>5830.7759399999995</v>
      </c>
      <c r="F3974" s="55">
        <f t="shared" si="255"/>
        <v>15</v>
      </c>
      <c r="H3974" s="56"/>
      <c r="I3974" s="56"/>
      <c r="J3974" s="56"/>
      <c r="K3974" s="56"/>
      <c r="L3974" s="56"/>
      <c r="M3974" s="56"/>
    </row>
    <row r="3975" spans="1:13">
      <c r="A3975" s="59">
        <v>36785</v>
      </c>
      <c r="B3975" s="58">
        <v>2995.91</v>
      </c>
      <c r="C3975" s="55">
        <f t="shared" si="252"/>
        <v>9</v>
      </c>
      <c r="D3975" s="55">
        <f t="shared" si="253"/>
        <v>2000</v>
      </c>
      <c r="E3975" s="55">
        <f t="shared" si="254"/>
        <v>5942.3874850000002</v>
      </c>
      <c r="F3975" s="55">
        <f t="shared" si="255"/>
        <v>16</v>
      </c>
      <c r="H3975" s="56"/>
      <c r="I3975" s="56"/>
      <c r="J3975" s="56"/>
      <c r="K3975" s="56"/>
      <c r="L3975" s="56"/>
      <c r="M3975" s="56"/>
    </row>
    <row r="3976" spans="1:13">
      <c r="A3976" s="59">
        <v>36786</v>
      </c>
      <c r="B3976" s="58">
        <v>3066.64</v>
      </c>
      <c r="C3976" s="55">
        <f t="shared" si="252"/>
        <v>9</v>
      </c>
      <c r="D3976" s="55">
        <f t="shared" si="253"/>
        <v>2000</v>
      </c>
      <c r="E3976" s="55">
        <f t="shared" si="254"/>
        <v>6082.6804400000001</v>
      </c>
      <c r="F3976" s="55">
        <f t="shared" si="255"/>
        <v>17</v>
      </c>
      <c r="H3976" s="56"/>
      <c r="I3976" s="56"/>
      <c r="J3976" s="56"/>
      <c r="K3976" s="56"/>
      <c r="L3976" s="56"/>
      <c r="M3976" s="56"/>
    </row>
    <row r="3977" spans="1:13">
      <c r="A3977" s="59">
        <v>36787</v>
      </c>
      <c r="B3977" s="58">
        <v>3172.05</v>
      </c>
      <c r="C3977" s="55">
        <f t="shared" si="252"/>
        <v>9</v>
      </c>
      <c r="D3977" s="55">
        <f t="shared" si="253"/>
        <v>2000</v>
      </c>
      <c r="E3977" s="55">
        <f t="shared" si="254"/>
        <v>6291.7611750000005</v>
      </c>
      <c r="F3977" s="55">
        <f t="shared" si="255"/>
        <v>18</v>
      </c>
      <c r="H3977" s="56"/>
      <c r="I3977" s="56"/>
      <c r="J3977" s="56"/>
      <c r="K3977" s="56"/>
      <c r="L3977" s="56"/>
      <c r="M3977" s="56"/>
    </row>
    <row r="3978" spans="1:13">
      <c r="A3978" s="59">
        <v>36788</v>
      </c>
      <c r="B3978" s="58">
        <v>3104.04</v>
      </c>
      <c r="C3978" s="55">
        <f t="shared" si="252"/>
        <v>9</v>
      </c>
      <c r="D3978" s="55">
        <f t="shared" si="253"/>
        <v>2000</v>
      </c>
      <c r="E3978" s="55">
        <f t="shared" si="254"/>
        <v>6156.8633399999999</v>
      </c>
      <c r="F3978" s="55">
        <f t="shared" si="255"/>
        <v>19</v>
      </c>
      <c r="H3978" s="56"/>
      <c r="I3978" s="56"/>
      <c r="J3978" s="56"/>
      <c r="K3978" s="56"/>
      <c r="L3978" s="56"/>
      <c r="M3978" s="56"/>
    </row>
    <row r="3979" spans="1:13">
      <c r="A3979" s="59">
        <v>36789</v>
      </c>
      <c r="B3979" s="58">
        <v>3215.42</v>
      </c>
      <c r="C3979" s="55">
        <f t="shared" si="252"/>
        <v>9</v>
      </c>
      <c r="D3979" s="55">
        <f t="shared" si="253"/>
        <v>2000</v>
      </c>
      <c r="E3979" s="55">
        <f t="shared" si="254"/>
        <v>6377.78557</v>
      </c>
      <c r="F3979" s="55">
        <f t="shared" si="255"/>
        <v>20</v>
      </c>
      <c r="H3979" s="56"/>
      <c r="I3979" s="56"/>
      <c r="J3979" s="56"/>
      <c r="K3979" s="56"/>
      <c r="L3979" s="56"/>
      <c r="M3979" s="56"/>
    </row>
    <row r="3980" spans="1:13">
      <c r="A3980" s="59">
        <v>36790</v>
      </c>
      <c r="B3980" s="58">
        <v>2848.88</v>
      </c>
      <c r="C3980" s="55">
        <f t="shared" si="252"/>
        <v>9</v>
      </c>
      <c r="D3980" s="55">
        <f t="shared" si="253"/>
        <v>2000</v>
      </c>
      <c r="E3980" s="55">
        <f t="shared" si="254"/>
        <v>5650.7534800000003</v>
      </c>
      <c r="F3980" s="55">
        <f t="shared" si="255"/>
        <v>21</v>
      </c>
      <c r="H3980" s="56"/>
      <c r="I3980" s="56"/>
      <c r="J3980" s="56"/>
      <c r="K3980" s="56"/>
      <c r="L3980" s="56"/>
      <c r="M3980" s="56"/>
    </row>
    <row r="3981" spans="1:13">
      <c r="A3981" s="59">
        <v>36791</v>
      </c>
      <c r="B3981" s="58">
        <v>3754.04</v>
      </c>
      <c r="C3981" s="55">
        <f t="shared" si="252"/>
        <v>9</v>
      </c>
      <c r="D3981" s="55">
        <f t="shared" si="253"/>
        <v>2000</v>
      </c>
      <c r="E3981" s="55">
        <f t="shared" si="254"/>
        <v>7446.1383400000004</v>
      </c>
      <c r="F3981" s="55">
        <f t="shared" si="255"/>
        <v>22</v>
      </c>
      <c r="H3981" s="56"/>
      <c r="I3981" s="56"/>
      <c r="J3981" s="56"/>
      <c r="K3981" s="56"/>
      <c r="L3981" s="56"/>
      <c r="M3981" s="56"/>
    </row>
    <row r="3982" spans="1:13">
      <c r="A3982" s="59">
        <v>36792</v>
      </c>
      <c r="B3982" s="58">
        <v>3522.26</v>
      </c>
      <c r="C3982" s="55">
        <f t="shared" si="252"/>
        <v>9</v>
      </c>
      <c r="D3982" s="55">
        <f t="shared" si="253"/>
        <v>2000</v>
      </c>
      <c r="E3982" s="55">
        <f t="shared" si="254"/>
        <v>6986.4027100000003</v>
      </c>
      <c r="F3982" s="55">
        <f t="shared" si="255"/>
        <v>23</v>
      </c>
      <c r="H3982" s="56"/>
      <c r="I3982" s="56"/>
      <c r="J3982" s="56"/>
      <c r="K3982" s="56"/>
      <c r="L3982" s="56"/>
      <c r="M3982" s="56"/>
    </row>
    <row r="3983" spans="1:13">
      <c r="A3983" s="59">
        <v>36793</v>
      </c>
      <c r="B3983" s="58">
        <v>3645.17</v>
      </c>
      <c r="C3983" s="55">
        <f t="shared" si="252"/>
        <v>9</v>
      </c>
      <c r="D3983" s="55">
        <f t="shared" si="253"/>
        <v>2000</v>
      </c>
      <c r="E3983" s="55">
        <f t="shared" si="254"/>
        <v>7230.1946950000001</v>
      </c>
      <c r="F3983" s="55">
        <f t="shared" si="255"/>
        <v>24</v>
      </c>
      <c r="H3983" s="56"/>
      <c r="I3983" s="56"/>
      <c r="J3983" s="56"/>
      <c r="K3983" s="56"/>
      <c r="L3983" s="56"/>
      <c r="M3983" s="56"/>
    </row>
    <row r="3984" spans="1:13">
      <c r="A3984" s="59">
        <v>36794</v>
      </c>
      <c r="B3984" s="58">
        <v>3561.73</v>
      </c>
      <c r="C3984" s="55">
        <f t="shared" si="252"/>
        <v>9</v>
      </c>
      <c r="D3984" s="55">
        <f t="shared" si="253"/>
        <v>2000</v>
      </c>
      <c r="E3984" s="55">
        <f t="shared" si="254"/>
        <v>7064.6914550000001</v>
      </c>
      <c r="F3984" s="55">
        <f t="shared" si="255"/>
        <v>25</v>
      </c>
      <c r="H3984" s="56"/>
      <c r="I3984" s="56"/>
      <c r="J3984" s="56"/>
      <c r="K3984" s="56"/>
      <c r="L3984" s="56"/>
      <c r="M3984" s="56"/>
    </row>
    <row r="3985" spans="1:13">
      <c r="A3985" s="59">
        <v>36795</v>
      </c>
      <c r="B3985" s="58">
        <v>3532.33</v>
      </c>
      <c r="C3985" s="55">
        <f t="shared" si="252"/>
        <v>9</v>
      </c>
      <c r="D3985" s="55">
        <f t="shared" si="253"/>
        <v>2000</v>
      </c>
      <c r="E3985" s="55">
        <f t="shared" si="254"/>
        <v>7006.3765549999998</v>
      </c>
      <c r="F3985" s="55">
        <f t="shared" si="255"/>
        <v>26</v>
      </c>
      <c r="H3985" s="56"/>
      <c r="I3985" s="56"/>
      <c r="J3985" s="56"/>
      <c r="K3985" s="56"/>
      <c r="L3985" s="56"/>
      <c r="M3985" s="56"/>
    </row>
    <row r="3986" spans="1:13">
      <c r="A3986" s="59">
        <v>36796</v>
      </c>
      <c r="B3986" s="58">
        <v>3531.72</v>
      </c>
      <c r="C3986" s="55">
        <f t="shared" si="252"/>
        <v>9</v>
      </c>
      <c r="D3986" s="55">
        <f t="shared" si="253"/>
        <v>2000</v>
      </c>
      <c r="E3986" s="55">
        <f t="shared" si="254"/>
        <v>7005.16662</v>
      </c>
      <c r="F3986" s="55">
        <f t="shared" si="255"/>
        <v>27</v>
      </c>
      <c r="H3986" s="56"/>
      <c r="I3986" s="56"/>
      <c r="J3986" s="56"/>
      <c r="K3986" s="56"/>
      <c r="L3986" s="56"/>
      <c r="M3986" s="56"/>
    </row>
    <row r="3987" spans="1:13">
      <c r="A3987" s="59">
        <v>36797</v>
      </c>
      <c r="B3987" s="58">
        <v>3499.43</v>
      </c>
      <c r="C3987" s="55">
        <f t="shared" si="252"/>
        <v>9</v>
      </c>
      <c r="D3987" s="55">
        <f t="shared" si="253"/>
        <v>2000</v>
      </c>
      <c r="E3987" s="55">
        <f t="shared" si="254"/>
        <v>6941.1194049999995</v>
      </c>
      <c r="F3987" s="55">
        <f t="shared" si="255"/>
        <v>28</v>
      </c>
      <c r="H3987" s="56"/>
      <c r="I3987" s="56"/>
      <c r="J3987" s="56"/>
      <c r="K3987" s="56"/>
      <c r="L3987" s="56"/>
      <c r="M3987" s="56"/>
    </row>
    <row r="3988" spans="1:13">
      <c r="A3988" s="59">
        <v>36798</v>
      </c>
      <c r="B3988" s="58">
        <v>3566.74</v>
      </c>
      <c r="C3988" s="55">
        <f t="shared" si="252"/>
        <v>9</v>
      </c>
      <c r="D3988" s="55">
        <f t="shared" si="253"/>
        <v>2000</v>
      </c>
      <c r="E3988" s="55">
        <f t="shared" si="254"/>
        <v>7074.6287899999998</v>
      </c>
      <c r="F3988" s="55">
        <f t="shared" si="255"/>
        <v>29</v>
      </c>
      <c r="H3988" s="56"/>
      <c r="I3988" s="56"/>
      <c r="J3988" s="56"/>
      <c r="K3988" s="56"/>
      <c r="L3988" s="56"/>
      <c r="M3988" s="56"/>
    </row>
    <row r="3989" spans="1:13">
      <c r="A3989" s="59">
        <v>36799</v>
      </c>
      <c r="B3989" s="58">
        <v>3015.19</v>
      </c>
      <c r="C3989" s="55">
        <f t="shared" si="252"/>
        <v>9</v>
      </c>
      <c r="D3989" s="55">
        <f t="shared" si="253"/>
        <v>2000</v>
      </c>
      <c r="E3989" s="55">
        <f t="shared" si="254"/>
        <v>5980.6293649999998</v>
      </c>
      <c r="F3989" s="55">
        <f t="shared" si="255"/>
        <v>30</v>
      </c>
      <c r="H3989" s="56"/>
      <c r="I3989" s="56"/>
      <c r="J3989" s="56"/>
      <c r="K3989" s="56"/>
      <c r="L3989" s="56"/>
      <c r="M3989" s="56"/>
    </row>
    <row r="3990" spans="1:13">
      <c r="A3990" s="59">
        <v>36800</v>
      </c>
      <c r="B3990" s="58">
        <v>3534.44</v>
      </c>
      <c r="C3990" s="55">
        <f t="shared" si="252"/>
        <v>10</v>
      </c>
      <c r="D3990" s="55">
        <f t="shared" si="253"/>
        <v>2001</v>
      </c>
      <c r="E3990" s="55">
        <f t="shared" si="254"/>
        <v>7010.5617400000001</v>
      </c>
      <c r="F3990" s="55">
        <f t="shared" si="255"/>
        <v>1</v>
      </c>
      <c r="H3990" s="56"/>
      <c r="I3990" s="56"/>
      <c r="J3990" s="56"/>
      <c r="K3990" s="56"/>
      <c r="L3990" s="56"/>
      <c r="M3990" s="56"/>
    </row>
    <row r="3991" spans="1:13">
      <c r="A3991" s="59">
        <v>36801</v>
      </c>
      <c r="B3991" s="58">
        <v>3905.26</v>
      </c>
      <c r="C3991" s="55">
        <f t="shared" si="252"/>
        <v>10</v>
      </c>
      <c r="D3991" s="55">
        <f t="shared" si="253"/>
        <v>2001</v>
      </c>
      <c r="E3991" s="55">
        <f t="shared" si="254"/>
        <v>7746.0832100000007</v>
      </c>
      <c r="F3991" s="55">
        <f t="shared" si="255"/>
        <v>2</v>
      </c>
      <c r="H3991" s="56"/>
      <c r="I3991" s="56"/>
      <c r="J3991" s="56"/>
      <c r="K3991" s="56"/>
      <c r="L3991" s="56"/>
      <c r="M3991" s="56"/>
    </row>
    <row r="3992" spans="1:13">
      <c r="A3992" s="59">
        <v>36802</v>
      </c>
      <c r="B3992" s="58">
        <v>3481.21</v>
      </c>
      <c r="C3992" s="55">
        <f t="shared" si="252"/>
        <v>10</v>
      </c>
      <c r="D3992" s="55">
        <f t="shared" si="253"/>
        <v>2001</v>
      </c>
      <c r="E3992" s="55">
        <f t="shared" si="254"/>
        <v>6904.9800350000005</v>
      </c>
      <c r="F3992" s="55">
        <f t="shared" si="255"/>
        <v>3</v>
      </c>
      <c r="H3992" s="56"/>
      <c r="I3992" s="56"/>
      <c r="J3992" s="56"/>
      <c r="K3992" s="56"/>
      <c r="L3992" s="56"/>
      <c r="M3992" s="56"/>
    </row>
    <row r="3993" spans="1:13">
      <c r="A3993" s="59">
        <v>36803</v>
      </c>
      <c r="B3993" s="58">
        <v>3459.44</v>
      </c>
      <c r="C3993" s="55">
        <f t="shared" si="252"/>
        <v>10</v>
      </c>
      <c r="D3993" s="55">
        <f t="shared" si="253"/>
        <v>2001</v>
      </c>
      <c r="E3993" s="55">
        <f t="shared" si="254"/>
        <v>6861.7992400000003</v>
      </c>
      <c r="F3993" s="55">
        <f t="shared" si="255"/>
        <v>4</v>
      </c>
      <c r="H3993" s="56"/>
      <c r="I3993" s="56"/>
      <c r="J3993" s="56"/>
      <c r="K3993" s="56"/>
      <c r="L3993" s="56"/>
      <c r="M3993" s="56"/>
    </row>
    <row r="3994" spans="1:13">
      <c r="A3994" s="59">
        <v>36804</v>
      </c>
      <c r="B3994" s="58">
        <v>3361.49</v>
      </c>
      <c r="C3994" s="55">
        <f t="shared" si="252"/>
        <v>10</v>
      </c>
      <c r="D3994" s="55">
        <f t="shared" si="253"/>
        <v>2001</v>
      </c>
      <c r="E3994" s="55">
        <f t="shared" si="254"/>
        <v>6667.5154149999998</v>
      </c>
      <c r="F3994" s="55">
        <f t="shared" si="255"/>
        <v>5</v>
      </c>
      <c r="H3994" s="56"/>
      <c r="I3994" s="56"/>
      <c r="J3994" s="56"/>
      <c r="K3994" s="56"/>
      <c r="L3994" s="56"/>
      <c r="M3994" s="56"/>
    </row>
    <row r="3995" spans="1:13">
      <c r="A3995" s="59">
        <v>36805</v>
      </c>
      <c r="B3995" s="58">
        <v>3444.28</v>
      </c>
      <c r="C3995" s="55">
        <f t="shared" si="252"/>
        <v>10</v>
      </c>
      <c r="D3995" s="55">
        <f t="shared" si="253"/>
        <v>2001</v>
      </c>
      <c r="E3995" s="55">
        <f t="shared" si="254"/>
        <v>6831.7293800000007</v>
      </c>
      <c r="F3995" s="55">
        <f t="shared" si="255"/>
        <v>6</v>
      </c>
      <c r="H3995" s="56"/>
      <c r="I3995" s="56"/>
      <c r="J3995" s="56"/>
      <c r="K3995" s="56"/>
      <c r="L3995" s="56"/>
      <c r="M3995" s="56"/>
    </row>
    <row r="3996" spans="1:13">
      <c r="A3996" s="59">
        <v>36806</v>
      </c>
      <c r="B3996" s="58">
        <v>3420.2</v>
      </c>
      <c r="C3996" s="55">
        <f t="shared" si="252"/>
        <v>10</v>
      </c>
      <c r="D3996" s="55">
        <f t="shared" si="253"/>
        <v>2001</v>
      </c>
      <c r="E3996" s="55">
        <f t="shared" si="254"/>
        <v>6783.9666999999999</v>
      </c>
      <c r="F3996" s="55">
        <f t="shared" si="255"/>
        <v>7</v>
      </c>
      <c r="H3996" s="56"/>
      <c r="I3996" s="56"/>
      <c r="J3996" s="56"/>
      <c r="K3996" s="56"/>
      <c r="L3996" s="56"/>
      <c r="M3996" s="56"/>
    </row>
    <row r="3997" spans="1:13">
      <c r="A3997" s="59">
        <v>36807</v>
      </c>
      <c r="B3997" s="58">
        <v>3121.93</v>
      </c>
      <c r="C3997" s="55">
        <f t="shared" si="252"/>
        <v>10</v>
      </c>
      <c r="D3997" s="55">
        <f t="shared" si="253"/>
        <v>2001</v>
      </c>
      <c r="E3997" s="55">
        <f t="shared" si="254"/>
        <v>6192.3481549999997</v>
      </c>
      <c r="F3997" s="55">
        <f t="shared" si="255"/>
        <v>8</v>
      </c>
      <c r="H3997" s="56"/>
      <c r="I3997" s="56"/>
      <c r="J3997" s="56"/>
      <c r="K3997" s="56"/>
      <c r="L3997" s="56"/>
      <c r="M3997" s="56"/>
    </row>
    <row r="3998" spans="1:13">
      <c r="A3998" s="59">
        <v>36808</v>
      </c>
      <c r="B3998" s="58">
        <v>3182.13</v>
      </c>
      <c r="C3998" s="55">
        <f t="shared" si="252"/>
        <v>10</v>
      </c>
      <c r="D3998" s="55">
        <f t="shared" si="253"/>
        <v>2001</v>
      </c>
      <c r="E3998" s="55">
        <f t="shared" si="254"/>
        <v>6311.7548550000001</v>
      </c>
      <c r="F3998" s="55">
        <f t="shared" si="255"/>
        <v>9</v>
      </c>
      <c r="H3998" s="56"/>
      <c r="I3998" s="56"/>
      <c r="J3998" s="56"/>
      <c r="K3998" s="56"/>
      <c r="L3998" s="56"/>
      <c r="M3998" s="56"/>
    </row>
    <row r="3999" spans="1:13">
      <c r="A3999" s="59">
        <v>36809</v>
      </c>
      <c r="B3999" s="58">
        <v>3339.85</v>
      </c>
      <c r="C3999" s="55">
        <f t="shared" si="252"/>
        <v>10</v>
      </c>
      <c r="D3999" s="55">
        <f t="shared" si="253"/>
        <v>2001</v>
      </c>
      <c r="E3999" s="55">
        <f t="shared" si="254"/>
        <v>6624.5924750000004</v>
      </c>
      <c r="F3999" s="55">
        <f t="shared" si="255"/>
        <v>10</v>
      </c>
      <c r="H3999" s="56"/>
      <c r="I3999" s="56"/>
      <c r="J3999" s="56"/>
      <c r="K3999" s="56"/>
      <c r="L3999" s="56"/>
      <c r="M3999" s="56"/>
    </row>
    <row r="4000" spans="1:13">
      <c r="A4000" s="59">
        <v>36810</v>
      </c>
      <c r="B4000" s="58">
        <v>3986.87</v>
      </c>
      <c r="C4000" s="55">
        <f t="shared" si="252"/>
        <v>10</v>
      </c>
      <c r="D4000" s="55">
        <f t="shared" si="253"/>
        <v>2001</v>
      </c>
      <c r="E4000" s="55">
        <f t="shared" si="254"/>
        <v>7907.9566450000002</v>
      </c>
      <c r="F4000" s="55">
        <f t="shared" si="255"/>
        <v>11</v>
      </c>
      <c r="H4000" s="56"/>
      <c r="I4000" s="56"/>
      <c r="J4000" s="56"/>
      <c r="K4000" s="56"/>
      <c r="L4000" s="56"/>
      <c r="M4000" s="56"/>
    </row>
    <row r="4001" spans="1:13">
      <c r="A4001" s="59">
        <v>36811</v>
      </c>
      <c r="B4001" s="58">
        <v>4104.84</v>
      </c>
      <c r="C4001" s="55">
        <f t="shared" si="252"/>
        <v>10</v>
      </c>
      <c r="D4001" s="55">
        <f t="shared" si="253"/>
        <v>2001</v>
      </c>
      <c r="E4001" s="55">
        <f t="shared" si="254"/>
        <v>8141.9501400000008</v>
      </c>
      <c r="F4001" s="55">
        <f t="shared" si="255"/>
        <v>12</v>
      </c>
      <c r="H4001" s="56"/>
      <c r="I4001" s="56"/>
      <c r="J4001" s="56"/>
      <c r="K4001" s="56"/>
      <c r="L4001" s="56"/>
      <c r="M4001" s="56"/>
    </row>
    <row r="4002" spans="1:13">
      <c r="A4002" s="59">
        <v>36812</v>
      </c>
      <c r="B4002" s="58">
        <v>3900.2</v>
      </c>
      <c r="C4002" s="55">
        <f t="shared" si="252"/>
        <v>10</v>
      </c>
      <c r="D4002" s="55">
        <f t="shared" si="253"/>
        <v>2001</v>
      </c>
      <c r="E4002" s="55">
        <f t="shared" si="254"/>
        <v>7736.0466999999999</v>
      </c>
      <c r="F4002" s="55">
        <f t="shared" si="255"/>
        <v>13</v>
      </c>
      <c r="H4002" s="56"/>
      <c r="I4002" s="56"/>
      <c r="J4002" s="56"/>
      <c r="K4002" s="56"/>
      <c r="L4002" s="56"/>
      <c r="M4002" s="56"/>
    </row>
    <row r="4003" spans="1:13">
      <c r="A4003" s="59">
        <v>36813</v>
      </c>
      <c r="B4003" s="58">
        <v>5199.1000000000004</v>
      </c>
      <c r="C4003" s="55">
        <f t="shared" si="252"/>
        <v>10</v>
      </c>
      <c r="D4003" s="55">
        <f t="shared" si="253"/>
        <v>2001</v>
      </c>
      <c r="E4003" s="55">
        <f t="shared" si="254"/>
        <v>10312.414850000001</v>
      </c>
      <c r="F4003" s="55">
        <f t="shared" si="255"/>
        <v>14</v>
      </c>
      <c r="H4003" s="56"/>
      <c r="I4003" s="56"/>
      <c r="J4003" s="56"/>
      <c r="K4003" s="56"/>
      <c r="L4003" s="56"/>
      <c r="M4003" s="56"/>
    </row>
    <row r="4004" spans="1:13">
      <c r="A4004" s="59">
        <v>36814</v>
      </c>
      <c r="B4004" s="58">
        <v>4055.77</v>
      </c>
      <c r="C4004" s="55">
        <f t="shared" si="252"/>
        <v>10</v>
      </c>
      <c r="D4004" s="55">
        <f t="shared" si="253"/>
        <v>2001</v>
      </c>
      <c r="E4004" s="55">
        <f t="shared" si="254"/>
        <v>8044.6197950000005</v>
      </c>
      <c r="F4004" s="55">
        <f t="shared" si="255"/>
        <v>15</v>
      </c>
      <c r="H4004" s="56"/>
      <c r="I4004" s="56"/>
      <c r="J4004" s="56"/>
      <c r="K4004" s="56"/>
      <c r="L4004" s="56"/>
      <c r="M4004" s="56"/>
    </row>
    <row r="4005" spans="1:13">
      <c r="A4005" s="59">
        <v>36815</v>
      </c>
      <c r="B4005" s="58">
        <v>3749.07</v>
      </c>
      <c r="C4005" s="55">
        <f t="shared" si="252"/>
        <v>10</v>
      </c>
      <c r="D4005" s="55">
        <f t="shared" si="253"/>
        <v>2001</v>
      </c>
      <c r="E4005" s="55">
        <f t="shared" si="254"/>
        <v>7436.2803450000001</v>
      </c>
      <c r="F4005" s="55">
        <f t="shared" si="255"/>
        <v>16</v>
      </c>
      <c r="H4005" s="56"/>
      <c r="I4005" s="56"/>
      <c r="J4005" s="56"/>
      <c r="K4005" s="56"/>
      <c r="L4005" s="56"/>
      <c r="M4005" s="56"/>
    </row>
    <row r="4006" spans="1:13">
      <c r="A4006" s="59">
        <v>36816</v>
      </c>
      <c r="B4006" s="58">
        <v>3678.96</v>
      </c>
      <c r="C4006" s="55">
        <f t="shared" si="252"/>
        <v>10</v>
      </c>
      <c r="D4006" s="55">
        <f t="shared" si="253"/>
        <v>2001</v>
      </c>
      <c r="E4006" s="55">
        <f t="shared" si="254"/>
        <v>7297.2171600000001</v>
      </c>
      <c r="F4006" s="55">
        <f t="shared" si="255"/>
        <v>17</v>
      </c>
      <c r="H4006" s="56"/>
      <c r="I4006" s="56"/>
      <c r="J4006" s="56"/>
      <c r="K4006" s="56"/>
      <c r="L4006" s="56"/>
      <c r="M4006" s="56"/>
    </row>
    <row r="4007" spans="1:13">
      <c r="A4007" s="59">
        <v>36817</v>
      </c>
      <c r="B4007" s="58">
        <v>3559.52</v>
      </c>
      <c r="C4007" s="55">
        <f t="shared" si="252"/>
        <v>10</v>
      </c>
      <c r="D4007" s="55">
        <f t="shared" si="253"/>
        <v>2001</v>
      </c>
      <c r="E4007" s="55">
        <f t="shared" si="254"/>
        <v>7060.3079200000002</v>
      </c>
      <c r="F4007" s="55">
        <f t="shared" si="255"/>
        <v>18</v>
      </c>
      <c r="H4007" s="56"/>
      <c r="I4007" s="56"/>
      <c r="J4007" s="56"/>
      <c r="K4007" s="56"/>
      <c r="L4007" s="56"/>
      <c r="M4007" s="56"/>
    </row>
    <row r="4008" spans="1:13">
      <c r="A4008" s="59">
        <v>36818</v>
      </c>
      <c r="B4008" s="58">
        <v>3636.21</v>
      </c>
      <c r="C4008" s="55">
        <f t="shared" si="252"/>
        <v>10</v>
      </c>
      <c r="D4008" s="55">
        <f t="shared" si="253"/>
        <v>2001</v>
      </c>
      <c r="E4008" s="55">
        <f t="shared" si="254"/>
        <v>7212.4225350000006</v>
      </c>
      <c r="F4008" s="55">
        <f t="shared" si="255"/>
        <v>19</v>
      </c>
      <c r="H4008" s="56"/>
      <c r="I4008" s="56"/>
      <c r="J4008" s="56"/>
      <c r="K4008" s="56"/>
      <c r="L4008" s="56"/>
      <c r="M4008" s="56"/>
    </row>
    <row r="4009" spans="1:13">
      <c r="A4009" s="59">
        <v>36819</v>
      </c>
      <c r="B4009" s="58">
        <v>3606.33</v>
      </c>
      <c r="C4009" s="55">
        <f t="shared" si="252"/>
        <v>10</v>
      </c>
      <c r="D4009" s="55">
        <f t="shared" si="253"/>
        <v>2001</v>
      </c>
      <c r="E4009" s="55">
        <f t="shared" si="254"/>
        <v>7153.1555550000003</v>
      </c>
      <c r="F4009" s="55">
        <f t="shared" si="255"/>
        <v>20</v>
      </c>
      <c r="H4009" s="56"/>
      <c r="I4009" s="56"/>
      <c r="J4009" s="56"/>
      <c r="K4009" s="56"/>
      <c r="L4009" s="56"/>
      <c r="M4009" s="56"/>
    </row>
    <row r="4010" spans="1:13">
      <c r="A4010" s="59">
        <v>36820</v>
      </c>
      <c r="B4010" s="58">
        <v>3483.9</v>
      </c>
      <c r="C4010" s="55">
        <f t="shared" si="252"/>
        <v>10</v>
      </c>
      <c r="D4010" s="55">
        <f t="shared" si="253"/>
        <v>2001</v>
      </c>
      <c r="E4010" s="55">
        <f t="shared" si="254"/>
        <v>6910.3156500000005</v>
      </c>
      <c r="F4010" s="55">
        <f t="shared" si="255"/>
        <v>21</v>
      </c>
      <c r="H4010" s="56"/>
      <c r="I4010" s="56"/>
      <c r="J4010" s="56"/>
      <c r="K4010" s="56"/>
      <c r="L4010" s="56"/>
      <c r="M4010" s="56"/>
    </row>
    <row r="4011" spans="1:13">
      <c r="A4011" s="59">
        <v>36821</v>
      </c>
      <c r="B4011" s="58">
        <v>3584.01</v>
      </c>
      <c r="C4011" s="55">
        <f t="shared" si="252"/>
        <v>10</v>
      </c>
      <c r="D4011" s="55">
        <f t="shared" si="253"/>
        <v>2001</v>
      </c>
      <c r="E4011" s="55">
        <f t="shared" si="254"/>
        <v>7108.8838350000005</v>
      </c>
      <c r="F4011" s="55">
        <f t="shared" si="255"/>
        <v>22</v>
      </c>
      <c r="H4011" s="56"/>
      <c r="I4011" s="56"/>
      <c r="J4011" s="56"/>
      <c r="K4011" s="56"/>
      <c r="L4011" s="56"/>
      <c r="M4011" s="56"/>
    </row>
    <row r="4012" spans="1:13">
      <c r="A4012" s="59">
        <v>36822</v>
      </c>
      <c r="B4012" s="58">
        <v>3255.99</v>
      </c>
      <c r="C4012" s="55">
        <f t="shared" si="252"/>
        <v>10</v>
      </c>
      <c r="D4012" s="55">
        <f t="shared" si="253"/>
        <v>2001</v>
      </c>
      <c r="E4012" s="55">
        <f t="shared" si="254"/>
        <v>6458.2561649999998</v>
      </c>
      <c r="F4012" s="55">
        <f t="shared" si="255"/>
        <v>23</v>
      </c>
      <c r="H4012" s="56"/>
      <c r="I4012" s="56"/>
      <c r="J4012" s="56"/>
      <c r="K4012" s="56"/>
      <c r="L4012" s="56"/>
      <c r="M4012" s="56"/>
    </row>
    <row r="4013" spans="1:13">
      <c r="A4013" s="59">
        <v>36823</v>
      </c>
      <c r="B4013" s="58">
        <v>3574.18</v>
      </c>
      <c r="C4013" s="55">
        <f t="shared" si="252"/>
        <v>10</v>
      </c>
      <c r="D4013" s="55">
        <f t="shared" si="253"/>
        <v>2001</v>
      </c>
      <c r="E4013" s="55">
        <f t="shared" si="254"/>
        <v>7089.3860299999997</v>
      </c>
      <c r="F4013" s="55">
        <f t="shared" si="255"/>
        <v>24</v>
      </c>
      <c r="H4013" s="56"/>
      <c r="I4013" s="56"/>
      <c r="J4013" s="56"/>
      <c r="K4013" s="56"/>
      <c r="L4013" s="56"/>
      <c r="M4013" s="56"/>
    </row>
    <row r="4014" spans="1:13">
      <c r="A4014" s="59">
        <v>36824</v>
      </c>
      <c r="B4014" s="58">
        <v>3995.18</v>
      </c>
      <c r="C4014" s="55">
        <f t="shared" si="252"/>
        <v>10</v>
      </c>
      <c r="D4014" s="55">
        <f t="shared" si="253"/>
        <v>2001</v>
      </c>
      <c r="E4014" s="55">
        <f t="shared" si="254"/>
        <v>7924.4395299999996</v>
      </c>
      <c r="F4014" s="55">
        <f t="shared" si="255"/>
        <v>25</v>
      </c>
      <c r="H4014" s="56"/>
      <c r="I4014" s="56"/>
      <c r="J4014" s="56"/>
      <c r="K4014" s="56"/>
      <c r="L4014" s="56"/>
      <c r="M4014" s="56"/>
    </row>
    <row r="4015" spans="1:13">
      <c r="A4015" s="59">
        <v>36825</v>
      </c>
      <c r="B4015" s="58">
        <v>3772.05</v>
      </c>
      <c r="C4015" s="55">
        <f t="shared" si="252"/>
        <v>10</v>
      </c>
      <c r="D4015" s="55">
        <f t="shared" si="253"/>
        <v>2001</v>
      </c>
      <c r="E4015" s="55">
        <f t="shared" si="254"/>
        <v>7481.8611750000009</v>
      </c>
      <c r="F4015" s="55">
        <f t="shared" si="255"/>
        <v>26</v>
      </c>
      <c r="H4015" s="56"/>
      <c r="I4015" s="56"/>
      <c r="J4015" s="56"/>
      <c r="K4015" s="56"/>
      <c r="L4015" s="56"/>
      <c r="M4015" s="56"/>
    </row>
    <row r="4016" spans="1:13">
      <c r="A4016" s="59">
        <v>36826</v>
      </c>
      <c r="B4016" s="58">
        <v>3505.72</v>
      </c>
      <c r="C4016" s="55">
        <f t="shared" si="252"/>
        <v>10</v>
      </c>
      <c r="D4016" s="55">
        <f t="shared" si="253"/>
        <v>2001</v>
      </c>
      <c r="E4016" s="55">
        <f t="shared" si="254"/>
        <v>6953.5956200000001</v>
      </c>
      <c r="F4016" s="55">
        <f t="shared" si="255"/>
        <v>27</v>
      </c>
      <c r="H4016" s="56"/>
      <c r="I4016" s="56"/>
      <c r="J4016" s="56"/>
      <c r="K4016" s="56"/>
      <c r="L4016" s="56"/>
      <c r="M4016" s="56"/>
    </row>
    <row r="4017" spans="1:13">
      <c r="A4017" s="59">
        <v>36827</v>
      </c>
      <c r="B4017" s="58">
        <v>3663.7</v>
      </c>
      <c r="C4017" s="55">
        <f t="shared" si="252"/>
        <v>10</v>
      </c>
      <c r="D4017" s="55">
        <f t="shared" si="253"/>
        <v>2001</v>
      </c>
      <c r="E4017" s="55">
        <f t="shared" si="254"/>
        <v>7266.94895</v>
      </c>
      <c r="F4017" s="55">
        <f t="shared" si="255"/>
        <v>28</v>
      </c>
      <c r="H4017" s="56"/>
      <c r="I4017" s="56"/>
      <c r="J4017" s="56"/>
      <c r="K4017" s="56"/>
      <c r="L4017" s="56"/>
      <c r="M4017" s="56"/>
    </row>
    <row r="4018" spans="1:13">
      <c r="A4018" s="59">
        <v>36828</v>
      </c>
      <c r="B4018" s="58">
        <v>3507.97</v>
      </c>
      <c r="C4018" s="55">
        <f t="shared" si="252"/>
        <v>10</v>
      </c>
      <c r="D4018" s="55">
        <f t="shared" si="253"/>
        <v>2001</v>
      </c>
      <c r="E4018" s="55">
        <f t="shared" si="254"/>
        <v>6958.0584949999993</v>
      </c>
      <c r="F4018" s="55">
        <f t="shared" si="255"/>
        <v>29</v>
      </c>
      <c r="H4018" s="56"/>
      <c r="I4018" s="56"/>
      <c r="J4018" s="56"/>
      <c r="K4018" s="56"/>
      <c r="L4018" s="56"/>
      <c r="M4018" s="56"/>
    </row>
    <row r="4019" spans="1:13">
      <c r="A4019" s="59">
        <v>36829</v>
      </c>
      <c r="B4019" s="58">
        <v>3572.27</v>
      </c>
      <c r="C4019" s="55">
        <f t="shared" si="252"/>
        <v>10</v>
      </c>
      <c r="D4019" s="55">
        <f t="shared" si="253"/>
        <v>2001</v>
      </c>
      <c r="E4019" s="55">
        <f t="shared" si="254"/>
        <v>7085.5975450000005</v>
      </c>
      <c r="F4019" s="55">
        <f t="shared" si="255"/>
        <v>30</v>
      </c>
      <c r="H4019" s="56"/>
      <c r="I4019" s="56"/>
      <c r="J4019" s="56"/>
      <c r="K4019" s="56"/>
      <c r="L4019" s="56"/>
      <c r="M4019" s="56"/>
    </row>
    <row r="4020" spans="1:13">
      <c r="A4020" s="59">
        <v>36830</v>
      </c>
      <c r="B4020" s="58">
        <v>3786.56</v>
      </c>
      <c r="C4020" s="55">
        <f t="shared" si="252"/>
        <v>10</v>
      </c>
      <c r="D4020" s="55">
        <f t="shared" si="253"/>
        <v>2001</v>
      </c>
      <c r="E4020" s="55">
        <f t="shared" si="254"/>
        <v>7510.6417600000004</v>
      </c>
      <c r="F4020" s="55">
        <f t="shared" si="255"/>
        <v>31</v>
      </c>
      <c r="H4020" s="56"/>
      <c r="I4020" s="56"/>
      <c r="J4020" s="56"/>
      <c r="K4020" s="56"/>
      <c r="L4020" s="56"/>
      <c r="M4020" s="56"/>
    </row>
    <row r="4021" spans="1:13">
      <c r="A4021" s="59">
        <v>36831</v>
      </c>
      <c r="B4021" s="58">
        <v>3524.04</v>
      </c>
      <c r="C4021" s="55">
        <f t="shared" si="252"/>
        <v>11</v>
      </c>
      <c r="D4021" s="55">
        <f t="shared" si="253"/>
        <v>2001</v>
      </c>
      <c r="E4021" s="55">
        <f t="shared" si="254"/>
        <v>6989.9333400000005</v>
      </c>
      <c r="F4021" s="55">
        <f t="shared" si="255"/>
        <v>1</v>
      </c>
      <c r="H4021" s="56"/>
      <c r="I4021" s="56"/>
      <c r="J4021" s="56"/>
      <c r="K4021" s="56"/>
      <c r="L4021" s="56"/>
      <c r="M4021" s="56"/>
    </row>
    <row r="4022" spans="1:13">
      <c r="A4022" s="59">
        <v>36832</v>
      </c>
      <c r="B4022" s="58">
        <v>3280.23</v>
      </c>
      <c r="C4022" s="55">
        <f t="shared" si="252"/>
        <v>11</v>
      </c>
      <c r="D4022" s="55">
        <f t="shared" si="253"/>
        <v>2001</v>
      </c>
      <c r="E4022" s="55">
        <f t="shared" si="254"/>
        <v>6506.3362050000005</v>
      </c>
      <c r="F4022" s="55">
        <f t="shared" si="255"/>
        <v>2</v>
      </c>
      <c r="H4022" s="56"/>
      <c r="I4022" s="56"/>
      <c r="J4022" s="56"/>
      <c r="K4022" s="56"/>
      <c r="L4022" s="56"/>
      <c r="M4022" s="56"/>
    </row>
    <row r="4023" spans="1:13">
      <c r="A4023" s="59">
        <v>36833</v>
      </c>
      <c r="B4023" s="58">
        <v>3003.3</v>
      </c>
      <c r="C4023" s="55">
        <f t="shared" si="252"/>
        <v>11</v>
      </c>
      <c r="D4023" s="55">
        <f t="shared" si="253"/>
        <v>2001</v>
      </c>
      <c r="E4023" s="55">
        <f t="shared" si="254"/>
        <v>5957.0455500000007</v>
      </c>
      <c r="F4023" s="55">
        <f t="shared" si="255"/>
        <v>3</v>
      </c>
      <c r="H4023" s="56"/>
      <c r="I4023" s="56"/>
      <c r="J4023" s="56"/>
      <c r="K4023" s="56"/>
      <c r="L4023" s="56"/>
      <c r="M4023" s="56"/>
    </row>
    <row r="4024" spans="1:13">
      <c r="A4024" s="59">
        <v>36834</v>
      </c>
      <c r="B4024" s="58">
        <v>3114.66</v>
      </c>
      <c r="C4024" s="55">
        <f t="shared" si="252"/>
        <v>11</v>
      </c>
      <c r="D4024" s="55">
        <f t="shared" si="253"/>
        <v>2001</v>
      </c>
      <c r="E4024" s="55">
        <f t="shared" si="254"/>
        <v>6177.9281099999998</v>
      </c>
      <c r="F4024" s="55">
        <f t="shared" si="255"/>
        <v>4</v>
      </c>
      <c r="H4024" s="56"/>
      <c r="I4024" s="56"/>
      <c r="J4024" s="56"/>
      <c r="K4024" s="56"/>
      <c r="L4024" s="56"/>
      <c r="M4024" s="56"/>
    </row>
    <row r="4025" spans="1:13">
      <c r="A4025" s="59">
        <v>36835</v>
      </c>
      <c r="B4025" s="58">
        <v>2923.34</v>
      </c>
      <c r="C4025" s="55">
        <f t="shared" si="252"/>
        <v>11</v>
      </c>
      <c r="D4025" s="55">
        <f t="shared" si="253"/>
        <v>2001</v>
      </c>
      <c r="E4025" s="55">
        <f t="shared" si="254"/>
        <v>5798.4448900000007</v>
      </c>
      <c r="F4025" s="55">
        <f t="shared" si="255"/>
        <v>5</v>
      </c>
      <c r="H4025" s="56"/>
      <c r="I4025" s="56"/>
      <c r="J4025" s="56"/>
      <c r="K4025" s="56"/>
      <c r="L4025" s="56"/>
      <c r="M4025" s="56"/>
    </row>
    <row r="4026" spans="1:13">
      <c r="A4026" s="59">
        <v>36836</v>
      </c>
      <c r="B4026" s="58">
        <v>3155.29</v>
      </c>
      <c r="C4026" s="55">
        <f t="shared" si="252"/>
        <v>11</v>
      </c>
      <c r="D4026" s="55">
        <f t="shared" si="253"/>
        <v>2001</v>
      </c>
      <c r="E4026" s="55">
        <f t="shared" si="254"/>
        <v>6258.517715</v>
      </c>
      <c r="F4026" s="55">
        <f t="shared" si="255"/>
        <v>6</v>
      </c>
      <c r="H4026" s="56"/>
      <c r="I4026" s="56"/>
      <c r="J4026" s="56"/>
      <c r="K4026" s="56"/>
      <c r="L4026" s="56"/>
      <c r="M4026" s="56"/>
    </row>
    <row r="4027" spans="1:13">
      <c r="A4027" s="59">
        <v>36837</v>
      </c>
      <c r="B4027" s="58">
        <v>3056.1</v>
      </c>
      <c r="C4027" s="55">
        <f t="shared" si="252"/>
        <v>11</v>
      </c>
      <c r="D4027" s="55">
        <f t="shared" si="253"/>
        <v>2001</v>
      </c>
      <c r="E4027" s="55">
        <f t="shared" si="254"/>
        <v>6061.7743499999997</v>
      </c>
      <c r="F4027" s="55">
        <f t="shared" si="255"/>
        <v>7</v>
      </c>
      <c r="H4027" s="56"/>
      <c r="I4027" s="56"/>
      <c r="J4027" s="56"/>
      <c r="K4027" s="56"/>
      <c r="L4027" s="56"/>
      <c r="M4027" s="56"/>
    </row>
    <row r="4028" spans="1:13">
      <c r="A4028" s="59">
        <v>36838</v>
      </c>
      <c r="B4028" s="58">
        <v>2578.37</v>
      </c>
      <c r="C4028" s="55">
        <f t="shared" si="252"/>
        <v>11</v>
      </c>
      <c r="D4028" s="55">
        <f t="shared" si="253"/>
        <v>2001</v>
      </c>
      <c r="E4028" s="55">
        <f t="shared" si="254"/>
        <v>5114.196895</v>
      </c>
      <c r="F4028" s="55">
        <f t="shared" si="255"/>
        <v>8</v>
      </c>
      <c r="H4028" s="56"/>
      <c r="I4028" s="56"/>
      <c r="J4028" s="56"/>
      <c r="K4028" s="56"/>
      <c r="L4028" s="56"/>
      <c r="M4028" s="56"/>
    </row>
    <row r="4029" spans="1:13">
      <c r="A4029" s="59">
        <v>36839</v>
      </c>
      <c r="B4029" s="58">
        <v>2750.82</v>
      </c>
      <c r="C4029" s="55">
        <f t="shared" si="252"/>
        <v>11</v>
      </c>
      <c r="D4029" s="55">
        <f t="shared" si="253"/>
        <v>2001</v>
      </c>
      <c r="E4029" s="55">
        <f t="shared" si="254"/>
        <v>5456.2514700000002</v>
      </c>
      <c r="F4029" s="55">
        <f t="shared" si="255"/>
        <v>9</v>
      </c>
      <c r="H4029" s="56"/>
      <c r="I4029" s="56"/>
      <c r="J4029" s="56"/>
      <c r="K4029" s="56"/>
      <c r="L4029" s="56"/>
      <c r="M4029" s="56"/>
    </row>
    <row r="4030" spans="1:13">
      <c r="A4030" s="59">
        <v>36840</v>
      </c>
      <c r="B4030" s="58">
        <v>3130.58</v>
      </c>
      <c r="C4030" s="55">
        <f t="shared" si="252"/>
        <v>11</v>
      </c>
      <c r="D4030" s="55">
        <f t="shared" si="253"/>
        <v>2001</v>
      </c>
      <c r="E4030" s="55">
        <f t="shared" si="254"/>
        <v>6209.5054300000002</v>
      </c>
      <c r="F4030" s="55">
        <f t="shared" si="255"/>
        <v>10</v>
      </c>
      <c r="H4030" s="56"/>
      <c r="I4030" s="56"/>
      <c r="J4030" s="56"/>
      <c r="K4030" s="56"/>
      <c r="L4030" s="56"/>
      <c r="M4030" s="56"/>
    </row>
    <row r="4031" spans="1:13">
      <c r="A4031" s="59">
        <v>36841</v>
      </c>
      <c r="B4031" s="58">
        <v>2875.09</v>
      </c>
      <c r="C4031" s="55">
        <f t="shared" si="252"/>
        <v>11</v>
      </c>
      <c r="D4031" s="55">
        <f t="shared" si="253"/>
        <v>2001</v>
      </c>
      <c r="E4031" s="55">
        <f t="shared" si="254"/>
        <v>5702.7410150000005</v>
      </c>
      <c r="F4031" s="55">
        <f t="shared" si="255"/>
        <v>11</v>
      </c>
      <c r="H4031" s="56"/>
      <c r="I4031" s="56"/>
      <c r="J4031" s="56"/>
      <c r="K4031" s="56"/>
      <c r="L4031" s="56"/>
      <c r="M4031" s="56"/>
    </row>
    <row r="4032" spans="1:13">
      <c r="A4032" s="59">
        <v>36842</v>
      </c>
      <c r="B4032" s="58">
        <v>2690.87</v>
      </c>
      <c r="C4032" s="55">
        <f t="shared" si="252"/>
        <v>11</v>
      </c>
      <c r="D4032" s="55">
        <f t="shared" si="253"/>
        <v>2001</v>
      </c>
      <c r="E4032" s="55">
        <f t="shared" si="254"/>
        <v>5337.3406450000002</v>
      </c>
      <c r="F4032" s="55">
        <f t="shared" si="255"/>
        <v>12</v>
      </c>
      <c r="H4032" s="56"/>
      <c r="I4032" s="56"/>
      <c r="J4032" s="56"/>
      <c r="K4032" s="56"/>
      <c r="L4032" s="56"/>
      <c r="M4032" s="56"/>
    </row>
    <row r="4033" spans="1:13">
      <c r="A4033" s="59">
        <v>36843</v>
      </c>
      <c r="B4033" s="58">
        <v>2864.45</v>
      </c>
      <c r="C4033" s="55">
        <f t="shared" si="252"/>
        <v>11</v>
      </c>
      <c r="D4033" s="55">
        <f t="shared" si="253"/>
        <v>2001</v>
      </c>
      <c r="E4033" s="55">
        <f t="shared" si="254"/>
        <v>5681.6365749999995</v>
      </c>
      <c r="F4033" s="55">
        <f t="shared" si="255"/>
        <v>13</v>
      </c>
      <c r="H4033" s="56"/>
      <c r="I4033" s="56"/>
      <c r="J4033" s="56"/>
      <c r="K4033" s="56"/>
      <c r="L4033" s="56"/>
      <c r="M4033" s="56"/>
    </row>
    <row r="4034" spans="1:13">
      <c r="A4034" s="59">
        <v>36844</v>
      </c>
      <c r="B4034" s="58">
        <v>2524.3000000000002</v>
      </c>
      <c r="C4034" s="55">
        <f t="shared" si="252"/>
        <v>11</v>
      </c>
      <c r="D4034" s="55">
        <f t="shared" si="253"/>
        <v>2001</v>
      </c>
      <c r="E4034" s="55">
        <f t="shared" si="254"/>
        <v>5006.9490500000002</v>
      </c>
      <c r="F4034" s="55">
        <f t="shared" si="255"/>
        <v>14</v>
      </c>
      <c r="H4034" s="56"/>
      <c r="I4034" s="56"/>
      <c r="J4034" s="56"/>
      <c r="K4034" s="56"/>
      <c r="L4034" s="56"/>
      <c r="M4034" s="56"/>
    </row>
    <row r="4035" spans="1:13">
      <c r="A4035" s="59">
        <v>36845</v>
      </c>
      <c r="B4035" s="58">
        <v>2749.24</v>
      </c>
      <c r="C4035" s="55">
        <f t="shared" si="252"/>
        <v>11</v>
      </c>
      <c r="D4035" s="55">
        <f t="shared" si="253"/>
        <v>2001</v>
      </c>
      <c r="E4035" s="55">
        <f t="shared" si="254"/>
        <v>5453.1175399999993</v>
      </c>
      <c r="F4035" s="55">
        <f t="shared" si="255"/>
        <v>15</v>
      </c>
      <c r="H4035" s="56"/>
      <c r="I4035" s="56"/>
      <c r="J4035" s="56"/>
      <c r="K4035" s="56"/>
      <c r="L4035" s="56"/>
      <c r="M4035" s="56"/>
    </row>
    <row r="4036" spans="1:13">
      <c r="A4036" s="59">
        <v>36846</v>
      </c>
      <c r="B4036" s="58">
        <v>2809.12</v>
      </c>
      <c r="C4036" s="55">
        <f t="shared" ref="C4036:C4099" si="256">MONTH(A4036)</f>
        <v>11</v>
      </c>
      <c r="D4036" s="55">
        <f t="shared" ref="D4036:D4099" si="257">IF(C4036&gt;9,YEAR(A4036)+1,YEAR(A4036))</f>
        <v>2001</v>
      </c>
      <c r="E4036" s="55">
        <f t="shared" ref="E4036:E4099" si="258">B4036*1.9835</f>
        <v>5571.8895199999997</v>
      </c>
      <c r="F4036" s="55">
        <f t="shared" ref="F4036:F4099" si="259">DAY(A4036)</f>
        <v>16</v>
      </c>
      <c r="H4036" s="56"/>
      <c r="I4036" s="56"/>
      <c r="J4036" s="56"/>
      <c r="K4036" s="56"/>
      <c r="L4036" s="56"/>
      <c r="M4036" s="56"/>
    </row>
    <row r="4037" spans="1:13">
      <c r="A4037" s="59">
        <v>36847</v>
      </c>
      <c r="B4037" s="58">
        <v>2818.71</v>
      </c>
      <c r="C4037" s="55">
        <f t="shared" si="256"/>
        <v>11</v>
      </c>
      <c r="D4037" s="55">
        <f t="shared" si="257"/>
        <v>2001</v>
      </c>
      <c r="E4037" s="55">
        <f t="shared" si="258"/>
        <v>5590.9112850000001</v>
      </c>
      <c r="F4037" s="55">
        <f t="shared" si="259"/>
        <v>17</v>
      </c>
      <c r="H4037" s="56"/>
      <c r="I4037" s="56"/>
      <c r="J4037" s="56"/>
      <c r="K4037" s="56"/>
      <c r="L4037" s="56"/>
      <c r="M4037" s="56"/>
    </row>
    <row r="4038" spans="1:13">
      <c r="A4038" s="59">
        <v>36848</v>
      </c>
      <c r="B4038" s="58">
        <v>2590.2399999999998</v>
      </c>
      <c r="C4038" s="55">
        <f t="shared" si="256"/>
        <v>11</v>
      </c>
      <c r="D4038" s="55">
        <f t="shared" si="257"/>
        <v>2001</v>
      </c>
      <c r="E4038" s="55">
        <f t="shared" si="258"/>
        <v>5137.7410399999999</v>
      </c>
      <c r="F4038" s="55">
        <f t="shared" si="259"/>
        <v>18</v>
      </c>
      <c r="H4038" s="56"/>
      <c r="I4038" s="56"/>
      <c r="J4038" s="56"/>
      <c r="K4038" s="56"/>
      <c r="L4038" s="56"/>
      <c r="M4038" s="56"/>
    </row>
    <row r="4039" spans="1:13">
      <c r="A4039" s="59">
        <v>36849</v>
      </c>
      <c r="B4039" s="58">
        <v>2750.53</v>
      </c>
      <c r="C4039" s="55">
        <f t="shared" si="256"/>
        <v>11</v>
      </c>
      <c r="D4039" s="55">
        <f t="shared" si="257"/>
        <v>2001</v>
      </c>
      <c r="E4039" s="55">
        <f t="shared" si="258"/>
        <v>5455.6762550000003</v>
      </c>
      <c r="F4039" s="55">
        <f t="shared" si="259"/>
        <v>19</v>
      </c>
      <c r="H4039" s="56"/>
      <c r="I4039" s="56"/>
      <c r="J4039" s="56"/>
      <c r="K4039" s="56"/>
      <c r="L4039" s="56"/>
      <c r="M4039" s="56"/>
    </row>
    <row r="4040" spans="1:13">
      <c r="A4040" s="59">
        <v>36850</v>
      </c>
      <c r="B4040" s="58">
        <v>2640.54</v>
      </c>
      <c r="C4040" s="55">
        <f t="shared" si="256"/>
        <v>11</v>
      </c>
      <c r="D4040" s="55">
        <f t="shared" si="257"/>
        <v>2001</v>
      </c>
      <c r="E4040" s="55">
        <f t="shared" si="258"/>
        <v>5237.51109</v>
      </c>
      <c r="F4040" s="55">
        <f t="shared" si="259"/>
        <v>20</v>
      </c>
      <c r="H4040" s="56"/>
      <c r="I4040" s="56"/>
      <c r="J4040" s="56"/>
      <c r="K4040" s="56"/>
      <c r="L4040" s="56"/>
      <c r="M4040" s="56"/>
    </row>
    <row r="4041" spans="1:13">
      <c r="A4041" s="59">
        <v>36851</v>
      </c>
      <c r="B4041" s="58">
        <v>2650.55</v>
      </c>
      <c r="C4041" s="55">
        <f t="shared" si="256"/>
        <v>11</v>
      </c>
      <c r="D4041" s="55">
        <f t="shared" si="257"/>
        <v>2001</v>
      </c>
      <c r="E4041" s="55">
        <f t="shared" si="258"/>
        <v>5257.3659250000001</v>
      </c>
      <c r="F4041" s="55">
        <f t="shared" si="259"/>
        <v>21</v>
      </c>
      <c r="H4041" s="56"/>
      <c r="I4041" s="56"/>
      <c r="J4041" s="56"/>
      <c r="K4041" s="56"/>
      <c r="L4041" s="56"/>
      <c r="M4041" s="56"/>
    </row>
    <row r="4042" spans="1:13">
      <c r="A4042" s="59">
        <v>36852</v>
      </c>
      <c r="B4042" s="58">
        <v>2485.86</v>
      </c>
      <c r="C4042" s="55">
        <f t="shared" si="256"/>
        <v>11</v>
      </c>
      <c r="D4042" s="55">
        <f t="shared" si="257"/>
        <v>2001</v>
      </c>
      <c r="E4042" s="55">
        <f t="shared" si="258"/>
        <v>4930.7033100000008</v>
      </c>
      <c r="F4042" s="55">
        <f t="shared" si="259"/>
        <v>22</v>
      </c>
      <c r="H4042" s="56"/>
      <c r="I4042" s="56"/>
      <c r="J4042" s="56"/>
      <c r="K4042" s="56"/>
      <c r="L4042" s="56"/>
      <c r="M4042" s="56"/>
    </row>
    <row r="4043" spans="1:13">
      <c r="A4043" s="59">
        <v>36853</v>
      </c>
      <c r="B4043" s="58">
        <v>2649.76</v>
      </c>
      <c r="C4043" s="55">
        <f t="shared" si="256"/>
        <v>11</v>
      </c>
      <c r="D4043" s="55">
        <f t="shared" si="257"/>
        <v>2001</v>
      </c>
      <c r="E4043" s="55">
        <f t="shared" si="258"/>
        <v>5255.798960000001</v>
      </c>
      <c r="F4043" s="55">
        <f t="shared" si="259"/>
        <v>23</v>
      </c>
      <c r="H4043" s="56"/>
      <c r="I4043" s="56"/>
      <c r="J4043" s="56"/>
      <c r="K4043" s="56"/>
      <c r="L4043" s="56"/>
      <c r="M4043" s="56"/>
    </row>
    <row r="4044" spans="1:13">
      <c r="A4044" s="59">
        <v>36854</v>
      </c>
      <c r="B4044" s="58">
        <v>2435.14</v>
      </c>
      <c r="C4044" s="55">
        <f t="shared" si="256"/>
        <v>11</v>
      </c>
      <c r="D4044" s="55">
        <f t="shared" si="257"/>
        <v>2001</v>
      </c>
      <c r="E4044" s="55">
        <f t="shared" si="258"/>
        <v>4830.1001900000001</v>
      </c>
      <c r="F4044" s="55">
        <f t="shared" si="259"/>
        <v>24</v>
      </c>
      <c r="H4044" s="56"/>
      <c r="I4044" s="56"/>
      <c r="J4044" s="56"/>
      <c r="K4044" s="56"/>
      <c r="L4044" s="56"/>
      <c r="M4044" s="56"/>
    </row>
    <row r="4045" spans="1:13">
      <c r="A4045" s="59">
        <v>36855</v>
      </c>
      <c r="B4045" s="58">
        <v>2817.09</v>
      </c>
      <c r="C4045" s="55">
        <f t="shared" si="256"/>
        <v>11</v>
      </c>
      <c r="D4045" s="55">
        <f t="shared" si="257"/>
        <v>2001</v>
      </c>
      <c r="E4045" s="55">
        <f t="shared" si="258"/>
        <v>5587.6980150000009</v>
      </c>
      <c r="F4045" s="55">
        <f t="shared" si="259"/>
        <v>25</v>
      </c>
      <c r="H4045" s="56"/>
      <c r="I4045" s="56"/>
      <c r="J4045" s="56"/>
      <c r="K4045" s="56"/>
      <c r="L4045" s="56"/>
      <c r="M4045" s="56"/>
    </row>
    <row r="4046" spans="1:13">
      <c r="A4046" s="59">
        <v>36856</v>
      </c>
      <c r="B4046" s="58">
        <v>2760.63</v>
      </c>
      <c r="C4046" s="55">
        <f t="shared" si="256"/>
        <v>11</v>
      </c>
      <c r="D4046" s="55">
        <f t="shared" si="257"/>
        <v>2001</v>
      </c>
      <c r="E4046" s="55">
        <f t="shared" si="258"/>
        <v>5475.709605</v>
      </c>
      <c r="F4046" s="55">
        <f t="shared" si="259"/>
        <v>26</v>
      </c>
      <c r="H4046" s="56"/>
      <c r="I4046" s="56"/>
      <c r="J4046" s="56"/>
      <c r="K4046" s="56"/>
      <c r="L4046" s="56"/>
      <c r="M4046" s="56"/>
    </row>
    <row r="4047" spans="1:13">
      <c r="A4047" s="59">
        <v>36857</v>
      </c>
      <c r="B4047" s="58">
        <v>3035.54</v>
      </c>
      <c r="C4047" s="55">
        <f t="shared" si="256"/>
        <v>11</v>
      </c>
      <c r="D4047" s="55">
        <f t="shared" si="257"/>
        <v>2001</v>
      </c>
      <c r="E4047" s="55">
        <f t="shared" si="258"/>
        <v>6020.99359</v>
      </c>
      <c r="F4047" s="55">
        <f t="shared" si="259"/>
        <v>27</v>
      </c>
      <c r="H4047" s="56"/>
      <c r="I4047" s="56"/>
      <c r="J4047" s="56"/>
      <c r="K4047" s="56"/>
      <c r="L4047" s="56"/>
      <c r="M4047" s="56"/>
    </row>
    <row r="4048" spans="1:13">
      <c r="A4048" s="59">
        <v>36858</v>
      </c>
      <c r="B4048" s="58">
        <v>3270.14</v>
      </c>
      <c r="C4048" s="55">
        <f t="shared" si="256"/>
        <v>11</v>
      </c>
      <c r="D4048" s="55">
        <f t="shared" si="257"/>
        <v>2001</v>
      </c>
      <c r="E4048" s="55">
        <f t="shared" si="258"/>
        <v>6486.32269</v>
      </c>
      <c r="F4048" s="55">
        <f t="shared" si="259"/>
        <v>28</v>
      </c>
      <c r="H4048" s="56"/>
      <c r="I4048" s="56"/>
      <c r="J4048" s="56"/>
      <c r="K4048" s="56"/>
      <c r="L4048" s="56"/>
      <c r="M4048" s="56"/>
    </row>
    <row r="4049" spans="1:13">
      <c r="A4049" s="59">
        <v>36859</v>
      </c>
      <c r="B4049" s="58">
        <v>2554.42</v>
      </c>
      <c r="C4049" s="55">
        <f t="shared" si="256"/>
        <v>11</v>
      </c>
      <c r="D4049" s="55">
        <f t="shared" si="257"/>
        <v>2001</v>
      </c>
      <c r="E4049" s="55">
        <f t="shared" si="258"/>
        <v>5066.6920700000001</v>
      </c>
      <c r="F4049" s="55">
        <f t="shared" si="259"/>
        <v>29</v>
      </c>
      <c r="H4049" s="56"/>
      <c r="I4049" s="56"/>
      <c r="J4049" s="56"/>
      <c r="K4049" s="56"/>
      <c r="L4049" s="56"/>
      <c r="M4049" s="56"/>
    </row>
    <row r="4050" spans="1:13">
      <c r="A4050" s="59">
        <v>36860</v>
      </c>
      <c r="B4050" s="58">
        <v>3016.35</v>
      </c>
      <c r="C4050" s="55">
        <f t="shared" si="256"/>
        <v>11</v>
      </c>
      <c r="D4050" s="55">
        <f t="shared" si="257"/>
        <v>2001</v>
      </c>
      <c r="E4050" s="55">
        <f t="shared" si="258"/>
        <v>5982.9302250000001</v>
      </c>
      <c r="F4050" s="55">
        <f t="shared" si="259"/>
        <v>30</v>
      </c>
      <c r="H4050" s="56"/>
      <c r="I4050" s="56"/>
      <c r="J4050" s="56"/>
      <c r="K4050" s="56"/>
      <c r="L4050" s="56"/>
      <c r="M4050" s="56"/>
    </row>
    <row r="4051" spans="1:13">
      <c r="A4051" s="59">
        <v>36861</v>
      </c>
      <c r="B4051" s="58">
        <v>2949.85</v>
      </c>
      <c r="C4051" s="55">
        <f t="shared" si="256"/>
        <v>12</v>
      </c>
      <c r="D4051" s="55">
        <f t="shared" si="257"/>
        <v>2001</v>
      </c>
      <c r="E4051" s="55">
        <f t="shared" si="258"/>
        <v>5851.0274749999999</v>
      </c>
      <c r="F4051" s="55">
        <f t="shared" si="259"/>
        <v>1</v>
      </c>
      <c r="H4051" s="56"/>
      <c r="I4051" s="56"/>
      <c r="J4051" s="56"/>
      <c r="K4051" s="56"/>
      <c r="L4051" s="56"/>
      <c r="M4051" s="56"/>
    </row>
    <row r="4052" spans="1:13">
      <c r="A4052" s="59">
        <v>36862</v>
      </c>
      <c r="B4052" s="58">
        <v>2565.92</v>
      </c>
      <c r="C4052" s="55">
        <f t="shared" si="256"/>
        <v>12</v>
      </c>
      <c r="D4052" s="55">
        <f t="shared" si="257"/>
        <v>2001</v>
      </c>
      <c r="E4052" s="55">
        <f t="shared" si="258"/>
        <v>5089.5023200000005</v>
      </c>
      <c r="F4052" s="55">
        <f t="shared" si="259"/>
        <v>2</v>
      </c>
      <c r="H4052" s="56"/>
      <c r="I4052" s="56"/>
      <c r="J4052" s="56"/>
      <c r="K4052" s="56"/>
      <c r="L4052" s="56"/>
      <c r="M4052" s="56"/>
    </row>
    <row r="4053" spans="1:13">
      <c r="A4053" s="59">
        <v>36863</v>
      </c>
      <c r="B4053" s="58">
        <v>2535.3200000000002</v>
      </c>
      <c r="C4053" s="55">
        <f t="shared" si="256"/>
        <v>12</v>
      </c>
      <c r="D4053" s="55">
        <f t="shared" si="257"/>
        <v>2001</v>
      </c>
      <c r="E4053" s="55">
        <f t="shared" si="258"/>
        <v>5028.8072200000006</v>
      </c>
      <c r="F4053" s="55">
        <f t="shared" si="259"/>
        <v>3</v>
      </c>
      <c r="H4053" s="56"/>
      <c r="I4053" s="56"/>
      <c r="J4053" s="56"/>
      <c r="K4053" s="56"/>
      <c r="L4053" s="56"/>
      <c r="M4053" s="56"/>
    </row>
    <row r="4054" spans="1:13">
      <c r="A4054" s="59">
        <v>36864</v>
      </c>
      <c r="B4054" s="58">
        <v>2669.36</v>
      </c>
      <c r="C4054" s="55">
        <f t="shared" si="256"/>
        <v>12</v>
      </c>
      <c r="D4054" s="55">
        <f t="shared" si="257"/>
        <v>2001</v>
      </c>
      <c r="E4054" s="55">
        <f t="shared" si="258"/>
        <v>5294.6755600000006</v>
      </c>
      <c r="F4054" s="55">
        <f t="shared" si="259"/>
        <v>4</v>
      </c>
      <c r="H4054" s="56"/>
      <c r="I4054" s="56"/>
      <c r="J4054" s="56"/>
      <c r="K4054" s="56"/>
      <c r="L4054" s="56"/>
      <c r="M4054" s="56"/>
    </row>
    <row r="4055" spans="1:13">
      <c r="A4055" s="59">
        <v>36865</v>
      </c>
      <c r="B4055" s="58">
        <v>2676.59</v>
      </c>
      <c r="C4055" s="55">
        <f t="shared" si="256"/>
        <v>12</v>
      </c>
      <c r="D4055" s="55">
        <f t="shared" si="257"/>
        <v>2001</v>
      </c>
      <c r="E4055" s="55">
        <f t="shared" si="258"/>
        <v>5309.0162650000002</v>
      </c>
      <c r="F4055" s="55">
        <f t="shared" si="259"/>
        <v>5</v>
      </c>
      <c r="H4055" s="56"/>
      <c r="I4055" s="56"/>
      <c r="J4055" s="56"/>
      <c r="K4055" s="56"/>
      <c r="L4055" s="56"/>
      <c r="M4055" s="56"/>
    </row>
    <row r="4056" spans="1:13">
      <c r="A4056" s="59">
        <v>36866</v>
      </c>
      <c r="B4056" s="58">
        <v>2825.2</v>
      </c>
      <c r="C4056" s="55">
        <f t="shared" si="256"/>
        <v>12</v>
      </c>
      <c r="D4056" s="55">
        <f t="shared" si="257"/>
        <v>2001</v>
      </c>
      <c r="E4056" s="55">
        <f t="shared" si="258"/>
        <v>5603.7842000000001</v>
      </c>
      <c r="F4056" s="55">
        <f t="shared" si="259"/>
        <v>6</v>
      </c>
      <c r="H4056" s="56"/>
      <c r="I4056" s="56"/>
      <c r="J4056" s="56"/>
      <c r="K4056" s="56"/>
      <c r="L4056" s="56"/>
      <c r="M4056" s="56"/>
    </row>
    <row r="4057" spans="1:13">
      <c r="A4057" s="59">
        <v>36867</v>
      </c>
      <c r="B4057" s="58">
        <v>2533.66</v>
      </c>
      <c r="C4057" s="55">
        <f t="shared" si="256"/>
        <v>12</v>
      </c>
      <c r="D4057" s="55">
        <f t="shared" si="257"/>
        <v>2001</v>
      </c>
      <c r="E4057" s="55">
        <f t="shared" si="258"/>
        <v>5025.5146100000002</v>
      </c>
      <c r="F4057" s="55">
        <f t="shared" si="259"/>
        <v>7</v>
      </c>
      <c r="H4057" s="56"/>
      <c r="I4057" s="56"/>
      <c r="J4057" s="56"/>
      <c r="K4057" s="56"/>
      <c r="L4057" s="56"/>
      <c r="M4057" s="56"/>
    </row>
    <row r="4058" spans="1:13">
      <c r="A4058" s="59">
        <v>36868</v>
      </c>
      <c r="B4058" s="58">
        <v>2556.6</v>
      </c>
      <c r="C4058" s="55">
        <f t="shared" si="256"/>
        <v>12</v>
      </c>
      <c r="D4058" s="55">
        <f t="shared" si="257"/>
        <v>2001</v>
      </c>
      <c r="E4058" s="55">
        <f t="shared" si="258"/>
        <v>5071.0160999999998</v>
      </c>
      <c r="F4058" s="55">
        <f t="shared" si="259"/>
        <v>8</v>
      </c>
      <c r="H4058" s="56"/>
      <c r="I4058" s="56"/>
      <c r="J4058" s="56"/>
      <c r="K4058" s="56"/>
      <c r="L4058" s="56"/>
      <c r="M4058" s="56"/>
    </row>
    <row r="4059" spans="1:13">
      <c r="A4059" s="59">
        <v>36869</v>
      </c>
      <c r="B4059" s="58">
        <v>2735.02</v>
      </c>
      <c r="C4059" s="55">
        <f t="shared" si="256"/>
        <v>12</v>
      </c>
      <c r="D4059" s="55">
        <f t="shared" si="257"/>
        <v>2001</v>
      </c>
      <c r="E4059" s="55">
        <f t="shared" si="258"/>
        <v>5424.9121700000005</v>
      </c>
      <c r="F4059" s="55">
        <f t="shared" si="259"/>
        <v>9</v>
      </c>
      <c r="H4059" s="56"/>
      <c r="I4059" s="56"/>
      <c r="J4059" s="56"/>
      <c r="K4059" s="56"/>
      <c r="L4059" s="56"/>
      <c r="M4059" s="56"/>
    </row>
    <row r="4060" spans="1:13">
      <c r="A4060" s="59">
        <v>36870</v>
      </c>
      <c r="B4060" s="58">
        <v>3564.04</v>
      </c>
      <c r="C4060" s="55">
        <f t="shared" si="256"/>
        <v>12</v>
      </c>
      <c r="D4060" s="55">
        <f t="shared" si="257"/>
        <v>2001</v>
      </c>
      <c r="E4060" s="55">
        <f t="shared" si="258"/>
        <v>7069.2733399999997</v>
      </c>
      <c r="F4060" s="55">
        <f t="shared" si="259"/>
        <v>10</v>
      </c>
      <c r="H4060" s="56"/>
      <c r="I4060" s="56"/>
      <c r="J4060" s="56"/>
      <c r="K4060" s="56"/>
      <c r="L4060" s="56"/>
      <c r="M4060" s="56"/>
    </row>
    <row r="4061" spans="1:13">
      <c r="A4061" s="59">
        <v>36871</v>
      </c>
      <c r="B4061" s="58">
        <v>2839.84</v>
      </c>
      <c r="C4061" s="55">
        <f t="shared" si="256"/>
        <v>12</v>
      </c>
      <c r="D4061" s="55">
        <f t="shared" si="257"/>
        <v>2001</v>
      </c>
      <c r="E4061" s="55">
        <f t="shared" si="258"/>
        <v>5632.8226400000003</v>
      </c>
      <c r="F4061" s="55">
        <f t="shared" si="259"/>
        <v>11</v>
      </c>
      <c r="H4061" s="56"/>
      <c r="I4061" s="56"/>
      <c r="J4061" s="56"/>
      <c r="K4061" s="56"/>
      <c r="L4061" s="56"/>
      <c r="M4061" s="56"/>
    </row>
    <row r="4062" spans="1:13">
      <c r="A4062" s="59">
        <v>36872</v>
      </c>
      <c r="B4062" s="58">
        <v>2578.66</v>
      </c>
      <c r="C4062" s="55">
        <f t="shared" si="256"/>
        <v>12</v>
      </c>
      <c r="D4062" s="55">
        <f t="shared" si="257"/>
        <v>2001</v>
      </c>
      <c r="E4062" s="55">
        <f t="shared" si="258"/>
        <v>5114.7721099999999</v>
      </c>
      <c r="F4062" s="55">
        <f t="shared" si="259"/>
        <v>12</v>
      </c>
      <c r="H4062" s="56"/>
      <c r="I4062" s="56"/>
      <c r="J4062" s="56"/>
      <c r="K4062" s="56"/>
      <c r="L4062" s="56"/>
      <c r="M4062" s="56"/>
    </row>
    <row r="4063" spans="1:13">
      <c r="A4063" s="59">
        <v>36873</v>
      </c>
      <c r="B4063" s="58">
        <v>2769.58</v>
      </c>
      <c r="C4063" s="55">
        <f t="shared" si="256"/>
        <v>12</v>
      </c>
      <c r="D4063" s="55">
        <f t="shared" si="257"/>
        <v>2001</v>
      </c>
      <c r="E4063" s="55">
        <f t="shared" si="258"/>
        <v>5493.4619300000004</v>
      </c>
      <c r="F4063" s="55">
        <f t="shared" si="259"/>
        <v>13</v>
      </c>
      <c r="H4063" s="56"/>
      <c r="I4063" s="56"/>
      <c r="J4063" s="56"/>
      <c r="K4063" s="56"/>
      <c r="L4063" s="56"/>
      <c r="M4063" s="56"/>
    </row>
    <row r="4064" spans="1:13">
      <c r="A4064" s="59">
        <v>36874</v>
      </c>
      <c r="B4064" s="58">
        <v>2989.72</v>
      </c>
      <c r="C4064" s="55">
        <f t="shared" si="256"/>
        <v>12</v>
      </c>
      <c r="D4064" s="55">
        <f t="shared" si="257"/>
        <v>2001</v>
      </c>
      <c r="E4064" s="55">
        <f t="shared" si="258"/>
        <v>5930.1096200000002</v>
      </c>
      <c r="F4064" s="55">
        <f t="shared" si="259"/>
        <v>14</v>
      </c>
      <c r="H4064" s="56"/>
      <c r="I4064" s="56"/>
      <c r="J4064" s="56"/>
      <c r="K4064" s="56"/>
      <c r="L4064" s="56"/>
      <c r="M4064" s="56"/>
    </row>
    <row r="4065" spans="1:13">
      <c r="A4065" s="59">
        <v>36875</v>
      </c>
      <c r="B4065" s="58">
        <v>3238.25</v>
      </c>
      <c r="C4065" s="55">
        <f t="shared" si="256"/>
        <v>12</v>
      </c>
      <c r="D4065" s="55">
        <f t="shared" si="257"/>
        <v>2001</v>
      </c>
      <c r="E4065" s="55">
        <f t="shared" si="258"/>
        <v>6423.0688749999999</v>
      </c>
      <c r="F4065" s="55">
        <f t="shared" si="259"/>
        <v>15</v>
      </c>
      <c r="H4065" s="56"/>
      <c r="I4065" s="56"/>
      <c r="J4065" s="56"/>
      <c r="K4065" s="56"/>
      <c r="L4065" s="56"/>
      <c r="M4065" s="56"/>
    </row>
    <row r="4066" spans="1:13">
      <c r="A4066" s="59">
        <v>36876</v>
      </c>
      <c r="B4066" s="58">
        <v>2968.19</v>
      </c>
      <c r="C4066" s="55">
        <f t="shared" si="256"/>
        <v>12</v>
      </c>
      <c r="D4066" s="55">
        <f t="shared" si="257"/>
        <v>2001</v>
      </c>
      <c r="E4066" s="55">
        <f t="shared" si="258"/>
        <v>5887.4048650000004</v>
      </c>
      <c r="F4066" s="55">
        <f t="shared" si="259"/>
        <v>16</v>
      </c>
      <c r="H4066" s="56"/>
      <c r="I4066" s="56"/>
      <c r="J4066" s="56"/>
      <c r="K4066" s="56"/>
      <c r="L4066" s="56"/>
      <c r="M4066" s="56"/>
    </row>
    <row r="4067" spans="1:13">
      <c r="A4067" s="59">
        <v>36877</v>
      </c>
      <c r="B4067" s="58">
        <v>3104.05</v>
      </c>
      <c r="C4067" s="55">
        <f t="shared" si="256"/>
        <v>12</v>
      </c>
      <c r="D4067" s="55">
        <f t="shared" si="257"/>
        <v>2001</v>
      </c>
      <c r="E4067" s="55">
        <f t="shared" si="258"/>
        <v>6156.8831750000008</v>
      </c>
      <c r="F4067" s="55">
        <f t="shared" si="259"/>
        <v>17</v>
      </c>
      <c r="H4067" s="56"/>
      <c r="I4067" s="56"/>
      <c r="J4067" s="56"/>
      <c r="K4067" s="56"/>
      <c r="L4067" s="56"/>
      <c r="M4067" s="56"/>
    </row>
    <row r="4068" spans="1:13">
      <c r="A4068" s="59">
        <v>36878</v>
      </c>
      <c r="B4068" s="58">
        <v>2982.77</v>
      </c>
      <c r="C4068" s="55">
        <f t="shared" si="256"/>
        <v>12</v>
      </c>
      <c r="D4068" s="55">
        <f t="shared" si="257"/>
        <v>2001</v>
      </c>
      <c r="E4068" s="55">
        <f t="shared" si="258"/>
        <v>5916.3242950000003</v>
      </c>
      <c r="F4068" s="55">
        <f t="shared" si="259"/>
        <v>18</v>
      </c>
      <c r="H4068" s="56"/>
      <c r="I4068" s="56"/>
      <c r="J4068" s="56"/>
      <c r="K4068" s="56"/>
      <c r="L4068" s="56"/>
      <c r="M4068" s="56"/>
    </row>
    <row r="4069" spans="1:13">
      <c r="A4069" s="59">
        <v>36879</v>
      </c>
      <c r="B4069" s="58">
        <v>2325.23</v>
      </c>
      <c r="C4069" s="55">
        <f t="shared" si="256"/>
        <v>12</v>
      </c>
      <c r="D4069" s="55">
        <f t="shared" si="257"/>
        <v>2001</v>
      </c>
      <c r="E4069" s="55">
        <f t="shared" si="258"/>
        <v>4612.0937050000002</v>
      </c>
      <c r="F4069" s="55">
        <f t="shared" si="259"/>
        <v>19</v>
      </c>
      <c r="H4069" s="56"/>
      <c r="I4069" s="56"/>
      <c r="J4069" s="56"/>
      <c r="K4069" s="56"/>
      <c r="L4069" s="56"/>
      <c r="M4069" s="56"/>
    </row>
    <row r="4070" spans="1:13">
      <c r="A4070" s="59">
        <v>36880</v>
      </c>
      <c r="B4070" s="58">
        <v>2700.56</v>
      </c>
      <c r="C4070" s="55">
        <f t="shared" si="256"/>
        <v>12</v>
      </c>
      <c r="D4070" s="55">
        <f t="shared" si="257"/>
        <v>2001</v>
      </c>
      <c r="E4070" s="55">
        <f t="shared" si="258"/>
        <v>5356.5607600000003</v>
      </c>
      <c r="F4070" s="55">
        <f t="shared" si="259"/>
        <v>20</v>
      </c>
      <c r="H4070" s="56"/>
      <c r="I4070" s="56"/>
      <c r="J4070" s="56"/>
      <c r="K4070" s="56"/>
      <c r="L4070" s="56"/>
      <c r="M4070" s="56"/>
    </row>
    <row r="4071" spans="1:13">
      <c r="A4071" s="59">
        <v>36881</v>
      </c>
      <c r="B4071" s="58">
        <v>2413.85</v>
      </c>
      <c r="C4071" s="55">
        <f t="shared" si="256"/>
        <v>12</v>
      </c>
      <c r="D4071" s="55">
        <f t="shared" si="257"/>
        <v>2001</v>
      </c>
      <c r="E4071" s="55">
        <f t="shared" si="258"/>
        <v>4787.8714749999999</v>
      </c>
      <c r="F4071" s="55">
        <f t="shared" si="259"/>
        <v>21</v>
      </c>
      <c r="H4071" s="56"/>
      <c r="I4071" s="56"/>
      <c r="J4071" s="56"/>
      <c r="K4071" s="56"/>
      <c r="L4071" s="56"/>
      <c r="M4071" s="56"/>
    </row>
    <row r="4072" spans="1:13">
      <c r="A4072" s="59">
        <v>36882</v>
      </c>
      <c r="B4072" s="58">
        <v>2817.99</v>
      </c>
      <c r="C4072" s="55">
        <f t="shared" si="256"/>
        <v>12</v>
      </c>
      <c r="D4072" s="55">
        <f t="shared" si="257"/>
        <v>2001</v>
      </c>
      <c r="E4072" s="55">
        <f t="shared" si="258"/>
        <v>5589.4831649999996</v>
      </c>
      <c r="F4072" s="55">
        <f t="shared" si="259"/>
        <v>22</v>
      </c>
      <c r="H4072" s="56"/>
      <c r="I4072" s="56"/>
      <c r="J4072" s="56"/>
      <c r="K4072" s="56"/>
      <c r="L4072" s="56"/>
      <c r="M4072" s="56"/>
    </row>
    <row r="4073" spans="1:13">
      <c r="A4073" s="59">
        <v>36883</v>
      </c>
      <c r="B4073" s="58">
        <v>3314.31</v>
      </c>
      <c r="C4073" s="55">
        <f t="shared" si="256"/>
        <v>12</v>
      </c>
      <c r="D4073" s="55">
        <f t="shared" si="257"/>
        <v>2001</v>
      </c>
      <c r="E4073" s="55">
        <f t="shared" si="258"/>
        <v>6573.9338850000004</v>
      </c>
      <c r="F4073" s="55">
        <f t="shared" si="259"/>
        <v>23</v>
      </c>
      <c r="H4073" s="56"/>
      <c r="I4073" s="56"/>
      <c r="J4073" s="56"/>
      <c r="K4073" s="56"/>
      <c r="L4073" s="56"/>
      <c r="M4073" s="56"/>
    </row>
    <row r="4074" spans="1:13">
      <c r="A4074" s="59">
        <v>36884</v>
      </c>
      <c r="B4074" s="58">
        <v>3035.55</v>
      </c>
      <c r="C4074" s="55">
        <f t="shared" si="256"/>
        <v>12</v>
      </c>
      <c r="D4074" s="55">
        <f t="shared" si="257"/>
        <v>2001</v>
      </c>
      <c r="E4074" s="55">
        <f t="shared" si="258"/>
        <v>6021.0134250000001</v>
      </c>
      <c r="F4074" s="55">
        <f t="shared" si="259"/>
        <v>24</v>
      </c>
      <c r="H4074" s="56"/>
      <c r="I4074" s="56"/>
      <c r="J4074" s="56"/>
      <c r="K4074" s="56"/>
      <c r="L4074" s="56"/>
      <c r="M4074" s="56"/>
    </row>
    <row r="4075" spans="1:13">
      <c r="A4075" s="59">
        <v>36885</v>
      </c>
      <c r="B4075" s="58">
        <v>3022.57</v>
      </c>
      <c r="C4075" s="55">
        <f t="shared" si="256"/>
        <v>12</v>
      </c>
      <c r="D4075" s="55">
        <f t="shared" si="257"/>
        <v>2001</v>
      </c>
      <c r="E4075" s="55">
        <f t="shared" si="258"/>
        <v>5995.2675950000003</v>
      </c>
      <c r="F4075" s="55">
        <f t="shared" si="259"/>
        <v>25</v>
      </c>
      <c r="H4075" s="56"/>
      <c r="I4075" s="56"/>
      <c r="J4075" s="56"/>
      <c r="K4075" s="56"/>
      <c r="L4075" s="56"/>
      <c r="M4075" s="56"/>
    </row>
    <row r="4076" spans="1:13">
      <c r="A4076" s="59">
        <v>36886</v>
      </c>
      <c r="B4076" s="58">
        <v>2603.2399999999998</v>
      </c>
      <c r="C4076" s="55">
        <f t="shared" si="256"/>
        <v>12</v>
      </c>
      <c r="D4076" s="55">
        <f t="shared" si="257"/>
        <v>2001</v>
      </c>
      <c r="E4076" s="55">
        <f t="shared" si="258"/>
        <v>5163.5265399999998</v>
      </c>
      <c r="F4076" s="55">
        <f t="shared" si="259"/>
        <v>26</v>
      </c>
      <c r="H4076" s="56"/>
      <c r="I4076" s="56"/>
      <c r="J4076" s="56"/>
      <c r="K4076" s="56"/>
      <c r="L4076" s="56"/>
      <c r="M4076" s="56"/>
    </row>
    <row r="4077" spans="1:13">
      <c r="A4077" s="59">
        <v>36887</v>
      </c>
      <c r="B4077" s="58">
        <v>2500.19</v>
      </c>
      <c r="C4077" s="55">
        <f t="shared" si="256"/>
        <v>12</v>
      </c>
      <c r="D4077" s="55">
        <f t="shared" si="257"/>
        <v>2001</v>
      </c>
      <c r="E4077" s="55">
        <f t="shared" si="258"/>
        <v>4959.1268650000002</v>
      </c>
      <c r="F4077" s="55">
        <f t="shared" si="259"/>
        <v>27</v>
      </c>
      <c r="H4077" s="56"/>
      <c r="I4077" s="56"/>
      <c r="J4077" s="56"/>
      <c r="K4077" s="56"/>
      <c r="L4077" s="56"/>
      <c r="M4077" s="56"/>
    </row>
    <row r="4078" spans="1:13">
      <c r="A4078" s="59">
        <v>36888</v>
      </c>
      <c r="B4078" s="58">
        <v>2520</v>
      </c>
      <c r="C4078" s="55">
        <f t="shared" si="256"/>
        <v>12</v>
      </c>
      <c r="D4078" s="55">
        <f t="shared" si="257"/>
        <v>2001</v>
      </c>
      <c r="E4078" s="55">
        <f t="shared" si="258"/>
        <v>4998.42</v>
      </c>
      <c r="F4078" s="55">
        <f t="shared" si="259"/>
        <v>28</v>
      </c>
      <c r="H4078" s="56"/>
      <c r="I4078" s="56"/>
      <c r="J4078" s="56"/>
      <c r="K4078" s="56"/>
      <c r="L4078" s="56"/>
      <c r="M4078" s="56"/>
    </row>
    <row r="4079" spans="1:13">
      <c r="A4079" s="59">
        <v>36889</v>
      </c>
      <c r="B4079" s="58">
        <v>2511.85</v>
      </c>
      <c r="C4079" s="55">
        <f t="shared" si="256"/>
        <v>12</v>
      </c>
      <c r="D4079" s="55">
        <f t="shared" si="257"/>
        <v>2001</v>
      </c>
      <c r="E4079" s="55">
        <f t="shared" si="258"/>
        <v>4982.2544749999997</v>
      </c>
      <c r="F4079" s="55">
        <f t="shared" si="259"/>
        <v>29</v>
      </c>
      <c r="H4079" s="56"/>
      <c r="I4079" s="56"/>
      <c r="J4079" s="56"/>
      <c r="K4079" s="56"/>
      <c r="L4079" s="56"/>
      <c r="M4079" s="56"/>
    </row>
    <row r="4080" spans="1:13">
      <c r="A4080" s="59">
        <v>36890</v>
      </c>
      <c r="B4080" s="58">
        <v>2606.2199999999998</v>
      </c>
      <c r="C4080" s="55">
        <f t="shared" si="256"/>
        <v>12</v>
      </c>
      <c r="D4080" s="55">
        <f t="shared" si="257"/>
        <v>2001</v>
      </c>
      <c r="E4080" s="55">
        <f t="shared" si="258"/>
        <v>5169.4373699999996</v>
      </c>
      <c r="F4080" s="55">
        <f t="shared" si="259"/>
        <v>30</v>
      </c>
      <c r="H4080" s="56"/>
      <c r="I4080" s="56"/>
      <c r="J4080" s="56"/>
      <c r="K4080" s="56"/>
      <c r="L4080" s="56"/>
      <c r="M4080" s="56"/>
    </row>
    <row r="4081" spans="1:13">
      <c r="A4081" s="59">
        <v>36891</v>
      </c>
      <c r="B4081" s="58">
        <v>2692.03</v>
      </c>
      <c r="C4081" s="55">
        <f t="shared" si="256"/>
        <v>12</v>
      </c>
      <c r="D4081" s="55">
        <f t="shared" si="257"/>
        <v>2001</v>
      </c>
      <c r="E4081" s="55">
        <f t="shared" si="258"/>
        <v>5339.6415050000005</v>
      </c>
      <c r="F4081" s="55">
        <f t="shared" si="259"/>
        <v>31</v>
      </c>
      <c r="H4081" s="56"/>
      <c r="I4081" s="56"/>
      <c r="J4081" s="56"/>
      <c r="K4081" s="56"/>
      <c r="L4081" s="56"/>
      <c r="M4081" s="56"/>
    </row>
    <row r="4082" spans="1:13">
      <c r="A4082" s="59">
        <v>36892</v>
      </c>
      <c r="B4082" s="58">
        <v>2609.5100000000002</v>
      </c>
      <c r="C4082" s="55">
        <f t="shared" si="256"/>
        <v>1</v>
      </c>
      <c r="D4082" s="55">
        <f t="shared" si="257"/>
        <v>2001</v>
      </c>
      <c r="E4082" s="55">
        <f t="shared" si="258"/>
        <v>5175.9630850000003</v>
      </c>
      <c r="F4082" s="55">
        <f t="shared" si="259"/>
        <v>1</v>
      </c>
      <c r="H4082" s="56"/>
      <c r="I4082" s="56"/>
      <c r="J4082" s="56"/>
      <c r="K4082" s="56"/>
      <c r="L4082" s="56"/>
      <c r="M4082" s="56"/>
    </row>
    <row r="4083" spans="1:13">
      <c r="A4083" s="59">
        <v>36893</v>
      </c>
      <c r="B4083" s="58">
        <v>2653.59</v>
      </c>
      <c r="C4083" s="55">
        <f t="shared" si="256"/>
        <v>1</v>
      </c>
      <c r="D4083" s="55">
        <f t="shared" si="257"/>
        <v>2001</v>
      </c>
      <c r="E4083" s="55">
        <f t="shared" si="258"/>
        <v>5263.3957650000002</v>
      </c>
      <c r="F4083" s="55">
        <f t="shared" si="259"/>
        <v>2</v>
      </c>
      <c r="H4083" s="56"/>
      <c r="I4083" s="56"/>
      <c r="J4083" s="56"/>
      <c r="K4083" s="56"/>
      <c r="L4083" s="56"/>
      <c r="M4083" s="56"/>
    </row>
    <row r="4084" spans="1:13">
      <c r="A4084" s="59">
        <v>36894</v>
      </c>
      <c r="B4084" s="58">
        <v>2604.27</v>
      </c>
      <c r="C4084" s="55">
        <f t="shared" si="256"/>
        <v>1</v>
      </c>
      <c r="D4084" s="55">
        <f t="shared" si="257"/>
        <v>2001</v>
      </c>
      <c r="E4084" s="55">
        <f t="shared" si="258"/>
        <v>5165.5695450000003</v>
      </c>
      <c r="F4084" s="55">
        <f t="shared" si="259"/>
        <v>3</v>
      </c>
      <c r="H4084" s="56"/>
      <c r="I4084" s="56"/>
      <c r="J4084" s="56"/>
      <c r="K4084" s="56"/>
      <c r="L4084" s="56"/>
      <c r="M4084" s="56"/>
    </row>
    <row r="4085" spans="1:13">
      <c r="A4085" s="59">
        <v>36895</v>
      </c>
      <c r="B4085" s="58">
        <v>2215.06</v>
      </c>
      <c r="C4085" s="55">
        <f t="shared" si="256"/>
        <v>1</v>
      </c>
      <c r="D4085" s="55">
        <f t="shared" si="257"/>
        <v>2001</v>
      </c>
      <c r="E4085" s="55">
        <f t="shared" si="258"/>
        <v>4393.5715099999998</v>
      </c>
      <c r="F4085" s="55">
        <f t="shared" si="259"/>
        <v>4</v>
      </c>
      <c r="H4085" s="56"/>
      <c r="I4085" s="56"/>
      <c r="J4085" s="56"/>
      <c r="K4085" s="56"/>
      <c r="L4085" s="56"/>
      <c r="M4085" s="56"/>
    </row>
    <row r="4086" spans="1:13">
      <c r="A4086" s="59">
        <v>36896</v>
      </c>
      <c r="B4086" s="58">
        <v>2691.58</v>
      </c>
      <c r="C4086" s="55">
        <f t="shared" si="256"/>
        <v>1</v>
      </c>
      <c r="D4086" s="55">
        <f t="shared" si="257"/>
        <v>2001</v>
      </c>
      <c r="E4086" s="55">
        <f t="shared" si="258"/>
        <v>5338.7489299999997</v>
      </c>
      <c r="F4086" s="55">
        <f t="shared" si="259"/>
        <v>5</v>
      </c>
      <c r="H4086" s="56"/>
      <c r="I4086" s="56"/>
      <c r="J4086" s="56"/>
      <c r="K4086" s="56"/>
      <c r="L4086" s="56"/>
      <c r="M4086" s="56"/>
    </row>
    <row r="4087" spans="1:13">
      <c r="A4087" s="59">
        <v>36897</v>
      </c>
      <c r="B4087" s="58">
        <v>2598.35</v>
      </c>
      <c r="C4087" s="55">
        <f t="shared" si="256"/>
        <v>1</v>
      </c>
      <c r="D4087" s="55">
        <f t="shared" si="257"/>
        <v>2001</v>
      </c>
      <c r="E4087" s="55">
        <f t="shared" si="258"/>
        <v>5153.827225</v>
      </c>
      <c r="F4087" s="55">
        <f t="shared" si="259"/>
        <v>6</v>
      </c>
      <c r="H4087" s="56"/>
      <c r="I4087" s="56"/>
      <c r="J4087" s="56"/>
      <c r="K4087" s="56"/>
      <c r="L4087" s="56"/>
      <c r="M4087" s="56"/>
    </row>
    <row r="4088" spans="1:13">
      <c r="A4088" s="59">
        <v>36898</v>
      </c>
      <c r="B4088" s="58">
        <v>2348.69</v>
      </c>
      <c r="C4088" s="55">
        <f t="shared" si="256"/>
        <v>1</v>
      </c>
      <c r="D4088" s="55">
        <f t="shared" si="257"/>
        <v>2001</v>
      </c>
      <c r="E4088" s="55">
        <f t="shared" si="258"/>
        <v>4658.6266150000001</v>
      </c>
      <c r="F4088" s="55">
        <f t="shared" si="259"/>
        <v>7</v>
      </c>
      <c r="H4088" s="56"/>
      <c r="I4088" s="56"/>
      <c r="J4088" s="56"/>
      <c r="K4088" s="56"/>
      <c r="L4088" s="56"/>
      <c r="M4088" s="56"/>
    </row>
    <row r="4089" spans="1:13">
      <c r="A4089" s="59">
        <v>36899</v>
      </c>
      <c r="B4089" s="58">
        <v>2213.4899999999998</v>
      </c>
      <c r="C4089" s="55">
        <f t="shared" si="256"/>
        <v>1</v>
      </c>
      <c r="D4089" s="55">
        <f t="shared" si="257"/>
        <v>2001</v>
      </c>
      <c r="E4089" s="55">
        <f t="shared" si="258"/>
        <v>4390.4574149999999</v>
      </c>
      <c r="F4089" s="55">
        <f t="shared" si="259"/>
        <v>8</v>
      </c>
      <c r="H4089" s="56"/>
      <c r="I4089" s="56"/>
      <c r="J4089" s="56"/>
      <c r="K4089" s="56"/>
      <c r="L4089" s="56"/>
      <c r="M4089" s="56"/>
    </row>
    <row r="4090" spans="1:13">
      <c r="A4090" s="59">
        <v>36900</v>
      </c>
      <c r="B4090" s="58">
        <v>2389.54</v>
      </c>
      <c r="C4090" s="55">
        <f t="shared" si="256"/>
        <v>1</v>
      </c>
      <c r="D4090" s="55">
        <f t="shared" si="257"/>
        <v>2001</v>
      </c>
      <c r="E4090" s="55">
        <f t="shared" si="258"/>
        <v>4739.6525899999997</v>
      </c>
      <c r="F4090" s="55">
        <f t="shared" si="259"/>
        <v>9</v>
      </c>
      <c r="H4090" s="56"/>
      <c r="I4090" s="56"/>
      <c r="J4090" s="56"/>
      <c r="K4090" s="56"/>
      <c r="L4090" s="56"/>
      <c r="M4090" s="56"/>
    </row>
    <row r="4091" spans="1:13">
      <c r="A4091" s="59">
        <v>36901</v>
      </c>
      <c r="B4091" s="58">
        <v>2747.52</v>
      </c>
      <c r="C4091" s="55">
        <f t="shared" si="256"/>
        <v>1</v>
      </c>
      <c r="D4091" s="55">
        <f t="shared" si="257"/>
        <v>2001</v>
      </c>
      <c r="E4091" s="55">
        <f t="shared" si="258"/>
        <v>5449.7059200000003</v>
      </c>
      <c r="F4091" s="55">
        <f t="shared" si="259"/>
        <v>10</v>
      </c>
      <c r="H4091" s="56"/>
      <c r="I4091" s="56"/>
      <c r="J4091" s="56"/>
      <c r="K4091" s="56"/>
      <c r="L4091" s="56"/>
      <c r="M4091" s="56"/>
    </row>
    <row r="4092" spans="1:13">
      <c r="A4092" s="59">
        <v>36902</v>
      </c>
      <c r="B4092" s="58">
        <v>2678.09</v>
      </c>
      <c r="C4092" s="55">
        <f t="shared" si="256"/>
        <v>1</v>
      </c>
      <c r="D4092" s="55">
        <f t="shared" si="257"/>
        <v>2001</v>
      </c>
      <c r="E4092" s="55">
        <f t="shared" si="258"/>
        <v>5311.9915150000006</v>
      </c>
      <c r="F4092" s="55">
        <f t="shared" si="259"/>
        <v>11</v>
      </c>
      <c r="H4092" s="56"/>
      <c r="I4092" s="56"/>
      <c r="J4092" s="56"/>
      <c r="K4092" s="56"/>
      <c r="L4092" s="56"/>
      <c r="M4092" s="56"/>
    </row>
    <row r="4093" spans="1:13">
      <c r="A4093" s="59">
        <v>36903</v>
      </c>
      <c r="B4093" s="58">
        <v>2671.69</v>
      </c>
      <c r="C4093" s="55">
        <f t="shared" si="256"/>
        <v>1</v>
      </c>
      <c r="D4093" s="55">
        <f t="shared" si="257"/>
        <v>2001</v>
      </c>
      <c r="E4093" s="55">
        <f t="shared" si="258"/>
        <v>5299.2971150000003</v>
      </c>
      <c r="F4093" s="55">
        <f t="shared" si="259"/>
        <v>12</v>
      </c>
      <c r="H4093" s="56"/>
      <c r="I4093" s="56"/>
      <c r="J4093" s="56"/>
      <c r="K4093" s="56"/>
      <c r="L4093" s="56"/>
      <c r="M4093" s="56"/>
    </row>
    <row r="4094" spans="1:13">
      <c r="A4094" s="59">
        <v>36904</v>
      </c>
      <c r="B4094" s="58">
        <v>2873.77</v>
      </c>
      <c r="C4094" s="55">
        <f t="shared" si="256"/>
        <v>1</v>
      </c>
      <c r="D4094" s="55">
        <f t="shared" si="257"/>
        <v>2001</v>
      </c>
      <c r="E4094" s="55">
        <f t="shared" si="258"/>
        <v>5700.1227950000002</v>
      </c>
      <c r="F4094" s="55">
        <f t="shared" si="259"/>
        <v>13</v>
      </c>
      <c r="H4094" s="56"/>
      <c r="I4094" s="56"/>
      <c r="J4094" s="56"/>
      <c r="K4094" s="56"/>
      <c r="L4094" s="56"/>
      <c r="M4094" s="56"/>
    </row>
    <row r="4095" spans="1:13">
      <c r="A4095" s="59">
        <v>36905</v>
      </c>
      <c r="B4095" s="58">
        <v>2693.89</v>
      </c>
      <c r="C4095" s="55">
        <f t="shared" si="256"/>
        <v>1</v>
      </c>
      <c r="D4095" s="55">
        <f t="shared" si="257"/>
        <v>2001</v>
      </c>
      <c r="E4095" s="55">
        <f t="shared" si="258"/>
        <v>5343.3308150000003</v>
      </c>
      <c r="F4095" s="55">
        <f t="shared" si="259"/>
        <v>14</v>
      </c>
      <c r="H4095" s="56"/>
      <c r="I4095" s="56"/>
      <c r="J4095" s="56"/>
      <c r="K4095" s="56"/>
      <c r="L4095" s="56"/>
      <c r="M4095" s="56"/>
    </row>
    <row r="4096" spans="1:13">
      <c r="A4096" s="59">
        <v>36906</v>
      </c>
      <c r="B4096" s="58">
        <v>2647.04</v>
      </c>
      <c r="C4096" s="55">
        <f t="shared" si="256"/>
        <v>1</v>
      </c>
      <c r="D4096" s="55">
        <f t="shared" si="257"/>
        <v>2001</v>
      </c>
      <c r="E4096" s="55">
        <f t="shared" si="258"/>
        <v>5250.4038399999999</v>
      </c>
      <c r="F4096" s="55">
        <f t="shared" si="259"/>
        <v>15</v>
      </c>
      <c r="H4096" s="56"/>
      <c r="I4096" s="56"/>
      <c r="J4096" s="56"/>
      <c r="K4096" s="56"/>
      <c r="L4096" s="56"/>
      <c r="M4096" s="56"/>
    </row>
    <row r="4097" spans="1:13">
      <c r="A4097" s="59">
        <v>36907</v>
      </c>
      <c r="B4097" s="58">
        <v>2307.8200000000002</v>
      </c>
      <c r="C4097" s="55">
        <f t="shared" si="256"/>
        <v>1</v>
      </c>
      <c r="D4097" s="55">
        <f t="shared" si="257"/>
        <v>2001</v>
      </c>
      <c r="E4097" s="55">
        <f t="shared" si="258"/>
        <v>4577.5609700000005</v>
      </c>
      <c r="F4097" s="55">
        <f t="shared" si="259"/>
        <v>16</v>
      </c>
      <c r="H4097" s="56"/>
      <c r="I4097" s="56"/>
      <c r="J4097" s="56"/>
      <c r="K4097" s="56"/>
      <c r="L4097" s="56"/>
      <c r="M4097" s="56"/>
    </row>
    <row r="4098" spans="1:13">
      <c r="A4098" s="59">
        <v>36908</v>
      </c>
      <c r="B4098" s="58">
        <v>1843.43</v>
      </c>
      <c r="C4098" s="55">
        <f t="shared" si="256"/>
        <v>1</v>
      </c>
      <c r="D4098" s="55">
        <f t="shared" si="257"/>
        <v>2001</v>
      </c>
      <c r="E4098" s="55">
        <f t="shared" si="258"/>
        <v>3656.443405</v>
      </c>
      <c r="F4098" s="55">
        <f t="shared" si="259"/>
        <v>17</v>
      </c>
      <c r="H4098" s="56"/>
      <c r="I4098" s="56"/>
      <c r="J4098" s="56"/>
      <c r="K4098" s="56"/>
      <c r="L4098" s="56"/>
      <c r="M4098" s="56"/>
    </row>
    <row r="4099" spans="1:13">
      <c r="A4099" s="59">
        <v>36909</v>
      </c>
      <c r="B4099" s="58">
        <v>2269.9699999999998</v>
      </c>
      <c r="C4099" s="55">
        <f t="shared" si="256"/>
        <v>1</v>
      </c>
      <c r="D4099" s="55">
        <f t="shared" si="257"/>
        <v>2001</v>
      </c>
      <c r="E4099" s="55">
        <f t="shared" si="258"/>
        <v>4502.4854949999999</v>
      </c>
      <c r="F4099" s="55">
        <f t="shared" si="259"/>
        <v>18</v>
      </c>
      <c r="H4099" s="56"/>
      <c r="I4099" s="56"/>
      <c r="J4099" s="56"/>
      <c r="K4099" s="56"/>
      <c r="L4099" s="56"/>
      <c r="M4099" s="56"/>
    </row>
    <row r="4100" spans="1:13">
      <c r="A4100" s="59">
        <v>36910</v>
      </c>
      <c r="B4100" s="58">
        <v>2439.9299999999998</v>
      </c>
      <c r="C4100" s="55">
        <f t="shared" ref="C4100:C4163" si="260">MONTH(A4100)</f>
        <v>1</v>
      </c>
      <c r="D4100" s="55">
        <f t="shared" ref="D4100:D4163" si="261">IF(C4100&gt;9,YEAR(A4100)+1,YEAR(A4100))</f>
        <v>2001</v>
      </c>
      <c r="E4100" s="55">
        <f t="shared" ref="E4100:E4163" si="262">B4100*1.9835</f>
        <v>4839.6011549999994</v>
      </c>
      <c r="F4100" s="55">
        <f t="shared" ref="F4100:F4163" si="263">DAY(A4100)</f>
        <v>19</v>
      </c>
      <c r="H4100" s="56"/>
      <c r="I4100" s="56"/>
      <c r="J4100" s="56"/>
      <c r="K4100" s="56"/>
      <c r="L4100" s="56"/>
      <c r="M4100" s="56"/>
    </row>
    <row r="4101" spans="1:13">
      <c r="A4101" s="59">
        <v>36911</v>
      </c>
      <c r="B4101" s="58">
        <v>2579.06</v>
      </c>
      <c r="C4101" s="55">
        <f t="shared" si="260"/>
        <v>1</v>
      </c>
      <c r="D4101" s="55">
        <f t="shared" si="261"/>
        <v>2001</v>
      </c>
      <c r="E4101" s="55">
        <f t="shared" si="262"/>
        <v>5115.5655100000004</v>
      </c>
      <c r="F4101" s="55">
        <f t="shared" si="263"/>
        <v>20</v>
      </c>
      <c r="H4101" s="56"/>
      <c r="I4101" s="56"/>
      <c r="J4101" s="56"/>
      <c r="K4101" s="56"/>
      <c r="L4101" s="56"/>
      <c r="M4101" s="56"/>
    </row>
    <row r="4102" spans="1:13">
      <c r="A4102" s="59">
        <v>36912</v>
      </c>
      <c r="B4102" s="58">
        <v>2357.1</v>
      </c>
      <c r="C4102" s="55">
        <f t="shared" si="260"/>
        <v>1</v>
      </c>
      <c r="D4102" s="55">
        <f t="shared" si="261"/>
        <v>2001</v>
      </c>
      <c r="E4102" s="55">
        <f t="shared" si="262"/>
        <v>4675.3078500000001</v>
      </c>
      <c r="F4102" s="55">
        <f t="shared" si="263"/>
        <v>21</v>
      </c>
      <c r="H4102" s="56"/>
      <c r="I4102" s="56"/>
      <c r="J4102" s="56"/>
      <c r="K4102" s="56"/>
      <c r="L4102" s="56"/>
      <c r="M4102" s="56"/>
    </row>
    <row r="4103" spans="1:13">
      <c r="A4103" s="59">
        <v>36913</v>
      </c>
      <c r="B4103" s="58">
        <v>2292.52</v>
      </c>
      <c r="C4103" s="55">
        <f t="shared" si="260"/>
        <v>1</v>
      </c>
      <c r="D4103" s="55">
        <f t="shared" si="261"/>
        <v>2001</v>
      </c>
      <c r="E4103" s="55">
        <f t="shared" si="262"/>
        <v>4547.21342</v>
      </c>
      <c r="F4103" s="55">
        <f t="shared" si="263"/>
        <v>22</v>
      </c>
      <c r="H4103" s="56"/>
      <c r="I4103" s="56"/>
      <c r="J4103" s="56"/>
      <c r="K4103" s="56"/>
      <c r="L4103" s="56"/>
      <c r="M4103" s="56"/>
    </row>
    <row r="4104" spans="1:13">
      <c r="A4104" s="59">
        <v>36914</v>
      </c>
      <c r="B4104" s="58">
        <v>2359.12</v>
      </c>
      <c r="C4104" s="55">
        <f t="shared" si="260"/>
        <v>1</v>
      </c>
      <c r="D4104" s="55">
        <f t="shared" si="261"/>
        <v>2001</v>
      </c>
      <c r="E4104" s="55">
        <f t="shared" si="262"/>
        <v>4679.3145199999999</v>
      </c>
      <c r="F4104" s="55">
        <f t="shared" si="263"/>
        <v>23</v>
      </c>
      <c r="H4104" s="56"/>
      <c r="I4104" s="56"/>
      <c r="J4104" s="56"/>
      <c r="K4104" s="56"/>
      <c r="L4104" s="56"/>
      <c r="M4104" s="56"/>
    </row>
    <row r="4105" spans="1:13">
      <c r="A4105" s="59">
        <v>36915</v>
      </c>
      <c r="B4105" s="58">
        <v>2771.59</v>
      </c>
      <c r="C4105" s="55">
        <f t="shared" si="260"/>
        <v>1</v>
      </c>
      <c r="D4105" s="55">
        <f t="shared" si="261"/>
        <v>2001</v>
      </c>
      <c r="E4105" s="55">
        <f t="shared" si="262"/>
        <v>5497.4487650000001</v>
      </c>
      <c r="F4105" s="55">
        <f t="shared" si="263"/>
        <v>24</v>
      </c>
      <c r="H4105" s="56"/>
      <c r="I4105" s="56"/>
      <c r="J4105" s="56"/>
      <c r="K4105" s="56"/>
      <c r="L4105" s="56"/>
      <c r="M4105" s="56"/>
    </row>
    <row r="4106" spans="1:13">
      <c r="A4106" s="59">
        <v>36916</v>
      </c>
      <c r="B4106" s="58">
        <v>2558.75</v>
      </c>
      <c r="C4106" s="55">
        <f t="shared" si="260"/>
        <v>1</v>
      </c>
      <c r="D4106" s="55">
        <f t="shared" si="261"/>
        <v>2001</v>
      </c>
      <c r="E4106" s="55">
        <f t="shared" si="262"/>
        <v>5075.2806250000003</v>
      </c>
      <c r="F4106" s="55">
        <f t="shared" si="263"/>
        <v>25</v>
      </c>
      <c r="H4106" s="56"/>
      <c r="I4106" s="56"/>
      <c r="J4106" s="56"/>
      <c r="K4106" s="56"/>
      <c r="L4106" s="56"/>
      <c r="M4106" s="56"/>
    </row>
    <row r="4107" spans="1:13">
      <c r="A4107" s="59">
        <v>36917</v>
      </c>
      <c r="B4107" s="58">
        <v>2221.69</v>
      </c>
      <c r="C4107" s="55">
        <f t="shared" si="260"/>
        <v>1</v>
      </c>
      <c r="D4107" s="55">
        <f t="shared" si="261"/>
        <v>2001</v>
      </c>
      <c r="E4107" s="55">
        <f t="shared" si="262"/>
        <v>4406.7221150000005</v>
      </c>
      <c r="F4107" s="55">
        <f t="shared" si="263"/>
        <v>26</v>
      </c>
      <c r="H4107" s="56"/>
      <c r="I4107" s="56"/>
      <c r="J4107" s="56"/>
      <c r="K4107" s="56"/>
      <c r="L4107" s="56"/>
      <c r="M4107" s="56"/>
    </row>
    <row r="4108" spans="1:13">
      <c r="A4108" s="59">
        <v>36918</v>
      </c>
      <c r="B4108" s="58">
        <v>2372.66</v>
      </c>
      <c r="C4108" s="55">
        <f t="shared" si="260"/>
        <v>1</v>
      </c>
      <c r="D4108" s="55">
        <f t="shared" si="261"/>
        <v>2001</v>
      </c>
      <c r="E4108" s="55">
        <f t="shared" si="262"/>
        <v>4706.1711100000002</v>
      </c>
      <c r="F4108" s="55">
        <f t="shared" si="263"/>
        <v>27</v>
      </c>
      <c r="H4108" s="56"/>
      <c r="I4108" s="56"/>
      <c r="J4108" s="56"/>
      <c r="K4108" s="56"/>
      <c r="L4108" s="56"/>
      <c r="M4108" s="56"/>
    </row>
    <row r="4109" spans="1:13">
      <c r="A4109" s="59">
        <v>36919</v>
      </c>
      <c r="B4109" s="58">
        <v>2126.25</v>
      </c>
      <c r="C4109" s="55">
        <f t="shared" si="260"/>
        <v>1</v>
      </c>
      <c r="D4109" s="55">
        <f t="shared" si="261"/>
        <v>2001</v>
      </c>
      <c r="E4109" s="55">
        <f t="shared" si="262"/>
        <v>4217.4168749999999</v>
      </c>
      <c r="F4109" s="55">
        <f t="shared" si="263"/>
        <v>28</v>
      </c>
      <c r="H4109" s="56"/>
      <c r="I4109" s="56"/>
      <c r="J4109" s="56"/>
      <c r="K4109" s="56"/>
      <c r="L4109" s="56"/>
      <c r="M4109" s="56"/>
    </row>
    <row r="4110" spans="1:13">
      <c r="A4110" s="59">
        <v>36920</v>
      </c>
      <c r="B4110" s="58">
        <v>2383.1</v>
      </c>
      <c r="C4110" s="55">
        <f t="shared" si="260"/>
        <v>1</v>
      </c>
      <c r="D4110" s="55">
        <f t="shared" si="261"/>
        <v>2001</v>
      </c>
      <c r="E4110" s="55">
        <f t="shared" si="262"/>
        <v>4726.8788500000001</v>
      </c>
      <c r="F4110" s="55">
        <f t="shared" si="263"/>
        <v>29</v>
      </c>
      <c r="H4110" s="56"/>
      <c r="I4110" s="56"/>
      <c r="J4110" s="56"/>
      <c r="K4110" s="56"/>
      <c r="L4110" s="56"/>
      <c r="M4110" s="56"/>
    </row>
    <row r="4111" spans="1:13">
      <c r="A4111" s="59">
        <v>36921</v>
      </c>
      <c r="B4111" s="58">
        <v>2200.65</v>
      </c>
      <c r="C4111" s="55">
        <f t="shared" si="260"/>
        <v>1</v>
      </c>
      <c r="D4111" s="55">
        <f t="shared" si="261"/>
        <v>2001</v>
      </c>
      <c r="E4111" s="55">
        <f t="shared" si="262"/>
        <v>4364.9892749999999</v>
      </c>
      <c r="F4111" s="55">
        <f t="shared" si="263"/>
        <v>30</v>
      </c>
      <c r="H4111" s="56"/>
      <c r="I4111" s="56"/>
      <c r="J4111" s="56"/>
      <c r="K4111" s="56"/>
      <c r="L4111" s="56"/>
      <c r="M4111" s="56"/>
    </row>
    <row r="4112" spans="1:13">
      <c r="A4112" s="59">
        <v>36922</v>
      </c>
      <c r="B4112" s="58">
        <v>2472.87</v>
      </c>
      <c r="C4112" s="55">
        <f t="shared" si="260"/>
        <v>1</v>
      </c>
      <c r="D4112" s="55">
        <f t="shared" si="261"/>
        <v>2001</v>
      </c>
      <c r="E4112" s="55">
        <f t="shared" si="262"/>
        <v>4904.937645</v>
      </c>
      <c r="F4112" s="55">
        <f t="shared" si="263"/>
        <v>31</v>
      </c>
      <c r="H4112" s="56"/>
      <c r="I4112" s="56"/>
      <c r="J4112" s="56"/>
      <c r="K4112" s="56"/>
      <c r="L4112" s="56"/>
      <c r="M4112" s="56"/>
    </row>
    <row r="4113" spans="1:13">
      <c r="A4113" s="59">
        <v>36923</v>
      </c>
      <c r="B4113" s="58">
        <v>2542.56</v>
      </c>
      <c r="C4113" s="55">
        <f t="shared" si="260"/>
        <v>2</v>
      </c>
      <c r="D4113" s="55">
        <f t="shared" si="261"/>
        <v>2001</v>
      </c>
      <c r="E4113" s="55">
        <f t="shared" si="262"/>
        <v>5043.1677600000003</v>
      </c>
      <c r="F4113" s="55">
        <f t="shared" si="263"/>
        <v>1</v>
      </c>
      <c r="H4113" s="56"/>
      <c r="I4113" s="56"/>
      <c r="J4113" s="56"/>
      <c r="K4113" s="56"/>
      <c r="L4113" s="56"/>
      <c r="M4113" s="56"/>
    </row>
    <row r="4114" spans="1:13">
      <c r="A4114" s="59">
        <v>36924</v>
      </c>
      <c r="B4114" s="58">
        <v>2473.77</v>
      </c>
      <c r="C4114" s="55">
        <f t="shared" si="260"/>
        <v>2</v>
      </c>
      <c r="D4114" s="55">
        <f t="shared" si="261"/>
        <v>2001</v>
      </c>
      <c r="E4114" s="55">
        <f t="shared" si="262"/>
        <v>4906.7227949999997</v>
      </c>
      <c r="F4114" s="55">
        <f t="shared" si="263"/>
        <v>2</v>
      </c>
      <c r="H4114" s="56"/>
      <c r="I4114" s="56"/>
      <c r="J4114" s="56"/>
      <c r="K4114" s="56"/>
      <c r="L4114" s="56"/>
      <c r="M4114" s="56"/>
    </row>
    <row r="4115" spans="1:13">
      <c r="A4115" s="59">
        <v>36925</v>
      </c>
      <c r="B4115" s="58">
        <v>2728.29</v>
      </c>
      <c r="C4115" s="55">
        <f t="shared" si="260"/>
        <v>2</v>
      </c>
      <c r="D4115" s="55">
        <f t="shared" si="261"/>
        <v>2001</v>
      </c>
      <c r="E4115" s="55">
        <f t="shared" si="262"/>
        <v>5411.5632150000001</v>
      </c>
      <c r="F4115" s="55">
        <f t="shared" si="263"/>
        <v>3</v>
      </c>
      <c r="H4115" s="56"/>
      <c r="I4115" s="56"/>
      <c r="J4115" s="56"/>
      <c r="K4115" s="56"/>
      <c r="L4115" s="56"/>
      <c r="M4115" s="56"/>
    </row>
    <row r="4116" spans="1:13">
      <c r="A4116" s="59">
        <v>36926</v>
      </c>
      <c r="B4116" s="58">
        <v>2644.37</v>
      </c>
      <c r="C4116" s="55">
        <f t="shared" si="260"/>
        <v>2</v>
      </c>
      <c r="D4116" s="55">
        <f t="shared" si="261"/>
        <v>2001</v>
      </c>
      <c r="E4116" s="55">
        <f t="shared" si="262"/>
        <v>5245.1078950000001</v>
      </c>
      <c r="F4116" s="55">
        <f t="shared" si="263"/>
        <v>4</v>
      </c>
      <c r="H4116" s="56"/>
      <c r="I4116" s="56"/>
      <c r="J4116" s="56"/>
      <c r="K4116" s="56"/>
      <c r="L4116" s="56"/>
      <c r="M4116" s="56"/>
    </row>
    <row r="4117" spans="1:13">
      <c r="A4117" s="59">
        <v>36927</v>
      </c>
      <c r="B4117" s="58">
        <v>2362.73</v>
      </c>
      <c r="C4117" s="55">
        <f t="shared" si="260"/>
        <v>2</v>
      </c>
      <c r="D4117" s="55">
        <f t="shared" si="261"/>
        <v>2001</v>
      </c>
      <c r="E4117" s="55">
        <f t="shared" si="262"/>
        <v>4686.4749549999997</v>
      </c>
      <c r="F4117" s="55">
        <f t="shared" si="263"/>
        <v>5</v>
      </c>
      <c r="H4117" s="56"/>
      <c r="I4117" s="56"/>
      <c r="J4117" s="56"/>
      <c r="K4117" s="56"/>
      <c r="L4117" s="56"/>
      <c r="M4117" s="56"/>
    </row>
    <row r="4118" spans="1:13">
      <c r="A4118" s="59">
        <v>36928</v>
      </c>
      <c r="B4118" s="58">
        <v>2940.38</v>
      </c>
      <c r="C4118" s="55">
        <f t="shared" si="260"/>
        <v>2</v>
      </c>
      <c r="D4118" s="55">
        <f t="shared" si="261"/>
        <v>2001</v>
      </c>
      <c r="E4118" s="55">
        <f t="shared" si="262"/>
        <v>5832.2437300000001</v>
      </c>
      <c r="F4118" s="55">
        <f t="shared" si="263"/>
        <v>6</v>
      </c>
      <c r="H4118" s="56"/>
      <c r="I4118" s="56"/>
      <c r="J4118" s="56"/>
      <c r="K4118" s="56"/>
      <c r="L4118" s="56"/>
      <c r="M4118" s="56"/>
    </row>
    <row r="4119" spans="1:13">
      <c r="A4119" s="59">
        <v>36929</v>
      </c>
      <c r="B4119" s="58">
        <v>2631.21</v>
      </c>
      <c r="C4119" s="55">
        <f t="shared" si="260"/>
        <v>2</v>
      </c>
      <c r="D4119" s="55">
        <f t="shared" si="261"/>
        <v>2001</v>
      </c>
      <c r="E4119" s="55">
        <f t="shared" si="262"/>
        <v>5219.0050350000001</v>
      </c>
      <c r="F4119" s="55">
        <f t="shared" si="263"/>
        <v>7</v>
      </c>
      <c r="H4119" s="56"/>
      <c r="I4119" s="56"/>
      <c r="J4119" s="56"/>
      <c r="K4119" s="56"/>
      <c r="L4119" s="56"/>
      <c r="M4119" s="56"/>
    </row>
    <row r="4120" spans="1:13">
      <c r="A4120" s="59">
        <v>36930</v>
      </c>
      <c r="B4120" s="58">
        <v>2168.3200000000002</v>
      </c>
      <c r="C4120" s="55">
        <f t="shared" si="260"/>
        <v>2</v>
      </c>
      <c r="D4120" s="55">
        <f t="shared" si="261"/>
        <v>2001</v>
      </c>
      <c r="E4120" s="55">
        <f t="shared" si="262"/>
        <v>4300.8627200000001</v>
      </c>
      <c r="F4120" s="55">
        <f t="shared" si="263"/>
        <v>8</v>
      </c>
      <c r="H4120" s="56"/>
      <c r="I4120" s="56"/>
      <c r="J4120" s="56"/>
      <c r="K4120" s="56"/>
      <c r="L4120" s="56"/>
      <c r="M4120" s="56"/>
    </row>
    <row r="4121" spans="1:13">
      <c r="A4121" s="59">
        <v>36931</v>
      </c>
      <c r="B4121" s="58">
        <v>2016.28</v>
      </c>
      <c r="C4121" s="55">
        <f t="shared" si="260"/>
        <v>2</v>
      </c>
      <c r="D4121" s="55">
        <f t="shared" si="261"/>
        <v>2001</v>
      </c>
      <c r="E4121" s="55">
        <f t="shared" si="262"/>
        <v>3999.2913800000001</v>
      </c>
      <c r="F4121" s="55">
        <f t="shared" si="263"/>
        <v>9</v>
      </c>
      <c r="H4121" s="56"/>
      <c r="I4121" s="56"/>
      <c r="J4121" s="56"/>
      <c r="K4121" s="56"/>
      <c r="L4121" s="56"/>
      <c r="M4121" s="56"/>
    </row>
    <row r="4122" spans="1:13">
      <c r="A4122" s="59">
        <v>36932</v>
      </c>
      <c r="B4122" s="58">
        <v>2477.6</v>
      </c>
      <c r="C4122" s="55">
        <f t="shared" si="260"/>
        <v>2</v>
      </c>
      <c r="D4122" s="55">
        <f t="shared" si="261"/>
        <v>2001</v>
      </c>
      <c r="E4122" s="55">
        <f t="shared" si="262"/>
        <v>4914.3195999999998</v>
      </c>
      <c r="F4122" s="55">
        <f t="shared" si="263"/>
        <v>10</v>
      </c>
      <c r="H4122" s="56"/>
      <c r="I4122" s="56"/>
      <c r="J4122" s="56"/>
      <c r="K4122" s="56"/>
      <c r="L4122" s="56"/>
      <c r="M4122" s="56"/>
    </row>
    <row r="4123" spans="1:13">
      <c r="A4123" s="59">
        <v>36933</v>
      </c>
      <c r="B4123" s="58">
        <v>2272.7199999999998</v>
      </c>
      <c r="C4123" s="55">
        <f t="shared" si="260"/>
        <v>2</v>
      </c>
      <c r="D4123" s="55">
        <f t="shared" si="261"/>
        <v>2001</v>
      </c>
      <c r="E4123" s="55">
        <f t="shared" si="262"/>
        <v>4507.9401199999993</v>
      </c>
      <c r="F4123" s="55">
        <f t="shared" si="263"/>
        <v>11</v>
      </c>
      <c r="H4123" s="56"/>
      <c r="I4123" s="56"/>
      <c r="J4123" s="56"/>
      <c r="K4123" s="56"/>
      <c r="L4123" s="56"/>
      <c r="M4123" s="56"/>
    </row>
    <row r="4124" spans="1:13">
      <c r="A4124" s="59">
        <v>36934</v>
      </c>
      <c r="B4124" s="58">
        <v>2632.49</v>
      </c>
      <c r="C4124" s="55">
        <f t="shared" si="260"/>
        <v>2</v>
      </c>
      <c r="D4124" s="55">
        <f t="shared" si="261"/>
        <v>2001</v>
      </c>
      <c r="E4124" s="55">
        <f t="shared" si="262"/>
        <v>5221.5439149999993</v>
      </c>
      <c r="F4124" s="55">
        <f t="shared" si="263"/>
        <v>12</v>
      </c>
      <c r="H4124" s="56"/>
      <c r="I4124" s="56"/>
      <c r="J4124" s="56"/>
      <c r="K4124" s="56"/>
      <c r="L4124" s="56"/>
      <c r="M4124" s="56"/>
    </row>
    <row r="4125" spans="1:13">
      <c r="A4125" s="59">
        <v>36935</v>
      </c>
      <c r="B4125" s="58">
        <v>2637.24</v>
      </c>
      <c r="C4125" s="55">
        <f t="shared" si="260"/>
        <v>2</v>
      </c>
      <c r="D4125" s="55">
        <f t="shared" si="261"/>
        <v>2001</v>
      </c>
      <c r="E4125" s="55">
        <f t="shared" si="262"/>
        <v>5230.9655399999992</v>
      </c>
      <c r="F4125" s="55">
        <f t="shared" si="263"/>
        <v>13</v>
      </c>
      <c r="H4125" s="56"/>
      <c r="I4125" s="56"/>
      <c r="J4125" s="56"/>
      <c r="K4125" s="56"/>
      <c r="L4125" s="56"/>
      <c r="M4125" s="56"/>
    </row>
    <row r="4126" spans="1:13">
      <c r="A4126" s="59">
        <v>36936</v>
      </c>
      <c r="B4126" s="58">
        <v>2396.2600000000002</v>
      </c>
      <c r="C4126" s="55">
        <f t="shared" si="260"/>
        <v>2</v>
      </c>
      <c r="D4126" s="55">
        <f t="shared" si="261"/>
        <v>2001</v>
      </c>
      <c r="E4126" s="55">
        <f t="shared" si="262"/>
        <v>4752.9817100000009</v>
      </c>
      <c r="F4126" s="55">
        <f t="shared" si="263"/>
        <v>14</v>
      </c>
      <c r="H4126" s="56"/>
      <c r="I4126" s="56"/>
      <c r="J4126" s="56"/>
      <c r="K4126" s="56"/>
      <c r="L4126" s="56"/>
      <c r="M4126" s="56"/>
    </row>
    <row r="4127" spans="1:13">
      <c r="A4127" s="59">
        <v>36937</v>
      </c>
      <c r="B4127" s="58">
        <v>2374.2800000000002</v>
      </c>
      <c r="C4127" s="55">
        <f t="shared" si="260"/>
        <v>2</v>
      </c>
      <c r="D4127" s="55">
        <f t="shared" si="261"/>
        <v>2001</v>
      </c>
      <c r="E4127" s="55">
        <f t="shared" si="262"/>
        <v>4709.3843800000004</v>
      </c>
      <c r="F4127" s="55">
        <f t="shared" si="263"/>
        <v>15</v>
      </c>
      <c r="H4127" s="56"/>
      <c r="I4127" s="56"/>
      <c r="J4127" s="56"/>
      <c r="K4127" s="56"/>
      <c r="L4127" s="56"/>
      <c r="M4127" s="56"/>
    </row>
    <row r="4128" spans="1:13">
      <c r="A4128" s="59">
        <v>36938</v>
      </c>
      <c r="B4128" s="58">
        <v>2468.2600000000002</v>
      </c>
      <c r="C4128" s="55">
        <f t="shared" si="260"/>
        <v>2</v>
      </c>
      <c r="D4128" s="55">
        <f t="shared" si="261"/>
        <v>2001</v>
      </c>
      <c r="E4128" s="55">
        <f t="shared" si="262"/>
        <v>4895.7937100000008</v>
      </c>
      <c r="F4128" s="55">
        <f t="shared" si="263"/>
        <v>16</v>
      </c>
      <c r="H4128" s="56"/>
      <c r="I4128" s="56"/>
      <c r="J4128" s="56"/>
      <c r="K4128" s="56"/>
      <c r="L4128" s="56"/>
      <c r="M4128" s="56"/>
    </row>
    <row r="4129" spans="1:13">
      <c r="A4129" s="59">
        <v>36939</v>
      </c>
      <c r="B4129" s="58">
        <v>2419.83</v>
      </c>
      <c r="C4129" s="55">
        <f t="shared" si="260"/>
        <v>2</v>
      </c>
      <c r="D4129" s="55">
        <f t="shared" si="261"/>
        <v>2001</v>
      </c>
      <c r="E4129" s="55">
        <f t="shared" si="262"/>
        <v>4799.7328049999996</v>
      </c>
      <c r="F4129" s="55">
        <f t="shared" si="263"/>
        <v>17</v>
      </c>
      <c r="H4129" s="56"/>
      <c r="I4129" s="56"/>
      <c r="J4129" s="56"/>
      <c r="K4129" s="56"/>
      <c r="L4129" s="56"/>
      <c r="M4129" s="56"/>
    </row>
    <row r="4130" spans="1:13">
      <c r="A4130" s="59">
        <v>36940</v>
      </c>
      <c r="B4130" s="58">
        <v>2436.2600000000002</v>
      </c>
      <c r="C4130" s="55">
        <f t="shared" si="260"/>
        <v>2</v>
      </c>
      <c r="D4130" s="55">
        <f t="shared" si="261"/>
        <v>2001</v>
      </c>
      <c r="E4130" s="55">
        <f t="shared" si="262"/>
        <v>4832.3217100000002</v>
      </c>
      <c r="F4130" s="55">
        <f t="shared" si="263"/>
        <v>18</v>
      </c>
      <c r="H4130" s="56"/>
      <c r="I4130" s="56"/>
      <c r="J4130" s="56"/>
      <c r="K4130" s="56"/>
      <c r="L4130" s="56"/>
      <c r="M4130" s="56"/>
    </row>
    <row r="4131" spans="1:13">
      <c r="A4131" s="59">
        <v>36941</v>
      </c>
      <c r="B4131" s="58">
        <v>2488.91</v>
      </c>
      <c r="C4131" s="55">
        <f t="shared" si="260"/>
        <v>2</v>
      </c>
      <c r="D4131" s="55">
        <f t="shared" si="261"/>
        <v>2001</v>
      </c>
      <c r="E4131" s="55">
        <f t="shared" si="262"/>
        <v>4936.7529850000001</v>
      </c>
      <c r="F4131" s="55">
        <f t="shared" si="263"/>
        <v>19</v>
      </c>
      <c r="H4131" s="56"/>
      <c r="I4131" s="56"/>
      <c r="J4131" s="56"/>
      <c r="K4131" s="56"/>
      <c r="L4131" s="56"/>
      <c r="M4131" s="56"/>
    </row>
    <row r="4132" spans="1:13">
      <c r="A4132" s="59">
        <v>36942</v>
      </c>
      <c r="B4132" s="58">
        <v>2722.66</v>
      </c>
      <c r="C4132" s="55">
        <f t="shared" si="260"/>
        <v>2</v>
      </c>
      <c r="D4132" s="55">
        <f t="shared" si="261"/>
        <v>2001</v>
      </c>
      <c r="E4132" s="55">
        <f t="shared" si="262"/>
        <v>5400.3961099999997</v>
      </c>
      <c r="F4132" s="55">
        <f t="shared" si="263"/>
        <v>20</v>
      </c>
      <c r="H4132" s="56"/>
      <c r="I4132" s="56"/>
      <c r="J4132" s="56"/>
      <c r="K4132" s="56"/>
      <c r="L4132" s="56"/>
      <c r="M4132" s="56"/>
    </row>
    <row r="4133" spans="1:13">
      <c r="A4133" s="59">
        <v>36943</v>
      </c>
      <c r="B4133" s="58">
        <v>3151.24</v>
      </c>
      <c r="C4133" s="55">
        <f t="shared" si="260"/>
        <v>2</v>
      </c>
      <c r="D4133" s="55">
        <f t="shared" si="261"/>
        <v>2001</v>
      </c>
      <c r="E4133" s="55">
        <f t="shared" si="262"/>
        <v>6250.4845399999995</v>
      </c>
      <c r="F4133" s="55">
        <f t="shared" si="263"/>
        <v>21</v>
      </c>
      <c r="H4133" s="56"/>
      <c r="I4133" s="56"/>
      <c r="J4133" s="56"/>
      <c r="K4133" s="56"/>
      <c r="L4133" s="56"/>
      <c r="M4133" s="56"/>
    </row>
    <row r="4134" spans="1:13">
      <c r="A4134" s="59">
        <v>36944</v>
      </c>
      <c r="B4134" s="58">
        <v>2696.95</v>
      </c>
      <c r="C4134" s="55">
        <f t="shared" si="260"/>
        <v>2</v>
      </c>
      <c r="D4134" s="55">
        <f t="shared" si="261"/>
        <v>2001</v>
      </c>
      <c r="E4134" s="55">
        <f t="shared" si="262"/>
        <v>5349.4003249999996</v>
      </c>
      <c r="F4134" s="55">
        <f t="shared" si="263"/>
        <v>22</v>
      </c>
      <c r="H4134" s="56"/>
      <c r="I4134" s="56"/>
      <c r="J4134" s="56"/>
      <c r="K4134" s="56"/>
      <c r="L4134" s="56"/>
      <c r="M4134" s="56"/>
    </row>
    <row r="4135" spans="1:13">
      <c r="A4135" s="59">
        <v>36945</v>
      </c>
      <c r="B4135" s="58">
        <v>2507.9299999999998</v>
      </c>
      <c r="C4135" s="55">
        <f t="shared" si="260"/>
        <v>2</v>
      </c>
      <c r="D4135" s="55">
        <f t="shared" si="261"/>
        <v>2001</v>
      </c>
      <c r="E4135" s="55">
        <f t="shared" si="262"/>
        <v>4974.479155</v>
      </c>
      <c r="F4135" s="55">
        <f t="shared" si="263"/>
        <v>23</v>
      </c>
      <c r="H4135" s="56"/>
      <c r="I4135" s="56"/>
      <c r="J4135" s="56"/>
      <c r="K4135" s="56"/>
      <c r="L4135" s="56"/>
      <c r="M4135" s="56"/>
    </row>
    <row r="4136" spans="1:13">
      <c r="A4136" s="59">
        <v>36946</v>
      </c>
      <c r="B4136" s="58">
        <v>2640.87</v>
      </c>
      <c r="C4136" s="55">
        <f t="shared" si="260"/>
        <v>2</v>
      </c>
      <c r="D4136" s="55">
        <f t="shared" si="261"/>
        <v>2001</v>
      </c>
      <c r="E4136" s="55">
        <f t="shared" si="262"/>
        <v>5238.165645</v>
      </c>
      <c r="F4136" s="55">
        <f t="shared" si="263"/>
        <v>24</v>
      </c>
      <c r="H4136" s="56"/>
      <c r="I4136" s="56"/>
      <c r="J4136" s="56"/>
      <c r="K4136" s="56"/>
      <c r="L4136" s="56"/>
      <c r="M4136" s="56"/>
    </row>
    <row r="4137" spans="1:13">
      <c r="A4137" s="59">
        <v>36947</v>
      </c>
      <c r="B4137" s="58">
        <v>2506.85</v>
      </c>
      <c r="C4137" s="55">
        <f t="shared" si="260"/>
        <v>2</v>
      </c>
      <c r="D4137" s="55">
        <f t="shared" si="261"/>
        <v>2001</v>
      </c>
      <c r="E4137" s="55">
        <f t="shared" si="262"/>
        <v>4972.3369750000002</v>
      </c>
      <c r="F4137" s="55">
        <f t="shared" si="263"/>
        <v>25</v>
      </c>
      <c r="H4137" s="56"/>
      <c r="I4137" s="56"/>
      <c r="J4137" s="56"/>
      <c r="K4137" s="56"/>
      <c r="L4137" s="56"/>
      <c r="M4137" s="56"/>
    </row>
    <row r="4138" spans="1:13">
      <c r="A4138" s="59">
        <v>36948</v>
      </c>
      <c r="B4138" s="58">
        <v>2612.21</v>
      </c>
      <c r="C4138" s="55">
        <f t="shared" si="260"/>
        <v>2</v>
      </c>
      <c r="D4138" s="55">
        <f t="shared" si="261"/>
        <v>2001</v>
      </c>
      <c r="E4138" s="55">
        <f t="shared" si="262"/>
        <v>5181.3185350000003</v>
      </c>
      <c r="F4138" s="55">
        <f t="shared" si="263"/>
        <v>26</v>
      </c>
      <c r="H4138" s="56"/>
      <c r="I4138" s="56"/>
      <c r="J4138" s="56"/>
      <c r="K4138" s="56"/>
      <c r="L4138" s="56"/>
      <c r="M4138" s="56"/>
    </row>
    <row r="4139" spans="1:13">
      <c r="A4139" s="59">
        <v>36949</v>
      </c>
      <c r="B4139" s="58">
        <v>2344.6</v>
      </c>
      <c r="C4139" s="55">
        <f t="shared" si="260"/>
        <v>2</v>
      </c>
      <c r="D4139" s="55">
        <f t="shared" si="261"/>
        <v>2001</v>
      </c>
      <c r="E4139" s="55">
        <f t="shared" si="262"/>
        <v>4650.5141000000003</v>
      </c>
      <c r="F4139" s="55">
        <f t="shared" si="263"/>
        <v>27</v>
      </c>
      <c r="H4139" s="56"/>
      <c r="I4139" s="56"/>
      <c r="J4139" s="56"/>
      <c r="K4139" s="56"/>
      <c r="L4139" s="56"/>
      <c r="M4139" s="56"/>
    </row>
    <row r="4140" spans="1:13">
      <c r="A4140" s="59">
        <v>36950</v>
      </c>
      <c r="B4140" s="58">
        <v>2316.27</v>
      </c>
      <c r="C4140" s="55">
        <f t="shared" si="260"/>
        <v>2</v>
      </c>
      <c r="D4140" s="55">
        <f t="shared" si="261"/>
        <v>2001</v>
      </c>
      <c r="E4140" s="55">
        <f t="shared" si="262"/>
        <v>4594.3215449999998</v>
      </c>
      <c r="F4140" s="55">
        <f t="shared" si="263"/>
        <v>28</v>
      </c>
      <c r="H4140" s="56"/>
      <c r="I4140" s="56"/>
      <c r="J4140" s="56"/>
      <c r="K4140" s="56"/>
      <c r="L4140" s="56"/>
      <c r="M4140" s="56"/>
    </row>
    <row r="4141" spans="1:13">
      <c r="A4141" s="59">
        <v>36951</v>
      </c>
      <c r="B4141" s="58">
        <v>2307.08</v>
      </c>
      <c r="C4141" s="55">
        <f t="shared" si="260"/>
        <v>3</v>
      </c>
      <c r="D4141" s="55">
        <f t="shared" si="261"/>
        <v>2001</v>
      </c>
      <c r="E4141" s="55">
        <f t="shared" si="262"/>
        <v>4576.0931799999998</v>
      </c>
      <c r="F4141" s="55">
        <f t="shared" si="263"/>
        <v>1</v>
      </c>
      <c r="H4141" s="56"/>
      <c r="I4141" s="56"/>
      <c r="J4141" s="56"/>
      <c r="K4141" s="56"/>
      <c r="L4141" s="56"/>
      <c r="M4141" s="56"/>
    </row>
    <row r="4142" spans="1:13">
      <c r="A4142" s="59">
        <v>36952</v>
      </c>
      <c r="B4142" s="58">
        <v>2257.25</v>
      </c>
      <c r="C4142" s="55">
        <f t="shared" si="260"/>
        <v>3</v>
      </c>
      <c r="D4142" s="55">
        <f t="shared" si="261"/>
        <v>2001</v>
      </c>
      <c r="E4142" s="55">
        <f t="shared" si="262"/>
        <v>4477.2553749999997</v>
      </c>
      <c r="F4142" s="55">
        <f t="shared" si="263"/>
        <v>2</v>
      </c>
      <c r="H4142" s="56"/>
      <c r="I4142" s="56"/>
      <c r="J4142" s="56"/>
      <c r="K4142" s="56"/>
      <c r="L4142" s="56"/>
      <c r="M4142" s="56"/>
    </row>
    <row r="4143" spans="1:13">
      <c r="A4143" s="59">
        <v>36953</v>
      </c>
      <c r="B4143" s="58">
        <v>2536.17</v>
      </c>
      <c r="C4143" s="55">
        <f t="shared" si="260"/>
        <v>3</v>
      </c>
      <c r="D4143" s="55">
        <f t="shared" si="261"/>
        <v>2001</v>
      </c>
      <c r="E4143" s="55">
        <f t="shared" si="262"/>
        <v>5030.493195</v>
      </c>
      <c r="F4143" s="55">
        <f t="shared" si="263"/>
        <v>3</v>
      </c>
      <c r="H4143" s="56"/>
      <c r="I4143" s="56"/>
      <c r="J4143" s="56"/>
      <c r="K4143" s="56"/>
      <c r="L4143" s="56"/>
      <c r="M4143" s="56"/>
    </row>
    <row r="4144" spans="1:13">
      <c r="A4144" s="59">
        <v>36954</v>
      </c>
      <c r="B4144" s="58">
        <v>2313.9</v>
      </c>
      <c r="C4144" s="55">
        <f t="shared" si="260"/>
        <v>3</v>
      </c>
      <c r="D4144" s="55">
        <f t="shared" si="261"/>
        <v>2001</v>
      </c>
      <c r="E4144" s="55">
        <f t="shared" si="262"/>
        <v>4589.6206499999998</v>
      </c>
      <c r="F4144" s="55">
        <f t="shared" si="263"/>
        <v>4</v>
      </c>
      <c r="H4144" s="56"/>
      <c r="I4144" s="56"/>
      <c r="J4144" s="56"/>
      <c r="K4144" s="56"/>
      <c r="L4144" s="56"/>
      <c r="M4144" s="56"/>
    </row>
    <row r="4145" spans="1:13">
      <c r="A4145" s="59">
        <v>36955</v>
      </c>
      <c r="B4145" s="58">
        <v>2395.04</v>
      </c>
      <c r="C4145" s="55">
        <f t="shared" si="260"/>
        <v>3</v>
      </c>
      <c r="D4145" s="55">
        <f t="shared" si="261"/>
        <v>2001</v>
      </c>
      <c r="E4145" s="55">
        <f t="shared" si="262"/>
        <v>4750.5618400000003</v>
      </c>
      <c r="F4145" s="55">
        <f t="shared" si="263"/>
        <v>5</v>
      </c>
      <c r="H4145" s="56"/>
      <c r="I4145" s="56"/>
      <c r="J4145" s="56"/>
      <c r="K4145" s="56"/>
      <c r="L4145" s="56"/>
      <c r="M4145" s="56"/>
    </row>
    <row r="4146" spans="1:13">
      <c r="A4146" s="59">
        <v>36956</v>
      </c>
      <c r="B4146" s="58">
        <v>2388.4899999999998</v>
      </c>
      <c r="C4146" s="55">
        <f t="shared" si="260"/>
        <v>3</v>
      </c>
      <c r="D4146" s="55">
        <f t="shared" si="261"/>
        <v>2001</v>
      </c>
      <c r="E4146" s="55">
        <f t="shared" si="262"/>
        <v>4737.569915</v>
      </c>
      <c r="F4146" s="55">
        <f t="shared" si="263"/>
        <v>6</v>
      </c>
      <c r="H4146" s="56"/>
      <c r="I4146" s="56"/>
      <c r="J4146" s="56"/>
      <c r="K4146" s="56"/>
      <c r="L4146" s="56"/>
      <c r="M4146" s="56"/>
    </row>
    <row r="4147" spans="1:13">
      <c r="A4147" s="59">
        <v>36957</v>
      </c>
      <c r="B4147" s="58">
        <v>2351.29</v>
      </c>
      <c r="C4147" s="55">
        <f t="shared" si="260"/>
        <v>3</v>
      </c>
      <c r="D4147" s="55">
        <f t="shared" si="261"/>
        <v>2001</v>
      </c>
      <c r="E4147" s="55">
        <f t="shared" si="262"/>
        <v>4663.7837149999996</v>
      </c>
      <c r="F4147" s="55">
        <f t="shared" si="263"/>
        <v>7</v>
      </c>
      <c r="H4147" s="56"/>
      <c r="I4147" s="56"/>
      <c r="J4147" s="56"/>
      <c r="K4147" s="56"/>
      <c r="L4147" s="56"/>
      <c r="M4147" s="56"/>
    </row>
    <row r="4148" spans="1:13">
      <c r="A4148" s="59">
        <v>36958</v>
      </c>
      <c r="B4148" s="58">
        <v>2436.36</v>
      </c>
      <c r="C4148" s="55">
        <f t="shared" si="260"/>
        <v>3</v>
      </c>
      <c r="D4148" s="55">
        <f t="shared" si="261"/>
        <v>2001</v>
      </c>
      <c r="E4148" s="55">
        <f t="shared" si="262"/>
        <v>4832.5200600000007</v>
      </c>
      <c r="F4148" s="55">
        <f t="shared" si="263"/>
        <v>8</v>
      </c>
      <c r="H4148" s="56"/>
      <c r="I4148" s="56"/>
      <c r="J4148" s="56"/>
      <c r="K4148" s="56"/>
      <c r="L4148" s="56"/>
      <c r="M4148" s="56"/>
    </row>
    <row r="4149" spans="1:13">
      <c r="A4149" s="59">
        <v>36959</v>
      </c>
      <c r="B4149" s="58">
        <v>2350.16</v>
      </c>
      <c r="C4149" s="55">
        <f t="shared" si="260"/>
        <v>3</v>
      </c>
      <c r="D4149" s="55">
        <f t="shared" si="261"/>
        <v>2001</v>
      </c>
      <c r="E4149" s="55">
        <f t="shared" si="262"/>
        <v>4661.5423599999995</v>
      </c>
      <c r="F4149" s="55">
        <f t="shared" si="263"/>
        <v>9</v>
      </c>
      <c r="H4149" s="56"/>
      <c r="I4149" s="56"/>
      <c r="J4149" s="56"/>
      <c r="K4149" s="56"/>
      <c r="L4149" s="56"/>
      <c r="M4149" s="56"/>
    </row>
    <row r="4150" spans="1:13">
      <c r="A4150" s="59">
        <v>36960</v>
      </c>
      <c r="B4150" s="58">
        <v>2287.9499999999998</v>
      </c>
      <c r="C4150" s="55">
        <f t="shared" si="260"/>
        <v>3</v>
      </c>
      <c r="D4150" s="55">
        <f t="shared" si="261"/>
        <v>2001</v>
      </c>
      <c r="E4150" s="55">
        <f t="shared" si="262"/>
        <v>4538.1488249999993</v>
      </c>
      <c r="F4150" s="55">
        <f t="shared" si="263"/>
        <v>10</v>
      </c>
      <c r="H4150" s="56"/>
      <c r="I4150" s="56"/>
      <c r="J4150" s="56"/>
      <c r="K4150" s="56"/>
      <c r="L4150" s="56"/>
      <c r="M4150" s="56"/>
    </row>
    <row r="4151" spans="1:13">
      <c r="A4151" s="59">
        <v>36961</v>
      </c>
      <c r="B4151" s="58">
        <v>2608.0100000000002</v>
      </c>
      <c r="C4151" s="55">
        <f t="shared" si="260"/>
        <v>3</v>
      </c>
      <c r="D4151" s="55">
        <f t="shared" si="261"/>
        <v>2001</v>
      </c>
      <c r="E4151" s="55">
        <f t="shared" si="262"/>
        <v>5172.9878350000008</v>
      </c>
      <c r="F4151" s="55">
        <f t="shared" si="263"/>
        <v>11</v>
      </c>
      <c r="H4151" s="56"/>
      <c r="I4151" s="56"/>
      <c r="J4151" s="56"/>
      <c r="K4151" s="56"/>
      <c r="L4151" s="56"/>
      <c r="M4151" s="56"/>
    </row>
    <row r="4152" spans="1:13">
      <c r="A4152" s="59">
        <v>36962</v>
      </c>
      <c r="B4152" s="58">
        <v>2360.4</v>
      </c>
      <c r="C4152" s="55">
        <f t="shared" si="260"/>
        <v>3</v>
      </c>
      <c r="D4152" s="55">
        <f t="shared" si="261"/>
        <v>2001</v>
      </c>
      <c r="E4152" s="55">
        <f t="shared" si="262"/>
        <v>4681.8534</v>
      </c>
      <c r="F4152" s="55">
        <f t="shared" si="263"/>
        <v>12</v>
      </c>
      <c r="H4152" s="56"/>
      <c r="I4152" s="56"/>
      <c r="J4152" s="56"/>
      <c r="K4152" s="56"/>
      <c r="L4152" s="56"/>
      <c r="M4152" s="56"/>
    </row>
    <row r="4153" spans="1:13">
      <c r="A4153" s="59">
        <v>36963</v>
      </c>
      <c r="B4153" s="58">
        <v>2483.17</v>
      </c>
      <c r="C4153" s="55">
        <f t="shared" si="260"/>
        <v>3</v>
      </c>
      <c r="D4153" s="55">
        <f t="shared" si="261"/>
        <v>2001</v>
      </c>
      <c r="E4153" s="55">
        <f t="shared" si="262"/>
        <v>4925.3676949999999</v>
      </c>
      <c r="F4153" s="55">
        <f t="shared" si="263"/>
        <v>13</v>
      </c>
      <c r="H4153" s="56"/>
      <c r="I4153" s="56"/>
      <c r="J4153" s="56"/>
      <c r="K4153" s="56"/>
      <c r="L4153" s="56"/>
      <c r="M4153" s="56"/>
    </row>
    <row r="4154" spans="1:13">
      <c r="A4154" s="59">
        <v>36964</v>
      </c>
      <c r="B4154" s="58">
        <v>2309.0500000000002</v>
      </c>
      <c r="C4154" s="55">
        <f t="shared" si="260"/>
        <v>3</v>
      </c>
      <c r="D4154" s="55">
        <f t="shared" si="261"/>
        <v>2001</v>
      </c>
      <c r="E4154" s="55">
        <f t="shared" si="262"/>
        <v>4580.0006750000002</v>
      </c>
      <c r="F4154" s="55">
        <f t="shared" si="263"/>
        <v>14</v>
      </c>
      <c r="H4154" s="56"/>
      <c r="I4154" s="56"/>
      <c r="J4154" s="56"/>
      <c r="K4154" s="56"/>
      <c r="L4154" s="56"/>
      <c r="M4154" s="56"/>
    </row>
    <row r="4155" spans="1:13">
      <c r="A4155" s="59">
        <v>36965</v>
      </c>
      <c r="B4155" s="58">
        <v>2601.5300000000002</v>
      </c>
      <c r="C4155" s="55">
        <f t="shared" si="260"/>
        <v>3</v>
      </c>
      <c r="D4155" s="55">
        <f t="shared" si="261"/>
        <v>2001</v>
      </c>
      <c r="E4155" s="55">
        <f t="shared" si="262"/>
        <v>5160.134755000001</v>
      </c>
      <c r="F4155" s="55">
        <f t="shared" si="263"/>
        <v>15</v>
      </c>
      <c r="H4155" s="56"/>
      <c r="I4155" s="56"/>
      <c r="J4155" s="56"/>
      <c r="K4155" s="56"/>
      <c r="L4155" s="56"/>
      <c r="M4155" s="56"/>
    </row>
    <row r="4156" spans="1:13">
      <c r="A4156" s="59">
        <v>36966</v>
      </c>
      <c r="B4156" s="58">
        <v>2424.46</v>
      </c>
      <c r="C4156" s="55">
        <f t="shared" si="260"/>
        <v>3</v>
      </c>
      <c r="D4156" s="55">
        <f t="shared" si="261"/>
        <v>2001</v>
      </c>
      <c r="E4156" s="55">
        <f t="shared" si="262"/>
        <v>4808.9164099999998</v>
      </c>
      <c r="F4156" s="55">
        <f t="shared" si="263"/>
        <v>16</v>
      </c>
      <c r="H4156" s="56"/>
      <c r="I4156" s="56"/>
      <c r="J4156" s="56"/>
      <c r="K4156" s="56"/>
      <c r="L4156" s="56"/>
      <c r="M4156" s="56"/>
    </row>
    <row r="4157" spans="1:13">
      <c r="A4157" s="59">
        <v>36967</v>
      </c>
      <c r="B4157" s="58">
        <v>2289.98</v>
      </c>
      <c r="C4157" s="55">
        <f t="shared" si="260"/>
        <v>3</v>
      </c>
      <c r="D4157" s="55">
        <f t="shared" si="261"/>
        <v>2001</v>
      </c>
      <c r="E4157" s="55">
        <f t="shared" si="262"/>
        <v>4542.17533</v>
      </c>
      <c r="F4157" s="55">
        <f t="shared" si="263"/>
        <v>17</v>
      </c>
      <c r="H4157" s="56"/>
      <c r="I4157" s="56"/>
      <c r="J4157" s="56"/>
      <c r="K4157" s="56"/>
      <c r="L4157" s="56"/>
      <c r="M4157" s="56"/>
    </row>
    <row r="4158" spans="1:13">
      <c r="A4158" s="59">
        <v>36968</v>
      </c>
      <c r="B4158" s="58">
        <v>2474.7399999999998</v>
      </c>
      <c r="C4158" s="55">
        <f t="shared" si="260"/>
        <v>3</v>
      </c>
      <c r="D4158" s="55">
        <f t="shared" si="261"/>
        <v>2001</v>
      </c>
      <c r="E4158" s="55">
        <f t="shared" si="262"/>
        <v>4908.6467899999998</v>
      </c>
      <c r="F4158" s="55">
        <f t="shared" si="263"/>
        <v>18</v>
      </c>
      <c r="H4158" s="56"/>
      <c r="I4158" s="56"/>
      <c r="J4158" s="56"/>
      <c r="K4158" s="56"/>
      <c r="L4158" s="56"/>
      <c r="M4158" s="56"/>
    </row>
    <row r="4159" spans="1:13">
      <c r="A4159" s="59">
        <v>36969</v>
      </c>
      <c r="B4159" s="58">
        <v>2658.07</v>
      </c>
      <c r="C4159" s="55">
        <f t="shared" si="260"/>
        <v>3</v>
      </c>
      <c r="D4159" s="55">
        <f t="shared" si="261"/>
        <v>2001</v>
      </c>
      <c r="E4159" s="55">
        <f t="shared" si="262"/>
        <v>5272.2818450000004</v>
      </c>
      <c r="F4159" s="55">
        <f t="shared" si="263"/>
        <v>19</v>
      </c>
      <c r="H4159" s="56"/>
      <c r="I4159" s="56"/>
      <c r="J4159" s="56"/>
      <c r="K4159" s="56"/>
      <c r="L4159" s="56"/>
      <c r="M4159" s="56"/>
    </row>
    <row r="4160" spans="1:13">
      <c r="A4160" s="59">
        <v>36970</v>
      </c>
      <c r="B4160" s="58">
        <v>2648.63</v>
      </c>
      <c r="C4160" s="55">
        <f t="shared" si="260"/>
        <v>3</v>
      </c>
      <c r="D4160" s="55">
        <f t="shared" si="261"/>
        <v>2001</v>
      </c>
      <c r="E4160" s="55">
        <f t="shared" si="262"/>
        <v>5253.557605</v>
      </c>
      <c r="F4160" s="55">
        <f t="shared" si="263"/>
        <v>20</v>
      </c>
      <c r="H4160" s="56"/>
      <c r="I4160" s="56"/>
      <c r="J4160" s="56"/>
      <c r="K4160" s="56"/>
      <c r="L4160" s="56"/>
      <c r="M4160" s="56"/>
    </row>
    <row r="4161" spans="1:13">
      <c r="A4161" s="59">
        <v>36971</v>
      </c>
      <c r="B4161" s="58">
        <v>3143.43</v>
      </c>
      <c r="C4161" s="55">
        <f t="shared" si="260"/>
        <v>3</v>
      </c>
      <c r="D4161" s="55">
        <f t="shared" si="261"/>
        <v>2001</v>
      </c>
      <c r="E4161" s="55">
        <f t="shared" si="262"/>
        <v>6234.9934050000002</v>
      </c>
      <c r="F4161" s="55">
        <f t="shared" si="263"/>
        <v>21</v>
      </c>
      <c r="H4161" s="56"/>
      <c r="I4161" s="56"/>
      <c r="J4161" s="56"/>
      <c r="K4161" s="56"/>
      <c r="L4161" s="56"/>
      <c r="M4161" s="56"/>
    </row>
    <row r="4162" spans="1:13">
      <c r="A4162" s="59">
        <v>36972</v>
      </c>
      <c r="B4162" s="58">
        <v>3303.85</v>
      </c>
      <c r="C4162" s="55">
        <f t="shared" si="260"/>
        <v>3</v>
      </c>
      <c r="D4162" s="55">
        <f t="shared" si="261"/>
        <v>2001</v>
      </c>
      <c r="E4162" s="55">
        <f t="shared" si="262"/>
        <v>6553.1864749999995</v>
      </c>
      <c r="F4162" s="55">
        <f t="shared" si="263"/>
        <v>22</v>
      </c>
      <c r="H4162" s="56"/>
      <c r="I4162" s="56"/>
      <c r="J4162" s="56"/>
      <c r="K4162" s="56"/>
      <c r="L4162" s="56"/>
      <c r="M4162" s="56"/>
    </row>
    <row r="4163" spans="1:13">
      <c r="A4163" s="59">
        <v>36973</v>
      </c>
      <c r="B4163" s="58">
        <v>3270.19</v>
      </c>
      <c r="C4163" s="55">
        <f t="shared" si="260"/>
        <v>3</v>
      </c>
      <c r="D4163" s="55">
        <f t="shared" si="261"/>
        <v>2001</v>
      </c>
      <c r="E4163" s="55">
        <f t="shared" si="262"/>
        <v>6486.4218650000003</v>
      </c>
      <c r="F4163" s="55">
        <f t="shared" si="263"/>
        <v>23</v>
      </c>
      <c r="H4163" s="56"/>
      <c r="I4163" s="56"/>
      <c r="J4163" s="56"/>
      <c r="K4163" s="56"/>
      <c r="L4163" s="56"/>
      <c r="M4163" s="56"/>
    </row>
    <row r="4164" spans="1:13">
      <c r="A4164" s="59">
        <v>36974</v>
      </c>
      <c r="B4164" s="58">
        <v>3356.94</v>
      </c>
      <c r="C4164" s="55">
        <f t="shared" ref="C4164:C4227" si="264">MONTH(A4164)</f>
        <v>3</v>
      </c>
      <c r="D4164" s="55">
        <f t="shared" ref="D4164:D4227" si="265">IF(C4164&gt;9,YEAR(A4164)+1,YEAR(A4164))</f>
        <v>2001</v>
      </c>
      <c r="E4164" s="55">
        <f t="shared" ref="E4164:E4227" si="266">B4164*1.9835</f>
        <v>6658.4904900000001</v>
      </c>
      <c r="F4164" s="55">
        <f t="shared" ref="F4164:F4227" si="267">DAY(A4164)</f>
        <v>24</v>
      </c>
      <c r="H4164" s="56"/>
      <c r="I4164" s="56"/>
      <c r="J4164" s="56"/>
      <c r="K4164" s="56"/>
      <c r="L4164" s="56"/>
      <c r="M4164" s="56"/>
    </row>
    <row r="4165" spans="1:13">
      <c r="A4165" s="59">
        <v>36975</v>
      </c>
      <c r="B4165" s="58">
        <v>3430.77</v>
      </c>
      <c r="C4165" s="55">
        <f t="shared" si="264"/>
        <v>3</v>
      </c>
      <c r="D4165" s="55">
        <f t="shared" si="265"/>
        <v>2001</v>
      </c>
      <c r="E4165" s="55">
        <f t="shared" si="266"/>
        <v>6804.9322950000005</v>
      </c>
      <c r="F4165" s="55">
        <f t="shared" si="267"/>
        <v>25</v>
      </c>
      <c r="H4165" s="56"/>
      <c r="I4165" s="56"/>
      <c r="J4165" s="56"/>
      <c r="K4165" s="56"/>
      <c r="L4165" s="56"/>
      <c r="M4165" s="56"/>
    </row>
    <row r="4166" spans="1:13">
      <c r="A4166" s="59">
        <v>36976</v>
      </c>
      <c r="B4166" s="58">
        <v>3610.32</v>
      </c>
      <c r="C4166" s="55">
        <f t="shared" si="264"/>
        <v>3</v>
      </c>
      <c r="D4166" s="55">
        <f t="shared" si="265"/>
        <v>2001</v>
      </c>
      <c r="E4166" s="55">
        <f t="shared" si="266"/>
        <v>7161.0697200000004</v>
      </c>
      <c r="F4166" s="55">
        <f t="shared" si="267"/>
        <v>26</v>
      </c>
      <c r="H4166" s="56"/>
      <c r="I4166" s="56"/>
      <c r="J4166" s="56"/>
      <c r="K4166" s="56"/>
      <c r="L4166" s="56"/>
      <c r="M4166" s="56"/>
    </row>
    <row r="4167" spans="1:13">
      <c r="A4167" s="59">
        <v>36977</v>
      </c>
      <c r="B4167" s="58">
        <v>3571.24</v>
      </c>
      <c r="C4167" s="55">
        <f t="shared" si="264"/>
        <v>3</v>
      </c>
      <c r="D4167" s="55">
        <f t="shared" si="265"/>
        <v>2001</v>
      </c>
      <c r="E4167" s="55">
        <f t="shared" si="266"/>
        <v>7083.5545400000001</v>
      </c>
      <c r="F4167" s="55">
        <f t="shared" si="267"/>
        <v>27</v>
      </c>
      <c r="H4167" s="56"/>
      <c r="I4167" s="56"/>
      <c r="J4167" s="56"/>
      <c r="K4167" s="56"/>
      <c r="L4167" s="56"/>
      <c r="M4167" s="56"/>
    </row>
    <row r="4168" spans="1:13">
      <c r="A4168" s="59">
        <v>36978</v>
      </c>
      <c r="B4168" s="58">
        <v>3332.29</v>
      </c>
      <c r="C4168" s="55">
        <f t="shared" si="264"/>
        <v>3</v>
      </c>
      <c r="D4168" s="55">
        <f t="shared" si="265"/>
        <v>2001</v>
      </c>
      <c r="E4168" s="55">
        <f t="shared" si="266"/>
        <v>6609.5972149999998</v>
      </c>
      <c r="F4168" s="55">
        <f t="shared" si="267"/>
        <v>28</v>
      </c>
      <c r="H4168" s="56"/>
      <c r="I4168" s="56"/>
      <c r="J4168" s="56"/>
      <c r="K4168" s="56"/>
      <c r="L4168" s="56"/>
      <c r="M4168" s="56"/>
    </row>
    <row r="4169" spans="1:13">
      <c r="A4169" s="59">
        <v>36979</v>
      </c>
      <c r="B4169" s="58">
        <v>3741.68</v>
      </c>
      <c r="C4169" s="55">
        <f t="shared" si="264"/>
        <v>3</v>
      </c>
      <c r="D4169" s="55">
        <f t="shared" si="265"/>
        <v>2001</v>
      </c>
      <c r="E4169" s="55">
        <f t="shared" si="266"/>
        <v>7421.6222799999996</v>
      </c>
      <c r="F4169" s="55">
        <f t="shared" si="267"/>
        <v>29</v>
      </c>
      <c r="H4169" s="56"/>
      <c r="I4169" s="56"/>
      <c r="J4169" s="56"/>
      <c r="K4169" s="56"/>
      <c r="L4169" s="56"/>
      <c r="M4169" s="56"/>
    </row>
    <row r="4170" spans="1:13">
      <c r="A4170" s="59">
        <v>36980</v>
      </c>
      <c r="B4170" s="58">
        <v>3213.34</v>
      </c>
      <c r="C4170" s="55">
        <f t="shared" si="264"/>
        <v>3</v>
      </c>
      <c r="D4170" s="55">
        <f t="shared" si="265"/>
        <v>2001</v>
      </c>
      <c r="E4170" s="55">
        <f t="shared" si="266"/>
        <v>6373.6598900000008</v>
      </c>
      <c r="F4170" s="55">
        <f t="shared" si="267"/>
        <v>30</v>
      </c>
      <c r="H4170" s="56"/>
      <c r="I4170" s="56"/>
      <c r="J4170" s="56"/>
      <c r="K4170" s="56"/>
      <c r="L4170" s="56"/>
      <c r="M4170" s="56"/>
    </row>
    <row r="4171" spans="1:13">
      <c r="A4171" s="59">
        <v>36981</v>
      </c>
      <c r="B4171" s="58">
        <v>3334.79</v>
      </c>
      <c r="C4171" s="55">
        <f t="shared" si="264"/>
        <v>3</v>
      </c>
      <c r="D4171" s="55">
        <f t="shared" si="265"/>
        <v>2001</v>
      </c>
      <c r="E4171" s="55">
        <f t="shared" si="266"/>
        <v>6614.5559650000005</v>
      </c>
      <c r="F4171" s="55">
        <f t="shared" si="267"/>
        <v>31</v>
      </c>
      <c r="H4171" s="56"/>
      <c r="I4171" s="56"/>
      <c r="J4171" s="56"/>
      <c r="K4171" s="56"/>
      <c r="L4171" s="56"/>
      <c r="M4171" s="56"/>
    </row>
    <row r="4172" spans="1:13">
      <c r="A4172" s="59">
        <v>36982</v>
      </c>
      <c r="B4172" s="58">
        <v>3609.98</v>
      </c>
      <c r="C4172" s="55">
        <f t="shared" si="264"/>
        <v>4</v>
      </c>
      <c r="D4172" s="55">
        <f t="shared" si="265"/>
        <v>2001</v>
      </c>
      <c r="E4172" s="55">
        <f t="shared" si="266"/>
        <v>7160.3953300000003</v>
      </c>
      <c r="F4172" s="55">
        <f t="shared" si="267"/>
        <v>1</v>
      </c>
      <c r="H4172" s="56"/>
      <c r="I4172" s="56"/>
      <c r="J4172" s="56"/>
      <c r="K4172" s="56"/>
      <c r="L4172" s="56"/>
      <c r="M4172" s="56"/>
    </row>
    <row r="4173" spans="1:13">
      <c r="A4173" s="59">
        <v>36983</v>
      </c>
      <c r="B4173" s="58">
        <v>4027.04</v>
      </c>
      <c r="C4173" s="55">
        <f t="shared" si="264"/>
        <v>4</v>
      </c>
      <c r="D4173" s="55">
        <f t="shared" si="265"/>
        <v>2001</v>
      </c>
      <c r="E4173" s="55">
        <f t="shared" si="266"/>
        <v>7987.6338400000004</v>
      </c>
      <c r="F4173" s="55">
        <f t="shared" si="267"/>
        <v>2</v>
      </c>
      <c r="H4173" s="56"/>
      <c r="I4173" s="56"/>
      <c r="J4173" s="56"/>
      <c r="K4173" s="56"/>
      <c r="L4173" s="56"/>
      <c r="M4173" s="56"/>
    </row>
    <row r="4174" spans="1:13">
      <c r="A4174" s="59">
        <v>36984</v>
      </c>
      <c r="B4174" s="58">
        <v>3723.74</v>
      </c>
      <c r="C4174" s="55">
        <f t="shared" si="264"/>
        <v>4</v>
      </c>
      <c r="D4174" s="55">
        <f t="shared" si="265"/>
        <v>2001</v>
      </c>
      <c r="E4174" s="55">
        <f t="shared" si="266"/>
        <v>7386.0382899999995</v>
      </c>
      <c r="F4174" s="55">
        <f t="shared" si="267"/>
        <v>3</v>
      </c>
      <c r="H4174" s="56"/>
      <c r="I4174" s="56"/>
      <c r="J4174" s="56"/>
      <c r="K4174" s="56"/>
      <c r="L4174" s="56"/>
      <c r="M4174" s="56"/>
    </row>
    <row r="4175" spans="1:13">
      <c r="A4175" s="59">
        <v>36985</v>
      </c>
      <c r="B4175" s="58">
        <v>3799.97</v>
      </c>
      <c r="C4175" s="55">
        <f t="shared" si="264"/>
        <v>4</v>
      </c>
      <c r="D4175" s="55">
        <f t="shared" si="265"/>
        <v>2001</v>
      </c>
      <c r="E4175" s="55">
        <f t="shared" si="266"/>
        <v>7537.240495</v>
      </c>
      <c r="F4175" s="55">
        <f t="shared" si="267"/>
        <v>4</v>
      </c>
      <c r="H4175" s="56"/>
      <c r="I4175" s="56"/>
      <c r="J4175" s="56"/>
      <c r="K4175" s="56"/>
      <c r="L4175" s="56"/>
      <c r="M4175" s="56"/>
    </row>
    <row r="4176" spans="1:13">
      <c r="A4176" s="59">
        <v>36986</v>
      </c>
      <c r="B4176" s="58">
        <v>3511.75</v>
      </c>
      <c r="C4176" s="55">
        <f t="shared" si="264"/>
        <v>4</v>
      </c>
      <c r="D4176" s="55">
        <f t="shared" si="265"/>
        <v>2001</v>
      </c>
      <c r="E4176" s="55">
        <f t="shared" si="266"/>
        <v>6965.5561250000001</v>
      </c>
      <c r="F4176" s="55">
        <f t="shared" si="267"/>
        <v>5</v>
      </c>
      <c r="H4176" s="56"/>
      <c r="I4176" s="56"/>
      <c r="J4176" s="56"/>
      <c r="K4176" s="56"/>
      <c r="L4176" s="56"/>
      <c r="M4176" s="56"/>
    </row>
    <row r="4177" spans="1:13">
      <c r="A4177" s="59">
        <v>36987</v>
      </c>
      <c r="B4177" s="58">
        <v>3383.85</v>
      </c>
      <c r="C4177" s="55">
        <f t="shared" si="264"/>
        <v>4</v>
      </c>
      <c r="D4177" s="55">
        <f t="shared" si="265"/>
        <v>2001</v>
      </c>
      <c r="E4177" s="55">
        <f t="shared" si="266"/>
        <v>6711.8664749999998</v>
      </c>
      <c r="F4177" s="55">
        <f t="shared" si="267"/>
        <v>6</v>
      </c>
      <c r="H4177" s="56"/>
      <c r="I4177" s="56"/>
      <c r="J4177" s="56"/>
      <c r="K4177" s="56"/>
      <c r="L4177" s="56"/>
      <c r="M4177" s="56"/>
    </row>
    <row r="4178" spans="1:13">
      <c r="A4178" s="59">
        <v>36988</v>
      </c>
      <c r="B4178" s="58">
        <v>3484.23</v>
      </c>
      <c r="C4178" s="55">
        <f t="shared" si="264"/>
        <v>4</v>
      </c>
      <c r="D4178" s="55">
        <f t="shared" si="265"/>
        <v>2001</v>
      </c>
      <c r="E4178" s="55">
        <f t="shared" si="266"/>
        <v>6910.9702050000005</v>
      </c>
      <c r="F4178" s="55">
        <f t="shared" si="267"/>
        <v>7</v>
      </c>
      <c r="H4178" s="56"/>
      <c r="I4178" s="56"/>
      <c r="J4178" s="56"/>
      <c r="K4178" s="56"/>
      <c r="L4178" s="56"/>
      <c r="M4178" s="56"/>
    </row>
    <row r="4179" spans="1:13">
      <c r="A4179" s="59">
        <v>36989</v>
      </c>
      <c r="B4179" s="58">
        <v>3489.91</v>
      </c>
      <c r="C4179" s="55">
        <f t="shared" si="264"/>
        <v>4</v>
      </c>
      <c r="D4179" s="55">
        <f t="shared" si="265"/>
        <v>2001</v>
      </c>
      <c r="E4179" s="55">
        <f t="shared" si="266"/>
        <v>6922.2364849999994</v>
      </c>
      <c r="F4179" s="55">
        <f t="shared" si="267"/>
        <v>8</v>
      </c>
      <c r="H4179" s="56"/>
      <c r="I4179" s="56"/>
      <c r="J4179" s="56"/>
      <c r="K4179" s="56"/>
      <c r="L4179" s="56"/>
      <c r="M4179" s="56"/>
    </row>
    <row r="4180" spans="1:13">
      <c r="A4180" s="59">
        <v>36990</v>
      </c>
      <c r="B4180" s="58">
        <v>3232.01</v>
      </c>
      <c r="C4180" s="55">
        <f t="shared" si="264"/>
        <v>4</v>
      </c>
      <c r="D4180" s="55">
        <f t="shared" si="265"/>
        <v>2001</v>
      </c>
      <c r="E4180" s="55">
        <f t="shared" si="266"/>
        <v>6410.6918350000005</v>
      </c>
      <c r="F4180" s="55">
        <f t="shared" si="267"/>
        <v>9</v>
      </c>
      <c r="H4180" s="56"/>
      <c r="I4180" s="56"/>
      <c r="J4180" s="56"/>
      <c r="K4180" s="56"/>
      <c r="L4180" s="56"/>
      <c r="M4180" s="56"/>
    </row>
    <row r="4181" spans="1:13">
      <c r="A4181" s="59">
        <v>36991</v>
      </c>
      <c r="B4181" s="58">
        <v>3171.92</v>
      </c>
      <c r="C4181" s="55">
        <f t="shared" si="264"/>
        <v>4</v>
      </c>
      <c r="D4181" s="55">
        <f t="shared" si="265"/>
        <v>2001</v>
      </c>
      <c r="E4181" s="55">
        <f t="shared" si="266"/>
        <v>6291.5033200000007</v>
      </c>
      <c r="F4181" s="55">
        <f t="shared" si="267"/>
        <v>10</v>
      </c>
      <c r="H4181" s="56"/>
      <c r="I4181" s="56"/>
      <c r="J4181" s="56"/>
      <c r="K4181" s="56"/>
      <c r="L4181" s="56"/>
      <c r="M4181" s="56"/>
    </row>
    <row r="4182" spans="1:13">
      <c r="A4182" s="59">
        <v>36992</v>
      </c>
      <c r="B4182" s="58">
        <v>3047.91</v>
      </c>
      <c r="C4182" s="55">
        <f t="shared" si="264"/>
        <v>4</v>
      </c>
      <c r="D4182" s="55">
        <f t="shared" si="265"/>
        <v>2001</v>
      </c>
      <c r="E4182" s="55">
        <f t="shared" si="266"/>
        <v>6045.529485</v>
      </c>
      <c r="F4182" s="55">
        <f t="shared" si="267"/>
        <v>11</v>
      </c>
      <c r="H4182" s="56"/>
      <c r="I4182" s="56"/>
      <c r="J4182" s="56"/>
      <c r="K4182" s="56"/>
      <c r="L4182" s="56"/>
      <c r="M4182" s="56"/>
    </row>
    <row r="4183" spans="1:13">
      <c r="A4183" s="59">
        <v>36993</v>
      </c>
      <c r="B4183" s="58">
        <v>2918.24</v>
      </c>
      <c r="C4183" s="55">
        <f t="shared" si="264"/>
        <v>4</v>
      </c>
      <c r="D4183" s="55">
        <f t="shared" si="265"/>
        <v>2001</v>
      </c>
      <c r="E4183" s="55">
        <f t="shared" si="266"/>
        <v>5788.3290399999996</v>
      </c>
      <c r="F4183" s="55">
        <f t="shared" si="267"/>
        <v>12</v>
      </c>
      <c r="H4183" s="56"/>
      <c r="I4183" s="56"/>
      <c r="J4183" s="56"/>
      <c r="K4183" s="56"/>
      <c r="L4183" s="56"/>
      <c r="M4183" s="56"/>
    </row>
    <row r="4184" spans="1:13">
      <c r="A4184" s="59">
        <v>36994</v>
      </c>
      <c r="B4184" s="58">
        <v>2992.76</v>
      </c>
      <c r="C4184" s="55">
        <f t="shared" si="264"/>
        <v>4</v>
      </c>
      <c r="D4184" s="55">
        <f t="shared" si="265"/>
        <v>2001</v>
      </c>
      <c r="E4184" s="55">
        <f t="shared" si="266"/>
        <v>5936.1394600000003</v>
      </c>
      <c r="F4184" s="55">
        <f t="shared" si="267"/>
        <v>13</v>
      </c>
      <c r="H4184" s="56"/>
      <c r="I4184" s="56"/>
      <c r="J4184" s="56"/>
      <c r="K4184" s="56"/>
      <c r="L4184" s="56"/>
      <c r="M4184" s="56"/>
    </row>
    <row r="4185" spans="1:13">
      <c r="A4185" s="59">
        <v>36995</v>
      </c>
      <c r="B4185" s="58">
        <v>3374.14</v>
      </c>
      <c r="C4185" s="55">
        <f t="shared" si="264"/>
        <v>4</v>
      </c>
      <c r="D4185" s="55">
        <f t="shared" si="265"/>
        <v>2001</v>
      </c>
      <c r="E4185" s="55">
        <f t="shared" si="266"/>
        <v>6692.6066899999996</v>
      </c>
      <c r="F4185" s="55">
        <f t="shared" si="267"/>
        <v>14</v>
      </c>
      <c r="H4185" s="56"/>
      <c r="I4185" s="56"/>
      <c r="J4185" s="56"/>
      <c r="K4185" s="56"/>
      <c r="L4185" s="56"/>
      <c r="M4185" s="56"/>
    </row>
    <row r="4186" spans="1:13">
      <c r="A4186" s="59">
        <v>36996</v>
      </c>
      <c r="B4186" s="58">
        <v>3034.38</v>
      </c>
      <c r="C4186" s="55">
        <f t="shared" si="264"/>
        <v>4</v>
      </c>
      <c r="D4186" s="55">
        <f t="shared" si="265"/>
        <v>2001</v>
      </c>
      <c r="E4186" s="55">
        <f t="shared" si="266"/>
        <v>6018.6927300000007</v>
      </c>
      <c r="F4186" s="55">
        <f t="shared" si="267"/>
        <v>15</v>
      </c>
      <c r="H4186" s="56"/>
      <c r="I4186" s="56"/>
      <c r="J4186" s="56"/>
      <c r="K4186" s="56"/>
      <c r="L4186" s="56"/>
      <c r="M4186" s="56"/>
    </row>
    <row r="4187" spans="1:13">
      <c r="A4187" s="59">
        <v>36997</v>
      </c>
      <c r="B4187" s="58">
        <v>2906.48</v>
      </c>
      <c r="C4187" s="55">
        <f t="shared" si="264"/>
        <v>4</v>
      </c>
      <c r="D4187" s="55">
        <f t="shared" si="265"/>
        <v>2001</v>
      </c>
      <c r="E4187" s="55">
        <f t="shared" si="266"/>
        <v>5765.0030800000004</v>
      </c>
      <c r="F4187" s="55">
        <f t="shared" si="267"/>
        <v>16</v>
      </c>
      <c r="H4187" s="56"/>
      <c r="I4187" s="56"/>
      <c r="J4187" s="56"/>
      <c r="K4187" s="56"/>
      <c r="L4187" s="56"/>
      <c r="M4187" s="56"/>
    </row>
    <row r="4188" spans="1:13">
      <c r="A4188" s="59">
        <v>36998</v>
      </c>
      <c r="B4188" s="58">
        <v>3032.34</v>
      </c>
      <c r="C4188" s="55">
        <f t="shared" si="264"/>
        <v>4</v>
      </c>
      <c r="D4188" s="55">
        <f t="shared" si="265"/>
        <v>2001</v>
      </c>
      <c r="E4188" s="55">
        <f t="shared" si="266"/>
        <v>6014.6463900000008</v>
      </c>
      <c r="F4188" s="55">
        <f t="shared" si="267"/>
        <v>17</v>
      </c>
      <c r="H4188" s="56"/>
      <c r="I4188" s="56"/>
      <c r="J4188" s="56"/>
      <c r="K4188" s="56"/>
      <c r="L4188" s="56"/>
      <c r="M4188" s="56"/>
    </row>
    <row r="4189" spans="1:13">
      <c r="A4189" s="59">
        <v>36999</v>
      </c>
      <c r="B4189" s="58">
        <v>3754.47</v>
      </c>
      <c r="C4189" s="55">
        <f t="shared" si="264"/>
        <v>4</v>
      </c>
      <c r="D4189" s="55">
        <f t="shared" si="265"/>
        <v>2001</v>
      </c>
      <c r="E4189" s="55">
        <f t="shared" si="266"/>
        <v>7446.9912450000002</v>
      </c>
      <c r="F4189" s="55">
        <f t="shared" si="267"/>
        <v>18</v>
      </c>
      <c r="H4189" s="56"/>
      <c r="I4189" s="56"/>
      <c r="J4189" s="56"/>
      <c r="K4189" s="56"/>
      <c r="L4189" s="56"/>
      <c r="M4189" s="56"/>
    </row>
    <row r="4190" spans="1:13">
      <c r="A4190" s="59">
        <v>37000</v>
      </c>
      <c r="B4190" s="58">
        <v>4503.6899999999996</v>
      </c>
      <c r="C4190" s="55">
        <f t="shared" si="264"/>
        <v>4</v>
      </c>
      <c r="D4190" s="55">
        <f t="shared" si="265"/>
        <v>2001</v>
      </c>
      <c r="E4190" s="55">
        <f t="shared" si="266"/>
        <v>8933.0691150000002</v>
      </c>
      <c r="F4190" s="55">
        <f t="shared" si="267"/>
        <v>19</v>
      </c>
      <c r="H4190" s="56"/>
      <c r="I4190" s="56"/>
      <c r="J4190" s="56"/>
      <c r="K4190" s="56"/>
      <c r="L4190" s="56"/>
      <c r="M4190" s="56"/>
    </row>
    <row r="4191" spans="1:13">
      <c r="A4191" s="59">
        <v>37001</v>
      </c>
      <c r="B4191" s="58">
        <v>4758.8599999999997</v>
      </c>
      <c r="C4191" s="55">
        <f t="shared" si="264"/>
        <v>4</v>
      </c>
      <c r="D4191" s="55">
        <f t="shared" si="265"/>
        <v>2001</v>
      </c>
      <c r="E4191" s="55">
        <f t="shared" si="266"/>
        <v>9439.1988099999999</v>
      </c>
      <c r="F4191" s="55">
        <f t="shared" si="267"/>
        <v>20</v>
      </c>
      <c r="H4191" s="56"/>
      <c r="I4191" s="56"/>
      <c r="J4191" s="56"/>
      <c r="K4191" s="56"/>
      <c r="L4191" s="56"/>
      <c r="M4191" s="56"/>
    </row>
    <row r="4192" spans="1:13">
      <c r="A4192" s="59">
        <v>37002</v>
      </c>
      <c r="B4192" s="58">
        <v>4409.54</v>
      </c>
      <c r="C4192" s="55">
        <f t="shared" si="264"/>
        <v>4</v>
      </c>
      <c r="D4192" s="55">
        <f t="shared" si="265"/>
        <v>2001</v>
      </c>
      <c r="E4192" s="55">
        <f t="shared" si="266"/>
        <v>8746.3225899999998</v>
      </c>
      <c r="F4192" s="55">
        <f t="shared" si="267"/>
        <v>21</v>
      </c>
      <c r="H4192" s="56"/>
      <c r="I4192" s="56"/>
      <c r="J4192" s="56"/>
      <c r="K4192" s="56"/>
      <c r="L4192" s="56"/>
      <c r="M4192" s="56"/>
    </row>
    <row r="4193" spans="1:13">
      <c r="A4193" s="59">
        <v>37003</v>
      </c>
      <c r="B4193" s="58">
        <v>4153.54</v>
      </c>
      <c r="C4193" s="55">
        <f t="shared" si="264"/>
        <v>4</v>
      </c>
      <c r="D4193" s="55">
        <f t="shared" si="265"/>
        <v>2001</v>
      </c>
      <c r="E4193" s="55">
        <f t="shared" si="266"/>
        <v>8238.5465899999999</v>
      </c>
      <c r="F4193" s="55">
        <f t="shared" si="267"/>
        <v>22</v>
      </c>
      <c r="H4193" s="56"/>
      <c r="I4193" s="56"/>
      <c r="J4193" s="56"/>
      <c r="K4193" s="56"/>
      <c r="L4193" s="56"/>
      <c r="M4193" s="56"/>
    </row>
    <row r="4194" spans="1:13">
      <c r="A4194" s="59">
        <v>37004</v>
      </c>
      <c r="B4194" s="58">
        <v>3570.08</v>
      </c>
      <c r="C4194" s="55">
        <f t="shared" si="264"/>
        <v>4</v>
      </c>
      <c r="D4194" s="55">
        <f t="shared" si="265"/>
        <v>2001</v>
      </c>
      <c r="E4194" s="55">
        <f t="shared" si="266"/>
        <v>7081.2536799999998</v>
      </c>
      <c r="F4194" s="55">
        <f t="shared" si="267"/>
        <v>23</v>
      </c>
      <c r="H4194" s="56"/>
      <c r="I4194" s="56"/>
      <c r="J4194" s="56"/>
      <c r="K4194" s="56"/>
      <c r="L4194" s="56"/>
      <c r="M4194" s="56"/>
    </row>
    <row r="4195" spans="1:13">
      <c r="A4195" s="59">
        <v>37005</v>
      </c>
      <c r="B4195" s="58">
        <v>3840.62</v>
      </c>
      <c r="C4195" s="55">
        <f t="shared" si="264"/>
        <v>4</v>
      </c>
      <c r="D4195" s="55">
        <f t="shared" si="265"/>
        <v>2001</v>
      </c>
      <c r="E4195" s="55">
        <f t="shared" si="266"/>
        <v>7617.8697700000002</v>
      </c>
      <c r="F4195" s="55">
        <f t="shared" si="267"/>
        <v>24</v>
      </c>
      <c r="H4195" s="56"/>
      <c r="I4195" s="56"/>
      <c r="J4195" s="56"/>
      <c r="K4195" s="56"/>
      <c r="L4195" s="56"/>
      <c r="M4195" s="56"/>
    </row>
    <row r="4196" spans="1:13">
      <c r="A4196" s="59">
        <v>37006</v>
      </c>
      <c r="B4196" s="58">
        <v>3749.68</v>
      </c>
      <c r="C4196" s="55">
        <f t="shared" si="264"/>
        <v>4</v>
      </c>
      <c r="D4196" s="55">
        <f t="shared" si="265"/>
        <v>2001</v>
      </c>
      <c r="E4196" s="55">
        <f t="shared" si="266"/>
        <v>7437.49028</v>
      </c>
      <c r="F4196" s="55">
        <f t="shared" si="267"/>
        <v>25</v>
      </c>
      <c r="H4196" s="56"/>
      <c r="I4196" s="56"/>
      <c r="J4196" s="56"/>
      <c r="K4196" s="56"/>
      <c r="L4196" s="56"/>
      <c r="M4196" s="56"/>
    </row>
    <row r="4197" spans="1:13">
      <c r="A4197" s="59">
        <v>37007</v>
      </c>
      <c r="B4197" s="58">
        <v>4594.7700000000004</v>
      </c>
      <c r="C4197" s="55">
        <f t="shared" si="264"/>
        <v>4</v>
      </c>
      <c r="D4197" s="55">
        <f t="shared" si="265"/>
        <v>2001</v>
      </c>
      <c r="E4197" s="55">
        <f t="shared" si="266"/>
        <v>9113.7262950000004</v>
      </c>
      <c r="F4197" s="55">
        <f t="shared" si="267"/>
        <v>26</v>
      </c>
      <c r="H4197" s="56"/>
      <c r="I4197" s="56"/>
      <c r="J4197" s="56"/>
      <c r="K4197" s="56"/>
      <c r="L4197" s="56"/>
      <c r="M4197" s="56"/>
    </row>
    <row r="4198" spans="1:13">
      <c r="A4198" s="59">
        <v>37008</v>
      </c>
      <c r="B4198" s="58">
        <v>5649.04</v>
      </c>
      <c r="C4198" s="55">
        <f t="shared" si="264"/>
        <v>4</v>
      </c>
      <c r="D4198" s="55">
        <f t="shared" si="265"/>
        <v>2001</v>
      </c>
      <c r="E4198" s="55">
        <f t="shared" si="266"/>
        <v>11204.87084</v>
      </c>
      <c r="F4198" s="55">
        <f t="shared" si="267"/>
        <v>27</v>
      </c>
      <c r="H4198" s="56"/>
      <c r="I4198" s="56"/>
      <c r="J4198" s="56"/>
      <c r="K4198" s="56"/>
      <c r="L4198" s="56"/>
      <c r="M4198" s="56"/>
    </row>
    <row r="4199" spans="1:13">
      <c r="A4199" s="59">
        <v>37009</v>
      </c>
      <c r="B4199" s="58">
        <v>6554.44</v>
      </c>
      <c r="C4199" s="55">
        <f t="shared" si="264"/>
        <v>4</v>
      </c>
      <c r="D4199" s="55">
        <f t="shared" si="265"/>
        <v>2001</v>
      </c>
      <c r="E4199" s="55">
        <f t="shared" si="266"/>
        <v>13000.731739999999</v>
      </c>
      <c r="F4199" s="55">
        <f t="shared" si="267"/>
        <v>28</v>
      </c>
      <c r="H4199" s="56"/>
      <c r="I4199" s="56"/>
      <c r="J4199" s="56"/>
      <c r="K4199" s="56"/>
      <c r="L4199" s="56"/>
      <c r="M4199" s="56"/>
    </row>
    <row r="4200" spans="1:13">
      <c r="A4200" s="59">
        <v>37010</v>
      </c>
      <c r="B4200" s="58">
        <v>8025.28</v>
      </c>
      <c r="C4200" s="55">
        <f t="shared" si="264"/>
        <v>4</v>
      </c>
      <c r="D4200" s="55">
        <f t="shared" si="265"/>
        <v>2001</v>
      </c>
      <c r="E4200" s="55">
        <f t="shared" si="266"/>
        <v>15918.142879999999</v>
      </c>
      <c r="F4200" s="55">
        <f t="shared" si="267"/>
        <v>29</v>
      </c>
      <c r="H4200" s="56"/>
      <c r="I4200" s="56"/>
      <c r="J4200" s="56"/>
      <c r="K4200" s="56"/>
      <c r="L4200" s="56"/>
      <c r="M4200" s="56"/>
    </row>
    <row r="4201" spans="1:13">
      <c r="A4201" s="59">
        <v>37011</v>
      </c>
      <c r="B4201" s="58">
        <v>8436.2800000000007</v>
      </c>
      <c r="C4201" s="55">
        <f t="shared" si="264"/>
        <v>4</v>
      </c>
      <c r="D4201" s="55">
        <f t="shared" si="265"/>
        <v>2001</v>
      </c>
      <c r="E4201" s="55">
        <f t="shared" si="266"/>
        <v>16733.361380000002</v>
      </c>
      <c r="F4201" s="55">
        <f t="shared" si="267"/>
        <v>30</v>
      </c>
      <c r="H4201" s="56"/>
      <c r="I4201" s="56"/>
      <c r="J4201" s="56"/>
      <c r="K4201" s="56"/>
      <c r="L4201" s="56"/>
      <c r="M4201" s="56"/>
    </row>
    <row r="4202" spans="1:13">
      <c r="A4202" s="59">
        <v>37012</v>
      </c>
      <c r="B4202" s="58">
        <v>9441.64</v>
      </c>
      <c r="C4202" s="55">
        <f t="shared" si="264"/>
        <v>5</v>
      </c>
      <c r="D4202" s="55">
        <f t="shared" si="265"/>
        <v>2001</v>
      </c>
      <c r="E4202" s="55">
        <f t="shared" si="266"/>
        <v>18727.49294</v>
      </c>
      <c r="F4202" s="55">
        <f t="shared" si="267"/>
        <v>1</v>
      </c>
      <c r="H4202" s="56"/>
      <c r="I4202" s="56"/>
      <c r="J4202" s="56"/>
      <c r="K4202" s="56"/>
      <c r="L4202" s="56"/>
      <c r="M4202" s="56"/>
    </row>
    <row r="4203" spans="1:13">
      <c r="A4203" s="59">
        <v>37013</v>
      </c>
      <c r="B4203" s="58">
        <v>8952.8799999999992</v>
      </c>
      <c r="C4203" s="55">
        <f t="shared" si="264"/>
        <v>5</v>
      </c>
      <c r="D4203" s="55">
        <f t="shared" si="265"/>
        <v>2001</v>
      </c>
      <c r="E4203" s="55">
        <f t="shared" si="266"/>
        <v>17758.037479999999</v>
      </c>
      <c r="F4203" s="55">
        <f t="shared" si="267"/>
        <v>2</v>
      </c>
      <c r="H4203" s="56"/>
      <c r="I4203" s="56"/>
      <c r="J4203" s="56"/>
      <c r="K4203" s="56"/>
      <c r="L4203" s="56"/>
      <c r="M4203" s="56"/>
    </row>
    <row r="4204" spans="1:13">
      <c r="A4204" s="59">
        <v>37014</v>
      </c>
      <c r="B4204" s="58">
        <v>7062.08</v>
      </c>
      <c r="C4204" s="55">
        <f t="shared" si="264"/>
        <v>5</v>
      </c>
      <c r="D4204" s="55">
        <f t="shared" si="265"/>
        <v>2001</v>
      </c>
      <c r="E4204" s="55">
        <f t="shared" si="266"/>
        <v>14007.635679999999</v>
      </c>
      <c r="F4204" s="55">
        <f t="shared" si="267"/>
        <v>3</v>
      </c>
      <c r="H4204" s="56"/>
      <c r="I4204" s="56"/>
      <c r="J4204" s="56"/>
      <c r="K4204" s="56"/>
      <c r="L4204" s="56"/>
      <c r="M4204" s="56"/>
    </row>
    <row r="4205" spans="1:13">
      <c r="A4205" s="59">
        <v>37015</v>
      </c>
      <c r="B4205" s="58">
        <v>6558.65</v>
      </c>
      <c r="C4205" s="55">
        <f t="shared" si="264"/>
        <v>5</v>
      </c>
      <c r="D4205" s="55">
        <f t="shared" si="265"/>
        <v>2001</v>
      </c>
      <c r="E4205" s="55">
        <f t="shared" si="266"/>
        <v>13009.082274999999</v>
      </c>
      <c r="F4205" s="55">
        <f t="shared" si="267"/>
        <v>4</v>
      </c>
      <c r="H4205" s="56"/>
      <c r="I4205" s="56"/>
      <c r="J4205" s="56"/>
      <c r="K4205" s="56"/>
      <c r="L4205" s="56"/>
      <c r="M4205" s="56"/>
    </row>
    <row r="4206" spans="1:13">
      <c r="A4206" s="59">
        <v>37016</v>
      </c>
      <c r="B4206" s="58">
        <v>6619.61</v>
      </c>
      <c r="C4206" s="55">
        <f t="shared" si="264"/>
        <v>5</v>
      </c>
      <c r="D4206" s="55">
        <f t="shared" si="265"/>
        <v>2001</v>
      </c>
      <c r="E4206" s="55">
        <f t="shared" si="266"/>
        <v>13129.996434999999</v>
      </c>
      <c r="F4206" s="55">
        <f t="shared" si="267"/>
        <v>5</v>
      </c>
      <c r="H4206" s="56"/>
      <c r="I4206" s="56"/>
      <c r="J4206" s="56"/>
      <c r="K4206" s="56"/>
      <c r="L4206" s="56"/>
      <c r="M4206" s="56"/>
    </row>
    <row r="4207" spans="1:13">
      <c r="A4207" s="59">
        <v>37017</v>
      </c>
      <c r="B4207" s="58">
        <v>8200.3799999999992</v>
      </c>
      <c r="C4207" s="55">
        <f t="shared" si="264"/>
        <v>5</v>
      </c>
      <c r="D4207" s="55">
        <f t="shared" si="265"/>
        <v>2001</v>
      </c>
      <c r="E4207" s="55">
        <f t="shared" si="266"/>
        <v>16265.453729999999</v>
      </c>
      <c r="F4207" s="55">
        <f t="shared" si="267"/>
        <v>6</v>
      </c>
      <c r="H4207" s="56"/>
      <c r="I4207" s="56"/>
      <c r="J4207" s="56"/>
      <c r="K4207" s="56"/>
      <c r="L4207" s="56"/>
      <c r="M4207" s="56"/>
    </row>
    <row r="4208" spans="1:13">
      <c r="A4208" s="59">
        <v>37018</v>
      </c>
      <c r="B4208" s="58">
        <v>7577.76</v>
      </c>
      <c r="C4208" s="55">
        <f t="shared" si="264"/>
        <v>5</v>
      </c>
      <c r="D4208" s="55">
        <f t="shared" si="265"/>
        <v>2001</v>
      </c>
      <c r="E4208" s="55">
        <f t="shared" si="266"/>
        <v>15030.48696</v>
      </c>
      <c r="F4208" s="55">
        <f t="shared" si="267"/>
        <v>7</v>
      </c>
      <c r="H4208" s="56"/>
      <c r="I4208" s="56"/>
      <c r="J4208" s="56"/>
      <c r="K4208" s="56"/>
      <c r="L4208" s="56"/>
      <c r="M4208" s="56"/>
    </row>
    <row r="4209" spans="1:13">
      <c r="A4209" s="59">
        <v>37019</v>
      </c>
      <c r="B4209" s="58">
        <v>8042.87</v>
      </c>
      <c r="C4209" s="55">
        <f t="shared" si="264"/>
        <v>5</v>
      </c>
      <c r="D4209" s="55">
        <f t="shared" si="265"/>
        <v>2001</v>
      </c>
      <c r="E4209" s="55">
        <f t="shared" si="266"/>
        <v>15953.032644999999</v>
      </c>
      <c r="F4209" s="55">
        <f t="shared" si="267"/>
        <v>8</v>
      </c>
      <c r="H4209" s="56"/>
      <c r="I4209" s="56"/>
      <c r="J4209" s="56"/>
      <c r="K4209" s="56"/>
      <c r="L4209" s="56"/>
      <c r="M4209" s="56"/>
    </row>
    <row r="4210" spans="1:13">
      <c r="A4210" s="59">
        <v>37020</v>
      </c>
      <c r="B4210" s="58">
        <v>9320.2000000000007</v>
      </c>
      <c r="C4210" s="55">
        <f t="shared" si="264"/>
        <v>5</v>
      </c>
      <c r="D4210" s="55">
        <f t="shared" si="265"/>
        <v>2001</v>
      </c>
      <c r="E4210" s="55">
        <f t="shared" si="266"/>
        <v>18486.616700000002</v>
      </c>
      <c r="F4210" s="55">
        <f t="shared" si="267"/>
        <v>9</v>
      </c>
      <c r="H4210" s="56"/>
      <c r="I4210" s="56"/>
      <c r="J4210" s="56"/>
      <c r="K4210" s="56"/>
      <c r="L4210" s="56"/>
      <c r="M4210" s="56"/>
    </row>
    <row r="4211" spans="1:13">
      <c r="A4211" s="59">
        <v>37021</v>
      </c>
      <c r="B4211" s="58">
        <v>11426.98</v>
      </c>
      <c r="C4211" s="55">
        <f t="shared" si="264"/>
        <v>5</v>
      </c>
      <c r="D4211" s="55">
        <f t="shared" si="265"/>
        <v>2001</v>
      </c>
      <c r="E4211" s="55">
        <f t="shared" si="266"/>
        <v>22665.414829999998</v>
      </c>
      <c r="F4211" s="55">
        <f t="shared" si="267"/>
        <v>10</v>
      </c>
      <c r="H4211" s="56"/>
      <c r="I4211" s="56"/>
      <c r="J4211" s="56"/>
      <c r="K4211" s="56"/>
      <c r="L4211" s="56"/>
      <c r="M4211" s="56"/>
    </row>
    <row r="4212" spans="1:13">
      <c r="A4212" s="59">
        <v>37022</v>
      </c>
      <c r="B4212" s="58">
        <v>11725.84</v>
      </c>
      <c r="C4212" s="55">
        <f t="shared" si="264"/>
        <v>5</v>
      </c>
      <c r="D4212" s="55">
        <f t="shared" si="265"/>
        <v>2001</v>
      </c>
      <c r="E4212" s="55">
        <f t="shared" si="266"/>
        <v>23258.20364</v>
      </c>
      <c r="F4212" s="55">
        <f t="shared" si="267"/>
        <v>11</v>
      </c>
      <c r="H4212" s="56"/>
      <c r="I4212" s="56"/>
      <c r="J4212" s="56"/>
      <c r="K4212" s="56"/>
      <c r="L4212" s="56"/>
      <c r="M4212" s="56"/>
    </row>
    <row r="4213" spans="1:13">
      <c r="A4213" s="59">
        <v>37023</v>
      </c>
      <c r="B4213" s="58">
        <v>11745.56</v>
      </c>
      <c r="C4213" s="55">
        <f t="shared" si="264"/>
        <v>5</v>
      </c>
      <c r="D4213" s="55">
        <f t="shared" si="265"/>
        <v>2001</v>
      </c>
      <c r="E4213" s="55">
        <f t="shared" si="266"/>
        <v>23297.31826</v>
      </c>
      <c r="F4213" s="55">
        <f t="shared" si="267"/>
        <v>12</v>
      </c>
      <c r="H4213" s="56"/>
      <c r="I4213" s="56"/>
      <c r="J4213" s="56"/>
      <c r="K4213" s="56"/>
      <c r="L4213" s="56"/>
      <c r="M4213" s="56"/>
    </row>
    <row r="4214" spans="1:13">
      <c r="A4214" s="59">
        <v>37024</v>
      </c>
      <c r="B4214" s="58">
        <v>12728.55</v>
      </c>
      <c r="C4214" s="55">
        <f t="shared" si="264"/>
        <v>5</v>
      </c>
      <c r="D4214" s="55">
        <f t="shared" si="265"/>
        <v>2001</v>
      </c>
      <c r="E4214" s="55">
        <f t="shared" si="266"/>
        <v>25247.078924999998</v>
      </c>
      <c r="F4214" s="55">
        <f t="shared" si="267"/>
        <v>13</v>
      </c>
      <c r="H4214" s="56"/>
      <c r="I4214" s="56"/>
      <c r="J4214" s="56"/>
      <c r="K4214" s="56"/>
      <c r="L4214" s="56"/>
      <c r="M4214" s="56"/>
    </row>
    <row r="4215" spans="1:13">
      <c r="A4215" s="59">
        <v>37025</v>
      </c>
      <c r="B4215" s="58">
        <v>14027.99</v>
      </c>
      <c r="C4215" s="55">
        <f t="shared" si="264"/>
        <v>5</v>
      </c>
      <c r="D4215" s="55">
        <f t="shared" si="265"/>
        <v>2001</v>
      </c>
      <c r="E4215" s="55">
        <f t="shared" si="266"/>
        <v>27824.518165000001</v>
      </c>
      <c r="F4215" s="55">
        <f t="shared" si="267"/>
        <v>14</v>
      </c>
      <c r="H4215" s="56"/>
      <c r="I4215" s="56"/>
      <c r="J4215" s="56"/>
      <c r="K4215" s="56"/>
      <c r="L4215" s="56"/>
      <c r="M4215" s="56"/>
    </row>
    <row r="4216" spans="1:13">
      <c r="A4216" s="59">
        <v>37026</v>
      </c>
      <c r="B4216" s="58">
        <v>17370.79</v>
      </c>
      <c r="C4216" s="55">
        <f t="shared" si="264"/>
        <v>5</v>
      </c>
      <c r="D4216" s="55">
        <f t="shared" si="265"/>
        <v>2001</v>
      </c>
      <c r="E4216" s="55">
        <f t="shared" si="266"/>
        <v>34454.961965000002</v>
      </c>
      <c r="F4216" s="55">
        <f t="shared" si="267"/>
        <v>15</v>
      </c>
      <c r="H4216" s="56"/>
      <c r="I4216" s="56"/>
      <c r="J4216" s="56"/>
      <c r="K4216" s="56"/>
      <c r="L4216" s="56"/>
      <c r="M4216" s="56"/>
    </row>
    <row r="4217" spans="1:13">
      <c r="A4217" s="59">
        <v>37027</v>
      </c>
      <c r="B4217" s="58">
        <v>26547.91</v>
      </c>
      <c r="C4217" s="55">
        <f t="shared" si="264"/>
        <v>5</v>
      </c>
      <c r="D4217" s="55">
        <f t="shared" si="265"/>
        <v>2001</v>
      </c>
      <c r="E4217" s="55">
        <f t="shared" si="266"/>
        <v>52657.779484999999</v>
      </c>
      <c r="F4217" s="55">
        <f t="shared" si="267"/>
        <v>16</v>
      </c>
      <c r="H4217" s="56"/>
      <c r="I4217" s="56"/>
      <c r="J4217" s="56"/>
      <c r="K4217" s="56"/>
      <c r="L4217" s="56"/>
      <c r="M4217" s="56"/>
    </row>
    <row r="4218" spans="1:13">
      <c r="A4218" s="59">
        <v>37028</v>
      </c>
      <c r="B4218" s="58">
        <v>24233.17</v>
      </c>
      <c r="C4218" s="55">
        <f t="shared" si="264"/>
        <v>5</v>
      </c>
      <c r="D4218" s="55">
        <f t="shared" si="265"/>
        <v>2001</v>
      </c>
      <c r="E4218" s="55">
        <f t="shared" si="266"/>
        <v>48066.492695000001</v>
      </c>
      <c r="F4218" s="55">
        <f t="shared" si="267"/>
        <v>17</v>
      </c>
      <c r="H4218" s="56"/>
      <c r="I4218" s="56"/>
      <c r="J4218" s="56"/>
      <c r="K4218" s="56"/>
      <c r="L4218" s="56"/>
      <c r="M4218" s="56"/>
    </row>
    <row r="4219" spans="1:13">
      <c r="A4219" s="59">
        <v>37029</v>
      </c>
      <c r="B4219" s="58">
        <v>17877.52</v>
      </c>
      <c r="C4219" s="55">
        <f t="shared" si="264"/>
        <v>5</v>
      </c>
      <c r="D4219" s="55">
        <f t="shared" si="265"/>
        <v>2001</v>
      </c>
      <c r="E4219" s="55">
        <f t="shared" si="266"/>
        <v>35460.060920000004</v>
      </c>
      <c r="F4219" s="55">
        <f t="shared" si="267"/>
        <v>18</v>
      </c>
      <c r="H4219" s="56"/>
      <c r="I4219" s="56"/>
      <c r="J4219" s="56"/>
      <c r="K4219" s="56"/>
      <c r="L4219" s="56"/>
      <c r="M4219" s="56"/>
    </row>
    <row r="4220" spans="1:13">
      <c r="A4220" s="59">
        <v>37030</v>
      </c>
      <c r="B4220" s="58">
        <v>16168.5</v>
      </c>
      <c r="C4220" s="55">
        <f t="shared" si="264"/>
        <v>5</v>
      </c>
      <c r="D4220" s="55">
        <f t="shared" si="265"/>
        <v>2001</v>
      </c>
      <c r="E4220" s="55">
        <f t="shared" si="266"/>
        <v>32070.21975</v>
      </c>
      <c r="F4220" s="55">
        <f t="shared" si="267"/>
        <v>19</v>
      </c>
      <c r="H4220" s="56"/>
      <c r="I4220" s="56"/>
      <c r="J4220" s="56"/>
      <c r="K4220" s="56"/>
      <c r="L4220" s="56"/>
      <c r="M4220" s="56"/>
    </row>
    <row r="4221" spans="1:13">
      <c r="A4221" s="59">
        <v>37031</v>
      </c>
      <c r="B4221" s="58">
        <v>13347.59</v>
      </c>
      <c r="C4221" s="55">
        <f t="shared" si="264"/>
        <v>5</v>
      </c>
      <c r="D4221" s="55">
        <f t="shared" si="265"/>
        <v>2001</v>
      </c>
      <c r="E4221" s="55">
        <f t="shared" si="266"/>
        <v>26474.944765</v>
      </c>
      <c r="F4221" s="55">
        <f t="shared" si="267"/>
        <v>20</v>
      </c>
      <c r="H4221" s="56"/>
      <c r="I4221" s="56"/>
      <c r="J4221" s="56"/>
      <c r="K4221" s="56"/>
      <c r="L4221" s="56"/>
      <c r="M4221" s="56"/>
    </row>
    <row r="4222" spans="1:13">
      <c r="A4222" s="59">
        <v>37032</v>
      </c>
      <c r="B4222" s="58">
        <v>12828.61</v>
      </c>
      <c r="C4222" s="55">
        <f t="shared" si="264"/>
        <v>5</v>
      </c>
      <c r="D4222" s="55">
        <f t="shared" si="265"/>
        <v>2001</v>
      </c>
      <c r="E4222" s="55">
        <f t="shared" si="266"/>
        <v>25445.547935000002</v>
      </c>
      <c r="F4222" s="55">
        <f t="shared" si="267"/>
        <v>21</v>
      </c>
      <c r="H4222" s="56"/>
      <c r="I4222" s="56"/>
      <c r="J4222" s="56"/>
      <c r="K4222" s="56"/>
      <c r="L4222" s="56"/>
      <c r="M4222" s="56"/>
    </row>
    <row r="4223" spans="1:13">
      <c r="A4223" s="59">
        <v>37033</v>
      </c>
      <c r="B4223" s="58">
        <v>10933.4</v>
      </c>
      <c r="C4223" s="55">
        <f t="shared" si="264"/>
        <v>5</v>
      </c>
      <c r="D4223" s="55">
        <f t="shared" si="265"/>
        <v>2001</v>
      </c>
      <c r="E4223" s="55">
        <f t="shared" si="266"/>
        <v>21686.3989</v>
      </c>
      <c r="F4223" s="55">
        <f t="shared" si="267"/>
        <v>22</v>
      </c>
      <c r="H4223" s="56"/>
      <c r="I4223" s="56"/>
      <c r="J4223" s="56"/>
      <c r="K4223" s="56"/>
      <c r="L4223" s="56"/>
      <c r="M4223" s="56"/>
    </row>
    <row r="4224" spans="1:13">
      <c r="A4224" s="59">
        <v>37034</v>
      </c>
      <c r="B4224" s="58">
        <v>10191.799999999999</v>
      </c>
      <c r="C4224" s="55">
        <f t="shared" si="264"/>
        <v>5</v>
      </c>
      <c r="D4224" s="55">
        <f t="shared" si="265"/>
        <v>2001</v>
      </c>
      <c r="E4224" s="55">
        <f t="shared" si="266"/>
        <v>20215.435299999997</v>
      </c>
      <c r="F4224" s="55">
        <f t="shared" si="267"/>
        <v>23</v>
      </c>
      <c r="H4224" s="56"/>
      <c r="I4224" s="56"/>
      <c r="J4224" s="56"/>
      <c r="K4224" s="56"/>
      <c r="L4224" s="56"/>
      <c r="M4224" s="56"/>
    </row>
    <row r="4225" spans="1:13">
      <c r="A4225" s="59">
        <v>37035</v>
      </c>
      <c r="B4225" s="58">
        <v>10754.86</v>
      </c>
      <c r="C4225" s="55">
        <f t="shared" si="264"/>
        <v>5</v>
      </c>
      <c r="D4225" s="55">
        <f t="shared" si="265"/>
        <v>2001</v>
      </c>
      <c r="E4225" s="55">
        <f t="shared" si="266"/>
        <v>21332.264810000001</v>
      </c>
      <c r="F4225" s="55">
        <f t="shared" si="267"/>
        <v>24</v>
      </c>
      <c r="H4225" s="56"/>
      <c r="I4225" s="56"/>
      <c r="J4225" s="56"/>
      <c r="K4225" s="56"/>
      <c r="L4225" s="56"/>
      <c r="M4225" s="56"/>
    </row>
    <row r="4226" spans="1:13">
      <c r="A4226" s="59">
        <v>37036</v>
      </c>
      <c r="B4226" s="58">
        <v>12268.9</v>
      </c>
      <c r="C4226" s="55">
        <f t="shared" si="264"/>
        <v>5</v>
      </c>
      <c r="D4226" s="55">
        <f t="shared" si="265"/>
        <v>2001</v>
      </c>
      <c r="E4226" s="55">
        <f t="shared" si="266"/>
        <v>24335.363150000001</v>
      </c>
      <c r="F4226" s="55">
        <f t="shared" si="267"/>
        <v>25</v>
      </c>
      <c r="H4226" s="56"/>
      <c r="I4226" s="56"/>
      <c r="J4226" s="56"/>
      <c r="K4226" s="56"/>
      <c r="L4226" s="56"/>
      <c r="M4226" s="56"/>
    </row>
    <row r="4227" spans="1:13">
      <c r="A4227" s="59">
        <v>37037</v>
      </c>
      <c r="B4227" s="58">
        <v>13017.87</v>
      </c>
      <c r="C4227" s="55">
        <f t="shared" si="264"/>
        <v>5</v>
      </c>
      <c r="D4227" s="55">
        <f t="shared" si="265"/>
        <v>2001</v>
      </c>
      <c r="E4227" s="55">
        <f t="shared" si="266"/>
        <v>25820.945145000002</v>
      </c>
      <c r="F4227" s="55">
        <f t="shared" si="267"/>
        <v>26</v>
      </c>
      <c r="H4227" s="56"/>
      <c r="I4227" s="56"/>
      <c r="J4227" s="56"/>
      <c r="K4227" s="56"/>
      <c r="L4227" s="56"/>
      <c r="M4227" s="56"/>
    </row>
    <row r="4228" spans="1:13">
      <c r="A4228" s="59">
        <v>37038</v>
      </c>
      <c r="B4228" s="58">
        <v>13415.51</v>
      </c>
      <c r="C4228" s="55">
        <f t="shared" ref="C4228:C4291" si="268">MONTH(A4228)</f>
        <v>5</v>
      </c>
      <c r="D4228" s="55">
        <f t="shared" ref="D4228:D4291" si="269">IF(C4228&gt;9,YEAR(A4228)+1,YEAR(A4228))</f>
        <v>2001</v>
      </c>
      <c r="E4228" s="55">
        <f t="shared" ref="E4228:E4291" si="270">B4228*1.9835</f>
        <v>26609.664085</v>
      </c>
      <c r="F4228" s="55">
        <f t="shared" ref="F4228:F4291" si="271">DAY(A4228)</f>
        <v>27</v>
      </c>
      <c r="H4228" s="56"/>
      <c r="I4228" s="56"/>
      <c r="J4228" s="56"/>
      <c r="K4228" s="56"/>
      <c r="L4228" s="56"/>
      <c r="M4228" s="56"/>
    </row>
    <row r="4229" spans="1:13">
      <c r="A4229" s="59">
        <v>37039</v>
      </c>
      <c r="B4229" s="58">
        <v>13456</v>
      </c>
      <c r="C4229" s="55">
        <f t="shared" si="268"/>
        <v>5</v>
      </c>
      <c r="D4229" s="55">
        <f t="shared" si="269"/>
        <v>2001</v>
      </c>
      <c r="E4229" s="55">
        <f t="shared" si="270"/>
        <v>26689.975999999999</v>
      </c>
      <c r="F4229" s="55">
        <f t="shared" si="271"/>
        <v>28</v>
      </c>
      <c r="H4229" s="56"/>
      <c r="I4229" s="56"/>
      <c r="J4229" s="56"/>
      <c r="K4229" s="56"/>
      <c r="L4229" s="56"/>
      <c r="M4229" s="56"/>
    </row>
    <row r="4230" spans="1:13">
      <c r="A4230" s="59">
        <v>37040</v>
      </c>
      <c r="B4230" s="58">
        <v>13000.18</v>
      </c>
      <c r="C4230" s="55">
        <f t="shared" si="268"/>
        <v>5</v>
      </c>
      <c r="D4230" s="55">
        <f t="shared" si="269"/>
        <v>2001</v>
      </c>
      <c r="E4230" s="55">
        <f t="shared" si="270"/>
        <v>25785.857030000003</v>
      </c>
      <c r="F4230" s="55">
        <f t="shared" si="271"/>
        <v>29</v>
      </c>
      <c r="H4230" s="56"/>
      <c r="I4230" s="56"/>
      <c r="J4230" s="56"/>
      <c r="K4230" s="56"/>
      <c r="L4230" s="56"/>
      <c r="M4230" s="56"/>
    </row>
    <row r="4231" spans="1:13">
      <c r="A4231" s="59">
        <v>37041</v>
      </c>
      <c r="B4231" s="58">
        <v>11663.34</v>
      </c>
      <c r="C4231" s="55">
        <f t="shared" si="268"/>
        <v>5</v>
      </c>
      <c r="D4231" s="55">
        <f t="shared" si="269"/>
        <v>2001</v>
      </c>
      <c r="E4231" s="55">
        <f t="shared" si="270"/>
        <v>23134.23489</v>
      </c>
      <c r="F4231" s="55">
        <f t="shared" si="271"/>
        <v>30</v>
      </c>
      <c r="H4231" s="56"/>
      <c r="I4231" s="56"/>
      <c r="J4231" s="56"/>
      <c r="K4231" s="56"/>
      <c r="L4231" s="56"/>
      <c r="M4231" s="56"/>
    </row>
    <row r="4232" spans="1:13">
      <c r="A4232" s="59">
        <v>37042</v>
      </c>
      <c r="B4232" s="58">
        <v>10354.84</v>
      </c>
      <c r="C4232" s="55">
        <f t="shared" si="268"/>
        <v>5</v>
      </c>
      <c r="D4232" s="55">
        <f t="shared" si="269"/>
        <v>2001</v>
      </c>
      <c r="E4232" s="55">
        <f t="shared" si="270"/>
        <v>20538.825140000001</v>
      </c>
      <c r="F4232" s="55">
        <f t="shared" si="271"/>
        <v>31</v>
      </c>
      <c r="H4232" s="56"/>
      <c r="I4232" s="56"/>
      <c r="J4232" s="56"/>
      <c r="K4232" s="56"/>
      <c r="L4232" s="56"/>
      <c r="M4232" s="56"/>
    </row>
    <row r="4233" spans="1:13">
      <c r="A4233" s="59">
        <v>37043</v>
      </c>
      <c r="B4233" s="58">
        <v>9919.76</v>
      </c>
      <c r="C4233" s="55">
        <f t="shared" si="268"/>
        <v>6</v>
      </c>
      <c r="D4233" s="55">
        <f t="shared" si="269"/>
        <v>2001</v>
      </c>
      <c r="E4233" s="55">
        <f t="shared" si="270"/>
        <v>19675.843960000002</v>
      </c>
      <c r="F4233" s="55">
        <f t="shared" si="271"/>
        <v>1</v>
      </c>
      <c r="H4233" s="56"/>
      <c r="I4233" s="56"/>
      <c r="J4233" s="56"/>
      <c r="K4233" s="56"/>
      <c r="L4233" s="56"/>
      <c r="M4233" s="56"/>
    </row>
    <row r="4234" spans="1:13">
      <c r="A4234" s="59">
        <v>37044</v>
      </c>
      <c r="B4234" s="58">
        <v>10136.15</v>
      </c>
      <c r="C4234" s="55">
        <f t="shared" si="268"/>
        <v>6</v>
      </c>
      <c r="D4234" s="55">
        <f t="shared" si="269"/>
        <v>2001</v>
      </c>
      <c r="E4234" s="55">
        <f t="shared" si="270"/>
        <v>20105.053524999999</v>
      </c>
      <c r="F4234" s="55">
        <f t="shared" si="271"/>
        <v>2</v>
      </c>
      <c r="H4234" s="56"/>
      <c r="I4234" s="56"/>
      <c r="J4234" s="56"/>
      <c r="K4234" s="56"/>
      <c r="L4234" s="56"/>
      <c r="M4234" s="56"/>
    </row>
    <row r="4235" spans="1:13">
      <c r="A4235" s="59">
        <v>37045</v>
      </c>
      <c r="B4235" s="58">
        <v>10142.89</v>
      </c>
      <c r="C4235" s="55">
        <f t="shared" si="268"/>
        <v>6</v>
      </c>
      <c r="D4235" s="55">
        <f t="shared" si="269"/>
        <v>2001</v>
      </c>
      <c r="E4235" s="55">
        <f t="shared" si="270"/>
        <v>20118.422315</v>
      </c>
      <c r="F4235" s="55">
        <f t="shared" si="271"/>
        <v>3</v>
      </c>
      <c r="H4235" s="56"/>
      <c r="I4235" s="56"/>
      <c r="J4235" s="56"/>
      <c r="K4235" s="56"/>
      <c r="L4235" s="56"/>
      <c r="M4235" s="56"/>
    </row>
    <row r="4236" spans="1:13">
      <c r="A4236" s="59">
        <v>37046</v>
      </c>
      <c r="B4236" s="58">
        <v>9793.76</v>
      </c>
      <c r="C4236" s="55">
        <f t="shared" si="268"/>
        <v>6</v>
      </c>
      <c r="D4236" s="55">
        <f t="shared" si="269"/>
        <v>2001</v>
      </c>
      <c r="E4236" s="55">
        <f t="shared" si="270"/>
        <v>19425.92296</v>
      </c>
      <c r="F4236" s="55">
        <f t="shared" si="271"/>
        <v>4</v>
      </c>
      <c r="H4236" s="56"/>
      <c r="I4236" s="56"/>
      <c r="J4236" s="56"/>
      <c r="K4236" s="56"/>
      <c r="L4236" s="56"/>
      <c r="M4236" s="56"/>
    </row>
    <row r="4237" spans="1:13">
      <c r="A4237" s="59">
        <v>37047</v>
      </c>
      <c r="B4237" s="58">
        <v>8232.24</v>
      </c>
      <c r="C4237" s="55">
        <f t="shared" si="268"/>
        <v>6</v>
      </c>
      <c r="D4237" s="55">
        <f t="shared" si="269"/>
        <v>2001</v>
      </c>
      <c r="E4237" s="55">
        <f t="shared" si="270"/>
        <v>16328.64804</v>
      </c>
      <c r="F4237" s="55">
        <f t="shared" si="271"/>
        <v>5</v>
      </c>
      <c r="H4237" s="56"/>
      <c r="I4237" s="56"/>
      <c r="J4237" s="56"/>
      <c r="K4237" s="56"/>
      <c r="L4237" s="56"/>
      <c r="M4237" s="56"/>
    </row>
    <row r="4238" spans="1:13">
      <c r="A4238" s="59">
        <v>37048</v>
      </c>
      <c r="B4238" s="58">
        <v>8018.44</v>
      </c>
      <c r="C4238" s="55">
        <f t="shared" si="268"/>
        <v>6</v>
      </c>
      <c r="D4238" s="55">
        <f t="shared" si="269"/>
        <v>2001</v>
      </c>
      <c r="E4238" s="55">
        <f t="shared" si="270"/>
        <v>15904.57574</v>
      </c>
      <c r="F4238" s="55">
        <f t="shared" si="271"/>
        <v>6</v>
      </c>
      <c r="H4238" s="56"/>
      <c r="I4238" s="56"/>
      <c r="J4238" s="56"/>
      <c r="K4238" s="56"/>
      <c r="L4238" s="56"/>
      <c r="M4238" s="56"/>
    </row>
    <row r="4239" spans="1:13">
      <c r="A4239" s="59">
        <v>37049</v>
      </c>
      <c r="B4239" s="58">
        <v>6925.64</v>
      </c>
      <c r="C4239" s="55">
        <f t="shared" si="268"/>
        <v>6</v>
      </c>
      <c r="D4239" s="55">
        <f t="shared" si="269"/>
        <v>2001</v>
      </c>
      <c r="E4239" s="55">
        <f t="shared" si="270"/>
        <v>13737.006940000001</v>
      </c>
      <c r="F4239" s="55">
        <f t="shared" si="271"/>
        <v>7</v>
      </c>
      <c r="H4239" s="56"/>
      <c r="I4239" s="56"/>
      <c r="J4239" s="56"/>
      <c r="K4239" s="56"/>
      <c r="L4239" s="56"/>
      <c r="M4239" s="56"/>
    </row>
    <row r="4240" spans="1:13">
      <c r="A4240" s="59">
        <v>37050</v>
      </c>
      <c r="B4240" s="58">
        <v>6873.37</v>
      </c>
      <c r="C4240" s="55">
        <f t="shared" si="268"/>
        <v>6</v>
      </c>
      <c r="D4240" s="55">
        <f t="shared" si="269"/>
        <v>2001</v>
      </c>
      <c r="E4240" s="55">
        <f t="shared" si="270"/>
        <v>13633.329395000001</v>
      </c>
      <c r="F4240" s="55">
        <f t="shared" si="271"/>
        <v>8</v>
      </c>
      <c r="H4240" s="56"/>
      <c r="I4240" s="56"/>
      <c r="J4240" s="56"/>
      <c r="K4240" s="56"/>
      <c r="L4240" s="56"/>
      <c r="M4240" s="56"/>
    </row>
    <row r="4241" spans="1:13">
      <c r="A4241" s="59">
        <v>37051</v>
      </c>
      <c r="B4241" s="58">
        <v>6774.02</v>
      </c>
      <c r="C4241" s="55">
        <f t="shared" si="268"/>
        <v>6</v>
      </c>
      <c r="D4241" s="55">
        <f t="shared" si="269"/>
        <v>2001</v>
      </c>
      <c r="E4241" s="55">
        <f t="shared" si="270"/>
        <v>13436.268670000001</v>
      </c>
      <c r="F4241" s="55">
        <f t="shared" si="271"/>
        <v>9</v>
      </c>
      <c r="H4241" s="56"/>
      <c r="I4241" s="56"/>
      <c r="J4241" s="56"/>
      <c r="K4241" s="56"/>
      <c r="L4241" s="56"/>
      <c r="M4241" s="56"/>
    </row>
    <row r="4242" spans="1:13">
      <c r="A4242" s="59">
        <v>37052</v>
      </c>
      <c r="B4242" s="58">
        <v>7392.19</v>
      </c>
      <c r="C4242" s="55">
        <f t="shared" si="268"/>
        <v>6</v>
      </c>
      <c r="D4242" s="55">
        <f t="shared" si="269"/>
        <v>2001</v>
      </c>
      <c r="E4242" s="55">
        <f t="shared" si="270"/>
        <v>14662.408864999999</v>
      </c>
      <c r="F4242" s="55">
        <f t="shared" si="271"/>
        <v>10</v>
      </c>
      <c r="H4242" s="56"/>
      <c r="I4242" s="56"/>
      <c r="J4242" s="56"/>
      <c r="K4242" s="56"/>
      <c r="L4242" s="56"/>
      <c r="M4242" s="56"/>
    </row>
    <row r="4243" spans="1:13">
      <c r="A4243" s="59">
        <v>37053</v>
      </c>
      <c r="B4243" s="58">
        <v>7551.54</v>
      </c>
      <c r="C4243" s="55">
        <f t="shared" si="268"/>
        <v>6</v>
      </c>
      <c r="D4243" s="55">
        <f t="shared" si="269"/>
        <v>2001</v>
      </c>
      <c r="E4243" s="55">
        <f t="shared" si="270"/>
        <v>14978.479590000001</v>
      </c>
      <c r="F4243" s="55">
        <f t="shared" si="271"/>
        <v>11</v>
      </c>
      <c r="H4243" s="56"/>
      <c r="I4243" s="56"/>
      <c r="J4243" s="56"/>
      <c r="K4243" s="56"/>
      <c r="L4243" s="56"/>
      <c r="M4243" s="56"/>
    </row>
    <row r="4244" spans="1:13">
      <c r="A4244" s="59">
        <v>37054</v>
      </c>
      <c r="B4244" s="58">
        <v>8264.76</v>
      </c>
      <c r="C4244" s="55">
        <f t="shared" si="268"/>
        <v>6</v>
      </c>
      <c r="D4244" s="55">
        <f t="shared" si="269"/>
        <v>2001</v>
      </c>
      <c r="E4244" s="55">
        <f t="shared" si="270"/>
        <v>16393.151460000001</v>
      </c>
      <c r="F4244" s="55">
        <f t="shared" si="271"/>
        <v>12</v>
      </c>
      <c r="H4244" s="56"/>
      <c r="I4244" s="56"/>
      <c r="J4244" s="56"/>
      <c r="K4244" s="56"/>
      <c r="L4244" s="56"/>
      <c r="M4244" s="56"/>
    </row>
    <row r="4245" spans="1:13">
      <c r="A4245" s="59">
        <v>37055</v>
      </c>
      <c r="B4245" s="58">
        <v>8154.62</v>
      </c>
      <c r="C4245" s="55">
        <f t="shared" si="268"/>
        <v>6</v>
      </c>
      <c r="D4245" s="55">
        <f t="shared" si="269"/>
        <v>2001</v>
      </c>
      <c r="E4245" s="55">
        <f t="shared" si="270"/>
        <v>16174.688770000001</v>
      </c>
      <c r="F4245" s="55">
        <f t="shared" si="271"/>
        <v>13</v>
      </c>
      <c r="H4245" s="56"/>
      <c r="I4245" s="56"/>
      <c r="J4245" s="56"/>
      <c r="K4245" s="56"/>
      <c r="L4245" s="56"/>
      <c r="M4245" s="56"/>
    </row>
    <row r="4246" spans="1:13">
      <c r="A4246" s="59">
        <v>37056</v>
      </c>
      <c r="B4246" s="58">
        <v>7835.58</v>
      </c>
      <c r="C4246" s="55">
        <f t="shared" si="268"/>
        <v>6</v>
      </c>
      <c r="D4246" s="55">
        <f t="shared" si="269"/>
        <v>2001</v>
      </c>
      <c r="E4246" s="55">
        <f t="shared" si="270"/>
        <v>15541.87293</v>
      </c>
      <c r="F4246" s="55">
        <f t="shared" si="271"/>
        <v>14</v>
      </c>
      <c r="H4246" s="56"/>
      <c r="I4246" s="56"/>
      <c r="J4246" s="56"/>
      <c r="K4246" s="56"/>
      <c r="L4246" s="56"/>
      <c r="M4246" s="56"/>
    </row>
    <row r="4247" spans="1:13">
      <c r="A4247" s="59">
        <v>37057</v>
      </c>
      <c r="B4247" s="58">
        <v>6551.1</v>
      </c>
      <c r="C4247" s="55">
        <f t="shared" si="268"/>
        <v>6</v>
      </c>
      <c r="D4247" s="55">
        <f t="shared" si="269"/>
        <v>2001</v>
      </c>
      <c r="E4247" s="55">
        <f t="shared" si="270"/>
        <v>12994.10685</v>
      </c>
      <c r="F4247" s="55">
        <f t="shared" si="271"/>
        <v>15</v>
      </c>
      <c r="H4247" s="56"/>
      <c r="I4247" s="56"/>
      <c r="J4247" s="56"/>
      <c r="K4247" s="56"/>
      <c r="L4247" s="56"/>
      <c r="M4247" s="56"/>
    </row>
    <row r="4248" spans="1:13">
      <c r="A4248" s="59">
        <v>37058</v>
      </c>
      <c r="B4248" s="58">
        <v>6698.07</v>
      </c>
      <c r="C4248" s="55">
        <f t="shared" si="268"/>
        <v>6</v>
      </c>
      <c r="D4248" s="55">
        <f t="shared" si="269"/>
        <v>2001</v>
      </c>
      <c r="E4248" s="55">
        <f t="shared" si="270"/>
        <v>13285.621845</v>
      </c>
      <c r="F4248" s="55">
        <f t="shared" si="271"/>
        <v>16</v>
      </c>
      <c r="H4248" s="56"/>
      <c r="I4248" s="56"/>
      <c r="J4248" s="56"/>
      <c r="K4248" s="56"/>
      <c r="L4248" s="56"/>
      <c r="M4248" s="56"/>
    </row>
    <row r="4249" spans="1:13">
      <c r="A4249" s="59">
        <v>37059</v>
      </c>
      <c r="B4249" s="58">
        <v>6450.68</v>
      </c>
      <c r="C4249" s="55">
        <f t="shared" si="268"/>
        <v>6</v>
      </c>
      <c r="D4249" s="55">
        <f t="shared" si="269"/>
        <v>2001</v>
      </c>
      <c r="E4249" s="55">
        <f t="shared" si="270"/>
        <v>12794.923780000001</v>
      </c>
      <c r="F4249" s="55">
        <f t="shared" si="271"/>
        <v>17</v>
      </c>
      <c r="H4249" s="56"/>
      <c r="I4249" s="56"/>
      <c r="J4249" s="56"/>
      <c r="K4249" s="56"/>
      <c r="L4249" s="56"/>
      <c r="M4249" s="56"/>
    </row>
    <row r="4250" spans="1:13">
      <c r="A4250" s="59">
        <v>37060</v>
      </c>
      <c r="B4250" s="58">
        <v>6314.93</v>
      </c>
      <c r="C4250" s="55">
        <f t="shared" si="268"/>
        <v>6</v>
      </c>
      <c r="D4250" s="55">
        <f t="shared" si="269"/>
        <v>2001</v>
      </c>
      <c r="E4250" s="55">
        <f t="shared" si="270"/>
        <v>12525.663655</v>
      </c>
      <c r="F4250" s="55">
        <f t="shared" si="271"/>
        <v>18</v>
      </c>
      <c r="H4250" s="56"/>
      <c r="I4250" s="56"/>
      <c r="J4250" s="56"/>
      <c r="K4250" s="56"/>
      <c r="L4250" s="56"/>
      <c r="M4250" s="56"/>
    </row>
    <row r="4251" spans="1:13">
      <c r="A4251" s="59">
        <v>37061</v>
      </c>
      <c r="B4251" s="58">
        <v>5837.47</v>
      </c>
      <c r="C4251" s="55">
        <f t="shared" si="268"/>
        <v>6</v>
      </c>
      <c r="D4251" s="55">
        <f t="shared" si="269"/>
        <v>2001</v>
      </c>
      <c r="E4251" s="55">
        <f t="shared" si="270"/>
        <v>11578.621745</v>
      </c>
      <c r="F4251" s="55">
        <f t="shared" si="271"/>
        <v>19</v>
      </c>
      <c r="H4251" s="56"/>
      <c r="I4251" s="56"/>
      <c r="J4251" s="56"/>
      <c r="K4251" s="56"/>
      <c r="L4251" s="56"/>
      <c r="M4251" s="56"/>
    </row>
    <row r="4252" spans="1:13">
      <c r="A4252" s="59">
        <v>37062</v>
      </c>
      <c r="B4252" s="58">
        <v>5684.38</v>
      </c>
      <c r="C4252" s="55">
        <f t="shared" si="268"/>
        <v>6</v>
      </c>
      <c r="D4252" s="55">
        <f t="shared" si="269"/>
        <v>2001</v>
      </c>
      <c r="E4252" s="55">
        <f t="shared" si="270"/>
        <v>11274.96773</v>
      </c>
      <c r="F4252" s="55">
        <f t="shared" si="271"/>
        <v>20</v>
      </c>
      <c r="H4252" s="56"/>
      <c r="I4252" s="56"/>
      <c r="J4252" s="56"/>
      <c r="K4252" s="56"/>
      <c r="L4252" s="56"/>
      <c r="M4252" s="56"/>
    </row>
    <row r="4253" spans="1:13">
      <c r="A4253" s="59">
        <v>37063</v>
      </c>
      <c r="B4253" s="58">
        <v>5875.44</v>
      </c>
      <c r="C4253" s="55">
        <f t="shared" si="268"/>
        <v>6</v>
      </c>
      <c r="D4253" s="55">
        <f t="shared" si="269"/>
        <v>2001</v>
      </c>
      <c r="E4253" s="55">
        <f t="shared" si="270"/>
        <v>11653.935239999999</v>
      </c>
      <c r="F4253" s="55">
        <f t="shared" si="271"/>
        <v>21</v>
      </c>
      <c r="H4253" s="56"/>
      <c r="I4253" s="56"/>
      <c r="J4253" s="56"/>
      <c r="K4253" s="56"/>
      <c r="L4253" s="56"/>
      <c r="M4253" s="56"/>
    </row>
    <row r="4254" spans="1:13">
      <c r="A4254" s="59">
        <v>37064</v>
      </c>
      <c r="B4254" s="58">
        <v>5945.88</v>
      </c>
      <c r="C4254" s="55">
        <f t="shared" si="268"/>
        <v>6</v>
      </c>
      <c r="D4254" s="55">
        <f t="shared" si="269"/>
        <v>2001</v>
      </c>
      <c r="E4254" s="55">
        <f t="shared" si="270"/>
        <v>11793.652980000001</v>
      </c>
      <c r="F4254" s="55">
        <f t="shared" si="271"/>
        <v>22</v>
      </c>
      <c r="H4254" s="56"/>
      <c r="I4254" s="56"/>
      <c r="J4254" s="56"/>
      <c r="K4254" s="56"/>
      <c r="L4254" s="56"/>
      <c r="M4254" s="56"/>
    </row>
    <row r="4255" spans="1:13">
      <c r="A4255" s="59">
        <v>37065</v>
      </c>
      <c r="B4255" s="58">
        <v>6147.8</v>
      </c>
      <c r="C4255" s="55">
        <f t="shared" si="268"/>
        <v>6</v>
      </c>
      <c r="D4255" s="55">
        <f t="shared" si="269"/>
        <v>2001</v>
      </c>
      <c r="E4255" s="55">
        <f t="shared" si="270"/>
        <v>12194.1613</v>
      </c>
      <c r="F4255" s="55">
        <f t="shared" si="271"/>
        <v>23</v>
      </c>
      <c r="H4255" s="56"/>
      <c r="I4255" s="56"/>
      <c r="J4255" s="56"/>
      <c r="K4255" s="56"/>
      <c r="L4255" s="56"/>
      <c r="M4255" s="56"/>
    </row>
    <row r="4256" spans="1:13">
      <c r="A4256" s="59">
        <v>37066</v>
      </c>
      <c r="B4256" s="58">
        <v>6045.55</v>
      </c>
      <c r="C4256" s="55">
        <f t="shared" si="268"/>
        <v>6</v>
      </c>
      <c r="D4256" s="55">
        <f t="shared" si="269"/>
        <v>2001</v>
      </c>
      <c r="E4256" s="55">
        <f t="shared" si="270"/>
        <v>11991.348425</v>
      </c>
      <c r="F4256" s="55">
        <f t="shared" si="271"/>
        <v>24</v>
      </c>
      <c r="H4256" s="56"/>
      <c r="I4256" s="56"/>
      <c r="J4256" s="56"/>
      <c r="K4256" s="56"/>
      <c r="L4256" s="56"/>
      <c r="M4256" s="56"/>
    </row>
    <row r="4257" spans="1:13">
      <c r="A4257" s="59">
        <v>37067</v>
      </c>
      <c r="B4257" s="58">
        <v>6584.4</v>
      </c>
      <c r="C4257" s="55">
        <f t="shared" si="268"/>
        <v>6</v>
      </c>
      <c r="D4257" s="55">
        <f t="shared" si="269"/>
        <v>2001</v>
      </c>
      <c r="E4257" s="55">
        <f t="shared" si="270"/>
        <v>13060.1574</v>
      </c>
      <c r="F4257" s="55">
        <f t="shared" si="271"/>
        <v>25</v>
      </c>
      <c r="H4257" s="56"/>
      <c r="I4257" s="56"/>
      <c r="J4257" s="56"/>
      <c r="K4257" s="56"/>
      <c r="L4257" s="56"/>
      <c r="M4257" s="56"/>
    </row>
    <row r="4258" spans="1:13">
      <c r="A4258" s="59">
        <v>37068</v>
      </c>
      <c r="B4258" s="58">
        <v>6320.6</v>
      </c>
      <c r="C4258" s="55">
        <f t="shared" si="268"/>
        <v>6</v>
      </c>
      <c r="D4258" s="55">
        <f t="shared" si="269"/>
        <v>2001</v>
      </c>
      <c r="E4258" s="55">
        <f t="shared" si="270"/>
        <v>12536.910100000001</v>
      </c>
      <c r="F4258" s="55">
        <f t="shared" si="271"/>
        <v>26</v>
      </c>
      <c r="H4258" s="56"/>
      <c r="I4258" s="56"/>
      <c r="J4258" s="56"/>
      <c r="K4258" s="56"/>
      <c r="L4258" s="56"/>
      <c r="M4258" s="56"/>
    </row>
    <row r="4259" spans="1:13">
      <c r="A4259" s="59">
        <v>37069</v>
      </c>
      <c r="B4259" s="58">
        <v>5630.21</v>
      </c>
      <c r="C4259" s="55">
        <f t="shared" si="268"/>
        <v>6</v>
      </c>
      <c r="D4259" s="55">
        <f t="shared" si="269"/>
        <v>2001</v>
      </c>
      <c r="E4259" s="55">
        <f t="shared" si="270"/>
        <v>11167.521535</v>
      </c>
      <c r="F4259" s="55">
        <f t="shared" si="271"/>
        <v>27</v>
      </c>
      <c r="H4259" s="56"/>
      <c r="I4259" s="56"/>
      <c r="J4259" s="56"/>
      <c r="K4259" s="56"/>
      <c r="L4259" s="56"/>
      <c r="M4259" s="56"/>
    </row>
    <row r="4260" spans="1:13">
      <c r="A4260" s="59">
        <v>37070</v>
      </c>
      <c r="B4260" s="58">
        <v>5395.14</v>
      </c>
      <c r="C4260" s="55">
        <f t="shared" si="268"/>
        <v>6</v>
      </c>
      <c r="D4260" s="55">
        <f t="shared" si="269"/>
        <v>2001</v>
      </c>
      <c r="E4260" s="55">
        <f t="shared" si="270"/>
        <v>10701.260190000001</v>
      </c>
      <c r="F4260" s="55">
        <f t="shared" si="271"/>
        <v>28</v>
      </c>
      <c r="H4260" s="56"/>
      <c r="I4260" s="56"/>
      <c r="J4260" s="56"/>
      <c r="K4260" s="56"/>
      <c r="L4260" s="56"/>
      <c r="M4260" s="56"/>
    </row>
    <row r="4261" spans="1:13">
      <c r="A4261" s="59">
        <v>37071</v>
      </c>
      <c r="B4261" s="58">
        <v>5599.96</v>
      </c>
      <c r="C4261" s="55">
        <f t="shared" si="268"/>
        <v>6</v>
      </c>
      <c r="D4261" s="55">
        <f t="shared" si="269"/>
        <v>2001</v>
      </c>
      <c r="E4261" s="55">
        <f t="shared" si="270"/>
        <v>11107.52066</v>
      </c>
      <c r="F4261" s="55">
        <f t="shared" si="271"/>
        <v>29</v>
      </c>
      <c r="H4261" s="56"/>
      <c r="I4261" s="56"/>
      <c r="J4261" s="56"/>
      <c r="K4261" s="56"/>
      <c r="L4261" s="56"/>
      <c r="M4261" s="56"/>
    </row>
    <row r="4262" spans="1:13">
      <c r="A4262" s="59">
        <v>37072</v>
      </c>
      <c r="B4262" s="58">
        <v>5006.49</v>
      </c>
      <c r="C4262" s="55">
        <f t="shared" si="268"/>
        <v>6</v>
      </c>
      <c r="D4262" s="55">
        <f t="shared" si="269"/>
        <v>2001</v>
      </c>
      <c r="E4262" s="55">
        <f t="shared" si="270"/>
        <v>9930.3729149999999</v>
      </c>
      <c r="F4262" s="55">
        <f t="shared" si="271"/>
        <v>30</v>
      </c>
      <c r="H4262" s="56"/>
      <c r="I4262" s="56"/>
      <c r="J4262" s="56"/>
      <c r="K4262" s="56"/>
      <c r="L4262" s="56"/>
      <c r="M4262" s="56"/>
    </row>
    <row r="4263" spans="1:13">
      <c r="A4263" s="59">
        <v>37073</v>
      </c>
      <c r="B4263" s="58">
        <v>4939.22</v>
      </c>
      <c r="C4263" s="55">
        <f t="shared" si="268"/>
        <v>7</v>
      </c>
      <c r="D4263" s="55">
        <f t="shared" si="269"/>
        <v>2001</v>
      </c>
      <c r="E4263" s="55">
        <f t="shared" si="270"/>
        <v>9796.9428700000008</v>
      </c>
      <c r="F4263" s="55">
        <f t="shared" si="271"/>
        <v>1</v>
      </c>
      <c r="H4263" s="56"/>
      <c r="I4263" s="56"/>
      <c r="J4263" s="56"/>
      <c r="K4263" s="56"/>
      <c r="L4263" s="56"/>
      <c r="M4263" s="56"/>
    </row>
    <row r="4264" spans="1:13">
      <c r="A4264" s="59">
        <v>37074</v>
      </c>
      <c r="B4264" s="58">
        <v>4723.93</v>
      </c>
      <c r="C4264" s="55">
        <f t="shared" si="268"/>
        <v>7</v>
      </c>
      <c r="D4264" s="55">
        <f t="shared" si="269"/>
        <v>2001</v>
      </c>
      <c r="E4264" s="55">
        <f t="shared" si="270"/>
        <v>9369.9151550000006</v>
      </c>
      <c r="F4264" s="55">
        <f t="shared" si="271"/>
        <v>2</v>
      </c>
      <c r="H4264" s="56"/>
      <c r="I4264" s="56"/>
      <c r="J4264" s="56"/>
      <c r="K4264" s="56"/>
      <c r="L4264" s="56"/>
      <c r="M4264" s="56"/>
    </row>
    <row r="4265" spans="1:13">
      <c r="A4265" s="59">
        <v>37075</v>
      </c>
      <c r="B4265" s="58">
        <v>4633.74</v>
      </c>
      <c r="C4265" s="55">
        <f t="shared" si="268"/>
        <v>7</v>
      </c>
      <c r="D4265" s="55">
        <f t="shared" si="269"/>
        <v>2001</v>
      </c>
      <c r="E4265" s="55">
        <f t="shared" si="270"/>
        <v>9191.0232899999992</v>
      </c>
      <c r="F4265" s="55">
        <f t="shared" si="271"/>
        <v>3</v>
      </c>
      <c r="H4265" s="56"/>
      <c r="I4265" s="56"/>
      <c r="J4265" s="56"/>
      <c r="K4265" s="56"/>
      <c r="L4265" s="56"/>
      <c r="M4265" s="56"/>
    </row>
    <row r="4266" spans="1:13">
      <c r="A4266" s="59">
        <v>37076</v>
      </c>
      <c r="B4266" s="58">
        <v>4319.1499999999996</v>
      </c>
      <c r="C4266" s="55">
        <f t="shared" si="268"/>
        <v>7</v>
      </c>
      <c r="D4266" s="55">
        <f t="shared" si="269"/>
        <v>2001</v>
      </c>
      <c r="E4266" s="55">
        <f t="shared" si="270"/>
        <v>8567.034024999999</v>
      </c>
      <c r="F4266" s="55">
        <f t="shared" si="271"/>
        <v>4</v>
      </c>
      <c r="H4266" s="56"/>
      <c r="I4266" s="56"/>
      <c r="J4266" s="56"/>
      <c r="K4266" s="56"/>
      <c r="L4266" s="56"/>
      <c r="M4266" s="56"/>
    </row>
    <row r="4267" spans="1:13">
      <c r="A4267" s="59">
        <v>37077</v>
      </c>
      <c r="B4267" s="58">
        <v>4183.99</v>
      </c>
      <c r="C4267" s="55">
        <f t="shared" si="268"/>
        <v>7</v>
      </c>
      <c r="D4267" s="55">
        <f t="shared" si="269"/>
        <v>2001</v>
      </c>
      <c r="E4267" s="55">
        <f t="shared" si="270"/>
        <v>8298.944164999999</v>
      </c>
      <c r="F4267" s="55">
        <f t="shared" si="271"/>
        <v>5</v>
      </c>
      <c r="H4267" s="56"/>
      <c r="I4267" s="56"/>
      <c r="J4267" s="56"/>
      <c r="K4267" s="56"/>
      <c r="L4267" s="56"/>
      <c r="M4267" s="56"/>
    </row>
    <row r="4268" spans="1:13">
      <c r="A4268" s="59">
        <v>37078</v>
      </c>
      <c r="B4268" s="58">
        <v>5343.52</v>
      </c>
      <c r="C4268" s="55">
        <f t="shared" si="268"/>
        <v>7</v>
      </c>
      <c r="D4268" s="55">
        <f t="shared" si="269"/>
        <v>2001</v>
      </c>
      <c r="E4268" s="55">
        <f t="shared" si="270"/>
        <v>10598.871920000001</v>
      </c>
      <c r="F4268" s="55">
        <f t="shared" si="271"/>
        <v>6</v>
      </c>
      <c r="H4268" s="56"/>
      <c r="I4268" s="56"/>
      <c r="J4268" s="56"/>
      <c r="K4268" s="56"/>
      <c r="L4268" s="56"/>
      <c r="M4268" s="56"/>
    </row>
    <row r="4269" spans="1:13">
      <c r="A4269" s="59">
        <v>37079</v>
      </c>
      <c r="B4269" s="58">
        <v>3866.35</v>
      </c>
      <c r="C4269" s="55">
        <f t="shared" si="268"/>
        <v>7</v>
      </c>
      <c r="D4269" s="55">
        <f t="shared" si="269"/>
        <v>2001</v>
      </c>
      <c r="E4269" s="55">
        <f t="shared" si="270"/>
        <v>7668.9052250000004</v>
      </c>
      <c r="F4269" s="55">
        <f t="shared" si="271"/>
        <v>7</v>
      </c>
      <c r="H4269" s="56"/>
      <c r="I4269" s="56"/>
      <c r="J4269" s="56"/>
      <c r="K4269" s="56"/>
      <c r="L4269" s="56"/>
      <c r="M4269" s="56"/>
    </row>
    <row r="4270" spans="1:13">
      <c r="A4270" s="59">
        <v>37080</v>
      </c>
      <c r="B4270" s="58">
        <v>4727.0600000000004</v>
      </c>
      <c r="C4270" s="55">
        <f t="shared" si="268"/>
        <v>7</v>
      </c>
      <c r="D4270" s="55">
        <f t="shared" si="269"/>
        <v>2001</v>
      </c>
      <c r="E4270" s="55">
        <f t="shared" si="270"/>
        <v>9376.1235100000013</v>
      </c>
      <c r="F4270" s="55">
        <f t="shared" si="271"/>
        <v>8</v>
      </c>
      <c r="H4270" s="56"/>
      <c r="I4270" s="56"/>
      <c r="J4270" s="56"/>
      <c r="K4270" s="56"/>
      <c r="L4270" s="56"/>
      <c r="M4270" s="56"/>
    </row>
    <row r="4271" spans="1:13">
      <c r="A4271" s="59">
        <v>37081</v>
      </c>
      <c r="B4271" s="58">
        <v>4605.21</v>
      </c>
      <c r="C4271" s="55">
        <f t="shared" si="268"/>
        <v>7</v>
      </c>
      <c r="D4271" s="55">
        <f t="shared" si="269"/>
        <v>2001</v>
      </c>
      <c r="E4271" s="55">
        <f t="shared" si="270"/>
        <v>9134.4340350000002</v>
      </c>
      <c r="F4271" s="55">
        <f t="shared" si="271"/>
        <v>9</v>
      </c>
      <c r="H4271" s="56"/>
      <c r="I4271" s="56"/>
      <c r="J4271" s="56"/>
      <c r="K4271" s="56"/>
      <c r="L4271" s="56"/>
      <c r="M4271" s="56"/>
    </row>
    <row r="4272" spans="1:13">
      <c r="A4272" s="59">
        <v>37082</v>
      </c>
      <c r="B4272" s="58">
        <v>5103.84</v>
      </c>
      <c r="C4272" s="55">
        <f t="shared" si="268"/>
        <v>7</v>
      </c>
      <c r="D4272" s="55">
        <f t="shared" si="269"/>
        <v>2001</v>
      </c>
      <c r="E4272" s="55">
        <f t="shared" si="270"/>
        <v>10123.466640000001</v>
      </c>
      <c r="F4272" s="55">
        <f t="shared" si="271"/>
        <v>10</v>
      </c>
      <c r="H4272" s="56"/>
      <c r="I4272" s="56"/>
      <c r="J4272" s="56"/>
      <c r="K4272" s="56"/>
      <c r="L4272" s="56"/>
      <c r="M4272" s="56"/>
    </row>
    <row r="4273" spans="1:13">
      <c r="A4273" s="59">
        <v>37083</v>
      </c>
      <c r="B4273" s="58">
        <v>4954.63</v>
      </c>
      <c r="C4273" s="55">
        <f t="shared" si="268"/>
        <v>7</v>
      </c>
      <c r="D4273" s="55">
        <f t="shared" si="269"/>
        <v>2001</v>
      </c>
      <c r="E4273" s="55">
        <f t="shared" si="270"/>
        <v>9827.5086050000009</v>
      </c>
      <c r="F4273" s="55">
        <f t="shared" si="271"/>
        <v>11</v>
      </c>
      <c r="H4273" s="56"/>
      <c r="I4273" s="56"/>
      <c r="J4273" s="56"/>
      <c r="K4273" s="56"/>
      <c r="L4273" s="56"/>
      <c r="M4273" s="56"/>
    </row>
    <row r="4274" spans="1:13">
      <c r="A4274" s="59">
        <v>37084</v>
      </c>
      <c r="B4274" s="58">
        <v>4015.11</v>
      </c>
      <c r="C4274" s="55">
        <f t="shared" si="268"/>
        <v>7</v>
      </c>
      <c r="D4274" s="55">
        <f t="shared" si="269"/>
        <v>2001</v>
      </c>
      <c r="E4274" s="55">
        <f t="shared" si="270"/>
        <v>7963.9706850000002</v>
      </c>
      <c r="F4274" s="55">
        <f t="shared" si="271"/>
        <v>12</v>
      </c>
      <c r="H4274" s="56"/>
      <c r="I4274" s="56"/>
      <c r="J4274" s="56"/>
      <c r="K4274" s="56"/>
      <c r="L4274" s="56"/>
      <c r="M4274" s="56"/>
    </row>
    <row r="4275" spans="1:13">
      <c r="A4275" s="59">
        <v>37085</v>
      </c>
      <c r="B4275" s="58">
        <v>3917.97</v>
      </c>
      <c r="C4275" s="55">
        <f t="shared" si="268"/>
        <v>7</v>
      </c>
      <c r="D4275" s="55">
        <f t="shared" si="269"/>
        <v>2001</v>
      </c>
      <c r="E4275" s="55">
        <f t="shared" si="270"/>
        <v>7771.2934949999999</v>
      </c>
      <c r="F4275" s="55">
        <f t="shared" si="271"/>
        <v>13</v>
      </c>
      <c r="H4275" s="56"/>
      <c r="I4275" s="56"/>
      <c r="J4275" s="56"/>
      <c r="K4275" s="56"/>
      <c r="L4275" s="56"/>
      <c r="M4275" s="56"/>
    </row>
    <row r="4276" spans="1:13">
      <c r="A4276" s="59">
        <v>37086</v>
      </c>
      <c r="B4276" s="58">
        <v>4435.5</v>
      </c>
      <c r="C4276" s="55">
        <f t="shared" si="268"/>
        <v>7</v>
      </c>
      <c r="D4276" s="55">
        <f t="shared" si="269"/>
        <v>2001</v>
      </c>
      <c r="E4276" s="55">
        <f t="shared" si="270"/>
        <v>8797.8142499999994</v>
      </c>
      <c r="F4276" s="55">
        <f t="shared" si="271"/>
        <v>14</v>
      </c>
      <c r="H4276" s="56"/>
      <c r="I4276" s="56"/>
      <c r="J4276" s="56"/>
      <c r="K4276" s="56"/>
      <c r="L4276" s="56"/>
      <c r="M4276" s="56"/>
    </row>
    <row r="4277" spans="1:13">
      <c r="A4277" s="59">
        <v>37087</v>
      </c>
      <c r="B4277" s="58">
        <v>4477.58</v>
      </c>
      <c r="C4277" s="55">
        <f t="shared" si="268"/>
        <v>7</v>
      </c>
      <c r="D4277" s="55">
        <f t="shared" si="269"/>
        <v>2001</v>
      </c>
      <c r="E4277" s="55">
        <f t="shared" si="270"/>
        <v>8881.2799300000006</v>
      </c>
      <c r="F4277" s="55">
        <f t="shared" si="271"/>
        <v>15</v>
      </c>
      <c r="H4277" s="56"/>
      <c r="I4277" s="56"/>
      <c r="J4277" s="56"/>
      <c r="K4277" s="56"/>
      <c r="L4277" s="56"/>
      <c r="M4277" s="56"/>
    </row>
    <row r="4278" spans="1:13">
      <c r="A4278" s="59">
        <v>37088</v>
      </c>
      <c r="B4278" s="58">
        <v>4068.25</v>
      </c>
      <c r="C4278" s="55">
        <f t="shared" si="268"/>
        <v>7</v>
      </c>
      <c r="D4278" s="55">
        <f t="shared" si="269"/>
        <v>2001</v>
      </c>
      <c r="E4278" s="55">
        <f t="shared" si="270"/>
        <v>8069.3738750000002</v>
      </c>
      <c r="F4278" s="55">
        <f t="shared" si="271"/>
        <v>16</v>
      </c>
      <c r="H4278" s="56"/>
      <c r="I4278" s="56"/>
      <c r="J4278" s="56"/>
      <c r="K4278" s="56"/>
      <c r="L4278" s="56"/>
      <c r="M4278" s="56"/>
    </row>
    <row r="4279" spans="1:13">
      <c r="A4279" s="59">
        <v>37089</v>
      </c>
      <c r="B4279" s="58">
        <v>3674.66</v>
      </c>
      <c r="C4279" s="55">
        <f t="shared" si="268"/>
        <v>7</v>
      </c>
      <c r="D4279" s="55">
        <f t="shared" si="269"/>
        <v>2001</v>
      </c>
      <c r="E4279" s="55">
        <f t="shared" si="270"/>
        <v>7288.6881100000001</v>
      </c>
      <c r="F4279" s="55">
        <f t="shared" si="271"/>
        <v>17</v>
      </c>
      <c r="H4279" s="56"/>
      <c r="I4279" s="56"/>
      <c r="J4279" s="56"/>
      <c r="K4279" s="56"/>
      <c r="L4279" s="56"/>
      <c r="M4279" s="56"/>
    </row>
    <row r="4280" spans="1:13">
      <c r="A4280" s="59">
        <v>37090</v>
      </c>
      <c r="B4280" s="58">
        <v>3656.7</v>
      </c>
      <c r="C4280" s="55">
        <f t="shared" si="268"/>
        <v>7</v>
      </c>
      <c r="D4280" s="55">
        <f t="shared" si="269"/>
        <v>2001</v>
      </c>
      <c r="E4280" s="55">
        <f t="shared" si="270"/>
        <v>7253.0644499999999</v>
      </c>
      <c r="F4280" s="55">
        <f t="shared" si="271"/>
        <v>18</v>
      </c>
      <c r="H4280" s="56"/>
      <c r="I4280" s="56"/>
      <c r="J4280" s="56"/>
      <c r="K4280" s="56"/>
      <c r="L4280" s="56"/>
      <c r="M4280" s="56"/>
    </row>
    <row r="4281" spans="1:13">
      <c r="A4281" s="59">
        <v>37091</v>
      </c>
      <c r="B4281" s="58">
        <v>3869.33</v>
      </c>
      <c r="C4281" s="55">
        <f t="shared" si="268"/>
        <v>7</v>
      </c>
      <c r="D4281" s="55">
        <f t="shared" si="269"/>
        <v>2001</v>
      </c>
      <c r="E4281" s="55">
        <f t="shared" si="270"/>
        <v>7674.8160550000002</v>
      </c>
      <c r="F4281" s="55">
        <f t="shared" si="271"/>
        <v>19</v>
      </c>
      <c r="H4281" s="56"/>
      <c r="I4281" s="56"/>
      <c r="J4281" s="56"/>
      <c r="K4281" s="56"/>
      <c r="L4281" s="56"/>
      <c r="M4281" s="56"/>
    </row>
    <row r="4282" spans="1:13">
      <c r="A4282" s="59">
        <v>37092</v>
      </c>
      <c r="B4282" s="58">
        <v>4121.47</v>
      </c>
      <c r="C4282" s="55">
        <f t="shared" si="268"/>
        <v>7</v>
      </c>
      <c r="D4282" s="55">
        <f t="shared" si="269"/>
        <v>2001</v>
      </c>
      <c r="E4282" s="55">
        <f t="shared" si="270"/>
        <v>8174.9357450000007</v>
      </c>
      <c r="F4282" s="55">
        <f t="shared" si="271"/>
        <v>20</v>
      </c>
      <c r="H4282" s="56"/>
      <c r="I4282" s="56"/>
      <c r="J4282" s="56"/>
      <c r="K4282" s="56"/>
      <c r="L4282" s="56"/>
      <c r="M4282" s="56"/>
    </row>
    <row r="4283" spans="1:13">
      <c r="A4283" s="59">
        <v>37093</v>
      </c>
      <c r="B4283" s="58">
        <v>3379.66</v>
      </c>
      <c r="C4283" s="55">
        <f t="shared" si="268"/>
        <v>7</v>
      </c>
      <c r="D4283" s="55">
        <f t="shared" si="269"/>
        <v>2001</v>
      </c>
      <c r="E4283" s="55">
        <f t="shared" si="270"/>
        <v>6703.5556099999994</v>
      </c>
      <c r="F4283" s="55">
        <f t="shared" si="271"/>
        <v>21</v>
      </c>
      <c r="H4283" s="56"/>
      <c r="I4283" s="56"/>
      <c r="J4283" s="56"/>
      <c r="K4283" s="56"/>
      <c r="L4283" s="56"/>
      <c r="M4283" s="56"/>
    </row>
    <row r="4284" spans="1:13">
      <c r="A4284" s="59">
        <v>37094</v>
      </c>
      <c r="B4284" s="58">
        <v>2977.51</v>
      </c>
      <c r="C4284" s="55">
        <f t="shared" si="268"/>
        <v>7</v>
      </c>
      <c r="D4284" s="55">
        <f t="shared" si="269"/>
        <v>2001</v>
      </c>
      <c r="E4284" s="55">
        <f t="shared" si="270"/>
        <v>5905.8910850000002</v>
      </c>
      <c r="F4284" s="55">
        <f t="shared" si="271"/>
        <v>22</v>
      </c>
      <c r="H4284" s="56"/>
      <c r="I4284" s="56"/>
      <c r="J4284" s="56"/>
      <c r="K4284" s="56"/>
      <c r="L4284" s="56"/>
      <c r="M4284" s="56"/>
    </row>
    <row r="4285" spans="1:13">
      <c r="A4285" s="59">
        <v>37095</v>
      </c>
      <c r="B4285" s="58">
        <v>3426.42</v>
      </c>
      <c r="C4285" s="55">
        <f t="shared" si="268"/>
        <v>7</v>
      </c>
      <c r="D4285" s="55">
        <f t="shared" si="269"/>
        <v>2001</v>
      </c>
      <c r="E4285" s="55">
        <f t="shared" si="270"/>
        <v>6796.3040700000001</v>
      </c>
      <c r="F4285" s="55">
        <f t="shared" si="271"/>
        <v>23</v>
      </c>
      <c r="H4285" s="56"/>
      <c r="I4285" s="56"/>
      <c r="J4285" s="56"/>
      <c r="K4285" s="56"/>
      <c r="L4285" s="56"/>
      <c r="M4285" s="56"/>
    </row>
    <row r="4286" spans="1:13">
      <c r="A4286" s="59">
        <v>37096</v>
      </c>
      <c r="B4286" s="58">
        <v>3188.44</v>
      </c>
      <c r="C4286" s="55">
        <f t="shared" si="268"/>
        <v>7</v>
      </c>
      <c r="D4286" s="55">
        <f t="shared" si="269"/>
        <v>2001</v>
      </c>
      <c r="E4286" s="55">
        <f t="shared" si="270"/>
        <v>6324.2707399999999</v>
      </c>
      <c r="F4286" s="55">
        <f t="shared" si="271"/>
        <v>24</v>
      </c>
      <c r="H4286" s="56"/>
      <c r="I4286" s="56"/>
      <c r="J4286" s="56"/>
      <c r="K4286" s="56"/>
      <c r="L4286" s="56"/>
      <c r="M4286" s="56"/>
    </row>
    <row r="4287" spans="1:13">
      <c r="A4287" s="59">
        <v>37097</v>
      </c>
      <c r="B4287" s="58">
        <v>2840.92</v>
      </c>
      <c r="C4287" s="55">
        <f t="shared" si="268"/>
        <v>7</v>
      </c>
      <c r="D4287" s="55">
        <f t="shared" si="269"/>
        <v>2001</v>
      </c>
      <c r="E4287" s="55">
        <f t="shared" si="270"/>
        <v>5634.9648200000001</v>
      </c>
      <c r="F4287" s="55">
        <f t="shared" si="271"/>
        <v>25</v>
      </c>
      <c r="H4287" s="56"/>
      <c r="I4287" s="56"/>
      <c r="J4287" s="56"/>
      <c r="K4287" s="56"/>
      <c r="L4287" s="56"/>
      <c r="M4287" s="56"/>
    </row>
    <row r="4288" spans="1:13">
      <c r="A4288" s="59">
        <v>37098</v>
      </c>
      <c r="B4288" s="58">
        <v>3022.74</v>
      </c>
      <c r="C4288" s="55">
        <f t="shared" si="268"/>
        <v>7</v>
      </c>
      <c r="D4288" s="55">
        <f t="shared" si="269"/>
        <v>2001</v>
      </c>
      <c r="E4288" s="55">
        <f t="shared" si="270"/>
        <v>5995.6047899999994</v>
      </c>
      <c r="F4288" s="55">
        <f t="shared" si="271"/>
        <v>26</v>
      </c>
      <c r="H4288" s="56"/>
      <c r="I4288" s="56"/>
      <c r="J4288" s="56"/>
      <c r="K4288" s="56"/>
      <c r="L4288" s="56"/>
      <c r="M4288" s="56"/>
    </row>
    <row r="4289" spans="1:13">
      <c r="A4289" s="59">
        <v>37099</v>
      </c>
      <c r="B4289" s="58">
        <v>2710.61</v>
      </c>
      <c r="C4289" s="55">
        <f t="shared" si="268"/>
        <v>7</v>
      </c>
      <c r="D4289" s="55">
        <f t="shared" si="269"/>
        <v>2001</v>
      </c>
      <c r="E4289" s="55">
        <f t="shared" si="270"/>
        <v>5376.4949350000006</v>
      </c>
      <c r="F4289" s="55">
        <f t="shared" si="271"/>
        <v>27</v>
      </c>
      <c r="H4289" s="56"/>
      <c r="I4289" s="56"/>
      <c r="J4289" s="56"/>
      <c r="K4289" s="56"/>
      <c r="L4289" s="56"/>
      <c r="M4289" s="56"/>
    </row>
    <row r="4290" spans="1:13">
      <c r="A4290" s="59">
        <v>37100</v>
      </c>
      <c r="B4290" s="58">
        <v>3032.49</v>
      </c>
      <c r="C4290" s="55">
        <f t="shared" si="268"/>
        <v>7</v>
      </c>
      <c r="D4290" s="55">
        <f t="shared" si="269"/>
        <v>2001</v>
      </c>
      <c r="E4290" s="55">
        <f t="shared" si="270"/>
        <v>6014.9439149999998</v>
      </c>
      <c r="F4290" s="55">
        <f t="shared" si="271"/>
        <v>28</v>
      </c>
      <c r="H4290" s="56"/>
      <c r="I4290" s="56"/>
      <c r="J4290" s="56"/>
      <c r="K4290" s="56"/>
      <c r="L4290" s="56"/>
      <c r="M4290" s="56"/>
    </row>
    <row r="4291" spans="1:13">
      <c r="A4291" s="59">
        <v>37101</v>
      </c>
      <c r="B4291" s="58">
        <v>2781.37</v>
      </c>
      <c r="C4291" s="55">
        <f t="shared" si="268"/>
        <v>7</v>
      </c>
      <c r="D4291" s="55">
        <f t="shared" si="269"/>
        <v>2001</v>
      </c>
      <c r="E4291" s="55">
        <f t="shared" si="270"/>
        <v>5516.8473949999998</v>
      </c>
      <c r="F4291" s="55">
        <f t="shared" si="271"/>
        <v>29</v>
      </c>
      <c r="H4291" s="56"/>
      <c r="I4291" s="56"/>
      <c r="J4291" s="56"/>
      <c r="K4291" s="56"/>
      <c r="L4291" s="56"/>
      <c r="M4291" s="56"/>
    </row>
    <row r="4292" spans="1:13">
      <c r="A4292" s="59">
        <v>37102</v>
      </c>
      <c r="B4292" s="58">
        <v>2643.29</v>
      </c>
      <c r="C4292" s="55">
        <f t="shared" ref="C4292:C4355" si="272">MONTH(A4292)</f>
        <v>7</v>
      </c>
      <c r="D4292" s="55">
        <f t="shared" ref="D4292:D4355" si="273">IF(C4292&gt;9,YEAR(A4292)+1,YEAR(A4292))</f>
        <v>2001</v>
      </c>
      <c r="E4292" s="55">
        <f t="shared" ref="E4292:E4355" si="274">B4292*1.9835</f>
        <v>5242.9657150000003</v>
      </c>
      <c r="F4292" s="55">
        <f t="shared" ref="F4292:F4355" si="275">DAY(A4292)</f>
        <v>30</v>
      </c>
      <c r="H4292" s="56"/>
      <c r="I4292" s="56"/>
      <c r="J4292" s="56"/>
      <c r="K4292" s="56"/>
      <c r="L4292" s="56"/>
      <c r="M4292" s="56"/>
    </row>
    <row r="4293" spans="1:13">
      <c r="A4293" s="59">
        <v>37103</v>
      </c>
      <c r="B4293" s="58">
        <v>2995.97</v>
      </c>
      <c r="C4293" s="55">
        <f t="shared" si="272"/>
        <v>7</v>
      </c>
      <c r="D4293" s="55">
        <f t="shared" si="273"/>
        <v>2001</v>
      </c>
      <c r="E4293" s="55">
        <f t="shared" si="274"/>
        <v>5942.5064949999996</v>
      </c>
      <c r="F4293" s="55">
        <f t="shared" si="275"/>
        <v>31</v>
      </c>
      <c r="H4293" s="56"/>
      <c r="I4293" s="56"/>
      <c r="J4293" s="56"/>
      <c r="K4293" s="56"/>
      <c r="L4293" s="56"/>
      <c r="M4293" s="56"/>
    </row>
    <row r="4294" spans="1:13">
      <c r="A4294" s="59">
        <v>37104</v>
      </c>
      <c r="B4294" s="58">
        <v>2766.87</v>
      </c>
      <c r="C4294" s="55">
        <f t="shared" si="272"/>
        <v>8</v>
      </c>
      <c r="D4294" s="55">
        <f t="shared" si="273"/>
        <v>2001</v>
      </c>
      <c r="E4294" s="55">
        <f t="shared" si="274"/>
        <v>5488.0866450000003</v>
      </c>
      <c r="F4294" s="55">
        <f t="shared" si="275"/>
        <v>1</v>
      </c>
      <c r="H4294" s="56"/>
      <c r="I4294" s="56"/>
      <c r="J4294" s="56"/>
      <c r="K4294" s="56"/>
      <c r="L4294" s="56"/>
      <c r="M4294" s="56"/>
    </row>
    <row r="4295" spans="1:13">
      <c r="A4295" s="59">
        <v>37105</v>
      </c>
      <c r="B4295" s="58">
        <v>2718.04</v>
      </c>
      <c r="C4295" s="55">
        <f t="shared" si="272"/>
        <v>8</v>
      </c>
      <c r="D4295" s="55">
        <f t="shared" si="273"/>
        <v>2001</v>
      </c>
      <c r="E4295" s="55">
        <f t="shared" si="274"/>
        <v>5391.2323400000005</v>
      </c>
      <c r="F4295" s="55">
        <f t="shared" si="275"/>
        <v>2</v>
      </c>
      <c r="H4295" s="56"/>
      <c r="I4295" s="56"/>
      <c r="J4295" s="56"/>
      <c r="K4295" s="56"/>
      <c r="L4295" s="56"/>
      <c r="M4295" s="56"/>
    </row>
    <row r="4296" spans="1:13">
      <c r="A4296" s="59">
        <v>37106</v>
      </c>
      <c r="B4296" s="58">
        <v>2712.17</v>
      </c>
      <c r="C4296" s="55">
        <f t="shared" si="272"/>
        <v>8</v>
      </c>
      <c r="D4296" s="55">
        <f t="shared" si="273"/>
        <v>2001</v>
      </c>
      <c r="E4296" s="55">
        <f t="shared" si="274"/>
        <v>5379.5891950000005</v>
      </c>
      <c r="F4296" s="55">
        <f t="shared" si="275"/>
        <v>3</v>
      </c>
      <c r="H4296" s="56"/>
      <c r="I4296" s="56"/>
      <c r="J4296" s="56"/>
      <c r="K4296" s="56"/>
      <c r="L4296" s="56"/>
      <c r="M4296" s="56"/>
    </row>
    <row r="4297" spans="1:13">
      <c r="A4297" s="59">
        <v>37107</v>
      </c>
      <c r="B4297" s="58">
        <v>2686.7</v>
      </c>
      <c r="C4297" s="55">
        <f t="shared" si="272"/>
        <v>8</v>
      </c>
      <c r="D4297" s="55">
        <f t="shared" si="273"/>
        <v>2001</v>
      </c>
      <c r="E4297" s="55">
        <f t="shared" si="274"/>
        <v>5329.06945</v>
      </c>
      <c r="F4297" s="55">
        <f t="shared" si="275"/>
        <v>4</v>
      </c>
      <c r="H4297" s="56"/>
      <c r="I4297" s="56"/>
      <c r="J4297" s="56"/>
      <c r="K4297" s="56"/>
      <c r="L4297" s="56"/>
      <c r="M4297" s="56"/>
    </row>
    <row r="4298" spans="1:13">
      <c r="A4298" s="59">
        <v>37108</v>
      </c>
      <c r="B4298" s="58">
        <v>2464.3000000000002</v>
      </c>
      <c r="C4298" s="55">
        <f t="shared" si="272"/>
        <v>8</v>
      </c>
      <c r="D4298" s="55">
        <f t="shared" si="273"/>
        <v>2001</v>
      </c>
      <c r="E4298" s="55">
        <f t="shared" si="274"/>
        <v>4887.9390500000009</v>
      </c>
      <c r="F4298" s="55">
        <f t="shared" si="275"/>
        <v>5</v>
      </c>
      <c r="H4298" s="56"/>
      <c r="I4298" s="56"/>
      <c r="J4298" s="56"/>
      <c r="K4298" s="56"/>
      <c r="L4298" s="56"/>
      <c r="M4298" s="56"/>
    </row>
    <row r="4299" spans="1:13">
      <c r="A4299" s="59">
        <v>37109</v>
      </c>
      <c r="B4299" s="58">
        <v>3308.48</v>
      </c>
      <c r="C4299" s="55">
        <f t="shared" si="272"/>
        <v>8</v>
      </c>
      <c r="D4299" s="55">
        <f t="shared" si="273"/>
        <v>2001</v>
      </c>
      <c r="E4299" s="55">
        <f t="shared" si="274"/>
        <v>6562.3700800000006</v>
      </c>
      <c r="F4299" s="55">
        <f t="shared" si="275"/>
        <v>6</v>
      </c>
      <c r="H4299" s="56"/>
      <c r="I4299" s="56"/>
      <c r="J4299" s="56"/>
      <c r="K4299" s="56"/>
      <c r="L4299" s="56"/>
      <c r="M4299" s="56"/>
    </row>
    <row r="4300" spans="1:13">
      <c r="A4300" s="59">
        <v>37110</v>
      </c>
      <c r="B4300" s="58">
        <v>2808.66</v>
      </c>
      <c r="C4300" s="55">
        <f t="shared" si="272"/>
        <v>8</v>
      </c>
      <c r="D4300" s="55">
        <f t="shared" si="273"/>
        <v>2001</v>
      </c>
      <c r="E4300" s="55">
        <f t="shared" si="274"/>
        <v>5570.9771099999998</v>
      </c>
      <c r="F4300" s="55">
        <f t="shared" si="275"/>
        <v>7</v>
      </c>
      <c r="H4300" s="56"/>
      <c r="I4300" s="56"/>
      <c r="J4300" s="56"/>
      <c r="K4300" s="56"/>
      <c r="L4300" s="56"/>
      <c r="M4300" s="56"/>
    </row>
    <row r="4301" spans="1:13">
      <c r="A4301" s="59">
        <v>37111</v>
      </c>
      <c r="B4301" s="58">
        <v>2478.0100000000002</v>
      </c>
      <c r="C4301" s="55">
        <f t="shared" si="272"/>
        <v>8</v>
      </c>
      <c r="D4301" s="55">
        <f t="shared" si="273"/>
        <v>2001</v>
      </c>
      <c r="E4301" s="55">
        <f t="shared" si="274"/>
        <v>4915.1328350000003</v>
      </c>
      <c r="F4301" s="55">
        <f t="shared" si="275"/>
        <v>8</v>
      </c>
      <c r="H4301" s="56"/>
      <c r="I4301" s="56"/>
      <c r="J4301" s="56"/>
      <c r="K4301" s="56"/>
      <c r="L4301" s="56"/>
      <c r="M4301" s="56"/>
    </row>
    <row r="4302" spans="1:13">
      <c r="A4302" s="59">
        <v>37112</v>
      </c>
      <c r="B4302" s="58">
        <v>2562.63</v>
      </c>
      <c r="C4302" s="55">
        <f t="shared" si="272"/>
        <v>8</v>
      </c>
      <c r="D4302" s="55">
        <f t="shared" si="273"/>
        <v>2001</v>
      </c>
      <c r="E4302" s="55">
        <f t="shared" si="274"/>
        <v>5082.9766050000007</v>
      </c>
      <c r="F4302" s="55">
        <f t="shared" si="275"/>
        <v>9</v>
      </c>
      <c r="H4302" s="56"/>
      <c r="I4302" s="56"/>
      <c r="J4302" s="56"/>
      <c r="K4302" s="56"/>
      <c r="L4302" s="56"/>
      <c r="M4302" s="56"/>
    </row>
    <row r="4303" spans="1:13">
      <c r="A4303" s="59">
        <v>37113</v>
      </c>
      <c r="B4303" s="58">
        <v>2690.05</v>
      </c>
      <c r="C4303" s="55">
        <f t="shared" si="272"/>
        <v>8</v>
      </c>
      <c r="D4303" s="55">
        <f t="shared" si="273"/>
        <v>2001</v>
      </c>
      <c r="E4303" s="55">
        <f t="shared" si="274"/>
        <v>5335.7141750000001</v>
      </c>
      <c r="F4303" s="55">
        <f t="shared" si="275"/>
        <v>10</v>
      </c>
      <c r="H4303" s="56"/>
      <c r="I4303" s="56"/>
      <c r="J4303" s="56"/>
      <c r="K4303" s="56"/>
      <c r="L4303" s="56"/>
      <c r="M4303" s="56"/>
    </row>
    <row r="4304" spans="1:13">
      <c r="A4304" s="59">
        <v>37114</v>
      </c>
      <c r="B4304" s="58">
        <v>2782.9</v>
      </c>
      <c r="C4304" s="55">
        <f t="shared" si="272"/>
        <v>8</v>
      </c>
      <c r="D4304" s="55">
        <f t="shared" si="273"/>
        <v>2001</v>
      </c>
      <c r="E4304" s="55">
        <f t="shared" si="274"/>
        <v>5519.8821500000004</v>
      </c>
      <c r="F4304" s="55">
        <f t="shared" si="275"/>
        <v>11</v>
      </c>
      <c r="H4304" s="56"/>
      <c r="I4304" s="56"/>
      <c r="J4304" s="56"/>
      <c r="K4304" s="56"/>
      <c r="L4304" s="56"/>
      <c r="M4304" s="56"/>
    </row>
    <row r="4305" spans="1:13">
      <c r="A4305" s="59">
        <v>37115</v>
      </c>
      <c r="B4305" s="58">
        <v>2325.44</v>
      </c>
      <c r="C4305" s="55">
        <f t="shared" si="272"/>
        <v>8</v>
      </c>
      <c r="D4305" s="55">
        <f t="shared" si="273"/>
        <v>2001</v>
      </c>
      <c r="E4305" s="55">
        <f t="shared" si="274"/>
        <v>4612.5102400000005</v>
      </c>
      <c r="F4305" s="55">
        <f t="shared" si="275"/>
        <v>12</v>
      </c>
      <c r="H4305" s="56"/>
      <c r="I4305" s="56"/>
      <c r="J4305" s="56"/>
      <c r="K4305" s="56"/>
      <c r="L4305" s="56"/>
      <c r="M4305" s="56"/>
    </row>
    <row r="4306" spans="1:13">
      <c r="A4306" s="59">
        <v>37116</v>
      </c>
      <c r="B4306" s="58">
        <v>2945.22</v>
      </c>
      <c r="C4306" s="55">
        <f t="shared" si="272"/>
        <v>8</v>
      </c>
      <c r="D4306" s="55">
        <f t="shared" si="273"/>
        <v>2001</v>
      </c>
      <c r="E4306" s="55">
        <f t="shared" si="274"/>
        <v>5841.8438699999997</v>
      </c>
      <c r="F4306" s="55">
        <f t="shared" si="275"/>
        <v>13</v>
      </c>
      <c r="H4306" s="56"/>
      <c r="I4306" s="56"/>
      <c r="J4306" s="56"/>
      <c r="K4306" s="56"/>
      <c r="L4306" s="56"/>
      <c r="M4306" s="56"/>
    </row>
    <row r="4307" spans="1:13">
      <c r="A4307" s="59">
        <v>37117</v>
      </c>
      <c r="B4307" s="58">
        <v>2376.63</v>
      </c>
      <c r="C4307" s="55">
        <f t="shared" si="272"/>
        <v>8</v>
      </c>
      <c r="D4307" s="55">
        <f t="shared" si="273"/>
        <v>2001</v>
      </c>
      <c r="E4307" s="55">
        <f t="shared" si="274"/>
        <v>4714.0456050000003</v>
      </c>
      <c r="F4307" s="55">
        <f t="shared" si="275"/>
        <v>14</v>
      </c>
      <c r="H4307" s="56"/>
      <c r="I4307" s="56"/>
      <c r="J4307" s="56"/>
      <c r="K4307" s="56"/>
      <c r="L4307" s="56"/>
      <c r="M4307" s="56"/>
    </row>
    <row r="4308" spans="1:13">
      <c r="A4308" s="59">
        <v>37118</v>
      </c>
      <c r="B4308" s="58">
        <v>2890.77</v>
      </c>
      <c r="C4308" s="55">
        <f t="shared" si="272"/>
        <v>8</v>
      </c>
      <c r="D4308" s="55">
        <f t="shared" si="273"/>
        <v>2001</v>
      </c>
      <c r="E4308" s="55">
        <f t="shared" si="274"/>
        <v>5733.8422950000004</v>
      </c>
      <c r="F4308" s="55">
        <f t="shared" si="275"/>
        <v>15</v>
      </c>
      <c r="H4308" s="56"/>
      <c r="I4308" s="56"/>
      <c r="J4308" s="56"/>
      <c r="K4308" s="56"/>
      <c r="L4308" s="56"/>
      <c r="M4308" s="56"/>
    </row>
    <row r="4309" spans="1:13">
      <c r="A4309" s="59">
        <v>37119</v>
      </c>
      <c r="B4309" s="58">
        <v>2798.46</v>
      </c>
      <c r="C4309" s="55">
        <f t="shared" si="272"/>
        <v>8</v>
      </c>
      <c r="D4309" s="55">
        <f t="shared" si="273"/>
        <v>2001</v>
      </c>
      <c r="E4309" s="55">
        <f t="shared" si="274"/>
        <v>5550.7454100000004</v>
      </c>
      <c r="F4309" s="55">
        <f t="shared" si="275"/>
        <v>16</v>
      </c>
      <c r="H4309" s="56"/>
      <c r="I4309" s="56"/>
      <c r="J4309" s="56"/>
      <c r="K4309" s="56"/>
      <c r="L4309" s="56"/>
      <c r="M4309" s="56"/>
    </row>
    <row r="4310" spans="1:13">
      <c r="A4310" s="59">
        <v>37120</v>
      </c>
      <c r="B4310" s="58">
        <v>2723.02</v>
      </c>
      <c r="C4310" s="55">
        <f t="shared" si="272"/>
        <v>8</v>
      </c>
      <c r="D4310" s="55">
        <f t="shared" si="273"/>
        <v>2001</v>
      </c>
      <c r="E4310" s="55">
        <f t="shared" si="274"/>
        <v>5401.1101699999999</v>
      </c>
      <c r="F4310" s="55">
        <f t="shared" si="275"/>
        <v>17</v>
      </c>
      <c r="H4310" s="56"/>
      <c r="I4310" s="56"/>
      <c r="J4310" s="56"/>
      <c r="K4310" s="56"/>
      <c r="L4310" s="56"/>
      <c r="M4310" s="56"/>
    </row>
    <row r="4311" spans="1:13">
      <c r="A4311" s="59">
        <v>37121</v>
      </c>
      <c r="B4311" s="58">
        <v>2496.56</v>
      </c>
      <c r="C4311" s="55">
        <f t="shared" si="272"/>
        <v>8</v>
      </c>
      <c r="D4311" s="55">
        <f t="shared" si="273"/>
        <v>2001</v>
      </c>
      <c r="E4311" s="55">
        <f t="shared" si="274"/>
        <v>4951.9267600000003</v>
      </c>
      <c r="F4311" s="55">
        <f t="shared" si="275"/>
        <v>18</v>
      </c>
      <c r="H4311" s="56"/>
      <c r="I4311" s="56"/>
      <c r="J4311" s="56"/>
      <c r="K4311" s="56"/>
      <c r="L4311" s="56"/>
      <c r="M4311" s="56"/>
    </row>
    <row r="4312" spans="1:13">
      <c r="A4312" s="59">
        <v>37122</v>
      </c>
      <c r="B4312" s="58">
        <v>2228.67</v>
      </c>
      <c r="C4312" s="55">
        <f t="shared" si="272"/>
        <v>8</v>
      </c>
      <c r="D4312" s="55">
        <f t="shared" si="273"/>
        <v>2001</v>
      </c>
      <c r="E4312" s="55">
        <f t="shared" si="274"/>
        <v>4420.5669450000005</v>
      </c>
      <c r="F4312" s="55">
        <f t="shared" si="275"/>
        <v>19</v>
      </c>
      <c r="H4312" s="56"/>
      <c r="I4312" s="56"/>
      <c r="J4312" s="56"/>
      <c r="K4312" s="56"/>
      <c r="L4312" s="56"/>
      <c r="M4312" s="56"/>
    </row>
    <row r="4313" spans="1:13">
      <c r="A4313" s="59">
        <v>37123</v>
      </c>
      <c r="B4313" s="58">
        <v>2408.3000000000002</v>
      </c>
      <c r="C4313" s="55">
        <f t="shared" si="272"/>
        <v>8</v>
      </c>
      <c r="D4313" s="55">
        <f t="shared" si="273"/>
        <v>2001</v>
      </c>
      <c r="E4313" s="55">
        <f t="shared" si="274"/>
        <v>4776.8630500000008</v>
      </c>
      <c r="F4313" s="55">
        <f t="shared" si="275"/>
        <v>20</v>
      </c>
      <c r="H4313" s="56"/>
      <c r="I4313" s="56"/>
      <c r="J4313" s="56"/>
      <c r="K4313" s="56"/>
      <c r="L4313" s="56"/>
      <c r="M4313" s="56"/>
    </row>
    <row r="4314" spans="1:13">
      <c r="A4314" s="59">
        <v>37124</v>
      </c>
      <c r="B4314" s="58">
        <v>2500.71</v>
      </c>
      <c r="C4314" s="55">
        <f t="shared" si="272"/>
        <v>8</v>
      </c>
      <c r="D4314" s="55">
        <f t="shared" si="273"/>
        <v>2001</v>
      </c>
      <c r="E4314" s="55">
        <f t="shared" si="274"/>
        <v>4960.1582850000004</v>
      </c>
      <c r="F4314" s="55">
        <f t="shared" si="275"/>
        <v>21</v>
      </c>
      <c r="H4314" s="56"/>
      <c r="I4314" s="56"/>
      <c r="J4314" s="56"/>
      <c r="K4314" s="56"/>
      <c r="L4314" s="56"/>
      <c r="M4314" s="56"/>
    </row>
    <row r="4315" spans="1:13">
      <c r="A4315" s="59">
        <v>37125</v>
      </c>
      <c r="B4315" s="58">
        <v>2589.44</v>
      </c>
      <c r="C4315" s="55">
        <f t="shared" si="272"/>
        <v>8</v>
      </c>
      <c r="D4315" s="55">
        <f t="shared" si="273"/>
        <v>2001</v>
      </c>
      <c r="E4315" s="55">
        <f t="shared" si="274"/>
        <v>5136.1542399999998</v>
      </c>
      <c r="F4315" s="55">
        <f t="shared" si="275"/>
        <v>22</v>
      </c>
      <c r="H4315" s="56"/>
      <c r="I4315" s="56"/>
      <c r="J4315" s="56"/>
      <c r="K4315" s="56"/>
      <c r="L4315" s="56"/>
      <c r="M4315" s="56"/>
    </row>
    <row r="4316" spans="1:13">
      <c r="A4316" s="59">
        <v>37126</v>
      </c>
      <c r="B4316" s="58">
        <v>2565.62</v>
      </c>
      <c r="C4316" s="55">
        <f t="shared" si="272"/>
        <v>8</v>
      </c>
      <c r="D4316" s="55">
        <f t="shared" si="273"/>
        <v>2001</v>
      </c>
      <c r="E4316" s="55">
        <f t="shared" si="274"/>
        <v>5088.9072699999997</v>
      </c>
      <c r="F4316" s="55">
        <f t="shared" si="275"/>
        <v>23</v>
      </c>
      <c r="H4316" s="56"/>
      <c r="I4316" s="56"/>
      <c r="J4316" s="56"/>
      <c r="K4316" s="56"/>
      <c r="L4316" s="56"/>
      <c r="M4316" s="56"/>
    </row>
    <row r="4317" spans="1:13">
      <c r="A4317" s="59">
        <v>37127</v>
      </c>
      <c r="B4317" s="58">
        <v>2495.42</v>
      </c>
      <c r="C4317" s="55">
        <f t="shared" si="272"/>
        <v>8</v>
      </c>
      <c r="D4317" s="55">
        <f t="shared" si="273"/>
        <v>2001</v>
      </c>
      <c r="E4317" s="55">
        <f t="shared" si="274"/>
        <v>4949.6655700000001</v>
      </c>
      <c r="F4317" s="55">
        <f t="shared" si="275"/>
        <v>24</v>
      </c>
      <c r="H4317" s="56"/>
      <c r="I4317" s="56"/>
      <c r="J4317" s="56"/>
      <c r="K4317" s="56"/>
      <c r="L4317" s="56"/>
      <c r="M4317" s="56"/>
    </row>
    <row r="4318" spans="1:13">
      <c r="A4318" s="59">
        <v>37128</v>
      </c>
      <c r="B4318" s="58">
        <v>2416.3000000000002</v>
      </c>
      <c r="C4318" s="55">
        <f t="shared" si="272"/>
        <v>8</v>
      </c>
      <c r="D4318" s="55">
        <f t="shared" si="273"/>
        <v>2001</v>
      </c>
      <c r="E4318" s="55">
        <f t="shared" si="274"/>
        <v>4792.7310500000003</v>
      </c>
      <c r="F4318" s="55">
        <f t="shared" si="275"/>
        <v>25</v>
      </c>
      <c r="H4318" s="56"/>
      <c r="I4318" s="56"/>
      <c r="J4318" s="56"/>
      <c r="K4318" s="56"/>
      <c r="L4318" s="56"/>
      <c r="M4318" s="56"/>
    </row>
    <row r="4319" spans="1:13">
      <c r="A4319" s="59">
        <v>37129</v>
      </c>
      <c r="B4319" s="58">
        <v>2461.89</v>
      </c>
      <c r="C4319" s="55">
        <f t="shared" si="272"/>
        <v>8</v>
      </c>
      <c r="D4319" s="55">
        <f t="shared" si="273"/>
        <v>2001</v>
      </c>
      <c r="E4319" s="55">
        <f t="shared" si="274"/>
        <v>4883.1588149999998</v>
      </c>
      <c r="F4319" s="55">
        <f t="shared" si="275"/>
        <v>26</v>
      </c>
      <c r="H4319" s="56"/>
      <c r="I4319" s="56"/>
      <c r="J4319" s="56"/>
      <c r="K4319" s="56"/>
      <c r="L4319" s="56"/>
      <c r="M4319" s="56"/>
    </row>
    <row r="4320" spans="1:13">
      <c r="A4320" s="59">
        <v>37130</v>
      </c>
      <c r="B4320" s="58">
        <v>2474.9499999999998</v>
      </c>
      <c r="C4320" s="55">
        <f t="shared" si="272"/>
        <v>8</v>
      </c>
      <c r="D4320" s="55">
        <f t="shared" si="273"/>
        <v>2001</v>
      </c>
      <c r="E4320" s="55">
        <f t="shared" si="274"/>
        <v>4909.0633250000001</v>
      </c>
      <c r="F4320" s="55">
        <f t="shared" si="275"/>
        <v>27</v>
      </c>
      <c r="H4320" s="56"/>
      <c r="I4320" s="56"/>
      <c r="J4320" s="56"/>
      <c r="K4320" s="56"/>
      <c r="L4320" s="56"/>
      <c r="M4320" s="56"/>
    </row>
    <row r="4321" spans="1:13">
      <c r="A4321" s="59">
        <v>37131</v>
      </c>
      <c r="B4321" s="58">
        <v>2453.6799999999998</v>
      </c>
      <c r="C4321" s="55">
        <f t="shared" si="272"/>
        <v>8</v>
      </c>
      <c r="D4321" s="55">
        <f t="shared" si="273"/>
        <v>2001</v>
      </c>
      <c r="E4321" s="55">
        <f t="shared" si="274"/>
        <v>4866.87428</v>
      </c>
      <c r="F4321" s="55">
        <f t="shared" si="275"/>
        <v>28</v>
      </c>
      <c r="H4321" s="56"/>
      <c r="I4321" s="56"/>
      <c r="J4321" s="56"/>
      <c r="K4321" s="56"/>
      <c r="L4321" s="56"/>
      <c r="M4321" s="56"/>
    </row>
    <row r="4322" spans="1:13">
      <c r="A4322" s="59">
        <v>37132</v>
      </c>
      <c r="B4322" s="58">
        <v>2327.2199999999998</v>
      </c>
      <c r="C4322" s="55">
        <f t="shared" si="272"/>
        <v>8</v>
      </c>
      <c r="D4322" s="55">
        <f t="shared" si="273"/>
        <v>2001</v>
      </c>
      <c r="E4322" s="55">
        <f t="shared" si="274"/>
        <v>4616.0408699999998</v>
      </c>
      <c r="F4322" s="55">
        <f t="shared" si="275"/>
        <v>29</v>
      </c>
      <c r="H4322" s="56"/>
      <c r="I4322" s="56"/>
      <c r="J4322" s="56"/>
      <c r="K4322" s="56"/>
      <c r="L4322" s="56"/>
      <c r="M4322" s="56"/>
    </row>
    <row r="4323" spans="1:13">
      <c r="A4323" s="59">
        <v>37133</v>
      </c>
      <c r="B4323" s="58">
        <v>2016.43</v>
      </c>
      <c r="C4323" s="55">
        <f t="shared" si="272"/>
        <v>8</v>
      </c>
      <c r="D4323" s="55">
        <f t="shared" si="273"/>
        <v>2001</v>
      </c>
      <c r="E4323" s="55">
        <f t="shared" si="274"/>
        <v>3999.5889050000001</v>
      </c>
      <c r="F4323" s="55">
        <f t="shared" si="275"/>
        <v>30</v>
      </c>
      <c r="H4323" s="56"/>
      <c r="I4323" s="56"/>
      <c r="J4323" s="56"/>
      <c r="K4323" s="56"/>
      <c r="L4323" s="56"/>
      <c r="M4323" s="56"/>
    </row>
    <row r="4324" spans="1:13">
      <c r="A4324" s="59">
        <v>37134</v>
      </c>
      <c r="B4324" s="58">
        <v>2482.56</v>
      </c>
      <c r="C4324" s="55">
        <f t="shared" si="272"/>
        <v>8</v>
      </c>
      <c r="D4324" s="55">
        <f t="shared" si="273"/>
        <v>2001</v>
      </c>
      <c r="E4324" s="55">
        <f t="shared" si="274"/>
        <v>4924.1577600000001</v>
      </c>
      <c r="F4324" s="55">
        <f t="shared" si="275"/>
        <v>31</v>
      </c>
      <c r="H4324" s="56"/>
      <c r="I4324" s="56"/>
      <c r="J4324" s="56"/>
      <c r="K4324" s="56"/>
      <c r="L4324" s="56"/>
      <c r="M4324" s="56"/>
    </row>
    <row r="4325" spans="1:13">
      <c r="A4325" s="59">
        <v>37135</v>
      </c>
      <c r="B4325" s="58">
        <v>2455.39</v>
      </c>
      <c r="C4325" s="55">
        <f t="shared" si="272"/>
        <v>9</v>
      </c>
      <c r="D4325" s="55">
        <f t="shared" si="273"/>
        <v>2001</v>
      </c>
      <c r="E4325" s="55">
        <f t="shared" si="274"/>
        <v>4870.2660649999998</v>
      </c>
      <c r="F4325" s="55">
        <f t="shared" si="275"/>
        <v>1</v>
      </c>
      <c r="H4325" s="56"/>
      <c r="I4325" s="56"/>
      <c r="J4325" s="56"/>
      <c r="K4325" s="56"/>
      <c r="L4325" s="56"/>
      <c r="M4325" s="56"/>
    </row>
    <row r="4326" spans="1:13">
      <c r="A4326" s="59">
        <v>37136</v>
      </c>
      <c r="B4326" s="58">
        <v>2438.69</v>
      </c>
      <c r="C4326" s="55">
        <f t="shared" si="272"/>
        <v>9</v>
      </c>
      <c r="D4326" s="55">
        <f t="shared" si="273"/>
        <v>2001</v>
      </c>
      <c r="E4326" s="55">
        <f t="shared" si="274"/>
        <v>4837.1416150000005</v>
      </c>
      <c r="F4326" s="55">
        <f t="shared" si="275"/>
        <v>2</v>
      </c>
      <c r="H4326" s="56"/>
      <c r="I4326" s="56"/>
      <c r="J4326" s="56"/>
      <c r="K4326" s="56"/>
      <c r="L4326" s="56"/>
      <c r="M4326" s="56"/>
    </row>
    <row r="4327" spans="1:13">
      <c r="A4327" s="59">
        <v>37137</v>
      </c>
      <c r="B4327" s="58">
        <v>2583.8200000000002</v>
      </c>
      <c r="C4327" s="55">
        <f t="shared" si="272"/>
        <v>9</v>
      </c>
      <c r="D4327" s="55">
        <f t="shared" si="273"/>
        <v>2001</v>
      </c>
      <c r="E4327" s="55">
        <f t="shared" si="274"/>
        <v>5125.0069700000004</v>
      </c>
      <c r="F4327" s="55">
        <f t="shared" si="275"/>
        <v>3</v>
      </c>
      <c r="H4327" s="56"/>
      <c r="I4327" s="56"/>
      <c r="J4327" s="56"/>
      <c r="K4327" s="56"/>
      <c r="L4327" s="56"/>
      <c r="M4327" s="56"/>
    </row>
    <row r="4328" spans="1:13">
      <c r="A4328" s="59">
        <v>37138</v>
      </c>
      <c r="B4328" s="58">
        <v>2349.8200000000002</v>
      </c>
      <c r="C4328" s="55">
        <f t="shared" si="272"/>
        <v>9</v>
      </c>
      <c r="D4328" s="55">
        <f t="shared" si="273"/>
        <v>2001</v>
      </c>
      <c r="E4328" s="55">
        <f t="shared" si="274"/>
        <v>4660.8679700000002</v>
      </c>
      <c r="F4328" s="55">
        <f t="shared" si="275"/>
        <v>4</v>
      </c>
      <c r="H4328" s="56"/>
      <c r="I4328" s="56"/>
      <c r="J4328" s="56"/>
      <c r="K4328" s="56"/>
      <c r="L4328" s="56"/>
      <c r="M4328" s="56"/>
    </row>
    <row r="4329" spans="1:13">
      <c r="A4329" s="59">
        <v>37139</v>
      </c>
      <c r="B4329" s="58">
        <v>2682.53</v>
      </c>
      <c r="C4329" s="55">
        <f t="shared" si="272"/>
        <v>9</v>
      </c>
      <c r="D4329" s="55">
        <f t="shared" si="273"/>
        <v>2001</v>
      </c>
      <c r="E4329" s="55">
        <f t="shared" si="274"/>
        <v>5320.7982550000006</v>
      </c>
      <c r="F4329" s="55">
        <f t="shared" si="275"/>
        <v>5</v>
      </c>
      <c r="H4329" s="56"/>
      <c r="I4329" s="56"/>
      <c r="J4329" s="56"/>
      <c r="K4329" s="56"/>
      <c r="L4329" s="56"/>
      <c r="M4329" s="56"/>
    </row>
    <row r="4330" spans="1:13">
      <c r="A4330" s="59">
        <v>37140</v>
      </c>
      <c r="B4330" s="58">
        <v>2999.13</v>
      </c>
      <c r="C4330" s="55">
        <f t="shared" si="272"/>
        <v>9</v>
      </c>
      <c r="D4330" s="55">
        <f t="shared" si="273"/>
        <v>2001</v>
      </c>
      <c r="E4330" s="55">
        <f t="shared" si="274"/>
        <v>5948.7743550000005</v>
      </c>
      <c r="F4330" s="55">
        <f t="shared" si="275"/>
        <v>6</v>
      </c>
      <c r="H4330" s="56"/>
      <c r="I4330" s="56"/>
      <c r="J4330" s="56"/>
      <c r="K4330" s="56"/>
      <c r="L4330" s="56"/>
      <c r="M4330" s="56"/>
    </row>
    <row r="4331" spans="1:13">
      <c r="A4331" s="59">
        <v>37141</v>
      </c>
      <c r="B4331" s="58">
        <v>2828.67</v>
      </c>
      <c r="C4331" s="55">
        <f t="shared" si="272"/>
        <v>9</v>
      </c>
      <c r="D4331" s="55">
        <f t="shared" si="273"/>
        <v>2001</v>
      </c>
      <c r="E4331" s="55">
        <f t="shared" si="274"/>
        <v>5610.6669449999999</v>
      </c>
      <c r="F4331" s="55">
        <f t="shared" si="275"/>
        <v>7</v>
      </c>
      <c r="H4331" s="56"/>
      <c r="I4331" s="56"/>
      <c r="J4331" s="56"/>
      <c r="K4331" s="56"/>
      <c r="L4331" s="56"/>
      <c r="M4331" s="56"/>
    </row>
    <row r="4332" spans="1:13">
      <c r="A4332" s="59">
        <v>37142</v>
      </c>
      <c r="B4332" s="58">
        <v>3392.74</v>
      </c>
      <c r="C4332" s="55">
        <f t="shared" si="272"/>
        <v>9</v>
      </c>
      <c r="D4332" s="55">
        <f t="shared" si="273"/>
        <v>2001</v>
      </c>
      <c r="E4332" s="55">
        <f t="shared" si="274"/>
        <v>6729.4997899999998</v>
      </c>
      <c r="F4332" s="55">
        <f t="shared" si="275"/>
        <v>8</v>
      </c>
      <c r="H4332" s="56"/>
      <c r="I4332" s="56"/>
      <c r="J4332" s="56"/>
      <c r="K4332" s="56"/>
      <c r="L4332" s="56"/>
      <c r="M4332" s="56"/>
    </row>
    <row r="4333" spans="1:13">
      <c r="A4333" s="59">
        <v>37143</v>
      </c>
      <c r="B4333" s="58">
        <v>2258.98</v>
      </c>
      <c r="C4333" s="55">
        <f t="shared" si="272"/>
        <v>9</v>
      </c>
      <c r="D4333" s="55">
        <f t="shared" si="273"/>
        <v>2001</v>
      </c>
      <c r="E4333" s="55">
        <f t="shared" si="274"/>
        <v>4480.6868300000006</v>
      </c>
      <c r="F4333" s="55">
        <f t="shared" si="275"/>
        <v>9</v>
      </c>
      <c r="H4333" s="56"/>
      <c r="I4333" s="56"/>
      <c r="J4333" s="56"/>
      <c r="K4333" s="56"/>
      <c r="L4333" s="56"/>
      <c r="M4333" s="56"/>
    </row>
    <row r="4334" spans="1:13">
      <c r="A4334" s="59">
        <v>37144</v>
      </c>
      <c r="B4334" s="58">
        <v>2661.48</v>
      </c>
      <c r="C4334" s="55">
        <f t="shared" si="272"/>
        <v>9</v>
      </c>
      <c r="D4334" s="55">
        <f t="shared" si="273"/>
        <v>2001</v>
      </c>
      <c r="E4334" s="55">
        <f t="shared" si="274"/>
        <v>5279.04558</v>
      </c>
      <c r="F4334" s="55">
        <f t="shared" si="275"/>
        <v>10</v>
      </c>
      <c r="H4334" s="56"/>
      <c r="I4334" s="56"/>
      <c r="J4334" s="56"/>
      <c r="K4334" s="56"/>
      <c r="L4334" s="56"/>
      <c r="M4334" s="56"/>
    </row>
    <row r="4335" spans="1:13">
      <c r="A4335" s="59">
        <v>37145</v>
      </c>
      <c r="B4335" s="58">
        <v>2442.87</v>
      </c>
      <c r="C4335" s="55">
        <f t="shared" si="272"/>
        <v>9</v>
      </c>
      <c r="D4335" s="55">
        <f t="shared" si="273"/>
        <v>2001</v>
      </c>
      <c r="E4335" s="55">
        <f t="shared" si="274"/>
        <v>4845.4326449999999</v>
      </c>
      <c r="F4335" s="55">
        <f t="shared" si="275"/>
        <v>11</v>
      </c>
      <c r="H4335" s="56"/>
      <c r="I4335" s="56"/>
      <c r="J4335" s="56"/>
      <c r="K4335" s="56"/>
      <c r="L4335" s="56"/>
      <c r="M4335" s="56"/>
    </row>
    <row r="4336" spans="1:13">
      <c r="A4336" s="59">
        <v>37146</v>
      </c>
      <c r="B4336" s="58">
        <v>2315.13</v>
      </c>
      <c r="C4336" s="55">
        <f t="shared" si="272"/>
        <v>9</v>
      </c>
      <c r="D4336" s="55">
        <f t="shared" si="273"/>
        <v>2001</v>
      </c>
      <c r="E4336" s="55">
        <f t="shared" si="274"/>
        <v>4592.0603550000005</v>
      </c>
      <c r="F4336" s="55">
        <f t="shared" si="275"/>
        <v>12</v>
      </c>
      <c r="H4336" s="56"/>
      <c r="I4336" s="56"/>
      <c r="J4336" s="56"/>
      <c r="K4336" s="56"/>
      <c r="L4336" s="56"/>
      <c r="M4336" s="56"/>
    </row>
    <row r="4337" spans="1:13">
      <c r="A4337" s="59">
        <v>37147</v>
      </c>
      <c r="B4337" s="58">
        <v>2680.73</v>
      </c>
      <c r="C4337" s="55">
        <f t="shared" si="272"/>
        <v>9</v>
      </c>
      <c r="D4337" s="55">
        <f t="shared" si="273"/>
        <v>2001</v>
      </c>
      <c r="E4337" s="55">
        <f t="shared" si="274"/>
        <v>5317.2279550000003</v>
      </c>
      <c r="F4337" s="55">
        <f t="shared" si="275"/>
        <v>13</v>
      </c>
      <c r="H4337" s="56"/>
      <c r="I4337" s="56"/>
      <c r="J4337" s="56"/>
      <c r="K4337" s="56"/>
      <c r="L4337" s="56"/>
      <c r="M4337" s="56"/>
    </row>
    <row r="4338" spans="1:13">
      <c r="A4338" s="59">
        <v>37148</v>
      </c>
      <c r="B4338" s="58">
        <v>2361.98</v>
      </c>
      <c r="C4338" s="55">
        <f t="shared" si="272"/>
        <v>9</v>
      </c>
      <c r="D4338" s="55">
        <f t="shared" si="273"/>
        <v>2001</v>
      </c>
      <c r="E4338" s="55">
        <f t="shared" si="274"/>
        <v>4684.9873299999999</v>
      </c>
      <c r="F4338" s="55">
        <f t="shared" si="275"/>
        <v>14</v>
      </c>
      <c r="H4338" s="56"/>
      <c r="I4338" s="56"/>
      <c r="J4338" s="56"/>
      <c r="K4338" s="56"/>
      <c r="L4338" s="56"/>
      <c r="M4338" s="56"/>
    </row>
    <row r="4339" spans="1:13">
      <c r="A4339" s="59">
        <v>37149</v>
      </c>
      <c r="B4339" s="58">
        <v>2974.05</v>
      </c>
      <c r="C4339" s="55">
        <f t="shared" si="272"/>
        <v>9</v>
      </c>
      <c r="D4339" s="55">
        <f t="shared" si="273"/>
        <v>2001</v>
      </c>
      <c r="E4339" s="55">
        <f t="shared" si="274"/>
        <v>5899.0281750000004</v>
      </c>
      <c r="F4339" s="55">
        <f t="shared" si="275"/>
        <v>15</v>
      </c>
      <c r="H4339" s="56"/>
      <c r="I4339" s="56"/>
      <c r="J4339" s="56"/>
      <c r="K4339" s="56"/>
      <c r="L4339" s="56"/>
      <c r="M4339" s="56"/>
    </row>
    <row r="4340" spans="1:13">
      <c r="A4340" s="59">
        <v>37150</v>
      </c>
      <c r="B4340" s="58">
        <v>2821.89</v>
      </c>
      <c r="C4340" s="55">
        <f t="shared" si="272"/>
        <v>9</v>
      </c>
      <c r="D4340" s="55">
        <f t="shared" si="273"/>
        <v>2001</v>
      </c>
      <c r="E4340" s="55">
        <f t="shared" si="274"/>
        <v>5597.2188150000002</v>
      </c>
      <c r="F4340" s="55">
        <f t="shared" si="275"/>
        <v>16</v>
      </c>
      <c r="H4340" s="56"/>
      <c r="I4340" s="56"/>
      <c r="J4340" s="56"/>
      <c r="K4340" s="56"/>
      <c r="L4340" s="56"/>
      <c r="M4340" s="56"/>
    </row>
    <row r="4341" spans="1:13">
      <c r="A4341" s="59">
        <v>37151</v>
      </c>
      <c r="B4341" s="58">
        <v>2659.94</v>
      </c>
      <c r="C4341" s="55">
        <f t="shared" si="272"/>
        <v>9</v>
      </c>
      <c r="D4341" s="55">
        <f t="shared" si="273"/>
        <v>2001</v>
      </c>
      <c r="E4341" s="55">
        <f t="shared" si="274"/>
        <v>5275.9909900000002</v>
      </c>
      <c r="F4341" s="55">
        <f t="shared" si="275"/>
        <v>17</v>
      </c>
      <c r="H4341" s="56"/>
      <c r="I4341" s="56"/>
      <c r="J4341" s="56"/>
      <c r="K4341" s="56"/>
      <c r="L4341" s="56"/>
      <c r="M4341" s="56"/>
    </row>
    <row r="4342" spans="1:13">
      <c r="A4342" s="59">
        <v>37152</v>
      </c>
      <c r="B4342" s="58">
        <v>2510.65</v>
      </c>
      <c r="C4342" s="55">
        <f t="shared" si="272"/>
        <v>9</v>
      </c>
      <c r="D4342" s="55">
        <f t="shared" si="273"/>
        <v>2001</v>
      </c>
      <c r="E4342" s="55">
        <f t="shared" si="274"/>
        <v>4979.8742750000001</v>
      </c>
      <c r="F4342" s="55">
        <f t="shared" si="275"/>
        <v>18</v>
      </c>
      <c r="H4342" s="56"/>
      <c r="I4342" s="56"/>
      <c r="J4342" s="56"/>
      <c r="K4342" s="56"/>
      <c r="L4342" s="56"/>
      <c r="M4342" s="56"/>
    </row>
    <row r="4343" spans="1:13">
      <c r="A4343" s="59">
        <v>37153</v>
      </c>
      <c r="B4343" s="58">
        <v>2708.94</v>
      </c>
      <c r="C4343" s="55">
        <f t="shared" si="272"/>
        <v>9</v>
      </c>
      <c r="D4343" s="55">
        <f t="shared" si="273"/>
        <v>2001</v>
      </c>
      <c r="E4343" s="55">
        <f t="shared" si="274"/>
        <v>5373.1824900000001</v>
      </c>
      <c r="F4343" s="55">
        <f t="shared" si="275"/>
        <v>19</v>
      </c>
      <c r="H4343" s="56"/>
      <c r="I4343" s="56"/>
      <c r="J4343" s="56"/>
      <c r="K4343" s="56"/>
      <c r="L4343" s="56"/>
      <c r="M4343" s="56"/>
    </row>
    <row r="4344" spans="1:13">
      <c r="A4344" s="59">
        <v>37154</v>
      </c>
      <c r="B4344" s="58">
        <v>2543.79</v>
      </c>
      <c r="C4344" s="55">
        <f t="shared" si="272"/>
        <v>9</v>
      </c>
      <c r="D4344" s="55">
        <f t="shared" si="273"/>
        <v>2001</v>
      </c>
      <c r="E4344" s="55">
        <f t="shared" si="274"/>
        <v>5045.607465</v>
      </c>
      <c r="F4344" s="55">
        <f t="shared" si="275"/>
        <v>20</v>
      </c>
      <c r="H4344" s="56"/>
      <c r="I4344" s="56"/>
      <c r="J4344" s="56"/>
      <c r="K4344" s="56"/>
      <c r="L4344" s="56"/>
      <c r="M4344" s="56"/>
    </row>
    <row r="4345" spans="1:13">
      <c r="A4345" s="59">
        <v>37155</v>
      </c>
      <c r="B4345" s="58">
        <v>2510.81</v>
      </c>
      <c r="C4345" s="55">
        <f t="shared" si="272"/>
        <v>9</v>
      </c>
      <c r="D4345" s="55">
        <f t="shared" si="273"/>
        <v>2001</v>
      </c>
      <c r="E4345" s="55">
        <f t="shared" si="274"/>
        <v>4980.1916350000001</v>
      </c>
      <c r="F4345" s="55">
        <f t="shared" si="275"/>
        <v>21</v>
      </c>
      <c r="H4345" s="56"/>
      <c r="I4345" s="56"/>
      <c r="J4345" s="56"/>
      <c r="K4345" s="56"/>
      <c r="L4345" s="56"/>
      <c r="M4345" s="56"/>
    </row>
    <row r="4346" spans="1:13">
      <c r="A4346" s="59">
        <v>37156</v>
      </c>
      <c r="B4346" s="58">
        <v>2253.75</v>
      </c>
      <c r="C4346" s="55">
        <f t="shared" si="272"/>
        <v>9</v>
      </c>
      <c r="D4346" s="55">
        <f t="shared" si="273"/>
        <v>2001</v>
      </c>
      <c r="E4346" s="55">
        <f t="shared" si="274"/>
        <v>4470.3131249999997</v>
      </c>
      <c r="F4346" s="55">
        <f t="shared" si="275"/>
        <v>22</v>
      </c>
      <c r="H4346" s="56"/>
      <c r="I4346" s="56"/>
      <c r="J4346" s="56"/>
      <c r="K4346" s="56"/>
      <c r="L4346" s="56"/>
      <c r="M4346" s="56"/>
    </row>
    <row r="4347" spans="1:13">
      <c r="A4347" s="59">
        <v>37157</v>
      </c>
      <c r="B4347" s="58">
        <v>2349.84</v>
      </c>
      <c r="C4347" s="55">
        <f t="shared" si="272"/>
        <v>9</v>
      </c>
      <c r="D4347" s="55">
        <f t="shared" si="273"/>
        <v>2001</v>
      </c>
      <c r="E4347" s="55">
        <f t="shared" si="274"/>
        <v>4660.9076400000004</v>
      </c>
      <c r="F4347" s="55">
        <f t="shared" si="275"/>
        <v>23</v>
      </c>
      <c r="H4347" s="56"/>
      <c r="I4347" s="56"/>
      <c r="J4347" s="56"/>
      <c r="K4347" s="56"/>
      <c r="L4347" s="56"/>
      <c r="M4347" s="56"/>
    </row>
    <row r="4348" spans="1:13">
      <c r="A4348" s="59">
        <v>37158</v>
      </c>
      <c r="B4348" s="58">
        <v>2110.2199999999998</v>
      </c>
      <c r="C4348" s="55">
        <f t="shared" si="272"/>
        <v>9</v>
      </c>
      <c r="D4348" s="55">
        <f t="shared" si="273"/>
        <v>2001</v>
      </c>
      <c r="E4348" s="55">
        <f t="shared" si="274"/>
        <v>4185.6213699999998</v>
      </c>
      <c r="F4348" s="55">
        <f t="shared" si="275"/>
        <v>24</v>
      </c>
      <c r="H4348" s="56"/>
      <c r="I4348" s="56"/>
      <c r="J4348" s="56"/>
      <c r="K4348" s="56"/>
      <c r="L4348" s="56"/>
      <c r="M4348" s="56"/>
    </row>
    <row r="4349" spans="1:13">
      <c r="A4349" s="59">
        <v>37159</v>
      </c>
      <c r="B4349" s="58">
        <v>2257.39</v>
      </c>
      <c r="C4349" s="55">
        <f t="shared" si="272"/>
        <v>9</v>
      </c>
      <c r="D4349" s="55">
        <f t="shared" si="273"/>
        <v>2001</v>
      </c>
      <c r="E4349" s="55">
        <f t="shared" si="274"/>
        <v>4477.5330649999996</v>
      </c>
      <c r="F4349" s="55">
        <f t="shared" si="275"/>
        <v>25</v>
      </c>
      <c r="H4349" s="56"/>
      <c r="I4349" s="56"/>
      <c r="J4349" s="56"/>
      <c r="K4349" s="56"/>
      <c r="L4349" s="56"/>
      <c r="M4349" s="56"/>
    </row>
    <row r="4350" spans="1:13">
      <c r="A4350" s="59">
        <v>37160</v>
      </c>
      <c r="B4350" s="58">
        <v>2343.33</v>
      </c>
      <c r="C4350" s="55">
        <f t="shared" si="272"/>
        <v>9</v>
      </c>
      <c r="D4350" s="55">
        <f t="shared" si="273"/>
        <v>2001</v>
      </c>
      <c r="E4350" s="55">
        <f t="shared" si="274"/>
        <v>4647.9950550000003</v>
      </c>
      <c r="F4350" s="55">
        <f t="shared" si="275"/>
        <v>26</v>
      </c>
      <c r="H4350" s="56"/>
      <c r="I4350" s="56"/>
      <c r="J4350" s="56"/>
      <c r="K4350" s="56"/>
      <c r="L4350" s="56"/>
      <c r="M4350" s="56"/>
    </row>
    <row r="4351" spans="1:13">
      <c r="A4351" s="59">
        <v>37161</v>
      </c>
      <c r="B4351" s="58">
        <v>2503.63</v>
      </c>
      <c r="C4351" s="55">
        <f t="shared" si="272"/>
        <v>9</v>
      </c>
      <c r="D4351" s="55">
        <f t="shared" si="273"/>
        <v>2001</v>
      </c>
      <c r="E4351" s="55">
        <f t="shared" si="274"/>
        <v>4965.9501049999999</v>
      </c>
      <c r="F4351" s="55">
        <f t="shared" si="275"/>
        <v>27</v>
      </c>
      <c r="H4351" s="56"/>
      <c r="I4351" s="56"/>
      <c r="J4351" s="56"/>
      <c r="K4351" s="56"/>
      <c r="L4351" s="56"/>
      <c r="M4351" s="56"/>
    </row>
    <row r="4352" spans="1:13">
      <c r="A4352" s="59">
        <v>37162</v>
      </c>
      <c r="B4352" s="58">
        <v>2100.35</v>
      </c>
      <c r="C4352" s="55">
        <f t="shared" si="272"/>
        <v>9</v>
      </c>
      <c r="D4352" s="55">
        <f t="shared" si="273"/>
        <v>2001</v>
      </c>
      <c r="E4352" s="55">
        <f t="shared" si="274"/>
        <v>4166.0442249999996</v>
      </c>
      <c r="F4352" s="55">
        <f t="shared" si="275"/>
        <v>28</v>
      </c>
      <c r="H4352" s="56"/>
      <c r="I4352" s="56"/>
      <c r="J4352" s="56"/>
      <c r="K4352" s="56"/>
      <c r="L4352" s="56"/>
      <c r="M4352" s="56"/>
    </row>
    <row r="4353" spans="1:13">
      <c r="A4353" s="59">
        <v>37163</v>
      </c>
      <c r="B4353" s="58">
        <v>2447.8000000000002</v>
      </c>
      <c r="C4353" s="55">
        <f t="shared" si="272"/>
        <v>9</v>
      </c>
      <c r="D4353" s="55">
        <f t="shared" si="273"/>
        <v>2001</v>
      </c>
      <c r="E4353" s="55">
        <f t="shared" si="274"/>
        <v>4855.2113000000008</v>
      </c>
      <c r="F4353" s="55">
        <f t="shared" si="275"/>
        <v>29</v>
      </c>
      <c r="H4353" s="56"/>
      <c r="I4353" s="56"/>
      <c r="J4353" s="56"/>
      <c r="K4353" s="56"/>
      <c r="L4353" s="56"/>
      <c r="M4353" s="56"/>
    </row>
    <row r="4354" spans="1:13">
      <c r="A4354" s="59">
        <v>37164</v>
      </c>
      <c r="B4354" s="58">
        <v>2212.23</v>
      </c>
      <c r="C4354" s="55">
        <f t="shared" si="272"/>
        <v>9</v>
      </c>
      <c r="D4354" s="55">
        <f t="shared" si="273"/>
        <v>2001</v>
      </c>
      <c r="E4354" s="55">
        <f t="shared" si="274"/>
        <v>4387.9582049999999</v>
      </c>
      <c r="F4354" s="55">
        <f t="shared" si="275"/>
        <v>30</v>
      </c>
      <c r="H4354" s="56"/>
      <c r="I4354" s="56"/>
      <c r="J4354" s="56"/>
      <c r="K4354" s="56"/>
      <c r="L4354" s="56"/>
      <c r="M4354" s="56"/>
    </row>
    <row r="4355" spans="1:13">
      <c r="A4355" s="59">
        <v>37165</v>
      </c>
      <c r="B4355" s="58">
        <v>2445.98</v>
      </c>
      <c r="C4355" s="55">
        <f t="shared" si="272"/>
        <v>10</v>
      </c>
      <c r="D4355" s="55">
        <f t="shared" si="273"/>
        <v>2002</v>
      </c>
      <c r="E4355" s="55">
        <f t="shared" si="274"/>
        <v>4851.6013300000004</v>
      </c>
      <c r="F4355" s="55">
        <f t="shared" si="275"/>
        <v>1</v>
      </c>
      <c r="H4355" s="56"/>
      <c r="I4355" s="56"/>
      <c r="J4355" s="56"/>
      <c r="K4355" s="56"/>
      <c r="L4355" s="56"/>
      <c r="M4355" s="56"/>
    </row>
    <row r="4356" spans="1:13">
      <c r="A4356" s="59">
        <v>37166</v>
      </c>
      <c r="B4356" s="58">
        <v>2675.85</v>
      </c>
      <c r="C4356" s="55">
        <f t="shared" ref="C4356:C4419" si="276">MONTH(A4356)</f>
        <v>10</v>
      </c>
      <c r="D4356" s="55">
        <f t="shared" ref="D4356:D4419" si="277">IF(C4356&gt;9,YEAR(A4356)+1,YEAR(A4356))</f>
        <v>2002</v>
      </c>
      <c r="E4356" s="55">
        <f t="shared" ref="E4356:E4419" si="278">B4356*1.9835</f>
        <v>5307.5484749999996</v>
      </c>
      <c r="F4356" s="55">
        <f t="shared" ref="F4356:F4419" si="279">DAY(A4356)</f>
        <v>2</v>
      </c>
      <c r="H4356" s="56"/>
      <c r="I4356" s="56"/>
      <c r="J4356" s="56"/>
      <c r="K4356" s="56"/>
      <c r="L4356" s="56"/>
      <c r="M4356" s="56"/>
    </row>
    <row r="4357" spans="1:13">
      <c r="A4357" s="59">
        <v>37167</v>
      </c>
      <c r="B4357" s="58">
        <v>2457.39</v>
      </c>
      <c r="C4357" s="55">
        <f t="shared" si="276"/>
        <v>10</v>
      </c>
      <c r="D4357" s="55">
        <f t="shared" si="277"/>
        <v>2002</v>
      </c>
      <c r="E4357" s="55">
        <f t="shared" si="278"/>
        <v>4874.2330649999994</v>
      </c>
      <c r="F4357" s="55">
        <f t="shared" si="279"/>
        <v>3</v>
      </c>
      <c r="H4357" s="56"/>
      <c r="I4357" s="56"/>
      <c r="J4357" s="56"/>
      <c r="K4357" s="56"/>
      <c r="L4357" s="56"/>
      <c r="M4357" s="56"/>
    </row>
    <row r="4358" spans="1:13">
      <c r="A4358" s="59">
        <v>37168</v>
      </c>
      <c r="B4358" s="58">
        <v>2355.29</v>
      </c>
      <c r="C4358" s="55">
        <f t="shared" si="276"/>
        <v>10</v>
      </c>
      <c r="D4358" s="55">
        <f t="shared" si="277"/>
        <v>2002</v>
      </c>
      <c r="E4358" s="55">
        <f t="shared" si="278"/>
        <v>4671.7177149999998</v>
      </c>
      <c r="F4358" s="55">
        <f t="shared" si="279"/>
        <v>4</v>
      </c>
      <c r="H4358" s="56"/>
      <c r="I4358" s="56"/>
      <c r="J4358" s="56"/>
      <c r="K4358" s="56"/>
      <c r="L4358" s="56"/>
      <c r="M4358" s="56"/>
    </row>
    <row r="4359" spans="1:13">
      <c r="A4359" s="59">
        <v>37169</v>
      </c>
      <c r="B4359" s="58">
        <v>2225.91</v>
      </c>
      <c r="C4359" s="55">
        <f t="shared" si="276"/>
        <v>10</v>
      </c>
      <c r="D4359" s="55">
        <f t="shared" si="277"/>
        <v>2002</v>
      </c>
      <c r="E4359" s="55">
        <f t="shared" si="278"/>
        <v>4415.0924850000001</v>
      </c>
      <c r="F4359" s="55">
        <f t="shared" si="279"/>
        <v>5</v>
      </c>
      <c r="H4359" s="56"/>
      <c r="I4359" s="56"/>
      <c r="J4359" s="56"/>
      <c r="K4359" s="56"/>
      <c r="L4359" s="56"/>
      <c r="M4359" s="56"/>
    </row>
    <row r="4360" spans="1:13">
      <c r="A4360" s="59">
        <v>37170</v>
      </c>
      <c r="B4360" s="58">
        <v>2100.4</v>
      </c>
      <c r="C4360" s="55">
        <f t="shared" si="276"/>
        <v>10</v>
      </c>
      <c r="D4360" s="55">
        <f t="shared" si="277"/>
        <v>2002</v>
      </c>
      <c r="E4360" s="55">
        <f t="shared" si="278"/>
        <v>4166.1433999999999</v>
      </c>
      <c r="F4360" s="55">
        <f t="shared" si="279"/>
        <v>6</v>
      </c>
      <c r="H4360" s="56"/>
      <c r="I4360" s="56"/>
      <c r="J4360" s="56"/>
      <c r="K4360" s="56"/>
      <c r="L4360" s="56"/>
      <c r="M4360" s="56"/>
    </row>
    <row r="4361" spans="1:13">
      <c r="A4361" s="59">
        <v>37171</v>
      </c>
      <c r="B4361" s="58">
        <v>2285.5100000000002</v>
      </c>
      <c r="C4361" s="55">
        <f t="shared" si="276"/>
        <v>10</v>
      </c>
      <c r="D4361" s="55">
        <f t="shared" si="277"/>
        <v>2002</v>
      </c>
      <c r="E4361" s="55">
        <f t="shared" si="278"/>
        <v>4533.3090850000008</v>
      </c>
      <c r="F4361" s="55">
        <f t="shared" si="279"/>
        <v>7</v>
      </c>
      <c r="H4361" s="56"/>
      <c r="I4361" s="56"/>
      <c r="J4361" s="56"/>
      <c r="K4361" s="56"/>
      <c r="L4361" s="56"/>
      <c r="M4361" s="56"/>
    </row>
    <row r="4362" spans="1:13">
      <c r="A4362" s="59">
        <v>37172</v>
      </c>
      <c r="B4362" s="58">
        <v>2981.72</v>
      </c>
      <c r="C4362" s="55">
        <f t="shared" si="276"/>
        <v>10</v>
      </c>
      <c r="D4362" s="55">
        <f t="shared" si="277"/>
        <v>2002</v>
      </c>
      <c r="E4362" s="55">
        <f t="shared" si="278"/>
        <v>5914.2416199999998</v>
      </c>
      <c r="F4362" s="55">
        <f t="shared" si="279"/>
        <v>8</v>
      </c>
      <c r="H4362" s="56"/>
      <c r="I4362" s="56"/>
      <c r="J4362" s="56"/>
      <c r="K4362" s="56"/>
      <c r="L4362" s="56"/>
      <c r="M4362" s="56"/>
    </row>
    <row r="4363" spans="1:13">
      <c r="A4363" s="59">
        <v>37173</v>
      </c>
      <c r="B4363" s="58">
        <v>2255.2199999999998</v>
      </c>
      <c r="C4363" s="55">
        <f t="shared" si="276"/>
        <v>10</v>
      </c>
      <c r="D4363" s="55">
        <f t="shared" si="277"/>
        <v>2002</v>
      </c>
      <c r="E4363" s="55">
        <f t="shared" si="278"/>
        <v>4473.2288699999999</v>
      </c>
      <c r="F4363" s="55">
        <f t="shared" si="279"/>
        <v>9</v>
      </c>
      <c r="H4363" s="56"/>
      <c r="I4363" s="56"/>
      <c r="J4363" s="56"/>
      <c r="K4363" s="56"/>
      <c r="L4363" s="56"/>
      <c r="M4363" s="56"/>
    </row>
    <row r="4364" spans="1:13">
      <c r="A4364" s="59">
        <v>37174</v>
      </c>
      <c r="B4364" s="58">
        <v>3051.69</v>
      </c>
      <c r="C4364" s="55">
        <f t="shared" si="276"/>
        <v>10</v>
      </c>
      <c r="D4364" s="55">
        <f t="shared" si="277"/>
        <v>2002</v>
      </c>
      <c r="E4364" s="55">
        <f t="shared" si="278"/>
        <v>6053.0271149999999</v>
      </c>
      <c r="F4364" s="55">
        <f t="shared" si="279"/>
        <v>10</v>
      </c>
      <c r="H4364" s="56"/>
      <c r="I4364" s="56"/>
      <c r="J4364" s="56"/>
      <c r="K4364" s="56"/>
      <c r="L4364" s="56"/>
      <c r="M4364" s="56"/>
    </row>
    <row r="4365" spans="1:13">
      <c r="A4365" s="59">
        <v>37175</v>
      </c>
      <c r="B4365" s="58">
        <v>2330.85</v>
      </c>
      <c r="C4365" s="55">
        <f t="shared" si="276"/>
        <v>10</v>
      </c>
      <c r="D4365" s="55">
        <f t="shared" si="277"/>
        <v>2002</v>
      </c>
      <c r="E4365" s="55">
        <f t="shared" si="278"/>
        <v>4623.2409749999997</v>
      </c>
      <c r="F4365" s="55">
        <f t="shared" si="279"/>
        <v>11</v>
      </c>
      <c r="H4365" s="56"/>
      <c r="I4365" s="56"/>
      <c r="J4365" s="56"/>
      <c r="K4365" s="56"/>
      <c r="L4365" s="56"/>
      <c r="M4365" s="56"/>
    </row>
    <row r="4366" spans="1:13">
      <c r="A4366" s="59">
        <v>37176</v>
      </c>
      <c r="B4366" s="58">
        <v>3056.76</v>
      </c>
      <c r="C4366" s="55">
        <f t="shared" si="276"/>
        <v>10</v>
      </c>
      <c r="D4366" s="55">
        <f t="shared" si="277"/>
        <v>2002</v>
      </c>
      <c r="E4366" s="55">
        <f t="shared" si="278"/>
        <v>6063.0834600000007</v>
      </c>
      <c r="F4366" s="55">
        <f t="shared" si="279"/>
        <v>12</v>
      </c>
      <c r="H4366" s="56"/>
      <c r="I4366" s="56"/>
      <c r="J4366" s="56"/>
      <c r="K4366" s="56"/>
      <c r="L4366" s="56"/>
      <c r="M4366" s="56"/>
    </row>
    <row r="4367" spans="1:13">
      <c r="A4367" s="59">
        <v>37177</v>
      </c>
      <c r="B4367" s="58">
        <v>2671.91</v>
      </c>
      <c r="C4367" s="55">
        <f t="shared" si="276"/>
        <v>10</v>
      </c>
      <c r="D4367" s="55">
        <f t="shared" si="277"/>
        <v>2002</v>
      </c>
      <c r="E4367" s="55">
        <f t="shared" si="278"/>
        <v>5299.7334849999997</v>
      </c>
      <c r="F4367" s="55">
        <f t="shared" si="279"/>
        <v>13</v>
      </c>
      <c r="H4367" s="56"/>
      <c r="I4367" s="56"/>
      <c r="J4367" s="56"/>
      <c r="K4367" s="56"/>
      <c r="L4367" s="56"/>
      <c r="M4367" s="56"/>
    </row>
    <row r="4368" spans="1:13">
      <c r="A4368" s="59">
        <v>37178</v>
      </c>
      <c r="B4368" s="58">
        <v>3326.94</v>
      </c>
      <c r="C4368" s="55">
        <f t="shared" si="276"/>
        <v>10</v>
      </c>
      <c r="D4368" s="55">
        <f t="shared" si="277"/>
        <v>2002</v>
      </c>
      <c r="E4368" s="55">
        <f t="shared" si="278"/>
        <v>6598.98549</v>
      </c>
      <c r="F4368" s="55">
        <f t="shared" si="279"/>
        <v>14</v>
      </c>
      <c r="H4368" s="56"/>
      <c r="I4368" s="56"/>
      <c r="J4368" s="56"/>
      <c r="K4368" s="56"/>
      <c r="L4368" s="56"/>
      <c r="M4368" s="56"/>
    </row>
    <row r="4369" spans="1:13">
      <c r="A4369" s="59">
        <v>37179</v>
      </c>
      <c r="B4369" s="58">
        <v>2830.71</v>
      </c>
      <c r="C4369" s="55">
        <f t="shared" si="276"/>
        <v>10</v>
      </c>
      <c r="D4369" s="55">
        <f t="shared" si="277"/>
        <v>2002</v>
      </c>
      <c r="E4369" s="55">
        <f t="shared" si="278"/>
        <v>5614.7132849999998</v>
      </c>
      <c r="F4369" s="55">
        <f t="shared" si="279"/>
        <v>15</v>
      </c>
      <c r="H4369" s="56"/>
      <c r="I4369" s="56"/>
      <c r="J4369" s="56"/>
      <c r="K4369" s="56"/>
      <c r="L4369" s="56"/>
      <c r="M4369" s="56"/>
    </row>
    <row r="4370" spans="1:13">
      <c r="A4370" s="59">
        <v>37180</v>
      </c>
      <c r="B4370" s="58">
        <v>2566.84</v>
      </c>
      <c r="C4370" s="55">
        <f t="shared" si="276"/>
        <v>10</v>
      </c>
      <c r="D4370" s="55">
        <f t="shared" si="277"/>
        <v>2002</v>
      </c>
      <c r="E4370" s="55">
        <f t="shared" si="278"/>
        <v>5091.3271400000003</v>
      </c>
      <c r="F4370" s="55">
        <f t="shared" si="279"/>
        <v>16</v>
      </c>
      <c r="H4370" s="56"/>
      <c r="I4370" s="56"/>
      <c r="J4370" s="56"/>
      <c r="K4370" s="56"/>
      <c r="L4370" s="56"/>
      <c r="M4370" s="56"/>
    </row>
    <row r="4371" spans="1:13">
      <c r="A4371" s="59">
        <v>37181</v>
      </c>
      <c r="B4371" s="58">
        <v>2714.69</v>
      </c>
      <c r="C4371" s="55">
        <f t="shared" si="276"/>
        <v>10</v>
      </c>
      <c r="D4371" s="55">
        <f t="shared" si="277"/>
        <v>2002</v>
      </c>
      <c r="E4371" s="55">
        <f t="shared" si="278"/>
        <v>5384.5876150000004</v>
      </c>
      <c r="F4371" s="55">
        <f t="shared" si="279"/>
        <v>17</v>
      </c>
      <c r="H4371" s="56"/>
      <c r="I4371" s="56"/>
      <c r="J4371" s="56"/>
      <c r="K4371" s="56"/>
      <c r="L4371" s="56"/>
      <c r="M4371" s="56"/>
    </row>
    <row r="4372" spans="1:13">
      <c r="A4372" s="59">
        <v>37182</v>
      </c>
      <c r="B4372" s="58">
        <v>2732.75</v>
      </c>
      <c r="C4372" s="55">
        <f t="shared" si="276"/>
        <v>10</v>
      </c>
      <c r="D4372" s="55">
        <f t="shared" si="277"/>
        <v>2002</v>
      </c>
      <c r="E4372" s="55">
        <f t="shared" si="278"/>
        <v>5420.4096250000002</v>
      </c>
      <c r="F4372" s="55">
        <f t="shared" si="279"/>
        <v>18</v>
      </c>
      <c r="H4372" s="56"/>
      <c r="I4372" s="56"/>
      <c r="J4372" s="56"/>
      <c r="K4372" s="56"/>
      <c r="L4372" s="56"/>
      <c r="M4372" s="56"/>
    </row>
    <row r="4373" spans="1:13">
      <c r="A4373" s="59">
        <v>37183</v>
      </c>
      <c r="B4373" s="58">
        <v>2896.76</v>
      </c>
      <c r="C4373" s="55">
        <f t="shared" si="276"/>
        <v>10</v>
      </c>
      <c r="D4373" s="55">
        <f t="shared" si="277"/>
        <v>2002</v>
      </c>
      <c r="E4373" s="55">
        <f t="shared" si="278"/>
        <v>5745.7234600000002</v>
      </c>
      <c r="F4373" s="55">
        <f t="shared" si="279"/>
        <v>19</v>
      </c>
      <c r="H4373" s="56"/>
      <c r="I4373" s="56"/>
      <c r="J4373" s="56"/>
      <c r="K4373" s="56"/>
      <c r="L4373" s="56"/>
      <c r="M4373" s="56"/>
    </row>
    <row r="4374" spans="1:13">
      <c r="A4374" s="59">
        <v>37184</v>
      </c>
      <c r="B4374" s="58">
        <v>2546.27</v>
      </c>
      <c r="C4374" s="55">
        <f t="shared" si="276"/>
        <v>10</v>
      </c>
      <c r="D4374" s="55">
        <f t="shared" si="277"/>
        <v>2002</v>
      </c>
      <c r="E4374" s="55">
        <f t="shared" si="278"/>
        <v>5050.5265449999997</v>
      </c>
      <c r="F4374" s="55">
        <f t="shared" si="279"/>
        <v>20</v>
      </c>
      <c r="H4374" s="56"/>
      <c r="I4374" s="56"/>
      <c r="J4374" s="56"/>
      <c r="K4374" s="56"/>
      <c r="L4374" s="56"/>
      <c r="M4374" s="56"/>
    </row>
    <row r="4375" spans="1:13">
      <c r="A4375" s="59">
        <v>37185</v>
      </c>
      <c r="B4375" s="58">
        <v>2701.62</v>
      </c>
      <c r="C4375" s="55">
        <f t="shared" si="276"/>
        <v>10</v>
      </c>
      <c r="D4375" s="55">
        <f t="shared" si="277"/>
        <v>2002</v>
      </c>
      <c r="E4375" s="55">
        <f t="shared" si="278"/>
        <v>5358.66327</v>
      </c>
      <c r="F4375" s="55">
        <f t="shared" si="279"/>
        <v>21</v>
      </c>
      <c r="H4375" s="56"/>
      <c r="I4375" s="56"/>
      <c r="J4375" s="56"/>
      <c r="K4375" s="56"/>
      <c r="L4375" s="56"/>
      <c r="M4375" s="56"/>
    </row>
    <row r="4376" spans="1:13">
      <c r="A4376" s="59">
        <v>37186</v>
      </c>
      <c r="B4376" s="58">
        <v>2763.57</v>
      </c>
      <c r="C4376" s="55">
        <f t="shared" si="276"/>
        <v>10</v>
      </c>
      <c r="D4376" s="55">
        <f t="shared" si="277"/>
        <v>2002</v>
      </c>
      <c r="E4376" s="55">
        <f t="shared" si="278"/>
        <v>5481.5410950000005</v>
      </c>
      <c r="F4376" s="55">
        <f t="shared" si="279"/>
        <v>22</v>
      </c>
      <c r="H4376" s="56"/>
      <c r="I4376" s="56"/>
      <c r="J4376" s="56"/>
      <c r="K4376" s="56"/>
      <c r="L4376" s="56"/>
      <c r="M4376" s="56"/>
    </row>
    <row r="4377" spans="1:13">
      <c r="A4377" s="59">
        <v>37187</v>
      </c>
      <c r="B4377" s="58">
        <v>3155.4</v>
      </c>
      <c r="C4377" s="55">
        <f t="shared" si="276"/>
        <v>10</v>
      </c>
      <c r="D4377" s="55">
        <f t="shared" si="277"/>
        <v>2002</v>
      </c>
      <c r="E4377" s="55">
        <f t="shared" si="278"/>
        <v>6258.7359000000006</v>
      </c>
      <c r="F4377" s="55">
        <f t="shared" si="279"/>
        <v>23</v>
      </c>
      <c r="H4377" s="56"/>
      <c r="I4377" s="56"/>
      <c r="J4377" s="56"/>
      <c r="K4377" s="56"/>
      <c r="L4377" s="56"/>
      <c r="M4377" s="56"/>
    </row>
    <row r="4378" spans="1:13">
      <c r="A4378" s="59">
        <v>37188</v>
      </c>
      <c r="B4378" s="58">
        <v>3673.42</v>
      </c>
      <c r="C4378" s="55">
        <f t="shared" si="276"/>
        <v>10</v>
      </c>
      <c r="D4378" s="55">
        <f t="shared" si="277"/>
        <v>2002</v>
      </c>
      <c r="E4378" s="55">
        <f t="shared" si="278"/>
        <v>7286.2285700000002</v>
      </c>
      <c r="F4378" s="55">
        <f t="shared" si="279"/>
        <v>24</v>
      </c>
      <c r="H4378" s="56"/>
      <c r="I4378" s="56"/>
      <c r="J4378" s="56"/>
      <c r="K4378" s="56"/>
      <c r="L4378" s="56"/>
      <c r="M4378" s="56"/>
    </row>
    <row r="4379" spans="1:13">
      <c r="A4379" s="59">
        <v>37189</v>
      </c>
      <c r="B4379" s="58">
        <v>2203.48</v>
      </c>
      <c r="C4379" s="55">
        <f t="shared" si="276"/>
        <v>10</v>
      </c>
      <c r="D4379" s="55">
        <f t="shared" si="277"/>
        <v>2002</v>
      </c>
      <c r="E4379" s="55">
        <f t="shared" si="278"/>
        <v>4370.6025799999998</v>
      </c>
      <c r="F4379" s="55">
        <f t="shared" si="279"/>
        <v>25</v>
      </c>
      <c r="H4379" s="56"/>
      <c r="I4379" s="56"/>
      <c r="J4379" s="56"/>
      <c r="K4379" s="56"/>
      <c r="L4379" s="56"/>
      <c r="M4379" s="56"/>
    </row>
    <row r="4380" spans="1:13">
      <c r="A4380" s="59">
        <v>37190</v>
      </c>
      <c r="B4380" s="58">
        <v>2524.2600000000002</v>
      </c>
      <c r="C4380" s="55">
        <f t="shared" si="276"/>
        <v>10</v>
      </c>
      <c r="D4380" s="55">
        <f t="shared" si="277"/>
        <v>2002</v>
      </c>
      <c r="E4380" s="55">
        <f t="shared" si="278"/>
        <v>5006.8697100000009</v>
      </c>
      <c r="F4380" s="55">
        <f t="shared" si="279"/>
        <v>26</v>
      </c>
      <c r="H4380" s="56"/>
      <c r="I4380" s="56"/>
      <c r="J4380" s="56"/>
      <c r="K4380" s="56"/>
      <c r="L4380" s="56"/>
      <c r="M4380" s="56"/>
    </row>
    <row r="4381" spans="1:13">
      <c r="A4381" s="59">
        <v>37191</v>
      </c>
      <c r="B4381" s="58">
        <v>2329.94</v>
      </c>
      <c r="C4381" s="55">
        <f t="shared" si="276"/>
        <v>10</v>
      </c>
      <c r="D4381" s="55">
        <f t="shared" si="277"/>
        <v>2002</v>
      </c>
      <c r="E4381" s="55">
        <f t="shared" si="278"/>
        <v>4621.4359899999999</v>
      </c>
      <c r="F4381" s="55">
        <f t="shared" si="279"/>
        <v>27</v>
      </c>
      <c r="H4381" s="56"/>
      <c r="I4381" s="56"/>
      <c r="J4381" s="56"/>
      <c r="K4381" s="56"/>
      <c r="L4381" s="56"/>
      <c r="M4381" s="56"/>
    </row>
    <row r="4382" spans="1:13">
      <c r="A4382" s="59">
        <v>37192</v>
      </c>
      <c r="B4382" s="58">
        <v>2528.64</v>
      </c>
      <c r="C4382" s="55">
        <f t="shared" si="276"/>
        <v>10</v>
      </c>
      <c r="D4382" s="55">
        <f t="shared" si="277"/>
        <v>2002</v>
      </c>
      <c r="E4382" s="55">
        <f t="shared" si="278"/>
        <v>5015.5574399999996</v>
      </c>
      <c r="F4382" s="55">
        <f t="shared" si="279"/>
        <v>28</v>
      </c>
      <c r="H4382" s="56"/>
      <c r="I4382" s="56"/>
      <c r="J4382" s="56"/>
      <c r="K4382" s="56"/>
      <c r="L4382" s="56"/>
      <c r="M4382" s="56"/>
    </row>
    <row r="4383" spans="1:13">
      <c r="A4383" s="59">
        <v>37193</v>
      </c>
      <c r="B4383" s="58">
        <v>2429.56</v>
      </c>
      <c r="C4383" s="55">
        <f t="shared" si="276"/>
        <v>10</v>
      </c>
      <c r="D4383" s="55">
        <f t="shared" si="277"/>
        <v>2002</v>
      </c>
      <c r="E4383" s="55">
        <f t="shared" si="278"/>
        <v>4819.03226</v>
      </c>
      <c r="F4383" s="55">
        <f t="shared" si="279"/>
        <v>29</v>
      </c>
      <c r="H4383" s="56"/>
      <c r="I4383" s="56"/>
      <c r="J4383" s="56"/>
      <c r="K4383" s="56"/>
      <c r="L4383" s="56"/>
      <c r="M4383" s="56"/>
    </row>
    <row r="4384" spans="1:13">
      <c r="A4384" s="59">
        <v>37194</v>
      </c>
      <c r="B4384" s="58">
        <v>2679.29</v>
      </c>
      <c r="C4384" s="55">
        <f t="shared" si="276"/>
        <v>10</v>
      </c>
      <c r="D4384" s="55">
        <f t="shared" si="277"/>
        <v>2002</v>
      </c>
      <c r="E4384" s="55">
        <f t="shared" si="278"/>
        <v>5314.3717150000002</v>
      </c>
      <c r="F4384" s="55">
        <f t="shared" si="279"/>
        <v>30</v>
      </c>
      <c r="H4384" s="56"/>
      <c r="I4384" s="56"/>
      <c r="J4384" s="56"/>
      <c r="K4384" s="56"/>
      <c r="L4384" s="56"/>
      <c r="M4384" s="56"/>
    </row>
    <row r="4385" spans="1:13">
      <c r="A4385" s="59">
        <v>37195</v>
      </c>
      <c r="B4385" s="58">
        <v>3072.42</v>
      </c>
      <c r="C4385" s="55">
        <f t="shared" si="276"/>
        <v>10</v>
      </c>
      <c r="D4385" s="55">
        <f t="shared" si="277"/>
        <v>2002</v>
      </c>
      <c r="E4385" s="55">
        <f t="shared" si="278"/>
        <v>6094.1450700000005</v>
      </c>
      <c r="F4385" s="55">
        <f t="shared" si="279"/>
        <v>31</v>
      </c>
      <c r="H4385" s="56"/>
      <c r="I4385" s="56"/>
      <c r="J4385" s="56"/>
      <c r="K4385" s="56"/>
      <c r="L4385" s="56"/>
      <c r="M4385" s="56"/>
    </row>
    <row r="4386" spans="1:13">
      <c r="A4386" s="59">
        <v>37196</v>
      </c>
      <c r="B4386" s="58">
        <v>3294.74</v>
      </c>
      <c r="C4386" s="55">
        <f t="shared" si="276"/>
        <v>11</v>
      </c>
      <c r="D4386" s="55">
        <f t="shared" si="277"/>
        <v>2002</v>
      </c>
      <c r="E4386" s="55">
        <f t="shared" si="278"/>
        <v>6535.11679</v>
      </c>
      <c r="F4386" s="55">
        <f t="shared" si="279"/>
        <v>1</v>
      </c>
      <c r="H4386" s="56"/>
      <c r="I4386" s="56"/>
      <c r="J4386" s="56"/>
      <c r="K4386" s="56"/>
      <c r="L4386" s="56"/>
      <c r="M4386" s="56"/>
    </row>
    <row r="4387" spans="1:13">
      <c r="A4387" s="59">
        <v>37197</v>
      </c>
      <c r="B4387" s="58">
        <v>2869.41</v>
      </c>
      <c r="C4387" s="55">
        <f t="shared" si="276"/>
        <v>11</v>
      </c>
      <c r="D4387" s="55">
        <f t="shared" si="277"/>
        <v>2002</v>
      </c>
      <c r="E4387" s="55">
        <f t="shared" si="278"/>
        <v>5691.4747349999998</v>
      </c>
      <c r="F4387" s="55">
        <f t="shared" si="279"/>
        <v>2</v>
      </c>
      <c r="H4387" s="56"/>
      <c r="I4387" s="56"/>
      <c r="J4387" s="56"/>
      <c r="K4387" s="56"/>
      <c r="L4387" s="56"/>
      <c r="M4387" s="56"/>
    </row>
    <row r="4388" spans="1:13">
      <c r="A4388" s="59">
        <v>37198</v>
      </c>
      <c r="B4388" s="58">
        <v>2560.9699999999998</v>
      </c>
      <c r="C4388" s="55">
        <f t="shared" si="276"/>
        <v>11</v>
      </c>
      <c r="D4388" s="55">
        <f t="shared" si="277"/>
        <v>2002</v>
      </c>
      <c r="E4388" s="55">
        <f t="shared" si="278"/>
        <v>5079.6839949999994</v>
      </c>
      <c r="F4388" s="55">
        <f t="shared" si="279"/>
        <v>3</v>
      </c>
      <c r="H4388" s="56"/>
      <c r="I4388" s="56"/>
      <c r="J4388" s="56"/>
      <c r="K4388" s="56"/>
      <c r="L4388" s="56"/>
      <c r="M4388" s="56"/>
    </row>
    <row r="4389" spans="1:13">
      <c r="A4389" s="59">
        <v>37199</v>
      </c>
      <c r="B4389" s="58">
        <v>2830.98</v>
      </c>
      <c r="C4389" s="55">
        <f t="shared" si="276"/>
        <v>11</v>
      </c>
      <c r="D4389" s="55">
        <f t="shared" si="277"/>
        <v>2002</v>
      </c>
      <c r="E4389" s="55">
        <f t="shared" si="278"/>
        <v>5615.2488300000005</v>
      </c>
      <c r="F4389" s="55">
        <f t="shared" si="279"/>
        <v>4</v>
      </c>
      <c r="H4389" s="56"/>
      <c r="I4389" s="56"/>
      <c r="J4389" s="56"/>
      <c r="K4389" s="56"/>
      <c r="L4389" s="56"/>
      <c r="M4389" s="56"/>
    </row>
    <row r="4390" spans="1:13">
      <c r="A4390" s="59">
        <v>37200</v>
      </c>
      <c r="B4390" s="58">
        <v>2482.15</v>
      </c>
      <c r="C4390" s="55">
        <f t="shared" si="276"/>
        <v>11</v>
      </c>
      <c r="D4390" s="55">
        <f t="shared" si="277"/>
        <v>2002</v>
      </c>
      <c r="E4390" s="55">
        <f t="shared" si="278"/>
        <v>4923.3445250000004</v>
      </c>
      <c r="F4390" s="55">
        <f t="shared" si="279"/>
        <v>5</v>
      </c>
      <c r="H4390" s="56"/>
      <c r="I4390" s="56"/>
      <c r="J4390" s="56"/>
      <c r="K4390" s="56"/>
      <c r="L4390" s="56"/>
      <c r="M4390" s="56"/>
    </row>
    <row r="4391" spans="1:13">
      <c r="A4391" s="59">
        <v>37201</v>
      </c>
      <c r="B4391" s="58">
        <v>2630.08</v>
      </c>
      <c r="C4391" s="55">
        <f t="shared" si="276"/>
        <v>11</v>
      </c>
      <c r="D4391" s="55">
        <f t="shared" si="277"/>
        <v>2002</v>
      </c>
      <c r="E4391" s="55">
        <f t="shared" si="278"/>
        <v>5216.76368</v>
      </c>
      <c r="F4391" s="55">
        <f t="shared" si="279"/>
        <v>6</v>
      </c>
      <c r="H4391" s="56"/>
      <c r="I4391" s="56"/>
      <c r="J4391" s="56"/>
      <c r="K4391" s="56"/>
      <c r="L4391" s="56"/>
      <c r="M4391" s="56"/>
    </row>
    <row r="4392" spans="1:13">
      <c r="A4392" s="59">
        <v>37202</v>
      </c>
      <c r="B4392" s="58">
        <v>3805.79</v>
      </c>
      <c r="C4392" s="55">
        <f t="shared" si="276"/>
        <v>11</v>
      </c>
      <c r="D4392" s="55">
        <f t="shared" si="277"/>
        <v>2002</v>
      </c>
      <c r="E4392" s="55">
        <f t="shared" si="278"/>
        <v>7548.7844649999997</v>
      </c>
      <c r="F4392" s="55">
        <f t="shared" si="279"/>
        <v>7</v>
      </c>
      <c r="H4392" s="56"/>
      <c r="I4392" s="56"/>
      <c r="J4392" s="56"/>
      <c r="K4392" s="56"/>
      <c r="L4392" s="56"/>
      <c r="M4392" s="56"/>
    </row>
    <row r="4393" spans="1:13">
      <c r="A4393" s="59">
        <v>37203</v>
      </c>
      <c r="B4393" s="58">
        <v>3072.98</v>
      </c>
      <c r="C4393" s="55">
        <f t="shared" si="276"/>
        <v>11</v>
      </c>
      <c r="D4393" s="55">
        <f t="shared" si="277"/>
        <v>2002</v>
      </c>
      <c r="E4393" s="55">
        <f t="shared" si="278"/>
        <v>6095.2558300000001</v>
      </c>
      <c r="F4393" s="55">
        <f t="shared" si="279"/>
        <v>8</v>
      </c>
      <c r="H4393" s="56"/>
      <c r="I4393" s="56"/>
      <c r="J4393" s="56"/>
      <c r="K4393" s="56"/>
      <c r="L4393" s="56"/>
      <c r="M4393" s="56"/>
    </row>
    <row r="4394" spans="1:13">
      <c r="A4394" s="59">
        <v>37204</v>
      </c>
      <c r="B4394" s="58">
        <v>2782.38</v>
      </c>
      <c r="C4394" s="55">
        <f t="shared" si="276"/>
        <v>11</v>
      </c>
      <c r="D4394" s="55">
        <f t="shared" si="277"/>
        <v>2002</v>
      </c>
      <c r="E4394" s="55">
        <f t="shared" si="278"/>
        <v>5518.8507300000001</v>
      </c>
      <c r="F4394" s="55">
        <f t="shared" si="279"/>
        <v>9</v>
      </c>
      <c r="H4394" s="56"/>
      <c r="I4394" s="56"/>
      <c r="J4394" s="56"/>
      <c r="K4394" s="56"/>
      <c r="L4394" s="56"/>
      <c r="M4394" s="56"/>
    </row>
    <row r="4395" spans="1:13">
      <c r="A4395" s="59">
        <v>37205</v>
      </c>
      <c r="B4395" s="58">
        <v>2493.75</v>
      </c>
      <c r="C4395" s="55">
        <f t="shared" si="276"/>
        <v>11</v>
      </c>
      <c r="D4395" s="55">
        <f t="shared" si="277"/>
        <v>2002</v>
      </c>
      <c r="E4395" s="55">
        <f t="shared" si="278"/>
        <v>4946.3531250000005</v>
      </c>
      <c r="F4395" s="55">
        <f t="shared" si="279"/>
        <v>10</v>
      </c>
      <c r="H4395" s="56"/>
      <c r="I4395" s="56"/>
      <c r="J4395" s="56"/>
      <c r="K4395" s="56"/>
      <c r="L4395" s="56"/>
      <c r="M4395" s="56"/>
    </row>
    <row r="4396" spans="1:13">
      <c r="A4396" s="59">
        <v>37206</v>
      </c>
      <c r="B4396" s="58">
        <v>2557.85</v>
      </c>
      <c r="C4396" s="55">
        <f t="shared" si="276"/>
        <v>11</v>
      </c>
      <c r="D4396" s="55">
        <f t="shared" si="277"/>
        <v>2002</v>
      </c>
      <c r="E4396" s="55">
        <f t="shared" si="278"/>
        <v>5073.4954749999997</v>
      </c>
      <c r="F4396" s="55">
        <f t="shared" si="279"/>
        <v>11</v>
      </c>
      <c r="H4396" s="56"/>
      <c r="I4396" s="56"/>
      <c r="J4396" s="56"/>
      <c r="K4396" s="56"/>
      <c r="L4396" s="56"/>
      <c r="M4396" s="56"/>
    </row>
    <row r="4397" spans="1:13">
      <c r="A4397" s="59">
        <v>37207</v>
      </c>
      <c r="B4397" s="58">
        <v>2647.45</v>
      </c>
      <c r="C4397" s="55">
        <f t="shared" si="276"/>
        <v>11</v>
      </c>
      <c r="D4397" s="55">
        <f t="shared" si="277"/>
        <v>2002</v>
      </c>
      <c r="E4397" s="55">
        <f t="shared" si="278"/>
        <v>5251.2170749999996</v>
      </c>
      <c r="F4397" s="55">
        <f t="shared" si="279"/>
        <v>12</v>
      </c>
      <c r="H4397" s="56"/>
      <c r="I4397" s="56"/>
      <c r="J4397" s="56"/>
      <c r="K4397" s="56"/>
      <c r="L4397" s="56"/>
      <c r="M4397" s="56"/>
    </row>
    <row r="4398" spans="1:13">
      <c r="A4398" s="59">
        <v>37208</v>
      </c>
      <c r="B4398" s="58">
        <v>2649.33</v>
      </c>
      <c r="C4398" s="55">
        <f t="shared" si="276"/>
        <v>11</v>
      </c>
      <c r="D4398" s="55">
        <f t="shared" si="277"/>
        <v>2002</v>
      </c>
      <c r="E4398" s="55">
        <f t="shared" si="278"/>
        <v>5254.9460550000003</v>
      </c>
      <c r="F4398" s="55">
        <f t="shared" si="279"/>
        <v>13</v>
      </c>
      <c r="H4398" s="56"/>
      <c r="I4398" s="56"/>
      <c r="J4398" s="56"/>
      <c r="K4398" s="56"/>
      <c r="L4398" s="56"/>
      <c r="M4398" s="56"/>
    </row>
    <row r="4399" spans="1:13">
      <c r="A4399" s="59">
        <v>37209</v>
      </c>
      <c r="B4399" s="58">
        <v>2672.39</v>
      </c>
      <c r="C4399" s="55">
        <f t="shared" si="276"/>
        <v>11</v>
      </c>
      <c r="D4399" s="55">
        <f t="shared" si="277"/>
        <v>2002</v>
      </c>
      <c r="E4399" s="55">
        <f t="shared" si="278"/>
        <v>5300.6855649999998</v>
      </c>
      <c r="F4399" s="55">
        <f t="shared" si="279"/>
        <v>14</v>
      </c>
      <c r="H4399" s="56"/>
      <c r="I4399" s="56"/>
      <c r="J4399" s="56"/>
      <c r="K4399" s="56"/>
      <c r="L4399" s="56"/>
      <c r="M4399" s="56"/>
    </row>
    <row r="4400" spans="1:13">
      <c r="A4400" s="59">
        <v>37210</v>
      </c>
      <c r="B4400" s="58">
        <v>2515.75</v>
      </c>
      <c r="C4400" s="55">
        <f t="shared" si="276"/>
        <v>11</v>
      </c>
      <c r="D4400" s="55">
        <f t="shared" si="277"/>
        <v>2002</v>
      </c>
      <c r="E4400" s="55">
        <f t="shared" si="278"/>
        <v>4989.9901250000003</v>
      </c>
      <c r="F4400" s="55">
        <f t="shared" si="279"/>
        <v>15</v>
      </c>
      <c r="H4400" s="56"/>
      <c r="I4400" s="56"/>
      <c r="J4400" s="56"/>
      <c r="K4400" s="56"/>
      <c r="L4400" s="56"/>
      <c r="M4400" s="56"/>
    </row>
    <row r="4401" spans="1:13">
      <c r="A4401" s="59">
        <v>37211</v>
      </c>
      <c r="B4401" s="58">
        <v>2585.5500000000002</v>
      </c>
      <c r="C4401" s="55">
        <f t="shared" si="276"/>
        <v>11</v>
      </c>
      <c r="D4401" s="55">
        <f t="shared" si="277"/>
        <v>2002</v>
      </c>
      <c r="E4401" s="55">
        <f t="shared" si="278"/>
        <v>5128.4384250000003</v>
      </c>
      <c r="F4401" s="55">
        <f t="shared" si="279"/>
        <v>16</v>
      </c>
      <c r="H4401" s="56"/>
      <c r="I4401" s="56"/>
      <c r="J4401" s="56"/>
      <c r="K4401" s="56"/>
      <c r="L4401" s="56"/>
      <c r="M4401" s="56"/>
    </row>
    <row r="4402" spans="1:13">
      <c r="A4402" s="59">
        <v>37212</v>
      </c>
      <c r="B4402" s="58">
        <v>2413.33</v>
      </c>
      <c r="C4402" s="55">
        <f t="shared" si="276"/>
        <v>11</v>
      </c>
      <c r="D4402" s="55">
        <f t="shared" si="277"/>
        <v>2002</v>
      </c>
      <c r="E4402" s="55">
        <f t="shared" si="278"/>
        <v>4786.8400549999997</v>
      </c>
      <c r="F4402" s="55">
        <f t="shared" si="279"/>
        <v>17</v>
      </c>
      <c r="H4402" s="56"/>
      <c r="I4402" s="56"/>
      <c r="J4402" s="56"/>
      <c r="K4402" s="56"/>
      <c r="L4402" s="56"/>
      <c r="M4402" s="56"/>
    </row>
    <row r="4403" spans="1:13">
      <c r="A4403" s="59">
        <v>37213</v>
      </c>
      <c r="B4403" s="58">
        <v>2642.51</v>
      </c>
      <c r="C4403" s="55">
        <f t="shared" si="276"/>
        <v>11</v>
      </c>
      <c r="D4403" s="55">
        <f t="shared" si="277"/>
        <v>2002</v>
      </c>
      <c r="E4403" s="55">
        <f t="shared" si="278"/>
        <v>5241.4185850000003</v>
      </c>
      <c r="F4403" s="55">
        <f t="shared" si="279"/>
        <v>18</v>
      </c>
      <c r="H4403" s="56"/>
      <c r="I4403" s="56"/>
      <c r="J4403" s="56"/>
      <c r="K4403" s="56"/>
      <c r="L4403" s="56"/>
      <c r="M4403" s="56"/>
    </row>
    <row r="4404" spans="1:13">
      <c r="A4404" s="59">
        <v>37214</v>
      </c>
      <c r="B4404" s="58">
        <v>2617.96</v>
      </c>
      <c r="C4404" s="55">
        <f t="shared" si="276"/>
        <v>11</v>
      </c>
      <c r="D4404" s="55">
        <f t="shared" si="277"/>
        <v>2002</v>
      </c>
      <c r="E4404" s="55">
        <f t="shared" si="278"/>
        <v>5192.7236600000006</v>
      </c>
      <c r="F4404" s="55">
        <f t="shared" si="279"/>
        <v>19</v>
      </c>
      <c r="H4404" s="56"/>
      <c r="I4404" s="56"/>
      <c r="J4404" s="56"/>
      <c r="K4404" s="56"/>
      <c r="L4404" s="56"/>
      <c r="M4404" s="56"/>
    </row>
    <row r="4405" spans="1:13">
      <c r="A4405" s="59">
        <v>37215</v>
      </c>
      <c r="B4405" s="58">
        <v>2320.91</v>
      </c>
      <c r="C4405" s="55">
        <f t="shared" si="276"/>
        <v>11</v>
      </c>
      <c r="D4405" s="55">
        <f t="shared" si="277"/>
        <v>2002</v>
      </c>
      <c r="E4405" s="55">
        <f t="shared" si="278"/>
        <v>4603.524985</v>
      </c>
      <c r="F4405" s="55">
        <f t="shared" si="279"/>
        <v>20</v>
      </c>
      <c r="H4405" s="56"/>
      <c r="I4405" s="56"/>
      <c r="J4405" s="56"/>
      <c r="K4405" s="56"/>
      <c r="L4405" s="56"/>
      <c r="M4405" s="56"/>
    </row>
    <row r="4406" spans="1:13">
      <c r="A4406" s="59">
        <v>37216</v>
      </c>
      <c r="B4406" s="58">
        <v>2379.0100000000002</v>
      </c>
      <c r="C4406" s="55">
        <f t="shared" si="276"/>
        <v>11</v>
      </c>
      <c r="D4406" s="55">
        <f t="shared" si="277"/>
        <v>2002</v>
      </c>
      <c r="E4406" s="55">
        <f t="shared" si="278"/>
        <v>4718.7663350000003</v>
      </c>
      <c r="F4406" s="55">
        <f t="shared" si="279"/>
        <v>21</v>
      </c>
      <c r="H4406" s="56"/>
      <c r="I4406" s="56"/>
      <c r="J4406" s="56"/>
      <c r="K4406" s="56"/>
      <c r="L4406" s="56"/>
      <c r="M4406" s="56"/>
    </row>
    <row r="4407" spans="1:13">
      <c r="A4407" s="59">
        <v>37217</v>
      </c>
      <c r="B4407" s="58">
        <v>2592.9499999999998</v>
      </c>
      <c r="C4407" s="55">
        <f t="shared" si="276"/>
        <v>11</v>
      </c>
      <c r="D4407" s="55">
        <f t="shared" si="277"/>
        <v>2002</v>
      </c>
      <c r="E4407" s="55">
        <f t="shared" si="278"/>
        <v>5143.116325</v>
      </c>
      <c r="F4407" s="55">
        <f t="shared" si="279"/>
        <v>22</v>
      </c>
      <c r="H4407" s="56"/>
      <c r="I4407" s="56"/>
      <c r="J4407" s="56"/>
      <c r="K4407" s="56"/>
      <c r="L4407" s="56"/>
      <c r="M4407" s="56"/>
    </row>
    <row r="4408" spans="1:13">
      <c r="A4408" s="59">
        <v>37218</v>
      </c>
      <c r="B4408" s="58">
        <v>3209.66</v>
      </c>
      <c r="C4408" s="55">
        <f t="shared" si="276"/>
        <v>11</v>
      </c>
      <c r="D4408" s="55">
        <f t="shared" si="277"/>
        <v>2002</v>
      </c>
      <c r="E4408" s="55">
        <f t="shared" si="278"/>
        <v>6366.3606099999997</v>
      </c>
      <c r="F4408" s="55">
        <f t="shared" si="279"/>
        <v>23</v>
      </c>
      <c r="H4408" s="56"/>
      <c r="I4408" s="56"/>
      <c r="J4408" s="56"/>
      <c r="K4408" s="56"/>
      <c r="L4408" s="56"/>
      <c r="M4408" s="56"/>
    </row>
    <row r="4409" spans="1:13">
      <c r="A4409" s="59">
        <v>37219</v>
      </c>
      <c r="B4409" s="58">
        <v>2512.21</v>
      </c>
      <c r="C4409" s="55">
        <f t="shared" si="276"/>
        <v>11</v>
      </c>
      <c r="D4409" s="55">
        <f t="shared" si="277"/>
        <v>2002</v>
      </c>
      <c r="E4409" s="55">
        <f t="shared" si="278"/>
        <v>4982.968535</v>
      </c>
      <c r="F4409" s="55">
        <f t="shared" si="279"/>
        <v>24</v>
      </c>
      <c r="H4409" s="56"/>
      <c r="I4409" s="56"/>
      <c r="J4409" s="56"/>
      <c r="K4409" s="56"/>
      <c r="L4409" s="56"/>
      <c r="M4409" s="56"/>
    </row>
    <row r="4410" spans="1:13">
      <c r="A4410" s="59">
        <v>37220</v>
      </c>
      <c r="B4410" s="58">
        <v>2771.5</v>
      </c>
      <c r="C4410" s="55">
        <f t="shared" si="276"/>
        <v>11</v>
      </c>
      <c r="D4410" s="55">
        <f t="shared" si="277"/>
        <v>2002</v>
      </c>
      <c r="E4410" s="55">
        <f t="shared" si="278"/>
        <v>5497.2702500000005</v>
      </c>
      <c r="F4410" s="55">
        <f t="shared" si="279"/>
        <v>25</v>
      </c>
      <c r="H4410" s="56"/>
      <c r="I4410" s="56"/>
      <c r="J4410" s="56"/>
      <c r="K4410" s="56"/>
      <c r="L4410" s="56"/>
      <c r="M4410" s="56"/>
    </row>
    <row r="4411" spans="1:13">
      <c r="A4411" s="59">
        <v>37221</v>
      </c>
      <c r="B4411" s="58">
        <v>2671.09</v>
      </c>
      <c r="C4411" s="55">
        <f t="shared" si="276"/>
        <v>11</v>
      </c>
      <c r="D4411" s="55">
        <f t="shared" si="277"/>
        <v>2002</v>
      </c>
      <c r="E4411" s="55">
        <f t="shared" si="278"/>
        <v>5298.1070150000005</v>
      </c>
      <c r="F4411" s="55">
        <f t="shared" si="279"/>
        <v>26</v>
      </c>
      <c r="H4411" s="56"/>
      <c r="I4411" s="56"/>
      <c r="J4411" s="56"/>
      <c r="K4411" s="56"/>
      <c r="L4411" s="56"/>
      <c r="M4411" s="56"/>
    </row>
    <row r="4412" spans="1:13">
      <c r="A4412" s="59">
        <v>37222</v>
      </c>
      <c r="B4412" s="58">
        <v>2340.29</v>
      </c>
      <c r="C4412" s="55">
        <f t="shared" si="276"/>
        <v>11</v>
      </c>
      <c r="D4412" s="55">
        <f t="shared" si="277"/>
        <v>2002</v>
      </c>
      <c r="E4412" s="55">
        <f t="shared" si="278"/>
        <v>4641.9652150000002</v>
      </c>
      <c r="F4412" s="55">
        <f t="shared" si="279"/>
        <v>27</v>
      </c>
      <c r="H4412" s="56"/>
      <c r="I4412" s="56"/>
      <c r="J4412" s="56"/>
      <c r="K4412" s="56"/>
      <c r="L4412" s="56"/>
      <c r="M4412" s="56"/>
    </row>
    <row r="4413" spans="1:13">
      <c r="A4413" s="59">
        <v>37223</v>
      </c>
      <c r="B4413" s="58">
        <v>2368.19</v>
      </c>
      <c r="C4413" s="55">
        <f t="shared" si="276"/>
        <v>11</v>
      </c>
      <c r="D4413" s="55">
        <f t="shared" si="277"/>
        <v>2002</v>
      </c>
      <c r="E4413" s="55">
        <f t="shared" si="278"/>
        <v>4697.3048650000001</v>
      </c>
      <c r="F4413" s="55">
        <f t="shared" si="279"/>
        <v>28</v>
      </c>
      <c r="H4413" s="56"/>
      <c r="I4413" s="56"/>
      <c r="J4413" s="56"/>
      <c r="K4413" s="56"/>
      <c r="L4413" s="56"/>
      <c r="M4413" s="56"/>
    </row>
    <row r="4414" spans="1:13">
      <c r="A4414" s="59">
        <v>37224</v>
      </c>
      <c r="B4414" s="58">
        <v>2231.0700000000002</v>
      </c>
      <c r="C4414" s="55">
        <f t="shared" si="276"/>
        <v>11</v>
      </c>
      <c r="D4414" s="55">
        <f t="shared" si="277"/>
        <v>2002</v>
      </c>
      <c r="E4414" s="55">
        <f t="shared" si="278"/>
        <v>4425.3273450000006</v>
      </c>
      <c r="F4414" s="55">
        <f t="shared" si="279"/>
        <v>29</v>
      </c>
      <c r="H4414" s="56"/>
      <c r="I4414" s="56"/>
      <c r="J4414" s="56"/>
      <c r="K4414" s="56"/>
      <c r="L4414" s="56"/>
      <c r="M4414" s="56"/>
    </row>
    <row r="4415" spans="1:13">
      <c r="A4415" s="59">
        <v>37225</v>
      </c>
      <c r="B4415" s="58">
        <v>2743.78</v>
      </c>
      <c r="C4415" s="55">
        <f t="shared" si="276"/>
        <v>11</v>
      </c>
      <c r="D4415" s="55">
        <f t="shared" si="277"/>
        <v>2002</v>
      </c>
      <c r="E4415" s="55">
        <f t="shared" si="278"/>
        <v>5442.2876300000007</v>
      </c>
      <c r="F4415" s="55">
        <f t="shared" si="279"/>
        <v>30</v>
      </c>
      <c r="H4415" s="56"/>
      <c r="I4415" s="56"/>
      <c r="J4415" s="56"/>
      <c r="K4415" s="56"/>
      <c r="L4415" s="56"/>
      <c r="M4415" s="56"/>
    </row>
    <row r="4416" spans="1:13">
      <c r="A4416" s="59">
        <v>37226</v>
      </c>
      <c r="B4416" s="58">
        <v>2459.7600000000002</v>
      </c>
      <c r="C4416" s="55">
        <f t="shared" si="276"/>
        <v>12</v>
      </c>
      <c r="D4416" s="55">
        <f t="shared" si="277"/>
        <v>2002</v>
      </c>
      <c r="E4416" s="55">
        <f t="shared" si="278"/>
        <v>4878.9339600000003</v>
      </c>
      <c r="F4416" s="55">
        <f t="shared" si="279"/>
        <v>1</v>
      </c>
      <c r="H4416" s="56"/>
      <c r="I4416" s="56"/>
      <c r="J4416" s="56"/>
      <c r="K4416" s="56"/>
      <c r="L4416" s="56"/>
      <c r="M4416" s="56"/>
    </row>
    <row r="4417" spans="1:13">
      <c r="A4417" s="59">
        <v>37227</v>
      </c>
      <c r="B4417" s="58">
        <v>2701.21</v>
      </c>
      <c r="C4417" s="55">
        <f t="shared" si="276"/>
        <v>12</v>
      </c>
      <c r="D4417" s="55">
        <f t="shared" si="277"/>
        <v>2002</v>
      </c>
      <c r="E4417" s="55">
        <f t="shared" si="278"/>
        <v>5357.8500350000004</v>
      </c>
      <c r="F4417" s="55">
        <f t="shared" si="279"/>
        <v>2</v>
      </c>
      <c r="H4417" s="56"/>
      <c r="I4417" s="56"/>
      <c r="J4417" s="56"/>
      <c r="K4417" s="56"/>
      <c r="L4417" s="56"/>
      <c r="M4417" s="56"/>
    </row>
    <row r="4418" spans="1:13">
      <c r="A4418" s="59">
        <v>37228</v>
      </c>
      <c r="B4418" s="58">
        <v>2891.79</v>
      </c>
      <c r="C4418" s="55">
        <f t="shared" si="276"/>
        <v>12</v>
      </c>
      <c r="D4418" s="55">
        <f t="shared" si="277"/>
        <v>2002</v>
      </c>
      <c r="E4418" s="55">
        <f t="shared" si="278"/>
        <v>5735.8654649999999</v>
      </c>
      <c r="F4418" s="55">
        <f t="shared" si="279"/>
        <v>3</v>
      </c>
      <c r="H4418" s="56"/>
      <c r="I4418" s="56"/>
      <c r="J4418" s="56"/>
      <c r="K4418" s="56"/>
      <c r="L4418" s="56"/>
      <c r="M4418" s="56"/>
    </row>
    <row r="4419" spans="1:13">
      <c r="A4419" s="59">
        <v>37229</v>
      </c>
      <c r="B4419" s="58">
        <v>2663.75</v>
      </c>
      <c r="C4419" s="55">
        <f t="shared" si="276"/>
        <v>12</v>
      </c>
      <c r="D4419" s="55">
        <f t="shared" si="277"/>
        <v>2002</v>
      </c>
      <c r="E4419" s="55">
        <f t="shared" si="278"/>
        <v>5283.5481250000003</v>
      </c>
      <c r="F4419" s="55">
        <f t="shared" si="279"/>
        <v>4</v>
      </c>
      <c r="H4419" s="56"/>
      <c r="I4419" s="56"/>
      <c r="J4419" s="56"/>
      <c r="K4419" s="56"/>
      <c r="L4419" s="56"/>
      <c r="M4419" s="56"/>
    </row>
    <row r="4420" spans="1:13">
      <c r="A4420" s="59">
        <v>37230</v>
      </c>
      <c r="B4420" s="58">
        <v>2902.39</v>
      </c>
      <c r="C4420" s="55">
        <f t="shared" ref="C4420:C4483" si="280">MONTH(A4420)</f>
        <v>12</v>
      </c>
      <c r="D4420" s="55">
        <f t="shared" ref="D4420:D4483" si="281">IF(C4420&gt;9,YEAR(A4420)+1,YEAR(A4420))</f>
        <v>2002</v>
      </c>
      <c r="E4420" s="55">
        <f t="shared" ref="E4420:E4483" si="282">B4420*1.9835</f>
        <v>5756.8905649999997</v>
      </c>
      <c r="F4420" s="55">
        <f t="shared" ref="F4420:F4483" si="283">DAY(A4420)</f>
        <v>5</v>
      </c>
      <c r="H4420" s="56"/>
      <c r="I4420" s="56"/>
      <c r="J4420" s="56"/>
      <c r="K4420" s="56"/>
      <c r="L4420" s="56"/>
      <c r="M4420" s="56"/>
    </row>
    <row r="4421" spans="1:13">
      <c r="A4421" s="59">
        <v>37231</v>
      </c>
      <c r="B4421" s="58">
        <v>2701.29</v>
      </c>
      <c r="C4421" s="55">
        <f t="shared" si="280"/>
        <v>12</v>
      </c>
      <c r="D4421" s="55">
        <f t="shared" si="281"/>
        <v>2002</v>
      </c>
      <c r="E4421" s="55">
        <f t="shared" si="282"/>
        <v>5358.0087149999999</v>
      </c>
      <c r="F4421" s="55">
        <f t="shared" si="283"/>
        <v>6</v>
      </c>
      <c r="H4421" s="56"/>
      <c r="I4421" s="56"/>
      <c r="J4421" s="56"/>
      <c r="K4421" s="56"/>
      <c r="L4421" s="56"/>
      <c r="M4421" s="56"/>
    </row>
    <row r="4422" spans="1:13">
      <c r="A4422" s="59">
        <v>37232</v>
      </c>
      <c r="B4422" s="58">
        <v>2843.5</v>
      </c>
      <c r="C4422" s="55">
        <f t="shared" si="280"/>
        <v>12</v>
      </c>
      <c r="D4422" s="55">
        <f t="shared" si="281"/>
        <v>2002</v>
      </c>
      <c r="E4422" s="55">
        <f t="shared" si="282"/>
        <v>5640.0822500000004</v>
      </c>
      <c r="F4422" s="55">
        <f t="shared" si="283"/>
        <v>7</v>
      </c>
      <c r="H4422" s="56"/>
      <c r="I4422" s="56"/>
      <c r="J4422" s="56"/>
      <c r="K4422" s="56"/>
      <c r="L4422" s="56"/>
      <c r="M4422" s="56"/>
    </row>
    <row r="4423" spans="1:13">
      <c r="A4423" s="59">
        <v>37233</v>
      </c>
      <c r="B4423" s="58">
        <v>2424.44</v>
      </c>
      <c r="C4423" s="55">
        <f t="shared" si="280"/>
        <v>12</v>
      </c>
      <c r="D4423" s="55">
        <f t="shared" si="281"/>
        <v>2002</v>
      </c>
      <c r="E4423" s="55">
        <f t="shared" si="282"/>
        <v>4808.8767400000006</v>
      </c>
      <c r="F4423" s="55">
        <f t="shared" si="283"/>
        <v>8</v>
      </c>
      <c r="H4423" s="56"/>
      <c r="I4423" s="56"/>
      <c r="J4423" s="56"/>
      <c r="K4423" s="56"/>
      <c r="L4423" s="56"/>
      <c r="M4423" s="56"/>
    </row>
    <row r="4424" spans="1:13">
      <c r="A4424" s="59">
        <v>37234</v>
      </c>
      <c r="B4424" s="58">
        <v>2024.66</v>
      </c>
      <c r="C4424" s="55">
        <f t="shared" si="280"/>
        <v>12</v>
      </c>
      <c r="D4424" s="55">
        <f t="shared" si="281"/>
        <v>2002</v>
      </c>
      <c r="E4424" s="55">
        <f t="shared" si="282"/>
        <v>4015.9131100000004</v>
      </c>
      <c r="F4424" s="55">
        <f t="shared" si="283"/>
        <v>9</v>
      </c>
      <c r="H4424" s="56"/>
      <c r="I4424" s="56"/>
      <c r="J4424" s="56"/>
      <c r="K4424" s="56"/>
      <c r="L4424" s="56"/>
      <c r="M4424" s="56"/>
    </row>
    <row r="4425" spans="1:13">
      <c r="A4425" s="59">
        <v>37235</v>
      </c>
      <c r="B4425" s="58">
        <v>2082.23</v>
      </c>
      <c r="C4425" s="55">
        <f t="shared" si="280"/>
        <v>12</v>
      </c>
      <c r="D4425" s="55">
        <f t="shared" si="281"/>
        <v>2002</v>
      </c>
      <c r="E4425" s="55">
        <f t="shared" si="282"/>
        <v>4130.1032050000003</v>
      </c>
      <c r="F4425" s="55">
        <f t="shared" si="283"/>
        <v>10</v>
      </c>
      <c r="H4425" s="56"/>
      <c r="I4425" s="56"/>
      <c r="J4425" s="56"/>
      <c r="K4425" s="56"/>
      <c r="L4425" s="56"/>
      <c r="M4425" s="56"/>
    </row>
    <row r="4426" spans="1:13">
      <c r="A4426" s="59">
        <v>37236</v>
      </c>
      <c r="B4426" s="58">
        <v>2343.89</v>
      </c>
      <c r="C4426" s="55">
        <f t="shared" si="280"/>
        <v>12</v>
      </c>
      <c r="D4426" s="55">
        <f t="shared" si="281"/>
        <v>2002</v>
      </c>
      <c r="E4426" s="55">
        <f t="shared" si="282"/>
        <v>4649.1058149999999</v>
      </c>
      <c r="F4426" s="55">
        <f t="shared" si="283"/>
        <v>11</v>
      </c>
      <c r="H4426" s="56"/>
      <c r="I4426" s="56"/>
      <c r="J4426" s="56"/>
      <c r="K4426" s="56"/>
      <c r="L4426" s="56"/>
      <c r="M4426" s="56"/>
    </row>
    <row r="4427" spans="1:13">
      <c r="A4427" s="59">
        <v>37237</v>
      </c>
      <c r="B4427" s="58">
        <v>2271.4</v>
      </c>
      <c r="C4427" s="55">
        <f t="shared" si="280"/>
        <v>12</v>
      </c>
      <c r="D4427" s="55">
        <f t="shared" si="281"/>
        <v>2002</v>
      </c>
      <c r="E4427" s="55">
        <f t="shared" si="282"/>
        <v>4505.3218999999999</v>
      </c>
      <c r="F4427" s="55">
        <f t="shared" si="283"/>
        <v>12</v>
      </c>
      <c r="H4427" s="56"/>
      <c r="I4427" s="56"/>
      <c r="J4427" s="56"/>
      <c r="K4427" s="56"/>
      <c r="L4427" s="56"/>
      <c r="M4427" s="56"/>
    </row>
    <row r="4428" spans="1:13">
      <c r="A4428" s="59">
        <v>37238</v>
      </c>
      <c r="B4428" s="58">
        <v>2212.9899999999998</v>
      </c>
      <c r="C4428" s="55">
        <f t="shared" si="280"/>
        <v>12</v>
      </c>
      <c r="D4428" s="55">
        <f t="shared" si="281"/>
        <v>2002</v>
      </c>
      <c r="E4428" s="55">
        <f t="shared" si="282"/>
        <v>4389.4656649999997</v>
      </c>
      <c r="F4428" s="55">
        <f t="shared" si="283"/>
        <v>13</v>
      </c>
      <c r="H4428" s="56"/>
      <c r="I4428" s="56"/>
      <c r="J4428" s="56"/>
      <c r="K4428" s="56"/>
      <c r="L4428" s="56"/>
      <c r="M4428" s="56"/>
    </row>
    <row r="4429" spans="1:13">
      <c r="A4429" s="59">
        <v>37239</v>
      </c>
      <c r="B4429" s="58">
        <v>3165.66</v>
      </c>
      <c r="C4429" s="55">
        <f t="shared" si="280"/>
        <v>12</v>
      </c>
      <c r="D4429" s="55">
        <f t="shared" si="281"/>
        <v>2002</v>
      </c>
      <c r="E4429" s="55">
        <f t="shared" si="282"/>
        <v>6279.0866100000003</v>
      </c>
      <c r="F4429" s="55">
        <f t="shared" si="283"/>
        <v>14</v>
      </c>
      <c r="H4429" s="56"/>
      <c r="I4429" s="56"/>
      <c r="J4429" s="56"/>
      <c r="K4429" s="56"/>
      <c r="L4429" s="56"/>
      <c r="M4429" s="56"/>
    </row>
    <row r="4430" spans="1:13">
      <c r="A4430" s="59">
        <v>37240</v>
      </c>
      <c r="B4430" s="58">
        <v>2831.82</v>
      </c>
      <c r="C4430" s="55">
        <f t="shared" si="280"/>
        <v>12</v>
      </c>
      <c r="D4430" s="55">
        <f t="shared" si="281"/>
        <v>2002</v>
      </c>
      <c r="E4430" s="55">
        <f t="shared" si="282"/>
        <v>5616.9149700000007</v>
      </c>
      <c r="F4430" s="55">
        <f t="shared" si="283"/>
        <v>15</v>
      </c>
      <c r="H4430" s="56"/>
      <c r="I4430" s="56"/>
      <c r="J4430" s="56"/>
      <c r="K4430" s="56"/>
      <c r="L4430" s="56"/>
      <c r="M4430" s="56"/>
    </row>
    <row r="4431" spans="1:13">
      <c r="A4431" s="59">
        <v>37241</v>
      </c>
      <c r="B4431" s="58">
        <v>2240.7199999999998</v>
      </c>
      <c r="C4431" s="55">
        <f t="shared" si="280"/>
        <v>12</v>
      </c>
      <c r="D4431" s="55">
        <f t="shared" si="281"/>
        <v>2002</v>
      </c>
      <c r="E4431" s="55">
        <f t="shared" si="282"/>
        <v>4444.4681199999995</v>
      </c>
      <c r="F4431" s="55">
        <f t="shared" si="283"/>
        <v>16</v>
      </c>
      <c r="H4431" s="56"/>
      <c r="I4431" s="56"/>
      <c r="J4431" s="56"/>
      <c r="K4431" s="56"/>
      <c r="L4431" s="56"/>
      <c r="M4431" s="56"/>
    </row>
    <row r="4432" spans="1:13">
      <c r="A4432" s="59">
        <v>37242</v>
      </c>
      <c r="B4432" s="58">
        <v>2724.63</v>
      </c>
      <c r="C4432" s="55">
        <f t="shared" si="280"/>
        <v>12</v>
      </c>
      <c r="D4432" s="55">
        <f t="shared" si="281"/>
        <v>2002</v>
      </c>
      <c r="E4432" s="55">
        <f t="shared" si="282"/>
        <v>5404.3036050000001</v>
      </c>
      <c r="F4432" s="55">
        <f t="shared" si="283"/>
        <v>17</v>
      </c>
      <c r="H4432" s="56"/>
      <c r="I4432" s="56"/>
      <c r="J4432" s="56"/>
      <c r="K4432" s="56"/>
      <c r="L4432" s="56"/>
      <c r="M4432" s="56"/>
    </row>
    <row r="4433" spans="1:13">
      <c r="A4433" s="59">
        <v>37243</v>
      </c>
      <c r="B4433" s="58">
        <v>2775.64</v>
      </c>
      <c r="C4433" s="55">
        <f t="shared" si="280"/>
        <v>12</v>
      </c>
      <c r="D4433" s="55">
        <f t="shared" si="281"/>
        <v>2002</v>
      </c>
      <c r="E4433" s="55">
        <f t="shared" si="282"/>
        <v>5505.4819399999997</v>
      </c>
      <c r="F4433" s="55">
        <f t="shared" si="283"/>
        <v>18</v>
      </c>
      <c r="H4433" s="56"/>
      <c r="I4433" s="56"/>
      <c r="J4433" s="56"/>
      <c r="K4433" s="56"/>
      <c r="L4433" s="56"/>
      <c r="M4433" s="56"/>
    </row>
    <row r="4434" spans="1:13">
      <c r="A4434" s="59">
        <v>37244</v>
      </c>
      <c r="B4434" s="58">
        <v>2579.0700000000002</v>
      </c>
      <c r="C4434" s="55">
        <f t="shared" si="280"/>
        <v>12</v>
      </c>
      <c r="D4434" s="55">
        <f t="shared" si="281"/>
        <v>2002</v>
      </c>
      <c r="E4434" s="55">
        <f t="shared" si="282"/>
        <v>5115.5853450000004</v>
      </c>
      <c r="F4434" s="55">
        <f t="shared" si="283"/>
        <v>19</v>
      </c>
      <c r="H4434" s="56"/>
      <c r="I4434" s="56"/>
      <c r="J4434" s="56"/>
      <c r="K4434" s="56"/>
      <c r="L4434" s="56"/>
      <c r="M4434" s="56"/>
    </row>
    <row r="4435" spans="1:13">
      <c r="A4435" s="59">
        <v>37245</v>
      </c>
      <c r="B4435" s="58">
        <v>2601.04</v>
      </c>
      <c r="C4435" s="55">
        <f t="shared" si="280"/>
        <v>12</v>
      </c>
      <c r="D4435" s="55">
        <f t="shared" si="281"/>
        <v>2002</v>
      </c>
      <c r="E4435" s="55">
        <f t="shared" si="282"/>
        <v>5159.16284</v>
      </c>
      <c r="F4435" s="55">
        <f t="shared" si="283"/>
        <v>20</v>
      </c>
      <c r="H4435" s="56"/>
      <c r="I4435" s="56"/>
      <c r="J4435" s="56"/>
      <c r="K4435" s="56"/>
      <c r="L4435" s="56"/>
      <c r="M4435" s="56"/>
    </row>
    <row r="4436" spans="1:13">
      <c r="A4436" s="59">
        <v>37246</v>
      </c>
      <c r="B4436" s="58">
        <v>2681.67</v>
      </c>
      <c r="C4436" s="55">
        <f t="shared" si="280"/>
        <v>12</v>
      </c>
      <c r="D4436" s="55">
        <f t="shared" si="281"/>
        <v>2002</v>
      </c>
      <c r="E4436" s="55">
        <f t="shared" si="282"/>
        <v>5319.0924450000002</v>
      </c>
      <c r="F4436" s="55">
        <f t="shared" si="283"/>
        <v>21</v>
      </c>
      <c r="H4436" s="56"/>
      <c r="I4436" s="56"/>
      <c r="J4436" s="56"/>
      <c r="K4436" s="56"/>
      <c r="L4436" s="56"/>
      <c r="M4436" s="56"/>
    </row>
    <row r="4437" spans="1:13">
      <c r="A4437" s="59">
        <v>37247</v>
      </c>
      <c r="B4437" s="58">
        <v>2338.37</v>
      </c>
      <c r="C4437" s="55">
        <f t="shared" si="280"/>
        <v>12</v>
      </c>
      <c r="D4437" s="55">
        <f t="shared" si="281"/>
        <v>2002</v>
      </c>
      <c r="E4437" s="55">
        <f t="shared" si="282"/>
        <v>4638.1568950000001</v>
      </c>
      <c r="F4437" s="55">
        <f t="shared" si="283"/>
        <v>22</v>
      </c>
      <c r="H4437" s="56"/>
      <c r="I4437" s="56"/>
      <c r="J4437" s="56"/>
      <c r="K4437" s="56"/>
      <c r="L4437" s="56"/>
      <c r="M4437" s="56"/>
    </row>
    <row r="4438" spans="1:13">
      <c r="A4438" s="59">
        <v>37248</v>
      </c>
      <c r="B4438" s="58">
        <v>2274.5500000000002</v>
      </c>
      <c r="C4438" s="55">
        <f t="shared" si="280"/>
        <v>12</v>
      </c>
      <c r="D4438" s="55">
        <f t="shared" si="281"/>
        <v>2002</v>
      </c>
      <c r="E4438" s="55">
        <f t="shared" si="282"/>
        <v>4511.5699250000007</v>
      </c>
      <c r="F4438" s="55">
        <f t="shared" si="283"/>
        <v>23</v>
      </c>
      <c r="H4438" s="56"/>
      <c r="I4438" s="56"/>
      <c r="J4438" s="56"/>
      <c r="K4438" s="56"/>
      <c r="L4438" s="56"/>
      <c r="M4438" s="56"/>
    </row>
    <row r="4439" spans="1:13">
      <c r="A4439" s="59">
        <v>37249</v>
      </c>
      <c r="B4439" s="58">
        <v>2042</v>
      </c>
      <c r="C4439" s="55">
        <f t="shared" si="280"/>
        <v>12</v>
      </c>
      <c r="D4439" s="55">
        <f t="shared" si="281"/>
        <v>2002</v>
      </c>
      <c r="E4439" s="55">
        <f t="shared" si="282"/>
        <v>4050.3070000000002</v>
      </c>
      <c r="F4439" s="55">
        <f t="shared" si="283"/>
        <v>24</v>
      </c>
      <c r="H4439" s="56"/>
      <c r="I4439" s="56"/>
      <c r="J4439" s="56"/>
      <c r="K4439" s="56"/>
      <c r="L4439" s="56"/>
      <c r="M4439" s="56"/>
    </row>
    <row r="4440" spans="1:13">
      <c r="A4440" s="59">
        <v>37250</v>
      </c>
      <c r="B4440" s="58">
        <v>2287.79</v>
      </c>
      <c r="C4440" s="55">
        <f t="shared" si="280"/>
        <v>12</v>
      </c>
      <c r="D4440" s="55">
        <f t="shared" si="281"/>
        <v>2002</v>
      </c>
      <c r="E4440" s="55">
        <f t="shared" si="282"/>
        <v>4537.8314650000002</v>
      </c>
      <c r="F4440" s="55">
        <f t="shared" si="283"/>
        <v>25</v>
      </c>
      <c r="H4440" s="56"/>
      <c r="I4440" s="56"/>
      <c r="J4440" s="56"/>
      <c r="K4440" s="56"/>
      <c r="L4440" s="56"/>
      <c r="M4440" s="56"/>
    </row>
    <row r="4441" spans="1:13">
      <c r="A4441" s="59">
        <v>37251</v>
      </c>
      <c r="B4441" s="58">
        <v>1682.16</v>
      </c>
      <c r="C4441" s="55">
        <f t="shared" si="280"/>
        <v>12</v>
      </c>
      <c r="D4441" s="55">
        <f t="shared" si="281"/>
        <v>2002</v>
      </c>
      <c r="E4441" s="55">
        <f t="shared" si="282"/>
        <v>3336.5643600000003</v>
      </c>
      <c r="F4441" s="55">
        <f t="shared" si="283"/>
        <v>26</v>
      </c>
      <c r="H4441" s="56"/>
      <c r="I4441" s="56"/>
      <c r="J4441" s="56"/>
      <c r="K4441" s="56"/>
      <c r="L4441" s="56"/>
      <c r="M4441" s="56"/>
    </row>
    <row r="4442" spans="1:13">
      <c r="A4442" s="59">
        <v>37252</v>
      </c>
      <c r="B4442" s="58">
        <v>2556.9699999999998</v>
      </c>
      <c r="C4442" s="55">
        <f t="shared" si="280"/>
        <v>12</v>
      </c>
      <c r="D4442" s="55">
        <f t="shared" si="281"/>
        <v>2002</v>
      </c>
      <c r="E4442" s="55">
        <f t="shared" si="282"/>
        <v>5071.7499950000001</v>
      </c>
      <c r="F4442" s="55">
        <f t="shared" si="283"/>
        <v>27</v>
      </c>
      <c r="H4442" s="56"/>
      <c r="I4442" s="56"/>
      <c r="J4442" s="56"/>
      <c r="K4442" s="56"/>
      <c r="L4442" s="56"/>
      <c r="M4442" s="56"/>
    </row>
    <row r="4443" spans="1:13">
      <c r="A4443" s="59">
        <v>37253</v>
      </c>
      <c r="B4443" s="58">
        <v>2054.1999999999998</v>
      </c>
      <c r="C4443" s="55">
        <f t="shared" si="280"/>
        <v>12</v>
      </c>
      <c r="D4443" s="55">
        <f t="shared" si="281"/>
        <v>2002</v>
      </c>
      <c r="E4443" s="55">
        <f t="shared" si="282"/>
        <v>4074.5056999999997</v>
      </c>
      <c r="F4443" s="55">
        <f t="shared" si="283"/>
        <v>28</v>
      </c>
      <c r="H4443" s="56"/>
      <c r="I4443" s="56"/>
      <c r="J4443" s="56"/>
      <c r="K4443" s="56"/>
      <c r="L4443" s="56"/>
      <c r="M4443" s="56"/>
    </row>
    <row r="4444" spans="1:13">
      <c r="A4444" s="59">
        <v>37254</v>
      </c>
      <c r="B4444" s="58">
        <v>2608</v>
      </c>
      <c r="C4444" s="55">
        <f t="shared" si="280"/>
        <v>12</v>
      </c>
      <c r="D4444" s="55">
        <f t="shared" si="281"/>
        <v>2002</v>
      </c>
      <c r="E4444" s="55">
        <f t="shared" si="282"/>
        <v>5172.9679999999998</v>
      </c>
      <c r="F4444" s="55">
        <f t="shared" si="283"/>
        <v>29</v>
      </c>
      <c r="H4444" s="56"/>
      <c r="I4444" s="56"/>
      <c r="J4444" s="56"/>
      <c r="K4444" s="56"/>
      <c r="L4444" s="56"/>
      <c r="M4444" s="56"/>
    </row>
    <row r="4445" spans="1:13">
      <c r="A4445" s="59">
        <v>37255</v>
      </c>
      <c r="B4445" s="58">
        <v>2309.0500000000002</v>
      </c>
      <c r="C4445" s="55">
        <f t="shared" si="280"/>
        <v>12</v>
      </c>
      <c r="D4445" s="55">
        <f t="shared" si="281"/>
        <v>2002</v>
      </c>
      <c r="E4445" s="55">
        <f t="shared" si="282"/>
        <v>4580.0006750000002</v>
      </c>
      <c r="F4445" s="55">
        <f t="shared" si="283"/>
        <v>30</v>
      </c>
      <c r="H4445" s="56"/>
      <c r="I4445" s="56"/>
      <c r="J4445" s="56"/>
      <c r="K4445" s="56"/>
      <c r="L4445" s="56"/>
      <c r="M4445" s="56"/>
    </row>
    <row r="4446" spans="1:13">
      <c r="A4446" s="59">
        <v>37256</v>
      </c>
      <c r="B4446" s="58">
        <v>2433.1</v>
      </c>
      <c r="C4446" s="55">
        <f t="shared" si="280"/>
        <v>12</v>
      </c>
      <c r="D4446" s="55">
        <f t="shared" si="281"/>
        <v>2002</v>
      </c>
      <c r="E4446" s="55">
        <f t="shared" si="282"/>
        <v>4826.0538500000002</v>
      </c>
      <c r="F4446" s="55">
        <f t="shared" si="283"/>
        <v>31</v>
      </c>
      <c r="H4446" s="56"/>
      <c r="I4446" s="56"/>
      <c r="J4446" s="56"/>
      <c r="K4446" s="56"/>
      <c r="L4446" s="56"/>
      <c r="M4446" s="56"/>
    </row>
    <row r="4447" spans="1:13">
      <c r="A4447" s="59">
        <v>37257</v>
      </c>
      <c r="B4447" s="58">
        <v>2429.58</v>
      </c>
      <c r="C4447" s="55">
        <f t="shared" si="280"/>
        <v>1</v>
      </c>
      <c r="D4447" s="55">
        <f t="shared" si="281"/>
        <v>2002</v>
      </c>
      <c r="E4447" s="55">
        <f t="shared" si="282"/>
        <v>4819.0719300000001</v>
      </c>
      <c r="F4447" s="55">
        <f t="shared" si="283"/>
        <v>1</v>
      </c>
      <c r="H4447" s="56"/>
      <c r="I4447" s="56"/>
      <c r="J4447" s="56"/>
      <c r="K4447" s="56"/>
      <c r="L4447" s="56"/>
      <c r="M4447" s="56"/>
    </row>
    <row r="4448" spans="1:13">
      <c r="A4448" s="59">
        <v>37258</v>
      </c>
      <c r="B4448" s="58">
        <v>1946.6</v>
      </c>
      <c r="C4448" s="55">
        <f t="shared" si="280"/>
        <v>1</v>
      </c>
      <c r="D4448" s="55">
        <f t="shared" si="281"/>
        <v>2002</v>
      </c>
      <c r="E4448" s="55">
        <f t="shared" si="282"/>
        <v>3861.0810999999999</v>
      </c>
      <c r="F4448" s="55">
        <f t="shared" si="283"/>
        <v>2</v>
      </c>
      <c r="H4448" s="56"/>
      <c r="I4448" s="56"/>
      <c r="J4448" s="56"/>
      <c r="K4448" s="56"/>
      <c r="L4448" s="56"/>
      <c r="M4448" s="56"/>
    </row>
    <row r="4449" spans="1:13">
      <c r="A4449" s="59">
        <v>37259</v>
      </c>
      <c r="B4449" s="58">
        <v>2247</v>
      </c>
      <c r="C4449" s="55">
        <f t="shared" si="280"/>
        <v>1</v>
      </c>
      <c r="D4449" s="55">
        <f t="shared" si="281"/>
        <v>2002</v>
      </c>
      <c r="E4449" s="55">
        <f t="shared" si="282"/>
        <v>4456.9245000000001</v>
      </c>
      <c r="F4449" s="55">
        <f t="shared" si="283"/>
        <v>3</v>
      </c>
      <c r="H4449" s="56"/>
      <c r="I4449" s="56"/>
      <c r="J4449" s="56"/>
      <c r="K4449" s="56"/>
      <c r="L4449" s="56"/>
      <c r="M4449" s="56"/>
    </row>
    <row r="4450" spans="1:13">
      <c r="A4450" s="59">
        <v>37260</v>
      </c>
      <c r="B4450" s="58">
        <v>2603.34</v>
      </c>
      <c r="C4450" s="55">
        <f t="shared" si="280"/>
        <v>1</v>
      </c>
      <c r="D4450" s="55">
        <f t="shared" si="281"/>
        <v>2002</v>
      </c>
      <c r="E4450" s="55">
        <f t="shared" si="282"/>
        <v>5163.7248900000004</v>
      </c>
      <c r="F4450" s="55">
        <f t="shared" si="283"/>
        <v>4</v>
      </c>
      <c r="H4450" s="56"/>
      <c r="I4450" s="56"/>
      <c r="J4450" s="56"/>
      <c r="K4450" s="56"/>
      <c r="L4450" s="56"/>
      <c r="M4450" s="56"/>
    </row>
    <row r="4451" spans="1:13">
      <c r="A4451" s="59">
        <v>37261</v>
      </c>
      <c r="B4451" s="58">
        <v>2124.2600000000002</v>
      </c>
      <c r="C4451" s="55">
        <f t="shared" si="280"/>
        <v>1</v>
      </c>
      <c r="D4451" s="55">
        <f t="shared" si="281"/>
        <v>2002</v>
      </c>
      <c r="E4451" s="55">
        <f t="shared" si="282"/>
        <v>4213.4697100000003</v>
      </c>
      <c r="F4451" s="55">
        <f t="shared" si="283"/>
        <v>5</v>
      </c>
      <c r="H4451" s="56"/>
      <c r="I4451" s="56"/>
      <c r="J4451" s="56"/>
      <c r="K4451" s="56"/>
      <c r="L4451" s="56"/>
      <c r="M4451" s="56"/>
    </row>
    <row r="4452" spans="1:13">
      <c r="A4452" s="59">
        <v>37262</v>
      </c>
      <c r="B4452" s="58">
        <v>2463.58</v>
      </c>
      <c r="C4452" s="55">
        <f t="shared" si="280"/>
        <v>1</v>
      </c>
      <c r="D4452" s="55">
        <f t="shared" si="281"/>
        <v>2002</v>
      </c>
      <c r="E4452" s="55">
        <f t="shared" si="282"/>
        <v>4886.5109300000004</v>
      </c>
      <c r="F4452" s="55">
        <f t="shared" si="283"/>
        <v>6</v>
      </c>
      <c r="H4452" s="56"/>
      <c r="I4452" s="56"/>
      <c r="J4452" s="56"/>
      <c r="K4452" s="56"/>
      <c r="L4452" s="56"/>
      <c r="M4452" s="56"/>
    </row>
    <row r="4453" spans="1:13">
      <c r="A4453" s="59">
        <v>37263</v>
      </c>
      <c r="B4453" s="58">
        <v>2832.02</v>
      </c>
      <c r="C4453" s="55">
        <f t="shared" si="280"/>
        <v>1</v>
      </c>
      <c r="D4453" s="55">
        <f t="shared" si="281"/>
        <v>2002</v>
      </c>
      <c r="E4453" s="55">
        <f t="shared" si="282"/>
        <v>5617.31167</v>
      </c>
      <c r="F4453" s="55">
        <f t="shared" si="283"/>
        <v>7</v>
      </c>
      <c r="H4453" s="56"/>
      <c r="I4453" s="56"/>
      <c r="J4453" s="56"/>
      <c r="K4453" s="56"/>
      <c r="L4453" s="56"/>
      <c r="M4453" s="56"/>
    </row>
    <row r="4454" spans="1:13">
      <c r="A4454" s="59">
        <v>37264</v>
      </c>
      <c r="B4454" s="58">
        <v>2379.36</v>
      </c>
      <c r="C4454" s="55">
        <f t="shared" si="280"/>
        <v>1</v>
      </c>
      <c r="D4454" s="55">
        <f t="shared" si="281"/>
        <v>2002</v>
      </c>
      <c r="E4454" s="55">
        <f t="shared" si="282"/>
        <v>4719.4605600000004</v>
      </c>
      <c r="F4454" s="55">
        <f t="shared" si="283"/>
        <v>8</v>
      </c>
      <c r="H4454" s="56"/>
      <c r="I4454" s="56"/>
      <c r="J4454" s="56"/>
      <c r="K4454" s="56"/>
      <c r="L4454" s="56"/>
      <c r="M4454" s="56"/>
    </row>
    <row r="4455" spans="1:13">
      <c r="A4455" s="59">
        <v>37265</v>
      </c>
      <c r="B4455" s="58">
        <v>2594.1</v>
      </c>
      <c r="C4455" s="55">
        <f t="shared" si="280"/>
        <v>1</v>
      </c>
      <c r="D4455" s="55">
        <f t="shared" si="281"/>
        <v>2002</v>
      </c>
      <c r="E4455" s="55">
        <f t="shared" si="282"/>
        <v>5145.3973500000002</v>
      </c>
      <c r="F4455" s="55">
        <f t="shared" si="283"/>
        <v>9</v>
      </c>
      <c r="H4455" s="56"/>
      <c r="I4455" s="56"/>
      <c r="J4455" s="56"/>
      <c r="K4455" s="56"/>
      <c r="L4455" s="56"/>
      <c r="M4455" s="56"/>
    </row>
    <row r="4456" spans="1:13">
      <c r="A4456" s="59">
        <v>37266</v>
      </c>
      <c r="B4456" s="58">
        <v>2249.0700000000002</v>
      </c>
      <c r="C4456" s="55">
        <f t="shared" si="280"/>
        <v>1</v>
      </c>
      <c r="D4456" s="55">
        <f t="shared" si="281"/>
        <v>2002</v>
      </c>
      <c r="E4456" s="55">
        <f t="shared" si="282"/>
        <v>4461.0303450000001</v>
      </c>
      <c r="F4456" s="55">
        <f t="shared" si="283"/>
        <v>10</v>
      </c>
      <c r="H4456" s="56"/>
      <c r="I4456" s="56"/>
      <c r="J4456" s="56"/>
      <c r="K4456" s="56"/>
      <c r="L4456" s="56"/>
      <c r="M4456" s="56"/>
    </row>
    <row r="4457" spans="1:13">
      <c r="A4457" s="59">
        <v>37267</v>
      </c>
      <c r="B4457" s="58">
        <v>2176.2199999999998</v>
      </c>
      <c r="C4457" s="55">
        <f t="shared" si="280"/>
        <v>1</v>
      </c>
      <c r="D4457" s="55">
        <f t="shared" si="281"/>
        <v>2002</v>
      </c>
      <c r="E4457" s="55">
        <f t="shared" si="282"/>
        <v>4316.5323699999999</v>
      </c>
      <c r="F4457" s="55">
        <f t="shared" si="283"/>
        <v>11</v>
      </c>
      <c r="H4457" s="56"/>
      <c r="I4457" s="56"/>
      <c r="J4457" s="56"/>
      <c r="K4457" s="56"/>
      <c r="L4457" s="56"/>
      <c r="M4457" s="56"/>
    </row>
    <row r="4458" spans="1:13">
      <c r="A4458" s="59">
        <v>37268</v>
      </c>
      <c r="B4458" s="58">
        <v>2348.19</v>
      </c>
      <c r="C4458" s="55">
        <f t="shared" si="280"/>
        <v>1</v>
      </c>
      <c r="D4458" s="55">
        <f t="shared" si="281"/>
        <v>2002</v>
      </c>
      <c r="E4458" s="55">
        <f t="shared" si="282"/>
        <v>4657.634865</v>
      </c>
      <c r="F4458" s="55">
        <f t="shared" si="283"/>
        <v>12</v>
      </c>
      <c r="H4458" s="56"/>
      <c r="I4458" s="56"/>
      <c r="J4458" s="56"/>
      <c r="K4458" s="56"/>
      <c r="L4458" s="56"/>
      <c r="M4458" s="56"/>
    </row>
    <row r="4459" spans="1:13">
      <c r="A4459" s="59">
        <v>37269</v>
      </c>
      <c r="B4459" s="58">
        <v>2269.75</v>
      </c>
      <c r="C4459" s="55">
        <f t="shared" si="280"/>
        <v>1</v>
      </c>
      <c r="D4459" s="55">
        <f t="shared" si="281"/>
        <v>2002</v>
      </c>
      <c r="E4459" s="55">
        <f t="shared" si="282"/>
        <v>4502.0491250000005</v>
      </c>
      <c r="F4459" s="55">
        <f t="shared" si="283"/>
        <v>13</v>
      </c>
      <c r="H4459" s="56"/>
      <c r="I4459" s="56"/>
      <c r="J4459" s="56"/>
      <c r="K4459" s="56"/>
      <c r="L4459" s="56"/>
      <c r="M4459" s="56"/>
    </row>
    <row r="4460" spans="1:13">
      <c r="A4460" s="59">
        <v>37270</v>
      </c>
      <c r="B4460" s="58">
        <v>2139.6</v>
      </c>
      <c r="C4460" s="55">
        <f t="shared" si="280"/>
        <v>1</v>
      </c>
      <c r="D4460" s="55">
        <f t="shared" si="281"/>
        <v>2002</v>
      </c>
      <c r="E4460" s="55">
        <f t="shared" si="282"/>
        <v>4243.8966</v>
      </c>
      <c r="F4460" s="55">
        <f t="shared" si="283"/>
        <v>14</v>
      </c>
      <c r="H4460" s="56"/>
      <c r="I4460" s="56"/>
      <c r="J4460" s="56"/>
      <c r="K4460" s="56"/>
      <c r="L4460" s="56"/>
      <c r="M4460" s="56"/>
    </row>
    <row r="4461" spans="1:13">
      <c r="A4461" s="59">
        <v>37271</v>
      </c>
      <c r="B4461" s="58">
        <v>2304.34</v>
      </c>
      <c r="C4461" s="55">
        <f t="shared" si="280"/>
        <v>1</v>
      </c>
      <c r="D4461" s="55">
        <f t="shared" si="281"/>
        <v>2002</v>
      </c>
      <c r="E4461" s="55">
        <f t="shared" si="282"/>
        <v>4570.6583900000005</v>
      </c>
      <c r="F4461" s="55">
        <f t="shared" si="283"/>
        <v>15</v>
      </c>
      <c r="H4461" s="56"/>
      <c r="I4461" s="56"/>
      <c r="J4461" s="56"/>
      <c r="K4461" s="56"/>
      <c r="L4461" s="56"/>
      <c r="M4461" s="56"/>
    </row>
    <row r="4462" spans="1:13">
      <c r="A4462" s="59">
        <v>37272</v>
      </c>
      <c r="B4462" s="58">
        <v>2390.37</v>
      </c>
      <c r="C4462" s="55">
        <f t="shared" si="280"/>
        <v>1</v>
      </c>
      <c r="D4462" s="55">
        <f t="shared" si="281"/>
        <v>2002</v>
      </c>
      <c r="E4462" s="55">
        <f t="shared" si="282"/>
        <v>4741.2988949999999</v>
      </c>
      <c r="F4462" s="55">
        <f t="shared" si="283"/>
        <v>16</v>
      </c>
      <c r="H4462" s="56"/>
      <c r="I4462" s="56"/>
      <c r="J4462" s="56"/>
      <c r="K4462" s="56"/>
      <c r="L4462" s="56"/>
      <c r="M4462" s="56"/>
    </row>
    <row r="4463" spans="1:13">
      <c r="A4463" s="59">
        <v>37273</v>
      </c>
      <c r="B4463" s="58">
        <v>2109.4499999999998</v>
      </c>
      <c r="C4463" s="55">
        <f t="shared" si="280"/>
        <v>1</v>
      </c>
      <c r="D4463" s="55">
        <f t="shared" si="281"/>
        <v>2002</v>
      </c>
      <c r="E4463" s="55">
        <f t="shared" si="282"/>
        <v>4184.094075</v>
      </c>
      <c r="F4463" s="55">
        <f t="shared" si="283"/>
        <v>17</v>
      </c>
      <c r="H4463" s="56"/>
      <c r="I4463" s="56"/>
      <c r="J4463" s="56"/>
      <c r="K4463" s="56"/>
      <c r="L4463" s="56"/>
      <c r="M4463" s="56"/>
    </row>
    <row r="4464" spans="1:13">
      <c r="A4464" s="59">
        <v>37274</v>
      </c>
      <c r="B4464" s="58">
        <v>2266.5300000000002</v>
      </c>
      <c r="C4464" s="55">
        <f t="shared" si="280"/>
        <v>1</v>
      </c>
      <c r="D4464" s="55">
        <f t="shared" si="281"/>
        <v>2002</v>
      </c>
      <c r="E4464" s="55">
        <f t="shared" si="282"/>
        <v>4495.6622550000002</v>
      </c>
      <c r="F4464" s="55">
        <f t="shared" si="283"/>
        <v>18</v>
      </c>
      <c r="H4464" s="56"/>
      <c r="I4464" s="56"/>
      <c r="J4464" s="56"/>
      <c r="K4464" s="56"/>
      <c r="L4464" s="56"/>
      <c r="M4464" s="56"/>
    </row>
    <row r="4465" spans="1:13">
      <c r="A4465" s="59">
        <v>37275</v>
      </c>
      <c r="B4465" s="58">
        <v>2374.21</v>
      </c>
      <c r="C4465" s="55">
        <f t="shared" si="280"/>
        <v>1</v>
      </c>
      <c r="D4465" s="55">
        <f t="shared" si="281"/>
        <v>2002</v>
      </c>
      <c r="E4465" s="55">
        <f t="shared" si="282"/>
        <v>4709.245535</v>
      </c>
      <c r="F4465" s="55">
        <f t="shared" si="283"/>
        <v>19</v>
      </c>
      <c r="H4465" s="56"/>
      <c r="I4465" s="56"/>
      <c r="J4465" s="56"/>
      <c r="K4465" s="56"/>
      <c r="L4465" s="56"/>
      <c r="M4465" s="56"/>
    </row>
    <row r="4466" spans="1:13">
      <c r="A4466" s="59">
        <v>37276</v>
      </c>
      <c r="B4466" s="58">
        <v>2226.79</v>
      </c>
      <c r="C4466" s="55">
        <f t="shared" si="280"/>
        <v>1</v>
      </c>
      <c r="D4466" s="55">
        <f t="shared" si="281"/>
        <v>2002</v>
      </c>
      <c r="E4466" s="55">
        <f t="shared" si="282"/>
        <v>4416.8379649999997</v>
      </c>
      <c r="F4466" s="55">
        <f t="shared" si="283"/>
        <v>20</v>
      </c>
      <c r="H4466" s="56"/>
      <c r="I4466" s="56"/>
      <c r="J4466" s="56"/>
      <c r="K4466" s="56"/>
      <c r="L4466" s="56"/>
      <c r="M4466" s="56"/>
    </row>
    <row r="4467" spans="1:13">
      <c r="A4467" s="59">
        <v>37277</v>
      </c>
      <c r="B4467" s="58">
        <v>2490.12</v>
      </c>
      <c r="C4467" s="55">
        <f t="shared" si="280"/>
        <v>1</v>
      </c>
      <c r="D4467" s="55">
        <f t="shared" si="281"/>
        <v>2002</v>
      </c>
      <c r="E4467" s="55">
        <f t="shared" si="282"/>
        <v>4939.1530199999997</v>
      </c>
      <c r="F4467" s="55">
        <f t="shared" si="283"/>
        <v>21</v>
      </c>
      <c r="H4467" s="56"/>
      <c r="I4467" s="56"/>
      <c r="J4467" s="56"/>
      <c r="K4467" s="56"/>
      <c r="L4467" s="56"/>
      <c r="M4467" s="56"/>
    </row>
    <row r="4468" spans="1:13">
      <c r="A4468" s="59">
        <v>37278</v>
      </c>
      <c r="B4468" s="58">
        <v>2774.15</v>
      </c>
      <c r="C4468" s="55">
        <f t="shared" si="280"/>
        <v>1</v>
      </c>
      <c r="D4468" s="55">
        <f t="shared" si="281"/>
        <v>2002</v>
      </c>
      <c r="E4468" s="55">
        <f t="shared" si="282"/>
        <v>5502.5265250000002</v>
      </c>
      <c r="F4468" s="55">
        <f t="shared" si="283"/>
        <v>22</v>
      </c>
      <c r="H4468" s="56"/>
      <c r="I4468" s="56"/>
      <c r="J4468" s="56"/>
      <c r="K4468" s="56"/>
      <c r="L4468" s="56"/>
      <c r="M4468" s="56"/>
    </row>
    <row r="4469" spans="1:13">
      <c r="A4469" s="59">
        <v>37279</v>
      </c>
      <c r="B4469" s="58">
        <v>2484.56</v>
      </c>
      <c r="C4469" s="55">
        <f t="shared" si="280"/>
        <v>1</v>
      </c>
      <c r="D4469" s="55">
        <f t="shared" si="281"/>
        <v>2002</v>
      </c>
      <c r="E4469" s="55">
        <f t="shared" si="282"/>
        <v>4928.1247599999997</v>
      </c>
      <c r="F4469" s="55">
        <f t="shared" si="283"/>
        <v>23</v>
      </c>
      <c r="H4469" s="56"/>
      <c r="I4469" s="56"/>
      <c r="J4469" s="56"/>
      <c r="K4469" s="56"/>
      <c r="L4469" s="56"/>
      <c r="M4469" s="56"/>
    </row>
    <row r="4470" spans="1:13">
      <c r="A4470" s="59">
        <v>37280</v>
      </c>
      <c r="B4470" s="58">
        <v>2284.08</v>
      </c>
      <c r="C4470" s="55">
        <f t="shared" si="280"/>
        <v>1</v>
      </c>
      <c r="D4470" s="55">
        <f t="shared" si="281"/>
        <v>2002</v>
      </c>
      <c r="E4470" s="55">
        <f t="shared" si="282"/>
        <v>4530.4726799999999</v>
      </c>
      <c r="F4470" s="55">
        <f t="shared" si="283"/>
        <v>24</v>
      </c>
      <c r="H4470" s="56"/>
      <c r="I4470" s="56"/>
      <c r="J4470" s="56"/>
      <c r="K4470" s="56"/>
      <c r="L4470" s="56"/>
      <c r="M4470" s="56"/>
    </row>
    <row r="4471" spans="1:13">
      <c r="A4471" s="59">
        <v>37281</v>
      </c>
      <c r="B4471" s="58">
        <v>2299.16</v>
      </c>
      <c r="C4471" s="55">
        <f t="shared" si="280"/>
        <v>1</v>
      </c>
      <c r="D4471" s="55">
        <f t="shared" si="281"/>
        <v>2002</v>
      </c>
      <c r="E4471" s="55">
        <f t="shared" si="282"/>
        <v>4560.3838599999999</v>
      </c>
      <c r="F4471" s="55">
        <f t="shared" si="283"/>
        <v>25</v>
      </c>
      <c r="H4471" s="56"/>
      <c r="I4471" s="56"/>
      <c r="J4471" s="56"/>
      <c r="K4471" s="56"/>
      <c r="L4471" s="56"/>
      <c r="M4471" s="56"/>
    </row>
    <row r="4472" spans="1:13">
      <c r="A4472" s="59">
        <v>37282</v>
      </c>
      <c r="B4472" s="58">
        <v>2115.6799999999998</v>
      </c>
      <c r="C4472" s="55">
        <f t="shared" si="280"/>
        <v>1</v>
      </c>
      <c r="D4472" s="55">
        <f t="shared" si="281"/>
        <v>2002</v>
      </c>
      <c r="E4472" s="55">
        <f t="shared" si="282"/>
        <v>4196.4512799999993</v>
      </c>
      <c r="F4472" s="55">
        <f t="shared" si="283"/>
        <v>26</v>
      </c>
      <c r="H4472" s="56"/>
      <c r="I4472" s="56"/>
      <c r="J4472" s="56"/>
      <c r="K4472" s="56"/>
      <c r="L4472" s="56"/>
      <c r="M4472" s="56"/>
    </row>
    <row r="4473" spans="1:13">
      <c r="A4473" s="59">
        <v>37283</v>
      </c>
      <c r="B4473" s="58">
        <v>2374.5700000000002</v>
      </c>
      <c r="C4473" s="55">
        <f t="shared" si="280"/>
        <v>1</v>
      </c>
      <c r="D4473" s="55">
        <f t="shared" si="281"/>
        <v>2002</v>
      </c>
      <c r="E4473" s="55">
        <f t="shared" si="282"/>
        <v>4709.9595950000003</v>
      </c>
      <c r="F4473" s="55">
        <f t="shared" si="283"/>
        <v>27</v>
      </c>
      <c r="H4473" s="56"/>
      <c r="I4473" s="56"/>
      <c r="J4473" s="56"/>
      <c r="K4473" s="56"/>
      <c r="L4473" s="56"/>
      <c r="M4473" s="56"/>
    </row>
    <row r="4474" spans="1:13">
      <c r="A4474" s="59">
        <v>37284</v>
      </c>
      <c r="B4474" s="58">
        <v>2805.27</v>
      </c>
      <c r="C4474" s="55">
        <f t="shared" si="280"/>
        <v>1</v>
      </c>
      <c r="D4474" s="55">
        <f t="shared" si="281"/>
        <v>2002</v>
      </c>
      <c r="E4474" s="55">
        <f t="shared" si="282"/>
        <v>5564.2530450000004</v>
      </c>
      <c r="F4474" s="55">
        <f t="shared" si="283"/>
        <v>28</v>
      </c>
      <c r="H4474" s="56"/>
      <c r="I4474" s="56"/>
      <c r="J4474" s="56"/>
      <c r="K4474" s="56"/>
      <c r="L4474" s="56"/>
      <c r="M4474" s="56"/>
    </row>
    <row r="4475" spans="1:13">
      <c r="A4475" s="59">
        <v>37285</v>
      </c>
      <c r="B4475" s="58">
        <v>2046.9</v>
      </c>
      <c r="C4475" s="55">
        <f t="shared" si="280"/>
        <v>1</v>
      </c>
      <c r="D4475" s="55">
        <f t="shared" si="281"/>
        <v>2002</v>
      </c>
      <c r="E4475" s="55">
        <f t="shared" si="282"/>
        <v>4060.0261500000001</v>
      </c>
      <c r="F4475" s="55">
        <f t="shared" si="283"/>
        <v>29</v>
      </c>
      <c r="H4475" s="56"/>
      <c r="I4475" s="56"/>
      <c r="J4475" s="56"/>
      <c r="K4475" s="56"/>
      <c r="L4475" s="56"/>
      <c r="M4475" s="56"/>
    </row>
    <row r="4476" spans="1:13">
      <c r="A4476" s="59">
        <v>37286</v>
      </c>
      <c r="B4476" s="58">
        <v>1839.67</v>
      </c>
      <c r="C4476" s="55">
        <f t="shared" si="280"/>
        <v>1</v>
      </c>
      <c r="D4476" s="55">
        <f t="shared" si="281"/>
        <v>2002</v>
      </c>
      <c r="E4476" s="55">
        <f t="shared" si="282"/>
        <v>3648.9854450000003</v>
      </c>
      <c r="F4476" s="55">
        <f t="shared" si="283"/>
        <v>30</v>
      </c>
      <c r="H4476" s="56"/>
      <c r="I4476" s="56"/>
      <c r="J4476" s="56"/>
      <c r="K4476" s="56"/>
      <c r="L4476" s="56"/>
      <c r="M4476" s="56"/>
    </row>
    <row r="4477" spans="1:13">
      <c r="A4477" s="59">
        <v>37287</v>
      </c>
      <c r="B4477" s="58">
        <v>1910.77</v>
      </c>
      <c r="C4477" s="55">
        <f t="shared" si="280"/>
        <v>1</v>
      </c>
      <c r="D4477" s="55">
        <f t="shared" si="281"/>
        <v>2002</v>
      </c>
      <c r="E4477" s="55">
        <f t="shared" si="282"/>
        <v>3790.012295</v>
      </c>
      <c r="F4477" s="55">
        <f t="shared" si="283"/>
        <v>31</v>
      </c>
      <c r="H4477" s="56"/>
      <c r="I4477" s="56"/>
      <c r="J4477" s="56"/>
      <c r="K4477" s="56"/>
      <c r="L4477" s="56"/>
      <c r="M4477" s="56"/>
    </row>
    <row r="4478" spans="1:13">
      <c r="A4478" s="59">
        <v>37288</v>
      </c>
      <c r="B4478" s="58">
        <v>2090.06</v>
      </c>
      <c r="C4478" s="55">
        <f t="shared" si="280"/>
        <v>2</v>
      </c>
      <c r="D4478" s="55">
        <f t="shared" si="281"/>
        <v>2002</v>
      </c>
      <c r="E4478" s="55">
        <f t="shared" si="282"/>
        <v>4145.6340099999998</v>
      </c>
      <c r="F4478" s="55">
        <f t="shared" si="283"/>
        <v>1</v>
      </c>
      <c r="H4478" s="56"/>
      <c r="I4478" s="56"/>
      <c r="J4478" s="56"/>
      <c r="K4478" s="56"/>
      <c r="L4478" s="56"/>
      <c r="M4478" s="56"/>
    </row>
    <row r="4479" spans="1:13">
      <c r="A4479" s="59">
        <v>37289</v>
      </c>
      <c r="B4479" s="58">
        <v>2234.5</v>
      </c>
      <c r="C4479" s="55">
        <f t="shared" si="280"/>
        <v>2</v>
      </c>
      <c r="D4479" s="55">
        <f t="shared" si="281"/>
        <v>2002</v>
      </c>
      <c r="E4479" s="55">
        <f t="shared" si="282"/>
        <v>4432.1307500000003</v>
      </c>
      <c r="F4479" s="55">
        <f t="shared" si="283"/>
        <v>2</v>
      </c>
      <c r="H4479" s="56"/>
      <c r="I4479" s="56"/>
      <c r="J4479" s="56"/>
      <c r="K4479" s="56"/>
      <c r="L4479" s="56"/>
      <c r="M4479" s="56"/>
    </row>
    <row r="4480" spans="1:13">
      <c r="A4480" s="59">
        <v>37290</v>
      </c>
      <c r="B4480" s="58">
        <v>2044.94</v>
      </c>
      <c r="C4480" s="55">
        <f t="shared" si="280"/>
        <v>2</v>
      </c>
      <c r="D4480" s="55">
        <f t="shared" si="281"/>
        <v>2002</v>
      </c>
      <c r="E4480" s="55">
        <f t="shared" si="282"/>
        <v>4056.1384900000003</v>
      </c>
      <c r="F4480" s="55">
        <f t="shared" si="283"/>
        <v>3</v>
      </c>
      <c r="H4480" s="56"/>
      <c r="I4480" s="56"/>
      <c r="J4480" s="56"/>
      <c r="K4480" s="56"/>
      <c r="L4480" s="56"/>
      <c r="M4480" s="56"/>
    </row>
    <row r="4481" spans="1:13">
      <c r="A4481" s="59">
        <v>37291</v>
      </c>
      <c r="B4481" s="58">
        <v>2326.29</v>
      </c>
      <c r="C4481" s="55">
        <f t="shared" si="280"/>
        <v>2</v>
      </c>
      <c r="D4481" s="55">
        <f t="shared" si="281"/>
        <v>2002</v>
      </c>
      <c r="E4481" s="55">
        <f t="shared" si="282"/>
        <v>4614.1962149999999</v>
      </c>
      <c r="F4481" s="55">
        <f t="shared" si="283"/>
        <v>4</v>
      </c>
      <c r="H4481" s="56"/>
      <c r="I4481" s="56"/>
      <c r="J4481" s="56"/>
      <c r="K4481" s="56"/>
      <c r="L4481" s="56"/>
      <c r="M4481" s="56"/>
    </row>
    <row r="4482" spans="1:13">
      <c r="A4482" s="59">
        <v>37292</v>
      </c>
      <c r="B4482" s="58">
        <v>1930.57</v>
      </c>
      <c r="C4482" s="55">
        <f t="shared" si="280"/>
        <v>2</v>
      </c>
      <c r="D4482" s="55">
        <f t="shared" si="281"/>
        <v>2002</v>
      </c>
      <c r="E4482" s="55">
        <f t="shared" si="282"/>
        <v>3829.2855949999998</v>
      </c>
      <c r="F4482" s="55">
        <f t="shared" si="283"/>
        <v>5</v>
      </c>
      <c r="H4482" s="56"/>
      <c r="I4482" s="56"/>
      <c r="J4482" s="56"/>
      <c r="K4482" s="56"/>
      <c r="L4482" s="56"/>
      <c r="M4482" s="56"/>
    </row>
    <row r="4483" spans="1:13">
      <c r="A4483" s="59">
        <v>37293</v>
      </c>
      <c r="B4483" s="58">
        <v>2220.89</v>
      </c>
      <c r="C4483" s="55">
        <f t="shared" si="280"/>
        <v>2</v>
      </c>
      <c r="D4483" s="55">
        <f t="shared" si="281"/>
        <v>2002</v>
      </c>
      <c r="E4483" s="55">
        <f t="shared" si="282"/>
        <v>4405.1353149999995</v>
      </c>
      <c r="F4483" s="55">
        <f t="shared" si="283"/>
        <v>6</v>
      </c>
      <c r="H4483" s="56"/>
      <c r="I4483" s="56"/>
      <c r="J4483" s="56"/>
      <c r="K4483" s="56"/>
      <c r="L4483" s="56"/>
      <c r="M4483" s="56"/>
    </row>
    <row r="4484" spans="1:13">
      <c r="A4484" s="59">
        <v>37294</v>
      </c>
      <c r="B4484" s="58">
        <v>2073.33</v>
      </c>
      <c r="C4484" s="55">
        <f t="shared" ref="C4484:C4547" si="284">MONTH(A4484)</f>
        <v>2</v>
      </c>
      <c r="D4484" s="55">
        <f t="shared" ref="D4484:D4547" si="285">IF(C4484&gt;9,YEAR(A4484)+1,YEAR(A4484))</f>
        <v>2002</v>
      </c>
      <c r="E4484" s="55">
        <f t="shared" ref="E4484:E4547" si="286">B4484*1.9835</f>
        <v>4112.4500550000002</v>
      </c>
      <c r="F4484" s="55">
        <f t="shared" ref="F4484:F4547" si="287">DAY(A4484)</f>
        <v>7</v>
      </c>
      <c r="H4484" s="56"/>
      <c r="I4484" s="56"/>
      <c r="J4484" s="56"/>
      <c r="K4484" s="56"/>
      <c r="L4484" s="56"/>
      <c r="M4484" s="56"/>
    </row>
    <row r="4485" spans="1:13">
      <c r="A4485" s="59">
        <v>37295</v>
      </c>
      <c r="B4485" s="58">
        <v>2240.42</v>
      </c>
      <c r="C4485" s="55">
        <f t="shared" si="284"/>
        <v>2</v>
      </c>
      <c r="D4485" s="55">
        <f t="shared" si="285"/>
        <v>2002</v>
      </c>
      <c r="E4485" s="55">
        <f t="shared" si="286"/>
        <v>4443.8730700000006</v>
      </c>
      <c r="F4485" s="55">
        <f t="shared" si="287"/>
        <v>8</v>
      </c>
      <c r="H4485" s="56"/>
      <c r="I4485" s="56"/>
      <c r="J4485" s="56"/>
      <c r="K4485" s="56"/>
      <c r="L4485" s="56"/>
      <c r="M4485" s="56"/>
    </row>
    <row r="4486" spans="1:13">
      <c r="A4486" s="59">
        <v>37296</v>
      </c>
      <c r="B4486" s="58">
        <v>2256.7600000000002</v>
      </c>
      <c r="C4486" s="55">
        <f t="shared" si="284"/>
        <v>2</v>
      </c>
      <c r="D4486" s="55">
        <f t="shared" si="285"/>
        <v>2002</v>
      </c>
      <c r="E4486" s="55">
        <f t="shared" si="286"/>
        <v>4476.2834600000006</v>
      </c>
      <c r="F4486" s="55">
        <f t="shared" si="287"/>
        <v>9</v>
      </c>
      <c r="H4486" s="56"/>
      <c r="I4486" s="56"/>
      <c r="J4486" s="56"/>
      <c r="K4486" s="56"/>
      <c r="L4486" s="56"/>
      <c r="M4486" s="56"/>
    </row>
    <row r="4487" spans="1:13">
      <c r="A4487" s="59">
        <v>37297</v>
      </c>
      <c r="B4487" s="58">
        <v>2370.56</v>
      </c>
      <c r="C4487" s="55">
        <f t="shared" si="284"/>
        <v>2</v>
      </c>
      <c r="D4487" s="55">
        <f t="shared" si="285"/>
        <v>2002</v>
      </c>
      <c r="E4487" s="55">
        <f t="shared" si="286"/>
        <v>4702.00576</v>
      </c>
      <c r="F4487" s="55">
        <f t="shared" si="287"/>
        <v>10</v>
      </c>
      <c r="H4487" s="56"/>
      <c r="I4487" s="56"/>
      <c r="J4487" s="56"/>
      <c r="K4487" s="56"/>
      <c r="L4487" s="56"/>
      <c r="M4487" s="56"/>
    </row>
    <row r="4488" spans="1:13">
      <c r="A4488" s="59">
        <v>37298</v>
      </c>
      <c r="B4488" s="58">
        <v>2188.62</v>
      </c>
      <c r="C4488" s="55">
        <f t="shared" si="284"/>
        <v>2</v>
      </c>
      <c r="D4488" s="55">
        <f t="shared" si="285"/>
        <v>2002</v>
      </c>
      <c r="E4488" s="55">
        <f t="shared" si="286"/>
        <v>4341.1277700000001</v>
      </c>
      <c r="F4488" s="55">
        <f t="shared" si="287"/>
        <v>11</v>
      </c>
      <c r="H4488" s="56"/>
      <c r="I4488" s="56"/>
      <c r="J4488" s="56"/>
      <c r="K4488" s="56"/>
      <c r="L4488" s="56"/>
      <c r="M4488" s="56"/>
    </row>
    <row r="4489" spans="1:13">
      <c r="A4489" s="59">
        <v>37299</v>
      </c>
      <c r="B4489" s="58">
        <v>1924.47</v>
      </c>
      <c r="C4489" s="55">
        <f t="shared" si="284"/>
        <v>2</v>
      </c>
      <c r="D4489" s="55">
        <f t="shared" si="285"/>
        <v>2002</v>
      </c>
      <c r="E4489" s="55">
        <f t="shared" si="286"/>
        <v>3817.1862450000003</v>
      </c>
      <c r="F4489" s="55">
        <f t="shared" si="287"/>
        <v>12</v>
      </c>
      <c r="H4489" s="56"/>
      <c r="I4489" s="56"/>
      <c r="J4489" s="56"/>
      <c r="K4489" s="56"/>
      <c r="L4489" s="56"/>
      <c r="M4489" s="56"/>
    </row>
    <row r="4490" spans="1:13">
      <c r="A4490" s="59">
        <v>37300</v>
      </c>
      <c r="B4490" s="58">
        <v>2089.94</v>
      </c>
      <c r="C4490" s="55">
        <f t="shared" si="284"/>
        <v>2</v>
      </c>
      <c r="D4490" s="55">
        <f t="shared" si="285"/>
        <v>2002</v>
      </c>
      <c r="E4490" s="55">
        <f t="shared" si="286"/>
        <v>4145.39599</v>
      </c>
      <c r="F4490" s="55">
        <f t="shared" si="287"/>
        <v>13</v>
      </c>
      <c r="H4490" s="56"/>
      <c r="I4490" s="56"/>
      <c r="J4490" s="56"/>
      <c r="K4490" s="56"/>
      <c r="L4490" s="56"/>
      <c r="M4490" s="56"/>
    </row>
    <row r="4491" spans="1:13">
      <c r="A4491" s="59">
        <v>37301</v>
      </c>
      <c r="B4491" s="58">
        <v>2189.63</v>
      </c>
      <c r="C4491" s="55">
        <f t="shared" si="284"/>
        <v>2</v>
      </c>
      <c r="D4491" s="55">
        <f t="shared" si="285"/>
        <v>2002</v>
      </c>
      <c r="E4491" s="55">
        <f t="shared" si="286"/>
        <v>4343.1311050000004</v>
      </c>
      <c r="F4491" s="55">
        <f t="shared" si="287"/>
        <v>14</v>
      </c>
      <c r="H4491" s="56"/>
      <c r="I4491" s="56"/>
      <c r="J4491" s="56"/>
      <c r="K4491" s="56"/>
      <c r="L4491" s="56"/>
      <c r="M4491" s="56"/>
    </row>
    <row r="4492" spans="1:13">
      <c r="A4492" s="59">
        <v>37302</v>
      </c>
      <c r="B4492" s="58">
        <v>2093.8200000000002</v>
      </c>
      <c r="C4492" s="55">
        <f t="shared" si="284"/>
        <v>2</v>
      </c>
      <c r="D4492" s="55">
        <f t="shared" si="285"/>
        <v>2002</v>
      </c>
      <c r="E4492" s="55">
        <f t="shared" si="286"/>
        <v>4153.0919700000004</v>
      </c>
      <c r="F4492" s="55">
        <f t="shared" si="287"/>
        <v>15</v>
      </c>
      <c r="H4492" s="56"/>
      <c r="I4492" s="56"/>
      <c r="J4492" s="56"/>
      <c r="K4492" s="56"/>
      <c r="L4492" s="56"/>
      <c r="M4492" s="56"/>
    </row>
    <row r="4493" spans="1:13">
      <c r="A4493" s="59">
        <v>37303</v>
      </c>
      <c r="B4493" s="58">
        <v>2056.38</v>
      </c>
      <c r="C4493" s="55">
        <f t="shared" si="284"/>
        <v>2</v>
      </c>
      <c r="D4493" s="55">
        <f t="shared" si="285"/>
        <v>2002</v>
      </c>
      <c r="E4493" s="55">
        <f t="shared" si="286"/>
        <v>4078.8297300000004</v>
      </c>
      <c r="F4493" s="55">
        <f t="shared" si="287"/>
        <v>16</v>
      </c>
      <c r="H4493" s="56"/>
      <c r="I4493" s="56"/>
      <c r="J4493" s="56"/>
      <c r="K4493" s="56"/>
      <c r="L4493" s="56"/>
      <c r="M4493" s="56"/>
    </row>
    <row r="4494" spans="1:13">
      <c r="A4494" s="59">
        <v>37304</v>
      </c>
      <c r="B4494" s="58">
        <v>2099.75</v>
      </c>
      <c r="C4494" s="55">
        <f t="shared" si="284"/>
        <v>2</v>
      </c>
      <c r="D4494" s="55">
        <f t="shared" si="285"/>
        <v>2002</v>
      </c>
      <c r="E4494" s="55">
        <f t="shared" si="286"/>
        <v>4164.8541249999998</v>
      </c>
      <c r="F4494" s="55">
        <f t="shared" si="287"/>
        <v>17</v>
      </c>
      <c r="H4494" s="56"/>
      <c r="I4494" s="56"/>
      <c r="J4494" s="56"/>
      <c r="K4494" s="56"/>
      <c r="L4494" s="56"/>
      <c r="M4494" s="56"/>
    </row>
    <row r="4495" spans="1:13">
      <c r="A4495" s="59">
        <v>37305</v>
      </c>
      <c r="B4495" s="58">
        <v>2118.61</v>
      </c>
      <c r="C4495" s="55">
        <f t="shared" si="284"/>
        <v>2</v>
      </c>
      <c r="D4495" s="55">
        <f t="shared" si="285"/>
        <v>2002</v>
      </c>
      <c r="E4495" s="55">
        <f t="shared" si="286"/>
        <v>4202.2629350000007</v>
      </c>
      <c r="F4495" s="55">
        <f t="shared" si="287"/>
        <v>18</v>
      </c>
      <c r="H4495" s="56"/>
      <c r="I4495" s="56"/>
      <c r="J4495" s="56"/>
      <c r="K4495" s="56"/>
      <c r="L4495" s="56"/>
      <c r="M4495" s="56"/>
    </row>
    <row r="4496" spans="1:13">
      <c r="A4496" s="59">
        <v>37306</v>
      </c>
      <c r="B4496" s="58">
        <v>2192.39</v>
      </c>
      <c r="C4496" s="55">
        <f t="shared" si="284"/>
        <v>2</v>
      </c>
      <c r="D4496" s="55">
        <f t="shared" si="285"/>
        <v>2002</v>
      </c>
      <c r="E4496" s="55">
        <f t="shared" si="286"/>
        <v>4348.6055649999998</v>
      </c>
      <c r="F4496" s="55">
        <f t="shared" si="287"/>
        <v>19</v>
      </c>
      <c r="H4496" s="56"/>
      <c r="I4496" s="56"/>
      <c r="J4496" s="56"/>
      <c r="K4496" s="56"/>
      <c r="L4496" s="56"/>
      <c r="M4496" s="56"/>
    </row>
    <row r="4497" spans="1:13">
      <c r="A4497" s="59">
        <v>37307</v>
      </c>
      <c r="B4497" s="58">
        <v>2586.04</v>
      </c>
      <c r="C4497" s="55">
        <f t="shared" si="284"/>
        <v>2</v>
      </c>
      <c r="D4497" s="55">
        <f t="shared" si="285"/>
        <v>2002</v>
      </c>
      <c r="E4497" s="55">
        <f t="shared" si="286"/>
        <v>5129.4103400000004</v>
      </c>
      <c r="F4497" s="55">
        <f t="shared" si="287"/>
        <v>20</v>
      </c>
      <c r="H4497" s="56"/>
      <c r="I4497" s="56"/>
      <c r="J4497" s="56"/>
      <c r="K4497" s="56"/>
      <c r="L4497" s="56"/>
      <c r="M4497" s="56"/>
    </row>
    <row r="4498" spans="1:13">
      <c r="A4498" s="59">
        <v>37308</v>
      </c>
      <c r="B4498" s="58">
        <v>1734.28</v>
      </c>
      <c r="C4498" s="55">
        <f t="shared" si="284"/>
        <v>2</v>
      </c>
      <c r="D4498" s="55">
        <f t="shared" si="285"/>
        <v>2002</v>
      </c>
      <c r="E4498" s="55">
        <f t="shared" si="286"/>
        <v>3439.9443799999999</v>
      </c>
      <c r="F4498" s="55">
        <f t="shared" si="287"/>
        <v>21</v>
      </c>
      <c r="H4498" s="56"/>
      <c r="I4498" s="56"/>
      <c r="J4498" s="56"/>
      <c r="K4498" s="56"/>
      <c r="L4498" s="56"/>
      <c r="M4498" s="56"/>
    </row>
    <row r="4499" spans="1:13">
      <c r="A4499" s="59">
        <v>37309</v>
      </c>
      <c r="B4499" s="58">
        <v>2537.81</v>
      </c>
      <c r="C4499" s="55">
        <f t="shared" si="284"/>
        <v>2</v>
      </c>
      <c r="D4499" s="55">
        <f t="shared" si="285"/>
        <v>2002</v>
      </c>
      <c r="E4499" s="55">
        <f t="shared" si="286"/>
        <v>5033.7461350000003</v>
      </c>
      <c r="F4499" s="55">
        <f t="shared" si="287"/>
        <v>22</v>
      </c>
      <c r="H4499" s="56"/>
      <c r="I4499" s="56"/>
      <c r="J4499" s="56"/>
      <c r="K4499" s="56"/>
      <c r="L4499" s="56"/>
      <c r="M4499" s="56"/>
    </row>
    <row r="4500" spans="1:13">
      <c r="A4500" s="59">
        <v>37310</v>
      </c>
      <c r="B4500" s="58">
        <v>2141.6999999999998</v>
      </c>
      <c r="C4500" s="55">
        <f t="shared" si="284"/>
        <v>2</v>
      </c>
      <c r="D4500" s="55">
        <f t="shared" si="285"/>
        <v>2002</v>
      </c>
      <c r="E4500" s="55">
        <f t="shared" si="286"/>
        <v>4248.0619499999993</v>
      </c>
      <c r="F4500" s="55">
        <f t="shared" si="287"/>
        <v>23</v>
      </c>
      <c r="H4500" s="56"/>
      <c r="I4500" s="56"/>
      <c r="J4500" s="56"/>
      <c r="K4500" s="56"/>
      <c r="L4500" s="56"/>
      <c r="M4500" s="56"/>
    </row>
    <row r="4501" spans="1:13">
      <c r="A4501" s="59">
        <v>37311</v>
      </c>
      <c r="B4501" s="58">
        <v>2155.92</v>
      </c>
      <c r="C4501" s="55">
        <f t="shared" si="284"/>
        <v>2</v>
      </c>
      <c r="D4501" s="55">
        <f t="shared" si="285"/>
        <v>2002</v>
      </c>
      <c r="E4501" s="55">
        <f t="shared" si="286"/>
        <v>4276.2673199999999</v>
      </c>
      <c r="F4501" s="55">
        <f t="shared" si="287"/>
        <v>24</v>
      </c>
      <c r="H4501" s="56"/>
      <c r="I4501" s="56"/>
      <c r="J4501" s="56"/>
      <c r="K4501" s="56"/>
      <c r="L4501" s="56"/>
      <c r="M4501" s="56"/>
    </row>
    <row r="4502" spans="1:13">
      <c r="A4502" s="59">
        <v>37312</v>
      </c>
      <c r="B4502" s="58">
        <v>2353.86</v>
      </c>
      <c r="C4502" s="55">
        <f t="shared" si="284"/>
        <v>2</v>
      </c>
      <c r="D4502" s="55">
        <f t="shared" si="285"/>
        <v>2002</v>
      </c>
      <c r="E4502" s="55">
        <f t="shared" si="286"/>
        <v>4668.8813100000007</v>
      </c>
      <c r="F4502" s="55">
        <f t="shared" si="287"/>
        <v>25</v>
      </c>
      <c r="H4502" s="56"/>
      <c r="I4502" s="56"/>
      <c r="J4502" s="56"/>
      <c r="K4502" s="56"/>
      <c r="L4502" s="56"/>
      <c r="M4502" s="56"/>
    </row>
    <row r="4503" spans="1:13">
      <c r="A4503" s="59">
        <v>37313</v>
      </c>
      <c r="B4503" s="58">
        <v>1709.03</v>
      </c>
      <c r="C4503" s="55">
        <f t="shared" si="284"/>
        <v>2</v>
      </c>
      <c r="D4503" s="55">
        <f t="shared" si="285"/>
        <v>2002</v>
      </c>
      <c r="E4503" s="55">
        <f t="shared" si="286"/>
        <v>3389.8610050000002</v>
      </c>
      <c r="F4503" s="55">
        <f t="shared" si="287"/>
        <v>26</v>
      </c>
      <c r="H4503" s="56"/>
      <c r="I4503" s="56"/>
      <c r="J4503" s="56"/>
      <c r="K4503" s="56"/>
      <c r="L4503" s="56"/>
      <c r="M4503" s="56"/>
    </row>
    <row r="4504" spans="1:13">
      <c r="A4504" s="59">
        <v>37314</v>
      </c>
      <c r="B4504" s="58">
        <v>2123.7199999999998</v>
      </c>
      <c r="C4504" s="55">
        <f t="shared" si="284"/>
        <v>2</v>
      </c>
      <c r="D4504" s="55">
        <f t="shared" si="285"/>
        <v>2002</v>
      </c>
      <c r="E4504" s="55">
        <f t="shared" si="286"/>
        <v>4212.3986199999999</v>
      </c>
      <c r="F4504" s="55">
        <f t="shared" si="287"/>
        <v>27</v>
      </c>
      <c r="H4504" s="56"/>
      <c r="I4504" s="56"/>
      <c r="J4504" s="56"/>
      <c r="K4504" s="56"/>
      <c r="L4504" s="56"/>
      <c r="M4504" s="56"/>
    </row>
    <row r="4505" spans="1:13">
      <c r="A4505" s="59">
        <v>37315</v>
      </c>
      <c r="B4505" s="58">
        <v>2027.24</v>
      </c>
      <c r="C4505" s="55">
        <f t="shared" si="284"/>
        <v>2</v>
      </c>
      <c r="D4505" s="55">
        <f t="shared" si="285"/>
        <v>2002</v>
      </c>
      <c r="E4505" s="55">
        <f t="shared" si="286"/>
        <v>4021.0305400000002</v>
      </c>
      <c r="F4505" s="55">
        <f t="shared" si="287"/>
        <v>28</v>
      </c>
      <c r="H4505" s="56"/>
      <c r="I4505" s="56"/>
      <c r="J4505" s="56"/>
      <c r="K4505" s="56"/>
      <c r="L4505" s="56"/>
      <c r="M4505" s="56"/>
    </row>
    <row r="4506" spans="1:13">
      <c r="A4506" s="59">
        <v>37316</v>
      </c>
      <c r="B4506" s="58">
        <v>2172.33</v>
      </c>
      <c r="C4506" s="55">
        <f t="shared" si="284"/>
        <v>3</v>
      </c>
      <c r="D4506" s="55">
        <f t="shared" si="285"/>
        <v>2002</v>
      </c>
      <c r="E4506" s="55">
        <f t="shared" si="286"/>
        <v>4308.8165550000003</v>
      </c>
      <c r="F4506" s="55">
        <f t="shared" si="287"/>
        <v>1</v>
      </c>
      <c r="H4506" s="56"/>
      <c r="I4506" s="56"/>
      <c r="J4506" s="56"/>
      <c r="K4506" s="56"/>
      <c r="L4506" s="56"/>
      <c r="M4506" s="56"/>
    </row>
    <row r="4507" spans="1:13">
      <c r="A4507" s="59">
        <v>37317</v>
      </c>
      <c r="B4507" s="58">
        <v>2089.67</v>
      </c>
      <c r="C4507" s="55">
        <f t="shared" si="284"/>
        <v>3</v>
      </c>
      <c r="D4507" s="55">
        <f t="shared" si="285"/>
        <v>2002</v>
      </c>
      <c r="E4507" s="55">
        <f t="shared" si="286"/>
        <v>4144.8604450000003</v>
      </c>
      <c r="F4507" s="55">
        <f t="shared" si="287"/>
        <v>2</v>
      </c>
      <c r="H4507" s="56"/>
      <c r="I4507" s="56"/>
      <c r="J4507" s="56"/>
      <c r="K4507" s="56"/>
      <c r="L4507" s="56"/>
      <c r="M4507" s="56"/>
    </row>
    <row r="4508" spans="1:13">
      <c r="A4508" s="59">
        <v>37318</v>
      </c>
      <c r="B4508" s="58">
        <v>1854.6</v>
      </c>
      <c r="C4508" s="55">
        <f t="shared" si="284"/>
        <v>3</v>
      </c>
      <c r="D4508" s="55">
        <f t="shared" si="285"/>
        <v>2002</v>
      </c>
      <c r="E4508" s="55">
        <f t="shared" si="286"/>
        <v>3678.5990999999999</v>
      </c>
      <c r="F4508" s="55">
        <f t="shared" si="287"/>
        <v>3</v>
      </c>
      <c r="H4508" s="56"/>
      <c r="I4508" s="56"/>
      <c r="J4508" s="56"/>
      <c r="K4508" s="56"/>
      <c r="L4508" s="56"/>
      <c r="M4508" s="56"/>
    </row>
    <row r="4509" spans="1:13">
      <c r="A4509" s="59">
        <v>37319</v>
      </c>
      <c r="B4509" s="58">
        <v>2093.79</v>
      </c>
      <c r="C4509" s="55">
        <f t="shared" si="284"/>
        <v>3</v>
      </c>
      <c r="D4509" s="55">
        <f t="shared" si="285"/>
        <v>2002</v>
      </c>
      <c r="E4509" s="55">
        <f t="shared" si="286"/>
        <v>4153.0324650000002</v>
      </c>
      <c r="F4509" s="55">
        <f t="shared" si="287"/>
        <v>4</v>
      </c>
      <c r="H4509" s="56"/>
      <c r="I4509" s="56"/>
      <c r="J4509" s="56"/>
      <c r="K4509" s="56"/>
      <c r="L4509" s="56"/>
      <c r="M4509" s="56"/>
    </row>
    <row r="4510" spans="1:13">
      <c r="A4510" s="59">
        <v>37320</v>
      </c>
      <c r="B4510" s="58">
        <v>2070.8200000000002</v>
      </c>
      <c r="C4510" s="55">
        <f t="shared" si="284"/>
        <v>3</v>
      </c>
      <c r="D4510" s="55">
        <f t="shared" si="285"/>
        <v>2002</v>
      </c>
      <c r="E4510" s="55">
        <f t="shared" si="286"/>
        <v>4107.4714700000004</v>
      </c>
      <c r="F4510" s="55">
        <f t="shared" si="287"/>
        <v>5</v>
      </c>
      <c r="H4510" s="56"/>
      <c r="I4510" s="56"/>
      <c r="J4510" s="56"/>
      <c r="K4510" s="56"/>
      <c r="L4510" s="56"/>
      <c r="M4510" s="56"/>
    </row>
    <row r="4511" spans="1:13">
      <c r="A4511" s="59">
        <v>37321</v>
      </c>
      <c r="B4511" s="58">
        <v>2406.34</v>
      </c>
      <c r="C4511" s="55">
        <f t="shared" si="284"/>
        <v>3</v>
      </c>
      <c r="D4511" s="55">
        <f t="shared" si="285"/>
        <v>2002</v>
      </c>
      <c r="E4511" s="55">
        <f t="shared" si="286"/>
        <v>4772.9753900000005</v>
      </c>
      <c r="F4511" s="55">
        <f t="shared" si="287"/>
        <v>6</v>
      </c>
      <c r="H4511" s="56"/>
      <c r="I4511" s="56"/>
      <c r="J4511" s="56"/>
      <c r="K4511" s="56"/>
      <c r="L4511" s="56"/>
      <c r="M4511" s="56"/>
    </row>
    <row r="4512" spans="1:13">
      <c r="A4512" s="59">
        <v>37322</v>
      </c>
      <c r="B4512" s="58">
        <v>2661.54</v>
      </c>
      <c r="C4512" s="55">
        <f t="shared" si="284"/>
        <v>3</v>
      </c>
      <c r="D4512" s="55">
        <f t="shared" si="285"/>
        <v>2002</v>
      </c>
      <c r="E4512" s="55">
        <f t="shared" si="286"/>
        <v>5279.1645900000003</v>
      </c>
      <c r="F4512" s="55">
        <f t="shared" si="287"/>
        <v>7</v>
      </c>
      <c r="H4512" s="56"/>
      <c r="I4512" s="56"/>
      <c r="J4512" s="56"/>
      <c r="K4512" s="56"/>
      <c r="L4512" s="56"/>
      <c r="M4512" s="56"/>
    </row>
    <row r="4513" spans="1:13">
      <c r="A4513" s="59">
        <v>37323</v>
      </c>
      <c r="B4513" s="58">
        <v>2405.44</v>
      </c>
      <c r="C4513" s="55">
        <f t="shared" si="284"/>
        <v>3</v>
      </c>
      <c r="D4513" s="55">
        <f t="shared" si="285"/>
        <v>2002</v>
      </c>
      <c r="E4513" s="55">
        <f t="shared" si="286"/>
        <v>4771.1902399999999</v>
      </c>
      <c r="F4513" s="55">
        <f t="shared" si="287"/>
        <v>8</v>
      </c>
      <c r="H4513" s="56"/>
      <c r="I4513" s="56"/>
      <c r="J4513" s="56"/>
      <c r="K4513" s="56"/>
      <c r="L4513" s="56"/>
      <c r="M4513" s="56"/>
    </row>
    <row r="4514" spans="1:13">
      <c r="A4514" s="59">
        <v>37324</v>
      </c>
      <c r="B4514" s="58">
        <v>2171.09</v>
      </c>
      <c r="C4514" s="55">
        <f t="shared" si="284"/>
        <v>3</v>
      </c>
      <c r="D4514" s="55">
        <f t="shared" si="285"/>
        <v>2002</v>
      </c>
      <c r="E4514" s="55">
        <f t="shared" si="286"/>
        <v>4306.3570150000005</v>
      </c>
      <c r="F4514" s="55">
        <f t="shared" si="287"/>
        <v>9</v>
      </c>
      <c r="H4514" s="56"/>
      <c r="I4514" s="56"/>
      <c r="J4514" s="56"/>
      <c r="K4514" s="56"/>
      <c r="L4514" s="56"/>
      <c r="M4514" s="56"/>
    </row>
    <row r="4515" spans="1:13">
      <c r="A4515" s="59">
        <v>37325</v>
      </c>
      <c r="B4515" s="58">
        <v>2343.27</v>
      </c>
      <c r="C4515" s="55">
        <f t="shared" si="284"/>
        <v>3</v>
      </c>
      <c r="D4515" s="55">
        <f t="shared" si="285"/>
        <v>2002</v>
      </c>
      <c r="E4515" s="55">
        <f t="shared" si="286"/>
        <v>4647.876045</v>
      </c>
      <c r="F4515" s="55">
        <f t="shared" si="287"/>
        <v>10</v>
      </c>
      <c r="H4515" s="56"/>
      <c r="I4515" s="56"/>
      <c r="J4515" s="56"/>
      <c r="K4515" s="56"/>
      <c r="L4515" s="56"/>
      <c r="M4515" s="56"/>
    </row>
    <row r="4516" spans="1:13">
      <c r="A4516" s="59">
        <v>37326</v>
      </c>
      <c r="B4516" s="58">
        <v>2350.89</v>
      </c>
      <c r="C4516" s="55">
        <f t="shared" si="284"/>
        <v>3</v>
      </c>
      <c r="D4516" s="55">
        <f t="shared" si="285"/>
        <v>2002</v>
      </c>
      <c r="E4516" s="55">
        <f t="shared" si="286"/>
        <v>4662.990315</v>
      </c>
      <c r="F4516" s="55">
        <f t="shared" si="287"/>
        <v>11</v>
      </c>
      <c r="H4516" s="56"/>
      <c r="I4516" s="56"/>
      <c r="J4516" s="56"/>
      <c r="K4516" s="56"/>
      <c r="L4516" s="56"/>
      <c r="M4516" s="56"/>
    </row>
    <row r="4517" spans="1:13">
      <c r="A4517" s="59">
        <v>37327</v>
      </c>
      <c r="B4517" s="58">
        <v>2476.4</v>
      </c>
      <c r="C4517" s="55">
        <f t="shared" si="284"/>
        <v>3</v>
      </c>
      <c r="D4517" s="55">
        <f t="shared" si="285"/>
        <v>2002</v>
      </c>
      <c r="E4517" s="55">
        <f t="shared" si="286"/>
        <v>4911.9394000000002</v>
      </c>
      <c r="F4517" s="55">
        <f t="shared" si="287"/>
        <v>12</v>
      </c>
      <c r="H4517" s="56"/>
      <c r="I4517" s="56"/>
      <c r="J4517" s="56"/>
      <c r="K4517" s="56"/>
      <c r="L4517" s="56"/>
      <c r="M4517" s="56"/>
    </row>
    <row r="4518" spans="1:13">
      <c r="A4518" s="59">
        <v>37328</v>
      </c>
      <c r="B4518" s="58">
        <v>2655.9</v>
      </c>
      <c r="C4518" s="55">
        <f t="shared" si="284"/>
        <v>3</v>
      </c>
      <c r="D4518" s="55">
        <f t="shared" si="285"/>
        <v>2002</v>
      </c>
      <c r="E4518" s="55">
        <f t="shared" si="286"/>
        <v>5267.9776500000007</v>
      </c>
      <c r="F4518" s="55">
        <f t="shared" si="287"/>
        <v>13</v>
      </c>
      <c r="H4518" s="56"/>
      <c r="I4518" s="56"/>
      <c r="J4518" s="56"/>
      <c r="K4518" s="56"/>
      <c r="L4518" s="56"/>
      <c r="M4518" s="56"/>
    </row>
    <row r="4519" spans="1:13">
      <c r="A4519" s="59">
        <v>37329</v>
      </c>
      <c r="B4519" s="58">
        <v>2433.83</v>
      </c>
      <c r="C4519" s="55">
        <f t="shared" si="284"/>
        <v>3</v>
      </c>
      <c r="D4519" s="55">
        <f t="shared" si="285"/>
        <v>2002</v>
      </c>
      <c r="E4519" s="55">
        <f t="shared" si="286"/>
        <v>4827.5018049999999</v>
      </c>
      <c r="F4519" s="55">
        <f t="shared" si="287"/>
        <v>14</v>
      </c>
      <c r="H4519" s="56"/>
      <c r="I4519" s="56"/>
      <c r="J4519" s="56"/>
      <c r="K4519" s="56"/>
      <c r="L4519" s="56"/>
      <c r="M4519" s="56"/>
    </row>
    <row r="4520" spans="1:13">
      <c r="A4520" s="59">
        <v>37330</v>
      </c>
      <c r="B4520" s="58">
        <v>2372.31</v>
      </c>
      <c r="C4520" s="55">
        <f t="shared" si="284"/>
        <v>3</v>
      </c>
      <c r="D4520" s="55">
        <f t="shared" si="285"/>
        <v>2002</v>
      </c>
      <c r="E4520" s="55">
        <f t="shared" si="286"/>
        <v>4705.476885</v>
      </c>
      <c r="F4520" s="55">
        <f t="shared" si="287"/>
        <v>15</v>
      </c>
      <c r="H4520" s="56"/>
      <c r="I4520" s="56"/>
      <c r="J4520" s="56"/>
      <c r="K4520" s="56"/>
      <c r="L4520" s="56"/>
      <c r="M4520" s="56"/>
    </row>
    <row r="4521" spans="1:13">
      <c r="A4521" s="59">
        <v>37331</v>
      </c>
      <c r="B4521" s="58">
        <v>2294.4</v>
      </c>
      <c r="C4521" s="55">
        <f t="shared" si="284"/>
        <v>3</v>
      </c>
      <c r="D4521" s="55">
        <f t="shared" si="285"/>
        <v>2002</v>
      </c>
      <c r="E4521" s="55">
        <f t="shared" si="286"/>
        <v>4550.9423999999999</v>
      </c>
      <c r="F4521" s="55">
        <f t="shared" si="287"/>
        <v>16</v>
      </c>
      <c r="H4521" s="56"/>
      <c r="I4521" s="56"/>
      <c r="J4521" s="56"/>
      <c r="K4521" s="56"/>
      <c r="L4521" s="56"/>
      <c r="M4521" s="56"/>
    </row>
    <row r="4522" spans="1:13">
      <c r="A4522" s="59">
        <v>37332</v>
      </c>
      <c r="B4522" s="58">
        <v>2313.27</v>
      </c>
      <c r="C4522" s="55">
        <f t="shared" si="284"/>
        <v>3</v>
      </c>
      <c r="D4522" s="55">
        <f t="shared" si="285"/>
        <v>2002</v>
      </c>
      <c r="E4522" s="55">
        <f t="shared" si="286"/>
        <v>4588.3710449999999</v>
      </c>
      <c r="F4522" s="55">
        <f t="shared" si="287"/>
        <v>17</v>
      </c>
      <c r="H4522" s="56"/>
      <c r="I4522" s="56"/>
      <c r="J4522" s="56"/>
      <c r="K4522" s="56"/>
      <c r="L4522" s="56"/>
      <c r="M4522" s="56"/>
    </row>
    <row r="4523" spans="1:13">
      <c r="A4523" s="59">
        <v>37333</v>
      </c>
      <c r="B4523" s="58">
        <v>1976.64</v>
      </c>
      <c r="C4523" s="55">
        <f t="shared" si="284"/>
        <v>3</v>
      </c>
      <c r="D4523" s="55">
        <f t="shared" si="285"/>
        <v>2002</v>
      </c>
      <c r="E4523" s="55">
        <f t="shared" si="286"/>
        <v>3920.6654400000002</v>
      </c>
      <c r="F4523" s="55">
        <f t="shared" si="287"/>
        <v>18</v>
      </c>
      <c r="H4523" s="56"/>
      <c r="I4523" s="56"/>
      <c r="J4523" s="56"/>
      <c r="K4523" s="56"/>
      <c r="L4523" s="56"/>
      <c r="M4523" s="56"/>
    </row>
    <row r="4524" spans="1:13">
      <c r="A4524" s="59">
        <v>37334</v>
      </c>
      <c r="B4524" s="58">
        <v>2129.9</v>
      </c>
      <c r="C4524" s="55">
        <f t="shared" si="284"/>
        <v>3</v>
      </c>
      <c r="D4524" s="55">
        <f t="shared" si="285"/>
        <v>2002</v>
      </c>
      <c r="E4524" s="55">
        <f t="shared" si="286"/>
        <v>4224.6566499999999</v>
      </c>
      <c r="F4524" s="55">
        <f t="shared" si="287"/>
        <v>19</v>
      </c>
      <c r="H4524" s="56"/>
      <c r="I4524" s="56"/>
      <c r="J4524" s="56"/>
      <c r="K4524" s="56"/>
      <c r="L4524" s="56"/>
      <c r="M4524" s="56"/>
    </row>
    <row r="4525" spans="1:13">
      <c r="A4525" s="59">
        <v>37335</v>
      </c>
      <c r="B4525" s="58">
        <v>2176.62</v>
      </c>
      <c r="C4525" s="55">
        <f t="shared" si="284"/>
        <v>3</v>
      </c>
      <c r="D4525" s="55">
        <f t="shared" si="285"/>
        <v>2002</v>
      </c>
      <c r="E4525" s="55">
        <f t="shared" si="286"/>
        <v>4317.3257699999995</v>
      </c>
      <c r="F4525" s="55">
        <f t="shared" si="287"/>
        <v>20</v>
      </c>
      <c r="H4525" s="56"/>
      <c r="I4525" s="56"/>
      <c r="J4525" s="56"/>
      <c r="K4525" s="56"/>
      <c r="L4525" s="56"/>
      <c r="M4525" s="56"/>
    </row>
    <row r="4526" spans="1:13">
      <c r="A4526" s="59">
        <v>37336</v>
      </c>
      <c r="B4526" s="58">
        <v>2205.48</v>
      </c>
      <c r="C4526" s="55">
        <f t="shared" si="284"/>
        <v>3</v>
      </c>
      <c r="D4526" s="55">
        <f t="shared" si="285"/>
        <v>2002</v>
      </c>
      <c r="E4526" s="55">
        <f t="shared" si="286"/>
        <v>4374.5695800000003</v>
      </c>
      <c r="F4526" s="55">
        <f t="shared" si="287"/>
        <v>21</v>
      </c>
      <c r="H4526" s="56"/>
      <c r="I4526" s="56"/>
      <c r="J4526" s="56"/>
      <c r="K4526" s="56"/>
      <c r="L4526" s="56"/>
      <c r="M4526" s="56"/>
    </row>
    <row r="4527" spans="1:13">
      <c r="A4527" s="59">
        <v>37337</v>
      </c>
      <c r="B4527" s="58">
        <v>2142.0300000000002</v>
      </c>
      <c r="C4527" s="55">
        <f t="shared" si="284"/>
        <v>3</v>
      </c>
      <c r="D4527" s="55">
        <f t="shared" si="285"/>
        <v>2002</v>
      </c>
      <c r="E4527" s="55">
        <f t="shared" si="286"/>
        <v>4248.7165050000003</v>
      </c>
      <c r="F4527" s="55">
        <f t="shared" si="287"/>
        <v>22</v>
      </c>
      <c r="H4527" s="56"/>
      <c r="I4527" s="56"/>
      <c r="J4527" s="56"/>
      <c r="K4527" s="56"/>
      <c r="L4527" s="56"/>
      <c r="M4527" s="56"/>
    </row>
    <row r="4528" spans="1:13">
      <c r="A4528" s="59">
        <v>37338</v>
      </c>
      <c r="B4528" s="58">
        <v>2273.14</v>
      </c>
      <c r="C4528" s="55">
        <f t="shared" si="284"/>
        <v>3</v>
      </c>
      <c r="D4528" s="55">
        <f t="shared" si="285"/>
        <v>2002</v>
      </c>
      <c r="E4528" s="55">
        <f t="shared" si="286"/>
        <v>4508.7731899999999</v>
      </c>
      <c r="F4528" s="55">
        <f t="shared" si="287"/>
        <v>23</v>
      </c>
      <c r="H4528" s="56"/>
      <c r="I4528" s="56"/>
      <c r="J4528" s="56"/>
      <c r="K4528" s="56"/>
      <c r="L4528" s="56"/>
      <c r="M4528" s="56"/>
    </row>
    <row r="4529" spans="1:13">
      <c r="A4529" s="59">
        <v>37339</v>
      </c>
      <c r="B4529" s="58">
        <v>2330.44</v>
      </c>
      <c r="C4529" s="55">
        <f t="shared" si="284"/>
        <v>3</v>
      </c>
      <c r="D4529" s="55">
        <f t="shared" si="285"/>
        <v>2002</v>
      </c>
      <c r="E4529" s="55">
        <f t="shared" si="286"/>
        <v>4622.4277400000001</v>
      </c>
      <c r="F4529" s="55">
        <f t="shared" si="287"/>
        <v>24</v>
      </c>
      <c r="H4529" s="56"/>
      <c r="I4529" s="56"/>
      <c r="J4529" s="56"/>
      <c r="K4529" s="56"/>
      <c r="L4529" s="56"/>
      <c r="M4529" s="56"/>
    </row>
    <row r="4530" spans="1:13">
      <c r="A4530" s="59">
        <v>37340</v>
      </c>
      <c r="B4530" s="58">
        <v>2870.38</v>
      </c>
      <c r="C4530" s="55">
        <f t="shared" si="284"/>
        <v>3</v>
      </c>
      <c r="D4530" s="55">
        <f t="shared" si="285"/>
        <v>2002</v>
      </c>
      <c r="E4530" s="55">
        <f t="shared" si="286"/>
        <v>5693.3987299999999</v>
      </c>
      <c r="F4530" s="55">
        <f t="shared" si="287"/>
        <v>25</v>
      </c>
      <c r="H4530" s="56"/>
      <c r="I4530" s="56"/>
      <c r="J4530" s="56"/>
      <c r="K4530" s="56"/>
      <c r="L4530" s="56"/>
      <c r="M4530" s="56"/>
    </row>
    <row r="4531" spans="1:13">
      <c r="A4531" s="59">
        <v>37341</v>
      </c>
      <c r="B4531" s="58">
        <v>2584.06</v>
      </c>
      <c r="C4531" s="55">
        <f t="shared" si="284"/>
        <v>3</v>
      </c>
      <c r="D4531" s="55">
        <f t="shared" si="285"/>
        <v>2002</v>
      </c>
      <c r="E4531" s="55">
        <f t="shared" si="286"/>
        <v>5125.4830099999999</v>
      </c>
      <c r="F4531" s="55">
        <f t="shared" si="287"/>
        <v>26</v>
      </c>
      <c r="H4531" s="56"/>
      <c r="I4531" s="56"/>
      <c r="J4531" s="56"/>
      <c r="K4531" s="56"/>
      <c r="L4531" s="56"/>
      <c r="M4531" s="56"/>
    </row>
    <row r="4532" spans="1:13">
      <c r="A4532" s="59">
        <v>37342</v>
      </c>
      <c r="B4532" s="58">
        <v>2363.83</v>
      </c>
      <c r="C4532" s="55">
        <f t="shared" si="284"/>
        <v>3</v>
      </c>
      <c r="D4532" s="55">
        <f t="shared" si="285"/>
        <v>2002</v>
      </c>
      <c r="E4532" s="55">
        <f t="shared" si="286"/>
        <v>4688.6568049999996</v>
      </c>
      <c r="F4532" s="55">
        <f t="shared" si="287"/>
        <v>27</v>
      </c>
      <c r="H4532" s="56"/>
      <c r="I4532" s="56"/>
      <c r="J4532" s="56"/>
      <c r="K4532" s="56"/>
      <c r="L4532" s="56"/>
      <c r="M4532" s="56"/>
    </row>
    <row r="4533" spans="1:13">
      <c r="A4533" s="59">
        <v>37343</v>
      </c>
      <c r="B4533" s="58">
        <v>2582.02</v>
      </c>
      <c r="C4533" s="55">
        <f t="shared" si="284"/>
        <v>3</v>
      </c>
      <c r="D4533" s="55">
        <f t="shared" si="285"/>
        <v>2002</v>
      </c>
      <c r="E4533" s="55">
        <f t="shared" si="286"/>
        <v>5121.43667</v>
      </c>
      <c r="F4533" s="55">
        <f t="shared" si="287"/>
        <v>28</v>
      </c>
      <c r="H4533" s="56"/>
      <c r="I4533" s="56"/>
      <c r="J4533" s="56"/>
      <c r="K4533" s="56"/>
      <c r="L4533" s="56"/>
      <c r="M4533" s="56"/>
    </row>
    <row r="4534" spans="1:13">
      <c r="A4534" s="59">
        <v>37344</v>
      </c>
      <c r="B4534" s="58">
        <v>2342.2600000000002</v>
      </c>
      <c r="C4534" s="55">
        <f t="shared" si="284"/>
        <v>3</v>
      </c>
      <c r="D4534" s="55">
        <f t="shared" si="285"/>
        <v>2002</v>
      </c>
      <c r="E4534" s="55">
        <f t="shared" si="286"/>
        <v>4645.8727100000006</v>
      </c>
      <c r="F4534" s="55">
        <f t="shared" si="287"/>
        <v>29</v>
      </c>
      <c r="H4534" s="56"/>
      <c r="I4534" s="56"/>
      <c r="J4534" s="56"/>
      <c r="K4534" s="56"/>
      <c r="L4534" s="56"/>
      <c r="M4534" s="56"/>
    </row>
    <row r="4535" spans="1:13">
      <c r="A4535" s="59">
        <v>37345</v>
      </c>
      <c r="B4535" s="58">
        <v>2669.23</v>
      </c>
      <c r="C4535" s="55">
        <f t="shared" si="284"/>
        <v>3</v>
      </c>
      <c r="D4535" s="55">
        <f t="shared" si="285"/>
        <v>2002</v>
      </c>
      <c r="E4535" s="55">
        <f t="shared" si="286"/>
        <v>5294.4177049999998</v>
      </c>
      <c r="F4535" s="55">
        <f t="shared" si="287"/>
        <v>30</v>
      </c>
      <c r="H4535" s="56"/>
      <c r="I4535" s="56"/>
      <c r="J4535" s="56"/>
      <c r="K4535" s="56"/>
      <c r="L4535" s="56"/>
      <c r="M4535" s="56"/>
    </row>
    <row r="4536" spans="1:13">
      <c r="A4536" s="59">
        <v>37346</v>
      </c>
      <c r="B4536" s="58">
        <v>2901.52</v>
      </c>
      <c r="C4536" s="55">
        <f t="shared" si="284"/>
        <v>3</v>
      </c>
      <c r="D4536" s="55">
        <f t="shared" si="285"/>
        <v>2002</v>
      </c>
      <c r="E4536" s="55">
        <f t="shared" si="286"/>
        <v>5755.1649200000002</v>
      </c>
      <c r="F4536" s="55">
        <f t="shared" si="287"/>
        <v>31</v>
      </c>
      <c r="H4536" s="56"/>
      <c r="I4536" s="56"/>
      <c r="J4536" s="56"/>
      <c r="K4536" s="56"/>
      <c r="L4536" s="56"/>
      <c r="M4536" s="56"/>
    </row>
    <row r="4537" spans="1:13">
      <c r="A4537" s="59">
        <v>37347</v>
      </c>
      <c r="B4537" s="58">
        <v>2963.36</v>
      </c>
      <c r="C4537" s="55">
        <f t="shared" si="284"/>
        <v>4</v>
      </c>
      <c r="D4537" s="55">
        <f t="shared" si="285"/>
        <v>2002</v>
      </c>
      <c r="E4537" s="55">
        <f t="shared" si="286"/>
        <v>5877.82456</v>
      </c>
      <c r="F4537" s="55">
        <f t="shared" si="287"/>
        <v>1</v>
      </c>
      <c r="H4537" s="56"/>
      <c r="I4537" s="56"/>
      <c r="J4537" s="56"/>
      <c r="K4537" s="56"/>
      <c r="L4537" s="56"/>
      <c r="M4537" s="56"/>
    </row>
    <row r="4538" spans="1:13">
      <c r="A4538" s="59">
        <v>37348</v>
      </c>
      <c r="B4538" s="58">
        <v>3332.99</v>
      </c>
      <c r="C4538" s="55">
        <f t="shared" si="284"/>
        <v>4</v>
      </c>
      <c r="D4538" s="55">
        <f t="shared" si="285"/>
        <v>2002</v>
      </c>
      <c r="E4538" s="55">
        <f t="shared" si="286"/>
        <v>6610.9856650000002</v>
      </c>
      <c r="F4538" s="55">
        <f t="shared" si="287"/>
        <v>2</v>
      </c>
      <c r="H4538" s="56"/>
      <c r="I4538" s="56"/>
      <c r="J4538" s="56"/>
      <c r="K4538" s="56"/>
      <c r="L4538" s="56"/>
      <c r="M4538" s="56"/>
    </row>
    <row r="4539" spans="1:13">
      <c r="A4539" s="59">
        <v>37349</v>
      </c>
      <c r="B4539" s="58">
        <v>3434.14</v>
      </c>
      <c r="C4539" s="55">
        <f t="shared" si="284"/>
        <v>4</v>
      </c>
      <c r="D4539" s="55">
        <f t="shared" si="285"/>
        <v>2002</v>
      </c>
      <c r="E4539" s="55">
        <f t="shared" si="286"/>
        <v>6811.6166899999998</v>
      </c>
      <c r="F4539" s="55">
        <f t="shared" si="287"/>
        <v>3</v>
      </c>
      <c r="H4539" s="56"/>
      <c r="I4539" s="56"/>
      <c r="J4539" s="56"/>
      <c r="K4539" s="56"/>
      <c r="L4539" s="56"/>
      <c r="M4539" s="56"/>
    </row>
    <row r="4540" spans="1:13">
      <c r="A4540" s="59">
        <v>37350</v>
      </c>
      <c r="B4540" s="58">
        <v>3734.1</v>
      </c>
      <c r="C4540" s="55">
        <f t="shared" si="284"/>
        <v>4</v>
      </c>
      <c r="D4540" s="55">
        <f t="shared" si="285"/>
        <v>2002</v>
      </c>
      <c r="E4540" s="55">
        <f t="shared" si="286"/>
        <v>7406.5873499999998</v>
      </c>
      <c r="F4540" s="55">
        <f t="shared" si="287"/>
        <v>4</v>
      </c>
      <c r="H4540" s="56"/>
      <c r="I4540" s="56"/>
      <c r="J4540" s="56"/>
      <c r="K4540" s="56"/>
      <c r="L4540" s="56"/>
      <c r="M4540" s="56"/>
    </row>
    <row r="4541" spans="1:13">
      <c r="A4541" s="59">
        <v>37351</v>
      </c>
      <c r="B4541" s="58">
        <v>3878.41</v>
      </c>
      <c r="C4541" s="55">
        <f t="shared" si="284"/>
        <v>4</v>
      </c>
      <c r="D4541" s="55">
        <f t="shared" si="285"/>
        <v>2002</v>
      </c>
      <c r="E4541" s="55">
        <f t="shared" si="286"/>
        <v>7692.8262349999995</v>
      </c>
      <c r="F4541" s="55">
        <f t="shared" si="287"/>
        <v>5</v>
      </c>
      <c r="H4541" s="56"/>
      <c r="I4541" s="56"/>
      <c r="J4541" s="56"/>
      <c r="K4541" s="56"/>
      <c r="L4541" s="56"/>
      <c r="M4541" s="56"/>
    </row>
    <row r="4542" spans="1:13">
      <c r="A4542" s="59">
        <v>37352</v>
      </c>
      <c r="B4542" s="58">
        <v>4029.46</v>
      </c>
      <c r="C4542" s="55">
        <f t="shared" si="284"/>
        <v>4</v>
      </c>
      <c r="D4542" s="55">
        <f t="shared" si="285"/>
        <v>2002</v>
      </c>
      <c r="E4542" s="55">
        <f t="shared" si="286"/>
        <v>7992.4339100000007</v>
      </c>
      <c r="F4542" s="55">
        <f t="shared" si="287"/>
        <v>6</v>
      </c>
      <c r="H4542" s="56"/>
      <c r="I4542" s="56"/>
      <c r="J4542" s="56"/>
      <c r="K4542" s="56"/>
      <c r="L4542" s="56"/>
      <c r="M4542" s="56"/>
    </row>
    <row r="4543" spans="1:13">
      <c r="A4543" s="59">
        <v>37353</v>
      </c>
      <c r="B4543" s="58">
        <v>4214.1099999999997</v>
      </c>
      <c r="C4543" s="55">
        <f t="shared" si="284"/>
        <v>4</v>
      </c>
      <c r="D4543" s="55">
        <f t="shared" si="285"/>
        <v>2002</v>
      </c>
      <c r="E4543" s="55">
        <f t="shared" si="286"/>
        <v>8358.6871849999989</v>
      </c>
      <c r="F4543" s="55">
        <f t="shared" si="287"/>
        <v>7</v>
      </c>
      <c r="H4543" s="56"/>
      <c r="I4543" s="56"/>
      <c r="J4543" s="56"/>
      <c r="K4543" s="56"/>
      <c r="L4543" s="56"/>
      <c r="M4543" s="56"/>
    </row>
    <row r="4544" spans="1:13">
      <c r="A4544" s="59">
        <v>37354</v>
      </c>
      <c r="B4544" s="58">
        <v>4768.5200000000004</v>
      </c>
      <c r="C4544" s="55">
        <f t="shared" si="284"/>
        <v>4</v>
      </c>
      <c r="D4544" s="55">
        <f t="shared" si="285"/>
        <v>2002</v>
      </c>
      <c r="E4544" s="55">
        <f t="shared" si="286"/>
        <v>9458.3594200000007</v>
      </c>
      <c r="F4544" s="55">
        <f t="shared" si="287"/>
        <v>8</v>
      </c>
      <c r="H4544" s="56"/>
      <c r="I4544" s="56"/>
      <c r="J4544" s="56"/>
      <c r="K4544" s="56"/>
      <c r="L4544" s="56"/>
      <c r="M4544" s="56"/>
    </row>
    <row r="4545" spans="1:13">
      <c r="A4545" s="59">
        <v>37355</v>
      </c>
      <c r="B4545" s="58">
        <v>4790.9799999999996</v>
      </c>
      <c r="C4545" s="55">
        <f t="shared" si="284"/>
        <v>4</v>
      </c>
      <c r="D4545" s="55">
        <f t="shared" si="285"/>
        <v>2002</v>
      </c>
      <c r="E4545" s="55">
        <f t="shared" si="286"/>
        <v>9502.9088299999985</v>
      </c>
      <c r="F4545" s="55">
        <f t="shared" si="287"/>
        <v>9</v>
      </c>
      <c r="H4545" s="56"/>
      <c r="I4545" s="56"/>
      <c r="J4545" s="56"/>
      <c r="K4545" s="56"/>
      <c r="L4545" s="56"/>
      <c r="M4545" s="56"/>
    </row>
    <row r="4546" spans="1:13">
      <c r="A4546" s="59">
        <v>37356</v>
      </c>
      <c r="B4546" s="58">
        <v>4793.46</v>
      </c>
      <c r="C4546" s="55">
        <f t="shared" si="284"/>
        <v>4</v>
      </c>
      <c r="D4546" s="55">
        <f t="shared" si="285"/>
        <v>2002</v>
      </c>
      <c r="E4546" s="55">
        <f t="shared" si="286"/>
        <v>9507.82791</v>
      </c>
      <c r="F4546" s="55">
        <f t="shared" si="287"/>
        <v>10</v>
      </c>
      <c r="H4546" s="56"/>
      <c r="I4546" s="56"/>
      <c r="J4546" s="56"/>
      <c r="K4546" s="56"/>
      <c r="L4546" s="56"/>
      <c r="M4546" s="56"/>
    </row>
    <row r="4547" spans="1:13">
      <c r="A4547" s="59">
        <v>37357</v>
      </c>
      <c r="B4547" s="58">
        <v>6080.32</v>
      </c>
      <c r="C4547" s="55">
        <f t="shared" si="284"/>
        <v>4</v>
      </c>
      <c r="D4547" s="55">
        <f t="shared" si="285"/>
        <v>2002</v>
      </c>
      <c r="E4547" s="55">
        <f t="shared" si="286"/>
        <v>12060.31472</v>
      </c>
      <c r="F4547" s="55">
        <f t="shared" si="287"/>
        <v>11</v>
      </c>
      <c r="H4547" s="56"/>
      <c r="I4547" s="56"/>
      <c r="J4547" s="56"/>
      <c r="K4547" s="56"/>
      <c r="L4547" s="56"/>
      <c r="M4547" s="56"/>
    </row>
    <row r="4548" spans="1:13">
      <c r="A4548" s="59">
        <v>37358</v>
      </c>
      <c r="B4548" s="58">
        <v>4819.22</v>
      </c>
      <c r="C4548" s="55">
        <f t="shared" ref="C4548:C4611" si="288">MONTH(A4548)</f>
        <v>4</v>
      </c>
      <c r="D4548" s="55">
        <f t="shared" ref="D4548:D4611" si="289">IF(C4548&gt;9,YEAR(A4548)+1,YEAR(A4548))</f>
        <v>2002</v>
      </c>
      <c r="E4548" s="55">
        <f t="shared" ref="E4548:E4611" si="290">B4548*1.9835</f>
        <v>9558.9228700000003</v>
      </c>
      <c r="F4548" s="55">
        <f t="shared" ref="F4548:F4611" si="291">DAY(A4548)</f>
        <v>12</v>
      </c>
      <c r="H4548" s="56"/>
      <c r="I4548" s="56"/>
      <c r="J4548" s="56"/>
      <c r="K4548" s="56"/>
      <c r="L4548" s="56"/>
      <c r="M4548" s="56"/>
    </row>
    <row r="4549" spans="1:13">
      <c r="A4549" s="59">
        <v>37359</v>
      </c>
      <c r="B4549" s="58">
        <v>4945.66</v>
      </c>
      <c r="C4549" s="55">
        <f t="shared" si="288"/>
        <v>4</v>
      </c>
      <c r="D4549" s="55">
        <f t="shared" si="289"/>
        <v>2002</v>
      </c>
      <c r="E4549" s="55">
        <f t="shared" si="290"/>
        <v>9809.7166099999995</v>
      </c>
      <c r="F4549" s="55">
        <f t="shared" si="291"/>
        <v>13</v>
      </c>
      <c r="H4549" s="56"/>
      <c r="I4549" s="56"/>
      <c r="J4549" s="56"/>
      <c r="K4549" s="56"/>
      <c r="L4549" s="56"/>
      <c r="M4549" s="56"/>
    </row>
    <row r="4550" spans="1:13">
      <c r="A4550" s="59">
        <v>37360</v>
      </c>
      <c r="B4550" s="58">
        <v>6221.65</v>
      </c>
      <c r="C4550" s="55">
        <f t="shared" si="288"/>
        <v>4</v>
      </c>
      <c r="D4550" s="55">
        <f t="shared" si="289"/>
        <v>2002</v>
      </c>
      <c r="E4550" s="55">
        <f t="shared" si="290"/>
        <v>12340.642775</v>
      </c>
      <c r="F4550" s="55">
        <f t="shared" si="291"/>
        <v>14</v>
      </c>
      <c r="H4550" s="56"/>
      <c r="I4550" s="56"/>
      <c r="J4550" s="56"/>
      <c r="K4550" s="56"/>
      <c r="L4550" s="56"/>
      <c r="M4550" s="56"/>
    </row>
    <row r="4551" spans="1:13">
      <c r="A4551" s="59">
        <v>37361</v>
      </c>
      <c r="B4551" s="58">
        <v>9095.51</v>
      </c>
      <c r="C4551" s="55">
        <f t="shared" si="288"/>
        <v>4</v>
      </c>
      <c r="D4551" s="55">
        <f t="shared" si="289"/>
        <v>2002</v>
      </c>
      <c r="E4551" s="55">
        <f t="shared" si="290"/>
        <v>18040.944084999999</v>
      </c>
      <c r="F4551" s="55">
        <f t="shared" si="291"/>
        <v>15</v>
      </c>
      <c r="H4551" s="56"/>
      <c r="I4551" s="56"/>
      <c r="J4551" s="56"/>
      <c r="K4551" s="56"/>
      <c r="L4551" s="56"/>
      <c r="M4551" s="56"/>
    </row>
    <row r="4552" spans="1:13">
      <c r="A4552" s="59">
        <v>37362</v>
      </c>
      <c r="B4552" s="58">
        <v>9578.5499999999993</v>
      </c>
      <c r="C4552" s="55">
        <f t="shared" si="288"/>
        <v>4</v>
      </c>
      <c r="D4552" s="55">
        <f t="shared" si="289"/>
        <v>2002</v>
      </c>
      <c r="E4552" s="55">
        <f t="shared" si="290"/>
        <v>18999.053925</v>
      </c>
      <c r="F4552" s="55">
        <f t="shared" si="291"/>
        <v>16</v>
      </c>
      <c r="H4552" s="56"/>
      <c r="I4552" s="56"/>
      <c r="J4552" s="56"/>
      <c r="K4552" s="56"/>
      <c r="L4552" s="56"/>
      <c r="M4552" s="56"/>
    </row>
    <row r="4553" spans="1:13">
      <c r="A4553" s="59">
        <v>37363</v>
      </c>
      <c r="B4553" s="58">
        <v>6715.49</v>
      </c>
      <c r="C4553" s="55">
        <f t="shared" si="288"/>
        <v>4</v>
      </c>
      <c r="D4553" s="55">
        <f t="shared" si="289"/>
        <v>2002</v>
      </c>
      <c r="E4553" s="55">
        <f t="shared" si="290"/>
        <v>13320.174414999999</v>
      </c>
      <c r="F4553" s="55">
        <f t="shared" si="291"/>
        <v>17</v>
      </c>
      <c r="H4553" s="56"/>
      <c r="I4553" s="56"/>
      <c r="J4553" s="56"/>
      <c r="K4553" s="56"/>
      <c r="L4553" s="56"/>
      <c r="M4553" s="56"/>
    </row>
    <row r="4554" spans="1:13">
      <c r="A4554" s="59">
        <v>37364</v>
      </c>
      <c r="B4554" s="58">
        <v>6200.93</v>
      </c>
      <c r="C4554" s="55">
        <f t="shared" si="288"/>
        <v>4</v>
      </c>
      <c r="D4554" s="55">
        <f t="shared" si="289"/>
        <v>2002</v>
      </c>
      <c r="E4554" s="55">
        <f t="shared" si="290"/>
        <v>12299.544655000002</v>
      </c>
      <c r="F4554" s="55">
        <f t="shared" si="291"/>
        <v>18</v>
      </c>
      <c r="H4554" s="56"/>
      <c r="I4554" s="56"/>
      <c r="J4554" s="56"/>
      <c r="K4554" s="56"/>
      <c r="L4554" s="56"/>
      <c r="M4554" s="56"/>
    </row>
    <row r="4555" spans="1:13">
      <c r="A4555" s="59">
        <v>37365</v>
      </c>
      <c r="B4555" s="58">
        <v>5280.77</v>
      </c>
      <c r="C4555" s="55">
        <f t="shared" si="288"/>
        <v>4</v>
      </c>
      <c r="D4555" s="55">
        <f t="shared" si="289"/>
        <v>2002</v>
      </c>
      <c r="E4555" s="55">
        <f t="shared" si="290"/>
        <v>10474.407295000001</v>
      </c>
      <c r="F4555" s="55">
        <f t="shared" si="291"/>
        <v>19</v>
      </c>
      <c r="H4555" s="56"/>
      <c r="I4555" s="56"/>
      <c r="J4555" s="56"/>
      <c r="K4555" s="56"/>
      <c r="L4555" s="56"/>
      <c r="M4555" s="56"/>
    </row>
    <row r="4556" spans="1:13">
      <c r="A4556" s="59">
        <v>37366</v>
      </c>
      <c r="B4556" s="58">
        <v>5051.37</v>
      </c>
      <c r="C4556" s="55">
        <f t="shared" si="288"/>
        <v>4</v>
      </c>
      <c r="D4556" s="55">
        <f t="shared" si="289"/>
        <v>2002</v>
      </c>
      <c r="E4556" s="55">
        <f t="shared" si="290"/>
        <v>10019.392395000001</v>
      </c>
      <c r="F4556" s="55">
        <f t="shared" si="291"/>
        <v>20</v>
      </c>
      <c r="H4556" s="56"/>
      <c r="I4556" s="56"/>
      <c r="J4556" s="56"/>
      <c r="K4556" s="56"/>
      <c r="L4556" s="56"/>
      <c r="M4556" s="56"/>
    </row>
    <row r="4557" spans="1:13">
      <c r="A4557" s="59">
        <v>37367</v>
      </c>
      <c r="B4557" s="58">
        <v>4674.72</v>
      </c>
      <c r="C4557" s="55">
        <f t="shared" si="288"/>
        <v>4</v>
      </c>
      <c r="D4557" s="55">
        <f t="shared" si="289"/>
        <v>2002</v>
      </c>
      <c r="E4557" s="55">
        <f t="shared" si="290"/>
        <v>9272.3071200000013</v>
      </c>
      <c r="F4557" s="55">
        <f t="shared" si="291"/>
        <v>21</v>
      </c>
      <c r="H4557" s="56"/>
      <c r="I4557" s="56"/>
      <c r="J4557" s="56"/>
      <c r="K4557" s="56"/>
      <c r="L4557" s="56"/>
      <c r="M4557" s="56"/>
    </row>
    <row r="4558" spans="1:13">
      <c r="A4558" s="59">
        <v>37368</v>
      </c>
      <c r="B4558" s="58">
        <v>4802.62</v>
      </c>
      <c r="C4558" s="55">
        <f t="shared" si="288"/>
        <v>4</v>
      </c>
      <c r="D4558" s="55">
        <f t="shared" si="289"/>
        <v>2002</v>
      </c>
      <c r="E4558" s="55">
        <f t="shared" si="290"/>
        <v>9525.9967699999997</v>
      </c>
      <c r="F4558" s="55">
        <f t="shared" si="291"/>
        <v>22</v>
      </c>
      <c r="H4558" s="56"/>
      <c r="I4558" s="56"/>
      <c r="J4558" s="56"/>
      <c r="K4558" s="56"/>
      <c r="L4558" s="56"/>
      <c r="M4558" s="56"/>
    </row>
    <row r="4559" spans="1:13">
      <c r="A4559" s="59">
        <v>37369</v>
      </c>
      <c r="B4559" s="58">
        <v>4485.76</v>
      </c>
      <c r="C4559" s="55">
        <f t="shared" si="288"/>
        <v>4</v>
      </c>
      <c r="D4559" s="55">
        <f t="shared" si="289"/>
        <v>2002</v>
      </c>
      <c r="E4559" s="55">
        <f t="shared" si="290"/>
        <v>8897.5049600000002</v>
      </c>
      <c r="F4559" s="55">
        <f t="shared" si="291"/>
        <v>23</v>
      </c>
      <c r="H4559" s="56"/>
      <c r="I4559" s="56"/>
      <c r="J4559" s="56"/>
      <c r="K4559" s="56"/>
      <c r="L4559" s="56"/>
      <c r="M4559" s="56"/>
    </row>
    <row r="4560" spans="1:13">
      <c r="A4560" s="59">
        <v>37370</v>
      </c>
      <c r="B4560" s="58">
        <v>4622.07</v>
      </c>
      <c r="C4560" s="55">
        <f t="shared" si="288"/>
        <v>4</v>
      </c>
      <c r="D4560" s="55">
        <f t="shared" si="289"/>
        <v>2002</v>
      </c>
      <c r="E4560" s="55">
        <f t="shared" si="290"/>
        <v>9167.8758450000005</v>
      </c>
      <c r="F4560" s="55">
        <f t="shared" si="291"/>
        <v>24</v>
      </c>
      <c r="H4560" s="56"/>
      <c r="I4560" s="56"/>
      <c r="J4560" s="56"/>
      <c r="K4560" s="56"/>
      <c r="L4560" s="56"/>
      <c r="M4560" s="56"/>
    </row>
    <row r="4561" spans="1:13">
      <c r="A4561" s="59">
        <v>37371</v>
      </c>
      <c r="B4561" s="58">
        <v>4835.45</v>
      </c>
      <c r="C4561" s="55">
        <f t="shared" si="288"/>
        <v>4</v>
      </c>
      <c r="D4561" s="55">
        <f t="shared" si="289"/>
        <v>2002</v>
      </c>
      <c r="E4561" s="55">
        <f t="shared" si="290"/>
        <v>9591.1150749999997</v>
      </c>
      <c r="F4561" s="55">
        <f t="shared" si="291"/>
        <v>25</v>
      </c>
      <c r="H4561" s="56"/>
      <c r="I4561" s="56"/>
      <c r="J4561" s="56"/>
      <c r="K4561" s="56"/>
      <c r="L4561" s="56"/>
      <c r="M4561" s="56"/>
    </row>
    <row r="4562" spans="1:13">
      <c r="A4562" s="59">
        <v>37372</v>
      </c>
      <c r="B4562" s="58">
        <v>5490.64</v>
      </c>
      <c r="C4562" s="55">
        <f t="shared" si="288"/>
        <v>4</v>
      </c>
      <c r="D4562" s="55">
        <f t="shared" si="289"/>
        <v>2002</v>
      </c>
      <c r="E4562" s="55">
        <f t="shared" si="290"/>
        <v>10890.684440000001</v>
      </c>
      <c r="F4562" s="55">
        <f t="shared" si="291"/>
        <v>26</v>
      </c>
      <c r="H4562" s="56"/>
      <c r="I4562" s="56"/>
      <c r="J4562" s="56"/>
      <c r="K4562" s="56"/>
      <c r="L4562" s="56"/>
      <c r="M4562" s="56"/>
    </row>
    <row r="4563" spans="1:13">
      <c r="A4563" s="59">
        <v>37373</v>
      </c>
      <c r="B4563" s="58">
        <v>5840.12</v>
      </c>
      <c r="C4563" s="55">
        <f t="shared" si="288"/>
        <v>4</v>
      </c>
      <c r="D4563" s="55">
        <f t="shared" si="289"/>
        <v>2002</v>
      </c>
      <c r="E4563" s="55">
        <f t="shared" si="290"/>
        <v>11583.87802</v>
      </c>
      <c r="F4563" s="55">
        <f t="shared" si="291"/>
        <v>27</v>
      </c>
      <c r="H4563" s="56"/>
      <c r="I4563" s="56"/>
      <c r="J4563" s="56"/>
      <c r="K4563" s="56"/>
      <c r="L4563" s="56"/>
      <c r="M4563" s="56"/>
    </row>
    <row r="4564" spans="1:13">
      <c r="A4564" s="59">
        <v>37374</v>
      </c>
      <c r="B4564" s="58">
        <v>6662.23</v>
      </c>
      <c r="C4564" s="55">
        <f t="shared" si="288"/>
        <v>4</v>
      </c>
      <c r="D4564" s="55">
        <f t="shared" si="289"/>
        <v>2002</v>
      </c>
      <c r="E4564" s="55">
        <f t="shared" si="290"/>
        <v>13214.533205</v>
      </c>
      <c r="F4564" s="55">
        <f t="shared" si="291"/>
        <v>28</v>
      </c>
      <c r="H4564" s="56"/>
      <c r="I4564" s="56"/>
      <c r="J4564" s="56"/>
      <c r="K4564" s="56"/>
      <c r="L4564" s="56"/>
      <c r="M4564" s="56"/>
    </row>
    <row r="4565" spans="1:13">
      <c r="A4565" s="59">
        <v>37375</v>
      </c>
      <c r="B4565" s="58">
        <v>6098.92</v>
      </c>
      <c r="C4565" s="55">
        <f t="shared" si="288"/>
        <v>4</v>
      </c>
      <c r="D4565" s="55">
        <f t="shared" si="289"/>
        <v>2002</v>
      </c>
      <c r="E4565" s="55">
        <f t="shared" si="290"/>
        <v>12097.20782</v>
      </c>
      <c r="F4565" s="55">
        <f t="shared" si="291"/>
        <v>29</v>
      </c>
      <c r="H4565" s="56"/>
      <c r="I4565" s="56"/>
      <c r="J4565" s="56"/>
      <c r="K4565" s="56"/>
      <c r="L4565" s="56"/>
      <c r="M4565" s="56"/>
    </row>
    <row r="4566" spans="1:13">
      <c r="A4566" s="59">
        <v>37376</v>
      </c>
      <c r="B4566" s="58">
        <v>6383.35</v>
      </c>
      <c r="C4566" s="55">
        <f t="shared" si="288"/>
        <v>4</v>
      </c>
      <c r="D4566" s="55">
        <f t="shared" si="289"/>
        <v>2002</v>
      </c>
      <c r="E4566" s="55">
        <f t="shared" si="290"/>
        <v>12661.374725000001</v>
      </c>
      <c r="F4566" s="55">
        <f t="shared" si="291"/>
        <v>30</v>
      </c>
      <c r="H4566" s="56"/>
      <c r="I4566" s="56"/>
      <c r="J4566" s="56"/>
      <c r="K4566" s="56"/>
      <c r="L4566" s="56"/>
      <c r="M4566" s="56"/>
    </row>
    <row r="4567" spans="1:13">
      <c r="A4567" s="59">
        <v>37377</v>
      </c>
      <c r="B4567" s="58">
        <v>8130.02</v>
      </c>
      <c r="C4567" s="55">
        <f t="shared" si="288"/>
        <v>5</v>
      </c>
      <c r="D4567" s="55">
        <f t="shared" si="289"/>
        <v>2002</v>
      </c>
      <c r="E4567" s="55">
        <f t="shared" si="290"/>
        <v>16125.894670000001</v>
      </c>
      <c r="F4567" s="55">
        <f t="shared" si="291"/>
        <v>1</v>
      </c>
      <c r="H4567" s="56"/>
      <c r="I4567" s="56"/>
      <c r="J4567" s="56"/>
      <c r="K4567" s="56"/>
      <c r="L4567" s="56"/>
      <c r="M4567" s="56"/>
    </row>
    <row r="4568" spans="1:13">
      <c r="A4568" s="59">
        <v>37378</v>
      </c>
      <c r="B4568" s="58">
        <v>7686.56</v>
      </c>
      <c r="C4568" s="55">
        <f t="shared" si="288"/>
        <v>5</v>
      </c>
      <c r="D4568" s="55">
        <f t="shared" si="289"/>
        <v>2002</v>
      </c>
      <c r="E4568" s="55">
        <f t="shared" si="290"/>
        <v>15246.291760000002</v>
      </c>
      <c r="F4568" s="55">
        <f t="shared" si="291"/>
        <v>2</v>
      </c>
      <c r="H4568" s="56"/>
      <c r="I4568" s="56"/>
      <c r="J4568" s="56"/>
      <c r="K4568" s="56"/>
      <c r="L4568" s="56"/>
      <c r="M4568" s="56"/>
    </row>
    <row r="4569" spans="1:13">
      <c r="A4569" s="59">
        <v>37379</v>
      </c>
      <c r="B4569" s="58">
        <v>7558.26</v>
      </c>
      <c r="C4569" s="55">
        <f t="shared" si="288"/>
        <v>5</v>
      </c>
      <c r="D4569" s="55">
        <f t="shared" si="289"/>
        <v>2002</v>
      </c>
      <c r="E4569" s="55">
        <f t="shared" si="290"/>
        <v>14991.808710000001</v>
      </c>
      <c r="F4569" s="55">
        <f t="shared" si="291"/>
        <v>3</v>
      </c>
      <c r="H4569" s="56"/>
      <c r="I4569" s="56"/>
      <c r="J4569" s="56"/>
      <c r="K4569" s="56"/>
      <c r="L4569" s="56"/>
      <c r="M4569" s="56"/>
    </row>
    <row r="4570" spans="1:13">
      <c r="A4570" s="59">
        <v>37380</v>
      </c>
      <c r="B4570" s="58">
        <v>8131.21</v>
      </c>
      <c r="C4570" s="55">
        <f t="shared" si="288"/>
        <v>5</v>
      </c>
      <c r="D4570" s="55">
        <f t="shared" si="289"/>
        <v>2002</v>
      </c>
      <c r="E4570" s="55">
        <f t="shared" si="290"/>
        <v>16128.255035</v>
      </c>
      <c r="F4570" s="55">
        <f t="shared" si="291"/>
        <v>4</v>
      </c>
      <c r="H4570" s="56"/>
      <c r="I4570" s="56"/>
      <c r="J4570" s="56"/>
      <c r="K4570" s="56"/>
      <c r="L4570" s="56"/>
      <c r="M4570" s="56"/>
    </row>
    <row r="4571" spans="1:13">
      <c r="A4571" s="59">
        <v>37381</v>
      </c>
      <c r="B4571" s="58">
        <v>8239.3799999999992</v>
      </c>
      <c r="C4571" s="55">
        <f t="shared" si="288"/>
        <v>5</v>
      </c>
      <c r="D4571" s="55">
        <f t="shared" si="289"/>
        <v>2002</v>
      </c>
      <c r="E4571" s="55">
        <f t="shared" si="290"/>
        <v>16342.810229999999</v>
      </c>
      <c r="F4571" s="55">
        <f t="shared" si="291"/>
        <v>5</v>
      </c>
      <c r="H4571" s="56"/>
      <c r="I4571" s="56"/>
      <c r="J4571" s="56"/>
      <c r="K4571" s="56"/>
      <c r="L4571" s="56"/>
      <c r="M4571" s="56"/>
    </row>
    <row r="4572" spans="1:13">
      <c r="A4572" s="59">
        <v>37382</v>
      </c>
      <c r="B4572" s="58">
        <v>8274.92</v>
      </c>
      <c r="C4572" s="55">
        <f t="shared" si="288"/>
        <v>5</v>
      </c>
      <c r="D4572" s="55">
        <f t="shared" si="289"/>
        <v>2002</v>
      </c>
      <c r="E4572" s="55">
        <f t="shared" si="290"/>
        <v>16413.303820000001</v>
      </c>
      <c r="F4572" s="55">
        <f t="shared" si="291"/>
        <v>6</v>
      </c>
      <c r="H4572" s="56"/>
      <c r="I4572" s="56"/>
      <c r="J4572" s="56"/>
      <c r="K4572" s="56"/>
      <c r="L4572" s="56"/>
      <c r="M4572" s="56"/>
    </row>
    <row r="4573" spans="1:13">
      <c r="A4573" s="59">
        <v>37383</v>
      </c>
      <c r="B4573" s="58">
        <v>7727.84</v>
      </c>
      <c r="C4573" s="55">
        <f t="shared" si="288"/>
        <v>5</v>
      </c>
      <c r="D4573" s="55">
        <f t="shared" si="289"/>
        <v>2002</v>
      </c>
      <c r="E4573" s="55">
        <f t="shared" si="290"/>
        <v>15328.17064</v>
      </c>
      <c r="F4573" s="55">
        <f t="shared" si="291"/>
        <v>7</v>
      </c>
      <c r="H4573" s="56"/>
      <c r="I4573" s="56"/>
      <c r="J4573" s="56"/>
      <c r="K4573" s="56"/>
      <c r="L4573" s="56"/>
      <c r="M4573" s="56"/>
    </row>
    <row r="4574" spans="1:13">
      <c r="A4574" s="59">
        <v>37384</v>
      </c>
      <c r="B4574" s="58">
        <v>7917.07</v>
      </c>
      <c r="C4574" s="55">
        <f t="shared" si="288"/>
        <v>5</v>
      </c>
      <c r="D4574" s="55">
        <f t="shared" si="289"/>
        <v>2002</v>
      </c>
      <c r="E4574" s="55">
        <f t="shared" si="290"/>
        <v>15703.508345</v>
      </c>
      <c r="F4574" s="55">
        <f t="shared" si="291"/>
        <v>8</v>
      </c>
      <c r="H4574" s="56"/>
      <c r="I4574" s="56"/>
      <c r="J4574" s="56"/>
      <c r="K4574" s="56"/>
      <c r="L4574" s="56"/>
      <c r="M4574" s="56"/>
    </row>
    <row r="4575" spans="1:13">
      <c r="A4575" s="59">
        <v>37385</v>
      </c>
      <c r="B4575" s="58">
        <v>6950.52</v>
      </c>
      <c r="C4575" s="55">
        <f t="shared" si="288"/>
        <v>5</v>
      </c>
      <c r="D4575" s="55">
        <f t="shared" si="289"/>
        <v>2002</v>
      </c>
      <c r="E4575" s="55">
        <f t="shared" si="290"/>
        <v>13786.356420000002</v>
      </c>
      <c r="F4575" s="55">
        <f t="shared" si="291"/>
        <v>9</v>
      </c>
      <c r="H4575" s="56"/>
      <c r="I4575" s="56"/>
      <c r="J4575" s="56"/>
      <c r="K4575" s="56"/>
      <c r="L4575" s="56"/>
      <c r="M4575" s="56"/>
    </row>
    <row r="4576" spans="1:13">
      <c r="A4576" s="59">
        <v>37386</v>
      </c>
      <c r="B4576" s="58">
        <v>5937.42</v>
      </c>
      <c r="C4576" s="55">
        <f t="shared" si="288"/>
        <v>5</v>
      </c>
      <c r="D4576" s="55">
        <f t="shared" si="289"/>
        <v>2002</v>
      </c>
      <c r="E4576" s="55">
        <f t="shared" si="290"/>
        <v>11776.87257</v>
      </c>
      <c r="F4576" s="55">
        <f t="shared" si="291"/>
        <v>10</v>
      </c>
      <c r="H4576" s="56"/>
      <c r="I4576" s="56"/>
      <c r="J4576" s="56"/>
      <c r="K4576" s="56"/>
      <c r="L4576" s="56"/>
      <c r="M4576" s="56"/>
    </row>
    <row r="4577" spans="1:13">
      <c r="A4577" s="59">
        <v>37387</v>
      </c>
      <c r="B4577" s="58">
        <v>6084.76</v>
      </c>
      <c r="C4577" s="55">
        <f t="shared" si="288"/>
        <v>5</v>
      </c>
      <c r="D4577" s="55">
        <f t="shared" si="289"/>
        <v>2002</v>
      </c>
      <c r="E4577" s="55">
        <f t="shared" si="290"/>
        <v>12069.12146</v>
      </c>
      <c r="F4577" s="55">
        <f t="shared" si="291"/>
        <v>11</v>
      </c>
      <c r="H4577" s="56"/>
      <c r="I4577" s="56"/>
      <c r="J4577" s="56"/>
      <c r="K4577" s="56"/>
      <c r="L4577" s="56"/>
      <c r="M4577" s="56"/>
    </row>
    <row r="4578" spans="1:13">
      <c r="A4578" s="59">
        <v>37388</v>
      </c>
      <c r="B4578" s="58">
        <v>6321.44</v>
      </c>
      <c r="C4578" s="55">
        <f t="shared" si="288"/>
        <v>5</v>
      </c>
      <c r="D4578" s="55">
        <f t="shared" si="289"/>
        <v>2002</v>
      </c>
      <c r="E4578" s="55">
        <f t="shared" si="290"/>
        <v>12538.57624</v>
      </c>
      <c r="F4578" s="55">
        <f t="shared" si="291"/>
        <v>12</v>
      </c>
      <c r="H4578" s="56"/>
      <c r="I4578" s="56"/>
      <c r="J4578" s="56"/>
      <c r="K4578" s="56"/>
      <c r="L4578" s="56"/>
      <c r="M4578" s="56"/>
    </row>
    <row r="4579" spans="1:13">
      <c r="A4579" s="59">
        <v>37389</v>
      </c>
      <c r="B4579" s="58">
        <v>7061.35</v>
      </c>
      <c r="C4579" s="55">
        <f t="shared" si="288"/>
        <v>5</v>
      </c>
      <c r="D4579" s="55">
        <f t="shared" si="289"/>
        <v>2002</v>
      </c>
      <c r="E4579" s="55">
        <f t="shared" si="290"/>
        <v>14006.187725000002</v>
      </c>
      <c r="F4579" s="55">
        <f t="shared" si="291"/>
        <v>13</v>
      </c>
      <c r="H4579" s="56"/>
      <c r="I4579" s="56"/>
      <c r="J4579" s="56"/>
      <c r="K4579" s="56"/>
      <c r="L4579" s="56"/>
      <c r="M4579" s="56"/>
    </row>
    <row r="4580" spans="1:13">
      <c r="A4580" s="59">
        <v>37390</v>
      </c>
      <c r="B4580" s="58">
        <v>8797.19</v>
      </c>
      <c r="C4580" s="55">
        <f t="shared" si="288"/>
        <v>5</v>
      </c>
      <c r="D4580" s="55">
        <f t="shared" si="289"/>
        <v>2002</v>
      </c>
      <c r="E4580" s="55">
        <f t="shared" si="290"/>
        <v>17449.226365000002</v>
      </c>
      <c r="F4580" s="55">
        <f t="shared" si="291"/>
        <v>14</v>
      </c>
      <c r="H4580" s="56"/>
      <c r="I4580" s="56"/>
      <c r="J4580" s="56"/>
      <c r="K4580" s="56"/>
      <c r="L4580" s="56"/>
      <c r="M4580" s="56"/>
    </row>
    <row r="4581" spans="1:13">
      <c r="A4581" s="59">
        <v>37391</v>
      </c>
      <c r="B4581" s="58">
        <v>10911.22</v>
      </c>
      <c r="C4581" s="55">
        <f t="shared" si="288"/>
        <v>5</v>
      </c>
      <c r="D4581" s="55">
        <f t="shared" si="289"/>
        <v>2002</v>
      </c>
      <c r="E4581" s="55">
        <f t="shared" si="290"/>
        <v>21642.404869999998</v>
      </c>
      <c r="F4581" s="55">
        <f t="shared" si="291"/>
        <v>15</v>
      </c>
      <c r="H4581" s="56"/>
      <c r="I4581" s="56"/>
      <c r="J4581" s="56"/>
      <c r="K4581" s="56"/>
      <c r="L4581" s="56"/>
      <c r="M4581" s="56"/>
    </row>
    <row r="4582" spans="1:13">
      <c r="A4582" s="59">
        <v>37392</v>
      </c>
      <c r="B4582" s="58">
        <v>11399.47</v>
      </c>
      <c r="C4582" s="55">
        <f t="shared" si="288"/>
        <v>5</v>
      </c>
      <c r="D4582" s="55">
        <f t="shared" si="289"/>
        <v>2002</v>
      </c>
      <c r="E4582" s="55">
        <f t="shared" si="290"/>
        <v>22610.848744999999</v>
      </c>
      <c r="F4582" s="55">
        <f t="shared" si="291"/>
        <v>16</v>
      </c>
      <c r="H4582" s="56"/>
      <c r="I4582" s="56"/>
      <c r="J4582" s="56"/>
      <c r="K4582" s="56"/>
      <c r="L4582" s="56"/>
      <c r="M4582" s="56"/>
    </row>
    <row r="4583" spans="1:13">
      <c r="A4583" s="59">
        <v>37393</v>
      </c>
      <c r="B4583" s="58">
        <v>12186.22</v>
      </c>
      <c r="C4583" s="55">
        <f t="shared" si="288"/>
        <v>5</v>
      </c>
      <c r="D4583" s="55">
        <f t="shared" si="289"/>
        <v>2002</v>
      </c>
      <c r="E4583" s="55">
        <f t="shared" si="290"/>
        <v>24171.36737</v>
      </c>
      <c r="F4583" s="55">
        <f t="shared" si="291"/>
        <v>17</v>
      </c>
      <c r="H4583" s="56"/>
      <c r="I4583" s="56"/>
      <c r="J4583" s="56"/>
      <c r="K4583" s="56"/>
      <c r="L4583" s="56"/>
      <c r="M4583" s="56"/>
    </row>
    <row r="4584" spans="1:13">
      <c r="A4584" s="59">
        <v>37394</v>
      </c>
      <c r="B4584" s="58">
        <v>12605.44</v>
      </c>
      <c r="C4584" s="55">
        <f t="shared" si="288"/>
        <v>5</v>
      </c>
      <c r="D4584" s="55">
        <f t="shared" si="289"/>
        <v>2002</v>
      </c>
      <c r="E4584" s="55">
        <f t="shared" si="290"/>
        <v>25002.890240000001</v>
      </c>
      <c r="F4584" s="55">
        <f t="shared" si="291"/>
        <v>18</v>
      </c>
      <c r="H4584" s="56"/>
      <c r="I4584" s="56"/>
      <c r="J4584" s="56"/>
      <c r="K4584" s="56"/>
      <c r="L4584" s="56"/>
      <c r="M4584" s="56"/>
    </row>
    <row r="4585" spans="1:13">
      <c r="A4585" s="59">
        <v>37395</v>
      </c>
      <c r="B4585" s="58">
        <v>14671.49</v>
      </c>
      <c r="C4585" s="55">
        <f t="shared" si="288"/>
        <v>5</v>
      </c>
      <c r="D4585" s="55">
        <f t="shared" si="289"/>
        <v>2002</v>
      </c>
      <c r="E4585" s="55">
        <f t="shared" si="290"/>
        <v>29100.900415</v>
      </c>
      <c r="F4585" s="55">
        <f t="shared" si="291"/>
        <v>19</v>
      </c>
      <c r="H4585" s="56"/>
      <c r="I4585" s="56"/>
      <c r="J4585" s="56"/>
      <c r="K4585" s="56"/>
      <c r="L4585" s="56"/>
      <c r="M4585" s="56"/>
    </row>
    <row r="4586" spans="1:13">
      <c r="A4586" s="59">
        <v>37396</v>
      </c>
      <c r="B4586" s="58">
        <v>17467.97</v>
      </c>
      <c r="C4586" s="55">
        <f t="shared" si="288"/>
        <v>5</v>
      </c>
      <c r="D4586" s="55">
        <f t="shared" si="289"/>
        <v>2002</v>
      </c>
      <c r="E4586" s="55">
        <f t="shared" si="290"/>
        <v>34647.718495000001</v>
      </c>
      <c r="F4586" s="55">
        <f t="shared" si="291"/>
        <v>20</v>
      </c>
      <c r="H4586" s="56"/>
      <c r="I4586" s="56"/>
      <c r="J4586" s="56"/>
      <c r="K4586" s="56"/>
      <c r="L4586" s="56"/>
      <c r="M4586" s="56"/>
    </row>
    <row r="4587" spans="1:13">
      <c r="A4587" s="59">
        <v>37397</v>
      </c>
      <c r="B4587" s="58">
        <v>22415.48</v>
      </c>
      <c r="C4587" s="55">
        <f t="shared" si="288"/>
        <v>5</v>
      </c>
      <c r="D4587" s="55">
        <f t="shared" si="289"/>
        <v>2002</v>
      </c>
      <c r="E4587" s="55">
        <f t="shared" si="290"/>
        <v>44461.104579999999</v>
      </c>
      <c r="F4587" s="55">
        <f t="shared" si="291"/>
        <v>21</v>
      </c>
      <c r="H4587" s="56"/>
      <c r="I4587" s="56"/>
      <c r="J4587" s="56"/>
      <c r="K4587" s="56"/>
      <c r="L4587" s="56"/>
      <c r="M4587" s="56"/>
    </row>
    <row r="4588" spans="1:13">
      <c r="A4588" s="59">
        <v>37398</v>
      </c>
      <c r="B4588" s="58">
        <v>22024.75</v>
      </c>
      <c r="C4588" s="55">
        <f t="shared" si="288"/>
        <v>5</v>
      </c>
      <c r="D4588" s="55">
        <f t="shared" si="289"/>
        <v>2002</v>
      </c>
      <c r="E4588" s="55">
        <f t="shared" si="290"/>
        <v>43686.091625000001</v>
      </c>
      <c r="F4588" s="55">
        <f t="shared" si="291"/>
        <v>22</v>
      </c>
      <c r="H4588" s="56"/>
      <c r="I4588" s="56"/>
      <c r="J4588" s="56"/>
      <c r="K4588" s="56"/>
      <c r="L4588" s="56"/>
      <c r="M4588" s="56"/>
    </row>
    <row r="4589" spans="1:13">
      <c r="A4589" s="59">
        <v>37399</v>
      </c>
      <c r="B4589" s="58">
        <v>18027.03</v>
      </c>
      <c r="C4589" s="55">
        <f t="shared" si="288"/>
        <v>5</v>
      </c>
      <c r="D4589" s="55">
        <f t="shared" si="289"/>
        <v>2002</v>
      </c>
      <c r="E4589" s="55">
        <f t="shared" si="290"/>
        <v>35756.614004999996</v>
      </c>
      <c r="F4589" s="55">
        <f t="shared" si="291"/>
        <v>23</v>
      </c>
      <c r="H4589" s="56"/>
      <c r="I4589" s="56"/>
      <c r="J4589" s="56"/>
      <c r="K4589" s="56"/>
      <c r="L4589" s="56"/>
      <c r="M4589" s="56"/>
    </row>
    <row r="4590" spans="1:13">
      <c r="A4590" s="59">
        <v>37400</v>
      </c>
      <c r="B4590" s="58">
        <v>13909.66</v>
      </c>
      <c r="C4590" s="55">
        <f t="shared" si="288"/>
        <v>5</v>
      </c>
      <c r="D4590" s="55">
        <f t="shared" si="289"/>
        <v>2002</v>
      </c>
      <c r="E4590" s="55">
        <f t="shared" si="290"/>
        <v>27589.81061</v>
      </c>
      <c r="F4590" s="55">
        <f t="shared" si="291"/>
        <v>24</v>
      </c>
      <c r="H4590" s="56"/>
      <c r="I4590" s="56"/>
      <c r="J4590" s="56"/>
      <c r="K4590" s="56"/>
      <c r="L4590" s="56"/>
      <c r="M4590" s="56"/>
    </row>
    <row r="4591" spans="1:13">
      <c r="A4591" s="59">
        <v>37401</v>
      </c>
      <c r="B4591" s="58">
        <v>11980.68</v>
      </c>
      <c r="C4591" s="55">
        <f t="shared" si="288"/>
        <v>5</v>
      </c>
      <c r="D4591" s="55">
        <f t="shared" si="289"/>
        <v>2002</v>
      </c>
      <c r="E4591" s="55">
        <f t="shared" si="290"/>
        <v>23763.678780000002</v>
      </c>
      <c r="F4591" s="55">
        <f t="shared" si="291"/>
        <v>25</v>
      </c>
      <c r="H4591" s="56"/>
      <c r="I4591" s="56"/>
      <c r="J4591" s="56"/>
      <c r="K4591" s="56"/>
      <c r="L4591" s="56"/>
      <c r="M4591" s="56"/>
    </row>
    <row r="4592" spans="1:13">
      <c r="A4592" s="59">
        <v>37402</v>
      </c>
      <c r="B4592" s="58">
        <v>10854.32</v>
      </c>
      <c r="C4592" s="55">
        <f t="shared" si="288"/>
        <v>5</v>
      </c>
      <c r="D4592" s="55">
        <f t="shared" si="289"/>
        <v>2002</v>
      </c>
      <c r="E4592" s="55">
        <f t="shared" si="290"/>
        <v>21529.543720000001</v>
      </c>
      <c r="F4592" s="55">
        <f t="shared" si="291"/>
        <v>26</v>
      </c>
      <c r="H4592" s="56"/>
      <c r="I4592" s="56"/>
      <c r="J4592" s="56"/>
      <c r="K4592" s="56"/>
      <c r="L4592" s="56"/>
      <c r="M4592" s="56"/>
    </row>
    <row r="4593" spans="1:13">
      <c r="A4593" s="59">
        <v>37403</v>
      </c>
      <c r="B4593" s="58">
        <v>11313.22</v>
      </c>
      <c r="C4593" s="55">
        <f t="shared" si="288"/>
        <v>5</v>
      </c>
      <c r="D4593" s="55">
        <f t="shared" si="289"/>
        <v>2002</v>
      </c>
      <c r="E4593" s="55">
        <f t="shared" si="290"/>
        <v>22439.77187</v>
      </c>
      <c r="F4593" s="55">
        <f t="shared" si="291"/>
        <v>27</v>
      </c>
      <c r="H4593" s="56"/>
      <c r="I4593" s="56"/>
      <c r="J4593" s="56"/>
      <c r="K4593" s="56"/>
      <c r="L4593" s="56"/>
      <c r="M4593" s="56"/>
    </row>
    <row r="4594" spans="1:13">
      <c r="A4594" s="59">
        <v>37404</v>
      </c>
      <c r="B4594" s="58">
        <v>12208.71</v>
      </c>
      <c r="C4594" s="55">
        <f t="shared" si="288"/>
        <v>5</v>
      </c>
      <c r="D4594" s="55">
        <f t="shared" si="289"/>
        <v>2002</v>
      </c>
      <c r="E4594" s="55">
        <f t="shared" si="290"/>
        <v>24215.976284999997</v>
      </c>
      <c r="F4594" s="55">
        <f t="shared" si="291"/>
        <v>28</v>
      </c>
      <c r="H4594" s="56"/>
      <c r="I4594" s="56"/>
      <c r="J4594" s="56"/>
      <c r="K4594" s="56"/>
      <c r="L4594" s="56"/>
      <c r="M4594" s="56"/>
    </row>
    <row r="4595" spans="1:13">
      <c r="A4595" s="59">
        <v>37405</v>
      </c>
      <c r="B4595" s="58">
        <v>14017.68</v>
      </c>
      <c r="C4595" s="55">
        <f t="shared" si="288"/>
        <v>5</v>
      </c>
      <c r="D4595" s="55">
        <f t="shared" si="289"/>
        <v>2002</v>
      </c>
      <c r="E4595" s="55">
        <f t="shared" si="290"/>
        <v>27804.06828</v>
      </c>
      <c r="F4595" s="55">
        <f t="shared" si="291"/>
        <v>29</v>
      </c>
      <c r="H4595" s="56"/>
      <c r="I4595" s="56"/>
      <c r="J4595" s="56"/>
      <c r="K4595" s="56"/>
      <c r="L4595" s="56"/>
      <c r="M4595" s="56"/>
    </row>
    <row r="4596" spans="1:13">
      <c r="A4596" s="59">
        <v>37406</v>
      </c>
      <c r="B4596" s="58">
        <v>17440.009999999998</v>
      </c>
      <c r="C4596" s="55">
        <f t="shared" si="288"/>
        <v>5</v>
      </c>
      <c r="D4596" s="55">
        <f t="shared" si="289"/>
        <v>2002</v>
      </c>
      <c r="E4596" s="55">
        <f t="shared" si="290"/>
        <v>34592.259834999997</v>
      </c>
      <c r="F4596" s="55">
        <f t="shared" si="291"/>
        <v>30</v>
      </c>
      <c r="H4596" s="56"/>
      <c r="I4596" s="56"/>
      <c r="J4596" s="56"/>
      <c r="K4596" s="56"/>
      <c r="L4596" s="56"/>
      <c r="M4596" s="56"/>
    </row>
    <row r="4597" spans="1:13">
      <c r="A4597" s="59">
        <v>37407</v>
      </c>
      <c r="B4597" s="58">
        <v>22342.02</v>
      </c>
      <c r="C4597" s="55">
        <f t="shared" si="288"/>
        <v>5</v>
      </c>
      <c r="D4597" s="55">
        <f t="shared" si="289"/>
        <v>2002</v>
      </c>
      <c r="E4597" s="55">
        <f t="shared" si="290"/>
        <v>44315.396670000002</v>
      </c>
      <c r="F4597" s="55">
        <f t="shared" si="291"/>
        <v>31</v>
      </c>
      <c r="H4597" s="56"/>
      <c r="I4597" s="56"/>
      <c r="J4597" s="56"/>
      <c r="K4597" s="56"/>
      <c r="L4597" s="56"/>
      <c r="M4597" s="56"/>
    </row>
    <row r="4598" spans="1:13">
      <c r="A4598" s="59">
        <v>37408</v>
      </c>
      <c r="B4598" s="58">
        <v>27582.61</v>
      </c>
      <c r="C4598" s="55">
        <f t="shared" si="288"/>
        <v>6</v>
      </c>
      <c r="D4598" s="55">
        <f t="shared" si="289"/>
        <v>2002</v>
      </c>
      <c r="E4598" s="55">
        <f t="shared" si="290"/>
        <v>54710.106935000003</v>
      </c>
      <c r="F4598" s="55">
        <f t="shared" si="291"/>
        <v>1</v>
      </c>
      <c r="H4598" s="56"/>
      <c r="I4598" s="56"/>
      <c r="J4598" s="56"/>
      <c r="K4598" s="56"/>
      <c r="L4598" s="56"/>
      <c r="M4598" s="56"/>
    </row>
    <row r="4599" spans="1:13">
      <c r="A4599" s="59">
        <v>37409</v>
      </c>
      <c r="B4599" s="58">
        <v>27619.64</v>
      </c>
      <c r="C4599" s="55">
        <f t="shared" si="288"/>
        <v>6</v>
      </c>
      <c r="D4599" s="55">
        <f t="shared" si="289"/>
        <v>2002</v>
      </c>
      <c r="E4599" s="55">
        <f t="shared" si="290"/>
        <v>54783.555939999998</v>
      </c>
      <c r="F4599" s="55">
        <f t="shared" si="291"/>
        <v>2</v>
      </c>
      <c r="H4599" s="56"/>
      <c r="I4599" s="56"/>
      <c r="J4599" s="56"/>
      <c r="K4599" s="56"/>
      <c r="L4599" s="56"/>
      <c r="M4599" s="56"/>
    </row>
    <row r="4600" spans="1:13">
      <c r="A4600" s="59">
        <v>37410</v>
      </c>
      <c r="B4600" s="58">
        <v>26493.15</v>
      </c>
      <c r="C4600" s="55">
        <f t="shared" si="288"/>
        <v>6</v>
      </c>
      <c r="D4600" s="55">
        <f t="shared" si="289"/>
        <v>2002</v>
      </c>
      <c r="E4600" s="55">
        <f t="shared" si="290"/>
        <v>52549.163025000002</v>
      </c>
      <c r="F4600" s="55">
        <f t="shared" si="291"/>
        <v>3</v>
      </c>
      <c r="H4600" s="56"/>
      <c r="I4600" s="56"/>
      <c r="J4600" s="56"/>
      <c r="K4600" s="56"/>
      <c r="L4600" s="56"/>
      <c r="M4600" s="56"/>
    </row>
    <row r="4601" spans="1:13">
      <c r="A4601" s="59">
        <v>37411</v>
      </c>
      <c r="B4601" s="58">
        <v>22701.71</v>
      </c>
      <c r="C4601" s="55">
        <f t="shared" si="288"/>
        <v>6</v>
      </c>
      <c r="D4601" s="55">
        <f t="shared" si="289"/>
        <v>2002</v>
      </c>
      <c r="E4601" s="55">
        <f t="shared" si="290"/>
        <v>45028.841784999997</v>
      </c>
      <c r="F4601" s="55">
        <f t="shared" si="291"/>
        <v>4</v>
      </c>
      <c r="H4601" s="56"/>
      <c r="I4601" s="56"/>
      <c r="J4601" s="56"/>
      <c r="K4601" s="56"/>
      <c r="L4601" s="56"/>
      <c r="M4601" s="56"/>
    </row>
    <row r="4602" spans="1:13">
      <c r="A4602" s="59">
        <v>37412</v>
      </c>
      <c r="B4602" s="58">
        <v>20262.240000000002</v>
      </c>
      <c r="C4602" s="55">
        <f t="shared" si="288"/>
        <v>6</v>
      </c>
      <c r="D4602" s="55">
        <f t="shared" si="289"/>
        <v>2002</v>
      </c>
      <c r="E4602" s="55">
        <f t="shared" si="290"/>
        <v>40190.153040000005</v>
      </c>
      <c r="F4602" s="55">
        <f t="shared" si="291"/>
        <v>5</v>
      </c>
      <c r="H4602" s="56"/>
      <c r="I4602" s="56"/>
      <c r="J4602" s="56"/>
      <c r="K4602" s="56"/>
      <c r="L4602" s="56"/>
      <c r="M4602" s="56"/>
    </row>
    <row r="4603" spans="1:13">
      <c r="A4603" s="59">
        <v>37413</v>
      </c>
      <c r="B4603" s="58">
        <v>18649.400000000001</v>
      </c>
      <c r="C4603" s="55">
        <f t="shared" si="288"/>
        <v>6</v>
      </c>
      <c r="D4603" s="55">
        <f t="shared" si="289"/>
        <v>2002</v>
      </c>
      <c r="E4603" s="55">
        <f t="shared" si="290"/>
        <v>36991.084900000002</v>
      </c>
      <c r="F4603" s="55">
        <f t="shared" si="291"/>
        <v>6</v>
      </c>
      <c r="H4603" s="56"/>
      <c r="I4603" s="56"/>
      <c r="J4603" s="56"/>
      <c r="K4603" s="56"/>
      <c r="L4603" s="56"/>
      <c r="M4603" s="56"/>
    </row>
    <row r="4604" spans="1:13">
      <c r="A4604" s="59">
        <v>37414</v>
      </c>
      <c r="B4604" s="58">
        <v>19637.810000000001</v>
      </c>
      <c r="C4604" s="55">
        <f t="shared" si="288"/>
        <v>6</v>
      </c>
      <c r="D4604" s="55">
        <f t="shared" si="289"/>
        <v>2002</v>
      </c>
      <c r="E4604" s="55">
        <f t="shared" si="290"/>
        <v>38951.596135</v>
      </c>
      <c r="F4604" s="55">
        <f t="shared" si="291"/>
        <v>7</v>
      </c>
      <c r="H4604" s="56"/>
      <c r="I4604" s="56"/>
      <c r="J4604" s="56"/>
      <c r="K4604" s="56"/>
      <c r="L4604" s="56"/>
      <c r="M4604" s="56"/>
    </row>
    <row r="4605" spans="1:13">
      <c r="A4605" s="59">
        <v>37415</v>
      </c>
      <c r="B4605" s="58">
        <v>20340.259999999998</v>
      </c>
      <c r="C4605" s="55">
        <f t="shared" si="288"/>
        <v>6</v>
      </c>
      <c r="D4605" s="55">
        <f t="shared" si="289"/>
        <v>2002</v>
      </c>
      <c r="E4605" s="55">
        <f t="shared" si="290"/>
        <v>40344.905709999999</v>
      </c>
      <c r="F4605" s="55">
        <f t="shared" si="291"/>
        <v>8</v>
      </c>
      <c r="H4605" s="56"/>
      <c r="I4605" s="56"/>
      <c r="J4605" s="56"/>
      <c r="K4605" s="56"/>
      <c r="L4605" s="56"/>
      <c r="M4605" s="56"/>
    </row>
    <row r="4606" spans="1:13">
      <c r="A4606" s="59">
        <v>37416</v>
      </c>
      <c r="B4606" s="58">
        <v>18760.14</v>
      </c>
      <c r="C4606" s="55">
        <f t="shared" si="288"/>
        <v>6</v>
      </c>
      <c r="D4606" s="55">
        <f t="shared" si="289"/>
        <v>2002</v>
      </c>
      <c r="E4606" s="55">
        <f t="shared" si="290"/>
        <v>37210.737690000002</v>
      </c>
      <c r="F4606" s="55">
        <f t="shared" si="291"/>
        <v>9</v>
      </c>
      <c r="H4606" s="56"/>
      <c r="I4606" s="56"/>
      <c r="J4606" s="56"/>
      <c r="K4606" s="56"/>
      <c r="L4606" s="56"/>
      <c r="M4606" s="56"/>
    </row>
    <row r="4607" spans="1:13">
      <c r="A4607" s="59">
        <v>37417</v>
      </c>
      <c r="B4607" s="58">
        <v>16325.93</v>
      </c>
      <c r="C4607" s="55">
        <f t="shared" si="288"/>
        <v>6</v>
      </c>
      <c r="D4607" s="55">
        <f t="shared" si="289"/>
        <v>2002</v>
      </c>
      <c r="E4607" s="55">
        <f t="shared" si="290"/>
        <v>32382.482155000002</v>
      </c>
      <c r="F4607" s="55">
        <f t="shared" si="291"/>
        <v>10</v>
      </c>
      <c r="H4607" s="56"/>
      <c r="I4607" s="56"/>
      <c r="J4607" s="56"/>
      <c r="K4607" s="56"/>
      <c r="L4607" s="56"/>
      <c r="M4607" s="56"/>
    </row>
    <row r="4608" spans="1:13">
      <c r="A4608" s="59">
        <v>37418</v>
      </c>
      <c r="B4608" s="58">
        <v>13572.2</v>
      </c>
      <c r="C4608" s="55">
        <f t="shared" si="288"/>
        <v>6</v>
      </c>
      <c r="D4608" s="55">
        <f t="shared" si="289"/>
        <v>2002</v>
      </c>
      <c r="E4608" s="55">
        <f t="shared" si="290"/>
        <v>26920.458700000003</v>
      </c>
      <c r="F4608" s="55">
        <f t="shared" si="291"/>
        <v>11</v>
      </c>
      <c r="H4608" s="56"/>
      <c r="I4608" s="56"/>
      <c r="J4608" s="56"/>
      <c r="K4608" s="56"/>
      <c r="L4608" s="56"/>
      <c r="M4608" s="56"/>
    </row>
    <row r="4609" spans="1:13">
      <c r="A4609" s="59">
        <v>37419</v>
      </c>
      <c r="B4609" s="58">
        <v>12060.54</v>
      </c>
      <c r="C4609" s="55">
        <f t="shared" si="288"/>
        <v>6</v>
      </c>
      <c r="D4609" s="55">
        <f t="shared" si="289"/>
        <v>2002</v>
      </c>
      <c r="E4609" s="55">
        <f t="shared" si="290"/>
        <v>23922.081090000003</v>
      </c>
      <c r="F4609" s="55">
        <f t="shared" si="291"/>
        <v>12</v>
      </c>
      <c r="H4609" s="56"/>
      <c r="I4609" s="56"/>
      <c r="J4609" s="56"/>
      <c r="K4609" s="56"/>
      <c r="L4609" s="56"/>
      <c r="M4609" s="56"/>
    </row>
    <row r="4610" spans="1:13">
      <c r="A4610" s="59">
        <v>37420</v>
      </c>
      <c r="B4610" s="58">
        <v>10537.08</v>
      </c>
      <c r="C4610" s="55">
        <f t="shared" si="288"/>
        <v>6</v>
      </c>
      <c r="D4610" s="55">
        <f t="shared" si="289"/>
        <v>2002</v>
      </c>
      <c r="E4610" s="55">
        <f t="shared" si="290"/>
        <v>20900.298180000002</v>
      </c>
      <c r="F4610" s="55">
        <f t="shared" si="291"/>
        <v>13</v>
      </c>
      <c r="H4610" s="56"/>
      <c r="I4610" s="56"/>
      <c r="J4610" s="56"/>
      <c r="K4610" s="56"/>
      <c r="L4610" s="56"/>
      <c r="M4610" s="56"/>
    </row>
    <row r="4611" spans="1:13">
      <c r="A4611" s="59">
        <v>37421</v>
      </c>
      <c r="B4611" s="58">
        <v>10236.959999999999</v>
      </c>
      <c r="C4611" s="55">
        <f t="shared" si="288"/>
        <v>6</v>
      </c>
      <c r="D4611" s="55">
        <f t="shared" si="289"/>
        <v>2002</v>
      </c>
      <c r="E4611" s="55">
        <f t="shared" si="290"/>
        <v>20305.010159999998</v>
      </c>
      <c r="F4611" s="55">
        <f t="shared" si="291"/>
        <v>14</v>
      </c>
      <c r="H4611" s="56"/>
      <c r="I4611" s="56"/>
      <c r="J4611" s="56"/>
      <c r="K4611" s="56"/>
      <c r="L4611" s="56"/>
      <c r="M4611" s="56"/>
    </row>
    <row r="4612" spans="1:13">
      <c r="A4612" s="59">
        <v>37422</v>
      </c>
      <c r="B4612" s="58">
        <v>11860.75</v>
      </c>
      <c r="C4612" s="55">
        <f t="shared" ref="C4612:C4675" si="292">MONTH(A4612)</f>
        <v>6</v>
      </c>
      <c r="D4612" s="55">
        <f t="shared" ref="D4612:D4675" si="293">IF(C4612&gt;9,YEAR(A4612)+1,YEAR(A4612))</f>
        <v>2002</v>
      </c>
      <c r="E4612" s="55">
        <f t="shared" ref="E4612:E4675" si="294">B4612*1.9835</f>
        <v>23525.797624999999</v>
      </c>
      <c r="F4612" s="55">
        <f t="shared" ref="F4612:F4675" si="295">DAY(A4612)</f>
        <v>15</v>
      </c>
      <c r="H4612" s="56"/>
      <c r="I4612" s="56"/>
      <c r="J4612" s="56"/>
      <c r="K4612" s="56"/>
      <c r="L4612" s="56"/>
      <c r="M4612" s="56"/>
    </row>
    <row r="4613" spans="1:13">
      <c r="A4613" s="59">
        <v>37423</v>
      </c>
      <c r="B4613" s="58">
        <v>13261.93</v>
      </c>
      <c r="C4613" s="55">
        <f t="shared" si="292"/>
        <v>6</v>
      </c>
      <c r="D4613" s="55">
        <f t="shared" si="293"/>
        <v>2002</v>
      </c>
      <c r="E4613" s="55">
        <f t="shared" si="294"/>
        <v>26305.038155000002</v>
      </c>
      <c r="F4613" s="55">
        <f t="shared" si="295"/>
        <v>16</v>
      </c>
      <c r="H4613" s="56"/>
      <c r="I4613" s="56"/>
      <c r="J4613" s="56"/>
      <c r="K4613" s="56"/>
      <c r="L4613" s="56"/>
      <c r="M4613" s="56"/>
    </row>
    <row r="4614" spans="1:13">
      <c r="A4614" s="59">
        <v>37424</v>
      </c>
      <c r="B4614" s="58">
        <v>14169.34</v>
      </c>
      <c r="C4614" s="55">
        <f t="shared" si="292"/>
        <v>6</v>
      </c>
      <c r="D4614" s="55">
        <f t="shared" si="293"/>
        <v>2002</v>
      </c>
      <c r="E4614" s="55">
        <f t="shared" si="294"/>
        <v>28104.885890000001</v>
      </c>
      <c r="F4614" s="55">
        <f t="shared" si="295"/>
        <v>17</v>
      </c>
      <c r="H4614" s="56"/>
      <c r="I4614" s="56"/>
      <c r="J4614" s="56"/>
      <c r="K4614" s="56"/>
      <c r="L4614" s="56"/>
      <c r="M4614" s="56"/>
    </row>
    <row r="4615" spans="1:13">
      <c r="A4615" s="59">
        <v>37425</v>
      </c>
      <c r="B4615" s="58">
        <v>15258.54</v>
      </c>
      <c r="C4615" s="55">
        <f t="shared" si="292"/>
        <v>6</v>
      </c>
      <c r="D4615" s="55">
        <f t="shared" si="293"/>
        <v>2002</v>
      </c>
      <c r="E4615" s="55">
        <f t="shared" si="294"/>
        <v>30265.314090000003</v>
      </c>
      <c r="F4615" s="55">
        <f t="shared" si="295"/>
        <v>18</v>
      </c>
      <c r="H4615" s="56"/>
      <c r="I4615" s="56"/>
      <c r="J4615" s="56"/>
      <c r="K4615" s="56"/>
      <c r="L4615" s="56"/>
      <c r="M4615" s="56"/>
    </row>
    <row r="4616" spans="1:13">
      <c r="A4616" s="59">
        <v>37426</v>
      </c>
      <c r="B4616" s="58">
        <v>15930.38</v>
      </c>
      <c r="C4616" s="55">
        <f t="shared" si="292"/>
        <v>6</v>
      </c>
      <c r="D4616" s="55">
        <f t="shared" si="293"/>
        <v>2002</v>
      </c>
      <c r="E4616" s="55">
        <f t="shared" si="294"/>
        <v>31597.908729999999</v>
      </c>
      <c r="F4616" s="55">
        <f t="shared" si="295"/>
        <v>19</v>
      </c>
      <c r="H4616" s="56"/>
      <c r="I4616" s="56"/>
      <c r="J4616" s="56"/>
      <c r="K4616" s="56"/>
      <c r="L4616" s="56"/>
      <c r="M4616" s="56"/>
    </row>
    <row r="4617" spans="1:13">
      <c r="A4617" s="59">
        <v>37427</v>
      </c>
      <c r="B4617" s="58">
        <v>14819.74</v>
      </c>
      <c r="C4617" s="55">
        <f t="shared" si="292"/>
        <v>6</v>
      </c>
      <c r="D4617" s="55">
        <f t="shared" si="293"/>
        <v>2002</v>
      </c>
      <c r="E4617" s="55">
        <f t="shared" si="294"/>
        <v>29394.954290000001</v>
      </c>
      <c r="F4617" s="55">
        <f t="shared" si="295"/>
        <v>20</v>
      </c>
      <c r="H4617" s="56"/>
      <c r="I4617" s="56"/>
      <c r="J4617" s="56"/>
      <c r="K4617" s="56"/>
      <c r="L4617" s="56"/>
      <c r="M4617" s="56"/>
    </row>
    <row r="4618" spans="1:13">
      <c r="A4618" s="59">
        <v>37428</v>
      </c>
      <c r="B4618" s="58">
        <v>13149.57</v>
      </c>
      <c r="C4618" s="55">
        <f t="shared" si="292"/>
        <v>6</v>
      </c>
      <c r="D4618" s="55">
        <f t="shared" si="293"/>
        <v>2002</v>
      </c>
      <c r="E4618" s="55">
        <f t="shared" si="294"/>
        <v>26082.172095000002</v>
      </c>
      <c r="F4618" s="55">
        <f t="shared" si="295"/>
        <v>21</v>
      </c>
      <c r="H4618" s="56"/>
      <c r="I4618" s="56"/>
      <c r="J4618" s="56"/>
      <c r="K4618" s="56"/>
      <c r="L4618" s="56"/>
      <c r="M4618" s="56"/>
    </row>
    <row r="4619" spans="1:13">
      <c r="A4619" s="59">
        <v>37429</v>
      </c>
      <c r="B4619" s="58">
        <v>13710.59</v>
      </c>
      <c r="C4619" s="55">
        <f t="shared" si="292"/>
        <v>6</v>
      </c>
      <c r="D4619" s="55">
        <f t="shared" si="293"/>
        <v>2002</v>
      </c>
      <c r="E4619" s="55">
        <f t="shared" si="294"/>
        <v>27194.955265000001</v>
      </c>
      <c r="F4619" s="55">
        <f t="shared" si="295"/>
        <v>22</v>
      </c>
      <c r="H4619" s="56"/>
      <c r="I4619" s="56"/>
      <c r="J4619" s="56"/>
      <c r="K4619" s="56"/>
      <c r="L4619" s="56"/>
      <c r="M4619" s="56"/>
    </row>
    <row r="4620" spans="1:13">
      <c r="A4620" s="59">
        <v>37430</v>
      </c>
      <c r="B4620" s="58">
        <v>14053.35</v>
      </c>
      <c r="C4620" s="55">
        <f t="shared" si="292"/>
        <v>6</v>
      </c>
      <c r="D4620" s="55">
        <f t="shared" si="293"/>
        <v>2002</v>
      </c>
      <c r="E4620" s="55">
        <f t="shared" si="294"/>
        <v>27874.819725000001</v>
      </c>
      <c r="F4620" s="55">
        <f t="shared" si="295"/>
        <v>23</v>
      </c>
      <c r="H4620" s="56"/>
      <c r="I4620" s="56"/>
      <c r="J4620" s="56"/>
      <c r="K4620" s="56"/>
      <c r="L4620" s="56"/>
      <c r="M4620" s="56"/>
    </row>
    <row r="4621" spans="1:13">
      <c r="A4621" s="59">
        <v>37431</v>
      </c>
      <c r="B4621" s="58">
        <v>13161.91</v>
      </c>
      <c r="C4621" s="55">
        <f t="shared" si="292"/>
        <v>6</v>
      </c>
      <c r="D4621" s="55">
        <f t="shared" si="293"/>
        <v>2002</v>
      </c>
      <c r="E4621" s="55">
        <f t="shared" si="294"/>
        <v>26106.648485000002</v>
      </c>
      <c r="F4621" s="55">
        <f t="shared" si="295"/>
        <v>24</v>
      </c>
      <c r="H4621" s="56"/>
      <c r="I4621" s="56"/>
      <c r="J4621" s="56"/>
      <c r="K4621" s="56"/>
      <c r="L4621" s="56"/>
      <c r="M4621" s="56"/>
    </row>
    <row r="4622" spans="1:13">
      <c r="A4622" s="59">
        <v>37432</v>
      </c>
      <c r="B4622" s="58">
        <v>13157.17</v>
      </c>
      <c r="C4622" s="55">
        <f t="shared" si="292"/>
        <v>6</v>
      </c>
      <c r="D4622" s="55">
        <f t="shared" si="293"/>
        <v>2002</v>
      </c>
      <c r="E4622" s="55">
        <f t="shared" si="294"/>
        <v>26097.246695000002</v>
      </c>
      <c r="F4622" s="55">
        <f t="shared" si="295"/>
        <v>25</v>
      </c>
      <c r="H4622" s="56"/>
      <c r="I4622" s="56"/>
      <c r="J4622" s="56"/>
      <c r="K4622" s="56"/>
      <c r="L4622" s="56"/>
      <c r="M4622" s="56"/>
    </row>
    <row r="4623" spans="1:13">
      <c r="A4623" s="59">
        <v>37433</v>
      </c>
      <c r="B4623" s="58">
        <v>12490.62</v>
      </c>
      <c r="C4623" s="55">
        <f t="shared" si="292"/>
        <v>6</v>
      </c>
      <c r="D4623" s="55">
        <f t="shared" si="293"/>
        <v>2002</v>
      </c>
      <c r="E4623" s="55">
        <f t="shared" si="294"/>
        <v>24775.144770000003</v>
      </c>
      <c r="F4623" s="55">
        <f t="shared" si="295"/>
        <v>26</v>
      </c>
      <c r="H4623" s="56"/>
      <c r="I4623" s="56"/>
      <c r="J4623" s="56"/>
      <c r="K4623" s="56"/>
      <c r="L4623" s="56"/>
      <c r="M4623" s="56"/>
    </row>
    <row r="4624" spans="1:13">
      <c r="A4624" s="59">
        <v>37434</v>
      </c>
      <c r="B4624" s="58">
        <v>12292.6</v>
      </c>
      <c r="C4624" s="55">
        <f t="shared" si="292"/>
        <v>6</v>
      </c>
      <c r="D4624" s="55">
        <f t="shared" si="293"/>
        <v>2002</v>
      </c>
      <c r="E4624" s="55">
        <f t="shared" si="294"/>
        <v>24382.372100000001</v>
      </c>
      <c r="F4624" s="55">
        <f t="shared" si="295"/>
        <v>27</v>
      </c>
      <c r="H4624" s="56"/>
      <c r="I4624" s="56"/>
      <c r="J4624" s="56"/>
      <c r="K4624" s="56"/>
      <c r="L4624" s="56"/>
      <c r="M4624" s="56"/>
    </row>
    <row r="4625" spans="1:13">
      <c r="A4625" s="59">
        <v>37435</v>
      </c>
      <c r="B4625" s="58">
        <v>11711.41</v>
      </c>
      <c r="C4625" s="55">
        <f t="shared" si="292"/>
        <v>6</v>
      </c>
      <c r="D4625" s="55">
        <f t="shared" si="293"/>
        <v>2002</v>
      </c>
      <c r="E4625" s="55">
        <f t="shared" si="294"/>
        <v>23229.581735</v>
      </c>
      <c r="F4625" s="55">
        <f t="shared" si="295"/>
        <v>28</v>
      </c>
      <c r="H4625" s="56"/>
      <c r="I4625" s="56"/>
      <c r="J4625" s="56"/>
      <c r="K4625" s="56"/>
      <c r="L4625" s="56"/>
      <c r="M4625" s="56"/>
    </row>
    <row r="4626" spans="1:13">
      <c r="A4626" s="59">
        <v>37436</v>
      </c>
      <c r="B4626" s="58">
        <v>10847.07</v>
      </c>
      <c r="C4626" s="55">
        <f t="shared" si="292"/>
        <v>6</v>
      </c>
      <c r="D4626" s="55">
        <f t="shared" si="293"/>
        <v>2002</v>
      </c>
      <c r="E4626" s="55">
        <f t="shared" si="294"/>
        <v>21515.163345000001</v>
      </c>
      <c r="F4626" s="55">
        <f t="shared" si="295"/>
        <v>29</v>
      </c>
      <c r="H4626" s="56"/>
      <c r="I4626" s="56"/>
      <c r="J4626" s="56"/>
      <c r="K4626" s="56"/>
      <c r="L4626" s="56"/>
      <c r="M4626" s="56"/>
    </row>
    <row r="4627" spans="1:13">
      <c r="A4627" s="59">
        <v>37437</v>
      </c>
      <c r="B4627" s="58">
        <v>10649.85</v>
      </c>
      <c r="C4627" s="55">
        <f t="shared" si="292"/>
        <v>6</v>
      </c>
      <c r="D4627" s="55">
        <f t="shared" si="293"/>
        <v>2002</v>
      </c>
      <c r="E4627" s="55">
        <f t="shared" si="294"/>
        <v>21123.977475</v>
      </c>
      <c r="F4627" s="55">
        <f t="shared" si="295"/>
        <v>30</v>
      </c>
      <c r="H4627" s="56"/>
      <c r="I4627" s="56"/>
      <c r="J4627" s="56"/>
      <c r="K4627" s="56"/>
      <c r="L4627" s="56"/>
      <c r="M4627" s="56"/>
    </row>
    <row r="4628" spans="1:13">
      <c r="A4628" s="59">
        <v>37438</v>
      </c>
      <c r="B4628" s="58">
        <v>10676.06</v>
      </c>
      <c r="C4628" s="55">
        <f t="shared" si="292"/>
        <v>7</v>
      </c>
      <c r="D4628" s="55">
        <f t="shared" si="293"/>
        <v>2002</v>
      </c>
      <c r="E4628" s="55">
        <f t="shared" si="294"/>
        <v>21175.96501</v>
      </c>
      <c r="F4628" s="55">
        <f t="shared" si="295"/>
        <v>1</v>
      </c>
      <c r="H4628" s="56"/>
      <c r="I4628" s="56"/>
      <c r="J4628" s="56"/>
      <c r="K4628" s="56"/>
      <c r="L4628" s="56"/>
      <c r="M4628" s="56"/>
    </row>
    <row r="4629" spans="1:13">
      <c r="A4629" s="59">
        <v>37439</v>
      </c>
      <c r="B4629" s="58">
        <v>10257.799999999999</v>
      </c>
      <c r="C4629" s="55">
        <f t="shared" si="292"/>
        <v>7</v>
      </c>
      <c r="D4629" s="55">
        <f t="shared" si="293"/>
        <v>2002</v>
      </c>
      <c r="E4629" s="55">
        <f t="shared" si="294"/>
        <v>20346.346299999997</v>
      </c>
      <c r="F4629" s="55">
        <f t="shared" si="295"/>
        <v>2</v>
      </c>
      <c r="H4629" s="56"/>
      <c r="I4629" s="56"/>
      <c r="J4629" s="56"/>
      <c r="K4629" s="56"/>
      <c r="L4629" s="56"/>
      <c r="M4629" s="56"/>
    </row>
    <row r="4630" spans="1:13">
      <c r="A4630" s="59">
        <v>37440</v>
      </c>
      <c r="B4630" s="58">
        <v>9129.24</v>
      </c>
      <c r="C4630" s="55">
        <f t="shared" si="292"/>
        <v>7</v>
      </c>
      <c r="D4630" s="55">
        <f t="shared" si="293"/>
        <v>2002</v>
      </c>
      <c r="E4630" s="55">
        <f t="shared" si="294"/>
        <v>18107.847539999999</v>
      </c>
      <c r="F4630" s="55">
        <f t="shared" si="295"/>
        <v>3</v>
      </c>
      <c r="H4630" s="56"/>
      <c r="I4630" s="56"/>
      <c r="J4630" s="56"/>
      <c r="K4630" s="56"/>
      <c r="L4630" s="56"/>
      <c r="M4630" s="56"/>
    </row>
    <row r="4631" spans="1:13">
      <c r="A4631" s="59">
        <v>37441</v>
      </c>
      <c r="B4631" s="58">
        <v>8404.42</v>
      </c>
      <c r="C4631" s="55">
        <f t="shared" si="292"/>
        <v>7</v>
      </c>
      <c r="D4631" s="55">
        <f t="shared" si="293"/>
        <v>2002</v>
      </c>
      <c r="E4631" s="55">
        <f t="shared" si="294"/>
        <v>16670.16707</v>
      </c>
      <c r="F4631" s="55">
        <f t="shared" si="295"/>
        <v>4</v>
      </c>
      <c r="H4631" s="56"/>
      <c r="I4631" s="56"/>
      <c r="J4631" s="56"/>
      <c r="K4631" s="56"/>
      <c r="L4631" s="56"/>
      <c r="M4631" s="56"/>
    </row>
    <row r="4632" spans="1:13">
      <c r="A4632" s="59">
        <v>37442</v>
      </c>
      <c r="B4632" s="58">
        <v>8315.9699999999993</v>
      </c>
      <c r="C4632" s="55">
        <f t="shared" si="292"/>
        <v>7</v>
      </c>
      <c r="D4632" s="55">
        <f t="shared" si="293"/>
        <v>2002</v>
      </c>
      <c r="E4632" s="55">
        <f t="shared" si="294"/>
        <v>16494.726494999999</v>
      </c>
      <c r="F4632" s="55">
        <f t="shared" si="295"/>
        <v>5</v>
      </c>
      <c r="H4632" s="56"/>
      <c r="I4632" s="56"/>
      <c r="J4632" s="56"/>
      <c r="K4632" s="56"/>
      <c r="L4632" s="56"/>
      <c r="M4632" s="56"/>
    </row>
    <row r="4633" spans="1:13">
      <c r="A4633" s="59">
        <v>37443</v>
      </c>
      <c r="B4633" s="58">
        <v>7852.5</v>
      </c>
      <c r="C4633" s="55">
        <f t="shared" si="292"/>
        <v>7</v>
      </c>
      <c r="D4633" s="55">
        <f t="shared" si="293"/>
        <v>2002</v>
      </c>
      <c r="E4633" s="55">
        <f t="shared" si="294"/>
        <v>15575.43375</v>
      </c>
      <c r="F4633" s="55">
        <f t="shared" si="295"/>
        <v>6</v>
      </c>
      <c r="H4633" s="56"/>
      <c r="I4633" s="56"/>
      <c r="J4633" s="56"/>
      <c r="K4633" s="56"/>
      <c r="L4633" s="56"/>
      <c r="M4633" s="56"/>
    </row>
    <row r="4634" spans="1:13">
      <c r="A4634" s="59">
        <v>37444</v>
      </c>
      <c r="B4634" s="58">
        <v>7887.19</v>
      </c>
      <c r="C4634" s="55">
        <f t="shared" si="292"/>
        <v>7</v>
      </c>
      <c r="D4634" s="55">
        <f t="shared" si="293"/>
        <v>2002</v>
      </c>
      <c r="E4634" s="55">
        <f t="shared" si="294"/>
        <v>15644.241365</v>
      </c>
      <c r="F4634" s="55">
        <f t="shared" si="295"/>
        <v>7</v>
      </c>
      <c r="H4634" s="56"/>
      <c r="I4634" s="56"/>
      <c r="J4634" s="56"/>
      <c r="K4634" s="56"/>
      <c r="L4634" s="56"/>
      <c r="M4634" s="56"/>
    </row>
    <row r="4635" spans="1:13">
      <c r="A4635" s="59">
        <v>37445</v>
      </c>
      <c r="B4635" s="58">
        <v>7491.14</v>
      </c>
      <c r="C4635" s="55">
        <f t="shared" si="292"/>
        <v>7</v>
      </c>
      <c r="D4635" s="55">
        <f t="shared" si="293"/>
        <v>2002</v>
      </c>
      <c r="E4635" s="55">
        <f t="shared" si="294"/>
        <v>14858.67619</v>
      </c>
      <c r="F4635" s="55">
        <f t="shared" si="295"/>
        <v>8</v>
      </c>
      <c r="H4635" s="56"/>
      <c r="I4635" s="56"/>
      <c r="J4635" s="56"/>
      <c r="K4635" s="56"/>
      <c r="L4635" s="56"/>
      <c r="M4635" s="56"/>
    </row>
    <row r="4636" spans="1:13">
      <c r="A4636" s="59">
        <v>37446</v>
      </c>
      <c r="B4636" s="58">
        <v>7055.98</v>
      </c>
      <c r="C4636" s="55">
        <f t="shared" si="292"/>
        <v>7</v>
      </c>
      <c r="D4636" s="55">
        <f t="shared" si="293"/>
        <v>2002</v>
      </c>
      <c r="E4636" s="55">
        <f t="shared" si="294"/>
        <v>13995.536329999999</v>
      </c>
      <c r="F4636" s="55">
        <f t="shared" si="295"/>
        <v>9</v>
      </c>
      <c r="H4636" s="56"/>
      <c r="I4636" s="56"/>
      <c r="J4636" s="56"/>
      <c r="K4636" s="56"/>
      <c r="L4636" s="56"/>
      <c r="M4636" s="56"/>
    </row>
    <row r="4637" spans="1:13">
      <c r="A4637" s="59">
        <v>37447</v>
      </c>
      <c r="B4637" s="58">
        <v>7081.81</v>
      </c>
      <c r="C4637" s="55">
        <f t="shared" si="292"/>
        <v>7</v>
      </c>
      <c r="D4637" s="55">
        <f t="shared" si="293"/>
        <v>2002</v>
      </c>
      <c r="E4637" s="55">
        <f t="shared" si="294"/>
        <v>14046.770135000001</v>
      </c>
      <c r="F4637" s="55">
        <f t="shared" si="295"/>
        <v>10</v>
      </c>
      <c r="H4637" s="56"/>
      <c r="I4637" s="56"/>
      <c r="J4637" s="56"/>
      <c r="K4637" s="56"/>
      <c r="L4637" s="56"/>
      <c r="M4637" s="56"/>
    </row>
    <row r="4638" spans="1:13">
      <c r="A4638" s="59">
        <v>37448</v>
      </c>
      <c r="B4638" s="58">
        <v>6740.51</v>
      </c>
      <c r="C4638" s="55">
        <f t="shared" si="292"/>
        <v>7</v>
      </c>
      <c r="D4638" s="55">
        <f t="shared" si="293"/>
        <v>2002</v>
      </c>
      <c r="E4638" s="55">
        <f t="shared" si="294"/>
        <v>13369.801585000001</v>
      </c>
      <c r="F4638" s="55">
        <f t="shared" si="295"/>
        <v>11</v>
      </c>
      <c r="H4638" s="56"/>
      <c r="I4638" s="56"/>
      <c r="J4638" s="56"/>
      <c r="K4638" s="56"/>
      <c r="L4638" s="56"/>
      <c r="M4638" s="56"/>
    </row>
    <row r="4639" spans="1:13">
      <c r="A4639" s="59">
        <v>37449</v>
      </c>
      <c r="B4639" s="58">
        <v>6247.77</v>
      </c>
      <c r="C4639" s="55">
        <f t="shared" si="292"/>
        <v>7</v>
      </c>
      <c r="D4639" s="55">
        <f t="shared" si="293"/>
        <v>2002</v>
      </c>
      <c r="E4639" s="55">
        <f t="shared" si="294"/>
        <v>12392.451795000001</v>
      </c>
      <c r="F4639" s="55">
        <f t="shared" si="295"/>
        <v>12</v>
      </c>
      <c r="H4639" s="56"/>
      <c r="I4639" s="56"/>
      <c r="J4639" s="56"/>
      <c r="K4639" s="56"/>
      <c r="L4639" s="56"/>
      <c r="M4639" s="56"/>
    </row>
    <row r="4640" spans="1:13">
      <c r="A4640" s="59">
        <v>37450</v>
      </c>
      <c r="B4640" s="58">
        <v>5702.77</v>
      </c>
      <c r="C4640" s="55">
        <f t="shared" si="292"/>
        <v>7</v>
      </c>
      <c r="D4640" s="55">
        <f t="shared" si="293"/>
        <v>2002</v>
      </c>
      <c r="E4640" s="55">
        <f t="shared" si="294"/>
        <v>11311.444295000001</v>
      </c>
      <c r="F4640" s="55">
        <f t="shared" si="295"/>
        <v>13</v>
      </c>
      <c r="H4640" s="56"/>
      <c r="I4640" s="56"/>
      <c r="J4640" s="56"/>
      <c r="K4640" s="56"/>
      <c r="L4640" s="56"/>
      <c r="M4640" s="56"/>
    </row>
    <row r="4641" spans="1:13">
      <c r="A4641" s="59">
        <v>37451</v>
      </c>
      <c r="B4641" s="58">
        <v>5570.7</v>
      </c>
      <c r="C4641" s="55">
        <f t="shared" si="292"/>
        <v>7</v>
      </c>
      <c r="D4641" s="55">
        <f t="shared" si="293"/>
        <v>2002</v>
      </c>
      <c r="E4641" s="55">
        <f t="shared" si="294"/>
        <v>11049.48345</v>
      </c>
      <c r="F4641" s="55">
        <f t="shared" si="295"/>
        <v>14</v>
      </c>
      <c r="H4641" s="56"/>
      <c r="I4641" s="56"/>
      <c r="J4641" s="56"/>
      <c r="K4641" s="56"/>
      <c r="L4641" s="56"/>
      <c r="M4641" s="56"/>
    </row>
    <row r="4642" spans="1:13">
      <c r="A4642" s="59">
        <v>37452</v>
      </c>
      <c r="B4642" s="58">
        <v>5776.22</v>
      </c>
      <c r="C4642" s="55">
        <f t="shared" si="292"/>
        <v>7</v>
      </c>
      <c r="D4642" s="55">
        <f t="shared" si="293"/>
        <v>2002</v>
      </c>
      <c r="E4642" s="55">
        <f t="shared" si="294"/>
        <v>11457.132370000001</v>
      </c>
      <c r="F4642" s="55">
        <f t="shared" si="295"/>
        <v>15</v>
      </c>
      <c r="H4642" s="56"/>
      <c r="I4642" s="56"/>
      <c r="J4642" s="56"/>
      <c r="K4642" s="56"/>
      <c r="L4642" s="56"/>
      <c r="M4642" s="56"/>
    </row>
    <row r="4643" spans="1:13">
      <c r="A4643" s="59">
        <v>37453</v>
      </c>
      <c r="B4643" s="58">
        <v>5490.3</v>
      </c>
      <c r="C4643" s="55">
        <f t="shared" si="292"/>
        <v>7</v>
      </c>
      <c r="D4643" s="55">
        <f t="shared" si="293"/>
        <v>2002</v>
      </c>
      <c r="E4643" s="55">
        <f t="shared" si="294"/>
        <v>10890.010050000001</v>
      </c>
      <c r="F4643" s="55">
        <f t="shared" si="295"/>
        <v>16</v>
      </c>
      <c r="H4643" s="56"/>
      <c r="I4643" s="56"/>
      <c r="J4643" s="56"/>
      <c r="K4643" s="56"/>
      <c r="L4643" s="56"/>
      <c r="M4643" s="56"/>
    </row>
    <row r="4644" spans="1:13">
      <c r="A4644" s="59">
        <v>37454</v>
      </c>
      <c r="B4644" s="58">
        <v>5384.47</v>
      </c>
      <c r="C4644" s="55">
        <f t="shared" si="292"/>
        <v>7</v>
      </c>
      <c r="D4644" s="55">
        <f t="shared" si="293"/>
        <v>2002</v>
      </c>
      <c r="E4644" s="55">
        <f t="shared" si="294"/>
        <v>10680.096245000001</v>
      </c>
      <c r="F4644" s="55">
        <f t="shared" si="295"/>
        <v>17</v>
      </c>
      <c r="H4644" s="56"/>
      <c r="I4644" s="56"/>
      <c r="J4644" s="56"/>
      <c r="K4644" s="56"/>
      <c r="L4644" s="56"/>
      <c r="M4644" s="56"/>
    </row>
    <row r="4645" spans="1:13">
      <c r="A4645" s="59">
        <v>37455</v>
      </c>
      <c r="B4645" s="58">
        <v>6412.48</v>
      </c>
      <c r="C4645" s="55">
        <f t="shared" si="292"/>
        <v>7</v>
      </c>
      <c r="D4645" s="55">
        <f t="shared" si="293"/>
        <v>2002</v>
      </c>
      <c r="E4645" s="55">
        <f t="shared" si="294"/>
        <v>12719.15408</v>
      </c>
      <c r="F4645" s="55">
        <f t="shared" si="295"/>
        <v>18</v>
      </c>
      <c r="H4645" s="56"/>
      <c r="I4645" s="56"/>
      <c r="J4645" s="56"/>
      <c r="K4645" s="56"/>
      <c r="L4645" s="56"/>
      <c r="M4645" s="56"/>
    </row>
    <row r="4646" spans="1:13">
      <c r="A4646" s="59">
        <v>37456</v>
      </c>
      <c r="B4646" s="58">
        <v>6378.01</v>
      </c>
      <c r="C4646" s="55">
        <f t="shared" si="292"/>
        <v>7</v>
      </c>
      <c r="D4646" s="55">
        <f t="shared" si="293"/>
        <v>2002</v>
      </c>
      <c r="E4646" s="55">
        <f t="shared" si="294"/>
        <v>12650.782835</v>
      </c>
      <c r="F4646" s="55">
        <f t="shared" si="295"/>
        <v>19</v>
      </c>
      <c r="H4646" s="56"/>
      <c r="I4646" s="56"/>
      <c r="J4646" s="56"/>
      <c r="K4646" s="56"/>
      <c r="L4646" s="56"/>
      <c r="M4646" s="56"/>
    </row>
    <row r="4647" spans="1:13">
      <c r="A4647" s="59">
        <v>37457</v>
      </c>
      <c r="B4647" s="58">
        <v>5964</v>
      </c>
      <c r="C4647" s="55">
        <f t="shared" si="292"/>
        <v>7</v>
      </c>
      <c r="D4647" s="55">
        <f t="shared" si="293"/>
        <v>2002</v>
      </c>
      <c r="E4647" s="55">
        <f t="shared" si="294"/>
        <v>11829.594000000001</v>
      </c>
      <c r="F4647" s="55">
        <f t="shared" si="295"/>
        <v>20</v>
      </c>
      <c r="H4647" s="56"/>
      <c r="I4647" s="56"/>
      <c r="J4647" s="56"/>
      <c r="K4647" s="56"/>
      <c r="L4647" s="56"/>
      <c r="M4647" s="56"/>
    </row>
    <row r="4648" spans="1:13">
      <c r="A4648" s="59">
        <v>37458</v>
      </c>
      <c r="B4648" s="58">
        <v>5224.5600000000004</v>
      </c>
      <c r="C4648" s="55">
        <f t="shared" si="292"/>
        <v>7</v>
      </c>
      <c r="D4648" s="55">
        <f t="shared" si="293"/>
        <v>2002</v>
      </c>
      <c r="E4648" s="55">
        <f t="shared" si="294"/>
        <v>10362.914760000001</v>
      </c>
      <c r="F4648" s="55">
        <f t="shared" si="295"/>
        <v>21</v>
      </c>
      <c r="H4648" s="56"/>
      <c r="I4648" s="56"/>
      <c r="J4648" s="56"/>
      <c r="K4648" s="56"/>
      <c r="L4648" s="56"/>
      <c r="M4648" s="56"/>
    </row>
    <row r="4649" spans="1:13">
      <c r="A4649" s="59">
        <v>37459</v>
      </c>
      <c r="B4649" s="58">
        <v>5659.48</v>
      </c>
      <c r="C4649" s="55">
        <f t="shared" si="292"/>
        <v>7</v>
      </c>
      <c r="D4649" s="55">
        <f t="shared" si="293"/>
        <v>2002</v>
      </c>
      <c r="E4649" s="55">
        <f t="shared" si="294"/>
        <v>11225.578579999999</v>
      </c>
      <c r="F4649" s="55">
        <f t="shared" si="295"/>
        <v>22</v>
      </c>
      <c r="H4649" s="56"/>
      <c r="I4649" s="56"/>
      <c r="J4649" s="56"/>
      <c r="K4649" s="56"/>
      <c r="L4649" s="56"/>
      <c r="M4649" s="56"/>
    </row>
    <row r="4650" spans="1:13">
      <c r="A4650" s="59">
        <v>37460</v>
      </c>
      <c r="B4650" s="58">
        <v>5088.5600000000004</v>
      </c>
      <c r="C4650" s="55">
        <f t="shared" si="292"/>
        <v>7</v>
      </c>
      <c r="D4650" s="55">
        <f t="shared" si="293"/>
        <v>2002</v>
      </c>
      <c r="E4650" s="55">
        <f t="shared" si="294"/>
        <v>10093.15876</v>
      </c>
      <c r="F4650" s="55">
        <f t="shared" si="295"/>
        <v>23</v>
      </c>
      <c r="H4650" s="56"/>
      <c r="I4650" s="56"/>
      <c r="J4650" s="56"/>
      <c r="K4650" s="56"/>
      <c r="L4650" s="56"/>
      <c r="M4650" s="56"/>
    </row>
    <row r="4651" spans="1:13">
      <c r="A4651" s="59">
        <v>37461</v>
      </c>
      <c r="B4651" s="58">
        <v>5395.3</v>
      </c>
      <c r="C4651" s="55">
        <f t="shared" si="292"/>
        <v>7</v>
      </c>
      <c r="D4651" s="55">
        <f t="shared" si="293"/>
        <v>2002</v>
      </c>
      <c r="E4651" s="55">
        <f t="shared" si="294"/>
        <v>10701.57755</v>
      </c>
      <c r="F4651" s="55">
        <f t="shared" si="295"/>
        <v>24</v>
      </c>
      <c r="H4651" s="56"/>
      <c r="I4651" s="56"/>
      <c r="J4651" s="56"/>
      <c r="K4651" s="56"/>
      <c r="L4651" s="56"/>
      <c r="M4651" s="56"/>
    </row>
    <row r="4652" spans="1:13">
      <c r="A4652" s="59">
        <v>37462</v>
      </c>
      <c r="B4652" s="58">
        <v>4945.72</v>
      </c>
      <c r="C4652" s="55">
        <f t="shared" si="292"/>
        <v>7</v>
      </c>
      <c r="D4652" s="55">
        <f t="shared" si="293"/>
        <v>2002</v>
      </c>
      <c r="E4652" s="55">
        <f t="shared" si="294"/>
        <v>9809.8356199999998</v>
      </c>
      <c r="F4652" s="55">
        <f t="shared" si="295"/>
        <v>25</v>
      </c>
      <c r="H4652" s="56"/>
      <c r="I4652" s="56"/>
      <c r="J4652" s="56"/>
      <c r="K4652" s="56"/>
      <c r="L4652" s="56"/>
      <c r="M4652" s="56"/>
    </row>
    <row r="4653" spans="1:13">
      <c r="A4653" s="59">
        <v>37463</v>
      </c>
      <c r="B4653" s="58">
        <v>4753.3900000000003</v>
      </c>
      <c r="C4653" s="55">
        <f t="shared" si="292"/>
        <v>7</v>
      </c>
      <c r="D4653" s="55">
        <f t="shared" si="293"/>
        <v>2002</v>
      </c>
      <c r="E4653" s="55">
        <f t="shared" si="294"/>
        <v>9428.3490650000003</v>
      </c>
      <c r="F4653" s="55">
        <f t="shared" si="295"/>
        <v>26</v>
      </c>
      <c r="H4653" s="56"/>
      <c r="I4653" s="56"/>
      <c r="J4653" s="56"/>
      <c r="K4653" s="56"/>
      <c r="L4653" s="56"/>
      <c r="M4653" s="56"/>
    </row>
    <row r="4654" spans="1:13">
      <c r="A4654" s="59">
        <v>37464</v>
      </c>
      <c r="B4654" s="58">
        <v>5105.6400000000003</v>
      </c>
      <c r="C4654" s="55">
        <f t="shared" si="292"/>
        <v>7</v>
      </c>
      <c r="D4654" s="55">
        <f t="shared" si="293"/>
        <v>2002</v>
      </c>
      <c r="E4654" s="55">
        <f t="shared" si="294"/>
        <v>10127.03694</v>
      </c>
      <c r="F4654" s="55">
        <f t="shared" si="295"/>
        <v>27</v>
      </c>
      <c r="H4654" s="56"/>
      <c r="I4654" s="56"/>
      <c r="J4654" s="56"/>
      <c r="K4654" s="56"/>
      <c r="L4654" s="56"/>
      <c r="M4654" s="56"/>
    </row>
    <row r="4655" spans="1:13">
      <c r="A4655" s="59">
        <v>37465</v>
      </c>
      <c r="B4655" s="58">
        <v>4876.1000000000004</v>
      </c>
      <c r="C4655" s="55">
        <f t="shared" si="292"/>
        <v>7</v>
      </c>
      <c r="D4655" s="55">
        <f t="shared" si="293"/>
        <v>2002</v>
      </c>
      <c r="E4655" s="55">
        <f t="shared" si="294"/>
        <v>9671.7443500000008</v>
      </c>
      <c r="F4655" s="55">
        <f t="shared" si="295"/>
        <v>28</v>
      </c>
      <c r="H4655" s="56"/>
      <c r="I4655" s="56"/>
      <c r="J4655" s="56"/>
      <c r="K4655" s="56"/>
      <c r="L4655" s="56"/>
      <c r="M4655" s="56"/>
    </row>
    <row r="4656" spans="1:13">
      <c r="A4656" s="59">
        <v>37466</v>
      </c>
      <c r="B4656" s="58">
        <v>4242.1499999999996</v>
      </c>
      <c r="C4656" s="55">
        <f t="shared" si="292"/>
        <v>7</v>
      </c>
      <c r="D4656" s="55">
        <f t="shared" si="293"/>
        <v>2002</v>
      </c>
      <c r="E4656" s="55">
        <f t="shared" si="294"/>
        <v>8414.3045249999996</v>
      </c>
      <c r="F4656" s="55">
        <f t="shared" si="295"/>
        <v>29</v>
      </c>
      <c r="H4656" s="56"/>
      <c r="I4656" s="56"/>
      <c r="J4656" s="56"/>
      <c r="K4656" s="56"/>
      <c r="L4656" s="56"/>
      <c r="M4656" s="56"/>
    </row>
    <row r="4657" spans="1:13">
      <c r="A4657" s="59">
        <v>37467</v>
      </c>
      <c r="B4657" s="58">
        <v>4192.26</v>
      </c>
      <c r="C4657" s="55">
        <f t="shared" si="292"/>
        <v>7</v>
      </c>
      <c r="D4657" s="55">
        <f t="shared" si="293"/>
        <v>2002</v>
      </c>
      <c r="E4657" s="55">
        <f t="shared" si="294"/>
        <v>8315.34771</v>
      </c>
      <c r="F4657" s="55">
        <f t="shared" si="295"/>
        <v>30</v>
      </c>
      <c r="H4657" s="56"/>
      <c r="I4657" s="56"/>
      <c r="J4657" s="56"/>
      <c r="K4657" s="56"/>
      <c r="L4657" s="56"/>
      <c r="M4657" s="56"/>
    </row>
    <row r="4658" spans="1:13">
      <c r="A4658" s="59">
        <v>37468</v>
      </c>
      <c r="B4658" s="58">
        <v>4133.92</v>
      </c>
      <c r="C4658" s="55">
        <f t="shared" si="292"/>
        <v>7</v>
      </c>
      <c r="D4658" s="55">
        <f t="shared" si="293"/>
        <v>2002</v>
      </c>
      <c r="E4658" s="55">
        <f t="shared" si="294"/>
        <v>8199.6303200000002</v>
      </c>
      <c r="F4658" s="55">
        <f t="shared" si="295"/>
        <v>31</v>
      </c>
      <c r="H4658" s="56"/>
      <c r="I4658" s="56"/>
      <c r="J4658" s="56"/>
      <c r="K4658" s="56"/>
      <c r="L4658" s="56"/>
      <c r="M4658" s="56"/>
    </row>
    <row r="4659" spans="1:13">
      <c r="A4659" s="59">
        <v>37469</v>
      </c>
      <c r="B4659" s="58">
        <v>3900.72</v>
      </c>
      <c r="C4659" s="55">
        <f t="shared" si="292"/>
        <v>8</v>
      </c>
      <c r="D4659" s="55">
        <f t="shared" si="293"/>
        <v>2002</v>
      </c>
      <c r="E4659" s="55">
        <f t="shared" si="294"/>
        <v>7737.0781200000001</v>
      </c>
      <c r="F4659" s="55">
        <f t="shared" si="295"/>
        <v>1</v>
      </c>
      <c r="H4659" s="56"/>
      <c r="I4659" s="56"/>
      <c r="J4659" s="56"/>
      <c r="K4659" s="56"/>
      <c r="L4659" s="56"/>
      <c r="M4659" s="56"/>
    </row>
    <row r="4660" spans="1:13">
      <c r="A4660" s="59">
        <v>37470</v>
      </c>
      <c r="B4660" s="58">
        <v>4408.2700000000004</v>
      </c>
      <c r="C4660" s="55">
        <f t="shared" si="292"/>
        <v>8</v>
      </c>
      <c r="D4660" s="55">
        <f t="shared" si="293"/>
        <v>2002</v>
      </c>
      <c r="E4660" s="55">
        <f t="shared" si="294"/>
        <v>8743.8035450000007</v>
      </c>
      <c r="F4660" s="55">
        <f t="shared" si="295"/>
        <v>2</v>
      </c>
      <c r="H4660" s="56"/>
      <c r="I4660" s="56"/>
      <c r="J4660" s="56"/>
      <c r="K4660" s="56"/>
      <c r="L4660" s="56"/>
      <c r="M4660" s="56"/>
    </row>
    <row r="4661" spans="1:13">
      <c r="A4661" s="59">
        <v>37471</v>
      </c>
      <c r="B4661" s="58">
        <v>3770.63</v>
      </c>
      <c r="C4661" s="55">
        <f t="shared" si="292"/>
        <v>8</v>
      </c>
      <c r="D4661" s="55">
        <f t="shared" si="293"/>
        <v>2002</v>
      </c>
      <c r="E4661" s="55">
        <f t="shared" si="294"/>
        <v>7479.044605</v>
      </c>
      <c r="F4661" s="55">
        <f t="shared" si="295"/>
        <v>3</v>
      </c>
      <c r="H4661" s="56"/>
      <c r="I4661" s="56"/>
      <c r="J4661" s="56"/>
      <c r="K4661" s="56"/>
      <c r="L4661" s="56"/>
      <c r="M4661" s="56"/>
    </row>
    <row r="4662" spans="1:13">
      <c r="A4662" s="59">
        <v>37472</v>
      </c>
      <c r="B4662" s="58">
        <v>4508.3</v>
      </c>
      <c r="C4662" s="55">
        <f t="shared" si="292"/>
        <v>8</v>
      </c>
      <c r="D4662" s="55">
        <f t="shared" si="293"/>
        <v>2002</v>
      </c>
      <c r="E4662" s="55">
        <f t="shared" si="294"/>
        <v>8942.2130500000003</v>
      </c>
      <c r="F4662" s="55">
        <f t="shared" si="295"/>
        <v>4</v>
      </c>
      <c r="H4662" s="56"/>
      <c r="I4662" s="56"/>
      <c r="J4662" s="56"/>
      <c r="K4662" s="56"/>
      <c r="L4662" s="56"/>
      <c r="M4662" s="56"/>
    </row>
    <row r="4663" spans="1:13">
      <c r="A4663" s="59">
        <v>37473</v>
      </c>
      <c r="B4663" s="58">
        <v>3783.16</v>
      </c>
      <c r="C4663" s="55">
        <f t="shared" si="292"/>
        <v>8</v>
      </c>
      <c r="D4663" s="55">
        <f t="shared" si="293"/>
        <v>2002</v>
      </c>
      <c r="E4663" s="55">
        <f t="shared" si="294"/>
        <v>7503.89786</v>
      </c>
      <c r="F4663" s="55">
        <f t="shared" si="295"/>
        <v>5</v>
      </c>
      <c r="H4663" s="56"/>
      <c r="I4663" s="56"/>
      <c r="J4663" s="56"/>
      <c r="K4663" s="56"/>
      <c r="L4663" s="56"/>
      <c r="M4663" s="56"/>
    </row>
    <row r="4664" spans="1:13">
      <c r="A4664" s="59">
        <v>37474</v>
      </c>
      <c r="B4664" s="58">
        <v>3774.8</v>
      </c>
      <c r="C4664" s="55">
        <f t="shared" si="292"/>
        <v>8</v>
      </c>
      <c r="D4664" s="55">
        <f t="shared" si="293"/>
        <v>2002</v>
      </c>
      <c r="E4664" s="55">
        <f t="shared" si="294"/>
        <v>7487.3158000000003</v>
      </c>
      <c r="F4664" s="55">
        <f t="shared" si="295"/>
        <v>6</v>
      </c>
      <c r="H4664" s="56"/>
      <c r="I4664" s="56"/>
      <c r="J4664" s="56"/>
      <c r="K4664" s="56"/>
      <c r="L4664" s="56"/>
      <c r="M4664" s="56"/>
    </row>
    <row r="4665" spans="1:13">
      <c r="A4665" s="59">
        <v>37475</v>
      </c>
      <c r="B4665" s="58">
        <v>3574.47</v>
      </c>
      <c r="C4665" s="55">
        <f t="shared" si="292"/>
        <v>8</v>
      </c>
      <c r="D4665" s="55">
        <f t="shared" si="293"/>
        <v>2002</v>
      </c>
      <c r="E4665" s="55">
        <f t="shared" si="294"/>
        <v>7089.9612449999995</v>
      </c>
      <c r="F4665" s="55">
        <f t="shared" si="295"/>
        <v>7</v>
      </c>
      <c r="H4665" s="56"/>
      <c r="I4665" s="56"/>
      <c r="J4665" s="56"/>
      <c r="K4665" s="56"/>
      <c r="L4665" s="56"/>
      <c r="M4665" s="56"/>
    </row>
    <row r="4666" spans="1:13">
      <c r="A4666" s="59">
        <v>37476</v>
      </c>
      <c r="B4666" s="58">
        <v>3794.24</v>
      </c>
      <c r="C4666" s="55">
        <f t="shared" si="292"/>
        <v>8</v>
      </c>
      <c r="D4666" s="55">
        <f t="shared" si="293"/>
        <v>2002</v>
      </c>
      <c r="E4666" s="55">
        <f t="shared" si="294"/>
        <v>7525.8750399999999</v>
      </c>
      <c r="F4666" s="55">
        <f t="shared" si="295"/>
        <v>8</v>
      </c>
      <c r="H4666" s="56"/>
      <c r="I4666" s="56"/>
      <c r="J4666" s="56"/>
      <c r="K4666" s="56"/>
      <c r="L4666" s="56"/>
      <c r="M4666" s="56"/>
    </row>
    <row r="4667" spans="1:13">
      <c r="A4667" s="59">
        <v>37477</v>
      </c>
      <c r="B4667" s="58">
        <v>3197.08</v>
      </c>
      <c r="C4667" s="55">
        <f t="shared" si="292"/>
        <v>8</v>
      </c>
      <c r="D4667" s="55">
        <f t="shared" si="293"/>
        <v>2002</v>
      </c>
      <c r="E4667" s="55">
        <f t="shared" si="294"/>
        <v>6341.4081800000004</v>
      </c>
      <c r="F4667" s="55">
        <f t="shared" si="295"/>
        <v>9</v>
      </c>
      <c r="H4667" s="56"/>
      <c r="I4667" s="56"/>
      <c r="J4667" s="56"/>
      <c r="K4667" s="56"/>
      <c r="L4667" s="56"/>
      <c r="M4667" s="56"/>
    </row>
    <row r="4668" spans="1:13">
      <c r="A4668" s="59">
        <v>37478</v>
      </c>
      <c r="B4668" s="58">
        <v>3398</v>
      </c>
      <c r="C4668" s="55">
        <f t="shared" si="292"/>
        <v>8</v>
      </c>
      <c r="D4668" s="55">
        <f t="shared" si="293"/>
        <v>2002</v>
      </c>
      <c r="E4668" s="55">
        <f t="shared" si="294"/>
        <v>6739.933</v>
      </c>
      <c r="F4668" s="55">
        <f t="shared" si="295"/>
        <v>10</v>
      </c>
      <c r="H4668" s="56"/>
      <c r="I4668" s="56"/>
      <c r="J4668" s="56"/>
      <c r="K4668" s="56"/>
      <c r="L4668" s="56"/>
      <c r="M4668" s="56"/>
    </row>
    <row r="4669" spans="1:13">
      <c r="A4669" s="59">
        <v>37479</v>
      </c>
      <c r="B4669" s="58">
        <v>3112.46</v>
      </c>
      <c r="C4669" s="55">
        <f t="shared" si="292"/>
        <v>8</v>
      </c>
      <c r="D4669" s="55">
        <f t="shared" si="293"/>
        <v>2002</v>
      </c>
      <c r="E4669" s="55">
        <f t="shared" si="294"/>
        <v>6173.56441</v>
      </c>
      <c r="F4669" s="55">
        <f t="shared" si="295"/>
        <v>11</v>
      </c>
      <c r="H4669" s="56"/>
      <c r="I4669" s="56"/>
      <c r="J4669" s="56"/>
      <c r="K4669" s="56"/>
      <c r="L4669" s="56"/>
      <c r="M4669" s="56"/>
    </row>
    <row r="4670" spans="1:13">
      <c r="A4670" s="59">
        <v>37480</v>
      </c>
      <c r="B4670" s="58">
        <v>3665.6</v>
      </c>
      <c r="C4670" s="55">
        <f t="shared" si="292"/>
        <v>8</v>
      </c>
      <c r="D4670" s="55">
        <f t="shared" si="293"/>
        <v>2002</v>
      </c>
      <c r="E4670" s="55">
        <f t="shared" si="294"/>
        <v>7270.7175999999999</v>
      </c>
      <c r="F4670" s="55">
        <f t="shared" si="295"/>
        <v>12</v>
      </c>
      <c r="H4670" s="56"/>
      <c r="I4670" s="56"/>
      <c r="J4670" s="56"/>
      <c r="K4670" s="56"/>
      <c r="L4670" s="56"/>
      <c r="M4670" s="56"/>
    </row>
    <row r="4671" spans="1:13">
      <c r="A4671" s="59">
        <v>37481</v>
      </c>
      <c r="B4671" s="58">
        <v>3145.73</v>
      </c>
      <c r="C4671" s="55">
        <f t="shared" si="292"/>
        <v>8</v>
      </c>
      <c r="D4671" s="55">
        <f t="shared" si="293"/>
        <v>2002</v>
      </c>
      <c r="E4671" s="55">
        <f t="shared" si="294"/>
        <v>6239.5554549999997</v>
      </c>
      <c r="F4671" s="55">
        <f t="shared" si="295"/>
        <v>13</v>
      </c>
      <c r="H4671" s="56"/>
      <c r="I4671" s="56"/>
      <c r="J4671" s="56"/>
      <c r="K4671" s="56"/>
      <c r="L4671" s="56"/>
      <c r="M4671" s="56"/>
    </row>
    <row r="4672" spans="1:13">
      <c r="A4672" s="59">
        <v>37482</v>
      </c>
      <c r="B4672" s="58">
        <v>3294.77</v>
      </c>
      <c r="C4672" s="55">
        <f t="shared" si="292"/>
        <v>8</v>
      </c>
      <c r="D4672" s="55">
        <f t="shared" si="293"/>
        <v>2002</v>
      </c>
      <c r="E4672" s="55">
        <f t="shared" si="294"/>
        <v>6535.1762950000002</v>
      </c>
      <c r="F4672" s="55">
        <f t="shared" si="295"/>
        <v>14</v>
      </c>
      <c r="H4672" s="56"/>
      <c r="I4672" s="56"/>
      <c r="J4672" s="56"/>
      <c r="K4672" s="56"/>
      <c r="L4672" s="56"/>
      <c r="M4672" s="56"/>
    </row>
    <row r="4673" spans="1:13">
      <c r="A4673" s="59">
        <v>37483</v>
      </c>
      <c r="B4673" s="58">
        <v>2947.81</v>
      </c>
      <c r="C4673" s="55">
        <f t="shared" si="292"/>
        <v>8</v>
      </c>
      <c r="D4673" s="55">
        <f t="shared" si="293"/>
        <v>2002</v>
      </c>
      <c r="E4673" s="55">
        <f t="shared" si="294"/>
        <v>5846.981135</v>
      </c>
      <c r="F4673" s="55">
        <f t="shared" si="295"/>
        <v>15</v>
      </c>
      <c r="H4673" s="56"/>
      <c r="I4673" s="56"/>
      <c r="J4673" s="56"/>
      <c r="K4673" s="56"/>
      <c r="L4673" s="56"/>
      <c r="M4673" s="56"/>
    </row>
    <row r="4674" spans="1:13">
      <c r="A4674" s="59">
        <v>37484</v>
      </c>
      <c r="B4674" s="58">
        <v>2596</v>
      </c>
      <c r="C4674" s="55">
        <f t="shared" si="292"/>
        <v>8</v>
      </c>
      <c r="D4674" s="55">
        <f t="shared" si="293"/>
        <v>2002</v>
      </c>
      <c r="E4674" s="55">
        <f t="shared" si="294"/>
        <v>5149.1660000000002</v>
      </c>
      <c r="F4674" s="55">
        <f t="shared" si="295"/>
        <v>16</v>
      </c>
      <c r="H4674" s="56"/>
      <c r="I4674" s="56"/>
      <c r="J4674" s="56"/>
      <c r="K4674" s="56"/>
      <c r="L4674" s="56"/>
      <c r="M4674" s="56"/>
    </row>
    <row r="4675" spans="1:13">
      <c r="A4675" s="59">
        <v>37485</v>
      </c>
      <c r="B4675" s="58">
        <v>3021.09</v>
      </c>
      <c r="C4675" s="55">
        <f t="shared" si="292"/>
        <v>8</v>
      </c>
      <c r="D4675" s="55">
        <f t="shared" si="293"/>
        <v>2002</v>
      </c>
      <c r="E4675" s="55">
        <f t="shared" si="294"/>
        <v>5992.3320150000009</v>
      </c>
      <c r="F4675" s="55">
        <f t="shared" si="295"/>
        <v>17</v>
      </c>
      <c r="H4675" s="56"/>
      <c r="I4675" s="56"/>
      <c r="J4675" s="56"/>
      <c r="K4675" s="56"/>
      <c r="L4675" s="56"/>
      <c r="M4675" s="56"/>
    </row>
    <row r="4676" spans="1:13">
      <c r="A4676" s="59">
        <v>37486</v>
      </c>
      <c r="B4676" s="58">
        <v>3107.99</v>
      </c>
      <c r="C4676" s="55">
        <f t="shared" ref="C4676:C4739" si="296">MONTH(A4676)</f>
        <v>8</v>
      </c>
      <c r="D4676" s="55">
        <f t="shared" ref="D4676:D4739" si="297">IF(C4676&gt;9,YEAR(A4676)+1,YEAR(A4676))</f>
        <v>2002</v>
      </c>
      <c r="E4676" s="55">
        <f t="shared" ref="E4676:E4739" si="298">B4676*1.9835</f>
        <v>6164.6981649999998</v>
      </c>
      <c r="F4676" s="55">
        <f t="shared" ref="F4676:F4739" si="299">DAY(A4676)</f>
        <v>18</v>
      </c>
      <c r="H4676" s="56"/>
      <c r="I4676" s="56"/>
      <c r="J4676" s="56"/>
      <c r="K4676" s="56"/>
      <c r="L4676" s="56"/>
      <c r="M4676" s="56"/>
    </row>
    <row r="4677" spans="1:13">
      <c r="A4677" s="59">
        <v>37487</v>
      </c>
      <c r="B4677" s="58">
        <v>3149.26</v>
      </c>
      <c r="C4677" s="55">
        <f t="shared" si="296"/>
        <v>8</v>
      </c>
      <c r="D4677" s="55">
        <f t="shared" si="297"/>
        <v>2002</v>
      </c>
      <c r="E4677" s="55">
        <f t="shared" si="298"/>
        <v>6246.5572100000009</v>
      </c>
      <c r="F4677" s="55">
        <f t="shared" si="299"/>
        <v>19</v>
      </c>
      <c r="H4677" s="56"/>
      <c r="I4677" s="56"/>
      <c r="J4677" s="56"/>
      <c r="K4677" s="56"/>
      <c r="L4677" s="56"/>
      <c r="M4677" s="56"/>
    </row>
    <row r="4678" spans="1:13">
      <c r="A4678" s="59">
        <v>37488</v>
      </c>
      <c r="B4678" s="58">
        <v>2883.64</v>
      </c>
      <c r="C4678" s="55">
        <f t="shared" si="296"/>
        <v>8</v>
      </c>
      <c r="D4678" s="55">
        <f t="shared" si="297"/>
        <v>2002</v>
      </c>
      <c r="E4678" s="55">
        <f t="shared" si="298"/>
        <v>5719.6999399999995</v>
      </c>
      <c r="F4678" s="55">
        <f t="shared" si="299"/>
        <v>20</v>
      </c>
      <c r="H4678" s="56"/>
      <c r="I4678" s="56"/>
      <c r="J4678" s="56"/>
      <c r="K4678" s="56"/>
      <c r="L4678" s="56"/>
      <c r="M4678" s="56"/>
    </row>
    <row r="4679" spans="1:13">
      <c r="A4679" s="59">
        <v>37489</v>
      </c>
      <c r="B4679" s="58">
        <v>3006.5</v>
      </c>
      <c r="C4679" s="55">
        <f t="shared" si="296"/>
        <v>8</v>
      </c>
      <c r="D4679" s="55">
        <f t="shared" si="297"/>
        <v>2002</v>
      </c>
      <c r="E4679" s="55">
        <f t="shared" si="298"/>
        <v>5963.39275</v>
      </c>
      <c r="F4679" s="55">
        <f t="shared" si="299"/>
        <v>21</v>
      </c>
      <c r="H4679" s="56"/>
      <c r="I4679" s="56"/>
      <c r="J4679" s="56"/>
      <c r="K4679" s="56"/>
      <c r="L4679" s="56"/>
      <c r="M4679" s="56"/>
    </row>
    <row r="4680" spans="1:13">
      <c r="A4680" s="59">
        <v>37490</v>
      </c>
      <c r="B4680" s="58">
        <v>3251.57</v>
      </c>
      <c r="C4680" s="55">
        <f t="shared" si="296"/>
        <v>8</v>
      </c>
      <c r="D4680" s="55">
        <f t="shared" si="297"/>
        <v>2002</v>
      </c>
      <c r="E4680" s="55">
        <f t="shared" si="298"/>
        <v>6449.4890950000008</v>
      </c>
      <c r="F4680" s="55">
        <f t="shared" si="299"/>
        <v>22</v>
      </c>
      <c r="H4680" s="56"/>
      <c r="I4680" s="56"/>
      <c r="J4680" s="56"/>
      <c r="K4680" s="56"/>
      <c r="L4680" s="56"/>
      <c r="M4680" s="56"/>
    </row>
    <row r="4681" spans="1:13">
      <c r="A4681" s="59">
        <v>37491</v>
      </c>
      <c r="B4681" s="58">
        <v>3248.07</v>
      </c>
      <c r="C4681" s="55">
        <f t="shared" si="296"/>
        <v>8</v>
      </c>
      <c r="D4681" s="55">
        <f t="shared" si="297"/>
        <v>2002</v>
      </c>
      <c r="E4681" s="55">
        <f t="shared" si="298"/>
        <v>6442.5468450000008</v>
      </c>
      <c r="F4681" s="55">
        <f t="shared" si="299"/>
        <v>23</v>
      </c>
      <c r="H4681" s="56"/>
      <c r="I4681" s="56"/>
      <c r="J4681" s="56"/>
      <c r="K4681" s="56"/>
      <c r="L4681" s="56"/>
      <c r="M4681" s="56"/>
    </row>
    <row r="4682" spans="1:13">
      <c r="A4682" s="59">
        <v>37492</v>
      </c>
      <c r="B4682" s="58">
        <v>3088.64</v>
      </c>
      <c r="C4682" s="55">
        <f t="shared" si="296"/>
        <v>8</v>
      </c>
      <c r="D4682" s="55">
        <f t="shared" si="297"/>
        <v>2002</v>
      </c>
      <c r="E4682" s="55">
        <f t="shared" si="298"/>
        <v>6126.3174399999998</v>
      </c>
      <c r="F4682" s="55">
        <f t="shared" si="299"/>
        <v>24</v>
      </c>
      <c r="H4682" s="56"/>
      <c r="I4682" s="56"/>
      <c r="J4682" s="56"/>
      <c r="K4682" s="56"/>
      <c r="L4682" s="56"/>
      <c r="M4682" s="56"/>
    </row>
    <row r="4683" spans="1:13">
      <c r="A4683" s="59">
        <v>37493</v>
      </c>
      <c r="B4683" s="58">
        <v>3021.09</v>
      </c>
      <c r="C4683" s="55">
        <f t="shared" si="296"/>
        <v>8</v>
      </c>
      <c r="D4683" s="55">
        <f t="shared" si="297"/>
        <v>2002</v>
      </c>
      <c r="E4683" s="55">
        <f t="shared" si="298"/>
        <v>5992.3320150000009</v>
      </c>
      <c r="F4683" s="55">
        <f t="shared" si="299"/>
        <v>25</v>
      </c>
      <c r="H4683" s="56"/>
      <c r="I4683" s="56"/>
      <c r="J4683" s="56"/>
      <c r="K4683" s="56"/>
      <c r="L4683" s="56"/>
      <c r="M4683" s="56"/>
    </row>
    <row r="4684" spans="1:13">
      <c r="A4684" s="59">
        <v>37494</v>
      </c>
      <c r="B4684" s="58">
        <v>2660.67</v>
      </c>
      <c r="C4684" s="55">
        <f t="shared" si="296"/>
        <v>8</v>
      </c>
      <c r="D4684" s="55">
        <f t="shared" si="297"/>
        <v>2002</v>
      </c>
      <c r="E4684" s="55">
        <f t="shared" si="298"/>
        <v>5277.4389449999999</v>
      </c>
      <c r="F4684" s="55">
        <f t="shared" si="299"/>
        <v>26</v>
      </c>
      <c r="H4684" s="56"/>
      <c r="I4684" s="56"/>
      <c r="J4684" s="56"/>
      <c r="K4684" s="56"/>
      <c r="L4684" s="56"/>
      <c r="M4684" s="56"/>
    </row>
    <row r="4685" spans="1:13">
      <c r="A4685" s="59">
        <v>37495</v>
      </c>
      <c r="B4685" s="58">
        <v>2753.31</v>
      </c>
      <c r="C4685" s="55">
        <f t="shared" si="296"/>
        <v>8</v>
      </c>
      <c r="D4685" s="55">
        <f t="shared" si="297"/>
        <v>2002</v>
      </c>
      <c r="E4685" s="55">
        <f t="shared" si="298"/>
        <v>5461.1903849999999</v>
      </c>
      <c r="F4685" s="55">
        <f t="shared" si="299"/>
        <v>27</v>
      </c>
      <c r="H4685" s="56"/>
      <c r="I4685" s="56"/>
      <c r="J4685" s="56"/>
      <c r="K4685" s="56"/>
      <c r="L4685" s="56"/>
      <c r="M4685" s="56"/>
    </row>
    <row r="4686" spans="1:13">
      <c r="A4686" s="59">
        <v>37496</v>
      </c>
      <c r="B4686" s="58">
        <v>3468.75</v>
      </c>
      <c r="C4686" s="55">
        <f t="shared" si="296"/>
        <v>8</v>
      </c>
      <c r="D4686" s="55">
        <f t="shared" si="297"/>
        <v>2002</v>
      </c>
      <c r="E4686" s="55">
        <f t="shared" si="298"/>
        <v>6880.265625</v>
      </c>
      <c r="F4686" s="55">
        <f t="shared" si="299"/>
        <v>28</v>
      </c>
      <c r="H4686" s="56"/>
      <c r="I4686" s="56"/>
      <c r="J4686" s="56"/>
      <c r="K4686" s="56"/>
      <c r="L4686" s="56"/>
      <c r="M4686" s="56"/>
    </row>
    <row r="4687" spans="1:13">
      <c r="A4687" s="59">
        <v>37497</v>
      </c>
      <c r="B4687" s="58">
        <v>3515.3</v>
      </c>
      <c r="C4687" s="55">
        <f t="shared" si="296"/>
        <v>8</v>
      </c>
      <c r="D4687" s="55">
        <f t="shared" si="297"/>
        <v>2002</v>
      </c>
      <c r="E4687" s="55">
        <f t="shared" si="298"/>
        <v>6972.5975500000004</v>
      </c>
      <c r="F4687" s="55">
        <f t="shared" si="299"/>
        <v>29</v>
      </c>
      <c r="H4687" s="56"/>
      <c r="I4687" s="56"/>
      <c r="J4687" s="56"/>
      <c r="K4687" s="56"/>
      <c r="L4687" s="56"/>
      <c r="M4687" s="56"/>
    </row>
    <row r="4688" spans="1:13">
      <c r="A4688" s="59">
        <v>37498</v>
      </c>
      <c r="B4688" s="58">
        <v>3391.91</v>
      </c>
      <c r="C4688" s="55">
        <f t="shared" si="296"/>
        <v>8</v>
      </c>
      <c r="D4688" s="55">
        <f t="shared" si="297"/>
        <v>2002</v>
      </c>
      <c r="E4688" s="55">
        <f t="shared" si="298"/>
        <v>6727.8534849999996</v>
      </c>
      <c r="F4688" s="55">
        <f t="shared" si="299"/>
        <v>30</v>
      </c>
      <c r="H4688" s="56"/>
      <c r="I4688" s="56"/>
      <c r="J4688" s="56"/>
      <c r="K4688" s="56"/>
      <c r="L4688" s="56"/>
      <c r="M4688" s="56"/>
    </row>
    <row r="4689" spans="1:13">
      <c r="A4689" s="59">
        <v>37499</v>
      </c>
      <c r="B4689" s="58">
        <v>3278.12</v>
      </c>
      <c r="C4689" s="55">
        <f t="shared" si="296"/>
        <v>8</v>
      </c>
      <c r="D4689" s="55">
        <f t="shared" si="297"/>
        <v>2002</v>
      </c>
      <c r="E4689" s="55">
        <f t="shared" si="298"/>
        <v>6502.1510200000002</v>
      </c>
      <c r="F4689" s="55">
        <f t="shared" si="299"/>
        <v>31</v>
      </c>
      <c r="H4689" s="56"/>
      <c r="I4689" s="56"/>
      <c r="J4689" s="56"/>
      <c r="K4689" s="56"/>
      <c r="L4689" s="56"/>
      <c r="M4689" s="56"/>
    </row>
    <row r="4690" spans="1:13">
      <c r="A4690" s="59">
        <v>37500</v>
      </c>
      <c r="B4690" s="58">
        <v>2822.3</v>
      </c>
      <c r="C4690" s="55">
        <f t="shared" si="296"/>
        <v>9</v>
      </c>
      <c r="D4690" s="55">
        <f t="shared" si="297"/>
        <v>2002</v>
      </c>
      <c r="E4690" s="55">
        <f t="shared" si="298"/>
        <v>5598.0320500000007</v>
      </c>
      <c r="F4690" s="55">
        <f t="shared" si="299"/>
        <v>1</v>
      </c>
      <c r="H4690" s="56"/>
      <c r="I4690" s="56"/>
      <c r="J4690" s="56"/>
      <c r="K4690" s="56"/>
      <c r="L4690" s="56"/>
      <c r="M4690" s="56"/>
    </row>
    <row r="4691" spans="1:13">
      <c r="A4691" s="59">
        <v>37501</v>
      </c>
      <c r="B4691" s="58">
        <v>2677.59</v>
      </c>
      <c r="C4691" s="55">
        <f t="shared" si="296"/>
        <v>9</v>
      </c>
      <c r="D4691" s="55">
        <f t="shared" si="297"/>
        <v>2002</v>
      </c>
      <c r="E4691" s="55">
        <f t="shared" si="298"/>
        <v>5310.9997650000005</v>
      </c>
      <c r="F4691" s="55">
        <f t="shared" si="299"/>
        <v>2</v>
      </c>
      <c r="H4691" s="56"/>
      <c r="I4691" s="56"/>
      <c r="J4691" s="56"/>
      <c r="K4691" s="56"/>
      <c r="L4691" s="56"/>
      <c r="M4691" s="56"/>
    </row>
    <row r="4692" spans="1:13">
      <c r="A4692" s="59">
        <v>37502</v>
      </c>
      <c r="B4692" s="58">
        <v>3058.5</v>
      </c>
      <c r="C4692" s="55">
        <f t="shared" si="296"/>
        <v>9</v>
      </c>
      <c r="D4692" s="55">
        <f t="shared" si="297"/>
        <v>2002</v>
      </c>
      <c r="E4692" s="55">
        <f t="shared" si="298"/>
        <v>6066.5347499999998</v>
      </c>
      <c r="F4692" s="55">
        <f t="shared" si="299"/>
        <v>3</v>
      </c>
      <c r="H4692" s="56"/>
      <c r="I4692" s="56"/>
      <c r="J4692" s="56"/>
      <c r="K4692" s="56"/>
      <c r="L4692" s="56"/>
      <c r="M4692" s="56"/>
    </row>
    <row r="4693" spans="1:13">
      <c r="A4693" s="59">
        <v>37503</v>
      </c>
      <c r="B4693" s="58">
        <v>3470</v>
      </c>
      <c r="C4693" s="55">
        <f t="shared" si="296"/>
        <v>9</v>
      </c>
      <c r="D4693" s="55">
        <f t="shared" si="297"/>
        <v>2002</v>
      </c>
      <c r="E4693" s="55">
        <f t="shared" si="298"/>
        <v>6882.7449999999999</v>
      </c>
      <c r="F4693" s="55">
        <f t="shared" si="299"/>
        <v>4</v>
      </c>
      <c r="H4693" s="56"/>
      <c r="I4693" s="56"/>
      <c r="J4693" s="56"/>
      <c r="K4693" s="56"/>
      <c r="L4693" s="56"/>
      <c r="M4693" s="56"/>
    </row>
    <row r="4694" spans="1:13">
      <c r="A4694" s="59">
        <v>37504</v>
      </c>
      <c r="B4694" s="58">
        <v>3324.93</v>
      </c>
      <c r="C4694" s="55">
        <f t="shared" si="296"/>
        <v>9</v>
      </c>
      <c r="D4694" s="55">
        <f t="shared" si="297"/>
        <v>2002</v>
      </c>
      <c r="E4694" s="55">
        <f t="shared" si="298"/>
        <v>6594.9986549999994</v>
      </c>
      <c r="F4694" s="55">
        <f t="shared" si="299"/>
        <v>5</v>
      </c>
      <c r="H4694" s="56"/>
      <c r="I4694" s="56"/>
      <c r="J4694" s="56"/>
      <c r="K4694" s="56"/>
      <c r="L4694" s="56"/>
      <c r="M4694" s="56"/>
    </row>
    <row r="4695" spans="1:13">
      <c r="A4695" s="59">
        <v>37505</v>
      </c>
      <c r="B4695" s="58">
        <v>3459.11</v>
      </c>
      <c r="C4695" s="55">
        <f t="shared" si="296"/>
        <v>9</v>
      </c>
      <c r="D4695" s="55">
        <f t="shared" si="297"/>
        <v>2002</v>
      </c>
      <c r="E4695" s="55">
        <f t="shared" si="298"/>
        <v>6861.1446850000002</v>
      </c>
      <c r="F4695" s="55">
        <f t="shared" si="299"/>
        <v>6</v>
      </c>
      <c r="H4695" s="56"/>
      <c r="I4695" s="56"/>
      <c r="J4695" s="56"/>
      <c r="K4695" s="56"/>
      <c r="L4695" s="56"/>
      <c r="M4695" s="56"/>
    </row>
    <row r="4696" spans="1:13">
      <c r="A4696" s="59">
        <v>37506</v>
      </c>
      <c r="B4696" s="58">
        <v>5126.8100000000004</v>
      </c>
      <c r="C4696" s="55">
        <f t="shared" si="296"/>
        <v>9</v>
      </c>
      <c r="D4696" s="55">
        <f t="shared" si="297"/>
        <v>2002</v>
      </c>
      <c r="E4696" s="55">
        <f t="shared" si="298"/>
        <v>10169.027635</v>
      </c>
      <c r="F4696" s="55">
        <f t="shared" si="299"/>
        <v>7</v>
      </c>
      <c r="H4696" s="56"/>
      <c r="I4696" s="56"/>
      <c r="J4696" s="56"/>
      <c r="K4696" s="56"/>
      <c r="L4696" s="56"/>
      <c r="M4696" s="56"/>
    </row>
    <row r="4697" spans="1:13">
      <c r="A4697" s="59">
        <v>37507</v>
      </c>
      <c r="B4697" s="58">
        <v>6159.46</v>
      </c>
      <c r="C4697" s="55">
        <f t="shared" si="296"/>
        <v>9</v>
      </c>
      <c r="D4697" s="55">
        <f t="shared" si="297"/>
        <v>2002</v>
      </c>
      <c r="E4697" s="55">
        <f t="shared" si="298"/>
        <v>12217.288910000001</v>
      </c>
      <c r="F4697" s="55">
        <f t="shared" si="299"/>
        <v>8</v>
      </c>
      <c r="H4697" s="56"/>
      <c r="I4697" s="56"/>
      <c r="J4697" s="56"/>
      <c r="K4697" s="56"/>
      <c r="L4697" s="56"/>
      <c r="M4697" s="56"/>
    </row>
    <row r="4698" spans="1:13">
      <c r="A4698" s="59">
        <v>37508</v>
      </c>
      <c r="B4698" s="58">
        <v>5162.6099999999997</v>
      </c>
      <c r="C4698" s="55">
        <f t="shared" si="296"/>
        <v>9</v>
      </c>
      <c r="D4698" s="55">
        <f t="shared" si="297"/>
        <v>2002</v>
      </c>
      <c r="E4698" s="55">
        <f t="shared" si="298"/>
        <v>10240.036935</v>
      </c>
      <c r="F4698" s="55">
        <f t="shared" si="299"/>
        <v>9</v>
      </c>
      <c r="H4698" s="56"/>
      <c r="I4698" s="56"/>
      <c r="J4698" s="56"/>
      <c r="K4698" s="56"/>
      <c r="L4698" s="56"/>
      <c r="M4698" s="56"/>
    </row>
    <row r="4699" spans="1:13">
      <c r="A4699" s="59">
        <v>37509</v>
      </c>
      <c r="B4699" s="58">
        <v>4502.83</v>
      </c>
      <c r="C4699" s="55">
        <f t="shared" si="296"/>
        <v>9</v>
      </c>
      <c r="D4699" s="55">
        <f t="shared" si="297"/>
        <v>2002</v>
      </c>
      <c r="E4699" s="55">
        <f t="shared" si="298"/>
        <v>8931.3633050000008</v>
      </c>
      <c r="F4699" s="55">
        <f t="shared" si="299"/>
        <v>10</v>
      </c>
      <c r="H4699" s="56"/>
      <c r="I4699" s="56"/>
      <c r="J4699" s="56"/>
      <c r="K4699" s="56"/>
      <c r="L4699" s="56"/>
      <c r="M4699" s="56"/>
    </row>
    <row r="4700" spans="1:13">
      <c r="A4700" s="59">
        <v>37510</v>
      </c>
      <c r="B4700" s="58">
        <v>3778.73</v>
      </c>
      <c r="C4700" s="55">
        <f t="shared" si="296"/>
        <v>9</v>
      </c>
      <c r="D4700" s="55">
        <f t="shared" si="297"/>
        <v>2002</v>
      </c>
      <c r="E4700" s="55">
        <f t="shared" si="298"/>
        <v>7495.1109550000001</v>
      </c>
      <c r="F4700" s="55">
        <f t="shared" si="299"/>
        <v>11</v>
      </c>
      <c r="H4700" s="56"/>
      <c r="I4700" s="56"/>
      <c r="J4700" s="56"/>
      <c r="K4700" s="56"/>
      <c r="L4700" s="56"/>
      <c r="M4700" s="56"/>
    </row>
    <row r="4701" spans="1:13">
      <c r="A4701" s="59">
        <v>37511</v>
      </c>
      <c r="B4701" s="58">
        <v>3473.02</v>
      </c>
      <c r="C4701" s="55">
        <f t="shared" si="296"/>
        <v>9</v>
      </c>
      <c r="D4701" s="55">
        <f t="shared" si="297"/>
        <v>2002</v>
      </c>
      <c r="E4701" s="55">
        <f t="shared" si="298"/>
        <v>6888.7351699999999</v>
      </c>
      <c r="F4701" s="55">
        <f t="shared" si="299"/>
        <v>12</v>
      </c>
      <c r="H4701" s="56"/>
      <c r="I4701" s="56"/>
      <c r="J4701" s="56"/>
      <c r="K4701" s="56"/>
      <c r="L4701" s="56"/>
      <c r="M4701" s="56"/>
    </row>
    <row r="4702" spans="1:13">
      <c r="A4702" s="59">
        <v>37512</v>
      </c>
      <c r="B4702" s="58">
        <v>3584.9</v>
      </c>
      <c r="C4702" s="55">
        <f t="shared" si="296"/>
        <v>9</v>
      </c>
      <c r="D4702" s="55">
        <f t="shared" si="297"/>
        <v>2002</v>
      </c>
      <c r="E4702" s="55">
        <f t="shared" si="298"/>
        <v>7110.6491500000002</v>
      </c>
      <c r="F4702" s="55">
        <f t="shared" si="299"/>
        <v>13</v>
      </c>
      <c r="H4702" s="56"/>
      <c r="I4702" s="56"/>
      <c r="J4702" s="56"/>
      <c r="K4702" s="56"/>
      <c r="L4702" s="56"/>
      <c r="M4702" s="56"/>
    </row>
    <row r="4703" spans="1:13">
      <c r="A4703" s="59">
        <v>37513</v>
      </c>
      <c r="B4703" s="58">
        <v>3238.65</v>
      </c>
      <c r="C4703" s="55">
        <f t="shared" si="296"/>
        <v>9</v>
      </c>
      <c r="D4703" s="55">
        <f t="shared" si="297"/>
        <v>2002</v>
      </c>
      <c r="E4703" s="55">
        <f t="shared" si="298"/>
        <v>6423.8622750000004</v>
      </c>
      <c r="F4703" s="55">
        <f t="shared" si="299"/>
        <v>14</v>
      </c>
      <c r="H4703" s="56"/>
      <c r="I4703" s="56"/>
      <c r="J4703" s="56"/>
      <c r="K4703" s="56"/>
      <c r="L4703" s="56"/>
      <c r="M4703" s="56"/>
    </row>
    <row r="4704" spans="1:13">
      <c r="A4704" s="59">
        <v>37514</v>
      </c>
      <c r="B4704" s="58">
        <v>2984.3</v>
      </c>
      <c r="C4704" s="55">
        <f t="shared" si="296"/>
        <v>9</v>
      </c>
      <c r="D4704" s="55">
        <f t="shared" si="297"/>
        <v>2002</v>
      </c>
      <c r="E4704" s="55">
        <f t="shared" si="298"/>
        <v>5919.3590500000009</v>
      </c>
      <c r="F4704" s="55">
        <f t="shared" si="299"/>
        <v>15</v>
      </c>
      <c r="H4704" s="56"/>
      <c r="I4704" s="56"/>
      <c r="J4704" s="56"/>
      <c r="K4704" s="56"/>
      <c r="L4704" s="56"/>
      <c r="M4704" s="56"/>
    </row>
    <row r="4705" spans="1:13">
      <c r="A4705" s="59">
        <v>37515</v>
      </c>
      <c r="B4705" s="58">
        <v>3267.32</v>
      </c>
      <c r="C4705" s="55">
        <f t="shared" si="296"/>
        <v>9</v>
      </c>
      <c r="D4705" s="55">
        <f t="shared" si="297"/>
        <v>2002</v>
      </c>
      <c r="E4705" s="55">
        <f t="shared" si="298"/>
        <v>6480.7292200000002</v>
      </c>
      <c r="F4705" s="55">
        <f t="shared" si="299"/>
        <v>16</v>
      </c>
      <c r="H4705" s="56"/>
      <c r="I4705" s="56"/>
      <c r="J4705" s="56"/>
      <c r="K4705" s="56"/>
      <c r="L4705" s="56"/>
      <c r="M4705" s="56"/>
    </row>
    <row r="4706" spans="1:13">
      <c r="A4706" s="59">
        <v>37516</v>
      </c>
      <c r="B4706" s="58">
        <v>3424.34</v>
      </c>
      <c r="C4706" s="55">
        <f t="shared" si="296"/>
        <v>9</v>
      </c>
      <c r="D4706" s="55">
        <f t="shared" si="297"/>
        <v>2002</v>
      </c>
      <c r="E4706" s="55">
        <f t="shared" si="298"/>
        <v>6792.17839</v>
      </c>
      <c r="F4706" s="55">
        <f t="shared" si="299"/>
        <v>17</v>
      </c>
      <c r="H4706" s="56"/>
      <c r="I4706" s="56"/>
      <c r="J4706" s="56"/>
      <c r="K4706" s="56"/>
      <c r="L4706" s="56"/>
      <c r="M4706" s="56"/>
    </row>
    <row r="4707" spans="1:13">
      <c r="A4707" s="59">
        <v>37517</v>
      </c>
      <c r="B4707" s="58">
        <v>3890.77</v>
      </c>
      <c r="C4707" s="55">
        <f t="shared" si="296"/>
        <v>9</v>
      </c>
      <c r="D4707" s="55">
        <f t="shared" si="297"/>
        <v>2002</v>
      </c>
      <c r="E4707" s="55">
        <f t="shared" si="298"/>
        <v>7717.3422950000004</v>
      </c>
      <c r="F4707" s="55">
        <f t="shared" si="299"/>
        <v>18</v>
      </c>
      <c r="H4707" s="56"/>
      <c r="I4707" s="56"/>
      <c r="J4707" s="56"/>
      <c r="K4707" s="56"/>
      <c r="L4707" s="56"/>
      <c r="M4707" s="56"/>
    </row>
    <row r="4708" spans="1:13">
      <c r="A4708" s="59">
        <v>37518</v>
      </c>
      <c r="B4708" s="58">
        <v>3537.94</v>
      </c>
      <c r="C4708" s="55">
        <f t="shared" si="296"/>
        <v>9</v>
      </c>
      <c r="D4708" s="55">
        <f t="shared" si="297"/>
        <v>2002</v>
      </c>
      <c r="E4708" s="55">
        <f t="shared" si="298"/>
        <v>7017.5039900000002</v>
      </c>
      <c r="F4708" s="55">
        <f t="shared" si="299"/>
        <v>19</v>
      </c>
      <c r="H4708" s="56"/>
      <c r="I4708" s="56"/>
      <c r="J4708" s="56"/>
      <c r="K4708" s="56"/>
      <c r="L4708" s="56"/>
      <c r="M4708" s="56"/>
    </row>
    <row r="4709" spans="1:13">
      <c r="A4709" s="59">
        <v>37519</v>
      </c>
      <c r="B4709" s="58">
        <v>3128.14</v>
      </c>
      <c r="C4709" s="55">
        <f t="shared" si="296"/>
        <v>9</v>
      </c>
      <c r="D4709" s="55">
        <f t="shared" si="297"/>
        <v>2002</v>
      </c>
      <c r="E4709" s="55">
        <f t="shared" si="298"/>
        <v>6204.6656899999998</v>
      </c>
      <c r="F4709" s="55">
        <f t="shared" si="299"/>
        <v>20</v>
      </c>
      <c r="H4709" s="56"/>
      <c r="I4709" s="56"/>
      <c r="J4709" s="56"/>
      <c r="K4709" s="56"/>
      <c r="L4709" s="56"/>
      <c r="M4709" s="56"/>
    </row>
    <row r="4710" spans="1:13">
      <c r="A4710" s="59">
        <v>37520</v>
      </c>
      <c r="B4710" s="58">
        <v>3158.71</v>
      </c>
      <c r="C4710" s="55">
        <f t="shared" si="296"/>
        <v>9</v>
      </c>
      <c r="D4710" s="55">
        <f t="shared" si="297"/>
        <v>2002</v>
      </c>
      <c r="E4710" s="55">
        <f t="shared" si="298"/>
        <v>6265.3012850000005</v>
      </c>
      <c r="F4710" s="55">
        <f t="shared" si="299"/>
        <v>21</v>
      </c>
      <c r="H4710" s="56"/>
      <c r="I4710" s="56"/>
      <c r="J4710" s="56"/>
      <c r="K4710" s="56"/>
      <c r="L4710" s="56"/>
      <c r="M4710" s="56"/>
    </row>
    <row r="4711" spans="1:13">
      <c r="A4711" s="59">
        <v>37521</v>
      </c>
      <c r="B4711" s="58">
        <v>2752.93</v>
      </c>
      <c r="C4711" s="55">
        <f t="shared" si="296"/>
        <v>9</v>
      </c>
      <c r="D4711" s="55">
        <f t="shared" si="297"/>
        <v>2002</v>
      </c>
      <c r="E4711" s="55">
        <f t="shared" si="298"/>
        <v>5460.4366549999995</v>
      </c>
      <c r="F4711" s="55">
        <f t="shared" si="299"/>
        <v>22</v>
      </c>
      <c r="H4711" s="56"/>
      <c r="I4711" s="56"/>
      <c r="J4711" s="56"/>
      <c r="K4711" s="56"/>
      <c r="L4711" s="56"/>
      <c r="M4711" s="56"/>
    </row>
    <row r="4712" spans="1:13">
      <c r="A4712" s="59">
        <v>37522</v>
      </c>
      <c r="B4712" s="58">
        <v>3001.58</v>
      </c>
      <c r="C4712" s="55">
        <f t="shared" si="296"/>
        <v>9</v>
      </c>
      <c r="D4712" s="55">
        <f t="shared" si="297"/>
        <v>2002</v>
      </c>
      <c r="E4712" s="55">
        <f t="shared" si="298"/>
        <v>5953.63393</v>
      </c>
      <c r="F4712" s="55">
        <f t="shared" si="299"/>
        <v>23</v>
      </c>
      <c r="H4712" s="56"/>
      <c r="I4712" s="56"/>
      <c r="J4712" s="56"/>
      <c r="K4712" s="56"/>
      <c r="L4712" s="56"/>
      <c r="M4712" s="56"/>
    </row>
    <row r="4713" spans="1:13">
      <c r="A4713" s="59">
        <v>37523</v>
      </c>
      <c r="B4713" s="58">
        <v>2847.81</v>
      </c>
      <c r="C4713" s="55">
        <f t="shared" si="296"/>
        <v>9</v>
      </c>
      <c r="D4713" s="55">
        <f t="shared" si="297"/>
        <v>2002</v>
      </c>
      <c r="E4713" s="55">
        <f t="shared" si="298"/>
        <v>5648.6311349999996</v>
      </c>
      <c r="F4713" s="55">
        <f t="shared" si="299"/>
        <v>24</v>
      </c>
      <c r="H4713" s="56"/>
      <c r="I4713" s="56"/>
      <c r="J4713" s="56"/>
      <c r="K4713" s="56"/>
      <c r="L4713" s="56"/>
      <c r="M4713" s="56"/>
    </row>
    <row r="4714" spans="1:13">
      <c r="A4714" s="59">
        <v>37524</v>
      </c>
      <c r="B4714" s="58">
        <v>2803.24</v>
      </c>
      <c r="C4714" s="55">
        <f t="shared" si="296"/>
        <v>9</v>
      </c>
      <c r="D4714" s="55">
        <f t="shared" si="297"/>
        <v>2002</v>
      </c>
      <c r="E4714" s="55">
        <f t="shared" si="298"/>
        <v>5560.2265399999997</v>
      </c>
      <c r="F4714" s="55">
        <f t="shared" si="299"/>
        <v>25</v>
      </c>
      <c r="H4714" s="56"/>
      <c r="I4714" s="56"/>
      <c r="J4714" s="56"/>
      <c r="K4714" s="56"/>
      <c r="L4714" s="56"/>
      <c r="M4714" s="56"/>
    </row>
    <row r="4715" spans="1:13">
      <c r="A4715" s="59">
        <v>37525</v>
      </c>
      <c r="B4715" s="58">
        <v>2872.14</v>
      </c>
      <c r="C4715" s="55">
        <f t="shared" si="296"/>
        <v>9</v>
      </c>
      <c r="D4715" s="55">
        <f t="shared" si="297"/>
        <v>2002</v>
      </c>
      <c r="E4715" s="55">
        <f t="shared" si="298"/>
        <v>5696.88969</v>
      </c>
      <c r="F4715" s="55">
        <f t="shared" si="299"/>
        <v>26</v>
      </c>
      <c r="H4715" s="56"/>
      <c r="I4715" s="56"/>
      <c r="J4715" s="56"/>
      <c r="K4715" s="56"/>
      <c r="L4715" s="56"/>
      <c r="M4715" s="56"/>
    </row>
    <row r="4716" spans="1:13">
      <c r="A4716" s="59">
        <v>37526</v>
      </c>
      <c r="B4716" s="58">
        <v>2886.25</v>
      </c>
      <c r="C4716" s="55">
        <f t="shared" si="296"/>
        <v>9</v>
      </c>
      <c r="D4716" s="55">
        <f t="shared" si="297"/>
        <v>2002</v>
      </c>
      <c r="E4716" s="55">
        <f t="shared" si="298"/>
        <v>5724.8768749999999</v>
      </c>
      <c r="F4716" s="55">
        <f t="shared" si="299"/>
        <v>27</v>
      </c>
      <c r="H4716" s="56"/>
      <c r="I4716" s="56"/>
      <c r="J4716" s="56"/>
      <c r="K4716" s="56"/>
      <c r="L4716" s="56"/>
      <c r="M4716" s="56"/>
    </row>
    <row r="4717" spans="1:13">
      <c r="A4717" s="59">
        <v>37527</v>
      </c>
      <c r="B4717" s="58">
        <v>2908.91</v>
      </c>
      <c r="C4717" s="55">
        <f t="shared" si="296"/>
        <v>9</v>
      </c>
      <c r="D4717" s="55">
        <f t="shared" si="297"/>
        <v>2002</v>
      </c>
      <c r="E4717" s="55">
        <f t="shared" si="298"/>
        <v>5769.8229849999998</v>
      </c>
      <c r="F4717" s="55">
        <f t="shared" si="299"/>
        <v>28</v>
      </c>
      <c r="H4717" s="56"/>
      <c r="I4717" s="56"/>
      <c r="J4717" s="56"/>
      <c r="K4717" s="56"/>
      <c r="L4717" s="56"/>
      <c r="M4717" s="56"/>
    </row>
    <row r="4718" spans="1:13">
      <c r="A4718" s="59">
        <v>37528</v>
      </c>
      <c r="B4718" s="58">
        <v>3085.79</v>
      </c>
      <c r="C4718" s="55">
        <f t="shared" si="296"/>
        <v>9</v>
      </c>
      <c r="D4718" s="55">
        <f t="shared" si="297"/>
        <v>2002</v>
      </c>
      <c r="E4718" s="55">
        <f t="shared" si="298"/>
        <v>6120.6644649999998</v>
      </c>
      <c r="F4718" s="55">
        <f t="shared" si="299"/>
        <v>29</v>
      </c>
      <c r="H4718" s="56"/>
      <c r="I4718" s="56"/>
      <c r="J4718" s="56"/>
      <c r="K4718" s="56"/>
      <c r="L4718" s="56"/>
      <c r="M4718" s="56"/>
    </row>
    <row r="4719" spans="1:13">
      <c r="A4719" s="59">
        <v>37529</v>
      </c>
      <c r="B4719" s="58">
        <v>3599.63</v>
      </c>
      <c r="C4719" s="55">
        <f t="shared" si="296"/>
        <v>9</v>
      </c>
      <c r="D4719" s="55">
        <f t="shared" si="297"/>
        <v>2002</v>
      </c>
      <c r="E4719" s="55">
        <f t="shared" si="298"/>
        <v>7139.8661050000001</v>
      </c>
      <c r="F4719" s="55">
        <f t="shared" si="299"/>
        <v>30</v>
      </c>
      <c r="H4719" s="56"/>
      <c r="I4719" s="56"/>
      <c r="J4719" s="56"/>
      <c r="K4719" s="56"/>
      <c r="L4719" s="56"/>
      <c r="M4719" s="56"/>
    </row>
    <row r="4720" spans="1:13">
      <c r="A4720" s="59">
        <v>37530</v>
      </c>
      <c r="B4720" s="58">
        <v>4081.15</v>
      </c>
      <c r="C4720" s="55">
        <f t="shared" si="296"/>
        <v>10</v>
      </c>
      <c r="D4720" s="55">
        <f t="shared" si="297"/>
        <v>2003</v>
      </c>
      <c r="E4720" s="55">
        <f t="shared" si="298"/>
        <v>8094.9610250000005</v>
      </c>
      <c r="F4720" s="55">
        <f t="shared" si="299"/>
        <v>1</v>
      </c>
      <c r="H4720" s="56"/>
      <c r="I4720" s="56"/>
      <c r="J4720" s="56"/>
      <c r="K4720" s="56"/>
      <c r="L4720" s="56"/>
      <c r="M4720" s="56"/>
    </row>
    <row r="4721" spans="1:13">
      <c r="A4721" s="59">
        <v>37531</v>
      </c>
      <c r="B4721" s="58">
        <v>3960.79</v>
      </c>
      <c r="C4721" s="55">
        <f t="shared" si="296"/>
        <v>10</v>
      </c>
      <c r="D4721" s="55">
        <f t="shared" si="297"/>
        <v>2003</v>
      </c>
      <c r="E4721" s="55">
        <f t="shared" si="298"/>
        <v>7856.2269649999998</v>
      </c>
      <c r="F4721" s="55">
        <f t="shared" si="299"/>
        <v>2</v>
      </c>
      <c r="H4721" s="56"/>
      <c r="I4721" s="56"/>
      <c r="J4721" s="56"/>
      <c r="K4721" s="56"/>
      <c r="L4721" s="56"/>
      <c r="M4721" s="56"/>
    </row>
    <row r="4722" spans="1:13">
      <c r="A4722" s="59">
        <v>37532</v>
      </c>
      <c r="B4722" s="58">
        <v>3782.28</v>
      </c>
      <c r="C4722" s="55">
        <f t="shared" si="296"/>
        <v>10</v>
      </c>
      <c r="D4722" s="55">
        <f t="shared" si="297"/>
        <v>2003</v>
      </c>
      <c r="E4722" s="55">
        <f t="shared" si="298"/>
        <v>7502.1523800000004</v>
      </c>
      <c r="F4722" s="55">
        <f t="shared" si="299"/>
        <v>3</v>
      </c>
      <c r="H4722" s="56"/>
      <c r="I4722" s="56"/>
      <c r="J4722" s="56"/>
      <c r="K4722" s="56"/>
      <c r="L4722" s="56"/>
      <c r="M4722" s="56"/>
    </row>
    <row r="4723" spans="1:13">
      <c r="A4723" s="59">
        <v>37533</v>
      </c>
      <c r="B4723" s="58">
        <v>3461.16</v>
      </c>
      <c r="C4723" s="55">
        <f t="shared" si="296"/>
        <v>10</v>
      </c>
      <c r="D4723" s="55">
        <f t="shared" si="297"/>
        <v>2003</v>
      </c>
      <c r="E4723" s="55">
        <f t="shared" si="298"/>
        <v>6865.2108600000001</v>
      </c>
      <c r="F4723" s="55">
        <f t="shared" si="299"/>
        <v>4</v>
      </c>
      <c r="H4723" s="56"/>
      <c r="I4723" s="56"/>
      <c r="J4723" s="56"/>
      <c r="K4723" s="56"/>
      <c r="L4723" s="56"/>
      <c r="M4723" s="56"/>
    </row>
    <row r="4724" spans="1:13">
      <c r="A4724" s="59">
        <v>37534</v>
      </c>
      <c r="B4724" s="58">
        <v>3450.24</v>
      </c>
      <c r="C4724" s="55">
        <f t="shared" si="296"/>
        <v>10</v>
      </c>
      <c r="D4724" s="55">
        <f t="shared" si="297"/>
        <v>2003</v>
      </c>
      <c r="E4724" s="55">
        <f t="shared" si="298"/>
        <v>6843.5510399999994</v>
      </c>
      <c r="F4724" s="55">
        <f t="shared" si="299"/>
        <v>5</v>
      </c>
      <c r="H4724" s="56"/>
      <c r="I4724" s="56"/>
      <c r="J4724" s="56"/>
      <c r="K4724" s="56"/>
      <c r="L4724" s="56"/>
      <c r="M4724" s="56"/>
    </row>
    <row r="4725" spans="1:13">
      <c r="A4725" s="59">
        <v>37535</v>
      </c>
      <c r="B4725" s="58">
        <v>3573.67</v>
      </c>
      <c r="C4725" s="55">
        <f t="shared" si="296"/>
        <v>10</v>
      </c>
      <c r="D4725" s="55">
        <f t="shared" si="297"/>
        <v>2003</v>
      </c>
      <c r="E4725" s="55">
        <f t="shared" si="298"/>
        <v>7088.3744450000004</v>
      </c>
      <c r="F4725" s="55">
        <f t="shared" si="299"/>
        <v>6</v>
      </c>
      <c r="H4725" s="56"/>
      <c r="I4725" s="56"/>
      <c r="J4725" s="56"/>
      <c r="K4725" s="56"/>
      <c r="L4725" s="56"/>
      <c r="M4725" s="56"/>
    </row>
    <row r="4726" spans="1:13">
      <c r="A4726" s="59">
        <v>37536</v>
      </c>
      <c r="B4726" s="58">
        <v>3123.52</v>
      </c>
      <c r="C4726" s="55">
        <f t="shared" si="296"/>
        <v>10</v>
      </c>
      <c r="D4726" s="55">
        <f t="shared" si="297"/>
        <v>2003</v>
      </c>
      <c r="E4726" s="55">
        <f t="shared" si="298"/>
        <v>6195.5019199999997</v>
      </c>
      <c r="F4726" s="55">
        <f t="shared" si="299"/>
        <v>7</v>
      </c>
      <c r="H4726" s="56"/>
      <c r="I4726" s="56"/>
      <c r="J4726" s="56"/>
      <c r="K4726" s="56"/>
      <c r="L4726" s="56"/>
      <c r="M4726" s="56"/>
    </row>
    <row r="4727" spans="1:13">
      <c r="A4727" s="59">
        <v>37537</v>
      </c>
      <c r="B4727" s="58">
        <v>3182.42</v>
      </c>
      <c r="C4727" s="55">
        <f t="shared" si="296"/>
        <v>10</v>
      </c>
      <c r="D4727" s="55">
        <f t="shared" si="297"/>
        <v>2003</v>
      </c>
      <c r="E4727" s="55">
        <f t="shared" si="298"/>
        <v>6312.33007</v>
      </c>
      <c r="F4727" s="55">
        <f t="shared" si="299"/>
        <v>8</v>
      </c>
      <c r="H4727" s="56"/>
      <c r="I4727" s="56"/>
      <c r="J4727" s="56"/>
      <c r="K4727" s="56"/>
      <c r="L4727" s="56"/>
      <c r="M4727" s="56"/>
    </row>
    <row r="4728" spans="1:13">
      <c r="A4728" s="59">
        <v>37538</v>
      </c>
      <c r="B4728" s="58">
        <v>3135.46</v>
      </c>
      <c r="C4728" s="55">
        <f t="shared" si="296"/>
        <v>10</v>
      </c>
      <c r="D4728" s="55">
        <f t="shared" si="297"/>
        <v>2003</v>
      </c>
      <c r="E4728" s="55">
        <f t="shared" si="298"/>
        <v>6219.1849099999999</v>
      </c>
      <c r="F4728" s="55">
        <f t="shared" si="299"/>
        <v>9</v>
      </c>
      <c r="H4728" s="56"/>
      <c r="I4728" s="56"/>
      <c r="J4728" s="56"/>
      <c r="K4728" s="56"/>
      <c r="L4728" s="56"/>
      <c r="M4728" s="56"/>
    </row>
    <row r="4729" spans="1:13">
      <c r="A4729" s="59">
        <v>37539</v>
      </c>
      <c r="B4729" s="58">
        <v>3130.44</v>
      </c>
      <c r="C4729" s="55">
        <f t="shared" si="296"/>
        <v>10</v>
      </c>
      <c r="D4729" s="55">
        <f t="shared" si="297"/>
        <v>2003</v>
      </c>
      <c r="E4729" s="55">
        <f t="shared" si="298"/>
        <v>6209.2277400000003</v>
      </c>
      <c r="F4729" s="55">
        <f t="shared" si="299"/>
        <v>10</v>
      </c>
      <c r="H4729" s="56"/>
      <c r="I4729" s="56"/>
      <c r="J4729" s="56"/>
      <c r="K4729" s="56"/>
      <c r="L4729" s="56"/>
      <c r="M4729" s="56"/>
    </row>
    <row r="4730" spans="1:13">
      <c r="A4730" s="59">
        <v>37540</v>
      </c>
      <c r="B4730" s="58">
        <v>3092.34</v>
      </c>
      <c r="C4730" s="55">
        <f t="shared" si="296"/>
        <v>10</v>
      </c>
      <c r="D4730" s="55">
        <f t="shared" si="297"/>
        <v>2003</v>
      </c>
      <c r="E4730" s="55">
        <f t="shared" si="298"/>
        <v>6133.6563900000001</v>
      </c>
      <c r="F4730" s="55">
        <f t="shared" si="299"/>
        <v>11</v>
      </c>
      <c r="H4730" s="56"/>
      <c r="I4730" s="56"/>
      <c r="J4730" s="56"/>
      <c r="K4730" s="56"/>
      <c r="L4730" s="56"/>
      <c r="M4730" s="56"/>
    </row>
    <row r="4731" spans="1:13">
      <c r="A4731" s="59">
        <v>37541</v>
      </c>
      <c r="B4731" s="58">
        <v>3137.79</v>
      </c>
      <c r="C4731" s="55">
        <f t="shared" si="296"/>
        <v>10</v>
      </c>
      <c r="D4731" s="55">
        <f t="shared" si="297"/>
        <v>2003</v>
      </c>
      <c r="E4731" s="55">
        <f t="shared" si="298"/>
        <v>6223.8064649999997</v>
      </c>
      <c r="F4731" s="55">
        <f t="shared" si="299"/>
        <v>12</v>
      </c>
      <c r="H4731" s="56"/>
      <c r="I4731" s="56"/>
      <c r="J4731" s="56"/>
      <c r="K4731" s="56"/>
      <c r="L4731" s="56"/>
      <c r="M4731" s="56"/>
    </row>
    <row r="4732" spans="1:13">
      <c r="A4732" s="59">
        <v>37542</v>
      </c>
      <c r="B4732" s="58">
        <v>2939.56</v>
      </c>
      <c r="C4732" s="55">
        <f t="shared" si="296"/>
        <v>10</v>
      </c>
      <c r="D4732" s="55">
        <f t="shared" si="297"/>
        <v>2003</v>
      </c>
      <c r="E4732" s="55">
        <f t="shared" si="298"/>
        <v>5830.61726</v>
      </c>
      <c r="F4732" s="55">
        <f t="shared" si="299"/>
        <v>13</v>
      </c>
      <c r="H4732" s="56"/>
      <c r="I4732" s="56"/>
      <c r="J4732" s="56"/>
      <c r="K4732" s="56"/>
      <c r="L4732" s="56"/>
      <c r="M4732" s="56"/>
    </row>
    <row r="4733" spans="1:13">
      <c r="A4733" s="59">
        <v>37543</v>
      </c>
      <c r="B4733" s="58">
        <v>2871.07</v>
      </c>
      <c r="C4733" s="55">
        <f t="shared" si="296"/>
        <v>10</v>
      </c>
      <c r="D4733" s="55">
        <f t="shared" si="297"/>
        <v>2003</v>
      </c>
      <c r="E4733" s="55">
        <f t="shared" si="298"/>
        <v>5694.7673450000002</v>
      </c>
      <c r="F4733" s="55">
        <f t="shared" si="299"/>
        <v>14</v>
      </c>
      <c r="H4733" s="56"/>
      <c r="I4733" s="56"/>
      <c r="J4733" s="56"/>
      <c r="K4733" s="56"/>
      <c r="L4733" s="56"/>
      <c r="M4733" s="56"/>
    </row>
    <row r="4734" spans="1:13">
      <c r="A4734" s="59">
        <v>37544</v>
      </c>
      <c r="B4734" s="58">
        <v>3058.06</v>
      </c>
      <c r="C4734" s="55">
        <f t="shared" si="296"/>
        <v>10</v>
      </c>
      <c r="D4734" s="55">
        <f t="shared" si="297"/>
        <v>2003</v>
      </c>
      <c r="E4734" s="55">
        <f t="shared" si="298"/>
        <v>6065.66201</v>
      </c>
      <c r="F4734" s="55">
        <f t="shared" si="299"/>
        <v>15</v>
      </c>
      <c r="H4734" s="56"/>
      <c r="I4734" s="56"/>
      <c r="J4734" s="56"/>
      <c r="K4734" s="56"/>
      <c r="L4734" s="56"/>
      <c r="M4734" s="56"/>
    </row>
    <row r="4735" spans="1:13">
      <c r="A4735" s="59">
        <v>37545</v>
      </c>
      <c r="B4735" s="58">
        <v>3024.65</v>
      </c>
      <c r="C4735" s="55">
        <f t="shared" si="296"/>
        <v>10</v>
      </c>
      <c r="D4735" s="55">
        <f t="shared" si="297"/>
        <v>2003</v>
      </c>
      <c r="E4735" s="55">
        <f t="shared" si="298"/>
        <v>5999.3932750000004</v>
      </c>
      <c r="F4735" s="55">
        <f t="shared" si="299"/>
        <v>16</v>
      </c>
      <c r="H4735" s="56"/>
      <c r="I4735" s="56"/>
      <c r="J4735" s="56"/>
      <c r="K4735" s="56"/>
      <c r="L4735" s="56"/>
      <c r="M4735" s="56"/>
    </row>
    <row r="4736" spans="1:13">
      <c r="A4736" s="59">
        <v>37546</v>
      </c>
      <c r="B4736" s="58">
        <v>3020.1</v>
      </c>
      <c r="C4736" s="55">
        <f t="shared" si="296"/>
        <v>10</v>
      </c>
      <c r="D4736" s="55">
        <f t="shared" si="297"/>
        <v>2003</v>
      </c>
      <c r="E4736" s="55">
        <f t="shared" si="298"/>
        <v>5990.3683499999997</v>
      </c>
      <c r="F4736" s="55">
        <f t="shared" si="299"/>
        <v>17</v>
      </c>
      <c r="H4736" s="56"/>
      <c r="I4736" s="56"/>
      <c r="J4736" s="56"/>
      <c r="K4736" s="56"/>
      <c r="L4736" s="56"/>
      <c r="M4736" s="56"/>
    </row>
    <row r="4737" spans="1:13">
      <c r="A4737" s="59">
        <v>37547</v>
      </c>
      <c r="B4737" s="58">
        <v>2885.39</v>
      </c>
      <c r="C4737" s="55">
        <f t="shared" si="296"/>
        <v>10</v>
      </c>
      <c r="D4737" s="55">
        <f t="shared" si="297"/>
        <v>2003</v>
      </c>
      <c r="E4737" s="55">
        <f t="shared" si="298"/>
        <v>5723.1710649999995</v>
      </c>
      <c r="F4737" s="55">
        <f t="shared" si="299"/>
        <v>18</v>
      </c>
      <c r="H4737" s="56"/>
      <c r="I4737" s="56"/>
      <c r="J4737" s="56"/>
      <c r="K4737" s="56"/>
      <c r="L4737" s="56"/>
      <c r="M4737" s="56"/>
    </row>
    <row r="4738" spans="1:13">
      <c r="A4738" s="59">
        <v>37548</v>
      </c>
      <c r="B4738" s="58">
        <v>2932.45</v>
      </c>
      <c r="C4738" s="55">
        <f t="shared" si="296"/>
        <v>10</v>
      </c>
      <c r="D4738" s="55">
        <f t="shared" si="297"/>
        <v>2003</v>
      </c>
      <c r="E4738" s="55">
        <f t="shared" si="298"/>
        <v>5816.5145750000001</v>
      </c>
      <c r="F4738" s="55">
        <f t="shared" si="299"/>
        <v>19</v>
      </c>
      <c r="H4738" s="56"/>
      <c r="I4738" s="56"/>
      <c r="J4738" s="56"/>
      <c r="K4738" s="56"/>
      <c r="L4738" s="56"/>
      <c r="M4738" s="56"/>
    </row>
    <row r="4739" spans="1:13">
      <c r="A4739" s="59">
        <v>37549</v>
      </c>
      <c r="B4739" s="58">
        <v>2893.01</v>
      </c>
      <c r="C4739" s="55">
        <f t="shared" si="296"/>
        <v>10</v>
      </c>
      <c r="D4739" s="55">
        <f t="shared" si="297"/>
        <v>2003</v>
      </c>
      <c r="E4739" s="55">
        <f t="shared" si="298"/>
        <v>5738.2853350000005</v>
      </c>
      <c r="F4739" s="55">
        <f t="shared" si="299"/>
        <v>20</v>
      </c>
      <c r="H4739" s="56"/>
      <c r="I4739" s="56"/>
      <c r="J4739" s="56"/>
      <c r="K4739" s="56"/>
      <c r="L4739" s="56"/>
      <c r="M4739" s="56"/>
    </row>
    <row r="4740" spans="1:13">
      <c r="A4740" s="59">
        <v>37550</v>
      </c>
      <c r="B4740" s="58">
        <v>3084.43</v>
      </c>
      <c r="C4740" s="55">
        <f t="shared" ref="C4740:C4803" si="300">MONTH(A4740)</f>
        <v>10</v>
      </c>
      <c r="D4740" s="55">
        <f t="shared" ref="D4740:D4803" si="301">IF(C4740&gt;9,YEAR(A4740)+1,YEAR(A4740))</f>
        <v>2003</v>
      </c>
      <c r="E4740" s="55">
        <f t="shared" ref="E4740:E4803" si="302">B4740*1.9835</f>
        <v>6117.9669050000002</v>
      </c>
      <c r="F4740" s="55">
        <f t="shared" ref="F4740:F4803" si="303">DAY(A4740)</f>
        <v>21</v>
      </c>
      <c r="H4740" s="56"/>
      <c r="I4740" s="56"/>
      <c r="J4740" s="56"/>
      <c r="K4740" s="56"/>
      <c r="L4740" s="56"/>
      <c r="M4740" s="56"/>
    </row>
    <row r="4741" spans="1:13">
      <c r="A4741" s="59">
        <v>37551</v>
      </c>
      <c r="B4741" s="58">
        <v>3071.94</v>
      </c>
      <c r="C4741" s="55">
        <f t="shared" si="300"/>
        <v>10</v>
      </c>
      <c r="D4741" s="55">
        <f t="shared" si="301"/>
        <v>2003</v>
      </c>
      <c r="E4741" s="55">
        <f t="shared" si="302"/>
        <v>6093.1929900000005</v>
      </c>
      <c r="F4741" s="55">
        <f t="shared" si="303"/>
        <v>22</v>
      </c>
      <c r="H4741" s="56"/>
      <c r="I4741" s="56"/>
      <c r="J4741" s="56"/>
      <c r="K4741" s="56"/>
      <c r="L4741" s="56"/>
      <c r="M4741" s="56"/>
    </row>
    <row r="4742" spans="1:13">
      <c r="A4742" s="59">
        <v>37552</v>
      </c>
      <c r="B4742" s="58">
        <v>3094.03</v>
      </c>
      <c r="C4742" s="55">
        <f t="shared" si="300"/>
        <v>10</v>
      </c>
      <c r="D4742" s="55">
        <f t="shared" si="301"/>
        <v>2003</v>
      </c>
      <c r="E4742" s="55">
        <f t="shared" si="302"/>
        <v>6137.0085050000007</v>
      </c>
      <c r="F4742" s="55">
        <f t="shared" si="303"/>
        <v>23</v>
      </c>
      <c r="H4742" s="56"/>
      <c r="I4742" s="56"/>
      <c r="J4742" s="56"/>
      <c r="K4742" s="56"/>
      <c r="L4742" s="56"/>
      <c r="M4742" s="56"/>
    </row>
    <row r="4743" spans="1:13">
      <c r="A4743" s="59">
        <v>37553</v>
      </c>
      <c r="B4743" s="58">
        <v>2963.58</v>
      </c>
      <c r="C4743" s="55">
        <f t="shared" si="300"/>
        <v>10</v>
      </c>
      <c r="D4743" s="55">
        <f t="shared" si="301"/>
        <v>2003</v>
      </c>
      <c r="E4743" s="55">
        <f t="shared" si="302"/>
        <v>5878.2609300000004</v>
      </c>
      <c r="F4743" s="55">
        <f t="shared" si="303"/>
        <v>24</v>
      </c>
      <c r="H4743" s="56"/>
      <c r="I4743" s="56"/>
      <c r="J4743" s="56"/>
      <c r="K4743" s="56"/>
      <c r="L4743" s="56"/>
      <c r="M4743" s="56"/>
    </row>
    <row r="4744" spans="1:13">
      <c r="A4744" s="59">
        <v>37554</v>
      </c>
      <c r="B4744" s="58">
        <v>3223.39</v>
      </c>
      <c r="C4744" s="55">
        <f t="shared" si="300"/>
        <v>10</v>
      </c>
      <c r="D4744" s="55">
        <f t="shared" si="301"/>
        <v>2003</v>
      </c>
      <c r="E4744" s="55">
        <f t="shared" si="302"/>
        <v>6393.5940650000002</v>
      </c>
      <c r="F4744" s="55">
        <f t="shared" si="303"/>
        <v>25</v>
      </c>
      <c r="H4744" s="56"/>
      <c r="I4744" s="56"/>
      <c r="J4744" s="56"/>
      <c r="K4744" s="56"/>
      <c r="L4744" s="56"/>
      <c r="M4744" s="56"/>
    </row>
    <row r="4745" spans="1:13">
      <c r="A4745" s="59">
        <v>37555</v>
      </c>
      <c r="B4745" s="58">
        <v>2760.55</v>
      </c>
      <c r="C4745" s="55">
        <f t="shared" si="300"/>
        <v>10</v>
      </c>
      <c r="D4745" s="55">
        <f t="shared" si="301"/>
        <v>2003</v>
      </c>
      <c r="E4745" s="55">
        <f t="shared" si="302"/>
        <v>5475.5509250000005</v>
      </c>
      <c r="F4745" s="55">
        <f t="shared" si="303"/>
        <v>26</v>
      </c>
      <c r="H4745" s="56"/>
      <c r="I4745" s="56"/>
      <c r="J4745" s="56"/>
      <c r="K4745" s="56"/>
      <c r="L4745" s="56"/>
      <c r="M4745" s="56"/>
    </row>
    <row r="4746" spans="1:13">
      <c r="A4746" s="59">
        <v>37556</v>
      </c>
      <c r="B4746" s="58">
        <v>2892.39</v>
      </c>
      <c r="C4746" s="55">
        <f t="shared" si="300"/>
        <v>10</v>
      </c>
      <c r="D4746" s="55">
        <f t="shared" si="301"/>
        <v>2003</v>
      </c>
      <c r="E4746" s="55">
        <f t="shared" si="302"/>
        <v>5737.0555649999997</v>
      </c>
      <c r="F4746" s="55">
        <f t="shared" si="303"/>
        <v>27</v>
      </c>
      <c r="H4746" s="56"/>
      <c r="I4746" s="56"/>
      <c r="J4746" s="56"/>
      <c r="K4746" s="56"/>
      <c r="L4746" s="56"/>
      <c r="M4746" s="56"/>
    </row>
    <row r="4747" spans="1:13">
      <c r="A4747" s="59">
        <v>37557</v>
      </c>
      <c r="B4747" s="58">
        <v>2687.89</v>
      </c>
      <c r="C4747" s="55">
        <f t="shared" si="300"/>
        <v>10</v>
      </c>
      <c r="D4747" s="55">
        <f t="shared" si="301"/>
        <v>2003</v>
      </c>
      <c r="E4747" s="55">
        <f t="shared" si="302"/>
        <v>5331.4298149999995</v>
      </c>
      <c r="F4747" s="55">
        <f t="shared" si="303"/>
        <v>28</v>
      </c>
      <c r="H4747" s="56"/>
      <c r="I4747" s="56"/>
      <c r="J4747" s="56"/>
      <c r="K4747" s="56"/>
      <c r="L4747" s="56"/>
      <c r="M4747" s="56"/>
    </row>
    <row r="4748" spans="1:13">
      <c r="A4748" s="59">
        <v>37558</v>
      </c>
      <c r="B4748" s="58">
        <v>2903.04</v>
      </c>
      <c r="C4748" s="55">
        <f t="shared" si="300"/>
        <v>10</v>
      </c>
      <c r="D4748" s="55">
        <f t="shared" si="301"/>
        <v>2003</v>
      </c>
      <c r="E4748" s="55">
        <f t="shared" si="302"/>
        <v>5758.1798399999998</v>
      </c>
      <c r="F4748" s="55">
        <f t="shared" si="303"/>
        <v>29</v>
      </c>
      <c r="H4748" s="56"/>
      <c r="I4748" s="56"/>
      <c r="J4748" s="56"/>
      <c r="K4748" s="56"/>
      <c r="L4748" s="56"/>
      <c r="M4748" s="56"/>
    </row>
    <row r="4749" spans="1:13">
      <c r="A4749" s="59">
        <v>37559</v>
      </c>
      <c r="B4749" s="58">
        <v>2806.68</v>
      </c>
      <c r="C4749" s="55">
        <f t="shared" si="300"/>
        <v>10</v>
      </c>
      <c r="D4749" s="55">
        <f t="shared" si="301"/>
        <v>2003</v>
      </c>
      <c r="E4749" s="55">
        <f t="shared" si="302"/>
        <v>5567.0497799999994</v>
      </c>
      <c r="F4749" s="55">
        <f t="shared" si="303"/>
        <v>30</v>
      </c>
      <c r="H4749" s="56"/>
      <c r="I4749" s="56"/>
      <c r="J4749" s="56"/>
      <c r="K4749" s="56"/>
      <c r="L4749" s="56"/>
      <c r="M4749" s="56"/>
    </row>
    <row r="4750" spans="1:13">
      <c r="A4750" s="59">
        <v>37560</v>
      </c>
      <c r="B4750" s="58">
        <v>2693.31</v>
      </c>
      <c r="C4750" s="55">
        <f t="shared" si="300"/>
        <v>10</v>
      </c>
      <c r="D4750" s="55">
        <f t="shared" si="301"/>
        <v>2003</v>
      </c>
      <c r="E4750" s="55">
        <f t="shared" si="302"/>
        <v>5342.1803849999997</v>
      </c>
      <c r="F4750" s="55">
        <f t="shared" si="303"/>
        <v>31</v>
      </c>
      <c r="H4750" s="56"/>
      <c r="I4750" s="56"/>
      <c r="J4750" s="56"/>
      <c r="K4750" s="56"/>
      <c r="L4750" s="56"/>
      <c r="M4750" s="56"/>
    </row>
    <row r="4751" spans="1:13">
      <c r="A4751" s="59">
        <v>37561</v>
      </c>
      <c r="B4751" s="58">
        <v>2726.82</v>
      </c>
      <c r="C4751" s="55">
        <f t="shared" si="300"/>
        <v>11</v>
      </c>
      <c r="D4751" s="55">
        <f t="shared" si="301"/>
        <v>2003</v>
      </c>
      <c r="E4751" s="55">
        <f t="shared" si="302"/>
        <v>5408.6474700000008</v>
      </c>
      <c r="F4751" s="55">
        <f t="shared" si="303"/>
        <v>1</v>
      </c>
      <c r="H4751" s="56"/>
      <c r="I4751" s="56"/>
      <c r="J4751" s="56"/>
      <c r="K4751" s="56"/>
      <c r="L4751" s="56"/>
      <c r="M4751" s="56"/>
    </row>
    <row r="4752" spans="1:13">
      <c r="A4752" s="59">
        <v>37562</v>
      </c>
      <c r="B4752" s="58">
        <v>2721.57</v>
      </c>
      <c r="C4752" s="55">
        <f t="shared" si="300"/>
        <v>11</v>
      </c>
      <c r="D4752" s="55">
        <f t="shared" si="301"/>
        <v>2003</v>
      </c>
      <c r="E4752" s="55">
        <f t="shared" si="302"/>
        <v>5398.2340950000007</v>
      </c>
      <c r="F4752" s="55">
        <f t="shared" si="303"/>
        <v>2</v>
      </c>
      <c r="H4752" s="56"/>
      <c r="I4752" s="56"/>
      <c r="J4752" s="56"/>
      <c r="K4752" s="56"/>
      <c r="L4752" s="56"/>
      <c r="M4752" s="56"/>
    </row>
    <row r="4753" spans="1:13">
      <c r="A4753" s="59">
        <v>37563</v>
      </c>
      <c r="B4753" s="58">
        <v>2524.77</v>
      </c>
      <c r="C4753" s="55">
        <f t="shared" si="300"/>
        <v>11</v>
      </c>
      <c r="D4753" s="55">
        <f t="shared" si="301"/>
        <v>2003</v>
      </c>
      <c r="E4753" s="55">
        <f t="shared" si="302"/>
        <v>5007.8812950000001</v>
      </c>
      <c r="F4753" s="55">
        <f t="shared" si="303"/>
        <v>3</v>
      </c>
      <c r="H4753" s="56"/>
      <c r="I4753" s="56"/>
      <c r="J4753" s="56"/>
      <c r="K4753" s="56"/>
      <c r="L4753" s="56"/>
      <c r="M4753" s="56"/>
    </row>
    <row r="4754" spans="1:13">
      <c r="A4754" s="59">
        <v>37564</v>
      </c>
      <c r="B4754" s="58">
        <v>2614.73</v>
      </c>
      <c r="C4754" s="55">
        <f t="shared" si="300"/>
        <v>11</v>
      </c>
      <c r="D4754" s="55">
        <f t="shared" si="301"/>
        <v>2003</v>
      </c>
      <c r="E4754" s="55">
        <f t="shared" si="302"/>
        <v>5186.3169550000002</v>
      </c>
      <c r="F4754" s="55">
        <f t="shared" si="303"/>
        <v>4</v>
      </c>
      <c r="H4754" s="56"/>
      <c r="I4754" s="56"/>
      <c r="J4754" s="56"/>
      <c r="K4754" s="56"/>
      <c r="L4754" s="56"/>
      <c r="M4754" s="56"/>
    </row>
    <row r="4755" spans="1:13">
      <c r="A4755" s="59">
        <v>37565</v>
      </c>
      <c r="B4755" s="58">
        <v>2720.84</v>
      </c>
      <c r="C4755" s="55">
        <f t="shared" si="300"/>
        <v>11</v>
      </c>
      <c r="D4755" s="55">
        <f t="shared" si="301"/>
        <v>2003</v>
      </c>
      <c r="E4755" s="55">
        <f t="shared" si="302"/>
        <v>5396.7861400000002</v>
      </c>
      <c r="F4755" s="55">
        <f t="shared" si="303"/>
        <v>5</v>
      </c>
      <c r="H4755" s="56"/>
      <c r="I4755" s="56"/>
      <c r="J4755" s="56"/>
      <c r="K4755" s="56"/>
      <c r="L4755" s="56"/>
      <c r="M4755" s="56"/>
    </row>
    <row r="4756" spans="1:13">
      <c r="A4756" s="59">
        <v>37566</v>
      </c>
      <c r="B4756" s="58">
        <v>2630.02</v>
      </c>
      <c r="C4756" s="55">
        <f t="shared" si="300"/>
        <v>11</v>
      </c>
      <c r="D4756" s="55">
        <f t="shared" si="301"/>
        <v>2003</v>
      </c>
      <c r="E4756" s="55">
        <f t="shared" si="302"/>
        <v>5216.6446699999997</v>
      </c>
      <c r="F4756" s="55">
        <f t="shared" si="303"/>
        <v>6</v>
      </c>
      <c r="H4756" s="56"/>
      <c r="I4756" s="56"/>
      <c r="J4756" s="56"/>
      <c r="K4756" s="56"/>
      <c r="L4756" s="56"/>
      <c r="M4756" s="56"/>
    </row>
    <row r="4757" spans="1:13">
      <c r="A4757" s="59">
        <v>37567</v>
      </c>
      <c r="B4757" s="58">
        <v>2527.15</v>
      </c>
      <c r="C4757" s="55">
        <f t="shared" si="300"/>
        <v>11</v>
      </c>
      <c r="D4757" s="55">
        <f t="shared" si="301"/>
        <v>2003</v>
      </c>
      <c r="E4757" s="55">
        <f t="shared" si="302"/>
        <v>5012.6020250000001</v>
      </c>
      <c r="F4757" s="55">
        <f t="shared" si="303"/>
        <v>7</v>
      </c>
      <c r="H4757" s="56"/>
      <c r="I4757" s="56"/>
      <c r="J4757" s="56"/>
      <c r="K4757" s="56"/>
      <c r="L4757" s="56"/>
      <c r="M4757" s="56"/>
    </row>
    <row r="4758" spans="1:13">
      <c r="A4758" s="59">
        <v>37568</v>
      </c>
      <c r="B4758" s="58">
        <v>2843.71</v>
      </c>
      <c r="C4758" s="55">
        <f t="shared" si="300"/>
        <v>11</v>
      </c>
      <c r="D4758" s="55">
        <f t="shared" si="301"/>
        <v>2003</v>
      </c>
      <c r="E4758" s="55">
        <f t="shared" si="302"/>
        <v>5640.4987849999998</v>
      </c>
      <c r="F4758" s="55">
        <f t="shared" si="303"/>
        <v>8</v>
      </c>
      <c r="H4758" s="56"/>
      <c r="I4758" s="56"/>
      <c r="J4758" s="56"/>
      <c r="K4758" s="56"/>
      <c r="L4758" s="56"/>
      <c r="M4758" s="56"/>
    </row>
    <row r="4759" spans="1:13">
      <c r="A4759" s="59">
        <v>37569</v>
      </c>
      <c r="B4759" s="58">
        <v>3042.4</v>
      </c>
      <c r="C4759" s="55">
        <f t="shared" si="300"/>
        <v>11</v>
      </c>
      <c r="D4759" s="55">
        <f t="shared" si="301"/>
        <v>2003</v>
      </c>
      <c r="E4759" s="55">
        <f t="shared" si="302"/>
        <v>6034.6004000000003</v>
      </c>
      <c r="F4759" s="55">
        <f t="shared" si="303"/>
        <v>9</v>
      </c>
      <c r="H4759" s="56"/>
      <c r="I4759" s="56"/>
      <c r="J4759" s="56"/>
      <c r="K4759" s="56"/>
      <c r="L4759" s="56"/>
      <c r="M4759" s="56"/>
    </row>
    <row r="4760" spans="1:13">
      <c r="A4760" s="59">
        <v>37570</v>
      </c>
      <c r="B4760" s="58">
        <v>3578.01</v>
      </c>
      <c r="C4760" s="55">
        <f t="shared" si="300"/>
        <v>11</v>
      </c>
      <c r="D4760" s="55">
        <f t="shared" si="301"/>
        <v>2003</v>
      </c>
      <c r="E4760" s="55">
        <f t="shared" si="302"/>
        <v>7096.9828350000007</v>
      </c>
      <c r="F4760" s="55">
        <f t="shared" si="303"/>
        <v>10</v>
      </c>
      <c r="H4760" s="56"/>
      <c r="I4760" s="56"/>
      <c r="J4760" s="56"/>
      <c r="K4760" s="56"/>
      <c r="L4760" s="56"/>
      <c r="M4760" s="56"/>
    </row>
    <row r="4761" spans="1:13">
      <c r="A4761" s="59">
        <v>37571</v>
      </c>
      <c r="B4761" s="58">
        <v>3349.6</v>
      </c>
      <c r="C4761" s="55">
        <f t="shared" si="300"/>
        <v>11</v>
      </c>
      <c r="D4761" s="55">
        <f t="shared" si="301"/>
        <v>2003</v>
      </c>
      <c r="E4761" s="55">
        <f t="shared" si="302"/>
        <v>6643.9315999999999</v>
      </c>
      <c r="F4761" s="55">
        <f t="shared" si="303"/>
        <v>11</v>
      </c>
      <c r="H4761" s="56"/>
      <c r="I4761" s="56"/>
      <c r="J4761" s="56"/>
      <c r="K4761" s="56"/>
      <c r="L4761" s="56"/>
      <c r="M4761" s="56"/>
    </row>
    <row r="4762" spans="1:13">
      <c r="A4762" s="59">
        <v>37572</v>
      </c>
      <c r="B4762" s="58">
        <v>2667.6</v>
      </c>
      <c r="C4762" s="55">
        <f t="shared" si="300"/>
        <v>11</v>
      </c>
      <c r="D4762" s="55">
        <f t="shared" si="301"/>
        <v>2003</v>
      </c>
      <c r="E4762" s="55">
        <f t="shared" si="302"/>
        <v>5291.1845999999996</v>
      </c>
      <c r="F4762" s="55">
        <f t="shared" si="303"/>
        <v>12</v>
      </c>
      <c r="H4762" s="56"/>
      <c r="I4762" s="56"/>
      <c r="J4762" s="56"/>
      <c r="K4762" s="56"/>
      <c r="L4762" s="56"/>
      <c r="M4762" s="56"/>
    </row>
    <row r="4763" spans="1:13">
      <c r="A4763" s="59">
        <v>37573</v>
      </c>
      <c r="B4763" s="58">
        <v>2776.99</v>
      </c>
      <c r="C4763" s="55">
        <f t="shared" si="300"/>
        <v>11</v>
      </c>
      <c r="D4763" s="55">
        <f t="shared" si="301"/>
        <v>2003</v>
      </c>
      <c r="E4763" s="55">
        <f t="shared" si="302"/>
        <v>5508.1596650000001</v>
      </c>
      <c r="F4763" s="55">
        <f t="shared" si="303"/>
        <v>13</v>
      </c>
      <c r="H4763" s="56"/>
      <c r="I4763" s="56"/>
      <c r="J4763" s="56"/>
      <c r="K4763" s="56"/>
      <c r="L4763" s="56"/>
      <c r="M4763" s="56"/>
    </row>
    <row r="4764" spans="1:13">
      <c r="A4764" s="59">
        <v>37574</v>
      </c>
      <c r="B4764" s="58">
        <v>2935.31</v>
      </c>
      <c r="C4764" s="55">
        <f t="shared" si="300"/>
        <v>11</v>
      </c>
      <c r="D4764" s="55">
        <f t="shared" si="301"/>
        <v>2003</v>
      </c>
      <c r="E4764" s="55">
        <f t="shared" si="302"/>
        <v>5822.1873850000002</v>
      </c>
      <c r="F4764" s="55">
        <f t="shared" si="303"/>
        <v>14</v>
      </c>
      <c r="H4764" s="56"/>
      <c r="I4764" s="56"/>
      <c r="J4764" s="56"/>
      <c r="K4764" s="56"/>
      <c r="L4764" s="56"/>
      <c r="M4764" s="56"/>
    </row>
    <row r="4765" spans="1:13">
      <c r="A4765" s="59">
        <v>37575</v>
      </c>
      <c r="B4765" s="58">
        <v>2891.54</v>
      </c>
      <c r="C4765" s="55">
        <f t="shared" si="300"/>
        <v>11</v>
      </c>
      <c r="D4765" s="55">
        <f t="shared" si="301"/>
        <v>2003</v>
      </c>
      <c r="E4765" s="55">
        <f t="shared" si="302"/>
        <v>5735.3695900000002</v>
      </c>
      <c r="F4765" s="55">
        <f t="shared" si="303"/>
        <v>15</v>
      </c>
      <c r="H4765" s="56"/>
      <c r="I4765" s="56"/>
      <c r="J4765" s="56"/>
      <c r="K4765" s="56"/>
      <c r="L4765" s="56"/>
      <c r="M4765" s="56"/>
    </row>
    <row r="4766" spans="1:13">
      <c r="A4766" s="59">
        <v>37576</v>
      </c>
      <c r="B4766" s="58">
        <v>2558.15</v>
      </c>
      <c r="C4766" s="55">
        <f t="shared" si="300"/>
        <v>11</v>
      </c>
      <c r="D4766" s="55">
        <f t="shared" si="301"/>
        <v>2003</v>
      </c>
      <c r="E4766" s="55">
        <f t="shared" si="302"/>
        <v>5074.0905250000005</v>
      </c>
      <c r="F4766" s="55">
        <f t="shared" si="303"/>
        <v>16</v>
      </c>
      <c r="H4766" s="56"/>
      <c r="I4766" s="56"/>
      <c r="J4766" s="56"/>
      <c r="K4766" s="56"/>
      <c r="L4766" s="56"/>
      <c r="M4766" s="56"/>
    </row>
    <row r="4767" spans="1:13">
      <c r="A4767" s="59">
        <v>37577</v>
      </c>
      <c r="B4767" s="58">
        <v>2854.8</v>
      </c>
      <c r="C4767" s="55">
        <f t="shared" si="300"/>
        <v>11</v>
      </c>
      <c r="D4767" s="55">
        <f t="shared" si="301"/>
        <v>2003</v>
      </c>
      <c r="E4767" s="55">
        <f t="shared" si="302"/>
        <v>5662.4958000000006</v>
      </c>
      <c r="F4767" s="55">
        <f t="shared" si="303"/>
        <v>17</v>
      </c>
      <c r="H4767" s="56"/>
      <c r="I4767" s="56"/>
      <c r="J4767" s="56"/>
      <c r="K4767" s="56"/>
      <c r="L4767" s="56"/>
      <c r="M4767" s="56"/>
    </row>
    <row r="4768" spans="1:13">
      <c r="A4768" s="59">
        <v>37578</v>
      </c>
      <c r="B4768" s="58">
        <v>2713.46</v>
      </c>
      <c r="C4768" s="55">
        <f t="shared" si="300"/>
        <v>11</v>
      </c>
      <c r="D4768" s="55">
        <f t="shared" si="301"/>
        <v>2003</v>
      </c>
      <c r="E4768" s="55">
        <f t="shared" si="302"/>
        <v>5382.1479100000006</v>
      </c>
      <c r="F4768" s="55">
        <f t="shared" si="303"/>
        <v>18</v>
      </c>
      <c r="H4768" s="56"/>
      <c r="I4768" s="56"/>
      <c r="J4768" s="56"/>
      <c r="K4768" s="56"/>
      <c r="L4768" s="56"/>
      <c r="M4768" s="56"/>
    </row>
    <row r="4769" spans="1:13">
      <c r="A4769" s="59">
        <v>37579</v>
      </c>
      <c r="B4769" s="58">
        <v>2634.42</v>
      </c>
      <c r="C4769" s="55">
        <f t="shared" si="300"/>
        <v>11</v>
      </c>
      <c r="D4769" s="55">
        <f t="shared" si="301"/>
        <v>2003</v>
      </c>
      <c r="E4769" s="55">
        <f t="shared" si="302"/>
        <v>5225.3720700000003</v>
      </c>
      <c r="F4769" s="55">
        <f t="shared" si="303"/>
        <v>19</v>
      </c>
      <c r="H4769" s="56"/>
      <c r="I4769" s="56"/>
      <c r="J4769" s="56"/>
      <c r="K4769" s="56"/>
      <c r="L4769" s="56"/>
      <c r="M4769" s="56"/>
    </row>
    <row r="4770" spans="1:13">
      <c r="A4770" s="59">
        <v>37580</v>
      </c>
      <c r="B4770" s="58">
        <v>2769.15</v>
      </c>
      <c r="C4770" s="55">
        <f t="shared" si="300"/>
        <v>11</v>
      </c>
      <c r="D4770" s="55">
        <f t="shared" si="301"/>
        <v>2003</v>
      </c>
      <c r="E4770" s="55">
        <f t="shared" si="302"/>
        <v>5492.6090250000007</v>
      </c>
      <c r="F4770" s="55">
        <f t="shared" si="303"/>
        <v>20</v>
      </c>
      <c r="H4770" s="56"/>
      <c r="I4770" s="56"/>
      <c r="J4770" s="56"/>
      <c r="K4770" s="56"/>
      <c r="L4770" s="56"/>
      <c r="M4770" s="56"/>
    </row>
    <row r="4771" spans="1:13">
      <c r="A4771" s="59">
        <v>37581</v>
      </c>
      <c r="B4771" s="58">
        <v>2644.75</v>
      </c>
      <c r="C4771" s="55">
        <f t="shared" si="300"/>
        <v>11</v>
      </c>
      <c r="D4771" s="55">
        <f t="shared" si="301"/>
        <v>2003</v>
      </c>
      <c r="E4771" s="55">
        <f t="shared" si="302"/>
        <v>5245.8616250000005</v>
      </c>
      <c r="F4771" s="55">
        <f t="shared" si="303"/>
        <v>21</v>
      </c>
      <c r="H4771" s="56"/>
      <c r="I4771" s="56"/>
      <c r="J4771" s="56"/>
      <c r="K4771" s="56"/>
      <c r="L4771" s="56"/>
      <c r="M4771" s="56"/>
    </row>
    <row r="4772" spans="1:13">
      <c r="A4772" s="59">
        <v>37582</v>
      </c>
      <c r="B4772" s="58">
        <v>2659.82</v>
      </c>
      <c r="C4772" s="55">
        <f t="shared" si="300"/>
        <v>11</v>
      </c>
      <c r="D4772" s="55">
        <f t="shared" si="301"/>
        <v>2003</v>
      </c>
      <c r="E4772" s="55">
        <f t="shared" si="302"/>
        <v>5275.7529700000005</v>
      </c>
      <c r="F4772" s="55">
        <f t="shared" si="303"/>
        <v>22</v>
      </c>
      <c r="H4772" s="56"/>
      <c r="I4772" s="56"/>
      <c r="J4772" s="56"/>
      <c r="K4772" s="56"/>
      <c r="L4772" s="56"/>
      <c r="M4772" s="56"/>
    </row>
    <row r="4773" spans="1:13">
      <c r="A4773" s="59">
        <v>37583</v>
      </c>
      <c r="B4773" s="58">
        <v>2756.97</v>
      </c>
      <c r="C4773" s="55">
        <f t="shared" si="300"/>
        <v>11</v>
      </c>
      <c r="D4773" s="55">
        <f t="shared" si="301"/>
        <v>2003</v>
      </c>
      <c r="E4773" s="55">
        <f t="shared" si="302"/>
        <v>5468.4499949999999</v>
      </c>
      <c r="F4773" s="55">
        <f t="shared" si="303"/>
        <v>23</v>
      </c>
      <c r="H4773" s="56"/>
      <c r="I4773" s="56"/>
      <c r="J4773" s="56"/>
      <c r="K4773" s="56"/>
      <c r="L4773" s="56"/>
      <c r="M4773" s="56"/>
    </row>
    <row r="4774" spans="1:13">
      <c r="A4774" s="59">
        <v>37584</v>
      </c>
      <c r="B4774" s="58">
        <v>3163.85</v>
      </c>
      <c r="C4774" s="55">
        <f t="shared" si="300"/>
        <v>11</v>
      </c>
      <c r="D4774" s="55">
        <f t="shared" si="301"/>
        <v>2003</v>
      </c>
      <c r="E4774" s="55">
        <f t="shared" si="302"/>
        <v>6275.4964749999999</v>
      </c>
      <c r="F4774" s="55">
        <f t="shared" si="303"/>
        <v>24</v>
      </c>
      <c r="H4774" s="56"/>
      <c r="I4774" s="56"/>
      <c r="J4774" s="56"/>
      <c r="K4774" s="56"/>
      <c r="L4774" s="56"/>
      <c r="M4774" s="56"/>
    </row>
    <row r="4775" spans="1:13">
      <c r="A4775" s="59">
        <v>37585</v>
      </c>
      <c r="B4775" s="58">
        <v>2623.04</v>
      </c>
      <c r="C4775" s="55">
        <f t="shared" si="300"/>
        <v>11</v>
      </c>
      <c r="D4775" s="55">
        <f t="shared" si="301"/>
        <v>2003</v>
      </c>
      <c r="E4775" s="55">
        <f t="shared" si="302"/>
        <v>5202.7998399999997</v>
      </c>
      <c r="F4775" s="55">
        <f t="shared" si="303"/>
        <v>25</v>
      </c>
      <c r="H4775" s="56"/>
      <c r="I4775" s="56"/>
      <c r="J4775" s="56"/>
      <c r="K4775" s="56"/>
      <c r="L4775" s="56"/>
      <c r="M4775" s="56"/>
    </row>
    <row r="4776" spans="1:13">
      <c r="A4776" s="59">
        <v>37586</v>
      </c>
      <c r="B4776" s="58">
        <v>2399.37</v>
      </c>
      <c r="C4776" s="55">
        <f t="shared" si="300"/>
        <v>11</v>
      </c>
      <c r="D4776" s="55">
        <f t="shared" si="301"/>
        <v>2003</v>
      </c>
      <c r="E4776" s="55">
        <f t="shared" si="302"/>
        <v>4759.1503949999997</v>
      </c>
      <c r="F4776" s="55">
        <f t="shared" si="303"/>
        <v>26</v>
      </c>
      <c r="H4776" s="56"/>
      <c r="I4776" s="56"/>
      <c r="J4776" s="56"/>
      <c r="K4776" s="56"/>
      <c r="L4776" s="56"/>
      <c r="M4776" s="56"/>
    </row>
    <row r="4777" spans="1:13">
      <c r="A4777" s="59">
        <v>37587</v>
      </c>
      <c r="B4777" s="58">
        <v>2395.11</v>
      </c>
      <c r="C4777" s="55">
        <f t="shared" si="300"/>
        <v>11</v>
      </c>
      <c r="D4777" s="55">
        <f t="shared" si="301"/>
        <v>2003</v>
      </c>
      <c r="E4777" s="55">
        <f t="shared" si="302"/>
        <v>4750.7006850000007</v>
      </c>
      <c r="F4777" s="55">
        <f t="shared" si="303"/>
        <v>27</v>
      </c>
      <c r="H4777" s="56"/>
      <c r="I4777" s="56"/>
      <c r="J4777" s="56"/>
      <c r="K4777" s="56"/>
      <c r="L4777" s="56"/>
      <c r="M4777" s="56"/>
    </row>
    <row r="4778" spans="1:13">
      <c r="A4778" s="59">
        <v>37588</v>
      </c>
      <c r="B4778" s="58">
        <v>2582.46</v>
      </c>
      <c r="C4778" s="55">
        <f t="shared" si="300"/>
        <v>11</v>
      </c>
      <c r="D4778" s="55">
        <f t="shared" si="301"/>
        <v>2003</v>
      </c>
      <c r="E4778" s="55">
        <f t="shared" si="302"/>
        <v>5122.3094099999998</v>
      </c>
      <c r="F4778" s="55">
        <f t="shared" si="303"/>
        <v>28</v>
      </c>
      <c r="H4778" s="56"/>
      <c r="I4778" s="56"/>
      <c r="J4778" s="56"/>
      <c r="K4778" s="56"/>
      <c r="L4778" s="56"/>
      <c r="M4778" s="56"/>
    </row>
    <row r="4779" spans="1:13">
      <c r="A4779" s="59">
        <v>37589</v>
      </c>
      <c r="B4779" s="58">
        <v>2696.67</v>
      </c>
      <c r="C4779" s="55">
        <f t="shared" si="300"/>
        <v>11</v>
      </c>
      <c r="D4779" s="55">
        <f t="shared" si="301"/>
        <v>2003</v>
      </c>
      <c r="E4779" s="55">
        <f t="shared" si="302"/>
        <v>5348.8449449999998</v>
      </c>
      <c r="F4779" s="55">
        <f t="shared" si="303"/>
        <v>29</v>
      </c>
      <c r="H4779" s="56"/>
      <c r="I4779" s="56"/>
      <c r="J4779" s="56"/>
      <c r="K4779" s="56"/>
      <c r="L4779" s="56"/>
      <c r="M4779" s="56"/>
    </row>
    <row r="4780" spans="1:13">
      <c r="A4780" s="59">
        <v>37590</v>
      </c>
      <c r="B4780" s="58">
        <v>2703.69</v>
      </c>
      <c r="C4780" s="55">
        <f t="shared" si="300"/>
        <v>11</v>
      </c>
      <c r="D4780" s="55">
        <f t="shared" si="301"/>
        <v>2003</v>
      </c>
      <c r="E4780" s="55">
        <f t="shared" si="302"/>
        <v>5362.7691150000001</v>
      </c>
      <c r="F4780" s="55">
        <f t="shared" si="303"/>
        <v>30</v>
      </c>
      <c r="H4780" s="56"/>
      <c r="I4780" s="56"/>
      <c r="J4780" s="56"/>
      <c r="K4780" s="56"/>
      <c r="L4780" s="56"/>
      <c r="M4780" s="56"/>
    </row>
    <row r="4781" spans="1:13">
      <c r="A4781" s="59">
        <v>37591</v>
      </c>
      <c r="B4781" s="58">
        <v>2604.0100000000002</v>
      </c>
      <c r="C4781" s="55">
        <f t="shared" si="300"/>
        <v>12</v>
      </c>
      <c r="D4781" s="55">
        <f t="shared" si="301"/>
        <v>2003</v>
      </c>
      <c r="E4781" s="55">
        <f t="shared" si="302"/>
        <v>5165.0538350000006</v>
      </c>
      <c r="F4781" s="55">
        <f t="shared" si="303"/>
        <v>1</v>
      </c>
      <c r="H4781" s="56"/>
      <c r="I4781" s="56"/>
      <c r="J4781" s="56"/>
      <c r="K4781" s="56"/>
      <c r="L4781" s="56"/>
      <c r="M4781" s="56"/>
    </row>
    <row r="4782" spans="1:13">
      <c r="A4782" s="59">
        <v>37592</v>
      </c>
      <c r="B4782" s="58">
        <v>2693.81</v>
      </c>
      <c r="C4782" s="55">
        <f t="shared" si="300"/>
        <v>12</v>
      </c>
      <c r="D4782" s="55">
        <f t="shared" si="301"/>
        <v>2003</v>
      </c>
      <c r="E4782" s="55">
        <f t="shared" si="302"/>
        <v>5343.1721349999998</v>
      </c>
      <c r="F4782" s="55">
        <f t="shared" si="303"/>
        <v>2</v>
      </c>
      <c r="H4782" s="56"/>
      <c r="I4782" s="56"/>
      <c r="J4782" s="56"/>
      <c r="K4782" s="56"/>
      <c r="L4782" s="56"/>
      <c r="M4782" s="56"/>
    </row>
    <row r="4783" spans="1:13">
      <c r="A4783" s="59">
        <v>37593</v>
      </c>
      <c r="B4783" s="58">
        <v>2564.6</v>
      </c>
      <c r="C4783" s="55">
        <f t="shared" si="300"/>
        <v>12</v>
      </c>
      <c r="D4783" s="55">
        <f t="shared" si="301"/>
        <v>2003</v>
      </c>
      <c r="E4783" s="55">
        <f t="shared" si="302"/>
        <v>5086.8841000000002</v>
      </c>
      <c r="F4783" s="55">
        <f t="shared" si="303"/>
        <v>3</v>
      </c>
      <c r="H4783" s="56"/>
      <c r="I4783" s="56"/>
      <c r="J4783" s="56"/>
      <c r="K4783" s="56"/>
      <c r="L4783" s="56"/>
      <c r="M4783" s="56"/>
    </row>
    <row r="4784" spans="1:13">
      <c r="A4784" s="59">
        <v>37594</v>
      </c>
      <c r="B4784" s="58">
        <v>2744.7</v>
      </c>
      <c r="C4784" s="55">
        <f t="shared" si="300"/>
        <v>12</v>
      </c>
      <c r="D4784" s="55">
        <f t="shared" si="301"/>
        <v>2003</v>
      </c>
      <c r="E4784" s="55">
        <f t="shared" si="302"/>
        <v>5444.1124499999996</v>
      </c>
      <c r="F4784" s="55">
        <f t="shared" si="303"/>
        <v>4</v>
      </c>
      <c r="H4784" s="56"/>
      <c r="I4784" s="56"/>
      <c r="J4784" s="56"/>
      <c r="K4784" s="56"/>
      <c r="L4784" s="56"/>
      <c r="M4784" s="56"/>
    </row>
    <row r="4785" spans="1:13">
      <c r="A4785" s="59">
        <v>37595</v>
      </c>
      <c r="B4785" s="58">
        <v>2696.58</v>
      </c>
      <c r="C4785" s="55">
        <f t="shared" si="300"/>
        <v>12</v>
      </c>
      <c r="D4785" s="55">
        <f t="shared" si="301"/>
        <v>2003</v>
      </c>
      <c r="E4785" s="55">
        <f t="shared" si="302"/>
        <v>5348.6664300000002</v>
      </c>
      <c r="F4785" s="55">
        <f t="shared" si="303"/>
        <v>5</v>
      </c>
      <c r="H4785" s="56"/>
      <c r="I4785" s="56"/>
      <c r="J4785" s="56"/>
      <c r="K4785" s="56"/>
      <c r="L4785" s="56"/>
      <c r="M4785" s="56"/>
    </row>
    <row r="4786" spans="1:13">
      <c r="A4786" s="59">
        <v>37596</v>
      </c>
      <c r="B4786" s="58">
        <v>2677.3</v>
      </c>
      <c r="C4786" s="55">
        <f t="shared" si="300"/>
        <v>12</v>
      </c>
      <c r="D4786" s="55">
        <f t="shared" si="301"/>
        <v>2003</v>
      </c>
      <c r="E4786" s="55">
        <f t="shared" si="302"/>
        <v>5310.4245500000006</v>
      </c>
      <c r="F4786" s="55">
        <f t="shared" si="303"/>
        <v>6</v>
      </c>
      <c r="H4786" s="56"/>
      <c r="I4786" s="56"/>
      <c r="J4786" s="56"/>
      <c r="K4786" s="56"/>
      <c r="L4786" s="56"/>
      <c r="M4786" s="56"/>
    </row>
    <row r="4787" spans="1:13">
      <c r="A4787" s="59">
        <v>37597</v>
      </c>
      <c r="B4787" s="58">
        <v>2521.83</v>
      </c>
      <c r="C4787" s="55">
        <f t="shared" si="300"/>
        <v>12</v>
      </c>
      <c r="D4787" s="55">
        <f t="shared" si="301"/>
        <v>2003</v>
      </c>
      <c r="E4787" s="55">
        <f t="shared" si="302"/>
        <v>5002.0498049999997</v>
      </c>
      <c r="F4787" s="55">
        <f t="shared" si="303"/>
        <v>7</v>
      </c>
      <c r="H4787" s="56"/>
      <c r="I4787" s="56"/>
      <c r="J4787" s="56"/>
      <c r="K4787" s="56"/>
      <c r="L4787" s="56"/>
      <c r="M4787" s="56"/>
    </row>
    <row r="4788" spans="1:13">
      <c r="A4788" s="59">
        <v>37598</v>
      </c>
      <c r="B4788" s="58">
        <v>2188.12</v>
      </c>
      <c r="C4788" s="55">
        <f t="shared" si="300"/>
        <v>12</v>
      </c>
      <c r="D4788" s="55">
        <f t="shared" si="301"/>
        <v>2003</v>
      </c>
      <c r="E4788" s="55">
        <f t="shared" si="302"/>
        <v>4340.1360199999999</v>
      </c>
      <c r="F4788" s="55">
        <f t="shared" si="303"/>
        <v>8</v>
      </c>
      <c r="H4788" s="56"/>
      <c r="I4788" s="56"/>
      <c r="J4788" s="56"/>
      <c r="K4788" s="56"/>
      <c r="L4788" s="56"/>
      <c r="M4788" s="56"/>
    </row>
    <row r="4789" spans="1:13">
      <c r="A4789" s="59">
        <v>37599</v>
      </c>
      <c r="B4789" s="58">
        <v>2246.36</v>
      </c>
      <c r="C4789" s="55">
        <f t="shared" si="300"/>
        <v>12</v>
      </c>
      <c r="D4789" s="55">
        <f t="shared" si="301"/>
        <v>2003</v>
      </c>
      <c r="E4789" s="55">
        <f t="shared" si="302"/>
        <v>4455.65506</v>
      </c>
      <c r="F4789" s="55">
        <f t="shared" si="303"/>
        <v>9</v>
      </c>
      <c r="H4789" s="56"/>
      <c r="I4789" s="56"/>
      <c r="J4789" s="56"/>
      <c r="K4789" s="56"/>
      <c r="L4789" s="56"/>
      <c r="M4789" s="56"/>
    </row>
    <row r="4790" spans="1:13">
      <c r="A4790" s="59">
        <v>37600</v>
      </c>
      <c r="B4790" s="58">
        <v>2287.21</v>
      </c>
      <c r="C4790" s="55">
        <f t="shared" si="300"/>
        <v>12</v>
      </c>
      <c r="D4790" s="55">
        <f t="shared" si="301"/>
        <v>2003</v>
      </c>
      <c r="E4790" s="55">
        <f t="shared" si="302"/>
        <v>4536.6810350000005</v>
      </c>
      <c r="F4790" s="55">
        <f t="shared" si="303"/>
        <v>10</v>
      </c>
      <c r="H4790" s="56"/>
      <c r="I4790" s="56"/>
      <c r="J4790" s="56"/>
      <c r="K4790" s="56"/>
      <c r="L4790" s="56"/>
      <c r="M4790" s="56"/>
    </row>
    <row r="4791" spans="1:13">
      <c r="A4791" s="59">
        <v>37601</v>
      </c>
      <c r="B4791" s="58">
        <v>2643.84</v>
      </c>
      <c r="C4791" s="55">
        <f t="shared" si="300"/>
        <v>12</v>
      </c>
      <c r="D4791" s="55">
        <f t="shared" si="301"/>
        <v>2003</v>
      </c>
      <c r="E4791" s="55">
        <f t="shared" si="302"/>
        <v>5244.0566400000007</v>
      </c>
      <c r="F4791" s="55">
        <f t="shared" si="303"/>
        <v>11</v>
      </c>
      <c r="H4791" s="56"/>
      <c r="I4791" s="56"/>
      <c r="J4791" s="56"/>
      <c r="K4791" s="56"/>
      <c r="L4791" s="56"/>
      <c r="M4791" s="56"/>
    </row>
    <row r="4792" spans="1:13">
      <c r="A4792" s="59">
        <v>37602</v>
      </c>
      <c r="B4792" s="58">
        <v>2743.31</v>
      </c>
      <c r="C4792" s="55">
        <f t="shared" si="300"/>
        <v>12</v>
      </c>
      <c r="D4792" s="55">
        <f t="shared" si="301"/>
        <v>2003</v>
      </c>
      <c r="E4792" s="55">
        <f t="shared" si="302"/>
        <v>5441.3553849999998</v>
      </c>
      <c r="F4792" s="55">
        <f t="shared" si="303"/>
        <v>12</v>
      </c>
      <c r="H4792" s="56"/>
      <c r="I4792" s="56"/>
      <c r="J4792" s="56"/>
      <c r="K4792" s="56"/>
      <c r="L4792" s="56"/>
      <c r="M4792" s="56"/>
    </row>
    <row r="4793" spans="1:13">
      <c r="A4793" s="59">
        <v>37603</v>
      </c>
      <c r="B4793" s="58">
        <v>2519.02</v>
      </c>
      <c r="C4793" s="55">
        <f t="shared" si="300"/>
        <v>12</v>
      </c>
      <c r="D4793" s="55">
        <f t="shared" si="301"/>
        <v>2003</v>
      </c>
      <c r="E4793" s="55">
        <f t="shared" si="302"/>
        <v>4996.4761699999999</v>
      </c>
      <c r="F4793" s="55">
        <f t="shared" si="303"/>
        <v>13</v>
      </c>
      <c r="H4793" s="56"/>
      <c r="I4793" s="56"/>
      <c r="J4793" s="56"/>
      <c r="K4793" s="56"/>
      <c r="L4793" s="56"/>
      <c r="M4793" s="56"/>
    </row>
    <row r="4794" spans="1:13">
      <c r="A4794" s="59">
        <v>37604</v>
      </c>
      <c r="B4794" s="58">
        <v>2560.7199999999998</v>
      </c>
      <c r="C4794" s="55">
        <f t="shared" si="300"/>
        <v>12</v>
      </c>
      <c r="D4794" s="55">
        <f t="shared" si="301"/>
        <v>2003</v>
      </c>
      <c r="E4794" s="55">
        <f t="shared" si="302"/>
        <v>5079.1881199999998</v>
      </c>
      <c r="F4794" s="55">
        <f t="shared" si="303"/>
        <v>14</v>
      </c>
      <c r="H4794" s="56"/>
      <c r="I4794" s="56"/>
      <c r="J4794" s="56"/>
      <c r="K4794" s="56"/>
      <c r="L4794" s="56"/>
      <c r="M4794" s="56"/>
    </row>
    <row r="4795" spans="1:13">
      <c r="A4795" s="59">
        <v>37605</v>
      </c>
      <c r="B4795" s="58">
        <v>2688.24</v>
      </c>
      <c r="C4795" s="55">
        <f t="shared" si="300"/>
        <v>12</v>
      </c>
      <c r="D4795" s="55">
        <f t="shared" si="301"/>
        <v>2003</v>
      </c>
      <c r="E4795" s="55">
        <f t="shared" si="302"/>
        <v>5332.1240399999997</v>
      </c>
      <c r="F4795" s="55">
        <f t="shared" si="303"/>
        <v>15</v>
      </c>
      <c r="H4795" s="56"/>
      <c r="I4795" s="56"/>
      <c r="J4795" s="56"/>
      <c r="K4795" s="56"/>
      <c r="L4795" s="56"/>
      <c r="M4795" s="56"/>
    </row>
    <row r="4796" spans="1:13">
      <c r="A4796" s="59">
        <v>37606</v>
      </c>
      <c r="B4796" s="58">
        <v>2776.47</v>
      </c>
      <c r="C4796" s="55">
        <f t="shared" si="300"/>
        <v>12</v>
      </c>
      <c r="D4796" s="55">
        <f t="shared" si="301"/>
        <v>2003</v>
      </c>
      <c r="E4796" s="55">
        <f t="shared" si="302"/>
        <v>5507.1282449999999</v>
      </c>
      <c r="F4796" s="55">
        <f t="shared" si="303"/>
        <v>16</v>
      </c>
      <c r="H4796" s="56"/>
      <c r="I4796" s="56"/>
      <c r="J4796" s="56"/>
      <c r="K4796" s="56"/>
      <c r="L4796" s="56"/>
      <c r="M4796" s="56"/>
    </row>
    <row r="4797" spans="1:13">
      <c r="A4797" s="59">
        <v>37607</v>
      </c>
      <c r="B4797" s="58">
        <v>2776.99</v>
      </c>
      <c r="C4797" s="55">
        <f t="shared" si="300"/>
        <v>12</v>
      </c>
      <c r="D4797" s="55">
        <f t="shared" si="301"/>
        <v>2003</v>
      </c>
      <c r="E4797" s="55">
        <f t="shared" si="302"/>
        <v>5508.1596650000001</v>
      </c>
      <c r="F4797" s="55">
        <f t="shared" si="303"/>
        <v>17</v>
      </c>
      <c r="H4797" s="56"/>
      <c r="I4797" s="56"/>
      <c r="J4797" s="56"/>
      <c r="K4797" s="56"/>
      <c r="L4797" s="56"/>
      <c r="M4797" s="56"/>
    </row>
    <row r="4798" spans="1:13">
      <c r="A4798" s="59">
        <v>37608</v>
      </c>
      <c r="B4798" s="58">
        <v>2801.55</v>
      </c>
      <c r="C4798" s="55">
        <f t="shared" si="300"/>
        <v>12</v>
      </c>
      <c r="D4798" s="55">
        <f t="shared" si="301"/>
        <v>2003</v>
      </c>
      <c r="E4798" s="55">
        <f t="shared" si="302"/>
        <v>5556.8744250000009</v>
      </c>
      <c r="F4798" s="55">
        <f t="shared" si="303"/>
        <v>18</v>
      </c>
      <c r="H4798" s="56"/>
      <c r="I4798" s="56"/>
      <c r="J4798" s="56"/>
      <c r="K4798" s="56"/>
      <c r="L4798" s="56"/>
      <c r="M4798" s="56"/>
    </row>
    <row r="4799" spans="1:13">
      <c r="A4799" s="59">
        <v>37609</v>
      </c>
      <c r="B4799" s="58">
        <v>2492.9</v>
      </c>
      <c r="C4799" s="55">
        <f t="shared" si="300"/>
        <v>12</v>
      </c>
      <c r="D4799" s="55">
        <f t="shared" si="301"/>
        <v>2003</v>
      </c>
      <c r="E4799" s="55">
        <f t="shared" si="302"/>
        <v>4944.6671500000002</v>
      </c>
      <c r="F4799" s="55">
        <f t="shared" si="303"/>
        <v>19</v>
      </c>
      <c r="H4799" s="56"/>
      <c r="I4799" s="56"/>
      <c r="J4799" s="56"/>
      <c r="K4799" s="56"/>
      <c r="L4799" s="56"/>
      <c r="M4799" s="56"/>
    </row>
    <row r="4800" spans="1:13">
      <c r="A4800" s="59">
        <v>37610</v>
      </c>
      <c r="B4800" s="58">
        <v>2308.39</v>
      </c>
      <c r="C4800" s="55">
        <f t="shared" si="300"/>
        <v>12</v>
      </c>
      <c r="D4800" s="55">
        <f t="shared" si="301"/>
        <v>2003</v>
      </c>
      <c r="E4800" s="55">
        <f t="shared" si="302"/>
        <v>4578.6915650000001</v>
      </c>
      <c r="F4800" s="55">
        <f t="shared" si="303"/>
        <v>20</v>
      </c>
      <c r="H4800" s="56"/>
      <c r="I4800" s="56"/>
      <c r="J4800" s="56"/>
      <c r="K4800" s="56"/>
      <c r="L4800" s="56"/>
      <c r="M4800" s="56"/>
    </row>
    <row r="4801" spans="1:13">
      <c r="A4801" s="59">
        <v>37611</v>
      </c>
      <c r="B4801" s="58">
        <v>2680.81</v>
      </c>
      <c r="C4801" s="55">
        <f t="shared" si="300"/>
        <v>12</v>
      </c>
      <c r="D4801" s="55">
        <f t="shared" si="301"/>
        <v>2003</v>
      </c>
      <c r="E4801" s="55">
        <f t="shared" si="302"/>
        <v>5317.3866349999998</v>
      </c>
      <c r="F4801" s="55">
        <f t="shared" si="303"/>
        <v>21</v>
      </c>
      <c r="H4801" s="56"/>
      <c r="I4801" s="56"/>
      <c r="J4801" s="56"/>
      <c r="K4801" s="56"/>
      <c r="L4801" s="56"/>
      <c r="M4801" s="56"/>
    </row>
    <row r="4802" spans="1:13">
      <c r="A4802" s="59">
        <v>37612</v>
      </c>
      <c r="B4802" s="58">
        <v>2678.14</v>
      </c>
      <c r="C4802" s="55">
        <f t="shared" si="300"/>
        <v>12</v>
      </c>
      <c r="D4802" s="55">
        <f t="shared" si="301"/>
        <v>2003</v>
      </c>
      <c r="E4802" s="55">
        <f t="shared" si="302"/>
        <v>5312.09069</v>
      </c>
      <c r="F4802" s="55">
        <f t="shared" si="303"/>
        <v>22</v>
      </c>
      <c r="H4802" s="56"/>
      <c r="I4802" s="56"/>
      <c r="J4802" s="56"/>
      <c r="K4802" s="56"/>
      <c r="L4802" s="56"/>
      <c r="M4802" s="56"/>
    </row>
    <row r="4803" spans="1:13">
      <c r="A4803" s="59">
        <v>37613</v>
      </c>
      <c r="B4803" s="58">
        <v>2446.8200000000002</v>
      </c>
      <c r="C4803" s="55">
        <f t="shared" si="300"/>
        <v>12</v>
      </c>
      <c r="D4803" s="55">
        <f t="shared" si="301"/>
        <v>2003</v>
      </c>
      <c r="E4803" s="55">
        <f t="shared" si="302"/>
        <v>4853.2674700000007</v>
      </c>
      <c r="F4803" s="55">
        <f t="shared" si="303"/>
        <v>23</v>
      </c>
      <c r="H4803" s="56"/>
      <c r="I4803" s="56"/>
      <c r="J4803" s="56"/>
      <c r="K4803" s="56"/>
      <c r="L4803" s="56"/>
      <c r="M4803" s="56"/>
    </row>
    <row r="4804" spans="1:13">
      <c r="A4804" s="59">
        <v>37614</v>
      </c>
      <c r="B4804" s="58">
        <v>2134.64</v>
      </c>
      <c r="C4804" s="55">
        <f t="shared" ref="C4804:C4867" si="304">MONTH(A4804)</f>
        <v>12</v>
      </c>
      <c r="D4804" s="55">
        <f t="shared" ref="D4804:D4867" si="305">IF(C4804&gt;9,YEAR(A4804)+1,YEAR(A4804))</f>
        <v>2003</v>
      </c>
      <c r="E4804" s="55">
        <f t="shared" ref="E4804:E4867" si="306">B4804*1.9835</f>
        <v>4234.0584399999998</v>
      </c>
      <c r="F4804" s="55">
        <f t="shared" ref="F4804:F4867" si="307">DAY(A4804)</f>
        <v>24</v>
      </c>
      <c r="H4804" s="56"/>
      <c r="I4804" s="56"/>
      <c r="J4804" s="56"/>
      <c r="K4804" s="56"/>
      <c r="L4804" s="56"/>
      <c r="M4804" s="56"/>
    </row>
    <row r="4805" spans="1:13">
      <c r="A4805" s="59">
        <v>37615</v>
      </c>
      <c r="B4805" s="58">
        <v>2057.31</v>
      </c>
      <c r="C4805" s="55">
        <f t="shared" si="304"/>
        <v>12</v>
      </c>
      <c r="D4805" s="55">
        <f t="shared" si="305"/>
        <v>2003</v>
      </c>
      <c r="E4805" s="55">
        <f t="shared" si="306"/>
        <v>4080.6743849999998</v>
      </c>
      <c r="F4805" s="55">
        <f t="shared" si="307"/>
        <v>25</v>
      </c>
      <c r="H4805" s="56"/>
      <c r="I4805" s="56"/>
      <c r="J4805" s="56"/>
      <c r="K4805" s="56"/>
      <c r="L4805" s="56"/>
      <c r="M4805" s="56"/>
    </row>
    <row r="4806" spans="1:13">
      <c r="A4806" s="59">
        <v>37616</v>
      </c>
      <c r="B4806" s="58">
        <v>2344.63</v>
      </c>
      <c r="C4806" s="55">
        <f t="shared" si="304"/>
        <v>12</v>
      </c>
      <c r="D4806" s="55">
        <f t="shared" si="305"/>
        <v>2003</v>
      </c>
      <c r="E4806" s="55">
        <f t="shared" si="306"/>
        <v>4650.5736050000005</v>
      </c>
      <c r="F4806" s="55">
        <f t="shared" si="307"/>
        <v>26</v>
      </c>
      <c r="H4806" s="56"/>
      <c r="I4806" s="56"/>
      <c r="J4806" s="56"/>
      <c r="K4806" s="56"/>
      <c r="L4806" s="56"/>
      <c r="M4806" s="56"/>
    </row>
    <row r="4807" spans="1:13">
      <c r="A4807" s="59">
        <v>37617</v>
      </c>
      <c r="B4807" s="58">
        <v>2808.84</v>
      </c>
      <c r="C4807" s="55">
        <f t="shared" si="304"/>
        <v>12</v>
      </c>
      <c r="D4807" s="55">
        <f t="shared" si="305"/>
        <v>2003</v>
      </c>
      <c r="E4807" s="55">
        <f t="shared" si="306"/>
        <v>5571.3341400000008</v>
      </c>
      <c r="F4807" s="55">
        <f t="shared" si="307"/>
        <v>27</v>
      </c>
      <c r="H4807" s="56"/>
      <c r="I4807" s="56"/>
      <c r="J4807" s="56"/>
      <c r="K4807" s="56"/>
      <c r="L4807" s="56"/>
      <c r="M4807" s="56"/>
    </row>
    <row r="4808" spans="1:13">
      <c r="A4808" s="59">
        <v>37618</v>
      </c>
      <c r="B4808" s="58">
        <v>3023.57</v>
      </c>
      <c r="C4808" s="55">
        <f t="shared" si="304"/>
        <v>12</v>
      </c>
      <c r="D4808" s="55">
        <f t="shared" si="305"/>
        <v>2003</v>
      </c>
      <c r="E4808" s="55">
        <f t="shared" si="306"/>
        <v>5997.2510950000005</v>
      </c>
      <c r="F4808" s="55">
        <f t="shared" si="307"/>
        <v>28</v>
      </c>
      <c r="H4808" s="56"/>
      <c r="I4808" s="56"/>
      <c r="J4808" s="56"/>
      <c r="K4808" s="56"/>
      <c r="L4808" s="56"/>
      <c r="M4808" s="56"/>
    </row>
    <row r="4809" spans="1:13">
      <c r="A4809" s="59">
        <v>37619</v>
      </c>
      <c r="B4809" s="58">
        <v>2710.26</v>
      </c>
      <c r="C4809" s="55">
        <f t="shared" si="304"/>
        <v>12</v>
      </c>
      <c r="D4809" s="55">
        <f t="shared" si="305"/>
        <v>2003</v>
      </c>
      <c r="E4809" s="55">
        <f t="shared" si="306"/>
        <v>5375.8007100000004</v>
      </c>
      <c r="F4809" s="55">
        <f t="shared" si="307"/>
        <v>29</v>
      </c>
      <c r="H4809" s="56"/>
      <c r="I4809" s="56"/>
      <c r="J4809" s="56"/>
      <c r="K4809" s="56"/>
      <c r="L4809" s="56"/>
      <c r="M4809" s="56"/>
    </row>
    <row r="4810" spans="1:13">
      <c r="A4810" s="59">
        <v>37620</v>
      </c>
      <c r="B4810" s="58">
        <v>2623.46</v>
      </c>
      <c r="C4810" s="55">
        <f t="shared" si="304"/>
        <v>12</v>
      </c>
      <c r="D4810" s="55">
        <f t="shared" si="305"/>
        <v>2003</v>
      </c>
      <c r="E4810" s="55">
        <f t="shared" si="306"/>
        <v>5203.6329100000003</v>
      </c>
      <c r="F4810" s="55">
        <f t="shared" si="307"/>
        <v>30</v>
      </c>
      <c r="H4810" s="56"/>
      <c r="I4810" s="56"/>
      <c r="J4810" s="56"/>
      <c r="K4810" s="56"/>
      <c r="L4810" s="56"/>
      <c r="M4810" s="56"/>
    </row>
    <row r="4811" spans="1:13">
      <c r="A4811" s="59">
        <v>37621</v>
      </c>
      <c r="B4811" s="58">
        <v>2921.76</v>
      </c>
      <c r="C4811" s="55">
        <f t="shared" si="304"/>
        <v>12</v>
      </c>
      <c r="D4811" s="55">
        <f t="shared" si="305"/>
        <v>2003</v>
      </c>
      <c r="E4811" s="55">
        <f t="shared" si="306"/>
        <v>5795.3109600000007</v>
      </c>
      <c r="F4811" s="55">
        <f t="shared" si="307"/>
        <v>31</v>
      </c>
      <c r="H4811" s="56"/>
      <c r="I4811" s="56"/>
      <c r="J4811" s="56"/>
      <c r="K4811" s="56"/>
      <c r="L4811" s="56"/>
      <c r="M4811" s="56"/>
    </row>
    <row r="4812" spans="1:13">
      <c r="A4812" s="59">
        <v>37622</v>
      </c>
      <c r="B4812" s="58">
        <v>2917.91</v>
      </c>
      <c r="C4812" s="55">
        <f t="shared" si="304"/>
        <v>1</v>
      </c>
      <c r="D4812" s="55">
        <f t="shared" si="305"/>
        <v>2003</v>
      </c>
      <c r="E4812" s="55">
        <f t="shared" si="306"/>
        <v>5787.6744849999995</v>
      </c>
      <c r="F4812" s="55">
        <f t="shared" si="307"/>
        <v>1</v>
      </c>
      <c r="H4812" s="56"/>
      <c r="I4812" s="56"/>
      <c r="J4812" s="56"/>
      <c r="K4812" s="56"/>
      <c r="L4812" s="56"/>
      <c r="M4812" s="56"/>
    </row>
    <row r="4813" spans="1:13">
      <c r="A4813" s="59">
        <v>37623</v>
      </c>
      <c r="B4813" s="58">
        <v>2493.88</v>
      </c>
      <c r="C4813" s="55">
        <f t="shared" si="304"/>
        <v>1</v>
      </c>
      <c r="D4813" s="55">
        <f t="shared" si="305"/>
        <v>2003</v>
      </c>
      <c r="E4813" s="55">
        <f t="shared" si="306"/>
        <v>4946.6109800000004</v>
      </c>
      <c r="F4813" s="55">
        <f t="shared" si="307"/>
        <v>2</v>
      </c>
      <c r="H4813" s="56"/>
      <c r="I4813" s="56"/>
      <c r="J4813" s="56"/>
      <c r="K4813" s="56"/>
      <c r="L4813" s="56"/>
      <c r="M4813" s="56"/>
    </row>
    <row r="4814" spans="1:13">
      <c r="A4814" s="59">
        <v>37624</v>
      </c>
      <c r="B4814" s="58">
        <v>2442.56</v>
      </c>
      <c r="C4814" s="55">
        <f t="shared" si="304"/>
        <v>1</v>
      </c>
      <c r="D4814" s="55">
        <f t="shared" si="305"/>
        <v>2003</v>
      </c>
      <c r="E4814" s="55">
        <f t="shared" si="306"/>
        <v>4844.8177599999999</v>
      </c>
      <c r="F4814" s="55">
        <f t="shared" si="307"/>
        <v>3</v>
      </c>
      <c r="H4814" s="56"/>
      <c r="I4814" s="56"/>
      <c r="J4814" s="56"/>
      <c r="K4814" s="56"/>
      <c r="L4814" s="56"/>
      <c r="M4814" s="56"/>
    </row>
    <row r="4815" spans="1:13">
      <c r="A4815" s="59">
        <v>37625</v>
      </c>
      <c r="B4815" s="58">
        <v>2771.11</v>
      </c>
      <c r="C4815" s="55">
        <f t="shared" si="304"/>
        <v>1</v>
      </c>
      <c r="D4815" s="55">
        <f t="shared" si="305"/>
        <v>2003</v>
      </c>
      <c r="E4815" s="55">
        <f t="shared" si="306"/>
        <v>5496.4966850000001</v>
      </c>
      <c r="F4815" s="55">
        <f t="shared" si="307"/>
        <v>4</v>
      </c>
      <c r="H4815" s="56"/>
      <c r="I4815" s="56"/>
      <c r="J4815" s="56"/>
      <c r="K4815" s="56"/>
      <c r="L4815" s="56"/>
      <c r="M4815" s="56"/>
    </row>
    <row r="4816" spans="1:13">
      <c r="A4816" s="59">
        <v>37626</v>
      </c>
      <c r="B4816" s="58">
        <v>2535.34</v>
      </c>
      <c r="C4816" s="55">
        <f t="shared" si="304"/>
        <v>1</v>
      </c>
      <c r="D4816" s="55">
        <f t="shared" si="305"/>
        <v>2003</v>
      </c>
      <c r="E4816" s="55">
        <f t="shared" si="306"/>
        <v>5028.8468900000007</v>
      </c>
      <c r="F4816" s="55">
        <f t="shared" si="307"/>
        <v>5</v>
      </c>
      <c r="H4816" s="56"/>
      <c r="I4816" s="56"/>
      <c r="J4816" s="56"/>
      <c r="K4816" s="56"/>
      <c r="L4816" s="56"/>
      <c r="M4816" s="56"/>
    </row>
    <row r="4817" spans="1:13">
      <c r="A4817" s="59">
        <v>37627</v>
      </c>
      <c r="B4817" s="58">
        <v>2695.71</v>
      </c>
      <c r="C4817" s="55">
        <f t="shared" si="304"/>
        <v>1</v>
      </c>
      <c r="D4817" s="55">
        <f t="shared" si="305"/>
        <v>2003</v>
      </c>
      <c r="E4817" s="55">
        <f t="shared" si="306"/>
        <v>5346.9407849999998</v>
      </c>
      <c r="F4817" s="55">
        <f t="shared" si="307"/>
        <v>6</v>
      </c>
      <c r="H4817" s="56"/>
      <c r="I4817" s="56"/>
      <c r="J4817" s="56"/>
      <c r="K4817" s="56"/>
      <c r="L4817" s="56"/>
      <c r="M4817" s="56"/>
    </row>
    <row r="4818" spans="1:13">
      <c r="A4818" s="59">
        <v>37628</v>
      </c>
      <c r="B4818" s="58">
        <v>2363.4299999999998</v>
      </c>
      <c r="C4818" s="55">
        <f t="shared" si="304"/>
        <v>1</v>
      </c>
      <c r="D4818" s="55">
        <f t="shared" si="305"/>
        <v>2003</v>
      </c>
      <c r="E4818" s="55">
        <f t="shared" si="306"/>
        <v>4687.8634050000001</v>
      </c>
      <c r="F4818" s="55">
        <f t="shared" si="307"/>
        <v>7</v>
      </c>
      <c r="H4818" s="56"/>
      <c r="I4818" s="56"/>
      <c r="J4818" s="56"/>
      <c r="K4818" s="56"/>
      <c r="L4818" s="56"/>
      <c r="M4818" s="56"/>
    </row>
    <row r="4819" spans="1:13">
      <c r="A4819" s="59">
        <v>37629</v>
      </c>
      <c r="B4819" s="58">
        <v>2121.1999999999998</v>
      </c>
      <c r="C4819" s="55">
        <f t="shared" si="304"/>
        <v>1</v>
      </c>
      <c r="D4819" s="55">
        <f t="shared" si="305"/>
        <v>2003</v>
      </c>
      <c r="E4819" s="55">
        <f t="shared" si="306"/>
        <v>4207.4002</v>
      </c>
      <c r="F4819" s="55">
        <f t="shared" si="307"/>
        <v>8</v>
      </c>
      <c r="H4819" s="56"/>
      <c r="I4819" s="56"/>
      <c r="J4819" s="56"/>
      <c r="K4819" s="56"/>
      <c r="L4819" s="56"/>
      <c r="M4819" s="56"/>
    </row>
    <row r="4820" spans="1:13">
      <c r="A4820" s="59">
        <v>37630</v>
      </c>
      <c r="B4820" s="58">
        <v>2111.4899999999998</v>
      </c>
      <c r="C4820" s="55">
        <f t="shared" si="304"/>
        <v>1</v>
      </c>
      <c r="D4820" s="55">
        <f t="shared" si="305"/>
        <v>2003</v>
      </c>
      <c r="E4820" s="55">
        <f t="shared" si="306"/>
        <v>4188.1404149999998</v>
      </c>
      <c r="F4820" s="55">
        <f t="shared" si="307"/>
        <v>9</v>
      </c>
      <c r="H4820" s="56"/>
      <c r="I4820" s="56"/>
      <c r="J4820" s="56"/>
      <c r="K4820" s="56"/>
      <c r="L4820" s="56"/>
      <c r="M4820" s="56"/>
    </row>
    <row r="4821" spans="1:13">
      <c r="A4821" s="59">
        <v>37631</v>
      </c>
      <c r="B4821" s="58">
        <v>2282.39</v>
      </c>
      <c r="C4821" s="55">
        <f t="shared" si="304"/>
        <v>1</v>
      </c>
      <c r="D4821" s="55">
        <f t="shared" si="305"/>
        <v>2003</v>
      </c>
      <c r="E4821" s="55">
        <f t="shared" si="306"/>
        <v>4527.1205650000002</v>
      </c>
      <c r="F4821" s="55">
        <f t="shared" si="307"/>
        <v>10</v>
      </c>
      <c r="H4821" s="56"/>
      <c r="I4821" s="56"/>
      <c r="J4821" s="56"/>
      <c r="K4821" s="56"/>
      <c r="L4821" s="56"/>
      <c r="M4821" s="56"/>
    </row>
    <row r="4822" spans="1:13">
      <c r="A4822" s="59">
        <v>37632</v>
      </c>
      <c r="B4822" s="58">
        <v>2525.0300000000002</v>
      </c>
      <c r="C4822" s="55">
        <f t="shared" si="304"/>
        <v>1</v>
      </c>
      <c r="D4822" s="55">
        <f t="shared" si="305"/>
        <v>2003</v>
      </c>
      <c r="E4822" s="55">
        <f t="shared" si="306"/>
        <v>5008.3970050000007</v>
      </c>
      <c r="F4822" s="55">
        <f t="shared" si="307"/>
        <v>11</v>
      </c>
      <c r="H4822" s="56"/>
      <c r="I4822" s="56"/>
      <c r="J4822" s="56"/>
      <c r="K4822" s="56"/>
      <c r="L4822" s="56"/>
      <c r="M4822" s="56"/>
    </row>
    <row r="4823" spans="1:13">
      <c r="A4823" s="59">
        <v>37633</v>
      </c>
      <c r="B4823" s="58">
        <v>2593.91</v>
      </c>
      <c r="C4823" s="55">
        <f t="shared" si="304"/>
        <v>1</v>
      </c>
      <c r="D4823" s="55">
        <f t="shared" si="305"/>
        <v>2003</v>
      </c>
      <c r="E4823" s="55">
        <f t="shared" si="306"/>
        <v>5145.020485</v>
      </c>
      <c r="F4823" s="55">
        <f t="shared" si="307"/>
        <v>12</v>
      </c>
      <c r="H4823" s="56"/>
      <c r="I4823" s="56"/>
      <c r="J4823" s="56"/>
      <c r="K4823" s="56"/>
      <c r="L4823" s="56"/>
      <c r="M4823" s="56"/>
    </row>
    <row r="4824" spans="1:13">
      <c r="A4824" s="59">
        <v>37634</v>
      </c>
      <c r="B4824" s="58">
        <v>2746.37</v>
      </c>
      <c r="C4824" s="55">
        <f t="shared" si="304"/>
        <v>1</v>
      </c>
      <c r="D4824" s="55">
        <f t="shared" si="305"/>
        <v>2003</v>
      </c>
      <c r="E4824" s="55">
        <f t="shared" si="306"/>
        <v>5447.4248950000001</v>
      </c>
      <c r="F4824" s="55">
        <f t="shared" si="307"/>
        <v>13</v>
      </c>
      <c r="H4824" s="56"/>
      <c r="I4824" s="56"/>
      <c r="J4824" s="56"/>
      <c r="K4824" s="56"/>
      <c r="L4824" s="56"/>
      <c r="M4824" s="56"/>
    </row>
    <row r="4825" spans="1:13">
      <c r="A4825" s="59">
        <v>37635</v>
      </c>
      <c r="B4825" s="58">
        <v>2813.83</v>
      </c>
      <c r="C4825" s="55">
        <f t="shared" si="304"/>
        <v>1</v>
      </c>
      <c r="D4825" s="55">
        <f t="shared" si="305"/>
        <v>2003</v>
      </c>
      <c r="E4825" s="55">
        <f t="shared" si="306"/>
        <v>5581.2318050000003</v>
      </c>
      <c r="F4825" s="55">
        <f t="shared" si="307"/>
        <v>14</v>
      </c>
      <c r="H4825" s="56"/>
      <c r="I4825" s="56"/>
      <c r="J4825" s="56"/>
      <c r="K4825" s="56"/>
      <c r="L4825" s="56"/>
      <c r="M4825" s="56"/>
    </row>
    <row r="4826" spans="1:13">
      <c r="A4826" s="59">
        <v>37636</v>
      </c>
      <c r="B4826" s="58">
        <v>2875.6</v>
      </c>
      <c r="C4826" s="55">
        <f t="shared" si="304"/>
        <v>1</v>
      </c>
      <c r="D4826" s="55">
        <f t="shared" si="305"/>
        <v>2003</v>
      </c>
      <c r="E4826" s="55">
        <f t="shared" si="306"/>
        <v>5703.7525999999998</v>
      </c>
      <c r="F4826" s="55">
        <f t="shared" si="307"/>
        <v>15</v>
      </c>
      <c r="H4826" s="56"/>
      <c r="I4826" s="56"/>
      <c r="J4826" s="56"/>
      <c r="K4826" s="56"/>
      <c r="L4826" s="56"/>
      <c r="M4826" s="56"/>
    </row>
    <row r="4827" spans="1:13">
      <c r="A4827" s="59">
        <v>37637</v>
      </c>
      <c r="B4827" s="58">
        <v>2496.4</v>
      </c>
      <c r="C4827" s="55">
        <f t="shared" si="304"/>
        <v>1</v>
      </c>
      <c r="D4827" s="55">
        <f t="shared" si="305"/>
        <v>2003</v>
      </c>
      <c r="E4827" s="55">
        <f t="shared" si="306"/>
        <v>4951.6094000000003</v>
      </c>
      <c r="F4827" s="55">
        <f t="shared" si="307"/>
        <v>16</v>
      </c>
      <c r="H4827" s="56"/>
      <c r="I4827" s="56"/>
      <c r="J4827" s="56"/>
      <c r="K4827" s="56"/>
      <c r="L4827" s="56"/>
      <c r="M4827" s="56"/>
    </row>
    <row r="4828" spans="1:13">
      <c r="A4828" s="59">
        <v>37638</v>
      </c>
      <c r="B4828" s="58">
        <v>2453.65</v>
      </c>
      <c r="C4828" s="55">
        <f t="shared" si="304"/>
        <v>1</v>
      </c>
      <c r="D4828" s="55">
        <f t="shared" si="305"/>
        <v>2003</v>
      </c>
      <c r="E4828" s="55">
        <f t="shared" si="306"/>
        <v>4866.8147749999998</v>
      </c>
      <c r="F4828" s="55">
        <f t="shared" si="307"/>
        <v>17</v>
      </c>
      <c r="H4828" s="56"/>
      <c r="I4828" s="56"/>
      <c r="J4828" s="56"/>
      <c r="K4828" s="56"/>
      <c r="L4828" s="56"/>
      <c r="M4828" s="56"/>
    </row>
    <row r="4829" spans="1:13">
      <c r="A4829" s="59">
        <v>37639</v>
      </c>
      <c r="B4829" s="58">
        <v>2057.4499999999998</v>
      </c>
      <c r="C4829" s="55">
        <f t="shared" si="304"/>
        <v>1</v>
      </c>
      <c r="D4829" s="55">
        <f t="shared" si="305"/>
        <v>2003</v>
      </c>
      <c r="E4829" s="55">
        <f t="shared" si="306"/>
        <v>4080.9520749999997</v>
      </c>
      <c r="F4829" s="55">
        <f t="shared" si="307"/>
        <v>18</v>
      </c>
      <c r="H4829" s="56"/>
      <c r="I4829" s="56"/>
      <c r="J4829" s="56"/>
      <c r="K4829" s="56"/>
      <c r="L4829" s="56"/>
      <c r="M4829" s="56"/>
    </row>
    <row r="4830" spans="1:13">
      <c r="A4830" s="59">
        <v>37640</v>
      </c>
      <c r="B4830" s="58">
        <v>2207.4699999999998</v>
      </c>
      <c r="C4830" s="55">
        <f t="shared" si="304"/>
        <v>1</v>
      </c>
      <c r="D4830" s="55">
        <f t="shared" si="305"/>
        <v>2003</v>
      </c>
      <c r="E4830" s="55">
        <f t="shared" si="306"/>
        <v>4378.5167449999999</v>
      </c>
      <c r="F4830" s="55">
        <f t="shared" si="307"/>
        <v>19</v>
      </c>
      <c r="H4830" s="56"/>
      <c r="I4830" s="56"/>
      <c r="J4830" s="56"/>
      <c r="K4830" s="56"/>
      <c r="L4830" s="56"/>
      <c r="M4830" s="56"/>
    </row>
    <row r="4831" spans="1:13">
      <c r="A4831" s="59">
        <v>37641</v>
      </c>
      <c r="B4831" s="58">
        <v>2272.56</v>
      </c>
      <c r="C4831" s="55">
        <f t="shared" si="304"/>
        <v>1</v>
      </c>
      <c r="D4831" s="55">
        <f t="shared" si="305"/>
        <v>2003</v>
      </c>
      <c r="E4831" s="55">
        <f t="shared" si="306"/>
        <v>4507.6227600000002</v>
      </c>
      <c r="F4831" s="55">
        <f t="shared" si="307"/>
        <v>20</v>
      </c>
      <c r="H4831" s="56"/>
      <c r="I4831" s="56"/>
      <c r="J4831" s="56"/>
      <c r="K4831" s="56"/>
      <c r="L4831" s="56"/>
      <c r="M4831" s="56"/>
    </row>
    <row r="4832" spans="1:13">
      <c r="A4832" s="59">
        <v>37642</v>
      </c>
      <c r="B4832" s="58">
        <v>2521.69</v>
      </c>
      <c r="C4832" s="55">
        <f t="shared" si="304"/>
        <v>1</v>
      </c>
      <c r="D4832" s="55">
        <f t="shared" si="305"/>
        <v>2003</v>
      </c>
      <c r="E4832" s="55">
        <f t="shared" si="306"/>
        <v>5001.7721149999998</v>
      </c>
      <c r="F4832" s="55">
        <f t="shared" si="307"/>
        <v>21</v>
      </c>
      <c r="H4832" s="56"/>
      <c r="I4832" s="56"/>
      <c r="J4832" s="56"/>
      <c r="K4832" s="56"/>
      <c r="L4832" s="56"/>
      <c r="M4832" s="56"/>
    </row>
    <row r="4833" spans="1:13">
      <c r="A4833" s="59">
        <v>37643</v>
      </c>
      <c r="B4833" s="58">
        <v>3088.16</v>
      </c>
      <c r="C4833" s="55">
        <f t="shared" si="304"/>
        <v>1</v>
      </c>
      <c r="D4833" s="55">
        <f t="shared" si="305"/>
        <v>2003</v>
      </c>
      <c r="E4833" s="55">
        <f t="shared" si="306"/>
        <v>6125.3653599999998</v>
      </c>
      <c r="F4833" s="55">
        <f t="shared" si="307"/>
        <v>22</v>
      </c>
      <c r="H4833" s="56"/>
      <c r="I4833" s="56"/>
      <c r="J4833" s="56"/>
      <c r="K4833" s="56"/>
      <c r="L4833" s="56"/>
      <c r="M4833" s="56"/>
    </row>
    <row r="4834" spans="1:13">
      <c r="A4834" s="59">
        <v>37644</v>
      </c>
      <c r="B4834" s="58">
        <v>2805.97</v>
      </c>
      <c r="C4834" s="55">
        <f t="shared" si="304"/>
        <v>1</v>
      </c>
      <c r="D4834" s="55">
        <f t="shared" si="305"/>
        <v>2003</v>
      </c>
      <c r="E4834" s="55">
        <f t="shared" si="306"/>
        <v>5565.6414949999998</v>
      </c>
      <c r="F4834" s="55">
        <f t="shared" si="307"/>
        <v>23</v>
      </c>
      <c r="H4834" s="56"/>
      <c r="I4834" s="56"/>
      <c r="J4834" s="56"/>
      <c r="K4834" s="56"/>
      <c r="L4834" s="56"/>
      <c r="M4834" s="56"/>
    </row>
    <row r="4835" spans="1:13">
      <c r="A4835" s="59">
        <v>37645</v>
      </c>
      <c r="B4835" s="58">
        <v>2908.31</v>
      </c>
      <c r="C4835" s="55">
        <f t="shared" si="304"/>
        <v>1</v>
      </c>
      <c r="D4835" s="55">
        <f t="shared" si="305"/>
        <v>2003</v>
      </c>
      <c r="E4835" s="55">
        <f t="shared" si="306"/>
        <v>5768.632885</v>
      </c>
      <c r="F4835" s="55">
        <f t="shared" si="307"/>
        <v>24</v>
      </c>
      <c r="H4835" s="56"/>
      <c r="I4835" s="56"/>
      <c r="J4835" s="56"/>
      <c r="K4835" s="56"/>
      <c r="L4835" s="56"/>
      <c r="M4835" s="56"/>
    </row>
    <row r="4836" spans="1:13">
      <c r="A4836" s="59">
        <v>37646</v>
      </c>
      <c r="B4836" s="58">
        <v>2287.59</v>
      </c>
      <c r="C4836" s="55">
        <f t="shared" si="304"/>
        <v>1</v>
      </c>
      <c r="D4836" s="55">
        <f t="shared" si="305"/>
        <v>2003</v>
      </c>
      <c r="E4836" s="55">
        <f t="shared" si="306"/>
        <v>4537.434765</v>
      </c>
      <c r="F4836" s="55">
        <f t="shared" si="307"/>
        <v>25</v>
      </c>
      <c r="H4836" s="56"/>
      <c r="I4836" s="56"/>
      <c r="J4836" s="56"/>
      <c r="K4836" s="56"/>
      <c r="L4836" s="56"/>
      <c r="M4836" s="56"/>
    </row>
    <row r="4837" spans="1:13">
      <c r="A4837" s="59">
        <v>37647</v>
      </c>
      <c r="B4837" s="58">
        <v>2480.86</v>
      </c>
      <c r="C4837" s="55">
        <f t="shared" si="304"/>
        <v>1</v>
      </c>
      <c r="D4837" s="55">
        <f t="shared" si="305"/>
        <v>2003</v>
      </c>
      <c r="E4837" s="55">
        <f t="shared" si="306"/>
        <v>4920.7858100000003</v>
      </c>
      <c r="F4837" s="55">
        <f t="shared" si="307"/>
        <v>26</v>
      </c>
      <c r="H4837" s="56"/>
      <c r="I4837" s="56"/>
      <c r="J4837" s="56"/>
      <c r="K4837" s="56"/>
      <c r="L4837" s="56"/>
      <c r="M4837" s="56"/>
    </row>
    <row r="4838" spans="1:13">
      <c r="A4838" s="59">
        <v>37648</v>
      </c>
      <c r="B4838" s="58">
        <v>2909.48</v>
      </c>
      <c r="C4838" s="55">
        <f t="shared" si="304"/>
        <v>1</v>
      </c>
      <c r="D4838" s="55">
        <f t="shared" si="305"/>
        <v>2003</v>
      </c>
      <c r="E4838" s="55">
        <f t="shared" si="306"/>
        <v>5770.9535800000003</v>
      </c>
      <c r="F4838" s="55">
        <f t="shared" si="307"/>
        <v>27</v>
      </c>
      <c r="H4838" s="56"/>
      <c r="I4838" s="56"/>
      <c r="J4838" s="56"/>
      <c r="K4838" s="56"/>
      <c r="L4838" s="56"/>
      <c r="M4838" s="56"/>
    </row>
    <row r="4839" spans="1:13">
      <c r="A4839" s="59">
        <v>37649</v>
      </c>
      <c r="B4839" s="58">
        <v>3544.31</v>
      </c>
      <c r="C4839" s="55">
        <f t="shared" si="304"/>
        <v>1</v>
      </c>
      <c r="D4839" s="55">
        <f t="shared" si="305"/>
        <v>2003</v>
      </c>
      <c r="E4839" s="55">
        <f t="shared" si="306"/>
        <v>7030.1388850000003</v>
      </c>
      <c r="F4839" s="55">
        <f t="shared" si="307"/>
        <v>28</v>
      </c>
      <c r="H4839" s="56"/>
      <c r="I4839" s="56"/>
      <c r="J4839" s="56"/>
      <c r="K4839" s="56"/>
      <c r="L4839" s="56"/>
      <c r="M4839" s="56"/>
    </row>
    <row r="4840" spans="1:13">
      <c r="A4840" s="59">
        <v>37650</v>
      </c>
      <c r="B4840" s="58">
        <v>2624.49</v>
      </c>
      <c r="C4840" s="55">
        <f t="shared" si="304"/>
        <v>1</v>
      </c>
      <c r="D4840" s="55">
        <f t="shared" si="305"/>
        <v>2003</v>
      </c>
      <c r="E4840" s="55">
        <f t="shared" si="306"/>
        <v>5205.6759149999998</v>
      </c>
      <c r="F4840" s="55">
        <f t="shared" si="307"/>
        <v>29</v>
      </c>
      <c r="H4840" s="56"/>
      <c r="I4840" s="56"/>
      <c r="J4840" s="56"/>
      <c r="K4840" s="56"/>
      <c r="L4840" s="56"/>
      <c r="M4840" s="56"/>
    </row>
    <row r="4841" spans="1:13">
      <c r="A4841" s="59">
        <v>37651</v>
      </c>
      <c r="B4841" s="58">
        <v>3143.12</v>
      </c>
      <c r="C4841" s="55">
        <f t="shared" si="304"/>
        <v>1</v>
      </c>
      <c r="D4841" s="55">
        <f t="shared" si="305"/>
        <v>2003</v>
      </c>
      <c r="E4841" s="55">
        <f t="shared" si="306"/>
        <v>6234.3785200000002</v>
      </c>
      <c r="F4841" s="55">
        <f t="shared" si="307"/>
        <v>30</v>
      </c>
      <c r="H4841" s="56"/>
      <c r="I4841" s="56"/>
      <c r="J4841" s="56"/>
      <c r="K4841" s="56"/>
      <c r="L4841" s="56"/>
      <c r="M4841" s="56"/>
    </row>
    <row r="4842" spans="1:13">
      <c r="A4842" s="59">
        <v>37652</v>
      </c>
      <c r="B4842" s="58">
        <v>4254.17</v>
      </c>
      <c r="C4842" s="55">
        <f t="shared" si="304"/>
        <v>1</v>
      </c>
      <c r="D4842" s="55">
        <f t="shared" si="305"/>
        <v>2003</v>
      </c>
      <c r="E4842" s="55">
        <f t="shared" si="306"/>
        <v>8438.1461950000012</v>
      </c>
      <c r="F4842" s="55">
        <f t="shared" si="307"/>
        <v>31</v>
      </c>
      <c r="H4842" s="56"/>
      <c r="I4842" s="56"/>
      <c r="J4842" s="56"/>
      <c r="K4842" s="56"/>
      <c r="L4842" s="56"/>
      <c r="M4842" s="56"/>
    </row>
    <row r="4843" spans="1:13">
      <c r="A4843" s="59">
        <v>37653</v>
      </c>
      <c r="B4843" s="58">
        <v>3517.02</v>
      </c>
      <c r="C4843" s="55">
        <f t="shared" si="304"/>
        <v>2</v>
      </c>
      <c r="D4843" s="55">
        <f t="shared" si="305"/>
        <v>2003</v>
      </c>
      <c r="E4843" s="55">
        <f t="shared" si="306"/>
        <v>6976.0091700000003</v>
      </c>
      <c r="F4843" s="55">
        <f t="shared" si="307"/>
        <v>1</v>
      </c>
      <c r="H4843" s="56"/>
      <c r="I4843" s="56"/>
      <c r="J4843" s="56"/>
      <c r="K4843" s="56"/>
      <c r="L4843" s="56"/>
      <c r="M4843" s="56"/>
    </row>
    <row r="4844" spans="1:13">
      <c r="A4844" s="59">
        <v>37654</v>
      </c>
      <c r="B4844" s="58">
        <v>3956.52</v>
      </c>
      <c r="C4844" s="55">
        <f t="shared" si="304"/>
        <v>2</v>
      </c>
      <c r="D4844" s="55">
        <f t="shared" si="305"/>
        <v>2003</v>
      </c>
      <c r="E4844" s="55">
        <f t="shared" si="306"/>
        <v>7847.7574199999999</v>
      </c>
      <c r="F4844" s="55">
        <f t="shared" si="307"/>
        <v>2</v>
      </c>
      <c r="H4844" s="56"/>
      <c r="I4844" s="56"/>
      <c r="J4844" s="56"/>
      <c r="K4844" s="56"/>
      <c r="L4844" s="56"/>
      <c r="M4844" s="56"/>
    </row>
    <row r="4845" spans="1:13">
      <c r="A4845" s="59">
        <v>37655</v>
      </c>
      <c r="B4845" s="58">
        <v>2962.87</v>
      </c>
      <c r="C4845" s="55">
        <f t="shared" si="304"/>
        <v>2</v>
      </c>
      <c r="D4845" s="55">
        <f t="shared" si="305"/>
        <v>2003</v>
      </c>
      <c r="E4845" s="55">
        <f t="shared" si="306"/>
        <v>5876.8526449999999</v>
      </c>
      <c r="F4845" s="55">
        <f t="shared" si="307"/>
        <v>3</v>
      </c>
      <c r="H4845" s="56"/>
      <c r="I4845" s="56"/>
      <c r="J4845" s="56"/>
      <c r="K4845" s="56"/>
      <c r="L4845" s="56"/>
      <c r="M4845" s="56"/>
    </row>
    <row r="4846" spans="1:13">
      <c r="A4846" s="59">
        <v>37656</v>
      </c>
      <c r="B4846" s="58">
        <v>3093.24</v>
      </c>
      <c r="C4846" s="55">
        <f t="shared" si="304"/>
        <v>2</v>
      </c>
      <c r="D4846" s="55">
        <f t="shared" si="305"/>
        <v>2003</v>
      </c>
      <c r="E4846" s="55">
        <f t="shared" si="306"/>
        <v>6135.4415399999998</v>
      </c>
      <c r="F4846" s="55">
        <f t="shared" si="307"/>
        <v>4</v>
      </c>
      <c r="H4846" s="56"/>
      <c r="I4846" s="56"/>
      <c r="J4846" s="56"/>
      <c r="K4846" s="56"/>
      <c r="L4846" s="56"/>
      <c r="M4846" s="56"/>
    </row>
    <row r="4847" spans="1:13">
      <c r="A4847" s="59">
        <v>37657</v>
      </c>
      <c r="B4847" s="58">
        <v>2685.43</v>
      </c>
      <c r="C4847" s="55">
        <f t="shared" si="304"/>
        <v>2</v>
      </c>
      <c r="D4847" s="55">
        <f t="shared" si="305"/>
        <v>2003</v>
      </c>
      <c r="E4847" s="55">
        <f t="shared" si="306"/>
        <v>5326.550405</v>
      </c>
      <c r="F4847" s="55">
        <f t="shared" si="307"/>
        <v>5</v>
      </c>
      <c r="H4847" s="56"/>
      <c r="I4847" s="56"/>
      <c r="J4847" s="56"/>
      <c r="K4847" s="56"/>
      <c r="L4847" s="56"/>
      <c r="M4847" s="56"/>
    </row>
    <row r="4848" spans="1:13">
      <c r="A4848" s="59">
        <v>37658</v>
      </c>
      <c r="B4848" s="58">
        <v>2395.89</v>
      </c>
      <c r="C4848" s="55">
        <f t="shared" si="304"/>
        <v>2</v>
      </c>
      <c r="D4848" s="55">
        <f t="shared" si="305"/>
        <v>2003</v>
      </c>
      <c r="E4848" s="55">
        <f t="shared" si="306"/>
        <v>4752.2478149999997</v>
      </c>
      <c r="F4848" s="55">
        <f t="shared" si="307"/>
        <v>6</v>
      </c>
      <c r="H4848" s="56"/>
      <c r="I4848" s="56"/>
      <c r="J4848" s="56"/>
      <c r="K4848" s="56"/>
      <c r="L4848" s="56"/>
      <c r="M4848" s="56"/>
    </row>
    <row r="4849" spans="1:13">
      <c r="A4849" s="59">
        <v>37659</v>
      </c>
      <c r="B4849" s="58">
        <v>2415.71</v>
      </c>
      <c r="C4849" s="55">
        <f t="shared" si="304"/>
        <v>2</v>
      </c>
      <c r="D4849" s="55">
        <f t="shared" si="305"/>
        <v>2003</v>
      </c>
      <c r="E4849" s="55">
        <f t="shared" si="306"/>
        <v>4791.5607850000006</v>
      </c>
      <c r="F4849" s="55">
        <f t="shared" si="307"/>
        <v>7</v>
      </c>
      <c r="H4849" s="56"/>
      <c r="I4849" s="56"/>
      <c r="J4849" s="56"/>
      <c r="K4849" s="56"/>
      <c r="L4849" s="56"/>
      <c r="M4849" s="56"/>
    </row>
    <row r="4850" spans="1:13">
      <c r="A4850" s="59">
        <v>37660</v>
      </c>
      <c r="B4850" s="58">
        <v>2096.87</v>
      </c>
      <c r="C4850" s="55">
        <f t="shared" si="304"/>
        <v>2</v>
      </c>
      <c r="D4850" s="55">
        <f t="shared" si="305"/>
        <v>2003</v>
      </c>
      <c r="E4850" s="55">
        <f t="shared" si="306"/>
        <v>4159.1416449999997</v>
      </c>
      <c r="F4850" s="55">
        <f t="shared" si="307"/>
        <v>8</v>
      </c>
      <c r="H4850" s="56"/>
      <c r="I4850" s="56"/>
      <c r="J4850" s="56"/>
      <c r="K4850" s="56"/>
      <c r="L4850" s="56"/>
      <c r="M4850" s="56"/>
    </row>
    <row r="4851" spans="1:13">
      <c r="A4851" s="59">
        <v>37661</v>
      </c>
      <c r="B4851" s="58">
        <v>2629.94</v>
      </c>
      <c r="C4851" s="55">
        <f t="shared" si="304"/>
        <v>2</v>
      </c>
      <c r="D4851" s="55">
        <f t="shared" si="305"/>
        <v>2003</v>
      </c>
      <c r="E4851" s="55">
        <f t="shared" si="306"/>
        <v>5216.4859900000001</v>
      </c>
      <c r="F4851" s="55">
        <f t="shared" si="307"/>
        <v>9</v>
      </c>
      <c r="H4851" s="56"/>
      <c r="I4851" s="56"/>
      <c r="J4851" s="56"/>
      <c r="K4851" s="56"/>
      <c r="L4851" s="56"/>
      <c r="M4851" s="56"/>
    </row>
    <row r="4852" spans="1:13">
      <c r="A4852" s="59">
        <v>37662</v>
      </c>
      <c r="B4852" s="58">
        <v>2697.8</v>
      </c>
      <c r="C4852" s="55">
        <f t="shared" si="304"/>
        <v>2</v>
      </c>
      <c r="D4852" s="55">
        <f t="shared" si="305"/>
        <v>2003</v>
      </c>
      <c r="E4852" s="55">
        <f t="shared" si="306"/>
        <v>5351.0863000000008</v>
      </c>
      <c r="F4852" s="55">
        <f t="shared" si="307"/>
        <v>10</v>
      </c>
      <c r="H4852" s="56"/>
      <c r="I4852" s="56"/>
      <c r="J4852" s="56"/>
      <c r="K4852" s="56"/>
      <c r="L4852" s="56"/>
      <c r="M4852" s="56"/>
    </row>
    <row r="4853" spans="1:13">
      <c r="A4853" s="59">
        <v>37663</v>
      </c>
      <c r="B4853" s="58">
        <v>2666.08</v>
      </c>
      <c r="C4853" s="55">
        <f t="shared" si="304"/>
        <v>2</v>
      </c>
      <c r="D4853" s="55">
        <f t="shared" si="305"/>
        <v>2003</v>
      </c>
      <c r="E4853" s="55">
        <f t="shared" si="306"/>
        <v>5288.16968</v>
      </c>
      <c r="F4853" s="55">
        <f t="shared" si="307"/>
        <v>11</v>
      </c>
      <c r="H4853" s="56"/>
      <c r="I4853" s="56"/>
      <c r="J4853" s="56"/>
      <c r="K4853" s="56"/>
      <c r="L4853" s="56"/>
      <c r="M4853" s="56"/>
    </row>
    <row r="4854" spans="1:13">
      <c r="A4854" s="59">
        <v>37664</v>
      </c>
      <c r="B4854" s="58">
        <v>2584.15</v>
      </c>
      <c r="C4854" s="55">
        <f t="shared" si="304"/>
        <v>2</v>
      </c>
      <c r="D4854" s="55">
        <f t="shared" si="305"/>
        <v>2003</v>
      </c>
      <c r="E4854" s="55">
        <f t="shared" si="306"/>
        <v>5125.6615250000004</v>
      </c>
      <c r="F4854" s="55">
        <f t="shared" si="307"/>
        <v>12</v>
      </c>
      <c r="H4854" s="56"/>
      <c r="I4854" s="56"/>
      <c r="J4854" s="56"/>
      <c r="K4854" s="56"/>
      <c r="L4854" s="56"/>
      <c r="M4854" s="56"/>
    </row>
    <row r="4855" spans="1:13">
      <c r="A4855" s="59">
        <v>37665</v>
      </c>
      <c r="B4855" s="58">
        <v>2453.33</v>
      </c>
      <c r="C4855" s="55">
        <f t="shared" si="304"/>
        <v>2</v>
      </c>
      <c r="D4855" s="55">
        <f t="shared" si="305"/>
        <v>2003</v>
      </c>
      <c r="E4855" s="55">
        <f t="shared" si="306"/>
        <v>4866.1800549999998</v>
      </c>
      <c r="F4855" s="55">
        <f t="shared" si="307"/>
        <v>13</v>
      </c>
      <c r="H4855" s="56"/>
      <c r="I4855" s="56"/>
      <c r="J4855" s="56"/>
      <c r="K4855" s="56"/>
      <c r="L4855" s="56"/>
      <c r="M4855" s="56"/>
    </row>
    <row r="4856" spans="1:13">
      <c r="A4856" s="59">
        <v>37666</v>
      </c>
      <c r="B4856" s="58">
        <v>2709.92</v>
      </c>
      <c r="C4856" s="55">
        <f t="shared" si="304"/>
        <v>2</v>
      </c>
      <c r="D4856" s="55">
        <f t="shared" si="305"/>
        <v>2003</v>
      </c>
      <c r="E4856" s="55">
        <f t="shared" si="306"/>
        <v>5375.1263200000003</v>
      </c>
      <c r="F4856" s="55">
        <f t="shared" si="307"/>
        <v>14</v>
      </c>
      <c r="H4856" s="56"/>
      <c r="I4856" s="56"/>
      <c r="J4856" s="56"/>
      <c r="K4856" s="56"/>
      <c r="L4856" s="56"/>
      <c r="M4856" s="56"/>
    </row>
    <row r="4857" spans="1:13">
      <c r="A4857" s="59">
        <v>37667</v>
      </c>
      <c r="B4857" s="58">
        <v>2824.7</v>
      </c>
      <c r="C4857" s="55">
        <f t="shared" si="304"/>
        <v>2</v>
      </c>
      <c r="D4857" s="55">
        <f t="shared" si="305"/>
        <v>2003</v>
      </c>
      <c r="E4857" s="55">
        <f t="shared" si="306"/>
        <v>5602.7924499999999</v>
      </c>
      <c r="F4857" s="55">
        <f t="shared" si="307"/>
        <v>15</v>
      </c>
      <c r="H4857" s="56"/>
      <c r="I4857" s="56"/>
      <c r="J4857" s="56"/>
      <c r="K4857" s="56"/>
      <c r="L4857" s="56"/>
      <c r="M4857" s="56"/>
    </row>
    <row r="4858" spans="1:13">
      <c r="A4858" s="59">
        <v>37668</v>
      </c>
      <c r="B4858" s="58">
        <v>3041.71</v>
      </c>
      <c r="C4858" s="55">
        <f t="shared" si="304"/>
        <v>2</v>
      </c>
      <c r="D4858" s="55">
        <f t="shared" si="305"/>
        <v>2003</v>
      </c>
      <c r="E4858" s="55">
        <f t="shared" si="306"/>
        <v>6033.2317849999999</v>
      </c>
      <c r="F4858" s="55">
        <f t="shared" si="307"/>
        <v>16</v>
      </c>
      <c r="H4858" s="56"/>
      <c r="I4858" s="56"/>
      <c r="J4858" s="56"/>
      <c r="K4858" s="56"/>
      <c r="L4858" s="56"/>
      <c r="M4858" s="56"/>
    </row>
    <row r="4859" spans="1:13">
      <c r="A4859" s="59">
        <v>37669</v>
      </c>
      <c r="B4859" s="58">
        <v>2955.88</v>
      </c>
      <c r="C4859" s="55">
        <f t="shared" si="304"/>
        <v>2</v>
      </c>
      <c r="D4859" s="55">
        <f t="shared" si="305"/>
        <v>2003</v>
      </c>
      <c r="E4859" s="55">
        <f t="shared" si="306"/>
        <v>5862.9879800000008</v>
      </c>
      <c r="F4859" s="55">
        <f t="shared" si="307"/>
        <v>17</v>
      </c>
      <c r="H4859" s="56"/>
      <c r="I4859" s="56"/>
      <c r="J4859" s="56"/>
      <c r="K4859" s="56"/>
      <c r="L4859" s="56"/>
      <c r="M4859" s="56"/>
    </row>
    <row r="4860" spans="1:13">
      <c r="A4860" s="59">
        <v>37670</v>
      </c>
      <c r="B4860" s="58">
        <v>2463.66</v>
      </c>
      <c r="C4860" s="55">
        <f t="shared" si="304"/>
        <v>2</v>
      </c>
      <c r="D4860" s="55">
        <f t="shared" si="305"/>
        <v>2003</v>
      </c>
      <c r="E4860" s="55">
        <f t="shared" si="306"/>
        <v>4886.6696099999999</v>
      </c>
      <c r="F4860" s="55">
        <f t="shared" si="307"/>
        <v>18</v>
      </c>
      <c r="H4860" s="56"/>
      <c r="I4860" s="56"/>
      <c r="J4860" s="56"/>
      <c r="K4860" s="56"/>
      <c r="L4860" s="56"/>
      <c r="M4860" s="56"/>
    </row>
    <row r="4861" spans="1:13">
      <c r="A4861" s="59">
        <v>37671</v>
      </c>
      <c r="B4861" s="58">
        <v>2430.9499999999998</v>
      </c>
      <c r="C4861" s="55">
        <f t="shared" si="304"/>
        <v>2</v>
      </c>
      <c r="D4861" s="55">
        <f t="shared" si="305"/>
        <v>2003</v>
      </c>
      <c r="E4861" s="55">
        <f t="shared" si="306"/>
        <v>4821.7893249999997</v>
      </c>
      <c r="F4861" s="55">
        <f t="shared" si="307"/>
        <v>19</v>
      </c>
      <c r="H4861" s="56"/>
      <c r="I4861" s="56"/>
      <c r="J4861" s="56"/>
      <c r="K4861" s="56"/>
      <c r="L4861" s="56"/>
      <c r="M4861" s="56"/>
    </row>
    <row r="4862" spans="1:13">
      <c r="A4862" s="59">
        <v>37672</v>
      </c>
      <c r="B4862" s="58">
        <v>2483.69</v>
      </c>
      <c r="C4862" s="55">
        <f t="shared" si="304"/>
        <v>2</v>
      </c>
      <c r="D4862" s="55">
        <f t="shared" si="305"/>
        <v>2003</v>
      </c>
      <c r="E4862" s="55">
        <f t="shared" si="306"/>
        <v>4926.3991150000002</v>
      </c>
      <c r="F4862" s="55">
        <f t="shared" si="307"/>
        <v>20</v>
      </c>
      <c r="H4862" s="56"/>
      <c r="I4862" s="56"/>
      <c r="J4862" s="56"/>
      <c r="K4862" s="56"/>
      <c r="L4862" s="56"/>
      <c r="M4862" s="56"/>
    </row>
    <row r="4863" spans="1:13">
      <c r="A4863" s="59">
        <v>37673</v>
      </c>
      <c r="B4863" s="58">
        <v>2724.32</v>
      </c>
      <c r="C4863" s="55">
        <f t="shared" si="304"/>
        <v>2</v>
      </c>
      <c r="D4863" s="55">
        <f t="shared" si="305"/>
        <v>2003</v>
      </c>
      <c r="E4863" s="55">
        <f t="shared" si="306"/>
        <v>5403.6887200000001</v>
      </c>
      <c r="F4863" s="55">
        <f t="shared" si="307"/>
        <v>21</v>
      </c>
      <c r="H4863" s="56"/>
      <c r="I4863" s="56"/>
      <c r="J4863" s="56"/>
      <c r="K4863" s="56"/>
      <c r="L4863" s="56"/>
      <c r="M4863" s="56"/>
    </row>
    <row r="4864" spans="1:13">
      <c r="A4864" s="59">
        <v>37674</v>
      </c>
      <c r="B4864" s="58">
        <v>2709.58</v>
      </c>
      <c r="C4864" s="55">
        <f t="shared" si="304"/>
        <v>2</v>
      </c>
      <c r="D4864" s="55">
        <f t="shared" si="305"/>
        <v>2003</v>
      </c>
      <c r="E4864" s="55">
        <f t="shared" si="306"/>
        <v>5374.4519300000002</v>
      </c>
      <c r="F4864" s="55">
        <f t="shared" si="307"/>
        <v>22</v>
      </c>
      <c r="H4864" s="56"/>
      <c r="I4864" s="56"/>
      <c r="J4864" s="56"/>
      <c r="K4864" s="56"/>
      <c r="L4864" s="56"/>
      <c r="M4864" s="56"/>
    </row>
    <row r="4865" spans="1:13">
      <c r="A4865" s="59">
        <v>37675</v>
      </c>
      <c r="B4865" s="58">
        <v>2771.6</v>
      </c>
      <c r="C4865" s="55">
        <f t="shared" si="304"/>
        <v>2</v>
      </c>
      <c r="D4865" s="55">
        <f t="shared" si="305"/>
        <v>2003</v>
      </c>
      <c r="E4865" s="55">
        <f t="shared" si="306"/>
        <v>5497.4686000000002</v>
      </c>
      <c r="F4865" s="55">
        <f t="shared" si="307"/>
        <v>23</v>
      </c>
      <c r="H4865" s="56"/>
      <c r="I4865" s="56"/>
      <c r="J4865" s="56"/>
      <c r="K4865" s="56"/>
      <c r="L4865" s="56"/>
      <c r="M4865" s="56"/>
    </row>
    <row r="4866" spans="1:13">
      <c r="A4866" s="59">
        <v>37676</v>
      </c>
      <c r="B4866" s="58">
        <v>2073.12</v>
      </c>
      <c r="C4866" s="55">
        <f t="shared" si="304"/>
        <v>2</v>
      </c>
      <c r="D4866" s="55">
        <f t="shared" si="305"/>
        <v>2003</v>
      </c>
      <c r="E4866" s="55">
        <f t="shared" si="306"/>
        <v>4112.03352</v>
      </c>
      <c r="F4866" s="55">
        <f t="shared" si="307"/>
        <v>24</v>
      </c>
      <c r="H4866" s="56"/>
      <c r="I4866" s="56"/>
      <c r="J4866" s="56"/>
      <c r="K4866" s="56"/>
      <c r="L4866" s="56"/>
      <c r="M4866" s="56"/>
    </row>
    <row r="4867" spans="1:13">
      <c r="A4867" s="59">
        <v>37677</v>
      </c>
      <c r="B4867" s="58">
        <v>2298.69</v>
      </c>
      <c r="C4867" s="55">
        <f t="shared" si="304"/>
        <v>2</v>
      </c>
      <c r="D4867" s="55">
        <f t="shared" si="305"/>
        <v>2003</v>
      </c>
      <c r="E4867" s="55">
        <f t="shared" si="306"/>
        <v>4559.4516149999999</v>
      </c>
      <c r="F4867" s="55">
        <f t="shared" si="307"/>
        <v>25</v>
      </c>
      <c r="H4867" s="56"/>
      <c r="I4867" s="56"/>
      <c r="J4867" s="56"/>
      <c r="K4867" s="56"/>
      <c r="L4867" s="56"/>
      <c r="M4867" s="56"/>
    </row>
    <row r="4868" spans="1:13">
      <c r="A4868" s="59">
        <v>37678</v>
      </c>
      <c r="B4868" s="58">
        <v>2178.31</v>
      </c>
      <c r="C4868" s="55">
        <f t="shared" ref="C4868:C4931" si="308">MONTH(A4868)</f>
        <v>2</v>
      </c>
      <c r="D4868" s="55">
        <f t="shared" ref="D4868:D4931" si="309">IF(C4868&gt;9,YEAR(A4868)+1,YEAR(A4868))</f>
        <v>2003</v>
      </c>
      <c r="E4868" s="55">
        <f t="shared" ref="E4868:E4931" si="310">B4868*1.9835</f>
        <v>4320.6778850000001</v>
      </c>
      <c r="F4868" s="55">
        <f t="shared" ref="F4868:F4931" si="311">DAY(A4868)</f>
        <v>26</v>
      </c>
      <c r="H4868" s="56"/>
      <c r="I4868" s="56"/>
      <c r="J4868" s="56"/>
      <c r="K4868" s="56"/>
      <c r="L4868" s="56"/>
      <c r="M4868" s="56"/>
    </row>
    <row r="4869" spans="1:13">
      <c r="A4869" s="59">
        <v>37679</v>
      </c>
      <c r="B4869" s="58">
        <v>2198.4</v>
      </c>
      <c r="C4869" s="55">
        <f t="shared" si="308"/>
        <v>2</v>
      </c>
      <c r="D4869" s="55">
        <f t="shared" si="309"/>
        <v>2003</v>
      </c>
      <c r="E4869" s="55">
        <f t="shared" si="310"/>
        <v>4360.5264000000006</v>
      </c>
      <c r="F4869" s="55">
        <f t="shared" si="311"/>
        <v>27</v>
      </c>
      <c r="H4869" s="56"/>
      <c r="I4869" s="56"/>
      <c r="J4869" s="56"/>
      <c r="K4869" s="56"/>
      <c r="L4869" s="56"/>
      <c r="M4869" s="56"/>
    </row>
    <row r="4870" spans="1:13">
      <c r="A4870" s="59">
        <v>37680</v>
      </c>
      <c r="B4870" s="58">
        <v>2401.12</v>
      </c>
      <c r="C4870" s="55">
        <f t="shared" si="308"/>
        <v>2</v>
      </c>
      <c r="D4870" s="55">
        <f t="shared" si="309"/>
        <v>2003</v>
      </c>
      <c r="E4870" s="55">
        <f t="shared" si="310"/>
        <v>4762.6215199999997</v>
      </c>
      <c r="F4870" s="55">
        <f t="shared" si="311"/>
        <v>28</v>
      </c>
      <c r="H4870" s="56"/>
      <c r="I4870" s="56"/>
      <c r="J4870" s="56"/>
      <c r="K4870" s="56"/>
      <c r="L4870" s="56"/>
      <c r="M4870" s="56"/>
    </row>
    <row r="4871" spans="1:13">
      <c r="A4871" s="59">
        <v>37681</v>
      </c>
      <c r="B4871" s="58">
        <v>2390.39</v>
      </c>
      <c r="C4871" s="55">
        <f t="shared" si="308"/>
        <v>3</v>
      </c>
      <c r="D4871" s="55">
        <f t="shared" si="309"/>
        <v>2003</v>
      </c>
      <c r="E4871" s="55">
        <f t="shared" si="310"/>
        <v>4741.338565</v>
      </c>
      <c r="F4871" s="55">
        <f t="shared" si="311"/>
        <v>1</v>
      </c>
      <c r="H4871" s="56"/>
      <c r="I4871" s="56"/>
      <c r="J4871" s="56"/>
      <c r="K4871" s="56"/>
      <c r="L4871" s="56"/>
      <c r="M4871" s="56"/>
    </row>
    <row r="4872" spans="1:13">
      <c r="A4872" s="59">
        <v>37682</v>
      </c>
      <c r="B4872" s="58">
        <v>2297.14</v>
      </c>
      <c r="C4872" s="55">
        <f t="shared" si="308"/>
        <v>3</v>
      </c>
      <c r="D4872" s="55">
        <f t="shared" si="309"/>
        <v>2003</v>
      </c>
      <c r="E4872" s="55">
        <f t="shared" si="310"/>
        <v>4556.3771900000002</v>
      </c>
      <c r="F4872" s="55">
        <f t="shared" si="311"/>
        <v>2</v>
      </c>
      <c r="H4872" s="56"/>
      <c r="I4872" s="56"/>
      <c r="J4872" s="56"/>
      <c r="K4872" s="56"/>
      <c r="L4872" s="56"/>
      <c r="M4872" s="56"/>
    </row>
    <row r="4873" spans="1:13">
      <c r="A4873" s="59">
        <v>37683</v>
      </c>
      <c r="B4873" s="58">
        <v>2448.73</v>
      </c>
      <c r="C4873" s="55">
        <f t="shared" si="308"/>
        <v>3</v>
      </c>
      <c r="D4873" s="55">
        <f t="shared" si="309"/>
        <v>2003</v>
      </c>
      <c r="E4873" s="55">
        <f t="shared" si="310"/>
        <v>4857.0559549999998</v>
      </c>
      <c r="F4873" s="55">
        <f t="shared" si="311"/>
        <v>3</v>
      </c>
      <c r="H4873" s="56"/>
      <c r="I4873" s="56"/>
      <c r="J4873" s="56"/>
      <c r="K4873" s="56"/>
      <c r="L4873" s="56"/>
      <c r="M4873" s="56"/>
    </row>
    <row r="4874" spans="1:13">
      <c r="A4874" s="59">
        <v>37684</v>
      </c>
      <c r="B4874" s="58">
        <v>3046.53</v>
      </c>
      <c r="C4874" s="55">
        <f t="shared" si="308"/>
        <v>3</v>
      </c>
      <c r="D4874" s="55">
        <f t="shared" si="309"/>
        <v>2003</v>
      </c>
      <c r="E4874" s="55">
        <f t="shared" si="310"/>
        <v>6042.7922550000003</v>
      </c>
      <c r="F4874" s="55">
        <f t="shared" si="311"/>
        <v>4</v>
      </c>
      <c r="H4874" s="56"/>
      <c r="I4874" s="56"/>
      <c r="J4874" s="56"/>
      <c r="K4874" s="56"/>
      <c r="L4874" s="56"/>
      <c r="M4874" s="56"/>
    </row>
    <row r="4875" spans="1:13">
      <c r="A4875" s="59">
        <v>37685</v>
      </c>
      <c r="B4875" s="58">
        <v>2435.4899999999998</v>
      </c>
      <c r="C4875" s="55">
        <f t="shared" si="308"/>
        <v>3</v>
      </c>
      <c r="D4875" s="55">
        <f t="shared" si="309"/>
        <v>2003</v>
      </c>
      <c r="E4875" s="55">
        <f t="shared" si="310"/>
        <v>4830.7944149999994</v>
      </c>
      <c r="F4875" s="55">
        <f t="shared" si="311"/>
        <v>5</v>
      </c>
      <c r="H4875" s="56"/>
      <c r="I4875" s="56"/>
      <c r="J4875" s="56"/>
      <c r="K4875" s="56"/>
      <c r="L4875" s="56"/>
      <c r="M4875" s="56"/>
    </row>
    <row r="4876" spans="1:13">
      <c r="A4876" s="59">
        <v>37686</v>
      </c>
      <c r="B4876" s="58">
        <v>2473</v>
      </c>
      <c r="C4876" s="55">
        <f t="shared" si="308"/>
        <v>3</v>
      </c>
      <c r="D4876" s="55">
        <f t="shared" si="309"/>
        <v>2003</v>
      </c>
      <c r="E4876" s="55">
        <f t="shared" si="310"/>
        <v>4905.1954999999998</v>
      </c>
      <c r="F4876" s="55">
        <f t="shared" si="311"/>
        <v>6</v>
      </c>
      <c r="H4876" s="56"/>
      <c r="I4876" s="56"/>
      <c r="J4876" s="56"/>
      <c r="K4876" s="56"/>
      <c r="L4876" s="56"/>
      <c r="M4876" s="56"/>
    </row>
    <row r="4877" spans="1:13">
      <c r="A4877" s="59">
        <v>37687</v>
      </c>
      <c r="B4877" s="58">
        <v>2364.9299999999998</v>
      </c>
      <c r="C4877" s="55">
        <f t="shared" si="308"/>
        <v>3</v>
      </c>
      <c r="D4877" s="55">
        <f t="shared" si="309"/>
        <v>2003</v>
      </c>
      <c r="E4877" s="55">
        <f t="shared" si="310"/>
        <v>4690.8386549999996</v>
      </c>
      <c r="F4877" s="55">
        <f t="shared" si="311"/>
        <v>7</v>
      </c>
      <c r="H4877" s="56"/>
      <c r="I4877" s="56"/>
      <c r="J4877" s="56"/>
      <c r="K4877" s="56"/>
      <c r="L4877" s="56"/>
      <c r="M4877" s="56"/>
    </row>
    <row r="4878" spans="1:13">
      <c r="A4878" s="59">
        <v>37688</v>
      </c>
      <c r="B4878" s="58">
        <v>2912.04</v>
      </c>
      <c r="C4878" s="55">
        <f t="shared" si="308"/>
        <v>3</v>
      </c>
      <c r="D4878" s="55">
        <f t="shared" si="309"/>
        <v>2003</v>
      </c>
      <c r="E4878" s="55">
        <f t="shared" si="310"/>
        <v>5776.0313400000005</v>
      </c>
      <c r="F4878" s="55">
        <f t="shared" si="311"/>
        <v>8</v>
      </c>
      <c r="H4878" s="56"/>
      <c r="I4878" s="56"/>
      <c r="J4878" s="56"/>
      <c r="K4878" s="56"/>
      <c r="L4878" s="56"/>
      <c r="M4878" s="56"/>
    </row>
    <row r="4879" spans="1:13">
      <c r="A4879" s="59">
        <v>37689</v>
      </c>
      <c r="B4879" s="58">
        <v>2230.54</v>
      </c>
      <c r="C4879" s="55">
        <f t="shared" si="308"/>
        <v>3</v>
      </c>
      <c r="D4879" s="55">
        <f t="shared" si="309"/>
        <v>2003</v>
      </c>
      <c r="E4879" s="55">
        <f t="shared" si="310"/>
        <v>4424.2760900000003</v>
      </c>
      <c r="F4879" s="55">
        <f t="shared" si="311"/>
        <v>9</v>
      </c>
      <c r="H4879" s="56"/>
      <c r="I4879" s="56"/>
      <c r="J4879" s="56"/>
      <c r="K4879" s="56"/>
      <c r="L4879" s="56"/>
      <c r="M4879" s="56"/>
    </row>
    <row r="4880" spans="1:13">
      <c r="A4880" s="59">
        <v>37690</v>
      </c>
      <c r="B4880" s="58">
        <v>2967.36</v>
      </c>
      <c r="C4880" s="55">
        <f t="shared" si="308"/>
        <v>3</v>
      </c>
      <c r="D4880" s="55">
        <f t="shared" si="309"/>
        <v>2003</v>
      </c>
      <c r="E4880" s="55">
        <f t="shared" si="310"/>
        <v>5885.7585600000002</v>
      </c>
      <c r="F4880" s="55">
        <f t="shared" si="311"/>
        <v>10</v>
      </c>
      <c r="H4880" s="56"/>
      <c r="I4880" s="56"/>
      <c r="J4880" s="56"/>
      <c r="K4880" s="56"/>
      <c r="L4880" s="56"/>
      <c r="M4880" s="56"/>
    </row>
    <row r="4881" spans="1:13">
      <c r="A4881" s="59">
        <v>37691</v>
      </c>
      <c r="B4881" s="58">
        <v>2467.48</v>
      </c>
      <c r="C4881" s="55">
        <f t="shared" si="308"/>
        <v>3</v>
      </c>
      <c r="D4881" s="55">
        <f t="shared" si="309"/>
        <v>2003</v>
      </c>
      <c r="E4881" s="55">
        <f t="shared" si="310"/>
        <v>4894.24658</v>
      </c>
      <c r="F4881" s="55">
        <f t="shared" si="311"/>
        <v>11</v>
      </c>
      <c r="H4881" s="56"/>
      <c r="I4881" s="56"/>
      <c r="J4881" s="56"/>
      <c r="K4881" s="56"/>
      <c r="L4881" s="56"/>
      <c r="M4881" s="56"/>
    </row>
    <row r="4882" spans="1:13">
      <c r="A4882" s="59">
        <v>37692</v>
      </c>
      <c r="B4882" s="58">
        <v>2578.12</v>
      </c>
      <c r="C4882" s="55">
        <f t="shared" si="308"/>
        <v>3</v>
      </c>
      <c r="D4882" s="55">
        <f t="shared" si="309"/>
        <v>2003</v>
      </c>
      <c r="E4882" s="55">
        <f t="shared" si="310"/>
        <v>5113.7010199999995</v>
      </c>
      <c r="F4882" s="55">
        <f t="shared" si="311"/>
        <v>12</v>
      </c>
      <c r="H4882" s="56"/>
      <c r="I4882" s="56"/>
      <c r="J4882" s="56"/>
      <c r="K4882" s="56"/>
      <c r="L4882" s="56"/>
      <c r="M4882" s="56"/>
    </row>
    <row r="4883" spans="1:13">
      <c r="A4883" s="59">
        <v>37693</v>
      </c>
      <c r="B4883" s="58">
        <v>3087.4</v>
      </c>
      <c r="C4883" s="55">
        <f t="shared" si="308"/>
        <v>3</v>
      </c>
      <c r="D4883" s="55">
        <f t="shared" si="309"/>
        <v>2003</v>
      </c>
      <c r="E4883" s="55">
        <f t="shared" si="310"/>
        <v>6123.8579</v>
      </c>
      <c r="F4883" s="55">
        <f t="shared" si="311"/>
        <v>13</v>
      </c>
      <c r="H4883" s="56"/>
      <c r="I4883" s="56"/>
      <c r="J4883" s="56"/>
      <c r="K4883" s="56"/>
      <c r="L4883" s="56"/>
      <c r="M4883" s="56"/>
    </row>
    <row r="4884" spans="1:13">
      <c r="A4884" s="59">
        <v>37694</v>
      </c>
      <c r="B4884" s="58">
        <v>2978.22</v>
      </c>
      <c r="C4884" s="55">
        <f t="shared" si="308"/>
        <v>3</v>
      </c>
      <c r="D4884" s="55">
        <f t="shared" si="309"/>
        <v>2003</v>
      </c>
      <c r="E4884" s="55">
        <f t="shared" si="310"/>
        <v>5907.2993699999997</v>
      </c>
      <c r="F4884" s="55">
        <f t="shared" si="311"/>
        <v>14</v>
      </c>
      <c r="H4884" s="56"/>
      <c r="I4884" s="56"/>
      <c r="J4884" s="56"/>
      <c r="K4884" s="56"/>
      <c r="L4884" s="56"/>
      <c r="M4884" s="56"/>
    </row>
    <row r="4885" spans="1:13">
      <c r="A4885" s="59">
        <v>37695</v>
      </c>
      <c r="B4885" s="58">
        <v>3159.69</v>
      </c>
      <c r="C4885" s="55">
        <f t="shared" si="308"/>
        <v>3</v>
      </c>
      <c r="D4885" s="55">
        <f t="shared" si="309"/>
        <v>2003</v>
      </c>
      <c r="E4885" s="55">
        <f t="shared" si="310"/>
        <v>6267.2451150000006</v>
      </c>
      <c r="F4885" s="55">
        <f t="shared" si="311"/>
        <v>15</v>
      </c>
      <c r="H4885" s="56"/>
      <c r="I4885" s="56"/>
      <c r="J4885" s="56"/>
      <c r="K4885" s="56"/>
      <c r="L4885" s="56"/>
      <c r="M4885" s="56"/>
    </row>
    <row r="4886" spans="1:13">
      <c r="A4886" s="59">
        <v>37696</v>
      </c>
      <c r="B4886" s="58">
        <v>3334.82</v>
      </c>
      <c r="C4886" s="55">
        <f t="shared" si="308"/>
        <v>3</v>
      </c>
      <c r="D4886" s="55">
        <f t="shared" si="309"/>
        <v>2003</v>
      </c>
      <c r="E4886" s="55">
        <f t="shared" si="310"/>
        <v>6614.6154700000006</v>
      </c>
      <c r="F4886" s="55">
        <f t="shared" si="311"/>
        <v>16</v>
      </c>
      <c r="H4886" s="56"/>
      <c r="I4886" s="56"/>
      <c r="J4886" s="56"/>
      <c r="K4886" s="56"/>
      <c r="L4886" s="56"/>
      <c r="M4886" s="56"/>
    </row>
    <row r="4887" spans="1:13">
      <c r="A4887" s="59">
        <v>37697</v>
      </c>
      <c r="B4887" s="58">
        <v>3388.66</v>
      </c>
      <c r="C4887" s="55">
        <f t="shared" si="308"/>
        <v>3</v>
      </c>
      <c r="D4887" s="55">
        <f t="shared" si="309"/>
        <v>2003</v>
      </c>
      <c r="E4887" s="55">
        <f t="shared" si="310"/>
        <v>6721.4071100000001</v>
      </c>
      <c r="F4887" s="55">
        <f t="shared" si="311"/>
        <v>17</v>
      </c>
      <c r="H4887" s="56"/>
      <c r="I4887" s="56"/>
      <c r="J4887" s="56"/>
      <c r="K4887" s="56"/>
      <c r="L4887" s="56"/>
      <c r="M4887" s="56"/>
    </row>
    <row r="4888" spans="1:13">
      <c r="A4888" s="59">
        <v>37698</v>
      </c>
      <c r="B4888" s="58">
        <v>3238.24</v>
      </c>
      <c r="C4888" s="55">
        <f t="shared" si="308"/>
        <v>3</v>
      </c>
      <c r="D4888" s="55">
        <f t="shared" si="309"/>
        <v>2003</v>
      </c>
      <c r="E4888" s="55">
        <f t="shared" si="310"/>
        <v>6423.0490399999999</v>
      </c>
      <c r="F4888" s="55">
        <f t="shared" si="311"/>
        <v>18</v>
      </c>
      <c r="H4888" s="56"/>
      <c r="I4888" s="56"/>
      <c r="J4888" s="56"/>
      <c r="K4888" s="56"/>
      <c r="L4888" s="56"/>
      <c r="M4888" s="56"/>
    </row>
    <row r="4889" spans="1:13">
      <c r="A4889" s="59">
        <v>37699</v>
      </c>
      <c r="B4889" s="58">
        <v>2973.55</v>
      </c>
      <c r="C4889" s="55">
        <f t="shared" si="308"/>
        <v>3</v>
      </c>
      <c r="D4889" s="55">
        <f t="shared" si="309"/>
        <v>2003</v>
      </c>
      <c r="E4889" s="55">
        <f t="shared" si="310"/>
        <v>5898.0364250000002</v>
      </c>
      <c r="F4889" s="55">
        <f t="shared" si="311"/>
        <v>19</v>
      </c>
      <c r="H4889" s="56"/>
      <c r="I4889" s="56"/>
      <c r="J4889" s="56"/>
      <c r="K4889" s="56"/>
      <c r="L4889" s="56"/>
      <c r="M4889" s="56"/>
    </row>
    <row r="4890" spans="1:13">
      <c r="A4890" s="59">
        <v>37700</v>
      </c>
      <c r="B4890" s="58">
        <v>2892.03</v>
      </c>
      <c r="C4890" s="55">
        <f t="shared" si="308"/>
        <v>3</v>
      </c>
      <c r="D4890" s="55">
        <f t="shared" si="309"/>
        <v>2003</v>
      </c>
      <c r="E4890" s="55">
        <f t="shared" si="310"/>
        <v>5736.3415050000003</v>
      </c>
      <c r="F4890" s="55">
        <f t="shared" si="311"/>
        <v>20</v>
      </c>
      <c r="H4890" s="56"/>
      <c r="I4890" s="56"/>
      <c r="J4890" s="56"/>
      <c r="K4890" s="56"/>
      <c r="L4890" s="56"/>
      <c r="M4890" s="56"/>
    </row>
    <row r="4891" spans="1:13">
      <c r="A4891" s="59">
        <v>37701</v>
      </c>
      <c r="B4891" s="58">
        <v>3138.79</v>
      </c>
      <c r="C4891" s="55">
        <f t="shared" si="308"/>
        <v>3</v>
      </c>
      <c r="D4891" s="55">
        <f t="shared" si="309"/>
        <v>2003</v>
      </c>
      <c r="E4891" s="55">
        <f t="shared" si="310"/>
        <v>6225.7899649999999</v>
      </c>
      <c r="F4891" s="55">
        <f t="shared" si="311"/>
        <v>21</v>
      </c>
      <c r="H4891" s="56"/>
      <c r="I4891" s="56"/>
      <c r="J4891" s="56"/>
      <c r="K4891" s="56"/>
      <c r="L4891" s="56"/>
      <c r="M4891" s="56"/>
    </row>
    <row r="4892" spans="1:13">
      <c r="A4892" s="59">
        <v>37702</v>
      </c>
      <c r="B4892" s="58">
        <v>3017.73</v>
      </c>
      <c r="C4892" s="55">
        <f t="shared" si="308"/>
        <v>3</v>
      </c>
      <c r="D4892" s="55">
        <f t="shared" si="309"/>
        <v>2003</v>
      </c>
      <c r="E4892" s="55">
        <f t="shared" si="310"/>
        <v>5985.6674549999998</v>
      </c>
      <c r="F4892" s="55">
        <f t="shared" si="311"/>
        <v>22</v>
      </c>
      <c r="H4892" s="56"/>
      <c r="I4892" s="56"/>
      <c r="J4892" s="56"/>
      <c r="K4892" s="56"/>
      <c r="L4892" s="56"/>
      <c r="M4892" s="56"/>
    </row>
    <row r="4893" spans="1:13">
      <c r="A4893" s="59">
        <v>37703</v>
      </c>
      <c r="B4893" s="58">
        <v>3193.61</v>
      </c>
      <c r="C4893" s="55">
        <f t="shared" si="308"/>
        <v>3</v>
      </c>
      <c r="D4893" s="55">
        <f t="shared" si="309"/>
        <v>2003</v>
      </c>
      <c r="E4893" s="55">
        <f t="shared" si="310"/>
        <v>6334.5254350000005</v>
      </c>
      <c r="F4893" s="55">
        <f t="shared" si="311"/>
        <v>23</v>
      </c>
      <c r="H4893" s="56"/>
      <c r="I4893" s="56"/>
      <c r="J4893" s="56"/>
      <c r="K4893" s="56"/>
      <c r="L4893" s="56"/>
      <c r="M4893" s="56"/>
    </row>
    <row r="4894" spans="1:13">
      <c r="A4894" s="59">
        <v>37704</v>
      </c>
      <c r="B4894" s="58">
        <v>3762.38</v>
      </c>
      <c r="C4894" s="55">
        <f t="shared" si="308"/>
        <v>3</v>
      </c>
      <c r="D4894" s="55">
        <f t="shared" si="309"/>
        <v>2003</v>
      </c>
      <c r="E4894" s="55">
        <f t="shared" si="310"/>
        <v>7462.68073</v>
      </c>
      <c r="F4894" s="55">
        <f t="shared" si="311"/>
        <v>24</v>
      </c>
      <c r="H4894" s="56"/>
      <c r="I4894" s="56"/>
      <c r="J4894" s="56"/>
      <c r="K4894" s="56"/>
      <c r="L4894" s="56"/>
      <c r="M4894" s="56"/>
    </row>
    <row r="4895" spans="1:13">
      <c r="A4895" s="59">
        <v>37705</v>
      </c>
      <c r="B4895" s="58">
        <v>3411.3</v>
      </c>
      <c r="C4895" s="55">
        <f t="shared" si="308"/>
        <v>3</v>
      </c>
      <c r="D4895" s="55">
        <f t="shared" si="309"/>
        <v>2003</v>
      </c>
      <c r="E4895" s="55">
        <f t="shared" si="310"/>
        <v>6766.3135500000008</v>
      </c>
      <c r="F4895" s="55">
        <f t="shared" si="311"/>
        <v>25</v>
      </c>
      <c r="H4895" s="56"/>
      <c r="I4895" s="56"/>
      <c r="J4895" s="56"/>
      <c r="K4895" s="56"/>
      <c r="L4895" s="56"/>
      <c r="M4895" s="56"/>
    </row>
    <row r="4896" spans="1:13">
      <c r="A4896" s="59">
        <v>37706</v>
      </c>
      <c r="B4896" s="58">
        <v>4179.53</v>
      </c>
      <c r="C4896" s="55">
        <f t="shared" si="308"/>
        <v>3</v>
      </c>
      <c r="D4896" s="55">
        <f t="shared" si="309"/>
        <v>2003</v>
      </c>
      <c r="E4896" s="55">
        <f t="shared" si="310"/>
        <v>8290.0977549999989</v>
      </c>
      <c r="F4896" s="55">
        <f t="shared" si="311"/>
        <v>26</v>
      </c>
      <c r="H4896" s="56"/>
      <c r="I4896" s="56"/>
      <c r="J4896" s="56"/>
      <c r="K4896" s="56"/>
      <c r="L4896" s="56"/>
      <c r="M4896" s="56"/>
    </row>
    <row r="4897" spans="1:13">
      <c r="A4897" s="59">
        <v>37707</v>
      </c>
      <c r="B4897" s="58">
        <v>4529.76</v>
      </c>
      <c r="C4897" s="55">
        <f t="shared" si="308"/>
        <v>3</v>
      </c>
      <c r="D4897" s="55">
        <f t="shared" si="309"/>
        <v>2003</v>
      </c>
      <c r="E4897" s="55">
        <f t="shared" si="310"/>
        <v>8984.7789600000015</v>
      </c>
      <c r="F4897" s="55">
        <f t="shared" si="311"/>
        <v>27</v>
      </c>
      <c r="H4897" s="56"/>
      <c r="I4897" s="56"/>
      <c r="J4897" s="56"/>
      <c r="K4897" s="56"/>
      <c r="L4897" s="56"/>
      <c r="M4897" s="56"/>
    </row>
    <row r="4898" spans="1:13">
      <c r="A4898" s="59">
        <v>37708</v>
      </c>
      <c r="B4898" s="58">
        <v>3295.17</v>
      </c>
      <c r="C4898" s="55">
        <f t="shared" si="308"/>
        <v>3</v>
      </c>
      <c r="D4898" s="55">
        <f t="shared" si="309"/>
        <v>2003</v>
      </c>
      <c r="E4898" s="55">
        <f t="shared" si="310"/>
        <v>6535.9696950000007</v>
      </c>
      <c r="F4898" s="55">
        <f t="shared" si="311"/>
        <v>28</v>
      </c>
      <c r="H4898" s="56"/>
      <c r="I4898" s="56"/>
      <c r="J4898" s="56"/>
      <c r="K4898" s="56"/>
      <c r="L4898" s="56"/>
      <c r="M4898" s="56"/>
    </row>
    <row r="4899" spans="1:13">
      <c r="A4899" s="59">
        <v>37709</v>
      </c>
      <c r="B4899" s="58">
        <v>2791.46</v>
      </c>
      <c r="C4899" s="55">
        <f t="shared" si="308"/>
        <v>3</v>
      </c>
      <c r="D4899" s="55">
        <f t="shared" si="309"/>
        <v>2003</v>
      </c>
      <c r="E4899" s="55">
        <f t="shared" si="310"/>
        <v>5536.8609100000003</v>
      </c>
      <c r="F4899" s="55">
        <f t="shared" si="311"/>
        <v>29</v>
      </c>
      <c r="H4899" s="56"/>
      <c r="I4899" s="56"/>
      <c r="J4899" s="56"/>
      <c r="K4899" s="56"/>
      <c r="L4899" s="56"/>
      <c r="M4899" s="56"/>
    </row>
    <row r="4900" spans="1:13">
      <c r="A4900" s="59">
        <v>37710</v>
      </c>
      <c r="B4900" s="58">
        <v>2891.93</v>
      </c>
      <c r="C4900" s="55">
        <f t="shared" si="308"/>
        <v>3</v>
      </c>
      <c r="D4900" s="55">
        <f t="shared" si="309"/>
        <v>2003</v>
      </c>
      <c r="E4900" s="55">
        <f t="shared" si="310"/>
        <v>5736.1431549999998</v>
      </c>
      <c r="F4900" s="55">
        <f t="shared" si="311"/>
        <v>30</v>
      </c>
      <c r="H4900" s="56"/>
      <c r="I4900" s="56"/>
      <c r="J4900" s="56"/>
      <c r="K4900" s="56"/>
      <c r="L4900" s="56"/>
      <c r="M4900" s="56"/>
    </row>
    <row r="4901" spans="1:13">
      <c r="A4901" s="59">
        <v>37711</v>
      </c>
      <c r="B4901" s="58">
        <v>3273.89</v>
      </c>
      <c r="C4901" s="55">
        <f t="shared" si="308"/>
        <v>3</v>
      </c>
      <c r="D4901" s="55">
        <f t="shared" si="309"/>
        <v>2003</v>
      </c>
      <c r="E4901" s="55">
        <f t="shared" si="310"/>
        <v>6493.7608149999996</v>
      </c>
      <c r="F4901" s="55">
        <f t="shared" si="311"/>
        <v>31</v>
      </c>
      <c r="H4901" s="56"/>
      <c r="I4901" s="56"/>
      <c r="J4901" s="56"/>
      <c r="K4901" s="56"/>
      <c r="L4901" s="56"/>
      <c r="M4901" s="56"/>
    </row>
    <row r="4902" spans="1:13">
      <c r="A4902" s="59">
        <v>37712</v>
      </c>
      <c r="B4902" s="58">
        <v>3570.78</v>
      </c>
      <c r="C4902" s="55">
        <f t="shared" si="308"/>
        <v>4</v>
      </c>
      <c r="D4902" s="55">
        <f t="shared" si="309"/>
        <v>2003</v>
      </c>
      <c r="E4902" s="55">
        <f t="shared" si="310"/>
        <v>7082.6421300000002</v>
      </c>
      <c r="F4902" s="55">
        <f t="shared" si="311"/>
        <v>1</v>
      </c>
      <c r="H4902" s="56"/>
      <c r="I4902" s="56"/>
      <c r="J4902" s="56"/>
      <c r="K4902" s="56"/>
      <c r="L4902" s="56"/>
      <c r="M4902" s="56"/>
    </row>
    <row r="4903" spans="1:13">
      <c r="A4903" s="59">
        <v>37713</v>
      </c>
      <c r="B4903" s="58">
        <v>3465.43</v>
      </c>
      <c r="C4903" s="55">
        <f t="shared" si="308"/>
        <v>4</v>
      </c>
      <c r="D4903" s="55">
        <f t="shared" si="309"/>
        <v>2003</v>
      </c>
      <c r="E4903" s="55">
        <f t="shared" si="310"/>
        <v>6873.6804050000001</v>
      </c>
      <c r="F4903" s="55">
        <f t="shared" si="311"/>
        <v>2</v>
      </c>
      <c r="H4903" s="56"/>
      <c r="I4903" s="56"/>
      <c r="J4903" s="56"/>
      <c r="K4903" s="56"/>
      <c r="L4903" s="56"/>
      <c r="M4903" s="56"/>
    </row>
    <row r="4904" spans="1:13">
      <c r="A4904" s="59">
        <v>37714</v>
      </c>
      <c r="B4904" s="58">
        <v>3947.12</v>
      </c>
      <c r="C4904" s="55">
        <f t="shared" si="308"/>
        <v>4</v>
      </c>
      <c r="D4904" s="55">
        <f t="shared" si="309"/>
        <v>2003</v>
      </c>
      <c r="E4904" s="55">
        <f t="shared" si="310"/>
        <v>7829.1125199999997</v>
      </c>
      <c r="F4904" s="55">
        <f t="shared" si="311"/>
        <v>3</v>
      </c>
      <c r="H4904" s="56"/>
      <c r="I4904" s="56"/>
      <c r="J4904" s="56"/>
      <c r="K4904" s="56"/>
      <c r="L4904" s="56"/>
      <c r="M4904" s="56"/>
    </row>
    <row r="4905" spans="1:13">
      <c r="A4905" s="59">
        <v>37715</v>
      </c>
      <c r="B4905" s="58">
        <v>3387.83</v>
      </c>
      <c r="C4905" s="55">
        <f t="shared" si="308"/>
        <v>4</v>
      </c>
      <c r="D4905" s="55">
        <f t="shared" si="309"/>
        <v>2003</v>
      </c>
      <c r="E4905" s="55">
        <f t="shared" si="310"/>
        <v>6719.7608049999999</v>
      </c>
      <c r="F4905" s="55">
        <f t="shared" si="311"/>
        <v>4</v>
      </c>
      <c r="H4905" s="56"/>
      <c r="I4905" s="56"/>
      <c r="J4905" s="56"/>
      <c r="K4905" s="56"/>
      <c r="L4905" s="56"/>
      <c r="M4905" s="56"/>
    </row>
    <row r="4906" spans="1:13">
      <c r="A4906" s="59">
        <v>37716</v>
      </c>
      <c r="B4906" s="58">
        <v>3028.65</v>
      </c>
      <c r="C4906" s="55">
        <f t="shared" si="308"/>
        <v>4</v>
      </c>
      <c r="D4906" s="55">
        <f t="shared" si="309"/>
        <v>2003</v>
      </c>
      <c r="E4906" s="55">
        <f t="shared" si="310"/>
        <v>6007.3272750000006</v>
      </c>
      <c r="F4906" s="55">
        <f t="shared" si="311"/>
        <v>5</v>
      </c>
      <c r="H4906" s="56"/>
      <c r="I4906" s="56"/>
      <c r="J4906" s="56"/>
      <c r="K4906" s="56"/>
      <c r="L4906" s="56"/>
      <c r="M4906" s="56"/>
    </row>
    <row r="4907" spans="1:13">
      <c r="A4907" s="59">
        <v>37717</v>
      </c>
      <c r="B4907" s="58">
        <v>3281.2</v>
      </c>
      <c r="C4907" s="55">
        <f t="shared" si="308"/>
        <v>4</v>
      </c>
      <c r="D4907" s="55">
        <f t="shared" si="309"/>
        <v>2003</v>
      </c>
      <c r="E4907" s="55">
        <f t="shared" si="310"/>
        <v>6508.2601999999997</v>
      </c>
      <c r="F4907" s="55">
        <f t="shared" si="311"/>
        <v>6</v>
      </c>
      <c r="H4907" s="56"/>
      <c r="I4907" s="56"/>
      <c r="J4907" s="56"/>
      <c r="K4907" s="56"/>
      <c r="L4907" s="56"/>
      <c r="M4907" s="56"/>
    </row>
    <row r="4908" spans="1:13">
      <c r="A4908" s="59">
        <v>37718</v>
      </c>
      <c r="B4908" s="58">
        <v>3042.26</v>
      </c>
      <c r="C4908" s="55">
        <f t="shared" si="308"/>
        <v>4</v>
      </c>
      <c r="D4908" s="55">
        <f t="shared" si="309"/>
        <v>2003</v>
      </c>
      <c r="E4908" s="55">
        <f t="shared" si="310"/>
        <v>6034.3227100000004</v>
      </c>
      <c r="F4908" s="55">
        <f t="shared" si="311"/>
        <v>7</v>
      </c>
      <c r="H4908" s="56"/>
      <c r="I4908" s="56"/>
      <c r="J4908" s="56"/>
      <c r="K4908" s="56"/>
      <c r="L4908" s="56"/>
      <c r="M4908" s="56"/>
    </row>
    <row r="4909" spans="1:13">
      <c r="A4909" s="59">
        <v>37719</v>
      </c>
      <c r="B4909" s="58">
        <v>3163.06</v>
      </c>
      <c r="C4909" s="55">
        <f t="shared" si="308"/>
        <v>4</v>
      </c>
      <c r="D4909" s="55">
        <f t="shared" si="309"/>
        <v>2003</v>
      </c>
      <c r="E4909" s="55">
        <f t="shared" si="310"/>
        <v>6273.9295099999999</v>
      </c>
      <c r="F4909" s="55">
        <f t="shared" si="311"/>
        <v>8</v>
      </c>
      <c r="H4909" s="56"/>
      <c r="I4909" s="56"/>
      <c r="J4909" s="56"/>
      <c r="K4909" s="56"/>
      <c r="L4909" s="56"/>
      <c r="M4909" s="56"/>
    </row>
    <row r="4910" spans="1:13">
      <c r="A4910" s="59">
        <v>37720</v>
      </c>
      <c r="B4910" s="58">
        <v>3162.88</v>
      </c>
      <c r="C4910" s="55">
        <f t="shared" si="308"/>
        <v>4</v>
      </c>
      <c r="D4910" s="55">
        <f t="shared" si="309"/>
        <v>2003</v>
      </c>
      <c r="E4910" s="55">
        <f t="shared" si="310"/>
        <v>6273.5724800000007</v>
      </c>
      <c r="F4910" s="55">
        <f t="shared" si="311"/>
        <v>9</v>
      </c>
      <c r="H4910" s="56"/>
      <c r="I4910" s="56"/>
      <c r="J4910" s="56"/>
      <c r="K4910" s="56"/>
      <c r="L4910" s="56"/>
      <c r="M4910" s="56"/>
    </row>
    <row r="4911" spans="1:13">
      <c r="A4911" s="59">
        <v>37721</v>
      </c>
      <c r="B4911" s="58">
        <v>3758.21</v>
      </c>
      <c r="C4911" s="55">
        <f t="shared" si="308"/>
        <v>4</v>
      </c>
      <c r="D4911" s="55">
        <f t="shared" si="309"/>
        <v>2003</v>
      </c>
      <c r="E4911" s="55">
        <f t="shared" si="310"/>
        <v>7454.4095349999998</v>
      </c>
      <c r="F4911" s="55">
        <f t="shared" si="311"/>
        <v>10</v>
      </c>
      <c r="H4911" s="56"/>
      <c r="I4911" s="56"/>
      <c r="J4911" s="56"/>
      <c r="K4911" s="56"/>
      <c r="L4911" s="56"/>
      <c r="M4911" s="56"/>
    </row>
    <row r="4912" spans="1:13">
      <c r="A4912" s="59">
        <v>37722</v>
      </c>
      <c r="B4912" s="58">
        <v>4487.4399999999996</v>
      </c>
      <c r="C4912" s="55">
        <f t="shared" si="308"/>
        <v>4</v>
      </c>
      <c r="D4912" s="55">
        <f t="shared" si="309"/>
        <v>2003</v>
      </c>
      <c r="E4912" s="55">
        <f t="shared" si="310"/>
        <v>8900.8372399999989</v>
      </c>
      <c r="F4912" s="55">
        <f t="shared" si="311"/>
        <v>11</v>
      </c>
      <c r="H4912" s="56"/>
      <c r="I4912" s="56"/>
      <c r="J4912" s="56"/>
      <c r="K4912" s="56"/>
      <c r="L4912" s="56"/>
      <c r="M4912" s="56"/>
    </row>
    <row r="4913" spans="1:13">
      <c r="A4913" s="59">
        <v>37723</v>
      </c>
      <c r="B4913" s="58">
        <v>5196.62</v>
      </c>
      <c r="C4913" s="55">
        <f t="shared" si="308"/>
        <v>4</v>
      </c>
      <c r="D4913" s="55">
        <f t="shared" si="309"/>
        <v>2003</v>
      </c>
      <c r="E4913" s="55">
        <f t="shared" si="310"/>
        <v>10307.49577</v>
      </c>
      <c r="F4913" s="55">
        <f t="shared" si="311"/>
        <v>12</v>
      </c>
      <c r="H4913" s="56"/>
      <c r="I4913" s="56"/>
      <c r="J4913" s="56"/>
      <c r="K4913" s="56"/>
      <c r="L4913" s="56"/>
      <c r="M4913" s="56"/>
    </row>
    <row r="4914" spans="1:13">
      <c r="A4914" s="59">
        <v>37724</v>
      </c>
      <c r="B4914" s="58">
        <v>5788.1</v>
      </c>
      <c r="C4914" s="55">
        <f t="shared" si="308"/>
        <v>4</v>
      </c>
      <c r="D4914" s="55">
        <f t="shared" si="309"/>
        <v>2003</v>
      </c>
      <c r="E4914" s="55">
        <f t="shared" si="310"/>
        <v>11480.69635</v>
      </c>
      <c r="F4914" s="55">
        <f t="shared" si="311"/>
        <v>13</v>
      </c>
      <c r="H4914" s="56"/>
      <c r="I4914" s="56"/>
      <c r="J4914" s="56"/>
      <c r="K4914" s="56"/>
      <c r="L4914" s="56"/>
      <c r="M4914" s="56"/>
    </row>
    <row r="4915" spans="1:13">
      <c r="A4915" s="59">
        <v>37725</v>
      </c>
      <c r="B4915" s="58">
        <v>6586.03</v>
      </c>
      <c r="C4915" s="55">
        <f t="shared" si="308"/>
        <v>4</v>
      </c>
      <c r="D4915" s="55">
        <f t="shared" si="309"/>
        <v>2003</v>
      </c>
      <c r="E4915" s="55">
        <f t="shared" si="310"/>
        <v>13063.390504999999</v>
      </c>
      <c r="F4915" s="55">
        <f t="shared" si="311"/>
        <v>14</v>
      </c>
      <c r="H4915" s="56"/>
      <c r="I4915" s="56"/>
      <c r="J4915" s="56"/>
      <c r="K4915" s="56"/>
      <c r="L4915" s="56"/>
      <c r="M4915" s="56"/>
    </row>
    <row r="4916" spans="1:13">
      <c r="A4916" s="59">
        <v>37726</v>
      </c>
      <c r="B4916" s="58">
        <v>7322.25</v>
      </c>
      <c r="C4916" s="55">
        <f t="shared" si="308"/>
        <v>4</v>
      </c>
      <c r="D4916" s="55">
        <f t="shared" si="309"/>
        <v>2003</v>
      </c>
      <c r="E4916" s="55">
        <f t="shared" si="310"/>
        <v>14523.682875</v>
      </c>
      <c r="F4916" s="55">
        <f t="shared" si="311"/>
        <v>15</v>
      </c>
      <c r="H4916" s="56"/>
      <c r="I4916" s="56"/>
      <c r="J4916" s="56"/>
      <c r="K4916" s="56"/>
      <c r="L4916" s="56"/>
      <c r="M4916" s="56"/>
    </row>
    <row r="4917" spans="1:13">
      <c r="A4917" s="59">
        <v>37727</v>
      </c>
      <c r="B4917" s="58">
        <v>7294.99</v>
      </c>
      <c r="C4917" s="55">
        <f t="shared" si="308"/>
        <v>4</v>
      </c>
      <c r="D4917" s="55">
        <f t="shared" si="309"/>
        <v>2003</v>
      </c>
      <c r="E4917" s="55">
        <f t="shared" si="310"/>
        <v>14469.612665000001</v>
      </c>
      <c r="F4917" s="55">
        <f t="shared" si="311"/>
        <v>16</v>
      </c>
      <c r="H4917" s="56"/>
      <c r="I4917" s="56"/>
      <c r="J4917" s="56"/>
      <c r="K4917" s="56"/>
      <c r="L4917" s="56"/>
      <c r="M4917" s="56"/>
    </row>
    <row r="4918" spans="1:13">
      <c r="A4918" s="59">
        <v>37728</v>
      </c>
      <c r="B4918" s="58">
        <v>6140.4</v>
      </c>
      <c r="C4918" s="55">
        <f t="shared" si="308"/>
        <v>4</v>
      </c>
      <c r="D4918" s="55">
        <f t="shared" si="309"/>
        <v>2003</v>
      </c>
      <c r="E4918" s="55">
        <f t="shared" si="310"/>
        <v>12179.483399999999</v>
      </c>
      <c r="F4918" s="55">
        <f t="shared" si="311"/>
        <v>17</v>
      </c>
      <c r="H4918" s="56"/>
      <c r="I4918" s="56"/>
      <c r="J4918" s="56"/>
      <c r="K4918" s="56"/>
      <c r="L4918" s="56"/>
      <c r="M4918" s="56"/>
    </row>
    <row r="4919" spans="1:13">
      <c r="A4919" s="59">
        <v>37729</v>
      </c>
      <c r="B4919" s="58">
        <v>6061.34</v>
      </c>
      <c r="C4919" s="55">
        <f t="shared" si="308"/>
        <v>4</v>
      </c>
      <c r="D4919" s="55">
        <f t="shared" si="309"/>
        <v>2003</v>
      </c>
      <c r="E4919" s="55">
        <f t="shared" si="310"/>
        <v>12022.667890000001</v>
      </c>
      <c r="F4919" s="55">
        <f t="shared" si="311"/>
        <v>18</v>
      </c>
      <c r="H4919" s="56"/>
      <c r="I4919" s="56"/>
      <c r="J4919" s="56"/>
      <c r="K4919" s="56"/>
      <c r="L4919" s="56"/>
      <c r="M4919" s="56"/>
    </row>
    <row r="4920" spans="1:13">
      <c r="A4920" s="59">
        <v>37730</v>
      </c>
      <c r="B4920" s="58">
        <v>5297.57</v>
      </c>
      <c r="C4920" s="55">
        <f t="shared" si="308"/>
        <v>4</v>
      </c>
      <c r="D4920" s="55">
        <f t="shared" si="309"/>
        <v>2003</v>
      </c>
      <c r="E4920" s="55">
        <f t="shared" si="310"/>
        <v>10507.730094999999</v>
      </c>
      <c r="F4920" s="55">
        <f t="shared" si="311"/>
        <v>19</v>
      </c>
      <c r="H4920" s="56"/>
      <c r="I4920" s="56"/>
      <c r="J4920" s="56"/>
      <c r="K4920" s="56"/>
      <c r="L4920" s="56"/>
      <c r="M4920" s="56"/>
    </row>
    <row r="4921" spans="1:13">
      <c r="A4921" s="59">
        <v>37731</v>
      </c>
      <c r="B4921" s="58">
        <v>6007.33</v>
      </c>
      <c r="C4921" s="55">
        <f t="shared" si="308"/>
        <v>4</v>
      </c>
      <c r="D4921" s="55">
        <f t="shared" si="309"/>
        <v>2003</v>
      </c>
      <c r="E4921" s="55">
        <f t="shared" si="310"/>
        <v>11915.539054999999</v>
      </c>
      <c r="F4921" s="55">
        <f t="shared" si="311"/>
        <v>20</v>
      </c>
      <c r="H4921" s="56"/>
      <c r="I4921" s="56"/>
      <c r="J4921" s="56"/>
      <c r="K4921" s="56"/>
      <c r="L4921" s="56"/>
      <c r="M4921" s="56"/>
    </row>
    <row r="4922" spans="1:13">
      <c r="A4922" s="59">
        <v>37732</v>
      </c>
      <c r="B4922" s="58">
        <v>6625.47</v>
      </c>
      <c r="C4922" s="55">
        <f t="shared" si="308"/>
        <v>4</v>
      </c>
      <c r="D4922" s="55">
        <f t="shared" si="309"/>
        <v>2003</v>
      </c>
      <c r="E4922" s="55">
        <f t="shared" si="310"/>
        <v>13141.619745</v>
      </c>
      <c r="F4922" s="55">
        <f t="shared" si="311"/>
        <v>21</v>
      </c>
      <c r="H4922" s="56"/>
      <c r="I4922" s="56"/>
      <c r="J4922" s="56"/>
      <c r="K4922" s="56"/>
      <c r="L4922" s="56"/>
      <c r="M4922" s="56"/>
    </row>
    <row r="4923" spans="1:13">
      <c r="A4923" s="59">
        <v>37733</v>
      </c>
      <c r="B4923" s="58">
        <v>7253.76</v>
      </c>
      <c r="C4923" s="55">
        <f t="shared" si="308"/>
        <v>4</v>
      </c>
      <c r="D4923" s="55">
        <f t="shared" si="309"/>
        <v>2003</v>
      </c>
      <c r="E4923" s="55">
        <f t="shared" si="310"/>
        <v>14387.832960000002</v>
      </c>
      <c r="F4923" s="55">
        <f t="shared" si="311"/>
        <v>22</v>
      </c>
      <c r="H4923" s="56"/>
      <c r="I4923" s="56"/>
      <c r="J4923" s="56"/>
      <c r="K4923" s="56"/>
      <c r="L4923" s="56"/>
      <c r="M4923" s="56"/>
    </row>
    <row r="4924" spans="1:13">
      <c r="A4924" s="59">
        <v>37734</v>
      </c>
      <c r="B4924" s="58">
        <v>8024.61</v>
      </c>
      <c r="C4924" s="55">
        <f t="shared" si="308"/>
        <v>4</v>
      </c>
      <c r="D4924" s="55">
        <f t="shared" si="309"/>
        <v>2003</v>
      </c>
      <c r="E4924" s="55">
        <f t="shared" si="310"/>
        <v>15916.813935</v>
      </c>
      <c r="F4924" s="55">
        <f t="shared" si="311"/>
        <v>23</v>
      </c>
      <c r="H4924" s="56"/>
      <c r="I4924" s="56"/>
      <c r="J4924" s="56"/>
      <c r="K4924" s="56"/>
      <c r="L4924" s="56"/>
      <c r="M4924" s="56"/>
    </row>
    <row r="4925" spans="1:13">
      <c r="A4925" s="59">
        <v>37735</v>
      </c>
      <c r="B4925" s="58">
        <v>7909.8</v>
      </c>
      <c r="C4925" s="55">
        <f t="shared" si="308"/>
        <v>4</v>
      </c>
      <c r="D4925" s="55">
        <f t="shared" si="309"/>
        <v>2003</v>
      </c>
      <c r="E4925" s="55">
        <f t="shared" si="310"/>
        <v>15689.088300000001</v>
      </c>
      <c r="F4925" s="55">
        <f t="shared" si="311"/>
        <v>24</v>
      </c>
      <c r="H4925" s="56"/>
      <c r="I4925" s="56"/>
      <c r="J4925" s="56"/>
      <c r="K4925" s="56"/>
      <c r="L4925" s="56"/>
      <c r="M4925" s="56"/>
    </row>
    <row r="4926" spans="1:13">
      <c r="A4926" s="59">
        <v>37736</v>
      </c>
      <c r="B4926" s="58">
        <v>8009</v>
      </c>
      <c r="C4926" s="55">
        <f t="shared" si="308"/>
        <v>4</v>
      </c>
      <c r="D4926" s="55">
        <f t="shared" si="309"/>
        <v>2003</v>
      </c>
      <c r="E4926" s="55">
        <f t="shared" si="310"/>
        <v>15885.851500000001</v>
      </c>
      <c r="F4926" s="55">
        <f t="shared" si="311"/>
        <v>25</v>
      </c>
      <c r="H4926" s="56"/>
      <c r="I4926" s="56"/>
      <c r="J4926" s="56"/>
      <c r="K4926" s="56"/>
      <c r="L4926" s="56"/>
      <c r="M4926" s="56"/>
    </row>
    <row r="4927" spans="1:13">
      <c r="A4927" s="59">
        <v>37737</v>
      </c>
      <c r="B4927" s="58">
        <v>8409.08</v>
      </c>
      <c r="C4927" s="55">
        <f t="shared" si="308"/>
        <v>4</v>
      </c>
      <c r="D4927" s="55">
        <f t="shared" si="309"/>
        <v>2003</v>
      </c>
      <c r="E4927" s="55">
        <f t="shared" si="310"/>
        <v>16679.410179999999</v>
      </c>
      <c r="F4927" s="55">
        <f t="shared" si="311"/>
        <v>26</v>
      </c>
      <c r="H4927" s="56"/>
      <c r="I4927" s="56"/>
      <c r="J4927" s="56"/>
      <c r="K4927" s="56"/>
      <c r="L4927" s="56"/>
      <c r="M4927" s="56"/>
    </row>
    <row r="4928" spans="1:13">
      <c r="A4928" s="59">
        <v>37738</v>
      </c>
      <c r="B4928" s="58">
        <v>8461.27</v>
      </c>
      <c r="C4928" s="55">
        <f t="shared" si="308"/>
        <v>4</v>
      </c>
      <c r="D4928" s="55">
        <f t="shared" si="309"/>
        <v>2003</v>
      </c>
      <c r="E4928" s="55">
        <f t="shared" si="310"/>
        <v>16782.929045000001</v>
      </c>
      <c r="F4928" s="55">
        <f t="shared" si="311"/>
        <v>27</v>
      </c>
      <c r="H4928" s="56"/>
      <c r="I4928" s="56"/>
      <c r="J4928" s="56"/>
      <c r="K4928" s="56"/>
      <c r="L4928" s="56"/>
      <c r="M4928" s="56"/>
    </row>
    <row r="4929" spans="1:13">
      <c r="A4929" s="59">
        <v>37739</v>
      </c>
      <c r="B4929" s="58">
        <v>7070.62</v>
      </c>
      <c r="C4929" s="55">
        <f t="shared" si="308"/>
        <v>4</v>
      </c>
      <c r="D4929" s="55">
        <f t="shared" si="309"/>
        <v>2003</v>
      </c>
      <c r="E4929" s="55">
        <f t="shared" si="310"/>
        <v>14024.574769999999</v>
      </c>
      <c r="F4929" s="55">
        <f t="shared" si="311"/>
        <v>28</v>
      </c>
      <c r="H4929" s="56"/>
      <c r="I4929" s="56"/>
      <c r="J4929" s="56"/>
      <c r="K4929" s="56"/>
      <c r="L4929" s="56"/>
      <c r="M4929" s="56"/>
    </row>
    <row r="4930" spans="1:13">
      <c r="A4930" s="59">
        <v>37740</v>
      </c>
      <c r="B4930" s="58">
        <v>7068.95</v>
      </c>
      <c r="C4930" s="55">
        <f t="shared" si="308"/>
        <v>4</v>
      </c>
      <c r="D4930" s="55">
        <f t="shared" si="309"/>
        <v>2003</v>
      </c>
      <c r="E4930" s="55">
        <f t="shared" si="310"/>
        <v>14021.262325</v>
      </c>
      <c r="F4930" s="55">
        <f t="shared" si="311"/>
        <v>29</v>
      </c>
      <c r="H4930" s="56"/>
      <c r="I4930" s="56"/>
      <c r="J4930" s="56"/>
      <c r="K4930" s="56"/>
      <c r="L4930" s="56"/>
      <c r="M4930" s="56"/>
    </row>
    <row r="4931" spans="1:13">
      <c r="A4931" s="59">
        <v>37741</v>
      </c>
      <c r="B4931" s="58">
        <v>5490.88</v>
      </c>
      <c r="C4931" s="55">
        <f t="shared" si="308"/>
        <v>4</v>
      </c>
      <c r="D4931" s="55">
        <f t="shared" si="309"/>
        <v>2003</v>
      </c>
      <c r="E4931" s="55">
        <f t="shared" si="310"/>
        <v>10891.16048</v>
      </c>
      <c r="F4931" s="55">
        <f t="shared" si="311"/>
        <v>30</v>
      </c>
      <c r="H4931" s="56"/>
      <c r="I4931" s="56"/>
      <c r="J4931" s="56"/>
      <c r="K4931" s="56"/>
      <c r="L4931" s="56"/>
      <c r="M4931" s="56"/>
    </row>
    <row r="4932" spans="1:13">
      <c r="A4932" s="59">
        <v>37742</v>
      </c>
      <c r="B4932" s="58">
        <v>6815.69</v>
      </c>
      <c r="C4932" s="55">
        <f t="shared" ref="C4932:C4995" si="312">MONTH(A4932)</f>
        <v>5</v>
      </c>
      <c r="D4932" s="55">
        <f t="shared" ref="D4932:D4995" si="313">IF(C4932&gt;9,YEAR(A4932)+1,YEAR(A4932))</f>
        <v>2003</v>
      </c>
      <c r="E4932" s="55">
        <f t="shared" ref="E4932:E4995" si="314">B4932*1.9835</f>
        <v>13518.921114999999</v>
      </c>
      <c r="F4932" s="55">
        <f t="shared" ref="F4932:F4995" si="315">DAY(A4932)</f>
        <v>1</v>
      </c>
      <c r="H4932" s="56"/>
      <c r="I4932" s="56"/>
      <c r="J4932" s="56"/>
      <c r="K4932" s="56"/>
      <c r="L4932" s="56"/>
      <c r="M4932" s="56"/>
    </row>
    <row r="4933" spans="1:13">
      <c r="A4933" s="59">
        <v>37743</v>
      </c>
      <c r="B4933" s="58">
        <v>6513.86</v>
      </c>
      <c r="C4933" s="55">
        <f t="shared" si="312"/>
        <v>5</v>
      </c>
      <c r="D4933" s="55">
        <f t="shared" si="313"/>
        <v>2003</v>
      </c>
      <c r="E4933" s="55">
        <f t="shared" si="314"/>
        <v>12920.241309999999</v>
      </c>
      <c r="F4933" s="55">
        <f t="shared" si="315"/>
        <v>2</v>
      </c>
      <c r="H4933" s="56"/>
      <c r="I4933" s="56"/>
      <c r="J4933" s="56"/>
      <c r="K4933" s="56"/>
      <c r="L4933" s="56"/>
      <c r="M4933" s="56"/>
    </row>
    <row r="4934" spans="1:13">
      <c r="A4934" s="59">
        <v>37744</v>
      </c>
      <c r="B4934" s="58">
        <v>6934.27</v>
      </c>
      <c r="C4934" s="55">
        <f t="shared" si="312"/>
        <v>5</v>
      </c>
      <c r="D4934" s="55">
        <f t="shared" si="313"/>
        <v>2003</v>
      </c>
      <c r="E4934" s="55">
        <f t="shared" si="314"/>
        <v>13754.124545000001</v>
      </c>
      <c r="F4934" s="55">
        <f t="shared" si="315"/>
        <v>3</v>
      </c>
      <c r="H4934" s="56"/>
      <c r="I4934" s="56"/>
      <c r="J4934" s="56"/>
      <c r="K4934" s="56"/>
      <c r="L4934" s="56"/>
      <c r="M4934" s="56"/>
    </row>
    <row r="4935" spans="1:13">
      <c r="A4935" s="59">
        <v>37745</v>
      </c>
      <c r="B4935" s="58">
        <v>7496.74</v>
      </c>
      <c r="C4935" s="55">
        <f t="shared" si="312"/>
        <v>5</v>
      </c>
      <c r="D4935" s="55">
        <f t="shared" si="313"/>
        <v>2003</v>
      </c>
      <c r="E4935" s="55">
        <f t="shared" si="314"/>
        <v>14869.783789999999</v>
      </c>
      <c r="F4935" s="55">
        <f t="shared" si="315"/>
        <v>4</v>
      </c>
      <c r="H4935" s="56"/>
      <c r="I4935" s="56"/>
      <c r="J4935" s="56"/>
      <c r="K4935" s="56"/>
      <c r="L4935" s="56"/>
      <c r="M4935" s="56"/>
    </row>
    <row r="4936" spans="1:13">
      <c r="A4936" s="59">
        <v>37746</v>
      </c>
      <c r="B4936" s="58">
        <v>7573.29</v>
      </c>
      <c r="C4936" s="55">
        <f t="shared" si="312"/>
        <v>5</v>
      </c>
      <c r="D4936" s="55">
        <f t="shared" si="313"/>
        <v>2003</v>
      </c>
      <c r="E4936" s="55">
        <f t="shared" si="314"/>
        <v>15021.620715000001</v>
      </c>
      <c r="F4936" s="55">
        <f t="shared" si="315"/>
        <v>5</v>
      </c>
      <c r="H4936" s="56"/>
      <c r="I4936" s="56"/>
      <c r="J4936" s="56"/>
      <c r="K4936" s="56"/>
      <c r="L4936" s="56"/>
      <c r="M4936" s="56"/>
    </row>
    <row r="4937" spans="1:13">
      <c r="A4937" s="59">
        <v>37747</v>
      </c>
      <c r="B4937" s="58">
        <v>7240.1</v>
      </c>
      <c r="C4937" s="55">
        <f t="shared" si="312"/>
        <v>5</v>
      </c>
      <c r="D4937" s="55">
        <f t="shared" si="313"/>
        <v>2003</v>
      </c>
      <c r="E4937" s="55">
        <f t="shared" si="314"/>
        <v>14360.738350000001</v>
      </c>
      <c r="F4937" s="55">
        <f t="shared" si="315"/>
        <v>6</v>
      </c>
      <c r="H4937" s="56"/>
      <c r="I4937" s="56"/>
      <c r="J4937" s="56"/>
      <c r="K4937" s="56"/>
      <c r="L4937" s="56"/>
      <c r="M4937" s="56"/>
    </row>
    <row r="4938" spans="1:13">
      <c r="A4938" s="59">
        <v>37748</v>
      </c>
      <c r="B4938" s="58">
        <v>6608.86</v>
      </c>
      <c r="C4938" s="55">
        <f t="shared" si="312"/>
        <v>5</v>
      </c>
      <c r="D4938" s="55">
        <f t="shared" si="313"/>
        <v>2003</v>
      </c>
      <c r="E4938" s="55">
        <f t="shared" si="314"/>
        <v>13108.67381</v>
      </c>
      <c r="F4938" s="55">
        <f t="shared" si="315"/>
        <v>7</v>
      </c>
      <c r="H4938" s="56"/>
      <c r="I4938" s="56"/>
      <c r="J4938" s="56"/>
      <c r="K4938" s="56"/>
      <c r="L4938" s="56"/>
      <c r="M4938" s="56"/>
    </row>
    <row r="4939" spans="1:13">
      <c r="A4939" s="59">
        <v>37749</v>
      </c>
      <c r="B4939" s="58">
        <v>6255.92</v>
      </c>
      <c r="C4939" s="55">
        <f t="shared" si="312"/>
        <v>5</v>
      </c>
      <c r="D4939" s="55">
        <f t="shared" si="313"/>
        <v>2003</v>
      </c>
      <c r="E4939" s="55">
        <f t="shared" si="314"/>
        <v>12408.617320000001</v>
      </c>
      <c r="F4939" s="55">
        <f t="shared" si="315"/>
        <v>8</v>
      </c>
      <c r="H4939" s="56"/>
      <c r="I4939" s="56"/>
      <c r="J4939" s="56"/>
      <c r="K4939" s="56"/>
      <c r="L4939" s="56"/>
      <c r="M4939" s="56"/>
    </row>
    <row r="4940" spans="1:13">
      <c r="A4940" s="59">
        <v>37750</v>
      </c>
      <c r="B4940" s="58">
        <v>6235.13</v>
      </c>
      <c r="C4940" s="55">
        <f t="shared" si="312"/>
        <v>5</v>
      </c>
      <c r="D4940" s="55">
        <f t="shared" si="313"/>
        <v>2003</v>
      </c>
      <c r="E4940" s="55">
        <f t="shared" si="314"/>
        <v>12367.380355000001</v>
      </c>
      <c r="F4940" s="55">
        <f t="shared" si="315"/>
        <v>9</v>
      </c>
      <c r="H4940" s="56"/>
      <c r="I4940" s="56"/>
      <c r="J4940" s="56"/>
      <c r="K4940" s="56"/>
      <c r="L4940" s="56"/>
      <c r="M4940" s="56"/>
    </row>
    <row r="4941" spans="1:13">
      <c r="A4941" s="59">
        <v>37751</v>
      </c>
      <c r="B4941" s="58">
        <v>6310.01</v>
      </c>
      <c r="C4941" s="55">
        <f t="shared" si="312"/>
        <v>5</v>
      </c>
      <c r="D4941" s="55">
        <f t="shared" si="313"/>
        <v>2003</v>
      </c>
      <c r="E4941" s="55">
        <f t="shared" si="314"/>
        <v>12515.904835000001</v>
      </c>
      <c r="F4941" s="55">
        <f t="shared" si="315"/>
        <v>10</v>
      </c>
      <c r="H4941" s="56"/>
      <c r="I4941" s="56"/>
      <c r="J4941" s="56"/>
      <c r="K4941" s="56"/>
      <c r="L4941" s="56"/>
      <c r="M4941" s="56"/>
    </row>
    <row r="4942" spans="1:13">
      <c r="A4942" s="59">
        <v>37752</v>
      </c>
      <c r="B4942" s="58">
        <v>6155.75</v>
      </c>
      <c r="C4942" s="55">
        <f t="shared" si="312"/>
        <v>5</v>
      </c>
      <c r="D4942" s="55">
        <f t="shared" si="313"/>
        <v>2003</v>
      </c>
      <c r="E4942" s="55">
        <f t="shared" si="314"/>
        <v>12209.930125000001</v>
      </c>
      <c r="F4942" s="55">
        <f t="shared" si="315"/>
        <v>11</v>
      </c>
      <c r="H4942" s="56"/>
      <c r="I4942" s="56"/>
      <c r="J4942" s="56"/>
      <c r="K4942" s="56"/>
      <c r="L4942" s="56"/>
      <c r="M4942" s="56"/>
    </row>
    <row r="4943" spans="1:13">
      <c r="A4943" s="59">
        <v>37753</v>
      </c>
      <c r="B4943" s="58">
        <v>6690.08</v>
      </c>
      <c r="C4943" s="55">
        <f t="shared" si="312"/>
        <v>5</v>
      </c>
      <c r="D4943" s="55">
        <f t="shared" si="313"/>
        <v>2003</v>
      </c>
      <c r="E4943" s="55">
        <f t="shared" si="314"/>
        <v>13269.77368</v>
      </c>
      <c r="F4943" s="55">
        <f t="shared" si="315"/>
        <v>12</v>
      </c>
      <c r="H4943" s="56"/>
      <c r="I4943" s="56"/>
      <c r="J4943" s="56"/>
      <c r="K4943" s="56"/>
      <c r="L4943" s="56"/>
      <c r="M4943" s="56"/>
    </row>
    <row r="4944" spans="1:13">
      <c r="A4944" s="59">
        <v>37754</v>
      </c>
      <c r="B4944" s="58">
        <v>8752.68</v>
      </c>
      <c r="C4944" s="55">
        <f t="shared" si="312"/>
        <v>5</v>
      </c>
      <c r="D4944" s="55">
        <f t="shared" si="313"/>
        <v>2003</v>
      </c>
      <c r="E4944" s="55">
        <f t="shared" si="314"/>
        <v>17360.940780000001</v>
      </c>
      <c r="F4944" s="55">
        <f t="shared" si="315"/>
        <v>13</v>
      </c>
      <c r="H4944" s="56"/>
      <c r="I4944" s="56"/>
      <c r="J4944" s="56"/>
      <c r="K4944" s="56"/>
      <c r="L4944" s="56"/>
      <c r="M4944" s="56"/>
    </row>
    <row r="4945" spans="1:13">
      <c r="A4945" s="59">
        <v>37755</v>
      </c>
      <c r="B4945" s="58">
        <v>8858.93</v>
      </c>
      <c r="C4945" s="55">
        <f t="shared" si="312"/>
        <v>5</v>
      </c>
      <c r="D4945" s="55">
        <f t="shared" si="313"/>
        <v>2003</v>
      </c>
      <c r="E4945" s="55">
        <f t="shared" si="314"/>
        <v>17571.687655000002</v>
      </c>
      <c r="F4945" s="55">
        <f t="shared" si="315"/>
        <v>14</v>
      </c>
      <c r="H4945" s="56"/>
      <c r="I4945" s="56"/>
      <c r="J4945" s="56"/>
      <c r="K4945" s="56"/>
      <c r="L4945" s="56"/>
      <c r="M4945" s="56"/>
    </row>
    <row r="4946" spans="1:13">
      <c r="A4946" s="59">
        <v>37756</v>
      </c>
      <c r="B4946" s="58">
        <v>11156.65</v>
      </c>
      <c r="C4946" s="55">
        <f t="shared" si="312"/>
        <v>5</v>
      </c>
      <c r="D4946" s="55">
        <f t="shared" si="313"/>
        <v>2003</v>
      </c>
      <c r="E4946" s="55">
        <f t="shared" si="314"/>
        <v>22129.215274999999</v>
      </c>
      <c r="F4946" s="55">
        <f t="shared" si="315"/>
        <v>15</v>
      </c>
      <c r="H4946" s="56"/>
      <c r="I4946" s="56"/>
      <c r="J4946" s="56"/>
      <c r="K4946" s="56"/>
      <c r="L4946" s="56"/>
      <c r="M4946" s="56"/>
    </row>
    <row r="4947" spans="1:13">
      <c r="A4947" s="59">
        <v>37757</v>
      </c>
      <c r="B4947" s="58">
        <v>12492.16</v>
      </c>
      <c r="C4947" s="55">
        <f t="shared" si="312"/>
        <v>5</v>
      </c>
      <c r="D4947" s="55">
        <f t="shared" si="313"/>
        <v>2003</v>
      </c>
      <c r="E4947" s="55">
        <f t="shared" si="314"/>
        <v>24778.199359999999</v>
      </c>
      <c r="F4947" s="55">
        <f t="shared" si="315"/>
        <v>16</v>
      </c>
      <c r="H4947" s="56"/>
      <c r="I4947" s="56"/>
      <c r="J4947" s="56"/>
      <c r="K4947" s="56"/>
      <c r="L4947" s="56"/>
      <c r="M4947" s="56"/>
    </row>
    <row r="4948" spans="1:13">
      <c r="A4948" s="59">
        <v>37758</v>
      </c>
      <c r="B4948" s="58">
        <v>14092.52</v>
      </c>
      <c r="C4948" s="55">
        <f t="shared" si="312"/>
        <v>5</v>
      </c>
      <c r="D4948" s="55">
        <f t="shared" si="313"/>
        <v>2003</v>
      </c>
      <c r="E4948" s="55">
        <f t="shared" si="314"/>
        <v>27952.513420000003</v>
      </c>
      <c r="F4948" s="55">
        <f t="shared" si="315"/>
        <v>17</v>
      </c>
      <c r="H4948" s="56"/>
      <c r="I4948" s="56"/>
      <c r="J4948" s="56"/>
      <c r="K4948" s="56"/>
      <c r="L4948" s="56"/>
      <c r="M4948" s="56"/>
    </row>
    <row r="4949" spans="1:13">
      <c r="A4949" s="59">
        <v>37759</v>
      </c>
      <c r="B4949" s="58">
        <v>15311.56</v>
      </c>
      <c r="C4949" s="55">
        <f t="shared" si="312"/>
        <v>5</v>
      </c>
      <c r="D4949" s="55">
        <f t="shared" si="313"/>
        <v>2003</v>
      </c>
      <c r="E4949" s="55">
        <f t="shared" si="314"/>
        <v>30370.47926</v>
      </c>
      <c r="F4949" s="55">
        <f t="shared" si="315"/>
        <v>18</v>
      </c>
      <c r="H4949" s="56"/>
      <c r="I4949" s="56"/>
      <c r="J4949" s="56"/>
      <c r="K4949" s="56"/>
      <c r="L4949" s="56"/>
      <c r="M4949" s="56"/>
    </row>
    <row r="4950" spans="1:13">
      <c r="A4950" s="59">
        <v>37760</v>
      </c>
      <c r="B4950" s="58">
        <v>14584.86</v>
      </c>
      <c r="C4950" s="55">
        <f t="shared" si="312"/>
        <v>5</v>
      </c>
      <c r="D4950" s="55">
        <f t="shared" si="313"/>
        <v>2003</v>
      </c>
      <c r="E4950" s="55">
        <f t="shared" si="314"/>
        <v>28929.069810000001</v>
      </c>
      <c r="F4950" s="55">
        <f t="shared" si="315"/>
        <v>19</v>
      </c>
      <c r="H4950" s="56"/>
      <c r="I4950" s="56"/>
      <c r="J4950" s="56"/>
      <c r="K4950" s="56"/>
      <c r="L4950" s="56"/>
      <c r="M4950" s="56"/>
    </row>
    <row r="4951" spans="1:13">
      <c r="A4951" s="59">
        <v>37761</v>
      </c>
      <c r="B4951" s="58">
        <v>11864.15</v>
      </c>
      <c r="C4951" s="55">
        <f t="shared" si="312"/>
        <v>5</v>
      </c>
      <c r="D4951" s="55">
        <f t="shared" si="313"/>
        <v>2003</v>
      </c>
      <c r="E4951" s="55">
        <f t="shared" si="314"/>
        <v>23532.541525000001</v>
      </c>
      <c r="F4951" s="55">
        <f t="shared" si="315"/>
        <v>20</v>
      </c>
      <c r="H4951" s="56"/>
      <c r="I4951" s="56"/>
      <c r="J4951" s="56"/>
      <c r="K4951" s="56"/>
      <c r="L4951" s="56"/>
      <c r="M4951" s="56"/>
    </row>
    <row r="4952" spans="1:13">
      <c r="A4952" s="59">
        <v>37762</v>
      </c>
      <c r="B4952" s="58">
        <v>11346.96</v>
      </c>
      <c r="C4952" s="55">
        <f t="shared" si="312"/>
        <v>5</v>
      </c>
      <c r="D4952" s="55">
        <f t="shared" si="313"/>
        <v>2003</v>
      </c>
      <c r="E4952" s="55">
        <f t="shared" si="314"/>
        <v>22506.695159999999</v>
      </c>
      <c r="F4952" s="55">
        <f t="shared" si="315"/>
        <v>21</v>
      </c>
      <c r="H4952" s="56"/>
      <c r="I4952" s="56"/>
      <c r="J4952" s="56"/>
      <c r="K4952" s="56"/>
      <c r="L4952" s="56"/>
      <c r="M4952" s="56"/>
    </row>
    <row r="4953" spans="1:13">
      <c r="A4953" s="59">
        <v>37763</v>
      </c>
      <c r="B4953" s="58">
        <v>12476.92</v>
      </c>
      <c r="C4953" s="55">
        <f t="shared" si="312"/>
        <v>5</v>
      </c>
      <c r="D4953" s="55">
        <f t="shared" si="313"/>
        <v>2003</v>
      </c>
      <c r="E4953" s="55">
        <f t="shared" si="314"/>
        <v>24747.970820000002</v>
      </c>
      <c r="F4953" s="55">
        <f t="shared" si="315"/>
        <v>22</v>
      </c>
      <c r="H4953" s="56"/>
      <c r="I4953" s="56"/>
      <c r="J4953" s="56"/>
      <c r="K4953" s="56"/>
      <c r="L4953" s="56"/>
      <c r="M4953" s="56"/>
    </row>
    <row r="4954" spans="1:13">
      <c r="A4954" s="59">
        <v>37764</v>
      </c>
      <c r="B4954" s="58">
        <v>15598.36</v>
      </c>
      <c r="C4954" s="55">
        <f t="shared" si="312"/>
        <v>5</v>
      </c>
      <c r="D4954" s="55">
        <f t="shared" si="313"/>
        <v>2003</v>
      </c>
      <c r="E4954" s="55">
        <f t="shared" si="314"/>
        <v>30939.34706</v>
      </c>
      <c r="F4954" s="55">
        <f t="shared" si="315"/>
        <v>23</v>
      </c>
      <c r="H4954" s="56"/>
      <c r="I4954" s="56"/>
      <c r="J4954" s="56"/>
      <c r="K4954" s="56"/>
      <c r="L4954" s="56"/>
      <c r="M4954" s="56"/>
    </row>
    <row r="4955" spans="1:13">
      <c r="A4955" s="59">
        <v>37765</v>
      </c>
      <c r="B4955" s="58">
        <v>20100.48</v>
      </c>
      <c r="C4955" s="55">
        <f t="shared" si="312"/>
        <v>5</v>
      </c>
      <c r="D4955" s="55">
        <f t="shared" si="313"/>
        <v>2003</v>
      </c>
      <c r="E4955" s="55">
        <f t="shared" si="314"/>
        <v>39869.302080000001</v>
      </c>
      <c r="F4955" s="55">
        <f t="shared" si="315"/>
        <v>24</v>
      </c>
      <c r="H4955" s="56"/>
      <c r="I4955" s="56"/>
      <c r="J4955" s="56"/>
      <c r="K4955" s="56"/>
      <c r="L4955" s="56"/>
      <c r="M4955" s="56"/>
    </row>
    <row r="4956" spans="1:13">
      <c r="A4956" s="59">
        <v>37766</v>
      </c>
      <c r="B4956" s="58">
        <v>23362.7</v>
      </c>
      <c r="C4956" s="55">
        <f t="shared" si="312"/>
        <v>5</v>
      </c>
      <c r="D4956" s="55">
        <f t="shared" si="313"/>
        <v>2003</v>
      </c>
      <c r="E4956" s="55">
        <f t="shared" si="314"/>
        <v>46339.91545</v>
      </c>
      <c r="F4956" s="55">
        <f t="shared" si="315"/>
        <v>25</v>
      </c>
      <c r="H4956" s="56"/>
      <c r="I4956" s="56"/>
      <c r="J4956" s="56"/>
      <c r="K4956" s="56"/>
      <c r="L4956" s="56"/>
      <c r="M4956" s="56"/>
    </row>
    <row r="4957" spans="1:13">
      <c r="A4957" s="59">
        <v>37767</v>
      </c>
      <c r="B4957" s="58">
        <v>26235.32</v>
      </c>
      <c r="C4957" s="55">
        <f t="shared" si="312"/>
        <v>5</v>
      </c>
      <c r="D4957" s="55">
        <f t="shared" si="313"/>
        <v>2003</v>
      </c>
      <c r="E4957" s="55">
        <f t="shared" si="314"/>
        <v>52037.75722</v>
      </c>
      <c r="F4957" s="55">
        <f t="shared" si="315"/>
        <v>26</v>
      </c>
      <c r="H4957" s="56"/>
      <c r="I4957" s="56"/>
      <c r="J4957" s="56"/>
      <c r="K4957" s="56"/>
      <c r="L4957" s="56"/>
      <c r="M4957" s="56"/>
    </row>
    <row r="4958" spans="1:13">
      <c r="A4958" s="59">
        <v>37768</v>
      </c>
      <c r="B4958" s="58">
        <v>27105.99</v>
      </c>
      <c r="C4958" s="55">
        <f t="shared" si="312"/>
        <v>5</v>
      </c>
      <c r="D4958" s="55">
        <f t="shared" si="313"/>
        <v>2003</v>
      </c>
      <c r="E4958" s="55">
        <f t="shared" si="314"/>
        <v>53764.731165000005</v>
      </c>
      <c r="F4958" s="55">
        <f t="shared" si="315"/>
        <v>27</v>
      </c>
      <c r="H4958" s="56"/>
      <c r="I4958" s="56"/>
      <c r="J4958" s="56"/>
      <c r="K4958" s="56"/>
      <c r="L4958" s="56"/>
      <c r="M4958" s="56"/>
    </row>
    <row r="4959" spans="1:13">
      <c r="A4959" s="59">
        <v>37769</v>
      </c>
      <c r="B4959" s="58">
        <v>27794.15</v>
      </c>
      <c r="C4959" s="55">
        <f t="shared" si="312"/>
        <v>5</v>
      </c>
      <c r="D4959" s="55">
        <f t="shared" si="313"/>
        <v>2003</v>
      </c>
      <c r="E4959" s="55">
        <f t="shared" si="314"/>
        <v>55129.696525000007</v>
      </c>
      <c r="F4959" s="55">
        <f t="shared" si="315"/>
        <v>28</v>
      </c>
      <c r="H4959" s="56"/>
      <c r="I4959" s="56"/>
      <c r="J4959" s="56"/>
      <c r="K4959" s="56"/>
      <c r="L4959" s="56"/>
      <c r="M4959" s="56"/>
    </row>
    <row r="4960" spans="1:13">
      <c r="A4960" s="59">
        <v>37770</v>
      </c>
      <c r="B4960" s="58">
        <v>30435.73</v>
      </c>
      <c r="C4960" s="55">
        <f t="shared" si="312"/>
        <v>5</v>
      </c>
      <c r="D4960" s="55">
        <f t="shared" si="313"/>
        <v>2003</v>
      </c>
      <c r="E4960" s="55">
        <f t="shared" si="314"/>
        <v>60369.270454999998</v>
      </c>
      <c r="F4960" s="55">
        <f t="shared" si="315"/>
        <v>29</v>
      </c>
      <c r="H4960" s="56"/>
      <c r="I4960" s="56"/>
      <c r="J4960" s="56"/>
      <c r="K4960" s="56"/>
      <c r="L4960" s="56"/>
      <c r="M4960" s="56"/>
    </row>
    <row r="4961" spans="1:13">
      <c r="A4961" s="59">
        <v>37771</v>
      </c>
      <c r="B4961" s="58">
        <v>34703.39</v>
      </c>
      <c r="C4961" s="55">
        <f t="shared" si="312"/>
        <v>5</v>
      </c>
      <c r="D4961" s="55">
        <f t="shared" si="313"/>
        <v>2003</v>
      </c>
      <c r="E4961" s="55">
        <f t="shared" si="314"/>
        <v>68834.174064999999</v>
      </c>
      <c r="F4961" s="55">
        <f t="shared" si="315"/>
        <v>30</v>
      </c>
      <c r="H4961" s="56"/>
      <c r="I4961" s="56"/>
      <c r="J4961" s="56"/>
      <c r="K4961" s="56"/>
      <c r="L4961" s="56"/>
      <c r="M4961" s="56"/>
    </row>
    <row r="4962" spans="1:13">
      <c r="A4962" s="59">
        <v>37772</v>
      </c>
      <c r="B4962" s="58">
        <v>32862.480000000003</v>
      </c>
      <c r="C4962" s="55">
        <f t="shared" si="312"/>
        <v>5</v>
      </c>
      <c r="D4962" s="55">
        <f t="shared" si="313"/>
        <v>2003</v>
      </c>
      <c r="E4962" s="55">
        <f t="shared" si="314"/>
        <v>65182.729080000005</v>
      </c>
      <c r="F4962" s="55">
        <f t="shared" si="315"/>
        <v>31</v>
      </c>
      <c r="H4962" s="56"/>
      <c r="I4962" s="56"/>
      <c r="J4962" s="56"/>
      <c r="K4962" s="56"/>
      <c r="L4962" s="56"/>
      <c r="M4962" s="56"/>
    </row>
    <row r="4963" spans="1:13">
      <c r="A4963" s="59">
        <v>37773</v>
      </c>
      <c r="B4963" s="58">
        <v>32761.88</v>
      </c>
      <c r="C4963" s="55">
        <f t="shared" si="312"/>
        <v>6</v>
      </c>
      <c r="D4963" s="55">
        <f t="shared" si="313"/>
        <v>2003</v>
      </c>
      <c r="E4963" s="55">
        <f t="shared" si="314"/>
        <v>64983.188980000006</v>
      </c>
      <c r="F4963" s="55">
        <f t="shared" si="315"/>
        <v>1</v>
      </c>
      <c r="H4963" s="56"/>
      <c r="I4963" s="56"/>
      <c r="J4963" s="56"/>
      <c r="K4963" s="56"/>
      <c r="L4963" s="56"/>
      <c r="M4963" s="56"/>
    </row>
    <row r="4964" spans="1:13">
      <c r="A4964" s="59">
        <v>37774</v>
      </c>
      <c r="B4964" s="58">
        <v>28171.34</v>
      </c>
      <c r="C4964" s="55">
        <f t="shared" si="312"/>
        <v>6</v>
      </c>
      <c r="D4964" s="55">
        <f t="shared" si="313"/>
        <v>2003</v>
      </c>
      <c r="E4964" s="55">
        <f t="shared" si="314"/>
        <v>55877.852890000002</v>
      </c>
      <c r="F4964" s="55">
        <f t="shared" si="315"/>
        <v>2</v>
      </c>
      <c r="H4964" s="56"/>
      <c r="I4964" s="56"/>
      <c r="J4964" s="56"/>
      <c r="K4964" s="56"/>
      <c r="L4964" s="56"/>
      <c r="M4964" s="56"/>
    </row>
    <row r="4965" spans="1:13">
      <c r="A4965" s="59">
        <v>37775</v>
      </c>
      <c r="B4965" s="58">
        <v>25951</v>
      </c>
      <c r="C4965" s="55">
        <f t="shared" si="312"/>
        <v>6</v>
      </c>
      <c r="D4965" s="55">
        <f t="shared" si="313"/>
        <v>2003</v>
      </c>
      <c r="E4965" s="55">
        <f t="shared" si="314"/>
        <v>51473.808499999999</v>
      </c>
      <c r="F4965" s="55">
        <f t="shared" si="315"/>
        <v>3</v>
      </c>
      <c r="H4965" s="56"/>
      <c r="I4965" s="56"/>
      <c r="J4965" s="56"/>
      <c r="K4965" s="56"/>
      <c r="L4965" s="56"/>
      <c r="M4965" s="56"/>
    </row>
    <row r="4966" spans="1:13">
      <c r="A4966" s="59">
        <v>37776</v>
      </c>
      <c r="B4966" s="58">
        <v>21859.07</v>
      </c>
      <c r="C4966" s="55">
        <f t="shared" si="312"/>
        <v>6</v>
      </c>
      <c r="D4966" s="55">
        <f t="shared" si="313"/>
        <v>2003</v>
      </c>
      <c r="E4966" s="55">
        <f t="shared" si="314"/>
        <v>43357.465344999997</v>
      </c>
      <c r="F4966" s="55">
        <f t="shared" si="315"/>
        <v>4</v>
      </c>
      <c r="H4966" s="56"/>
      <c r="I4966" s="56"/>
      <c r="J4966" s="56"/>
      <c r="K4966" s="56"/>
      <c r="L4966" s="56"/>
      <c r="M4966" s="56"/>
    </row>
    <row r="4967" spans="1:13">
      <c r="A4967" s="59">
        <v>37777</v>
      </c>
      <c r="B4967" s="58">
        <v>19666.740000000002</v>
      </c>
      <c r="C4967" s="55">
        <f t="shared" si="312"/>
        <v>6</v>
      </c>
      <c r="D4967" s="55">
        <f t="shared" si="313"/>
        <v>2003</v>
      </c>
      <c r="E4967" s="55">
        <f t="shared" si="314"/>
        <v>39008.978790000001</v>
      </c>
      <c r="F4967" s="55">
        <f t="shared" si="315"/>
        <v>5</v>
      </c>
      <c r="H4967" s="56"/>
      <c r="I4967" s="56"/>
      <c r="J4967" s="56"/>
      <c r="K4967" s="56"/>
      <c r="L4967" s="56"/>
      <c r="M4967" s="56"/>
    </row>
    <row r="4968" spans="1:13">
      <c r="A4968" s="59">
        <v>37778</v>
      </c>
      <c r="B4968" s="58">
        <v>18290.68</v>
      </c>
      <c r="C4968" s="55">
        <f t="shared" si="312"/>
        <v>6</v>
      </c>
      <c r="D4968" s="55">
        <f t="shared" si="313"/>
        <v>2003</v>
      </c>
      <c r="E4968" s="55">
        <f t="shared" si="314"/>
        <v>36279.563780000004</v>
      </c>
      <c r="F4968" s="55">
        <f t="shared" si="315"/>
        <v>6</v>
      </c>
      <c r="H4968" s="56"/>
      <c r="I4968" s="56"/>
      <c r="J4968" s="56"/>
      <c r="K4968" s="56"/>
      <c r="L4968" s="56"/>
      <c r="M4968" s="56"/>
    </row>
    <row r="4969" spans="1:13">
      <c r="A4969" s="59">
        <v>37779</v>
      </c>
      <c r="B4969" s="58">
        <v>17423.28</v>
      </c>
      <c r="C4969" s="55">
        <f t="shared" si="312"/>
        <v>6</v>
      </c>
      <c r="D4969" s="55">
        <f t="shared" si="313"/>
        <v>2003</v>
      </c>
      <c r="E4969" s="55">
        <f t="shared" si="314"/>
        <v>34559.075879999997</v>
      </c>
      <c r="F4969" s="55">
        <f t="shared" si="315"/>
        <v>7</v>
      </c>
      <c r="H4969" s="56"/>
      <c r="I4969" s="56"/>
      <c r="J4969" s="56"/>
      <c r="K4969" s="56"/>
      <c r="L4969" s="56"/>
      <c r="M4969" s="56"/>
    </row>
    <row r="4970" spans="1:13">
      <c r="A4970" s="59">
        <v>37780</v>
      </c>
      <c r="B4970" s="58">
        <v>15359.59</v>
      </c>
      <c r="C4970" s="55">
        <f t="shared" si="312"/>
        <v>6</v>
      </c>
      <c r="D4970" s="55">
        <f t="shared" si="313"/>
        <v>2003</v>
      </c>
      <c r="E4970" s="55">
        <f t="shared" si="314"/>
        <v>30465.746765</v>
      </c>
      <c r="F4970" s="55">
        <f t="shared" si="315"/>
        <v>8</v>
      </c>
      <c r="H4970" s="56"/>
      <c r="I4970" s="56"/>
      <c r="J4970" s="56"/>
      <c r="K4970" s="56"/>
      <c r="L4970" s="56"/>
      <c r="M4970" s="56"/>
    </row>
    <row r="4971" spans="1:13">
      <c r="A4971" s="59">
        <v>37781</v>
      </c>
      <c r="B4971" s="58">
        <v>15655.54</v>
      </c>
      <c r="C4971" s="55">
        <f t="shared" si="312"/>
        <v>6</v>
      </c>
      <c r="D4971" s="55">
        <f t="shared" si="313"/>
        <v>2003</v>
      </c>
      <c r="E4971" s="55">
        <f t="shared" si="314"/>
        <v>31052.763590000002</v>
      </c>
      <c r="F4971" s="55">
        <f t="shared" si="315"/>
        <v>9</v>
      </c>
      <c r="H4971" s="56"/>
      <c r="I4971" s="56"/>
      <c r="J4971" s="56"/>
      <c r="K4971" s="56"/>
      <c r="L4971" s="56"/>
      <c r="M4971" s="56"/>
    </row>
    <row r="4972" spans="1:13">
      <c r="A4972" s="59">
        <v>37782</v>
      </c>
      <c r="B4972" s="58">
        <v>16037.11</v>
      </c>
      <c r="C4972" s="55">
        <f t="shared" si="312"/>
        <v>6</v>
      </c>
      <c r="D4972" s="55">
        <f t="shared" si="313"/>
        <v>2003</v>
      </c>
      <c r="E4972" s="55">
        <f t="shared" si="314"/>
        <v>31809.607685000003</v>
      </c>
      <c r="F4972" s="55">
        <f t="shared" si="315"/>
        <v>10</v>
      </c>
      <c r="H4972" s="56"/>
      <c r="I4972" s="56"/>
      <c r="J4972" s="56"/>
      <c r="K4972" s="56"/>
      <c r="L4972" s="56"/>
      <c r="M4972" s="56"/>
    </row>
    <row r="4973" spans="1:13">
      <c r="A4973" s="59">
        <v>37783</v>
      </c>
      <c r="B4973" s="58">
        <v>16399.86</v>
      </c>
      <c r="C4973" s="55">
        <f t="shared" si="312"/>
        <v>6</v>
      </c>
      <c r="D4973" s="55">
        <f t="shared" si="313"/>
        <v>2003</v>
      </c>
      <c r="E4973" s="55">
        <f t="shared" si="314"/>
        <v>32529.122310000002</v>
      </c>
      <c r="F4973" s="55">
        <f t="shared" si="315"/>
        <v>11</v>
      </c>
      <c r="H4973" s="56"/>
      <c r="I4973" s="56"/>
      <c r="J4973" s="56"/>
      <c r="K4973" s="56"/>
      <c r="L4973" s="56"/>
      <c r="M4973" s="56"/>
    </row>
    <row r="4974" spans="1:13">
      <c r="A4974" s="59">
        <v>37784</v>
      </c>
      <c r="B4974" s="58">
        <v>16968.099999999999</v>
      </c>
      <c r="C4974" s="55">
        <f t="shared" si="312"/>
        <v>6</v>
      </c>
      <c r="D4974" s="55">
        <f t="shared" si="313"/>
        <v>2003</v>
      </c>
      <c r="E4974" s="55">
        <f t="shared" si="314"/>
        <v>33656.226349999997</v>
      </c>
      <c r="F4974" s="55">
        <f t="shared" si="315"/>
        <v>12</v>
      </c>
      <c r="H4974" s="56"/>
      <c r="I4974" s="56"/>
      <c r="J4974" s="56"/>
      <c r="K4974" s="56"/>
      <c r="L4974" s="56"/>
      <c r="M4974" s="56"/>
    </row>
    <row r="4975" spans="1:13">
      <c r="A4975" s="59">
        <v>37785</v>
      </c>
      <c r="B4975" s="58">
        <v>15415.26</v>
      </c>
      <c r="C4975" s="55">
        <f t="shared" si="312"/>
        <v>6</v>
      </c>
      <c r="D4975" s="55">
        <f t="shared" si="313"/>
        <v>2003</v>
      </c>
      <c r="E4975" s="55">
        <f t="shared" si="314"/>
        <v>30576.16821</v>
      </c>
      <c r="F4975" s="55">
        <f t="shared" si="315"/>
        <v>13</v>
      </c>
      <c r="H4975" s="56"/>
      <c r="I4975" s="56"/>
      <c r="J4975" s="56"/>
      <c r="K4975" s="56"/>
      <c r="L4975" s="56"/>
      <c r="M4975" s="56"/>
    </row>
    <row r="4976" spans="1:13">
      <c r="A4976" s="59">
        <v>37786</v>
      </c>
      <c r="B4976" s="58">
        <v>14904.01</v>
      </c>
      <c r="C4976" s="55">
        <f t="shared" si="312"/>
        <v>6</v>
      </c>
      <c r="D4976" s="55">
        <f t="shared" si="313"/>
        <v>2003</v>
      </c>
      <c r="E4976" s="55">
        <f t="shared" si="314"/>
        <v>29562.103835000002</v>
      </c>
      <c r="F4976" s="55">
        <f t="shared" si="315"/>
        <v>14</v>
      </c>
      <c r="H4976" s="56"/>
      <c r="I4976" s="56"/>
      <c r="J4976" s="56"/>
      <c r="K4976" s="56"/>
      <c r="L4976" s="56"/>
      <c r="M4976" s="56"/>
    </row>
    <row r="4977" spans="1:13">
      <c r="A4977" s="59">
        <v>37787</v>
      </c>
      <c r="B4977" s="58">
        <v>14136.3</v>
      </c>
      <c r="C4977" s="55">
        <f t="shared" si="312"/>
        <v>6</v>
      </c>
      <c r="D4977" s="55">
        <f t="shared" si="313"/>
        <v>2003</v>
      </c>
      <c r="E4977" s="55">
        <f t="shared" si="314"/>
        <v>28039.351049999997</v>
      </c>
      <c r="F4977" s="55">
        <f t="shared" si="315"/>
        <v>15</v>
      </c>
      <c r="H4977" s="56"/>
      <c r="I4977" s="56"/>
      <c r="J4977" s="56"/>
      <c r="K4977" s="56"/>
      <c r="L4977" s="56"/>
      <c r="M4977" s="56"/>
    </row>
    <row r="4978" spans="1:13">
      <c r="A4978" s="59">
        <v>37788</v>
      </c>
      <c r="B4978" s="58">
        <v>13808.28</v>
      </c>
      <c r="C4978" s="55">
        <f t="shared" si="312"/>
        <v>6</v>
      </c>
      <c r="D4978" s="55">
        <f t="shared" si="313"/>
        <v>2003</v>
      </c>
      <c r="E4978" s="55">
        <f t="shared" si="314"/>
        <v>27388.723380000003</v>
      </c>
      <c r="F4978" s="55">
        <f t="shared" si="315"/>
        <v>16</v>
      </c>
      <c r="H4978" s="56"/>
      <c r="I4978" s="56"/>
      <c r="J4978" s="56"/>
      <c r="K4978" s="56"/>
      <c r="L4978" s="56"/>
      <c r="M4978" s="56"/>
    </row>
    <row r="4979" spans="1:13">
      <c r="A4979" s="59">
        <v>37789</v>
      </c>
      <c r="B4979" s="58">
        <v>14947.52</v>
      </c>
      <c r="C4979" s="55">
        <f t="shared" si="312"/>
        <v>6</v>
      </c>
      <c r="D4979" s="55">
        <f t="shared" si="313"/>
        <v>2003</v>
      </c>
      <c r="E4979" s="55">
        <f t="shared" si="314"/>
        <v>29648.405920000001</v>
      </c>
      <c r="F4979" s="55">
        <f t="shared" si="315"/>
        <v>17</v>
      </c>
      <c r="H4979" s="56"/>
      <c r="I4979" s="56"/>
      <c r="J4979" s="56"/>
      <c r="K4979" s="56"/>
      <c r="L4979" s="56"/>
      <c r="M4979" s="56"/>
    </row>
    <row r="4980" spans="1:13">
      <c r="A4980" s="59">
        <v>37790</v>
      </c>
      <c r="B4980" s="58">
        <v>13291.48</v>
      </c>
      <c r="C4980" s="55">
        <f t="shared" si="312"/>
        <v>6</v>
      </c>
      <c r="D4980" s="55">
        <f t="shared" si="313"/>
        <v>2003</v>
      </c>
      <c r="E4980" s="55">
        <f t="shared" si="314"/>
        <v>26363.650580000001</v>
      </c>
      <c r="F4980" s="55">
        <f t="shared" si="315"/>
        <v>18</v>
      </c>
      <c r="H4980" s="56"/>
      <c r="I4980" s="56"/>
      <c r="J4980" s="56"/>
      <c r="K4980" s="56"/>
      <c r="L4980" s="56"/>
      <c r="M4980" s="56"/>
    </row>
    <row r="4981" spans="1:13">
      <c r="A4981" s="59">
        <v>37791</v>
      </c>
      <c r="B4981" s="58">
        <v>13933.41</v>
      </c>
      <c r="C4981" s="55">
        <f t="shared" si="312"/>
        <v>6</v>
      </c>
      <c r="D4981" s="55">
        <f t="shared" si="313"/>
        <v>2003</v>
      </c>
      <c r="E4981" s="55">
        <f t="shared" si="314"/>
        <v>27636.918734999999</v>
      </c>
      <c r="F4981" s="55">
        <f t="shared" si="315"/>
        <v>19</v>
      </c>
      <c r="H4981" s="56"/>
      <c r="I4981" s="56"/>
      <c r="J4981" s="56"/>
      <c r="K4981" s="56"/>
      <c r="L4981" s="56"/>
      <c r="M4981" s="56"/>
    </row>
    <row r="4982" spans="1:13">
      <c r="A4982" s="59">
        <v>37792</v>
      </c>
      <c r="B4982" s="58">
        <v>13726.37</v>
      </c>
      <c r="C4982" s="55">
        <f t="shared" si="312"/>
        <v>6</v>
      </c>
      <c r="D4982" s="55">
        <f t="shared" si="313"/>
        <v>2003</v>
      </c>
      <c r="E4982" s="55">
        <f t="shared" si="314"/>
        <v>27226.254895000002</v>
      </c>
      <c r="F4982" s="55">
        <f t="shared" si="315"/>
        <v>20</v>
      </c>
      <c r="H4982" s="56"/>
      <c r="I4982" s="56"/>
      <c r="J4982" s="56"/>
      <c r="K4982" s="56"/>
      <c r="L4982" s="56"/>
      <c r="M4982" s="56"/>
    </row>
    <row r="4983" spans="1:13">
      <c r="A4983" s="59">
        <v>37793</v>
      </c>
      <c r="B4983" s="58">
        <v>13775.11</v>
      </c>
      <c r="C4983" s="55">
        <f t="shared" si="312"/>
        <v>6</v>
      </c>
      <c r="D4983" s="55">
        <f t="shared" si="313"/>
        <v>2003</v>
      </c>
      <c r="E4983" s="55">
        <f t="shared" si="314"/>
        <v>27322.930685000003</v>
      </c>
      <c r="F4983" s="55">
        <f t="shared" si="315"/>
        <v>21</v>
      </c>
      <c r="H4983" s="56"/>
      <c r="I4983" s="56"/>
      <c r="J4983" s="56"/>
      <c r="K4983" s="56"/>
      <c r="L4983" s="56"/>
      <c r="M4983" s="56"/>
    </row>
    <row r="4984" spans="1:13">
      <c r="A4984" s="59">
        <v>37794</v>
      </c>
      <c r="B4984" s="58">
        <v>12298.32</v>
      </c>
      <c r="C4984" s="55">
        <f t="shared" si="312"/>
        <v>6</v>
      </c>
      <c r="D4984" s="55">
        <f t="shared" si="313"/>
        <v>2003</v>
      </c>
      <c r="E4984" s="55">
        <f t="shared" si="314"/>
        <v>24393.717720000001</v>
      </c>
      <c r="F4984" s="55">
        <f t="shared" si="315"/>
        <v>22</v>
      </c>
      <c r="H4984" s="56"/>
      <c r="I4984" s="56"/>
      <c r="J4984" s="56"/>
      <c r="K4984" s="56"/>
      <c r="L4984" s="56"/>
      <c r="M4984" s="56"/>
    </row>
    <row r="4985" spans="1:13">
      <c r="A4985" s="59">
        <v>37795</v>
      </c>
      <c r="B4985" s="58">
        <v>10972.63</v>
      </c>
      <c r="C4985" s="55">
        <f t="shared" si="312"/>
        <v>6</v>
      </c>
      <c r="D4985" s="55">
        <f t="shared" si="313"/>
        <v>2003</v>
      </c>
      <c r="E4985" s="55">
        <f t="shared" si="314"/>
        <v>21764.211605</v>
      </c>
      <c r="F4985" s="55">
        <f t="shared" si="315"/>
        <v>23</v>
      </c>
      <c r="H4985" s="56"/>
      <c r="I4985" s="56"/>
      <c r="J4985" s="56"/>
      <c r="K4985" s="56"/>
      <c r="L4985" s="56"/>
      <c r="M4985" s="56"/>
    </row>
    <row r="4986" spans="1:13">
      <c r="A4986" s="59">
        <v>37796</v>
      </c>
      <c r="B4986" s="58">
        <v>9728.01</v>
      </c>
      <c r="C4986" s="55">
        <f t="shared" si="312"/>
        <v>6</v>
      </c>
      <c r="D4986" s="55">
        <f t="shared" si="313"/>
        <v>2003</v>
      </c>
      <c r="E4986" s="55">
        <f t="shared" si="314"/>
        <v>19295.507835</v>
      </c>
      <c r="F4986" s="55">
        <f t="shared" si="315"/>
        <v>24</v>
      </c>
      <c r="H4986" s="56"/>
      <c r="I4986" s="56"/>
      <c r="J4986" s="56"/>
      <c r="K4986" s="56"/>
      <c r="L4986" s="56"/>
      <c r="M4986" s="56"/>
    </row>
    <row r="4987" spans="1:13">
      <c r="A4987" s="59">
        <v>37797</v>
      </c>
      <c r="B4987" s="58">
        <v>9654.19</v>
      </c>
      <c r="C4987" s="55">
        <f t="shared" si="312"/>
        <v>6</v>
      </c>
      <c r="D4987" s="55">
        <f t="shared" si="313"/>
        <v>2003</v>
      </c>
      <c r="E4987" s="55">
        <f t="shared" si="314"/>
        <v>19149.085865000001</v>
      </c>
      <c r="F4987" s="55">
        <f t="shared" si="315"/>
        <v>25</v>
      </c>
      <c r="H4987" s="56"/>
      <c r="I4987" s="56"/>
      <c r="J4987" s="56"/>
      <c r="K4987" s="56"/>
      <c r="L4987" s="56"/>
      <c r="M4987" s="56"/>
    </row>
    <row r="4988" spans="1:13">
      <c r="A4988" s="59">
        <v>37798</v>
      </c>
      <c r="B4988" s="58">
        <v>8478.35</v>
      </c>
      <c r="C4988" s="55">
        <f t="shared" si="312"/>
        <v>6</v>
      </c>
      <c r="D4988" s="55">
        <f t="shared" si="313"/>
        <v>2003</v>
      </c>
      <c r="E4988" s="55">
        <f t="shared" si="314"/>
        <v>16816.807225</v>
      </c>
      <c r="F4988" s="55">
        <f t="shared" si="315"/>
        <v>26</v>
      </c>
      <c r="H4988" s="56"/>
      <c r="I4988" s="56"/>
      <c r="J4988" s="56"/>
      <c r="K4988" s="56"/>
      <c r="L4988" s="56"/>
      <c r="M4988" s="56"/>
    </row>
    <row r="4989" spans="1:13">
      <c r="A4989" s="59">
        <v>37799</v>
      </c>
      <c r="B4989" s="58">
        <v>7919.99</v>
      </c>
      <c r="C4989" s="55">
        <f t="shared" si="312"/>
        <v>6</v>
      </c>
      <c r="D4989" s="55">
        <f t="shared" si="313"/>
        <v>2003</v>
      </c>
      <c r="E4989" s="55">
        <f t="shared" si="314"/>
        <v>15709.300165000001</v>
      </c>
      <c r="F4989" s="55">
        <f t="shared" si="315"/>
        <v>27</v>
      </c>
      <c r="H4989" s="56"/>
      <c r="I4989" s="56"/>
      <c r="J4989" s="56"/>
      <c r="K4989" s="56"/>
      <c r="L4989" s="56"/>
      <c r="M4989" s="56"/>
    </row>
    <row r="4990" spans="1:13">
      <c r="A4990" s="59">
        <v>37800</v>
      </c>
      <c r="B4990" s="58">
        <v>7929.97</v>
      </c>
      <c r="C4990" s="55">
        <f t="shared" si="312"/>
        <v>6</v>
      </c>
      <c r="D4990" s="55">
        <f t="shared" si="313"/>
        <v>2003</v>
      </c>
      <c r="E4990" s="55">
        <f t="shared" si="314"/>
        <v>15729.095495000001</v>
      </c>
      <c r="F4990" s="55">
        <f t="shared" si="315"/>
        <v>28</v>
      </c>
      <c r="H4990" s="56"/>
      <c r="I4990" s="56"/>
      <c r="J4990" s="56"/>
      <c r="K4990" s="56"/>
      <c r="L4990" s="56"/>
      <c r="M4990" s="56"/>
    </row>
    <row r="4991" spans="1:13">
      <c r="A4991" s="59">
        <v>37801</v>
      </c>
      <c r="B4991" s="58">
        <v>8529.4699999999993</v>
      </c>
      <c r="C4991" s="55">
        <f t="shared" si="312"/>
        <v>6</v>
      </c>
      <c r="D4991" s="55">
        <f t="shared" si="313"/>
        <v>2003</v>
      </c>
      <c r="E4991" s="55">
        <f t="shared" si="314"/>
        <v>16918.203744999999</v>
      </c>
      <c r="F4991" s="55">
        <f t="shared" si="315"/>
        <v>29</v>
      </c>
      <c r="H4991" s="56"/>
      <c r="I4991" s="56"/>
      <c r="J4991" s="56"/>
      <c r="K4991" s="56"/>
      <c r="L4991" s="56"/>
      <c r="M4991" s="56"/>
    </row>
    <row r="4992" spans="1:13">
      <c r="A4992" s="59">
        <v>37802</v>
      </c>
      <c r="B4992" s="58">
        <v>8559.64</v>
      </c>
      <c r="C4992" s="55">
        <f t="shared" si="312"/>
        <v>6</v>
      </c>
      <c r="D4992" s="55">
        <f t="shared" si="313"/>
        <v>2003</v>
      </c>
      <c r="E4992" s="55">
        <f t="shared" si="314"/>
        <v>16978.04594</v>
      </c>
      <c r="F4992" s="55">
        <f t="shared" si="315"/>
        <v>30</v>
      </c>
      <c r="H4992" s="56"/>
      <c r="I4992" s="56"/>
      <c r="J4992" s="56"/>
      <c r="K4992" s="56"/>
      <c r="L4992" s="56"/>
      <c r="M4992" s="56"/>
    </row>
    <row r="4993" spans="1:13">
      <c r="A4993" s="59">
        <v>37803</v>
      </c>
      <c r="B4993" s="58">
        <v>8955.3799999999992</v>
      </c>
      <c r="C4993" s="55">
        <f t="shared" si="312"/>
        <v>7</v>
      </c>
      <c r="D4993" s="55">
        <f t="shared" si="313"/>
        <v>2003</v>
      </c>
      <c r="E4993" s="55">
        <f t="shared" si="314"/>
        <v>17762.996229999997</v>
      </c>
      <c r="F4993" s="55">
        <f t="shared" si="315"/>
        <v>1</v>
      </c>
      <c r="H4993" s="56"/>
      <c r="I4993" s="56"/>
      <c r="J4993" s="56"/>
      <c r="K4993" s="56"/>
      <c r="L4993" s="56"/>
      <c r="M4993" s="56"/>
    </row>
    <row r="4994" spans="1:13">
      <c r="A4994" s="59">
        <v>37804</v>
      </c>
      <c r="B4994" s="58">
        <v>8797.25</v>
      </c>
      <c r="C4994" s="55">
        <f t="shared" si="312"/>
        <v>7</v>
      </c>
      <c r="D4994" s="55">
        <f t="shared" si="313"/>
        <v>2003</v>
      </c>
      <c r="E4994" s="55">
        <f t="shared" si="314"/>
        <v>17449.345375000001</v>
      </c>
      <c r="F4994" s="55">
        <f t="shared" si="315"/>
        <v>2</v>
      </c>
      <c r="H4994" s="56"/>
      <c r="I4994" s="56"/>
      <c r="J4994" s="56"/>
      <c r="K4994" s="56"/>
      <c r="L4994" s="56"/>
      <c r="M4994" s="56"/>
    </row>
    <row r="4995" spans="1:13">
      <c r="A4995" s="59">
        <v>37805</v>
      </c>
      <c r="B4995" s="58">
        <v>8292.27</v>
      </c>
      <c r="C4995" s="55">
        <f t="shared" si="312"/>
        <v>7</v>
      </c>
      <c r="D4995" s="55">
        <f t="shared" si="313"/>
        <v>2003</v>
      </c>
      <c r="E4995" s="55">
        <f t="shared" si="314"/>
        <v>16447.717545</v>
      </c>
      <c r="F4995" s="55">
        <f t="shared" si="315"/>
        <v>3</v>
      </c>
      <c r="H4995" s="56"/>
      <c r="I4995" s="56"/>
      <c r="J4995" s="56"/>
      <c r="K4995" s="56"/>
      <c r="L4995" s="56"/>
      <c r="M4995" s="56"/>
    </row>
    <row r="4996" spans="1:13">
      <c r="A4996" s="59">
        <v>37806</v>
      </c>
      <c r="B4996" s="58">
        <v>7933.71</v>
      </c>
      <c r="C4996" s="55">
        <f t="shared" ref="C4996:C5059" si="316">MONTH(A4996)</f>
        <v>7</v>
      </c>
      <c r="D4996" s="55">
        <f t="shared" ref="D4996:D5059" si="317">IF(C4996&gt;9,YEAR(A4996)+1,YEAR(A4996))</f>
        <v>2003</v>
      </c>
      <c r="E4996" s="55">
        <f t="shared" ref="E4996:E5059" si="318">B4996*1.9835</f>
        <v>15736.513785000001</v>
      </c>
      <c r="F4996" s="55">
        <f t="shared" ref="F4996:F5059" si="319">DAY(A4996)</f>
        <v>4</v>
      </c>
      <c r="H4996" s="56"/>
      <c r="I4996" s="56"/>
      <c r="J4996" s="56"/>
      <c r="K4996" s="56"/>
      <c r="L4996" s="56"/>
      <c r="M4996" s="56"/>
    </row>
    <row r="4997" spans="1:13">
      <c r="A4997" s="59">
        <v>37807</v>
      </c>
      <c r="B4997" s="58">
        <v>7753.27</v>
      </c>
      <c r="C4997" s="55">
        <f t="shared" si="316"/>
        <v>7</v>
      </c>
      <c r="D4997" s="55">
        <f t="shared" si="317"/>
        <v>2003</v>
      </c>
      <c r="E4997" s="55">
        <f t="shared" si="318"/>
        <v>15378.611045000001</v>
      </c>
      <c r="F4997" s="55">
        <f t="shared" si="319"/>
        <v>5</v>
      </c>
      <c r="H4997" s="56"/>
      <c r="I4997" s="56"/>
      <c r="J4997" s="56"/>
      <c r="K4997" s="56"/>
      <c r="L4997" s="56"/>
      <c r="M4997" s="56"/>
    </row>
    <row r="4998" spans="1:13">
      <c r="A4998" s="59">
        <v>37808</v>
      </c>
      <c r="B4998" s="58">
        <v>7463.36</v>
      </c>
      <c r="C4998" s="55">
        <f t="shared" si="316"/>
        <v>7</v>
      </c>
      <c r="D4998" s="55">
        <f t="shared" si="317"/>
        <v>2003</v>
      </c>
      <c r="E4998" s="55">
        <f t="shared" si="318"/>
        <v>14803.574559999999</v>
      </c>
      <c r="F4998" s="55">
        <f t="shared" si="319"/>
        <v>6</v>
      </c>
      <c r="H4998" s="56"/>
      <c r="I4998" s="56"/>
      <c r="J4998" s="56"/>
      <c r="K4998" s="56"/>
      <c r="L4998" s="56"/>
      <c r="M4998" s="56"/>
    </row>
    <row r="4999" spans="1:13">
      <c r="A4999" s="59">
        <v>37809</v>
      </c>
      <c r="B4999" s="58">
        <v>7272.11</v>
      </c>
      <c r="C4999" s="55">
        <f t="shared" si="316"/>
        <v>7</v>
      </c>
      <c r="D4999" s="55">
        <f t="shared" si="317"/>
        <v>2003</v>
      </c>
      <c r="E4999" s="55">
        <f t="shared" si="318"/>
        <v>14424.230185</v>
      </c>
      <c r="F4999" s="55">
        <f t="shared" si="319"/>
        <v>7</v>
      </c>
      <c r="H4999" s="56"/>
      <c r="I4999" s="56"/>
      <c r="J4999" s="56"/>
      <c r="K4999" s="56"/>
      <c r="L4999" s="56"/>
      <c r="M4999" s="56"/>
    </row>
    <row r="5000" spans="1:13">
      <c r="A5000" s="59">
        <v>37810</v>
      </c>
      <c r="B5000" s="58">
        <v>7114.79</v>
      </c>
      <c r="C5000" s="55">
        <f t="shared" si="316"/>
        <v>7</v>
      </c>
      <c r="D5000" s="55">
        <f t="shared" si="317"/>
        <v>2003</v>
      </c>
      <c r="E5000" s="55">
        <f t="shared" si="318"/>
        <v>14112.185965000001</v>
      </c>
      <c r="F5000" s="55">
        <f t="shared" si="319"/>
        <v>8</v>
      </c>
      <c r="H5000" s="56"/>
      <c r="I5000" s="56"/>
      <c r="J5000" s="56"/>
      <c r="K5000" s="56"/>
      <c r="L5000" s="56"/>
      <c r="M5000" s="56"/>
    </row>
    <row r="5001" spans="1:13">
      <c r="A5001" s="59">
        <v>37811</v>
      </c>
      <c r="B5001" s="58">
        <v>6521.23</v>
      </c>
      <c r="C5001" s="55">
        <f t="shared" si="316"/>
        <v>7</v>
      </c>
      <c r="D5001" s="55">
        <f t="shared" si="317"/>
        <v>2003</v>
      </c>
      <c r="E5001" s="55">
        <f t="shared" si="318"/>
        <v>12934.859704999999</v>
      </c>
      <c r="F5001" s="55">
        <f t="shared" si="319"/>
        <v>9</v>
      </c>
      <c r="H5001" s="56"/>
      <c r="I5001" s="56"/>
      <c r="J5001" s="56"/>
      <c r="K5001" s="56"/>
      <c r="L5001" s="56"/>
      <c r="M5001" s="56"/>
    </row>
    <row r="5002" spans="1:13">
      <c r="A5002" s="59">
        <v>37812</v>
      </c>
      <c r="B5002" s="58">
        <v>6824.25</v>
      </c>
      <c r="C5002" s="55">
        <f t="shared" si="316"/>
        <v>7</v>
      </c>
      <c r="D5002" s="55">
        <f t="shared" si="317"/>
        <v>2003</v>
      </c>
      <c r="E5002" s="55">
        <f t="shared" si="318"/>
        <v>13535.899875000001</v>
      </c>
      <c r="F5002" s="55">
        <f t="shared" si="319"/>
        <v>10</v>
      </c>
      <c r="H5002" s="56"/>
      <c r="I5002" s="56"/>
      <c r="J5002" s="56"/>
      <c r="K5002" s="56"/>
      <c r="L5002" s="56"/>
      <c r="M5002" s="56"/>
    </row>
    <row r="5003" spans="1:13">
      <c r="A5003" s="59">
        <v>37813</v>
      </c>
      <c r="B5003" s="58">
        <v>6706.84</v>
      </c>
      <c r="C5003" s="55">
        <f t="shared" si="316"/>
        <v>7</v>
      </c>
      <c r="D5003" s="55">
        <f t="shared" si="317"/>
        <v>2003</v>
      </c>
      <c r="E5003" s="55">
        <f t="shared" si="318"/>
        <v>13303.01714</v>
      </c>
      <c r="F5003" s="55">
        <f t="shared" si="319"/>
        <v>11</v>
      </c>
      <c r="H5003" s="56"/>
      <c r="I5003" s="56"/>
      <c r="J5003" s="56"/>
      <c r="K5003" s="56"/>
      <c r="L5003" s="56"/>
      <c r="M5003" s="56"/>
    </row>
    <row r="5004" spans="1:13">
      <c r="A5004" s="59">
        <v>37814</v>
      </c>
      <c r="B5004" s="58">
        <v>5729.51</v>
      </c>
      <c r="C5004" s="55">
        <f t="shared" si="316"/>
        <v>7</v>
      </c>
      <c r="D5004" s="55">
        <f t="shared" si="317"/>
        <v>2003</v>
      </c>
      <c r="E5004" s="55">
        <f t="shared" si="318"/>
        <v>11364.483085</v>
      </c>
      <c r="F5004" s="55">
        <f t="shared" si="319"/>
        <v>12</v>
      </c>
      <c r="H5004" s="56"/>
      <c r="I5004" s="56"/>
      <c r="J5004" s="56"/>
      <c r="K5004" s="56"/>
      <c r="L5004" s="56"/>
      <c r="M5004" s="56"/>
    </row>
    <row r="5005" spans="1:13">
      <c r="A5005" s="59">
        <v>37815</v>
      </c>
      <c r="B5005" s="58">
        <v>6218.15</v>
      </c>
      <c r="C5005" s="55">
        <f t="shared" si="316"/>
        <v>7</v>
      </c>
      <c r="D5005" s="55">
        <f t="shared" si="317"/>
        <v>2003</v>
      </c>
      <c r="E5005" s="55">
        <f t="shared" si="318"/>
        <v>12333.700525</v>
      </c>
      <c r="F5005" s="55">
        <f t="shared" si="319"/>
        <v>13</v>
      </c>
      <c r="H5005" s="56"/>
      <c r="I5005" s="56"/>
      <c r="J5005" s="56"/>
      <c r="K5005" s="56"/>
      <c r="L5005" s="56"/>
      <c r="M5005" s="56"/>
    </row>
    <row r="5006" spans="1:13">
      <c r="A5006" s="59">
        <v>37816</v>
      </c>
      <c r="B5006" s="58">
        <v>5676.29</v>
      </c>
      <c r="C5006" s="55">
        <f t="shared" si="316"/>
        <v>7</v>
      </c>
      <c r="D5006" s="55">
        <f t="shared" si="317"/>
        <v>2003</v>
      </c>
      <c r="E5006" s="55">
        <f t="shared" si="318"/>
        <v>11258.921215</v>
      </c>
      <c r="F5006" s="55">
        <f t="shared" si="319"/>
        <v>14</v>
      </c>
      <c r="H5006" s="56"/>
      <c r="I5006" s="56"/>
      <c r="J5006" s="56"/>
      <c r="K5006" s="56"/>
      <c r="L5006" s="56"/>
      <c r="M5006" s="56"/>
    </row>
    <row r="5007" spans="1:13">
      <c r="A5007" s="59">
        <v>37817</v>
      </c>
      <c r="B5007" s="58">
        <v>6049.4</v>
      </c>
      <c r="C5007" s="55">
        <f t="shared" si="316"/>
        <v>7</v>
      </c>
      <c r="D5007" s="55">
        <f t="shared" si="317"/>
        <v>2003</v>
      </c>
      <c r="E5007" s="55">
        <f t="shared" si="318"/>
        <v>11998.984899999999</v>
      </c>
      <c r="F5007" s="55">
        <f t="shared" si="319"/>
        <v>15</v>
      </c>
      <c r="H5007" s="56"/>
      <c r="I5007" s="56"/>
      <c r="J5007" s="56"/>
      <c r="K5007" s="56"/>
      <c r="L5007" s="56"/>
      <c r="M5007" s="56"/>
    </row>
    <row r="5008" spans="1:13">
      <c r="A5008" s="59">
        <v>37818</v>
      </c>
      <c r="B5008" s="58">
        <v>5915.17</v>
      </c>
      <c r="C5008" s="55">
        <f t="shared" si="316"/>
        <v>7</v>
      </c>
      <c r="D5008" s="55">
        <f t="shared" si="317"/>
        <v>2003</v>
      </c>
      <c r="E5008" s="55">
        <f t="shared" si="318"/>
        <v>11732.739695</v>
      </c>
      <c r="F5008" s="55">
        <f t="shared" si="319"/>
        <v>16</v>
      </c>
      <c r="H5008" s="56"/>
      <c r="I5008" s="56"/>
      <c r="J5008" s="56"/>
      <c r="K5008" s="56"/>
      <c r="L5008" s="56"/>
      <c r="M5008" s="56"/>
    </row>
    <row r="5009" spans="1:13">
      <c r="A5009" s="59">
        <v>37819</v>
      </c>
      <c r="B5009" s="58">
        <v>5840.28</v>
      </c>
      <c r="C5009" s="55">
        <f t="shared" si="316"/>
        <v>7</v>
      </c>
      <c r="D5009" s="55">
        <f t="shared" si="317"/>
        <v>2003</v>
      </c>
      <c r="E5009" s="55">
        <f t="shared" si="318"/>
        <v>11584.195379999999</v>
      </c>
      <c r="F5009" s="55">
        <f t="shared" si="319"/>
        <v>17</v>
      </c>
      <c r="H5009" s="56"/>
      <c r="I5009" s="56"/>
      <c r="J5009" s="56"/>
      <c r="K5009" s="56"/>
      <c r="L5009" s="56"/>
      <c r="M5009" s="56"/>
    </row>
    <row r="5010" spans="1:13">
      <c r="A5010" s="59">
        <v>37820</v>
      </c>
      <c r="B5010" s="58">
        <v>5273.75</v>
      </c>
      <c r="C5010" s="55">
        <f t="shared" si="316"/>
        <v>7</v>
      </c>
      <c r="D5010" s="55">
        <f t="shared" si="317"/>
        <v>2003</v>
      </c>
      <c r="E5010" s="55">
        <f t="shared" si="318"/>
        <v>10460.483125000001</v>
      </c>
      <c r="F5010" s="55">
        <f t="shared" si="319"/>
        <v>18</v>
      </c>
      <c r="H5010" s="56"/>
      <c r="I5010" s="56"/>
      <c r="J5010" s="56"/>
      <c r="K5010" s="56"/>
      <c r="L5010" s="56"/>
      <c r="M5010" s="56"/>
    </row>
    <row r="5011" spans="1:13">
      <c r="A5011" s="59">
        <v>37821</v>
      </c>
      <c r="B5011" s="58">
        <v>5608.89</v>
      </c>
      <c r="C5011" s="55">
        <f t="shared" si="316"/>
        <v>7</v>
      </c>
      <c r="D5011" s="55">
        <f t="shared" si="317"/>
        <v>2003</v>
      </c>
      <c r="E5011" s="55">
        <f t="shared" si="318"/>
        <v>11125.233315000001</v>
      </c>
      <c r="F5011" s="55">
        <f t="shared" si="319"/>
        <v>19</v>
      </c>
      <c r="H5011" s="56"/>
      <c r="I5011" s="56"/>
      <c r="J5011" s="56"/>
      <c r="K5011" s="56"/>
      <c r="L5011" s="56"/>
      <c r="M5011" s="56"/>
    </row>
    <row r="5012" spans="1:13">
      <c r="A5012" s="59">
        <v>37822</v>
      </c>
      <c r="B5012" s="58">
        <v>5338.91</v>
      </c>
      <c r="C5012" s="55">
        <f t="shared" si="316"/>
        <v>7</v>
      </c>
      <c r="D5012" s="55">
        <f t="shared" si="317"/>
        <v>2003</v>
      </c>
      <c r="E5012" s="55">
        <f t="shared" si="318"/>
        <v>10589.727985</v>
      </c>
      <c r="F5012" s="55">
        <f t="shared" si="319"/>
        <v>20</v>
      </c>
      <c r="H5012" s="56"/>
      <c r="I5012" s="56"/>
      <c r="J5012" s="56"/>
      <c r="K5012" s="56"/>
      <c r="L5012" s="56"/>
      <c r="M5012" s="56"/>
    </row>
    <row r="5013" spans="1:13">
      <c r="A5013" s="59">
        <v>37823</v>
      </c>
      <c r="B5013" s="58">
        <v>5842.53</v>
      </c>
      <c r="C5013" s="55">
        <f t="shared" si="316"/>
        <v>7</v>
      </c>
      <c r="D5013" s="55">
        <f t="shared" si="317"/>
        <v>2003</v>
      </c>
      <c r="E5013" s="55">
        <f t="shared" si="318"/>
        <v>11588.658255</v>
      </c>
      <c r="F5013" s="55">
        <f t="shared" si="319"/>
        <v>21</v>
      </c>
      <c r="H5013" s="56"/>
      <c r="I5013" s="56"/>
      <c r="J5013" s="56"/>
      <c r="K5013" s="56"/>
      <c r="L5013" s="56"/>
      <c r="M5013" s="56"/>
    </row>
    <row r="5014" spans="1:13">
      <c r="A5014" s="59">
        <v>37824</v>
      </c>
      <c r="B5014" s="58">
        <v>4826.5200000000004</v>
      </c>
      <c r="C5014" s="55">
        <f t="shared" si="316"/>
        <v>7</v>
      </c>
      <c r="D5014" s="55">
        <f t="shared" si="317"/>
        <v>2003</v>
      </c>
      <c r="E5014" s="55">
        <f t="shared" si="318"/>
        <v>9573.4024200000003</v>
      </c>
      <c r="F5014" s="55">
        <f t="shared" si="319"/>
        <v>22</v>
      </c>
      <c r="H5014" s="56"/>
      <c r="I5014" s="56"/>
      <c r="J5014" s="56"/>
      <c r="K5014" s="56"/>
      <c r="L5014" s="56"/>
      <c r="M5014" s="56"/>
    </row>
    <row r="5015" spans="1:13">
      <c r="A5015" s="59">
        <v>37825</v>
      </c>
      <c r="B5015" s="58">
        <v>4968.13</v>
      </c>
      <c r="C5015" s="55">
        <f t="shared" si="316"/>
        <v>7</v>
      </c>
      <c r="D5015" s="55">
        <f t="shared" si="317"/>
        <v>2003</v>
      </c>
      <c r="E5015" s="55">
        <f t="shared" si="318"/>
        <v>9854.2858550000001</v>
      </c>
      <c r="F5015" s="55">
        <f t="shared" si="319"/>
        <v>23</v>
      </c>
      <c r="H5015" s="56"/>
      <c r="I5015" s="56"/>
      <c r="J5015" s="56"/>
      <c r="K5015" s="56"/>
      <c r="L5015" s="56"/>
      <c r="M5015" s="56"/>
    </row>
    <row r="5016" spans="1:13">
      <c r="A5016" s="59">
        <v>37826</v>
      </c>
      <c r="B5016" s="58">
        <v>5477.38</v>
      </c>
      <c r="C5016" s="55">
        <f t="shared" si="316"/>
        <v>7</v>
      </c>
      <c r="D5016" s="55">
        <f t="shared" si="317"/>
        <v>2003</v>
      </c>
      <c r="E5016" s="55">
        <f t="shared" si="318"/>
        <v>10864.383230000001</v>
      </c>
      <c r="F5016" s="55">
        <f t="shared" si="319"/>
        <v>24</v>
      </c>
      <c r="H5016" s="56"/>
      <c r="I5016" s="56"/>
      <c r="J5016" s="56"/>
      <c r="K5016" s="56"/>
      <c r="L5016" s="56"/>
      <c r="M5016" s="56"/>
    </row>
    <row r="5017" spans="1:13">
      <c r="A5017" s="59">
        <v>37827</v>
      </c>
      <c r="B5017" s="58">
        <v>4946.67</v>
      </c>
      <c r="C5017" s="55">
        <f t="shared" si="316"/>
        <v>7</v>
      </c>
      <c r="D5017" s="55">
        <f t="shared" si="317"/>
        <v>2003</v>
      </c>
      <c r="E5017" s="55">
        <f t="shared" si="318"/>
        <v>9811.7199450000007</v>
      </c>
      <c r="F5017" s="55">
        <f t="shared" si="319"/>
        <v>25</v>
      </c>
      <c r="H5017" s="56"/>
      <c r="I5017" s="56"/>
      <c r="J5017" s="56"/>
      <c r="K5017" s="56"/>
      <c r="L5017" s="56"/>
      <c r="M5017" s="56"/>
    </row>
    <row r="5018" spans="1:13">
      <c r="A5018" s="59">
        <v>37828</v>
      </c>
      <c r="B5018" s="58">
        <v>6460.5</v>
      </c>
      <c r="C5018" s="55">
        <f t="shared" si="316"/>
        <v>7</v>
      </c>
      <c r="D5018" s="55">
        <f t="shared" si="317"/>
        <v>2003</v>
      </c>
      <c r="E5018" s="55">
        <f t="shared" si="318"/>
        <v>12814.401750000001</v>
      </c>
      <c r="F5018" s="55">
        <f t="shared" si="319"/>
        <v>26</v>
      </c>
      <c r="H5018" s="56"/>
      <c r="I5018" s="56"/>
      <c r="J5018" s="56"/>
      <c r="K5018" s="56"/>
      <c r="L5018" s="56"/>
      <c r="M5018" s="56"/>
    </row>
    <row r="5019" spans="1:13">
      <c r="A5019" s="59">
        <v>37829</v>
      </c>
      <c r="B5019" s="58">
        <v>4882.38</v>
      </c>
      <c r="C5019" s="55">
        <f t="shared" si="316"/>
        <v>7</v>
      </c>
      <c r="D5019" s="55">
        <f t="shared" si="317"/>
        <v>2003</v>
      </c>
      <c r="E5019" s="55">
        <f t="shared" si="318"/>
        <v>9684.2007300000005</v>
      </c>
      <c r="F5019" s="55">
        <f t="shared" si="319"/>
        <v>27</v>
      </c>
      <c r="H5019" s="56"/>
      <c r="I5019" s="56"/>
      <c r="J5019" s="56"/>
      <c r="K5019" s="56"/>
      <c r="L5019" s="56"/>
      <c r="M5019" s="56"/>
    </row>
    <row r="5020" spans="1:13">
      <c r="A5020" s="59">
        <v>37830</v>
      </c>
      <c r="B5020" s="58">
        <v>4464.8900000000003</v>
      </c>
      <c r="C5020" s="55">
        <f t="shared" si="316"/>
        <v>7</v>
      </c>
      <c r="D5020" s="55">
        <f t="shared" si="317"/>
        <v>2003</v>
      </c>
      <c r="E5020" s="55">
        <f t="shared" si="318"/>
        <v>8856.1093150000015</v>
      </c>
      <c r="F5020" s="55">
        <f t="shared" si="319"/>
        <v>28</v>
      </c>
      <c r="H5020" s="56"/>
      <c r="I5020" s="56"/>
      <c r="J5020" s="56"/>
      <c r="K5020" s="56"/>
      <c r="L5020" s="56"/>
      <c r="M5020" s="56"/>
    </row>
    <row r="5021" spans="1:13">
      <c r="A5021" s="59">
        <v>37831</v>
      </c>
      <c r="B5021" s="58">
        <v>4570.59</v>
      </c>
      <c r="C5021" s="55">
        <f t="shared" si="316"/>
        <v>7</v>
      </c>
      <c r="D5021" s="55">
        <f t="shared" si="317"/>
        <v>2003</v>
      </c>
      <c r="E5021" s="55">
        <f t="shared" si="318"/>
        <v>9065.765265</v>
      </c>
      <c r="F5021" s="55">
        <f t="shared" si="319"/>
        <v>29</v>
      </c>
      <c r="H5021" s="56"/>
      <c r="I5021" s="56"/>
      <c r="J5021" s="56"/>
      <c r="K5021" s="56"/>
      <c r="L5021" s="56"/>
      <c r="M5021" s="56"/>
    </row>
    <row r="5022" spans="1:13">
      <c r="A5022" s="59">
        <v>37832</v>
      </c>
      <c r="B5022" s="58">
        <v>4634.13</v>
      </c>
      <c r="C5022" s="55">
        <f t="shared" si="316"/>
        <v>7</v>
      </c>
      <c r="D5022" s="55">
        <f t="shared" si="317"/>
        <v>2003</v>
      </c>
      <c r="E5022" s="55">
        <f t="shared" si="318"/>
        <v>9191.7968550000005</v>
      </c>
      <c r="F5022" s="55">
        <f t="shared" si="319"/>
        <v>30</v>
      </c>
      <c r="H5022" s="56"/>
      <c r="I5022" s="56"/>
      <c r="J5022" s="56"/>
      <c r="K5022" s="56"/>
      <c r="L5022" s="56"/>
      <c r="M5022" s="56"/>
    </row>
    <row r="5023" spans="1:13">
      <c r="A5023" s="59">
        <v>37833</v>
      </c>
      <c r="B5023" s="58">
        <v>4914.76</v>
      </c>
      <c r="C5023" s="55">
        <f t="shared" si="316"/>
        <v>7</v>
      </c>
      <c r="D5023" s="55">
        <f t="shared" si="317"/>
        <v>2003</v>
      </c>
      <c r="E5023" s="55">
        <f t="shared" si="318"/>
        <v>9748.4264600000006</v>
      </c>
      <c r="F5023" s="55">
        <f t="shared" si="319"/>
        <v>31</v>
      </c>
      <c r="H5023" s="56"/>
      <c r="I5023" s="56"/>
      <c r="J5023" s="56"/>
      <c r="K5023" s="56"/>
      <c r="L5023" s="56"/>
      <c r="M5023" s="56"/>
    </row>
    <row r="5024" spans="1:13">
      <c r="A5024" s="59">
        <v>37834</v>
      </c>
      <c r="B5024" s="58">
        <v>4190.62</v>
      </c>
      <c r="C5024" s="55">
        <f t="shared" si="316"/>
        <v>8</v>
      </c>
      <c r="D5024" s="55">
        <f t="shared" si="317"/>
        <v>2003</v>
      </c>
      <c r="E5024" s="55">
        <f t="shared" si="318"/>
        <v>8312.0947699999997</v>
      </c>
      <c r="F5024" s="55">
        <f t="shared" si="319"/>
        <v>1</v>
      </c>
      <c r="H5024" s="56"/>
      <c r="I5024" s="56"/>
      <c r="J5024" s="56"/>
      <c r="K5024" s="56"/>
      <c r="L5024" s="56"/>
      <c r="M5024" s="56"/>
    </row>
    <row r="5025" spans="1:13">
      <c r="A5025" s="59">
        <v>37835</v>
      </c>
      <c r="B5025" s="58">
        <v>4091.22</v>
      </c>
      <c r="C5025" s="55">
        <f t="shared" si="316"/>
        <v>8</v>
      </c>
      <c r="D5025" s="55">
        <f t="shared" si="317"/>
        <v>2003</v>
      </c>
      <c r="E5025" s="55">
        <f t="shared" si="318"/>
        <v>8114.93487</v>
      </c>
      <c r="F5025" s="55">
        <f t="shared" si="319"/>
        <v>2</v>
      </c>
      <c r="H5025" s="56"/>
      <c r="I5025" s="56"/>
      <c r="J5025" s="56"/>
      <c r="K5025" s="56"/>
      <c r="L5025" s="56"/>
      <c r="M5025" s="56"/>
    </row>
    <row r="5026" spans="1:13">
      <c r="A5026" s="59">
        <v>37836</v>
      </c>
      <c r="B5026" s="58">
        <v>4134.96</v>
      </c>
      <c r="C5026" s="55">
        <f t="shared" si="316"/>
        <v>8</v>
      </c>
      <c r="D5026" s="55">
        <f t="shared" si="317"/>
        <v>2003</v>
      </c>
      <c r="E5026" s="55">
        <f t="shared" si="318"/>
        <v>8201.6931600000007</v>
      </c>
      <c r="F5026" s="55">
        <f t="shared" si="319"/>
        <v>3</v>
      </c>
      <c r="H5026" s="56"/>
      <c r="I5026" s="56"/>
      <c r="J5026" s="56"/>
      <c r="K5026" s="56"/>
      <c r="L5026" s="56"/>
      <c r="M5026" s="56"/>
    </row>
    <row r="5027" spans="1:13">
      <c r="A5027" s="59">
        <v>37837</v>
      </c>
      <c r="B5027" s="58">
        <v>4150.5</v>
      </c>
      <c r="C5027" s="55">
        <f t="shared" si="316"/>
        <v>8</v>
      </c>
      <c r="D5027" s="55">
        <f t="shared" si="317"/>
        <v>2003</v>
      </c>
      <c r="E5027" s="55">
        <f t="shared" si="318"/>
        <v>8232.5167500000007</v>
      </c>
      <c r="F5027" s="55">
        <f t="shared" si="319"/>
        <v>4</v>
      </c>
      <c r="H5027" s="56"/>
      <c r="I5027" s="56"/>
      <c r="J5027" s="56"/>
      <c r="K5027" s="56"/>
      <c r="L5027" s="56"/>
      <c r="M5027" s="56"/>
    </row>
    <row r="5028" spans="1:13">
      <c r="A5028" s="59">
        <v>37838</v>
      </c>
      <c r="B5028" s="58">
        <v>4163.17</v>
      </c>
      <c r="C5028" s="55">
        <f t="shared" si="316"/>
        <v>8</v>
      </c>
      <c r="D5028" s="55">
        <f t="shared" si="317"/>
        <v>2003</v>
      </c>
      <c r="E5028" s="55">
        <f t="shared" si="318"/>
        <v>8257.6476949999997</v>
      </c>
      <c r="F5028" s="55">
        <f t="shared" si="319"/>
        <v>5</v>
      </c>
      <c r="H5028" s="56"/>
      <c r="I5028" s="56"/>
      <c r="J5028" s="56"/>
      <c r="K5028" s="56"/>
      <c r="L5028" s="56"/>
      <c r="M5028" s="56"/>
    </row>
    <row r="5029" spans="1:13">
      <c r="A5029" s="59">
        <v>37839</v>
      </c>
      <c r="B5029" s="58">
        <v>4088.2</v>
      </c>
      <c r="C5029" s="55">
        <f t="shared" si="316"/>
        <v>8</v>
      </c>
      <c r="D5029" s="55">
        <f t="shared" si="317"/>
        <v>2003</v>
      </c>
      <c r="E5029" s="55">
        <f t="shared" si="318"/>
        <v>8108.9447</v>
      </c>
      <c r="F5029" s="55">
        <f t="shared" si="319"/>
        <v>6</v>
      </c>
      <c r="H5029" s="56"/>
      <c r="I5029" s="56"/>
      <c r="J5029" s="56"/>
      <c r="K5029" s="56"/>
      <c r="L5029" s="56"/>
      <c r="M5029" s="56"/>
    </row>
    <row r="5030" spans="1:13">
      <c r="A5030" s="59">
        <v>37840</v>
      </c>
      <c r="B5030" s="58">
        <v>3771.38</v>
      </c>
      <c r="C5030" s="55">
        <f t="shared" si="316"/>
        <v>8</v>
      </c>
      <c r="D5030" s="55">
        <f t="shared" si="317"/>
        <v>2003</v>
      </c>
      <c r="E5030" s="55">
        <f t="shared" si="318"/>
        <v>7480.5322300000007</v>
      </c>
      <c r="F5030" s="55">
        <f t="shared" si="319"/>
        <v>7</v>
      </c>
      <c r="H5030" s="56"/>
      <c r="I5030" s="56"/>
      <c r="J5030" s="56"/>
      <c r="K5030" s="56"/>
      <c r="L5030" s="56"/>
      <c r="M5030" s="56"/>
    </row>
    <row r="5031" spans="1:13">
      <c r="A5031" s="59">
        <v>37841</v>
      </c>
      <c r="B5031" s="58">
        <v>4180.37</v>
      </c>
      <c r="C5031" s="55">
        <f t="shared" si="316"/>
        <v>8</v>
      </c>
      <c r="D5031" s="55">
        <f t="shared" si="317"/>
        <v>2003</v>
      </c>
      <c r="E5031" s="55">
        <f t="shared" si="318"/>
        <v>8291.763895</v>
      </c>
      <c r="F5031" s="55">
        <f t="shared" si="319"/>
        <v>8</v>
      </c>
      <c r="H5031" s="56"/>
      <c r="I5031" s="56"/>
      <c r="J5031" s="56"/>
      <c r="K5031" s="56"/>
      <c r="L5031" s="56"/>
      <c r="M5031" s="56"/>
    </row>
    <row r="5032" spans="1:13">
      <c r="A5032" s="59">
        <v>37842</v>
      </c>
      <c r="B5032" s="58">
        <v>3918.36</v>
      </c>
      <c r="C5032" s="55">
        <f t="shared" si="316"/>
        <v>8</v>
      </c>
      <c r="D5032" s="55">
        <f t="shared" si="317"/>
        <v>2003</v>
      </c>
      <c r="E5032" s="55">
        <f t="shared" si="318"/>
        <v>7772.0670600000003</v>
      </c>
      <c r="F5032" s="55">
        <f t="shared" si="319"/>
        <v>9</v>
      </c>
      <c r="H5032" s="56"/>
      <c r="I5032" s="56"/>
      <c r="J5032" s="56"/>
      <c r="K5032" s="56"/>
      <c r="L5032" s="56"/>
      <c r="M5032" s="56"/>
    </row>
    <row r="5033" spans="1:13">
      <c r="A5033" s="59">
        <v>37843</v>
      </c>
      <c r="B5033" s="58">
        <v>4201.05</v>
      </c>
      <c r="C5033" s="55">
        <f t="shared" si="316"/>
        <v>8</v>
      </c>
      <c r="D5033" s="55">
        <f t="shared" si="317"/>
        <v>2003</v>
      </c>
      <c r="E5033" s="55">
        <f t="shared" si="318"/>
        <v>8332.7826750000004</v>
      </c>
      <c r="F5033" s="55">
        <f t="shared" si="319"/>
        <v>10</v>
      </c>
      <c r="H5033" s="56"/>
      <c r="I5033" s="56"/>
      <c r="J5033" s="56"/>
      <c r="K5033" s="56"/>
      <c r="L5033" s="56"/>
      <c r="M5033" s="56"/>
    </row>
    <row r="5034" spans="1:13">
      <c r="A5034" s="59">
        <v>37844</v>
      </c>
      <c r="B5034" s="58">
        <v>3750.83</v>
      </c>
      <c r="C5034" s="55">
        <f t="shared" si="316"/>
        <v>8</v>
      </c>
      <c r="D5034" s="55">
        <f t="shared" si="317"/>
        <v>2003</v>
      </c>
      <c r="E5034" s="55">
        <f t="shared" si="318"/>
        <v>7439.7713050000002</v>
      </c>
      <c r="F5034" s="55">
        <f t="shared" si="319"/>
        <v>11</v>
      </c>
      <c r="H5034" s="56"/>
      <c r="I5034" s="56"/>
      <c r="J5034" s="56"/>
      <c r="K5034" s="56"/>
      <c r="L5034" s="56"/>
      <c r="M5034" s="56"/>
    </row>
    <row r="5035" spans="1:13">
      <c r="A5035" s="59">
        <v>37845</v>
      </c>
      <c r="B5035" s="58">
        <v>3940.5</v>
      </c>
      <c r="C5035" s="55">
        <f t="shared" si="316"/>
        <v>8</v>
      </c>
      <c r="D5035" s="55">
        <f t="shared" si="317"/>
        <v>2003</v>
      </c>
      <c r="E5035" s="55">
        <f t="shared" si="318"/>
        <v>7815.9817499999999</v>
      </c>
      <c r="F5035" s="55">
        <f t="shared" si="319"/>
        <v>12</v>
      </c>
      <c r="H5035" s="56"/>
      <c r="I5035" s="56"/>
      <c r="J5035" s="56"/>
      <c r="K5035" s="56"/>
      <c r="L5035" s="56"/>
      <c r="M5035" s="56"/>
    </row>
    <row r="5036" spans="1:13">
      <c r="A5036" s="59">
        <v>37846</v>
      </c>
      <c r="B5036" s="58">
        <v>3852.31</v>
      </c>
      <c r="C5036" s="55">
        <f t="shared" si="316"/>
        <v>8</v>
      </c>
      <c r="D5036" s="55">
        <f t="shared" si="317"/>
        <v>2003</v>
      </c>
      <c r="E5036" s="55">
        <f t="shared" si="318"/>
        <v>7641.056885</v>
      </c>
      <c r="F5036" s="55">
        <f t="shared" si="319"/>
        <v>13</v>
      </c>
      <c r="H5036" s="56"/>
      <c r="I5036" s="56"/>
      <c r="J5036" s="56"/>
      <c r="K5036" s="56"/>
      <c r="L5036" s="56"/>
      <c r="M5036" s="56"/>
    </row>
    <row r="5037" spans="1:13">
      <c r="A5037" s="59">
        <v>37847</v>
      </c>
      <c r="B5037" s="58">
        <v>3839.06</v>
      </c>
      <c r="C5037" s="55">
        <f t="shared" si="316"/>
        <v>8</v>
      </c>
      <c r="D5037" s="55">
        <f t="shared" si="317"/>
        <v>2003</v>
      </c>
      <c r="E5037" s="55">
        <f t="shared" si="318"/>
        <v>7614.7755100000004</v>
      </c>
      <c r="F5037" s="55">
        <f t="shared" si="319"/>
        <v>14</v>
      </c>
      <c r="H5037" s="56"/>
      <c r="I5037" s="56"/>
      <c r="J5037" s="56"/>
      <c r="K5037" s="56"/>
      <c r="L5037" s="56"/>
      <c r="M5037" s="56"/>
    </row>
    <row r="5038" spans="1:13">
      <c r="A5038" s="59">
        <v>37848</v>
      </c>
      <c r="B5038" s="58">
        <v>4256.9399999999996</v>
      </c>
      <c r="C5038" s="55">
        <f t="shared" si="316"/>
        <v>8</v>
      </c>
      <c r="D5038" s="55">
        <f t="shared" si="317"/>
        <v>2003</v>
      </c>
      <c r="E5038" s="55">
        <f t="shared" si="318"/>
        <v>8443.6404899999998</v>
      </c>
      <c r="F5038" s="55">
        <f t="shared" si="319"/>
        <v>15</v>
      </c>
      <c r="H5038" s="56"/>
      <c r="I5038" s="56"/>
      <c r="J5038" s="56"/>
      <c r="K5038" s="56"/>
      <c r="L5038" s="56"/>
      <c r="M5038" s="56"/>
    </row>
    <row r="5039" spans="1:13">
      <c r="A5039" s="59">
        <v>37849</v>
      </c>
      <c r="B5039" s="58">
        <v>4942.9799999999996</v>
      </c>
      <c r="C5039" s="55">
        <f t="shared" si="316"/>
        <v>8</v>
      </c>
      <c r="D5039" s="55">
        <f t="shared" si="317"/>
        <v>2003</v>
      </c>
      <c r="E5039" s="55">
        <f t="shared" si="318"/>
        <v>9804.4008299999987</v>
      </c>
      <c r="F5039" s="55">
        <f t="shared" si="319"/>
        <v>16</v>
      </c>
      <c r="H5039" s="56"/>
      <c r="I5039" s="56"/>
      <c r="J5039" s="56"/>
      <c r="K5039" s="56"/>
      <c r="L5039" s="56"/>
      <c r="M5039" s="56"/>
    </row>
    <row r="5040" spans="1:13">
      <c r="A5040" s="59">
        <v>37850</v>
      </c>
      <c r="B5040" s="58">
        <v>3615.5</v>
      </c>
      <c r="C5040" s="55">
        <f t="shared" si="316"/>
        <v>8</v>
      </c>
      <c r="D5040" s="55">
        <f t="shared" si="317"/>
        <v>2003</v>
      </c>
      <c r="E5040" s="55">
        <f t="shared" si="318"/>
        <v>7171.3442500000001</v>
      </c>
      <c r="F5040" s="55">
        <f t="shared" si="319"/>
        <v>17</v>
      </c>
      <c r="H5040" s="56"/>
      <c r="I5040" s="56"/>
      <c r="J5040" s="56"/>
      <c r="K5040" s="56"/>
      <c r="L5040" s="56"/>
      <c r="M5040" s="56"/>
    </row>
    <row r="5041" spans="1:13">
      <c r="A5041" s="59">
        <v>37851</v>
      </c>
      <c r="B5041" s="58">
        <v>3768.8</v>
      </c>
      <c r="C5041" s="55">
        <f t="shared" si="316"/>
        <v>8</v>
      </c>
      <c r="D5041" s="55">
        <f t="shared" si="317"/>
        <v>2003</v>
      </c>
      <c r="E5041" s="55">
        <f t="shared" si="318"/>
        <v>7475.4148000000005</v>
      </c>
      <c r="F5041" s="55">
        <f t="shared" si="319"/>
        <v>18</v>
      </c>
      <c r="H5041" s="56"/>
      <c r="I5041" s="56"/>
      <c r="J5041" s="56"/>
      <c r="K5041" s="56"/>
      <c r="L5041" s="56"/>
      <c r="M5041" s="56"/>
    </row>
    <row r="5042" spans="1:13">
      <c r="A5042" s="59">
        <v>37852</v>
      </c>
      <c r="B5042" s="58">
        <v>3441.23</v>
      </c>
      <c r="C5042" s="55">
        <f t="shared" si="316"/>
        <v>8</v>
      </c>
      <c r="D5042" s="55">
        <f t="shared" si="317"/>
        <v>2003</v>
      </c>
      <c r="E5042" s="55">
        <f t="shared" si="318"/>
        <v>6825.6797050000005</v>
      </c>
      <c r="F5042" s="55">
        <f t="shared" si="319"/>
        <v>19</v>
      </c>
      <c r="H5042" s="56"/>
      <c r="I5042" s="56"/>
      <c r="J5042" s="56"/>
      <c r="K5042" s="56"/>
      <c r="L5042" s="56"/>
      <c r="M5042" s="56"/>
    </row>
    <row r="5043" spans="1:13">
      <c r="A5043" s="59">
        <v>37853</v>
      </c>
      <c r="B5043" s="58">
        <v>3395.9</v>
      </c>
      <c r="C5043" s="55">
        <f t="shared" si="316"/>
        <v>8</v>
      </c>
      <c r="D5043" s="55">
        <f t="shared" si="317"/>
        <v>2003</v>
      </c>
      <c r="E5043" s="55">
        <f t="shared" si="318"/>
        <v>6735.7676500000007</v>
      </c>
      <c r="F5043" s="55">
        <f t="shared" si="319"/>
        <v>20</v>
      </c>
      <c r="H5043" s="56"/>
      <c r="I5043" s="56"/>
      <c r="J5043" s="56"/>
      <c r="K5043" s="56"/>
      <c r="L5043" s="56"/>
      <c r="M5043" s="56"/>
    </row>
    <row r="5044" spans="1:13">
      <c r="A5044" s="59">
        <v>37854</v>
      </c>
      <c r="B5044" s="58">
        <v>3471.58</v>
      </c>
      <c r="C5044" s="55">
        <f t="shared" si="316"/>
        <v>8</v>
      </c>
      <c r="D5044" s="55">
        <f t="shared" si="317"/>
        <v>2003</v>
      </c>
      <c r="E5044" s="55">
        <f t="shared" si="318"/>
        <v>6885.8789299999999</v>
      </c>
      <c r="F5044" s="55">
        <f t="shared" si="319"/>
        <v>21</v>
      </c>
      <c r="H5044" s="56"/>
      <c r="I5044" s="56"/>
      <c r="J5044" s="56"/>
      <c r="K5044" s="56"/>
      <c r="L5044" s="56"/>
      <c r="M5044" s="56"/>
    </row>
    <row r="5045" spans="1:13">
      <c r="A5045" s="59">
        <v>37855</v>
      </c>
      <c r="B5045" s="58">
        <v>3759.56</v>
      </c>
      <c r="C5045" s="55">
        <f t="shared" si="316"/>
        <v>8</v>
      </c>
      <c r="D5045" s="55">
        <f t="shared" si="317"/>
        <v>2003</v>
      </c>
      <c r="E5045" s="55">
        <f t="shared" si="318"/>
        <v>7457.0872600000002</v>
      </c>
      <c r="F5045" s="55">
        <f t="shared" si="319"/>
        <v>22</v>
      </c>
      <c r="H5045" s="56"/>
      <c r="I5045" s="56"/>
      <c r="J5045" s="56"/>
      <c r="K5045" s="56"/>
      <c r="L5045" s="56"/>
      <c r="M5045" s="56"/>
    </row>
    <row r="5046" spans="1:13">
      <c r="A5046" s="59">
        <v>37856</v>
      </c>
      <c r="B5046" s="58">
        <v>3781.99</v>
      </c>
      <c r="C5046" s="55">
        <f t="shared" si="316"/>
        <v>8</v>
      </c>
      <c r="D5046" s="55">
        <f t="shared" si="317"/>
        <v>2003</v>
      </c>
      <c r="E5046" s="55">
        <f t="shared" si="318"/>
        <v>7501.5771649999997</v>
      </c>
      <c r="F5046" s="55">
        <f t="shared" si="319"/>
        <v>23</v>
      </c>
      <c r="H5046" s="56"/>
      <c r="I5046" s="56"/>
      <c r="J5046" s="56"/>
      <c r="K5046" s="56"/>
      <c r="L5046" s="56"/>
      <c r="M5046" s="56"/>
    </row>
    <row r="5047" spans="1:13">
      <c r="A5047" s="59">
        <v>37857</v>
      </c>
      <c r="B5047" s="58">
        <v>3703.22</v>
      </c>
      <c r="C5047" s="55">
        <f t="shared" si="316"/>
        <v>8</v>
      </c>
      <c r="D5047" s="55">
        <f t="shared" si="317"/>
        <v>2003</v>
      </c>
      <c r="E5047" s="55">
        <f t="shared" si="318"/>
        <v>7345.3368700000001</v>
      </c>
      <c r="F5047" s="55">
        <f t="shared" si="319"/>
        <v>24</v>
      </c>
      <c r="H5047" s="56"/>
      <c r="I5047" s="56"/>
      <c r="J5047" s="56"/>
      <c r="K5047" s="56"/>
      <c r="L5047" s="56"/>
      <c r="M5047" s="56"/>
    </row>
    <row r="5048" spans="1:13">
      <c r="A5048" s="59">
        <v>37858</v>
      </c>
      <c r="B5048" s="58">
        <v>3440.62</v>
      </c>
      <c r="C5048" s="55">
        <f t="shared" si="316"/>
        <v>8</v>
      </c>
      <c r="D5048" s="55">
        <f t="shared" si="317"/>
        <v>2003</v>
      </c>
      <c r="E5048" s="55">
        <f t="shared" si="318"/>
        <v>6824.4697699999997</v>
      </c>
      <c r="F5048" s="55">
        <f t="shared" si="319"/>
        <v>25</v>
      </c>
      <c r="H5048" s="56"/>
      <c r="I5048" s="56"/>
      <c r="J5048" s="56"/>
      <c r="K5048" s="56"/>
      <c r="L5048" s="56"/>
      <c r="M5048" s="56"/>
    </row>
    <row r="5049" spans="1:13">
      <c r="A5049" s="59">
        <v>37859</v>
      </c>
      <c r="B5049" s="58">
        <v>3510.42</v>
      </c>
      <c r="C5049" s="55">
        <f t="shared" si="316"/>
        <v>8</v>
      </c>
      <c r="D5049" s="55">
        <f t="shared" si="317"/>
        <v>2003</v>
      </c>
      <c r="E5049" s="55">
        <f t="shared" si="318"/>
        <v>6962.9180700000006</v>
      </c>
      <c r="F5049" s="55">
        <f t="shared" si="319"/>
        <v>26</v>
      </c>
      <c r="H5049" s="56"/>
      <c r="I5049" s="56"/>
      <c r="J5049" s="56"/>
      <c r="K5049" s="56"/>
      <c r="L5049" s="56"/>
      <c r="M5049" s="56"/>
    </row>
    <row r="5050" spans="1:13">
      <c r="A5050" s="59">
        <v>37860</v>
      </c>
      <c r="B5050" s="58">
        <v>3572.06</v>
      </c>
      <c r="C5050" s="55">
        <f t="shared" si="316"/>
        <v>8</v>
      </c>
      <c r="D5050" s="55">
        <f t="shared" si="317"/>
        <v>2003</v>
      </c>
      <c r="E5050" s="55">
        <f t="shared" si="318"/>
        <v>7085.1810100000002</v>
      </c>
      <c r="F5050" s="55">
        <f t="shared" si="319"/>
        <v>27</v>
      </c>
      <c r="H5050" s="56"/>
      <c r="I5050" s="56"/>
      <c r="J5050" s="56"/>
      <c r="K5050" s="56"/>
      <c r="L5050" s="56"/>
      <c r="M5050" s="56"/>
    </row>
    <row r="5051" spans="1:13">
      <c r="A5051" s="59">
        <v>37861</v>
      </c>
      <c r="B5051" s="58">
        <v>3261.14</v>
      </c>
      <c r="C5051" s="55">
        <f t="shared" si="316"/>
        <v>8</v>
      </c>
      <c r="D5051" s="55">
        <f t="shared" si="317"/>
        <v>2003</v>
      </c>
      <c r="E5051" s="55">
        <f t="shared" si="318"/>
        <v>6468.4711900000002</v>
      </c>
      <c r="F5051" s="55">
        <f t="shared" si="319"/>
        <v>28</v>
      </c>
      <c r="H5051" s="56"/>
      <c r="I5051" s="56"/>
      <c r="J5051" s="56"/>
      <c r="K5051" s="56"/>
      <c r="L5051" s="56"/>
      <c r="M5051" s="56"/>
    </row>
    <row r="5052" spans="1:13">
      <c r="A5052" s="59">
        <v>37862</v>
      </c>
      <c r="B5052" s="58">
        <v>3582.18</v>
      </c>
      <c r="C5052" s="55">
        <f t="shared" si="316"/>
        <v>8</v>
      </c>
      <c r="D5052" s="55">
        <f t="shared" si="317"/>
        <v>2003</v>
      </c>
      <c r="E5052" s="55">
        <f t="shared" si="318"/>
        <v>7105.2540300000001</v>
      </c>
      <c r="F5052" s="55">
        <f t="shared" si="319"/>
        <v>29</v>
      </c>
      <c r="H5052" s="56"/>
      <c r="I5052" s="56"/>
      <c r="J5052" s="56"/>
      <c r="K5052" s="56"/>
      <c r="L5052" s="56"/>
      <c r="M5052" s="56"/>
    </row>
    <row r="5053" spans="1:13">
      <c r="A5053" s="59">
        <v>37863</v>
      </c>
      <c r="B5053" s="58">
        <v>4513.75</v>
      </c>
      <c r="C5053" s="55">
        <f t="shared" si="316"/>
        <v>8</v>
      </c>
      <c r="D5053" s="55">
        <f t="shared" si="317"/>
        <v>2003</v>
      </c>
      <c r="E5053" s="55">
        <f t="shared" si="318"/>
        <v>8953.0231249999997</v>
      </c>
      <c r="F5053" s="55">
        <f t="shared" si="319"/>
        <v>30</v>
      </c>
      <c r="H5053" s="56"/>
      <c r="I5053" s="56"/>
      <c r="J5053" s="56"/>
      <c r="K5053" s="56"/>
      <c r="L5053" s="56"/>
      <c r="M5053" s="56"/>
    </row>
    <row r="5054" spans="1:13">
      <c r="A5054" s="59">
        <v>37864</v>
      </c>
      <c r="B5054" s="58">
        <v>4899.1000000000004</v>
      </c>
      <c r="C5054" s="55">
        <f t="shared" si="316"/>
        <v>8</v>
      </c>
      <c r="D5054" s="55">
        <f t="shared" si="317"/>
        <v>2003</v>
      </c>
      <c r="E5054" s="55">
        <f t="shared" si="318"/>
        <v>9717.3648500000018</v>
      </c>
      <c r="F5054" s="55">
        <f t="shared" si="319"/>
        <v>31</v>
      </c>
      <c r="H5054" s="56"/>
      <c r="I5054" s="56"/>
      <c r="J5054" s="56"/>
      <c r="K5054" s="56"/>
      <c r="L5054" s="56"/>
      <c r="M5054" s="56"/>
    </row>
    <row r="5055" spans="1:13">
      <c r="A5055" s="59">
        <v>37865</v>
      </c>
      <c r="B5055" s="58">
        <v>3975.06</v>
      </c>
      <c r="C5055" s="55">
        <f t="shared" si="316"/>
        <v>9</v>
      </c>
      <c r="D5055" s="55">
        <f t="shared" si="317"/>
        <v>2003</v>
      </c>
      <c r="E5055" s="55">
        <f t="shared" si="318"/>
        <v>7884.5315099999998</v>
      </c>
      <c r="F5055" s="55">
        <f t="shared" si="319"/>
        <v>1</v>
      </c>
      <c r="H5055" s="56"/>
      <c r="I5055" s="56"/>
      <c r="J5055" s="56"/>
      <c r="K5055" s="56"/>
      <c r="L5055" s="56"/>
      <c r="M5055" s="56"/>
    </row>
    <row r="5056" spans="1:13">
      <c r="A5056" s="59">
        <v>37866</v>
      </c>
      <c r="B5056" s="58">
        <v>3748.66</v>
      </c>
      <c r="C5056" s="55">
        <f t="shared" si="316"/>
        <v>9</v>
      </c>
      <c r="D5056" s="55">
        <f t="shared" si="317"/>
        <v>2003</v>
      </c>
      <c r="E5056" s="55">
        <f t="shared" si="318"/>
        <v>7435.4671099999996</v>
      </c>
      <c r="F5056" s="55">
        <f t="shared" si="319"/>
        <v>2</v>
      </c>
      <c r="H5056" s="56"/>
      <c r="I5056" s="56"/>
      <c r="J5056" s="56"/>
      <c r="K5056" s="56"/>
      <c r="L5056" s="56"/>
      <c r="M5056" s="56"/>
    </row>
    <row r="5057" spans="1:13">
      <c r="A5057" s="59">
        <v>37867</v>
      </c>
      <c r="B5057" s="58">
        <v>3423.61</v>
      </c>
      <c r="C5057" s="55">
        <f t="shared" si="316"/>
        <v>9</v>
      </c>
      <c r="D5057" s="55">
        <f t="shared" si="317"/>
        <v>2003</v>
      </c>
      <c r="E5057" s="55">
        <f t="shared" si="318"/>
        <v>6790.7304350000004</v>
      </c>
      <c r="F5057" s="55">
        <f t="shared" si="319"/>
        <v>3</v>
      </c>
      <c r="H5057" s="56"/>
      <c r="I5057" s="56"/>
      <c r="J5057" s="56"/>
      <c r="K5057" s="56"/>
      <c r="L5057" s="56"/>
      <c r="M5057" s="56"/>
    </row>
    <row r="5058" spans="1:13">
      <c r="A5058" s="59">
        <v>37868</v>
      </c>
      <c r="B5058" s="58">
        <v>3787.75</v>
      </c>
      <c r="C5058" s="55">
        <f t="shared" si="316"/>
        <v>9</v>
      </c>
      <c r="D5058" s="55">
        <f t="shared" si="317"/>
        <v>2003</v>
      </c>
      <c r="E5058" s="55">
        <f t="shared" si="318"/>
        <v>7513.002125</v>
      </c>
      <c r="F5058" s="55">
        <f t="shared" si="319"/>
        <v>4</v>
      </c>
      <c r="H5058" s="56"/>
      <c r="I5058" s="56"/>
      <c r="J5058" s="56"/>
      <c r="K5058" s="56"/>
      <c r="L5058" s="56"/>
      <c r="M5058" s="56"/>
    </row>
    <row r="5059" spans="1:13">
      <c r="A5059" s="59">
        <v>37869</v>
      </c>
      <c r="B5059" s="58">
        <v>3558.03</v>
      </c>
      <c r="C5059" s="55">
        <f t="shared" si="316"/>
        <v>9</v>
      </c>
      <c r="D5059" s="55">
        <f t="shared" si="317"/>
        <v>2003</v>
      </c>
      <c r="E5059" s="55">
        <f t="shared" si="318"/>
        <v>7057.3525050000007</v>
      </c>
      <c r="F5059" s="55">
        <f t="shared" si="319"/>
        <v>5</v>
      </c>
      <c r="H5059" s="56"/>
      <c r="I5059" s="56"/>
      <c r="J5059" s="56"/>
      <c r="K5059" s="56"/>
      <c r="L5059" s="56"/>
      <c r="M5059" s="56"/>
    </row>
    <row r="5060" spans="1:13">
      <c r="A5060" s="59">
        <v>37870</v>
      </c>
      <c r="B5060" s="58">
        <v>3528.99</v>
      </c>
      <c r="C5060" s="55">
        <f t="shared" ref="C5060:C5123" si="320">MONTH(A5060)</f>
        <v>9</v>
      </c>
      <c r="D5060" s="55">
        <f t="shared" ref="D5060:D5123" si="321">IF(C5060&gt;9,YEAR(A5060)+1,YEAR(A5060))</f>
        <v>2003</v>
      </c>
      <c r="E5060" s="55">
        <f t="shared" ref="E5060:E5123" si="322">B5060*1.9835</f>
        <v>6999.7516649999998</v>
      </c>
      <c r="F5060" s="55">
        <f t="shared" ref="F5060:F5123" si="323">DAY(A5060)</f>
        <v>6</v>
      </c>
      <c r="H5060" s="56"/>
      <c r="I5060" s="56"/>
      <c r="J5060" s="56"/>
      <c r="K5060" s="56"/>
      <c r="L5060" s="56"/>
      <c r="M5060" s="56"/>
    </row>
    <row r="5061" spans="1:13">
      <c r="A5061" s="59">
        <v>37871</v>
      </c>
      <c r="B5061" s="58">
        <v>3611.42</v>
      </c>
      <c r="C5061" s="55">
        <f t="shared" si="320"/>
        <v>9</v>
      </c>
      <c r="D5061" s="55">
        <f t="shared" si="321"/>
        <v>2003</v>
      </c>
      <c r="E5061" s="55">
        <f t="shared" si="322"/>
        <v>7163.2515700000004</v>
      </c>
      <c r="F5061" s="55">
        <f t="shared" si="323"/>
        <v>7</v>
      </c>
      <c r="H5061" s="56"/>
      <c r="I5061" s="56"/>
      <c r="J5061" s="56"/>
      <c r="K5061" s="56"/>
      <c r="L5061" s="56"/>
      <c r="M5061" s="56"/>
    </row>
    <row r="5062" spans="1:13">
      <c r="A5062" s="59">
        <v>37872</v>
      </c>
      <c r="B5062" s="58">
        <v>3535.13</v>
      </c>
      <c r="C5062" s="55">
        <f t="shared" si="320"/>
        <v>9</v>
      </c>
      <c r="D5062" s="55">
        <f t="shared" si="321"/>
        <v>2003</v>
      </c>
      <c r="E5062" s="55">
        <f t="shared" si="322"/>
        <v>7011.9303550000004</v>
      </c>
      <c r="F5062" s="55">
        <f t="shared" si="323"/>
        <v>8</v>
      </c>
      <c r="H5062" s="56"/>
      <c r="I5062" s="56"/>
      <c r="J5062" s="56"/>
      <c r="K5062" s="56"/>
      <c r="L5062" s="56"/>
      <c r="M5062" s="56"/>
    </row>
    <row r="5063" spans="1:13">
      <c r="A5063" s="59">
        <v>37873</v>
      </c>
      <c r="B5063" s="58">
        <v>3268.41</v>
      </c>
      <c r="C5063" s="55">
        <f t="shared" si="320"/>
        <v>9</v>
      </c>
      <c r="D5063" s="55">
        <f t="shared" si="321"/>
        <v>2003</v>
      </c>
      <c r="E5063" s="55">
        <f t="shared" si="322"/>
        <v>6482.8912350000001</v>
      </c>
      <c r="F5063" s="55">
        <f t="shared" si="323"/>
        <v>9</v>
      </c>
      <c r="H5063" s="56"/>
      <c r="I5063" s="56"/>
      <c r="J5063" s="56"/>
      <c r="K5063" s="56"/>
      <c r="L5063" s="56"/>
      <c r="M5063" s="56"/>
    </row>
    <row r="5064" spans="1:13">
      <c r="A5064" s="59">
        <v>37874</v>
      </c>
      <c r="B5064" s="58">
        <v>3942.2</v>
      </c>
      <c r="C5064" s="55">
        <f t="shared" si="320"/>
        <v>9</v>
      </c>
      <c r="D5064" s="55">
        <f t="shared" si="321"/>
        <v>2003</v>
      </c>
      <c r="E5064" s="55">
        <f t="shared" si="322"/>
        <v>7819.3536999999997</v>
      </c>
      <c r="F5064" s="55">
        <f t="shared" si="323"/>
        <v>10</v>
      </c>
      <c r="H5064" s="56"/>
      <c r="I5064" s="56"/>
      <c r="J5064" s="56"/>
      <c r="K5064" s="56"/>
      <c r="L5064" s="56"/>
      <c r="M5064" s="56"/>
    </row>
    <row r="5065" spans="1:13">
      <c r="A5065" s="59">
        <v>37875</v>
      </c>
      <c r="B5065" s="58">
        <v>4089.27</v>
      </c>
      <c r="C5065" s="55">
        <f t="shared" si="320"/>
        <v>9</v>
      </c>
      <c r="D5065" s="55">
        <f t="shared" si="321"/>
        <v>2003</v>
      </c>
      <c r="E5065" s="55">
        <f t="shared" si="322"/>
        <v>8111.0670449999998</v>
      </c>
      <c r="F5065" s="55">
        <f t="shared" si="323"/>
        <v>11</v>
      </c>
      <c r="H5065" s="56"/>
      <c r="I5065" s="56"/>
      <c r="J5065" s="56"/>
      <c r="K5065" s="56"/>
      <c r="L5065" s="56"/>
      <c r="M5065" s="56"/>
    </row>
    <row r="5066" spans="1:13">
      <c r="A5066" s="59">
        <v>37876</v>
      </c>
      <c r="B5066" s="58">
        <v>3677.68</v>
      </c>
      <c r="C5066" s="55">
        <f t="shared" si="320"/>
        <v>9</v>
      </c>
      <c r="D5066" s="55">
        <f t="shared" si="321"/>
        <v>2003</v>
      </c>
      <c r="E5066" s="55">
        <f t="shared" si="322"/>
        <v>7294.6782800000001</v>
      </c>
      <c r="F5066" s="55">
        <f t="shared" si="323"/>
        <v>12</v>
      </c>
      <c r="H5066" s="56"/>
      <c r="I5066" s="56"/>
      <c r="J5066" s="56"/>
      <c r="K5066" s="56"/>
      <c r="L5066" s="56"/>
      <c r="M5066" s="56"/>
    </row>
    <row r="5067" spans="1:13">
      <c r="A5067" s="59">
        <v>37877</v>
      </c>
      <c r="B5067" s="58">
        <v>3430.21</v>
      </c>
      <c r="C5067" s="55">
        <f t="shared" si="320"/>
        <v>9</v>
      </c>
      <c r="D5067" s="55">
        <f t="shared" si="321"/>
        <v>2003</v>
      </c>
      <c r="E5067" s="55">
        <f t="shared" si="322"/>
        <v>6803.821535</v>
      </c>
      <c r="F5067" s="55">
        <f t="shared" si="323"/>
        <v>13</v>
      </c>
      <c r="H5067" s="56"/>
      <c r="I5067" s="56"/>
      <c r="J5067" s="56"/>
      <c r="K5067" s="56"/>
      <c r="L5067" s="56"/>
      <c r="M5067" s="56"/>
    </row>
    <row r="5068" spans="1:13">
      <c r="A5068" s="59">
        <v>37878</v>
      </c>
      <c r="B5068" s="58">
        <v>3430.57</v>
      </c>
      <c r="C5068" s="55">
        <f t="shared" si="320"/>
        <v>9</v>
      </c>
      <c r="D5068" s="55">
        <f t="shared" si="321"/>
        <v>2003</v>
      </c>
      <c r="E5068" s="55">
        <f t="shared" si="322"/>
        <v>6804.5355950000003</v>
      </c>
      <c r="F5068" s="55">
        <f t="shared" si="323"/>
        <v>14</v>
      </c>
      <c r="H5068" s="56"/>
      <c r="I5068" s="56"/>
      <c r="J5068" s="56"/>
      <c r="K5068" s="56"/>
      <c r="L5068" s="56"/>
      <c r="M5068" s="56"/>
    </row>
    <row r="5069" spans="1:13">
      <c r="A5069" s="59">
        <v>37879</v>
      </c>
      <c r="B5069" s="58">
        <v>3291.25</v>
      </c>
      <c r="C5069" s="55">
        <f t="shared" si="320"/>
        <v>9</v>
      </c>
      <c r="D5069" s="55">
        <f t="shared" si="321"/>
        <v>2003</v>
      </c>
      <c r="E5069" s="55">
        <f t="shared" si="322"/>
        <v>6528.194375</v>
      </c>
      <c r="F5069" s="55">
        <f t="shared" si="323"/>
        <v>15</v>
      </c>
      <c r="H5069" s="56"/>
      <c r="I5069" s="56"/>
      <c r="J5069" s="56"/>
      <c r="K5069" s="56"/>
      <c r="L5069" s="56"/>
      <c r="M5069" s="56"/>
    </row>
    <row r="5070" spans="1:13">
      <c r="A5070" s="59">
        <v>37880</v>
      </c>
      <c r="B5070" s="58">
        <v>2804.5</v>
      </c>
      <c r="C5070" s="55">
        <f t="shared" si="320"/>
        <v>9</v>
      </c>
      <c r="D5070" s="55">
        <f t="shared" si="321"/>
        <v>2003</v>
      </c>
      <c r="E5070" s="55">
        <f t="shared" si="322"/>
        <v>5562.7257500000005</v>
      </c>
      <c r="F5070" s="55">
        <f t="shared" si="323"/>
        <v>16</v>
      </c>
      <c r="H5070" s="56"/>
      <c r="I5070" s="56"/>
      <c r="J5070" s="56"/>
      <c r="K5070" s="56"/>
      <c r="L5070" s="56"/>
      <c r="M5070" s="56"/>
    </row>
    <row r="5071" spans="1:13">
      <c r="A5071" s="59">
        <v>37881</v>
      </c>
      <c r="B5071" s="58">
        <v>3169.65</v>
      </c>
      <c r="C5071" s="55">
        <f t="shared" si="320"/>
        <v>9</v>
      </c>
      <c r="D5071" s="55">
        <f t="shared" si="321"/>
        <v>2003</v>
      </c>
      <c r="E5071" s="55">
        <f t="shared" si="322"/>
        <v>6287.0007750000004</v>
      </c>
      <c r="F5071" s="55">
        <f t="shared" si="323"/>
        <v>17</v>
      </c>
      <c r="H5071" s="56"/>
      <c r="I5071" s="56"/>
      <c r="J5071" s="56"/>
      <c r="K5071" s="56"/>
      <c r="L5071" s="56"/>
      <c r="M5071" s="56"/>
    </row>
    <row r="5072" spans="1:13">
      <c r="A5072" s="59">
        <v>37882</v>
      </c>
      <c r="B5072" s="58">
        <v>3162.91</v>
      </c>
      <c r="C5072" s="55">
        <f t="shared" si="320"/>
        <v>9</v>
      </c>
      <c r="D5072" s="55">
        <f t="shared" si="321"/>
        <v>2003</v>
      </c>
      <c r="E5072" s="55">
        <f t="shared" si="322"/>
        <v>6273.631985</v>
      </c>
      <c r="F5072" s="55">
        <f t="shared" si="323"/>
        <v>18</v>
      </c>
      <c r="H5072" s="56"/>
      <c r="I5072" s="56"/>
      <c r="J5072" s="56"/>
      <c r="K5072" s="56"/>
      <c r="L5072" s="56"/>
      <c r="M5072" s="56"/>
    </row>
    <row r="5073" spans="1:13">
      <c r="A5073" s="59">
        <v>37883</v>
      </c>
      <c r="B5073" s="58">
        <v>3044.24</v>
      </c>
      <c r="C5073" s="55">
        <f t="shared" si="320"/>
        <v>9</v>
      </c>
      <c r="D5073" s="55">
        <f t="shared" si="321"/>
        <v>2003</v>
      </c>
      <c r="E5073" s="55">
        <f t="shared" si="322"/>
        <v>6038.2500399999999</v>
      </c>
      <c r="F5073" s="55">
        <f t="shared" si="323"/>
        <v>19</v>
      </c>
      <c r="H5073" s="56"/>
      <c r="I5073" s="56"/>
      <c r="J5073" s="56"/>
      <c r="K5073" s="56"/>
      <c r="L5073" s="56"/>
      <c r="M5073" s="56"/>
    </row>
    <row r="5074" spans="1:13">
      <c r="A5074" s="59">
        <v>37884</v>
      </c>
      <c r="B5074" s="58">
        <v>3091.18</v>
      </c>
      <c r="C5074" s="55">
        <f t="shared" si="320"/>
        <v>9</v>
      </c>
      <c r="D5074" s="55">
        <f t="shared" si="321"/>
        <v>2003</v>
      </c>
      <c r="E5074" s="55">
        <f t="shared" si="322"/>
        <v>6131.3555299999998</v>
      </c>
      <c r="F5074" s="55">
        <f t="shared" si="323"/>
        <v>20</v>
      </c>
      <c r="H5074" s="56"/>
      <c r="I5074" s="56"/>
      <c r="J5074" s="56"/>
      <c r="K5074" s="56"/>
      <c r="L5074" s="56"/>
      <c r="M5074" s="56"/>
    </row>
    <row r="5075" spans="1:13">
      <c r="A5075" s="59">
        <v>37885</v>
      </c>
      <c r="B5075" s="58">
        <v>3233.04</v>
      </c>
      <c r="C5075" s="55">
        <f t="shared" si="320"/>
        <v>9</v>
      </c>
      <c r="D5075" s="55">
        <f t="shared" si="321"/>
        <v>2003</v>
      </c>
      <c r="E5075" s="55">
        <f t="shared" si="322"/>
        <v>6412.7348400000001</v>
      </c>
      <c r="F5075" s="55">
        <f t="shared" si="323"/>
        <v>21</v>
      </c>
      <c r="H5075" s="56"/>
      <c r="I5075" s="56"/>
      <c r="J5075" s="56"/>
      <c r="K5075" s="56"/>
      <c r="L5075" s="56"/>
      <c r="M5075" s="56"/>
    </row>
    <row r="5076" spans="1:13">
      <c r="A5076" s="59">
        <v>37886</v>
      </c>
      <c r="B5076" s="58">
        <v>2791.63</v>
      </c>
      <c r="C5076" s="55">
        <f t="shared" si="320"/>
        <v>9</v>
      </c>
      <c r="D5076" s="55">
        <f t="shared" si="321"/>
        <v>2003</v>
      </c>
      <c r="E5076" s="55">
        <f t="shared" si="322"/>
        <v>5537.1981050000004</v>
      </c>
      <c r="F5076" s="55">
        <f t="shared" si="323"/>
        <v>22</v>
      </c>
      <c r="H5076" s="56"/>
      <c r="I5076" s="56"/>
      <c r="J5076" s="56"/>
      <c r="K5076" s="56"/>
      <c r="L5076" s="56"/>
      <c r="M5076" s="56"/>
    </row>
    <row r="5077" spans="1:13">
      <c r="A5077" s="59">
        <v>37887</v>
      </c>
      <c r="B5077" s="58">
        <v>3213.18</v>
      </c>
      <c r="C5077" s="55">
        <f t="shared" si="320"/>
        <v>9</v>
      </c>
      <c r="D5077" s="55">
        <f t="shared" si="321"/>
        <v>2003</v>
      </c>
      <c r="E5077" s="55">
        <f t="shared" si="322"/>
        <v>6373.3425299999999</v>
      </c>
      <c r="F5077" s="55">
        <f t="shared" si="323"/>
        <v>23</v>
      </c>
      <c r="H5077" s="56"/>
      <c r="I5077" s="56"/>
      <c r="J5077" s="56"/>
      <c r="K5077" s="56"/>
      <c r="L5077" s="56"/>
      <c r="M5077" s="56"/>
    </row>
    <row r="5078" spans="1:13">
      <c r="A5078" s="59">
        <v>37888</v>
      </c>
      <c r="B5078" s="58">
        <v>3170.15</v>
      </c>
      <c r="C5078" s="55">
        <f t="shared" si="320"/>
        <v>9</v>
      </c>
      <c r="D5078" s="55">
        <f t="shared" si="321"/>
        <v>2003</v>
      </c>
      <c r="E5078" s="55">
        <f t="shared" si="322"/>
        <v>6287.9925250000006</v>
      </c>
      <c r="F5078" s="55">
        <f t="shared" si="323"/>
        <v>24</v>
      </c>
      <c r="H5078" s="56"/>
      <c r="I5078" s="56"/>
      <c r="J5078" s="56"/>
      <c r="K5078" s="56"/>
      <c r="L5078" s="56"/>
      <c r="M5078" s="56"/>
    </row>
    <row r="5079" spans="1:13">
      <c r="A5079" s="59">
        <v>37889</v>
      </c>
      <c r="B5079" s="58">
        <v>2838.17</v>
      </c>
      <c r="C5079" s="55">
        <f t="shared" si="320"/>
        <v>9</v>
      </c>
      <c r="D5079" s="55">
        <f t="shared" si="321"/>
        <v>2003</v>
      </c>
      <c r="E5079" s="55">
        <f t="shared" si="322"/>
        <v>5629.5101949999998</v>
      </c>
      <c r="F5079" s="55">
        <f t="shared" si="323"/>
        <v>25</v>
      </c>
      <c r="H5079" s="56"/>
      <c r="I5079" s="56"/>
      <c r="J5079" s="56"/>
      <c r="K5079" s="56"/>
      <c r="L5079" s="56"/>
      <c r="M5079" s="56"/>
    </row>
    <row r="5080" spans="1:13">
      <c r="A5080" s="59">
        <v>37890</v>
      </c>
      <c r="B5080" s="58">
        <v>2973.06</v>
      </c>
      <c r="C5080" s="55">
        <f t="shared" si="320"/>
        <v>9</v>
      </c>
      <c r="D5080" s="55">
        <f t="shared" si="321"/>
        <v>2003</v>
      </c>
      <c r="E5080" s="55">
        <f t="shared" si="322"/>
        <v>5897.0645100000002</v>
      </c>
      <c r="F5080" s="55">
        <f t="shared" si="323"/>
        <v>26</v>
      </c>
      <c r="H5080" s="56"/>
      <c r="I5080" s="56"/>
      <c r="J5080" s="56"/>
      <c r="K5080" s="56"/>
      <c r="L5080" s="56"/>
      <c r="M5080" s="56"/>
    </row>
    <row r="5081" spans="1:13">
      <c r="A5081" s="59">
        <v>37891</v>
      </c>
      <c r="B5081" s="58">
        <v>2896.44</v>
      </c>
      <c r="C5081" s="55">
        <f t="shared" si="320"/>
        <v>9</v>
      </c>
      <c r="D5081" s="55">
        <f t="shared" si="321"/>
        <v>2003</v>
      </c>
      <c r="E5081" s="55">
        <f t="shared" si="322"/>
        <v>5745.0887400000001</v>
      </c>
      <c r="F5081" s="55">
        <f t="shared" si="323"/>
        <v>27</v>
      </c>
      <c r="H5081" s="56"/>
      <c r="I5081" s="56"/>
      <c r="J5081" s="56"/>
      <c r="K5081" s="56"/>
      <c r="L5081" s="56"/>
      <c r="M5081" s="56"/>
    </row>
    <row r="5082" spans="1:13">
      <c r="A5082" s="59">
        <v>37892</v>
      </c>
      <c r="B5082" s="58">
        <v>3045.12</v>
      </c>
      <c r="C5082" s="55">
        <f t="shared" si="320"/>
        <v>9</v>
      </c>
      <c r="D5082" s="55">
        <f t="shared" si="321"/>
        <v>2003</v>
      </c>
      <c r="E5082" s="55">
        <f t="shared" si="322"/>
        <v>6039.9955199999995</v>
      </c>
      <c r="F5082" s="55">
        <f t="shared" si="323"/>
        <v>28</v>
      </c>
      <c r="H5082" s="56"/>
      <c r="I5082" s="56"/>
      <c r="J5082" s="56"/>
      <c r="K5082" s="56"/>
      <c r="L5082" s="56"/>
      <c r="M5082" s="56"/>
    </row>
    <row r="5083" spans="1:13">
      <c r="A5083" s="59">
        <v>37893</v>
      </c>
      <c r="B5083" s="58">
        <v>2999.55</v>
      </c>
      <c r="C5083" s="55">
        <f t="shared" si="320"/>
        <v>9</v>
      </c>
      <c r="D5083" s="55">
        <f t="shared" si="321"/>
        <v>2003</v>
      </c>
      <c r="E5083" s="55">
        <f t="shared" si="322"/>
        <v>5949.6074250000001</v>
      </c>
      <c r="F5083" s="55">
        <f t="shared" si="323"/>
        <v>29</v>
      </c>
      <c r="H5083" s="56"/>
      <c r="I5083" s="56"/>
      <c r="J5083" s="56"/>
      <c r="K5083" s="56"/>
      <c r="L5083" s="56"/>
      <c r="M5083" s="56"/>
    </row>
    <row r="5084" spans="1:13">
      <c r="A5084" s="59">
        <v>37894</v>
      </c>
      <c r="B5084" s="58">
        <v>2995.12</v>
      </c>
      <c r="C5084" s="55">
        <f t="shared" si="320"/>
        <v>9</v>
      </c>
      <c r="D5084" s="55">
        <f t="shared" si="321"/>
        <v>2003</v>
      </c>
      <c r="E5084" s="55">
        <f t="shared" si="322"/>
        <v>5940.8205200000002</v>
      </c>
      <c r="F5084" s="55">
        <f t="shared" si="323"/>
        <v>30</v>
      </c>
      <c r="H5084" s="56"/>
      <c r="I5084" s="56"/>
      <c r="J5084" s="56"/>
      <c r="K5084" s="56"/>
      <c r="L5084" s="56"/>
      <c r="M5084" s="56"/>
    </row>
    <row r="5085" spans="1:13">
      <c r="A5085" s="59">
        <v>37895</v>
      </c>
      <c r="B5085" s="58">
        <v>2859.77</v>
      </c>
      <c r="C5085" s="55">
        <f t="shared" si="320"/>
        <v>10</v>
      </c>
      <c r="D5085" s="55">
        <f t="shared" si="321"/>
        <v>2004</v>
      </c>
      <c r="E5085" s="55">
        <f t="shared" si="322"/>
        <v>5672.353795</v>
      </c>
      <c r="F5085" s="55">
        <f t="shared" si="323"/>
        <v>1</v>
      </c>
      <c r="H5085" s="56"/>
      <c r="I5085" s="56"/>
      <c r="J5085" s="56"/>
      <c r="K5085" s="56"/>
      <c r="L5085" s="56"/>
      <c r="M5085" s="56"/>
    </row>
    <row r="5086" spans="1:13">
      <c r="A5086" s="59">
        <v>37896</v>
      </c>
      <c r="B5086" s="58">
        <v>3257.04</v>
      </c>
      <c r="C5086" s="55">
        <f t="shared" si="320"/>
        <v>10</v>
      </c>
      <c r="D5086" s="55">
        <f t="shared" si="321"/>
        <v>2004</v>
      </c>
      <c r="E5086" s="55">
        <f t="shared" si="322"/>
        <v>6460.3388400000003</v>
      </c>
      <c r="F5086" s="55">
        <f t="shared" si="323"/>
        <v>2</v>
      </c>
      <c r="H5086" s="56"/>
      <c r="I5086" s="56"/>
      <c r="J5086" s="56"/>
      <c r="K5086" s="56"/>
      <c r="L5086" s="56"/>
      <c r="M5086" s="56"/>
    </row>
    <row r="5087" spans="1:13">
      <c r="A5087" s="59">
        <v>37897</v>
      </c>
      <c r="B5087" s="58">
        <v>3338.79</v>
      </c>
      <c r="C5087" s="55">
        <f t="shared" si="320"/>
        <v>10</v>
      </c>
      <c r="D5087" s="55">
        <f t="shared" si="321"/>
        <v>2004</v>
      </c>
      <c r="E5087" s="55">
        <f t="shared" si="322"/>
        <v>6622.4899649999998</v>
      </c>
      <c r="F5087" s="55">
        <f t="shared" si="323"/>
        <v>3</v>
      </c>
      <c r="H5087" s="56"/>
      <c r="I5087" s="56"/>
      <c r="J5087" s="56"/>
      <c r="K5087" s="56"/>
      <c r="L5087" s="56"/>
      <c r="M5087" s="56"/>
    </row>
    <row r="5088" spans="1:13">
      <c r="A5088" s="59">
        <v>37898</v>
      </c>
      <c r="B5088" s="58">
        <v>3153.09</v>
      </c>
      <c r="C5088" s="55">
        <f t="shared" si="320"/>
        <v>10</v>
      </c>
      <c r="D5088" s="55">
        <f t="shared" si="321"/>
        <v>2004</v>
      </c>
      <c r="E5088" s="55">
        <f t="shared" si="322"/>
        <v>6254.1540150000001</v>
      </c>
      <c r="F5088" s="55">
        <f t="shared" si="323"/>
        <v>4</v>
      </c>
      <c r="H5088" s="56"/>
      <c r="I5088" s="56"/>
      <c r="J5088" s="56"/>
      <c r="K5088" s="56"/>
      <c r="L5088" s="56"/>
      <c r="M5088" s="56"/>
    </row>
    <row r="5089" spans="1:13">
      <c r="A5089" s="59">
        <v>37899</v>
      </c>
      <c r="B5089" s="58">
        <v>3132.05</v>
      </c>
      <c r="C5089" s="55">
        <f t="shared" si="320"/>
        <v>10</v>
      </c>
      <c r="D5089" s="55">
        <f t="shared" si="321"/>
        <v>2004</v>
      </c>
      <c r="E5089" s="55">
        <f t="shared" si="322"/>
        <v>6212.4211750000004</v>
      </c>
      <c r="F5089" s="55">
        <f t="shared" si="323"/>
        <v>5</v>
      </c>
      <c r="H5089" s="56"/>
      <c r="I5089" s="56"/>
      <c r="J5089" s="56"/>
      <c r="K5089" s="56"/>
      <c r="L5089" s="56"/>
      <c r="M5089" s="56"/>
    </row>
    <row r="5090" spans="1:13">
      <c r="A5090" s="59">
        <v>37900</v>
      </c>
      <c r="B5090" s="58">
        <v>3065.26</v>
      </c>
      <c r="C5090" s="55">
        <f t="shared" si="320"/>
        <v>10</v>
      </c>
      <c r="D5090" s="55">
        <f t="shared" si="321"/>
        <v>2004</v>
      </c>
      <c r="E5090" s="55">
        <f t="shared" si="322"/>
        <v>6079.9432100000004</v>
      </c>
      <c r="F5090" s="55">
        <f t="shared" si="323"/>
        <v>6</v>
      </c>
      <c r="H5090" s="56"/>
      <c r="I5090" s="56"/>
      <c r="J5090" s="56"/>
      <c r="K5090" s="56"/>
      <c r="L5090" s="56"/>
      <c r="M5090" s="56"/>
    </row>
    <row r="5091" spans="1:13">
      <c r="A5091" s="59">
        <v>37901</v>
      </c>
      <c r="B5091" s="58">
        <v>3249.78</v>
      </c>
      <c r="C5091" s="55">
        <f t="shared" si="320"/>
        <v>10</v>
      </c>
      <c r="D5091" s="55">
        <f t="shared" si="321"/>
        <v>2004</v>
      </c>
      <c r="E5091" s="55">
        <f t="shared" si="322"/>
        <v>6445.9386300000006</v>
      </c>
      <c r="F5091" s="55">
        <f t="shared" si="323"/>
        <v>7</v>
      </c>
      <c r="H5091" s="56"/>
      <c r="I5091" s="56"/>
      <c r="J5091" s="56"/>
      <c r="K5091" s="56"/>
      <c r="L5091" s="56"/>
      <c r="M5091" s="56"/>
    </row>
    <row r="5092" spans="1:13">
      <c r="A5092" s="59">
        <v>37902</v>
      </c>
      <c r="B5092" s="58">
        <v>3053.46</v>
      </c>
      <c r="C5092" s="55">
        <f t="shared" si="320"/>
        <v>10</v>
      </c>
      <c r="D5092" s="55">
        <f t="shared" si="321"/>
        <v>2004</v>
      </c>
      <c r="E5092" s="55">
        <f t="shared" si="322"/>
        <v>6056.53791</v>
      </c>
      <c r="F5092" s="55">
        <f t="shared" si="323"/>
        <v>8</v>
      </c>
      <c r="H5092" s="56"/>
      <c r="I5092" s="56"/>
      <c r="J5092" s="56"/>
      <c r="K5092" s="56"/>
      <c r="L5092" s="56"/>
      <c r="M5092" s="56"/>
    </row>
    <row r="5093" spans="1:13">
      <c r="A5093" s="59">
        <v>37903</v>
      </c>
      <c r="B5093" s="58">
        <v>2833.98</v>
      </c>
      <c r="C5093" s="55">
        <f t="shared" si="320"/>
        <v>10</v>
      </c>
      <c r="D5093" s="55">
        <f t="shared" si="321"/>
        <v>2004</v>
      </c>
      <c r="E5093" s="55">
        <f t="shared" si="322"/>
        <v>5621.1993300000004</v>
      </c>
      <c r="F5093" s="55">
        <f t="shared" si="323"/>
        <v>9</v>
      </c>
      <c r="H5093" s="56"/>
      <c r="I5093" s="56"/>
      <c r="J5093" s="56"/>
      <c r="K5093" s="56"/>
      <c r="L5093" s="56"/>
      <c r="M5093" s="56"/>
    </row>
    <row r="5094" spans="1:13">
      <c r="A5094" s="59">
        <v>37904</v>
      </c>
      <c r="B5094" s="58">
        <v>3206.2</v>
      </c>
      <c r="C5094" s="55">
        <f t="shared" si="320"/>
        <v>10</v>
      </c>
      <c r="D5094" s="55">
        <f t="shared" si="321"/>
        <v>2004</v>
      </c>
      <c r="E5094" s="55">
        <f t="shared" si="322"/>
        <v>6359.4976999999999</v>
      </c>
      <c r="F5094" s="55">
        <f t="shared" si="323"/>
        <v>10</v>
      </c>
      <c r="H5094" s="56"/>
      <c r="I5094" s="56"/>
      <c r="J5094" s="56"/>
      <c r="K5094" s="56"/>
      <c r="L5094" s="56"/>
      <c r="M5094" s="56"/>
    </row>
    <row r="5095" spans="1:13">
      <c r="A5095" s="59">
        <v>37905</v>
      </c>
      <c r="B5095" s="58">
        <v>3102.24</v>
      </c>
      <c r="C5095" s="55">
        <f t="shared" si="320"/>
        <v>10</v>
      </c>
      <c r="D5095" s="55">
        <f t="shared" si="321"/>
        <v>2004</v>
      </c>
      <c r="E5095" s="55">
        <f t="shared" si="322"/>
        <v>6153.2930399999996</v>
      </c>
      <c r="F5095" s="55">
        <f t="shared" si="323"/>
        <v>11</v>
      </c>
      <c r="H5095" s="56"/>
      <c r="I5095" s="56"/>
      <c r="J5095" s="56"/>
      <c r="K5095" s="56"/>
      <c r="L5095" s="56"/>
      <c r="M5095" s="56"/>
    </row>
    <row r="5096" spans="1:13">
      <c r="A5096" s="59">
        <v>37906</v>
      </c>
      <c r="B5096" s="58">
        <v>3312.23</v>
      </c>
      <c r="C5096" s="55">
        <f t="shared" si="320"/>
        <v>10</v>
      </c>
      <c r="D5096" s="55">
        <f t="shared" si="321"/>
        <v>2004</v>
      </c>
      <c r="E5096" s="55">
        <f t="shared" si="322"/>
        <v>6569.8082050000003</v>
      </c>
      <c r="F5096" s="55">
        <f t="shared" si="323"/>
        <v>12</v>
      </c>
      <c r="H5096" s="56"/>
      <c r="I5096" s="56"/>
      <c r="J5096" s="56"/>
      <c r="K5096" s="56"/>
      <c r="L5096" s="56"/>
      <c r="M5096" s="56"/>
    </row>
    <row r="5097" spans="1:13">
      <c r="A5097" s="59">
        <v>37907</v>
      </c>
      <c r="B5097" s="58">
        <v>3010.3</v>
      </c>
      <c r="C5097" s="55">
        <f t="shared" si="320"/>
        <v>10</v>
      </c>
      <c r="D5097" s="55">
        <f t="shared" si="321"/>
        <v>2004</v>
      </c>
      <c r="E5097" s="55">
        <f t="shared" si="322"/>
        <v>5970.9300500000008</v>
      </c>
      <c r="F5097" s="55">
        <f t="shared" si="323"/>
        <v>13</v>
      </c>
      <c r="H5097" s="56"/>
      <c r="I5097" s="56"/>
      <c r="J5097" s="56"/>
      <c r="K5097" s="56"/>
      <c r="L5097" s="56"/>
      <c r="M5097" s="56"/>
    </row>
    <row r="5098" spans="1:13">
      <c r="A5098" s="59">
        <v>37908</v>
      </c>
      <c r="B5098" s="58">
        <v>3495.16</v>
      </c>
      <c r="C5098" s="55">
        <f t="shared" si="320"/>
        <v>10</v>
      </c>
      <c r="D5098" s="55">
        <f t="shared" si="321"/>
        <v>2004</v>
      </c>
      <c r="E5098" s="55">
        <f t="shared" si="322"/>
        <v>6932.6498599999995</v>
      </c>
      <c r="F5098" s="55">
        <f t="shared" si="323"/>
        <v>14</v>
      </c>
      <c r="H5098" s="56"/>
      <c r="I5098" s="56"/>
      <c r="J5098" s="56"/>
      <c r="K5098" s="56"/>
      <c r="L5098" s="56"/>
      <c r="M5098" s="56"/>
    </row>
    <row r="5099" spans="1:13">
      <c r="A5099" s="59">
        <v>37909</v>
      </c>
      <c r="B5099" s="58">
        <v>2937.88</v>
      </c>
      <c r="C5099" s="55">
        <f t="shared" si="320"/>
        <v>10</v>
      </c>
      <c r="D5099" s="55">
        <f t="shared" si="321"/>
        <v>2004</v>
      </c>
      <c r="E5099" s="55">
        <f t="shared" si="322"/>
        <v>5827.2849800000004</v>
      </c>
      <c r="F5099" s="55">
        <f t="shared" si="323"/>
        <v>15</v>
      </c>
      <c r="H5099" s="56"/>
      <c r="I5099" s="56"/>
      <c r="J5099" s="56"/>
      <c r="K5099" s="56"/>
      <c r="L5099" s="56"/>
      <c r="M5099" s="56"/>
    </row>
    <row r="5100" spans="1:13">
      <c r="A5100" s="59">
        <v>37910</v>
      </c>
      <c r="B5100" s="58">
        <v>3368.45</v>
      </c>
      <c r="C5100" s="55">
        <f t="shared" si="320"/>
        <v>10</v>
      </c>
      <c r="D5100" s="55">
        <f t="shared" si="321"/>
        <v>2004</v>
      </c>
      <c r="E5100" s="55">
        <f t="shared" si="322"/>
        <v>6681.3205749999997</v>
      </c>
      <c r="F5100" s="55">
        <f t="shared" si="323"/>
        <v>16</v>
      </c>
      <c r="H5100" s="56"/>
      <c r="I5100" s="56"/>
      <c r="J5100" s="56"/>
      <c r="K5100" s="56"/>
      <c r="L5100" s="56"/>
      <c r="M5100" s="56"/>
    </row>
    <row r="5101" spans="1:13">
      <c r="A5101" s="59">
        <v>37911</v>
      </c>
      <c r="B5101" s="58">
        <v>2766.04</v>
      </c>
      <c r="C5101" s="55">
        <f t="shared" si="320"/>
        <v>10</v>
      </c>
      <c r="D5101" s="55">
        <f t="shared" si="321"/>
        <v>2004</v>
      </c>
      <c r="E5101" s="55">
        <f t="shared" si="322"/>
        <v>5486.4403400000001</v>
      </c>
      <c r="F5101" s="55">
        <f t="shared" si="323"/>
        <v>17</v>
      </c>
      <c r="H5101" s="56"/>
      <c r="I5101" s="56"/>
      <c r="J5101" s="56"/>
      <c r="K5101" s="56"/>
      <c r="L5101" s="56"/>
      <c r="M5101" s="56"/>
    </row>
    <row r="5102" spans="1:13">
      <c r="A5102" s="59">
        <v>37912</v>
      </c>
      <c r="B5102" s="58">
        <v>3237.09</v>
      </c>
      <c r="C5102" s="55">
        <f t="shared" si="320"/>
        <v>10</v>
      </c>
      <c r="D5102" s="55">
        <f t="shared" si="321"/>
        <v>2004</v>
      </c>
      <c r="E5102" s="55">
        <f t="shared" si="322"/>
        <v>6420.7680150000006</v>
      </c>
      <c r="F5102" s="55">
        <f t="shared" si="323"/>
        <v>18</v>
      </c>
      <c r="H5102" s="56"/>
      <c r="I5102" s="56"/>
      <c r="J5102" s="56"/>
      <c r="K5102" s="56"/>
      <c r="L5102" s="56"/>
      <c r="M5102" s="56"/>
    </row>
    <row r="5103" spans="1:13">
      <c r="A5103" s="59">
        <v>37913</v>
      </c>
      <c r="B5103" s="58">
        <v>3117.92</v>
      </c>
      <c r="C5103" s="55">
        <f t="shared" si="320"/>
        <v>10</v>
      </c>
      <c r="D5103" s="55">
        <f t="shared" si="321"/>
        <v>2004</v>
      </c>
      <c r="E5103" s="55">
        <f t="shared" si="322"/>
        <v>6184.3943200000003</v>
      </c>
      <c r="F5103" s="55">
        <f t="shared" si="323"/>
        <v>19</v>
      </c>
      <c r="H5103" s="56"/>
      <c r="I5103" s="56"/>
      <c r="J5103" s="56"/>
      <c r="K5103" s="56"/>
      <c r="L5103" s="56"/>
      <c r="M5103" s="56"/>
    </row>
    <row r="5104" spans="1:13">
      <c r="A5104" s="59">
        <v>37914</v>
      </c>
      <c r="B5104" s="58">
        <v>3197.12</v>
      </c>
      <c r="C5104" s="55">
        <f t="shared" si="320"/>
        <v>10</v>
      </c>
      <c r="D5104" s="55">
        <f t="shared" si="321"/>
        <v>2004</v>
      </c>
      <c r="E5104" s="55">
        <f t="shared" si="322"/>
        <v>6341.4875199999997</v>
      </c>
      <c r="F5104" s="55">
        <f t="shared" si="323"/>
        <v>20</v>
      </c>
      <c r="H5104" s="56"/>
      <c r="I5104" s="56"/>
      <c r="J5104" s="56"/>
      <c r="K5104" s="56"/>
      <c r="L5104" s="56"/>
      <c r="M5104" s="56"/>
    </row>
    <row r="5105" spans="1:13">
      <c r="A5105" s="59">
        <v>37915</v>
      </c>
      <c r="B5105" s="58">
        <v>2862.88</v>
      </c>
      <c r="C5105" s="55">
        <f t="shared" si="320"/>
        <v>10</v>
      </c>
      <c r="D5105" s="55">
        <f t="shared" si="321"/>
        <v>2004</v>
      </c>
      <c r="E5105" s="55">
        <f t="shared" si="322"/>
        <v>5678.5224800000005</v>
      </c>
      <c r="F5105" s="55">
        <f t="shared" si="323"/>
        <v>21</v>
      </c>
      <c r="H5105" s="56"/>
      <c r="I5105" s="56"/>
      <c r="J5105" s="56"/>
      <c r="K5105" s="56"/>
      <c r="L5105" s="56"/>
      <c r="M5105" s="56"/>
    </row>
    <row r="5106" spans="1:13">
      <c r="A5106" s="59">
        <v>37916</v>
      </c>
      <c r="B5106" s="58">
        <v>3097.63</v>
      </c>
      <c r="C5106" s="55">
        <f t="shared" si="320"/>
        <v>10</v>
      </c>
      <c r="D5106" s="55">
        <f t="shared" si="321"/>
        <v>2004</v>
      </c>
      <c r="E5106" s="55">
        <f t="shared" si="322"/>
        <v>6144.1491050000004</v>
      </c>
      <c r="F5106" s="55">
        <f t="shared" si="323"/>
        <v>22</v>
      </c>
      <c r="H5106" s="56"/>
      <c r="I5106" s="56"/>
      <c r="J5106" s="56"/>
      <c r="K5106" s="56"/>
      <c r="L5106" s="56"/>
      <c r="M5106" s="56"/>
    </row>
    <row r="5107" spans="1:13">
      <c r="A5107" s="59">
        <v>37917</v>
      </c>
      <c r="B5107" s="58">
        <v>2865.59</v>
      </c>
      <c r="C5107" s="55">
        <f t="shared" si="320"/>
        <v>10</v>
      </c>
      <c r="D5107" s="55">
        <f t="shared" si="321"/>
        <v>2004</v>
      </c>
      <c r="E5107" s="55">
        <f t="shared" si="322"/>
        <v>5683.8977650000006</v>
      </c>
      <c r="F5107" s="55">
        <f t="shared" si="323"/>
        <v>23</v>
      </c>
      <c r="H5107" s="56"/>
      <c r="I5107" s="56"/>
      <c r="J5107" s="56"/>
      <c r="K5107" s="56"/>
      <c r="L5107" s="56"/>
      <c r="M5107" s="56"/>
    </row>
    <row r="5108" spans="1:13">
      <c r="A5108" s="59">
        <v>37918</v>
      </c>
      <c r="B5108" s="58">
        <v>2957.27</v>
      </c>
      <c r="C5108" s="55">
        <f t="shared" si="320"/>
        <v>10</v>
      </c>
      <c r="D5108" s="55">
        <f t="shared" si="321"/>
        <v>2004</v>
      </c>
      <c r="E5108" s="55">
        <f t="shared" si="322"/>
        <v>5865.7450449999997</v>
      </c>
      <c r="F5108" s="55">
        <f t="shared" si="323"/>
        <v>24</v>
      </c>
      <c r="H5108" s="56"/>
      <c r="I5108" s="56"/>
      <c r="J5108" s="56"/>
      <c r="K5108" s="56"/>
      <c r="L5108" s="56"/>
      <c r="M5108" s="56"/>
    </row>
    <row r="5109" spans="1:13">
      <c r="A5109" s="59">
        <v>37919</v>
      </c>
      <c r="B5109" s="58">
        <v>2678.21</v>
      </c>
      <c r="C5109" s="55">
        <f t="shared" si="320"/>
        <v>10</v>
      </c>
      <c r="D5109" s="55">
        <f t="shared" si="321"/>
        <v>2004</v>
      </c>
      <c r="E5109" s="55">
        <f t="shared" si="322"/>
        <v>5312.2295350000004</v>
      </c>
      <c r="F5109" s="55">
        <f t="shared" si="323"/>
        <v>25</v>
      </c>
      <c r="H5109" s="56"/>
      <c r="I5109" s="56"/>
      <c r="J5109" s="56"/>
      <c r="K5109" s="56"/>
      <c r="L5109" s="56"/>
      <c r="M5109" s="56"/>
    </row>
    <row r="5110" spans="1:13">
      <c r="A5110" s="59">
        <v>37920</v>
      </c>
      <c r="B5110" s="58">
        <v>2962.06</v>
      </c>
      <c r="C5110" s="55">
        <f t="shared" si="320"/>
        <v>10</v>
      </c>
      <c r="D5110" s="55">
        <f t="shared" si="321"/>
        <v>2004</v>
      </c>
      <c r="E5110" s="55">
        <f t="shared" si="322"/>
        <v>5875.2460099999998</v>
      </c>
      <c r="F5110" s="55">
        <f t="shared" si="323"/>
        <v>26</v>
      </c>
      <c r="H5110" s="56"/>
      <c r="I5110" s="56"/>
      <c r="J5110" s="56"/>
      <c r="K5110" s="56"/>
      <c r="L5110" s="56"/>
      <c r="M5110" s="56"/>
    </row>
    <row r="5111" spans="1:13">
      <c r="A5111" s="59">
        <v>37921</v>
      </c>
      <c r="B5111" s="58">
        <v>2759.99</v>
      </c>
      <c r="C5111" s="55">
        <f t="shared" si="320"/>
        <v>10</v>
      </c>
      <c r="D5111" s="55">
        <f t="shared" si="321"/>
        <v>2004</v>
      </c>
      <c r="E5111" s="55">
        <f t="shared" si="322"/>
        <v>5474.440165</v>
      </c>
      <c r="F5111" s="55">
        <f t="shared" si="323"/>
        <v>27</v>
      </c>
      <c r="H5111" s="56"/>
      <c r="I5111" s="56"/>
      <c r="J5111" s="56"/>
      <c r="K5111" s="56"/>
      <c r="L5111" s="56"/>
      <c r="M5111" s="56"/>
    </row>
    <row r="5112" spans="1:13">
      <c r="A5112" s="59">
        <v>37922</v>
      </c>
      <c r="B5112" s="58">
        <v>2567.0500000000002</v>
      </c>
      <c r="C5112" s="55">
        <f t="shared" si="320"/>
        <v>10</v>
      </c>
      <c r="D5112" s="55">
        <f t="shared" si="321"/>
        <v>2004</v>
      </c>
      <c r="E5112" s="55">
        <f t="shared" si="322"/>
        <v>5091.7436750000006</v>
      </c>
      <c r="F5112" s="55">
        <f t="shared" si="323"/>
        <v>28</v>
      </c>
      <c r="H5112" s="56"/>
      <c r="I5112" s="56"/>
      <c r="J5112" s="56"/>
      <c r="K5112" s="56"/>
      <c r="L5112" s="56"/>
      <c r="M5112" s="56"/>
    </row>
    <row r="5113" spans="1:13">
      <c r="A5113" s="59">
        <v>37923</v>
      </c>
      <c r="B5113" s="58">
        <v>4474.8500000000004</v>
      </c>
      <c r="C5113" s="55">
        <f t="shared" si="320"/>
        <v>10</v>
      </c>
      <c r="D5113" s="55">
        <f t="shared" si="321"/>
        <v>2004</v>
      </c>
      <c r="E5113" s="55">
        <f t="shared" si="322"/>
        <v>8875.8649750000004</v>
      </c>
      <c r="F5113" s="55">
        <f t="shared" si="323"/>
        <v>29</v>
      </c>
      <c r="H5113" s="56"/>
      <c r="I5113" s="56"/>
      <c r="J5113" s="56"/>
      <c r="K5113" s="56"/>
      <c r="L5113" s="56"/>
      <c r="M5113" s="56"/>
    </row>
    <row r="5114" spans="1:13">
      <c r="A5114" s="59">
        <v>37924</v>
      </c>
      <c r="B5114" s="58">
        <v>2430.87</v>
      </c>
      <c r="C5114" s="55">
        <f t="shared" si="320"/>
        <v>10</v>
      </c>
      <c r="D5114" s="55">
        <f t="shared" si="321"/>
        <v>2004</v>
      </c>
      <c r="E5114" s="55">
        <f t="shared" si="322"/>
        <v>4821.6306450000002</v>
      </c>
      <c r="F5114" s="55">
        <f t="shared" si="323"/>
        <v>30</v>
      </c>
      <c r="H5114" s="56"/>
      <c r="I5114" s="56"/>
      <c r="J5114" s="56"/>
      <c r="K5114" s="56"/>
      <c r="L5114" s="56"/>
      <c r="M5114" s="56"/>
    </row>
    <row r="5115" spans="1:13">
      <c r="A5115" s="59">
        <v>37925</v>
      </c>
      <c r="B5115" s="58">
        <v>3312.49</v>
      </c>
      <c r="C5115" s="55">
        <f t="shared" si="320"/>
        <v>10</v>
      </c>
      <c r="D5115" s="55">
        <f t="shared" si="321"/>
        <v>2004</v>
      </c>
      <c r="E5115" s="55">
        <f t="shared" si="322"/>
        <v>6570.3239149999999</v>
      </c>
      <c r="F5115" s="55">
        <f t="shared" si="323"/>
        <v>31</v>
      </c>
      <c r="H5115" s="56"/>
      <c r="I5115" s="56"/>
      <c r="J5115" s="56"/>
      <c r="K5115" s="56"/>
      <c r="L5115" s="56"/>
      <c r="M5115" s="56"/>
    </row>
    <row r="5116" spans="1:13">
      <c r="A5116" s="59">
        <v>37926</v>
      </c>
      <c r="B5116" s="58">
        <v>2990.71</v>
      </c>
      <c r="C5116" s="55">
        <f t="shared" si="320"/>
        <v>11</v>
      </c>
      <c r="D5116" s="55">
        <f t="shared" si="321"/>
        <v>2004</v>
      </c>
      <c r="E5116" s="55">
        <f t="shared" si="322"/>
        <v>5932.0732850000004</v>
      </c>
      <c r="F5116" s="55">
        <f t="shared" si="323"/>
        <v>1</v>
      </c>
      <c r="H5116" s="56"/>
      <c r="I5116" s="56"/>
      <c r="J5116" s="56"/>
      <c r="K5116" s="56"/>
      <c r="L5116" s="56"/>
      <c r="M5116" s="56"/>
    </row>
    <row r="5117" spans="1:13">
      <c r="A5117" s="59">
        <v>37927</v>
      </c>
      <c r="B5117" s="58">
        <v>3092.01</v>
      </c>
      <c r="C5117" s="55">
        <f t="shared" si="320"/>
        <v>11</v>
      </c>
      <c r="D5117" s="55">
        <f t="shared" si="321"/>
        <v>2004</v>
      </c>
      <c r="E5117" s="55">
        <f t="shared" si="322"/>
        <v>6133.0018350000009</v>
      </c>
      <c r="F5117" s="55">
        <f t="shared" si="323"/>
        <v>2</v>
      </c>
      <c r="H5117" s="56"/>
      <c r="I5117" s="56"/>
      <c r="J5117" s="56"/>
      <c r="K5117" s="56"/>
      <c r="L5117" s="56"/>
      <c r="M5117" s="56"/>
    </row>
    <row r="5118" spans="1:13">
      <c r="A5118" s="59">
        <v>37928</v>
      </c>
      <c r="B5118" s="58">
        <v>2773.5</v>
      </c>
      <c r="C5118" s="55">
        <f t="shared" si="320"/>
        <v>11</v>
      </c>
      <c r="D5118" s="55">
        <f t="shared" si="321"/>
        <v>2004</v>
      </c>
      <c r="E5118" s="55">
        <f t="shared" si="322"/>
        <v>5501.2372500000001</v>
      </c>
      <c r="F5118" s="55">
        <f t="shared" si="323"/>
        <v>3</v>
      </c>
      <c r="H5118" s="56"/>
      <c r="I5118" s="56"/>
      <c r="J5118" s="56"/>
      <c r="K5118" s="56"/>
      <c r="L5118" s="56"/>
      <c r="M5118" s="56"/>
    </row>
    <row r="5119" spans="1:13">
      <c r="A5119" s="59">
        <v>37929</v>
      </c>
      <c r="B5119" s="58">
        <v>3000.24</v>
      </c>
      <c r="C5119" s="55">
        <f t="shared" si="320"/>
        <v>11</v>
      </c>
      <c r="D5119" s="55">
        <f t="shared" si="321"/>
        <v>2004</v>
      </c>
      <c r="E5119" s="55">
        <f t="shared" si="322"/>
        <v>5950.9760399999996</v>
      </c>
      <c r="F5119" s="55">
        <f t="shared" si="323"/>
        <v>4</v>
      </c>
      <c r="H5119" s="56"/>
      <c r="I5119" s="56"/>
      <c r="J5119" s="56"/>
      <c r="K5119" s="56"/>
      <c r="L5119" s="56"/>
      <c r="M5119" s="56"/>
    </row>
    <row r="5120" spans="1:13">
      <c r="A5120" s="59">
        <v>37930</v>
      </c>
      <c r="B5120" s="58">
        <v>3145.09</v>
      </c>
      <c r="C5120" s="55">
        <f t="shared" si="320"/>
        <v>11</v>
      </c>
      <c r="D5120" s="55">
        <f t="shared" si="321"/>
        <v>2004</v>
      </c>
      <c r="E5120" s="55">
        <f t="shared" si="322"/>
        <v>6238.2860150000006</v>
      </c>
      <c r="F5120" s="55">
        <f t="shared" si="323"/>
        <v>5</v>
      </c>
      <c r="H5120" s="56"/>
      <c r="I5120" s="56"/>
      <c r="J5120" s="56"/>
      <c r="K5120" s="56"/>
      <c r="L5120" s="56"/>
      <c r="M5120" s="56"/>
    </row>
    <row r="5121" spans="1:13">
      <c r="A5121" s="59">
        <v>37931</v>
      </c>
      <c r="B5121" s="58">
        <v>2759.48</v>
      </c>
      <c r="C5121" s="55">
        <f t="shared" si="320"/>
        <v>11</v>
      </c>
      <c r="D5121" s="55">
        <f t="shared" si="321"/>
        <v>2004</v>
      </c>
      <c r="E5121" s="55">
        <f t="shared" si="322"/>
        <v>5473.4285799999998</v>
      </c>
      <c r="F5121" s="55">
        <f t="shared" si="323"/>
        <v>6</v>
      </c>
      <c r="H5121" s="56"/>
      <c r="I5121" s="56"/>
      <c r="J5121" s="56"/>
      <c r="K5121" s="56"/>
      <c r="L5121" s="56"/>
      <c r="M5121" s="56"/>
    </row>
    <row r="5122" spans="1:13">
      <c r="A5122" s="59">
        <v>37932</v>
      </c>
      <c r="B5122" s="58">
        <v>3015.95</v>
      </c>
      <c r="C5122" s="55">
        <f t="shared" si="320"/>
        <v>11</v>
      </c>
      <c r="D5122" s="55">
        <f t="shared" si="321"/>
        <v>2004</v>
      </c>
      <c r="E5122" s="55">
        <f t="shared" si="322"/>
        <v>5982.1368249999996</v>
      </c>
      <c r="F5122" s="55">
        <f t="shared" si="323"/>
        <v>7</v>
      </c>
      <c r="H5122" s="56"/>
      <c r="I5122" s="56"/>
      <c r="J5122" s="56"/>
      <c r="K5122" s="56"/>
      <c r="L5122" s="56"/>
      <c r="M5122" s="56"/>
    </row>
    <row r="5123" spans="1:13">
      <c r="A5123" s="59">
        <v>37933</v>
      </c>
      <c r="B5123" s="58">
        <v>2623.86</v>
      </c>
      <c r="C5123" s="55">
        <f t="shared" si="320"/>
        <v>11</v>
      </c>
      <c r="D5123" s="55">
        <f t="shared" si="321"/>
        <v>2004</v>
      </c>
      <c r="E5123" s="55">
        <f t="shared" si="322"/>
        <v>5204.4263100000007</v>
      </c>
      <c r="F5123" s="55">
        <f t="shared" si="323"/>
        <v>8</v>
      </c>
      <c r="H5123" s="56"/>
      <c r="I5123" s="56"/>
      <c r="J5123" s="56"/>
      <c r="K5123" s="56"/>
      <c r="L5123" s="56"/>
      <c r="M5123" s="56"/>
    </row>
    <row r="5124" spans="1:13">
      <c r="A5124" s="59">
        <v>37934</v>
      </c>
      <c r="B5124" s="58">
        <v>2484.29</v>
      </c>
      <c r="C5124" s="55">
        <f t="shared" ref="C5124:C5187" si="324">MONTH(A5124)</f>
        <v>11</v>
      </c>
      <c r="D5124" s="55">
        <f t="shared" ref="D5124:D5187" si="325">IF(C5124&gt;9,YEAR(A5124)+1,YEAR(A5124))</f>
        <v>2004</v>
      </c>
      <c r="E5124" s="55">
        <f t="shared" ref="E5124:E5187" si="326">B5124*1.9835</f>
        <v>4927.589215</v>
      </c>
      <c r="F5124" s="55">
        <f t="shared" ref="F5124:F5187" si="327">DAY(A5124)</f>
        <v>9</v>
      </c>
      <c r="H5124" s="56"/>
      <c r="I5124" s="56"/>
      <c r="J5124" s="56"/>
      <c r="K5124" s="56"/>
      <c r="L5124" s="56"/>
      <c r="M5124" s="56"/>
    </row>
    <row r="5125" spans="1:13">
      <c r="A5125" s="59">
        <v>37935</v>
      </c>
      <c r="B5125" s="58">
        <v>2854.52</v>
      </c>
      <c r="C5125" s="55">
        <f t="shared" si="324"/>
        <v>11</v>
      </c>
      <c r="D5125" s="55">
        <f t="shared" si="325"/>
        <v>2004</v>
      </c>
      <c r="E5125" s="55">
        <f t="shared" si="326"/>
        <v>5661.9404199999999</v>
      </c>
      <c r="F5125" s="55">
        <f t="shared" si="327"/>
        <v>10</v>
      </c>
      <c r="H5125" s="56"/>
      <c r="I5125" s="56"/>
      <c r="J5125" s="56"/>
      <c r="K5125" s="56"/>
      <c r="L5125" s="56"/>
      <c r="M5125" s="56"/>
    </row>
    <row r="5126" spans="1:13">
      <c r="A5126" s="59">
        <v>37936</v>
      </c>
      <c r="B5126" s="58">
        <v>3208.89</v>
      </c>
      <c r="C5126" s="55">
        <f t="shared" si="324"/>
        <v>11</v>
      </c>
      <c r="D5126" s="55">
        <f t="shared" si="325"/>
        <v>2004</v>
      </c>
      <c r="E5126" s="55">
        <f t="shared" si="326"/>
        <v>6364.8333149999999</v>
      </c>
      <c r="F5126" s="55">
        <f t="shared" si="327"/>
        <v>11</v>
      </c>
      <c r="H5126" s="56"/>
      <c r="I5126" s="56"/>
      <c r="J5126" s="56"/>
      <c r="K5126" s="56"/>
      <c r="L5126" s="56"/>
      <c r="M5126" s="56"/>
    </row>
    <row r="5127" spans="1:13">
      <c r="A5127" s="59">
        <v>37937</v>
      </c>
      <c r="B5127" s="58">
        <v>3692.91</v>
      </c>
      <c r="C5127" s="55">
        <f t="shared" si="324"/>
        <v>11</v>
      </c>
      <c r="D5127" s="55">
        <f t="shared" si="325"/>
        <v>2004</v>
      </c>
      <c r="E5127" s="55">
        <f t="shared" si="326"/>
        <v>7324.8869850000001</v>
      </c>
      <c r="F5127" s="55">
        <f t="shared" si="327"/>
        <v>12</v>
      </c>
      <c r="H5127" s="56"/>
      <c r="I5127" s="56"/>
      <c r="J5127" s="56"/>
      <c r="K5127" s="56"/>
      <c r="L5127" s="56"/>
      <c r="M5127" s="56"/>
    </row>
    <row r="5128" spans="1:13">
      <c r="A5128" s="59">
        <v>37938</v>
      </c>
      <c r="B5128" s="58">
        <v>2623.4</v>
      </c>
      <c r="C5128" s="55">
        <f t="shared" si="324"/>
        <v>11</v>
      </c>
      <c r="D5128" s="55">
        <f t="shared" si="325"/>
        <v>2004</v>
      </c>
      <c r="E5128" s="55">
        <f t="shared" si="326"/>
        <v>5203.5138999999999</v>
      </c>
      <c r="F5128" s="55">
        <f t="shared" si="327"/>
        <v>13</v>
      </c>
      <c r="H5128" s="56"/>
      <c r="I5128" s="56"/>
      <c r="J5128" s="56"/>
      <c r="K5128" s="56"/>
      <c r="L5128" s="56"/>
      <c r="M5128" s="56"/>
    </row>
    <row r="5129" spans="1:13">
      <c r="A5129" s="59">
        <v>37939</v>
      </c>
      <c r="B5129" s="58">
        <v>3094.68</v>
      </c>
      <c r="C5129" s="55">
        <f t="shared" si="324"/>
        <v>11</v>
      </c>
      <c r="D5129" s="55">
        <f t="shared" si="325"/>
        <v>2004</v>
      </c>
      <c r="E5129" s="55">
        <f t="shared" si="326"/>
        <v>6138.2977799999999</v>
      </c>
      <c r="F5129" s="55">
        <f t="shared" si="327"/>
        <v>14</v>
      </c>
      <c r="H5129" s="56"/>
      <c r="I5129" s="56"/>
      <c r="J5129" s="56"/>
      <c r="K5129" s="56"/>
      <c r="L5129" s="56"/>
      <c r="M5129" s="56"/>
    </row>
    <row r="5130" spans="1:13">
      <c r="A5130" s="59">
        <v>37940</v>
      </c>
      <c r="B5130" s="58">
        <v>3027.27</v>
      </c>
      <c r="C5130" s="55">
        <f t="shared" si="324"/>
        <v>11</v>
      </c>
      <c r="D5130" s="55">
        <f t="shared" si="325"/>
        <v>2004</v>
      </c>
      <c r="E5130" s="55">
        <f t="shared" si="326"/>
        <v>6004.5900449999999</v>
      </c>
      <c r="F5130" s="55">
        <f t="shared" si="327"/>
        <v>15</v>
      </c>
      <c r="H5130" s="56"/>
      <c r="I5130" s="56"/>
      <c r="J5130" s="56"/>
      <c r="K5130" s="56"/>
      <c r="L5130" s="56"/>
      <c r="M5130" s="56"/>
    </row>
    <row r="5131" spans="1:13">
      <c r="A5131" s="59">
        <v>37941</v>
      </c>
      <c r="B5131" s="58">
        <v>3189.69</v>
      </c>
      <c r="C5131" s="55">
        <f t="shared" si="324"/>
        <v>11</v>
      </c>
      <c r="D5131" s="55">
        <f t="shared" si="325"/>
        <v>2004</v>
      </c>
      <c r="E5131" s="55">
        <f t="shared" si="326"/>
        <v>6326.7501149999998</v>
      </c>
      <c r="F5131" s="55">
        <f t="shared" si="327"/>
        <v>16</v>
      </c>
      <c r="H5131" s="56"/>
      <c r="I5131" s="56"/>
      <c r="J5131" s="56"/>
      <c r="K5131" s="56"/>
      <c r="L5131" s="56"/>
      <c r="M5131" s="56"/>
    </row>
    <row r="5132" spans="1:13">
      <c r="A5132" s="59">
        <v>37942</v>
      </c>
      <c r="B5132" s="58">
        <v>3380.2</v>
      </c>
      <c r="C5132" s="55">
        <f t="shared" si="324"/>
        <v>11</v>
      </c>
      <c r="D5132" s="55">
        <f t="shared" si="325"/>
        <v>2004</v>
      </c>
      <c r="E5132" s="55">
        <f t="shared" si="326"/>
        <v>6704.6266999999998</v>
      </c>
      <c r="F5132" s="55">
        <f t="shared" si="327"/>
        <v>17</v>
      </c>
      <c r="H5132" s="56"/>
      <c r="I5132" s="56"/>
      <c r="J5132" s="56"/>
      <c r="K5132" s="56"/>
      <c r="L5132" s="56"/>
      <c r="M5132" s="56"/>
    </row>
    <row r="5133" spans="1:13">
      <c r="A5133" s="59">
        <v>37943</v>
      </c>
      <c r="B5133" s="58">
        <v>3493.06</v>
      </c>
      <c r="C5133" s="55">
        <f t="shared" si="324"/>
        <v>11</v>
      </c>
      <c r="D5133" s="55">
        <f t="shared" si="325"/>
        <v>2004</v>
      </c>
      <c r="E5133" s="55">
        <f t="shared" si="326"/>
        <v>6928.4845100000002</v>
      </c>
      <c r="F5133" s="55">
        <f t="shared" si="327"/>
        <v>18</v>
      </c>
      <c r="H5133" s="56"/>
      <c r="I5133" s="56"/>
      <c r="J5133" s="56"/>
      <c r="K5133" s="56"/>
      <c r="L5133" s="56"/>
      <c r="M5133" s="56"/>
    </row>
    <row r="5134" spans="1:13">
      <c r="A5134" s="59">
        <v>37944</v>
      </c>
      <c r="B5134" s="58">
        <v>2907.88</v>
      </c>
      <c r="C5134" s="55">
        <f t="shared" si="324"/>
        <v>11</v>
      </c>
      <c r="D5134" s="55">
        <f t="shared" si="325"/>
        <v>2004</v>
      </c>
      <c r="E5134" s="55">
        <f t="shared" si="326"/>
        <v>5767.7799800000003</v>
      </c>
      <c r="F5134" s="55">
        <f t="shared" si="327"/>
        <v>19</v>
      </c>
      <c r="H5134" s="56"/>
      <c r="I5134" s="56"/>
      <c r="J5134" s="56"/>
      <c r="K5134" s="56"/>
      <c r="L5134" s="56"/>
      <c r="M5134" s="56"/>
    </row>
    <row r="5135" spans="1:13">
      <c r="A5135" s="59">
        <v>37945</v>
      </c>
      <c r="B5135" s="58">
        <v>3502.01</v>
      </c>
      <c r="C5135" s="55">
        <f t="shared" si="324"/>
        <v>11</v>
      </c>
      <c r="D5135" s="55">
        <f t="shared" si="325"/>
        <v>2004</v>
      </c>
      <c r="E5135" s="55">
        <f t="shared" si="326"/>
        <v>6946.2368350000006</v>
      </c>
      <c r="F5135" s="55">
        <f t="shared" si="327"/>
        <v>20</v>
      </c>
      <c r="H5135" s="56"/>
      <c r="I5135" s="56"/>
      <c r="J5135" s="56"/>
      <c r="K5135" s="56"/>
      <c r="L5135" s="56"/>
      <c r="M5135" s="56"/>
    </row>
    <row r="5136" spans="1:13">
      <c r="A5136" s="59">
        <v>37946</v>
      </c>
      <c r="B5136" s="58">
        <v>2460.6799999999998</v>
      </c>
      <c r="C5136" s="55">
        <f t="shared" si="324"/>
        <v>11</v>
      </c>
      <c r="D5136" s="55">
        <f t="shared" si="325"/>
        <v>2004</v>
      </c>
      <c r="E5136" s="55">
        <f t="shared" si="326"/>
        <v>4880.7587800000001</v>
      </c>
      <c r="F5136" s="55">
        <f t="shared" si="327"/>
        <v>21</v>
      </c>
      <c r="H5136" s="56"/>
      <c r="I5136" s="56"/>
      <c r="J5136" s="56"/>
      <c r="K5136" s="56"/>
      <c r="L5136" s="56"/>
      <c r="M5136" s="56"/>
    </row>
    <row r="5137" spans="1:13">
      <c r="A5137" s="59">
        <v>37947</v>
      </c>
      <c r="B5137" s="58">
        <v>2718.86</v>
      </c>
      <c r="C5137" s="55">
        <f t="shared" si="324"/>
        <v>11</v>
      </c>
      <c r="D5137" s="55">
        <f t="shared" si="325"/>
        <v>2004</v>
      </c>
      <c r="E5137" s="55">
        <f t="shared" si="326"/>
        <v>5392.8588100000006</v>
      </c>
      <c r="F5137" s="55">
        <f t="shared" si="327"/>
        <v>22</v>
      </c>
      <c r="H5137" s="56"/>
      <c r="I5137" s="56"/>
      <c r="J5137" s="56"/>
      <c r="K5137" s="56"/>
      <c r="L5137" s="56"/>
      <c r="M5137" s="56"/>
    </row>
    <row r="5138" spans="1:13">
      <c r="A5138" s="59">
        <v>37948</v>
      </c>
      <c r="B5138" s="58">
        <v>2680.93</v>
      </c>
      <c r="C5138" s="55">
        <f t="shared" si="324"/>
        <v>11</v>
      </c>
      <c r="D5138" s="55">
        <f t="shared" si="325"/>
        <v>2004</v>
      </c>
      <c r="E5138" s="55">
        <f t="shared" si="326"/>
        <v>5317.6246549999996</v>
      </c>
      <c r="F5138" s="55">
        <f t="shared" si="327"/>
        <v>23</v>
      </c>
      <c r="H5138" s="56"/>
      <c r="I5138" s="56"/>
      <c r="J5138" s="56"/>
      <c r="K5138" s="56"/>
      <c r="L5138" s="56"/>
      <c r="M5138" s="56"/>
    </row>
    <row r="5139" spans="1:13">
      <c r="A5139" s="59">
        <v>37949</v>
      </c>
      <c r="B5139" s="58">
        <v>2401.98</v>
      </c>
      <c r="C5139" s="55">
        <f t="shared" si="324"/>
        <v>11</v>
      </c>
      <c r="D5139" s="55">
        <f t="shared" si="325"/>
        <v>2004</v>
      </c>
      <c r="E5139" s="55">
        <f t="shared" si="326"/>
        <v>4764.3273300000001</v>
      </c>
      <c r="F5139" s="55">
        <f t="shared" si="327"/>
        <v>24</v>
      </c>
      <c r="H5139" s="56"/>
      <c r="I5139" s="56"/>
      <c r="J5139" s="56"/>
      <c r="K5139" s="56"/>
      <c r="L5139" s="56"/>
      <c r="M5139" s="56"/>
    </row>
    <row r="5140" spans="1:13">
      <c r="A5140" s="59">
        <v>37950</v>
      </c>
      <c r="B5140" s="58">
        <v>2790</v>
      </c>
      <c r="C5140" s="55">
        <f t="shared" si="324"/>
        <v>11</v>
      </c>
      <c r="D5140" s="55">
        <f t="shared" si="325"/>
        <v>2004</v>
      </c>
      <c r="E5140" s="55">
        <f t="shared" si="326"/>
        <v>5533.9650000000001</v>
      </c>
      <c r="F5140" s="55">
        <f t="shared" si="327"/>
        <v>25</v>
      </c>
      <c r="H5140" s="56"/>
      <c r="I5140" s="56"/>
      <c r="J5140" s="56"/>
      <c r="K5140" s="56"/>
      <c r="L5140" s="56"/>
      <c r="M5140" s="56"/>
    </row>
    <row r="5141" spans="1:13">
      <c r="A5141" s="59">
        <v>37951</v>
      </c>
      <c r="B5141" s="58">
        <v>2913.32</v>
      </c>
      <c r="C5141" s="55">
        <f t="shared" si="324"/>
        <v>11</v>
      </c>
      <c r="D5141" s="55">
        <f t="shared" si="325"/>
        <v>2004</v>
      </c>
      <c r="E5141" s="55">
        <f t="shared" si="326"/>
        <v>5778.5702200000005</v>
      </c>
      <c r="F5141" s="55">
        <f t="shared" si="327"/>
        <v>26</v>
      </c>
      <c r="H5141" s="56"/>
      <c r="I5141" s="56"/>
      <c r="J5141" s="56"/>
      <c r="K5141" s="56"/>
      <c r="L5141" s="56"/>
      <c r="M5141" s="56"/>
    </row>
    <row r="5142" spans="1:13">
      <c r="A5142" s="59">
        <v>37952</v>
      </c>
      <c r="B5142" s="58">
        <v>2924.19</v>
      </c>
      <c r="C5142" s="55">
        <f t="shared" si="324"/>
        <v>11</v>
      </c>
      <c r="D5142" s="55">
        <f t="shared" si="325"/>
        <v>2004</v>
      </c>
      <c r="E5142" s="55">
        <f t="shared" si="326"/>
        <v>5800.1308650000001</v>
      </c>
      <c r="F5142" s="55">
        <f t="shared" si="327"/>
        <v>27</v>
      </c>
      <c r="H5142" s="56"/>
      <c r="I5142" s="56"/>
      <c r="J5142" s="56"/>
      <c r="K5142" s="56"/>
      <c r="L5142" s="56"/>
      <c r="M5142" s="56"/>
    </row>
    <row r="5143" spans="1:13">
      <c r="A5143" s="59">
        <v>37953</v>
      </c>
      <c r="B5143" s="58">
        <v>2735.35</v>
      </c>
      <c r="C5143" s="55">
        <f t="shared" si="324"/>
        <v>11</v>
      </c>
      <c r="D5143" s="55">
        <f t="shared" si="325"/>
        <v>2004</v>
      </c>
      <c r="E5143" s="55">
        <f t="shared" si="326"/>
        <v>5425.5667249999997</v>
      </c>
      <c r="F5143" s="55">
        <f t="shared" si="327"/>
        <v>28</v>
      </c>
      <c r="H5143" s="56"/>
      <c r="I5143" s="56"/>
      <c r="J5143" s="56"/>
      <c r="K5143" s="56"/>
      <c r="L5143" s="56"/>
      <c r="M5143" s="56"/>
    </row>
    <row r="5144" spans="1:13">
      <c r="A5144" s="59">
        <v>37954</v>
      </c>
      <c r="B5144" s="58">
        <v>2956.15</v>
      </c>
      <c r="C5144" s="55">
        <f t="shared" si="324"/>
        <v>11</v>
      </c>
      <c r="D5144" s="55">
        <f t="shared" si="325"/>
        <v>2004</v>
      </c>
      <c r="E5144" s="55">
        <f t="shared" si="326"/>
        <v>5863.5235250000005</v>
      </c>
      <c r="F5144" s="55">
        <f t="shared" si="327"/>
        <v>29</v>
      </c>
      <c r="H5144" s="56"/>
      <c r="I5144" s="56"/>
      <c r="J5144" s="56"/>
      <c r="K5144" s="56"/>
      <c r="L5144" s="56"/>
      <c r="M5144" s="56"/>
    </row>
    <row r="5145" spans="1:13">
      <c r="A5145" s="59">
        <v>37955</v>
      </c>
      <c r="B5145" s="58">
        <v>3145.89</v>
      </c>
      <c r="C5145" s="55">
        <f t="shared" si="324"/>
        <v>11</v>
      </c>
      <c r="D5145" s="55">
        <f t="shared" si="325"/>
        <v>2004</v>
      </c>
      <c r="E5145" s="55">
        <f t="shared" si="326"/>
        <v>6239.8728149999997</v>
      </c>
      <c r="F5145" s="55">
        <f t="shared" si="327"/>
        <v>30</v>
      </c>
      <c r="H5145" s="56"/>
      <c r="I5145" s="56"/>
      <c r="J5145" s="56"/>
      <c r="K5145" s="56"/>
      <c r="L5145" s="56"/>
      <c r="M5145" s="56"/>
    </row>
    <row r="5146" spans="1:13">
      <c r="A5146" s="59">
        <v>37956</v>
      </c>
      <c r="B5146" s="58">
        <v>3162.83</v>
      </c>
      <c r="C5146" s="55">
        <f t="shared" si="324"/>
        <v>12</v>
      </c>
      <c r="D5146" s="55">
        <f t="shared" si="325"/>
        <v>2004</v>
      </c>
      <c r="E5146" s="55">
        <f t="shared" si="326"/>
        <v>6273.4733050000004</v>
      </c>
      <c r="F5146" s="55">
        <f t="shared" si="327"/>
        <v>1</v>
      </c>
      <c r="H5146" s="56"/>
      <c r="I5146" s="56"/>
      <c r="J5146" s="56"/>
      <c r="K5146" s="56"/>
      <c r="L5146" s="56"/>
      <c r="M5146" s="56"/>
    </row>
    <row r="5147" spans="1:13">
      <c r="A5147" s="59">
        <v>37957</v>
      </c>
      <c r="B5147" s="58">
        <v>2596.5500000000002</v>
      </c>
      <c r="C5147" s="55">
        <f t="shared" si="324"/>
        <v>12</v>
      </c>
      <c r="D5147" s="55">
        <f t="shared" si="325"/>
        <v>2004</v>
      </c>
      <c r="E5147" s="55">
        <f t="shared" si="326"/>
        <v>5150.2569250000006</v>
      </c>
      <c r="F5147" s="55">
        <f t="shared" si="327"/>
        <v>2</v>
      </c>
      <c r="H5147" s="56"/>
      <c r="I5147" s="56"/>
      <c r="J5147" s="56"/>
      <c r="K5147" s="56"/>
      <c r="L5147" s="56"/>
      <c r="M5147" s="56"/>
    </row>
    <row r="5148" spans="1:13">
      <c r="A5148" s="59">
        <v>37958</v>
      </c>
      <c r="B5148" s="58">
        <v>2713.27</v>
      </c>
      <c r="C5148" s="55">
        <f t="shared" si="324"/>
        <v>12</v>
      </c>
      <c r="D5148" s="55">
        <f t="shared" si="325"/>
        <v>2004</v>
      </c>
      <c r="E5148" s="55">
        <f t="shared" si="326"/>
        <v>5381.7710450000004</v>
      </c>
      <c r="F5148" s="55">
        <f t="shared" si="327"/>
        <v>3</v>
      </c>
      <c r="H5148" s="56"/>
      <c r="I5148" s="56"/>
      <c r="J5148" s="56"/>
      <c r="K5148" s="56"/>
      <c r="L5148" s="56"/>
      <c r="M5148" s="56"/>
    </row>
    <row r="5149" spans="1:13">
      <c r="A5149" s="59">
        <v>37959</v>
      </c>
      <c r="B5149" s="58">
        <v>2932.08</v>
      </c>
      <c r="C5149" s="55">
        <f t="shared" si="324"/>
        <v>12</v>
      </c>
      <c r="D5149" s="55">
        <f t="shared" si="325"/>
        <v>2004</v>
      </c>
      <c r="E5149" s="55">
        <f t="shared" si="326"/>
        <v>5815.7806799999998</v>
      </c>
      <c r="F5149" s="55">
        <f t="shared" si="327"/>
        <v>4</v>
      </c>
      <c r="H5149" s="56"/>
      <c r="I5149" s="56"/>
      <c r="J5149" s="56"/>
      <c r="K5149" s="56"/>
      <c r="L5149" s="56"/>
      <c r="M5149" s="56"/>
    </row>
    <row r="5150" spans="1:13">
      <c r="A5150" s="59">
        <v>37960</v>
      </c>
      <c r="B5150" s="58">
        <v>2546.13</v>
      </c>
      <c r="C5150" s="55">
        <f t="shared" si="324"/>
        <v>12</v>
      </c>
      <c r="D5150" s="55">
        <f t="shared" si="325"/>
        <v>2004</v>
      </c>
      <c r="E5150" s="55">
        <f t="shared" si="326"/>
        <v>5050.2488550000007</v>
      </c>
      <c r="F5150" s="55">
        <f t="shared" si="327"/>
        <v>5</v>
      </c>
      <c r="H5150" s="56"/>
      <c r="I5150" s="56"/>
      <c r="J5150" s="56"/>
      <c r="K5150" s="56"/>
      <c r="L5150" s="56"/>
      <c r="M5150" s="56"/>
    </row>
    <row r="5151" spans="1:13">
      <c r="A5151" s="59">
        <v>37961</v>
      </c>
      <c r="B5151" s="58">
        <v>2869.27</v>
      </c>
      <c r="C5151" s="55">
        <f t="shared" si="324"/>
        <v>12</v>
      </c>
      <c r="D5151" s="55">
        <f t="shared" si="325"/>
        <v>2004</v>
      </c>
      <c r="E5151" s="55">
        <f t="shared" si="326"/>
        <v>5691.1970449999999</v>
      </c>
      <c r="F5151" s="55">
        <f t="shared" si="327"/>
        <v>6</v>
      </c>
      <c r="H5151" s="56"/>
      <c r="I5151" s="56"/>
      <c r="J5151" s="56"/>
      <c r="K5151" s="56"/>
      <c r="L5151" s="56"/>
      <c r="M5151" s="56"/>
    </row>
    <row r="5152" spans="1:13">
      <c r="A5152" s="59">
        <v>37962</v>
      </c>
      <c r="B5152" s="58">
        <v>3091.67</v>
      </c>
      <c r="C5152" s="55">
        <f t="shared" si="324"/>
        <v>12</v>
      </c>
      <c r="D5152" s="55">
        <f t="shared" si="325"/>
        <v>2004</v>
      </c>
      <c r="E5152" s="55">
        <f t="shared" si="326"/>
        <v>6132.3274449999999</v>
      </c>
      <c r="F5152" s="55">
        <f t="shared" si="327"/>
        <v>7</v>
      </c>
      <c r="H5152" s="56"/>
      <c r="I5152" s="56"/>
      <c r="J5152" s="56"/>
      <c r="K5152" s="56"/>
      <c r="L5152" s="56"/>
      <c r="M5152" s="56"/>
    </row>
    <row r="5153" spans="1:13">
      <c r="A5153" s="59">
        <v>37963</v>
      </c>
      <c r="B5153" s="58">
        <v>3355.17</v>
      </c>
      <c r="C5153" s="55">
        <f t="shared" si="324"/>
        <v>12</v>
      </c>
      <c r="D5153" s="55">
        <f t="shared" si="325"/>
        <v>2004</v>
      </c>
      <c r="E5153" s="55">
        <f t="shared" si="326"/>
        <v>6654.979695</v>
      </c>
      <c r="F5153" s="55">
        <f t="shared" si="327"/>
        <v>8</v>
      </c>
      <c r="H5153" s="56"/>
      <c r="I5153" s="56"/>
      <c r="J5153" s="56"/>
      <c r="K5153" s="56"/>
      <c r="L5153" s="56"/>
      <c r="M5153" s="56"/>
    </row>
    <row r="5154" spans="1:13">
      <c r="A5154" s="59">
        <v>37964</v>
      </c>
      <c r="B5154" s="58">
        <v>2958.01</v>
      </c>
      <c r="C5154" s="55">
        <f t="shared" si="324"/>
        <v>12</v>
      </c>
      <c r="D5154" s="55">
        <f t="shared" si="325"/>
        <v>2004</v>
      </c>
      <c r="E5154" s="55">
        <f t="shared" si="326"/>
        <v>5867.2128350000003</v>
      </c>
      <c r="F5154" s="55">
        <f t="shared" si="327"/>
        <v>9</v>
      </c>
      <c r="H5154" s="56"/>
      <c r="I5154" s="56"/>
      <c r="J5154" s="56"/>
      <c r="K5154" s="56"/>
      <c r="L5154" s="56"/>
      <c r="M5154" s="56"/>
    </row>
    <row r="5155" spans="1:13">
      <c r="A5155" s="59">
        <v>37965</v>
      </c>
      <c r="B5155" s="58">
        <v>2707.26</v>
      </c>
      <c r="C5155" s="55">
        <f t="shared" si="324"/>
        <v>12</v>
      </c>
      <c r="D5155" s="55">
        <f t="shared" si="325"/>
        <v>2004</v>
      </c>
      <c r="E5155" s="55">
        <f t="shared" si="326"/>
        <v>5369.8502100000005</v>
      </c>
      <c r="F5155" s="55">
        <f t="shared" si="327"/>
        <v>10</v>
      </c>
      <c r="H5155" s="56"/>
      <c r="I5155" s="56"/>
      <c r="J5155" s="56"/>
      <c r="K5155" s="56"/>
      <c r="L5155" s="56"/>
      <c r="M5155" s="56"/>
    </row>
    <row r="5156" spans="1:13">
      <c r="A5156" s="59">
        <v>37966</v>
      </c>
      <c r="B5156" s="58">
        <v>2731.81</v>
      </c>
      <c r="C5156" s="55">
        <f t="shared" si="324"/>
        <v>12</v>
      </c>
      <c r="D5156" s="55">
        <f t="shared" si="325"/>
        <v>2004</v>
      </c>
      <c r="E5156" s="55">
        <f t="shared" si="326"/>
        <v>5418.5451350000003</v>
      </c>
      <c r="F5156" s="55">
        <f t="shared" si="327"/>
        <v>11</v>
      </c>
      <c r="H5156" s="56"/>
      <c r="I5156" s="56"/>
      <c r="J5156" s="56"/>
      <c r="K5156" s="56"/>
      <c r="L5156" s="56"/>
      <c r="M5156" s="56"/>
    </row>
    <row r="5157" spans="1:13">
      <c r="A5157" s="59">
        <v>37967</v>
      </c>
      <c r="B5157" s="58">
        <v>2982.34</v>
      </c>
      <c r="C5157" s="55">
        <f t="shared" si="324"/>
        <v>12</v>
      </c>
      <c r="D5157" s="55">
        <f t="shared" si="325"/>
        <v>2004</v>
      </c>
      <c r="E5157" s="55">
        <f t="shared" si="326"/>
        <v>5915.4713900000006</v>
      </c>
      <c r="F5157" s="55">
        <f t="shared" si="327"/>
        <v>12</v>
      </c>
      <c r="H5157" s="56"/>
      <c r="I5157" s="56"/>
      <c r="J5157" s="56"/>
      <c r="K5157" s="56"/>
      <c r="L5157" s="56"/>
      <c r="M5157" s="56"/>
    </row>
    <row r="5158" spans="1:13">
      <c r="A5158" s="59">
        <v>37968</v>
      </c>
      <c r="B5158" s="58">
        <v>3142.46</v>
      </c>
      <c r="C5158" s="55">
        <f t="shared" si="324"/>
        <v>12</v>
      </c>
      <c r="D5158" s="55">
        <f t="shared" si="325"/>
        <v>2004</v>
      </c>
      <c r="E5158" s="55">
        <f t="shared" si="326"/>
        <v>6233.0694100000001</v>
      </c>
      <c r="F5158" s="55">
        <f t="shared" si="327"/>
        <v>13</v>
      </c>
      <c r="H5158" s="56"/>
      <c r="I5158" s="56"/>
      <c r="J5158" s="56"/>
      <c r="K5158" s="56"/>
      <c r="L5158" s="56"/>
      <c r="M5158" s="56"/>
    </row>
    <row r="5159" spans="1:13">
      <c r="A5159" s="59">
        <v>37969</v>
      </c>
      <c r="B5159" s="58">
        <v>3643.55</v>
      </c>
      <c r="C5159" s="55">
        <f t="shared" si="324"/>
        <v>12</v>
      </c>
      <c r="D5159" s="55">
        <f t="shared" si="325"/>
        <v>2004</v>
      </c>
      <c r="E5159" s="55">
        <f t="shared" si="326"/>
        <v>7226.9814250000009</v>
      </c>
      <c r="F5159" s="55">
        <f t="shared" si="327"/>
        <v>14</v>
      </c>
      <c r="H5159" s="56"/>
      <c r="I5159" s="56"/>
      <c r="J5159" s="56"/>
      <c r="K5159" s="56"/>
      <c r="L5159" s="56"/>
      <c r="M5159" s="56"/>
    </row>
    <row r="5160" spans="1:13">
      <c r="A5160" s="59">
        <v>37970</v>
      </c>
      <c r="B5160" s="58">
        <v>2428.6999999999998</v>
      </c>
      <c r="C5160" s="55">
        <f t="shared" si="324"/>
        <v>12</v>
      </c>
      <c r="D5160" s="55">
        <f t="shared" si="325"/>
        <v>2004</v>
      </c>
      <c r="E5160" s="55">
        <f t="shared" si="326"/>
        <v>4817.3264499999996</v>
      </c>
      <c r="F5160" s="55">
        <f t="shared" si="327"/>
        <v>15</v>
      </c>
      <c r="H5160" s="56"/>
      <c r="I5160" s="56"/>
      <c r="J5160" s="56"/>
      <c r="K5160" s="56"/>
      <c r="L5160" s="56"/>
      <c r="M5160" s="56"/>
    </row>
    <row r="5161" spans="1:13">
      <c r="A5161" s="59">
        <v>37971</v>
      </c>
      <c r="B5161" s="58">
        <v>3023.82</v>
      </c>
      <c r="C5161" s="55">
        <f t="shared" si="324"/>
        <v>12</v>
      </c>
      <c r="D5161" s="55">
        <f t="shared" si="325"/>
        <v>2004</v>
      </c>
      <c r="E5161" s="55">
        <f t="shared" si="326"/>
        <v>5997.7469700000001</v>
      </c>
      <c r="F5161" s="55">
        <f t="shared" si="327"/>
        <v>16</v>
      </c>
      <c r="H5161" s="56"/>
      <c r="I5161" s="56"/>
      <c r="J5161" s="56"/>
      <c r="K5161" s="56"/>
      <c r="L5161" s="56"/>
      <c r="M5161" s="56"/>
    </row>
    <row r="5162" spans="1:13">
      <c r="A5162" s="59">
        <v>37972</v>
      </c>
      <c r="B5162" s="58">
        <v>2500.36</v>
      </c>
      <c r="C5162" s="55">
        <f t="shared" si="324"/>
        <v>12</v>
      </c>
      <c r="D5162" s="55">
        <f t="shared" si="325"/>
        <v>2004</v>
      </c>
      <c r="E5162" s="55">
        <f t="shared" si="326"/>
        <v>4959.4640600000002</v>
      </c>
      <c r="F5162" s="55">
        <f t="shared" si="327"/>
        <v>17</v>
      </c>
      <c r="H5162" s="56"/>
      <c r="I5162" s="56"/>
      <c r="J5162" s="56"/>
      <c r="K5162" s="56"/>
      <c r="L5162" s="56"/>
      <c r="M5162" s="56"/>
    </row>
    <row r="5163" spans="1:13">
      <c r="A5163" s="59">
        <v>37973</v>
      </c>
      <c r="B5163" s="58">
        <v>2276.08</v>
      </c>
      <c r="C5163" s="55">
        <f t="shared" si="324"/>
        <v>12</v>
      </c>
      <c r="D5163" s="55">
        <f t="shared" si="325"/>
        <v>2004</v>
      </c>
      <c r="E5163" s="55">
        <f t="shared" si="326"/>
        <v>4514.6046800000004</v>
      </c>
      <c r="F5163" s="55">
        <f t="shared" si="327"/>
        <v>18</v>
      </c>
      <c r="H5163" s="56"/>
      <c r="I5163" s="56"/>
      <c r="J5163" s="56"/>
      <c r="K5163" s="56"/>
      <c r="L5163" s="56"/>
      <c r="M5163" s="56"/>
    </row>
    <row r="5164" spans="1:13">
      <c r="A5164" s="59">
        <v>37974</v>
      </c>
      <c r="B5164" s="58">
        <v>2366.19</v>
      </c>
      <c r="C5164" s="55">
        <f t="shared" si="324"/>
        <v>12</v>
      </c>
      <c r="D5164" s="55">
        <f t="shared" si="325"/>
        <v>2004</v>
      </c>
      <c r="E5164" s="55">
        <f t="shared" si="326"/>
        <v>4693.3378650000004</v>
      </c>
      <c r="F5164" s="55">
        <f t="shared" si="327"/>
        <v>19</v>
      </c>
      <c r="H5164" s="56"/>
      <c r="I5164" s="56"/>
      <c r="J5164" s="56"/>
      <c r="K5164" s="56"/>
      <c r="L5164" s="56"/>
      <c r="M5164" s="56"/>
    </row>
    <row r="5165" spans="1:13">
      <c r="A5165" s="59">
        <v>37975</v>
      </c>
      <c r="B5165" s="58">
        <v>2271.66</v>
      </c>
      <c r="C5165" s="55">
        <f t="shared" si="324"/>
        <v>12</v>
      </c>
      <c r="D5165" s="55">
        <f t="shared" si="325"/>
        <v>2004</v>
      </c>
      <c r="E5165" s="55">
        <f t="shared" si="326"/>
        <v>4505.8376099999996</v>
      </c>
      <c r="F5165" s="55">
        <f t="shared" si="327"/>
        <v>20</v>
      </c>
      <c r="H5165" s="56"/>
      <c r="I5165" s="56"/>
      <c r="J5165" s="56"/>
      <c r="K5165" s="56"/>
      <c r="L5165" s="56"/>
      <c r="M5165" s="56"/>
    </row>
    <row r="5166" spans="1:13">
      <c r="A5166" s="59">
        <v>37976</v>
      </c>
      <c r="B5166" s="58">
        <v>2859.3</v>
      </c>
      <c r="C5166" s="55">
        <f t="shared" si="324"/>
        <v>12</v>
      </c>
      <c r="D5166" s="55">
        <f t="shared" si="325"/>
        <v>2004</v>
      </c>
      <c r="E5166" s="55">
        <f t="shared" si="326"/>
        <v>5671.42155</v>
      </c>
      <c r="F5166" s="55">
        <f t="shared" si="327"/>
        <v>21</v>
      </c>
      <c r="H5166" s="56"/>
      <c r="I5166" s="56"/>
      <c r="J5166" s="56"/>
      <c r="K5166" s="56"/>
      <c r="L5166" s="56"/>
      <c r="M5166" s="56"/>
    </row>
    <row r="5167" spans="1:13">
      <c r="A5167" s="59">
        <v>37977</v>
      </c>
      <c r="B5167" s="58">
        <v>2434.36</v>
      </c>
      <c r="C5167" s="55">
        <f t="shared" si="324"/>
        <v>12</v>
      </c>
      <c r="D5167" s="55">
        <f t="shared" si="325"/>
        <v>2004</v>
      </c>
      <c r="E5167" s="55">
        <f t="shared" si="326"/>
        <v>4828.5530600000002</v>
      </c>
      <c r="F5167" s="55">
        <f t="shared" si="327"/>
        <v>22</v>
      </c>
      <c r="H5167" s="56"/>
      <c r="I5167" s="56"/>
      <c r="J5167" s="56"/>
      <c r="K5167" s="56"/>
      <c r="L5167" s="56"/>
      <c r="M5167" s="56"/>
    </row>
    <row r="5168" spans="1:13">
      <c r="A5168" s="59">
        <v>37978</v>
      </c>
      <c r="B5168" s="58">
        <v>2702.98</v>
      </c>
      <c r="C5168" s="55">
        <f t="shared" si="324"/>
        <v>12</v>
      </c>
      <c r="D5168" s="55">
        <f t="shared" si="325"/>
        <v>2004</v>
      </c>
      <c r="E5168" s="55">
        <f t="shared" si="326"/>
        <v>5361.3608300000005</v>
      </c>
      <c r="F5168" s="55">
        <f t="shared" si="327"/>
        <v>23</v>
      </c>
      <c r="H5168" s="56"/>
      <c r="I5168" s="56"/>
      <c r="J5168" s="56"/>
      <c r="K5168" s="56"/>
      <c r="L5168" s="56"/>
      <c r="M5168" s="56"/>
    </row>
    <row r="5169" spans="1:13">
      <c r="A5169" s="59">
        <v>37979</v>
      </c>
      <c r="B5169" s="58">
        <v>2405.1799999999998</v>
      </c>
      <c r="C5169" s="55">
        <f t="shared" si="324"/>
        <v>12</v>
      </c>
      <c r="D5169" s="55">
        <f t="shared" si="325"/>
        <v>2004</v>
      </c>
      <c r="E5169" s="55">
        <f t="shared" si="326"/>
        <v>4770.6745299999993</v>
      </c>
      <c r="F5169" s="55">
        <f t="shared" si="327"/>
        <v>24</v>
      </c>
      <c r="H5169" s="56"/>
      <c r="I5169" s="56"/>
      <c r="J5169" s="56"/>
      <c r="K5169" s="56"/>
      <c r="L5169" s="56"/>
      <c r="M5169" s="56"/>
    </row>
    <row r="5170" spans="1:13">
      <c r="A5170" s="59">
        <v>37980</v>
      </c>
      <c r="B5170" s="58">
        <v>2930.17</v>
      </c>
      <c r="C5170" s="55">
        <f t="shared" si="324"/>
        <v>12</v>
      </c>
      <c r="D5170" s="55">
        <f t="shared" si="325"/>
        <v>2004</v>
      </c>
      <c r="E5170" s="55">
        <f t="shared" si="326"/>
        <v>5811.9921949999998</v>
      </c>
      <c r="F5170" s="55">
        <f t="shared" si="327"/>
        <v>25</v>
      </c>
      <c r="H5170" s="56"/>
      <c r="I5170" s="56"/>
      <c r="J5170" s="56"/>
      <c r="K5170" s="56"/>
      <c r="L5170" s="56"/>
      <c r="M5170" s="56"/>
    </row>
    <row r="5171" spans="1:13">
      <c r="A5171" s="59">
        <v>37981</v>
      </c>
      <c r="B5171" s="58">
        <v>2751.46</v>
      </c>
      <c r="C5171" s="55">
        <f t="shared" si="324"/>
        <v>12</v>
      </c>
      <c r="D5171" s="55">
        <f t="shared" si="325"/>
        <v>2004</v>
      </c>
      <c r="E5171" s="55">
        <f t="shared" si="326"/>
        <v>5457.5209100000002</v>
      </c>
      <c r="F5171" s="55">
        <f t="shared" si="327"/>
        <v>26</v>
      </c>
      <c r="H5171" s="56"/>
      <c r="I5171" s="56"/>
      <c r="J5171" s="56"/>
      <c r="K5171" s="56"/>
      <c r="L5171" s="56"/>
      <c r="M5171" s="56"/>
    </row>
    <row r="5172" spans="1:13">
      <c r="A5172" s="59">
        <v>37982</v>
      </c>
      <c r="B5172" s="58">
        <v>3501.94</v>
      </c>
      <c r="C5172" s="55">
        <f t="shared" si="324"/>
        <v>12</v>
      </c>
      <c r="D5172" s="55">
        <f t="shared" si="325"/>
        <v>2004</v>
      </c>
      <c r="E5172" s="55">
        <f t="shared" si="326"/>
        <v>6946.0979900000002</v>
      </c>
      <c r="F5172" s="55">
        <f t="shared" si="327"/>
        <v>27</v>
      </c>
      <c r="H5172" s="56"/>
      <c r="I5172" s="56"/>
      <c r="J5172" s="56"/>
      <c r="K5172" s="56"/>
      <c r="L5172" s="56"/>
      <c r="M5172" s="56"/>
    </row>
    <row r="5173" spans="1:13">
      <c r="A5173" s="59">
        <v>37983</v>
      </c>
      <c r="B5173" s="58">
        <v>2597.06</v>
      </c>
      <c r="C5173" s="55">
        <f t="shared" si="324"/>
        <v>12</v>
      </c>
      <c r="D5173" s="55">
        <f t="shared" si="325"/>
        <v>2004</v>
      </c>
      <c r="E5173" s="55">
        <f t="shared" si="326"/>
        <v>5151.2685099999999</v>
      </c>
      <c r="F5173" s="55">
        <f t="shared" si="327"/>
        <v>28</v>
      </c>
      <c r="H5173" s="56"/>
      <c r="I5173" s="56"/>
      <c r="J5173" s="56"/>
      <c r="K5173" s="56"/>
      <c r="L5173" s="56"/>
      <c r="M5173" s="56"/>
    </row>
    <row r="5174" spans="1:13">
      <c r="A5174" s="59">
        <v>37984</v>
      </c>
      <c r="B5174" s="58">
        <v>2412.19</v>
      </c>
      <c r="C5174" s="55">
        <f t="shared" si="324"/>
        <v>12</v>
      </c>
      <c r="D5174" s="55">
        <f t="shared" si="325"/>
        <v>2004</v>
      </c>
      <c r="E5174" s="55">
        <f t="shared" si="326"/>
        <v>4784.5788650000004</v>
      </c>
      <c r="F5174" s="55">
        <f t="shared" si="327"/>
        <v>29</v>
      </c>
      <c r="H5174" s="56"/>
      <c r="I5174" s="56"/>
      <c r="J5174" s="56"/>
      <c r="K5174" s="56"/>
      <c r="L5174" s="56"/>
      <c r="M5174" s="56"/>
    </row>
    <row r="5175" spans="1:13">
      <c r="A5175" s="59">
        <v>37985</v>
      </c>
      <c r="B5175" s="58">
        <v>3261.6</v>
      </c>
      <c r="C5175" s="55">
        <f t="shared" si="324"/>
        <v>12</v>
      </c>
      <c r="D5175" s="55">
        <f t="shared" si="325"/>
        <v>2004</v>
      </c>
      <c r="E5175" s="55">
        <f t="shared" si="326"/>
        <v>6469.3836000000001</v>
      </c>
      <c r="F5175" s="55">
        <f t="shared" si="327"/>
        <v>30</v>
      </c>
      <c r="H5175" s="56"/>
      <c r="I5175" s="56"/>
      <c r="J5175" s="56"/>
      <c r="K5175" s="56"/>
      <c r="L5175" s="56"/>
      <c r="M5175" s="56"/>
    </row>
    <row r="5176" spans="1:13">
      <c r="A5176" s="59">
        <v>37986</v>
      </c>
      <c r="B5176" s="58">
        <v>2901.9</v>
      </c>
      <c r="C5176" s="55">
        <f t="shared" si="324"/>
        <v>12</v>
      </c>
      <c r="D5176" s="55">
        <f t="shared" si="325"/>
        <v>2004</v>
      </c>
      <c r="E5176" s="55">
        <f t="shared" si="326"/>
        <v>5755.9186500000005</v>
      </c>
      <c r="F5176" s="55">
        <f t="shared" si="327"/>
        <v>31</v>
      </c>
      <c r="H5176" s="56"/>
      <c r="I5176" s="56"/>
      <c r="J5176" s="56"/>
      <c r="K5176" s="56"/>
      <c r="L5176" s="56"/>
      <c r="M5176" s="56"/>
    </row>
    <row r="5177" spans="1:13">
      <c r="A5177" s="59">
        <v>37987</v>
      </c>
      <c r="B5177" s="58">
        <v>3046.45</v>
      </c>
      <c r="C5177" s="55">
        <f t="shared" si="324"/>
        <v>1</v>
      </c>
      <c r="D5177" s="55">
        <f t="shared" si="325"/>
        <v>2004</v>
      </c>
      <c r="E5177" s="55">
        <f t="shared" si="326"/>
        <v>6042.6335749999998</v>
      </c>
      <c r="F5177" s="55">
        <f t="shared" si="327"/>
        <v>1</v>
      </c>
      <c r="H5177" s="56"/>
      <c r="I5177" s="56"/>
      <c r="J5177" s="56"/>
      <c r="K5177" s="56"/>
      <c r="L5177" s="56"/>
      <c r="M5177" s="56"/>
    </row>
    <row r="5178" spans="1:13">
      <c r="A5178" s="59">
        <v>37988</v>
      </c>
      <c r="B5178" s="58">
        <v>2777.6</v>
      </c>
      <c r="C5178" s="55">
        <f t="shared" si="324"/>
        <v>1</v>
      </c>
      <c r="D5178" s="55">
        <f t="shared" si="325"/>
        <v>2004</v>
      </c>
      <c r="E5178" s="55">
        <f t="shared" si="326"/>
        <v>5509.3696</v>
      </c>
      <c r="F5178" s="55">
        <f t="shared" si="327"/>
        <v>2</v>
      </c>
      <c r="H5178" s="56"/>
      <c r="I5178" s="56"/>
      <c r="J5178" s="56"/>
      <c r="K5178" s="56"/>
      <c r="L5178" s="56"/>
      <c r="M5178" s="56"/>
    </row>
    <row r="5179" spans="1:13">
      <c r="A5179" s="59">
        <v>37989</v>
      </c>
      <c r="B5179" s="58">
        <v>2711.49</v>
      </c>
      <c r="C5179" s="55">
        <f t="shared" si="324"/>
        <v>1</v>
      </c>
      <c r="D5179" s="55">
        <f t="shared" si="325"/>
        <v>2004</v>
      </c>
      <c r="E5179" s="55">
        <f t="shared" si="326"/>
        <v>5378.2404149999993</v>
      </c>
      <c r="F5179" s="55">
        <f t="shared" si="327"/>
        <v>3</v>
      </c>
      <c r="H5179" s="56"/>
      <c r="I5179" s="56"/>
      <c r="J5179" s="56"/>
      <c r="K5179" s="56"/>
      <c r="L5179" s="56"/>
      <c r="M5179" s="56"/>
    </row>
    <row r="5180" spans="1:13">
      <c r="A5180" s="59">
        <v>37990</v>
      </c>
      <c r="B5180" s="58">
        <v>2728.77</v>
      </c>
      <c r="C5180" s="55">
        <f t="shared" si="324"/>
        <v>1</v>
      </c>
      <c r="D5180" s="55">
        <f t="shared" si="325"/>
        <v>2004</v>
      </c>
      <c r="E5180" s="55">
        <f t="shared" si="326"/>
        <v>5412.5152950000002</v>
      </c>
      <c r="F5180" s="55">
        <f t="shared" si="327"/>
        <v>4</v>
      </c>
      <c r="H5180" s="56"/>
      <c r="I5180" s="56"/>
      <c r="J5180" s="56"/>
      <c r="K5180" s="56"/>
      <c r="L5180" s="56"/>
      <c r="M5180" s="56"/>
    </row>
    <row r="5181" spans="1:13">
      <c r="A5181" s="59">
        <v>37991</v>
      </c>
      <c r="B5181" s="58">
        <v>2430.83</v>
      </c>
      <c r="C5181" s="55">
        <f t="shared" si="324"/>
        <v>1</v>
      </c>
      <c r="D5181" s="55">
        <f t="shared" si="325"/>
        <v>2004</v>
      </c>
      <c r="E5181" s="55">
        <f t="shared" si="326"/>
        <v>4821.551305</v>
      </c>
      <c r="F5181" s="55">
        <f t="shared" si="327"/>
        <v>5</v>
      </c>
      <c r="H5181" s="56"/>
      <c r="I5181" s="56"/>
      <c r="J5181" s="56"/>
      <c r="K5181" s="56"/>
      <c r="L5181" s="56"/>
      <c r="M5181" s="56"/>
    </row>
    <row r="5182" spans="1:13">
      <c r="A5182" s="59">
        <v>37992</v>
      </c>
      <c r="B5182" s="58">
        <v>2309.31</v>
      </c>
      <c r="C5182" s="55">
        <f t="shared" si="324"/>
        <v>1</v>
      </c>
      <c r="D5182" s="55">
        <f t="shared" si="325"/>
        <v>2004</v>
      </c>
      <c r="E5182" s="55">
        <f t="shared" si="326"/>
        <v>4580.5163849999999</v>
      </c>
      <c r="F5182" s="55">
        <f t="shared" si="327"/>
        <v>6</v>
      </c>
      <c r="H5182" s="56"/>
      <c r="I5182" s="56"/>
      <c r="J5182" s="56"/>
      <c r="K5182" s="56"/>
      <c r="L5182" s="56"/>
      <c r="M5182" s="56"/>
    </row>
    <row r="5183" spans="1:13">
      <c r="A5183" s="59">
        <v>37993</v>
      </c>
      <c r="B5183" s="58">
        <v>2123.29</v>
      </c>
      <c r="C5183" s="55">
        <f t="shared" si="324"/>
        <v>1</v>
      </c>
      <c r="D5183" s="55">
        <f t="shared" si="325"/>
        <v>2004</v>
      </c>
      <c r="E5183" s="55">
        <f t="shared" si="326"/>
        <v>4211.5457150000002</v>
      </c>
      <c r="F5183" s="55">
        <f t="shared" si="327"/>
        <v>7</v>
      </c>
      <c r="H5183" s="56"/>
      <c r="I5183" s="56"/>
      <c r="J5183" s="56"/>
      <c r="K5183" s="56"/>
      <c r="L5183" s="56"/>
      <c r="M5183" s="56"/>
    </row>
    <row r="5184" spans="1:13">
      <c r="A5184" s="59">
        <v>37994</v>
      </c>
      <c r="B5184" s="58">
        <v>3121.83</v>
      </c>
      <c r="C5184" s="55">
        <f t="shared" si="324"/>
        <v>1</v>
      </c>
      <c r="D5184" s="55">
        <f t="shared" si="325"/>
        <v>2004</v>
      </c>
      <c r="E5184" s="55">
        <f t="shared" si="326"/>
        <v>6192.149805</v>
      </c>
      <c r="F5184" s="55">
        <f t="shared" si="327"/>
        <v>8</v>
      </c>
      <c r="H5184" s="56"/>
      <c r="I5184" s="56"/>
      <c r="J5184" s="56"/>
      <c r="K5184" s="56"/>
      <c r="L5184" s="56"/>
      <c r="M5184" s="56"/>
    </row>
    <row r="5185" spans="1:13">
      <c r="A5185" s="59">
        <v>37995</v>
      </c>
      <c r="B5185" s="58">
        <v>2885.15</v>
      </c>
      <c r="C5185" s="55">
        <f t="shared" si="324"/>
        <v>1</v>
      </c>
      <c r="D5185" s="55">
        <f t="shared" si="325"/>
        <v>2004</v>
      </c>
      <c r="E5185" s="55">
        <f t="shared" si="326"/>
        <v>5722.695025</v>
      </c>
      <c r="F5185" s="55">
        <f t="shared" si="327"/>
        <v>9</v>
      </c>
      <c r="H5185" s="56"/>
      <c r="I5185" s="56"/>
      <c r="J5185" s="56"/>
      <c r="K5185" s="56"/>
      <c r="L5185" s="56"/>
      <c r="M5185" s="56"/>
    </row>
    <row r="5186" spans="1:13">
      <c r="A5186" s="59">
        <v>37996</v>
      </c>
      <c r="B5186" s="58">
        <v>2845.14</v>
      </c>
      <c r="C5186" s="55">
        <f t="shared" si="324"/>
        <v>1</v>
      </c>
      <c r="D5186" s="55">
        <f t="shared" si="325"/>
        <v>2004</v>
      </c>
      <c r="E5186" s="55">
        <f t="shared" si="326"/>
        <v>5643.3351899999998</v>
      </c>
      <c r="F5186" s="55">
        <f t="shared" si="327"/>
        <v>10</v>
      </c>
      <c r="H5186" s="56"/>
      <c r="I5186" s="56"/>
      <c r="J5186" s="56"/>
      <c r="K5186" s="56"/>
      <c r="L5186" s="56"/>
      <c r="M5186" s="56"/>
    </row>
    <row r="5187" spans="1:13">
      <c r="A5187" s="59">
        <v>37997</v>
      </c>
      <c r="B5187" s="58">
        <v>2536.29</v>
      </c>
      <c r="C5187" s="55">
        <f t="shared" si="324"/>
        <v>1</v>
      </c>
      <c r="D5187" s="55">
        <f t="shared" si="325"/>
        <v>2004</v>
      </c>
      <c r="E5187" s="55">
        <f t="shared" si="326"/>
        <v>5030.7312149999998</v>
      </c>
      <c r="F5187" s="55">
        <f t="shared" si="327"/>
        <v>11</v>
      </c>
      <c r="H5187" s="56"/>
      <c r="I5187" s="56"/>
      <c r="J5187" s="56"/>
      <c r="K5187" s="56"/>
      <c r="L5187" s="56"/>
      <c r="M5187" s="56"/>
    </row>
    <row r="5188" spans="1:13">
      <c r="A5188" s="59">
        <v>37998</v>
      </c>
      <c r="B5188" s="58">
        <v>2700.07</v>
      </c>
      <c r="C5188" s="55">
        <f t="shared" ref="C5188:C5251" si="328">MONTH(A5188)</f>
        <v>1</v>
      </c>
      <c r="D5188" s="55">
        <f t="shared" ref="D5188:D5251" si="329">IF(C5188&gt;9,YEAR(A5188)+1,YEAR(A5188))</f>
        <v>2004</v>
      </c>
      <c r="E5188" s="55">
        <f t="shared" ref="E5188:E5251" si="330">B5188*1.9835</f>
        <v>5355.5888450000002</v>
      </c>
      <c r="F5188" s="55">
        <f t="shared" ref="F5188:F5251" si="331">DAY(A5188)</f>
        <v>12</v>
      </c>
      <c r="H5188" s="56"/>
      <c r="I5188" s="56"/>
      <c r="J5188" s="56"/>
      <c r="K5188" s="56"/>
      <c r="L5188" s="56"/>
      <c r="M5188" s="56"/>
    </row>
    <row r="5189" spans="1:13">
      <c r="A5189" s="59">
        <v>37999</v>
      </c>
      <c r="B5189" s="58">
        <v>2590.73</v>
      </c>
      <c r="C5189" s="55">
        <f t="shared" si="328"/>
        <v>1</v>
      </c>
      <c r="D5189" s="55">
        <f t="shared" si="329"/>
        <v>2004</v>
      </c>
      <c r="E5189" s="55">
        <f t="shared" si="330"/>
        <v>5138.712955</v>
      </c>
      <c r="F5189" s="55">
        <f t="shared" si="331"/>
        <v>13</v>
      </c>
      <c r="H5189" s="56"/>
      <c r="I5189" s="56"/>
      <c r="J5189" s="56"/>
      <c r="K5189" s="56"/>
      <c r="L5189" s="56"/>
      <c r="M5189" s="56"/>
    </row>
    <row r="5190" spans="1:13">
      <c r="A5190" s="59">
        <v>38000</v>
      </c>
      <c r="B5190" s="58">
        <v>1978.11</v>
      </c>
      <c r="C5190" s="55">
        <f t="shared" si="328"/>
        <v>1</v>
      </c>
      <c r="D5190" s="55">
        <f t="shared" si="329"/>
        <v>2004</v>
      </c>
      <c r="E5190" s="55">
        <f t="shared" si="330"/>
        <v>3923.581185</v>
      </c>
      <c r="F5190" s="55">
        <f t="shared" si="331"/>
        <v>14</v>
      </c>
      <c r="H5190" s="56"/>
      <c r="I5190" s="56"/>
      <c r="J5190" s="56"/>
      <c r="K5190" s="56"/>
      <c r="L5190" s="56"/>
      <c r="M5190" s="56"/>
    </row>
    <row r="5191" spans="1:13">
      <c r="A5191" s="59">
        <v>38001</v>
      </c>
      <c r="B5191" s="58">
        <v>2665</v>
      </c>
      <c r="C5191" s="55">
        <f t="shared" si="328"/>
        <v>1</v>
      </c>
      <c r="D5191" s="55">
        <f t="shared" si="329"/>
        <v>2004</v>
      </c>
      <c r="E5191" s="55">
        <f t="shared" si="330"/>
        <v>5286.0275000000001</v>
      </c>
      <c r="F5191" s="55">
        <f t="shared" si="331"/>
        <v>15</v>
      </c>
      <c r="H5191" s="56"/>
      <c r="I5191" s="56"/>
      <c r="J5191" s="56"/>
      <c r="K5191" s="56"/>
      <c r="L5191" s="56"/>
      <c r="M5191" s="56"/>
    </row>
    <row r="5192" spans="1:13">
      <c r="A5192" s="59">
        <v>38002</v>
      </c>
      <c r="B5192" s="58">
        <v>2399.35</v>
      </c>
      <c r="C5192" s="55">
        <f t="shared" si="328"/>
        <v>1</v>
      </c>
      <c r="D5192" s="55">
        <f t="shared" si="329"/>
        <v>2004</v>
      </c>
      <c r="E5192" s="55">
        <f t="shared" si="330"/>
        <v>4759.1107249999995</v>
      </c>
      <c r="F5192" s="55">
        <f t="shared" si="331"/>
        <v>16</v>
      </c>
      <c r="H5192" s="56"/>
      <c r="I5192" s="56"/>
      <c r="J5192" s="56"/>
      <c r="K5192" s="56"/>
      <c r="L5192" s="56"/>
      <c r="M5192" s="56"/>
    </row>
    <row r="5193" spans="1:13">
      <c r="A5193" s="59">
        <v>38003</v>
      </c>
      <c r="B5193" s="58">
        <v>2350.16</v>
      </c>
      <c r="C5193" s="55">
        <f t="shared" si="328"/>
        <v>1</v>
      </c>
      <c r="D5193" s="55">
        <f t="shared" si="329"/>
        <v>2004</v>
      </c>
      <c r="E5193" s="55">
        <f t="shared" si="330"/>
        <v>4661.5423599999995</v>
      </c>
      <c r="F5193" s="55">
        <f t="shared" si="331"/>
        <v>17</v>
      </c>
      <c r="H5193" s="56"/>
      <c r="I5193" s="56"/>
      <c r="J5193" s="56"/>
      <c r="K5193" s="56"/>
      <c r="L5193" s="56"/>
      <c r="M5193" s="56"/>
    </row>
    <row r="5194" spans="1:13">
      <c r="A5194" s="59">
        <v>38004</v>
      </c>
      <c r="B5194" s="58">
        <v>2113.9499999999998</v>
      </c>
      <c r="C5194" s="55">
        <f t="shared" si="328"/>
        <v>1</v>
      </c>
      <c r="D5194" s="55">
        <f t="shared" si="329"/>
        <v>2004</v>
      </c>
      <c r="E5194" s="55">
        <f t="shared" si="330"/>
        <v>4193.0198249999994</v>
      </c>
      <c r="F5194" s="55">
        <f t="shared" si="331"/>
        <v>18</v>
      </c>
      <c r="H5194" s="56"/>
      <c r="I5194" s="56"/>
      <c r="J5194" s="56"/>
      <c r="K5194" s="56"/>
      <c r="L5194" s="56"/>
      <c r="M5194" s="56"/>
    </row>
    <row r="5195" spans="1:13">
      <c r="A5195" s="59">
        <v>38005</v>
      </c>
      <c r="B5195" s="58">
        <v>2292.6799999999998</v>
      </c>
      <c r="C5195" s="55">
        <f t="shared" si="328"/>
        <v>1</v>
      </c>
      <c r="D5195" s="55">
        <f t="shared" si="329"/>
        <v>2004</v>
      </c>
      <c r="E5195" s="55">
        <f t="shared" si="330"/>
        <v>4547.53078</v>
      </c>
      <c r="F5195" s="55">
        <f t="shared" si="331"/>
        <v>19</v>
      </c>
      <c r="H5195" s="56"/>
      <c r="I5195" s="56"/>
      <c r="J5195" s="56"/>
      <c r="K5195" s="56"/>
      <c r="L5195" s="56"/>
      <c r="M5195" s="56"/>
    </row>
    <row r="5196" spans="1:13">
      <c r="A5196" s="59">
        <v>38006</v>
      </c>
      <c r="B5196" s="58">
        <v>2465.25</v>
      </c>
      <c r="C5196" s="55">
        <f t="shared" si="328"/>
        <v>1</v>
      </c>
      <c r="D5196" s="55">
        <f t="shared" si="329"/>
        <v>2004</v>
      </c>
      <c r="E5196" s="55">
        <f t="shared" si="330"/>
        <v>4889.8233749999999</v>
      </c>
      <c r="F5196" s="55">
        <f t="shared" si="331"/>
        <v>20</v>
      </c>
      <c r="H5196" s="56"/>
      <c r="I5196" s="56"/>
      <c r="J5196" s="56"/>
      <c r="K5196" s="56"/>
      <c r="L5196" s="56"/>
      <c r="M5196" s="56"/>
    </row>
    <row r="5197" spans="1:13">
      <c r="A5197" s="59">
        <v>38007</v>
      </c>
      <c r="B5197" s="58">
        <v>2389.2800000000002</v>
      </c>
      <c r="C5197" s="55">
        <f t="shared" si="328"/>
        <v>1</v>
      </c>
      <c r="D5197" s="55">
        <f t="shared" si="329"/>
        <v>2004</v>
      </c>
      <c r="E5197" s="55">
        <f t="shared" si="330"/>
        <v>4739.1368800000009</v>
      </c>
      <c r="F5197" s="55">
        <f t="shared" si="331"/>
        <v>21</v>
      </c>
      <c r="H5197" s="56"/>
      <c r="I5197" s="56"/>
      <c r="J5197" s="56"/>
      <c r="K5197" s="56"/>
      <c r="L5197" s="56"/>
      <c r="M5197" s="56"/>
    </row>
    <row r="5198" spans="1:13">
      <c r="A5198" s="59">
        <v>38008</v>
      </c>
      <c r="B5198" s="58">
        <v>2591.38</v>
      </c>
      <c r="C5198" s="55">
        <f t="shared" si="328"/>
        <v>1</v>
      </c>
      <c r="D5198" s="55">
        <f t="shared" si="329"/>
        <v>2004</v>
      </c>
      <c r="E5198" s="55">
        <f t="shared" si="330"/>
        <v>5140.0022300000001</v>
      </c>
      <c r="F5198" s="55">
        <f t="shared" si="331"/>
        <v>22</v>
      </c>
      <c r="H5198" s="56"/>
      <c r="I5198" s="56"/>
      <c r="J5198" s="56"/>
      <c r="K5198" s="56"/>
      <c r="L5198" s="56"/>
      <c r="M5198" s="56"/>
    </row>
    <row r="5199" spans="1:13">
      <c r="A5199" s="59">
        <v>38009</v>
      </c>
      <c r="B5199" s="58">
        <v>1669.71</v>
      </c>
      <c r="C5199" s="55">
        <f t="shared" si="328"/>
        <v>1</v>
      </c>
      <c r="D5199" s="55">
        <f t="shared" si="329"/>
        <v>2004</v>
      </c>
      <c r="E5199" s="55">
        <f t="shared" si="330"/>
        <v>3311.8697850000003</v>
      </c>
      <c r="F5199" s="55">
        <f t="shared" si="331"/>
        <v>23</v>
      </c>
      <c r="H5199" s="56"/>
      <c r="I5199" s="56"/>
      <c r="J5199" s="56"/>
      <c r="K5199" s="56"/>
      <c r="L5199" s="56"/>
      <c r="M5199" s="56"/>
    </row>
    <row r="5200" spans="1:13">
      <c r="A5200" s="59">
        <v>38010</v>
      </c>
      <c r="B5200" s="58">
        <v>2993.83</v>
      </c>
      <c r="C5200" s="55">
        <f t="shared" si="328"/>
        <v>1</v>
      </c>
      <c r="D5200" s="55">
        <f t="shared" si="329"/>
        <v>2004</v>
      </c>
      <c r="E5200" s="55">
        <f t="shared" si="330"/>
        <v>5938.2618050000001</v>
      </c>
      <c r="F5200" s="55">
        <f t="shared" si="331"/>
        <v>24</v>
      </c>
      <c r="H5200" s="56"/>
      <c r="I5200" s="56"/>
      <c r="J5200" s="56"/>
      <c r="K5200" s="56"/>
      <c r="L5200" s="56"/>
      <c r="M5200" s="56"/>
    </row>
    <row r="5201" spans="1:13">
      <c r="A5201" s="59">
        <v>38011</v>
      </c>
      <c r="B5201" s="58">
        <v>2562.41</v>
      </c>
      <c r="C5201" s="55">
        <f t="shared" si="328"/>
        <v>1</v>
      </c>
      <c r="D5201" s="55">
        <f t="shared" si="329"/>
        <v>2004</v>
      </c>
      <c r="E5201" s="55">
        <f t="shared" si="330"/>
        <v>5082.5402349999995</v>
      </c>
      <c r="F5201" s="55">
        <f t="shared" si="331"/>
        <v>25</v>
      </c>
      <c r="H5201" s="56"/>
      <c r="I5201" s="56"/>
      <c r="J5201" s="56"/>
      <c r="K5201" s="56"/>
      <c r="L5201" s="56"/>
      <c r="M5201" s="56"/>
    </row>
    <row r="5202" spans="1:13">
      <c r="A5202" s="59">
        <v>38012</v>
      </c>
      <c r="B5202" s="58">
        <v>2625.49</v>
      </c>
      <c r="C5202" s="55">
        <f t="shared" si="328"/>
        <v>1</v>
      </c>
      <c r="D5202" s="55">
        <f t="shared" si="329"/>
        <v>2004</v>
      </c>
      <c r="E5202" s="55">
        <f t="shared" si="330"/>
        <v>5207.6594150000001</v>
      </c>
      <c r="F5202" s="55">
        <f t="shared" si="331"/>
        <v>26</v>
      </c>
      <c r="H5202" s="56"/>
      <c r="I5202" s="56"/>
      <c r="J5202" s="56"/>
      <c r="K5202" s="56"/>
      <c r="L5202" s="56"/>
      <c r="M5202" s="56"/>
    </row>
    <row r="5203" spans="1:13">
      <c r="A5203" s="59">
        <v>38013</v>
      </c>
      <c r="B5203" s="58">
        <v>2410.0100000000002</v>
      </c>
      <c r="C5203" s="55">
        <f t="shared" si="328"/>
        <v>1</v>
      </c>
      <c r="D5203" s="55">
        <f t="shared" si="329"/>
        <v>2004</v>
      </c>
      <c r="E5203" s="55">
        <f t="shared" si="330"/>
        <v>4780.2548350000006</v>
      </c>
      <c r="F5203" s="55">
        <f t="shared" si="331"/>
        <v>27</v>
      </c>
      <c r="H5203" s="56"/>
      <c r="I5203" s="56"/>
      <c r="J5203" s="56"/>
      <c r="K5203" s="56"/>
      <c r="L5203" s="56"/>
      <c r="M5203" s="56"/>
    </row>
    <row r="5204" spans="1:13">
      <c r="A5204" s="59">
        <v>38014</v>
      </c>
      <c r="B5204" s="58">
        <v>2897.29</v>
      </c>
      <c r="C5204" s="55">
        <f t="shared" si="328"/>
        <v>1</v>
      </c>
      <c r="D5204" s="55">
        <f t="shared" si="329"/>
        <v>2004</v>
      </c>
      <c r="E5204" s="55">
        <f t="shared" si="330"/>
        <v>5746.7747150000005</v>
      </c>
      <c r="F5204" s="55">
        <f t="shared" si="331"/>
        <v>28</v>
      </c>
      <c r="H5204" s="56"/>
      <c r="I5204" s="56"/>
      <c r="J5204" s="56"/>
      <c r="K5204" s="56"/>
      <c r="L5204" s="56"/>
      <c r="M5204" s="56"/>
    </row>
    <row r="5205" spans="1:13">
      <c r="A5205" s="59">
        <v>38015</v>
      </c>
      <c r="B5205" s="58">
        <v>2974.69</v>
      </c>
      <c r="C5205" s="55">
        <f t="shared" si="328"/>
        <v>1</v>
      </c>
      <c r="D5205" s="55">
        <f t="shared" si="329"/>
        <v>2004</v>
      </c>
      <c r="E5205" s="55">
        <f t="shared" si="330"/>
        <v>5900.2976150000004</v>
      </c>
      <c r="F5205" s="55">
        <f t="shared" si="331"/>
        <v>29</v>
      </c>
      <c r="H5205" s="56"/>
      <c r="I5205" s="56"/>
      <c r="J5205" s="56"/>
      <c r="K5205" s="56"/>
      <c r="L5205" s="56"/>
      <c r="M5205" s="56"/>
    </row>
    <row r="5206" spans="1:13">
      <c r="A5206" s="59">
        <v>38016</v>
      </c>
      <c r="B5206" s="58">
        <v>3082.96</v>
      </c>
      <c r="C5206" s="55">
        <f t="shared" si="328"/>
        <v>1</v>
      </c>
      <c r="D5206" s="55">
        <f t="shared" si="329"/>
        <v>2004</v>
      </c>
      <c r="E5206" s="55">
        <f t="shared" si="330"/>
        <v>6115.05116</v>
      </c>
      <c r="F5206" s="55">
        <f t="shared" si="331"/>
        <v>30</v>
      </c>
      <c r="H5206" s="56"/>
      <c r="I5206" s="56"/>
      <c r="J5206" s="56"/>
      <c r="K5206" s="56"/>
      <c r="L5206" s="56"/>
      <c r="M5206" s="56"/>
    </row>
    <row r="5207" spans="1:13">
      <c r="A5207" s="59">
        <v>38017</v>
      </c>
      <c r="B5207" s="58">
        <v>2301.2600000000002</v>
      </c>
      <c r="C5207" s="55">
        <f t="shared" si="328"/>
        <v>1</v>
      </c>
      <c r="D5207" s="55">
        <f t="shared" si="329"/>
        <v>2004</v>
      </c>
      <c r="E5207" s="55">
        <f t="shared" si="330"/>
        <v>4564.5492100000001</v>
      </c>
      <c r="F5207" s="55">
        <f t="shared" si="331"/>
        <v>31</v>
      </c>
      <c r="H5207" s="56"/>
      <c r="I5207" s="56"/>
      <c r="J5207" s="56"/>
      <c r="K5207" s="56"/>
      <c r="L5207" s="56"/>
      <c r="M5207" s="56"/>
    </row>
    <row r="5208" spans="1:13">
      <c r="A5208" s="59">
        <v>38018</v>
      </c>
      <c r="B5208" s="58">
        <v>2755.2</v>
      </c>
      <c r="C5208" s="55">
        <f t="shared" si="328"/>
        <v>2</v>
      </c>
      <c r="D5208" s="55">
        <f t="shared" si="329"/>
        <v>2004</v>
      </c>
      <c r="E5208" s="55">
        <f t="shared" si="330"/>
        <v>5464.9391999999998</v>
      </c>
      <c r="F5208" s="55">
        <f t="shared" si="331"/>
        <v>1</v>
      </c>
      <c r="H5208" s="56"/>
      <c r="I5208" s="56"/>
      <c r="J5208" s="56"/>
      <c r="K5208" s="56"/>
      <c r="L5208" s="56"/>
      <c r="M5208" s="56"/>
    </row>
    <row r="5209" spans="1:13">
      <c r="A5209" s="59">
        <v>38019</v>
      </c>
      <c r="B5209" s="58">
        <v>2377.25</v>
      </c>
      <c r="C5209" s="55">
        <f t="shared" si="328"/>
        <v>2</v>
      </c>
      <c r="D5209" s="55">
        <f t="shared" si="329"/>
        <v>2004</v>
      </c>
      <c r="E5209" s="55">
        <f t="shared" si="330"/>
        <v>4715.2753750000002</v>
      </c>
      <c r="F5209" s="55">
        <f t="shared" si="331"/>
        <v>2</v>
      </c>
      <c r="H5209" s="56"/>
      <c r="I5209" s="56"/>
      <c r="J5209" s="56"/>
      <c r="K5209" s="56"/>
      <c r="L5209" s="56"/>
      <c r="M5209" s="56"/>
    </row>
    <row r="5210" spans="1:13">
      <c r="A5210" s="59">
        <v>38020</v>
      </c>
      <c r="B5210" s="58">
        <v>2399.4699999999998</v>
      </c>
      <c r="C5210" s="55">
        <f t="shared" si="328"/>
        <v>2</v>
      </c>
      <c r="D5210" s="55">
        <f t="shared" si="329"/>
        <v>2004</v>
      </c>
      <c r="E5210" s="55">
        <f t="shared" si="330"/>
        <v>4759.3487449999993</v>
      </c>
      <c r="F5210" s="55">
        <f t="shared" si="331"/>
        <v>3</v>
      </c>
      <c r="H5210" s="56"/>
      <c r="I5210" s="56"/>
      <c r="J5210" s="56"/>
      <c r="K5210" s="56"/>
      <c r="L5210" s="56"/>
      <c r="M5210" s="56"/>
    </row>
    <row r="5211" spans="1:13">
      <c r="A5211" s="59">
        <v>38021</v>
      </c>
      <c r="B5211" s="58">
        <v>2494.02</v>
      </c>
      <c r="C5211" s="55">
        <f t="shared" si="328"/>
        <v>2</v>
      </c>
      <c r="D5211" s="55">
        <f t="shared" si="329"/>
        <v>2004</v>
      </c>
      <c r="E5211" s="55">
        <f t="shared" si="330"/>
        <v>4946.8886700000003</v>
      </c>
      <c r="F5211" s="55">
        <f t="shared" si="331"/>
        <v>4</v>
      </c>
      <c r="H5211" s="56"/>
      <c r="I5211" s="56"/>
      <c r="J5211" s="56"/>
      <c r="K5211" s="56"/>
      <c r="L5211" s="56"/>
      <c r="M5211" s="56"/>
    </row>
    <row r="5212" spans="1:13">
      <c r="A5212" s="59">
        <v>38022</v>
      </c>
      <c r="B5212" s="58">
        <v>2436.75</v>
      </c>
      <c r="C5212" s="55">
        <f t="shared" si="328"/>
        <v>2</v>
      </c>
      <c r="D5212" s="55">
        <f t="shared" si="329"/>
        <v>2004</v>
      </c>
      <c r="E5212" s="55">
        <f t="shared" si="330"/>
        <v>4833.2936250000002</v>
      </c>
      <c r="F5212" s="55">
        <f t="shared" si="331"/>
        <v>5</v>
      </c>
      <c r="H5212" s="56"/>
      <c r="I5212" s="56"/>
      <c r="J5212" s="56"/>
      <c r="K5212" s="56"/>
      <c r="L5212" s="56"/>
      <c r="M5212" s="56"/>
    </row>
    <row r="5213" spans="1:13">
      <c r="A5213" s="59">
        <v>38023</v>
      </c>
      <c r="B5213" s="58">
        <v>2633.81</v>
      </c>
      <c r="C5213" s="55">
        <f t="shared" si="328"/>
        <v>2</v>
      </c>
      <c r="D5213" s="55">
        <f t="shared" si="329"/>
        <v>2004</v>
      </c>
      <c r="E5213" s="55">
        <f t="shared" si="330"/>
        <v>5224.1621349999996</v>
      </c>
      <c r="F5213" s="55">
        <f t="shared" si="331"/>
        <v>6</v>
      </c>
      <c r="H5213" s="56"/>
      <c r="I5213" s="56"/>
      <c r="J5213" s="56"/>
      <c r="K5213" s="56"/>
      <c r="L5213" s="56"/>
      <c r="M5213" s="56"/>
    </row>
    <row r="5214" spans="1:13">
      <c r="A5214" s="59">
        <v>38024</v>
      </c>
      <c r="B5214" s="58">
        <v>2466.58</v>
      </c>
      <c r="C5214" s="55">
        <f t="shared" si="328"/>
        <v>2</v>
      </c>
      <c r="D5214" s="55">
        <f t="shared" si="329"/>
        <v>2004</v>
      </c>
      <c r="E5214" s="55">
        <f t="shared" si="330"/>
        <v>4892.4614300000003</v>
      </c>
      <c r="F5214" s="55">
        <f t="shared" si="331"/>
        <v>7</v>
      </c>
      <c r="H5214" s="56"/>
      <c r="I5214" s="56"/>
      <c r="J5214" s="56"/>
      <c r="K5214" s="56"/>
      <c r="L5214" s="56"/>
      <c r="M5214" s="56"/>
    </row>
    <row r="5215" spans="1:13">
      <c r="A5215" s="59">
        <v>38025</v>
      </c>
      <c r="B5215" s="58">
        <v>2393.33</v>
      </c>
      <c r="C5215" s="55">
        <f t="shared" si="328"/>
        <v>2</v>
      </c>
      <c r="D5215" s="55">
        <f t="shared" si="329"/>
        <v>2004</v>
      </c>
      <c r="E5215" s="55">
        <f t="shared" si="330"/>
        <v>4747.1700549999996</v>
      </c>
      <c r="F5215" s="55">
        <f t="shared" si="331"/>
        <v>8</v>
      </c>
      <c r="H5215" s="56"/>
      <c r="I5215" s="56"/>
      <c r="J5215" s="56"/>
      <c r="K5215" s="56"/>
      <c r="L5215" s="56"/>
      <c r="M5215" s="56"/>
    </row>
    <row r="5216" spans="1:13">
      <c r="A5216" s="59">
        <v>38026</v>
      </c>
      <c r="B5216" s="58">
        <v>2650.54</v>
      </c>
      <c r="C5216" s="55">
        <f t="shared" si="328"/>
        <v>2</v>
      </c>
      <c r="D5216" s="55">
        <f t="shared" si="329"/>
        <v>2004</v>
      </c>
      <c r="E5216" s="55">
        <f t="shared" si="330"/>
        <v>5257.34609</v>
      </c>
      <c r="F5216" s="55">
        <f t="shared" si="331"/>
        <v>9</v>
      </c>
      <c r="H5216" s="56"/>
      <c r="I5216" s="56"/>
      <c r="J5216" s="56"/>
      <c r="K5216" s="56"/>
      <c r="L5216" s="56"/>
      <c r="M5216" s="56"/>
    </row>
    <row r="5217" spans="1:13">
      <c r="A5217" s="59">
        <v>38027</v>
      </c>
      <c r="B5217" s="58">
        <v>2002.32</v>
      </c>
      <c r="C5217" s="55">
        <f t="shared" si="328"/>
        <v>2</v>
      </c>
      <c r="D5217" s="55">
        <f t="shared" si="329"/>
        <v>2004</v>
      </c>
      <c r="E5217" s="55">
        <f t="shared" si="330"/>
        <v>3971.6017200000001</v>
      </c>
      <c r="F5217" s="55">
        <f t="shared" si="331"/>
        <v>10</v>
      </c>
      <c r="H5217" s="56"/>
      <c r="I5217" s="56"/>
      <c r="J5217" s="56"/>
      <c r="K5217" s="56"/>
      <c r="L5217" s="56"/>
      <c r="M5217" s="56"/>
    </row>
    <row r="5218" spans="1:13">
      <c r="A5218" s="59">
        <v>38028</v>
      </c>
      <c r="B5218" s="58">
        <v>2219.33</v>
      </c>
      <c r="C5218" s="55">
        <f t="shared" si="328"/>
        <v>2</v>
      </c>
      <c r="D5218" s="55">
        <f t="shared" si="329"/>
        <v>2004</v>
      </c>
      <c r="E5218" s="55">
        <f t="shared" si="330"/>
        <v>4402.0410549999997</v>
      </c>
      <c r="F5218" s="55">
        <f t="shared" si="331"/>
        <v>11</v>
      </c>
      <c r="H5218" s="56"/>
      <c r="I5218" s="56"/>
      <c r="J5218" s="56"/>
      <c r="K5218" s="56"/>
      <c r="L5218" s="56"/>
      <c r="M5218" s="56"/>
    </row>
    <row r="5219" spans="1:13">
      <c r="A5219" s="59">
        <v>38029</v>
      </c>
      <c r="B5219" s="58">
        <v>2050.2199999999998</v>
      </c>
      <c r="C5219" s="55">
        <f t="shared" si="328"/>
        <v>2</v>
      </c>
      <c r="D5219" s="55">
        <f t="shared" si="329"/>
        <v>2004</v>
      </c>
      <c r="E5219" s="55">
        <f t="shared" si="330"/>
        <v>4066.6113699999996</v>
      </c>
      <c r="F5219" s="55">
        <f t="shared" si="331"/>
        <v>12</v>
      </c>
      <c r="H5219" s="56"/>
      <c r="I5219" s="56"/>
      <c r="J5219" s="56"/>
      <c r="K5219" s="56"/>
      <c r="L5219" s="56"/>
      <c r="M5219" s="56"/>
    </row>
    <row r="5220" spans="1:13">
      <c r="A5220" s="59">
        <v>38030</v>
      </c>
      <c r="B5220" s="58">
        <v>1888.45</v>
      </c>
      <c r="C5220" s="55">
        <f t="shared" si="328"/>
        <v>2</v>
      </c>
      <c r="D5220" s="55">
        <f t="shared" si="329"/>
        <v>2004</v>
      </c>
      <c r="E5220" s="55">
        <f t="shared" si="330"/>
        <v>3745.7405750000003</v>
      </c>
      <c r="F5220" s="55">
        <f t="shared" si="331"/>
        <v>13</v>
      </c>
      <c r="H5220" s="56"/>
      <c r="I5220" s="56"/>
      <c r="J5220" s="56"/>
      <c r="K5220" s="56"/>
      <c r="L5220" s="56"/>
      <c r="M5220" s="56"/>
    </row>
    <row r="5221" spans="1:13">
      <c r="A5221" s="59">
        <v>38031</v>
      </c>
      <c r="B5221" s="58">
        <v>2186.56</v>
      </c>
      <c r="C5221" s="55">
        <f t="shared" si="328"/>
        <v>2</v>
      </c>
      <c r="D5221" s="55">
        <f t="shared" si="329"/>
        <v>2004</v>
      </c>
      <c r="E5221" s="55">
        <f t="shared" si="330"/>
        <v>4337.0417600000001</v>
      </c>
      <c r="F5221" s="55">
        <f t="shared" si="331"/>
        <v>14</v>
      </c>
      <c r="H5221" s="56"/>
      <c r="I5221" s="56"/>
      <c r="J5221" s="56"/>
      <c r="K5221" s="56"/>
      <c r="L5221" s="56"/>
      <c r="M5221" s="56"/>
    </row>
    <row r="5222" spans="1:13">
      <c r="A5222" s="59">
        <v>38032</v>
      </c>
      <c r="B5222" s="58">
        <v>2454.52</v>
      </c>
      <c r="C5222" s="55">
        <f t="shared" si="328"/>
        <v>2</v>
      </c>
      <c r="D5222" s="55">
        <f t="shared" si="329"/>
        <v>2004</v>
      </c>
      <c r="E5222" s="55">
        <f t="shared" si="330"/>
        <v>4868.5404200000003</v>
      </c>
      <c r="F5222" s="55">
        <f t="shared" si="331"/>
        <v>15</v>
      </c>
      <c r="H5222" s="56"/>
      <c r="I5222" s="56"/>
      <c r="J5222" s="56"/>
      <c r="K5222" s="56"/>
      <c r="L5222" s="56"/>
      <c r="M5222" s="56"/>
    </row>
    <row r="5223" spans="1:13">
      <c r="A5223" s="59">
        <v>38033</v>
      </c>
      <c r="B5223" s="58">
        <v>2500.96</v>
      </c>
      <c r="C5223" s="55">
        <f t="shared" si="328"/>
        <v>2</v>
      </c>
      <c r="D5223" s="55">
        <f t="shared" si="329"/>
        <v>2004</v>
      </c>
      <c r="E5223" s="55">
        <f t="shared" si="330"/>
        <v>4960.65416</v>
      </c>
      <c r="F5223" s="55">
        <f t="shared" si="331"/>
        <v>16</v>
      </c>
      <c r="H5223" s="56"/>
      <c r="I5223" s="56"/>
      <c r="J5223" s="56"/>
      <c r="K5223" s="56"/>
      <c r="L5223" s="56"/>
      <c r="M5223" s="56"/>
    </row>
    <row r="5224" spans="1:13">
      <c r="A5224" s="59">
        <v>38034</v>
      </c>
      <c r="B5224" s="58">
        <v>2686.04</v>
      </c>
      <c r="C5224" s="55">
        <f t="shared" si="328"/>
        <v>2</v>
      </c>
      <c r="D5224" s="55">
        <f t="shared" si="329"/>
        <v>2004</v>
      </c>
      <c r="E5224" s="55">
        <f t="shared" si="330"/>
        <v>5327.7603399999998</v>
      </c>
      <c r="F5224" s="55">
        <f t="shared" si="331"/>
        <v>17</v>
      </c>
      <c r="H5224" s="56"/>
      <c r="I5224" s="56"/>
      <c r="J5224" s="56"/>
      <c r="K5224" s="56"/>
      <c r="L5224" s="56"/>
      <c r="M5224" s="56"/>
    </row>
    <row r="5225" spans="1:13">
      <c r="A5225" s="59">
        <v>38035</v>
      </c>
      <c r="B5225" s="58">
        <v>2867</v>
      </c>
      <c r="C5225" s="55">
        <f t="shared" si="328"/>
        <v>2</v>
      </c>
      <c r="D5225" s="55">
        <f t="shared" si="329"/>
        <v>2004</v>
      </c>
      <c r="E5225" s="55">
        <f t="shared" si="330"/>
        <v>5686.6945000000005</v>
      </c>
      <c r="F5225" s="55">
        <f t="shared" si="331"/>
        <v>18</v>
      </c>
      <c r="H5225" s="56"/>
      <c r="I5225" s="56"/>
      <c r="J5225" s="56"/>
      <c r="K5225" s="56"/>
      <c r="L5225" s="56"/>
      <c r="M5225" s="56"/>
    </row>
    <row r="5226" spans="1:13">
      <c r="A5226" s="59">
        <v>38036</v>
      </c>
      <c r="B5226" s="58">
        <v>2772.06</v>
      </c>
      <c r="C5226" s="55">
        <f t="shared" si="328"/>
        <v>2</v>
      </c>
      <c r="D5226" s="55">
        <f t="shared" si="329"/>
        <v>2004</v>
      </c>
      <c r="E5226" s="55">
        <f t="shared" si="330"/>
        <v>5498.3810100000001</v>
      </c>
      <c r="F5226" s="55">
        <f t="shared" si="331"/>
        <v>19</v>
      </c>
      <c r="H5226" s="56"/>
      <c r="I5226" s="56"/>
      <c r="J5226" s="56"/>
      <c r="K5226" s="56"/>
      <c r="L5226" s="56"/>
      <c r="M5226" s="56"/>
    </row>
    <row r="5227" spans="1:13">
      <c r="A5227" s="59">
        <v>38037</v>
      </c>
      <c r="B5227" s="58">
        <v>2616.31</v>
      </c>
      <c r="C5227" s="55">
        <f t="shared" si="328"/>
        <v>2</v>
      </c>
      <c r="D5227" s="55">
        <f t="shared" si="329"/>
        <v>2004</v>
      </c>
      <c r="E5227" s="55">
        <f t="shared" si="330"/>
        <v>5189.4508850000002</v>
      </c>
      <c r="F5227" s="55">
        <f t="shared" si="331"/>
        <v>20</v>
      </c>
      <c r="H5227" s="56"/>
      <c r="I5227" s="56"/>
      <c r="J5227" s="56"/>
      <c r="K5227" s="56"/>
      <c r="L5227" s="56"/>
      <c r="M5227" s="56"/>
    </row>
    <row r="5228" spans="1:13">
      <c r="A5228" s="59">
        <v>38038</v>
      </c>
      <c r="B5228" s="58">
        <v>2140.5100000000002</v>
      </c>
      <c r="C5228" s="55">
        <f t="shared" si="328"/>
        <v>2</v>
      </c>
      <c r="D5228" s="55">
        <f t="shared" si="329"/>
        <v>2004</v>
      </c>
      <c r="E5228" s="55">
        <f t="shared" si="330"/>
        <v>4245.7015850000007</v>
      </c>
      <c r="F5228" s="55">
        <f t="shared" si="331"/>
        <v>21</v>
      </c>
      <c r="H5228" s="56"/>
      <c r="I5228" s="56"/>
      <c r="J5228" s="56"/>
      <c r="K5228" s="56"/>
      <c r="L5228" s="56"/>
      <c r="M5228" s="56"/>
    </row>
    <row r="5229" spans="1:13">
      <c r="A5229" s="59">
        <v>38039</v>
      </c>
      <c r="B5229" s="58">
        <v>2307.2800000000002</v>
      </c>
      <c r="C5229" s="55">
        <f t="shared" si="328"/>
        <v>2</v>
      </c>
      <c r="D5229" s="55">
        <f t="shared" si="329"/>
        <v>2004</v>
      </c>
      <c r="E5229" s="55">
        <f t="shared" si="330"/>
        <v>4576.4898800000001</v>
      </c>
      <c r="F5229" s="55">
        <f t="shared" si="331"/>
        <v>22</v>
      </c>
      <c r="H5229" s="56"/>
      <c r="I5229" s="56"/>
      <c r="J5229" s="56"/>
      <c r="K5229" s="56"/>
      <c r="L5229" s="56"/>
      <c r="M5229" s="56"/>
    </row>
    <row r="5230" spans="1:13">
      <c r="A5230" s="59">
        <v>38040</v>
      </c>
      <c r="B5230" s="58">
        <v>2447.0500000000002</v>
      </c>
      <c r="C5230" s="55">
        <f t="shared" si="328"/>
        <v>2</v>
      </c>
      <c r="D5230" s="55">
        <f t="shared" si="329"/>
        <v>2004</v>
      </c>
      <c r="E5230" s="55">
        <f t="shared" si="330"/>
        <v>4853.7236750000002</v>
      </c>
      <c r="F5230" s="55">
        <f t="shared" si="331"/>
        <v>23</v>
      </c>
      <c r="H5230" s="56"/>
      <c r="I5230" s="56"/>
      <c r="J5230" s="56"/>
      <c r="K5230" s="56"/>
      <c r="L5230" s="56"/>
      <c r="M5230" s="56"/>
    </row>
    <row r="5231" spans="1:13">
      <c r="A5231" s="59">
        <v>38041</v>
      </c>
      <c r="B5231" s="58">
        <v>2419.0300000000002</v>
      </c>
      <c r="C5231" s="55">
        <f t="shared" si="328"/>
        <v>2</v>
      </c>
      <c r="D5231" s="55">
        <f t="shared" si="329"/>
        <v>2004</v>
      </c>
      <c r="E5231" s="55">
        <f t="shared" si="330"/>
        <v>4798.1460050000005</v>
      </c>
      <c r="F5231" s="55">
        <f t="shared" si="331"/>
        <v>24</v>
      </c>
      <c r="H5231" s="56"/>
      <c r="I5231" s="56"/>
      <c r="J5231" s="56"/>
      <c r="K5231" s="56"/>
      <c r="L5231" s="56"/>
      <c r="M5231" s="56"/>
    </row>
    <row r="5232" spans="1:13">
      <c r="A5232" s="59">
        <v>38042</v>
      </c>
      <c r="B5232" s="58">
        <v>2163.98</v>
      </c>
      <c r="C5232" s="55">
        <f t="shared" si="328"/>
        <v>2</v>
      </c>
      <c r="D5232" s="55">
        <f t="shared" si="329"/>
        <v>2004</v>
      </c>
      <c r="E5232" s="55">
        <f t="shared" si="330"/>
        <v>4292.2543299999998</v>
      </c>
      <c r="F5232" s="55">
        <f t="shared" si="331"/>
        <v>25</v>
      </c>
      <c r="H5232" s="56"/>
      <c r="I5232" s="56"/>
      <c r="J5232" s="56"/>
      <c r="K5232" s="56"/>
      <c r="L5232" s="56"/>
      <c r="M5232" s="56"/>
    </row>
    <row r="5233" spans="1:13">
      <c r="A5233" s="59">
        <v>38043</v>
      </c>
      <c r="B5233" s="58">
        <v>2521.66</v>
      </c>
      <c r="C5233" s="55">
        <f t="shared" si="328"/>
        <v>2</v>
      </c>
      <c r="D5233" s="55">
        <f t="shared" si="329"/>
        <v>2004</v>
      </c>
      <c r="E5233" s="55">
        <f t="shared" si="330"/>
        <v>5001.7126099999996</v>
      </c>
      <c r="F5233" s="55">
        <f t="shared" si="331"/>
        <v>26</v>
      </c>
      <c r="H5233" s="56"/>
      <c r="I5233" s="56"/>
      <c r="J5233" s="56"/>
      <c r="K5233" s="56"/>
      <c r="L5233" s="56"/>
      <c r="M5233" s="56"/>
    </row>
    <row r="5234" spans="1:13">
      <c r="A5234" s="59">
        <v>38044</v>
      </c>
      <c r="B5234" s="58">
        <v>2893.59</v>
      </c>
      <c r="C5234" s="55">
        <f t="shared" si="328"/>
        <v>2</v>
      </c>
      <c r="D5234" s="55">
        <f t="shared" si="329"/>
        <v>2004</v>
      </c>
      <c r="E5234" s="55">
        <f t="shared" si="330"/>
        <v>5739.4357650000002</v>
      </c>
      <c r="F5234" s="55">
        <f t="shared" si="331"/>
        <v>27</v>
      </c>
      <c r="H5234" s="56"/>
      <c r="I5234" s="56"/>
      <c r="J5234" s="56"/>
      <c r="K5234" s="56"/>
      <c r="L5234" s="56"/>
      <c r="M5234" s="56"/>
    </row>
    <row r="5235" spans="1:13">
      <c r="A5235" s="59">
        <v>38045</v>
      </c>
      <c r="B5235" s="58">
        <v>2355</v>
      </c>
      <c r="C5235" s="55">
        <f t="shared" si="328"/>
        <v>2</v>
      </c>
      <c r="D5235" s="55">
        <f t="shared" si="329"/>
        <v>2004</v>
      </c>
      <c r="E5235" s="55">
        <f t="shared" si="330"/>
        <v>4671.1424999999999</v>
      </c>
      <c r="F5235" s="55">
        <f t="shared" si="331"/>
        <v>28</v>
      </c>
      <c r="H5235" s="56"/>
      <c r="I5235" s="56"/>
      <c r="J5235" s="56"/>
      <c r="K5235" s="56"/>
      <c r="L5235" s="56"/>
      <c r="M5235" s="56"/>
    </row>
    <row r="5236" spans="1:13">
      <c r="A5236" s="59">
        <v>38046</v>
      </c>
      <c r="B5236" s="58">
        <v>2541.88</v>
      </c>
      <c r="C5236" s="55">
        <f t="shared" si="328"/>
        <v>2</v>
      </c>
      <c r="D5236" s="55">
        <f t="shared" si="329"/>
        <v>2004</v>
      </c>
      <c r="E5236" s="55">
        <f t="shared" si="330"/>
        <v>5041.81898</v>
      </c>
      <c r="F5236" s="55">
        <f t="shared" si="331"/>
        <v>29</v>
      </c>
      <c r="H5236" s="56"/>
      <c r="I5236" s="56"/>
      <c r="J5236" s="56"/>
      <c r="K5236" s="56"/>
      <c r="L5236" s="56"/>
      <c r="M5236" s="56"/>
    </row>
    <row r="5237" spans="1:13">
      <c r="A5237" s="59">
        <v>38047</v>
      </c>
      <c r="B5237" s="58">
        <v>2093.4</v>
      </c>
      <c r="C5237" s="55">
        <f t="shared" si="328"/>
        <v>3</v>
      </c>
      <c r="D5237" s="55">
        <f t="shared" si="329"/>
        <v>2004</v>
      </c>
      <c r="E5237" s="55">
        <f t="shared" si="330"/>
        <v>4152.2588999999998</v>
      </c>
      <c r="F5237" s="55">
        <f t="shared" si="331"/>
        <v>1</v>
      </c>
      <c r="H5237" s="56"/>
      <c r="I5237" s="56"/>
      <c r="J5237" s="56"/>
      <c r="K5237" s="56"/>
      <c r="L5237" s="56"/>
      <c r="M5237" s="56"/>
    </row>
    <row r="5238" spans="1:13">
      <c r="A5238" s="59">
        <v>38048</v>
      </c>
      <c r="B5238" s="58">
        <v>2394.77</v>
      </c>
      <c r="C5238" s="55">
        <f t="shared" si="328"/>
        <v>3</v>
      </c>
      <c r="D5238" s="55">
        <f t="shared" si="329"/>
        <v>2004</v>
      </c>
      <c r="E5238" s="55">
        <f t="shared" si="330"/>
        <v>4750.0262949999997</v>
      </c>
      <c r="F5238" s="55">
        <f t="shared" si="331"/>
        <v>2</v>
      </c>
      <c r="H5238" s="56"/>
      <c r="I5238" s="56"/>
      <c r="J5238" s="56"/>
      <c r="K5238" s="56"/>
      <c r="L5238" s="56"/>
      <c r="M5238" s="56"/>
    </row>
    <row r="5239" spans="1:13">
      <c r="A5239" s="59">
        <v>38049</v>
      </c>
      <c r="B5239" s="58">
        <v>2287.65</v>
      </c>
      <c r="C5239" s="55">
        <f t="shared" si="328"/>
        <v>3</v>
      </c>
      <c r="D5239" s="55">
        <f t="shared" si="329"/>
        <v>2004</v>
      </c>
      <c r="E5239" s="55">
        <f t="shared" si="330"/>
        <v>4537.5537750000003</v>
      </c>
      <c r="F5239" s="55">
        <f t="shared" si="331"/>
        <v>3</v>
      </c>
      <c r="H5239" s="56"/>
      <c r="I5239" s="56"/>
      <c r="J5239" s="56"/>
      <c r="K5239" s="56"/>
      <c r="L5239" s="56"/>
      <c r="M5239" s="56"/>
    </row>
    <row r="5240" spans="1:13">
      <c r="A5240" s="59">
        <v>38050</v>
      </c>
      <c r="B5240" s="58">
        <v>2395.62</v>
      </c>
      <c r="C5240" s="55">
        <f t="shared" si="328"/>
        <v>3</v>
      </c>
      <c r="D5240" s="55">
        <f t="shared" si="329"/>
        <v>2004</v>
      </c>
      <c r="E5240" s="55">
        <f t="shared" si="330"/>
        <v>4751.71227</v>
      </c>
      <c r="F5240" s="55">
        <f t="shared" si="331"/>
        <v>4</v>
      </c>
      <c r="H5240" s="56"/>
      <c r="I5240" s="56"/>
      <c r="J5240" s="56"/>
      <c r="K5240" s="56"/>
      <c r="L5240" s="56"/>
      <c r="M5240" s="56"/>
    </row>
    <row r="5241" spans="1:13">
      <c r="A5241" s="59">
        <v>38051</v>
      </c>
      <c r="B5241" s="58">
        <v>2585.33</v>
      </c>
      <c r="C5241" s="55">
        <f t="shared" si="328"/>
        <v>3</v>
      </c>
      <c r="D5241" s="55">
        <f t="shared" si="329"/>
        <v>2004</v>
      </c>
      <c r="E5241" s="55">
        <f t="shared" si="330"/>
        <v>5128.0020549999999</v>
      </c>
      <c r="F5241" s="55">
        <f t="shared" si="331"/>
        <v>5</v>
      </c>
      <c r="H5241" s="56"/>
      <c r="I5241" s="56"/>
      <c r="J5241" s="56"/>
      <c r="K5241" s="56"/>
      <c r="L5241" s="56"/>
      <c r="M5241" s="56"/>
    </row>
    <row r="5242" spans="1:13">
      <c r="A5242" s="59">
        <v>38052</v>
      </c>
      <c r="B5242" s="58">
        <v>2563.4499999999998</v>
      </c>
      <c r="C5242" s="55">
        <f t="shared" si="328"/>
        <v>3</v>
      </c>
      <c r="D5242" s="55">
        <f t="shared" si="329"/>
        <v>2004</v>
      </c>
      <c r="E5242" s="55">
        <f t="shared" si="330"/>
        <v>5084.603075</v>
      </c>
      <c r="F5242" s="55">
        <f t="shared" si="331"/>
        <v>6</v>
      </c>
      <c r="H5242" s="56"/>
      <c r="I5242" s="56"/>
      <c r="J5242" s="56"/>
      <c r="K5242" s="56"/>
      <c r="L5242" s="56"/>
      <c r="M5242" s="56"/>
    </row>
    <row r="5243" spans="1:13">
      <c r="A5243" s="59">
        <v>38053</v>
      </c>
      <c r="B5243" s="58">
        <v>2220.2600000000002</v>
      </c>
      <c r="C5243" s="55">
        <f t="shared" si="328"/>
        <v>3</v>
      </c>
      <c r="D5243" s="55">
        <f t="shared" si="329"/>
        <v>2004</v>
      </c>
      <c r="E5243" s="55">
        <f t="shared" si="330"/>
        <v>4403.8857100000005</v>
      </c>
      <c r="F5243" s="55">
        <f t="shared" si="331"/>
        <v>7</v>
      </c>
      <c r="H5243" s="56"/>
      <c r="I5243" s="56"/>
      <c r="J5243" s="56"/>
      <c r="K5243" s="56"/>
      <c r="L5243" s="56"/>
      <c r="M5243" s="56"/>
    </row>
    <row r="5244" spans="1:13">
      <c r="A5244" s="59">
        <v>38054</v>
      </c>
      <c r="B5244" s="58">
        <v>1431.34</v>
      </c>
      <c r="C5244" s="55">
        <f t="shared" si="328"/>
        <v>3</v>
      </c>
      <c r="D5244" s="55">
        <f t="shared" si="329"/>
        <v>2004</v>
      </c>
      <c r="E5244" s="55">
        <f t="shared" si="330"/>
        <v>2839.0628899999997</v>
      </c>
      <c r="F5244" s="55">
        <f t="shared" si="331"/>
        <v>8</v>
      </c>
      <c r="H5244" s="56"/>
      <c r="I5244" s="56"/>
      <c r="J5244" s="56"/>
      <c r="K5244" s="56"/>
      <c r="L5244" s="56"/>
      <c r="M5244" s="56"/>
    </row>
    <row r="5245" spans="1:13">
      <c r="A5245" s="59">
        <v>38055</v>
      </c>
      <c r="B5245" s="58">
        <v>2704.95</v>
      </c>
      <c r="C5245" s="55">
        <f t="shared" si="328"/>
        <v>3</v>
      </c>
      <c r="D5245" s="55">
        <f t="shared" si="329"/>
        <v>2004</v>
      </c>
      <c r="E5245" s="55">
        <f t="shared" si="330"/>
        <v>5365.268325</v>
      </c>
      <c r="F5245" s="55">
        <f t="shared" si="331"/>
        <v>9</v>
      </c>
      <c r="H5245" s="56"/>
      <c r="I5245" s="56"/>
      <c r="J5245" s="56"/>
      <c r="K5245" s="56"/>
      <c r="L5245" s="56"/>
      <c r="M5245" s="56"/>
    </row>
    <row r="5246" spans="1:13">
      <c r="A5246" s="59">
        <v>38056</v>
      </c>
      <c r="B5246" s="58">
        <v>2744.05</v>
      </c>
      <c r="C5246" s="55">
        <f t="shared" si="328"/>
        <v>3</v>
      </c>
      <c r="D5246" s="55">
        <f t="shared" si="329"/>
        <v>2004</v>
      </c>
      <c r="E5246" s="55">
        <f t="shared" si="330"/>
        <v>5442.8231750000004</v>
      </c>
      <c r="F5246" s="55">
        <f t="shared" si="331"/>
        <v>10</v>
      </c>
      <c r="H5246" s="56"/>
      <c r="I5246" s="56"/>
      <c r="J5246" s="56"/>
      <c r="K5246" s="56"/>
      <c r="L5246" s="56"/>
      <c r="M5246" s="56"/>
    </row>
    <row r="5247" spans="1:13">
      <c r="A5247" s="59">
        <v>38057</v>
      </c>
      <c r="B5247" s="58">
        <v>2584.34</v>
      </c>
      <c r="C5247" s="55">
        <f t="shared" si="328"/>
        <v>3</v>
      </c>
      <c r="D5247" s="55">
        <f t="shared" si="329"/>
        <v>2004</v>
      </c>
      <c r="E5247" s="55">
        <f t="shared" si="330"/>
        <v>5126.0383900000006</v>
      </c>
      <c r="F5247" s="55">
        <f t="shared" si="331"/>
        <v>11</v>
      </c>
      <c r="H5247" s="56"/>
      <c r="I5247" s="56"/>
      <c r="J5247" s="56"/>
      <c r="K5247" s="56"/>
      <c r="L5247" s="56"/>
      <c r="M5247" s="56"/>
    </row>
    <row r="5248" spans="1:13">
      <c r="A5248" s="59">
        <v>38058</v>
      </c>
      <c r="B5248" s="58">
        <v>2572.14</v>
      </c>
      <c r="C5248" s="55">
        <f t="shared" si="328"/>
        <v>3</v>
      </c>
      <c r="D5248" s="55">
        <f t="shared" si="329"/>
        <v>2004</v>
      </c>
      <c r="E5248" s="55">
        <f t="shared" si="330"/>
        <v>5101.8396899999998</v>
      </c>
      <c r="F5248" s="55">
        <f t="shared" si="331"/>
        <v>12</v>
      </c>
      <c r="H5248" s="56"/>
      <c r="I5248" s="56"/>
      <c r="J5248" s="56"/>
      <c r="K5248" s="56"/>
      <c r="L5248" s="56"/>
      <c r="M5248" s="56"/>
    </row>
    <row r="5249" spans="1:13">
      <c r="A5249" s="59">
        <v>38059</v>
      </c>
      <c r="B5249" s="58">
        <v>2544.58</v>
      </c>
      <c r="C5249" s="55">
        <f t="shared" si="328"/>
        <v>3</v>
      </c>
      <c r="D5249" s="55">
        <f t="shared" si="329"/>
        <v>2004</v>
      </c>
      <c r="E5249" s="55">
        <f t="shared" si="330"/>
        <v>5047.17443</v>
      </c>
      <c r="F5249" s="55">
        <f t="shared" si="331"/>
        <v>13</v>
      </c>
      <c r="H5249" s="56"/>
      <c r="I5249" s="56"/>
      <c r="J5249" s="56"/>
      <c r="K5249" s="56"/>
      <c r="L5249" s="56"/>
      <c r="M5249" s="56"/>
    </row>
    <row r="5250" spans="1:13">
      <c r="A5250" s="59">
        <v>38060</v>
      </c>
      <c r="B5250" s="58">
        <v>2149.4699999999998</v>
      </c>
      <c r="C5250" s="55">
        <f t="shared" si="328"/>
        <v>3</v>
      </c>
      <c r="D5250" s="55">
        <f t="shared" si="329"/>
        <v>2004</v>
      </c>
      <c r="E5250" s="55">
        <f t="shared" si="330"/>
        <v>4263.4737449999993</v>
      </c>
      <c r="F5250" s="55">
        <f t="shared" si="331"/>
        <v>14</v>
      </c>
      <c r="H5250" s="56"/>
      <c r="I5250" s="56"/>
      <c r="J5250" s="56"/>
      <c r="K5250" s="56"/>
      <c r="L5250" s="56"/>
      <c r="M5250" s="56"/>
    </row>
    <row r="5251" spans="1:13">
      <c r="A5251" s="59">
        <v>38061</v>
      </c>
      <c r="B5251" s="58">
        <v>2444.5500000000002</v>
      </c>
      <c r="C5251" s="55">
        <f t="shared" si="328"/>
        <v>3</v>
      </c>
      <c r="D5251" s="55">
        <f t="shared" si="329"/>
        <v>2004</v>
      </c>
      <c r="E5251" s="55">
        <f t="shared" si="330"/>
        <v>4848.7649250000004</v>
      </c>
      <c r="F5251" s="55">
        <f t="shared" si="331"/>
        <v>15</v>
      </c>
      <c r="H5251" s="56"/>
      <c r="I5251" s="56"/>
      <c r="J5251" s="56"/>
      <c r="K5251" s="56"/>
      <c r="L5251" s="56"/>
      <c r="M5251" s="56"/>
    </row>
    <row r="5252" spans="1:13">
      <c r="A5252" s="59">
        <v>38062</v>
      </c>
      <c r="B5252" s="58">
        <v>2615.1</v>
      </c>
      <c r="C5252" s="55">
        <f t="shared" ref="C5252:C5315" si="332">MONTH(A5252)</f>
        <v>3</v>
      </c>
      <c r="D5252" s="55">
        <f t="shared" ref="D5252:D5315" si="333">IF(C5252&gt;9,YEAR(A5252)+1,YEAR(A5252))</f>
        <v>2004</v>
      </c>
      <c r="E5252" s="55">
        <f t="shared" ref="E5252:E5315" si="334">B5252*1.9835</f>
        <v>5187.0508499999996</v>
      </c>
      <c r="F5252" s="55">
        <f t="shared" ref="F5252:F5315" si="335">DAY(A5252)</f>
        <v>16</v>
      </c>
      <c r="H5252" s="56"/>
      <c r="I5252" s="56"/>
      <c r="J5252" s="56"/>
      <c r="K5252" s="56"/>
      <c r="L5252" s="56"/>
      <c r="M5252" s="56"/>
    </row>
    <row r="5253" spans="1:13">
      <c r="A5253" s="59">
        <v>38063</v>
      </c>
      <c r="B5253" s="58">
        <v>2719.24</v>
      </c>
      <c r="C5253" s="55">
        <f t="shared" si="332"/>
        <v>3</v>
      </c>
      <c r="D5253" s="55">
        <f t="shared" si="333"/>
        <v>2004</v>
      </c>
      <c r="E5253" s="55">
        <f t="shared" si="334"/>
        <v>5393.6125400000001</v>
      </c>
      <c r="F5253" s="55">
        <f t="shared" si="335"/>
        <v>17</v>
      </c>
      <c r="H5253" s="56"/>
      <c r="I5253" s="56"/>
      <c r="J5253" s="56"/>
      <c r="K5253" s="56"/>
      <c r="L5253" s="56"/>
      <c r="M5253" s="56"/>
    </row>
    <row r="5254" spans="1:13">
      <c r="A5254" s="59">
        <v>38064</v>
      </c>
      <c r="B5254" s="58">
        <v>2584.73</v>
      </c>
      <c r="C5254" s="55">
        <f t="shared" si="332"/>
        <v>3</v>
      </c>
      <c r="D5254" s="55">
        <f t="shared" si="333"/>
        <v>2004</v>
      </c>
      <c r="E5254" s="55">
        <f t="shared" si="334"/>
        <v>5126.8119550000001</v>
      </c>
      <c r="F5254" s="55">
        <f t="shared" si="335"/>
        <v>18</v>
      </c>
      <c r="H5254" s="56"/>
      <c r="I5254" s="56"/>
      <c r="J5254" s="56"/>
      <c r="K5254" s="56"/>
      <c r="L5254" s="56"/>
      <c r="M5254" s="56"/>
    </row>
    <row r="5255" spans="1:13">
      <c r="A5255" s="59">
        <v>38065</v>
      </c>
      <c r="B5255" s="58">
        <v>3280.08</v>
      </c>
      <c r="C5255" s="55">
        <f t="shared" si="332"/>
        <v>3</v>
      </c>
      <c r="D5255" s="55">
        <f t="shared" si="333"/>
        <v>2004</v>
      </c>
      <c r="E5255" s="55">
        <f t="shared" si="334"/>
        <v>6506.0386799999997</v>
      </c>
      <c r="F5255" s="55">
        <f t="shared" si="335"/>
        <v>19</v>
      </c>
      <c r="H5255" s="56"/>
      <c r="I5255" s="56"/>
      <c r="J5255" s="56"/>
      <c r="K5255" s="56"/>
      <c r="L5255" s="56"/>
      <c r="M5255" s="56"/>
    </row>
    <row r="5256" spans="1:13">
      <c r="A5256" s="59">
        <v>38066</v>
      </c>
      <c r="B5256" s="58">
        <v>3595.03</v>
      </c>
      <c r="C5256" s="55">
        <f t="shared" si="332"/>
        <v>3</v>
      </c>
      <c r="D5256" s="55">
        <f t="shared" si="333"/>
        <v>2004</v>
      </c>
      <c r="E5256" s="55">
        <f t="shared" si="334"/>
        <v>7130.742005000001</v>
      </c>
      <c r="F5256" s="55">
        <f t="shared" si="335"/>
        <v>20</v>
      </c>
      <c r="H5256" s="56"/>
      <c r="I5256" s="56"/>
      <c r="J5256" s="56"/>
      <c r="K5256" s="56"/>
      <c r="L5256" s="56"/>
      <c r="M5256" s="56"/>
    </row>
    <row r="5257" spans="1:13">
      <c r="A5257" s="59">
        <v>38067</v>
      </c>
      <c r="B5257" s="58">
        <v>3642.99</v>
      </c>
      <c r="C5257" s="55">
        <f t="shared" si="332"/>
        <v>3</v>
      </c>
      <c r="D5257" s="55">
        <f t="shared" si="333"/>
        <v>2004</v>
      </c>
      <c r="E5257" s="55">
        <f t="shared" si="334"/>
        <v>7225.8706649999995</v>
      </c>
      <c r="F5257" s="55">
        <f t="shared" si="335"/>
        <v>21</v>
      </c>
      <c r="H5257" s="56"/>
      <c r="I5257" s="56"/>
      <c r="J5257" s="56"/>
      <c r="K5257" s="56"/>
      <c r="L5257" s="56"/>
      <c r="M5257" s="56"/>
    </row>
    <row r="5258" spans="1:13">
      <c r="A5258" s="59">
        <v>38068</v>
      </c>
      <c r="B5258" s="58">
        <v>3704.9</v>
      </c>
      <c r="C5258" s="55">
        <f t="shared" si="332"/>
        <v>3</v>
      </c>
      <c r="D5258" s="55">
        <f t="shared" si="333"/>
        <v>2004</v>
      </c>
      <c r="E5258" s="55">
        <f t="shared" si="334"/>
        <v>7348.6691500000006</v>
      </c>
      <c r="F5258" s="55">
        <f t="shared" si="335"/>
        <v>22</v>
      </c>
      <c r="H5258" s="56"/>
      <c r="I5258" s="56"/>
      <c r="J5258" s="56"/>
      <c r="K5258" s="56"/>
      <c r="L5258" s="56"/>
      <c r="M5258" s="56"/>
    </row>
    <row r="5259" spans="1:13">
      <c r="A5259" s="59">
        <v>38069</v>
      </c>
      <c r="B5259" s="58">
        <v>4093.86</v>
      </c>
      <c r="C5259" s="55">
        <f t="shared" si="332"/>
        <v>3</v>
      </c>
      <c r="D5259" s="55">
        <f t="shared" si="333"/>
        <v>2004</v>
      </c>
      <c r="E5259" s="55">
        <f t="shared" si="334"/>
        <v>8120.1713100000006</v>
      </c>
      <c r="F5259" s="55">
        <f t="shared" si="335"/>
        <v>23</v>
      </c>
      <c r="H5259" s="56"/>
      <c r="I5259" s="56"/>
      <c r="J5259" s="56"/>
      <c r="K5259" s="56"/>
      <c r="L5259" s="56"/>
      <c r="M5259" s="56"/>
    </row>
    <row r="5260" spans="1:13">
      <c r="A5260" s="59">
        <v>38070</v>
      </c>
      <c r="B5260" s="58">
        <v>4256.6499999999996</v>
      </c>
      <c r="C5260" s="55">
        <f t="shared" si="332"/>
        <v>3</v>
      </c>
      <c r="D5260" s="55">
        <f t="shared" si="333"/>
        <v>2004</v>
      </c>
      <c r="E5260" s="55">
        <f t="shared" si="334"/>
        <v>8443.065274999999</v>
      </c>
      <c r="F5260" s="55">
        <f t="shared" si="335"/>
        <v>24</v>
      </c>
      <c r="H5260" s="56"/>
      <c r="I5260" s="56"/>
      <c r="J5260" s="56"/>
      <c r="K5260" s="56"/>
      <c r="L5260" s="56"/>
      <c r="M5260" s="56"/>
    </row>
    <row r="5261" spans="1:13">
      <c r="A5261" s="59">
        <v>38071</v>
      </c>
      <c r="B5261" s="58">
        <v>4726.67</v>
      </c>
      <c r="C5261" s="55">
        <f t="shared" si="332"/>
        <v>3</v>
      </c>
      <c r="D5261" s="55">
        <f t="shared" si="333"/>
        <v>2004</v>
      </c>
      <c r="E5261" s="55">
        <f t="shared" si="334"/>
        <v>9375.3499449999999</v>
      </c>
      <c r="F5261" s="55">
        <f t="shared" si="335"/>
        <v>25</v>
      </c>
      <c r="H5261" s="56"/>
      <c r="I5261" s="56"/>
      <c r="J5261" s="56"/>
      <c r="K5261" s="56"/>
      <c r="L5261" s="56"/>
      <c r="M5261" s="56"/>
    </row>
    <row r="5262" spans="1:13">
      <c r="A5262" s="59">
        <v>38072</v>
      </c>
      <c r="B5262" s="58">
        <v>2733.31</v>
      </c>
      <c r="C5262" s="55">
        <f t="shared" si="332"/>
        <v>3</v>
      </c>
      <c r="D5262" s="55">
        <f t="shared" si="333"/>
        <v>2004</v>
      </c>
      <c r="E5262" s="55">
        <f t="shared" si="334"/>
        <v>5421.5203849999998</v>
      </c>
      <c r="F5262" s="55">
        <f t="shared" si="335"/>
        <v>26</v>
      </c>
      <c r="H5262" s="56"/>
      <c r="I5262" s="56"/>
      <c r="J5262" s="56"/>
      <c r="K5262" s="56"/>
      <c r="L5262" s="56"/>
      <c r="M5262" s="56"/>
    </row>
    <row r="5263" spans="1:13">
      <c r="A5263" s="59">
        <v>38073</v>
      </c>
      <c r="B5263" s="58">
        <v>6311.14</v>
      </c>
      <c r="C5263" s="55">
        <f t="shared" si="332"/>
        <v>3</v>
      </c>
      <c r="D5263" s="55">
        <f t="shared" si="333"/>
        <v>2004</v>
      </c>
      <c r="E5263" s="55">
        <f t="shared" si="334"/>
        <v>12518.146190000001</v>
      </c>
      <c r="F5263" s="55">
        <f t="shared" si="335"/>
        <v>27</v>
      </c>
      <c r="H5263" s="56"/>
      <c r="I5263" s="56"/>
      <c r="J5263" s="56"/>
      <c r="K5263" s="56"/>
      <c r="L5263" s="56"/>
      <c r="M5263" s="56"/>
    </row>
    <row r="5264" spans="1:13">
      <c r="A5264" s="59">
        <v>38074</v>
      </c>
      <c r="B5264" s="58">
        <v>3634.56</v>
      </c>
      <c r="C5264" s="55">
        <f t="shared" si="332"/>
        <v>3</v>
      </c>
      <c r="D5264" s="55">
        <f t="shared" si="333"/>
        <v>2004</v>
      </c>
      <c r="E5264" s="55">
        <f t="shared" si="334"/>
        <v>7209.1497600000002</v>
      </c>
      <c r="F5264" s="55">
        <f t="shared" si="335"/>
        <v>28</v>
      </c>
      <c r="H5264" s="56"/>
      <c r="I5264" s="56"/>
      <c r="J5264" s="56"/>
      <c r="K5264" s="56"/>
      <c r="L5264" s="56"/>
      <c r="M5264" s="56"/>
    </row>
    <row r="5265" spans="1:13">
      <c r="A5265" s="59">
        <v>38075</v>
      </c>
      <c r="B5265" s="58">
        <v>4722.4799999999996</v>
      </c>
      <c r="C5265" s="55">
        <f t="shared" si="332"/>
        <v>3</v>
      </c>
      <c r="D5265" s="55">
        <f t="shared" si="333"/>
        <v>2004</v>
      </c>
      <c r="E5265" s="55">
        <f t="shared" si="334"/>
        <v>9367.0390799999986</v>
      </c>
      <c r="F5265" s="55">
        <f t="shared" si="335"/>
        <v>29</v>
      </c>
      <c r="H5265" s="56"/>
      <c r="I5265" s="56"/>
      <c r="J5265" s="56"/>
      <c r="K5265" s="56"/>
      <c r="L5265" s="56"/>
      <c r="M5265" s="56"/>
    </row>
    <row r="5266" spans="1:13">
      <c r="A5266" s="59">
        <v>38076</v>
      </c>
      <c r="B5266" s="58">
        <v>3426.52</v>
      </c>
      <c r="C5266" s="55">
        <f t="shared" si="332"/>
        <v>3</v>
      </c>
      <c r="D5266" s="55">
        <f t="shared" si="333"/>
        <v>2004</v>
      </c>
      <c r="E5266" s="55">
        <f t="shared" si="334"/>
        <v>6796.5024199999998</v>
      </c>
      <c r="F5266" s="55">
        <f t="shared" si="335"/>
        <v>30</v>
      </c>
      <c r="H5266" s="56"/>
      <c r="I5266" s="56"/>
      <c r="J5266" s="56"/>
      <c r="K5266" s="56"/>
      <c r="L5266" s="56"/>
      <c r="M5266" s="56"/>
    </row>
    <row r="5267" spans="1:13">
      <c r="A5267" s="59">
        <v>38077</v>
      </c>
      <c r="B5267" s="58">
        <v>3935.97</v>
      </c>
      <c r="C5267" s="55">
        <f t="shared" si="332"/>
        <v>3</v>
      </c>
      <c r="D5267" s="55">
        <f t="shared" si="333"/>
        <v>2004</v>
      </c>
      <c r="E5267" s="55">
        <f t="shared" si="334"/>
        <v>7806.9964949999994</v>
      </c>
      <c r="F5267" s="55">
        <f t="shared" si="335"/>
        <v>31</v>
      </c>
      <c r="H5267" s="56"/>
      <c r="I5267" s="56"/>
      <c r="J5267" s="56"/>
      <c r="K5267" s="56"/>
      <c r="L5267" s="56"/>
      <c r="M5267" s="56"/>
    </row>
    <row r="5268" spans="1:13">
      <c r="A5268" s="59">
        <v>38078</v>
      </c>
      <c r="B5268" s="58">
        <v>4250.26</v>
      </c>
      <c r="C5268" s="55">
        <f t="shared" si="332"/>
        <v>4</v>
      </c>
      <c r="D5268" s="55">
        <f t="shared" si="333"/>
        <v>2004</v>
      </c>
      <c r="E5268" s="55">
        <f t="shared" si="334"/>
        <v>8430.3907100000015</v>
      </c>
      <c r="F5268" s="55">
        <f t="shared" si="335"/>
        <v>1</v>
      </c>
      <c r="H5268" s="56"/>
      <c r="I5268" s="56"/>
      <c r="J5268" s="56"/>
      <c r="K5268" s="56"/>
      <c r="L5268" s="56"/>
      <c r="M5268" s="56"/>
    </row>
    <row r="5269" spans="1:13">
      <c r="A5269" s="59">
        <v>38079</v>
      </c>
      <c r="B5269" s="58">
        <v>5471.45</v>
      </c>
      <c r="C5269" s="55">
        <f t="shared" si="332"/>
        <v>4</v>
      </c>
      <c r="D5269" s="55">
        <f t="shared" si="333"/>
        <v>2004</v>
      </c>
      <c r="E5269" s="55">
        <f t="shared" si="334"/>
        <v>10852.621074999999</v>
      </c>
      <c r="F5269" s="55">
        <f t="shared" si="335"/>
        <v>2</v>
      </c>
      <c r="H5269" s="56"/>
      <c r="I5269" s="56"/>
      <c r="J5269" s="56"/>
      <c r="K5269" s="56"/>
      <c r="L5269" s="56"/>
      <c r="M5269" s="56"/>
    </row>
    <row r="5270" spans="1:13">
      <c r="A5270" s="59">
        <v>38080</v>
      </c>
      <c r="B5270" s="58">
        <v>6023.69</v>
      </c>
      <c r="C5270" s="55">
        <f t="shared" si="332"/>
        <v>4</v>
      </c>
      <c r="D5270" s="55">
        <f t="shared" si="333"/>
        <v>2004</v>
      </c>
      <c r="E5270" s="55">
        <f t="shared" si="334"/>
        <v>11947.989115</v>
      </c>
      <c r="F5270" s="55">
        <f t="shared" si="335"/>
        <v>3</v>
      </c>
      <c r="H5270" s="56"/>
      <c r="I5270" s="56"/>
      <c r="J5270" s="56"/>
      <c r="K5270" s="56"/>
      <c r="L5270" s="56"/>
      <c r="M5270" s="56"/>
    </row>
    <row r="5271" spans="1:13">
      <c r="A5271" s="59">
        <v>38081</v>
      </c>
      <c r="B5271" s="58">
        <v>5979.3</v>
      </c>
      <c r="C5271" s="55">
        <f t="shared" si="332"/>
        <v>4</v>
      </c>
      <c r="D5271" s="55">
        <f t="shared" si="333"/>
        <v>2004</v>
      </c>
      <c r="E5271" s="55">
        <f t="shared" si="334"/>
        <v>11859.941550000001</v>
      </c>
      <c r="F5271" s="55">
        <f t="shared" si="335"/>
        <v>4</v>
      </c>
      <c r="H5271" s="56"/>
      <c r="I5271" s="56"/>
      <c r="J5271" s="56"/>
      <c r="K5271" s="56"/>
      <c r="L5271" s="56"/>
      <c r="M5271" s="56"/>
    </row>
    <row r="5272" spans="1:13">
      <c r="A5272" s="59">
        <v>38082</v>
      </c>
      <c r="B5272" s="58">
        <v>6346.03</v>
      </c>
      <c r="C5272" s="55">
        <f t="shared" si="332"/>
        <v>4</v>
      </c>
      <c r="D5272" s="55">
        <f t="shared" si="333"/>
        <v>2004</v>
      </c>
      <c r="E5272" s="55">
        <f t="shared" si="334"/>
        <v>12587.350505</v>
      </c>
      <c r="F5272" s="55">
        <f t="shared" si="335"/>
        <v>5</v>
      </c>
      <c r="H5272" s="56"/>
      <c r="I5272" s="56"/>
      <c r="J5272" s="56"/>
      <c r="K5272" s="56"/>
      <c r="L5272" s="56"/>
      <c r="M5272" s="56"/>
    </row>
    <row r="5273" spans="1:13">
      <c r="A5273" s="59">
        <v>38083</v>
      </c>
      <c r="B5273" s="58">
        <v>6096.53</v>
      </c>
      <c r="C5273" s="55">
        <f t="shared" si="332"/>
        <v>4</v>
      </c>
      <c r="D5273" s="55">
        <f t="shared" si="333"/>
        <v>2004</v>
      </c>
      <c r="E5273" s="55">
        <f t="shared" si="334"/>
        <v>12092.467255</v>
      </c>
      <c r="F5273" s="55">
        <f t="shared" si="335"/>
        <v>6</v>
      </c>
      <c r="H5273" s="56"/>
      <c r="I5273" s="56"/>
      <c r="J5273" s="56"/>
      <c r="K5273" s="56"/>
      <c r="L5273" s="56"/>
      <c r="M5273" s="56"/>
    </row>
    <row r="5274" spans="1:13">
      <c r="A5274" s="59">
        <v>38084</v>
      </c>
      <c r="B5274" s="58">
        <v>6504.79</v>
      </c>
      <c r="C5274" s="55">
        <f t="shared" si="332"/>
        <v>4</v>
      </c>
      <c r="D5274" s="55">
        <f t="shared" si="333"/>
        <v>2004</v>
      </c>
      <c r="E5274" s="55">
        <f t="shared" si="334"/>
        <v>12902.250965000001</v>
      </c>
      <c r="F5274" s="55">
        <f t="shared" si="335"/>
        <v>7</v>
      </c>
      <c r="H5274" s="56"/>
      <c r="I5274" s="56"/>
      <c r="J5274" s="56"/>
      <c r="K5274" s="56"/>
      <c r="L5274" s="56"/>
      <c r="M5274" s="56"/>
    </row>
    <row r="5275" spans="1:13">
      <c r="A5275" s="59">
        <v>38085</v>
      </c>
      <c r="B5275" s="58">
        <v>8178.72</v>
      </c>
      <c r="C5275" s="55">
        <f t="shared" si="332"/>
        <v>4</v>
      </c>
      <c r="D5275" s="55">
        <f t="shared" si="333"/>
        <v>2004</v>
      </c>
      <c r="E5275" s="55">
        <f t="shared" si="334"/>
        <v>16222.491120000001</v>
      </c>
      <c r="F5275" s="55">
        <f t="shared" si="335"/>
        <v>8</v>
      </c>
      <c r="H5275" s="56"/>
      <c r="I5275" s="56"/>
      <c r="J5275" s="56"/>
      <c r="K5275" s="56"/>
      <c r="L5275" s="56"/>
      <c r="M5275" s="56"/>
    </row>
    <row r="5276" spans="1:13">
      <c r="A5276" s="59">
        <v>38086</v>
      </c>
      <c r="B5276" s="58">
        <v>7841.86</v>
      </c>
      <c r="C5276" s="55">
        <f t="shared" si="332"/>
        <v>4</v>
      </c>
      <c r="D5276" s="55">
        <f t="shared" si="333"/>
        <v>2004</v>
      </c>
      <c r="E5276" s="55">
        <f t="shared" si="334"/>
        <v>15554.329309999999</v>
      </c>
      <c r="F5276" s="55">
        <f t="shared" si="335"/>
        <v>9</v>
      </c>
      <c r="H5276" s="56"/>
      <c r="I5276" s="56"/>
      <c r="J5276" s="56"/>
      <c r="K5276" s="56"/>
      <c r="L5276" s="56"/>
      <c r="M5276" s="56"/>
    </row>
    <row r="5277" spans="1:13">
      <c r="A5277" s="59">
        <v>38087</v>
      </c>
      <c r="B5277" s="58">
        <v>8412.6</v>
      </c>
      <c r="C5277" s="55">
        <f t="shared" si="332"/>
        <v>4</v>
      </c>
      <c r="D5277" s="55">
        <f t="shared" si="333"/>
        <v>2004</v>
      </c>
      <c r="E5277" s="55">
        <f t="shared" si="334"/>
        <v>16686.392100000001</v>
      </c>
      <c r="F5277" s="55">
        <f t="shared" si="335"/>
        <v>10</v>
      </c>
      <c r="H5277" s="56"/>
      <c r="I5277" s="56"/>
      <c r="J5277" s="56"/>
      <c r="K5277" s="56"/>
      <c r="L5277" s="56"/>
      <c r="M5277" s="56"/>
    </row>
    <row r="5278" spans="1:13">
      <c r="A5278" s="59">
        <v>38088</v>
      </c>
      <c r="B5278" s="58">
        <v>6223.07</v>
      </c>
      <c r="C5278" s="55">
        <f t="shared" si="332"/>
        <v>4</v>
      </c>
      <c r="D5278" s="55">
        <f t="shared" si="333"/>
        <v>2004</v>
      </c>
      <c r="E5278" s="55">
        <f t="shared" si="334"/>
        <v>12343.459344999999</v>
      </c>
      <c r="F5278" s="55">
        <f t="shared" si="335"/>
        <v>11</v>
      </c>
      <c r="H5278" s="56"/>
      <c r="I5278" s="56"/>
      <c r="J5278" s="56"/>
      <c r="K5278" s="56"/>
      <c r="L5278" s="56"/>
      <c r="M5278" s="56"/>
    </row>
    <row r="5279" spans="1:13">
      <c r="A5279" s="59">
        <v>38089</v>
      </c>
      <c r="B5279" s="58">
        <v>6190.64</v>
      </c>
      <c r="C5279" s="55">
        <f t="shared" si="332"/>
        <v>4</v>
      </c>
      <c r="D5279" s="55">
        <f t="shared" si="333"/>
        <v>2004</v>
      </c>
      <c r="E5279" s="55">
        <f t="shared" si="334"/>
        <v>12279.134440000002</v>
      </c>
      <c r="F5279" s="55">
        <f t="shared" si="335"/>
        <v>12</v>
      </c>
      <c r="H5279" s="56"/>
      <c r="I5279" s="56"/>
      <c r="J5279" s="56"/>
      <c r="K5279" s="56"/>
      <c r="L5279" s="56"/>
      <c r="M5279" s="56"/>
    </row>
    <row r="5280" spans="1:13">
      <c r="A5280" s="59">
        <v>38090</v>
      </c>
      <c r="B5280" s="58">
        <v>6441.74</v>
      </c>
      <c r="C5280" s="55">
        <f t="shared" si="332"/>
        <v>4</v>
      </c>
      <c r="D5280" s="55">
        <f t="shared" si="333"/>
        <v>2004</v>
      </c>
      <c r="E5280" s="55">
        <f t="shared" si="334"/>
        <v>12777.191290000001</v>
      </c>
      <c r="F5280" s="55">
        <f t="shared" si="335"/>
        <v>13</v>
      </c>
      <c r="H5280" s="56"/>
      <c r="I5280" s="56"/>
      <c r="J5280" s="56"/>
      <c r="K5280" s="56"/>
      <c r="L5280" s="56"/>
      <c r="M5280" s="56"/>
    </row>
    <row r="5281" spans="1:13">
      <c r="A5281" s="59">
        <v>38091</v>
      </c>
      <c r="B5281" s="58">
        <v>4791.3100000000004</v>
      </c>
      <c r="C5281" s="55">
        <f t="shared" si="332"/>
        <v>4</v>
      </c>
      <c r="D5281" s="55">
        <f t="shared" si="333"/>
        <v>2004</v>
      </c>
      <c r="E5281" s="55">
        <f t="shared" si="334"/>
        <v>9503.5633850000013</v>
      </c>
      <c r="F5281" s="55">
        <f t="shared" si="335"/>
        <v>14</v>
      </c>
      <c r="H5281" s="56"/>
      <c r="I5281" s="56"/>
      <c r="J5281" s="56"/>
      <c r="K5281" s="56"/>
      <c r="L5281" s="56"/>
      <c r="M5281" s="56"/>
    </row>
    <row r="5282" spans="1:13">
      <c r="A5282" s="59">
        <v>38092</v>
      </c>
      <c r="B5282" s="58">
        <v>8110.53</v>
      </c>
      <c r="C5282" s="55">
        <f t="shared" si="332"/>
        <v>4</v>
      </c>
      <c r="D5282" s="55">
        <f t="shared" si="333"/>
        <v>2004</v>
      </c>
      <c r="E5282" s="55">
        <f t="shared" si="334"/>
        <v>16087.236255</v>
      </c>
      <c r="F5282" s="55">
        <f t="shared" si="335"/>
        <v>15</v>
      </c>
      <c r="H5282" s="56"/>
      <c r="I5282" s="56"/>
      <c r="J5282" s="56"/>
      <c r="K5282" s="56"/>
      <c r="L5282" s="56"/>
      <c r="M5282" s="56"/>
    </row>
    <row r="5283" spans="1:13">
      <c r="A5283" s="59">
        <v>38093</v>
      </c>
      <c r="B5283" s="58">
        <v>7037.68</v>
      </c>
      <c r="C5283" s="55">
        <f t="shared" si="332"/>
        <v>4</v>
      </c>
      <c r="D5283" s="55">
        <f t="shared" si="333"/>
        <v>2004</v>
      </c>
      <c r="E5283" s="55">
        <f t="shared" si="334"/>
        <v>13959.238280000001</v>
      </c>
      <c r="F5283" s="55">
        <f t="shared" si="335"/>
        <v>16</v>
      </c>
      <c r="H5283" s="56"/>
      <c r="I5283" s="56"/>
      <c r="J5283" s="56"/>
      <c r="K5283" s="56"/>
      <c r="L5283" s="56"/>
      <c r="M5283" s="56"/>
    </row>
    <row r="5284" spans="1:13">
      <c r="A5284" s="59">
        <v>38094</v>
      </c>
      <c r="B5284" s="58">
        <v>5758.99</v>
      </c>
      <c r="C5284" s="55">
        <f t="shared" si="332"/>
        <v>4</v>
      </c>
      <c r="D5284" s="55">
        <f t="shared" si="333"/>
        <v>2004</v>
      </c>
      <c r="E5284" s="55">
        <f t="shared" si="334"/>
        <v>11422.956665</v>
      </c>
      <c r="F5284" s="55">
        <f t="shared" si="335"/>
        <v>17</v>
      </c>
      <c r="H5284" s="56"/>
      <c r="I5284" s="56"/>
      <c r="J5284" s="56"/>
      <c r="K5284" s="56"/>
      <c r="L5284" s="56"/>
      <c r="M5284" s="56"/>
    </row>
    <row r="5285" spans="1:13">
      <c r="A5285" s="59">
        <v>38095</v>
      </c>
      <c r="B5285" s="58">
        <v>5869.86</v>
      </c>
      <c r="C5285" s="55">
        <f t="shared" si="332"/>
        <v>4</v>
      </c>
      <c r="D5285" s="55">
        <f t="shared" si="333"/>
        <v>2004</v>
      </c>
      <c r="E5285" s="55">
        <f t="shared" si="334"/>
        <v>11642.86731</v>
      </c>
      <c r="F5285" s="55">
        <f t="shared" si="335"/>
        <v>18</v>
      </c>
      <c r="H5285" s="56"/>
      <c r="I5285" s="56"/>
      <c r="J5285" s="56"/>
      <c r="K5285" s="56"/>
      <c r="L5285" s="56"/>
      <c r="M5285" s="56"/>
    </row>
    <row r="5286" spans="1:13">
      <c r="A5286" s="59">
        <v>38096</v>
      </c>
      <c r="B5286" s="58">
        <v>5930.94</v>
      </c>
      <c r="C5286" s="55">
        <f t="shared" si="332"/>
        <v>4</v>
      </c>
      <c r="D5286" s="55">
        <f t="shared" si="333"/>
        <v>2004</v>
      </c>
      <c r="E5286" s="55">
        <f t="shared" si="334"/>
        <v>11764.019489999999</v>
      </c>
      <c r="F5286" s="55">
        <f t="shared" si="335"/>
        <v>19</v>
      </c>
      <c r="H5286" s="56"/>
      <c r="I5286" s="56"/>
      <c r="J5286" s="56"/>
      <c r="K5286" s="56"/>
      <c r="L5286" s="56"/>
      <c r="M5286" s="56"/>
    </row>
    <row r="5287" spans="1:13">
      <c r="A5287" s="59">
        <v>38097</v>
      </c>
      <c r="B5287" s="58">
        <v>5160.84</v>
      </c>
      <c r="C5287" s="55">
        <f t="shared" si="332"/>
        <v>4</v>
      </c>
      <c r="D5287" s="55">
        <f t="shared" si="333"/>
        <v>2004</v>
      </c>
      <c r="E5287" s="55">
        <f t="shared" si="334"/>
        <v>10236.52614</v>
      </c>
      <c r="F5287" s="55">
        <f t="shared" si="335"/>
        <v>20</v>
      </c>
      <c r="H5287" s="56"/>
      <c r="I5287" s="56"/>
      <c r="J5287" s="56"/>
      <c r="K5287" s="56"/>
      <c r="L5287" s="56"/>
      <c r="M5287" s="56"/>
    </row>
    <row r="5288" spans="1:13">
      <c r="A5288" s="59">
        <v>38098</v>
      </c>
      <c r="B5288" s="58">
        <v>5732.14</v>
      </c>
      <c r="C5288" s="55">
        <f t="shared" si="332"/>
        <v>4</v>
      </c>
      <c r="D5288" s="55">
        <f t="shared" si="333"/>
        <v>2004</v>
      </c>
      <c r="E5288" s="55">
        <f t="shared" si="334"/>
        <v>11369.699690000001</v>
      </c>
      <c r="F5288" s="55">
        <f t="shared" si="335"/>
        <v>21</v>
      </c>
      <c r="H5288" s="56"/>
      <c r="I5288" s="56"/>
      <c r="J5288" s="56"/>
      <c r="K5288" s="56"/>
      <c r="L5288" s="56"/>
      <c r="M5288" s="56"/>
    </row>
    <row r="5289" spans="1:13">
      <c r="A5289" s="59">
        <v>38099</v>
      </c>
      <c r="B5289" s="58">
        <v>5675.12</v>
      </c>
      <c r="C5289" s="55">
        <f t="shared" si="332"/>
        <v>4</v>
      </c>
      <c r="D5289" s="55">
        <f t="shared" si="333"/>
        <v>2004</v>
      </c>
      <c r="E5289" s="55">
        <f t="shared" si="334"/>
        <v>11256.60052</v>
      </c>
      <c r="F5289" s="55">
        <f t="shared" si="335"/>
        <v>22</v>
      </c>
      <c r="H5289" s="56"/>
      <c r="I5289" s="56"/>
      <c r="J5289" s="56"/>
      <c r="K5289" s="56"/>
      <c r="L5289" s="56"/>
      <c r="M5289" s="56"/>
    </row>
    <row r="5290" spans="1:13">
      <c r="A5290" s="59">
        <v>38100</v>
      </c>
      <c r="B5290" s="58">
        <v>5290.17</v>
      </c>
      <c r="C5290" s="55">
        <f t="shared" si="332"/>
        <v>4</v>
      </c>
      <c r="D5290" s="55">
        <f t="shared" si="333"/>
        <v>2004</v>
      </c>
      <c r="E5290" s="55">
        <f t="shared" si="334"/>
        <v>10493.052195</v>
      </c>
      <c r="F5290" s="55">
        <f t="shared" si="335"/>
        <v>23</v>
      </c>
      <c r="H5290" s="56"/>
      <c r="I5290" s="56"/>
      <c r="J5290" s="56"/>
      <c r="K5290" s="56"/>
      <c r="L5290" s="56"/>
      <c r="M5290" s="56"/>
    </row>
    <row r="5291" spans="1:13">
      <c r="A5291" s="59">
        <v>38101</v>
      </c>
      <c r="B5291" s="58">
        <v>4787.7</v>
      </c>
      <c r="C5291" s="55">
        <f t="shared" si="332"/>
        <v>4</v>
      </c>
      <c r="D5291" s="55">
        <f t="shared" si="333"/>
        <v>2004</v>
      </c>
      <c r="E5291" s="55">
        <f t="shared" si="334"/>
        <v>9496.4029499999997</v>
      </c>
      <c r="F5291" s="55">
        <f t="shared" si="335"/>
        <v>24</v>
      </c>
      <c r="H5291" s="56"/>
      <c r="I5291" s="56"/>
      <c r="J5291" s="56"/>
      <c r="K5291" s="56"/>
      <c r="L5291" s="56"/>
      <c r="M5291" s="56"/>
    </row>
    <row r="5292" spans="1:13">
      <c r="A5292" s="59">
        <v>38102</v>
      </c>
      <c r="B5292" s="58">
        <v>5630.62</v>
      </c>
      <c r="C5292" s="55">
        <f t="shared" si="332"/>
        <v>4</v>
      </c>
      <c r="D5292" s="55">
        <f t="shared" si="333"/>
        <v>2004</v>
      </c>
      <c r="E5292" s="55">
        <f t="shared" si="334"/>
        <v>11168.334769999999</v>
      </c>
      <c r="F5292" s="55">
        <f t="shared" si="335"/>
        <v>25</v>
      </c>
      <c r="H5292" s="56"/>
      <c r="I5292" s="56"/>
      <c r="J5292" s="56"/>
      <c r="K5292" s="56"/>
      <c r="L5292" s="56"/>
      <c r="M5292" s="56"/>
    </row>
    <row r="5293" spans="1:13">
      <c r="A5293" s="59">
        <v>38103</v>
      </c>
      <c r="B5293" s="58">
        <v>5236.74</v>
      </c>
      <c r="C5293" s="55">
        <f t="shared" si="332"/>
        <v>4</v>
      </c>
      <c r="D5293" s="55">
        <f t="shared" si="333"/>
        <v>2004</v>
      </c>
      <c r="E5293" s="55">
        <f t="shared" si="334"/>
        <v>10387.07379</v>
      </c>
      <c r="F5293" s="55">
        <f t="shared" si="335"/>
        <v>26</v>
      </c>
      <c r="H5293" s="56"/>
      <c r="I5293" s="56"/>
      <c r="J5293" s="56"/>
      <c r="K5293" s="56"/>
      <c r="L5293" s="56"/>
      <c r="M5293" s="56"/>
    </row>
    <row r="5294" spans="1:13">
      <c r="A5294" s="59">
        <v>38104</v>
      </c>
      <c r="B5294" s="58">
        <v>5789.25</v>
      </c>
      <c r="C5294" s="55">
        <f t="shared" si="332"/>
        <v>4</v>
      </c>
      <c r="D5294" s="55">
        <f t="shared" si="333"/>
        <v>2004</v>
      </c>
      <c r="E5294" s="55">
        <f t="shared" si="334"/>
        <v>11482.977375</v>
      </c>
      <c r="F5294" s="55">
        <f t="shared" si="335"/>
        <v>27</v>
      </c>
      <c r="H5294" s="56"/>
      <c r="I5294" s="56"/>
      <c r="J5294" s="56"/>
      <c r="K5294" s="56"/>
      <c r="L5294" s="56"/>
      <c r="M5294" s="56"/>
    </row>
    <row r="5295" spans="1:13">
      <c r="A5295" s="59">
        <v>38105</v>
      </c>
      <c r="B5295" s="58">
        <v>7430.77</v>
      </c>
      <c r="C5295" s="55">
        <f t="shared" si="332"/>
        <v>4</v>
      </c>
      <c r="D5295" s="55">
        <f t="shared" si="333"/>
        <v>2004</v>
      </c>
      <c r="E5295" s="55">
        <f t="shared" si="334"/>
        <v>14738.932295000001</v>
      </c>
      <c r="F5295" s="55">
        <f t="shared" si="335"/>
        <v>28</v>
      </c>
      <c r="H5295" s="56"/>
      <c r="I5295" s="56"/>
      <c r="J5295" s="56"/>
      <c r="K5295" s="56"/>
      <c r="L5295" s="56"/>
      <c r="M5295" s="56"/>
    </row>
    <row r="5296" spans="1:13">
      <c r="A5296" s="59">
        <v>38106</v>
      </c>
      <c r="B5296" s="58">
        <v>8830.64</v>
      </c>
      <c r="C5296" s="55">
        <f t="shared" si="332"/>
        <v>4</v>
      </c>
      <c r="D5296" s="55">
        <f t="shared" si="333"/>
        <v>2004</v>
      </c>
      <c r="E5296" s="55">
        <f t="shared" si="334"/>
        <v>17515.57444</v>
      </c>
      <c r="F5296" s="55">
        <f t="shared" si="335"/>
        <v>29</v>
      </c>
      <c r="H5296" s="56"/>
      <c r="I5296" s="56"/>
      <c r="J5296" s="56"/>
      <c r="K5296" s="56"/>
      <c r="L5296" s="56"/>
      <c r="M5296" s="56"/>
    </row>
    <row r="5297" spans="1:13">
      <c r="A5297" s="59">
        <v>38107</v>
      </c>
      <c r="B5297" s="58">
        <v>6968.86</v>
      </c>
      <c r="C5297" s="55">
        <f t="shared" si="332"/>
        <v>4</v>
      </c>
      <c r="D5297" s="55">
        <f t="shared" si="333"/>
        <v>2004</v>
      </c>
      <c r="E5297" s="55">
        <f t="shared" si="334"/>
        <v>13822.73381</v>
      </c>
      <c r="F5297" s="55">
        <f t="shared" si="335"/>
        <v>30</v>
      </c>
      <c r="H5297" s="56"/>
      <c r="I5297" s="56"/>
      <c r="J5297" s="56"/>
      <c r="K5297" s="56"/>
      <c r="L5297" s="56"/>
      <c r="M5297" s="56"/>
    </row>
    <row r="5298" spans="1:13">
      <c r="A5298" s="59">
        <v>38108</v>
      </c>
      <c r="B5298" s="58">
        <v>6744.9</v>
      </c>
      <c r="C5298" s="55">
        <f t="shared" si="332"/>
        <v>5</v>
      </c>
      <c r="D5298" s="55">
        <f t="shared" si="333"/>
        <v>2004</v>
      </c>
      <c r="E5298" s="55">
        <f t="shared" si="334"/>
        <v>13378.50915</v>
      </c>
      <c r="F5298" s="55">
        <f t="shared" si="335"/>
        <v>1</v>
      </c>
      <c r="H5298" s="56"/>
      <c r="I5298" s="56"/>
      <c r="J5298" s="56"/>
      <c r="K5298" s="56"/>
      <c r="L5298" s="56"/>
      <c r="M5298" s="56"/>
    </row>
    <row r="5299" spans="1:13">
      <c r="A5299" s="59">
        <v>38109</v>
      </c>
      <c r="B5299" s="58">
        <v>6810.71</v>
      </c>
      <c r="C5299" s="55">
        <f t="shared" si="332"/>
        <v>5</v>
      </c>
      <c r="D5299" s="55">
        <f t="shared" si="333"/>
        <v>2004</v>
      </c>
      <c r="E5299" s="55">
        <f t="shared" si="334"/>
        <v>13509.043285</v>
      </c>
      <c r="F5299" s="55">
        <f t="shared" si="335"/>
        <v>2</v>
      </c>
      <c r="H5299" s="56"/>
      <c r="I5299" s="56"/>
      <c r="J5299" s="56"/>
      <c r="K5299" s="56"/>
      <c r="L5299" s="56"/>
      <c r="M5299" s="56"/>
    </row>
    <row r="5300" spans="1:13">
      <c r="A5300" s="59">
        <v>38110</v>
      </c>
      <c r="B5300" s="58">
        <v>8195.67</v>
      </c>
      <c r="C5300" s="55">
        <f t="shared" si="332"/>
        <v>5</v>
      </c>
      <c r="D5300" s="55">
        <f t="shared" si="333"/>
        <v>2004</v>
      </c>
      <c r="E5300" s="55">
        <f t="shared" si="334"/>
        <v>16256.111445</v>
      </c>
      <c r="F5300" s="55">
        <f t="shared" si="335"/>
        <v>3</v>
      </c>
      <c r="H5300" s="56"/>
      <c r="I5300" s="56"/>
      <c r="J5300" s="56"/>
      <c r="K5300" s="56"/>
      <c r="L5300" s="56"/>
      <c r="M5300" s="56"/>
    </row>
    <row r="5301" spans="1:13">
      <c r="A5301" s="59">
        <v>38111</v>
      </c>
      <c r="B5301" s="58">
        <v>10008.14</v>
      </c>
      <c r="C5301" s="55">
        <f t="shared" si="332"/>
        <v>5</v>
      </c>
      <c r="D5301" s="55">
        <f t="shared" si="333"/>
        <v>2004</v>
      </c>
      <c r="E5301" s="55">
        <f t="shared" si="334"/>
        <v>19851.145689999998</v>
      </c>
      <c r="F5301" s="55">
        <f t="shared" si="335"/>
        <v>4</v>
      </c>
      <c r="H5301" s="56"/>
      <c r="I5301" s="56"/>
      <c r="J5301" s="56"/>
      <c r="K5301" s="56"/>
      <c r="L5301" s="56"/>
      <c r="M5301" s="56"/>
    </row>
    <row r="5302" spans="1:13">
      <c r="A5302" s="59">
        <v>38112</v>
      </c>
      <c r="B5302" s="58">
        <v>12730.8</v>
      </c>
      <c r="C5302" s="55">
        <f t="shared" si="332"/>
        <v>5</v>
      </c>
      <c r="D5302" s="55">
        <f t="shared" si="333"/>
        <v>2004</v>
      </c>
      <c r="E5302" s="55">
        <f t="shared" si="334"/>
        <v>25251.541799999999</v>
      </c>
      <c r="F5302" s="55">
        <f t="shared" si="335"/>
        <v>5</v>
      </c>
      <c r="H5302" s="56"/>
      <c r="I5302" s="56"/>
      <c r="J5302" s="56"/>
      <c r="K5302" s="56"/>
      <c r="L5302" s="56"/>
      <c r="M5302" s="56"/>
    </row>
    <row r="5303" spans="1:13">
      <c r="A5303" s="59">
        <v>38113</v>
      </c>
      <c r="B5303" s="58">
        <v>15027.5</v>
      </c>
      <c r="C5303" s="55">
        <f t="shared" si="332"/>
        <v>5</v>
      </c>
      <c r="D5303" s="55">
        <f t="shared" si="333"/>
        <v>2004</v>
      </c>
      <c r="E5303" s="55">
        <f t="shared" si="334"/>
        <v>29807.046249999999</v>
      </c>
      <c r="F5303" s="55">
        <f t="shared" si="335"/>
        <v>6</v>
      </c>
      <c r="H5303" s="56"/>
      <c r="I5303" s="56"/>
      <c r="J5303" s="56"/>
      <c r="K5303" s="56"/>
      <c r="L5303" s="56"/>
      <c r="M5303" s="56"/>
    </row>
    <row r="5304" spans="1:13">
      <c r="A5304" s="59">
        <v>38114</v>
      </c>
      <c r="B5304" s="58">
        <v>16645.939999999999</v>
      </c>
      <c r="C5304" s="55">
        <f t="shared" si="332"/>
        <v>5</v>
      </c>
      <c r="D5304" s="55">
        <f t="shared" si="333"/>
        <v>2004</v>
      </c>
      <c r="E5304" s="55">
        <f t="shared" si="334"/>
        <v>33017.221989999998</v>
      </c>
      <c r="F5304" s="55">
        <f t="shared" si="335"/>
        <v>7</v>
      </c>
      <c r="H5304" s="56"/>
      <c r="I5304" s="56"/>
      <c r="J5304" s="56"/>
      <c r="K5304" s="56"/>
      <c r="L5304" s="56"/>
      <c r="M5304" s="56"/>
    </row>
    <row r="5305" spans="1:13">
      <c r="A5305" s="59">
        <v>38115</v>
      </c>
      <c r="B5305" s="58">
        <v>16432.63</v>
      </c>
      <c r="C5305" s="55">
        <f t="shared" si="332"/>
        <v>5</v>
      </c>
      <c r="D5305" s="55">
        <f t="shared" si="333"/>
        <v>2004</v>
      </c>
      <c r="E5305" s="55">
        <f t="shared" si="334"/>
        <v>32594.121605000004</v>
      </c>
      <c r="F5305" s="55">
        <f t="shared" si="335"/>
        <v>8</v>
      </c>
      <c r="H5305" s="56"/>
      <c r="I5305" s="56"/>
      <c r="J5305" s="56"/>
      <c r="K5305" s="56"/>
      <c r="L5305" s="56"/>
      <c r="M5305" s="56"/>
    </row>
    <row r="5306" spans="1:13">
      <c r="A5306" s="59">
        <v>38116</v>
      </c>
      <c r="B5306" s="58">
        <v>16078.47</v>
      </c>
      <c r="C5306" s="55">
        <f t="shared" si="332"/>
        <v>5</v>
      </c>
      <c r="D5306" s="55">
        <f t="shared" si="333"/>
        <v>2004</v>
      </c>
      <c r="E5306" s="55">
        <f t="shared" si="334"/>
        <v>31891.645245</v>
      </c>
      <c r="F5306" s="55">
        <f t="shared" si="335"/>
        <v>9</v>
      </c>
      <c r="H5306" s="56"/>
      <c r="I5306" s="56"/>
      <c r="J5306" s="56"/>
      <c r="K5306" s="56"/>
      <c r="L5306" s="56"/>
      <c r="M5306" s="56"/>
    </row>
    <row r="5307" spans="1:13">
      <c r="A5307" s="59">
        <v>38117</v>
      </c>
      <c r="B5307" s="58">
        <v>15082.11</v>
      </c>
      <c r="C5307" s="55">
        <f t="shared" si="332"/>
        <v>5</v>
      </c>
      <c r="D5307" s="55">
        <f t="shared" si="333"/>
        <v>2004</v>
      </c>
      <c r="E5307" s="55">
        <f t="shared" si="334"/>
        <v>29915.365185000002</v>
      </c>
      <c r="F5307" s="55">
        <f t="shared" si="335"/>
        <v>10</v>
      </c>
      <c r="H5307" s="56"/>
      <c r="I5307" s="56"/>
      <c r="J5307" s="56"/>
      <c r="K5307" s="56"/>
      <c r="L5307" s="56"/>
      <c r="M5307" s="56"/>
    </row>
    <row r="5308" spans="1:13">
      <c r="A5308" s="59">
        <v>38118</v>
      </c>
      <c r="B5308" s="58">
        <v>14182.02</v>
      </c>
      <c r="C5308" s="55">
        <f t="shared" si="332"/>
        <v>5</v>
      </c>
      <c r="D5308" s="55">
        <f t="shared" si="333"/>
        <v>2004</v>
      </c>
      <c r="E5308" s="55">
        <f t="shared" si="334"/>
        <v>28130.036670000001</v>
      </c>
      <c r="F5308" s="55">
        <f t="shared" si="335"/>
        <v>11</v>
      </c>
      <c r="H5308" s="56"/>
      <c r="I5308" s="56"/>
      <c r="J5308" s="56"/>
      <c r="K5308" s="56"/>
      <c r="L5308" s="56"/>
      <c r="M5308" s="56"/>
    </row>
    <row r="5309" spans="1:13">
      <c r="A5309" s="59">
        <v>38119</v>
      </c>
      <c r="B5309" s="58">
        <v>13264.76</v>
      </c>
      <c r="C5309" s="55">
        <f t="shared" si="332"/>
        <v>5</v>
      </c>
      <c r="D5309" s="55">
        <f t="shared" si="333"/>
        <v>2004</v>
      </c>
      <c r="E5309" s="55">
        <f t="shared" si="334"/>
        <v>26310.651460000001</v>
      </c>
      <c r="F5309" s="55">
        <f t="shared" si="335"/>
        <v>12</v>
      </c>
      <c r="H5309" s="56"/>
      <c r="I5309" s="56"/>
      <c r="J5309" s="56"/>
      <c r="K5309" s="56"/>
      <c r="L5309" s="56"/>
      <c r="M5309" s="56"/>
    </row>
    <row r="5310" spans="1:13">
      <c r="A5310" s="59">
        <v>38120</v>
      </c>
      <c r="B5310" s="58">
        <v>11583.54</v>
      </c>
      <c r="C5310" s="55">
        <f t="shared" si="332"/>
        <v>5</v>
      </c>
      <c r="D5310" s="55">
        <f t="shared" si="333"/>
        <v>2004</v>
      </c>
      <c r="E5310" s="55">
        <f t="shared" si="334"/>
        <v>22975.951590000001</v>
      </c>
      <c r="F5310" s="55">
        <f t="shared" si="335"/>
        <v>13</v>
      </c>
      <c r="H5310" s="56"/>
      <c r="I5310" s="56"/>
      <c r="J5310" s="56"/>
      <c r="K5310" s="56"/>
      <c r="L5310" s="56"/>
      <c r="M5310" s="56"/>
    </row>
    <row r="5311" spans="1:13">
      <c r="A5311" s="59">
        <v>38121</v>
      </c>
      <c r="B5311" s="58">
        <v>10246.959999999999</v>
      </c>
      <c r="C5311" s="55">
        <f t="shared" si="332"/>
        <v>5</v>
      </c>
      <c r="D5311" s="55">
        <f t="shared" si="333"/>
        <v>2004</v>
      </c>
      <c r="E5311" s="55">
        <f t="shared" si="334"/>
        <v>20324.845159999997</v>
      </c>
      <c r="F5311" s="55">
        <f t="shared" si="335"/>
        <v>14</v>
      </c>
      <c r="H5311" s="56"/>
      <c r="I5311" s="56"/>
      <c r="J5311" s="56"/>
      <c r="K5311" s="56"/>
      <c r="L5311" s="56"/>
      <c r="M5311" s="56"/>
    </row>
    <row r="5312" spans="1:13">
      <c r="A5312" s="59">
        <v>38122</v>
      </c>
      <c r="B5312" s="58">
        <v>9127.4599999999991</v>
      </c>
      <c r="C5312" s="55">
        <f t="shared" si="332"/>
        <v>5</v>
      </c>
      <c r="D5312" s="55">
        <f t="shared" si="333"/>
        <v>2004</v>
      </c>
      <c r="E5312" s="55">
        <f t="shared" si="334"/>
        <v>18104.316909999998</v>
      </c>
      <c r="F5312" s="55">
        <f t="shared" si="335"/>
        <v>15</v>
      </c>
      <c r="H5312" s="56"/>
      <c r="I5312" s="56"/>
      <c r="J5312" s="56"/>
      <c r="K5312" s="56"/>
      <c r="L5312" s="56"/>
      <c r="M5312" s="56"/>
    </row>
    <row r="5313" spans="1:13">
      <c r="A5313" s="59">
        <v>38123</v>
      </c>
      <c r="B5313" s="58">
        <v>8281.33</v>
      </c>
      <c r="C5313" s="55">
        <f t="shared" si="332"/>
        <v>5</v>
      </c>
      <c r="D5313" s="55">
        <f t="shared" si="333"/>
        <v>2004</v>
      </c>
      <c r="E5313" s="55">
        <f t="shared" si="334"/>
        <v>16426.018055</v>
      </c>
      <c r="F5313" s="55">
        <f t="shared" si="335"/>
        <v>16</v>
      </c>
      <c r="H5313" s="56"/>
      <c r="I5313" s="56"/>
      <c r="J5313" s="56"/>
      <c r="K5313" s="56"/>
      <c r="L5313" s="56"/>
      <c r="M5313" s="56"/>
    </row>
    <row r="5314" spans="1:13">
      <c r="A5314" s="59">
        <v>38124</v>
      </c>
      <c r="B5314" s="58">
        <v>8391.93</v>
      </c>
      <c r="C5314" s="55">
        <f t="shared" si="332"/>
        <v>5</v>
      </c>
      <c r="D5314" s="55">
        <f t="shared" si="333"/>
        <v>2004</v>
      </c>
      <c r="E5314" s="55">
        <f t="shared" si="334"/>
        <v>16645.393155000002</v>
      </c>
      <c r="F5314" s="55">
        <f t="shared" si="335"/>
        <v>17</v>
      </c>
      <c r="H5314" s="56"/>
      <c r="I5314" s="56"/>
      <c r="J5314" s="56"/>
      <c r="K5314" s="56"/>
      <c r="L5314" s="56"/>
      <c r="M5314" s="56"/>
    </row>
    <row r="5315" spans="1:13">
      <c r="A5315" s="59">
        <v>38125</v>
      </c>
      <c r="B5315" s="58">
        <v>7819.79</v>
      </c>
      <c r="C5315" s="55">
        <f t="shared" si="332"/>
        <v>5</v>
      </c>
      <c r="D5315" s="55">
        <f t="shared" si="333"/>
        <v>2004</v>
      </c>
      <c r="E5315" s="55">
        <f t="shared" si="334"/>
        <v>15510.553465000001</v>
      </c>
      <c r="F5315" s="55">
        <f t="shared" si="335"/>
        <v>18</v>
      </c>
      <c r="H5315" s="56"/>
      <c r="I5315" s="56"/>
      <c r="J5315" s="56"/>
      <c r="K5315" s="56"/>
      <c r="L5315" s="56"/>
      <c r="M5315" s="56"/>
    </row>
    <row r="5316" spans="1:13">
      <c r="A5316" s="59">
        <v>38126</v>
      </c>
      <c r="B5316" s="58">
        <v>9102.6299999999992</v>
      </c>
      <c r="C5316" s="55">
        <f t="shared" ref="C5316:C5379" si="336">MONTH(A5316)</f>
        <v>5</v>
      </c>
      <c r="D5316" s="55">
        <f t="shared" ref="D5316:D5379" si="337">IF(C5316&gt;9,YEAR(A5316)+1,YEAR(A5316))</f>
        <v>2004</v>
      </c>
      <c r="E5316" s="55">
        <f t="shared" ref="E5316:E5379" si="338">B5316*1.9835</f>
        <v>18055.066605</v>
      </c>
      <c r="F5316" s="55">
        <f t="shared" ref="F5316:F5379" si="339">DAY(A5316)</f>
        <v>19</v>
      </c>
      <c r="H5316" s="56"/>
      <c r="I5316" s="56"/>
      <c r="J5316" s="56"/>
      <c r="K5316" s="56"/>
      <c r="L5316" s="56"/>
      <c r="M5316" s="56"/>
    </row>
    <row r="5317" spans="1:13">
      <c r="A5317" s="59">
        <v>38127</v>
      </c>
      <c r="B5317" s="58">
        <v>9080.4</v>
      </c>
      <c r="C5317" s="55">
        <f t="shared" si="336"/>
        <v>5</v>
      </c>
      <c r="D5317" s="55">
        <f t="shared" si="337"/>
        <v>2004</v>
      </c>
      <c r="E5317" s="55">
        <f t="shared" si="338"/>
        <v>18010.973399999999</v>
      </c>
      <c r="F5317" s="55">
        <f t="shared" si="339"/>
        <v>20</v>
      </c>
      <c r="H5317" s="56"/>
      <c r="I5317" s="56"/>
      <c r="J5317" s="56"/>
      <c r="K5317" s="56"/>
      <c r="L5317" s="56"/>
      <c r="M5317" s="56"/>
    </row>
    <row r="5318" spans="1:13">
      <c r="A5318" s="59">
        <v>38128</v>
      </c>
      <c r="B5318" s="58">
        <v>9606.8799999999992</v>
      </c>
      <c r="C5318" s="55">
        <f t="shared" si="336"/>
        <v>5</v>
      </c>
      <c r="D5318" s="55">
        <f t="shared" si="337"/>
        <v>2004</v>
      </c>
      <c r="E5318" s="55">
        <f t="shared" si="338"/>
        <v>19055.246479999998</v>
      </c>
      <c r="F5318" s="55">
        <f t="shared" si="339"/>
        <v>21</v>
      </c>
      <c r="H5318" s="56"/>
      <c r="I5318" s="56"/>
      <c r="J5318" s="56"/>
      <c r="K5318" s="56"/>
      <c r="L5318" s="56"/>
      <c r="M5318" s="56"/>
    </row>
    <row r="5319" spans="1:13">
      <c r="A5319" s="59">
        <v>38129</v>
      </c>
      <c r="B5319" s="58">
        <v>10224.81</v>
      </c>
      <c r="C5319" s="55">
        <f t="shared" si="336"/>
        <v>5</v>
      </c>
      <c r="D5319" s="55">
        <f t="shared" si="337"/>
        <v>2004</v>
      </c>
      <c r="E5319" s="55">
        <f t="shared" si="338"/>
        <v>20280.910635</v>
      </c>
      <c r="F5319" s="55">
        <f t="shared" si="339"/>
        <v>22</v>
      </c>
      <c r="H5319" s="56"/>
      <c r="I5319" s="56"/>
      <c r="J5319" s="56"/>
      <c r="K5319" s="56"/>
      <c r="L5319" s="56"/>
      <c r="M5319" s="56"/>
    </row>
    <row r="5320" spans="1:13">
      <c r="A5320" s="59">
        <v>38130</v>
      </c>
      <c r="B5320" s="58">
        <v>11009.37</v>
      </c>
      <c r="C5320" s="55">
        <f t="shared" si="336"/>
        <v>5</v>
      </c>
      <c r="D5320" s="55">
        <f t="shared" si="337"/>
        <v>2004</v>
      </c>
      <c r="E5320" s="55">
        <f t="shared" si="338"/>
        <v>21837.085395000002</v>
      </c>
      <c r="F5320" s="55">
        <f t="shared" si="339"/>
        <v>23</v>
      </c>
      <c r="H5320" s="56"/>
      <c r="I5320" s="56"/>
      <c r="J5320" s="56"/>
      <c r="K5320" s="56"/>
      <c r="L5320" s="56"/>
      <c r="M5320" s="56"/>
    </row>
    <row r="5321" spans="1:13">
      <c r="A5321" s="59">
        <v>38131</v>
      </c>
      <c r="B5321" s="58">
        <v>10542.05</v>
      </c>
      <c r="C5321" s="55">
        <f t="shared" si="336"/>
        <v>5</v>
      </c>
      <c r="D5321" s="55">
        <f t="shared" si="337"/>
        <v>2004</v>
      </c>
      <c r="E5321" s="55">
        <f t="shared" si="338"/>
        <v>20910.156175</v>
      </c>
      <c r="F5321" s="55">
        <f t="shared" si="339"/>
        <v>24</v>
      </c>
      <c r="H5321" s="56"/>
      <c r="I5321" s="56"/>
      <c r="J5321" s="56"/>
      <c r="K5321" s="56"/>
      <c r="L5321" s="56"/>
      <c r="M5321" s="56"/>
    </row>
    <row r="5322" spans="1:13">
      <c r="A5322" s="59">
        <v>38132</v>
      </c>
      <c r="B5322" s="58">
        <v>9912.4599999999991</v>
      </c>
      <c r="C5322" s="55">
        <f t="shared" si="336"/>
        <v>5</v>
      </c>
      <c r="D5322" s="55">
        <f t="shared" si="337"/>
        <v>2004</v>
      </c>
      <c r="E5322" s="55">
        <f t="shared" si="338"/>
        <v>19661.364409999998</v>
      </c>
      <c r="F5322" s="55">
        <f t="shared" si="339"/>
        <v>25</v>
      </c>
      <c r="H5322" s="56"/>
      <c r="I5322" s="56"/>
      <c r="J5322" s="56"/>
      <c r="K5322" s="56"/>
      <c r="L5322" s="56"/>
      <c r="M5322" s="56"/>
    </row>
    <row r="5323" spans="1:13">
      <c r="A5323" s="59">
        <v>38133</v>
      </c>
      <c r="B5323" s="58">
        <v>9164.76</v>
      </c>
      <c r="C5323" s="55">
        <f t="shared" si="336"/>
        <v>5</v>
      </c>
      <c r="D5323" s="55">
        <f t="shared" si="337"/>
        <v>2004</v>
      </c>
      <c r="E5323" s="55">
        <f t="shared" si="338"/>
        <v>18178.301460000002</v>
      </c>
      <c r="F5323" s="55">
        <f t="shared" si="339"/>
        <v>26</v>
      </c>
      <c r="H5323" s="56"/>
      <c r="I5323" s="56"/>
      <c r="J5323" s="56"/>
      <c r="K5323" s="56"/>
      <c r="L5323" s="56"/>
      <c r="M5323" s="56"/>
    </row>
    <row r="5324" spans="1:13">
      <c r="A5324" s="59">
        <v>38134</v>
      </c>
      <c r="B5324" s="58">
        <v>9796.2999999999993</v>
      </c>
      <c r="C5324" s="55">
        <f t="shared" si="336"/>
        <v>5</v>
      </c>
      <c r="D5324" s="55">
        <f t="shared" si="337"/>
        <v>2004</v>
      </c>
      <c r="E5324" s="55">
        <f t="shared" si="338"/>
        <v>19430.961049999998</v>
      </c>
      <c r="F5324" s="55">
        <f t="shared" si="339"/>
        <v>27</v>
      </c>
      <c r="H5324" s="56"/>
      <c r="I5324" s="56"/>
      <c r="J5324" s="56"/>
      <c r="K5324" s="56"/>
      <c r="L5324" s="56"/>
      <c r="M5324" s="56"/>
    </row>
    <row r="5325" spans="1:13">
      <c r="A5325" s="59">
        <v>38135</v>
      </c>
      <c r="B5325" s="58">
        <v>13209.2</v>
      </c>
      <c r="C5325" s="55">
        <f t="shared" si="336"/>
        <v>5</v>
      </c>
      <c r="D5325" s="55">
        <f t="shared" si="337"/>
        <v>2004</v>
      </c>
      <c r="E5325" s="55">
        <f t="shared" si="338"/>
        <v>26200.448200000003</v>
      </c>
      <c r="F5325" s="55">
        <f t="shared" si="339"/>
        <v>28</v>
      </c>
      <c r="H5325" s="56"/>
      <c r="I5325" s="56"/>
      <c r="J5325" s="56"/>
      <c r="K5325" s="56"/>
      <c r="L5325" s="56"/>
      <c r="M5325" s="56"/>
    </row>
    <row r="5326" spans="1:13">
      <c r="A5326" s="59">
        <v>38136</v>
      </c>
      <c r="B5326" s="58">
        <v>17480.07</v>
      </c>
      <c r="C5326" s="55">
        <f t="shared" si="336"/>
        <v>5</v>
      </c>
      <c r="D5326" s="55">
        <f t="shared" si="337"/>
        <v>2004</v>
      </c>
      <c r="E5326" s="55">
        <f t="shared" si="338"/>
        <v>34671.718845000003</v>
      </c>
      <c r="F5326" s="55">
        <f t="shared" si="339"/>
        <v>29</v>
      </c>
      <c r="H5326" s="56"/>
      <c r="I5326" s="56"/>
      <c r="J5326" s="56"/>
      <c r="K5326" s="56"/>
      <c r="L5326" s="56"/>
      <c r="M5326" s="56"/>
    </row>
    <row r="5327" spans="1:13">
      <c r="A5327" s="59">
        <v>38137</v>
      </c>
      <c r="B5327" s="58">
        <v>15859.31</v>
      </c>
      <c r="C5327" s="55">
        <f t="shared" si="336"/>
        <v>5</v>
      </c>
      <c r="D5327" s="55">
        <f t="shared" si="337"/>
        <v>2004</v>
      </c>
      <c r="E5327" s="55">
        <f t="shared" si="338"/>
        <v>31456.941384999998</v>
      </c>
      <c r="F5327" s="55">
        <f t="shared" si="339"/>
        <v>30</v>
      </c>
      <c r="H5327" s="56"/>
      <c r="I5327" s="56"/>
      <c r="J5327" s="56"/>
      <c r="K5327" s="56"/>
      <c r="L5327" s="56"/>
      <c r="M5327" s="56"/>
    </row>
    <row r="5328" spans="1:13">
      <c r="A5328" s="59">
        <v>38138</v>
      </c>
      <c r="B5328" s="58">
        <v>13388.68</v>
      </c>
      <c r="C5328" s="55">
        <f t="shared" si="336"/>
        <v>5</v>
      </c>
      <c r="D5328" s="55">
        <f t="shared" si="337"/>
        <v>2004</v>
      </c>
      <c r="E5328" s="55">
        <f t="shared" si="338"/>
        <v>26556.446780000002</v>
      </c>
      <c r="F5328" s="55">
        <f t="shared" si="339"/>
        <v>31</v>
      </c>
      <c r="H5328" s="56"/>
      <c r="I5328" s="56"/>
      <c r="J5328" s="56"/>
      <c r="K5328" s="56"/>
      <c r="L5328" s="56"/>
      <c r="M5328" s="56"/>
    </row>
    <row r="5329" spans="1:13">
      <c r="A5329" s="59">
        <v>38139</v>
      </c>
      <c r="B5329" s="58">
        <v>12036.69</v>
      </c>
      <c r="C5329" s="55">
        <f t="shared" si="336"/>
        <v>6</v>
      </c>
      <c r="D5329" s="55">
        <f t="shared" si="337"/>
        <v>2004</v>
      </c>
      <c r="E5329" s="55">
        <f t="shared" si="338"/>
        <v>23874.774615000002</v>
      </c>
      <c r="F5329" s="55">
        <f t="shared" si="339"/>
        <v>1</v>
      </c>
      <c r="H5329" s="56"/>
      <c r="I5329" s="56"/>
      <c r="J5329" s="56"/>
      <c r="K5329" s="56"/>
      <c r="L5329" s="56"/>
      <c r="M5329" s="56"/>
    </row>
    <row r="5330" spans="1:13">
      <c r="A5330" s="59">
        <v>38140</v>
      </c>
      <c r="B5330" s="58">
        <v>11105.46</v>
      </c>
      <c r="C5330" s="55">
        <f t="shared" si="336"/>
        <v>6</v>
      </c>
      <c r="D5330" s="55">
        <f t="shared" si="337"/>
        <v>2004</v>
      </c>
      <c r="E5330" s="55">
        <f t="shared" si="338"/>
        <v>22027.679909999999</v>
      </c>
      <c r="F5330" s="55">
        <f t="shared" si="339"/>
        <v>2</v>
      </c>
      <c r="H5330" s="56"/>
      <c r="I5330" s="56"/>
      <c r="J5330" s="56"/>
      <c r="K5330" s="56"/>
      <c r="L5330" s="56"/>
      <c r="M5330" s="56"/>
    </row>
    <row r="5331" spans="1:13">
      <c r="A5331" s="59">
        <v>38141</v>
      </c>
      <c r="B5331" s="58">
        <v>11799.56</v>
      </c>
      <c r="C5331" s="55">
        <f t="shared" si="336"/>
        <v>6</v>
      </c>
      <c r="D5331" s="55">
        <f t="shared" si="337"/>
        <v>2004</v>
      </c>
      <c r="E5331" s="55">
        <f t="shared" si="338"/>
        <v>23404.42726</v>
      </c>
      <c r="F5331" s="55">
        <f t="shared" si="339"/>
        <v>3</v>
      </c>
      <c r="H5331" s="56"/>
      <c r="I5331" s="56"/>
      <c r="J5331" s="56"/>
      <c r="K5331" s="56"/>
      <c r="L5331" s="56"/>
      <c r="M5331" s="56"/>
    </row>
    <row r="5332" spans="1:13">
      <c r="A5332" s="59">
        <v>38142</v>
      </c>
      <c r="B5332" s="58">
        <v>12263.2</v>
      </c>
      <c r="C5332" s="55">
        <f t="shared" si="336"/>
        <v>6</v>
      </c>
      <c r="D5332" s="55">
        <f t="shared" si="337"/>
        <v>2004</v>
      </c>
      <c r="E5332" s="55">
        <f t="shared" si="338"/>
        <v>24324.057200000003</v>
      </c>
      <c r="F5332" s="55">
        <f t="shared" si="339"/>
        <v>4</v>
      </c>
      <c r="H5332" s="56"/>
      <c r="I5332" s="56"/>
      <c r="J5332" s="56"/>
      <c r="K5332" s="56"/>
      <c r="L5332" s="56"/>
      <c r="M5332" s="56"/>
    </row>
    <row r="5333" spans="1:13">
      <c r="A5333" s="59">
        <v>38143</v>
      </c>
      <c r="B5333" s="58">
        <v>15368.97</v>
      </c>
      <c r="C5333" s="55">
        <f t="shared" si="336"/>
        <v>6</v>
      </c>
      <c r="D5333" s="55">
        <f t="shared" si="337"/>
        <v>2004</v>
      </c>
      <c r="E5333" s="55">
        <f t="shared" si="338"/>
        <v>30484.351995000001</v>
      </c>
      <c r="F5333" s="55">
        <f t="shared" si="339"/>
        <v>5</v>
      </c>
      <c r="H5333" s="56"/>
      <c r="I5333" s="56"/>
      <c r="J5333" s="56"/>
      <c r="K5333" s="56"/>
      <c r="L5333" s="56"/>
      <c r="M5333" s="56"/>
    </row>
    <row r="5334" spans="1:13">
      <c r="A5334" s="59">
        <v>38144</v>
      </c>
      <c r="B5334" s="58">
        <v>16284.31</v>
      </c>
      <c r="C5334" s="55">
        <f t="shared" si="336"/>
        <v>6</v>
      </c>
      <c r="D5334" s="55">
        <f t="shared" si="337"/>
        <v>2004</v>
      </c>
      <c r="E5334" s="55">
        <f t="shared" si="338"/>
        <v>32299.928885000001</v>
      </c>
      <c r="F5334" s="55">
        <f t="shared" si="339"/>
        <v>6</v>
      </c>
      <c r="H5334" s="56"/>
      <c r="I5334" s="56"/>
      <c r="J5334" s="56"/>
      <c r="K5334" s="56"/>
      <c r="L5334" s="56"/>
      <c r="M5334" s="56"/>
    </row>
    <row r="5335" spans="1:13">
      <c r="A5335" s="59">
        <v>38145</v>
      </c>
      <c r="B5335" s="58">
        <v>18245.62</v>
      </c>
      <c r="C5335" s="55">
        <f t="shared" si="336"/>
        <v>6</v>
      </c>
      <c r="D5335" s="55">
        <f t="shared" si="337"/>
        <v>2004</v>
      </c>
      <c r="E5335" s="55">
        <f t="shared" si="338"/>
        <v>36190.187270000002</v>
      </c>
      <c r="F5335" s="55">
        <f t="shared" si="339"/>
        <v>7</v>
      </c>
      <c r="H5335" s="56"/>
      <c r="I5335" s="56"/>
      <c r="J5335" s="56"/>
      <c r="K5335" s="56"/>
      <c r="L5335" s="56"/>
      <c r="M5335" s="56"/>
    </row>
    <row r="5336" spans="1:13">
      <c r="A5336" s="59">
        <v>38146</v>
      </c>
      <c r="B5336" s="58">
        <v>18860.189999999999</v>
      </c>
      <c r="C5336" s="55">
        <f t="shared" si="336"/>
        <v>6</v>
      </c>
      <c r="D5336" s="55">
        <f t="shared" si="337"/>
        <v>2004</v>
      </c>
      <c r="E5336" s="55">
        <f t="shared" si="338"/>
        <v>37409.186864999996</v>
      </c>
      <c r="F5336" s="55">
        <f t="shared" si="339"/>
        <v>8</v>
      </c>
      <c r="H5336" s="56"/>
      <c r="I5336" s="56"/>
      <c r="J5336" s="56"/>
      <c r="K5336" s="56"/>
      <c r="L5336" s="56"/>
      <c r="M5336" s="56"/>
    </row>
    <row r="5337" spans="1:13">
      <c r="A5337" s="59">
        <v>38147</v>
      </c>
      <c r="B5337" s="58">
        <v>17344.759999999998</v>
      </c>
      <c r="C5337" s="55">
        <f t="shared" si="336"/>
        <v>6</v>
      </c>
      <c r="D5337" s="55">
        <f t="shared" si="337"/>
        <v>2004</v>
      </c>
      <c r="E5337" s="55">
        <f t="shared" si="338"/>
        <v>34403.331459999994</v>
      </c>
      <c r="F5337" s="55">
        <f t="shared" si="339"/>
        <v>9</v>
      </c>
      <c r="H5337" s="56"/>
      <c r="I5337" s="56"/>
      <c r="J5337" s="56"/>
      <c r="K5337" s="56"/>
      <c r="L5337" s="56"/>
      <c r="M5337" s="56"/>
    </row>
    <row r="5338" spans="1:13">
      <c r="A5338" s="59">
        <v>38148</v>
      </c>
      <c r="B5338" s="58">
        <v>22316.75</v>
      </c>
      <c r="C5338" s="55">
        <f t="shared" si="336"/>
        <v>6</v>
      </c>
      <c r="D5338" s="55">
        <f t="shared" si="337"/>
        <v>2004</v>
      </c>
      <c r="E5338" s="55">
        <f t="shared" si="338"/>
        <v>44265.273625000002</v>
      </c>
      <c r="F5338" s="55">
        <f t="shared" si="339"/>
        <v>10</v>
      </c>
      <c r="H5338" s="56"/>
      <c r="I5338" s="56"/>
      <c r="J5338" s="56"/>
      <c r="K5338" s="56"/>
      <c r="L5338" s="56"/>
      <c r="M5338" s="56"/>
    </row>
    <row r="5339" spans="1:13">
      <c r="A5339" s="59">
        <v>38149</v>
      </c>
      <c r="B5339" s="58">
        <v>22701.5</v>
      </c>
      <c r="C5339" s="55">
        <f t="shared" si="336"/>
        <v>6</v>
      </c>
      <c r="D5339" s="55">
        <f t="shared" si="337"/>
        <v>2004</v>
      </c>
      <c r="E5339" s="55">
        <f t="shared" si="338"/>
        <v>45028.42525</v>
      </c>
      <c r="F5339" s="55">
        <f t="shared" si="339"/>
        <v>11</v>
      </c>
      <c r="H5339" s="56"/>
      <c r="I5339" s="56"/>
      <c r="J5339" s="56"/>
      <c r="K5339" s="56"/>
      <c r="L5339" s="56"/>
      <c r="M5339" s="56"/>
    </row>
    <row r="5340" spans="1:13">
      <c r="A5340" s="59">
        <v>38150</v>
      </c>
      <c r="B5340" s="58">
        <v>16589.93</v>
      </c>
      <c r="C5340" s="55">
        <f t="shared" si="336"/>
        <v>6</v>
      </c>
      <c r="D5340" s="55">
        <f t="shared" si="337"/>
        <v>2004</v>
      </c>
      <c r="E5340" s="55">
        <f t="shared" si="338"/>
        <v>32906.126154999998</v>
      </c>
      <c r="F5340" s="55">
        <f t="shared" si="339"/>
        <v>12</v>
      </c>
      <c r="H5340" s="56"/>
      <c r="I5340" s="56"/>
      <c r="J5340" s="56"/>
      <c r="K5340" s="56"/>
      <c r="L5340" s="56"/>
      <c r="M5340" s="56"/>
    </row>
    <row r="5341" spans="1:13">
      <c r="A5341" s="59">
        <v>38151</v>
      </c>
      <c r="B5341" s="58">
        <v>13504.4</v>
      </c>
      <c r="C5341" s="55">
        <f t="shared" si="336"/>
        <v>6</v>
      </c>
      <c r="D5341" s="55">
        <f t="shared" si="337"/>
        <v>2004</v>
      </c>
      <c r="E5341" s="55">
        <f t="shared" si="338"/>
        <v>26785.9774</v>
      </c>
      <c r="F5341" s="55">
        <f t="shared" si="339"/>
        <v>13</v>
      </c>
      <c r="H5341" s="56"/>
      <c r="I5341" s="56"/>
      <c r="J5341" s="56"/>
      <c r="K5341" s="56"/>
      <c r="L5341" s="56"/>
      <c r="M5341" s="56"/>
    </row>
    <row r="5342" spans="1:13">
      <c r="A5342" s="59">
        <v>38152</v>
      </c>
      <c r="B5342" s="58">
        <v>13205.77</v>
      </c>
      <c r="C5342" s="55">
        <f t="shared" si="336"/>
        <v>6</v>
      </c>
      <c r="D5342" s="55">
        <f t="shared" si="337"/>
        <v>2004</v>
      </c>
      <c r="E5342" s="55">
        <f t="shared" si="338"/>
        <v>26193.644795</v>
      </c>
      <c r="F5342" s="55">
        <f t="shared" si="339"/>
        <v>14</v>
      </c>
      <c r="H5342" s="56"/>
      <c r="I5342" s="56"/>
      <c r="J5342" s="56"/>
      <c r="K5342" s="56"/>
      <c r="L5342" s="56"/>
      <c r="M5342" s="56"/>
    </row>
    <row r="5343" spans="1:13">
      <c r="A5343" s="59">
        <v>38153</v>
      </c>
      <c r="B5343" s="58">
        <v>11811.78</v>
      </c>
      <c r="C5343" s="55">
        <f t="shared" si="336"/>
        <v>6</v>
      </c>
      <c r="D5343" s="55">
        <f t="shared" si="337"/>
        <v>2004</v>
      </c>
      <c r="E5343" s="55">
        <f t="shared" si="338"/>
        <v>23428.665630000003</v>
      </c>
      <c r="F5343" s="55">
        <f t="shared" si="339"/>
        <v>15</v>
      </c>
      <c r="H5343" s="56"/>
      <c r="I5343" s="56"/>
      <c r="J5343" s="56"/>
      <c r="K5343" s="56"/>
      <c r="L5343" s="56"/>
      <c r="M5343" s="56"/>
    </row>
    <row r="5344" spans="1:13">
      <c r="A5344" s="59">
        <v>38154</v>
      </c>
      <c r="B5344" s="58">
        <v>11587.12</v>
      </c>
      <c r="C5344" s="55">
        <f t="shared" si="336"/>
        <v>6</v>
      </c>
      <c r="D5344" s="55">
        <f t="shared" si="337"/>
        <v>2004</v>
      </c>
      <c r="E5344" s="55">
        <f t="shared" si="338"/>
        <v>22983.052520000001</v>
      </c>
      <c r="F5344" s="55">
        <f t="shared" si="339"/>
        <v>16</v>
      </c>
      <c r="H5344" s="56"/>
      <c r="I5344" s="56"/>
      <c r="J5344" s="56"/>
      <c r="K5344" s="56"/>
      <c r="L5344" s="56"/>
      <c r="M5344" s="56"/>
    </row>
    <row r="5345" spans="1:13">
      <c r="A5345" s="59">
        <v>38155</v>
      </c>
      <c r="B5345" s="58">
        <v>12207.55</v>
      </c>
      <c r="C5345" s="55">
        <f t="shared" si="336"/>
        <v>6</v>
      </c>
      <c r="D5345" s="55">
        <f t="shared" si="337"/>
        <v>2004</v>
      </c>
      <c r="E5345" s="55">
        <f t="shared" si="338"/>
        <v>24213.675424999998</v>
      </c>
      <c r="F5345" s="55">
        <f t="shared" si="339"/>
        <v>17</v>
      </c>
      <c r="H5345" s="56"/>
      <c r="I5345" s="56"/>
      <c r="J5345" s="56"/>
      <c r="K5345" s="56"/>
      <c r="L5345" s="56"/>
      <c r="M5345" s="56"/>
    </row>
    <row r="5346" spans="1:13">
      <c r="A5346" s="59">
        <v>38156</v>
      </c>
      <c r="B5346" s="58">
        <v>11691.58</v>
      </c>
      <c r="C5346" s="55">
        <f t="shared" si="336"/>
        <v>6</v>
      </c>
      <c r="D5346" s="55">
        <f t="shared" si="337"/>
        <v>2004</v>
      </c>
      <c r="E5346" s="55">
        <f t="shared" si="338"/>
        <v>23190.248930000002</v>
      </c>
      <c r="F5346" s="55">
        <f t="shared" si="339"/>
        <v>18</v>
      </c>
      <c r="H5346" s="56"/>
      <c r="I5346" s="56"/>
      <c r="J5346" s="56"/>
      <c r="K5346" s="56"/>
      <c r="L5346" s="56"/>
      <c r="M5346" s="56"/>
    </row>
    <row r="5347" spans="1:13">
      <c r="A5347" s="59">
        <v>38157</v>
      </c>
      <c r="B5347" s="58">
        <v>13071.78</v>
      </c>
      <c r="C5347" s="55">
        <f t="shared" si="336"/>
        <v>6</v>
      </c>
      <c r="D5347" s="55">
        <f t="shared" si="337"/>
        <v>2004</v>
      </c>
      <c r="E5347" s="55">
        <f t="shared" si="338"/>
        <v>25927.875630000002</v>
      </c>
      <c r="F5347" s="55">
        <f t="shared" si="339"/>
        <v>19</v>
      </c>
      <c r="H5347" s="56"/>
      <c r="I5347" s="56"/>
      <c r="J5347" s="56"/>
      <c r="K5347" s="56"/>
      <c r="L5347" s="56"/>
      <c r="M5347" s="56"/>
    </row>
    <row r="5348" spans="1:13">
      <c r="A5348" s="59">
        <v>38158</v>
      </c>
      <c r="B5348" s="58">
        <v>12826.49</v>
      </c>
      <c r="C5348" s="55">
        <f t="shared" si="336"/>
        <v>6</v>
      </c>
      <c r="D5348" s="55">
        <f t="shared" si="337"/>
        <v>2004</v>
      </c>
      <c r="E5348" s="55">
        <f t="shared" si="338"/>
        <v>25441.342915000001</v>
      </c>
      <c r="F5348" s="55">
        <f t="shared" si="339"/>
        <v>20</v>
      </c>
      <c r="H5348" s="56"/>
      <c r="I5348" s="56"/>
      <c r="J5348" s="56"/>
      <c r="K5348" s="56"/>
      <c r="L5348" s="56"/>
      <c r="M5348" s="56"/>
    </row>
    <row r="5349" spans="1:13">
      <c r="A5349" s="59">
        <v>38159</v>
      </c>
      <c r="B5349" s="58">
        <v>13317.4</v>
      </c>
      <c r="C5349" s="55">
        <f t="shared" si="336"/>
        <v>6</v>
      </c>
      <c r="D5349" s="55">
        <f t="shared" si="337"/>
        <v>2004</v>
      </c>
      <c r="E5349" s="55">
        <f t="shared" si="338"/>
        <v>26415.062900000001</v>
      </c>
      <c r="F5349" s="55">
        <f t="shared" si="339"/>
        <v>21</v>
      </c>
      <c r="H5349" s="56"/>
      <c r="I5349" s="56"/>
      <c r="J5349" s="56"/>
      <c r="K5349" s="56"/>
      <c r="L5349" s="56"/>
      <c r="M5349" s="56"/>
    </row>
    <row r="5350" spans="1:13">
      <c r="A5350" s="59">
        <v>38160</v>
      </c>
      <c r="B5350" s="58">
        <v>11388.86</v>
      </c>
      <c r="C5350" s="55">
        <f t="shared" si="336"/>
        <v>6</v>
      </c>
      <c r="D5350" s="55">
        <f t="shared" si="337"/>
        <v>2004</v>
      </c>
      <c r="E5350" s="55">
        <f t="shared" si="338"/>
        <v>22589.803810000001</v>
      </c>
      <c r="F5350" s="55">
        <f t="shared" si="339"/>
        <v>22</v>
      </c>
      <c r="H5350" s="56"/>
      <c r="I5350" s="56"/>
      <c r="J5350" s="56"/>
      <c r="K5350" s="56"/>
      <c r="L5350" s="56"/>
      <c r="M5350" s="56"/>
    </row>
    <row r="5351" spans="1:13">
      <c r="A5351" s="59">
        <v>38161</v>
      </c>
      <c r="B5351" s="58">
        <v>12095.39</v>
      </c>
      <c r="C5351" s="55">
        <f t="shared" si="336"/>
        <v>6</v>
      </c>
      <c r="D5351" s="55">
        <f t="shared" si="337"/>
        <v>2004</v>
      </c>
      <c r="E5351" s="55">
        <f t="shared" si="338"/>
        <v>23991.206064999998</v>
      </c>
      <c r="F5351" s="55">
        <f t="shared" si="339"/>
        <v>23</v>
      </c>
      <c r="H5351" s="56"/>
      <c r="I5351" s="56"/>
      <c r="J5351" s="56"/>
      <c r="K5351" s="56"/>
      <c r="L5351" s="56"/>
      <c r="M5351" s="56"/>
    </row>
    <row r="5352" spans="1:13">
      <c r="A5352" s="59">
        <v>38162</v>
      </c>
      <c r="B5352" s="58">
        <v>11635.91</v>
      </c>
      <c r="C5352" s="55">
        <f t="shared" si="336"/>
        <v>6</v>
      </c>
      <c r="D5352" s="55">
        <f t="shared" si="337"/>
        <v>2004</v>
      </c>
      <c r="E5352" s="55">
        <f t="shared" si="338"/>
        <v>23079.827485000002</v>
      </c>
      <c r="F5352" s="55">
        <f t="shared" si="339"/>
        <v>24</v>
      </c>
      <c r="H5352" s="56"/>
      <c r="I5352" s="56"/>
      <c r="J5352" s="56"/>
      <c r="K5352" s="56"/>
      <c r="L5352" s="56"/>
      <c r="M5352" s="56"/>
    </row>
    <row r="5353" spans="1:13">
      <c r="A5353" s="59">
        <v>38163</v>
      </c>
      <c r="B5353" s="58">
        <v>11831.71</v>
      </c>
      <c r="C5353" s="55">
        <f t="shared" si="336"/>
        <v>6</v>
      </c>
      <c r="D5353" s="55">
        <f t="shared" si="337"/>
        <v>2004</v>
      </c>
      <c r="E5353" s="55">
        <f t="shared" si="338"/>
        <v>23468.196785</v>
      </c>
      <c r="F5353" s="55">
        <f t="shared" si="339"/>
        <v>25</v>
      </c>
      <c r="H5353" s="56"/>
      <c r="I5353" s="56"/>
      <c r="J5353" s="56"/>
      <c r="K5353" s="56"/>
      <c r="L5353" s="56"/>
      <c r="M5353" s="56"/>
    </row>
    <row r="5354" spans="1:13">
      <c r="A5354" s="59">
        <v>38164</v>
      </c>
      <c r="B5354" s="58">
        <v>13084.45</v>
      </c>
      <c r="C5354" s="55">
        <f t="shared" si="336"/>
        <v>6</v>
      </c>
      <c r="D5354" s="55">
        <f t="shared" si="337"/>
        <v>2004</v>
      </c>
      <c r="E5354" s="55">
        <f t="shared" si="338"/>
        <v>25953.006575000003</v>
      </c>
      <c r="F5354" s="55">
        <f t="shared" si="339"/>
        <v>26</v>
      </c>
      <c r="H5354" s="56"/>
      <c r="I5354" s="56"/>
      <c r="J5354" s="56"/>
      <c r="K5354" s="56"/>
      <c r="L5354" s="56"/>
      <c r="M5354" s="56"/>
    </row>
    <row r="5355" spans="1:13">
      <c r="A5355" s="59">
        <v>38165</v>
      </c>
      <c r="B5355" s="58">
        <v>11943.6</v>
      </c>
      <c r="C5355" s="55">
        <f t="shared" si="336"/>
        <v>6</v>
      </c>
      <c r="D5355" s="55">
        <f t="shared" si="337"/>
        <v>2004</v>
      </c>
      <c r="E5355" s="55">
        <f t="shared" si="338"/>
        <v>23690.1306</v>
      </c>
      <c r="F5355" s="55">
        <f t="shared" si="339"/>
        <v>27</v>
      </c>
      <c r="H5355" s="56"/>
      <c r="I5355" s="56"/>
      <c r="J5355" s="56"/>
      <c r="K5355" s="56"/>
      <c r="L5355" s="56"/>
      <c r="M5355" s="56"/>
    </row>
    <row r="5356" spans="1:13">
      <c r="A5356" s="59">
        <v>38166</v>
      </c>
      <c r="B5356" s="58">
        <v>12412.44</v>
      </c>
      <c r="C5356" s="55">
        <f t="shared" si="336"/>
        <v>6</v>
      </c>
      <c r="D5356" s="55">
        <f t="shared" si="337"/>
        <v>2004</v>
      </c>
      <c r="E5356" s="55">
        <f t="shared" si="338"/>
        <v>24620.07474</v>
      </c>
      <c r="F5356" s="55">
        <f t="shared" si="339"/>
        <v>28</v>
      </c>
      <c r="H5356" s="56"/>
      <c r="I5356" s="56"/>
      <c r="J5356" s="56"/>
      <c r="K5356" s="56"/>
      <c r="L5356" s="56"/>
      <c r="M5356" s="56"/>
    </row>
    <row r="5357" spans="1:13">
      <c r="A5357" s="59">
        <v>38167</v>
      </c>
      <c r="B5357" s="58">
        <v>12542.78</v>
      </c>
      <c r="C5357" s="55">
        <f t="shared" si="336"/>
        <v>6</v>
      </c>
      <c r="D5357" s="55">
        <f t="shared" si="337"/>
        <v>2004</v>
      </c>
      <c r="E5357" s="55">
        <f t="shared" si="338"/>
        <v>24878.604130000003</v>
      </c>
      <c r="F5357" s="55">
        <f t="shared" si="339"/>
        <v>29</v>
      </c>
      <c r="H5357" s="56"/>
      <c r="I5357" s="56"/>
      <c r="J5357" s="56"/>
      <c r="K5357" s="56"/>
      <c r="L5357" s="56"/>
      <c r="M5357" s="56"/>
    </row>
    <row r="5358" spans="1:13">
      <c r="A5358" s="59">
        <v>38168</v>
      </c>
      <c r="B5358" s="58">
        <v>11827.3</v>
      </c>
      <c r="C5358" s="55">
        <f t="shared" si="336"/>
        <v>6</v>
      </c>
      <c r="D5358" s="55">
        <f t="shared" si="337"/>
        <v>2004</v>
      </c>
      <c r="E5358" s="55">
        <f t="shared" si="338"/>
        <v>23459.449549999998</v>
      </c>
      <c r="F5358" s="55">
        <f t="shared" si="339"/>
        <v>30</v>
      </c>
      <c r="H5358" s="56"/>
      <c r="I5358" s="56"/>
      <c r="J5358" s="56"/>
      <c r="K5358" s="56"/>
      <c r="L5358" s="56"/>
      <c r="M5358" s="56"/>
    </row>
    <row r="5359" spans="1:13">
      <c r="A5359" s="59">
        <v>38169</v>
      </c>
      <c r="B5359" s="58">
        <v>11930.85</v>
      </c>
      <c r="C5359" s="55">
        <f t="shared" si="336"/>
        <v>7</v>
      </c>
      <c r="D5359" s="55">
        <f t="shared" si="337"/>
        <v>2004</v>
      </c>
      <c r="E5359" s="55">
        <f t="shared" si="338"/>
        <v>23664.840975000003</v>
      </c>
      <c r="F5359" s="55">
        <f t="shared" si="339"/>
        <v>1</v>
      </c>
      <c r="H5359" s="56"/>
      <c r="I5359" s="56"/>
      <c r="J5359" s="56"/>
      <c r="K5359" s="56"/>
      <c r="L5359" s="56"/>
      <c r="M5359" s="56"/>
    </row>
    <row r="5360" spans="1:13">
      <c r="A5360" s="59">
        <v>38170</v>
      </c>
      <c r="B5360" s="58">
        <v>10815.22</v>
      </c>
      <c r="C5360" s="55">
        <f t="shared" si="336"/>
        <v>7</v>
      </c>
      <c r="D5360" s="55">
        <f t="shared" si="337"/>
        <v>2004</v>
      </c>
      <c r="E5360" s="55">
        <f t="shared" si="338"/>
        <v>21451.988869999997</v>
      </c>
      <c r="F5360" s="55">
        <f t="shared" si="339"/>
        <v>2</v>
      </c>
      <c r="H5360" s="56"/>
      <c r="I5360" s="56"/>
      <c r="J5360" s="56"/>
      <c r="K5360" s="56"/>
      <c r="L5360" s="56"/>
      <c r="M5360" s="56"/>
    </row>
    <row r="5361" spans="1:13">
      <c r="A5361" s="59">
        <v>38171</v>
      </c>
      <c r="B5361" s="58">
        <v>10830.79</v>
      </c>
      <c r="C5361" s="55">
        <f t="shared" si="336"/>
        <v>7</v>
      </c>
      <c r="D5361" s="55">
        <f t="shared" si="337"/>
        <v>2004</v>
      </c>
      <c r="E5361" s="55">
        <f t="shared" si="338"/>
        <v>21482.871965000002</v>
      </c>
      <c r="F5361" s="55">
        <f t="shared" si="339"/>
        <v>3</v>
      </c>
      <c r="H5361" s="56"/>
      <c r="I5361" s="56"/>
      <c r="J5361" s="56"/>
      <c r="K5361" s="56"/>
      <c r="L5361" s="56"/>
      <c r="M5361" s="56"/>
    </row>
    <row r="5362" spans="1:13">
      <c r="A5362" s="59">
        <v>38172</v>
      </c>
      <c r="B5362" s="58">
        <v>9968.83</v>
      </c>
      <c r="C5362" s="55">
        <f t="shared" si="336"/>
        <v>7</v>
      </c>
      <c r="D5362" s="55">
        <f t="shared" si="337"/>
        <v>2004</v>
      </c>
      <c r="E5362" s="55">
        <f t="shared" si="338"/>
        <v>19773.174305</v>
      </c>
      <c r="F5362" s="55">
        <f t="shared" si="339"/>
        <v>4</v>
      </c>
      <c r="H5362" s="56"/>
      <c r="I5362" s="56"/>
      <c r="J5362" s="56"/>
      <c r="K5362" s="56"/>
      <c r="L5362" s="56"/>
      <c r="M5362" s="56"/>
    </row>
    <row r="5363" spans="1:13">
      <c r="A5363" s="59">
        <v>38173</v>
      </c>
      <c r="B5363" s="58">
        <v>11322.76</v>
      </c>
      <c r="C5363" s="55">
        <f t="shared" si="336"/>
        <v>7</v>
      </c>
      <c r="D5363" s="55">
        <f t="shared" si="337"/>
        <v>2004</v>
      </c>
      <c r="E5363" s="55">
        <f t="shared" si="338"/>
        <v>22458.694460000002</v>
      </c>
      <c r="F5363" s="55">
        <f t="shared" si="339"/>
        <v>5</v>
      </c>
      <c r="H5363" s="56"/>
      <c r="I5363" s="56"/>
      <c r="J5363" s="56"/>
      <c r="K5363" s="56"/>
      <c r="L5363" s="56"/>
      <c r="M5363" s="56"/>
    </row>
    <row r="5364" spans="1:13">
      <c r="A5364" s="59">
        <v>38174</v>
      </c>
      <c r="B5364" s="58">
        <v>10294.25</v>
      </c>
      <c r="C5364" s="55">
        <f t="shared" si="336"/>
        <v>7</v>
      </c>
      <c r="D5364" s="55">
        <f t="shared" si="337"/>
        <v>2004</v>
      </c>
      <c r="E5364" s="55">
        <f t="shared" si="338"/>
        <v>20418.644875000002</v>
      </c>
      <c r="F5364" s="55">
        <f t="shared" si="339"/>
        <v>6</v>
      </c>
      <c r="H5364" s="56"/>
      <c r="I5364" s="56"/>
      <c r="J5364" s="56"/>
      <c r="K5364" s="56"/>
      <c r="L5364" s="56"/>
      <c r="M5364" s="56"/>
    </row>
    <row r="5365" spans="1:13">
      <c r="A5365" s="59">
        <v>38175</v>
      </c>
      <c r="B5365" s="58">
        <v>9568.7199999999993</v>
      </c>
      <c r="C5365" s="55">
        <f t="shared" si="336"/>
        <v>7</v>
      </c>
      <c r="D5365" s="55">
        <f t="shared" si="337"/>
        <v>2004</v>
      </c>
      <c r="E5365" s="55">
        <f t="shared" si="338"/>
        <v>18979.556119999997</v>
      </c>
      <c r="F5365" s="55">
        <f t="shared" si="339"/>
        <v>7</v>
      </c>
      <c r="H5365" s="56"/>
      <c r="I5365" s="56"/>
      <c r="J5365" s="56"/>
      <c r="K5365" s="56"/>
      <c r="L5365" s="56"/>
      <c r="M5365" s="56"/>
    </row>
    <row r="5366" spans="1:13">
      <c r="A5366" s="59">
        <v>38176</v>
      </c>
      <c r="B5366" s="58">
        <v>9056.51</v>
      </c>
      <c r="C5366" s="55">
        <f t="shared" si="336"/>
        <v>7</v>
      </c>
      <c r="D5366" s="55">
        <f t="shared" si="337"/>
        <v>2004</v>
      </c>
      <c r="E5366" s="55">
        <f t="shared" si="338"/>
        <v>17963.587585000001</v>
      </c>
      <c r="F5366" s="55">
        <f t="shared" si="339"/>
        <v>8</v>
      </c>
      <c r="H5366" s="56"/>
      <c r="I5366" s="56"/>
      <c r="J5366" s="56"/>
      <c r="K5366" s="56"/>
      <c r="L5366" s="56"/>
      <c r="M5366" s="56"/>
    </row>
    <row r="5367" spans="1:13">
      <c r="A5367" s="59">
        <v>38177</v>
      </c>
      <c r="B5367" s="58">
        <v>8676.15</v>
      </c>
      <c r="C5367" s="55">
        <f t="shared" si="336"/>
        <v>7</v>
      </c>
      <c r="D5367" s="55">
        <f t="shared" si="337"/>
        <v>2004</v>
      </c>
      <c r="E5367" s="55">
        <f t="shared" si="338"/>
        <v>17209.143524999999</v>
      </c>
      <c r="F5367" s="55">
        <f t="shared" si="339"/>
        <v>9</v>
      </c>
      <c r="H5367" s="56"/>
      <c r="I5367" s="56"/>
      <c r="J5367" s="56"/>
      <c r="K5367" s="56"/>
      <c r="L5367" s="56"/>
      <c r="M5367" s="56"/>
    </row>
    <row r="5368" spans="1:13">
      <c r="A5368" s="59">
        <v>38178</v>
      </c>
      <c r="B5368" s="58">
        <v>8584.07</v>
      </c>
      <c r="C5368" s="55">
        <f t="shared" si="336"/>
        <v>7</v>
      </c>
      <c r="D5368" s="55">
        <f t="shared" si="337"/>
        <v>2004</v>
      </c>
      <c r="E5368" s="55">
        <f t="shared" si="338"/>
        <v>17026.502844999999</v>
      </c>
      <c r="F5368" s="55">
        <f t="shared" si="339"/>
        <v>10</v>
      </c>
      <c r="H5368" s="56"/>
      <c r="I5368" s="56"/>
      <c r="J5368" s="56"/>
      <c r="K5368" s="56"/>
      <c r="L5368" s="56"/>
      <c r="M5368" s="56"/>
    </row>
    <row r="5369" spans="1:13">
      <c r="A5369" s="59">
        <v>38179</v>
      </c>
      <c r="B5369" s="58">
        <v>8530.91</v>
      </c>
      <c r="C5369" s="55">
        <f t="shared" si="336"/>
        <v>7</v>
      </c>
      <c r="D5369" s="55">
        <f t="shared" si="337"/>
        <v>2004</v>
      </c>
      <c r="E5369" s="55">
        <f t="shared" si="338"/>
        <v>16921.059985</v>
      </c>
      <c r="F5369" s="55">
        <f t="shared" si="339"/>
        <v>11</v>
      </c>
      <c r="H5369" s="56"/>
      <c r="I5369" s="56"/>
      <c r="J5369" s="56"/>
      <c r="K5369" s="56"/>
      <c r="L5369" s="56"/>
      <c r="M5369" s="56"/>
    </row>
    <row r="5370" spans="1:13">
      <c r="A5370" s="59">
        <v>38180</v>
      </c>
      <c r="B5370" s="58">
        <v>7737.13</v>
      </c>
      <c r="C5370" s="55">
        <f t="shared" si="336"/>
        <v>7</v>
      </c>
      <c r="D5370" s="55">
        <f t="shared" si="337"/>
        <v>2004</v>
      </c>
      <c r="E5370" s="55">
        <f t="shared" si="338"/>
        <v>15346.597355</v>
      </c>
      <c r="F5370" s="55">
        <f t="shared" si="339"/>
        <v>12</v>
      </c>
      <c r="H5370" s="56"/>
      <c r="I5370" s="56"/>
      <c r="J5370" s="56"/>
      <c r="K5370" s="56"/>
      <c r="L5370" s="56"/>
      <c r="M5370" s="56"/>
    </row>
    <row r="5371" spans="1:13">
      <c r="A5371" s="59">
        <v>38181</v>
      </c>
      <c r="B5371" s="58">
        <v>7522.18</v>
      </c>
      <c r="C5371" s="55">
        <f t="shared" si="336"/>
        <v>7</v>
      </c>
      <c r="D5371" s="55">
        <f t="shared" si="337"/>
        <v>2004</v>
      </c>
      <c r="E5371" s="55">
        <f t="shared" si="338"/>
        <v>14920.244030000002</v>
      </c>
      <c r="F5371" s="55">
        <f t="shared" si="339"/>
        <v>13</v>
      </c>
      <c r="H5371" s="56"/>
      <c r="I5371" s="56"/>
      <c r="J5371" s="56"/>
      <c r="K5371" s="56"/>
      <c r="L5371" s="56"/>
      <c r="M5371" s="56"/>
    </row>
    <row r="5372" spans="1:13">
      <c r="A5372" s="59">
        <v>38182</v>
      </c>
      <c r="B5372" s="58">
        <v>7034.19</v>
      </c>
      <c r="C5372" s="55">
        <f t="shared" si="336"/>
        <v>7</v>
      </c>
      <c r="D5372" s="55">
        <f t="shared" si="337"/>
        <v>2004</v>
      </c>
      <c r="E5372" s="55">
        <f t="shared" si="338"/>
        <v>13952.315864999999</v>
      </c>
      <c r="F5372" s="55">
        <f t="shared" si="339"/>
        <v>14</v>
      </c>
      <c r="H5372" s="56"/>
      <c r="I5372" s="56"/>
      <c r="J5372" s="56"/>
      <c r="K5372" s="56"/>
      <c r="L5372" s="56"/>
      <c r="M5372" s="56"/>
    </row>
    <row r="5373" spans="1:13">
      <c r="A5373" s="59">
        <v>38183</v>
      </c>
      <c r="B5373" s="58">
        <v>7590.42</v>
      </c>
      <c r="C5373" s="55">
        <f t="shared" si="336"/>
        <v>7</v>
      </c>
      <c r="D5373" s="55">
        <f t="shared" si="337"/>
        <v>2004</v>
      </c>
      <c r="E5373" s="55">
        <f t="shared" si="338"/>
        <v>15055.59807</v>
      </c>
      <c r="F5373" s="55">
        <f t="shared" si="339"/>
        <v>15</v>
      </c>
      <c r="H5373" s="56"/>
      <c r="I5373" s="56"/>
      <c r="J5373" s="56"/>
      <c r="K5373" s="56"/>
      <c r="L5373" s="56"/>
      <c r="M5373" s="56"/>
    </row>
    <row r="5374" spans="1:13">
      <c r="A5374" s="59">
        <v>38184</v>
      </c>
      <c r="B5374" s="58">
        <v>7634.89</v>
      </c>
      <c r="C5374" s="55">
        <f t="shared" si="336"/>
        <v>7</v>
      </c>
      <c r="D5374" s="55">
        <f t="shared" si="337"/>
        <v>2004</v>
      </c>
      <c r="E5374" s="55">
        <f t="shared" si="338"/>
        <v>15143.804315000001</v>
      </c>
      <c r="F5374" s="55">
        <f t="shared" si="339"/>
        <v>16</v>
      </c>
      <c r="H5374" s="56"/>
      <c r="I5374" s="56"/>
      <c r="J5374" s="56"/>
      <c r="K5374" s="56"/>
      <c r="L5374" s="56"/>
      <c r="M5374" s="56"/>
    </row>
    <row r="5375" spans="1:13">
      <c r="A5375" s="59">
        <v>38185</v>
      </c>
      <c r="B5375" s="58">
        <v>7127.49</v>
      </c>
      <c r="C5375" s="55">
        <f t="shared" si="336"/>
        <v>7</v>
      </c>
      <c r="D5375" s="55">
        <f t="shared" si="337"/>
        <v>2004</v>
      </c>
      <c r="E5375" s="55">
        <f t="shared" si="338"/>
        <v>14137.376415000001</v>
      </c>
      <c r="F5375" s="55">
        <f t="shared" si="339"/>
        <v>17</v>
      </c>
      <c r="H5375" s="56"/>
      <c r="I5375" s="56"/>
      <c r="J5375" s="56"/>
      <c r="K5375" s="56"/>
      <c r="L5375" s="56"/>
      <c r="M5375" s="56"/>
    </row>
    <row r="5376" spans="1:13">
      <c r="A5376" s="59">
        <v>38186</v>
      </c>
      <c r="B5376" s="58">
        <v>6803.37</v>
      </c>
      <c r="C5376" s="55">
        <f t="shared" si="336"/>
        <v>7</v>
      </c>
      <c r="D5376" s="55">
        <f t="shared" si="337"/>
        <v>2004</v>
      </c>
      <c r="E5376" s="55">
        <f t="shared" si="338"/>
        <v>13494.484394999999</v>
      </c>
      <c r="F5376" s="55">
        <f t="shared" si="339"/>
        <v>18</v>
      </c>
      <c r="H5376" s="56"/>
      <c r="I5376" s="56"/>
      <c r="J5376" s="56"/>
      <c r="K5376" s="56"/>
      <c r="L5376" s="56"/>
      <c r="M5376" s="56"/>
    </row>
    <row r="5377" spans="1:13">
      <c r="A5377" s="59">
        <v>38187</v>
      </c>
      <c r="B5377" s="58">
        <v>7507.79</v>
      </c>
      <c r="C5377" s="55">
        <f t="shared" si="336"/>
        <v>7</v>
      </c>
      <c r="D5377" s="55">
        <f t="shared" si="337"/>
        <v>2004</v>
      </c>
      <c r="E5377" s="55">
        <f t="shared" si="338"/>
        <v>14891.701465</v>
      </c>
      <c r="F5377" s="55">
        <f t="shared" si="339"/>
        <v>19</v>
      </c>
      <c r="H5377" s="56"/>
      <c r="I5377" s="56"/>
      <c r="J5377" s="56"/>
      <c r="K5377" s="56"/>
      <c r="L5377" s="56"/>
      <c r="M5377" s="56"/>
    </row>
    <row r="5378" spans="1:13">
      <c r="A5378" s="59">
        <v>38188</v>
      </c>
      <c r="B5378" s="58">
        <v>6831.88</v>
      </c>
      <c r="C5378" s="55">
        <f t="shared" si="336"/>
        <v>7</v>
      </c>
      <c r="D5378" s="55">
        <f t="shared" si="337"/>
        <v>2004</v>
      </c>
      <c r="E5378" s="55">
        <f t="shared" si="338"/>
        <v>13551.03398</v>
      </c>
      <c r="F5378" s="55">
        <f t="shared" si="339"/>
        <v>20</v>
      </c>
      <c r="H5378" s="56"/>
      <c r="I5378" s="56"/>
      <c r="J5378" s="56"/>
      <c r="K5378" s="56"/>
      <c r="L5378" s="56"/>
      <c r="M5378" s="56"/>
    </row>
    <row r="5379" spans="1:13">
      <c r="A5379" s="59">
        <v>38189</v>
      </c>
      <c r="B5379" s="58">
        <v>6779.03</v>
      </c>
      <c r="C5379" s="55">
        <f t="shared" si="336"/>
        <v>7</v>
      </c>
      <c r="D5379" s="55">
        <f t="shared" si="337"/>
        <v>2004</v>
      </c>
      <c r="E5379" s="55">
        <f t="shared" si="338"/>
        <v>13446.206005</v>
      </c>
      <c r="F5379" s="55">
        <f t="shared" si="339"/>
        <v>21</v>
      </c>
      <c r="H5379" s="56"/>
      <c r="I5379" s="56"/>
      <c r="J5379" s="56"/>
      <c r="K5379" s="56"/>
      <c r="L5379" s="56"/>
      <c r="M5379" s="56"/>
    </row>
    <row r="5380" spans="1:13">
      <c r="A5380" s="59">
        <v>38190</v>
      </c>
      <c r="B5380" s="58">
        <v>5764.89</v>
      </c>
      <c r="C5380" s="55">
        <f t="shared" ref="C5380:C5443" si="340">MONTH(A5380)</f>
        <v>7</v>
      </c>
      <c r="D5380" s="55">
        <f t="shared" ref="D5380:D5443" si="341">IF(C5380&gt;9,YEAR(A5380)+1,YEAR(A5380))</f>
        <v>2004</v>
      </c>
      <c r="E5380" s="55">
        <f t="shared" ref="E5380:E5443" si="342">B5380*1.9835</f>
        <v>11434.659315000001</v>
      </c>
      <c r="F5380" s="55">
        <f t="shared" ref="F5380:F5443" si="343">DAY(A5380)</f>
        <v>22</v>
      </c>
      <c r="H5380" s="56"/>
      <c r="I5380" s="56"/>
      <c r="J5380" s="56"/>
      <c r="K5380" s="56"/>
      <c r="L5380" s="56"/>
      <c r="M5380" s="56"/>
    </row>
    <row r="5381" spans="1:13">
      <c r="A5381" s="59">
        <v>38191</v>
      </c>
      <c r="B5381" s="58">
        <v>6602.17</v>
      </c>
      <c r="C5381" s="55">
        <f t="shared" si="340"/>
        <v>7</v>
      </c>
      <c r="D5381" s="55">
        <f t="shared" si="341"/>
        <v>2004</v>
      </c>
      <c r="E5381" s="55">
        <f t="shared" si="342"/>
        <v>13095.404195000001</v>
      </c>
      <c r="F5381" s="55">
        <f t="shared" si="343"/>
        <v>23</v>
      </c>
      <c r="H5381" s="56"/>
      <c r="I5381" s="56"/>
      <c r="J5381" s="56"/>
      <c r="K5381" s="56"/>
      <c r="L5381" s="56"/>
      <c r="M5381" s="56"/>
    </row>
    <row r="5382" spans="1:13">
      <c r="A5382" s="59">
        <v>38192</v>
      </c>
      <c r="B5382" s="58">
        <v>5807.47</v>
      </c>
      <c r="C5382" s="55">
        <f t="shared" si="340"/>
        <v>7</v>
      </c>
      <c r="D5382" s="55">
        <f t="shared" si="341"/>
        <v>2004</v>
      </c>
      <c r="E5382" s="55">
        <f t="shared" si="342"/>
        <v>11519.116745000001</v>
      </c>
      <c r="F5382" s="55">
        <f t="shared" si="343"/>
        <v>24</v>
      </c>
      <c r="H5382" s="56"/>
      <c r="I5382" s="56"/>
      <c r="J5382" s="56"/>
      <c r="K5382" s="56"/>
      <c r="L5382" s="56"/>
      <c r="M5382" s="56"/>
    </row>
    <row r="5383" spans="1:13">
      <c r="A5383" s="59">
        <v>38193</v>
      </c>
      <c r="B5383" s="58">
        <v>5710.45</v>
      </c>
      <c r="C5383" s="55">
        <f t="shared" si="340"/>
        <v>7</v>
      </c>
      <c r="D5383" s="55">
        <f t="shared" si="341"/>
        <v>2004</v>
      </c>
      <c r="E5383" s="55">
        <f t="shared" si="342"/>
        <v>11326.677575</v>
      </c>
      <c r="F5383" s="55">
        <f t="shared" si="343"/>
        <v>25</v>
      </c>
      <c r="H5383" s="56"/>
      <c r="I5383" s="56"/>
      <c r="J5383" s="56"/>
      <c r="K5383" s="56"/>
      <c r="L5383" s="56"/>
      <c r="M5383" s="56"/>
    </row>
    <row r="5384" spans="1:13">
      <c r="A5384" s="59">
        <v>38194</v>
      </c>
      <c r="B5384" s="58">
        <v>5460.5</v>
      </c>
      <c r="C5384" s="55">
        <f t="shared" si="340"/>
        <v>7</v>
      </c>
      <c r="D5384" s="55">
        <f t="shared" si="341"/>
        <v>2004</v>
      </c>
      <c r="E5384" s="55">
        <f t="shared" si="342"/>
        <v>10830.901750000001</v>
      </c>
      <c r="F5384" s="55">
        <f t="shared" si="343"/>
        <v>26</v>
      </c>
      <c r="H5384" s="56"/>
      <c r="I5384" s="56"/>
      <c r="J5384" s="56"/>
      <c r="K5384" s="56"/>
      <c r="L5384" s="56"/>
      <c r="M5384" s="56"/>
    </row>
    <row r="5385" spans="1:13">
      <c r="A5385" s="59">
        <v>38195</v>
      </c>
      <c r="B5385" s="58">
        <v>5391.69</v>
      </c>
      <c r="C5385" s="55">
        <f t="shared" si="340"/>
        <v>7</v>
      </c>
      <c r="D5385" s="55">
        <f t="shared" si="341"/>
        <v>2004</v>
      </c>
      <c r="E5385" s="55">
        <f t="shared" si="342"/>
        <v>10694.417115</v>
      </c>
      <c r="F5385" s="55">
        <f t="shared" si="343"/>
        <v>27</v>
      </c>
      <c r="H5385" s="56"/>
      <c r="I5385" s="56"/>
      <c r="J5385" s="56"/>
      <c r="K5385" s="56"/>
      <c r="L5385" s="56"/>
      <c r="M5385" s="56"/>
    </row>
    <row r="5386" spans="1:13">
      <c r="A5386" s="59">
        <v>38196</v>
      </c>
      <c r="B5386" s="58">
        <v>5836.11</v>
      </c>
      <c r="C5386" s="55">
        <f t="shared" si="340"/>
        <v>7</v>
      </c>
      <c r="D5386" s="55">
        <f t="shared" si="341"/>
        <v>2004</v>
      </c>
      <c r="E5386" s="55">
        <f t="shared" si="342"/>
        <v>11575.924185</v>
      </c>
      <c r="F5386" s="55">
        <f t="shared" si="343"/>
        <v>28</v>
      </c>
      <c r="H5386" s="56"/>
      <c r="I5386" s="56"/>
      <c r="J5386" s="56"/>
      <c r="K5386" s="56"/>
      <c r="L5386" s="56"/>
      <c r="M5386" s="56"/>
    </row>
    <row r="5387" spans="1:13">
      <c r="A5387" s="59">
        <v>38197</v>
      </c>
      <c r="B5387" s="58">
        <v>4457.5200000000004</v>
      </c>
      <c r="C5387" s="55">
        <f t="shared" si="340"/>
        <v>7</v>
      </c>
      <c r="D5387" s="55">
        <f t="shared" si="341"/>
        <v>2004</v>
      </c>
      <c r="E5387" s="55">
        <f t="shared" si="342"/>
        <v>8841.4909200000002</v>
      </c>
      <c r="F5387" s="55">
        <f t="shared" si="343"/>
        <v>29</v>
      </c>
      <c r="H5387" s="56"/>
      <c r="I5387" s="56"/>
      <c r="J5387" s="56"/>
      <c r="K5387" s="56"/>
      <c r="L5387" s="56"/>
      <c r="M5387" s="56"/>
    </row>
    <row r="5388" spans="1:13">
      <c r="A5388" s="59">
        <v>38198</v>
      </c>
      <c r="B5388" s="58">
        <v>4748.37</v>
      </c>
      <c r="C5388" s="55">
        <f t="shared" si="340"/>
        <v>7</v>
      </c>
      <c r="D5388" s="55">
        <f t="shared" si="341"/>
        <v>2004</v>
      </c>
      <c r="E5388" s="55">
        <f t="shared" si="342"/>
        <v>9418.3918950000007</v>
      </c>
      <c r="F5388" s="55">
        <f t="shared" si="343"/>
        <v>30</v>
      </c>
      <c r="H5388" s="56"/>
      <c r="I5388" s="56"/>
      <c r="J5388" s="56"/>
      <c r="K5388" s="56"/>
      <c r="L5388" s="56"/>
      <c r="M5388" s="56"/>
    </row>
    <row r="5389" spans="1:13">
      <c r="A5389" s="59">
        <v>38199</v>
      </c>
      <c r="B5389" s="58">
        <v>4370.1000000000004</v>
      </c>
      <c r="C5389" s="55">
        <f t="shared" si="340"/>
        <v>7</v>
      </c>
      <c r="D5389" s="55">
        <f t="shared" si="341"/>
        <v>2004</v>
      </c>
      <c r="E5389" s="55">
        <f t="shared" si="342"/>
        <v>8668.093350000001</v>
      </c>
      <c r="F5389" s="55">
        <f t="shared" si="343"/>
        <v>31</v>
      </c>
      <c r="H5389" s="56"/>
      <c r="I5389" s="56"/>
      <c r="J5389" s="56"/>
      <c r="K5389" s="56"/>
      <c r="L5389" s="56"/>
      <c r="M5389" s="56"/>
    </row>
    <row r="5390" spans="1:13">
      <c r="A5390" s="59">
        <v>38200</v>
      </c>
      <c r="B5390" s="58">
        <v>4225.41</v>
      </c>
      <c r="C5390" s="55">
        <f t="shared" si="340"/>
        <v>8</v>
      </c>
      <c r="D5390" s="55">
        <f t="shared" si="341"/>
        <v>2004</v>
      </c>
      <c r="E5390" s="55">
        <f t="shared" si="342"/>
        <v>8381.100735</v>
      </c>
      <c r="F5390" s="55">
        <f t="shared" si="343"/>
        <v>1</v>
      </c>
      <c r="H5390" s="56"/>
      <c r="I5390" s="56"/>
      <c r="J5390" s="56"/>
      <c r="K5390" s="56"/>
      <c r="L5390" s="56"/>
      <c r="M5390" s="56"/>
    </row>
    <row r="5391" spans="1:13">
      <c r="A5391" s="59">
        <v>38201</v>
      </c>
      <c r="B5391" s="58">
        <v>3946.9</v>
      </c>
      <c r="C5391" s="55">
        <f t="shared" si="340"/>
        <v>8</v>
      </c>
      <c r="D5391" s="55">
        <f t="shared" si="341"/>
        <v>2004</v>
      </c>
      <c r="E5391" s="55">
        <f t="shared" si="342"/>
        <v>7828.6761500000002</v>
      </c>
      <c r="F5391" s="55">
        <f t="shared" si="343"/>
        <v>2</v>
      </c>
      <c r="H5391" s="56"/>
      <c r="I5391" s="56"/>
      <c r="J5391" s="56"/>
      <c r="K5391" s="56"/>
      <c r="L5391" s="56"/>
      <c r="M5391" s="56"/>
    </row>
    <row r="5392" spans="1:13">
      <c r="A5392" s="59">
        <v>38202</v>
      </c>
      <c r="B5392" s="58">
        <v>4526.29</v>
      </c>
      <c r="C5392" s="55">
        <f t="shared" si="340"/>
        <v>8</v>
      </c>
      <c r="D5392" s="55">
        <f t="shared" si="341"/>
        <v>2004</v>
      </c>
      <c r="E5392" s="55">
        <f t="shared" si="342"/>
        <v>8977.8962150000007</v>
      </c>
      <c r="F5392" s="55">
        <f t="shared" si="343"/>
        <v>3</v>
      </c>
      <c r="H5392" s="56"/>
      <c r="I5392" s="56"/>
      <c r="J5392" s="56"/>
      <c r="K5392" s="56"/>
      <c r="L5392" s="56"/>
      <c r="M5392" s="56"/>
    </row>
    <row r="5393" spans="1:13">
      <c r="A5393" s="59">
        <v>38203</v>
      </c>
      <c r="B5393" s="58">
        <v>3658.3</v>
      </c>
      <c r="C5393" s="55">
        <f t="shared" si="340"/>
        <v>8</v>
      </c>
      <c r="D5393" s="55">
        <f t="shared" si="341"/>
        <v>2004</v>
      </c>
      <c r="E5393" s="55">
        <f t="shared" si="342"/>
        <v>7256.2380500000008</v>
      </c>
      <c r="F5393" s="55">
        <f t="shared" si="343"/>
        <v>4</v>
      </c>
      <c r="H5393" s="56"/>
      <c r="I5393" s="56"/>
      <c r="J5393" s="56"/>
      <c r="K5393" s="56"/>
      <c r="L5393" s="56"/>
      <c r="M5393" s="56"/>
    </row>
    <row r="5394" spans="1:13">
      <c r="A5394" s="59">
        <v>38204</v>
      </c>
      <c r="B5394" s="58">
        <v>4208.7299999999996</v>
      </c>
      <c r="C5394" s="55">
        <f t="shared" si="340"/>
        <v>8</v>
      </c>
      <c r="D5394" s="55">
        <f t="shared" si="341"/>
        <v>2004</v>
      </c>
      <c r="E5394" s="55">
        <f t="shared" si="342"/>
        <v>8348.0159549999989</v>
      </c>
      <c r="F5394" s="55">
        <f t="shared" si="343"/>
        <v>5</v>
      </c>
      <c r="H5394" s="56"/>
      <c r="I5394" s="56"/>
      <c r="J5394" s="56"/>
      <c r="K5394" s="56"/>
      <c r="L5394" s="56"/>
      <c r="M5394" s="56"/>
    </row>
    <row r="5395" spans="1:13">
      <c r="A5395" s="59">
        <v>38205</v>
      </c>
      <c r="B5395" s="58">
        <v>3354.89</v>
      </c>
      <c r="C5395" s="55">
        <f t="shared" si="340"/>
        <v>8</v>
      </c>
      <c r="D5395" s="55">
        <f t="shared" si="341"/>
        <v>2004</v>
      </c>
      <c r="E5395" s="55">
        <f t="shared" si="342"/>
        <v>6654.4243150000002</v>
      </c>
      <c r="F5395" s="55">
        <f t="shared" si="343"/>
        <v>6</v>
      </c>
      <c r="H5395" s="56"/>
      <c r="I5395" s="56"/>
      <c r="J5395" s="56"/>
      <c r="K5395" s="56"/>
      <c r="L5395" s="56"/>
      <c r="M5395" s="56"/>
    </row>
    <row r="5396" spans="1:13">
      <c r="A5396" s="59">
        <v>38206</v>
      </c>
      <c r="B5396" s="58">
        <v>4301.8500000000004</v>
      </c>
      <c r="C5396" s="55">
        <f t="shared" si="340"/>
        <v>8</v>
      </c>
      <c r="D5396" s="55">
        <f t="shared" si="341"/>
        <v>2004</v>
      </c>
      <c r="E5396" s="55">
        <f t="shared" si="342"/>
        <v>8532.7194750000017</v>
      </c>
      <c r="F5396" s="55">
        <f t="shared" si="343"/>
        <v>7</v>
      </c>
      <c r="H5396" s="56"/>
      <c r="I5396" s="56"/>
      <c r="J5396" s="56"/>
      <c r="K5396" s="56"/>
      <c r="L5396" s="56"/>
      <c r="M5396" s="56"/>
    </row>
    <row r="5397" spans="1:13">
      <c r="A5397" s="59">
        <v>38207</v>
      </c>
      <c r="B5397" s="58">
        <v>3678.93</v>
      </c>
      <c r="C5397" s="55">
        <f t="shared" si="340"/>
        <v>8</v>
      </c>
      <c r="D5397" s="55">
        <f t="shared" si="341"/>
        <v>2004</v>
      </c>
      <c r="E5397" s="55">
        <f t="shared" si="342"/>
        <v>7297.157655</v>
      </c>
      <c r="F5397" s="55">
        <f t="shared" si="343"/>
        <v>8</v>
      </c>
      <c r="H5397" s="56"/>
      <c r="I5397" s="56"/>
      <c r="J5397" s="56"/>
      <c r="K5397" s="56"/>
      <c r="L5397" s="56"/>
      <c r="M5397" s="56"/>
    </row>
    <row r="5398" spans="1:13">
      <c r="A5398" s="59">
        <v>38208</v>
      </c>
      <c r="B5398" s="58">
        <v>3512.21</v>
      </c>
      <c r="C5398" s="55">
        <f t="shared" si="340"/>
        <v>8</v>
      </c>
      <c r="D5398" s="55">
        <f t="shared" si="341"/>
        <v>2004</v>
      </c>
      <c r="E5398" s="55">
        <f t="shared" si="342"/>
        <v>6966.468535</v>
      </c>
      <c r="F5398" s="55">
        <f t="shared" si="343"/>
        <v>9</v>
      </c>
      <c r="H5398" s="56"/>
      <c r="I5398" s="56"/>
      <c r="J5398" s="56"/>
      <c r="K5398" s="56"/>
      <c r="L5398" s="56"/>
      <c r="M5398" s="56"/>
    </row>
    <row r="5399" spans="1:13">
      <c r="A5399" s="59">
        <v>38209</v>
      </c>
      <c r="B5399" s="58">
        <v>3491.1</v>
      </c>
      <c r="C5399" s="55">
        <f t="shared" si="340"/>
        <v>8</v>
      </c>
      <c r="D5399" s="55">
        <f t="shared" si="341"/>
        <v>2004</v>
      </c>
      <c r="E5399" s="55">
        <f t="shared" si="342"/>
        <v>6924.5968499999999</v>
      </c>
      <c r="F5399" s="55">
        <f t="shared" si="343"/>
        <v>10</v>
      </c>
      <c r="H5399" s="56"/>
      <c r="I5399" s="56"/>
      <c r="J5399" s="56"/>
      <c r="K5399" s="56"/>
      <c r="L5399" s="56"/>
      <c r="M5399" s="56"/>
    </row>
    <row r="5400" spans="1:13">
      <c r="A5400" s="59">
        <v>38210</v>
      </c>
      <c r="B5400" s="58">
        <v>3330.56</v>
      </c>
      <c r="C5400" s="55">
        <f t="shared" si="340"/>
        <v>8</v>
      </c>
      <c r="D5400" s="55">
        <f t="shared" si="341"/>
        <v>2004</v>
      </c>
      <c r="E5400" s="55">
        <f t="shared" si="342"/>
        <v>6606.1657599999999</v>
      </c>
      <c r="F5400" s="55">
        <f t="shared" si="343"/>
        <v>11</v>
      </c>
      <c r="H5400" s="56"/>
      <c r="I5400" s="56"/>
      <c r="J5400" s="56"/>
      <c r="K5400" s="56"/>
      <c r="L5400" s="56"/>
      <c r="M5400" s="56"/>
    </row>
    <row r="5401" spans="1:13">
      <c r="A5401" s="59">
        <v>38211</v>
      </c>
      <c r="B5401" s="58">
        <v>3436.76</v>
      </c>
      <c r="C5401" s="55">
        <f t="shared" si="340"/>
        <v>8</v>
      </c>
      <c r="D5401" s="55">
        <f t="shared" si="341"/>
        <v>2004</v>
      </c>
      <c r="E5401" s="55">
        <f t="shared" si="342"/>
        <v>6816.8134600000003</v>
      </c>
      <c r="F5401" s="55">
        <f t="shared" si="343"/>
        <v>12</v>
      </c>
      <c r="H5401" s="56"/>
      <c r="I5401" s="56"/>
      <c r="J5401" s="56"/>
      <c r="K5401" s="56"/>
      <c r="L5401" s="56"/>
      <c r="M5401" s="56"/>
    </row>
    <row r="5402" spans="1:13">
      <c r="A5402" s="59">
        <v>38212</v>
      </c>
      <c r="B5402" s="58">
        <v>3187.05</v>
      </c>
      <c r="C5402" s="55">
        <f t="shared" si="340"/>
        <v>8</v>
      </c>
      <c r="D5402" s="55">
        <f t="shared" si="341"/>
        <v>2004</v>
      </c>
      <c r="E5402" s="55">
        <f t="shared" si="342"/>
        <v>6321.5136750000001</v>
      </c>
      <c r="F5402" s="55">
        <f t="shared" si="343"/>
        <v>13</v>
      </c>
      <c r="H5402" s="56"/>
      <c r="I5402" s="56"/>
      <c r="J5402" s="56"/>
      <c r="K5402" s="56"/>
      <c r="L5402" s="56"/>
      <c r="M5402" s="56"/>
    </row>
    <row r="5403" spans="1:13">
      <c r="A5403" s="59">
        <v>38213</v>
      </c>
      <c r="B5403" s="58">
        <v>3063.18</v>
      </c>
      <c r="C5403" s="55">
        <f t="shared" si="340"/>
        <v>8</v>
      </c>
      <c r="D5403" s="55">
        <f t="shared" si="341"/>
        <v>2004</v>
      </c>
      <c r="E5403" s="55">
        <f t="shared" si="342"/>
        <v>6075.8175299999994</v>
      </c>
      <c r="F5403" s="55">
        <f t="shared" si="343"/>
        <v>14</v>
      </c>
      <c r="H5403" s="56"/>
      <c r="I5403" s="56"/>
      <c r="J5403" s="56"/>
      <c r="K5403" s="56"/>
      <c r="L5403" s="56"/>
      <c r="M5403" s="56"/>
    </row>
    <row r="5404" spans="1:13">
      <c r="A5404" s="59">
        <v>38214</v>
      </c>
      <c r="B5404" s="58">
        <v>3247.24</v>
      </c>
      <c r="C5404" s="55">
        <f t="shared" si="340"/>
        <v>8</v>
      </c>
      <c r="D5404" s="55">
        <f t="shared" si="341"/>
        <v>2004</v>
      </c>
      <c r="E5404" s="55">
        <f t="shared" si="342"/>
        <v>6440.9005399999996</v>
      </c>
      <c r="F5404" s="55">
        <f t="shared" si="343"/>
        <v>15</v>
      </c>
      <c r="H5404" s="56"/>
      <c r="I5404" s="56"/>
      <c r="J5404" s="56"/>
      <c r="K5404" s="56"/>
      <c r="L5404" s="56"/>
      <c r="M5404" s="56"/>
    </row>
    <row r="5405" spans="1:13">
      <c r="A5405" s="59">
        <v>38215</v>
      </c>
      <c r="B5405" s="58">
        <v>3406.3</v>
      </c>
      <c r="C5405" s="55">
        <f t="shared" si="340"/>
        <v>8</v>
      </c>
      <c r="D5405" s="55">
        <f t="shared" si="341"/>
        <v>2004</v>
      </c>
      <c r="E5405" s="55">
        <f t="shared" si="342"/>
        <v>6756.3960500000003</v>
      </c>
      <c r="F5405" s="55">
        <f t="shared" si="343"/>
        <v>16</v>
      </c>
      <c r="H5405" s="56"/>
      <c r="I5405" s="56"/>
      <c r="J5405" s="56"/>
      <c r="K5405" s="56"/>
      <c r="L5405" s="56"/>
      <c r="M5405" s="56"/>
    </row>
    <row r="5406" spans="1:13">
      <c r="A5406" s="59">
        <v>38216</v>
      </c>
      <c r="B5406" s="58">
        <v>3389.81</v>
      </c>
      <c r="C5406" s="55">
        <f t="shared" si="340"/>
        <v>8</v>
      </c>
      <c r="D5406" s="55">
        <f t="shared" si="341"/>
        <v>2004</v>
      </c>
      <c r="E5406" s="55">
        <f t="shared" si="342"/>
        <v>6723.6881350000003</v>
      </c>
      <c r="F5406" s="55">
        <f t="shared" si="343"/>
        <v>17</v>
      </c>
      <c r="H5406" s="56"/>
      <c r="I5406" s="56"/>
      <c r="J5406" s="56"/>
      <c r="K5406" s="56"/>
      <c r="L5406" s="56"/>
      <c r="M5406" s="56"/>
    </row>
    <row r="5407" spans="1:13">
      <c r="A5407" s="59">
        <v>38217</v>
      </c>
      <c r="B5407" s="58">
        <v>4425.4399999999996</v>
      </c>
      <c r="C5407" s="55">
        <f t="shared" si="340"/>
        <v>8</v>
      </c>
      <c r="D5407" s="55">
        <f t="shared" si="341"/>
        <v>2004</v>
      </c>
      <c r="E5407" s="55">
        <f t="shared" si="342"/>
        <v>8777.86024</v>
      </c>
      <c r="F5407" s="55">
        <f t="shared" si="343"/>
        <v>18</v>
      </c>
      <c r="H5407" s="56"/>
      <c r="I5407" s="56"/>
      <c r="J5407" s="56"/>
      <c r="K5407" s="56"/>
      <c r="L5407" s="56"/>
      <c r="M5407" s="56"/>
    </row>
    <row r="5408" spans="1:13">
      <c r="A5408" s="59">
        <v>38218</v>
      </c>
      <c r="B5408" s="58">
        <v>4159.3100000000004</v>
      </c>
      <c r="C5408" s="55">
        <f t="shared" si="340"/>
        <v>8</v>
      </c>
      <c r="D5408" s="55">
        <f t="shared" si="341"/>
        <v>2004</v>
      </c>
      <c r="E5408" s="55">
        <f t="shared" si="342"/>
        <v>8249.9913850000012</v>
      </c>
      <c r="F5408" s="55">
        <f t="shared" si="343"/>
        <v>19</v>
      </c>
      <c r="H5408" s="56"/>
      <c r="I5408" s="56"/>
      <c r="J5408" s="56"/>
      <c r="K5408" s="56"/>
      <c r="L5408" s="56"/>
      <c r="M5408" s="56"/>
    </row>
    <row r="5409" spans="1:13">
      <c r="A5409" s="59">
        <v>38219</v>
      </c>
      <c r="B5409" s="58">
        <v>4031.64</v>
      </c>
      <c r="C5409" s="55">
        <f t="shared" si="340"/>
        <v>8</v>
      </c>
      <c r="D5409" s="55">
        <f t="shared" si="341"/>
        <v>2004</v>
      </c>
      <c r="E5409" s="55">
        <f t="shared" si="342"/>
        <v>7996.7579399999995</v>
      </c>
      <c r="F5409" s="55">
        <f t="shared" si="343"/>
        <v>20</v>
      </c>
      <c r="H5409" s="56"/>
      <c r="I5409" s="56"/>
      <c r="J5409" s="56"/>
      <c r="K5409" s="56"/>
      <c r="L5409" s="56"/>
      <c r="M5409" s="56"/>
    </row>
    <row r="5410" spans="1:13">
      <c r="A5410" s="59">
        <v>38220</v>
      </c>
      <c r="B5410" s="58">
        <v>3585.49</v>
      </c>
      <c r="C5410" s="55">
        <f t="shared" si="340"/>
        <v>8</v>
      </c>
      <c r="D5410" s="55">
        <f t="shared" si="341"/>
        <v>2004</v>
      </c>
      <c r="E5410" s="55">
        <f t="shared" si="342"/>
        <v>7111.8194149999999</v>
      </c>
      <c r="F5410" s="55">
        <f t="shared" si="343"/>
        <v>21</v>
      </c>
      <c r="H5410" s="56"/>
      <c r="I5410" s="56"/>
      <c r="J5410" s="56"/>
      <c r="K5410" s="56"/>
      <c r="L5410" s="56"/>
      <c r="M5410" s="56"/>
    </row>
    <row r="5411" spans="1:13">
      <c r="A5411" s="59">
        <v>38221</v>
      </c>
      <c r="B5411" s="58">
        <v>4095.93</v>
      </c>
      <c r="C5411" s="55">
        <f t="shared" si="340"/>
        <v>8</v>
      </c>
      <c r="D5411" s="55">
        <f t="shared" si="341"/>
        <v>2004</v>
      </c>
      <c r="E5411" s="55">
        <f t="shared" si="342"/>
        <v>8124.2771549999998</v>
      </c>
      <c r="F5411" s="55">
        <f t="shared" si="343"/>
        <v>22</v>
      </c>
      <c r="H5411" s="56"/>
      <c r="I5411" s="56"/>
      <c r="J5411" s="56"/>
      <c r="K5411" s="56"/>
      <c r="L5411" s="56"/>
      <c r="M5411" s="56"/>
    </row>
    <row r="5412" spans="1:13">
      <c r="A5412" s="59">
        <v>38222</v>
      </c>
      <c r="B5412" s="58">
        <v>4852.42</v>
      </c>
      <c r="C5412" s="55">
        <f t="shared" si="340"/>
        <v>8</v>
      </c>
      <c r="D5412" s="55">
        <f t="shared" si="341"/>
        <v>2004</v>
      </c>
      <c r="E5412" s="55">
        <f t="shared" si="342"/>
        <v>9624.7750699999997</v>
      </c>
      <c r="F5412" s="55">
        <f t="shared" si="343"/>
        <v>23</v>
      </c>
      <c r="H5412" s="56"/>
      <c r="I5412" s="56"/>
      <c r="J5412" s="56"/>
      <c r="K5412" s="56"/>
      <c r="L5412" s="56"/>
      <c r="M5412" s="56"/>
    </row>
    <row r="5413" spans="1:13">
      <c r="A5413" s="59">
        <v>38223</v>
      </c>
      <c r="B5413" s="58">
        <v>4767.8500000000004</v>
      </c>
      <c r="C5413" s="55">
        <f t="shared" si="340"/>
        <v>8</v>
      </c>
      <c r="D5413" s="55">
        <f t="shared" si="341"/>
        <v>2004</v>
      </c>
      <c r="E5413" s="55">
        <f t="shared" si="342"/>
        <v>9457.0304750000014</v>
      </c>
      <c r="F5413" s="55">
        <f t="shared" si="343"/>
        <v>24</v>
      </c>
      <c r="H5413" s="56"/>
      <c r="I5413" s="56"/>
      <c r="J5413" s="56"/>
      <c r="K5413" s="56"/>
      <c r="L5413" s="56"/>
      <c r="M5413" s="56"/>
    </row>
    <row r="5414" spans="1:13">
      <c r="A5414" s="59">
        <v>38224</v>
      </c>
      <c r="B5414" s="58">
        <v>4139.49</v>
      </c>
      <c r="C5414" s="55">
        <f t="shared" si="340"/>
        <v>8</v>
      </c>
      <c r="D5414" s="55">
        <f t="shared" si="341"/>
        <v>2004</v>
      </c>
      <c r="E5414" s="55">
        <f t="shared" si="342"/>
        <v>8210.6784150000003</v>
      </c>
      <c r="F5414" s="55">
        <f t="shared" si="343"/>
        <v>25</v>
      </c>
      <c r="H5414" s="56"/>
      <c r="I5414" s="56"/>
      <c r="J5414" s="56"/>
      <c r="K5414" s="56"/>
      <c r="L5414" s="56"/>
      <c r="M5414" s="56"/>
    </row>
    <row r="5415" spans="1:13">
      <c r="A5415" s="59">
        <v>38225</v>
      </c>
      <c r="B5415" s="58">
        <v>5459.82</v>
      </c>
      <c r="C5415" s="55">
        <f t="shared" si="340"/>
        <v>8</v>
      </c>
      <c r="D5415" s="55">
        <f t="shared" si="341"/>
        <v>2004</v>
      </c>
      <c r="E5415" s="55">
        <f t="shared" si="342"/>
        <v>10829.552969999999</v>
      </c>
      <c r="F5415" s="55">
        <f t="shared" si="343"/>
        <v>26</v>
      </c>
      <c r="H5415" s="56"/>
      <c r="I5415" s="56"/>
      <c r="J5415" s="56"/>
      <c r="K5415" s="56"/>
      <c r="L5415" s="56"/>
      <c r="M5415" s="56"/>
    </row>
    <row r="5416" spans="1:13">
      <c r="A5416" s="59">
        <v>38226</v>
      </c>
      <c r="B5416" s="58">
        <v>4932.3</v>
      </c>
      <c r="C5416" s="55">
        <f t="shared" si="340"/>
        <v>8</v>
      </c>
      <c r="D5416" s="55">
        <f t="shared" si="341"/>
        <v>2004</v>
      </c>
      <c r="E5416" s="55">
        <f t="shared" si="342"/>
        <v>9783.2170500000011</v>
      </c>
      <c r="F5416" s="55">
        <f t="shared" si="343"/>
        <v>27</v>
      </c>
      <c r="H5416" s="56"/>
      <c r="I5416" s="56"/>
      <c r="J5416" s="56"/>
      <c r="K5416" s="56"/>
      <c r="L5416" s="56"/>
      <c r="M5416" s="56"/>
    </row>
    <row r="5417" spans="1:13">
      <c r="A5417" s="59">
        <v>38227</v>
      </c>
      <c r="B5417" s="58">
        <v>4457.46</v>
      </c>
      <c r="C5417" s="55">
        <f t="shared" si="340"/>
        <v>8</v>
      </c>
      <c r="D5417" s="55">
        <f t="shared" si="341"/>
        <v>2004</v>
      </c>
      <c r="E5417" s="55">
        <f t="shared" si="342"/>
        <v>8841.3719099999998</v>
      </c>
      <c r="F5417" s="55">
        <f t="shared" si="343"/>
        <v>28</v>
      </c>
      <c r="H5417" s="56"/>
      <c r="I5417" s="56"/>
      <c r="J5417" s="56"/>
      <c r="K5417" s="56"/>
      <c r="L5417" s="56"/>
      <c r="M5417" s="56"/>
    </row>
    <row r="5418" spans="1:13">
      <c r="A5418" s="59">
        <v>38228</v>
      </c>
      <c r="B5418" s="58">
        <v>4032.54</v>
      </c>
      <c r="C5418" s="55">
        <f t="shared" si="340"/>
        <v>8</v>
      </c>
      <c r="D5418" s="55">
        <f t="shared" si="341"/>
        <v>2004</v>
      </c>
      <c r="E5418" s="55">
        <f t="shared" si="342"/>
        <v>7998.5430900000001</v>
      </c>
      <c r="F5418" s="55">
        <f t="shared" si="343"/>
        <v>29</v>
      </c>
      <c r="H5418" s="56"/>
      <c r="I5418" s="56"/>
      <c r="J5418" s="56"/>
      <c r="K5418" s="56"/>
      <c r="L5418" s="56"/>
      <c r="M5418" s="56"/>
    </row>
    <row r="5419" spans="1:13">
      <c r="A5419" s="59">
        <v>38229</v>
      </c>
      <c r="B5419" s="58">
        <v>3993.88</v>
      </c>
      <c r="C5419" s="55">
        <f t="shared" si="340"/>
        <v>8</v>
      </c>
      <c r="D5419" s="55">
        <f t="shared" si="341"/>
        <v>2004</v>
      </c>
      <c r="E5419" s="55">
        <f t="shared" si="342"/>
        <v>7921.8609800000004</v>
      </c>
      <c r="F5419" s="55">
        <f t="shared" si="343"/>
        <v>30</v>
      </c>
      <c r="H5419" s="56"/>
      <c r="I5419" s="56"/>
      <c r="J5419" s="56"/>
      <c r="K5419" s="56"/>
      <c r="L5419" s="56"/>
      <c r="M5419" s="56"/>
    </row>
    <row r="5420" spans="1:13">
      <c r="A5420" s="59">
        <v>38230</v>
      </c>
      <c r="B5420" s="58">
        <v>3491</v>
      </c>
      <c r="C5420" s="55">
        <f t="shared" si="340"/>
        <v>8</v>
      </c>
      <c r="D5420" s="55">
        <f t="shared" si="341"/>
        <v>2004</v>
      </c>
      <c r="E5420" s="55">
        <f t="shared" si="342"/>
        <v>6924.3985000000002</v>
      </c>
      <c r="F5420" s="55">
        <f t="shared" si="343"/>
        <v>31</v>
      </c>
      <c r="H5420" s="56"/>
      <c r="I5420" s="56"/>
      <c r="J5420" s="56"/>
      <c r="K5420" s="56"/>
      <c r="L5420" s="56"/>
      <c r="M5420" s="56"/>
    </row>
    <row r="5421" spans="1:13">
      <c r="A5421" s="59">
        <v>38231</v>
      </c>
      <c r="B5421" s="58">
        <v>3742.16</v>
      </c>
      <c r="C5421" s="55">
        <f t="shared" si="340"/>
        <v>9</v>
      </c>
      <c r="D5421" s="55">
        <f t="shared" si="341"/>
        <v>2004</v>
      </c>
      <c r="E5421" s="55">
        <f t="shared" si="342"/>
        <v>7422.5743599999996</v>
      </c>
      <c r="F5421" s="55">
        <f t="shared" si="343"/>
        <v>1</v>
      </c>
      <c r="H5421" s="56"/>
      <c r="I5421" s="56"/>
      <c r="J5421" s="56"/>
      <c r="K5421" s="56"/>
      <c r="L5421" s="56"/>
      <c r="M5421" s="56"/>
    </row>
    <row r="5422" spans="1:13">
      <c r="A5422" s="59">
        <v>38232</v>
      </c>
      <c r="B5422" s="58">
        <v>3254.87</v>
      </c>
      <c r="C5422" s="55">
        <f t="shared" si="340"/>
        <v>9</v>
      </c>
      <c r="D5422" s="55">
        <f t="shared" si="341"/>
        <v>2004</v>
      </c>
      <c r="E5422" s="55">
        <f t="shared" si="342"/>
        <v>6456.0346449999997</v>
      </c>
      <c r="F5422" s="55">
        <f t="shared" si="343"/>
        <v>2</v>
      </c>
      <c r="H5422" s="56"/>
      <c r="I5422" s="56"/>
      <c r="J5422" s="56"/>
      <c r="K5422" s="56"/>
      <c r="L5422" s="56"/>
      <c r="M5422" s="56"/>
    </row>
    <row r="5423" spans="1:13">
      <c r="A5423" s="59">
        <v>38233</v>
      </c>
      <c r="B5423" s="58">
        <v>4698.75</v>
      </c>
      <c r="C5423" s="55">
        <f t="shared" si="340"/>
        <v>9</v>
      </c>
      <c r="D5423" s="55">
        <f t="shared" si="341"/>
        <v>2004</v>
      </c>
      <c r="E5423" s="55">
        <f t="shared" si="342"/>
        <v>9319.9706249999999</v>
      </c>
      <c r="F5423" s="55">
        <f t="shared" si="343"/>
        <v>3</v>
      </c>
      <c r="H5423" s="56"/>
      <c r="I5423" s="56"/>
      <c r="J5423" s="56"/>
      <c r="K5423" s="56"/>
      <c r="L5423" s="56"/>
      <c r="M5423" s="56"/>
    </row>
    <row r="5424" spans="1:13">
      <c r="A5424" s="59">
        <v>38234</v>
      </c>
      <c r="B5424" s="58">
        <v>3840.03</v>
      </c>
      <c r="C5424" s="55">
        <f t="shared" si="340"/>
        <v>9</v>
      </c>
      <c r="D5424" s="55">
        <f t="shared" si="341"/>
        <v>2004</v>
      </c>
      <c r="E5424" s="55">
        <f t="shared" si="342"/>
        <v>7616.6995050000005</v>
      </c>
      <c r="F5424" s="55">
        <f t="shared" si="343"/>
        <v>4</v>
      </c>
      <c r="H5424" s="56"/>
      <c r="I5424" s="56"/>
      <c r="J5424" s="56"/>
      <c r="K5424" s="56"/>
      <c r="L5424" s="56"/>
      <c r="M5424" s="56"/>
    </row>
    <row r="5425" spans="1:13">
      <c r="A5425" s="59">
        <v>38235</v>
      </c>
      <c r="B5425" s="58">
        <v>4087.31</v>
      </c>
      <c r="C5425" s="55">
        <f t="shared" si="340"/>
        <v>9</v>
      </c>
      <c r="D5425" s="55">
        <f t="shared" si="341"/>
        <v>2004</v>
      </c>
      <c r="E5425" s="55">
        <f t="shared" si="342"/>
        <v>8107.1793850000004</v>
      </c>
      <c r="F5425" s="55">
        <f t="shared" si="343"/>
        <v>5</v>
      </c>
      <c r="H5425" s="56"/>
      <c r="I5425" s="56"/>
      <c r="J5425" s="56"/>
      <c r="K5425" s="56"/>
      <c r="L5425" s="56"/>
      <c r="M5425" s="56"/>
    </row>
    <row r="5426" spans="1:13">
      <c r="A5426" s="59">
        <v>38236</v>
      </c>
      <c r="B5426" s="58">
        <v>3502.88</v>
      </c>
      <c r="C5426" s="55">
        <f t="shared" si="340"/>
        <v>9</v>
      </c>
      <c r="D5426" s="55">
        <f t="shared" si="341"/>
        <v>2004</v>
      </c>
      <c r="E5426" s="55">
        <f t="shared" si="342"/>
        <v>6947.9624800000001</v>
      </c>
      <c r="F5426" s="55">
        <f t="shared" si="343"/>
        <v>6</v>
      </c>
      <c r="H5426" s="56"/>
      <c r="I5426" s="56"/>
      <c r="J5426" s="56"/>
      <c r="K5426" s="56"/>
      <c r="L5426" s="56"/>
      <c r="M5426" s="56"/>
    </row>
    <row r="5427" spans="1:13">
      <c r="A5427" s="59">
        <v>38237</v>
      </c>
      <c r="B5427" s="58">
        <v>3580.78</v>
      </c>
      <c r="C5427" s="55">
        <f t="shared" si="340"/>
        <v>9</v>
      </c>
      <c r="D5427" s="55">
        <f t="shared" si="341"/>
        <v>2004</v>
      </c>
      <c r="E5427" s="55">
        <f t="shared" si="342"/>
        <v>7102.4771300000002</v>
      </c>
      <c r="F5427" s="55">
        <f t="shared" si="343"/>
        <v>7</v>
      </c>
      <c r="H5427" s="56"/>
      <c r="I5427" s="56"/>
      <c r="J5427" s="56"/>
      <c r="K5427" s="56"/>
      <c r="L5427" s="56"/>
      <c r="M5427" s="56"/>
    </row>
    <row r="5428" spans="1:13">
      <c r="A5428" s="59">
        <v>38238</v>
      </c>
      <c r="B5428" s="58">
        <v>3163.44</v>
      </c>
      <c r="C5428" s="55">
        <f t="shared" si="340"/>
        <v>9</v>
      </c>
      <c r="D5428" s="55">
        <f t="shared" si="341"/>
        <v>2004</v>
      </c>
      <c r="E5428" s="55">
        <f t="shared" si="342"/>
        <v>6274.6832400000003</v>
      </c>
      <c r="F5428" s="55">
        <f t="shared" si="343"/>
        <v>8</v>
      </c>
      <c r="H5428" s="56"/>
      <c r="I5428" s="56"/>
      <c r="J5428" s="56"/>
      <c r="K5428" s="56"/>
      <c r="L5428" s="56"/>
      <c r="M5428" s="56"/>
    </row>
    <row r="5429" spans="1:13">
      <c r="A5429" s="59">
        <v>38239</v>
      </c>
      <c r="B5429" s="58">
        <v>3315.39</v>
      </c>
      <c r="C5429" s="55">
        <f t="shared" si="340"/>
        <v>9</v>
      </c>
      <c r="D5429" s="55">
        <f t="shared" si="341"/>
        <v>2004</v>
      </c>
      <c r="E5429" s="55">
        <f t="shared" si="342"/>
        <v>6576.0760650000002</v>
      </c>
      <c r="F5429" s="55">
        <f t="shared" si="343"/>
        <v>9</v>
      </c>
      <c r="H5429" s="56"/>
      <c r="I5429" s="56"/>
      <c r="J5429" s="56"/>
      <c r="K5429" s="56"/>
      <c r="L5429" s="56"/>
      <c r="M5429" s="56"/>
    </row>
    <row r="5430" spans="1:13">
      <c r="A5430" s="59">
        <v>38240</v>
      </c>
      <c r="B5430" s="58">
        <v>3423.98</v>
      </c>
      <c r="C5430" s="55">
        <f t="shared" si="340"/>
        <v>9</v>
      </c>
      <c r="D5430" s="55">
        <f t="shared" si="341"/>
        <v>2004</v>
      </c>
      <c r="E5430" s="55">
        <f t="shared" si="342"/>
        <v>6791.4643299999998</v>
      </c>
      <c r="F5430" s="55">
        <f t="shared" si="343"/>
        <v>10</v>
      </c>
      <c r="H5430" s="56"/>
      <c r="I5430" s="56"/>
      <c r="J5430" s="56"/>
      <c r="K5430" s="56"/>
      <c r="L5430" s="56"/>
      <c r="M5430" s="56"/>
    </row>
    <row r="5431" spans="1:13">
      <c r="A5431" s="59">
        <v>38241</v>
      </c>
      <c r="B5431" s="58">
        <v>3210.03</v>
      </c>
      <c r="C5431" s="55">
        <f t="shared" si="340"/>
        <v>9</v>
      </c>
      <c r="D5431" s="55">
        <f t="shared" si="341"/>
        <v>2004</v>
      </c>
      <c r="E5431" s="55">
        <f t="shared" si="342"/>
        <v>6367.0945050000009</v>
      </c>
      <c r="F5431" s="55">
        <f t="shared" si="343"/>
        <v>11</v>
      </c>
      <c r="H5431" s="56"/>
      <c r="I5431" s="56"/>
      <c r="J5431" s="56"/>
      <c r="K5431" s="56"/>
      <c r="L5431" s="56"/>
      <c r="M5431" s="56"/>
    </row>
    <row r="5432" spans="1:13">
      <c r="A5432" s="59">
        <v>38242</v>
      </c>
      <c r="B5432" s="58">
        <v>2758.43</v>
      </c>
      <c r="C5432" s="55">
        <f t="shared" si="340"/>
        <v>9</v>
      </c>
      <c r="D5432" s="55">
        <f t="shared" si="341"/>
        <v>2004</v>
      </c>
      <c r="E5432" s="55">
        <f t="shared" si="342"/>
        <v>5471.3459050000001</v>
      </c>
      <c r="F5432" s="55">
        <f t="shared" si="343"/>
        <v>12</v>
      </c>
      <c r="H5432" s="56"/>
      <c r="I5432" s="56"/>
      <c r="J5432" s="56"/>
      <c r="K5432" s="56"/>
      <c r="L5432" s="56"/>
      <c r="M5432" s="56"/>
    </row>
    <row r="5433" spans="1:13">
      <c r="A5433" s="59">
        <v>38243</v>
      </c>
      <c r="B5433" s="58">
        <v>3015.87</v>
      </c>
      <c r="C5433" s="55">
        <f t="shared" si="340"/>
        <v>9</v>
      </c>
      <c r="D5433" s="55">
        <f t="shared" si="341"/>
        <v>2004</v>
      </c>
      <c r="E5433" s="55">
        <f t="shared" si="342"/>
        <v>5981.978145</v>
      </c>
      <c r="F5433" s="55">
        <f t="shared" si="343"/>
        <v>13</v>
      </c>
      <c r="H5433" s="56"/>
      <c r="I5433" s="56"/>
      <c r="J5433" s="56"/>
      <c r="K5433" s="56"/>
      <c r="L5433" s="56"/>
      <c r="M5433" s="56"/>
    </row>
    <row r="5434" spans="1:13">
      <c r="A5434" s="59">
        <v>38244</v>
      </c>
      <c r="B5434" s="58">
        <v>4506.51</v>
      </c>
      <c r="C5434" s="55">
        <f t="shared" si="340"/>
        <v>9</v>
      </c>
      <c r="D5434" s="55">
        <f t="shared" si="341"/>
        <v>2004</v>
      </c>
      <c r="E5434" s="55">
        <f t="shared" si="342"/>
        <v>8938.662585</v>
      </c>
      <c r="F5434" s="55">
        <f t="shared" si="343"/>
        <v>14</v>
      </c>
      <c r="H5434" s="56"/>
      <c r="I5434" s="56"/>
      <c r="J5434" s="56"/>
      <c r="K5434" s="56"/>
      <c r="L5434" s="56"/>
      <c r="M5434" s="56"/>
    </row>
    <row r="5435" spans="1:13">
      <c r="A5435" s="59">
        <v>38245</v>
      </c>
      <c r="B5435" s="58">
        <v>3859.23</v>
      </c>
      <c r="C5435" s="55">
        <f t="shared" si="340"/>
        <v>9</v>
      </c>
      <c r="D5435" s="55">
        <f t="shared" si="341"/>
        <v>2004</v>
      </c>
      <c r="E5435" s="55">
        <f t="shared" si="342"/>
        <v>7654.7827050000005</v>
      </c>
      <c r="F5435" s="55">
        <f t="shared" si="343"/>
        <v>15</v>
      </c>
      <c r="H5435" s="56"/>
      <c r="I5435" s="56"/>
      <c r="J5435" s="56"/>
      <c r="K5435" s="56"/>
      <c r="L5435" s="56"/>
      <c r="M5435" s="56"/>
    </row>
    <row r="5436" spans="1:13">
      <c r="A5436" s="59">
        <v>38246</v>
      </c>
      <c r="B5436" s="58">
        <v>3665.8</v>
      </c>
      <c r="C5436" s="55">
        <f t="shared" si="340"/>
        <v>9</v>
      </c>
      <c r="D5436" s="55">
        <f t="shared" si="341"/>
        <v>2004</v>
      </c>
      <c r="E5436" s="55">
        <f t="shared" si="342"/>
        <v>7271.1143000000002</v>
      </c>
      <c r="F5436" s="55">
        <f t="shared" si="343"/>
        <v>16</v>
      </c>
      <c r="H5436" s="56"/>
      <c r="I5436" s="56"/>
      <c r="J5436" s="56"/>
      <c r="K5436" s="56"/>
      <c r="L5436" s="56"/>
      <c r="M5436" s="56"/>
    </row>
    <row r="5437" spans="1:13">
      <c r="A5437" s="59">
        <v>38247</v>
      </c>
      <c r="B5437" s="58">
        <v>3535.42</v>
      </c>
      <c r="C5437" s="55">
        <f t="shared" si="340"/>
        <v>9</v>
      </c>
      <c r="D5437" s="55">
        <f t="shared" si="341"/>
        <v>2004</v>
      </c>
      <c r="E5437" s="55">
        <f t="shared" si="342"/>
        <v>7012.5055700000003</v>
      </c>
      <c r="F5437" s="55">
        <f t="shared" si="343"/>
        <v>17</v>
      </c>
      <c r="H5437" s="56"/>
      <c r="I5437" s="56"/>
      <c r="J5437" s="56"/>
      <c r="K5437" s="56"/>
      <c r="L5437" s="56"/>
      <c r="M5437" s="56"/>
    </row>
    <row r="5438" spans="1:13">
      <c r="A5438" s="59">
        <v>38248</v>
      </c>
      <c r="B5438" s="58">
        <v>2916.98</v>
      </c>
      <c r="C5438" s="55">
        <f t="shared" si="340"/>
        <v>9</v>
      </c>
      <c r="D5438" s="55">
        <f t="shared" si="341"/>
        <v>2004</v>
      </c>
      <c r="E5438" s="55">
        <f t="shared" si="342"/>
        <v>5785.8298300000006</v>
      </c>
      <c r="F5438" s="55">
        <f t="shared" si="343"/>
        <v>18</v>
      </c>
      <c r="H5438" s="56"/>
      <c r="I5438" s="56"/>
      <c r="J5438" s="56"/>
      <c r="K5438" s="56"/>
      <c r="L5438" s="56"/>
      <c r="M5438" s="56"/>
    </row>
    <row r="5439" spans="1:13">
      <c r="A5439" s="59">
        <v>38249</v>
      </c>
      <c r="B5439" s="58">
        <v>4033.24</v>
      </c>
      <c r="C5439" s="55">
        <f t="shared" si="340"/>
        <v>9</v>
      </c>
      <c r="D5439" s="55">
        <f t="shared" si="341"/>
        <v>2004</v>
      </c>
      <c r="E5439" s="55">
        <f t="shared" si="342"/>
        <v>7999.9315399999996</v>
      </c>
      <c r="F5439" s="55">
        <f t="shared" si="343"/>
        <v>19</v>
      </c>
      <c r="H5439" s="56"/>
      <c r="I5439" s="56"/>
      <c r="J5439" s="56"/>
      <c r="K5439" s="56"/>
      <c r="L5439" s="56"/>
      <c r="M5439" s="56"/>
    </row>
    <row r="5440" spans="1:13">
      <c r="A5440" s="59">
        <v>38250</v>
      </c>
      <c r="B5440" s="58">
        <v>3530.84</v>
      </c>
      <c r="C5440" s="55">
        <f t="shared" si="340"/>
        <v>9</v>
      </c>
      <c r="D5440" s="55">
        <f t="shared" si="341"/>
        <v>2004</v>
      </c>
      <c r="E5440" s="55">
        <f t="shared" si="342"/>
        <v>7003.4211400000004</v>
      </c>
      <c r="F5440" s="55">
        <f t="shared" si="343"/>
        <v>20</v>
      </c>
      <c r="H5440" s="56"/>
      <c r="I5440" s="56"/>
      <c r="J5440" s="56"/>
      <c r="K5440" s="56"/>
      <c r="L5440" s="56"/>
      <c r="M5440" s="56"/>
    </row>
    <row r="5441" spans="1:13">
      <c r="A5441" s="59">
        <v>38251</v>
      </c>
      <c r="B5441" s="58">
        <v>4019.98</v>
      </c>
      <c r="C5441" s="55">
        <f t="shared" si="340"/>
        <v>9</v>
      </c>
      <c r="D5441" s="55">
        <f t="shared" si="341"/>
        <v>2004</v>
      </c>
      <c r="E5441" s="55">
        <f t="shared" si="342"/>
        <v>7973.63033</v>
      </c>
      <c r="F5441" s="55">
        <f t="shared" si="343"/>
        <v>21</v>
      </c>
      <c r="H5441" s="56"/>
      <c r="I5441" s="56"/>
      <c r="J5441" s="56"/>
      <c r="K5441" s="56"/>
      <c r="L5441" s="56"/>
      <c r="M5441" s="56"/>
    </row>
    <row r="5442" spans="1:13">
      <c r="A5442" s="59">
        <v>38252</v>
      </c>
      <c r="B5442" s="58">
        <v>3670.52</v>
      </c>
      <c r="C5442" s="55">
        <f t="shared" si="340"/>
        <v>9</v>
      </c>
      <c r="D5442" s="55">
        <f t="shared" si="341"/>
        <v>2004</v>
      </c>
      <c r="E5442" s="55">
        <f t="shared" si="342"/>
        <v>7280.47642</v>
      </c>
      <c r="F5442" s="55">
        <f t="shared" si="343"/>
        <v>22</v>
      </c>
      <c r="H5442" s="56"/>
      <c r="I5442" s="56"/>
      <c r="J5442" s="56"/>
      <c r="K5442" s="56"/>
      <c r="L5442" s="56"/>
      <c r="M5442" s="56"/>
    </row>
    <row r="5443" spans="1:13">
      <c r="A5443" s="59">
        <v>38253</v>
      </c>
      <c r="B5443" s="58">
        <v>3527.08</v>
      </c>
      <c r="C5443" s="55">
        <f t="shared" si="340"/>
        <v>9</v>
      </c>
      <c r="D5443" s="55">
        <f t="shared" si="341"/>
        <v>2004</v>
      </c>
      <c r="E5443" s="55">
        <f t="shared" si="342"/>
        <v>6995.9631799999997</v>
      </c>
      <c r="F5443" s="55">
        <f t="shared" si="343"/>
        <v>23</v>
      </c>
      <c r="H5443" s="56"/>
      <c r="I5443" s="56"/>
      <c r="J5443" s="56"/>
      <c r="K5443" s="56"/>
      <c r="L5443" s="56"/>
      <c r="M5443" s="56"/>
    </row>
    <row r="5444" spans="1:13">
      <c r="A5444" s="59">
        <v>38254</v>
      </c>
      <c r="B5444" s="58">
        <v>4020.26</v>
      </c>
      <c r="C5444" s="55">
        <f t="shared" ref="C5444:C5507" si="344">MONTH(A5444)</f>
        <v>9</v>
      </c>
      <c r="D5444" s="55">
        <f t="shared" ref="D5444:D5507" si="345">IF(C5444&gt;9,YEAR(A5444)+1,YEAR(A5444))</f>
        <v>2004</v>
      </c>
      <c r="E5444" s="55">
        <f t="shared" ref="E5444:E5507" si="346">B5444*1.9835</f>
        <v>7974.1857100000007</v>
      </c>
      <c r="F5444" s="55">
        <f t="shared" ref="F5444:F5507" si="347">DAY(A5444)</f>
        <v>24</v>
      </c>
      <c r="H5444" s="56"/>
      <c r="I5444" s="56"/>
      <c r="J5444" s="56"/>
      <c r="K5444" s="56"/>
      <c r="L5444" s="56"/>
      <c r="M5444" s="56"/>
    </row>
    <row r="5445" spans="1:13">
      <c r="A5445" s="59">
        <v>38255</v>
      </c>
      <c r="B5445" s="58">
        <v>3901.52</v>
      </c>
      <c r="C5445" s="55">
        <f t="shared" si="344"/>
        <v>9</v>
      </c>
      <c r="D5445" s="55">
        <f t="shared" si="345"/>
        <v>2004</v>
      </c>
      <c r="E5445" s="55">
        <f t="shared" si="346"/>
        <v>7738.6649200000002</v>
      </c>
      <c r="F5445" s="55">
        <f t="shared" si="347"/>
        <v>25</v>
      </c>
      <c r="H5445" s="56"/>
      <c r="I5445" s="56"/>
      <c r="J5445" s="56"/>
      <c r="K5445" s="56"/>
      <c r="L5445" s="56"/>
      <c r="M5445" s="56"/>
    </row>
    <row r="5446" spans="1:13">
      <c r="A5446" s="59">
        <v>38256</v>
      </c>
      <c r="B5446" s="58">
        <v>3551.43</v>
      </c>
      <c r="C5446" s="55">
        <f t="shared" si="344"/>
        <v>9</v>
      </c>
      <c r="D5446" s="55">
        <f t="shared" si="345"/>
        <v>2004</v>
      </c>
      <c r="E5446" s="55">
        <f t="shared" si="346"/>
        <v>7044.2614050000002</v>
      </c>
      <c r="F5446" s="55">
        <f t="shared" si="347"/>
        <v>26</v>
      </c>
      <c r="H5446" s="56"/>
      <c r="I5446" s="56"/>
      <c r="J5446" s="56"/>
      <c r="K5446" s="56"/>
      <c r="L5446" s="56"/>
      <c r="M5446" s="56"/>
    </row>
    <row r="5447" spans="1:13">
      <c r="A5447" s="59">
        <v>38257</v>
      </c>
      <c r="B5447" s="58">
        <v>3615.89</v>
      </c>
      <c r="C5447" s="55">
        <f t="shared" si="344"/>
        <v>9</v>
      </c>
      <c r="D5447" s="55">
        <f t="shared" si="345"/>
        <v>2004</v>
      </c>
      <c r="E5447" s="55">
        <f t="shared" si="346"/>
        <v>7172.1178149999996</v>
      </c>
      <c r="F5447" s="55">
        <f t="shared" si="347"/>
        <v>27</v>
      </c>
      <c r="H5447" s="56"/>
      <c r="I5447" s="56"/>
      <c r="J5447" s="56"/>
      <c r="K5447" s="56"/>
      <c r="L5447" s="56"/>
      <c r="M5447" s="56"/>
    </row>
    <row r="5448" spans="1:13">
      <c r="A5448" s="59">
        <v>38258</v>
      </c>
      <c r="B5448" s="58">
        <v>3538.35</v>
      </c>
      <c r="C5448" s="55">
        <f t="shared" si="344"/>
        <v>9</v>
      </c>
      <c r="D5448" s="55">
        <f t="shared" si="345"/>
        <v>2004</v>
      </c>
      <c r="E5448" s="55">
        <f t="shared" si="346"/>
        <v>7018.3172249999998</v>
      </c>
      <c r="F5448" s="55">
        <f t="shared" si="347"/>
        <v>28</v>
      </c>
      <c r="H5448" s="56"/>
      <c r="I5448" s="56"/>
      <c r="J5448" s="56"/>
      <c r="K5448" s="56"/>
      <c r="L5448" s="56"/>
      <c r="M5448" s="56"/>
    </row>
    <row r="5449" spans="1:13">
      <c r="A5449" s="59">
        <v>38259</v>
      </c>
      <c r="B5449" s="58">
        <v>3903.87</v>
      </c>
      <c r="C5449" s="55">
        <f t="shared" si="344"/>
        <v>9</v>
      </c>
      <c r="D5449" s="55">
        <f t="shared" si="345"/>
        <v>2004</v>
      </c>
      <c r="E5449" s="55">
        <f t="shared" si="346"/>
        <v>7743.326145</v>
      </c>
      <c r="F5449" s="55">
        <f t="shared" si="347"/>
        <v>29</v>
      </c>
      <c r="H5449" s="56"/>
      <c r="I5449" s="56"/>
      <c r="J5449" s="56"/>
      <c r="K5449" s="56"/>
      <c r="L5449" s="56"/>
      <c r="M5449" s="56"/>
    </row>
    <row r="5450" spans="1:13">
      <c r="A5450" s="59">
        <v>38260</v>
      </c>
      <c r="B5450" s="58">
        <v>4374.24</v>
      </c>
      <c r="C5450" s="55">
        <f t="shared" si="344"/>
        <v>9</v>
      </c>
      <c r="D5450" s="55">
        <f t="shared" si="345"/>
        <v>2004</v>
      </c>
      <c r="E5450" s="55">
        <f t="shared" si="346"/>
        <v>8676.3050399999993</v>
      </c>
      <c r="F5450" s="55">
        <f t="shared" si="347"/>
        <v>30</v>
      </c>
      <c r="H5450" s="56"/>
      <c r="I5450" s="56"/>
      <c r="J5450" s="56"/>
      <c r="K5450" s="56"/>
      <c r="L5450" s="56"/>
      <c r="M5450" s="56"/>
    </row>
    <row r="5451" spans="1:13">
      <c r="A5451" s="59">
        <v>38261</v>
      </c>
      <c r="B5451" s="58">
        <v>4979.42</v>
      </c>
      <c r="C5451" s="55">
        <f t="shared" si="344"/>
        <v>10</v>
      </c>
      <c r="D5451" s="55">
        <f t="shared" si="345"/>
        <v>2005</v>
      </c>
      <c r="E5451" s="55">
        <f t="shared" si="346"/>
        <v>9876.6795700000002</v>
      </c>
      <c r="F5451" s="55">
        <f t="shared" si="347"/>
        <v>1</v>
      </c>
      <c r="H5451" s="56"/>
      <c r="I5451" s="56"/>
      <c r="J5451" s="56"/>
      <c r="K5451" s="56"/>
      <c r="L5451" s="56"/>
      <c r="M5451" s="56"/>
    </row>
    <row r="5452" spans="1:13">
      <c r="A5452" s="59">
        <v>38262</v>
      </c>
      <c r="B5452" s="58">
        <v>3895.14</v>
      </c>
      <c r="C5452" s="55">
        <f t="shared" si="344"/>
        <v>10</v>
      </c>
      <c r="D5452" s="55">
        <f t="shared" si="345"/>
        <v>2005</v>
      </c>
      <c r="E5452" s="55">
        <f t="shared" si="346"/>
        <v>7726.01019</v>
      </c>
      <c r="F5452" s="55">
        <f t="shared" si="347"/>
        <v>2</v>
      </c>
      <c r="H5452" s="56"/>
      <c r="I5452" s="56"/>
      <c r="J5452" s="56"/>
      <c r="K5452" s="56"/>
      <c r="L5452" s="56"/>
      <c r="M5452" s="56"/>
    </row>
    <row r="5453" spans="1:13">
      <c r="A5453" s="59">
        <v>38263</v>
      </c>
      <c r="B5453" s="58">
        <v>3927.68</v>
      </c>
      <c r="C5453" s="55">
        <f t="shared" si="344"/>
        <v>10</v>
      </c>
      <c r="D5453" s="55">
        <f t="shared" si="345"/>
        <v>2005</v>
      </c>
      <c r="E5453" s="55">
        <f t="shared" si="346"/>
        <v>7790.5532800000001</v>
      </c>
      <c r="F5453" s="55">
        <f t="shared" si="347"/>
        <v>3</v>
      </c>
      <c r="H5453" s="56"/>
      <c r="I5453" s="56"/>
      <c r="J5453" s="56"/>
      <c r="K5453" s="56"/>
      <c r="L5453" s="56"/>
      <c r="M5453" s="56"/>
    </row>
    <row r="5454" spans="1:13">
      <c r="A5454" s="59">
        <v>38264</v>
      </c>
      <c r="B5454" s="58">
        <v>3745.04</v>
      </c>
      <c r="C5454" s="55">
        <f t="shared" si="344"/>
        <v>10</v>
      </c>
      <c r="D5454" s="55">
        <f t="shared" si="345"/>
        <v>2005</v>
      </c>
      <c r="E5454" s="55">
        <f t="shared" si="346"/>
        <v>7428.2868399999998</v>
      </c>
      <c r="F5454" s="55">
        <f t="shared" si="347"/>
        <v>4</v>
      </c>
      <c r="H5454" s="56"/>
      <c r="I5454" s="56"/>
      <c r="J5454" s="56"/>
      <c r="K5454" s="56"/>
      <c r="L5454" s="56"/>
      <c r="M5454" s="56"/>
    </row>
    <row r="5455" spans="1:13">
      <c r="A5455" s="59">
        <v>38265</v>
      </c>
      <c r="B5455" s="58">
        <v>3729.2</v>
      </c>
      <c r="C5455" s="55">
        <f t="shared" si="344"/>
        <v>10</v>
      </c>
      <c r="D5455" s="55">
        <f t="shared" si="345"/>
        <v>2005</v>
      </c>
      <c r="E5455" s="55">
        <f t="shared" si="346"/>
        <v>7396.8681999999999</v>
      </c>
      <c r="F5455" s="55">
        <f t="shared" si="347"/>
        <v>5</v>
      </c>
      <c r="H5455" s="56"/>
      <c r="I5455" s="56"/>
      <c r="J5455" s="56"/>
      <c r="K5455" s="56"/>
      <c r="L5455" s="56"/>
      <c r="M5455" s="56"/>
    </row>
    <row r="5456" spans="1:13">
      <c r="A5456" s="59">
        <v>38266</v>
      </c>
      <c r="B5456" s="58">
        <v>3713.23</v>
      </c>
      <c r="C5456" s="55">
        <f t="shared" si="344"/>
        <v>10</v>
      </c>
      <c r="D5456" s="55">
        <f t="shared" si="345"/>
        <v>2005</v>
      </c>
      <c r="E5456" s="55">
        <f t="shared" si="346"/>
        <v>7365.1917050000002</v>
      </c>
      <c r="F5456" s="55">
        <f t="shared" si="347"/>
        <v>6</v>
      </c>
      <c r="H5456" s="56"/>
      <c r="I5456" s="56"/>
      <c r="J5456" s="56"/>
      <c r="K5456" s="56"/>
      <c r="L5456" s="56"/>
      <c r="M5456" s="56"/>
    </row>
    <row r="5457" spans="1:13">
      <c r="A5457" s="59">
        <v>38267</v>
      </c>
      <c r="B5457" s="58">
        <v>3375.91</v>
      </c>
      <c r="C5457" s="55">
        <f t="shared" si="344"/>
        <v>10</v>
      </c>
      <c r="D5457" s="55">
        <f t="shared" si="345"/>
        <v>2005</v>
      </c>
      <c r="E5457" s="55">
        <f t="shared" si="346"/>
        <v>6696.1174849999998</v>
      </c>
      <c r="F5457" s="55">
        <f t="shared" si="347"/>
        <v>7</v>
      </c>
      <c r="H5457" s="56"/>
      <c r="I5457" s="56"/>
      <c r="J5457" s="56"/>
      <c r="K5457" s="56"/>
      <c r="L5457" s="56"/>
      <c r="M5457" s="56"/>
    </row>
    <row r="5458" spans="1:13">
      <c r="A5458" s="59">
        <v>38268</v>
      </c>
      <c r="B5458" s="58">
        <v>3410.69</v>
      </c>
      <c r="C5458" s="55">
        <f t="shared" si="344"/>
        <v>10</v>
      </c>
      <c r="D5458" s="55">
        <f t="shared" si="345"/>
        <v>2005</v>
      </c>
      <c r="E5458" s="55">
        <f t="shared" si="346"/>
        <v>6765.103615</v>
      </c>
      <c r="F5458" s="55">
        <f t="shared" si="347"/>
        <v>8</v>
      </c>
      <c r="H5458" s="56"/>
      <c r="I5458" s="56"/>
      <c r="J5458" s="56"/>
      <c r="K5458" s="56"/>
      <c r="L5458" s="56"/>
      <c r="M5458" s="56"/>
    </row>
    <row r="5459" spans="1:13">
      <c r="A5459" s="59">
        <v>38269</v>
      </c>
      <c r="B5459" s="58">
        <v>3181.82</v>
      </c>
      <c r="C5459" s="55">
        <f t="shared" si="344"/>
        <v>10</v>
      </c>
      <c r="D5459" s="55">
        <f t="shared" si="345"/>
        <v>2005</v>
      </c>
      <c r="E5459" s="55">
        <f t="shared" si="346"/>
        <v>6311.1399700000002</v>
      </c>
      <c r="F5459" s="55">
        <f t="shared" si="347"/>
        <v>9</v>
      </c>
      <c r="H5459" s="56"/>
      <c r="I5459" s="56"/>
      <c r="J5459" s="56"/>
      <c r="K5459" s="56"/>
      <c r="L5459" s="56"/>
      <c r="M5459" s="56"/>
    </row>
    <row r="5460" spans="1:13">
      <c r="A5460" s="59">
        <v>38270</v>
      </c>
      <c r="B5460" s="58">
        <v>3003.53</v>
      </c>
      <c r="C5460" s="55">
        <f t="shared" si="344"/>
        <v>10</v>
      </c>
      <c r="D5460" s="55">
        <f t="shared" si="345"/>
        <v>2005</v>
      </c>
      <c r="E5460" s="55">
        <f t="shared" si="346"/>
        <v>5957.5017550000002</v>
      </c>
      <c r="F5460" s="55">
        <f t="shared" si="347"/>
        <v>10</v>
      </c>
      <c r="H5460" s="56"/>
      <c r="I5460" s="56"/>
      <c r="J5460" s="56"/>
      <c r="K5460" s="56"/>
      <c r="L5460" s="56"/>
      <c r="M5460" s="56"/>
    </row>
    <row r="5461" spans="1:13">
      <c r="A5461" s="59">
        <v>38271</v>
      </c>
      <c r="B5461" s="58">
        <v>3602.04</v>
      </c>
      <c r="C5461" s="55">
        <f t="shared" si="344"/>
        <v>10</v>
      </c>
      <c r="D5461" s="55">
        <f t="shared" si="345"/>
        <v>2005</v>
      </c>
      <c r="E5461" s="55">
        <f t="shared" si="346"/>
        <v>7144.6463400000002</v>
      </c>
      <c r="F5461" s="55">
        <f t="shared" si="347"/>
        <v>11</v>
      </c>
      <c r="H5461" s="56"/>
      <c r="I5461" s="56"/>
      <c r="J5461" s="56"/>
      <c r="K5461" s="56"/>
      <c r="L5461" s="56"/>
      <c r="M5461" s="56"/>
    </row>
    <row r="5462" spans="1:13">
      <c r="A5462" s="59">
        <v>38272</v>
      </c>
      <c r="B5462" s="58">
        <v>3287.35</v>
      </c>
      <c r="C5462" s="55">
        <f t="shared" si="344"/>
        <v>10</v>
      </c>
      <c r="D5462" s="55">
        <f t="shared" si="345"/>
        <v>2005</v>
      </c>
      <c r="E5462" s="55">
        <f t="shared" si="346"/>
        <v>6520.4587249999995</v>
      </c>
      <c r="F5462" s="55">
        <f t="shared" si="347"/>
        <v>12</v>
      </c>
      <c r="H5462" s="56"/>
      <c r="I5462" s="56"/>
      <c r="J5462" s="56"/>
      <c r="K5462" s="56"/>
      <c r="L5462" s="56"/>
      <c r="M5462" s="56"/>
    </row>
    <row r="5463" spans="1:13">
      <c r="A5463" s="59">
        <v>38273</v>
      </c>
      <c r="B5463" s="58">
        <v>3214.79</v>
      </c>
      <c r="C5463" s="55">
        <f t="shared" si="344"/>
        <v>10</v>
      </c>
      <c r="D5463" s="55">
        <f t="shared" si="345"/>
        <v>2005</v>
      </c>
      <c r="E5463" s="55">
        <f t="shared" si="346"/>
        <v>6376.535965</v>
      </c>
      <c r="F5463" s="55">
        <f t="shared" si="347"/>
        <v>13</v>
      </c>
      <c r="H5463" s="56"/>
      <c r="I5463" s="56"/>
      <c r="J5463" s="56"/>
      <c r="K5463" s="56"/>
      <c r="L5463" s="56"/>
      <c r="M5463" s="56"/>
    </row>
    <row r="5464" spans="1:13">
      <c r="A5464" s="59">
        <v>38274</v>
      </c>
      <c r="B5464" s="58">
        <v>3135.32</v>
      </c>
      <c r="C5464" s="55">
        <f t="shared" si="344"/>
        <v>10</v>
      </c>
      <c r="D5464" s="55">
        <f t="shared" si="345"/>
        <v>2005</v>
      </c>
      <c r="E5464" s="55">
        <f t="shared" si="346"/>
        <v>6218.9072200000001</v>
      </c>
      <c r="F5464" s="55">
        <f t="shared" si="347"/>
        <v>14</v>
      </c>
      <c r="H5464" s="56"/>
      <c r="I5464" s="56"/>
      <c r="J5464" s="56"/>
      <c r="K5464" s="56"/>
      <c r="L5464" s="56"/>
      <c r="M5464" s="56"/>
    </row>
    <row r="5465" spans="1:13">
      <c r="A5465" s="59">
        <v>38275</v>
      </c>
      <c r="B5465" s="58">
        <v>3190.63</v>
      </c>
      <c r="C5465" s="55">
        <f t="shared" si="344"/>
        <v>10</v>
      </c>
      <c r="D5465" s="55">
        <f t="shared" si="345"/>
        <v>2005</v>
      </c>
      <c r="E5465" s="55">
        <f t="shared" si="346"/>
        <v>6328.6146050000007</v>
      </c>
      <c r="F5465" s="55">
        <f t="shared" si="347"/>
        <v>15</v>
      </c>
      <c r="H5465" s="56"/>
      <c r="I5465" s="56"/>
      <c r="J5465" s="56"/>
      <c r="K5465" s="56"/>
      <c r="L5465" s="56"/>
      <c r="M5465" s="56"/>
    </row>
    <row r="5466" spans="1:13">
      <c r="A5466" s="59">
        <v>38276</v>
      </c>
      <c r="B5466" s="58">
        <v>3427.36</v>
      </c>
      <c r="C5466" s="55">
        <f t="shared" si="344"/>
        <v>10</v>
      </c>
      <c r="D5466" s="55">
        <f t="shared" si="345"/>
        <v>2005</v>
      </c>
      <c r="E5466" s="55">
        <f t="shared" si="346"/>
        <v>6798.1685600000001</v>
      </c>
      <c r="F5466" s="55">
        <f t="shared" si="347"/>
        <v>16</v>
      </c>
      <c r="H5466" s="56"/>
      <c r="I5466" s="56"/>
      <c r="J5466" s="56"/>
      <c r="K5466" s="56"/>
      <c r="L5466" s="56"/>
      <c r="M5466" s="56"/>
    </row>
    <row r="5467" spans="1:13">
      <c r="A5467" s="59">
        <v>38277</v>
      </c>
      <c r="B5467" s="58">
        <v>3496.4</v>
      </c>
      <c r="C5467" s="55">
        <f t="shared" si="344"/>
        <v>10</v>
      </c>
      <c r="D5467" s="55">
        <f t="shared" si="345"/>
        <v>2005</v>
      </c>
      <c r="E5467" s="55">
        <f t="shared" si="346"/>
        <v>6935.1094000000003</v>
      </c>
      <c r="F5467" s="55">
        <f t="shared" si="347"/>
        <v>17</v>
      </c>
      <c r="H5467" s="56"/>
      <c r="I5467" s="56"/>
      <c r="J5467" s="56"/>
      <c r="K5467" s="56"/>
      <c r="L5467" s="56"/>
      <c r="M5467" s="56"/>
    </row>
    <row r="5468" spans="1:13">
      <c r="A5468" s="59">
        <v>38278</v>
      </c>
      <c r="B5468" s="58">
        <v>3406.32</v>
      </c>
      <c r="C5468" s="55">
        <f t="shared" si="344"/>
        <v>10</v>
      </c>
      <c r="D5468" s="55">
        <f t="shared" si="345"/>
        <v>2005</v>
      </c>
      <c r="E5468" s="55">
        <f t="shared" si="346"/>
        <v>6756.4357200000004</v>
      </c>
      <c r="F5468" s="55">
        <f t="shared" si="347"/>
        <v>18</v>
      </c>
      <c r="H5468" s="56"/>
      <c r="I5468" s="56"/>
      <c r="J5468" s="56"/>
      <c r="K5468" s="56"/>
      <c r="L5468" s="56"/>
      <c r="M5468" s="56"/>
    </row>
    <row r="5469" spans="1:13">
      <c r="A5469" s="59">
        <v>38279</v>
      </c>
      <c r="B5469" s="58">
        <v>3895.53</v>
      </c>
      <c r="C5469" s="55">
        <f t="shared" si="344"/>
        <v>10</v>
      </c>
      <c r="D5469" s="55">
        <f t="shared" si="345"/>
        <v>2005</v>
      </c>
      <c r="E5469" s="55">
        <f t="shared" si="346"/>
        <v>7726.7837550000004</v>
      </c>
      <c r="F5469" s="55">
        <f t="shared" si="347"/>
        <v>19</v>
      </c>
      <c r="H5469" s="56"/>
      <c r="I5469" s="56"/>
      <c r="J5469" s="56"/>
      <c r="K5469" s="56"/>
      <c r="L5469" s="56"/>
      <c r="M5469" s="56"/>
    </row>
    <row r="5470" spans="1:13">
      <c r="A5470" s="59">
        <v>38280</v>
      </c>
      <c r="B5470" s="58">
        <v>3765.81</v>
      </c>
      <c r="C5470" s="55">
        <f t="shared" si="344"/>
        <v>10</v>
      </c>
      <c r="D5470" s="55">
        <f t="shared" si="345"/>
        <v>2005</v>
      </c>
      <c r="E5470" s="55">
        <f t="shared" si="346"/>
        <v>7469.4841349999997</v>
      </c>
      <c r="F5470" s="55">
        <f t="shared" si="347"/>
        <v>20</v>
      </c>
      <c r="H5470" s="56"/>
      <c r="I5470" s="56"/>
      <c r="J5470" s="56"/>
      <c r="K5470" s="56"/>
      <c r="L5470" s="56"/>
      <c r="M5470" s="56"/>
    </row>
    <row r="5471" spans="1:13">
      <c r="A5471" s="59">
        <v>38281</v>
      </c>
      <c r="B5471" s="58">
        <v>5013.03</v>
      </c>
      <c r="C5471" s="55">
        <f t="shared" si="344"/>
        <v>10</v>
      </c>
      <c r="D5471" s="55">
        <f t="shared" si="345"/>
        <v>2005</v>
      </c>
      <c r="E5471" s="55">
        <f t="shared" si="346"/>
        <v>9943.3450049999992</v>
      </c>
      <c r="F5471" s="55">
        <f t="shared" si="347"/>
        <v>21</v>
      </c>
      <c r="H5471" s="56"/>
      <c r="I5471" s="56"/>
      <c r="J5471" s="56"/>
      <c r="K5471" s="56"/>
      <c r="L5471" s="56"/>
      <c r="M5471" s="56"/>
    </row>
    <row r="5472" spans="1:13">
      <c r="A5472" s="59">
        <v>38282</v>
      </c>
      <c r="B5472" s="58">
        <v>4069.92</v>
      </c>
      <c r="C5472" s="55">
        <f t="shared" si="344"/>
        <v>10</v>
      </c>
      <c r="D5472" s="55">
        <f t="shared" si="345"/>
        <v>2005</v>
      </c>
      <c r="E5472" s="55">
        <f t="shared" si="346"/>
        <v>8072.6863200000007</v>
      </c>
      <c r="F5472" s="55">
        <f t="shared" si="347"/>
        <v>22</v>
      </c>
      <c r="H5472" s="56"/>
      <c r="I5472" s="56"/>
      <c r="J5472" s="56"/>
      <c r="K5472" s="56"/>
      <c r="L5472" s="56"/>
      <c r="M5472" s="56"/>
    </row>
    <row r="5473" spans="1:13">
      <c r="A5473" s="59">
        <v>38283</v>
      </c>
      <c r="B5473" s="58">
        <v>3893.51</v>
      </c>
      <c r="C5473" s="55">
        <f t="shared" si="344"/>
        <v>10</v>
      </c>
      <c r="D5473" s="55">
        <f t="shared" si="345"/>
        <v>2005</v>
      </c>
      <c r="E5473" s="55">
        <f t="shared" si="346"/>
        <v>7722.7770850000006</v>
      </c>
      <c r="F5473" s="55">
        <f t="shared" si="347"/>
        <v>23</v>
      </c>
      <c r="H5473" s="56"/>
      <c r="I5473" s="56"/>
      <c r="J5473" s="56"/>
      <c r="K5473" s="56"/>
      <c r="L5473" s="56"/>
      <c r="M5473" s="56"/>
    </row>
    <row r="5474" spans="1:13">
      <c r="A5474" s="59">
        <v>38284</v>
      </c>
      <c r="B5474" s="58">
        <v>4010.86</v>
      </c>
      <c r="C5474" s="55">
        <f t="shared" si="344"/>
        <v>10</v>
      </c>
      <c r="D5474" s="55">
        <f t="shared" si="345"/>
        <v>2005</v>
      </c>
      <c r="E5474" s="55">
        <f t="shared" si="346"/>
        <v>7955.5408100000004</v>
      </c>
      <c r="F5474" s="55">
        <f t="shared" si="347"/>
        <v>24</v>
      </c>
      <c r="H5474" s="56"/>
      <c r="I5474" s="56"/>
      <c r="J5474" s="56"/>
      <c r="K5474" s="56"/>
      <c r="L5474" s="56"/>
      <c r="M5474" s="56"/>
    </row>
    <row r="5475" spans="1:13">
      <c r="A5475" s="59">
        <v>38285</v>
      </c>
      <c r="B5475" s="58">
        <v>3808.66</v>
      </c>
      <c r="C5475" s="55">
        <f t="shared" si="344"/>
        <v>10</v>
      </c>
      <c r="D5475" s="55">
        <f t="shared" si="345"/>
        <v>2005</v>
      </c>
      <c r="E5475" s="55">
        <f t="shared" si="346"/>
        <v>7554.4771099999998</v>
      </c>
      <c r="F5475" s="55">
        <f t="shared" si="347"/>
        <v>25</v>
      </c>
      <c r="H5475" s="56"/>
      <c r="I5475" s="56"/>
      <c r="J5475" s="56"/>
      <c r="K5475" s="56"/>
      <c r="L5475" s="56"/>
      <c r="M5475" s="56"/>
    </row>
    <row r="5476" spans="1:13">
      <c r="A5476" s="59">
        <v>38286</v>
      </c>
      <c r="B5476" s="58">
        <v>3657.72</v>
      </c>
      <c r="C5476" s="55">
        <f t="shared" si="344"/>
        <v>10</v>
      </c>
      <c r="D5476" s="55">
        <f t="shared" si="345"/>
        <v>2005</v>
      </c>
      <c r="E5476" s="55">
        <f t="shared" si="346"/>
        <v>7255.0876199999993</v>
      </c>
      <c r="F5476" s="55">
        <f t="shared" si="347"/>
        <v>26</v>
      </c>
      <c r="H5476" s="56"/>
      <c r="I5476" s="56"/>
      <c r="J5476" s="56"/>
      <c r="K5476" s="56"/>
      <c r="L5476" s="56"/>
      <c r="M5476" s="56"/>
    </row>
    <row r="5477" spans="1:13">
      <c r="A5477" s="59">
        <v>38287</v>
      </c>
      <c r="B5477" s="58">
        <v>3364.93</v>
      </c>
      <c r="C5477" s="55">
        <f t="shared" si="344"/>
        <v>10</v>
      </c>
      <c r="D5477" s="55">
        <f t="shared" si="345"/>
        <v>2005</v>
      </c>
      <c r="E5477" s="55">
        <f t="shared" si="346"/>
        <v>6674.3386549999996</v>
      </c>
      <c r="F5477" s="55">
        <f t="shared" si="347"/>
        <v>27</v>
      </c>
      <c r="H5477" s="56"/>
      <c r="I5477" s="56"/>
      <c r="J5477" s="56"/>
      <c r="K5477" s="56"/>
      <c r="L5477" s="56"/>
      <c r="M5477" s="56"/>
    </row>
    <row r="5478" spans="1:13">
      <c r="A5478" s="59">
        <v>38288</v>
      </c>
      <c r="B5478" s="58">
        <v>3805.43</v>
      </c>
      <c r="C5478" s="55">
        <f t="shared" si="344"/>
        <v>10</v>
      </c>
      <c r="D5478" s="55">
        <f t="shared" si="345"/>
        <v>2005</v>
      </c>
      <c r="E5478" s="55">
        <f t="shared" si="346"/>
        <v>7548.0704049999995</v>
      </c>
      <c r="F5478" s="55">
        <f t="shared" si="347"/>
        <v>28</v>
      </c>
      <c r="H5478" s="56"/>
      <c r="I5478" s="56"/>
      <c r="J5478" s="56"/>
      <c r="K5478" s="56"/>
      <c r="L5478" s="56"/>
      <c r="M5478" s="56"/>
    </row>
    <row r="5479" spans="1:13">
      <c r="A5479" s="59">
        <v>38289</v>
      </c>
      <c r="B5479" s="58">
        <v>4552.9399999999996</v>
      </c>
      <c r="C5479" s="55">
        <f t="shared" si="344"/>
        <v>10</v>
      </c>
      <c r="D5479" s="55">
        <f t="shared" si="345"/>
        <v>2005</v>
      </c>
      <c r="E5479" s="55">
        <f t="shared" si="346"/>
        <v>9030.7564899999998</v>
      </c>
      <c r="F5479" s="55">
        <f t="shared" si="347"/>
        <v>29</v>
      </c>
      <c r="H5479" s="56"/>
      <c r="I5479" s="56"/>
      <c r="J5479" s="56"/>
      <c r="K5479" s="56"/>
      <c r="L5479" s="56"/>
      <c r="M5479" s="56"/>
    </row>
    <row r="5480" spans="1:13">
      <c r="A5480" s="59">
        <v>38290</v>
      </c>
      <c r="B5480" s="58">
        <v>4031.37</v>
      </c>
      <c r="C5480" s="55">
        <f t="shared" si="344"/>
        <v>10</v>
      </c>
      <c r="D5480" s="55">
        <f t="shared" si="345"/>
        <v>2005</v>
      </c>
      <c r="E5480" s="55">
        <f t="shared" si="346"/>
        <v>7996.2223949999998</v>
      </c>
      <c r="F5480" s="55">
        <f t="shared" si="347"/>
        <v>30</v>
      </c>
      <c r="H5480" s="56"/>
      <c r="I5480" s="56"/>
      <c r="J5480" s="56"/>
      <c r="K5480" s="56"/>
      <c r="L5480" s="56"/>
      <c r="M5480" s="56"/>
    </row>
    <row r="5481" spans="1:13">
      <c r="A5481" s="59">
        <v>38291</v>
      </c>
      <c r="B5481" s="58">
        <v>4490.5</v>
      </c>
      <c r="C5481" s="55">
        <f t="shared" si="344"/>
        <v>10</v>
      </c>
      <c r="D5481" s="55">
        <f t="shared" si="345"/>
        <v>2005</v>
      </c>
      <c r="E5481" s="55">
        <f t="shared" si="346"/>
        <v>8906.9067500000001</v>
      </c>
      <c r="F5481" s="55">
        <f t="shared" si="347"/>
        <v>31</v>
      </c>
      <c r="H5481" s="56"/>
      <c r="I5481" s="56"/>
      <c r="J5481" s="56"/>
      <c r="K5481" s="56"/>
      <c r="L5481" s="56"/>
      <c r="M5481" s="56"/>
    </row>
    <row r="5482" spans="1:13">
      <c r="A5482" s="59">
        <v>38292</v>
      </c>
      <c r="B5482" s="58">
        <v>3863.04</v>
      </c>
      <c r="C5482" s="55">
        <f t="shared" si="344"/>
        <v>11</v>
      </c>
      <c r="D5482" s="55">
        <f t="shared" si="345"/>
        <v>2005</v>
      </c>
      <c r="E5482" s="55">
        <f t="shared" si="346"/>
        <v>7662.3398399999996</v>
      </c>
      <c r="F5482" s="55">
        <f t="shared" si="347"/>
        <v>1</v>
      </c>
      <c r="H5482" s="56"/>
      <c r="I5482" s="56"/>
      <c r="J5482" s="56"/>
      <c r="K5482" s="56"/>
      <c r="L5482" s="56"/>
      <c r="M5482" s="56"/>
    </row>
    <row r="5483" spans="1:13">
      <c r="A5483" s="59">
        <v>38293</v>
      </c>
      <c r="B5483" s="58">
        <v>3662.09</v>
      </c>
      <c r="C5483" s="55">
        <f t="shared" si="344"/>
        <v>11</v>
      </c>
      <c r="D5483" s="55">
        <f t="shared" si="345"/>
        <v>2005</v>
      </c>
      <c r="E5483" s="55">
        <f t="shared" si="346"/>
        <v>7263.7555150000007</v>
      </c>
      <c r="F5483" s="55">
        <f t="shared" si="347"/>
        <v>2</v>
      </c>
      <c r="H5483" s="56"/>
      <c r="I5483" s="56"/>
      <c r="J5483" s="56"/>
      <c r="K5483" s="56"/>
      <c r="L5483" s="56"/>
      <c r="M5483" s="56"/>
    </row>
    <row r="5484" spans="1:13">
      <c r="A5484" s="59">
        <v>38294</v>
      </c>
      <c r="B5484" s="58">
        <v>3257.36</v>
      </c>
      <c r="C5484" s="55">
        <f t="shared" si="344"/>
        <v>11</v>
      </c>
      <c r="D5484" s="55">
        <f t="shared" si="345"/>
        <v>2005</v>
      </c>
      <c r="E5484" s="55">
        <f t="shared" si="346"/>
        <v>6460.9735600000004</v>
      </c>
      <c r="F5484" s="55">
        <f t="shared" si="347"/>
        <v>3</v>
      </c>
      <c r="H5484" s="56"/>
      <c r="I5484" s="56"/>
      <c r="J5484" s="56"/>
      <c r="K5484" s="56"/>
      <c r="L5484" s="56"/>
      <c r="M5484" s="56"/>
    </row>
    <row r="5485" spans="1:13">
      <c r="A5485" s="59">
        <v>38295</v>
      </c>
      <c r="B5485" s="58">
        <v>3466.68</v>
      </c>
      <c r="C5485" s="55">
        <f t="shared" si="344"/>
        <v>11</v>
      </c>
      <c r="D5485" s="55">
        <f t="shared" si="345"/>
        <v>2005</v>
      </c>
      <c r="E5485" s="55">
        <f t="shared" si="346"/>
        <v>6876.15978</v>
      </c>
      <c r="F5485" s="55">
        <f t="shared" si="347"/>
        <v>4</v>
      </c>
      <c r="H5485" s="56"/>
      <c r="I5485" s="56"/>
      <c r="J5485" s="56"/>
      <c r="K5485" s="56"/>
      <c r="L5485" s="56"/>
      <c r="M5485" s="56"/>
    </row>
    <row r="5486" spans="1:13">
      <c r="A5486" s="59">
        <v>38296</v>
      </c>
      <c r="B5486" s="58">
        <v>3498.55</v>
      </c>
      <c r="C5486" s="55">
        <f t="shared" si="344"/>
        <v>11</v>
      </c>
      <c r="D5486" s="55">
        <f t="shared" si="345"/>
        <v>2005</v>
      </c>
      <c r="E5486" s="55">
        <f t="shared" si="346"/>
        <v>6939.3739250000008</v>
      </c>
      <c r="F5486" s="55">
        <f t="shared" si="347"/>
        <v>5</v>
      </c>
      <c r="H5486" s="56"/>
      <c r="I5486" s="56"/>
      <c r="J5486" s="56"/>
      <c r="K5486" s="56"/>
      <c r="L5486" s="56"/>
      <c r="M5486" s="56"/>
    </row>
    <row r="5487" spans="1:13">
      <c r="A5487" s="59">
        <v>38297</v>
      </c>
      <c r="B5487" s="58">
        <v>3316.26</v>
      </c>
      <c r="C5487" s="55">
        <f t="shared" si="344"/>
        <v>11</v>
      </c>
      <c r="D5487" s="55">
        <f t="shared" si="345"/>
        <v>2005</v>
      </c>
      <c r="E5487" s="55">
        <f t="shared" si="346"/>
        <v>6577.8017100000006</v>
      </c>
      <c r="F5487" s="55">
        <f t="shared" si="347"/>
        <v>6</v>
      </c>
      <c r="H5487" s="56"/>
      <c r="I5487" s="56"/>
      <c r="J5487" s="56"/>
      <c r="K5487" s="56"/>
      <c r="L5487" s="56"/>
      <c r="M5487" s="56"/>
    </row>
    <row r="5488" spans="1:13">
      <c r="A5488" s="59">
        <v>38298</v>
      </c>
      <c r="B5488" s="58">
        <v>3360.28</v>
      </c>
      <c r="C5488" s="55">
        <f t="shared" si="344"/>
        <v>11</v>
      </c>
      <c r="D5488" s="55">
        <f t="shared" si="345"/>
        <v>2005</v>
      </c>
      <c r="E5488" s="55">
        <f t="shared" si="346"/>
        <v>6665.1153800000002</v>
      </c>
      <c r="F5488" s="55">
        <f t="shared" si="347"/>
        <v>7</v>
      </c>
      <c r="H5488" s="56"/>
      <c r="I5488" s="56"/>
      <c r="J5488" s="56"/>
      <c r="K5488" s="56"/>
      <c r="L5488" s="56"/>
      <c r="M5488" s="56"/>
    </row>
    <row r="5489" spans="1:13">
      <c r="A5489" s="59">
        <v>38299</v>
      </c>
      <c r="B5489" s="58">
        <v>2980.8</v>
      </c>
      <c r="C5489" s="55">
        <f t="shared" si="344"/>
        <v>11</v>
      </c>
      <c r="D5489" s="55">
        <f t="shared" si="345"/>
        <v>2005</v>
      </c>
      <c r="E5489" s="55">
        <f t="shared" si="346"/>
        <v>5912.4168000000009</v>
      </c>
      <c r="F5489" s="55">
        <f t="shared" si="347"/>
        <v>8</v>
      </c>
      <c r="H5489" s="56"/>
      <c r="I5489" s="56"/>
      <c r="J5489" s="56"/>
      <c r="K5489" s="56"/>
      <c r="L5489" s="56"/>
      <c r="M5489" s="56"/>
    </row>
    <row r="5490" spans="1:13">
      <c r="A5490" s="59">
        <v>38300</v>
      </c>
      <c r="B5490" s="58">
        <v>3710.54</v>
      </c>
      <c r="C5490" s="55">
        <f t="shared" si="344"/>
        <v>11</v>
      </c>
      <c r="D5490" s="55">
        <f t="shared" si="345"/>
        <v>2005</v>
      </c>
      <c r="E5490" s="55">
        <f t="shared" si="346"/>
        <v>7359.8560900000002</v>
      </c>
      <c r="F5490" s="55">
        <f t="shared" si="347"/>
        <v>9</v>
      </c>
      <c r="H5490" s="56"/>
      <c r="I5490" s="56"/>
      <c r="J5490" s="56"/>
      <c r="K5490" s="56"/>
      <c r="L5490" s="56"/>
      <c r="M5490" s="56"/>
    </row>
    <row r="5491" spans="1:13">
      <c r="A5491" s="59">
        <v>38301</v>
      </c>
      <c r="B5491" s="58">
        <v>3272.8</v>
      </c>
      <c r="C5491" s="55">
        <f t="shared" si="344"/>
        <v>11</v>
      </c>
      <c r="D5491" s="55">
        <f t="shared" si="345"/>
        <v>2005</v>
      </c>
      <c r="E5491" s="55">
        <f t="shared" si="346"/>
        <v>6491.5988000000007</v>
      </c>
      <c r="F5491" s="55">
        <f t="shared" si="347"/>
        <v>10</v>
      </c>
      <c r="H5491" s="56"/>
      <c r="I5491" s="56"/>
      <c r="J5491" s="56"/>
      <c r="K5491" s="56"/>
      <c r="L5491" s="56"/>
      <c r="M5491" s="56"/>
    </row>
    <row r="5492" spans="1:13">
      <c r="A5492" s="59">
        <v>38302</v>
      </c>
      <c r="B5492" s="58">
        <v>3561.46</v>
      </c>
      <c r="C5492" s="55">
        <f t="shared" si="344"/>
        <v>11</v>
      </c>
      <c r="D5492" s="55">
        <f t="shared" si="345"/>
        <v>2005</v>
      </c>
      <c r="E5492" s="55">
        <f t="shared" si="346"/>
        <v>7064.1559100000004</v>
      </c>
      <c r="F5492" s="55">
        <f t="shared" si="347"/>
        <v>11</v>
      </c>
      <c r="H5492" s="56"/>
      <c r="I5492" s="56"/>
      <c r="J5492" s="56"/>
      <c r="K5492" s="56"/>
      <c r="L5492" s="56"/>
      <c r="M5492" s="56"/>
    </row>
    <row r="5493" spans="1:13">
      <c r="A5493" s="59">
        <v>38303</v>
      </c>
      <c r="B5493" s="58">
        <v>3749.47</v>
      </c>
      <c r="C5493" s="55">
        <f t="shared" si="344"/>
        <v>11</v>
      </c>
      <c r="D5493" s="55">
        <f t="shared" si="345"/>
        <v>2005</v>
      </c>
      <c r="E5493" s="55">
        <f t="shared" si="346"/>
        <v>7437.0737449999997</v>
      </c>
      <c r="F5493" s="55">
        <f t="shared" si="347"/>
        <v>12</v>
      </c>
      <c r="H5493" s="56"/>
      <c r="I5493" s="56"/>
      <c r="J5493" s="56"/>
      <c r="K5493" s="56"/>
      <c r="L5493" s="56"/>
      <c r="M5493" s="56"/>
    </row>
    <row r="5494" spans="1:13">
      <c r="A5494" s="59">
        <v>38304</v>
      </c>
      <c r="B5494" s="58">
        <v>2921.98</v>
      </c>
      <c r="C5494" s="55">
        <f t="shared" si="344"/>
        <v>11</v>
      </c>
      <c r="D5494" s="55">
        <f t="shared" si="345"/>
        <v>2005</v>
      </c>
      <c r="E5494" s="55">
        <f t="shared" si="346"/>
        <v>5795.7473300000001</v>
      </c>
      <c r="F5494" s="55">
        <f t="shared" si="347"/>
        <v>13</v>
      </c>
      <c r="H5494" s="56"/>
      <c r="I5494" s="56"/>
      <c r="J5494" s="56"/>
      <c r="K5494" s="56"/>
      <c r="L5494" s="56"/>
      <c r="M5494" s="56"/>
    </row>
    <row r="5495" spans="1:13">
      <c r="A5495" s="59">
        <v>38305</v>
      </c>
      <c r="B5495" s="58">
        <v>3042.79</v>
      </c>
      <c r="C5495" s="55">
        <f t="shared" si="344"/>
        <v>11</v>
      </c>
      <c r="D5495" s="55">
        <f t="shared" si="345"/>
        <v>2005</v>
      </c>
      <c r="E5495" s="55">
        <f t="shared" si="346"/>
        <v>6035.3739649999998</v>
      </c>
      <c r="F5495" s="55">
        <f t="shared" si="347"/>
        <v>14</v>
      </c>
      <c r="H5495" s="56"/>
      <c r="I5495" s="56"/>
      <c r="J5495" s="56"/>
      <c r="K5495" s="56"/>
      <c r="L5495" s="56"/>
      <c r="M5495" s="56"/>
    </row>
    <row r="5496" spans="1:13">
      <c r="A5496" s="59">
        <v>38306</v>
      </c>
      <c r="B5496" s="58">
        <v>3238.62</v>
      </c>
      <c r="C5496" s="55">
        <f t="shared" si="344"/>
        <v>11</v>
      </c>
      <c r="D5496" s="55">
        <f t="shared" si="345"/>
        <v>2005</v>
      </c>
      <c r="E5496" s="55">
        <f t="shared" si="346"/>
        <v>6423.8027700000002</v>
      </c>
      <c r="F5496" s="55">
        <f t="shared" si="347"/>
        <v>15</v>
      </c>
      <c r="H5496" s="56"/>
      <c r="I5496" s="56"/>
      <c r="J5496" s="56"/>
      <c r="K5496" s="56"/>
      <c r="L5496" s="56"/>
      <c r="M5496" s="56"/>
    </row>
    <row r="5497" spans="1:13">
      <c r="A5497" s="59">
        <v>38307</v>
      </c>
      <c r="B5497" s="58">
        <v>2947.86</v>
      </c>
      <c r="C5497" s="55">
        <f t="shared" si="344"/>
        <v>11</v>
      </c>
      <c r="D5497" s="55">
        <f t="shared" si="345"/>
        <v>2005</v>
      </c>
      <c r="E5497" s="55">
        <f t="shared" si="346"/>
        <v>5847.0803100000003</v>
      </c>
      <c r="F5497" s="55">
        <f t="shared" si="347"/>
        <v>16</v>
      </c>
      <c r="H5497" s="56"/>
      <c r="I5497" s="56"/>
      <c r="J5497" s="56"/>
      <c r="K5497" s="56"/>
      <c r="L5497" s="56"/>
      <c r="M5497" s="56"/>
    </row>
    <row r="5498" spans="1:13">
      <c r="A5498" s="59">
        <v>38308</v>
      </c>
      <c r="B5498" s="58">
        <v>3075.22</v>
      </c>
      <c r="C5498" s="55">
        <f t="shared" si="344"/>
        <v>11</v>
      </c>
      <c r="D5498" s="55">
        <f t="shared" si="345"/>
        <v>2005</v>
      </c>
      <c r="E5498" s="55">
        <f t="shared" si="346"/>
        <v>6099.6988700000002</v>
      </c>
      <c r="F5498" s="55">
        <f t="shared" si="347"/>
        <v>17</v>
      </c>
      <c r="H5498" s="56"/>
      <c r="I5498" s="56"/>
      <c r="J5498" s="56"/>
      <c r="K5498" s="56"/>
      <c r="L5498" s="56"/>
      <c r="M5498" s="56"/>
    </row>
    <row r="5499" spans="1:13">
      <c r="A5499" s="59">
        <v>38309</v>
      </c>
      <c r="B5499" s="58">
        <v>3249.15</v>
      </c>
      <c r="C5499" s="55">
        <f t="shared" si="344"/>
        <v>11</v>
      </c>
      <c r="D5499" s="55">
        <f t="shared" si="345"/>
        <v>2005</v>
      </c>
      <c r="E5499" s="55">
        <f t="shared" si="346"/>
        <v>6444.6890250000006</v>
      </c>
      <c r="F5499" s="55">
        <f t="shared" si="347"/>
        <v>18</v>
      </c>
      <c r="H5499" s="56"/>
      <c r="I5499" s="56"/>
      <c r="J5499" s="56"/>
      <c r="K5499" s="56"/>
      <c r="L5499" s="56"/>
      <c r="M5499" s="56"/>
    </row>
    <row r="5500" spans="1:13">
      <c r="A5500" s="59">
        <v>38310</v>
      </c>
      <c r="B5500" s="58">
        <v>3173.2</v>
      </c>
      <c r="C5500" s="55">
        <f t="shared" si="344"/>
        <v>11</v>
      </c>
      <c r="D5500" s="55">
        <f t="shared" si="345"/>
        <v>2005</v>
      </c>
      <c r="E5500" s="55">
        <f t="shared" si="346"/>
        <v>6294.0421999999999</v>
      </c>
      <c r="F5500" s="55">
        <f t="shared" si="347"/>
        <v>19</v>
      </c>
      <c r="H5500" s="56"/>
      <c r="I5500" s="56"/>
      <c r="J5500" s="56"/>
      <c r="K5500" s="56"/>
      <c r="L5500" s="56"/>
      <c r="M5500" s="56"/>
    </row>
    <row r="5501" spans="1:13">
      <c r="A5501" s="59">
        <v>38311</v>
      </c>
      <c r="B5501" s="58">
        <v>2871.34</v>
      </c>
      <c r="C5501" s="55">
        <f t="shared" si="344"/>
        <v>11</v>
      </c>
      <c r="D5501" s="55">
        <f t="shared" si="345"/>
        <v>2005</v>
      </c>
      <c r="E5501" s="55">
        <f t="shared" si="346"/>
        <v>5695.3028900000008</v>
      </c>
      <c r="F5501" s="55">
        <f t="shared" si="347"/>
        <v>20</v>
      </c>
      <c r="H5501" s="56"/>
      <c r="I5501" s="56"/>
      <c r="J5501" s="56"/>
      <c r="K5501" s="56"/>
      <c r="L5501" s="56"/>
      <c r="M5501" s="56"/>
    </row>
    <row r="5502" spans="1:13">
      <c r="A5502" s="59">
        <v>38312</v>
      </c>
      <c r="B5502" s="58">
        <v>3168.45</v>
      </c>
      <c r="C5502" s="55">
        <f t="shared" si="344"/>
        <v>11</v>
      </c>
      <c r="D5502" s="55">
        <f t="shared" si="345"/>
        <v>2005</v>
      </c>
      <c r="E5502" s="55">
        <f t="shared" si="346"/>
        <v>6284.6205749999999</v>
      </c>
      <c r="F5502" s="55">
        <f t="shared" si="347"/>
        <v>21</v>
      </c>
      <c r="H5502" s="56"/>
      <c r="I5502" s="56"/>
      <c r="J5502" s="56"/>
      <c r="K5502" s="56"/>
      <c r="L5502" s="56"/>
      <c r="M5502" s="56"/>
    </row>
    <row r="5503" spans="1:13">
      <c r="A5503" s="59">
        <v>38313</v>
      </c>
      <c r="B5503" s="58">
        <v>2491.98</v>
      </c>
      <c r="C5503" s="55">
        <f t="shared" si="344"/>
        <v>11</v>
      </c>
      <c r="D5503" s="55">
        <f t="shared" si="345"/>
        <v>2005</v>
      </c>
      <c r="E5503" s="55">
        <f t="shared" si="346"/>
        <v>4942.8423300000004</v>
      </c>
      <c r="F5503" s="55">
        <f t="shared" si="347"/>
        <v>22</v>
      </c>
      <c r="H5503" s="56"/>
      <c r="I5503" s="56"/>
      <c r="J5503" s="56"/>
      <c r="K5503" s="56"/>
      <c r="L5503" s="56"/>
      <c r="M5503" s="56"/>
    </row>
    <row r="5504" spans="1:13">
      <c r="A5504" s="59">
        <v>38314</v>
      </c>
      <c r="B5504" s="58">
        <v>3232.31</v>
      </c>
      <c r="C5504" s="55">
        <f t="shared" si="344"/>
        <v>11</v>
      </c>
      <c r="D5504" s="55">
        <f t="shared" si="345"/>
        <v>2005</v>
      </c>
      <c r="E5504" s="55">
        <f t="shared" si="346"/>
        <v>6411.2868850000004</v>
      </c>
      <c r="F5504" s="55">
        <f t="shared" si="347"/>
        <v>23</v>
      </c>
      <c r="H5504" s="56"/>
      <c r="I5504" s="56"/>
      <c r="J5504" s="56"/>
      <c r="K5504" s="56"/>
      <c r="L5504" s="56"/>
      <c r="M5504" s="56"/>
    </row>
    <row r="5505" spans="1:13">
      <c r="A5505" s="59">
        <v>38315</v>
      </c>
      <c r="B5505" s="58">
        <v>2975.69</v>
      </c>
      <c r="C5505" s="55">
        <f t="shared" si="344"/>
        <v>11</v>
      </c>
      <c r="D5505" s="55">
        <f t="shared" si="345"/>
        <v>2005</v>
      </c>
      <c r="E5505" s="55">
        <f t="shared" si="346"/>
        <v>5902.2811150000007</v>
      </c>
      <c r="F5505" s="55">
        <f t="shared" si="347"/>
        <v>24</v>
      </c>
      <c r="H5505" s="56"/>
      <c r="I5505" s="56"/>
      <c r="J5505" s="56"/>
      <c r="K5505" s="56"/>
      <c r="L5505" s="56"/>
      <c r="M5505" s="56"/>
    </row>
    <row r="5506" spans="1:13">
      <c r="A5506" s="59">
        <v>38316</v>
      </c>
      <c r="B5506" s="58">
        <v>3132.06</v>
      </c>
      <c r="C5506" s="55">
        <f t="shared" si="344"/>
        <v>11</v>
      </c>
      <c r="D5506" s="55">
        <f t="shared" si="345"/>
        <v>2005</v>
      </c>
      <c r="E5506" s="55">
        <f t="shared" si="346"/>
        <v>6212.4410100000005</v>
      </c>
      <c r="F5506" s="55">
        <f t="shared" si="347"/>
        <v>25</v>
      </c>
      <c r="H5506" s="56"/>
      <c r="I5506" s="56"/>
      <c r="J5506" s="56"/>
      <c r="K5506" s="56"/>
      <c r="L5506" s="56"/>
      <c r="M5506" s="56"/>
    </row>
    <row r="5507" spans="1:13">
      <c r="A5507" s="59">
        <v>38317</v>
      </c>
      <c r="B5507" s="58">
        <v>3438.09</v>
      </c>
      <c r="C5507" s="55">
        <f t="shared" si="344"/>
        <v>11</v>
      </c>
      <c r="D5507" s="55">
        <f t="shared" si="345"/>
        <v>2005</v>
      </c>
      <c r="E5507" s="55">
        <f t="shared" si="346"/>
        <v>6819.4515150000007</v>
      </c>
      <c r="F5507" s="55">
        <f t="shared" si="347"/>
        <v>26</v>
      </c>
      <c r="H5507" s="56"/>
      <c r="I5507" s="56"/>
      <c r="J5507" s="56"/>
      <c r="K5507" s="56"/>
      <c r="L5507" s="56"/>
      <c r="M5507" s="56"/>
    </row>
    <row r="5508" spans="1:13">
      <c r="A5508" s="59">
        <v>38318</v>
      </c>
      <c r="B5508" s="58">
        <v>2919.25</v>
      </c>
      <c r="C5508" s="55">
        <f t="shared" ref="C5508:C5571" si="348">MONTH(A5508)</f>
        <v>11</v>
      </c>
      <c r="D5508" s="55">
        <f t="shared" ref="D5508:D5571" si="349">IF(C5508&gt;9,YEAR(A5508)+1,YEAR(A5508))</f>
        <v>2005</v>
      </c>
      <c r="E5508" s="55">
        <f t="shared" ref="E5508:E5571" si="350">B5508*1.9835</f>
        <v>5790.332375</v>
      </c>
      <c r="F5508" s="55">
        <f t="shared" ref="F5508:F5571" si="351">DAY(A5508)</f>
        <v>27</v>
      </c>
      <c r="H5508" s="56"/>
      <c r="I5508" s="56"/>
      <c r="J5508" s="56"/>
      <c r="K5508" s="56"/>
      <c r="L5508" s="56"/>
      <c r="M5508" s="56"/>
    </row>
    <row r="5509" spans="1:13">
      <c r="A5509" s="59">
        <v>38319</v>
      </c>
      <c r="B5509" s="58">
        <v>2870.16</v>
      </c>
      <c r="C5509" s="55">
        <f t="shared" si="348"/>
        <v>11</v>
      </c>
      <c r="D5509" s="55">
        <f t="shared" si="349"/>
        <v>2005</v>
      </c>
      <c r="E5509" s="55">
        <f t="shared" si="350"/>
        <v>5692.9623599999995</v>
      </c>
      <c r="F5509" s="55">
        <f t="shared" si="351"/>
        <v>28</v>
      </c>
      <c r="H5509" s="56"/>
      <c r="I5509" s="56"/>
      <c r="J5509" s="56"/>
      <c r="K5509" s="56"/>
      <c r="L5509" s="56"/>
      <c r="M5509" s="56"/>
    </row>
    <row r="5510" spans="1:13">
      <c r="A5510" s="59">
        <v>38320</v>
      </c>
      <c r="B5510" s="58">
        <v>2482.41</v>
      </c>
      <c r="C5510" s="55">
        <f t="shared" si="348"/>
        <v>11</v>
      </c>
      <c r="D5510" s="55">
        <f t="shared" si="349"/>
        <v>2005</v>
      </c>
      <c r="E5510" s="55">
        <f t="shared" si="350"/>
        <v>4923.8602350000001</v>
      </c>
      <c r="F5510" s="55">
        <f t="shared" si="351"/>
        <v>29</v>
      </c>
      <c r="H5510" s="56"/>
      <c r="I5510" s="56"/>
      <c r="J5510" s="56"/>
      <c r="K5510" s="56"/>
      <c r="L5510" s="56"/>
      <c r="M5510" s="56"/>
    </row>
    <row r="5511" spans="1:13">
      <c r="A5511" s="59">
        <v>38321</v>
      </c>
      <c r="B5511" s="58">
        <v>2409.83</v>
      </c>
      <c r="C5511" s="55">
        <f t="shared" si="348"/>
        <v>11</v>
      </c>
      <c r="D5511" s="55">
        <f t="shared" si="349"/>
        <v>2005</v>
      </c>
      <c r="E5511" s="55">
        <f t="shared" si="350"/>
        <v>4779.8978049999996</v>
      </c>
      <c r="F5511" s="55">
        <f t="shared" si="351"/>
        <v>30</v>
      </c>
      <c r="H5511" s="56"/>
      <c r="I5511" s="56"/>
      <c r="J5511" s="56"/>
      <c r="K5511" s="56"/>
      <c r="L5511" s="56"/>
      <c r="M5511" s="56"/>
    </row>
    <row r="5512" spans="1:13">
      <c r="A5512" s="59">
        <v>38322</v>
      </c>
      <c r="B5512" s="58">
        <v>2747.66</v>
      </c>
      <c r="C5512" s="55">
        <f t="shared" si="348"/>
        <v>12</v>
      </c>
      <c r="D5512" s="55">
        <f t="shared" si="349"/>
        <v>2005</v>
      </c>
      <c r="E5512" s="55">
        <f t="shared" si="350"/>
        <v>5449.9836100000002</v>
      </c>
      <c r="F5512" s="55">
        <f t="shared" si="351"/>
        <v>1</v>
      </c>
      <c r="H5512" s="56"/>
      <c r="I5512" s="56"/>
      <c r="J5512" s="56"/>
      <c r="K5512" s="56"/>
      <c r="L5512" s="56"/>
      <c r="M5512" s="56"/>
    </row>
    <row r="5513" spans="1:13">
      <c r="A5513" s="59">
        <v>38323</v>
      </c>
      <c r="B5513" s="58">
        <v>2871.8</v>
      </c>
      <c r="C5513" s="55">
        <f t="shared" si="348"/>
        <v>12</v>
      </c>
      <c r="D5513" s="55">
        <f t="shared" si="349"/>
        <v>2005</v>
      </c>
      <c r="E5513" s="55">
        <f t="shared" si="350"/>
        <v>5696.2153000000008</v>
      </c>
      <c r="F5513" s="55">
        <f t="shared" si="351"/>
        <v>2</v>
      </c>
      <c r="H5513" s="56"/>
      <c r="I5513" s="56"/>
      <c r="J5513" s="56"/>
      <c r="K5513" s="56"/>
      <c r="L5513" s="56"/>
      <c r="M5513" s="56"/>
    </row>
    <row r="5514" spans="1:13">
      <c r="A5514" s="59">
        <v>38324</v>
      </c>
      <c r="B5514" s="58">
        <v>2768.3</v>
      </c>
      <c r="C5514" s="55">
        <f t="shared" si="348"/>
        <v>12</v>
      </c>
      <c r="D5514" s="55">
        <f t="shared" si="349"/>
        <v>2005</v>
      </c>
      <c r="E5514" s="55">
        <f t="shared" si="350"/>
        <v>5490.9230500000003</v>
      </c>
      <c r="F5514" s="55">
        <f t="shared" si="351"/>
        <v>3</v>
      </c>
      <c r="H5514" s="56"/>
      <c r="I5514" s="56"/>
      <c r="J5514" s="56"/>
      <c r="K5514" s="56"/>
      <c r="L5514" s="56"/>
      <c r="M5514" s="56"/>
    </row>
    <row r="5515" spans="1:13">
      <c r="A5515" s="59">
        <v>38325</v>
      </c>
      <c r="B5515" s="58">
        <v>2746.49</v>
      </c>
      <c r="C5515" s="55">
        <f t="shared" si="348"/>
        <v>12</v>
      </c>
      <c r="D5515" s="55">
        <f t="shared" si="349"/>
        <v>2005</v>
      </c>
      <c r="E5515" s="55">
        <f t="shared" si="350"/>
        <v>5447.6629149999999</v>
      </c>
      <c r="F5515" s="55">
        <f t="shared" si="351"/>
        <v>4</v>
      </c>
      <c r="H5515" s="56"/>
      <c r="I5515" s="56"/>
      <c r="J5515" s="56"/>
      <c r="K5515" s="56"/>
      <c r="L5515" s="56"/>
      <c r="M5515" s="56"/>
    </row>
    <row r="5516" spans="1:13">
      <c r="A5516" s="59">
        <v>38326</v>
      </c>
      <c r="B5516" s="58">
        <v>2849.79</v>
      </c>
      <c r="C5516" s="55">
        <f t="shared" si="348"/>
        <v>12</v>
      </c>
      <c r="D5516" s="55">
        <f t="shared" si="349"/>
        <v>2005</v>
      </c>
      <c r="E5516" s="55">
        <f t="shared" si="350"/>
        <v>5652.5584650000001</v>
      </c>
      <c r="F5516" s="55">
        <f t="shared" si="351"/>
        <v>5</v>
      </c>
      <c r="H5516" s="56"/>
      <c r="I5516" s="56"/>
      <c r="J5516" s="56"/>
      <c r="K5516" s="56"/>
      <c r="L5516" s="56"/>
      <c r="M5516" s="56"/>
    </row>
    <row r="5517" spans="1:13">
      <c r="A5517" s="59">
        <v>38327</v>
      </c>
      <c r="B5517" s="58">
        <v>2977.18</v>
      </c>
      <c r="C5517" s="55">
        <f t="shared" si="348"/>
        <v>12</v>
      </c>
      <c r="D5517" s="55">
        <f t="shared" si="349"/>
        <v>2005</v>
      </c>
      <c r="E5517" s="55">
        <f t="shared" si="350"/>
        <v>5905.2365300000001</v>
      </c>
      <c r="F5517" s="55">
        <f t="shared" si="351"/>
        <v>6</v>
      </c>
      <c r="H5517" s="56"/>
      <c r="I5517" s="56"/>
      <c r="J5517" s="56"/>
      <c r="K5517" s="56"/>
      <c r="L5517" s="56"/>
      <c r="M5517" s="56"/>
    </row>
    <row r="5518" spans="1:13">
      <c r="A5518" s="59">
        <v>38328</v>
      </c>
      <c r="B5518" s="58">
        <v>2982.95</v>
      </c>
      <c r="C5518" s="55">
        <f t="shared" si="348"/>
        <v>12</v>
      </c>
      <c r="D5518" s="55">
        <f t="shared" si="349"/>
        <v>2005</v>
      </c>
      <c r="E5518" s="55">
        <f t="shared" si="350"/>
        <v>5916.6813249999996</v>
      </c>
      <c r="F5518" s="55">
        <f t="shared" si="351"/>
        <v>7</v>
      </c>
      <c r="H5518" s="56"/>
      <c r="I5518" s="56"/>
      <c r="J5518" s="56"/>
      <c r="K5518" s="56"/>
      <c r="L5518" s="56"/>
      <c r="M5518" s="56"/>
    </row>
    <row r="5519" spans="1:13">
      <c r="A5519" s="59">
        <v>38329</v>
      </c>
      <c r="B5519" s="58">
        <v>3293.02</v>
      </c>
      <c r="C5519" s="55">
        <f t="shared" si="348"/>
        <v>12</v>
      </c>
      <c r="D5519" s="55">
        <f t="shared" si="349"/>
        <v>2005</v>
      </c>
      <c r="E5519" s="55">
        <f t="shared" si="350"/>
        <v>6531.7051700000002</v>
      </c>
      <c r="F5519" s="55">
        <f t="shared" si="351"/>
        <v>8</v>
      </c>
      <c r="H5519" s="56"/>
      <c r="I5519" s="56"/>
      <c r="J5519" s="56"/>
      <c r="K5519" s="56"/>
      <c r="L5519" s="56"/>
      <c r="M5519" s="56"/>
    </row>
    <row r="5520" spans="1:13">
      <c r="A5520" s="59">
        <v>38330</v>
      </c>
      <c r="B5520" s="58">
        <v>3331.12</v>
      </c>
      <c r="C5520" s="55">
        <f t="shared" si="348"/>
        <v>12</v>
      </c>
      <c r="D5520" s="55">
        <f t="shared" si="349"/>
        <v>2005</v>
      </c>
      <c r="E5520" s="55">
        <f t="shared" si="350"/>
        <v>6607.2765200000003</v>
      </c>
      <c r="F5520" s="55">
        <f t="shared" si="351"/>
        <v>9</v>
      </c>
      <c r="H5520" s="56"/>
      <c r="I5520" s="56"/>
      <c r="J5520" s="56"/>
      <c r="K5520" s="56"/>
      <c r="L5520" s="56"/>
      <c r="M5520" s="56"/>
    </row>
    <row r="5521" spans="1:13">
      <c r="A5521" s="59">
        <v>38331</v>
      </c>
      <c r="B5521" s="58">
        <v>3159.7</v>
      </c>
      <c r="C5521" s="55">
        <f t="shared" si="348"/>
        <v>12</v>
      </c>
      <c r="D5521" s="55">
        <f t="shared" si="349"/>
        <v>2005</v>
      </c>
      <c r="E5521" s="55">
        <f t="shared" si="350"/>
        <v>6267.2649499999998</v>
      </c>
      <c r="F5521" s="55">
        <f t="shared" si="351"/>
        <v>10</v>
      </c>
      <c r="H5521" s="56"/>
      <c r="I5521" s="56"/>
      <c r="J5521" s="56"/>
      <c r="K5521" s="56"/>
      <c r="L5521" s="56"/>
      <c r="M5521" s="56"/>
    </row>
    <row r="5522" spans="1:13">
      <c r="A5522" s="59">
        <v>38332</v>
      </c>
      <c r="B5522" s="58">
        <v>3469</v>
      </c>
      <c r="C5522" s="55">
        <f t="shared" si="348"/>
        <v>12</v>
      </c>
      <c r="D5522" s="55">
        <f t="shared" si="349"/>
        <v>2005</v>
      </c>
      <c r="E5522" s="55">
        <f t="shared" si="350"/>
        <v>6880.7615000000005</v>
      </c>
      <c r="F5522" s="55">
        <f t="shared" si="351"/>
        <v>11</v>
      </c>
      <c r="H5522" s="56"/>
      <c r="I5522" s="56"/>
      <c r="J5522" s="56"/>
      <c r="K5522" s="56"/>
      <c r="L5522" s="56"/>
      <c r="M5522" s="56"/>
    </row>
    <row r="5523" spans="1:13">
      <c r="A5523" s="59">
        <v>38333</v>
      </c>
      <c r="B5523" s="58">
        <v>2953.69</v>
      </c>
      <c r="C5523" s="55">
        <f t="shared" si="348"/>
        <v>12</v>
      </c>
      <c r="D5523" s="55">
        <f t="shared" si="349"/>
        <v>2005</v>
      </c>
      <c r="E5523" s="55">
        <f t="shared" si="350"/>
        <v>5858.6441150000001</v>
      </c>
      <c r="F5523" s="55">
        <f t="shared" si="351"/>
        <v>12</v>
      </c>
      <c r="H5523" s="56"/>
      <c r="I5523" s="56"/>
      <c r="J5523" s="56"/>
      <c r="K5523" s="56"/>
      <c r="L5523" s="56"/>
      <c r="M5523" s="56"/>
    </row>
    <row r="5524" spans="1:13">
      <c r="A5524" s="59">
        <v>38334</v>
      </c>
      <c r="B5524" s="58">
        <v>2997.37</v>
      </c>
      <c r="C5524" s="55">
        <f t="shared" si="348"/>
        <v>12</v>
      </c>
      <c r="D5524" s="55">
        <f t="shared" si="349"/>
        <v>2005</v>
      </c>
      <c r="E5524" s="55">
        <f t="shared" si="350"/>
        <v>5945.2833949999995</v>
      </c>
      <c r="F5524" s="55">
        <f t="shared" si="351"/>
        <v>13</v>
      </c>
      <c r="H5524" s="56"/>
      <c r="I5524" s="56"/>
      <c r="J5524" s="56"/>
      <c r="K5524" s="56"/>
      <c r="L5524" s="56"/>
      <c r="M5524" s="56"/>
    </row>
    <row r="5525" spans="1:13">
      <c r="A5525" s="59">
        <v>38335</v>
      </c>
      <c r="B5525" s="58">
        <v>3093.47</v>
      </c>
      <c r="C5525" s="55">
        <f t="shared" si="348"/>
        <v>12</v>
      </c>
      <c r="D5525" s="55">
        <f t="shared" si="349"/>
        <v>2005</v>
      </c>
      <c r="E5525" s="55">
        <f t="shared" si="350"/>
        <v>6135.8977449999993</v>
      </c>
      <c r="F5525" s="55">
        <f t="shared" si="351"/>
        <v>14</v>
      </c>
      <c r="H5525" s="56"/>
      <c r="I5525" s="56"/>
      <c r="J5525" s="56"/>
      <c r="K5525" s="56"/>
      <c r="L5525" s="56"/>
      <c r="M5525" s="56"/>
    </row>
    <row r="5526" spans="1:13">
      <c r="A5526" s="59">
        <v>38336</v>
      </c>
      <c r="B5526" s="58">
        <v>3265.42</v>
      </c>
      <c r="C5526" s="55">
        <f t="shared" si="348"/>
        <v>12</v>
      </c>
      <c r="D5526" s="55">
        <f t="shared" si="349"/>
        <v>2005</v>
      </c>
      <c r="E5526" s="55">
        <f t="shared" si="350"/>
        <v>6476.9605700000002</v>
      </c>
      <c r="F5526" s="55">
        <f t="shared" si="351"/>
        <v>15</v>
      </c>
      <c r="H5526" s="56"/>
      <c r="I5526" s="56"/>
      <c r="J5526" s="56"/>
      <c r="K5526" s="56"/>
      <c r="L5526" s="56"/>
      <c r="M5526" s="56"/>
    </row>
    <row r="5527" spans="1:13">
      <c r="A5527" s="59">
        <v>38337</v>
      </c>
      <c r="B5527" s="58">
        <v>2954.52</v>
      </c>
      <c r="C5527" s="55">
        <f t="shared" si="348"/>
        <v>12</v>
      </c>
      <c r="D5527" s="55">
        <f t="shared" si="349"/>
        <v>2005</v>
      </c>
      <c r="E5527" s="55">
        <f t="shared" si="350"/>
        <v>5860.2904200000003</v>
      </c>
      <c r="F5527" s="55">
        <f t="shared" si="351"/>
        <v>16</v>
      </c>
      <c r="H5527" s="56"/>
      <c r="I5527" s="56"/>
      <c r="J5527" s="56"/>
      <c r="K5527" s="56"/>
      <c r="L5527" s="56"/>
      <c r="M5527" s="56"/>
    </row>
    <row r="5528" spans="1:13">
      <c r="A5528" s="59">
        <v>38338</v>
      </c>
      <c r="B5528" s="58">
        <v>2889.8</v>
      </c>
      <c r="C5528" s="55">
        <f t="shared" si="348"/>
        <v>12</v>
      </c>
      <c r="D5528" s="55">
        <f t="shared" si="349"/>
        <v>2005</v>
      </c>
      <c r="E5528" s="55">
        <f t="shared" si="350"/>
        <v>5731.9183000000003</v>
      </c>
      <c r="F5528" s="55">
        <f t="shared" si="351"/>
        <v>17</v>
      </c>
      <c r="H5528" s="56"/>
      <c r="I5528" s="56"/>
      <c r="J5528" s="56"/>
      <c r="K5528" s="56"/>
      <c r="L5528" s="56"/>
      <c r="M5528" s="56"/>
    </row>
    <row r="5529" spans="1:13">
      <c r="A5529" s="59">
        <v>38339</v>
      </c>
      <c r="B5529" s="58">
        <v>2655.77</v>
      </c>
      <c r="C5529" s="55">
        <f t="shared" si="348"/>
        <v>12</v>
      </c>
      <c r="D5529" s="55">
        <f t="shared" si="349"/>
        <v>2005</v>
      </c>
      <c r="E5529" s="55">
        <f t="shared" si="350"/>
        <v>5267.719795</v>
      </c>
      <c r="F5529" s="55">
        <f t="shared" si="351"/>
        <v>18</v>
      </c>
      <c r="H5529" s="56"/>
      <c r="I5529" s="56"/>
      <c r="J5529" s="56"/>
      <c r="K5529" s="56"/>
      <c r="L5529" s="56"/>
      <c r="M5529" s="56"/>
    </row>
    <row r="5530" spans="1:13">
      <c r="A5530" s="59">
        <v>38340</v>
      </c>
      <c r="B5530" s="58">
        <v>2634.18</v>
      </c>
      <c r="C5530" s="55">
        <f t="shared" si="348"/>
        <v>12</v>
      </c>
      <c r="D5530" s="55">
        <f t="shared" si="349"/>
        <v>2005</v>
      </c>
      <c r="E5530" s="55">
        <f t="shared" si="350"/>
        <v>5224.8960299999999</v>
      </c>
      <c r="F5530" s="55">
        <f t="shared" si="351"/>
        <v>19</v>
      </c>
      <c r="H5530" s="56"/>
      <c r="I5530" s="56"/>
      <c r="J5530" s="56"/>
      <c r="K5530" s="56"/>
      <c r="L5530" s="56"/>
      <c r="M5530" s="56"/>
    </row>
    <row r="5531" spans="1:13">
      <c r="A5531" s="59">
        <v>38341</v>
      </c>
      <c r="B5531" s="58">
        <v>3305.78</v>
      </c>
      <c r="C5531" s="55">
        <f t="shared" si="348"/>
        <v>12</v>
      </c>
      <c r="D5531" s="55">
        <f t="shared" si="349"/>
        <v>2005</v>
      </c>
      <c r="E5531" s="55">
        <f t="shared" si="350"/>
        <v>6557.0146300000006</v>
      </c>
      <c r="F5531" s="55">
        <f t="shared" si="351"/>
        <v>20</v>
      </c>
      <c r="H5531" s="56"/>
      <c r="I5531" s="56"/>
      <c r="J5531" s="56"/>
      <c r="K5531" s="56"/>
      <c r="L5531" s="56"/>
      <c r="M5531" s="56"/>
    </row>
    <row r="5532" spans="1:13">
      <c r="A5532" s="59">
        <v>38342</v>
      </c>
      <c r="B5532" s="58">
        <v>2705.38</v>
      </c>
      <c r="C5532" s="55">
        <f t="shared" si="348"/>
        <v>12</v>
      </c>
      <c r="D5532" s="55">
        <f t="shared" si="349"/>
        <v>2005</v>
      </c>
      <c r="E5532" s="55">
        <f t="shared" si="350"/>
        <v>5366.1212300000007</v>
      </c>
      <c r="F5532" s="55">
        <f t="shared" si="351"/>
        <v>21</v>
      </c>
      <c r="H5532" s="56"/>
      <c r="I5532" s="56"/>
      <c r="J5532" s="56"/>
      <c r="K5532" s="56"/>
      <c r="L5532" s="56"/>
      <c r="M5532" s="56"/>
    </row>
    <row r="5533" spans="1:13">
      <c r="A5533" s="59">
        <v>38343</v>
      </c>
      <c r="B5533" s="58">
        <v>2096.69</v>
      </c>
      <c r="C5533" s="55">
        <f t="shared" si="348"/>
        <v>12</v>
      </c>
      <c r="D5533" s="55">
        <f t="shared" si="349"/>
        <v>2005</v>
      </c>
      <c r="E5533" s="55">
        <f t="shared" si="350"/>
        <v>4158.7846150000005</v>
      </c>
      <c r="F5533" s="55">
        <f t="shared" si="351"/>
        <v>22</v>
      </c>
      <c r="H5533" s="56"/>
      <c r="I5533" s="56"/>
      <c r="J5533" s="56"/>
      <c r="K5533" s="56"/>
      <c r="L5533" s="56"/>
      <c r="M5533" s="56"/>
    </row>
    <row r="5534" spans="1:13">
      <c r="A5534" s="59">
        <v>38344</v>
      </c>
      <c r="B5534" s="58">
        <v>2509.9299999999998</v>
      </c>
      <c r="C5534" s="55">
        <f t="shared" si="348"/>
        <v>12</v>
      </c>
      <c r="D5534" s="55">
        <f t="shared" si="349"/>
        <v>2005</v>
      </c>
      <c r="E5534" s="55">
        <f t="shared" si="350"/>
        <v>4978.4461549999996</v>
      </c>
      <c r="F5534" s="55">
        <f t="shared" si="351"/>
        <v>23</v>
      </c>
      <c r="H5534" s="56"/>
      <c r="I5534" s="56"/>
      <c r="J5534" s="56"/>
      <c r="K5534" s="56"/>
      <c r="L5534" s="56"/>
      <c r="M5534" s="56"/>
    </row>
    <row r="5535" spans="1:13">
      <c r="A5535" s="59">
        <v>38345</v>
      </c>
      <c r="B5535" s="58">
        <v>2030.33</v>
      </c>
      <c r="C5535" s="55">
        <f t="shared" si="348"/>
        <v>12</v>
      </c>
      <c r="D5535" s="55">
        <f t="shared" si="349"/>
        <v>2005</v>
      </c>
      <c r="E5535" s="55">
        <f t="shared" si="350"/>
        <v>4027.1595549999997</v>
      </c>
      <c r="F5535" s="55">
        <f t="shared" si="351"/>
        <v>24</v>
      </c>
      <c r="H5535" s="56"/>
      <c r="I5535" s="56"/>
      <c r="J5535" s="56"/>
      <c r="K5535" s="56"/>
      <c r="L5535" s="56"/>
      <c r="M5535" s="56"/>
    </row>
    <row r="5536" spans="1:13">
      <c r="A5536" s="59">
        <v>38346</v>
      </c>
      <c r="B5536" s="58">
        <v>2529.89</v>
      </c>
      <c r="C5536" s="55">
        <f t="shared" si="348"/>
        <v>12</v>
      </c>
      <c r="D5536" s="55">
        <f t="shared" si="349"/>
        <v>2005</v>
      </c>
      <c r="E5536" s="55">
        <f t="shared" si="350"/>
        <v>5018.0368149999995</v>
      </c>
      <c r="F5536" s="55">
        <f t="shared" si="351"/>
        <v>25</v>
      </c>
      <c r="H5536" s="56"/>
      <c r="I5536" s="56"/>
      <c r="J5536" s="56"/>
      <c r="K5536" s="56"/>
      <c r="L5536" s="56"/>
      <c r="M5536" s="56"/>
    </row>
    <row r="5537" spans="1:13">
      <c r="A5537" s="59">
        <v>38347</v>
      </c>
      <c r="B5537" s="58">
        <v>2700.84</v>
      </c>
      <c r="C5537" s="55">
        <f t="shared" si="348"/>
        <v>12</v>
      </c>
      <c r="D5537" s="55">
        <f t="shared" si="349"/>
        <v>2005</v>
      </c>
      <c r="E5537" s="55">
        <f t="shared" si="350"/>
        <v>5357.1161400000001</v>
      </c>
      <c r="F5537" s="55">
        <f t="shared" si="351"/>
        <v>26</v>
      </c>
      <c r="H5537" s="56"/>
      <c r="I5537" s="56"/>
      <c r="J5537" s="56"/>
      <c r="K5537" s="56"/>
      <c r="L5537" s="56"/>
      <c r="M5537" s="56"/>
    </row>
    <row r="5538" spans="1:13">
      <c r="A5538" s="59">
        <v>38348</v>
      </c>
      <c r="B5538" s="58">
        <v>2788.4</v>
      </c>
      <c r="C5538" s="55">
        <f t="shared" si="348"/>
        <v>12</v>
      </c>
      <c r="D5538" s="55">
        <f t="shared" si="349"/>
        <v>2005</v>
      </c>
      <c r="E5538" s="55">
        <f t="shared" si="350"/>
        <v>5530.7914000000001</v>
      </c>
      <c r="F5538" s="55">
        <f t="shared" si="351"/>
        <v>27</v>
      </c>
      <c r="H5538" s="56"/>
      <c r="I5538" s="56"/>
      <c r="J5538" s="56"/>
      <c r="K5538" s="56"/>
      <c r="L5538" s="56"/>
      <c r="M5538" s="56"/>
    </row>
    <row r="5539" spans="1:13">
      <c r="A5539" s="59">
        <v>38349</v>
      </c>
      <c r="B5539" s="58">
        <v>3067.92</v>
      </c>
      <c r="C5539" s="55">
        <f t="shared" si="348"/>
        <v>12</v>
      </c>
      <c r="D5539" s="55">
        <f t="shared" si="349"/>
        <v>2005</v>
      </c>
      <c r="E5539" s="55">
        <f t="shared" si="350"/>
        <v>6085.2193200000002</v>
      </c>
      <c r="F5539" s="55">
        <f t="shared" si="351"/>
        <v>28</v>
      </c>
      <c r="H5539" s="56"/>
      <c r="I5539" s="56"/>
      <c r="J5539" s="56"/>
      <c r="K5539" s="56"/>
      <c r="L5539" s="56"/>
      <c r="M5539" s="56"/>
    </row>
    <row r="5540" spans="1:13">
      <c r="A5540" s="59">
        <v>38350</v>
      </c>
      <c r="B5540" s="58">
        <v>3096.24</v>
      </c>
      <c r="C5540" s="55">
        <f t="shared" si="348"/>
        <v>12</v>
      </c>
      <c r="D5540" s="55">
        <f t="shared" si="349"/>
        <v>2005</v>
      </c>
      <c r="E5540" s="55">
        <f t="shared" si="350"/>
        <v>6141.3920399999997</v>
      </c>
      <c r="F5540" s="55">
        <f t="shared" si="351"/>
        <v>29</v>
      </c>
      <c r="H5540" s="56"/>
      <c r="I5540" s="56"/>
      <c r="J5540" s="56"/>
      <c r="K5540" s="56"/>
      <c r="L5540" s="56"/>
      <c r="M5540" s="56"/>
    </row>
    <row r="5541" spans="1:13">
      <c r="A5541" s="59">
        <v>38351</v>
      </c>
      <c r="B5541" s="58">
        <v>3029.57</v>
      </c>
      <c r="C5541" s="55">
        <f t="shared" si="348"/>
        <v>12</v>
      </c>
      <c r="D5541" s="55">
        <f t="shared" si="349"/>
        <v>2005</v>
      </c>
      <c r="E5541" s="55">
        <f t="shared" si="350"/>
        <v>6009.1520950000004</v>
      </c>
      <c r="F5541" s="55">
        <f t="shared" si="351"/>
        <v>30</v>
      </c>
      <c r="H5541" s="56"/>
      <c r="I5541" s="56"/>
      <c r="J5541" s="56"/>
      <c r="K5541" s="56"/>
      <c r="L5541" s="56"/>
      <c r="M5541" s="56"/>
    </row>
    <row r="5542" spans="1:13">
      <c r="A5542" s="59">
        <v>38352</v>
      </c>
      <c r="B5542" s="58">
        <v>3371.26</v>
      </c>
      <c r="C5542" s="55">
        <f t="shared" si="348"/>
        <v>12</v>
      </c>
      <c r="D5542" s="55">
        <f t="shared" si="349"/>
        <v>2005</v>
      </c>
      <c r="E5542" s="55">
        <f t="shared" si="350"/>
        <v>6686.8942100000004</v>
      </c>
      <c r="F5542" s="55">
        <f t="shared" si="351"/>
        <v>31</v>
      </c>
      <c r="H5542" s="56"/>
      <c r="I5542" s="56"/>
      <c r="J5542" s="56"/>
      <c r="K5542" s="56"/>
      <c r="L5542" s="56"/>
      <c r="M5542" s="56"/>
    </row>
    <row r="5543" spans="1:13">
      <c r="A5543" s="59">
        <v>38353</v>
      </c>
      <c r="B5543" s="58">
        <v>3203.52</v>
      </c>
      <c r="C5543" s="55">
        <f t="shared" si="348"/>
        <v>1</v>
      </c>
      <c r="D5543" s="55">
        <f t="shared" si="349"/>
        <v>2005</v>
      </c>
      <c r="E5543" s="55">
        <f t="shared" si="350"/>
        <v>6354.18192</v>
      </c>
      <c r="F5543" s="55">
        <f t="shared" si="351"/>
        <v>1</v>
      </c>
      <c r="H5543" s="56"/>
      <c r="I5543" s="56"/>
      <c r="J5543" s="56"/>
      <c r="K5543" s="56"/>
      <c r="L5543" s="56"/>
      <c r="M5543" s="56"/>
    </row>
    <row r="5544" spans="1:13">
      <c r="A5544" s="59">
        <v>38354</v>
      </c>
      <c r="B5544" s="58">
        <v>3328.88</v>
      </c>
      <c r="C5544" s="55">
        <f t="shared" si="348"/>
        <v>1</v>
      </c>
      <c r="D5544" s="55">
        <f t="shared" si="349"/>
        <v>2005</v>
      </c>
      <c r="E5544" s="55">
        <f t="shared" si="350"/>
        <v>6602.8334800000002</v>
      </c>
      <c r="F5544" s="55">
        <f t="shared" si="351"/>
        <v>2</v>
      </c>
      <c r="H5544" s="56"/>
      <c r="I5544" s="56"/>
      <c r="J5544" s="56"/>
      <c r="K5544" s="56"/>
      <c r="L5544" s="56"/>
      <c r="M5544" s="56"/>
    </row>
    <row r="5545" spans="1:13">
      <c r="A5545" s="59">
        <v>38355</v>
      </c>
      <c r="B5545" s="58">
        <v>2737.84</v>
      </c>
      <c r="C5545" s="55">
        <f t="shared" si="348"/>
        <v>1</v>
      </c>
      <c r="D5545" s="55">
        <f t="shared" si="349"/>
        <v>2005</v>
      </c>
      <c r="E5545" s="55">
        <f t="shared" si="350"/>
        <v>5430.5056400000003</v>
      </c>
      <c r="F5545" s="55">
        <f t="shared" si="351"/>
        <v>3</v>
      </c>
      <c r="H5545" s="56"/>
      <c r="I5545" s="56"/>
      <c r="J5545" s="56"/>
      <c r="K5545" s="56"/>
      <c r="L5545" s="56"/>
      <c r="M5545" s="56"/>
    </row>
    <row r="5546" spans="1:13">
      <c r="A5546" s="59">
        <v>38356</v>
      </c>
      <c r="B5546" s="58">
        <v>2971.59</v>
      </c>
      <c r="C5546" s="55">
        <f t="shared" si="348"/>
        <v>1</v>
      </c>
      <c r="D5546" s="55">
        <f t="shared" si="349"/>
        <v>2005</v>
      </c>
      <c r="E5546" s="55">
        <f t="shared" si="350"/>
        <v>5894.1487650000008</v>
      </c>
      <c r="F5546" s="55">
        <f t="shared" si="351"/>
        <v>4</v>
      </c>
      <c r="H5546" s="56"/>
      <c r="I5546" s="56"/>
      <c r="J5546" s="56"/>
      <c r="K5546" s="56"/>
      <c r="L5546" s="56"/>
      <c r="M5546" s="56"/>
    </row>
    <row r="5547" spans="1:13">
      <c r="A5547" s="59">
        <v>38357</v>
      </c>
      <c r="B5547" s="58">
        <v>2746.15</v>
      </c>
      <c r="C5547" s="55">
        <f t="shared" si="348"/>
        <v>1</v>
      </c>
      <c r="D5547" s="55">
        <f t="shared" si="349"/>
        <v>2005</v>
      </c>
      <c r="E5547" s="55">
        <f t="shared" si="350"/>
        <v>5446.9885250000007</v>
      </c>
      <c r="F5547" s="55">
        <f t="shared" si="351"/>
        <v>5</v>
      </c>
      <c r="H5547" s="56"/>
      <c r="I5547" s="56"/>
      <c r="J5547" s="56"/>
      <c r="K5547" s="56"/>
      <c r="L5547" s="56"/>
      <c r="M5547" s="56"/>
    </row>
    <row r="5548" spans="1:13">
      <c r="A5548" s="59">
        <v>38358</v>
      </c>
      <c r="B5548" s="58">
        <v>2951.43</v>
      </c>
      <c r="C5548" s="55">
        <f t="shared" si="348"/>
        <v>1</v>
      </c>
      <c r="D5548" s="55">
        <f t="shared" si="349"/>
        <v>2005</v>
      </c>
      <c r="E5548" s="55">
        <f t="shared" si="350"/>
        <v>5854.1614049999998</v>
      </c>
      <c r="F5548" s="55">
        <f t="shared" si="351"/>
        <v>6</v>
      </c>
      <c r="H5548" s="56"/>
      <c r="I5548" s="56"/>
      <c r="J5548" s="56"/>
      <c r="K5548" s="56"/>
      <c r="L5548" s="56"/>
      <c r="M5548" s="56"/>
    </row>
    <row r="5549" spans="1:13">
      <c r="A5549" s="59">
        <v>38359</v>
      </c>
      <c r="B5549" s="58">
        <v>2806.71</v>
      </c>
      <c r="C5549" s="55">
        <f t="shared" si="348"/>
        <v>1</v>
      </c>
      <c r="D5549" s="55">
        <f t="shared" si="349"/>
        <v>2005</v>
      </c>
      <c r="E5549" s="55">
        <f t="shared" si="350"/>
        <v>5567.1092850000005</v>
      </c>
      <c r="F5549" s="55">
        <f t="shared" si="351"/>
        <v>7</v>
      </c>
      <c r="H5549" s="56"/>
      <c r="I5549" s="56"/>
      <c r="J5549" s="56"/>
      <c r="K5549" s="56"/>
      <c r="L5549" s="56"/>
      <c r="M5549" s="56"/>
    </row>
    <row r="5550" spans="1:13">
      <c r="A5550" s="59">
        <v>38360</v>
      </c>
      <c r="B5550" s="58">
        <v>3132.05</v>
      </c>
      <c r="C5550" s="55">
        <f t="shared" si="348"/>
        <v>1</v>
      </c>
      <c r="D5550" s="55">
        <f t="shared" si="349"/>
        <v>2005</v>
      </c>
      <c r="E5550" s="55">
        <f t="shared" si="350"/>
        <v>6212.4211750000004</v>
      </c>
      <c r="F5550" s="55">
        <f t="shared" si="351"/>
        <v>8</v>
      </c>
      <c r="H5550" s="56"/>
      <c r="I5550" s="56"/>
      <c r="J5550" s="56"/>
      <c r="K5550" s="56"/>
      <c r="L5550" s="56"/>
      <c r="M5550" s="56"/>
    </row>
    <row r="5551" spans="1:13">
      <c r="A5551" s="59">
        <v>38361</v>
      </c>
      <c r="B5551" s="58">
        <v>3382.42</v>
      </c>
      <c r="C5551" s="55">
        <f t="shared" si="348"/>
        <v>1</v>
      </c>
      <c r="D5551" s="55">
        <f t="shared" si="349"/>
        <v>2005</v>
      </c>
      <c r="E5551" s="55">
        <f t="shared" si="350"/>
        <v>6709.0300700000007</v>
      </c>
      <c r="F5551" s="55">
        <f t="shared" si="351"/>
        <v>9</v>
      </c>
      <c r="H5551" s="56"/>
      <c r="I5551" s="56"/>
      <c r="J5551" s="56"/>
      <c r="K5551" s="56"/>
      <c r="L5551" s="56"/>
      <c r="M5551" s="56"/>
    </row>
    <row r="5552" spans="1:13">
      <c r="A5552" s="59">
        <v>38362</v>
      </c>
      <c r="B5552" s="58">
        <v>2676.65</v>
      </c>
      <c r="C5552" s="55">
        <f t="shared" si="348"/>
        <v>1</v>
      </c>
      <c r="D5552" s="55">
        <f t="shared" si="349"/>
        <v>2005</v>
      </c>
      <c r="E5552" s="55">
        <f t="shared" si="350"/>
        <v>5309.1352750000005</v>
      </c>
      <c r="F5552" s="55">
        <f t="shared" si="351"/>
        <v>10</v>
      </c>
      <c r="H5552" s="56"/>
      <c r="I5552" s="56"/>
      <c r="J5552" s="56"/>
      <c r="K5552" s="56"/>
      <c r="L5552" s="56"/>
      <c r="M5552" s="56"/>
    </row>
    <row r="5553" spans="1:13">
      <c r="A5553" s="59">
        <v>38363</v>
      </c>
      <c r="B5553" s="58">
        <v>2976.75</v>
      </c>
      <c r="C5553" s="55">
        <f t="shared" si="348"/>
        <v>1</v>
      </c>
      <c r="D5553" s="55">
        <f t="shared" si="349"/>
        <v>2005</v>
      </c>
      <c r="E5553" s="55">
        <f t="shared" si="350"/>
        <v>5904.3836250000004</v>
      </c>
      <c r="F5553" s="55">
        <f t="shared" si="351"/>
        <v>11</v>
      </c>
      <c r="H5553" s="56"/>
      <c r="I5553" s="56"/>
      <c r="J5553" s="56"/>
      <c r="K5553" s="56"/>
      <c r="L5553" s="56"/>
      <c r="M5553" s="56"/>
    </row>
    <row r="5554" spans="1:13">
      <c r="A5554" s="59">
        <v>38364</v>
      </c>
      <c r="B5554" s="58">
        <v>2613.33</v>
      </c>
      <c r="C5554" s="55">
        <f t="shared" si="348"/>
        <v>1</v>
      </c>
      <c r="D5554" s="55">
        <f t="shared" si="349"/>
        <v>2005</v>
      </c>
      <c r="E5554" s="55">
        <f t="shared" si="350"/>
        <v>5183.5400550000004</v>
      </c>
      <c r="F5554" s="55">
        <f t="shared" si="351"/>
        <v>12</v>
      </c>
      <c r="H5554" s="56"/>
      <c r="I5554" s="56"/>
      <c r="J5554" s="56"/>
      <c r="K5554" s="56"/>
      <c r="L5554" s="56"/>
      <c r="M5554" s="56"/>
    </row>
    <row r="5555" spans="1:13">
      <c r="A5555" s="59">
        <v>38365</v>
      </c>
      <c r="B5555" s="58">
        <v>3173.61</v>
      </c>
      <c r="C5555" s="55">
        <f t="shared" si="348"/>
        <v>1</v>
      </c>
      <c r="D5555" s="55">
        <f t="shared" si="349"/>
        <v>2005</v>
      </c>
      <c r="E5555" s="55">
        <f t="shared" si="350"/>
        <v>6294.8554350000004</v>
      </c>
      <c r="F5555" s="55">
        <f t="shared" si="351"/>
        <v>13</v>
      </c>
      <c r="H5555" s="56"/>
      <c r="I5555" s="56"/>
      <c r="J5555" s="56"/>
      <c r="K5555" s="56"/>
      <c r="L5555" s="56"/>
      <c r="M5555" s="56"/>
    </row>
    <row r="5556" spans="1:13">
      <c r="A5556" s="59">
        <v>38366</v>
      </c>
      <c r="B5556" s="58">
        <v>2217.77</v>
      </c>
      <c r="C5556" s="55">
        <f t="shared" si="348"/>
        <v>1</v>
      </c>
      <c r="D5556" s="55">
        <f t="shared" si="349"/>
        <v>2005</v>
      </c>
      <c r="E5556" s="55">
        <f t="shared" si="350"/>
        <v>4398.9467949999998</v>
      </c>
      <c r="F5556" s="55">
        <f t="shared" si="351"/>
        <v>14</v>
      </c>
      <c r="H5556" s="56"/>
      <c r="I5556" s="56"/>
      <c r="J5556" s="56"/>
      <c r="K5556" s="56"/>
      <c r="L5556" s="56"/>
      <c r="M5556" s="56"/>
    </row>
    <row r="5557" spans="1:13">
      <c r="A5557" s="59">
        <v>38367</v>
      </c>
      <c r="B5557" s="58">
        <v>2404.19</v>
      </c>
      <c r="C5557" s="55">
        <f t="shared" si="348"/>
        <v>1</v>
      </c>
      <c r="D5557" s="55">
        <f t="shared" si="349"/>
        <v>2005</v>
      </c>
      <c r="E5557" s="55">
        <f t="shared" si="350"/>
        <v>4768.710865</v>
      </c>
      <c r="F5557" s="55">
        <f t="shared" si="351"/>
        <v>15</v>
      </c>
      <c r="H5557" s="56"/>
      <c r="I5557" s="56"/>
      <c r="J5557" s="56"/>
      <c r="K5557" s="56"/>
      <c r="L5557" s="56"/>
      <c r="M5557" s="56"/>
    </row>
    <row r="5558" spans="1:13">
      <c r="A5558" s="59">
        <v>38368</v>
      </c>
      <c r="B5558" s="58">
        <v>2409.91</v>
      </c>
      <c r="C5558" s="55">
        <f t="shared" si="348"/>
        <v>1</v>
      </c>
      <c r="D5558" s="55">
        <f t="shared" si="349"/>
        <v>2005</v>
      </c>
      <c r="E5558" s="55">
        <f t="shared" si="350"/>
        <v>4780.0564850000001</v>
      </c>
      <c r="F5558" s="55">
        <f t="shared" si="351"/>
        <v>16</v>
      </c>
      <c r="H5558" s="56"/>
      <c r="I5558" s="56"/>
      <c r="J5558" s="56"/>
      <c r="K5558" s="56"/>
      <c r="L5558" s="56"/>
      <c r="M5558" s="56"/>
    </row>
    <row r="5559" spans="1:13">
      <c r="A5559" s="59">
        <v>38369</v>
      </c>
      <c r="B5559" s="58">
        <v>2992.06</v>
      </c>
      <c r="C5559" s="55">
        <f t="shared" si="348"/>
        <v>1</v>
      </c>
      <c r="D5559" s="55">
        <f t="shared" si="349"/>
        <v>2005</v>
      </c>
      <c r="E5559" s="55">
        <f t="shared" si="350"/>
        <v>5934.75101</v>
      </c>
      <c r="F5559" s="55">
        <f t="shared" si="351"/>
        <v>17</v>
      </c>
      <c r="H5559" s="56"/>
      <c r="I5559" s="56"/>
      <c r="J5559" s="56"/>
      <c r="K5559" s="56"/>
      <c r="L5559" s="56"/>
      <c r="M5559" s="56"/>
    </row>
    <row r="5560" spans="1:13">
      <c r="A5560" s="59">
        <v>38370</v>
      </c>
      <c r="B5560" s="58">
        <v>2742.96</v>
      </c>
      <c r="C5560" s="55">
        <f t="shared" si="348"/>
        <v>1</v>
      </c>
      <c r="D5560" s="55">
        <f t="shared" si="349"/>
        <v>2005</v>
      </c>
      <c r="E5560" s="55">
        <f t="shared" si="350"/>
        <v>5440.6611600000006</v>
      </c>
      <c r="F5560" s="55">
        <f t="shared" si="351"/>
        <v>18</v>
      </c>
      <c r="H5560" s="56"/>
      <c r="I5560" s="56"/>
      <c r="J5560" s="56"/>
      <c r="K5560" s="56"/>
      <c r="L5560" s="56"/>
      <c r="M5560" s="56"/>
    </row>
    <row r="5561" spans="1:13">
      <c r="A5561" s="59">
        <v>38371</v>
      </c>
      <c r="B5561" s="58">
        <v>3263.94</v>
      </c>
      <c r="C5561" s="55">
        <f t="shared" si="348"/>
        <v>1</v>
      </c>
      <c r="D5561" s="55">
        <f t="shared" si="349"/>
        <v>2005</v>
      </c>
      <c r="E5561" s="55">
        <f t="shared" si="350"/>
        <v>6474.0249899999999</v>
      </c>
      <c r="F5561" s="55">
        <f t="shared" si="351"/>
        <v>19</v>
      </c>
      <c r="H5561" s="56"/>
      <c r="I5561" s="56"/>
      <c r="J5561" s="56"/>
      <c r="K5561" s="56"/>
      <c r="L5561" s="56"/>
      <c r="M5561" s="56"/>
    </row>
    <row r="5562" spans="1:13">
      <c r="A5562" s="59">
        <v>38372</v>
      </c>
      <c r="B5562" s="58">
        <v>2891.83</v>
      </c>
      <c r="C5562" s="55">
        <f t="shared" si="348"/>
        <v>1</v>
      </c>
      <c r="D5562" s="55">
        <f t="shared" si="349"/>
        <v>2005</v>
      </c>
      <c r="E5562" s="55">
        <f t="shared" si="350"/>
        <v>5735.9448050000001</v>
      </c>
      <c r="F5562" s="55">
        <f t="shared" si="351"/>
        <v>20</v>
      </c>
      <c r="H5562" s="56"/>
      <c r="I5562" s="56"/>
      <c r="J5562" s="56"/>
      <c r="K5562" s="56"/>
      <c r="L5562" s="56"/>
      <c r="M5562" s="56"/>
    </row>
    <row r="5563" spans="1:13">
      <c r="A5563" s="59">
        <v>38373</v>
      </c>
      <c r="B5563" s="58">
        <v>2809.35</v>
      </c>
      <c r="C5563" s="55">
        <f t="shared" si="348"/>
        <v>1</v>
      </c>
      <c r="D5563" s="55">
        <f t="shared" si="349"/>
        <v>2005</v>
      </c>
      <c r="E5563" s="55">
        <f t="shared" si="350"/>
        <v>5572.3457250000001</v>
      </c>
      <c r="F5563" s="55">
        <f t="shared" si="351"/>
        <v>21</v>
      </c>
      <c r="H5563" s="56"/>
      <c r="I5563" s="56"/>
      <c r="J5563" s="56"/>
      <c r="K5563" s="56"/>
      <c r="L5563" s="56"/>
      <c r="M5563" s="56"/>
    </row>
    <row r="5564" spans="1:13">
      <c r="A5564" s="59">
        <v>38374</v>
      </c>
      <c r="B5564" s="58">
        <v>2712.36</v>
      </c>
      <c r="C5564" s="55">
        <f t="shared" si="348"/>
        <v>1</v>
      </c>
      <c r="D5564" s="55">
        <f t="shared" si="349"/>
        <v>2005</v>
      </c>
      <c r="E5564" s="55">
        <f t="shared" si="350"/>
        <v>5379.9660600000007</v>
      </c>
      <c r="F5564" s="55">
        <f t="shared" si="351"/>
        <v>22</v>
      </c>
      <c r="H5564" s="56"/>
      <c r="I5564" s="56"/>
      <c r="J5564" s="56"/>
      <c r="K5564" s="56"/>
      <c r="L5564" s="56"/>
      <c r="M5564" s="56"/>
    </row>
    <row r="5565" spans="1:13">
      <c r="A5565" s="59">
        <v>38375</v>
      </c>
      <c r="B5565" s="58">
        <v>2530.3000000000002</v>
      </c>
      <c r="C5565" s="55">
        <f t="shared" si="348"/>
        <v>1</v>
      </c>
      <c r="D5565" s="55">
        <f t="shared" si="349"/>
        <v>2005</v>
      </c>
      <c r="E5565" s="55">
        <f t="shared" si="350"/>
        <v>5018.85005</v>
      </c>
      <c r="F5565" s="55">
        <f t="shared" si="351"/>
        <v>23</v>
      </c>
      <c r="H5565" s="56"/>
      <c r="I5565" s="56"/>
      <c r="J5565" s="56"/>
      <c r="K5565" s="56"/>
      <c r="L5565" s="56"/>
      <c r="M5565" s="56"/>
    </row>
    <row r="5566" spans="1:13">
      <c r="A5566" s="59">
        <v>38376</v>
      </c>
      <c r="B5566" s="58">
        <v>2823.85</v>
      </c>
      <c r="C5566" s="55">
        <f t="shared" si="348"/>
        <v>1</v>
      </c>
      <c r="D5566" s="55">
        <f t="shared" si="349"/>
        <v>2005</v>
      </c>
      <c r="E5566" s="55">
        <f t="shared" si="350"/>
        <v>5601.1064749999996</v>
      </c>
      <c r="F5566" s="55">
        <f t="shared" si="351"/>
        <v>24</v>
      </c>
      <c r="H5566" s="56"/>
      <c r="I5566" s="56"/>
      <c r="J5566" s="56"/>
      <c r="K5566" s="56"/>
      <c r="L5566" s="56"/>
      <c r="M5566" s="56"/>
    </row>
    <row r="5567" spans="1:13">
      <c r="A5567" s="59">
        <v>38377</v>
      </c>
      <c r="B5567" s="58">
        <v>2667.74</v>
      </c>
      <c r="C5567" s="55">
        <f t="shared" si="348"/>
        <v>1</v>
      </c>
      <c r="D5567" s="55">
        <f t="shared" si="349"/>
        <v>2005</v>
      </c>
      <c r="E5567" s="55">
        <f t="shared" si="350"/>
        <v>5291.4622899999995</v>
      </c>
      <c r="F5567" s="55">
        <f t="shared" si="351"/>
        <v>25</v>
      </c>
      <c r="H5567" s="56"/>
      <c r="I5567" s="56"/>
      <c r="J5567" s="56"/>
      <c r="K5567" s="56"/>
      <c r="L5567" s="56"/>
      <c r="M5567" s="56"/>
    </row>
    <row r="5568" spans="1:13">
      <c r="A5568" s="59">
        <v>38378</v>
      </c>
      <c r="B5568" s="58">
        <v>2470.08</v>
      </c>
      <c r="C5568" s="55">
        <f t="shared" si="348"/>
        <v>1</v>
      </c>
      <c r="D5568" s="55">
        <f t="shared" si="349"/>
        <v>2005</v>
      </c>
      <c r="E5568" s="55">
        <f t="shared" si="350"/>
        <v>4899.4036800000003</v>
      </c>
      <c r="F5568" s="55">
        <f t="shared" si="351"/>
        <v>26</v>
      </c>
      <c r="H5568" s="56"/>
      <c r="I5568" s="56"/>
      <c r="J5568" s="56"/>
      <c r="K5568" s="56"/>
      <c r="L5568" s="56"/>
      <c r="M5568" s="56"/>
    </row>
    <row r="5569" spans="1:13">
      <c r="A5569" s="59">
        <v>38379</v>
      </c>
      <c r="B5569" s="58">
        <v>2799.43</v>
      </c>
      <c r="C5569" s="55">
        <f t="shared" si="348"/>
        <v>1</v>
      </c>
      <c r="D5569" s="55">
        <f t="shared" si="349"/>
        <v>2005</v>
      </c>
      <c r="E5569" s="55">
        <f t="shared" si="350"/>
        <v>5552.6694049999996</v>
      </c>
      <c r="F5569" s="55">
        <f t="shared" si="351"/>
        <v>27</v>
      </c>
      <c r="H5569" s="56"/>
      <c r="I5569" s="56"/>
      <c r="J5569" s="56"/>
      <c r="K5569" s="56"/>
      <c r="L5569" s="56"/>
      <c r="M5569" s="56"/>
    </row>
    <row r="5570" spans="1:13">
      <c r="A5570" s="59">
        <v>38380</v>
      </c>
      <c r="B5570" s="58">
        <v>2706.65</v>
      </c>
      <c r="C5570" s="55">
        <f t="shared" si="348"/>
        <v>1</v>
      </c>
      <c r="D5570" s="55">
        <f t="shared" si="349"/>
        <v>2005</v>
      </c>
      <c r="E5570" s="55">
        <f t="shared" si="350"/>
        <v>5368.6402750000007</v>
      </c>
      <c r="F5570" s="55">
        <f t="shared" si="351"/>
        <v>28</v>
      </c>
      <c r="H5570" s="56"/>
      <c r="I5570" s="56"/>
      <c r="J5570" s="56"/>
      <c r="K5570" s="56"/>
      <c r="L5570" s="56"/>
      <c r="M5570" s="56"/>
    </row>
    <row r="5571" spans="1:13">
      <c r="A5571" s="59">
        <v>38381</v>
      </c>
      <c r="B5571" s="58">
        <v>2727.53</v>
      </c>
      <c r="C5571" s="55">
        <f t="shared" si="348"/>
        <v>1</v>
      </c>
      <c r="D5571" s="55">
        <f t="shared" si="349"/>
        <v>2005</v>
      </c>
      <c r="E5571" s="55">
        <f t="shared" si="350"/>
        <v>5410.0557550000003</v>
      </c>
      <c r="F5571" s="55">
        <f t="shared" si="351"/>
        <v>29</v>
      </c>
      <c r="H5571" s="56"/>
      <c r="I5571" s="56"/>
      <c r="J5571" s="56"/>
      <c r="K5571" s="56"/>
      <c r="L5571" s="56"/>
      <c r="M5571" s="56"/>
    </row>
    <row r="5572" spans="1:13">
      <c r="A5572" s="59">
        <v>38382</v>
      </c>
      <c r="B5572" s="58">
        <v>2724.25</v>
      </c>
      <c r="C5572" s="55">
        <f t="shared" ref="C5572:C5635" si="352">MONTH(A5572)</f>
        <v>1</v>
      </c>
      <c r="D5572" s="55">
        <f t="shared" ref="D5572:D5635" si="353">IF(C5572&gt;9,YEAR(A5572)+1,YEAR(A5572))</f>
        <v>2005</v>
      </c>
      <c r="E5572" s="55">
        <f t="shared" ref="E5572:E5635" si="354">B5572*1.9835</f>
        <v>5403.5498749999997</v>
      </c>
      <c r="F5572" s="55">
        <f t="shared" ref="F5572:F5635" si="355">DAY(A5572)</f>
        <v>30</v>
      </c>
      <c r="H5572" s="56"/>
      <c r="I5572" s="56"/>
      <c r="J5572" s="56"/>
      <c r="K5572" s="56"/>
      <c r="L5572" s="56"/>
      <c r="M5572" s="56"/>
    </row>
    <row r="5573" spans="1:13">
      <c r="A5573" s="59">
        <v>38383</v>
      </c>
      <c r="B5573" s="58">
        <v>2545.79</v>
      </c>
      <c r="C5573" s="55">
        <f t="shared" si="352"/>
        <v>1</v>
      </c>
      <c r="D5573" s="55">
        <f t="shared" si="353"/>
        <v>2005</v>
      </c>
      <c r="E5573" s="55">
        <f t="shared" si="354"/>
        <v>5049.5744649999997</v>
      </c>
      <c r="F5573" s="55">
        <f t="shared" si="355"/>
        <v>31</v>
      </c>
      <c r="H5573" s="56"/>
      <c r="I5573" s="56"/>
      <c r="J5573" s="56"/>
      <c r="K5573" s="56"/>
      <c r="L5573" s="56"/>
      <c r="M5573" s="56"/>
    </row>
    <row r="5574" spans="1:13">
      <c r="A5574" s="59">
        <v>38384</v>
      </c>
      <c r="B5574" s="58">
        <v>2546.7600000000002</v>
      </c>
      <c r="C5574" s="55">
        <f t="shared" si="352"/>
        <v>2</v>
      </c>
      <c r="D5574" s="55">
        <f t="shared" si="353"/>
        <v>2005</v>
      </c>
      <c r="E5574" s="55">
        <f t="shared" si="354"/>
        <v>5051.4984600000007</v>
      </c>
      <c r="F5574" s="55">
        <f t="shared" si="355"/>
        <v>1</v>
      </c>
      <c r="H5574" s="56"/>
      <c r="I5574" s="56"/>
      <c r="J5574" s="56"/>
      <c r="K5574" s="56"/>
      <c r="L5574" s="56"/>
      <c r="M5574" s="56"/>
    </row>
    <row r="5575" spans="1:13">
      <c r="A5575" s="59">
        <v>38385</v>
      </c>
      <c r="B5575" s="58">
        <v>2405.56</v>
      </c>
      <c r="C5575" s="55">
        <f t="shared" si="352"/>
        <v>2</v>
      </c>
      <c r="D5575" s="55">
        <f t="shared" si="353"/>
        <v>2005</v>
      </c>
      <c r="E5575" s="55">
        <f t="shared" si="354"/>
        <v>4771.4282599999997</v>
      </c>
      <c r="F5575" s="55">
        <f t="shared" si="355"/>
        <v>2</v>
      </c>
      <c r="H5575" s="56"/>
      <c r="I5575" s="56"/>
      <c r="J5575" s="56"/>
      <c r="K5575" s="56"/>
      <c r="L5575" s="56"/>
      <c r="M5575" s="56"/>
    </row>
    <row r="5576" spans="1:13">
      <c r="A5576" s="59">
        <v>38386</v>
      </c>
      <c r="B5576" s="58">
        <v>2515.44</v>
      </c>
      <c r="C5576" s="55">
        <f t="shared" si="352"/>
        <v>2</v>
      </c>
      <c r="D5576" s="55">
        <f t="shared" si="353"/>
        <v>2005</v>
      </c>
      <c r="E5576" s="55">
        <f t="shared" si="354"/>
        <v>4989.3752400000003</v>
      </c>
      <c r="F5576" s="55">
        <f t="shared" si="355"/>
        <v>3</v>
      </c>
      <c r="H5576" s="56"/>
      <c r="I5576" s="56"/>
      <c r="J5576" s="56"/>
      <c r="K5576" s="56"/>
      <c r="L5576" s="56"/>
      <c r="M5576" s="56"/>
    </row>
    <row r="5577" spans="1:13">
      <c r="A5577" s="59">
        <v>38387</v>
      </c>
      <c r="B5577" s="58">
        <v>2534.6</v>
      </c>
      <c r="C5577" s="55">
        <f t="shared" si="352"/>
        <v>2</v>
      </c>
      <c r="D5577" s="55">
        <f t="shared" si="353"/>
        <v>2005</v>
      </c>
      <c r="E5577" s="55">
        <f t="shared" si="354"/>
        <v>5027.3791000000001</v>
      </c>
      <c r="F5577" s="55">
        <f t="shared" si="355"/>
        <v>4</v>
      </c>
      <c r="H5577" s="56"/>
      <c r="I5577" s="56"/>
      <c r="J5577" s="56"/>
      <c r="K5577" s="56"/>
      <c r="L5577" s="56"/>
      <c r="M5577" s="56"/>
    </row>
    <row r="5578" spans="1:13">
      <c r="A5578" s="59">
        <v>38388</v>
      </c>
      <c r="B5578" s="58">
        <v>2541.09</v>
      </c>
      <c r="C5578" s="55">
        <f t="shared" si="352"/>
        <v>2</v>
      </c>
      <c r="D5578" s="55">
        <f t="shared" si="353"/>
        <v>2005</v>
      </c>
      <c r="E5578" s="55">
        <f t="shared" si="354"/>
        <v>5040.252015</v>
      </c>
      <c r="F5578" s="55">
        <f t="shared" si="355"/>
        <v>5</v>
      </c>
      <c r="H5578" s="56"/>
      <c r="I5578" s="56"/>
      <c r="J5578" s="56"/>
      <c r="K5578" s="56"/>
      <c r="L5578" s="56"/>
      <c r="M5578" s="56"/>
    </row>
    <row r="5579" spans="1:13">
      <c r="A5579" s="59">
        <v>38389</v>
      </c>
      <c r="B5579" s="58">
        <v>2724.15</v>
      </c>
      <c r="C5579" s="55">
        <f t="shared" si="352"/>
        <v>2</v>
      </c>
      <c r="D5579" s="55">
        <f t="shared" si="353"/>
        <v>2005</v>
      </c>
      <c r="E5579" s="55">
        <f t="shared" si="354"/>
        <v>5403.351525</v>
      </c>
      <c r="F5579" s="55">
        <f t="shared" si="355"/>
        <v>6</v>
      </c>
      <c r="H5579" s="56"/>
      <c r="I5579" s="56"/>
      <c r="J5579" s="56"/>
      <c r="K5579" s="56"/>
      <c r="L5579" s="56"/>
      <c r="M5579" s="56"/>
    </row>
    <row r="5580" spans="1:13">
      <c r="A5580" s="59">
        <v>38390</v>
      </c>
      <c r="B5580" s="58">
        <v>2600.2199999999998</v>
      </c>
      <c r="C5580" s="55">
        <f t="shared" si="352"/>
        <v>2</v>
      </c>
      <c r="D5580" s="55">
        <f t="shared" si="353"/>
        <v>2005</v>
      </c>
      <c r="E5580" s="55">
        <f t="shared" si="354"/>
        <v>5157.5363699999998</v>
      </c>
      <c r="F5580" s="55">
        <f t="shared" si="355"/>
        <v>7</v>
      </c>
      <c r="H5580" s="56"/>
      <c r="I5580" s="56"/>
      <c r="J5580" s="56"/>
      <c r="K5580" s="56"/>
      <c r="L5580" s="56"/>
      <c r="M5580" s="56"/>
    </row>
    <row r="5581" spans="1:13">
      <c r="A5581" s="59">
        <v>38391</v>
      </c>
      <c r="B5581" s="58">
        <v>2639.64</v>
      </c>
      <c r="C5581" s="55">
        <f t="shared" si="352"/>
        <v>2</v>
      </c>
      <c r="D5581" s="55">
        <f t="shared" si="353"/>
        <v>2005</v>
      </c>
      <c r="E5581" s="55">
        <f t="shared" si="354"/>
        <v>5235.7259400000003</v>
      </c>
      <c r="F5581" s="55">
        <f t="shared" si="355"/>
        <v>8</v>
      </c>
      <c r="H5581" s="56"/>
      <c r="I5581" s="56"/>
      <c r="J5581" s="56"/>
      <c r="K5581" s="56"/>
      <c r="L5581" s="56"/>
      <c r="M5581" s="56"/>
    </row>
    <row r="5582" spans="1:13">
      <c r="A5582" s="59">
        <v>38392</v>
      </c>
      <c r="B5582" s="58">
        <v>2598.4499999999998</v>
      </c>
      <c r="C5582" s="55">
        <f t="shared" si="352"/>
        <v>2</v>
      </c>
      <c r="D5582" s="55">
        <f t="shared" si="353"/>
        <v>2005</v>
      </c>
      <c r="E5582" s="55">
        <f t="shared" si="354"/>
        <v>5154.0255749999997</v>
      </c>
      <c r="F5582" s="55">
        <f t="shared" si="355"/>
        <v>9</v>
      </c>
      <c r="H5582" s="56"/>
      <c r="I5582" s="56"/>
      <c r="J5582" s="56"/>
      <c r="K5582" s="56"/>
      <c r="L5582" s="56"/>
      <c r="M5582" s="56"/>
    </row>
    <row r="5583" spans="1:13">
      <c r="A5583" s="59">
        <v>38393</v>
      </c>
      <c r="B5583" s="58">
        <v>2660.17</v>
      </c>
      <c r="C5583" s="55">
        <f t="shared" si="352"/>
        <v>2</v>
      </c>
      <c r="D5583" s="55">
        <f t="shared" si="353"/>
        <v>2005</v>
      </c>
      <c r="E5583" s="55">
        <f t="shared" si="354"/>
        <v>5276.4471950000006</v>
      </c>
      <c r="F5583" s="55">
        <f t="shared" si="355"/>
        <v>10</v>
      </c>
      <c r="H5583" s="56"/>
      <c r="I5583" s="56"/>
      <c r="J5583" s="56"/>
      <c r="K5583" s="56"/>
      <c r="L5583" s="56"/>
      <c r="M5583" s="56"/>
    </row>
    <row r="5584" spans="1:13">
      <c r="A5584" s="59">
        <v>38394</v>
      </c>
      <c r="B5584" s="58">
        <v>2324.38</v>
      </c>
      <c r="C5584" s="55">
        <f t="shared" si="352"/>
        <v>2</v>
      </c>
      <c r="D5584" s="55">
        <f t="shared" si="353"/>
        <v>2005</v>
      </c>
      <c r="E5584" s="55">
        <f t="shared" si="354"/>
        <v>4610.4077299999999</v>
      </c>
      <c r="F5584" s="55">
        <f t="shared" si="355"/>
        <v>11</v>
      </c>
      <c r="H5584" s="56"/>
      <c r="I5584" s="56"/>
      <c r="J5584" s="56"/>
      <c r="K5584" s="56"/>
      <c r="L5584" s="56"/>
      <c r="M5584" s="56"/>
    </row>
    <row r="5585" spans="1:13">
      <c r="A5585" s="59">
        <v>38395</v>
      </c>
      <c r="B5585" s="58">
        <v>2552.46</v>
      </c>
      <c r="C5585" s="55">
        <f t="shared" si="352"/>
        <v>2</v>
      </c>
      <c r="D5585" s="55">
        <f t="shared" si="353"/>
        <v>2005</v>
      </c>
      <c r="E5585" s="55">
        <f t="shared" si="354"/>
        <v>5062.8044099999997</v>
      </c>
      <c r="F5585" s="55">
        <f t="shared" si="355"/>
        <v>12</v>
      </c>
      <c r="H5585" s="56"/>
      <c r="I5585" s="56"/>
      <c r="J5585" s="56"/>
      <c r="K5585" s="56"/>
      <c r="L5585" s="56"/>
      <c r="M5585" s="56"/>
    </row>
    <row r="5586" spans="1:13">
      <c r="A5586" s="59">
        <v>38396</v>
      </c>
      <c r="B5586" s="58">
        <v>2860.63</v>
      </c>
      <c r="C5586" s="55">
        <f t="shared" si="352"/>
        <v>2</v>
      </c>
      <c r="D5586" s="55">
        <f t="shared" si="353"/>
        <v>2005</v>
      </c>
      <c r="E5586" s="55">
        <f t="shared" si="354"/>
        <v>5674.0596050000004</v>
      </c>
      <c r="F5586" s="55">
        <f t="shared" si="355"/>
        <v>13</v>
      </c>
      <c r="H5586" s="56"/>
      <c r="I5586" s="56"/>
      <c r="J5586" s="56"/>
      <c r="K5586" s="56"/>
      <c r="L5586" s="56"/>
      <c r="M5586" s="56"/>
    </row>
    <row r="5587" spans="1:13">
      <c r="A5587" s="59">
        <v>38397</v>
      </c>
      <c r="B5587" s="58">
        <v>3350.03</v>
      </c>
      <c r="C5587" s="55">
        <f t="shared" si="352"/>
        <v>2</v>
      </c>
      <c r="D5587" s="55">
        <f t="shared" si="353"/>
        <v>2005</v>
      </c>
      <c r="E5587" s="55">
        <f t="shared" si="354"/>
        <v>6644.7845050000005</v>
      </c>
      <c r="F5587" s="55">
        <f t="shared" si="355"/>
        <v>14</v>
      </c>
      <c r="H5587" s="56"/>
      <c r="I5587" s="56"/>
      <c r="J5587" s="56"/>
      <c r="K5587" s="56"/>
      <c r="L5587" s="56"/>
      <c r="M5587" s="56"/>
    </row>
    <row r="5588" spans="1:13">
      <c r="A5588" s="59">
        <v>38398</v>
      </c>
      <c r="B5588" s="58">
        <v>2652.84</v>
      </c>
      <c r="C5588" s="55">
        <f t="shared" si="352"/>
        <v>2</v>
      </c>
      <c r="D5588" s="55">
        <f t="shared" si="353"/>
        <v>2005</v>
      </c>
      <c r="E5588" s="55">
        <f t="shared" si="354"/>
        <v>5261.9081400000005</v>
      </c>
      <c r="F5588" s="55">
        <f t="shared" si="355"/>
        <v>15</v>
      </c>
      <c r="H5588" s="56"/>
      <c r="I5588" s="56"/>
      <c r="J5588" s="56"/>
      <c r="K5588" s="56"/>
      <c r="L5588" s="56"/>
      <c r="M5588" s="56"/>
    </row>
    <row r="5589" spans="1:13">
      <c r="A5589" s="59">
        <v>38399</v>
      </c>
      <c r="B5589" s="58">
        <v>2251.84</v>
      </c>
      <c r="C5589" s="55">
        <f t="shared" si="352"/>
        <v>2</v>
      </c>
      <c r="D5589" s="55">
        <f t="shared" si="353"/>
        <v>2005</v>
      </c>
      <c r="E5589" s="55">
        <f t="shared" si="354"/>
        <v>4466.5246400000005</v>
      </c>
      <c r="F5589" s="55">
        <f t="shared" si="355"/>
        <v>16</v>
      </c>
      <c r="H5589" s="56"/>
      <c r="I5589" s="56"/>
      <c r="J5589" s="56"/>
      <c r="K5589" s="56"/>
      <c r="L5589" s="56"/>
      <c r="M5589" s="56"/>
    </row>
    <row r="5590" spans="1:13">
      <c r="A5590" s="59">
        <v>38400</v>
      </c>
      <c r="B5590" s="58">
        <v>2204.27</v>
      </c>
      <c r="C5590" s="55">
        <f t="shared" si="352"/>
        <v>2</v>
      </c>
      <c r="D5590" s="55">
        <f t="shared" si="353"/>
        <v>2005</v>
      </c>
      <c r="E5590" s="55">
        <f t="shared" si="354"/>
        <v>4372.1695449999997</v>
      </c>
      <c r="F5590" s="55">
        <f t="shared" si="355"/>
        <v>17</v>
      </c>
      <c r="H5590" s="56"/>
      <c r="I5590" s="56"/>
      <c r="J5590" s="56"/>
      <c r="K5590" s="56"/>
      <c r="L5590" s="56"/>
      <c r="M5590" s="56"/>
    </row>
    <row r="5591" spans="1:13">
      <c r="A5591" s="59">
        <v>38401</v>
      </c>
      <c r="B5591" s="58">
        <v>2215.37</v>
      </c>
      <c r="C5591" s="55">
        <f t="shared" si="352"/>
        <v>2</v>
      </c>
      <c r="D5591" s="55">
        <f t="shared" si="353"/>
        <v>2005</v>
      </c>
      <c r="E5591" s="55">
        <f t="shared" si="354"/>
        <v>4394.1863949999997</v>
      </c>
      <c r="F5591" s="55">
        <f t="shared" si="355"/>
        <v>18</v>
      </c>
      <c r="H5591" s="56"/>
      <c r="I5591" s="56"/>
      <c r="J5591" s="56"/>
      <c r="K5591" s="56"/>
      <c r="L5591" s="56"/>
      <c r="M5591" s="56"/>
    </row>
    <row r="5592" spans="1:13">
      <c r="A5592" s="59">
        <v>38402</v>
      </c>
      <c r="B5592" s="58">
        <v>2845.22</v>
      </c>
      <c r="C5592" s="55">
        <f t="shared" si="352"/>
        <v>2</v>
      </c>
      <c r="D5592" s="55">
        <f t="shared" si="353"/>
        <v>2005</v>
      </c>
      <c r="E5592" s="55">
        <f t="shared" si="354"/>
        <v>5643.4938699999993</v>
      </c>
      <c r="F5592" s="55">
        <f t="shared" si="355"/>
        <v>19</v>
      </c>
      <c r="H5592" s="56"/>
      <c r="I5592" s="56"/>
      <c r="J5592" s="56"/>
      <c r="K5592" s="56"/>
      <c r="L5592" s="56"/>
      <c r="M5592" s="56"/>
    </row>
    <row r="5593" spans="1:13">
      <c r="A5593" s="59">
        <v>38403</v>
      </c>
      <c r="B5593" s="58">
        <v>2564.87</v>
      </c>
      <c r="C5593" s="55">
        <f t="shared" si="352"/>
        <v>2</v>
      </c>
      <c r="D5593" s="55">
        <f t="shared" si="353"/>
        <v>2005</v>
      </c>
      <c r="E5593" s="55">
        <f t="shared" si="354"/>
        <v>5087.4196449999999</v>
      </c>
      <c r="F5593" s="55">
        <f t="shared" si="355"/>
        <v>20</v>
      </c>
      <c r="H5593" s="56"/>
      <c r="I5593" s="56"/>
      <c r="J5593" s="56"/>
      <c r="K5593" s="56"/>
      <c r="L5593" s="56"/>
      <c r="M5593" s="56"/>
    </row>
    <row r="5594" spans="1:13">
      <c r="A5594" s="59">
        <v>38404</v>
      </c>
      <c r="B5594" s="58">
        <v>3204.66</v>
      </c>
      <c r="C5594" s="55">
        <f t="shared" si="352"/>
        <v>2</v>
      </c>
      <c r="D5594" s="55">
        <f t="shared" si="353"/>
        <v>2005</v>
      </c>
      <c r="E5594" s="55">
        <f t="shared" si="354"/>
        <v>6356.4431100000002</v>
      </c>
      <c r="F5594" s="55">
        <f t="shared" si="355"/>
        <v>21</v>
      </c>
      <c r="H5594" s="56"/>
      <c r="I5594" s="56"/>
      <c r="J5594" s="56"/>
      <c r="K5594" s="56"/>
      <c r="L5594" s="56"/>
      <c r="M5594" s="56"/>
    </row>
    <row r="5595" spans="1:13">
      <c r="A5595" s="59">
        <v>38405</v>
      </c>
      <c r="B5595" s="58">
        <v>2741.01</v>
      </c>
      <c r="C5595" s="55">
        <f t="shared" si="352"/>
        <v>2</v>
      </c>
      <c r="D5595" s="55">
        <f t="shared" si="353"/>
        <v>2005</v>
      </c>
      <c r="E5595" s="55">
        <f t="shared" si="354"/>
        <v>5436.7933350000003</v>
      </c>
      <c r="F5595" s="55">
        <f t="shared" si="355"/>
        <v>22</v>
      </c>
      <c r="H5595" s="56"/>
      <c r="I5595" s="56"/>
      <c r="J5595" s="56"/>
      <c r="K5595" s="56"/>
      <c r="L5595" s="56"/>
      <c r="M5595" s="56"/>
    </row>
    <row r="5596" spans="1:13">
      <c r="A5596" s="59">
        <v>38406</v>
      </c>
      <c r="B5596" s="58">
        <v>2553.09</v>
      </c>
      <c r="C5596" s="55">
        <f t="shared" si="352"/>
        <v>2</v>
      </c>
      <c r="D5596" s="55">
        <f t="shared" si="353"/>
        <v>2005</v>
      </c>
      <c r="E5596" s="55">
        <f t="shared" si="354"/>
        <v>5064.0540150000006</v>
      </c>
      <c r="F5596" s="55">
        <f t="shared" si="355"/>
        <v>23</v>
      </c>
      <c r="H5596" s="56"/>
      <c r="I5596" s="56"/>
      <c r="J5596" s="56"/>
      <c r="K5596" s="56"/>
      <c r="L5596" s="56"/>
      <c r="M5596" s="56"/>
    </row>
    <row r="5597" spans="1:13">
      <c r="A5597" s="59">
        <v>38407</v>
      </c>
      <c r="B5597" s="58">
        <v>2383.6999999999998</v>
      </c>
      <c r="C5597" s="55">
        <f t="shared" si="352"/>
        <v>2</v>
      </c>
      <c r="D5597" s="55">
        <f t="shared" si="353"/>
        <v>2005</v>
      </c>
      <c r="E5597" s="55">
        <f t="shared" si="354"/>
        <v>4728.0689499999999</v>
      </c>
      <c r="F5597" s="55">
        <f t="shared" si="355"/>
        <v>24</v>
      </c>
      <c r="H5597" s="56"/>
      <c r="I5597" s="56"/>
      <c r="J5597" s="56"/>
      <c r="K5597" s="56"/>
      <c r="L5597" s="56"/>
      <c r="M5597" s="56"/>
    </row>
    <row r="5598" spans="1:13">
      <c r="A5598" s="59">
        <v>38408</v>
      </c>
      <c r="B5598" s="58">
        <v>2478.21</v>
      </c>
      <c r="C5598" s="55">
        <f t="shared" si="352"/>
        <v>2</v>
      </c>
      <c r="D5598" s="55">
        <f t="shared" si="353"/>
        <v>2005</v>
      </c>
      <c r="E5598" s="55">
        <f t="shared" si="354"/>
        <v>4915.5295350000006</v>
      </c>
      <c r="F5598" s="55">
        <f t="shared" si="355"/>
        <v>25</v>
      </c>
      <c r="H5598" s="56"/>
      <c r="I5598" s="56"/>
      <c r="J5598" s="56"/>
      <c r="K5598" s="56"/>
      <c r="L5598" s="56"/>
      <c r="M5598" s="56"/>
    </row>
    <row r="5599" spans="1:13">
      <c r="A5599" s="59">
        <v>38409</v>
      </c>
      <c r="B5599" s="58">
        <v>2377.34</v>
      </c>
      <c r="C5599" s="55">
        <f t="shared" si="352"/>
        <v>2</v>
      </c>
      <c r="D5599" s="55">
        <f t="shared" si="353"/>
        <v>2005</v>
      </c>
      <c r="E5599" s="55">
        <f t="shared" si="354"/>
        <v>4715.4538900000007</v>
      </c>
      <c r="F5599" s="55">
        <f t="shared" si="355"/>
        <v>26</v>
      </c>
      <c r="H5599" s="56"/>
      <c r="I5599" s="56"/>
      <c r="J5599" s="56"/>
      <c r="K5599" s="56"/>
      <c r="L5599" s="56"/>
      <c r="M5599" s="56"/>
    </row>
    <row r="5600" spans="1:13">
      <c r="A5600" s="59">
        <v>38410</v>
      </c>
      <c r="B5600" s="58">
        <v>2574.09</v>
      </c>
      <c r="C5600" s="55">
        <f t="shared" si="352"/>
        <v>2</v>
      </c>
      <c r="D5600" s="55">
        <f t="shared" si="353"/>
        <v>2005</v>
      </c>
      <c r="E5600" s="55">
        <f t="shared" si="354"/>
        <v>5105.7075150000001</v>
      </c>
      <c r="F5600" s="55">
        <f t="shared" si="355"/>
        <v>27</v>
      </c>
      <c r="H5600" s="56"/>
      <c r="I5600" s="56"/>
      <c r="J5600" s="56"/>
      <c r="K5600" s="56"/>
      <c r="L5600" s="56"/>
      <c r="M5600" s="56"/>
    </row>
    <row r="5601" spans="1:13">
      <c r="A5601" s="59">
        <v>38411</v>
      </c>
      <c r="B5601" s="58">
        <v>2503.8200000000002</v>
      </c>
      <c r="C5601" s="55">
        <f t="shared" si="352"/>
        <v>2</v>
      </c>
      <c r="D5601" s="55">
        <f t="shared" si="353"/>
        <v>2005</v>
      </c>
      <c r="E5601" s="55">
        <f t="shared" si="354"/>
        <v>4966.3269700000001</v>
      </c>
      <c r="F5601" s="55">
        <f t="shared" si="355"/>
        <v>28</v>
      </c>
      <c r="H5601" s="56"/>
      <c r="I5601" s="56"/>
      <c r="J5601" s="56"/>
      <c r="K5601" s="56"/>
      <c r="L5601" s="56"/>
      <c r="M5601" s="56"/>
    </row>
    <row r="5602" spans="1:13">
      <c r="A5602" s="59">
        <v>38412</v>
      </c>
      <c r="B5602" s="58">
        <v>2583.2600000000002</v>
      </c>
      <c r="C5602" s="55">
        <f t="shared" si="352"/>
        <v>3</v>
      </c>
      <c r="D5602" s="55">
        <f t="shared" si="353"/>
        <v>2005</v>
      </c>
      <c r="E5602" s="55">
        <f t="shared" si="354"/>
        <v>5123.8962100000008</v>
      </c>
      <c r="F5602" s="55">
        <f t="shared" si="355"/>
        <v>1</v>
      </c>
      <c r="H5602" s="56"/>
      <c r="I5602" s="56"/>
      <c r="J5602" s="56"/>
      <c r="K5602" s="56"/>
      <c r="L5602" s="56"/>
      <c r="M5602" s="56"/>
    </row>
    <row r="5603" spans="1:13">
      <c r="A5603" s="59">
        <v>38413</v>
      </c>
      <c r="B5603" s="58">
        <v>2553.2399999999998</v>
      </c>
      <c r="C5603" s="55">
        <f t="shared" si="352"/>
        <v>3</v>
      </c>
      <c r="D5603" s="55">
        <f t="shared" si="353"/>
        <v>2005</v>
      </c>
      <c r="E5603" s="55">
        <f t="shared" si="354"/>
        <v>5064.3515399999997</v>
      </c>
      <c r="F5603" s="55">
        <f t="shared" si="355"/>
        <v>2</v>
      </c>
      <c r="H5603" s="56"/>
      <c r="I5603" s="56"/>
      <c r="J5603" s="56"/>
      <c r="K5603" s="56"/>
      <c r="L5603" s="56"/>
      <c r="M5603" s="56"/>
    </row>
    <row r="5604" spans="1:13">
      <c r="A5604" s="59">
        <v>38414</v>
      </c>
      <c r="B5604" s="58">
        <v>2411.25</v>
      </c>
      <c r="C5604" s="55">
        <f t="shared" si="352"/>
        <v>3</v>
      </c>
      <c r="D5604" s="55">
        <f t="shared" si="353"/>
        <v>2005</v>
      </c>
      <c r="E5604" s="55">
        <f t="shared" si="354"/>
        <v>4782.7143750000005</v>
      </c>
      <c r="F5604" s="55">
        <f t="shared" si="355"/>
        <v>3</v>
      </c>
      <c r="H5604" s="56"/>
      <c r="I5604" s="56"/>
      <c r="J5604" s="56"/>
      <c r="K5604" s="56"/>
      <c r="L5604" s="56"/>
      <c r="M5604" s="56"/>
    </row>
    <row r="5605" spans="1:13">
      <c r="A5605" s="59">
        <v>38415</v>
      </c>
      <c r="B5605" s="58">
        <v>2555.29</v>
      </c>
      <c r="C5605" s="55">
        <f t="shared" si="352"/>
        <v>3</v>
      </c>
      <c r="D5605" s="55">
        <f t="shared" si="353"/>
        <v>2005</v>
      </c>
      <c r="E5605" s="55">
        <f t="shared" si="354"/>
        <v>5068.4177149999996</v>
      </c>
      <c r="F5605" s="55">
        <f t="shared" si="355"/>
        <v>4</v>
      </c>
      <c r="H5605" s="56"/>
      <c r="I5605" s="56"/>
      <c r="J5605" s="56"/>
      <c r="K5605" s="56"/>
      <c r="L5605" s="56"/>
      <c r="M5605" s="56"/>
    </row>
    <row r="5606" spans="1:13">
      <c r="A5606" s="59">
        <v>38416</v>
      </c>
      <c r="B5606" s="58">
        <v>2418.0100000000002</v>
      </c>
      <c r="C5606" s="55">
        <f t="shared" si="352"/>
        <v>3</v>
      </c>
      <c r="D5606" s="55">
        <f t="shared" si="353"/>
        <v>2005</v>
      </c>
      <c r="E5606" s="55">
        <f t="shared" si="354"/>
        <v>4796.1228350000001</v>
      </c>
      <c r="F5606" s="55">
        <f t="shared" si="355"/>
        <v>5</v>
      </c>
      <c r="H5606" s="56"/>
      <c r="I5606" s="56"/>
      <c r="J5606" s="56"/>
      <c r="K5606" s="56"/>
      <c r="L5606" s="56"/>
      <c r="M5606" s="56"/>
    </row>
    <row r="5607" spans="1:13">
      <c r="A5607" s="59">
        <v>38417</v>
      </c>
      <c r="B5607" s="58">
        <v>2087.3000000000002</v>
      </c>
      <c r="C5607" s="55">
        <f t="shared" si="352"/>
        <v>3</v>
      </c>
      <c r="D5607" s="55">
        <f t="shared" si="353"/>
        <v>2005</v>
      </c>
      <c r="E5607" s="55">
        <f t="shared" si="354"/>
        <v>4140.1595500000003</v>
      </c>
      <c r="F5607" s="55">
        <f t="shared" si="355"/>
        <v>6</v>
      </c>
      <c r="H5607" s="56"/>
      <c r="I5607" s="56"/>
      <c r="J5607" s="56"/>
      <c r="K5607" s="56"/>
      <c r="L5607" s="56"/>
      <c r="M5607" s="56"/>
    </row>
    <row r="5608" spans="1:13">
      <c r="A5608" s="59">
        <v>38418</v>
      </c>
      <c r="B5608" s="58">
        <v>2918.79</v>
      </c>
      <c r="C5608" s="55">
        <f t="shared" si="352"/>
        <v>3</v>
      </c>
      <c r="D5608" s="55">
        <f t="shared" si="353"/>
        <v>2005</v>
      </c>
      <c r="E5608" s="55">
        <f t="shared" si="354"/>
        <v>5789.419965</v>
      </c>
      <c r="F5608" s="55">
        <f t="shared" si="355"/>
        <v>7</v>
      </c>
      <c r="H5608" s="56"/>
      <c r="I5608" s="56"/>
      <c r="J5608" s="56"/>
      <c r="K5608" s="56"/>
      <c r="L5608" s="56"/>
      <c r="M5608" s="56"/>
    </row>
    <row r="5609" spans="1:13">
      <c r="A5609" s="59">
        <v>38419</v>
      </c>
      <c r="B5609" s="58">
        <v>2141.2600000000002</v>
      </c>
      <c r="C5609" s="55">
        <f t="shared" si="352"/>
        <v>3</v>
      </c>
      <c r="D5609" s="55">
        <f t="shared" si="353"/>
        <v>2005</v>
      </c>
      <c r="E5609" s="55">
        <f t="shared" si="354"/>
        <v>4247.1892100000005</v>
      </c>
      <c r="F5609" s="55">
        <f t="shared" si="355"/>
        <v>8</v>
      </c>
      <c r="H5609" s="56"/>
      <c r="I5609" s="56"/>
      <c r="J5609" s="56"/>
      <c r="K5609" s="56"/>
      <c r="L5609" s="56"/>
      <c r="M5609" s="56"/>
    </row>
    <row r="5610" spans="1:13">
      <c r="A5610" s="59">
        <v>38420</v>
      </c>
      <c r="B5610" s="58">
        <v>2768.71</v>
      </c>
      <c r="C5610" s="55">
        <f t="shared" si="352"/>
        <v>3</v>
      </c>
      <c r="D5610" s="55">
        <f t="shared" si="353"/>
        <v>2005</v>
      </c>
      <c r="E5610" s="55">
        <f t="shared" si="354"/>
        <v>5491.736285</v>
      </c>
      <c r="F5610" s="55">
        <f t="shared" si="355"/>
        <v>9</v>
      </c>
      <c r="H5610" s="56"/>
      <c r="I5610" s="56"/>
      <c r="J5610" s="56"/>
      <c r="K5610" s="56"/>
      <c r="L5610" s="56"/>
      <c r="M5610" s="56"/>
    </row>
    <row r="5611" spans="1:13">
      <c r="A5611" s="59">
        <v>38421</v>
      </c>
      <c r="B5611" s="58">
        <v>2406.0300000000002</v>
      </c>
      <c r="C5611" s="55">
        <f t="shared" si="352"/>
        <v>3</v>
      </c>
      <c r="D5611" s="55">
        <f t="shared" si="353"/>
        <v>2005</v>
      </c>
      <c r="E5611" s="55">
        <f t="shared" si="354"/>
        <v>4772.3605050000006</v>
      </c>
      <c r="F5611" s="55">
        <f t="shared" si="355"/>
        <v>10</v>
      </c>
      <c r="H5611" s="56"/>
      <c r="I5611" s="56"/>
      <c r="J5611" s="56"/>
      <c r="K5611" s="56"/>
      <c r="L5611" s="56"/>
      <c r="M5611" s="56"/>
    </row>
    <row r="5612" spans="1:13">
      <c r="A5612" s="59">
        <v>38422</v>
      </c>
      <c r="B5612" s="58">
        <v>2899.18</v>
      </c>
      <c r="C5612" s="55">
        <f t="shared" si="352"/>
        <v>3</v>
      </c>
      <c r="D5612" s="55">
        <f t="shared" si="353"/>
        <v>2005</v>
      </c>
      <c r="E5612" s="55">
        <f t="shared" si="354"/>
        <v>5750.5235299999995</v>
      </c>
      <c r="F5612" s="55">
        <f t="shared" si="355"/>
        <v>11</v>
      </c>
      <c r="H5612" s="56"/>
      <c r="I5612" s="56"/>
      <c r="J5612" s="56"/>
      <c r="K5612" s="56"/>
      <c r="L5612" s="56"/>
      <c r="M5612" s="56"/>
    </row>
    <row r="5613" spans="1:13">
      <c r="A5613" s="59">
        <v>38423</v>
      </c>
      <c r="B5613" s="58">
        <v>2688.36</v>
      </c>
      <c r="C5613" s="55">
        <f t="shared" si="352"/>
        <v>3</v>
      </c>
      <c r="D5613" s="55">
        <f t="shared" si="353"/>
        <v>2005</v>
      </c>
      <c r="E5613" s="55">
        <f t="shared" si="354"/>
        <v>5332.3620600000004</v>
      </c>
      <c r="F5613" s="55">
        <f t="shared" si="355"/>
        <v>12</v>
      </c>
      <c r="H5613" s="56"/>
      <c r="I5613" s="56"/>
      <c r="J5613" s="56"/>
      <c r="K5613" s="56"/>
      <c r="L5613" s="56"/>
      <c r="M5613" s="56"/>
    </row>
    <row r="5614" spans="1:13">
      <c r="A5614" s="59">
        <v>38424</v>
      </c>
      <c r="B5614" s="58">
        <v>3025.94</v>
      </c>
      <c r="C5614" s="55">
        <f t="shared" si="352"/>
        <v>3</v>
      </c>
      <c r="D5614" s="55">
        <f t="shared" si="353"/>
        <v>2005</v>
      </c>
      <c r="E5614" s="55">
        <f t="shared" si="354"/>
        <v>6001.9519900000005</v>
      </c>
      <c r="F5614" s="55">
        <f t="shared" si="355"/>
        <v>13</v>
      </c>
      <c r="H5614" s="56"/>
      <c r="I5614" s="56"/>
      <c r="J5614" s="56"/>
      <c r="K5614" s="56"/>
      <c r="L5614" s="56"/>
      <c r="M5614" s="56"/>
    </row>
    <row r="5615" spans="1:13">
      <c r="A5615" s="59">
        <v>38425</v>
      </c>
      <c r="B5615" s="58">
        <v>2687.35</v>
      </c>
      <c r="C5615" s="55">
        <f t="shared" si="352"/>
        <v>3</v>
      </c>
      <c r="D5615" s="55">
        <f t="shared" si="353"/>
        <v>2005</v>
      </c>
      <c r="E5615" s="55">
        <f t="shared" si="354"/>
        <v>5330.358725</v>
      </c>
      <c r="F5615" s="55">
        <f t="shared" si="355"/>
        <v>14</v>
      </c>
      <c r="H5615" s="56"/>
      <c r="I5615" s="56"/>
      <c r="J5615" s="56"/>
      <c r="K5615" s="56"/>
      <c r="L5615" s="56"/>
      <c r="M5615" s="56"/>
    </row>
    <row r="5616" spans="1:13">
      <c r="A5616" s="59">
        <v>38426</v>
      </c>
      <c r="B5616" s="58">
        <v>2495.48</v>
      </c>
      <c r="C5616" s="55">
        <f t="shared" si="352"/>
        <v>3</v>
      </c>
      <c r="D5616" s="55">
        <f t="shared" si="353"/>
        <v>2005</v>
      </c>
      <c r="E5616" s="55">
        <f t="shared" si="354"/>
        <v>4949.7845800000005</v>
      </c>
      <c r="F5616" s="55">
        <f t="shared" si="355"/>
        <v>15</v>
      </c>
      <c r="H5616" s="56"/>
      <c r="I5616" s="56"/>
      <c r="J5616" s="56"/>
      <c r="K5616" s="56"/>
      <c r="L5616" s="56"/>
      <c r="M5616" s="56"/>
    </row>
    <row r="5617" spans="1:13">
      <c r="A5617" s="59">
        <v>38427</v>
      </c>
      <c r="B5617" s="58">
        <v>3067.84</v>
      </c>
      <c r="C5617" s="55">
        <f t="shared" si="352"/>
        <v>3</v>
      </c>
      <c r="D5617" s="55">
        <f t="shared" si="353"/>
        <v>2005</v>
      </c>
      <c r="E5617" s="55">
        <f t="shared" si="354"/>
        <v>6085.0606400000006</v>
      </c>
      <c r="F5617" s="55">
        <f t="shared" si="355"/>
        <v>16</v>
      </c>
      <c r="H5617" s="56"/>
      <c r="I5617" s="56"/>
      <c r="J5617" s="56"/>
      <c r="K5617" s="56"/>
      <c r="L5617" s="56"/>
      <c r="M5617" s="56"/>
    </row>
    <row r="5618" spans="1:13">
      <c r="A5618" s="59">
        <v>38428</v>
      </c>
      <c r="B5618" s="58">
        <v>2688.23</v>
      </c>
      <c r="C5618" s="55">
        <f t="shared" si="352"/>
        <v>3</v>
      </c>
      <c r="D5618" s="55">
        <f t="shared" si="353"/>
        <v>2005</v>
      </c>
      <c r="E5618" s="55">
        <f t="shared" si="354"/>
        <v>5332.1042050000005</v>
      </c>
      <c r="F5618" s="55">
        <f t="shared" si="355"/>
        <v>17</v>
      </c>
      <c r="H5618" s="56"/>
      <c r="I5618" s="56"/>
      <c r="J5618" s="56"/>
      <c r="K5618" s="56"/>
      <c r="L5618" s="56"/>
      <c r="M5618" s="56"/>
    </row>
    <row r="5619" spans="1:13">
      <c r="A5619" s="59">
        <v>38429</v>
      </c>
      <c r="B5619" s="58">
        <v>2777.93</v>
      </c>
      <c r="C5619" s="55">
        <f t="shared" si="352"/>
        <v>3</v>
      </c>
      <c r="D5619" s="55">
        <f t="shared" si="353"/>
        <v>2005</v>
      </c>
      <c r="E5619" s="55">
        <f t="shared" si="354"/>
        <v>5510.0241550000001</v>
      </c>
      <c r="F5619" s="55">
        <f t="shared" si="355"/>
        <v>18</v>
      </c>
      <c r="H5619" s="56"/>
      <c r="I5619" s="56"/>
      <c r="J5619" s="56"/>
      <c r="K5619" s="56"/>
      <c r="L5619" s="56"/>
      <c r="M5619" s="56"/>
    </row>
    <row r="5620" spans="1:13">
      <c r="A5620" s="59">
        <v>38430</v>
      </c>
      <c r="B5620" s="58">
        <v>2875.1</v>
      </c>
      <c r="C5620" s="55">
        <f t="shared" si="352"/>
        <v>3</v>
      </c>
      <c r="D5620" s="55">
        <f t="shared" si="353"/>
        <v>2005</v>
      </c>
      <c r="E5620" s="55">
        <f t="shared" si="354"/>
        <v>5702.7608499999997</v>
      </c>
      <c r="F5620" s="55">
        <f t="shared" si="355"/>
        <v>19</v>
      </c>
      <c r="H5620" s="56"/>
      <c r="I5620" s="56"/>
      <c r="J5620" s="56"/>
      <c r="K5620" s="56"/>
      <c r="L5620" s="56"/>
      <c r="M5620" s="56"/>
    </row>
    <row r="5621" spans="1:13">
      <c r="A5621" s="59">
        <v>38431</v>
      </c>
      <c r="B5621" s="58">
        <v>2928.75</v>
      </c>
      <c r="C5621" s="55">
        <f t="shared" si="352"/>
        <v>3</v>
      </c>
      <c r="D5621" s="55">
        <f t="shared" si="353"/>
        <v>2005</v>
      </c>
      <c r="E5621" s="55">
        <f t="shared" si="354"/>
        <v>5809.1756249999999</v>
      </c>
      <c r="F5621" s="55">
        <f t="shared" si="355"/>
        <v>20</v>
      </c>
      <c r="H5621" s="56"/>
      <c r="I5621" s="56"/>
      <c r="J5621" s="56"/>
      <c r="K5621" s="56"/>
      <c r="L5621" s="56"/>
      <c r="M5621" s="56"/>
    </row>
    <row r="5622" spans="1:13">
      <c r="A5622" s="59">
        <v>38432</v>
      </c>
      <c r="B5622" s="58">
        <v>2948.24</v>
      </c>
      <c r="C5622" s="55">
        <f t="shared" si="352"/>
        <v>3</v>
      </c>
      <c r="D5622" s="55">
        <f t="shared" si="353"/>
        <v>2005</v>
      </c>
      <c r="E5622" s="55">
        <f t="shared" si="354"/>
        <v>5847.8340399999997</v>
      </c>
      <c r="F5622" s="55">
        <f t="shared" si="355"/>
        <v>21</v>
      </c>
      <c r="H5622" s="56"/>
      <c r="I5622" s="56"/>
      <c r="J5622" s="56"/>
      <c r="K5622" s="56"/>
      <c r="L5622" s="56"/>
      <c r="M5622" s="56"/>
    </row>
    <row r="5623" spans="1:13">
      <c r="A5623" s="59">
        <v>38433</v>
      </c>
      <c r="B5623" s="58">
        <v>2964.25</v>
      </c>
      <c r="C5623" s="55">
        <f t="shared" si="352"/>
        <v>3</v>
      </c>
      <c r="D5623" s="55">
        <f t="shared" si="353"/>
        <v>2005</v>
      </c>
      <c r="E5623" s="55">
        <f t="shared" si="354"/>
        <v>5879.5898750000006</v>
      </c>
      <c r="F5623" s="55">
        <f t="shared" si="355"/>
        <v>22</v>
      </c>
      <c r="H5623" s="56"/>
      <c r="I5623" s="56"/>
      <c r="J5623" s="56"/>
      <c r="K5623" s="56"/>
      <c r="L5623" s="56"/>
      <c r="M5623" s="56"/>
    </row>
    <row r="5624" spans="1:13">
      <c r="A5624" s="59">
        <v>38434</v>
      </c>
      <c r="B5624" s="58">
        <v>3339.55</v>
      </c>
      <c r="C5624" s="55">
        <f t="shared" si="352"/>
        <v>3</v>
      </c>
      <c r="D5624" s="55">
        <f t="shared" si="353"/>
        <v>2005</v>
      </c>
      <c r="E5624" s="55">
        <f t="shared" si="354"/>
        <v>6623.9974250000005</v>
      </c>
      <c r="F5624" s="55">
        <f t="shared" si="355"/>
        <v>23</v>
      </c>
      <c r="H5624" s="56"/>
      <c r="I5624" s="56"/>
      <c r="J5624" s="56"/>
      <c r="K5624" s="56"/>
      <c r="L5624" s="56"/>
      <c r="M5624" s="56"/>
    </row>
    <row r="5625" spans="1:13">
      <c r="A5625" s="59">
        <v>38435</v>
      </c>
      <c r="B5625" s="58">
        <v>3403.83</v>
      </c>
      <c r="C5625" s="55">
        <f t="shared" si="352"/>
        <v>3</v>
      </c>
      <c r="D5625" s="55">
        <f t="shared" si="353"/>
        <v>2005</v>
      </c>
      <c r="E5625" s="55">
        <f t="shared" si="354"/>
        <v>6751.4968049999998</v>
      </c>
      <c r="F5625" s="55">
        <f t="shared" si="355"/>
        <v>24</v>
      </c>
      <c r="H5625" s="56"/>
      <c r="I5625" s="56"/>
      <c r="J5625" s="56"/>
      <c r="K5625" s="56"/>
      <c r="L5625" s="56"/>
      <c r="M5625" s="56"/>
    </row>
    <row r="5626" spans="1:13">
      <c r="A5626" s="59">
        <v>38436</v>
      </c>
      <c r="B5626" s="58">
        <v>1469.1</v>
      </c>
      <c r="C5626" s="55">
        <f t="shared" si="352"/>
        <v>3</v>
      </c>
      <c r="D5626" s="55">
        <f t="shared" si="353"/>
        <v>2005</v>
      </c>
      <c r="E5626" s="55">
        <f t="shared" si="354"/>
        <v>2913.9598499999997</v>
      </c>
      <c r="F5626" s="55">
        <f t="shared" si="355"/>
        <v>25</v>
      </c>
      <c r="H5626" s="56"/>
      <c r="I5626" s="56"/>
      <c r="J5626" s="56"/>
      <c r="K5626" s="56"/>
      <c r="L5626" s="56"/>
      <c r="M5626" s="56"/>
    </row>
    <row r="5627" spans="1:13">
      <c r="A5627" s="59">
        <v>38437</v>
      </c>
      <c r="B5627" s="58">
        <v>1474.38</v>
      </c>
      <c r="C5627" s="55">
        <f t="shared" si="352"/>
        <v>3</v>
      </c>
      <c r="D5627" s="55">
        <f t="shared" si="353"/>
        <v>2005</v>
      </c>
      <c r="E5627" s="55">
        <f t="shared" si="354"/>
        <v>2924.4327300000004</v>
      </c>
      <c r="F5627" s="55">
        <f t="shared" si="355"/>
        <v>26</v>
      </c>
      <c r="H5627" s="56"/>
      <c r="I5627" s="56"/>
      <c r="J5627" s="56"/>
      <c r="K5627" s="56"/>
      <c r="L5627" s="56"/>
      <c r="M5627" s="56"/>
    </row>
    <row r="5628" spans="1:13">
      <c r="A5628" s="59">
        <v>38438</v>
      </c>
      <c r="B5628" s="58">
        <v>1543.49</v>
      </c>
      <c r="C5628" s="55">
        <f t="shared" si="352"/>
        <v>3</v>
      </c>
      <c r="D5628" s="55">
        <f t="shared" si="353"/>
        <v>2005</v>
      </c>
      <c r="E5628" s="55">
        <f t="shared" si="354"/>
        <v>3061.5124150000001</v>
      </c>
      <c r="F5628" s="55">
        <f t="shared" si="355"/>
        <v>27</v>
      </c>
      <c r="H5628" s="56"/>
      <c r="I5628" s="56"/>
      <c r="J5628" s="56"/>
      <c r="K5628" s="56"/>
      <c r="L5628" s="56"/>
      <c r="M5628" s="56"/>
    </row>
    <row r="5629" spans="1:13">
      <c r="A5629" s="59">
        <v>38439</v>
      </c>
      <c r="B5629" s="58">
        <v>7268.09</v>
      </c>
      <c r="C5629" s="55">
        <f t="shared" si="352"/>
        <v>3</v>
      </c>
      <c r="D5629" s="55">
        <f t="shared" si="353"/>
        <v>2005</v>
      </c>
      <c r="E5629" s="55">
        <f t="shared" si="354"/>
        <v>14416.256515000001</v>
      </c>
      <c r="F5629" s="55">
        <f t="shared" si="355"/>
        <v>28</v>
      </c>
      <c r="H5629" s="56"/>
      <c r="I5629" s="56"/>
      <c r="J5629" s="56"/>
      <c r="K5629" s="56"/>
      <c r="L5629" s="56"/>
      <c r="M5629" s="56"/>
    </row>
    <row r="5630" spans="1:13">
      <c r="A5630" s="59">
        <v>38440</v>
      </c>
      <c r="B5630" s="58">
        <v>2878.57</v>
      </c>
      <c r="C5630" s="55">
        <f t="shared" si="352"/>
        <v>3</v>
      </c>
      <c r="D5630" s="55">
        <f t="shared" si="353"/>
        <v>2005</v>
      </c>
      <c r="E5630" s="55">
        <f t="shared" si="354"/>
        <v>5709.6435950000005</v>
      </c>
      <c r="F5630" s="55">
        <f t="shared" si="355"/>
        <v>29</v>
      </c>
      <c r="H5630" s="56"/>
      <c r="I5630" s="56"/>
      <c r="J5630" s="56"/>
      <c r="K5630" s="56"/>
      <c r="L5630" s="56"/>
      <c r="M5630" s="56"/>
    </row>
    <row r="5631" spans="1:13">
      <c r="A5631" s="59">
        <v>38441</v>
      </c>
      <c r="B5631" s="58">
        <v>3183.38</v>
      </c>
      <c r="C5631" s="55">
        <f t="shared" si="352"/>
        <v>3</v>
      </c>
      <c r="D5631" s="55">
        <f t="shared" si="353"/>
        <v>2005</v>
      </c>
      <c r="E5631" s="55">
        <f t="shared" si="354"/>
        <v>6314.23423</v>
      </c>
      <c r="F5631" s="55">
        <f t="shared" si="355"/>
        <v>30</v>
      </c>
      <c r="H5631" s="56"/>
      <c r="I5631" s="56"/>
      <c r="J5631" s="56"/>
      <c r="K5631" s="56"/>
      <c r="L5631" s="56"/>
      <c r="M5631" s="56"/>
    </row>
    <row r="5632" spans="1:13">
      <c r="A5632" s="59">
        <v>38442</v>
      </c>
      <c r="B5632" s="58">
        <v>4814.5200000000004</v>
      </c>
      <c r="C5632" s="55">
        <f t="shared" si="352"/>
        <v>3</v>
      </c>
      <c r="D5632" s="55">
        <f t="shared" si="353"/>
        <v>2005</v>
      </c>
      <c r="E5632" s="55">
        <f t="shared" si="354"/>
        <v>9549.6004200000007</v>
      </c>
      <c r="F5632" s="55">
        <f t="shared" si="355"/>
        <v>31</v>
      </c>
      <c r="H5632" s="56"/>
      <c r="I5632" s="56"/>
      <c r="J5632" s="56"/>
      <c r="K5632" s="56"/>
      <c r="L5632" s="56"/>
      <c r="M5632" s="56"/>
    </row>
    <row r="5633" spans="1:13">
      <c r="A5633" s="59">
        <v>38443</v>
      </c>
      <c r="B5633" s="58">
        <v>3023.6</v>
      </c>
      <c r="C5633" s="55">
        <f t="shared" si="352"/>
        <v>4</v>
      </c>
      <c r="D5633" s="55">
        <f t="shared" si="353"/>
        <v>2005</v>
      </c>
      <c r="E5633" s="55">
        <f t="shared" si="354"/>
        <v>5997.3105999999998</v>
      </c>
      <c r="F5633" s="55">
        <f t="shared" si="355"/>
        <v>1</v>
      </c>
      <c r="H5633" s="56"/>
      <c r="I5633" s="56"/>
      <c r="J5633" s="56"/>
      <c r="K5633" s="56"/>
      <c r="L5633" s="56"/>
      <c r="M5633" s="56"/>
    </row>
    <row r="5634" spans="1:13">
      <c r="A5634" s="59">
        <v>38444</v>
      </c>
      <c r="B5634" s="58">
        <v>1642.59</v>
      </c>
      <c r="C5634" s="55">
        <f t="shared" si="352"/>
        <v>4</v>
      </c>
      <c r="D5634" s="55">
        <f t="shared" si="353"/>
        <v>2005</v>
      </c>
      <c r="E5634" s="55">
        <f t="shared" si="354"/>
        <v>3258.0772649999999</v>
      </c>
      <c r="F5634" s="55">
        <f t="shared" si="355"/>
        <v>2</v>
      </c>
      <c r="H5634" s="56"/>
      <c r="I5634" s="56"/>
      <c r="J5634" s="56"/>
      <c r="K5634" s="56"/>
      <c r="L5634" s="56"/>
      <c r="M5634" s="56"/>
    </row>
    <row r="5635" spans="1:13">
      <c r="A5635" s="59">
        <v>38445</v>
      </c>
      <c r="B5635" s="58">
        <v>1360</v>
      </c>
      <c r="C5635" s="55">
        <f t="shared" si="352"/>
        <v>4</v>
      </c>
      <c r="D5635" s="55">
        <f t="shared" si="353"/>
        <v>2005</v>
      </c>
      <c r="E5635" s="55">
        <f t="shared" si="354"/>
        <v>2697.56</v>
      </c>
      <c r="F5635" s="55">
        <f t="shared" si="355"/>
        <v>3</v>
      </c>
      <c r="H5635" s="56"/>
      <c r="I5635" s="56"/>
      <c r="J5635" s="56"/>
      <c r="K5635" s="56"/>
      <c r="L5635" s="56"/>
      <c r="M5635" s="56"/>
    </row>
    <row r="5636" spans="1:13">
      <c r="A5636" s="59">
        <v>38446</v>
      </c>
      <c r="B5636" s="58">
        <v>6150.68</v>
      </c>
      <c r="C5636" s="55">
        <f t="shared" ref="C5636:C5699" si="356">MONTH(A5636)</f>
        <v>4</v>
      </c>
      <c r="D5636" s="55">
        <f t="shared" ref="D5636:D5699" si="357">IF(C5636&gt;9,YEAR(A5636)+1,YEAR(A5636))</f>
        <v>2005</v>
      </c>
      <c r="E5636" s="55">
        <f t="shared" ref="E5636:E5699" si="358">B5636*1.9835</f>
        <v>12199.873780000002</v>
      </c>
      <c r="F5636" s="55">
        <f t="shared" ref="F5636:F5699" si="359">DAY(A5636)</f>
        <v>4</v>
      </c>
      <c r="H5636" s="56"/>
      <c r="I5636" s="56"/>
      <c r="J5636" s="56"/>
      <c r="K5636" s="56"/>
      <c r="L5636" s="56"/>
      <c r="M5636" s="56"/>
    </row>
    <row r="5637" spans="1:13">
      <c r="A5637" s="59">
        <v>38447</v>
      </c>
      <c r="B5637" s="58">
        <v>3924.51</v>
      </c>
      <c r="C5637" s="55">
        <f t="shared" si="356"/>
        <v>4</v>
      </c>
      <c r="D5637" s="55">
        <f t="shared" si="357"/>
        <v>2005</v>
      </c>
      <c r="E5637" s="55">
        <f t="shared" si="358"/>
        <v>7784.265585000001</v>
      </c>
      <c r="F5637" s="55">
        <f t="shared" si="359"/>
        <v>5</v>
      </c>
      <c r="H5637" s="56"/>
      <c r="I5637" s="56"/>
      <c r="J5637" s="56"/>
      <c r="K5637" s="56"/>
      <c r="L5637" s="56"/>
      <c r="M5637" s="56"/>
    </row>
    <row r="5638" spans="1:13">
      <c r="A5638" s="59">
        <v>38448</v>
      </c>
      <c r="B5638" s="58">
        <v>3734.93</v>
      </c>
      <c r="C5638" s="55">
        <f t="shared" si="356"/>
        <v>4</v>
      </c>
      <c r="D5638" s="55">
        <f t="shared" si="357"/>
        <v>2005</v>
      </c>
      <c r="E5638" s="55">
        <f t="shared" si="358"/>
        <v>7408.233655</v>
      </c>
      <c r="F5638" s="55">
        <f t="shared" si="359"/>
        <v>6</v>
      </c>
      <c r="H5638" s="56"/>
      <c r="I5638" s="56"/>
      <c r="J5638" s="56"/>
      <c r="K5638" s="56"/>
      <c r="L5638" s="56"/>
      <c r="M5638" s="56"/>
    </row>
    <row r="5639" spans="1:13">
      <c r="A5639" s="59">
        <v>38449</v>
      </c>
      <c r="B5639" s="58">
        <v>4579.22</v>
      </c>
      <c r="C5639" s="55">
        <f t="shared" si="356"/>
        <v>4</v>
      </c>
      <c r="D5639" s="55">
        <f t="shared" si="357"/>
        <v>2005</v>
      </c>
      <c r="E5639" s="55">
        <f t="shared" si="358"/>
        <v>9082.8828700000013</v>
      </c>
      <c r="F5639" s="55">
        <f t="shared" si="359"/>
        <v>7</v>
      </c>
      <c r="H5639" s="56"/>
      <c r="I5639" s="56"/>
      <c r="J5639" s="56"/>
      <c r="K5639" s="56"/>
      <c r="L5639" s="56"/>
      <c r="M5639" s="56"/>
    </row>
    <row r="5640" spans="1:13">
      <c r="A5640" s="59">
        <v>38450</v>
      </c>
      <c r="B5640" s="58">
        <v>2906.7</v>
      </c>
      <c r="C5640" s="55">
        <f t="shared" si="356"/>
        <v>4</v>
      </c>
      <c r="D5640" s="55">
        <f t="shared" si="357"/>
        <v>2005</v>
      </c>
      <c r="E5640" s="55">
        <f t="shared" si="358"/>
        <v>5765.4394499999999</v>
      </c>
      <c r="F5640" s="55">
        <f t="shared" si="359"/>
        <v>8</v>
      </c>
      <c r="H5640" s="56"/>
      <c r="I5640" s="56"/>
      <c r="J5640" s="56"/>
      <c r="K5640" s="56"/>
      <c r="L5640" s="56"/>
      <c r="M5640" s="56"/>
    </row>
    <row r="5641" spans="1:13">
      <c r="A5641" s="59">
        <v>38451</v>
      </c>
      <c r="B5641" s="58">
        <v>4342.6499999999996</v>
      </c>
      <c r="C5641" s="55">
        <f t="shared" si="356"/>
        <v>4</v>
      </c>
      <c r="D5641" s="55">
        <f t="shared" si="357"/>
        <v>2005</v>
      </c>
      <c r="E5641" s="55">
        <f t="shared" si="358"/>
        <v>8613.6462749999992</v>
      </c>
      <c r="F5641" s="55">
        <f t="shared" si="359"/>
        <v>9</v>
      </c>
      <c r="H5641" s="56"/>
      <c r="I5641" s="56"/>
      <c r="J5641" s="56"/>
      <c r="K5641" s="56"/>
      <c r="L5641" s="56"/>
      <c r="M5641" s="56"/>
    </row>
    <row r="5642" spans="1:13">
      <c r="A5642" s="59">
        <v>38452</v>
      </c>
      <c r="B5642" s="58">
        <v>4038.83</v>
      </c>
      <c r="C5642" s="55">
        <f t="shared" si="356"/>
        <v>4</v>
      </c>
      <c r="D5642" s="55">
        <f t="shared" si="357"/>
        <v>2005</v>
      </c>
      <c r="E5642" s="55">
        <f t="shared" si="358"/>
        <v>8011.0193049999998</v>
      </c>
      <c r="F5642" s="55">
        <f t="shared" si="359"/>
        <v>10</v>
      </c>
      <c r="H5642" s="56"/>
      <c r="I5642" s="56"/>
      <c r="J5642" s="56"/>
      <c r="K5642" s="56"/>
      <c r="L5642" s="56"/>
      <c r="M5642" s="56"/>
    </row>
    <row r="5643" spans="1:13">
      <c r="A5643" s="59">
        <v>38453</v>
      </c>
      <c r="B5643" s="58">
        <v>3739.05</v>
      </c>
      <c r="C5643" s="55">
        <f t="shared" si="356"/>
        <v>4</v>
      </c>
      <c r="D5643" s="55">
        <f t="shared" si="357"/>
        <v>2005</v>
      </c>
      <c r="E5643" s="55">
        <f t="shared" si="358"/>
        <v>7416.4056750000009</v>
      </c>
      <c r="F5643" s="55">
        <f t="shared" si="359"/>
        <v>11</v>
      </c>
      <c r="H5643" s="56"/>
      <c r="I5643" s="56"/>
      <c r="J5643" s="56"/>
      <c r="K5643" s="56"/>
      <c r="L5643" s="56"/>
      <c r="M5643" s="56"/>
    </row>
    <row r="5644" spans="1:13">
      <c r="A5644" s="59">
        <v>38454</v>
      </c>
      <c r="B5644" s="58">
        <v>4253.29</v>
      </c>
      <c r="C5644" s="55">
        <f t="shared" si="356"/>
        <v>4</v>
      </c>
      <c r="D5644" s="55">
        <f t="shared" si="357"/>
        <v>2005</v>
      </c>
      <c r="E5644" s="55">
        <f t="shared" si="358"/>
        <v>8436.4007149999998</v>
      </c>
      <c r="F5644" s="55">
        <f t="shared" si="359"/>
        <v>12</v>
      </c>
      <c r="H5644" s="56"/>
      <c r="I5644" s="56"/>
      <c r="J5644" s="56"/>
      <c r="K5644" s="56"/>
      <c r="L5644" s="56"/>
      <c r="M5644" s="56"/>
    </row>
    <row r="5645" spans="1:13">
      <c r="A5645" s="59">
        <v>38455</v>
      </c>
      <c r="B5645" s="58">
        <v>3836.18</v>
      </c>
      <c r="C5645" s="55">
        <f t="shared" si="356"/>
        <v>4</v>
      </c>
      <c r="D5645" s="55">
        <f t="shared" si="357"/>
        <v>2005</v>
      </c>
      <c r="E5645" s="55">
        <f t="shared" si="358"/>
        <v>7609.0630300000003</v>
      </c>
      <c r="F5645" s="55">
        <f t="shared" si="359"/>
        <v>13</v>
      </c>
      <c r="H5645" s="56"/>
      <c r="I5645" s="56"/>
      <c r="J5645" s="56"/>
      <c r="K5645" s="56"/>
      <c r="L5645" s="56"/>
      <c r="M5645" s="56"/>
    </row>
    <row r="5646" spans="1:13">
      <c r="A5646" s="59">
        <v>38456</v>
      </c>
      <c r="B5646" s="58">
        <v>5218.3900000000003</v>
      </c>
      <c r="C5646" s="55">
        <f t="shared" si="356"/>
        <v>4</v>
      </c>
      <c r="D5646" s="55">
        <f t="shared" si="357"/>
        <v>2005</v>
      </c>
      <c r="E5646" s="55">
        <f t="shared" si="358"/>
        <v>10350.676565000002</v>
      </c>
      <c r="F5646" s="55">
        <f t="shared" si="359"/>
        <v>14</v>
      </c>
      <c r="H5646" s="56"/>
      <c r="I5646" s="56"/>
      <c r="J5646" s="56"/>
      <c r="K5646" s="56"/>
      <c r="L5646" s="56"/>
      <c r="M5646" s="56"/>
    </row>
    <row r="5647" spans="1:13">
      <c r="A5647" s="59">
        <v>38457</v>
      </c>
      <c r="B5647" s="58">
        <v>5060.95</v>
      </c>
      <c r="C5647" s="55">
        <f t="shared" si="356"/>
        <v>4</v>
      </c>
      <c r="D5647" s="55">
        <f t="shared" si="357"/>
        <v>2005</v>
      </c>
      <c r="E5647" s="55">
        <f t="shared" si="358"/>
        <v>10038.394324999999</v>
      </c>
      <c r="F5647" s="55">
        <f t="shared" si="359"/>
        <v>15</v>
      </c>
      <c r="H5647" s="56"/>
      <c r="I5647" s="56"/>
      <c r="J5647" s="56"/>
      <c r="K5647" s="56"/>
      <c r="L5647" s="56"/>
      <c r="M5647" s="56"/>
    </row>
    <row r="5648" spans="1:13">
      <c r="A5648" s="59">
        <v>38458</v>
      </c>
      <c r="B5648" s="58">
        <v>5237.63</v>
      </c>
      <c r="C5648" s="55">
        <f t="shared" si="356"/>
        <v>4</v>
      </c>
      <c r="D5648" s="55">
        <f t="shared" si="357"/>
        <v>2005</v>
      </c>
      <c r="E5648" s="55">
        <f t="shared" si="358"/>
        <v>10388.839105000001</v>
      </c>
      <c r="F5648" s="55">
        <f t="shared" si="359"/>
        <v>16</v>
      </c>
      <c r="H5648" s="56"/>
      <c r="I5648" s="56"/>
      <c r="J5648" s="56"/>
      <c r="K5648" s="56"/>
      <c r="L5648" s="56"/>
      <c r="M5648" s="56"/>
    </row>
    <row r="5649" spans="1:13">
      <c r="A5649" s="59">
        <v>38459</v>
      </c>
      <c r="B5649" s="58">
        <v>5097.12</v>
      </c>
      <c r="C5649" s="55">
        <f t="shared" si="356"/>
        <v>4</v>
      </c>
      <c r="D5649" s="55">
        <f t="shared" si="357"/>
        <v>2005</v>
      </c>
      <c r="E5649" s="55">
        <f t="shared" si="358"/>
        <v>10110.13752</v>
      </c>
      <c r="F5649" s="55">
        <f t="shared" si="359"/>
        <v>17</v>
      </c>
      <c r="H5649" s="56"/>
      <c r="I5649" s="56"/>
      <c r="J5649" s="56"/>
      <c r="K5649" s="56"/>
      <c r="L5649" s="56"/>
      <c r="M5649" s="56"/>
    </row>
    <row r="5650" spans="1:13">
      <c r="A5650" s="59">
        <v>38460</v>
      </c>
      <c r="B5650" s="58">
        <v>6520.42</v>
      </c>
      <c r="C5650" s="55">
        <f t="shared" si="356"/>
        <v>4</v>
      </c>
      <c r="D5650" s="55">
        <f t="shared" si="357"/>
        <v>2005</v>
      </c>
      <c r="E5650" s="55">
        <f t="shared" si="358"/>
        <v>12933.253070000001</v>
      </c>
      <c r="F5650" s="55">
        <f t="shared" si="359"/>
        <v>18</v>
      </c>
      <c r="H5650" s="56"/>
      <c r="I5650" s="56"/>
      <c r="J5650" s="56"/>
      <c r="K5650" s="56"/>
      <c r="L5650" s="56"/>
      <c r="M5650" s="56"/>
    </row>
    <row r="5651" spans="1:13">
      <c r="A5651" s="59">
        <v>38461</v>
      </c>
      <c r="B5651" s="58">
        <v>6822.68</v>
      </c>
      <c r="C5651" s="55">
        <f t="shared" si="356"/>
        <v>4</v>
      </c>
      <c r="D5651" s="55">
        <f t="shared" si="357"/>
        <v>2005</v>
      </c>
      <c r="E5651" s="55">
        <f t="shared" si="358"/>
        <v>13532.78578</v>
      </c>
      <c r="F5651" s="55">
        <f t="shared" si="359"/>
        <v>19</v>
      </c>
      <c r="H5651" s="56"/>
      <c r="I5651" s="56"/>
      <c r="J5651" s="56"/>
      <c r="K5651" s="56"/>
      <c r="L5651" s="56"/>
      <c r="M5651" s="56"/>
    </row>
    <row r="5652" spans="1:13">
      <c r="A5652" s="59">
        <v>38462</v>
      </c>
      <c r="B5652" s="58">
        <v>6808.22</v>
      </c>
      <c r="C5652" s="55">
        <f t="shared" si="356"/>
        <v>4</v>
      </c>
      <c r="D5652" s="55">
        <f t="shared" si="357"/>
        <v>2005</v>
      </c>
      <c r="E5652" s="55">
        <f t="shared" si="358"/>
        <v>13504.104370000001</v>
      </c>
      <c r="F5652" s="55">
        <f t="shared" si="359"/>
        <v>20</v>
      </c>
      <c r="H5652" s="56"/>
      <c r="I5652" s="56"/>
      <c r="J5652" s="56"/>
      <c r="K5652" s="56"/>
      <c r="L5652" s="56"/>
      <c r="M5652" s="56"/>
    </row>
    <row r="5653" spans="1:13">
      <c r="A5653" s="59">
        <v>38463</v>
      </c>
      <c r="B5653" s="58">
        <v>6153.16</v>
      </c>
      <c r="C5653" s="55">
        <f t="shared" si="356"/>
        <v>4</v>
      </c>
      <c r="D5653" s="55">
        <f t="shared" si="357"/>
        <v>2005</v>
      </c>
      <c r="E5653" s="55">
        <f t="shared" si="358"/>
        <v>12204.79286</v>
      </c>
      <c r="F5653" s="55">
        <f t="shared" si="359"/>
        <v>21</v>
      </c>
      <c r="H5653" s="56"/>
      <c r="I5653" s="56"/>
      <c r="J5653" s="56"/>
      <c r="K5653" s="56"/>
      <c r="L5653" s="56"/>
      <c r="M5653" s="56"/>
    </row>
    <row r="5654" spans="1:13">
      <c r="A5654" s="59">
        <v>38464</v>
      </c>
      <c r="B5654" s="58">
        <v>5553.19</v>
      </c>
      <c r="C5654" s="55">
        <f t="shared" si="356"/>
        <v>4</v>
      </c>
      <c r="D5654" s="55">
        <f t="shared" si="357"/>
        <v>2005</v>
      </c>
      <c r="E5654" s="55">
        <f t="shared" si="358"/>
        <v>11014.752365</v>
      </c>
      <c r="F5654" s="55">
        <f t="shared" si="359"/>
        <v>22</v>
      </c>
      <c r="H5654" s="56"/>
      <c r="I5654" s="56"/>
      <c r="J5654" s="56"/>
      <c r="K5654" s="56"/>
      <c r="L5654" s="56"/>
      <c r="M5654" s="56"/>
    </row>
    <row r="5655" spans="1:13">
      <c r="A5655" s="59">
        <v>38465</v>
      </c>
      <c r="B5655" s="58">
        <v>5948.12</v>
      </c>
      <c r="C5655" s="55">
        <f t="shared" si="356"/>
        <v>4</v>
      </c>
      <c r="D5655" s="55">
        <f t="shared" si="357"/>
        <v>2005</v>
      </c>
      <c r="E5655" s="55">
        <f t="shared" si="358"/>
        <v>11798.096020000001</v>
      </c>
      <c r="F5655" s="55">
        <f t="shared" si="359"/>
        <v>23</v>
      </c>
      <c r="H5655" s="56"/>
      <c r="I5655" s="56"/>
      <c r="J5655" s="56"/>
      <c r="K5655" s="56"/>
      <c r="L5655" s="56"/>
      <c r="M5655" s="56"/>
    </row>
    <row r="5656" spans="1:13">
      <c r="A5656" s="59">
        <v>38466</v>
      </c>
      <c r="B5656" s="58">
        <v>6405.51</v>
      </c>
      <c r="C5656" s="55">
        <f t="shared" si="356"/>
        <v>4</v>
      </c>
      <c r="D5656" s="55">
        <f t="shared" si="357"/>
        <v>2005</v>
      </c>
      <c r="E5656" s="55">
        <f t="shared" si="358"/>
        <v>12705.329085000001</v>
      </c>
      <c r="F5656" s="55">
        <f t="shared" si="359"/>
        <v>24</v>
      </c>
      <c r="H5656" s="56"/>
      <c r="I5656" s="56"/>
      <c r="J5656" s="56"/>
      <c r="K5656" s="56"/>
      <c r="L5656" s="56"/>
      <c r="M5656" s="56"/>
    </row>
    <row r="5657" spans="1:13">
      <c r="A5657" s="59">
        <v>38467</v>
      </c>
      <c r="B5657" s="58">
        <v>7248.95</v>
      </c>
      <c r="C5657" s="55">
        <f t="shared" si="356"/>
        <v>4</v>
      </c>
      <c r="D5657" s="55">
        <f t="shared" si="357"/>
        <v>2005</v>
      </c>
      <c r="E5657" s="55">
        <f t="shared" si="358"/>
        <v>14378.292325</v>
      </c>
      <c r="F5657" s="55">
        <f t="shared" si="359"/>
        <v>25</v>
      </c>
      <c r="H5657" s="56"/>
      <c r="I5657" s="56"/>
      <c r="J5657" s="56"/>
      <c r="K5657" s="56"/>
      <c r="L5657" s="56"/>
      <c r="M5657" s="56"/>
    </row>
    <row r="5658" spans="1:13">
      <c r="A5658" s="59">
        <v>38468</v>
      </c>
      <c r="B5658" s="58">
        <v>9204.15</v>
      </c>
      <c r="C5658" s="55">
        <f t="shared" si="356"/>
        <v>4</v>
      </c>
      <c r="D5658" s="55">
        <f t="shared" si="357"/>
        <v>2005</v>
      </c>
      <c r="E5658" s="55">
        <f t="shared" si="358"/>
        <v>18256.431525</v>
      </c>
      <c r="F5658" s="55">
        <f t="shared" si="359"/>
        <v>26</v>
      </c>
      <c r="H5658" s="56"/>
      <c r="I5658" s="56"/>
      <c r="J5658" s="56"/>
      <c r="K5658" s="56"/>
      <c r="L5658" s="56"/>
      <c r="M5658" s="56"/>
    </row>
    <row r="5659" spans="1:13">
      <c r="A5659" s="59">
        <v>38469</v>
      </c>
      <c r="B5659" s="58">
        <v>9595.7199999999993</v>
      </c>
      <c r="C5659" s="55">
        <f t="shared" si="356"/>
        <v>4</v>
      </c>
      <c r="D5659" s="55">
        <f t="shared" si="357"/>
        <v>2005</v>
      </c>
      <c r="E5659" s="55">
        <f t="shared" si="358"/>
        <v>19033.110619999999</v>
      </c>
      <c r="F5659" s="55">
        <f t="shared" si="359"/>
        <v>27</v>
      </c>
      <c r="H5659" s="56"/>
      <c r="I5659" s="56"/>
      <c r="J5659" s="56"/>
      <c r="K5659" s="56"/>
      <c r="L5659" s="56"/>
      <c r="M5659" s="56"/>
    </row>
    <row r="5660" spans="1:13">
      <c r="A5660" s="59">
        <v>38470</v>
      </c>
      <c r="B5660" s="58">
        <v>10087.02</v>
      </c>
      <c r="C5660" s="55">
        <f t="shared" si="356"/>
        <v>4</v>
      </c>
      <c r="D5660" s="55">
        <f t="shared" si="357"/>
        <v>2005</v>
      </c>
      <c r="E5660" s="55">
        <f t="shared" si="358"/>
        <v>20007.604170000002</v>
      </c>
      <c r="F5660" s="55">
        <f t="shared" si="359"/>
        <v>28</v>
      </c>
      <c r="H5660" s="56"/>
      <c r="I5660" s="56"/>
      <c r="J5660" s="56"/>
      <c r="K5660" s="56"/>
      <c r="L5660" s="56"/>
      <c r="M5660" s="56"/>
    </row>
    <row r="5661" spans="1:13">
      <c r="A5661" s="59">
        <v>38471</v>
      </c>
      <c r="B5661" s="58">
        <v>8786.4699999999993</v>
      </c>
      <c r="C5661" s="55">
        <f t="shared" si="356"/>
        <v>4</v>
      </c>
      <c r="D5661" s="55">
        <f t="shared" si="357"/>
        <v>2005</v>
      </c>
      <c r="E5661" s="55">
        <f t="shared" si="358"/>
        <v>17427.963244999999</v>
      </c>
      <c r="F5661" s="55">
        <f t="shared" si="359"/>
        <v>29</v>
      </c>
      <c r="H5661" s="56"/>
      <c r="I5661" s="56"/>
      <c r="J5661" s="56"/>
      <c r="K5661" s="56"/>
      <c r="L5661" s="56"/>
      <c r="M5661" s="56"/>
    </row>
    <row r="5662" spans="1:13">
      <c r="A5662" s="59">
        <v>38472</v>
      </c>
      <c r="B5662" s="58">
        <v>7765.16</v>
      </c>
      <c r="C5662" s="55">
        <f t="shared" si="356"/>
        <v>4</v>
      </c>
      <c r="D5662" s="55">
        <f t="shared" si="357"/>
        <v>2005</v>
      </c>
      <c r="E5662" s="55">
        <f t="shared" si="358"/>
        <v>15402.19486</v>
      </c>
      <c r="F5662" s="55">
        <f t="shared" si="359"/>
        <v>30</v>
      </c>
      <c r="H5662" s="56"/>
      <c r="I5662" s="56"/>
      <c r="J5662" s="56"/>
      <c r="K5662" s="56"/>
      <c r="L5662" s="56"/>
      <c r="M5662" s="56"/>
    </row>
    <row r="5663" spans="1:13">
      <c r="A5663" s="59">
        <v>38473</v>
      </c>
      <c r="B5663" s="58">
        <v>7284.34</v>
      </c>
      <c r="C5663" s="55">
        <f t="shared" si="356"/>
        <v>5</v>
      </c>
      <c r="D5663" s="55">
        <f t="shared" si="357"/>
        <v>2005</v>
      </c>
      <c r="E5663" s="55">
        <f t="shared" si="358"/>
        <v>14448.48839</v>
      </c>
      <c r="F5663" s="55">
        <f t="shared" si="359"/>
        <v>1</v>
      </c>
      <c r="H5663" s="56"/>
      <c r="I5663" s="56"/>
      <c r="J5663" s="56"/>
      <c r="K5663" s="56"/>
      <c r="L5663" s="56"/>
      <c r="M5663" s="56"/>
    </row>
    <row r="5664" spans="1:13">
      <c r="A5664" s="59">
        <v>38474</v>
      </c>
      <c r="B5664" s="58">
        <v>7014.89</v>
      </c>
      <c r="C5664" s="55">
        <f t="shared" si="356"/>
        <v>5</v>
      </c>
      <c r="D5664" s="55">
        <f t="shared" si="357"/>
        <v>2005</v>
      </c>
      <c r="E5664" s="55">
        <f t="shared" si="358"/>
        <v>13914.034315000001</v>
      </c>
      <c r="F5664" s="55">
        <f t="shared" si="359"/>
        <v>2</v>
      </c>
      <c r="H5664" s="56"/>
      <c r="I5664" s="56"/>
      <c r="J5664" s="56"/>
      <c r="K5664" s="56"/>
      <c r="L5664" s="56"/>
      <c r="M5664" s="56"/>
    </row>
    <row r="5665" spans="1:13">
      <c r="A5665" s="59">
        <v>38475</v>
      </c>
      <c r="B5665" s="58">
        <v>7108.82</v>
      </c>
      <c r="C5665" s="55">
        <f t="shared" si="356"/>
        <v>5</v>
      </c>
      <c r="D5665" s="55">
        <f t="shared" si="357"/>
        <v>2005</v>
      </c>
      <c r="E5665" s="55">
        <f t="shared" si="358"/>
        <v>14100.34447</v>
      </c>
      <c r="F5665" s="55">
        <f t="shared" si="359"/>
        <v>3</v>
      </c>
      <c r="H5665" s="56"/>
      <c r="I5665" s="56"/>
      <c r="J5665" s="56"/>
      <c r="K5665" s="56"/>
      <c r="L5665" s="56"/>
      <c r="M5665" s="56"/>
    </row>
    <row r="5666" spans="1:13">
      <c r="A5666" s="59">
        <v>38476</v>
      </c>
      <c r="B5666" s="58">
        <v>7822.17</v>
      </c>
      <c r="C5666" s="55">
        <f t="shared" si="356"/>
        <v>5</v>
      </c>
      <c r="D5666" s="55">
        <f t="shared" si="357"/>
        <v>2005</v>
      </c>
      <c r="E5666" s="55">
        <f t="shared" si="358"/>
        <v>15515.274195</v>
      </c>
      <c r="F5666" s="55">
        <f t="shared" si="359"/>
        <v>4</v>
      </c>
      <c r="H5666" s="56"/>
      <c r="I5666" s="56"/>
      <c r="J5666" s="56"/>
      <c r="K5666" s="56"/>
      <c r="L5666" s="56"/>
      <c r="M5666" s="56"/>
    </row>
    <row r="5667" spans="1:13">
      <c r="A5667" s="59">
        <v>38477</v>
      </c>
      <c r="B5667" s="58">
        <v>9206.2999999999993</v>
      </c>
      <c r="C5667" s="55">
        <f t="shared" si="356"/>
        <v>5</v>
      </c>
      <c r="D5667" s="55">
        <f t="shared" si="357"/>
        <v>2005</v>
      </c>
      <c r="E5667" s="55">
        <f t="shared" si="358"/>
        <v>18260.696049999999</v>
      </c>
      <c r="F5667" s="55">
        <f t="shared" si="359"/>
        <v>5</v>
      </c>
      <c r="H5667" s="56"/>
      <c r="I5667" s="56"/>
      <c r="J5667" s="56"/>
      <c r="K5667" s="56"/>
      <c r="L5667" s="56"/>
      <c r="M5667" s="56"/>
    </row>
    <row r="5668" spans="1:13">
      <c r="A5668" s="59">
        <v>38478</v>
      </c>
      <c r="B5668" s="58">
        <v>10096.06</v>
      </c>
      <c r="C5668" s="55">
        <f t="shared" si="356"/>
        <v>5</v>
      </c>
      <c r="D5668" s="55">
        <f t="shared" si="357"/>
        <v>2005</v>
      </c>
      <c r="E5668" s="55">
        <f t="shared" si="358"/>
        <v>20025.53501</v>
      </c>
      <c r="F5668" s="55">
        <f t="shared" si="359"/>
        <v>6</v>
      </c>
      <c r="H5668" s="56"/>
      <c r="I5668" s="56"/>
      <c r="J5668" s="56"/>
      <c r="K5668" s="56"/>
      <c r="L5668" s="56"/>
      <c r="M5668" s="56"/>
    </row>
    <row r="5669" spans="1:13">
      <c r="A5669" s="59">
        <v>38479</v>
      </c>
      <c r="B5669" s="58">
        <v>12477.84</v>
      </c>
      <c r="C5669" s="55">
        <f t="shared" si="356"/>
        <v>5</v>
      </c>
      <c r="D5669" s="55">
        <f t="shared" si="357"/>
        <v>2005</v>
      </c>
      <c r="E5669" s="55">
        <f t="shared" si="358"/>
        <v>24749.79564</v>
      </c>
      <c r="F5669" s="55">
        <f t="shared" si="359"/>
        <v>7</v>
      </c>
      <c r="H5669" s="56"/>
      <c r="I5669" s="56"/>
      <c r="J5669" s="56"/>
      <c r="K5669" s="56"/>
      <c r="L5669" s="56"/>
      <c r="M5669" s="56"/>
    </row>
    <row r="5670" spans="1:13">
      <c r="A5670" s="59">
        <v>38480</v>
      </c>
      <c r="B5670" s="58">
        <v>13159.97</v>
      </c>
      <c r="C5670" s="55">
        <f t="shared" si="356"/>
        <v>5</v>
      </c>
      <c r="D5670" s="55">
        <f t="shared" si="357"/>
        <v>2005</v>
      </c>
      <c r="E5670" s="55">
        <f t="shared" si="358"/>
        <v>26102.800495</v>
      </c>
      <c r="F5670" s="55">
        <f t="shared" si="359"/>
        <v>8</v>
      </c>
      <c r="H5670" s="56"/>
      <c r="I5670" s="56"/>
      <c r="J5670" s="56"/>
      <c r="K5670" s="56"/>
      <c r="L5670" s="56"/>
      <c r="M5670" s="56"/>
    </row>
    <row r="5671" spans="1:13">
      <c r="A5671" s="59">
        <v>38481</v>
      </c>
      <c r="B5671" s="58">
        <v>12941.29</v>
      </c>
      <c r="C5671" s="55">
        <f t="shared" si="356"/>
        <v>5</v>
      </c>
      <c r="D5671" s="55">
        <f t="shared" si="357"/>
        <v>2005</v>
      </c>
      <c r="E5671" s="55">
        <f t="shared" si="358"/>
        <v>25669.048715000001</v>
      </c>
      <c r="F5671" s="55">
        <f t="shared" si="359"/>
        <v>9</v>
      </c>
      <c r="H5671" s="56"/>
      <c r="I5671" s="56"/>
      <c r="J5671" s="56"/>
      <c r="K5671" s="56"/>
      <c r="L5671" s="56"/>
      <c r="M5671" s="56"/>
    </row>
    <row r="5672" spans="1:13">
      <c r="A5672" s="59">
        <v>38482</v>
      </c>
      <c r="B5672" s="58">
        <v>13513.82</v>
      </c>
      <c r="C5672" s="55">
        <f t="shared" si="356"/>
        <v>5</v>
      </c>
      <c r="D5672" s="55">
        <f t="shared" si="357"/>
        <v>2005</v>
      </c>
      <c r="E5672" s="55">
        <f t="shared" si="358"/>
        <v>26804.661970000001</v>
      </c>
      <c r="F5672" s="55">
        <f t="shared" si="359"/>
        <v>10</v>
      </c>
      <c r="H5672" s="56"/>
      <c r="I5672" s="56"/>
      <c r="J5672" s="56"/>
      <c r="K5672" s="56"/>
      <c r="L5672" s="56"/>
      <c r="M5672" s="56"/>
    </row>
    <row r="5673" spans="1:13">
      <c r="A5673" s="59">
        <v>38483</v>
      </c>
      <c r="B5673" s="58">
        <v>15709.91</v>
      </c>
      <c r="C5673" s="55">
        <f t="shared" si="356"/>
        <v>5</v>
      </c>
      <c r="D5673" s="55">
        <f t="shared" si="357"/>
        <v>2005</v>
      </c>
      <c r="E5673" s="55">
        <f t="shared" si="358"/>
        <v>31160.606485</v>
      </c>
      <c r="F5673" s="55">
        <f t="shared" si="359"/>
        <v>11</v>
      </c>
      <c r="H5673" s="56"/>
      <c r="I5673" s="56"/>
      <c r="J5673" s="56"/>
      <c r="K5673" s="56"/>
      <c r="L5673" s="56"/>
      <c r="M5673" s="56"/>
    </row>
    <row r="5674" spans="1:13">
      <c r="A5674" s="59">
        <v>38484</v>
      </c>
      <c r="B5674" s="58">
        <v>14910.1</v>
      </c>
      <c r="C5674" s="55">
        <f t="shared" si="356"/>
        <v>5</v>
      </c>
      <c r="D5674" s="55">
        <f t="shared" si="357"/>
        <v>2005</v>
      </c>
      <c r="E5674" s="55">
        <f t="shared" si="358"/>
        <v>29574.183350000003</v>
      </c>
      <c r="F5674" s="55">
        <f t="shared" si="359"/>
        <v>12</v>
      </c>
      <c r="H5674" s="56"/>
      <c r="I5674" s="56"/>
      <c r="J5674" s="56"/>
      <c r="K5674" s="56"/>
      <c r="L5674" s="56"/>
      <c r="M5674" s="56"/>
    </row>
    <row r="5675" spans="1:13">
      <c r="A5675" s="59">
        <v>38485</v>
      </c>
      <c r="B5675" s="58">
        <v>13006.3</v>
      </c>
      <c r="C5675" s="55">
        <f t="shared" si="356"/>
        <v>5</v>
      </c>
      <c r="D5675" s="55">
        <f t="shared" si="357"/>
        <v>2005</v>
      </c>
      <c r="E5675" s="55">
        <f t="shared" si="358"/>
        <v>25797.996049999998</v>
      </c>
      <c r="F5675" s="55">
        <f t="shared" si="359"/>
        <v>13</v>
      </c>
      <c r="H5675" s="56"/>
      <c r="I5675" s="56"/>
      <c r="J5675" s="56"/>
      <c r="K5675" s="56"/>
      <c r="L5675" s="56"/>
      <c r="M5675" s="56"/>
    </row>
    <row r="5676" spans="1:13">
      <c r="A5676" s="59">
        <v>38486</v>
      </c>
      <c r="B5676" s="58">
        <v>12056.96</v>
      </c>
      <c r="C5676" s="55">
        <f t="shared" si="356"/>
        <v>5</v>
      </c>
      <c r="D5676" s="55">
        <f t="shared" si="357"/>
        <v>2005</v>
      </c>
      <c r="E5676" s="55">
        <f t="shared" si="358"/>
        <v>23914.980159999999</v>
      </c>
      <c r="F5676" s="55">
        <f t="shared" si="359"/>
        <v>14</v>
      </c>
      <c r="H5676" s="56"/>
      <c r="I5676" s="56"/>
      <c r="J5676" s="56"/>
      <c r="K5676" s="56"/>
      <c r="L5676" s="56"/>
      <c r="M5676" s="56"/>
    </row>
    <row r="5677" spans="1:13">
      <c r="A5677" s="59">
        <v>38487</v>
      </c>
      <c r="B5677" s="58">
        <v>12887.96</v>
      </c>
      <c r="C5677" s="55">
        <f t="shared" si="356"/>
        <v>5</v>
      </c>
      <c r="D5677" s="55">
        <f t="shared" si="357"/>
        <v>2005</v>
      </c>
      <c r="E5677" s="55">
        <f t="shared" si="358"/>
        <v>25563.268659999998</v>
      </c>
      <c r="F5677" s="55">
        <f t="shared" si="359"/>
        <v>15</v>
      </c>
      <c r="H5677" s="56"/>
      <c r="I5677" s="56"/>
      <c r="J5677" s="56"/>
      <c r="K5677" s="56"/>
      <c r="L5677" s="56"/>
      <c r="M5677" s="56"/>
    </row>
    <row r="5678" spans="1:13">
      <c r="A5678" s="59">
        <v>38488</v>
      </c>
      <c r="B5678" s="58">
        <v>14798.7</v>
      </c>
      <c r="C5678" s="55">
        <f t="shared" si="356"/>
        <v>5</v>
      </c>
      <c r="D5678" s="55">
        <f t="shared" si="357"/>
        <v>2005</v>
      </c>
      <c r="E5678" s="55">
        <f t="shared" si="358"/>
        <v>29353.221450000001</v>
      </c>
      <c r="F5678" s="55">
        <f t="shared" si="359"/>
        <v>16</v>
      </c>
      <c r="H5678" s="56"/>
      <c r="I5678" s="56"/>
      <c r="J5678" s="56"/>
      <c r="K5678" s="56"/>
      <c r="L5678" s="56"/>
      <c r="M5678" s="56"/>
    </row>
    <row r="5679" spans="1:13">
      <c r="A5679" s="59">
        <v>38489</v>
      </c>
      <c r="B5679" s="58">
        <v>19560.599999999999</v>
      </c>
      <c r="C5679" s="55">
        <f t="shared" si="356"/>
        <v>5</v>
      </c>
      <c r="D5679" s="55">
        <f t="shared" si="357"/>
        <v>2005</v>
      </c>
      <c r="E5679" s="55">
        <f t="shared" si="358"/>
        <v>38798.450099999995</v>
      </c>
      <c r="F5679" s="55">
        <f t="shared" si="359"/>
        <v>17</v>
      </c>
      <c r="H5679" s="56"/>
      <c r="I5679" s="56"/>
      <c r="J5679" s="56"/>
      <c r="K5679" s="56"/>
      <c r="L5679" s="56"/>
      <c r="M5679" s="56"/>
    </row>
    <row r="5680" spans="1:13">
      <c r="A5680" s="59">
        <v>38490</v>
      </c>
      <c r="B5680" s="58">
        <v>19016.919999999998</v>
      </c>
      <c r="C5680" s="55">
        <f t="shared" si="356"/>
        <v>5</v>
      </c>
      <c r="D5680" s="55">
        <f t="shared" si="357"/>
        <v>2005</v>
      </c>
      <c r="E5680" s="55">
        <f t="shared" si="358"/>
        <v>37720.060819999999</v>
      </c>
      <c r="F5680" s="55">
        <f t="shared" si="359"/>
        <v>18</v>
      </c>
      <c r="H5680" s="56"/>
      <c r="I5680" s="56"/>
      <c r="J5680" s="56"/>
      <c r="K5680" s="56"/>
      <c r="L5680" s="56"/>
      <c r="M5680" s="56"/>
    </row>
    <row r="5681" spans="1:13">
      <c r="A5681" s="59">
        <v>38491</v>
      </c>
      <c r="B5681" s="58">
        <v>16848.939999999999</v>
      </c>
      <c r="C5681" s="55">
        <f t="shared" si="356"/>
        <v>5</v>
      </c>
      <c r="D5681" s="55">
        <f t="shared" si="357"/>
        <v>2005</v>
      </c>
      <c r="E5681" s="55">
        <f t="shared" si="358"/>
        <v>33419.872490000002</v>
      </c>
      <c r="F5681" s="55">
        <f t="shared" si="359"/>
        <v>19</v>
      </c>
      <c r="H5681" s="56"/>
      <c r="I5681" s="56"/>
      <c r="J5681" s="56"/>
      <c r="K5681" s="56"/>
      <c r="L5681" s="56"/>
      <c r="M5681" s="56"/>
    </row>
    <row r="5682" spans="1:13">
      <c r="A5682" s="59">
        <v>38492</v>
      </c>
      <c r="B5682" s="58">
        <v>21224.29</v>
      </c>
      <c r="C5682" s="55">
        <f t="shared" si="356"/>
        <v>5</v>
      </c>
      <c r="D5682" s="55">
        <f t="shared" si="357"/>
        <v>2005</v>
      </c>
      <c r="E5682" s="55">
        <f t="shared" si="358"/>
        <v>42098.379215000001</v>
      </c>
      <c r="F5682" s="55">
        <f t="shared" si="359"/>
        <v>20</v>
      </c>
      <c r="H5682" s="56"/>
      <c r="I5682" s="56"/>
      <c r="J5682" s="56"/>
      <c r="K5682" s="56"/>
      <c r="L5682" s="56"/>
      <c r="M5682" s="56"/>
    </row>
    <row r="5683" spans="1:13">
      <c r="A5683" s="59">
        <v>38493</v>
      </c>
      <c r="B5683" s="58">
        <v>28927.55</v>
      </c>
      <c r="C5683" s="55">
        <f t="shared" si="356"/>
        <v>5</v>
      </c>
      <c r="D5683" s="55">
        <f t="shared" si="357"/>
        <v>2005</v>
      </c>
      <c r="E5683" s="55">
        <f t="shared" si="358"/>
        <v>57377.795424999997</v>
      </c>
      <c r="F5683" s="55">
        <f t="shared" si="359"/>
        <v>21</v>
      </c>
      <c r="H5683" s="56"/>
      <c r="I5683" s="56"/>
      <c r="J5683" s="56"/>
      <c r="K5683" s="56"/>
      <c r="L5683" s="56"/>
      <c r="M5683" s="56"/>
    </row>
    <row r="5684" spans="1:13">
      <c r="A5684" s="59">
        <v>38494</v>
      </c>
      <c r="B5684" s="58">
        <v>29500.07</v>
      </c>
      <c r="C5684" s="55">
        <f t="shared" si="356"/>
        <v>5</v>
      </c>
      <c r="D5684" s="55">
        <f t="shared" si="357"/>
        <v>2005</v>
      </c>
      <c r="E5684" s="55">
        <f t="shared" si="358"/>
        <v>58513.388845000001</v>
      </c>
      <c r="F5684" s="55">
        <f t="shared" si="359"/>
        <v>22</v>
      </c>
      <c r="H5684" s="56"/>
      <c r="I5684" s="56"/>
      <c r="J5684" s="56"/>
      <c r="K5684" s="56"/>
      <c r="L5684" s="56"/>
      <c r="M5684" s="56"/>
    </row>
    <row r="5685" spans="1:13">
      <c r="A5685" s="59">
        <v>38495</v>
      </c>
      <c r="B5685" s="58">
        <v>27704.35</v>
      </c>
      <c r="C5685" s="55">
        <f t="shared" si="356"/>
        <v>5</v>
      </c>
      <c r="D5685" s="55">
        <f t="shared" si="357"/>
        <v>2005</v>
      </c>
      <c r="E5685" s="55">
        <f t="shared" si="358"/>
        <v>54951.578224999997</v>
      </c>
      <c r="F5685" s="55">
        <f t="shared" si="359"/>
        <v>23</v>
      </c>
      <c r="H5685" s="56"/>
      <c r="I5685" s="56"/>
      <c r="J5685" s="56"/>
      <c r="K5685" s="56"/>
      <c r="L5685" s="56"/>
      <c r="M5685" s="56"/>
    </row>
    <row r="5686" spans="1:13">
      <c r="A5686" s="59">
        <v>38496</v>
      </c>
      <c r="B5686" s="58">
        <v>27646.12</v>
      </c>
      <c r="C5686" s="55">
        <f t="shared" si="356"/>
        <v>5</v>
      </c>
      <c r="D5686" s="55">
        <f t="shared" si="357"/>
        <v>2005</v>
      </c>
      <c r="E5686" s="55">
        <f t="shared" si="358"/>
        <v>54836.079019999997</v>
      </c>
      <c r="F5686" s="55">
        <f t="shared" si="359"/>
        <v>24</v>
      </c>
      <c r="H5686" s="56"/>
      <c r="I5686" s="56"/>
      <c r="J5686" s="56"/>
      <c r="K5686" s="56"/>
      <c r="L5686" s="56"/>
      <c r="M5686" s="56"/>
    </row>
    <row r="5687" spans="1:13">
      <c r="A5687" s="59">
        <v>38497</v>
      </c>
      <c r="B5687" s="58">
        <v>25550.44</v>
      </c>
      <c r="C5687" s="55">
        <f t="shared" si="356"/>
        <v>5</v>
      </c>
      <c r="D5687" s="55">
        <f t="shared" si="357"/>
        <v>2005</v>
      </c>
      <c r="E5687" s="55">
        <f t="shared" si="358"/>
        <v>50679.297740000002</v>
      </c>
      <c r="F5687" s="55">
        <f t="shared" si="359"/>
        <v>25</v>
      </c>
      <c r="H5687" s="56"/>
      <c r="I5687" s="56"/>
      <c r="J5687" s="56"/>
      <c r="K5687" s="56"/>
      <c r="L5687" s="56"/>
      <c r="M5687" s="56"/>
    </row>
    <row r="5688" spans="1:13">
      <c r="A5688" s="59">
        <v>38498</v>
      </c>
      <c r="B5688" s="58">
        <v>22830.33</v>
      </c>
      <c r="C5688" s="55">
        <f t="shared" si="356"/>
        <v>5</v>
      </c>
      <c r="D5688" s="55">
        <f t="shared" si="357"/>
        <v>2005</v>
      </c>
      <c r="E5688" s="55">
        <f t="shared" si="358"/>
        <v>45283.959555000001</v>
      </c>
      <c r="F5688" s="55">
        <f t="shared" si="359"/>
        <v>26</v>
      </c>
      <c r="H5688" s="56"/>
      <c r="I5688" s="56"/>
      <c r="J5688" s="56"/>
      <c r="K5688" s="56"/>
      <c r="L5688" s="56"/>
      <c r="M5688" s="56"/>
    </row>
    <row r="5689" spans="1:13">
      <c r="A5689" s="59">
        <v>38499</v>
      </c>
      <c r="B5689" s="58">
        <v>19127</v>
      </c>
      <c r="C5689" s="55">
        <f t="shared" si="356"/>
        <v>5</v>
      </c>
      <c r="D5689" s="55">
        <f t="shared" si="357"/>
        <v>2005</v>
      </c>
      <c r="E5689" s="55">
        <f t="shared" si="358"/>
        <v>37938.404500000004</v>
      </c>
      <c r="F5689" s="55">
        <f t="shared" si="359"/>
        <v>27</v>
      </c>
      <c r="H5689" s="56"/>
      <c r="I5689" s="56"/>
      <c r="J5689" s="56"/>
      <c r="K5689" s="56"/>
      <c r="L5689" s="56"/>
      <c r="M5689" s="56"/>
    </row>
    <row r="5690" spans="1:13">
      <c r="A5690" s="59">
        <v>38500</v>
      </c>
      <c r="B5690" s="58">
        <v>18110.91</v>
      </c>
      <c r="C5690" s="55">
        <f t="shared" si="356"/>
        <v>5</v>
      </c>
      <c r="D5690" s="55">
        <f t="shared" si="357"/>
        <v>2005</v>
      </c>
      <c r="E5690" s="55">
        <f t="shared" si="358"/>
        <v>35922.989985</v>
      </c>
      <c r="F5690" s="55">
        <f t="shared" si="359"/>
        <v>28</v>
      </c>
      <c r="H5690" s="56"/>
      <c r="I5690" s="56"/>
      <c r="J5690" s="56"/>
      <c r="K5690" s="56"/>
      <c r="L5690" s="56"/>
      <c r="M5690" s="56"/>
    </row>
    <row r="5691" spans="1:13">
      <c r="A5691" s="59">
        <v>38501</v>
      </c>
      <c r="B5691" s="58">
        <v>19235.22</v>
      </c>
      <c r="C5691" s="55">
        <f t="shared" si="356"/>
        <v>5</v>
      </c>
      <c r="D5691" s="55">
        <f t="shared" si="357"/>
        <v>2005</v>
      </c>
      <c r="E5691" s="55">
        <f t="shared" si="358"/>
        <v>38153.058870000001</v>
      </c>
      <c r="F5691" s="55">
        <f t="shared" si="359"/>
        <v>29</v>
      </c>
      <c r="H5691" s="56"/>
      <c r="I5691" s="56"/>
      <c r="J5691" s="56"/>
      <c r="K5691" s="56"/>
      <c r="L5691" s="56"/>
      <c r="M5691" s="56"/>
    </row>
    <row r="5692" spans="1:13">
      <c r="A5692" s="59">
        <v>38502</v>
      </c>
      <c r="B5692" s="58">
        <v>19538.29</v>
      </c>
      <c r="C5692" s="55">
        <f t="shared" si="356"/>
        <v>5</v>
      </c>
      <c r="D5692" s="55">
        <f t="shared" si="357"/>
        <v>2005</v>
      </c>
      <c r="E5692" s="55">
        <f t="shared" si="358"/>
        <v>38754.198215000004</v>
      </c>
      <c r="F5692" s="55">
        <f t="shared" si="359"/>
        <v>30</v>
      </c>
      <c r="H5692" s="56"/>
      <c r="I5692" s="56"/>
      <c r="J5692" s="56"/>
      <c r="K5692" s="56"/>
      <c r="L5692" s="56"/>
      <c r="M5692" s="56"/>
    </row>
    <row r="5693" spans="1:13">
      <c r="A5693" s="59">
        <v>38503</v>
      </c>
      <c r="B5693" s="58">
        <v>17906.18</v>
      </c>
      <c r="C5693" s="55">
        <f t="shared" si="356"/>
        <v>5</v>
      </c>
      <c r="D5693" s="55">
        <f t="shared" si="357"/>
        <v>2005</v>
      </c>
      <c r="E5693" s="55">
        <f t="shared" si="358"/>
        <v>35516.908029999999</v>
      </c>
      <c r="F5693" s="55">
        <f t="shared" si="359"/>
        <v>31</v>
      </c>
      <c r="H5693" s="56"/>
      <c r="I5693" s="56"/>
      <c r="J5693" s="56"/>
      <c r="K5693" s="56"/>
      <c r="L5693" s="56"/>
      <c r="M5693" s="56"/>
    </row>
    <row r="5694" spans="1:13">
      <c r="A5694" s="59">
        <v>38504</v>
      </c>
      <c r="B5694" s="58">
        <v>17999.46</v>
      </c>
      <c r="C5694" s="55">
        <f t="shared" si="356"/>
        <v>6</v>
      </c>
      <c r="D5694" s="55">
        <f t="shared" si="357"/>
        <v>2005</v>
      </c>
      <c r="E5694" s="55">
        <f t="shared" si="358"/>
        <v>35701.928910000002</v>
      </c>
      <c r="F5694" s="55">
        <f t="shared" si="359"/>
        <v>1</v>
      </c>
      <c r="H5694" s="56"/>
      <c r="I5694" s="56"/>
      <c r="J5694" s="56"/>
      <c r="K5694" s="56"/>
      <c r="L5694" s="56"/>
      <c r="M5694" s="56"/>
    </row>
    <row r="5695" spans="1:13">
      <c r="A5695" s="59">
        <v>38505</v>
      </c>
      <c r="B5695" s="58">
        <v>19899.900000000001</v>
      </c>
      <c r="C5695" s="55">
        <f t="shared" si="356"/>
        <v>6</v>
      </c>
      <c r="D5695" s="55">
        <f t="shared" si="357"/>
        <v>2005</v>
      </c>
      <c r="E5695" s="55">
        <f t="shared" si="358"/>
        <v>39471.451650000003</v>
      </c>
      <c r="F5695" s="55">
        <f t="shared" si="359"/>
        <v>2</v>
      </c>
      <c r="H5695" s="56"/>
      <c r="I5695" s="56"/>
      <c r="J5695" s="56"/>
      <c r="K5695" s="56"/>
      <c r="L5695" s="56"/>
      <c r="M5695" s="56"/>
    </row>
    <row r="5696" spans="1:13">
      <c r="A5696" s="59">
        <v>38506</v>
      </c>
      <c r="B5696" s="58">
        <v>16594.810000000001</v>
      </c>
      <c r="C5696" s="55">
        <f t="shared" si="356"/>
        <v>6</v>
      </c>
      <c r="D5696" s="55">
        <f t="shared" si="357"/>
        <v>2005</v>
      </c>
      <c r="E5696" s="55">
        <f t="shared" si="358"/>
        <v>32915.805635000004</v>
      </c>
      <c r="F5696" s="55">
        <f t="shared" si="359"/>
        <v>3</v>
      </c>
      <c r="H5696" s="56"/>
      <c r="I5696" s="56"/>
      <c r="J5696" s="56"/>
      <c r="K5696" s="56"/>
      <c r="L5696" s="56"/>
      <c r="M5696" s="56"/>
    </row>
    <row r="5697" spans="1:13">
      <c r="A5697" s="59">
        <v>38507</v>
      </c>
      <c r="B5697" s="58">
        <v>15012.47</v>
      </c>
      <c r="C5697" s="55">
        <f t="shared" si="356"/>
        <v>6</v>
      </c>
      <c r="D5697" s="55">
        <f t="shared" si="357"/>
        <v>2005</v>
      </c>
      <c r="E5697" s="55">
        <f t="shared" si="358"/>
        <v>29777.234245</v>
      </c>
      <c r="F5697" s="55">
        <f t="shared" si="359"/>
        <v>4</v>
      </c>
      <c r="H5697" s="56"/>
      <c r="I5697" s="56"/>
      <c r="J5697" s="56"/>
      <c r="K5697" s="56"/>
      <c r="L5697" s="56"/>
      <c r="M5697" s="56"/>
    </row>
    <row r="5698" spans="1:13">
      <c r="A5698" s="59">
        <v>38508</v>
      </c>
      <c r="B5698" s="58">
        <v>14120.9</v>
      </c>
      <c r="C5698" s="55">
        <f t="shared" si="356"/>
        <v>6</v>
      </c>
      <c r="D5698" s="55">
        <f t="shared" si="357"/>
        <v>2005</v>
      </c>
      <c r="E5698" s="55">
        <f t="shared" si="358"/>
        <v>28008.80515</v>
      </c>
      <c r="F5698" s="55">
        <f t="shared" si="359"/>
        <v>5</v>
      </c>
      <c r="H5698" s="56"/>
      <c r="I5698" s="56"/>
      <c r="J5698" s="56"/>
      <c r="K5698" s="56"/>
      <c r="L5698" s="56"/>
      <c r="M5698" s="56"/>
    </row>
    <row r="5699" spans="1:13">
      <c r="A5699" s="59">
        <v>38509</v>
      </c>
      <c r="B5699" s="58">
        <v>14967.22</v>
      </c>
      <c r="C5699" s="55">
        <f t="shared" si="356"/>
        <v>6</v>
      </c>
      <c r="D5699" s="55">
        <f t="shared" si="357"/>
        <v>2005</v>
      </c>
      <c r="E5699" s="55">
        <f t="shared" si="358"/>
        <v>29687.480869999999</v>
      </c>
      <c r="F5699" s="55">
        <f t="shared" si="359"/>
        <v>6</v>
      </c>
      <c r="H5699" s="56"/>
      <c r="I5699" s="56"/>
      <c r="J5699" s="56"/>
      <c r="K5699" s="56"/>
      <c r="L5699" s="56"/>
      <c r="M5699" s="56"/>
    </row>
    <row r="5700" spans="1:13">
      <c r="A5700" s="59">
        <v>38510</v>
      </c>
      <c r="B5700" s="58">
        <v>17614.490000000002</v>
      </c>
      <c r="C5700" s="55">
        <f t="shared" ref="C5700:C5763" si="360">MONTH(A5700)</f>
        <v>6</v>
      </c>
      <c r="D5700" s="55">
        <f t="shared" ref="D5700:D5763" si="361">IF(C5700&gt;9,YEAR(A5700)+1,YEAR(A5700))</f>
        <v>2005</v>
      </c>
      <c r="E5700" s="55">
        <f t="shared" ref="E5700:E5763" si="362">B5700*1.9835</f>
        <v>34938.340915000001</v>
      </c>
      <c r="F5700" s="55">
        <f t="shared" ref="F5700:F5763" si="363">DAY(A5700)</f>
        <v>7</v>
      </c>
      <c r="H5700" s="56"/>
      <c r="I5700" s="56"/>
      <c r="J5700" s="56"/>
      <c r="K5700" s="56"/>
      <c r="L5700" s="56"/>
      <c r="M5700" s="56"/>
    </row>
    <row r="5701" spans="1:13">
      <c r="A5701" s="59">
        <v>38511</v>
      </c>
      <c r="B5701" s="58">
        <v>15809.61</v>
      </c>
      <c r="C5701" s="55">
        <f t="shared" si="360"/>
        <v>6</v>
      </c>
      <c r="D5701" s="55">
        <f t="shared" si="361"/>
        <v>2005</v>
      </c>
      <c r="E5701" s="55">
        <f t="shared" si="362"/>
        <v>31358.361435000003</v>
      </c>
      <c r="F5701" s="55">
        <f t="shared" si="363"/>
        <v>8</v>
      </c>
      <c r="H5701" s="56"/>
      <c r="I5701" s="56"/>
      <c r="J5701" s="56"/>
      <c r="K5701" s="56"/>
      <c r="L5701" s="56"/>
      <c r="M5701" s="56"/>
    </row>
    <row r="5702" spans="1:13">
      <c r="A5702" s="59">
        <v>38512</v>
      </c>
      <c r="B5702" s="58">
        <v>12705.37</v>
      </c>
      <c r="C5702" s="55">
        <f t="shared" si="360"/>
        <v>6</v>
      </c>
      <c r="D5702" s="55">
        <f t="shared" si="361"/>
        <v>2005</v>
      </c>
      <c r="E5702" s="55">
        <f t="shared" si="362"/>
        <v>25201.101395000002</v>
      </c>
      <c r="F5702" s="55">
        <f t="shared" si="363"/>
        <v>9</v>
      </c>
      <c r="H5702" s="56"/>
      <c r="I5702" s="56"/>
      <c r="J5702" s="56"/>
      <c r="K5702" s="56"/>
      <c r="L5702" s="56"/>
      <c r="M5702" s="56"/>
    </row>
    <row r="5703" spans="1:13">
      <c r="A5703" s="59">
        <v>38513</v>
      </c>
      <c r="B5703" s="58">
        <v>14058.33</v>
      </c>
      <c r="C5703" s="55">
        <f t="shared" si="360"/>
        <v>6</v>
      </c>
      <c r="D5703" s="55">
        <f t="shared" si="361"/>
        <v>2005</v>
      </c>
      <c r="E5703" s="55">
        <f t="shared" si="362"/>
        <v>27884.697554999999</v>
      </c>
      <c r="F5703" s="55">
        <f t="shared" si="363"/>
        <v>10</v>
      </c>
      <c r="H5703" s="56"/>
      <c r="I5703" s="56"/>
      <c r="J5703" s="56"/>
      <c r="K5703" s="56"/>
      <c r="L5703" s="56"/>
      <c r="M5703" s="56"/>
    </row>
    <row r="5704" spans="1:13">
      <c r="A5704" s="59">
        <v>38514</v>
      </c>
      <c r="B5704" s="58">
        <v>14108.87</v>
      </c>
      <c r="C5704" s="55">
        <f t="shared" si="360"/>
        <v>6</v>
      </c>
      <c r="D5704" s="55">
        <f t="shared" si="361"/>
        <v>2005</v>
      </c>
      <c r="E5704" s="55">
        <f t="shared" si="362"/>
        <v>27984.943645000003</v>
      </c>
      <c r="F5704" s="55">
        <f t="shared" si="363"/>
        <v>11</v>
      </c>
      <c r="H5704" s="56"/>
      <c r="I5704" s="56"/>
      <c r="J5704" s="56"/>
      <c r="K5704" s="56"/>
      <c r="L5704" s="56"/>
      <c r="M5704" s="56"/>
    </row>
    <row r="5705" spans="1:13">
      <c r="A5705" s="59">
        <v>38515</v>
      </c>
      <c r="B5705" s="58">
        <v>14179.8</v>
      </c>
      <c r="C5705" s="55">
        <f t="shared" si="360"/>
        <v>6</v>
      </c>
      <c r="D5705" s="55">
        <f t="shared" si="361"/>
        <v>2005</v>
      </c>
      <c r="E5705" s="55">
        <f t="shared" si="362"/>
        <v>28125.633299999998</v>
      </c>
      <c r="F5705" s="55">
        <f t="shared" si="363"/>
        <v>12</v>
      </c>
      <c r="H5705" s="56"/>
      <c r="I5705" s="56"/>
      <c r="J5705" s="56"/>
      <c r="K5705" s="56"/>
      <c r="L5705" s="56"/>
      <c r="M5705" s="56"/>
    </row>
    <row r="5706" spans="1:13">
      <c r="A5706" s="59">
        <v>38516</v>
      </c>
      <c r="B5706" s="58">
        <v>15420.08</v>
      </c>
      <c r="C5706" s="55">
        <f t="shared" si="360"/>
        <v>6</v>
      </c>
      <c r="D5706" s="55">
        <f t="shared" si="361"/>
        <v>2005</v>
      </c>
      <c r="E5706" s="55">
        <f t="shared" si="362"/>
        <v>30585.72868</v>
      </c>
      <c r="F5706" s="55">
        <f t="shared" si="363"/>
        <v>13</v>
      </c>
      <c r="H5706" s="56"/>
      <c r="I5706" s="56"/>
      <c r="J5706" s="56"/>
      <c r="K5706" s="56"/>
      <c r="L5706" s="56"/>
      <c r="M5706" s="56"/>
    </row>
    <row r="5707" spans="1:13">
      <c r="A5707" s="59">
        <v>38517</v>
      </c>
      <c r="B5707" s="58">
        <v>11977.17</v>
      </c>
      <c r="C5707" s="55">
        <f t="shared" si="360"/>
        <v>6</v>
      </c>
      <c r="D5707" s="55">
        <f t="shared" si="361"/>
        <v>2005</v>
      </c>
      <c r="E5707" s="55">
        <f t="shared" si="362"/>
        <v>23756.716694999999</v>
      </c>
      <c r="F5707" s="55">
        <f t="shared" si="363"/>
        <v>14</v>
      </c>
      <c r="H5707" s="56"/>
      <c r="I5707" s="56"/>
      <c r="J5707" s="56"/>
      <c r="K5707" s="56"/>
      <c r="L5707" s="56"/>
      <c r="M5707" s="56"/>
    </row>
    <row r="5708" spans="1:13">
      <c r="A5708" s="59">
        <v>38518</v>
      </c>
      <c r="B5708" s="58">
        <v>11035.82</v>
      </c>
      <c r="C5708" s="55">
        <f t="shared" si="360"/>
        <v>6</v>
      </c>
      <c r="D5708" s="55">
        <f t="shared" si="361"/>
        <v>2005</v>
      </c>
      <c r="E5708" s="55">
        <f t="shared" si="362"/>
        <v>21889.54897</v>
      </c>
      <c r="F5708" s="55">
        <f t="shared" si="363"/>
        <v>15</v>
      </c>
      <c r="H5708" s="56"/>
      <c r="I5708" s="56"/>
      <c r="J5708" s="56"/>
      <c r="K5708" s="56"/>
      <c r="L5708" s="56"/>
      <c r="M5708" s="56"/>
    </row>
    <row r="5709" spans="1:13">
      <c r="A5709" s="59">
        <v>38519</v>
      </c>
      <c r="B5709" s="58">
        <v>13418.6</v>
      </c>
      <c r="C5709" s="55">
        <f t="shared" si="360"/>
        <v>6</v>
      </c>
      <c r="D5709" s="55">
        <f t="shared" si="361"/>
        <v>2005</v>
      </c>
      <c r="E5709" s="55">
        <f t="shared" si="362"/>
        <v>26615.793100000003</v>
      </c>
      <c r="F5709" s="55">
        <f t="shared" si="363"/>
        <v>16</v>
      </c>
      <c r="H5709" s="56"/>
      <c r="I5709" s="56"/>
      <c r="J5709" s="56"/>
      <c r="K5709" s="56"/>
      <c r="L5709" s="56"/>
      <c r="M5709" s="56"/>
    </row>
    <row r="5710" spans="1:13">
      <c r="A5710" s="59">
        <v>38520</v>
      </c>
      <c r="B5710" s="58">
        <v>15216.46</v>
      </c>
      <c r="C5710" s="55">
        <f t="shared" si="360"/>
        <v>6</v>
      </c>
      <c r="D5710" s="55">
        <f t="shared" si="361"/>
        <v>2005</v>
      </c>
      <c r="E5710" s="55">
        <f t="shared" si="362"/>
        <v>30181.848409999999</v>
      </c>
      <c r="F5710" s="55">
        <f t="shared" si="363"/>
        <v>17</v>
      </c>
      <c r="H5710" s="56"/>
      <c r="I5710" s="56"/>
      <c r="J5710" s="56"/>
      <c r="K5710" s="56"/>
      <c r="L5710" s="56"/>
      <c r="M5710" s="56"/>
    </row>
    <row r="5711" spans="1:13">
      <c r="A5711" s="59">
        <v>38521</v>
      </c>
      <c r="B5711" s="58">
        <v>16532.91</v>
      </c>
      <c r="C5711" s="55">
        <f t="shared" si="360"/>
        <v>6</v>
      </c>
      <c r="D5711" s="55">
        <f t="shared" si="361"/>
        <v>2005</v>
      </c>
      <c r="E5711" s="55">
        <f t="shared" si="362"/>
        <v>32793.026984999997</v>
      </c>
      <c r="F5711" s="55">
        <f t="shared" si="363"/>
        <v>18</v>
      </c>
      <c r="H5711" s="56"/>
      <c r="I5711" s="56"/>
      <c r="J5711" s="56"/>
      <c r="K5711" s="56"/>
      <c r="L5711" s="56"/>
      <c r="M5711" s="56"/>
    </row>
    <row r="5712" spans="1:13">
      <c r="A5712" s="59">
        <v>38522</v>
      </c>
      <c r="B5712" s="58">
        <v>17141.060000000001</v>
      </c>
      <c r="C5712" s="55">
        <f t="shared" si="360"/>
        <v>6</v>
      </c>
      <c r="D5712" s="55">
        <f t="shared" si="361"/>
        <v>2005</v>
      </c>
      <c r="E5712" s="55">
        <f t="shared" si="362"/>
        <v>33999.292510000007</v>
      </c>
      <c r="F5712" s="55">
        <f t="shared" si="363"/>
        <v>19</v>
      </c>
      <c r="H5712" s="56"/>
      <c r="I5712" s="56"/>
      <c r="J5712" s="56"/>
      <c r="K5712" s="56"/>
      <c r="L5712" s="56"/>
      <c r="M5712" s="56"/>
    </row>
    <row r="5713" spans="1:13">
      <c r="A5713" s="59">
        <v>38523</v>
      </c>
      <c r="B5713" s="58">
        <v>17282.23</v>
      </c>
      <c r="C5713" s="55">
        <f t="shared" si="360"/>
        <v>6</v>
      </c>
      <c r="D5713" s="55">
        <f t="shared" si="361"/>
        <v>2005</v>
      </c>
      <c r="E5713" s="55">
        <f t="shared" si="362"/>
        <v>34279.303204999997</v>
      </c>
      <c r="F5713" s="55">
        <f t="shared" si="363"/>
        <v>20</v>
      </c>
      <c r="H5713" s="56"/>
      <c r="I5713" s="56"/>
      <c r="J5713" s="56"/>
      <c r="K5713" s="56"/>
      <c r="L5713" s="56"/>
      <c r="M5713" s="56"/>
    </row>
    <row r="5714" spans="1:13">
      <c r="A5714" s="59">
        <v>38524</v>
      </c>
      <c r="B5714" s="58">
        <v>18015.830000000002</v>
      </c>
      <c r="C5714" s="55">
        <f t="shared" si="360"/>
        <v>6</v>
      </c>
      <c r="D5714" s="55">
        <f t="shared" si="361"/>
        <v>2005</v>
      </c>
      <c r="E5714" s="55">
        <f t="shared" si="362"/>
        <v>35734.398805000004</v>
      </c>
      <c r="F5714" s="55">
        <f t="shared" si="363"/>
        <v>21</v>
      </c>
      <c r="H5714" s="56"/>
      <c r="I5714" s="56"/>
      <c r="J5714" s="56"/>
      <c r="K5714" s="56"/>
      <c r="L5714" s="56"/>
      <c r="M5714" s="56"/>
    </row>
    <row r="5715" spans="1:13">
      <c r="A5715" s="59">
        <v>38525</v>
      </c>
      <c r="B5715" s="58">
        <v>18141.38</v>
      </c>
      <c r="C5715" s="55">
        <f t="shared" si="360"/>
        <v>6</v>
      </c>
      <c r="D5715" s="55">
        <f t="shared" si="361"/>
        <v>2005</v>
      </c>
      <c r="E5715" s="55">
        <f t="shared" si="362"/>
        <v>35983.427230000001</v>
      </c>
      <c r="F5715" s="55">
        <f t="shared" si="363"/>
        <v>22</v>
      </c>
      <c r="H5715" s="56"/>
      <c r="I5715" s="56"/>
      <c r="J5715" s="56"/>
      <c r="K5715" s="56"/>
      <c r="L5715" s="56"/>
      <c r="M5715" s="56"/>
    </row>
    <row r="5716" spans="1:13">
      <c r="A5716" s="59">
        <v>38526</v>
      </c>
      <c r="B5716" s="58">
        <v>19138.38</v>
      </c>
      <c r="C5716" s="55">
        <f t="shared" si="360"/>
        <v>6</v>
      </c>
      <c r="D5716" s="55">
        <f t="shared" si="361"/>
        <v>2005</v>
      </c>
      <c r="E5716" s="55">
        <f t="shared" si="362"/>
        <v>37960.976730000002</v>
      </c>
      <c r="F5716" s="55">
        <f t="shared" si="363"/>
        <v>23</v>
      </c>
      <c r="H5716" s="56"/>
      <c r="I5716" s="56"/>
      <c r="J5716" s="56"/>
      <c r="K5716" s="56"/>
      <c r="L5716" s="56"/>
      <c r="M5716" s="56"/>
    </row>
    <row r="5717" spans="1:13">
      <c r="A5717" s="59">
        <v>38527</v>
      </c>
      <c r="B5717" s="58">
        <v>18256.8</v>
      </c>
      <c r="C5717" s="55">
        <f t="shared" si="360"/>
        <v>6</v>
      </c>
      <c r="D5717" s="55">
        <f t="shared" si="361"/>
        <v>2005</v>
      </c>
      <c r="E5717" s="55">
        <f t="shared" si="362"/>
        <v>36212.362800000003</v>
      </c>
      <c r="F5717" s="55">
        <f t="shared" si="363"/>
        <v>24</v>
      </c>
      <c r="H5717" s="56"/>
      <c r="I5717" s="56"/>
      <c r="J5717" s="56"/>
      <c r="K5717" s="56"/>
      <c r="L5717" s="56"/>
      <c r="M5717" s="56"/>
    </row>
    <row r="5718" spans="1:13">
      <c r="A5718" s="59">
        <v>38528</v>
      </c>
      <c r="B5718" s="58">
        <v>17592.7</v>
      </c>
      <c r="C5718" s="55">
        <f t="shared" si="360"/>
        <v>6</v>
      </c>
      <c r="D5718" s="55">
        <f t="shared" si="361"/>
        <v>2005</v>
      </c>
      <c r="E5718" s="55">
        <f t="shared" si="362"/>
        <v>34895.120450000002</v>
      </c>
      <c r="F5718" s="55">
        <f t="shared" si="363"/>
        <v>25</v>
      </c>
      <c r="H5718" s="56"/>
      <c r="I5718" s="56"/>
      <c r="J5718" s="56"/>
      <c r="K5718" s="56"/>
      <c r="L5718" s="56"/>
      <c r="M5718" s="56"/>
    </row>
    <row r="5719" spans="1:13">
      <c r="A5719" s="59">
        <v>38529</v>
      </c>
      <c r="B5719" s="58">
        <v>16239.83</v>
      </c>
      <c r="C5719" s="55">
        <f t="shared" si="360"/>
        <v>6</v>
      </c>
      <c r="D5719" s="55">
        <f t="shared" si="361"/>
        <v>2005</v>
      </c>
      <c r="E5719" s="55">
        <f t="shared" si="362"/>
        <v>32211.702805000001</v>
      </c>
      <c r="F5719" s="55">
        <f t="shared" si="363"/>
        <v>26</v>
      </c>
      <c r="H5719" s="56"/>
      <c r="I5719" s="56"/>
      <c r="J5719" s="56"/>
      <c r="K5719" s="56"/>
      <c r="L5719" s="56"/>
      <c r="M5719" s="56"/>
    </row>
    <row r="5720" spans="1:13">
      <c r="A5720" s="59">
        <v>38530</v>
      </c>
      <c r="B5720" s="58">
        <v>14580.18</v>
      </c>
      <c r="C5720" s="55">
        <f t="shared" si="360"/>
        <v>6</v>
      </c>
      <c r="D5720" s="55">
        <f t="shared" si="361"/>
        <v>2005</v>
      </c>
      <c r="E5720" s="55">
        <f t="shared" si="362"/>
        <v>28919.78703</v>
      </c>
      <c r="F5720" s="55">
        <f t="shared" si="363"/>
        <v>27</v>
      </c>
      <c r="H5720" s="56"/>
      <c r="I5720" s="56"/>
      <c r="J5720" s="56"/>
      <c r="K5720" s="56"/>
      <c r="L5720" s="56"/>
      <c r="M5720" s="56"/>
    </row>
    <row r="5721" spans="1:13">
      <c r="A5721" s="59">
        <v>38531</v>
      </c>
      <c r="B5721" s="58">
        <v>13809.49</v>
      </c>
      <c r="C5721" s="55">
        <f t="shared" si="360"/>
        <v>6</v>
      </c>
      <c r="D5721" s="55">
        <f t="shared" si="361"/>
        <v>2005</v>
      </c>
      <c r="E5721" s="55">
        <f t="shared" si="362"/>
        <v>27391.123415000002</v>
      </c>
      <c r="F5721" s="55">
        <f t="shared" si="363"/>
        <v>28</v>
      </c>
      <c r="H5721" s="56"/>
      <c r="I5721" s="56"/>
      <c r="J5721" s="56"/>
      <c r="K5721" s="56"/>
      <c r="L5721" s="56"/>
      <c r="M5721" s="56"/>
    </row>
    <row r="5722" spans="1:13">
      <c r="A5722" s="59">
        <v>38532</v>
      </c>
      <c r="B5722" s="58">
        <v>8575.83</v>
      </c>
      <c r="C5722" s="55">
        <f t="shared" si="360"/>
        <v>6</v>
      </c>
      <c r="D5722" s="55">
        <f t="shared" si="361"/>
        <v>2005</v>
      </c>
      <c r="E5722" s="55">
        <f t="shared" si="362"/>
        <v>17010.158804999999</v>
      </c>
      <c r="F5722" s="55">
        <f t="shared" si="363"/>
        <v>29</v>
      </c>
      <c r="H5722" s="56"/>
      <c r="I5722" s="56"/>
      <c r="J5722" s="56"/>
      <c r="K5722" s="56"/>
      <c r="L5722" s="56"/>
      <c r="M5722" s="56"/>
    </row>
    <row r="5723" spans="1:13">
      <c r="A5723" s="59">
        <v>38533</v>
      </c>
      <c r="B5723" s="58">
        <v>11827.16</v>
      </c>
      <c r="C5723" s="55">
        <f t="shared" si="360"/>
        <v>6</v>
      </c>
      <c r="D5723" s="55">
        <f t="shared" si="361"/>
        <v>2005</v>
      </c>
      <c r="E5723" s="55">
        <f t="shared" si="362"/>
        <v>23459.171859999999</v>
      </c>
      <c r="F5723" s="55">
        <f t="shared" si="363"/>
        <v>30</v>
      </c>
      <c r="H5723" s="56"/>
      <c r="I5723" s="56"/>
      <c r="J5723" s="56"/>
      <c r="K5723" s="56"/>
      <c r="L5723" s="56"/>
      <c r="M5723" s="56"/>
    </row>
    <row r="5724" spans="1:13">
      <c r="A5724" s="59">
        <v>38534</v>
      </c>
      <c r="B5724" s="58">
        <v>11400</v>
      </c>
      <c r="C5724" s="55">
        <f t="shared" si="360"/>
        <v>7</v>
      </c>
      <c r="D5724" s="55">
        <f t="shared" si="361"/>
        <v>2005</v>
      </c>
      <c r="E5724" s="55">
        <f t="shared" si="362"/>
        <v>22611.9</v>
      </c>
      <c r="F5724" s="55">
        <f t="shared" si="363"/>
        <v>1</v>
      </c>
      <c r="H5724" s="56"/>
      <c r="I5724" s="56"/>
      <c r="J5724" s="56"/>
      <c r="K5724" s="56"/>
      <c r="L5724" s="56"/>
      <c r="M5724" s="56"/>
    </row>
    <row r="5725" spans="1:13">
      <c r="A5725" s="59">
        <v>38535</v>
      </c>
      <c r="B5725" s="58">
        <v>11243.77</v>
      </c>
      <c r="C5725" s="55">
        <f t="shared" si="360"/>
        <v>7</v>
      </c>
      <c r="D5725" s="55">
        <f t="shared" si="361"/>
        <v>2005</v>
      </c>
      <c r="E5725" s="55">
        <f t="shared" si="362"/>
        <v>22302.017795</v>
      </c>
      <c r="F5725" s="55">
        <f t="shared" si="363"/>
        <v>2</v>
      </c>
      <c r="H5725" s="56"/>
      <c r="I5725" s="56"/>
      <c r="J5725" s="56"/>
      <c r="K5725" s="56"/>
      <c r="L5725" s="56"/>
      <c r="M5725" s="56"/>
    </row>
    <row r="5726" spans="1:13">
      <c r="A5726" s="59">
        <v>38536</v>
      </c>
      <c r="B5726" s="58">
        <v>11390.5</v>
      </c>
      <c r="C5726" s="55">
        <f t="shared" si="360"/>
        <v>7</v>
      </c>
      <c r="D5726" s="55">
        <f t="shared" si="361"/>
        <v>2005</v>
      </c>
      <c r="E5726" s="55">
        <f t="shared" si="362"/>
        <v>22593.05675</v>
      </c>
      <c r="F5726" s="55">
        <f t="shared" si="363"/>
        <v>3</v>
      </c>
      <c r="H5726" s="56"/>
      <c r="I5726" s="56"/>
      <c r="J5726" s="56"/>
      <c r="K5726" s="56"/>
      <c r="L5726" s="56"/>
      <c r="M5726" s="56"/>
    </row>
    <row r="5727" spans="1:13">
      <c r="A5727" s="59">
        <v>38537</v>
      </c>
      <c r="B5727" s="58">
        <v>10017.209999999999</v>
      </c>
      <c r="C5727" s="55">
        <f t="shared" si="360"/>
        <v>7</v>
      </c>
      <c r="D5727" s="55">
        <f t="shared" si="361"/>
        <v>2005</v>
      </c>
      <c r="E5727" s="55">
        <f t="shared" si="362"/>
        <v>19869.136035</v>
      </c>
      <c r="F5727" s="55">
        <f t="shared" si="363"/>
        <v>4</v>
      </c>
      <c r="H5727" s="56"/>
      <c r="I5727" s="56"/>
      <c r="J5727" s="56"/>
      <c r="K5727" s="56"/>
      <c r="L5727" s="56"/>
      <c r="M5727" s="56"/>
    </row>
    <row r="5728" spans="1:13">
      <c r="A5728" s="59">
        <v>38538</v>
      </c>
      <c r="B5728" s="58">
        <v>9613.74</v>
      </c>
      <c r="C5728" s="55">
        <f t="shared" si="360"/>
        <v>7</v>
      </c>
      <c r="D5728" s="55">
        <f t="shared" si="361"/>
        <v>2005</v>
      </c>
      <c r="E5728" s="55">
        <f t="shared" si="362"/>
        <v>19068.853289999999</v>
      </c>
      <c r="F5728" s="55">
        <f t="shared" si="363"/>
        <v>5</v>
      </c>
      <c r="H5728" s="56"/>
      <c r="I5728" s="56"/>
      <c r="J5728" s="56"/>
      <c r="K5728" s="56"/>
      <c r="L5728" s="56"/>
      <c r="M5728" s="56"/>
    </row>
    <row r="5729" spans="1:13">
      <c r="A5729" s="59">
        <v>38539</v>
      </c>
      <c r="B5729" s="58">
        <v>9217.0499999999993</v>
      </c>
      <c r="C5729" s="55">
        <f t="shared" si="360"/>
        <v>7</v>
      </c>
      <c r="D5729" s="55">
        <f t="shared" si="361"/>
        <v>2005</v>
      </c>
      <c r="E5729" s="55">
        <f t="shared" si="362"/>
        <v>18282.018674999999</v>
      </c>
      <c r="F5729" s="55">
        <f t="shared" si="363"/>
        <v>6</v>
      </c>
      <c r="H5729" s="56"/>
      <c r="I5729" s="56"/>
      <c r="J5729" s="56"/>
      <c r="K5729" s="56"/>
      <c r="L5729" s="56"/>
      <c r="M5729" s="56"/>
    </row>
    <row r="5730" spans="1:13">
      <c r="A5730" s="59">
        <v>38540</v>
      </c>
      <c r="B5730" s="58">
        <v>8821.27</v>
      </c>
      <c r="C5730" s="55">
        <f t="shared" si="360"/>
        <v>7</v>
      </c>
      <c r="D5730" s="55">
        <f t="shared" si="361"/>
        <v>2005</v>
      </c>
      <c r="E5730" s="55">
        <f t="shared" si="362"/>
        <v>17496.989045000002</v>
      </c>
      <c r="F5730" s="55">
        <f t="shared" si="363"/>
        <v>7</v>
      </c>
      <c r="H5730" s="56"/>
      <c r="I5730" s="56"/>
      <c r="J5730" s="56"/>
      <c r="K5730" s="56"/>
      <c r="L5730" s="56"/>
      <c r="M5730" s="56"/>
    </row>
    <row r="5731" spans="1:13">
      <c r="A5731" s="59">
        <v>38541</v>
      </c>
      <c r="B5731" s="58">
        <v>8890.26</v>
      </c>
      <c r="C5731" s="55">
        <f t="shared" si="360"/>
        <v>7</v>
      </c>
      <c r="D5731" s="55">
        <f t="shared" si="361"/>
        <v>2005</v>
      </c>
      <c r="E5731" s="55">
        <f t="shared" si="362"/>
        <v>17633.830710000002</v>
      </c>
      <c r="F5731" s="55">
        <f t="shared" si="363"/>
        <v>8</v>
      </c>
      <c r="H5731" s="56"/>
      <c r="I5731" s="56"/>
      <c r="J5731" s="56"/>
      <c r="K5731" s="56"/>
      <c r="L5731" s="56"/>
      <c r="M5731" s="56"/>
    </row>
    <row r="5732" spans="1:13">
      <c r="A5732" s="59">
        <v>38542</v>
      </c>
      <c r="B5732" s="58">
        <v>8451.7099999999991</v>
      </c>
      <c r="C5732" s="55">
        <f t="shared" si="360"/>
        <v>7</v>
      </c>
      <c r="D5732" s="55">
        <f t="shared" si="361"/>
        <v>2005</v>
      </c>
      <c r="E5732" s="55">
        <f t="shared" si="362"/>
        <v>16763.966784999997</v>
      </c>
      <c r="F5732" s="55">
        <f t="shared" si="363"/>
        <v>9</v>
      </c>
      <c r="H5732" s="56"/>
      <c r="I5732" s="56"/>
      <c r="J5732" s="56"/>
      <c r="K5732" s="56"/>
      <c r="L5732" s="56"/>
      <c r="M5732" s="56"/>
    </row>
    <row r="5733" spans="1:13">
      <c r="A5733" s="59">
        <v>38543</v>
      </c>
      <c r="B5733" s="58">
        <v>8688.14</v>
      </c>
      <c r="C5733" s="55">
        <f t="shared" si="360"/>
        <v>7</v>
      </c>
      <c r="D5733" s="55">
        <f t="shared" si="361"/>
        <v>2005</v>
      </c>
      <c r="E5733" s="55">
        <f t="shared" si="362"/>
        <v>17232.92569</v>
      </c>
      <c r="F5733" s="55">
        <f t="shared" si="363"/>
        <v>10</v>
      </c>
      <c r="H5733" s="56"/>
      <c r="I5733" s="56"/>
      <c r="J5733" s="56"/>
      <c r="K5733" s="56"/>
      <c r="L5733" s="56"/>
      <c r="M5733" s="56"/>
    </row>
    <row r="5734" spans="1:13">
      <c r="A5734" s="59">
        <v>38544</v>
      </c>
      <c r="B5734" s="58">
        <v>8158.96</v>
      </c>
      <c r="C5734" s="55">
        <f t="shared" si="360"/>
        <v>7</v>
      </c>
      <c r="D5734" s="55">
        <f t="shared" si="361"/>
        <v>2005</v>
      </c>
      <c r="E5734" s="55">
        <f t="shared" si="362"/>
        <v>16183.29716</v>
      </c>
      <c r="F5734" s="55">
        <f t="shared" si="363"/>
        <v>11</v>
      </c>
      <c r="H5734" s="56"/>
      <c r="I5734" s="56"/>
      <c r="J5734" s="56"/>
      <c r="K5734" s="56"/>
      <c r="L5734" s="56"/>
      <c r="M5734" s="56"/>
    </row>
    <row r="5735" spans="1:13">
      <c r="A5735" s="59">
        <v>38545</v>
      </c>
      <c r="B5735" s="58">
        <v>7743.25</v>
      </c>
      <c r="C5735" s="55">
        <f t="shared" si="360"/>
        <v>7</v>
      </c>
      <c r="D5735" s="55">
        <f t="shared" si="361"/>
        <v>2005</v>
      </c>
      <c r="E5735" s="55">
        <f t="shared" si="362"/>
        <v>15358.736375</v>
      </c>
      <c r="F5735" s="55">
        <f t="shared" si="363"/>
        <v>12</v>
      </c>
      <c r="H5735" s="56"/>
      <c r="I5735" s="56"/>
      <c r="J5735" s="56"/>
      <c r="K5735" s="56"/>
      <c r="L5735" s="56"/>
      <c r="M5735" s="56"/>
    </row>
    <row r="5736" spans="1:13">
      <c r="A5736" s="59">
        <v>38546</v>
      </c>
      <c r="B5736" s="58">
        <v>7344.86</v>
      </c>
      <c r="C5736" s="55">
        <f t="shared" si="360"/>
        <v>7</v>
      </c>
      <c r="D5736" s="55">
        <f t="shared" si="361"/>
        <v>2005</v>
      </c>
      <c r="E5736" s="55">
        <f t="shared" si="362"/>
        <v>14568.52981</v>
      </c>
      <c r="F5736" s="55">
        <f t="shared" si="363"/>
        <v>13</v>
      </c>
      <c r="H5736" s="56"/>
      <c r="I5736" s="56"/>
      <c r="J5736" s="56"/>
      <c r="K5736" s="56"/>
      <c r="L5736" s="56"/>
      <c r="M5736" s="56"/>
    </row>
    <row r="5737" spans="1:13">
      <c r="A5737" s="59">
        <v>38547</v>
      </c>
      <c r="B5737" s="58">
        <v>7065.51</v>
      </c>
      <c r="C5737" s="55">
        <f t="shared" si="360"/>
        <v>7</v>
      </c>
      <c r="D5737" s="55">
        <f t="shared" si="361"/>
        <v>2005</v>
      </c>
      <c r="E5737" s="55">
        <f t="shared" si="362"/>
        <v>14014.439085</v>
      </c>
      <c r="F5737" s="55">
        <f t="shared" si="363"/>
        <v>14</v>
      </c>
      <c r="H5737" s="56"/>
      <c r="I5737" s="56"/>
      <c r="J5737" s="56"/>
      <c r="K5737" s="56"/>
      <c r="L5737" s="56"/>
      <c r="M5737" s="56"/>
    </row>
    <row r="5738" spans="1:13">
      <c r="A5738" s="59">
        <v>38548</v>
      </c>
      <c r="B5738" s="58">
        <v>7008.9</v>
      </c>
      <c r="C5738" s="55">
        <f t="shared" si="360"/>
        <v>7</v>
      </c>
      <c r="D5738" s="55">
        <f t="shared" si="361"/>
        <v>2005</v>
      </c>
      <c r="E5738" s="55">
        <f t="shared" si="362"/>
        <v>13902.15315</v>
      </c>
      <c r="F5738" s="55">
        <f t="shared" si="363"/>
        <v>15</v>
      </c>
      <c r="H5738" s="56"/>
      <c r="I5738" s="56"/>
      <c r="J5738" s="56"/>
      <c r="K5738" s="56"/>
      <c r="L5738" s="56"/>
      <c r="M5738" s="56"/>
    </row>
    <row r="5739" spans="1:13">
      <c r="A5739" s="59">
        <v>38549</v>
      </c>
      <c r="B5739" s="58">
        <v>6974.35</v>
      </c>
      <c r="C5739" s="55">
        <f t="shared" si="360"/>
        <v>7</v>
      </c>
      <c r="D5739" s="55">
        <f t="shared" si="361"/>
        <v>2005</v>
      </c>
      <c r="E5739" s="55">
        <f t="shared" si="362"/>
        <v>13833.623225000001</v>
      </c>
      <c r="F5739" s="55">
        <f t="shared" si="363"/>
        <v>16</v>
      </c>
      <c r="H5739" s="56"/>
      <c r="I5739" s="56"/>
      <c r="J5739" s="56"/>
      <c r="K5739" s="56"/>
      <c r="L5739" s="56"/>
      <c r="M5739" s="56"/>
    </row>
    <row r="5740" spans="1:13">
      <c r="A5740" s="59">
        <v>38550</v>
      </c>
      <c r="B5740" s="58">
        <v>5926.15</v>
      </c>
      <c r="C5740" s="55">
        <f t="shared" si="360"/>
        <v>7</v>
      </c>
      <c r="D5740" s="55">
        <f t="shared" si="361"/>
        <v>2005</v>
      </c>
      <c r="E5740" s="55">
        <f t="shared" si="362"/>
        <v>11754.518524999999</v>
      </c>
      <c r="F5740" s="55">
        <f t="shared" si="363"/>
        <v>17</v>
      </c>
      <c r="H5740" s="56"/>
      <c r="I5740" s="56"/>
      <c r="J5740" s="56"/>
      <c r="K5740" s="56"/>
      <c r="L5740" s="56"/>
      <c r="M5740" s="56"/>
    </row>
    <row r="5741" spans="1:13">
      <c r="A5741" s="59">
        <v>38551</v>
      </c>
      <c r="B5741" s="58">
        <v>6068.09</v>
      </c>
      <c r="C5741" s="55">
        <f t="shared" si="360"/>
        <v>7</v>
      </c>
      <c r="D5741" s="55">
        <f t="shared" si="361"/>
        <v>2005</v>
      </c>
      <c r="E5741" s="55">
        <f t="shared" si="362"/>
        <v>12036.056515</v>
      </c>
      <c r="F5741" s="55">
        <f t="shared" si="363"/>
        <v>18</v>
      </c>
      <c r="H5741" s="56"/>
      <c r="I5741" s="56"/>
      <c r="J5741" s="56"/>
      <c r="K5741" s="56"/>
      <c r="L5741" s="56"/>
      <c r="M5741" s="56"/>
    </row>
    <row r="5742" spans="1:13">
      <c r="A5742" s="59">
        <v>38552</v>
      </c>
      <c r="B5742" s="58">
        <v>5583.04</v>
      </c>
      <c r="C5742" s="55">
        <f t="shared" si="360"/>
        <v>7</v>
      </c>
      <c r="D5742" s="55">
        <f t="shared" si="361"/>
        <v>2005</v>
      </c>
      <c r="E5742" s="55">
        <f t="shared" si="362"/>
        <v>11073.95984</v>
      </c>
      <c r="F5742" s="55">
        <f t="shared" si="363"/>
        <v>19</v>
      </c>
      <c r="H5742" s="56"/>
      <c r="I5742" s="56"/>
      <c r="J5742" s="56"/>
      <c r="K5742" s="56"/>
      <c r="L5742" s="56"/>
      <c r="M5742" s="56"/>
    </row>
    <row r="5743" spans="1:13">
      <c r="A5743" s="59">
        <v>38553</v>
      </c>
      <c r="B5743" s="58">
        <v>5782.01</v>
      </c>
      <c r="C5743" s="55">
        <f t="shared" si="360"/>
        <v>7</v>
      </c>
      <c r="D5743" s="55">
        <f t="shared" si="361"/>
        <v>2005</v>
      </c>
      <c r="E5743" s="55">
        <f t="shared" si="362"/>
        <v>11468.616835000001</v>
      </c>
      <c r="F5743" s="55">
        <f t="shared" si="363"/>
        <v>20</v>
      </c>
      <c r="H5743" s="56"/>
      <c r="I5743" s="56"/>
      <c r="J5743" s="56"/>
      <c r="K5743" s="56"/>
      <c r="L5743" s="56"/>
      <c r="M5743" s="56"/>
    </row>
    <row r="5744" spans="1:13">
      <c r="A5744" s="59">
        <v>38554</v>
      </c>
      <c r="B5744" s="58">
        <v>5233.58</v>
      </c>
      <c r="C5744" s="55">
        <f t="shared" si="360"/>
        <v>7</v>
      </c>
      <c r="D5744" s="55">
        <f t="shared" si="361"/>
        <v>2005</v>
      </c>
      <c r="E5744" s="55">
        <f t="shared" si="362"/>
        <v>10380.80593</v>
      </c>
      <c r="F5744" s="55">
        <f t="shared" si="363"/>
        <v>21</v>
      </c>
      <c r="H5744" s="56"/>
      <c r="I5744" s="56"/>
      <c r="J5744" s="56"/>
      <c r="K5744" s="56"/>
      <c r="L5744" s="56"/>
      <c r="M5744" s="56"/>
    </row>
    <row r="5745" spans="1:13">
      <c r="A5745" s="59">
        <v>38555</v>
      </c>
      <c r="B5745" s="58">
        <v>5553.58</v>
      </c>
      <c r="C5745" s="55">
        <f t="shared" si="360"/>
        <v>7</v>
      </c>
      <c r="D5745" s="55">
        <f t="shared" si="361"/>
        <v>2005</v>
      </c>
      <c r="E5745" s="55">
        <f t="shared" si="362"/>
        <v>11015.52593</v>
      </c>
      <c r="F5745" s="55">
        <f t="shared" si="363"/>
        <v>22</v>
      </c>
      <c r="H5745" s="56"/>
      <c r="I5745" s="56"/>
      <c r="J5745" s="56"/>
      <c r="K5745" s="56"/>
      <c r="L5745" s="56"/>
      <c r="M5745" s="56"/>
    </row>
    <row r="5746" spans="1:13">
      <c r="A5746" s="59">
        <v>38556</v>
      </c>
      <c r="B5746" s="58">
        <v>5891.68</v>
      </c>
      <c r="C5746" s="55">
        <f t="shared" si="360"/>
        <v>7</v>
      </c>
      <c r="D5746" s="55">
        <f t="shared" si="361"/>
        <v>2005</v>
      </c>
      <c r="E5746" s="55">
        <f t="shared" si="362"/>
        <v>11686.147280000001</v>
      </c>
      <c r="F5746" s="55">
        <f t="shared" si="363"/>
        <v>23</v>
      </c>
      <c r="H5746" s="56"/>
      <c r="I5746" s="56"/>
      <c r="J5746" s="56"/>
      <c r="K5746" s="56"/>
      <c r="L5746" s="56"/>
      <c r="M5746" s="56"/>
    </row>
    <row r="5747" spans="1:13">
      <c r="A5747" s="59">
        <v>38557</v>
      </c>
      <c r="B5747" s="58">
        <v>4934.54</v>
      </c>
      <c r="C5747" s="55">
        <f t="shared" si="360"/>
        <v>7</v>
      </c>
      <c r="D5747" s="55">
        <f t="shared" si="361"/>
        <v>2005</v>
      </c>
      <c r="E5747" s="55">
        <f t="shared" si="362"/>
        <v>9787.6600899999994</v>
      </c>
      <c r="F5747" s="55">
        <f t="shared" si="363"/>
        <v>24</v>
      </c>
      <c r="H5747" s="56"/>
      <c r="I5747" s="56"/>
      <c r="J5747" s="56"/>
      <c r="K5747" s="56"/>
      <c r="L5747" s="56"/>
      <c r="M5747" s="56"/>
    </row>
    <row r="5748" spans="1:13">
      <c r="A5748" s="59">
        <v>38558</v>
      </c>
      <c r="B5748" s="58">
        <v>5050.01</v>
      </c>
      <c r="C5748" s="55">
        <f t="shared" si="360"/>
        <v>7</v>
      </c>
      <c r="D5748" s="55">
        <f t="shared" si="361"/>
        <v>2005</v>
      </c>
      <c r="E5748" s="55">
        <f t="shared" si="362"/>
        <v>10016.694835</v>
      </c>
      <c r="F5748" s="55">
        <f t="shared" si="363"/>
        <v>25</v>
      </c>
      <c r="H5748" s="56"/>
      <c r="I5748" s="56"/>
      <c r="J5748" s="56"/>
      <c r="K5748" s="56"/>
      <c r="L5748" s="56"/>
      <c r="M5748" s="56"/>
    </row>
    <row r="5749" spans="1:13">
      <c r="A5749" s="59">
        <v>38559</v>
      </c>
      <c r="B5749" s="58">
        <v>5316.88</v>
      </c>
      <c r="C5749" s="55">
        <f t="shared" si="360"/>
        <v>7</v>
      </c>
      <c r="D5749" s="55">
        <f t="shared" si="361"/>
        <v>2005</v>
      </c>
      <c r="E5749" s="55">
        <f t="shared" si="362"/>
        <v>10546.03148</v>
      </c>
      <c r="F5749" s="55">
        <f t="shared" si="363"/>
        <v>26</v>
      </c>
      <c r="H5749" s="56"/>
      <c r="I5749" s="56"/>
      <c r="J5749" s="56"/>
      <c r="K5749" s="56"/>
      <c r="L5749" s="56"/>
      <c r="M5749" s="56"/>
    </row>
    <row r="5750" spans="1:13">
      <c r="A5750" s="59">
        <v>38560</v>
      </c>
      <c r="B5750" s="58">
        <v>4589.8100000000004</v>
      </c>
      <c r="C5750" s="55">
        <f t="shared" si="360"/>
        <v>7</v>
      </c>
      <c r="D5750" s="55">
        <f t="shared" si="361"/>
        <v>2005</v>
      </c>
      <c r="E5750" s="55">
        <f t="shared" si="362"/>
        <v>9103.8881350000011</v>
      </c>
      <c r="F5750" s="55">
        <f t="shared" si="363"/>
        <v>27</v>
      </c>
      <c r="H5750" s="56"/>
      <c r="I5750" s="56"/>
      <c r="J5750" s="56"/>
      <c r="K5750" s="56"/>
      <c r="L5750" s="56"/>
      <c r="M5750" s="56"/>
    </row>
    <row r="5751" spans="1:13">
      <c r="A5751" s="59">
        <v>38561</v>
      </c>
      <c r="B5751" s="58">
        <v>4565.96</v>
      </c>
      <c r="C5751" s="55">
        <f t="shared" si="360"/>
        <v>7</v>
      </c>
      <c r="D5751" s="55">
        <f t="shared" si="361"/>
        <v>2005</v>
      </c>
      <c r="E5751" s="55">
        <f t="shared" si="362"/>
        <v>9056.5816599999998</v>
      </c>
      <c r="F5751" s="55">
        <f t="shared" si="363"/>
        <v>28</v>
      </c>
      <c r="H5751" s="56"/>
      <c r="I5751" s="56"/>
      <c r="J5751" s="56"/>
      <c r="K5751" s="56"/>
      <c r="L5751" s="56"/>
      <c r="M5751" s="56"/>
    </row>
    <row r="5752" spans="1:13">
      <c r="A5752" s="59">
        <v>38562</v>
      </c>
      <c r="B5752" s="58">
        <v>4704.26</v>
      </c>
      <c r="C5752" s="55">
        <f t="shared" si="360"/>
        <v>7</v>
      </c>
      <c r="D5752" s="55">
        <f t="shared" si="361"/>
        <v>2005</v>
      </c>
      <c r="E5752" s="55">
        <f t="shared" si="362"/>
        <v>9330.8997100000015</v>
      </c>
      <c r="F5752" s="55">
        <f t="shared" si="363"/>
        <v>29</v>
      </c>
      <c r="H5752" s="56"/>
      <c r="I5752" s="56"/>
      <c r="J5752" s="56"/>
      <c r="K5752" s="56"/>
      <c r="L5752" s="56"/>
      <c r="M5752" s="56"/>
    </row>
    <row r="5753" spans="1:13">
      <c r="A5753" s="59">
        <v>38563</v>
      </c>
      <c r="B5753" s="58">
        <v>4588.1400000000003</v>
      </c>
      <c r="C5753" s="55">
        <f t="shared" si="360"/>
        <v>7</v>
      </c>
      <c r="D5753" s="55">
        <f t="shared" si="361"/>
        <v>2005</v>
      </c>
      <c r="E5753" s="55">
        <f t="shared" si="362"/>
        <v>9100.5756900000015</v>
      </c>
      <c r="F5753" s="55">
        <f t="shared" si="363"/>
        <v>30</v>
      </c>
      <c r="H5753" s="56"/>
      <c r="I5753" s="56"/>
      <c r="J5753" s="56"/>
      <c r="K5753" s="56"/>
      <c r="L5753" s="56"/>
      <c r="M5753" s="56"/>
    </row>
    <row r="5754" spans="1:13">
      <c r="A5754" s="59">
        <v>38564</v>
      </c>
      <c r="B5754" s="58">
        <v>4780.47</v>
      </c>
      <c r="C5754" s="55">
        <f t="shared" si="360"/>
        <v>7</v>
      </c>
      <c r="D5754" s="55">
        <f t="shared" si="361"/>
        <v>2005</v>
      </c>
      <c r="E5754" s="55">
        <f t="shared" si="362"/>
        <v>9482.062245000001</v>
      </c>
      <c r="F5754" s="55">
        <f t="shared" si="363"/>
        <v>31</v>
      </c>
      <c r="H5754" s="56"/>
      <c r="I5754" s="56"/>
      <c r="J5754" s="56"/>
      <c r="K5754" s="56"/>
      <c r="L5754" s="56"/>
      <c r="M5754" s="56"/>
    </row>
    <row r="5755" spans="1:13">
      <c r="A5755" s="59">
        <v>38565</v>
      </c>
      <c r="B5755" s="58">
        <v>5062.55</v>
      </c>
      <c r="C5755" s="55">
        <f t="shared" si="360"/>
        <v>8</v>
      </c>
      <c r="D5755" s="55">
        <f t="shared" si="361"/>
        <v>2005</v>
      </c>
      <c r="E5755" s="55">
        <f t="shared" si="362"/>
        <v>10041.567925000001</v>
      </c>
      <c r="F5755" s="55">
        <f t="shared" si="363"/>
        <v>1</v>
      </c>
      <c r="H5755" s="56"/>
      <c r="I5755" s="56"/>
      <c r="J5755" s="56"/>
      <c r="K5755" s="56"/>
      <c r="L5755" s="56"/>
      <c r="M5755" s="56"/>
    </row>
    <row r="5756" spans="1:13">
      <c r="A5756" s="59">
        <v>38566</v>
      </c>
      <c r="B5756" s="58">
        <v>4716.51</v>
      </c>
      <c r="C5756" s="55">
        <f t="shared" si="360"/>
        <v>8</v>
      </c>
      <c r="D5756" s="55">
        <f t="shared" si="361"/>
        <v>2005</v>
      </c>
      <c r="E5756" s="55">
        <f t="shared" si="362"/>
        <v>9355.1975849999999</v>
      </c>
      <c r="F5756" s="55">
        <f t="shared" si="363"/>
        <v>2</v>
      </c>
      <c r="H5756" s="56"/>
      <c r="I5756" s="56"/>
      <c r="J5756" s="56"/>
      <c r="K5756" s="56"/>
      <c r="L5756" s="56"/>
      <c r="M5756" s="56"/>
    </row>
    <row r="5757" spans="1:13">
      <c r="A5757" s="59">
        <v>38567</v>
      </c>
      <c r="B5757" s="58">
        <v>4932.2</v>
      </c>
      <c r="C5757" s="55">
        <f t="shared" si="360"/>
        <v>8</v>
      </c>
      <c r="D5757" s="55">
        <f t="shared" si="361"/>
        <v>2005</v>
      </c>
      <c r="E5757" s="55">
        <f t="shared" si="362"/>
        <v>9783.0187000000005</v>
      </c>
      <c r="F5757" s="55">
        <f t="shared" si="363"/>
        <v>3</v>
      </c>
      <c r="H5757" s="56"/>
      <c r="I5757" s="56"/>
      <c r="J5757" s="56"/>
      <c r="K5757" s="56"/>
      <c r="L5757" s="56"/>
      <c r="M5757" s="56"/>
    </row>
    <row r="5758" spans="1:13">
      <c r="A5758" s="59">
        <v>38568</v>
      </c>
      <c r="B5758" s="58">
        <v>4728.05</v>
      </c>
      <c r="C5758" s="55">
        <f t="shared" si="360"/>
        <v>8</v>
      </c>
      <c r="D5758" s="55">
        <f t="shared" si="361"/>
        <v>2005</v>
      </c>
      <c r="E5758" s="55">
        <f t="shared" si="362"/>
        <v>9378.0871750000006</v>
      </c>
      <c r="F5758" s="55">
        <f t="shared" si="363"/>
        <v>4</v>
      </c>
      <c r="H5758" s="56"/>
      <c r="I5758" s="56"/>
      <c r="J5758" s="56"/>
      <c r="K5758" s="56"/>
      <c r="L5758" s="56"/>
      <c r="M5758" s="56"/>
    </row>
    <row r="5759" spans="1:13">
      <c r="A5759" s="59">
        <v>38569</v>
      </c>
      <c r="B5759" s="58">
        <v>4213</v>
      </c>
      <c r="C5759" s="55">
        <f t="shared" si="360"/>
        <v>8</v>
      </c>
      <c r="D5759" s="55">
        <f t="shared" si="361"/>
        <v>2005</v>
      </c>
      <c r="E5759" s="55">
        <f t="shared" si="362"/>
        <v>8356.4855000000007</v>
      </c>
      <c r="F5759" s="55">
        <f t="shared" si="363"/>
        <v>5</v>
      </c>
      <c r="H5759" s="56"/>
      <c r="I5759" s="56"/>
      <c r="J5759" s="56"/>
      <c r="K5759" s="56"/>
      <c r="L5759" s="56"/>
      <c r="M5759" s="56"/>
    </row>
    <row r="5760" spans="1:13">
      <c r="A5760" s="59">
        <v>38570</v>
      </c>
      <c r="B5760" s="58">
        <v>4326.91</v>
      </c>
      <c r="C5760" s="55">
        <f t="shared" si="360"/>
        <v>8</v>
      </c>
      <c r="D5760" s="55">
        <f t="shared" si="361"/>
        <v>2005</v>
      </c>
      <c r="E5760" s="55">
        <f t="shared" si="362"/>
        <v>8582.4259849999999</v>
      </c>
      <c r="F5760" s="55">
        <f t="shared" si="363"/>
        <v>6</v>
      </c>
      <c r="H5760" s="56"/>
      <c r="I5760" s="56"/>
      <c r="J5760" s="56"/>
      <c r="K5760" s="56"/>
      <c r="L5760" s="56"/>
      <c r="M5760" s="56"/>
    </row>
    <row r="5761" spans="1:13">
      <c r="A5761" s="59">
        <v>38571</v>
      </c>
      <c r="B5761" s="58">
        <v>4549.9399999999996</v>
      </c>
      <c r="C5761" s="55">
        <f t="shared" si="360"/>
        <v>8</v>
      </c>
      <c r="D5761" s="55">
        <f t="shared" si="361"/>
        <v>2005</v>
      </c>
      <c r="E5761" s="55">
        <f t="shared" si="362"/>
        <v>9024.8059899999989</v>
      </c>
      <c r="F5761" s="55">
        <f t="shared" si="363"/>
        <v>7</v>
      </c>
      <c r="H5761" s="56"/>
      <c r="I5761" s="56"/>
      <c r="J5761" s="56"/>
      <c r="K5761" s="56"/>
      <c r="L5761" s="56"/>
      <c r="M5761" s="56"/>
    </row>
    <row r="5762" spans="1:13">
      <c r="A5762" s="59">
        <v>38572</v>
      </c>
      <c r="B5762" s="58">
        <v>3813.24</v>
      </c>
      <c r="C5762" s="55">
        <f t="shared" si="360"/>
        <v>8</v>
      </c>
      <c r="D5762" s="55">
        <f t="shared" si="361"/>
        <v>2005</v>
      </c>
      <c r="E5762" s="55">
        <f t="shared" si="362"/>
        <v>7563.5615399999997</v>
      </c>
      <c r="F5762" s="55">
        <f t="shared" si="363"/>
        <v>8</v>
      </c>
      <c r="H5762" s="56"/>
      <c r="I5762" s="56"/>
      <c r="J5762" s="56"/>
      <c r="K5762" s="56"/>
      <c r="L5762" s="56"/>
      <c r="M5762" s="56"/>
    </row>
    <row r="5763" spans="1:13">
      <c r="A5763" s="59">
        <v>38573</v>
      </c>
      <c r="B5763" s="58">
        <v>4194.05</v>
      </c>
      <c r="C5763" s="55">
        <f t="shared" si="360"/>
        <v>8</v>
      </c>
      <c r="D5763" s="55">
        <f t="shared" si="361"/>
        <v>2005</v>
      </c>
      <c r="E5763" s="55">
        <f t="shared" si="362"/>
        <v>8318.8981750000003</v>
      </c>
      <c r="F5763" s="55">
        <f t="shared" si="363"/>
        <v>9</v>
      </c>
      <c r="H5763" s="56"/>
      <c r="I5763" s="56"/>
      <c r="J5763" s="56"/>
      <c r="K5763" s="56"/>
      <c r="L5763" s="56"/>
      <c r="M5763" s="56"/>
    </row>
    <row r="5764" spans="1:13">
      <c r="A5764" s="59">
        <v>38574</v>
      </c>
      <c r="B5764" s="58">
        <v>4258.6400000000003</v>
      </c>
      <c r="C5764" s="55">
        <f t="shared" ref="C5764:C5827" si="364">MONTH(A5764)</f>
        <v>8</v>
      </c>
      <c r="D5764" s="55">
        <f t="shared" ref="D5764:D5827" si="365">IF(C5764&gt;9,YEAR(A5764)+1,YEAR(A5764))</f>
        <v>2005</v>
      </c>
      <c r="E5764" s="55">
        <f t="shared" ref="E5764:E5827" si="366">B5764*1.9835</f>
        <v>8447.0124400000004</v>
      </c>
      <c r="F5764" s="55">
        <f t="shared" ref="F5764:F5827" si="367">DAY(A5764)</f>
        <v>10</v>
      </c>
      <c r="H5764" s="56"/>
      <c r="I5764" s="56"/>
      <c r="J5764" s="56"/>
      <c r="K5764" s="56"/>
      <c r="L5764" s="56"/>
      <c r="M5764" s="56"/>
    </row>
    <row r="5765" spans="1:13">
      <c r="A5765" s="59">
        <v>38575</v>
      </c>
      <c r="B5765" s="58">
        <v>4174.26</v>
      </c>
      <c r="C5765" s="55">
        <f t="shared" si="364"/>
        <v>8</v>
      </c>
      <c r="D5765" s="55">
        <f t="shared" si="365"/>
        <v>2005</v>
      </c>
      <c r="E5765" s="55">
        <f t="shared" si="366"/>
        <v>8279.6447100000005</v>
      </c>
      <c r="F5765" s="55">
        <f t="shared" si="367"/>
        <v>11</v>
      </c>
      <c r="H5765" s="56"/>
      <c r="I5765" s="56"/>
      <c r="J5765" s="56"/>
      <c r="K5765" s="56"/>
      <c r="L5765" s="56"/>
      <c r="M5765" s="56"/>
    </row>
    <row r="5766" spans="1:13">
      <c r="A5766" s="59">
        <v>38576</v>
      </c>
      <c r="B5766" s="58">
        <v>3755.33</v>
      </c>
      <c r="C5766" s="55">
        <f t="shared" si="364"/>
        <v>8</v>
      </c>
      <c r="D5766" s="55">
        <f t="shared" si="365"/>
        <v>2005</v>
      </c>
      <c r="E5766" s="55">
        <f t="shared" si="366"/>
        <v>7448.6970549999996</v>
      </c>
      <c r="F5766" s="55">
        <f t="shared" si="367"/>
        <v>12</v>
      </c>
      <c r="H5766" s="56"/>
      <c r="I5766" s="56"/>
      <c r="J5766" s="56"/>
      <c r="K5766" s="56"/>
      <c r="L5766" s="56"/>
      <c r="M5766" s="56"/>
    </row>
    <row r="5767" spans="1:13">
      <c r="A5767" s="59">
        <v>38577</v>
      </c>
      <c r="B5767" s="58">
        <v>3653.45</v>
      </c>
      <c r="C5767" s="55">
        <f t="shared" si="364"/>
        <v>8</v>
      </c>
      <c r="D5767" s="55">
        <f t="shared" si="365"/>
        <v>2005</v>
      </c>
      <c r="E5767" s="55">
        <f t="shared" si="366"/>
        <v>7246.6180749999994</v>
      </c>
      <c r="F5767" s="55">
        <f t="shared" si="367"/>
        <v>13</v>
      </c>
      <c r="H5767" s="56"/>
      <c r="I5767" s="56"/>
      <c r="J5767" s="56"/>
      <c r="K5767" s="56"/>
      <c r="L5767" s="56"/>
      <c r="M5767" s="56"/>
    </row>
    <row r="5768" spans="1:13">
      <c r="A5768" s="59">
        <v>38578</v>
      </c>
      <c r="B5768" s="58">
        <v>3959.59</v>
      </c>
      <c r="C5768" s="55">
        <f t="shared" si="364"/>
        <v>8</v>
      </c>
      <c r="D5768" s="55">
        <f t="shared" si="365"/>
        <v>2005</v>
      </c>
      <c r="E5768" s="55">
        <f t="shared" si="366"/>
        <v>7853.8467650000002</v>
      </c>
      <c r="F5768" s="55">
        <f t="shared" si="367"/>
        <v>14</v>
      </c>
      <c r="H5768" s="56"/>
      <c r="I5768" s="56"/>
      <c r="J5768" s="56"/>
      <c r="K5768" s="56"/>
      <c r="L5768" s="56"/>
      <c r="M5768" s="56"/>
    </row>
    <row r="5769" spans="1:13">
      <c r="A5769" s="59">
        <v>38579</v>
      </c>
      <c r="B5769" s="58">
        <v>3736.68</v>
      </c>
      <c r="C5769" s="55">
        <f t="shared" si="364"/>
        <v>8</v>
      </c>
      <c r="D5769" s="55">
        <f t="shared" si="365"/>
        <v>2005</v>
      </c>
      <c r="E5769" s="55">
        <f t="shared" si="366"/>
        <v>7411.70478</v>
      </c>
      <c r="F5769" s="55">
        <f t="shared" si="367"/>
        <v>15</v>
      </c>
      <c r="H5769" s="56"/>
      <c r="I5769" s="56"/>
      <c r="J5769" s="56"/>
      <c r="K5769" s="56"/>
      <c r="L5769" s="56"/>
      <c r="M5769" s="56"/>
    </row>
    <row r="5770" spans="1:13">
      <c r="A5770" s="59">
        <v>38580</v>
      </c>
      <c r="B5770" s="58">
        <v>4232.82</v>
      </c>
      <c r="C5770" s="55">
        <f t="shared" si="364"/>
        <v>8</v>
      </c>
      <c r="D5770" s="55">
        <f t="shared" si="365"/>
        <v>2005</v>
      </c>
      <c r="E5770" s="55">
        <f t="shared" si="366"/>
        <v>8395.7984699999997</v>
      </c>
      <c r="F5770" s="55">
        <f t="shared" si="367"/>
        <v>16</v>
      </c>
      <c r="H5770" s="56"/>
      <c r="I5770" s="56"/>
      <c r="J5770" s="56"/>
      <c r="K5770" s="56"/>
      <c r="L5770" s="56"/>
      <c r="M5770" s="56"/>
    </row>
    <row r="5771" spans="1:13">
      <c r="A5771" s="59">
        <v>38581</v>
      </c>
      <c r="B5771" s="58">
        <v>4499.93</v>
      </c>
      <c r="C5771" s="55">
        <f t="shared" si="364"/>
        <v>8</v>
      </c>
      <c r="D5771" s="55">
        <f t="shared" si="365"/>
        <v>2005</v>
      </c>
      <c r="E5771" s="55">
        <f t="shared" si="366"/>
        <v>8925.6111550000005</v>
      </c>
      <c r="F5771" s="55">
        <f t="shared" si="367"/>
        <v>17</v>
      </c>
      <c r="H5771" s="56"/>
      <c r="I5771" s="56"/>
      <c r="J5771" s="56"/>
      <c r="K5771" s="56"/>
      <c r="L5771" s="56"/>
      <c r="M5771" s="56"/>
    </row>
    <row r="5772" spans="1:13">
      <c r="A5772" s="59">
        <v>38582</v>
      </c>
      <c r="B5772" s="58">
        <v>4899.1400000000003</v>
      </c>
      <c r="C5772" s="55">
        <f t="shared" si="364"/>
        <v>8</v>
      </c>
      <c r="D5772" s="55">
        <f t="shared" si="365"/>
        <v>2005</v>
      </c>
      <c r="E5772" s="55">
        <f t="shared" si="366"/>
        <v>9717.4441900000002</v>
      </c>
      <c r="F5772" s="55">
        <f t="shared" si="367"/>
        <v>18</v>
      </c>
      <c r="H5772" s="56"/>
      <c r="I5772" s="56"/>
      <c r="J5772" s="56"/>
      <c r="K5772" s="56"/>
      <c r="L5772" s="56"/>
      <c r="M5772" s="56"/>
    </row>
    <row r="5773" spans="1:13">
      <c r="A5773" s="59">
        <v>38583</v>
      </c>
      <c r="B5773" s="58">
        <v>6353.52</v>
      </c>
      <c r="C5773" s="55">
        <f t="shared" si="364"/>
        <v>8</v>
      </c>
      <c r="D5773" s="55">
        <f t="shared" si="365"/>
        <v>2005</v>
      </c>
      <c r="E5773" s="55">
        <f t="shared" si="366"/>
        <v>12602.206920000001</v>
      </c>
      <c r="F5773" s="55">
        <f t="shared" si="367"/>
        <v>19</v>
      </c>
      <c r="H5773" s="56"/>
      <c r="I5773" s="56"/>
      <c r="J5773" s="56"/>
      <c r="K5773" s="56"/>
      <c r="L5773" s="56"/>
      <c r="M5773" s="56"/>
    </row>
    <row r="5774" spans="1:13">
      <c r="A5774" s="59">
        <v>38584</v>
      </c>
      <c r="B5774" s="58">
        <v>4765.18</v>
      </c>
      <c r="C5774" s="55">
        <f t="shared" si="364"/>
        <v>8</v>
      </c>
      <c r="D5774" s="55">
        <f t="shared" si="365"/>
        <v>2005</v>
      </c>
      <c r="E5774" s="55">
        <f t="shared" si="366"/>
        <v>9451.7345300000015</v>
      </c>
      <c r="F5774" s="55">
        <f t="shared" si="367"/>
        <v>20</v>
      </c>
      <c r="H5774" s="56"/>
      <c r="I5774" s="56"/>
      <c r="J5774" s="56"/>
      <c r="K5774" s="56"/>
      <c r="L5774" s="56"/>
      <c r="M5774" s="56"/>
    </row>
    <row r="5775" spans="1:13">
      <c r="A5775" s="59">
        <v>38585</v>
      </c>
      <c r="B5775" s="58">
        <v>4590.07</v>
      </c>
      <c r="C5775" s="55">
        <f t="shared" si="364"/>
        <v>8</v>
      </c>
      <c r="D5775" s="55">
        <f t="shared" si="365"/>
        <v>2005</v>
      </c>
      <c r="E5775" s="55">
        <f t="shared" si="366"/>
        <v>9104.4038449999989</v>
      </c>
      <c r="F5775" s="55">
        <f t="shared" si="367"/>
        <v>21</v>
      </c>
      <c r="H5775" s="56"/>
      <c r="I5775" s="56"/>
      <c r="J5775" s="56"/>
      <c r="K5775" s="56"/>
      <c r="L5775" s="56"/>
      <c r="M5775" s="56"/>
    </row>
    <row r="5776" spans="1:13">
      <c r="A5776" s="59">
        <v>38586</v>
      </c>
      <c r="B5776" s="58">
        <v>4386.5</v>
      </c>
      <c r="C5776" s="55">
        <f t="shared" si="364"/>
        <v>8</v>
      </c>
      <c r="D5776" s="55">
        <f t="shared" si="365"/>
        <v>2005</v>
      </c>
      <c r="E5776" s="55">
        <f t="shared" si="366"/>
        <v>8700.6227500000005</v>
      </c>
      <c r="F5776" s="55">
        <f t="shared" si="367"/>
        <v>22</v>
      </c>
      <c r="H5776" s="56"/>
      <c r="I5776" s="56"/>
      <c r="J5776" s="56"/>
      <c r="K5776" s="56"/>
      <c r="L5776" s="56"/>
      <c r="M5776" s="56"/>
    </row>
    <row r="5777" spans="1:13">
      <c r="A5777" s="59">
        <v>38587</v>
      </c>
      <c r="B5777" s="58">
        <v>4091.97</v>
      </c>
      <c r="C5777" s="55">
        <f t="shared" si="364"/>
        <v>8</v>
      </c>
      <c r="D5777" s="55">
        <f t="shared" si="365"/>
        <v>2005</v>
      </c>
      <c r="E5777" s="55">
        <f t="shared" si="366"/>
        <v>8116.4224949999998</v>
      </c>
      <c r="F5777" s="55">
        <f t="shared" si="367"/>
        <v>23</v>
      </c>
      <c r="H5777" s="56"/>
      <c r="I5777" s="56"/>
      <c r="J5777" s="56"/>
      <c r="K5777" s="56"/>
      <c r="L5777" s="56"/>
      <c r="M5777" s="56"/>
    </row>
    <row r="5778" spans="1:13">
      <c r="A5778" s="59">
        <v>38588</v>
      </c>
      <c r="B5778" s="58">
        <v>4005.51</v>
      </c>
      <c r="C5778" s="55">
        <f t="shared" si="364"/>
        <v>8</v>
      </c>
      <c r="D5778" s="55">
        <f t="shared" si="365"/>
        <v>2005</v>
      </c>
      <c r="E5778" s="55">
        <f t="shared" si="366"/>
        <v>7944.9290850000007</v>
      </c>
      <c r="F5778" s="55">
        <f t="shared" si="367"/>
        <v>24</v>
      </c>
      <c r="H5778" s="56"/>
      <c r="I5778" s="56"/>
      <c r="J5778" s="56"/>
      <c r="K5778" s="56"/>
      <c r="L5778" s="56"/>
      <c r="M5778" s="56"/>
    </row>
    <row r="5779" spans="1:13">
      <c r="A5779" s="59">
        <v>38589</v>
      </c>
      <c r="B5779" s="58">
        <v>3847.67</v>
      </c>
      <c r="C5779" s="55">
        <f t="shared" si="364"/>
        <v>8</v>
      </c>
      <c r="D5779" s="55">
        <f t="shared" si="365"/>
        <v>2005</v>
      </c>
      <c r="E5779" s="55">
        <f t="shared" si="366"/>
        <v>7631.8534450000006</v>
      </c>
      <c r="F5779" s="55">
        <f t="shared" si="367"/>
        <v>25</v>
      </c>
      <c r="H5779" s="56"/>
      <c r="I5779" s="56"/>
      <c r="J5779" s="56"/>
      <c r="K5779" s="56"/>
      <c r="L5779" s="56"/>
      <c r="M5779" s="56"/>
    </row>
    <row r="5780" spans="1:13">
      <c r="A5780" s="59">
        <v>38590</v>
      </c>
      <c r="B5780" s="58">
        <v>4442.42</v>
      </c>
      <c r="C5780" s="55">
        <f t="shared" si="364"/>
        <v>8</v>
      </c>
      <c r="D5780" s="55">
        <f t="shared" si="365"/>
        <v>2005</v>
      </c>
      <c r="E5780" s="55">
        <f t="shared" si="366"/>
        <v>8811.5400700000009</v>
      </c>
      <c r="F5780" s="55">
        <f t="shared" si="367"/>
        <v>26</v>
      </c>
      <c r="H5780" s="56"/>
      <c r="I5780" s="56"/>
      <c r="J5780" s="56"/>
      <c r="K5780" s="56"/>
      <c r="L5780" s="56"/>
      <c r="M5780" s="56"/>
    </row>
    <row r="5781" spans="1:13">
      <c r="A5781" s="59">
        <v>38591</v>
      </c>
      <c r="B5781" s="58">
        <v>3343.18</v>
      </c>
      <c r="C5781" s="55">
        <f t="shared" si="364"/>
        <v>8</v>
      </c>
      <c r="D5781" s="55">
        <f t="shared" si="365"/>
        <v>2005</v>
      </c>
      <c r="E5781" s="55">
        <f t="shared" si="366"/>
        <v>6631.1975299999995</v>
      </c>
      <c r="F5781" s="55">
        <f t="shared" si="367"/>
        <v>27</v>
      </c>
      <c r="H5781" s="56"/>
      <c r="I5781" s="56"/>
      <c r="J5781" s="56"/>
      <c r="K5781" s="56"/>
      <c r="L5781" s="56"/>
      <c r="M5781" s="56"/>
    </row>
    <row r="5782" spans="1:13">
      <c r="A5782" s="59">
        <v>38592</v>
      </c>
      <c r="B5782" s="58">
        <v>3993.87</v>
      </c>
      <c r="C5782" s="55">
        <f t="shared" si="364"/>
        <v>8</v>
      </c>
      <c r="D5782" s="55">
        <f t="shared" si="365"/>
        <v>2005</v>
      </c>
      <c r="E5782" s="55">
        <f t="shared" si="366"/>
        <v>7921.8411450000003</v>
      </c>
      <c r="F5782" s="55">
        <f t="shared" si="367"/>
        <v>28</v>
      </c>
      <c r="H5782" s="56"/>
      <c r="I5782" s="56"/>
      <c r="J5782" s="56"/>
      <c r="K5782" s="56"/>
      <c r="L5782" s="56"/>
      <c r="M5782" s="56"/>
    </row>
    <row r="5783" spans="1:13">
      <c r="A5783" s="59">
        <v>38593</v>
      </c>
      <c r="B5783" s="58">
        <v>3569.71</v>
      </c>
      <c r="C5783" s="55">
        <f t="shared" si="364"/>
        <v>8</v>
      </c>
      <c r="D5783" s="55">
        <f t="shared" si="365"/>
        <v>2005</v>
      </c>
      <c r="E5783" s="55">
        <f t="shared" si="366"/>
        <v>7080.5197850000004</v>
      </c>
      <c r="F5783" s="55">
        <f t="shared" si="367"/>
        <v>29</v>
      </c>
      <c r="H5783" s="56"/>
      <c r="I5783" s="56"/>
      <c r="J5783" s="56"/>
      <c r="K5783" s="56"/>
      <c r="L5783" s="56"/>
      <c r="M5783" s="56"/>
    </row>
    <row r="5784" spans="1:13">
      <c r="A5784" s="59">
        <v>38594</v>
      </c>
      <c r="B5784" s="58">
        <v>3500.61</v>
      </c>
      <c r="C5784" s="55">
        <f t="shared" si="364"/>
        <v>8</v>
      </c>
      <c r="D5784" s="55">
        <f t="shared" si="365"/>
        <v>2005</v>
      </c>
      <c r="E5784" s="55">
        <f t="shared" si="366"/>
        <v>6943.4599350000008</v>
      </c>
      <c r="F5784" s="55">
        <f t="shared" si="367"/>
        <v>30</v>
      </c>
      <c r="H5784" s="56"/>
      <c r="I5784" s="56"/>
      <c r="J5784" s="56"/>
      <c r="K5784" s="56"/>
      <c r="L5784" s="56"/>
      <c r="M5784" s="56"/>
    </row>
    <row r="5785" spans="1:13">
      <c r="A5785" s="59">
        <v>38595</v>
      </c>
      <c r="B5785" s="58">
        <v>3312.18</v>
      </c>
      <c r="C5785" s="55">
        <f t="shared" si="364"/>
        <v>8</v>
      </c>
      <c r="D5785" s="55">
        <f t="shared" si="365"/>
        <v>2005</v>
      </c>
      <c r="E5785" s="55">
        <f t="shared" si="366"/>
        <v>6569.70903</v>
      </c>
      <c r="F5785" s="55">
        <f t="shared" si="367"/>
        <v>31</v>
      </c>
      <c r="H5785" s="56"/>
      <c r="I5785" s="56"/>
      <c r="J5785" s="56"/>
      <c r="K5785" s="56"/>
      <c r="L5785" s="56"/>
      <c r="M5785" s="56"/>
    </row>
    <row r="5786" spans="1:13">
      <c r="A5786" s="59">
        <v>38596</v>
      </c>
      <c r="B5786" s="58">
        <v>3595.59</v>
      </c>
      <c r="C5786" s="55">
        <f t="shared" si="364"/>
        <v>9</v>
      </c>
      <c r="D5786" s="55">
        <f t="shared" si="365"/>
        <v>2005</v>
      </c>
      <c r="E5786" s="55">
        <f t="shared" si="366"/>
        <v>7131.8527650000005</v>
      </c>
      <c r="F5786" s="55">
        <f t="shared" si="367"/>
        <v>1</v>
      </c>
      <c r="H5786" s="56"/>
      <c r="I5786" s="56"/>
      <c r="J5786" s="56"/>
      <c r="K5786" s="56"/>
      <c r="L5786" s="56"/>
      <c r="M5786" s="56"/>
    </row>
    <row r="5787" spans="1:13">
      <c r="A5787" s="59">
        <v>38597</v>
      </c>
      <c r="B5787" s="58">
        <v>3640.95</v>
      </c>
      <c r="C5787" s="55">
        <f t="shared" si="364"/>
        <v>9</v>
      </c>
      <c r="D5787" s="55">
        <f t="shared" si="365"/>
        <v>2005</v>
      </c>
      <c r="E5787" s="55">
        <f t="shared" si="366"/>
        <v>7221.8243249999996</v>
      </c>
      <c r="F5787" s="55">
        <f t="shared" si="367"/>
        <v>2</v>
      </c>
      <c r="H5787" s="56"/>
      <c r="I5787" s="56"/>
      <c r="J5787" s="56"/>
      <c r="K5787" s="56"/>
      <c r="L5787" s="56"/>
      <c r="M5787" s="56"/>
    </row>
    <row r="5788" spans="1:13">
      <c r="A5788" s="59">
        <v>38598</v>
      </c>
      <c r="B5788" s="58">
        <v>3618.79</v>
      </c>
      <c r="C5788" s="55">
        <f t="shared" si="364"/>
        <v>9</v>
      </c>
      <c r="D5788" s="55">
        <f t="shared" si="365"/>
        <v>2005</v>
      </c>
      <c r="E5788" s="55">
        <f t="shared" si="366"/>
        <v>7177.8699649999999</v>
      </c>
      <c r="F5788" s="55">
        <f t="shared" si="367"/>
        <v>3</v>
      </c>
      <c r="H5788" s="56"/>
      <c r="I5788" s="56"/>
      <c r="J5788" s="56"/>
      <c r="K5788" s="56"/>
      <c r="L5788" s="56"/>
      <c r="M5788" s="56"/>
    </row>
    <row r="5789" spans="1:13">
      <c r="A5789" s="59">
        <v>38599</v>
      </c>
      <c r="B5789" s="58">
        <v>3326.39</v>
      </c>
      <c r="C5789" s="55">
        <f t="shared" si="364"/>
        <v>9</v>
      </c>
      <c r="D5789" s="55">
        <f t="shared" si="365"/>
        <v>2005</v>
      </c>
      <c r="E5789" s="55">
        <f t="shared" si="366"/>
        <v>6597.8945649999996</v>
      </c>
      <c r="F5789" s="55">
        <f t="shared" si="367"/>
        <v>4</v>
      </c>
      <c r="H5789" s="56"/>
      <c r="I5789" s="56"/>
      <c r="J5789" s="56"/>
      <c r="K5789" s="56"/>
      <c r="L5789" s="56"/>
      <c r="M5789" s="56"/>
    </row>
    <row r="5790" spans="1:13">
      <c r="A5790" s="59">
        <v>38600</v>
      </c>
      <c r="B5790" s="58">
        <v>3745.61</v>
      </c>
      <c r="C5790" s="55">
        <f t="shared" si="364"/>
        <v>9</v>
      </c>
      <c r="D5790" s="55">
        <f t="shared" si="365"/>
        <v>2005</v>
      </c>
      <c r="E5790" s="55">
        <f t="shared" si="366"/>
        <v>7429.4174350000003</v>
      </c>
      <c r="F5790" s="55">
        <f t="shared" si="367"/>
        <v>5</v>
      </c>
      <c r="H5790" s="56"/>
      <c r="I5790" s="56"/>
      <c r="J5790" s="56"/>
      <c r="K5790" s="56"/>
      <c r="L5790" s="56"/>
      <c r="M5790" s="56"/>
    </row>
    <row r="5791" spans="1:13">
      <c r="A5791" s="59">
        <v>38601</v>
      </c>
      <c r="B5791" s="58">
        <v>3489.76</v>
      </c>
      <c r="C5791" s="55">
        <f t="shared" si="364"/>
        <v>9</v>
      </c>
      <c r="D5791" s="55">
        <f t="shared" si="365"/>
        <v>2005</v>
      </c>
      <c r="E5791" s="55">
        <f t="shared" si="366"/>
        <v>6921.9389600000004</v>
      </c>
      <c r="F5791" s="55">
        <f t="shared" si="367"/>
        <v>6</v>
      </c>
      <c r="H5791" s="56"/>
      <c r="I5791" s="56"/>
      <c r="J5791" s="56"/>
      <c r="K5791" s="56"/>
      <c r="L5791" s="56"/>
      <c r="M5791" s="56"/>
    </row>
    <row r="5792" spans="1:13">
      <c r="A5792" s="59">
        <v>38602</v>
      </c>
      <c r="B5792" s="58">
        <v>3718.49</v>
      </c>
      <c r="C5792" s="55">
        <f t="shared" si="364"/>
        <v>9</v>
      </c>
      <c r="D5792" s="55">
        <f t="shared" si="365"/>
        <v>2005</v>
      </c>
      <c r="E5792" s="55">
        <f t="shared" si="366"/>
        <v>7375.6249149999994</v>
      </c>
      <c r="F5792" s="55">
        <f t="shared" si="367"/>
        <v>7</v>
      </c>
      <c r="H5792" s="56"/>
      <c r="I5792" s="56"/>
      <c r="J5792" s="56"/>
      <c r="K5792" s="56"/>
      <c r="L5792" s="56"/>
      <c r="M5792" s="56"/>
    </row>
    <row r="5793" spans="1:13">
      <c r="A5793" s="59">
        <v>38603</v>
      </c>
      <c r="B5793" s="58">
        <v>3757.88</v>
      </c>
      <c r="C5793" s="55">
        <f t="shared" si="364"/>
        <v>9</v>
      </c>
      <c r="D5793" s="55">
        <f t="shared" si="365"/>
        <v>2005</v>
      </c>
      <c r="E5793" s="55">
        <f t="shared" si="366"/>
        <v>7453.7549800000006</v>
      </c>
      <c r="F5793" s="55">
        <f t="shared" si="367"/>
        <v>8</v>
      </c>
      <c r="H5793" s="56"/>
      <c r="I5793" s="56"/>
      <c r="J5793" s="56"/>
      <c r="K5793" s="56"/>
      <c r="L5793" s="56"/>
      <c r="M5793" s="56"/>
    </row>
    <row r="5794" spans="1:13">
      <c r="A5794" s="59">
        <v>38604</v>
      </c>
      <c r="B5794" s="58">
        <v>3553.31</v>
      </c>
      <c r="C5794" s="55">
        <f t="shared" si="364"/>
        <v>9</v>
      </c>
      <c r="D5794" s="55">
        <f t="shared" si="365"/>
        <v>2005</v>
      </c>
      <c r="E5794" s="55">
        <f t="shared" si="366"/>
        <v>7047.9903850000001</v>
      </c>
      <c r="F5794" s="55">
        <f t="shared" si="367"/>
        <v>9</v>
      </c>
      <c r="H5794" s="56"/>
      <c r="I5794" s="56"/>
      <c r="J5794" s="56"/>
      <c r="K5794" s="56"/>
      <c r="L5794" s="56"/>
      <c r="M5794" s="56"/>
    </row>
    <row r="5795" spans="1:13">
      <c r="A5795" s="59">
        <v>38605</v>
      </c>
      <c r="B5795" s="58">
        <v>3484.05</v>
      </c>
      <c r="C5795" s="55">
        <f t="shared" si="364"/>
        <v>9</v>
      </c>
      <c r="D5795" s="55">
        <f t="shared" si="365"/>
        <v>2005</v>
      </c>
      <c r="E5795" s="55">
        <f t="shared" si="366"/>
        <v>6910.6131750000004</v>
      </c>
      <c r="F5795" s="55">
        <f t="shared" si="367"/>
        <v>10</v>
      </c>
      <c r="H5795" s="56"/>
      <c r="I5795" s="56"/>
      <c r="J5795" s="56"/>
      <c r="K5795" s="56"/>
      <c r="L5795" s="56"/>
      <c r="M5795" s="56"/>
    </row>
    <row r="5796" spans="1:13">
      <c r="A5796" s="59">
        <v>38606</v>
      </c>
      <c r="B5796" s="58">
        <v>3650.8</v>
      </c>
      <c r="C5796" s="55">
        <f t="shared" si="364"/>
        <v>9</v>
      </c>
      <c r="D5796" s="55">
        <f t="shared" si="365"/>
        <v>2005</v>
      </c>
      <c r="E5796" s="55">
        <f t="shared" si="366"/>
        <v>7241.3618000000006</v>
      </c>
      <c r="F5796" s="55">
        <f t="shared" si="367"/>
        <v>11</v>
      </c>
      <c r="H5796" s="56"/>
      <c r="I5796" s="56"/>
      <c r="J5796" s="56"/>
      <c r="K5796" s="56"/>
      <c r="L5796" s="56"/>
      <c r="M5796" s="56"/>
    </row>
    <row r="5797" spans="1:13">
      <c r="A5797" s="59">
        <v>38607</v>
      </c>
      <c r="B5797" s="58">
        <v>4695.8100000000004</v>
      </c>
      <c r="C5797" s="55">
        <f t="shared" si="364"/>
        <v>9</v>
      </c>
      <c r="D5797" s="55">
        <f t="shared" si="365"/>
        <v>2005</v>
      </c>
      <c r="E5797" s="55">
        <f t="shared" si="366"/>
        <v>9314.1391350000013</v>
      </c>
      <c r="F5797" s="55">
        <f t="shared" si="367"/>
        <v>12</v>
      </c>
      <c r="H5797" s="56"/>
      <c r="I5797" s="56"/>
      <c r="J5797" s="56"/>
      <c r="K5797" s="56"/>
      <c r="L5797" s="56"/>
      <c r="M5797" s="56"/>
    </row>
    <row r="5798" spans="1:13">
      <c r="A5798" s="59">
        <v>38608</v>
      </c>
      <c r="B5798" s="58">
        <v>3947.21</v>
      </c>
      <c r="C5798" s="55">
        <f t="shared" si="364"/>
        <v>9</v>
      </c>
      <c r="D5798" s="55">
        <f t="shared" si="365"/>
        <v>2005</v>
      </c>
      <c r="E5798" s="55">
        <f t="shared" si="366"/>
        <v>7829.2910350000002</v>
      </c>
      <c r="F5798" s="55">
        <f t="shared" si="367"/>
        <v>13</v>
      </c>
      <c r="H5798" s="56"/>
      <c r="I5798" s="56"/>
      <c r="J5798" s="56"/>
      <c r="K5798" s="56"/>
      <c r="L5798" s="56"/>
      <c r="M5798" s="56"/>
    </row>
    <row r="5799" spans="1:13">
      <c r="A5799" s="59">
        <v>38609</v>
      </c>
      <c r="B5799" s="58">
        <v>3867.8</v>
      </c>
      <c r="C5799" s="55">
        <f t="shared" si="364"/>
        <v>9</v>
      </c>
      <c r="D5799" s="55">
        <f t="shared" si="365"/>
        <v>2005</v>
      </c>
      <c r="E5799" s="55">
        <f t="shared" si="366"/>
        <v>7671.7813000000006</v>
      </c>
      <c r="F5799" s="55">
        <f t="shared" si="367"/>
        <v>14</v>
      </c>
      <c r="H5799" s="56"/>
      <c r="I5799" s="56"/>
      <c r="J5799" s="56"/>
      <c r="K5799" s="56"/>
      <c r="L5799" s="56"/>
      <c r="M5799" s="56"/>
    </row>
    <row r="5800" spans="1:13">
      <c r="A5800" s="59">
        <v>38610</v>
      </c>
      <c r="B5800" s="58">
        <v>3812.92</v>
      </c>
      <c r="C5800" s="55">
        <f t="shared" si="364"/>
        <v>9</v>
      </c>
      <c r="D5800" s="55">
        <f t="shared" si="365"/>
        <v>2005</v>
      </c>
      <c r="E5800" s="55">
        <f t="shared" si="366"/>
        <v>7562.9268200000006</v>
      </c>
      <c r="F5800" s="55">
        <f t="shared" si="367"/>
        <v>15</v>
      </c>
      <c r="H5800" s="56"/>
      <c r="I5800" s="56"/>
      <c r="J5800" s="56"/>
      <c r="K5800" s="56"/>
      <c r="L5800" s="56"/>
      <c r="M5800" s="56"/>
    </row>
    <row r="5801" spans="1:13">
      <c r="A5801" s="59">
        <v>38611</v>
      </c>
      <c r="B5801" s="58">
        <v>3516.93</v>
      </c>
      <c r="C5801" s="55">
        <f t="shared" si="364"/>
        <v>9</v>
      </c>
      <c r="D5801" s="55">
        <f t="shared" si="365"/>
        <v>2005</v>
      </c>
      <c r="E5801" s="55">
        <f t="shared" si="366"/>
        <v>6975.8306549999998</v>
      </c>
      <c r="F5801" s="55">
        <f t="shared" si="367"/>
        <v>16</v>
      </c>
      <c r="H5801" s="56"/>
      <c r="I5801" s="56"/>
      <c r="J5801" s="56"/>
      <c r="K5801" s="56"/>
      <c r="L5801" s="56"/>
      <c r="M5801" s="56"/>
    </row>
    <row r="5802" spans="1:13">
      <c r="A5802" s="59">
        <v>38612</v>
      </c>
      <c r="B5802" s="58">
        <v>3725.2</v>
      </c>
      <c r="C5802" s="55">
        <f t="shared" si="364"/>
        <v>9</v>
      </c>
      <c r="D5802" s="55">
        <f t="shared" si="365"/>
        <v>2005</v>
      </c>
      <c r="E5802" s="55">
        <f t="shared" si="366"/>
        <v>7388.9341999999997</v>
      </c>
      <c r="F5802" s="55">
        <f t="shared" si="367"/>
        <v>17</v>
      </c>
      <c r="H5802" s="56"/>
      <c r="I5802" s="56"/>
      <c r="J5802" s="56"/>
      <c r="K5802" s="56"/>
      <c r="L5802" s="56"/>
      <c r="M5802" s="56"/>
    </row>
    <row r="5803" spans="1:13">
      <c r="A5803" s="59">
        <v>38613</v>
      </c>
      <c r="B5803" s="58">
        <v>3953.41</v>
      </c>
      <c r="C5803" s="55">
        <f t="shared" si="364"/>
        <v>9</v>
      </c>
      <c r="D5803" s="55">
        <f t="shared" si="365"/>
        <v>2005</v>
      </c>
      <c r="E5803" s="55">
        <f t="shared" si="366"/>
        <v>7841.5887350000003</v>
      </c>
      <c r="F5803" s="55">
        <f t="shared" si="367"/>
        <v>18</v>
      </c>
      <c r="H5803" s="56"/>
      <c r="I5803" s="56"/>
      <c r="J5803" s="56"/>
      <c r="K5803" s="56"/>
      <c r="L5803" s="56"/>
      <c r="M5803" s="56"/>
    </row>
    <row r="5804" spans="1:13">
      <c r="A5804" s="59">
        <v>38614</v>
      </c>
      <c r="B5804" s="58">
        <v>3972.86</v>
      </c>
      <c r="C5804" s="55">
        <f t="shared" si="364"/>
        <v>9</v>
      </c>
      <c r="D5804" s="55">
        <f t="shared" si="365"/>
        <v>2005</v>
      </c>
      <c r="E5804" s="55">
        <f t="shared" si="366"/>
        <v>7880.1678100000008</v>
      </c>
      <c r="F5804" s="55">
        <f t="shared" si="367"/>
        <v>19</v>
      </c>
      <c r="H5804" s="56"/>
      <c r="I5804" s="56"/>
      <c r="J5804" s="56"/>
      <c r="K5804" s="56"/>
      <c r="L5804" s="56"/>
      <c r="M5804" s="56"/>
    </row>
    <row r="5805" spans="1:13">
      <c r="A5805" s="59">
        <v>38615</v>
      </c>
      <c r="B5805" s="58">
        <v>3375.26</v>
      </c>
      <c r="C5805" s="55">
        <f t="shared" si="364"/>
        <v>9</v>
      </c>
      <c r="D5805" s="55">
        <f t="shared" si="365"/>
        <v>2005</v>
      </c>
      <c r="E5805" s="55">
        <f t="shared" si="366"/>
        <v>6694.8282100000006</v>
      </c>
      <c r="F5805" s="55">
        <f t="shared" si="367"/>
        <v>20</v>
      </c>
      <c r="H5805" s="56"/>
      <c r="I5805" s="56"/>
      <c r="J5805" s="56"/>
      <c r="K5805" s="56"/>
      <c r="L5805" s="56"/>
      <c r="M5805" s="56"/>
    </row>
    <row r="5806" spans="1:13">
      <c r="A5806" s="59">
        <v>38616</v>
      </c>
      <c r="B5806" s="58">
        <v>4289.3100000000004</v>
      </c>
      <c r="C5806" s="55">
        <f t="shared" si="364"/>
        <v>9</v>
      </c>
      <c r="D5806" s="55">
        <f t="shared" si="365"/>
        <v>2005</v>
      </c>
      <c r="E5806" s="55">
        <f t="shared" si="366"/>
        <v>8507.8463850000007</v>
      </c>
      <c r="F5806" s="55">
        <f t="shared" si="367"/>
        <v>21</v>
      </c>
      <c r="H5806" s="56"/>
      <c r="I5806" s="56"/>
      <c r="J5806" s="56"/>
      <c r="K5806" s="56"/>
      <c r="L5806" s="56"/>
      <c r="M5806" s="56"/>
    </row>
    <row r="5807" spans="1:13">
      <c r="A5807" s="59">
        <v>38617</v>
      </c>
      <c r="B5807" s="58">
        <v>3996.88</v>
      </c>
      <c r="C5807" s="55">
        <f t="shared" si="364"/>
        <v>9</v>
      </c>
      <c r="D5807" s="55">
        <f t="shared" si="365"/>
        <v>2005</v>
      </c>
      <c r="E5807" s="55">
        <f t="shared" si="366"/>
        <v>7927.8114800000003</v>
      </c>
      <c r="F5807" s="55">
        <f t="shared" si="367"/>
        <v>22</v>
      </c>
      <c r="H5807" s="56"/>
      <c r="I5807" s="56"/>
      <c r="J5807" s="56"/>
      <c r="K5807" s="56"/>
      <c r="L5807" s="56"/>
      <c r="M5807" s="56"/>
    </row>
    <row r="5808" spans="1:13">
      <c r="A5808" s="59">
        <v>38618</v>
      </c>
      <c r="B5808" s="58">
        <v>3869.8</v>
      </c>
      <c r="C5808" s="55">
        <f t="shared" si="364"/>
        <v>9</v>
      </c>
      <c r="D5808" s="55">
        <f t="shared" si="365"/>
        <v>2005</v>
      </c>
      <c r="E5808" s="55">
        <f t="shared" si="366"/>
        <v>7675.7483000000002</v>
      </c>
      <c r="F5808" s="55">
        <f t="shared" si="367"/>
        <v>23</v>
      </c>
      <c r="H5808" s="56"/>
      <c r="I5808" s="56"/>
      <c r="J5808" s="56"/>
      <c r="K5808" s="56"/>
      <c r="L5808" s="56"/>
      <c r="M5808" s="56"/>
    </row>
    <row r="5809" spans="1:13">
      <c r="A5809" s="59">
        <v>38619</v>
      </c>
      <c r="B5809" s="58">
        <v>4375.05</v>
      </c>
      <c r="C5809" s="55">
        <f t="shared" si="364"/>
        <v>9</v>
      </c>
      <c r="D5809" s="55">
        <f t="shared" si="365"/>
        <v>2005</v>
      </c>
      <c r="E5809" s="55">
        <f t="shared" si="366"/>
        <v>8677.9116750000012</v>
      </c>
      <c r="F5809" s="55">
        <f t="shared" si="367"/>
        <v>24</v>
      </c>
      <c r="H5809" s="56"/>
      <c r="I5809" s="56"/>
      <c r="J5809" s="56"/>
      <c r="K5809" s="56"/>
      <c r="L5809" s="56"/>
      <c r="M5809" s="56"/>
    </row>
    <row r="5810" spans="1:13">
      <c r="A5810" s="59">
        <v>38620</v>
      </c>
      <c r="B5810" s="58">
        <v>4940.29</v>
      </c>
      <c r="C5810" s="55">
        <f t="shared" si="364"/>
        <v>9</v>
      </c>
      <c r="D5810" s="55">
        <f t="shared" si="365"/>
        <v>2005</v>
      </c>
      <c r="E5810" s="55">
        <f t="shared" si="366"/>
        <v>9799.0652150000005</v>
      </c>
      <c r="F5810" s="55">
        <f t="shared" si="367"/>
        <v>25</v>
      </c>
      <c r="H5810" s="56"/>
      <c r="I5810" s="56"/>
      <c r="J5810" s="56"/>
      <c r="K5810" s="56"/>
      <c r="L5810" s="56"/>
      <c r="M5810" s="56"/>
    </row>
    <row r="5811" spans="1:13">
      <c r="A5811" s="59">
        <v>38621</v>
      </c>
      <c r="B5811" s="58">
        <v>4322.6899999999996</v>
      </c>
      <c r="C5811" s="55">
        <f t="shared" si="364"/>
        <v>9</v>
      </c>
      <c r="D5811" s="55">
        <f t="shared" si="365"/>
        <v>2005</v>
      </c>
      <c r="E5811" s="55">
        <f t="shared" si="366"/>
        <v>8574.0556149999993</v>
      </c>
      <c r="F5811" s="55">
        <f t="shared" si="367"/>
        <v>26</v>
      </c>
      <c r="H5811" s="56"/>
      <c r="I5811" s="56"/>
      <c r="J5811" s="56"/>
      <c r="K5811" s="56"/>
      <c r="L5811" s="56"/>
      <c r="M5811" s="56"/>
    </row>
    <row r="5812" spans="1:13">
      <c r="A5812" s="59">
        <v>38622</v>
      </c>
      <c r="B5812" s="58">
        <v>3957.85</v>
      </c>
      <c r="C5812" s="55">
        <f t="shared" si="364"/>
        <v>9</v>
      </c>
      <c r="D5812" s="55">
        <f t="shared" si="365"/>
        <v>2005</v>
      </c>
      <c r="E5812" s="55">
        <f t="shared" si="366"/>
        <v>7850.3954750000003</v>
      </c>
      <c r="F5812" s="55">
        <f t="shared" si="367"/>
        <v>27</v>
      </c>
      <c r="H5812" s="56"/>
      <c r="I5812" s="56"/>
      <c r="J5812" s="56"/>
      <c r="K5812" s="56"/>
      <c r="L5812" s="56"/>
      <c r="M5812" s="56"/>
    </row>
    <row r="5813" spans="1:13">
      <c r="A5813" s="59">
        <v>38623</v>
      </c>
      <c r="B5813" s="58">
        <v>3507.26</v>
      </c>
      <c r="C5813" s="55">
        <f t="shared" si="364"/>
        <v>9</v>
      </c>
      <c r="D5813" s="55">
        <f t="shared" si="365"/>
        <v>2005</v>
      </c>
      <c r="E5813" s="55">
        <f t="shared" si="366"/>
        <v>6956.6502100000007</v>
      </c>
      <c r="F5813" s="55">
        <f t="shared" si="367"/>
        <v>28</v>
      </c>
      <c r="H5813" s="56"/>
      <c r="I5813" s="56"/>
      <c r="J5813" s="56"/>
      <c r="K5813" s="56"/>
      <c r="L5813" s="56"/>
      <c r="M5813" s="56"/>
    </row>
    <row r="5814" spans="1:13">
      <c r="A5814" s="59">
        <v>38624</v>
      </c>
      <c r="B5814" s="58">
        <v>3859.22</v>
      </c>
      <c r="C5814" s="55">
        <f t="shared" si="364"/>
        <v>9</v>
      </c>
      <c r="D5814" s="55">
        <f t="shared" si="365"/>
        <v>2005</v>
      </c>
      <c r="E5814" s="55">
        <f t="shared" si="366"/>
        <v>7654.7628699999996</v>
      </c>
      <c r="F5814" s="55">
        <f t="shared" si="367"/>
        <v>29</v>
      </c>
      <c r="H5814" s="56"/>
      <c r="I5814" s="56"/>
      <c r="J5814" s="56"/>
      <c r="K5814" s="56"/>
      <c r="L5814" s="56"/>
      <c r="M5814" s="56"/>
    </row>
    <row r="5815" spans="1:13">
      <c r="A5815" s="59">
        <v>38625</v>
      </c>
      <c r="B5815" s="58">
        <v>3716.5</v>
      </c>
      <c r="C5815" s="55">
        <f t="shared" si="364"/>
        <v>9</v>
      </c>
      <c r="D5815" s="55">
        <f t="shared" si="365"/>
        <v>2005</v>
      </c>
      <c r="E5815" s="55">
        <f t="shared" si="366"/>
        <v>7371.6777499999998</v>
      </c>
      <c r="F5815" s="55">
        <f t="shared" si="367"/>
        <v>30</v>
      </c>
      <c r="H5815" s="56"/>
      <c r="I5815" s="56"/>
      <c r="J5815" s="56"/>
      <c r="K5815" s="56"/>
      <c r="L5815" s="56"/>
      <c r="M5815" s="56"/>
    </row>
    <row r="5816" spans="1:13">
      <c r="A5816" s="59">
        <v>38626</v>
      </c>
      <c r="B5816" s="58">
        <v>3615.09</v>
      </c>
      <c r="C5816" s="55">
        <f t="shared" si="364"/>
        <v>10</v>
      </c>
      <c r="D5816" s="55">
        <f t="shared" si="365"/>
        <v>2006</v>
      </c>
      <c r="E5816" s="55">
        <f t="shared" si="366"/>
        <v>7170.5310150000005</v>
      </c>
      <c r="F5816" s="55">
        <f t="shared" si="367"/>
        <v>1</v>
      </c>
      <c r="H5816" s="56"/>
      <c r="I5816" s="56"/>
      <c r="J5816" s="56"/>
      <c r="K5816" s="56"/>
      <c r="L5816" s="56"/>
      <c r="M5816" s="56"/>
    </row>
    <row r="5817" spans="1:13">
      <c r="A5817" s="59">
        <v>38627</v>
      </c>
      <c r="B5817" s="58">
        <v>3500.41</v>
      </c>
      <c r="C5817" s="55">
        <f t="shared" si="364"/>
        <v>10</v>
      </c>
      <c r="D5817" s="55">
        <f t="shared" si="365"/>
        <v>2006</v>
      </c>
      <c r="E5817" s="55">
        <f t="shared" si="366"/>
        <v>6943.0632349999996</v>
      </c>
      <c r="F5817" s="55">
        <f t="shared" si="367"/>
        <v>2</v>
      </c>
      <c r="H5817" s="56"/>
      <c r="I5817" s="56"/>
      <c r="J5817" s="56"/>
      <c r="K5817" s="56"/>
      <c r="L5817" s="56"/>
      <c r="M5817" s="56"/>
    </row>
    <row r="5818" spans="1:13">
      <c r="A5818" s="59">
        <v>38628</v>
      </c>
      <c r="B5818" s="58">
        <v>4629.7700000000004</v>
      </c>
      <c r="C5818" s="55">
        <f t="shared" si="364"/>
        <v>10</v>
      </c>
      <c r="D5818" s="55">
        <f t="shared" si="365"/>
        <v>2006</v>
      </c>
      <c r="E5818" s="55">
        <f t="shared" si="366"/>
        <v>9183.148795000001</v>
      </c>
      <c r="F5818" s="55">
        <f t="shared" si="367"/>
        <v>3</v>
      </c>
      <c r="H5818" s="56"/>
      <c r="I5818" s="56"/>
      <c r="J5818" s="56"/>
      <c r="K5818" s="56"/>
      <c r="L5818" s="56"/>
      <c r="M5818" s="56"/>
    </row>
    <row r="5819" spans="1:13">
      <c r="A5819" s="59">
        <v>38629</v>
      </c>
      <c r="B5819" s="58">
        <v>4844.42</v>
      </c>
      <c r="C5819" s="55">
        <f t="shared" si="364"/>
        <v>10</v>
      </c>
      <c r="D5819" s="55">
        <f t="shared" si="365"/>
        <v>2006</v>
      </c>
      <c r="E5819" s="55">
        <f t="shared" si="366"/>
        <v>9608.9070700000011</v>
      </c>
      <c r="F5819" s="55">
        <f t="shared" si="367"/>
        <v>4</v>
      </c>
      <c r="H5819" s="56"/>
      <c r="I5819" s="56"/>
      <c r="J5819" s="56"/>
      <c r="K5819" s="56"/>
      <c r="L5819" s="56"/>
      <c r="M5819" s="56"/>
    </row>
    <row r="5820" spans="1:13">
      <c r="A5820" s="59">
        <v>38630</v>
      </c>
      <c r="B5820" s="58">
        <v>4800.78</v>
      </c>
      <c r="C5820" s="55">
        <f t="shared" si="364"/>
        <v>10</v>
      </c>
      <c r="D5820" s="55">
        <f t="shared" si="365"/>
        <v>2006</v>
      </c>
      <c r="E5820" s="55">
        <f t="shared" si="366"/>
        <v>9522.3471300000001</v>
      </c>
      <c r="F5820" s="55">
        <f t="shared" si="367"/>
        <v>5</v>
      </c>
      <c r="H5820" s="56"/>
      <c r="I5820" s="56"/>
      <c r="J5820" s="56"/>
      <c r="K5820" s="56"/>
      <c r="L5820" s="56"/>
      <c r="M5820" s="56"/>
    </row>
    <row r="5821" spans="1:13">
      <c r="A5821" s="59">
        <v>38631</v>
      </c>
      <c r="B5821" s="58">
        <v>3842.78</v>
      </c>
      <c r="C5821" s="55">
        <f t="shared" si="364"/>
        <v>10</v>
      </c>
      <c r="D5821" s="55">
        <f t="shared" si="365"/>
        <v>2006</v>
      </c>
      <c r="E5821" s="55">
        <f t="shared" si="366"/>
        <v>7622.1541300000008</v>
      </c>
      <c r="F5821" s="55">
        <f t="shared" si="367"/>
        <v>6</v>
      </c>
      <c r="H5821" s="56"/>
      <c r="I5821" s="56"/>
      <c r="J5821" s="56"/>
      <c r="K5821" s="56"/>
      <c r="L5821" s="56"/>
      <c r="M5821" s="56"/>
    </row>
    <row r="5822" spans="1:13">
      <c r="A5822" s="59">
        <v>38632</v>
      </c>
      <c r="B5822" s="58">
        <v>4149.8500000000004</v>
      </c>
      <c r="C5822" s="55">
        <f t="shared" si="364"/>
        <v>10</v>
      </c>
      <c r="D5822" s="55">
        <f t="shared" si="365"/>
        <v>2006</v>
      </c>
      <c r="E5822" s="55">
        <f t="shared" si="366"/>
        <v>8231.2274750000015</v>
      </c>
      <c r="F5822" s="55">
        <f t="shared" si="367"/>
        <v>7</v>
      </c>
      <c r="H5822" s="56"/>
      <c r="I5822" s="56"/>
      <c r="J5822" s="56"/>
      <c r="K5822" s="56"/>
      <c r="L5822" s="56"/>
      <c r="M5822" s="56"/>
    </row>
    <row r="5823" spans="1:13">
      <c r="A5823" s="59">
        <v>38633</v>
      </c>
      <c r="B5823" s="58">
        <v>4046.84</v>
      </c>
      <c r="C5823" s="55">
        <f t="shared" si="364"/>
        <v>10</v>
      </c>
      <c r="D5823" s="55">
        <f t="shared" si="365"/>
        <v>2006</v>
      </c>
      <c r="E5823" s="55">
        <f t="shared" si="366"/>
        <v>8026.9071400000003</v>
      </c>
      <c r="F5823" s="55">
        <f t="shared" si="367"/>
        <v>8</v>
      </c>
      <c r="H5823" s="56"/>
      <c r="I5823" s="56"/>
      <c r="J5823" s="56"/>
      <c r="K5823" s="56"/>
      <c r="L5823" s="56"/>
      <c r="M5823" s="56"/>
    </row>
    <row r="5824" spans="1:13">
      <c r="A5824" s="59">
        <v>38634</v>
      </c>
      <c r="B5824" s="58">
        <v>3860.09</v>
      </c>
      <c r="C5824" s="55">
        <f t="shared" si="364"/>
        <v>10</v>
      </c>
      <c r="D5824" s="55">
        <f t="shared" si="365"/>
        <v>2006</v>
      </c>
      <c r="E5824" s="55">
        <f t="shared" si="366"/>
        <v>7656.488515</v>
      </c>
      <c r="F5824" s="55">
        <f t="shared" si="367"/>
        <v>9</v>
      </c>
      <c r="H5824" s="56"/>
      <c r="I5824" s="56"/>
      <c r="J5824" s="56"/>
      <c r="K5824" s="56"/>
      <c r="L5824" s="56"/>
      <c r="M5824" s="56"/>
    </row>
    <row r="5825" spans="1:13">
      <c r="A5825" s="59">
        <v>38635</v>
      </c>
      <c r="B5825" s="58">
        <v>3674.23</v>
      </c>
      <c r="C5825" s="55">
        <f t="shared" si="364"/>
        <v>10</v>
      </c>
      <c r="D5825" s="55">
        <f t="shared" si="365"/>
        <v>2006</v>
      </c>
      <c r="E5825" s="55">
        <f t="shared" si="366"/>
        <v>7287.8352050000003</v>
      </c>
      <c r="F5825" s="55">
        <f t="shared" si="367"/>
        <v>10</v>
      </c>
      <c r="H5825" s="56"/>
      <c r="I5825" s="56"/>
      <c r="J5825" s="56"/>
      <c r="K5825" s="56"/>
      <c r="L5825" s="56"/>
      <c r="M5825" s="56"/>
    </row>
    <row r="5826" spans="1:13">
      <c r="A5826" s="59">
        <v>38636</v>
      </c>
      <c r="B5826" s="58">
        <v>3622.22</v>
      </c>
      <c r="C5826" s="55">
        <f t="shared" si="364"/>
        <v>10</v>
      </c>
      <c r="D5826" s="55">
        <f t="shared" si="365"/>
        <v>2006</v>
      </c>
      <c r="E5826" s="55">
        <f t="shared" si="366"/>
        <v>7184.6733699999995</v>
      </c>
      <c r="F5826" s="55">
        <f t="shared" si="367"/>
        <v>11</v>
      </c>
      <c r="H5826" s="56"/>
      <c r="I5826" s="56"/>
      <c r="J5826" s="56"/>
      <c r="K5826" s="56"/>
      <c r="L5826" s="56"/>
      <c r="M5826" s="56"/>
    </row>
    <row r="5827" spans="1:13">
      <c r="A5827" s="59">
        <v>38637</v>
      </c>
      <c r="B5827" s="58">
        <v>3610.32</v>
      </c>
      <c r="C5827" s="55">
        <f t="shared" si="364"/>
        <v>10</v>
      </c>
      <c r="D5827" s="55">
        <f t="shared" si="365"/>
        <v>2006</v>
      </c>
      <c r="E5827" s="55">
        <f t="shared" si="366"/>
        <v>7161.0697200000004</v>
      </c>
      <c r="F5827" s="55">
        <f t="shared" si="367"/>
        <v>12</v>
      </c>
      <c r="H5827" s="56"/>
      <c r="I5827" s="56"/>
      <c r="J5827" s="56"/>
      <c r="K5827" s="56"/>
      <c r="L5827" s="56"/>
      <c r="M5827" s="56"/>
    </row>
    <row r="5828" spans="1:13">
      <c r="A5828" s="59">
        <v>38638</v>
      </c>
      <c r="B5828" s="58">
        <v>3548.43</v>
      </c>
      <c r="C5828" s="55">
        <f t="shared" ref="C5828:C5891" si="368">MONTH(A5828)</f>
        <v>10</v>
      </c>
      <c r="D5828" s="55">
        <f t="shared" ref="D5828:D5891" si="369">IF(C5828&gt;9,YEAR(A5828)+1,YEAR(A5828))</f>
        <v>2006</v>
      </c>
      <c r="E5828" s="55">
        <f t="shared" ref="E5828:E5891" si="370">B5828*1.9835</f>
        <v>7038.3109049999994</v>
      </c>
      <c r="F5828" s="55">
        <f t="shared" ref="F5828:F5891" si="371">DAY(A5828)</f>
        <v>13</v>
      </c>
      <c r="H5828" s="56"/>
      <c r="I5828" s="56"/>
      <c r="J5828" s="56"/>
      <c r="K5828" s="56"/>
      <c r="L5828" s="56"/>
      <c r="M5828" s="56"/>
    </row>
    <row r="5829" spans="1:13">
      <c r="A5829" s="59">
        <v>38639</v>
      </c>
      <c r="B5829" s="58">
        <v>3659.36</v>
      </c>
      <c r="C5829" s="55">
        <f t="shared" si="368"/>
        <v>10</v>
      </c>
      <c r="D5829" s="55">
        <f t="shared" si="369"/>
        <v>2006</v>
      </c>
      <c r="E5829" s="55">
        <f t="shared" si="370"/>
        <v>7258.3405600000006</v>
      </c>
      <c r="F5829" s="55">
        <f t="shared" si="371"/>
        <v>14</v>
      </c>
      <c r="H5829" s="56"/>
      <c r="I5829" s="56"/>
      <c r="J5829" s="56"/>
      <c r="K5829" s="56"/>
      <c r="L5829" s="56"/>
      <c r="M5829" s="56"/>
    </row>
    <row r="5830" spans="1:13">
      <c r="A5830" s="59">
        <v>38640</v>
      </c>
      <c r="B5830" s="58">
        <v>3545.51</v>
      </c>
      <c r="C5830" s="55">
        <f t="shared" si="368"/>
        <v>10</v>
      </c>
      <c r="D5830" s="55">
        <f t="shared" si="369"/>
        <v>2006</v>
      </c>
      <c r="E5830" s="55">
        <f t="shared" si="370"/>
        <v>7032.5190850000008</v>
      </c>
      <c r="F5830" s="55">
        <f t="shared" si="371"/>
        <v>15</v>
      </c>
      <c r="H5830" s="56"/>
      <c r="I5830" s="56"/>
      <c r="J5830" s="56"/>
      <c r="K5830" s="56"/>
      <c r="L5830" s="56"/>
      <c r="M5830" s="56"/>
    </row>
    <row r="5831" spans="1:13">
      <c r="A5831" s="59">
        <v>38641</v>
      </c>
      <c r="B5831" s="58">
        <v>3410</v>
      </c>
      <c r="C5831" s="55">
        <f t="shared" si="368"/>
        <v>10</v>
      </c>
      <c r="D5831" s="55">
        <f t="shared" si="369"/>
        <v>2006</v>
      </c>
      <c r="E5831" s="55">
        <f t="shared" si="370"/>
        <v>6763.7350000000006</v>
      </c>
      <c r="F5831" s="55">
        <f t="shared" si="371"/>
        <v>16</v>
      </c>
      <c r="H5831" s="56"/>
      <c r="I5831" s="56"/>
      <c r="J5831" s="56"/>
      <c r="K5831" s="56"/>
      <c r="L5831" s="56"/>
      <c r="M5831" s="56"/>
    </row>
    <row r="5832" spans="1:13">
      <c r="A5832" s="59">
        <v>38642</v>
      </c>
      <c r="B5832" s="58">
        <v>3527.3</v>
      </c>
      <c r="C5832" s="55">
        <f t="shared" si="368"/>
        <v>10</v>
      </c>
      <c r="D5832" s="55">
        <f t="shared" si="369"/>
        <v>2006</v>
      </c>
      <c r="E5832" s="55">
        <f t="shared" si="370"/>
        <v>6996.3995500000001</v>
      </c>
      <c r="F5832" s="55">
        <f t="shared" si="371"/>
        <v>17</v>
      </c>
      <c r="H5832" s="56"/>
      <c r="I5832" s="56"/>
      <c r="J5832" s="56"/>
      <c r="K5832" s="56"/>
      <c r="L5832" s="56"/>
      <c r="M5832" s="56"/>
    </row>
    <row r="5833" spans="1:13">
      <c r="A5833" s="59">
        <v>38643</v>
      </c>
      <c r="B5833" s="58">
        <v>3446.21</v>
      </c>
      <c r="C5833" s="55">
        <f t="shared" si="368"/>
        <v>10</v>
      </c>
      <c r="D5833" s="55">
        <f t="shared" si="369"/>
        <v>2006</v>
      </c>
      <c r="E5833" s="55">
        <f t="shared" si="370"/>
        <v>6835.5575349999999</v>
      </c>
      <c r="F5833" s="55">
        <f t="shared" si="371"/>
        <v>18</v>
      </c>
      <c r="H5833" s="56"/>
      <c r="I5833" s="56"/>
      <c r="J5833" s="56"/>
      <c r="K5833" s="56"/>
      <c r="L5833" s="56"/>
      <c r="M5833" s="56"/>
    </row>
    <row r="5834" spans="1:13">
      <c r="A5834" s="59">
        <v>38644</v>
      </c>
      <c r="B5834" s="58">
        <v>3443.64</v>
      </c>
      <c r="C5834" s="55">
        <f t="shared" si="368"/>
        <v>10</v>
      </c>
      <c r="D5834" s="55">
        <f t="shared" si="369"/>
        <v>2006</v>
      </c>
      <c r="E5834" s="55">
        <f t="shared" si="370"/>
        <v>6830.4599399999997</v>
      </c>
      <c r="F5834" s="55">
        <f t="shared" si="371"/>
        <v>19</v>
      </c>
      <c r="H5834" s="56"/>
      <c r="I5834" s="56"/>
      <c r="J5834" s="56"/>
      <c r="K5834" s="56"/>
      <c r="L5834" s="56"/>
      <c r="M5834" s="56"/>
    </row>
    <row r="5835" spans="1:13">
      <c r="A5835" s="59">
        <v>38645</v>
      </c>
      <c r="B5835" s="58">
        <v>3408.63</v>
      </c>
      <c r="C5835" s="55">
        <f t="shared" si="368"/>
        <v>10</v>
      </c>
      <c r="D5835" s="55">
        <f t="shared" si="369"/>
        <v>2006</v>
      </c>
      <c r="E5835" s="55">
        <f t="shared" si="370"/>
        <v>6761.017605</v>
      </c>
      <c r="F5835" s="55">
        <f t="shared" si="371"/>
        <v>20</v>
      </c>
      <c r="H5835" s="56"/>
      <c r="I5835" s="56"/>
      <c r="J5835" s="56"/>
      <c r="K5835" s="56"/>
      <c r="L5835" s="56"/>
      <c r="M5835" s="56"/>
    </row>
    <row r="5836" spans="1:13">
      <c r="A5836" s="59">
        <v>38646</v>
      </c>
      <c r="B5836" s="58">
        <v>3381.39</v>
      </c>
      <c r="C5836" s="55">
        <f t="shared" si="368"/>
        <v>10</v>
      </c>
      <c r="D5836" s="55">
        <f t="shared" si="369"/>
        <v>2006</v>
      </c>
      <c r="E5836" s="55">
        <f t="shared" si="370"/>
        <v>6706.9870650000003</v>
      </c>
      <c r="F5836" s="55">
        <f t="shared" si="371"/>
        <v>21</v>
      </c>
      <c r="H5836" s="56"/>
      <c r="I5836" s="56"/>
      <c r="J5836" s="56"/>
      <c r="K5836" s="56"/>
      <c r="L5836" s="56"/>
      <c r="M5836" s="56"/>
    </row>
    <row r="5837" spans="1:13">
      <c r="A5837" s="59">
        <v>38647</v>
      </c>
      <c r="B5837" s="58">
        <v>3213.66</v>
      </c>
      <c r="C5837" s="55">
        <f t="shared" si="368"/>
        <v>10</v>
      </c>
      <c r="D5837" s="55">
        <f t="shared" si="369"/>
        <v>2006</v>
      </c>
      <c r="E5837" s="55">
        <f t="shared" si="370"/>
        <v>6374.2946099999999</v>
      </c>
      <c r="F5837" s="55">
        <f t="shared" si="371"/>
        <v>22</v>
      </c>
      <c r="H5837" s="56"/>
      <c r="I5837" s="56"/>
      <c r="J5837" s="56"/>
      <c r="K5837" s="56"/>
      <c r="L5837" s="56"/>
      <c r="M5837" s="56"/>
    </row>
    <row r="5838" spans="1:13">
      <c r="A5838" s="59">
        <v>38648</v>
      </c>
      <c r="B5838" s="58">
        <v>3300.04</v>
      </c>
      <c r="C5838" s="55">
        <f t="shared" si="368"/>
        <v>10</v>
      </c>
      <c r="D5838" s="55">
        <f t="shared" si="369"/>
        <v>2006</v>
      </c>
      <c r="E5838" s="55">
        <f t="shared" si="370"/>
        <v>6545.6293400000004</v>
      </c>
      <c r="F5838" s="55">
        <f t="shared" si="371"/>
        <v>23</v>
      </c>
      <c r="H5838" s="56"/>
      <c r="I5838" s="56"/>
      <c r="J5838" s="56"/>
      <c r="K5838" s="56"/>
      <c r="L5838" s="56"/>
      <c r="M5838" s="56"/>
    </row>
    <row r="5839" spans="1:13">
      <c r="A5839" s="59">
        <v>38649</v>
      </c>
      <c r="B5839" s="58">
        <v>3318.64</v>
      </c>
      <c r="C5839" s="55">
        <f t="shared" si="368"/>
        <v>10</v>
      </c>
      <c r="D5839" s="55">
        <f t="shared" si="369"/>
        <v>2006</v>
      </c>
      <c r="E5839" s="55">
        <f t="shared" si="370"/>
        <v>6582.5224399999997</v>
      </c>
      <c r="F5839" s="55">
        <f t="shared" si="371"/>
        <v>24</v>
      </c>
      <c r="H5839" s="56"/>
      <c r="I5839" s="56"/>
      <c r="J5839" s="56"/>
      <c r="K5839" s="56"/>
      <c r="L5839" s="56"/>
      <c r="M5839" s="56"/>
    </row>
    <row r="5840" spans="1:13">
      <c r="A5840" s="59">
        <v>38650</v>
      </c>
      <c r="B5840" s="58">
        <v>3249</v>
      </c>
      <c r="C5840" s="55">
        <f t="shared" si="368"/>
        <v>10</v>
      </c>
      <c r="D5840" s="55">
        <f t="shared" si="369"/>
        <v>2006</v>
      </c>
      <c r="E5840" s="55">
        <f t="shared" si="370"/>
        <v>6444.3914999999997</v>
      </c>
      <c r="F5840" s="55">
        <f t="shared" si="371"/>
        <v>25</v>
      </c>
      <c r="H5840" s="56"/>
      <c r="I5840" s="56"/>
      <c r="J5840" s="56"/>
      <c r="K5840" s="56"/>
      <c r="L5840" s="56"/>
      <c r="M5840" s="56"/>
    </row>
    <row r="5841" spans="1:13">
      <c r="A5841" s="59">
        <v>38651</v>
      </c>
      <c r="B5841" s="58">
        <v>3291.32</v>
      </c>
      <c r="C5841" s="55">
        <f t="shared" si="368"/>
        <v>10</v>
      </c>
      <c r="D5841" s="55">
        <f t="shared" si="369"/>
        <v>2006</v>
      </c>
      <c r="E5841" s="55">
        <f t="shared" si="370"/>
        <v>6528.3332200000004</v>
      </c>
      <c r="F5841" s="55">
        <f t="shared" si="371"/>
        <v>26</v>
      </c>
      <c r="H5841" s="56"/>
      <c r="I5841" s="56"/>
      <c r="J5841" s="56"/>
      <c r="K5841" s="56"/>
      <c r="L5841" s="56"/>
      <c r="M5841" s="56"/>
    </row>
    <row r="5842" spans="1:13">
      <c r="A5842" s="59">
        <v>38652</v>
      </c>
      <c r="B5842" s="58">
        <v>3398.54</v>
      </c>
      <c r="C5842" s="55">
        <f t="shared" si="368"/>
        <v>10</v>
      </c>
      <c r="D5842" s="55">
        <f t="shared" si="369"/>
        <v>2006</v>
      </c>
      <c r="E5842" s="55">
        <f t="shared" si="370"/>
        <v>6741.0040900000004</v>
      </c>
      <c r="F5842" s="55">
        <f t="shared" si="371"/>
        <v>27</v>
      </c>
      <c r="H5842" s="56"/>
      <c r="I5842" s="56"/>
      <c r="J5842" s="56"/>
      <c r="K5842" s="56"/>
      <c r="L5842" s="56"/>
      <c r="M5842" s="56"/>
    </row>
    <row r="5843" spans="1:13">
      <c r="A5843" s="59">
        <v>38653</v>
      </c>
      <c r="B5843" s="58">
        <v>3637.65</v>
      </c>
      <c r="C5843" s="55">
        <f t="shared" si="368"/>
        <v>10</v>
      </c>
      <c r="D5843" s="55">
        <f t="shared" si="369"/>
        <v>2006</v>
      </c>
      <c r="E5843" s="55">
        <f t="shared" si="370"/>
        <v>7215.2787750000007</v>
      </c>
      <c r="F5843" s="55">
        <f t="shared" si="371"/>
        <v>28</v>
      </c>
      <c r="H5843" s="56"/>
      <c r="I5843" s="56"/>
      <c r="J5843" s="56"/>
      <c r="K5843" s="56"/>
      <c r="L5843" s="56"/>
      <c r="M5843" s="56"/>
    </row>
    <row r="5844" spans="1:13">
      <c r="A5844" s="59">
        <v>38654</v>
      </c>
      <c r="B5844" s="58">
        <v>3984.97</v>
      </c>
      <c r="C5844" s="55">
        <f t="shared" si="368"/>
        <v>10</v>
      </c>
      <c r="D5844" s="55">
        <f t="shared" si="369"/>
        <v>2006</v>
      </c>
      <c r="E5844" s="55">
        <f t="shared" si="370"/>
        <v>7904.1879949999993</v>
      </c>
      <c r="F5844" s="55">
        <f t="shared" si="371"/>
        <v>29</v>
      </c>
      <c r="H5844" s="56"/>
      <c r="I5844" s="56"/>
      <c r="J5844" s="56"/>
      <c r="K5844" s="56"/>
      <c r="L5844" s="56"/>
      <c r="M5844" s="56"/>
    </row>
    <row r="5845" spans="1:13">
      <c r="A5845" s="59">
        <v>38655</v>
      </c>
      <c r="B5845" s="58">
        <v>3834.75</v>
      </c>
      <c r="C5845" s="55">
        <f t="shared" si="368"/>
        <v>10</v>
      </c>
      <c r="D5845" s="55">
        <f t="shared" si="369"/>
        <v>2006</v>
      </c>
      <c r="E5845" s="55">
        <f t="shared" si="370"/>
        <v>7606.2266250000002</v>
      </c>
      <c r="F5845" s="55">
        <f t="shared" si="371"/>
        <v>30</v>
      </c>
      <c r="H5845" s="56"/>
      <c r="I5845" s="56"/>
      <c r="J5845" s="56"/>
      <c r="K5845" s="56"/>
      <c r="L5845" s="56"/>
      <c r="M5845" s="56"/>
    </row>
    <row r="5846" spans="1:13">
      <c r="A5846" s="59">
        <v>38656</v>
      </c>
      <c r="B5846" s="58">
        <v>3848.02</v>
      </c>
      <c r="C5846" s="55">
        <f t="shared" si="368"/>
        <v>10</v>
      </c>
      <c r="D5846" s="55">
        <f t="shared" si="369"/>
        <v>2006</v>
      </c>
      <c r="E5846" s="55">
        <f t="shared" si="370"/>
        <v>7632.5476699999999</v>
      </c>
      <c r="F5846" s="55">
        <f t="shared" si="371"/>
        <v>31</v>
      </c>
      <c r="H5846" s="56"/>
      <c r="I5846" s="56"/>
      <c r="J5846" s="56"/>
      <c r="K5846" s="56"/>
      <c r="L5846" s="56"/>
      <c r="M5846" s="56"/>
    </row>
    <row r="5847" spans="1:13">
      <c r="A5847" s="59">
        <v>38657</v>
      </c>
      <c r="B5847" s="58">
        <v>3279.46</v>
      </c>
      <c r="C5847" s="55">
        <f t="shared" si="368"/>
        <v>11</v>
      </c>
      <c r="D5847" s="55">
        <f t="shared" si="369"/>
        <v>2006</v>
      </c>
      <c r="E5847" s="55">
        <f t="shared" si="370"/>
        <v>6504.8089100000007</v>
      </c>
      <c r="F5847" s="55">
        <f t="shared" si="371"/>
        <v>1</v>
      </c>
      <c r="H5847" s="56"/>
      <c r="I5847" s="56"/>
      <c r="J5847" s="56"/>
      <c r="K5847" s="56"/>
      <c r="L5847" s="56"/>
      <c r="M5847" s="56"/>
    </row>
    <row r="5848" spans="1:13">
      <c r="A5848" s="59">
        <v>38658</v>
      </c>
      <c r="B5848" s="58">
        <v>3250.85</v>
      </c>
      <c r="C5848" s="55">
        <f t="shared" si="368"/>
        <v>11</v>
      </c>
      <c r="D5848" s="55">
        <f t="shared" si="369"/>
        <v>2006</v>
      </c>
      <c r="E5848" s="55">
        <f t="shared" si="370"/>
        <v>6448.0609750000003</v>
      </c>
      <c r="F5848" s="55">
        <f t="shared" si="371"/>
        <v>2</v>
      </c>
      <c r="H5848" s="56"/>
      <c r="I5848" s="56"/>
      <c r="J5848" s="56"/>
      <c r="K5848" s="56"/>
      <c r="L5848" s="56"/>
      <c r="M5848" s="56"/>
    </row>
    <row r="5849" spans="1:13">
      <c r="A5849" s="59">
        <v>38659</v>
      </c>
      <c r="B5849" s="58">
        <v>4824.8100000000004</v>
      </c>
      <c r="C5849" s="55">
        <f t="shared" si="368"/>
        <v>11</v>
      </c>
      <c r="D5849" s="55">
        <f t="shared" si="369"/>
        <v>2006</v>
      </c>
      <c r="E5849" s="55">
        <f t="shared" si="370"/>
        <v>9570.0106350000005</v>
      </c>
      <c r="F5849" s="55">
        <f t="shared" si="371"/>
        <v>3</v>
      </c>
      <c r="H5849" s="56"/>
      <c r="I5849" s="56"/>
      <c r="J5849" s="56"/>
      <c r="K5849" s="56"/>
      <c r="L5849" s="56"/>
      <c r="M5849" s="56"/>
    </row>
    <row r="5850" spans="1:13">
      <c r="A5850" s="59">
        <v>38660</v>
      </c>
      <c r="B5850" s="58">
        <v>3488.89</v>
      </c>
      <c r="C5850" s="55">
        <f t="shared" si="368"/>
        <v>11</v>
      </c>
      <c r="D5850" s="55">
        <f t="shared" si="369"/>
        <v>2006</v>
      </c>
      <c r="E5850" s="55">
        <f t="shared" si="370"/>
        <v>6920.213315</v>
      </c>
      <c r="F5850" s="55">
        <f t="shared" si="371"/>
        <v>4</v>
      </c>
      <c r="H5850" s="56"/>
      <c r="I5850" s="56"/>
      <c r="J5850" s="56"/>
      <c r="K5850" s="56"/>
      <c r="L5850" s="56"/>
      <c r="M5850" s="56"/>
    </row>
    <row r="5851" spans="1:13">
      <c r="A5851" s="59">
        <v>38661</v>
      </c>
      <c r="B5851" s="58">
        <v>4308.71</v>
      </c>
      <c r="C5851" s="55">
        <f t="shared" si="368"/>
        <v>11</v>
      </c>
      <c r="D5851" s="55">
        <f t="shared" si="369"/>
        <v>2006</v>
      </c>
      <c r="E5851" s="55">
        <f t="shared" si="370"/>
        <v>8546.326285000001</v>
      </c>
      <c r="F5851" s="55">
        <f t="shared" si="371"/>
        <v>5</v>
      </c>
      <c r="H5851" s="56"/>
      <c r="I5851" s="56"/>
      <c r="J5851" s="56"/>
      <c r="K5851" s="56"/>
      <c r="L5851" s="56"/>
      <c r="M5851" s="56"/>
    </row>
    <row r="5852" spans="1:13">
      <c r="A5852" s="59">
        <v>38662</v>
      </c>
      <c r="B5852" s="58">
        <v>3853.7</v>
      </c>
      <c r="C5852" s="55">
        <f t="shared" si="368"/>
        <v>11</v>
      </c>
      <c r="D5852" s="55">
        <f t="shared" si="369"/>
        <v>2006</v>
      </c>
      <c r="E5852" s="55">
        <f t="shared" si="370"/>
        <v>7643.8139499999997</v>
      </c>
      <c r="F5852" s="55">
        <f t="shared" si="371"/>
        <v>6</v>
      </c>
      <c r="H5852" s="56"/>
      <c r="I5852" s="56"/>
      <c r="J5852" s="56"/>
      <c r="K5852" s="56"/>
      <c r="L5852" s="56"/>
      <c r="M5852" s="56"/>
    </row>
    <row r="5853" spans="1:13">
      <c r="A5853" s="59">
        <v>38663</v>
      </c>
      <c r="B5853" s="58">
        <v>4704.1499999999996</v>
      </c>
      <c r="C5853" s="55">
        <f t="shared" si="368"/>
        <v>11</v>
      </c>
      <c r="D5853" s="55">
        <f t="shared" si="369"/>
        <v>2006</v>
      </c>
      <c r="E5853" s="55">
        <f t="shared" si="370"/>
        <v>9330.681525</v>
      </c>
      <c r="F5853" s="55">
        <f t="shared" si="371"/>
        <v>7</v>
      </c>
      <c r="H5853" s="56"/>
      <c r="I5853" s="56"/>
      <c r="J5853" s="56"/>
      <c r="K5853" s="56"/>
      <c r="L5853" s="56"/>
      <c r="M5853" s="56"/>
    </row>
    <row r="5854" spans="1:13">
      <c r="A5854" s="59">
        <v>38664</v>
      </c>
      <c r="B5854" s="58">
        <v>4046.63</v>
      </c>
      <c r="C5854" s="55">
        <f t="shared" si="368"/>
        <v>11</v>
      </c>
      <c r="D5854" s="55">
        <f t="shared" si="369"/>
        <v>2006</v>
      </c>
      <c r="E5854" s="55">
        <f t="shared" si="370"/>
        <v>8026.490605</v>
      </c>
      <c r="F5854" s="55">
        <f t="shared" si="371"/>
        <v>8</v>
      </c>
      <c r="H5854" s="56"/>
      <c r="I5854" s="56"/>
      <c r="J5854" s="56"/>
      <c r="K5854" s="56"/>
      <c r="L5854" s="56"/>
      <c r="M5854" s="56"/>
    </row>
    <row r="5855" spans="1:13">
      <c r="A5855" s="59">
        <v>38665</v>
      </c>
      <c r="B5855" s="58">
        <v>4752.4799999999996</v>
      </c>
      <c r="C5855" s="55">
        <f t="shared" si="368"/>
        <v>11</v>
      </c>
      <c r="D5855" s="55">
        <f t="shared" si="369"/>
        <v>2006</v>
      </c>
      <c r="E5855" s="55">
        <f t="shared" si="370"/>
        <v>9426.5440799999997</v>
      </c>
      <c r="F5855" s="55">
        <f t="shared" si="371"/>
        <v>9</v>
      </c>
      <c r="H5855" s="56"/>
      <c r="I5855" s="56"/>
      <c r="J5855" s="56"/>
      <c r="K5855" s="56"/>
      <c r="L5855" s="56"/>
      <c r="M5855" s="56"/>
    </row>
    <row r="5856" spans="1:13">
      <c r="A5856" s="59">
        <v>38666</v>
      </c>
      <c r="B5856" s="58">
        <v>3739.31</v>
      </c>
      <c r="C5856" s="55">
        <f t="shared" si="368"/>
        <v>11</v>
      </c>
      <c r="D5856" s="55">
        <f t="shared" si="369"/>
        <v>2006</v>
      </c>
      <c r="E5856" s="55">
        <f t="shared" si="370"/>
        <v>7416.9213849999996</v>
      </c>
      <c r="F5856" s="55">
        <f t="shared" si="371"/>
        <v>10</v>
      </c>
      <c r="H5856" s="56"/>
      <c r="I5856" s="56"/>
      <c r="J5856" s="56"/>
      <c r="K5856" s="56"/>
      <c r="L5856" s="56"/>
      <c r="M5856" s="56"/>
    </row>
    <row r="5857" spans="1:13">
      <c r="A5857" s="59">
        <v>38667</v>
      </c>
      <c r="B5857" s="58">
        <v>3330.74</v>
      </c>
      <c r="C5857" s="55">
        <f t="shared" si="368"/>
        <v>11</v>
      </c>
      <c r="D5857" s="55">
        <f t="shared" si="369"/>
        <v>2006</v>
      </c>
      <c r="E5857" s="55">
        <f t="shared" si="370"/>
        <v>6606.52279</v>
      </c>
      <c r="F5857" s="55">
        <f t="shared" si="371"/>
        <v>11</v>
      </c>
      <c r="H5857" s="56"/>
      <c r="I5857" s="56"/>
      <c r="J5857" s="56"/>
      <c r="K5857" s="56"/>
      <c r="L5857" s="56"/>
      <c r="M5857" s="56"/>
    </row>
    <row r="5858" spans="1:13">
      <c r="A5858" s="59">
        <v>38668</v>
      </c>
      <c r="B5858" s="58">
        <v>3829.5</v>
      </c>
      <c r="C5858" s="55">
        <f t="shared" si="368"/>
        <v>11</v>
      </c>
      <c r="D5858" s="55">
        <f t="shared" si="369"/>
        <v>2006</v>
      </c>
      <c r="E5858" s="55">
        <f t="shared" si="370"/>
        <v>7595.8132500000002</v>
      </c>
      <c r="F5858" s="55">
        <f t="shared" si="371"/>
        <v>12</v>
      </c>
      <c r="H5858" s="56"/>
      <c r="I5858" s="56"/>
      <c r="J5858" s="56"/>
      <c r="K5858" s="56"/>
      <c r="L5858" s="56"/>
      <c r="M5858" s="56"/>
    </row>
    <row r="5859" spans="1:13">
      <c r="A5859" s="59">
        <v>38669</v>
      </c>
      <c r="B5859" s="58">
        <v>3842.71</v>
      </c>
      <c r="C5859" s="55">
        <f t="shared" si="368"/>
        <v>11</v>
      </c>
      <c r="D5859" s="55">
        <f t="shared" si="369"/>
        <v>2006</v>
      </c>
      <c r="E5859" s="55">
        <f t="shared" si="370"/>
        <v>7622.0152850000004</v>
      </c>
      <c r="F5859" s="55">
        <f t="shared" si="371"/>
        <v>13</v>
      </c>
      <c r="H5859" s="56"/>
      <c r="I5859" s="56"/>
      <c r="J5859" s="56"/>
      <c r="K5859" s="56"/>
      <c r="L5859" s="56"/>
      <c r="M5859" s="56"/>
    </row>
    <row r="5860" spans="1:13">
      <c r="A5860" s="59">
        <v>38670</v>
      </c>
      <c r="B5860" s="58">
        <v>3679.16</v>
      </c>
      <c r="C5860" s="55">
        <f t="shared" si="368"/>
        <v>11</v>
      </c>
      <c r="D5860" s="55">
        <f t="shared" si="369"/>
        <v>2006</v>
      </c>
      <c r="E5860" s="55">
        <f t="shared" si="370"/>
        <v>7297.6138599999995</v>
      </c>
      <c r="F5860" s="55">
        <f t="shared" si="371"/>
        <v>14</v>
      </c>
      <c r="H5860" s="56"/>
      <c r="I5860" s="56"/>
      <c r="J5860" s="56"/>
      <c r="K5860" s="56"/>
      <c r="L5860" s="56"/>
      <c r="M5860" s="56"/>
    </row>
    <row r="5861" spans="1:13">
      <c r="A5861" s="59">
        <v>38671</v>
      </c>
      <c r="B5861" s="58">
        <v>3755.36</v>
      </c>
      <c r="C5861" s="55">
        <f t="shared" si="368"/>
        <v>11</v>
      </c>
      <c r="D5861" s="55">
        <f t="shared" si="369"/>
        <v>2006</v>
      </c>
      <c r="E5861" s="55">
        <f t="shared" si="370"/>
        <v>7448.7565600000007</v>
      </c>
      <c r="F5861" s="55">
        <f t="shared" si="371"/>
        <v>15</v>
      </c>
      <c r="H5861" s="56"/>
      <c r="I5861" s="56"/>
      <c r="J5861" s="56"/>
      <c r="K5861" s="56"/>
      <c r="L5861" s="56"/>
      <c r="M5861" s="56"/>
    </row>
    <row r="5862" spans="1:13">
      <c r="A5862" s="59">
        <v>38672</v>
      </c>
      <c r="B5862" s="58">
        <v>3167.48</v>
      </c>
      <c r="C5862" s="55">
        <f t="shared" si="368"/>
        <v>11</v>
      </c>
      <c r="D5862" s="55">
        <f t="shared" si="369"/>
        <v>2006</v>
      </c>
      <c r="E5862" s="55">
        <f t="shared" si="370"/>
        <v>6282.6965799999998</v>
      </c>
      <c r="F5862" s="55">
        <f t="shared" si="371"/>
        <v>16</v>
      </c>
      <c r="H5862" s="56"/>
      <c r="I5862" s="56"/>
      <c r="J5862" s="56"/>
      <c r="K5862" s="56"/>
      <c r="L5862" s="56"/>
      <c r="M5862" s="56"/>
    </row>
    <row r="5863" spans="1:13">
      <c r="A5863" s="59">
        <v>38673</v>
      </c>
      <c r="B5863" s="58">
        <v>3670.89</v>
      </c>
      <c r="C5863" s="55">
        <f t="shared" si="368"/>
        <v>11</v>
      </c>
      <c r="D5863" s="55">
        <f t="shared" si="369"/>
        <v>2006</v>
      </c>
      <c r="E5863" s="55">
        <f t="shared" si="370"/>
        <v>7281.2103150000003</v>
      </c>
      <c r="F5863" s="55">
        <f t="shared" si="371"/>
        <v>17</v>
      </c>
      <c r="H5863" s="56"/>
      <c r="I5863" s="56"/>
      <c r="J5863" s="56"/>
      <c r="K5863" s="56"/>
      <c r="L5863" s="56"/>
      <c r="M5863" s="56"/>
    </row>
    <row r="5864" spans="1:13">
      <c r="A5864" s="59">
        <v>38674</v>
      </c>
      <c r="B5864" s="58">
        <v>3090.6</v>
      </c>
      <c r="C5864" s="55">
        <f t="shared" si="368"/>
        <v>11</v>
      </c>
      <c r="D5864" s="55">
        <f t="shared" si="369"/>
        <v>2006</v>
      </c>
      <c r="E5864" s="55">
        <f t="shared" si="370"/>
        <v>6130.2051000000001</v>
      </c>
      <c r="F5864" s="55">
        <f t="shared" si="371"/>
        <v>18</v>
      </c>
      <c r="H5864" s="56"/>
      <c r="I5864" s="56"/>
      <c r="J5864" s="56"/>
      <c r="K5864" s="56"/>
      <c r="L5864" s="56"/>
      <c r="M5864" s="56"/>
    </row>
    <row r="5865" spans="1:13">
      <c r="A5865" s="59">
        <v>38675</v>
      </c>
      <c r="B5865" s="58">
        <v>3422.4</v>
      </c>
      <c r="C5865" s="55">
        <f t="shared" si="368"/>
        <v>11</v>
      </c>
      <c r="D5865" s="55">
        <f t="shared" si="369"/>
        <v>2006</v>
      </c>
      <c r="E5865" s="55">
        <f t="shared" si="370"/>
        <v>6788.3304000000007</v>
      </c>
      <c r="F5865" s="55">
        <f t="shared" si="371"/>
        <v>19</v>
      </c>
      <c r="H5865" s="56"/>
      <c r="I5865" s="56"/>
      <c r="J5865" s="56"/>
      <c r="K5865" s="56"/>
      <c r="L5865" s="56"/>
      <c r="M5865" s="56"/>
    </row>
    <row r="5866" spans="1:13">
      <c r="A5866" s="59">
        <v>38676</v>
      </c>
      <c r="B5866" s="58">
        <v>3228.95</v>
      </c>
      <c r="C5866" s="55">
        <f t="shared" si="368"/>
        <v>11</v>
      </c>
      <c r="D5866" s="55">
        <f t="shared" si="369"/>
        <v>2006</v>
      </c>
      <c r="E5866" s="55">
        <f t="shared" si="370"/>
        <v>6404.6223249999994</v>
      </c>
      <c r="F5866" s="55">
        <f t="shared" si="371"/>
        <v>20</v>
      </c>
      <c r="H5866" s="56"/>
      <c r="I5866" s="56"/>
      <c r="J5866" s="56"/>
      <c r="K5866" s="56"/>
      <c r="L5866" s="56"/>
      <c r="M5866" s="56"/>
    </row>
    <row r="5867" spans="1:13">
      <c r="A5867" s="59">
        <v>38677</v>
      </c>
      <c r="B5867" s="58">
        <v>3005.78</v>
      </c>
      <c r="C5867" s="55">
        <f t="shared" si="368"/>
        <v>11</v>
      </c>
      <c r="D5867" s="55">
        <f t="shared" si="369"/>
        <v>2006</v>
      </c>
      <c r="E5867" s="55">
        <f t="shared" si="370"/>
        <v>5961.9646300000004</v>
      </c>
      <c r="F5867" s="55">
        <f t="shared" si="371"/>
        <v>21</v>
      </c>
      <c r="H5867" s="56"/>
      <c r="I5867" s="56"/>
      <c r="J5867" s="56"/>
      <c r="K5867" s="56"/>
      <c r="L5867" s="56"/>
      <c r="M5867" s="56"/>
    </row>
    <row r="5868" spans="1:13">
      <c r="A5868" s="59">
        <v>38678</v>
      </c>
      <c r="B5868" s="58">
        <v>2985.08</v>
      </c>
      <c r="C5868" s="55">
        <f t="shared" si="368"/>
        <v>11</v>
      </c>
      <c r="D5868" s="55">
        <f t="shared" si="369"/>
        <v>2006</v>
      </c>
      <c r="E5868" s="55">
        <f t="shared" si="370"/>
        <v>5920.9061799999999</v>
      </c>
      <c r="F5868" s="55">
        <f t="shared" si="371"/>
        <v>22</v>
      </c>
      <c r="H5868" s="56"/>
      <c r="I5868" s="56"/>
      <c r="J5868" s="56"/>
      <c r="K5868" s="56"/>
      <c r="L5868" s="56"/>
      <c r="M5868" s="56"/>
    </row>
    <row r="5869" spans="1:13">
      <c r="A5869" s="59">
        <v>38679</v>
      </c>
      <c r="B5869" s="58">
        <v>3037.82</v>
      </c>
      <c r="C5869" s="55">
        <f t="shared" si="368"/>
        <v>11</v>
      </c>
      <c r="D5869" s="55">
        <f t="shared" si="369"/>
        <v>2006</v>
      </c>
      <c r="E5869" s="55">
        <f t="shared" si="370"/>
        <v>6025.5159700000004</v>
      </c>
      <c r="F5869" s="55">
        <f t="shared" si="371"/>
        <v>23</v>
      </c>
      <c r="H5869" s="56"/>
      <c r="I5869" s="56"/>
      <c r="J5869" s="56"/>
      <c r="K5869" s="56"/>
      <c r="L5869" s="56"/>
      <c r="M5869" s="56"/>
    </row>
    <row r="5870" spans="1:13">
      <c r="A5870" s="59">
        <v>38680</v>
      </c>
      <c r="B5870" s="58">
        <v>2878.77</v>
      </c>
      <c r="C5870" s="55">
        <f t="shared" si="368"/>
        <v>11</v>
      </c>
      <c r="D5870" s="55">
        <f t="shared" si="369"/>
        <v>2006</v>
      </c>
      <c r="E5870" s="55">
        <f t="shared" si="370"/>
        <v>5710.0402949999998</v>
      </c>
      <c r="F5870" s="55">
        <f t="shared" si="371"/>
        <v>24</v>
      </c>
      <c r="H5870" s="56"/>
      <c r="I5870" s="56"/>
      <c r="J5870" s="56"/>
      <c r="K5870" s="56"/>
      <c r="L5870" s="56"/>
      <c r="M5870" s="56"/>
    </row>
    <row r="5871" spans="1:13">
      <c r="A5871" s="59">
        <v>38681</v>
      </c>
      <c r="B5871" s="58">
        <v>3104.28</v>
      </c>
      <c r="C5871" s="55">
        <f t="shared" si="368"/>
        <v>11</v>
      </c>
      <c r="D5871" s="55">
        <f t="shared" si="369"/>
        <v>2006</v>
      </c>
      <c r="E5871" s="55">
        <f t="shared" si="370"/>
        <v>6157.3393800000003</v>
      </c>
      <c r="F5871" s="55">
        <f t="shared" si="371"/>
        <v>25</v>
      </c>
      <c r="H5871" s="56"/>
      <c r="I5871" s="56"/>
      <c r="J5871" s="56"/>
      <c r="K5871" s="56"/>
      <c r="L5871" s="56"/>
      <c r="M5871" s="56"/>
    </row>
    <row r="5872" spans="1:13">
      <c r="A5872" s="59">
        <v>38682</v>
      </c>
      <c r="B5872" s="58">
        <v>3086.26</v>
      </c>
      <c r="C5872" s="55">
        <f t="shared" si="368"/>
        <v>11</v>
      </c>
      <c r="D5872" s="55">
        <f t="shared" si="369"/>
        <v>2006</v>
      </c>
      <c r="E5872" s="55">
        <f t="shared" si="370"/>
        <v>6121.5967100000007</v>
      </c>
      <c r="F5872" s="55">
        <f t="shared" si="371"/>
        <v>26</v>
      </c>
      <c r="H5872" s="56"/>
      <c r="I5872" s="56"/>
      <c r="J5872" s="56"/>
      <c r="K5872" s="56"/>
      <c r="L5872" s="56"/>
      <c r="M5872" s="56"/>
    </row>
    <row r="5873" spans="1:13">
      <c r="A5873" s="59">
        <v>38683</v>
      </c>
      <c r="B5873" s="58">
        <v>3479.05</v>
      </c>
      <c r="C5873" s="55">
        <f t="shared" si="368"/>
        <v>11</v>
      </c>
      <c r="D5873" s="55">
        <f t="shared" si="369"/>
        <v>2006</v>
      </c>
      <c r="E5873" s="55">
        <f t="shared" si="370"/>
        <v>6900.6956750000008</v>
      </c>
      <c r="F5873" s="55">
        <f t="shared" si="371"/>
        <v>27</v>
      </c>
      <c r="H5873" s="56"/>
      <c r="I5873" s="56"/>
      <c r="J5873" s="56"/>
      <c r="K5873" s="56"/>
      <c r="L5873" s="56"/>
      <c r="M5873" s="56"/>
    </row>
    <row r="5874" spans="1:13">
      <c r="A5874" s="59">
        <v>38684</v>
      </c>
      <c r="B5874" s="58">
        <v>2919.5</v>
      </c>
      <c r="C5874" s="55">
        <f t="shared" si="368"/>
        <v>11</v>
      </c>
      <c r="D5874" s="55">
        <f t="shared" si="369"/>
        <v>2006</v>
      </c>
      <c r="E5874" s="55">
        <f t="shared" si="370"/>
        <v>5790.8282500000005</v>
      </c>
      <c r="F5874" s="55">
        <f t="shared" si="371"/>
        <v>28</v>
      </c>
      <c r="H5874" s="56"/>
      <c r="I5874" s="56"/>
      <c r="J5874" s="56"/>
      <c r="K5874" s="56"/>
      <c r="L5874" s="56"/>
      <c r="M5874" s="56"/>
    </row>
    <row r="5875" spans="1:13">
      <c r="A5875" s="59">
        <v>38685</v>
      </c>
      <c r="B5875" s="58">
        <v>2984.49</v>
      </c>
      <c r="C5875" s="55">
        <f t="shared" si="368"/>
        <v>11</v>
      </c>
      <c r="D5875" s="55">
        <f t="shared" si="369"/>
        <v>2006</v>
      </c>
      <c r="E5875" s="55">
        <f t="shared" si="370"/>
        <v>5919.7359149999993</v>
      </c>
      <c r="F5875" s="55">
        <f t="shared" si="371"/>
        <v>29</v>
      </c>
      <c r="H5875" s="56"/>
      <c r="I5875" s="56"/>
      <c r="J5875" s="56"/>
      <c r="K5875" s="56"/>
      <c r="L5875" s="56"/>
      <c r="M5875" s="56"/>
    </row>
    <row r="5876" spans="1:13">
      <c r="A5876" s="59">
        <v>38686</v>
      </c>
      <c r="B5876" s="58">
        <v>3724.66</v>
      </c>
      <c r="C5876" s="55">
        <f t="shared" si="368"/>
        <v>11</v>
      </c>
      <c r="D5876" s="55">
        <f t="shared" si="369"/>
        <v>2006</v>
      </c>
      <c r="E5876" s="55">
        <f t="shared" si="370"/>
        <v>7387.8631100000002</v>
      </c>
      <c r="F5876" s="55">
        <f t="shared" si="371"/>
        <v>30</v>
      </c>
      <c r="H5876" s="56"/>
      <c r="I5876" s="56"/>
      <c r="J5876" s="56"/>
      <c r="K5876" s="56"/>
      <c r="L5876" s="56"/>
      <c r="M5876" s="56"/>
    </row>
    <row r="5877" spans="1:13">
      <c r="A5877" s="59">
        <v>38687</v>
      </c>
      <c r="B5877" s="58">
        <v>3047.12</v>
      </c>
      <c r="C5877" s="55">
        <f t="shared" si="368"/>
        <v>12</v>
      </c>
      <c r="D5877" s="55">
        <f t="shared" si="369"/>
        <v>2006</v>
      </c>
      <c r="E5877" s="55">
        <f t="shared" si="370"/>
        <v>6043.96252</v>
      </c>
      <c r="F5877" s="55">
        <f t="shared" si="371"/>
        <v>1</v>
      </c>
      <c r="H5877" s="56"/>
      <c r="I5877" s="56"/>
      <c r="J5877" s="56"/>
      <c r="K5877" s="56"/>
      <c r="L5877" s="56"/>
      <c r="M5877" s="56"/>
    </row>
    <row r="5878" spans="1:13">
      <c r="A5878" s="59">
        <v>38688</v>
      </c>
      <c r="B5878" s="58">
        <v>3679.42</v>
      </c>
      <c r="C5878" s="55">
        <f t="shared" si="368"/>
        <v>12</v>
      </c>
      <c r="D5878" s="55">
        <f t="shared" si="369"/>
        <v>2006</v>
      </c>
      <c r="E5878" s="55">
        <f t="shared" si="370"/>
        <v>7298.1295700000001</v>
      </c>
      <c r="F5878" s="55">
        <f t="shared" si="371"/>
        <v>2</v>
      </c>
      <c r="H5878" s="56"/>
      <c r="I5878" s="56"/>
      <c r="J5878" s="56"/>
      <c r="K5878" s="56"/>
      <c r="L5878" s="56"/>
      <c r="M5878" s="56"/>
    </row>
    <row r="5879" spans="1:13">
      <c r="A5879" s="59">
        <v>38689</v>
      </c>
      <c r="B5879" s="58">
        <v>3921.35</v>
      </c>
      <c r="C5879" s="55">
        <f t="shared" si="368"/>
        <v>12</v>
      </c>
      <c r="D5879" s="55">
        <f t="shared" si="369"/>
        <v>2006</v>
      </c>
      <c r="E5879" s="55">
        <f t="shared" si="370"/>
        <v>7777.9977250000002</v>
      </c>
      <c r="F5879" s="55">
        <f t="shared" si="371"/>
        <v>3</v>
      </c>
      <c r="H5879" s="56"/>
      <c r="I5879" s="56"/>
      <c r="J5879" s="56"/>
      <c r="K5879" s="56"/>
      <c r="L5879" s="56"/>
      <c r="M5879" s="56"/>
    </row>
    <row r="5880" spans="1:13">
      <c r="A5880" s="59">
        <v>38690</v>
      </c>
      <c r="B5880" s="58">
        <v>2935.5</v>
      </c>
      <c r="C5880" s="55">
        <f t="shared" si="368"/>
        <v>12</v>
      </c>
      <c r="D5880" s="55">
        <f t="shared" si="369"/>
        <v>2006</v>
      </c>
      <c r="E5880" s="55">
        <f t="shared" si="370"/>
        <v>5822.5642500000004</v>
      </c>
      <c r="F5880" s="55">
        <f t="shared" si="371"/>
        <v>4</v>
      </c>
      <c r="H5880" s="56"/>
      <c r="I5880" s="56"/>
      <c r="J5880" s="56"/>
      <c r="K5880" s="56"/>
      <c r="L5880" s="56"/>
      <c r="M5880" s="56"/>
    </row>
    <row r="5881" spans="1:13">
      <c r="A5881" s="59">
        <v>38691</v>
      </c>
      <c r="B5881" s="58">
        <v>2700.73</v>
      </c>
      <c r="C5881" s="55">
        <f t="shared" si="368"/>
        <v>12</v>
      </c>
      <c r="D5881" s="55">
        <f t="shared" si="369"/>
        <v>2006</v>
      </c>
      <c r="E5881" s="55">
        <f t="shared" si="370"/>
        <v>5356.8979550000004</v>
      </c>
      <c r="F5881" s="55">
        <f t="shared" si="371"/>
        <v>5</v>
      </c>
      <c r="H5881" s="56"/>
      <c r="I5881" s="56"/>
      <c r="J5881" s="56"/>
      <c r="K5881" s="56"/>
      <c r="L5881" s="56"/>
      <c r="M5881" s="56"/>
    </row>
    <row r="5882" spans="1:13">
      <c r="A5882" s="59">
        <v>38692</v>
      </c>
      <c r="B5882" s="58">
        <v>2817.07</v>
      </c>
      <c r="C5882" s="55">
        <f t="shared" si="368"/>
        <v>12</v>
      </c>
      <c r="D5882" s="55">
        <f t="shared" si="369"/>
        <v>2006</v>
      </c>
      <c r="E5882" s="55">
        <f t="shared" si="370"/>
        <v>5587.6583450000007</v>
      </c>
      <c r="F5882" s="55">
        <f t="shared" si="371"/>
        <v>6</v>
      </c>
      <c r="H5882" s="56"/>
      <c r="I5882" s="56"/>
      <c r="J5882" s="56"/>
      <c r="K5882" s="56"/>
      <c r="L5882" s="56"/>
      <c r="M5882" s="56"/>
    </row>
    <row r="5883" spans="1:13">
      <c r="A5883" s="59">
        <v>38693</v>
      </c>
      <c r="B5883" s="58">
        <v>5163.34</v>
      </c>
      <c r="C5883" s="55">
        <f t="shared" si="368"/>
        <v>12</v>
      </c>
      <c r="D5883" s="55">
        <f t="shared" si="369"/>
        <v>2006</v>
      </c>
      <c r="E5883" s="55">
        <f t="shared" si="370"/>
        <v>10241.48489</v>
      </c>
      <c r="F5883" s="55">
        <f t="shared" si="371"/>
        <v>7</v>
      </c>
      <c r="H5883" s="56"/>
      <c r="I5883" s="56"/>
      <c r="J5883" s="56"/>
      <c r="K5883" s="56"/>
      <c r="L5883" s="56"/>
      <c r="M5883" s="56"/>
    </row>
    <row r="5884" spans="1:13">
      <c r="A5884" s="59">
        <v>38694</v>
      </c>
      <c r="B5884" s="58">
        <v>1878.97</v>
      </c>
      <c r="C5884" s="55">
        <f t="shared" si="368"/>
        <v>12</v>
      </c>
      <c r="D5884" s="55">
        <f t="shared" si="369"/>
        <v>2006</v>
      </c>
      <c r="E5884" s="55">
        <f t="shared" si="370"/>
        <v>3726.936995</v>
      </c>
      <c r="F5884" s="55">
        <f t="shared" si="371"/>
        <v>8</v>
      </c>
      <c r="H5884" s="56"/>
      <c r="I5884" s="56"/>
      <c r="J5884" s="56"/>
      <c r="K5884" s="56"/>
      <c r="L5884" s="56"/>
      <c r="M5884" s="56"/>
    </row>
    <row r="5885" spans="1:13">
      <c r="A5885" s="59">
        <v>38695</v>
      </c>
      <c r="B5885" s="58">
        <v>1995.64</v>
      </c>
      <c r="C5885" s="55">
        <f t="shared" si="368"/>
        <v>12</v>
      </c>
      <c r="D5885" s="55">
        <f t="shared" si="369"/>
        <v>2006</v>
      </c>
      <c r="E5885" s="55">
        <f t="shared" si="370"/>
        <v>3958.3519400000005</v>
      </c>
      <c r="F5885" s="55">
        <f t="shared" si="371"/>
        <v>9</v>
      </c>
      <c r="H5885" s="56"/>
      <c r="I5885" s="56"/>
      <c r="J5885" s="56"/>
      <c r="K5885" s="56"/>
      <c r="L5885" s="56"/>
      <c r="M5885" s="56"/>
    </row>
    <row r="5886" spans="1:13">
      <c r="A5886" s="59">
        <v>38696</v>
      </c>
      <c r="B5886" s="58">
        <v>2309.21</v>
      </c>
      <c r="C5886" s="55">
        <f t="shared" si="368"/>
        <v>12</v>
      </c>
      <c r="D5886" s="55">
        <f t="shared" si="369"/>
        <v>2006</v>
      </c>
      <c r="E5886" s="55">
        <f t="shared" si="370"/>
        <v>4580.3180350000002</v>
      </c>
      <c r="F5886" s="55">
        <f t="shared" si="371"/>
        <v>10</v>
      </c>
      <c r="H5886" s="56"/>
      <c r="I5886" s="56"/>
      <c r="J5886" s="56"/>
      <c r="K5886" s="56"/>
      <c r="L5886" s="56"/>
      <c r="M5886" s="56"/>
    </row>
    <row r="5887" spans="1:13">
      <c r="A5887" s="59">
        <v>38697</v>
      </c>
      <c r="B5887" s="58">
        <v>2731.88</v>
      </c>
      <c r="C5887" s="55">
        <f t="shared" si="368"/>
        <v>12</v>
      </c>
      <c r="D5887" s="55">
        <f t="shared" si="369"/>
        <v>2006</v>
      </c>
      <c r="E5887" s="55">
        <f t="shared" si="370"/>
        <v>5418.6839800000007</v>
      </c>
      <c r="F5887" s="55">
        <f t="shared" si="371"/>
        <v>11</v>
      </c>
      <c r="H5887" s="56"/>
      <c r="I5887" s="56"/>
      <c r="J5887" s="56"/>
      <c r="K5887" s="56"/>
      <c r="L5887" s="56"/>
      <c r="M5887" s="56"/>
    </row>
    <row r="5888" spans="1:13">
      <c r="A5888" s="59">
        <v>38698</v>
      </c>
      <c r="B5888" s="58">
        <v>2348.4</v>
      </c>
      <c r="C5888" s="55">
        <f t="shared" si="368"/>
        <v>12</v>
      </c>
      <c r="D5888" s="55">
        <f t="shared" si="369"/>
        <v>2006</v>
      </c>
      <c r="E5888" s="55">
        <f t="shared" si="370"/>
        <v>4658.0514000000003</v>
      </c>
      <c r="F5888" s="55">
        <f t="shared" si="371"/>
        <v>12</v>
      </c>
      <c r="H5888" s="56"/>
      <c r="I5888" s="56"/>
      <c r="J5888" s="56"/>
      <c r="K5888" s="56"/>
      <c r="L5888" s="56"/>
      <c r="M5888" s="56"/>
    </row>
    <row r="5889" spans="1:13">
      <c r="A5889" s="59">
        <v>38699</v>
      </c>
      <c r="B5889" s="58">
        <v>2569.5100000000002</v>
      </c>
      <c r="C5889" s="55">
        <f t="shared" si="368"/>
        <v>12</v>
      </c>
      <c r="D5889" s="55">
        <f t="shared" si="369"/>
        <v>2006</v>
      </c>
      <c r="E5889" s="55">
        <f t="shared" si="370"/>
        <v>5096.6230850000002</v>
      </c>
      <c r="F5889" s="55">
        <f t="shared" si="371"/>
        <v>13</v>
      </c>
      <c r="H5889" s="56"/>
      <c r="I5889" s="56"/>
      <c r="J5889" s="56"/>
      <c r="K5889" s="56"/>
      <c r="L5889" s="56"/>
      <c r="M5889" s="56"/>
    </row>
    <row r="5890" spans="1:13">
      <c r="A5890" s="59">
        <v>38700</v>
      </c>
      <c r="B5890" s="58">
        <v>3055.03</v>
      </c>
      <c r="C5890" s="55">
        <f t="shared" si="368"/>
        <v>12</v>
      </c>
      <c r="D5890" s="55">
        <f t="shared" si="369"/>
        <v>2006</v>
      </c>
      <c r="E5890" s="55">
        <f t="shared" si="370"/>
        <v>6059.6520050000008</v>
      </c>
      <c r="F5890" s="55">
        <f t="shared" si="371"/>
        <v>14</v>
      </c>
      <c r="H5890" s="56"/>
      <c r="I5890" s="56"/>
      <c r="J5890" s="56"/>
      <c r="K5890" s="56"/>
      <c r="L5890" s="56"/>
      <c r="M5890" s="56"/>
    </row>
    <row r="5891" spans="1:13">
      <c r="A5891" s="59">
        <v>38701</v>
      </c>
      <c r="B5891" s="58">
        <v>2575.61</v>
      </c>
      <c r="C5891" s="55">
        <f t="shared" si="368"/>
        <v>12</v>
      </c>
      <c r="D5891" s="55">
        <f t="shared" si="369"/>
        <v>2006</v>
      </c>
      <c r="E5891" s="55">
        <f t="shared" si="370"/>
        <v>5108.7224350000006</v>
      </c>
      <c r="F5891" s="55">
        <f t="shared" si="371"/>
        <v>15</v>
      </c>
      <c r="H5891" s="56"/>
      <c r="I5891" s="56"/>
      <c r="J5891" s="56"/>
      <c r="K5891" s="56"/>
      <c r="L5891" s="56"/>
      <c r="M5891" s="56"/>
    </row>
    <row r="5892" spans="1:13">
      <c r="A5892" s="59">
        <v>38702</v>
      </c>
      <c r="B5892" s="58">
        <v>2381.09</v>
      </c>
      <c r="C5892" s="55">
        <f t="shared" ref="C5892:C5955" si="372">MONTH(A5892)</f>
        <v>12</v>
      </c>
      <c r="D5892" s="55">
        <f t="shared" ref="D5892:D5955" si="373">IF(C5892&gt;9,YEAR(A5892)+1,YEAR(A5892))</f>
        <v>2006</v>
      </c>
      <c r="E5892" s="55">
        <f t="shared" ref="E5892:E5955" si="374">B5892*1.9835</f>
        <v>4722.8920150000004</v>
      </c>
      <c r="F5892" s="55">
        <f t="shared" ref="F5892:F5955" si="375">DAY(A5892)</f>
        <v>16</v>
      </c>
      <c r="H5892" s="56"/>
      <c r="I5892" s="56"/>
      <c r="J5892" s="56"/>
      <c r="K5892" s="56"/>
      <c r="L5892" s="56"/>
      <c r="M5892" s="56"/>
    </row>
    <row r="5893" spans="1:13">
      <c r="A5893" s="59">
        <v>38703</v>
      </c>
      <c r="B5893" s="58">
        <v>2434.61</v>
      </c>
      <c r="C5893" s="55">
        <f t="shared" si="372"/>
        <v>12</v>
      </c>
      <c r="D5893" s="55">
        <f t="shared" si="373"/>
        <v>2006</v>
      </c>
      <c r="E5893" s="55">
        <f t="shared" si="374"/>
        <v>4829.0489350000007</v>
      </c>
      <c r="F5893" s="55">
        <f t="shared" si="375"/>
        <v>17</v>
      </c>
      <c r="H5893" s="56"/>
      <c r="I5893" s="56"/>
      <c r="J5893" s="56"/>
      <c r="K5893" s="56"/>
      <c r="L5893" s="56"/>
      <c r="M5893" s="56"/>
    </row>
    <row r="5894" spans="1:13">
      <c r="A5894" s="59">
        <v>38704</v>
      </c>
      <c r="B5894" s="58">
        <v>2710.59</v>
      </c>
      <c r="C5894" s="55">
        <f t="shared" si="372"/>
        <v>12</v>
      </c>
      <c r="D5894" s="55">
        <f t="shared" si="373"/>
        <v>2006</v>
      </c>
      <c r="E5894" s="55">
        <f t="shared" si="374"/>
        <v>5376.4552650000005</v>
      </c>
      <c r="F5894" s="55">
        <f t="shared" si="375"/>
        <v>18</v>
      </c>
      <c r="H5894" s="56"/>
      <c r="I5894" s="56"/>
      <c r="J5894" s="56"/>
      <c r="K5894" s="56"/>
      <c r="L5894" s="56"/>
      <c r="M5894" s="56"/>
    </row>
    <row r="5895" spans="1:13">
      <c r="A5895" s="59">
        <v>38705</v>
      </c>
      <c r="B5895" s="58">
        <v>2808.31</v>
      </c>
      <c r="C5895" s="55">
        <f t="shared" si="372"/>
        <v>12</v>
      </c>
      <c r="D5895" s="55">
        <f t="shared" si="373"/>
        <v>2006</v>
      </c>
      <c r="E5895" s="55">
        <f t="shared" si="374"/>
        <v>5570.2828849999996</v>
      </c>
      <c r="F5895" s="55">
        <f t="shared" si="375"/>
        <v>19</v>
      </c>
      <c r="H5895" s="56"/>
      <c r="I5895" s="56"/>
      <c r="J5895" s="56"/>
      <c r="K5895" s="56"/>
      <c r="L5895" s="56"/>
      <c r="M5895" s="56"/>
    </row>
    <row r="5896" spans="1:13">
      <c r="A5896" s="59">
        <v>38706</v>
      </c>
      <c r="B5896" s="58">
        <v>3206.29</v>
      </c>
      <c r="C5896" s="55">
        <f t="shared" si="372"/>
        <v>12</v>
      </c>
      <c r="D5896" s="55">
        <f t="shared" si="373"/>
        <v>2006</v>
      </c>
      <c r="E5896" s="55">
        <f t="shared" si="374"/>
        <v>6359.6762150000004</v>
      </c>
      <c r="F5896" s="55">
        <f t="shared" si="375"/>
        <v>20</v>
      </c>
      <c r="H5896" s="56"/>
      <c r="I5896" s="56"/>
      <c r="J5896" s="56"/>
      <c r="K5896" s="56"/>
      <c r="L5896" s="56"/>
      <c r="M5896" s="56"/>
    </row>
    <row r="5897" spans="1:13">
      <c r="A5897" s="59">
        <v>38707</v>
      </c>
      <c r="B5897" s="58">
        <v>3210.46</v>
      </c>
      <c r="C5897" s="55">
        <f t="shared" si="372"/>
        <v>12</v>
      </c>
      <c r="D5897" s="55">
        <f t="shared" si="373"/>
        <v>2006</v>
      </c>
      <c r="E5897" s="55">
        <f t="shared" si="374"/>
        <v>6367.9474099999998</v>
      </c>
      <c r="F5897" s="55">
        <f t="shared" si="375"/>
        <v>21</v>
      </c>
      <c r="H5897" s="56"/>
      <c r="I5897" s="56"/>
      <c r="J5897" s="56"/>
      <c r="K5897" s="56"/>
      <c r="L5897" s="56"/>
      <c r="M5897" s="56"/>
    </row>
    <row r="5898" spans="1:13">
      <c r="A5898" s="59">
        <v>38708</v>
      </c>
      <c r="B5898" s="58">
        <v>3226.36</v>
      </c>
      <c r="C5898" s="55">
        <f t="shared" si="372"/>
        <v>12</v>
      </c>
      <c r="D5898" s="55">
        <f t="shared" si="373"/>
        <v>2006</v>
      </c>
      <c r="E5898" s="55">
        <f t="shared" si="374"/>
        <v>6399.48506</v>
      </c>
      <c r="F5898" s="55">
        <f t="shared" si="375"/>
        <v>22</v>
      </c>
      <c r="H5898" s="56"/>
      <c r="I5898" s="56"/>
      <c r="J5898" s="56"/>
      <c r="K5898" s="56"/>
      <c r="L5898" s="56"/>
      <c r="M5898" s="56"/>
    </row>
    <row r="5899" spans="1:13">
      <c r="A5899" s="59">
        <v>38709</v>
      </c>
      <c r="B5899" s="58">
        <v>4612.18</v>
      </c>
      <c r="C5899" s="55">
        <f t="shared" si="372"/>
        <v>12</v>
      </c>
      <c r="D5899" s="55">
        <f t="shared" si="373"/>
        <v>2006</v>
      </c>
      <c r="E5899" s="55">
        <f t="shared" si="374"/>
        <v>9148.2590300000011</v>
      </c>
      <c r="F5899" s="55">
        <f t="shared" si="375"/>
        <v>23</v>
      </c>
      <c r="H5899" s="56"/>
      <c r="I5899" s="56"/>
      <c r="J5899" s="56"/>
      <c r="K5899" s="56"/>
      <c r="L5899" s="56"/>
      <c r="M5899" s="56"/>
    </row>
    <row r="5900" spans="1:13">
      <c r="A5900" s="59">
        <v>38710</v>
      </c>
      <c r="B5900" s="58">
        <v>3501.52</v>
      </c>
      <c r="C5900" s="55">
        <f t="shared" si="372"/>
        <v>12</v>
      </c>
      <c r="D5900" s="55">
        <f t="shared" si="373"/>
        <v>2006</v>
      </c>
      <c r="E5900" s="55">
        <f t="shared" si="374"/>
        <v>6945.2649200000005</v>
      </c>
      <c r="F5900" s="55">
        <f t="shared" si="375"/>
        <v>24</v>
      </c>
      <c r="H5900" s="56"/>
      <c r="I5900" s="56"/>
      <c r="J5900" s="56"/>
      <c r="K5900" s="56"/>
      <c r="L5900" s="56"/>
      <c r="M5900" s="56"/>
    </row>
    <row r="5901" spans="1:13">
      <c r="A5901" s="59">
        <v>38711</v>
      </c>
      <c r="B5901" s="58">
        <v>3231.68</v>
      </c>
      <c r="C5901" s="55">
        <f t="shared" si="372"/>
        <v>12</v>
      </c>
      <c r="D5901" s="55">
        <f t="shared" si="373"/>
        <v>2006</v>
      </c>
      <c r="E5901" s="55">
        <f t="shared" si="374"/>
        <v>6410.0372799999996</v>
      </c>
      <c r="F5901" s="55">
        <f t="shared" si="375"/>
        <v>25</v>
      </c>
      <c r="H5901" s="56"/>
      <c r="I5901" s="56"/>
      <c r="J5901" s="56"/>
      <c r="K5901" s="56"/>
      <c r="L5901" s="56"/>
      <c r="M5901" s="56"/>
    </row>
    <row r="5902" spans="1:13">
      <c r="A5902" s="59">
        <v>38712</v>
      </c>
      <c r="B5902" s="58">
        <v>3250.76</v>
      </c>
      <c r="C5902" s="55">
        <f t="shared" si="372"/>
        <v>12</v>
      </c>
      <c r="D5902" s="55">
        <f t="shared" si="373"/>
        <v>2006</v>
      </c>
      <c r="E5902" s="55">
        <f t="shared" si="374"/>
        <v>6447.8824600000007</v>
      </c>
      <c r="F5902" s="55">
        <f t="shared" si="375"/>
        <v>26</v>
      </c>
      <c r="H5902" s="56"/>
      <c r="I5902" s="56"/>
      <c r="J5902" s="56"/>
      <c r="K5902" s="56"/>
      <c r="L5902" s="56"/>
      <c r="M5902" s="56"/>
    </row>
    <row r="5903" spans="1:13">
      <c r="A5903" s="59">
        <v>38713</v>
      </c>
      <c r="B5903" s="58">
        <v>3562.52</v>
      </c>
      <c r="C5903" s="55">
        <f t="shared" si="372"/>
        <v>12</v>
      </c>
      <c r="D5903" s="55">
        <f t="shared" si="373"/>
        <v>2006</v>
      </c>
      <c r="E5903" s="55">
        <f t="shared" si="374"/>
        <v>7066.2584200000001</v>
      </c>
      <c r="F5903" s="55">
        <f t="shared" si="375"/>
        <v>27</v>
      </c>
      <c r="H5903" s="56"/>
      <c r="I5903" s="56"/>
      <c r="J5903" s="56"/>
      <c r="K5903" s="56"/>
      <c r="L5903" s="56"/>
      <c r="M5903" s="56"/>
    </row>
    <row r="5904" spans="1:13">
      <c r="A5904" s="59">
        <v>38714</v>
      </c>
      <c r="B5904" s="58">
        <v>3929.37</v>
      </c>
      <c r="C5904" s="55">
        <f t="shared" si="372"/>
        <v>12</v>
      </c>
      <c r="D5904" s="55">
        <f t="shared" si="373"/>
        <v>2006</v>
      </c>
      <c r="E5904" s="55">
        <f t="shared" si="374"/>
        <v>7793.9053949999998</v>
      </c>
      <c r="F5904" s="55">
        <f t="shared" si="375"/>
        <v>28</v>
      </c>
      <c r="H5904" s="56"/>
      <c r="I5904" s="56"/>
      <c r="J5904" s="56"/>
      <c r="K5904" s="56"/>
      <c r="L5904" s="56"/>
      <c r="M5904" s="56"/>
    </row>
    <row r="5905" spans="1:13">
      <c r="A5905" s="59">
        <v>38715</v>
      </c>
      <c r="B5905" s="58">
        <v>4275.8599999999997</v>
      </c>
      <c r="C5905" s="55">
        <f t="shared" si="372"/>
        <v>12</v>
      </c>
      <c r="D5905" s="55">
        <f t="shared" si="373"/>
        <v>2006</v>
      </c>
      <c r="E5905" s="55">
        <f t="shared" si="374"/>
        <v>8481.1683099999991</v>
      </c>
      <c r="F5905" s="55">
        <f t="shared" si="375"/>
        <v>29</v>
      </c>
      <c r="H5905" s="56"/>
      <c r="I5905" s="56"/>
      <c r="J5905" s="56"/>
      <c r="K5905" s="56"/>
      <c r="L5905" s="56"/>
      <c r="M5905" s="56"/>
    </row>
    <row r="5906" spans="1:13">
      <c r="A5906" s="59">
        <v>38716</v>
      </c>
      <c r="B5906" s="58">
        <v>4076.63</v>
      </c>
      <c r="C5906" s="55">
        <f t="shared" si="372"/>
        <v>12</v>
      </c>
      <c r="D5906" s="55">
        <f t="shared" si="373"/>
        <v>2006</v>
      </c>
      <c r="E5906" s="55">
        <f t="shared" si="374"/>
        <v>8085.9956050000001</v>
      </c>
      <c r="F5906" s="55">
        <f t="shared" si="375"/>
        <v>30</v>
      </c>
      <c r="H5906" s="56"/>
      <c r="I5906" s="56"/>
      <c r="J5906" s="56"/>
      <c r="K5906" s="56"/>
      <c r="L5906" s="56"/>
      <c r="M5906" s="56"/>
    </row>
    <row r="5907" spans="1:13">
      <c r="A5907" s="59">
        <v>38717</v>
      </c>
      <c r="B5907" s="58">
        <v>4637.9799999999996</v>
      </c>
      <c r="C5907" s="55">
        <f t="shared" si="372"/>
        <v>12</v>
      </c>
      <c r="D5907" s="55">
        <f t="shared" si="373"/>
        <v>2006</v>
      </c>
      <c r="E5907" s="55">
        <f t="shared" si="374"/>
        <v>9199.4333299999998</v>
      </c>
      <c r="F5907" s="55">
        <f t="shared" si="375"/>
        <v>31</v>
      </c>
      <c r="H5907" s="56"/>
      <c r="I5907" s="56"/>
      <c r="J5907" s="56"/>
      <c r="K5907" s="56"/>
      <c r="L5907" s="56"/>
      <c r="M5907" s="56"/>
    </row>
    <row r="5908" spans="1:13">
      <c r="A5908" s="59">
        <v>38718</v>
      </c>
      <c r="B5908" s="58">
        <v>4428.5600000000004</v>
      </c>
      <c r="C5908" s="55">
        <f t="shared" si="372"/>
        <v>1</v>
      </c>
      <c r="D5908" s="55">
        <f t="shared" si="373"/>
        <v>2006</v>
      </c>
      <c r="E5908" s="55">
        <f t="shared" si="374"/>
        <v>8784.0487600000015</v>
      </c>
      <c r="F5908" s="55">
        <f t="shared" si="375"/>
        <v>1</v>
      </c>
      <c r="H5908" s="56"/>
      <c r="I5908" s="56"/>
      <c r="J5908" s="56"/>
      <c r="K5908" s="56"/>
      <c r="L5908" s="56"/>
      <c r="M5908" s="56"/>
    </row>
    <row r="5909" spans="1:13">
      <c r="A5909" s="59">
        <v>38719</v>
      </c>
      <c r="B5909" s="58">
        <v>3721.99</v>
      </c>
      <c r="C5909" s="55">
        <f t="shared" si="372"/>
        <v>1</v>
      </c>
      <c r="D5909" s="55">
        <f t="shared" si="373"/>
        <v>2006</v>
      </c>
      <c r="E5909" s="55">
        <f t="shared" si="374"/>
        <v>7382.5671649999995</v>
      </c>
      <c r="F5909" s="55">
        <f t="shared" si="375"/>
        <v>2</v>
      </c>
      <c r="H5909" s="56"/>
      <c r="I5909" s="56"/>
      <c r="J5909" s="56"/>
      <c r="K5909" s="56"/>
      <c r="L5909" s="56"/>
      <c r="M5909" s="56"/>
    </row>
    <row r="5910" spans="1:13">
      <c r="A5910" s="59">
        <v>38720</v>
      </c>
      <c r="B5910" s="58">
        <v>4182.5</v>
      </c>
      <c r="C5910" s="55">
        <f t="shared" si="372"/>
        <v>1</v>
      </c>
      <c r="D5910" s="55">
        <f t="shared" si="373"/>
        <v>2006</v>
      </c>
      <c r="E5910" s="55">
        <f t="shared" si="374"/>
        <v>8295.9887500000004</v>
      </c>
      <c r="F5910" s="55">
        <f t="shared" si="375"/>
        <v>3</v>
      </c>
      <c r="H5910" s="56"/>
      <c r="I5910" s="56"/>
      <c r="J5910" s="56"/>
      <c r="K5910" s="56"/>
      <c r="L5910" s="56"/>
      <c r="M5910" s="56"/>
    </row>
    <row r="5911" spans="1:13">
      <c r="A5911" s="59">
        <v>38721</v>
      </c>
      <c r="B5911" s="58">
        <v>3790.78</v>
      </c>
      <c r="C5911" s="55">
        <f t="shared" si="372"/>
        <v>1</v>
      </c>
      <c r="D5911" s="55">
        <f t="shared" si="373"/>
        <v>2006</v>
      </c>
      <c r="E5911" s="55">
        <f t="shared" si="374"/>
        <v>7519.012130000001</v>
      </c>
      <c r="F5911" s="55">
        <f t="shared" si="375"/>
        <v>4</v>
      </c>
      <c r="H5911" s="56"/>
      <c r="I5911" s="56"/>
      <c r="J5911" s="56"/>
      <c r="K5911" s="56"/>
      <c r="L5911" s="56"/>
      <c r="M5911" s="56"/>
    </row>
    <row r="5912" spans="1:13">
      <c r="A5912" s="59">
        <v>38722</v>
      </c>
      <c r="B5912" s="58">
        <v>3323.74</v>
      </c>
      <c r="C5912" s="55">
        <f t="shared" si="372"/>
        <v>1</v>
      </c>
      <c r="D5912" s="55">
        <f t="shared" si="373"/>
        <v>2006</v>
      </c>
      <c r="E5912" s="55">
        <f t="shared" si="374"/>
        <v>6592.6382899999999</v>
      </c>
      <c r="F5912" s="55">
        <f t="shared" si="375"/>
        <v>5</v>
      </c>
      <c r="H5912" s="56"/>
      <c r="I5912" s="56"/>
      <c r="J5912" s="56"/>
      <c r="K5912" s="56"/>
      <c r="L5912" s="56"/>
      <c r="M5912" s="56"/>
    </row>
    <row r="5913" spans="1:13">
      <c r="A5913" s="59">
        <v>38723</v>
      </c>
      <c r="B5913" s="58">
        <v>2917.23</v>
      </c>
      <c r="C5913" s="55">
        <f t="shared" si="372"/>
        <v>1</v>
      </c>
      <c r="D5913" s="55">
        <f t="shared" si="373"/>
        <v>2006</v>
      </c>
      <c r="E5913" s="55">
        <f t="shared" si="374"/>
        <v>5786.3257050000002</v>
      </c>
      <c r="F5913" s="55">
        <f t="shared" si="375"/>
        <v>6</v>
      </c>
      <c r="H5913" s="56"/>
      <c r="I5913" s="56"/>
      <c r="J5913" s="56"/>
      <c r="K5913" s="56"/>
      <c r="L5913" s="56"/>
      <c r="M5913" s="56"/>
    </row>
    <row r="5914" spans="1:13">
      <c r="A5914" s="59">
        <v>38724</v>
      </c>
      <c r="B5914" s="58">
        <v>2991.2</v>
      </c>
      <c r="C5914" s="55">
        <f t="shared" si="372"/>
        <v>1</v>
      </c>
      <c r="D5914" s="55">
        <f t="shared" si="373"/>
        <v>2006</v>
      </c>
      <c r="E5914" s="55">
        <f t="shared" si="374"/>
        <v>5933.0451999999996</v>
      </c>
      <c r="F5914" s="55">
        <f t="shared" si="375"/>
        <v>7</v>
      </c>
      <c r="H5914" s="56"/>
      <c r="I5914" s="56"/>
      <c r="J5914" s="56"/>
      <c r="K5914" s="56"/>
      <c r="L5914" s="56"/>
      <c r="M5914" s="56"/>
    </row>
    <row r="5915" spans="1:13">
      <c r="A5915" s="59">
        <v>38725</v>
      </c>
      <c r="B5915" s="58">
        <v>3672.45</v>
      </c>
      <c r="C5915" s="55">
        <f t="shared" si="372"/>
        <v>1</v>
      </c>
      <c r="D5915" s="55">
        <f t="shared" si="373"/>
        <v>2006</v>
      </c>
      <c r="E5915" s="55">
        <f t="shared" si="374"/>
        <v>7284.3045750000001</v>
      </c>
      <c r="F5915" s="55">
        <f t="shared" si="375"/>
        <v>8</v>
      </c>
      <c r="H5915" s="56"/>
      <c r="I5915" s="56"/>
      <c r="J5915" s="56"/>
      <c r="K5915" s="56"/>
      <c r="L5915" s="56"/>
      <c r="M5915" s="56"/>
    </row>
    <row r="5916" spans="1:13">
      <c r="A5916" s="59">
        <v>38726</v>
      </c>
      <c r="B5916" s="58">
        <v>3370.17</v>
      </c>
      <c r="C5916" s="55">
        <f t="shared" si="372"/>
        <v>1</v>
      </c>
      <c r="D5916" s="55">
        <f t="shared" si="373"/>
        <v>2006</v>
      </c>
      <c r="E5916" s="55">
        <f t="shared" si="374"/>
        <v>6684.7321950000005</v>
      </c>
      <c r="F5916" s="55">
        <f t="shared" si="375"/>
        <v>9</v>
      </c>
      <c r="H5916" s="56"/>
      <c r="I5916" s="56"/>
      <c r="J5916" s="56"/>
      <c r="K5916" s="56"/>
      <c r="L5916" s="56"/>
      <c r="M5916" s="56"/>
    </row>
    <row r="5917" spans="1:13">
      <c r="A5917" s="59">
        <v>38727</v>
      </c>
      <c r="B5917" s="58">
        <v>2796.2</v>
      </c>
      <c r="C5917" s="55">
        <f t="shared" si="372"/>
        <v>1</v>
      </c>
      <c r="D5917" s="55">
        <f t="shared" si="373"/>
        <v>2006</v>
      </c>
      <c r="E5917" s="55">
        <f t="shared" si="374"/>
        <v>5546.2626999999993</v>
      </c>
      <c r="F5917" s="55">
        <f t="shared" si="375"/>
        <v>10</v>
      </c>
      <c r="H5917" s="56"/>
      <c r="I5917" s="56"/>
      <c r="J5917" s="56"/>
      <c r="K5917" s="56"/>
      <c r="L5917" s="56"/>
      <c r="M5917" s="56"/>
    </row>
    <row r="5918" spans="1:13">
      <c r="A5918" s="59">
        <v>38728</v>
      </c>
      <c r="B5918" s="58">
        <v>3878.38</v>
      </c>
      <c r="C5918" s="55">
        <f t="shared" si="372"/>
        <v>1</v>
      </c>
      <c r="D5918" s="55">
        <f t="shared" si="373"/>
        <v>2006</v>
      </c>
      <c r="E5918" s="55">
        <f t="shared" si="374"/>
        <v>7692.7667300000003</v>
      </c>
      <c r="F5918" s="55">
        <f t="shared" si="375"/>
        <v>11</v>
      </c>
      <c r="H5918" s="56"/>
      <c r="I5918" s="56"/>
      <c r="J5918" s="56"/>
      <c r="K5918" s="56"/>
      <c r="L5918" s="56"/>
      <c r="M5918" s="56"/>
    </row>
    <row r="5919" spans="1:13">
      <c r="A5919" s="59">
        <v>38729</v>
      </c>
      <c r="B5919" s="58">
        <v>3643.7</v>
      </c>
      <c r="C5919" s="55">
        <f t="shared" si="372"/>
        <v>1</v>
      </c>
      <c r="D5919" s="55">
        <f t="shared" si="373"/>
        <v>2006</v>
      </c>
      <c r="E5919" s="55">
        <f t="shared" si="374"/>
        <v>7227.2789499999999</v>
      </c>
      <c r="F5919" s="55">
        <f t="shared" si="375"/>
        <v>12</v>
      </c>
      <c r="H5919" s="56"/>
      <c r="I5919" s="56"/>
      <c r="J5919" s="56"/>
      <c r="K5919" s="56"/>
      <c r="L5919" s="56"/>
      <c r="M5919" s="56"/>
    </row>
    <row r="5920" spans="1:13">
      <c r="A5920" s="59">
        <v>38730</v>
      </c>
      <c r="B5920" s="58">
        <v>3029.65</v>
      </c>
      <c r="C5920" s="55">
        <f t="shared" si="372"/>
        <v>1</v>
      </c>
      <c r="D5920" s="55">
        <f t="shared" si="373"/>
        <v>2006</v>
      </c>
      <c r="E5920" s="55">
        <f t="shared" si="374"/>
        <v>6009.3107749999999</v>
      </c>
      <c r="F5920" s="55">
        <f t="shared" si="375"/>
        <v>13</v>
      </c>
      <c r="H5920" s="56"/>
      <c r="I5920" s="56"/>
      <c r="J5920" s="56"/>
      <c r="K5920" s="56"/>
      <c r="L5920" s="56"/>
      <c r="M5920" s="56"/>
    </row>
    <row r="5921" spans="1:13">
      <c r="A5921" s="59">
        <v>38731</v>
      </c>
      <c r="B5921" s="58">
        <v>3050.69</v>
      </c>
      <c r="C5921" s="55">
        <f t="shared" si="372"/>
        <v>1</v>
      </c>
      <c r="D5921" s="55">
        <f t="shared" si="373"/>
        <v>2006</v>
      </c>
      <c r="E5921" s="55">
        <f t="shared" si="374"/>
        <v>6051.0436150000005</v>
      </c>
      <c r="F5921" s="55">
        <f t="shared" si="375"/>
        <v>14</v>
      </c>
      <c r="H5921" s="56"/>
      <c r="I5921" s="56"/>
      <c r="J5921" s="56"/>
      <c r="K5921" s="56"/>
      <c r="L5921" s="56"/>
      <c r="M5921" s="56"/>
    </row>
    <row r="5922" spans="1:13">
      <c r="A5922" s="59">
        <v>38732</v>
      </c>
      <c r="B5922" s="58">
        <v>2797.42</v>
      </c>
      <c r="C5922" s="55">
        <f t="shared" si="372"/>
        <v>1</v>
      </c>
      <c r="D5922" s="55">
        <f t="shared" si="373"/>
        <v>2006</v>
      </c>
      <c r="E5922" s="55">
        <f t="shared" si="374"/>
        <v>5548.6825699999999</v>
      </c>
      <c r="F5922" s="55">
        <f t="shared" si="375"/>
        <v>15</v>
      </c>
      <c r="H5922" s="56"/>
      <c r="I5922" s="56"/>
      <c r="J5922" s="56"/>
      <c r="K5922" s="56"/>
      <c r="L5922" s="56"/>
      <c r="M5922" s="56"/>
    </row>
    <row r="5923" spans="1:13">
      <c r="A5923" s="59">
        <v>38733</v>
      </c>
      <c r="B5923" s="58">
        <v>3416.05</v>
      </c>
      <c r="C5923" s="55">
        <f t="shared" si="372"/>
        <v>1</v>
      </c>
      <c r="D5923" s="55">
        <f t="shared" si="373"/>
        <v>2006</v>
      </c>
      <c r="E5923" s="55">
        <f t="shared" si="374"/>
        <v>6775.7351750000007</v>
      </c>
      <c r="F5923" s="55">
        <f t="shared" si="375"/>
        <v>16</v>
      </c>
      <c r="H5923" s="56"/>
      <c r="I5923" s="56"/>
      <c r="J5923" s="56"/>
      <c r="K5923" s="56"/>
      <c r="L5923" s="56"/>
      <c r="M5923" s="56"/>
    </row>
    <row r="5924" spans="1:13">
      <c r="A5924" s="59">
        <v>38734</v>
      </c>
      <c r="B5924" s="58">
        <v>3444.36</v>
      </c>
      <c r="C5924" s="55">
        <f t="shared" si="372"/>
        <v>1</v>
      </c>
      <c r="D5924" s="55">
        <f t="shared" si="373"/>
        <v>2006</v>
      </c>
      <c r="E5924" s="55">
        <f t="shared" si="374"/>
        <v>6831.8880600000002</v>
      </c>
      <c r="F5924" s="55">
        <f t="shared" si="375"/>
        <v>17</v>
      </c>
      <c r="H5924" s="56"/>
      <c r="I5924" s="56"/>
      <c r="J5924" s="56"/>
      <c r="K5924" s="56"/>
      <c r="L5924" s="56"/>
      <c r="M5924" s="56"/>
    </row>
    <row r="5925" spans="1:13">
      <c r="A5925" s="59">
        <v>38735</v>
      </c>
      <c r="B5925" s="58">
        <v>3405.39</v>
      </c>
      <c r="C5925" s="55">
        <f t="shared" si="372"/>
        <v>1</v>
      </c>
      <c r="D5925" s="55">
        <f t="shared" si="373"/>
        <v>2006</v>
      </c>
      <c r="E5925" s="55">
        <f t="shared" si="374"/>
        <v>6754.5910649999996</v>
      </c>
      <c r="F5925" s="55">
        <f t="shared" si="375"/>
        <v>18</v>
      </c>
      <c r="H5925" s="56"/>
      <c r="I5925" s="56"/>
      <c r="J5925" s="56"/>
      <c r="K5925" s="56"/>
      <c r="L5925" s="56"/>
      <c r="M5925" s="56"/>
    </row>
    <row r="5926" spans="1:13">
      <c r="A5926" s="59">
        <v>38736</v>
      </c>
      <c r="B5926" s="58">
        <v>3634.84</v>
      </c>
      <c r="C5926" s="55">
        <f t="shared" si="372"/>
        <v>1</v>
      </c>
      <c r="D5926" s="55">
        <f t="shared" si="373"/>
        <v>2006</v>
      </c>
      <c r="E5926" s="55">
        <f t="shared" si="374"/>
        <v>7209.70514</v>
      </c>
      <c r="F5926" s="55">
        <f t="shared" si="375"/>
        <v>19</v>
      </c>
      <c r="H5926" s="56"/>
      <c r="I5926" s="56"/>
      <c r="J5926" s="56"/>
      <c r="K5926" s="56"/>
      <c r="L5926" s="56"/>
      <c r="M5926" s="56"/>
    </row>
    <row r="5927" spans="1:13">
      <c r="A5927" s="59">
        <v>38737</v>
      </c>
      <c r="B5927" s="58">
        <v>2910.27</v>
      </c>
      <c r="C5927" s="55">
        <f t="shared" si="372"/>
        <v>1</v>
      </c>
      <c r="D5927" s="55">
        <f t="shared" si="373"/>
        <v>2006</v>
      </c>
      <c r="E5927" s="55">
        <f t="shared" si="374"/>
        <v>5772.5205450000003</v>
      </c>
      <c r="F5927" s="55">
        <f t="shared" si="375"/>
        <v>20</v>
      </c>
      <c r="H5927" s="56"/>
      <c r="I5927" s="56"/>
      <c r="J5927" s="56"/>
      <c r="K5927" s="56"/>
      <c r="L5927" s="56"/>
      <c r="M5927" s="56"/>
    </row>
    <row r="5928" spans="1:13">
      <c r="A5928" s="59">
        <v>38738</v>
      </c>
      <c r="B5928" s="58">
        <v>2998.05</v>
      </c>
      <c r="C5928" s="55">
        <f t="shared" si="372"/>
        <v>1</v>
      </c>
      <c r="D5928" s="55">
        <f t="shared" si="373"/>
        <v>2006</v>
      </c>
      <c r="E5928" s="55">
        <f t="shared" si="374"/>
        <v>5946.6321750000006</v>
      </c>
      <c r="F5928" s="55">
        <f t="shared" si="375"/>
        <v>21</v>
      </c>
      <c r="H5928" s="56"/>
      <c r="I5928" s="56"/>
      <c r="J5928" s="56"/>
      <c r="K5928" s="56"/>
      <c r="L5928" s="56"/>
      <c r="M5928" s="56"/>
    </row>
    <row r="5929" spans="1:13">
      <c r="A5929" s="59">
        <v>38739</v>
      </c>
      <c r="B5929" s="58">
        <v>3162.11</v>
      </c>
      <c r="C5929" s="55">
        <f t="shared" si="372"/>
        <v>1</v>
      </c>
      <c r="D5929" s="55">
        <f t="shared" si="373"/>
        <v>2006</v>
      </c>
      <c r="E5929" s="55">
        <f t="shared" si="374"/>
        <v>6272.0451849999999</v>
      </c>
      <c r="F5929" s="55">
        <f t="shared" si="375"/>
        <v>22</v>
      </c>
      <c r="H5929" s="56"/>
      <c r="I5929" s="56"/>
      <c r="J5929" s="56"/>
      <c r="K5929" s="56"/>
      <c r="L5929" s="56"/>
      <c r="M5929" s="56"/>
    </row>
    <row r="5930" spans="1:13">
      <c r="A5930" s="59">
        <v>38740</v>
      </c>
      <c r="B5930" s="58">
        <v>2488.35</v>
      </c>
      <c r="C5930" s="55">
        <f t="shared" si="372"/>
        <v>1</v>
      </c>
      <c r="D5930" s="55">
        <f t="shared" si="373"/>
        <v>2006</v>
      </c>
      <c r="E5930" s="55">
        <f t="shared" si="374"/>
        <v>4935.6422249999996</v>
      </c>
      <c r="F5930" s="55">
        <f t="shared" si="375"/>
        <v>23</v>
      </c>
      <c r="H5930" s="56"/>
      <c r="I5930" s="56"/>
      <c r="J5930" s="56"/>
      <c r="K5930" s="56"/>
      <c r="L5930" s="56"/>
      <c r="M5930" s="56"/>
    </row>
    <row r="5931" spans="1:13">
      <c r="A5931" s="59">
        <v>38741</v>
      </c>
      <c r="B5931" s="58">
        <v>2973.01</v>
      </c>
      <c r="C5931" s="55">
        <f t="shared" si="372"/>
        <v>1</v>
      </c>
      <c r="D5931" s="55">
        <f t="shared" si="373"/>
        <v>2006</v>
      </c>
      <c r="E5931" s="55">
        <f t="shared" si="374"/>
        <v>5896.9653350000008</v>
      </c>
      <c r="F5931" s="55">
        <f t="shared" si="375"/>
        <v>24</v>
      </c>
      <c r="H5931" s="56"/>
      <c r="I5931" s="56"/>
      <c r="J5931" s="56"/>
      <c r="K5931" s="56"/>
      <c r="L5931" s="56"/>
      <c r="M5931" s="56"/>
    </row>
    <row r="5932" spans="1:13">
      <c r="A5932" s="59">
        <v>38742</v>
      </c>
      <c r="B5932" s="58">
        <v>2752.55</v>
      </c>
      <c r="C5932" s="55">
        <f t="shared" si="372"/>
        <v>1</v>
      </c>
      <c r="D5932" s="55">
        <f t="shared" si="373"/>
        <v>2006</v>
      </c>
      <c r="E5932" s="55">
        <f t="shared" si="374"/>
        <v>5459.6829250000001</v>
      </c>
      <c r="F5932" s="55">
        <f t="shared" si="375"/>
        <v>25</v>
      </c>
      <c r="H5932" s="56"/>
      <c r="I5932" s="56"/>
      <c r="J5932" s="56"/>
      <c r="K5932" s="56"/>
      <c r="L5932" s="56"/>
      <c r="M5932" s="56"/>
    </row>
    <row r="5933" spans="1:13">
      <c r="A5933" s="59">
        <v>38743</v>
      </c>
      <c r="B5933" s="58">
        <v>2820.31</v>
      </c>
      <c r="C5933" s="55">
        <f t="shared" si="372"/>
        <v>1</v>
      </c>
      <c r="D5933" s="55">
        <f t="shared" si="373"/>
        <v>2006</v>
      </c>
      <c r="E5933" s="55">
        <f t="shared" si="374"/>
        <v>5594.0848850000002</v>
      </c>
      <c r="F5933" s="55">
        <f t="shared" si="375"/>
        <v>26</v>
      </c>
      <c r="H5933" s="56"/>
      <c r="I5933" s="56"/>
      <c r="J5933" s="56"/>
      <c r="K5933" s="56"/>
      <c r="L5933" s="56"/>
      <c r="M5933" s="56"/>
    </row>
    <row r="5934" spans="1:13">
      <c r="A5934" s="59">
        <v>38744</v>
      </c>
      <c r="B5934" s="58">
        <v>3065.02</v>
      </c>
      <c r="C5934" s="55">
        <f t="shared" si="372"/>
        <v>1</v>
      </c>
      <c r="D5934" s="55">
        <f t="shared" si="373"/>
        <v>2006</v>
      </c>
      <c r="E5934" s="55">
        <f t="shared" si="374"/>
        <v>6079.4671699999999</v>
      </c>
      <c r="F5934" s="55">
        <f t="shared" si="375"/>
        <v>27</v>
      </c>
      <c r="H5934" s="56"/>
      <c r="I5934" s="56"/>
      <c r="J5934" s="56"/>
      <c r="K5934" s="56"/>
      <c r="L5934" s="56"/>
      <c r="M5934" s="56"/>
    </row>
    <row r="5935" spans="1:13">
      <c r="A5935" s="59">
        <v>38745</v>
      </c>
      <c r="B5935" s="58">
        <v>3358.41</v>
      </c>
      <c r="C5935" s="55">
        <f t="shared" si="372"/>
        <v>1</v>
      </c>
      <c r="D5935" s="55">
        <f t="shared" si="373"/>
        <v>2006</v>
      </c>
      <c r="E5935" s="55">
        <f t="shared" si="374"/>
        <v>6661.4062349999995</v>
      </c>
      <c r="F5935" s="55">
        <f t="shared" si="375"/>
        <v>28</v>
      </c>
      <c r="H5935" s="56"/>
      <c r="I5935" s="56"/>
      <c r="J5935" s="56"/>
      <c r="K5935" s="56"/>
      <c r="L5935" s="56"/>
      <c r="M5935" s="56"/>
    </row>
    <row r="5936" spans="1:13">
      <c r="A5936" s="59">
        <v>38746</v>
      </c>
      <c r="B5936" s="58">
        <v>3025.6</v>
      </c>
      <c r="C5936" s="55">
        <f t="shared" si="372"/>
        <v>1</v>
      </c>
      <c r="D5936" s="55">
        <f t="shared" si="373"/>
        <v>2006</v>
      </c>
      <c r="E5936" s="55">
        <f t="shared" si="374"/>
        <v>6001.2776000000003</v>
      </c>
      <c r="F5936" s="55">
        <f t="shared" si="375"/>
        <v>29</v>
      </c>
      <c r="H5936" s="56"/>
      <c r="I5936" s="56"/>
      <c r="J5936" s="56"/>
      <c r="K5936" s="56"/>
      <c r="L5936" s="56"/>
      <c r="M5936" s="56"/>
    </row>
    <row r="5937" spans="1:13">
      <c r="A5937" s="59">
        <v>38747</v>
      </c>
      <c r="B5937" s="58">
        <v>3363.64</v>
      </c>
      <c r="C5937" s="55">
        <f t="shared" si="372"/>
        <v>1</v>
      </c>
      <c r="D5937" s="55">
        <f t="shared" si="373"/>
        <v>2006</v>
      </c>
      <c r="E5937" s="55">
        <f t="shared" si="374"/>
        <v>6671.7799399999994</v>
      </c>
      <c r="F5937" s="55">
        <f t="shared" si="375"/>
        <v>30</v>
      </c>
      <c r="H5937" s="56"/>
      <c r="I5937" s="56"/>
      <c r="J5937" s="56"/>
      <c r="K5937" s="56"/>
      <c r="L5937" s="56"/>
      <c r="M5937" s="56"/>
    </row>
    <row r="5938" spans="1:13">
      <c r="A5938" s="59">
        <v>38748</v>
      </c>
      <c r="B5938" s="58">
        <v>3769.71</v>
      </c>
      <c r="C5938" s="55">
        <f t="shared" si="372"/>
        <v>1</v>
      </c>
      <c r="D5938" s="55">
        <f t="shared" si="373"/>
        <v>2006</v>
      </c>
      <c r="E5938" s="55">
        <f t="shared" si="374"/>
        <v>7477.2197850000002</v>
      </c>
      <c r="F5938" s="55">
        <f t="shared" si="375"/>
        <v>31</v>
      </c>
      <c r="H5938" s="56"/>
      <c r="I5938" s="56"/>
      <c r="J5938" s="56"/>
      <c r="K5938" s="56"/>
      <c r="L5938" s="56"/>
      <c r="M5938" s="56"/>
    </row>
    <row r="5939" spans="1:13">
      <c r="A5939" s="59">
        <v>38749</v>
      </c>
      <c r="B5939" s="58">
        <v>3416.49</v>
      </c>
      <c r="C5939" s="55">
        <f t="shared" si="372"/>
        <v>2</v>
      </c>
      <c r="D5939" s="55">
        <f t="shared" si="373"/>
        <v>2006</v>
      </c>
      <c r="E5939" s="55">
        <f t="shared" si="374"/>
        <v>6776.6079149999996</v>
      </c>
      <c r="F5939" s="55">
        <f t="shared" si="375"/>
        <v>1</v>
      </c>
      <c r="H5939" s="56"/>
      <c r="I5939" s="56"/>
      <c r="J5939" s="56"/>
      <c r="K5939" s="56"/>
      <c r="L5939" s="56"/>
      <c r="M5939" s="56"/>
    </row>
    <row r="5940" spans="1:13">
      <c r="A5940" s="59">
        <v>38750</v>
      </c>
      <c r="B5940" s="58">
        <v>3137.62</v>
      </c>
      <c r="C5940" s="55">
        <f t="shared" si="372"/>
        <v>2</v>
      </c>
      <c r="D5940" s="55">
        <f t="shared" si="373"/>
        <v>2006</v>
      </c>
      <c r="E5940" s="55">
        <f t="shared" si="374"/>
        <v>6223.4692699999996</v>
      </c>
      <c r="F5940" s="55">
        <f t="shared" si="375"/>
        <v>2</v>
      </c>
      <c r="H5940" s="56"/>
      <c r="I5940" s="56"/>
      <c r="J5940" s="56"/>
      <c r="K5940" s="56"/>
      <c r="L5940" s="56"/>
      <c r="M5940" s="56"/>
    </row>
    <row r="5941" spans="1:13">
      <c r="A5941" s="59">
        <v>38751</v>
      </c>
      <c r="B5941" s="58">
        <v>3349.13</v>
      </c>
      <c r="C5941" s="55">
        <f t="shared" si="372"/>
        <v>2</v>
      </c>
      <c r="D5941" s="55">
        <f t="shared" si="373"/>
        <v>2006</v>
      </c>
      <c r="E5941" s="55">
        <f t="shared" si="374"/>
        <v>6642.9993549999999</v>
      </c>
      <c r="F5941" s="55">
        <f t="shared" si="375"/>
        <v>3</v>
      </c>
      <c r="H5941" s="56"/>
      <c r="I5941" s="56"/>
      <c r="J5941" s="56"/>
      <c r="K5941" s="56"/>
      <c r="L5941" s="56"/>
      <c r="M5941" s="56"/>
    </row>
    <row r="5942" spans="1:13">
      <c r="A5942" s="59">
        <v>38752</v>
      </c>
      <c r="B5942" s="58">
        <v>2852.12</v>
      </c>
      <c r="C5942" s="55">
        <f t="shared" si="372"/>
        <v>2</v>
      </c>
      <c r="D5942" s="55">
        <f t="shared" si="373"/>
        <v>2006</v>
      </c>
      <c r="E5942" s="55">
        <f t="shared" si="374"/>
        <v>5657.1800199999998</v>
      </c>
      <c r="F5942" s="55">
        <f t="shared" si="375"/>
        <v>4</v>
      </c>
      <c r="H5942" s="56"/>
      <c r="I5942" s="56"/>
      <c r="J5942" s="56"/>
      <c r="K5942" s="56"/>
      <c r="L5942" s="56"/>
      <c r="M5942" s="56"/>
    </row>
    <row r="5943" spans="1:13">
      <c r="A5943" s="59">
        <v>38753</v>
      </c>
      <c r="B5943" s="58">
        <v>3194.53</v>
      </c>
      <c r="C5943" s="55">
        <f t="shared" si="372"/>
        <v>2</v>
      </c>
      <c r="D5943" s="55">
        <f t="shared" si="373"/>
        <v>2006</v>
      </c>
      <c r="E5943" s="55">
        <f t="shared" si="374"/>
        <v>6336.3502550000003</v>
      </c>
      <c r="F5943" s="55">
        <f t="shared" si="375"/>
        <v>5</v>
      </c>
      <c r="H5943" s="56"/>
      <c r="I5943" s="56"/>
      <c r="J5943" s="56"/>
      <c r="K5943" s="56"/>
      <c r="L5943" s="56"/>
      <c r="M5943" s="56"/>
    </row>
    <row r="5944" spans="1:13">
      <c r="A5944" s="59">
        <v>38754</v>
      </c>
      <c r="B5944" s="58">
        <v>2625.05</v>
      </c>
      <c r="C5944" s="55">
        <f t="shared" si="372"/>
        <v>2</v>
      </c>
      <c r="D5944" s="55">
        <f t="shared" si="373"/>
        <v>2006</v>
      </c>
      <c r="E5944" s="55">
        <f t="shared" si="374"/>
        <v>5206.7866750000003</v>
      </c>
      <c r="F5944" s="55">
        <f t="shared" si="375"/>
        <v>6</v>
      </c>
      <c r="H5944" s="56"/>
      <c r="I5944" s="56"/>
      <c r="J5944" s="56"/>
      <c r="K5944" s="56"/>
      <c r="L5944" s="56"/>
      <c r="M5944" s="56"/>
    </row>
    <row r="5945" spans="1:13">
      <c r="A5945" s="59">
        <v>38755</v>
      </c>
      <c r="B5945" s="58">
        <v>2838.53</v>
      </c>
      <c r="C5945" s="55">
        <f t="shared" si="372"/>
        <v>2</v>
      </c>
      <c r="D5945" s="55">
        <f t="shared" si="373"/>
        <v>2006</v>
      </c>
      <c r="E5945" s="55">
        <f t="shared" si="374"/>
        <v>5630.2242550000001</v>
      </c>
      <c r="F5945" s="55">
        <f t="shared" si="375"/>
        <v>7</v>
      </c>
      <c r="H5945" s="56"/>
      <c r="I5945" s="56"/>
      <c r="J5945" s="56"/>
      <c r="K5945" s="56"/>
      <c r="L5945" s="56"/>
      <c r="M5945" s="56"/>
    </row>
    <row r="5946" spans="1:13">
      <c r="A5946" s="59">
        <v>38756</v>
      </c>
      <c r="B5946" s="58">
        <v>2278.0700000000002</v>
      </c>
      <c r="C5946" s="55">
        <f t="shared" si="372"/>
        <v>2</v>
      </c>
      <c r="D5946" s="55">
        <f t="shared" si="373"/>
        <v>2006</v>
      </c>
      <c r="E5946" s="55">
        <f t="shared" si="374"/>
        <v>4518.5518450000009</v>
      </c>
      <c r="F5946" s="55">
        <f t="shared" si="375"/>
        <v>8</v>
      </c>
      <c r="H5946" s="56"/>
      <c r="I5946" s="56"/>
      <c r="J5946" s="56"/>
      <c r="K5946" s="56"/>
      <c r="L5946" s="56"/>
      <c r="M5946" s="56"/>
    </row>
    <row r="5947" spans="1:13">
      <c r="A5947" s="59">
        <v>38757</v>
      </c>
      <c r="B5947" s="58">
        <v>3270.73</v>
      </c>
      <c r="C5947" s="55">
        <f t="shared" si="372"/>
        <v>2</v>
      </c>
      <c r="D5947" s="55">
        <f t="shared" si="373"/>
        <v>2006</v>
      </c>
      <c r="E5947" s="55">
        <f t="shared" si="374"/>
        <v>6487.4929550000006</v>
      </c>
      <c r="F5947" s="55">
        <f t="shared" si="375"/>
        <v>9</v>
      </c>
      <c r="H5947" s="56"/>
      <c r="I5947" s="56"/>
      <c r="J5947" s="56"/>
      <c r="K5947" s="56"/>
      <c r="L5947" s="56"/>
      <c r="M5947" s="56"/>
    </row>
    <row r="5948" spans="1:13">
      <c r="A5948" s="59">
        <v>38758</v>
      </c>
      <c r="B5948" s="58">
        <v>2134.64</v>
      </c>
      <c r="C5948" s="55">
        <f t="shared" si="372"/>
        <v>2</v>
      </c>
      <c r="D5948" s="55">
        <f t="shared" si="373"/>
        <v>2006</v>
      </c>
      <c r="E5948" s="55">
        <f t="shared" si="374"/>
        <v>4234.0584399999998</v>
      </c>
      <c r="F5948" s="55">
        <f t="shared" si="375"/>
        <v>10</v>
      </c>
      <c r="H5948" s="56"/>
      <c r="I5948" s="56"/>
      <c r="J5948" s="56"/>
      <c r="K5948" s="56"/>
      <c r="L5948" s="56"/>
      <c r="M5948" s="56"/>
    </row>
    <row r="5949" spans="1:13">
      <c r="A5949" s="59">
        <v>38759</v>
      </c>
      <c r="B5949" s="58">
        <v>2696.5</v>
      </c>
      <c r="C5949" s="55">
        <f t="shared" si="372"/>
        <v>2</v>
      </c>
      <c r="D5949" s="55">
        <f t="shared" si="373"/>
        <v>2006</v>
      </c>
      <c r="E5949" s="55">
        <f t="shared" si="374"/>
        <v>5348.5077499999998</v>
      </c>
      <c r="F5949" s="55">
        <f t="shared" si="375"/>
        <v>11</v>
      </c>
      <c r="H5949" s="56"/>
      <c r="I5949" s="56"/>
      <c r="J5949" s="56"/>
      <c r="K5949" s="56"/>
      <c r="L5949" s="56"/>
      <c r="M5949" s="56"/>
    </row>
    <row r="5950" spans="1:13">
      <c r="A5950" s="59">
        <v>38760</v>
      </c>
      <c r="B5950" s="58">
        <v>2308.88</v>
      </c>
      <c r="C5950" s="55">
        <f t="shared" si="372"/>
        <v>2</v>
      </c>
      <c r="D5950" s="55">
        <f t="shared" si="373"/>
        <v>2006</v>
      </c>
      <c r="E5950" s="55">
        <f t="shared" si="374"/>
        <v>4579.6634800000002</v>
      </c>
      <c r="F5950" s="55">
        <f t="shared" si="375"/>
        <v>12</v>
      </c>
      <c r="H5950" s="56"/>
      <c r="I5950" s="56"/>
      <c r="J5950" s="56"/>
      <c r="K5950" s="56"/>
      <c r="L5950" s="56"/>
      <c r="M5950" s="56"/>
    </row>
    <row r="5951" spans="1:13">
      <c r="A5951" s="59">
        <v>38761</v>
      </c>
      <c r="B5951" s="58">
        <v>2641.07</v>
      </c>
      <c r="C5951" s="55">
        <f t="shared" si="372"/>
        <v>2</v>
      </c>
      <c r="D5951" s="55">
        <f t="shared" si="373"/>
        <v>2006</v>
      </c>
      <c r="E5951" s="55">
        <f t="shared" si="374"/>
        <v>5238.5623450000003</v>
      </c>
      <c r="F5951" s="55">
        <f t="shared" si="375"/>
        <v>13</v>
      </c>
      <c r="H5951" s="56"/>
      <c r="I5951" s="56"/>
      <c r="J5951" s="56"/>
      <c r="K5951" s="56"/>
      <c r="L5951" s="56"/>
      <c r="M5951" s="56"/>
    </row>
    <row r="5952" spans="1:13">
      <c r="A5952" s="59">
        <v>38762</v>
      </c>
      <c r="B5952" s="58">
        <v>2717.22</v>
      </c>
      <c r="C5952" s="55">
        <f t="shared" si="372"/>
        <v>2</v>
      </c>
      <c r="D5952" s="55">
        <f t="shared" si="373"/>
        <v>2006</v>
      </c>
      <c r="E5952" s="55">
        <f t="shared" si="374"/>
        <v>5389.6058699999994</v>
      </c>
      <c r="F5952" s="55">
        <f t="shared" si="375"/>
        <v>14</v>
      </c>
      <c r="H5952" s="56"/>
      <c r="I5952" s="56"/>
      <c r="J5952" s="56"/>
      <c r="K5952" s="56"/>
      <c r="L5952" s="56"/>
      <c r="M5952" s="56"/>
    </row>
    <row r="5953" spans="1:13">
      <c r="A5953" s="59">
        <v>38763</v>
      </c>
      <c r="B5953" s="58">
        <v>3169.75</v>
      </c>
      <c r="C5953" s="55">
        <f t="shared" si="372"/>
        <v>2</v>
      </c>
      <c r="D5953" s="55">
        <f t="shared" si="373"/>
        <v>2006</v>
      </c>
      <c r="E5953" s="55">
        <f t="shared" si="374"/>
        <v>6287.1991250000001</v>
      </c>
      <c r="F5953" s="55">
        <f t="shared" si="375"/>
        <v>15</v>
      </c>
      <c r="H5953" s="56"/>
      <c r="I5953" s="56"/>
      <c r="J5953" s="56"/>
      <c r="K5953" s="56"/>
      <c r="L5953" s="56"/>
      <c r="M5953" s="56"/>
    </row>
    <row r="5954" spans="1:13">
      <c r="A5954" s="59">
        <v>38764</v>
      </c>
      <c r="B5954" s="58">
        <v>3053.22</v>
      </c>
      <c r="C5954" s="55">
        <f t="shared" si="372"/>
        <v>2</v>
      </c>
      <c r="D5954" s="55">
        <f t="shared" si="373"/>
        <v>2006</v>
      </c>
      <c r="E5954" s="55">
        <f t="shared" si="374"/>
        <v>6056.0618699999995</v>
      </c>
      <c r="F5954" s="55">
        <f t="shared" si="375"/>
        <v>16</v>
      </c>
      <c r="H5954" s="56"/>
      <c r="I5954" s="56"/>
      <c r="J5954" s="56"/>
      <c r="K5954" s="56"/>
      <c r="L5954" s="56"/>
      <c r="M5954" s="56"/>
    </row>
    <row r="5955" spans="1:13">
      <c r="A5955" s="59">
        <v>38765</v>
      </c>
      <c r="B5955" s="58">
        <v>2647.64</v>
      </c>
      <c r="C5955" s="55">
        <f t="shared" si="372"/>
        <v>2</v>
      </c>
      <c r="D5955" s="55">
        <f t="shared" si="373"/>
        <v>2006</v>
      </c>
      <c r="E5955" s="55">
        <f t="shared" si="374"/>
        <v>5251.5939399999997</v>
      </c>
      <c r="F5955" s="55">
        <f t="shared" si="375"/>
        <v>17</v>
      </c>
      <c r="H5955" s="56"/>
      <c r="I5955" s="56"/>
      <c r="J5955" s="56"/>
      <c r="K5955" s="56"/>
      <c r="L5955" s="56"/>
      <c r="M5955" s="56"/>
    </row>
    <row r="5956" spans="1:13">
      <c r="A5956" s="59">
        <v>38766</v>
      </c>
      <c r="B5956" s="58">
        <v>2345.0700000000002</v>
      </c>
      <c r="C5956" s="55">
        <f t="shared" ref="C5956:C6019" si="376">MONTH(A5956)</f>
        <v>2</v>
      </c>
      <c r="D5956" s="55">
        <f t="shared" ref="D5956:D6019" si="377">IF(C5956&gt;9,YEAR(A5956)+1,YEAR(A5956))</f>
        <v>2006</v>
      </c>
      <c r="E5956" s="55">
        <f t="shared" ref="E5956:E6019" si="378">B5956*1.9835</f>
        <v>4651.4463450000003</v>
      </c>
      <c r="F5956" s="55">
        <f t="shared" ref="F5956:F6019" si="379">DAY(A5956)</f>
        <v>18</v>
      </c>
      <c r="H5956" s="56"/>
      <c r="I5956" s="56"/>
      <c r="J5956" s="56"/>
      <c r="K5956" s="56"/>
      <c r="L5956" s="56"/>
      <c r="M5956" s="56"/>
    </row>
    <row r="5957" spans="1:13">
      <c r="A5957" s="59">
        <v>38767</v>
      </c>
      <c r="B5957" s="58">
        <v>2886.94</v>
      </c>
      <c r="C5957" s="55">
        <f t="shared" si="376"/>
        <v>2</v>
      </c>
      <c r="D5957" s="55">
        <f t="shared" si="377"/>
        <v>2006</v>
      </c>
      <c r="E5957" s="55">
        <f t="shared" si="378"/>
        <v>5726.2454900000002</v>
      </c>
      <c r="F5957" s="55">
        <f t="shared" si="379"/>
        <v>19</v>
      </c>
      <c r="H5957" s="56"/>
      <c r="I5957" s="56"/>
      <c r="J5957" s="56"/>
      <c r="K5957" s="56"/>
      <c r="L5957" s="56"/>
      <c r="M5957" s="56"/>
    </row>
    <row r="5958" spans="1:13">
      <c r="A5958" s="59">
        <v>38768</v>
      </c>
      <c r="B5958" s="58">
        <v>2543.46</v>
      </c>
      <c r="C5958" s="55">
        <f t="shared" si="376"/>
        <v>2</v>
      </c>
      <c r="D5958" s="55">
        <f t="shared" si="377"/>
        <v>2006</v>
      </c>
      <c r="E5958" s="55">
        <f t="shared" si="378"/>
        <v>5044.95291</v>
      </c>
      <c r="F5958" s="55">
        <f t="shared" si="379"/>
        <v>20</v>
      </c>
      <c r="H5958" s="56"/>
      <c r="I5958" s="56"/>
      <c r="J5958" s="56"/>
      <c r="K5958" s="56"/>
      <c r="L5958" s="56"/>
      <c r="M5958" s="56"/>
    </row>
    <row r="5959" spans="1:13">
      <c r="A5959" s="59">
        <v>38769</v>
      </c>
      <c r="B5959" s="58">
        <v>2880.42</v>
      </c>
      <c r="C5959" s="55">
        <f t="shared" si="376"/>
        <v>2</v>
      </c>
      <c r="D5959" s="55">
        <f t="shared" si="377"/>
        <v>2006</v>
      </c>
      <c r="E5959" s="55">
        <f t="shared" si="378"/>
        <v>5713.3130700000002</v>
      </c>
      <c r="F5959" s="55">
        <f t="shared" si="379"/>
        <v>21</v>
      </c>
      <c r="H5959" s="56"/>
      <c r="I5959" s="56"/>
      <c r="J5959" s="56"/>
      <c r="K5959" s="56"/>
      <c r="L5959" s="56"/>
      <c r="M5959" s="56"/>
    </row>
    <row r="5960" spans="1:13">
      <c r="A5960" s="59">
        <v>38770</v>
      </c>
      <c r="B5960" s="58">
        <v>2818.91</v>
      </c>
      <c r="C5960" s="55">
        <f t="shared" si="376"/>
        <v>2</v>
      </c>
      <c r="D5960" s="55">
        <f t="shared" si="377"/>
        <v>2006</v>
      </c>
      <c r="E5960" s="55">
        <f t="shared" si="378"/>
        <v>5591.3079849999995</v>
      </c>
      <c r="F5960" s="55">
        <f t="shared" si="379"/>
        <v>22</v>
      </c>
      <c r="H5960" s="56"/>
      <c r="I5960" s="56"/>
      <c r="J5960" s="56"/>
      <c r="K5960" s="56"/>
      <c r="L5960" s="56"/>
      <c r="M5960" s="56"/>
    </row>
    <row r="5961" spans="1:13">
      <c r="A5961" s="59">
        <v>38771</v>
      </c>
      <c r="B5961" s="58">
        <v>2887.92</v>
      </c>
      <c r="C5961" s="55">
        <f t="shared" si="376"/>
        <v>2</v>
      </c>
      <c r="D5961" s="55">
        <f t="shared" si="377"/>
        <v>2006</v>
      </c>
      <c r="E5961" s="55">
        <f t="shared" si="378"/>
        <v>5728.1893200000004</v>
      </c>
      <c r="F5961" s="55">
        <f t="shared" si="379"/>
        <v>23</v>
      </c>
      <c r="H5961" s="56"/>
      <c r="I5961" s="56"/>
      <c r="J5961" s="56"/>
      <c r="K5961" s="56"/>
      <c r="L5961" s="56"/>
      <c r="M5961" s="56"/>
    </row>
    <row r="5962" spans="1:13">
      <c r="A5962" s="59">
        <v>38772</v>
      </c>
      <c r="B5962" s="58">
        <v>2593.59</v>
      </c>
      <c r="C5962" s="55">
        <f t="shared" si="376"/>
        <v>2</v>
      </c>
      <c r="D5962" s="55">
        <f t="shared" si="377"/>
        <v>2006</v>
      </c>
      <c r="E5962" s="55">
        <f t="shared" si="378"/>
        <v>5144.385765</v>
      </c>
      <c r="F5962" s="55">
        <f t="shared" si="379"/>
        <v>24</v>
      </c>
      <c r="H5962" s="56"/>
      <c r="I5962" s="56"/>
      <c r="J5962" s="56"/>
      <c r="K5962" s="56"/>
      <c r="L5962" s="56"/>
      <c r="M5962" s="56"/>
    </row>
    <row r="5963" spans="1:13">
      <c r="A5963" s="59">
        <v>38773</v>
      </c>
      <c r="B5963" s="58">
        <v>2944.98</v>
      </c>
      <c r="C5963" s="55">
        <f t="shared" si="376"/>
        <v>2</v>
      </c>
      <c r="D5963" s="55">
        <f t="shared" si="377"/>
        <v>2006</v>
      </c>
      <c r="E5963" s="55">
        <f t="shared" si="378"/>
        <v>5841.3678300000001</v>
      </c>
      <c r="F5963" s="55">
        <f t="shared" si="379"/>
        <v>25</v>
      </c>
      <c r="H5963" s="56"/>
      <c r="I5963" s="56"/>
      <c r="J5963" s="56"/>
      <c r="K5963" s="56"/>
      <c r="L5963" s="56"/>
      <c r="M5963" s="56"/>
    </row>
    <row r="5964" spans="1:13">
      <c r="A5964" s="59">
        <v>38774</v>
      </c>
      <c r="B5964" s="58">
        <v>2781.33</v>
      </c>
      <c r="C5964" s="55">
        <f t="shared" si="376"/>
        <v>2</v>
      </c>
      <c r="D5964" s="55">
        <f t="shared" si="377"/>
        <v>2006</v>
      </c>
      <c r="E5964" s="55">
        <f t="shared" si="378"/>
        <v>5516.7680549999995</v>
      </c>
      <c r="F5964" s="55">
        <f t="shared" si="379"/>
        <v>26</v>
      </c>
      <c r="H5964" s="56"/>
      <c r="I5964" s="56"/>
      <c r="J5964" s="56"/>
      <c r="K5964" s="56"/>
      <c r="L5964" s="56"/>
      <c r="M5964" s="56"/>
    </row>
    <row r="5965" spans="1:13">
      <c r="A5965" s="59">
        <v>38775</v>
      </c>
      <c r="B5965" s="58">
        <v>2675.92</v>
      </c>
      <c r="C5965" s="55">
        <f t="shared" si="376"/>
        <v>2</v>
      </c>
      <c r="D5965" s="55">
        <f t="shared" si="377"/>
        <v>2006</v>
      </c>
      <c r="E5965" s="55">
        <f t="shared" si="378"/>
        <v>5307.68732</v>
      </c>
      <c r="F5965" s="55">
        <f t="shared" si="379"/>
        <v>27</v>
      </c>
      <c r="H5965" s="56"/>
      <c r="I5965" s="56"/>
      <c r="J5965" s="56"/>
      <c r="K5965" s="56"/>
      <c r="L5965" s="56"/>
      <c r="M5965" s="56"/>
    </row>
    <row r="5966" spans="1:13">
      <c r="A5966" s="59">
        <v>38776</v>
      </c>
      <c r="B5966" s="58">
        <v>3139.97</v>
      </c>
      <c r="C5966" s="55">
        <f t="shared" si="376"/>
        <v>2</v>
      </c>
      <c r="D5966" s="55">
        <f t="shared" si="377"/>
        <v>2006</v>
      </c>
      <c r="E5966" s="55">
        <f t="shared" si="378"/>
        <v>6228.1304949999994</v>
      </c>
      <c r="F5966" s="55">
        <f t="shared" si="379"/>
        <v>28</v>
      </c>
      <c r="H5966" s="56"/>
      <c r="I5966" s="56"/>
      <c r="J5966" s="56"/>
      <c r="K5966" s="56"/>
      <c r="L5966" s="56"/>
      <c r="M5966" s="56"/>
    </row>
    <row r="5967" spans="1:13">
      <c r="A5967" s="59">
        <v>38777</v>
      </c>
      <c r="B5967" s="58">
        <v>3405.12</v>
      </c>
      <c r="C5967" s="55">
        <f t="shared" si="376"/>
        <v>3</v>
      </c>
      <c r="D5967" s="55">
        <f t="shared" si="377"/>
        <v>2006</v>
      </c>
      <c r="E5967" s="55">
        <f t="shared" si="378"/>
        <v>6754.0555199999999</v>
      </c>
      <c r="F5967" s="55">
        <f t="shared" si="379"/>
        <v>1</v>
      </c>
      <c r="H5967" s="56"/>
      <c r="I5967" s="56"/>
      <c r="J5967" s="56"/>
      <c r="K5967" s="56"/>
      <c r="L5967" s="56"/>
      <c r="M5967" s="56"/>
    </row>
    <row r="5968" spans="1:13">
      <c r="A5968" s="59">
        <v>38778</v>
      </c>
      <c r="B5968" s="58">
        <v>2989.77</v>
      </c>
      <c r="C5968" s="55">
        <f t="shared" si="376"/>
        <v>3</v>
      </c>
      <c r="D5968" s="55">
        <f t="shared" si="377"/>
        <v>2006</v>
      </c>
      <c r="E5968" s="55">
        <f t="shared" si="378"/>
        <v>5930.2087950000005</v>
      </c>
      <c r="F5968" s="55">
        <f t="shared" si="379"/>
        <v>2</v>
      </c>
      <c r="H5968" s="56"/>
      <c r="I5968" s="56"/>
      <c r="J5968" s="56"/>
      <c r="K5968" s="56"/>
      <c r="L5968" s="56"/>
      <c r="M5968" s="56"/>
    </row>
    <row r="5969" spans="1:13">
      <c r="A5969" s="59">
        <v>38779</v>
      </c>
      <c r="B5969" s="58">
        <v>2726.24</v>
      </c>
      <c r="C5969" s="55">
        <f t="shared" si="376"/>
        <v>3</v>
      </c>
      <c r="D5969" s="55">
        <f t="shared" si="377"/>
        <v>2006</v>
      </c>
      <c r="E5969" s="55">
        <f t="shared" si="378"/>
        <v>5407.4970399999993</v>
      </c>
      <c r="F5969" s="55">
        <f t="shared" si="379"/>
        <v>3</v>
      </c>
      <c r="H5969" s="56"/>
      <c r="I5969" s="56"/>
      <c r="J5969" s="56"/>
      <c r="K5969" s="56"/>
      <c r="L5969" s="56"/>
      <c r="M5969" s="56"/>
    </row>
    <row r="5970" spans="1:13">
      <c r="A5970" s="59">
        <v>38780</v>
      </c>
      <c r="B5970" s="58">
        <v>3179.11</v>
      </c>
      <c r="C5970" s="55">
        <f t="shared" si="376"/>
        <v>3</v>
      </c>
      <c r="D5970" s="55">
        <f t="shared" si="377"/>
        <v>2006</v>
      </c>
      <c r="E5970" s="55">
        <f t="shared" si="378"/>
        <v>6305.7646850000001</v>
      </c>
      <c r="F5970" s="55">
        <f t="shared" si="379"/>
        <v>4</v>
      </c>
      <c r="H5970" s="56"/>
      <c r="I5970" s="56"/>
      <c r="J5970" s="56"/>
      <c r="K5970" s="56"/>
      <c r="L5970" s="56"/>
      <c r="M5970" s="56"/>
    </row>
    <row r="5971" spans="1:13">
      <c r="A5971" s="59">
        <v>38781</v>
      </c>
      <c r="B5971" s="58">
        <v>2696.52</v>
      </c>
      <c r="C5971" s="55">
        <f t="shared" si="376"/>
        <v>3</v>
      </c>
      <c r="D5971" s="55">
        <f t="shared" si="377"/>
        <v>2006</v>
      </c>
      <c r="E5971" s="55">
        <f t="shared" si="378"/>
        <v>5348.5474199999999</v>
      </c>
      <c r="F5971" s="55">
        <f t="shared" si="379"/>
        <v>5</v>
      </c>
      <c r="H5971" s="56"/>
      <c r="I5971" s="56"/>
      <c r="J5971" s="56"/>
      <c r="K5971" s="56"/>
      <c r="L5971" s="56"/>
      <c r="M5971" s="56"/>
    </row>
    <row r="5972" spans="1:13">
      <c r="A5972" s="59">
        <v>38782</v>
      </c>
      <c r="B5972" s="58">
        <v>2995.94</v>
      </c>
      <c r="C5972" s="55">
        <f t="shared" si="376"/>
        <v>3</v>
      </c>
      <c r="D5972" s="55">
        <f t="shared" si="377"/>
        <v>2006</v>
      </c>
      <c r="E5972" s="55">
        <f t="shared" si="378"/>
        <v>5942.4469900000004</v>
      </c>
      <c r="F5972" s="55">
        <f t="shared" si="379"/>
        <v>6</v>
      </c>
      <c r="H5972" s="56"/>
      <c r="I5972" s="56"/>
      <c r="J5972" s="56"/>
      <c r="K5972" s="56"/>
      <c r="L5972" s="56"/>
      <c r="M5972" s="56"/>
    </row>
    <row r="5973" spans="1:13">
      <c r="A5973" s="59">
        <v>38783</v>
      </c>
      <c r="B5973" s="58">
        <v>2890.37</v>
      </c>
      <c r="C5973" s="55">
        <f t="shared" si="376"/>
        <v>3</v>
      </c>
      <c r="D5973" s="55">
        <f t="shared" si="377"/>
        <v>2006</v>
      </c>
      <c r="E5973" s="55">
        <f t="shared" si="378"/>
        <v>5733.0488949999999</v>
      </c>
      <c r="F5973" s="55">
        <f t="shared" si="379"/>
        <v>7</v>
      </c>
      <c r="H5973" s="56"/>
      <c r="I5973" s="56"/>
      <c r="J5973" s="56"/>
      <c r="K5973" s="56"/>
      <c r="L5973" s="56"/>
      <c r="M5973" s="56"/>
    </row>
    <row r="5974" spans="1:13">
      <c r="A5974" s="59">
        <v>38784</v>
      </c>
      <c r="B5974" s="58">
        <v>3175.65</v>
      </c>
      <c r="C5974" s="55">
        <f t="shared" si="376"/>
        <v>3</v>
      </c>
      <c r="D5974" s="55">
        <f t="shared" si="377"/>
        <v>2006</v>
      </c>
      <c r="E5974" s="55">
        <f t="shared" si="378"/>
        <v>6298.9017750000003</v>
      </c>
      <c r="F5974" s="55">
        <f t="shared" si="379"/>
        <v>8</v>
      </c>
      <c r="H5974" s="56"/>
      <c r="I5974" s="56"/>
      <c r="J5974" s="56"/>
      <c r="K5974" s="56"/>
      <c r="L5974" s="56"/>
      <c r="M5974" s="56"/>
    </row>
    <row r="5975" spans="1:13">
      <c r="A5975" s="59">
        <v>38785</v>
      </c>
      <c r="B5975" s="58">
        <v>3051.18</v>
      </c>
      <c r="C5975" s="55">
        <f t="shared" si="376"/>
        <v>3</v>
      </c>
      <c r="D5975" s="55">
        <f t="shared" si="377"/>
        <v>2006</v>
      </c>
      <c r="E5975" s="55">
        <f t="shared" si="378"/>
        <v>6052.0155299999997</v>
      </c>
      <c r="F5975" s="55">
        <f t="shared" si="379"/>
        <v>9</v>
      </c>
      <c r="H5975" s="56"/>
      <c r="I5975" s="56"/>
      <c r="J5975" s="56"/>
      <c r="K5975" s="56"/>
      <c r="L5975" s="56"/>
      <c r="M5975" s="56"/>
    </row>
    <row r="5976" spans="1:13">
      <c r="A5976" s="59">
        <v>38786</v>
      </c>
      <c r="B5976" s="58">
        <v>3126.6</v>
      </c>
      <c r="C5976" s="55">
        <f t="shared" si="376"/>
        <v>3</v>
      </c>
      <c r="D5976" s="55">
        <f t="shared" si="377"/>
        <v>2006</v>
      </c>
      <c r="E5976" s="55">
        <f t="shared" si="378"/>
        <v>6201.6111000000001</v>
      </c>
      <c r="F5976" s="55">
        <f t="shared" si="379"/>
        <v>10</v>
      </c>
      <c r="H5976" s="56"/>
      <c r="I5976" s="56"/>
      <c r="J5976" s="56"/>
      <c r="K5976" s="56"/>
      <c r="L5976" s="56"/>
      <c r="M5976" s="56"/>
    </row>
    <row r="5977" spans="1:13">
      <c r="A5977" s="59">
        <v>38787</v>
      </c>
      <c r="B5977" s="58">
        <v>2784.31</v>
      </c>
      <c r="C5977" s="55">
        <f t="shared" si="376"/>
        <v>3</v>
      </c>
      <c r="D5977" s="55">
        <f t="shared" si="377"/>
        <v>2006</v>
      </c>
      <c r="E5977" s="55">
        <f t="shared" si="378"/>
        <v>5522.6788850000003</v>
      </c>
      <c r="F5977" s="55">
        <f t="shared" si="379"/>
        <v>11</v>
      </c>
      <c r="H5977" s="56"/>
      <c r="I5977" s="56"/>
      <c r="J5977" s="56"/>
      <c r="K5977" s="56"/>
      <c r="L5977" s="56"/>
      <c r="M5977" s="56"/>
    </row>
    <row r="5978" spans="1:13">
      <c r="A5978" s="59">
        <v>38788</v>
      </c>
      <c r="B5978" s="58">
        <v>2571.96</v>
      </c>
      <c r="C5978" s="55">
        <f t="shared" si="376"/>
        <v>3</v>
      </c>
      <c r="D5978" s="55">
        <f t="shared" si="377"/>
        <v>2006</v>
      </c>
      <c r="E5978" s="55">
        <f t="shared" si="378"/>
        <v>5101.4826600000006</v>
      </c>
      <c r="F5978" s="55">
        <f t="shared" si="379"/>
        <v>12</v>
      </c>
      <c r="H5978" s="56"/>
      <c r="I5978" s="56"/>
      <c r="J5978" s="56"/>
      <c r="K5978" s="56"/>
      <c r="L5978" s="56"/>
      <c r="M5978" s="56"/>
    </row>
    <row r="5979" spans="1:13">
      <c r="A5979" s="59">
        <v>38789</v>
      </c>
      <c r="B5979" s="58">
        <v>2857.24</v>
      </c>
      <c r="C5979" s="55">
        <f t="shared" si="376"/>
        <v>3</v>
      </c>
      <c r="D5979" s="55">
        <f t="shared" si="377"/>
        <v>2006</v>
      </c>
      <c r="E5979" s="55">
        <f t="shared" si="378"/>
        <v>5667.33554</v>
      </c>
      <c r="F5979" s="55">
        <f t="shared" si="379"/>
        <v>13</v>
      </c>
      <c r="H5979" s="56"/>
      <c r="I5979" s="56"/>
      <c r="J5979" s="56"/>
      <c r="K5979" s="56"/>
      <c r="L5979" s="56"/>
      <c r="M5979" s="56"/>
    </row>
    <row r="5980" spans="1:13">
      <c r="A5980" s="59">
        <v>38790</v>
      </c>
      <c r="B5980" s="58">
        <v>2783.86</v>
      </c>
      <c r="C5980" s="55">
        <f t="shared" si="376"/>
        <v>3</v>
      </c>
      <c r="D5980" s="55">
        <f t="shared" si="377"/>
        <v>2006</v>
      </c>
      <c r="E5980" s="55">
        <f t="shared" si="378"/>
        <v>5521.7863100000004</v>
      </c>
      <c r="F5980" s="55">
        <f t="shared" si="379"/>
        <v>14</v>
      </c>
      <c r="H5980" s="56"/>
      <c r="I5980" s="56"/>
      <c r="J5980" s="56"/>
      <c r="K5980" s="56"/>
      <c r="L5980" s="56"/>
      <c r="M5980" s="56"/>
    </row>
    <row r="5981" spans="1:13">
      <c r="A5981" s="59">
        <v>38791</v>
      </c>
      <c r="B5981" s="58">
        <v>3179.33</v>
      </c>
      <c r="C5981" s="55">
        <f t="shared" si="376"/>
        <v>3</v>
      </c>
      <c r="D5981" s="55">
        <f t="shared" si="377"/>
        <v>2006</v>
      </c>
      <c r="E5981" s="55">
        <f t="shared" si="378"/>
        <v>6306.2010549999995</v>
      </c>
      <c r="F5981" s="55">
        <f t="shared" si="379"/>
        <v>15</v>
      </c>
      <c r="H5981" s="56"/>
      <c r="I5981" s="56"/>
      <c r="J5981" s="56"/>
      <c r="K5981" s="56"/>
      <c r="L5981" s="56"/>
      <c r="M5981" s="56"/>
    </row>
    <row r="5982" spans="1:13">
      <c r="A5982" s="59">
        <v>38792</v>
      </c>
      <c r="B5982" s="58">
        <v>2904.38</v>
      </c>
      <c r="C5982" s="55">
        <f t="shared" si="376"/>
        <v>3</v>
      </c>
      <c r="D5982" s="55">
        <f t="shared" si="377"/>
        <v>2006</v>
      </c>
      <c r="E5982" s="55">
        <f t="shared" si="378"/>
        <v>5760.8377300000002</v>
      </c>
      <c r="F5982" s="55">
        <f t="shared" si="379"/>
        <v>16</v>
      </c>
      <c r="H5982" s="56"/>
      <c r="I5982" s="56"/>
      <c r="J5982" s="56"/>
      <c r="K5982" s="56"/>
      <c r="L5982" s="56"/>
      <c r="M5982" s="56"/>
    </row>
    <row r="5983" spans="1:13">
      <c r="A5983" s="59">
        <v>38793</v>
      </c>
      <c r="B5983" s="58">
        <v>2911.77</v>
      </c>
      <c r="C5983" s="55">
        <f t="shared" si="376"/>
        <v>3</v>
      </c>
      <c r="D5983" s="55">
        <f t="shared" si="377"/>
        <v>2006</v>
      </c>
      <c r="E5983" s="55">
        <f t="shared" si="378"/>
        <v>5775.4957949999998</v>
      </c>
      <c r="F5983" s="55">
        <f t="shared" si="379"/>
        <v>17</v>
      </c>
      <c r="H5983" s="56"/>
      <c r="I5983" s="56"/>
      <c r="J5983" s="56"/>
      <c r="K5983" s="56"/>
      <c r="L5983" s="56"/>
      <c r="M5983" s="56"/>
    </row>
    <row r="5984" spans="1:13">
      <c r="A5984" s="59">
        <v>38794</v>
      </c>
      <c r="B5984" s="58">
        <v>2772.87</v>
      </c>
      <c r="C5984" s="55">
        <f t="shared" si="376"/>
        <v>3</v>
      </c>
      <c r="D5984" s="55">
        <f t="shared" si="377"/>
        <v>2006</v>
      </c>
      <c r="E5984" s="55">
        <f t="shared" si="378"/>
        <v>5499.9876450000002</v>
      </c>
      <c r="F5984" s="55">
        <f t="shared" si="379"/>
        <v>18</v>
      </c>
      <c r="H5984" s="56"/>
      <c r="I5984" s="56"/>
      <c r="J5984" s="56"/>
      <c r="K5984" s="56"/>
      <c r="L5984" s="56"/>
      <c r="M5984" s="56"/>
    </row>
    <row r="5985" spans="1:13">
      <c r="A5985" s="59">
        <v>38795</v>
      </c>
      <c r="B5985" s="58">
        <v>2993.15</v>
      </c>
      <c r="C5985" s="55">
        <f t="shared" si="376"/>
        <v>3</v>
      </c>
      <c r="D5985" s="55">
        <f t="shared" si="377"/>
        <v>2006</v>
      </c>
      <c r="E5985" s="55">
        <f t="shared" si="378"/>
        <v>5936.9130250000007</v>
      </c>
      <c r="F5985" s="55">
        <f t="shared" si="379"/>
        <v>19</v>
      </c>
      <c r="H5985" s="56"/>
      <c r="I5985" s="56"/>
      <c r="J5985" s="56"/>
      <c r="K5985" s="56"/>
      <c r="L5985" s="56"/>
      <c r="M5985" s="56"/>
    </row>
    <row r="5986" spans="1:13">
      <c r="A5986" s="59">
        <v>38796</v>
      </c>
      <c r="B5986" s="58">
        <v>2990.79</v>
      </c>
      <c r="C5986" s="55">
        <f t="shared" si="376"/>
        <v>3</v>
      </c>
      <c r="D5986" s="55">
        <f t="shared" si="377"/>
        <v>2006</v>
      </c>
      <c r="E5986" s="55">
        <f t="shared" si="378"/>
        <v>5932.2319649999999</v>
      </c>
      <c r="F5986" s="55">
        <f t="shared" si="379"/>
        <v>20</v>
      </c>
      <c r="H5986" s="56"/>
      <c r="I5986" s="56"/>
      <c r="J5986" s="56"/>
      <c r="K5986" s="56"/>
      <c r="L5986" s="56"/>
      <c r="M5986" s="56"/>
    </row>
    <row r="5987" spans="1:13">
      <c r="A5987" s="59">
        <v>38797</v>
      </c>
      <c r="B5987" s="58">
        <v>2583.96</v>
      </c>
      <c r="C5987" s="55">
        <f t="shared" si="376"/>
        <v>3</v>
      </c>
      <c r="D5987" s="55">
        <f t="shared" si="377"/>
        <v>2006</v>
      </c>
      <c r="E5987" s="55">
        <f t="shared" si="378"/>
        <v>5125.2846600000003</v>
      </c>
      <c r="F5987" s="55">
        <f t="shared" si="379"/>
        <v>21</v>
      </c>
      <c r="H5987" s="56"/>
      <c r="I5987" s="56"/>
      <c r="J5987" s="56"/>
      <c r="K5987" s="56"/>
      <c r="L5987" s="56"/>
      <c r="M5987" s="56"/>
    </row>
    <row r="5988" spans="1:13">
      <c r="A5988" s="59">
        <v>38798</v>
      </c>
      <c r="B5988" s="58">
        <v>2867.81</v>
      </c>
      <c r="C5988" s="55">
        <f t="shared" si="376"/>
        <v>3</v>
      </c>
      <c r="D5988" s="55">
        <f t="shared" si="377"/>
        <v>2006</v>
      </c>
      <c r="E5988" s="55">
        <f t="shared" si="378"/>
        <v>5688.3011349999997</v>
      </c>
      <c r="F5988" s="55">
        <f t="shared" si="379"/>
        <v>22</v>
      </c>
      <c r="H5988" s="56"/>
      <c r="I5988" s="56"/>
      <c r="J5988" s="56"/>
      <c r="K5988" s="56"/>
      <c r="L5988" s="56"/>
      <c r="M5988" s="56"/>
    </row>
    <row r="5989" spans="1:13">
      <c r="A5989" s="59">
        <v>38799</v>
      </c>
      <c r="B5989" s="58">
        <v>2688.77</v>
      </c>
      <c r="C5989" s="55">
        <f t="shared" si="376"/>
        <v>3</v>
      </c>
      <c r="D5989" s="55">
        <f t="shared" si="377"/>
        <v>2006</v>
      </c>
      <c r="E5989" s="55">
        <f t="shared" si="378"/>
        <v>5333.175295</v>
      </c>
      <c r="F5989" s="55">
        <f t="shared" si="379"/>
        <v>23</v>
      </c>
      <c r="H5989" s="56"/>
      <c r="I5989" s="56"/>
      <c r="J5989" s="56"/>
      <c r="K5989" s="56"/>
      <c r="L5989" s="56"/>
      <c r="M5989" s="56"/>
    </row>
    <row r="5990" spans="1:13">
      <c r="A5990" s="59">
        <v>38800</v>
      </c>
      <c r="B5990" s="58">
        <v>2751.86</v>
      </c>
      <c r="C5990" s="55">
        <f t="shared" si="376"/>
        <v>3</v>
      </c>
      <c r="D5990" s="55">
        <f t="shared" si="377"/>
        <v>2006</v>
      </c>
      <c r="E5990" s="55">
        <f t="shared" si="378"/>
        <v>5458.3143100000007</v>
      </c>
      <c r="F5990" s="55">
        <f t="shared" si="379"/>
        <v>24</v>
      </c>
      <c r="H5990" s="56"/>
      <c r="I5990" s="56"/>
      <c r="J5990" s="56"/>
      <c r="K5990" s="56"/>
      <c r="L5990" s="56"/>
      <c r="M5990" s="56"/>
    </row>
    <row r="5991" spans="1:13">
      <c r="A5991" s="59">
        <v>38801</v>
      </c>
      <c r="B5991" s="58">
        <v>2896.91</v>
      </c>
      <c r="C5991" s="55">
        <f t="shared" si="376"/>
        <v>3</v>
      </c>
      <c r="D5991" s="55">
        <f t="shared" si="377"/>
        <v>2006</v>
      </c>
      <c r="E5991" s="55">
        <f t="shared" si="378"/>
        <v>5746.0209850000001</v>
      </c>
      <c r="F5991" s="55">
        <f t="shared" si="379"/>
        <v>25</v>
      </c>
      <c r="H5991" s="56"/>
      <c r="I5991" s="56"/>
      <c r="J5991" s="56"/>
      <c r="K5991" s="56"/>
      <c r="L5991" s="56"/>
      <c r="M5991" s="56"/>
    </row>
    <row r="5992" spans="1:13">
      <c r="A5992" s="59">
        <v>38802</v>
      </c>
      <c r="B5992" s="58">
        <v>2606.3200000000002</v>
      </c>
      <c r="C5992" s="55">
        <f t="shared" si="376"/>
        <v>3</v>
      </c>
      <c r="D5992" s="55">
        <f t="shared" si="377"/>
        <v>2006</v>
      </c>
      <c r="E5992" s="55">
        <f t="shared" si="378"/>
        <v>5169.6357200000002</v>
      </c>
      <c r="F5992" s="55">
        <f t="shared" si="379"/>
        <v>26</v>
      </c>
      <c r="H5992" s="56"/>
      <c r="I5992" s="56"/>
      <c r="J5992" s="56"/>
      <c r="K5992" s="56"/>
      <c r="L5992" s="56"/>
      <c r="M5992" s="56"/>
    </row>
    <row r="5993" spans="1:13">
      <c r="A5993" s="59">
        <v>38803</v>
      </c>
      <c r="B5993" s="58">
        <v>3556.9</v>
      </c>
      <c r="C5993" s="55">
        <f t="shared" si="376"/>
        <v>3</v>
      </c>
      <c r="D5993" s="55">
        <f t="shared" si="377"/>
        <v>2006</v>
      </c>
      <c r="E5993" s="55">
        <f t="shared" si="378"/>
        <v>7055.1111500000006</v>
      </c>
      <c r="F5993" s="55">
        <f t="shared" si="379"/>
        <v>27</v>
      </c>
      <c r="H5993" s="56"/>
      <c r="I5993" s="56"/>
      <c r="J5993" s="56"/>
      <c r="K5993" s="56"/>
      <c r="L5993" s="56"/>
      <c r="M5993" s="56"/>
    </row>
    <row r="5994" spans="1:13">
      <c r="A5994" s="59">
        <v>38804</v>
      </c>
      <c r="B5994" s="58">
        <v>2762.77</v>
      </c>
      <c r="C5994" s="55">
        <f t="shared" si="376"/>
        <v>3</v>
      </c>
      <c r="D5994" s="55">
        <f t="shared" si="377"/>
        <v>2006</v>
      </c>
      <c r="E5994" s="55">
        <f t="shared" si="378"/>
        <v>5479.9542950000005</v>
      </c>
      <c r="F5994" s="55">
        <f t="shared" si="379"/>
        <v>28</v>
      </c>
      <c r="H5994" s="56"/>
      <c r="I5994" s="56"/>
      <c r="J5994" s="56"/>
      <c r="K5994" s="56"/>
      <c r="L5994" s="56"/>
      <c r="M5994" s="56"/>
    </row>
    <row r="5995" spans="1:13">
      <c r="A5995" s="59">
        <v>38805</v>
      </c>
      <c r="B5995" s="58">
        <v>3101.91</v>
      </c>
      <c r="C5995" s="55">
        <f t="shared" si="376"/>
        <v>3</v>
      </c>
      <c r="D5995" s="55">
        <f t="shared" si="377"/>
        <v>2006</v>
      </c>
      <c r="E5995" s="55">
        <f t="shared" si="378"/>
        <v>6152.6384849999995</v>
      </c>
      <c r="F5995" s="55">
        <f t="shared" si="379"/>
        <v>29</v>
      </c>
      <c r="H5995" s="56"/>
      <c r="I5995" s="56"/>
      <c r="J5995" s="56"/>
      <c r="K5995" s="56"/>
      <c r="L5995" s="56"/>
      <c r="M5995" s="56"/>
    </row>
    <row r="5996" spans="1:13">
      <c r="A5996" s="59">
        <v>38806</v>
      </c>
      <c r="B5996" s="58">
        <v>3828.85</v>
      </c>
      <c r="C5996" s="55">
        <f t="shared" si="376"/>
        <v>3</v>
      </c>
      <c r="D5996" s="55">
        <f t="shared" si="377"/>
        <v>2006</v>
      </c>
      <c r="E5996" s="55">
        <f t="shared" si="378"/>
        <v>7594.5239750000001</v>
      </c>
      <c r="F5996" s="55">
        <f t="shared" si="379"/>
        <v>30</v>
      </c>
      <c r="H5996" s="56"/>
      <c r="I5996" s="56"/>
      <c r="J5996" s="56"/>
      <c r="K5996" s="56"/>
      <c r="L5996" s="56"/>
      <c r="M5996" s="56"/>
    </row>
    <row r="5997" spans="1:13">
      <c r="A5997" s="59">
        <v>38807</v>
      </c>
      <c r="B5997" s="58">
        <v>3442.66</v>
      </c>
      <c r="C5997" s="55">
        <f t="shared" si="376"/>
        <v>3</v>
      </c>
      <c r="D5997" s="55">
        <f t="shared" si="377"/>
        <v>2006</v>
      </c>
      <c r="E5997" s="55">
        <f t="shared" si="378"/>
        <v>6828.5161099999996</v>
      </c>
      <c r="F5997" s="55">
        <f t="shared" si="379"/>
        <v>31</v>
      </c>
      <c r="H5997" s="56"/>
      <c r="I5997" s="56"/>
      <c r="J5997" s="56"/>
      <c r="K5997" s="56"/>
      <c r="L5997" s="56"/>
      <c r="M5997" s="56"/>
    </row>
    <row r="5998" spans="1:13">
      <c r="A5998" s="59">
        <v>38808</v>
      </c>
      <c r="B5998" s="58">
        <v>3459.02</v>
      </c>
      <c r="C5998" s="55">
        <f t="shared" si="376"/>
        <v>4</v>
      </c>
      <c r="D5998" s="55">
        <f t="shared" si="377"/>
        <v>2006</v>
      </c>
      <c r="E5998" s="55">
        <f t="shared" si="378"/>
        <v>6860.9661699999997</v>
      </c>
      <c r="F5998" s="55">
        <f t="shared" si="379"/>
        <v>1</v>
      </c>
      <c r="H5998" s="56"/>
      <c r="I5998" s="56"/>
      <c r="J5998" s="56"/>
      <c r="K5998" s="56"/>
      <c r="L5998" s="56"/>
      <c r="M5998" s="56"/>
    </row>
    <row r="5999" spans="1:13">
      <c r="A5999" s="59">
        <v>38809</v>
      </c>
      <c r="B5999" s="58">
        <v>3495.83</v>
      </c>
      <c r="C5999" s="55">
        <f t="shared" si="376"/>
        <v>4</v>
      </c>
      <c r="D5999" s="55">
        <f t="shared" si="377"/>
        <v>2006</v>
      </c>
      <c r="E5999" s="55">
        <f t="shared" si="378"/>
        <v>6933.9788049999997</v>
      </c>
      <c r="F5999" s="55">
        <f t="shared" si="379"/>
        <v>2</v>
      </c>
      <c r="H5999" s="56"/>
      <c r="I5999" s="56"/>
      <c r="J5999" s="56"/>
      <c r="K5999" s="56"/>
      <c r="L5999" s="56"/>
      <c r="M5999" s="56"/>
    </row>
    <row r="6000" spans="1:13">
      <c r="A6000" s="59">
        <v>38810</v>
      </c>
      <c r="B6000" s="58">
        <v>3384.51</v>
      </c>
      <c r="C6000" s="55">
        <f t="shared" si="376"/>
        <v>4</v>
      </c>
      <c r="D6000" s="55">
        <f t="shared" si="377"/>
        <v>2006</v>
      </c>
      <c r="E6000" s="55">
        <f t="shared" si="378"/>
        <v>6713.1755850000009</v>
      </c>
      <c r="F6000" s="55">
        <f t="shared" si="379"/>
        <v>3</v>
      </c>
      <c r="H6000" s="56"/>
      <c r="I6000" s="56"/>
      <c r="J6000" s="56"/>
      <c r="K6000" s="56"/>
      <c r="L6000" s="56"/>
      <c r="M6000" s="56"/>
    </row>
    <row r="6001" spans="1:13">
      <c r="A6001" s="59">
        <v>38811</v>
      </c>
      <c r="B6001" s="58">
        <v>3941.11</v>
      </c>
      <c r="C6001" s="55">
        <f t="shared" si="376"/>
        <v>4</v>
      </c>
      <c r="D6001" s="55">
        <f t="shared" si="377"/>
        <v>2006</v>
      </c>
      <c r="E6001" s="55">
        <f t="shared" si="378"/>
        <v>7817.1916850000007</v>
      </c>
      <c r="F6001" s="55">
        <f t="shared" si="379"/>
        <v>4</v>
      </c>
      <c r="H6001" s="56"/>
      <c r="I6001" s="56"/>
      <c r="J6001" s="56"/>
      <c r="K6001" s="56"/>
      <c r="L6001" s="56"/>
      <c r="M6001" s="56"/>
    </row>
    <row r="6002" spans="1:13">
      <c r="A6002" s="59">
        <v>38812</v>
      </c>
      <c r="B6002" s="58">
        <v>4800.7700000000004</v>
      </c>
      <c r="C6002" s="55">
        <f t="shared" si="376"/>
        <v>4</v>
      </c>
      <c r="D6002" s="55">
        <f t="shared" si="377"/>
        <v>2006</v>
      </c>
      <c r="E6002" s="55">
        <f t="shared" si="378"/>
        <v>9522.327295000001</v>
      </c>
      <c r="F6002" s="55">
        <f t="shared" si="379"/>
        <v>5</v>
      </c>
      <c r="H6002" s="56"/>
      <c r="I6002" s="56"/>
      <c r="J6002" s="56"/>
      <c r="K6002" s="56"/>
      <c r="L6002" s="56"/>
      <c r="M6002" s="56"/>
    </row>
    <row r="6003" spans="1:13">
      <c r="A6003" s="59">
        <v>38813</v>
      </c>
      <c r="B6003" s="58">
        <v>5331.71</v>
      </c>
      <c r="C6003" s="55">
        <f t="shared" si="376"/>
        <v>4</v>
      </c>
      <c r="D6003" s="55">
        <f t="shared" si="377"/>
        <v>2006</v>
      </c>
      <c r="E6003" s="55">
        <f t="shared" si="378"/>
        <v>10575.446785</v>
      </c>
      <c r="F6003" s="55">
        <f t="shared" si="379"/>
        <v>6</v>
      </c>
      <c r="H6003" s="56"/>
      <c r="I6003" s="56"/>
      <c r="J6003" s="56"/>
      <c r="K6003" s="56"/>
      <c r="L6003" s="56"/>
      <c r="M6003" s="56"/>
    </row>
    <row r="6004" spans="1:13">
      <c r="A6004" s="59">
        <v>38814</v>
      </c>
      <c r="B6004" s="58">
        <v>4754.97</v>
      </c>
      <c r="C6004" s="55">
        <f t="shared" si="376"/>
        <v>4</v>
      </c>
      <c r="D6004" s="55">
        <f t="shared" si="377"/>
        <v>2006</v>
      </c>
      <c r="E6004" s="55">
        <f t="shared" si="378"/>
        <v>9431.4829950000003</v>
      </c>
      <c r="F6004" s="55">
        <f t="shared" si="379"/>
        <v>7</v>
      </c>
      <c r="H6004" s="56"/>
      <c r="I6004" s="56"/>
      <c r="J6004" s="56"/>
      <c r="K6004" s="56"/>
      <c r="L6004" s="56"/>
      <c r="M6004" s="56"/>
    </row>
    <row r="6005" spans="1:13">
      <c r="A6005" s="59">
        <v>38815</v>
      </c>
      <c r="B6005" s="58">
        <v>5421.11</v>
      </c>
      <c r="C6005" s="55">
        <f t="shared" si="376"/>
        <v>4</v>
      </c>
      <c r="D6005" s="55">
        <f t="shared" si="377"/>
        <v>2006</v>
      </c>
      <c r="E6005" s="55">
        <f t="shared" si="378"/>
        <v>10752.771685</v>
      </c>
      <c r="F6005" s="55">
        <f t="shared" si="379"/>
        <v>8</v>
      </c>
      <c r="H6005" s="56"/>
      <c r="I6005" s="56"/>
      <c r="J6005" s="56"/>
      <c r="K6005" s="56"/>
      <c r="L6005" s="56"/>
      <c r="M6005" s="56"/>
    </row>
    <row r="6006" spans="1:13">
      <c r="A6006" s="59">
        <v>38816</v>
      </c>
      <c r="B6006" s="58">
        <v>6268.79</v>
      </c>
      <c r="C6006" s="55">
        <f t="shared" si="376"/>
        <v>4</v>
      </c>
      <c r="D6006" s="55">
        <f t="shared" si="377"/>
        <v>2006</v>
      </c>
      <c r="E6006" s="55">
        <f t="shared" si="378"/>
        <v>12434.144965</v>
      </c>
      <c r="F6006" s="55">
        <f t="shared" si="379"/>
        <v>9</v>
      </c>
      <c r="H6006" s="56"/>
      <c r="I6006" s="56"/>
      <c r="J6006" s="56"/>
      <c r="K6006" s="56"/>
      <c r="L6006" s="56"/>
      <c r="M6006" s="56"/>
    </row>
    <row r="6007" spans="1:13">
      <c r="A6007" s="59">
        <v>38817</v>
      </c>
      <c r="B6007" s="58">
        <v>5110.26</v>
      </c>
      <c r="C6007" s="55">
        <f t="shared" si="376"/>
        <v>4</v>
      </c>
      <c r="D6007" s="55">
        <f t="shared" si="377"/>
        <v>2006</v>
      </c>
      <c r="E6007" s="55">
        <f t="shared" si="378"/>
        <v>10136.200710000001</v>
      </c>
      <c r="F6007" s="55">
        <f t="shared" si="379"/>
        <v>10</v>
      </c>
      <c r="H6007" s="56"/>
      <c r="I6007" s="56"/>
      <c r="J6007" s="56"/>
      <c r="K6007" s="56"/>
      <c r="L6007" s="56"/>
      <c r="M6007" s="56"/>
    </row>
    <row r="6008" spans="1:13">
      <c r="A6008" s="59">
        <v>38818</v>
      </c>
      <c r="B6008" s="58">
        <v>6482.21</v>
      </c>
      <c r="C6008" s="55">
        <f t="shared" si="376"/>
        <v>4</v>
      </c>
      <c r="D6008" s="55">
        <f t="shared" si="377"/>
        <v>2006</v>
      </c>
      <c r="E6008" s="55">
        <f t="shared" si="378"/>
        <v>12857.463535000001</v>
      </c>
      <c r="F6008" s="55">
        <f t="shared" si="379"/>
        <v>11</v>
      </c>
      <c r="H6008" s="56"/>
      <c r="I6008" s="56"/>
      <c r="J6008" s="56"/>
      <c r="K6008" s="56"/>
      <c r="L6008" s="56"/>
      <c r="M6008" s="56"/>
    </row>
    <row r="6009" spans="1:13">
      <c r="A6009" s="59">
        <v>38819</v>
      </c>
      <c r="B6009" s="58">
        <v>6591.21</v>
      </c>
      <c r="C6009" s="55">
        <f t="shared" si="376"/>
        <v>4</v>
      </c>
      <c r="D6009" s="55">
        <f t="shared" si="377"/>
        <v>2006</v>
      </c>
      <c r="E6009" s="55">
        <f t="shared" si="378"/>
        <v>13073.665035</v>
      </c>
      <c r="F6009" s="55">
        <f t="shared" si="379"/>
        <v>12</v>
      </c>
      <c r="H6009" s="56"/>
      <c r="I6009" s="56"/>
      <c r="J6009" s="56"/>
      <c r="K6009" s="56"/>
      <c r="L6009" s="56"/>
      <c r="M6009" s="56"/>
    </row>
    <row r="6010" spans="1:13">
      <c r="A6010" s="59">
        <v>38820</v>
      </c>
      <c r="B6010" s="58">
        <v>7518.77</v>
      </c>
      <c r="C6010" s="55">
        <f t="shared" si="376"/>
        <v>4</v>
      </c>
      <c r="D6010" s="55">
        <f t="shared" si="377"/>
        <v>2006</v>
      </c>
      <c r="E6010" s="55">
        <f t="shared" si="378"/>
        <v>14913.480295000001</v>
      </c>
      <c r="F6010" s="55">
        <f t="shared" si="379"/>
        <v>13</v>
      </c>
      <c r="H6010" s="56"/>
      <c r="I6010" s="56"/>
      <c r="J6010" s="56"/>
      <c r="K6010" s="56"/>
      <c r="L6010" s="56"/>
      <c r="M6010" s="56"/>
    </row>
    <row r="6011" spans="1:13">
      <c r="A6011" s="59">
        <v>38821</v>
      </c>
      <c r="B6011" s="58">
        <v>8530.83</v>
      </c>
      <c r="C6011" s="55">
        <f t="shared" si="376"/>
        <v>4</v>
      </c>
      <c r="D6011" s="55">
        <f t="shared" si="377"/>
        <v>2006</v>
      </c>
      <c r="E6011" s="55">
        <f t="shared" si="378"/>
        <v>16920.901304999999</v>
      </c>
      <c r="F6011" s="55">
        <f t="shared" si="379"/>
        <v>14</v>
      </c>
      <c r="H6011" s="56"/>
      <c r="I6011" s="56"/>
      <c r="J6011" s="56"/>
      <c r="K6011" s="56"/>
      <c r="L6011" s="56"/>
      <c r="M6011" s="56"/>
    </row>
    <row r="6012" spans="1:13">
      <c r="A6012" s="59">
        <v>38822</v>
      </c>
      <c r="B6012" s="58">
        <v>9761.57</v>
      </c>
      <c r="C6012" s="55">
        <f t="shared" si="376"/>
        <v>4</v>
      </c>
      <c r="D6012" s="55">
        <f t="shared" si="377"/>
        <v>2006</v>
      </c>
      <c r="E6012" s="55">
        <f t="shared" si="378"/>
        <v>19362.074095</v>
      </c>
      <c r="F6012" s="55">
        <f t="shared" si="379"/>
        <v>15</v>
      </c>
      <c r="H6012" s="56"/>
      <c r="I6012" s="56"/>
      <c r="J6012" s="56"/>
      <c r="K6012" s="56"/>
      <c r="L6012" s="56"/>
      <c r="M6012" s="56"/>
    </row>
    <row r="6013" spans="1:13">
      <c r="A6013" s="59">
        <v>38823</v>
      </c>
      <c r="B6013" s="58">
        <v>13840.39</v>
      </c>
      <c r="C6013" s="55">
        <f t="shared" si="376"/>
        <v>4</v>
      </c>
      <c r="D6013" s="55">
        <f t="shared" si="377"/>
        <v>2006</v>
      </c>
      <c r="E6013" s="55">
        <f t="shared" si="378"/>
        <v>27452.413564999999</v>
      </c>
      <c r="F6013" s="55">
        <f t="shared" si="379"/>
        <v>16</v>
      </c>
      <c r="H6013" s="56"/>
      <c r="I6013" s="56"/>
      <c r="J6013" s="56"/>
      <c r="K6013" s="56"/>
      <c r="L6013" s="56"/>
      <c r="M6013" s="56"/>
    </row>
    <row r="6014" spans="1:13">
      <c r="A6014" s="59">
        <v>38824</v>
      </c>
      <c r="B6014" s="58">
        <v>15277.84</v>
      </c>
      <c r="C6014" s="55">
        <f t="shared" si="376"/>
        <v>4</v>
      </c>
      <c r="D6014" s="55">
        <f t="shared" si="377"/>
        <v>2006</v>
      </c>
      <c r="E6014" s="55">
        <f t="shared" si="378"/>
        <v>30303.59564</v>
      </c>
      <c r="F6014" s="55">
        <f t="shared" si="379"/>
        <v>17</v>
      </c>
      <c r="H6014" s="56"/>
      <c r="I6014" s="56"/>
      <c r="J6014" s="56"/>
      <c r="K6014" s="56"/>
      <c r="L6014" s="56"/>
      <c r="M6014" s="56"/>
    </row>
    <row r="6015" spans="1:13">
      <c r="A6015" s="59">
        <v>38825</v>
      </c>
      <c r="B6015" s="58">
        <v>11462.44</v>
      </c>
      <c r="C6015" s="55">
        <f t="shared" si="376"/>
        <v>4</v>
      </c>
      <c r="D6015" s="55">
        <f t="shared" si="377"/>
        <v>2006</v>
      </c>
      <c r="E6015" s="55">
        <f t="shared" si="378"/>
        <v>22735.749740000003</v>
      </c>
      <c r="F6015" s="55">
        <f t="shared" si="379"/>
        <v>18</v>
      </c>
      <c r="H6015" s="56"/>
      <c r="I6015" s="56"/>
      <c r="J6015" s="56"/>
      <c r="K6015" s="56"/>
      <c r="L6015" s="56"/>
      <c r="M6015" s="56"/>
    </row>
    <row r="6016" spans="1:13">
      <c r="A6016" s="59">
        <v>38826</v>
      </c>
      <c r="B6016" s="58">
        <v>9967.7800000000007</v>
      </c>
      <c r="C6016" s="55">
        <f t="shared" si="376"/>
        <v>4</v>
      </c>
      <c r="D6016" s="55">
        <f t="shared" si="377"/>
        <v>2006</v>
      </c>
      <c r="E6016" s="55">
        <f t="shared" si="378"/>
        <v>19771.091630000003</v>
      </c>
      <c r="F6016" s="55">
        <f t="shared" si="379"/>
        <v>19</v>
      </c>
      <c r="H6016" s="56"/>
      <c r="I6016" s="56"/>
      <c r="J6016" s="56"/>
      <c r="K6016" s="56"/>
      <c r="L6016" s="56"/>
      <c r="M6016" s="56"/>
    </row>
    <row r="6017" spans="1:13">
      <c r="A6017" s="59">
        <v>38827</v>
      </c>
      <c r="B6017" s="58">
        <v>8432.1</v>
      </c>
      <c r="C6017" s="55">
        <f t="shared" si="376"/>
        <v>4</v>
      </c>
      <c r="D6017" s="55">
        <f t="shared" si="377"/>
        <v>2006</v>
      </c>
      <c r="E6017" s="55">
        <f t="shared" si="378"/>
        <v>16725.070350000002</v>
      </c>
      <c r="F6017" s="55">
        <f t="shared" si="379"/>
        <v>20</v>
      </c>
      <c r="H6017" s="56"/>
      <c r="I6017" s="56"/>
      <c r="J6017" s="56"/>
      <c r="K6017" s="56"/>
      <c r="L6017" s="56"/>
      <c r="M6017" s="56"/>
    </row>
    <row r="6018" spans="1:13">
      <c r="A6018" s="59">
        <v>38828</v>
      </c>
      <c r="B6018" s="58">
        <v>8876</v>
      </c>
      <c r="C6018" s="55">
        <f t="shared" si="376"/>
        <v>4</v>
      </c>
      <c r="D6018" s="55">
        <f t="shared" si="377"/>
        <v>2006</v>
      </c>
      <c r="E6018" s="55">
        <f t="shared" si="378"/>
        <v>17605.546000000002</v>
      </c>
      <c r="F6018" s="55">
        <f t="shared" si="379"/>
        <v>21</v>
      </c>
      <c r="H6018" s="56"/>
      <c r="I6018" s="56"/>
      <c r="J6018" s="56"/>
      <c r="K6018" s="56"/>
      <c r="L6018" s="56"/>
      <c r="M6018" s="56"/>
    </row>
    <row r="6019" spans="1:13">
      <c r="A6019" s="59">
        <v>38829</v>
      </c>
      <c r="B6019" s="58">
        <v>10007.36</v>
      </c>
      <c r="C6019" s="55">
        <f t="shared" si="376"/>
        <v>4</v>
      </c>
      <c r="D6019" s="55">
        <f t="shared" si="377"/>
        <v>2006</v>
      </c>
      <c r="E6019" s="55">
        <f t="shared" si="378"/>
        <v>19849.598560000002</v>
      </c>
      <c r="F6019" s="55">
        <f t="shared" si="379"/>
        <v>22</v>
      </c>
      <c r="H6019" s="56"/>
      <c r="I6019" s="56"/>
      <c r="J6019" s="56"/>
      <c r="K6019" s="56"/>
      <c r="L6019" s="56"/>
      <c r="M6019" s="56"/>
    </row>
    <row r="6020" spans="1:13">
      <c r="A6020" s="59">
        <v>38830</v>
      </c>
      <c r="B6020" s="58">
        <v>12270.66</v>
      </c>
      <c r="C6020" s="55">
        <f t="shared" ref="C6020:C6083" si="380">MONTH(A6020)</f>
        <v>4</v>
      </c>
      <c r="D6020" s="55">
        <f t="shared" ref="D6020:D6083" si="381">IF(C6020&gt;9,YEAR(A6020)+1,YEAR(A6020))</f>
        <v>2006</v>
      </c>
      <c r="E6020" s="55">
        <f t="shared" ref="E6020:E6083" si="382">B6020*1.9835</f>
        <v>24338.85411</v>
      </c>
      <c r="F6020" s="55">
        <f t="shared" ref="F6020:F6083" si="383">DAY(A6020)</f>
        <v>23</v>
      </c>
      <c r="H6020" s="56"/>
      <c r="I6020" s="56"/>
      <c r="J6020" s="56"/>
      <c r="K6020" s="56"/>
      <c r="L6020" s="56"/>
      <c r="M6020" s="56"/>
    </row>
    <row r="6021" spans="1:13">
      <c r="A6021" s="59">
        <v>38831</v>
      </c>
      <c r="B6021" s="58">
        <v>14450.11</v>
      </c>
      <c r="C6021" s="55">
        <f t="shared" si="380"/>
        <v>4</v>
      </c>
      <c r="D6021" s="55">
        <f t="shared" si="381"/>
        <v>2006</v>
      </c>
      <c r="E6021" s="55">
        <f t="shared" si="382"/>
        <v>28661.793185000002</v>
      </c>
      <c r="F6021" s="55">
        <f t="shared" si="383"/>
        <v>24</v>
      </c>
      <c r="H6021" s="56"/>
      <c r="I6021" s="56"/>
      <c r="J6021" s="56"/>
      <c r="K6021" s="56"/>
      <c r="L6021" s="56"/>
      <c r="M6021" s="56"/>
    </row>
    <row r="6022" spans="1:13">
      <c r="A6022" s="59">
        <v>38832</v>
      </c>
      <c r="B6022" s="58">
        <v>13367.45</v>
      </c>
      <c r="C6022" s="55">
        <f t="shared" si="380"/>
        <v>4</v>
      </c>
      <c r="D6022" s="55">
        <f t="shared" si="381"/>
        <v>2006</v>
      </c>
      <c r="E6022" s="55">
        <f t="shared" si="382"/>
        <v>26514.337075000003</v>
      </c>
      <c r="F6022" s="55">
        <f t="shared" si="383"/>
        <v>25</v>
      </c>
      <c r="H6022" s="56"/>
      <c r="I6022" s="56"/>
      <c r="J6022" s="56"/>
      <c r="K6022" s="56"/>
      <c r="L6022" s="56"/>
      <c r="M6022" s="56"/>
    </row>
    <row r="6023" spans="1:13">
      <c r="A6023" s="59">
        <v>38833</v>
      </c>
      <c r="B6023" s="58">
        <v>12499.01</v>
      </c>
      <c r="C6023" s="55">
        <f t="shared" si="380"/>
        <v>4</v>
      </c>
      <c r="D6023" s="55">
        <f t="shared" si="381"/>
        <v>2006</v>
      </c>
      <c r="E6023" s="55">
        <f t="shared" si="382"/>
        <v>24791.786335000001</v>
      </c>
      <c r="F6023" s="55">
        <f t="shared" si="383"/>
        <v>26</v>
      </c>
      <c r="H6023" s="56"/>
      <c r="I6023" s="56"/>
      <c r="J6023" s="56"/>
      <c r="K6023" s="56"/>
      <c r="L6023" s="56"/>
      <c r="M6023" s="56"/>
    </row>
    <row r="6024" spans="1:13">
      <c r="A6024" s="59">
        <v>38834</v>
      </c>
      <c r="B6024" s="58">
        <v>13453.56</v>
      </c>
      <c r="C6024" s="55">
        <f t="shared" si="380"/>
        <v>4</v>
      </c>
      <c r="D6024" s="55">
        <f t="shared" si="381"/>
        <v>2006</v>
      </c>
      <c r="E6024" s="55">
        <f t="shared" si="382"/>
        <v>26685.136259999999</v>
      </c>
      <c r="F6024" s="55">
        <f t="shared" si="383"/>
        <v>27</v>
      </c>
      <c r="H6024" s="56"/>
      <c r="I6024" s="56"/>
      <c r="J6024" s="56"/>
      <c r="K6024" s="56"/>
      <c r="L6024" s="56"/>
      <c r="M6024" s="56"/>
    </row>
    <row r="6025" spans="1:13">
      <c r="A6025" s="59">
        <v>38835</v>
      </c>
      <c r="B6025" s="58">
        <v>15158</v>
      </c>
      <c r="C6025" s="55">
        <f t="shared" si="380"/>
        <v>4</v>
      </c>
      <c r="D6025" s="55">
        <f t="shared" si="381"/>
        <v>2006</v>
      </c>
      <c r="E6025" s="55">
        <f t="shared" si="382"/>
        <v>30065.893</v>
      </c>
      <c r="F6025" s="55">
        <f t="shared" si="383"/>
        <v>28</v>
      </c>
      <c r="H6025" s="56"/>
      <c r="I6025" s="56"/>
      <c r="J6025" s="56"/>
      <c r="K6025" s="56"/>
      <c r="L6025" s="56"/>
      <c r="M6025" s="56"/>
    </row>
    <row r="6026" spans="1:13">
      <c r="A6026" s="59">
        <v>38836</v>
      </c>
      <c r="B6026" s="58">
        <v>15838.39</v>
      </c>
      <c r="C6026" s="55">
        <f t="shared" si="380"/>
        <v>4</v>
      </c>
      <c r="D6026" s="55">
        <f t="shared" si="381"/>
        <v>2006</v>
      </c>
      <c r="E6026" s="55">
        <f t="shared" si="382"/>
        <v>31415.446564999998</v>
      </c>
      <c r="F6026" s="55">
        <f t="shared" si="383"/>
        <v>29</v>
      </c>
      <c r="H6026" s="56"/>
      <c r="I6026" s="56"/>
      <c r="J6026" s="56"/>
      <c r="K6026" s="56"/>
      <c r="L6026" s="56"/>
      <c r="M6026" s="56"/>
    </row>
    <row r="6027" spans="1:13">
      <c r="A6027" s="59">
        <v>38837</v>
      </c>
      <c r="B6027" s="58">
        <v>17667.349999999999</v>
      </c>
      <c r="C6027" s="55">
        <f t="shared" si="380"/>
        <v>4</v>
      </c>
      <c r="D6027" s="55">
        <f t="shared" si="381"/>
        <v>2006</v>
      </c>
      <c r="E6027" s="55">
        <f t="shared" si="382"/>
        <v>35043.188725</v>
      </c>
      <c r="F6027" s="55">
        <f t="shared" si="383"/>
        <v>30</v>
      </c>
      <c r="H6027" s="56"/>
      <c r="I6027" s="56"/>
      <c r="J6027" s="56"/>
      <c r="K6027" s="56"/>
      <c r="L6027" s="56"/>
      <c r="M6027" s="56"/>
    </row>
    <row r="6028" spans="1:13">
      <c r="A6028" s="59">
        <v>38838</v>
      </c>
      <c r="B6028" s="58">
        <v>18958.46</v>
      </c>
      <c r="C6028" s="55">
        <f t="shared" si="380"/>
        <v>5</v>
      </c>
      <c r="D6028" s="55">
        <f t="shared" si="381"/>
        <v>2006</v>
      </c>
      <c r="E6028" s="55">
        <f t="shared" si="382"/>
        <v>37604.105409999996</v>
      </c>
      <c r="F6028" s="55">
        <f t="shared" si="383"/>
        <v>1</v>
      </c>
      <c r="H6028" s="56"/>
      <c r="I6028" s="56"/>
      <c r="J6028" s="56"/>
      <c r="K6028" s="56"/>
      <c r="L6028" s="56"/>
      <c r="M6028" s="56"/>
    </row>
    <row r="6029" spans="1:13">
      <c r="A6029" s="59">
        <v>38839</v>
      </c>
      <c r="B6029" s="58">
        <v>18430.52</v>
      </c>
      <c r="C6029" s="55">
        <f t="shared" si="380"/>
        <v>5</v>
      </c>
      <c r="D6029" s="55">
        <f t="shared" si="381"/>
        <v>2006</v>
      </c>
      <c r="E6029" s="55">
        <f t="shared" si="382"/>
        <v>36556.936419999998</v>
      </c>
      <c r="F6029" s="55">
        <f t="shared" si="383"/>
        <v>2</v>
      </c>
      <c r="H6029" s="56"/>
      <c r="I6029" s="56"/>
      <c r="J6029" s="56"/>
      <c r="K6029" s="56"/>
      <c r="L6029" s="56"/>
      <c r="M6029" s="56"/>
    </row>
    <row r="6030" spans="1:13">
      <c r="A6030" s="59">
        <v>38840</v>
      </c>
      <c r="B6030" s="58">
        <v>17717.13</v>
      </c>
      <c r="C6030" s="55">
        <f t="shared" si="380"/>
        <v>5</v>
      </c>
      <c r="D6030" s="55">
        <f t="shared" si="381"/>
        <v>2006</v>
      </c>
      <c r="E6030" s="55">
        <f t="shared" si="382"/>
        <v>35141.927355</v>
      </c>
      <c r="F6030" s="55">
        <f t="shared" si="383"/>
        <v>3</v>
      </c>
      <c r="H6030" s="56"/>
      <c r="I6030" s="56"/>
      <c r="J6030" s="56"/>
      <c r="K6030" s="56"/>
      <c r="L6030" s="56"/>
      <c r="M6030" s="56"/>
    </row>
    <row r="6031" spans="1:13">
      <c r="A6031" s="59">
        <v>38841</v>
      </c>
      <c r="B6031" s="58">
        <v>16922.439999999999</v>
      </c>
      <c r="C6031" s="55">
        <f t="shared" si="380"/>
        <v>5</v>
      </c>
      <c r="D6031" s="55">
        <f t="shared" si="381"/>
        <v>2006</v>
      </c>
      <c r="E6031" s="55">
        <f t="shared" si="382"/>
        <v>33565.659739999996</v>
      </c>
      <c r="F6031" s="55">
        <f t="shared" si="383"/>
        <v>4</v>
      </c>
      <c r="H6031" s="56"/>
      <c r="I6031" s="56"/>
      <c r="J6031" s="56"/>
      <c r="K6031" s="56"/>
      <c r="L6031" s="56"/>
      <c r="M6031" s="56"/>
    </row>
    <row r="6032" spans="1:13">
      <c r="A6032" s="59">
        <v>38842</v>
      </c>
      <c r="B6032" s="58">
        <v>17093.55</v>
      </c>
      <c r="C6032" s="55">
        <f t="shared" si="380"/>
        <v>5</v>
      </c>
      <c r="D6032" s="55">
        <f t="shared" si="381"/>
        <v>2006</v>
      </c>
      <c r="E6032" s="55">
        <f t="shared" si="382"/>
        <v>33905.056425000002</v>
      </c>
      <c r="F6032" s="55">
        <f t="shared" si="383"/>
        <v>5</v>
      </c>
      <c r="H6032" s="56"/>
      <c r="I6032" s="56"/>
      <c r="J6032" s="56"/>
      <c r="K6032" s="56"/>
      <c r="L6032" s="56"/>
      <c r="M6032" s="56"/>
    </row>
    <row r="6033" spans="1:13">
      <c r="A6033" s="59">
        <v>38843</v>
      </c>
      <c r="B6033" s="58">
        <v>17169</v>
      </c>
      <c r="C6033" s="55">
        <f t="shared" si="380"/>
        <v>5</v>
      </c>
      <c r="D6033" s="55">
        <f t="shared" si="381"/>
        <v>2006</v>
      </c>
      <c r="E6033" s="55">
        <f t="shared" si="382"/>
        <v>34054.711499999998</v>
      </c>
      <c r="F6033" s="55">
        <f t="shared" si="383"/>
        <v>6</v>
      </c>
      <c r="H6033" s="56"/>
      <c r="I6033" s="56"/>
      <c r="J6033" s="56"/>
      <c r="K6033" s="56"/>
      <c r="L6033" s="56"/>
      <c r="M6033" s="56"/>
    </row>
    <row r="6034" spans="1:13">
      <c r="A6034" s="59">
        <v>38844</v>
      </c>
      <c r="B6034" s="58">
        <v>18886.88</v>
      </c>
      <c r="C6034" s="55">
        <f t="shared" si="380"/>
        <v>5</v>
      </c>
      <c r="D6034" s="55">
        <f t="shared" si="381"/>
        <v>2006</v>
      </c>
      <c r="E6034" s="55">
        <f t="shared" si="382"/>
        <v>37462.126480000006</v>
      </c>
      <c r="F6034" s="55">
        <f t="shared" si="383"/>
        <v>7</v>
      </c>
      <c r="H6034" s="56"/>
      <c r="I6034" s="56"/>
      <c r="J6034" s="56"/>
      <c r="K6034" s="56"/>
      <c r="L6034" s="56"/>
      <c r="M6034" s="56"/>
    </row>
    <row r="6035" spans="1:13">
      <c r="A6035" s="59">
        <v>38845</v>
      </c>
      <c r="B6035" s="58">
        <v>20438.61</v>
      </c>
      <c r="C6035" s="55">
        <f t="shared" si="380"/>
        <v>5</v>
      </c>
      <c r="D6035" s="55">
        <f t="shared" si="381"/>
        <v>2006</v>
      </c>
      <c r="E6035" s="55">
        <f t="shared" si="382"/>
        <v>40539.982935</v>
      </c>
      <c r="F6035" s="55">
        <f t="shared" si="383"/>
        <v>8</v>
      </c>
      <c r="H6035" s="56"/>
      <c r="I6035" s="56"/>
      <c r="J6035" s="56"/>
      <c r="K6035" s="56"/>
      <c r="L6035" s="56"/>
      <c r="M6035" s="56"/>
    </row>
    <row r="6036" spans="1:13">
      <c r="A6036" s="59">
        <v>38846</v>
      </c>
      <c r="B6036" s="58">
        <v>20589.22</v>
      </c>
      <c r="C6036" s="55">
        <f t="shared" si="380"/>
        <v>5</v>
      </c>
      <c r="D6036" s="55">
        <f t="shared" si="381"/>
        <v>2006</v>
      </c>
      <c r="E6036" s="55">
        <f t="shared" si="382"/>
        <v>40838.71787</v>
      </c>
      <c r="F6036" s="55">
        <f t="shared" si="383"/>
        <v>9</v>
      </c>
      <c r="H6036" s="56"/>
      <c r="I6036" s="56"/>
      <c r="J6036" s="56"/>
      <c r="K6036" s="56"/>
      <c r="L6036" s="56"/>
      <c r="M6036" s="56"/>
    </row>
    <row r="6037" spans="1:13">
      <c r="A6037" s="59">
        <v>38847</v>
      </c>
      <c r="B6037" s="58">
        <v>16320.76</v>
      </c>
      <c r="C6037" s="55">
        <f t="shared" si="380"/>
        <v>5</v>
      </c>
      <c r="D6037" s="55">
        <f t="shared" si="381"/>
        <v>2006</v>
      </c>
      <c r="E6037" s="55">
        <f t="shared" si="382"/>
        <v>32372.227460000002</v>
      </c>
      <c r="F6037" s="55">
        <f t="shared" si="383"/>
        <v>10</v>
      </c>
      <c r="H6037" s="56"/>
      <c r="I6037" s="56"/>
      <c r="J6037" s="56"/>
      <c r="K6037" s="56"/>
      <c r="L6037" s="56"/>
      <c r="M6037" s="56"/>
    </row>
    <row r="6038" spans="1:13">
      <c r="A6038" s="59">
        <v>38848</v>
      </c>
      <c r="B6038" s="58">
        <v>15595.79</v>
      </c>
      <c r="C6038" s="55">
        <f t="shared" si="380"/>
        <v>5</v>
      </c>
      <c r="D6038" s="55">
        <f t="shared" si="381"/>
        <v>2006</v>
      </c>
      <c r="E6038" s="55">
        <f t="shared" si="382"/>
        <v>30934.249465000001</v>
      </c>
      <c r="F6038" s="55">
        <f t="shared" si="383"/>
        <v>11</v>
      </c>
      <c r="H6038" s="56"/>
      <c r="I6038" s="56"/>
      <c r="J6038" s="56"/>
      <c r="K6038" s="56"/>
      <c r="L6038" s="56"/>
      <c r="M6038" s="56"/>
    </row>
    <row r="6039" spans="1:13">
      <c r="A6039" s="59">
        <v>38849</v>
      </c>
      <c r="B6039" s="58">
        <v>15441.88</v>
      </c>
      <c r="C6039" s="55">
        <f t="shared" si="380"/>
        <v>5</v>
      </c>
      <c r="D6039" s="55">
        <f t="shared" si="381"/>
        <v>2006</v>
      </c>
      <c r="E6039" s="55">
        <f t="shared" si="382"/>
        <v>30628.968979999998</v>
      </c>
      <c r="F6039" s="55">
        <f t="shared" si="383"/>
        <v>12</v>
      </c>
      <c r="H6039" s="56"/>
      <c r="I6039" s="56"/>
      <c r="J6039" s="56"/>
      <c r="K6039" s="56"/>
      <c r="L6039" s="56"/>
      <c r="M6039" s="56"/>
    </row>
    <row r="6040" spans="1:13">
      <c r="A6040" s="59">
        <v>38850</v>
      </c>
      <c r="B6040" s="58">
        <v>17576.009999999998</v>
      </c>
      <c r="C6040" s="55">
        <f t="shared" si="380"/>
        <v>5</v>
      </c>
      <c r="D6040" s="55">
        <f t="shared" si="381"/>
        <v>2006</v>
      </c>
      <c r="E6040" s="55">
        <f t="shared" si="382"/>
        <v>34862.015834999998</v>
      </c>
      <c r="F6040" s="55">
        <f t="shared" si="383"/>
        <v>13</v>
      </c>
      <c r="H6040" s="56"/>
      <c r="I6040" s="56"/>
      <c r="J6040" s="56"/>
      <c r="K6040" s="56"/>
      <c r="L6040" s="56"/>
      <c r="M6040" s="56"/>
    </row>
    <row r="6041" spans="1:13">
      <c r="A6041" s="59">
        <v>38851</v>
      </c>
      <c r="B6041" s="58">
        <v>20200.150000000001</v>
      </c>
      <c r="C6041" s="55">
        <f t="shared" si="380"/>
        <v>5</v>
      </c>
      <c r="D6041" s="55">
        <f t="shared" si="381"/>
        <v>2006</v>
      </c>
      <c r="E6041" s="55">
        <f t="shared" si="382"/>
        <v>40066.997525000006</v>
      </c>
      <c r="F6041" s="55">
        <f t="shared" si="383"/>
        <v>14</v>
      </c>
      <c r="H6041" s="56"/>
      <c r="I6041" s="56"/>
      <c r="J6041" s="56"/>
      <c r="K6041" s="56"/>
      <c r="L6041" s="56"/>
      <c r="M6041" s="56"/>
    </row>
    <row r="6042" spans="1:13">
      <c r="A6042" s="59">
        <v>38852</v>
      </c>
      <c r="B6042" s="58">
        <v>23077.98</v>
      </c>
      <c r="C6042" s="55">
        <f t="shared" si="380"/>
        <v>5</v>
      </c>
      <c r="D6042" s="55">
        <f t="shared" si="381"/>
        <v>2006</v>
      </c>
      <c r="E6042" s="55">
        <f t="shared" si="382"/>
        <v>45775.173329999998</v>
      </c>
      <c r="F6042" s="55">
        <f t="shared" si="383"/>
        <v>15</v>
      </c>
      <c r="H6042" s="56"/>
      <c r="I6042" s="56"/>
      <c r="J6042" s="56"/>
      <c r="K6042" s="56"/>
      <c r="L6042" s="56"/>
      <c r="M6042" s="56"/>
    </row>
    <row r="6043" spans="1:13">
      <c r="A6043" s="59">
        <v>38853</v>
      </c>
      <c r="B6043" s="58">
        <v>25295.62</v>
      </c>
      <c r="C6043" s="55">
        <f t="shared" si="380"/>
        <v>5</v>
      </c>
      <c r="D6043" s="55">
        <f t="shared" si="381"/>
        <v>2006</v>
      </c>
      <c r="E6043" s="55">
        <f t="shared" si="382"/>
        <v>50173.862269999998</v>
      </c>
      <c r="F6043" s="55">
        <f t="shared" si="383"/>
        <v>16</v>
      </c>
      <c r="H6043" s="56"/>
      <c r="I6043" s="56"/>
      <c r="J6043" s="56"/>
      <c r="K6043" s="56"/>
      <c r="L6043" s="56"/>
      <c r="M6043" s="56"/>
    </row>
    <row r="6044" spans="1:13">
      <c r="A6044" s="59">
        <v>38854</v>
      </c>
      <c r="B6044" s="58">
        <v>28426.18</v>
      </c>
      <c r="C6044" s="55">
        <f t="shared" si="380"/>
        <v>5</v>
      </c>
      <c r="D6044" s="55">
        <f t="shared" si="381"/>
        <v>2006</v>
      </c>
      <c r="E6044" s="55">
        <f t="shared" si="382"/>
        <v>56383.328030000004</v>
      </c>
      <c r="F6044" s="55">
        <f t="shared" si="383"/>
        <v>17</v>
      </c>
      <c r="H6044" s="56"/>
      <c r="I6044" s="56"/>
      <c r="J6044" s="56"/>
      <c r="K6044" s="56"/>
      <c r="L6044" s="56"/>
      <c r="M6044" s="56"/>
    </row>
    <row r="6045" spans="1:13">
      <c r="A6045" s="59">
        <v>38855</v>
      </c>
      <c r="B6045" s="58">
        <v>31385.26</v>
      </c>
      <c r="C6045" s="55">
        <f t="shared" si="380"/>
        <v>5</v>
      </c>
      <c r="D6045" s="55">
        <f t="shared" si="381"/>
        <v>2006</v>
      </c>
      <c r="E6045" s="55">
        <f t="shared" si="382"/>
        <v>62252.663209999999</v>
      </c>
      <c r="F6045" s="55">
        <f t="shared" si="383"/>
        <v>18</v>
      </c>
      <c r="H6045" s="56"/>
      <c r="I6045" s="56"/>
      <c r="J6045" s="56"/>
      <c r="K6045" s="56"/>
      <c r="L6045" s="56"/>
      <c r="M6045" s="56"/>
    </row>
    <row r="6046" spans="1:13">
      <c r="A6046" s="59">
        <v>38856</v>
      </c>
      <c r="B6046" s="58">
        <v>33477.449999999997</v>
      </c>
      <c r="C6046" s="55">
        <f t="shared" si="380"/>
        <v>5</v>
      </c>
      <c r="D6046" s="55">
        <f t="shared" si="381"/>
        <v>2006</v>
      </c>
      <c r="E6046" s="55">
        <f t="shared" si="382"/>
        <v>66402.522075000001</v>
      </c>
      <c r="F6046" s="55">
        <f t="shared" si="383"/>
        <v>19</v>
      </c>
      <c r="H6046" s="56"/>
      <c r="I6046" s="56"/>
      <c r="J6046" s="56"/>
      <c r="K6046" s="56"/>
      <c r="L6046" s="56"/>
      <c r="M6046" s="56"/>
    </row>
    <row r="6047" spans="1:13">
      <c r="A6047" s="59">
        <v>38857</v>
      </c>
      <c r="B6047" s="58">
        <v>36457.480000000003</v>
      </c>
      <c r="C6047" s="55">
        <f t="shared" si="380"/>
        <v>5</v>
      </c>
      <c r="D6047" s="55">
        <f t="shared" si="381"/>
        <v>2006</v>
      </c>
      <c r="E6047" s="55">
        <f t="shared" si="382"/>
        <v>72313.411580000015</v>
      </c>
      <c r="F6047" s="55">
        <f t="shared" si="383"/>
        <v>20</v>
      </c>
      <c r="H6047" s="56"/>
      <c r="I6047" s="56"/>
      <c r="J6047" s="56"/>
      <c r="K6047" s="56"/>
      <c r="L6047" s="56"/>
      <c r="M6047" s="56"/>
    </row>
    <row r="6048" spans="1:13">
      <c r="A6048" s="59">
        <v>38858</v>
      </c>
      <c r="B6048" s="58">
        <v>35944.559999999998</v>
      </c>
      <c r="C6048" s="55">
        <f t="shared" si="380"/>
        <v>5</v>
      </c>
      <c r="D6048" s="55">
        <f t="shared" si="381"/>
        <v>2006</v>
      </c>
      <c r="E6048" s="55">
        <f t="shared" si="382"/>
        <v>71296.034759999995</v>
      </c>
      <c r="F6048" s="55">
        <f t="shared" si="383"/>
        <v>21</v>
      </c>
      <c r="H6048" s="56"/>
      <c r="I6048" s="56"/>
      <c r="J6048" s="56"/>
      <c r="K6048" s="56"/>
      <c r="L6048" s="56"/>
      <c r="M6048" s="56"/>
    </row>
    <row r="6049" spans="1:13">
      <c r="A6049" s="59">
        <v>38859</v>
      </c>
      <c r="B6049" s="58">
        <v>34183.730000000003</v>
      </c>
      <c r="C6049" s="55">
        <f t="shared" si="380"/>
        <v>5</v>
      </c>
      <c r="D6049" s="55">
        <f t="shared" si="381"/>
        <v>2006</v>
      </c>
      <c r="E6049" s="55">
        <f t="shared" si="382"/>
        <v>67803.428455000001</v>
      </c>
      <c r="F6049" s="55">
        <f t="shared" si="383"/>
        <v>22</v>
      </c>
      <c r="H6049" s="56"/>
      <c r="I6049" s="56"/>
      <c r="J6049" s="56"/>
      <c r="K6049" s="56"/>
      <c r="L6049" s="56"/>
      <c r="M6049" s="56"/>
    </row>
    <row r="6050" spans="1:13">
      <c r="A6050" s="59">
        <v>38860</v>
      </c>
      <c r="B6050" s="58">
        <v>34424.29</v>
      </c>
      <c r="C6050" s="55">
        <f t="shared" si="380"/>
        <v>5</v>
      </c>
      <c r="D6050" s="55">
        <f t="shared" si="381"/>
        <v>2006</v>
      </c>
      <c r="E6050" s="55">
        <f t="shared" si="382"/>
        <v>68280.579215000005</v>
      </c>
      <c r="F6050" s="55">
        <f t="shared" si="383"/>
        <v>23</v>
      </c>
      <c r="H6050" s="56"/>
      <c r="I6050" s="56"/>
      <c r="J6050" s="56"/>
      <c r="K6050" s="56"/>
      <c r="L6050" s="56"/>
      <c r="M6050" s="56"/>
    </row>
    <row r="6051" spans="1:13">
      <c r="A6051" s="59">
        <v>38861</v>
      </c>
      <c r="B6051" s="58">
        <v>31168.12</v>
      </c>
      <c r="C6051" s="55">
        <f t="shared" si="380"/>
        <v>5</v>
      </c>
      <c r="D6051" s="55">
        <f t="shared" si="381"/>
        <v>2006</v>
      </c>
      <c r="E6051" s="55">
        <f t="shared" si="382"/>
        <v>61821.96602</v>
      </c>
      <c r="F6051" s="55">
        <f t="shared" si="383"/>
        <v>24</v>
      </c>
      <c r="H6051" s="56"/>
      <c r="I6051" s="56"/>
      <c r="J6051" s="56"/>
      <c r="K6051" s="56"/>
      <c r="L6051" s="56"/>
      <c r="M6051" s="56"/>
    </row>
    <row r="6052" spans="1:13">
      <c r="A6052" s="59">
        <v>38862</v>
      </c>
      <c r="B6052" s="58">
        <v>28593.49</v>
      </c>
      <c r="C6052" s="55">
        <f t="shared" si="380"/>
        <v>5</v>
      </c>
      <c r="D6052" s="55">
        <f t="shared" si="381"/>
        <v>2006</v>
      </c>
      <c r="E6052" s="55">
        <f t="shared" si="382"/>
        <v>56715.187415000008</v>
      </c>
      <c r="F6052" s="55">
        <f t="shared" si="383"/>
        <v>25</v>
      </c>
      <c r="H6052" s="56"/>
      <c r="I6052" s="56"/>
      <c r="J6052" s="56"/>
      <c r="K6052" s="56"/>
      <c r="L6052" s="56"/>
      <c r="M6052" s="56"/>
    </row>
    <row r="6053" spans="1:13">
      <c r="A6053" s="59">
        <v>38863</v>
      </c>
      <c r="B6053" s="58">
        <v>28887.39</v>
      </c>
      <c r="C6053" s="55">
        <f t="shared" si="380"/>
        <v>5</v>
      </c>
      <c r="D6053" s="55">
        <f t="shared" si="381"/>
        <v>2006</v>
      </c>
      <c r="E6053" s="55">
        <f t="shared" si="382"/>
        <v>57298.138064999999</v>
      </c>
      <c r="F6053" s="55">
        <f t="shared" si="383"/>
        <v>26</v>
      </c>
      <c r="H6053" s="56"/>
      <c r="I6053" s="56"/>
      <c r="J6053" s="56"/>
      <c r="K6053" s="56"/>
      <c r="L6053" s="56"/>
      <c r="M6053" s="56"/>
    </row>
    <row r="6054" spans="1:13">
      <c r="A6054" s="59">
        <v>38864</v>
      </c>
      <c r="B6054" s="58">
        <v>29836.27</v>
      </c>
      <c r="C6054" s="55">
        <f t="shared" si="380"/>
        <v>5</v>
      </c>
      <c r="D6054" s="55">
        <f t="shared" si="381"/>
        <v>2006</v>
      </c>
      <c r="E6054" s="55">
        <f t="shared" si="382"/>
        <v>59180.241545000004</v>
      </c>
      <c r="F6054" s="55">
        <f t="shared" si="383"/>
        <v>27</v>
      </c>
      <c r="H6054" s="56"/>
      <c r="I6054" s="56"/>
      <c r="J6054" s="56"/>
      <c r="K6054" s="56"/>
      <c r="L6054" s="56"/>
      <c r="M6054" s="56"/>
    </row>
    <row r="6055" spans="1:13">
      <c r="A6055" s="59">
        <v>38865</v>
      </c>
      <c r="B6055" s="58">
        <v>27312.94</v>
      </c>
      <c r="C6055" s="55">
        <f t="shared" si="380"/>
        <v>5</v>
      </c>
      <c r="D6055" s="55">
        <f t="shared" si="381"/>
        <v>2006</v>
      </c>
      <c r="E6055" s="55">
        <f t="shared" si="382"/>
        <v>54175.216489999999</v>
      </c>
      <c r="F6055" s="55">
        <f t="shared" si="383"/>
        <v>28</v>
      </c>
      <c r="H6055" s="56"/>
      <c r="I6055" s="56"/>
      <c r="J6055" s="56"/>
      <c r="K6055" s="56"/>
      <c r="L6055" s="56"/>
      <c r="M6055" s="56"/>
    </row>
    <row r="6056" spans="1:13">
      <c r="A6056" s="59">
        <v>38866</v>
      </c>
      <c r="B6056" s="58">
        <v>23255.83</v>
      </c>
      <c r="C6056" s="55">
        <f t="shared" si="380"/>
        <v>5</v>
      </c>
      <c r="D6056" s="55">
        <f t="shared" si="381"/>
        <v>2006</v>
      </c>
      <c r="E6056" s="55">
        <f t="shared" si="382"/>
        <v>46127.938805000005</v>
      </c>
      <c r="F6056" s="55">
        <f t="shared" si="383"/>
        <v>29</v>
      </c>
      <c r="H6056" s="56"/>
      <c r="I6056" s="56"/>
      <c r="J6056" s="56"/>
      <c r="K6056" s="56"/>
      <c r="L6056" s="56"/>
      <c r="M6056" s="56"/>
    </row>
    <row r="6057" spans="1:13">
      <c r="A6057" s="59">
        <v>38867</v>
      </c>
      <c r="B6057" s="58">
        <v>20949.45</v>
      </c>
      <c r="C6057" s="55">
        <f t="shared" si="380"/>
        <v>5</v>
      </c>
      <c r="D6057" s="55">
        <f t="shared" si="381"/>
        <v>2006</v>
      </c>
      <c r="E6057" s="55">
        <f t="shared" si="382"/>
        <v>41553.234075</v>
      </c>
      <c r="F6057" s="55">
        <f t="shared" si="383"/>
        <v>30</v>
      </c>
      <c r="H6057" s="56"/>
      <c r="I6057" s="56"/>
      <c r="J6057" s="56"/>
      <c r="K6057" s="56"/>
      <c r="L6057" s="56"/>
      <c r="M6057" s="56"/>
    </row>
    <row r="6058" spans="1:13">
      <c r="A6058" s="59">
        <v>38868</v>
      </c>
      <c r="B6058" s="58">
        <v>17724.189999999999</v>
      </c>
      <c r="C6058" s="55">
        <f t="shared" si="380"/>
        <v>5</v>
      </c>
      <c r="D6058" s="55">
        <f t="shared" si="381"/>
        <v>2006</v>
      </c>
      <c r="E6058" s="55">
        <f t="shared" si="382"/>
        <v>35155.930864999995</v>
      </c>
      <c r="F6058" s="55">
        <f t="shared" si="383"/>
        <v>31</v>
      </c>
      <c r="H6058" s="56"/>
      <c r="I6058" s="56"/>
      <c r="J6058" s="56"/>
      <c r="K6058" s="56"/>
      <c r="L6058" s="56"/>
      <c r="M6058" s="56"/>
    </row>
    <row r="6059" spans="1:13">
      <c r="A6059" s="59">
        <v>38869</v>
      </c>
      <c r="B6059" s="58">
        <v>16244.45</v>
      </c>
      <c r="C6059" s="55">
        <f t="shared" si="380"/>
        <v>6</v>
      </c>
      <c r="D6059" s="55">
        <f t="shared" si="381"/>
        <v>2006</v>
      </c>
      <c r="E6059" s="55">
        <f t="shared" si="382"/>
        <v>32220.866575000004</v>
      </c>
      <c r="F6059" s="55">
        <f t="shared" si="383"/>
        <v>1</v>
      </c>
      <c r="H6059" s="56"/>
      <c r="I6059" s="56"/>
      <c r="J6059" s="56"/>
      <c r="K6059" s="56"/>
      <c r="L6059" s="56"/>
      <c r="M6059" s="56"/>
    </row>
    <row r="6060" spans="1:13">
      <c r="A6060" s="59">
        <v>38870</v>
      </c>
      <c r="B6060" s="58">
        <v>16025.36</v>
      </c>
      <c r="C6060" s="55">
        <f t="shared" si="380"/>
        <v>6</v>
      </c>
      <c r="D6060" s="55">
        <f t="shared" si="381"/>
        <v>2006</v>
      </c>
      <c r="E6060" s="55">
        <f t="shared" si="382"/>
        <v>31786.301560000004</v>
      </c>
      <c r="F6060" s="55">
        <f t="shared" si="383"/>
        <v>2</v>
      </c>
      <c r="H6060" s="56"/>
      <c r="I6060" s="56"/>
      <c r="J6060" s="56"/>
      <c r="K6060" s="56"/>
      <c r="L6060" s="56"/>
      <c r="M6060" s="56"/>
    </row>
    <row r="6061" spans="1:13">
      <c r="A6061" s="59">
        <v>38871</v>
      </c>
      <c r="B6061" s="58">
        <v>18543.22</v>
      </c>
      <c r="C6061" s="55">
        <f t="shared" si="380"/>
        <v>6</v>
      </c>
      <c r="D6061" s="55">
        <f t="shared" si="381"/>
        <v>2006</v>
      </c>
      <c r="E6061" s="55">
        <f t="shared" si="382"/>
        <v>36780.476870000006</v>
      </c>
      <c r="F6061" s="55">
        <f t="shared" si="383"/>
        <v>3</v>
      </c>
      <c r="H6061" s="56"/>
      <c r="I6061" s="56"/>
      <c r="J6061" s="56"/>
      <c r="K6061" s="56"/>
      <c r="L6061" s="56"/>
      <c r="M6061" s="56"/>
    </row>
    <row r="6062" spans="1:13">
      <c r="A6062" s="59">
        <v>38872</v>
      </c>
      <c r="B6062" s="58">
        <v>21976.77</v>
      </c>
      <c r="C6062" s="55">
        <f t="shared" si="380"/>
        <v>6</v>
      </c>
      <c r="D6062" s="55">
        <f t="shared" si="381"/>
        <v>2006</v>
      </c>
      <c r="E6062" s="55">
        <f t="shared" si="382"/>
        <v>43590.923295000001</v>
      </c>
      <c r="F6062" s="55">
        <f t="shared" si="383"/>
        <v>4</v>
      </c>
      <c r="H6062" s="56"/>
      <c r="I6062" s="56"/>
      <c r="J6062" s="56"/>
      <c r="K6062" s="56"/>
      <c r="L6062" s="56"/>
      <c r="M6062" s="56"/>
    </row>
    <row r="6063" spans="1:13">
      <c r="A6063" s="59">
        <v>38873</v>
      </c>
      <c r="B6063" s="58">
        <v>24014.11</v>
      </c>
      <c r="C6063" s="55">
        <f t="shared" si="380"/>
        <v>6</v>
      </c>
      <c r="D6063" s="55">
        <f t="shared" si="381"/>
        <v>2006</v>
      </c>
      <c r="E6063" s="55">
        <f t="shared" si="382"/>
        <v>47631.987185000005</v>
      </c>
      <c r="F6063" s="55">
        <f t="shared" si="383"/>
        <v>5</v>
      </c>
      <c r="H6063" s="56"/>
      <c r="I6063" s="56"/>
      <c r="J6063" s="56"/>
      <c r="K6063" s="56"/>
      <c r="L6063" s="56"/>
      <c r="M6063" s="56"/>
    </row>
    <row r="6064" spans="1:13">
      <c r="A6064" s="59">
        <v>38874</v>
      </c>
      <c r="B6064" s="58">
        <v>25273.33</v>
      </c>
      <c r="C6064" s="55">
        <f t="shared" si="380"/>
        <v>6</v>
      </c>
      <c r="D6064" s="55">
        <f t="shared" si="381"/>
        <v>2006</v>
      </c>
      <c r="E6064" s="55">
        <f t="shared" si="382"/>
        <v>50129.650055000006</v>
      </c>
      <c r="F6064" s="55">
        <f t="shared" si="383"/>
        <v>6</v>
      </c>
      <c r="H6064" s="56"/>
      <c r="I6064" s="56"/>
      <c r="J6064" s="56"/>
      <c r="K6064" s="56"/>
      <c r="L6064" s="56"/>
      <c r="M6064" s="56"/>
    </row>
    <row r="6065" spans="1:13">
      <c r="A6065" s="59">
        <v>38875</v>
      </c>
      <c r="B6065" s="58">
        <v>25349.06</v>
      </c>
      <c r="C6065" s="55">
        <f t="shared" si="380"/>
        <v>6</v>
      </c>
      <c r="D6065" s="55">
        <f t="shared" si="381"/>
        <v>2006</v>
      </c>
      <c r="E6065" s="55">
        <f t="shared" si="382"/>
        <v>50279.860510000006</v>
      </c>
      <c r="F6065" s="55">
        <f t="shared" si="383"/>
        <v>7</v>
      </c>
      <c r="H6065" s="56"/>
      <c r="I6065" s="56"/>
      <c r="J6065" s="56"/>
      <c r="K6065" s="56"/>
      <c r="L6065" s="56"/>
      <c r="M6065" s="56"/>
    </row>
    <row r="6066" spans="1:13">
      <c r="A6066" s="59">
        <v>38876</v>
      </c>
      <c r="B6066" s="58">
        <v>27278.59</v>
      </c>
      <c r="C6066" s="55">
        <f t="shared" si="380"/>
        <v>6</v>
      </c>
      <c r="D6066" s="55">
        <f t="shared" si="381"/>
        <v>2006</v>
      </c>
      <c r="E6066" s="55">
        <f t="shared" si="382"/>
        <v>54107.083265000001</v>
      </c>
      <c r="F6066" s="55">
        <f t="shared" si="383"/>
        <v>8</v>
      </c>
      <c r="H6066" s="56"/>
      <c r="I6066" s="56"/>
      <c r="J6066" s="56"/>
      <c r="K6066" s="56"/>
      <c r="L6066" s="56"/>
      <c r="M6066" s="56"/>
    </row>
    <row r="6067" spans="1:13">
      <c r="A6067" s="59">
        <v>38877</v>
      </c>
      <c r="B6067" s="58">
        <v>28913.65</v>
      </c>
      <c r="C6067" s="55">
        <f t="shared" si="380"/>
        <v>6</v>
      </c>
      <c r="D6067" s="55">
        <f t="shared" si="381"/>
        <v>2006</v>
      </c>
      <c r="E6067" s="55">
        <f t="shared" si="382"/>
        <v>57350.224775000002</v>
      </c>
      <c r="F6067" s="55">
        <f t="shared" si="383"/>
        <v>9</v>
      </c>
      <c r="H6067" s="56"/>
      <c r="I6067" s="56"/>
      <c r="J6067" s="56"/>
      <c r="K6067" s="56"/>
      <c r="L6067" s="56"/>
      <c r="M6067" s="56"/>
    </row>
    <row r="6068" spans="1:13">
      <c r="A6068" s="59">
        <v>38878</v>
      </c>
      <c r="B6068" s="58">
        <v>27565.42</v>
      </c>
      <c r="C6068" s="55">
        <f t="shared" si="380"/>
        <v>6</v>
      </c>
      <c r="D6068" s="55">
        <f t="shared" si="381"/>
        <v>2006</v>
      </c>
      <c r="E6068" s="55">
        <f t="shared" si="382"/>
        <v>54676.010569999999</v>
      </c>
      <c r="F6068" s="55">
        <f t="shared" si="383"/>
        <v>10</v>
      </c>
      <c r="H6068" s="56"/>
      <c r="I6068" s="56"/>
      <c r="J6068" s="56"/>
      <c r="K6068" s="56"/>
      <c r="L6068" s="56"/>
      <c r="M6068" s="56"/>
    </row>
    <row r="6069" spans="1:13">
      <c r="A6069" s="59">
        <v>38879</v>
      </c>
      <c r="B6069" s="58">
        <v>24874.240000000002</v>
      </c>
      <c r="C6069" s="55">
        <f t="shared" si="380"/>
        <v>6</v>
      </c>
      <c r="D6069" s="55">
        <f t="shared" si="381"/>
        <v>2006</v>
      </c>
      <c r="E6069" s="55">
        <f t="shared" si="382"/>
        <v>49338.055040000007</v>
      </c>
      <c r="F6069" s="55">
        <f t="shared" si="383"/>
        <v>11</v>
      </c>
      <c r="H6069" s="56"/>
      <c r="I6069" s="56"/>
      <c r="J6069" s="56"/>
      <c r="K6069" s="56"/>
      <c r="L6069" s="56"/>
      <c r="M6069" s="56"/>
    </row>
    <row r="6070" spans="1:13">
      <c r="A6070" s="59">
        <v>38880</v>
      </c>
      <c r="B6070" s="58">
        <v>21390.12</v>
      </c>
      <c r="C6070" s="55">
        <f t="shared" si="380"/>
        <v>6</v>
      </c>
      <c r="D6070" s="55">
        <f t="shared" si="381"/>
        <v>2006</v>
      </c>
      <c r="E6070" s="55">
        <f t="shared" si="382"/>
        <v>42427.303019999999</v>
      </c>
      <c r="F6070" s="55">
        <f t="shared" si="383"/>
        <v>12</v>
      </c>
      <c r="H6070" s="56"/>
      <c r="I6070" s="56"/>
      <c r="J6070" s="56"/>
      <c r="K6070" s="56"/>
      <c r="L6070" s="56"/>
      <c r="M6070" s="56"/>
    </row>
    <row r="6071" spans="1:13">
      <c r="A6071" s="59">
        <v>38881</v>
      </c>
      <c r="B6071" s="58">
        <v>21130.6</v>
      </c>
      <c r="C6071" s="55">
        <f t="shared" si="380"/>
        <v>6</v>
      </c>
      <c r="D6071" s="55">
        <f t="shared" si="381"/>
        <v>2006</v>
      </c>
      <c r="E6071" s="55">
        <f t="shared" si="382"/>
        <v>41912.545099999996</v>
      </c>
      <c r="F6071" s="55">
        <f t="shared" si="383"/>
        <v>13</v>
      </c>
      <c r="H6071" s="56"/>
      <c r="I6071" s="56"/>
      <c r="J6071" s="56"/>
      <c r="K6071" s="56"/>
      <c r="L6071" s="56"/>
      <c r="M6071" s="56"/>
    </row>
    <row r="6072" spans="1:13">
      <c r="A6072" s="59">
        <v>38882</v>
      </c>
      <c r="B6072" s="58">
        <v>21881.75</v>
      </c>
      <c r="C6072" s="55">
        <f t="shared" si="380"/>
        <v>6</v>
      </c>
      <c r="D6072" s="55">
        <f t="shared" si="381"/>
        <v>2006</v>
      </c>
      <c r="E6072" s="55">
        <f t="shared" si="382"/>
        <v>43402.451125</v>
      </c>
      <c r="F6072" s="55">
        <f t="shared" si="383"/>
        <v>14</v>
      </c>
      <c r="H6072" s="56"/>
      <c r="I6072" s="56"/>
      <c r="J6072" s="56"/>
      <c r="K6072" s="56"/>
      <c r="L6072" s="56"/>
      <c r="M6072" s="56"/>
    </row>
    <row r="6073" spans="1:13">
      <c r="A6073" s="59">
        <v>38883</v>
      </c>
      <c r="B6073" s="58">
        <v>19871.060000000001</v>
      </c>
      <c r="C6073" s="55">
        <f t="shared" si="380"/>
        <v>6</v>
      </c>
      <c r="D6073" s="55">
        <f t="shared" si="381"/>
        <v>2006</v>
      </c>
      <c r="E6073" s="55">
        <f t="shared" si="382"/>
        <v>39414.247510000001</v>
      </c>
      <c r="F6073" s="55">
        <f t="shared" si="383"/>
        <v>15</v>
      </c>
      <c r="H6073" s="56"/>
      <c r="I6073" s="56"/>
      <c r="J6073" s="56"/>
      <c r="K6073" s="56"/>
      <c r="L6073" s="56"/>
      <c r="M6073" s="56"/>
    </row>
    <row r="6074" spans="1:13">
      <c r="A6074" s="59">
        <v>38884</v>
      </c>
      <c r="B6074" s="58">
        <v>17334.060000000001</v>
      </c>
      <c r="C6074" s="55">
        <f t="shared" si="380"/>
        <v>6</v>
      </c>
      <c r="D6074" s="55">
        <f t="shared" si="381"/>
        <v>2006</v>
      </c>
      <c r="E6074" s="55">
        <f t="shared" si="382"/>
        <v>34382.108010000004</v>
      </c>
      <c r="F6074" s="55">
        <f t="shared" si="383"/>
        <v>16</v>
      </c>
      <c r="H6074" s="56"/>
      <c r="I6074" s="56"/>
      <c r="J6074" s="56"/>
      <c r="K6074" s="56"/>
      <c r="L6074" s="56"/>
      <c r="M6074" s="56"/>
    </row>
    <row r="6075" spans="1:13">
      <c r="A6075" s="59">
        <v>38885</v>
      </c>
      <c r="B6075" s="58">
        <v>16177.51</v>
      </c>
      <c r="C6075" s="55">
        <f t="shared" si="380"/>
        <v>6</v>
      </c>
      <c r="D6075" s="55">
        <f t="shared" si="381"/>
        <v>2006</v>
      </c>
      <c r="E6075" s="55">
        <f t="shared" si="382"/>
        <v>32088.091085</v>
      </c>
      <c r="F6075" s="55">
        <f t="shared" si="383"/>
        <v>17</v>
      </c>
      <c r="H6075" s="56"/>
      <c r="I6075" s="56"/>
      <c r="J6075" s="56"/>
      <c r="K6075" s="56"/>
      <c r="L6075" s="56"/>
      <c r="M6075" s="56"/>
    </row>
    <row r="6076" spans="1:13">
      <c r="A6076" s="59">
        <v>38886</v>
      </c>
      <c r="B6076" s="58">
        <v>15834.4</v>
      </c>
      <c r="C6076" s="55">
        <f t="shared" si="380"/>
        <v>6</v>
      </c>
      <c r="D6076" s="55">
        <f t="shared" si="381"/>
        <v>2006</v>
      </c>
      <c r="E6076" s="55">
        <f t="shared" si="382"/>
        <v>31407.5324</v>
      </c>
      <c r="F6076" s="55">
        <f t="shared" si="383"/>
        <v>18</v>
      </c>
      <c r="H6076" s="56"/>
      <c r="I6076" s="56"/>
      <c r="J6076" s="56"/>
      <c r="K6076" s="56"/>
      <c r="L6076" s="56"/>
      <c r="M6076" s="56"/>
    </row>
    <row r="6077" spans="1:13">
      <c r="A6077" s="59">
        <v>38887</v>
      </c>
      <c r="B6077" s="58">
        <v>16196.61</v>
      </c>
      <c r="C6077" s="55">
        <f t="shared" si="380"/>
        <v>6</v>
      </c>
      <c r="D6077" s="55">
        <f t="shared" si="381"/>
        <v>2006</v>
      </c>
      <c r="E6077" s="55">
        <f t="shared" si="382"/>
        <v>32125.975935000002</v>
      </c>
      <c r="F6077" s="55">
        <f t="shared" si="383"/>
        <v>19</v>
      </c>
      <c r="H6077" s="56"/>
      <c r="I6077" s="56"/>
      <c r="J6077" s="56"/>
      <c r="K6077" s="56"/>
      <c r="L6077" s="56"/>
      <c r="M6077" s="56"/>
    </row>
    <row r="6078" spans="1:13">
      <c r="A6078" s="59">
        <v>38888</v>
      </c>
      <c r="B6078" s="58">
        <v>15910.69</v>
      </c>
      <c r="C6078" s="55">
        <f t="shared" si="380"/>
        <v>6</v>
      </c>
      <c r="D6078" s="55">
        <f t="shared" si="381"/>
        <v>2006</v>
      </c>
      <c r="E6078" s="55">
        <f t="shared" si="382"/>
        <v>31558.853615</v>
      </c>
      <c r="F6078" s="55">
        <f t="shared" si="383"/>
        <v>20</v>
      </c>
      <c r="H6078" s="56"/>
      <c r="I6078" s="56"/>
      <c r="J6078" s="56"/>
      <c r="K6078" s="56"/>
      <c r="L6078" s="56"/>
      <c r="M6078" s="56"/>
    </row>
    <row r="6079" spans="1:13">
      <c r="A6079" s="59">
        <v>38889</v>
      </c>
      <c r="B6079" s="58">
        <v>15396.26</v>
      </c>
      <c r="C6079" s="55">
        <f t="shared" si="380"/>
        <v>6</v>
      </c>
      <c r="D6079" s="55">
        <f t="shared" si="381"/>
        <v>2006</v>
      </c>
      <c r="E6079" s="55">
        <f t="shared" si="382"/>
        <v>30538.48171</v>
      </c>
      <c r="F6079" s="55">
        <f t="shared" si="383"/>
        <v>21</v>
      </c>
      <c r="H6079" s="56"/>
      <c r="I6079" s="56"/>
      <c r="J6079" s="56"/>
      <c r="K6079" s="56"/>
      <c r="L6079" s="56"/>
      <c r="M6079" s="56"/>
    </row>
    <row r="6080" spans="1:13">
      <c r="A6080" s="59">
        <v>38890</v>
      </c>
      <c r="B6080" s="58">
        <v>14665.84</v>
      </c>
      <c r="C6080" s="55">
        <f t="shared" si="380"/>
        <v>6</v>
      </c>
      <c r="D6080" s="55">
        <f t="shared" si="381"/>
        <v>2006</v>
      </c>
      <c r="E6080" s="55">
        <f t="shared" si="382"/>
        <v>29089.693640000001</v>
      </c>
      <c r="F6080" s="55">
        <f t="shared" si="383"/>
        <v>22</v>
      </c>
      <c r="H6080" s="56"/>
      <c r="I6080" s="56"/>
      <c r="J6080" s="56"/>
      <c r="K6080" s="56"/>
      <c r="L6080" s="56"/>
      <c r="M6080" s="56"/>
    </row>
    <row r="6081" spans="1:13">
      <c r="A6081" s="59">
        <v>38891</v>
      </c>
      <c r="B6081" s="58">
        <v>14004.76</v>
      </c>
      <c r="C6081" s="55">
        <f t="shared" si="380"/>
        <v>6</v>
      </c>
      <c r="D6081" s="55">
        <f t="shared" si="381"/>
        <v>2006</v>
      </c>
      <c r="E6081" s="55">
        <f t="shared" si="382"/>
        <v>27778.441460000002</v>
      </c>
      <c r="F6081" s="55">
        <f t="shared" si="383"/>
        <v>23</v>
      </c>
      <c r="H6081" s="56"/>
      <c r="I6081" s="56"/>
      <c r="J6081" s="56"/>
      <c r="K6081" s="56"/>
      <c r="L6081" s="56"/>
      <c r="M6081" s="56"/>
    </row>
    <row r="6082" spans="1:13">
      <c r="A6082" s="59">
        <v>38892</v>
      </c>
      <c r="B6082" s="58">
        <v>13054.39</v>
      </c>
      <c r="C6082" s="55">
        <f t="shared" si="380"/>
        <v>6</v>
      </c>
      <c r="D6082" s="55">
        <f t="shared" si="381"/>
        <v>2006</v>
      </c>
      <c r="E6082" s="55">
        <f t="shared" si="382"/>
        <v>25893.382565</v>
      </c>
      <c r="F6082" s="55">
        <f t="shared" si="383"/>
        <v>24</v>
      </c>
      <c r="H6082" s="56"/>
      <c r="I6082" s="56"/>
      <c r="J6082" s="56"/>
      <c r="K6082" s="56"/>
      <c r="L6082" s="56"/>
      <c r="M6082" s="56"/>
    </row>
    <row r="6083" spans="1:13">
      <c r="A6083" s="59">
        <v>38893</v>
      </c>
      <c r="B6083" s="58">
        <v>12883.76</v>
      </c>
      <c r="C6083" s="55">
        <f t="shared" si="380"/>
        <v>6</v>
      </c>
      <c r="D6083" s="55">
        <f t="shared" si="381"/>
        <v>2006</v>
      </c>
      <c r="E6083" s="55">
        <f t="shared" si="382"/>
        <v>25554.937959999999</v>
      </c>
      <c r="F6083" s="55">
        <f t="shared" si="383"/>
        <v>25</v>
      </c>
      <c r="H6083" s="56"/>
      <c r="I6083" s="56"/>
      <c r="J6083" s="56"/>
      <c r="K6083" s="56"/>
      <c r="L6083" s="56"/>
      <c r="M6083" s="56"/>
    </row>
    <row r="6084" spans="1:13">
      <c r="A6084" s="59">
        <v>38894</v>
      </c>
      <c r="B6084" s="58">
        <v>12728.51</v>
      </c>
      <c r="C6084" s="55">
        <f t="shared" ref="C6084:C6147" si="384">MONTH(A6084)</f>
        <v>6</v>
      </c>
      <c r="D6084" s="55">
        <f t="shared" ref="D6084:D6147" si="385">IF(C6084&gt;9,YEAR(A6084)+1,YEAR(A6084))</f>
        <v>2006</v>
      </c>
      <c r="E6084" s="55">
        <f t="shared" ref="E6084:E6147" si="386">B6084*1.9835</f>
        <v>25246.999585000001</v>
      </c>
      <c r="F6084" s="55">
        <f t="shared" ref="F6084:F6147" si="387">DAY(A6084)</f>
        <v>26</v>
      </c>
      <c r="H6084" s="56"/>
      <c r="I6084" s="56"/>
      <c r="J6084" s="56"/>
      <c r="K6084" s="56"/>
      <c r="L6084" s="56"/>
      <c r="M6084" s="56"/>
    </row>
    <row r="6085" spans="1:13">
      <c r="A6085" s="59">
        <v>38895</v>
      </c>
      <c r="B6085" s="58">
        <v>12150.86</v>
      </c>
      <c r="C6085" s="55">
        <f t="shared" si="384"/>
        <v>6</v>
      </c>
      <c r="D6085" s="55">
        <f t="shared" si="385"/>
        <v>2006</v>
      </c>
      <c r="E6085" s="55">
        <f t="shared" si="386"/>
        <v>24101.230810000001</v>
      </c>
      <c r="F6085" s="55">
        <f t="shared" si="387"/>
        <v>27</v>
      </c>
      <c r="H6085" s="56"/>
      <c r="I6085" s="56"/>
      <c r="J6085" s="56"/>
      <c r="K6085" s="56"/>
      <c r="L6085" s="56"/>
      <c r="M6085" s="56"/>
    </row>
    <row r="6086" spans="1:13">
      <c r="A6086" s="59">
        <v>38896</v>
      </c>
      <c r="B6086" s="58">
        <v>12302.46</v>
      </c>
      <c r="C6086" s="55">
        <f t="shared" si="384"/>
        <v>6</v>
      </c>
      <c r="D6086" s="55">
        <f t="shared" si="385"/>
        <v>2006</v>
      </c>
      <c r="E6086" s="55">
        <f t="shared" si="386"/>
        <v>24401.929409999997</v>
      </c>
      <c r="F6086" s="55">
        <f t="shared" si="387"/>
        <v>28</v>
      </c>
      <c r="H6086" s="56"/>
      <c r="I6086" s="56"/>
      <c r="J6086" s="56"/>
      <c r="K6086" s="56"/>
      <c r="L6086" s="56"/>
      <c r="M6086" s="56"/>
    </row>
    <row r="6087" spans="1:13">
      <c r="A6087" s="59">
        <v>38897</v>
      </c>
      <c r="B6087" s="58">
        <v>11823.99</v>
      </c>
      <c r="C6087" s="55">
        <f t="shared" si="384"/>
        <v>6</v>
      </c>
      <c r="D6087" s="55">
        <f t="shared" si="385"/>
        <v>2006</v>
      </c>
      <c r="E6087" s="55">
        <f t="shared" si="386"/>
        <v>23452.884164999999</v>
      </c>
      <c r="F6087" s="55">
        <f t="shared" si="387"/>
        <v>29</v>
      </c>
      <c r="H6087" s="56"/>
      <c r="I6087" s="56"/>
      <c r="J6087" s="56"/>
      <c r="K6087" s="56"/>
      <c r="L6087" s="56"/>
      <c r="M6087" s="56"/>
    </row>
    <row r="6088" spans="1:13">
      <c r="A6088" s="59">
        <v>38898</v>
      </c>
      <c r="B6088" s="58">
        <v>12048.85</v>
      </c>
      <c r="C6088" s="55">
        <f t="shared" si="384"/>
        <v>6</v>
      </c>
      <c r="D6088" s="55">
        <f t="shared" si="385"/>
        <v>2006</v>
      </c>
      <c r="E6088" s="55">
        <f t="shared" si="386"/>
        <v>23898.893975000003</v>
      </c>
      <c r="F6088" s="55">
        <f t="shared" si="387"/>
        <v>30</v>
      </c>
      <c r="H6088" s="56"/>
      <c r="I6088" s="56"/>
      <c r="J6088" s="56"/>
      <c r="K6088" s="56"/>
      <c r="L6088" s="56"/>
      <c r="M6088" s="56"/>
    </row>
    <row r="6089" spans="1:13">
      <c r="A6089" s="59">
        <v>38899</v>
      </c>
      <c r="B6089" s="58">
        <v>11440.97</v>
      </c>
      <c r="C6089" s="55">
        <f t="shared" si="384"/>
        <v>7</v>
      </c>
      <c r="D6089" s="55">
        <f t="shared" si="385"/>
        <v>2006</v>
      </c>
      <c r="E6089" s="55">
        <f t="shared" si="386"/>
        <v>22693.163994999999</v>
      </c>
      <c r="F6089" s="55">
        <f t="shared" si="387"/>
        <v>1</v>
      </c>
      <c r="H6089" s="56"/>
      <c r="I6089" s="56"/>
      <c r="J6089" s="56"/>
      <c r="K6089" s="56"/>
      <c r="L6089" s="56"/>
      <c r="M6089" s="56"/>
    </row>
    <row r="6090" spans="1:13">
      <c r="A6090" s="59">
        <v>38900</v>
      </c>
      <c r="B6090" s="58">
        <v>10791.46</v>
      </c>
      <c r="C6090" s="55">
        <f t="shared" si="384"/>
        <v>7</v>
      </c>
      <c r="D6090" s="55">
        <f t="shared" si="385"/>
        <v>2006</v>
      </c>
      <c r="E6090" s="55">
        <f t="shared" si="386"/>
        <v>21404.860909999999</v>
      </c>
      <c r="F6090" s="55">
        <f t="shared" si="387"/>
        <v>2</v>
      </c>
      <c r="H6090" s="56"/>
      <c r="I6090" s="56"/>
      <c r="J6090" s="56"/>
      <c r="K6090" s="56"/>
      <c r="L6090" s="56"/>
      <c r="M6090" s="56"/>
    </row>
    <row r="6091" spans="1:13">
      <c r="A6091" s="59">
        <v>38901</v>
      </c>
      <c r="B6091" s="58">
        <v>11117.47</v>
      </c>
      <c r="C6091" s="55">
        <f t="shared" si="384"/>
        <v>7</v>
      </c>
      <c r="D6091" s="55">
        <f t="shared" si="385"/>
        <v>2006</v>
      </c>
      <c r="E6091" s="55">
        <f t="shared" si="386"/>
        <v>22051.501744999998</v>
      </c>
      <c r="F6091" s="55">
        <f t="shared" si="387"/>
        <v>3</v>
      </c>
      <c r="H6091" s="56"/>
      <c r="I6091" s="56"/>
      <c r="J6091" s="56"/>
      <c r="K6091" s="56"/>
      <c r="L6091" s="56"/>
      <c r="M6091" s="56"/>
    </row>
    <row r="6092" spans="1:13">
      <c r="A6092" s="59">
        <v>38902</v>
      </c>
      <c r="B6092" s="58">
        <v>9786.2800000000007</v>
      </c>
      <c r="C6092" s="55">
        <f t="shared" si="384"/>
        <v>7</v>
      </c>
      <c r="D6092" s="55">
        <f t="shared" si="385"/>
        <v>2006</v>
      </c>
      <c r="E6092" s="55">
        <f t="shared" si="386"/>
        <v>19411.086380000001</v>
      </c>
      <c r="F6092" s="55">
        <f t="shared" si="387"/>
        <v>4</v>
      </c>
      <c r="H6092" s="56"/>
      <c r="I6092" s="56"/>
      <c r="J6092" s="56"/>
      <c r="K6092" s="56"/>
      <c r="L6092" s="56"/>
      <c r="M6092" s="56"/>
    </row>
    <row r="6093" spans="1:13">
      <c r="A6093" s="59">
        <v>38903</v>
      </c>
      <c r="B6093" s="58">
        <v>10106.65</v>
      </c>
      <c r="C6093" s="55">
        <f t="shared" si="384"/>
        <v>7</v>
      </c>
      <c r="D6093" s="55">
        <f t="shared" si="385"/>
        <v>2006</v>
      </c>
      <c r="E6093" s="55">
        <f t="shared" si="386"/>
        <v>20046.540274999999</v>
      </c>
      <c r="F6093" s="55">
        <f t="shared" si="387"/>
        <v>5</v>
      </c>
      <c r="H6093" s="56"/>
      <c r="I6093" s="56"/>
      <c r="J6093" s="56"/>
      <c r="K6093" s="56"/>
      <c r="L6093" s="56"/>
      <c r="M6093" s="56"/>
    </row>
    <row r="6094" spans="1:13">
      <c r="A6094" s="59">
        <v>38904</v>
      </c>
      <c r="B6094" s="58">
        <v>10190.049999999999</v>
      </c>
      <c r="C6094" s="55">
        <f t="shared" si="384"/>
        <v>7</v>
      </c>
      <c r="D6094" s="55">
        <f t="shared" si="385"/>
        <v>2006</v>
      </c>
      <c r="E6094" s="55">
        <f t="shared" si="386"/>
        <v>20211.964174999997</v>
      </c>
      <c r="F6094" s="55">
        <f t="shared" si="387"/>
        <v>6</v>
      </c>
      <c r="H6094" s="56"/>
      <c r="I6094" s="56"/>
      <c r="J6094" s="56"/>
      <c r="K6094" s="56"/>
      <c r="L6094" s="56"/>
      <c r="M6094" s="56"/>
    </row>
    <row r="6095" spans="1:13">
      <c r="A6095" s="59">
        <v>38905</v>
      </c>
      <c r="B6095" s="58">
        <v>10532.38</v>
      </c>
      <c r="C6095" s="55">
        <f t="shared" si="384"/>
        <v>7</v>
      </c>
      <c r="D6095" s="55">
        <f t="shared" si="385"/>
        <v>2006</v>
      </c>
      <c r="E6095" s="55">
        <f t="shared" si="386"/>
        <v>20890.975729999998</v>
      </c>
      <c r="F6095" s="55">
        <f t="shared" si="387"/>
        <v>7</v>
      </c>
      <c r="H6095" s="56"/>
      <c r="I6095" s="56"/>
      <c r="J6095" s="56"/>
      <c r="K6095" s="56"/>
      <c r="L6095" s="56"/>
      <c r="M6095" s="56"/>
    </row>
    <row r="6096" spans="1:13">
      <c r="A6096" s="59">
        <v>38906</v>
      </c>
      <c r="B6096" s="58">
        <v>9199.89</v>
      </c>
      <c r="C6096" s="55">
        <f t="shared" si="384"/>
        <v>7</v>
      </c>
      <c r="D6096" s="55">
        <f t="shared" si="385"/>
        <v>2006</v>
      </c>
      <c r="E6096" s="55">
        <f t="shared" si="386"/>
        <v>18247.981814999999</v>
      </c>
      <c r="F6096" s="55">
        <f t="shared" si="387"/>
        <v>8</v>
      </c>
      <c r="H6096" s="56"/>
      <c r="I6096" s="56"/>
      <c r="J6096" s="56"/>
      <c r="K6096" s="56"/>
      <c r="L6096" s="56"/>
      <c r="M6096" s="56"/>
    </row>
    <row r="6097" spans="1:13">
      <c r="A6097" s="59">
        <v>38907</v>
      </c>
      <c r="B6097" s="58">
        <v>8832.94</v>
      </c>
      <c r="C6097" s="55">
        <f t="shared" si="384"/>
        <v>7</v>
      </c>
      <c r="D6097" s="55">
        <f t="shared" si="385"/>
        <v>2006</v>
      </c>
      <c r="E6097" s="55">
        <f t="shared" si="386"/>
        <v>17520.136490000001</v>
      </c>
      <c r="F6097" s="55">
        <f t="shared" si="387"/>
        <v>9</v>
      </c>
      <c r="H6097" s="56"/>
      <c r="I6097" s="56"/>
      <c r="J6097" s="56"/>
      <c r="K6097" s="56"/>
      <c r="L6097" s="56"/>
      <c r="M6097" s="56"/>
    </row>
    <row r="6098" spans="1:13">
      <c r="A6098" s="59">
        <v>38908</v>
      </c>
      <c r="B6098" s="58">
        <v>8267.11</v>
      </c>
      <c r="C6098" s="55">
        <f t="shared" si="384"/>
        <v>7</v>
      </c>
      <c r="D6098" s="55">
        <f t="shared" si="385"/>
        <v>2006</v>
      </c>
      <c r="E6098" s="55">
        <f t="shared" si="386"/>
        <v>16397.812685000001</v>
      </c>
      <c r="F6098" s="55">
        <f t="shared" si="387"/>
        <v>10</v>
      </c>
      <c r="H6098" s="56"/>
      <c r="I6098" s="56"/>
      <c r="J6098" s="56"/>
      <c r="K6098" s="56"/>
      <c r="L6098" s="56"/>
      <c r="M6098" s="56"/>
    </row>
    <row r="6099" spans="1:13">
      <c r="A6099" s="59">
        <v>38909</v>
      </c>
      <c r="B6099" s="58">
        <v>7994.69</v>
      </c>
      <c r="C6099" s="55">
        <f t="shared" si="384"/>
        <v>7</v>
      </c>
      <c r="D6099" s="55">
        <f t="shared" si="385"/>
        <v>2006</v>
      </c>
      <c r="E6099" s="55">
        <f t="shared" si="386"/>
        <v>15857.467615</v>
      </c>
      <c r="F6099" s="55">
        <f t="shared" si="387"/>
        <v>11</v>
      </c>
      <c r="H6099" s="56"/>
      <c r="I6099" s="56"/>
      <c r="J6099" s="56"/>
      <c r="K6099" s="56"/>
      <c r="L6099" s="56"/>
      <c r="M6099" s="56"/>
    </row>
    <row r="6100" spans="1:13">
      <c r="A6100" s="59">
        <v>38910</v>
      </c>
      <c r="B6100" s="58">
        <v>7902.08</v>
      </c>
      <c r="C6100" s="55">
        <f t="shared" si="384"/>
        <v>7</v>
      </c>
      <c r="D6100" s="55">
        <f t="shared" si="385"/>
        <v>2006</v>
      </c>
      <c r="E6100" s="55">
        <f t="shared" si="386"/>
        <v>15673.775680000001</v>
      </c>
      <c r="F6100" s="55">
        <f t="shared" si="387"/>
        <v>12</v>
      </c>
      <c r="H6100" s="56"/>
      <c r="I6100" s="56"/>
      <c r="J6100" s="56"/>
      <c r="K6100" s="56"/>
      <c r="L6100" s="56"/>
      <c r="M6100" s="56"/>
    </row>
    <row r="6101" spans="1:13">
      <c r="A6101" s="59">
        <v>38911</v>
      </c>
      <c r="B6101" s="58">
        <v>8256.57</v>
      </c>
      <c r="C6101" s="55">
        <f t="shared" si="384"/>
        <v>7</v>
      </c>
      <c r="D6101" s="55">
        <f t="shared" si="385"/>
        <v>2006</v>
      </c>
      <c r="E6101" s="55">
        <f t="shared" si="386"/>
        <v>16376.906595</v>
      </c>
      <c r="F6101" s="55">
        <f t="shared" si="387"/>
        <v>13</v>
      </c>
      <c r="H6101" s="56"/>
      <c r="I6101" s="56"/>
      <c r="J6101" s="56"/>
      <c r="K6101" s="56"/>
      <c r="L6101" s="56"/>
      <c r="M6101" s="56"/>
    </row>
    <row r="6102" spans="1:13">
      <c r="A6102" s="59">
        <v>38912</v>
      </c>
      <c r="B6102" s="58">
        <v>7527.55</v>
      </c>
      <c r="C6102" s="55">
        <f t="shared" si="384"/>
        <v>7</v>
      </c>
      <c r="D6102" s="55">
        <f t="shared" si="385"/>
        <v>2006</v>
      </c>
      <c r="E6102" s="55">
        <f t="shared" si="386"/>
        <v>14930.895425000001</v>
      </c>
      <c r="F6102" s="55">
        <f t="shared" si="387"/>
        <v>14</v>
      </c>
      <c r="H6102" s="56"/>
      <c r="I6102" s="56"/>
      <c r="J6102" s="56"/>
      <c r="K6102" s="56"/>
      <c r="L6102" s="56"/>
      <c r="M6102" s="56"/>
    </row>
    <row r="6103" spans="1:13">
      <c r="A6103" s="59">
        <v>38913</v>
      </c>
      <c r="B6103" s="58">
        <v>6820.93</v>
      </c>
      <c r="C6103" s="55">
        <f t="shared" si="384"/>
        <v>7</v>
      </c>
      <c r="D6103" s="55">
        <f t="shared" si="385"/>
        <v>2006</v>
      </c>
      <c r="E6103" s="55">
        <f t="shared" si="386"/>
        <v>13529.314655</v>
      </c>
      <c r="F6103" s="55">
        <f t="shared" si="387"/>
        <v>15</v>
      </c>
      <c r="H6103" s="56"/>
      <c r="I6103" s="56"/>
      <c r="J6103" s="56"/>
      <c r="K6103" s="56"/>
      <c r="L6103" s="56"/>
      <c r="M6103" s="56"/>
    </row>
    <row r="6104" spans="1:13">
      <c r="A6104" s="59">
        <v>38914</v>
      </c>
      <c r="B6104" s="58">
        <v>7205.79</v>
      </c>
      <c r="C6104" s="55">
        <f t="shared" si="384"/>
        <v>7</v>
      </c>
      <c r="D6104" s="55">
        <f t="shared" si="385"/>
        <v>2006</v>
      </c>
      <c r="E6104" s="55">
        <f t="shared" si="386"/>
        <v>14292.684465</v>
      </c>
      <c r="F6104" s="55">
        <f t="shared" si="387"/>
        <v>16</v>
      </c>
      <c r="H6104" s="56"/>
      <c r="I6104" s="56"/>
      <c r="J6104" s="56"/>
      <c r="K6104" s="56"/>
      <c r="L6104" s="56"/>
      <c r="M6104" s="56"/>
    </row>
    <row r="6105" spans="1:13">
      <c r="A6105" s="59">
        <v>38915</v>
      </c>
      <c r="B6105" s="58">
        <v>7092.3</v>
      </c>
      <c r="C6105" s="55">
        <f t="shared" si="384"/>
        <v>7</v>
      </c>
      <c r="D6105" s="55">
        <f t="shared" si="385"/>
        <v>2006</v>
      </c>
      <c r="E6105" s="55">
        <f t="shared" si="386"/>
        <v>14067.57705</v>
      </c>
      <c r="F6105" s="55">
        <f t="shared" si="387"/>
        <v>17</v>
      </c>
      <c r="H6105" s="56"/>
      <c r="I6105" s="56"/>
      <c r="J6105" s="56"/>
      <c r="K6105" s="56"/>
      <c r="L6105" s="56"/>
      <c r="M6105" s="56"/>
    </row>
    <row r="6106" spans="1:13">
      <c r="A6106" s="59">
        <v>38916</v>
      </c>
      <c r="B6106" s="58">
        <v>6303.37</v>
      </c>
      <c r="C6106" s="55">
        <f t="shared" si="384"/>
        <v>7</v>
      </c>
      <c r="D6106" s="55">
        <f t="shared" si="385"/>
        <v>2006</v>
      </c>
      <c r="E6106" s="55">
        <f t="shared" si="386"/>
        <v>12502.734394999999</v>
      </c>
      <c r="F6106" s="55">
        <f t="shared" si="387"/>
        <v>18</v>
      </c>
      <c r="H6106" s="56"/>
      <c r="I6106" s="56"/>
      <c r="J6106" s="56"/>
      <c r="K6106" s="56"/>
      <c r="L6106" s="56"/>
      <c r="M6106" s="56"/>
    </row>
    <row r="6107" spans="1:13">
      <c r="A6107" s="59">
        <v>38917</v>
      </c>
      <c r="B6107" s="58">
        <v>6384.84</v>
      </c>
      <c r="C6107" s="55">
        <f t="shared" si="384"/>
        <v>7</v>
      </c>
      <c r="D6107" s="55">
        <f t="shared" si="385"/>
        <v>2006</v>
      </c>
      <c r="E6107" s="55">
        <f t="shared" si="386"/>
        <v>12664.33014</v>
      </c>
      <c r="F6107" s="55">
        <f t="shared" si="387"/>
        <v>19</v>
      </c>
      <c r="H6107" s="56"/>
      <c r="I6107" s="56"/>
      <c r="J6107" s="56"/>
      <c r="K6107" s="56"/>
      <c r="L6107" s="56"/>
      <c r="M6107" s="56"/>
    </row>
    <row r="6108" spans="1:13">
      <c r="A6108" s="59">
        <v>38918</v>
      </c>
      <c r="B6108" s="58">
        <v>6325.13</v>
      </c>
      <c r="C6108" s="55">
        <f t="shared" si="384"/>
        <v>7</v>
      </c>
      <c r="D6108" s="55">
        <f t="shared" si="385"/>
        <v>2006</v>
      </c>
      <c r="E6108" s="55">
        <f t="shared" si="386"/>
        <v>12545.895355000001</v>
      </c>
      <c r="F6108" s="55">
        <f t="shared" si="387"/>
        <v>20</v>
      </c>
      <c r="H6108" s="56"/>
      <c r="I6108" s="56"/>
      <c r="J6108" s="56"/>
      <c r="K6108" s="56"/>
      <c r="L6108" s="56"/>
      <c r="M6108" s="56"/>
    </row>
    <row r="6109" spans="1:13">
      <c r="A6109" s="59">
        <v>38919</v>
      </c>
      <c r="B6109" s="58">
        <v>6008.95</v>
      </c>
      <c r="C6109" s="55">
        <f t="shared" si="384"/>
        <v>7</v>
      </c>
      <c r="D6109" s="55">
        <f t="shared" si="385"/>
        <v>2006</v>
      </c>
      <c r="E6109" s="55">
        <f t="shared" si="386"/>
        <v>11918.752324999999</v>
      </c>
      <c r="F6109" s="55">
        <f t="shared" si="387"/>
        <v>21</v>
      </c>
      <c r="H6109" s="56"/>
      <c r="I6109" s="56"/>
      <c r="J6109" s="56"/>
      <c r="K6109" s="56"/>
      <c r="L6109" s="56"/>
      <c r="M6109" s="56"/>
    </row>
    <row r="6110" spans="1:13">
      <c r="A6110" s="59">
        <v>38920</v>
      </c>
      <c r="B6110" s="58">
        <v>5995.99</v>
      </c>
      <c r="C6110" s="55">
        <f t="shared" si="384"/>
        <v>7</v>
      </c>
      <c r="D6110" s="55">
        <f t="shared" si="385"/>
        <v>2006</v>
      </c>
      <c r="E6110" s="55">
        <f t="shared" si="386"/>
        <v>11893.046165</v>
      </c>
      <c r="F6110" s="55">
        <f t="shared" si="387"/>
        <v>22</v>
      </c>
      <c r="H6110" s="56"/>
      <c r="I6110" s="56"/>
      <c r="J6110" s="56"/>
      <c r="K6110" s="56"/>
      <c r="L6110" s="56"/>
      <c r="M6110" s="56"/>
    </row>
    <row r="6111" spans="1:13">
      <c r="A6111" s="59">
        <v>38921</v>
      </c>
      <c r="B6111" s="58">
        <v>5803.27</v>
      </c>
      <c r="C6111" s="55">
        <f t="shared" si="384"/>
        <v>7</v>
      </c>
      <c r="D6111" s="55">
        <f t="shared" si="385"/>
        <v>2006</v>
      </c>
      <c r="E6111" s="55">
        <f t="shared" si="386"/>
        <v>11510.786045000001</v>
      </c>
      <c r="F6111" s="55">
        <f t="shared" si="387"/>
        <v>23</v>
      </c>
      <c r="H6111" s="56"/>
      <c r="I6111" s="56"/>
      <c r="J6111" s="56"/>
      <c r="K6111" s="56"/>
      <c r="L6111" s="56"/>
      <c r="M6111" s="56"/>
    </row>
    <row r="6112" spans="1:13">
      <c r="A6112" s="59">
        <v>38922</v>
      </c>
      <c r="B6112" s="58">
        <v>5657.77</v>
      </c>
      <c r="C6112" s="55">
        <f t="shared" si="384"/>
        <v>7</v>
      </c>
      <c r="D6112" s="55">
        <f t="shared" si="385"/>
        <v>2006</v>
      </c>
      <c r="E6112" s="55">
        <f t="shared" si="386"/>
        <v>11222.186795000001</v>
      </c>
      <c r="F6112" s="55">
        <f t="shared" si="387"/>
        <v>24</v>
      </c>
      <c r="H6112" s="56"/>
      <c r="I6112" s="56"/>
      <c r="J6112" s="56"/>
      <c r="K6112" s="56"/>
      <c r="L6112" s="56"/>
      <c r="M6112" s="56"/>
    </row>
    <row r="6113" spans="1:13">
      <c r="A6113" s="59">
        <v>38923</v>
      </c>
      <c r="B6113" s="58">
        <v>5658.55</v>
      </c>
      <c r="C6113" s="55">
        <f t="shared" si="384"/>
        <v>7</v>
      </c>
      <c r="D6113" s="55">
        <f t="shared" si="385"/>
        <v>2006</v>
      </c>
      <c r="E6113" s="55">
        <f t="shared" si="386"/>
        <v>11223.733925</v>
      </c>
      <c r="F6113" s="55">
        <f t="shared" si="387"/>
        <v>25</v>
      </c>
      <c r="H6113" s="56"/>
      <c r="I6113" s="56"/>
      <c r="J6113" s="56"/>
      <c r="K6113" s="56"/>
      <c r="L6113" s="56"/>
      <c r="M6113" s="56"/>
    </row>
    <row r="6114" spans="1:13">
      <c r="A6114" s="59">
        <v>38924</v>
      </c>
      <c r="B6114" s="58">
        <v>6120.85</v>
      </c>
      <c r="C6114" s="55">
        <f t="shared" si="384"/>
        <v>7</v>
      </c>
      <c r="D6114" s="55">
        <f t="shared" si="385"/>
        <v>2006</v>
      </c>
      <c r="E6114" s="55">
        <f t="shared" si="386"/>
        <v>12140.705975000001</v>
      </c>
      <c r="F6114" s="55">
        <f t="shared" si="387"/>
        <v>26</v>
      </c>
      <c r="H6114" s="56"/>
      <c r="I6114" s="56"/>
      <c r="J6114" s="56"/>
      <c r="K6114" s="56"/>
      <c r="L6114" s="56"/>
      <c r="M6114" s="56"/>
    </row>
    <row r="6115" spans="1:13">
      <c r="A6115" s="59">
        <v>38925</v>
      </c>
      <c r="B6115" s="58">
        <v>5688.8</v>
      </c>
      <c r="C6115" s="55">
        <f t="shared" si="384"/>
        <v>7</v>
      </c>
      <c r="D6115" s="55">
        <f t="shared" si="385"/>
        <v>2006</v>
      </c>
      <c r="E6115" s="55">
        <f t="shared" si="386"/>
        <v>11283.7348</v>
      </c>
      <c r="F6115" s="55">
        <f t="shared" si="387"/>
        <v>27</v>
      </c>
      <c r="H6115" s="56"/>
      <c r="I6115" s="56"/>
      <c r="J6115" s="56"/>
      <c r="K6115" s="56"/>
      <c r="L6115" s="56"/>
      <c r="M6115" s="56"/>
    </row>
    <row r="6116" spans="1:13">
      <c r="A6116" s="59">
        <v>38926</v>
      </c>
      <c r="B6116" s="58">
        <v>5220.3599999999997</v>
      </c>
      <c r="C6116" s="55">
        <f t="shared" si="384"/>
        <v>7</v>
      </c>
      <c r="D6116" s="55">
        <f t="shared" si="385"/>
        <v>2006</v>
      </c>
      <c r="E6116" s="55">
        <f t="shared" si="386"/>
        <v>10354.584059999999</v>
      </c>
      <c r="F6116" s="55">
        <f t="shared" si="387"/>
        <v>28</v>
      </c>
      <c r="H6116" s="56"/>
      <c r="I6116" s="56"/>
      <c r="J6116" s="56"/>
      <c r="K6116" s="56"/>
      <c r="L6116" s="56"/>
      <c r="M6116" s="56"/>
    </row>
    <row r="6117" spans="1:13">
      <c r="A6117" s="59">
        <v>38927</v>
      </c>
      <c r="B6117" s="58">
        <v>5064.88</v>
      </c>
      <c r="C6117" s="55">
        <f t="shared" si="384"/>
        <v>7</v>
      </c>
      <c r="D6117" s="55">
        <f t="shared" si="385"/>
        <v>2006</v>
      </c>
      <c r="E6117" s="55">
        <f t="shared" si="386"/>
        <v>10046.189480000001</v>
      </c>
      <c r="F6117" s="55">
        <f t="shared" si="387"/>
        <v>29</v>
      </c>
      <c r="H6117" s="56"/>
      <c r="I6117" s="56"/>
      <c r="J6117" s="56"/>
      <c r="K6117" s="56"/>
      <c r="L6117" s="56"/>
      <c r="M6117" s="56"/>
    </row>
    <row r="6118" spans="1:13">
      <c r="A6118" s="59">
        <v>38928</v>
      </c>
      <c r="B6118" s="58">
        <v>5265.34</v>
      </c>
      <c r="C6118" s="55">
        <f t="shared" si="384"/>
        <v>7</v>
      </c>
      <c r="D6118" s="55">
        <f t="shared" si="385"/>
        <v>2006</v>
      </c>
      <c r="E6118" s="55">
        <f t="shared" si="386"/>
        <v>10443.801890000001</v>
      </c>
      <c r="F6118" s="55">
        <f t="shared" si="387"/>
        <v>30</v>
      </c>
      <c r="H6118" s="56"/>
      <c r="I6118" s="56"/>
      <c r="J6118" s="56"/>
      <c r="K6118" s="56"/>
      <c r="L6118" s="56"/>
      <c r="M6118" s="56"/>
    </row>
    <row r="6119" spans="1:13">
      <c r="A6119" s="59">
        <v>38929</v>
      </c>
      <c r="B6119" s="58">
        <v>4418.16</v>
      </c>
      <c r="C6119" s="55">
        <f t="shared" si="384"/>
        <v>7</v>
      </c>
      <c r="D6119" s="55">
        <f t="shared" si="385"/>
        <v>2006</v>
      </c>
      <c r="E6119" s="55">
        <f t="shared" si="386"/>
        <v>8763.4203600000001</v>
      </c>
      <c r="F6119" s="55">
        <f t="shared" si="387"/>
        <v>31</v>
      </c>
      <c r="H6119" s="56"/>
      <c r="I6119" s="56"/>
      <c r="J6119" s="56"/>
      <c r="K6119" s="56"/>
      <c r="L6119" s="56"/>
      <c r="M6119" s="56"/>
    </row>
    <row r="6120" spans="1:13">
      <c r="A6120" s="59">
        <v>38930</v>
      </c>
      <c r="B6120" s="58">
        <v>5618.31</v>
      </c>
      <c r="C6120" s="55">
        <f t="shared" si="384"/>
        <v>8</v>
      </c>
      <c r="D6120" s="55">
        <f t="shared" si="385"/>
        <v>2006</v>
      </c>
      <c r="E6120" s="55">
        <f t="shared" si="386"/>
        <v>11143.917885000001</v>
      </c>
      <c r="F6120" s="55">
        <f t="shared" si="387"/>
        <v>1</v>
      </c>
      <c r="H6120" s="56"/>
      <c r="I6120" s="56"/>
      <c r="J6120" s="56"/>
      <c r="K6120" s="56"/>
      <c r="L6120" s="56"/>
      <c r="M6120" s="56"/>
    </row>
    <row r="6121" spans="1:13">
      <c r="A6121" s="59">
        <v>38931</v>
      </c>
      <c r="B6121" s="58">
        <v>5440.43</v>
      </c>
      <c r="C6121" s="55">
        <f t="shared" si="384"/>
        <v>8</v>
      </c>
      <c r="D6121" s="55">
        <f t="shared" si="385"/>
        <v>2006</v>
      </c>
      <c r="E6121" s="55">
        <f t="shared" si="386"/>
        <v>10791.092905000001</v>
      </c>
      <c r="F6121" s="55">
        <f t="shared" si="387"/>
        <v>2</v>
      </c>
      <c r="H6121" s="56"/>
      <c r="I6121" s="56"/>
      <c r="J6121" s="56"/>
      <c r="K6121" s="56"/>
      <c r="L6121" s="56"/>
      <c r="M6121" s="56"/>
    </row>
    <row r="6122" spans="1:13">
      <c r="A6122" s="59">
        <v>38932</v>
      </c>
      <c r="B6122" s="58">
        <v>2172.9499999999998</v>
      </c>
      <c r="C6122" s="55">
        <f t="shared" si="384"/>
        <v>8</v>
      </c>
      <c r="D6122" s="55">
        <f t="shared" si="385"/>
        <v>2006</v>
      </c>
      <c r="E6122" s="55">
        <f t="shared" si="386"/>
        <v>4310.0463249999993</v>
      </c>
      <c r="F6122" s="55">
        <f t="shared" si="387"/>
        <v>3</v>
      </c>
      <c r="H6122" s="56"/>
      <c r="I6122" s="56"/>
      <c r="J6122" s="56"/>
      <c r="K6122" s="56"/>
      <c r="L6122" s="56"/>
      <c r="M6122" s="56"/>
    </row>
    <row r="6123" spans="1:13">
      <c r="A6123" s="59">
        <v>38933</v>
      </c>
      <c r="B6123" s="58">
        <v>4610.55</v>
      </c>
      <c r="C6123" s="55">
        <f t="shared" si="384"/>
        <v>8</v>
      </c>
      <c r="D6123" s="55">
        <f t="shared" si="385"/>
        <v>2006</v>
      </c>
      <c r="E6123" s="55">
        <f t="shared" si="386"/>
        <v>9145.0259249999999</v>
      </c>
      <c r="F6123" s="55">
        <f t="shared" si="387"/>
        <v>4</v>
      </c>
      <c r="H6123" s="56"/>
      <c r="I6123" s="56"/>
      <c r="J6123" s="56"/>
      <c r="K6123" s="56"/>
      <c r="L6123" s="56"/>
      <c r="M6123" s="56"/>
    </row>
    <row r="6124" spans="1:13">
      <c r="A6124" s="59">
        <v>38934</v>
      </c>
      <c r="B6124" s="58">
        <v>4692.03</v>
      </c>
      <c r="C6124" s="55">
        <f t="shared" si="384"/>
        <v>8</v>
      </c>
      <c r="D6124" s="55">
        <f t="shared" si="385"/>
        <v>2006</v>
      </c>
      <c r="E6124" s="55">
        <f t="shared" si="386"/>
        <v>9306.6415049999996</v>
      </c>
      <c r="F6124" s="55">
        <f t="shared" si="387"/>
        <v>5</v>
      </c>
      <c r="H6124" s="56"/>
      <c r="I6124" s="56"/>
      <c r="J6124" s="56"/>
      <c r="K6124" s="56"/>
      <c r="L6124" s="56"/>
      <c r="M6124" s="56"/>
    </row>
    <row r="6125" spans="1:13">
      <c r="A6125" s="59">
        <v>38935</v>
      </c>
      <c r="B6125" s="58">
        <v>4934.7</v>
      </c>
      <c r="C6125" s="55">
        <f t="shared" si="384"/>
        <v>8</v>
      </c>
      <c r="D6125" s="55">
        <f t="shared" si="385"/>
        <v>2006</v>
      </c>
      <c r="E6125" s="55">
        <f t="shared" si="386"/>
        <v>9787.9774500000003</v>
      </c>
      <c r="F6125" s="55">
        <f t="shared" si="387"/>
        <v>6</v>
      </c>
      <c r="H6125" s="56"/>
      <c r="I6125" s="56"/>
      <c r="J6125" s="56"/>
      <c r="K6125" s="56"/>
      <c r="L6125" s="56"/>
      <c r="M6125" s="56"/>
    </row>
    <row r="6126" spans="1:13">
      <c r="A6126" s="59">
        <v>38936</v>
      </c>
      <c r="B6126" s="58">
        <v>4698.45</v>
      </c>
      <c r="C6126" s="55">
        <f t="shared" si="384"/>
        <v>8</v>
      </c>
      <c r="D6126" s="55">
        <f t="shared" si="385"/>
        <v>2006</v>
      </c>
      <c r="E6126" s="55">
        <f t="shared" si="386"/>
        <v>9319.375575</v>
      </c>
      <c r="F6126" s="55">
        <f t="shared" si="387"/>
        <v>7</v>
      </c>
      <c r="H6126" s="56"/>
      <c r="I6126" s="56"/>
      <c r="J6126" s="56"/>
      <c r="K6126" s="56"/>
      <c r="L6126" s="56"/>
      <c r="M6126" s="56"/>
    </row>
    <row r="6127" spans="1:13">
      <c r="A6127" s="59">
        <v>38937</v>
      </c>
      <c r="B6127" s="58">
        <v>4640.25</v>
      </c>
      <c r="C6127" s="55">
        <f t="shared" si="384"/>
        <v>8</v>
      </c>
      <c r="D6127" s="55">
        <f t="shared" si="385"/>
        <v>2006</v>
      </c>
      <c r="E6127" s="55">
        <f t="shared" si="386"/>
        <v>9203.935875000001</v>
      </c>
      <c r="F6127" s="55">
        <f t="shared" si="387"/>
        <v>8</v>
      </c>
      <c r="H6127" s="56"/>
      <c r="I6127" s="56"/>
      <c r="J6127" s="56"/>
      <c r="K6127" s="56"/>
      <c r="L6127" s="56"/>
      <c r="M6127" s="56"/>
    </row>
    <row r="6128" spans="1:13">
      <c r="A6128" s="59">
        <v>38938</v>
      </c>
      <c r="B6128" s="58">
        <v>4399.47</v>
      </c>
      <c r="C6128" s="55">
        <f t="shared" si="384"/>
        <v>8</v>
      </c>
      <c r="D6128" s="55">
        <f t="shared" si="385"/>
        <v>2006</v>
      </c>
      <c r="E6128" s="55">
        <f t="shared" si="386"/>
        <v>8726.3487450000011</v>
      </c>
      <c r="F6128" s="55">
        <f t="shared" si="387"/>
        <v>9</v>
      </c>
      <c r="H6128" s="56"/>
      <c r="I6128" s="56"/>
      <c r="J6128" s="56"/>
      <c r="K6128" s="56"/>
      <c r="L6128" s="56"/>
      <c r="M6128" s="56"/>
    </row>
    <row r="6129" spans="1:13">
      <c r="A6129" s="59">
        <v>38939</v>
      </c>
      <c r="B6129" s="58">
        <v>4184.1400000000003</v>
      </c>
      <c r="C6129" s="55">
        <f t="shared" si="384"/>
        <v>8</v>
      </c>
      <c r="D6129" s="55">
        <f t="shared" si="385"/>
        <v>2006</v>
      </c>
      <c r="E6129" s="55">
        <f t="shared" si="386"/>
        <v>8299.2416900000007</v>
      </c>
      <c r="F6129" s="55">
        <f t="shared" si="387"/>
        <v>10</v>
      </c>
      <c r="H6129" s="56"/>
      <c r="I6129" s="56"/>
      <c r="J6129" s="56"/>
      <c r="K6129" s="56"/>
      <c r="L6129" s="56"/>
      <c r="M6129" s="56"/>
    </row>
    <row r="6130" spans="1:13">
      <c r="A6130" s="59">
        <v>38940</v>
      </c>
      <c r="B6130" s="58">
        <v>4086.02</v>
      </c>
      <c r="C6130" s="55">
        <f t="shared" si="384"/>
        <v>8</v>
      </c>
      <c r="D6130" s="55">
        <f t="shared" si="385"/>
        <v>2006</v>
      </c>
      <c r="E6130" s="55">
        <f t="shared" si="386"/>
        <v>8104.6206700000002</v>
      </c>
      <c r="F6130" s="55">
        <f t="shared" si="387"/>
        <v>11</v>
      </c>
      <c r="H6130" s="56"/>
      <c r="I6130" s="56"/>
      <c r="J6130" s="56"/>
      <c r="K6130" s="56"/>
      <c r="L6130" s="56"/>
      <c r="M6130" s="56"/>
    </row>
    <row r="6131" spans="1:13">
      <c r="A6131" s="59">
        <v>38941</v>
      </c>
      <c r="B6131" s="58">
        <v>3854.88</v>
      </c>
      <c r="C6131" s="55">
        <f t="shared" si="384"/>
        <v>8</v>
      </c>
      <c r="D6131" s="55">
        <f t="shared" si="385"/>
        <v>2006</v>
      </c>
      <c r="E6131" s="55">
        <f t="shared" si="386"/>
        <v>7646.1544800000001</v>
      </c>
      <c r="F6131" s="55">
        <f t="shared" si="387"/>
        <v>12</v>
      </c>
      <c r="H6131" s="56"/>
      <c r="I6131" s="56"/>
      <c r="J6131" s="56"/>
      <c r="K6131" s="56"/>
      <c r="L6131" s="56"/>
      <c r="M6131" s="56"/>
    </row>
    <row r="6132" spans="1:13">
      <c r="A6132" s="59">
        <v>38942</v>
      </c>
      <c r="B6132" s="58">
        <v>4182.05</v>
      </c>
      <c r="C6132" s="55">
        <f t="shared" si="384"/>
        <v>8</v>
      </c>
      <c r="D6132" s="55">
        <f t="shared" si="385"/>
        <v>2006</v>
      </c>
      <c r="E6132" s="55">
        <f t="shared" si="386"/>
        <v>8295.0961750000006</v>
      </c>
      <c r="F6132" s="55">
        <f t="shared" si="387"/>
        <v>13</v>
      </c>
      <c r="H6132" s="56"/>
      <c r="I6132" s="56"/>
      <c r="J6132" s="56"/>
      <c r="K6132" s="56"/>
      <c r="L6132" s="56"/>
      <c r="M6132" s="56"/>
    </row>
    <row r="6133" spans="1:13">
      <c r="A6133" s="59">
        <v>38943</v>
      </c>
      <c r="B6133" s="58">
        <v>4017.84</v>
      </c>
      <c r="C6133" s="55">
        <f t="shared" si="384"/>
        <v>8</v>
      </c>
      <c r="D6133" s="55">
        <f t="shared" si="385"/>
        <v>2006</v>
      </c>
      <c r="E6133" s="55">
        <f t="shared" si="386"/>
        <v>7969.3856400000004</v>
      </c>
      <c r="F6133" s="55">
        <f t="shared" si="387"/>
        <v>14</v>
      </c>
      <c r="H6133" s="56"/>
      <c r="I6133" s="56"/>
      <c r="J6133" s="56"/>
      <c r="K6133" s="56"/>
      <c r="L6133" s="56"/>
      <c r="M6133" s="56"/>
    </row>
    <row r="6134" spans="1:13">
      <c r="A6134" s="59">
        <v>38944</v>
      </c>
      <c r="B6134" s="58">
        <v>3848.69</v>
      </c>
      <c r="C6134" s="55">
        <f t="shared" si="384"/>
        <v>8</v>
      </c>
      <c r="D6134" s="55">
        <f t="shared" si="385"/>
        <v>2006</v>
      </c>
      <c r="E6134" s="55">
        <f t="shared" si="386"/>
        <v>7633.8766150000001</v>
      </c>
      <c r="F6134" s="55">
        <f t="shared" si="387"/>
        <v>15</v>
      </c>
      <c r="H6134" s="56"/>
      <c r="I6134" s="56"/>
      <c r="J6134" s="56"/>
      <c r="K6134" s="56"/>
      <c r="L6134" s="56"/>
      <c r="M6134" s="56"/>
    </row>
    <row r="6135" spans="1:13">
      <c r="A6135" s="59">
        <v>38945</v>
      </c>
      <c r="B6135" s="58">
        <v>4244.12</v>
      </c>
      <c r="C6135" s="55">
        <f t="shared" si="384"/>
        <v>8</v>
      </c>
      <c r="D6135" s="55">
        <f t="shared" si="385"/>
        <v>2006</v>
      </c>
      <c r="E6135" s="55">
        <f t="shared" si="386"/>
        <v>8418.2120200000008</v>
      </c>
      <c r="F6135" s="55">
        <f t="shared" si="387"/>
        <v>16</v>
      </c>
      <c r="H6135" s="56"/>
      <c r="I6135" s="56"/>
      <c r="J6135" s="56"/>
      <c r="K6135" s="56"/>
      <c r="L6135" s="56"/>
      <c r="M6135" s="56"/>
    </row>
    <row r="6136" spans="1:13">
      <c r="A6136" s="59">
        <v>38946</v>
      </c>
      <c r="B6136" s="58">
        <v>3985.73</v>
      </c>
      <c r="C6136" s="55">
        <f t="shared" si="384"/>
        <v>8</v>
      </c>
      <c r="D6136" s="55">
        <f t="shared" si="385"/>
        <v>2006</v>
      </c>
      <c r="E6136" s="55">
        <f t="shared" si="386"/>
        <v>7905.695455</v>
      </c>
      <c r="F6136" s="55">
        <f t="shared" si="387"/>
        <v>17</v>
      </c>
      <c r="H6136" s="56"/>
      <c r="I6136" s="56"/>
      <c r="J6136" s="56"/>
      <c r="K6136" s="56"/>
      <c r="L6136" s="56"/>
      <c r="M6136" s="56"/>
    </row>
    <row r="6137" spans="1:13">
      <c r="A6137" s="59">
        <v>38947</v>
      </c>
      <c r="B6137" s="58">
        <v>3894.81</v>
      </c>
      <c r="C6137" s="55">
        <f t="shared" si="384"/>
        <v>8</v>
      </c>
      <c r="D6137" s="55">
        <f t="shared" si="385"/>
        <v>2006</v>
      </c>
      <c r="E6137" s="55">
        <f t="shared" si="386"/>
        <v>7725.3556349999999</v>
      </c>
      <c r="F6137" s="55">
        <f t="shared" si="387"/>
        <v>18</v>
      </c>
      <c r="H6137" s="56"/>
      <c r="I6137" s="56"/>
      <c r="J6137" s="56"/>
      <c r="K6137" s="56"/>
      <c r="L6137" s="56"/>
      <c r="M6137" s="56"/>
    </row>
    <row r="6138" spans="1:13">
      <c r="A6138" s="59">
        <v>38948</v>
      </c>
      <c r="B6138" s="58">
        <v>3909.11</v>
      </c>
      <c r="C6138" s="55">
        <f t="shared" si="384"/>
        <v>8</v>
      </c>
      <c r="D6138" s="55">
        <f t="shared" si="385"/>
        <v>2006</v>
      </c>
      <c r="E6138" s="55">
        <f t="shared" si="386"/>
        <v>7753.719685</v>
      </c>
      <c r="F6138" s="55">
        <f t="shared" si="387"/>
        <v>19</v>
      </c>
      <c r="H6138" s="56"/>
      <c r="I6138" s="56"/>
      <c r="J6138" s="56"/>
      <c r="K6138" s="56"/>
      <c r="L6138" s="56"/>
      <c r="M6138" s="56"/>
    </row>
    <row r="6139" spans="1:13">
      <c r="A6139" s="59">
        <v>38949</v>
      </c>
      <c r="B6139" s="58">
        <v>3980.55</v>
      </c>
      <c r="C6139" s="55">
        <f t="shared" si="384"/>
        <v>8</v>
      </c>
      <c r="D6139" s="55">
        <f t="shared" si="385"/>
        <v>2006</v>
      </c>
      <c r="E6139" s="55">
        <f t="shared" si="386"/>
        <v>7895.4209250000004</v>
      </c>
      <c r="F6139" s="55">
        <f t="shared" si="387"/>
        <v>20</v>
      </c>
      <c r="H6139" s="56"/>
      <c r="I6139" s="56"/>
      <c r="J6139" s="56"/>
      <c r="K6139" s="56"/>
      <c r="L6139" s="56"/>
      <c r="M6139" s="56"/>
    </row>
    <row r="6140" spans="1:13">
      <c r="A6140" s="59">
        <v>38950</v>
      </c>
      <c r="B6140" s="58">
        <v>3943.16</v>
      </c>
      <c r="C6140" s="55">
        <f t="shared" si="384"/>
        <v>8</v>
      </c>
      <c r="D6140" s="55">
        <f t="shared" si="385"/>
        <v>2006</v>
      </c>
      <c r="E6140" s="55">
        <f t="shared" si="386"/>
        <v>7821.2578599999997</v>
      </c>
      <c r="F6140" s="55">
        <f t="shared" si="387"/>
        <v>21</v>
      </c>
      <c r="H6140" s="56"/>
      <c r="I6140" s="56"/>
      <c r="J6140" s="56"/>
      <c r="K6140" s="56"/>
      <c r="L6140" s="56"/>
      <c r="M6140" s="56"/>
    </row>
    <row r="6141" spans="1:13">
      <c r="A6141" s="59">
        <v>38951</v>
      </c>
      <c r="B6141" s="58">
        <v>3828.87</v>
      </c>
      <c r="C6141" s="55">
        <f t="shared" si="384"/>
        <v>8</v>
      </c>
      <c r="D6141" s="55">
        <f t="shared" si="385"/>
        <v>2006</v>
      </c>
      <c r="E6141" s="55">
        <f t="shared" si="386"/>
        <v>7594.5636450000002</v>
      </c>
      <c r="F6141" s="55">
        <f t="shared" si="387"/>
        <v>22</v>
      </c>
      <c r="H6141" s="56"/>
      <c r="I6141" s="56"/>
      <c r="J6141" s="56"/>
      <c r="K6141" s="56"/>
      <c r="L6141" s="56"/>
      <c r="M6141" s="56"/>
    </row>
    <row r="6142" spans="1:13">
      <c r="A6142" s="59">
        <v>38952</v>
      </c>
      <c r="B6142" s="58">
        <v>3461.7</v>
      </c>
      <c r="C6142" s="55">
        <f t="shared" si="384"/>
        <v>8</v>
      </c>
      <c r="D6142" s="55">
        <f t="shared" si="385"/>
        <v>2006</v>
      </c>
      <c r="E6142" s="55">
        <f t="shared" si="386"/>
        <v>6866.2819499999996</v>
      </c>
      <c r="F6142" s="55">
        <f t="shared" si="387"/>
        <v>23</v>
      </c>
      <c r="H6142" s="56"/>
      <c r="I6142" s="56"/>
      <c r="J6142" s="56"/>
      <c r="K6142" s="56"/>
      <c r="L6142" s="56"/>
      <c r="M6142" s="56"/>
    </row>
    <row r="6143" spans="1:13">
      <c r="A6143" s="59">
        <v>38953</v>
      </c>
      <c r="B6143" s="58">
        <v>3929.89</v>
      </c>
      <c r="C6143" s="55">
        <f t="shared" si="384"/>
        <v>8</v>
      </c>
      <c r="D6143" s="55">
        <f t="shared" si="385"/>
        <v>2006</v>
      </c>
      <c r="E6143" s="55">
        <f t="shared" si="386"/>
        <v>7794.936815</v>
      </c>
      <c r="F6143" s="55">
        <f t="shared" si="387"/>
        <v>24</v>
      </c>
      <c r="H6143" s="56"/>
      <c r="I6143" s="56"/>
      <c r="J6143" s="56"/>
      <c r="K6143" s="56"/>
      <c r="L6143" s="56"/>
      <c r="M6143" s="56"/>
    </row>
    <row r="6144" spans="1:13">
      <c r="A6144" s="59">
        <v>38954</v>
      </c>
      <c r="B6144" s="58">
        <v>3548.86</v>
      </c>
      <c r="C6144" s="55">
        <f t="shared" si="384"/>
        <v>8</v>
      </c>
      <c r="D6144" s="55">
        <f t="shared" si="385"/>
        <v>2006</v>
      </c>
      <c r="E6144" s="55">
        <f t="shared" si="386"/>
        <v>7039.16381</v>
      </c>
      <c r="F6144" s="55">
        <f t="shared" si="387"/>
        <v>25</v>
      </c>
      <c r="H6144" s="56"/>
      <c r="I6144" s="56"/>
      <c r="J6144" s="56"/>
      <c r="K6144" s="56"/>
      <c r="L6144" s="56"/>
      <c r="M6144" s="56"/>
    </row>
    <row r="6145" spans="1:13">
      <c r="A6145" s="59">
        <v>38955</v>
      </c>
      <c r="B6145" s="58">
        <v>4476.29</v>
      </c>
      <c r="C6145" s="55">
        <f t="shared" si="384"/>
        <v>8</v>
      </c>
      <c r="D6145" s="55">
        <f t="shared" si="385"/>
        <v>2006</v>
      </c>
      <c r="E6145" s="55">
        <f t="shared" si="386"/>
        <v>8878.7212149999996</v>
      </c>
      <c r="F6145" s="55">
        <f t="shared" si="387"/>
        <v>26</v>
      </c>
      <c r="H6145" s="56"/>
      <c r="I6145" s="56"/>
      <c r="J6145" s="56"/>
      <c r="K6145" s="56"/>
      <c r="L6145" s="56"/>
      <c r="M6145" s="56"/>
    </row>
    <row r="6146" spans="1:13">
      <c r="A6146" s="59">
        <v>38956</v>
      </c>
      <c r="B6146" s="58">
        <v>4398.75</v>
      </c>
      <c r="C6146" s="55">
        <f t="shared" si="384"/>
        <v>8</v>
      </c>
      <c r="D6146" s="55">
        <f t="shared" si="385"/>
        <v>2006</v>
      </c>
      <c r="E6146" s="55">
        <f t="shared" si="386"/>
        <v>8724.9206250000007</v>
      </c>
      <c r="F6146" s="55">
        <f t="shared" si="387"/>
        <v>27</v>
      </c>
      <c r="H6146" s="56"/>
      <c r="I6146" s="56"/>
      <c r="J6146" s="56"/>
      <c r="K6146" s="56"/>
      <c r="L6146" s="56"/>
      <c r="M6146" s="56"/>
    </row>
    <row r="6147" spans="1:13">
      <c r="A6147" s="59">
        <v>38957</v>
      </c>
      <c r="B6147" s="58">
        <v>4521.83</v>
      </c>
      <c r="C6147" s="55">
        <f t="shared" si="384"/>
        <v>8</v>
      </c>
      <c r="D6147" s="55">
        <f t="shared" si="385"/>
        <v>2006</v>
      </c>
      <c r="E6147" s="55">
        <f t="shared" si="386"/>
        <v>8969.0498050000006</v>
      </c>
      <c r="F6147" s="55">
        <f t="shared" si="387"/>
        <v>28</v>
      </c>
      <c r="H6147" s="56"/>
      <c r="I6147" s="56"/>
      <c r="J6147" s="56"/>
      <c r="K6147" s="56"/>
      <c r="L6147" s="56"/>
      <c r="M6147" s="56"/>
    </row>
    <row r="6148" spans="1:13">
      <c r="A6148" s="59">
        <v>38958</v>
      </c>
      <c r="B6148" s="58">
        <v>3851.21</v>
      </c>
      <c r="C6148" s="55">
        <f t="shared" ref="C6148:C6211" si="388">MONTH(A6148)</f>
        <v>8</v>
      </c>
      <c r="D6148" s="55">
        <f t="shared" ref="D6148:D6211" si="389">IF(C6148&gt;9,YEAR(A6148)+1,YEAR(A6148))</f>
        <v>2006</v>
      </c>
      <c r="E6148" s="55">
        <f t="shared" ref="E6148:E6211" si="390">B6148*1.9835</f>
        <v>7638.875035</v>
      </c>
      <c r="F6148" s="55">
        <f t="shared" ref="F6148:F6211" si="391">DAY(A6148)</f>
        <v>29</v>
      </c>
      <c r="H6148" s="56"/>
      <c r="I6148" s="56"/>
      <c r="J6148" s="56"/>
      <c r="K6148" s="56"/>
      <c r="L6148" s="56"/>
      <c r="M6148" s="56"/>
    </row>
    <row r="6149" spans="1:13">
      <c r="A6149" s="59">
        <v>38959</v>
      </c>
      <c r="B6149" s="58">
        <v>3992.16</v>
      </c>
      <c r="C6149" s="55">
        <f t="shared" si="388"/>
        <v>8</v>
      </c>
      <c r="D6149" s="55">
        <f t="shared" si="389"/>
        <v>2006</v>
      </c>
      <c r="E6149" s="55">
        <f t="shared" si="390"/>
        <v>7918.4493599999996</v>
      </c>
      <c r="F6149" s="55">
        <f t="shared" si="391"/>
        <v>30</v>
      </c>
      <c r="H6149" s="56"/>
      <c r="I6149" s="56"/>
      <c r="J6149" s="56"/>
      <c r="K6149" s="56"/>
      <c r="L6149" s="56"/>
      <c r="M6149" s="56"/>
    </row>
    <row r="6150" spans="1:13">
      <c r="A6150" s="59">
        <v>38960</v>
      </c>
      <c r="B6150" s="58">
        <v>3775.5</v>
      </c>
      <c r="C6150" s="55">
        <f t="shared" si="388"/>
        <v>8</v>
      </c>
      <c r="D6150" s="55">
        <f t="shared" si="389"/>
        <v>2006</v>
      </c>
      <c r="E6150" s="55">
        <f t="shared" si="390"/>
        <v>7488.7042499999998</v>
      </c>
      <c r="F6150" s="55">
        <f t="shared" si="391"/>
        <v>31</v>
      </c>
      <c r="H6150" s="56"/>
      <c r="I6150" s="56"/>
      <c r="J6150" s="56"/>
      <c r="K6150" s="56"/>
      <c r="L6150" s="56"/>
      <c r="M6150" s="56"/>
    </row>
    <row r="6151" spans="1:13">
      <c r="A6151" s="59">
        <v>38961</v>
      </c>
      <c r="B6151" s="58">
        <v>3937.52</v>
      </c>
      <c r="C6151" s="55">
        <f t="shared" si="388"/>
        <v>9</v>
      </c>
      <c r="D6151" s="55">
        <f t="shared" si="389"/>
        <v>2006</v>
      </c>
      <c r="E6151" s="55">
        <f t="shared" si="390"/>
        <v>7810.0709200000001</v>
      </c>
      <c r="F6151" s="55">
        <f t="shared" si="391"/>
        <v>1</v>
      </c>
      <c r="H6151" s="56"/>
      <c r="I6151" s="56"/>
      <c r="J6151" s="56"/>
      <c r="K6151" s="56"/>
      <c r="L6151" s="56"/>
      <c r="M6151" s="56"/>
    </row>
    <row r="6152" spans="1:13">
      <c r="A6152" s="59">
        <v>38962</v>
      </c>
      <c r="B6152" s="58">
        <v>4039.78</v>
      </c>
      <c r="C6152" s="55">
        <f t="shared" si="388"/>
        <v>9</v>
      </c>
      <c r="D6152" s="55">
        <f t="shared" si="389"/>
        <v>2006</v>
      </c>
      <c r="E6152" s="55">
        <f t="shared" si="390"/>
        <v>8012.9036300000007</v>
      </c>
      <c r="F6152" s="55">
        <f t="shared" si="391"/>
        <v>2</v>
      </c>
      <c r="H6152" s="56"/>
      <c r="I6152" s="56"/>
      <c r="J6152" s="56"/>
      <c r="K6152" s="56"/>
      <c r="L6152" s="56"/>
      <c r="M6152" s="56"/>
    </row>
    <row r="6153" spans="1:13">
      <c r="A6153" s="59">
        <v>38963</v>
      </c>
      <c r="B6153" s="58">
        <v>3784.83</v>
      </c>
      <c r="C6153" s="55">
        <f t="shared" si="388"/>
        <v>9</v>
      </c>
      <c r="D6153" s="55">
        <f t="shared" si="389"/>
        <v>2006</v>
      </c>
      <c r="E6153" s="55">
        <f t="shared" si="390"/>
        <v>7507.2103049999996</v>
      </c>
      <c r="F6153" s="55">
        <f t="shared" si="391"/>
        <v>3</v>
      </c>
      <c r="H6153" s="56"/>
      <c r="I6153" s="56"/>
      <c r="J6153" s="56"/>
      <c r="K6153" s="56"/>
      <c r="L6153" s="56"/>
      <c r="M6153" s="56"/>
    </row>
    <row r="6154" spans="1:13">
      <c r="A6154" s="59">
        <v>38964</v>
      </c>
      <c r="B6154" s="58">
        <v>3792.22</v>
      </c>
      <c r="C6154" s="55">
        <f t="shared" si="388"/>
        <v>9</v>
      </c>
      <c r="D6154" s="55">
        <f t="shared" si="389"/>
        <v>2006</v>
      </c>
      <c r="E6154" s="55">
        <f t="shared" si="390"/>
        <v>7521.8683700000001</v>
      </c>
      <c r="F6154" s="55">
        <f t="shared" si="391"/>
        <v>4</v>
      </c>
      <c r="H6154" s="56"/>
      <c r="I6154" s="56"/>
      <c r="J6154" s="56"/>
      <c r="K6154" s="56"/>
      <c r="L6154" s="56"/>
      <c r="M6154" s="56"/>
    </row>
    <row r="6155" spans="1:13">
      <c r="A6155" s="59">
        <v>38965</v>
      </c>
      <c r="B6155" s="58">
        <v>3698.39</v>
      </c>
      <c r="C6155" s="55">
        <f t="shared" si="388"/>
        <v>9</v>
      </c>
      <c r="D6155" s="55">
        <f t="shared" si="389"/>
        <v>2006</v>
      </c>
      <c r="E6155" s="55">
        <f t="shared" si="390"/>
        <v>7335.7565649999997</v>
      </c>
      <c r="F6155" s="55">
        <f t="shared" si="391"/>
        <v>5</v>
      </c>
      <c r="H6155" s="56"/>
      <c r="I6155" s="56"/>
      <c r="J6155" s="56"/>
      <c r="K6155" s="56"/>
      <c r="L6155" s="56"/>
      <c r="M6155" s="56"/>
    </row>
    <row r="6156" spans="1:13">
      <c r="A6156" s="59">
        <v>38966</v>
      </c>
      <c r="B6156" s="58">
        <v>4126.7299999999996</v>
      </c>
      <c r="C6156" s="55">
        <f t="shared" si="388"/>
        <v>9</v>
      </c>
      <c r="D6156" s="55">
        <f t="shared" si="389"/>
        <v>2006</v>
      </c>
      <c r="E6156" s="55">
        <f t="shared" si="390"/>
        <v>8185.368954999999</v>
      </c>
      <c r="F6156" s="55">
        <f t="shared" si="391"/>
        <v>6</v>
      </c>
      <c r="H6156" s="56"/>
      <c r="I6156" s="56"/>
      <c r="J6156" s="56"/>
      <c r="K6156" s="56"/>
      <c r="L6156" s="56"/>
      <c r="M6156" s="56"/>
    </row>
    <row r="6157" spans="1:13">
      <c r="A6157" s="59">
        <v>38967</v>
      </c>
      <c r="B6157" s="58">
        <v>3967.79</v>
      </c>
      <c r="C6157" s="55">
        <f t="shared" si="388"/>
        <v>9</v>
      </c>
      <c r="D6157" s="55">
        <f t="shared" si="389"/>
        <v>2006</v>
      </c>
      <c r="E6157" s="55">
        <f t="shared" si="390"/>
        <v>7870.111465</v>
      </c>
      <c r="F6157" s="55">
        <f t="shared" si="391"/>
        <v>7</v>
      </c>
      <c r="H6157" s="56"/>
      <c r="I6157" s="56"/>
      <c r="J6157" s="56"/>
      <c r="K6157" s="56"/>
      <c r="L6157" s="56"/>
      <c r="M6157" s="56"/>
    </row>
    <row r="6158" spans="1:13">
      <c r="A6158" s="59">
        <v>38968</v>
      </c>
      <c r="B6158" s="58">
        <v>4594.3500000000004</v>
      </c>
      <c r="C6158" s="55">
        <f t="shared" si="388"/>
        <v>9</v>
      </c>
      <c r="D6158" s="55">
        <f t="shared" si="389"/>
        <v>2006</v>
      </c>
      <c r="E6158" s="55">
        <f t="shared" si="390"/>
        <v>9112.8932250000016</v>
      </c>
      <c r="F6158" s="55">
        <f t="shared" si="391"/>
        <v>8</v>
      </c>
      <c r="H6158" s="56"/>
      <c r="I6158" s="56"/>
      <c r="J6158" s="56"/>
      <c r="K6158" s="56"/>
      <c r="L6158" s="56"/>
      <c r="M6158" s="56"/>
    </row>
    <row r="6159" spans="1:13">
      <c r="A6159" s="59">
        <v>38969</v>
      </c>
      <c r="B6159" s="58">
        <v>3983.07</v>
      </c>
      <c r="C6159" s="55">
        <f t="shared" si="388"/>
        <v>9</v>
      </c>
      <c r="D6159" s="55">
        <f t="shared" si="389"/>
        <v>2006</v>
      </c>
      <c r="E6159" s="55">
        <f t="shared" si="390"/>
        <v>7900.4193450000002</v>
      </c>
      <c r="F6159" s="55">
        <f t="shared" si="391"/>
        <v>9</v>
      </c>
      <c r="H6159" s="56"/>
      <c r="I6159" s="56"/>
      <c r="J6159" s="56"/>
      <c r="K6159" s="56"/>
      <c r="L6159" s="56"/>
      <c r="M6159" s="56"/>
    </row>
    <row r="6160" spans="1:13">
      <c r="A6160" s="59">
        <v>38970</v>
      </c>
      <c r="B6160" s="58">
        <v>4422.1899999999996</v>
      </c>
      <c r="C6160" s="55">
        <f t="shared" si="388"/>
        <v>9</v>
      </c>
      <c r="D6160" s="55">
        <f t="shared" si="389"/>
        <v>2006</v>
      </c>
      <c r="E6160" s="55">
        <f t="shared" si="390"/>
        <v>8771.4138649999986</v>
      </c>
      <c r="F6160" s="55">
        <f t="shared" si="391"/>
        <v>10</v>
      </c>
      <c r="H6160" s="56"/>
      <c r="I6160" s="56"/>
      <c r="J6160" s="56"/>
      <c r="K6160" s="56"/>
      <c r="L6160" s="56"/>
      <c r="M6160" s="56"/>
    </row>
    <row r="6161" spans="1:13">
      <c r="A6161" s="59">
        <v>38971</v>
      </c>
      <c r="B6161" s="58">
        <v>3923.18</v>
      </c>
      <c r="C6161" s="55">
        <f t="shared" si="388"/>
        <v>9</v>
      </c>
      <c r="D6161" s="55">
        <f t="shared" si="389"/>
        <v>2006</v>
      </c>
      <c r="E6161" s="55">
        <f t="shared" si="390"/>
        <v>7781.6275299999998</v>
      </c>
      <c r="F6161" s="55">
        <f t="shared" si="391"/>
        <v>11</v>
      </c>
      <c r="H6161" s="56"/>
      <c r="I6161" s="56"/>
      <c r="J6161" s="56"/>
      <c r="K6161" s="56"/>
      <c r="L6161" s="56"/>
      <c r="M6161" s="56"/>
    </row>
    <row r="6162" spans="1:13">
      <c r="A6162" s="59">
        <v>38972</v>
      </c>
      <c r="B6162" s="58">
        <v>3981.59</v>
      </c>
      <c r="C6162" s="55">
        <f t="shared" si="388"/>
        <v>9</v>
      </c>
      <c r="D6162" s="55">
        <f t="shared" si="389"/>
        <v>2006</v>
      </c>
      <c r="E6162" s="55">
        <f t="shared" si="390"/>
        <v>7897.4837650000009</v>
      </c>
      <c r="F6162" s="55">
        <f t="shared" si="391"/>
        <v>12</v>
      </c>
      <c r="H6162" s="56"/>
      <c r="I6162" s="56"/>
      <c r="J6162" s="56"/>
      <c r="K6162" s="56"/>
      <c r="L6162" s="56"/>
      <c r="M6162" s="56"/>
    </row>
    <row r="6163" spans="1:13">
      <c r="A6163" s="59">
        <v>38973</v>
      </c>
      <c r="B6163" s="58">
        <v>3913.19</v>
      </c>
      <c r="C6163" s="55">
        <f t="shared" si="388"/>
        <v>9</v>
      </c>
      <c r="D6163" s="55">
        <f t="shared" si="389"/>
        <v>2006</v>
      </c>
      <c r="E6163" s="55">
        <f t="shared" si="390"/>
        <v>7761.8123650000007</v>
      </c>
      <c r="F6163" s="55">
        <f t="shared" si="391"/>
        <v>13</v>
      </c>
      <c r="H6163" s="56"/>
      <c r="I6163" s="56"/>
      <c r="J6163" s="56"/>
      <c r="K6163" s="56"/>
      <c r="L6163" s="56"/>
      <c r="M6163" s="56"/>
    </row>
    <row r="6164" spans="1:13">
      <c r="A6164" s="59">
        <v>38974</v>
      </c>
      <c r="B6164" s="58">
        <v>3484.1</v>
      </c>
      <c r="C6164" s="55">
        <f t="shared" si="388"/>
        <v>9</v>
      </c>
      <c r="D6164" s="55">
        <f t="shared" si="389"/>
        <v>2006</v>
      </c>
      <c r="E6164" s="55">
        <f t="shared" si="390"/>
        <v>6910.7123499999998</v>
      </c>
      <c r="F6164" s="55">
        <f t="shared" si="391"/>
        <v>14</v>
      </c>
      <c r="H6164" s="56"/>
      <c r="I6164" s="56"/>
      <c r="J6164" s="56"/>
      <c r="K6164" s="56"/>
      <c r="L6164" s="56"/>
      <c r="M6164" s="56"/>
    </row>
    <row r="6165" spans="1:13">
      <c r="A6165" s="59">
        <v>38975</v>
      </c>
      <c r="B6165" s="58">
        <v>4774.47</v>
      </c>
      <c r="C6165" s="55">
        <f t="shared" si="388"/>
        <v>9</v>
      </c>
      <c r="D6165" s="55">
        <f t="shared" si="389"/>
        <v>2006</v>
      </c>
      <c r="E6165" s="55">
        <f t="shared" si="390"/>
        <v>9470.1612450000011</v>
      </c>
      <c r="F6165" s="55">
        <f t="shared" si="391"/>
        <v>15</v>
      </c>
      <c r="H6165" s="56"/>
      <c r="I6165" s="56"/>
      <c r="J6165" s="56"/>
      <c r="K6165" s="56"/>
      <c r="L6165" s="56"/>
      <c r="M6165" s="56"/>
    </row>
    <row r="6166" spans="1:13">
      <c r="A6166" s="59">
        <v>38976</v>
      </c>
      <c r="B6166" s="58">
        <v>4817.5200000000004</v>
      </c>
      <c r="C6166" s="55">
        <f t="shared" si="388"/>
        <v>9</v>
      </c>
      <c r="D6166" s="55">
        <f t="shared" si="389"/>
        <v>2006</v>
      </c>
      <c r="E6166" s="55">
        <f t="shared" si="390"/>
        <v>9555.5509200000015</v>
      </c>
      <c r="F6166" s="55">
        <f t="shared" si="391"/>
        <v>16</v>
      </c>
      <c r="H6166" s="56"/>
      <c r="I6166" s="56"/>
      <c r="J6166" s="56"/>
      <c r="K6166" s="56"/>
      <c r="L6166" s="56"/>
      <c r="M6166" s="56"/>
    </row>
    <row r="6167" spans="1:13">
      <c r="A6167" s="59">
        <v>38977</v>
      </c>
      <c r="B6167" s="58">
        <v>4046.67</v>
      </c>
      <c r="C6167" s="55">
        <f t="shared" si="388"/>
        <v>9</v>
      </c>
      <c r="D6167" s="55">
        <f t="shared" si="389"/>
        <v>2006</v>
      </c>
      <c r="E6167" s="55">
        <f t="shared" si="390"/>
        <v>8026.5699450000002</v>
      </c>
      <c r="F6167" s="55">
        <f t="shared" si="391"/>
        <v>17</v>
      </c>
      <c r="H6167" s="56"/>
      <c r="I6167" s="56"/>
      <c r="J6167" s="56"/>
      <c r="K6167" s="56"/>
      <c r="L6167" s="56"/>
      <c r="M6167" s="56"/>
    </row>
    <row r="6168" spans="1:13">
      <c r="A6168" s="59">
        <v>38978</v>
      </c>
      <c r="B6168" s="58">
        <v>4000.5</v>
      </c>
      <c r="C6168" s="55">
        <f t="shared" si="388"/>
        <v>9</v>
      </c>
      <c r="D6168" s="55">
        <f t="shared" si="389"/>
        <v>2006</v>
      </c>
      <c r="E6168" s="55">
        <f t="shared" si="390"/>
        <v>7934.9917500000001</v>
      </c>
      <c r="F6168" s="55">
        <f t="shared" si="391"/>
        <v>18</v>
      </c>
      <c r="H6168" s="56"/>
      <c r="I6168" s="56"/>
      <c r="J6168" s="56"/>
      <c r="K6168" s="56"/>
      <c r="L6168" s="56"/>
      <c r="M6168" s="56"/>
    </row>
    <row r="6169" spans="1:13">
      <c r="A6169" s="59">
        <v>38979</v>
      </c>
      <c r="B6169" s="58">
        <v>4153.05</v>
      </c>
      <c r="C6169" s="55">
        <f t="shared" si="388"/>
        <v>9</v>
      </c>
      <c r="D6169" s="55">
        <f t="shared" si="389"/>
        <v>2006</v>
      </c>
      <c r="E6169" s="55">
        <f t="shared" si="390"/>
        <v>8237.5746749999998</v>
      </c>
      <c r="F6169" s="55">
        <f t="shared" si="391"/>
        <v>19</v>
      </c>
      <c r="H6169" s="56"/>
      <c r="I6169" s="56"/>
      <c r="J6169" s="56"/>
      <c r="K6169" s="56"/>
      <c r="L6169" s="56"/>
      <c r="M6169" s="56"/>
    </row>
    <row r="6170" spans="1:13">
      <c r="A6170" s="59">
        <v>38980</v>
      </c>
      <c r="B6170" s="58">
        <v>3999.08</v>
      </c>
      <c r="C6170" s="55">
        <f t="shared" si="388"/>
        <v>9</v>
      </c>
      <c r="D6170" s="55">
        <f t="shared" si="389"/>
        <v>2006</v>
      </c>
      <c r="E6170" s="55">
        <f t="shared" si="390"/>
        <v>7932.1751800000002</v>
      </c>
      <c r="F6170" s="55">
        <f t="shared" si="391"/>
        <v>20</v>
      </c>
      <c r="H6170" s="56"/>
      <c r="I6170" s="56"/>
      <c r="J6170" s="56"/>
      <c r="K6170" s="56"/>
      <c r="L6170" s="56"/>
      <c r="M6170" s="56"/>
    </row>
    <row r="6171" spans="1:13">
      <c r="A6171" s="59">
        <v>38981</v>
      </c>
      <c r="B6171" s="58">
        <v>4508.7299999999996</v>
      </c>
      <c r="C6171" s="55">
        <f t="shared" si="388"/>
        <v>9</v>
      </c>
      <c r="D6171" s="55">
        <f t="shared" si="389"/>
        <v>2006</v>
      </c>
      <c r="E6171" s="55">
        <f t="shared" si="390"/>
        <v>8943.065955</v>
      </c>
      <c r="F6171" s="55">
        <f t="shared" si="391"/>
        <v>21</v>
      </c>
      <c r="H6171" s="56"/>
      <c r="I6171" s="56"/>
      <c r="J6171" s="56"/>
      <c r="K6171" s="56"/>
      <c r="L6171" s="56"/>
      <c r="M6171" s="56"/>
    </row>
    <row r="6172" spans="1:13">
      <c r="A6172" s="59">
        <v>38982</v>
      </c>
      <c r="B6172" s="58">
        <v>5336.91</v>
      </c>
      <c r="C6172" s="55">
        <f t="shared" si="388"/>
        <v>9</v>
      </c>
      <c r="D6172" s="55">
        <f t="shared" si="389"/>
        <v>2006</v>
      </c>
      <c r="E6172" s="55">
        <f t="shared" si="390"/>
        <v>10585.760985000001</v>
      </c>
      <c r="F6172" s="55">
        <f t="shared" si="391"/>
        <v>22</v>
      </c>
      <c r="H6172" s="56"/>
      <c r="I6172" s="56"/>
      <c r="J6172" s="56"/>
      <c r="K6172" s="56"/>
      <c r="L6172" s="56"/>
      <c r="M6172" s="56"/>
    </row>
    <row r="6173" spans="1:13">
      <c r="A6173" s="59">
        <v>38983</v>
      </c>
      <c r="B6173" s="58">
        <v>4422.1099999999997</v>
      </c>
      <c r="C6173" s="55">
        <f t="shared" si="388"/>
        <v>9</v>
      </c>
      <c r="D6173" s="55">
        <f t="shared" si="389"/>
        <v>2006</v>
      </c>
      <c r="E6173" s="55">
        <f t="shared" si="390"/>
        <v>8771.255185</v>
      </c>
      <c r="F6173" s="55">
        <f t="shared" si="391"/>
        <v>23</v>
      </c>
      <c r="H6173" s="56"/>
      <c r="I6173" s="56"/>
      <c r="J6173" s="56"/>
      <c r="K6173" s="56"/>
      <c r="L6173" s="56"/>
      <c r="M6173" s="56"/>
    </row>
    <row r="6174" spans="1:13">
      <c r="A6174" s="59">
        <v>38984</v>
      </c>
      <c r="B6174" s="58">
        <v>3615.52</v>
      </c>
      <c r="C6174" s="55">
        <f t="shared" si="388"/>
        <v>9</v>
      </c>
      <c r="D6174" s="55">
        <f t="shared" si="389"/>
        <v>2006</v>
      </c>
      <c r="E6174" s="55">
        <f t="shared" si="390"/>
        <v>7171.3839200000002</v>
      </c>
      <c r="F6174" s="55">
        <f t="shared" si="391"/>
        <v>24</v>
      </c>
      <c r="H6174" s="56"/>
      <c r="I6174" s="56"/>
      <c r="J6174" s="56"/>
      <c r="K6174" s="56"/>
      <c r="L6174" s="56"/>
      <c r="M6174" s="56"/>
    </row>
    <row r="6175" spans="1:13">
      <c r="A6175" s="59">
        <v>38985</v>
      </c>
      <c r="B6175" s="58">
        <v>4140.07</v>
      </c>
      <c r="C6175" s="55">
        <f t="shared" si="388"/>
        <v>9</v>
      </c>
      <c r="D6175" s="55">
        <f t="shared" si="389"/>
        <v>2006</v>
      </c>
      <c r="E6175" s="55">
        <f t="shared" si="390"/>
        <v>8211.828845</v>
      </c>
      <c r="F6175" s="55">
        <f t="shared" si="391"/>
        <v>25</v>
      </c>
      <c r="H6175" s="56"/>
      <c r="I6175" s="56"/>
      <c r="J6175" s="56"/>
      <c r="K6175" s="56"/>
      <c r="L6175" s="56"/>
      <c r="M6175" s="56"/>
    </row>
    <row r="6176" spans="1:13">
      <c r="A6176" s="59">
        <v>38986</v>
      </c>
      <c r="B6176" s="58">
        <v>3659.27</v>
      </c>
      <c r="C6176" s="55">
        <f t="shared" si="388"/>
        <v>9</v>
      </c>
      <c r="D6176" s="55">
        <f t="shared" si="389"/>
        <v>2006</v>
      </c>
      <c r="E6176" s="55">
        <f t="shared" si="390"/>
        <v>7258.162045</v>
      </c>
      <c r="F6176" s="55">
        <f t="shared" si="391"/>
        <v>26</v>
      </c>
      <c r="H6176" s="56"/>
      <c r="I6176" s="56"/>
      <c r="J6176" s="56"/>
      <c r="K6176" s="56"/>
      <c r="L6176" s="56"/>
      <c r="M6176" s="56"/>
    </row>
    <row r="6177" spans="1:13">
      <c r="A6177" s="59">
        <v>38987</v>
      </c>
      <c r="B6177" s="58">
        <v>3919.27</v>
      </c>
      <c r="C6177" s="55">
        <f t="shared" si="388"/>
        <v>9</v>
      </c>
      <c r="D6177" s="55">
        <f t="shared" si="389"/>
        <v>2006</v>
      </c>
      <c r="E6177" s="55">
        <f t="shared" si="390"/>
        <v>7773.8720450000001</v>
      </c>
      <c r="F6177" s="55">
        <f t="shared" si="391"/>
        <v>27</v>
      </c>
      <c r="H6177" s="56"/>
      <c r="I6177" s="56"/>
      <c r="J6177" s="56"/>
      <c r="K6177" s="56"/>
      <c r="L6177" s="56"/>
      <c r="M6177" s="56"/>
    </row>
    <row r="6178" spans="1:13">
      <c r="A6178" s="59">
        <v>38988</v>
      </c>
      <c r="B6178" s="58">
        <v>3804.92</v>
      </c>
      <c r="C6178" s="55">
        <f t="shared" si="388"/>
        <v>9</v>
      </c>
      <c r="D6178" s="55">
        <f t="shared" si="389"/>
        <v>2006</v>
      </c>
      <c r="E6178" s="55">
        <f t="shared" si="390"/>
        <v>7547.0588200000002</v>
      </c>
      <c r="F6178" s="55">
        <f t="shared" si="391"/>
        <v>28</v>
      </c>
      <c r="H6178" s="56"/>
      <c r="I6178" s="56"/>
      <c r="J6178" s="56"/>
      <c r="K6178" s="56"/>
      <c r="L6178" s="56"/>
      <c r="M6178" s="56"/>
    </row>
    <row r="6179" spans="1:13">
      <c r="A6179" s="59">
        <v>38989</v>
      </c>
      <c r="B6179" s="58">
        <v>3703.75</v>
      </c>
      <c r="C6179" s="55">
        <f t="shared" si="388"/>
        <v>9</v>
      </c>
      <c r="D6179" s="55">
        <f t="shared" si="389"/>
        <v>2006</v>
      </c>
      <c r="E6179" s="55">
        <f t="shared" si="390"/>
        <v>7346.3881250000004</v>
      </c>
      <c r="F6179" s="55">
        <f t="shared" si="391"/>
        <v>29</v>
      </c>
      <c r="H6179" s="56"/>
      <c r="I6179" s="56"/>
      <c r="J6179" s="56"/>
      <c r="K6179" s="56"/>
      <c r="L6179" s="56"/>
      <c r="M6179" s="56"/>
    </row>
    <row r="6180" spans="1:13">
      <c r="A6180" s="59">
        <v>38990</v>
      </c>
      <c r="B6180" s="58">
        <v>3835.53</v>
      </c>
      <c r="C6180" s="55">
        <f t="shared" si="388"/>
        <v>9</v>
      </c>
      <c r="D6180" s="55">
        <f t="shared" si="389"/>
        <v>2006</v>
      </c>
      <c r="E6180" s="55">
        <f t="shared" si="390"/>
        <v>7607.7737550000002</v>
      </c>
      <c r="F6180" s="55">
        <f t="shared" si="391"/>
        <v>30</v>
      </c>
      <c r="H6180" s="56"/>
      <c r="I6180" s="56"/>
      <c r="J6180" s="56"/>
      <c r="K6180" s="56"/>
      <c r="L6180" s="56"/>
      <c r="M6180" s="56"/>
    </row>
    <row r="6181" spans="1:13">
      <c r="A6181" s="59">
        <v>38991</v>
      </c>
      <c r="B6181" s="58">
        <v>3551.77</v>
      </c>
      <c r="C6181" s="55">
        <f t="shared" si="388"/>
        <v>10</v>
      </c>
      <c r="D6181" s="55">
        <f t="shared" si="389"/>
        <v>2007</v>
      </c>
      <c r="E6181" s="55">
        <f t="shared" si="390"/>
        <v>7044.9357950000003</v>
      </c>
      <c r="F6181" s="55">
        <f t="shared" si="391"/>
        <v>1</v>
      </c>
      <c r="H6181" s="56"/>
      <c r="I6181" s="56"/>
      <c r="J6181" s="56"/>
      <c r="K6181" s="56"/>
      <c r="L6181" s="56"/>
      <c r="M6181" s="56"/>
    </row>
    <row r="6182" spans="1:13">
      <c r="A6182" s="59">
        <v>38992</v>
      </c>
      <c r="B6182" s="58">
        <v>3962.89</v>
      </c>
      <c r="C6182" s="55">
        <f t="shared" si="388"/>
        <v>10</v>
      </c>
      <c r="D6182" s="55">
        <f t="shared" si="389"/>
        <v>2007</v>
      </c>
      <c r="E6182" s="55">
        <f t="shared" si="390"/>
        <v>7860.3923150000001</v>
      </c>
      <c r="F6182" s="55">
        <f t="shared" si="391"/>
        <v>2</v>
      </c>
      <c r="H6182" s="56"/>
      <c r="I6182" s="56"/>
      <c r="J6182" s="56"/>
      <c r="K6182" s="56"/>
      <c r="L6182" s="56"/>
      <c r="M6182" s="56"/>
    </row>
    <row r="6183" spans="1:13">
      <c r="A6183" s="59">
        <v>38993</v>
      </c>
      <c r="B6183" s="58">
        <v>4407.78</v>
      </c>
      <c r="C6183" s="55">
        <f t="shared" si="388"/>
        <v>10</v>
      </c>
      <c r="D6183" s="55">
        <f t="shared" si="389"/>
        <v>2007</v>
      </c>
      <c r="E6183" s="55">
        <f t="shared" si="390"/>
        <v>8742.8316299999988</v>
      </c>
      <c r="F6183" s="55">
        <f t="shared" si="391"/>
        <v>3</v>
      </c>
      <c r="H6183" s="56"/>
      <c r="I6183" s="56"/>
      <c r="J6183" s="56"/>
      <c r="K6183" s="56"/>
      <c r="L6183" s="56"/>
      <c r="M6183" s="56"/>
    </row>
    <row r="6184" spans="1:13">
      <c r="A6184" s="59">
        <v>38994</v>
      </c>
      <c r="B6184" s="58">
        <v>4423.6000000000004</v>
      </c>
      <c r="C6184" s="55">
        <f t="shared" si="388"/>
        <v>10</v>
      </c>
      <c r="D6184" s="55">
        <f t="shared" si="389"/>
        <v>2007</v>
      </c>
      <c r="E6184" s="55">
        <f t="shared" si="390"/>
        <v>8774.2106000000003</v>
      </c>
      <c r="F6184" s="55">
        <f t="shared" si="391"/>
        <v>4</v>
      </c>
      <c r="H6184" s="56"/>
      <c r="I6184" s="56"/>
      <c r="J6184" s="56"/>
      <c r="K6184" s="56"/>
      <c r="L6184" s="56"/>
      <c r="M6184" s="56"/>
    </row>
    <row r="6185" spans="1:13">
      <c r="A6185" s="59">
        <v>38995</v>
      </c>
      <c r="B6185" s="58">
        <v>3883.77</v>
      </c>
      <c r="C6185" s="55">
        <f t="shared" si="388"/>
        <v>10</v>
      </c>
      <c r="D6185" s="55">
        <f t="shared" si="389"/>
        <v>2007</v>
      </c>
      <c r="E6185" s="55">
        <f t="shared" si="390"/>
        <v>7703.4577950000003</v>
      </c>
      <c r="F6185" s="55">
        <f t="shared" si="391"/>
        <v>5</v>
      </c>
      <c r="H6185" s="56"/>
      <c r="I6185" s="56"/>
      <c r="J6185" s="56"/>
      <c r="K6185" s="56"/>
      <c r="L6185" s="56"/>
      <c r="M6185" s="56"/>
    </row>
    <row r="6186" spans="1:13">
      <c r="A6186" s="59">
        <v>38996</v>
      </c>
      <c r="B6186" s="58">
        <v>4280.33</v>
      </c>
      <c r="C6186" s="55">
        <f t="shared" si="388"/>
        <v>10</v>
      </c>
      <c r="D6186" s="55">
        <f t="shared" si="389"/>
        <v>2007</v>
      </c>
      <c r="E6186" s="55">
        <f t="shared" si="390"/>
        <v>8490.0345550000002</v>
      </c>
      <c r="F6186" s="55">
        <f t="shared" si="391"/>
        <v>6</v>
      </c>
      <c r="H6186" s="56"/>
      <c r="I6186" s="56"/>
      <c r="J6186" s="56"/>
      <c r="K6186" s="56"/>
      <c r="L6186" s="56"/>
      <c r="M6186" s="56"/>
    </row>
    <row r="6187" spans="1:13">
      <c r="A6187" s="59">
        <v>38997</v>
      </c>
      <c r="B6187" s="58">
        <v>4954.2299999999996</v>
      </c>
      <c r="C6187" s="55">
        <f t="shared" si="388"/>
        <v>10</v>
      </c>
      <c r="D6187" s="55">
        <f t="shared" si="389"/>
        <v>2007</v>
      </c>
      <c r="E6187" s="55">
        <f t="shared" si="390"/>
        <v>9826.7152049999986</v>
      </c>
      <c r="F6187" s="55">
        <f t="shared" si="391"/>
        <v>7</v>
      </c>
      <c r="H6187" s="56"/>
      <c r="I6187" s="56"/>
      <c r="J6187" s="56"/>
      <c r="K6187" s="56"/>
      <c r="L6187" s="56"/>
      <c r="M6187" s="56"/>
    </row>
    <row r="6188" spans="1:13">
      <c r="A6188" s="59">
        <v>38998</v>
      </c>
      <c r="B6188" s="58">
        <v>4952.1400000000003</v>
      </c>
      <c r="C6188" s="55">
        <f t="shared" si="388"/>
        <v>10</v>
      </c>
      <c r="D6188" s="55">
        <f t="shared" si="389"/>
        <v>2007</v>
      </c>
      <c r="E6188" s="55">
        <f t="shared" si="390"/>
        <v>9822.5696900000003</v>
      </c>
      <c r="F6188" s="55">
        <f t="shared" si="391"/>
        <v>8</v>
      </c>
      <c r="H6188" s="56"/>
      <c r="I6188" s="56"/>
      <c r="J6188" s="56"/>
      <c r="K6188" s="56"/>
      <c r="L6188" s="56"/>
      <c r="M6188" s="56"/>
    </row>
    <row r="6189" spans="1:13">
      <c r="A6189" s="59">
        <v>38999</v>
      </c>
      <c r="B6189" s="58">
        <v>4290.8100000000004</v>
      </c>
      <c r="C6189" s="55">
        <f t="shared" si="388"/>
        <v>10</v>
      </c>
      <c r="D6189" s="55">
        <f t="shared" si="389"/>
        <v>2007</v>
      </c>
      <c r="E6189" s="55">
        <f t="shared" si="390"/>
        <v>8510.8216350000002</v>
      </c>
      <c r="F6189" s="55">
        <f t="shared" si="391"/>
        <v>9</v>
      </c>
      <c r="H6189" s="56"/>
      <c r="I6189" s="56"/>
      <c r="J6189" s="56"/>
      <c r="K6189" s="56"/>
      <c r="L6189" s="56"/>
      <c r="M6189" s="56"/>
    </row>
    <row r="6190" spans="1:13">
      <c r="A6190" s="59">
        <v>39000</v>
      </c>
      <c r="B6190" s="58">
        <v>4340.6499999999996</v>
      </c>
      <c r="C6190" s="55">
        <f t="shared" si="388"/>
        <v>10</v>
      </c>
      <c r="D6190" s="55">
        <f t="shared" si="389"/>
        <v>2007</v>
      </c>
      <c r="E6190" s="55">
        <f t="shared" si="390"/>
        <v>8609.6792749999986</v>
      </c>
      <c r="F6190" s="55">
        <f t="shared" si="391"/>
        <v>10</v>
      </c>
      <c r="H6190" s="56"/>
      <c r="I6190" s="56"/>
      <c r="J6190" s="56"/>
      <c r="K6190" s="56"/>
      <c r="L6190" s="56"/>
      <c r="M6190" s="56"/>
    </row>
    <row r="6191" spans="1:13">
      <c r="A6191" s="59">
        <v>39001</v>
      </c>
      <c r="B6191" s="58">
        <v>4091.27</v>
      </c>
      <c r="C6191" s="55">
        <f t="shared" si="388"/>
        <v>10</v>
      </c>
      <c r="D6191" s="55">
        <f t="shared" si="389"/>
        <v>2007</v>
      </c>
      <c r="E6191" s="55">
        <f t="shared" si="390"/>
        <v>8115.0340450000003</v>
      </c>
      <c r="F6191" s="55">
        <f t="shared" si="391"/>
        <v>11</v>
      </c>
      <c r="H6191" s="56"/>
      <c r="I6191" s="56"/>
      <c r="J6191" s="56"/>
      <c r="K6191" s="56"/>
      <c r="L6191" s="56"/>
      <c r="M6191" s="56"/>
    </row>
    <row r="6192" spans="1:13">
      <c r="A6192" s="59">
        <v>39002</v>
      </c>
      <c r="B6192" s="58">
        <v>4028.42</v>
      </c>
      <c r="C6192" s="55">
        <f t="shared" si="388"/>
        <v>10</v>
      </c>
      <c r="D6192" s="55">
        <f t="shared" si="389"/>
        <v>2007</v>
      </c>
      <c r="E6192" s="55">
        <f t="shared" si="390"/>
        <v>7990.3710700000001</v>
      </c>
      <c r="F6192" s="55">
        <f t="shared" si="391"/>
        <v>12</v>
      </c>
      <c r="H6192" s="56"/>
      <c r="I6192" s="56"/>
      <c r="J6192" s="56"/>
      <c r="K6192" s="56"/>
      <c r="L6192" s="56"/>
      <c r="M6192" s="56"/>
    </row>
    <row r="6193" spans="1:13">
      <c r="A6193" s="59">
        <v>39003</v>
      </c>
      <c r="B6193" s="58">
        <v>3689.29</v>
      </c>
      <c r="C6193" s="55">
        <f t="shared" si="388"/>
        <v>10</v>
      </c>
      <c r="D6193" s="55">
        <f t="shared" si="389"/>
        <v>2007</v>
      </c>
      <c r="E6193" s="55">
        <f t="shared" si="390"/>
        <v>7317.7067150000003</v>
      </c>
      <c r="F6193" s="55">
        <f t="shared" si="391"/>
        <v>13</v>
      </c>
      <c r="H6193" s="56"/>
      <c r="I6193" s="56"/>
      <c r="J6193" s="56"/>
      <c r="K6193" s="56"/>
      <c r="L6193" s="56"/>
      <c r="M6193" s="56"/>
    </row>
    <row r="6194" spans="1:13">
      <c r="A6194" s="59">
        <v>39004</v>
      </c>
      <c r="B6194" s="58">
        <v>3953.29</v>
      </c>
      <c r="C6194" s="55">
        <f t="shared" si="388"/>
        <v>10</v>
      </c>
      <c r="D6194" s="55">
        <f t="shared" si="389"/>
        <v>2007</v>
      </c>
      <c r="E6194" s="55">
        <f t="shared" si="390"/>
        <v>7841.3507150000005</v>
      </c>
      <c r="F6194" s="55">
        <f t="shared" si="391"/>
        <v>14</v>
      </c>
      <c r="H6194" s="56"/>
      <c r="I6194" s="56"/>
      <c r="J6194" s="56"/>
      <c r="K6194" s="56"/>
      <c r="L6194" s="56"/>
      <c r="M6194" s="56"/>
    </row>
    <row r="6195" spans="1:13">
      <c r="A6195" s="59">
        <v>39005</v>
      </c>
      <c r="B6195" s="58">
        <v>3711.84</v>
      </c>
      <c r="C6195" s="55">
        <f t="shared" si="388"/>
        <v>10</v>
      </c>
      <c r="D6195" s="55">
        <f t="shared" si="389"/>
        <v>2007</v>
      </c>
      <c r="E6195" s="55">
        <f t="shared" si="390"/>
        <v>7362.4346400000004</v>
      </c>
      <c r="F6195" s="55">
        <f t="shared" si="391"/>
        <v>15</v>
      </c>
      <c r="H6195" s="56"/>
      <c r="I6195" s="56"/>
      <c r="J6195" s="56"/>
      <c r="K6195" s="56"/>
      <c r="L6195" s="56"/>
      <c r="M6195" s="56"/>
    </row>
    <row r="6196" spans="1:13">
      <c r="A6196" s="59">
        <v>39006</v>
      </c>
      <c r="B6196" s="58">
        <v>4312.58</v>
      </c>
      <c r="C6196" s="55">
        <f t="shared" si="388"/>
        <v>10</v>
      </c>
      <c r="D6196" s="55">
        <f t="shared" si="389"/>
        <v>2007</v>
      </c>
      <c r="E6196" s="55">
        <f t="shared" si="390"/>
        <v>8554.0024300000005</v>
      </c>
      <c r="F6196" s="55">
        <f t="shared" si="391"/>
        <v>16</v>
      </c>
      <c r="H6196" s="56"/>
      <c r="I6196" s="56"/>
      <c r="J6196" s="56"/>
      <c r="K6196" s="56"/>
      <c r="L6196" s="56"/>
      <c r="M6196" s="56"/>
    </row>
    <row r="6197" spans="1:13">
      <c r="A6197" s="59">
        <v>39007</v>
      </c>
      <c r="B6197" s="58">
        <v>4492.6400000000003</v>
      </c>
      <c r="C6197" s="55">
        <f t="shared" si="388"/>
        <v>10</v>
      </c>
      <c r="D6197" s="55">
        <f t="shared" si="389"/>
        <v>2007</v>
      </c>
      <c r="E6197" s="55">
        <f t="shared" si="390"/>
        <v>8911.1514400000015</v>
      </c>
      <c r="F6197" s="55">
        <f t="shared" si="391"/>
        <v>17</v>
      </c>
      <c r="H6197" s="56"/>
      <c r="I6197" s="56"/>
      <c r="J6197" s="56"/>
      <c r="K6197" s="56"/>
      <c r="L6197" s="56"/>
      <c r="M6197" s="56"/>
    </row>
    <row r="6198" spans="1:13">
      <c r="A6198" s="59">
        <v>39008</v>
      </c>
      <c r="B6198" s="58">
        <v>4148.7700000000004</v>
      </c>
      <c r="C6198" s="55">
        <f t="shared" si="388"/>
        <v>10</v>
      </c>
      <c r="D6198" s="55">
        <f t="shared" si="389"/>
        <v>2007</v>
      </c>
      <c r="E6198" s="55">
        <f t="shared" si="390"/>
        <v>8229.0852950000008</v>
      </c>
      <c r="F6198" s="55">
        <f t="shared" si="391"/>
        <v>18</v>
      </c>
      <c r="H6198" s="56"/>
      <c r="I6198" s="56"/>
      <c r="J6198" s="56"/>
      <c r="K6198" s="56"/>
      <c r="L6198" s="56"/>
      <c r="M6198" s="56"/>
    </row>
    <row r="6199" spans="1:13">
      <c r="A6199" s="59">
        <v>39009</v>
      </c>
      <c r="B6199" s="58">
        <v>4034.31</v>
      </c>
      <c r="C6199" s="55">
        <f t="shared" si="388"/>
        <v>10</v>
      </c>
      <c r="D6199" s="55">
        <f t="shared" si="389"/>
        <v>2007</v>
      </c>
      <c r="E6199" s="55">
        <f t="shared" si="390"/>
        <v>8002.0538850000003</v>
      </c>
      <c r="F6199" s="55">
        <f t="shared" si="391"/>
        <v>19</v>
      </c>
      <c r="H6199" s="56"/>
      <c r="I6199" s="56"/>
      <c r="J6199" s="56"/>
      <c r="K6199" s="56"/>
      <c r="L6199" s="56"/>
      <c r="M6199" s="56"/>
    </row>
    <row r="6200" spans="1:13">
      <c r="A6200" s="59">
        <v>39010</v>
      </c>
      <c r="B6200" s="58">
        <v>4267.38</v>
      </c>
      <c r="C6200" s="55">
        <f t="shared" si="388"/>
        <v>10</v>
      </c>
      <c r="D6200" s="55">
        <f t="shared" si="389"/>
        <v>2007</v>
      </c>
      <c r="E6200" s="55">
        <f t="shared" si="390"/>
        <v>8464.3482299999996</v>
      </c>
      <c r="F6200" s="55">
        <f t="shared" si="391"/>
        <v>20</v>
      </c>
      <c r="H6200" s="56"/>
      <c r="I6200" s="56"/>
      <c r="J6200" s="56"/>
      <c r="K6200" s="56"/>
      <c r="L6200" s="56"/>
      <c r="M6200" s="56"/>
    </row>
    <row r="6201" spans="1:13">
      <c r="A6201" s="59">
        <v>39011</v>
      </c>
      <c r="B6201" s="58">
        <v>4131</v>
      </c>
      <c r="C6201" s="55">
        <f t="shared" si="388"/>
        <v>10</v>
      </c>
      <c r="D6201" s="55">
        <f t="shared" si="389"/>
        <v>2007</v>
      </c>
      <c r="E6201" s="55">
        <f t="shared" si="390"/>
        <v>8193.8384999999998</v>
      </c>
      <c r="F6201" s="55">
        <f t="shared" si="391"/>
        <v>21</v>
      </c>
      <c r="H6201" s="56"/>
      <c r="I6201" s="56"/>
      <c r="J6201" s="56"/>
      <c r="K6201" s="56"/>
      <c r="L6201" s="56"/>
      <c r="M6201" s="56"/>
    </row>
    <row r="6202" spans="1:13">
      <c r="A6202" s="59">
        <v>39012</v>
      </c>
      <c r="B6202" s="58">
        <v>3946.85</v>
      </c>
      <c r="C6202" s="55">
        <f t="shared" si="388"/>
        <v>10</v>
      </c>
      <c r="D6202" s="55">
        <f t="shared" si="389"/>
        <v>2007</v>
      </c>
      <c r="E6202" s="55">
        <f t="shared" si="390"/>
        <v>7828.5769749999999</v>
      </c>
      <c r="F6202" s="55">
        <f t="shared" si="391"/>
        <v>22</v>
      </c>
      <c r="H6202" s="56"/>
      <c r="I6202" s="56"/>
      <c r="J6202" s="56"/>
      <c r="K6202" s="56"/>
      <c r="L6202" s="56"/>
      <c r="M6202" s="56"/>
    </row>
    <row r="6203" spans="1:13">
      <c r="A6203" s="59">
        <v>39013</v>
      </c>
      <c r="B6203" s="58">
        <v>3788.17</v>
      </c>
      <c r="C6203" s="55">
        <f t="shared" si="388"/>
        <v>10</v>
      </c>
      <c r="D6203" s="55">
        <f t="shared" si="389"/>
        <v>2007</v>
      </c>
      <c r="E6203" s="55">
        <f t="shared" si="390"/>
        <v>7513.8351950000006</v>
      </c>
      <c r="F6203" s="55">
        <f t="shared" si="391"/>
        <v>23</v>
      </c>
      <c r="H6203" s="56"/>
      <c r="I6203" s="56"/>
      <c r="J6203" s="56"/>
      <c r="K6203" s="56"/>
      <c r="L6203" s="56"/>
      <c r="M6203" s="56"/>
    </row>
    <row r="6204" spans="1:13">
      <c r="A6204" s="59">
        <v>39014</v>
      </c>
      <c r="B6204" s="58">
        <v>3759.72</v>
      </c>
      <c r="C6204" s="55">
        <f t="shared" si="388"/>
        <v>10</v>
      </c>
      <c r="D6204" s="55">
        <f t="shared" si="389"/>
        <v>2007</v>
      </c>
      <c r="E6204" s="55">
        <f t="shared" si="390"/>
        <v>7457.4046199999993</v>
      </c>
      <c r="F6204" s="55">
        <f t="shared" si="391"/>
        <v>24</v>
      </c>
      <c r="H6204" s="56"/>
      <c r="I6204" s="56"/>
      <c r="J6204" s="56"/>
      <c r="K6204" s="56"/>
      <c r="L6204" s="56"/>
      <c r="M6204" s="56"/>
    </row>
    <row r="6205" spans="1:13">
      <c r="A6205" s="59">
        <v>39015</v>
      </c>
      <c r="B6205" s="58">
        <v>3846.09</v>
      </c>
      <c r="C6205" s="55">
        <f t="shared" si="388"/>
        <v>10</v>
      </c>
      <c r="D6205" s="55">
        <f t="shared" si="389"/>
        <v>2007</v>
      </c>
      <c r="E6205" s="55">
        <f t="shared" si="390"/>
        <v>7628.7195150000007</v>
      </c>
      <c r="F6205" s="55">
        <f t="shared" si="391"/>
        <v>25</v>
      </c>
      <c r="H6205" s="56"/>
      <c r="I6205" s="56"/>
      <c r="J6205" s="56"/>
      <c r="K6205" s="56"/>
      <c r="L6205" s="56"/>
      <c r="M6205" s="56"/>
    </row>
    <row r="6206" spans="1:13">
      <c r="A6206" s="59">
        <v>39016</v>
      </c>
      <c r="B6206" s="58">
        <v>3654.13</v>
      </c>
      <c r="C6206" s="55">
        <f t="shared" si="388"/>
        <v>10</v>
      </c>
      <c r="D6206" s="55">
        <f t="shared" si="389"/>
        <v>2007</v>
      </c>
      <c r="E6206" s="55">
        <f t="shared" si="390"/>
        <v>7247.9668550000006</v>
      </c>
      <c r="F6206" s="55">
        <f t="shared" si="391"/>
        <v>26</v>
      </c>
      <c r="H6206" s="56"/>
      <c r="I6206" s="56"/>
      <c r="J6206" s="56"/>
      <c r="K6206" s="56"/>
      <c r="L6206" s="56"/>
      <c r="M6206" s="56"/>
    </row>
    <row r="6207" spans="1:13">
      <c r="A6207" s="59">
        <v>39017</v>
      </c>
      <c r="B6207" s="58">
        <v>2918.86</v>
      </c>
      <c r="C6207" s="55">
        <f t="shared" si="388"/>
        <v>10</v>
      </c>
      <c r="D6207" s="55">
        <f t="shared" si="389"/>
        <v>2007</v>
      </c>
      <c r="E6207" s="55">
        <f t="shared" si="390"/>
        <v>5789.5588100000004</v>
      </c>
      <c r="F6207" s="55">
        <f t="shared" si="391"/>
        <v>27</v>
      </c>
      <c r="H6207" s="56"/>
      <c r="I6207" s="56"/>
      <c r="J6207" s="56"/>
      <c r="K6207" s="56"/>
      <c r="L6207" s="56"/>
      <c r="M6207" s="56"/>
    </row>
    <row r="6208" spans="1:13">
      <c r="A6208" s="59">
        <v>39018</v>
      </c>
      <c r="B6208" s="58">
        <v>3499.56</v>
      </c>
      <c r="C6208" s="55">
        <f t="shared" si="388"/>
        <v>10</v>
      </c>
      <c r="D6208" s="55">
        <f t="shared" si="389"/>
        <v>2007</v>
      </c>
      <c r="E6208" s="55">
        <f t="shared" si="390"/>
        <v>6941.3772600000002</v>
      </c>
      <c r="F6208" s="55">
        <f t="shared" si="391"/>
        <v>28</v>
      </c>
      <c r="H6208" s="56"/>
      <c r="I6208" s="56"/>
      <c r="J6208" s="56"/>
      <c r="K6208" s="56"/>
      <c r="L6208" s="56"/>
      <c r="M6208" s="56"/>
    </row>
    <row r="6209" spans="1:13">
      <c r="A6209" s="59">
        <v>39019</v>
      </c>
      <c r="B6209" s="58">
        <v>3444.03</v>
      </c>
      <c r="C6209" s="55">
        <f t="shared" si="388"/>
        <v>10</v>
      </c>
      <c r="D6209" s="55">
        <f t="shared" si="389"/>
        <v>2007</v>
      </c>
      <c r="E6209" s="55">
        <f t="shared" si="390"/>
        <v>6831.2335050000002</v>
      </c>
      <c r="F6209" s="55">
        <f t="shared" si="391"/>
        <v>29</v>
      </c>
      <c r="H6209" s="56"/>
      <c r="I6209" s="56"/>
      <c r="J6209" s="56"/>
      <c r="K6209" s="56"/>
      <c r="L6209" s="56"/>
      <c r="M6209" s="56"/>
    </row>
    <row r="6210" spans="1:13">
      <c r="A6210" s="59">
        <v>39020</v>
      </c>
      <c r="B6210" s="58">
        <v>3726.26</v>
      </c>
      <c r="C6210" s="55">
        <f t="shared" si="388"/>
        <v>10</v>
      </c>
      <c r="D6210" s="55">
        <f t="shared" si="389"/>
        <v>2007</v>
      </c>
      <c r="E6210" s="55">
        <f t="shared" si="390"/>
        <v>7391.0367100000003</v>
      </c>
      <c r="F6210" s="55">
        <f t="shared" si="391"/>
        <v>30</v>
      </c>
      <c r="H6210" s="56"/>
      <c r="I6210" s="56"/>
      <c r="J6210" s="56"/>
      <c r="K6210" s="56"/>
      <c r="L6210" s="56"/>
      <c r="M6210" s="56"/>
    </row>
    <row r="6211" spans="1:13">
      <c r="A6211" s="59">
        <v>39021</v>
      </c>
      <c r="B6211" s="58">
        <v>2837.68</v>
      </c>
      <c r="C6211" s="55">
        <f t="shared" si="388"/>
        <v>10</v>
      </c>
      <c r="D6211" s="55">
        <f t="shared" si="389"/>
        <v>2007</v>
      </c>
      <c r="E6211" s="55">
        <f t="shared" si="390"/>
        <v>5628.5382799999998</v>
      </c>
      <c r="F6211" s="55">
        <f t="shared" si="391"/>
        <v>31</v>
      </c>
      <c r="H6211" s="56"/>
      <c r="I6211" s="56"/>
      <c r="J6211" s="56"/>
      <c r="K6211" s="56"/>
      <c r="L6211" s="56"/>
      <c r="M6211" s="56"/>
    </row>
    <row r="6212" spans="1:13">
      <c r="A6212" s="59">
        <v>39022</v>
      </c>
      <c r="B6212" s="58">
        <v>3101.91</v>
      </c>
      <c r="C6212" s="55">
        <f t="shared" ref="C6212:C6275" si="392">MONTH(A6212)</f>
        <v>11</v>
      </c>
      <c r="D6212" s="55">
        <f t="shared" ref="D6212:D6275" si="393">IF(C6212&gt;9,YEAR(A6212)+1,YEAR(A6212))</f>
        <v>2007</v>
      </c>
      <c r="E6212" s="55">
        <f t="shared" ref="E6212:E6275" si="394">B6212*1.9835</f>
        <v>6152.6384849999995</v>
      </c>
      <c r="F6212" s="55">
        <f t="shared" ref="F6212:F6275" si="395">DAY(A6212)</f>
        <v>1</v>
      </c>
      <c r="H6212" s="56"/>
      <c r="I6212" s="56"/>
      <c r="J6212" s="56"/>
      <c r="K6212" s="56"/>
      <c r="L6212" s="56"/>
      <c r="M6212" s="56"/>
    </row>
    <row r="6213" spans="1:13">
      <c r="A6213" s="59">
        <v>39023</v>
      </c>
      <c r="B6213" s="58">
        <v>3205.53</v>
      </c>
      <c r="C6213" s="55">
        <f t="shared" si="392"/>
        <v>11</v>
      </c>
      <c r="D6213" s="55">
        <f t="shared" si="393"/>
        <v>2007</v>
      </c>
      <c r="E6213" s="55">
        <f t="shared" si="394"/>
        <v>6358.1687550000006</v>
      </c>
      <c r="F6213" s="55">
        <f t="shared" si="395"/>
        <v>2</v>
      </c>
      <c r="H6213" s="56"/>
      <c r="I6213" s="56"/>
      <c r="J6213" s="56"/>
      <c r="K6213" s="56"/>
      <c r="L6213" s="56"/>
      <c r="M6213" s="56"/>
    </row>
    <row r="6214" spans="1:13">
      <c r="A6214" s="59">
        <v>39024</v>
      </c>
      <c r="B6214" s="58">
        <v>3431.13</v>
      </c>
      <c r="C6214" s="55">
        <f t="shared" si="392"/>
        <v>11</v>
      </c>
      <c r="D6214" s="55">
        <f t="shared" si="393"/>
        <v>2007</v>
      </c>
      <c r="E6214" s="55">
        <f t="shared" si="394"/>
        <v>6805.6463550000008</v>
      </c>
      <c r="F6214" s="55">
        <f t="shared" si="395"/>
        <v>3</v>
      </c>
      <c r="H6214" s="56"/>
      <c r="I6214" s="56"/>
      <c r="J6214" s="56"/>
      <c r="K6214" s="56"/>
      <c r="L6214" s="56"/>
      <c r="M6214" s="56"/>
    </row>
    <row r="6215" spans="1:13">
      <c r="A6215" s="59">
        <v>39025</v>
      </c>
      <c r="B6215" s="58">
        <v>3754.61</v>
      </c>
      <c r="C6215" s="55">
        <f t="shared" si="392"/>
        <v>11</v>
      </c>
      <c r="D6215" s="55">
        <f t="shared" si="393"/>
        <v>2007</v>
      </c>
      <c r="E6215" s="55">
        <f t="shared" si="394"/>
        <v>7447.2689350000001</v>
      </c>
      <c r="F6215" s="55">
        <f t="shared" si="395"/>
        <v>4</v>
      </c>
      <c r="H6215" s="56"/>
      <c r="I6215" s="56"/>
      <c r="J6215" s="56"/>
      <c r="K6215" s="56"/>
      <c r="L6215" s="56"/>
      <c r="M6215" s="56"/>
    </row>
    <row r="6216" spans="1:13">
      <c r="A6216" s="59">
        <v>39026</v>
      </c>
      <c r="B6216" s="58">
        <v>3626.65</v>
      </c>
      <c r="C6216" s="55">
        <f t="shared" si="392"/>
        <v>11</v>
      </c>
      <c r="D6216" s="55">
        <f t="shared" si="393"/>
        <v>2007</v>
      </c>
      <c r="E6216" s="55">
        <f t="shared" si="394"/>
        <v>7193.4602750000004</v>
      </c>
      <c r="F6216" s="55">
        <f t="shared" si="395"/>
        <v>5</v>
      </c>
      <c r="H6216" s="56"/>
      <c r="I6216" s="56"/>
      <c r="J6216" s="56"/>
      <c r="K6216" s="56"/>
      <c r="L6216" s="56"/>
      <c r="M6216" s="56"/>
    </row>
    <row r="6217" spans="1:13">
      <c r="A6217" s="59">
        <v>39027</v>
      </c>
      <c r="B6217" s="58">
        <v>3613.94</v>
      </c>
      <c r="C6217" s="55">
        <f t="shared" si="392"/>
        <v>11</v>
      </c>
      <c r="D6217" s="55">
        <f t="shared" si="393"/>
        <v>2007</v>
      </c>
      <c r="E6217" s="55">
        <f t="shared" si="394"/>
        <v>7168.2499900000003</v>
      </c>
      <c r="F6217" s="55">
        <f t="shared" si="395"/>
        <v>6</v>
      </c>
      <c r="H6217" s="56"/>
      <c r="I6217" s="56"/>
      <c r="J6217" s="56"/>
      <c r="K6217" s="56"/>
      <c r="L6217" s="56"/>
      <c r="M6217" s="56"/>
    </row>
    <row r="6218" spans="1:13">
      <c r="A6218" s="59">
        <v>39028</v>
      </c>
      <c r="B6218" s="58">
        <v>3743.91</v>
      </c>
      <c r="C6218" s="55">
        <f t="shared" si="392"/>
        <v>11</v>
      </c>
      <c r="D6218" s="55">
        <f t="shared" si="393"/>
        <v>2007</v>
      </c>
      <c r="E6218" s="55">
        <f t="shared" si="394"/>
        <v>7426.0454849999996</v>
      </c>
      <c r="F6218" s="55">
        <f t="shared" si="395"/>
        <v>7</v>
      </c>
      <c r="H6218" s="56"/>
      <c r="I6218" s="56"/>
      <c r="J6218" s="56"/>
      <c r="K6218" s="56"/>
      <c r="L6218" s="56"/>
      <c r="M6218" s="56"/>
    </row>
    <row r="6219" spans="1:13">
      <c r="A6219" s="59">
        <v>39029</v>
      </c>
      <c r="B6219" s="58">
        <v>4031.15</v>
      </c>
      <c r="C6219" s="55">
        <f t="shared" si="392"/>
        <v>11</v>
      </c>
      <c r="D6219" s="55">
        <f t="shared" si="393"/>
        <v>2007</v>
      </c>
      <c r="E6219" s="55">
        <f t="shared" si="394"/>
        <v>7995.7860250000003</v>
      </c>
      <c r="F6219" s="55">
        <f t="shared" si="395"/>
        <v>8</v>
      </c>
      <c r="H6219" s="56"/>
      <c r="I6219" s="56"/>
      <c r="J6219" s="56"/>
      <c r="K6219" s="56"/>
      <c r="L6219" s="56"/>
      <c r="M6219" s="56"/>
    </row>
    <row r="6220" spans="1:13">
      <c r="A6220" s="59">
        <v>39030</v>
      </c>
      <c r="B6220" s="58">
        <v>4897.1400000000003</v>
      </c>
      <c r="C6220" s="55">
        <f t="shared" si="392"/>
        <v>11</v>
      </c>
      <c r="D6220" s="55">
        <f t="shared" si="393"/>
        <v>2007</v>
      </c>
      <c r="E6220" s="55">
        <f t="shared" si="394"/>
        <v>9713.4771900000014</v>
      </c>
      <c r="F6220" s="55">
        <f t="shared" si="395"/>
        <v>9</v>
      </c>
      <c r="H6220" s="56"/>
      <c r="I6220" s="56"/>
      <c r="J6220" s="56"/>
      <c r="K6220" s="56"/>
      <c r="L6220" s="56"/>
      <c r="M6220" s="56"/>
    </row>
    <row r="6221" spans="1:13">
      <c r="A6221" s="59">
        <v>39031</v>
      </c>
      <c r="B6221" s="58">
        <v>4292.33</v>
      </c>
      <c r="C6221" s="55">
        <f t="shared" si="392"/>
        <v>11</v>
      </c>
      <c r="D6221" s="55">
        <f t="shared" si="393"/>
        <v>2007</v>
      </c>
      <c r="E6221" s="55">
        <f t="shared" si="394"/>
        <v>8513.8365549999999</v>
      </c>
      <c r="F6221" s="55">
        <f t="shared" si="395"/>
        <v>10</v>
      </c>
      <c r="H6221" s="56"/>
      <c r="I6221" s="56"/>
      <c r="J6221" s="56"/>
      <c r="K6221" s="56"/>
      <c r="L6221" s="56"/>
      <c r="M6221" s="56"/>
    </row>
    <row r="6222" spans="1:13">
      <c r="A6222" s="59">
        <v>39032</v>
      </c>
      <c r="B6222" s="58">
        <v>4002.69</v>
      </c>
      <c r="C6222" s="55">
        <f t="shared" si="392"/>
        <v>11</v>
      </c>
      <c r="D6222" s="55">
        <f t="shared" si="393"/>
        <v>2007</v>
      </c>
      <c r="E6222" s="55">
        <f t="shared" si="394"/>
        <v>7939.335615</v>
      </c>
      <c r="F6222" s="55">
        <f t="shared" si="395"/>
        <v>11</v>
      </c>
      <c r="H6222" s="56"/>
      <c r="I6222" s="56"/>
      <c r="J6222" s="56"/>
      <c r="K6222" s="56"/>
      <c r="L6222" s="56"/>
      <c r="M6222" s="56"/>
    </row>
    <row r="6223" spans="1:13">
      <c r="A6223" s="59">
        <v>39033</v>
      </c>
      <c r="B6223" s="58">
        <v>4109.43</v>
      </c>
      <c r="C6223" s="55">
        <f t="shared" si="392"/>
        <v>11</v>
      </c>
      <c r="D6223" s="55">
        <f t="shared" si="393"/>
        <v>2007</v>
      </c>
      <c r="E6223" s="55">
        <f t="shared" si="394"/>
        <v>8151.0544050000008</v>
      </c>
      <c r="F6223" s="55">
        <f t="shared" si="395"/>
        <v>12</v>
      </c>
      <c r="H6223" s="56"/>
      <c r="I6223" s="56"/>
      <c r="J6223" s="56"/>
      <c r="K6223" s="56"/>
      <c r="L6223" s="56"/>
      <c r="M6223" s="56"/>
    </row>
    <row r="6224" spans="1:13">
      <c r="A6224" s="59">
        <v>39034</v>
      </c>
      <c r="B6224" s="58">
        <v>3577.25</v>
      </c>
      <c r="C6224" s="55">
        <f t="shared" si="392"/>
        <v>11</v>
      </c>
      <c r="D6224" s="55">
        <f t="shared" si="393"/>
        <v>2007</v>
      </c>
      <c r="E6224" s="55">
        <f t="shared" si="394"/>
        <v>7095.475375</v>
      </c>
      <c r="F6224" s="55">
        <f t="shared" si="395"/>
        <v>13</v>
      </c>
      <c r="H6224" s="56"/>
      <c r="I6224" s="56"/>
      <c r="J6224" s="56"/>
      <c r="K6224" s="56"/>
      <c r="L6224" s="56"/>
      <c r="M6224" s="56"/>
    </row>
    <row r="6225" spans="1:13">
      <c r="A6225" s="59">
        <v>39035</v>
      </c>
      <c r="B6225" s="58">
        <v>4180.49</v>
      </c>
      <c r="C6225" s="55">
        <f t="shared" si="392"/>
        <v>11</v>
      </c>
      <c r="D6225" s="55">
        <f t="shared" si="393"/>
        <v>2007</v>
      </c>
      <c r="E6225" s="55">
        <f t="shared" si="394"/>
        <v>8292.0019149999989</v>
      </c>
      <c r="F6225" s="55">
        <f t="shared" si="395"/>
        <v>14</v>
      </c>
      <c r="H6225" s="56"/>
      <c r="I6225" s="56"/>
      <c r="J6225" s="56"/>
      <c r="K6225" s="56"/>
      <c r="L6225" s="56"/>
      <c r="M6225" s="56"/>
    </row>
    <row r="6226" spans="1:13">
      <c r="A6226" s="59">
        <v>39036</v>
      </c>
      <c r="B6226" s="58">
        <v>3692.86</v>
      </c>
      <c r="C6226" s="55">
        <f t="shared" si="392"/>
        <v>11</v>
      </c>
      <c r="D6226" s="55">
        <f t="shared" si="393"/>
        <v>2007</v>
      </c>
      <c r="E6226" s="55">
        <f t="shared" si="394"/>
        <v>7324.7878100000007</v>
      </c>
      <c r="F6226" s="55">
        <f t="shared" si="395"/>
        <v>15</v>
      </c>
      <c r="H6226" s="56"/>
      <c r="I6226" s="56"/>
      <c r="J6226" s="56"/>
      <c r="K6226" s="56"/>
      <c r="L6226" s="56"/>
      <c r="M6226" s="56"/>
    </row>
    <row r="6227" spans="1:13">
      <c r="A6227" s="59">
        <v>39037</v>
      </c>
      <c r="B6227" s="58">
        <v>3513.35</v>
      </c>
      <c r="C6227" s="55">
        <f t="shared" si="392"/>
        <v>11</v>
      </c>
      <c r="D6227" s="55">
        <f t="shared" si="393"/>
        <v>2007</v>
      </c>
      <c r="E6227" s="55">
        <f t="shared" si="394"/>
        <v>6968.7297250000001</v>
      </c>
      <c r="F6227" s="55">
        <f t="shared" si="395"/>
        <v>16</v>
      </c>
      <c r="H6227" s="56"/>
      <c r="I6227" s="56"/>
      <c r="J6227" s="56"/>
      <c r="K6227" s="56"/>
      <c r="L6227" s="56"/>
      <c r="M6227" s="56"/>
    </row>
    <row r="6228" spans="1:13">
      <c r="A6228" s="59">
        <v>39038</v>
      </c>
      <c r="B6228" s="58">
        <v>3985.46</v>
      </c>
      <c r="C6228" s="55">
        <f t="shared" si="392"/>
        <v>11</v>
      </c>
      <c r="D6228" s="55">
        <f t="shared" si="393"/>
        <v>2007</v>
      </c>
      <c r="E6228" s="55">
        <f t="shared" si="394"/>
        <v>7905.1599100000003</v>
      </c>
      <c r="F6228" s="55">
        <f t="shared" si="395"/>
        <v>17</v>
      </c>
      <c r="H6228" s="56"/>
      <c r="I6228" s="56"/>
      <c r="J6228" s="56"/>
      <c r="K6228" s="56"/>
      <c r="L6228" s="56"/>
      <c r="M6228" s="56"/>
    </row>
    <row r="6229" spans="1:13">
      <c r="A6229" s="59">
        <v>39039</v>
      </c>
      <c r="B6229" s="58">
        <v>3849.77</v>
      </c>
      <c r="C6229" s="55">
        <f t="shared" si="392"/>
        <v>11</v>
      </c>
      <c r="D6229" s="55">
        <f t="shared" si="393"/>
        <v>2007</v>
      </c>
      <c r="E6229" s="55">
        <f t="shared" si="394"/>
        <v>7636.018795</v>
      </c>
      <c r="F6229" s="55">
        <f t="shared" si="395"/>
        <v>18</v>
      </c>
      <c r="H6229" s="56"/>
      <c r="I6229" s="56"/>
      <c r="J6229" s="56"/>
      <c r="K6229" s="56"/>
      <c r="L6229" s="56"/>
      <c r="M6229" s="56"/>
    </row>
    <row r="6230" spans="1:13">
      <c r="A6230" s="59">
        <v>39040</v>
      </c>
      <c r="B6230" s="58">
        <v>3654.05</v>
      </c>
      <c r="C6230" s="55">
        <f t="shared" si="392"/>
        <v>11</v>
      </c>
      <c r="D6230" s="55">
        <f t="shared" si="393"/>
        <v>2007</v>
      </c>
      <c r="E6230" s="55">
        <f t="shared" si="394"/>
        <v>7247.8081750000001</v>
      </c>
      <c r="F6230" s="55">
        <f t="shared" si="395"/>
        <v>19</v>
      </c>
      <c r="H6230" s="56"/>
      <c r="I6230" s="56"/>
      <c r="J6230" s="56"/>
      <c r="K6230" s="56"/>
      <c r="L6230" s="56"/>
      <c r="M6230" s="56"/>
    </row>
    <row r="6231" spans="1:13">
      <c r="A6231" s="59">
        <v>39041</v>
      </c>
      <c r="B6231" s="58">
        <v>3313.71</v>
      </c>
      <c r="C6231" s="55">
        <f t="shared" si="392"/>
        <v>11</v>
      </c>
      <c r="D6231" s="55">
        <f t="shared" si="393"/>
        <v>2007</v>
      </c>
      <c r="E6231" s="55">
        <f t="shared" si="394"/>
        <v>6572.7437850000006</v>
      </c>
      <c r="F6231" s="55">
        <f t="shared" si="395"/>
        <v>20</v>
      </c>
      <c r="H6231" s="56"/>
      <c r="I6231" s="56"/>
      <c r="J6231" s="56"/>
      <c r="K6231" s="56"/>
      <c r="L6231" s="56"/>
      <c r="M6231" s="56"/>
    </row>
    <row r="6232" spans="1:13">
      <c r="A6232" s="59">
        <v>39042</v>
      </c>
      <c r="B6232" s="58">
        <v>3381.95</v>
      </c>
      <c r="C6232" s="55">
        <f t="shared" si="392"/>
        <v>11</v>
      </c>
      <c r="D6232" s="55">
        <f t="shared" si="393"/>
        <v>2007</v>
      </c>
      <c r="E6232" s="55">
        <f t="shared" si="394"/>
        <v>6708.0978249999998</v>
      </c>
      <c r="F6232" s="55">
        <f t="shared" si="395"/>
        <v>21</v>
      </c>
      <c r="H6232" s="56"/>
      <c r="I6232" s="56"/>
      <c r="J6232" s="56"/>
      <c r="K6232" s="56"/>
      <c r="L6232" s="56"/>
      <c r="M6232" s="56"/>
    </row>
    <row r="6233" spans="1:13">
      <c r="A6233" s="59">
        <v>39043</v>
      </c>
      <c r="B6233" s="58">
        <v>3333.53</v>
      </c>
      <c r="C6233" s="55">
        <f t="shared" si="392"/>
        <v>11</v>
      </c>
      <c r="D6233" s="55">
        <f t="shared" si="393"/>
        <v>2007</v>
      </c>
      <c r="E6233" s="55">
        <f t="shared" si="394"/>
        <v>6612.0567550000005</v>
      </c>
      <c r="F6233" s="55">
        <f t="shared" si="395"/>
        <v>22</v>
      </c>
      <c r="H6233" s="56"/>
      <c r="I6233" s="56"/>
      <c r="J6233" s="56"/>
      <c r="K6233" s="56"/>
      <c r="L6233" s="56"/>
      <c r="M6233" s="56"/>
    </row>
    <row r="6234" spans="1:13">
      <c r="A6234" s="59">
        <v>39044</v>
      </c>
      <c r="B6234" s="58">
        <v>3328.18</v>
      </c>
      <c r="C6234" s="55">
        <f t="shared" si="392"/>
        <v>11</v>
      </c>
      <c r="D6234" s="55">
        <f t="shared" si="393"/>
        <v>2007</v>
      </c>
      <c r="E6234" s="55">
        <f t="shared" si="394"/>
        <v>6601.4450299999999</v>
      </c>
      <c r="F6234" s="55">
        <f t="shared" si="395"/>
        <v>23</v>
      </c>
      <c r="H6234" s="56"/>
      <c r="I6234" s="56"/>
      <c r="J6234" s="56"/>
      <c r="K6234" s="56"/>
      <c r="L6234" s="56"/>
      <c r="M6234" s="56"/>
    </row>
    <row r="6235" spans="1:13">
      <c r="A6235" s="59">
        <v>39045</v>
      </c>
      <c r="B6235" s="58">
        <v>3181.34</v>
      </c>
      <c r="C6235" s="55">
        <f t="shared" si="392"/>
        <v>11</v>
      </c>
      <c r="D6235" s="55">
        <f t="shared" si="393"/>
        <v>2007</v>
      </c>
      <c r="E6235" s="55">
        <f t="shared" si="394"/>
        <v>6310.1878900000002</v>
      </c>
      <c r="F6235" s="55">
        <f t="shared" si="395"/>
        <v>24</v>
      </c>
      <c r="H6235" s="56"/>
      <c r="I6235" s="56"/>
      <c r="J6235" s="56"/>
      <c r="K6235" s="56"/>
      <c r="L6235" s="56"/>
      <c r="M6235" s="56"/>
    </row>
    <row r="6236" spans="1:13">
      <c r="A6236" s="59">
        <v>39046</v>
      </c>
      <c r="B6236" s="58">
        <v>2969.78</v>
      </c>
      <c r="C6236" s="55">
        <f t="shared" si="392"/>
        <v>11</v>
      </c>
      <c r="D6236" s="55">
        <f t="shared" si="393"/>
        <v>2007</v>
      </c>
      <c r="E6236" s="55">
        <f t="shared" si="394"/>
        <v>5890.5586300000004</v>
      </c>
      <c r="F6236" s="55">
        <f t="shared" si="395"/>
        <v>25</v>
      </c>
      <c r="H6236" s="56"/>
      <c r="I6236" s="56"/>
      <c r="J6236" s="56"/>
      <c r="K6236" s="56"/>
      <c r="L6236" s="56"/>
      <c r="M6236" s="56"/>
    </row>
    <row r="6237" spans="1:13">
      <c r="A6237" s="59">
        <v>39047</v>
      </c>
      <c r="B6237" s="58">
        <v>3072.28</v>
      </c>
      <c r="C6237" s="55">
        <f t="shared" si="392"/>
        <v>11</v>
      </c>
      <c r="D6237" s="55">
        <f t="shared" si="393"/>
        <v>2007</v>
      </c>
      <c r="E6237" s="55">
        <f t="shared" si="394"/>
        <v>6093.8673800000006</v>
      </c>
      <c r="F6237" s="55">
        <f t="shared" si="395"/>
        <v>26</v>
      </c>
      <c r="H6237" s="56"/>
      <c r="I6237" s="56"/>
      <c r="J6237" s="56"/>
      <c r="K6237" s="56"/>
      <c r="L6237" s="56"/>
      <c r="M6237" s="56"/>
    </row>
    <row r="6238" spans="1:13">
      <c r="A6238" s="59">
        <v>39048</v>
      </c>
      <c r="B6238" s="58">
        <v>3119.3</v>
      </c>
      <c r="C6238" s="55">
        <f t="shared" si="392"/>
        <v>11</v>
      </c>
      <c r="D6238" s="55">
        <f t="shared" si="393"/>
        <v>2007</v>
      </c>
      <c r="E6238" s="55">
        <f t="shared" si="394"/>
        <v>6187.1315500000001</v>
      </c>
      <c r="F6238" s="55">
        <f t="shared" si="395"/>
        <v>27</v>
      </c>
      <c r="H6238" s="56"/>
      <c r="I6238" s="56"/>
      <c r="J6238" s="56"/>
      <c r="K6238" s="56"/>
      <c r="L6238" s="56"/>
      <c r="M6238" s="56"/>
    </row>
    <row r="6239" spans="1:13">
      <c r="A6239" s="59">
        <v>39049</v>
      </c>
      <c r="B6239" s="58">
        <v>3417.37</v>
      </c>
      <c r="C6239" s="55">
        <f t="shared" si="392"/>
        <v>11</v>
      </c>
      <c r="D6239" s="55">
        <f t="shared" si="393"/>
        <v>2007</v>
      </c>
      <c r="E6239" s="55">
        <f t="shared" si="394"/>
        <v>6778.3533950000001</v>
      </c>
      <c r="F6239" s="55">
        <f t="shared" si="395"/>
        <v>28</v>
      </c>
      <c r="H6239" s="56"/>
      <c r="I6239" s="56"/>
      <c r="J6239" s="56"/>
      <c r="K6239" s="56"/>
      <c r="L6239" s="56"/>
      <c r="M6239" s="56"/>
    </row>
    <row r="6240" spans="1:13">
      <c r="A6240" s="59">
        <v>39050</v>
      </c>
      <c r="B6240" s="58">
        <v>2799.95</v>
      </c>
      <c r="C6240" s="55">
        <f t="shared" si="392"/>
        <v>11</v>
      </c>
      <c r="D6240" s="55">
        <f t="shared" si="393"/>
        <v>2007</v>
      </c>
      <c r="E6240" s="55">
        <f t="shared" si="394"/>
        <v>5553.7008249999999</v>
      </c>
      <c r="F6240" s="55">
        <f t="shared" si="395"/>
        <v>29</v>
      </c>
      <c r="H6240" s="56"/>
      <c r="I6240" s="56"/>
      <c r="J6240" s="56"/>
      <c r="K6240" s="56"/>
      <c r="L6240" s="56"/>
      <c r="M6240" s="56"/>
    </row>
    <row r="6241" spans="1:13">
      <c r="A6241" s="59">
        <v>39051</v>
      </c>
      <c r="B6241" s="58">
        <v>3372.88</v>
      </c>
      <c r="C6241" s="55">
        <f t="shared" si="392"/>
        <v>11</v>
      </c>
      <c r="D6241" s="55">
        <f t="shared" si="393"/>
        <v>2007</v>
      </c>
      <c r="E6241" s="55">
        <f t="shared" si="394"/>
        <v>6690.1074800000006</v>
      </c>
      <c r="F6241" s="55">
        <f t="shared" si="395"/>
        <v>30</v>
      </c>
      <c r="H6241" s="56"/>
      <c r="I6241" s="56"/>
      <c r="J6241" s="56"/>
      <c r="K6241" s="56"/>
      <c r="L6241" s="56"/>
      <c r="M6241" s="56"/>
    </row>
    <row r="6242" spans="1:13">
      <c r="A6242" s="59">
        <v>39052</v>
      </c>
      <c r="B6242" s="58">
        <v>2449.91</v>
      </c>
      <c r="C6242" s="55">
        <f t="shared" si="392"/>
        <v>12</v>
      </c>
      <c r="D6242" s="55">
        <f t="shared" si="393"/>
        <v>2007</v>
      </c>
      <c r="E6242" s="55">
        <f t="shared" si="394"/>
        <v>4859.3964850000002</v>
      </c>
      <c r="F6242" s="55">
        <f t="shared" si="395"/>
        <v>1</v>
      </c>
      <c r="H6242" s="56"/>
      <c r="I6242" s="56"/>
      <c r="J6242" s="56"/>
      <c r="K6242" s="56"/>
      <c r="L6242" s="56"/>
      <c r="M6242" s="56"/>
    </row>
    <row r="6243" spans="1:13">
      <c r="A6243" s="59">
        <v>39053</v>
      </c>
      <c r="B6243" s="58">
        <v>2813.26</v>
      </c>
      <c r="C6243" s="55">
        <f t="shared" si="392"/>
        <v>12</v>
      </c>
      <c r="D6243" s="55">
        <f t="shared" si="393"/>
        <v>2007</v>
      </c>
      <c r="E6243" s="55">
        <f t="shared" si="394"/>
        <v>5580.1012100000007</v>
      </c>
      <c r="F6243" s="55">
        <f t="shared" si="395"/>
        <v>2</v>
      </c>
      <c r="H6243" s="56"/>
      <c r="I6243" s="56"/>
      <c r="J6243" s="56"/>
      <c r="K6243" s="56"/>
      <c r="L6243" s="56"/>
      <c r="M6243" s="56"/>
    </row>
    <row r="6244" spans="1:13">
      <c r="A6244" s="59">
        <v>39054</v>
      </c>
      <c r="B6244" s="58">
        <v>2764.58</v>
      </c>
      <c r="C6244" s="55">
        <f t="shared" si="392"/>
        <v>12</v>
      </c>
      <c r="D6244" s="55">
        <f t="shared" si="393"/>
        <v>2007</v>
      </c>
      <c r="E6244" s="55">
        <f t="shared" si="394"/>
        <v>5483.5444299999999</v>
      </c>
      <c r="F6244" s="55">
        <f t="shared" si="395"/>
        <v>3</v>
      </c>
      <c r="H6244" s="56"/>
      <c r="I6244" s="56"/>
      <c r="J6244" s="56"/>
      <c r="K6244" s="56"/>
      <c r="L6244" s="56"/>
      <c r="M6244" s="56"/>
    </row>
    <row r="6245" spans="1:13">
      <c r="A6245" s="59">
        <v>39055</v>
      </c>
      <c r="B6245" s="58">
        <v>2395.41</v>
      </c>
      <c r="C6245" s="55">
        <f t="shared" si="392"/>
        <v>12</v>
      </c>
      <c r="D6245" s="55">
        <f t="shared" si="393"/>
        <v>2007</v>
      </c>
      <c r="E6245" s="55">
        <f t="shared" si="394"/>
        <v>4751.2957349999997</v>
      </c>
      <c r="F6245" s="55">
        <f t="shared" si="395"/>
        <v>4</v>
      </c>
      <c r="H6245" s="56"/>
      <c r="I6245" s="56"/>
      <c r="J6245" s="56"/>
      <c r="K6245" s="56"/>
      <c r="L6245" s="56"/>
      <c r="M6245" s="56"/>
    </row>
    <row r="6246" spans="1:13">
      <c r="A6246" s="59">
        <v>39056</v>
      </c>
      <c r="B6246" s="58">
        <v>2709.08</v>
      </c>
      <c r="C6246" s="55">
        <f t="shared" si="392"/>
        <v>12</v>
      </c>
      <c r="D6246" s="55">
        <f t="shared" si="393"/>
        <v>2007</v>
      </c>
      <c r="E6246" s="55">
        <f t="shared" si="394"/>
        <v>5373.46018</v>
      </c>
      <c r="F6246" s="55">
        <f t="shared" si="395"/>
        <v>5</v>
      </c>
      <c r="H6246" s="56"/>
      <c r="I6246" s="56"/>
      <c r="J6246" s="56"/>
      <c r="K6246" s="56"/>
      <c r="L6246" s="56"/>
      <c r="M6246" s="56"/>
    </row>
    <row r="6247" spans="1:13">
      <c r="A6247" s="59">
        <v>39057</v>
      </c>
      <c r="B6247" s="58">
        <v>3071.82</v>
      </c>
      <c r="C6247" s="55">
        <f t="shared" si="392"/>
        <v>12</v>
      </c>
      <c r="D6247" s="55">
        <f t="shared" si="393"/>
        <v>2007</v>
      </c>
      <c r="E6247" s="55">
        <f t="shared" si="394"/>
        <v>6092.9549700000007</v>
      </c>
      <c r="F6247" s="55">
        <f t="shared" si="395"/>
        <v>6</v>
      </c>
      <c r="H6247" s="56"/>
      <c r="I6247" s="56"/>
      <c r="J6247" s="56"/>
      <c r="K6247" s="56"/>
      <c r="L6247" s="56"/>
      <c r="M6247" s="56"/>
    </row>
    <row r="6248" spans="1:13">
      <c r="A6248" s="59">
        <v>39058</v>
      </c>
      <c r="B6248" s="58">
        <v>3013.08</v>
      </c>
      <c r="C6248" s="55">
        <f t="shared" si="392"/>
        <v>12</v>
      </c>
      <c r="D6248" s="55">
        <f t="shared" si="393"/>
        <v>2007</v>
      </c>
      <c r="E6248" s="55">
        <f t="shared" si="394"/>
        <v>5976.4441800000004</v>
      </c>
      <c r="F6248" s="55">
        <f t="shared" si="395"/>
        <v>7</v>
      </c>
      <c r="H6248" s="56"/>
      <c r="I6248" s="56"/>
      <c r="J6248" s="56"/>
      <c r="K6248" s="56"/>
      <c r="L6248" s="56"/>
      <c r="M6248" s="56"/>
    </row>
    <row r="6249" spans="1:13">
      <c r="A6249" s="59">
        <v>39059</v>
      </c>
      <c r="B6249" s="58">
        <v>2876.57</v>
      </c>
      <c r="C6249" s="55">
        <f t="shared" si="392"/>
        <v>12</v>
      </c>
      <c r="D6249" s="55">
        <f t="shared" si="393"/>
        <v>2007</v>
      </c>
      <c r="E6249" s="55">
        <f t="shared" si="394"/>
        <v>5705.6765950000008</v>
      </c>
      <c r="F6249" s="55">
        <f t="shared" si="395"/>
        <v>8</v>
      </c>
      <c r="H6249" s="56"/>
      <c r="I6249" s="56"/>
      <c r="J6249" s="56"/>
      <c r="K6249" s="56"/>
      <c r="L6249" s="56"/>
      <c r="M6249" s="56"/>
    </row>
    <row r="6250" spans="1:13">
      <c r="A6250" s="59">
        <v>39060</v>
      </c>
      <c r="B6250" s="58">
        <v>3053.6</v>
      </c>
      <c r="C6250" s="55">
        <f t="shared" si="392"/>
        <v>12</v>
      </c>
      <c r="D6250" s="55">
        <f t="shared" si="393"/>
        <v>2007</v>
      </c>
      <c r="E6250" s="55">
        <f t="shared" si="394"/>
        <v>6056.8155999999999</v>
      </c>
      <c r="F6250" s="55">
        <f t="shared" si="395"/>
        <v>9</v>
      </c>
      <c r="H6250" s="56"/>
      <c r="I6250" s="56"/>
      <c r="J6250" s="56"/>
      <c r="K6250" s="56"/>
      <c r="L6250" s="56"/>
      <c r="M6250" s="56"/>
    </row>
    <row r="6251" spans="1:13">
      <c r="A6251" s="59">
        <v>39061</v>
      </c>
      <c r="B6251" s="58">
        <v>2754.28</v>
      </c>
      <c r="C6251" s="55">
        <f t="shared" si="392"/>
        <v>12</v>
      </c>
      <c r="D6251" s="55">
        <f t="shared" si="393"/>
        <v>2007</v>
      </c>
      <c r="E6251" s="55">
        <f t="shared" si="394"/>
        <v>5463.1143800000009</v>
      </c>
      <c r="F6251" s="55">
        <f t="shared" si="395"/>
        <v>10</v>
      </c>
      <c r="H6251" s="56"/>
      <c r="I6251" s="56"/>
      <c r="J6251" s="56"/>
      <c r="K6251" s="56"/>
      <c r="L6251" s="56"/>
      <c r="M6251" s="56"/>
    </row>
    <row r="6252" spans="1:13">
      <c r="A6252" s="59">
        <v>39062</v>
      </c>
      <c r="B6252" s="58">
        <v>3238.98</v>
      </c>
      <c r="C6252" s="55">
        <f t="shared" si="392"/>
        <v>12</v>
      </c>
      <c r="D6252" s="55">
        <f t="shared" si="393"/>
        <v>2007</v>
      </c>
      <c r="E6252" s="55">
        <f t="shared" si="394"/>
        <v>6424.5168300000005</v>
      </c>
      <c r="F6252" s="55">
        <f t="shared" si="395"/>
        <v>11</v>
      </c>
      <c r="H6252" s="56"/>
      <c r="I6252" s="56"/>
      <c r="J6252" s="56"/>
      <c r="K6252" s="56"/>
      <c r="L6252" s="56"/>
      <c r="M6252" s="56"/>
    </row>
    <row r="6253" spans="1:13">
      <c r="A6253" s="59">
        <v>39063</v>
      </c>
      <c r="B6253" s="58">
        <v>3356.32</v>
      </c>
      <c r="C6253" s="55">
        <f t="shared" si="392"/>
        <v>12</v>
      </c>
      <c r="D6253" s="55">
        <f t="shared" si="393"/>
        <v>2007</v>
      </c>
      <c r="E6253" s="55">
        <f t="shared" si="394"/>
        <v>6657.2607200000002</v>
      </c>
      <c r="F6253" s="55">
        <f t="shared" si="395"/>
        <v>12</v>
      </c>
      <c r="H6253" s="56"/>
      <c r="I6253" s="56"/>
      <c r="J6253" s="56"/>
      <c r="K6253" s="56"/>
      <c r="L6253" s="56"/>
      <c r="M6253" s="56"/>
    </row>
    <row r="6254" spans="1:13">
      <c r="A6254" s="59">
        <v>39064</v>
      </c>
      <c r="B6254" s="58">
        <v>3848.85</v>
      </c>
      <c r="C6254" s="55">
        <f t="shared" si="392"/>
        <v>12</v>
      </c>
      <c r="D6254" s="55">
        <f t="shared" si="393"/>
        <v>2007</v>
      </c>
      <c r="E6254" s="55">
        <f t="shared" si="394"/>
        <v>7634.1939750000001</v>
      </c>
      <c r="F6254" s="55">
        <f t="shared" si="395"/>
        <v>13</v>
      </c>
      <c r="H6254" s="56"/>
      <c r="I6254" s="56"/>
      <c r="J6254" s="56"/>
      <c r="K6254" s="56"/>
      <c r="L6254" s="56"/>
      <c r="M6254" s="56"/>
    </row>
    <row r="6255" spans="1:13">
      <c r="A6255" s="59">
        <v>39065</v>
      </c>
      <c r="B6255" s="58">
        <v>4658.03</v>
      </c>
      <c r="C6255" s="55">
        <f t="shared" si="392"/>
        <v>12</v>
      </c>
      <c r="D6255" s="55">
        <f t="shared" si="393"/>
        <v>2007</v>
      </c>
      <c r="E6255" s="55">
        <f t="shared" si="394"/>
        <v>9239.2025049999993</v>
      </c>
      <c r="F6255" s="55">
        <f t="shared" si="395"/>
        <v>14</v>
      </c>
      <c r="H6255" s="56"/>
      <c r="I6255" s="56"/>
      <c r="J6255" s="56"/>
      <c r="K6255" s="56"/>
      <c r="L6255" s="56"/>
      <c r="M6255" s="56"/>
    </row>
    <row r="6256" spans="1:13">
      <c r="A6256" s="59">
        <v>39066</v>
      </c>
      <c r="B6256" s="58">
        <v>4043.22</v>
      </c>
      <c r="C6256" s="55">
        <f t="shared" si="392"/>
        <v>12</v>
      </c>
      <c r="D6256" s="55">
        <f t="shared" si="393"/>
        <v>2007</v>
      </c>
      <c r="E6256" s="55">
        <f t="shared" si="394"/>
        <v>8019.7268699999995</v>
      </c>
      <c r="F6256" s="55">
        <f t="shared" si="395"/>
        <v>15</v>
      </c>
      <c r="H6256" s="56"/>
      <c r="I6256" s="56"/>
      <c r="J6256" s="56"/>
      <c r="K6256" s="56"/>
      <c r="L6256" s="56"/>
      <c r="M6256" s="56"/>
    </row>
    <row r="6257" spans="1:13">
      <c r="A6257" s="59">
        <v>39067</v>
      </c>
      <c r="B6257" s="58">
        <v>3733.33</v>
      </c>
      <c r="C6257" s="55">
        <f t="shared" si="392"/>
        <v>12</v>
      </c>
      <c r="D6257" s="55">
        <f t="shared" si="393"/>
        <v>2007</v>
      </c>
      <c r="E6257" s="55">
        <f t="shared" si="394"/>
        <v>7405.0600549999999</v>
      </c>
      <c r="F6257" s="55">
        <f t="shared" si="395"/>
        <v>16</v>
      </c>
      <c r="H6257" s="56"/>
      <c r="I6257" s="56"/>
      <c r="J6257" s="56"/>
      <c r="K6257" s="56"/>
      <c r="L6257" s="56"/>
      <c r="M6257" s="56"/>
    </row>
    <row r="6258" spans="1:13">
      <c r="A6258" s="59">
        <v>39068</v>
      </c>
      <c r="B6258" s="58">
        <v>2637.08</v>
      </c>
      <c r="C6258" s="55">
        <f t="shared" si="392"/>
        <v>12</v>
      </c>
      <c r="D6258" s="55">
        <f t="shared" si="393"/>
        <v>2007</v>
      </c>
      <c r="E6258" s="55">
        <f t="shared" si="394"/>
        <v>5230.6481800000001</v>
      </c>
      <c r="F6258" s="55">
        <f t="shared" si="395"/>
        <v>17</v>
      </c>
      <c r="H6258" s="56"/>
      <c r="I6258" s="56"/>
      <c r="J6258" s="56"/>
      <c r="K6258" s="56"/>
      <c r="L6258" s="56"/>
      <c r="M6258" s="56"/>
    </row>
    <row r="6259" spans="1:13">
      <c r="A6259" s="59">
        <v>39069</v>
      </c>
      <c r="B6259" s="58">
        <v>2618.54</v>
      </c>
      <c r="C6259" s="55">
        <f t="shared" si="392"/>
        <v>12</v>
      </c>
      <c r="D6259" s="55">
        <f t="shared" si="393"/>
        <v>2007</v>
      </c>
      <c r="E6259" s="55">
        <f t="shared" si="394"/>
        <v>5193.8740900000003</v>
      </c>
      <c r="F6259" s="55">
        <f t="shared" si="395"/>
        <v>18</v>
      </c>
      <c r="H6259" s="56"/>
      <c r="I6259" s="56"/>
      <c r="J6259" s="56"/>
      <c r="K6259" s="56"/>
      <c r="L6259" s="56"/>
      <c r="M6259" s="56"/>
    </row>
    <row r="6260" spans="1:13">
      <c r="A6260" s="59">
        <v>39070</v>
      </c>
      <c r="B6260" s="58">
        <v>2253.5100000000002</v>
      </c>
      <c r="C6260" s="55">
        <f t="shared" si="392"/>
        <v>12</v>
      </c>
      <c r="D6260" s="55">
        <f t="shared" si="393"/>
        <v>2007</v>
      </c>
      <c r="E6260" s="55">
        <f t="shared" si="394"/>
        <v>4469.8370850000001</v>
      </c>
      <c r="F6260" s="55">
        <f t="shared" si="395"/>
        <v>19</v>
      </c>
      <c r="H6260" s="56"/>
      <c r="I6260" s="56"/>
      <c r="J6260" s="56"/>
      <c r="K6260" s="56"/>
      <c r="L6260" s="56"/>
      <c r="M6260" s="56"/>
    </row>
    <row r="6261" spans="1:13">
      <c r="A6261" s="59">
        <v>39071</v>
      </c>
      <c r="B6261" s="58">
        <v>2619.89</v>
      </c>
      <c r="C6261" s="55">
        <f t="shared" si="392"/>
        <v>12</v>
      </c>
      <c r="D6261" s="55">
        <f t="shared" si="393"/>
        <v>2007</v>
      </c>
      <c r="E6261" s="55">
        <f t="shared" si="394"/>
        <v>5196.5518149999998</v>
      </c>
      <c r="F6261" s="55">
        <f t="shared" si="395"/>
        <v>20</v>
      </c>
      <c r="H6261" s="56"/>
      <c r="I6261" s="56"/>
      <c r="J6261" s="56"/>
      <c r="K6261" s="56"/>
      <c r="L6261" s="56"/>
      <c r="M6261" s="56"/>
    </row>
    <row r="6262" spans="1:13">
      <c r="A6262" s="59">
        <v>39072</v>
      </c>
      <c r="B6262" s="58">
        <v>2590.62</v>
      </c>
      <c r="C6262" s="55">
        <f t="shared" si="392"/>
        <v>12</v>
      </c>
      <c r="D6262" s="55">
        <f t="shared" si="393"/>
        <v>2007</v>
      </c>
      <c r="E6262" s="55">
        <f t="shared" si="394"/>
        <v>5138.4947700000002</v>
      </c>
      <c r="F6262" s="55">
        <f t="shared" si="395"/>
        <v>21</v>
      </c>
      <c r="H6262" s="56"/>
      <c r="I6262" s="56"/>
      <c r="J6262" s="56"/>
      <c r="K6262" s="56"/>
      <c r="L6262" s="56"/>
      <c r="M6262" s="56"/>
    </row>
    <row r="6263" spans="1:13">
      <c r="A6263" s="59">
        <v>39073</v>
      </c>
      <c r="B6263" s="58">
        <v>2905.5</v>
      </c>
      <c r="C6263" s="55">
        <f t="shared" si="392"/>
        <v>12</v>
      </c>
      <c r="D6263" s="55">
        <f t="shared" si="393"/>
        <v>2007</v>
      </c>
      <c r="E6263" s="55">
        <f t="shared" si="394"/>
        <v>5763.0592500000002</v>
      </c>
      <c r="F6263" s="55">
        <f t="shared" si="395"/>
        <v>22</v>
      </c>
      <c r="H6263" s="56"/>
      <c r="I6263" s="56"/>
      <c r="J6263" s="56"/>
      <c r="K6263" s="56"/>
      <c r="L6263" s="56"/>
      <c r="M6263" s="56"/>
    </row>
    <row r="6264" spans="1:13">
      <c r="A6264" s="59">
        <v>39074</v>
      </c>
      <c r="B6264" s="58">
        <v>3203.27</v>
      </c>
      <c r="C6264" s="55">
        <f t="shared" si="392"/>
        <v>12</v>
      </c>
      <c r="D6264" s="55">
        <f t="shared" si="393"/>
        <v>2007</v>
      </c>
      <c r="E6264" s="55">
        <f t="shared" si="394"/>
        <v>6353.6860450000004</v>
      </c>
      <c r="F6264" s="55">
        <f t="shared" si="395"/>
        <v>23</v>
      </c>
      <c r="H6264" s="56"/>
      <c r="I6264" s="56"/>
      <c r="J6264" s="56"/>
      <c r="K6264" s="56"/>
      <c r="L6264" s="56"/>
      <c r="M6264" s="56"/>
    </row>
    <row r="6265" spans="1:13">
      <c r="A6265" s="59">
        <v>39075</v>
      </c>
      <c r="B6265" s="58">
        <v>3454.42</v>
      </c>
      <c r="C6265" s="55">
        <f t="shared" si="392"/>
        <v>12</v>
      </c>
      <c r="D6265" s="55">
        <f t="shared" si="393"/>
        <v>2007</v>
      </c>
      <c r="E6265" s="55">
        <f t="shared" si="394"/>
        <v>6851.8420700000006</v>
      </c>
      <c r="F6265" s="55">
        <f t="shared" si="395"/>
        <v>24</v>
      </c>
      <c r="H6265" s="56"/>
      <c r="I6265" s="56"/>
      <c r="J6265" s="56"/>
      <c r="K6265" s="56"/>
      <c r="L6265" s="56"/>
      <c r="M6265" s="56"/>
    </row>
    <row r="6266" spans="1:13">
      <c r="A6266" s="59">
        <v>39076</v>
      </c>
      <c r="B6266" s="58">
        <v>2733.38</v>
      </c>
      <c r="C6266" s="55">
        <f t="shared" si="392"/>
        <v>12</v>
      </c>
      <c r="D6266" s="55">
        <f t="shared" si="393"/>
        <v>2007</v>
      </c>
      <c r="E6266" s="55">
        <f t="shared" si="394"/>
        <v>5421.6592300000002</v>
      </c>
      <c r="F6266" s="55">
        <f t="shared" si="395"/>
        <v>25</v>
      </c>
      <c r="H6266" s="56"/>
      <c r="I6266" s="56"/>
      <c r="J6266" s="56"/>
      <c r="K6266" s="56"/>
      <c r="L6266" s="56"/>
      <c r="M6266" s="56"/>
    </row>
    <row r="6267" spans="1:13">
      <c r="A6267" s="59">
        <v>39077</v>
      </c>
      <c r="B6267" s="58">
        <v>3099.04</v>
      </c>
      <c r="C6267" s="55">
        <f t="shared" si="392"/>
        <v>12</v>
      </c>
      <c r="D6267" s="55">
        <f t="shared" si="393"/>
        <v>2007</v>
      </c>
      <c r="E6267" s="55">
        <f t="shared" si="394"/>
        <v>6146.9458400000003</v>
      </c>
      <c r="F6267" s="55">
        <f t="shared" si="395"/>
        <v>26</v>
      </c>
      <c r="H6267" s="56"/>
      <c r="I6267" s="56"/>
      <c r="J6267" s="56"/>
      <c r="K6267" s="56"/>
      <c r="L6267" s="56"/>
      <c r="M6267" s="56"/>
    </row>
    <row r="6268" spans="1:13">
      <c r="A6268" s="59">
        <v>39078</v>
      </c>
      <c r="B6268" s="58">
        <v>3746.67</v>
      </c>
      <c r="C6268" s="55">
        <f t="shared" si="392"/>
        <v>12</v>
      </c>
      <c r="D6268" s="55">
        <f t="shared" si="393"/>
        <v>2007</v>
      </c>
      <c r="E6268" s="55">
        <f t="shared" si="394"/>
        <v>7431.519945</v>
      </c>
      <c r="F6268" s="55">
        <f t="shared" si="395"/>
        <v>27</v>
      </c>
      <c r="H6268" s="56"/>
      <c r="I6268" s="56"/>
      <c r="J6268" s="56"/>
      <c r="K6268" s="56"/>
      <c r="L6268" s="56"/>
      <c r="M6268" s="56"/>
    </row>
    <row r="6269" spans="1:13">
      <c r="A6269" s="59">
        <v>39079</v>
      </c>
      <c r="B6269" s="58">
        <v>3671.3</v>
      </c>
      <c r="C6269" s="55">
        <f t="shared" si="392"/>
        <v>12</v>
      </c>
      <c r="D6269" s="55">
        <f t="shared" si="393"/>
        <v>2007</v>
      </c>
      <c r="E6269" s="55">
        <f t="shared" si="394"/>
        <v>7282.0235500000008</v>
      </c>
      <c r="F6269" s="55">
        <f t="shared" si="395"/>
        <v>28</v>
      </c>
      <c r="H6269" s="56"/>
      <c r="I6269" s="56"/>
      <c r="J6269" s="56"/>
      <c r="K6269" s="56"/>
      <c r="L6269" s="56"/>
      <c r="M6269" s="56"/>
    </row>
    <row r="6270" spans="1:13">
      <c r="A6270" s="59">
        <v>39080</v>
      </c>
      <c r="B6270" s="58">
        <v>2950.05</v>
      </c>
      <c r="C6270" s="55">
        <f t="shared" si="392"/>
        <v>12</v>
      </c>
      <c r="D6270" s="55">
        <f t="shared" si="393"/>
        <v>2007</v>
      </c>
      <c r="E6270" s="55">
        <f t="shared" si="394"/>
        <v>5851.4241750000001</v>
      </c>
      <c r="F6270" s="55">
        <f t="shared" si="395"/>
        <v>29</v>
      </c>
      <c r="H6270" s="56"/>
      <c r="I6270" s="56"/>
      <c r="J6270" s="56"/>
      <c r="K6270" s="56"/>
      <c r="L6270" s="56"/>
      <c r="M6270" s="56"/>
    </row>
    <row r="6271" spans="1:13">
      <c r="A6271" s="59">
        <v>39081</v>
      </c>
      <c r="B6271" s="58">
        <v>2933.2</v>
      </c>
      <c r="C6271" s="55">
        <f t="shared" si="392"/>
        <v>12</v>
      </c>
      <c r="D6271" s="55">
        <f t="shared" si="393"/>
        <v>2007</v>
      </c>
      <c r="E6271" s="55">
        <f t="shared" si="394"/>
        <v>5818.0021999999999</v>
      </c>
      <c r="F6271" s="55">
        <f t="shared" si="395"/>
        <v>30</v>
      </c>
      <c r="H6271" s="56"/>
      <c r="I6271" s="56"/>
      <c r="J6271" s="56"/>
      <c r="K6271" s="56"/>
      <c r="L6271" s="56"/>
      <c r="M6271" s="56"/>
    </row>
    <row r="6272" spans="1:13">
      <c r="A6272" s="59">
        <v>39082</v>
      </c>
      <c r="B6272" s="58">
        <v>2511.06</v>
      </c>
      <c r="C6272" s="55">
        <f t="shared" si="392"/>
        <v>12</v>
      </c>
      <c r="D6272" s="55">
        <f t="shared" si="393"/>
        <v>2007</v>
      </c>
      <c r="E6272" s="55">
        <f t="shared" si="394"/>
        <v>4980.6875099999997</v>
      </c>
      <c r="F6272" s="55">
        <f t="shared" si="395"/>
        <v>31</v>
      </c>
      <c r="H6272" s="56"/>
      <c r="I6272" s="56"/>
      <c r="J6272" s="56"/>
      <c r="K6272" s="56"/>
      <c r="L6272" s="56"/>
      <c r="M6272" s="56"/>
    </row>
    <row r="6273" spans="1:13">
      <c r="A6273" s="59">
        <v>39083</v>
      </c>
      <c r="B6273" s="58">
        <v>2696.68</v>
      </c>
      <c r="C6273" s="55">
        <f t="shared" si="392"/>
        <v>1</v>
      </c>
      <c r="D6273" s="55">
        <f t="shared" si="393"/>
        <v>2007</v>
      </c>
      <c r="E6273" s="55">
        <f t="shared" si="394"/>
        <v>5348.8647799999999</v>
      </c>
      <c r="F6273" s="55">
        <f t="shared" si="395"/>
        <v>1</v>
      </c>
      <c r="H6273" s="56"/>
      <c r="I6273" s="56"/>
      <c r="J6273" s="56"/>
      <c r="K6273" s="56"/>
      <c r="L6273" s="56"/>
      <c r="M6273" s="56"/>
    </row>
    <row r="6274" spans="1:13">
      <c r="A6274" s="59">
        <v>39084</v>
      </c>
      <c r="B6274" s="58">
        <v>2995.65</v>
      </c>
      <c r="C6274" s="55">
        <f t="shared" si="392"/>
        <v>1</v>
      </c>
      <c r="D6274" s="55">
        <f t="shared" si="393"/>
        <v>2007</v>
      </c>
      <c r="E6274" s="55">
        <f t="shared" si="394"/>
        <v>5941.8717750000005</v>
      </c>
      <c r="F6274" s="55">
        <f t="shared" si="395"/>
        <v>2</v>
      </c>
      <c r="H6274" s="56"/>
      <c r="I6274" s="56"/>
      <c r="J6274" s="56"/>
      <c r="K6274" s="56"/>
      <c r="L6274" s="56"/>
      <c r="M6274" s="56"/>
    </row>
    <row r="6275" spans="1:13">
      <c r="A6275" s="59">
        <v>39085</v>
      </c>
      <c r="B6275" s="58">
        <v>2883.52</v>
      </c>
      <c r="C6275" s="55">
        <f t="shared" si="392"/>
        <v>1</v>
      </c>
      <c r="D6275" s="55">
        <f t="shared" si="393"/>
        <v>2007</v>
      </c>
      <c r="E6275" s="55">
        <f t="shared" si="394"/>
        <v>5719.4619199999997</v>
      </c>
      <c r="F6275" s="55">
        <f t="shared" si="395"/>
        <v>3</v>
      </c>
      <c r="H6275" s="56"/>
      <c r="I6275" s="56"/>
      <c r="J6275" s="56"/>
      <c r="K6275" s="56"/>
      <c r="L6275" s="56"/>
      <c r="M6275" s="56"/>
    </row>
    <row r="6276" spans="1:13">
      <c r="A6276" s="59">
        <v>39086</v>
      </c>
      <c r="B6276" s="58">
        <v>3735.87</v>
      </c>
      <c r="C6276" s="55">
        <f t="shared" ref="C6276:C6339" si="396">MONTH(A6276)</f>
        <v>1</v>
      </c>
      <c r="D6276" s="55">
        <f t="shared" ref="D6276:D6339" si="397">IF(C6276&gt;9,YEAR(A6276)+1,YEAR(A6276))</f>
        <v>2007</v>
      </c>
      <c r="E6276" s="55">
        <f t="shared" ref="E6276:E6339" si="398">B6276*1.9835</f>
        <v>7410.0981449999999</v>
      </c>
      <c r="F6276" s="55">
        <f t="shared" ref="F6276:F6339" si="399">DAY(A6276)</f>
        <v>4</v>
      </c>
      <c r="H6276" s="56"/>
      <c r="I6276" s="56"/>
      <c r="J6276" s="56"/>
      <c r="K6276" s="56"/>
      <c r="L6276" s="56"/>
      <c r="M6276" s="56"/>
    </row>
    <row r="6277" spans="1:13">
      <c r="A6277" s="59">
        <v>39087</v>
      </c>
      <c r="B6277" s="58">
        <v>3121.06</v>
      </c>
      <c r="C6277" s="55">
        <f t="shared" si="396"/>
        <v>1</v>
      </c>
      <c r="D6277" s="55">
        <f t="shared" si="397"/>
        <v>2007</v>
      </c>
      <c r="E6277" s="55">
        <f t="shared" si="398"/>
        <v>6190.6225100000001</v>
      </c>
      <c r="F6277" s="55">
        <f t="shared" si="399"/>
        <v>5</v>
      </c>
      <c r="H6277" s="56"/>
      <c r="I6277" s="56"/>
      <c r="J6277" s="56"/>
      <c r="K6277" s="56"/>
      <c r="L6277" s="56"/>
      <c r="M6277" s="56"/>
    </row>
    <row r="6278" spans="1:13">
      <c r="A6278" s="59">
        <v>39088</v>
      </c>
      <c r="B6278" s="58">
        <v>2895.99</v>
      </c>
      <c r="C6278" s="55">
        <f t="shared" si="396"/>
        <v>1</v>
      </c>
      <c r="D6278" s="55">
        <f t="shared" si="397"/>
        <v>2007</v>
      </c>
      <c r="E6278" s="55">
        <f t="shared" si="398"/>
        <v>5744.1961649999994</v>
      </c>
      <c r="F6278" s="55">
        <f t="shared" si="399"/>
        <v>6</v>
      </c>
      <c r="H6278" s="56"/>
      <c r="I6278" s="56"/>
      <c r="J6278" s="56"/>
      <c r="K6278" s="56"/>
      <c r="L6278" s="56"/>
      <c r="M6278" s="56"/>
    </row>
    <row r="6279" spans="1:13">
      <c r="A6279" s="59">
        <v>39089</v>
      </c>
      <c r="B6279" s="58">
        <v>2717.2</v>
      </c>
      <c r="C6279" s="55">
        <f t="shared" si="396"/>
        <v>1</v>
      </c>
      <c r="D6279" s="55">
        <f t="shared" si="397"/>
        <v>2007</v>
      </c>
      <c r="E6279" s="55">
        <f t="shared" si="398"/>
        <v>5389.5661999999993</v>
      </c>
      <c r="F6279" s="55">
        <f t="shared" si="399"/>
        <v>7</v>
      </c>
      <c r="H6279" s="56"/>
      <c r="I6279" s="56"/>
      <c r="J6279" s="56"/>
      <c r="K6279" s="56"/>
      <c r="L6279" s="56"/>
      <c r="M6279" s="56"/>
    </row>
    <row r="6280" spans="1:13">
      <c r="A6280" s="59">
        <v>39090</v>
      </c>
      <c r="B6280" s="58">
        <v>3011.16</v>
      </c>
      <c r="C6280" s="55">
        <f t="shared" si="396"/>
        <v>1</v>
      </c>
      <c r="D6280" s="55">
        <f t="shared" si="397"/>
        <v>2007</v>
      </c>
      <c r="E6280" s="55">
        <f t="shared" si="398"/>
        <v>5972.6358599999994</v>
      </c>
      <c r="F6280" s="55">
        <f t="shared" si="399"/>
        <v>8</v>
      </c>
      <c r="H6280" s="56"/>
      <c r="I6280" s="56"/>
      <c r="J6280" s="56"/>
      <c r="K6280" s="56"/>
      <c r="L6280" s="56"/>
      <c r="M6280" s="56"/>
    </row>
    <row r="6281" spans="1:13">
      <c r="A6281" s="59">
        <v>39091</v>
      </c>
      <c r="B6281" s="58">
        <v>3138.88</v>
      </c>
      <c r="C6281" s="55">
        <f t="shared" si="396"/>
        <v>1</v>
      </c>
      <c r="D6281" s="55">
        <f t="shared" si="397"/>
        <v>2007</v>
      </c>
      <c r="E6281" s="55">
        <f t="shared" si="398"/>
        <v>6225.9684800000005</v>
      </c>
      <c r="F6281" s="55">
        <f t="shared" si="399"/>
        <v>9</v>
      </c>
      <c r="H6281" s="56"/>
      <c r="I6281" s="56"/>
      <c r="J6281" s="56"/>
      <c r="K6281" s="56"/>
      <c r="L6281" s="56"/>
      <c r="M6281" s="56"/>
    </row>
    <row r="6282" spans="1:13">
      <c r="A6282" s="59">
        <v>39092</v>
      </c>
      <c r="B6282" s="58">
        <v>2967.02</v>
      </c>
      <c r="C6282" s="55">
        <f t="shared" si="396"/>
        <v>1</v>
      </c>
      <c r="D6282" s="55">
        <f t="shared" si="397"/>
        <v>2007</v>
      </c>
      <c r="E6282" s="55">
        <f t="shared" si="398"/>
        <v>5885.0841700000001</v>
      </c>
      <c r="F6282" s="55">
        <f t="shared" si="399"/>
        <v>10</v>
      </c>
      <c r="H6282" s="56"/>
      <c r="I6282" s="56"/>
      <c r="J6282" s="56"/>
      <c r="K6282" s="56"/>
      <c r="L6282" s="56"/>
      <c r="M6282" s="56"/>
    </row>
    <row r="6283" spans="1:13">
      <c r="A6283" s="59">
        <v>39093</v>
      </c>
      <c r="B6283" s="58">
        <v>3143</v>
      </c>
      <c r="C6283" s="55">
        <f t="shared" si="396"/>
        <v>1</v>
      </c>
      <c r="D6283" s="55">
        <f t="shared" si="397"/>
        <v>2007</v>
      </c>
      <c r="E6283" s="55">
        <f t="shared" si="398"/>
        <v>6234.1405000000004</v>
      </c>
      <c r="F6283" s="55">
        <f t="shared" si="399"/>
        <v>11</v>
      </c>
      <c r="H6283" s="56"/>
      <c r="I6283" s="56"/>
      <c r="J6283" s="56"/>
      <c r="K6283" s="56"/>
      <c r="L6283" s="56"/>
      <c r="M6283" s="56"/>
    </row>
    <row r="6284" spans="1:13">
      <c r="A6284" s="59">
        <v>39094</v>
      </c>
      <c r="B6284" s="58">
        <v>2836.78</v>
      </c>
      <c r="C6284" s="55">
        <f t="shared" si="396"/>
        <v>1</v>
      </c>
      <c r="D6284" s="55">
        <f t="shared" si="397"/>
        <v>2007</v>
      </c>
      <c r="E6284" s="55">
        <f t="shared" si="398"/>
        <v>5626.753130000001</v>
      </c>
      <c r="F6284" s="55">
        <f t="shared" si="399"/>
        <v>12</v>
      </c>
      <c r="H6284" s="56"/>
      <c r="I6284" s="56"/>
      <c r="J6284" s="56"/>
      <c r="K6284" s="56"/>
      <c r="L6284" s="56"/>
      <c r="M6284" s="56"/>
    </row>
    <row r="6285" spans="1:13">
      <c r="A6285" s="59">
        <v>39095</v>
      </c>
      <c r="B6285" s="58">
        <v>2303.2600000000002</v>
      </c>
      <c r="C6285" s="55">
        <f t="shared" si="396"/>
        <v>1</v>
      </c>
      <c r="D6285" s="55">
        <f t="shared" si="397"/>
        <v>2007</v>
      </c>
      <c r="E6285" s="55">
        <f t="shared" si="398"/>
        <v>4568.5162100000007</v>
      </c>
      <c r="F6285" s="55">
        <f t="shared" si="399"/>
        <v>13</v>
      </c>
      <c r="H6285" s="56"/>
      <c r="I6285" s="56"/>
      <c r="J6285" s="56"/>
      <c r="K6285" s="56"/>
      <c r="L6285" s="56"/>
      <c r="M6285" s="56"/>
    </row>
    <row r="6286" spans="1:13">
      <c r="A6286" s="59">
        <v>39096</v>
      </c>
      <c r="B6286" s="58">
        <v>2305.08</v>
      </c>
      <c r="C6286" s="55">
        <f t="shared" si="396"/>
        <v>1</v>
      </c>
      <c r="D6286" s="55">
        <f t="shared" si="397"/>
        <v>2007</v>
      </c>
      <c r="E6286" s="55">
        <f t="shared" si="398"/>
        <v>4572.1261800000002</v>
      </c>
      <c r="F6286" s="55">
        <f t="shared" si="399"/>
        <v>14</v>
      </c>
      <c r="H6286" s="56"/>
      <c r="I6286" s="56"/>
      <c r="J6286" s="56"/>
      <c r="K6286" s="56"/>
      <c r="L6286" s="56"/>
      <c r="M6286" s="56"/>
    </row>
    <row r="6287" spans="1:13">
      <c r="A6287" s="59">
        <v>39097</v>
      </c>
      <c r="B6287" s="58">
        <v>2185.66</v>
      </c>
      <c r="C6287" s="55">
        <f t="shared" si="396"/>
        <v>1</v>
      </c>
      <c r="D6287" s="55">
        <f t="shared" si="397"/>
        <v>2007</v>
      </c>
      <c r="E6287" s="55">
        <f t="shared" si="398"/>
        <v>4335.2566099999995</v>
      </c>
      <c r="F6287" s="55">
        <f t="shared" si="399"/>
        <v>15</v>
      </c>
      <c r="H6287" s="56"/>
      <c r="I6287" s="56"/>
      <c r="J6287" s="56"/>
      <c r="K6287" s="56"/>
      <c r="L6287" s="56"/>
      <c r="M6287" s="56"/>
    </row>
    <row r="6288" spans="1:13">
      <c r="A6288" s="59">
        <v>39098</v>
      </c>
      <c r="B6288" s="58">
        <v>2346.0700000000002</v>
      </c>
      <c r="C6288" s="55">
        <f t="shared" si="396"/>
        <v>1</v>
      </c>
      <c r="D6288" s="55">
        <f t="shared" si="397"/>
        <v>2007</v>
      </c>
      <c r="E6288" s="55">
        <f t="shared" si="398"/>
        <v>4653.4298450000006</v>
      </c>
      <c r="F6288" s="55">
        <f t="shared" si="399"/>
        <v>16</v>
      </c>
      <c r="H6288" s="56"/>
      <c r="I6288" s="56"/>
      <c r="J6288" s="56"/>
      <c r="K6288" s="56"/>
      <c r="L6288" s="56"/>
      <c r="M6288" s="56"/>
    </row>
    <row r="6289" spans="1:13">
      <c r="A6289" s="59">
        <v>39099</v>
      </c>
      <c r="B6289" s="58">
        <v>2468.92</v>
      </c>
      <c r="C6289" s="55">
        <f t="shared" si="396"/>
        <v>1</v>
      </c>
      <c r="D6289" s="55">
        <f t="shared" si="397"/>
        <v>2007</v>
      </c>
      <c r="E6289" s="55">
        <f t="shared" si="398"/>
        <v>4897.1028200000001</v>
      </c>
      <c r="F6289" s="55">
        <f t="shared" si="399"/>
        <v>17</v>
      </c>
      <c r="H6289" s="56"/>
      <c r="I6289" s="56"/>
      <c r="J6289" s="56"/>
      <c r="K6289" s="56"/>
      <c r="L6289" s="56"/>
      <c r="M6289" s="56"/>
    </row>
    <row r="6290" spans="1:13">
      <c r="A6290" s="59">
        <v>39100</v>
      </c>
      <c r="B6290" s="58">
        <v>2529.2600000000002</v>
      </c>
      <c r="C6290" s="55">
        <f t="shared" si="396"/>
        <v>1</v>
      </c>
      <c r="D6290" s="55">
        <f t="shared" si="397"/>
        <v>2007</v>
      </c>
      <c r="E6290" s="55">
        <f t="shared" si="398"/>
        <v>5016.7872100000004</v>
      </c>
      <c r="F6290" s="55">
        <f t="shared" si="399"/>
        <v>18</v>
      </c>
      <c r="H6290" s="56"/>
      <c r="I6290" s="56"/>
      <c r="J6290" s="56"/>
      <c r="K6290" s="56"/>
      <c r="L6290" s="56"/>
      <c r="M6290" s="56"/>
    </row>
    <row r="6291" spans="1:13">
      <c r="A6291" s="59">
        <v>39101</v>
      </c>
      <c r="B6291" s="58">
        <v>2593.17</v>
      </c>
      <c r="C6291" s="55">
        <f t="shared" si="396"/>
        <v>1</v>
      </c>
      <c r="D6291" s="55">
        <f t="shared" si="397"/>
        <v>2007</v>
      </c>
      <c r="E6291" s="55">
        <f t="shared" si="398"/>
        <v>5143.5526950000003</v>
      </c>
      <c r="F6291" s="55">
        <f t="shared" si="399"/>
        <v>19</v>
      </c>
      <c r="H6291" s="56"/>
      <c r="I6291" s="56"/>
      <c r="J6291" s="56"/>
      <c r="K6291" s="56"/>
      <c r="L6291" s="56"/>
      <c r="M6291" s="56"/>
    </row>
    <row r="6292" spans="1:13">
      <c r="A6292" s="59">
        <v>39102</v>
      </c>
      <c r="B6292" s="58">
        <v>2493.36</v>
      </c>
      <c r="C6292" s="55">
        <f t="shared" si="396"/>
        <v>1</v>
      </c>
      <c r="D6292" s="55">
        <f t="shared" si="397"/>
        <v>2007</v>
      </c>
      <c r="E6292" s="55">
        <f t="shared" si="398"/>
        <v>4945.5795600000001</v>
      </c>
      <c r="F6292" s="55">
        <f t="shared" si="399"/>
        <v>20</v>
      </c>
      <c r="H6292" s="56"/>
      <c r="I6292" s="56"/>
      <c r="J6292" s="56"/>
      <c r="K6292" s="56"/>
      <c r="L6292" s="56"/>
      <c r="M6292" s="56"/>
    </row>
    <row r="6293" spans="1:13">
      <c r="A6293" s="59">
        <v>39103</v>
      </c>
      <c r="B6293" s="58">
        <v>2701.94</v>
      </c>
      <c r="C6293" s="55">
        <f t="shared" si="396"/>
        <v>1</v>
      </c>
      <c r="D6293" s="55">
        <f t="shared" si="397"/>
        <v>2007</v>
      </c>
      <c r="E6293" s="55">
        <f t="shared" si="398"/>
        <v>5359.29799</v>
      </c>
      <c r="F6293" s="55">
        <f t="shared" si="399"/>
        <v>21</v>
      </c>
      <c r="H6293" s="56"/>
      <c r="I6293" s="56"/>
      <c r="J6293" s="56"/>
      <c r="K6293" s="56"/>
      <c r="L6293" s="56"/>
      <c r="M6293" s="56"/>
    </row>
    <row r="6294" spans="1:13">
      <c r="A6294" s="59">
        <v>39104</v>
      </c>
      <c r="B6294" s="58">
        <v>2424.73</v>
      </c>
      <c r="C6294" s="55">
        <f t="shared" si="396"/>
        <v>1</v>
      </c>
      <c r="D6294" s="55">
        <f t="shared" si="397"/>
        <v>2007</v>
      </c>
      <c r="E6294" s="55">
        <f t="shared" si="398"/>
        <v>4809.4519550000005</v>
      </c>
      <c r="F6294" s="55">
        <f t="shared" si="399"/>
        <v>22</v>
      </c>
      <c r="H6294" s="56"/>
      <c r="I6294" s="56"/>
      <c r="J6294" s="56"/>
      <c r="K6294" s="56"/>
      <c r="L6294" s="56"/>
      <c r="M6294" s="56"/>
    </row>
    <row r="6295" spans="1:13">
      <c r="A6295" s="59">
        <v>39105</v>
      </c>
      <c r="B6295" s="58">
        <v>2517.25</v>
      </c>
      <c r="C6295" s="55">
        <f t="shared" si="396"/>
        <v>1</v>
      </c>
      <c r="D6295" s="55">
        <f t="shared" si="397"/>
        <v>2007</v>
      </c>
      <c r="E6295" s="55">
        <f t="shared" si="398"/>
        <v>4992.9653749999998</v>
      </c>
      <c r="F6295" s="55">
        <f t="shared" si="399"/>
        <v>23</v>
      </c>
      <c r="H6295" s="56"/>
      <c r="I6295" s="56"/>
      <c r="J6295" s="56"/>
      <c r="K6295" s="56"/>
      <c r="L6295" s="56"/>
      <c r="M6295" s="56"/>
    </row>
    <row r="6296" spans="1:13">
      <c r="A6296" s="59">
        <v>39106</v>
      </c>
      <c r="B6296" s="58">
        <v>2350.48</v>
      </c>
      <c r="C6296" s="55">
        <f t="shared" si="396"/>
        <v>1</v>
      </c>
      <c r="D6296" s="55">
        <f t="shared" si="397"/>
        <v>2007</v>
      </c>
      <c r="E6296" s="55">
        <f t="shared" si="398"/>
        <v>4662.1770800000004</v>
      </c>
      <c r="F6296" s="55">
        <f t="shared" si="399"/>
        <v>24</v>
      </c>
      <c r="H6296" s="56"/>
      <c r="I6296" s="56"/>
      <c r="J6296" s="56"/>
      <c r="K6296" s="56"/>
      <c r="L6296" s="56"/>
      <c r="M6296" s="56"/>
    </row>
    <row r="6297" spans="1:13">
      <c r="A6297" s="59">
        <v>39107</v>
      </c>
      <c r="B6297" s="58">
        <v>2871.33</v>
      </c>
      <c r="C6297" s="55">
        <f t="shared" si="396"/>
        <v>1</v>
      </c>
      <c r="D6297" s="55">
        <f t="shared" si="397"/>
        <v>2007</v>
      </c>
      <c r="E6297" s="55">
        <f t="shared" si="398"/>
        <v>5695.2830549999999</v>
      </c>
      <c r="F6297" s="55">
        <f t="shared" si="399"/>
        <v>25</v>
      </c>
      <c r="H6297" s="56"/>
      <c r="I6297" s="56"/>
      <c r="J6297" s="56"/>
      <c r="K6297" s="56"/>
      <c r="L6297" s="56"/>
      <c r="M6297" s="56"/>
    </row>
    <row r="6298" spans="1:13">
      <c r="A6298" s="59">
        <v>39108</v>
      </c>
      <c r="B6298" s="58">
        <v>2660.31</v>
      </c>
      <c r="C6298" s="55">
        <f t="shared" si="396"/>
        <v>1</v>
      </c>
      <c r="D6298" s="55">
        <f t="shared" si="397"/>
        <v>2007</v>
      </c>
      <c r="E6298" s="55">
        <f t="shared" si="398"/>
        <v>5276.7248849999996</v>
      </c>
      <c r="F6298" s="55">
        <f t="shared" si="399"/>
        <v>26</v>
      </c>
      <c r="H6298" s="56"/>
      <c r="I6298" s="56"/>
      <c r="J6298" s="56"/>
      <c r="K6298" s="56"/>
      <c r="L6298" s="56"/>
      <c r="M6298" s="56"/>
    </row>
    <row r="6299" spans="1:13">
      <c r="A6299" s="59">
        <v>39109</v>
      </c>
      <c r="B6299" s="58">
        <v>2604.2199999999998</v>
      </c>
      <c r="C6299" s="55">
        <f t="shared" si="396"/>
        <v>1</v>
      </c>
      <c r="D6299" s="55">
        <f t="shared" si="397"/>
        <v>2007</v>
      </c>
      <c r="E6299" s="55">
        <f t="shared" si="398"/>
        <v>5165.47037</v>
      </c>
      <c r="F6299" s="55">
        <f t="shared" si="399"/>
        <v>27</v>
      </c>
      <c r="H6299" s="56"/>
      <c r="I6299" s="56"/>
      <c r="J6299" s="56"/>
      <c r="K6299" s="56"/>
      <c r="L6299" s="56"/>
      <c r="M6299" s="56"/>
    </row>
    <row r="6300" spans="1:13">
      <c r="A6300" s="59">
        <v>39110</v>
      </c>
      <c r="B6300" s="58">
        <v>2604.34</v>
      </c>
      <c r="C6300" s="55">
        <f t="shared" si="396"/>
        <v>1</v>
      </c>
      <c r="D6300" s="55">
        <f t="shared" si="397"/>
        <v>2007</v>
      </c>
      <c r="E6300" s="55">
        <f t="shared" si="398"/>
        <v>5165.7083900000007</v>
      </c>
      <c r="F6300" s="55">
        <f t="shared" si="399"/>
        <v>28</v>
      </c>
      <c r="H6300" s="56"/>
      <c r="I6300" s="56"/>
      <c r="J6300" s="56"/>
      <c r="K6300" s="56"/>
      <c r="L6300" s="56"/>
      <c r="M6300" s="56"/>
    </row>
    <row r="6301" spans="1:13">
      <c r="A6301" s="59">
        <v>39111</v>
      </c>
      <c r="B6301" s="58">
        <v>2486.7800000000002</v>
      </c>
      <c r="C6301" s="55">
        <f t="shared" si="396"/>
        <v>1</v>
      </c>
      <c r="D6301" s="55">
        <f t="shared" si="397"/>
        <v>2007</v>
      </c>
      <c r="E6301" s="55">
        <f t="shared" si="398"/>
        <v>4932.5281300000006</v>
      </c>
      <c r="F6301" s="55">
        <f t="shared" si="399"/>
        <v>29</v>
      </c>
      <c r="H6301" s="56"/>
      <c r="I6301" s="56"/>
      <c r="J6301" s="56"/>
      <c r="K6301" s="56"/>
      <c r="L6301" s="56"/>
      <c r="M6301" s="56"/>
    </row>
    <row r="6302" spans="1:13">
      <c r="A6302" s="59">
        <v>39112</v>
      </c>
      <c r="B6302" s="58">
        <v>2549.33</v>
      </c>
      <c r="C6302" s="55">
        <f t="shared" si="396"/>
        <v>1</v>
      </c>
      <c r="D6302" s="55">
        <f t="shared" si="397"/>
        <v>2007</v>
      </c>
      <c r="E6302" s="55">
        <f t="shared" si="398"/>
        <v>5056.596055</v>
      </c>
      <c r="F6302" s="55">
        <f t="shared" si="399"/>
        <v>30</v>
      </c>
      <c r="H6302" s="56"/>
      <c r="I6302" s="56"/>
      <c r="J6302" s="56"/>
      <c r="K6302" s="56"/>
      <c r="L6302" s="56"/>
      <c r="M6302" s="56"/>
    </row>
    <row r="6303" spans="1:13">
      <c r="A6303" s="59">
        <v>39113</v>
      </c>
      <c r="B6303" s="58">
        <v>2790.63</v>
      </c>
      <c r="C6303" s="55">
        <f t="shared" si="396"/>
        <v>1</v>
      </c>
      <c r="D6303" s="55">
        <f t="shared" si="397"/>
        <v>2007</v>
      </c>
      <c r="E6303" s="55">
        <f t="shared" si="398"/>
        <v>5535.2146050000001</v>
      </c>
      <c r="F6303" s="55">
        <f t="shared" si="399"/>
        <v>31</v>
      </c>
      <c r="H6303" s="56"/>
      <c r="I6303" s="56"/>
      <c r="J6303" s="56"/>
      <c r="K6303" s="56"/>
      <c r="L6303" s="56"/>
      <c r="M6303" s="56"/>
    </row>
    <row r="6304" spans="1:13">
      <c r="A6304" s="59">
        <v>39114</v>
      </c>
      <c r="B6304" s="58">
        <v>2487.56</v>
      </c>
      <c r="C6304" s="55">
        <f t="shared" si="396"/>
        <v>2</v>
      </c>
      <c r="D6304" s="55">
        <f t="shared" si="397"/>
        <v>2007</v>
      </c>
      <c r="E6304" s="55">
        <f t="shared" si="398"/>
        <v>4934.0752599999996</v>
      </c>
      <c r="F6304" s="55">
        <f t="shared" si="399"/>
        <v>1</v>
      </c>
      <c r="H6304" s="56"/>
      <c r="I6304" s="56"/>
      <c r="J6304" s="56"/>
      <c r="K6304" s="56"/>
      <c r="L6304" s="56"/>
      <c r="M6304" s="56"/>
    </row>
    <row r="6305" spans="1:13">
      <c r="A6305" s="59">
        <v>39115</v>
      </c>
      <c r="B6305" s="58">
        <v>2609.0300000000002</v>
      </c>
      <c r="C6305" s="55">
        <f t="shared" si="396"/>
        <v>2</v>
      </c>
      <c r="D6305" s="55">
        <f t="shared" si="397"/>
        <v>2007</v>
      </c>
      <c r="E6305" s="55">
        <f t="shared" si="398"/>
        <v>5175.0110050000003</v>
      </c>
      <c r="F6305" s="55">
        <f t="shared" si="399"/>
        <v>2</v>
      </c>
      <c r="H6305" s="56"/>
      <c r="I6305" s="56"/>
      <c r="J6305" s="56"/>
      <c r="K6305" s="56"/>
      <c r="L6305" s="56"/>
      <c r="M6305" s="56"/>
    </row>
    <row r="6306" spans="1:13">
      <c r="A6306" s="59">
        <v>39116</v>
      </c>
      <c r="B6306" s="58">
        <v>2611.9</v>
      </c>
      <c r="C6306" s="55">
        <f t="shared" si="396"/>
        <v>2</v>
      </c>
      <c r="D6306" s="55">
        <f t="shared" si="397"/>
        <v>2007</v>
      </c>
      <c r="E6306" s="55">
        <f t="shared" si="398"/>
        <v>5180.7036500000004</v>
      </c>
      <c r="F6306" s="55">
        <f t="shared" si="399"/>
        <v>3</v>
      </c>
      <c r="H6306" s="56"/>
      <c r="I6306" s="56"/>
      <c r="J6306" s="56"/>
      <c r="K6306" s="56"/>
      <c r="L6306" s="56"/>
      <c r="M6306" s="56"/>
    </row>
    <row r="6307" spans="1:13">
      <c r="A6307" s="59">
        <v>39117</v>
      </c>
      <c r="B6307" s="58">
        <v>2497.87</v>
      </c>
      <c r="C6307" s="55">
        <f t="shared" si="396"/>
        <v>2</v>
      </c>
      <c r="D6307" s="55">
        <f t="shared" si="397"/>
        <v>2007</v>
      </c>
      <c r="E6307" s="55">
        <f t="shared" si="398"/>
        <v>4954.5251449999996</v>
      </c>
      <c r="F6307" s="55">
        <f t="shared" si="399"/>
        <v>4</v>
      </c>
      <c r="H6307" s="56"/>
      <c r="I6307" s="56"/>
      <c r="J6307" s="56"/>
      <c r="K6307" s="56"/>
      <c r="L6307" s="56"/>
      <c r="M6307" s="56"/>
    </row>
    <row r="6308" spans="1:13">
      <c r="A6308" s="59">
        <v>39118</v>
      </c>
      <c r="B6308" s="58">
        <v>2683.96</v>
      </c>
      <c r="C6308" s="55">
        <f t="shared" si="396"/>
        <v>2</v>
      </c>
      <c r="D6308" s="55">
        <f t="shared" si="397"/>
        <v>2007</v>
      </c>
      <c r="E6308" s="55">
        <f t="shared" si="398"/>
        <v>5323.6346600000006</v>
      </c>
      <c r="F6308" s="55">
        <f t="shared" si="399"/>
        <v>5</v>
      </c>
      <c r="H6308" s="56"/>
      <c r="I6308" s="56"/>
      <c r="J6308" s="56"/>
      <c r="K6308" s="56"/>
      <c r="L6308" s="56"/>
      <c r="M6308" s="56"/>
    </row>
    <row r="6309" spans="1:13">
      <c r="A6309" s="59">
        <v>39119</v>
      </c>
      <c r="B6309" s="58">
        <v>2388.69</v>
      </c>
      <c r="C6309" s="55">
        <f t="shared" si="396"/>
        <v>2</v>
      </c>
      <c r="D6309" s="55">
        <f t="shared" si="397"/>
        <v>2007</v>
      </c>
      <c r="E6309" s="55">
        <f t="shared" si="398"/>
        <v>4737.9666150000003</v>
      </c>
      <c r="F6309" s="55">
        <f t="shared" si="399"/>
        <v>6</v>
      </c>
      <c r="H6309" s="56"/>
      <c r="I6309" s="56"/>
      <c r="J6309" s="56"/>
      <c r="K6309" s="56"/>
      <c r="L6309" s="56"/>
      <c r="M6309" s="56"/>
    </row>
    <row r="6310" spans="1:13">
      <c r="A6310" s="59">
        <v>39120</v>
      </c>
      <c r="B6310" s="58">
        <v>2615.7199999999998</v>
      </c>
      <c r="C6310" s="55">
        <f t="shared" si="396"/>
        <v>2</v>
      </c>
      <c r="D6310" s="55">
        <f t="shared" si="397"/>
        <v>2007</v>
      </c>
      <c r="E6310" s="55">
        <f t="shared" si="398"/>
        <v>5188.2806199999995</v>
      </c>
      <c r="F6310" s="55">
        <f t="shared" si="399"/>
        <v>7</v>
      </c>
      <c r="H6310" s="56"/>
      <c r="I6310" s="56"/>
      <c r="J6310" s="56"/>
      <c r="K6310" s="56"/>
      <c r="L6310" s="56"/>
      <c r="M6310" s="56"/>
    </row>
    <row r="6311" spans="1:13">
      <c r="A6311" s="59">
        <v>39121</v>
      </c>
      <c r="B6311" s="58">
        <v>2902.77</v>
      </c>
      <c r="C6311" s="55">
        <f t="shared" si="396"/>
        <v>2</v>
      </c>
      <c r="D6311" s="55">
        <f t="shared" si="397"/>
        <v>2007</v>
      </c>
      <c r="E6311" s="55">
        <f t="shared" si="398"/>
        <v>5757.6442950000001</v>
      </c>
      <c r="F6311" s="55">
        <f t="shared" si="399"/>
        <v>8</v>
      </c>
      <c r="H6311" s="56"/>
      <c r="I6311" s="56"/>
      <c r="J6311" s="56"/>
      <c r="K6311" s="56"/>
      <c r="L6311" s="56"/>
      <c r="M6311" s="56"/>
    </row>
    <row r="6312" spans="1:13">
      <c r="A6312" s="59">
        <v>39122</v>
      </c>
      <c r="B6312" s="58">
        <v>3086.93</v>
      </c>
      <c r="C6312" s="55">
        <f t="shared" si="396"/>
        <v>2</v>
      </c>
      <c r="D6312" s="55">
        <f t="shared" si="397"/>
        <v>2007</v>
      </c>
      <c r="E6312" s="55">
        <f t="shared" si="398"/>
        <v>6122.925655</v>
      </c>
      <c r="F6312" s="55">
        <f t="shared" si="399"/>
        <v>9</v>
      </c>
      <c r="H6312" s="56"/>
      <c r="I6312" s="56"/>
      <c r="J6312" s="56"/>
      <c r="K6312" s="56"/>
      <c r="L6312" s="56"/>
      <c r="M6312" s="56"/>
    </row>
    <row r="6313" spans="1:13">
      <c r="A6313" s="59">
        <v>39123</v>
      </c>
      <c r="B6313" s="58">
        <v>3124.41</v>
      </c>
      <c r="C6313" s="55">
        <f t="shared" si="396"/>
        <v>2</v>
      </c>
      <c r="D6313" s="55">
        <f t="shared" si="397"/>
        <v>2007</v>
      </c>
      <c r="E6313" s="55">
        <f t="shared" si="398"/>
        <v>6197.2672350000003</v>
      </c>
      <c r="F6313" s="55">
        <f t="shared" si="399"/>
        <v>10</v>
      </c>
      <c r="H6313" s="56"/>
      <c r="I6313" s="56"/>
      <c r="J6313" s="56"/>
      <c r="K6313" s="56"/>
      <c r="L6313" s="56"/>
      <c r="M6313" s="56"/>
    </row>
    <row r="6314" spans="1:13">
      <c r="A6314" s="59">
        <v>39124</v>
      </c>
      <c r="B6314" s="58">
        <v>3362.19</v>
      </c>
      <c r="C6314" s="55">
        <f t="shared" si="396"/>
        <v>2</v>
      </c>
      <c r="D6314" s="55">
        <f t="shared" si="397"/>
        <v>2007</v>
      </c>
      <c r="E6314" s="55">
        <f t="shared" si="398"/>
        <v>6668.9038650000002</v>
      </c>
      <c r="F6314" s="55">
        <f t="shared" si="399"/>
        <v>11</v>
      </c>
      <c r="H6314" s="56"/>
      <c r="I6314" s="56"/>
      <c r="J6314" s="56"/>
      <c r="K6314" s="56"/>
      <c r="L6314" s="56"/>
      <c r="M6314" s="56"/>
    </row>
    <row r="6315" spans="1:13">
      <c r="A6315" s="59">
        <v>39125</v>
      </c>
      <c r="B6315" s="58">
        <v>3784.92</v>
      </c>
      <c r="C6315" s="55">
        <f t="shared" si="396"/>
        <v>2</v>
      </c>
      <c r="D6315" s="55">
        <f t="shared" si="397"/>
        <v>2007</v>
      </c>
      <c r="E6315" s="55">
        <f t="shared" si="398"/>
        <v>7507.3888200000001</v>
      </c>
      <c r="F6315" s="55">
        <f t="shared" si="399"/>
        <v>12</v>
      </c>
      <c r="H6315" s="56"/>
      <c r="I6315" s="56"/>
      <c r="J6315" s="56"/>
      <c r="K6315" s="56"/>
      <c r="L6315" s="56"/>
      <c r="M6315" s="56"/>
    </row>
    <row r="6316" spans="1:13">
      <c r="A6316" s="59">
        <v>39126</v>
      </c>
      <c r="B6316" s="58">
        <v>2612.77</v>
      </c>
      <c r="C6316" s="55">
        <f t="shared" si="396"/>
        <v>2</v>
      </c>
      <c r="D6316" s="55">
        <f t="shared" si="397"/>
        <v>2007</v>
      </c>
      <c r="E6316" s="55">
        <f t="shared" si="398"/>
        <v>5182.4292949999999</v>
      </c>
      <c r="F6316" s="55">
        <f t="shared" si="399"/>
        <v>13</v>
      </c>
      <c r="H6316" s="56"/>
      <c r="I6316" s="56"/>
      <c r="J6316" s="56"/>
      <c r="K6316" s="56"/>
      <c r="L6316" s="56"/>
      <c r="M6316" s="56"/>
    </row>
    <row r="6317" spans="1:13">
      <c r="A6317" s="59">
        <v>39127</v>
      </c>
      <c r="B6317" s="58">
        <v>2903.87</v>
      </c>
      <c r="C6317" s="55">
        <f t="shared" si="396"/>
        <v>2</v>
      </c>
      <c r="D6317" s="55">
        <f t="shared" si="397"/>
        <v>2007</v>
      </c>
      <c r="E6317" s="55">
        <f t="shared" si="398"/>
        <v>5759.826145</v>
      </c>
      <c r="F6317" s="55">
        <f t="shared" si="399"/>
        <v>14</v>
      </c>
      <c r="H6317" s="56"/>
      <c r="I6317" s="56"/>
      <c r="J6317" s="56"/>
      <c r="K6317" s="56"/>
      <c r="L6317" s="56"/>
      <c r="M6317" s="56"/>
    </row>
    <row r="6318" spans="1:13">
      <c r="A6318" s="59">
        <v>39128</v>
      </c>
      <c r="B6318" s="58">
        <v>2921.49</v>
      </c>
      <c r="C6318" s="55">
        <f t="shared" si="396"/>
        <v>2</v>
      </c>
      <c r="D6318" s="55">
        <f t="shared" si="397"/>
        <v>2007</v>
      </c>
      <c r="E6318" s="55">
        <f t="shared" si="398"/>
        <v>5794.7754150000001</v>
      </c>
      <c r="F6318" s="55">
        <f t="shared" si="399"/>
        <v>15</v>
      </c>
      <c r="H6318" s="56"/>
      <c r="I6318" s="56"/>
      <c r="J6318" s="56"/>
      <c r="K6318" s="56"/>
      <c r="L6318" s="56"/>
      <c r="M6318" s="56"/>
    </row>
    <row r="6319" spans="1:13">
      <c r="A6319" s="59">
        <v>39129</v>
      </c>
      <c r="B6319" s="58">
        <v>3155.68</v>
      </c>
      <c r="C6319" s="55">
        <f t="shared" si="396"/>
        <v>2</v>
      </c>
      <c r="D6319" s="55">
        <f t="shared" si="397"/>
        <v>2007</v>
      </c>
      <c r="E6319" s="55">
        <f t="shared" si="398"/>
        <v>6259.2912799999995</v>
      </c>
      <c r="F6319" s="55">
        <f t="shared" si="399"/>
        <v>16</v>
      </c>
      <c r="H6319" s="56"/>
      <c r="I6319" s="56"/>
      <c r="J6319" s="56"/>
      <c r="K6319" s="56"/>
      <c r="L6319" s="56"/>
      <c r="M6319" s="56"/>
    </row>
    <row r="6320" spans="1:13">
      <c r="A6320" s="59">
        <v>39130</v>
      </c>
      <c r="B6320" s="58">
        <v>2631.02</v>
      </c>
      <c r="C6320" s="55">
        <f t="shared" si="396"/>
        <v>2</v>
      </c>
      <c r="D6320" s="55">
        <f t="shared" si="397"/>
        <v>2007</v>
      </c>
      <c r="E6320" s="55">
        <f t="shared" si="398"/>
        <v>5218.62817</v>
      </c>
      <c r="F6320" s="55">
        <f t="shared" si="399"/>
        <v>17</v>
      </c>
      <c r="H6320" s="56"/>
      <c r="I6320" s="56"/>
      <c r="J6320" s="56"/>
      <c r="K6320" s="56"/>
      <c r="L6320" s="56"/>
      <c r="M6320" s="56"/>
    </row>
    <row r="6321" spans="1:13">
      <c r="A6321" s="59">
        <v>39131</v>
      </c>
      <c r="B6321" s="58">
        <v>2541.0100000000002</v>
      </c>
      <c r="C6321" s="55">
        <f t="shared" si="396"/>
        <v>2</v>
      </c>
      <c r="D6321" s="55">
        <f t="shared" si="397"/>
        <v>2007</v>
      </c>
      <c r="E6321" s="55">
        <f t="shared" si="398"/>
        <v>5040.0933350000005</v>
      </c>
      <c r="F6321" s="55">
        <f t="shared" si="399"/>
        <v>18</v>
      </c>
      <c r="H6321" s="56"/>
      <c r="I6321" s="56"/>
      <c r="J6321" s="56"/>
      <c r="K6321" s="56"/>
      <c r="L6321" s="56"/>
      <c r="M6321" s="56"/>
    </row>
    <row r="6322" spans="1:13">
      <c r="A6322" s="59">
        <v>39132</v>
      </c>
      <c r="B6322" s="58">
        <v>3164.65</v>
      </c>
      <c r="C6322" s="55">
        <f t="shared" si="396"/>
        <v>2</v>
      </c>
      <c r="D6322" s="55">
        <f t="shared" si="397"/>
        <v>2007</v>
      </c>
      <c r="E6322" s="55">
        <f t="shared" si="398"/>
        <v>6277.083275</v>
      </c>
      <c r="F6322" s="55">
        <f t="shared" si="399"/>
        <v>19</v>
      </c>
      <c r="H6322" s="56"/>
      <c r="I6322" s="56"/>
      <c r="J6322" s="56"/>
      <c r="K6322" s="56"/>
      <c r="L6322" s="56"/>
      <c r="M6322" s="56"/>
    </row>
    <row r="6323" spans="1:13">
      <c r="A6323" s="59">
        <v>39133</v>
      </c>
      <c r="B6323" s="58">
        <v>2508.35</v>
      </c>
      <c r="C6323" s="55">
        <f t="shared" si="396"/>
        <v>2</v>
      </c>
      <c r="D6323" s="55">
        <f t="shared" si="397"/>
        <v>2007</v>
      </c>
      <c r="E6323" s="55">
        <f t="shared" si="398"/>
        <v>4975.3122249999997</v>
      </c>
      <c r="F6323" s="55">
        <f t="shared" si="399"/>
        <v>20</v>
      </c>
      <c r="H6323" s="56"/>
      <c r="I6323" s="56"/>
      <c r="J6323" s="56"/>
      <c r="K6323" s="56"/>
      <c r="L6323" s="56"/>
      <c r="M6323" s="56"/>
    </row>
    <row r="6324" spans="1:13">
      <c r="A6324" s="59">
        <v>39134</v>
      </c>
      <c r="B6324" s="58">
        <v>2883.47</v>
      </c>
      <c r="C6324" s="55">
        <f t="shared" si="396"/>
        <v>2</v>
      </c>
      <c r="D6324" s="55">
        <f t="shared" si="397"/>
        <v>2007</v>
      </c>
      <c r="E6324" s="55">
        <f t="shared" si="398"/>
        <v>5719.3627449999994</v>
      </c>
      <c r="F6324" s="55">
        <f t="shared" si="399"/>
        <v>21</v>
      </c>
      <c r="H6324" s="56"/>
      <c r="I6324" s="56"/>
      <c r="J6324" s="56"/>
      <c r="K6324" s="56"/>
      <c r="L6324" s="56"/>
      <c r="M6324" s="56"/>
    </row>
    <row r="6325" spans="1:13">
      <c r="A6325" s="59">
        <v>39135</v>
      </c>
      <c r="B6325" s="58">
        <v>2903.66</v>
      </c>
      <c r="C6325" s="55">
        <f t="shared" si="396"/>
        <v>2</v>
      </c>
      <c r="D6325" s="55">
        <f t="shared" si="397"/>
        <v>2007</v>
      </c>
      <c r="E6325" s="55">
        <f t="shared" si="398"/>
        <v>5759.4096099999997</v>
      </c>
      <c r="F6325" s="55">
        <f t="shared" si="399"/>
        <v>22</v>
      </c>
      <c r="H6325" s="56"/>
      <c r="I6325" s="56"/>
      <c r="J6325" s="56"/>
      <c r="K6325" s="56"/>
      <c r="L6325" s="56"/>
      <c r="M6325" s="56"/>
    </row>
    <row r="6326" spans="1:13">
      <c r="A6326" s="59">
        <v>39136</v>
      </c>
      <c r="B6326" s="58">
        <v>2888.77</v>
      </c>
      <c r="C6326" s="55">
        <f t="shared" si="396"/>
        <v>2</v>
      </c>
      <c r="D6326" s="55">
        <f t="shared" si="397"/>
        <v>2007</v>
      </c>
      <c r="E6326" s="55">
        <f t="shared" si="398"/>
        <v>5729.8752949999998</v>
      </c>
      <c r="F6326" s="55">
        <f t="shared" si="399"/>
        <v>23</v>
      </c>
      <c r="H6326" s="56"/>
      <c r="I6326" s="56"/>
      <c r="J6326" s="56"/>
      <c r="K6326" s="56"/>
      <c r="L6326" s="56"/>
      <c r="M6326" s="56"/>
    </row>
    <row r="6327" spans="1:13">
      <c r="A6327" s="59">
        <v>39137</v>
      </c>
      <c r="B6327" s="58">
        <v>2560.5</v>
      </c>
      <c r="C6327" s="55">
        <f t="shared" si="396"/>
        <v>2</v>
      </c>
      <c r="D6327" s="55">
        <f t="shared" si="397"/>
        <v>2007</v>
      </c>
      <c r="E6327" s="55">
        <f t="shared" si="398"/>
        <v>5078.7517500000004</v>
      </c>
      <c r="F6327" s="55">
        <f t="shared" si="399"/>
        <v>24</v>
      </c>
      <c r="H6327" s="56"/>
      <c r="I6327" s="56"/>
      <c r="J6327" s="56"/>
      <c r="K6327" s="56"/>
      <c r="L6327" s="56"/>
      <c r="M6327" s="56"/>
    </row>
    <row r="6328" spans="1:13">
      <c r="A6328" s="59">
        <v>39138</v>
      </c>
      <c r="B6328" s="58">
        <v>2759.76</v>
      </c>
      <c r="C6328" s="55">
        <f t="shared" si="396"/>
        <v>2</v>
      </c>
      <c r="D6328" s="55">
        <f t="shared" si="397"/>
        <v>2007</v>
      </c>
      <c r="E6328" s="55">
        <f t="shared" si="398"/>
        <v>5473.9839600000005</v>
      </c>
      <c r="F6328" s="55">
        <f t="shared" si="399"/>
        <v>25</v>
      </c>
      <c r="H6328" s="56"/>
      <c r="I6328" s="56"/>
      <c r="J6328" s="56"/>
      <c r="K6328" s="56"/>
      <c r="L6328" s="56"/>
      <c r="M6328" s="56"/>
    </row>
    <row r="6329" spans="1:13">
      <c r="A6329" s="59">
        <v>39139</v>
      </c>
      <c r="B6329" s="58">
        <v>2914.98</v>
      </c>
      <c r="C6329" s="55">
        <f t="shared" si="396"/>
        <v>2</v>
      </c>
      <c r="D6329" s="55">
        <f t="shared" si="397"/>
        <v>2007</v>
      </c>
      <c r="E6329" s="55">
        <f t="shared" si="398"/>
        <v>5781.86283</v>
      </c>
      <c r="F6329" s="55">
        <f t="shared" si="399"/>
        <v>26</v>
      </c>
      <c r="H6329" s="56"/>
      <c r="I6329" s="56"/>
      <c r="J6329" s="56"/>
      <c r="K6329" s="56"/>
      <c r="L6329" s="56"/>
      <c r="M6329" s="56"/>
    </row>
    <row r="6330" spans="1:13">
      <c r="A6330" s="59">
        <v>39140</v>
      </c>
      <c r="B6330" s="58">
        <v>2885.4</v>
      </c>
      <c r="C6330" s="55">
        <f t="shared" si="396"/>
        <v>2</v>
      </c>
      <c r="D6330" s="55">
        <f t="shared" si="397"/>
        <v>2007</v>
      </c>
      <c r="E6330" s="55">
        <f t="shared" si="398"/>
        <v>5723.1909000000005</v>
      </c>
      <c r="F6330" s="55">
        <f t="shared" si="399"/>
        <v>27</v>
      </c>
      <c r="H6330" s="56"/>
      <c r="I6330" s="56"/>
      <c r="J6330" s="56"/>
      <c r="K6330" s="56"/>
      <c r="L6330" s="56"/>
      <c r="M6330" s="56"/>
    </row>
    <row r="6331" spans="1:13">
      <c r="A6331" s="59">
        <v>39141</v>
      </c>
      <c r="B6331" s="58">
        <v>2747.82</v>
      </c>
      <c r="C6331" s="55">
        <f t="shared" si="396"/>
        <v>2</v>
      </c>
      <c r="D6331" s="55">
        <f t="shared" si="397"/>
        <v>2007</v>
      </c>
      <c r="E6331" s="55">
        <f t="shared" si="398"/>
        <v>5450.3009700000002</v>
      </c>
      <c r="F6331" s="55">
        <f t="shared" si="399"/>
        <v>28</v>
      </c>
      <c r="H6331" s="56"/>
      <c r="I6331" s="56"/>
      <c r="J6331" s="56"/>
      <c r="K6331" s="56"/>
      <c r="L6331" s="56"/>
      <c r="M6331" s="56"/>
    </row>
    <row r="6332" spans="1:13">
      <c r="A6332" s="59">
        <v>39142</v>
      </c>
      <c r="B6332" s="58">
        <v>2585.1799999999998</v>
      </c>
      <c r="C6332" s="55">
        <f t="shared" si="396"/>
        <v>3</v>
      </c>
      <c r="D6332" s="55">
        <f t="shared" si="397"/>
        <v>2007</v>
      </c>
      <c r="E6332" s="55">
        <f t="shared" si="398"/>
        <v>5127.70453</v>
      </c>
      <c r="F6332" s="55">
        <f t="shared" si="399"/>
        <v>1</v>
      </c>
      <c r="H6332" s="56"/>
      <c r="I6332" s="56"/>
      <c r="J6332" s="56"/>
      <c r="K6332" s="56"/>
      <c r="L6332" s="56"/>
      <c r="M6332" s="56"/>
    </row>
    <row r="6333" spans="1:13">
      <c r="A6333" s="59">
        <v>39143</v>
      </c>
      <c r="B6333" s="58">
        <v>2885.46</v>
      </c>
      <c r="C6333" s="55">
        <f t="shared" si="396"/>
        <v>3</v>
      </c>
      <c r="D6333" s="55">
        <f t="shared" si="397"/>
        <v>2007</v>
      </c>
      <c r="E6333" s="55">
        <f t="shared" si="398"/>
        <v>5723.3099099999999</v>
      </c>
      <c r="F6333" s="55">
        <f t="shared" si="399"/>
        <v>2</v>
      </c>
      <c r="H6333" s="56"/>
      <c r="I6333" s="56"/>
      <c r="J6333" s="56"/>
      <c r="K6333" s="56"/>
      <c r="L6333" s="56"/>
      <c r="M6333" s="56"/>
    </row>
    <row r="6334" spans="1:13">
      <c r="A6334" s="59">
        <v>39144</v>
      </c>
      <c r="B6334" s="58">
        <v>2268.5500000000002</v>
      </c>
      <c r="C6334" s="55">
        <f t="shared" si="396"/>
        <v>3</v>
      </c>
      <c r="D6334" s="55">
        <f t="shared" si="397"/>
        <v>2007</v>
      </c>
      <c r="E6334" s="55">
        <f t="shared" si="398"/>
        <v>4499.6689250000009</v>
      </c>
      <c r="F6334" s="55">
        <f t="shared" si="399"/>
        <v>3</v>
      </c>
      <c r="H6334" s="56"/>
      <c r="I6334" s="56"/>
      <c r="J6334" s="56"/>
      <c r="K6334" s="56"/>
      <c r="L6334" s="56"/>
      <c r="M6334" s="56"/>
    </row>
    <row r="6335" spans="1:13">
      <c r="A6335" s="59">
        <v>39145</v>
      </c>
      <c r="B6335" s="58">
        <v>2704.14</v>
      </c>
      <c r="C6335" s="55">
        <f t="shared" si="396"/>
        <v>3</v>
      </c>
      <c r="D6335" s="55">
        <f t="shared" si="397"/>
        <v>2007</v>
      </c>
      <c r="E6335" s="55">
        <f t="shared" si="398"/>
        <v>5363.6616899999999</v>
      </c>
      <c r="F6335" s="55">
        <f t="shared" si="399"/>
        <v>4</v>
      </c>
      <c r="H6335" s="56"/>
      <c r="I6335" s="56"/>
      <c r="J6335" s="56"/>
      <c r="K6335" s="56"/>
      <c r="L6335" s="56"/>
      <c r="M6335" s="56"/>
    </row>
    <row r="6336" spans="1:13">
      <c r="A6336" s="59">
        <v>39146</v>
      </c>
      <c r="B6336" s="58">
        <v>2431.65</v>
      </c>
      <c r="C6336" s="55">
        <f t="shared" si="396"/>
        <v>3</v>
      </c>
      <c r="D6336" s="55">
        <f t="shared" si="397"/>
        <v>2007</v>
      </c>
      <c r="E6336" s="55">
        <f t="shared" si="398"/>
        <v>4823.1777750000001</v>
      </c>
      <c r="F6336" s="55">
        <f t="shared" si="399"/>
        <v>5</v>
      </c>
      <c r="H6336" s="56"/>
      <c r="I6336" s="56"/>
      <c r="J6336" s="56"/>
      <c r="K6336" s="56"/>
      <c r="L6336" s="56"/>
      <c r="M6336" s="56"/>
    </row>
    <row r="6337" spans="1:13">
      <c r="A6337" s="59">
        <v>39147</v>
      </c>
      <c r="B6337" s="58">
        <v>2536.36</v>
      </c>
      <c r="C6337" s="55">
        <f t="shared" si="396"/>
        <v>3</v>
      </c>
      <c r="D6337" s="55">
        <f t="shared" si="397"/>
        <v>2007</v>
      </c>
      <c r="E6337" s="55">
        <f t="shared" si="398"/>
        <v>5030.8700600000002</v>
      </c>
      <c r="F6337" s="55">
        <f t="shared" si="399"/>
        <v>6</v>
      </c>
      <c r="H6337" s="56"/>
      <c r="I6337" s="56"/>
      <c r="J6337" s="56"/>
      <c r="K6337" s="56"/>
      <c r="L6337" s="56"/>
      <c r="M6337" s="56"/>
    </row>
    <row r="6338" spans="1:13">
      <c r="A6338" s="59">
        <v>39148</v>
      </c>
      <c r="B6338" s="58">
        <v>2603.4899999999998</v>
      </c>
      <c r="C6338" s="55">
        <f t="shared" si="396"/>
        <v>3</v>
      </c>
      <c r="D6338" s="55">
        <f t="shared" si="397"/>
        <v>2007</v>
      </c>
      <c r="E6338" s="55">
        <f t="shared" si="398"/>
        <v>5164.0224149999995</v>
      </c>
      <c r="F6338" s="55">
        <f t="shared" si="399"/>
        <v>7</v>
      </c>
      <c r="H6338" s="56"/>
      <c r="I6338" s="56"/>
      <c r="J6338" s="56"/>
      <c r="K6338" s="56"/>
      <c r="L6338" s="56"/>
      <c r="M6338" s="56"/>
    </row>
    <row r="6339" spans="1:13">
      <c r="A6339" s="59">
        <v>39149</v>
      </c>
      <c r="B6339" s="58">
        <v>3085.77</v>
      </c>
      <c r="C6339" s="55">
        <f t="shared" si="396"/>
        <v>3</v>
      </c>
      <c r="D6339" s="55">
        <f t="shared" si="397"/>
        <v>2007</v>
      </c>
      <c r="E6339" s="55">
        <f t="shared" si="398"/>
        <v>6120.6247949999997</v>
      </c>
      <c r="F6339" s="55">
        <f t="shared" si="399"/>
        <v>8</v>
      </c>
      <c r="H6339" s="56"/>
      <c r="I6339" s="56"/>
      <c r="J6339" s="56"/>
      <c r="K6339" s="56"/>
      <c r="L6339" s="56"/>
      <c r="M6339" s="56"/>
    </row>
    <row r="6340" spans="1:13">
      <c r="A6340" s="59">
        <v>39150</v>
      </c>
      <c r="B6340" s="58">
        <v>2873.99</v>
      </c>
      <c r="C6340" s="55">
        <f t="shared" ref="C6340:C6403" si="400">MONTH(A6340)</f>
        <v>3</v>
      </c>
      <c r="D6340" s="55">
        <f t="shared" ref="D6340:D6403" si="401">IF(C6340&gt;9,YEAR(A6340)+1,YEAR(A6340))</f>
        <v>2007</v>
      </c>
      <c r="E6340" s="55">
        <f t="shared" ref="E6340:E6403" si="402">B6340*1.9835</f>
        <v>5700.5591649999997</v>
      </c>
      <c r="F6340" s="55">
        <f t="shared" ref="F6340:F6403" si="403">DAY(A6340)</f>
        <v>9</v>
      </c>
      <c r="H6340" s="56"/>
      <c r="I6340" s="56"/>
      <c r="J6340" s="56"/>
      <c r="K6340" s="56"/>
      <c r="L6340" s="56"/>
      <c r="M6340" s="56"/>
    </row>
    <row r="6341" spans="1:13">
      <c r="A6341" s="59">
        <v>39151</v>
      </c>
      <c r="B6341" s="58">
        <v>2812.12</v>
      </c>
      <c r="C6341" s="55">
        <f t="shared" si="400"/>
        <v>3</v>
      </c>
      <c r="D6341" s="55">
        <f t="shared" si="401"/>
        <v>2007</v>
      </c>
      <c r="E6341" s="55">
        <f t="shared" si="402"/>
        <v>5577.8400199999996</v>
      </c>
      <c r="F6341" s="55">
        <f t="shared" si="403"/>
        <v>10</v>
      </c>
      <c r="H6341" s="56"/>
      <c r="I6341" s="56"/>
      <c r="J6341" s="56"/>
      <c r="K6341" s="56"/>
      <c r="L6341" s="56"/>
      <c r="M6341" s="56"/>
    </row>
    <row r="6342" spans="1:13">
      <c r="A6342" s="59">
        <v>39152</v>
      </c>
      <c r="B6342" s="58">
        <v>2786.76</v>
      </c>
      <c r="C6342" s="55">
        <f t="shared" si="400"/>
        <v>3</v>
      </c>
      <c r="D6342" s="55">
        <f t="shared" si="401"/>
        <v>2007</v>
      </c>
      <c r="E6342" s="55">
        <f t="shared" si="402"/>
        <v>5527.5384600000007</v>
      </c>
      <c r="F6342" s="55">
        <f t="shared" si="403"/>
        <v>11</v>
      </c>
      <c r="H6342" s="56"/>
      <c r="I6342" s="56"/>
      <c r="J6342" s="56"/>
      <c r="K6342" s="56"/>
      <c r="L6342" s="56"/>
      <c r="M6342" s="56"/>
    </row>
    <row r="6343" spans="1:13">
      <c r="A6343" s="59">
        <v>39153</v>
      </c>
      <c r="B6343" s="58">
        <v>3001.74</v>
      </c>
      <c r="C6343" s="55">
        <f t="shared" si="400"/>
        <v>3</v>
      </c>
      <c r="D6343" s="55">
        <f t="shared" si="401"/>
        <v>2007</v>
      </c>
      <c r="E6343" s="55">
        <f t="shared" si="402"/>
        <v>5953.95129</v>
      </c>
      <c r="F6343" s="55">
        <f t="shared" si="403"/>
        <v>12</v>
      </c>
      <c r="H6343" s="56"/>
      <c r="I6343" s="56"/>
      <c r="J6343" s="56"/>
      <c r="K6343" s="56"/>
      <c r="L6343" s="56"/>
      <c r="M6343" s="56"/>
    </row>
    <row r="6344" spans="1:13">
      <c r="A6344" s="59">
        <v>39154</v>
      </c>
      <c r="B6344" s="58">
        <v>2840.44</v>
      </c>
      <c r="C6344" s="55">
        <f t="shared" si="400"/>
        <v>3</v>
      </c>
      <c r="D6344" s="55">
        <f t="shared" si="401"/>
        <v>2007</v>
      </c>
      <c r="E6344" s="55">
        <f t="shared" si="402"/>
        <v>5634.0127400000001</v>
      </c>
      <c r="F6344" s="55">
        <f t="shared" si="403"/>
        <v>13</v>
      </c>
      <c r="H6344" s="56"/>
      <c r="I6344" s="56"/>
      <c r="J6344" s="56"/>
      <c r="K6344" s="56"/>
      <c r="L6344" s="56"/>
      <c r="M6344" s="56"/>
    </row>
    <row r="6345" spans="1:13">
      <c r="A6345" s="59">
        <v>39155</v>
      </c>
      <c r="B6345" s="58">
        <v>3565.4</v>
      </c>
      <c r="C6345" s="55">
        <f t="shared" si="400"/>
        <v>3</v>
      </c>
      <c r="D6345" s="55">
        <f t="shared" si="401"/>
        <v>2007</v>
      </c>
      <c r="E6345" s="55">
        <f t="shared" si="402"/>
        <v>7071.9709000000003</v>
      </c>
      <c r="F6345" s="55">
        <f t="shared" si="403"/>
        <v>14</v>
      </c>
      <c r="H6345" s="56"/>
      <c r="I6345" s="56"/>
      <c r="J6345" s="56"/>
      <c r="K6345" s="56"/>
      <c r="L6345" s="56"/>
      <c r="M6345" s="56"/>
    </row>
    <row r="6346" spans="1:13">
      <c r="A6346" s="59">
        <v>39156</v>
      </c>
      <c r="B6346" s="58">
        <v>3221.65</v>
      </c>
      <c r="C6346" s="55">
        <f t="shared" si="400"/>
        <v>3</v>
      </c>
      <c r="D6346" s="55">
        <f t="shared" si="401"/>
        <v>2007</v>
      </c>
      <c r="E6346" s="55">
        <f t="shared" si="402"/>
        <v>6390.1427750000003</v>
      </c>
      <c r="F6346" s="55">
        <f t="shared" si="403"/>
        <v>15</v>
      </c>
      <c r="H6346" s="56"/>
      <c r="I6346" s="56"/>
      <c r="J6346" s="56"/>
      <c r="K6346" s="56"/>
      <c r="L6346" s="56"/>
      <c r="M6346" s="56"/>
    </row>
    <row r="6347" spans="1:13">
      <c r="A6347" s="59">
        <v>39157</v>
      </c>
      <c r="B6347" s="58">
        <v>3310.15</v>
      </c>
      <c r="C6347" s="55">
        <f t="shared" si="400"/>
        <v>3</v>
      </c>
      <c r="D6347" s="55">
        <f t="shared" si="401"/>
        <v>2007</v>
      </c>
      <c r="E6347" s="55">
        <f t="shared" si="402"/>
        <v>6565.6825250000002</v>
      </c>
      <c r="F6347" s="55">
        <f t="shared" si="403"/>
        <v>16</v>
      </c>
      <c r="H6347" s="56"/>
      <c r="I6347" s="56"/>
      <c r="J6347" s="56"/>
      <c r="K6347" s="56"/>
      <c r="L6347" s="56"/>
      <c r="M6347" s="56"/>
    </row>
    <row r="6348" spans="1:13">
      <c r="A6348" s="59">
        <v>39158</v>
      </c>
      <c r="B6348" s="58">
        <v>3308.27</v>
      </c>
      <c r="C6348" s="55">
        <f t="shared" si="400"/>
        <v>3</v>
      </c>
      <c r="D6348" s="55">
        <f t="shared" si="401"/>
        <v>2007</v>
      </c>
      <c r="E6348" s="55">
        <f t="shared" si="402"/>
        <v>6561.9535450000003</v>
      </c>
      <c r="F6348" s="55">
        <f t="shared" si="403"/>
        <v>17</v>
      </c>
      <c r="H6348" s="56"/>
      <c r="I6348" s="56"/>
      <c r="J6348" s="56"/>
      <c r="K6348" s="56"/>
      <c r="L6348" s="56"/>
      <c r="M6348" s="56"/>
    </row>
    <row r="6349" spans="1:13">
      <c r="A6349" s="59">
        <v>39159</v>
      </c>
      <c r="B6349" s="58">
        <v>3738.98</v>
      </c>
      <c r="C6349" s="55">
        <f t="shared" si="400"/>
        <v>3</v>
      </c>
      <c r="D6349" s="55">
        <f t="shared" si="401"/>
        <v>2007</v>
      </c>
      <c r="E6349" s="55">
        <f t="shared" si="402"/>
        <v>7416.2668300000005</v>
      </c>
      <c r="F6349" s="55">
        <f t="shared" si="403"/>
        <v>18</v>
      </c>
      <c r="H6349" s="56"/>
      <c r="I6349" s="56"/>
      <c r="J6349" s="56"/>
      <c r="K6349" s="56"/>
      <c r="L6349" s="56"/>
      <c r="M6349" s="56"/>
    </row>
    <row r="6350" spans="1:13">
      <c r="A6350" s="59">
        <v>39160</v>
      </c>
      <c r="B6350" s="58">
        <v>3920.07</v>
      </c>
      <c r="C6350" s="55">
        <f t="shared" si="400"/>
        <v>3</v>
      </c>
      <c r="D6350" s="55">
        <f t="shared" si="401"/>
        <v>2007</v>
      </c>
      <c r="E6350" s="55">
        <f t="shared" si="402"/>
        <v>7775.4588450000001</v>
      </c>
      <c r="F6350" s="55">
        <f t="shared" si="403"/>
        <v>19</v>
      </c>
      <c r="H6350" s="56"/>
      <c r="I6350" s="56"/>
      <c r="J6350" s="56"/>
      <c r="K6350" s="56"/>
      <c r="L6350" s="56"/>
      <c r="M6350" s="56"/>
    </row>
    <row r="6351" spans="1:13">
      <c r="A6351" s="59">
        <v>39161</v>
      </c>
      <c r="B6351" s="58">
        <v>4218.72</v>
      </c>
      <c r="C6351" s="55">
        <f t="shared" si="400"/>
        <v>3</v>
      </c>
      <c r="D6351" s="55">
        <f t="shared" si="401"/>
        <v>2007</v>
      </c>
      <c r="E6351" s="55">
        <f t="shared" si="402"/>
        <v>8367.8311200000007</v>
      </c>
      <c r="F6351" s="55">
        <f t="shared" si="403"/>
        <v>20</v>
      </c>
      <c r="H6351" s="56"/>
      <c r="I6351" s="56"/>
      <c r="J6351" s="56"/>
      <c r="K6351" s="56"/>
      <c r="L6351" s="56"/>
      <c r="M6351" s="56"/>
    </row>
    <row r="6352" spans="1:13">
      <c r="A6352" s="59">
        <v>39162</v>
      </c>
      <c r="B6352" s="58">
        <v>4622.1499999999996</v>
      </c>
      <c r="C6352" s="55">
        <f t="shared" si="400"/>
        <v>3</v>
      </c>
      <c r="D6352" s="55">
        <f t="shared" si="401"/>
        <v>2007</v>
      </c>
      <c r="E6352" s="55">
        <f t="shared" si="402"/>
        <v>9168.0345249999991</v>
      </c>
      <c r="F6352" s="55">
        <f t="shared" si="403"/>
        <v>21</v>
      </c>
      <c r="H6352" s="56"/>
      <c r="I6352" s="56"/>
      <c r="J6352" s="56"/>
      <c r="K6352" s="56"/>
      <c r="L6352" s="56"/>
      <c r="M6352" s="56"/>
    </row>
    <row r="6353" spans="1:13">
      <c r="A6353" s="59">
        <v>39163</v>
      </c>
      <c r="B6353" s="58">
        <v>3979.34</v>
      </c>
      <c r="C6353" s="55">
        <f t="shared" si="400"/>
        <v>3</v>
      </c>
      <c r="D6353" s="55">
        <f t="shared" si="401"/>
        <v>2007</v>
      </c>
      <c r="E6353" s="55">
        <f t="shared" si="402"/>
        <v>7893.0208900000007</v>
      </c>
      <c r="F6353" s="55">
        <f t="shared" si="403"/>
        <v>22</v>
      </c>
      <c r="H6353" s="56"/>
      <c r="I6353" s="56"/>
      <c r="J6353" s="56"/>
      <c r="K6353" s="56"/>
      <c r="L6353" s="56"/>
      <c r="M6353" s="56"/>
    </row>
    <row r="6354" spans="1:13">
      <c r="A6354" s="59">
        <v>39164</v>
      </c>
      <c r="B6354" s="58">
        <v>4191.2700000000004</v>
      </c>
      <c r="C6354" s="55">
        <f t="shared" si="400"/>
        <v>3</v>
      </c>
      <c r="D6354" s="55">
        <f t="shared" si="401"/>
        <v>2007</v>
      </c>
      <c r="E6354" s="55">
        <f t="shared" si="402"/>
        <v>8313.3840450000007</v>
      </c>
      <c r="F6354" s="55">
        <f t="shared" si="403"/>
        <v>23</v>
      </c>
      <c r="H6354" s="56"/>
      <c r="I6354" s="56"/>
      <c r="J6354" s="56"/>
      <c r="K6354" s="56"/>
      <c r="L6354" s="56"/>
      <c r="M6354" s="56"/>
    </row>
    <row r="6355" spans="1:13">
      <c r="A6355" s="59">
        <v>39165</v>
      </c>
      <c r="B6355" s="58">
        <v>4406.17</v>
      </c>
      <c r="C6355" s="55">
        <f t="shared" si="400"/>
        <v>3</v>
      </c>
      <c r="D6355" s="55">
        <f t="shared" si="401"/>
        <v>2007</v>
      </c>
      <c r="E6355" s="55">
        <f t="shared" si="402"/>
        <v>8739.6381949999995</v>
      </c>
      <c r="F6355" s="55">
        <f t="shared" si="403"/>
        <v>24</v>
      </c>
      <c r="H6355" s="56"/>
      <c r="I6355" s="56"/>
      <c r="J6355" s="56"/>
      <c r="K6355" s="56"/>
      <c r="L6355" s="56"/>
      <c r="M6355" s="56"/>
    </row>
    <row r="6356" spans="1:13">
      <c r="A6356" s="59">
        <v>39166</v>
      </c>
      <c r="B6356" s="58">
        <v>4411.4799999999996</v>
      </c>
      <c r="C6356" s="55">
        <f t="shared" si="400"/>
        <v>3</v>
      </c>
      <c r="D6356" s="55">
        <f t="shared" si="401"/>
        <v>2007</v>
      </c>
      <c r="E6356" s="55">
        <f t="shared" si="402"/>
        <v>8750.17058</v>
      </c>
      <c r="F6356" s="55">
        <f t="shared" si="403"/>
        <v>25</v>
      </c>
      <c r="H6356" s="56"/>
      <c r="I6356" s="56"/>
      <c r="J6356" s="56"/>
      <c r="K6356" s="56"/>
      <c r="L6356" s="56"/>
      <c r="M6356" s="56"/>
    </row>
    <row r="6357" spans="1:13">
      <c r="A6357" s="59">
        <v>39167</v>
      </c>
      <c r="B6357" s="58">
        <v>4694.82</v>
      </c>
      <c r="C6357" s="55">
        <f t="shared" si="400"/>
        <v>3</v>
      </c>
      <c r="D6357" s="55">
        <f t="shared" si="401"/>
        <v>2007</v>
      </c>
      <c r="E6357" s="55">
        <f t="shared" si="402"/>
        <v>9312.1754700000001</v>
      </c>
      <c r="F6357" s="55">
        <f t="shared" si="403"/>
        <v>26</v>
      </c>
      <c r="H6357" s="56"/>
      <c r="I6357" s="56"/>
      <c r="J6357" s="56"/>
      <c r="K6357" s="56"/>
      <c r="L6357" s="56"/>
      <c r="M6357" s="56"/>
    </row>
    <row r="6358" spans="1:13">
      <c r="A6358" s="59">
        <v>39168</v>
      </c>
      <c r="B6358" s="58">
        <v>5432.14</v>
      </c>
      <c r="C6358" s="55">
        <f t="shared" si="400"/>
        <v>3</v>
      </c>
      <c r="D6358" s="55">
        <f t="shared" si="401"/>
        <v>2007</v>
      </c>
      <c r="E6358" s="55">
        <f t="shared" si="402"/>
        <v>10774.64969</v>
      </c>
      <c r="F6358" s="55">
        <f t="shared" si="403"/>
        <v>27</v>
      </c>
      <c r="H6358" s="56"/>
      <c r="I6358" s="56"/>
      <c r="J6358" s="56"/>
      <c r="K6358" s="56"/>
      <c r="L6358" s="56"/>
      <c r="M6358" s="56"/>
    </row>
    <row r="6359" spans="1:13">
      <c r="A6359" s="59">
        <v>39169</v>
      </c>
      <c r="B6359" s="58">
        <v>5660.97</v>
      </c>
      <c r="C6359" s="55">
        <f t="shared" si="400"/>
        <v>3</v>
      </c>
      <c r="D6359" s="55">
        <f t="shared" si="401"/>
        <v>2007</v>
      </c>
      <c r="E6359" s="55">
        <f t="shared" si="402"/>
        <v>11228.533995000002</v>
      </c>
      <c r="F6359" s="55">
        <f t="shared" si="403"/>
        <v>28</v>
      </c>
      <c r="H6359" s="56"/>
      <c r="I6359" s="56"/>
      <c r="J6359" s="56"/>
      <c r="K6359" s="56"/>
      <c r="L6359" s="56"/>
      <c r="M6359" s="56"/>
    </row>
    <row r="6360" spans="1:13">
      <c r="A6360" s="59">
        <v>39170</v>
      </c>
      <c r="B6360" s="58">
        <v>5065.97</v>
      </c>
      <c r="C6360" s="55">
        <f t="shared" si="400"/>
        <v>3</v>
      </c>
      <c r="D6360" s="55">
        <f t="shared" si="401"/>
        <v>2007</v>
      </c>
      <c r="E6360" s="55">
        <f t="shared" si="402"/>
        <v>10048.351495000001</v>
      </c>
      <c r="F6360" s="55">
        <f t="shared" si="403"/>
        <v>29</v>
      </c>
      <c r="H6360" s="56"/>
      <c r="I6360" s="56"/>
      <c r="J6360" s="56"/>
      <c r="K6360" s="56"/>
      <c r="L6360" s="56"/>
      <c r="M6360" s="56"/>
    </row>
    <row r="6361" spans="1:13">
      <c r="A6361" s="59">
        <v>39171</v>
      </c>
      <c r="B6361" s="58">
        <v>4436.13</v>
      </c>
      <c r="C6361" s="55">
        <f t="shared" si="400"/>
        <v>3</v>
      </c>
      <c r="D6361" s="55">
        <f t="shared" si="401"/>
        <v>2007</v>
      </c>
      <c r="E6361" s="55">
        <f t="shared" si="402"/>
        <v>8799.0638550000003</v>
      </c>
      <c r="F6361" s="55">
        <f t="shared" si="403"/>
        <v>30</v>
      </c>
      <c r="H6361" s="56"/>
      <c r="I6361" s="56"/>
      <c r="J6361" s="56"/>
      <c r="K6361" s="56"/>
      <c r="L6361" s="56"/>
      <c r="M6361" s="56"/>
    </row>
    <row r="6362" spans="1:13">
      <c r="A6362" s="59">
        <v>39172</v>
      </c>
      <c r="B6362" s="58">
        <v>4253.72</v>
      </c>
      <c r="C6362" s="55">
        <f t="shared" si="400"/>
        <v>3</v>
      </c>
      <c r="D6362" s="55">
        <f t="shared" si="401"/>
        <v>2007</v>
      </c>
      <c r="E6362" s="55">
        <f t="shared" si="402"/>
        <v>8437.2536200000013</v>
      </c>
      <c r="F6362" s="55">
        <f t="shared" si="403"/>
        <v>31</v>
      </c>
      <c r="H6362" s="56"/>
      <c r="I6362" s="56"/>
      <c r="J6362" s="56"/>
      <c r="K6362" s="56"/>
      <c r="L6362" s="56"/>
      <c r="M6362" s="56"/>
    </row>
    <row r="6363" spans="1:13">
      <c r="A6363" s="59">
        <v>39173</v>
      </c>
      <c r="B6363" s="58">
        <v>4381.45</v>
      </c>
      <c r="C6363" s="55">
        <f t="shared" si="400"/>
        <v>4</v>
      </c>
      <c r="D6363" s="55">
        <f t="shared" si="401"/>
        <v>2007</v>
      </c>
      <c r="E6363" s="55">
        <f t="shared" si="402"/>
        <v>8690.6060749999997</v>
      </c>
      <c r="F6363" s="55">
        <f t="shared" si="403"/>
        <v>1</v>
      </c>
      <c r="H6363" s="56"/>
      <c r="I6363" s="56"/>
      <c r="J6363" s="56"/>
      <c r="K6363" s="56"/>
      <c r="L6363" s="56"/>
      <c r="M6363" s="56"/>
    </row>
    <row r="6364" spans="1:13">
      <c r="A6364" s="59">
        <v>39174</v>
      </c>
      <c r="B6364" s="58">
        <v>4898.63</v>
      </c>
      <c r="C6364" s="55">
        <f t="shared" si="400"/>
        <v>4</v>
      </c>
      <c r="D6364" s="55">
        <f t="shared" si="401"/>
        <v>2007</v>
      </c>
      <c r="E6364" s="55">
        <f t="shared" si="402"/>
        <v>9716.432605</v>
      </c>
      <c r="F6364" s="55">
        <f t="shared" si="403"/>
        <v>2</v>
      </c>
      <c r="H6364" s="56"/>
      <c r="I6364" s="56"/>
      <c r="J6364" s="56"/>
      <c r="K6364" s="56"/>
      <c r="L6364" s="56"/>
      <c r="M6364" s="56"/>
    </row>
    <row r="6365" spans="1:13">
      <c r="A6365" s="59">
        <v>39175</v>
      </c>
      <c r="B6365" s="58">
        <v>5049.71</v>
      </c>
      <c r="C6365" s="55">
        <f t="shared" si="400"/>
        <v>4</v>
      </c>
      <c r="D6365" s="55">
        <f t="shared" si="401"/>
        <v>2007</v>
      </c>
      <c r="E6365" s="55">
        <f t="shared" si="402"/>
        <v>10016.099785</v>
      </c>
      <c r="F6365" s="55">
        <f t="shared" si="403"/>
        <v>3</v>
      </c>
      <c r="H6365" s="56"/>
      <c r="I6365" s="56"/>
      <c r="J6365" s="56"/>
      <c r="K6365" s="56"/>
      <c r="L6365" s="56"/>
      <c r="M6365" s="56"/>
    </row>
    <row r="6366" spans="1:13">
      <c r="A6366" s="59">
        <v>39176</v>
      </c>
      <c r="B6366" s="58">
        <v>4234.75</v>
      </c>
      <c r="C6366" s="55">
        <f t="shared" si="400"/>
        <v>4</v>
      </c>
      <c r="D6366" s="55">
        <f t="shared" si="401"/>
        <v>2007</v>
      </c>
      <c r="E6366" s="55">
        <f t="shared" si="402"/>
        <v>8399.6266250000008</v>
      </c>
      <c r="F6366" s="55">
        <f t="shared" si="403"/>
        <v>4</v>
      </c>
      <c r="H6366" s="56"/>
      <c r="I6366" s="56"/>
      <c r="J6366" s="56"/>
      <c r="K6366" s="56"/>
      <c r="L6366" s="56"/>
      <c r="M6366" s="56"/>
    </row>
    <row r="6367" spans="1:13">
      <c r="A6367" s="59">
        <v>39177</v>
      </c>
      <c r="B6367" s="58">
        <v>4500.71</v>
      </c>
      <c r="C6367" s="55">
        <f t="shared" si="400"/>
        <v>4</v>
      </c>
      <c r="D6367" s="55">
        <f t="shared" si="401"/>
        <v>2007</v>
      </c>
      <c r="E6367" s="55">
        <f t="shared" si="402"/>
        <v>8927.1582849999995</v>
      </c>
      <c r="F6367" s="55">
        <f t="shared" si="403"/>
        <v>5</v>
      </c>
      <c r="H6367" s="56"/>
      <c r="I6367" s="56"/>
      <c r="J6367" s="56"/>
      <c r="K6367" s="56"/>
      <c r="L6367" s="56"/>
      <c r="M6367" s="56"/>
    </row>
    <row r="6368" spans="1:13">
      <c r="A6368" s="59">
        <v>39178</v>
      </c>
      <c r="B6368" s="58">
        <v>4966.54</v>
      </c>
      <c r="C6368" s="55">
        <f t="shared" si="400"/>
        <v>4</v>
      </c>
      <c r="D6368" s="55">
        <f t="shared" si="401"/>
        <v>2007</v>
      </c>
      <c r="E6368" s="55">
        <f t="shared" si="402"/>
        <v>9851.132090000001</v>
      </c>
      <c r="F6368" s="55">
        <f t="shared" si="403"/>
        <v>6</v>
      </c>
      <c r="H6368" s="56"/>
      <c r="I6368" s="56"/>
      <c r="J6368" s="56"/>
      <c r="K6368" s="56"/>
      <c r="L6368" s="56"/>
      <c r="M6368" s="56"/>
    </row>
    <row r="6369" spans="1:13">
      <c r="A6369" s="59">
        <v>39179</v>
      </c>
      <c r="B6369" s="58">
        <v>5234.57</v>
      </c>
      <c r="C6369" s="55">
        <f t="shared" si="400"/>
        <v>4</v>
      </c>
      <c r="D6369" s="55">
        <f t="shared" si="401"/>
        <v>2007</v>
      </c>
      <c r="E6369" s="55">
        <f t="shared" si="402"/>
        <v>10382.769595</v>
      </c>
      <c r="F6369" s="55">
        <f t="shared" si="403"/>
        <v>7</v>
      </c>
      <c r="H6369" s="56"/>
      <c r="I6369" s="56"/>
      <c r="J6369" s="56"/>
      <c r="K6369" s="56"/>
      <c r="L6369" s="56"/>
      <c r="M6369" s="56"/>
    </row>
    <row r="6370" spans="1:13">
      <c r="A6370" s="59">
        <v>39180</v>
      </c>
      <c r="B6370" s="58">
        <v>5553.06</v>
      </c>
      <c r="C6370" s="55">
        <f t="shared" si="400"/>
        <v>4</v>
      </c>
      <c r="D6370" s="55">
        <f t="shared" si="401"/>
        <v>2007</v>
      </c>
      <c r="E6370" s="55">
        <f t="shared" si="402"/>
        <v>11014.49451</v>
      </c>
      <c r="F6370" s="55">
        <f t="shared" si="403"/>
        <v>8</v>
      </c>
      <c r="H6370" s="56"/>
      <c r="I6370" s="56"/>
      <c r="J6370" s="56"/>
      <c r="K6370" s="56"/>
      <c r="L6370" s="56"/>
      <c r="M6370" s="56"/>
    </row>
    <row r="6371" spans="1:13">
      <c r="A6371" s="59">
        <v>39181</v>
      </c>
      <c r="B6371" s="58">
        <v>5701.88</v>
      </c>
      <c r="C6371" s="55">
        <f t="shared" si="400"/>
        <v>4</v>
      </c>
      <c r="D6371" s="55">
        <f t="shared" si="401"/>
        <v>2007</v>
      </c>
      <c r="E6371" s="55">
        <f t="shared" si="402"/>
        <v>11309.678980000001</v>
      </c>
      <c r="F6371" s="55">
        <f t="shared" si="403"/>
        <v>9</v>
      </c>
      <c r="H6371" s="56"/>
      <c r="I6371" s="56"/>
      <c r="J6371" s="56"/>
      <c r="K6371" s="56"/>
      <c r="L6371" s="56"/>
      <c r="M6371" s="56"/>
    </row>
    <row r="6372" spans="1:13">
      <c r="A6372" s="59">
        <v>39182</v>
      </c>
      <c r="B6372" s="58">
        <v>5523.68</v>
      </c>
      <c r="C6372" s="55">
        <f t="shared" si="400"/>
        <v>4</v>
      </c>
      <c r="D6372" s="55">
        <f t="shared" si="401"/>
        <v>2007</v>
      </c>
      <c r="E6372" s="55">
        <f t="shared" si="402"/>
        <v>10956.219280000001</v>
      </c>
      <c r="F6372" s="55">
        <f t="shared" si="403"/>
        <v>10</v>
      </c>
      <c r="H6372" s="56"/>
      <c r="I6372" s="56"/>
      <c r="J6372" s="56"/>
      <c r="K6372" s="56"/>
      <c r="L6372" s="56"/>
      <c r="M6372" s="56"/>
    </row>
    <row r="6373" spans="1:13">
      <c r="A6373" s="59">
        <v>39183</v>
      </c>
      <c r="B6373" s="58">
        <v>5242.1400000000003</v>
      </c>
      <c r="C6373" s="55">
        <f t="shared" si="400"/>
        <v>4</v>
      </c>
      <c r="D6373" s="55">
        <f t="shared" si="401"/>
        <v>2007</v>
      </c>
      <c r="E6373" s="55">
        <f t="shared" si="402"/>
        <v>10397.78469</v>
      </c>
      <c r="F6373" s="55">
        <f t="shared" si="403"/>
        <v>11</v>
      </c>
      <c r="H6373" s="56"/>
      <c r="I6373" s="56"/>
      <c r="J6373" s="56"/>
      <c r="K6373" s="56"/>
      <c r="L6373" s="56"/>
      <c r="M6373" s="56"/>
    </row>
    <row r="6374" spans="1:13">
      <c r="A6374" s="59">
        <v>39184</v>
      </c>
      <c r="B6374" s="58">
        <v>4719.63</v>
      </c>
      <c r="C6374" s="55">
        <f t="shared" si="400"/>
        <v>4</v>
      </c>
      <c r="D6374" s="55">
        <f t="shared" si="401"/>
        <v>2007</v>
      </c>
      <c r="E6374" s="55">
        <f t="shared" si="402"/>
        <v>9361.3861049999996</v>
      </c>
      <c r="F6374" s="55">
        <f t="shared" si="403"/>
        <v>12</v>
      </c>
      <c r="H6374" s="56"/>
      <c r="I6374" s="56"/>
      <c r="J6374" s="56"/>
      <c r="K6374" s="56"/>
      <c r="L6374" s="56"/>
      <c r="M6374" s="56"/>
    </row>
    <row r="6375" spans="1:13">
      <c r="A6375" s="59">
        <v>39185</v>
      </c>
      <c r="B6375" s="58">
        <v>4279.55</v>
      </c>
      <c r="C6375" s="55">
        <f t="shared" si="400"/>
        <v>4</v>
      </c>
      <c r="D6375" s="55">
        <f t="shared" si="401"/>
        <v>2007</v>
      </c>
      <c r="E6375" s="55">
        <f t="shared" si="402"/>
        <v>8488.4874250000012</v>
      </c>
      <c r="F6375" s="55">
        <f t="shared" si="403"/>
        <v>13</v>
      </c>
      <c r="H6375" s="56"/>
      <c r="I6375" s="56"/>
      <c r="J6375" s="56"/>
      <c r="K6375" s="56"/>
      <c r="L6375" s="56"/>
      <c r="M6375" s="56"/>
    </row>
    <row r="6376" spans="1:13">
      <c r="A6376" s="59">
        <v>39186</v>
      </c>
      <c r="B6376" s="58">
        <v>4326.3500000000004</v>
      </c>
      <c r="C6376" s="55">
        <f t="shared" si="400"/>
        <v>4</v>
      </c>
      <c r="D6376" s="55">
        <f t="shared" si="401"/>
        <v>2007</v>
      </c>
      <c r="E6376" s="55">
        <f t="shared" si="402"/>
        <v>8581.3152250000003</v>
      </c>
      <c r="F6376" s="55">
        <f t="shared" si="403"/>
        <v>14</v>
      </c>
      <c r="H6376" s="56"/>
      <c r="I6376" s="56"/>
      <c r="J6376" s="56"/>
      <c r="K6376" s="56"/>
      <c r="L6376" s="56"/>
      <c r="M6376" s="56"/>
    </row>
    <row r="6377" spans="1:13">
      <c r="A6377" s="59">
        <v>39187</v>
      </c>
      <c r="B6377" s="58">
        <v>4345.16</v>
      </c>
      <c r="C6377" s="55">
        <f t="shared" si="400"/>
        <v>4</v>
      </c>
      <c r="D6377" s="55">
        <f t="shared" si="401"/>
        <v>2007</v>
      </c>
      <c r="E6377" s="55">
        <f t="shared" si="402"/>
        <v>8618.6248599999999</v>
      </c>
      <c r="F6377" s="55">
        <f t="shared" si="403"/>
        <v>15</v>
      </c>
      <c r="H6377" s="56"/>
      <c r="I6377" s="56"/>
      <c r="J6377" s="56"/>
      <c r="K6377" s="56"/>
      <c r="L6377" s="56"/>
      <c r="M6377" s="56"/>
    </row>
    <row r="6378" spans="1:13">
      <c r="A6378" s="59">
        <v>39188</v>
      </c>
      <c r="B6378" s="58">
        <v>5031.3500000000004</v>
      </c>
      <c r="C6378" s="55">
        <f t="shared" si="400"/>
        <v>4</v>
      </c>
      <c r="D6378" s="55">
        <f t="shared" si="401"/>
        <v>2007</v>
      </c>
      <c r="E6378" s="55">
        <f t="shared" si="402"/>
        <v>9979.6827250000006</v>
      </c>
      <c r="F6378" s="55">
        <f t="shared" si="403"/>
        <v>16</v>
      </c>
      <c r="H6378" s="56"/>
      <c r="I6378" s="56"/>
      <c r="J6378" s="56"/>
      <c r="K6378" s="56"/>
      <c r="L6378" s="56"/>
      <c r="M6378" s="56"/>
    </row>
    <row r="6379" spans="1:13">
      <c r="A6379" s="59">
        <v>39189</v>
      </c>
      <c r="B6379" s="58">
        <v>5123.79</v>
      </c>
      <c r="C6379" s="55">
        <f t="shared" si="400"/>
        <v>4</v>
      </c>
      <c r="D6379" s="55">
        <f t="shared" si="401"/>
        <v>2007</v>
      </c>
      <c r="E6379" s="55">
        <f t="shared" si="402"/>
        <v>10163.037464999999</v>
      </c>
      <c r="F6379" s="55">
        <f t="shared" si="403"/>
        <v>17</v>
      </c>
      <c r="H6379" s="56"/>
      <c r="I6379" s="56"/>
      <c r="J6379" s="56"/>
      <c r="K6379" s="56"/>
      <c r="L6379" s="56"/>
      <c r="M6379" s="56"/>
    </row>
    <row r="6380" spans="1:13">
      <c r="A6380" s="59">
        <v>39190</v>
      </c>
      <c r="B6380" s="58">
        <v>6176.3</v>
      </c>
      <c r="C6380" s="55">
        <f t="shared" si="400"/>
        <v>4</v>
      </c>
      <c r="D6380" s="55">
        <f t="shared" si="401"/>
        <v>2007</v>
      </c>
      <c r="E6380" s="55">
        <f t="shared" si="402"/>
        <v>12250.691050000001</v>
      </c>
      <c r="F6380" s="55">
        <f t="shared" si="403"/>
        <v>18</v>
      </c>
      <c r="H6380" s="56"/>
      <c r="I6380" s="56"/>
      <c r="J6380" s="56"/>
      <c r="K6380" s="56"/>
      <c r="L6380" s="56"/>
      <c r="M6380" s="56"/>
    </row>
    <row r="6381" spans="1:13">
      <c r="A6381" s="59">
        <v>39191</v>
      </c>
      <c r="B6381" s="58">
        <v>6377.11</v>
      </c>
      <c r="C6381" s="55">
        <f t="shared" si="400"/>
        <v>4</v>
      </c>
      <c r="D6381" s="55">
        <f t="shared" si="401"/>
        <v>2007</v>
      </c>
      <c r="E6381" s="55">
        <f t="shared" si="402"/>
        <v>12648.997685</v>
      </c>
      <c r="F6381" s="55">
        <f t="shared" si="403"/>
        <v>19</v>
      </c>
      <c r="H6381" s="56"/>
      <c r="I6381" s="56"/>
      <c r="J6381" s="56"/>
      <c r="K6381" s="56"/>
      <c r="L6381" s="56"/>
      <c r="M6381" s="56"/>
    </row>
    <row r="6382" spans="1:13">
      <c r="A6382" s="59">
        <v>39192</v>
      </c>
      <c r="B6382" s="58">
        <v>5803.32</v>
      </c>
      <c r="C6382" s="55">
        <f t="shared" si="400"/>
        <v>4</v>
      </c>
      <c r="D6382" s="55">
        <f t="shared" si="401"/>
        <v>2007</v>
      </c>
      <c r="E6382" s="55">
        <f t="shared" si="402"/>
        <v>11510.88522</v>
      </c>
      <c r="F6382" s="55">
        <f t="shared" si="403"/>
        <v>20</v>
      </c>
      <c r="H6382" s="56"/>
      <c r="I6382" s="56"/>
      <c r="J6382" s="56"/>
      <c r="K6382" s="56"/>
      <c r="L6382" s="56"/>
      <c r="M6382" s="56"/>
    </row>
    <row r="6383" spans="1:13">
      <c r="A6383" s="59">
        <v>39193</v>
      </c>
      <c r="B6383" s="58">
        <v>5301.1</v>
      </c>
      <c r="C6383" s="55">
        <f t="shared" si="400"/>
        <v>4</v>
      </c>
      <c r="D6383" s="55">
        <f t="shared" si="401"/>
        <v>2007</v>
      </c>
      <c r="E6383" s="55">
        <f t="shared" si="402"/>
        <v>10514.73185</v>
      </c>
      <c r="F6383" s="55">
        <f t="shared" si="403"/>
        <v>21</v>
      </c>
      <c r="H6383" s="56"/>
      <c r="I6383" s="56"/>
      <c r="J6383" s="56"/>
      <c r="K6383" s="56"/>
      <c r="L6383" s="56"/>
      <c r="M6383" s="56"/>
    </row>
    <row r="6384" spans="1:13">
      <c r="A6384" s="59">
        <v>39194</v>
      </c>
      <c r="B6384" s="58">
        <v>5256.78</v>
      </c>
      <c r="C6384" s="55">
        <f t="shared" si="400"/>
        <v>4</v>
      </c>
      <c r="D6384" s="55">
        <f t="shared" si="401"/>
        <v>2007</v>
      </c>
      <c r="E6384" s="55">
        <f t="shared" si="402"/>
        <v>10426.823129999999</v>
      </c>
      <c r="F6384" s="55">
        <f t="shared" si="403"/>
        <v>22</v>
      </c>
      <c r="H6384" s="56"/>
      <c r="I6384" s="56"/>
      <c r="J6384" s="56"/>
      <c r="K6384" s="56"/>
      <c r="L6384" s="56"/>
      <c r="M6384" s="56"/>
    </row>
    <row r="6385" spans="1:13">
      <c r="A6385" s="59">
        <v>39195</v>
      </c>
      <c r="B6385" s="58">
        <v>5083.34</v>
      </c>
      <c r="C6385" s="55">
        <f t="shared" si="400"/>
        <v>4</v>
      </c>
      <c r="D6385" s="55">
        <f t="shared" si="401"/>
        <v>2007</v>
      </c>
      <c r="E6385" s="55">
        <f t="shared" si="402"/>
        <v>10082.804890000001</v>
      </c>
      <c r="F6385" s="55">
        <f t="shared" si="403"/>
        <v>23</v>
      </c>
      <c r="H6385" s="56"/>
      <c r="I6385" s="56"/>
      <c r="J6385" s="56"/>
      <c r="K6385" s="56"/>
      <c r="L6385" s="56"/>
      <c r="M6385" s="56"/>
    </row>
    <row r="6386" spans="1:13">
      <c r="A6386" s="59">
        <v>39196</v>
      </c>
      <c r="B6386" s="58">
        <v>5529.01</v>
      </c>
      <c r="C6386" s="55">
        <f t="shared" si="400"/>
        <v>4</v>
      </c>
      <c r="D6386" s="55">
        <f t="shared" si="401"/>
        <v>2007</v>
      </c>
      <c r="E6386" s="55">
        <f t="shared" si="402"/>
        <v>10966.791335</v>
      </c>
      <c r="F6386" s="55">
        <f t="shared" si="403"/>
        <v>24</v>
      </c>
      <c r="H6386" s="56"/>
      <c r="I6386" s="56"/>
      <c r="J6386" s="56"/>
      <c r="K6386" s="56"/>
      <c r="L6386" s="56"/>
      <c r="M6386" s="56"/>
    </row>
    <row r="6387" spans="1:13">
      <c r="A6387" s="59">
        <v>39197</v>
      </c>
      <c r="B6387" s="58">
        <v>5760.49</v>
      </c>
      <c r="C6387" s="55">
        <f t="shared" si="400"/>
        <v>4</v>
      </c>
      <c r="D6387" s="55">
        <f t="shared" si="401"/>
        <v>2007</v>
      </c>
      <c r="E6387" s="55">
        <f t="shared" si="402"/>
        <v>11425.931914999999</v>
      </c>
      <c r="F6387" s="55">
        <f t="shared" si="403"/>
        <v>25</v>
      </c>
      <c r="H6387" s="56"/>
      <c r="I6387" s="56"/>
      <c r="J6387" s="56"/>
      <c r="K6387" s="56"/>
      <c r="L6387" s="56"/>
      <c r="M6387" s="56"/>
    </row>
    <row r="6388" spans="1:13">
      <c r="A6388" s="59">
        <v>39198</v>
      </c>
      <c r="B6388" s="58">
        <v>6789.32</v>
      </c>
      <c r="C6388" s="55">
        <f t="shared" si="400"/>
        <v>4</v>
      </c>
      <c r="D6388" s="55">
        <f t="shared" si="401"/>
        <v>2007</v>
      </c>
      <c r="E6388" s="55">
        <f t="shared" si="402"/>
        <v>13466.61622</v>
      </c>
      <c r="F6388" s="55">
        <f t="shared" si="403"/>
        <v>26</v>
      </c>
      <c r="H6388" s="56"/>
      <c r="I6388" s="56"/>
      <c r="J6388" s="56"/>
      <c r="K6388" s="56"/>
      <c r="L6388" s="56"/>
      <c r="M6388" s="56"/>
    </row>
    <row r="6389" spans="1:13">
      <c r="A6389" s="59">
        <v>39199</v>
      </c>
      <c r="B6389" s="58">
        <v>7348.59</v>
      </c>
      <c r="C6389" s="55">
        <f t="shared" si="400"/>
        <v>4</v>
      </c>
      <c r="D6389" s="55">
        <f t="shared" si="401"/>
        <v>2007</v>
      </c>
      <c r="E6389" s="55">
        <f t="shared" si="402"/>
        <v>14575.928265</v>
      </c>
      <c r="F6389" s="55">
        <f t="shared" si="403"/>
        <v>27</v>
      </c>
      <c r="H6389" s="56"/>
      <c r="I6389" s="56"/>
      <c r="J6389" s="56"/>
      <c r="K6389" s="56"/>
      <c r="L6389" s="56"/>
      <c r="M6389" s="56"/>
    </row>
    <row r="6390" spans="1:13">
      <c r="A6390" s="59">
        <v>39200</v>
      </c>
      <c r="B6390" s="58">
        <v>7527.98</v>
      </c>
      <c r="C6390" s="55">
        <f t="shared" si="400"/>
        <v>4</v>
      </c>
      <c r="D6390" s="55">
        <f t="shared" si="401"/>
        <v>2007</v>
      </c>
      <c r="E6390" s="55">
        <f t="shared" si="402"/>
        <v>14931.748329999999</v>
      </c>
      <c r="F6390" s="55">
        <f t="shared" si="403"/>
        <v>28</v>
      </c>
      <c r="H6390" s="56"/>
      <c r="I6390" s="56"/>
      <c r="J6390" s="56"/>
      <c r="K6390" s="56"/>
      <c r="L6390" s="56"/>
      <c r="M6390" s="56"/>
    </row>
    <row r="6391" spans="1:13">
      <c r="A6391" s="59">
        <v>39201</v>
      </c>
      <c r="B6391" s="58">
        <v>9177.68</v>
      </c>
      <c r="C6391" s="55">
        <f t="shared" si="400"/>
        <v>4</v>
      </c>
      <c r="D6391" s="55">
        <f t="shared" si="401"/>
        <v>2007</v>
      </c>
      <c r="E6391" s="55">
        <f t="shared" si="402"/>
        <v>18203.92828</v>
      </c>
      <c r="F6391" s="55">
        <f t="shared" si="403"/>
        <v>29</v>
      </c>
      <c r="H6391" s="56"/>
      <c r="I6391" s="56"/>
      <c r="J6391" s="56"/>
      <c r="K6391" s="56"/>
      <c r="L6391" s="56"/>
      <c r="M6391" s="56"/>
    </row>
    <row r="6392" spans="1:13">
      <c r="A6392" s="59">
        <v>39202</v>
      </c>
      <c r="B6392" s="58">
        <v>11313.17</v>
      </c>
      <c r="C6392" s="55">
        <f t="shared" si="400"/>
        <v>4</v>
      </c>
      <c r="D6392" s="55">
        <f t="shared" si="401"/>
        <v>2007</v>
      </c>
      <c r="E6392" s="55">
        <f t="shared" si="402"/>
        <v>22439.672695000001</v>
      </c>
      <c r="F6392" s="55">
        <f t="shared" si="403"/>
        <v>30</v>
      </c>
      <c r="H6392" s="56"/>
      <c r="I6392" s="56"/>
      <c r="J6392" s="56"/>
      <c r="K6392" s="56"/>
      <c r="L6392" s="56"/>
      <c r="M6392" s="56"/>
    </row>
    <row r="6393" spans="1:13">
      <c r="A6393" s="59">
        <v>39203</v>
      </c>
      <c r="B6393" s="58">
        <v>13731.9</v>
      </c>
      <c r="C6393" s="55">
        <f t="shared" si="400"/>
        <v>5</v>
      </c>
      <c r="D6393" s="55">
        <f t="shared" si="401"/>
        <v>2007</v>
      </c>
      <c r="E6393" s="55">
        <f t="shared" si="402"/>
        <v>27237.22365</v>
      </c>
      <c r="F6393" s="55">
        <f t="shared" si="403"/>
        <v>1</v>
      </c>
      <c r="H6393" s="56"/>
      <c r="I6393" s="56"/>
      <c r="J6393" s="56"/>
      <c r="K6393" s="56"/>
      <c r="L6393" s="56"/>
      <c r="M6393" s="56"/>
    </row>
    <row r="6394" spans="1:13">
      <c r="A6394" s="59">
        <v>39204</v>
      </c>
      <c r="B6394" s="58">
        <v>15103.83</v>
      </c>
      <c r="C6394" s="55">
        <f t="shared" si="400"/>
        <v>5</v>
      </c>
      <c r="D6394" s="55">
        <f t="shared" si="401"/>
        <v>2007</v>
      </c>
      <c r="E6394" s="55">
        <f t="shared" si="402"/>
        <v>29958.446805</v>
      </c>
      <c r="F6394" s="55">
        <f t="shared" si="403"/>
        <v>2</v>
      </c>
      <c r="H6394" s="56"/>
      <c r="I6394" s="56"/>
      <c r="J6394" s="56"/>
      <c r="K6394" s="56"/>
      <c r="L6394" s="56"/>
      <c r="M6394" s="56"/>
    </row>
    <row r="6395" spans="1:13">
      <c r="A6395" s="59">
        <v>39205</v>
      </c>
      <c r="B6395" s="58">
        <v>15453.07</v>
      </c>
      <c r="C6395" s="55">
        <f t="shared" si="400"/>
        <v>5</v>
      </c>
      <c r="D6395" s="55">
        <f t="shared" si="401"/>
        <v>2007</v>
      </c>
      <c r="E6395" s="55">
        <f t="shared" si="402"/>
        <v>30651.164345000001</v>
      </c>
      <c r="F6395" s="55">
        <f t="shared" si="403"/>
        <v>3</v>
      </c>
      <c r="H6395" s="56"/>
      <c r="I6395" s="56"/>
      <c r="J6395" s="56"/>
      <c r="K6395" s="56"/>
      <c r="L6395" s="56"/>
      <c r="M6395" s="56"/>
    </row>
    <row r="6396" spans="1:13">
      <c r="A6396" s="59">
        <v>39206</v>
      </c>
      <c r="B6396" s="58">
        <v>14942.07</v>
      </c>
      <c r="C6396" s="55">
        <f t="shared" si="400"/>
        <v>5</v>
      </c>
      <c r="D6396" s="55">
        <f t="shared" si="401"/>
        <v>2007</v>
      </c>
      <c r="E6396" s="55">
        <f t="shared" si="402"/>
        <v>29637.595845</v>
      </c>
      <c r="F6396" s="55">
        <f t="shared" si="403"/>
        <v>4</v>
      </c>
      <c r="H6396" s="56"/>
      <c r="I6396" s="56"/>
      <c r="J6396" s="56"/>
      <c r="K6396" s="56"/>
      <c r="L6396" s="56"/>
      <c r="M6396" s="56"/>
    </row>
    <row r="6397" spans="1:13">
      <c r="A6397" s="59">
        <v>39207</v>
      </c>
      <c r="B6397" s="58">
        <v>12376.49</v>
      </c>
      <c r="C6397" s="55">
        <f t="shared" si="400"/>
        <v>5</v>
      </c>
      <c r="D6397" s="55">
        <f t="shared" si="401"/>
        <v>2007</v>
      </c>
      <c r="E6397" s="55">
        <f t="shared" si="402"/>
        <v>24548.767915</v>
      </c>
      <c r="F6397" s="55">
        <f t="shared" si="403"/>
        <v>5</v>
      </c>
      <c r="H6397" s="56"/>
      <c r="I6397" s="56"/>
      <c r="J6397" s="56"/>
      <c r="K6397" s="56"/>
      <c r="L6397" s="56"/>
      <c r="M6397" s="56"/>
    </row>
    <row r="6398" spans="1:13">
      <c r="A6398" s="59">
        <v>39208</v>
      </c>
      <c r="B6398" s="58">
        <v>11191.77</v>
      </c>
      <c r="C6398" s="55">
        <f t="shared" si="400"/>
        <v>5</v>
      </c>
      <c r="D6398" s="55">
        <f t="shared" si="401"/>
        <v>2007</v>
      </c>
      <c r="E6398" s="55">
        <f t="shared" si="402"/>
        <v>22198.875795</v>
      </c>
      <c r="F6398" s="55">
        <f t="shared" si="403"/>
        <v>6</v>
      </c>
      <c r="H6398" s="56"/>
      <c r="I6398" s="56"/>
      <c r="J6398" s="56"/>
      <c r="K6398" s="56"/>
      <c r="L6398" s="56"/>
      <c r="M6398" s="56"/>
    </row>
    <row r="6399" spans="1:13">
      <c r="A6399" s="59">
        <v>39209</v>
      </c>
      <c r="B6399" s="58">
        <v>9175.94</v>
      </c>
      <c r="C6399" s="55">
        <f t="shared" si="400"/>
        <v>5</v>
      </c>
      <c r="D6399" s="55">
        <f t="shared" si="401"/>
        <v>2007</v>
      </c>
      <c r="E6399" s="55">
        <f t="shared" si="402"/>
        <v>18200.476990000003</v>
      </c>
      <c r="F6399" s="55">
        <f t="shared" si="403"/>
        <v>7</v>
      </c>
      <c r="H6399" s="56"/>
      <c r="I6399" s="56"/>
      <c r="J6399" s="56"/>
      <c r="K6399" s="56"/>
      <c r="L6399" s="56"/>
      <c r="M6399" s="56"/>
    </row>
    <row r="6400" spans="1:13">
      <c r="A6400" s="59">
        <v>39210</v>
      </c>
      <c r="B6400" s="58">
        <v>8544.32</v>
      </c>
      <c r="C6400" s="55">
        <f t="shared" si="400"/>
        <v>5</v>
      </c>
      <c r="D6400" s="55">
        <f t="shared" si="401"/>
        <v>2007</v>
      </c>
      <c r="E6400" s="55">
        <f t="shared" si="402"/>
        <v>16947.658719999999</v>
      </c>
      <c r="F6400" s="55">
        <f t="shared" si="403"/>
        <v>8</v>
      </c>
      <c r="H6400" s="56"/>
      <c r="I6400" s="56"/>
      <c r="J6400" s="56"/>
      <c r="K6400" s="56"/>
      <c r="L6400" s="56"/>
      <c r="M6400" s="56"/>
    </row>
    <row r="6401" spans="1:13">
      <c r="A6401" s="59">
        <v>39211</v>
      </c>
      <c r="B6401" s="58">
        <v>10435.19</v>
      </c>
      <c r="C6401" s="55">
        <f t="shared" si="400"/>
        <v>5</v>
      </c>
      <c r="D6401" s="55">
        <f t="shared" si="401"/>
        <v>2007</v>
      </c>
      <c r="E6401" s="55">
        <f t="shared" si="402"/>
        <v>20698.199365</v>
      </c>
      <c r="F6401" s="55">
        <f t="shared" si="403"/>
        <v>9</v>
      </c>
      <c r="H6401" s="56"/>
      <c r="I6401" s="56"/>
      <c r="J6401" s="56"/>
      <c r="K6401" s="56"/>
      <c r="L6401" s="56"/>
      <c r="M6401" s="56"/>
    </row>
    <row r="6402" spans="1:13">
      <c r="A6402" s="59">
        <v>39212</v>
      </c>
      <c r="B6402" s="58">
        <v>12613.19</v>
      </c>
      <c r="C6402" s="55">
        <f t="shared" si="400"/>
        <v>5</v>
      </c>
      <c r="D6402" s="55">
        <f t="shared" si="401"/>
        <v>2007</v>
      </c>
      <c r="E6402" s="55">
        <f t="shared" si="402"/>
        <v>25018.262365000002</v>
      </c>
      <c r="F6402" s="55">
        <f t="shared" si="403"/>
        <v>10</v>
      </c>
      <c r="H6402" s="56"/>
      <c r="I6402" s="56"/>
      <c r="J6402" s="56"/>
      <c r="K6402" s="56"/>
      <c r="L6402" s="56"/>
      <c r="M6402" s="56"/>
    </row>
    <row r="6403" spans="1:13">
      <c r="A6403" s="59">
        <v>39213</v>
      </c>
      <c r="B6403" s="58">
        <v>14957.12</v>
      </c>
      <c r="C6403" s="55">
        <f t="shared" si="400"/>
        <v>5</v>
      </c>
      <c r="D6403" s="55">
        <f t="shared" si="401"/>
        <v>2007</v>
      </c>
      <c r="E6403" s="55">
        <f t="shared" si="402"/>
        <v>29667.447520000002</v>
      </c>
      <c r="F6403" s="55">
        <f t="shared" si="403"/>
        <v>11</v>
      </c>
      <c r="H6403" s="56"/>
      <c r="I6403" s="56"/>
      <c r="J6403" s="56"/>
      <c r="K6403" s="56"/>
      <c r="L6403" s="56"/>
      <c r="M6403" s="56"/>
    </row>
    <row r="6404" spans="1:13">
      <c r="A6404" s="59">
        <v>39214</v>
      </c>
      <c r="B6404" s="58">
        <v>16347.68</v>
      </c>
      <c r="C6404" s="55">
        <f t="shared" ref="C6404:C6467" si="404">MONTH(A6404)</f>
        <v>5</v>
      </c>
      <c r="D6404" s="55">
        <f t="shared" ref="D6404:D6467" si="405">IF(C6404&gt;9,YEAR(A6404)+1,YEAR(A6404))</f>
        <v>2007</v>
      </c>
      <c r="E6404" s="55">
        <f t="shared" ref="E6404:E6467" si="406">B6404*1.9835</f>
        <v>32425.62328</v>
      </c>
      <c r="F6404" s="55">
        <f t="shared" ref="F6404:F6467" si="407">DAY(A6404)</f>
        <v>12</v>
      </c>
      <c r="H6404" s="56"/>
      <c r="I6404" s="56"/>
      <c r="J6404" s="56"/>
      <c r="K6404" s="56"/>
      <c r="L6404" s="56"/>
      <c r="M6404" s="56"/>
    </row>
    <row r="6405" spans="1:13">
      <c r="A6405" s="59">
        <v>39215</v>
      </c>
      <c r="B6405" s="58">
        <v>17169.89</v>
      </c>
      <c r="C6405" s="55">
        <f t="shared" si="404"/>
        <v>5</v>
      </c>
      <c r="D6405" s="55">
        <f t="shared" si="405"/>
        <v>2007</v>
      </c>
      <c r="E6405" s="55">
        <f t="shared" si="406"/>
        <v>34056.476815000002</v>
      </c>
      <c r="F6405" s="55">
        <f t="shared" si="407"/>
        <v>13</v>
      </c>
      <c r="H6405" s="56"/>
      <c r="I6405" s="56"/>
      <c r="J6405" s="56"/>
      <c r="K6405" s="56"/>
      <c r="L6405" s="56"/>
      <c r="M6405" s="56"/>
    </row>
    <row r="6406" spans="1:13">
      <c r="A6406" s="59">
        <v>39216</v>
      </c>
      <c r="B6406" s="58">
        <v>18491.150000000001</v>
      </c>
      <c r="C6406" s="55">
        <f t="shared" si="404"/>
        <v>5</v>
      </c>
      <c r="D6406" s="55">
        <f t="shared" si="405"/>
        <v>2007</v>
      </c>
      <c r="E6406" s="55">
        <f t="shared" si="406"/>
        <v>36677.196025000005</v>
      </c>
      <c r="F6406" s="55">
        <f t="shared" si="407"/>
        <v>14</v>
      </c>
      <c r="H6406" s="56"/>
      <c r="I6406" s="56"/>
      <c r="J6406" s="56"/>
      <c r="K6406" s="56"/>
      <c r="L6406" s="56"/>
      <c r="M6406" s="56"/>
    </row>
    <row r="6407" spans="1:13">
      <c r="A6407" s="59">
        <v>39217</v>
      </c>
      <c r="B6407" s="58">
        <v>17515.419999999998</v>
      </c>
      <c r="C6407" s="55">
        <f t="shared" si="404"/>
        <v>5</v>
      </c>
      <c r="D6407" s="55">
        <f t="shared" si="405"/>
        <v>2007</v>
      </c>
      <c r="E6407" s="55">
        <f t="shared" si="406"/>
        <v>34741.835569999996</v>
      </c>
      <c r="F6407" s="55">
        <f t="shared" si="407"/>
        <v>15</v>
      </c>
      <c r="H6407" s="56"/>
      <c r="I6407" s="56"/>
      <c r="J6407" s="56"/>
      <c r="K6407" s="56"/>
      <c r="L6407" s="56"/>
      <c r="M6407" s="56"/>
    </row>
    <row r="6408" spans="1:13">
      <c r="A6408" s="59">
        <v>39218</v>
      </c>
      <c r="B6408" s="58">
        <v>15626.43</v>
      </c>
      <c r="C6408" s="55">
        <f t="shared" si="404"/>
        <v>5</v>
      </c>
      <c r="D6408" s="55">
        <f t="shared" si="405"/>
        <v>2007</v>
      </c>
      <c r="E6408" s="55">
        <f t="shared" si="406"/>
        <v>30995.023905000002</v>
      </c>
      <c r="F6408" s="55">
        <f t="shared" si="407"/>
        <v>16</v>
      </c>
      <c r="H6408" s="56"/>
      <c r="I6408" s="56"/>
      <c r="J6408" s="56"/>
      <c r="K6408" s="56"/>
      <c r="L6408" s="56"/>
      <c r="M6408" s="56"/>
    </row>
    <row r="6409" spans="1:13">
      <c r="A6409" s="59">
        <v>39219</v>
      </c>
      <c r="B6409" s="58">
        <v>15454.68</v>
      </c>
      <c r="C6409" s="55">
        <f t="shared" si="404"/>
        <v>5</v>
      </c>
      <c r="D6409" s="55">
        <f t="shared" si="405"/>
        <v>2007</v>
      </c>
      <c r="E6409" s="55">
        <f t="shared" si="406"/>
        <v>30654.357780000002</v>
      </c>
      <c r="F6409" s="55">
        <f t="shared" si="407"/>
        <v>17</v>
      </c>
      <c r="H6409" s="56"/>
      <c r="I6409" s="56"/>
      <c r="J6409" s="56"/>
      <c r="K6409" s="56"/>
      <c r="L6409" s="56"/>
      <c r="M6409" s="56"/>
    </row>
    <row r="6410" spans="1:13">
      <c r="A6410" s="59">
        <v>39220</v>
      </c>
      <c r="B6410" s="58">
        <v>14899.06</v>
      </c>
      <c r="C6410" s="55">
        <f t="shared" si="404"/>
        <v>5</v>
      </c>
      <c r="D6410" s="55">
        <f t="shared" si="405"/>
        <v>2007</v>
      </c>
      <c r="E6410" s="55">
        <f t="shared" si="406"/>
        <v>29552.285509999998</v>
      </c>
      <c r="F6410" s="55">
        <f t="shared" si="407"/>
        <v>18</v>
      </c>
      <c r="H6410" s="56"/>
      <c r="I6410" s="56"/>
      <c r="J6410" s="56"/>
      <c r="K6410" s="56"/>
      <c r="L6410" s="56"/>
      <c r="M6410" s="56"/>
    </row>
    <row r="6411" spans="1:13">
      <c r="A6411" s="59">
        <v>39221</v>
      </c>
      <c r="B6411" s="58">
        <v>14991.61</v>
      </c>
      <c r="C6411" s="55">
        <f t="shared" si="404"/>
        <v>5</v>
      </c>
      <c r="D6411" s="55">
        <f t="shared" si="405"/>
        <v>2007</v>
      </c>
      <c r="E6411" s="55">
        <f t="shared" si="406"/>
        <v>29735.858435000002</v>
      </c>
      <c r="F6411" s="55">
        <f t="shared" si="407"/>
        <v>19</v>
      </c>
      <c r="H6411" s="56"/>
      <c r="I6411" s="56"/>
      <c r="J6411" s="56"/>
      <c r="K6411" s="56"/>
      <c r="L6411" s="56"/>
      <c r="M6411" s="56"/>
    </row>
    <row r="6412" spans="1:13">
      <c r="A6412" s="59">
        <v>39222</v>
      </c>
      <c r="B6412" s="58">
        <v>15356.8</v>
      </c>
      <c r="C6412" s="55">
        <f t="shared" si="404"/>
        <v>5</v>
      </c>
      <c r="D6412" s="55">
        <f t="shared" si="405"/>
        <v>2007</v>
      </c>
      <c r="E6412" s="55">
        <f t="shared" si="406"/>
        <v>30460.212799999998</v>
      </c>
      <c r="F6412" s="55">
        <f t="shared" si="407"/>
        <v>20</v>
      </c>
      <c r="H6412" s="56"/>
      <c r="I6412" s="56"/>
      <c r="J6412" s="56"/>
      <c r="K6412" s="56"/>
      <c r="L6412" s="56"/>
      <c r="M6412" s="56"/>
    </row>
    <row r="6413" spans="1:13">
      <c r="A6413" s="59">
        <v>39223</v>
      </c>
      <c r="B6413" s="58">
        <v>15126.09</v>
      </c>
      <c r="C6413" s="55">
        <f t="shared" si="404"/>
        <v>5</v>
      </c>
      <c r="D6413" s="55">
        <f t="shared" si="405"/>
        <v>2007</v>
      </c>
      <c r="E6413" s="55">
        <f t="shared" si="406"/>
        <v>30002.599515000002</v>
      </c>
      <c r="F6413" s="55">
        <f t="shared" si="407"/>
        <v>21</v>
      </c>
      <c r="H6413" s="56"/>
      <c r="I6413" s="56"/>
      <c r="J6413" s="56"/>
      <c r="K6413" s="56"/>
      <c r="L6413" s="56"/>
      <c r="M6413" s="56"/>
    </row>
    <row r="6414" spans="1:13">
      <c r="A6414" s="59">
        <v>39224</v>
      </c>
      <c r="B6414" s="58">
        <v>14468.72</v>
      </c>
      <c r="C6414" s="55">
        <f t="shared" si="404"/>
        <v>5</v>
      </c>
      <c r="D6414" s="55">
        <f t="shared" si="405"/>
        <v>2007</v>
      </c>
      <c r="E6414" s="55">
        <f t="shared" si="406"/>
        <v>28698.706119999999</v>
      </c>
      <c r="F6414" s="55">
        <f t="shared" si="407"/>
        <v>22</v>
      </c>
      <c r="H6414" s="56"/>
      <c r="I6414" s="56"/>
      <c r="J6414" s="56"/>
      <c r="K6414" s="56"/>
      <c r="L6414" s="56"/>
      <c r="M6414" s="56"/>
    </row>
    <row r="6415" spans="1:13">
      <c r="A6415" s="59">
        <v>39225</v>
      </c>
      <c r="B6415" s="58">
        <v>12389.5</v>
      </c>
      <c r="C6415" s="55">
        <f t="shared" si="404"/>
        <v>5</v>
      </c>
      <c r="D6415" s="55">
        <f t="shared" si="405"/>
        <v>2007</v>
      </c>
      <c r="E6415" s="55">
        <f t="shared" si="406"/>
        <v>24574.573250000001</v>
      </c>
      <c r="F6415" s="55">
        <f t="shared" si="407"/>
        <v>23</v>
      </c>
      <c r="H6415" s="56"/>
      <c r="I6415" s="56"/>
      <c r="J6415" s="56"/>
      <c r="K6415" s="56"/>
      <c r="L6415" s="56"/>
      <c r="M6415" s="56"/>
    </row>
    <row r="6416" spans="1:13">
      <c r="A6416" s="59">
        <v>39226</v>
      </c>
      <c r="B6416" s="58">
        <v>9832.7999999999993</v>
      </c>
      <c r="C6416" s="55">
        <f t="shared" si="404"/>
        <v>5</v>
      </c>
      <c r="D6416" s="55">
        <f t="shared" si="405"/>
        <v>2007</v>
      </c>
      <c r="E6416" s="55">
        <f t="shared" si="406"/>
        <v>19503.358799999998</v>
      </c>
      <c r="F6416" s="55">
        <f t="shared" si="407"/>
        <v>24</v>
      </c>
      <c r="H6416" s="56"/>
      <c r="I6416" s="56"/>
      <c r="J6416" s="56"/>
      <c r="K6416" s="56"/>
      <c r="L6416" s="56"/>
      <c r="M6416" s="56"/>
    </row>
    <row r="6417" spans="1:13">
      <c r="A6417" s="59">
        <v>39227</v>
      </c>
      <c r="B6417" s="58">
        <v>9482.18</v>
      </c>
      <c r="C6417" s="55">
        <f t="shared" si="404"/>
        <v>5</v>
      </c>
      <c r="D6417" s="55">
        <f t="shared" si="405"/>
        <v>2007</v>
      </c>
      <c r="E6417" s="55">
        <f t="shared" si="406"/>
        <v>18807.904030000002</v>
      </c>
      <c r="F6417" s="55">
        <f t="shared" si="407"/>
        <v>25</v>
      </c>
      <c r="H6417" s="56"/>
      <c r="I6417" s="56"/>
      <c r="J6417" s="56"/>
      <c r="K6417" s="56"/>
      <c r="L6417" s="56"/>
      <c r="M6417" s="56"/>
    </row>
    <row r="6418" spans="1:13">
      <c r="A6418" s="59">
        <v>39228</v>
      </c>
      <c r="B6418" s="58">
        <v>9385.44</v>
      </c>
      <c r="C6418" s="55">
        <f t="shared" si="404"/>
        <v>5</v>
      </c>
      <c r="D6418" s="55">
        <f t="shared" si="405"/>
        <v>2007</v>
      </c>
      <c r="E6418" s="55">
        <f t="shared" si="406"/>
        <v>18616.020240000002</v>
      </c>
      <c r="F6418" s="55">
        <f t="shared" si="407"/>
        <v>26</v>
      </c>
      <c r="H6418" s="56"/>
      <c r="I6418" s="56"/>
      <c r="J6418" s="56"/>
      <c r="K6418" s="56"/>
      <c r="L6418" s="56"/>
      <c r="M6418" s="56"/>
    </row>
    <row r="6419" spans="1:13">
      <c r="A6419" s="59">
        <v>39229</v>
      </c>
      <c r="B6419" s="58">
        <v>9278.64</v>
      </c>
      <c r="C6419" s="55">
        <f t="shared" si="404"/>
        <v>5</v>
      </c>
      <c r="D6419" s="55">
        <f t="shared" si="405"/>
        <v>2007</v>
      </c>
      <c r="E6419" s="55">
        <f t="shared" si="406"/>
        <v>18404.18244</v>
      </c>
      <c r="F6419" s="55">
        <f t="shared" si="407"/>
        <v>27</v>
      </c>
      <c r="H6419" s="56"/>
      <c r="I6419" s="56"/>
      <c r="J6419" s="56"/>
      <c r="K6419" s="56"/>
      <c r="L6419" s="56"/>
      <c r="M6419" s="56"/>
    </row>
    <row r="6420" spans="1:13">
      <c r="A6420" s="59">
        <v>39230</v>
      </c>
      <c r="B6420" s="58">
        <v>10043.120000000001</v>
      </c>
      <c r="C6420" s="55">
        <f t="shared" si="404"/>
        <v>5</v>
      </c>
      <c r="D6420" s="55">
        <f t="shared" si="405"/>
        <v>2007</v>
      </c>
      <c r="E6420" s="55">
        <f t="shared" si="406"/>
        <v>19920.528520000003</v>
      </c>
      <c r="F6420" s="55">
        <f t="shared" si="407"/>
        <v>28</v>
      </c>
      <c r="H6420" s="56"/>
      <c r="I6420" s="56"/>
      <c r="J6420" s="56"/>
      <c r="K6420" s="56"/>
      <c r="L6420" s="56"/>
      <c r="M6420" s="56"/>
    </row>
    <row r="6421" spans="1:13">
      <c r="A6421" s="59">
        <v>39231</v>
      </c>
      <c r="B6421" s="58">
        <v>10846.02</v>
      </c>
      <c r="C6421" s="55">
        <f t="shared" si="404"/>
        <v>5</v>
      </c>
      <c r="D6421" s="55">
        <f t="shared" si="405"/>
        <v>2007</v>
      </c>
      <c r="E6421" s="55">
        <f t="shared" si="406"/>
        <v>21513.080670000003</v>
      </c>
      <c r="F6421" s="55">
        <f t="shared" si="407"/>
        <v>29</v>
      </c>
      <c r="H6421" s="56"/>
      <c r="I6421" s="56"/>
      <c r="J6421" s="56"/>
      <c r="K6421" s="56"/>
      <c r="L6421" s="56"/>
      <c r="M6421" s="56"/>
    </row>
    <row r="6422" spans="1:13">
      <c r="A6422" s="59">
        <v>39232</v>
      </c>
      <c r="B6422" s="58">
        <v>10429.59</v>
      </c>
      <c r="C6422" s="55">
        <f t="shared" si="404"/>
        <v>5</v>
      </c>
      <c r="D6422" s="55">
        <f t="shared" si="405"/>
        <v>2007</v>
      </c>
      <c r="E6422" s="55">
        <f t="shared" si="406"/>
        <v>20687.091765000001</v>
      </c>
      <c r="F6422" s="55">
        <f t="shared" si="407"/>
        <v>30</v>
      </c>
      <c r="H6422" s="56"/>
      <c r="I6422" s="56"/>
      <c r="J6422" s="56"/>
      <c r="K6422" s="56"/>
      <c r="L6422" s="56"/>
      <c r="M6422" s="56"/>
    </row>
    <row r="6423" spans="1:13">
      <c r="A6423" s="59">
        <v>39233</v>
      </c>
      <c r="B6423" s="58">
        <v>9307.81</v>
      </c>
      <c r="C6423" s="55">
        <f t="shared" si="404"/>
        <v>5</v>
      </c>
      <c r="D6423" s="55">
        <f t="shared" si="405"/>
        <v>2007</v>
      </c>
      <c r="E6423" s="55">
        <f t="shared" si="406"/>
        <v>18462.041134999999</v>
      </c>
      <c r="F6423" s="55">
        <f t="shared" si="407"/>
        <v>31</v>
      </c>
      <c r="H6423" s="56"/>
      <c r="I6423" s="56"/>
      <c r="J6423" s="56"/>
      <c r="K6423" s="56"/>
      <c r="L6423" s="56"/>
      <c r="M6423" s="56"/>
    </row>
    <row r="6424" spans="1:13">
      <c r="A6424" s="59">
        <v>39234</v>
      </c>
      <c r="B6424" s="58">
        <v>9290.09</v>
      </c>
      <c r="C6424" s="55">
        <f t="shared" si="404"/>
        <v>6</v>
      </c>
      <c r="D6424" s="55">
        <f t="shared" si="405"/>
        <v>2007</v>
      </c>
      <c r="E6424" s="55">
        <f t="shared" si="406"/>
        <v>18426.893515</v>
      </c>
      <c r="F6424" s="55">
        <f t="shared" si="407"/>
        <v>1</v>
      </c>
      <c r="H6424" s="56"/>
      <c r="I6424" s="56"/>
      <c r="J6424" s="56"/>
      <c r="K6424" s="56"/>
      <c r="L6424" s="56"/>
      <c r="M6424" s="56"/>
    </row>
    <row r="6425" spans="1:13">
      <c r="A6425" s="59">
        <v>39235</v>
      </c>
      <c r="B6425" s="58">
        <v>9106.84</v>
      </c>
      <c r="C6425" s="55">
        <f t="shared" si="404"/>
        <v>6</v>
      </c>
      <c r="D6425" s="55">
        <f t="shared" si="405"/>
        <v>2007</v>
      </c>
      <c r="E6425" s="55">
        <f t="shared" si="406"/>
        <v>18063.417140000001</v>
      </c>
      <c r="F6425" s="55">
        <f t="shared" si="407"/>
        <v>2</v>
      </c>
      <c r="H6425" s="56"/>
      <c r="I6425" s="56"/>
      <c r="J6425" s="56"/>
      <c r="K6425" s="56"/>
      <c r="L6425" s="56"/>
      <c r="M6425" s="56"/>
    </row>
    <row r="6426" spans="1:13">
      <c r="A6426" s="59">
        <v>39236</v>
      </c>
      <c r="B6426" s="58">
        <v>9946.69</v>
      </c>
      <c r="C6426" s="55">
        <f t="shared" si="404"/>
        <v>6</v>
      </c>
      <c r="D6426" s="55">
        <f t="shared" si="405"/>
        <v>2007</v>
      </c>
      <c r="E6426" s="55">
        <f t="shared" si="406"/>
        <v>19729.259615000003</v>
      </c>
      <c r="F6426" s="55">
        <f t="shared" si="407"/>
        <v>3</v>
      </c>
      <c r="H6426" s="56"/>
      <c r="I6426" s="56"/>
      <c r="J6426" s="56"/>
      <c r="K6426" s="56"/>
      <c r="L6426" s="56"/>
      <c r="M6426" s="56"/>
    </row>
    <row r="6427" spans="1:13">
      <c r="A6427" s="59">
        <v>39237</v>
      </c>
      <c r="B6427" s="58">
        <v>10343.629999999999</v>
      </c>
      <c r="C6427" s="55">
        <f t="shared" si="404"/>
        <v>6</v>
      </c>
      <c r="D6427" s="55">
        <f t="shared" si="405"/>
        <v>2007</v>
      </c>
      <c r="E6427" s="55">
        <f t="shared" si="406"/>
        <v>20516.590104999999</v>
      </c>
      <c r="F6427" s="55">
        <f t="shared" si="407"/>
        <v>4</v>
      </c>
      <c r="H6427" s="56"/>
      <c r="I6427" s="56"/>
      <c r="J6427" s="56"/>
      <c r="K6427" s="56"/>
      <c r="L6427" s="56"/>
      <c r="M6427" s="56"/>
    </row>
    <row r="6428" spans="1:13">
      <c r="A6428" s="59">
        <v>39238</v>
      </c>
      <c r="B6428" s="58">
        <v>10709.43</v>
      </c>
      <c r="C6428" s="55">
        <f t="shared" si="404"/>
        <v>6</v>
      </c>
      <c r="D6428" s="55">
        <f t="shared" si="405"/>
        <v>2007</v>
      </c>
      <c r="E6428" s="55">
        <f t="shared" si="406"/>
        <v>21242.154405000001</v>
      </c>
      <c r="F6428" s="55">
        <f t="shared" si="407"/>
        <v>5</v>
      </c>
      <c r="H6428" s="56"/>
      <c r="I6428" s="56"/>
      <c r="J6428" s="56"/>
      <c r="K6428" s="56"/>
      <c r="L6428" s="56"/>
      <c r="M6428" s="56"/>
    </row>
    <row r="6429" spans="1:13">
      <c r="A6429" s="59">
        <v>39239</v>
      </c>
      <c r="B6429" s="58">
        <v>12245.93</v>
      </c>
      <c r="C6429" s="55">
        <f t="shared" si="404"/>
        <v>6</v>
      </c>
      <c r="D6429" s="55">
        <f t="shared" si="405"/>
        <v>2007</v>
      </c>
      <c r="E6429" s="55">
        <f t="shared" si="406"/>
        <v>24289.802155000001</v>
      </c>
      <c r="F6429" s="55">
        <f t="shared" si="407"/>
        <v>6</v>
      </c>
      <c r="H6429" s="56"/>
      <c r="I6429" s="56"/>
      <c r="J6429" s="56"/>
      <c r="K6429" s="56"/>
      <c r="L6429" s="56"/>
      <c r="M6429" s="56"/>
    </row>
    <row r="6430" spans="1:13">
      <c r="A6430" s="59">
        <v>39240</v>
      </c>
      <c r="B6430" s="58">
        <v>12775.33</v>
      </c>
      <c r="C6430" s="55">
        <f t="shared" si="404"/>
        <v>6</v>
      </c>
      <c r="D6430" s="55">
        <f t="shared" si="405"/>
        <v>2007</v>
      </c>
      <c r="E6430" s="55">
        <f t="shared" si="406"/>
        <v>25339.867054999999</v>
      </c>
      <c r="F6430" s="55">
        <f t="shared" si="407"/>
        <v>7</v>
      </c>
      <c r="H6430" s="56"/>
      <c r="I6430" s="56"/>
      <c r="J6430" s="56"/>
      <c r="K6430" s="56"/>
      <c r="L6430" s="56"/>
      <c r="M6430" s="56"/>
    </row>
    <row r="6431" spans="1:13">
      <c r="A6431" s="59">
        <v>39241</v>
      </c>
      <c r="B6431" s="58">
        <v>10430.870000000001</v>
      </c>
      <c r="C6431" s="55">
        <f t="shared" si="404"/>
        <v>6</v>
      </c>
      <c r="D6431" s="55">
        <f t="shared" si="405"/>
        <v>2007</v>
      </c>
      <c r="E6431" s="55">
        <f t="shared" si="406"/>
        <v>20689.630645000001</v>
      </c>
      <c r="F6431" s="55">
        <f t="shared" si="407"/>
        <v>8</v>
      </c>
      <c r="H6431" s="56"/>
      <c r="I6431" s="56"/>
      <c r="J6431" s="56"/>
      <c r="K6431" s="56"/>
      <c r="L6431" s="56"/>
      <c r="M6431" s="56"/>
    </row>
    <row r="6432" spans="1:13">
      <c r="A6432" s="59">
        <v>39242</v>
      </c>
      <c r="B6432" s="58">
        <v>9321.2999999999993</v>
      </c>
      <c r="C6432" s="55">
        <f t="shared" si="404"/>
        <v>6</v>
      </c>
      <c r="D6432" s="55">
        <f t="shared" si="405"/>
        <v>2007</v>
      </c>
      <c r="E6432" s="55">
        <f t="shared" si="406"/>
        <v>18488.79855</v>
      </c>
      <c r="F6432" s="55">
        <f t="shared" si="407"/>
        <v>9</v>
      </c>
      <c r="H6432" s="56"/>
      <c r="I6432" s="56"/>
      <c r="J6432" s="56"/>
      <c r="K6432" s="56"/>
      <c r="L6432" s="56"/>
      <c r="M6432" s="56"/>
    </row>
    <row r="6433" spans="1:13">
      <c r="A6433" s="59">
        <v>39243</v>
      </c>
      <c r="B6433" s="58">
        <v>8851.2900000000009</v>
      </c>
      <c r="C6433" s="55">
        <f t="shared" si="404"/>
        <v>6</v>
      </c>
      <c r="D6433" s="55">
        <f t="shared" si="405"/>
        <v>2007</v>
      </c>
      <c r="E6433" s="55">
        <f t="shared" si="406"/>
        <v>17556.533715000001</v>
      </c>
      <c r="F6433" s="55">
        <f t="shared" si="407"/>
        <v>10</v>
      </c>
      <c r="H6433" s="56"/>
      <c r="I6433" s="56"/>
      <c r="J6433" s="56"/>
      <c r="K6433" s="56"/>
      <c r="L6433" s="56"/>
      <c r="M6433" s="56"/>
    </row>
    <row r="6434" spans="1:13">
      <c r="A6434" s="59">
        <v>39244</v>
      </c>
      <c r="B6434" s="58">
        <v>8250.36</v>
      </c>
      <c r="C6434" s="55">
        <f t="shared" si="404"/>
        <v>6</v>
      </c>
      <c r="D6434" s="55">
        <f t="shared" si="405"/>
        <v>2007</v>
      </c>
      <c r="E6434" s="55">
        <f t="shared" si="406"/>
        <v>16364.589060000002</v>
      </c>
      <c r="F6434" s="55">
        <f t="shared" si="407"/>
        <v>11</v>
      </c>
      <c r="H6434" s="56"/>
      <c r="I6434" s="56"/>
      <c r="J6434" s="56"/>
      <c r="K6434" s="56"/>
      <c r="L6434" s="56"/>
      <c r="M6434" s="56"/>
    </row>
    <row r="6435" spans="1:13">
      <c r="A6435" s="59">
        <v>39245</v>
      </c>
      <c r="B6435" s="58">
        <v>9069.7900000000009</v>
      </c>
      <c r="C6435" s="55">
        <f t="shared" si="404"/>
        <v>6</v>
      </c>
      <c r="D6435" s="55">
        <f t="shared" si="405"/>
        <v>2007</v>
      </c>
      <c r="E6435" s="55">
        <f t="shared" si="406"/>
        <v>17989.928465000001</v>
      </c>
      <c r="F6435" s="55">
        <f t="shared" si="407"/>
        <v>12</v>
      </c>
      <c r="H6435" s="56"/>
      <c r="I6435" s="56"/>
      <c r="J6435" s="56"/>
      <c r="K6435" s="56"/>
      <c r="L6435" s="56"/>
      <c r="M6435" s="56"/>
    </row>
    <row r="6436" spans="1:13">
      <c r="A6436" s="59">
        <v>39246</v>
      </c>
      <c r="B6436" s="58">
        <v>8815.81</v>
      </c>
      <c r="C6436" s="55">
        <f t="shared" si="404"/>
        <v>6</v>
      </c>
      <c r="D6436" s="55">
        <f t="shared" si="405"/>
        <v>2007</v>
      </c>
      <c r="E6436" s="55">
        <f t="shared" si="406"/>
        <v>17486.159134999998</v>
      </c>
      <c r="F6436" s="55">
        <f t="shared" si="407"/>
        <v>13</v>
      </c>
      <c r="H6436" s="56"/>
      <c r="I6436" s="56"/>
      <c r="J6436" s="56"/>
      <c r="K6436" s="56"/>
      <c r="L6436" s="56"/>
      <c r="M6436" s="56"/>
    </row>
    <row r="6437" spans="1:13">
      <c r="A6437" s="59">
        <v>39247</v>
      </c>
      <c r="B6437" s="58">
        <v>9036.94</v>
      </c>
      <c r="C6437" s="55">
        <f t="shared" si="404"/>
        <v>6</v>
      </c>
      <c r="D6437" s="55">
        <f t="shared" si="405"/>
        <v>2007</v>
      </c>
      <c r="E6437" s="55">
        <f t="shared" si="406"/>
        <v>17924.770490000003</v>
      </c>
      <c r="F6437" s="55">
        <f t="shared" si="407"/>
        <v>14</v>
      </c>
      <c r="H6437" s="56"/>
      <c r="I6437" s="56"/>
      <c r="J6437" s="56"/>
      <c r="K6437" s="56"/>
      <c r="L6437" s="56"/>
      <c r="M6437" s="56"/>
    </row>
    <row r="6438" spans="1:13">
      <c r="A6438" s="59">
        <v>39248</v>
      </c>
      <c r="B6438" s="58">
        <v>8904.17</v>
      </c>
      <c r="C6438" s="55">
        <f t="shared" si="404"/>
        <v>6</v>
      </c>
      <c r="D6438" s="55">
        <f t="shared" si="405"/>
        <v>2007</v>
      </c>
      <c r="E6438" s="55">
        <f t="shared" si="406"/>
        <v>17661.421194999999</v>
      </c>
      <c r="F6438" s="55">
        <f t="shared" si="407"/>
        <v>15</v>
      </c>
      <c r="H6438" s="56"/>
      <c r="I6438" s="56"/>
      <c r="J6438" s="56"/>
      <c r="K6438" s="56"/>
      <c r="L6438" s="56"/>
      <c r="M6438" s="56"/>
    </row>
    <row r="6439" spans="1:13">
      <c r="A6439" s="59">
        <v>39249</v>
      </c>
      <c r="B6439" s="58">
        <v>9001.8799999999992</v>
      </c>
      <c r="C6439" s="55">
        <f t="shared" si="404"/>
        <v>6</v>
      </c>
      <c r="D6439" s="55">
        <f t="shared" si="405"/>
        <v>2007</v>
      </c>
      <c r="E6439" s="55">
        <f t="shared" si="406"/>
        <v>17855.22898</v>
      </c>
      <c r="F6439" s="55">
        <f t="shared" si="407"/>
        <v>16</v>
      </c>
      <c r="H6439" s="56"/>
      <c r="I6439" s="56"/>
      <c r="J6439" s="56"/>
      <c r="K6439" s="56"/>
      <c r="L6439" s="56"/>
      <c r="M6439" s="56"/>
    </row>
    <row r="6440" spans="1:13">
      <c r="A6440" s="59">
        <v>39250</v>
      </c>
      <c r="B6440" s="58">
        <v>9304.32</v>
      </c>
      <c r="C6440" s="55">
        <f t="shared" si="404"/>
        <v>6</v>
      </c>
      <c r="D6440" s="55">
        <f t="shared" si="405"/>
        <v>2007</v>
      </c>
      <c r="E6440" s="55">
        <f t="shared" si="406"/>
        <v>18455.118719999999</v>
      </c>
      <c r="F6440" s="55">
        <f t="shared" si="407"/>
        <v>17</v>
      </c>
      <c r="H6440" s="56"/>
      <c r="I6440" s="56"/>
      <c r="J6440" s="56"/>
      <c r="K6440" s="56"/>
      <c r="L6440" s="56"/>
      <c r="M6440" s="56"/>
    </row>
    <row r="6441" spans="1:13">
      <c r="A6441" s="59">
        <v>39251</v>
      </c>
      <c r="B6441" s="58">
        <v>8756.51</v>
      </c>
      <c r="C6441" s="55">
        <f t="shared" si="404"/>
        <v>6</v>
      </c>
      <c r="D6441" s="55">
        <f t="shared" si="405"/>
        <v>2007</v>
      </c>
      <c r="E6441" s="55">
        <f t="shared" si="406"/>
        <v>17368.537585000002</v>
      </c>
      <c r="F6441" s="55">
        <f t="shared" si="407"/>
        <v>18</v>
      </c>
      <c r="H6441" s="56"/>
      <c r="I6441" s="56"/>
      <c r="J6441" s="56"/>
      <c r="K6441" s="56"/>
      <c r="L6441" s="56"/>
      <c r="M6441" s="56"/>
    </row>
    <row r="6442" spans="1:13">
      <c r="A6442" s="59">
        <v>39252</v>
      </c>
      <c r="B6442" s="58">
        <v>7807.15</v>
      </c>
      <c r="C6442" s="55">
        <f t="shared" si="404"/>
        <v>6</v>
      </c>
      <c r="D6442" s="55">
        <f t="shared" si="405"/>
        <v>2007</v>
      </c>
      <c r="E6442" s="55">
        <f t="shared" si="406"/>
        <v>15485.482024999999</v>
      </c>
      <c r="F6442" s="55">
        <f t="shared" si="407"/>
        <v>19</v>
      </c>
      <c r="H6442" s="56"/>
      <c r="I6442" s="56"/>
      <c r="J6442" s="56"/>
      <c r="K6442" s="56"/>
      <c r="L6442" s="56"/>
      <c r="M6442" s="56"/>
    </row>
    <row r="6443" spans="1:13">
      <c r="A6443" s="59">
        <v>39253</v>
      </c>
      <c r="B6443" s="58">
        <v>7980.19</v>
      </c>
      <c r="C6443" s="55">
        <f t="shared" si="404"/>
        <v>6</v>
      </c>
      <c r="D6443" s="55">
        <f t="shared" si="405"/>
        <v>2007</v>
      </c>
      <c r="E6443" s="55">
        <f t="shared" si="406"/>
        <v>15828.706865</v>
      </c>
      <c r="F6443" s="55">
        <f t="shared" si="407"/>
        <v>20</v>
      </c>
      <c r="H6443" s="56"/>
      <c r="I6443" s="56"/>
      <c r="J6443" s="56"/>
      <c r="K6443" s="56"/>
      <c r="L6443" s="56"/>
      <c r="M6443" s="56"/>
    </row>
    <row r="6444" spans="1:13">
      <c r="A6444" s="59">
        <v>39254</v>
      </c>
      <c r="B6444" s="58">
        <v>7673.75</v>
      </c>
      <c r="C6444" s="55">
        <f t="shared" si="404"/>
        <v>6</v>
      </c>
      <c r="D6444" s="55">
        <f t="shared" si="405"/>
        <v>2007</v>
      </c>
      <c r="E6444" s="55">
        <f t="shared" si="406"/>
        <v>15220.883125</v>
      </c>
      <c r="F6444" s="55">
        <f t="shared" si="407"/>
        <v>21</v>
      </c>
      <c r="H6444" s="56"/>
      <c r="I6444" s="56"/>
      <c r="J6444" s="56"/>
      <c r="K6444" s="56"/>
      <c r="L6444" s="56"/>
      <c r="M6444" s="56"/>
    </row>
    <row r="6445" spans="1:13">
      <c r="A6445" s="59">
        <v>39255</v>
      </c>
      <c r="B6445" s="58">
        <v>7165.72</v>
      </c>
      <c r="C6445" s="55">
        <f t="shared" si="404"/>
        <v>6</v>
      </c>
      <c r="D6445" s="55">
        <f t="shared" si="405"/>
        <v>2007</v>
      </c>
      <c r="E6445" s="55">
        <f t="shared" si="406"/>
        <v>14213.205620000001</v>
      </c>
      <c r="F6445" s="55">
        <f t="shared" si="407"/>
        <v>22</v>
      </c>
      <c r="H6445" s="56"/>
      <c r="I6445" s="56"/>
      <c r="J6445" s="56"/>
      <c r="K6445" s="56"/>
      <c r="L6445" s="56"/>
      <c r="M6445" s="56"/>
    </row>
    <row r="6446" spans="1:13">
      <c r="A6446" s="59">
        <v>39256</v>
      </c>
      <c r="B6446" s="58">
        <v>7219.36</v>
      </c>
      <c r="C6446" s="55">
        <f t="shared" si="404"/>
        <v>6</v>
      </c>
      <c r="D6446" s="55">
        <f t="shared" si="405"/>
        <v>2007</v>
      </c>
      <c r="E6446" s="55">
        <f t="shared" si="406"/>
        <v>14319.600559999999</v>
      </c>
      <c r="F6446" s="55">
        <f t="shared" si="407"/>
        <v>23</v>
      </c>
      <c r="H6446" s="56"/>
      <c r="I6446" s="56"/>
      <c r="J6446" s="56"/>
      <c r="K6446" s="56"/>
      <c r="L6446" s="56"/>
      <c r="M6446" s="56"/>
    </row>
    <row r="6447" spans="1:13">
      <c r="A6447" s="59">
        <v>39257</v>
      </c>
      <c r="B6447" s="58">
        <v>6860.14</v>
      </c>
      <c r="C6447" s="55">
        <f t="shared" si="404"/>
        <v>6</v>
      </c>
      <c r="D6447" s="55">
        <f t="shared" si="405"/>
        <v>2007</v>
      </c>
      <c r="E6447" s="55">
        <f t="shared" si="406"/>
        <v>13607.08769</v>
      </c>
      <c r="F6447" s="55">
        <f t="shared" si="407"/>
        <v>24</v>
      </c>
      <c r="H6447" s="56"/>
      <c r="I6447" s="56"/>
      <c r="J6447" s="56"/>
      <c r="K6447" s="56"/>
      <c r="L6447" s="56"/>
      <c r="M6447" s="56"/>
    </row>
    <row r="6448" spans="1:13">
      <c r="A6448" s="59">
        <v>39258</v>
      </c>
      <c r="B6448" s="58">
        <v>6625.33</v>
      </c>
      <c r="C6448" s="55">
        <f t="shared" si="404"/>
        <v>6</v>
      </c>
      <c r="D6448" s="55">
        <f t="shared" si="405"/>
        <v>2007</v>
      </c>
      <c r="E6448" s="55">
        <f t="shared" si="406"/>
        <v>13141.342055000001</v>
      </c>
      <c r="F6448" s="55">
        <f t="shared" si="407"/>
        <v>25</v>
      </c>
      <c r="H6448" s="56"/>
      <c r="I6448" s="56"/>
      <c r="J6448" s="56"/>
      <c r="K6448" s="56"/>
      <c r="L6448" s="56"/>
      <c r="M6448" s="56"/>
    </row>
    <row r="6449" spans="1:13">
      <c r="A6449" s="59">
        <v>39259</v>
      </c>
      <c r="B6449" s="58">
        <v>5915.84</v>
      </c>
      <c r="C6449" s="55">
        <f t="shared" si="404"/>
        <v>6</v>
      </c>
      <c r="D6449" s="55">
        <f t="shared" si="405"/>
        <v>2007</v>
      </c>
      <c r="E6449" s="55">
        <f t="shared" si="406"/>
        <v>11734.068640000001</v>
      </c>
      <c r="F6449" s="55">
        <f t="shared" si="407"/>
        <v>26</v>
      </c>
      <c r="H6449" s="56"/>
      <c r="I6449" s="56"/>
      <c r="J6449" s="56"/>
      <c r="K6449" s="56"/>
      <c r="L6449" s="56"/>
      <c r="M6449" s="56"/>
    </row>
    <row r="6450" spans="1:13">
      <c r="A6450" s="59">
        <v>39260</v>
      </c>
      <c r="B6450" s="58">
        <v>6451.14</v>
      </c>
      <c r="C6450" s="55">
        <f t="shared" si="404"/>
        <v>6</v>
      </c>
      <c r="D6450" s="55">
        <f t="shared" si="405"/>
        <v>2007</v>
      </c>
      <c r="E6450" s="55">
        <f t="shared" si="406"/>
        <v>12795.836190000002</v>
      </c>
      <c r="F6450" s="55">
        <f t="shared" si="407"/>
        <v>27</v>
      </c>
      <c r="H6450" s="56"/>
      <c r="I6450" s="56"/>
      <c r="J6450" s="56"/>
      <c r="K6450" s="56"/>
      <c r="L6450" s="56"/>
      <c r="M6450" s="56"/>
    </row>
    <row r="6451" spans="1:13">
      <c r="A6451" s="59">
        <v>39261</v>
      </c>
      <c r="B6451" s="58">
        <v>5776.1</v>
      </c>
      <c r="C6451" s="55">
        <f t="shared" si="404"/>
        <v>6</v>
      </c>
      <c r="D6451" s="55">
        <f t="shared" si="405"/>
        <v>2007</v>
      </c>
      <c r="E6451" s="55">
        <f t="shared" si="406"/>
        <v>11456.89435</v>
      </c>
      <c r="F6451" s="55">
        <f t="shared" si="407"/>
        <v>28</v>
      </c>
      <c r="H6451" s="56"/>
      <c r="I6451" s="56"/>
      <c r="J6451" s="56"/>
      <c r="K6451" s="56"/>
      <c r="L6451" s="56"/>
      <c r="M6451" s="56"/>
    </row>
    <row r="6452" spans="1:13">
      <c r="A6452" s="59">
        <v>39262</v>
      </c>
      <c r="B6452" s="58">
        <v>5699.56</v>
      </c>
      <c r="C6452" s="55">
        <f t="shared" si="404"/>
        <v>6</v>
      </c>
      <c r="D6452" s="55">
        <f t="shared" si="405"/>
        <v>2007</v>
      </c>
      <c r="E6452" s="55">
        <f t="shared" si="406"/>
        <v>11305.077260000002</v>
      </c>
      <c r="F6452" s="55">
        <f t="shared" si="407"/>
        <v>29</v>
      </c>
      <c r="H6452" s="56"/>
      <c r="I6452" s="56"/>
      <c r="J6452" s="56"/>
      <c r="K6452" s="56"/>
      <c r="L6452" s="56"/>
      <c r="M6452" s="56"/>
    </row>
    <row r="6453" spans="1:13">
      <c r="A6453" s="59">
        <v>39263</v>
      </c>
      <c r="B6453" s="58">
        <v>5373.65</v>
      </c>
      <c r="C6453" s="55">
        <f t="shared" si="404"/>
        <v>6</v>
      </c>
      <c r="D6453" s="55">
        <f t="shared" si="405"/>
        <v>2007</v>
      </c>
      <c r="E6453" s="55">
        <f t="shared" si="406"/>
        <v>10658.634774999999</v>
      </c>
      <c r="F6453" s="55">
        <f t="shared" si="407"/>
        <v>30</v>
      </c>
      <c r="H6453" s="56"/>
      <c r="I6453" s="56"/>
      <c r="J6453" s="56"/>
      <c r="K6453" s="56"/>
      <c r="L6453" s="56"/>
      <c r="M6453" s="56"/>
    </row>
    <row r="6454" spans="1:13">
      <c r="A6454" s="59">
        <v>39264</v>
      </c>
      <c r="B6454" s="58">
        <v>5744.94</v>
      </c>
      <c r="C6454" s="55">
        <f t="shared" si="404"/>
        <v>7</v>
      </c>
      <c r="D6454" s="55">
        <f t="shared" si="405"/>
        <v>2007</v>
      </c>
      <c r="E6454" s="55">
        <f t="shared" si="406"/>
        <v>11395.08849</v>
      </c>
      <c r="F6454" s="55">
        <f t="shared" si="407"/>
        <v>1</v>
      </c>
      <c r="H6454" s="56"/>
      <c r="I6454" s="56"/>
      <c r="J6454" s="56"/>
      <c r="K6454" s="56"/>
      <c r="L6454" s="56"/>
      <c r="M6454" s="56"/>
    </row>
    <row r="6455" spans="1:13">
      <c r="A6455" s="59">
        <v>39265</v>
      </c>
      <c r="B6455" s="58">
        <v>5441.67</v>
      </c>
      <c r="C6455" s="55">
        <f t="shared" si="404"/>
        <v>7</v>
      </c>
      <c r="D6455" s="55">
        <f t="shared" si="405"/>
        <v>2007</v>
      </c>
      <c r="E6455" s="55">
        <f t="shared" si="406"/>
        <v>10793.552445000001</v>
      </c>
      <c r="F6455" s="55">
        <f t="shared" si="407"/>
        <v>2</v>
      </c>
      <c r="H6455" s="56"/>
      <c r="I6455" s="56"/>
      <c r="J6455" s="56"/>
      <c r="K6455" s="56"/>
      <c r="L6455" s="56"/>
      <c r="M6455" s="56"/>
    </row>
    <row r="6456" spans="1:13">
      <c r="A6456" s="59">
        <v>39266</v>
      </c>
      <c r="B6456" s="58">
        <v>5118.04</v>
      </c>
      <c r="C6456" s="55">
        <f t="shared" si="404"/>
        <v>7</v>
      </c>
      <c r="D6456" s="55">
        <f t="shared" si="405"/>
        <v>2007</v>
      </c>
      <c r="E6456" s="55">
        <f t="shared" si="406"/>
        <v>10151.63234</v>
      </c>
      <c r="F6456" s="55">
        <f t="shared" si="407"/>
        <v>3</v>
      </c>
      <c r="H6456" s="56"/>
      <c r="I6456" s="56"/>
      <c r="J6456" s="56"/>
      <c r="K6456" s="56"/>
      <c r="L6456" s="56"/>
      <c r="M6456" s="56"/>
    </row>
    <row r="6457" spans="1:13">
      <c r="A6457" s="59">
        <v>39267</v>
      </c>
      <c r="B6457" s="58">
        <v>5067.62</v>
      </c>
      <c r="C6457" s="55">
        <f t="shared" si="404"/>
        <v>7</v>
      </c>
      <c r="D6457" s="55">
        <f t="shared" si="405"/>
        <v>2007</v>
      </c>
      <c r="E6457" s="55">
        <f t="shared" si="406"/>
        <v>10051.62427</v>
      </c>
      <c r="F6457" s="55">
        <f t="shared" si="407"/>
        <v>4</v>
      </c>
      <c r="H6457" s="56"/>
      <c r="I6457" s="56"/>
      <c r="J6457" s="56"/>
      <c r="K6457" s="56"/>
      <c r="L6457" s="56"/>
      <c r="M6457" s="56"/>
    </row>
    <row r="6458" spans="1:13">
      <c r="A6458" s="59">
        <v>39268</v>
      </c>
      <c r="B6458" s="58">
        <v>4944.13</v>
      </c>
      <c r="C6458" s="55">
        <f t="shared" si="404"/>
        <v>7</v>
      </c>
      <c r="D6458" s="55">
        <f t="shared" si="405"/>
        <v>2007</v>
      </c>
      <c r="E6458" s="55">
        <f t="shared" si="406"/>
        <v>9806.6818550000007</v>
      </c>
      <c r="F6458" s="55">
        <f t="shared" si="407"/>
        <v>5</v>
      </c>
      <c r="H6458" s="56"/>
      <c r="I6458" s="56"/>
      <c r="J6458" s="56"/>
      <c r="K6458" s="56"/>
      <c r="L6458" s="56"/>
      <c r="M6458" s="56"/>
    </row>
    <row r="6459" spans="1:13">
      <c r="A6459" s="59">
        <v>39269</v>
      </c>
      <c r="B6459" s="58">
        <v>4592.49</v>
      </c>
      <c r="C6459" s="55">
        <f t="shared" si="404"/>
        <v>7</v>
      </c>
      <c r="D6459" s="55">
        <f t="shared" si="405"/>
        <v>2007</v>
      </c>
      <c r="E6459" s="55">
        <f t="shared" si="406"/>
        <v>9109.2039150000001</v>
      </c>
      <c r="F6459" s="55">
        <f t="shared" si="407"/>
        <v>6</v>
      </c>
      <c r="H6459" s="56"/>
      <c r="I6459" s="56"/>
      <c r="J6459" s="56"/>
      <c r="K6459" s="56"/>
      <c r="L6459" s="56"/>
      <c r="M6459" s="56"/>
    </row>
    <row r="6460" spans="1:13">
      <c r="A6460" s="59">
        <v>39270</v>
      </c>
      <c r="B6460" s="58">
        <v>4902.0200000000004</v>
      </c>
      <c r="C6460" s="55">
        <f t="shared" si="404"/>
        <v>7</v>
      </c>
      <c r="D6460" s="55">
        <f t="shared" si="405"/>
        <v>2007</v>
      </c>
      <c r="E6460" s="55">
        <f t="shared" si="406"/>
        <v>9723.1566700000003</v>
      </c>
      <c r="F6460" s="55">
        <f t="shared" si="407"/>
        <v>7</v>
      </c>
      <c r="H6460" s="56"/>
      <c r="I6460" s="56"/>
      <c r="J6460" s="56"/>
      <c r="K6460" s="56"/>
      <c r="L6460" s="56"/>
      <c r="M6460" s="56"/>
    </row>
    <row r="6461" spans="1:13">
      <c r="A6461" s="59">
        <v>39271</v>
      </c>
      <c r="B6461" s="58">
        <v>4834.67</v>
      </c>
      <c r="C6461" s="55">
        <f t="shared" si="404"/>
        <v>7</v>
      </c>
      <c r="D6461" s="55">
        <f t="shared" si="405"/>
        <v>2007</v>
      </c>
      <c r="E6461" s="55">
        <f t="shared" si="406"/>
        <v>9589.5679450000007</v>
      </c>
      <c r="F6461" s="55">
        <f t="shared" si="407"/>
        <v>8</v>
      </c>
      <c r="H6461" s="56"/>
      <c r="I6461" s="56"/>
      <c r="J6461" s="56"/>
      <c r="K6461" s="56"/>
      <c r="L6461" s="56"/>
      <c r="M6461" s="56"/>
    </row>
    <row r="6462" spans="1:13">
      <c r="A6462" s="59">
        <v>39272</v>
      </c>
      <c r="B6462" s="58">
        <v>4625.7700000000004</v>
      </c>
      <c r="C6462" s="55">
        <f t="shared" si="404"/>
        <v>7</v>
      </c>
      <c r="D6462" s="55">
        <f t="shared" si="405"/>
        <v>2007</v>
      </c>
      <c r="E6462" s="55">
        <f t="shared" si="406"/>
        <v>9175.2147950000017</v>
      </c>
      <c r="F6462" s="55">
        <f t="shared" si="407"/>
        <v>9</v>
      </c>
      <c r="H6462" s="56"/>
      <c r="I6462" s="56"/>
      <c r="J6462" s="56"/>
      <c r="K6462" s="56"/>
      <c r="L6462" s="56"/>
      <c r="M6462" s="56"/>
    </row>
    <row r="6463" spans="1:13">
      <c r="A6463" s="59">
        <v>39273</v>
      </c>
      <c r="B6463" s="58">
        <v>4487.62</v>
      </c>
      <c r="C6463" s="55">
        <f t="shared" si="404"/>
        <v>7</v>
      </c>
      <c r="D6463" s="55">
        <f t="shared" si="405"/>
        <v>2007</v>
      </c>
      <c r="E6463" s="55">
        <f t="shared" si="406"/>
        <v>8901.19427</v>
      </c>
      <c r="F6463" s="55">
        <f t="shared" si="407"/>
        <v>10</v>
      </c>
      <c r="H6463" s="56"/>
      <c r="I6463" s="56"/>
      <c r="J6463" s="56"/>
      <c r="K6463" s="56"/>
      <c r="L6463" s="56"/>
      <c r="M6463" s="56"/>
    </row>
    <row r="6464" spans="1:13">
      <c r="A6464" s="59">
        <v>39274</v>
      </c>
      <c r="B6464" s="58">
        <v>4329.49</v>
      </c>
      <c r="C6464" s="55">
        <f t="shared" si="404"/>
        <v>7</v>
      </c>
      <c r="D6464" s="55">
        <f t="shared" si="405"/>
        <v>2007</v>
      </c>
      <c r="E6464" s="55">
        <f t="shared" si="406"/>
        <v>8587.5434150000001</v>
      </c>
      <c r="F6464" s="55">
        <f t="shared" si="407"/>
        <v>11</v>
      </c>
      <c r="H6464" s="56"/>
      <c r="I6464" s="56"/>
      <c r="J6464" s="56"/>
      <c r="K6464" s="56"/>
      <c r="L6464" s="56"/>
      <c r="M6464" s="56"/>
    </row>
    <row r="6465" spans="1:13">
      <c r="A6465" s="59">
        <v>39275</v>
      </c>
      <c r="B6465" s="58">
        <v>4399.4799999999996</v>
      </c>
      <c r="C6465" s="55">
        <f t="shared" si="404"/>
        <v>7</v>
      </c>
      <c r="D6465" s="55">
        <f t="shared" si="405"/>
        <v>2007</v>
      </c>
      <c r="E6465" s="55">
        <f t="shared" si="406"/>
        <v>8726.3685799999985</v>
      </c>
      <c r="F6465" s="55">
        <f t="shared" si="407"/>
        <v>12</v>
      </c>
      <c r="H6465" s="56"/>
      <c r="I6465" s="56"/>
      <c r="J6465" s="56"/>
      <c r="K6465" s="56"/>
      <c r="L6465" s="56"/>
      <c r="M6465" s="56"/>
    </row>
    <row r="6466" spans="1:13">
      <c r="A6466" s="59">
        <v>39276</v>
      </c>
      <c r="B6466" s="58">
        <v>3931.51</v>
      </c>
      <c r="C6466" s="55">
        <f t="shared" si="404"/>
        <v>7</v>
      </c>
      <c r="D6466" s="55">
        <f t="shared" si="405"/>
        <v>2007</v>
      </c>
      <c r="E6466" s="55">
        <f t="shared" si="406"/>
        <v>7798.1500850000002</v>
      </c>
      <c r="F6466" s="55">
        <f t="shared" si="407"/>
        <v>13</v>
      </c>
      <c r="H6466" s="56"/>
      <c r="I6466" s="56"/>
      <c r="J6466" s="56"/>
      <c r="K6466" s="56"/>
      <c r="L6466" s="56"/>
      <c r="M6466" s="56"/>
    </row>
    <row r="6467" spans="1:13">
      <c r="A6467" s="59">
        <v>39277</v>
      </c>
      <c r="B6467" s="58">
        <v>3839.06</v>
      </c>
      <c r="C6467" s="55">
        <f t="shared" si="404"/>
        <v>7</v>
      </c>
      <c r="D6467" s="55">
        <f t="shared" si="405"/>
        <v>2007</v>
      </c>
      <c r="E6467" s="55">
        <f t="shared" si="406"/>
        <v>7614.7755100000004</v>
      </c>
      <c r="F6467" s="55">
        <f t="shared" si="407"/>
        <v>14</v>
      </c>
      <c r="H6467" s="56"/>
      <c r="I6467" s="56"/>
      <c r="J6467" s="56"/>
      <c r="K6467" s="56"/>
      <c r="L6467" s="56"/>
      <c r="M6467" s="56"/>
    </row>
    <row r="6468" spans="1:13">
      <c r="A6468" s="59">
        <v>39278</v>
      </c>
      <c r="B6468" s="58">
        <v>4316.13</v>
      </c>
      <c r="C6468" s="55">
        <f t="shared" ref="C6468:C6531" si="408">MONTH(A6468)</f>
        <v>7</v>
      </c>
      <c r="D6468" s="55">
        <f t="shared" ref="D6468:D6531" si="409">IF(C6468&gt;9,YEAR(A6468)+1,YEAR(A6468))</f>
        <v>2007</v>
      </c>
      <c r="E6468" s="55">
        <f t="shared" ref="E6468:E6531" si="410">B6468*1.9835</f>
        <v>8561.0438549999999</v>
      </c>
      <c r="F6468" s="55">
        <f t="shared" ref="F6468:F6531" si="411">DAY(A6468)</f>
        <v>15</v>
      </c>
      <c r="H6468" s="56"/>
      <c r="I6468" s="56"/>
      <c r="J6468" s="56"/>
      <c r="K6468" s="56"/>
      <c r="L6468" s="56"/>
      <c r="M6468" s="56"/>
    </row>
    <row r="6469" spans="1:13">
      <c r="A6469" s="59">
        <v>39279</v>
      </c>
      <c r="B6469" s="58">
        <v>3705.55</v>
      </c>
      <c r="C6469" s="55">
        <f t="shared" si="408"/>
        <v>7</v>
      </c>
      <c r="D6469" s="55">
        <f t="shared" si="409"/>
        <v>2007</v>
      </c>
      <c r="E6469" s="55">
        <f t="shared" si="410"/>
        <v>7349.9584250000007</v>
      </c>
      <c r="F6469" s="55">
        <f t="shared" si="411"/>
        <v>16</v>
      </c>
      <c r="H6469" s="56"/>
      <c r="I6469" s="56"/>
      <c r="J6469" s="56"/>
      <c r="K6469" s="56"/>
      <c r="L6469" s="56"/>
      <c r="M6469" s="56"/>
    </row>
    <row r="6470" spans="1:13">
      <c r="A6470" s="59">
        <v>39280</v>
      </c>
      <c r="B6470" s="58">
        <v>4165.63</v>
      </c>
      <c r="C6470" s="55">
        <f t="shared" si="408"/>
        <v>7</v>
      </c>
      <c r="D6470" s="55">
        <f t="shared" si="409"/>
        <v>2007</v>
      </c>
      <c r="E6470" s="55">
        <f t="shared" si="410"/>
        <v>8262.527105000001</v>
      </c>
      <c r="F6470" s="55">
        <f t="shared" si="411"/>
        <v>17</v>
      </c>
      <c r="H6470" s="56"/>
      <c r="I6470" s="56"/>
      <c r="J6470" s="56"/>
      <c r="K6470" s="56"/>
      <c r="L6470" s="56"/>
      <c r="M6470" s="56"/>
    </row>
    <row r="6471" spans="1:13">
      <c r="A6471" s="59">
        <v>39281</v>
      </c>
      <c r="B6471" s="58">
        <v>3547.36</v>
      </c>
      <c r="C6471" s="55">
        <f t="shared" si="408"/>
        <v>7</v>
      </c>
      <c r="D6471" s="55">
        <f t="shared" si="409"/>
        <v>2007</v>
      </c>
      <c r="E6471" s="55">
        <f t="shared" si="410"/>
        <v>7036.1885600000005</v>
      </c>
      <c r="F6471" s="55">
        <f t="shared" si="411"/>
        <v>18</v>
      </c>
      <c r="H6471" s="56"/>
      <c r="I6471" s="56"/>
      <c r="J6471" s="56"/>
      <c r="K6471" s="56"/>
      <c r="L6471" s="56"/>
      <c r="M6471" s="56"/>
    </row>
    <row r="6472" spans="1:13">
      <c r="A6472" s="59">
        <v>39282</v>
      </c>
      <c r="B6472" s="58">
        <v>4027.4</v>
      </c>
      <c r="C6472" s="55">
        <f t="shared" si="408"/>
        <v>7</v>
      </c>
      <c r="D6472" s="55">
        <f t="shared" si="409"/>
        <v>2007</v>
      </c>
      <c r="E6472" s="55">
        <f t="shared" si="410"/>
        <v>7988.3479000000007</v>
      </c>
      <c r="F6472" s="55">
        <f t="shared" si="411"/>
        <v>19</v>
      </c>
      <c r="H6472" s="56"/>
      <c r="I6472" s="56"/>
      <c r="J6472" s="56"/>
      <c r="K6472" s="56"/>
      <c r="L6472" s="56"/>
      <c r="M6472" s="56"/>
    </row>
    <row r="6473" spans="1:13">
      <c r="A6473" s="59">
        <v>39283</v>
      </c>
      <c r="B6473" s="58">
        <v>3650.34</v>
      </c>
      <c r="C6473" s="55">
        <f t="shared" si="408"/>
        <v>7</v>
      </c>
      <c r="D6473" s="55">
        <f t="shared" si="409"/>
        <v>2007</v>
      </c>
      <c r="E6473" s="55">
        <f t="shared" si="410"/>
        <v>7240.4493900000007</v>
      </c>
      <c r="F6473" s="55">
        <f t="shared" si="411"/>
        <v>20</v>
      </c>
      <c r="H6473" s="56"/>
      <c r="I6473" s="56"/>
      <c r="J6473" s="56"/>
      <c r="K6473" s="56"/>
      <c r="L6473" s="56"/>
      <c r="M6473" s="56"/>
    </row>
    <row r="6474" spans="1:13">
      <c r="A6474" s="59">
        <v>39284</v>
      </c>
      <c r="B6474" s="58">
        <v>3415.1</v>
      </c>
      <c r="C6474" s="55">
        <f t="shared" si="408"/>
        <v>7</v>
      </c>
      <c r="D6474" s="55">
        <f t="shared" si="409"/>
        <v>2007</v>
      </c>
      <c r="E6474" s="55">
        <f t="shared" si="410"/>
        <v>6773.8508499999998</v>
      </c>
      <c r="F6474" s="55">
        <f t="shared" si="411"/>
        <v>21</v>
      </c>
      <c r="H6474" s="56"/>
      <c r="I6474" s="56"/>
      <c r="J6474" s="56"/>
      <c r="K6474" s="56"/>
      <c r="L6474" s="56"/>
      <c r="M6474" s="56"/>
    </row>
    <row r="6475" spans="1:13">
      <c r="A6475" s="59">
        <v>39285</v>
      </c>
      <c r="B6475" s="58">
        <v>3422.97</v>
      </c>
      <c r="C6475" s="55">
        <f t="shared" si="408"/>
        <v>7</v>
      </c>
      <c r="D6475" s="55">
        <f t="shared" si="409"/>
        <v>2007</v>
      </c>
      <c r="E6475" s="55">
        <f t="shared" si="410"/>
        <v>6789.4609949999995</v>
      </c>
      <c r="F6475" s="55">
        <f t="shared" si="411"/>
        <v>22</v>
      </c>
      <c r="H6475" s="56"/>
      <c r="I6475" s="56"/>
      <c r="J6475" s="56"/>
      <c r="K6475" s="56"/>
      <c r="L6475" s="56"/>
      <c r="M6475" s="56"/>
    </row>
    <row r="6476" spans="1:13">
      <c r="A6476" s="59">
        <v>39286</v>
      </c>
      <c r="B6476" s="58">
        <v>3289.37</v>
      </c>
      <c r="C6476" s="55">
        <f t="shared" si="408"/>
        <v>7</v>
      </c>
      <c r="D6476" s="55">
        <f t="shared" si="409"/>
        <v>2007</v>
      </c>
      <c r="E6476" s="55">
        <f t="shared" si="410"/>
        <v>6524.4653950000002</v>
      </c>
      <c r="F6476" s="55">
        <f t="shared" si="411"/>
        <v>23</v>
      </c>
      <c r="H6476" s="56"/>
      <c r="I6476" s="56"/>
      <c r="J6476" s="56"/>
      <c r="K6476" s="56"/>
      <c r="L6476" s="56"/>
      <c r="M6476" s="56"/>
    </row>
    <row r="6477" spans="1:13">
      <c r="A6477" s="59">
        <v>39287</v>
      </c>
      <c r="B6477" s="58">
        <v>4784.59</v>
      </c>
      <c r="C6477" s="55">
        <f t="shared" si="408"/>
        <v>7</v>
      </c>
      <c r="D6477" s="55">
        <f t="shared" si="409"/>
        <v>2007</v>
      </c>
      <c r="E6477" s="55">
        <f t="shared" si="410"/>
        <v>9490.234265000001</v>
      </c>
      <c r="F6477" s="55">
        <f t="shared" si="411"/>
        <v>24</v>
      </c>
      <c r="H6477" s="56"/>
      <c r="I6477" s="56"/>
      <c r="J6477" s="56"/>
      <c r="K6477" s="56"/>
      <c r="L6477" s="56"/>
      <c r="M6477" s="56"/>
    </row>
    <row r="6478" spans="1:13">
      <c r="A6478" s="59">
        <v>39288</v>
      </c>
      <c r="B6478" s="58">
        <v>4217.76</v>
      </c>
      <c r="C6478" s="55">
        <f t="shared" si="408"/>
        <v>7</v>
      </c>
      <c r="D6478" s="55">
        <f t="shared" si="409"/>
        <v>2007</v>
      </c>
      <c r="E6478" s="55">
        <f t="shared" si="410"/>
        <v>8365.9269600000007</v>
      </c>
      <c r="F6478" s="55">
        <f t="shared" si="411"/>
        <v>25</v>
      </c>
      <c r="H6478" s="56"/>
      <c r="I6478" s="56"/>
      <c r="J6478" s="56"/>
      <c r="K6478" s="56"/>
      <c r="L6478" s="56"/>
      <c r="M6478" s="56"/>
    </row>
    <row r="6479" spans="1:13">
      <c r="A6479" s="59">
        <v>39289</v>
      </c>
      <c r="B6479" s="58">
        <v>4415.47</v>
      </c>
      <c r="C6479" s="55">
        <f t="shared" si="408"/>
        <v>7</v>
      </c>
      <c r="D6479" s="55">
        <f t="shared" si="409"/>
        <v>2007</v>
      </c>
      <c r="E6479" s="55">
        <f t="shared" si="410"/>
        <v>8758.0847450000001</v>
      </c>
      <c r="F6479" s="55">
        <f t="shared" si="411"/>
        <v>26</v>
      </c>
      <c r="H6479" s="56"/>
      <c r="I6479" s="56"/>
      <c r="J6479" s="56"/>
      <c r="K6479" s="56"/>
      <c r="L6479" s="56"/>
      <c r="M6479" s="56"/>
    </row>
    <row r="6480" spans="1:13">
      <c r="A6480" s="59">
        <v>39290</v>
      </c>
      <c r="B6480" s="58">
        <v>4848.6899999999996</v>
      </c>
      <c r="C6480" s="55">
        <f t="shared" si="408"/>
        <v>7</v>
      </c>
      <c r="D6480" s="55">
        <f t="shared" si="409"/>
        <v>2007</v>
      </c>
      <c r="E6480" s="55">
        <f t="shared" si="410"/>
        <v>9617.3766149999992</v>
      </c>
      <c r="F6480" s="55">
        <f t="shared" si="411"/>
        <v>27</v>
      </c>
      <c r="H6480" s="56"/>
      <c r="I6480" s="56"/>
      <c r="J6480" s="56"/>
      <c r="K6480" s="56"/>
      <c r="L6480" s="56"/>
      <c r="M6480" s="56"/>
    </row>
    <row r="6481" spans="1:13">
      <c r="A6481" s="59">
        <v>39291</v>
      </c>
      <c r="B6481" s="58">
        <v>3920.24</v>
      </c>
      <c r="C6481" s="55">
        <f t="shared" si="408"/>
        <v>7</v>
      </c>
      <c r="D6481" s="55">
        <f t="shared" si="409"/>
        <v>2007</v>
      </c>
      <c r="E6481" s="55">
        <f t="shared" si="410"/>
        <v>7775.7960400000002</v>
      </c>
      <c r="F6481" s="55">
        <f t="shared" si="411"/>
        <v>28</v>
      </c>
      <c r="H6481" s="56"/>
      <c r="I6481" s="56"/>
      <c r="J6481" s="56"/>
      <c r="K6481" s="56"/>
      <c r="L6481" s="56"/>
      <c r="M6481" s="56"/>
    </row>
    <row r="6482" spans="1:13">
      <c r="A6482" s="59">
        <v>39292</v>
      </c>
      <c r="B6482" s="58">
        <v>3720.72</v>
      </c>
      <c r="C6482" s="55">
        <f t="shared" si="408"/>
        <v>7</v>
      </c>
      <c r="D6482" s="55">
        <f t="shared" si="409"/>
        <v>2007</v>
      </c>
      <c r="E6482" s="55">
        <f t="shared" si="410"/>
        <v>7380.0481199999995</v>
      </c>
      <c r="F6482" s="55">
        <f t="shared" si="411"/>
        <v>29</v>
      </c>
      <c r="H6482" s="56"/>
      <c r="I6482" s="56"/>
      <c r="J6482" s="56"/>
      <c r="K6482" s="56"/>
      <c r="L6482" s="56"/>
      <c r="M6482" s="56"/>
    </row>
    <row r="6483" spans="1:13">
      <c r="A6483" s="59">
        <v>39293</v>
      </c>
      <c r="B6483" s="58">
        <v>3653.6</v>
      </c>
      <c r="C6483" s="55">
        <f t="shared" si="408"/>
        <v>7</v>
      </c>
      <c r="D6483" s="55">
        <f t="shared" si="409"/>
        <v>2007</v>
      </c>
      <c r="E6483" s="55">
        <f t="shared" si="410"/>
        <v>7246.9156000000003</v>
      </c>
      <c r="F6483" s="55">
        <f t="shared" si="411"/>
        <v>30</v>
      </c>
      <c r="H6483" s="56"/>
      <c r="I6483" s="56"/>
      <c r="J6483" s="56"/>
      <c r="K6483" s="56"/>
      <c r="L6483" s="56"/>
      <c r="M6483" s="56"/>
    </row>
    <row r="6484" spans="1:13">
      <c r="A6484" s="59">
        <v>39294</v>
      </c>
      <c r="B6484" s="58">
        <v>3547.34</v>
      </c>
      <c r="C6484" s="55">
        <f t="shared" si="408"/>
        <v>7</v>
      </c>
      <c r="D6484" s="55">
        <f t="shared" si="409"/>
        <v>2007</v>
      </c>
      <c r="E6484" s="55">
        <f t="shared" si="410"/>
        <v>7036.1488900000004</v>
      </c>
      <c r="F6484" s="55">
        <f t="shared" si="411"/>
        <v>31</v>
      </c>
      <c r="H6484" s="56"/>
      <c r="I6484" s="56"/>
      <c r="J6484" s="56"/>
      <c r="K6484" s="56"/>
      <c r="L6484" s="56"/>
      <c r="M6484" s="56"/>
    </row>
    <row r="6485" spans="1:13">
      <c r="A6485" s="59">
        <v>39295</v>
      </c>
      <c r="B6485" s="58">
        <v>3212.04</v>
      </c>
      <c r="C6485" s="55">
        <f t="shared" si="408"/>
        <v>8</v>
      </c>
      <c r="D6485" s="55">
        <f t="shared" si="409"/>
        <v>2007</v>
      </c>
      <c r="E6485" s="55">
        <f t="shared" si="410"/>
        <v>6371.0813399999997</v>
      </c>
      <c r="F6485" s="55">
        <f t="shared" si="411"/>
        <v>1</v>
      </c>
      <c r="H6485" s="56"/>
      <c r="I6485" s="56"/>
      <c r="J6485" s="56"/>
      <c r="K6485" s="56"/>
      <c r="L6485" s="56"/>
      <c r="M6485" s="56"/>
    </row>
    <row r="6486" spans="1:13">
      <c r="A6486" s="59">
        <v>39296</v>
      </c>
      <c r="B6486" s="58">
        <v>3712.92</v>
      </c>
      <c r="C6486" s="55">
        <f t="shared" si="408"/>
        <v>8</v>
      </c>
      <c r="D6486" s="55">
        <f t="shared" si="409"/>
        <v>2007</v>
      </c>
      <c r="E6486" s="55">
        <f t="shared" si="410"/>
        <v>7364.5768200000002</v>
      </c>
      <c r="F6486" s="55">
        <f t="shared" si="411"/>
        <v>2</v>
      </c>
      <c r="H6486" s="56"/>
      <c r="I6486" s="56"/>
      <c r="J6486" s="56"/>
      <c r="K6486" s="56"/>
      <c r="L6486" s="56"/>
      <c r="M6486" s="56"/>
    </row>
    <row r="6487" spans="1:13">
      <c r="A6487" s="59">
        <v>39297</v>
      </c>
      <c r="B6487" s="58">
        <v>3886.71</v>
      </c>
      <c r="C6487" s="55">
        <f t="shared" si="408"/>
        <v>8</v>
      </c>
      <c r="D6487" s="55">
        <f t="shared" si="409"/>
        <v>2007</v>
      </c>
      <c r="E6487" s="55">
        <f t="shared" si="410"/>
        <v>7709.2892849999998</v>
      </c>
      <c r="F6487" s="55">
        <f t="shared" si="411"/>
        <v>3</v>
      </c>
      <c r="H6487" s="56"/>
      <c r="I6487" s="56"/>
      <c r="J6487" s="56"/>
      <c r="K6487" s="56"/>
      <c r="L6487" s="56"/>
      <c r="M6487" s="56"/>
    </row>
    <row r="6488" spans="1:13">
      <c r="A6488" s="59">
        <v>39298</v>
      </c>
      <c r="B6488" s="58">
        <v>3764.69</v>
      </c>
      <c r="C6488" s="55">
        <f t="shared" si="408"/>
        <v>8</v>
      </c>
      <c r="D6488" s="55">
        <f t="shared" si="409"/>
        <v>2007</v>
      </c>
      <c r="E6488" s="55">
        <f t="shared" si="410"/>
        <v>7467.2626150000006</v>
      </c>
      <c r="F6488" s="55">
        <f t="shared" si="411"/>
        <v>4</v>
      </c>
      <c r="H6488" s="56"/>
      <c r="I6488" s="56"/>
      <c r="J6488" s="56"/>
      <c r="K6488" s="56"/>
      <c r="L6488" s="56"/>
      <c r="M6488" s="56"/>
    </row>
    <row r="6489" spans="1:13">
      <c r="A6489" s="59">
        <v>39299</v>
      </c>
      <c r="B6489" s="58">
        <v>3359.77</v>
      </c>
      <c r="C6489" s="55">
        <f t="shared" si="408"/>
        <v>8</v>
      </c>
      <c r="D6489" s="55">
        <f t="shared" si="409"/>
        <v>2007</v>
      </c>
      <c r="E6489" s="55">
        <f t="shared" si="410"/>
        <v>6664.103795</v>
      </c>
      <c r="F6489" s="55">
        <f t="shared" si="411"/>
        <v>5</v>
      </c>
      <c r="H6489" s="56"/>
      <c r="I6489" s="56"/>
      <c r="J6489" s="56"/>
      <c r="K6489" s="56"/>
      <c r="L6489" s="56"/>
      <c r="M6489" s="56"/>
    </row>
    <row r="6490" spans="1:13">
      <c r="A6490" s="59">
        <v>39300</v>
      </c>
      <c r="B6490" s="58">
        <v>3666.5</v>
      </c>
      <c r="C6490" s="55">
        <f t="shared" si="408"/>
        <v>8</v>
      </c>
      <c r="D6490" s="55">
        <f t="shared" si="409"/>
        <v>2007</v>
      </c>
      <c r="E6490" s="55">
        <f t="shared" si="410"/>
        <v>7272.5027500000006</v>
      </c>
      <c r="F6490" s="55">
        <f t="shared" si="411"/>
        <v>6</v>
      </c>
      <c r="H6490" s="56"/>
      <c r="I6490" s="56"/>
      <c r="J6490" s="56"/>
      <c r="K6490" s="56"/>
      <c r="L6490" s="56"/>
      <c r="M6490" s="56"/>
    </row>
    <row r="6491" spans="1:13">
      <c r="A6491" s="59">
        <v>39301</v>
      </c>
      <c r="B6491" s="58">
        <v>3495.73</v>
      </c>
      <c r="C6491" s="55">
        <f t="shared" si="408"/>
        <v>8</v>
      </c>
      <c r="D6491" s="55">
        <f t="shared" si="409"/>
        <v>2007</v>
      </c>
      <c r="E6491" s="55">
        <f t="shared" si="410"/>
        <v>6933.7804550000001</v>
      </c>
      <c r="F6491" s="55">
        <f t="shared" si="411"/>
        <v>7</v>
      </c>
      <c r="H6491" s="56"/>
      <c r="I6491" s="56"/>
      <c r="J6491" s="56"/>
      <c r="K6491" s="56"/>
      <c r="L6491" s="56"/>
      <c r="M6491" s="56"/>
    </row>
    <row r="6492" spans="1:13">
      <c r="A6492" s="59">
        <v>39302</v>
      </c>
      <c r="B6492" s="58">
        <v>3571.36</v>
      </c>
      <c r="C6492" s="55">
        <f t="shared" si="408"/>
        <v>8</v>
      </c>
      <c r="D6492" s="55">
        <f t="shared" si="409"/>
        <v>2007</v>
      </c>
      <c r="E6492" s="55">
        <f t="shared" si="410"/>
        <v>7083.7925600000008</v>
      </c>
      <c r="F6492" s="55">
        <f t="shared" si="411"/>
        <v>8</v>
      </c>
      <c r="H6492" s="56"/>
      <c r="I6492" s="56"/>
      <c r="J6492" s="56"/>
      <c r="K6492" s="56"/>
      <c r="L6492" s="56"/>
      <c r="M6492" s="56"/>
    </row>
    <row r="6493" spans="1:13">
      <c r="A6493" s="59">
        <v>39303</v>
      </c>
      <c r="B6493" s="58">
        <v>2935.52</v>
      </c>
      <c r="C6493" s="55">
        <f t="shared" si="408"/>
        <v>8</v>
      </c>
      <c r="D6493" s="55">
        <f t="shared" si="409"/>
        <v>2007</v>
      </c>
      <c r="E6493" s="55">
        <f t="shared" si="410"/>
        <v>5822.6039200000005</v>
      </c>
      <c r="F6493" s="55">
        <f t="shared" si="411"/>
        <v>9</v>
      </c>
      <c r="H6493" s="56"/>
      <c r="I6493" s="56"/>
      <c r="J6493" s="56"/>
      <c r="K6493" s="56"/>
      <c r="L6493" s="56"/>
      <c r="M6493" s="56"/>
    </row>
    <row r="6494" spans="1:13">
      <c r="A6494" s="59">
        <v>39304</v>
      </c>
      <c r="B6494" s="58">
        <v>2901.06</v>
      </c>
      <c r="C6494" s="55">
        <f t="shared" si="408"/>
        <v>8</v>
      </c>
      <c r="D6494" s="55">
        <f t="shared" si="409"/>
        <v>2007</v>
      </c>
      <c r="E6494" s="55">
        <f t="shared" si="410"/>
        <v>5754.2525100000003</v>
      </c>
      <c r="F6494" s="55">
        <f t="shared" si="411"/>
        <v>10</v>
      </c>
      <c r="H6494" s="56"/>
      <c r="I6494" s="56"/>
      <c r="J6494" s="56"/>
      <c r="K6494" s="56"/>
      <c r="L6494" s="56"/>
      <c r="M6494" s="56"/>
    </row>
    <row r="6495" spans="1:13">
      <c r="A6495" s="59">
        <v>39305</v>
      </c>
      <c r="B6495" s="58">
        <v>2959.42</v>
      </c>
      <c r="C6495" s="55">
        <f t="shared" si="408"/>
        <v>8</v>
      </c>
      <c r="D6495" s="55">
        <f t="shared" si="409"/>
        <v>2007</v>
      </c>
      <c r="E6495" s="55">
        <f t="shared" si="410"/>
        <v>5870.0095700000002</v>
      </c>
      <c r="F6495" s="55">
        <f t="shared" si="411"/>
        <v>11</v>
      </c>
      <c r="H6495" s="56"/>
      <c r="I6495" s="56"/>
      <c r="J6495" s="56"/>
      <c r="K6495" s="56"/>
      <c r="L6495" s="56"/>
      <c r="M6495" s="56"/>
    </row>
    <row r="6496" spans="1:13">
      <c r="A6496" s="59">
        <v>39306</v>
      </c>
      <c r="B6496" s="58">
        <v>3237.65</v>
      </c>
      <c r="C6496" s="55">
        <f t="shared" si="408"/>
        <v>8</v>
      </c>
      <c r="D6496" s="55">
        <f t="shared" si="409"/>
        <v>2007</v>
      </c>
      <c r="E6496" s="55">
        <f t="shared" si="410"/>
        <v>6421.8787750000001</v>
      </c>
      <c r="F6496" s="55">
        <f t="shared" si="411"/>
        <v>12</v>
      </c>
      <c r="H6496" s="56"/>
      <c r="I6496" s="56"/>
      <c r="J6496" s="56"/>
      <c r="K6496" s="56"/>
      <c r="L6496" s="56"/>
      <c r="M6496" s="56"/>
    </row>
    <row r="6497" spans="1:13">
      <c r="A6497" s="59">
        <v>39307</v>
      </c>
      <c r="B6497" s="58">
        <v>2678.03</v>
      </c>
      <c r="C6497" s="55">
        <f t="shared" si="408"/>
        <v>8</v>
      </c>
      <c r="D6497" s="55">
        <f t="shared" si="409"/>
        <v>2007</v>
      </c>
      <c r="E6497" s="55">
        <f t="shared" si="410"/>
        <v>5311.8725050000003</v>
      </c>
      <c r="F6497" s="55">
        <f t="shared" si="411"/>
        <v>13</v>
      </c>
      <c r="H6497" s="56"/>
      <c r="I6497" s="56"/>
      <c r="J6497" s="56"/>
      <c r="K6497" s="56"/>
      <c r="L6497" s="56"/>
      <c r="M6497" s="56"/>
    </row>
    <row r="6498" spans="1:13">
      <c r="A6498" s="59">
        <v>39308</v>
      </c>
      <c r="B6498" s="58">
        <v>3114.86</v>
      </c>
      <c r="C6498" s="55">
        <f t="shared" si="408"/>
        <v>8</v>
      </c>
      <c r="D6498" s="55">
        <f t="shared" si="409"/>
        <v>2007</v>
      </c>
      <c r="E6498" s="55">
        <f t="shared" si="410"/>
        <v>6178.3248100000001</v>
      </c>
      <c r="F6498" s="55">
        <f t="shared" si="411"/>
        <v>14</v>
      </c>
      <c r="H6498" s="56"/>
      <c r="I6498" s="56"/>
      <c r="J6498" s="56"/>
      <c r="K6498" s="56"/>
      <c r="L6498" s="56"/>
      <c r="M6498" s="56"/>
    </row>
    <row r="6499" spans="1:13">
      <c r="A6499" s="59">
        <v>39309</v>
      </c>
      <c r="B6499" s="58">
        <v>3189.37</v>
      </c>
      <c r="C6499" s="55">
        <f t="shared" si="408"/>
        <v>8</v>
      </c>
      <c r="D6499" s="55">
        <f t="shared" si="409"/>
        <v>2007</v>
      </c>
      <c r="E6499" s="55">
        <f t="shared" si="410"/>
        <v>6326.1153949999998</v>
      </c>
      <c r="F6499" s="55">
        <f t="shared" si="411"/>
        <v>15</v>
      </c>
      <c r="H6499" s="56"/>
      <c r="I6499" s="56"/>
      <c r="J6499" s="56"/>
      <c r="K6499" s="56"/>
      <c r="L6499" s="56"/>
      <c r="M6499" s="56"/>
    </row>
    <row r="6500" spans="1:13">
      <c r="A6500" s="59">
        <v>39310</v>
      </c>
      <c r="B6500" s="58">
        <v>3206.63</v>
      </c>
      <c r="C6500" s="55">
        <f t="shared" si="408"/>
        <v>8</v>
      </c>
      <c r="D6500" s="55">
        <f t="shared" si="409"/>
        <v>2007</v>
      </c>
      <c r="E6500" s="55">
        <f t="shared" si="410"/>
        <v>6360.3506050000005</v>
      </c>
      <c r="F6500" s="55">
        <f t="shared" si="411"/>
        <v>16</v>
      </c>
      <c r="H6500" s="56"/>
      <c r="I6500" s="56"/>
      <c r="J6500" s="56"/>
      <c r="K6500" s="56"/>
      <c r="L6500" s="56"/>
      <c r="M6500" s="56"/>
    </row>
    <row r="6501" spans="1:13">
      <c r="A6501" s="59">
        <v>39311</v>
      </c>
      <c r="B6501" s="58">
        <v>2953.04</v>
      </c>
      <c r="C6501" s="55">
        <f t="shared" si="408"/>
        <v>8</v>
      </c>
      <c r="D6501" s="55">
        <f t="shared" si="409"/>
        <v>2007</v>
      </c>
      <c r="E6501" s="55">
        <f t="shared" si="410"/>
        <v>5857.35484</v>
      </c>
      <c r="F6501" s="55">
        <f t="shared" si="411"/>
        <v>17</v>
      </c>
      <c r="H6501" s="56"/>
      <c r="I6501" s="56"/>
      <c r="J6501" s="56"/>
      <c r="K6501" s="56"/>
      <c r="L6501" s="56"/>
      <c r="M6501" s="56"/>
    </row>
    <row r="6502" spans="1:13">
      <c r="A6502" s="59">
        <v>39312</v>
      </c>
      <c r="B6502" s="58">
        <v>4552.21</v>
      </c>
      <c r="C6502" s="55">
        <f t="shared" si="408"/>
        <v>8</v>
      </c>
      <c r="D6502" s="55">
        <f t="shared" si="409"/>
        <v>2007</v>
      </c>
      <c r="E6502" s="55">
        <f t="shared" si="410"/>
        <v>9029.3085350000001</v>
      </c>
      <c r="F6502" s="55">
        <f t="shared" si="411"/>
        <v>18</v>
      </c>
      <c r="H6502" s="56"/>
      <c r="I6502" s="56"/>
      <c r="J6502" s="56"/>
      <c r="K6502" s="56"/>
      <c r="L6502" s="56"/>
      <c r="M6502" s="56"/>
    </row>
    <row r="6503" spans="1:13">
      <c r="A6503" s="59">
        <v>39313</v>
      </c>
      <c r="B6503" s="58">
        <v>4274.66</v>
      </c>
      <c r="C6503" s="55">
        <f t="shared" si="408"/>
        <v>8</v>
      </c>
      <c r="D6503" s="55">
        <f t="shared" si="409"/>
        <v>2007</v>
      </c>
      <c r="E6503" s="55">
        <f t="shared" si="410"/>
        <v>8478.7881099999995</v>
      </c>
      <c r="F6503" s="55">
        <f t="shared" si="411"/>
        <v>19</v>
      </c>
      <c r="H6503" s="56"/>
      <c r="I6503" s="56"/>
      <c r="J6503" s="56"/>
      <c r="K6503" s="56"/>
      <c r="L6503" s="56"/>
      <c r="M6503" s="56"/>
    </row>
    <row r="6504" spans="1:13">
      <c r="A6504" s="59">
        <v>39314</v>
      </c>
      <c r="B6504" s="58">
        <v>4007.99</v>
      </c>
      <c r="C6504" s="55">
        <f t="shared" si="408"/>
        <v>8</v>
      </c>
      <c r="D6504" s="55">
        <f t="shared" si="409"/>
        <v>2007</v>
      </c>
      <c r="E6504" s="55">
        <f t="shared" si="410"/>
        <v>7949.8481649999994</v>
      </c>
      <c r="F6504" s="55">
        <f t="shared" si="411"/>
        <v>20</v>
      </c>
      <c r="H6504" s="56"/>
      <c r="I6504" s="56"/>
      <c r="J6504" s="56"/>
      <c r="K6504" s="56"/>
      <c r="L6504" s="56"/>
      <c r="M6504" s="56"/>
    </row>
    <row r="6505" spans="1:13">
      <c r="A6505" s="59">
        <v>39315</v>
      </c>
      <c r="B6505" s="58">
        <v>4386.96</v>
      </c>
      <c r="C6505" s="55">
        <f t="shared" si="408"/>
        <v>8</v>
      </c>
      <c r="D6505" s="55">
        <f t="shared" si="409"/>
        <v>2007</v>
      </c>
      <c r="E6505" s="55">
        <f t="shared" si="410"/>
        <v>8701.5351599999995</v>
      </c>
      <c r="F6505" s="55">
        <f t="shared" si="411"/>
        <v>21</v>
      </c>
      <c r="H6505" s="56"/>
      <c r="I6505" s="56"/>
      <c r="J6505" s="56"/>
      <c r="K6505" s="56"/>
      <c r="L6505" s="56"/>
      <c r="M6505" s="56"/>
    </row>
    <row r="6506" spans="1:13">
      <c r="A6506" s="59">
        <v>39316</v>
      </c>
      <c r="B6506" s="58">
        <v>3516.56</v>
      </c>
      <c r="C6506" s="55">
        <f t="shared" si="408"/>
        <v>8</v>
      </c>
      <c r="D6506" s="55">
        <f t="shared" si="409"/>
        <v>2007</v>
      </c>
      <c r="E6506" s="55">
        <f t="shared" si="410"/>
        <v>6975.0967600000004</v>
      </c>
      <c r="F6506" s="55">
        <f t="shared" si="411"/>
        <v>22</v>
      </c>
      <c r="H6506" s="56"/>
      <c r="I6506" s="56"/>
      <c r="J6506" s="56"/>
      <c r="K6506" s="56"/>
      <c r="L6506" s="56"/>
      <c r="M6506" s="56"/>
    </row>
    <row r="6507" spans="1:13">
      <c r="A6507" s="59">
        <v>39317</v>
      </c>
      <c r="B6507" s="58">
        <v>3353.95</v>
      </c>
      <c r="C6507" s="55">
        <f t="shared" si="408"/>
        <v>8</v>
      </c>
      <c r="D6507" s="55">
        <f t="shared" si="409"/>
        <v>2007</v>
      </c>
      <c r="E6507" s="55">
        <f t="shared" si="410"/>
        <v>6652.5598249999994</v>
      </c>
      <c r="F6507" s="55">
        <f t="shared" si="411"/>
        <v>23</v>
      </c>
      <c r="H6507" s="56"/>
      <c r="I6507" s="56"/>
      <c r="J6507" s="56"/>
      <c r="K6507" s="56"/>
      <c r="L6507" s="56"/>
      <c r="M6507" s="56"/>
    </row>
    <row r="6508" spans="1:13">
      <c r="A6508" s="59">
        <v>39318</v>
      </c>
      <c r="B6508" s="58">
        <v>3272.1</v>
      </c>
      <c r="C6508" s="55">
        <f t="shared" si="408"/>
        <v>8</v>
      </c>
      <c r="D6508" s="55">
        <f t="shared" si="409"/>
        <v>2007</v>
      </c>
      <c r="E6508" s="55">
        <f t="shared" si="410"/>
        <v>6490.2103500000003</v>
      </c>
      <c r="F6508" s="55">
        <f t="shared" si="411"/>
        <v>24</v>
      </c>
      <c r="H6508" s="56"/>
      <c r="I6508" s="56"/>
      <c r="J6508" s="56"/>
      <c r="K6508" s="56"/>
      <c r="L6508" s="56"/>
      <c r="M6508" s="56"/>
    </row>
    <row r="6509" spans="1:13">
      <c r="A6509" s="59">
        <v>39319</v>
      </c>
      <c r="B6509" s="58">
        <v>3220.77</v>
      </c>
      <c r="C6509" s="55">
        <f t="shared" si="408"/>
        <v>8</v>
      </c>
      <c r="D6509" s="55">
        <f t="shared" si="409"/>
        <v>2007</v>
      </c>
      <c r="E6509" s="55">
        <f t="shared" si="410"/>
        <v>6388.3972949999998</v>
      </c>
      <c r="F6509" s="55">
        <f t="shared" si="411"/>
        <v>25</v>
      </c>
      <c r="H6509" s="56"/>
      <c r="I6509" s="56"/>
      <c r="J6509" s="56"/>
      <c r="K6509" s="56"/>
      <c r="L6509" s="56"/>
      <c r="M6509" s="56"/>
    </row>
    <row r="6510" spans="1:13">
      <c r="A6510" s="59">
        <v>39320</v>
      </c>
      <c r="B6510" s="58">
        <v>3042.54</v>
      </c>
      <c r="C6510" s="55">
        <f t="shared" si="408"/>
        <v>8</v>
      </c>
      <c r="D6510" s="55">
        <f t="shared" si="409"/>
        <v>2007</v>
      </c>
      <c r="E6510" s="55">
        <f t="shared" si="410"/>
        <v>6034.8780900000002</v>
      </c>
      <c r="F6510" s="55">
        <f t="shared" si="411"/>
        <v>26</v>
      </c>
      <c r="H6510" s="56"/>
      <c r="I6510" s="56"/>
      <c r="J6510" s="56"/>
      <c r="K6510" s="56"/>
      <c r="L6510" s="56"/>
      <c r="M6510" s="56"/>
    </row>
    <row r="6511" spans="1:13">
      <c r="A6511" s="59">
        <v>39321</v>
      </c>
      <c r="B6511" s="58">
        <v>3296.42</v>
      </c>
      <c r="C6511" s="55">
        <f t="shared" si="408"/>
        <v>8</v>
      </c>
      <c r="D6511" s="55">
        <f t="shared" si="409"/>
        <v>2007</v>
      </c>
      <c r="E6511" s="55">
        <f t="shared" si="410"/>
        <v>6538.4490700000006</v>
      </c>
      <c r="F6511" s="55">
        <f t="shared" si="411"/>
        <v>27</v>
      </c>
      <c r="H6511" s="56"/>
      <c r="I6511" s="56"/>
      <c r="J6511" s="56"/>
      <c r="K6511" s="56"/>
      <c r="L6511" s="56"/>
      <c r="M6511" s="56"/>
    </row>
    <row r="6512" spans="1:13">
      <c r="A6512" s="59">
        <v>39322</v>
      </c>
      <c r="B6512" s="58">
        <v>3545.75</v>
      </c>
      <c r="C6512" s="55">
        <f t="shared" si="408"/>
        <v>8</v>
      </c>
      <c r="D6512" s="55">
        <f t="shared" si="409"/>
        <v>2007</v>
      </c>
      <c r="E6512" s="55">
        <f t="shared" si="410"/>
        <v>7032.9951250000004</v>
      </c>
      <c r="F6512" s="55">
        <f t="shared" si="411"/>
        <v>28</v>
      </c>
      <c r="H6512" s="56"/>
      <c r="I6512" s="56"/>
      <c r="J6512" s="56"/>
      <c r="K6512" s="56"/>
      <c r="L6512" s="56"/>
      <c r="M6512" s="56"/>
    </row>
    <row r="6513" spans="1:13">
      <c r="A6513" s="59">
        <v>39323</v>
      </c>
      <c r="B6513" s="58">
        <v>3146.92</v>
      </c>
      <c r="C6513" s="55">
        <f t="shared" si="408"/>
        <v>8</v>
      </c>
      <c r="D6513" s="55">
        <f t="shared" si="409"/>
        <v>2007</v>
      </c>
      <c r="E6513" s="55">
        <f t="shared" si="410"/>
        <v>6241.9158200000002</v>
      </c>
      <c r="F6513" s="55">
        <f t="shared" si="411"/>
        <v>29</v>
      </c>
      <c r="H6513" s="56"/>
      <c r="I6513" s="56"/>
      <c r="J6513" s="56"/>
      <c r="K6513" s="56"/>
      <c r="L6513" s="56"/>
      <c r="M6513" s="56"/>
    </row>
    <row r="6514" spans="1:13">
      <c r="A6514" s="59">
        <v>39324</v>
      </c>
      <c r="B6514" s="58">
        <v>3234.45</v>
      </c>
      <c r="C6514" s="55">
        <f t="shared" si="408"/>
        <v>8</v>
      </c>
      <c r="D6514" s="55">
        <f t="shared" si="409"/>
        <v>2007</v>
      </c>
      <c r="E6514" s="55">
        <f t="shared" si="410"/>
        <v>6415.531575</v>
      </c>
      <c r="F6514" s="55">
        <f t="shared" si="411"/>
        <v>30</v>
      </c>
      <c r="H6514" s="56"/>
      <c r="I6514" s="56"/>
      <c r="J6514" s="56"/>
      <c r="K6514" s="56"/>
      <c r="L6514" s="56"/>
      <c r="M6514" s="56"/>
    </row>
    <row r="6515" spans="1:13">
      <c r="A6515" s="59">
        <v>39325</v>
      </c>
      <c r="B6515" s="58">
        <v>3359.68</v>
      </c>
      <c r="C6515" s="55">
        <f t="shared" si="408"/>
        <v>8</v>
      </c>
      <c r="D6515" s="55">
        <f t="shared" si="409"/>
        <v>2007</v>
      </c>
      <c r="E6515" s="55">
        <f t="shared" si="410"/>
        <v>6663.9252799999995</v>
      </c>
      <c r="F6515" s="55">
        <f t="shared" si="411"/>
        <v>31</v>
      </c>
      <c r="H6515" s="56"/>
      <c r="I6515" s="56"/>
      <c r="J6515" s="56"/>
      <c r="K6515" s="56"/>
      <c r="L6515" s="56"/>
      <c r="M6515" s="56"/>
    </row>
    <row r="6516" spans="1:13">
      <c r="A6516" s="59">
        <v>39326</v>
      </c>
      <c r="B6516" s="58">
        <v>3746.85</v>
      </c>
      <c r="C6516" s="55">
        <f t="shared" si="408"/>
        <v>9</v>
      </c>
      <c r="D6516" s="55">
        <f t="shared" si="409"/>
        <v>2007</v>
      </c>
      <c r="E6516" s="55">
        <f t="shared" si="410"/>
        <v>7431.8769750000001</v>
      </c>
      <c r="F6516" s="55">
        <f t="shared" si="411"/>
        <v>1</v>
      </c>
      <c r="H6516" s="56"/>
      <c r="I6516" s="56"/>
      <c r="J6516" s="56"/>
      <c r="K6516" s="56"/>
      <c r="L6516" s="56"/>
      <c r="M6516" s="56"/>
    </row>
    <row r="6517" spans="1:13">
      <c r="A6517" s="59">
        <v>39327</v>
      </c>
      <c r="B6517" s="58">
        <v>3315.46</v>
      </c>
      <c r="C6517" s="55">
        <f t="shared" si="408"/>
        <v>9</v>
      </c>
      <c r="D6517" s="55">
        <f t="shared" si="409"/>
        <v>2007</v>
      </c>
      <c r="E6517" s="55">
        <f t="shared" si="410"/>
        <v>6576.2149100000006</v>
      </c>
      <c r="F6517" s="55">
        <f t="shared" si="411"/>
        <v>2</v>
      </c>
      <c r="H6517" s="56"/>
      <c r="I6517" s="56"/>
      <c r="J6517" s="56"/>
      <c r="K6517" s="56"/>
      <c r="L6517" s="56"/>
      <c r="M6517" s="56"/>
    </row>
    <row r="6518" spans="1:13">
      <c r="A6518" s="59">
        <v>39328</v>
      </c>
      <c r="B6518" s="58">
        <v>3349.22</v>
      </c>
      <c r="C6518" s="55">
        <f t="shared" si="408"/>
        <v>9</v>
      </c>
      <c r="D6518" s="55">
        <f t="shared" si="409"/>
        <v>2007</v>
      </c>
      <c r="E6518" s="55">
        <f t="shared" si="410"/>
        <v>6643.1778699999995</v>
      </c>
      <c r="F6518" s="55">
        <f t="shared" si="411"/>
        <v>3</v>
      </c>
      <c r="H6518" s="56"/>
      <c r="I6518" s="56"/>
      <c r="J6518" s="56"/>
      <c r="K6518" s="56"/>
      <c r="L6518" s="56"/>
      <c r="M6518" s="56"/>
    </row>
    <row r="6519" spans="1:13">
      <c r="A6519" s="59">
        <v>39329</v>
      </c>
      <c r="B6519" s="58">
        <v>3894.81</v>
      </c>
      <c r="C6519" s="55">
        <f t="shared" si="408"/>
        <v>9</v>
      </c>
      <c r="D6519" s="55">
        <f t="shared" si="409"/>
        <v>2007</v>
      </c>
      <c r="E6519" s="55">
        <f t="shared" si="410"/>
        <v>7725.3556349999999</v>
      </c>
      <c r="F6519" s="55">
        <f t="shared" si="411"/>
        <v>4</v>
      </c>
      <c r="H6519" s="56"/>
      <c r="I6519" s="56"/>
      <c r="J6519" s="56"/>
      <c r="K6519" s="56"/>
      <c r="L6519" s="56"/>
      <c r="M6519" s="56"/>
    </row>
    <row r="6520" spans="1:13">
      <c r="A6520" s="59">
        <v>39330</v>
      </c>
      <c r="B6520" s="58">
        <v>4488.4399999999996</v>
      </c>
      <c r="C6520" s="55">
        <f t="shared" si="408"/>
        <v>9</v>
      </c>
      <c r="D6520" s="55">
        <f t="shared" si="409"/>
        <v>2007</v>
      </c>
      <c r="E6520" s="55">
        <f t="shared" si="410"/>
        <v>8902.8207399999992</v>
      </c>
      <c r="F6520" s="55">
        <f t="shared" si="411"/>
        <v>5</v>
      </c>
      <c r="H6520" s="56"/>
      <c r="I6520" s="56"/>
      <c r="J6520" s="56"/>
      <c r="K6520" s="56"/>
      <c r="L6520" s="56"/>
      <c r="M6520" s="56"/>
    </row>
    <row r="6521" spans="1:13">
      <c r="A6521" s="59">
        <v>39331</v>
      </c>
      <c r="B6521" s="58">
        <v>4324.87</v>
      </c>
      <c r="C6521" s="55">
        <f t="shared" si="408"/>
        <v>9</v>
      </c>
      <c r="D6521" s="55">
        <f t="shared" si="409"/>
        <v>2007</v>
      </c>
      <c r="E6521" s="55">
        <f t="shared" si="410"/>
        <v>8578.3796449999991</v>
      </c>
      <c r="F6521" s="55">
        <f t="shared" si="411"/>
        <v>6</v>
      </c>
      <c r="H6521" s="56"/>
      <c r="I6521" s="56"/>
      <c r="J6521" s="56"/>
      <c r="K6521" s="56"/>
      <c r="L6521" s="56"/>
      <c r="M6521" s="56"/>
    </row>
    <row r="6522" spans="1:13">
      <c r="A6522" s="59">
        <v>39332</v>
      </c>
      <c r="B6522" s="58">
        <v>4153</v>
      </c>
      <c r="C6522" s="55">
        <f t="shared" si="408"/>
        <v>9</v>
      </c>
      <c r="D6522" s="55">
        <f t="shared" si="409"/>
        <v>2007</v>
      </c>
      <c r="E6522" s="55">
        <f t="shared" si="410"/>
        <v>8237.4755000000005</v>
      </c>
      <c r="F6522" s="55">
        <f t="shared" si="411"/>
        <v>7</v>
      </c>
      <c r="H6522" s="56"/>
      <c r="I6522" s="56"/>
      <c r="J6522" s="56"/>
      <c r="K6522" s="56"/>
      <c r="L6522" s="56"/>
      <c r="M6522" s="56"/>
    </row>
    <row r="6523" spans="1:13">
      <c r="A6523" s="59">
        <v>39333</v>
      </c>
      <c r="B6523" s="58">
        <v>3777.62</v>
      </c>
      <c r="C6523" s="55">
        <f t="shared" si="408"/>
        <v>9</v>
      </c>
      <c r="D6523" s="55">
        <f t="shared" si="409"/>
        <v>2007</v>
      </c>
      <c r="E6523" s="55">
        <f t="shared" si="410"/>
        <v>7492.9092700000001</v>
      </c>
      <c r="F6523" s="55">
        <f t="shared" si="411"/>
        <v>8</v>
      </c>
      <c r="H6523" s="56"/>
      <c r="I6523" s="56"/>
      <c r="J6523" s="56"/>
      <c r="K6523" s="56"/>
      <c r="L6523" s="56"/>
      <c r="M6523" s="56"/>
    </row>
    <row r="6524" spans="1:13">
      <c r="A6524" s="59">
        <v>39334</v>
      </c>
      <c r="B6524" s="58">
        <v>3357.43</v>
      </c>
      <c r="C6524" s="55">
        <f t="shared" si="408"/>
        <v>9</v>
      </c>
      <c r="D6524" s="55">
        <f t="shared" si="409"/>
        <v>2007</v>
      </c>
      <c r="E6524" s="55">
        <f t="shared" si="410"/>
        <v>6659.4624050000002</v>
      </c>
      <c r="F6524" s="55">
        <f t="shared" si="411"/>
        <v>9</v>
      </c>
      <c r="H6524" s="56"/>
      <c r="I6524" s="56"/>
      <c r="J6524" s="56"/>
      <c r="K6524" s="56"/>
      <c r="L6524" s="56"/>
      <c r="M6524" s="56"/>
    </row>
    <row r="6525" spans="1:13">
      <c r="A6525" s="59">
        <v>39335</v>
      </c>
      <c r="B6525" s="58">
        <v>3099.37</v>
      </c>
      <c r="C6525" s="55">
        <f t="shared" si="408"/>
        <v>9</v>
      </c>
      <c r="D6525" s="55">
        <f t="shared" si="409"/>
        <v>2007</v>
      </c>
      <c r="E6525" s="55">
        <f t="shared" si="410"/>
        <v>6147.6003949999995</v>
      </c>
      <c r="F6525" s="55">
        <f t="shared" si="411"/>
        <v>10</v>
      </c>
      <c r="H6525" s="56"/>
      <c r="I6525" s="56"/>
      <c r="J6525" s="56"/>
      <c r="K6525" s="56"/>
      <c r="L6525" s="56"/>
      <c r="M6525" s="56"/>
    </row>
    <row r="6526" spans="1:13">
      <c r="A6526" s="59">
        <v>39336</v>
      </c>
      <c r="B6526" s="58">
        <v>2936.91</v>
      </c>
      <c r="C6526" s="55">
        <f t="shared" si="408"/>
        <v>9</v>
      </c>
      <c r="D6526" s="55">
        <f t="shared" si="409"/>
        <v>2007</v>
      </c>
      <c r="E6526" s="55">
        <f t="shared" si="410"/>
        <v>5825.3609850000003</v>
      </c>
      <c r="F6526" s="55">
        <f t="shared" si="411"/>
        <v>11</v>
      </c>
      <c r="H6526" s="56"/>
      <c r="I6526" s="56"/>
      <c r="J6526" s="56"/>
      <c r="K6526" s="56"/>
      <c r="L6526" s="56"/>
      <c r="M6526" s="56"/>
    </row>
    <row r="6527" spans="1:13">
      <c r="A6527" s="59">
        <v>39337</v>
      </c>
      <c r="B6527" s="58">
        <v>2808.09</v>
      </c>
      <c r="C6527" s="55">
        <f t="shared" si="408"/>
        <v>9</v>
      </c>
      <c r="D6527" s="55">
        <f t="shared" si="409"/>
        <v>2007</v>
      </c>
      <c r="E6527" s="55">
        <f t="shared" si="410"/>
        <v>5569.8465150000002</v>
      </c>
      <c r="F6527" s="55">
        <f t="shared" si="411"/>
        <v>12</v>
      </c>
      <c r="H6527" s="56"/>
      <c r="I6527" s="56"/>
      <c r="J6527" s="56"/>
      <c r="K6527" s="56"/>
      <c r="L6527" s="56"/>
      <c r="M6527" s="56"/>
    </row>
    <row r="6528" spans="1:13">
      <c r="A6528" s="59">
        <v>39338</v>
      </c>
      <c r="B6528" s="58">
        <v>2933.37</v>
      </c>
      <c r="C6528" s="55">
        <f t="shared" si="408"/>
        <v>9</v>
      </c>
      <c r="D6528" s="55">
        <f t="shared" si="409"/>
        <v>2007</v>
      </c>
      <c r="E6528" s="55">
        <f t="shared" si="410"/>
        <v>5818.339395</v>
      </c>
      <c r="F6528" s="55">
        <f t="shared" si="411"/>
        <v>13</v>
      </c>
      <c r="H6528" s="56"/>
      <c r="I6528" s="56"/>
      <c r="J6528" s="56"/>
      <c r="K6528" s="56"/>
      <c r="L6528" s="56"/>
      <c r="M6528" s="56"/>
    </row>
    <row r="6529" spans="1:13">
      <c r="A6529" s="59">
        <v>39339</v>
      </c>
      <c r="B6529" s="58">
        <v>2845.61</v>
      </c>
      <c r="C6529" s="55">
        <f t="shared" si="408"/>
        <v>9</v>
      </c>
      <c r="D6529" s="55">
        <f t="shared" si="409"/>
        <v>2007</v>
      </c>
      <c r="E6529" s="55">
        <f t="shared" si="410"/>
        <v>5644.2674350000007</v>
      </c>
      <c r="F6529" s="55">
        <f t="shared" si="411"/>
        <v>14</v>
      </c>
      <c r="H6529" s="56"/>
      <c r="I6529" s="56"/>
      <c r="J6529" s="56"/>
      <c r="K6529" s="56"/>
      <c r="L6529" s="56"/>
      <c r="M6529" s="56"/>
    </row>
    <row r="6530" spans="1:13">
      <c r="A6530" s="59">
        <v>39340</v>
      </c>
      <c r="B6530" s="58">
        <v>3026.93</v>
      </c>
      <c r="C6530" s="55">
        <f t="shared" si="408"/>
        <v>9</v>
      </c>
      <c r="D6530" s="55">
        <f t="shared" si="409"/>
        <v>2007</v>
      </c>
      <c r="E6530" s="55">
        <f t="shared" si="410"/>
        <v>6003.9156549999998</v>
      </c>
      <c r="F6530" s="55">
        <f t="shared" si="411"/>
        <v>15</v>
      </c>
      <c r="H6530" s="56"/>
      <c r="I6530" s="56"/>
      <c r="J6530" s="56"/>
      <c r="K6530" s="56"/>
      <c r="L6530" s="56"/>
      <c r="M6530" s="56"/>
    </row>
    <row r="6531" spans="1:13">
      <c r="A6531" s="59">
        <v>39341</v>
      </c>
      <c r="B6531" s="58">
        <v>3129.33</v>
      </c>
      <c r="C6531" s="55">
        <f t="shared" si="408"/>
        <v>9</v>
      </c>
      <c r="D6531" s="55">
        <f t="shared" si="409"/>
        <v>2007</v>
      </c>
      <c r="E6531" s="55">
        <f t="shared" si="410"/>
        <v>6207.0260550000003</v>
      </c>
      <c r="F6531" s="55">
        <f t="shared" si="411"/>
        <v>16</v>
      </c>
      <c r="H6531" s="56"/>
      <c r="I6531" s="56"/>
      <c r="J6531" s="56"/>
      <c r="K6531" s="56"/>
      <c r="L6531" s="56"/>
      <c r="M6531" s="56"/>
    </row>
    <row r="6532" spans="1:13">
      <c r="A6532" s="59">
        <v>39342</v>
      </c>
      <c r="B6532" s="58">
        <v>2909.81</v>
      </c>
      <c r="C6532" s="55">
        <f t="shared" ref="C6532:C6595" si="412">MONTH(A6532)</f>
        <v>9</v>
      </c>
      <c r="D6532" s="55">
        <f t="shared" ref="D6532:D6595" si="413">IF(C6532&gt;9,YEAR(A6532)+1,YEAR(A6532))</f>
        <v>2007</v>
      </c>
      <c r="E6532" s="55">
        <f t="shared" ref="E6532:E6595" si="414">B6532*1.9835</f>
        <v>5771.6081350000004</v>
      </c>
      <c r="F6532" s="55">
        <f t="shared" ref="F6532:F6595" si="415">DAY(A6532)</f>
        <v>17</v>
      </c>
      <c r="H6532" s="56"/>
      <c r="I6532" s="56"/>
      <c r="J6532" s="56"/>
      <c r="K6532" s="56"/>
      <c r="L6532" s="56"/>
      <c r="M6532" s="56"/>
    </row>
    <row r="6533" spans="1:13">
      <c r="A6533" s="59">
        <v>39343</v>
      </c>
      <c r="B6533" s="58">
        <v>3120.69</v>
      </c>
      <c r="C6533" s="55">
        <f t="shared" si="412"/>
        <v>9</v>
      </c>
      <c r="D6533" s="55">
        <f t="shared" si="413"/>
        <v>2007</v>
      </c>
      <c r="E6533" s="55">
        <f t="shared" si="414"/>
        <v>6189.8886149999998</v>
      </c>
      <c r="F6533" s="55">
        <f t="shared" si="415"/>
        <v>18</v>
      </c>
      <c r="H6533" s="56"/>
      <c r="I6533" s="56"/>
      <c r="J6533" s="56"/>
      <c r="K6533" s="56"/>
      <c r="L6533" s="56"/>
      <c r="M6533" s="56"/>
    </row>
    <row r="6534" spans="1:13">
      <c r="A6534" s="59">
        <v>39344</v>
      </c>
      <c r="B6534" s="58">
        <v>3302.76</v>
      </c>
      <c r="C6534" s="55">
        <f t="shared" si="412"/>
        <v>9</v>
      </c>
      <c r="D6534" s="55">
        <f t="shared" si="413"/>
        <v>2007</v>
      </c>
      <c r="E6534" s="55">
        <f t="shared" si="414"/>
        <v>6551.0244600000005</v>
      </c>
      <c r="F6534" s="55">
        <f t="shared" si="415"/>
        <v>19</v>
      </c>
      <c r="H6534" s="56"/>
      <c r="I6534" s="56"/>
      <c r="J6534" s="56"/>
      <c r="K6534" s="56"/>
      <c r="L6534" s="56"/>
      <c r="M6534" s="56"/>
    </row>
    <row r="6535" spans="1:13">
      <c r="A6535" s="59">
        <v>39345</v>
      </c>
      <c r="B6535" s="58">
        <v>3184.1</v>
      </c>
      <c r="C6535" s="55">
        <f t="shared" si="412"/>
        <v>9</v>
      </c>
      <c r="D6535" s="55">
        <f t="shared" si="413"/>
        <v>2007</v>
      </c>
      <c r="E6535" s="55">
        <f t="shared" si="414"/>
        <v>6315.6623499999996</v>
      </c>
      <c r="F6535" s="55">
        <f t="shared" si="415"/>
        <v>20</v>
      </c>
      <c r="H6535" s="56"/>
      <c r="I6535" s="56"/>
      <c r="J6535" s="56"/>
      <c r="K6535" s="56"/>
      <c r="L6535" s="56"/>
      <c r="M6535" s="56"/>
    </row>
    <row r="6536" spans="1:13">
      <c r="A6536" s="59">
        <v>39346</v>
      </c>
      <c r="B6536" s="58">
        <v>2580.6</v>
      </c>
      <c r="C6536" s="55">
        <f t="shared" si="412"/>
        <v>9</v>
      </c>
      <c r="D6536" s="55">
        <f t="shared" si="413"/>
        <v>2007</v>
      </c>
      <c r="E6536" s="55">
        <f t="shared" si="414"/>
        <v>5118.6201000000001</v>
      </c>
      <c r="F6536" s="55">
        <f t="shared" si="415"/>
        <v>21</v>
      </c>
      <c r="H6536" s="56"/>
      <c r="I6536" s="56"/>
      <c r="J6536" s="56"/>
      <c r="K6536" s="56"/>
      <c r="L6536" s="56"/>
      <c r="M6536" s="56"/>
    </row>
    <row r="6537" spans="1:13">
      <c r="A6537" s="59">
        <v>39347</v>
      </c>
      <c r="B6537" s="58">
        <v>3452.99</v>
      </c>
      <c r="C6537" s="55">
        <f t="shared" si="412"/>
        <v>9</v>
      </c>
      <c r="D6537" s="55">
        <f t="shared" si="413"/>
        <v>2007</v>
      </c>
      <c r="E6537" s="55">
        <f t="shared" si="414"/>
        <v>6849.0056649999997</v>
      </c>
      <c r="F6537" s="55">
        <f t="shared" si="415"/>
        <v>22</v>
      </c>
      <c r="H6537" s="56"/>
      <c r="I6537" s="56"/>
      <c r="J6537" s="56"/>
      <c r="K6537" s="56"/>
      <c r="L6537" s="56"/>
      <c r="M6537" s="56"/>
    </row>
    <row r="6538" spans="1:13">
      <c r="A6538" s="59">
        <v>39348</v>
      </c>
      <c r="B6538" s="58">
        <v>3888.47</v>
      </c>
      <c r="C6538" s="55">
        <f t="shared" si="412"/>
        <v>9</v>
      </c>
      <c r="D6538" s="55">
        <f t="shared" si="413"/>
        <v>2007</v>
      </c>
      <c r="E6538" s="55">
        <f t="shared" si="414"/>
        <v>7712.7802449999999</v>
      </c>
      <c r="F6538" s="55">
        <f t="shared" si="415"/>
        <v>23</v>
      </c>
      <c r="H6538" s="56"/>
      <c r="I6538" s="56"/>
      <c r="J6538" s="56"/>
      <c r="K6538" s="56"/>
      <c r="L6538" s="56"/>
      <c r="M6538" s="56"/>
    </row>
    <row r="6539" spans="1:13">
      <c r="A6539" s="59">
        <v>39349</v>
      </c>
      <c r="B6539" s="58">
        <v>3007.06</v>
      </c>
      <c r="C6539" s="55">
        <f t="shared" si="412"/>
        <v>9</v>
      </c>
      <c r="D6539" s="55">
        <f t="shared" si="413"/>
        <v>2007</v>
      </c>
      <c r="E6539" s="55">
        <f t="shared" si="414"/>
        <v>5964.5035100000005</v>
      </c>
      <c r="F6539" s="55">
        <f t="shared" si="415"/>
        <v>24</v>
      </c>
      <c r="H6539" s="56"/>
      <c r="I6539" s="56"/>
      <c r="J6539" s="56"/>
      <c r="K6539" s="56"/>
      <c r="L6539" s="56"/>
      <c r="M6539" s="56"/>
    </row>
    <row r="6540" spans="1:13">
      <c r="A6540" s="59">
        <v>39350</v>
      </c>
      <c r="B6540" s="58">
        <v>3669.17</v>
      </c>
      <c r="C6540" s="55">
        <f t="shared" si="412"/>
        <v>9</v>
      </c>
      <c r="D6540" s="55">
        <f t="shared" si="413"/>
        <v>2007</v>
      </c>
      <c r="E6540" s="55">
        <f t="shared" si="414"/>
        <v>7277.7986950000004</v>
      </c>
      <c r="F6540" s="55">
        <f t="shared" si="415"/>
        <v>25</v>
      </c>
      <c r="H6540" s="56"/>
      <c r="I6540" s="56"/>
      <c r="J6540" s="56"/>
      <c r="K6540" s="56"/>
      <c r="L6540" s="56"/>
      <c r="M6540" s="56"/>
    </row>
    <row r="6541" spans="1:13">
      <c r="A6541" s="59">
        <v>39351</v>
      </c>
      <c r="B6541" s="58">
        <v>3647.42</v>
      </c>
      <c r="C6541" s="55">
        <f t="shared" si="412"/>
        <v>9</v>
      </c>
      <c r="D6541" s="55">
        <f t="shared" si="413"/>
        <v>2007</v>
      </c>
      <c r="E6541" s="55">
        <f t="shared" si="414"/>
        <v>7234.6575700000003</v>
      </c>
      <c r="F6541" s="55">
        <f t="shared" si="415"/>
        <v>26</v>
      </c>
      <c r="H6541" s="56"/>
      <c r="I6541" s="56"/>
      <c r="J6541" s="56"/>
      <c r="K6541" s="56"/>
      <c r="L6541" s="56"/>
      <c r="M6541" s="56"/>
    </row>
    <row r="6542" spans="1:13">
      <c r="A6542" s="59">
        <v>39352</v>
      </c>
      <c r="B6542" s="58">
        <v>3192.59</v>
      </c>
      <c r="C6542" s="55">
        <f t="shared" si="412"/>
        <v>9</v>
      </c>
      <c r="D6542" s="55">
        <f t="shared" si="413"/>
        <v>2007</v>
      </c>
      <c r="E6542" s="55">
        <f t="shared" si="414"/>
        <v>6332.5022650000001</v>
      </c>
      <c r="F6542" s="55">
        <f t="shared" si="415"/>
        <v>27</v>
      </c>
      <c r="H6542" s="56"/>
      <c r="I6542" s="56"/>
      <c r="J6542" s="56"/>
      <c r="K6542" s="56"/>
      <c r="L6542" s="56"/>
      <c r="M6542" s="56"/>
    </row>
    <row r="6543" spans="1:13">
      <c r="A6543" s="59">
        <v>39353</v>
      </c>
      <c r="B6543" s="58">
        <v>2975.79</v>
      </c>
      <c r="C6543" s="55">
        <f t="shared" si="412"/>
        <v>9</v>
      </c>
      <c r="D6543" s="55">
        <f t="shared" si="413"/>
        <v>2007</v>
      </c>
      <c r="E6543" s="55">
        <f t="shared" si="414"/>
        <v>5902.4794650000003</v>
      </c>
      <c r="F6543" s="55">
        <f t="shared" si="415"/>
        <v>28</v>
      </c>
      <c r="H6543" s="56"/>
      <c r="I6543" s="56"/>
      <c r="J6543" s="56"/>
      <c r="K6543" s="56"/>
      <c r="L6543" s="56"/>
      <c r="M6543" s="56"/>
    </row>
    <row r="6544" spans="1:13">
      <c r="A6544" s="59">
        <v>39354</v>
      </c>
      <c r="B6544" s="58">
        <v>3304.84</v>
      </c>
      <c r="C6544" s="55">
        <f t="shared" si="412"/>
        <v>9</v>
      </c>
      <c r="D6544" s="55">
        <f t="shared" si="413"/>
        <v>2007</v>
      </c>
      <c r="E6544" s="55">
        <f t="shared" si="414"/>
        <v>6555.1501400000006</v>
      </c>
      <c r="F6544" s="55">
        <f t="shared" si="415"/>
        <v>29</v>
      </c>
      <c r="H6544" s="56"/>
      <c r="I6544" s="56"/>
      <c r="J6544" s="56"/>
      <c r="K6544" s="56"/>
      <c r="L6544" s="56"/>
      <c r="M6544" s="56"/>
    </row>
    <row r="6545" spans="1:13">
      <c r="A6545" s="59">
        <v>39355</v>
      </c>
      <c r="B6545" s="58">
        <v>3209.58</v>
      </c>
      <c r="C6545" s="55">
        <f t="shared" si="412"/>
        <v>9</v>
      </c>
      <c r="D6545" s="55">
        <f t="shared" si="413"/>
        <v>2007</v>
      </c>
      <c r="E6545" s="55">
        <f t="shared" si="414"/>
        <v>6366.2019300000002</v>
      </c>
      <c r="F6545" s="55">
        <f t="shared" si="415"/>
        <v>30</v>
      </c>
      <c r="H6545" s="56"/>
      <c r="I6545" s="56"/>
      <c r="J6545" s="56"/>
      <c r="K6545" s="56"/>
      <c r="L6545" s="56"/>
      <c r="M6545" s="56"/>
    </row>
    <row r="6546" spans="1:13">
      <c r="A6546" s="59">
        <v>39356</v>
      </c>
      <c r="B6546" s="58">
        <v>2952.59</v>
      </c>
      <c r="C6546" s="55">
        <f t="shared" si="412"/>
        <v>10</v>
      </c>
      <c r="D6546" s="55">
        <f t="shared" si="413"/>
        <v>2008</v>
      </c>
      <c r="E6546" s="55">
        <f t="shared" si="414"/>
        <v>5856.4622650000001</v>
      </c>
      <c r="F6546" s="55">
        <f t="shared" si="415"/>
        <v>1</v>
      </c>
      <c r="H6546" s="56"/>
      <c r="I6546" s="56"/>
      <c r="J6546" s="56"/>
      <c r="K6546" s="56"/>
      <c r="L6546" s="56"/>
      <c r="M6546" s="56"/>
    </row>
    <row r="6547" spans="1:13">
      <c r="A6547" s="59">
        <v>39357</v>
      </c>
      <c r="B6547" s="58">
        <v>3526.96</v>
      </c>
      <c r="C6547" s="55">
        <f t="shared" si="412"/>
        <v>10</v>
      </c>
      <c r="D6547" s="55">
        <f t="shared" si="413"/>
        <v>2008</v>
      </c>
      <c r="E6547" s="55">
        <f t="shared" si="414"/>
        <v>6995.72516</v>
      </c>
      <c r="F6547" s="55">
        <f t="shared" si="415"/>
        <v>2</v>
      </c>
      <c r="H6547" s="56"/>
      <c r="I6547" s="56"/>
      <c r="J6547" s="56"/>
      <c r="K6547" s="56"/>
      <c r="L6547" s="56"/>
      <c r="M6547" s="56"/>
    </row>
    <row r="6548" spans="1:13">
      <c r="A6548" s="59">
        <v>39358</v>
      </c>
      <c r="B6548" s="58">
        <v>3532.57</v>
      </c>
      <c r="C6548" s="55">
        <f t="shared" si="412"/>
        <v>10</v>
      </c>
      <c r="D6548" s="55">
        <f t="shared" si="413"/>
        <v>2008</v>
      </c>
      <c r="E6548" s="55">
        <f t="shared" si="414"/>
        <v>7006.8525950000003</v>
      </c>
      <c r="F6548" s="55">
        <f t="shared" si="415"/>
        <v>3</v>
      </c>
      <c r="H6548" s="56"/>
      <c r="I6548" s="56"/>
      <c r="J6548" s="56"/>
      <c r="K6548" s="56"/>
      <c r="L6548" s="56"/>
      <c r="M6548" s="56"/>
    </row>
    <row r="6549" spans="1:13">
      <c r="A6549" s="59">
        <v>39359</v>
      </c>
      <c r="B6549" s="58">
        <v>3807.21</v>
      </c>
      <c r="C6549" s="55">
        <f t="shared" si="412"/>
        <v>10</v>
      </c>
      <c r="D6549" s="55">
        <f t="shared" si="413"/>
        <v>2008</v>
      </c>
      <c r="E6549" s="55">
        <f t="shared" si="414"/>
        <v>7551.6010350000006</v>
      </c>
      <c r="F6549" s="55">
        <f t="shared" si="415"/>
        <v>4</v>
      </c>
      <c r="H6549" s="56"/>
      <c r="I6549" s="56"/>
      <c r="J6549" s="56"/>
      <c r="K6549" s="56"/>
      <c r="L6549" s="56"/>
      <c r="M6549" s="56"/>
    </row>
    <row r="6550" spans="1:13">
      <c r="A6550" s="59">
        <v>39360</v>
      </c>
      <c r="B6550" s="58">
        <v>3608.1</v>
      </c>
      <c r="C6550" s="55">
        <f t="shared" si="412"/>
        <v>10</v>
      </c>
      <c r="D6550" s="55">
        <f t="shared" si="413"/>
        <v>2008</v>
      </c>
      <c r="E6550" s="55">
        <f t="shared" si="414"/>
        <v>7156.6663500000004</v>
      </c>
      <c r="F6550" s="55">
        <f t="shared" si="415"/>
        <v>5</v>
      </c>
      <c r="H6550" s="56"/>
      <c r="I6550" s="56"/>
      <c r="J6550" s="56"/>
      <c r="K6550" s="56"/>
      <c r="L6550" s="56"/>
      <c r="M6550" s="56"/>
    </row>
    <row r="6551" spans="1:13">
      <c r="A6551" s="59">
        <v>39361</v>
      </c>
      <c r="B6551" s="58">
        <v>3911.79</v>
      </c>
      <c r="C6551" s="55">
        <f t="shared" si="412"/>
        <v>10</v>
      </c>
      <c r="D6551" s="55">
        <f t="shared" si="413"/>
        <v>2008</v>
      </c>
      <c r="E6551" s="55">
        <f t="shared" si="414"/>
        <v>7759.0354649999999</v>
      </c>
      <c r="F6551" s="55">
        <f t="shared" si="415"/>
        <v>6</v>
      </c>
      <c r="H6551" s="56"/>
      <c r="I6551" s="56"/>
      <c r="J6551" s="56"/>
      <c r="K6551" s="56"/>
      <c r="L6551" s="56"/>
      <c r="M6551" s="56"/>
    </row>
    <row r="6552" spans="1:13">
      <c r="A6552" s="59">
        <v>39362</v>
      </c>
      <c r="B6552" s="58">
        <v>3852.95</v>
      </c>
      <c r="C6552" s="55">
        <f t="shared" si="412"/>
        <v>10</v>
      </c>
      <c r="D6552" s="55">
        <f t="shared" si="413"/>
        <v>2008</v>
      </c>
      <c r="E6552" s="55">
        <f t="shared" si="414"/>
        <v>7642.326325</v>
      </c>
      <c r="F6552" s="55">
        <f t="shared" si="415"/>
        <v>7</v>
      </c>
      <c r="H6552" s="56"/>
      <c r="I6552" s="56"/>
      <c r="J6552" s="56"/>
      <c r="K6552" s="56"/>
      <c r="L6552" s="56"/>
      <c r="M6552" s="56"/>
    </row>
    <row r="6553" spans="1:13">
      <c r="A6553" s="59">
        <v>39363</v>
      </c>
      <c r="B6553" s="58">
        <v>3416.15</v>
      </c>
      <c r="C6553" s="55">
        <f t="shared" si="412"/>
        <v>10</v>
      </c>
      <c r="D6553" s="55">
        <f t="shared" si="413"/>
        <v>2008</v>
      </c>
      <c r="E6553" s="55">
        <f t="shared" si="414"/>
        <v>6775.9335250000004</v>
      </c>
      <c r="F6553" s="55">
        <f t="shared" si="415"/>
        <v>8</v>
      </c>
      <c r="H6553" s="56"/>
      <c r="I6553" s="56"/>
      <c r="J6553" s="56"/>
      <c r="K6553" s="56"/>
      <c r="L6553" s="56"/>
      <c r="M6553" s="56"/>
    </row>
    <row r="6554" spans="1:13">
      <c r="A6554" s="59">
        <v>39364</v>
      </c>
      <c r="B6554" s="58">
        <v>3289.67</v>
      </c>
      <c r="C6554" s="55">
        <f t="shared" si="412"/>
        <v>10</v>
      </c>
      <c r="D6554" s="55">
        <f t="shared" si="413"/>
        <v>2008</v>
      </c>
      <c r="E6554" s="55">
        <f t="shared" si="414"/>
        <v>6525.0604450000001</v>
      </c>
      <c r="F6554" s="55">
        <f t="shared" si="415"/>
        <v>9</v>
      </c>
      <c r="H6554" s="56"/>
      <c r="I6554" s="56"/>
      <c r="J6554" s="56"/>
      <c r="K6554" s="56"/>
      <c r="L6554" s="56"/>
      <c r="M6554" s="56"/>
    </row>
    <row r="6555" spans="1:13">
      <c r="A6555" s="59">
        <v>39365</v>
      </c>
      <c r="B6555" s="58">
        <v>3376.77</v>
      </c>
      <c r="C6555" s="55">
        <f t="shared" si="412"/>
        <v>10</v>
      </c>
      <c r="D6555" s="55">
        <f t="shared" si="413"/>
        <v>2008</v>
      </c>
      <c r="E6555" s="55">
        <f t="shared" si="414"/>
        <v>6697.8232950000001</v>
      </c>
      <c r="F6555" s="55">
        <f t="shared" si="415"/>
        <v>10</v>
      </c>
      <c r="H6555" s="56"/>
      <c r="I6555" s="56"/>
      <c r="J6555" s="56"/>
      <c r="K6555" s="56"/>
      <c r="L6555" s="56"/>
      <c r="M6555" s="56"/>
    </row>
    <row r="6556" spans="1:13">
      <c r="A6556" s="59">
        <v>39366</v>
      </c>
      <c r="B6556" s="58">
        <v>2945.02</v>
      </c>
      <c r="C6556" s="55">
        <f t="shared" si="412"/>
        <v>10</v>
      </c>
      <c r="D6556" s="55">
        <f t="shared" si="413"/>
        <v>2008</v>
      </c>
      <c r="E6556" s="55">
        <f t="shared" si="414"/>
        <v>5841.4471700000004</v>
      </c>
      <c r="F6556" s="55">
        <f t="shared" si="415"/>
        <v>11</v>
      </c>
      <c r="H6556" s="56"/>
      <c r="I6556" s="56"/>
      <c r="J6556" s="56"/>
      <c r="K6556" s="56"/>
      <c r="L6556" s="56"/>
      <c r="M6556" s="56"/>
    </row>
    <row r="6557" spans="1:13">
      <c r="A6557" s="59">
        <v>39367</v>
      </c>
      <c r="B6557" s="58">
        <v>3161.84</v>
      </c>
      <c r="C6557" s="55">
        <f t="shared" si="412"/>
        <v>10</v>
      </c>
      <c r="D6557" s="55">
        <f t="shared" si="413"/>
        <v>2008</v>
      </c>
      <c r="E6557" s="55">
        <f t="shared" si="414"/>
        <v>6271.5096400000002</v>
      </c>
      <c r="F6557" s="55">
        <f t="shared" si="415"/>
        <v>12</v>
      </c>
      <c r="H6557" s="56"/>
      <c r="I6557" s="56"/>
      <c r="J6557" s="56"/>
      <c r="K6557" s="56"/>
      <c r="L6557" s="56"/>
      <c r="M6557" s="56"/>
    </row>
    <row r="6558" spans="1:13">
      <c r="A6558" s="59">
        <v>39368</v>
      </c>
      <c r="B6558" s="58">
        <v>3093.07</v>
      </c>
      <c r="C6558" s="55">
        <f t="shared" si="412"/>
        <v>10</v>
      </c>
      <c r="D6558" s="55">
        <f t="shared" si="413"/>
        <v>2008</v>
      </c>
      <c r="E6558" s="55">
        <f t="shared" si="414"/>
        <v>6135.1043450000006</v>
      </c>
      <c r="F6558" s="55">
        <f t="shared" si="415"/>
        <v>13</v>
      </c>
      <c r="H6558" s="56"/>
      <c r="I6558" s="56"/>
      <c r="J6558" s="56"/>
      <c r="K6558" s="56"/>
      <c r="L6558" s="56"/>
      <c r="M6558" s="56"/>
    </row>
    <row r="6559" spans="1:13">
      <c r="A6559" s="59">
        <v>39369</v>
      </c>
      <c r="B6559" s="58">
        <v>2960</v>
      </c>
      <c r="C6559" s="55">
        <f t="shared" si="412"/>
        <v>10</v>
      </c>
      <c r="D6559" s="55">
        <f t="shared" si="413"/>
        <v>2008</v>
      </c>
      <c r="E6559" s="55">
        <f t="shared" si="414"/>
        <v>5871.16</v>
      </c>
      <c r="F6559" s="55">
        <f t="shared" si="415"/>
        <v>14</v>
      </c>
      <c r="H6559" s="56"/>
      <c r="I6559" s="56"/>
      <c r="J6559" s="56"/>
      <c r="K6559" s="56"/>
      <c r="L6559" s="56"/>
      <c r="M6559" s="56"/>
    </row>
    <row r="6560" spans="1:13">
      <c r="A6560" s="59">
        <v>39370</v>
      </c>
      <c r="B6560" s="58">
        <v>2960</v>
      </c>
      <c r="C6560" s="55">
        <f t="shared" si="412"/>
        <v>10</v>
      </c>
      <c r="D6560" s="55">
        <f t="shared" si="413"/>
        <v>2008</v>
      </c>
      <c r="E6560" s="55">
        <f t="shared" si="414"/>
        <v>5871.16</v>
      </c>
      <c r="F6560" s="55">
        <f t="shared" si="415"/>
        <v>15</v>
      </c>
      <c r="H6560" s="56"/>
      <c r="I6560" s="56"/>
      <c r="J6560" s="56"/>
      <c r="K6560" s="56"/>
      <c r="L6560" s="56"/>
      <c r="M6560" s="56"/>
    </row>
    <row r="6561" spans="1:13">
      <c r="A6561" s="59">
        <v>39371</v>
      </c>
      <c r="B6561" s="58">
        <v>2930</v>
      </c>
      <c r="C6561" s="55">
        <f t="shared" si="412"/>
        <v>10</v>
      </c>
      <c r="D6561" s="55">
        <f t="shared" si="413"/>
        <v>2008</v>
      </c>
      <c r="E6561" s="55">
        <f t="shared" si="414"/>
        <v>5811.6549999999997</v>
      </c>
      <c r="F6561" s="55">
        <f t="shared" si="415"/>
        <v>16</v>
      </c>
      <c r="H6561" s="56"/>
      <c r="I6561" s="56"/>
      <c r="J6561" s="56"/>
      <c r="K6561" s="56"/>
      <c r="L6561" s="56"/>
      <c r="M6561" s="56"/>
    </row>
    <row r="6562" spans="1:13">
      <c r="A6562" s="59">
        <v>39372</v>
      </c>
      <c r="B6562" s="58">
        <v>3148.62</v>
      </c>
      <c r="C6562" s="55">
        <f t="shared" si="412"/>
        <v>10</v>
      </c>
      <c r="D6562" s="55">
        <f t="shared" si="413"/>
        <v>2008</v>
      </c>
      <c r="E6562" s="55">
        <f t="shared" si="414"/>
        <v>6245.2877699999999</v>
      </c>
      <c r="F6562" s="55">
        <f t="shared" si="415"/>
        <v>17</v>
      </c>
      <c r="H6562" s="56"/>
      <c r="I6562" s="56"/>
      <c r="J6562" s="56"/>
      <c r="K6562" s="56"/>
      <c r="L6562" s="56"/>
      <c r="M6562" s="56"/>
    </row>
    <row r="6563" spans="1:13">
      <c r="A6563" s="59">
        <v>39373</v>
      </c>
      <c r="B6563" s="58">
        <v>3143.51</v>
      </c>
      <c r="C6563" s="55">
        <f t="shared" si="412"/>
        <v>10</v>
      </c>
      <c r="D6563" s="55">
        <f t="shared" si="413"/>
        <v>2008</v>
      </c>
      <c r="E6563" s="55">
        <f t="shared" si="414"/>
        <v>6235.1520850000006</v>
      </c>
      <c r="F6563" s="55">
        <f t="shared" si="415"/>
        <v>18</v>
      </c>
      <c r="H6563" s="56"/>
      <c r="I6563" s="56"/>
      <c r="J6563" s="56"/>
      <c r="K6563" s="56"/>
      <c r="L6563" s="56"/>
      <c r="M6563" s="56"/>
    </row>
    <row r="6564" spans="1:13">
      <c r="A6564" s="59">
        <v>39374</v>
      </c>
      <c r="B6564" s="58">
        <v>4310.5</v>
      </c>
      <c r="C6564" s="55">
        <f t="shared" si="412"/>
        <v>10</v>
      </c>
      <c r="D6564" s="55">
        <f t="shared" si="413"/>
        <v>2008</v>
      </c>
      <c r="E6564" s="55">
        <f t="shared" si="414"/>
        <v>8549.8767499999994</v>
      </c>
      <c r="F6564" s="55">
        <f t="shared" si="415"/>
        <v>19</v>
      </c>
      <c r="H6564" s="56"/>
      <c r="I6564" s="56"/>
      <c r="J6564" s="56"/>
      <c r="K6564" s="56"/>
      <c r="L6564" s="56"/>
      <c r="M6564" s="56"/>
    </row>
    <row r="6565" spans="1:13">
      <c r="A6565" s="59">
        <v>39375</v>
      </c>
      <c r="B6565" s="58">
        <v>5829.14</v>
      </c>
      <c r="C6565" s="55">
        <f t="shared" si="412"/>
        <v>10</v>
      </c>
      <c r="D6565" s="55">
        <f t="shared" si="413"/>
        <v>2008</v>
      </c>
      <c r="E6565" s="55">
        <f t="shared" si="414"/>
        <v>11562.099190000001</v>
      </c>
      <c r="F6565" s="55">
        <f t="shared" si="415"/>
        <v>20</v>
      </c>
      <c r="H6565" s="56"/>
      <c r="I6565" s="56"/>
      <c r="J6565" s="56"/>
      <c r="K6565" s="56"/>
      <c r="L6565" s="56"/>
      <c r="M6565" s="56"/>
    </row>
    <row r="6566" spans="1:13">
      <c r="A6566" s="59">
        <v>39376</v>
      </c>
      <c r="B6566" s="58">
        <v>5852.39</v>
      </c>
      <c r="C6566" s="55">
        <f t="shared" si="412"/>
        <v>10</v>
      </c>
      <c r="D6566" s="55">
        <f t="shared" si="413"/>
        <v>2008</v>
      </c>
      <c r="E6566" s="55">
        <f t="shared" si="414"/>
        <v>11608.215565</v>
      </c>
      <c r="F6566" s="55">
        <f t="shared" si="415"/>
        <v>21</v>
      </c>
      <c r="H6566" s="56"/>
      <c r="I6566" s="56"/>
      <c r="J6566" s="56"/>
      <c r="K6566" s="56"/>
      <c r="L6566" s="56"/>
      <c r="M6566" s="56"/>
    </row>
    <row r="6567" spans="1:13">
      <c r="A6567" s="59">
        <v>39377</v>
      </c>
      <c r="B6567" s="58">
        <v>3711.61</v>
      </c>
      <c r="C6567" s="55">
        <f t="shared" si="412"/>
        <v>10</v>
      </c>
      <c r="D6567" s="55">
        <f t="shared" si="413"/>
        <v>2008</v>
      </c>
      <c r="E6567" s="55">
        <f t="shared" si="414"/>
        <v>7361.978435</v>
      </c>
      <c r="F6567" s="55">
        <f t="shared" si="415"/>
        <v>22</v>
      </c>
      <c r="H6567" s="56"/>
      <c r="I6567" s="56"/>
      <c r="J6567" s="56"/>
      <c r="K6567" s="56"/>
      <c r="L6567" s="56"/>
      <c r="M6567" s="56"/>
    </row>
    <row r="6568" spans="1:13">
      <c r="A6568" s="59">
        <v>39378</v>
      </c>
      <c r="B6568" s="58">
        <v>3747.04</v>
      </c>
      <c r="C6568" s="55">
        <f t="shared" si="412"/>
        <v>10</v>
      </c>
      <c r="D6568" s="55">
        <f t="shared" si="413"/>
        <v>2008</v>
      </c>
      <c r="E6568" s="55">
        <f t="shared" si="414"/>
        <v>7432.2538400000003</v>
      </c>
      <c r="F6568" s="55">
        <f t="shared" si="415"/>
        <v>23</v>
      </c>
      <c r="H6568" s="56"/>
      <c r="I6568" s="56"/>
      <c r="J6568" s="56"/>
      <c r="K6568" s="56"/>
      <c r="L6568" s="56"/>
      <c r="M6568" s="56"/>
    </row>
    <row r="6569" spans="1:13">
      <c r="A6569" s="59">
        <v>39379</v>
      </c>
      <c r="B6569" s="58">
        <v>3591.48</v>
      </c>
      <c r="C6569" s="55">
        <f t="shared" si="412"/>
        <v>10</v>
      </c>
      <c r="D6569" s="55">
        <f t="shared" si="413"/>
        <v>2008</v>
      </c>
      <c r="E6569" s="55">
        <f t="shared" si="414"/>
        <v>7123.7005800000006</v>
      </c>
      <c r="F6569" s="55">
        <f t="shared" si="415"/>
        <v>24</v>
      </c>
      <c r="H6569" s="56"/>
      <c r="I6569" s="56"/>
      <c r="J6569" s="56"/>
      <c r="K6569" s="56"/>
      <c r="L6569" s="56"/>
      <c r="M6569" s="56"/>
    </row>
    <row r="6570" spans="1:13">
      <c r="A6570" s="59">
        <v>39380</v>
      </c>
      <c r="B6570" s="58">
        <v>3795.43</v>
      </c>
      <c r="C6570" s="55">
        <f t="shared" si="412"/>
        <v>10</v>
      </c>
      <c r="D6570" s="55">
        <f t="shared" si="413"/>
        <v>2008</v>
      </c>
      <c r="E6570" s="55">
        <f t="shared" si="414"/>
        <v>7528.2354049999994</v>
      </c>
      <c r="F6570" s="55">
        <f t="shared" si="415"/>
        <v>25</v>
      </c>
      <c r="H6570" s="56"/>
      <c r="I6570" s="56"/>
      <c r="J6570" s="56"/>
      <c r="K6570" s="56"/>
      <c r="L6570" s="56"/>
      <c r="M6570" s="56"/>
    </row>
    <row r="6571" spans="1:13">
      <c r="A6571" s="59">
        <v>39381</v>
      </c>
      <c r="B6571" s="58">
        <v>3470.36</v>
      </c>
      <c r="C6571" s="55">
        <f t="shared" si="412"/>
        <v>10</v>
      </c>
      <c r="D6571" s="55">
        <f t="shared" si="413"/>
        <v>2008</v>
      </c>
      <c r="E6571" s="55">
        <f t="shared" si="414"/>
        <v>6883.4590600000001</v>
      </c>
      <c r="F6571" s="55">
        <f t="shared" si="415"/>
        <v>26</v>
      </c>
      <c r="H6571" s="56"/>
      <c r="I6571" s="56"/>
      <c r="J6571" s="56"/>
      <c r="K6571" s="56"/>
      <c r="L6571" s="56"/>
      <c r="M6571" s="56"/>
    </row>
    <row r="6572" spans="1:13">
      <c r="A6572" s="59">
        <v>39382</v>
      </c>
      <c r="B6572" s="58">
        <v>3803.82</v>
      </c>
      <c r="C6572" s="55">
        <f t="shared" si="412"/>
        <v>10</v>
      </c>
      <c r="D6572" s="55">
        <f t="shared" si="413"/>
        <v>2008</v>
      </c>
      <c r="E6572" s="55">
        <f t="shared" si="414"/>
        <v>7544.8769700000003</v>
      </c>
      <c r="F6572" s="55">
        <f t="shared" si="415"/>
        <v>27</v>
      </c>
      <c r="H6572" s="56"/>
      <c r="I6572" s="56"/>
      <c r="J6572" s="56"/>
      <c r="K6572" s="56"/>
      <c r="L6572" s="56"/>
      <c r="M6572" s="56"/>
    </row>
    <row r="6573" spans="1:13">
      <c r="A6573" s="59">
        <v>39383</v>
      </c>
      <c r="B6573" s="58">
        <v>3540.52</v>
      </c>
      <c r="C6573" s="55">
        <f t="shared" si="412"/>
        <v>10</v>
      </c>
      <c r="D6573" s="55">
        <f t="shared" si="413"/>
        <v>2008</v>
      </c>
      <c r="E6573" s="55">
        <f t="shared" si="414"/>
        <v>7022.6214200000004</v>
      </c>
      <c r="F6573" s="55">
        <f t="shared" si="415"/>
        <v>28</v>
      </c>
      <c r="H6573" s="56"/>
      <c r="I6573" s="56"/>
      <c r="J6573" s="56"/>
      <c r="K6573" s="56"/>
      <c r="L6573" s="56"/>
      <c r="M6573" s="56"/>
    </row>
    <row r="6574" spans="1:13">
      <c r="A6574" s="59">
        <v>39384</v>
      </c>
      <c r="B6574" s="58">
        <v>3630.07</v>
      </c>
      <c r="C6574" s="55">
        <f t="shared" si="412"/>
        <v>10</v>
      </c>
      <c r="D6574" s="55">
        <f t="shared" si="413"/>
        <v>2008</v>
      </c>
      <c r="E6574" s="55">
        <f t="shared" si="414"/>
        <v>7200.2438450000009</v>
      </c>
      <c r="F6574" s="55">
        <f t="shared" si="415"/>
        <v>29</v>
      </c>
      <c r="H6574" s="56"/>
      <c r="I6574" s="56"/>
      <c r="J6574" s="56"/>
      <c r="K6574" s="56"/>
      <c r="L6574" s="56"/>
      <c r="M6574" s="56"/>
    </row>
    <row r="6575" spans="1:13">
      <c r="A6575" s="59">
        <v>39385</v>
      </c>
      <c r="B6575" s="58">
        <v>3532.31</v>
      </c>
      <c r="C6575" s="55">
        <f t="shared" si="412"/>
        <v>10</v>
      </c>
      <c r="D6575" s="55">
        <f t="shared" si="413"/>
        <v>2008</v>
      </c>
      <c r="E6575" s="55">
        <f t="shared" si="414"/>
        <v>7006.3368849999997</v>
      </c>
      <c r="F6575" s="55">
        <f t="shared" si="415"/>
        <v>30</v>
      </c>
      <c r="H6575" s="56"/>
      <c r="I6575" s="56"/>
      <c r="J6575" s="56"/>
      <c r="K6575" s="56"/>
      <c r="L6575" s="56"/>
      <c r="M6575" s="56"/>
    </row>
    <row r="6576" spans="1:13">
      <c r="A6576" s="59">
        <v>39386</v>
      </c>
      <c r="B6576" s="58">
        <v>3880.29</v>
      </c>
      <c r="C6576" s="55">
        <f t="shared" si="412"/>
        <v>10</v>
      </c>
      <c r="D6576" s="55">
        <f t="shared" si="413"/>
        <v>2008</v>
      </c>
      <c r="E6576" s="55">
        <f t="shared" si="414"/>
        <v>7696.5552150000003</v>
      </c>
      <c r="F6576" s="55">
        <f t="shared" si="415"/>
        <v>31</v>
      </c>
      <c r="H6576" s="56"/>
      <c r="I6576" s="56"/>
      <c r="J6576" s="56"/>
      <c r="K6576" s="56"/>
      <c r="L6576" s="56"/>
      <c r="M6576" s="56"/>
    </row>
    <row r="6577" spans="1:13">
      <c r="A6577" s="59">
        <v>39387</v>
      </c>
      <c r="B6577" s="58">
        <v>3449.16</v>
      </c>
      <c r="C6577" s="55">
        <f t="shared" si="412"/>
        <v>11</v>
      </c>
      <c r="D6577" s="55">
        <f t="shared" si="413"/>
        <v>2008</v>
      </c>
      <c r="E6577" s="55">
        <f t="shared" si="414"/>
        <v>6841.4088599999995</v>
      </c>
      <c r="F6577" s="55">
        <f t="shared" si="415"/>
        <v>1</v>
      </c>
      <c r="H6577" s="56"/>
      <c r="I6577" s="56"/>
      <c r="J6577" s="56"/>
      <c r="K6577" s="56"/>
      <c r="L6577" s="56"/>
      <c r="M6577" s="56"/>
    </row>
    <row r="6578" spans="1:13">
      <c r="A6578" s="59">
        <v>39388</v>
      </c>
      <c r="B6578" s="58">
        <v>3186.63</v>
      </c>
      <c r="C6578" s="55">
        <f t="shared" si="412"/>
        <v>11</v>
      </c>
      <c r="D6578" s="55">
        <f t="shared" si="413"/>
        <v>2008</v>
      </c>
      <c r="E6578" s="55">
        <f t="shared" si="414"/>
        <v>6320.6806050000005</v>
      </c>
      <c r="F6578" s="55">
        <f t="shared" si="415"/>
        <v>2</v>
      </c>
      <c r="H6578" s="56"/>
      <c r="I6578" s="56"/>
      <c r="J6578" s="56"/>
      <c r="K6578" s="56"/>
      <c r="L6578" s="56"/>
      <c r="M6578" s="56"/>
    </row>
    <row r="6579" spans="1:13">
      <c r="A6579" s="59">
        <v>39389</v>
      </c>
      <c r="B6579" s="58">
        <v>3160.15</v>
      </c>
      <c r="C6579" s="55">
        <f t="shared" si="412"/>
        <v>11</v>
      </c>
      <c r="D6579" s="55">
        <f t="shared" si="413"/>
        <v>2008</v>
      </c>
      <c r="E6579" s="55">
        <f t="shared" si="414"/>
        <v>6268.1575250000005</v>
      </c>
      <c r="F6579" s="55">
        <f t="shared" si="415"/>
        <v>3</v>
      </c>
      <c r="H6579" s="56"/>
      <c r="I6579" s="56"/>
      <c r="J6579" s="56"/>
      <c r="K6579" s="56"/>
      <c r="L6579" s="56"/>
      <c r="M6579" s="56"/>
    </row>
    <row r="6580" spans="1:13">
      <c r="A6580" s="59">
        <v>39390</v>
      </c>
      <c r="B6580" s="58">
        <v>3235.35</v>
      </c>
      <c r="C6580" s="55">
        <f t="shared" si="412"/>
        <v>11</v>
      </c>
      <c r="D6580" s="55">
        <f t="shared" si="413"/>
        <v>2008</v>
      </c>
      <c r="E6580" s="55">
        <f t="shared" si="414"/>
        <v>6417.3167249999997</v>
      </c>
      <c r="F6580" s="55">
        <f t="shared" si="415"/>
        <v>4</v>
      </c>
      <c r="H6580" s="56"/>
      <c r="I6580" s="56"/>
      <c r="J6580" s="56"/>
      <c r="K6580" s="56"/>
      <c r="L6580" s="56"/>
      <c r="M6580" s="56"/>
    </row>
    <row r="6581" spans="1:13">
      <c r="A6581" s="59">
        <v>39391</v>
      </c>
      <c r="B6581" s="58">
        <v>3485.49</v>
      </c>
      <c r="C6581" s="55">
        <f t="shared" si="412"/>
        <v>11</v>
      </c>
      <c r="D6581" s="55">
        <f t="shared" si="413"/>
        <v>2008</v>
      </c>
      <c r="E6581" s="55">
        <f t="shared" si="414"/>
        <v>6913.4694149999996</v>
      </c>
      <c r="F6581" s="55">
        <f t="shared" si="415"/>
        <v>5</v>
      </c>
      <c r="H6581" s="56"/>
      <c r="I6581" s="56"/>
      <c r="J6581" s="56"/>
      <c r="K6581" s="56"/>
      <c r="L6581" s="56"/>
      <c r="M6581" s="56"/>
    </row>
    <row r="6582" spans="1:13">
      <c r="A6582" s="59">
        <v>39392</v>
      </c>
      <c r="B6582" s="58">
        <v>3279.57</v>
      </c>
      <c r="C6582" s="55">
        <f t="shared" si="412"/>
        <v>11</v>
      </c>
      <c r="D6582" s="55">
        <f t="shared" si="413"/>
        <v>2008</v>
      </c>
      <c r="E6582" s="55">
        <f t="shared" si="414"/>
        <v>6505.0270950000004</v>
      </c>
      <c r="F6582" s="55">
        <f t="shared" si="415"/>
        <v>6</v>
      </c>
      <c r="H6582" s="56"/>
      <c r="I6582" s="56"/>
      <c r="J6582" s="56"/>
      <c r="K6582" s="56"/>
      <c r="L6582" s="56"/>
      <c r="M6582" s="56"/>
    </row>
    <row r="6583" spans="1:13">
      <c r="A6583" s="59">
        <v>39393</v>
      </c>
      <c r="B6583" s="58">
        <v>2950.04</v>
      </c>
      <c r="C6583" s="55">
        <f t="shared" si="412"/>
        <v>11</v>
      </c>
      <c r="D6583" s="55">
        <f t="shared" si="413"/>
        <v>2008</v>
      </c>
      <c r="E6583" s="55">
        <f t="shared" si="414"/>
        <v>5851.40434</v>
      </c>
      <c r="F6583" s="55">
        <f t="shared" si="415"/>
        <v>7</v>
      </c>
      <c r="H6583" s="56"/>
      <c r="I6583" s="56"/>
      <c r="J6583" s="56"/>
      <c r="K6583" s="56"/>
      <c r="L6583" s="56"/>
      <c r="M6583" s="56"/>
    </row>
    <row r="6584" spans="1:13">
      <c r="A6584" s="59">
        <v>39394</v>
      </c>
      <c r="B6584" s="58">
        <v>2862.34</v>
      </c>
      <c r="C6584" s="55">
        <f t="shared" si="412"/>
        <v>11</v>
      </c>
      <c r="D6584" s="55">
        <f t="shared" si="413"/>
        <v>2008</v>
      </c>
      <c r="E6584" s="55">
        <f t="shared" si="414"/>
        <v>5677.4513900000002</v>
      </c>
      <c r="F6584" s="55">
        <f t="shared" si="415"/>
        <v>8</v>
      </c>
      <c r="H6584" s="56"/>
      <c r="I6584" s="56"/>
      <c r="J6584" s="56"/>
      <c r="K6584" s="56"/>
      <c r="L6584" s="56"/>
      <c r="M6584" s="56"/>
    </row>
    <row r="6585" spans="1:13">
      <c r="A6585" s="59">
        <v>39395</v>
      </c>
      <c r="B6585" s="58">
        <v>2963.38</v>
      </c>
      <c r="C6585" s="55">
        <f t="shared" si="412"/>
        <v>11</v>
      </c>
      <c r="D6585" s="55">
        <f t="shared" si="413"/>
        <v>2008</v>
      </c>
      <c r="E6585" s="55">
        <f t="shared" si="414"/>
        <v>5877.8642300000001</v>
      </c>
      <c r="F6585" s="55">
        <f t="shared" si="415"/>
        <v>9</v>
      </c>
      <c r="H6585" s="56"/>
      <c r="I6585" s="56"/>
      <c r="J6585" s="56"/>
      <c r="K6585" s="56"/>
      <c r="L6585" s="56"/>
      <c r="M6585" s="56"/>
    </row>
    <row r="6586" spans="1:13">
      <c r="A6586" s="59">
        <v>39396</v>
      </c>
      <c r="B6586" s="58">
        <v>2700.66</v>
      </c>
      <c r="C6586" s="55">
        <f t="shared" si="412"/>
        <v>11</v>
      </c>
      <c r="D6586" s="55">
        <f t="shared" si="413"/>
        <v>2008</v>
      </c>
      <c r="E6586" s="55">
        <f t="shared" si="414"/>
        <v>5356.75911</v>
      </c>
      <c r="F6586" s="55">
        <f t="shared" si="415"/>
        <v>10</v>
      </c>
      <c r="H6586" s="56"/>
      <c r="I6586" s="56"/>
      <c r="J6586" s="56"/>
      <c r="K6586" s="56"/>
      <c r="L6586" s="56"/>
      <c r="M6586" s="56"/>
    </row>
    <row r="6587" spans="1:13">
      <c r="A6587" s="59">
        <v>39397</v>
      </c>
      <c r="B6587" s="58">
        <v>3378.66</v>
      </c>
      <c r="C6587" s="55">
        <f t="shared" si="412"/>
        <v>11</v>
      </c>
      <c r="D6587" s="55">
        <f t="shared" si="413"/>
        <v>2008</v>
      </c>
      <c r="E6587" s="55">
        <f t="shared" si="414"/>
        <v>6701.5721100000001</v>
      </c>
      <c r="F6587" s="55">
        <f t="shared" si="415"/>
        <v>11</v>
      </c>
      <c r="H6587" s="56"/>
      <c r="I6587" s="56"/>
      <c r="J6587" s="56"/>
      <c r="K6587" s="56"/>
      <c r="L6587" s="56"/>
      <c r="M6587" s="56"/>
    </row>
    <row r="6588" spans="1:13">
      <c r="A6588" s="59">
        <v>39398</v>
      </c>
      <c r="B6588" s="58">
        <v>3840.73</v>
      </c>
      <c r="C6588" s="55">
        <f t="shared" si="412"/>
        <v>11</v>
      </c>
      <c r="D6588" s="55">
        <f t="shared" si="413"/>
        <v>2008</v>
      </c>
      <c r="E6588" s="55">
        <f t="shared" si="414"/>
        <v>7618.087955</v>
      </c>
      <c r="F6588" s="55">
        <f t="shared" si="415"/>
        <v>12</v>
      </c>
      <c r="H6588" s="56"/>
      <c r="I6588" s="56"/>
      <c r="J6588" s="56"/>
      <c r="K6588" s="56"/>
      <c r="L6588" s="56"/>
      <c r="M6588" s="56"/>
    </row>
    <row r="6589" spans="1:13">
      <c r="A6589" s="59">
        <v>39399</v>
      </c>
      <c r="B6589" s="58">
        <v>3281.05</v>
      </c>
      <c r="C6589" s="55">
        <f t="shared" si="412"/>
        <v>11</v>
      </c>
      <c r="D6589" s="55">
        <f t="shared" si="413"/>
        <v>2008</v>
      </c>
      <c r="E6589" s="55">
        <f t="shared" si="414"/>
        <v>6507.9626750000007</v>
      </c>
      <c r="F6589" s="55">
        <f t="shared" si="415"/>
        <v>13</v>
      </c>
      <c r="H6589" s="56"/>
      <c r="I6589" s="56"/>
      <c r="J6589" s="56"/>
      <c r="K6589" s="56"/>
      <c r="L6589" s="56"/>
      <c r="M6589" s="56"/>
    </row>
    <row r="6590" spans="1:13">
      <c r="A6590" s="59">
        <v>39400</v>
      </c>
      <c r="B6590" s="58">
        <v>3909.6</v>
      </c>
      <c r="C6590" s="55">
        <f t="shared" si="412"/>
        <v>11</v>
      </c>
      <c r="D6590" s="55">
        <f t="shared" si="413"/>
        <v>2008</v>
      </c>
      <c r="E6590" s="55">
        <f t="shared" si="414"/>
        <v>7754.6916000000001</v>
      </c>
      <c r="F6590" s="55">
        <f t="shared" si="415"/>
        <v>14</v>
      </c>
      <c r="H6590" s="56"/>
      <c r="I6590" s="56"/>
      <c r="J6590" s="56"/>
      <c r="K6590" s="56"/>
      <c r="L6590" s="56"/>
      <c r="M6590" s="56"/>
    </row>
    <row r="6591" spans="1:13">
      <c r="A6591" s="59">
        <v>39401</v>
      </c>
      <c r="B6591" s="58">
        <v>2887.53</v>
      </c>
      <c r="C6591" s="55">
        <f t="shared" si="412"/>
        <v>11</v>
      </c>
      <c r="D6591" s="55">
        <f t="shared" si="413"/>
        <v>2008</v>
      </c>
      <c r="E6591" s="55">
        <f t="shared" si="414"/>
        <v>5727.4157550000009</v>
      </c>
      <c r="F6591" s="55">
        <f t="shared" si="415"/>
        <v>15</v>
      </c>
      <c r="H6591" s="56"/>
      <c r="I6591" s="56"/>
      <c r="J6591" s="56"/>
      <c r="K6591" s="56"/>
      <c r="L6591" s="56"/>
      <c r="M6591" s="56"/>
    </row>
    <row r="6592" spans="1:13">
      <c r="A6592" s="59">
        <v>39402</v>
      </c>
      <c r="B6592" s="58">
        <v>3196.12</v>
      </c>
      <c r="C6592" s="55">
        <f t="shared" si="412"/>
        <v>11</v>
      </c>
      <c r="D6592" s="55">
        <f t="shared" si="413"/>
        <v>2008</v>
      </c>
      <c r="E6592" s="55">
        <f t="shared" si="414"/>
        <v>6339.5040200000003</v>
      </c>
      <c r="F6592" s="55">
        <f t="shared" si="415"/>
        <v>16</v>
      </c>
      <c r="H6592" s="56"/>
      <c r="I6592" s="56"/>
      <c r="J6592" s="56"/>
      <c r="K6592" s="56"/>
      <c r="L6592" s="56"/>
      <c r="M6592" s="56"/>
    </row>
    <row r="6593" spans="1:13">
      <c r="A6593" s="59">
        <v>39403</v>
      </c>
      <c r="B6593" s="58">
        <v>3410.23</v>
      </c>
      <c r="C6593" s="55">
        <f t="shared" si="412"/>
        <v>11</v>
      </c>
      <c r="D6593" s="55">
        <f t="shared" si="413"/>
        <v>2008</v>
      </c>
      <c r="E6593" s="55">
        <f t="shared" si="414"/>
        <v>6764.1912050000001</v>
      </c>
      <c r="F6593" s="55">
        <f t="shared" si="415"/>
        <v>17</v>
      </c>
      <c r="H6593" s="56"/>
      <c r="I6593" s="56"/>
      <c r="J6593" s="56"/>
      <c r="K6593" s="56"/>
      <c r="L6593" s="56"/>
      <c r="M6593" s="56"/>
    </row>
    <row r="6594" spans="1:13">
      <c r="A6594" s="59">
        <v>39404</v>
      </c>
      <c r="B6594" s="58">
        <v>4136.51</v>
      </c>
      <c r="C6594" s="55">
        <f t="shared" si="412"/>
        <v>11</v>
      </c>
      <c r="D6594" s="55">
        <f t="shared" si="413"/>
        <v>2008</v>
      </c>
      <c r="E6594" s="55">
        <f t="shared" si="414"/>
        <v>8204.7675850000014</v>
      </c>
      <c r="F6594" s="55">
        <f t="shared" si="415"/>
        <v>18</v>
      </c>
      <c r="H6594" s="56"/>
      <c r="I6594" s="56"/>
      <c r="J6594" s="56"/>
      <c r="K6594" s="56"/>
      <c r="L6594" s="56"/>
      <c r="M6594" s="56"/>
    </row>
    <row r="6595" spans="1:13">
      <c r="A6595" s="59">
        <v>39405</v>
      </c>
      <c r="B6595" s="58">
        <v>3826.69</v>
      </c>
      <c r="C6595" s="55">
        <f t="shared" si="412"/>
        <v>11</v>
      </c>
      <c r="D6595" s="55">
        <f t="shared" si="413"/>
        <v>2008</v>
      </c>
      <c r="E6595" s="55">
        <f t="shared" si="414"/>
        <v>7590.2396150000004</v>
      </c>
      <c r="F6595" s="55">
        <f t="shared" si="415"/>
        <v>19</v>
      </c>
      <c r="H6595" s="56"/>
      <c r="I6595" s="56"/>
      <c r="J6595" s="56"/>
      <c r="K6595" s="56"/>
      <c r="L6595" s="56"/>
      <c r="M6595" s="56"/>
    </row>
    <row r="6596" spans="1:13">
      <c r="A6596" s="59">
        <v>39406</v>
      </c>
      <c r="B6596" s="58">
        <v>3735.09</v>
      </c>
      <c r="C6596" s="55">
        <f t="shared" ref="C6596:C6659" si="416">MONTH(A6596)</f>
        <v>11</v>
      </c>
      <c r="D6596" s="55">
        <f t="shared" ref="D6596:D6659" si="417">IF(C6596&gt;9,YEAR(A6596)+1,YEAR(A6596))</f>
        <v>2008</v>
      </c>
      <c r="E6596" s="55">
        <f t="shared" ref="E6596:E6659" si="418">B6596*1.9835</f>
        <v>7408.551015</v>
      </c>
      <c r="F6596" s="55">
        <f t="shared" ref="F6596:F6659" si="419">DAY(A6596)</f>
        <v>20</v>
      </c>
      <c r="H6596" s="56"/>
      <c r="I6596" s="56"/>
      <c r="J6596" s="56"/>
      <c r="K6596" s="56"/>
      <c r="L6596" s="56"/>
      <c r="M6596" s="56"/>
    </row>
    <row r="6597" spans="1:13">
      <c r="A6597" s="59">
        <v>39407</v>
      </c>
      <c r="B6597" s="58">
        <v>3299.03</v>
      </c>
      <c r="C6597" s="55">
        <f t="shared" si="416"/>
        <v>11</v>
      </c>
      <c r="D6597" s="55">
        <f t="shared" si="417"/>
        <v>2008</v>
      </c>
      <c r="E6597" s="55">
        <f t="shared" si="418"/>
        <v>6543.6260050000001</v>
      </c>
      <c r="F6597" s="55">
        <f t="shared" si="419"/>
        <v>21</v>
      </c>
      <c r="H6597" s="56"/>
      <c r="I6597" s="56"/>
      <c r="J6597" s="56"/>
      <c r="K6597" s="56"/>
      <c r="L6597" s="56"/>
      <c r="M6597" s="56"/>
    </row>
    <row r="6598" spans="1:13">
      <c r="A6598" s="59">
        <v>39408</v>
      </c>
      <c r="B6598" s="58">
        <v>2772.07</v>
      </c>
      <c r="C6598" s="55">
        <f t="shared" si="416"/>
        <v>11</v>
      </c>
      <c r="D6598" s="55">
        <f t="shared" si="417"/>
        <v>2008</v>
      </c>
      <c r="E6598" s="55">
        <f t="shared" si="418"/>
        <v>5498.4008450000001</v>
      </c>
      <c r="F6598" s="55">
        <f t="shared" si="419"/>
        <v>22</v>
      </c>
      <c r="H6598" s="56"/>
      <c r="I6598" s="56"/>
      <c r="J6598" s="56"/>
      <c r="K6598" s="56"/>
      <c r="L6598" s="56"/>
      <c r="M6598" s="56"/>
    </row>
    <row r="6599" spans="1:13">
      <c r="A6599" s="59">
        <v>39409</v>
      </c>
      <c r="B6599" s="58">
        <v>2821.59</v>
      </c>
      <c r="C6599" s="55">
        <f t="shared" si="416"/>
        <v>11</v>
      </c>
      <c r="D6599" s="55">
        <f t="shared" si="417"/>
        <v>2008</v>
      </c>
      <c r="E6599" s="55">
        <f t="shared" si="418"/>
        <v>5596.6237650000003</v>
      </c>
      <c r="F6599" s="55">
        <f t="shared" si="419"/>
        <v>23</v>
      </c>
      <c r="H6599" s="56"/>
      <c r="I6599" s="56"/>
      <c r="J6599" s="56"/>
      <c r="K6599" s="56"/>
      <c r="L6599" s="56"/>
      <c r="M6599" s="56"/>
    </row>
    <row r="6600" spans="1:13">
      <c r="A6600" s="59">
        <v>39410</v>
      </c>
      <c r="B6600" s="58">
        <v>2718.98</v>
      </c>
      <c r="C6600" s="55">
        <f t="shared" si="416"/>
        <v>11</v>
      </c>
      <c r="D6600" s="55">
        <f t="shared" si="417"/>
        <v>2008</v>
      </c>
      <c r="E6600" s="55">
        <f t="shared" si="418"/>
        <v>5393.0968300000004</v>
      </c>
      <c r="F6600" s="55">
        <f t="shared" si="419"/>
        <v>24</v>
      </c>
      <c r="H6600" s="56"/>
      <c r="I6600" s="56"/>
      <c r="J6600" s="56"/>
      <c r="K6600" s="56"/>
      <c r="L6600" s="56"/>
      <c r="M6600" s="56"/>
    </row>
    <row r="6601" spans="1:13">
      <c r="A6601" s="59">
        <v>39411</v>
      </c>
      <c r="B6601" s="58">
        <v>2722.6</v>
      </c>
      <c r="C6601" s="55">
        <f t="shared" si="416"/>
        <v>11</v>
      </c>
      <c r="D6601" s="55">
        <f t="shared" si="417"/>
        <v>2008</v>
      </c>
      <c r="E6601" s="55">
        <f t="shared" si="418"/>
        <v>5400.2771000000002</v>
      </c>
      <c r="F6601" s="55">
        <f t="shared" si="419"/>
        <v>25</v>
      </c>
      <c r="H6601" s="56"/>
      <c r="I6601" s="56"/>
      <c r="J6601" s="56"/>
      <c r="K6601" s="56"/>
      <c r="L6601" s="56"/>
      <c r="M6601" s="56"/>
    </row>
    <row r="6602" spans="1:13">
      <c r="A6602" s="59">
        <v>39412</v>
      </c>
      <c r="B6602" s="58">
        <v>2974.56</v>
      </c>
      <c r="C6602" s="55">
        <f t="shared" si="416"/>
        <v>11</v>
      </c>
      <c r="D6602" s="55">
        <f t="shared" si="417"/>
        <v>2008</v>
      </c>
      <c r="E6602" s="55">
        <f t="shared" si="418"/>
        <v>5900.0397599999997</v>
      </c>
      <c r="F6602" s="55">
        <f t="shared" si="419"/>
        <v>26</v>
      </c>
      <c r="H6602" s="56"/>
      <c r="I6602" s="56"/>
      <c r="J6602" s="56"/>
      <c r="K6602" s="56"/>
      <c r="L6602" s="56"/>
      <c r="M6602" s="56"/>
    </row>
    <row r="6603" spans="1:13">
      <c r="A6603" s="59">
        <v>39413</v>
      </c>
      <c r="B6603" s="58">
        <v>2562.34</v>
      </c>
      <c r="C6603" s="55">
        <f t="shared" si="416"/>
        <v>11</v>
      </c>
      <c r="D6603" s="55">
        <f t="shared" si="417"/>
        <v>2008</v>
      </c>
      <c r="E6603" s="55">
        <f t="shared" si="418"/>
        <v>5082.40139</v>
      </c>
      <c r="F6603" s="55">
        <f t="shared" si="419"/>
        <v>27</v>
      </c>
      <c r="H6603" s="56"/>
      <c r="I6603" s="56"/>
      <c r="J6603" s="56"/>
      <c r="K6603" s="56"/>
      <c r="L6603" s="56"/>
      <c r="M6603" s="56"/>
    </row>
    <row r="6604" spans="1:13">
      <c r="A6604" s="59">
        <v>39414</v>
      </c>
      <c r="B6604" s="58">
        <v>3157.95</v>
      </c>
      <c r="C6604" s="55">
        <f t="shared" si="416"/>
        <v>11</v>
      </c>
      <c r="D6604" s="55">
        <f t="shared" si="417"/>
        <v>2008</v>
      </c>
      <c r="E6604" s="55">
        <f t="shared" si="418"/>
        <v>6263.7938249999997</v>
      </c>
      <c r="F6604" s="55">
        <f t="shared" si="419"/>
        <v>28</v>
      </c>
      <c r="H6604" s="56"/>
      <c r="I6604" s="56"/>
      <c r="J6604" s="56"/>
      <c r="K6604" s="56"/>
      <c r="L6604" s="56"/>
      <c r="M6604" s="56"/>
    </row>
    <row r="6605" spans="1:13">
      <c r="A6605" s="59">
        <v>39415</v>
      </c>
      <c r="B6605" s="58">
        <v>2432.2199999999998</v>
      </c>
      <c r="C6605" s="55">
        <f t="shared" si="416"/>
        <v>11</v>
      </c>
      <c r="D6605" s="55">
        <f t="shared" si="417"/>
        <v>2008</v>
      </c>
      <c r="E6605" s="55">
        <f t="shared" si="418"/>
        <v>4824.3083699999997</v>
      </c>
      <c r="F6605" s="55">
        <f t="shared" si="419"/>
        <v>29</v>
      </c>
      <c r="H6605" s="56"/>
      <c r="I6605" s="56"/>
      <c r="J6605" s="56"/>
      <c r="K6605" s="56"/>
      <c r="L6605" s="56"/>
      <c r="M6605" s="56"/>
    </row>
    <row r="6606" spans="1:13">
      <c r="A6606" s="59">
        <v>39416</v>
      </c>
      <c r="B6606" s="58">
        <v>2872.3</v>
      </c>
      <c r="C6606" s="55">
        <f t="shared" si="416"/>
        <v>11</v>
      </c>
      <c r="D6606" s="55">
        <f t="shared" si="417"/>
        <v>2008</v>
      </c>
      <c r="E6606" s="55">
        <f t="shared" si="418"/>
        <v>5697.2070500000009</v>
      </c>
      <c r="F6606" s="55">
        <f t="shared" si="419"/>
        <v>30</v>
      </c>
      <c r="H6606" s="56"/>
      <c r="I6606" s="56"/>
      <c r="J6606" s="56"/>
      <c r="K6606" s="56"/>
      <c r="L6606" s="56"/>
      <c r="M6606" s="56"/>
    </row>
    <row r="6607" spans="1:13">
      <c r="A6607" s="59">
        <v>39417</v>
      </c>
      <c r="B6607" s="58">
        <v>2667.52</v>
      </c>
      <c r="C6607" s="55">
        <f t="shared" si="416"/>
        <v>12</v>
      </c>
      <c r="D6607" s="55">
        <f t="shared" si="417"/>
        <v>2008</v>
      </c>
      <c r="E6607" s="55">
        <f t="shared" si="418"/>
        <v>5291.02592</v>
      </c>
      <c r="F6607" s="55">
        <f t="shared" si="419"/>
        <v>1</v>
      </c>
      <c r="H6607" s="56"/>
      <c r="I6607" s="56"/>
      <c r="J6607" s="56"/>
      <c r="K6607" s="56"/>
      <c r="L6607" s="56"/>
      <c r="M6607" s="56"/>
    </row>
    <row r="6608" spans="1:13">
      <c r="A6608" s="59">
        <v>39418</v>
      </c>
      <c r="B6608" s="58">
        <v>2677.05</v>
      </c>
      <c r="C6608" s="55">
        <f t="shared" si="416"/>
        <v>12</v>
      </c>
      <c r="D6608" s="55">
        <f t="shared" si="417"/>
        <v>2008</v>
      </c>
      <c r="E6608" s="55">
        <f t="shared" si="418"/>
        <v>5309.9286750000001</v>
      </c>
      <c r="F6608" s="55">
        <f t="shared" si="419"/>
        <v>2</v>
      </c>
      <c r="H6608" s="56"/>
      <c r="I6608" s="56"/>
      <c r="J6608" s="56"/>
      <c r="K6608" s="56"/>
      <c r="L6608" s="56"/>
      <c r="M6608" s="56"/>
    </row>
    <row r="6609" spans="1:13">
      <c r="A6609" s="59">
        <v>39419</v>
      </c>
      <c r="B6609" s="58">
        <v>2673.34</v>
      </c>
      <c r="C6609" s="55">
        <f t="shared" si="416"/>
        <v>12</v>
      </c>
      <c r="D6609" s="55">
        <f t="shared" si="417"/>
        <v>2008</v>
      </c>
      <c r="E6609" s="55">
        <f t="shared" si="418"/>
        <v>5302.5698900000007</v>
      </c>
      <c r="F6609" s="55">
        <f t="shared" si="419"/>
        <v>3</v>
      </c>
      <c r="H6609" s="56"/>
      <c r="I6609" s="56"/>
      <c r="J6609" s="56"/>
      <c r="K6609" s="56"/>
      <c r="L6609" s="56"/>
      <c r="M6609" s="56"/>
    </row>
    <row r="6610" spans="1:13">
      <c r="A6610" s="59">
        <v>39420</v>
      </c>
      <c r="B6610" s="58">
        <v>3277.12</v>
      </c>
      <c r="C6610" s="55">
        <f t="shared" si="416"/>
        <v>12</v>
      </c>
      <c r="D6610" s="55">
        <f t="shared" si="417"/>
        <v>2008</v>
      </c>
      <c r="E6610" s="55">
        <f t="shared" si="418"/>
        <v>6500.16752</v>
      </c>
      <c r="F6610" s="55">
        <f t="shared" si="419"/>
        <v>4</v>
      </c>
      <c r="H6610" s="56"/>
      <c r="I6610" s="56"/>
      <c r="J6610" s="56"/>
      <c r="K6610" s="56"/>
      <c r="L6610" s="56"/>
      <c r="M6610" s="56"/>
    </row>
    <row r="6611" spans="1:13">
      <c r="A6611" s="59">
        <v>39421</v>
      </c>
      <c r="B6611" s="58">
        <v>3336.46</v>
      </c>
      <c r="C6611" s="55">
        <f t="shared" si="416"/>
        <v>12</v>
      </c>
      <c r="D6611" s="55">
        <f t="shared" si="417"/>
        <v>2008</v>
      </c>
      <c r="E6611" s="55">
        <f t="shared" si="418"/>
        <v>6617.86841</v>
      </c>
      <c r="F6611" s="55">
        <f t="shared" si="419"/>
        <v>5</v>
      </c>
      <c r="H6611" s="56"/>
      <c r="I6611" s="56"/>
      <c r="J6611" s="56"/>
      <c r="K6611" s="56"/>
      <c r="L6611" s="56"/>
      <c r="M6611" s="56"/>
    </row>
    <row r="6612" spans="1:13">
      <c r="A6612" s="59">
        <v>39422</v>
      </c>
      <c r="B6612" s="58">
        <v>3129.24</v>
      </c>
      <c r="C6612" s="55">
        <f t="shared" si="416"/>
        <v>12</v>
      </c>
      <c r="D6612" s="55">
        <f t="shared" si="417"/>
        <v>2008</v>
      </c>
      <c r="E6612" s="55">
        <f t="shared" si="418"/>
        <v>6206.8475399999998</v>
      </c>
      <c r="F6612" s="55">
        <f t="shared" si="419"/>
        <v>6</v>
      </c>
      <c r="H6612" s="56"/>
      <c r="I6612" s="56"/>
      <c r="J6612" s="56"/>
      <c r="K6612" s="56"/>
      <c r="L6612" s="56"/>
      <c r="M6612" s="56"/>
    </row>
    <row r="6613" spans="1:13">
      <c r="A6613" s="59">
        <v>39423</v>
      </c>
      <c r="B6613" s="58">
        <v>2916.03</v>
      </c>
      <c r="C6613" s="55">
        <f t="shared" si="416"/>
        <v>12</v>
      </c>
      <c r="D6613" s="55">
        <f t="shared" si="417"/>
        <v>2008</v>
      </c>
      <c r="E6613" s="55">
        <f t="shared" si="418"/>
        <v>5783.9455050000006</v>
      </c>
      <c r="F6613" s="55">
        <f t="shared" si="419"/>
        <v>7</v>
      </c>
      <c r="H6613" s="56"/>
      <c r="I6613" s="56"/>
      <c r="J6613" s="56"/>
      <c r="K6613" s="56"/>
      <c r="L6613" s="56"/>
      <c r="M6613" s="56"/>
    </row>
    <row r="6614" spans="1:13">
      <c r="A6614" s="59">
        <v>39424</v>
      </c>
      <c r="B6614" s="58">
        <v>2688.82</v>
      </c>
      <c r="C6614" s="55">
        <f t="shared" si="416"/>
        <v>12</v>
      </c>
      <c r="D6614" s="55">
        <f t="shared" si="417"/>
        <v>2008</v>
      </c>
      <c r="E6614" s="55">
        <f t="shared" si="418"/>
        <v>5333.2744700000003</v>
      </c>
      <c r="F6614" s="55">
        <f t="shared" si="419"/>
        <v>8</v>
      </c>
      <c r="H6614" s="56"/>
      <c r="I6614" s="56"/>
      <c r="J6614" s="56"/>
      <c r="K6614" s="56"/>
      <c r="L6614" s="56"/>
      <c r="M6614" s="56"/>
    </row>
    <row r="6615" spans="1:13">
      <c r="A6615" s="59">
        <v>39425</v>
      </c>
      <c r="B6615" s="58">
        <v>2719.78</v>
      </c>
      <c r="C6615" s="55">
        <f t="shared" si="416"/>
        <v>12</v>
      </c>
      <c r="D6615" s="55">
        <f t="shared" si="417"/>
        <v>2008</v>
      </c>
      <c r="E6615" s="55">
        <f t="shared" si="418"/>
        <v>5394.6836300000004</v>
      </c>
      <c r="F6615" s="55">
        <f t="shared" si="419"/>
        <v>9</v>
      </c>
      <c r="H6615" s="56"/>
      <c r="I6615" s="56"/>
      <c r="J6615" s="56"/>
      <c r="K6615" s="56"/>
      <c r="L6615" s="56"/>
      <c r="M6615" s="56"/>
    </row>
    <row r="6616" spans="1:13">
      <c r="A6616" s="59">
        <v>39426</v>
      </c>
      <c r="B6616" s="58">
        <v>2523.36</v>
      </c>
      <c r="C6616" s="55">
        <f t="shared" si="416"/>
        <v>12</v>
      </c>
      <c r="D6616" s="55">
        <f t="shared" si="417"/>
        <v>2008</v>
      </c>
      <c r="E6616" s="55">
        <f t="shared" si="418"/>
        <v>5005.0845600000002</v>
      </c>
      <c r="F6616" s="55">
        <f t="shared" si="419"/>
        <v>10</v>
      </c>
      <c r="H6616" s="56"/>
      <c r="I6616" s="56"/>
      <c r="J6616" s="56"/>
      <c r="K6616" s="56"/>
      <c r="L6616" s="56"/>
      <c r="M6616" s="56"/>
    </row>
    <row r="6617" spans="1:13">
      <c r="A6617" s="59">
        <v>39427</v>
      </c>
      <c r="B6617" s="58">
        <v>2474.7800000000002</v>
      </c>
      <c r="C6617" s="55">
        <f t="shared" si="416"/>
        <v>12</v>
      </c>
      <c r="D6617" s="55">
        <f t="shared" si="417"/>
        <v>2008</v>
      </c>
      <c r="E6617" s="55">
        <f t="shared" si="418"/>
        <v>4908.7261300000009</v>
      </c>
      <c r="F6617" s="55">
        <f t="shared" si="419"/>
        <v>11</v>
      </c>
      <c r="H6617" s="56"/>
      <c r="I6617" s="56"/>
      <c r="J6617" s="56"/>
      <c r="K6617" s="56"/>
      <c r="L6617" s="56"/>
      <c r="M6617" s="56"/>
    </row>
    <row r="6618" spans="1:13">
      <c r="A6618" s="59">
        <v>39428</v>
      </c>
      <c r="B6618" s="58">
        <v>2121.5100000000002</v>
      </c>
      <c r="C6618" s="55">
        <f t="shared" si="416"/>
        <v>12</v>
      </c>
      <c r="D6618" s="55">
        <f t="shared" si="417"/>
        <v>2008</v>
      </c>
      <c r="E6618" s="55">
        <f t="shared" si="418"/>
        <v>4208.0150850000009</v>
      </c>
      <c r="F6618" s="55">
        <f t="shared" si="419"/>
        <v>12</v>
      </c>
      <c r="H6618" s="56"/>
      <c r="I6618" s="56"/>
      <c r="J6618" s="56"/>
      <c r="K6618" s="56"/>
      <c r="L6618" s="56"/>
      <c r="M6618" s="56"/>
    </row>
    <row r="6619" spans="1:13">
      <c r="A6619" s="59">
        <v>39429</v>
      </c>
      <c r="B6619" s="58">
        <v>2309.62</v>
      </c>
      <c r="C6619" s="55">
        <f t="shared" si="416"/>
        <v>12</v>
      </c>
      <c r="D6619" s="55">
        <f t="shared" si="417"/>
        <v>2008</v>
      </c>
      <c r="E6619" s="55">
        <f t="shared" si="418"/>
        <v>4581.1312699999999</v>
      </c>
      <c r="F6619" s="55">
        <f t="shared" si="419"/>
        <v>13</v>
      </c>
      <c r="H6619" s="56"/>
      <c r="I6619" s="56"/>
      <c r="J6619" s="56"/>
      <c r="K6619" s="56"/>
      <c r="L6619" s="56"/>
      <c r="M6619" s="56"/>
    </row>
    <row r="6620" spans="1:13">
      <c r="A6620" s="59">
        <v>39430</v>
      </c>
      <c r="B6620" s="58">
        <v>2801.37</v>
      </c>
      <c r="C6620" s="55">
        <f t="shared" si="416"/>
        <v>12</v>
      </c>
      <c r="D6620" s="55">
        <f t="shared" si="417"/>
        <v>2008</v>
      </c>
      <c r="E6620" s="55">
        <f t="shared" si="418"/>
        <v>5556.5173949999999</v>
      </c>
      <c r="F6620" s="55">
        <f t="shared" si="419"/>
        <v>14</v>
      </c>
      <c r="H6620" s="56"/>
      <c r="I6620" s="56"/>
      <c r="J6620" s="56"/>
      <c r="K6620" s="56"/>
      <c r="L6620" s="56"/>
      <c r="M6620" s="56"/>
    </row>
    <row r="6621" spans="1:13">
      <c r="A6621" s="59">
        <v>39431</v>
      </c>
      <c r="B6621" s="58">
        <v>2262.59</v>
      </c>
      <c r="C6621" s="55">
        <f t="shared" si="416"/>
        <v>12</v>
      </c>
      <c r="D6621" s="55">
        <f t="shared" si="417"/>
        <v>2008</v>
      </c>
      <c r="E6621" s="55">
        <f t="shared" si="418"/>
        <v>4487.8472650000003</v>
      </c>
      <c r="F6621" s="55">
        <f t="shared" si="419"/>
        <v>15</v>
      </c>
      <c r="H6621" s="56"/>
      <c r="I6621" s="56"/>
      <c r="J6621" s="56"/>
      <c r="K6621" s="56"/>
      <c r="L6621" s="56"/>
      <c r="M6621" s="56"/>
    </row>
    <row r="6622" spans="1:13">
      <c r="A6622" s="59">
        <v>39432</v>
      </c>
      <c r="B6622" s="58">
        <v>2770.19</v>
      </c>
      <c r="C6622" s="55">
        <f t="shared" si="416"/>
        <v>12</v>
      </c>
      <c r="D6622" s="55">
        <f t="shared" si="417"/>
        <v>2008</v>
      </c>
      <c r="E6622" s="55">
        <f t="shared" si="418"/>
        <v>5494.6718650000003</v>
      </c>
      <c r="F6622" s="55">
        <f t="shared" si="419"/>
        <v>16</v>
      </c>
      <c r="H6622" s="56"/>
      <c r="I6622" s="56"/>
      <c r="J6622" s="56"/>
      <c r="K6622" s="56"/>
      <c r="L6622" s="56"/>
      <c r="M6622" s="56"/>
    </row>
    <row r="6623" spans="1:13">
      <c r="A6623" s="59">
        <v>39433</v>
      </c>
      <c r="B6623" s="58">
        <v>2648.85</v>
      </c>
      <c r="C6623" s="55">
        <f t="shared" si="416"/>
        <v>12</v>
      </c>
      <c r="D6623" s="55">
        <f t="shared" si="417"/>
        <v>2008</v>
      </c>
      <c r="E6623" s="55">
        <f t="shared" si="418"/>
        <v>5253.9939750000003</v>
      </c>
      <c r="F6623" s="55">
        <f t="shared" si="419"/>
        <v>17</v>
      </c>
      <c r="H6623" s="56"/>
      <c r="I6623" s="56"/>
      <c r="J6623" s="56"/>
      <c r="K6623" s="56"/>
      <c r="L6623" s="56"/>
      <c r="M6623" s="56"/>
    </row>
    <row r="6624" spans="1:13">
      <c r="A6624" s="59">
        <v>39434</v>
      </c>
      <c r="B6624" s="58">
        <v>2658.67</v>
      </c>
      <c r="C6624" s="55">
        <f t="shared" si="416"/>
        <v>12</v>
      </c>
      <c r="D6624" s="55">
        <f t="shared" si="417"/>
        <v>2008</v>
      </c>
      <c r="E6624" s="55">
        <f t="shared" si="418"/>
        <v>5273.4719450000002</v>
      </c>
      <c r="F6624" s="55">
        <f t="shared" si="419"/>
        <v>18</v>
      </c>
      <c r="H6624" s="56"/>
      <c r="I6624" s="56"/>
      <c r="J6624" s="56"/>
      <c r="K6624" s="56"/>
      <c r="L6624" s="56"/>
      <c r="M6624" s="56"/>
    </row>
    <row r="6625" spans="1:13">
      <c r="A6625" s="59">
        <v>39435</v>
      </c>
      <c r="B6625" s="58">
        <v>3300.48</v>
      </c>
      <c r="C6625" s="55">
        <f t="shared" si="416"/>
        <v>12</v>
      </c>
      <c r="D6625" s="55">
        <f t="shared" si="417"/>
        <v>2008</v>
      </c>
      <c r="E6625" s="55">
        <f t="shared" si="418"/>
        <v>6546.5020800000002</v>
      </c>
      <c r="F6625" s="55">
        <f t="shared" si="419"/>
        <v>19</v>
      </c>
      <c r="H6625" s="56"/>
      <c r="I6625" s="56"/>
      <c r="J6625" s="56"/>
      <c r="K6625" s="56"/>
      <c r="L6625" s="56"/>
      <c r="M6625" s="56"/>
    </row>
    <row r="6626" spans="1:13">
      <c r="A6626" s="59">
        <v>39436</v>
      </c>
      <c r="B6626" s="58">
        <v>2931.68</v>
      </c>
      <c r="C6626" s="55">
        <f t="shared" si="416"/>
        <v>12</v>
      </c>
      <c r="D6626" s="55">
        <f t="shared" si="417"/>
        <v>2008</v>
      </c>
      <c r="E6626" s="55">
        <f t="shared" si="418"/>
        <v>5814.9872799999994</v>
      </c>
      <c r="F6626" s="55">
        <f t="shared" si="419"/>
        <v>20</v>
      </c>
      <c r="H6626" s="56"/>
      <c r="I6626" s="56"/>
      <c r="J6626" s="56"/>
      <c r="K6626" s="56"/>
      <c r="L6626" s="56"/>
      <c r="M6626" s="56"/>
    </row>
    <row r="6627" spans="1:13">
      <c r="A6627" s="59">
        <v>39437</v>
      </c>
      <c r="B6627" s="58">
        <v>3055.44</v>
      </c>
      <c r="C6627" s="55">
        <f t="shared" si="416"/>
        <v>12</v>
      </c>
      <c r="D6627" s="55">
        <f t="shared" si="417"/>
        <v>2008</v>
      </c>
      <c r="E6627" s="55">
        <f t="shared" si="418"/>
        <v>6060.4652400000004</v>
      </c>
      <c r="F6627" s="55">
        <f t="shared" si="419"/>
        <v>21</v>
      </c>
      <c r="H6627" s="56"/>
      <c r="I6627" s="56"/>
      <c r="J6627" s="56"/>
      <c r="K6627" s="56"/>
      <c r="L6627" s="56"/>
      <c r="M6627" s="56"/>
    </row>
    <row r="6628" spans="1:13">
      <c r="A6628" s="59">
        <v>39438</v>
      </c>
      <c r="B6628" s="58">
        <v>2515.2399999999998</v>
      </c>
      <c r="C6628" s="55">
        <f t="shared" si="416"/>
        <v>12</v>
      </c>
      <c r="D6628" s="55">
        <f t="shared" si="417"/>
        <v>2008</v>
      </c>
      <c r="E6628" s="55">
        <f t="shared" si="418"/>
        <v>4988.9785400000001</v>
      </c>
      <c r="F6628" s="55">
        <f t="shared" si="419"/>
        <v>22</v>
      </c>
      <c r="H6628" s="56"/>
      <c r="I6628" s="56"/>
      <c r="J6628" s="56"/>
      <c r="K6628" s="56"/>
      <c r="L6628" s="56"/>
      <c r="M6628" s="56"/>
    </row>
    <row r="6629" spans="1:13">
      <c r="A6629" s="59">
        <v>39439</v>
      </c>
      <c r="B6629" s="58">
        <v>2423.27</v>
      </c>
      <c r="C6629" s="55">
        <f t="shared" si="416"/>
        <v>12</v>
      </c>
      <c r="D6629" s="55">
        <f t="shared" si="417"/>
        <v>2008</v>
      </c>
      <c r="E6629" s="55">
        <f t="shared" si="418"/>
        <v>4806.5560450000003</v>
      </c>
      <c r="F6629" s="55">
        <f t="shared" si="419"/>
        <v>23</v>
      </c>
      <c r="H6629" s="56"/>
      <c r="I6629" s="56"/>
      <c r="J6629" s="56"/>
      <c r="K6629" s="56"/>
      <c r="L6629" s="56"/>
      <c r="M6629" s="56"/>
    </row>
    <row r="6630" spans="1:13">
      <c r="A6630" s="59">
        <v>39440</v>
      </c>
      <c r="B6630" s="58">
        <v>3023.06</v>
      </c>
      <c r="C6630" s="55">
        <f t="shared" si="416"/>
        <v>12</v>
      </c>
      <c r="D6630" s="55">
        <f t="shared" si="417"/>
        <v>2008</v>
      </c>
      <c r="E6630" s="55">
        <f t="shared" si="418"/>
        <v>5996.2395100000003</v>
      </c>
      <c r="F6630" s="55">
        <f t="shared" si="419"/>
        <v>24</v>
      </c>
      <c r="H6630" s="56"/>
      <c r="I6630" s="56"/>
      <c r="J6630" s="56"/>
      <c r="K6630" s="56"/>
      <c r="L6630" s="56"/>
      <c r="M6630" s="56"/>
    </row>
    <row r="6631" spans="1:13">
      <c r="A6631" s="59">
        <v>39441</v>
      </c>
      <c r="B6631" s="58">
        <v>2617.06</v>
      </c>
      <c r="C6631" s="55">
        <f t="shared" si="416"/>
        <v>12</v>
      </c>
      <c r="D6631" s="55">
        <f t="shared" si="417"/>
        <v>2008</v>
      </c>
      <c r="E6631" s="55">
        <f t="shared" si="418"/>
        <v>5190.93851</v>
      </c>
      <c r="F6631" s="55">
        <f t="shared" si="419"/>
        <v>25</v>
      </c>
      <c r="H6631" s="56"/>
      <c r="I6631" s="56"/>
      <c r="J6631" s="56"/>
      <c r="K6631" s="56"/>
      <c r="L6631" s="56"/>
      <c r="M6631" s="56"/>
    </row>
    <row r="6632" spans="1:13">
      <c r="A6632" s="59">
        <v>39442</v>
      </c>
      <c r="B6632" s="58">
        <v>2507.41</v>
      </c>
      <c r="C6632" s="55">
        <f t="shared" si="416"/>
        <v>12</v>
      </c>
      <c r="D6632" s="55">
        <f t="shared" si="417"/>
        <v>2008</v>
      </c>
      <c r="E6632" s="55">
        <f t="shared" si="418"/>
        <v>4973.4477349999997</v>
      </c>
      <c r="F6632" s="55">
        <f t="shared" si="419"/>
        <v>26</v>
      </c>
      <c r="H6632" s="56"/>
      <c r="I6632" s="56"/>
      <c r="J6632" s="56"/>
      <c r="K6632" s="56"/>
      <c r="L6632" s="56"/>
      <c r="M6632" s="56"/>
    </row>
    <row r="6633" spans="1:13">
      <c r="A6633" s="59">
        <v>39443</v>
      </c>
      <c r="B6633" s="58">
        <v>2419.0300000000002</v>
      </c>
      <c r="C6633" s="55">
        <f t="shared" si="416"/>
        <v>12</v>
      </c>
      <c r="D6633" s="55">
        <f t="shared" si="417"/>
        <v>2008</v>
      </c>
      <c r="E6633" s="55">
        <f t="shared" si="418"/>
        <v>4798.1460050000005</v>
      </c>
      <c r="F6633" s="55">
        <f t="shared" si="419"/>
        <v>27</v>
      </c>
      <c r="H6633" s="56"/>
      <c r="I6633" s="56"/>
      <c r="J6633" s="56"/>
      <c r="K6633" s="56"/>
      <c r="L6633" s="56"/>
      <c r="M6633" s="56"/>
    </row>
    <row r="6634" spans="1:13">
      <c r="A6634" s="59">
        <v>39444</v>
      </c>
      <c r="B6634" s="58">
        <v>2274.98</v>
      </c>
      <c r="C6634" s="55">
        <f t="shared" si="416"/>
        <v>12</v>
      </c>
      <c r="D6634" s="55">
        <f t="shared" si="417"/>
        <v>2008</v>
      </c>
      <c r="E6634" s="55">
        <f t="shared" si="418"/>
        <v>4512.4228300000004</v>
      </c>
      <c r="F6634" s="55">
        <f t="shared" si="419"/>
        <v>28</v>
      </c>
      <c r="H6634" s="56"/>
      <c r="I6634" s="56"/>
      <c r="J6634" s="56"/>
      <c r="K6634" s="56"/>
      <c r="L6634" s="56"/>
      <c r="M6634" s="56"/>
    </row>
    <row r="6635" spans="1:13">
      <c r="A6635" s="59">
        <v>39445</v>
      </c>
      <c r="B6635" s="58">
        <v>2481.9899999999998</v>
      </c>
      <c r="C6635" s="55">
        <f t="shared" si="416"/>
        <v>12</v>
      </c>
      <c r="D6635" s="55">
        <f t="shared" si="417"/>
        <v>2008</v>
      </c>
      <c r="E6635" s="55">
        <f t="shared" si="418"/>
        <v>4923.0271649999995</v>
      </c>
      <c r="F6635" s="55">
        <f t="shared" si="419"/>
        <v>29</v>
      </c>
      <c r="H6635" s="56"/>
      <c r="I6635" s="56"/>
      <c r="J6635" s="56"/>
      <c r="K6635" s="56"/>
      <c r="L6635" s="56"/>
      <c r="M6635" s="56"/>
    </row>
    <row r="6636" spans="1:13">
      <c r="A6636" s="59">
        <v>39446</v>
      </c>
      <c r="B6636" s="58">
        <v>2506.5700000000002</v>
      </c>
      <c r="C6636" s="55">
        <f t="shared" si="416"/>
        <v>12</v>
      </c>
      <c r="D6636" s="55">
        <f t="shared" si="417"/>
        <v>2008</v>
      </c>
      <c r="E6636" s="55">
        <f t="shared" si="418"/>
        <v>4971.7815950000004</v>
      </c>
      <c r="F6636" s="55">
        <f t="shared" si="419"/>
        <v>30</v>
      </c>
      <c r="H6636" s="56"/>
      <c r="I6636" s="56"/>
      <c r="J6636" s="56"/>
      <c r="K6636" s="56"/>
      <c r="L6636" s="56"/>
      <c r="M6636" s="56"/>
    </row>
    <row r="6637" spans="1:13">
      <c r="A6637" s="59">
        <v>39447</v>
      </c>
      <c r="B6637" s="58">
        <v>2460.6999999999998</v>
      </c>
      <c r="C6637" s="55">
        <f t="shared" si="416"/>
        <v>12</v>
      </c>
      <c r="D6637" s="55">
        <f t="shared" si="417"/>
        <v>2008</v>
      </c>
      <c r="E6637" s="55">
        <f t="shared" si="418"/>
        <v>4880.7984499999993</v>
      </c>
      <c r="F6637" s="55">
        <f t="shared" si="419"/>
        <v>31</v>
      </c>
      <c r="H6637" s="56"/>
      <c r="I6637" s="56"/>
      <c r="J6637" s="56"/>
      <c r="K6637" s="56"/>
      <c r="L6637" s="56"/>
      <c r="M6637" s="56"/>
    </row>
    <row r="6638" spans="1:13">
      <c r="A6638" s="59">
        <v>39448</v>
      </c>
      <c r="B6638" s="58">
        <v>2257.84</v>
      </c>
      <c r="C6638" s="55">
        <f t="shared" si="416"/>
        <v>1</v>
      </c>
      <c r="D6638" s="55">
        <f t="shared" si="417"/>
        <v>2008</v>
      </c>
      <c r="E6638" s="55">
        <f t="shared" si="418"/>
        <v>4478.4256400000004</v>
      </c>
      <c r="F6638" s="55">
        <f t="shared" si="419"/>
        <v>1</v>
      </c>
      <c r="H6638" s="56"/>
      <c r="I6638" s="56"/>
      <c r="J6638" s="56"/>
      <c r="K6638" s="56"/>
      <c r="L6638" s="56"/>
      <c r="M6638" s="56"/>
    </row>
    <row r="6639" spans="1:13">
      <c r="A6639" s="59">
        <v>39449</v>
      </c>
      <c r="B6639" s="58">
        <v>2237.16</v>
      </c>
      <c r="C6639" s="55">
        <f t="shared" si="416"/>
        <v>1</v>
      </c>
      <c r="D6639" s="55">
        <f t="shared" si="417"/>
        <v>2008</v>
      </c>
      <c r="E6639" s="55">
        <f t="shared" si="418"/>
        <v>4437.4068600000001</v>
      </c>
      <c r="F6639" s="55">
        <f t="shared" si="419"/>
        <v>2</v>
      </c>
      <c r="H6639" s="56"/>
      <c r="I6639" s="56"/>
      <c r="J6639" s="56"/>
      <c r="K6639" s="56"/>
      <c r="L6639" s="56"/>
      <c r="M6639" s="56"/>
    </row>
    <row r="6640" spans="1:13">
      <c r="A6640" s="59">
        <v>39450</v>
      </c>
      <c r="B6640" s="58">
        <v>2202.17</v>
      </c>
      <c r="C6640" s="55">
        <f t="shared" si="416"/>
        <v>1</v>
      </c>
      <c r="D6640" s="55">
        <f t="shared" si="417"/>
        <v>2008</v>
      </c>
      <c r="E6640" s="55">
        <f t="shared" si="418"/>
        <v>4368.0041950000004</v>
      </c>
      <c r="F6640" s="55">
        <f t="shared" si="419"/>
        <v>3</v>
      </c>
      <c r="H6640" s="56"/>
      <c r="I6640" s="56"/>
      <c r="J6640" s="56"/>
      <c r="K6640" s="56"/>
      <c r="L6640" s="56"/>
      <c r="M6640" s="56"/>
    </row>
    <row r="6641" spans="1:13">
      <c r="A6641" s="59">
        <v>39451</v>
      </c>
      <c r="B6641" s="58">
        <v>2343.2600000000002</v>
      </c>
      <c r="C6641" s="55">
        <f t="shared" si="416"/>
        <v>1</v>
      </c>
      <c r="D6641" s="55">
        <f t="shared" si="417"/>
        <v>2008</v>
      </c>
      <c r="E6641" s="55">
        <f t="shared" si="418"/>
        <v>4647.8562100000008</v>
      </c>
      <c r="F6641" s="55">
        <f t="shared" si="419"/>
        <v>4</v>
      </c>
      <c r="H6641" s="56"/>
      <c r="I6641" s="56"/>
      <c r="J6641" s="56"/>
      <c r="K6641" s="56"/>
      <c r="L6641" s="56"/>
      <c r="M6641" s="56"/>
    </row>
    <row r="6642" spans="1:13">
      <c r="A6642" s="59">
        <v>39452</v>
      </c>
      <c r="B6642" s="58">
        <v>2849.44</v>
      </c>
      <c r="C6642" s="55">
        <f t="shared" si="416"/>
        <v>1</v>
      </c>
      <c r="D6642" s="55">
        <f t="shared" si="417"/>
        <v>2008</v>
      </c>
      <c r="E6642" s="55">
        <f t="shared" si="418"/>
        <v>5651.8642399999999</v>
      </c>
      <c r="F6642" s="55">
        <f t="shared" si="419"/>
        <v>5</v>
      </c>
      <c r="H6642" s="56"/>
      <c r="I6642" s="56"/>
      <c r="J6642" s="56"/>
      <c r="K6642" s="56"/>
      <c r="L6642" s="56"/>
      <c r="M6642" s="56"/>
    </row>
    <row r="6643" spans="1:13">
      <c r="A6643" s="59">
        <v>39453</v>
      </c>
      <c r="B6643" s="58">
        <v>2783.26</v>
      </c>
      <c r="C6643" s="55">
        <f t="shared" si="416"/>
        <v>1</v>
      </c>
      <c r="D6643" s="55">
        <f t="shared" si="417"/>
        <v>2008</v>
      </c>
      <c r="E6643" s="55">
        <f t="shared" si="418"/>
        <v>5520.5962100000006</v>
      </c>
      <c r="F6643" s="55">
        <f t="shared" si="419"/>
        <v>6</v>
      </c>
      <c r="H6643" s="56"/>
      <c r="I6643" s="56"/>
      <c r="J6643" s="56"/>
      <c r="K6643" s="56"/>
      <c r="L6643" s="56"/>
      <c r="M6643" s="56"/>
    </row>
    <row r="6644" spans="1:13">
      <c r="A6644" s="59">
        <v>39454</v>
      </c>
      <c r="B6644" s="58">
        <v>2373.3000000000002</v>
      </c>
      <c r="C6644" s="55">
        <f t="shared" si="416"/>
        <v>1</v>
      </c>
      <c r="D6644" s="55">
        <f t="shared" si="417"/>
        <v>2008</v>
      </c>
      <c r="E6644" s="55">
        <f t="shared" si="418"/>
        <v>4707.4405500000003</v>
      </c>
      <c r="F6644" s="55">
        <f t="shared" si="419"/>
        <v>7</v>
      </c>
      <c r="H6644" s="56"/>
      <c r="I6644" s="56"/>
      <c r="J6644" s="56"/>
      <c r="K6644" s="56"/>
      <c r="L6644" s="56"/>
      <c r="M6644" s="56"/>
    </row>
    <row r="6645" spans="1:13">
      <c r="A6645" s="59">
        <v>39455</v>
      </c>
      <c r="B6645" s="58">
        <v>2423.4</v>
      </c>
      <c r="C6645" s="55">
        <f t="shared" si="416"/>
        <v>1</v>
      </c>
      <c r="D6645" s="55">
        <f t="shared" si="417"/>
        <v>2008</v>
      </c>
      <c r="E6645" s="55">
        <f t="shared" si="418"/>
        <v>4806.8139000000001</v>
      </c>
      <c r="F6645" s="55">
        <f t="shared" si="419"/>
        <v>8</v>
      </c>
      <c r="H6645" s="56"/>
      <c r="I6645" s="56"/>
      <c r="J6645" s="56"/>
      <c r="K6645" s="56"/>
      <c r="L6645" s="56"/>
      <c r="M6645" s="56"/>
    </row>
    <row r="6646" spans="1:13">
      <c r="A6646" s="59">
        <v>39456</v>
      </c>
      <c r="B6646" s="58">
        <v>2573.21</v>
      </c>
      <c r="C6646" s="55">
        <f t="shared" si="416"/>
        <v>1</v>
      </c>
      <c r="D6646" s="55">
        <f t="shared" si="417"/>
        <v>2008</v>
      </c>
      <c r="E6646" s="55">
        <f t="shared" si="418"/>
        <v>5103.9620350000005</v>
      </c>
      <c r="F6646" s="55">
        <f t="shared" si="419"/>
        <v>9</v>
      </c>
      <c r="H6646" s="56"/>
      <c r="I6646" s="56"/>
      <c r="J6646" s="56"/>
      <c r="K6646" s="56"/>
      <c r="L6646" s="56"/>
      <c r="M6646" s="56"/>
    </row>
    <row r="6647" spans="1:13">
      <c r="A6647" s="59">
        <v>39457</v>
      </c>
      <c r="B6647" s="58">
        <v>2550.2199999999998</v>
      </c>
      <c r="C6647" s="55">
        <f t="shared" si="416"/>
        <v>1</v>
      </c>
      <c r="D6647" s="55">
        <f t="shared" si="417"/>
        <v>2008</v>
      </c>
      <c r="E6647" s="55">
        <f t="shared" si="418"/>
        <v>5058.3613699999996</v>
      </c>
      <c r="F6647" s="55">
        <f t="shared" si="419"/>
        <v>10</v>
      </c>
      <c r="H6647" s="56"/>
      <c r="I6647" s="56"/>
      <c r="J6647" s="56"/>
      <c r="K6647" s="56"/>
      <c r="L6647" s="56"/>
      <c r="M6647" s="56"/>
    </row>
    <row r="6648" spans="1:13">
      <c r="A6648" s="59">
        <v>39458</v>
      </c>
      <c r="B6648" s="58">
        <v>2543.3000000000002</v>
      </c>
      <c r="C6648" s="55">
        <f t="shared" si="416"/>
        <v>1</v>
      </c>
      <c r="D6648" s="55">
        <f t="shared" si="417"/>
        <v>2008</v>
      </c>
      <c r="E6648" s="55">
        <f t="shared" si="418"/>
        <v>5044.6355500000009</v>
      </c>
      <c r="F6648" s="55">
        <f t="shared" si="419"/>
        <v>11</v>
      </c>
      <c r="H6648" s="56"/>
      <c r="I6648" s="56"/>
      <c r="J6648" s="56"/>
      <c r="K6648" s="56"/>
      <c r="L6648" s="56"/>
      <c r="M6648" s="56"/>
    </row>
    <row r="6649" spans="1:13">
      <c r="A6649" s="59">
        <v>39459</v>
      </c>
      <c r="B6649" s="58">
        <v>2631.83</v>
      </c>
      <c r="C6649" s="55">
        <f t="shared" si="416"/>
        <v>1</v>
      </c>
      <c r="D6649" s="55">
        <f t="shared" si="417"/>
        <v>2008</v>
      </c>
      <c r="E6649" s="55">
        <f t="shared" si="418"/>
        <v>5220.2348050000001</v>
      </c>
      <c r="F6649" s="55">
        <f t="shared" si="419"/>
        <v>12</v>
      </c>
      <c r="H6649" s="56"/>
      <c r="I6649" s="56"/>
      <c r="J6649" s="56"/>
      <c r="K6649" s="56"/>
      <c r="L6649" s="56"/>
      <c r="M6649" s="56"/>
    </row>
    <row r="6650" spans="1:13">
      <c r="A6650" s="59">
        <v>39460</v>
      </c>
      <c r="B6650" s="58">
        <v>2815.85</v>
      </c>
      <c r="C6650" s="55">
        <f t="shared" si="416"/>
        <v>1</v>
      </c>
      <c r="D6650" s="55">
        <f t="shared" si="417"/>
        <v>2008</v>
      </c>
      <c r="E6650" s="55">
        <f t="shared" si="418"/>
        <v>5585.2384750000001</v>
      </c>
      <c r="F6650" s="55">
        <f t="shared" si="419"/>
        <v>13</v>
      </c>
      <c r="H6650" s="56"/>
      <c r="I6650" s="56"/>
      <c r="J6650" s="56"/>
      <c r="K6650" s="56"/>
      <c r="L6650" s="56"/>
      <c r="M6650" s="56"/>
    </row>
    <row r="6651" spans="1:13">
      <c r="A6651" s="59">
        <v>39461</v>
      </c>
      <c r="B6651" s="58">
        <v>3331.36</v>
      </c>
      <c r="C6651" s="55">
        <f t="shared" si="416"/>
        <v>1</v>
      </c>
      <c r="D6651" s="55">
        <f t="shared" si="417"/>
        <v>2008</v>
      </c>
      <c r="E6651" s="55">
        <f t="shared" si="418"/>
        <v>6607.7525600000008</v>
      </c>
      <c r="F6651" s="55">
        <f t="shared" si="419"/>
        <v>14</v>
      </c>
      <c r="H6651" s="56"/>
      <c r="I6651" s="56"/>
      <c r="J6651" s="56"/>
      <c r="K6651" s="56"/>
      <c r="L6651" s="56"/>
      <c r="M6651" s="56"/>
    </row>
    <row r="6652" spans="1:13">
      <c r="A6652" s="59">
        <v>39462</v>
      </c>
      <c r="B6652" s="58">
        <v>2344.6</v>
      </c>
      <c r="C6652" s="55">
        <f t="shared" si="416"/>
        <v>1</v>
      </c>
      <c r="D6652" s="55">
        <f t="shared" si="417"/>
        <v>2008</v>
      </c>
      <c r="E6652" s="55">
        <f t="shared" si="418"/>
        <v>4650.5141000000003</v>
      </c>
      <c r="F6652" s="55">
        <f t="shared" si="419"/>
        <v>15</v>
      </c>
      <c r="H6652" s="56"/>
      <c r="I6652" s="56"/>
      <c r="J6652" s="56"/>
      <c r="K6652" s="56"/>
      <c r="L6652" s="56"/>
      <c r="M6652" s="56"/>
    </row>
    <row r="6653" spans="1:13">
      <c r="A6653" s="59">
        <v>39463</v>
      </c>
      <c r="B6653" s="58">
        <v>2139.8200000000002</v>
      </c>
      <c r="C6653" s="55">
        <f t="shared" si="416"/>
        <v>1</v>
      </c>
      <c r="D6653" s="55">
        <f t="shared" si="417"/>
        <v>2008</v>
      </c>
      <c r="E6653" s="55">
        <f t="shared" si="418"/>
        <v>4244.3329700000004</v>
      </c>
      <c r="F6653" s="55">
        <f t="shared" si="419"/>
        <v>16</v>
      </c>
      <c r="H6653" s="56"/>
      <c r="I6653" s="56"/>
      <c r="J6653" s="56"/>
      <c r="K6653" s="56"/>
      <c r="L6653" s="56"/>
      <c r="M6653" s="56"/>
    </row>
    <row r="6654" spans="1:13">
      <c r="A6654" s="59">
        <v>39464</v>
      </c>
      <c r="B6654" s="58">
        <v>2296.0700000000002</v>
      </c>
      <c r="C6654" s="55">
        <f t="shared" si="416"/>
        <v>1</v>
      </c>
      <c r="D6654" s="55">
        <f t="shared" si="417"/>
        <v>2008</v>
      </c>
      <c r="E6654" s="55">
        <f t="shared" si="418"/>
        <v>4554.2548450000004</v>
      </c>
      <c r="F6654" s="55">
        <f t="shared" si="419"/>
        <v>17</v>
      </c>
      <c r="H6654" s="56"/>
      <c r="I6654" s="56"/>
      <c r="J6654" s="56"/>
      <c r="K6654" s="56"/>
      <c r="L6654" s="56"/>
      <c r="M6654" s="56"/>
    </row>
    <row r="6655" spans="1:13">
      <c r="A6655" s="59">
        <v>39465</v>
      </c>
      <c r="B6655" s="58">
        <v>2275.19</v>
      </c>
      <c r="C6655" s="55">
        <f t="shared" si="416"/>
        <v>1</v>
      </c>
      <c r="D6655" s="55">
        <f t="shared" si="417"/>
        <v>2008</v>
      </c>
      <c r="E6655" s="55">
        <f t="shared" si="418"/>
        <v>4512.8393649999998</v>
      </c>
      <c r="F6655" s="55">
        <f t="shared" si="419"/>
        <v>18</v>
      </c>
      <c r="H6655" s="56"/>
      <c r="I6655" s="56"/>
      <c r="J6655" s="56"/>
      <c r="K6655" s="56"/>
      <c r="L6655" s="56"/>
      <c r="M6655" s="56"/>
    </row>
    <row r="6656" spans="1:13">
      <c r="A6656" s="59">
        <v>39466</v>
      </c>
      <c r="B6656" s="58">
        <v>2359.48</v>
      </c>
      <c r="C6656" s="55">
        <f t="shared" si="416"/>
        <v>1</v>
      </c>
      <c r="D6656" s="55">
        <f t="shared" si="417"/>
        <v>2008</v>
      </c>
      <c r="E6656" s="55">
        <f t="shared" si="418"/>
        <v>4680.0285800000001</v>
      </c>
      <c r="F6656" s="55">
        <f t="shared" si="419"/>
        <v>19</v>
      </c>
      <c r="H6656" s="56"/>
      <c r="I6656" s="56"/>
      <c r="J6656" s="56"/>
      <c r="K6656" s="56"/>
      <c r="L6656" s="56"/>
      <c r="M6656" s="56"/>
    </row>
    <row r="6657" spans="1:13">
      <c r="A6657" s="59">
        <v>39467</v>
      </c>
      <c r="B6657" s="58">
        <v>3412.28</v>
      </c>
      <c r="C6657" s="55">
        <f t="shared" si="416"/>
        <v>1</v>
      </c>
      <c r="D6657" s="55">
        <f t="shared" si="417"/>
        <v>2008</v>
      </c>
      <c r="E6657" s="55">
        <f t="shared" si="418"/>
        <v>6768.2573800000009</v>
      </c>
      <c r="F6657" s="55">
        <f t="shared" si="419"/>
        <v>20</v>
      </c>
      <c r="H6657" s="56"/>
      <c r="I6657" s="56"/>
      <c r="J6657" s="56"/>
      <c r="K6657" s="56"/>
      <c r="L6657" s="56"/>
      <c r="M6657" s="56"/>
    </row>
    <row r="6658" spans="1:13">
      <c r="A6658" s="59">
        <v>39468</v>
      </c>
      <c r="B6658" s="58">
        <v>2705.87</v>
      </c>
      <c r="C6658" s="55">
        <f t="shared" si="416"/>
        <v>1</v>
      </c>
      <c r="D6658" s="55">
        <f t="shared" si="417"/>
        <v>2008</v>
      </c>
      <c r="E6658" s="55">
        <f t="shared" si="418"/>
        <v>5367.0931449999998</v>
      </c>
      <c r="F6658" s="55">
        <f t="shared" si="419"/>
        <v>21</v>
      </c>
      <c r="H6658" s="56"/>
      <c r="I6658" s="56"/>
      <c r="J6658" s="56"/>
      <c r="K6658" s="56"/>
      <c r="L6658" s="56"/>
      <c r="M6658" s="56"/>
    </row>
    <row r="6659" spans="1:13">
      <c r="A6659" s="59">
        <v>39469</v>
      </c>
      <c r="B6659" s="58">
        <v>2032.66</v>
      </c>
      <c r="C6659" s="55">
        <f t="shared" si="416"/>
        <v>1</v>
      </c>
      <c r="D6659" s="55">
        <f t="shared" si="417"/>
        <v>2008</v>
      </c>
      <c r="E6659" s="55">
        <f t="shared" si="418"/>
        <v>4031.7811100000004</v>
      </c>
      <c r="F6659" s="55">
        <f t="shared" si="419"/>
        <v>22</v>
      </c>
      <c r="H6659" s="56"/>
      <c r="I6659" s="56"/>
      <c r="J6659" s="56"/>
      <c r="K6659" s="56"/>
      <c r="L6659" s="56"/>
      <c r="M6659" s="56"/>
    </row>
    <row r="6660" spans="1:13">
      <c r="A6660" s="59">
        <v>39470</v>
      </c>
      <c r="B6660" s="58">
        <v>1931.31</v>
      </c>
      <c r="C6660" s="55">
        <f t="shared" ref="C6660:C6723" si="420">MONTH(A6660)</f>
        <v>1</v>
      </c>
      <c r="D6660" s="55">
        <f t="shared" ref="D6660:D6723" si="421">IF(C6660&gt;9,YEAR(A6660)+1,YEAR(A6660))</f>
        <v>2008</v>
      </c>
      <c r="E6660" s="55">
        <f t="shared" ref="E6660:E6723" si="422">B6660*1.9835</f>
        <v>3830.753385</v>
      </c>
      <c r="F6660" s="55">
        <f t="shared" ref="F6660:F6723" si="423">DAY(A6660)</f>
        <v>23</v>
      </c>
      <c r="H6660" s="56"/>
      <c r="I6660" s="56"/>
      <c r="J6660" s="56"/>
      <c r="K6660" s="56"/>
      <c r="L6660" s="56"/>
      <c r="M6660" s="56"/>
    </row>
    <row r="6661" spans="1:13">
      <c r="A6661" s="59">
        <v>39471</v>
      </c>
      <c r="B6661" s="58">
        <v>1906.02</v>
      </c>
      <c r="C6661" s="55">
        <f t="shared" si="420"/>
        <v>1</v>
      </c>
      <c r="D6661" s="55">
        <f t="shared" si="421"/>
        <v>2008</v>
      </c>
      <c r="E6661" s="55">
        <f t="shared" si="422"/>
        <v>3780.59067</v>
      </c>
      <c r="F6661" s="55">
        <f t="shared" si="423"/>
        <v>24</v>
      </c>
      <c r="H6661" s="56"/>
      <c r="I6661" s="56"/>
      <c r="J6661" s="56"/>
      <c r="K6661" s="56"/>
      <c r="L6661" s="56"/>
      <c r="M6661" s="56"/>
    </row>
    <row r="6662" spans="1:13">
      <c r="A6662" s="59">
        <v>39472</v>
      </c>
      <c r="B6662" s="58">
        <v>2283.86</v>
      </c>
      <c r="C6662" s="55">
        <f t="shared" si="420"/>
        <v>1</v>
      </c>
      <c r="D6662" s="55">
        <f t="shared" si="421"/>
        <v>2008</v>
      </c>
      <c r="E6662" s="55">
        <f t="shared" si="422"/>
        <v>4530.0363100000004</v>
      </c>
      <c r="F6662" s="55">
        <f t="shared" si="423"/>
        <v>25</v>
      </c>
      <c r="H6662" s="56"/>
      <c r="I6662" s="56"/>
      <c r="J6662" s="56"/>
      <c r="K6662" s="56"/>
      <c r="L6662" s="56"/>
      <c r="M6662" s="56"/>
    </row>
    <row r="6663" spans="1:13">
      <c r="A6663" s="59">
        <v>39473</v>
      </c>
      <c r="B6663" s="58">
        <v>2417.1</v>
      </c>
      <c r="C6663" s="55">
        <f t="shared" si="420"/>
        <v>1</v>
      </c>
      <c r="D6663" s="55">
        <f t="shared" si="421"/>
        <v>2008</v>
      </c>
      <c r="E6663" s="55">
        <f t="shared" si="422"/>
        <v>4794.3178500000004</v>
      </c>
      <c r="F6663" s="55">
        <f t="shared" si="423"/>
        <v>26</v>
      </c>
      <c r="H6663" s="56"/>
      <c r="I6663" s="56"/>
      <c r="J6663" s="56"/>
      <c r="K6663" s="56"/>
      <c r="L6663" s="56"/>
      <c r="M6663" s="56"/>
    </row>
    <row r="6664" spans="1:13">
      <c r="A6664" s="59">
        <v>39474</v>
      </c>
      <c r="B6664" s="58">
        <v>3609.57</v>
      </c>
      <c r="C6664" s="55">
        <f t="shared" si="420"/>
        <v>1</v>
      </c>
      <c r="D6664" s="55">
        <f t="shared" si="421"/>
        <v>2008</v>
      </c>
      <c r="E6664" s="55">
        <f t="shared" si="422"/>
        <v>7159.5820950000007</v>
      </c>
      <c r="F6664" s="55">
        <f t="shared" si="423"/>
        <v>27</v>
      </c>
      <c r="H6664" s="56"/>
      <c r="I6664" s="56"/>
      <c r="J6664" s="56"/>
      <c r="K6664" s="56"/>
      <c r="L6664" s="56"/>
      <c r="M6664" s="56"/>
    </row>
    <row r="6665" spans="1:13">
      <c r="A6665" s="59">
        <v>39475</v>
      </c>
      <c r="B6665" s="58">
        <v>3161.63</v>
      </c>
      <c r="C6665" s="55">
        <f t="shared" si="420"/>
        <v>1</v>
      </c>
      <c r="D6665" s="55">
        <f t="shared" si="421"/>
        <v>2008</v>
      </c>
      <c r="E6665" s="55">
        <f t="shared" si="422"/>
        <v>6271.0931049999999</v>
      </c>
      <c r="F6665" s="55">
        <f t="shared" si="423"/>
        <v>28</v>
      </c>
      <c r="H6665" s="56"/>
      <c r="I6665" s="56"/>
      <c r="J6665" s="56"/>
      <c r="K6665" s="56"/>
      <c r="L6665" s="56"/>
      <c r="M6665" s="56"/>
    </row>
    <row r="6666" spans="1:13">
      <c r="A6666" s="59">
        <v>39476</v>
      </c>
      <c r="B6666" s="58">
        <v>2959.23</v>
      </c>
      <c r="C6666" s="55">
        <f t="shared" si="420"/>
        <v>1</v>
      </c>
      <c r="D6666" s="55">
        <f t="shared" si="421"/>
        <v>2008</v>
      </c>
      <c r="E6666" s="55">
        <f t="shared" si="422"/>
        <v>5869.632705</v>
      </c>
      <c r="F6666" s="55">
        <f t="shared" si="423"/>
        <v>29</v>
      </c>
      <c r="H6666" s="56"/>
      <c r="I6666" s="56"/>
      <c r="J6666" s="56"/>
      <c r="K6666" s="56"/>
      <c r="L6666" s="56"/>
      <c r="M6666" s="56"/>
    </row>
    <row r="6667" spans="1:13">
      <c r="A6667" s="59">
        <v>39477</v>
      </c>
      <c r="B6667" s="58">
        <v>2345.39</v>
      </c>
      <c r="C6667" s="55">
        <f t="shared" si="420"/>
        <v>1</v>
      </c>
      <c r="D6667" s="55">
        <f t="shared" si="421"/>
        <v>2008</v>
      </c>
      <c r="E6667" s="55">
        <f t="shared" si="422"/>
        <v>4652.0810649999994</v>
      </c>
      <c r="F6667" s="55">
        <f t="shared" si="423"/>
        <v>30</v>
      </c>
      <c r="H6667" s="56"/>
      <c r="I6667" s="56"/>
      <c r="J6667" s="56"/>
      <c r="K6667" s="56"/>
      <c r="L6667" s="56"/>
      <c r="M6667" s="56"/>
    </row>
    <row r="6668" spans="1:13">
      <c r="A6668" s="59">
        <v>39478</v>
      </c>
      <c r="B6668" s="58">
        <v>2532.7600000000002</v>
      </c>
      <c r="C6668" s="55">
        <f t="shared" si="420"/>
        <v>1</v>
      </c>
      <c r="D6668" s="55">
        <f t="shared" si="421"/>
        <v>2008</v>
      </c>
      <c r="E6668" s="55">
        <f t="shared" si="422"/>
        <v>5023.7294600000005</v>
      </c>
      <c r="F6668" s="55">
        <f t="shared" si="423"/>
        <v>31</v>
      </c>
      <c r="H6668" s="56"/>
      <c r="I6668" s="56"/>
      <c r="J6668" s="56"/>
      <c r="K6668" s="56"/>
      <c r="L6668" s="56"/>
      <c r="M6668" s="56"/>
    </row>
    <row r="6669" spans="1:13">
      <c r="A6669" s="59">
        <v>39479</v>
      </c>
      <c r="B6669" s="58">
        <v>3156.81</v>
      </c>
      <c r="C6669" s="55">
        <f t="shared" si="420"/>
        <v>2</v>
      </c>
      <c r="D6669" s="55">
        <f t="shared" si="421"/>
        <v>2008</v>
      </c>
      <c r="E6669" s="55">
        <f t="shared" si="422"/>
        <v>6261.5326349999996</v>
      </c>
      <c r="F6669" s="55">
        <f t="shared" si="423"/>
        <v>1</v>
      </c>
      <c r="H6669" s="56"/>
      <c r="I6669" s="56"/>
      <c r="J6669" s="56"/>
      <c r="K6669" s="56"/>
      <c r="L6669" s="56"/>
      <c r="M6669" s="56"/>
    </row>
    <row r="6670" spans="1:13">
      <c r="A6670" s="59">
        <v>39480</v>
      </c>
      <c r="B6670" s="58">
        <v>2666.12</v>
      </c>
      <c r="C6670" s="55">
        <f t="shared" si="420"/>
        <v>2</v>
      </c>
      <c r="D6670" s="55">
        <f t="shared" si="421"/>
        <v>2008</v>
      </c>
      <c r="E6670" s="55">
        <f t="shared" si="422"/>
        <v>5288.2490200000002</v>
      </c>
      <c r="F6670" s="55">
        <f t="shared" si="423"/>
        <v>2</v>
      </c>
      <c r="H6670" s="56"/>
      <c r="I6670" s="56"/>
      <c r="J6670" s="56"/>
      <c r="K6670" s="56"/>
      <c r="L6670" s="56"/>
      <c r="M6670" s="56"/>
    </row>
    <row r="6671" spans="1:13">
      <c r="A6671" s="59">
        <v>39481</v>
      </c>
      <c r="B6671" s="58">
        <v>2753.5</v>
      </c>
      <c r="C6671" s="55">
        <f t="shared" si="420"/>
        <v>2</v>
      </c>
      <c r="D6671" s="55">
        <f t="shared" si="421"/>
        <v>2008</v>
      </c>
      <c r="E6671" s="55">
        <f t="shared" si="422"/>
        <v>5461.5672500000001</v>
      </c>
      <c r="F6671" s="55">
        <f t="shared" si="423"/>
        <v>3</v>
      </c>
      <c r="H6671" s="56"/>
      <c r="I6671" s="56"/>
      <c r="J6671" s="56"/>
      <c r="K6671" s="56"/>
      <c r="L6671" s="56"/>
      <c r="M6671" s="56"/>
    </row>
    <row r="6672" spans="1:13">
      <c r="A6672" s="59">
        <v>39482</v>
      </c>
      <c r="B6672" s="58">
        <v>2755.14</v>
      </c>
      <c r="C6672" s="55">
        <f t="shared" si="420"/>
        <v>2</v>
      </c>
      <c r="D6672" s="55">
        <f t="shared" si="421"/>
        <v>2008</v>
      </c>
      <c r="E6672" s="55">
        <f t="shared" si="422"/>
        <v>5464.8201899999995</v>
      </c>
      <c r="F6672" s="55">
        <f t="shared" si="423"/>
        <v>4</v>
      </c>
      <c r="H6672" s="56"/>
      <c r="I6672" s="56"/>
      <c r="J6672" s="56"/>
      <c r="K6672" s="56"/>
      <c r="L6672" s="56"/>
      <c r="M6672" s="56"/>
    </row>
    <row r="6673" spans="1:13">
      <c r="A6673" s="59">
        <v>39483</v>
      </c>
      <c r="B6673" s="58">
        <v>2741.18</v>
      </c>
      <c r="C6673" s="55">
        <f t="shared" si="420"/>
        <v>2</v>
      </c>
      <c r="D6673" s="55">
        <f t="shared" si="421"/>
        <v>2008</v>
      </c>
      <c r="E6673" s="55">
        <f t="shared" si="422"/>
        <v>5437.1305299999995</v>
      </c>
      <c r="F6673" s="55">
        <f t="shared" si="423"/>
        <v>5</v>
      </c>
      <c r="H6673" s="56"/>
      <c r="I6673" s="56"/>
      <c r="J6673" s="56"/>
      <c r="K6673" s="56"/>
      <c r="L6673" s="56"/>
      <c r="M6673" s="56"/>
    </row>
    <row r="6674" spans="1:13">
      <c r="A6674" s="59">
        <v>39484</v>
      </c>
      <c r="B6674" s="58">
        <v>2590.59</v>
      </c>
      <c r="C6674" s="55">
        <f t="shared" si="420"/>
        <v>2</v>
      </c>
      <c r="D6674" s="55">
        <f t="shared" si="421"/>
        <v>2008</v>
      </c>
      <c r="E6674" s="55">
        <f t="shared" si="422"/>
        <v>5138.4352650000001</v>
      </c>
      <c r="F6674" s="55">
        <f t="shared" si="423"/>
        <v>6</v>
      </c>
      <c r="H6674" s="56"/>
      <c r="I6674" s="56"/>
      <c r="J6674" s="56"/>
      <c r="K6674" s="56"/>
      <c r="L6674" s="56"/>
      <c r="M6674" s="56"/>
    </row>
    <row r="6675" spans="1:13">
      <c r="A6675" s="59">
        <v>39485</v>
      </c>
      <c r="B6675" s="58">
        <v>2828.73</v>
      </c>
      <c r="C6675" s="55">
        <f t="shared" si="420"/>
        <v>2</v>
      </c>
      <c r="D6675" s="55">
        <f t="shared" si="421"/>
        <v>2008</v>
      </c>
      <c r="E6675" s="55">
        <f t="shared" si="422"/>
        <v>5610.7859550000003</v>
      </c>
      <c r="F6675" s="55">
        <f t="shared" si="423"/>
        <v>7</v>
      </c>
      <c r="H6675" s="56"/>
      <c r="I6675" s="56"/>
      <c r="J6675" s="56"/>
      <c r="K6675" s="56"/>
      <c r="L6675" s="56"/>
      <c r="M6675" s="56"/>
    </row>
    <row r="6676" spans="1:13">
      <c r="A6676" s="59">
        <v>39486</v>
      </c>
      <c r="B6676" s="58">
        <v>2659.68</v>
      </c>
      <c r="C6676" s="55">
        <f t="shared" si="420"/>
        <v>2</v>
      </c>
      <c r="D6676" s="55">
        <f t="shared" si="421"/>
        <v>2008</v>
      </c>
      <c r="E6676" s="55">
        <f t="shared" si="422"/>
        <v>5275.4752799999997</v>
      </c>
      <c r="F6676" s="55">
        <f t="shared" si="423"/>
        <v>8</v>
      </c>
      <c r="H6676" s="56"/>
      <c r="I6676" s="56"/>
      <c r="J6676" s="56"/>
      <c r="K6676" s="56"/>
      <c r="L6676" s="56"/>
      <c r="M6676" s="56"/>
    </row>
    <row r="6677" spans="1:13">
      <c r="A6677" s="59">
        <v>39487</v>
      </c>
      <c r="B6677" s="58">
        <v>2608.85</v>
      </c>
      <c r="C6677" s="55">
        <f t="shared" si="420"/>
        <v>2</v>
      </c>
      <c r="D6677" s="55">
        <f t="shared" si="421"/>
        <v>2008</v>
      </c>
      <c r="E6677" s="55">
        <f t="shared" si="422"/>
        <v>5174.6539750000002</v>
      </c>
      <c r="F6677" s="55">
        <f t="shared" si="423"/>
        <v>9</v>
      </c>
      <c r="H6677" s="56"/>
      <c r="I6677" s="56"/>
      <c r="J6677" s="56"/>
      <c r="K6677" s="56"/>
      <c r="L6677" s="56"/>
      <c r="M6677" s="56"/>
    </row>
    <row r="6678" spans="1:13">
      <c r="A6678" s="59">
        <v>39488</v>
      </c>
      <c r="B6678" s="58">
        <v>2669.76</v>
      </c>
      <c r="C6678" s="55">
        <f t="shared" si="420"/>
        <v>2</v>
      </c>
      <c r="D6678" s="55">
        <f t="shared" si="421"/>
        <v>2008</v>
      </c>
      <c r="E6678" s="55">
        <f t="shared" si="422"/>
        <v>5295.4689600000002</v>
      </c>
      <c r="F6678" s="55">
        <f t="shared" si="423"/>
        <v>10</v>
      </c>
      <c r="H6678" s="56"/>
      <c r="I6678" s="56"/>
      <c r="J6678" s="56"/>
      <c r="K6678" s="56"/>
      <c r="L6678" s="56"/>
      <c r="M6678" s="56"/>
    </row>
    <row r="6679" spans="1:13">
      <c r="A6679" s="59">
        <v>39489</v>
      </c>
      <c r="B6679" s="58">
        <v>2770.24</v>
      </c>
      <c r="C6679" s="55">
        <f t="shared" si="420"/>
        <v>2</v>
      </c>
      <c r="D6679" s="55">
        <f t="shared" si="421"/>
        <v>2008</v>
      </c>
      <c r="E6679" s="55">
        <f t="shared" si="422"/>
        <v>5494.7710399999996</v>
      </c>
      <c r="F6679" s="55">
        <f t="shared" si="423"/>
        <v>11</v>
      </c>
      <c r="H6679" s="56"/>
      <c r="I6679" s="56"/>
      <c r="J6679" s="56"/>
      <c r="K6679" s="56"/>
      <c r="L6679" s="56"/>
      <c r="M6679" s="56"/>
    </row>
    <row r="6680" spans="1:13">
      <c r="A6680" s="59">
        <v>39490</v>
      </c>
      <c r="B6680" s="58">
        <v>2540.16</v>
      </c>
      <c r="C6680" s="55">
        <f t="shared" si="420"/>
        <v>2</v>
      </c>
      <c r="D6680" s="55">
        <f t="shared" si="421"/>
        <v>2008</v>
      </c>
      <c r="E6680" s="55">
        <f t="shared" si="422"/>
        <v>5038.4073600000002</v>
      </c>
      <c r="F6680" s="55">
        <f t="shared" si="423"/>
        <v>12</v>
      </c>
      <c r="H6680" s="56"/>
      <c r="I6680" s="56"/>
      <c r="J6680" s="56"/>
      <c r="K6680" s="56"/>
      <c r="L6680" s="56"/>
      <c r="M6680" s="56"/>
    </row>
    <row r="6681" spans="1:13">
      <c r="A6681" s="59">
        <v>39491</v>
      </c>
      <c r="B6681" s="58">
        <v>2771.15</v>
      </c>
      <c r="C6681" s="55">
        <f t="shared" si="420"/>
        <v>2</v>
      </c>
      <c r="D6681" s="55">
        <f t="shared" si="421"/>
        <v>2008</v>
      </c>
      <c r="E6681" s="55">
        <f t="shared" si="422"/>
        <v>5496.5760250000003</v>
      </c>
      <c r="F6681" s="55">
        <f t="shared" si="423"/>
        <v>13</v>
      </c>
      <c r="H6681" s="56"/>
      <c r="I6681" s="56"/>
      <c r="J6681" s="56"/>
      <c r="K6681" s="56"/>
      <c r="L6681" s="56"/>
      <c r="M6681" s="56"/>
    </row>
    <row r="6682" spans="1:13">
      <c r="A6682" s="59">
        <v>39492</v>
      </c>
      <c r="B6682" s="58">
        <v>2625.33</v>
      </c>
      <c r="C6682" s="55">
        <f t="shared" si="420"/>
        <v>2</v>
      </c>
      <c r="D6682" s="55">
        <f t="shared" si="421"/>
        <v>2008</v>
      </c>
      <c r="E6682" s="55">
        <f t="shared" si="422"/>
        <v>5207.3420550000001</v>
      </c>
      <c r="F6682" s="55">
        <f t="shared" si="423"/>
        <v>14</v>
      </c>
      <c r="H6682" s="56"/>
      <c r="I6682" s="56"/>
      <c r="J6682" s="56"/>
      <c r="K6682" s="56"/>
      <c r="L6682" s="56"/>
      <c r="M6682" s="56"/>
    </row>
    <row r="6683" spans="1:13">
      <c r="A6683" s="59">
        <v>39493</v>
      </c>
      <c r="B6683" s="58">
        <v>2629.07</v>
      </c>
      <c r="C6683" s="55">
        <f t="shared" si="420"/>
        <v>2</v>
      </c>
      <c r="D6683" s="55">
        <f t="shared" si="421"/>
        <v>2008</v>
      </c>
      <c r="E6683" s="55">
        <f t="shared" si="422"/>
        <v>5214.7603450000006</v>
      </c>
      <c r="F6683" s="55">
        <f t="shared" si="423"/>
        <v>15</v>
      </c>
      <c r="H6683" s="56"/>
      <c r="I6683" s="56"/>
      <c r="J6683" s="56"/>
      <c r="K6683" s="56"/>
      <c r="L6683" s="56"/>
      <c r="M6683" s="56"/>
    </row>
    <row r="6684" spans="1:13">
      <c r="A6684" s="59">
        <v>39494</v>
      </c>
      <c r="B6684" s="58">
        <v>2437.48</v>
      </c>
      <c r="C6684" s="55">
        <f t="shared" si="420"/>
        <v>2</v>
      </c>
      <c r="D6684" s="55">
        <f t="shared" si="421"/>
        <v>2008</v>
      </c>
      <c r="E6684" s="55">
        <f t="shared" si="422"/>
        <v>4834.7415799999999</v>
      </c>
      <c r="F6684" s="55">
        <f t="shared" si="423"/>
        <v>16</v>
      </c>
      <c r="H6684" s="56"/>
      <c r="I6684" s="56"/>
      <c r="J6684" s="56"/>
      <c r="K6684" s="56"/>
      <c r="L6684" s="56"/>
      <c r="M6684" s="56"/>
    </row>
    <row r="6685" spans="1:13">
      <c r="A6685" s="59">
        <v>39495</v>
      </c>
      <c r="B6685" s="58">
        <v>2497.7600000000002</v>
      </c>
      <c r="C6685" s="55">
        <f t="shared" si="420"/>
        <v>2</v>
      </c>
      <c r="D6685" s="55">
        <f t="shared" si="421"/>
        <v>2008</v>
      </c>
      <c r="E6685" s="55">
        <f t="shared" si="422"/>
        <v>4954.3069600000008</v>
      </c>
      <c r="F6685" s="55">
        <f t="shared" si="423"/>
        <v>17</v>
      </c>
      <c r="H6685" s="56"/>
      <c r="I6685" s="56"/>
      <c r="J6685" s="56"/>
      <c r="K6685" s="56"/>
      <c r="L6685" s="56"/>
      <c r="M6685" s="56"/>
    </row>
    <row r="6686" spans="1:13">
      <c r="A6686" s="59">
        <v>39496</v>
      </c>
      <c r="B6686" s="58">
        <v>2497.5100000000002</v>
      </c>
      <c r="C6686" s="55">
        <f t="shared" si="420"/>
        <v>2</v>
      </c>
      <c r="D6686" s="55">
        <f t="shared" si="421"/>
        <v>2008</v>
      </c>
      <c r="E6686" s="55">
        <f t="shared" si="422"/>
        <v>4953.8110850000003</v>
      </c>
      <c r="F6686" s="55">
        <f t="shared" si="423"/>
        <v>18</v>
      </c>
      <c r="H6686" s="56"/>
      <c r="I6686" s="56"/>
      <c r="J6686" s="56"/>
      <c r="K6686" s="56"/>
      <c r="L6686" s="56"/>
      <c r="M6686" s="56"/>
    </row>
    <row r="6687" spans="1:13">
      <c r="A6687" s="59">
        <v>39497</v>
      </c>
      <c r="B6687" s="58">
        <v>2503.14</v>
      </c>
      <c r="C6687" s="55">
        <f t="shared" si="420"/>
        <v>2</v>
      </c>
      <c r="D6687" s="55">
        <f t="shared" si="421"/>
        <v>2008</v>
      </c>
      <c r="E6687" s="55">
        <f t="shared" si="422"/>
        <v>4964.9781899999998</v>
      </c>
      <c r="F6687" s="55">
        <f t="shared" si="423"/>
        <v>19</v>
      </c>
      <c r="H6687" s="56"/>
      <c r="I6687" s="56"/>
      <c r="J6687" s="56"/>
      <c r="K6687" s="56"/>
      <c r="L6687" s="56"/>
      <c r="M6687" s="56"/>
    </row>
    <row r="6688" spans="1:13">
      <c r="A6688" s="59">
        <v>39498</v>
      </c>
      <c r="B6688" s="58">
        <v>2402.4899999999998</v>
      </c>
      <c r="C6688" s="55">
        <f t="shared" si="420"/>
        <v>2</v>
      </c>
      <c r="D6688" s="55">
        <f t="shared" si="421"/>
        <v>2008</v>
      </c>
      <c r="E6688" s="55">
        <f t="shared" si="422"/>
        <v>4765.3389149999994</v>
      </c>
      <c r="F6688" s="55">
        <f t="shared" si="423"/>
        <v>20</v>
      </c>
      <c r="H6688" s="56"/>
      <c r="I6688" s="56"/>
      <c r="J6688" s="56"/>
      <c r="K6688" s="56"/>
      <c r="L6688" s="56"/>
      <c r="M6688" s="56"/>
    </row>
    <row r="6689" spans="1:13">
      <c r="A6689" s="59">
        <v>39499</v>
      </c>
      <c r="B6689" s="58">
        <v>2299.09</v>
      </c>
      <c r="C6689" s="55">
        <f t="shared" si="420"/>
        <v>2</v>
      </c>
      <c r="D6689" s="55">
        <f t="shared" si="421"/>
        <v>2008</v>
      </c>
      <c r="E6689" s="55">
        <f t="shared" si="422"/>
        <v>4560.2450150000004</v>
      </c>
      <c r="F6689" s="55">
        <f t="shared" si="423"/>
        <v>21</v>
      </c>
      <c r="H6689" s="56"/>
      <c r="I6689" s="56"/>
      <c r="J6689" s="56"/>
      <c r="K6689" s="56"/>
      <c r="L6689" s="56"/>
      <c r="M6689" s="56"/>
    </row>
    <row r="6690" spans="1:13">
      <c r="A6690" s="59">
        <v>39500</v>
      </c>
      <c r="B6690" s="58">
        <v>2538.34</v>
      </c>
      <c r="C6690" s="55">
        <f t="shared" si="420"/>
        <v>2</v>
      </c>
      <c r="D6690" s="55">
        <f t="shared" si="421"/>
        <v>2008</v>
      </c>
      <c r="E6690" s="55">
        <f t="shared" si="422"/>
        <v>5034.7973900000006</v>
      </c>
      <c r="F6690" s="55">
        <f t="shared" si="423"/>
        <v>22</v>
      </c>
      <c r="H6690" s="56"/>
      <c r="I6690" s="56"/>
      <c r="J6690" s="56"/>
      <c r="K6690" s="56"/>
      <c r="L6690" s="56"/>
      <c r="M6690" s="56"/>
    </row>
    <row r="6691" spans="1:13">
      <c r="A6691" s="59">
        <v>39501</v>
      </c>
      <c r="B6691" s="58">
        <v>2294.7600000000002</v>
      </c>
      <c r="C6691" s="55">
        <f t="shared" si="420"/>
        <v>2</v>
      </c>
      <c r="D6691" s="55">
        <f t="shared" si="421"/>
        <v>2008</v>
      </c>
      <c r="E6691" s="55">
        <f t="shared" si="422"/>
        <v>4551.6564600000002</v>
      </c>
      <c r="F6691" s="55">
        <f t="shared" si="423"/>
        <v>23</v>
      </c>
      <c r="H6691" s="56"/>
      <c r="I6691" s="56"/>
      <c r="J6691" s="56"/>
      <c r="K6691" s="56"/>
      <c r="L6691" s="56"/>
      <c r="M6691" s="56"/>
    </row>
    <row r="6692" spans="1:13">
      <c r="A6692" s="59">
        <v>39502</v>
      </c>
      <c r="B6692" s="58">
        <v>1262.19</v>
      </c>
      <c r="C6692" s="55">
        <f t="shared" si="420"/>
        <v>2</v>
      </c>
      <c r="D6692" s="55">
        <f t="shared" si="421"/>
        <v>2008</v>
      </c>
      <c r="E6692" s="55">
        <f t="shared" si="422"/>
        <v>2503.5538650000003</v>
      </c>
      <c r="F6692" s="55">
        <f t="shared" si="423"/>
        <v>24</v>
      </c>
      <c r="H6692" s="56"/>
      <c r="I6692" s="56"/>
      <c r="J6692" s="56"/>
      <c r="K6692" s="56"/>
      <c r="L6692" s="56"/>
      <c r="M6692" s="56"/>
    </row>
    <row r="6693" spans="1:13">
      <c r="A6693" s="59">
        <v>39503</v>
      </c>
      <c r="B6693" s="58">
        <v>2269.96</v>
      </c>
      <c r="C6693" s="55">
        <f t="shared" si="420"/>
        <v>2</v>
      </c>
      <c r="D6693" s="55">
        <f t="shared" si="421"/>
        <v>2008</v>
      </c>
      <c r="E6693" s="55">
        <f t="shared" si="422"/>
        <v>4502.4656599999998</v>
      </c>
      <c r="F6693" s="55">
        <f t="shared" si="423"/>
        <v>25</v>
      </c>
      <c r="H6693" s="56"/>
      <c r="I6693" s="56"/>
      <c r="J6693" s="56"/>
      <c r="K6693" s="56"/>
      <c r="L6693" s="56"/>
      <c r="M6693" s="56"/>
    </row>
    <row r="6694" spans="1:13">
      <c r="A6694" s="59">
        <v>39504</v>
      </c>
      <c r="B6694" s="58">
        <v>2658.93</v>
      </c>
      <c r="C6694" s="55">
        <f t="shared" si="420"/>
        <v>2</v>
      </c>
      <c r="D6694" s="55">
        <f t="shared" si="421"/>
        <v>2008</v>
      </c>
      <c r="E6694" s="55">
        <f t="shared" si="422"/>
        <v>5273.9876549999999</v>
      </c>
      <c r="F6694" s="55">
        <f t="shared" si="423"/>
        <v>26</v>
      </c>
      <c r="H6694" s="56"/>
      <c r="I6694" s="56"/>
      <c r="J6694" s="56"/>
      <c r="K6694" s="56"/>
      <c r="L6694" s="56"/>
      <c r="M6694" s="56"/>
    </row>
    <row r="6695" spans="1:13">
      <c r="A6695" s="59">
        <v>39505</v>
      </c>
      <c r="B6695" s="58">
        <v>2470.4899999999998</v>
      </c>
      <c r="C6695" s="55">
        <f t="shared" si="420"/>
        <v>2</v>
      </c>
      <c r="D6695" s="55">
        <f t="shared" si="421"/>
        <v>2008</v>
      </c>
      <c r="E6695" s="55">
        <f t="shared" si="422"/>
        <v>4900.216915</v>
      </c>
      <c r="F6695" s="55">
        <f t="shared" si="423"/>
        <v>27</v>
      </c>
      <c r="H6695" s="56"/>
      <c r="I6695" s="56"/>
      <c r="J6695" s="56"/>
      <c r="K6695" s="56"/>
      <c r="L6695" s="56"/>
      <c r="M6695" s="56"/>
    </row>
    <row r="6696" spans="1:13">
      <c r="A6696" s="59">
        <v>39506</v>
      </c>
      <c r="B6696" s="58">
        <v>2179.0700000000002</v>
      </c>
      <c r="C6696" s="55">
        <f t="shared" si="420"/>
        <v>2</v>
      </c>
      <c r="D6696" s="55">
        <f t="shared" si="421"/>
        <v>2008</v>
      </c>
      <c r="E6696" s="55">
        <f t="shared" si="422"/>
        <v>4322.1853450000008</v>
      </c>
      <c r="F6696" s="55">
        <f t="shared" si="423"/>
        <v>28</v>
      </c>
      <c r="H6696" s="56"/>
      <c r="I6696" s="56"/>
      <c r="J6696" s="56"/>
      <c r="K6696" s="56"/>
      <c r="L6696" s="56"/>
      <c r="M6696" s="56"/>
    </row>
    <row r="6697" spans="1:13">
      <c r="A6697" s="59">
        <v>39507</v>
      </c>
      <c r="B6697" s="58">
        <v>2633.16</v>
      </c>
      <c r="C6697" s="55">
        <f t="shared" si="420"/>
        <v>2</v>
      </c>
      <c r="D6697" s="55">
        <f t="shared" si="421"/>
        <v>2008</v>
      </c>
      <c r="E6697" s="55">
        <f t="shared" si="422"/>
        <v>5222.8728599999995</v>
      </c>
      <c r="F6697" s="55">
        <f t="shared" si="423"/>
        <v>29</v>
      </c>
      <c r="H6697" s="56"/>
      <c r="I6697" s="56"/>
      <c r="J6697" s="56"/>
      <c r="K6697" s="56"/>
      <c r="L6697" s="56"/>
      <c r="M6697" s="56"/>
    </row>
    <row r="6698" spans="1:13">
      <c r="A6698" s="59">
        <v>39508</v>
      </c>
      <c r="B6698" s="58">
        <v>2699.88</v>
      </c>
      <c r="C6698" s="55">
        <f t="shared" si="420"/>
        <v>3</v>
      </c>
      <c r="D6698" s="55">
        <f t="shared" si="421"/>
        <v>2008</v>
      </c>
      <c r="E6698" s="55">
        <f t="shared" si="422"/>
        <v>5355.21198</v>
      </c>
      <c r="F6698" s="55">
        <f t="shared" si="423"/>
        <v>1</v>
      </c>
      <c r="H6698" s="56"/>
      <c r="I6698" s="56"/>
      <c r="J6698" s="56"/>
      <c r="K6698" s="56"/>
      <c r="L6698" s="56"/>
      <c r="M6698" s="56"/>
    </row>
    <row r="6699" spans="1:13">
      <c r="A6699" s="59">
        <v>39509</v>
      </c>
      <c r="B6699" s="58">
        <v>2694.88</v>
      </c>
      <c r="C6699" s="55">
        <f t="shared" si="420"/>
        <v>3</v>
      </c>
      <c r="D6699" s="55">
        <f t="shared" si="421"/>
        <v>2008</v>
      </c>
      <c r="E6699" s="55">
        <f t="shared" si="422"/>
        <v>5345.2944800000005</v>
      </c>
      <c r="F6699" s="55">
        <f t="shared" si="423"/>
        <v>2</v>
      </c>
      <c r="H6699" s="56"/>
      <c r="I6699" s="56"/>
      <c r="J6699" s="56"/>
      <c r="K6699" s="56"/>
      <c r="L6699" s="56"/>
      <c r="M6699" s="56"/>
    </row>
    <row r="6700" spans="1:13">
      <c r="A6700" s="59">
        <v>39510</v>
      </c>
      <c r="B6700" s="58">
        <v>2569.2399999999998</v>
      </c>
      <c r="C6700" s="55">
        <f t="shared" si="420"/>
        <v>3</v>
      </c>
      <c r="D6700" s="55">
        <f t="shared" si="421"/>
        <v>2008</v>
      </c>
      <c r="E6700" s="55">
        <f t="shared" si="422"/>
        <v>5096.0875399999995</v>
      </c>
      <c r="F6700" s="55">
        <f t="shared" si="423"/>
        <v>3</v>
      </c>
      <c r="H6700" s="56"/>
      <c r="I6700" s="56"/>
      <c r="J6700" s="56"/>
      <c r="K6700" s="56"/>
      <c r="L6700" s="56"/>
      <c r="M6700" s="56"/>
    </row>
    <row r="6701" spans="1:13">
      <c r="A6701" s="59">
        <v>39511</v>
      </c>
      <c r="B6701" s="58">
        <v>2404.44</v>
      </c>
      <c r="C6701" s="55">
        <f t="shared" si="420"/>
        <v>3</v>
      </c>
      <c r="D6701" s="55">
        <f t="shared" si="421"/>
        <v>2008</v>
      </c>
      <c r="E6701" s="55">
        <f t="shared" si="422"/>
        <v>4769.2067400000005</v>
      </c>
      <c r="F6701" s="55">
        <f t="shared" si="423"/>
        <v>4</v>
      </c>
      <c r="H6701" s="56"/>
      <c r="I6701" s="56"/>
      <c r="J6701" s="56"/>
      <c r="K6701" s="56"/>
      <c r="L6701" s="56"/>
      <c r="M6701" s="56"/>
    </row>
    <row r="6702" spans="1:13">
      <c r="A6702" s="59">
        <v>39512</v>
      </c>
      <c r="B6702" s="58">
        <v>2676.03</v>
      </c>
      <c r="C6702" s="55">
        <f t="shared" si="420"/>
        <v>3</v>
      </c>
      <c r="D6702" s="55">
        <f t="shared" si="421"/>
        <v>2008</v>
      </c>
      <c r="E6702" s="55">
        <f t="shared" si="422"/>
        <v>5307.9055050000006</v>
      </c>
      <c r="F6702" s="55">
        <f t="shared" si="423"/>
        <v>5</v>
      </c>
      <c r="H6702" s="56"/>
      <c r="I6702" s="56"/>
      <c r="J6702" s="56"/>
      <c r="K6702" s="56"/>
      <c r="L6702" s="56"/>
      <c r="M6702" s="56"/>
    </row>
    <row r="6703" spans="1:13">
      <c r="A6703" s="59">
        <v>39513</v>
      </c>
      <c r="B6703" s="58">
        <v>2251.41</v>
      </c>
      <c r="C6703" s="55">
        <f t="shared" si="420"/>
        <v>3</v>
      </c>
      <c r="D6703" s="55">
        <f t="shared" si="421"/>
        <v>2008</v>
      </c>
      <c r="E6703" s="55">
        <f t="shared" si="422"/>
        <v>4465.6717349999999</v>
      </c>
      <c r="F6703" s="55">
        <f t="shared" si="423"/>
        <v>6</v>
      </c>
      <c r="H6703" s="56"/>
      <c r="I6703" s="56"/>
      <c r="J6703" s="56"/>
      <c r="K6703" s="56"/>
      <c r="L6703" s="56"/>
      <c r="M6703" s="56"/>
    </row>
    <row r="6704" spans="1:13">
      <c r="A6704" s="59">
        <v>39514</v>
      </c>
      <c r="B6704" s="58">
        <v>2189.33</v>
      </c>
      <c r="C6704" s="55">
        <f t="shared" si="420"/>
        <v>3</v>
      </c>
      <c r="D6704" s="55">
        <f t="shared" si="421"/>
        <v>2008</v>
      </c>
      <c r="E6704" s="55">
        <f t="shared" si="422"/>
        <v>4342.5360549999996</v>
      </c>
      <c r="F6704" s="55">
        <f t="shared" si="423"/>
        <v>7</v>
      </c>
      <c r="H6704" s="56"/>
      <c r="I6704" s="56"/>
      <c r="J6704" s="56"/>
      <c r="K6704" s="56"/>
      <c r="L6704" s="56"/>
      <c r="M6704" s="56"/>
    </row>
    <row r="6705" spans="1:13">
      <c r="A6705" s="59">
        <v>39515</v>
      </c>
      <c r="B6705" s="58">
        <v>2349.4499999999998</v>
      </c>
      <c r="C6705" s="55">
        <f t="shared" si="420"/>
        <v>3</v>
      </c>
      <c r="D6705" s="55">
        <f t="shared" si="421"/>
        <v>2008</v>
      </c>
      <c r="E6705" s="55">
        <f t="shared" si="422"/>
        <v>4660.1340749999999</v>
      </c>
      <c r="F6705" s="55">
        <f t="shared" si="423"/>
        <v>8</v>
      </c>
      <c r="H6705" s="56"/>
      <c r="I6705" s="56"/>
      <c r="J6705" s="56"/>
      <c r="K6705" s="56"/>
      <c r="L6705" s="56"/>
      <c r="M6705" s="56"/>
    </row>
    <row r="6706" spans="1:13">
      <c r="A6706" s="59">
        <v>39516</v>
      </c>
      <c r="B6706" s="58">
        <v>2269.19</v>
      </c>
      <c r="C6706" s="55">
        <f t="shared" si="420"/>
        <v>3</v>
      </c>
      <c r="D6706" s="55">
        <f t="shared" si="421"/>
        <v>2008</v>
      </c>
      <c r="E6706" s="55">
        <f t="shared" si="422"/>
        <v>4500.938365</v>
      </c>
      <c r="F6706" s="55">
        <f t="shared" si="423"/>
        <v>9</v>
      </c>
      <c r="H6706" s="56"/>
      <c r="I6706" s="56"/>
      <c r="J6706" s="56"/>
      <c r="K6706" s="56"/>
      <c r="L6706" s="56"/>
      <c r="M6706" s="56"/>
    </row>
    <row r="6707" spans="1:13">
      <c r="A6707" s="59">
        <v>39517</v>
      </c>
      <c r="B6707" s="58">
        <v>2313.0500000000002</v>
      </c>
      <c r="C6707" s="55">
        <f t="shared" si="420"/>
        <v>3</v>
      </c>
      <c r="D6707" s="55">
        <f t="shared" si="421"/>
        <v>2008</v>
      </c>
      <c r="E6707" s="55">
        <f t="shared" si="422"/>
        <v>4587.9346750000004</v>
      </c>
      <c r="F6707" s="55">
        <f t="shared" si="423"/>
        <v>10</v>
      </c>
      <c r="H6707" s="56"/>
      <c r="I6707" s="56"/>
      <c r="J6707" s="56"/>
      <c r="K6707" s="56"/>
      <c r="L6707" s="56"/>
      <c r="M6707" s="56"/>
    </row>
    <row r="6708" spans="1:13">
      <c r="A6708" s="59">
        <v>39518</v>
      </c>
      <c r="B6708" s="58">
        <v>2252.75</v>
      </c>
      <c r="C6708" s="55">
        <f t="shared" si="420"/>
        <v>3</v>
      </c>
      <c r="D6708" s="55">
        <f t="shared" si="421"/>
        <v>2008</v>
      </c>
      <c r="E6708" s="55">
        <f t="shared" si="422"/>
        <v>4468.3296250000003</v>
      </c>
      <c r="F6708" s="55">
        <f t="shared" si="423"/>
        <v>11</v>
      </c>
      <c r="H6708" s="56"/>
      <c r="I6708" s="56"/>
      <c r="J6708" s="56"/>
      <c r="K6708" s="56"/>
      <c r="L6708" s="56"/>
      <c r="M6708" s="56"/>
    </row>
    <row r="6709" spans="1:13">
      <c r="A6709" s="59">
        <v>39519</v>
      </c>
      <c r="B6709" s="58">
        <v>2205.67</v>
      </c>
      <c r="C6709" s="55">
        <f t="shared" si="420"/>
        <v>3</v>
      </c>
      <c r="D6709" s="55">
        <f t="shared" si="421"/>
        <v>2008</v>
      </c>
      <c r="E6709" s="55">
        <f t="shared" si="422"/>
        <v>4374.9464450000005</v>
      </c>
      <c r="F6709" s="55">
        <f t="shared" si="423"/>
        <v>12</v>
      </c>
      <c r="H6709" s="56"/>
      <c r="I6709" s="56"/>
      <c r="J6709" s="56"/>
      <c r="K6709" s="56"/>
      <c r="L6709" s="56"/>
      <c r="M6709" s="56"/>
    </row>
    <row r="6710" spans="1:13">
      <c r="A6710" s="59">
        <v>39520</v>
      </c>
      <c r="B6710" s="58">
        <v>2593.25</v>
      </c>
      <c r="C6710" s="55">
        <f t="shared" si="420"/>
        <v>3</v>
      </c>
      <c r="D6710" s="55">
        <f t="shared" si="421"/>
        <v>2008</v>
      </c>
      <c r="E6710" s="55">
        <f t="shared" si="422"/>
        <v>5143.7113749999999</v>
      </c>
      <c r="F6710" s="55">
        <f t="shared" si="423"/>
        <v>13</v>
      </c>
      <c r="H6710" s="56"/>
      <c r="I6710" s="56"/>
      <c r="J6710" s="56"/>
      <c r="K6710" s="56"/>
      <c r="L6710" s="56"/>
      <c r="M6710" s="56"/>
    </row>
    <row r="6711" spans="1:13">
      <c r="A6711" s="59">
        <v>39521</v>
      </c>
      <c r="B6711" s="58">
        <v>2723.8</v>
      </c>
      <c r="C6711" s="55">
        <f t="shared" si="420"/>
        <v>3</v>
      </c>
      <c r="D6711" s="55">
        <f t="shared" si="421"/>
        <v>2008</v>
      </c>
      <c r="E6711" s="55">
        <f t="shared" si="422"/>
        <v>5402.6573000000008</v>
      </c>
      <c r="F6711" s="55">
        <f t="shared" si="423"/>
        <v>14</v>
      </c>
      <c r="H6711" s="56"/>
      <c r="I6711" s="56"/>
      <c r="J6711" s="56"/>
      <c r="K6711" s="56"/>
      <c r="L6711" s="56"/>
      <c r="M6711" s="56"/>
    </row>
    <row r="6712" spans="1:13">
      <c r="A6712" s="59">
        <v>39522</v>
      </c>
      <c r="B6712" s="58">
        <v>2809.59</v>
      </c>
      <c r="C6712" s="55">
        <f t="shared" si="420"/>
        <v>3</v>
      </c>
      <c r="D6712" s="55">
        <f t="shared" si="421"/>
        <v>2008</v>
      </c>
      <c r="E6712" s="55">
        <f t="shared" si="422"/>
        <v>5572.8217650000006</v>
      </c>
      <c r="F6712" s="55">
        <f t="shared" si="423"/>
        <v>15</v>
      </c>
      <c r="H6712" s="56"/>
      <c r="I6712" s="56"/>
      <c r="J6712" s="56"/>
      <c r="K6712" s="56"/>
      <c r="L6712" s="56"/>
      <c r="M6712" s="56"/>
    </row>
    <row r="6713" spans="1:13">
      <c r="A6713" s="59">
        <v>39523</v>
      </c>
      <c r="B6713" s="58">
        <v>2273.6799999999998</v>
      </c>
      <c r="C6713" s="55">
        <f t="shared" si="420"/>
        <v>3</v>
      </c>
      <c r="D6713" s="55">
        <f t="shared" si="421"/>
        <v>2008</v>
      </c>
      <c r="E6713" s="55">
        <f t="shared" si="422"/>
        <v>4509.8442799999993</v>
      </c>
      <c r="F6713" s="55">
        <f t="shared" si="423"/>
        <v>16</v>
      </c>
      <c r="H6713" s="56"/>
      <c r="I6713" s="56"/>
      <c r="J6713" s="56"/>
      <c r="K6713" s="56"/>
      <c r="L6713" s="56"/>
      <c r="M6713" s="56"/>
    </row>
    <row r="6714" spans="1:13">
      <c r="A6714" s="59">
        <v>39524</v>
      </c>
      <c r="B6714" s="58">
        <v>2198.48</v>
      </c>
      <c r="C6714" s="55">
        <f t="shared" si="420"/>
        <v>3</v>
      </c>
      <c r="D6714" s="55">
        <f t="shared" si="421"/>
        <v>2008</v>
      </c>
      <c r="E6714" s="55">
        <f t="shared" si="422"/>
        <v>4360.6850800000002</v>
      </c>
      <c r="F6714" s="55">
        <f t="shared" si="423"/>
        <v>17</v>
      </c>
      <c r="H6714" s="56"/>
      <c r="I6714" s="56"/>
      <c r="J6714" s="56"/>
      <c r="K6714" s="56"/>
      <c r="L6714" s="56"/>
      <c r="M6714" s="56"/>
    </row>
    <row r="6715" spans="1:13">
      <c r="A6715" s="59">
        <v>39525</v>
      </c>
      <c r="B6715" s="58">
        <v>2338.73</v>
      </c>
      <c r="C6715" s="55">
        <f t="shared" si="420"/>
        <v>3</v>
      </c>
      <c r="D6715" s="55">
        <f t="shared" si="421"/>
        <v>2008</v>
      </c>
      <c r="E6715" s="55">
        <f t="shared" si="422"/>
        <v>4638.8709550000003</v>
      </c>
      <c r="F6715" s="55">
        <f t="shared" si="423"/>
        <v>18</v>
      </c>
      <c r="H6715" s="56"/>
      <c r="I6715" s="56"/>
      <c r="J6715" s="56"/>
      <c r="K6715" s="56"/>
      <c r="L6715" s="56"/>
      <c r="M6715" s="56"/>
    </row>
    <row r="6716" spans="1:13">
      <c r="A6716" s="59">
        <v>39526</v>
      </c>
      <c r="B6716" s="58">
        <v>2757.48</v>
      </c>
      <c r="C6716" s="55">
        <f t="shared" si="420"/>
        <v>3</v>
      </c>
      <c r="D6716" s="55">
        <f t="shared" si="421"/>
        <v>2008</v>
      </c>
      <c r="E6716" s="55">
        <f t="shared" si="422"/>
        <v>5469.4615800000001</v>
      </c>
      <c r="F6716" s="55">
        <f t="shared" si="423"/>
        <v>19</v>
      </c>
      <c r="H6716" s="56"/>
      <c r="I6716" s="56"/>
      <c r="J6716" s="56"/>
      <c r="K6716" s="56"/>
      <c r="L6716" s="56"/>
      <c r="M6716" s="56"/>
    </row>
    <row r="6717" spans="1:13">
      <c r="A6717" s="59">
        <v>39527</v>
      </c>
      <c r="B6717" s="58">
        <v>2510.46</v>
      </c>
      <c r="C6717" s="55">
        <f t="shared" si="420"/>
        <v>3</v>
      </c>
      <c r="D6717" s="55">
        <f t="shared" si="421"/>
        <v>2008</v>
      </c>
      <c r="E6717" s="55">
        <f t="shared" si="422"/>
        <v>4979.4974099999999</v>
      </c>
      <c r="F6717" s="55">
        <f t="shared" si="423"/>
        <v>20</v>
      </c>
      <c r="H6717" s="56"/>
      <c r="I6717" s="56"/>
      <c r="J6717" s="56"/>
      <c r="K6717" s="56"/>
      <c r="L6717" s="56"/>
      <c r="M6717" s="56"/>
    </row>
    <row r="6718" spans="1:13">
      <c r="A6718" s="59">
        <v>39528</v>
      </c>
      <c r="B6718" s="58">
        <v>2828.08</v>
      </c>
      <c r="C6718" s="55">
        <f t="shared" si="420"/>
        <v>3</v>
      </c>
      <c r="D6718" s="55">
        <f t="shared" si="421"/>
        <v>2008</v>
      </c>
      <c r="E6718" s="55">
        <f t="shared" si="422"/>
        <v>5609.4966800000002</v>
      </c>
      <c r="F6718" s="55">
        <f t="shared" si="423"/>
        <v>21</v>
      </c>
      <c r="H6718" s="56"/>
      <c r="I6718" s="56"/>
      <c r="J6718" s="56"/>
      <c r="K6718" s="56"/>
      <c r="L6718" s="56"/>
      <c r="M6718" s="56"/>
    </row>
    <row r="6719" spans="1:13">
      <c r="A6719" s="59">
        <v>39529</v>
      </c>
      <c r="B6719" s="58">
        <v>2742.65</v>
      </c>
      <c r="C6719" s="55">
        <f t="shared" si="420"/>
        <v>3</v>
      </c>
      <c r="D6719" s="55">
        <f t="shared" si="421"/>
        <v>2008</v>
      </c>
      <c r="E6719" s="55">
        <f t="shared" si="422"/>
        <v>5440.0462750000006</v>
      </c>
      <c r="F6719" s="55">
        <f t="shared" si="423"/>
        <v>22</v>
      </c>
      <c r="H6719" s="56"/>
      <c r="I6719" s="56"/>
      <c r="J6719" s="56"/>
      <c r="K6719" s="56"/>
      <c r="L6719" s="56"/>
      <c r="M6719" s="56"/>
    </row>
    <row r="6720" spans="1:13">
      <c r="A6720" s="59">
        <v>39530</v>
      </c>
      <c r="B6720" s="58">
        <v>2310.9699999999998</v>
      </c>
      <c r="C6720" s="55">
        <f t="shared" si="420"/>
        <v>3</v>
      </c>
      <c r="D6720" s="55">
        <f t="shared" si="421"/>
        <v>2008</v>
      </c>
      <c r="E6720" s="55">
        <f t="shared" si="422"/>
        <v>4583.8089949999994</v>
      </c>
      <c r="F6720" s="55">
        <f t="shared" si="423"/>
        <v>23</v>
      </c>
      <c r="H6720" s="56"/>
      <c r="I6720" s="56"/>
      <c r="J6720" s="56"/>
      <c r="K6720" s="56"/>
      <c r="L6720" s="56"/>
      <c r="M6720" s="56"/>
    </row>
    <row r="6721" spans="1:13">
      <c r="A6721" s="59">
        <v>39531</v>
      </c>
      <c r="B6721" s="58">
        <v>2472.3000000000002</v>
      </c>
      <c r="C6721" s="55">
        <f t="shared" si="420"/>
        <v>3</v>
      </c>
      <c r="D6721" s="55">
        <f t="shared" si="421"/>
        <v>2008</v>
      </c>
      <c r="E6721" s="55">
        <f t="shared" si="422"/>
        <v>4903.8070500000003</v>
      </c>
      <c r="F6721" s="55">
        <f t="shared" si="423"/>
        <v>24</v>
      </c>
      <c r="H6721" s="56"/>
      <c r="I6721" s="56"/>
      <c r="J6721" s="56"/>
      <c r="K6721" s="56"/>
      <c r="L6721" s="56"/>
      <c r="M6721" s="56"/>
    </row>
    <row r="6722" spans="1:13">
      <c r="A6722" s="59">
        <v>39532</v>
      </c>
      <c r="B6722" s="58">
        <v>2805.77</v>
      </c>
      <c r="C6722" s="55">
        <f t="shared" si="420"/>
        <v>3</v>
      </c>
      <c r="D6722" s="55">
        <f t="shared" si="421"/>
        <v>2008</v>
      </c>
      <c r="E6722" s="55">
        <f t="shared" si="422"/>
        <v>5565.2447950000005</v>
      </c>
      <c r="F6722" s="55">
        <f t="shared" si="423"/>
        <v>25</v>
      </c>
      <c r="H6722" s="56"/>
      <c r="I6722" s="56"/>
      <c r="J6722" s="56"/>
      <c r="K6722" s="56"/>
      <c r="L6722" s="56"/>
      <c r="M6722" s="56"/>
    </row>
    <row r="6723" spans="1:13">
      <c r="A6723" s="59">
        <v>39533</v>
      </c>
      <c r="B6723" s="58">
        <v>2942.87</v>
      </c>
      <c r="C6723" s="55">
        <f t="shared" si="420"/>
        <v>3</v>
      </c>
      <c r="D6723" s="55">
        <f t="shared" si="421"/>
        <v>2008</v>
      </c>
      <c r="E6723" s="55">
        <f t="shared" si="422"/>
        <v>5837.1826449999999</v>
      </c>
      <c r="F6723" s="55">
        <f t="shared" si="423"/>
        <v>26</v>
      </c>
      <c r="H6723" s="56"/>
      <c r="I6723" s="56"/>
      <c r="J6723" s="56"/>
      <c r="K6723" s="56"/>
      <c r="L6723" s="56"/>
      <c r="M6723" s="56"/>
    </row>
    <row r="6724" spans="1:13">
      <c r="A6724" s="59">
        <v>39534</v>
      </c>
      <c r="B6724" s="58">
        <v>2977.69</v>
      </c>
      <c r="C6724" s="55">
        <f t="shared" ref="C6724:C6787" si="424">MONTH(A6724)</f>
        <v>3</v>
      </c>
      <c r="D6724" s="55">
        <f t="shared" ref="D6724:D6787" si="425">IF(C6724&gt;9,YEAR(A6724)+1,YEAR(A6724))</f>
        <v>2008</v>
      </c>
      <c r="E6724" s="55">
        <f t="shared" ref="E6724:E6787" si="426">B6724*1.9835</f>
        <v>5906.2481150000003</v>
      </c>
      <c r="F6724" s="55">
        <f t="shared" ref="F6724:F6787" si="427">DAY(A6724)</f>
        <v>27</v>
      </c>
      <c r="H6724" s="56"/>
      <c r="I6724" s="56"/>
      <c r="J6724" s="56"/>
      <c r="K6724" s="56"/>
      <c r="L6724" s="56"/>
      <c r="M6724" s="56"/>
    </row>
    <row r="6725" spans="1:13">
      <c r="A6725" s="59">
        <v>39535</v>
      </c>
      <c r="B6725" s="58">
        <v>2821.84</v>
      </c>
      <c r="C6725" s="55">
        <f t="shared" si="424"/>
        <v>3</v>
      </c>
      <c r="D6725" s="55">
        <f t="shared" si="425"/>
        <v>2008</v>
      </c>
      <c r="E6725" s="55">
        <f t="shared" si="426"/>
        <v>5597.1196400000008</v>
      </c>
      <c r="F6725" s="55">
        <f t="shared" si="427"/>
        <v>28</v>
      </c>
      <c r="H6725" s="56"/>
      <c r="I6725" s="56"/>
      <c r="J6725" s="56"/>
      <c r="K6725" s="56"/>
      <c r="L6725" s="56"/>
      <c r="M6725" s="56"/>
    </row>
    <row r="6726" spans="1:13">
      <c r="A6726" s="59">
        <v>39536</v>
      </c>
      <c r="B6726" s="58">
        <v>2419.3200000000002</v>
      </c>
      <c r="C6726" s="55">
        <f t="shared" si="424"/>
        <v>3</v>
      </c>
      <c r="D6726" s="55">
        <f t="shared" si="425"/>
        <v>2008</v>
      </c>
      <c r="E6726" s="55">
        <f t="shared" si="426"/>
        <v>4798.7212200000004</v>
      </c>
      <c r="F6726" s="55">
        <f t="shared" si="427"/>
        <v>29</v>
      </c>
      <c r="H6726" s="56"/>
      <c r="I6726" s="56"/>
      <c r="J6726" s="56"/>
      <c r="K6726" s="56"/>
      <c r="L6726" s="56"/>
      <c r="M6726" s="56"/>
    </row>
    <row r="6727" spans="1:13">
      <c r="A6727" s="59">
        <v>39537</v>
      </c>
      <c r="B6727" s="58">
        <v>2757.8</v>
      </c>
      <c r="C6727" s="55">
        <f t="shared" si="424"/>
        <v>3</v>
      </c>
      <c r="D6727" s="55">
        <f t="shared" si="425"/>
        <v>2008</v>
      </c>
      <c r="E6727" s="55">
        <f t="shared" si="426"/>
        <v>5470.0963000000002</v>
      </c>
      <c r="F6727" s="55">
        <f t="shared" si="427"/>
        <v>30</v>
      </c>
      <c r="H6727" s="56"/>
      <c r="I6727" s="56"/>
      <c r="J6727" s="56"/>
      <c r="K6727" s="56"/>
      <c r="L6727" s="56"/>
      <c r="M6727" s="56"/>
    </row>
    <row r="6728" spans="1:13">
      <c r="A6728" s="59">
        <v>39538</v>
      </c>
      <c r="B6728" s="58">
        <v>2644.11</v>
      </c>
      <c r="C6728" s="55">
        <f t="shared" si="424"/>
        <v>3</v>
      </c>
      <c r="D6728" s="55">
        <f t="shared" si="425"/>
        <v>2008</v>
      </c>
      <c r="E6728" s="55">
        <f t="shared" si="426"/>
        <v>5244.5921850000004</v>
      </c>
      <c r="F6728" s="55">
        <f t="shared" si="427"/>
        <v>31</v>
      </c>
      <c r="H6728" s="56"/>
      <c r="I6728" s="56"/>
      <c r="J6728" s="56"/>
      <c r="K6728" s="56"/>
      <c r="L6728" s="56"/>
      <c r="M6728" s="56"/>
    </row>
    <row r="6729" spans="1:13">
      <c r="A6729" s="59">
        <v>39539</v>
      </c>
      <c r="B6729" s="58">
        <v>2392.89</v>
      </c>
      <c r="C6729" s="55">
        <f t="shared" si="424"/>
        <v>4</v>
      </c>
      <c r="D6729" s="55">
        <f t="shared" si="425"/>
        <v>2008</v>
      </c>
      <c r="E6729" s="55">
        <f t="shared" si="426"/>
        <v>4746.2973149999998</v>
      </c>
      <c r="F6729" s="55">
        <f t="shared" si="427"/>
        <v>1</v>
      </c>
      <c r="H6729" s="56"/>
      <c r="I6729" s="56"/>
      <c r="J6729" s="56"/>
      <c r="K6729" s="56"/>
      <c r="L6729" s="56"/>
      <c r="M6729" s="56"/>
    </row>
    <row r="6730" spans="1:13">
      <c r="A6730" s="59">
        <v>39540</v>
      </c>
      <c r="B6730" s="58">
        <v>2403.11</v>
      </c>
      <c r="C6730" s="55">
        <f t="shared" si="424"/>
        <v>4</v>
      </c>
      <c r="D6730" s="55">
        <f t="shared" si="425"/>
        <v>2008</v>
      </c>
      <c r="E6730" s="55">
        <f t="shared" si="426"/>
        <v>4766.5686850000002</v>
      </c>
      <c r="F6730" s="55">
        <f t="shared" si="427"/>
        <v>2</v>
      </c>
      <c r="H6730" s="56"/>
      <c r="I6730" s="56"/>
      <c r="J6730" s="56"/>
      <c r="K6730" s="56"/>
      <c r="L6730" s="56"/>
      <c r="M6730" s="56"/>
    </row>
    <row r="6731" spans="1:13">
      <c r="A6731" s="59">
        <v>39541</v>
      </c>
      <c r="B6731" s="58">
        <v>2424.66</v>
      </c>
      <c r="C6731" s="55">
        <f t="shared" si="424"/>
        <v>4</v>
      </c>
      <c r="D6731" s="55">
        <f t="shared" si="425"/>
        <v>2008</v>
      </c>
      <c r="E6731" s="55">
        <f t="shared" si="426"/>
        <v>4809.3131100000001</v>
      </c>
      <c r="F6731" s="55">
        <f t="shared" si="427"/>
        <v>3</v>
      </c>
      <c r="H6731" s="56"/>
      <c r="I6731" s="56"/>
      <c r="J6731" s="56"/>
      <c r="K6731" s="56"/>
      <c r="L6731" s="56"/>
      <c r="M6731" s="56"/>
    </row>
    <row r="6732" spans="1:13">
      <c r="A6732" s="59">
        <v>39542</v>
      </c>
      <c r="B6732" s="58">
        <v>2263.35</v>
      </c>
      <c r="C6732" s="55">
        <f t="shared" si="424"/>
        <v>4</v>
      </c>
      <c r="D6732" s="55">
        <f t="shared" si="425"/>
        <v>2008</v>
      </c>
      <c r="E6732" s="55">
        <f t="shared" si="426"/>
        <v>4489.3547250000001</v>
      </c>
      <c r="F6732" s="55">
        <f t="shared" si="427"/>
        <v>4</v>
      </c>
      <c r="H6732" s="56"/>
      <c r="I6732" s="56"/>
      <c r="J6732" s="56"/>
      <c r="K6732" s="56"/>
      <c r="L6732" s="56"/>
      <c r="M6732" s="56"/>
    </row>
    <row r="6733" spans="1:13">
      <c r="A6733" s="59">
        <v>39543</v>
      </c>
      <c r="B6733" s="58">
        <v>2357.92</v>
      </c>
      <c r="C6733" s="55">
        <f t="shared" si="424"/>
        <v>4</v>
      </c>
      <c r="D6733" s="55">
        <f t="shared" si="425"/>
        <v>2008</v>
      </c>
      <c r="E6733" s="55">
        <f t="shared" si="426"/>
        <v>4676.9343200000003</v>
      </c>
      <c r="F6733" s="55">
        <f t="shared" si="427"/>
        <v>5</v>
      </c>
      <c r="H6733" s="56"/>
      <c r="I6733" s="56"/>
      <c r="J6733" s="56"/>
      <c r="K6733" s="56"/>
      <c r="L6733" s="56"/>
      <c r="M6733" s="56"/>
    </row>
    <row r="6734" spans="1:13">
      <c r="A6734" s="59">
        <v>39544</v>
      </c>
      <c r="B6734" s="58">
        <v>2497.46</v>
      </c>
      <c r="C6734" s="55">
        <f t="shared" si="424"/>
        <v>4</v>
      </c>
      <c r="D6734" s="55">
        <f t="shared" si="425"/>
        <v>2008</v>
      </c>
      <c r="E6734" s="55">
        <f t="shared" si="426"/>
        <v>4953.71191</v>
      </c>
      <c r="F6734" s="55">
        <f t="shared" si="427"/>
        <v>6</v>
      </c>
      <c r="H6734" s="56"/>
      <c r="I6734" s="56"/>
      <c r="J6734" s="56"/>
      <c r="K6734" s="56"/>
      <c r="L6734" s="56"/>
      <c r="M6734" s="56"/>
    </row>
    <row r="6735" spans="1:13">
      <c r="A6735" s="59">
        <v>39545</v>
      </c>
      <c r="B6735" s="58">
        <v>2400.42</v>
      </c>
      <c r="C6735" s="55">
        <f t="shared" si="424"/>
        <v>4</v>
      </c>
      <c r="D6735" s="55">
        <f t="shared" si="425"/>
        <v>2008</v>
      </c>
      <c r="E6735" s="55">
        <f t="shared" si="426"/>
        <v>4761.2330700000002</v>
      </c>
      <c r="F6735" s="55">
        <f t="shared" si="427"/>
        <v>7</v>
      </c>
      <c r="H6735" s="56"/>
      <c r="I6735" s="56"/>
      <c r="J6735" s="56"/>
      <c r="K6735" s="56"/>
      <c r="L6735" s="56"/>
      <c r="M6735" s="56"/>
    </row>
    <row r="6736" spans="1:13">
      <c r="A6736" s="59">
        <v>39546</v>
      </c>
      <c r="B6736" s="58">
        <v>2342.9499999999998</v>
      </c>
      <c r="C6736" s="55">
        <f t="shared" si="424"/>
        <v>4</v>
      </c>
      <c r="D6736" s="55">
        <f t="shared" si="425"/>
        <v>2008</v>
      </c>
      <c r="E6736" s="55">
        <f t="shared" si="426"/>
        <v>4647.241325</v>
      </c>
      <c r="F6736" s="55">
        <f t="shared" si="427"/>
        <v>8</v>
      </c>
      <c r="H6736" s="56"/>
      <c r="I6736" s="56"/>
      <c r="J6736" s="56"/>
      <c r="K6736" s="56"/>
      <c r="L6736" s="56"/>
      <c r="M6736" s="56"/>
    </row>
    <row r="6737" spans="1:13">
      <c r="A6737" s="59">
        <v>39547</v>
      </c>
      <c r="B6737" s="58">
        <v>2422.15</v>
      </c>
      <c r="C6737" s="55">
        <f t="shared" si="424"/>
        <v>4</v>
      </c>
      <c r="D6737" s="55">
        <f t="shared" si="425"/>
        <v>2008</v>
      </c>
      <c r="E6737" s="55">
        <f t="shared" si="426"/>
        <v>4804.3345250000002</v>
      </c>
      <c r="F6737" s="55">
        <f t="shared" si="427"/>
        <v>9</v>
      </c>
      <c r="H6737" s="56"/>
      <c r="I6737" s="56"/>
      <c r="J6737" s="56"/>
      <c r="K6737" s="56"/>
      <c r="L6737" s="56"/>
      <c r="M6737" s="56"/>
    </row>
    <row r="6738" spans="1:13">
      <c r="A6738" s="59">
        <v>39548</v>
      </c>
      <c r="B6738" s="58">
        <v>2503.21</v>
      </c>
      <c r="C6738" s="55">
        <f t="shared" si="424"/>
        <v>4</v>
      </c>
      <c r="D6738" s="55">
        <f t="shared" si="425"/>
        <v>2008</v>
      </c>
      <c r="E6738" s="55">
        <f t="shared" si="426"/>
        <v>4965.1170350000002</v>
      </c>
      <c r="F6738" s="55">
        <f t="shared" si="427"/>
        <v>10</v>
      </c>
      <c r="H6738" s="56"/>
      <c r="I6738" s="56"/>
      <c r="J6738" s="56"/>
      <c r="K6738" s="56"/>
      <c r="L6738" s="56"/>
      <c r="M6738" s="56"/>
    </row>
    <row r="6739" spans="1:13">
      <c r="A6739" s="59">
        <v>39549</v>
      </c>
      <c r="B6739" s="58">
        <v>2327.0700000000002</v>
      </c>
      <c r="C6739" s="55">
        <f t="shared" si="424"/>
        <v>4</v>
      </c>
      <c r="D6739" s="55">
        <f t="shared" si="425"/>
        <v>2008</v>
      </c>
      <c r="E6739" s="55">
        <f t="shared" si="426"/>
        <v>4615.7433450000008</v>
      </c>
      <c r="F6739" s="55">
        <f t="shared" si="427"/>
        <v>11</v>
      </c>
      <c r="H6739" s="56"/>
      <c r="I6739" s="56"/>
      <c r="J6739" s="56"/>
      <c r="K6739" s="56"/>
      <c r="L6739" s="56"/>
      <c r="M6739" s="56"/>
    </row>
    <row r="6740" spans="1:13">
      <c r="A6740" s="59">
        <v>39550</v>
      </c>
      <c r="B6740" s="58">
        <v>2488.6999999999998</v>
      </c>
      <c r="C6740" s="55">
        <f t="shared" si="424"/>
        <v>4</v>
      </c>
      <c r="D6740" s="55">
        <f t="shared" si="425"/>
        <v>2008</v>
      </c>
      <c r="E6740" s="55">
        <f t="shared" si="426"/>
        <v>4936.3364499999998</v>
      </c>
      <c r="F6740" s="55">
        <f t="shared" si="427"/>
        <v>12</v>
      </c>
      <c r="H6740" s="56"/>
      <c r="I6740" s="56"/>
      <c r="J6740" s="56"/>
      <c r="K6740" s="56"/>
      <c r="L6740" s="56"/>
      <c r="M6740" s="56"/>
    </row>
    <row r="6741" spans="1:13">
      <c r="A6741" s="59">
        <v>39551</v>
      </c>
      <c r="B6741" s="58">
        <v>2595.85</v>
      </c>
      <c r="C6741" s="55">
        <f t="shared" si="424"/>
        <v>4</v>
      </c>
      <c r="D6741" s="55">
        <f t="shared" si="425"/>
        <v>2008</v>
      </c>
      <c r="E6741" s="55">
        <f t="shared" si="426"/>
        <v>5148.8684750000002</v>
      </c>
      <c r="F6741" s="55">
        <f t="shared" si="427"/>
        <v>13</v>
      </c>
      <c r="H6741" s="56"/>
      <c r="I6741" s="56"/>
      <c r="J6741" s="56"/>
      <c r="K6741" s="56"/>
      <c r="L6741" s="56"/>
      <c r="M6741" s="56"/>
    </row>
    <row r="6742" spans="1:13">
      <c r="A6742" s="59">
        <v>39552</v>
      </c>
      <c r="B6742" s="58">
        <v>2981.39</v>
      </c>
      <c r="C6742" s="55">
        <f t="shared" si="424"/>
        <v>4</v>
      </c>
      <c r="D6742" s="55">
        <f t="shared" si="425"/>
        <v>2008</v>
      </c>
      <c r="E6742" s="55">
        <f t="shared" si="426"/>
        <v>5913.5870649999997</v>
      </c>
      <c r="F6742" s="55">
        <f t="shared" si="427"/>
        <v>14</v>
      </c>
      <c r="H6742" s="56"/>
      <c r="I6742" s="56"/>
      <c r="J6742" s="56"/>
      <c r="K6742" s="56"/>
      <c r="L6742" s="56"/>
      <c r="M6742" s="56"/>
    </row>
    <row r="6743" spans="1:13">
      <c r="A6743" s="59">
        <v>39553</v>
      </c>
      <c r="B6743" s="58">
        <v>3698.12</v>
      </c>
      <c r="C6743" s="55">
        <f t="shared" si="424"/>
        <v>4</v>
      </c>
      <c r="D6743" s="55">
        <f t="shared" si="425"/>
        <v>2008</v>
      </c>
      <c r="E6743" s="55">
        <f t="shared" si="426"/>
        <v>7335.22102</v>
      </c>
      <c r="F6743" s="55">
        <f t="shared" si="427"/>
        <v>15</v>
      </c>
      <c r="H6743" s="56"/>
      <c r="I6743" s="56"/>
      <c r="J6743" s="56"/>
      <c r="K6743" s="56"/>
      <c r="L6743" s="56"/>
      <c r="M6743" s="56"/>
    </row>
    <row r="6744" spans="1:13">
      <c r="A6744" s="59">
        <v>39554</v>
      </c>
      <c r="B6744" s="58">
        <v>3712.55</v>
      </c>
      <c r="C6744" s="55">
        <f t="shared" si="424"/>
        <v>4</v>
      </c>
      <c r="D6744" s="55">
        <f t="shared" si="425"/>
        <v>2008</v>
      </c>
      <c r="E6744" s="55">
        <f t="shared" si="426"/>
        <v>7363.8429250000008</v>
      </c>
      <c r="F6744" s="55">
        <f t="shared" si="427"/>
        <v>16</v>
      </c>
      <c r="H6744" s="56"/>
      <c r="I6744" s="56"/>
      <c r="J6744" s="56"/>
      <c r="K6744" s="56"/>
      <c r="L6744" s="56"/>
      <c r="M6744" s="56"/>
    </row>
    <row r="6745" spans="1:13">
      <c r="A6745" s="59">
        <v>39555</v>
      </c>
      <c r="B6745" s="58">
        <v>3391.58</v>
      </c>
      <c r="C6745" s="55">
        <f t="shared" si="424"/>
        <v>4</v>
      </c>
      <c r="D6745" s="55">
        <f t="shared" si="425"/>
        <v>2008</v>
      </c>
      <c r="E6745" s="55">
        <f t="shared" si="426"/>
        <v>6727.1989299999996</v>
      </c>
      <c r="F6745" s="55">
        <f t="shared" si="427"/>
        <v>17</v>
      </c>
      <c r="H6745" s="56"/>
      <c r="I6745" s="56"/>
      <c r="J6745" s="56"/>
      <c r="K6745" s="56"/>
      <c r="L6745" s="56"/>
      <c r="M6745" s="56"/>
    </row>
    <row r="6746" spans="1:13">
      <c r="A6746" s="59">
        <v>39556</v>
      </c>
      <c r="B6746" s="58">
        <v>3536.88</v>
      </c>
      <c r="C6746" s="55">
        <f t="shared" si="424"/>
        <v>4</v>
      </c>
      <c r="D6746" s="55">
        <f t="shared" si="425"/>
        <v>2008</v>
      </c>
      <c r="E6746" s="55">
        <f t="shared" si="426"/>
        <v>7015.4014800000004</v>
      </c>
      <c r="F6746" s="55">
        <f t="shared" si="427"/>
        <v>18</v>
      </c>
      <c r="H6746" s="56"/>
      <c r="I6746" s="56"/>
      <c r="J6746" s="56"/>
      <c r="K6746" s="56"/>
      <c r="L6746" s="56"/>
      <c r="M6746" s="56"/>
    </row>
    <row r="6747" spans="1:13">
      <c r="A6747" s="59">
        <v>39557</v>
      </c>
      <c r="B6747" s="58">
        <v>3791.85</v>
      </c>
      <c r="C6747" s="55">
        <f t="shared" si="424"/>
        <v>4</v>
      </c>
      <c r="D6747" s="55">
        <f t="shared" si="425"/>
        <v>2008</v>
      </c>
      <c r="E6747" s="55">
        <f t="shared" si="426"/>
        <v>7521.1344749999998</v>
      </c>
      <c r="F6747" s="55">
        <f t="shared" si="427"/>
        <v>19</v>
      </c>
      <c r="H6747" s="56"/>
      <c r="I6747" s="56"/>
      <c r="J6747" s="56"/>
      <c r="K6747" s="56"/>
      <c r="L6747" s="56"/>
      <c r="M6747" s="56"/>
    </row>
    <row r="6748" spans="1:13">
      <c r="A6748" s="59">
        <v>39558</v>
      </c>
      <c r="B6748" s="58">
        <v>4259.16</v>
      </c>
      <c r="C6748" s="55">
        <f t="shared" si="424"/>
        <v>4</v>
      </c>
      <c r="D6748" s="55">
        <f t="shared" si="425"/>
        <v>2008</v>
      </c>
      <c r="E6748" s="55">
        <f t="shared" si="426"/>
        <v>8448.0438599999998</v>
      </c>
      <c r="F6748" s="55">
        <f t="shared" si="427"/>
        <v>20</v>
      </c>
      <c r="H6748" s="56"/>
      <c r="I6748" s="56"/>
      <c r="J6748" s="56"/>
      <c r="K6748" s="56"/>
      <c r="L6748" s="56"/>
      <c r="M6748" s="56"/>
    </row>
    <row r="6749" spans="1:13">
      <c r="A6749" s="59">
        <v>39559</v>
      </c>
      <c r="B6749" s="58">
        <v>3761.26</v>
      </c>
      <c r="C6749" s="55">
        <f t="shared" si="424"/>
        <v>4</v>
      </c>
      <c r="D6749" s="55">
        <f t="shared" si="425"/>
        <v>2008</v>
      </c>
      <c r="E6749" s="55">
        <f t="shared" si="426"/>
        <v>7460.4592100000009</v>
      </c>
      <c r="F6749" s="55">
        <f t="shared" si="427"/>
        <v>21</v>
      </c>
      <c r="H6749" s="56"/>
      <c r="I6749" s="56"/>
      <c r="J6749" s="56"/>
      <c r="K6749" s="56"/>
      <c r="L6749" s="56"/>
      <c r="M6749" s="56"/>
    </row>
    <row r="6750" spans="1:13">
      <c r="A6750" s="59">
        <v>39560</v>
      </c>
      <c r="B6750" s="58">
        <v>3569.11</v>
      </c>
      <c r="C6750" s="55">
        <f t="shared" si="424"/>
        <v>4</v>
      </c>
      <c r="D6750" s="55">
        <f t="shared" si="425"/>
        <v>2008</v>
      </c>
      <c r="E6750" s="55">
        <f t="shared" si="426"/>
        <v>7079.3296850000006</v>
      </c>
      <c r="F6750" s="55">
        <f t="shared" si="427"/>
        <v>22</v>
      </c>
      <c r="H6750" s="56"/>
      <c r="I6750" s="56"/>
      <c r="J6750" s="56"/>
      <c r="K6750" s="56"/>
      <c r="L6750" s="56"/>
      <c r="M6750" s="56"/>
    </row>
    <row r="6751" spans="1:13">
      <c r="A6751" s="59">
        <v>39561</v>
      </c>
      <c r="B6751" s="58">
        <v>3800.89</v>
      </c>
      <c r="C6751" s="55">
        <f t="shared" si="424"/>
        <v>4</v>
      </c>
      <c r="D6751" s="55">
        <f t="shared" si="425"/>
        <v>2008</v>
      </c>
      <c r="E6751" s="55">
        <f t="shared" si="426"/>
        <v>7539.0653149999998</v>
      </c>
      <c r="F6751" s="55">
        <f t="shared" si="427"/>
        <v>23</v>
      </c>
      <c r="H6751" s="56"/>
      <c r="I6751" s="56"/>
      <c r="J6751" s="56"/>
      <c r="K6751" s="56"/>
      <c r="L6751" s="56"/>
      <c r="M6751" s="56"/>
    </row>
    <row r="6752" spans="1:13">
      <c r="A6752" s="59">
        <v>39562</v>
      </c>
      <c r="B6752" s="58">
        <v>4370.3100000000004</v>
      </c>
      <c r="C6752" s="55">
        <f t="shared" si="424"/>
        <v>4</v>
      </c>
      <c r="D6752" s="55">
        <f t="shared" si="425"/>
        <v>2008</v>
      </c>
      <c r="E6752" s="55">
        <f t="shared" si="426"/>
        <v>8668.5098850000013</v>
      </c>
      <c r="F6752" s="55">
        <f t="shared" si="427"/>
        <v>24</v>
      </c>
      <c r="H6752" s="56"/>
      <c r="I6752" s="56"/>
      <c r="J6752" s="56"/>
      <c r="K6752" s="56"/>
      <c r="L6752" s="56"/>
      <c r="M6752" s="56"/>
    </row>
    <row r="6753" spans="1:13">
      <c r="A6753" s="59">
        <v>39563</v>
      </c>
      <c r="B6753" s="58">
        <v>4575.96</v>
      </c>
      <c r="C6753" s="55">
        <f t="shared" si="424"/>
        <v>4</v>
      </c>
      <c r="D6753" s="55">
        <f t="shared" si="425"/>
        <v>2008</v>
      </c>
      <c r="E6753" s="55">
        <f t="shared" si="426"/>
        <v>9076.4166600000008</v>
      </c>
      <c r="F6753" s="55">
        <f t="shared" si="427"/>
        <v>25</v>
      </c>
      <c r="H6753" s="56"/>
      <c r="I6753" s="56"/>
      <c r="J6753" s="56"/>
      <c r="K6753" s="56"/>
      <c r="L6753" s="56"/>
      <c r="M6753" s="56"/>
    </row>
    <row r="6754" spans="1:13">
      <c r="A6754" s="59">
        <v>39564</v>
      </c>
      <c r="B6754" s="58">
        <v>4209.53</v>
      </c>
      <c r="C6754" s="55">
        <f t="shared" si="424"/>
        <v>4</v>
      </c>
      <c r="D6754" s="55">
        <f t="shared" si="425"/>
        <v>2008</v>
      </c>
      <c r="E6754" s="55">
        <f t="shared" si="426"/>
        <v>8349.6027549999999</v>
      </c>
      <c r="F6754" s="55">
        <f t="shared" si="427"/>
        <v>26</v>
      </c>
      <c r="H6754" s="56"/>
      <c r="I6754" s="56"/>
      <c r="J6754" s="56"/>
      <c r="K6754" s="56"/>
      <c r="L6754" s="56"/>
      <c r="M6754" s="56"/>
    </row>
    <row r="6755" spans="1:13">
      <c r="A6755" s="59">
        <v>39565</v>
      </c>
      <c r="B6755" s="58">
        <v>4008.11</v>
      </c>
      <c r="C6755" s="55">
        <f t="shared" si="424"/>
        <v>4</v>
      </c>
      <c r="D6755" s="55">
        <f t="shared" si="425"/>
        <v>2008</v>
      </c>
      <c r="E6755" s="55">
        <f t="shared" si="426"/>
        <v>7950.0861850000001</v>
      </c>
      <c r="F6755" s="55">
        <f t="shared" si="427"/>
        <v>27</v>
      </c>
      <c r="H6755" s="56"/>
      <c r="I6755" s="56"/>
      <c r="J6755" s="56"/>
      <c r="K6755" s="56"/>
      <c r="L6755" s="56"/>
      <c r="M6755" s="56"/>
    </row>
    <row r="6756" spans="1:13">
      <c r="A6756" s="59">
        <v>39566</v>
      </c>
      <c r="B6756" s="58">
        <v>4450.57</v>
      </c>
      <c r="C6756" s="55">
        <f t="shared" si="424"/>
        <v>4</v>
      </c>
      <c r="D6756" s="55">
        <f t="shared" si="425"/>
        <v>2008</v>
      </c>
      <c r="E6756" s="55">
        <f t="shared" si="426"/>
        <v>8827.7055949999994</v>
      </c>
      <c r="F6756" s="55">
        <f t="shared" si="427"/>
        <v>28</v>
      </c>
      <c r="H6756" s="56"/>
      <c r="I6756" s="56"/>
      <c r="J6756" s="56"/>
      <c r="K6756" s="56"/>
      <c r="L6756" s="56"/>
      <c r="M6756" s="56"/>
    </row>
    <row r="6757" spans="1:13">
      <c r="A6757" s="59">
        <v>39567</v>
      </c>
      <c r="B6757" s="58">
        <v>5684.78</v>
      </c>
      <c r="C6757" s="55">
        <f t="shared" si="424"/>
        <v>4</v>
      </c>
      <c r="D6757" s="55">
        <f t="shared" si="425"/>
        <v>2008</v>
      </c>
      <c r="E6757" s="55">
        <f t="shared" si="426"/>
        <v>11275.761129999999</v>
      </c>
      <c r="F6757" s="55">
        <f t="shared" si="427"/>
        <v>29</v>
      </c>
      <c r="H6757" s="56"/>
      <c r="I6757" s="56"/>
      <c r="J6757" s="56"/>
      <c r="K6757" s="56"/>
      <c r="L6757" s="56"/>
      <c r="M6757" s="56"/>
    </row>
    <row r="6758" spans="1:13">
      <c r="A6758" s="59">
        <v>39568</v>
      </c>
      <c r="B6758" s="58">
        <v>7107.67</v>
      </c>
      <c r="C6758" s="55">
        <f t="shared" si="424"/>
        <v>4</v>
      </c>
      <c r="D6758" s="55">
        <f t="shared" si="425"/>
        <v>2008</v>
      </c>
      <c r="E6758" s="55">
        <f t="shared" si="426"/>
        <v>14098.063445</v>
      </c>
      <c r="F6758" s="55">
        <f t="shared" si="427"/>
        <v>30</v>
      </c>
      <c r="H6758" s="56"/>
      <c r="I6758" s="56"/>
      <c r="J6758" s="56"/>
      <c r="K6758" s="56"/>
      <c r="L6758" s="56"/>
      <c r="M6758" s="56"/>
    </row>
    <row r="6759" spans="1:13">
      <c r="A6759" s="59">
        <v>39569</v>
      </c>
      <c r="B6759" s="58">
        <v>7779.31</v>
      </c>
      <c r="C6759" s="55">
        <f t="shared" si="424"/>
        <v>5</v>
      </c>
      <c r="D6759" s="55">
        <f t="shared" si="425"/>
        <v>2008</v>
      </c>
      <c r="E6759" s="55">
        <f t="shared" si="426"/>
        <v>15430.261385000002</v>
      </c>
      <c r="F6759" s="55">
        <f t="shared" si="427"/>
        <v>1</v>
      </c>
      <c r="H6759" s="56"/>
      <c r="I6759" s="56"/>
      <c r="J6759" s="56"/>
      <c r="K6759" s="56"/>
      <c r="L6759" s="56"/>
      <c r="M6759" s="56"/>
    </row>
    <row r="6760" spans="1:13">
      <c r="A6760" s="59">
        <v>39570</v>
      </c>
      <c r="B6760" s="58">
        <v>6839.23</v>
      </c>
      <c r="C6760" s="55">
        <f t="shared" si="424"/>
        <v>5</v>
      </c>
      <c r="D6760" s="55">
        <f t="shared" si="425"/>
        <v>2008</v>
      </c>
      <c r="E6760" s="55">
        <f t="shared" si="426"/>
        <v>13565.612705</v>
      </c>
      <c r="F6760" s="55">
        <f t="shared" si="427"/>
        <v>2</v>
      </c>
      <c r="H6760" s="56"/>
      <c r="I6760" s="56"/>
      <c r="J6760" s="56"/>
      <c r="K6760" s="56"/>
      <c r="L6760" s="56"/>
      <c r="M6760" s="56"/>
    </row>
    <row r="6761" spans="1:13">
      <c r="A6761" s="59">
        <v>39571</v>
      </c>
      <c r="B6761" s="58">
        <v>6809.8</v>
      </c>
      <c r="C6761" s="55">
        <f t="shared" si="424"/>
        <v>5</v>
      </c>
      <c r="D6761" s="55">
        <f t="shared" si="425"/>
        <v>2008</v>
      </c>
      <c r="E6761" s="55">
        <f t="shared" si="426"/>
        <v>13507.238300000001</v>
      </c>
      <c r="F6761" s="55">
        <f t="shared" si="427"/>
        <v>3</v>
      </c>
      <c r="H6761" s="56"/>
      <c r="I6761" s="56"/>
      <c r="J6761" s="56"/>
      <c r="K6761" s="56"/>
      <c r="L6761" s="56"/>
      <c r="M6761" s="56"/>
    </row>
    <row r="6762" spans="1:13">
      <c r="A6762" s="59">
        <v>39572</v>
      </c>
      <c r="B6762" s="58">
        <v>7336.41</v>
      </c>
      <c r="C6762" s="55">
        <f t="shared" si="424"/>
        <v>5</v>
      </c>
      <c r="D6762" s="55">
        <f t="shared" si="425"/>
        <v>2008</v>
      </c>
      <c r="E6762" s="55">
        <f t="shared" si="426"/>
        <v>14551.769235</v>
      </c>
      <c r="F6762" s="55">
        <f t="shared" si="427"/>
        <v>4</v>
      </c>
      <c r="H6762" s="56"/>
      <c r="I6762" s="56"/>
      <c r="J6762" s="56"/>
      <c r="K6762" s="56"/>
      <c r="L6762" s="56"/>
      <c r="M6762" s="56"/>
    </row>
    <row r="6763" spans="1:13">
      <c r="A6763" s="59">
        <v>39573</v>
      </c>
      <c r="B6763" s="58">
        <v>9135.59</v>
      </c>
      <c r="C6763" s="55">
        <f t="shared" si="424"/>
        <v>5</v>
      </c>
      <c r="D6763" s="55">
        <f t="shared" si="425"/>
        <v>2008</v>
      </c>
      <c r="E6763" s="55">
        <f t="shared" si="426"/>
        <v>18120.442765</v>
      </c>
      <c r="F6763" s="55">
        <f t="shared" si="427"/>
        <v>5</v>
      </c>
      <c r="H6763" s="56"/>
      <c r="I6763" s="56"/>
      <c r="J6763" s="56"/>
      <c r="K6763" s="56"/>
      <c r="L6763" s="56"/>
      <c r="M6763" s="56"/>
    </row>
    <row r="6764" spans="1:13">
      <c r="A6764" s="59">
        <v>39574</v>
      </c>
      <c r="B6764" s="58">
        <v>11054.87</v>
      </c>
      <c r="C6764" s="55">
        <f t="shared" si="424"/>
        <v>5</v>
      </c>
      <c r="D6764" s="55">
        <f t="shared" si="425"/>
        <v>2008</v>
      </c>
      <c r="E6764" s="55">
        <f t="shared" si="426"/>
        <v>21927.334645000003</v>
      </c>
      <c r="F6764" s="55">
        <f t="shared" si="427"/>
        <v>6</v>
      </c>
      <c r="H6764" s="56"/>
      <c r="I6764" s="56"/>
      <c r="J6764" s="56"/>
      <c r="K6764" s="56"/>
      <c r="L6764" s="56"/>
      <c r="M6764" s="56"/>
    </row>
    <row r="6765" spans="1:13">
      <c r="A6765" s="59">
        <v>39575</v>
      </c>
      <c r="B6765" s="58">
        <v>13347.91</v>
      </c>
      <c r="C6765" s="55">
        <f t="shared" si="424"/>
        <v>5</v>
      </c>
      <c r="D6765" s="55">
        <f t="shared" si="425"/>
        <v>2008</v>
      </c>
      <c r="E6765" s="55">
        <f t="shared" si="426"/>
        <v>26475.579485000002</v>
      </c>
      <c r="F6765" s="55">
        <f t="shared" si="427"/>
        <v>7</v>
      </c>
      <c r="H6765" s="56"/>
      <c r="I6765" s="56"/>
      <c r="J6765" s="56"/>
      <c r="K6765" s="56"/>
      <c r="L6765" s="56"/>
      <c r="M6765" s="56"/>
    </row>
    <row r="6766" spans="1:13">
      <c r="A6766" s="59">
        <v>39576</v>
      </c>
      <c r="B6766" s="58">
        <v>13814.13</v>
      </c>
      <c r="C6766" s="55">
        <f t="shared" si="424"/>
        <v>5</v>
      </c>
      <c r="D6766" s="55">
        <f t="shared" si="425"/>
        <v>2008</v>
      </c>
      <c r="E6766" s="55">
        <f t="shared" si="426"/>
        <v>27400.326854999999</v>
      </c>
      <c r="F6766" s="55">
        <f t="shared" si="427"/>
        <v>8</v>
      </c>
      <c r="H6766" s="56"/>
      <c r="I6766" s="56"/>
      <c r="J6766" s="56"/>
      <c r="K6766" s="56"/>
      <c r="L6766" s="56"/>
      <c r="M6766" s="56"/>
    </row>
    <row r="6767" spans="1:13">
      <c r="A6767" s="59">
        <v>39577</v>
      </c>
      <c r="B6767" s="58">
        <v>13102.39</v>
      </c>
      <c r="C6767" s="55">
        <f t="shared" si="424"/>
        <v>5</v>
      </c>
      <c r="D6767" s="55">
        <f t="shared" si="425"/>
        <v>2008</v>
      </c>
      <c r="E6767" s="55">
        <f t="shared" si="426"/>
        <v>25988.590564999999</v>
      </c>
      <c r="F6767" s="55">
        <f t="shared" si="427"/>
        <v>9</v>
      </c>
      <c r="H6767" s="56"/>
      <c r="I6767" s="56"/>
      <c r="J6767" s="56"/>
      <c r="K6767" s="56"/>
      <c r="L6767" s="56"/>
      <c r="M6767" s="56"/>
    </row>
    <row r="6768" spans="1:13">
      <c r="A6768" s="59">
        <v>39578</v>
      </c>
      <c r="B6768" s="58">
        <v>12148.82</v>
      </c>
      <c r="C6768" s="55">
        <f t="shared" si="424"/>
        <v>5</v>
      </c>
      <c r="D6768" s="55">
        <f t="shared" si="425"/>
        <v>2008</v>
      </c>
      <c r="E6768" s="55">
        <f t="shared" si="426"/>
        <v>24097.18447</v>
      </c>
      <c r="F6768" s="55">
        <f t="shared" si="427"/>
        <v>10</v>
      </c>
      <c r="H6768" s="56"/>
      <c r="I6768" s="56"/>
      <c r="J6768" s="56"/>
      <c r="K6768" s="56"/>
      <c r="L6768" s="56"/>
      <c r="M6768" s="56"/>
    </row>
    <row r="6769" spans="1:13">
      <c r="A6769" s="59">
        <v>39579</v>
      </c>
      <c r="B6769" s="58">
        <v>10825.35</v>
      </c>
      <c r="C6769" s="55">
        <f t="shared" si="424"/>
        <v>5</v>
      </c>
      <c r="D6769" s="55">
        <f t="shared" si="425"/>
        <v>2008</v>
      </c>
      <c r="E6769" s="55">
        <f t="shared" si="426"/>
        <v>21472.081725</v>
      </c>
      <c r="F6769" s="55">
        <f t="shared" si="427"/>
        <v>11</v>
      </c>
      <c r="H6769" s="56"/>
      <c r="I6769" s="56"/>
      <c r="J6769" s="56"/>
      <c r="K6769" s="56"/>
      <c r="L6769" s="56"/>
      <c r="M6769" s="56"/>
    </row>
    <row r="6770" spans="1:13">
      <c r="A6770" s="59">
        <v>39580</v>
      </c>
      <c r="B6770" s="58">
        <v>12711.9</v>
      </c>
      <c r="C6770" s="55">
        <f t="shared" si="424"/>
        <v>5</v>
      </c>
      <c r="D6770" s="55">
        <f t="shared" si="425"/>
        <v>2008</v>
      </c>
      <c r="E6770" s="55">
        <f t="shared" si="426"/>
        <v>25214.053649999998</v>
      </c>
      <c r="F6770" s="55">
        <f t="shared" si="427"/>
        <v>12</v>
      </c>
      <c r="H6770" s="56"/>
      <c r="I6770" s="56"/>
      <c r="J6770" s="56"/>
      <c r="K6770" s="56"/>
      <c r="L6770" s="56"/>
      <c r="M6770" s="56"/>
    </row>
    <row r="6771" spans="1:13">
      <c r="A6771" s="59">
        <v>39581</v>
      </c>
      <c r="B6771" s="58">
        <v>12294.21</v>
      </c>
      <c r="C6771" s="55">
        <f t="shared" si="424"/>
        <v>5</v>
      </c>
      <c r="D6771" s="55">
        <f t="shared" si="425"/>
        <v>2008</v>
      </c>
      <c r="E6771" s="55">
        <f t="shared" si="426"/>
        <v>24385.565534999998</v>
      </c>
      <c r="F6771" s="55">
        <f t="shared" si="427"/>
        <v>13</v>
      </c>
      <c r="H6771" s="56"/>
      <c r="I6771" s="56"/>
      <c r="J6771" s="56"/>
      <c r="K6771" s="56"/>
      <c r="L6771" s="56"/>
      <c r="M6771" s="56"/>
    </row>
    <row r="6772" spans="1:13">
      <c r="A6772" s="59">
        <v>39582</v>
      </c>
      <c r="B6772" s="58">
        <v>12023.37</v>
      </c>
      <c r="C6772" s="55">
        <f t="shared" si="424"/>
        <v>5</v>
      </c>
      <c r="D6772" s="55">
        <f t="shared" si="425"/>
        <v>2008</v>
      </c>
      <c r="E6772" s="55">
        <f t="shared" si="426"/>
        <v>23848.354395000002</v>
      </c>
      <c r="F6772" s="55">
        <f t="shared" si="427"/>
        <v>14</v>
      </c>
      <c r="H6772" s="56"/>
      <c r="I6772" s="56"/>
      <c r="J6772" s="56"/>
      <c r="K6772" s="56"/>
      <c r="L6772" s="56"/>
      <c r="M6772" s="56"/>
    </row>
    <row r="6773" spans="1:13">
      <c r="A6773" s="59">
        <v>39583</v>
      </c>
      <c r="B6773" s="58">
        <v>12259.89</v>
      </c>
      <c r="C6773" s="55">
        <f t="shared" si="424"/>
        <v>5</v>
      </c>
      <c r="D6773" s="55">
        <f t="shared" si="425"/>
        <v>2008</v>
      </c>
      <c r="E6773" s="55">
        <f t="shared" si="426"/>
        <v>24317.491814999998</v>
      </c>
      <c r="F6773" s="55">
        <f t="shared" si="427"/>
        <v>15</v>
      </c>
      <c r="H6773" s="56"/>
      <c r="I6773" s="56"/>
      <c r="J6773" s="56"/>
      <c r="K6773" s="56"/>
      <c r="L6773" s="56"/>
      <c r="M6773" s="56"/>
    </row>
    <row r="6774" spans="1:13">
      <c r="A6774" s="59">
        <v>39584</v>
      </c>
      <c r="B6774" s="58">
        <v>14178.16</v>
      </c>
      <c r="C6774" s="55">
        <f t="shared" si="424"/>
        <v>5</v>
      </c>
      <c r="D6774" s="55">
        <f t="shared" si="425"/>
        <v>2008</v>
      </c>
      <c r="E6774" s="55">
        <f t="shared" si="426"/>
        <v>28122.380359999999</v>
      </c>
      <c r="F6774" s="55">
        <f t="shared" si="427"/>
        <v>16</v>
      </c>
      <c r="H6774" s="56"/>
      <c r="I6774" s="56"/>
      <c r="J6774" s="56"/>
      <c r="K6774" s="56"/>
      <c r="L6774" s="56"/>
      <c r="M6774" s="56"/>
    </row>
    <row r="6775" spans="1:13">
      <c r="A6775" s="59">
        <v>39585</v>
      </c>
      <c r="B6775" s="58">
        <v>17993.259999999998</v>
      </c>
      <c r="C6775" s="55">
        <f t="shared" si="424"/>
        <v>5</v>
      </c>
      <c r="D6775" s="55">
        <f t="shared" si="425"/>
        <v>2008</v>
      </c>
      <c r="E6775" s="55">
        <f t="shared" si="426"/>
        <v>35689.63121</v>
      </c>
      <c r="F6775" s="55">
        <f t="shared" si="427"/>
        <v>17</v>
      </c>
      <c r="H6775" s="56"/>
      <c r="I6775" s="56"/>
      <c r="J6775" s="56"/>
      <c r="K6775" s="56"/>
      <c r="L6775" s="56"/>
      <c r="M6775" s="56"/>
    </row>
    <row r="6776" spans="1:13">
      <c r="A6776" s="59">
        <v>39586</v>
      </c>
      <c r="B6776" s="58">
        <v>22439.15</v>
      </c>
      <c r="C6776" s="55">
        <f t="shared" si="424"/>
        <v>5</v>
      </c>
      <c r="D6776" s="55">
        <f t="shared" si="425"/>
        <v>2008</v>
      </c>
      <c r="E6776" s="55">
        <f t="shared" si="426"/>
        <v>44508.054025000005</v>
      </c>
      <c r="F6776" s="55">
        <f t="shared" si="427"/>
        <v>18</v>
      </c>
      <c r="H6776" s="56"/>
      <c r="I6776" s="56"/>
      <c r="J6776" s="56"/>
      <c r="K6776" s="56"/>
      <c r="L6776" s="56"/>
      <c r="M6776" s="56"/>
    </row>
    <row r="6777" spans="1:13">
      <c r="A6777" s="59">
        <v>39587</v>
      </c>
      <c r="B6777" s="58">
        <v>27067.69</v>
      </c>
      <c r="C6777" s="55">
        <f t="shared" si="424"/>
        <v>5</v>
      </c>
      <c r="D6777" s="55">
        <f t="shared" si="425"/>
        <v>2008</v>
      </c>
      <c r="E6777" s="55">
        <f t="shared" si="426"/>
        <v>53688.763115000002</v>
      </c>
      <c r="F6777" s="55">
        <f t="shared" si="427"/>
        <v>19</v>
      </c>
      <c r="H6777" s="56"/>
      <c r="I6777" s="56"/>
      <c r="J6777" s="56"/>
      <c r="K6777" s="56"/>
      <c r="L6777" s="56"/>
      <c r="M6777" s="56"/>
    </row>
    <row r="6778" spans="1:13">
      <c r="A6778" s="59">
        <v>39588</v>
      </c>
      <c r="B6778" s="58">
        <v>31654.67</v>
      </c>
      <c r="C6778" s="55">
        <f t="shared" si="424"/>
        <v>5</v>
      </c>
      <c r="D6778" s="55">
        <f t="shared" si="425"/>
        <v>2008</v>
      </c>
      <c r="E6778" s="55">
        <f t="shared" si="426"/>
        <v>62787.037944999996</v>
      </c>
      <c r="F6778" s="55">
        <f t="shared" si="427"/>
        <v>20</v>
      </c>
      <c r="H6778" s="56"/>
      <c r="I6778" s="56"/>
      <c r="J6778" s="56"/>
      <c r="K6778" s="56"/>
      <c r="L6778" s="56"/>
      <c r="M6778" s="56"/>
    </row>
    <row r="6779" spans="1:13">
      <c r="A6779" s="59">
        <v>39589</v>
      </c>
      <c r="B6779" s="58">
        <v>35195.949999999997</v>
      </c>
      <c r="C6779" s="55">
        <f t="shared" si="424"/>
        <v>5</v>
      </c>
      <c r="D6779" s="55">
        <f t="shared" si="425"/>
        <v>2008</v>
      </c>
      <c r="E6779" s="55">
        <f t="shared" si="426"/>
        <v>69811.166824999993</v>
      </c>
      <c r="F6779" s="55">
        <f t="shared" si="427"/>
        <v>21</v>
      </c>
      <c r="H6779" s="56"/>
      <c r="I6779" s="56"/>
      <c r="J6779" s="56"/>
      <c r="K6779" s="56"/>
      <c r="L6779" s="56"/>
      <c r="M6779" s="56"/>
    </row>
    <row r="6780" spans="1:13">
      <c r="A6780" s="59">
        <v>39590</v>
      </c>
      <c r="B6780" s="58">
        <v>34526.31</v>
      </c>
      <c r="C6780" s="55">
        <f t="shared" si="424"/>
        <v>5</v>
      </c>
      <c r="D6780" s="55">
        <f t="shared" si="425"/>
        <v>2008</v>
      </c>
      <c r="E6780" s="55">
        <f t="shared" si="426"/>
        <v>68482.935884999999</v>
      </c>
      <c r="F6780" s="55">
        <f t="shared" si="427"/>
        <v>22</v>
      </c>
      <c r="H6780" s="56"/>
      <c r="I6780" s="56"/>
      <c r="J6780" s="56"/>
      <c r="K6780" s="56"/>
      <c r="L6780" s="56"/>
      <c r="M6780" s="56"/>
    </row>
    <row r="6781" spans="1:13">
      <c r="A6781" s="59">
        <v>39591</v>
      </c>
      <c r="B6781" s="58">
        <v>26970.12</v>
      </c>
      <c r="C6781" s="55">
        <f t="shared" si="424"/>
        <v>5</v>
      </c>
      <c r="D6781" s="55">
        <f t="shared" si="425"/>
        <v>2008</v>
      </c>
      <c r="E6781" s="55">
        <f t="shared" si="426"/>
        <v>53495.23302</v>
      </c>
      <c r="F6781" s="55">
        <f t="shared" si="427"/>
        <v>23</v>
      </c>
      <c r="H6781" s="56"/>
      <c r="I6781" s="56"/>
      <c r="J6781" s="56"/>
      <c r="K6781" s="56"/>
      <c r="L6781" s="56"/>
      <c r="M6781" s="56"/>
    </row>
    <row r="6782" spans="1:13">
      <c r="A6782" s="59">
        <v>39592</v>
      </c>
      <c r="B6782" s="58">
        <v>22601.040000000001</v>
      </c>
      <c r="C6782" s="55">
        <f t="shared" si="424"/>
        <v>5</v>
      </c>
      <c r="D6782" s="55">
        <f t="shared" si="425"/>
        <v>2008</v>
      </c>
      <c r="E6782" s="55">
        <f t="shared" si="426"/>
        <v>44829.162840000005</v>
      </c>
      <c r="F6782" s="55">
        <f t="shared" si="427"/>
        <v>24</v>
      </c>
      <c r="H6782" s="56"/>
      <c r="I6782" s="56"/>
      <c r="J6782" s="56"/>
      <c r="K6782" s="56"/>
      <c r="L6782" s="56"/>
      <c r="M6782" s="56"/>
    </row>
    <row r="6783" spans="1:13">
      <c r="A6783" s="59">
        <v>39593</v>
      </c>
      <c r="B6783" s="58">
        <v>21139.06</v>
      </c>
      <c r="C6783" s="55">
        <f t="shared" si="424"/>
        <v>5</v>
      </c>
      <c r="D6783" s="55">
        <f t="shared" si="425"/>
        <v>2008</v>
      </c>
      <c r="E6783" s="55">
        <f t="shared" si="426"/>
        <v>41929.325510000002</v>
      </c>
      <c r="F6783" s="55">
        <f t="shared" si="427"/>
        <v>25</v>
      </c>
      <c r="H6783" s="56"/>
      <c r="I6783" s="56"/>
      <c r="J6783" s="56"/>
      <c r="K6783" s="56"/>
      <c r="L6783" s="56"/>
      <c r="M6783" s="56"/>
    </row>
    <row r="6784" spans="1:13">
      <c r="A6784" s="59">
        <v>39594</v>
      </c>
      <c r="B6784" s="58">
        <v>20369.7</v>
      </c>
      <c r="C6784" s="55">
        <f t="shared" si="424"/>
        <v>5</v>
      </c>
      <c r="D6784" s="55">
        <f t="shared" si="425"/>
        <v>2008</v>
      </c>
      <c r="E6784" s="55">
        <f t="shared" si="426"/>
        <v>40403.299950000001</v>
      </c>
      <c r="F6784" s="55">
        <f t="shared" si="427"/>
        <v>26</v>
      </c>
      <c r="H6784" s="56"/>
      <c r="I6784" s="56"/>
      <c r="J6784" s="56"/>
      <c r="K6784" s="56"/>
      <c r="L6784" s="56"/>
      <c r="M6784" s="56"/>
    </row>
    <row r="6785" spans="1:13">
      <c r="A6785" s="59">
        <v>39595</v>
      </c>
      <c r="B6785" s="58">
        <v>21084.27</v>
      </c>
      <c r="C6785" s="55">
        <f t="shared" si="424"/>
        <v>5</v>
      </c>
      <c r="D6785" s="55">
        <f t="shared" si="425"/>
        <v>2008</v>
      </c>
      <c r="E6785" s="55">
        <f t="shared" si="426"/>
        <v>41820.649545</v>
      </c>
      <c r="F6785" s="55">
        <f t="shared" si="427"/>
        <v>27</v>
      </c>
      <c r="H6785" s="56"/>
      <c r="I6785" s="56"/>
      <c r="J6785" s="56"/>
      <c r="K6785" s="56"/>
      <c r="L6785" s="56"/>
      <c r="M6785" s="56"/>
    </row>
    <row r="6786" spans="1:13">
      <c r="A6786" s="59">
        <v>39596</v>
      </c>
      <c r="B6786" s="58">
        <v>19993.03</v>
      </c>
      <c r="C6786" s="55">
        <f t="shared" si="424"/>
        <v>5</v>
      </c>
      <c r="D6786" s="55">
        <f t="shared" si="425"/>
        <v>2008</v>
      </c>
      <c r="E6786" s="55">
        <f t="shared" si="426"/>
        <v>39656.175004999997</v>
      </c>
      <c r="F6786" s="55">
        <f t="shared" si="427"/>
        <v>28</v>
      </c>
      <c r="H6786" s="56"/>
      <c r="I6786" s="56"/>
      <c r="J6786" s="56"/>
      <c r="K6786" s="56"/>
      <c r="L6786" s="56"/>
      <c r="M6786" s="56"/>
    </row>
    <row r="6787" spans="1:13">
      <c r="A6787" s="59">
        <v>39597</v>
      </c>
      <c r="B6787" s="58">
        <v>20808.439999999999</v>
      </c>
      <c r="C6787" s="55">
        <f t="shared" si="424"/>
        <v>5</v>
      </c>
      <c r="D6787" s="55">
        <f t="shared" si="425"/>
        <v>2008</v>
      </c>
      <c r="E6787" s="55">
        <f t="shared" si="426"/>
        <v>41273.540739999997</v>
      </c>
      <c r="F6787" s="55">
        <f t="shared" si="427"/>
        <v>29</v>
      </c>
      <c r="H6787" s="56"/>
      <c r="I6787" s="56"/>
      <c r="J6787" s="56"/>
      <c r="K6787" s="56"/>
      <c r="L6787" s="56"/>
      <c r="M6787" s="56"/>
    </row>
    <row r="6788" spans="1:13">
      <c r="A6788" s="59">
        <v>39598</v>
      </c>
      <c r="B6788" s="58">
        <v>20151.88</v>
      </c>
      <c r="C6788" s="55">
        <f t="shared" ref="C6788:C6851" si="428">MONTH(A6788)</f>
        <v>5</v>
      </c>
      <c r="D6788" s="55">
        <f t="shared" ref="D6788:D6851" si="429">IF(C6788&gt;9,YEAR(A6788)+1,YEAR(A6788))</f>
        <v>2008</v>
      </c>
      <c r="E6788" s="55">
        <f t="shared" ref="E6788:E6851" si="430">B6788*1.9835</f>
        <v>39971.253980000001</v>
      </c>
      <c r="F6788" s="55">
        <f t="shared" ref="F6788:F6851" si="431">DAY(A6788)</f>
        <v>30</v>
      </c>
      <c r="H6788" s="56"/>
      <c r="I6788" s="56"/>
      <c r="J6788" s="56"/>
      <c r="K6788" s="56"/>
      <c r="L6788" s="56"/>
      <c r="M6788" s="56"/>
    </row>
    <row r="6789" spans="1:13">
      <c r="A6789" s="59">
        <v>39599</v>
      </c>
      <c r="B6789" s="58">
        <v>20696.580000000002</v>
      </c>
      <c r="C6789" s="55">
        <f t="shared" si="428"/>
        <v>5</v>
      </c>
      <c r="D6789" s="55">
        <f t="shared" si="429"/>
        <v>2008</v>
      </c>
      <c r="E6789" s="55">
        <f t="shared" si="430"/>
        <v>41051.666430000005</v>
      </c>
      <c r="F6789" s="55">
        <f t="shared" si="431"/>
        <v>31</v>
      </c>
      <c r="H6789" s="56"/>
      <c r="I6789" s="56"/>
      <c r="J6789" s="56"/>
      <c r="K6789" s="56"/>
      <c r="L6789" s="56"/>
      <c r="M6789" s="56"/>
    </row>
    <row r="6790" spans="1:13">
      <c r="A6790" s="59">
        <v>39600</v>
      </c>
      <c r="B6790" s="58">
        <v>21738.48</v>
      </c>
      <c r="C6790" s="55">
        <f t="shared" si="428"/>
        <v>6</v>
      </c>
      <c r="D6790" s="55">
        <f t="shared" si="429"/>
        <v>2008</v>
      </c>
      <c r="E6790" s="55">
        <f t="shared" si="430"/>
        <v>43118.275079999999</v>
      </c>
      <c r="F6790" s="55">
        <f t="shared" si="431"/>
        <v>1</v>
      </c>
      <c r="H6790" s="56"/>
      <c r="I6790" s="56"/>
      <c r="J6790" s="56"/>
      <c r="K6790" s="56"/>
      <c r="L6790" s="56"/>
      <c r="M6790" s="56"/>
    </row>
    <row r="6791" spans="1:13">
      <c r="A6791" s="59">
        <v>39601</v>
      </c>
      <c r="B6791" s="58">
        <v>24016.14</v>
      </c>
      <c r="C6791" s="55">
        <f t="shared" si="428"/>
        <v>6</v>
      </c>
      <c r="D6791" s="55">
        <f t="shared" si="429"/>
        <v>2008</v>
      </c>
      <c r="E6791" s="55">
        <f t="shared" si="430"/>
        <v>47636.01369</v>
      </c>
      <c r="F6791" s="55">
        <f t="shared" si="431"/>
        <v>2</v>
      </c>
      <c r="H6791" s="56"/>
      <c r="I6791" s="56"/>
      <c r="J6791" s="56"/>
      <c r="K6791" s="56"/>
      <c r="L6791" s="56"/>
      <c r="M6791" s="56"/>
    </row>
    <row r="6792" spans="1:13">
      <c r="A6792" s="59">
        <v>39602</v>
      </c>
      <c r="B6792" s="58">
        <v>27289.279999999999</v>
      </c>
      <c r="C6792" s="55">
        <f t="shared" si="428"/>
        <v>6</v>
      </c>
      <c r="D6792" s="55">
        <f t="shared" si="429"/>
        <v>2008</v>
      </c>
      <c r="E6792" s="55">
        <f t="shared" si="430"/>
        <v>54128.28688</v>
      </c>
      <c r="F6792" s="55">
        <f t="shared" si="431"/>
        <v>3</v>
      </c>
      <c r="H6792" s="56"/>
      <c r="I6792" s="56"/>
      <c r="J6792" s="56"/>
      <c r="K6792" s="56"/>
      <c r="L6792" s="56"/>
      <c r="M6792" s="56"/>
    </row>
    <row r="6793" spans="1:13">
      <c r="A6793" s="59">
        <v>39603</v>
      </c>
      <c r="B6793" s="58">
        <v>25792.54</v>
      </c>
      <c r="C6793" s="55">
        <f t="shared" si="428"/>
        <v>6</v>
      </c>
      <c r="D6793" s="55">
        <f t="shared" si="429"/>
        <v>2008</v>
      </c>
      <c r="E6793" s="55">
        <f t="shared" si="430"/>
        <v>51159.503090000006</v>
      </c>
      <c r="F6793" s="55">
        <f t="shared" si="431"/>
        <v>4</v>
      </c>
      <c r="H6793" s="56"/>
      <c r="I6793" s="56"/>
      <c r="J6793" s="56"/>
      <c r="K6793" s="56"/>
      <c r="L6793" s="56"/>
      <c r="M6793" s="56"/>
    </row>
    <row r="6794" spans="1:13">
      <c r="A6794" s="59">
        <v>39604</v>
      </c>
      <c r="B6794" s="58">
        <v>27171.73</v>
      </c>
      <c r="C6794" s="55">
        <f t="shared" si="428"/>
        <v>6</v>
      </c>
      <c r="D6794" s="55">
        <f t="shared" si="429"/>
        <v>2008</v>
      </c>
      <c r="E6794" s="55">
        <f t="shared" si="430"/>
        <v>53895.126454999998</v>
      </c>
      <c r="F6794" s="55">
        <f t="shared" si="431"/>
        <v>5</v>
      </c>
      <c r="H6794" s="56"/>
      <c r="I6794" s="56"/>
      <c r="J6794" s="56"/>
      <c r="K6794" s="56"/>
      <c r="L6794" s="56"/>
      <c r="M6794" s="56"/>
    </row>
    <row r="6795" spans="1:13">
      <c r="A6795" s="59">
        <v>39605</v>
      </c>
      <c r="B6795" s="58">
        <v>26083.82</v>
      </c>
      <c r="C6795" s="55">
        <f t="shared" si="428"/>
        <v>6</v>
      </c>
      <c r="D6795" s="55">
        <f t="shared" si="429"/>
        <v>2008</v>
      </c>
      <c r="E6795" s="55">
        <f t="shared" si="430"/>
        <v>51737.256970000002</v>
      </c>
      <c r="F6795" s="55">
        <f t="shared" si="431"/>
        <v>6</v>
      </c>
      <c r="H6795" s="56"/>
      <c r="I6795" s="56"/>
      <c r="J6795" s="56"/>
      <c r="K6795" s="56"/>
      <c r="L6795" s="56"/>
      <c r="M6795" s="56"/>
    </row>
    <row r="6796" spans="1:13">
      <c r="A6796" s="59">
        <v>39606</v>
      </c>
      <c r="B6796" s="58">
        <v>24526.97</v>
      </c>
      <c r="C6796" s="55">
        <f t="shared" si="428"/>
        <v>6</v>
      </c>
      <c r="D6796" s="55">
        <f t="shared" si="429"/>
        <v>2008</v>
      </c>
      <c r="E6796" s="55">
        <f t="shared" si="430"/>
        <v>48649.244995000001</v>
      </c>
      <c r="F6796" s="55">
        <f t="shared" si="431"/>
        <v>7</v>
      </c>
      <c r="H6796" s="56"/>
      <c r="I6796" s="56"/>
      <c r="J6796" s="56"/>
      <c r="K6796" s="56"/>
      <c r="L6796" s="56"/>
      <c r="M6796" s="56"/>
    </row>
    <row r="6797" spans="1:13">
      <c r="A6797" s="59">
        <v>39607</v>
      </c>
      <c r="B6797" s="58">
        <v>20738.63</v>
      </c>
      <c r="C6797" s="55">
        <f t="shared" si="428"/>
        <v>6</v>
      </c>
      <c r="D6797" s="55">
        <f t="shared" si="429"/>
        <v>2008</v>
      </c>
      <c r="E6797" s="55">
        <f t="shared" si="430"/>
        <v>41135.072605000001</v>
      </c>
      <c r="F6797" s="55">
        <f t="shared" si="431"/>
        <v>8</v>
      </c>
      <c r="H6797" s="56"/>
      <c r="I6797" s="56"/>
      <c r="J6797" s="56"/>
      <c r="K6797" s="56"/>
      <c r="L6797" s="56"/>
      <c r="M6797" s="56"/>
    </row>
    <row r="6798" spans="1:13">
      <c r="A6798" s="59">
        <v>39608</v>
      </c>
      <c r="B6798" s="58">
        <v>18610.36</v>
      </c>
      <c r="C6798" s="55">
        <f t="shared" si="428"/>
        <v>6</v>
      </c>
      <c r="D6798" s="55">
        <f t="shared" si="429"/>
        <v>2008</v>
      </c>
      <c r="E6798" s="55">
        <f t="shared" si="430"/>
        <v>36913.649060000003</v>
      </c>
      <c r="F6798" s="55">
        <f t="shared" si="431"/>
        <v>9</v>
      </c>
      <c r="H6798" s="56"/>
      <c r="I6798" s="56"/>
      <c r="J6798" s="56"/>
      <c r="K6798" s="56"/>
      <c r="L6798" s="56"/>
      <c r="M6798" s="56"/>
    </row>
    <row r="6799" spans="1:13">
      <c r="A6799" s="59">
        <v>39609</v>
      </c>
      <c r="B6799" s="58">
        <v>18300.84</v>
      </c>
      <c r="C6799" s="55">
        <f t="shared" si="428"/>
        <v>6</v>
      </c>
      <c r="D6799" s="55">
        <f t="shared" si="429"/>
        <v>2008</v>
      </c>
      <c r="E6799" s="55">
        <f t="shared" si="430"/>
        <v>36299.716140000004</v>
      </c>
      <c r="F6799" s="55">
        <f t="shared" si="431"/>
        <v>10</v>
      </c>
      <c r="H6799" s="56"/>
      <c r="I6799" s="56"/>
      <c r="J6799" s="56"/>
      <c r="K6799" s="56"/>
      <c r="L6799" s="56"/>
      <c r="M6799" s="56"/>
    </row>
    <row r="6800" spans="1:13">
      <c r="A6800" s="59">
        <v>39610</v>
      </c>
      <c r="B6800" s="58">
        <v>21947.68</v>
      </c>
      <c r="C6800" s="55">
        <f t="shared" si="428"/>
        <v>6</v>
      </c>
      <c r="D6800" s="55">
        <f t="shared" si="429"/>
        <v>2008</v>
      </c>
      <c r="E6800" s="55">
        <f t="shared" si="430"/>
        <v>43533.223279999998</v>
      </c>
      <c r="F6800" s="55">
        <f t="shared" si="431"/>
        <v>11</v>
      </c>
      <c r="H6800" s="56"/>
      <c r="I6800" s="56"/>
      <c r="J6800" s="56"/>
      <c r="K6800" s="56"/>
      <c r="L6800" s="56"/>
      <c r="M6800" s="56"/>
    </row>
    <row r="6801" spans="1:13">
      <c r="A6801" s="59">
        <v>39611</v>
      </c>
      <c r="B6801" s="58">
        <v>21346.86</v>
      </c>
      <c r="C6801" s="55">
        <f t="shared" si="428"/>
        <v>6</v>
      </c>
      <c r="D6801" s="55">
        <f t="shared" si="429"/>
        <v>2008</v>
      </c>
      <c r="E6801" s="55">
        <f t="shared" si="430"/>
        <v>42341.496810000004</v>
      </c>
      <c r="F6801" s="55">
        <f t="shared" si="431"/>
        <v>12</v>
      </c>
      <c r="H6801" s="56"/>
      <c r="I6801" s="56"/>
      <c r="J6801" s="56"/>
      <c r="K6801" s="56"/>
      <c r="L6801" s="56"/>
      <c r="M6801" s="56"/>
    </row>
    <row r="6802" spans="1:13">
      <c r="A6802" s="59">
        <v>39612</v>
      </c>
      <c r="B6802" s="58">
        <v>17684.68</v>
      </c>
      <c r="C6802" s="55">
        <f t="shared" si="428"/>
        <v>6</v>
      </c>
      <c r="D6802" s="55">
        <f t="shared" si="429"/>
        <v>2008</v>
      </c>
      <c r="E6802" s="55">
        <f t="shared" si="430"/>
        <v>35077.56278</v>
      </c>
      <c r="F6802" s="55">
        <f t="shared" si="431"/>
        <v>13</v>
      </c>
      <c r="H6802" s="56"/>
      <c r="I6802" s="56"/>
      <c r="J6802" s="56"/>
      <c r="K6802" s="56"/>
      <c r="L6802" s="56"/>
      <c r="M6802" s="56"/>
    </row>
    <row r="6803" spans="1:13">
      <c r="A6803" s="59">
        <v>39613</v>
      </c>
      <c r="B6803" s="58">
        <v>17311.98</v>
      </c>
      <c r="C6803" s="55">
        <f t="shared" si="428"/>
        <v>6</v>
      </c>
      <c r="D6803" s="55">
        <f t="shared" si="429"/>
        <v>2008</v>
      </c>
      <c r="E6803" s="55">
        <f t="shared" si="430"/>
        <v>34338.312330000001</v>
      </c>
      <c r="F6803" s="55">
        <f t="shared" si="431"/>
        <v>14</v>
      </c>
      <c r="H6803" s="56"/>
      <c r="I6803" s="56"/>
      <c r="J6803" s="56"/>
      <c r="K6803" s="56"/>
      <c r="L6803" s="56"/>
      <c r="M6803" s="56"/>
    </row>
    <row r="6804" spans="1:13">
      <c r="A6804" s="59">
        <v>39614</v>
      </c>
      <c r="B6804" s="58">
        <v>18140.23</v>
      </c>
      <c r="C6804" s="55">
        <f t="shared" si="428"/>
        <v>6</v>
      </c>
      <c r="D6804" s="55">
        <f t="shared" si="429"/>
        <v>2008</v>
      </c>
      <c r="E6804" s="55">
        <f t="shared" si="430"/>
        <v>35981.146204999997</v>
      </c>
      <c r="F6804" s="55">
        <f t="shared" si="431"/>
        <v>15</v>
      </c>
      <c r="H6804" s="56"/>
      <c r="I6804" s="56"/>
      <c r="J6804" s="56"/>
      <c r="K6804" s="56"/>
      <c r="L6804" s="56"/>
      <c r="M6804" s="56"/>
    </row>
    <row r="6805" spans="1:13">
      <c r="A6805" s="59">
        <v>39615</v>
      </c>
      <c r="B6805" s="58">
        <v>21096.37</v>
      </c>
      <c r="C6805" s="55">
        <f t="shared" si="428"/>
        <v>6</v>
      </c>
      <c r="D6805" s="55">
        <f t="shared" si="429"/>
        <v>2008</v>
      </c>
      <c r="E6805" s="55">
        <f t="shared" si="430"/>
        <v>41844.649895000002</v>
      </c>
      <c r="F6805" s="55">
        <f t="shared" si="431"/>
        <v>16</v>
      </c>
      <c r="H6805" s="56"/>
      <c r="I6805" s="56"/>
      <c r="J6805" s="56"/>
      <c r="K6805" s="56"/>
      <c r="L6805" s="56"/>
      <c r="M6805" s="56"/>
    </row>
    <row r="6806" spans="1:13">
      <c r="A6806" s="59">
        <v>39616</v>
      </c>
      <c r="B6806" s="58">
        <v>24155.08</v>
      </c>
      <c r="C6806" s="55">
        <f t="shared" si="428"/>
        <v>6</v>
      </c>
      <c r="D6806" s="55">
        <f t="shared" si="429"/>
        <v>2008</v>
      </c>
      <c r="E6806" s="55">
        <f t="shared" si="430"/>
        <v>47911.601180000005</v>
      </c>
      <c r="F6806" s="55">
        <f t="shared" si="431"/>
        <v>17</v>
      </c>
      <c r="H6806" s="56"/>
      <c r="I6806" s="56"/>
      <c r="J6806" s="56"/>
      <c r="K6806" s="56"/>
      <c r="L6806" s="56"/>
      <c r="M6806" s="56"/>
    </row>
    <row r="6807" spans="1:13">
      <c r="A6807" s="59">
        <v>39617</v>
      </c>
      <c r="B6807" s="58">
        <v>26916.6</v>
      </c>
      <c r="C6807" s="55">
        <f t="shared" si="428"/>
        <v>6</v>
      </c>
      <c r="D6807" s="55">
        <f t="shared" si="429"/>
        <v>2008</v>
      </c>
      <c r="E6807" s="55">
        <f t="shared" si="430"/>
        <v>53389.076099999998</v>
      </c>
      <c r="F6807" s="55">
        <f t="shared" si="431"/>
        <v>18</v>
      </c>
      <c r="H6807" s="56"/>
      <c r="I6807" s="56"/>
      <c r="J6807" s="56"/>
      <c r="K6807" s="56"/>
      <c r="L6807" s="56"/>
      <c r="M6807" s="56"/>
    </row>
    <row r="6808" spans="1:13">
      <c r="A6808" s="59">
        <v>39618</v>
      </c>
      <c r="B6808" s="58">
        <v>29553.86</v>
      </c>
      <c r="C6808" s="55">
        <f t="shared" si="428"/>
        <v>6</v>
      </c>
      <c r="D6808" s="55">
        <f t="shared" si="429"/>
        <v>2008</v>
      </c>
      <c r="E6808" s="55">
        <f t="shared" si="430"/>
        <v>58620.081310000001</v>
      </c>
      <c r="F6808" s="55">
        <f t="shared" si="431"/>
        <v>19</v>
      </c>
      <c r="H6808" s="56"/>
      <c r="I6808" s="56"/>
      <c r="J6808" s="56"/>
      <c r="K6808" s="56"/>
      <c r="L6808" s="56"/>
      <c r="M6808" s="56"/>
    </row>
    <row r="6809" spans="1:13">
      <c r="A6809" s="59">
        <v>39619</v>
      </c>
      <c r="B6809" s="58">
        <v>30107.88</v>
      </c>
      <c r="C6809" s="55">
        <f t="shared" si="428"/>
        <v>6</v>
      </c>
      <c r="D6809" s="55">
        <f t="shared" si="429"/>
        <v>2008</v>
      </c>
      <c r="E6809" s="55">
        <f t="shared" si="430"/>
        <v>59718.979980000004</v>
      </c>
      <c r="F6809" s="55">
        <f t="shared" si="431"/>
        <v>20</v>
      </c>
      <c r="H6809" s="56"/>
      <c r="I6809" s="56"/>
      <c r="J6809" s="56"/>
      <c r="K6809" s="56"/>
      <c r="L6809" s="56"/>
      <c r="M6809" s="56"/>
    </row>
    <row r="6810" spans="1:13">
      <c r="A6810" s="59">
        <v>39620</v>
      </c>
      <c r="B6810" s="58">
        <v>28127.31</v>
      </c>
      <c r="C6810" s="55">
        <f t="shared" si="428"/>
        <v>6</v>
      </c>
      <c r="D6810" s="55">
        <f t="shared" si="429"/>
        <v>2008</v>
      </c>
      <c r="E6810" s="55">
        <f t="shared" si="430"/>
        <v>55790.519385000007</v>
      </c>
      <c r="F6810" s="55">
        <f t="shared" si="431"/>
        <v>21</v>
      </c>
      <c r="H6810" s="56"/>
      <c r="I6810" s="56"/>
      <c r="J6810" s="56"/>
      <c r="K6810" s="56"/>
      <c r="L6810" s="56"/>
      <c r="M6810" s="56"/>
    </row>
    <row r="6811" spans="1:13">
      <c r="A6811" s="59">
        <v>39621</v>
      </c>
      <c r="B6811" s="58">
        <v>28111.66</v>
      </c>
      <c r="C6811" s="55">
        <f t="shared" si="428"/>
        <v>6</v>
      </c>
      <c r="D6811" s="55">
        <f t="shared" si="429"/>
        <v>2008</v>
      </c>
      <c r="E6811" s="55">
        <f t="shared" si="430"/>
        <v>55759.477610000002</v>
      </c>
      <c r="F6811" s="55">
        <f t="shared" si="431"/>
        <v>22</v>
      </c>
      <c r="H6811" s="56"/>
      <c r="I6811" s="56"/>
      <c r="J6811" s="56"/>
      <c r="K6811" s="56"/>
      <c r="L6811" s="56"/>
      <c r="M6811" s="56"/>
    </row>
    <row r="6812" spans="1:13">
      <c r="A6812" s="59">
        <v>39622</v>
      </c>
      <c r="B6812" s="58">
        <v>29366.6</v>
      </c>
      <c r="C6812" s="55">
        <f t="shared" si="428"/>
        <v>6</v>
      </c>
      <c r="D6812" s="55">
        <f t="shared" si="429"/>
        <v>2008</v>
      </c>
      <c r="E6812" s="55">
        <f t="shared" si="430"/>
        <v>58248.651099999995</v>
      </c>
      <c r="F6812" s="55">
        <f t="shared" si="431"/>
        <v>23</v>
      </c>
      <c r="H6812" s="56"/>
      <c r="I6812" s="56"/>
      <c r="J6812" s="56"/>
      <c r="K6812" s="56"/>
      <c r="L6812" s="56"/>
      <c r="M6812" s="56"/>
    </row>
    <row r="6813" spans="1:13">
      <c r="A6813" s="59">
        <v>39623</v>
      </c>
      <c r="B6813" s="58">
        <v>30081.41</v>
      </c>
      <c r="C6813" s="55">
        <f t="shared" si="428"/>
        <v>6</v>
      </c>
      <c r="D6813" s="55">
        <f t="shared" si="429"/>
        <v>2008</v>
      </c>
      <c r="E6813" s="55">
        <f t="shared" si="430"/>
        <v>59666.476735000004</v>
      </c>
      <c r="F6813" s="55">
        <f t="shared" si="431"/>
        <v>24</v>
      </c>
      <c r="H6813" s="56"/>
      <c r="I6813" s="56"/>
      <c r="J6813" s="56"/>
      <c r="K6813" s="56"/>
      <c r="L6813" s="56"/>
      <c r="M6813" s="56"/>
    </row>
    <row r="6814" spans="1:13">
      <c r="A6814" s="59">
        <v>39624</v>
      </c>
      <c r="B6814" s="58">
        <v>29986.639999999999</v>
      </c>
      <c r="C6814" s="55">
        <f t="shared" si="428"/>
        <v>6</v>
      </c>
      <c r="D6814" s="55">
        <f t="shared" si="429"/>
        <v>2008</v>
      </c>
      <c r="E6814" s="55">
        <f t="shared" si="430"/>
        <v>59478.500440000003</v>
      </c>
      <c r="F6814" s="55">
        <f t="shared" si="431"/>
        <v>25</v>
      </c>
      <c r="H6814" s="56"/>
      <c r="I6814" s="56"/>
      <c r="J6814" s="56"/>
      <c r="K6814" s="56"/>
      <c r="L6814" s="56"/>
      <c r="M6814" s="56"/>
    </row>
    <row r="6815" spans="1:13">
      <c r="A6815" s="59">
        <v>39625</v>
      </c>
      <c r="B6815" s="58">
        <v>29607.17</v>
      </c>
      <c r="C6815" s="55">
        <f t="shared" si="428"/>
        <v>6</v>
      </c>
      <c r="D6815" s="55">
        <f t="shared" si="429"/>
        <v>2008</v>
      </c>
      <c r="E6815" s="55">
        <f t="shared" si="430"/>
        <v>58725.821694999999</v>
      </c>
      <c r="F6815" s="55">
        <f t="shared" si="431"/>
        <v>26</v>
      </c>
      <c r="H6815" s="56"/>
      <c r="I6815" s="56"/>
      <c r="J6815" s="56"/>
      <c r="K6815" s="56"/>
      <c r="L6815" s="56"/>
      <c r="M6815" s="56"/>
    </row>
    <row r="6816" spans="1:13">
      <c r="A6816" s="59">
        <v>39626</v>
      </c>
      <c r="B6816" s="58">
        <v>28819.49</v>
      </c>
      <c r="C6816" s="55">
        <f t="shared" si="428"/>
        <v>6</v>
      </c>
      <c r="D6816" s="55">
        <f t="shared" si="429"/>
        <v>2008</v>
      </c>
      <c r="E6816" s="55">
        <f t="shared" si="430"/>
        <v>57163.458415000001</v>
      </c>
      <c r="F6816" s="55">
        <f t="shared" si="431"/>
        <v>27</v>
      </c>
      <c r="H6816" s="56"/>
      <c r="I6816" s="56"/>
      <c r="J6816" s="56"/>
      <c r="K6816" s="56"/>
      <c r="L6816" s="56"/>
      <c r="M6816" s="56"/>
    </row>
    <row r="6817" spans="1:13">
      <c r="A6817" s="59">
        <v>39627</v>
      </c>
      <c r="B6817" s="58">
        <v>27897.91</v>
      </c>
      <c r="C6817" s="55">
        <f t="shared" si="428"/>
        <v>6</v>
      </c>
      <c r="D6817" s="55">
        <f t="shared" si="429"/>
        <v>2008</v>
      </c>
      <c r="E6817" s="55">
        <f t="shared" si="430"/>
        <v>55335.504484999998</v>
      </c>
      <c r="F6817" s="55">
        <f t="shared" si="431"/>
        <v>28</v>
      </c>
      <c r="H6817" s="56"/>
      <c r="I6817" s="56"/>
      <c r="J6817" s="56"/>
      <c r="K6817" s="56"/>
      <c r="L6817" s="56"/>
      <c r="M6817" s="56"/>
    </row>
    <row r="6818" spans="1:13">
      <c r="A6818" s="59">
        <v>39628</v>
      </c>
      <c r="B6818" s="58">
        <v>26932.05</v>
      </c>
      <c r="C6818" s="55">
        <f t="shared" si="428"/>
        <v>6</v>
      </c>
      <c r="D6818" s="55">
        <f t="shared" si="429"/>
        <v>2008</v>
      </c>
      <c r="E6818" s="55">
        <f t="shared" si="430"/>
        <v>53419.721174999999</v>
      </c>
      <c r="F6818" s="55">
        <f t="shared" si="431"/>
        <v>29</v>
      </c>
      <c r="H6818" s="56"/>
      <c r="I6818" s="56"/>
      <c r="J6818" s="56"/>
      <c r="K6818" s="56"/>
      <c r="L6818" s="56"/>
      <c r="M6818" s="56"/>
    </row>
    <row r="6819" spans="1:13">
      <c r="A6819" s="59">
        <v>39629</v>
      </c>
      <c r="B6819" s="58">
        <v>26658.16</v>
      </c>
      <c r="C6819" s="55">
        <f t="shared" si="428"/>
        <v>6</v>
      </c>
      <c r="D6819" s="55">
        <f t="shared" si="429"/>
        <v>2008</v>
      </c>
      <c r="E6819" s="55">
        <f t="shared" si="430"/>
        <v>52876.460359999997</v>
      </c>
      <c r="F6819" s="55">
        <f t="shared" si="431"/>
        <v>30</v>
      </c>
      <c r="H6819" s="56"/>
      <c r="I6819" s="56"/>
      <c r="J6819" s="56"/>
      <c r="K6819" s="56"/>
      <c r="L6819" s="56"/>
      <c r="M6819" s="56"/>
    </row>
    <row r="6820" spans="1:13">
      <c r="A6820" s="59">
        <v>39630</v>
      </c>
      <c r="B6820" s="58">
        <v>25859.25</v>
      </c>
      <c r="C6820" s="55">
        <f t="shared" si="428"/>
        <v>7</v>
      </c>
      <c r="D6820" s="55">
        <f t="shared" si="429"/>
        <v>2008</v>
      </c>
      <c r="E6820" s="55">
        <f t="shared" si="430"/>
        <v>51291.822375000003</v>
      </c>
      <c r="F6820" s="55">
        <f t="shared" si="431"/>
        <v>1</v>
      </c>
      <c r="H6820" s="56"/>
      <c r="I6820" s="56"/>
      <c r="J6820" s="56"/>
      <c r="K6820" s="56"/>
      <c r="L6820" s="56"/>
      <c r="M6820" s="56"/>
    </row>
    <row r="6821" spans="1:13">
      <c r="A6821" s="59">
        <v>39631</v>
      </c>
      <c r="B6821" s="58">
        <v>24966.68</v>
      </c>
      <c r="C6821" s="55">
        <f t="shared" si="428"/>
        <v>7</v>
      </c>
      <c r="D6821" s="55">
        <f t="shared" si="429"/>
        <v>2008</v>
      </c>
      <c r="E6821" s="55">
        <f t="shared" si="430"/>
        <v>49521.409780000002</v>
      </c>
      <c r="F6821" s="55">
        <f t="shared" si="431"/>
        <v>2</v>
      </c>
      <c r="H6821" s="56"/>
      <c r="I6821" s="56"/>
      <c r="J6821" s="56"/>
      <c r="K6821" s="56"/>
      <c r="L6821" s="56"/>
      <c r="M6821" s="56"/>
    </row>
    <row r="6822" spans="1:13">
      <c r="A6822" s="59">
        <v>39632</v>
      </c>
      <c r="B6822" s="58">
        <v>23616.15</v>
      </c>
      <c r="C6822" s="55">
        <f t="shared" si="428"/>
        <v>7</v>
      </c>
      <c r="D6822" s="55">
        <f t="shared" si="429"/>
        <v>2008</v>
      </c>
      <c r="E6822" s="55">
        <f t="shared" si="430"/>
        <v>46842.633525000005</v>
      </c>
      <c r="F6822" s="55">
        <f t="shared" si="431"/>
        <v>3</v>
      </c>
      <c r="H6822" s="56"/>
      <c r="I6822" s="56"/>
      <c r="J6822" s="56"/>
      <c r="K6822" s="56"/>
      <c r="L6822" s="56"/>
      <c r="M6822" s="56"/>
    </row>
    <row r="6823" spans="1:13">
      <c r="A6823" s="59">
        <v>39633</v>
      </c>
      <c r="B6823" s="58">
        <v>23644.38</v>
      </c>
      <c r="C6823" s="55">
        <f t="shared" si="428"/>
        <v>7</v>
      </c>
      <c r="D6823" s="55">
        <f t="shared" si="429"/>
        <v>2008</v>
      </c>
      <c r="E6823" s="55">
        <f t="shared" si="430"/>
        <v>46898.62773</v>
      </c>
      <c r="F6823" s="55">
        <f t="shared" si="431"/>
        <v>4</v>
      </c>
      <c r="H6823" s="56"/>
      <c r="I6823" s="56"/>
      <c r="J6823" s="56"/>
      <c r="K6823" s="56"/>
      <c r="L6823" s="56"/>
      <c r="M6823" s="56"/>
    </row>
    <row r="6824" spans="1:13">
      <c r="A6824" s="59">
        <v>39634</v>
      </c>
      <c r="B6824" s="58">
        <v>22633.41</v>
      </c>
      <c r="C6824" s="55">
        <f t="shared" si="428"/>
        <v>7</v>
      </c>
      <c r="D6824" s="55">
        <f t="shared" si="429"/>
        <v>2008</v>
      </c>
      <c r="E6824" s="55">
        <f t="shared" si="430"/>
        <v>44893.368735000004</v>
      </c>
      <c r="F6824" s="55">
        <f t="shared" si="431"/>
        <v>5</v>
      </c>
      <c r="H6824" s="56"/>
      <c r="I6824" s="56"/>
      <c r="J6824" s="56"/>
      <c r="K6824" s="56"/>
      <c r="L6824" s="56"/>
      <c r="M6824" s="56"/>
    </row>
    <row r="6825" spans="1:13">
      <c r="A6825" s="59">
        <v>39635</v>
      </c>
      <c r="B6825" s="58">
        <v>21509.37</v>
      </c>
      <c r="C6825" s="55">
        <f t="shared" si="428"/>
        <v>7</v>
      </c>
      <c r="D6825" s="55">
        <f t="shared" si="429"/>
        <v>2008</v>
      </c>
      <c r="E6825" s="55">
        <f t="shared" si="430"/>
        <v>42663.835395000002</v>
      </c>
      <c r="F6825" s="55">
        <f t="shared" si="431"/>
        <v>6</v>
      </c>
      <c r="H6825" s="56"/>
      <c r="I6825" s="56"/>
      <c r="J6825" s="56"/>
      <c r="K6825" s="56"/>
      <c r="L6825" s="56"/>
      <c r="M6825" s="56"/>
    </row>
    <row r="6826" spans="1:13">
      <c r="A6826" s="59">
        <v>39636</v>
      </c>
      <c r="B6826" s="58">
        <v>21001.279999999999</v>
      </c>
      <c r="C6826" s="55">
        <f t="shared" si="428"/>
        <v>7</v>
      </c>
      <c r="D6826" s="55">
        <f t="shared" si="429"/>
        <v>2008</v>
      </c>
      <c r="E6826" s="55">
        <f t="shared" si="430"/>
        <v>41656.03888</v>
      </c>
      <c r="F6826" s="55">
        <f t="shared" si="431"/>
        <v>7</v>
      </c>
      <c r="H6826" s="56"/>
      <c r="I6826" s="56"/>
      <c r="J6826" s="56"/>
      <c r="K6826" s="56"/>
      <c r="L6826" s="56"/>
      <c r="M6826" s="56"/>
    </row>
    <row r="6827" spans="1:13">
      <c r="A6827" s="59">
        <v>39637</v>
      </c>
      <c r="B6827" s="58">
        <v>19034.32</v>
      </c>
      <c r="C6827" s="55">
        <f t="shared" si="428"/>
        <v>7</v>
      </c>
      <c r="D6827" s="55">
        <f t="shared" si="429"/>
        <v>2008</v>
      </c>
      <c r="E6827" s="55">
        <f t="shared" si="430"/>
        <v>37754.57372</v>
      </c>
      <c r="F6827" s="55">
        <f t="shared" si="431"/>
        <v>8</v>
      </c>
      <c r="H6827" s="56"/>
      <c r="I6827" s="56"/>
      <c r="J6827" s="56"/>
      <c r="K6827" s="56"/>
      <c r="L6827" s="56"/>
      <c r="M6827" s="56"/>
    </row>
    <row r="6828" spans="1:13">
      <c r="A6828" s="59">
        <v>39638</v>
      </c>
      <c r="B6828" s="58">
        <v>18113.11</v>
      </c>
      <c r="C6828" s="55">
        <f t="shared" si="428"/>
        <v>7</v>
      </c>
      <c r="D6828" s="55">
        <f t="shared" si="429"/>
        <v>2008</v>
      </c>
      <c r="E6828" s="55">
        <f t="shared" si="430"/>
        <v>35927.353685000002</v>
      </c>
      <c r="F6828" s="55">
        <f t="shared" si="431"/>
        <v>9</v>
      </c>
      <c r="H6828" s="56"/>
      <c r="I6828" s="56"/>
      <c r="J6828" s="56"/>
      <c r="K6828" s="56"/>
      <c r="L6828" s="56"/>
      <c r="M6828" s="56"/>
    </row>
    <row r="6829" spans="1:13">
      <c r="A6829" s="59">
        <v>39639</v>
      </c>
      <c r="B6829" s="58">
        <v>17243.75</v>
      </c>
      <c r="C6829" s="55">
        <f t="shared" si="428"/>
        <v>7</v>
      </c>
      <c r="D6829" s="55">
        <f t="shared" si="429"/>
        <v>2008</v>
      </c>
      <c r="E6829" s="55">
        <f t="shared" si="430"/>
        <v>34202.978125000001</v>
      </c>
      <c r="F6829" s="55">
        <f t="shared" si="431"/>
        <v>10</v>
      </c>
      <c r="H6829" s="56"/>
      <c r="I6829" s="56"/>
      <c r="J6829" s="56"/>
      <c r="K6829" s="56"/>
      <c r="L6829" s="56"/>
      <c r="M6829" s="56"/>
    </row>
    <row r="6830" spans="1:13">
      <c r="A6830" s="59">
        <v>39640</v>
      </c>
      <c r="B6830" s="58">
        <v>16315.95</v>
      </c>
      <c r="C6830" s="55">
        <f t="shared" si="428"/>
        <v>7</v>
      </c>
      <c r="D6830" s="55">
        <f t="shared" si="429"/>
        <v>2008</v>
      </c>
      <c r="E6830" s="55">
        <f t="shared" si="430"/>
        <v>32362.686825000001</v>
      </c>
      <c r="F6830" s="55">
        <f t="shared" si="431"/>
        <v>11</v>
      </c>
      <c r="H6830" s="56"/>
      <c r="I6830" s="56"/>
      <c r="J6830" s="56"/>
      <c r="K6830" s="56"/>
      <c r="L6830" s="56"/>
      <c r="M6830" s="56"/>
    </row>
    <row r="6831" spans="1:13">
      <c r="A6831" s="59">
        <v>39641</v>
      </c>
      <c r="B6831" s="58">
        <v>15564.49</v>
      </c>
      <c r="C6831" s="55">
        <f t="shared" si="428"/>
        <v>7</v>
      </c>
      <c r="D6831" s="55">
        <f t="shared" si="429"/>
        <v>2008</v>
      </c>
      <c r="E6831" s="55">
        <f t="shared" si="430"/>
        <v>30872.165915000001</v>
      </c>
      <c r="F6831" s="55">
        <f t="shared" si="431"/>
        <v>12</v>
      </c>
      <c r="H6831" s="56"/>
      <c r="I6831" s="56"/>
      <c r="J6831" s="56"/>
      <c r="K6831" s="56"/>
      <c r="L6831" s="56"/>
      <c r="M6831" s="56"/>
    </row>
    <row r="6832" spans="1:13">
      <c r="A6832" s="59">
        <v>39642</v>
      </c>
      <c r="B6832" s="58">
        <v>14494.83</v>
      </c>
      <c r="C6832" s="55">
        <f t="shared" si="428"/>
        <v>7</v>
      </c>
      <c r="D6832" s="55">
        <f t="shared" si="429"/>
        <v>2008</v>
      </c>
      <c r="E6832" s="55">
        <f t="shared" si="430"/>
        <v>28750.495305</v>
      </c>
      <c r="F6832" s="55">
        <f t="shared" si="431"/>
        <v>13</v>
      </c>
      <c r="H6832" s="56"/>
      <c r="I6832" s="56"/>
      <c r="J6832" s="56"/>
      <c r="K6832" s="56"/>
      <c r="L6832" s="56"/>
      <c r="M6832" s="56"/>
    </row>
    <row r="6833" spans="1:13">
      <c r="A6833" s="59">
        <v>39643</v>
      </c>
      <c r="B6833" s="58">
        <v>13476.26</v>
      </c>
      <c r="C6833" s="55">
        <f t="shared" si="428"/>
        <v>7</v>
      </c>
      <c r="D6833" s="55">
        <f t="shared" si="429"/>
        <v>2008</v>
      </c>
      <c r="E6833" s="55">
        <f t="shared" si="430"/>
        <v>26730.16171</v>
      </c>
      <c r="F6833" s="55">
        <f t="shared" si="431"/>
        <v>14</v>
      </c>
      <c r="H6833" s="56"/>
      <c r="I6833" s="56"/>
      <c r="J6833" s="56"/>
      <c r="K6833" s="56"/>
      <c r="L6833" s="56"/>
      <c r="M6833" s="56"/>
    </row>
    <row r="6834" spans="1:13">
      <c r="A6834" s="59">
        <v>39644</v>
      </c>
      <c r="B6834" s="58">
        <v>12850.26</v>
      </c>
      <c r="C6834" s="55">
        <f t="shared" si="428"/>
        <v>7</v>
      </c>
      <c r="D6834" s="55">
        <f t="shared" si="429"/>
        <v>2008</v>
      </c>
      <c r="E6834" s="55">
        <f t="shared" si="430"/>
        <v>25488.490710000002</v>
      </c>
      <c r="F6834" s="55">
        <f t="shared" si="431"/>
        <v>15</v>
      </c>
      <c r="H6834" s="56"/>
      <c r="I6834" s="56"/>
      <c r="J6834" s="56"/>
      <c r="K6834" s="56"/>
      <c r="L6834" s="56"/>
      <c r="M6834" s="56"/>
    </row>
    <row r="6835" spans="1:13">
      <c r="A6835" s="59">
        <v>39645</v>
      </c>
      <c r="B6835" s="58">
        <v>15678.12</v>
      </c>
      <c r="C6835" s="55">
        <f t="shared" si="428"/>
        <v>7</v>
      </c>
      <c r="D6835" s="55">
        <f t="shared" si="429"/>
        <v>2008</v>
      </c>
      <c r="E6835" s="55">
        <f t="shared" si="430"/>
        <v>31097.551020000003</v>
      </c>
      <c r="F6835" s="55">
        <f t="shared" si="431"/>
        <v>16</v>
      </c>
      <c r="H6835" s="56"/>
      <c r="I6835" s="56"/>
      <c r="J6835" s="56"/>
      <c r="K6835" s="56"/>
      <c r="L6835" s="56"/>
      <c r="M6835" s="56"/>
    </row>
    <row r="6836" spans="1:13">
      <c r="A6836" s="59">
        <v>39646</v>
      </c>
      <c r="B6836" s="58">
        <v>11903.06</v>
      </c>
      <c r="C6836" s="55">
        <f t="shared" si="428"/>
        <v>7</v>
      </c>
      <c r="D6836" s="55">
        <f t="shared" si="429"/>
        <v>2008</v>
      </c>
      <c r="E6836" s="55">
        <f t="shared" si="430"/>
        <v>23609.719509999999</v>
      </c>
      <c r="F6836" s="55">
        <f t="shared" si="431"/>
        <v>17</v>
      </c>
      <c r="H6836" s="56"/>
      <c r="I6836" s="56"/>
      <c r="J6836" s="56"/>
      <c r="K6836" s="56"/>
      <c r="L6836" s="56"/>
      <c r="M6836" s="56"/>
    </row>
    <row r="6837" spans="1:13">
      <c r="A6837" s="59">
        <v>39647</v>
      </c>
      <c r="B6837" s="58">
        <v>11564.69</v>
      </c>
      <c r="C6837" s="55">
        <f t="shared" si="428"/>
        <v>7</v>
      </c>
      <c r="D6837" s="55">
        <f t="shared" si="429"/>
        <v>2008</v>
      </c>
      <c r="E6837" s="55">
        <f t="shared" si="430"/>
        <v>22938.562615000003</v>
      </c>
      <c r="F6837" s="55">
        <f t="shared" si="431"/>
        <v>18</v>
      </c>
      <c r="H6837" s="56"/>
      <c r="I6837" s="56"/>
      <c r="J6837" s="56"/>
      <c r="K6837" s="56"/>
      <c r="L6837" s="56"/>
      <c r="M6837" s="56"/>
    </row>
    <row r="6838" spans="1:13">
      <c r="A6838" s="59">
        <v>39648</v>
      </c>
      <c r="B6838" s="58">
        <v>11227.33</v>
      </c>
      <c r="C6838" s="55">
        <f t="shared" si="428"/>
        <v>7</v>
      </c>
      <c r="D6838" s="55">
        <f t="shared" si="429"/>
        <v>2008</v>
      </c>
      <c r="E6838" s="55">
        <f t="shared" si="430"/>
        <v>22269.409055</v>
      </c>
      <c r="F6838" s="55">
        <f t="shared" si="431"/>
        <v>19</v>
      </c>
      <c r="H6838" s="56"/>
      <c r="I6838" s="56"/>
      <c r="J6838" s="56"/>
      <c r="K6838" s="56"/>
      <c r="L6838" s="56"/>
      <c r="M6838" s="56"/>
    </row>
    <row r="6839" spans="1:13">
      <c r="A6839" s="59">
        <v>39649</v>
      </c>
      <c r="B6839" s="58">
        <v>10657.94</v>
      </c>
      <c r="C6839" s="55">
        <f t="shared" si="428"/>
        <v>7</v>
      </c>
      <c r="D6839" s="55">
        <f t="shared" si="429"/>
        <v>2008</v>
      </c>
      <c r="E6839" s="55">
        <f t="shared" si="430"/>
        <v>21140.023990000002</v>
      </c>
      <c r="F6839" s="55">
        <f t="shared" si="431"/>
        <v>20</v>
      </c>
      <c r="H6839" s="56"/>
      <c r="I6839" s="56"/>
      <c r="J6839" s="56"/>
      <c r="K6839" s="56"/>
      <c r="L6839" s="56"/>
      <c r="M6839" s="56"/>
    </row>
    <row r="6840" spans="1:13">
      <c r="A6840" s="59">
        <v>39650</v>
      </c>
      <c r="B6840" s="58">
        <v>10359.700000000001</v>
      </c>
      <c r="C6840" s="55">
        <f t="shared" si="428"/>
        <v>7</v>
      </c>
      <c r="D6840" s="55">
        <f t="shared" si="429"/>
        <v>2008</v>
      </c>
      <c r="E6840" s="55">
        <f t="shared" si="430"/>
        <v>20548.464950000001</v>
      </c>
      <c r="F6840" s="55">
        <f t="shared" si="431"/>
        <v>21</v>
      </c>
      <c r="H6840" s="56"/>
      <c r="I6840" s="56"/>
      <c r="J6840" s="56"/>
      <c r="K6840" s="56"/>
      <c r="L6840" s="56"/>
      <c r="M6840" s="56"/>
    </row>
    <row r="6841" spans="1:13">
      <c r="A6841" s="59">
        <v>39651</v>
      </c>
      <c r="B6841" s="58">
        <v>11114.18</v>
      </c>
      <c r="C6841" s="55">
        <f t="shared" si="428"/>
        <v>7</v>
      </c>
      <c r="D6841" s="55">
        <f t="shared" si="429"/>
        <v>2008</v>
      </c>
      <c r="E6841" s="55">
        <f t="shared" si="430"/>
        <v>22044.976030000002</v>
      </c>
      <c r="F6841" s="55">
        <f t="shared" si="431"/>
        <v>22</v>
      </c>
      <c r="H6841" s="56"/>
      <c r="I6841" s="56"/>
      <c r="J6841" s="56"/>
      <c r="K6841" s="56"/>
      <c r="L6841" s="56"/>
      <c r="M6841" s="56"/>
    </row>
    <row r="6842" spans="1:13">
      <c r="A6842" s="59">
        <v>39652</v>
      </c>
      <c r="B6842" s="58">
        <v>11057.02</v>
      </c>
      <c r="C6842" s="55">
        <f t="shared" si="428"/>
        <v>7</v>
      </c>
      <c r="D6842" s="55">
        <f t="shared" si="429"/>
        <v>2008</v>
      </c>
      <c r="E6842" s="55">
        <f t="shared" si="430"/>
        <v>21931.599170000001</v>
      </c>
      <c r="F6842" s="55">
        <f t="shared" si="431"/>
        <v>23</v>
      </c>
      <c r="H6842" s="56"/>
      <c r="I6842" s="56"/>
      <c r="J6842" s="56"/>
      <c r="K6842" s="56"/>
      <c r="L6842" s="56"/>
      <c r="M6842" s="56"/>
    </row>
    <row r="6843" spans="1:13">
      <c r="A6843" s="59">
        <v>39653</v>
      </c>
      <c r="B6843" s="58">
        <v>10331.33</v>
      </c>
      <c r="C6843" s="55">
        <f t="shared" si="428"/>
        <v>7</v>
      </c>
      <c r="D6843" s="55">
        <f t="shared" si="429"/>
        <v>2008</v>
      </c>
      <c r="E6843" s="55">
        <f t="shared" si="430"/>
        <v>20492.193055</v>
      </c>
      <c r="F6843" s="55">
        <f t="shared" si="431"/>
        <v>24</v>
      </c>
      <c r="H6843" s="56"/>
      <c r="I6843" s="56"/>
      <c r="J6843" s="56"/>
      <c r="K6843" s="56"/>
      <c r="L6843" s="56"/>
      <c r="M6843" s="56"/>
    </row>
    <row r="6844" spans="1:13">
      <c r="A6844" s="59">
        <v>39654</v>
      </c>
      <c r="B6844" s="58">
        <v>9518.67</v>
      </c>
      <c r="C6844" s="55">
        <f t="shared" si="428"/>
        <v>7</v>
      </c>
      <c r="D6844" s="55">
        <f t="shared" si="429"/>
        <v>2008</v>
      </c>
      <c r="E6844" s="55">
        <f t="shared" si="430"/>
        <v>18880.281944999999</v>
      </c>
      <c r="F6844" s="55">
        <f t="shared" si="431"/>
        <v>25</v>
      </c>
      <c r="H6844" s="56"/>
      <c r="I6844" s="56"/>
      <c r="J6844" s="56"/>
      <c r="K6844" s="56"/>
      <c r="L6844" s="56"/>
      <c r="M6844" s="56"/>
    </row>
    <row r="6845" spans="1:13">
      <c r="A6845" s="59">
        <v>39655</v>
      </c>
      <c r="B6845" s="58">
        <v>9250.89</v>
      </c>
      <c r="C6845" s="55">
        <f t="shared" si="428"/>
        <v>7</v>
      </c>
      <c r="D6845" s="55">
        <f t="shared" si="429"/>
        <v>2008</v>
      </c>
      <c r="E6845" s="55">
        <f t="shared" si="430"/>
        <v>18349.140315000001</v>
      </c>
      <c r="F6845" s="55">
        <f t="shared" si="431"/>
        <v>26</v>
      </c>
      <c r="H6845" s="56"/>
      <c r="I6845" s="56"/>
      <c r="J6845" s="56"/>
      <c r="K6845" s="56"/>
      <c r="L6845" s="56"/>
      <c r="M6845" s="56"/>
    </row>
    <row r="6846" spans="1:13">
      <c r="A6846" s="59">
        <v>39656</v>
      </c>
      <c r="B6846" s="58">
        <v>8678.73</v>
      </c>
      <c r="C6846" s="55">
        <f t="shared" si="428"/>
        <v>7</v>
      </c>
      <c r="D6846" s="55">
        <f t="shared" si="429"/>
        <v>2008</v>
      </c>
      <c r="E6846" s="55">
        <f t="shared" si="430"/>
        <v>17214.260954999998</v>
      </c>
      <c r="F6846" s="55">
        <f t="shared" si="431"/>
        <v>27</v>
      </c>
      <c r="H6846" s="56"/>
      <c r="I6846" s="56"/>
      <c r="J6846" s="56"/>
      <c r="K6846" s="56"/>
      <c r="L6846" s="56"/>
      <c r="M6846" s="56"/>
    </row>
    <row r="6847" spans="1:13">
      <c r="A6847" s="59">
        <v>39657</v>
      </c>
      <c r="B6847" s="58">
        <v>8295.43</v>
      </c>
      <c r="C6847" s="55">
        <f t="shared" si="428"/>
        <v>7</v>
      </c>
      <c r="D6847" s="55">
        <f t="shared" si="429"/>
        <v>2008</v>
      </c>
      <c r="E6847" s="55">
        <f t="shared" si="430"/>
        <v>16453.985404999999</v>
      </c>
      <c r="F6847" s="55">
        <f t="shared" si="431"/>
        <v>28</v>
      </c>
      <c r="H6847" s="56"/>
      <c r="I6847" s="56"/>
      <c r="J6847" s="56"/>
      <c r="K6847" s="56"/>
      <c r="L6847" s="56"/>
      <c r="M6847" s="56"/>
    </row>
    <row r="6848" spans="1:13">
      <c r="A6848" s="59">
        <v>39658</v>
      </c>
      <c r="B6848" s="58">
        <v>8153.75</v>
      </c>
      <c r="C6848" s="55">
        <f t="shared" si="428"/>
        <v>7</v>
      </c>
      <c r="D6848" s="55">
        <f t="shared" si="429"/>
        <v>2008</v>
      </c>
      <c r="E6848" s="55">
        <f t="shared" si="430"/>
        <v>16172.963125</v>
      </c>
      <c r="F6848" s="55">
        <f t="shared" si="431"/>
        <v>29</v>
      </c>
      <c r="H6848" s="56"/>
      <c r="I6848" s="56"/>
      <c r="J6848" s="56"/>
      <c r="K6848" s="56"/>
      <c r="L6848" s="56"/>
      <c r="M6848" s="56"/>
    </row>
    <row r="6849" spans="1:13">
      <c r="A6849" s="59">
        <v>39659</v>
      </c>
      <c r="B6849" s="58">
        <v>7549.31</v>
      </c>
      <c r="C6849" s="55">
        <f t="shared" si="428"/>
        <v>7</v>
      </c>
      <c r="D6849" s="55">
        <f t="shared" si="429"/>
        <v>2008</v>
      </c>
      <c r="E6849" s="55">
        <f t="shared" si="430"/>
        <v>14974.056385000002</v>
      </c>
      <c r="F6849" s="55">
        <f t="shared" si="431"/>
        <v>30</v>
      </c>
      <c r="H6849" s="56"/>
      <c r="I6849" s="56"/>
      <c r="J6849" s="56"/>
      <c r="K6849" s="56"/>
      <c r="L6849" s="56"/>
      <c r="M6849" s="56"/>
    </row>
    <row r="6850" spans="1:13">
      <c r="A6850" s="59">
        <v>39660</v>
      </c>
      <c r="B6850" s="58">
        <v>7541.63</v>
      </c>
      <c r="C6850" s="55">
        <f t="shared" si="428"/>
        <v>7</v>
      </c>
      <c r="D6850" s="55">
        <f t="shared" si="429"/>
        <v>2008</v>
      </c>
      <c r="E6850" s="55">
        <f t="shared" si="430"/>
        <v>14958.823105000001</v>
      </c>
      <c r="F6850" s="55">
        <f t="shared" si="431"/>
        <v>31</v>
      </c>
      <c r="H6850" s="56"/>
      <c r="I6850" s="56"/>
      <c r="J6850" s="56"/>
      <c r="K6850" s="56"/>
      <c r="L6850" s="56"/>
      <c r="M6850" s="56"/>
    </row>
    <row r="6851" spans="1:13">
      <c r="A6851" s="59">
        <v>39661</v>
      </c>
      <c r="B6851" s="58">
        <v>7150.59</v>
      </c>
      <c r="C6851" s="55">
        <f t="shared" si="428"/>
        <v>8</v>
      </c>
      <c r="D6851" s="55">
        <f t="shared" si="429"/>
        <v>2008</v>
      </c>
      <c r="E6851" s="55">
        <f t="shared" si="430"/>
        <v>14183.195265</v>
      </c>
      <c r="F6851" s="55">
        <f t="shared" si="431"/>
        <v>1</v>
      </c>
      <c r="H6851" s="56"/>
      <c r="I6851" s="56"/>
      <c r="J6851" s="56"/>
      <c r="K6851" s="56"/>
      <c r="L6851" s="56"/>
      <c r="M6851" s="56"/>
    </row>
    <row r="6852" spans="1:13">
      <c r="A6852" s="59">
        <v>39662</v>
      </c>
      <c r="B6852" s="58">
        <v>6975.24</v>
      </c>
      <c r="C6852" s="55">
        <f t="shared" ref="C6852:C6915" si="432">MONTH(A6852)</f>
        <v>8</v>
      </c>
      <c r="D6852" s="55">
        <f t="shared" ref="D6852:D6915" si="433">IF(C6852&gt;9,YEAR(A6852)+1,YEAR(A6852))</f>
        <v>2008</v>
      </c>
      <c r="E6852" s="55">
        <f t="shared" ref="E6852:E6915" si="434">B6852*1.9835</f>
        <v>13835.38854</v>
      </c>
      <c r="F6852" s="55">
        <f t="shared" ref="F6852:F6915" si="435">DAY(A6852)</f>
        <v>2</v>
      </c>
      <c r="H6852" s="56"/>
      <c r="I6852" s="56"/>
      <c r="J6852" s="56"/>
      <c r="K6852" s="56"/>
      <c r="L6852" s="56"/>
      <c r="M6852" s="56"/>
    </row>
    <row r="6853" spans="1:13">
      <c r="A6853" s="59">
        <v>39663</v>
      </c>
      <c r="B6853" s="58">
        <v>6656.78</v>
      </c>
      <c r="C6853" s="55">
        <f t="shared" si="432"/>
        <v>8</v>
      </c>
      <c r="D6853" s="55">
        <f t="shared" si="433"/>
        <v>2008</v>
      </c>
      <c r="E6853" s="55">
        <f t="shared" si="434"/>
        <v>13203.72313</v>
      </c>
      <c r="F6853" s="55">
        <f t="shared" si="435"/>
        <v>3</v>
      </c>
      <c r="H6853" s="56"/>
      <c r="I6853" s="56"/>
      <c r="J6853" s="56"/>
      <c r="K6853" s="56"/>
      <c r="L6853" s="56"/>
      <c r="M6853" s="56"/>
    </row>
    <row r="6854" spans="1:13">
      <c r="A6854" s="59">
        <v>39664</v>
      </c>
      <c r="B6854" s="58">
        <v>6638.06</v>
      </c>
      <c r="C6854" s="55">
        <f t="shared" si="432"/>
        <v>8</v>
      </c>
      <c r="D6854" s="55">
        <f t="shared" si="433"/>
        <v>2008</v>
      </c>
      <c r="E6854" s="55">
        <f t="shared" si="434"/>
        <v>13166.59201</v>
      </c>
      <c r="F6854" s="55">
        <f t="shared" si="435"/>
        <v>4</v>
      </c>
      <c r="H6854" s="56"/>
      <c r="I6854" s="56"/>
      <c r="J6854" s="56"/>
      <c r="K6854" s="56"/>
      <c r="L6854" s="56"/>
      <c r="M6854" s="56"/>
    </row>
    <row r="6855" spans="1:13">
      <c r="A6855" s="59">
        <v>39665</v>
      </c>
      <c r="B6855" s="58">
        <v>6497.56</v>
      </c>
      <c r="C6855" s="55">
        <f t="shared" si="432"/>
        <v>8</v>
      </c>
      <c r="D6855" s="55">
        <f t="shared" si="433"/>
        <v>2008</v>
      </c>
      <c r="E6855" s="55">
        <f t="shared" si="434"/>
        <v>12887.910260000001</v>
      </c>
      <c r="F6855" s="55">
        <f t="shared" si="435"/>
        <v>5</v>
      </c>
      <c r="H6855" s="56"/>
      <c r="I6855" s="56"/>
      <c r="J6855" s="56"/>
      <c r="K6855" s="56"/>
      <c r="L6855" s="56"/>
      <c r="M6855" s="56"/>
    </row>
    <row r="6856" spans="1:13">
      <c r="A6856" s="59">
        <v>39666</v>
      </c>
      <c r="B6856" s="58">
        <v>6283.11</v>
      </c>
      <c r="C6856" s="55">
        <f t="shared" si="432"/>
        <v>8</v>
      </c>
      <c r="D6856" s="55">
        <f t="shared" si="433"/>
        <v>2008</v>
      </c>
      <c r="E6856" s="55">
        <f t="shared" si="434"/>
        <v>12462.548685</v>
      </c>
      <c r="F6856" s="55">
        <f t="shared" si="435"/>
        <v>6</v>
      </c>
      <c r="H6856" s="56"/>
      <c r="I6856" s="56"/>
      <c r="J6856" s="56"/>
      <c r="K6856" s="56"/>
      <c r="L6856" s="56"/>
      <c r="M6856" s="56"/>
    </row>
    <row r="6857" spans="1:13">
      <c r="A6857" s="59">
        <v>39667</v>
      </c>
      <c r="B6857" s="58">
        <v>6057.53</v>
      </c>
      <c r="C6857" s="55">
        <f t="shared" si="432"/>
        <v>8</v>
      </c>
      <c r="D6857" s="55">
        <f t="shared" si="433"/>
        <v>2008</v>
      </c>
      <c r="E6857" s="55">
        <f t="shared" si="434"/>
        <v>12015.110755</v>
      </c>
      <c r="F6857" s="55">
        <f t="shared" si="435"/>
        <v>7</v>
      </c>
      <c r="H6857" s="56"/>
      <c r="I6857" s="56"/>
      <c r="J6857" s="56"/>
      <c r="K6857" s="56"/>
      <c r="L6857" s="56"/>
      <c r="M6857" s="56"/>
    </row>
    <row r="6858" spans="1:13">
      <c r="A6858" s="59">
        <v>39668</v>
      </c>
      <c r="B6858" s="58">
        <v>6849.33</v>
      </c>
      <c r="C6858" s="55">
        <f t="shared" si="432"/>
        <v>8</v>
      </c>
      <c r="D6858" s="55">
        <f t="shared" si="433"/>
        <v>2008</v>
      </c>
      <c r="E6858" s="55">
        <f t="shared" si="434"/>
        <v>13585.646054999999</v>
      </c>
      <c r="F6858" s="55">
        <f t="shared" si="435"/>
        <v>8</v>
      </c>
      <c r="H6858" s="56"/>
      <c r="I6858" s="56"/>
      <c r="J6858" s="56"/>
      <c r="K6858" s="56"/>
      <c r="L6858" s="56"/>
      <c r="M6858" s="56"/>
    </row>
    <row r="6859" spans="1:13">
      <c r="A6859" s="59">
        <v>39669</v>
      </c>
      <c r="B6859" s="58">
        <v>6990.41</v>
      </c>
      <c r="C6859" s="55">
        <f t="shared" si="432"/>
        <v>8</v>
      </c>
      <c r="D6859" s="55">
        <f t="shared" si="433"/>
        <v>2008</v>
      </c>
      <c r="E6859" s="55">
        <f t="shared" si="434"/>
        <v>13865.478235</v>
      </c>
      <c r="F6859" s="55">
        <f t="shared" si="435"/>
        <v>9</v>
      </c>
      <c r="H6859" s="56"/>
      <c r="I6859" s="56"/>
      <c r="J6859" s="56"/>
      <c r="K6859" s="56"/>
      <c r="L6859" s="56"/>
      <c r="M6859" s="56"/>
    </row>
    <row r="6860" spans="1:13">
      <c r="A6860" s="59">
        <v>39670</v>
      </c>
      <c r="B6860" s="58">
        <v>6363.35</v>
      </c>
      <c r="C6860" s="55">
        <f t="shared" si="432"/>
        <v>8</v>
      </c>
      <c r="D6860" s="55">
        <f t="shared" si="433"/>
        <v>2008</v>
      </c>
      <c r="E6860" s="55">
        <f t="shared" si="434"/>
        <v>12621.704725000001</v>
      </c>
      <c r="F6860" s="55">
        <f t="shared" si="435"/>
        <v>10</v>
      </c>
      <c r="H6860" s="56"/>
      <c r="I6860" s="56"/>
      <c r="J6860" s="56"/>
      <c r="K6860" s="56"/>
      <c r="L6860" s="56"/>
      <c r="M6860" s="56"/>
    </row>
    <row r="6861" spans="1:13">
      <c r="A6861" s="59">
        <v>39671</v>
      </c>
      <c r="B6861" s="58">
        <v>6428.67</v>
      </c>
      <c r="C6861" s="55">
        <f t="shared" si="432"/>
        <v>8</v>
      </c>
      <c r="D6861" s="55">
        <f t="shared" si="433"/>
        <v>2008</v>
      </c>
      <c r="E6861" s="55">
        <f t="shared" si="434"/>
        <v>12751.266945000001</v>
      </c>
      <c r="F6861" s="55">
        <f t="shared" si="435"/>
        <v>11</v>
      </c>
      <c r="H6861" s="56"/>
      <c r="I6861" s="56"/>
      <c r="J6861" s="56"/>
      <c r="K6861" s="56"/>
      <c r="L6861" s="56"/>
      <c r="M6861" s="56"/>
    </row>
    <row r="6862" spans="1:13">
      <c r="A6862" s="59">
        <v>39672</v>
      </c>
      <c r="B6862" s="58">
        <v>5642.26</v>
      </c>
      <c r="C6862" s="55">
        <f t="shared" si="432"/>
        <v>8</v>
      </c>
      <c r="D6862" s="55">
        <f t="shared" si="433"/>
        <v>2008</v>
      </c>
      <c r="E6862" s="55">
        <f t="shared" si="434"/>
        <v>11191.422710000001</v>
      </c>
      <c r="F6862" s="55">
        <f t="shared" si="435"/>
        <v>12</v>
      </c>
      <c r="H6862" s="56"/>
      <c r="I6862" s="56"/>
      <c r="J6862" s="56"/>
      <c r="K6862" s="56"/>
      <c r="L6862" s="56"/>
      <c r="M6862" s="56"/>
    </row>
    <row r="6863" spans="1:13">
      <c r="A6863" s="59">
        <v>39673</v>
      </c>
      <c r="B6863" s="58">
        <v>11106.21</v>
      </c>
      <c r="C6863" s="55">
        <f t="shared" si="432"/>
        <v>8</v>
      </c>
      <c r="D6863" s="55">
        <f t="shared" si="433"/>
        <v>2008</v>
      </c>
      <c r="E6863" s="55">
        <f t="shared" si="434"/>
        <v>22029.167535</v>
      </c>
      <c r="F6863" s="55">
        <f t="shared" si="435"/>
        <v>13</v>
      </c>
      <c r="H6863" s="56"/>
      <c r="I6863" s="56"/>
      <c r="J6863" s="56"/>
      <c r="K6863" s="56"/>
      <c r="L6863" s="56"/>
      <c r="M6863" s="56"/>
    </row>
    <row r="6864" spans="1:13">
      <c r="A6864" s="59">
        <v>39674</v>
      </c>
      <c r="B6864" s="58">
        <v>83.32</v>
      </c>
      <c r="C6864" s="55">
        <f t="shared" si="432"/>
        <v>8</v>
      </c>
      <c r="D6864" s="55">
        <f t="shared" si="433"/>
        <v>2008</v>
      </c>
      <c r="E6864" s="55">
        <f t="shared" si="434"/>
        <v>165.26522</v>
      </c>
      <c r="F6864" s="55">
        <f t="shared" si="435"/>
        <v>14</v>
      </c>
      <c r="H6864" s="56"/>
      <c r="I6864" s="56"/>
      <c r="J6864" s="56"/>
      <c r="K6864" s="56"/>
      <c r="L6864" s="56"/>
      <c r="M6864" s="56"/>
    </row>
    <row r="6865" spans="1:13">
      <c r="A6865" s="59">
        <v>39675</v>
      </c>
      <c r="B6865" s="58">
        <v>5701.29</v>
      </c>
      <c r="C6865" s="55">
        <f t="shared" si="432"/>
        <v>8</v>
      </c>
      <c r="D6865" s="55">
        <f t="shared" si="433"/>
        <v>2008</v>
      </c>
      <c r="E6865" s="55">
        <f t="shared" si="434"/>
        <v>11308.508715</v>
      </c>
      <c r="F6865" s="55">
        <f t="shared" si="435"/>
        <v>15</v>
      </c>
      <c r="H6865" s="56"/>
      <c r="I6865" s="56"/>
      <c r="J6865" s="56"/>
      <c r="K6865" s="56"/>
      <c r="L6865" s="56"/>
      <c r="M6865" s="56"/>
    </row>
    <row r="6866" spans="1:13">
      <c r="A6866" s="59">
        <v>39676</v>
      </c>
      <c r="B6866" s="58">
        <v>5138.9799999999996</v>
      </c>
      <c r="C6866" s="55">
        <f t="shared" si="432"/>
        <v>8</v>
      </c>
      <c r="D6866" s="55">
        <f t="shared" si="433"/>
        <v>2008</v>
      </c>
      <c r="E6866" s="55">
        <f t="shared" si="434"/>
        <v>10193.16683</v>
      </c>
      <c r="F6866" s="55">
        <f t="shared" si="435"/>
        <v>16</v>
      </c>
      <c r="H6866" s="56"/>
      <c r="I6866" s="56"/>
      <c r="J6866" s="56"/>
      <c r="K6866" s="56"/>
      <c r="L6866" s="56"/>
      <c r="M6866" s="56"/>
    </row>
    <row r="6867" spans="1:13">
      <c r="A6867" s="59">
        <v>39677</v>
      </c>
      <c r="B6867" s="58">
        <v>5277.19</v>
      </c>
      <c r="C6867" s="55">
        <f t="shared" si="432"/>
        <v>8</v>
      </c>
      <c r="D6867" s="55">
        <f t="shared" si="433"/>
        <v>2008</v>
      </c>
      <c r="E6867" s="55">
        <f t="shared" si="434"/>
        <v>10467.306364999999</v>
      </c>
      <c r="F6867" s="55">
        <f t="shared" si="435"/>
        <v>17</v>
      </c>
      <c r="H6867" s="56"/>
      <c r="I6867" s="56"/>
      <c r="J6867" s="56"/>
      <c r="K6867" s="56"/>
      <c r="L6867" s="56"/>
      <c r="M6867" s="56"/>
    </row>
    <row r="6868" spans="1:13">
      <c r="A6868" s="59">
        <v>39678</v>
      </c>
      <c r="B6868" s="58">
        <v>5386.75</v>
      </c>
      <c r="C6868" s="55">
        <f t="shared" si="432"/>
        <v>8</v>
      </c>
      <c r="D6868" s="55">
        <f t="shared" si="433"/>
        <v>2008</v>
      </c>
      <c r="E6868" s="55">
        <f t="shared" si="434"/>
        <v>10684.618625000001</v>
      </c>
      <c r="F6868" s="55">
        <f t="shared" si="435"/>
        <v>18</v>
      </c>
      <c r="H6868" s="56"/>
      <c r="I6868" s="56"/>
      <c r="J6868" s="56"/>
      <c r="K6868" s="56"/>
      <c r="L6868" s="56"/>
      <c r="M6868" s="56"/>
    </row>
    <row r="6869" spans="1:13">
      <c r="A6869" s="59">
        <v>39679</v>
      </c>
      <c r="B6869" s="58">
        <v>5211.12</v>
      </c>
      <c r="C6869" s="55">
        <f t="shared" si="432"/>
        <v>8</v>
      </c>
      <c r="D6869" s="55">
        <f t="shared" si="433"/>
        <v>2008</v>
      </c>
      <c r="E6869" s="55">
        <f t="shared" si="434"/>
        <v>10336.256520000001</v>
      </c>
      <c r="F6869" s="55">
        <f t="shared" si="435"/>
        <v>19</v>
      </c>
      <c r="H6869" s="56"/>
      <c r="I6869" s="56"/>
      <c r="J6869" s="56"/>
      <c r="K6869" s="56"/>
      <c r="L6869" s="56"/>
      <c r="M6869" s="56"/>
    </row>
    <row r="6870" spans="1:13">
      <c r="A6870" s="59">
        <v>39680</v>
      </c>
      <c r="B6870" s="58">
        <v>5025.13</v>
      </c>
      <c r="C6870" s="55">
        <f t="shared" si="432"/>
        <v>8</v>
      </c>
      <c r="D6870" s="55">
        <f t="shared" si="433"/>
        <v>2008</v>
      </c>
      <c r="E6870" s="55">
        <f t="shared" si="434"/>
        <v>9967.3453550000013</v>
      </c>
      <c r="F6870" s="55">
        <f t="shared" si="435"/>
        <v>20</v>
      </c>
      <c r="H6870" s="56"/>
      <c r="I6870" s="56"/>
      <c r="J6870" s="56"/>
      <c r="K6870" s="56"/>
      <c r="L6870" s="56"/>
      <c r="M6870" s="56"/>
    </row>
    <row r="6871" spans="1:13">
      <c r="A6871" s="59">
        <v>39681</v>
      </c>
      <c r="B6871" s="58">
        <v>5041.29</v>
      </c>
      <c r="C6871" s="55">
        <f t="shared" si="432"/>
        <v>8</v>
      </c>
      <c r="D6871" s="55">
        <f t="shared" si="433"/>
        <v>2008</v>
      </c>
      <c r="E6871" s="55">
        <f t="shared" si="434"/>
        <v>9999.3987149999994</v>
      </c>
      <c r="F6871" s="55">
        <f t="shared" si="435"/>
        <v>21</v>
      </c>
      <c r="H6871" s="56"/>
      <c r="I6871" s="56"/>
      <c r="J6871" s="56"/>
      <c r="K6871" s="56"/>
      <c r="L6871" s="56"/>
      <c r="M6871" s="56"/>
    </row>
    <row r="6872" spans="1:13">
      <c r="A6872" s="59">
        <v>39682</v>
      </c>
      <c r="B6872" s="58">
        <v>4742.04</v>
      </c>
      <c r="C6872" s="55">
        <f t="shared" si="432"/>
        <v>8</v>
      </c>
      <c r="D6872" s="55">
        <f t="shared" si="433"/>
        <v>2008</v>
      </c>
      <c r="E6872" s="55">
        <f t="shared" si="434"/>
        <v>9405.8363399999998</v>
      </c>
      <c r="F6872" s="55">
        <f t="shared" si="435"/>
        <v>22</v>
      </c>
      <c r="H6872" s="56"/>
      <c r="I6872" s="56"/>
      <c r="J6872" s="56"/>
      <c r="K6872" s="56"/>
      <c r="L6872" s="56"/>
      <c r="M6872" s="56"/>
    </row>
    <row r="6873" spans="1:13">
      <c r="A6873" s="59">
        <v>39683</v>
      </c>
      <c r="B6873" s="58">
        <v>4877.45</v>
      </c>
      <c r="C6873" s="55">
        <f t="shared" si="432"/>
        <v>8</v>
      </c>
      <c r="D6873" s="55">
        <f t="shared" si="433"/>
        <v>2008</v>
      </c>
      <c r="E6873" s="55">
        <f t="shared" si="434"/>
        <v>9674.4220750000004</v>
      </c>
      <c r="F6873" s="55">
        <f t="shared" si="435"/>
        <v>23</v>
      </c>
      <c r="H6873" s="56"/>
      <c r="I6873" s="56"/>
      <c r="J6873" s="56"/>
      <c r="K6873" s="56"/>
      <c r="L6873" s="56"/>
      <c r="M6873" s="56"/>
    </row>
    <row r="6874" spans="1:13">
      <c r="A6874" s="59">
        <v>39684</v>
      </c>
      <c r="B6874" s="58">
        <v>5185.28</v>
      </c>
      <c r="C6874" s="55">
        <f t="shared" si="432"/>
        <v>8</v>
      </c>
      <c r="D6874" s="55">
        <f t="shared" si="433"/>
        <v>2008</v>
      </c>
      <c r="E6874" s="55">
        <f t="shared" si="434"/>
        <v>10285.00288</v>
      </c>
      <c r="F6874" s="55">
        <f t="shared" si="435"/>
        <v>24</v>
      </c>
      <c r="H6874" s="56"/>
      <c r="I6874" s="56"/>
      <c r="J6874" s="56"/>
      <c r="K6874" s="56"/>
      <c r="L6874" s="56"/>
      <c r="M6874" s="56"/>
    </row>
    <row r="6875" spans="1:13">
      <c r="A6875" s="59">
        <v>39685</v>
      </c>
      <c r="B6875" s="58">
        <v>5113.78</v>
      </c>
      <c r="C6875" s="55">
        <f t="shared" si="432"/>
        <v>8</v>
      </c>
      <c r="D6875" s="55">
        <f t="shared" si="433"/>
        <v>2008</v>
      </c>
      <c r="E6875" s="55">
        <f t="shared" si="434"/>
        <v>10143.182629999999</v>
      </c>
      <c r="F6875" s="55">
        <f t="shared" si="435"/>
        <v>25</v>
      </c>
      <c r="H6875" s="56"/>
      <c r="I6875" s="56"/>
      <c r="J6875" s="56"/>
      <c r="K6875" s="56"/>
      <c r="L6875" s="56"/>
      <c r="M6875" s="56"/>
    </row>
    <row r="6876" spans="1:13">
      <c r="A6876" s="59">
        <v>39686</v>
      </c>
      <c r="B6876" s="58">
        <v>5036.91</v>
      </c>
      <c r="C6876" s="55">
        <f t="shared" si="432"/>
        <v>8</v>
      </c>
      <c r="D6876" s="55">
        <f t="shared" si="433"/>
        <v>2008</v>
      </c>
      <c r="E6876" s="55">
        <f t="shared" si="434"/>
        <v>9990.7109849999997</v>
      </c>
      <c r="F6876" s="55">
        <f t="shared" si="435"/>
        <v>26</v>
      </c>
      <c r="H6876" s="56"/>
      <c r="I6876" s="56"/>
      <c r="J6876" s="56"/>
      <c r="K6876" s="56"/>
      <c r="L6876" s="56"/>
      <c r="M6876" s="56"/>
    </row>
    <row r="6877" spans="1:13">
      <c r="A6877" s="59">
        <v>39687</v>
      </c>
      <c r="B6877" s="58">
        <v>4312.2</v>
      </c>
      <c r="C6877" s="55">
        <f t="shared" si="432"/>
        <v>8</v>
      </c>
      <c r="D6877" s="55">
        <f t="shared" si="433"/>
        <v>2008</v>
      </c>
      <c r="E6877" s="55">
        <f t="shared" si="434"/>
        <v>8553.2487000000001</v>
      </c>
      <c r="F6877" s="55">
        <f t="shared" si="435"/>
        <v>27</v>
      </c>
      <c r="H6877" s="56"/>
      <c r="I6877" s="56"/>
      <c r="J6877" s="56"/>
      <c r="K6877" s="56"/>
      <c r="L6877" s="56"/>
      <c r="M6877" s="56"/>
    </row>
    <row r="6878" spans="1:13">
      <c r="A6878" s="59">
        <v>39688</v>
      </c>
      <c r="B6878" s="58">
        <v>5180.8500000000004</v>
      </c>
      <c r="C6878" s="55">
        <f t="shared" si="432"/>
        <v>8</v>
      </c>
      <c r="D6878" s="55">
        <f t="shared" si="433"/>
        <v>2008</v>
      </c>
      <c r="E6878" s="55">
        <f t="shared" si="434"/>
        <v>10276.215975000001</v>
      </c>
      <c r="F6878" s="55">
        <f t="shared" si="435"/>
        <v>28</v>
      </c>
      <c r="H6878" s="56"/>
      <c r="I6878" s="56"/>
      <c r="J6878" s="56"/>
      <c r="K6878" s="56"/>
      <c r="L6878" s="56"/>
      <c r="M6878" s="56"/>
    </row>
    <row r="6879" spans="1:13">
      <c r="A6879" s="59">
        <v>39689</v>
      </c>
      <c r="B6879" s="58">
        <v>4755.25</v>
      </c>
      <c r="C6879" s="55">
        <f t="shared" si="432"/>
        <v>8</v>
      </c>
      <c r="D6879" s="55">
        <f t="shared" si="433"/>
        <v>2008</v>
      </c>
      <c r="E6879" s="55">
        <f t="shared" si="434"/>
        <v>9432.0383750000001</v>
      </c>
      <c r="F6879" s="55">
        <f t="shared" si="435"/>
        <v>29</v>
      </c>
      <c r="H6879" s="56"/>
      <c r="I6879" s="56"/>
      <c r="J6879" s="56"/>
      <c r="K6879" s="56"/>
      <c r="L6879" s="56"/>
      <c r="M6879" s="56"/>
    </row>
    <row r="6880" spans="1:13">
      <c r="A6880" s="59">
        <v>39690</v>
      </c>
      <c r="B6880" s="58">
        <v>4709.13</v>
      </c>
      <c r="C6880" s="55">
        <f t="shared" si="432"/>
        <v>8</v>
      </c>
      <c r="D6880" s="55">
        <f t="shared" si="433"/>
        <v>2008</v>
      </c>
      <c r="E6880" s="55">
        <f t="shared" si="434"/>
        <v>9340.5593550000012</v>
      </c>
      <c r="F6880" s="55">
        <f t="shared" si="435"/>
        <v>30</v>
      </c>
      <c r="H6880" s="56"/>
      <c r="I6880" s="56"/>
      <c r="J6880" s="56"/>
      <c r="K6880" s="56"/>
      <c r="L6880" s="56"/>
      <c r="M6880" s="56"/>
    </row>
    <row r="6881" spans="1:13">
      <c r="A6881" s="59">
        <v>39691</v>
      </c>
      <c r="B6881" s="58">
        <v>4862.29</v>
      </c>
      <c r="C6881" s="55">
        <f t="shared" si="432"/>
        <v>8</v>
      </c>
      <c r="D6881" s="55">
        <f t="shared" si="433"/>
        <v>2008</v>
      </c>
      <c r="E6881" s="55">
        <f t="shared" si="434"/>
        <v>9644.3522150000008</v>
      </c>
      <c r="F6881" s="55">
        <f t="shared" si="435"/>
        <v>31</v>
      </c>
      <c r="H6881" s="56"/>
      <c r="I6881" s="56"/>
      <c r="J6881" s="56"/>
      <c r="K6881" s="56"/>
      <c r="L6881" s="56"/>
      <c r="M6881" s="56"/>
    </row>
    <row r="6882" spans="1:13">
      <c r="A6882" s="59">
        <v>39692</v>
      </c>
      <c r="B6882" s="58">
        <v>5650.5</v>
      </c>
      <c r="C6882" s="55">
        <f t="shared" si="432"/>
        <v>9</v>
      </c>
      <c r="D6882" s="55">
        <f t="shared" si="433"/>
        <v>2008</v>
      </c>
      <c r="E6882" s="55">
        <f t="shared" si="434"/>
        <v>11207.766750000001</v>
      </c>
      <c r="F6882" s="55">
        <f t="shared" si="435"/>
        <v>1</v>
      </c>
      <c r="H6882" s="56"/>
      <c r="I6882" s="56"/>
      <c r="J6882" s="56"/>
      <c r="K6882" s="56"/>
      <c r="L6882" s="56"/>
      <c r="M6882" s="56"/>
    </row>
    <row r="6883" spans="1:13">
      <c r="A6883" s="59">
        <v>39693</v>
      </c>
      <c r="B6883" s="58">
        <v>5049.12</v>
      </c>
      <c r="C6883" s="55">
        <f t="shared" si="432"/>
        <v>9</v>
      </c>
      <c r="D6883" s="55">
        <f t="shared" si="433"/>
        <v>2008</v>
      </c>
      <c r="E6883" s="55">
        <f t="shared" si="434"/>
        <v>10014.92952</v>
      </c>
      <c r="F6883" s="55">
        <f t="shared" si="435"/>
        <v>2</v>
      </c>
      <c r="H6883" s="56"/>
      <c r="I6883" s="56"/>
      <c r="J6883" s="56"/>
      <c r="K6883" s="56"/>
      <c r="L6883" s="56"/>
      <c r="M6883" s="56"/>
    </row>
    <row r="6884" spans="1:13">
      <c r="A6884" s="59">
        <v>39694</v>
      </c>
      <c r="B6884" s="58">
        <v>5137.8599999999997</v>
      </c>
      <c r="C6884" s="55">
        <f t="shared" si="432"/>
        <v>9</v>
      </c>
      <c r="D6884" s="55">
        <f t="shared" si="433"/>
        <v>2008</v>
      </c>
      <c r="E6884" s="55">
        <f t="shared" si="434"/>
        <v>10190.945309999999</v>
      </c>
      <c r="F6884" s="55">
        <f t="shared" si="435"/>
        <v>3</v>
      </c>
      <c r="H6884" s="56"/>
      <c r="I6884" s="56"/>
      <c r="J6884" s="56"/>
      <c r="K6884" s="56"/>
      <c r="L6884" s="56"/>
      <c r="M6884" s="56"/>
    </row>
    <row r="6885" spans="1:13">
      <c r="A6885" s="59">
        <v>39695</v>
      </c>
      <c r="B6885" s="58">
        <v>4788.9399999999996</v>
      </c>
      <c r="C6885" s="55">
        <f t="shared" si="432"/>
        <v>9</v>
      </c>
      <c r="D6885" s="55">
        <f t="shared" si="433"/>
        <v>2008</v>
      </c>
      <c r="E6885" s="55">
        <f t="shared" si="434"/>
        <v>9498.8624899999995</v>
      </c>
      <c r="F6885" s="55">
        <f t="shared" si="435"/>
        <v>4</v>
      </c>
      <c r="H6885" s="56"/>
      <c r="I6885" s="56"/>
      <c r="J6885" s="56"/>
      <c r="K6885" s="56"/>
      <c r="L6885" s="56"/>
      <c r="M6885" s="56"/>
    </row>
    <row r="6886" spans="1:13">
      <c r="A6886" s="59">
        <v>39696</v>
      </c>
      <c r="B6886" s="58">
        <v>5281.23</v>
      </c>
      <c r="C6886" s="55">
        <f t="shared" si="432"/>
        <v>9</v>
      </c>
      <c r="D6886" s="55">
        <f t="shared" si="433"/>
        <v>2008</v>
      </c>
      <c r="E6886" s="55">
        <f t="shared" si="434"/>
        <v>10475.319705</v>
      </c>
      <c r="F6886" s="55">
        <f t="shared" si="435"/>
        <v>5</v>
      </c>
      <c r="H6886" s="56"/>
      <c r="I6886" s="56"/>
      <c r="J6886" s="56"/>
      <c r="K6886" s="56"/>
      <c r="L6886" s="56"/>
      <c r="M6886" s="56"/>
    </row>
    <row r="6887" spans="1:13">
      <c r="A6887" s="59">
        <v>39697</v>
      </c>
      <c r="B6887" s="58">
        <v>5481.19</v>
      </c>
      <c r="C6887" s="55">
        <f t="shared" si="432"/>
        <v>9</v>
      </c>
      <c r="D6887" s="55">
        <f t="shared" si="433"/>
        <v>2008</v>
      </c>
      <c r="E6887" s="55">
        <f t="shared" si="434"/>
        <v>10871.940364999999</v>
      </c>
      <c r="F6887" s="55">
        <f t="shared" si="435"/>
        <v>6</v>
      </c>
      <c r="H6887" s="56"/>
      <c r="I6887" s="56"/>
      <c r="J6887" s="56"/>
      <c r="K6887" s="56"/>
      <c r="L6887" s="56"/>
      <c r="M6887" s="56"/>
    </row>
    <row r="6888" spans="1:13">
      <c r="A6888" s="59">
        <v>39698</v>
      </c>
      <c r="B6888" s="58">
        <v>5475.17</v>
      </c>
      <c r="C6888" s="55">
        <f t="shared" si="432"/>
        <v>9</v>
      </c>
      <c r="D6888" s="55">
        <f t="shared" si="433"/>
        <v>2008</v>
      </c>
      <c r="E6888" s="55">
        <f t="shared" si="434"/>
        <v>10859.999695</v>
      </c>
      <c r="F6888" s="55">
        <f t="shared" si="435"/>
        <v>7</v>
      </c>
      <c r="H6888" s="56"/>
      <c r="I6888" s="56"/>
      <c r="J6888" s="56"/>
      <c r="K6888" s="56"/>
      <c r="L6888" s="56"/>
      <c r="M6888" s="56"/>
    </row>
    <row r="6889" spans="1:13">
      <c r="A6889" s="59">
        <v>39699</v>
      </c>
      <c r="B6889" s="58">
        <v>5223.09</v>
      </c>
      <c r="C6889" s="55">
        <f t="shared" si="432"/>
        <v>9</v>
      </c>
      <c r="D6889" s="55">
        <f t="shared" si="433"/>
        <v>2008</v>
      </c>
      <c r="E6889" s="55">
        <f t="shared" si="434"/>
        <v>10359.999015000001</v>
      </c>
      <c r="F6889" s="55">
        <f t="shared" si="435"/>
        <v>8</v>
      </c>
      <c r="H6889" s="56"/>
      <c r="I6889" s="56"/>
      <c r="J6889" s="56"/>
      <c r="K6889" s="56"/>
      <c r="L6889" s="56"/>
      <c r="M6889" s="56"/>
    </row>
    <row r="6890" spans="1:13">
      <c r="A6890" s="59">
        <v>39700</v>
      </c>
      <c r="B6890" s="58">
        <v>5054.24</v>
      </c>
      <c r="C6890" s="55">
        <f t="shared" si="432"/>
        <v>9</v>
      </c>
      <c r="D6890" s="55">
        <f t="shared" si="433"/>
        <v>2008</v>
      </c>
      <c r="E6890" s="55">
        <f t="shared" si="434"/>
        <v>10025.08504</v>
      </c>
      <c r="F6890" s="55">
        <f t="shared" si="435"/>
        <v>9</v>
      </c>
      <c r="H6890" s="56"/>
      <c r="I6890" s="56"/>
      <c r="J6890" s="56"/>
      <c r="K6890" s="56"/>
      <c r="L6890" s="56"/>
      <c r="M6890" s="56"/>
    </row>
    <row r="6891" spans="1:13">
      <c r="A6891" s="59">
        <v>39701</v>
      </c>
      <c r="B6891" s="58">
        <v>5210.29</v>
      </c>
      <c r="C6891" s="55">
        <f t="shared" si="432"/>
        <v>9</v>
      </c>
      <c r="D6891" s="55">
        <f t="shared" si="433"/>
        <v>2008</v>
      </c>
      <c r="E6891" s="55">
        <f t="shared" si="434"/>
        <v>10334.610215000001</v>
      </c>
      <c r="F6891" s="55">
        <f t="shared" si="435"/>
        <v>10</v>
      </c>
      <c r="H6891" s="56"/>
      <c r="I6891" s="56"/>
      <c r="J6891" s="56"/>
      <c r="K6891" s="56"/>
      <c r="L6891" s="56"/>
      <c r="M6891" s="56"/>
    </row>
    <row r="6892" spans="1:13">
      <c r="A6892" s="59">
        <v>39702</v>
      </c>
      <c r="B6892" s="58">
        <v>5232.1400000000003</v>
      </c>
      <c r="C6892" s="55">
        <f t="shared" si="432"/>
        <v>9</v>
      </c>
      <c r="D6892" s="55">
        <f t="shared" si="433"/>
        <v>2008</v>
      </c>
      <c r="E6892" s="55">
        <f t="shared" si="434"/>
        <v>10377.949690000001</v>
      </c>
      <c r="F6892" s="55">
        <f t="shared" si="435"/>
        <v>11</v>
      </c>
      <c r="H6892" s="56"/>
      <c r="I6892" s="56"/>
      <c r="J6892" s="56"/>
      <c r="K6892" s="56"/>
      <c r="L6892" s="56"/>
      <c r="M6892" s="56"/>
    </row>
    <row r="6893" spans="1:13">
      <c r="A6893" s="59">
        <v>39703</v>
      </c>
      <c r="B6893" s="58">
        <v>4815.6099999999997</v>
      </c>
      <c r="C6893" s="55">
        <f t="shared" si="432"/>
        <v>9</v>
      </c>
      <c r="D6893" s="55">
        <f t="shared" si="433"/>
        <v>2008</v>
      </c>
      <c r="E6893" s="55">
        <f t="shared" si="434"/>
        <v>9551.7624349999987</v>
      </c>
      <c r="F6893" s="55">
        <f t="shared" si="435"/>
        <v>12</v>
      </c>
      <c r="H6893" s="56"/>
      <c r="I6893" s="56"/>
      <c r="J6893" s="56"/>
      <c r="K6893" s="56"/>
      <c r="L6893" s="56"/>
      <c r="M6893" s="56"/>
    </row>
    <row r="6894" spans="1:13">
      <c r="A6894" s="59">
        <v>39704</v>
      </c>
      <c r="B6894" s="58">
        <v>4904.43</v>
      </c>
      <c r="C6894" s="55">
        <f t="shared" si="432"/>
        <v>9</v>
      </c>
      <c r="D6894" s="55">
        <f t="shared" si="433"/>
        <v>2008</v>
      </c>
      <c r="E6894" s="55">
        <f t="shared" si="434"/>
        <v>9727.9369050000005</v>
      </c>
      <c r="F6894" s="55">
        <f t="shared" si="435"/>
        <v>13</v>
      </c>
      <c r="H6894" s="56"/>
      <c r="I6894" s="56"/>
      <c r="J6894" s="56"/>
      <c r="K6894" s="56"/>
      <c r="L6894" s="56"/>
      <c r="M6894" s="56"/>
    </row>
    <row r="6895" spans="1:13">
      <c r="A6895" s="59">
        <v>39705</v>
      </c>
      <c r="B6895" s="58">
        <v>4910.46</v>
      </c>
      <c r="C6895" s="55">
        <f t="shared" si="432"/>
        <v>9</v>
      </c>
      <c r="D6895" s="55">
        <f t="shared" si="433"/>
        <v>2008</v>
      </c>
      <c r="E6895" s="55">
        <f t="shared" si="434"/>
        <v>9739.8974099999996</v>
      </c>
      <c r="F6895" s="55">
        <f t="shared" si="435"/>
        <v>14</v>
      </c>
      <c r="H6895" s="56"/>
      <c r="I6895" s="56"/>
      <c r="J6895" s="56"/>
      <c r="K6895" s="56"/>
      <c r="L6895" s="56"/>
      <c r="M6895" s="56"/>
    </row>
    <row r="6896" spans="1:13">
      <c r="A6896" s="59">
        <v>39706</v>
      </c>
      <c r="B6896" s="58">
        <v>4468.04</v>
      </c>
      <c r="C6896" s="55">
        <f t="shared" si="432"/>
        <v>9</v>
      </c>
      <c r="D6896" s="55">
        <f t="shared" si="433"/>
        <v>2008</v>
      </c>
      <c r="E6896" s="55">
        <f t="shared" si="434"/>
        <v>8862.3573400000005</v>
      </c>
      <c r="F6896" s="55">
        <f t="shared" si="435"/>
        <v>15</v>
      </c>
      <c r="H6896" s="56"/>
      <c r="I6896" s="56"/>
      <c r="J6896" s="56"/>
      <c r="K6896" s="56"/>
      <c r="L6896" s="56"/>
      <c r="M6896" s="56"/>
    </row>
    <row r="6897" spans="1:13">
      <c r="A6897" s="59">
        <v>39707</v>
      </c>
      <c r="B6897" s="58">
        <v>4721.17</v>
      </c>
      <c r="C6897" s="55">
        <f t="shared" si="432"/>
        <v>9</v>
      </c>
      <c r="D6897" s="55">
        <f t="shared" si="433"/>
        <v>2008</v>
      </c>
      <c r="E6897" s="55">
        <f t="shared" si="434"/>
        <v>9364.4406950000011</v>
      </c>
      <c r="F6897" s="55">
        <f t="shared" si="435"/>
        <v>16</v>
      </c>
      <c r="H6897" s="56"/>
      <c r="I6897" s="56"/>
      <c r="J6897" s="56"/>
      <c r="K6897" s="56"/>
      <c r="L6897" s="56"/>
      <c r="M6897" s="56"/>
    </row>
    <row r="6898" spans="1:13">
      <c r="A6898" s="59">
        <v>39708</v>
      </c>
      <c r="B6898" s="58">
        <v>4415.33</v>
      </c>
      <c r="C6898" s="55">
        <f t="shared" si="432"/>
        <v>9</v>
      </c>
      <c r="D6898" s="55">
        <f t="shared" si="433"/>
        <v>2008</v>
      </c>
      <c r="E6898" s="55">
        <f t="shared" si="434"/>
        <v>8757.8070549999993</v>
      </c>
      <c r="F6898" s="55">
        <f t="shared" si="435"/>
        <v>17</v>
      </c>
      <c r="H6898" s="56"/>
      <c r="I6898" s="56"/>
      <c r="J6898" s="56"/>
      <c r="K6898" s="56"/>
      <c r="L6898" s="56"/>
      <c r="M6898" s="56"/>
    </row>
    <row r="6899" spans="1:13">
      <c r="A6899" s="59">
        <v>39709</v>
      </c>
      <c r="B6899" s="58">
        <v>4509.6899999999996</v>
      </c>
      <c r="C6899" s="55">
        <f t="shared" si="432"/>
        <v>9</v>
      </c>
      <c r="D6899" s="55">
        <f t="shared" si="433"/>
        <v>2008</v>
      </c>
      <c r="E6899" s="55">
        <f t="shared" si="434"/>
        <v>8944.9701150000001</v>
      </c>
      <c r="F6899" s="55">
        <f t="shared" si="435"/>
        <v>18</v>
      </c>
      <c r="H6899" s="56"/>
      <c r="I6899" s="56"/>
      <c r="J6899" s="56"/>
      <c r="K6899" s="56"/>
      <c r="L6899" s="56"/>
      <c r="M6899" s="56"/>
    </row>
    <row r="6900" spans="1:13">
      <c r="A6900" s="59">
        <v>39710</v>
      </c>
      <c r="B6900" s="58">
        <v>4273.1000000000004</v>
      </c>
      <c r="C6900" s="55">
        <f t="shared" si="432"/>
        <v>9</v>
      </c>
      <c r="D6900" s="55">
        <f t="shared" si="433"/>
        <v>2008</v>
      </c>
      <c r="E6900" s="55">
        <f t="shared" si="434"/>
        <v>8475.6938500000015</v>
      </c>
      <c r="F6900" s="55">
        <f t="shared" si="435"/>
        <v>19</v>
      </c>
      <c r="H6900" s="56"/>
      <c r="I6900" s="56"/>
      <c r="J6900" s="56"/>
      <c r="K6900" s="56"/>
      <c r="L6900" s="56"/>
      <c r="M6900" s="56"/>
    </row>
    <row r="6901" spans="1:13">
      <c r="A6901" s="59">
        <v>39711</v>
      </c>
      <c r="B6901" s="58">
        <v>4785.82</v>
      </c>
      <c r="C6901" s="55">
        <f t="shared" si="432"/>
        <v>9</v>
      </c>
      <c r="D6901" s="55">
        <f t="shared" si="433"/>
        <v>2008</v>
      </c>
      <c r="E6901" s="55">
        <f t="shared" si="434"/>
        <v>9492.6739699999998</v>
      </c>
      <c r="F6901" s="55">
        <f t="shared" si="435"/>
        <v>20</v>
      </c>
      <c r="H6901" s="56"/>
      <c r="I6901" s="56"/>
      <c r="J6901" s="56"/>
      <c r="K6901" s="56"/>
      <c r="L6901" s="56"/>
      <c r="M6901" s="56"/>
    </row>
    <row r="6902" spans="1:13">
      <c r="A6902" s="59">
        <v>39712</v>
      </c>
      <c r="B6902" s="58">
        <v>5065.55</v>
      </c>
      <c r="C6902" s="55">
        <f t="shared" si="432"/>
        <v>9</v>
      </c>
      <c r="D6902" s="55">
        <f t="shared" si="433"/>
        <v>2008</v>
      </c>
      <c r="E6902" s="55">
        <f t="shared" si="434"/>
        <v>10047.518425</v>
      </c>
      <c r="F6902" s="55">
        <f t="shared" si="435"/>
        <v>21</v>
      </c>
      <c r="H6902" s="56"/>
      <c r="I6902" s="56"/>
      <c r="J6902" s="56"/>
      <c r="K6902" s="56"/>
      <c r="L6902" s="56"/>
      <c r="M6902" s="56"/>
    </row>
    <row r="6903" spans="1:13">
      <c r="A6903" s="59">
        <v>39713</v>
      </c>
      <c r="B6903" s="58">
        <v>4815.75</v>
      </c>
      <c r="C6903" s="55">
        <f t="shared" si="432"/>
        <v>9</v>
      </c>
      <c r="D6903" s="55">
        <f t="shared" si="433"/>
        <v>2008</v>
      </c>
      <c r="E6903" s="55">
        <f t="shared" si="434"/>
        <v>9552.0401249999995</v>
      </c>
      <c r="F6903" s="55">
        <f t="shared" si="435"/>
        <v>22</v>
      </c>
      <c r="H6903" s="56"/>
      <c r="I6903" s="56"/>
      <c r="J6903" s="56"/>
      <c r="K6903" s="56"/>
      <c r="L6903" s="56"/>
      <c r="M6903" s="56"/>
    </row>
    <row r="6904" spans="1:13">
      <c r="A6904" s="59">
        <v>39714</v>
      </c>
      <c r="B6904" s="58">
        <v>4325.05</v>
      </c>
      <c r="C6904" s="55">
        <f t="shared" si="432"/>
        <v>9</v>
      </c>
      <c r="D6904" s="55">
        <f t="shared" si="433"/>
        <v>2008</v>
      </c>
      <c r="E6904" s="55">
        <f t="shared" si="434"/>
        <v>8578.7366750000001</v>
      </c>
      <c r="F6904" s="55">
        <f t="shared" si="435"/>
        <v>23</v>
      </c>
      <c r="H6904" s="56"/>
      <c r="I6904" s="56"/>
      <c r="J6904" s="56"/>
      <c r="K6904" s="56"/>
      <c r="L6904" s="56"/>
      <c r="M6904" s="56"/>
    </row>
    <row r="6905" spans="1:13">
      <c r="A6905" s="59">
        <v>39715</v>
      </c>
      <c r="B6905" s="58">
        <v>4552.62</v>
      </c>
      <c r="C6905" s="55">
        <f t="shared" si="432"/>
        <v>9</v>
      </c>
      <c r="D6905" s="55">
        <f t="shared" si="433"/>
        <v>2008</v>
      </c>
      <c r="E6905" s="55">
        <f t="shared" si="434"/>
        <v>9030.1217699999997</v>
      </c>
      <c r="F6905" s="55">
        <f t="shared" si="435"/>
        <v>24</v>
      </c>
      <c r="H6905" s="56"/>
      <c r="I6905" s="56"/>
      <c r="J6905" s="56"/>
      <c r="K6905" s="56"/>
      <c r="L6905" s="56"/>
      <c r="M6905" s="56"/>
    </row>
    <row r="6906" spans="1:13">
      <c r="A6906" s="59">
        <v>39716</v>
      </c>
      <c r="B6906" s="58">
        <v>4553.8900000000003</v>
      </c>
      <c r="C6906" s="55">
        <f t="shared" si="432"/>
        <v>9</v>
      </c>
      <c r="D6906" s="55">
        <f t="shared" si="433"/>
        <v>2008</v>
      </c>
      <c r="E6906" s="55">
        <f t="shared" si="434"/>
        <v>9032.6408150000007</v>
      </c>
      <c r="F6906" s="55">
        <f t="shared" si="435"/>
        <v>25</v>
      </c>
      <c r="H6906" s="56"/>
      <c r="I6906" s="56"/>
      <c r="J6906" s="56"/>
      <c r="K6906" s="56"/>
      <c r="L6906" s="56"/>
      <c r="M6906" s="56"/>
    </row>
    <row r="6907" spans="1:13">
      <c r="A6907" s="59">
        <v>39717</v>
      </c>
      <c r="B6907" s="58">
        <v>4472.47</v>
      </c>
      <c r="C6907" s="55">
        <f t="shared" si="432"/>
        <v>9</v>
      </c>
      <c r="D6907" s="55">
        <f t="shared" si="433"/>
        <v>2008</v>
      </c>
      <c r="E6907" s="55">
        <f t="shared" si="434"/>
        <v>8871.1442450000013</v>
      </c>
      <c r="F6907" s="55">
        <f t="shared" si="435"/>
        <v>26</v>
      </c>
      <c r="H6907" s="56"/>
      <c r="I6907" s="56"/>
      <c r="J6907" s="56"/>
      <c r="K6907" s="56"/>
      <c r="L6907" s="56"/>
      <c r="M6907" s="56"/>
    </row>
    <row r="6908" spans="1:13">
      <c r="A6908" s="59">
        <v>39718</v>
      </c>
      <c r="B6908" s="58">
        <v>4310.6099999999997</v>
      </c>
      <c r="C6908" s="55">
        <f t="shared" si="432"/>
        <v>9</v>
      </c>
      <c r="D6908" s="55">
        <f t="shared" si="433"/>
        <v>2008</v>
      </c>
      <c r="E6908" s="55">
        <f t="shared" si="434"/>
        <v>8550.0949349999992</v>
      </c>
      <c r="F6908" s="55">
        <f t="shared" si="435"/>
        <v>27</v>
      </c>
      <c r="H6908" s="56"/>
      <c r="I6908" s="56"/>
      <c r="J6908" s="56"/>
      <c r="K6908" s="56"/>
      <c r="L6908" s="56"/>
      <c r="M6908" s="56"/>
    </row>
    <row r="6909" spans="1:13">
      <c r="A6909" s="59">
        <v>39719</v>
      </c>
      <c r="B6909" s="58">
        <v>4215.93</v>
      </c>
      <c r="C6909" s="55">
        <f t="shared" si="432"/>
        <v>9</v>
      </c>
      <c r="D6909" s="55">
        <f t="shared" si="433"/>
        <v>2008</v>
      </c>
      <c r="E6909" s="55">
        <f t="shared" si="434"/>
        <v>8362.2971550000002</v>
      </c>
      <c r="F6909" s="55">
        <f t="shared" si="435"/>
        <v>28</v>
      </c>
      <c r="H6909" s="56"/>
      <c r="I6909" s="56"/>
      <c r="J6909" s="56"/>
      <c r="K6909" s="56"/>
      <c r="L6909" s="56"/>
      <c r="M6909" s="56"/>
    </row>
    <row r="6910" spans="1:13">
      <c r="A6910" s="59">
        <v>39720</v>
      </c>
      <c r="B6910" s="58">
        <v>4460.25</v>
      </c>
      <c r="C6910" s="55">
        <f t="shared" si="432"/>
        <v>9</v>
      </c>
      <c r="D6910" s="55">
        <f t="shared" si="433"/>
        <v>2008</v>
      </c>
      <c r="E6910" s="55">
        <f t="shared" si="434"/>
        <v>8846.9058750000004</v>
      </c>
      <c r="F6910" s="55">
        <f t="shared" si="435"/>
        <v>29</v>
      </c>
      <c r="H6910" s="56"/>
      <c r="I6910" s="56"/>
      <c r="J6910" s="56"/>
      <c r="K6910" s="56"/>
      <c r="L6910" s="56"/>
      <c r="M6910" s="56"/>
    </row>
    <row r="6911" spans="1:13">
      <c r="A6911" s="59">
        <v>39721</v>
      </c>
      <c r="B6911" s="58">
        <v>4371.08</v>
      </c>
      <c r="C6911" s="55">
        <f t="shared" si="432"/>
        <v>9</v>
      </c>
      <c r="D6911" s="55">
        <f t="shared" si="433"/>
        <v>2008</v>
      </c>
      <c r="E6911" s="55">
        <f t="shared" si="434"/>
        <v>8670.0371799999994</v>
      </c>
      <c r="F6911" s="55">
        <f t="shared" si="435"/>
        <v>30</v>
      </c>
      <c r="H6911" s="56"/>
      <c r="I6911" s="56"/>
      <c r="J6911" s="56"/>
      <c r="K6911" s="56"/>
      <c r="L6911" s="56"/>
      <c r="M6911" s="56"/>
    </row>
    <row r="6912" spans="1:13">
      <c r="A6912" s="59">
        <v>39722</v>
      </c>
      <c r="B6912" s="58">
        <v>4483.7299999999996</v>
      </c>
      <c r="C6912" s="55">
        <f t="shared" si="432"/>
        <v>10</v>
      </c>
      <c r="D6912" s="55">
        <f t="shared" si="433"/>
        <v>2009</v>
      </c>
      <c r="E6912" s="55">
        <f t="shared" si="434"/>
        <v>8893.4784549999986</v>
      </c>
      <c r="F6912" s="55">
        <f t="shared" si="435"/>
        <v>1</v>
      </c>
      <c r="H6912" s="56"/>
      <c r="I6912" s="56"/>
      <c r="J6912" s="56"/>
      <c r="K6912" s="56"/>
      <c r="L6912" s="56"/>
      <c r="M6912" s="56"/>
    </row>
    <row r="6913" spans="1:13">
      <c r="A6913" s="59">
        <v>39723</v>
      </c>
      <c r="B6913" s="58">
        <v>4261.97</v>
      </c>
      <c r="C6913" s="55">
        <f t="shared" si="432"/>
        <v>10</v>
      </c>
      <c r="D6913" s="55">
        <f t="shared" si="433"/>
        <v>2009</v>
      </c>
      <c r="E6913" s="55">
        <f t="shared" si="434"/>
        <v>8453.6174950000004</v>
      </c>
      <c r="F6913" s="55">
        <f t="shared" si="435"/>
        <v>2</v>
      </c>
      <c r="H6913" s="56"/>
      <c r="I6913" s="56"/>
      <c r="J6913" s="56"/>
      <c r="K6913" s="56"/>
      <c r="L6913" s="56"/>
      <c r="M6913" s="56"/>
    </row>
    <row r="6914" spans="1:13">
      <c r="A6914" s="59">
        <v>39724</v>
      </c>
      <c r="B6914" s="58">
        <v>4473.46</v>
      </c>
      <c r="C6914" s="55">
        <f t="shared" si="432"/>
        <v>10</v>
      </c>
      <c r="D6914" s="55">
        <f t="shared" si="433"/>
        <v>2009</v>
      </c>
      <c r="E6914" s="55">
        <f t="shared" si="434"/>
        <v>8873.1079100000006</v>
      </c>
      <c r="F6914" s="55">
        <f t="shared" si="435"/>
        <v>3</v>
      </c>
      <c r="H6914" s="56"/>
      <c r="I6914" s="56"/>
      <c r="J6914" s="56"/>
      <c r="K6914" s="56"/>
      <c r="L6914" s="56"/>
      <c r="M6914" s="56"/>
    </row>
    <row r="6915" spans="1:13">
      <c r="A6915" s="59">
        <v>39725</v>
      </c>
      <c r="B6915" s="58">
        <v>4496.24</v>
      </c>
      <c r="C6915" s="55">
        <f t="shared" si="432"/>
        <v>10</v>
      </c>
      <c r="D6915" s="55">
        <f t="shared" si="433"/>
        <v>2009</v>
      </c>
      <c r="E6915" s="55">
        <f t="shared" si="434"/>
        <v>8918.2920400000003</v>
      </c>
      <c r="F6915" s="55">
        <f t="shared" si="435"/>
        <v>4</v>
      </c>
      <c r="H6915" s="56"/>
      <c r="I6915" s="56"/>
      <c r="J6915" s="56"/>
      <c r="K6915" s="56"/>
      <c r="L6915" s="56"/>
      <c r="M6915" s="56"/>
    </row>
    <row r="6916" spans="1:13">
      <c r="A6916" s="59">
        <v>39726</v>
      </c>
      <c r="B6916" s="58">
        <v>5106.91</v>
      </c>
      <c r="C6916" s="55">
        <f t="shared" ref="C6916:C6979" si="436">MONTH(A6916)</f>
        <v>10</v>
      </c>
      <c r="D6916" s="55">
        <f t="shared" ref="D6916:D6979" si="437">IF(C6916&gt;9,YEAR(A6916)+1,YEAR(A6916))</f>
        <v>2009</v>
      </c>
      <c r="E6916" s="55">
        <f t="shared" ref="E6916:E6979" si="438">B6916*1.9835</f>
        <v>10129.555984999999</v>
      </c>
      <c r="F6916" s="55">
        <f t="shared" ref="F6916:F6979" si="439">DAY(A6916)</f>
        <v>5</v>
      </c>
      <c r="H6916" s="56"/>
      <c r="I6916" s="56"/>
      <c r="J6916" s="56"/>
      <c r="K6916" s="56"/>
      <c r="L6916" s="56"/>
      <c r="M6916" s="56"/>
    </row>
    <row r="6917" spans="1:13">
      <c r="A6917" s="59">
        <v>39727</v>
      </c>
      <c r="B6917" s="58">
        <v>4461.2700000000004</v>
      </c>
      <c r="C6917" s="55">
        <f t="shared" si="436"/>
        <v>10</v>
      </c>
      <c r="D6917" s="55">
        <f t="shared" si="437"/>
        <v>2009</v>
      </c>
      <c r="E6917" s="55">
        <f t="shared" si="438"/>
        <v>8848.9290450000008</v>
      </c>
      <c r="F6917" s="55">
        <f t="shared" si="439"/>
        <v>6</v>
      </c>
      <c r="H6917" s="56"/>
      <c r="I6917" s="56"/>
      <c r="J6917" s="56"/>
      <c r="K6917" s="56"/>
      <c r="L6917" s="56"/>
      <c r="M6917" s="56"/>
    </row>
    <row r="6918" spans="1:13">
      <c r="A6918" s="59">
        <v>39728</v>
      </c>
      <c r="B6918" s="58">
        <v>4614.08</v>
      </c>
      <c r="C6918" s="55">
        <f t="shared" si="436"/>
        <v>10</v>
      </c>
      <c r="D6918" s="55">
        <f t="shared" si="437"/>
        <v>2009</v>
      </c>
      <c r="E6918" s="55">
        <f t="shared" si="438"/>
        <v>9152.0276799999992</v>
      </c>
      <c r="F6918" s="55">
        <f t="shared" si="439"/>
        <v>7</v>
      </c>
      <c r="H6918" s="56"/>
      <c r="I6918" s="56"/>
      <c r="J6918" s="56"/>
      <c r="K6918" s="56"/>
      <c r="L6918" s="56"/>
      <c r="M6918" s="56"/>
    </row>
    <row r="6919" spans="1:13">
      <c r="A6919" s="59">
        <v>39729</v>
      </c>
      <c r="B6919" s="58">
        <v>4293.75</v>
      </c>
      <c r="C6919" s="55">
        <f t="shared" si="436"/>
        <v>10</v>
      </c>
      <c r="D6919" s="55">
        <f t="shared" si="437"/>
        <v>2009</v>
      </c>
      <c r="E6919" s="55">
        <f t="shared" si="438"/>
        <v>8516.6531250000007</v>
      </c>
      <c r="F6919" s="55">
        <f t="shared" si="439"/>
        <v>8</v>
      </c>
      <c r="H6919" s="56"/>
      <c r="I6919" s="56"/>
      <c r="J6919" s="56"/>
      <c r="K6919" s="56"/>
      <c r="L6919" s="56"/>
      <c r="M6919" s="56"/>
    </row>
    <row r="6920" spans="1:13">
      <c r="A6920" s="59">
        <v>39730</v>
      </c>
      <c r="B6920" s="58">
        <v>4306.7299999999996</v>
      </c>
      <c r="C6920" s="55">
        <f t="shared" si="436"/>
        <v>10</v>
      </c>
      <c r="D6920" s="55">
        <f t="shared" si="437"/>
        <v>2009</v>
      </c>
      <c r="E6920" s="55">
        <f t="shared" si="438"/>
        <v>8542.3989549999988</v>
      </c>
      <c r="F6920" s="55">
        <f t="shared" si="439"/>
        <v>9</v>
      </c>
      <c r="H6920" s="56"/>
      <c r="I6920" s="56"/>
      <c r="J6920" s="56"/>
      <c r="K6920" s="56"/>
      <c r="L6920" s="56"/>
      <c r="M6920" s="56"/>
    </row>
    <row r="6921" spans="1:13">
      <c r="A6921" s="59">
        <v>39731</v>
      </c>
      <c r="B6921" s="58">
        <v>4752.84</v>
      </c>
      <c r="C6921" s="55">
        <f t="shared" si="436"/>
        <v>10</v>
      </c>
      <c r="D6921" s="55">
        <f t="shared" si="437"/>
        <v>2009</v>
      </c>
      <c r="E6921" s="55">
        <f t="shared" si="438"/>
        <v>9427.2581399999999</v>
      </c>
      <c r="F6921" s="55">
        <f t="shared" si="439"/>
        <v>10</v>
      </c>
      <c r="H6921" s="56"/>
      <c r="I6921" s="56"/>
      <c r="J6921" s="56"/>
      <c r="K6921" s="56"/>
      <c r="L6921" s="56"/>
      <c r="M6921" s="56"/>
    </row>
    <row r="6922" spans="1:13">
      <c r="A6922" s="59">
        <v>39732</v>
      </c>
      <c r="B6922" s="58">
        <v>4644.76</v>
      </c>
      <c r="C6922" s="55">
        <f t="shared" si="436"/>
        <v>10</v>
      </c>
      <c r="D6922" s="55">
        <f t="shared" si="437"/>
        <v>2009</v>
      </c>
      <c r="E6922" s="55">
        <f t="shared" si="438"/>
        <v>9212.8814600000005</v>
      </c>
      <c r="F6922" s="55">
        <f t="shared" si="439"/>
        <v>11</v>
      </c>
      <c r="H6922" s="56"/>
      <c r="I6922" s="56"/>
      <c r="J6922" s="56"/>
      <c r="K6922" s="56"/>
      <c r="L6922" s="56"/>
      <c r="M6922" s="56"/>
    </row>
    <row r="6923" spans="1:13">
      <c r="A6923" s="59">
        <v>39733</v>
      </c>
      <c r="B6923" s="58">
        <v>4370.8900000000003</v>
      </c>
      <c r="C6923" s="55">
        <f t="shared" si="436"/>
        <v>10</v>
      </c>
      <c r="D6923" s="55">
        <f t="shared" si="437"/>
        <v>2009</v>
      </c>
      <c r="E6923" s="55">
        <f t="shared" si="438"/>
        <v>8669.660315000001</v>
      </c>
      <c r="F6923" s="55">
        <f t="shared" si="439"/>
        <v>12</v>
      </c>
      <c r="H6923" s="56"/>
      <c r="I6923" s="56"/>
      <c r="J6923" s="56"/>
      <c r="K6923" s="56"/>
      <c r="L6923" s="56"/>
      <c r="M6923" s="56"/>
    </row>
    <row r="6924" spans="1:13">
      <c r="A6924" s="59">
        <v>39734</v>
      </c>
      <c r="B6924" s="58">
        <v>4459.12</v>
      </c>
      <c r="C6924" s="55">
        <f t="shared" si="436"/>
        <v>10</v>
      </c>
      <c r="D6924" s="55">
        <f t="shared" si="437"/>
        <v>2009</v>
      </c>
      <c r="E6924" s="55">
        <f t="shared" si="438"/>
        <v>8844.6645200000003</v>
      </c>
      <c r="F6924" s="55">
        <f t="shared" si="439"/>
        <v>13</v>
      </c>
      <c r="H6924" s="56"/>
      <c r="I6924" s="56"/>
      <c r="J6924" s="56"/>
      <c r="K6924" s="56"/>
      <c r="L6924" s="56"/>
      <c r="M6924" s="56"/>
    </row>
    <row r="6925" spans="1:13">
      <c r="A6925" s="59">
        <v>39735</v>
      </c>
      <c r="B6925" s="58">
        <v>4056.66</v>
      </c>
      <c r="C6925" s="55">
        <f t="shared" si="436"/>
        <v>10</v>
      </c>
      <c r="D6925" s="55">
        <f t="shared" si="437"/>
        <v>2009</v>
      </c>
      <c r="E6925" s="55">
        <f t="shared" si="438"/>
        <v>8046.3851100000002</v>
      </c>
      <c r="F6925" s="55">
        <f t="shared" si="439"/>
        <v>14</v>
      </c>
      <c r="H6925" s="56"/>
      <c r="I6925" s="56"/>
      <c r="J6925" s="56"/>
      <c r="K6925" s="56"/>
      <c r="L6925" s="56"/>
      <c r="M6925" s="56"/>
    </row>
    <row r="6926" spans="1:13">
      <c r="A6926" s="59">
        <v>39736</v>
      </c>
      <c r="B6926" s="58">
        <v>4310.1899999999996</v>
      </c>
      <c r="C6926" s="55">
        <f t="shared" si="436"/>
        <v>10</v>
      </c>
      <c r="D6926" s="55">
        <f t="shared" si="437"/>
        <v>2009</v>
      </c>
      <c r="E6926" s="55">
        <f t="shared" si="438"/>
        <v>8549.2618649999986</v>
      </c>
      <c r="F6926" s="55">
        <f t="shared" si="439"/>
        <v>15</v>
      </c>
      <c r="H6926" s="56"/>
      <c r="I6926" s="56"/>
      <c r="J6926" s="56"/>
      <c r="K6926" s="56"/>
      <c r="L6926" s="56"/>
      <c r="M6926" s="56"/>
    </row>
    <row r="6927" spans="1:13">
      <c r="A6927" s="59">
        <v>39737</v>
      </c>
      <c r="B6927" s="58">
        <v>4120.5600000000004</v>
      </c>
      <c r="C6927" s="55">
        <f t="shared" si="436"/>
        <v>10</v>
      </c>
      <c r="D6927" s="55">
        <f t="shared" si="437"/>
        <v>2009</v>
      </c>
      <c r="E6927" s="55">
        <f t="shared" si="438"/>
        <v>8173.1307600000009</v>
      </c>
      <c r="F6927" s="55">
        <f t="shared" si="439"/>
        <v>16</v>
      </c>
      <c r="H6927" s="56"/>
      <c r="I6927" s="56"/>
      <c r="J6927" s="56"/>
      <c r="K6927" s="56"/>
      <c r="L6927" s="56"/>
      <c r="M6927" s="56"/>
    </row>
    <row r="6928" spans="1:13">
      <c r="A6928" s="59">
        <v>39738</v>
      </c>
      <c r="B6928" s="58">
        <v>4159.87</v>
      </c>
      <c r="C6928" s="55">
        <f t="shared" si="436"/>
        <v>10</v>
      </c>
      <c r="D6928" s="55">
        <f t="shared" si="437"/>
        <v>2009</v>
      </c>
      <c r="E6928" s="55">
        <f t="shared" si="438"/>
        <v>8251.1021450000007</v>
      </c>
      <c r="F6928" s="55">
        <f t="shared" si="439"/>
        <v>17</v>
      </c>
      <c r="H6928" s="56"/>
      <c r="I6928" s="56"/>
      <c r="J6928" s="56"/>
      <c r="K6928" s="56"/>
      <c r="L6928" s="56"/>
      <c r="M6928" s="56"/>
    </row>
    <row r="6929" spans="1:13">
      <c r="A6929" s="59">
        <v>39739</v>
      </c>
      <c r="B6929" s="58">
        <v>3892.43</v>
      </c>
      <c r="C6929" s="55">
        <f t="shared" si="436"/>
        <v>10</v>
      </c>
      <c r="D6929" s="55">
        <f t="shared" si="437"/>
        <v>2009</v>
      </c>
      <c r="E6929" s="55">
        <f t="shared" si="438"/>
        <v>7720.6349049999999</v>
      </c>
      <c r="F6929" s="55">
        <f t="shared" si="439"/>
        <v>18</v>
      </c>
      <c r="H6929" s="56"/>
      <c r="I6929" s="56"/>
      <c r="J6929" s="56"/>
      <c r="K6929" s="56"/>
      <c r="L6929" s="56"/>
      <c r="M6929" s="56"/>
    </row>
    <row r="6930" spans="1:13">
      <c r="A6930" s="59">
        <v>39740</v>
      </c>
      <c r="B6930" s="58">
        <v>4124.34</v>
      </c>
      <c r="C6930" s="55">
        <f t="shared" si="436"/>
        <v>10</v>
      </c>
      <c r="D6930" s="55">
        <f t="shared" si="437"/>
        <v>2009</v>
      </c>
      <c r="E6930" s="55">
        <f t="shared" si="438"/>
        <v>8180.6283900000008</v>
      </c>
      <c r="F6930" s="55">
        <f t="shared" si="439"/>
        <v>19</v>
      </c>
      <c r="H6930" s="56"/>
      <c r="I6930" s="56"/>
      <c r="J6930" s="56"/>
      <c r="K6930" s="56"/>
      <c r="L6930" s="56"/>
      <c r="M6930" s="56"/>
    </row>
    <row r="6931" spans="1:13">
      <c r="A6931" s="59">
        <v>39741</v>
      </c>
      <c r="B6931" s="58">
        <v>3947.74</v>
      </c>
      <c r="C6931" s="55">
        <f t="shared" si="436"/>
        <v>10</v>
      </c>
      <c r="D6931" s="55">
        <f t="shared" si="437"/>
        <v>2009</v>
      </c>
      <c r="E6931" s="55">
        <f t="shared" si="438"/>
        <v>7830.3422899999996</v>
      </c>
      <c r="F6931" s="55">
        <f t="shared" si="439"/>
        <v>20</v>
      </c>
      <c r="H6931" s="56"/>
      <c r="I6931" s="56"/>
      <c r="J6931" s="56"/>
      <c r="K6931" s="56"/>
      <c r="L6931" s="56"/>
      <c r="M6931" s="56"/>
    </row>
    <row r="6932" spans="1:13">
      <c r="A6932" s="59">
        <v>39742</v>
      </c>
      <c r="B6932" s="58">
        <v>3801.26</v>
      </c>
      <c r="C6932" s="55">
        <f t="shared" si="436"/>
        <v>10</v>
      </c>
      <c r="D6932" s="55">
        <f t="shared" si="437"/>
        <v>2009</v>
      </c>
      <c r="E6932" s="55">
        <f t="shared" si="438"/>
        <v>7539.799210000001</v>
      </c>
      <c r="F6932" s="55">
        <f t="shared" si="439"/>
        <v>21</v>
      </c>
      <c r="H6932" s="56"/>
      <c r="I6932" s="56"/>
      <c r="J6932" s="56"/>
      <c r="K6932" s="56"/>
      <c r="L6932" s="56"/>
      <c r="M6932" s="56"/>
    </row>
    <row r="6933" spans="1:13">
      <c r="A6933" s="59">
        <v>39743</v>
      </c>
      <c r="B6933" s="58">
        <v>4175.45</v>
      </c>
      <c r="C6933" s="55">
        <f t="shared" si="436"/>
        <v>10</v>
      </c>
      <c r="D6933" s="55">
        <f t="shared" si="437"/>
        <v>2009</v>
      </c>
      <c r="E6933" s="55">
        <f t="shared" si="438"/>
        <v>8282.0050749999991</v>
      </c>
      <c r="F6933" s="55">
        <f t="shared" si="439"/>
        <v>22</v>
      </c>
      <c r="H6933" s="56"/>
      <c r="I6933" s="56"/>
      <c r="J6933" s="56"/>
      <c r="K6933" s="56"/>
      <c r="L6933" s="56"/>
      <c r="M6933" s="56"/>
    </row>
    <row r="6934" spans="1:13">
      <c r="A6934" s="59">
        <v>39744</v>
      </c>
      <c r="B6934" s="58">
        <v>3705.7</v>
      </c>
      <c r="C6934" s="55">
        <f t="shared" si="436"/>
        <v>10</v>
      </c>
      <c r="D6934" s="55">
        <f t="shared" si="437"/>
        <v>2009</v>
      </c>
      <c r="E6934" s="55">
        <f t="shared" si="438"/>
        <v>7350.2559499999998</v>
      </c>
      <c r="F6934" s="55">
        <f t="shared" si="439"/>
        <v>23</v>
      </c>
      <c r="H6934" s="56"/>
      <c r="I6934" s="56"/>
      <c r="J6934" s="56"/>
      <c r="K6934" s="56"/>
      <c r="L6934" s="56"/>
      <c r="M6934" s="56"/>
    </row>
    <row r="6935" spans="1:13">
      <c r="A6935" s="59">
        <v>39745</v>
      </c>
      <c r="B6935" s="58">
        <v>3877.79</v>
      </c>
      <c r="C6935" s="55">
        <f t="shared" si="436"/>
        <v>10</v>
      </c>
      <c r="D6935" s="55">
        <f t="shared" si="437"/>
        <v>2009</v>
      </c>
      <c r="E6935" s="55">
        <f t="shared" si="438"/>
        <v>7691.5964650000005</v>
      </c>
      <c r="F6935" s="55">
        <f t="shared" si="439"/>
        <v>24</v>
      </c>
      <c r="H6935" s="56"/>
      <c r="I6935" s="56"/>
      <c r="J6935" s="56"/>
      <c r="K6935" s="56"/>
      <c r="L6935" s="56"/>
      <c r="M6935" s="56"/>
    </row>
    <row r="6936" spans="1:13">
      <c r="A6936" s="59">
        <v>39746</v>
      </c>
      <c r="B6936" s="58">
        <v>3740.85</v>
      </c>
      <c r="C6936" s="55">
        <f t="shared" si="436"/>
        <v>10</v>
      </c>
      <c r="D6936" s="55">
        <f t="shared" si="437"/>
        <v>2009</v>
      </c>
      <c r="E6936" s="55">
        <f t="shared" si="438"/>
        <v>7419.9759750000003</v>
      </c>
      <c r="F6936" s="55">
        <f t="shared" si="439"/>
        <v>25</v>
      </c>
      <c r="H6936" s="56"/>
      <c r="I6936" s="56"/>
      <c r="J6936" s="56"/>
      <c r="K6936" s="56"/>
      <c r="L6936" s="56"/>
      <c r="M6936" s="56"/>
    </row>
    <row r="6937" spans="1:13">
      <c r="A6937" s="59">
        <v>39747</v>
      </c>
      <c r="B6937" s="58">
        <v>3914.65</v>
      </c>
      <c r="C6937" s="55">
        <f t="shared" si="436"/>
        <v>10</v>
      </c>
      <c r="D6937" s="55">
        <f t="shared" si="437"/>
        <v>2009</v>
      </c>
      <c r="E6937" s="55">
        <f t="shared" si="438"/>
        <v>7764.708275</v>
      </c>
      <c r="F6937" s="55">
        <f t="shared" si="439"/>
        <v>26</v>
      </c>
      <c r="H6937" s="56"/>
      <c r="I6937" s="56"/>
      <c r="J6937" s="56"/>
      <c r="K6937" s="56"/>
      <c r="L6937" s="56"/>
      <c r="M6937" s="56"/>
    </row>
    <row r="6938" spans="1:13">
      <c r="A6938" s="59">
        <v>39748</v>
      </c>
      <c r="B6938" s="58">
        <v>3496.1</v>
      </c>
      <c r="C6938" s="55">
        <f t="shared" si="436"/>
        <v>10</v>
      </c>
      <c r="D6938" s="55">
        <f t="shared" si="437"/>
        <v>2009</v>
      </c>
      <c r="E6938" s="55">
        <f t="shared" si="438"/>
        <v>6934.5143500000004</v>
      </c>
      <c r="F6938" s="55">
        <f t="shared" si="439"/>
        <v>27</v>
      </c>
      <c r="H6938" s="56"/>
      <c r="I6938" s="56"/>
      <c r="J6938" s="56"/>
      <c r="K6938" s="56"/>
      <c r="L6938" s="56"/>
      <c r="M6938" s="56"/>
    </row>
    <row r="6939" spans="1:13">
      <c r="A6939" s="59">
        <v>39749</v>
      </c>
      <c r="B6939" s="58">
        <v>3731.26</v>
      </c>
      <c r="C6939" s="55">
        <f t="shared" si="436"/>
        <v>10</v>
      </c>
      <c r="D6939" s="55">
        <f t="shared" si="437"/>
        <v>2009</v>
      </c>
      <c r="E6939" s="55">
        <f t="shared" si="438"/>
        <v>7400.9542100000008</v>
      </c>
      <c r="F6939" s="55">
        <f t="shared" si="439"/>
        <v>28</v>
      </c>
      <c r="H6939" s="56"/>
      <c r="I6939" s="56"/>
      <c r="J6939" s="56"/>
      <c r="K6939" s="56"/>
      <c r="L6939" s="56"/>
      <c r="M6939" s="56"/>
    </row>
    <row r="6940" spans="1:13">
      <c r="A6940" s="59">
        <v>39750</v>
      </c>
      <c r="B6940" s="58">
        <v>3697.38</v>
      </c>
      <c r="C6940" s="55">
        <f t="shared" si="436"/>
        <v>10</v>
      </c>
      <c r="D6940" s="55">
        <f t="shared" si="437"/>
        <v>2009</v>
      </c>
      <c r="E6940" s="55">
        <f t="shared" si="438"/>
        <v>7333.7532300000003</v>
      </c>
      <c r="F6940" s="55">
        <f t="shared" si="439"/>
        <v>29</v>
      </c>
      <c r="H6940" s="56"/>
      <c r="I6940" s="56"/>
      <c r="J6940" s="56"/>
      <c r="K6940" s="56"/>
      <c r="L6940" s="56"/>
      <c r="M6940" s="56"/>
    </row>
    <row r="6941" spans="1:13">
      <c r="A6941" s="59">
        <v>39751</v>
      </c>
      <c r="B6941" s="58">
        <v>3812.69</v>
      </c>
      <c r="C6941" s="55">
        <f t="shared" si="436"/>
        <v>10</v>
      </c>
      <c r="D6941" s="55">
        <f t="shared" si="437"/>
        <v>2009</v>
      </c>
      <c r="E6941" s="55">
        <f t="shared" si="438"/>
        <v>7562.4706150000002</v>
      </c>
      <c r="F6941" s="55">
        <f t="shared" si="439"/>
        <v>30</v>
      </c>
      <c r="H6941" s="56"/>
      <c r="I6941" s="56"/>
      <c r="J6941" s="56"/>
      <c r="K6941" s="56"/>
      <c r="L6941" s="56"/>
      <c r="M6941" s="56"/>
    </row>
    <row r="6942" spans="1:13">
      <c r="A6942" s="59">
        <v>39752</v>
      </c>
      <c r="B6942" s="58">
        <v>3986.13</v>
      </c>
      <c r="C6942" s="55">
        <f t="shared" si="436"/>
        <v>10</v>
      </c>
      <c r="D6942" s="55">
        <f t="shared" si="437"/>
        <v>2009</v>
      </c>
      <c r="E6942" s="55">
        <f t="shared" si="438"/>
        <v>7906.4888550000005</v>
      </c>
      <c r="F6942" s="55">
        <f t="shared" si="439"/>
        <v>31</v>
      </c>
      <c r="H6942" s="56"/>
      <c r="I6942" s="56"/>
      <c r="J6942" s="56"/>
      <c r="K6942" s="56"/>
      <c r="L6942" s="56"/>
      <c r="M6942" s="56"/>
    </row>
    <row r="6943" spans="1:13">
      <c r="A6943" s="59">
        <v>39753</v>
      </c>
      <c r="B6943" s="58">
        <v>3991.05</v>
      </c>
      <c r="C6943" s="55">
        <f t="shared" si="436"/>
        <v>11</v>
      </c>
      <c r="D6943" s="55">
        <f t="shared" si="437"/>
        <v>2009</v>
      </c>
      <c r="E6943" s="55">
        <f t="shared" si="438"/>
        <v>7916.2476750000005</v>
      </c>
      <c r="F6943" s="55">
        <f t="shared" si="439"/>
        <v>1</v>
      </c>
      <c r="H6943" s="56"/>
      <c r="I6943" s="56"/>
      <c r="J6943" s="56"/>
      <c r="K6943" s="56"/>
      <c r="L6943" s="56"/>
      <c r="M6943" s="56"/>
    </row>
    <row r="6944" spans="1:13">
      <c r="A6944" s="59">
        <v>39754</v>
      </c>
      <c r="B6944" s="58">
        <v>4447.55</v>
      </c>
      <c r="C6944" s="55">
        <f t="shared" si="436"/>
        <v>11</v>
      </c>
      <c r="D6944" s="55">
        <f t="shared" si="437"/>
        <v>2009</v>
      </c>
      <c r="E6944" s="55">
        <f t="shared" si="438"/>
        <v>8821.7154250000003</v>
      </c>
      <c r="F6944" s="55">
        <f t="shared" si="439"/>
        <v>2</v>
      </c>
      <c r="H6944" s="56"/>
      <c r="I6944" s="56"/>
      <c r="J6944" s="56"/>
      <c r="K6944" s="56"/>
      <c r="L6944" s="56"/>
      <c r="M6944" s="56"/>
    </row>
    <row r="6945" spans="1:13">
      <c r="A6945" s="59">
        <v>39755</v>
      </c>
      <c r="B6945" s="58">
        <v>3993.72</v>
      </c>
      <c r="C6945" s="55">
        <f t="shared" si="436"/>
        <v>11</v>
      </c>
      <c r="D6945" s="55">
        <f t="shared" si="437"/>
        <v>2009</v>
      </c>
      <c r="E6945" s="55">
        <f t="shared" si="438"/>
        <v>7921.5436199999995</v>
      </c>
      <c r="F6945" s="55">
        <f t="shared" si="439"/>
        <v>3</v>
      </c>
      <c r="H6945" s="56"/>
      <c r="I6945" s="56"/>
      <c r="J6945" s="56"/>
      <c r="K6945" s="56"/>
      <c r="L6945" s="56"/>
      <c r="M6945" s="56"/>
    </row>
    <row r="6946" spans="1:13">
      <c r="A6946" s="59">
        <v>39756</v>
      </c>
      <c r="B6946" s="58">
        <v>4715.84</v>
      </c>
      <c r="C6946" s="55">
        <f t="shared" si="436"/>
        <v>11</v>
      </c>
      <c r="D6946" s="55">
        <f t="shared" si="437"/>
        <v>2009</v>
      </c>
      <c r="E6946" s="55">
        <f t="shared" si="438"/>
        <v>9353.8686400000006</v>
      </c>
      <c r="F6946" s="55">
        <f t="shared" si="439"/>
        <v>4</v>
      </c>
      <c r="H6946" s="56"/>
      <c r="I6946" s="56"/>
      <c r="J6946" s="56"/>
      <c r="K6946" s="56"/>
      <c r="L6946" s="56"/>
      <c r="M6946" s="56"/>
    </row>
    <row r="6947" spans="1:13">
      <c r="A6947" s="59">
        <v>39757</v>
      </c>
      <c r="B6947" s="58">
        <v>4750.07</v>
      </c>
      <c r="C6947" s="55">
        <f t="shared" si="436"/>
        <v>11</v>
      </c>
      <c r="D6947" s="55">
        <f t="shared" si="437"/>
        <v>2009</v>
      </c>
      <c r="E6947" s="55">
        <f t="shared" si="438"/>
        <v>9421.7638449999995</v>
      </c>
      <c r="F6947" s="55">
        <f t="shared" si="439"/>
        <v>5</v>
      </c>
      <c r="H6947" s="56"/>
      <c r="I6947" s="56"/>
      <c r="J6947" s="56"/>
      <c r="K6947" s="56"/>
      <c r="L6947" s="56"/>
      <c r="M6947" s="56"/>
    </row>
    <row r="6948" spans="1:13">
      <c r="A6948" s="59">
        <v>39758</v>
      </c>
      <c r="B6948" s="58">
        <v>3812.74</v>
      </c>
      <c r="C6948" s="55">
        <f t="shared" si="436"/>
        <v>11</v>
      </c>
      <c r="D6948" s="55">
        <f t="shared" si="437"/>
        <v>2009</v>
      </c>
      <c r="E6948" s="55">
        <f t="shared" si="438"/>
        <v>7562.5697899999996</v>
      </c>
      <c r="F6948" s="55">
        <f t="shared" si="439"/>
        <v>6</v>
      </c>
      <c r="H6948" s="56"/>
      <c r="I6948" s="56"/>
      <c r="J6948" s="56"/>
      <c r="K6948" s="56"/>
      <c r="L6948" s="56"/>
      <c r="M6948" s="56"/>
    </row>
    <row r="6949" spans="1:13">
      <c r="A6949" s="59">
        <v>39759</v>
      </c>
      <c r="B6949" s="58">
        <v>3528.36</v>
      </c>
      <c r="C6949" s="55">
        <f t="shared" si="436"/>
        <v>11</v>
      </c>
      <c r="D6949" s="55">
        <f t="shared" si="437"/>
        <v>2009</v>
      </c>
      <c r="E6949" s="55">
        <f t="shared" si="438"/>
        <v>6998.5020600000007</v>
      </c>
      <c r="F6949" s="55">
        <f t="shared" si="439"/>
        <v>7</v>
      </c>
      <c r="H6949" s="56"/>
      <c r="I6949" s="56"/>
      <c r="J6949" s="56"/>
      <c r="K6949" s="56"/>
      <c r="L6949" s="56"/>
      <c r="M6949" s="56"/>
    </row>
    <row r="6950" spans="1:13">
      <c r="A6950" s="59">
        <v>39760</v>
      </c>
      <c r="B6950" s="58">
        <v>3752.76</v>
      </c>
      <c r="C6950" s="55">
        <f t="shared" si="436"/>
        <v>11</v>
      </c>
      <c r="D6950" s="55">
        <f t="shared" si="437"/>
        <v>2009</v>
      </c>
      <c r="E6950" s="55">
        <f t="shared" si="438"/>
        <v>7443.5994600000004</v>
      </c>
      <c r="F6950" s="55">
        <f t="shared" si="439"/>
        <v>8</v>
      </c>
      <c r="H6950" s="56"/>
      <c r="I6950" s="56"/>
      <c r="J6950" s="56"/>
      <c r="K6950" s="56"/>
      <c r="L6950" s="56"/>
      <c r="M6950" s="56"/>
    </row>
    <row r="6951" spans="1:13">
      <c r="A6951" s="59">
        <v>39761</v>
      </c>
      <c r="B6951" s="58">
        <v>3716.5</v>
      </c>
      <c r="C6951" s="55">
        <f t="shared" si="436"/>
        <v>11</v>
      </c>
      <c r="D6951" s="55">
        <f t="shared" si="437"/>
        <v>2009</v>
      </c>
      <c r="E6951" s="55">
        <f t="shared" si="438"/>
        <v>7371.6777499999998</v>
      </c>
      <c r="F6951" s="55">
        <f t="shared" si="439"/>
        <v>9</v>
      </c>
      <c r="H6951" s="56"/>
      <c r="I6951" s="56"/>
      <c r="J6951" s="56"/>
      <c r="K6951" s="56"/>
      <c r="L6951" s="56"/>
      <c r="M6951" s="56"/>
    </row>
    <row r="6952" spans="1:13">
      <c r="A6952" s="59">
        <v>39762</v>
      </c>
      <c r="B6952" s="58">
        <v>3843.34</v>
      </c>
      <c r="C6952" s="55">
        <f t="shared" si="436"/>
        <v>11</v>
      </c>
      <c r="D6952" s="55">
        <f t="shared" si="437"/>
        <v>2009</v>
      </c>
      <c r="E6952" s="55">
        <f t="shared" si="438"/>
        <v>7623.2648900000004</v>
      </c>
      <c r="F6952" s="55">
        <f t="shared" si="439"/>
        <v>10</v>
      </c>
      <c r="H6952" s="56"/>
      <c r="I6952" s="56"/>
      <c r="J6952" s="56"/>
      <c r="K6952" s="56"/>
      <c r="L6952" s="56"/>
      <c r="M6952" s="56"/>
    </row>
    <row r="6953" spans="1:13">
      <c r="A6953" s="59">
        <v>39763</v>
      </c>
      <c r="B6953" s="58">
        <v>3868.12</v>
      </c>
      <c r="C6953" s="55">
        <f t="shared" si="436"/>
        <v>11</v>
      </c>
      <c r="D6953" s="55">
        <f t="shared" si="437"/>
        <v>2009</v>
      </c>
      <c r="E6953" s="55">
        <f t="shared" si="438"/>
        <v>7672.4160199999997</v>
      </c>
      <c r="F6953" s="55">
        <f t="shared" si="439"/>
        <v>11</v>
      </c>
      <c r="H6953" s="56"/>
      <c r="I6953" s="56"/>
      <c r="J6953" s="56"/>
      <c r="K6953" s="56"/>
      <c r="L6953" s="56"/>
      <c r="M6953" s="56"/>
    </row>
    <row r="6954" spans="1:13">
      <c r="A6954" s="59">
        <v>39764</v>
      </c>
      <c r="B6954" s="58">
        <v>3969.06</v>
      </c>
      <c r="C6954" s="55">
        <f t="shared" si="436"/>
        <v>11</v>
      </c>
      <c r="D6954" s="55">
        <f t="shared" si="437"/>
        <v>2009</v>
      </c>
      <c r="E6954" s="55">
        <f t="shared" si="438"/>
        <v>7872.63051</v>
      </c>
      <c r="F6954" s="55">
        <f t="shared" si="439"/>
        <v>12</v>
      </c>
      <c r="H6954" s="56"/>
      <c r="I6954" s="56"/>
      <c r="J6954" s="56"/>
      <c r="K6954" s="56"/>
      <c r="L6954" s="56"/>
      <c r="M6954" s="56"/>
    </row>
    <row r="6955" spans="1:13">
      <c r="A6955" s="59">
        <v>39765</v>
      </c>
      <c r="B6955" s="58">
        <v>3872.04</v>
      </c>
      <c r="C6955" s="55">
        <f t="shared" si="436"/>
        <v>11</v>
      </c>
      <c r="D6955" s="55">
        <f t="shared" si="437"/>
        <v>2009</v>
      </c>
      <c r="E6955" s="55">
        <f t="shared" si="438"/>
        <v>7680.1913400000003</v>
      </c>
      <c r="F6955" s="55">
        <f t="shared" si="439"/>
        <v>13</v>
      </c>
      <c r="H6955" s="56"/>
      <c r="I6955" s="56"/>
      <c r="J6955" s="56"/>
      <c r="K6955" s="56"/>
      <c r="L6955" s="56"/>
      <c r="M6955" s="56"/>
    </row>
    <row r="6956" spans="1:13">
      <c r="A6956" s="59">
        <v>39766</v>
      </c>
      <c r="B6956" s="58">
        <v>5034.99</v>
      </c>
      <c r="C6956" s="55">
        <f t="shared" si="436"/>
        <v>11</v>
      </c>
      <c r="D6956" s="55">
        <f t="shared" si="437"/>
        <v>2009</v>
      </c>
      <c r="E6956" s="55">
        <f t="shared" si="438"/>
        <v>9986.9026649999996</v>
      </c>
      <c r="F6956" s="55">
        <f t="shared" si="439"/>
        <v>14</v>
      </c>
      <c r="H6956" s="56"/>
      <c r="I6956" s="56"/>
      <c r="J6956" s="56"/>
      <c r="K6956" s="56"/>
      <c r="L6956" s="56"/>
      <c r="M6956" s="56"/>
    </row>
    <row r="6957" spans="1:13">
      <c r="A6957" s="59">
        <v>39767</v>
      </c>
      <c r="B6957" s="58">
        <v>3248.82</v>
      </c>
      <c r="C6957" s="55">
        <f t="shared" si="436"/>
        <v>11</v>
      </c>
      <c r="D6957" s="55">
        <f t="shared" si="437"/>
        <v>2009</v>
      </c>
      <c r="E6957" s="55">
        <f t="shared" si="438"/>
        <v>6444.0344700000005</v>
      </c>
      <c r="F6957" s="55">
        <f t="shared" si="439"/>
        <v>15</v>
      </c>
      <c r="H6957" s="56"/>
      <c r="I6957" s="56"/>
      <c r="J6957" s="56"/>
      <c r="K6957" s="56"/>
      <c r="L6957" s="56"/>
      <c r="M6957" s="56"/>
    </row>
    <row r="6958" spans="1:13">
      <c r="A6958" s="59">
        <v>39768</v>
      </c>
      <c r="B6958" s="58">
        <v>3616.76</v>
      </c>
      <c r="C6958" s="55">
        <f t="shared" si="436"/>
        <v>11</v>
      </c>
      <c r="D6958" s="55">
        <f t="shared" si="437"/>
        <v>2009</v>
      </c>
      <c r="E6958" s="55">
        <f t="shared" si="438"/>
        <v>7173.843460000001</v>
      </c>
      <c r="F6958" s="55">
        <f t="shared" si="439"/>
        <v>16</v>
      </c>
      <c r="H6958" s="56"/>
      <c r="I6958" s="56"/>
      <c r="J6958" s="56"/>
      <c r="K6958" s="56"/>
      <c r="L6958" s="56"/>
      <c r="M6958" s="56"/>
    </row>
    <row r="6959" spans="1:13">
      <c r="A6959" s="59">
        <v>39769</v>
      </c>
      <c r="B6959" s="58">
        <v>3460.17</v>
      </c>
      <c r="C6959" s="55">
        <f t="shared" si="436"/>
        <v>11</v>
      </c>
      <c r="D6959" s="55">
        <f t="shared" si="437"/>
        <v>2009</v>
      </c>
      <c r="E6959" s="55">
        <f t="shared" si="438"/>
        <v>6863.2471949999999</v>
      </c>
      <c r="F6959" s="55">
        <f t="shared" si="439"/>
        <v>17</v>
      </c>
      <c r="H6959" s="56"/>
      <c r="I6959" s="56"/>
      <c r="J6959" s="56"/>
      <c r="K6959" s="56"/>
      <c r="L6959" s="56"/>
      <c r="M6959" s="56"/>
    </row>
    <row r="6960" spans="1:13">
      <c r="A6960" s="59">
        <v>39770</v>
      </c>
      <c r="B6960" s="58">
        <v>3340.52</v>
      </c>
      <c r="C6960" s="55">
        <f t="shared" si="436"/>
        <v>11</v>
      </c>
      <c r="D6960" s="55">
        <f t="shared" si="437"/>
        <v>2009</v>
      </c>
      <c r="E6960" s="55">
        <f t="shared" si="438"/>
        <v>6625.9214199999997</v>
      </c>
      <c r="F6960" s="55">
        <f t="shared" si="439"/>
        <v>18</v>
      </c>
      <c r="H6960" s="56"/>
      <c r="I6960" s="56"/>
      <c r="J6960" s="56"/>
      <c r="K6960" s="56"/>
      <c r="L6960" s="56"/>
      <c r="M6960" s="56"/>
    </row>
    <row r="6961" spans="1:13">
      <c r="A6961" s="59">
        <v>39771</v>
      </c>
      <c r="B6961" s="58">
        <v>3393.91</v>
      </c>
      <c r="C6961" s="55">
        <f t="shared" si="436"/>
        <v>11</v>
      </c>
      <c r="D6961" s="55">
        <f t="shared" si="437"/>
        <v>2009</v>
      </c>
      <c r="E6961" s="55">
        <f t="shared" si="438"/>
        <v>6731.8204850000002</v>
      </c>
      <c r="F6961" s="55">
        <f t="shared" si="439"/>
        <v>19</v>
      </c>
      <c r="H6961" s="56"/>
      <c r="I6961" s="56"/>
      <c r="J6961" s="56"/>
      <c r="K6961" s="56"/>
      <c r="L6961" s="56"/>
      <c r="M6961" s="56"/>
    </row>
    <row r="6962" spans="1:13">
      <c r="A6962" s="59">
        <v>39772</v>
      </c>
      <c r="B6962" s="58">
        <v>3523.19</v>
      </c>
      <c r="C6962" s="55">
        <f t="shared" si="436"/>
        <v>11</v>
      </c>
      <c r="D6962" s="55">
        <f t="shared" si="437"/>
        <v>2009</v>
      </c>
      <c r="E6962" s="55">
        <f t="shared" si="438"/>
        <v>6988.2473650000002</v>
      </c>
      <c r="F6962" s="55">
        <f t="shared" si="439"/>
        <v>20</v>
      </c>
      <c r="H6962" s="56"/>
      <c r="I6962" s="56"/>
      <c r="J6962" s="56"/>
      <c r="K6962" s="56"/>
      <c r="L6962" s="56"/>
      <c r="M6962" s="56"/>
    </row>
    <row r="6963" spans="1:13">
      <c r="A6963" s="59">
        <v>39773</v>
      </c>
      <c r="B6963" s="58">
        <v>3041.19</v>
      </c>
      <c r="C6963" s="55">
        <f t="shared" si="436"/>
        <v>11</v>
      </c>
      <c r="D6963" s="55">
        <f t="shared" si="437"/>
        <v>2009</v>
      </c>
      <c r="E6963" s="55">
        <f t="shared" si="438"/>
        <v>6032.2003650000006</v>
      </c>
      <c r="F6963" s="55">
        <f t="shared" si="439"/>
        <v>21</v>
      </c>
      <c r="H6963" s="56"/>
      <c r="I6963" s="56"/>
      <c r="J6963" s="56"/>
      <c r="K6963" s="56"/>
      <c r="L6963" s="56"/>
      <c r="M6963" s="56"/>
    </row>
    <row r="6964" spans="1:13">
      <c r="A6964" s="59">
        <v>39774</v>
      </c>
      <c r="B6964" s="58">
        <v>3325.52</v>
      </c>
      <c r="C6964" s="55">
        <f t="shared" si="436"/>
        <v>11</v>
      </c>
      <c r="D6964" s="55">
        <f t="shared" si="437"/>
        <v>2009</v>
      </c>
      <c r="E6964" s="55">
        <f t="shared" si="438"/>
        <v>6596.1689200000001</v>
      </c>
      <c r="F6964" s="55">
        <f t="shared" si="439"/>
        <v>22</v>
      </c>
      <c r="H6964" s="56"/>
      <c r="I6964" s="56"/>
      <c r="J6964" s="56"/>
      <c r="K6964" s="56"/>
      <c r="L6964" s="56"/>
      <c r="M6964" s="56"/>
    </row>
    <row r="6965" spans="1:13">
      <c r="A6965" s="59">
        <v>39775</v>
      </c>
      <c r="B6965" s="58">
        <v>3416.94</v>
      </c>
      <c r="C6965" s="55">
        <f t="shared" si="436"/>
        <v>11</v>
      </c>
      <c r="D6965" s="55">
        <f t="shared" si="437"/>
        <v>2009</v>
      </c>
      <c r="E6965" s="55">
        <f t="shared" si="438"/>
        <v>6777.5004900000004</v>
      </c>
      <c r="F6965" s="55">
        <f t="shared" si="439"/>
        <v>23</v>
      </c>
      <c r="H6965" s="56"/>
      <c r="I6965" s="56"/>
      <c r="J6965" s="56"/>
      <c r="K6965" s="56"/>
      <c r="L6965" s="56"/>
      <c r="M6965" s="56"/>
    </row>
    <row r="6966" spans="1:13">
      <c r="A6966" s="59">
        <v>39776</v>
      </c>
      <c r="B6966" s="58">
        <v>3101.36</v>
      </c>
      <c r="C6966" s="55">
        <f t="shared" si="436"/>
        <v>11</v>
      </c>
      <c r="D6966" s="55">
        <f t="shared" si="437"/>
        <v>2009</v>
      </c>
      <c r="E6966" s="55">
        <f t="shared" si="438"/>
        <v>6151.54756</v>
      </c>
      <c r="F6966" s="55">
        <f t="shared" si="439"/>
        <v>24</v>
      </c>
      <c r="H6966" s="56"/>
      <c r="I6966" s="56"/>
      <c r="J6966" s="56"/>
      <c r="K6966" s="56"/>
      <c r="L6966" s="56"/>
      <c r="M6966" s="56"/>
    </row>
    <row r="6967" spans="1:13">
      <c r="A6967" s="59">
        <v>39777</v>
      </c>
      <c r="B6967" s="58">
        <v>2909.04</v>
      </c>
      <c r="C6967" s="55">
        <f t="shared" si="436"/>
        <v>11</v>
      </c>
      <c r="D6967" s="55">
        <f t="shared" si="437"/>
        <v>2009</v>
      </c>
      <c r="E6967" s="55">
        <f t="shared" si="438"/>
        <v>5770.0808399999996</v>
      </c>
      <c r="F6967" s="55">
        <f t="shared" si="439"/>
        <v>25</v>
      </c>
      <c r="H6967" s="56"/>
      <c r="I6967" s="56"/>
      <c r="J6967" s="56"/>
      <c r="K6967" s="56"/>
      <c r="L6967" s="56"/>
      <c r="M6967" s="56"/>
    </row>
    <row r="6968" spans="1:13">
      <c r="A6968" s="59">
        <v>39778</v>
      </c>
      <c r="B6968" s="58">
        <v>2966.37</v>
      </c>
      <c r="C6968" s="55">
        <f t="shared" si="436"/>
        <v>11</v>
      </c>
      <c r="D6968" s="55">
        <f t="shared" si="437"/>
        <v>2009</v>
      </c>
      <c r="E6968" s="55">
        <f t="shared" si="438"/>
        <v>5883.794895</v>
      </c>
      <c r="F6968" s="55">
        <f t="shared" si="439"/>
        <v>26</v>
      </c>
      <c r="H6968" s="56"/>
      <c r="I6968" s="56"/>
      <c r="J6968" s="56"/>
      <c r="K6968" s="56"/>
      <c r="L6968" s="56"/>
      <c r="M6968" s="56"/>
    </row>
    <row r="6969" spans="1:13">
      <c r="A6969" s="59">
        <v>39779</v>
      </c>
      <c r="B6969" s="58">
        <v>2910.59</v>
      </c>
      <c r="C6969" s="55">
        <f t="shared" si="436"/>
        <v>11</v>
      </c>
      <c r="D6969" s="55">
        <f t="shared" si="437"/>
        <v>2009</v>
      </c>
      <c r="E6969" s="55">
        <f t="shared" si="438"/>
        <v>5773.1552650000003</v>
      </c>
      <c r="F6969" s="55">
        <f t="shared" si="439"/>
        <v>27</v>
      </c>
      <c r="H6969" s="56"/>
      <c r="I6969" s="56"/>
      <c r="J6969" s="56"/>
      <c r="K6969" s="56"/>
      <c r="L6969" s="56"/>
      <c r="M6969" s="56"/>
    </row>
    <row r="6970" spans="1:13">
      <c r="A6970" s="59">
        <v>39780</v>
      </c>
      <c r="B6970" s="58">
        <v>3004.49</v>
      </c>
      <c r="C6970" s="55">
        <f t="shared" si="436"/>
        <v>11</v>
      </c>
      <c r="D6970" s="55">
        <f t="shared" si="437"/>
        <v>2009</v>
      </c>
      <c r="E6970" s="55">
        <f t="shared" si="438"/>
        <v>5959.4059149999994</v>
      </c>
      <c r="F6970" s="55">
        <f t="shared" si="439"/>
        <v>28</v>
      </c>
      <c r="H6970" s="56"/>
      <c r="I6970" s="56"/>
      <c r="J6970" s="56"/>
      <c r="K6970" s="56"/>
      <c r="L6970" s="56"/>
      <c r="M6970" s="56"/>
    </row>
    <row r="6971" spans="1:13">
      <c r="A6971" s="59">
        <v>39781</v>
      </c>
      <c r="B6971" s="58">
        <v>3207.78</v>
      </c>
      <c r="C6971" s="55">
        <f t="shared" si="436"/>
        <v>11</v>
      </c>
      <c r="D6971" s="55">
        <f t="shared" si="437"/>
        <v>2009</v>
      </c>
      <c r="E6971" s="55">
        <f t="shared" si="438"/>
        <v>6362.6316300000008</v>
      </c>
      <c r="F6971" s="55">
        <f t="shared" si="439"/>
        <v>29</v>
      </c>
      <c r="H6971" s="56"/>
      <c r="I6971" s="56"/>
      <c r="J6971" s="56"/>
      <c r="K6971" s="56"/>
      <c r="L6971" s="56"/>
      <c r="M6971" s="56"/>
    </row>
    <row r="6972" spans="1:13">
      <c r="A6972" s="59">
        <v>39782</v>
      </c>
      <c r="B6972" s="58">
        <v>3388.96</v>
      </c>
      <c r="C6972" s="55">
        <f t="shared" si="436"/>
        <v>11</v>
      </c>
      <c r="D6972" s="55">
        <f t="shared" si="437"/>
        <v>2009</v>
      </c>
      <c r="E6972" s="55">
        <f t="shared" si="438"/>
        <v>6722.00216</v>
      </c>
      <c r="F6972" s="55">
        <f t="shared" si="439"/>
        <v>30</v>
      </c>
      <c r="H6972" s="56"/>
      <c r="I6972" s="56"/>
      <c r="J6972" s="56"/>
      <c r="K6972" s="56"/>
      <c r="L6972" s="56"/>
      <c r="M6972" s="56"/>
    </row>
    <row r="6973" spans="1:13">
      <c r="A6973" s="59">
        <v>39783</v>
      </c>
      <c r="B6973" s="58">
        <v>3123.15</v>
      </c>
      <c r="C6973" s="55">
        <f t="shared" si="436"/>
        <v>12</v>
      </c>
      <c r="D6973" s="55">
        <f t="shared" si="437"/>
        <v>2009</v>
      </c>
      <c r="E6973" s="55">
        <f t="shared" si="438"/>
        <v>6194.7680250000003</v>
      </c>
      <c r="F6973" s="55">
        <f t="shared" si="439"/>
        <v>1</v>
      </c>
      <c r="H6973" s="56"/>
      <c r="I6973" s="56"/>
      <c r="J6973" s="56"/>
      <c r="K6973" s="56"/>
      <c r="L6973" s="56"/>
      <c r="M6973" s="56"/>
    </row>
    <row r="6974" spans="1:13">
      <c r="A6974" s="59">
        <v>39784</v>
      </c>
      <c r="B6974" s="58">
        <v>3086.15</v>
      </c>
      <c r="C6974" s="55">
        <f t="shared" si="436"/>
        <v>12</v>
      </c>
      <c r="D6974" s="55">
        <f t="shared" si="437"/>
        <v>2009</v>
      </c>
      <c r="E6974" s="55">
        <f t="shared" si="438"/>
        <v>6121.3785250000001</v>
      </c>
      <c r="F6974" s="55">
        <f t="shared" si="439"/>
        <v>2</v>
      </c>
      <c r="H6974" s="56"/>
      <c r="I6974" s="56"/>
      <c r="J6974" s="56"/>
      <c r="K6974" s="56"/>
      <c r="L6974" s="56"/>
      <c r="M6974" s="56"/>
    </row>
    <row r="6975" spans="1:13">
      <c r="A6975" s="59">
        <v>39785</v>
      </c>
      <c r="B6975" s="58">
        <v>3499.98</v>
      </c>
      <c r="C6975" s="55">
        <f t="shared" si="436"/>
        <v>12</v>
      </c>
      <c r="D6975" s="55">
        <f t="shared" si="437"/>
        <v>2009</v>
      </c>
      <c r="E6975" s="55">
        <f t="shared" si="438"/>
        <v>6942.2103299999999</v>
      </c>
      <c r="F6975" s="55">
        <f t="shared" si="439"/>
        <v>3</v>
      </c>
      <c r="H6975" s="56"/>
      <c r="I6975" s="56"/>
      <c r="J6975" s="56"/>
      <c r="K6975" s="56"/>
      <c r="L6975" s="56"/>
      <c r="M6975" s="56"/>
    </row>
    <row r="6976" spans="1:13">
      <c r="A6976" s="59">
        <v>39786</v>
      </c>
      <c r="B6976" s="58">
        <v>2741.6</v>
      </c>
      <c r="C6976" s="55">
        <f t="shared" si="436"/>
        <v>12</v>
      </c>
      <c r="D6976" s="55">
        <f t="shared" si="437"/>
        <v>2009</v>
      </c>
      <c r="E6976" s="55">
        <f t="shared" si="438"/>
        <v>5437.9636</v>
      </c>
      <c r="F6976" s="55">
        <f t="shared" si="439"/>
        <v>4</v>
      </c>
      <c r="H6976" s="56"/>
      <c r="I6976" s="56"/>
      <c r="J6976" s="56"/>
      <c r="K6976" s="56"/>
      <c r="L6976" s="56"/>
      <c r="M6976" s="56"/>
    </row>
    <row r="6977" spans="1:13">
      <c r="A6977" s="59">
        <v>39787</v>
      </c>
      <c r="B6977" s="58">
        <v>2825.55</v>
      </c>
      <c r="C6977" s="55">
        <f t="shared" si="436"/>
        <v>12</v>
      </c>
      <c r="D6977" s="55">
        <f t="shared" si="437"/>
        <v>2009</v>
      </c>
      <c r="E6977" s="55">
        <f t="shared" si="438"/>
        <v>5604.4784250000002</v>
      </c>
      <c r="F6977" s="55">
        <f t="shared" si="439"/>
        <v>5</v>
      </c>
      <c r="H6977" s="56"/>
      <c r="I6977" s="56"/>
      <c r="J6977" s="56"/>
      <c r="K6977" s="56"/>
      <c r="L6977" s="56"/>
      <c r="M6977" s="56"/>
    </row>
    <row r="6978" spans="1:13">
      <c r="A6978" s="59">
        <v>39788</v>
      </c>
      <c r="B6978" s="58">
        <v>2854.35</v>
      </c>
      <c r="C6978" s="55">
        <f t="shared" si="436"/>
        <v>12</v>
      </c>
      <c r="D6978" s="55">
        <f t="shared" si="437"/>
        <v>2009</v>
      </c>
      <c r="E6978" s="55">
        <f t="shared" si="438"/>
        <v>5661.6032249999998</v>
      </c>
      <c r="F6978" s="55">
        <f t="shared" si="439"/>
        <v>6</v>
      </c>
      <c r="H6978" s="56"/>
      <c r="I6978" s="56"/>
      <c r="J6978" s="56"/>
      <c r="K6978" s="56"/>
      <c r="L6978" s="56"/>
      <c r="M6978" s="56"/>
    </row>
    <row r="6979" spans="1:13">
      <c r="A6979" s="59">
        <v>39789</v>
      </c>
      <c r="B6979" s="58">
        <v>3040.46</v>
      </c>
      <c r="C6979" s="55">
        <f t="shared" si="436"/>
        <v>12</v>
      </c>
      <c r="D6979" s="55">
        <f t="shared" si="437"/>
        <v>2009</v>
      </c>
      <c r="E6979" s="55">
        <f t="shared" si="438"/>
        <v>6030.7524100000001</v>
      </c>
      <c r="F6979" s="55">
        <f t="shared" si="439"/>
        <v>7</v>
      </c>
      <c r="H6979" s="56"/>
      <c r="I6979" s="56"/>
      <c r="J6979" s="56"/>
      <c r="K6979" s="56"/>
      <c r="L6979" s="56"/>
      <c r="M6979" s="56"/>
    </row>
    <row r="6980" spans="1:13">
      <c r="A6980" s="59">
        <v>39790</v>
      </c>
      <c r="B6980" s="58">
        <v>3230.27</v>
      </c>
      <c r="C6980" s="55">
        <f t="shared" ref="C6980:C7043" si="440">MONTH(A6980)</f>
        <v>12</v>
      </c>
      <c r="D6980" s="55">
        <f t="shared" ref="D6980:D7043" si="441">IF(C6980&gt;9,YEAR(A6980)+1,YEAR(A6980))</f>
        <v>2009</v>
      </c>
      <c r="E6980" s="55">
        <f t="shared" ref="E6980:E7043" si="442">B6980*1.9835</f>
        <v>6407.2405449999997</v>
      </c>
      <c r="F6980" s="55">
        <f t="shared" ref="F6980:F7043" si="443">DAY(A6980)</f>
        <v>8</v>
      </c>
      <c r="H6980" s="56"/>
      <c r="I6980" s="56"/>
      <c r="J6980" s="56"/>
      <c r="K6980" s="56"/>
      <c r="L6980" s="56"/>
      <c r="M6980" s="56"/>
    </row>
    <row r="6981" spans="1:13">
      <c r="A6981" s="59">
        <v>39791</v>
      </c>
      <c r="B6981" s="58">
        <v>2892.02</v>
      </c>
      <c r="C6981" s="55">
        <f t="shared" si="440"/>
        <v>12</v>
      </c>
      <c r="D6981" s="55">
        <f t="shared" si="441"/>
        <v>2009</v>
      </c>
      <c r="E6981" s="55">
        <f t="shared" si="442"/>
        <v>5736.3216700000003</v>
      </c>
      <c r="F6981" s="55">
        <f t="shared" si="443"/>
        <v>9</v>
      </c>
      <c r="H6981" s="56"/>
      <c r="I6981" s="56"/>
      <c r="J6981" s="56"/>
      <c r="K6981" s="56"/>
      <c r="L6981" s="56"/>
      <c r="M6981" s="56"/>
    </row>
    <row r="6982" spans="1:13">
      <c r="A6982" s="59">
        <v>39792</v>
      </c>
      <c r="B6982" s="58">
        <v>3046.82</v>
      </c>
      <c r="C6982" s="55">
        <f t="shared" si="440"/>
        <v>12</v>
      </c>
      <c r="D6982" s="55">
        <f t="shared" si="441"/>
        <v>2009</v>
      </c>
      <c r="E6982" s="55">
        <f t="shared" si="442"/>
        <v>6043.3674700000001</v>
      </c>
      <c r="F6982" s="55">
        <f t="shared" si="443"/>
        <v>10</v>
      </c>
      <c r="H6982" s="56"/>
      <c r="I6982" s="56"/>
      <c r="J6982" s="56"/>
      <c r="K6982" s="56"/>
      <c r="L6982" s="56"/>
      <c r="M6982" s="56"/>
    </row>
    <row r="6983" spans="1:13">
      <c r="A6983" s="59">
        <v>39793</v>
      </c>
      <c r="B6983" s="58">
        <v>2811.63</v>
      </c>
      <c r="C6983" s="55">
        <f t="shared" si="440"/>
        <v>12</v>
      </c>
      <c r="D6983" s="55">
        <f t="shared" si="441"/>
        <v>2009</v>
      </c>
      <c r="E6983" s="55">
        <f t="shared" si="442"/>
        <v>5576.8681050000005</v>
      </c>
      <c r="F6983" s="55">
        <f t="shared" si="443"/>
        <v>11</v>
      </c>
      <c r="H6983" s="56"/>
      <c r="I6983" s="56"/>
      <c r="J6983" s="56"/>
      <c r="K6983" s="56"/>
      <c r="L6983" s="56"/>
      <c r="M6983" s="56"/>
    </row>
    <row r="6984" spans="1:13">
      <c r="A6984" s="59">
        <v>39794</v>
      </c>
      <c r="B6984" s="58">
        <v>2811.58</v>
      </c>
      <c r="C6984" s="55">
        <f t="shared" si="440"/>
        <v>12</v>
      </c>
      <c r="D6984" s="55">
        <f t="shared" si="441"/>
        <v>2009</v>
      </c>
      <c r="E6984" s="55">
        <f t="shared" si="442"/>
        <v>5576.7689300000002</v>
      </c>
      <c r="F6984" s="55">
        <f t="shared" si="443"/>
        <v>12</v>
      </c>
      <c r="H6984" s="56"/>
      <c r="I6984" s="56"/>
      <c r="J6984" s="56"/>
      <c r="K6984" s="56"/>
      <c r="L6984" s="56"/>
      <c r="M6984" s="56"/>
    </row>
    <row r="6985" spans="1:13">
      <c r="A6985" s="59">
        <v>39795</v>
      </c>
      <c r="B6985" s="58">
        <v>3279.93</v>
      </c>
      <c r="C6985" s="55">
        <f t="shared" si="440"/>
        <v>12</v>
      </c>
      <c r="D6985" s="55">
        <f t="shared" si="441"/>
        <v>2009</v>
      </c>
      <c r="E6985" s="55">
        <f t="shared" si="442"/>
        <v>6505.7411549999997</v>
      </c>
      <c r="F6985" s="55">
        <f t="shared" si="443"/>
        <v>13</v>
      </c>
      <c r="H6985" s="56"/>
      <c r="I6985" s="56"/>
      <c r="J6985" s="56"/>
      <c r="K6985" s="56"/>
      <c r="L6985" s="56"/>
      <c r="M6985" s="56"/>
    </row>
    <row r="6986" spans="1:13">
      <c r="A6986" s="59">
        <v>39796</v>
      </c>
      <c r="B6986" s="58">
        <v>3463.5</v>
      </c>
      <c r="C6986" s="55">
        <f t="shared" si="440"/>
        <v>12</v>
      </c>
      <c r="D6986" s="55">
        <f t="shared" si="441"/>
        <v>2009</v>
      </c>
      <c r="E6986" s="55">
        <f t="shared" si="442"/>
        <v>6869.8522499999999</v>
      </c>
      <c r="F6986" s="55">
        <f t="shared" si="443"/>
        <v>14</v>
      </c>
      <c r="H6986" s="56"/>
      <c r="I6986" s="56"/>
      <c r="J6986" s="56"/>
      <c r="K6986" s="56"/>
      <c r="L6986" s="56"/>
      <c r="M6986" s="56"/>
    </row>
    <row r="6987" spans="1:13">
      <c r="A6987" s="59">
        <v>39797</v>
      </c>
      <c r="B6987" s="58">
        <v>2932.27</v>
      </c>
      <c r="C6987" s="55">
        <f t="shared" si="440"/>
        <v>12</v>
      </c>
      <c r="D6987" s="55">
        <f t="shared" si="441"/>
        <v>2009</v>
      </c>
      <c r="E6987" s="55">
        <f t="shared" si="442"/>
        <v>5816.157545</v>
      </c>
      <c r="F6987" s="55">
        <f t="shared" si="443"/>
        <v>15</v>
      </c>
      <c r="H6987" s="56"/>
      <c r="I6987" s="56"/>
      <c r="J6987" s="56"/>
      <c r="K6987" s="56"/>
      <c r="L6987" s="56"/>
      <c r="M6987" s="56"/>
    </row>
    <row r="6988" spans="1:13">
      <c r="A6988" s="59">
        <v>39798</v>
      </c>
      <c r="B6988" s="58">
        <v>3111.95</v>
      </c>
      <c r="C6988" s="55">
        <f t="shared" si="440"/>
        <v>12</v>
      </c>
      <c r="D6988" s="55">
        <f t="shared" si="441"/>
        <v>2009</v>
      </c>
      <c r="E6988" s="55">
        <f t="shared" si="442"/>
        <v>6172.5528249999998</v>
      </c>
      <c r="F6988" s="55">
        <f t="shared" si="443"/>
        <v>16</v>
      </c>
      <c r="H6988" s="56"/>
      <c r="I6988" s="56"/>
      <c r="J6988" s="56"/>
      <c r="K6988" s="56"/>
      <c r="L6988" s="56"/>
      <c r="M6988" s="56"/>
    </row>
    <row r="6989" spans="1:13">
      <c r="A6989" s="59">
        <v>39799</v>
      </c>
      <c r="B6989" s="58">
        <v>2814.97</v>
      </c>
      <c r="C6989" s="55">
        <f t="shared" si="440"/>
        <v>12</v>
      </c>
      <c r="D6989" s="55">
        <f t="shared" si="441"/>
        <v>2009</v>
      </c>
      <c r="E6989" s="55">
        <f t="shared" si="442"/>
        <v>5583.4929949999996</v>
      </c>
      <c r="F6989" s="55">
        <f t="shared" si="443"/>
        <v>17</v>
      </c>
      <c r="H6989" s="56"/>
      <c r="I6989" s="56"/>
      <c r="J6989" s="56"/>
      <c r="K6989" s="56"/>
      <c r="L6989" s="56"/>
      <c r="M6989" s="56"/>
    </row>
    <row r="6990" spans="1:13">
      <c r="A6990" s="59">
        <v>39800</v>
      </c>
      <c r="B6990" s="58">
        <v>2676.21</v>
      </c>
      <c r="C6990" s="55">
        <f t="shared" si="440"/>
        <v>12</v>
      </c>
      <c r="D6990" s="55">
        <f t="shared" si="441"/>
        <v>2009</v>
      </c>
      <c r="E6990" s="55">
        <f t="shared" si="442"/>
        <v>5308.2625349999998</v>
      </c>
      <c r="F6990" s="55">
        <f t="shared" si="443"/>
        <v>18</v>
      </c>
      <c r="H6990" s="56"/>
      <c r="I6990" s="56"/>
      <c r="J6990" s="56"/>
      <c r="K6990" s="56"/>
      <c r="L6990" s="56"/>
      <c r="M6990" s="56"/>
    </row>
    <row r="6991" spans="1:13">
      <c r="A6991" s="59">
        <v>39801</v>
      </c>
      <c r="B6991" s="58">
        <v>2802.56</v>
      </c>
      <c r="C6991" s="55">
        <f t="shared" si="440"/>
        <v>12</v>
      </c>
      <c r="D6991" s="55">
        <f t="shared" si="441"/>
        <v>2009</v>
      </c>
      <c r="E6991" s="55">
        <f t="shared" si="442"/>
        <v>5558.8777600000003</v>
      </c>
      <c r="F6991" s="55">
        <f t="shared" si="443"/>
        <v>19</v>
      </c>
      <c r="H6991" s="56"/>
      <c r="I6991" s="56"/>
      <c r="J6991" s="56"/>
      <c r="K6991" s="56"/>
      <c r="L6991" s="56"/>
      <c r="M6991" s="56"/>
    </row>
    <row r="6992" spans="1:13">
      <c r="A6992" s="59">
        <v>39802</v>
      </c>
      <c r="B6992" s="58">
        <v>2958.91</v>
      </c>
      <c r="C6992" s="55">
        <f t="shared" si="440"/>
        <v>12</v>
      </c>
      <c r="D6992" s="55">
        <f t="shared" si="441"/>
        <v>2009</v>
      </c>
      <c r="E6992" s="55">
        <f t="shared" si="442"/>
        <v>5868.997985</v>
      </c>
      <c r="F6992" s="55">
        <f t="shared" si="443"/>
        <v>20</v>
      </c>
      <c r="H6992" s="56"/>
      <c r="I6992" s="56"/>
      <c r="J6992" s="56"/>
      <c r="K6992" s="56"/>
      <c r="L6992" s="56"/>
      <c r="M6992" s="56"/>
    </row>
    <row r="6993" spans="1:13">
      <c r="A6993" s="59">
        <v>39803</v>
      </c>
      <c r="B6993" s="58">
        <v>2879.38</v>
      </c>
      <c r="C6993" s="55">
        <f t="shared" si="440"/>
        <v>12</v>
      </c>
      <c r="D6993" s="55">
        <f t="shared" si="441"/>
        <v>2009</v>
      </c>
      <c r="E6993" s="55">
        <f t="shared" si="442"/>
        <v>5711.2502300000006</v>
      </c>
      <c r="F6993" s="55">
        <f t="shared" si="443"/>
        <v>21</v>
      </c>
      <c r="H6993" s="56"/>
      <c r="I6993" s="56"/>
      <c r="J6993" s="56"/>
      <c r="K6993" s="56"/>
      <c r="L6993" s="56"/>
      <c r="M6993" s="56"/>
    </row>
    <row r="6994" spans="1:13">
      <c r="A6994" s="59">
        <v>39804</v>
      </c>
      <c r="B6994" s="58">
        <v>3266.44</v>
      </c>
      <c r="C6994" s="55">
        <f t="shared" si="440"/>
        <v>12</v>
      </c>
      <c r="D6994" s="55">
        <f t="shared" si="441"/>
        <v>2009</v>
      </c>
      <c r="E6994" s="55">
        <f t="shared" si="442"/>
        <v>6478.9837400000006</v>
      </c>
      <c r="F6994" s="55">
        <f t="shared" si="443"/>
        <v>22</v>
      </c>
      <c r="H6994" s="56"/>
      <c r="I6994" s="56"/>
      <c r="J6994" s="56"/>
      <c r="K6994" s="56"/>
      <c r="L6994" s="56"/>
      <c r="M6994" s="56"/>
    </row>
    <row r="6995" spans="1:13">
      <c r="A6995" s="59">
        <v>39805</v>
      </c>
      <c r="B6995" s="58">
        <v>3239.97</v>
      </c>
      <c r="C6995" s="55">
        <f t="shared" si="440"/>
        <v>12</v>
      </c>
      <c r="D6995" s="55">
        <f t="shared" si="441"/>
        <v>2009</v>
      </c>
      <c r="E6995" s="55">
        <f t="shared" si="442"/>
        <v>6426.4804949999998</v>
      </c>
      <c r="F6995" s="55">
        <f t="shared" si="443"/>
        <v>23</v>
      </c>
      <c r="H6995" s="56"/>
      <c r="I6995" s="56"/>
      <c r="J6995" s="56"/>
      <c r="K6995" s="56"/>
      <c r="L6995" s="56"/>
      <c r="M6995" s="56"/>
    </row>
    <row r="6996" spans="1:13">
      <c r="A6996" s="59">
        <v>39806</v>
      </c>
      <c r="B6996" s="58">
        <v>3103.16</v>
      </c>
      <c r="C6996" s="55">
        <f t="shared" si="440"/>
        <v>12</v>
      </c>
      <c r="D6996" s="55">
        <f t="shared" si="441"/>
        <v>2009</v>
      </c>
      <c r="E6996" s="55">
        <f t="shared" si="442"/>
        <v>6155.1178600000003</v>
      </c>
      <c r="F6996" s="55">
        <f t="shared" si="443"/>
        <v>24</v>
      </c>
      <c r="H6996" s="56"/>
      <c r="I6996" s="56"/>
      <c r="J6996" s="56"/>
      <c r="K6996" s="56"/>
      <c r="L6996" s="56"/>
      <c r="M6996" s="56"/>
    </row>
    <row r="6997" spans="1:13">
      <c r="A6997" s="59">
        <v>39807</v>
      </c>
      <c r="B6997" s="58">
        <v>3141.03</v>
      </c>
      <c r="C6997" s="55">
        <f t="shared" si="440"/>
        <v>12</v>
      </c>
      <c r="D6997" s="55">
        <f t="shared" si="441"/>
        <v>2009</v>
      </c>
      <c r="E6997" s="55">
        <f t="shared" si="442"/>
        <v>6230.233005000001</v>
      </c>
      <c r="F6997" s="55">
        <f t="shared" si="443"/>
        <v>25</v>
      </c>
      <c r="H6997" s="56"/>
      <c r="I6997" s="56"/>
      <c r="J6997" s="56"/>
      <c r="K6997" s="56"/>
      <c r="L6997" s="56"/>
      <c r="M6997" s="56"/>
    </row>
    <row r="6998" spans="1:13">
      <c r="A6998" s="59">
        <v>39808</v>
      </c>
      <c r="B6998" s="58">
        <v>3911.14</v>
      </c>
      <c r="C6998" s="55">
        <f t="shared" si="440"/>
        <v>12</v>
      </c>
      <c r="D6998" s="55">
        <f t="shared" si="441"/>
        <v>2009</v>
      </c>
      <c r="E6998" s="55">
        <f t="shared" si="442"/>
        <v>7757.7461899999998</v>
      </c>
      <c r="F6998" s="55">
        <f t="shared" si="443"/>
        <v>26</v>
      </c>
      <c r="H6998" s="56"/>
      <c r="I6998" s="56"/>
      <c r="J6998" s="56"/>
      <c r="K6998" s="56"/>
      <c r="L6998" s="56"/>
      <c r="M6998" s="56"/>
    </row>
    <row r="6999" spans="1:13">
      <c r="A6999" s="59">
        <v>39809</v>
      </c>
      <c r="B6999" s="58">
        <v>2853.3</v>
      </c>
      <c r="C6999" s="55">
        <f t="shared" si="440"/>
        <v>12</v>
      </c>
      <c r="D6999" s="55">
        <f t="shared" si="441"/>
        <v>2009</v>
      </c>
      <c r="E6999" s="55">
        <f t="shared" si="442"/>
        <v>5659.5205500000002</v>
      </c>
      <c r="F6999" s="55">
        <f t="shared" si="443"/>
        <v>27</v>
      </c>
      <c r="H6999" s="56"/>
      <c r="I6999" s="56"/>
      <c r="J6999" s="56"/>
      <c r="K6999" s="56"/>
      <c r="L6999" s="56"/>
      <c r="M6999" s="56"/>
    </row>
    <row r="7000" spans="1:13">
      <c r="A7000" s="59">
        <v>39810</v>
      </c>
      <c r="B7000" s="58">
        <v>3311.38</v>
      </c>
      <c r="C7000" s="55">
        <f t="shared" si="440"/>
        <v>12</v>
      </c>
      <c r="D7000" s="55">
        <f t="shared" si="441"/>
        <v>2009</v>
      </c>
      <c r="E7000" s="55">
        <f t="shared" si="442"/>
        <v>6568.1222299999999</v>
      </c>
      <c r="F7000" s="55">
        <f t="shared" si="443"/>
        <v>28</v>
      </c>
      <c r="H7000" s="56"/>
      <c r="I7000" s="56"/>
      <c r="J7000" s="56"/>
      <c r="K7000" s="56"/>
      <c r="L7000" s="56"/>
      <c r="M7000" s="56"/>
    </row>
    <row r="7001" spans="1:13">
      <c r="A7001" s="59">
        <v>39811</v>
      </c>
      <c r="B7001" s="58">
        <v>3591.98</v>
      </c>
      <c r="C7001" s="55">
        <f t="shared" si="440"/>
        <v>12</v>
      </c>
      <c r="D7001" s="55">
        <f t="shared" si="441"/>
        <v>2009</v>
      </c>
      <c r="E7001" s="55">
        <f t="shared" si="442"/>
        <v>7124.6923299999999</v>
      </c>
      <c r="F7001" s="55">
        <f t="shared" si="443"/>
        <v>29</v>
      </c>
      <c r="H7001" s="56"/>
      <c r="I7001" s="56"/>
      <c r="J7001" s="56"/>
      <c r="K7001" s="56"/>
      <c r="L7001" s="56"/>
      <c r="M7001" s="56"/>
    </row>
    <row r="7002" spans="1:13">
      <c r="A7002" s="59">
        <v>39812</v>
      </c>
      <c r="B7002" s="58">
        <v>3724.2</v>
      </c>
      <c r="C7002" s="55">
        <f t="shared" si="440"/>
        <v>12</v>
      </c>
      <c r="D7002" s="55">
        <f t="shared" si="441"/>
        <v>2009</v>
      </c>
      <c r="E7002" s="55">
        <f t="shared" si="442"/>
        <v>7386.9506999999994</v>
      </c>
      <c r="F7002" s="55">
        <f t="shared" si="443"/>
        <v>30</v>
      </c>
      <c r="H7002" s="56"/>
      <c r="I7002" s="56"/>
      <c r="J7002" s="56"/>
      <c r="K7002" s="56"/>
      <c r="L7002" s="56"/>
      <c r="M7002" s="56"/>
    </row>
    <row r="7003" spans="1:13">
      <c r="A7003" s="59">
        <v>39813</v>
      </c>
      <c r="B7003" s="58">
        <v>3100.38</v>
      </c>
      <c r="C7003" s="55">
        <f t="shared" si="440"/>
        <v>12</v>
      </c>
      <c r="D7003" s="55">
        <f t="shared" si="441"/>
        <v>2009</v>
      </c>
      <c r="E7003" s="55">
        <f t="shared" si="442"/>
        <v>6149.6037300000007</v>
      </c>
      <c r="F7003" s="55">
        <f t="shared" si="443"/>
        <v>31</v>
      </c>
      <c r="H7003" s="56"/>
      <c r="I7003" s="56"/>
      <c r="J7003" s="56"/>
      <c r="K7003" s="56"/>
      <c r="L7003" s="56"/>
      <c r="M7003" s="56"/>
    </row>
    <row r="7004" spans="1:13">
      <c r="A7004" s="59">
        <v>39814</v>
      </c>
      <c r="B7004" s="58">
        <v>3361.13</v>
      </c>
      <c r="C7004" s="55">
        <f t="shared" si="440"/>
        <v>1</v>
      </c>
      <c r="D7004" s="55">
        <f t="shared" si="441"/>
        <v>2009</v>
      </c>
      <c r="E7004" s="55">
        <f t="shared" si="442"/>
        <v>6666.8013550000005</v>
      </c>
      <c r="F7004" s="55">
        <f t="shared" si="443"/>
        <v>1</v>
      </c>
      <c r="H7004" s="56"/>
      <c r="I7004" s="56"/>
      <c r="J7004" s="56"/>
      <c r="K7004" s="56"/>
      <c r="L7004" s="56"/>
      <c r="M7004" s="56"/>
    </row>
    <row r="7005" spans="1:13">
      <c r="A7005" s="59">
        <v>39815</v>
      </c>
      <c r="B7005" s="58">
        <v>4552.71</v>
      </c>
      <c r="C7005" s="55">
        <f t="shared" si="440"/>
        <v>1</v>
      </c>
      <c r="D7005" s="55">
        <f t="shared" si="441"/>
        <v>2009</v>
      </c>
      <c r="E7005" s="55">
        <f t="shared" si="442"/>
        <v>9030.3002850000012</v>
      </c>
      <c r="F7005" s="55">
        <f t="shared" si="443"/>
        <v>2</v>
      </c>
      <c r="H7005" s="56"/>
      <c r="I7005" s="56"/>
      <c r="J7005" s="56"/>
      <c r="K7005" s="56"/>
      <c r="L7005" s="56"/>
      <c r="M7005" s="56"/>
    </row>
    <row r="7006" spans="1:13">
      <c r="A7006" s="59">
        <v>39816</v>
      </c>
      <c r="B7006" s="58">
        <v>3375</v>
      </c>
      <c r="C7006" s="55">
        <f t="shared" si="440"/>
        <v>1</v>
      </c>
      <c r="D7006" s="55">
        <f t="shared" si="441"/>
        <v>2009</v>
      </c>
      <c r="E7006" s="55">
        <f t="shared" si="442"/>
        <v>6694.3125</v>
      </c>
      <c r="F7006" s="55">
        <f t="shared" si="443"/>
        <v>3</v>
      </c>
      <c r="H7006" s="56"/>
      <c r="I7006" s="56"/>
      <c r="J7006" s="56"/>
      <c r="K7006" s="56"/>
      <c r="L7006" s="56"/>
      <c r="M7006" s="56"/>
    </row>
    <row r="7007" spans="1:13">
      <c r="A7007" s="59">
        <v>39817</v>
      </c>
      <c r="B7007" s="58">
        <v>2577.2600000000002</v>
      </c>
      <c r="C7007" s="55">
        <f t="shared" si="440"/>
        <v>1</v>
      </c>
      <c r="D7007" s="55">
        <f t="shared" si="441"/>
        <v>2009</v>
      </c>
      <c r="E7007" s="55">
        <f t="shared" si="442"/>
        <v>5111.995210000001</v>
      </c>
      <c r="F7007" s="55">
        <f t="shared" si="443"/>
        <v>4</v>
      </c>
      <c r="H7007" s="56"/>
      <c r="I7007" s="56"/>
      <c r="J7007" s="56"/>
      <c r="K7007" s="56"/>
      <c r="L7007" s="56"/>
      <c r="M7007" s="56"/>
    </row>
    <row r="7008" spans="1:13">
      <c r="A7008" s="59">
        <v>39818</v>
      </c>
      <c r="B7008" s="58">
        <v>2362.85</v>
      </c>
      <c r="C7008" s="55">
        <f t="shared" si="440"/>
        <v>1</v>
      </c>
      <c r="D7008" s="55">
        <f t="shared" si="441"/>
        <v>2009</v>
      </c>
      <c r="E7008" s="55">
        <f t="shared" si="442"/>
        <v>4686.7129750000004</v>
      </c>
      <c r="F7008" s="55">
        <f t="shared" si="443"/>
        <v>5</v>
      </c>
      <c r="H7008" s="56"/>
      <c r="I7008" s="56"/>
      <c r="J7008" s="56"/>
      <c r="K7008" s="56"/>
      <c r="L7008" s="56"/>
      <c r="M7008" s="56"/>
    </row>
    <row r="7009" spans="1:13">
      <c r="A7009" s="59">
        <v>39819</v>
      </c>
      <c r="B7009" s="58">
        <v>3408</v>
      </c>
      <c r="C7009" s="55">
        <f t="shared" si="440"/>
        <v>1</v>
      </c>
      <c r="D7009" s="55">
        <f t="shared" si="441"/>
        <v>2009</v>
      </c>
      <c r="E7009" s="55">
        <f t="shared" si="442"/>
        <v>6759.768</v>
      </c>
      <c r="F7009" s="55">
        <f t="shared" si="443"/>
        <v>6</v>
      </c>
      <c r="H7009" s="56"/>
      <c r="I7009" s="56"/>
      <c r="J7009" s="56"/>
      <c r="K7009" s="56"/>
      <c r="L7009" s="56"/>
      <c r="M7009" s="56"/>
    </row>
    <row r="7010" spans="1:13">
      <c r="A7010" s="59">
        <v>39820</v>
      </c>
      <c r="B7010" s="58">
        <v>3582.79</v>
      </c>
      <c r="C7010" s="55">
        <f t="shared" si="440"/>
        <v>1</v>
      </c>
      <c r="D7010" s="55">
        <f t="shared" si="441"/>
        <v>2009</v>
      </c>
      <c r="E7010" s="55">
        <f t="shared" si="442"/>
        <v>7106.4639649999999</v>
      </c>
      <c r="F7010" s="55">
        <f t="shared" si="443"/>
        <v>7</v>
      </c>
      <c r="H7010" s="56"/>
      <c r="I7010" s="56"/>
      <c r="J7010" s="56"/>
      <c r="K7010" s="56"/>
      <c r="L7010" s="56"/>
      <c r="M7010" s="56"/>
    </row>
    <row r="7011" spans="1:13">
      <c r="A7011" s="59">
        <v>39821</v>
      </c>
      <c r="B7011" s="58">
        <v>3270.35</v>
      </c>
      <c r="C7011" s="55">
        <f t="shared" si="440"/>
        <v>1</v>
      </c>
      <c r="D7011" s="55">
        <f t="shared" si="441"/>
        <v>2009</v>
      </c>
      <c r="E7011" s="55">
        <f t="shared" si="442"/>
        <v>6486.7392250000003</v>
      </c>
      <c r="F7011" s="55">
        <f t="shared" si="443"/>
        <v>8</v>
      </c>
      <c r="H7011" s="56"/>
      <c r="I7011" s="56"/>
      <c r="J7011" s="56"/>
      <c r="K7011" s="56"/>
      <c r="L7011" s="56"/>
      <c r="M7011" s="56"/>
    </row>
    <row r="7012" spans="1:13">
      <c r="A7012" s="59">
        <v>39822</v>
      </c>
      <c r="B7012" s="58">
        <v>3492.45</v>
      </c>
      <c r="C7012" s="55">
        <f t="shared" si="440"/>
        <v>1</v>
      </c>
      <c r="D7012" s="55">
        <f t="shared" si="441"/>
        <v>2009</v>
      </c>
      <c r="E7012" s="55">
        <f t="shared" si="442"/>
        <v>6927.2745749999995</v>
      </c>
      <c r="F7012" s="55">
        <f t="shared" si="443"/>
        <v>9</v>
      </c>
      <c r="H7012" s="56"/>
      <c r="I7012" s="56"/>
      <c r="J7012" s="56"/>
      <c r="K7012" s="56"/>
      <c r="L7012" s="56"/>
      <c r="M7012" s="56"/>
    </row>
    <row r="7013" spans="1:13">
      <c r="A7013" s="59">
        <v>39823</v>
      </c>
      <c r="B7013" s="58">
        <v>2971.99</v>
      </c>
      <c r="C7013" s="55">
        <f t="shared" si="440"/>
        <v>1</v>
      </c>
      <c r="D7013" s="55">
        <f t="shared" si="441"/>
        <v>2009</v>
      </c>
      <c r="E7013" s="55">
        <f t="shared" si="442"/>
        <v>5894.9421649999995</v>
      </c>
      <c r="F7013" s="55">
        <f t="shared" si="443"/>
        <v>10</v>
      </c>
      <c r="H7013" s="56"/>
      <c r="I7013" s="56"/>
      <c r="J7013" s="56"/>
      <c r="K7013" s="56"/>
      <c r="L7013" s="56"/>
      <c r="M7013" s="56"/>
    </row>
    <row r="7014" spans="1:13">
      <c r="A7014" s="59">
        <v>39824</v>
      </c>
      <c r="B7014" s="58">
        <v>3306.16</v>
      </c>
      <c r="C7014" s="55">
        <f t="shared" si="440"/>
        <v>1</v>
      </c>
      <c r="D7014" s="55">
        <f t="shared" si="441"/>
        <v>2009</v>
      </c>
      <c r="E7014" s="55">
        <f t="shared" si="442"/>
        <v>6557.76836</v>
      </c>
      <c r="F7014" s="55">
        <f t="shared" si="443"/>
        <v>11</v>
      </c>
      <c r="H7014" s="56"/>
      <c r="I7014" s="56"/>
      <c r="J7014" s="56"/>
      <c r="K7014" s="56"/>
      <c r="L7014" s="56"/>
      <c r="M7014" s="56"/>
    </row>
    <row r="7015" spans="1:13">
      <c r="A7015" s="59">
        <v>39825</v>
      </c>
      <c r="B7015" s="58">
        <v>3149.41</v>
      </c>
      <c r="C7015" s="55">
        <f t="shared" si="440"/>
        <v>1</v>
      </c>
      <c r="D7015" s="55">
        <f t="shared" si="441"/>
        <v>2009</v>
      </c>
      <c r="E7015" s="55">
        <f t="shared" si="442"/>
        <v>6246.8547349999999</v>
      </c>
      <c r="F7015" s="55">
        <f t="shared" si="443"/>
        <v>12</v>
      </c>
      <c r="H7015" s="56"/>
      <c r="I7015" s="56"/>
      <c r="J7015" s="56"/>
      <c r="K7015" s="56"/>
      <c r="L7015" s="56"/>
      <c r="M7015" s="56"/>
    </row>
    <row r="7016" spans="1:13">
      <c r="A7016" s="59">
        <v>39826</v>
      </c>
      <c r="B7016" s="58">
        <v>3155.61</v>
      </c>
      <c r="C7016" s="55">
        <f t="shared" si="440"/>
        <v>1</v>
      </c>
      <c r="D7016" s="55">
        <f t="shared" si="441"/>
        <v>2009</v>
      </c>
      <c r="E7016" s="55">
        <f t="shared" si="442"/>
        <v>6259.152435</v>
      </c>
      <c r="F7016" s="55">
        <f t="shared" si="443"/>
        <v>13</v>
      </c>
      <c r="H7016" s="56"/>
      <c r="I7016" s="56"/>
      <c r="J7016" s="56"/>
      <c r="K7016" s="56"/>
      <c r="L7016" s="56"/>
      <c r="M7016" s="56"/>
    </row>
    <row r="7017" spans="1:13">
      <c r="A7017" s="59">
        <v>39827</v>
      </c>
      <c r="B7017" s="58">
        <v>2960.98</v>
      </c>
      <c r="C7017" s="55">
        <f t="shared" si="440"/>
        <v>1</v>
      </c>
      <c r="D7017" s="55">
        <f t="shared" si="441"/>
        <v>2009</v>
      </c>
      <c r="E7017" s="55">
        <f t="shared" si="442"/>
        <v>5873.10383</v>
      </c>
      <c r="F7017" s="55">
        <f t="shared" si="443"/>
        <v>14</v>
      </c>
      <c r="H7017" s="56"/>
      <c r="I7017" s="56"/>
      <c r="J7017" s="56"/>
      <c r="K7017" s="56"/>
      <c r="L7017" s="56"/>
      <c r="M7017" s="56"/>
    </row>
    <row r="7018" spans="1:13">
      <c r="A7018" s="59">
        <v>39828</v>
      </c>
      <c r="B7018" s="58">
        <v>2751.84</v>
      </c>
      <c r="C7018" s="55">
        <f t="shared" si="440"/>
        <v>1</v>
      </c>
      <c r="D7018" s="55">
        <f t="shared" si="441"/>
        <v>2009</v>
      </c>
      <c r="E7018" s="55">
        <f t="shared" si="442"/>
        <v>5458.2746400000005</v>
      </c>
      <c r="F7018" s="55">
        <f t="shared" si="443"/>
        <v>15</v>
      </c>
      <c r="H7018" s="56"/>
      <c r="I7018" s="56"/>
      <c r="J7018" s="56"/>
      <c r="K7018" s="56"/>
      <c r="L7018" s="56"/>
      <c r="M7018" s="56"/>
    </row>
    <row r="7019" spans="1:13">
      <c r="A7019" s="59">
        <v>39829</v>
      </c>
      <c r="B7019" s="58">
        <v>3093.04</v>
      </c>
      <c r="C7019" s="55">
        <f t="shared" si="440"/>
        <v>1</v>
      </c>
      <c r="D7019" s="55">
        <f t="shared" si="441"/>
        <v>2009</v>
      </c>
      <c r="E7019" s="55">
        <f t="shared" si="442"/>
        <v>6135.0448400000005</v>
      </c>
      <c r="F7019" s="55">
        <f t="shared" si="443"/>
        <v>16</v>
      </c>
      <c r="H7019" s="56"/>
      <c r="I7019" s="56"/>
      <c r="J7019" s="56"/>
      <c r="K7019" s="56"/>
      <c r="L7019" s="56"/>
      <c r="M7019" s="56"/>
    </row>
    <row r="7020" spans="1:13">
      <c r="A7020" s="59">
        <v>39830</v>
      </c>
      <c r="B7020" s="58">
        <v>2706.48</v>
      </c>
      <c r="C7020" s="55">
        <f t="shared" si="440"/>
        <v>1</v>
      </c>
      <c r="D7020" s="55">
        <f t="shared" si="441"/>
        <v>2009</v>
      </c>
      <c r="E7020" s="55">
        <f t="shared" si="442"/>
        <v>5368.3030800000006</v>
      </c>
      <c r="F7020" s="55">
        <f t="shared" si="443"/>
        <v>17</v>
      </c>
      <c r="H7020" s="56"/>
      <c r="I7020" s="56"/>
      <c r="J7020" s="56"/>
      <c r="K7020" s="56"/>
      <c r="L7020" s="56"/>
      <c r="M7020" s="56"/>
    </row>
    <row r="7021" spans="1:13">
      <c r="A7021" s="59">
        <v>39831</v>
      </c>
      <c r="B7021" s="58">
        <v>2776.15</v>
      </c>
      <c r="C7021" s="55">
        <f t="shared" si="440"/>
        <v>1</v>
      </c>
      <c r="D7021" s="55">
        <f t="shared" si="441"/>
        <v>2009</v>
      </c>
      <c r="E7021" s="55">
        <f t="shared" si="442"/>
        <v>5506.4935249999999</v>
      </c>
      <c r="F7021" s="55">
        <f t="shared" si="443"/>
        <v>18</v>
      </c>
      <c r="H7021" s="56"/>
      <c r="I7021" s="56"/>
      <c r="J7021" s="56"/>
      <c r="K7021" s="56"/>
      <c r="L7021" s="56"/>
      <c r="M7021" s="56"/>
    </row>
    <row r="7022" spans="1:13">
      <c r="A7022" s="59">
        <v>39832</v>
      </c>
      <c r="B7022" s="58">
        <v>2604.02</v>
      </c>
      <c r="C7022" s="55">
        <f t="shared" si="440"/>
        <v>1</v>
      </c>
      <c r="D7022" s="55">
        <f t="shared" si="441"/>
        <v>2009</v>
      </c>
      <c r="E7022" s="55">
        <f t="shared" si="442"/>
        <v>5165.0736699999998</v>
      </c>
      <c r="F7022" s="55">
        <f t="shared" si="443"/>
        <v>19</v>
      </c>
      <c r="H7022" s="56"/>
      <c r="I7022" s="56"/>
      <c r="J7022" s="56"/>
      <c r="K7022" s="56"/>
      <c r="L7022" s="56"/>
      <c r="M7022" s="56"/>
    </row>
    <row r="7023" spans="1:13">
      <c r="A7023" s="59">
        <v>39833</v>
      </c>
      <c r="B7023" s="58">
        <v>2677.47</v>
      </c>
      <c r="C7023" s="55">
        <f t="shared" si="440"/>
        <v>1</v>
      </c>
      <c r="D7023" s="55">
        <f t="shared" si="441"/>
        <v>2009</v>
      </c>
      <c r="E7023" s="55">
        <f t="shared" si="442"/>
        <v>5310.7617449999998</v>
      </c>
      <c r="F7023" s="55">
        <f t="shared" si="443"/>
        <v>20</v>
      </c>
      <c r="H7023" s="56"/>
      <c r="I7023" s="56"/>
      <c r="J7023" s="56"/>
      <c r="K7023" s="56"/>
      <c r="L7023" s="56"/>
      <c r="M7023" s="56"/>
    </row>
    <row r="7024" spans="1:13">
      <c r="A7024" s="59">
        <v>39834</v>
      </c>
      <c r="B7024" s="58">
        <v>2632.54</v>
      </c>
      <c r="C7024" s="55">
        <f t="shared" si="440"/>
        <v>1</v>
      </c>
      <c r="D7024" s="55">
        <f t="shared" si="441"/>
        <v>2009</v>
      </c>
      <c r="E7024" s="55">
        <f t="shared" si="442"/>
        <v>5221.6430900000005</v>
      </c>
      <c r="F7024" s="55">
        <f t="shared" si="443"/>
        <v>21</v>
      </c>
      <c r="H7024" s="56"/>
      <c r="I7024" s="56"/>
      <c r="J7024" s="56"/>
      <c r="K7024" s="56"/>
      <c r="L7024" s="56"/>
      <c r="M7024" s="56"/>
    </row>
    <row r="7025" spans="1:13">
      <c r="A7025" s="59">
        <v>39835</v>
      </c>
      <c r="B7025" s="58">
        <v>2598.8000000000002</v>
      </c>
      <c r="C7025" s="55">
        <f t="shared" si="440"/>
        <v>1</v>
      </c>
      <c r="D7025" s="55">
        <f t="shared" si="441"/>
        <v>2009</v>
      </c>
      <c r="E7025" s="55">
        <f t="shared" si="442"/>
        <v>5154.7198000000008</v>
      </c>
      <c r="F7025" s="55">
        <f t="shared" si="443"/>
        <v>22</v>
      </c>
      <c r="H7025" s="56"/>
      <c r="I7025" s="56"/>
      <c r="J7025" s="56"/>
      <c r="K7025" s="56"/>
      <c r="L7025" s="56"/>
      <c r="M7025" s="56"/>
    </row>
    <row r="7026" spans="1:13">
      <c r="A7026" s="59">
        <v>39836</v>
      </c>
      <c r="B7026" s="58">
        <v>3442.62</v>
      </c>
      <c r="C7026" s="55">
        <f t="shared" si="440"/>
        <v>1</v>
      </c>
      <c r="D7026" s="55">
        <f t="shared" si="441"/>
        <v>2009</v>
      </c>
      <c r="E7026" s="55">
        <f t="shared" si="442"/>
        <v>6828.4367700000003</v>
      </c>
      <c r="F7026" s="55">
        <f t="shared" si="443"/>
        <v>23</v>
      </c>
      <c r="H7026" s="56"/>
      <c r="I7026" s="56"/>
      <c r="J7026" s="56"/>
      <c r="K7026" s="56"/>
      <c r="L7026" s="56"/>
      <c r="M7026" s="56"/>
    </row>
    <row r="7027" spans="1:13">
      <c r="A7027" s="59">
        <v>39837</v>
      </c>
      <c r="B7027" s="58">
        <v>3438.82</v>
      </c>
      <c r="C7027" s="55">
        <f t="shared" si="440"/>
        <v>1</v>
      </c>
      <c r="D7027" s="55">
        <f t="shared" si="441"/>
        <v>2009</v>
      </c>
      <c r="E7027" s="55">
        <f t="shared" si="442"/>
        <v>6820.8994700000003</v>
      </c>
      <c r="F7027" s="55">
        <f t="shared" si="443"/>
        <v>24</v>
      </c>
      <c r="H7027" s="56"/>
      <c r="I7027" s="56"/>
      <c r="J7027" s="56"/>
      <c r="K7027" s="56"/>
      <c r="L7027" s="56"/>
      <c r="M7027" s="56"/>
    </row>
    <row r="7028" spans="1:13">
      <c r="A7028" s="59">
        <v>39838</v>
      </c>
      <c r="B7028" s="58">
        <v>3394.46</v>
      </c>
      <c r="C7028" s="55">
        <f t="shared" si="440"/>
        <v>1</v>
      </c>
      <c r="D7028" s="55">
        <f t="shared" si="441"/>
        <v>2009</v>
      </c>
      <c r="E7028" s="55">
        <f t="shared" si="442"/>
        <v>6732.9114100000006</v>
      </c>
      <c r="F7028" s="55">
        <f t="shared" si="443"/>
        <v>25</v>
      </c>
      <c r="H7028" s="56"/>
      <c r="I7028" s="56"/>
      <c r="J7028" s="56"/>
      <c r="K7028" s="56"/>
      <c r="L7028" s="56"/>
      <c r="M7028" s="56"/>
    </row>
    <row r="7029" spans="1:13">
      <c r="A7029" s="59">
        <v>39839</v>
      </c>
      <c r="B7029" s="58">
        <v>3331.44</v>
      </c>
      <c r="C7029" s="55">
        <f t="shared" si="440"/>
        <v>1</v>
      </c>
      <c r="D7029" s="55">
        <f t="shared" si="441"/>
        <v>2009</v>
      </c>
      <c r="E7029" s="55">
        <f t="shared" si="442"/>
        <v>6607.9112400000004</v>
      </c>
      <c r="F7029" s="55">
        <f t="shared" si="443"/>
        <v>26</v>
      </c>
      <c r="H7029" s="56"/>
      <c r="I7029" s="56"/>
      <c r="J7029" s="56"/>
      <c r="K7029" s="56"/>
      <c r="L7029" s="56"/>
      <c r="M7029" s="56"/>
    </row>
    <row r="7030" spans="1:13">
      <c r="A7030" s="59">
        <v>39840</v>
      </c>
      <c r="B7030" s="58">
        <v>2366.08</v>
      </c>
      <c r="C7030" s="55">
        <f t="shared" si="440"/>
        <v>1</v>
      </c>
      <c r="D7030" s="55">
        <f t="shared" si="441"/>
        <v>2009</v>
      </c>
      <c r="E7030" s="55">
        <f t="shared" si="442"/>
        <v>4693.1196799999998</v>
      </c>
      <c r="F7030" s="55">
        <f t="shared" si="443"/>
        <v>27</v>
      </c>
      <c r="H7030" s="56"/>
      <c r="I7030" s="56"/>
      <c r="J7030" s="56"/>
      <c r="K7030" s="56"/>
      <c r="L7030" s="56"/>
      <c r="M7030" s="56"/>
    </row>
    <row r="7031" spans="1:13">
      <c r="A7031" s="59">
        <v>39841</v>
      </c>
      <c r="B7031" s="58">
        <v>2814.18</v>
      </c>
      <c r="C7031" s="55">
        <f t="shared" si="440"/>
        <v>1</v>
      </c>
      <c r="D7031" s="55">
        <f t="shared" si="441"/>
        <v>2009</v>
      </c>
      <c r="E7031" s="55">
        <f t="shared" si="442"/>
        <v>5581.9260299999996</v>
      </c>
      <c r="F7031" s="55">
        <f t="shared" si="443"/>
        <v>28</v>
      </c>
      <c r="H7031" s="56"/>
      <c r="I7031" s="56"/>
      <c r="J7031" s="56"/>
      <c r="K7031" s="56"/>
      <c r="L7031" s="56"/>
      <c r="M7031" s="56"/>
    </row>
    <row r="7032" spans="1:13">
      <c r="A7032" s="59">
        <v>39842</v>
      </c>
      <c r="B7032" s="58">
        <v>2694.53</v>
      </c>
      <c r="C7032" s="55">
        <f t="shared" si="440"/>
        <v>1</v>
      </c>
      <c r="D7032" s="55">
        <f t="shared" si="441"/>
        <v>2009</v>
      </c>
      <c r="E7032" s="55">
        <f t="shared" si="442"/>
        <v>5344.6002550000003</v>
      </c>
      <c r="F7032" s="55">
        <f t="shared" si="443"/>
        <v>29</v>
      </c>
      <c r="H7032" s="56"/>
      <c r="I7032" s="56"/>
      <c r="J7032" s="56"/>
      <c r="K7032" s="56"/>
      <c r="L7032" s="56"/>
      <c r="M7032" s="56"/>
    </row>
    <row r="7033" spans="1:13">
      <c r="A7033" s="59">
        <v>39843</v>
      </c>
      <c r="B7033" s="58">
        <v>2651.43</v>
      </c>
      <c r="C7033" s="55">
        <f t="shared" si="440"/>
        <v>1</v>
      </c>
      <c r="D7033" s="55">
        <f t="shared" si="441"/>
        <v>2009</v>
      </c>
      <c r="E7033" s="55">
        <f t="shared" si="442"/>
        <v>5259.1114049999996</v>
      </c>
      <c r="F7033" s="55">
        <f t="shared" si="443"/>
        <v>30</v>
      </c>
      <c r="H7033" s="56"/>
      <c r="I7033" s="56"/>
      <c r="J7033" s="56"/>
      <c r="K7033" s="56"/>
      <c r="L7033" s="56"/>
      <c r="M7033" s="56"/>
    </row>
    <row r="7034" spans="1:13">
      <c r="A7034" s="59">
        <v>39844</v>
      </c>
      <c r="B7034" s="58">
        <v>2708.39</v>
      </c>
      <c r="C7034" s="55">
        <f t="shared" si="440"/>
        <v>1</v>
      </c>
      <c r="D7034" s="55">
        <f t="shared" si="441"/>
        <v>2009</v>
      </c>
      <c r="E7034" s="55">
        <f t="shared" si="442"/>
        <v>5372.0915649999997</v>
      </c>
      <c r="F7034" s="55">
        <f t="shared" si="443"/>
        <v>31</v>
      </c>
      <c r="H7034" s="56"/>
      <c r="I7034" s="56"/>
      <c r="J7034" s="56"/>
      <c r="K7034" s="56"/>
      <c r="L7034" s="56"/>
      <c r="M7034" s="56"/>
    </row>
    <row r="7035" spans="1:13">
      <c r="A7035" s="59">
        <v>39845</v>
      </c>
      <c r="B7035" s="58">
        <v>2586.3200000000002</v>
      </c>
      <c r="C7035" s="55">
        <f t="shared" si="440"/>
        <v>2</v>
      </c>
      <c r="D7035" s="55">
        <f t="shared" si="441"/>
        <v>2009</v>
      </c>
      <c r="E7035" s="55">
        <f t="shared" si="442"/>
        <v>5129.9657200000001</v>
      </c>
      <c r="F7035" s="55">
        <f t="shared" si="443"/>
        <v>1</v>
      </c>
      <c r="H7035" s="56"/>
      <c r="I7035" s="56"/>
      <c r="J7035" s="56"/>
      <c r="K7035" s="56"/>
      <c r="L7035" s="56"/>
      <c r="M7035" s="56"/>
    </row>
    <row r="7036" spans="1:13">
      <c r="A7036" s="59">
        <v>39846</v>
      </c>
      <c r="B7036" s="58">
        <v>2795.69</v>
      </c>
      <c r="C7036" s="55">
        <f t="shared" si="440"/>
        <v>2</v>
      </c>
      <c r="D7036" s="55">
        <f t="shared" si="441"/>
        <v>2009</v>
      </c>
      <c r="E7036" s="55">
        <f t="shared" si="442"/>
        <v>5545.251115</v>
      </c>
      <c r="F7036" s="55">
        <f t="shared" si="443"/>
        <v>2</v>
      </c>
      <c r="H7036" s="56"/>
      <c r="I7036" s="56"/>
      <c r="J7036" s="56"/>
      <c r="K7036" s="56"/>
      <c r="L7036" s="56"/>
      <c r="M7036" s="56"/>
    </row>
    <row r="7037" spans="1:13">
      <c r="A7037" s="59">
        <v>39847</v>
      </c>
      <c r="B7037" s="58">
        <v>2565.12</v>
      </c>
      <c r="C7037" s="55">
        <f t="shared" si="440"/>
        <v>2</v>
      </c>
      <c r="D7037" s="55">
        <f t="shared" si="441"/>
        <v>2009</v>
      </c>
      <c r="E7037" s="55">
        <f t="shared" si="442"/>
        <v>5087.9155199999996</v>
      </c>
      <c r="F7037" s="55">
        <f t="shared" si="443"/>
        <v>3</v>
      </c>
      <c r="H7037" s="56"/>
      <c r="I7037" s="56"/>
      <c r="J7037" s="56"/>
      <c r="K7037" s="56"/>
      <c r="L7037" s="56"/>
      <c r="M7037" s="56"/>
    </row>
    <row r="7038" spans="1:13">
      <c r="A7038" s="59">
        <v>39848</v>
      </c>
      <c r="B7038" s="58">
        <v>2506.9899999999998</v>
      </c>
      <c r="C7038" s="55">
        <f t="shared" si="440"/>
        <v>2</v>
      </c>
      <c r="D7038" s="55">
        <f t="shared" si="441"/>
        <v>2009</v>
      </c>
      <c r="E7038" s="55">
        <f t="shared" si="442"/>
        <v>4972.6146650000001</v>
      </c>
      <c r="F7038" s="55">
        <f t="shared" si="443"/>
        <v>4</v>
      </c>
      <c r="H7038" s="56"/>
      <c r="I7038" s="56"/>
      <c r="J7038" s="56"/>
      <c r="K7038" s="56"/>
      <c r="L7038" s="56"/>
      <c r="M7038" s="56"/>
    </row>
    <row r="7039" spans="1:13">
      <c r="A7039" s="59">
        <v>39849</v>
      </c>
      <c r="B7039" s="58">
        <v>2505.4699999999998</v>
      </c>
      <c r="C7039" s="55">
        <f t="shared" si="440"/>
        <v>2</v>
      </c>
      <c r="D7039" s="55">
        <f t="shared" si="441"/>
        <v>2009</v>
      </c>
      <c r="E7039" s="55">
        <f t="shared" si="442"/>
        <v>4969.5997449999995</v>
      </c>
      <c r="F7039" s="55">
        <f t="shared" si="443"/>
        <v>5</v>
      </c>
      <c r="H7039" s="56"/>
      <c r="I7039" s="56"/>
      <c r="J7039" s="56"/>
      <c r="K7039" s="56"/>
      <c r="L7039" s="56"/>
      <c r="M7039" s="56"/>
    </row>
    <row r="7040" spans="1:13">
      <c r="A7040" s="59">
        <v>39850</v>
      </c>
      <c r="B7040" s="58">
        <v>2752.48</v>
      </c>
      <c r="C7040" s="55">
        <f t="shared" si="440"/>
        <v>2</v>
      </c>
      <c r="D7040" s="55">
        <f t="shared" si="441"/>
        <v>2009</v>
      </c>
      <c r="E7040" s="55">
        <f t="shared" si="442"/>
        <v>5459.5440800000006</v>
      </c>
      <c r="F7040" s="55">
        <f t="shared" si="443"/>
        <v>6</v>
      </c>
      <c r="H7040" s="56"/>
      <c r="I7040" s="56"/>
      <c r="J7040" s="56"/>
      <c r="K7040" s="56"/>
      <c r="L7040" s="56"/>
      <c r="M7040" s="56"/>
    </row>
    <row r="7041" spans="1:13">
      <c r="A7041" s="59">
        <v>39851</v>
      </c>
      <c r="B7041" s="58">
        <v>2833.01</v>
      </c>
      <c r="C7041" s="55">
        <f t="shared" si="440"/>
        <v>2</v>
      </c>
      <c r="D7041" s="55">
        <f t="shared" si="441"/>
        <v>2009</v>
      </c>
      <c r="E7041" s="55">
        <f t="shared" si="442"/>
        <v>5619.2753350000003</v>
      </c>
      <c r="F7041" s="55">
        <f t="shared" si="443"/>
        <v>7</v>
      </c>
      <c r="H7041" s="56"/>
      <c r="I7041" s="56"/>
      <c r="J7041" s="56"/>
      <c r="K7041" s="56"/>
      <c r="L7041" s="56"/>
      <c r="M7041" s="56"/>
    </row>
    <row r="7042" spans="1:13">
      <c r="A7042" s="59">
        <v>39852</v>
      </c>
      <c r="B7042" s="58">
        <v>2592.0700000000002</v>
      </c>
      <c r="C7042" s="55">
        <f t="shared" si="440"/>
        <v>2</v>
      </c>
      <c r="D7042" s="55">
        <f t="shared" si="441"/>
        <v>2009</v>
      </c>
      <c r="E7042" s="55">
        <f t="shared" si="442"/>
        <v>5141.3708450000004</v>
      </c>
      <c r="F7042" s="55">
        <f t="shared" si="443"/>
        <v>8</v>
      </c>
      <c r="H7042" s="56"/>
      <c r="I7042" s="56"/>
      <c r="J7042" s="56"/>
      <c r="K7042" s="56"/>
      <c r="L7042" s="56"/>
      <c r="M7042" s="56"/>
    </row>
    <row r="7043" spans="1:13">
      <c r="A7043" s="59">
        <v>39853</v>
      </c>
      <c r="B7043" s="58">
        <v>2660.11</v>
      </c>
      <c r="C7043" s="55">
        <f t="shared" si="440"/>
        <v>2</v>
      </c>
      <c r="D7043" s="55">
        <f t="shared" si="441"/>
        <v>2009</v>
      </c>
      <c r="E7043" s="55">
        <f t="shared" si="442"/>
        <v>5276.3281850000003</v>
      </c>
      <c r="F7043" s="55">
        <f t="shared" si="443"/>
        <v>9</v>
      </c>
      <c r="H7043" s="56"/>
      <c r="I7043" s="56"/>
      <c r="J7043" s="56"/>
      <c r="K7043" s="56"/>
      <c r="L7043" s="56"/>
      <c r="M7043" s="56"/>
    </row>
    <row r="7044" spans="1:13">
      <c r="A7044" s="59">
        <v>39854</v>
      </c>
      <c r="B7044" s="58">
        <v>2764.16</v>
      </c>
      <c r="C7044" s="55">
        <f t="shared" ref="C7044:C7107" si="444">MONTH(A7044)</f>
        <v>2</v>
      </c>
      <c r="D7044" s="55">
        <f t="shared" ref="D7044:D7107" si="445">IF(C7044&gt;9,YEAR(A7044)+1,YEAR(A7044))</f>
        <v>2009</v>
      </c>
      <c r="E7044" s="55">
        <f t="shared" ref="E7044:E7107" si="446">B7044*1.9835</f>
        <v>5482.7113600000002</v>
      </c>
      <c r="F7044" s="55">
        <f t="shared" ref="F7044:F7107" si="447">DAY(A7044)</f>
        <v>10</v>
      </c>
      <c r="H7044" s="56"/>
      <c r="I7044" s="56"/>
      <c r="J7044" s="56"/>
      <c r="K7044" s="56"/>
      <c r="L7044" s="56"/>
      <c r="M7044" s="56"/>
    </row>
    <row r="7045" spans="1:13">
      <c r="A7045" s="59">
        <v>39855</v>
      </c>
      <c r="B7045" s="58">
        <v>2523.1</v>
      </c>
      <c r="C7045" s="55">
        <f t="shared" si="444"/>
        <v>2</v>
      </c>
      <c r="D7045" s="55">
        <f t="shared" si="445"/>
        <v>2009</v>
      </c>
      <c r="E7045" s="55">
        <f t="shared" si="446"/>
        <v>5004.5688499999997</v>
      </c>
      <c r="F7045" s="55">
        <f t="shared" si="447"/>
        <v>11</v>
      </c>
      <c r="H7045" s="56"/>
      <c r="I7045" s="56"/>
      <c r="J7045" s="56"/>
      <c r="K7045" s="56"/>
      <c r="L7045" s="56"/>
      <c r="M7045" s="56"/>
    </row>
    <row r="7046" spans="1:13">
      <c r="A7046" s="59">
        <v>39856</v>
      </c>
      <c r="B7046" s="58">
        <v>2499.69</v>
      </c>
      <c r="C7046" s="55">
        <f t="shared" si="444"/>
        <v>2</v>
      </c>
      <c r="D7046" s="55">
        <f t="shared" si="445"/>
        <v>2009</v>
      </c>
      <c r="E7046" s="55">
        <f t="shared" si="446"/>
        <v>4958.135115</v>
      </c>
      <c r="F7046" s="55">
        <f t="shared" si="447"/>
        <v>12</v>
      </c>
      <c r="H7046" s="56"/>
      <c r="I7046" s="56"/>
      <c r="J7046" s="56"/>
      <c r="K7046" s="56"/>
      <c r="L7046" s="56"/>
      <c r="M7046" s="56"/>
    </row>
    <row r="7047" spans="1:13">
      <c r="A7047" s="59">
        <v>39857</v>
      </c>
      <c r="B7047" s="58">
        <v>2365.7199999999998</v>
      </c>
      <c r="C7047" s="55">
        <f t="shared" si="444"/>
        <v>2</v>
      </c>
      <c r="D7047" s="55">
        <f t="shared" si="445"/>
        <v>2009</v>
      </c>
      <c r="E7047" s="55">
        <f t="shared" si="446"/>
        <v>4692.4056199999995</v>
      </c>
      <c r="F7047" s="55">
        <f t="shared" si="447"/>
        <v>13</v>
      </c>
      <c r="H7047" s="56"/>
      <c r="I7047" s="56"/>
      <c r="J7047" s="56"/>
      <c r="K7047" s="56"/>
      <c r="L7047" s="56"/>
      <c r="M7047" s="56"/>
    </row>
    <row r="7048" spans="1:13">
      <c r="A7048" s="59">
        <v>39858</v>
      </c>
      <c r="B7048" s="58">
        <v>2746.41</v>
      </c>
      <c r="C7048" s="55">
        <f t="shared" si="444"/>
        <v>2</v>
      </c>
      <c r="D7048" s="55">
        <f t="shared" si="445"/>
        <v>2009</v>
      </c>
      <c r="E7048" s="55">
        <f t="shared" si="446"/>
        <v>5447.5042349999994</v>
      </c>
      <c r="F7048" s="55">
        <f t="shared" si="447"/>
        <v>14</v>
      </c>
      <c r="H7048" s="56"/>
      <c r="I7048" s="56"/>
      <c r="J7048" s="56"/>
      <c r="K7048" s="56"/>
      <c r="L7048" s="56"/>
      <c r="M7048" s="56"/>
    </row>
    <row r="7049" spans="1:13">
      <c r="A7049" s="59">
        <v>39859</v>
      </c>
      <c r="B7049" s="58">
        <v>2379.41</v>
      </c>
      <c r="C7049" s="55">
        <f t="shared" si="444"/>
        <v>2</v>
      </c>
      <c r="D7049" s="55">
        <f t="shared" si="445"/>
        <v>2009</v>
      </c>
      <c r="E7049" s="55">
        <f t="shared" si="446"/>
        <v>4719.5597349999998</v>
      </c>
      <c r="F7049" s="55">
        <f t="shared" si="447"/>
        <v>15</v>
      </c>
      <c r="H7049" s="56"/>
      <c r="I7049" s="56"/>
      <c r="J7049" s="56"/>
      <c r="K7049" s="56"/>
      <c r="L7049" s="56"/>
      <c r="M7049" s="56"/>
    </row>
    <row r="7050" spans="1:13">
      <c r="A7050" s="59">
        <v>39860</v>
      </c>
      <c r="B7050" s="58">
        <v>2682.75</v>
      </c>
      <c r="C7050" s="55">
        <f t="shared" si="444"/>
        <v>2</v>
      </c>
      <c r="D7050" s="55">
        <f t="shared" si="445"/>
        <v>2009</v>
      </c>
      <c r="E7050" s="55">
        <f t="shared" si="446"/>
        <v>5321.2346250000001</v>
      </c>
      <c r="F7050" s="55">
        <f t="shared" si="447"/>
        <v>16</v>
      </c>
      <c r="H7050" s="56"/>
      <c r="I7050" s="56"/>
      <c r="J7050" s="56"/>
      <c r="K7050" s="56"/>
      <c r="L7050" s="56"/>
      <c r="M7050" s="56"/>
    </row>
    <row r="7051" spans="1:13">
      <c r="A7051" s="59">
        <v>39861</v>
      </c>
      <c r="B7051" s="58">
        <v>2839.31</v>
      </c>
      <c r="C7051" s="55">
        <f t="shared" si="444"/>
        <v>2</v>
      </c>
      <c r="D7051" s="55">
        <f t="shared" si="445"/>
        <v>2009</v>
      </c>
      <c r="E7051" s="55">
        <f t="shared" si="446"/>
        <v>5631.771385</v>
      </c>
      <c r="F7051" s="55">
        <f t="shared" si="447"/>
        <v>17</v>
      </c>
      <c r="H7051" s="56"/>
      <c r="I7051" s="56"/>
      <c r="J7051" s="56"/>
      <c r="K7051" s="56"/>
      <c r="L7051" s="56"/>
      <c r="M7051" s="56"/>
    </row>
    <row r="7052" spans="1:13">
      <c r="A7052" s="59">
        <v>39862</v>
      </c>
      <c r="B7052" s="58">
        <v>2841.37</v>
      </c>
      <c r="C7052" s="55">
        <f t="shared" si="444"/>
        <v>2</v>
      </c>
      <c r="D7052" s="55">
        <f t="shared" si="445"/>
        <v>2009</v>
      </c>
      <c r="E7052" s="55">
        <f t="shared" si="446"/>
        <v>5635.857395</v>
      </c>
      <c r="F7052" s="55">
        <f t="shared" si="447"/>
        <v>18</v>
      </c>
      <c r="H7052" s="56"/>
      <c r="I7052" s="56"/>
      <c r="J7052" s="56"/>
      <c r="K7052" s="56"/>
      <c r="L7052" s="56"/>
      <c r="M7052" s="56"/>
    </row>
    <row r="7053" spans="1:13">
      <c r="A7053" s="59">
        <v>39863</v>
      </c>
      <c r="B7053" s="58">
        <v>2725.13</v>
      </c>
      <c r="C7053" s="55">
        <f t="shared" si="444"/>
        <v>2</v>
      </c>
      <c r="D7053" s="55">
        <f t="shared" si="445"/>
        <v>2009</v>
      </c>
      <c r="E7053" s="55">
        <f t="shared" si="446"/>
        <v>5405.2953550000002</v>
      </c>
      <c r="F7053" s="55">
        <f t="shared" si="447"/>
        <v>19</v>
      </c>
      <c r="H7053" s="56"/>
      <c r="I7053" s="56"/>
      <c r="J7053" s="56"/>
      <c r="K7053" s="56"/>
      <c r="L7053" s="56"/>
      <c r="M7053" s="56"/>
    </row>
    <row r="7054" spans="1:13">
      <c r="A7054" s="59">
        <v>39864</v>
      </c>
      <c r="B7054" s="58">
        <v>2491.6999999999998</v>
      </c>
      <c r="C7054" s="55">
        <f t="shared" si="444"/>
        <v>2</v>
      </c>
      <c r="D7054" s="55">
        <f t="shared" si="445"/>
        <v>2009</v>
      </c>
      <c r="E7054" s="55">
        <f t="shared" si="446"/>
        <v>4942.2869499999997</v>
      </c>
      <c r="F7054" s="55">
        <f t="shared" si="447"/>
        <v>20</v>
      </c>
      <c r="H7054" s="56"/>
      <c r="I7054" s="56"/>
      <c r="J7054" s="56"/>
      <c r="K7054" s="56"/>
      <c r="L7054" s="56"/>
      <c r="M7054" s="56"/>
    </row>
    <row r="7055" spans="1:13">
      <c r="A7055" s="59">
        <v>39865</v>
      </c>
      <c r="B7055" s="58">
        <v>2501.06</v>
      </c>
      <c r="C7055" s="55">
        <f t="shared" si="444"/>
        <v>2</v>
      </c>
      <c r="D7055" s="55">
        <f t="shared" si="445"/>
        <v>2009</v>
      </c>
      <c r="E7055" s="55">
        <f t="shared" si="446"/>
        <v>4960.8525099999997</v>
      </c>
      <c r="F7055" s="55">
        <f t="shared" si="447"/>
        <v>21</v>
      </c>
      <c r="H7055" s="56"/>
      <c r="I7055" s="56"/>
      <c r="J7055" s="56"/>
      <c r="K7055" s="56"/>
      <c r="L7055" s="56"/>
      <c r="M7055" s="56"/>
    </row>
    <row r="7056" spans="1:13">
      <c r="A7056" s="59">
        <v>39866</v>
      </c>
      <c r="B7056" s="58">
        <v>2442.02</v>
      </c>
      <c r="C7056" s="55">
        <f t="shared" si="444"/>
        <v>2</v>
      </c>
      <c r="D7056" s="55">
        <f t="shared" si="445"/>
        <v>2009</v>
      </c>
      <c r="E7056" s="55">
        <f t="shared" si="446"/>
        <v>4843.7466700000004</v>
      </c>
      <c r="F7056" s="55">
        <f t="shared" si="447"/>
        <v>22</v>
      </c>
      <c r="H7056" s="56"/>
      <c r="I7056" s="56"/>
      <c r="J7056" s="56"/>
      <c r="K7056" s="56"/>
      <c r="L7056" s="56"/>
      <c r="M7056" s="56"/>
    </row>
    <row r="7057" spans="1:13">
      <c r="A7057" s="59">
        <v>39867</v>
      </c>
      <c r="B7057" s="58">
        <v>2571.04</v>
      </c>
      <c r="C7057" s="55">
        <f t="shared" si="444"/>
        <v>2</v>
      </c>
      <c r="D7057" s="55">
        <f t="shared" si="445"/>
        <v>2009</v>
      </c>
      <c r="E7057" s="55">
        <f t="shared" si="446"/>
        <v>5099.6578399999999</v>
      </c>
      <c r="F7057" s="55">
        <f t="shared" si="447"/>
        <v>23</v>
      </c>
      <c r="H7057" s="56"/>
      <c r="I7057" s="56"/>
      <c r="J7057" s="56"/>
      <c r="K7057" s="56"/>
      <c r="L7057" s="56"/>
      <c r="M7057" s="56"/>
    </row>
    <row r="7058" spans="1:13">
      <c r="A7058" s="59">
        <v>39868</v>
      </c>
      <c r="B7058" s="58">
        <v>3101.56</v>
      </c>
      <c r="C7058" s="55">
        <f t="shared" si="444"/>
        <v>2</v>
      </c>
      <c r="D7058" s="55">
        <f t="shared" si="445"/>
        <v>2009</v>
      </c>
      <c r="E7058" s="55">
        <f t="shared" si="446"/>
        <v>6151.9442600000002</v>
      </c>
      <c r="F7058" s="55">
        <f t="shared" si="447"/>
        <v>24</v>
      </c>
      <c r="H7058" s="56"/>
      <c r="I7058" s="56"/>
      <c r="J7058" s="56"/>
      <c r="K7058" s="56"/>
      <c r="L7058" s="56"/>
      <c r="M7058" s="56"/>
    </row>
    <row r="7059" spans="1:13">
      <c r="A7059" s="59">
        <v>39869</v>
      </c>
      <c r="B7059" s="58">
        <v>2981.91</v>
      </c>
      <c r="C7059" s="55">
        <f t="shared" si="444"/>
        <v>2</v>
      </c>
      <c r="D7059" s="55">
        <f t="shared" si="445"/>
        <v>2009</v>
      </c>
      <c r="E7059" s="55">
        <f t="shared" si="446"/>
        <v>5914.618485</v>
      </c>
      <c r="F7059" s="55">
        <f t="shared" si="447"/>
        <v>25</v>
      </c>
      <c r="H7059" s="56"/>
      <c r="I7059" s="56"/>
      <c r="J7059" s="56"/>
      <c r="K7059" s="56"/>
      <c r="L7059" s="56"/>
      <c r="M7059" s="56"/>
    </row>
    <row r="7060" spans="1:13">
      <c r="A7060" s="59">
        <v>39870</v>
      </c>
      <c r="B7060" s="58">
        <v>2999.64</v>
      </c>
      <c r="C7060" s="55">
        <f t="shared" si="444"/>
        <v>2</v>
      </c>
      <c r="D7060" s="55">
        <f t="shared" si="445"/>
        <v>2009</v>
      </c>
      <c r="E7060" s="55">
        <f t="shared" si="446"/>
        <v>5949.7859399999998</v>
      </c>
      <c r="F7060" s="55">
        <f t="shared" si="447"/>
        <v>26</v>
      </c>
      <c r="H7060" s="56"/>
      <c r="I7060" s="56"/>
      <c r="J7060" s="56"/>
      <c r="K7060" s="56"/>
      <c r="L7060" s="56"/>
      <c r="M7060" s="56"/>
    </row>
    <row r="7061" spans="1:13">
      <c r="A7061" s="59">
        <v>39871</v>
      </c>
      <c r="B7061" s="58">
        <v>2764.1</v>
      </c>
      <c r="C7061" s="55">
        <f t="shared" si="444"/>
        <v>2</v>
      </c>
      <c r="D7061" s="55">
        <f t="shared" si="445"/>
        <v>2009</v>
      </c>
      <c r="E7061" s="55">
        <f t="shared" si="446"/>
        <v>5482.5923499999999</v>
      </c>
      <c r="F7061" s="55">
        <f t="shared" si="447"/>
        <v>27</v>
      </c>
      <c r="H7061" s="56"/>
      <c r="I7061" s="56"/>
      <c r="J7061" s="56"/>
      <c r="K7061" s="56"/>
      <c r="L7061" s="56"/>
      <c r="M7061" s="56"/>
    </row>
    <row r="7062" spans="1:13">
      <c r="A7062" s="59">
        <v>39872</v>
      </c>
      <c r="B7062" s="58">
        <v>2474.0300000000002</v>
      </c>
      <c r="C7062" s="55">
        <f t="shared" si="444"/>
        <v>2</v>
      </c>
      <c r="D7062" s="55">
        <f t="shared" si="445"/>
        <v>2009</v>
      </c>
      <c r="E7062" s="55">
        <f t="shared" si="446"/>
        <v>4907.2385050000003</v>
      </c>
      <c r="F7062" s="55">
        <f t="shared" si="447"/>
        <v>28</v>
      </c>
      <c r="H7062" s="56"/>
      <c r="I7062" s="56"/>
      <c r="J7062" s="56"/>
      <c r="K7062" s="56"/>
      <c r="L7062" s="56"/>
      <c r="M7062" s="56"/>
    </row>
    <row r="7063" spans="1:13">
      <c r="A7063" s="59">
        <v>39873</v>
      </c>
      <c r="B7063" s="58">
        <v>2444.27</v>
      </c>
      <c r="C7063" s="55">
        <f t="shared" si="444"/>
        <v>3</v>
      </c>
      <c r="D7063" s="55">
        <f t="shared" si="445"/>
        <v>2009</v>
      </c>
      <c r="E7063" s="55">
        <f t="shared" si="446"/>
        <v>4848.2095449999997</v>
      </c>
      <c r="F7063" s="55">
        <f t="shared" si="447"/>
        <v>1</v>
      </c>
      <c r="H7063" s="56"/>
      <c r="I7063" s="56"/>
      <c r="J7063" s="56"/>
      <c r="K7063" s="56"/>
      <c r="L7063" s="56"/>
      <c r="M7063" s="56"/>
    </row>
    <row r="7064" spans="1:13">
      <c r="A7064" s="59">
        <v>39874</v>
      </c>
      <c r="B7064" s="58">
        <v>2413.58</v>
      </c>
      <c r="C7064" s="55">
        <f t="shared" si="444"/>
        <v>3</v>
      </c>
      <c r="D7064" s="55">
        <f t="shared" si="445"/>
        <v>2009</v>
      </c>
      <c r="E7064" s="55">
        <f t="shared" si="446"/>
        <v>4787.3359300000002</v>
      </c>
      <c r="F7064" s="55">
        <f t="shared" si="447"/>
        <v>2</v>
      </c>
      <c r="H7064" s="56"/>
      <c r="I7064" s="56"/>
      <c r="J7064" s="56"/>
      <c r="K7064" s="56"/>
      <c r="L7064" s="56"/>
      <c r="M7064" s="56"/>
    </row>
    <row r="7065" spans="1:13">
      <c r="A7065" s="59">
        <v>39875</v>
      </c>
      <c r="B7065" s="58">
        <v>2899.9</v>
      </c>
      <c r="C7065" s="55">
        <f t="shared" si="444"/>
        <v>3</v>
      </c>
      <c r="D7065" s="55">
        <f t="shared" si="445"/>
        <v>2009</v>
      </c>
      <c r="E7065" s="55">
        <f t="shared" si="446"/>
        <v>5751.95165</v>
      </c>
      <c r="F7065" s="55">
        <f t="shared" si="447"/>
        <v>3</v>
      </c>
      <c r="H7065" s="56"/>
      <c r="I7065" s="56"/>
      <c r="J7065" s="56"/>
      <c r="K7065" s="56"/>
      <c r="L7065" s="56"/>
      <c r="M7065" s="56"/>
    </row>
    <row r="7066" spans="1:13">
      <c r="A7066" s="59">
        <v>39876</v>
      </c>
      <c r="B7066" s="58">
        <v>2744.27</v>
      </c>
      <c r="C7066" s="55">
        <f t="shared" si="444"/>
        <v>3</v>
      </c>
      <c r="D7066" s="55">
        <f t="shared" si="445"/>
        <v>2009</v>
      </c>
      <c r="E7066" s="55">
        <f t="shared" si="446"/>
        <v>5443.2595449999999</v>
      </c>
      <c r="F7066" s="55">
        <f t="shared" si="447"/>
        <v>4</v>
      </c>
      <c r="H7066" s="56"/>
      <c r="I7066" s="56"/>
      <c r="J7066" s="56"/>
      <c r="K7066" s="56"/>
      <c r="L7066" s="56"/>
      <c r="M7066" s="56"/>
    </row>
    <row r="7067" spans="1:13">
      <c r="A7067" s="59">
        <v>39877</v>
      </c>
      <c r="B7067" s="58">
        <v>3013.6</v>
      </c>
      <c r="C7067" s="55">
        <f t="shared" si="444"/>
        <v>3</v>
      </c>
      <c r="D7067" s="55">
        <f t="shared" si="445"/>
        <v>2009</v>
      </c>
      <c r="E7067" s="55">
        <f t="shared" si="446"/>
        <v>5977.4755999999998</v>
      </c>
      <c r="F7067" s="55">
        <f t="shared" si="447"/>
        <v>5</v>
      </c>
      <c r="H7067" s="56"/>
      <c r="I7067" s="56"/>
      <c r="J7067" s="56"/>
      <c r="K7067" s="56"/>
      <c r="L7067" s="56"/>
      <c r="M7067" s="56"/>
    </row>
    <row r="7068" spans="1:13">
      <c r="A7068" s="59">
        <v>39878</v>
      </c>
      <c r="B7068" s="58">
        <v>2845.55</v>
      </c>
      <c r="C7068" s="55">
        <f t="shared" si="444"/>
        <v>3</v>
      </c>
      <c r="D7068" s="55">
        <f t="shared" si="445"/>
        <v>2009</v>
      </c>
      <c r="E7068" s="55">
        <f t="shared" si="446"/>
        <v>5644.1484250000003</v>
      </c>
      <c r="F7068" s="55">
        <f t="shared" si="447"/>
        <v>6</v>
      </c>
      <c r="H7068" s="56"/>
      <c r="I7068" s="56"/>
      <c r="J7068" s="56"/>
      <c r="K7068" s="56"/>
      <c r="L7068" s="56"/>
      <c r="M7068" s="56"/>
    </row>
    <row r="7069" spans="1:13">
      <c r="A7069" s="59">
        <v>39879</v>
      </c>
      <c r="B7069" s="58">
        <v>2788.27</v>
      </c>
      <c r="C7069" s="55">
        <f t="shared" si="444"/>
        <v>3</v>
      </c>
      <c r="D7069" s="55">
        <f t="shared" si="445"/>
        <v>2009</v>
      </c>
      <c r="E7069" s="55">
        <f t="shared" si="446"/>
        <v>5530.5335450000002</v>
      </c>
      <c r="F7069" s="55">
        <f t="shared" si="447"/>
        <v>7</v>
      </c>
      <c r="H7069" s="56"/>
      <c r="I7069" s="56"/>
      <c r="J7069" s="56"/>
      <c r="K7069" s="56"/>
      <c r="L7069" s="56"/>
      <c r="M7069" s="56"/>
    </row>
    <row r="7070" spans="1:13">
      <c r="A7070" s="59">
        <v>39880</v>
      </c>
      <c r="B7070" s="58">
        <v>2623.41</v>
      </c>
      <c r="C7070" s="55">
        <f t="shared" si="444"/>
        <v>3</v>
      </c>
      <c r="D7070" s="55">
        <f t="shared" si="445"/>
        <v>2009</v>
      </c>
      <c r="E7070" s="55">
        <f t="shared" si="446"/>
        <v>5203.533735</v>
      </c>
      <c r="F7070" s="55">
        <f t="shared" si="447"/>
        <v>8</v>
      </c>
      <c r="H7070" s="56"/>
      <c r="I7070" s="56"/>
      <c r="J7070" s="56"/>
      <c r="K7070" s="56"/>
      <c r="L7070" s="56"/>
      <c r="M7070" s="56"/>
    </row>
    <row r="7071" spans="1:13">
      <c r="A7071" s="59">
        <v>39881</v>
      </c>
      <c r="B7071" s="58">
        <v>3083.77</v>
      </c>
      <c r="C7071" s="55">
        <f t="shared" si="444"/>
        <v>3</v>
      </c>
      <c r="D7071" s="55">
        <f t="shared" si="445"/>
        <v>2009</v>
      </c>
      <c r="E7071" s="55">
        <f t="shared" si="446"/>
        <v>6116.6577950000001</v>
      </c>
      <c r="F7071" s="55">
        <f t="shared" si="447"/>
        <v>9</v>
      </c>
      <c r="H7071" s="56"/>
      <c r="I7071" s="56"/>
      <c r="J7071" s="56"/>
      <c r="K7071" s="56"/>
      <c r="L7071" s="56"/>
      <c r="M7071" s="56"/>
    </row>
    <row r="7072" spans="1:13">
      <c r="A7072" s="59">
        <v>39882</v>
      </c>
      <c r="B7072" s="58">
        <v>2880.14</v>
      </c>
      <c r="C7072" s="55">
        <f t="shared" si="444"/>
        <v>3</v>
      </c>
      <c r="D7072" s="55">
        <f t="shared" si="445"/>
        <v>2009</v>
      </c>
      <c r="E7072" s="55">
        <f t="shared" si="446"/>
        <v>5712.7576899999995</v>
      </c>
      <c r="F7072" s="55">
        <f t="shared" si="447"/>
        <v>10</v>
      </c>
      <c r="H7072" s="56"/>
      <c r="I7072" s="56"/>
      <c r="J7072" s="56"/>
      <c r="K7072" s="56"/>
      <c r="L7072" s="56"/>
      <c r="M7072" s="56"/>
    </row>
    <row r="7073" spans="1:13">
      <c r="A7073" s="59">
        <v>39883</v>
      </c>
      <c r="B7073" s="58">
        <v>2524.8000000000002</v>
      </c>
      <c r="C7073" s="55">
        <f t="shared" si="444"/>
        <v>3</v>
      </c>
      <c r="D7073" s="55">
        <f t="shared" si="445"/>
        <v>2009</v>
      </c>
      <c r="E7073" s="55">
        <f t="shared" si="446"/>
        <v>5007.9408000000003</v>
      </c>
      <c r="F7073" s="55">
        <f t="shared" si="447"/>
        <v>11</v>
      </c>
      <c r="H7073" s="56"/>
      <c r="I7073" s="56"/>
      <c r="J7073" s="56"/>
      <c r="K7073" s="56"/>
      <c r="L7073" s="56"/>
      <c r="M7073" s="56"/>
    </row>
    <row r="7074" spans="1:13">
      <c r="A7074" s="59">
        <v>39884</v>
      </c>
      <c r="B7074" s="58">
        <v>2521.23</v>
      </c>
      <c r="C7074" s="55">
        <f t="shared" si="444"/>
        <v>3</v>
      </c>
      <c r="D7074" s="55">
        <f t="shared" si="445"/>
        <v>2009</v>
      </c>
      <c r="E7074" s="55">
        <f t="shared" si="446"/>
        <v>5000.8597049999998</v>
      </c>
      <c r="F7074" s="55">
        <f t="shared" si="447"/>
        <v>12</v>
      </c>
      <c r="H7074" s="56"/>
      <c r="I7074" s="56"/>
      <c r="J7074" s="56"/>
      <c r="K7074" s="56"/>
      <c r="L7074" s="56"/>
      <c r="M7074" s="56"/>
    </row>
    <row r="7075" spans="1:13">
      <c r="A7075" s="59">
        <v>39885</v>
      </c>
      <c r="B7075" s="58">
        <v>2679.5</v>
      </c>
      <c r="C7075" s="55">
        <f t="shared" si="444"/>
        <v>3</v>
      </c>
      <c r="D7075" s="55">
        <f t="shared" si="445"/>
        <v>2009</v>
      </c>
      <c r="E7075" s="55">
        <f t="shared" si="446"/>
        <v>5314.7882500000005</v>
      </c>
      <c r="F7075" s="55">
        <f t="shared" si="447"/>
        <v>13</v>
      </c>
      <c r="H7075" s="56"/>
      <c r="I7075" s="56"/>
      <c r="J7075" s="56"/>
      <c r="K7075" s="56"/>
      <c r="L7075" s="56"/>
      <c r="M7075" s="56"/>
    </row>
    <row r="7076" spans="1:13">
      <c r="A7076" s="59">
        <v>39886</v>
      </c>
      <c r="B7076" s="58">
        <v>2511.66</v>
      </c>
      <c r="C7076" s="55">
        <f t="shared" si="444"/>
        <v>3</v>
      </c>
      <c r="D7076" s="55">
        <f t="shared" si="445"/>
        <v>2009</v>
      </c>
      <c r="E7076" s="55">
        <f t="shared" si="446"/>
        <v>4981.8776099999995</v>
      </c>
      <c r="F7076" s="55">
        <f t="shared" si="447"/>
        <v>14</v>
      </c>
      <c r="H7076" s="56"/>
      <c r="I7076" s="56"/>
      <c r="J7076" s="56"/>
      <c r="K7076" s="56"/>
      <c r="L7076" s="56"/>
      <c r="M7076" s="56"/>
    </row>
    <row r="7077" spans="1:13">
      <c r="A7077" s="59">
        <v>39887</v>
      </c>
      <c r="B7077" s="58">
        <v>2874.27</v>
      </c>
      <c r="C7077" s="55">
        <f t="shared" si="444"/>
        <v>3</v>
      </c>
      <c r="D7077" s="55">
        <f t="shared" si="445"/>
        <v>2009</v>
      </c>
      <c r="E7077" s="55">
        <f t="shared" si="446"/>
        <v>5701.1145450000004</v>
      </c>
      <c r="F7077" s="55">
        <f t="shared" si="447"/>
        <v>15</v>
      </c>
      <c r="H7077" s="56"/>
      <c r="I7077" s="56"/>
      <c r="J7077" s="56"/>
      <c r="K7077" s="56"/>
      <c r="L7077" s="56"/>
      <c r="M7077" s="56"/>
    </row>
    <row r="7078" spans="1:13">
      <c r="A7078" s="59">
        <v>39888</v>
      </c>
      <c r="B7078" s="58">
        <v>2766.49</v>
      </c>
      <c r="C7078" s="55">
        <f t="shared" si="444"/>
        <v>3</v>
      </c>
      <c r="D7078" s="55">
        <f t="shared" si="445"/>
        <v>2009</v>
      </c>
      <c r="E7078" s="55">
        <f t="shared" si="446"/>
        <v>5487.332915</v>
      </c>
      <c r="F7078" s="55">
        <f t="shared" si="447"/>
        <v>16</v>
      </c>
      <c r="H7078" s="56"/>
      <c r="I7078" s="56"/>
      <c r="J7078" s="56"/>
      <c r="K7078" s="56"/>
      <c r="L7078" s="56"/>
      <c r="M7078" s="56"/>
    </row>
    <row r="7079" spans="1:13">
      <c r="A7079" s="59">
        <v>39889</v>
      </c>
      <c r="B7079" s="58">
        <v>3775.21</v>
      </c>
      <c r="C7079" s="55">
        <f t="shared" si="444"/>
        <v>3</v>
      </c>
      <c r="D7079" s="55">
        <f t="shared" si="445"/>
        <v>2009</v>
      </c>
      <c r="E7079" s="55">
        <f t="shared" si="446"/>
        <v>7488.1290349999999</v>
      </c>
      <c r="F7079" s="55">
        <f t="shared" si="447"/>
        <v>17</v>
      </c>
      <c r="H7079" s="56"/>
      <c r="I7079" s="56"/>
      <c r="J7079" s="56"/>
      <c r="K7079" s="56"/>
      <c r="L7079" s="56"/>
      <c r="M7079" s="56"/>
    </row>
    <row r="7080" spans="1:13">
      <c r="A7080" s="59">
        <v>39890</v>
      </c>
      <c r="B7080" s="58">
        <v>3404.64</v>
      </c>
      <c r="C7080" s="55">
        <f t="shared" si="444"/>
        <v>3</v>
      </c>
      <c r="D7080" s="55">
        <f t="shared" si="445"/>
        <v>2009</v>
      </c>
      <c r="E7080" s="55">
        <f t="shared" si="446"/>
        <v>6753.1034399999999</v>
      </c>
      <c r="F7080" s="55">
        <f t="shared" si="447"/>
        <v>18</v>
      </c>
      <c r="H7080" s="56"/>
      <c r="I7080" s="56"/>
      <c r="J7080" s="56"/>
      <c r="K7080" s="56"/>
      <c r="L7080" s="56"/>
      <c r="M7080" s="56"/>
    </row>
    <row r="7081" spans="1:13">
      <c r="A7081" s="59">
        <v>39891</v>
      </c>
      <c r="B7081" s="58">
        <v>3079.64</v>
      </c>
      <c r="C7081" s="55">
        <f t="shared" si="444"/>
        <v>3</v>
      </c>
      <c r="D7081" s="55">
        <f t="shared" si="445"/>
        <v>2009</v>
      </c>
      <c r="E7081" s="55">
        <f t="shared" si="446"/>
        <v>6108.46594</v>
      </c>
      <c r="F7081" s="55">
        <f t="shared" si="447"/>
        <v>19</v>
      </c>
      <c r="H7081" s="56"/>
      <c r="I7081" s="56"/>
      <c r="J7081" s="56"/>
      <c r="K7081" s="56"/>
      <c r="L7081" s="56"/>
      <c r="M7081" s="56"/>
    </row>
    <row r="7082" spans="1:13">
      <c r="A7082" s="59">
        <v>39892</v>
      </c>
      <c r="B7082" s="58">
        <v>3165.37</v>
      </c>
      <c r="C7082" s="55">
        <f t="shared" si="444"/>
        <v>3</v>
      </c>
      <c r="D7082" s="55">
        <f t="shared" si="445"/>
        <v>2009</v>
      </c>
      <c r="E7082" s="55">
        <f t="shared" si="446"/>
        <v>6278.5113949999995</v>
      </c>
      <c r="F7082" s="55">
        <f t="shared" si="447"/>
        <v>20</v>
      </c>
      <c r="H7082" s="56"/>
      <c r="I7082" s="56"/>
      <c r="J7082" s="56"/>
      <c r="K7082" s="56"/>
      <c r="L7082" s="56"/>
      <c r="M7082" s="56"/>
    </row>
    <row r="7083" spans="1:13">
      <c r="A7083" s="59">
        <v>39893</v>
      </c>
      <c r="B7083" s="58">
        <v>3228.63</v>
      </c>
      <c r="C7083" s="55">
        <f t="shared" si="444"/>
        <v>3</v>
      </c>
      <c r="D7083" s="55">
        <f t="shared" si="445"/>
        <v>2009</v>
      </c>
      <c r="E7083" s="55">
        <f t="shared" si="446"/>
        <v>6403.9876050000003</v>
      </c>
      <c r="F7083" s="55">
        <f t="shared" si="447"/>
        <v>21</v>
      </c>
      <c r="H7083" s="56"/>
      <c r="I7083" s="56"/>
      <c r="J7083" s="56"/>
      <c r="K7083" s="56"/>
      <c r="L7083" s="56"/>
      <c r="M7083" s="56"/>
    </row>
    <row r="7084" spans="1:13">
      <c r="A7084" s="59">
        <v>39894</v>
      </c>
      <c r="B7084" s="58">
        <v>3876.31</v>
      </c>
      <c r="C7084" s="55">
        <f t="shared" si="444"/>
        <v>3</v>
      </c>
      <c r="D7084" s="55">
        <f t="shared" si="445"/>
        <v>2009</v>
      </c>
      <c r="E7084" s="55">
        <f t="shared" si="446"/>
        <v>7688.6608850000002</v>
      </c>
      <c r="F7084" s="55">
        <f t="shared" si="447"/>
        <v>22</v>
      </c>
      <c r="H7084" s="56"/>
      <c r="I7084" s="56"/>
      <c r="J7084" s="56"/>
      <c r="K7084" s="56"/>
      <c r="L7084" s="56"/>
      <c r="M7084" s="56"/>
    </row>
    <row r="7085" spans="1:13">
      <c r="A7085" s="59">
        <v>39895</v>
      </c>
      <c r="B7085" s="58">
        <v>4057.03</v>
      </c>
      <c r="C7085" s="55">
        <f t="shared" si="444"/>
        <v>3</v>
      </c>
      <c r="D7085" s="55">
        <f t="shared" si="445"/>
        <v>2009</v>
      </c>
      <c r="E7085" s="55">
        <f t="shared" si="446"/>
        <v>8047.1190050000005</v>
      </c>
      <c r="F7085" s="55">
        <f t="shared" si="447"/>
        <v>23</v>
      </c>
      <c r="H7085" s="56"/>
      <c r="I7085" s="56"/>
      <c r="J7085" s="56"/>
      <c r="K7085" s="56"/>
      <c r="L7085" s="56"/>
      <c r="M7085" s="56"/>
    </row>
    <row r="7086" spans="1:13">
      <c r="A7086" s="59">
        <v>39896</v>
      </c>
      <c r="B7086" s="58">
        <v>3745.69</v>
      </c>
      <c r="C7086" s="55">
        <f t="shared" si="444"/>
        <v>3</v>
      </c>
      <c r="D7086" s="55">
        <f t="shared" si="445"/>
        <v>2009</v>
      </c>
      <c r="E7086" s="55">
        <f t="shared" si="446"/>
        <v>7429.5761149999998</v>
      </c>
      <c r="F7086" s="55">
        <f t="shared" si="447"/>
        <v>24</v>
      </c>
      <c r="H7086" s="56"/>
      <c r="I7086" s="56"/>
      <c r="J7086" s="56"/>
      <c r="K7086" s="56"/>
      <c r="L7086" s="56"/>
      <c r="M7086" s="56"/>
    </row>
    <row r="7087" spans="1:13">
      <c r="A7087" s="59">
        <v>39897</v>
      </c>
      <c r="B7087" s="58">
        <v>3814.54</v>
      </c>
      <c r="C7087" s="55">
        <f t="shared" si="444"/>
        <v>3</v>
      </c>
      <c r="D7087" s="55">
        <f t="shared" si="445"/>
        <v>2009</v>
      </c>
      <c r="E7087" s="55">
        <f t="shared" si="446"/>
        <v>7566.1400899999999</v>
      </c>
      <c r="F7087" s="55">
        <f t="shared" si="447"/>
        <v>25</v>
      </c>
      <c r="H7087" s="56"/>
      <c r="I7087" s="56"/>
      <c r="J7087" s="56"/>
      <c r="K7087" s="56"/>
      <c r="L7087" s="56"/>
      <c r="M7087" s="56"/>
    </row>
    <row r="7088" spans="1:13">
      <c r="A7088" s="59">
        <v>39898</v>
      </c>
      <c r="B7088" s="58">
        <v>3453.79</v>
      </c>
      <c r="C7088" s="55">
        <f t="shared" si="444"/>
        <v>3</v>
      </c>
      <c r="D7088" s="55">
        <f t="shared" si="445"/>
        <v>2009</v>
      </c>
      <c r="E7088" s="55">
        <f t="shared" si="446"/>
        <v>6850.5924649999997</v>
      </c>
      <c r="F7088" s="55">
        <f t="shared" si="447"/>
        <v>26</v>
      </c>
      <c r="H7088" s="56"/>
      <c r="I7088" s="56"/>
      <c r="J7088" s="56"/>
      <c r="K7088" s="56"/>
      <c r="L7088" s="56"/>
      <c r="M7088" s="56"/>
    </row>
    <row r="7089" spans="1:13">
      <c r="A7089" s="59">
        <v>39899</v>
      </c>
      <c r="B7089" s="58">
        <v>3045.26</v>
      </c>
      <c r="C7089" s="55">
        <f t="shared" si="444"/>
        <v>3</v>
      </c>
      <c r="D7089" s="55">
        <f t="shared" si="445"/>
        <v>2009</v>
      </c>
      <c r="E7089" s="55">
        <f t="shared" si="446"/>
        <v>6040.2732100000003</v>
      </c>
      <c r="F7089" s="55">
        <f t="shared" si="447"/>
        <v>27</v>
      </c>
      <c r="H7089" s="56"/>
      <c r="I7089" s="56"/>
      <c r="J7089" s="56"/>
      <c r="K7089" s="56"/>
      <c r="L7089" s="56"/>
      <c r="M7089" s="56"/>
    </row>
    <row r="7090" spans="1:13">
      <c r="A7090" s="59">
        <v>39900</v>
      </c>
      <c r="B7090" s="58">
        <v>3251.35</v>
      </c>
      <c r="C7090" s="55">
        <f t="shared" si="444"/>
        <v>3</v>
      </c>
      <c r="D7090" s="55">
        <f t="shared" si="445"/>
        <v>2009</v>
      </c>
      <c r="E7090" s="55">
        <f t="shared" si="446"/>
        <v>6449.0527249999996</v>
      </c>
      <c r="F7090" s="55">
        <f t="shared" si="447"/>
        <v>28</v>
      </c>
      <c r="H7090" s="56"/>
      <c r="I7090" s="56"/>
      <c r="J7090" s="56"/>
      <c r="K7090" s="56"/>
      <c r="L7090" s="56"/>
      <c r="M7090" s="56"/>
    </row>
    <row r="7091" spans="1:13">
      <c r="A7091" s="59">
        <v>39901</v>
      </c>
      <c r="B7091" s="58">
        <v>3836.88</v>
      </c>
      <c r="C7091" s="55">
        <f t="shared" si="444"/>
        <v>3</v>
      </c>
      <c r="D7091" s="55">
        <f t="shared" si="445"/>
        <v>2009</v>
      </c>
      <c r="E7091" s="55">
        <f t="shared" si="446"/>
        <v>7610.4514800000006</v>
      </c>
      <c r="F7091" s="55">
        <f t="shared" si="447"/>
        <v>29</v>
      </c>
      <c r="H7091" s="56"/>
      <c r="I7091" s="56"/>
      <c r="J7091" s="56"/>
      <c r="K7091" s="56"/>
      <c r="L7091" s="56"/>
      <c r="M7091" s="56"/>
    </row>
    <row r="7092" spans="1:13">
      <c r="A7092" s="59">
        <v>39902</v>
      </c>
      <c r="B7092" s="58">
        <v>3594.4</v>
      </c>
      <c r="C7092" s="55">
        <f t="shared" si="444"/>
        <v>3</v>
      </c>
      <c r="D7092" s="55">
        <f t="shared" si="445"/>
        <v>2009</v>
      </c>
      <c r="E7092" s="55">
        <f t="shared" si="446"/>
        <v>7129.4924000000001</v>
      </c>
      <c r="F7092" s="55">
        <f t="shared" si="447"/>
        <v>30</v>
      </c>
      <c r="H7092" s="56"/>
      <c r="I7092" s="56"/>
      <c r="J7092" s="56"/>
      <c r="K7092" s="56"/>
      <c r="L7092" s="56"/>
      <c r="M7092" s="56"/>
    </row>
    <row r="7093" spans="1:13">
      <c r="A7093" s="59">
        <v>39903</v>
      </c>
      <c r="B7093" s="58">
        <v>3677.82</v>
      </c>
      <c r="C7093" s="55">
        <f t="shared" si="444"/>
        <v>3</v>
      </c>
      <c r="D7093" s="55">
        <f t="shared" si="445"/>
        <v>2009</v>
      </c>
      <c r="E7093" s="55">
        <f t="shared" si="446"/>
        <v>7294.9559700000009</v>
      </c>
      <c r="F7093" s="55">
        <f t="shared" si="447"/>
        <v>31</v>
      </c>
      <c r="H7093" s="56"/>
      <c r="I7093" s="56"/>
      <c r="J7093" s="56"/>
      <c r="K7093" s="56"/>
      <c r="L7093" s="56"/>
      <c r="M7093" s="56"/>
    </row>
    <row r="7094" spans="1:13">
      <c r="A7094" s="59">
        <v>39904</v>
      </c>
      <c r="B7094" s="58">
        <v>3018.16</v>
      </c>
      <c r="C7094" s="55">
        <f t="shared" si="444"/>
        <v>4</v>
      </c>
      <c r="D7094" s="55">
        <f t="shared" si="445"/>
        <v>2009</v>
      </c>
      <c r="E7094" s="55">
        <f t="shared" si="446"/>
        <v>5986.5203599999995</v>
      </c>
      <c r="F7094" s="55">
        <f t="shared" si="447"/>
        <v>1</v>
      </c>
      <c r="H7094" s="56"/>
      <c r="I7094" s="56"/>
      <c r="J7094" s="56"/>
      <c r="K7094" s="56"/>
      <c r="L7094" s="56"/>
      <c r="M7094" s="56"/>
    </row>
    <row r="7095" spans="1:13">
      <c r="A7095" s="59">
        <v>39905</v>
      </c>
      <c r="B7095" s="58">
        <v>3594.76</v>
      </c>
      <c r="C7095" s="55">
        <f t="shared" si="444"/>
        <v>4</v>
      </c>
      <c r="D7095" s="55">
        <f t="shared" si="445"/>
        <v>2009</v>
      </c>
      <c r="E7095" s="55">
        <f t="shared" si="446"/>
        <v>7130.2064600000003</v>
      </c>
      <c r="F7095" s="55">
        <f t="shared" si="447"/>
        <v>2</v>
      </c>
      <c r="H7095" s="56"/>
      <c r="I7095" s="56"/>
      <c r="J7095" s="56"/>
      <c r="K7095" s="56"/>
      <c r="L7095" s="56"/>
      <c r="M7095" s="56"/>
    </row>
    <row r="7096" spans="1:13">
      <c r="A7096" s="59">
        <v>39906</v>
      </c>
      <c r="B7096" s="58">
        <v>3309.8</v>
      </c>
      <c r="C7096" s="55">
        <f t="shared" si="444"/>
        <v>4</v>
      </c>
      <c r="D7096" s="55">
        <f t="shared" si="445"/>
        <v>2009</v>
      </c>
      <c r="E7096" s="55">
        <f t="shared" si="446"/>
        <v>6564.9883000000009</v>
      </c>
      <c r="F7096" s="55">
        <f t="shared" si="447"/>
        <v>3</v>
      </c>
      <c r="H7096" s="56"/>
      <c r="I7096" s="56"/>
      <c r="J7096" s="56"/>
      <c r="K7096" s="56"/>
      <c r="L7096" s="56"/>
      <c r="M7096" s="56"/>
    </row>
    <row r="7097" spans="1:13">
      <c r="A7097" s="59">
        <v>39907</v>
      </c>
      <c r="B7097" s="58">
        <v>3011.75</v>
      </c>
      <c r="C7097" s="55">
        <f t="shared" si="444"/>
        <v>4</v>
      </c>
      <c r="D7097" s="55">
        <f t="shared" si="445"/>
        <v>2009</v>
      </c>
      <c r="E7097" s="55">
        <f t="shared" si="446"/>
        <v>5973.8061250000001</v>
      </c>
      <c r="F7097" s="55">
        <f t="shared" si="447"/>
        <v>4</v>
      </c>
      <c r="H7097" s="56"/>
      <c r="I7097" s="56"/>
      <c r="J7097" s="56"/>
      <c r="K7097" s="56"/>
      <c r="L7097" s="56"/>
      <c r="M7097" s="56"/>
    </row>
    <row r="7098" spans="1:13">
      <c r="A7098" s="59">
        <v>39908</v>
      </c>
      <c r="B7098" s="58">
        <v>2964.94</v>
      </c>
      <c r="C7098" s="55">
        <f t="shared" si="444"/>
        <v>4</v>
      </c>
      <c r="D7098" s="55">
        <f t="shared" si="445"/>
        <v>2009</v>
      </c>
      <c r="E7098" s="55">
        <f t="shared" si="446"/>
        <v>5880.95849</v>
      </c>
      <c r="F7098" s="55">
        <f t="shared" si="447"/>
        <v>5</v>
      </c>
      <c r="H7098" s="56"/>
      <c r="I7098" s="56"/>
      <c r="J7098" s="56"/>
      <c r="K7098" s="56"/>
      <c r="L7098" s="56"/>
      <c r="M7098" s="56"/>
    </row>
    <row r="7099" spans="1:13">
      <c r="A7099" s="59">
        <v>39909</v>
      </c>
      <c r="B7099" s="58">
        <v>3089.68</v>
      </c>
      <c r="C7099" s="55">
        <f t="shared" si="444"/>
        <v>4</v>
      </c>
      <c r="D7099" s="55">
        <f t="shared" si="445"/>
        <v>2009</v>
      </c>
      <c r="E7099" s="55">
        <f t="shared" si="446"/>
        <v>6128.3802799999994</v>
      </c>
      <c r="F7099" s="55">
        <f t="shared" si="447"/>
        <v>6</v>
      </c>
      <c r="H7099" s="56"/>
      <c r="I7099" s="56"/>
      <c r="J7099" s="56"/>
      <c r="K7099" s="56"/>
      <c r="L7099" s="56"/>
      <c r="M7099" s="56"/>
    </row>
    <row r="7100" spans="1:13">
      <c r="A7100" s="59">
        <v>39910</v>
      </c>
      <c r="B7100" s="58">
        <v>3408.37</v>
      </c>
      <c r="C7100" s="55">
        <f t="shared" si="444"/>
        <v>4</v>
      </c>
      <c r="D7100" s="55">
        <f t="shared" si="445"/>
        <v>2009</v>
      </c>
      <c r="E7100" s="55">
        <f t="shared" si="446"/>
        <v>6760.5018950000003</v>
      </c>
      <c r="F7100" s="55">
        <f t="shared" si="447"/>
        <v>7</v>
      </c>
      <c r="H7100" s="56"/>
      <c r="I7100" s="56"/>
      <c r="J7100" s="56"/>
      <c r="K7100" s="56"/>
      <c r="L7100" s="56"/>
      <c r="M7100" s="56"/>
    </row>
    <row r="7101" spans="1:13">
      <c r="A7101" s="59">
        <v>39911</v>
      </c>
      <c r="B7101" s="58">
        <v>4083.47</v>
      </c>
      <c r="C7101" s="55">
        <f t="shared" si="444"/>
        <v>4</v>
      </c>
      <c r="D7101" s="55">
        <f t="shared" si="445"/>
        <v>2009</v>
      </c>
      <c r="E7101" s="55">
        <f t="shared" si="446"/>
        <v>8099.5627450000002</v>
      </c>
      <c r="F7101" s="55">
        <f t="shared" si="447"/>
        <v>8</v>
      </c>
      <c r="H7101" s="56"/>
      <c r="I7101" s="56"/>
      <c r="J7101" s="56"/>
      <c r="K7101" s="56"/>
      <c r="L7101" s="56"/>
      <c r="M7101" s="56"/>
    </row>
    <row r="7102" spans="1:13">
      <c r="A7102" s="59">
        <v>39912</v>
      </c>
      <c r="B7102" s="58">
        <v>4277.99</v>
      </c>
      <c r="C7102" s="55">
        <f t="shared" si="444"/>
        <v>4</v>
      </c>
      <c r="D7102" s="55">
        <f t="shared" si="445"/>
        <v>2009</v>
      </c>
      <c r="E7102" s="55">
        <f t="shared" si="446"/>
        <v>8485.3931649999995</v>
      </c>
      <c r="F7102" s="55">
        <f t="shared" si="447"/>
        <v>9</v>
      </c>
      <c r="H7102" s="56"/>
      <c r="I7102" s="56"/>
      <c r="J7102" s="56"/>
      <c r="K7102" s="56"/>
      <c r="L7102" s="56"/>
      <c r="M7102" s="56"/>
    </row>
    <row r="7103" spans="1:13">
      <c r="A7103" s="59">
        <v>39913</v>
      </c>
      <c r="B7103" s="58">
        <v>4520.6000000000004</v>
      </c>
      <c r="C7103" s="55">
        <f t="shared" si="444"/>
        <v>4</v>
      </c>
      <c r="D7103" s="55">
        <f t="shared" si="445"/>
        <v>2009</v>
      </c>
      <c r="E7103" s="55">
        <f t="shared" si="446"/>
        <v>8966.6101000000017</v>
      </c>
      <c r="F7103" s="55">
        <f t="shared" si="447"/>
        <v>10</v>
      </c>
      <c r="H7103" s="56"/>
      <c r="I7103" s="56"/>
      <c r="J7103" s="56"/>
      <c r="K7103" s="56"/>
      <c r="L7103" s="56"/>
      <c r="M7103" s="56"/>
    </row>
    <row r="7104" spans="1:13">
      <c r="A7104" s="59">
        <v>39914</v>
      </c>
      <c r="B7104" s="58">
        <v>3537.3</v>
      </c>
      <c r="C7104" s="55">
        <f t="shared" si="444"/>
        <v>4</v>
      </c>
      <c r="D7104" s="55">
        <f t="shared" si="445"/>
        <v>2009</v>
      </c>
      <c r="E7104" s="55">
        <f t="shared" si="446"/>
        <v>7016.2345500000001</v>
      </c>
      <c r="F7104" s="55">
        <f t="shared" si="447"/>
        <v>11</v>
      </c>
      <c r="H7104" s="56"/>
      <c r="I7104" s="56"/>
      <c r="J7104" s="56"/>
      <c r="K7104" s="56"/>
      <c r="L7104" s="56"/>
      <c r="M7104" s="56"/>
    </row>
    <row r="7105" spans="1:13">
      <c r="A7105" s="59">
        <v>39915</v>
      </c>
      <c r="B7105" s="58">
        <v>4484.8599999999997</v>
      </c>
      <c r="C7105" s="55">
        <f t="shared" si="444"/>
        <v>4</v>
      </c>
      <c r="D7105" s="55">
        <f t="shared" si="445"/>
        <v>2009</v>
      </c>
      <c r="E7105" s="55">
        <f t="shared" si="446"/>
        <v>8895.7198099999987</v>
      </c>
      <c r="F7105" s="55">
        <f t="shared" si="447"/>
        <v>12</v>
      </c>
      <c r="H7105" s="56"/>
      <c r="I7105" s="56"/>
      <c r="J7105" s="56"/>
      <c r="K7105" s="56"/>
      <c r="L7105" s="56"/>
      <c r="M7105" s="56"/>
    </row>
    <row r="7106" spans="1:13">
      <c r="A7106" s="59">
        <v>39916</v>
      </c>
      <c r="B7106" s="58">
        <v>5397.14</v>
      </c>
      <c r="C7106" s="55">
        <f t="shared" si="444"/>
        <v>4</v>
      </c>
      <c r="D7106" s="55">
        <f t="shared" si="445"/>
        <v>2009</v>
      </c>
      <c r="E7106" s="55">
        <f t="shared" si="446"/>
        <v>10705.227190000001</v>
      </c>
      <c r="F7106" s="55">
        <f t="shared" si="447"/>
        <v>13</v>
      </c>
      <c r="H7106" s="56"/>
      <c r="I7106" s="56"/>
      <c r="J7106" s="56"/>
      <c r="K7106" s="56"/>
      <c r="L7106" s="56"/>
      <c r="M7106" s="56"/>
    </row>
    <row r="7107" spans="1:13">
      <c r="A7107" s="59">
        <v>39917</v>
      </c>
      <c r="B7107" s="58">
        <v>5756.79</v>
      </c>
      <c r="C7107" s="55">
        <f t="shared" si="444"/>
        <v>4</v>
      </c>
      <c r="D7107" s="55">
        <f t="shared" si="445"/>
        <v>2009</v>
      </c>
      <c r="E7107" s="55">
        <f t="shared" si="446"/>
        <v>11418.592965</v>
      </c>
      <c r="F7107" s="55">
        <f t="shared" si="447"/>
        <v>14</v>
      </c>
      <c r="H7107" s="56"/>
      <c r="I7107" s="56"/>
      <c r="J7107" s="56"/>
      <c r="K7107" s="56"/>
      <c r="L7107" s="56"/>
      <c r="M7107" s="56"/>
    </row>
    <row r="7108" spans="1:13">
      <c r="A7108" s="59">
        <v>39918</v>
      </c>
      <c r="B7108" s="58">
        <v>7047.33</v>
      </c>
      <c r="C7108" s="55">
        <f t="shared" ref="C7108:C7171" si="448">MONTH(A7108)</f>
        <v>4</v>
      </c>
      <c r="D7108" s="55">
        <f t="shared" ref="D7108:D7171" si="449">IF(C7108&gt;9,YEAR(A7108)+1,YEAR(A7108))</f>
        <v>2009</v>
      </c>
      <c r="E7108" s="55">
        <f t="shared" ref="E7108:E7171" si="450">B7108*1.9835</f>
        <v>13978.379054999999</v>
      </c>
      <c r="F7108" s="55">
        <f t="shared" ref="F7108:F7171" si="451">DAY(A7108)</f>
        <v>15</v>
      </c>
      <c r="H7108" s="56"/>
      <c r="I7108" s="56"/>
      <c r="J7108" s="56"/>
      <c r="K7108" s="56"/>
      <c r="L7108" s="56"/>
      <c r="M7108" s="56"/>
    </row>
    <row r="7109" spans="1:13">
      <c r="A7109" s="59">
        <v>39919</v>
      </c>
      <c r="B7109" s="58">
        <v>8275.26</v>
      </c>
      <c r="C7109" s="55">
        <f t="shared" si="448"/>
        <v>4</v>
      </c>
      <c r="D7109" s="55">
        <f t="shared" si="449"/>
        <v>2009</v>
      </c>
      <c r="E7109" s="55">
        <f t="shared" si="450"/>
        <v>16413.978210000001</v>
      </c>
      <c r="F7109" s="55">
        <f t="shared" si="451"/>
        <v>16</v>
      </c>
      <c r="H7109" s="56"/>
      <c r="I7109" s="56"/>
      <c r="J7109" s="56"/>
      <c r="K7109" s="56"/>
      <c r="L7109" s="56"/>
      <c r="M7109" s="56"/>
    </row>
    <row r="7110" spans="1:13">
      <c r="A7110" s="59">
        <v>39920</v>
      </c>
      <c r="B7110" s="58">
        <v>7297.93</v>
      </c>
      <c r="C7110" s="55">
        <f t="shared" si="448"/>
        <v>4</v>
      </c>
      <c r="D7110" s="55">
        <f t="shared" si="449"/>
        <v>2009</v>
      </c>
      <c r="E7110" s="55">
        <f t="shared" si="450"/>
        <v>14475.444155000001</v>
      </c>
      <c r="F7110" s="55">
        <f t="shared" si="451"/>
        <v>17</v>
      </c>
      <c r="H7110" s="56"/>
      <c r="I7110" s="56"/>
      <c r="J7110" s="56"/>
      <c r="K7110" s="56"/>
      <c r="L7110" s="56"/>
      <c r="M7110" s="56"/>
    </row>
    <row r="7111" spans="1:13">
      <c r="A7111" s="59">
        <v>39921</v>
      </c>
      <c r="B7111" s="58">
        <v>7762.99</v>
      </c>
      <c r="C7111" s="55">
        <f t="shared" si="448"/>
        <v>4</v>
      </c>
      <c r="D7111" s="55">
        <f t="shared" si="449"/>
        <v>2009</v>
      </c>
      <c r="E7111" s="55">
        <f t="shared" si="450"/>
        <v>15397.890664999999</v>
      </c>
      <c r="F7111" s="55">
        <f t="shared" si="451"/>
        <v>18</v>
      </c>
      <c r="H7111" s="56"/>
      <c r="I7111" s="56"/>
      <c r="J7111" s="56"/>
      <c r="K7111" s="56"/>
      <c r="L7111" s="56"/>
      <c r="M7111" s="56"/>
    </row>
    <row r="7112" spans="1:13">
      <c r="A7112" s="59">
        <v>39922</v>
      </c>
      <c r="B7112" s="58">
        <v>8780.1</v>
      </c>
      <c r="C7112" s="55">
        <f t="shared" si="448"/>
        <v>4</v>
      </c>
      <c r="D7112" s="55">
        <f t="shared" si="449"/>
        <v>2009</v>
      </c>
      <c r="E7112" s="55">
        <f t="shared" si="450"/>
        <v>17415.32835</v>
      </c>
      <c r="F7112" s="55">
        <f t="shared" si="451"/>
        <v>19</v>
      </c>
      <c r="H7112" s="56"/>
      <c r="I7112" s="56"/>
      <c r="J7112" s="56"/>
      <c r="K7112" s="56"/>
      <c r="L7112" s="56"/>
      <c r="M7112" s="56"/>
    </row>
    <row r="7113" spans="1:13">
      <c r="A7113" s="59">
        <v>39923</v>
      </c>
      <c r="B7113" s="58">
        <v>9138.02</v>
      </c>
      <c r="C7113" s="55">
        <f t="shared" si="448"/>
        <v>4</v>
      </c>
      <c r="D7113" s="55">
        <f t="shared" si="449"/>
        <v>2009</v>
      </c>
      <c r="E7113" s="55">
        <f t="shared" si="450"/>
        <v>18125.26267</v>
      </c>
      <c r="F7113" s="55">
        <f t="shared" si="451"/>
        <v>20</v>
      </c>
      <c r="H7113" s="56"/>
      <c r="I7113" s="56"/>
      <c r="J7113" s="56"/>
      <c r="K7113" s="56"/>
      <c r="L7113" s="56"/>
      <c r="M7113" s="56"/>
    </row>
    <row r="7114" spans="1:13">
      <c r="A7114" s="59">
        <v>39924</v>
      </c>
      <c r="B7114" s="58">
        <v>10899.75</v>
      </c>
      <c r="C7114" s="55">
        <f t="shared" si="448"/>
        <v>4</v>
      </c>
      <c r="D7114" s="55">
        <f t="shared" si="449"/>
        <v>2009</v>
      </c>
      <c r="E7114" s="55">
        <f t="shared" si="450"/>
        <v>21619.654125000001</v>
      </c>
      <c r="F7114" s="55">
        <f t="shared" si="451"/>
        <v>21</v>
      </c>
      <c r="H7114" s="56"/>
      <c r="I7114" s="56"/>
      <c r="J7114" s="56"/>
      <c r="K7114" s="56"/>
      <c r="L7114" s="56"/>
      <c r="M7114" s="56"/>
    </row>
    <row r="7115" spans="1:13">
      <c r="A7115" s="59">
        <v>39925</v>
      </c>
      <c r="B7115" s="58">
        <v>12401.91</v>
      </c>
      <c r="C7115" s="55">
        <f t="shared" si="448"/>
        <v>4</v>
      </c>
      <c r="D7115" s="55">
        <f t="shared" si="449"/>
        <v>2009</v>
      </c>
      <c r="E7115" s="55">
        <f t="shared" si="450"/>
        <v>24599.188484999999</v>
      </c>
      <c r="F7115" s="55">
        <f t="shared" si="451"/>
        <v>22</v>
      </c>
      <c r="H7115" s="56"/>
      <c r="I7115" s="56"/>
      <c r="J7115" s="56"/>
      <c r="K7115" s="56"/>
      <c r="L7115" s="56"/>
      <c r="M7115" s="56"/>
    </row>
    <row r="7116" spans="1:13">
      <c r="A7116" s="59">
        <v>39926</v>
      </c>
      <c r="B7116" s="58">
        <v>13886.46</v>
      </c>
      <c r="C7116" s="55">
        <f t="shared" si="448"/>
        <v>4</v>
      </c>
      <c r="D7116" s="55">
        <f t="shared" si="449"/>
        <v>2009</v>
      </c>
      <c r="E7116" s="55">
        <f t="shared" si="450"/>
        <v>27543.793409999998</v>
      </c>
      <c r="F7116" s="55">
        <f t="shared" si="451"/>
        <v>23</v>
      </c>
      <c r="H7116" s="56"/>
      <c r="I7116" s="56"/>
      <c r="J7116" s="56"/>
      <c r="K7116" s="56"/>
      <c r="L7116" s="56"/>
      <c r="M7116" s="56"/>
    </row>
    <row r="7117" spans="1:13">
      <c r="A7117" s="59">
        <v>39927</v>
      </c>
      <c r="B7117" s="58">
        <v>13957.8</v>
      </c>
      <c r="C7117" s="55">
        <f t="shared" si="448"/>
        <v>4</v>
      </c>
      <c r="D7117" s="55">
        <f t="shared" si="449"/>
        <v>2009</v>
      </c>
      <c r="E7117" s="55">
        <f t="shared" si="450"/>
        <v>27685.296299999998</v>
      </c>
      <c r="F7117" s="55">
        <f t="shared" si="451"/>
        <v>24</v>
      </c>
      <c r="H7117" s="56"/>
      <c r="I7117" s="56"/>
      <c r="J7117" s="56"/>
      <c r="K7117" s="56"/>
      <c r="L7117" s="56"/>
      <c r="M7117" s="56"/>
    </row>
    <row r="7118" spans="1:13">
      <c r="A7118" s="59">
        <v>39928</v>
      </c>
      <c r="B7118" s="58">
        <v>13490.55</v>
      </c>
      <c r="C7118" s="55">
        <f t="shared" si="448"/>
        <v>4</v>
      </c>
      <c r="D7118" s="55">
        <f t="shared" si="449"/>
        <v>2009</v>
      </c>
      <c r="E7118" s="55">
        <f t="shared" si="450"/>
        <v>26758.505924999998</v>
      </c>
      <c r="F7118" s="55">
        <f t="shared" si="451"/>
        <v>25</v>
      </c>
      <c r="H7118" s="56"/>
      <c r="I7118" s="56"/>
      <c r="J7118" s="56"/>
      <c r="K7118" s="56"/>
      <c r="L7118" s="56"/>
      <c r="M7118" s="56"/>
    </row>
    <row r="7119" spans="1:13">
      <c r="A7119" s="59">
        <v>39929</v>
      </c>
      <c r="B7119" s="58">
        <v>11388.13</v>
      </c>
      <c r="C7119" s="55">
        <f t="shared" si="448"/>
        <v>4</v>
      </c>
      <c r="D7119" s="55">
        <f t="shared" si="449"/>
        <v>2009</v>
      </c>
      <c r="E7119" s="55">
        <f t="shared" si="450"/>
        <v>22588.355854999998</v>
      </c>
      <c r="F7119" s="55">
        <f t="shared" si="451"/>
        <v>26</v>
      </c>
      <c r="H7119" s="56"/>
      <c r="I7119" s="56"/>
      <c r="J7119" s="56"/>
      <c r="K7119" s="56"/>
      <c r="L7119" s="56"/>
      <c r="M7119" s="56"/>
    </row>
    <row r="7120" spans="1:13">
      <c r="A7120" s="59">
        <v>39930</v>
      </c>
      <c r="B7120" s="58">
        <v>9868</v>
      </c>
      <c r="C7120" s="55">
        <f t="shared" si="448"/>
        <v>4</v>
      </c>
      <c r="D7120" s="55">
        <f t="shared" si="449"/>
        <v>2009</v>
      </c>
      <c r="E7120" s="55">
        <f t="shared" si="450"/>
        <v>19573.178</v>
      </c>
      <c r="F7120" s="55">
        <f t="shared" si="451"/>
        <v>27</v>
      </c>
      <c r="H7120" s="56"/>
      <c r="I7120" s="56"/>
      <c r="J7120" s="56"/>
      <c r="K7120" s="56"/>
      <c r="L7120" s="56"/>
      <c r="M7120" s="56"/>
    </row>
    <row r="7121" spans="1:13">
      <c r="A7121" s="59">
        <v>39931</v>
      </c>
      <c r="B7121" s="58">
        <v>9431.76</v>
      </c>
      <c r="C7121" s="55">
        <f t="shared" si="448"/>
        <v>4</v>
      </c>
      <c r="D7121" s="55">
        <f t="shared" si="449"/>
        <v>2009</v>
      </c>
      <c r="E7121" s="55">
        <f t="shared" si="450"/>
        <v>18707.895960000002</v>
      </c>
      <c r="F7121" s="55">
        <f t="shared" si="451"/>
        <v>28</v>
      </c>
      <c r="H7121" s="56"/>
      <c r="I7121" s="56"/>
      <c r="J7121" s="56"/>
      <c r="K7121" s="56"/>
      <c r="L7121" s="56"/>
      <c r="M7121" s="56"/>
    </row>
    <row r="7122" spans="1:13">
      <c r="A7122" s="59">
        <v>39932</v>
      </c>
      <c r="B7122" s="58">
        <v>9885.67</v>
      </c>
      <c r="C7122" s="55">
        <f t="shared" si="448"/>
        <v>4</v>
      </c>
      <c r="D7122" s="55">
        <f t="shared" si="449"/>
        <v>2009</v>
      </c>
      <c r="E7122" s="55">
        <f t="shared" si="450"/>
        <v>19608.226445</v>
      </c>
      <c r="F7122" s="55">
        <f t="shared" si="451"/>
        <v>29</v>
      </c>
      <c r="H7122" s="56"/>
      <c r="I7122" s="56"/>
      <c r="J7122" s="56"/>
      <c r="K7122" s="56"/>
      <c r="L7122" s="56"/>
      <c r="M7122" s="56"/>
    </row>
    <row r="7123" spans="1:13">
      <c r="A7123" s="59">
        <v>39933</v>
      </c>
      <c r="B7123" s="58">
        <v>8661.4500000000007</v>
      </c>
      <c r="C7123" s="55">
        <f t="shared" si="448"/>
        <v>4</v>
      </c>
      <c r="D7123" s="55">
        <f t="shared" si="449"/>
        <v>2009</v>
      </c>
      <c r="E7123" s="55">
        <f t="shared" si="450"/>
        <v>17179.986075000001</v>
      </c>
      <c r="F7123" s="55">
        <f t="shared" si="451"/>
        <v>30</v>
      </c>
      <c r="H7123" s="56"/>
      <c r="I7123" s="56"/>
      <c r="J7123" s="56"/>
      <c r="K7123" s="56"/>
      <c r="L7123" s="56"/>
      <c r="M7123" s="56"/>
    </row>
    <row r="7124" spans="1:13">
      <c r="A7124" s="59">
        <v>39934</v>
      </c>
      <c r="B7124" s="58">
        <v>8677.18</v>
      </c>
      <c r="C7124" s="55">
        <f t="shared" si="448"/>
        <v>5</v>
      </c>
      <c r="D7124" s="55">
        <f t="shared" si="449"/>
        <v>2009</v>
      </c>
      <c r="E7124" s="55">
        <f t="shared" si="450"/>
        <v>17211.186530000003</v>
      </c>
      <c r="F7124" s="55">
        <f t="shared" si="451"/>
        <v>1</v>
      </c>
      <c r="H7124" s="56"/>
      <c r="I7124" s="56"/>
      <c r="J7124" s="56"/>
      <c r="K7124" s="56"/>
      <c r="L7124" s="56"/>
      <c r="M7124" s="56"/>
    </row>
    <row r="7125" spans="1:13">
      <c r="A7125" s="59">
        <v>39935</v>
      </c>
      <c r="B7125" s="58">
        <v>9432.82</v>
      </c>
      <c r="C7125" s="55">
        <f t="shared" si="448"/>
        <v>5</v>
      </c>
      <c r="D7125" s="55">
        <f t="shared" si="449"/>
        <v>2009</v>
      </c>
      <c r="E7125" s="55">
        <f t="shared" si="450"/>
        <v>18709.998469999999</v>
      </c>
      <c r="F7125" s="55">
        <f t="shared" si="451"/>
        <v>2</v>
      </c>
      <c r="H7125" s="56"/>
      <c r="I7125" s="56"/>
      <c r="J7125" s="56"/>
      <c r="K7125" s="56"/>
      <c r="L7125" s="56"/>
      <c r="M7125" s="56"/>
    </row>
    <row r="7126" spans="1:13">
      <c r="A7126" s="59">
        <v>39936</v>
      </c>
      <c r="B7126" s="58">
        <v>9578.2000000000007</v>
      </c>
      <c r="C7126" s="55">
        <f t="shared" si="448"/>
        <v>5</v>
      </c>
      <c r="D7126" s="55">
        <f t="shared" si="449"/>
        <v>2009</v>
      </c>
      <c r="E7126" s="55">
        <f t="shared" si="450"/>
        <v>18998.359700000001</v>
      </c>
      <c r="F7126" s="55">
        <f t="shared" si="451"/>
        <v>3</v>
      </c>
      <c r="H7126" s="56"/>
      <c r="I7126" s="56"/>
      <c r="J7126" s="56"/>
      <c r="K7126" s="56"/>
      <c r="L7126" s="56"/>
      <c r="M7126" s="56"/>
    </row>
    <row r="7127" spans="1:13">
      <c r="A7127" s="59">
        <v>39937</v>
      </c>
      <c r="B7127" s="58">
        <v>10894.7</v>
      </c>
      <c r="C7127" s="55">
        <f t="shared" si="448"/>
        <v>5</v>
      </c>
      <c r="D7127" s="55">
        <f t="shared" si="449"/>
        <v>2009</v>
      </c>
      <c r="E7127" s="55">
        <f t="shared" si="450"/>
        <v>21609.637450000002</v>
      </c>
      <c r="F7127" s="55">
        <f t="shared" si="451"/>
        <v>4</v>
      </c>
      <c r="H7127" s="56"/>
      <c r="I7127" s="56"/>
      <c r="J7127" s="56"/>
      <c r="K7127" s="56"/>
      <c r="L7127" s="56"/>
      <c r="M7127" s="56"/>
    </row>
    <row r="7128" spans="1:13">
      <c r="A7128" s="59">
        <v>39938</v>
      </c>
      <c r="B7128" s="58">
        <v>13040.72</v>
      </c>
      <c r="C7128" s="55">
        <f t="shared" si="448"/>
        <v>5</v>
      </c>
      <c r="D7128" s="55">
        <f t="shared" si="449"/>
        <v>2009</v>
      </c>
      <c r="E7128" s="55">
        <f t="shared" si="450"/>
        <v>25866.268120000001</v>
      </c>
      <c r="F7128" s="55">
        <f t="shared" si="451"/>
        <v>5</v>
      </c>
      <c r="H7128" s="56"/>
      <c r="I7128" s="56"/>
      <c r="J7128" s="56"/>
      <c r="K7128" s="56"/>
      <c r="L7128" s="56"/>
      <c r="M7128" s="56"/>
    </row>
    <row r="7129" spans="1:13">
      <c r="A7129" s="59">
        <v>39939</v>
      </c>
      <c r="B7129" s="58">
        <v>13948.62</v>
      </c>
      <c r="C7129" s="55">
        <f t="shared" si="448"/>
        <v>5</v>
      </c>
      <c r="D7129" s="55">
        <f t="shared" si="449"/>
        <v>2009</v>
      </c>
      <c r="E7129" s="55">
        <f t="shared" si="450"/>
        <v>27667.087770000002</v>
      </c>
      <c r="F7129" s="55">
        <f t="shared" si="451"/>
        <v>6</v>
      </c>
      <c r="H7129" s="56"/>
      <c r="I7129" s="56"/>
      <c r="J7129" s="56"/>
      <c r="K7129" s="56"/>
      <c r="L7129" s="56"/>
      <c r="M7129" s="56"/>
    </row>
    <row r="7130" spans="1:13">
      <c r="A7130" s="59">
        <v>39940</v>
      </c>
      <c r="B7130" s="58">
        <v>13765.02</v>
      </c>
      <c r="C7130" s="55">
        <f t="shared" si="448"/>
        <v>5</v>
      </c>
      <c r="D7130" s="55">
        <f t="shared" si="449"/>
        <v>2009</v>
      </c>
      <c r="E7130" s="55">
        <f t="shared" si="450"/>
        <v>27302.917170000001</v>
      </c>
      <c r="F7130" s="55">
        <f t="shared" si="451"/>
        <v>7</v>
      </c>
      <c r="H7130" s="56"/>
      <c r="I7130" s="56"/>
      <c r="J7130" s="56"/>
      <c r="K7130" s="56"/>
      <c r="L7130" s="56"/>
      <c r="M7130" s="56"/>
    </row>
    <row r="7131" spans="1:13">
      <c r="A7131" s="59">
        <v>39941</v>
      </c>
      <c r="B7131" s="58">
        <v>13294.54</v>
      </c>
      <c r="C7131" s="55">
        <f t="shared" si="448"/>
        <v>5</v>
      </c>
      <c r="D7131" s="55">
        <f t="shared" si="449"/>
        <v>2009</v>
      </c>
      <c r="E7131" s="55">
        <f t="shared" si="450"/>
        <v>26369.720090000003</v>
      </c>
      <c r="F7131" s="55">
        <f t="shared" si="451"/>
        <v>8</v>
      </c>
      <c r="H7131" s="56"/>
      <c r="I7131" s="56"/>
      <c r="J7131" s="56"/>
      <c r="K7131" s="56"/>
      <c r="L7131" s="56"/>
      <c r="M7131" s="56"/>
    </row>
    <row r="7132" spans="1:13">
      <c r="A7132" s="59">
        <v>39942</v>
      </c>
      <c r="B7132" s="58">
        <v>12385.58</v>
      </c>
      <c r="C7132" s="55">
        <f t="shared" si="448"/>
        <v>5</v>
      </c>
      <c r="D7132" s="55">
        <f t="shared" si="449"/>
        <v>2009</v>
      </c>
      <c r="E7132" s="55">
        <f t="shared" si="450"/>
        <v>24566.797930000001</v>
      </c>
      <c r="F7132" s="55">
        <f t="shared" si="451"/>
        <v>9</v>
      </c>
      <c r="H7132" s="56"/>
      <c r="I7132" s="56"/>
      <c r="J7132" s="56"/>
      <c r="K7132" s="56"/>
      <c r="L7132" s="56"/>
      <c r="M7132" s="56"/>
    </row>
    <row r="7133" spans="1:13">
      <c r="A7133" s="59">
        <v>39943</v>
      </c>
      <c r="B7133" s="58">
        <v>11681.93</v>
      </c>
      <c r="C7133" s="55">
        <f t="shared" si="448"/>
        <v>5</v>
      </c>
      <c r="D7133" s="55">
        <f t="shared" si="449"/>
        <v>2009</v>
      </c>
      <c r="E7133" s="55">
        <f t="shared" si="450"/>
        <v>23171.108155000002</v>
      </c>
      <c r="F7133" s="55">
        <f t="shared" si="451"/>
        <v>10</v>
      </c>
      <c r="H7133" s="56"/>
      <c r="I7133" s="56"/>
      <c r="J7133" s="56"/>
      <c r="K7133" s="56"/>
      <c r="L7133" s="56"/>
      <c r="M7133" s="56"/>
    </row>
    <row r="7134" spans="1:13">
      <c r="A7134" s="59">
        <v>39944</v>
      </c>
      <c r="B7134" s="58">
        <v>12788.18</v>
      </c>
      <c r="C7134" s="55">
        <f t="shared" si="448"/>
        <v>5</v>
      </c>
      <c r="D7134" s="55">
        <f t="shared" si="449"/>
        <v>2009</v>
      </c>
      <c r="E7134" s="55">
        <f t="shared" si="450"/>
        <v>25365.355030000002</v>
      </c>
      <c r="F7134" s="55">
        <f t="shared" si="451"/>
        <v>11</v>
      </c>
      <c r="H7134" s="56"/>
      <c r="I7134" s="56"/>
      <c r="J7134" s="56"/>
      <c r="K7134" s="56"/>
      <c r="L7134" s="56"/>
      <c r="M7134" s="56"/>
    </row>
    <row r="7135" spans="1:13">
      <c r="A7135" s="59">
        <v>39945</v>
      </c>
      <c r="B7135" s="58">
        <v>13588.74</v>
      </c>
      <c r="C7135" s="55">
        <f t="shared" si="448"/>
        <v>5</v>
      </c>
      <c r="D7135" s="55">
        <f t="shared" si="449"/>
        <v>2009</v>
      </c>
      <c r="E7135" s="55">
        <f t="shared" si="450"/>
        <v>26953.265790000001</v>
      </c>
      <c r="F7135" s="55">
        <f t="shared" si="451"/>
        <v>12</v>
      </c>
      <c r="H7135" s="56"/>
      <c r="I7135" s="56"/>
      <c r="J7135" s="56"/>
      <c r="K7135" s="56"/>
      <c r="L7135" s="56"/>
      <c r="M7135" s="56"/>
    </row>
    <row r="7136" spans="1:13">
      <c r="A7136" s="59">
        <v>39946</v>
      </c>
      <c r="B7136" s="58">
        <v>14212.34</v>
      </c>
      <c r="C7136" s="55">
        <f t="shared" si="448"/>
        <v>5</v>
      </c>
      <c r="D7136" s="55">
        <f t="shared" si="449"/>
        <v>2009</v>
      </c>
      <c r="E7136" s="55">
        <f t="shared" si="450"/>
        <v>28190.176390000001</v>
      </c>
      <c r="F7136" s="55">
        <f t="shared" si="451"/>
        <v>13</v>
      </c>
      <c r="H7136" s="56"/>
      <c r="I7136" s="56"/>
      <c r="J7136" s="56"/>
      <c r="K7136" s="56"/>
      <c r="L7136" s="56"/>
      <c r="M7136" s="56"/>
    </row>
    <row r="7137" spans="1:13">
      <c r="A7137" s="59">
        <v>39947</v>
      </c>
      <c r="B7137" s="58">
        <v>13172</v>
      </c>
      <c r="C7137" s="55">
        <f t="shared" si="448"/>
        <v>5</v>
      </c>
      <c r="D7137" s="55">
        <f t="shared" si="449"/>
        <v>2009</v>
      </c>
      <c r="E7137" s="55">
        <f t="shared" si="450"/>
        <v>26126.662</v>
      </c>
      <c r="F7137" s="55">
        <f t="shared" si="451"/>
        <v>14</v>
      </c>
      <c r="H7137" s="56"/>
      <c r="I7137" s="56"/>
      <c r="J7137" s="56"/>
      <c r="K7137" s="56"/>
      <c r="L7137" s="56"/>
      <c r="M7137" s="56"/>
    </row>
    <row r="7138" spans="1:13">
      <c r="A7138" s="59">
        <v>39948</v>
      </c>
      <c r="B7138" s="58">
        <v>12873.73</v>
      </c>
      <c r="C7138" s="55">
        <f t="shared" si="448"/>
        <v>5</v>
      </c>
      <c r="D7138" s="55">
        <f t="shared" si="449"/>
        <v>2009</v>
      </c>
      <c r="E7138" s="55">
        <f t="shared" si="450"/>
        <v>25535.043454999999</v>
      </c>
      <c r="F7138" s="55">
        <f t="shared" si="451"/>
        <v>15</v>
      </c>
      <c r="H7138" s="56"/>
      <c r="I7138" s="56"/>
      <c r="J7138" s="56"/>
      <c r="K7138" s="56"/>
      <c r="L7138" s="56"/>
      <c r="M7138" s="56"/>
    </row>
    <row r="7139" spans="1:13">
      <c r="A7139" s="59">
        <v>39949</v>
      </c>
      <c r="B7139" s="58">
        <v>13852.25</v>
      </c>
      <c r="C7139" s="55">
        <f t="shared" si="448"/>
        <v>5</v>
      </c>
      <c r="D7139" s="55">
        <f t="shared" si="449"/>
        <v>2009</v>
      </c>
      <c r="E7139" s="55">
        <f t="shared" si="450"/>
        <v>27475.937875</v>
      </c>
      <c r="F7139" s="55">
        <f t="shared" si="451"/>
        <v>16</v>
      </c>
      <c r="H7139" s="56"/>
      <c r="I7139" s="56"/>
      <c r="J7139" s="56"/>
      <c r="K7139" s="56"/>
      <c r="L7139" s="56"/>
      <c r="M7139" s="56"/>
    </row>
    <row r="7140" spans="1:13">
      <c r="A7140" s="59">
        <v>39950</v>
      </c>
      <c r="B7140" s="58">
        <v>15651.92</v>
      </c>
      <c r="C7140" s="55">
        <f t="shared" si="448"/>
        <v>5</v>
      </c>
      <c r="D7140" s="55">
        <f t="shared" si="449"/>
        <v>2009</v>
      </c>
      <c r="E7140" s="55">
        <f t="shared" si="450"/>
        <v>31045.583320000002</v>
      </c>
      <c r="F7140" s="55">
        <f t="shared" si="451"/>
        <v>17</v>
      </c>
      <c r="H7140" s="56"/>
      <c r="I7140" s="56"/>
      <c r="J7140" s="56"/>
      <c r="K7140" s="56"/>
      <c r="L7140" s="56"/>
      <c r="M7140" s="56"/>
    </row>
    <row r="7141" spans="1:13">
      <c r="A7141" s="59">
        <v>39951</v>
      </c>
      <c r="B7141" s="58">
        <v>18377</v>
      </c>
      <c r="C7141" s="55">
        <f t="shared" si="448"/>
        <v>5</v>
      </c>
      <c r="D7141" s="55">
        <f t="shared" si="449"/>
        <v>2009</v>
      </c>
      <c r="E7141" s="55">
        <f t="shared" si="450"/>
        <v>36450.779500000004</v>
      </c>
      <c r="F7141" s="55">
        <f t="shared" si="451"/>
        <v>18</v>
      </c>
      <c r="H7141" s="56"/>
      <c r="I7141" s="56"/>
      <c r="J7141" s="56"/>
      <c r="K7141" s="56"/>
      <c r="L7141" s="56"/>
      <c r="M7141" s="56"/>
    </row>
    <row r="7142" spans="1:13">
      <c r="A7142" s="59">
        <v>39952</v>
      </c>
      <c r="B7142" s="58">
        <v>22877.34</v>
      </c>
      <c r="C7142" s="55">
        <f t="shared" si="448"/>
        <v>5</v>
      </c>
      <c r="D7142" s="55">
        <f t="shared" si="449"/>
        <v>2009</v>
      </c>
      <c r="E7142" s="55">
        <f t="shared" si="450"/>
        <v>45377.203890000004</v>
      </c>
      <c r="F7142" s="55">
        <f t="shared" si="451"/>
        <v>19</v>
      </c>
      <c r="H7142" s="56"/>
      <c r="I7142" s="56"/>
      <c r="J7142" s="56"/>
      <c r="K7142" s="56"/>
      <c r="L7142" s="56"/>
      <c r="M7142" s="56"/>
    </row>
    <row r="7143" spans="1:13">
      <c r="A7143" s="59">
        <v>39953</v>
      </c>
      <c r="B7143" s="58">
        <v>27719.71</v>
      </c>
      <c r="C7143" s="55">
        <f t="shared" si="448"/>
        <v>5</v>
      </c>
      <c r="D7143" s="55">
        <f t="shared" si="449"/>
        <v>2009</v>
      </c>
      <c r="E7143" s="55">
        <f t="shared" si="450"/>
        <v>54982.044784999998</v>
      </c>
      <c r="F7143" s="55">
        <f t="shared" si="451"/>
        <v>20</v>
      </c>
      <c r="H7143" s="56"/>
      <c r="I7143" s="56"/>
      <c r="J7143" s="56"/>
      <c r="K7143" s="56"/>
      <c r="L7143" s="56"/>
      <c r="M7143" s="56"/>
    </row>
    <row r="7144" spans="1:13">
      <c r="A7144" s="59">
        <v>39954</v>
      </c>
      <c r="B7144" s="58">
        <v>29896.76</v>
      </c>
      <c r="C7144" s="55">
        <f t="shared" si="448"/>
        <v>5</v>
      </c>
      <c r="D7144" s="55">
        <f t="shared" si="449"/>
        <v>2009</v>
      </c>
      <c r="E7144" s="55">
        <f t="shared" si="450"/>
        <v>59300.223460000001</v>
      </c>
      <c r="F7144" s="55">
        <f t="shared" si="451"/>
        <v>21</v>
      </c>
      <c r="H7144" s="56"/>
      <c r="I7144" s="56"/>
      <c r="J7144" s="56"/>
      <c r="K7144" s="56"/>
      <c r="L7144" s="56"/>
      <c r="M7144" s="56"/>
    </row>
    <row r="7145" spans="1:13">
      <c r="A7145" s="59">
        <v>39955</v>
      </c>
      <c r="B7145" s="58">
        <v>28315.93</v>
      </c>
      <c r="C7145" s="55">
        <f t="shared" si="448"/>
        <v>5</v>
      </c>
      <c r="D7145" s="55">
        <f t="shared" si="449"/>
        <v>2009</v>
      </c>
      <c r="E7145" s="55">
        <f t="shared" si="450"/>
        <v>56164.647154999999</v>
      </c>
      <c r="F7145" s="55">
        <f t="shared" si="451"/>
        <v>22</v>
      </c>
      <c r="H7145" s="56"/>
      <c r="I7145" s="56"/>
      <c r="J7145" s="56"/>
      <c r="K7145" s="56"/>
      <c r="L7145" s="56"/>
      <c r="M7145" s="56"/>
    </row>
    <row r="7146" spans="1:13">
      <c r="A7146" s="59">
        <v>39956</v>
      </c>
      <c r="B7146" s="58">
        <v>27577.8</v>
      </c>
      <c r="C7146" s="55">
        <f t="shared" si="448"/>
        <v>5</v>
      </c>
      <c r="D7146" s="55">
        <f t="shared" si="449"/>
        <v>2009</v>
      </c>
      <c r="E7146" s="55">
        <f t="shared" si="450"/>
        <v>54700.566299999999</v>
      </c>
      <c r="F7146" s="55">
        <f t="shared" si="451"/>
        <v>23</v>
      </c>
      <c r="H7146" s="56"/>
      <c r="I7146" s="56"/>
      <c r="J7146" s="56"/>
      <c r="K7146" s="56"/>
      <c r="L7146" s="56"/>
      <c r="M7146" s="56"/>
    </row>
    <row r="7147" spans="1:13">
      <c r="A7147" s="59">
        <v>39957</v>
      </c>
      <c r="B7147" s="58">
        <v>29200.48</v>
      </c>
      <c r="C7147" s="55">
        <f t="shared" si="448"/>
        <v>5</v>
      </c>
      <c r="D7147" s="55">
        <f t="shared" si="449"/>
        <v>2009</v>
      </c>
      <c r="E7147" s="55">
        <f t="shared" si="450"/>
        <v>57919.15208</v>
      </c>
      <c r="F7147" s="55">
        <f t="shared" si="451"/>
        <v>24</v>
      </c>
      <c r="H7147" s="56"/>
      <c r="I7147" s="56"/>
      <c r="J7147" s="56"/>
      <c r="K7147" s="56"/>
      <c r="L7147" s="56"/>
      <c r="M7147" s="56"/>
    </row>
    <row r="7148" spans="1:13">
      <c r="A7148" s="59">
        <v>39958</v>
      </c>
      <c r="B7148" s="58">
        <v>30190.25</v>
      </c>
      <c r="C7148" s="55">
        <f t="shared" si="448"/>
        <v>5</v>
      </c>
      <c r="D7148" s="55">
        <f t="shared" si="449"/>
        <v>2009</v>
      </c>
      <c r="E7148" s="55">
        <f t="shared" si="450"/>
        <v>59882.360874999998</v>
      </c>
      <c r="F7148" s="55">
        <f t="shared" si="451"/>
        <v>25</v>
      </c>
      <c r="H7148" s="56"/>
      <c r="I7148" s="56"/>
      <c r="J7148" s="56"/>
      <c r="K7148" s="56"/>
      <c r="L7148" s="56"/>
      <c r="M7148" s="56"/>
    </row>
    <row r="7149" spans="1:13">
      <c r="A7149" s="59">
        <v>39959</v>
      </c>
      <c r="B7149" s="58">
        <v>29229.98</v>
      </c>
      <c r="C7149" s="55">
        <f t="shared" si="448"/>
        <v>5</v>
      </c>
      <c r="D7149" s="55">
        <f t="shared" si="449"/>
        <v>2009</v>
      </c>
      <c r="E7149" s="55">
        <f t="shared" si="450"/>
        <v>57977.665330000003</v>
      </c>
      <c r="F7149" s="55">
        <f t="shared" si="451"/>
        <v>26</v>
      </c>
      <c r="H7149" s="56"/>
      <c r="I7149" s="56"/>
      <c r="J7149" s="56"/>
      <c r="K7149" s="56"/>
      <c r="L7149" s="56"/>
      <c r="M7149" s="56"/>
    </row>
    <row r="7150" spans="1:13">
      <c r="A7150" s="59">
        <v>39960</v>
      </c>
      <c r="B7150" s="58">
        <v>29884.37</v>
      </c>
      <c r="C7150" s="55">
        <f t="shared" si="448"/>
        <v>5</v>
      </c>
      <c r="D7150" s="55">
        <f t="shared" si="449"/>
        <v>2009</v>
      </c>
      <c r="E7150" s="55">
        <f t="shared" si="450"/>
        <v>59275.647895000002</v>
      </c>
      <c r="F7150" s="55">
        <f t="shared" si="451"/>
        <v>27</v>
      </c>
      <c r="H7150" s="56"/>
      <c r="I7150" s="56"/>
      <c r="J7150" s="56"/>
      <c r="K7150" s="56"/>
      <c r="L7150" s="56"/>
      <c r="M7150" s="56"/>
    </row>
    <row r="7151" spans="1:13">
      <c r="A7151" s="59">
        <v>39961</v>
      </c>
      <c r="B7151" s="58">
        <v>29105.65</v>
      </c>
      <c r="C7151" s="55">
        <f t="shared" si="448"/>
        <v>5</v>
      </c>
      <c r="D7151" s="55">
        <f t="shared" si="449"/>
        <v>2009</v>
      </c>
      <c r="E7151" s="55">
        <f t="shared" si="450"/>
        <v>57731.056775000005</v>
      </c>
      <c r="F7151" s="55">
        <f t="shared" si="451"/>
        <v>28</v>
      </c>
      <c r="H7151" s="56"/>
      <c r="I7151" s="56"/>
      <c r="J7151" s="56"/>
      <c r="K7151" s="56"/>
      <c r="L7151" s="56"/>
      <c r="M7151" s="56"/>
    </row>
    <row r="7152" spans="1:13">
      <c r="A7152" s="59">
        <v>39962</v>
      </c>
      <c r="B7152" s="58">
        <v>30204.03</v>
      </c>
      <c r="C7152" s="55">
        <f t="shared" si="448"/>
        <v>5</v>
      </c>
      <c r="D7152" s="55">
        <f t="shared" si="449"/>
        <v>2009</v>
      </c>
      <c r="E7152" s="55">
        <f t="shared" si="450"/>
        <v>59909.693504999996</v>
      </c>
      <c r="F7152" s="55">
        <f t="shared" si="451"/>
        <v>29</v>
      </c>
      <c r="H7152" s="56"/>
      <c r="I7152" s="56"/>
      <c r="J7152" s="56"/>
      <c r="K7152" s="56"/>
      <c r="L7152" s="56"/>
      <c r="M7152" s="56"/>
    </row>
    <row r="7153" spans="1:13">
      <c r="A7153" s="59">
        <v>39963</v>
      </c>
      <c r="B7153" s="58">
        <v>31252.1</v>
      </c>
      <c r="C7153" s="55">
        <f t="shared" si="448"/>
        <v>5</v>
      </c>
      <c r="D7153" s="55">
        <f t="shared" si="449"/>
        <v>2009</v>
      </c>
      <c r="E7153" s="55">
        <f t="shared" si="450"/>
        <v>61988.540349999996</v>
      </c>
      <c r="F7153" s="55">
        <f t="shared" si="451"/>
        <v>30</v>
      </c>
      <c r="H7153" s="56"/>
      <c r="I7153" s="56"/>
      <c r="J7153" s="56"/>
      <c r="K7153" s="56"/>
      <c r="L7153" s="56"/>
      <c r="M7153" s="56"/>
    </row>
    <row r="7154" spans="1:13">
      <c r="A7154" s="59">
        <v>39964</v>
      </c>
      <c r="B7154" s="58">
        <v>30884.44</v>
      </c>
      <c r="C7154" s="55">
        <f t="shared" si="448"/>
        <v>5</v>
      </c>
      <c r="D7154" s="55">
        <f t="shared" si="449"/>
        <v>2009</v>
      </c>
      <c r="E7154" s="55">
        <f t="shared" si="450"/>
        <v>61259.286739999996</v>
      </c>
      <c r="F7154" s="55">
        <f t="shared" si="451"/>
        <v>31</v>
      </c>
      <c r="H7154" s="56"/>
      <c r="I7154" s="56"/>
      <c r="J7154" s="56"/>
      <c r="K7154" s="56"/>
      <c r="L7154" s="56"/>
      <c r="M7154" s="56"/>
    </row>
    <row r="7155" spans="1:13">
      <c r="A7155" s="59">
        <v>39965</v>
      </c>
      <c r="B7155" s="58">
        <v>34463.03</v>
      </c>
      <c r="C7155" s="55">
        <f t="shared" si="448"/>
        <v>6</v>
      </c>
      <c r="D7155" s="55">
        <f t="shared" si="449"/>
        <v>2009</v>
      </c>
      <c r="E7155" s="55">
        <f t="shared" si="450"/>
        <v>68357.420004999993</v>
      </c>
      <c r="F7155" s="55">
        <f t="shared" si="451"/>
        <v>1</v>
      </c>
      <c r="H7155" s="56"/>
      <c r="I7155" s="56"/>
      <c r="J7155" s="56"/>
      <c r="K7155" s="56"/>
      <c r="L7155" s="56"/>
      <c r="M7155" s="56"/>
    </row>
    <row r="7156" spans="1:13">
      <c r="A7156" s="59">
        <v>39966</v>
      </c>
      <c r="B7156" s="58">
        <v>34114.839999999997</v>
      </c>
      <c r="C7156" s="55">
        <f t="shared" si="448"/>
        <v>6</v>
      </c>
      <c r="D7156" s="55">
        <f t="shared" si="449"/>
        <v>2009</v>
      </c>
      <c r="E7156" s="55">
        <f t="shared" si="450"/>
        <v>67666.785139999993</v>
      </c>
      <c r="F7156" s="55">
        <f t="shared" si="451"/>
        <v>2</v>
      </c>
      <c r="H7156" s="56"/>
      <c r="I7156" s="56"/>
      <c r="J7156" s="56"/>
      <c r="K7156" s="56"/>
      <c r="L7156" s="56"/>
      <c r="M7156" s="56"/>
    </row>
    <row r="7157" spans="1:13">
      <c r="A7157" s="59">
        <v>39967</v>
      </c>
      <c r="B7157" s="58">
        <v>33085.199999999997</v>
      </c>
      <c r="C7157" s="55">
        <f t="shared" si="448"/>
        <v>6</v>
      </c>
      <c r="D7157" s="55">
        <f t="shared" si="449"/>
        <v>2009</v>
      </c>
      <c r="E7157" s="55">
        <f t="shared" si="450"/>
        <v>65624.494200000001</v>
      </c>
      <c r="F7157" s="55">
        <f t="shared" si="451"/>
        <v>3</v>
      </c>
      <c r="H7157" s="56"/>
      <c r="I7157" s="56"/>
      <c r="J7157" s="56"/>
      <c r="K7157" s="56"/>
      <c r="L7157" s="56"/>
      <c r="M7157" s="56"/>
    </row>
    <row r="7158" spans="1:13">
      <c r="A7158" s="59">
        <v>39968</v>
      </c>
      <c r="B7158" s="58">
        <v>30759.15</v>
      </c>
      <c r="C7158" s="55">
        <f t="shared" si="448"/>
        <v>6</v>
      </c>
      <c r="D7158" s="55">
        <f t="shared" si="449"/>
        <v>2009</v>
      </c>
      <c r="E7158" s="55">
        <f t="shared" si="450"/>
        <v>61010.774025000006</v>
      </c>
      <c r="F7158" s="55">
        <f t="shared" si="451"/>
        <v>4</v>
      </c>
      <c r="H7158" s="56"/>
      <c r="I7158" s="56"/>
      <c r="J7158" s="56"/>
      <c r="K7158" s="56"/>
      <c r="L7158" s="56"/>
      <c r="M7158" s="56"/>
    </row>
    <row r="7159" spans="1:13">
      <c r="A7159" s="59">
        <v>39969</v>
      </c>
      <c r="B7159" s="58">
        <v>31132.73</v>
      </c>
      <c r="C7159" s="55">
        <f t="shared" si="448"/>
        <v>6</v>
      </c>
      <c r="D7159" s="55">
        <f t="shared" si="449"/>
        <v>2009</v>
      </c>
      <c r="E7159" s="55">
        <f t="shared" si="450"/>
        <v>61751.769955000003</v>
      </c>
      <c r="F7159" s="55">
        <f t="shared" si="451"/>
        <v>5</v>
      </c>
      <c r="H7159" s="56"/>
      <c r="I7159" s="56"/>
      <c r="J7159" s="56"/>
      <c r="K7159" s="56"/>
      <c r="L7159" s="56"/>
      <c r="M7159" s="56"/>
    </row>
    <row r="7160" spans="1:13">
      <c r="A7160" s="59">
        <v>39970</v>
      </c>
      <c r="B7160" s="58">
        <v>30965.9</v>
      </c>
      <c r="C7160" s="55">
        <f t="shared" si="448"/>
        <v>6</v>
      </c>
      <c r="D7160" s="55">
        <f t="shared" si="449"/>
        <v>2009</v>
      </c>
      <c r="E7160" s="55">
        <f t="shared" si="450"/>
        <v>61420.862650000003</v>
      </c>
      <c r="F7160" s="55">
        <f t="shared" si="451"/>
        <v>6</v>
      </c>
      <c r="H7160" s="56"/>
      <c r="I7160" s="56"/>
      <c r="J7160" s="56"/>
      <c r="K7160" s="56"/>
      <c r="L7160" s="56"/>
      <c r="M7160" s="56"/>
    </row>
    <row r="7161" spans="1:13">
      <c r="A7161" s="59">
        <v>39971</v>
      </c>
      <c r="B7161" s="58">
        <v>32839.379999999997</v>
      </c>
      <c r="C7161" s="55">
        <f t="shared" si="448"/>
        <v>6</v>
      </c>
      <c r="D7161" s="55">
        <f t="shared" si="449"/>
        <v>2009</v>
      </c>
      <c r="E7161" s="55">
        <f t="shared" si="450"/>
        <v>65136.910229999994</v>
      </c>
      <c r="F7161" s="55">
        <f t="shared" si="451"/>
        <v>7</v>
      </c>
      <c r="H7161" s="56"/>
      <c r="I7161" s="56"/>
      <c r="J7161" s="56"/>
      <c r="K7161" s="56"/>
      <c r="L7161" s="56"/>
      <c r="M7161" s="56"/>
    </row>
    <row r="7162" spans="1:13">
      <c r="A7162" s="59">
        <v>39972</v>
      </c>
      <c r="B7162" s="58">
        <v>30563.19</v>
      </c>
      <c r="C7162" s="55">
        <f t="shared" si="448"/>
        <v>6</v>
      </c>
      <c r="D7162" s="55">
        <f t="shared" si="449"/>
        <v>2009</v>
      </c>
      <c r="E7162" s="55">
        <f t="shared" si="450"/>
        <v>60622.087364999999</v>
      </c>
      <c r="F7162" s="55">
        <f t="shared" si="451"/>
        <v>8</v>
      </c>
      <c r="H7162" s="56"/>
      <c r="I7162" s="56"/>
      <c r="J7162" s="56"/>
      <c r="K7162" s="56"/>
      <c r="L7162" s="56"/>
      <c r="M7162" s="56"/>
    </row>
    <row r="7163" spans="1:13">
      <c r="A7163" s="59">
        <v>39973</v>
      </c>
      <c r="B7163" s="58">
        <v>26414.31</v>
      </c>
      <c r="C7163" s="55">
        <f t="shared" si="448"/>
        <v>6</v>
      </c>
      <c r="D7163" s="55">
        <f t="shared" si="449"/>
        <v>2009</v>
      </c>
      <c r="E7163" s="55">
        <f t="shared" si="450"/>
        <v>52392.783885000004</v>
      </c>
      <c r="F7163" s="55">
        <f t="shared" si="451"/>
        <v>9</v>
      </c>
      <c r="H7163" s="56"/>
      <c r="I7163" s="56"/>
      <c r="J7163" s="56"/>
      <c r="K7163" s="56"/>
      <c r="L7163" s="56"/>
      <c r="M7163" s="56"/>
    </row>
    <row r="7164" spans="1:13">
      <c r="A7164" s="59">
        <v>39974</v>
      </c>
      <c r="B7164" s="58">
        <v>24227.29</v>
      </c>
      <c r="C7164" s="55">
        <f t="shared" si="448"/>
        <v>6</v>
      </c>
      <c r="D7164" s="55">
        <f t="shared" si="449"/>
        <v>2009</v>
      </c>
      <c r="E7164" s="55">
        <f t="shared" si="450"/>
        <v>48054.829715</v>
      </c>
      <c r="F7164" s="55">
        <f t="shared" si="451"/>
        <v>10</v>
      </c>
      <c r="H7164" s="56"/>
      <c r="I7164" s="56"/>
      <c r="J7164" s="56"/>
      <c r="K7164" s="56"/>
      <c r="L7164" s="56"/>
      <c r="M7164" s="56"/>
    </row>
    <row r="7165" spans="1:13">
      <c r="A7165" s="59">
        <v>39975</v>
      </c>
      <c r="B7165" s="58">
        <v>23803.69</v>
      </c>
      <c r="C7165" s="55">
        <f t="shared" si="448"/>
        <v>6</v>
      </c>
      <c r="D7165" s="55">
        <f t="shared" si="449"/>
        <v>2009</v>
      </c>
      <c r="E7165" s="55">
        <f t="shared" si="450"/>
        <v>47214.619115000001</v>
      </c>
      <c r="F7165" s="55">
        <f t="shared" si="451"/>
        <v>11</v>
      </c>
      <c r="H7165" s="56"/>
      <c r="I7165" s="56"/>
      <c r="J7165" s="56"/>
      <c r="K7165" s="56"/>
      <c r="L7165" s="56"/>
      <c r="M7165" s="56"/>
    </row>
    <row r="7166" spans="1:13">
      <c r="A7166" s="59">
        <v>39976</v>
      </c>
      <c r="B7166" s="58">
        <v>23922.42</v>
      </c>
      <c r="C7166" s="55">
        <f t="shared" si="448"/>
        <v>6</v>
      </c>
      <c r="D7166" s="55">
        <f t="shared" si="449"/>
        <v>2009</v>
      </c>
      <c r="E7166" s="55">
        <f t="shared" si="450"/>
        <v>47450.120069999997</v>
      </c>
      <c r="F7166" s="55">
        <f t="shared" si="451"/>
        <v>12</v>
      </c>
      <c r="H7166" s="56"/>
      <c r="I7166" s="56"/>
      <c r="J7166" s="56"/>
      <c r="K7166" s="56"/>
      <c r="L7166" s="56"/>
      <c r="M7166" s="56"/>
    </row>
    <row r="7167" spans="1:13">
      <c r="A7167" s="59">
        <v>39977</v>
      </c>
      <c r="B7167" s="58">
        <v>23890.82</v>
      </c>
      <c r="C7167" s="55">
        <f t="shared" si="448"/>
        <v>6</v>
      </c>
      <c r="D7167" s="55">
        <f t="shared" si="449"/>
        <v>2009</v>
      </c>
      <c r="E7167" s="55">
        <f t="shared" si="450"/>
        <v>47387.441469999998</v>
      </c>
      <c r="F7167" s="55">
        <f t="shared" si="451"/>
        <v>13</v>
      </c>
      <c r="H7167" s="56"/>
      <c r="I7167" s="56"/>
      <c r="J7167" s="56"/>
      <c r="K7167" s="56"/>
      <c r="L7167" s="56"/>
      <c r="M7167" s="56"/>
    </row>
    <row r="7168" spans="1:13">
      <c r="A7168" s="59">
        <v>39978</v>
      </c>
      <c r="B7168" s="58">
        <v>25103.63</v>
      </c>
      <c r="C7168" s="55">
        <f t="shared" si="448"/>
        <v>6</v>
      </c>
      <c r="D7168" s="55">
        <f t="shared" si="449"/>
        <v>2009</v>
      </c>
      <c r="E7168" s="55">
        <f t="shared" si="450"/>
        <v>49793.050105000002</v>
      </c>
      <c r="F7168" s="55">
        <f t="shared" si="451"/>
        <v>14</v>
      </c>
      <c r="H7168" s="56"/>
      <c r="I7168" s="56"/>
      <c r="J7168" s="56"/>
      <c r="K7168" s="56"/>
      <c r="L7168" s="56"/>
      <c r="M7168" s="56"/>
    </row>
    <row r="7169" spans="1:13">
      <c r="A7169" s="59">
        <v>39979</v>
      </c>
      <c r="B7169" s="58">
        <v>24503.73</v>
      </c>
      <c r="C7169" s="55">
        <f t="shared" si="448"/>
        <v>6</v>
      </c>
      <c r="D7169" s="55">
        <f t="shared" si="449"/>
        <v>2009</v>
      </c>
      <c r="E7169" s="55">
        <f t="shared" si="450"/>
        <v>48603.148455000002</v>
      </c>
      <c r="F7169" s="55">
        <f t="shared" si="451"/>
        <v>15</v>
      </c>
      <c r="H7169" s="56"/>
      <c r="I7169" s="56"/>
      <c r="J7169" s="56"/>
      <c r="K7169" s="56"/>
      <c r="L7169" s="56"/>
      <c r="M7169" s="56"/>
    </row>
    <row r="7170" spans="1:13">
      <c r="A7170" s="59">
        <v>39980</v>
      </c>
      <c r="B7170" s="58">
        <v>24279.35</v>
      </c>
      <c r="C7170" s="55">
        <f t="shared" si="448"/>
        <v>6</v>
      </c>
      <c r="D7170" s="55">
        <f t="shared" si="449"/>
        <v>2009</v>
      </c>
      <c r="E7170" s="55">
        <f t="shared" si="450"/>
        <v>48158.090724999995</v>
      </c>
      <c r="F7170" s="55">
        <f t="shared" si="451"/>
        <v>16</v>
      </c>
      <c r="H7170" s="56"/>
      <c r="I7170" s="56"/>
      <c r="J7170" s="56"/>
      <c r="K7170" s="56"/>
      <c r="L7170" s="56"/>
      <c r="M7170" s="56"/>
    </row>
    <row r="7171" spans="1:13">
      <c r="A7171" s="59">
        <v>39981</v>
      </c>
      <c r="B7171" s="58">
        <v>23459.41</v>
      </c>
      <c r="C7171" s="55">
        <f t="shared" si="448"/>
        <v>6</v>
      </c>
      <c r="D7171" s="55">
        <f t="shared" si="449"/>
        <v>2009</v>
      </c>
      <c r="E7171" s="55">
        <f t="shared" si="450"/>
        <v>46531.739735000003</v>
      </c>
      <c r="F7171" s="55">
        <f t="shared" si="451"/>
        <v>17</v>
      </c>
      <c r="H7171" s="56"/>
      <c r="I7171" s="56"/>
      <c r="J7171" s="56"/>
      <c r="K7171" s="56"/>
      <c r="L7171" s="56"/>
      <c r="M7171" s="56"/>
    </row>
    <row r="7172" spans="1:13">
      <c r="A7172" s="59">
        <v>39982</v>
      </c>
      <c r="B7172" s="58">
        <v>23389.17</v>
      </c>
      <c r="C7172" s="55">
        <f t="shared" ref="C7172:C7235" si="452">MONTH(A7172)</f>
        <v>6</v>
      </c>
      <c r="D7172" s="55">
        <f t="shared" ref="D7172:D7235" si="453">IF(C7172&gt;9,YEAR(A7172)+1,YEAR(A7172))</f>
        <v>2009</v>
      </c>
      <c r="E7172" s="55">
        <f t="shared" ref="E7172:E7235" si="454">B7172*1.9835</f>
        <v>46392.418695</v>
      </c>
      <c r="F7172" s="55">
        <f t="shared" ref="F7172:F7235" si="455">DAY(A7172)</f>
        <v>18</v>
      </c>
      <c r="H7172" s="56"/>
      <c r="I7172" s="56"/>
      <c r="J7172" s="56"/>
      <c r="K7172" s="56"/>
      <c r="L7172" s="56"/>
      <c r="M7172" s="56"/>
    </row>
    <row r="7173" spans="1:13">
      <c r="A7173" s="59">
        <v>39983</v>
      </c>
      <c r="B7173" s="58">
        <v>26022.82</v>
      </c>
      <c r="C7173" s="55">
        <f t="shared" si="452"/>
        <v>6</v>
      </c>
      <c r="D7173" s="55">
        <f t="shared" si="453"/>
        <v>2009</v>
      </c>
      <c r="E7173" s="55">
        <f t="shared" si="454"/>
        <v>51616.263469999998</v>
      </c>
      <c r="F7173" s="55">
        <f t="shared" si="455"/>
        <v>19</v>
      </c>
      <c r="H7173" s="56"/>
      <c r="I7173" s="56"/>
      <c r="J7173" s="56"/>
      <c r="K7173" s="56"/>
      <c r="L7173" s="56"/>
      <c r="M7173" s="56"/>
    </row>
    <row r="7174" spans="1:13">
      <c r="A7174" s="59">
        <v>39984</v>
      </c>
      <c r="B7174" s="58">
        <v>25846.959999999999</v>
      </c>
      <c r="C7174" s="55">
        <f t="shared" si="452"/>
        <v>6</v>
      </c>
      <c r="D7174" s="55">
        <f t="shared" si="453"/>
        <v>2009</v>
      </c>
      <c r="E7174" s="55">
        <f t="shared" si="454"/>
        <v>51267.445160000003</v>
      </c>
      <c r="F7174" s="55">
        <f t="shared" si="455"/>
        <v>20</v>
      </c>
      <c r="H7174" s="56"/>
      <c r="I7174" s="56"/>
      <c r="J7174" s="56"/>
      <c r="K7174" s="56"/>
      <c r="L7174" s="56"/>
      <c r="M7174" s="56"/>
    </row>
    <row r="7175" spans="1:13">
      <c r="A7175" s="59">
        <v>39985</v>
      </c>
      <c r="B7175" s="58">
        <v>26568.06</v>
      </c>
      <c r="C7175" s="55">
        <f t="shared" si="452"/>
        <v>6</v>
      </c>
      <c r="D7175" s="55">
        <f t="shared" si="453"/>
        <v>2009</v>
      </c>
      <c r="E7175" s="55">
        <f t="shared" si="454"/>
        <v>52697.747010000006</v>
      </c>
      <c r="F7175" s="55">
        <f t="shared" si="455"/>
        <v>21</v>
      </c>
      <c r="H7175" s="56"/>
      <c r="I7175" s="56"/>
      <c r="J7175" s="56"/>
      <c r="K7175" s="56"/>
      <c r="L7175" s="56"/>
      <c r="M7175" s="56"/>
    </row>
    <row r="7176" spans="1:13">
      <c r="A7176" s="59">
        <v>39986</v>
      </c>
      <c r="B7176" s="58">
        <v>27352.22</v>
      </c>
      <c r="C7176" s="55">
        <f t="shared" si="452"/>
        <v>6</v>
      </c>
      <c r="D7176" s="55">
        <f t="shared" si="453"/>
        <v>2009</v>
      </c>
      <c r="E7176" s="55">
        <f t="shared" si="454"/>
        <v>54253.128370000006</v>
      </c>
      <c r="F7176" s="55">
        <f t="shared" si="455"/>
        <v>22</v>
      </c>
      <c r="H7176" s="56"/>
      <c r="I7176" s="56"/>
      <c r="J7176" s="56"/>
      <c r="K7176" s="56"/>
      <c r="L7176" s="56"/>
      <c r="M7176" s="56"/>
    </row>
    <row r="7177" spans="1:13">
      <c r="A7177" s="59">
        <v>39987</v>
      </c>
      <c r="B7177" s="58">
        <v>26346.26</v>
      </c>
      <c r="C7177" s="55">
        <f t="shared" si="452"/>
        <v>6</v>
      </c>
      <c r="D7177" s="55">
        <f t="shared" si="453"/>
        <v>2009</v>
      </c>
      <c r="E7177" s="55">
        <f t="shared" si="454"/>
        <v>52257.806709999997</v>
      </c>
      <c r="F7177" s="55">
        <f t="shared" si="455"/>
        <v>23</v>
      </c>
      <c r="H7177" s="56"/>
      <c r="I7177" s="56"/>
      <c r="J7177" s="56"/>
      <c r="K7177" s="56"/>
      <c r="L7177" s="56"/>
      <c r="M7177" s="56"/>
    </row>
    <row r="7178" spans="1:13">
      <c r="A7178" s="59">
        <v>39988</v>
      </c>
      <c r="B7178" s="58">
        <v>24238.79</v>
      </c>
      <c r="C7178" s="55">
        <f t="shared" si="452"/>
        <v>6</v>
      </c>
      <c r="D7178" s="55">
        <f t="shared" si="453"/>
        <v>2009</v>
      </c>
      <c r="E7178" s="55">
        <f t="shared" si="454"/>
        <v>48077.639965000002</v>
      </c>
      <c r="F7178" s="55">
        <f t="shared" si="455"/>
        <v>24</v>
      </c>
      <c r="H7178" s="56"/>
      <c r="I7178" s="56"/>
      <c r="J7178" s="56"/>
      <c r="K7178" s="56"/>
      <c r="L7178" s="56"/>
      <c r="M7178" s="56"/>
    </row>
    <row r="7179" spans="1:13">
      <c r="A7179" s="59">
        <v>39989</v>
      </c>
      <c r="B7179" s="58">
        <v>23836.37</v>
      </c>
      <c r="C7179" s="55">
        <f t="shared" si="452"/>
        <v>6</v>
      </c>
      <c r="D7179" s="55">
        <f t="shared" si="453"/>
        <v>2009</v>
      </c>
      <c r="E7179" s="55">
        <f t="shared" si="454"/>
        <v>47279.439894999996</v>
      </c>
      <c r="F7179" s="55">
        <f t="shared" si="455"/>
        <v>25</v>
      </c>
      <c r="H7179" s="56"/>
      <c r="I7179" s="56"/>
      <c r="J7179" s="56"/>
      <c r="K7179" s="56"/>
      <c r="L7179" s="56"/>
      <c r="M7179" s="56"/>
    </row>
    <row r="7180" spans="1:13">
      <c r="A7180" s="59">
        <v>39990</v>
      </c>
      <c r="B7180" s="58">
        <v>24747.360000000001</v>
      </c>
      <c r="C7180" s="55">
        <f t="shared" si="452"/>
        <v>6</v>
      </c>
      <c r="D7180" s="55">
        <f t="shared" si="453"/>
        <v>2009</v>
      </c>
      <c r="E7180" s="55">
        <f t="shared" si="454"/>
        <v>49086.388559999999</v>
      </c>
      <c r="F7180" s="55">
        <f t="shared" si="455"/>
        <v>26</v>
      </c>
      <c r="H7180" s="56"/>
      <c r="I7180" s="56"/>
      <c r="J7180" s="56"/>
      <c r="K7180" s="56"/>
      <c r="L7180" s="56"/>
      <c r="M7180" s="56"/>
    </row>
    <row r="7181" spans="1:13">
      <c r="A7181" s="59">
        <v>39991</v>
      </c>
      <c r="B7181" s="58">
        <v>25471.27</v>
      </c>
      <c r="C7181" s="55">
        <f t="shared" si="452"/>
        <v>6</v>
      </c>
      <c r="D7181" s="55">
        <f t="shared" si="453"/>
        <v>2009</v>
      </c>
      <c r="E7181" s="55">
        <f t="shared" si="454"/>
        <v>50522.264045000004</v>
      </c>
      <c r="F7181" s="55">
        <f t="shared" si="455"/>
        <v>27</v>
      </c>
      <c r="H7181" s="56"/>
      <c r="I7181" s="56"/>
      <c r="J7181" s="56"/>
      <c r="K7181" s="56"/>
      <c r="L7181" s="56"/>
      <c r="M7181" s="56"/>
    </row>
    <row r="7182" spans="1:13">
      <c r="A7182" s="59">
        <v>39992</v>
      </c>
      <c r="B7182" s="58">
        <v>24215.25</v>
      </c>
      <c r="C7182" s="55">
        <f t="shared" si="452"/>
        <v>6</v>
      </c>
      <c r="D7182" s="55">
        <f t="shared" si="453"/>
        <v>2009</v>
      </c>
      <c r="E7182" s="55">
        <f t="shared" si="454"/>
        <v>48030.948375</v>
      </c>
      <c r="F7182" s="55">
        <f t="shared" si="455"/>
        <v>28</v>
      </c>
      <c r="H7182" s="56"/>
      <c r="I7182" s="56"/>
      <c r="J7182" s="56"/>
      <c r="K7182" s="56"/>
      <c r="L7182" s="56"/>
      <c r="M7182" s="56"/>
    </row>
    <row r="7183" spans="1:13">
      <c r="A7183" s="59">
        <v>39993</v>
      </c>
      <c r="B7183" s="58">
        <v>22018.1</v>
      </c>
      <c r="C7183" s="55">
        <f t="shared" si="452"/>
        <v>6</v>
      </c>
      <c r="D7183" s="55">
        <f t="shared" si="453"/>
        <v>2009</v>
      </c>
      <c r="E7183" s="55">
        <f t="shared" si="454"/>
        <v>43672.90135</v>
      </c>
      <c r="F7183" s="55">
        <f t="shared" si="455"/>
        <v>29</v>
      </c>
      <c r="H7183" s="56"/>
      <c r="I7183" s="56"/>
      <c r="J7183" s="56"/>
      <c r="K7183" s="56"/>
      <c r="L7183" s="56"/>
      <c r="M7183" s="56"/>
    </row>
    <row r="7184" spans="1:13">
      <c r="A7184" s="59">
        <v>39994</v>
      </c>
      <c r="B7184" s="58">
        <v>21826.16</v>
      </c>
      <c r="C7184" s="55">
        <f t="shared" si="452"/>
        <v>6</v>
      </c>
      <c r="D7184" s="55">
        <f t="shared" si="453"/>
        <v>2009</v>
      </c>
      <c r="E7184" s="55">
        <f t="shared" si="454"/>
        <v>43292.18836</v>
      </c>
      <c r="F7184" s="55">
        <f t="shared" si="455"/>
        <v>30</v>
      </c>
      <c r="H7184" s="56"/>
      <c r="I7184" s="56"/>
      <c r="J7184" s="56"/>
      <c r="K7184" s="56"/>
      <c r="L7184" s="56"/>
      <c r="M7184" s="56"/>
    </row>
    <row r="7185" spans="1:13">
      <c r="A7185" s="59">
        <v>39995</v>
      </c>
      <c r="B7185" s="58">
        <v>20334.36</v>
      </c>
      <c r="C7185" s="55">
        <f t="shared" si="452"/>
        <v>7</v>
      </c>
      <c r="D7185" s="55">
        <f t="shared" si="453"/>
        <v>2009</v>
      </c>
      <c r="E7185" s="55">
        <f t="shared" si="454"/>
        <v>40333.20306</v>
      </c>
      <c r="F7185" s="55">
        <f t="shared" si="455"/>
        <v>1</v>
      </c>
      <c r="H7185" s="56"/>
      <c r="I7185" s="56"/>
      <c r="J7185" s="56"/>
      <c r="K7185" s="56"/>
      <c r="L7185" s="56"/>
      <c r="M7185" s="56"/>
    </row>
    <row r="7186" spans="1:13">
      <c r="A7186" s="59">
        <v>39996</v>
      </c>
      <c r="B7186" s="58">
        <v>21729.65</v>
      </c>
      <c r="C7186" s="55">
        <f t="shared" si="452"/>
        <v>7</v>
      </c>
      <c r="D7186" s="55">
        <f t="shared" si="453"/>
        <v>2009</v>
      </c>
      <c r="E7186" s="55">
        <f t="shared" si="454"/>
        <v>43100.760775000002</v>
      </c>
      <c r="F7186" s="55">
        <f t="shared" si="455"/>
        <v>2</v>
      </c>
      <c r="H7186" s="56"/>
      <c r="I7186" s="56"/>
      <c r="J7186" s="56"/>
      <c r="K7186" s="56"/>
      <c r="L7186" s="56"/>
      <c r="M7186" s="56"/>
    </row>
    <row r="7187" spans="1:13">
      <c r="A7187" s="59">
        <v>39997</v>
      </c>
      <c r="B7187" s="58">
        <v>20515.54</v>
      </c>
      <c r="C7187" s="55">
        <f t="shared" si="452"/>
        <v>7</v>
      </c>
      <c r="D7187" s="55">
        <f t="shared" si="453"/>
        <v>2009</v>
      </c>
      <c r="E7187" s="55">
        <f t="shared" si="454"/>
        <v>40692.57359</v>
      </c>
      <c r="F7187" s="55">
        <f t="shared" si="455"/>
        <v>3</v>
      </c>
      <c r="H7187" s="56"/>
      <c r="I7187" s="56"/>
      <c r="J7187" s="56"/>
      <c r="K7187" s="56"/>
      <c r="L7187" s="56"/>
      <c r="M7187" s="56"/>
    </row>
    <row r="7188" spans="1:13">
      <c r="A7188" s="59">
        <v>39998</v>
      </c>
      <c r="B7188" s="58">
        <v>19008.22</v>
      </c>
      <c r="C7188" s="55">
        <f t="shared" si="452"/>
        <v>7</v>
      </c>
      <c r="D7188" s="55">
        <f t="shared" si="453"/>
        <v>2009</v>
      </c>
      <c r="E7188" s="55">
        <f t="shared" si="454"/>
        <v>37702.804370000005</v>
      </c>
      <c r="F7188" s="55">
        <f t="shared" si="455"/>
        <v>4</v>
      </c>
      <c r="H7188" s="56"/>
      <c r="I7188" s="56"/>
      <c r="J7188" s="56"/>
      <c r="K7188" s="56"/>
      <c r="L7188" s="56"/>
      <c r="M7188" s="56"/>
    </row>
    <row r="7189" spans="1:13">
      <c r="A7189" s="59">
        <v>39999</v>
      </c>
      <c r="B7189" s="58">
        <v>18702.009999999998</v>
      </c>
      <c r="C7189" s="55">
        <f t="shared" si="452"/>
        <v>7</v>
      </c>
      <c r="D7189" s="55">
        <f t="shared" si="453"/>
        <v>2009</v>
      </c>
      <c r="E7189" s="55">
        <f t="shared" si="454"/>
        <v>37095.436835</v>
      </c>
      <c r="F7189" s="55">
        <f t="shared" si="455"/>
        <v>5</v>
      </c>
      <c r="H7189" s="56"/>
      <c r="I7189" s="56"/>
      <c r="J7189" s="56"/>
      <c r="K7189" s="56"/>
      <c r="L7189" s="56"/>
      <c r="M7189" s="56"/>
    </row>
    <row r="7190" spans="1:13">
      <c r="A7190" s="59">
        <v>40000</v>
      </c>
      <c r="B7190" s="58">
        <v>17125.75</v>
      </c>
      <c r="C7190" s="55">
        <f t="shared" si="452"/>
        <v>7</v>
      </c>
      <c r="D7190" s="55">
        <f t="shared" si="453"/>
        <v>2009</v>
      </c>
      <c r="E7190" s="55">
        <f t="shared" si="454"/>
        <v>33968.925125000002</v>
      </c>
      <c r="F7190" s="55">
        <f t="shared" si="455"/>
        <v>6</v>
      </c>
      <c r="H7190" s="56"/>
      <c r="I7190" s="56"/>
      <c r="J7190" s="56"/>
      <c r="K7190" s="56"/>
      <c r="L7190" s="56"/>
      <c r="M7190" s="56"/>
    </row>
    <row r="7191" spans="1:13">
      <c r="A7191" s="59">
        <v>40001</v>
      </c>
      <c r="B7191" s="58">
        <v>16944.41</v>
      </c>
      <c r="C7191" s="55">
        <f t="shared" si="452"/>
        <v>7</v>
      </c>
      <c r="D7191" s="55">
        <f t="shared" si="453"/>
        <v>2009</v>
      </c>
      <c r="E7191" s="55">
        <f t="shared" si="454"/>
        <v>33609.237235000001</v>
      </c>
      <c r="F7191" s="55">
        <f t="shared" si="455"/>
        <v>7</v>
      </c>
      <c r="H7191" s="56"/>
      <c r="I7191" s="56"/>
      <c r="J7191" s="56"/>
      <c r="K7191" s="56"/>
      <c r="L7191" s="56"/>
      <c r="M7191" s="56"/>
    </row>
    <row r="7192" spans="1:13">
      <c r="A7192" s="59">
        <v>40002</v>
      </c>
      <c r="B7192" s="58">
        <v>16670.04</v>
      </c>
      <c r="C7192" s="55">
        <f t="shared" si="452"/>
        <v>7</v>
      </c>
      <c r="D7192" s="55">
        <f t="shared" si="453"/>
        <v>2009</v>
      </c>
      <c r="E7192" s="55">
        <f t="shared" si="454"/>
        <v>33065.024340000004</v>
      </c>
      <c r="F7192" s="55">
        <f t="shared" si="455"/>
        <v>8</v>
      </c>
      <c r="H7192" s="56"/>
      <c r="I7192" s="56"/>
      <c r="J7192" s="56"/>
      <c r="K7192" s="56"/>
      <c r="L7192" s="56"/>
      <c r="M7192" s="56"/>
    </row>
    <row r="7193" spans="1:13">
      <c r="A7193" s="59">
        <v>40003</v>
      </c>
      <c r="B7193" s="58">
        <v>14748.02</v>
      </c>
      <c r="C7193" s="55">
        <f t="shared" si="452"/>
        <v>7</v>
      </c>
      <c r="D7193" s="55">
        <f t="shared" si="453"/>
        <v>2009</v>
      </c>
      <c r="E7193" s="55">
        <f t="shared" si="454"/>
        <v>29252.697670000001</v>
      </c>
      <c r="F7193" s="55">
        <f t="shared" si="455"/>
        <v>9</v>
      </c>
      <c r="H7193" s="56"/>
      <c r="I7193" s="56"/>
      <c r="J7193" s="56"/>
      <c r="K7193" s="56"/>
      <c r="L7193" s="56"/>
      <c r="M7193" s="56"/>
    </row>
    <row r="7194" spans="1:13">
      <c r="A7194" s="59">
        <v>40004</v>
      </c>
      <c r="B7194" s="58">
        <v>14105.92</v>
      </c>
      <c r="C7194" s="55">
        <f t="shared" si="452"/>
        <v>7</v>
      </c>
      <c r="D7194" s="55">
        <f t="shared" si="453"/>
        <v>2009</v>
      </c>
      <c r="E7194" s="55">
        <f t="shared" si="454"/>
        <v>27979.09232</v>
      </c>
      <c r="F7194" s="55">
        <f t="shared" si="455"/>
        <v>10</v>
      </c>
      <c r="H7194" s="56"/>
      <c r="I7194" s="56"/>
      <c r="J7194" s="56"/>
      <c r="K7194" s="56"/>
      <c r="L7194" s="56"/>
      <c r="M7194" s="56"/>
    </row>
    <row r="7195" spans="1:13">
      <c r="A7195" s="59">
        <v>40005</v>
      </c>
      <c r="B7195" s="58">
        <v>13559.66</v>
      </c>
      <c r="C7195" s="55">
        <f t="shared" si="452"/>
        <v>7</v>
      </c>
      <c r="D7195" s="55">
        <f t="shared" si="453"/>
        <v>2009</v>
      </c>
      <c r="E7195" s="55">
        <f t="shared" si="454"/>
        <v>26895.585610000002</v>
      </c>
      <c r="F7195" s="55">
        <f t="shared" si="455"/>
        <v>11</v>
      </c>
      <c r="H7195" s="56"/>
      <c r="I7195" s="56"/>
      <c r="J7195" s="56"/>
      <c r="K7195" s="56"/>
      <c r="L7195" s="56"/>
      <c r="M7195" s="56"/>
    </row>
    <row r="7196" spans="1:13">
      <c r="A7196" s="59">
        <v>40006</v>
      </c>
      <c r="B7196" s="58">
        <v>13007.33</v>
      </c>
      <c r="C7196" s="55">
        <f t="shared" si="452"/>
        <v>7</v>
      </c>
      <c r="D7196" s="55">
        <f t="shared" si="453"/>
        <v>2009</v>
      </c>
      <c r="E7196" s="55">
        <f t="shared" si="454"/>
        <v>25800.039055000001</v>
      </c>
      <c r="F7196" s="55">
        <f t="shared" si="455"/>
        <v>12</v>
      </c>
      <c r="H7196" s="56"/>
      <c r="I7196" s="56"/>
      <c r="J7196" s="56"/>
      <c r="K7196" s="56"/>
      <c r="L7196" s="56"/>
      <c r="M7196" s="56"/>
    </row>
    <row r="7197" spans="1:13">
      <c r="A7197" s="59">
        <v>40007</v>
      </c>
      <c r="B7197" s="58">
        <v>12627.22</v>
      </c>
      <c r="C7197" s="55">
        <f t="shared" si="452"/>
        <v>7</v>
      </c>
      <c r="D7197" s="55">
        <f t="shared" si="453"/>
        <v>2009</v>
      </c>
      <c r="E7197" s="55">
        <f t="shared" si="454"/>
        <v>25046.09087</v>
      </c>
      <c r="F7197" s="55">
        <f t="shared" si="455"/>
        <v>13</v>
      </c>
      <c r="H7197" s="56"/>
      <c r="I7197" s="56"/>
      <c r="J7197" s="56"/>
      <c r="K7197" s="56"/>
      <c r="L7197" s="56"/>
      <c r="M7197" s="56"/>
    </row>
    <row r="7198" spans="1:13">
      <c r="A7198" s="59">
        <v>40008</v>
      </c>
      <c r="B7198" s="58">
        <v>12486.62</v>
      </c>
      <c r="C7198" s="55">
        <f t="shared" si="452"/>
        <v>7</v>
      </c>
      <c r="D7198" s="55">
        <f t="shared" si="453"/>
        <v>2009</v>
      </c>
      <c r="E7198" s="55">
        <f t="shared" si="454"/>
        <v>24767.210770000002</v>
      </c>
      <c r="F7198" s="55">
        <f t="shared" si="455"/>
        <v>14</v>
      </c>
      <c r="H7198" s="56"/>
      <c r="I7198" s="56"/>
      <c r="J7198" s="56"/>
      <c r="K7198" s="56"/>
      <c r="L7198" s="56"/>
      <c r="M7198" s="56"/>
    </row>
    <row r="7199" spans="1:13">
      <c r="A7199" s="59">
        <v>40009</v>
      </c>
      <c r="B7199" s="58">
        <v>11907.21</v>
      </c>
      <c r="C7199" s="55">
        <f t="shared" si="452"/>
        <v>7</v>
      </c>
      <c r="D7199" s="55">
        <f t="shared" si="453"/>
        <v>2009</v>
      </c>
      <c r="E7199" s="55">
        <f t="shared" si="454"/>
        <v>23617.951034999998</v>
      </c>
      <c r="F7199" s="55">
        <f t="shared" si="455"/>
        <v>15</v>
      </c>
      <c r="H7199" s="56"/>
      <c r="I7199" s="56"/>
      <c r="J7199" s="56"/>
      <c r="K7199" s="56"/>
      <c r="L7199" s="56"/>
      <c r="M7199" s="56"/>
    </row>
    <row r="7200" spans="1:13">
      <c r="A7200" s="59">
        <v>40010</v>
      </c>
      <c r="B7200" s="58">
        <v>10916.24</v>
      </c>
      <c r="C7200" s="55">
        <f t="shared" si="452"/>
        <v>7</v>
      </c>
      <c r="D7200" s="55">
        <f t="shared" si="453"/>
        <v>2009</v>
      </c>
      <c r="E7200" s="55">
        <f t="shared" si="454"/>
        <v>21652.36204</v>
      </c>
      <c r="F7200" s="55">
        <f t="shared" si="455"/>
        <v>16</v>
      </c>
      <c r="H7200" s="56"/>
      <c r="I7200" s="56"/>
      <c r="J7200" s="56"/>
      <c r="K7200" s="56"/>
      <c r="L7200" s="56"/>
      <c r="M7200" s="56"/>
    </row>
    <row r="7201" spans="1:13">
      <c r="A7201" s="59">
        <v>40011</v>
      </c>
      <c r="B7201" s="58">
        <v>10496.96</v>
      </c>
      <c r="C7201" s="55">
        <f t="shared" si="452"/>
        <v>7</v>
      </c>
      <c r="D7201" s="55">
        <f t="shared" si="453"/>
        <v>2009</v>
      </c>
      <c r="E7201" s="55">
        <f t="shared" si="454"/>
        <v>20820.720159999997</v>
      </c>
      <c r="F7201" s="55">
        <f t="shared" si="455"/>
        <v>17</v>
      </c>
      <c r="H7201" s="56"/>
      <c r="I7201" s="56"/>
      <c r="J7201" s="56"/>
      <c r="K7201" s="56"/>
      <c r="L7201" s="56"/>
      <c r="M7201" s="56"/>
    </row>
    <row r="7202" spans="1:13">
      <c r="A7202" s="59">
        <v>40012</v>
      </c>
      <c r="B7202" s="58">
        <v>10316.129999999999</v>
      </c>
      <c r="C7202" s="55">
        <f t="shared" si="452"/>
        <v>7</v>
      </c>
      <c r="D7202" s="55">
        <f t="shared" si="453"/>
        <v>2009</v>
      </c>
      <c r="E7202" s="55">
        <f t="shared" si="454"/>
        <v>20462.043855</v>
      </c>
      <c r="F7202" s="55">
        <f t="shared" si="455"/>
        <v>18</v>
      </c>
      <c r="H7202" s="56"/>
      <c r="I7202" s="56"/>
      <c r="J7202" s="56"/>
      <c r="K7202" s="56"/>
      <c r="L7202" s="56"/>
      <c r="M7202" s="56"/>
    </row>
    <row r="7203" spans="1:13">
      <c r="A7203" s="59">
        <v>40013</v>
      </c>
      <c r="B7203" s="58">
        <v>9758.81</v>
      </c>
      <c r="C7203" s="55">
        <f t="shared" si="452"/>
        <v>7</v>
      </c>
      <c r="D7203" s="55">
        <f t="shared" si="453"/>
        <v>2009</v>
      </c>
      <c r="E7203" s="55">
        <f t="shared" si="454"/>
        <v>19356.599634999999</v>
      </c>
      <c r="F7203" s="55">
        <f t="shared" si="455"/>
        <v>19</v>
      </c>
      <c r="H7203" s="56"/>
      <c r="I7203" s="56"/>
      <c r="J7203" s="56"/>
      <c r="K7203" s="56"/>
      <c r="L7203" s="56"/>
      <c r="M7203" s="56"/>
    </row>
    <row r="7204" spans="1:13">
      <c r="A7204" s="59">
        <v>40014</v>
      </c>
      <c r="B7204" s="58">
        <v>9730.36</v>
      </c>
      <c r="C7204" s="55">
        <f t="shared" si="452"/>
        <v>7</v>
      </c>
      <c r="D7204" s="55">
        <f t="shared" si="453"/>
        <v>2009</v>
      </c>
      <c r="E7204" s="55">
        <f t="shared" si="454"/>
        <v>19300.16906</v>
      </c>
      <c r="F7204" s="55">
        <f t="shared" si="455"/>
        <v>20</v>
      </c>
      <c r="H7204" s="56"/>
      <c r="I7204" s="56"/>
      <c r="J7204" s="56"/>
      <c r="K7204" s="56"/>
      <c r="L7204" s="56"/>
      <c r="M7204" s="56"/>
    </row>
    <row r="7205" spans="1:13">
      <c r="A7205" s="59">
        <v>40015</v>
      </c>
      <c r="B7205" s="58">
        <v>9993.82</v>
      </c>
      <c r="C7205" s="55">
        <f t="shared" si="452"/>
        <v>7</v>
      </c>
      <c r="D7205" s="55">
        <f t="shared" si="453"/>
        <v>2009</v>
      </c>
      <c r="E7205" s="55">
        <f t="shared" si="454"/>
        <v>19822.741969999999</v>
      </c>
      <c r="F7205" s="55">
        <f t="shared" si="455"/>
        <v>21</v>
      </c>
      <c r="H7205" s="56"/>
      <c r="I7205" s="56"/>
      <c r="J7205" s="56"/>
      <c r="K7205" s="56"/>
      <c r="L7205" s="56"/>
      <c r="M7205" s="56"/>
    </row>
    <row r="7206" spans="1:13">
      <c r="A7206" s="59">
        <v>40016</v>
      </c>
      <c r="B7206" s="58">
        <v>9275.06</v>
      </c>
      <c r="C7206" s="55">
        <f t="shared" si="452"/>
        <v>7</v>
      </c>
      <c r="D7206" s="55">
        <f t="shared" si="453"/>
        <v>2009</v>
      </c>
      <c r="E7206" s="55">
        <f t="shared" si="454"/>
        <v>18397.08151</v>
      </c>
      <c r="F7206" s="55">
        <f t="shared" si="455"/>
        <v>22</v>
      </c>
      <c r="H7206" s="56"/>
      <c r="I7206" s="56"/>
      <c r="J7206" s="56"/>
      <c r="K7206" s="56"/>
      <c r="L7206" s="56"/>
      <c r="M7206" s="56"/>
    </row>
    <row r="7207" spans="1:13">
      <c r="A7207" s="59">
        <v>40017</v>
      </c>
      <c r="B7207" s="58">
        <v>8663.35</v>
      </c>
      <c r="C7207" s="55">
        <f t="shared" si="452"/>
        <v>7</v>
      </c>
      <c r="D7207" s="55">
        <f t="shared" si="453"/>
        <v>2009</v>
      </c>
      <c r="E7207" s="55">
        <f t="shared" si="454"/>
        <v>17183.754725000003</v>
      </c>
      <c r="F7207" s="55">
        <f t="shared" si="455"/>
        <v>23</v>
      </c>
      <c r="H7207" s="56"/>
      <c r="I7207" s="56"/>
      <c r="J7207" s="56"/>
      <c r="K7207" s="56"/>
      <c r="L7207" s="56"/>
      <c r="M7207" s="56"/>
    </row>
    <row r="7208" spans="1:13">
      <c r="A7208" s="59">
        <v>40018</v>
      </c>
      <c r="B7208" s="58">
        <v>8667.76</v>
      </c>
      <c r="C7208" s="55">
        <f t="shared" si="452"/>
        <v>7</v>
      </c>
      <c r="D7208" s="55">
        <f t="shared" si="453"/>
        <v>2009</v>
      </c>
      <c r="E7208" s="55">
        <f t="shared" si="454"/>
        <v>17192.501960000001</v>
      </c>
      <c r="F7208" s="55">
        <f t="shared" si="455"/>
        <v>24</v>
      </c>
      <c r="H7208" s="56"/>
      <c r="I7208" s="56"/>
      <c r="J7208" s="56"/>
      <c r="K7208" s="56"/>
      <c r="L7208" s="56"/>
      <c r="M7208" s="56"/>
    </row>
    <row r="7209" spans="1:13">
      <c r="A7209" s="59">
        <v>40019</v>
      </c>
      <c r="B7209" s="58">
        <v>8647.6299999999992</v>
      </c>
      <c r="C7209" s="55">
        <f t="shared" si="452"/>
        <v>7</v>
      </c>
      <c r="D7209" s="55">
        <f t="shared" si="453"/>
        <v>2009</v>
      </c>
      <c r="E7209" s="55">
        <f t="shared" si="454"/>
        <v>17152.574105</v>
      </c>
      <c r="F7209" s="55">
        <f t="shared" si="455"/>
        <v>25</v>
      </c>
      <c r="H7209" s="56"/>
      <c r="I7209" s="56"/>
      <c r="J7209" s="56"/>
      <c r="K7209" s="56"/>
      <c r="L7209" s="56"/>
      <c r="M7209" s="56"/>
    </row>
    <row r="7210" spans="1:13">
      <c r="A7210" s="59">
        <v>40020</v>
      </c>
      <c r="B7210" s="58">
        <v>8454.61</v>
      </c>
      <c r="C7210" s="55">
        <f t="shared" si="452"/>
        <v>7</v>
      </c>
      <c r="D7210" s="55">
        <f t="shared" si="453"/>
        <v>2009</v>
      </c>
      <c r="E7210" s="55">
        <f t="shared" si="454"/>
        <v>16769.718935000001</v>
      </c>
      <c r="F7210" s="55">
        <f t="shared" si="455"/>
        <v>26</v>
      </c>
      <c r="H7210" s="56"/>
      <c r="I7210" s="56"/>
      <c r="J7210" s="56"/>
      <c r="K7210" s="56"/>
      <c r="L7210" s="56"/>
      <c r="M7210" s="56"/>
    </row>
    <row r="7211" spans="1:13">
      <c r="A7211" s="59">
        <v>40021</v>
      </c>
      <c r="B7211" s="58">
        <v>8580.32</v>
      </c>
      <c r="C7211" s="55">
        <f t="shared" si="452"/>
        <v>7</v>
      </c>
      <c r="D7211" s="55">
        <f t="shared" si="453"/>
        <v>2009</v>
      </c>
      <c r="E7211" s="55">
        <f t="shared" si="454"/>
        <v>17019.064719999998</v>
      </c>
      <c r="F7211" s="55">
        <f t="shared" si="455"/>
        <v>27</v>
      </c>
      <c r="H7211" s="56"/>
      <c r="I7211" s="56"/>
      <c r="J7211" s="56"/>
      <c r="K7211" s="56"/>
      <c r="L7211" s="56"/>
      <c r="M7211" s="56"/>
    </row>
    <row r="7212" spans="1:13">
      <c r="A7212" s="59">
        <v>40022</v>
      </c>
      <c r="B7212" s="58">
        <v>8415.15</v>
      </c>
      <c r="C7212" s="55">
        <f t="shared" si="452"/>
        <v>7</v>
      </c>
      <c r="D7212" s="55">
        <f t="shared" si="453"/>
        <v>2009</v>
      </c>
      <c r="E7212" s="55">
        <f t="shared" si="454"/>
        <v>16691.450024999998</v>
      </c>
      <c r="F7212" s="55">
        <f t="shared" si="455"/>
        <v>28</v>
      </c>
      <c r="H7212" s="56"/>
      <c r="I7212" s="56"/>
      <c r="J7212" s="56"/>
      <c r="K7212" s="56"/>
      <c r="L7212" s="56"/>
      <c r="M7212" s="56"/>
    </row>
    <row r="7213" spans="1:13">
      <c r="A7213" s="59">
        <v>40023</v>
      </c>
      <c r="B7213" s="58">
        <v>7961.23</v>
      </c>
      <c r="C7213" s="55">
        <f t="shared" si="452"/>
        <v>7</v>
      </c>
      <c r="D7213" s="55">
        <f t="shared" si="453"/>
        <v>2009</v>
      </c>
      <c r="E7213" s="55">
        <f t="shared" si="454"/>
        <v>15791.099704999999</v>
      </c>
      <c r="F7213" s="55">
        <f t="shared" si="455"/>
        <v>29</v>
      </c>
      <c r="H7213" s="56"/>
      <c r="I7213" s="56"/>
      <c r="J7213" s="56"/>
      <c r="K7213" s="56"/>
      <c r="L7213" s="56"/>
      <c r="M7213" s="56"/>
    </row>
    <row r="7214" spans="1:13">
      <c r="A7214" s="59">
        <v>40024</v>
      </c>
      <c r="B7214" s="58">
        <v>7664.27</v>
      </c>
      <c r="C7214" s="55">
        <f t="shared" si="452"/>
        <v>7</v>
      </c>
      <c r="D7214" s="55">
        <f t="shared" si="453"/>
        <v>2009</v>
      </c>
      <c r="E7214" s="55">
        <f t="shared" si="454"/>
        <v>15202.079545000001</v>
      </c>
      <c r="F7214" s="55">
        <f t="shared" si="455"/>
        <v>30</v>
      </c>
      <c r="H7214" s="56"/>
      <c r="I7214" s="56"/>
      <c r="J7214" s="56"/>
      <c r="K7214" s="56"/>
      <c r="L7214" s="56"/>
      <c r="M7214" s="56"/>
    </row>
    <row r="7215" spans="1:13">
      <c r="A7215" s="59">
        <v>40025</v>
      </c>
      <c r="B7215" s="58">
        <v>7369.7</v>
      </c>
      <c r="C7215" s="55">
        <f t="shared" si="452"/>
        <v>7</v>
      </c>
      <c r="D7215" s="55">
        <f t="shared" si="453"/>
        <v>2009</v>
      </c>
      <c r="E7215" s="55">
        <f t="shared" si="454"/>
        <v>14617.799950000001</v>
      </c>
      <c r="F7215" s="55">
        <f t="shared" si="455"/>
        <v>31</v>
      </c>
      <c r="H7215" s="56"/>
      <c r="I7215" s="56"/>
      <c r="J7215" s="56"/>
      <c r="K7215" s="56"/>
      <c r="L7215" s="56"/>
      <c r="M7215" s="56"/>
    </row>
    <row r="7216" spans="1:13">
      <c r="A7216" s="59">
        <v>40026</v>
      </c>
      <c r="B7216" s="58">
        <v>6989.39</v>
      </c>
      <c r="C7216" s="55">
        <f t="shared" si="452"/>
        <v>8</v>
      </c>
      <c r="D7216" s="55">
        <f t="shared" si="453"/>
        <v>2009</v>
      </c>
      <c r="E7216" s="55">
        <f t="shared" si="454"/>
        <v>13863.455065</v>
      </c>
      <c r="F7216" s="55">
        <f t="shared" si="455"/>
        <v>1</v>
      </c>
      <c r="H7216" s="56"/>
      <c r="I7216" s="56"/>
      <c r="J7216" s="56"/>
      <c r="K7216" s="56"/>
      <c r="L7216" s="56"/>
      <c r="M7216" s="56"/>
    </row>
    <row r="7217" spans="1:13">
      <c r="A7217" s="59">
        <v>40027</v>
      </c>
      <c r="B7217" s="58">
        <v>6851.84</v>
      </c>
      <c r="C7217" s="55">
        <f t="shared" si="452"/>
        <v>8</v>
      </c>
      <c r="D7217" s="55">
        <f t="shared" si="453"/>
        <v>2009</v>
      </c>
      <c r="E7217" s="55">
        <f t="shared" si="454"/>
        <v>13590.62464</v>
      </c>
      <c r="F7217" s="55">
        <f t="shared" si="455"/>
        <v>2</v>
      </c>
      <c r="H7217" s="56"/>
      <c r="I7217" s="56"/>
      <c r="J7217" s="56"/>
      <c r="K7217" s="56"/>
      <c r="L7217" s="56"/>
      <c r="M7217" s="56"/>
    </row>
    <row r="7218" spans="1:13">
      <c r="A7218" s="59">
        <v>40028</v>
      </c>
      <c r="B7218" s="58">
        <v>6714.86</v>
      </c>
      <c r="C7218" s="55">
        <f t="shared" si="452"/>
        <v>8</v>
      </c>
      <c r="D7218" s="55">
        <f t="shared" si="453"/>
        <v>2009</v>
      </c>
      <c r="E7218" s="55">
        <f t="shared" si="454"/>
        <v>13318.92481</v>
      </c>
      <c r="F7218" s="55">
        <f t="shared" si="455"/>
        <v>3</v>
      </c>
      <c r="H7218" s="56"/>
      <c r="I7218" s="56"/>
      <c r="J7218" s="56"/>
      <c r="K7218" s="56"/>
      <c r="L7218" s="56"/>
      <c r="M7218" s="56"/>
    </row>
    <row r="7219" spans="1:13">
      <c r="A7219" s="59">
        <v>40029</v>
      </c>
      <c r="B7219" s="58">
        <v>7300.16</v>
      </c>
      <c r="C7219" s="55">
        <f t="shared" si="452"/>
        <v>8</v>
      </c>
      <c r="D7219" s="55">
        <f t="shared" si="453"/>
        <v>2009</v>
      </c>
      <c r="E7219" s="55">
        <f t="shared" si="454"/>
        <v>14479.86736</v>
      </c>
      <c r="F7219" s="55">
        <f t="shared" si="455"/>
        <v>4</v>
      </c>
      <c r="H7219" s="56"/>
      <c r="I7219" s="56"/>
      <c r="J7219" s="56"/>
      <c r="K7219" s="56"/>
      <c r="L7219" s="56"/>
      <c r="M7219" s="56"/>
    </row>
    <row r="7220" spans="1:13">
      <c r="A7220" s="59">
        <v>40030</v>
      </c>
      <c r="B7220" s="58">
        <v>6380.15</v>
      </c>
      <c r="C7220" s="55">
        <f t="shared" si="452"/>
        <v>8</v>
      </c>
      <c r="D7220" s="55">
        <f t="shared" si="453"/>
        <v>2009</v>
      </c>
      <c r="E7220" s="55">
        <f t="shared" si="454"/>
        <v>12655.027525</v>
      </c>
      <c r="F7220" s="55">
        <f t="shared" si="455"/>
        <v>5</v>
      </c>
      <c r="H7220" s="56"/>
      <c r="I7220" s="56"/>
      <c r="J7220" s="56"/>
      <c r="K7220" s="56"/>
      <c r="L7220" s="56"/>
      <c r="M7220" s="56"/>
    </row>
    <row r="7221" spans="1:13">
      <c r="A7221" s="59">
        <v>40031</v>
      </c>
      <c r="B7221" s="58">
        <v>6387.67</v>
      </c>
      <c r="C7221" s="55">
        <f t="shared" si="452"/>
        <v>8</v>
      </c>
      <c r="D7221" s="55">
        <f t="shared" si="453"/>
        <v>2009</v>
      </c>
      <c r="E7221" s="55">
        <f t="shared" si="454"/>
        <v>12669.943445000001</v>
      </c>
      <c r="F7221" s="55">
        <f t="shared" si="455"/>
        <v>6</v>
      </c>
      <c r="H7221" s="56"/>
      <c r="I7221" s="56"/>
      <c r="J7221" s="56"/>
      <c r="K7221" s="56"/>
      <c r="L7221" s="56"/>
      <c r="M7221" s="56"/>
    </row>
    <row r="7222" spans="1:13">
      <c r="A7222" s="59">
        <v>40032</v>
      </c>
      <c r="B7222" s="58">
        <v>7367.53</v>
      </c>
      <c r="C7222" s="55">
        <f t="shared" si="452"/>
        <v>8</v>
      </c>
      <c r="D7222" s="55">
        <f t="shared" si="453"/>
        <v>2009</v>
      </c>
      <c r="E7222" s="55">
        <f t="shared" si="454"/>
        <v>14613.495755</v>
      </c>
      <c r="F7222" s="55">
        <f t="shared" si="455"/>
        <v>7</v>
      </c>
      <c r="H7222" s="56"/>
      <c r="I7222" s="56"/>
      <c r="J7222" s="56"/>
      <c r="K7222" s="56"/>
      <c r="L7222" s="56"/>
      <c r="M7222" s="56"/>
    </row>
    <row r="7223" spans="1:13">
      <c r="A7223" s="59">
        <v>40033</v>
      </c>
      <c r="B7223" s="58">
        <v>6927.8</v>
      </c>
      <c r="C7223" s="55">
        <f t="shared" si="452"/>
        <v>8</v>
      </c>
      <c r="D7223" s="55">
        <f t="shared" si="453"/>
        <v>2009</v>
      </c>
      <c r="E7223" s="55">
        <f t="shared" si="454"/>
        <v>13741.291300000001</v>
      </c>
      <c r="F7223" s="55">
        <f t="shared" si="455"/>
        <v>8</v>
      </c>
      <c r="H7223" s="56"/>
      <c r="I7223" s="56"/>
      <c r="J7223" s="56"/>
      <c r="K7223" s="56"/>
      <c r="L7223" s="56"/>
      <c r="M7223" s="56"/>
    </row>
    <row r="7224" spans="1:13">
      <c r="A7224" s="59">
        <v>40034</v>
      </c>
      <c r="B7224" s="58">
        <v>6678.27</v>
      </c>
      <c r="C7224" s="55">
        <f t="shared" si="452"/>
        <v>8</v>
      </c>
      <c r="D7224" s="55">
        <f t="shared" si="453"/>
        <v>2009</v>
      </c>
      <c r="E7224" s="55">
        <f t="shared" si="454"/>
        <v>13246.348545000001</v>
      </c>
      <c r="F7224" s="55">
        <f t="shared" si="455"/>
        <v>9</v>
      </c>
      <c r="H7224" s="56"/>
      <c r="I7224" s="56"/>
      <c r="J7224" s="56"/>
      <c r="K7224" s="56"/>
      <c r="L7224" s="56"/>
      <c r="M7224" s="56"/>
    </row>
    <row r="7225" spans="1:13">
      <c r="A7225" s="59">
        <v>40035</v>
      </c>
      <c r="B7225" s="58">
        <v>6683.15</v>
      </c>
      <c r="C7225" s="55">
        <f t="shared" si="452"/>
        <v>8</v>
      </c>
      <c r="D7225" s="55">
        <f t="shared" si="453"/>
        <v>2009</v>
      </c>
      <c r="E7225" s="55">
        <f t="shared" si="454"/>
        <v>13256.028025</v>
      </c>
      <c r="F7225" s="55">
        <f t="shared" si="455"/>
        <v>10</v>
      </c>
      <c r="H7225" s="56"/>
      <c r="I7225" s="56"/>
      <c r="J7225" s="56"/>
      <c r="K7225" s="56"/>
      <c r="L7225" s="56"/>
      <c r="M7225" s="56"/>
    </row>
    <row r="7226" spans="1:13">
      <c r="A7226" s="59">
        <v>40036</v>
      </c>
      <c r="B7226" s="58">
        <v>6333.66</v>
      </c>
      <c r="C7226" s="55">
        <f t="shared" si="452"/>
        <v>8</v>
      </c>
      <c r="D7226" s="55">
        <f t="shared" si="453"/>
        <v>2009</v>
      </c>
      <c r="E7226" s="55">
        <f t="shared" si="454"/>
        <v>12562.814609999999</v>
      </c>
      <c r="F7226" s="55">
        <f t="shared" si="455"/>
        <v>11</v>
      </c>
      <c r="H7226" s="56"/>
      <c r="I7226" s="56"/>
      <c r="J7226" s="56"/>
      <c r="K7226" s="56"/>
      <c r="L7226" s="56"/>
      <c r="M7226" s="56"/>
    </row>
    <row r="7227" spans="1:13">
      <c r="A7227" s="59">
        <v>40037</v>
      </c>
      <c r="B7227" s="58">
        <v>5868.43</v>
      </c>
      <c r="C7227" s="55">
        <f t="shared" si="452"/>
        <v>8</v>
      </c>
      <c r="D7227" s="55">
        <f t="shared" si="453"/>
        <v>2009</v>
      </c>
      <c r="E7227" s="55">
        <f t="shared" si="454"/>
        <v>11640.030905000001</v>
      </c>
      <c r="F7227" s="55">
        <f t="shared" si="455"/>
        <v>12</v>
      </c>
      <c r="H7227" s="56"/>
      <c r="I7227" s="56"/>
      <c r="J7227" s="56"/>
      <c r="K7227" s="56"/>
      <c r="L7227" s="56"/>
      <c r="M7227" s="56"/>
    </row>
    <row r="7228" spans="1:13">
      <c r="A7228" s="59">
        <v>40038</v>
      </c>
      <c r="B7228" s="58">
        <v>6004.4</v>
      </c>
      <c r="C7228" s="55">
        <f t="shared" si="452"/>
        <v>8</v>
      </c>
      <c r="D7228" s="55">
        <f t="shared" si="453"/>
        <v>2009</v>
      </c>
      <c r="E7228" s="55">
        <f t="shared" si="454"/>
        <v>11909.7274</v>
      </c>
      <c r="F7228" s="55">
        <f t="shared" si="455"/>
        <v>13</v>
      </c>
      <c r="H7228" s="56"/>
      <c r="I7228" s="56"/>
      <c r="J7228" s="56"/>
      <c r="K7228" s="56"/>
      <c r="L7228" s="56"/>
      <c r="M7228" s="56"/>
    </row>
    <row r="7229" spans="1:13">
      <c r="A7229" s="59">
        <v>40039</v>
      </c>
      <c r="B7229" s="58">
        <v>5649.79</v>
      </c>
      <c r="C7229" s="55">
        <f t="shared" si="452"/>
        <v>8</v>
      </c>
      <c r="D7229" s="55">
        <f t="shared" si="453"/>
        <v>2009</v>
      </c>
      <c r="E7229" s="55">
        <f t="shared" si="454"/>
        <v>11206.358464999999</v>
      </c>
      <c r="F7229" s="55">
        <f t="shared" si="455"/>
        <v>14</v>
      </c>
      <c r="H7229" s="56"/>
      <c r="I7229" s="56"/>
      <c r="J7229" s="56"/>
      <c r="K7229" s="56"/>
      <c r="L7229" s="56"/>
      <c r="M7229" s="56"/>
    </row>
    <row r="7230" spans="1:13">
      <c r="A7230" s="59">
        <v>40040</v>
      </c>
      <c r="B7230" s="58">
        <v>5115.01</v>
      </c>
      <c r="C7230" s="55">
        <f t="shared" si="452"/>
        <v>8</v>
      </c>
      <c r="D7230" s="55">
        <f t="shared" si="453"/>
        <v>2009</v>
      </c>
      <c r="E7230" s="55">
        <f t="shared" si="454"/>
        <v>10145.622335</v>
      </c>
      <c r="F7230" s="55">
        <f t="shared" si="455"/>
        <v>15</v>
      </c>
      <c r="H7230" s="56"/>
      <c r="I7230" s="56"/>
      <c r="J7230" s="56"/>
      <c r="K7230" s="56"/>
      <c r="L7230" s="56"/>
      <c r="M7230" s="56"/>
    </row>
    <row r="7231" spans="1:13">
      <c r="A7231" s="59">
        <v>40041</v>
      </c>
      <c r="B7231" s="58">
        <v>5385.07</v>
      </c>
      <c r="C7231" s="55">
        <f t="shared" si="452"/>
        <v>8</v>
      </c>
      <c r="D7231" s="55">
        <f t="shared" si="453"/>
        <v>2009</v>
      </c>
      <c r="E7231" s="55">
        <f t="shared" si="454"/>
        <v>10681.286345</v>
      </c>
      <c r="F7231" s="55">
        <f t="shared" si="455"/>
        <v>16</v>
      </c>
      <c r="H7231" s="56"/>
      <c r="I7231" s="56"/>
      <c r="J7231" s="56"/>
      <c r="K7231" s="56"/>
      <c r="L7231" s="56"/>
      <c r="M7231" s="56"/>
    </row>
    <row r="7232" spans="1:13">
      <c r="A7232" s="59">
        <v>40042</v>
      </c>
      <c r="B7232" s="58">
        <v>5813.15</v>
      </c>
      <c r="C7232" s="55">
        <f t="shared" si="452"/>
        <v>8</v>
      </c>
      <c r="D7232" s="55">
        <f t="shared" si="453"/>
        <v>2009</v>
      </c>
      <c r="E7232" s="55">
        <f t="shared" si="454"/>
        <v>11530.383024999999</v>
      </c>
      <c r="F7232" s="55">
        <f t="shared" si="455"/>
        <v>17</v>
      </c>
      <c r="H7232" s="56"/>
      <c r="I7232" s="56"/>
      <c r="J7232" s="56"/>
      <c r="K7232" s="56"/>
      <c r="L7232" s="56"/>
      <c r="M7232" s="56"/>
    </row>
    <row r="7233" spans="1:13">
      <c r="A7233" s="59">
        <v>40043</v>
      </c>
      <c r="B7233" s="58">
        <v>5379.62</v>
      </c>
      <c r="C7233" s="55">
        <f t="shared" si="452"/>
        <v>8</v>
      </c>
      <c r="D7233" s="55">
        <f t="shared" si="453"/>
        <v>2009</v>
      </c>
      <c r="E7233" s="55">
        <f t="shared" si="454"/>
        <v>10670.476269999999</v>
      </c>
      <c r="F7233" s="55">
        <f t="shared" si="455"/>
        <v>18</v>
      </c>
      <c r="H7233" s="56"/>
      <c r="I7233" s="56"/>
      <c r="J7233" s="56"/>
      <c r="K7233" s="56"/>
      <c r="L7233" s="56"/>
      <c r="M7233" s="56"/>
    </row>
    <row r="7234" spans="1:13">
      <c r="A7234" s="59">
        <v>40044</v>
      </c>
      <c r="B7234" s="58">
        <v>4934.9799999999996</v>
      </c>
      <c r="C7234" s="55">
        <f t="shared" si="452"/>
        <v>8</v>
      </c>
      <c r="D7234" s="55">
        <f t="shared" si="453"/>
        <v>2009</v>
      </c>
      <c r="E7234" s="55">
        <f t="shared" si="454"/>
        <v>9788.5328300000001</v>
      </c>
      <c r="F7234" s="55">
        <f t="shared" si="455"/>
        <v>19</v>
      </c>
      <c r="H7234" s="56"/>
      <c r="I7234" s="56"/>
      <c r="J7234" s="56"/>
      <c r="K7234" s="56"/>
      <c r="L7234" s="56"/>
      <c r="M7234" s="56"/>
    </row>
    <row r="7235" spans="1:13">
      <c r="A7235" s="59">
        <v>40045</v>
      </c>
      <c r="B7235" s="58">
        <v>5330.38</v>
      </c>
      <c r="C7235" s="55">
        <f t="shared" si="452"/>
        <v>8</v>
      </c>
      <c r="D7235" s="55">
        <f t="shared" si="453"/>
        <v>2009</v>
      </c>
      <c r="E7235" s="55">
        <f t="shared" si="454"/>
        <v>10572.808730000001</v>
      </c>
      <c r="F7235" s="55">
        <f t="shared" si="455"/>
        <v>20</v>
      </c>
      <c r="H7235" s="56"/>
      <c r="I7235" s="56"/>
      <c r="J7235" s="56"/>
      <c r="K7235" s="56"/>
      <c r="L7235" s="56"/>
      <c r="M7235" s="56"/>
    </row>
    <row r="7236" spans="1:13">
      <c r="A7236" s="59">
        <v>40046</v>
      </c>
      <c r="B7236" s="58">
        <v>4975.67</v>
      </c>
      <c r="C7236" s="55">
        <f t="shared" ref="C7236:C7299" si="456">MONTH(A7236)</f>
        <v>8</v>
      </c>
      <c r="D7236" s="55">
        <f t="shared" ref="D7236:D7299" si="457">IF(C7236&gt;9,YEAR(A7236)+1,YEAR(A7236))</f>
        <v>2009</v>
      </c>
      <c r="E7236" s="55">
        <f t="shared" ref="E7236:E7299" si="458">B7236*1.9835</f>
        <v>9869.2414449999997</v>
      </c>
      <c r="F7236" s="55">
        <f t="shared" ref="F7236:F7299" si="459">DAY(A7236)</f>
        <v>21</v>
      </c>
      <c r="H7236" s="56"/>
      <c r="I7236" s="56"/>
      <c r="J7236" s="56"/>
      <c r="K7236" s="56"/>
      <c r="L7236" s="56"/>
      <c r="M7236" s="56"/>
    </row>
    <row r="7237" spans="1:13">
      <c r="A7237" s="59">
        <v>40047</v>
      </c>
      <c r="B7237" s="58">
        <v>5173.26</v>
      </c>
      <c r="C7237" s="55">
        <f t="shared" si="456"/>
        <v>8</v>
      </c>
      <c r="D7237" s="55">
        <f t="shared" si="457"/>
        <v>2009</v>
      </c>
      <c r="E7237" s="55">
        <f t="shared" si="458"/>
        <v>10261.16121</v>
      </c>
      <c r="F7237" s="55">
        <f t="shared" si="459"/>
        <v>22</v>
      </c>
      <c r="H7237" s="56"/>
      <c r="I7237" s="56"/>
      <c r="J7237" s="56"/>
      <c r="K7237" s="56"/>
      <c r="L7237" s="56"/>
      <c r="M7237" s="56"/>
    </row>
    <row r="7238" spans="1:13">
      <c r="A7238" s="59">
        <v>40048</v>
      </c>
      <c r="B7238" s="58">
        <v>5249</v>
      </c>
      <c r="C7238" s="55">
        <f t="shared" si="456"/>
        <v>8</v>
      </c>
      <c r="D7238" s="55">
        <f t="shared" si="457"/>
        <v>2009</v>
      </c>
      <c r="E7238" s="55">
        <f t="shared" si="458"/>
        <v>10411.3915</v>
      </c>
      <c r="F7238" s="55">
        <f t="shared" si="459"/>
        <v>23</v>
      </c>
      <c r="H7238" s="56"/>
      <c r="I7238" s="56"/>
      <c r="J7238" s="56"/>
      <c r="K7238" s="56"/>
      <c r="L7238" s="56"/>
      <c r="M7238" s="56"/>
    </row>
    <row r="7239" spans="1:13">
      <c r="A7239" s="59">
        <v>40049</v>
      </c>
      <c r="B7239" s="58">
        <v>5892.09</v>
      </c>
      <c r="C7239" s="55">
        <f t="shared" si="456"/>
        <v>8</v>
      </c>
      <c r="D7239" s="55">
        <f t="shared" si="457"/>
        <v>2009</v>
      </c>
      <c r="E7239" s="55">
        <f t="shared" si="458"/>
        <v>11686.960515000001</v>
      </c>
      <c r="F7239" s="55">
        <f t="shared" si="459"/>
        <v>24</v>
      </c>
      <c r="H7239" s="56"/>
      <c r="I7239" s="56"/>
      <c r="J7239" s="56"/>
      <c r="K7239" s="56"/>
      <c r="L7239" s="56"/>
      <c r="M7239" s="56"/>
    </row>
    <row r="7240" spans="1:13">
      <c r="A7240" s="59">
        <v>40050</v>
      </c>
      <c r="B7240" s="58">
        <v>5801.89</v>
      </c>
      <c r="C7240" s="55">
        <f t="shared" si="456"/>
        <v>8</v>
      </c>
      <c r="D7240" s="55">
        <f t="shared" si="457"/>
        <v>2009</v>
      </c>
      <c r="E7240" s="55">
        <f t="shared" si="458"/>
        <v>11508.048815</v>
      </c>
      <c r="F7240" s="55">
        <f t="shared" si="459"/>
        <v>25</v>
      </c>
      <c r="H7240" s="56"/>
      <c r="I7240" s="56"/>
      <c r="J7240" s="56"/>
      <c r="K7240" s="56"/>
      <c r="L7240" s="56"/>
      <c r="M7240" s="56"/>
    </row>
    <row r="7241" spans="1:13">
      <c r="A7241" s="59">
        <v>40051</v>
      </c>
      <c r="B7241" s="58">
        <v>5001.4399999999996</v>
      </c>
      <c r="C7241" s="55">
        <f t="shared" si="456"/>
        <v>8</v>
      </c>
      <c r="D7241" s="55">
        <f t="shared" si="457"/>
        <v>2009</v>
      </c>
      <c r="E7241" s="55">
        <f t="shared" si="458"/>
        <v>9920.3562399999992</v>
      </c>
      <c r="F7241" s="55">
        <f t="shared" si="459"/>
        <v>26</v>
      </c>
      <c r="H7241" s="56"/>
      <c r="I7241" s="56"/>
      <c r="J7241" s="56"/>
      <c r="K7241" s="56"/>
      <c r="L7241" s="56"/>
      <c r="M7241" s="56"/>
    </row>
    <row r="7242" spans="1:13">
      <c r="A7242" s="59">
        <v>40052</v>
      </c>
      <c r="B7242" s="58">
        <v>5101.95</v>
      </c>
      <c r="C7242" s="55">
        <f t="shared" si="456"/>
        <v>8</v>
      </c>
      <c r="D7242" s="55">
        <f t="shared" si="457"/>
        <v>2009</v>
      </c>
      <c r="E7242" s="55">
        <f t="shared" si="458"/>
        <v>10119.717825</v>
      </c>
      <c r="F7242" s="55">
        <f t="shared" si="459"/>
        <v>27</v>
      </c>
      <c r="H7242" s="56"/>
      <c r="I7242" s="56"/>
      <c r="J7242" s="56"/>
      <c r="K7242" s="56"/>
      <c r="L7242" s="56"/>
      <c r="M7242" s="56"/>
    </row>
    <row r="7243" spans="1:13">
      <c r="A7243" s="59">
        <v>40053</v>
      </c>
      <c r="B7243" s="58">
        <v>5169.8900000000003</v>
      </c>
      <c r="C7243" s="55">
        <f t="shared" si="456"/>
        <v>8</v>
      </c>
      <c r="D7243" s="55">
        <f t="shared" si="457"/>
        <v>2009</v>
      </c>
      <c r="E7243" s="55">
        <f t="shared" si="458"/>
        <v>10254.476815</v>
      </c>
      <c r="F7243" s="55">
        <f t="shared" si="459"/>
        <v>28</v>
      </c>
      <c r="H7243" s="56"/>
      <c r="I7243" s="56"/>
      <c r="J7243" s="56"/>
      <c r="K7243" s="56"/>
      <c r="L7243" s="56"/>
      <c r="M7243" s="56"/>
    </row>
    <row r="7244" spans="1:13">
      <c r="A7244" s="59">
        <v>40054</v>
      </c>
      <c r="B7244" s="58">
        <v>4991.5200000000004</v>
      </c>
      <c r="C7244" s="55">
        <f t="shared" si="456"/>
        <v>8</v>
      </c>
      <c r="D7244" s="55">
        <f t="shared" si="457"/>
        <v>2009</v>
      </c>
      <c r="E7244" s="55">
        <f t="shared" si="458"/>
        <v>9900.6799200000005</v>
      </c>
      <c r="F7244" s="55">
        <f t="shared" si="459"/>
        <v>29</v>
      </c>
      <c r="H7244" s="56"/>
      <c r="I7244" s="56"/>
      <c r="J7244" s="56"/>
      <c r="K7244" s="56"/>
      <c r="L7244" s="56"/>
      <c r="M7244" s="56"/>
    </row>
    <row r="7245" spans="1:13">
      <c r="A7245" s="59">
        <v>40055</v>
      </c>
      <c r="B7245" s="58">
        <v>4540.66</v>
      </c>
      <c r="C7245" s="55">
        <f t="shared" si="456"/>
        <v>8</v>
      </c>
      <c r="D7245" s="55">
        <f t="shared" si="457"/>
        <v>2009</v>
      </c>
      <c r="E7245" s="55">
        <f t="shared" si="458"/>
        <v>9006.3991100000003</v>
      </c>
      <c r="F7245" s="55">
        <f t="shared" si="459"/>
        <v>30</v>
      </c>
      <c r="H7245" s="56"/>
      <c r="I7245" s="56"/>
      <c r="J7245" s="56"/>
      <c r="K7245" s="56"/>
      <c r="L7245" s="56"/>
      <c r="M7245" s="56"/>
    </row>
    <row r="7246" spans="1:13">
      <c r="A7246" s="59">
        <v>40056</v>
      </c>
      <c r="B7246" s="58">
        <v>5099.16</v>
      </c>
      <c r="C7246" s="55">
        <f t="shared" si="456"/>
        <v>8</v>
      </c>
      <c r="D7246" s="55">
        <f t="shared" si="457"/>
        <v>2009</v>
      </c>
      <c r="E7246" s="55">
        <f t="shared" si="458"/>
        <v>10114.183859999999</v>
      </c>
      <c r="F7246" s="55">
        <f t="shared" si="459"/>
        <v>31</v>
      </c>
      <c r="H7246" s="56"/>
      <c r="I7246" s="56"/>
      <c r="J7246" s="56"/>
      <c r="K7246" s="56"/>
      <c r="L7246" s="56"/>
      <c r="M7246" s="56"/>
    </row>
    <row r="7247" spans="1:13">
      <c r="A7247" s="59">
        <v>40057</v>
      </c>
      <c r="B7247" s="58">
        <v>4682.5</v>
      </c>
      <c r="C7247" s="55">
        <f t="shared" si="456"/>
        <v>9</v>
      </c>
      <c r="D7247" s="55">
        <f t="shared" si="457"/>
        <v>2009</v>
      </c>
      <c r="E7247" s="55">
        <f t="shared" si="458"/>
        <v>9287.7387500000004</v>
      </c>
      <c r="F7247" s="55">
        <f t="shared" si="459"/>
        <v>1</v>
      </c>
      <c r="H7247" s="56"/>
      <c r="I7247" s="56"/>
      <c r="J7247" s="56"/>
      <c r="K7247" s="56"/>
      <c r="L7247" s="56"/>
      <c r="M7247" s="56"/>
    </row>
    <row r="7248" spans="1:13">
      <c r="A7248" s="59">
        <v>40058</v>
      </c>
      <c r="B7248" s="58">
        <v>4871.43</v>
      </c>
      <c r="C7248" s="55">
        <f t="shared" si="456"/>
        <v>9</v>
      </c>
      <c r="D7248" s="55">
        <f t="shared" si="457"/>
        <v>2009</v>
      </c>
      <c r="E7248" s="55">
        <f t="shared" si="458"/>
        <v>9662.4814050000004</v>
      </c>
      <c r="F7248" s="55">
        <f t="shared" si="459"/>
        <v>2</v>
      </c>
      <c r="H7248" s="56"/>
      <c r="I7248" s="56"/>
      <c r="J7248" s="56"/>
      <c r="K7248" s="56"/>
      <c r="L7248" s="56"/>
      <c r="M7248" s="56"/>
    </row>
    <row r="7249" spans="1:13">
      <c r="A7249" s="59">
        <v>40059</v>
      </c>
      <c r="B7249" s="58">
        <v>4815.83</v>
      </c>
      <c r="C7249" s="55">
        <f t="shared" si="456"/>
        <v>9</v>
      </c>
      <c r="D7249" s="55">
        <f t="shared" si="457"/>
        <v>2009</v>
      </c>
      <c r="E7249" s="55">
        <f t="shared" si="458"/>
        <v>9552.198805</v>
      </c>
      <c r="F7249" s="55">
        <f t="shared" si="459"/>
        <v>3</v>
      </c>
      <c r="H7249" s="56"/>
      <c r="I7249" s="56"/>
      <c r="J7249" s="56"/>
      <c r="K7249" s="56"/>
      <c r="L7249" s="56"/>
      <c r="M7249" s="56"/>
    </row>
    <row r="7250" spans="1:13">
      <c r="A7250" s="59">
        <v>40060</v>
      </c>
      <c r="B7250" s="58">
        <v>4624.41</v>
      </c>
      <c r="C7250" s="55">
        <f t="shared" si="456"/>
        <v>9</v>
      </c>
      <c r="D7250" s="55">
        <f t="shared" si="457"/>
        <v>2009</v>
      </c>
      <c r="E7250" s="55">
        <f t="shared" si="458"/>
        <v>9172.5172349999993</v>
      </c>
      <c r="F7250" s="55">
        <f t="shared" si="459"/>
        <v>4</v>
      </c>
      <c r="H7250" s="56"/>
      <c r="I7250" s="56"/>
      <c r="J7250" s="56"/>
      <c r="K7250" s="56"/>
      <c r="L7250" s="56"/>
      <c r="M7250" s="56"/>
    </row>
    <row r="7251" spans="1:13">
      <c r="A7251" s="59">
        <v>40061</v>
      </c>
      <c r="B7251" s="58">
        <v>4691.68</v>
      </c>
      <c r="C7251" s="55">
        <f t="shared" si="456"/>
        <v>9</v>
      </c>
      <c r="D7251" s="55">
        <f t="shared" si="457"/>
        <v>2009</v>
      </c>
      <c r="E7251" s="55">
        <f t="shared" si="458"/>
        <v>9305.9472800000003</v>
      </c>
      <c r="F7251" s="55">
        <f t="shared" si="459"/>
        <v>5</v>
      </c>
      <c r="H7251" s="56"/>
      <c r="I7251" s="56"/>
      <c r="J7251" s="56"/>
      <c r="K7251" s="56"/>
      <c r="L7251" s="56"/>
      <c r="M7251" s="56"/>
    </row>
    <row r="7252" spans="1:13">
      <c r="A7252" s="59">
        <v>40062</v>
      </c>
      <c r="B7252" s="58">
        <v>4504.84</v>
      </c>
      <c r="C7252" s="55">
        <f t="shared" si="456"/>
        <v>9</v>
      </c>
      <c r="D7252" s="55">
        <f t="shared" si="457"/>
        <v>2009</v>
      </c>
      <c r="E7252" s="55">
        <f t="shared" si="458"/>
        <v>8935.3501400000005</v>
      </c>
      <c r="F7252" s="55">
        <f t="shared" si="459"/>
        <v>6</v>
      </c>
      <c r="H7252" s="56"/>
      <c r="I7252" s="56"/>
      <c r="J7252" s="56"/>
      <c r="K7252" s="56"/>
      <c r="L7252" s="56"/>
      <c r="M7252" s="56"/>
    </row>
    <row r="7253" spans="1:13">
      <c r="A7253" s="59">
        <v>40063</v>
      </c>
      <c r="B7253" s="58">
        <v>4702.29</v>
      </c>
      <c r="C7253" s="55">
        <f t="shared" si="456"/>
        <v>9</v>
      </c>
      <c r="D7253" s="55">
        <f t="shared" si="457"/>
        <v>2009</v>
      </c>
      <c r="E7253" s="55">
        <f t="shared" si="458"/>
        <v>9326.9922150000002</v>
      </c>
      <c r="F7253" s="55">
        <f t="shared" si="459"/>
        <v>7</v>
      </c>
      <c r="H7253" s="56"/>
      <c r="I7253" s="56"/>
      <c r="J7253" s="56"/>
      <c r="K7253" s="56"/>
      <c r="L7253" s="56"/>
      <c r="M7253" s="56"/>
    </row>
    <row r="7254" spans="1:13">
      <c r="A7254" s="59">
        <v>40064</v>
      </c>
      <c r="B7254" s="58">
        <v>4440.6499999999996</v>
      </c>
      <c r="C7254" s="55">
        <f t="shared" si="456"/>
        <v>9</v>
      </c>
      <c r="D7254" s="55">
        <f t="shared" si="457"/>
        <v>2009</v>
      </c>
      <c r="E7254" s="55">
        <f t="shared" si="458"/>
        <v>8808.029274999999</v>
      </c>
      <c r="F7254" s="55">
        <f t="shared" si="459"/>
        <v>8</v>
      </c>
      <c r="H7254" s="56"/>
      <c r="I7254" s="56"/>
      <c r="J7254" s="56"/>
      <c r="K7254" s="56"/>
      <c r="L7254" s="56"/>
      <c r="M7254" s="56"/>
    </row>
    <row r="7255" spans="1:13">
      <c r="A7255" s="59">
        <v>40065</v>
      </c>
      <c r="B7255" s="58">
        <v>4532.8900000000003</v>
      </c>
      <c r="C7255" s="55">
        <f t="shared" si="456"/>
        <v>9</v>
      </c>
      <c r="D7255" s="55">
        <f t="shared" si="457"/>
        <v>2009</v>
      </c>
      <c r="E7255" s="55">
        <f t="shared" si="458"/>
        <v>8990.9873150000003</v>
      </c>
      <c r="F7255" s="55">
        <f t="shared" si="459"/>
        <v>9</v>
      </c>
      <c r="H7255" s="56"/>
      <c r="I7255" s="56"/>
      <c r="J7255" s="56"/>
      <c r="K7255" s="56"/>
      <c r="L7255" s="56"/>
      <c r="M7255" s="56"/>
    </row>
    <row r="7256" spans="1:13">
      <c r="A7256" s="59">
        <v>40066</v>
      </c>
      <c r="B7256" s="58">
        <v>4533.8500000000004</v>
      </c>
      <c r="C7256" s="55">
        <f t="shared" si="456"/>
        <v>9</v>
      </c>
      <c r="D7256" s="55">
        <f t="shared" si="457"/>
        <v>2009</v>
      </c>
      <c r="E7256" s="55">
        <f t="shared" si="458"/>
        <v>8992.8914750000004</v>
      </c>
      <c r="F7256" s="55">
        <f t="shared" si="459"/>
        <v>10</v>
      </c>
      <c r="H7256" s="56"/>
      <c r="I7256" s="56"/>
      <c r="J7256" s="56"/>
      <c r="K7256" s="56"/>
      <c r="L7256" s="56"/>
      <c r="M7256" s="56"/>
    </row>
    <row r="7257" spans="1:13">
      <c r="A7257" s="59">
        <v>40067</v>
      </c>
      <c r="B7257" s="58">
        <v>4366.58</v>
      </c>
      <c r="C7257" s="55">
        <f t="shared" si="456"/>
        <v>9</v>
      </c>
      <c r="D7257" s="55">
        <f t="shared" si="457"/>
        <v>2009</v>
      </c>
      <c r="E7257" s="55">
        <f t="shared" si="458"/>
        <v>8661.1114300000008</v>
      </c>
      <c r="F7257" s="55">
        <f t="shared" si="459"/>
        <v>11</v>
      </c>
      <c r="H7257" s="56"/>
      <c r="I7257" s="56"/>
      <c r="J7257" s="56"/>
      <c r="K7257" s="56"/>
      <c r="L7257" s="56"/>
      <c r="M7257" s="56"/>
    </row>
    <row r="7258" spans="1:13">
      <c r="A7258" s="59">
        <v>40068</v>
      </c>
      <c r="B7258" s="58">
        <v>4464.34</v>
      </c>
      <c r="C7258" s="55">
        <f t="shared" si="456"/>
        <v>9</v>
      </c>
      <c r="D7258" s="55">
        <f t="shared" si="457"/>
        <v>2009</v>
      </c>
      <c r="E7258" s="55">
        <f t="shared" si="458"/>
        <v>8855.0183900000011</v>
      </c>
      <c r="F7258" s="55">
        <f t="shared" si="459"/>
        <v>12</v>
      </c>
      <c r="H7258" s="56"/>
      <c r="I7258" s="56"/>
      <c r="J7258" s="56"/>
      <c r="K7258" s="56"/>
      <c r="L7258" s="56"/>
      <c r="M7258" s="56"/>
    </row>
    <row r="7259" spans="1:13">
      <c r="A7259" s="59">
        <v>40069</v>
      </c>
      <c r="B7259" s="58">
        <v>4355.78</v>
      </c>
      <c r="C7259" s="55">
        <f t="shared" si="456"/>
        <v>9</v>
      </c>
      <c r="D7259" s="55">
        <f t="shared" si="457"/>
        <v>2009</v>
      </c>
      <c r="E7259" s="55">
        <f t="shared" si="458"/>
        <v>8639.6896299999989</v>
      </c>
      <c r="F7259" s="55">
        <f t="shared" si="459"/>
        <v>13</v>
      </c>
      <c r="H7259" s="56"/>
      <c r="I7259" s="56"/>
      <c r="J7259" s="56"/>
      <c r="K7259" s="56"/>
      <c r="L7259" s="56"/>
      <c r="M7259" s="56"/>
    </row>
    <row r="7260" spans="1:13">
      <c r="A7260" s="59">
        <v>40070</v>
      </c>
      <c r="B7260" s="58">
        <v>4376.12</v>
      </c>
      <c r="C7260" s="55">
        <f t="shared" si="456"/>
        <v>9</v>
      </c>
      <c r="D7260" s="55">
        <f t="shared" si="457"/>
        <v>2009</v>
      </c>
      <c r="E7260" s="55">
        <f t="shared" si="458"/>
        <v>8680.0340199999991</v>
      </c>
      <c r="F7260" s="55">
        <f t="shared" si="459"/>
        <v>14</v>
      </c>
      <c r="H7260" s="56"/>
      <c r="I7260" s="56"/>
      <c r="J7260" s="56"/>
      <c r="K7260" s="56"/>
      <c r="L7260" s="56"/>
      <c r="M7260" s="56"/>
    </row>
    <row r="7261" spans="1:13">
      <c r="A7261" s="59">
        <v>40071</v>
      </c>
      <c r="B7261" s="58">
        <v>5086.6499999999996</v>
      </c>
      <c r="C7261" s="55">
        <f t="shared" si="456"/>
        <v>9</v>
      </c>
      <c r="D7261" s="55">
        <f t="shared" si="457"/>
        <v>2009</v>
      </c>
      <c r="E7261" s="55">
        <f t="shared" si="458"/>
        <v>10089.370274999999</v>
      </c>
      <c r="F7261" s="55">
        <f t="shared" si="459"/>
        <v>15</v>
      </c>
      <c r="H7261" s="56"/>
      <c r="I7261" s="56"/>
      <c r="J7261" s="56"/>
      <c r="K7261" s="56"/>
      <c r="L7261" s="56"/>
      <c r="M7261" s="56"/>
    </row>
    <row r="7262" spans="1:13">
      <c r="A7262" s="59">
        <v>40072</v>
      </c>
      <c r="B7262" s="58">
        <v>4983.0200000000004</v>
      </c>
      <c r="C7262" s="55">
        <f t="shared" si="456"/>
        <v>9</v>
      </c>
      <c r="D7262" s="55">
        <f t="shared" si="457"/>
        <v>2009</v>
      </c>
      <c r="E7262" s="55">
        <f t="shared" si="458"/>
        <v>9883.8201700000009</v>
      </c>
      <c r="F7262" s="55">
        <f t="shared" si="459"/>
        <v>16</v>
      </c>
      <c r="H7262" s="56"/>
      <c r="I7262" s="56"/>
      <c r="J7262" s="56"/>
      <c r="K7262" s="56"/>
      <c r="L7262" s="56"/>
      <c r="M7262" s="56"/>
    </row>
    <row r="7263" spans="1:13">
      <c r="A7263" s="59">
        <v>40073</v>
      </c>
      <c r="B7263" s="58">
        <v>4418.42</v>
      </c>
      <c r="C7263" s="55">
        <f t="shared" si="456"/>
        <v>9</v>
      </c>
      <c r="D7263" s="55">
        <f t="shared" si="457"/>
        <v>2009</v>
      </c>
      <c r="E7263" s="55">
        <f t="shared" si="458"/>
        <v>8763.9360699999997</v>
      </c>
      <c r="F7263" s="55">
        <f t="shared" si="459"/>
        <v>17</v>
      </c>
      <c r="H7263" s="56"/>
      <c r="I7263" s="56"/>
      <c r="J7263" s="56"/>
      <c r="K7263" s="56"/>
      <c r="L7263" s="56"/>
      <c r="M7263" s="56"/>
    </row>
    <row r="7264" spans="1:13">
      <c r="A7264" s="59">
        <v>40074</v>
      </c>
      <c r="B7264" s="58">
        <v>4536.1899999999996</v>
      </c>
      <c r="C7264" s="55">
        <f t="shared" si="456"/>
        <v>9</v>
      </c>
      <c r="D7264" s="55">
        <f t="shared" si="457"/>
        <v>2009</v>
      </c>
      <c r="E7264" s="55">
        <f t="shared" si="458"/>
        <v>8997.5328649999992</v>
      </c>
      <c r="F7264" s="55">
        <f t="shared" si="459"/>
        <v>18</v>
      </c>
      <c r="H7264" s="56"/>
      <c r="I7264" s="56"/>
      <c r="J7264" s="56"/>
      <c r="K7264" s="56"/>
      <c r="L7264" s="56"/>
      <c r="M7264" s="56"/>
    </row>
    <row r="7265" spans="1:13">
      <c r="A7265" s="59">
        <v>40075</v>
      </c>
      <c r="B7265" s="58">
        <v>4369.97</v>
      </c>
      <c r="C7265" s="55">
        <f t="shared" si="456"/>
        <v>9</v>
      </c>
      <c r="D7265" s="55">
        <f t="shared" si="457"/>
        <v>2009</v>
      </c>
      <c r="E7265" s="55">
        <f t="shared" si="458"/>
        <v>8667.8354950000012</v>
      </c>
      <c r="F7265" s="55">
        <f t="shared" si="459"/>
        <v>19</v>
      </c>
      <c r="H7265" s="56"/>
      <c r="I7265" s="56"/>
      <c r="J7265" s="56"/>
      <c r="K7265" s="56"/>
      <c r="L7265" s="56"/>
      <c r="M7265" s="56"/>
    </row>
    <row r="7266" spans="1:13">
      <c r="A7266" s="59">
        <v>40076</v>
      </c>
      <c r="B7266" s="58">
        <v>4189.1499999999996</v>
      </c>
      <c r="C7266" s="55">
        <f t="shared" si="456"/>
        <v>9</v>
      </c>
      <c r="D7266" s="55">
        <f t="shared" si="457"/>
        <v>2009</v>
      </c>
      <c r="E7266" s="55">
        <f t="shared" si="458"/>
        <v>8309.1790249999995</v>
      </c>
      <c r="F7266" s="55">
        <f t="shared" si="459"/>
        <v>20</v>
      </c>
      <c r="H7266" s="56"/>
      <c r="I7266" s="56"/>
      <c r="J7266" s="56"/>
      <c r="K7266" s="56"/>
      <c r="L7266" s="56"/>
      <c r="M7266" s="56"/>
    </row>
    <row r="7267" spans="1:13">
      <c r="A7267" s="59">
        <v>40077</v>
      </c>
      <c r="B7267" s="58">
        <v>4293.8599999999997</v>
      </c>
      <c r="C7267" s="55">
        <f t="shared" si="456"/>
        <v>9</v>
      </c>
      <c r="D7267" s="55">
        <f t="shared" si="457"/>
        <v>2009</v>
      </c>
      <c r="E7267" s="55">
        <f t="shared" si="458"/>
        <v>8516.8713099999986</v>
      </c>
      <c r="F7267" s="55">
        <f t="shared" si="459"/>
        <v>21</v>
      </c>
      <c r="H7267" s="56"/>
      <c r="I7267" s="56"/>
      <c r="J7267" s="56"/>
      <c r="K7267" s="56"/>
      <c r="L7267" s="56"/>
      <c r="M7267" s="56"/>
    </row>
    <row r="7268" spans="1:13">
      <c r="A7268" s="59">
        <v>40078</v>
      </c>
      <c r="B7268" s="58">
        <v>3825.51</v>
      </c>
      <c r="C7268" s="55">
        <f t="shared" si="456"/>
        <v>9</v>
      </c>
      <c r="D7268" s="55">
        <f t="shared" si="457"/>
        <v>2009</v>
      </c>
      <c r="E7268" s="55">
        <f t="shared" si="458"/>
        <v>7587.8990850000009</v>
      </c>
      <c r="F7268" s="55">
        <f t="shared" si="459"/>
        <v>22</v>
      </c>
      <c r="H7268" s="56"/>
      <c r="I7268" s="56"/>
      <c r="J7268" s="56"/>
      <c r="K7268" s="56"/>
      <c r="L7268" s="56"/>
      <c r="M7268" s="56"/>
    </row>
    <row r="7269" spans="1:13">
      <c r="A7269" s="59">
        <v>40079</v>
      </c>
      <c r="B7269" s="58">
        <v>4257.32</v>
      </c>
      <c r="C7269" s="55">
        <f t="shared" si="456"/>
        <v>9</v>
      </c>
      <c r="D7269" s="55">
        <f t="shared" si="457"/>
        <v>2009</v>
      </c>
      <c r="E7269" s="55">
        <f t="shared" si="458"/>
        <v>8444.3942200000001</v>
      </c>
      <c r="F7269" s="55">
        <f t="shared" si="459"/>
        <v>23</v>
      </c>
      <c r="H7269" s="56"/>
      <c r="I7269" s="56"/>
      <c r="J7269" s="56"/>
      <c r="K7269" s="56"/>
      <c r="L7269" s="56"/>
      <c r="M7269" s="56"/>
    </row>
    <row r="7270" spans="1:13">
      <c r="A7270" s="59">
        <v>40080</v>
      </c>
      <c r="B7270" s="58">
        <v>3999.5</v>
      </c>
      <c r="C7270" s="55">
        <f t="shared" si="456"/>
        <v>9</v>
      </c>
      <c r="D7270" s="55">
        <f t="shared" si="457"/>
        <v>2009</v>
      </c>
      <c r="E7270" s="55">
        <f t="shared" si="458"/>
        <v>7933.0082499999999</v>
      </c>
      <c r="F7270" s="55">
        <f t="shared" si="459"/>
        <v>24</v>
      </c>
      <c r="H7270" s="56"/>
      <c r="I7270" s="56"/>
      <c r="J7270" s="56"/>
      <c r="K7270" s="56"/>
      <c r="L7270" s="56"/>
      <c r="M7270" s="56"/>
    </row>
    <row r="7271" spans="1:13">
      <c r="A7271" s="59">
        <v>40081</v>
      </c>
      <c r="B7271" s="58">
        <v>4049.35</v>
      </c>
      <c r="C7271" s="55">
        <f t="shared" si="456"/>
        <v>9</v>
      </c>
      <c r="D7271" s="55">
        <f t="shared" si="457"/>
        <v>2009</v>
      </c>
      <c r="E7271" s="55">
        <f t="shared" si="458"/>
        <v>8031.8857250000001</v>
      </c>
      <c r="F7271" s="55">
        <f t="shared" si="459"/>
        <v>25</v>
      </c>
      <c r="H7271" s="56"/>
      <c r="I7271" s="56"/>
      <c r="J7271" s="56"/>
      <c r="K7271" s="56"/>
      <c r="L7271" s="56"/>
      <c r="M7271" s="56"/>
    </row>
    <row r="7272" spans="1:13">
      <c r="A7272" s="59">
        <v>40082</v>
      </c>
      <c r="B7272" s="58">
        <v>4374.38</v>
      </c>
      <c r="C7272" s="55">
        <f t="shared" si="456"/>
        <v>9</v>
      </c>
      <c r="D7272" s="55">
        <f t="shared" si="457"/>
        <v>2009</v>
      </c>
      <c r="E7272" s="55">
        <f t="shared" si="458"/>
        <v>8676.5827300000001</v>
      </c>
      <c r="F7272" s="55">
        <f t="shared" si="459"/>
        <v>26</v>
      </c>
      <c r="H7272" s="56"/>
      <c r="I7272" s="56"/>
      <c r="J7272" s="56"/>
      <c r="K7272" s="56"/>
      <c r="L7272" s="56"/>
      <c r="M7272" s="56"/>
    </row>
    <row r="7273" spans="1:13">
      <c r="A7273" s="59">
        <v>40083</v>
      </c>
      <c r="B7273" s="58">
        <v>3902.19</v>
      </c>
      <c r="C7273" s="55">
        <f t="shared" si="456"/>
        <v>9</v>
      </c>
      <c r="D7273" s="55">
        <f t="shared" si="457"/>
        <v>2009</v>
      </c>
      <c r="E7273" s="55">
        <f t="shared" si="458"/>
        <v>7739.9938650000004</v>
      </c>
      <c r="F7273" s="55">
        <f t="shared" si="459"/>
        <v>27</v>
      </c>
      <c r="H7273" s="56"/>
      <c r="I7273" s="56"/>
      <c r="J7273" s="56"/>
      <c r="K7273" s="56"/>
      <c r="L7273" s="56"/>
      <c r="M7273" s="56"/>
    </row>
    <row r="7274" spans="1:13">
      <c r="A7274" s="59">
        <v>40084</v>
      </c>
      <c r="B7274" s="58">
        <v>4045.37</v>
      </c>
      <c r="C7274" s="55">
        <f t="shared" si="456"/>
        <v>9</v>
      </c>
      <c r="D7274" s="55">
        <f t="shared" si="457"/>
        <v>2009</v>
      </c>
      <c r="E7274" s="55">
        <f t="shared" si="458"/>
        <v>8023.991395</v>
      </c>
      <c r="F7274" s="55">
        <f t="shared" si="459"/>
        <v>28</v>
      </c>
      <c r="H7274" s="56"/>
      <c r="I7274" s="56"/>
      <c r="J7274" s="56"/>
      <c r="K7274" s="56"/>
      <c r="L7274" s="56"/>
      <c r="M7274" s="56"/>
    </row>
    <row r="7275" spans="1:13">
      <c r="A7275" s="59">
        <v>40085</v>
      </c>
      <c r="B7275" s="58">
        <v>4084.93</v>
      </c>
      <c r="C7275" s="55">
        <f t="shared" si="456"/>
        <v>9</v>
      </c>
      <c r="D7275" s="55">
        <f t="shared" si="457"/>
        <v>2009</v>
      </c>
      <c r="E7275" s="55">
        <f t="shared" si="458"/>
        <v>8102.4586549999995</v>
      </c>
      <c r="F7275" s="55">
        <f t="shared" si="459"/>
        <v>29</v>
      </c>
      <c r="H7275" s="56"/>
      <c r="I7275" s="56"/>
      <c r="J7275" s="56"/>
      <c r="K7275" s="56"/>
      <c r="L7275" s="56"/>
      <c r="M7275" s="56"/>
    </row>
    <row r="7276" spans="1:13">
      <c r="A7276" s="59">
        <v>40086</v>
      </c>
      <c r="B7276" s="58">
        <v>4325</v>
      </c>
      <c r="C7276" s="55">
        <f t="shared" si="456"/>
        <v>9</v>
      </c>
      <c r="D7276" s="55">
        <f t="shared" si="457"/>
        <v>2009</v>
      </c>
      <c r="E7276" s="55">
        <f t="shared" si="458"/>
        <v>8578.6375000000007</v>
      </c>
      <c r="F7276" s="55">
        <f t="shared" si="459"/>
        <v>30</v>
      </c>
      <c r="H7276" s="56"/>
      <c r="I7276" s="56"/>
      <c r="J7276" s="56"/>
      <c r="K7276" s="56"/>
      <c r="L7276" s="56"/>
      <c r="M7276" s="56"/>
    </row>
    <row r="7277" spans="1:13">
      <c r="A7277" s="59">
        <v>40087</v>
      </c>
      <c r="B7277" s="58">
        <v>4536.88</v>
      </c>
      <c r="C7277" s="55">
        <f t="shared" si="456"/>
        <v>10</v>
      </c>
      <c r="D7277" s="55">
        <f t="shared" si="457"/>
        <v>2010</v>
      </c>
      <c r="E7277" s="55">
        <f t="shared" si="458"/>
        <v>8998.9014800000004</v>
      </c>
      <c r="F7277" s="55">
        <f t="shared" si="459"/>
        <v>1</v>
      </c>
      <c r="H7277" s="56"/>
      <c r="I7277" s="56"/>
      <c r="J7277" s="56"/>
      <c r="K7277" s="56"/>
      <c r="L7277" s="56"/>
      <c r="M7277" s="56"/>
    </row>
    <row r="7278" spans="1:13">
      <c r="A7278" s="59">
        <v>40088</v>
      </c>
      <c r="B7278" s="58">
        <v>4003.29</v>
      </c>
      <c r="C7278" s="55">
        <f t="shared" si="456"/>
        <v>10</v>
      </c>
      <c r="D7278" s="55">
        <f t="shared" si="457"/>
        <v>2010</v>
      </c>
      <c r="E7278" s="55">
        <f t="shared" si="458"/>
        <v>7940.5257149999998</v>
      </c>
      <c r="F7278" s="55">
        <f t="shared" si="459"/>
        <v>2</v>
      </c>
      <c r="H7278" s="56"/>
      <c r="I7278" s="56"/>
      <c r="J7278" s="56"/>
      <c r="K7278" s="56"/>
      <c r="L7278" s="56"/>
      <c r="M7278" s="56"/>
    </row>
    <row r="7279" spans="1:13">
      <c r="A7279" s="59">
        <v>40089</v>
      </c>
      <c r="B7279" s="58">
        <v>4314.34</v>
      </c>
      <c r="C7279" s="55">
        <f t="shared" si="456"/>
        <v>10</v>
      </c>
      <c r="D7279" s="55">
        <f t="shared" si="457"/>
        <v>2010</v>
      </c>
      <c r="E7279" s="55">
        <f t="shared" si="458"/>
        <v>8557.4933899999996</v>
      </c>
      <c r="F7279" s="55">
        <f t="shared" si="459"/>
        <v>3</v>
      </c>
      <c r="H7279" s="56"/>
      <c r="I7279" s="56"/>
      <c r="J7279" s="56"/>
      <c r="K7279" s="56"/>
      <c r="L7279" s="56"/>
      <c r="M7279" s="56"/>
    </row>
    <row r="7280" spans="1:13">
      <c r="A7280" s="59">
        <v>40090</v>
      </c>
      <c r="B7280" s="58">
        <v>4020.08</v>
      </c>
      <c r="C7280" s="55">
        <f t="shared" si="456"/>
        <v>10</v>
      </c>
      <c r="D7280" s="55">
        <f t="shared" si="457"/>
        <v>2010</v>
      </c>
      <c r="E7280" s="55">
        <f t="shared" si="458"/>
        <v>7973.8286799999996</v>
      </c>
      <c r="F7280" s="55">
        <f t="shared" si="459"/>
        <v>4</v>
      </c>
      <c r="H7280" s="56"/>
      <c r="I7280" s="56"/>
      <c r="J7280" s="56"/>
      <c r="K7280" s="56"/>
      <c r="L7280" s="56"/>
      <c r="M7280" s="56"/>
    </row>
    <row r="7281" spans="1:13">
      <c r="A7281" s="59">
        <v>40091</v>
      </c>
      <c r="B7281" s="58">
        <v>4667.05</v>
      </c>
      <c r="C7281" s="55">
        <f t="shared" si="456"/>
        <v>10</v>
      </c>
      <c r="D7281" s="55">
        <f t="shared" si="457"/>
        <v>2010</v>
      </c>
      <c r="E7281" s="55">
        <f t="shared" si="458"/>
        <v>9257.0936750000001</v>
      </c>
      <c r="F7281" s="55">
        <f t="shared" si="459"/>
        <v>5</v>
      </c>
      <c r="H7281" s="56"/>
      <c r="I7281" s="56"/>
      <c r="J7281" s="56"/>
      <c r="K7281" s="56"/>
      <c r="L7281" s="56"/>
      <c r="M7281" s="56"/>
    </row>
    <row r="7282" spans="1:13">
      <c r="A7282" s="59">
        <v>40092</v>
      </c>
      <c r="B7282" s="58">
        <v>4539.42</v>
      </c>
      <c r="C7282" s="55">
        <f t="shared" si="456"/>
        <v>10</v>
      </c>
      <c r="D7282" s="55">
        <f t="shared" si="457"/>
        <v>2010</v>
      </c>
      <c r="E7282" s="55">
        <f t="shared" si="458"/>
        <v>9003.9395700000005</v>
      </c>
      <c r="F7282" s="55">
        <f t="shared" si="459"/>
        <v>6</v>
      </c>
      <c r="H7282" s="56"/>
      <c r="I7282" s="56"/>
      <c r="J7282" s="56"/>
      <c r="K7282" s="56"/>
      <c r="L7282" s="56"/>
      <c r="M7282" s="56"/>
    </row>
    <row r="7283" spans="1:13">
      <c r="A7283" s="59">
        <v>40093</v>
      </c>
      <c r="B7283" s="58">
        <v>4163.8999999999996</v>
      </c>
      <c r="C7283" s="55">
        <f t="shared" si="456"/>
        <v>10</v>
      </c>
      <c r="D7283" s="55">
        <f t="shared" si="457"/>
        <v>2010</v>
      </c>
      <c r="E7283" s="55">
        <f t="shared" si="458"/>
        <v>8259.0956499999993</v>
      </c>
      <c r="F7283" s="55">
        <f t="shared" si="459"/>
        <v>7</v>
      </c>
      <c r="H7283" s="56"/>
      <c r="I7283" s="56"/>
      <c r="J7283" s="56"/>
      <c r="K7283" s="56"/>
      <c r="L7283" s="56"/>
      <c r="M7283" s="56"/>
    </row>
    <row r="7284" spans="1:13">
      <c r="A7284" s="59">
        <v>40094</v>
      </c>
      <c r="B7284" s="58">
        <v>4161.0200000000004</v>
      </c>
      <c r="C7284" s="55">
        <f t="shared" si="456"/>
        <v>10</v>
      </c>
      <c r="D7284" s="55">
        <f t="shared" si="457"/>
        <v>2010</v>
      </c>
      <c r="E7284" s="55">
        <f t="shared" si="458"/>
        <v>8253.383170000001</v>
      </c>
      <c r="F7284" s="55">
        <f t="shared" si="459"/>
        <v>8</v>
      </c>
      <c r="H7284" s="56"/>
      <c r="I7284" s="56"/>
      <c r="J7284" s="56"/>
      <c r="K7284" s="56"/>
      <c r="L7284" s="56"/>
      <c r="M7284" s="56"/>
    </row>
    <row r="7285" spans="1:13">
      <c r="A7285" s="59">
        <v>40095</v>
      </c>
      <c r="B7285" s="58">
        <v>4371.28</v>
      </c>
      <c r="C7285" s="55">
        <f t="shared" si="456"/>
        <v>10</v>
      </c>
      <c r="D7285" s="55">
        <f t="shared" si="457"/>
        <v>2010</v>
      </c>
      <c r="E7285" s="55">
        <f t="shared" si="458"/>
        <v>8670.4338800000005</v>
      </c>
      <c r="F7285" s="55">
        <f t="shared" si="459"/>
        <v>9</v>
      </c>
      <c r="H7285" s="56"/>
      <c r="I7285" s="56"/>
      <c r="J7285" s="56"/>
      <c r="K7285" s="56"/>
      <c r="L7285" s="56"/>
      <c r="M7285" s="56"/>
    </row>
    <row r="7286" spans="1:13">
      <c r="A7286" s="59">
        <v>40096</v>
      </c>
      <c r="B7286" s="58">
        <v>4308.59</v>
      </c>
      <c r="C7286" s="55">
        <f t="shared" si="456"/>
        <v>10</v>
      </c>
      <c r="D7286" s="55">
        <f t="shared" si="457"/>
        <v>2010</v>
      </c>
      <c r="E7286" s="55">
        <f t="shared" si="458"/>
        <v>8546.0882650000003</v>
      </c>
      <c r="F7286" s="55">
        <f t="shared" si="459"/>
        <v>10</v>
      </c>
      <c r="H7286" s="56"/>
      <c r="I7286" s="56"/>
      <c r="J7286" s="56"/>
      <c r="K7286" s="56"/>
      <c r="L7286" s="56"/>
      <c r="M7286" s="56"/>
    </row>
    <row r="7287" spans="1:13">
      <c r="A7287" s="59">
        <v>40097</v>
      </c>
      <c r="B7287" s="58">
        <v>3888.67</v>
      </c>
      <c r="C7287" s="55">
        <f t="shared" si="456"/>
        <v>10</v>
      </c>
      <c r="D7287" s="55">
        <f t="shared" si="457"/>
        <v>2010</v>
      </c>
      <c r="E7287" s="55">
        <f t="shared" si="458"/>
        <v>7713.1769450000002</v>
      </c>
      <c r="F7287" s="55">
        <f t="shared" si="459"/>
        <v>11</v>
      </c>
      <c r="H7287" s="56"/>
      <c r="I7287" s="56"/>
      <c r="J7287" s="56"/>
      <c r="K7287" s="56"/>
      <c r="L7287" s="56"/>
      <c r="M7287" s="56"/>
    </row>
    <row r="7288" spans="1:13">
      <c r="A7288" s="59">
        <v>40098</v>
      </c>
      <c r="B7288" s="58">
        <v>4195.6499999999996</v>
      </c>
      <c r="C7288" s="55">
        <f t="shared" si="456"/>
        <v>10</v>
      </c>
      <c r="D7288" s="55">
        <f t="shared" si="457"/>
        <v>2010</v>
      </c>
      <c r="E7288" s="55">
        <f t="shared" si="458"/>
        <v>8322.0717750000003</v>
      </c>
      <c r="F7288" s="55">
        <f t="shared" si="459"/>
        <v>12</v>
      </c>
      <c r="H7288" s="56"/>
      <c r="I7288" s="56"/>
      <c r="J7288" s="56"/>
      <c r="K7288" s="56"/>
      <c r="L7288" s="56"/>
      <c r="M7288" s="56"/>
    </row>
    <row r="7289" spans="1:13">
      <c r="A7289" s="59">
        <v>40099</v>
      </c>
      <c r="B7289" s="58">
        <v>3902.33</v>
      </c>
      <c r="C7289" s="55">
        <f t="shared" si="456"/>
        <v>10</v>
      </c>
      <c r="D7289" s="55">
        <f t="shared" si="457"/>
        <v>2010</v>
      </c>
      <c r="E7289" s="55">
        <f t="shared" si="458"/>
        <v>7740.2715550000003</v>
      </c>
      <c r="F7289" s="55">
        <f t="shared" si="459"/>
        <v>13</v>
      </c>
      <c r="H7289" s="56"/>
      <c r="I7289" s="56"/>
      <c r="J7289" s="56"/>
      <c r="K7289" s="56"/>
      <c r="L7289" s="56"/>
      <c r="M7289" s="56"/>
    </row>
    <row r="7290" spans="1:13">
      <c r="A7290" s="59">
        <v>40100</v>
      </c>
      <c r="B7290" s="58">
        <v>4713.1000000000004</v>
      </c>
      <c r="C7290" s="55">
        <f t="shared" si="456"/>
        <v>10</v>
      </c>
      <c r="D7290" s="55">
        <f t="shared" si="457"/>
        <v>2010</v>
      </c>
      <c r="E7290" s="55">
        <f t="shared" si="458"/>
        <v>9348.4338500000013</v>
      </c>
      <c r="F7290" s="55">
        <f t="shared" si="459"/>
        <v>14</v>
      </c>
      <c r="H7290" s="56"/>
      <c r="I7290" s="56"/>
      <c r="J7290" s="56"/>
      <c r="K7290" s="56"/>
      <c r="L7290" s="56"/>
      <c r="M7290" s="56"/>
    </row>
    <row r="7291" spans="1:13">
      <c r="A7291" s="59">
        <v>40101</v>
      </c>
      <c r="B7291" s="58">
        <v>4364.12</v>
      </c>
      <c r="C7291" s="55">
        <f t="shared" si="456"/>
        <v>10</v>
      </c>
      <c r="D7291" s="55">
        <f t="shared" si="457"/>
        <v>2010</v>
      </c>
      <c r="E7291" s="55">
        <f t="shared" si="458"/>
        <v>8656.2320199999995</v>
      </c>
      <c r="F7291" s="55">
        <f t="shared" si="459"/>
        <v>15</v>
      </c>
      <c r="H7291" s="56"/>
      <c r="I7291" s="56"/>
      <c r="J7291" s="56"/>
      <c r="K7291" s="56"/>
      <c r="L7291" s="56"/>
      <c r="M7291" s="56"/>
    </row>
    <row r="7292" spans="1:13">
      <c r="A7292" s="59">
        <v>40102</v>
      </c>
      <c r="B7292" s="58">
        <v>4452.22</v>
      </c>
      <c r="C7292" s="55">
        <f t="shared" si="456"/>
        <v>10</v>
      </c>
      <c r="D7292" s="55">
        <f t="shared" si="457"/>
        <v>2010</v>
      </c>
      <c r="E7292" s="55">
        <f t="shared" si="458"/>
        <v>8830.9783700000007</v>
      </c>
      <c r="F7292" s="55">
        <f t="shared" si="459"/>
        <v>16</v>
      </c>
      <c r="H7292" s="56"/>
      <c r="I7292" s="56"/>
      <c r="J7292" s="56"/>
      <c r="K7292" s="56"/>
      <c r="L7292" s="56"/>
      <c r="M7292" s="56"/>
    </row>
    <row r="7293" spans="1:13">
      <c r="A7293" s="59">
        <v>40103</v>
      </c>
      <c r="B7293" s="58">
        <v>4133.9399999999996</v>
      </c>
      <c r="C7293" s="55">
        <f t="shared" si="456"/>
        <v>10</v>
      </c>
      <c r="D7293" s="55">
        <f t="shared" si="457"/>
        <v>2010</v>
      </c>
      <c r="E7293" s="55">
        <f t="shared" si="458"/>
        <v>8199.6699899999985</v>
      </c>
      <c r="F7293" s="55">
        <f t="shared" si="459"/>
        <v>17</v>
      </c>
      <c r="H7293" s="56"/>
      <c r="I7293" s="56"/>
      <c r="J7293" s="56"/>
      <c r="K7293" s="56"/>
      <c r="L7293" s="56"/>
      <c r="M7293" s="56"/>
    </row>
    <row r="7294" spans="1:13">
      <c r="A7294" s="59">
        <v>40104</v>
      </c>
      <c r="B7294" s="58">
        <v>3722.48</v>
      </c>
      <c r="C7294" s="55">
        <f t="shared" si="456"/>
        <v>10</v>
      </c>
      <c r="D7294" s="55">
        <f t="shared" si="457"/>
        <v>2010</v>
      </c>
      <c r="E7294" s="55">
        <f t="shared" si="458"/>
        <v>7383.5390800000005</v>
      </c>
      <c r="F7294" s="55">
        <f t="shared" si="459"/>
        <v>18</v>
      </c>
      <c r="H7294" s="56"/>
      <c r="I7294" s="56"/>
      <c r="J7294" s="56"/>
      <c r="K7294" s="56"/>
      <c r="L7294" s="56"/>
      <c r="M7294" s="56"/>
    </row>
    <row r="7295" spans="1:13">
      <c r="A7295" s="59">
        <v>40105</v>
      </c>
      <c r="B7295" s="58">
        <v>4361.34</v>
      </c>
      <c r="C7295" s="55">
        <f t="shared" si="456"/>
        <v>10</v>
      </c>
      <c r="D7295" s="55">
        <f t="shared" si="457"/>
        <v>2010</v>
      </c>
      <c r="E7295" s="55">
        <f t="shared" si="458"/>
        <v>8650.7178899999999</v>
      </c>
      <c r="F7295" s="55">
        <f t="shared" si="459"/>
        <v>19</v>
      </c>
      <c r="H7295" s="56"/>
      <c r="I7295" s="56"/>
      <c r="J7295" s="56"/>
      <c r="K7295" s="56"/>
      <c r="L7295" s="56"/>
      <c r="M7295" s="56"/>
    </row>
    <row r="7296" spans="1:13">
      <c r="A7296" s="59">
        <v>40106</v>
      </c>
      <c r="B7296" s="58">
        <v>4019.56</v>
      </c>
      <c r="C7296" s="55">
        <f t="shared" si="456"/>
        <v>10</v>
      </c>
      <c r="D7296" s="55">
        <f t="shared" si="457"/>
        <v>2010</v>
      </c>
      <c r="E7296" s="55">
        <f t="shared" si="458"/>
        <v>7972.7972600000003</v>
      </c>
      <c r="F7296" s="55">
        <f t="shared" si="459"/>
        <v>20</v>
      </c>
      <c r="H7296" s="56"/>
      <c r="I7296" s="56"/>
      <c r="J7296" s="56"/>
      <c r="K7296" s="56"/>
      <c r="L7296" s="56"/>
      <c r="M7296" s="56"/>
    </row>
    <row r="7297" spans="1:13">
      <c r="A7297" s="59">
        <v>40107</v>
      </c>
      <c r="B7297" s="58">
        <v>4118.8500000000004</v>
      </c>
      <c r="C7297" s="55">
        <f t="shared" si="456"/>
        <v>10</v>
      </c>
      <c r="D7297" s="55">
        <f t="shared" si="457"/>
        <v>2010</v>
      </c>
      <c r="E7297" s="55">
        <f t="shared" si="458"/>
        <v>8169.7389750000011</v>
      </c>
      <c r="F7297" s="55">
        <f t="shared" si="459"/>
        <v>21</v>
      </c>
      <c r="H7297" s="56"/>
      <c r="I7297" s="56"/>
      <c r="J7297" s="56"/>
      <c r="K7297" s="56"/>
      <c r="L7297" s="56"/>
      <c r="M7297" s="56"/>
    </row>
    <row r="7298" spans="1:13">
      <c r="A7298" s="59">
        <v>40108</v>
      </c>
      <c r="B7298" s="58">
        <v>3653.62</v>
      </c>
      <c r="C7298" s="55">
        <f t="shared" si="456"/>
        <v>10</v>
      </c>
      <c r="D7298" s="55">
        <f t="shared" si="457"/>
        <v>2010</v>
      </c>
      <c r="E7298" s="55">
        <f t="shared" si="458"/>
        <v>7246.9552700000004</v>
      </c>
      <c r="F7298" s="55">
        <f t="shared" si="459"/>
        <v>22</v>
      </c>
      <c r="H7298" s="56"/>
      <c r="I7298" s="56"/>
      <c r="J7298" s="56"/>
      <c r="K7298" s="56"/>
      <c r="L7298" s="56"/>
      <c r="M7298" s="56"/>
    </row>
    <row r="7299" spans="1:13">
      <c r="A7299" s="59">
        <v>40109</v>
      </c>
      <c r="B7299" s="58">
        <v>4006.41</v>
      </c>
      <c r="C7299" s="55">
        <f t="shared" si="456"/>
        <v>10</v>
      </c>
      <c r="D7299" s="55">
        <f t="shared" si="457"/>
        <v>2010</v>
      </c>
      <c r="E7299" s="55">
        <f t="shared" si="458"/>
        <v>7946.7142349999995</v>
      </c>
      <c r="F7299" s="55">
        <f t="shared" si="459"/>
        <v>23</v>
      </c>
      <c r="H7299" s="56"/>
      <c r="I7299" s="56"/>
      <c r="J7299" s="56"/>
      <c r="K7299" s="56"/>
      <c r="L7299" s="56"/>
      <c r="M7299" s="56"/>
    </row>
    <row r="7300" spans="1:13">
      <c r="A7300" s="59">
        <v>40110</v>
      </c>
      <c r="B7300" s="58">
        <v>4322.8900000000003</v>
      </c>
      <c r="C7300" s="55">
        <f t="shared" ref="C7300:C7363" si="460">MONTH(A7300)</f>
        <v>10</v>
      </c>
      <c r="D7300" s="55">
        <f t="shared" ref="D7300:D7363" si="461">IF(C7300&gt;9,YEAR(A7300)+1,YEAR(A7300))</f>
        <v>2010</v>
      </c>
      <c r="E7300" s="55">
        <f t="shared" ref="E7300:E7363" si="462">B7300*1.9835</f>
        <v>8574.4523150000005</v>
      </c>
      <c r="F7300" s="55">
        <f t="shared" ref="F7300:F7363" si="463">DAY(A7300)</f>
        <v>24</v>
      </c>
      <c r="H7300" s="56"/>
      <c r="I7300" s="56"/>
      <c r="J7300" s="56"/>
      <c r="K7300" s="56"/>
      <c r="L7300" s="56"/>
      <c r="M7300" s="56"/>
    </row>
    <row r="7301" spans="1:13">
      <c r="A7301" s="59">
        <v>40111</v>
      </c>
      <c r="B7301" s="58">
        <v>4032.16</v>
      </c>
      <c r="C7301" s="55">
        <f t="shared" si="460"/>
        <v>10</v>
      </c>
      <c r="D7301" s="55">
        <f t="shared" si="461"/>
        <v>2010</v>
      </c>
      <c r="E7301" s="55">
        <f t="shared" si="462"/>
        <v>7997.7893599999998</v>
      </c>
      <c r="F7301" s="55">
        <f t="shared" si="463"/>
        <v>25</v>
      </c>
      <c r="H7301" s="56"/>
      <c r="I7301" s="56"/>
      <c r="J7301" s="56"/>
      <c r="K7301" s="56"/>
      <c r="L7301" s="56"/>
      <c r="M7301" s="56"/>
    </row>
    <row r="7302" spans="1:13">
      <c r="A7302" s="59">
        <v>40112</v>
      </c>
      <c r="B7302" s="58">
        <v>3603.61</v>
      </c>
      <c r="C7302" s="55">
        <f t="shared" si="460"/>
        <v>10</v>
      </c>
      <c r="D7302" s="55">
        <f t="shared" si="461"/>
        <v>2010</v>
      </c>
      <c r="E7302" s="55">
        <f t="shared" si="462"/>
        <v>7147.7604350000001</v>
      </c>
      <c r="F7302" s="55">
        <f t="shared" si="463"/>
        <v>26</v>
      </c>
      <c r="H7302" s="56"/>
      <c r="I7302" s="56"/>
      <c r="J7302" s="56"/>
      <c r="K7302" s="56"/>
      <c r="L7302" s="56"/>
      <c r="M7302" s="56"/>
    </row>
    <row r="7303" spans="1:13">
      <c r="A7303" s="59">
        <v>40113</v>
      </c>
      <c r="B7303" s="58">
        <v>3197.78</v>
      </c>
      <c r="C7303" s="55">
        <f t="shared" si="460"/>
        <v>10</v>
      </c>
      <c r="D7303" s="55">
        <f t="shared" si="461"/>
        <v>2010</v>
      </c>
      <c r="E7303" s="55">
        <f t="shared" si="462"/>
        <v>6342.7966300000007</v>
      </c>
      <c r="F7303" s="55">
        <f t="shared" si="463"/>
        <v>27</v>
      </c>
      <c r="H7303" s="56"/>
      <c r="I7303" s="56"/>
      <c r="J7303" s="56"/>
      <c r="K7303" s="56"/>
      <c r="L7303" s="56"/>
      <c r="M7303" s="56"/>
    </row>
    <row r="7304" spans="1:13">
      <c r="A7304" s="59">
        <v>40114</v>
      </c>
      <c r="B7304" s="58">
        <v>4274.97</v>
      </c>
      <c r="C7304" s="55">
        <f t="shared" si="460"/>
        <v>10</v>
      </c>
      <c r="D7304" s="55">
        <f t="shared" si="461"/>
        <v>2010</v>
      </c>
      <c r="E7304" s="55">
        <f t="shared" si="462"/>
        <v>8479.4029950000004</v>
      </c>
      <c r="F7304" s="55">
        <f t="shared" si="463"/>
        <v>28</v>
      </c>
      <c r="H7304" s="56"/>
      <c r="I7304" s="56"/>
      <c r="J7304" s="56"/>
      <c r="K7304" s="56"/>
      <c r="L7304" s="56"/>
      <c r="M7304" s="56"/>
    </row>
    <row r="7305" spans="1:13">
      <c r="A7305" s="59">
        <v>40115</v>
      </c>
      <c r="B7305" s="58">
        <v>3328.52</v>
      </c>
      <c r="C7305" s="55">
        <f t="shared" si="460"/>
        <v>10</v>
      </c>
      <c r="D7305" s="55">
        <f t="shared" si="461"/>
        <v>2010</v>
      </c>
      <c r="E7305" s="55">
        <f t="shared" si="462"/>
        <v>6602.11942</v>
      </c>
      <c r="F7305" s="55">
        <f t="shared" si="463"/>
        <v>29</v>
      </c>
      <c r="H7305" s="56"/>
      <c r="I7305" s="56"/>
      <c r="J7305" s="56"/>
      <c r="K7305" s="56"/>
      <c r="L7305" s="56"/>
      <c r="M7305" s="56"/>
    </row>
    <row r="7306" spans="1:13">
      <c r="A7306" s="59">
        <v>40116</v>
      </c>
      <c r="B7306" s="58">
        <v>3460.24</v>
      </c>
      <c r="C7306" s="55">
        <f t="shared" si="460"/>
        <v>10</v>
      </c>
      <c r="D7306" s="55">
        <f t="shared" si="461"/>
        <v>2010</v>
      </c>
      <c r="E7306" s="55">
        <f t="shared" si="462"/>
        <v>6863.3860399999994</v>
      </c>
      <c r="F7306" s="55">
        <f t="shared" si="463"/>
        <v>30</v>
      </c>
      <c r="H7306" s="56"/>
      <c r="I7306" s="56"/>
      <c r="J7306" s="56"/>
      <c r="K7306" s="56"/>
      <c r="L7306" s="56"/>
      <c r="M7306" s="56"/>
    </row>
    <row r="7307" spans="1:13">
      <c r="A7307" s="59">
        <v>40117</v>
      </c>
      <c r="B7307" s="58">
        <v>3702.28</v>
      </c>
      <c r="C7307" s="55">
        <f t="shared" si="460"/>
        <v>10</v>
      </c>
      <c r="D7307" s="55">
        <f t="shared" si="461"/>
        <v>2010</v>
      </c>
      <c r="E7307" s="55">
        <f t="shared" si="462"/>
        <v>7343.4723800000002</v>
      </c>
      <c r="F7307" s="55">
        <f t="shared" si="463"/>
        <v>31</v>
      </c>
      <c r="H7307" s="56"/>
      <c r="I7307" s="56"/>
      <c r="J7307" s="56"/>
      <c r="K7307" s="56"/>
      <c r="L7307" s="56"/>
      <c r="M7307" s="56"/>
    </row>
    <row r="7308" spans="1:13">
      <c r="A7308" s="59">
        <v>40118</v>
      </c>
      <c r="B7308" s="58">
        <v>3745.67</v>
      </c>
      <c r="C7308" s="55">
        <f t="shared" si="460"/>
        <v>11</v>
      </c>
      <c r="D7308" s="55">
        <f t="shared" si="461"/>
        <v>2010</v>
      </c>
      <c r="E7308" s="55">
        <f t="shared" si="462"/>
        <v>7429.5364450000006</v>
      </c>
      <c r="F7308" s="55">
        <f t="shared" si="463"/>
        <v>1</v>
      </c>
      <c r="H7308" s="56"/>
      <c r="I7308" s="56"/>
      <c r="J7308" s="56"/>
      <c r="K7308" s="56"/>
      <c r="L7308" s="56"/>
      <c r="M7308" s="56"/>
    </row>
    <row r="7309" spans="1:13">
      <c r="A7309" s="59">
        <v>40119</v>
      </c>
      <c r="B7309" s="58">
        <v>3678.25</v>
      </c>
      <c r="C7309" s="55">
        <f t="shared" si="460"/>
        <v>11</v>
      </c>
      <c r="D7309" s="55">
        <f t="shared" si="461"/>
        <v>2010</v>
      </c>
      <c r="E7309" s="55">
        <f t="shared" si="462"/>
        <v>7295.8088749999997</v>
      </c>
      <c r="F7309" s="55">
        <f t="shared" si="463"/>
        <v>2</v>
      </c>
      <c r="H7309" s="56"/>
      <c r="I7309" s="56"/>
      <c r="J7309" s="56"/>
      <c r="K7309" s="56"/>
      <c r="L7309" s="56"/>
      <c r="M7309" s="56"/>
    </row>
    <row r="7310" spans="1:13">
      <c r="A7310" s="59">
        <v>40120</v>
      </c>
      <c r="B7310" s="58">
        <v>3472.24</v>
      </c>
      <c r="C7310" s="55">
        <f t="shared" si="460"/>
        <v>11</v>
      </c>
      <c r="D7310" s="55">
        <f t="shared" si="461"/>
        <v>2010</v>
      </c>
      <c r="E7310" s="55">
        <f t="shared" si="462"/>
        <v>6887.18804</v>
      </c>
      <c r="F7310" s="55">
        <f t="shared" si="463"/>
        <v>3</v>
      </c>
      <c r="H7310" s="56"/>
      <c r="I7310" s="56"/>
      <c r="J7310" s="56"/>
      <c r="K7310" s="56"/>
      <c r="L7310" s="56"/>
      <c r="M7310" s="56"/>
    </row>
    <row r="7311" spans="1:13">
      <c r="A7311" s="59">
        <v>40121</v>
      </c>
      <c r="B7311" s="58">
        <v>3352.31</v>
      </c>
      <c r="C7311" s="55">
        <f t="shared" si="460"/>
        <v>11</v>
      </c>
      <c r="D7311" s="55">
        <f t="shared" si="461"/>
        <v>2010</v>
      </c>
      <c r="E7311" s="55">
        <f t="shared" si="462"/>
        <v>6649.306885</v>
      </c>
      <c r="F7311" s="55">
        <f t="shared" si="463"/>
        <v>4</v>
      </c>
      <c r="H7311" s="56"/>
      <c r="I7311" s="56"/>
      <c r="J7311" s="56"/>
      <c r="K7311" s="56"/>
      <c r="L7311" s="56"/>
      <c r="M7311" s="56"/>
    </row>
    <row r="7312" spans="1:13">
      <c r="A7312" s="59">
        <v>40122</v>
      </c>
      <c r="B7312" s="58">
        <v>3192.92</v>
      </c>
      <c r="C7312" s="55">
        <f t="shared" si="460"/>
        <v>11</v>
      </c>
      <c r="D7312" s="55">
        <f t="shared" si="461"/>
        <v>2010</v>
      </c>
      <c r="E7312" s="55">
        <f t="shared" si="462"/>
        <v>6333.1568200000002</v>
      </c>
      <c r="F7312" s="55">
        <f t="shared" si="463"/>
        <v>5</v>
      </c>
      <c r="H7312" s="56"/>
      <c r="I7312" s="56"/>
      <c r="J7312" s="56"/>
      <c r="K7312" s="56"/>
      <c r="L7312" s="56"/>
      <c r="M7312" s="56"/>
    </row>
    <row r="7313" spans="1:13">
      <c r="A7313" s="59">
        <v>40123</v>
      </c>
      <c r="B7313" s="58">
        <v>3326.31</v>
      </c>
      <c r="C7313" s="55">
        <f t="shared" si="460"/>
        <v>11</v>
      </c>
      <c r="D7313" s="55">
        <f t="shared" si="461"/>
        <v>2010</v>
      </c>
      <c r="E7313" s="55">
        <f t="shared" si="462"/>
        <v>6597.7358850000001</v>
      </c>
      <c r="F7313" s="55">
        <f t="shared" si="463"/>
        <v>6</v>
      </c>
      <c r="H7313" s="56"/>
      <c r="I7313" s="56"/>
      <c r="J7313" s="56"/>
      <c r="K7313" s="56"/>
      <c r="L7313" s="56"/>
      <c r="M7313" s="56"/>
    </row>
    <row r="7314" spans="1:13">
      <c r="A7314" s="59">
        <v>40124</v>
      </c>
      <c r="B7314" s="58">
        <v>3275.71</v>
      </c>
      <c r="C7314" s="55">
        <f t="shared" si="460"/>
        <v>11</v>
      </c>
      <c r="D7314" s="55">
        <f t="shared" si="461"/>
        <v>2010</v>
      </c>
      <c r="E7314" s="55">
        <f t="shared" si="462"/>
        <v>6497.3707850000001</v>
      </c>
      <c r="F7314" s="55">
        <f t="shared" si="463"/>
        <v>7</v>
      </c>
      <c r="H7314" s="56"/>
      <c r="I7314" s="56"/>
      <c r="J7314" s="56"/>
      <c r="K7314" s="56"/>
      <c r="L7314" s="56"/>
      <c r="M7314" s="56"/>
    </row>
    <row r="7315" spans="1:13">
      <c r="A7315" s="59">
        <v>40125</v>
      </c>
      <c r="B7315" s="58">
        <v>3821.91</v>
      </c>
      <c r="C7315" s="55">
        <f t="shared" si="460"/>
        <v>11</v>
      </c>
      <c r="D7315" s="55">
        <f t="shared" si="461"/>
        <v>2010</v>
      </c>
      <c r="E7315" s="55">
        <f t="shared" si="462"/>
        <v>7580.7584850000003</v>
      </c>
      <c r="F7315" s="55">
        <f t="shared" si="463"/>
        <v>8</v>
      </c>
      <c r="H7315" s="56"/>
      <c r="I7315" s="56"/>
      <c r="J7315" s="56"/>
      <c r="K7315" s="56"/>
      <c r="L7315" s="56"/>
      <c r="M7315" s="56"/>
    </row>
    <row r="7316" spans="1:13">
      <c r="A7316" s="59">
        <v>40126</v>
      </c>
      <c r="B7316" s="58">
        <v>3262.24</v>
      </c>
      <c r="C7316" s="55">
        <f t="shared" si="460"/>
        <v>11</v>
      </c>
      <c r="D7316" s="55">
        <f t="shared" si="461"/>
        <v>2010</v>
      </c>
      <c r="E7316" s="55">
        <f t="shared" si="462"/>
        <v>6470.6530400000001</v>
      </c>
      <c r="F7316" s="55">
        <f t="shared" si="463"/>
        <v>9</v>
      </c>
      <c r="H7316" s="56"/>
      <c r="I7316" s="56"/>
      <c r="J7316" s="56"/>
      <c r="K7316" s="56"/>
      <c r="L7316" s="56"/>
      <c r="M7316" s="56"/>
    </row>
    <row r="7317" spans="1:13">
      <c r="A7317" s="59">
        <v>40127</v>
      </c>
      <c r="B7317" s="58">
        <v>3195.39</v>
      </c>
      <c r="C7317" s="55">
        <f t="shared" si="460"/>
        <v>11</v>
      </c>
      <c r="D7317" s="55">
        <f t="shared" si="461"/>
        <v>2010</v>
      </c>
      <c r="E7317" s="55">
        <f t="shared" si="462"/>
        <v>6338.0560649999998</v>
      </c>
      <c r="F7317" s="55">
        <f t="shared" si="463"/>
        <v>10</v>
      </c>
      <c r="H7317" s="56"/>
      <c r="I7317" s="56"/>
      <c r="J7317" s="56"/>
      <c r="K7317" s="56"/>
      <c r="L7317" s="56"/>
      <c r="M7317" s="56"/>
    </row>
    <row r="7318" spans="1:13">
      <c r="A7318" s="59">
        <v>40128</v>
      </c>
      <c r="B7318" s="58">
        <v>3105.39</v>
      </c>
      <c r="C7318" s="55">
        <f t="shared" si="460"/>
        <v>11</v>
      </c>
      <c r="D7318" s="55">
        <f t="shared" si="461"/>
        <v>2010</v>
      </c>
      <c r="E7318" s="55">
        <f t="shared" si="462"/>
        <v>6159.5410649999994</v>
      </c>
      <c r="F7318" s="55">
        <f t="shared" si="463"/>
        <v>11</v>
      </c>
      <c r="H7318" s="56"/>
      <c r="I7318" s="56"/>
      <c r="J7318" s="56"/>
      <c r="K7318" s="56"/>
      <c r="L7318" s="56"/>
      <c r="M7318" s="56"/>
    </row>
    <row r="7319" spans="1:13">
      <c r="A7319" s="59">
        <v>40129</v>
      </c>
      <c r="B7319" s="58">
        <v>3582.25</v>
      </c>
      <c r="C7319" s="55">
        <f t="shared" si="460"/>
        <v>11</v>
      </c>
      <c r="D7319" s="55">
        <f t="shared" si="461"/>
        <v>2010</v>
      </c>
      <c r="E7319" s="55">
        <f t="shared" si="462"/>
        <v>7105.3928750000005</v>
      </c>
      <c r="F7319" s="55">
        <f t="shared" si="463"/>
        <v>12</v>
      </c>
      <c r="H7319" s="56"/>
      <c r="I7319" s="56"/>
      <c r="J7319" s="56"/>
      <c r="K7319" s="56"/>
      <c r="L7319" s="56"/>
      <c r="M7319" s="56"/>
    </row>
    <row r="7320" spans="1:13">
      <c r="A7320" s="59">
        <v>40130</v>
      </c>
      <c r="B7320" s="58">
        <v>3293.22</v>
      </c>
      <c r="C7320" s="55">
        <f t="shared" si="460"/>
        <v>11</v>
      </c>
      <c r="D7320" s="55">
        <f t="shared" si="461"/>
        <v>2010</v>
      </c>
      <c r="E7320" s="55">
        <f t="shared" si="462"/>
        <v>6532.1018699999995</v>
      </c>
      <c r="F7320" s="55">
        <f t="shared" si="463"/>
        <v>13</v>
      </c>
      <c r="H7320" s="56"/>
      <c r="I7320" s="56"/>
      <c r="J7320" s="56"/>
      <c r="K7320" s="56"/>
      <c r="L7320" s="56"/>
      <c r="M7320" s="56"/>
    </row>
    <row r="7321" spans="1:13">
      <c r="A7321" s="59">
        <v>40131</v>
      </c>
      <c r="B7321" s="58">
        <v>3058.58</v>
      </c>
      <c r="C7321" s="55">
        <f t="shared" si="460"/>
        <v>11</v>
      </c>
      <c r="D7321" s="55">
        <f t="shared" si="461"/>
        <v>2010</v>
      </c>
      <c r="E7321" s="55">
        <f t="shared" si="462"/>
        <v>6066.6934300000003</v>
      </c>
      <c r="F7321" s="55">
        <f t="shared" si="463"/>
        <v>14</v>
      </c>
      <c r="H7321" s="56"/>
      <c r="I7321" s="56"/>
      <c r="J7321" s="56"/>
      <c r="K7321" s="56"/>
      <c r="L7321" s="56"/>
      <c r="M7321" s="56"/>
    </row>
    <row r="7322" spans="1:13">
      <c r="A7322" s="59">
        <v>40132</v>
      </c>
      <c r="B7322" s="58">
        <v>3195.94</v>
      </c>
      <c r="C7322" s="55">
        <f t="shared" si="460"/>
        <v>11</v>
      </c>
      <c r="D7322" s="55">
        <f t="shared" si="461"/>
        <v>2010</v>
      </c>
      <c r="E7322" s="55">
        <f t="shared" si="462"/>
        <v>6339.1469900000002</v>
      </c>
      <c r="F7322" s="55">
        <f t="shared" si="463"/>
        <v>15</v>
      </c>
      <c r="H7322" s="56"/>
      <c r="I7322" s="56"/>
      <c r="J7322" s="56"/>
      <c r="K7322" s="56"/>
      <c r="L7322" s="56"/>
      <c r="M7322" s="56"/>
    </row>
    <row r="7323" spans="1:13">
      <c r="A7323" s="59">
        <v>40133</v>
      </c>
      <c r="B7323" s="58">
        <v>2946.87</v>
      </c>
      <c r="C7323" s="55">
        <f t="shared" si="460"/>
        <v>11</v>
      </c>
      <c r="D7323" s="55">
        <f t="shared" si="461"/>
        <v>2010</v>
      </c>
      <c r="E7323" s="55">
        <f t="shared" si="462"/>
        <v>5845.1166450000001</v>
      </c>
      <c r="F7323" s="55">
        <f t="shared" si="463"/>
        <v>16</v>
      </c>
      <c r="H7323" s="56"/>
      <c r="I7323" s="56"/>
      <c r="J7323" s="56"/>
      <c r="K7323" s="56"/>
      <c r="L7323" s="56"/>
      <c r="M7323" s="56"/>
    </row>
    <row r="7324" spans="1:13">
      <c r="A7324" s="59">
        <v>40134</v>
      </c>
      <c r="B7324" s="58">
        <v>3082.78</v>
      </c>
      <c r="C7324" s="55">
        <f t="shared" si="460"/>
        <v>11</v>
      </c>
      <c r="D7324" s="55">
        <f t="shared" si="461"/>
        <v>2010</v>
      </c>
      <c r="E7324" s="55">
        <f t="shared" si="462"/>
        <v>6114.6941300000008</v>
      </c>
      <c r="F7324" s="55">
        <f t="shared" si="463"/>
        <v>17</v>
      </c>
      <c r="H7324" s="56"/>
      <c r="I7324" s="56"/>
      <c r="J7324" s="56"/>
      <c r="K7324" s="56"/>
      <c r="L7324" s="56"/>
      <c r="M7324" s="56"/>
    </row>
    <row r="7325" spans="1:13">
      <c r="A7325" s="59">
        <v>40135</v>
      </c>
      <c r="B7325" s="58">
        <v>2787.69</v>
      </c>
      <c r="C7325" s="55">
        <f t="shared" si="460"/>
        <v>11</v>
      </c>
      <c r="D7325" s="55">
        <f t="shared" si="461"/>
        <v>2010</v>
      </c>
      <c r="E7325" s="55">
        <f t="shared" si="462"/>
        <v>5529.3831150000005</v>
      </c>
      <c r="F7325" s="55">
        <f t="shared" si="463"/>
        <v>18</v>
      </c>
      <c r="H7325" s="56"/>
      <c r="I7325" s="56"/>
      <c r="J7325" s="56"/>
      <c r="K7325" s="56"/>
      <c r="L7325" s="56"/>
      <c r="M7325" s="56"/>
    </row>
    <row r="7326" spans="1:13">
      <c r="A7326" s="59">
        <v>40136</v>
      </c>
      <c r="B7326" s="58">
        <v>3106.15</v>
      </c>
      <c r="C7326" s="55">
        <f t="shared" si="460"/>
        <v>11</v>
      </c>
      <c r="D7326" s="55">
        <f t="shared" si="461"/>
        <v>2010</v>
      </c>
      <c r="E7326" s="55">
        <f t="shared" si="462"/>
        <v>6161.0485250000002</v>
      </c>
      <c r="F7326" s="55">
        <f t="shared" si="463"/>
        <v>19</v>
      </c>
      <c r="H7326" s="56"/>
      <c r="I7326" s="56"/>
      <c r="J7326" s="56"/>
      <c r="K7326" s="56"/>
      <c r="L7326" s="56"/>
      <c r="M7326" s="56"/>
    </row>
    <row r="7327" spans="1:13">
      <c r="A7327" s="59">
        <v>40137</v>
      </c>
      <c r="B7327" s="58">
        <v>3058.03</v>
      </c>
      <c r="C7327" s="55">
        <f t="shared" si="460"/>
        <v>11</v>
      </c>
      <c r="D7327" s="55">
        <f t="shared" si="461"/>
        <v>2010</v>
      </c>
      <c r="E7327" s="55">
        <f t="shared" si="462"/>
        <v>6065.6025050000007</v>
      </c>
      <c r="F7327" s="55">
        <f t="shared" si="463"/>
        <v>20</v>
      </c>
      <c r="H7327" s="56"/>
      <c r="I7327" s="56"/>
      <c r="J7327" s="56"/>
      <c r="K7327" s="56"/>
      <c r="L7327" s="56"/>
      <c r="M7327" s="56"/>
    </row>
    <row r="7328" spans="1:13">
      <c r="A7328" s="59">
        <v>40138</v>
      </c>
      <c r="B7328" s="58">
        <v>2975.48</v>
      </c>
      <c r="C7328" s="55">
        <f t="shared" si="460"/>
        <v>11</v>
      </c>
      <c r="D7328" s="55">
        <f t="shared" si="461"/>
        <v>2010</v>
      </c>
      <c r="E7328" s="55">
        <f t="shared" si="462"/>
        <v>5901.8645800000004</v>
      </c>
      <c r="F7328" s="55">
        <f t="shared" si="463"/>
        <v>21</v>
      </c>
      <c r="H7328" s="56"/>
      <c r="I7328" s="56"/>
      <c r="J7328" s="56"/>
      <c r="K7328" s="56"/>
      <c r="L7328" s="56"/>
      <c r="M7328" s="56"/>
    </row>
    <row r="7329" spans="1:13">
      <c r="A7329" s="59">
        <v>40139</v>
      </c>
      <c r="B7329" s="58">
        <v>3108.76</v>
      </c>
      <c r="C7329" s="55">
        <f t="shared" si="460"/>
        <v>11</v>
      </c>
      <c r="D7329" s="55">
        <f t="shared" si="461"/>
        <v>2010</v>
      </c>
      <c r="E7329" s="55">
        <f t="shared" si="462"/>
        <v>6166.2254600000006</v>
      </c>
      <c r="F7329" s="55">
        <f t="shared" si="463"/>
        <v>22</v>
      </c>
      <c r="H7329" s="56"/>
      <c r="I7329" s="56"/>
      <c r="J7329" s="56"/>
      <c r="K7329" s="56"/>
      <c r="L7329" s="56"/>
      <c r="M7329" s="56"/>
    </row>
    <row r="7330" spans="1:13">
      <c r="A7330" s="59">
        <v>40140</v>
      </c>
      <c r="B7330" s="58">
        <v>3302.02</v>
      </c>
      <c r="C7330" s="55">
        <f t="shared" si="460"/>
        <v>11</v>
      </c>
      <c r="D7330" s="55">
        <f t="shared" si="461"/>
        <v>2010</v>
      </c>
      <c r="E7330" s="55">
        <f t="shared" si="462"/>
        <v>6549.5566699999999</v>
      </c>
      <c r="F7330" s="55">
        <f t="shared" si="463"/>
        <v>23</v>
      </c>
      <c r="H7330" s="56"/>
      <c r="I7330" s="56"/>
      <c r="J7330" s="56"/>
      <c r="K7330" s="56"/>
      <c r="L7330" s="56"/>
      <c r="M7330" s="56"/>
    </row>
    <row r="7331" spans="1:13">
      <c r="A7331" s="59">
        <v>40141</v>
      </c>
      <c r="B7331" s="58">
        <v>3050.05</v>
      </c>
      <c r="C7331" s="55">
        <f t="shared" si="460"/>
        <v>11</v>
      </c>
      <c r="D7331" s="55">
        <f t="shared" si="461"/>
        <v>2010</v>
      </c>
      <c r="E7331" s="55">
        <f t="shared" si="462"/>
        <v>6049.7741750000005</v>
      </c>
      <c r="F7331" s="55">
        <f t="shared" si="463"/>
        <v>24</v>
      </c>
      <c r="H7331" s="56"/>
      <c r="I7331" s="56"/>
      <c r="J7331" s="56"/>
      <c r="K7331" s="56"/>
      <c r="L7331" s="56"/>
      <c r="M7331" s="56"/>
    </row>
    <row r="7332" spans="1:13">
      <c r="A7332" s="59">
        <v>40142</v>
      </c>
      <c r="B7332" s="58">
        <v>2934.56</v>
      </c>
      <c r="C7332" s="55">
        <f t="shared" si="460"/>
        <v>11</v>
      </c>
      <c r="D7332" s="55">
        <f t="shared" si="461"/>
        <v>2010</v>
      </c>
      <c r="E7332" s="55">
        <f t="shared" si="462"/>
        <v>5820.6997600000004</v>
      </c>
      <c r="F7332" s="55">
        <f t="shared" si="463"/>
        <v>25</v>
      </c>
      <c r="H7332" s="56"/>
      <c r="I7332" s="56"/>
      <c r="J7332" s="56"/>
      <c r="K7332" s="56"/>
      <c r="L7332" s="56"/>
      <c r="M7332" s="56"/>
    </row>
    <row r="7333" spans="1:13">
      <c r="A7333" s="59">
        <v>40143</v>
      </c>
      <c r="B7333" s="58">
        <v>2973.27</v>
      </c>
      <c r="C7333" s="55">
        <f t="shared" si="460"/>
        <v>11</v>
      </c>
      <c r="D7333" s="55">
        <f t="shared" si="461"/>
        <v>2010</v>
      </c>
      <c r="E7333" s="55">
        <f t="shared" si="462"/>
        <v>5897.4810450000004</v>
      </c>
      <c r="F7333" s="55">
        <f t="shared" si="463"/>
        <v>26</v>
      </c>
      <c r="H7333" s="56"/>
      <c r="I7333" s="56"/>
      <c r="J7333" s="56"/>
      <c r="K7333" s="56"/>
      <c r="L7333" s="56"/>
      <c r="M7333" s="56"/>
    </row>
    <row r="7334" spans="1:13">
      <c r="A7334" s="59">
        <v>40144</v>
      </c>
      <c r="B7334" s="58">
        <v>2861.61</v>
      </c>
      <c r="C7334" s="55">
        <f t="shared" si="460"/>
        <v>11</v>
      </c>
      <c r="D7334" s="55">
        <f t="shared" si="461"/>
        <v>2010</v>
      </c>
      <c r="E7334" s="55">
        <f t="shared" si="462"/>
        <v>5676.0034350000005</v>
      </c>
      <c r="F7334" s="55">
        <f t="shared" si="463"/>
        <v>27</v>
      </c>
      <c r="H7334" s="56"/>
      <c r="I7334" s="56"/>
      <c r="J7334" s="56"/>
      <c r="K7334" s="56"/>
      <c r="L7334" s="56"/>
      <c r="M7334" s="56"/>
    </row>
    <row r="7335" spans="1:13">
      <c r="A7335" s="59">
        <v>40145</v>
      </c>
      <c r="B7335" s="58">
        <v>2995.84</v>
      </c>
      <c r="C7335" s="55">
        <f t="shared" si="460"/>
        <v>11</v>
      </c>
      <c r="D7335" s="55">
        <f t="shared" si="461"/>
        <v>2010</v>
      </c>
      <c r="E7335" s="55">
        <f t="shared" si="462"/>
        <v>5942.2486400000007</v>
      </c>
      <c r="F7335" s="55">
        <f t="shared" si="463"/>
        <v>28</v>
      </c>
      <c r="H7335" s="56"/>
      <c r="I7335" s="56"/>
      <c r="J7335" s="56"/>
      <c r="K7335" s="56"/>
      <c r="L7335" s="56"/>
      <c r="M7335" s="56"/>
    </row>
    <row r="7336" spans="1:13">
      <c r="A7336" s="59">
        <v>40146</v>
      </c>
      <c r="B7336" s="58">
        <v>2925.17</v>
      </c>
      <c r="C7336" s="55">
        <f t="shared" si="460"/>
        <v>11</v>
      </c>
      <c r="D7336" s="55">
        <f t="shared" si="461"/>
        <v>2010</v>
      </c>
      <c r="E7336" s="55">
        <f t="shared" si="462"/>
        <v>5802.0746950000002</v>
      </c>
      <c r="F7336" s="55">
        <f t="shared" si="463"/>
        <v>29</v>
      </c>
      <c r="H7336" s="56"/>
      <c r="I7336" s="56"/>
      <c r="J7336" s="56"/>
      <c r="K7336" s="56"/>
      <c r="L7336" s="56"/>
      <c r="M7336" s="56"/>
    </row>
    <row r="7337" spans="1:13">
      <c r="A7337" s="59">
        <v>40147</v>
      </c>
      <c r="B7337" s="58">
        <v>2797.52</v>
      </c>
      <c r="C7337" s="55">
        <f t="shared" si="460"/>
        <v>11</v>
      </c>
      <c r="D7337" s="55">
        <f t="shared" si="461"/>
        <v>2010</v>
      </c>
      <c r="E7337" s="55">
        <f t="shared" si="462"/>
        <v>5548.8809200000005</v>
      </c>
      <c r="F7337" s="55">
        <f t="shared" si="463"/>
        <v>30</v>
      </c>
      <c r="H7337" s="56"/>
      <c r="I7337" s="56"/>
      <c r="J7337" s="56"/>
      <c r="K7337" s="56"/>
      <c r="L7337" s="56"/>
      <c r="M7337" s="56"/>
    </row>
    <row r="7338" spans="1:13">
      <c r="A7338" s="59">
        <v>40148</v>
      </c>
      <c r="B7338" s="58">
        <v>2719.26</v>
      </c>
      <c r="C7338" s="55">
        <f t="shared" si="460"/>
        <v>12</v>
      </c>
      <c r="D7338" s="55">
        <f t="shared" si="461"/>
        <v>2010</v>
      </c>
      <c r="E7338" s="55">
        <f t="shared" si="462"/>
        <v>5393.6522100000002</v>
      </c>
      <c r="F7338" s="55">
        <f t="shared" si="463"/>
        <v>1</v>
      </c>
      <c r="H7338" s="56"/>
      <c r="I7338" s="56"/>
      <c r="J7338" s="56"/>
      <c r="K7338" s="56"/>
      <c r="L7338" s="56"/>
      <c r="M7338" s="56"/>
    </row>
    <row r="7339" spans="1:13">
      <c r="A7339" s="59">
        <v>40149</v>
      </c>
      <c r="B7339" s="58">
        <v>2730.76</v>
      </c>
      <c r="C7339" s="55">
        <f t="shared" si="460"/>
        <v>12</v>
      </c>
      <c r="D7339" s="55">
        <f t="shared" si="461"/>
        <v>2010</v>
      </c>
      <c r="E7339" s="55">
        <f t="shared" si="462"/>
        <v>5416.4624600000006</v>
      </c>
      <c r="F7339" s="55">
        <f t="shared" si="463"/>
        <v>2</v>
      </c>
      <c r="H7339" s="56"/>
      <c r="I7339" s="56"/>
      <c r="J7339" s="56"/>
      <c r="K7339" s="56"/>
      <c r="L7339" s="56"/>
      <c r="M7339" s="56"/>
    </row>
    <row r="7340" spans="1:13">
      <c r="A7340" s="59">
        <v>40150</v>
      </c>
      <c r="B7340" s="58">
        <v>2409.3000000000002</v>
      </c>
      <c r="C7340" s="55">
        <f t="shared" si="460"/>
        <v>12</v>
      </c>
      <c r="D7340" s="55">
        <f t="shared" si="461"/>
        <v>2010</v>
      </c>
      <c r="E7340" s="55">
        <f t="shared" si="462"/>
        <v>4778.8465500000002</v>
      </c>
      <c r="F7340" s="55">
        <f t="shared" si="463"/>
        <v>3</v>
      </c>
      <c r="H7340" s="56"/>
      <c r="I7340" s="56"/>
      <c r="J7340" s="56"/>
      <c r="K7340" s="56"/>
      <c r="L7340" s="56"/>
      <c r="M7340" s="56"/>
    </row>
    <row r="7341" spans="1:13">
      <c r="A7341" s="59">
        <v>40151</v>
      </c>
      <c r="B7341" s="58">
        <v>2244.5100000000002</v>
      </c>
      <c r="C7341" s="55">
        <f t="shared" si="460"/>
        <v>12</v>
      </c>
      <c r="D7341" s="55">
        <f t="shared" si="461"/>
        <v>2010</v>
      </c>
      <c r="E7341" s="55">
        <f t="shared" si="462"/>
        <v>4451.9855850000004</v>
      </c>
      <c r="F7341" s="55">
        <f t="shared" si="463"/>
        <v>4</v>
      </c>
      <c r="H7341" s="56"/>
      <c r="I7341" s="56"/>
      <c r="J7341" s="56"/>
      <c r="K7341" s="56"/>
      <c r="L7341" s="56"/>
      <c r="M7341" s="56"/>
    </row>
    <row r="7342" spans="1:13">
      <c r="A7342" s="59">
        <v>40152</v>
      </c>
      <c r="B7342" s="58">
        <v>2489.6799999999998</v>
      </c>
      <c r="C7342" s="55">
        <f t="shared" si="460"/>
        <v>12</v>
      </c>
      <c r="D7342" s="55">
        <f t="shared" si="461"/>
        <v>2010</v>
      </c>
      <c r="E7342" s="55">
        <f t="shared" si="462"/>
        <v>4938.2802799999999</v>
      </c>
      <c r="F7342" s="55">
        <f t="shared" si="463"/>
        <v>5</v>
      </c>
      <c r="H7342" s="56"/>
      <c r="I7342" s="56"/>
      <c r="J7342" s="56"/>
      <c r="K7342" s="56"/>
      <c r="L7342" s="56"/>
      <c r="M7342" s="56"/>
    </row>
    <row r="7343" spans="1:13">
      <c r="A7343" s="59">
        <v>40153</v>
      </c>
      <c r="B7343" s="58">
        <v>2570.02</v>
      </c>
      <c r="C7343" s="55">
        <f t="shared" si="460"/>
        <v>12</v>
      </c>
      <c r="D7343" s="55">
        <f t="shared" si="461"/>
        <v>2010</v>
      </c>
      <c r="E7343" s="55">
        <f t="shared" si="462"/>
        <v>5097.6346700000004</v>
      </c>
      <c r="F7343" s="55">
        <f t="shared" si="463"/>
        <v>6</v>
      </c>
      <c r="H7343" s="56"/>
      <c r="I7343" s="56"/>
      <c r="J7343" s="56"/>
      <c r="K7343" s="56"/>
      <c r="L7343" s="56"/>
      <c r="M7343" s="56"/>
    </row>
    <row r="7344" spans="1:13">
      <c r="A7344" s="59">
        <v>40154</v>
      </c>
      <c r="B7344" s="58">
        <v>2341.9</v>
      </c>
      <c r="C7344" s="55">
        <f t="shared" si="460"/>
        <v>12</v>
      </c>
      <c r="D7344" s="55">
        <f t="shared" si="461"/>
        <v>2010</v>
      </c>
      <c r="E7344" s="55">
        <f t="shared" si="462"/>
        <v>4645.1586500000003</v>
      </c>
      <c r="F7344" s="55">
        <f t="shared" si="463"/>
        <v>7</v>
      </c>
      <c r="H7344" s="56"/>
      <c r="I7344" s="56"/>
      <c r="J7344" s="56"/>
      <c r="K7344" s="56"/>
      <c r="L7344" s="56"/>
      <c r="M7344" s="56"/>
    </row>
    <row r="7345" spans="1:13">
      <c r="A7345" s="59">
        <v>40155</v>
      </c>
      <c r="B7345" s="58">
        <v>2464.48</v>
      </c>
      <c r="C7345" s="55">
        <f t="shared" si="460"/>
        <v>12</v>
      </c>
      <c r="D7345" s="55">
        <f t="shared" si="461"/>
        <v>2010</v>
      </c>
      <c r="E7345" s="55">
        <f t="shared" si="462"/>
        <v>4888.2960800000001</v>
      </c>
      <c r="F7345" s="55">
        <f t="shared" si="463"/>
        <v>8</v>
      </c>
      <c r="H7345" s="56"/>
      <c r="I7345" s="56"/>
      <c r="J7345" s="56"/>
      <c r="K7345" s="56"/>
      <c r="L7345" s="56"/>
      <c r="M7345" s="56"/>
    </row>
    <row r="7346" spans="1:13">
      <c r="A7346" s="59">
        <v>40156</v>
      </c>
      <c r="B7346" s="58">
        <v>2664.04</v>
      </c>
      <c r="C7346" s="55">
        <f t="shared" si="460"/>
        <v>12</v>
      </c>
      <c r="D7346" s="55">
        <f t="shared" si="461"/>
        <v>2010</v>
      </c>
      <c r="E7346" s="55">
        <f t="shared" si="462"/>
        <v>5284.1233400000001</v>
      </c>
      <c r="F7346" s="55">
        <f t="shared" si="463"/>
        <v>9</v>
      </c>
      <c r="H7346" s="56"/>
      <c r="I7346" s="56"/>
      <c r="J7346" s="56"/>
      <c r="K7346" s="56"/>
      <c r="L7346" s="56"/>
      <c r="M7346" s="56"/>
    </row>
    <row r="7347" spans="1:13">
      <c r="A7347" s="59">
        <v>40157</v>
      </c>
      <c r="B7347" s="58">
        <v>2462.6999999999998</v>
      </c>
      <c r="C7347" s="55">
        <f t="shared" si="460"/>
        <v>12</v>
      </c>
      <c r="D7347" s="55">
        <f t="shared" si="461"/>
        <v>2010</v>
      </c>
      <c r="E7347" s="55">
        <f t="shared" si="462"/>
        <v>4884.7654499999999</v>
      </c>
      <c r="F7347" s="55">
        <f t="shared" si="463"/>
        <v>10</v>
      </c>
      <c r="H7347" s="56"/>
      <c r="I7347" s="56"/>
      <c r="J7347" s="56"/>
      <c r="K7347" s="56"/>
      <c r="L7347" s="56"/>
      <c r="M7347" s="56"/>
    </row>
    <row r="7348" spans="1:13">
      <c r="A7348" s="59">
        <v>40158</v>
      </c>
      <c r="B7348" s="58">
        <v>2140.0700000000002</v>
      </c>
      <c r="C7348" s="55">
        <f t="shared" si="460"/>
        <v>12</v>
      </c>
      <c r="D7348" s="55">
        <f t="shared" si="461"/>
        <v>2010</v>
      </c>
      <c r="E7348" s="55">
        <f t="shared" si="462"/>
        <v>4244.828845</v>
      </c>
      <c r="F7348" s="55">
        <f t="shared" si="463"/>
        <v>11</v>
      </c>
      <c r="H7348" s="56"/>
      <c r="I7348" s="56"/>
      <c r="J7348" s="56"/>
      <c r="K7348" s="56"/>
      <c r="L7348" s="56"/>
      <c r="M7348" s="56"/>
    </row>
    <row r="7349" spans="1:13">
      <c r="A7349" s="59">
        <v>40159</v>
      </c>
      <c r="B7349" s="58">
        <v>2738.21</v>
      </c>
      <c r="C7349" s="55">
        <f t="shared" si="460"/>
        <v>12</v>
      </c>
      <c r="D7349" s="55">
        <f t="shared" si="461"/>
        <v>2010</v>
      </c>
      <c r="E7349" s="55">
        <f t="shared" si="462"/>
        <v>5431.2395350000006</v>
      </c>
      <c r="F7349" s="55">
        <f t="shared" si="463"/>
        <v>12</v>
      </c>
      <c r="H7349" s="56"/>
      <c r="I7349" s="56"/>
      <c r="J7349" s="56"/>
      <c r="K7349" s="56"/>
      <c r="L7349" s="56"/>
      <c r="M7349" s="56"/>
    </row>
    <row r="7350" spans="1:13">
      <c r="A7350" s="59">
        <v>40160</v>
      </c>
      <c r="B7350" s="58">
        <v>3352.14</v>
      </c>
      <c r="C7350" s="55">
        <f t="shared" si="460"/>
        <v>12</v>
      </c>
      <c r="D7350" s="55">
        <f t="shared" si="461"/>
        <v>2010</v>
      </c>
      <c r="E7350" s="55">
        <f t="shared" si="462"/>
        <v>6648.9696899999999</v>
      </c>
      <c r="F7350" s="55">
        <f t="shared" si="463"/>
        <v>13</v>
      </c>
      <c r="H7350" s="56"/>
      <c r="I7350" s="56"/>
      <c r="J7350" s="56"/>
      <c r="K7350" s="56"/>
      <c r="L7350" s="56"/>
      <c r="M7350" s="56"/>
    </row>
    <row r="7351" spans="1:13">
      <c r="A7351" s="59">
        <v>40161</v>
      </c>
      <c r="B7351" s="58">
        <v>3138.01</v>
      </c>
      <c r="C7351" s="55">
        <f t="shared" si="460"/>
        <v>12</v>
      </c>
      <c r="D7351" s="55">
        <f t="shared" si="461"/>
        <v>2010</v>
      </c>
      <c r="E7351" s="55">
        <f t="shared" si="462"/>
        <v>6224.2428350000009</v>
      </c>
      <c r="F7351" s="55">
        <f t="shared" si="463"/>
        <v>14</v>
      </c>
      <c r="H7351" s="56"/>
      <c r="I7351" s="56"/>
      <c r="J7351" s="56"/>
      <c r="K7351" s="56"/>
      <c r="L7351" s="56"/>
      <c r="M7351" s="56"/>
    </row>
    <row r="7352" spans="1:13">
      <c r="A7352" s="59">
        <v>40162</v>
      </c>
      <c r="B7352" s="58">
        <v>3146.92</v>
      </c>
      <c r="C7352" s="55">
        <f t="shared" si="460"/>
        <v>12</v>
      </c>
      <c r="D7352" s="55">
        <f t="shared" si="461"/>
        <v>2010</v>
      </c>
      <c r="E7352" s="55">
        <f t="shared" si="462"/>
        <v>6241.9158200000002</v>
      </c>
      <c r="F7352" s="55">
        <f t="shared" si="463"/>
        <v>15</v>
      </c>
      <c r="H7352" s="56"/>
      <c r="I7352" s="56"/>
      <c r="J7352" s="56"/>
      <c r="K7352" s="56"/>
      <c r="L7352" s="56"/>
      <c r="M7352" s="56"/>
    </row>
    <row r="7353" spans="1:13">
      <c r="A7353" s="59">
        <v>40163</v>
      </c>
      <c r="B7353" s="58">
        <v>2836.42</v>
      </c>
      <c r="C7353" s="55">
        <f t="shared" si="460"/>
        <v>12</v>
      </c>
      <c r="D7353" s="55">
        <f t="shared" si="461"/>
        <v>2010</v>
      </c>
      <c r="E7353" s="55">
        <f t="shared" si="462"/>
        <v>5626.0390699999998</v>
      </c>
      <c r="F7353" s="55">
        <f t="shared" si="463"/>
        <v>16</v>
      </c>
      <c r="H7353" s="56"/>
      <c r="I7353" s="56"/>
      <c r="J7353" s="56"/>
      <c r="K7353" s="56"/>
      <c r="L7353" s="56"/>
      <c r="M7353" s="56"/>
    </row>
    <row r="7354" spans="1:13">
      <c r="A7354" s="59">
        <v>40164</v>
      </c>
      <c r="B7354" s="58">
        <v>3504.91</v>
      </c>
      <c r="C7354" s="55">
        <f t="shared" si="460"/>
        <v>12</v>
      </c>
      <c r="D7354" s="55">
        <f t="shared" si="461"/>
        <v>2010</v>
      </c>
      <c r="E7354" s="55">
        <f t="shared" si="462"/>
        <v>6951.988985</v>
      </c>
      <c r="F7354" s="55">
        <f t="shared" si="463"/>
        <v>17</v>
      </c>
      <c r="H7354" s="56"/>
      <c r="I7354" s="56"/>
      <c r="J7354" s="56"/>
      <c r="K7354" s="56"/>
      <c r="L7354" s="56"/>
      <c r="M7354" s="56"/>
    </row>
    <row r="7355" spans="1:13">
      <c r="A7355" s="59">
        <v>40165</v>
      </c>
      <c r="B7355" s="58">
        <v>2965.55</v>
      </c>
      <c r="C7355" s="55">
        <f t="shared" si="460"/>
        <v>12</v>
      </c>
      <c r="D7355" s="55">
        <f t="shared" si="461"/>
        <v>2010</v>
      </c>
      <c r="E7355" s="55">
        <f t="shared" si="462"/>
        <v>5882.1684250000008</v>
      </c>
      <c r="F7355" s="55">
        <f t="shared" si="463"/>
        <v>18</v>
      </c>
      <c r="H7355" s="56"/>
      <c r="I7355" s="56"/>
      <c r="J7355" s="56"/>
      <c r="K7355" s="56"/>
      <c r="L7355" s="56"/>
      <c r="M7355" s="56"/>
    </row>
    <row r="7356" spans="1:13">
      <c r="A7356" s="59">
        <v>40166</v>
      </c>
      <c r="B7356" s="58">
        <v>2839.94</v>
      </c>
      <c r="C7356" s="55">
        <f t="shared" si="460"/>
        <v>12</v>
      </c>
      <c r="D7356" s="55">
        <f t="shared" si="461"/>
        <v>2010</v>
      </c>
      <c r="E7356" s="55">
        <f t="shared" si="462"/>
        <v>5633.02099</v>
      </c>
      <c r="F7356" s="55">
        <f t="shared" si="463"/>
        <v>19</v>
      </c>
      <c r="H7356" s="56"/>
      <c r="I7356" s="56"/>
      <c r="J7356" s="56"/>
      <c r="K7356" s="56"/>
      <c r="L7356" s="56"/>
      <c r="M7356" s="56"/>
    </row>
    <row r="7357" spans="1:13">
      <c r="A7357" s="59">
        <v>40167</v>
      </c>
      <c r="B7357" s="58">
        <v>2987.33</v>
      </c>
      <c r="C7357" s="55">
        <f t="shared" si="460"/>
        <v>12</v>
      </c>
      <c r="D7357" s="55">
        <f t="shared" si="461"/>
        <v>2010</v>
      </c>
      <c r="E7357" s="55">
        <f t="shared" si="462"/>
        <v>5925.3690550000001</v>
      </c>
      <c r="F7357" s="55">
        <f t="shared" si="463"/>
        <v>20</v>
      </c>
      <c r="H7357" s="56"/>
      <c r="I7357" s="56"/>
      <c r="J7357" s="56"/>
      <c r="K7357" s="56"/>
      <c r="L7357" s="56"/>
      <c r="M7357" s="56"/>
    </row>
    <row r="7358" spans="1:13">
      <c r="A7358" s="59">
        <v>40168</v>
      </c>
      <c r="B7358" s="58">
        <v>2930.21</v>
      </c>
      <c r="C7358" s="55">
        <f t="shared" si="460"/>
        <v>12</v>
      </c>
      <c r="D7358" s="55">
        <f t="shared" si="461"/>
        <v>2010</v>
      </c>
      <c r="E7358" s="55">
        <f t="shared" si="462"/>
        <v>5812.071535</v>
      </c>
      <c r="F7358" s="55">
        <f t="shared" si="463"/>
        <v>21</v>
      </c>
      <c r="H7358" s="56"/>
      <c r="I7358" s="56"/>
      <c r="J7358" s="56"/>
      <c r="K7358" s="56"/>
      <c r="L7358" s="56"/>
      <c r="M7358" s="56"/>
    </row>
    <row r="7359" spans="1:13">
      <c r="A7359" s="59">
        <v>40169</v>
      </c>
      <c r="B7359" s="58">
        <v>2640.42</v>
      </c>
      <c r="C7359" s="55">
        <f t="shared" si="460"/>
        <v>12</v>
      </c>
      <c r="D7359" s="55">
        <f t="shared" si="461"/>
        <v>2010</v>
      </c>
      <c r="E7359" s="55">
        <f t="shared" si="462"/>
        <v>5237.2730700000002</v>
      </c>
      <c r="F7359" s="55">
        <f t="shared" si="463"/>
        <v>22</v>
      </c>
      <c r="H7359" s="56"/>
      <c r="I7359" s="56"/>
      <c r="J7359" s="56"/>
      <c r="K7359" s="56"/>
      <c r="L7359" s="56"/>
      <c r="M7359" s="56"/>
    </row>
    <row r="7360" spans="1:13">
      <c r="A7360" s="59">
        <v>40170</v>
      </c>
      <c r="B7360" s="58">
        <v>2984.21</v>
      </c>
      <c r="C7360" s="55">
        <f t="shared" si="460"/>
        <v>12</v>
      </c>
      <c r="D7360" s="55">
        <f t="shared" si="461"/>
        <v>2010</v>
      </c>
      <c r="E7360" s="55">
        <f t="shared" si="462"/>
        <v>5919.1805350000004</v>
      </c>
      <c r="F7360" s="55">
        <f t="shared" si="463"/>
        <v>23</v>
      </c>
      <c r="H7360" s="56"/>
      <c r="I7360" s="56"/>
      <c r="J7360" s="56"/>
      <c r="K7360" s="56"/>
      <c r="L7360" s="56"/>
      <c r="M7360" s="56"/>
    </row>
    <row r="7361" spans="1:13">
      <c r="A7361" s="59">
        <v>40171</v>
      </c>
      <c r="B7361" s="58">
        <v>2527.33</v>
      </c>
      <c r="C7361" s="55">
        <f t="shared" si="460"/>
        <v>12</v>
      </c>
      <c r="D7361" s="55">
        <f t="shared" si="461"/>
        <v>2010</v>
      </c>
      <c r="E7361" s="55">
        <f t="shared" si="462"/>
        <v>5012.9590550000003</v>
      </c>
      <c r="F7361" s="55">
        <f t="shared" si="463"/>
        <v>24</v>
      </c>
      <c r="H7361" s="56"/>
      <c r="I7361" s="56"/>
      <c r="J7361" s="56"/>
      <c r="K7361" s="56"/>
      <c r="L7361" s="56"/>
      <c r="M7361" s="56"/>
    </row>
    <row r="7362" spans="1:13">
      <c r="A7362" s="59">
        <v>40172</v>
      </c>
      <c r="B7362" s="58">
        <v>2499.48</v>
      </c>
      <c r="C7362" s="55">
        <f t="shared" si="460"/>
        <v>12</v>
      </c>
      <c r="D7362" s="55">
        <f t="shared" si="461"/>
        <v>2010</v>
      </c>
      <c r="E7362" s="55">
        <f t="shared" si="462"/>
        <v>4957.7185799999997</v>
      </c>
      <c r="F7362" s="55">
        <f t="shared" si="463"/>
        <v>25</v>
      </c>
      <c r="H7362" s="56"/>
      <c r="I7362" s="56"/>
      <c r="J7362" s="56"/>
      <c r="K7362" s="56"/>
      <c r="L7362" s="56"/>
      <c r="M7362" s="56"/>
    </row>
    <row r="7363" spans="1:13">
      <c r="A7363" s="59">
        <v>40173</v>
      </c>
      <c r="B7363" s="58">
        <v>2628.17</v>
      </c>
      <c r="C7363" s="55">
        <f t="shared" si="460"/>
        <v>12</v>
      </c>
      <c r="D7363" s="55">
        <f t="shared" si="461"/>
        <v>2010</v>
      </c>
      <c r="E7363" s="55">
        <f t="shared" si="462"/>
        <v>5212.975195</v>
      </c>
      <c r="F7363" s="55">
        <f t="shared" si="463"/>
        <v>26</v>
      </c>
      <c r="H7363" s="56"/>
      <c r="I7363" s="56"/>
      <c r="J7363" s="56"/>
      <c r="K7363" s="56"/>
      <c r="L7363" s="56"/>
      <c r="M7363" s="56"/>
    </row>
    <row r="7364" spans="1:13">
      <c r="A7364" s="59">
        <v>40174</v>
      </c>
      <c r="B7364" s="58">
        <v>2541.54</v>
      </c>
      <c r="C7364" s="55">
        <f t="shared" ref="C7364:C7427" si="464">MONTH(A7364)</f>
        <v>12</v>
      </c>
      <c r="D7364" s="55">
        <f t="shared" ref="D7364:D7427" si="465">IF(C7364&gt;9,YEAR(A7364)+1,YEAR(A7364))</f>
        <v>2010</v>
      </c>
      <c r="E7364" s="55">
        <f t="shared" ref="E7364:E7427" si="466">B7364*1.9835</f>
        <v>5041.1445899999999</v>
      </c>
      <c r="F7364" s="55">
        <f t="shared" ref="F7364:F7427" si="467">DAY(A7364)</f>
        <v>27</v>
      </c>
      <c r="H7364" s="56"/>
      <c r="I7364" s="56"/>
      <c r="J7364" s="56"/>
      <c r="K7364" s="56"/>
      <c r="L7364" s="56"/>
      <c r="M7364" s="56"/>
    </row>
    <row r="7365" spans="1:13">
      <c r="A7365" s="59">
        <v>40175</v>
      </c>
      <c r="B7365" s="58">
        <v>2525.2199999999998</v>
      </c>
      <c r="C7365" s="55">
        <f t="shared" si="464"/>
        <v>12</v>
      </c>
      <c r="D7365" s="55">
        <f t="shared" si="465"/>
        <v>2010</v>
      </c>
      <c r="E7365" s="55">
        <f t="shared" si="466"/>
        <v>5008.77387</v>
      </c>
      <c r="F7365" s="55">
        <f t="shared" si="467"/>
        <v>28</v>
      </c>
      <c r="H7365" s="56"/>
      <c r="I7365" s="56"/>
      <c r="J7365" s="56"/>
      <c r="K7365" s="56"/>
      <c r="L7365" s="56"/>
      <c r="M7365" s="56"/>
    </row>
    <row r="7366" spans="1:13">
      <c r="A7366" s="59">
        <v>40176</v>
      </c>
      <c r="B7366" s="58">
        <v>2345.59</v>
      </c>
      <c r="C7366" s="55">
        <f t="shared" si="464"/>
        <v>12</v>
      </c>
      <c r="D7366" s="55">
        <f t="shared" si="465"/>
        <v>2010</v>
      </c>
      <c r="E7366" s="55">
        <f t="shared" si="466"/>
        <v>4652.4777650000005</v>
      </c>
      <c r="F7366" s="55">
        <f t="shared" si="467"/>
        <v>29</v>
      </c>
      <c r="H7366" s="56"/>
      <c r="I7366" s="56"/>
      <c r="J7366" s="56"/>
      <c r="K7366" s="56"/>
      <c r="L7366" s="56"/>
      <c r="M7366" s="56"/>
    </row>
    <row r="7367" spans="1:13">
      <c r="A7367" s="59">
        <v>40177</v>
      </c>
      <c r="B7367" s="58">
        <v>2622.92</v>
      </c>
      <c r="C7367" s="55">
        <f t="shared" si="464"/>
        <v>12</v>
      </c>
      <c r="D7367" s="55">
        <f t="shared" si="465"/>
        <v>2010</v>
      </c>
      <c r="E7367" s="55">
        <f t="shared" si="466"/>
        <v>5202.5618199999999</v>
      </c>
      <c r="F7367" s="55">
        <f t="shared" si="467"/>
        <v>30</v>
      </c>
      <c r="H7367" s="56"/>
      <c r="I7367" s="56"/>
      <c r="J7367" s="56"/>
      <c r="K7367" s="56"/>
      <c r="L7367" s="56"/>
      <c r="M7367" s="56"/>
    </row>
    <row r="7368" spans="1:13">
      <c r="A7368" s="59">
        <v>40178</v>
      </c>
      <c r="B7368" s="58">
        <v>2999.04</v>
      </c>
      <c r="C7368" s="55">
        <f t="shared" si="464"/>
        <v>12</v>
      </c>
      <c r="D7368" s="55">
        <f t="shared" si="465"/>
        <v>2010</v>
      </c>
      <c r="E7368" s="55">
        <f t="shared" si="466"/>
        <v>5948.59584</v>
      </c>
      <c r="F7368" s="55">
        <f t="shared" si="467"/>
        <v>31</v>
      </c>
      <c r="H7368" s="56"/>
      <c r="I7368" s="56"/>
      <c r="J7368" s="56"/>
      <c r="K7368" s="56"/>
      <c r="L7368" s="56"/>
      <c r="M7368" s="56"/>
    </row>
    <row r="7369" spans="1:13">
      <c r="A7369" s="59">
        <v>40179</v>
      </c>
      <c r="B7369" s="58">
        <v>3211.41</v>
      </c>
      <c r="C7369" s="55">
        <f t="shared" si="464"/>
        <v>1</v>
      </c>
      <c r="D7369" s="55">
        <f t="shared" si="465"/>
        <v>2010</v>
      </c>
      <c r="E7369" s="55">
        <f t="shared" si="466"/>
        <v>6369.8317349999998</v>
      </c>
      <c r="F7369" s="55">
        <f t="shared" si="467"/>
        <v>1</v>
      </c>
      <c r="H7369" s="56"/>
      <c r="I7369" s="56"/>
      <c r="J7369" s="56"/>
      <c r="K7369" s="56"/>
      <c r="L7369" s="56"/>
      <c r="M7369" s="56"/>
    </row>
    <row r="7370" spans="1:13">
      <c r="A7370" s="59">
        <v>40180</v>
      </c>
      <c r="B7370" s="58">
        <v>3218.96</v>
      </c>
      <c r="C7370" s="55">
        <f t="shared" si="464"/>
        <v>1</v>
      </c>
      <c r="D7370" s="55">
        <f t="shared" si="465"/>
        <v>2010</v>
      </c>
      <c r="E7370" s="55">
        <f t="shared" si="466"/>
        <v>6384.8071600000003</v>
      </c>
      <c r="F7370" s="55">
        <f t="shared" si="467"/>
        <v>2</v>
      </c>
      <c r="H7370" s="56"/>
      <c r="I7370" s="56"/>
      <c r="J7370" s="56"/>
      <c r="K7370" s="56"/>
      <c r="L7370" s="56"/>
      <c r="M7370" s="56"/>
    </row>
    <row r="7371" spans="1:13">
      <c r="A7371" s="59">
        <v>40181</v>
      </c>
      <c r="B7371" s="58">
        <v>3238.08</v>
      </c>
      <c r="C7371" s="55">
        <f t="shared" si="464"/>
        <v>1</v>
      </c>
      <c r="D7371" s="55">
        <f t="shared" si="465"/>
        <v>2010</v>
      </c>
      <c r="E7371" s="55">
        <f t="shared" si="466"/>
        <v>6422.7316799999999</v>
      </c>
      <c r="F7371" s="55">
        <f t="shared" si="467"/>
        <v>3</v>
      </c>
      <c r="H7371" s="56"/>
      <c r="I7371" s="56"/>
      <c r="J7371" s="56"/>
      <c r="K7371" s="56"/>
      <c r="L7371" s="56"/>
      <c r="M7371" s="56"/>
    </row>
    <row r="7372" spans="1:13">
      <c r="A7372" s="59">
        <v>40182</v>
      </c>
      <c r="B7372" s="58">
        <v>2542.7399999999998</v>
      </c>
      <c r="C7372" s="55">
        <f t="shared" si="464"/>
        <v>1</v>
      </c>
      <c r="D7372" s="55">
        <f t="shared" si="465"/>
        <v>2010</v>
      </c>
      <c r="E7372" s="55">
        <f t="shared" si="466"/>
        <v>5043.5247899999995</v>
      </c>
      <c r="F7372" s="55">
        <f t="shared" si="467"/>
        <v>4</v>
      </c>
      <c r="H7372" s="56"/>
      <c r="I7372" s="56"/>
      <c r="J7372" s="56"/>
      <c r="K7372" s="56"/>
      <c r="L7372" s="56"/>
      <c r="M7372" s="56"/>
    </row>
    <row r="7373" spans="1:13">
      <c r="A7373" s="59">
        <v>40183</v>
      </c>
      <c r="B7373" s="58">
        <v>3039.14</v>
      </c>
      <c r="C7373" s="55">
        <f t="shared" si="464"/>
        <v>1</v>
      </c>
      <c r="D7373" s="55">
        <f t="shared" si="465"/>
        <v>2010</v>
      </c>
      <c r="E7373" s="55">
        <f t="shared" si="466"/>
        <v>6028.1341899999998</v>
      </c>
      <c r="F7373" s="55">
        <f t="shared" si="467"/>
        <v>5</v>
      </c>
      <c r="H7373" s="56"/>
      <c r="I7373" s="56"/>
      <c r="J7373" s="56"/>
      <c r="K7373" s="56"/>
      <c r="L7373" s="56"/>
      <c r="M7373" s="56"/>
    </row>
    <row r="7374" spans="1:13">
      <c r="A7374" s="59">
        <v>40184</v>
      </c>
      <c r="B7374" s="58">
        <v>3226.17</v>
      </c>
      <c r="C7374" s="55">
        <f t="shared" si="464"/>
        <v>1</v>
      </c>
      <c r="D7374" s="55">
        <f t="shared" si="465"/>
        <v>2010</v>
      </c>
      <c r="E7374" s="55">
        <f t="shared" si="466"/>
        <v>6399.1081950000007</v>
      </c>
      <c r="F7374" s="55">
        <f t="shared" si="467"/>
        <v>6</v>
      </c>
      <c r="H7374" s="56"/>
      <c r="I7374" s="56"/>
      <c r="J7374" s="56"/>
      <c r="K7374" s="56"/>
      <c r="L7374" s="56"/>
      <c r="M7374" s="56"/>
    </row>
    <row r="7375" spans="1:13">
      <c r="A7375" s="59">
        <v>40185</v>
      </c>
      <c r="B7375" s="58">
        <v>2514.4499999999998</v>
      </c>
      <c r="C7375" s="55">
        <f t="shared" si="464"/>
        <v>1</v>
      </c>
      <c r="D7375" s="55">
        <f t="shared" si="465"/>
        <v>2010</v>
      </c>
      <c r="E7375" s="55">
        <f t="shared" si="466"/>
        <v>4987.4115750000001</v>
      </c>
      <c r="F7375" s="55">
        <f t="shared" si="467"/>
        <v>7</v>
      </c>
      <c r="H7375" s="56"/>
      <c r="I7375" s="56"/>
      <c r="J7375" s="56"/>
      <c r="K7375" s="56"/>
      <c r="L7375" s="56"/>
      <c r="M7375" s="56"/>
    </row>
    <row r="7376" spans="1:13">
      <c r="A7376" s="59">
        <v>40186</v>
      </c>
      <c r="B7376" s="58">
        <v>1882.43</v>
      </c>
      <c r="C7376" s="55">
        <f t="shared" si="464"/>
        <v>1</v>
      </c>
      <c r="D7376" s="55">
        <f t="shared" si="465"/>
        <v>2010</v>
      </c>
      <c r="E7376" s="55">
        <f t="shared" si="466"/>
        <v>3733.7999050000003</v>
      </c>
      <c r="F7376" s="55">
        <f t="shared" si="467"/>
        <v>8</v>
      </c>
      <c r="H7376" s="56"/>
      <c r="I7376" s="56"/>
      <c r="J7376" s="56"/>
      <c r="K7376" s="56"/>
      <c r="L7376" s="56"/>
      <c r="M7376" s="56"/>
    </row>
    <row r="7377" spans="1:13">
      <c r="A7377" s="59">
        <v>40187</v>
      </c>
      <c r="B7377" s="58">
        <v>2313.44</v>
      </c>
      <c r="C7377" s="55">
        <f t="shared" si="464"/>
        <v>1</v>
      </c>
      <c r="D7377" s="55">
        <f t="shared" si="465"/>
        <v>2010</v>
      </c>
      <c r="E7377" s="55">
        <f t="shared" si="466"/>
        <v>4588.7082399999999</v>
      </c>
      <c r="F7377" s="55">
        <f t="shared" si="467"/>
        <v>9</v>
      </c>
      <c r="H7377" s="56"/>
      <c r="I7377" s="56"/>
      <c r="J7377" s="56"/>
      <c r="K7377" s="56"/>
      <c r="L7377" s="56"/>
      <c r="M7377" s="56"/>
    </row>
    <row r="7378" spans="1:13">
      <c r="A7378" s="59">
        <v>40188</v>
      </c>
      <c r="B7378" s="58">
        <v>2727.18</v>
      </c>
      <c r="C7378" s="55">
        <f t="shared" si="464"/>
        <v>1</v>
      </c>
      <c r="D7378" s="55">
        <f t="shared" si="465"/>
        <v>2010</v>
      </c>
      <c r="E7378" s="55">
        <f t="shared" si="466"/>
        <v>5409.3615300000001</v>
      </c>
      <c r="F7378" s="55">
        <f t="shared" si="467"/>
        <v>10</v>
      </c>
      <c r="H7378" s="56"/>
      <c r="I7378" s="56"/>
      <c r="J7378" s="56"/>
      <c r="K7378" s="56"/>
      <c r="L7378" s="56"/>
      <c r="M7378" s="56"/>
    </row>
    <row r="7379" spans="1:13">
      <c r="A7379" s="59">
        <v>40189</v>
      </c>
      <c r="B7379" s="58">
        <v>2657.75</v>
      </c>
      <c r="C7379" s="55">
        <f t="shared" si="464"/>
        <v>1</v>
      </c>
      <c r="D7379" s="55">
        <f t="shared" si="465"/>
        <v>2010</v>
      </c>
      <c r="E7379" s="55">
        <f t="shared" si="466"/>
        <v>5271.6471250000004</v>
      </c>
      <c r="F7379" s="55">
        <f t="shared" si="467"/>
        <v>11</v>
      </c>
      <c r="H7379" s="56"/>
      <c r="I7379" s="56"/>
      <c r="J7379" s="56"/>
      <c r="K7379" s="56"/>
      <c r="L7379" s="56"/>
      <c r="M7379" s="56"/>
    </row>
    <row r="7380" spans="1:13">
      <c r="A7380" s="59">
        <v>40190</v>
      </c>
      <c r="B7380" s="58">
        <v>2470.42</v>
      </c>
      <c r="C7380" s="55">
        <f t="shared" si="464"/>
        <v>1</v>
      </c>
      <c r="D7380" s="55">
        <f t="shared" si="465"/>
        <v>2010</v>
      </c>
      <c r="E7380" s="55">
        <f t="shared" si="466"/>
        <v>4900.0780700000005</v>
      </c>
      <c r="F7380" s="55">
        <f t="shared" si="467"/>
        <v>12</v>
      </c>
      <c r="H7380" s="56"/>
      <c r="I7380" s="56"/>
      <c r="J7380" s="56"/>
      <c r="K7380" s="56"/>
      <c r="L7380" s="56"/>
      <c r="M7380" s="56"/>
    </row>
    <row r="7381" spans="1:13">
      <c r="A7381" s="59">
        <v>40191</v>
      </c>
      <c r="B7381" s="58">
        <v>2741.09</v>
      </c>
      <c r="C7381" s="55">
        <f t="shared" si="464"/>
        <v>1</v>
      </c>
      <c r="D7381" s="55">
        <f t="shared" si="465"/>
        <v>2010</v>
      </c>
      <c r="E7381" s="55">
        <f t="shared" si="466"/>
        <v>5436.9520150000008</v>
      </c>
      <c r="F7381" s="55">
        <f t="shared" si="467"/>
        <v>13</v>
      </c>
      <c r="H7381" s="56"/>
      <c r="I7381" s="56"/>
      <c r="J7381" s="56"/>
      <c r="K7381" s="56"/>
      <c r="L7381" s="56"/>
      <c r="M7381" s="56"/>
    </row>
    <row r="7382" spans="1:13">
      <c r="A7382" s="59">
        <v>40192</v>
      </c>
      <c r="B7382" s="58">
        <v>2924.57</v>
      </c>
      <c r="C7382" s="55">
        <f t="shared" si="464"/>
        <v>1</v>
      </c>
      <c r="D7382" s="55">
        <f t="shared" si="465"/>
        <v>2010</v>
      </c>
      <c r="E7382" s="55">
        <f t="shared" si="466"/>
        <v>5800.8845950000004</v>
      </c>
      <c r="F7382" s="55">
        <f t="shared" si="467"/>
        <v>14</v>
      </c>
      <c r="H7382" s="56"/>
      <c r="I7382" s="56"/>
      <c r="J7382" s="56"/>
      <c r="K7382" s="56"/>
      <c r="L7382" s="56"/>
      <c r="M7382" s="56"/>
    </row>
    <row r="7383" spans="1:13">
      <c r="A7383" s="59">
        <v>40193</v>
      </c>
      <c r="B7383" s="58">
        <v>2724.59</v>
      </c>
      <c r="C7383" s="55">
        <f t="shared" si="464"/>
        <v>1</v>
      </c>
      <c r="D7383" s="55">
        <f t="shared" si="465"/>
        <v>2010</v>
      </c>
      <c r="E7383" s="55">
        <f t="shared" si="466"/>
        <v>5404.2242650000007</v>
      </c>
      <c r="F7383" s="55">
        <f t="shared" si="467"/>
        <v>15</v>
      </c>
      <c r="H7383" s="56"/>
      <c r="I7383" s="56"/>
      <c r="J7383" s="56"/>
      <c r="K7383" s="56"/>
      <c r="L7383" s="56"/>
      <c r="M7383" s="56"/>
    </row>
    <row r="7384" spans="1:13">
      <c r="A7384" s="59">
        <v>40194</v>
      </c>
      <c r="B7384" s="58">
        <v>2525.9499999999998</v>
      </c>
      <c r="C7384" s="55">
        <f t="shared" si="464"/>
        <v>1</v>
      </c>
      <c r="D7384" s="55">
        <f t="shared" si="465"/>
        <v>2010</v>
      </c>
      <c r="E7384" s="55">
        <f t="shared" si="466"/>
        <v>5010.2218249999996</v>
      </c>
      <c r="F7384" s="55">
        <f t="shared" si="467"/>
        <v>16</v>
      </c>
      <c r="H7384" s="56"/>
      <c r="I7384" s="56"/>
      <c r="J7384" s="56"/>
      <c r="K7384" s="56"/>
      <c r="L7384" s="56"/>
      <c r="M7384" s="56"/>
    </row>
    <row r="7385" spans="1:13">
      <c r="A7385" s="59">
        <v>40195</v>
      </c>
      <c r="B7385" s="58">
        <v>2794.34</v>
      </c>
      <c r="C7385" s="55">
        <f t="shared" si="464"/>
        <v>1</v>
      </c>
      <c r="D7385" s="55">
        <f t="shared" si="465"/>
        <v>2010</v>
      </c>
      <c r="E7385" s="55">
        <f t="shared" si="466"/>
        <v>5542.5733900000005</v>
      </c>
      <c r="F7385" s="55">
        <f t="shared" si="467"/>
        <v>17</v>
      </c>
      <c r="H7385" s="56"/>
      <c r="I7385" s="56"/>
      <c r="J7385" s="56"/>
      <c r="K7385" s="56"/>
      <c r="L7385" s="56"/>
      <c r="M7385" s="56"/>
    </row>
    <row r="7386" spans="1:13">
      <c r="A7386" s="59">
        <v>40196</v>
      </c>
      <c r="B7386" s="58">
        <v>2542.39</v>
      </c>
      <c r="C7386" s="55">
        <f t="shared" si="464"/>
        <v>1</v>
      </c>
      <c r="D7386" s="55">
        <f t="shared" si="465"/>
        <v>2010</v>
      </c>
      <c r="E7386" s="55">
        <f t="shared" si="466"/>
        <v>5042.8305650000002</v>
      </c>
      <c r="F7386" s="55">
        <f t="shared" si="467"/>
        <v>18</v>
      </c>
      <c r="H7386" s="56"/>
      <c r="I7386" s="56"/>
      <c r="J7386" s="56"/>
      <c r="K7386" s="56"/>
      <c r="L7386" s="56"/>
      <c r="M7386" s="56"/>
    </row>
    <row r="7387" spans="1:13">
      <c r="A7387" s="59">
        <v>40197</v>
      </c>
      <c r="B7387" s="58">
        <v>3026.22</v>
      </c>
      <c r="C7387" s="55">
        <f t="shared" si="464"/>
        <v>1</v>
      </c>
      <c r="D7387" s="55">
        <f t="shared" si="465"/>
        <v>2010</v>
      </c>
      <c r="E7387" s="55">
        <f t="shared" si="466"/>
        <v>6002.5073699999994</v>
      </c>
      <c r="F7387" s="55">
        <f t="shared" si="467"/>
        <v>19</v>
      </c>
      <c r="H7387" s="56"/>
      <c r="I7387" s="56"/>
      <c r="J7387" s="56"/>
      <c r="K7387" s="56"/>
      <c r="L7387" s="56"/>
      <c r="M7387" s="56"/>
    </row>
    <row r="7388" spans="1:13">
      <c r="A7388" s="59">
        <v>40198</v>
      </c>
      <c r="B7388" s="58">
        <v>2986.33</v>
      </c>
      <c r="C7388" s="55">
        <f t="shared" si="464"/>
        <v>1</v>
      </c>
      <c r="D7388" s="55">
        <f t="shared" si="465"/>
        <v>2010</v>
      </c>
      <c r="E7388" s="55">
        <f t="shared" si="466"/>
        <v>5923.3855549999998</v>
      </c>
      <c r="F7388" s="55">
        <f t="shared" si="467"/>
        <v>20</v>
      </c>
      <c r="H7388" s="56"/>
      <c r="I7388" s="56"/>
      <c r="J7388" s="56"/>
      <c r="K7388" s="56"/>
      <c r="L7388" s="56"/>
      <c r="M7388" s="56"/>
    </row>
    <row r="7389" spans="1:13">
      <c r="A7389" s="59">
        <v>40199</v>
      </c>
      <c r="B7389" s="58">
        <v>2798.09</v>
      </c>
      <c r="C7389" s="55">
        <f t="shared" si="464"/>
        <v>1</v>
      </c>
      <c r="D7389" s="55">
        <f t="shared" si="465"/>
        <v>2010</v>
      </c>
      <c r="E7389" s="55">
        <f t="shared" si="466"/>
        <v>5550.0115150000001</v>
      </c>
      <c r="F7389" s="55">
        <f t="shared" si="467"/>
        <v>21</v>
      </c>
      <c r="H7389" s="56"/>
      <c r="I7389" s="56"/>
      <c r="J7389" s="56"/>
      <c r="K7389" s="56"/>
      <c r="L7389" s="56"/>
      <c r="M7389" s="56"/>
    </row>
    <row r="7390" spans="1:13">
      <c r="A7390" s="59">
        <v>40200</v>
      </c>
      <c r="B7390" s="58">
        <v>2802.56</v>
      </c>
      <c r="C7390" s="55">
        <f t="shared" si="464"/>
        <v>1</v>
      </c>
      <c r="D7390" s="55">
        <f t="shared" si="465"/>
        <v>2010</v>
      </c>
      <c r="E7390" s="55">
        <f t="shared" si="466"/>
        <v>5558.8777600000003</v>
      </c>
      <c r="F7390" s="55">
        <f t="shared" si="467"/>
        <v>22</v>
      </c>
      <c r="H7390" s="56"/>
      <c r="I7390" s="56"/>
      <c r="J7390" s="56"/>
      <c r="K7390" s="56"/>
      <c r="L7390" s="56"/>
      <c r="M7390" s="56"/>
    </row>
    <row r="7391" spans="1:13">
      <c r="A7391" s="59">
        <v>40201</v>
      </c>
      <c r="B7391" s="58">
        <v>3223.39</v>
      </c>
      <c r="C7391" s="55">
        <f t="shared" si="464"/>
        <v>1</v>
      </c>
      <c r="D7391" s="55">
        <f t="shared" si="465"/>
        <v>2010</v>
      </c>
      <c r="E7391" s="55">
        <f t="shared" si="466"/>
        <v>6393.5940650000002</v>
      </c>
      <c r="F7391" s="55">
        <f t="shared" si="467"/>
        <v>23</v>
      </c>
      <c r="H7391" s="56"/>
      <c r="I7391" s="56"/>
      <c r="J7391" s="56"/>
      <c r="K7391" s="56"/>
      <c r="L7391" s="56"/>
      <c r="M7391" s="56"/>
    </row>
    <row r="7392" spans="1:13">
      <c r="A7392" s="59">
        <v>40202</v>
      </c>
      <c r="B7392" s="58">
        <v>3082.68</v>
      </c>
      <c r="C7392" s="55">
        <f t="shared" si="464"/>
        <v>1</v>
      </c>
      <c r="D7392" s="55">
        <f t="shared" si="465"/>
        <v>2010</v>
      </c>
      <c r="E7392" s="55">
        <f t="shared" si="466"/>
        <v>6114.4957800000002</v>
      </c>
      <c r="F7392" s="55">
        <f t="shared" si="467"/>
        <v>24</v>
      </c>
      <c r="H7392" s="56"/>
      <c r="I7392" s="56"/>
      <c r="J7392" s="56"/>
      <c r="K7392" s="56"/>
      <c r="L7392" s="56"/>
      <c r="M7392" s="56"/>
    </row>
    <row r="7393" spans="1:13">
      <c r="A7393" s="59">
        <v>40203</v>
      </c>
      <c r="B7393" s="58">
        <v>2731.35</v>
      </c>
      <c r="C7393" s="55">
        <f t="shared" si="464"/>
        <v>1</v>
      </c>
      <c r="D7393" s="55">
        <f t="shared" si="465"/>
        <v>2010</v>
      </c>
      <c r="E7393" s="55">
        <f t="shared" si="466"/>
        <v>5417.6327249999995</v>
      </c>
      <c r="F7393" s="55">
        <f t="shared" si="467"/>
        <v>25</v>
      </c>
      <c r="H7393" s="56"/>
      <c r="I7393" s="56"/>
      <c r="J7393" s="56"/>
      <c r="K7393" s="56"/>
      <c r="L7393" s="56"/>
      <c r="M7393" s="56"/>
    </row>
    <row r="7394" spans="1:13">
      <c r="A7394" s="59">
        <v>40204</v>
      </c>
      <c r="B7394" s="58">
        <v>2732.02</v>
      </c>
      <c r="C7394" s="55">
        <f t="shared" si="464"/>
        <v>1</v>
      </c>
      <c r="D7394" s="55">
        <f t="shared" si="465"/>
        <v>2010</v>
      </c>
      <c r="E7394" s="55">
        <f t="shared" si="466"/>
        <v>5418.9616699999997</v>
      </c>
      <c r="F7394" s="55">
        <f t="shared" si="467"/>
        <v>26</v>
      </c>
      <c r="H7394" s="56"/>
      <c r="I7394" s="56"/>
      <c r="J7394" s="56"/>
      <c r="K7394" s="56"/>
      <c r="L7394" s="56"/>
      <c r="M7394" s="56"/>
    </row>
    <row r="7395" spans="1:13">
      <c r="A7395" s="59">
        <v>40205</v>
      </c>
      <c r="B7395" s="58">
        <v>2922.09</v>
      </c>
      <c r="C7395" s="55">
        <f t="shared" si="464"/>
        <v>1</v>
      </c>
      <c r="D7395" s="55">
        <f t="shared" si="465"/>
        <v>2010</v>
      </c>
      <c r="E7395" s="55">
        <f t="shared" si="466"/>
        <v>5795.9655150000008</v>
      </c>
      <c r="F7395" s="55">
        <f t="shared" si="467"/>
        <v>27</v>
      </c>
      <c r="H7395" s="56"/>
      <c r="I7395" s="56"/>
      <c r="J7395" s="56"/>
      <c r="K7395" s="56"/>
      <c r="L7395" s="56"/>
      <c r="M7395" s="56"/>
    </row>
    <row r="7396" spans="1:13">
      <c r="A7396" s="59">
        <v>40206</v>
      </c>
      <c r="B7396" s="58">
        <v>2652.85</v>
      </c>
      <c r="C7396" s="55">
        <f t="shared" si="464"/>
        <v>1</v>
      </c>
      <c r="D7396" s="55">
        <f t="shared" si="465"/>
        <v>2010</v>
      </c>
      <c r="E7396" s="55">
        <f t="shared" si="466"/>
        <v>5261.9279749999996</v>
      </c>
      <c r="F7396" s="55">
        <f t="shared" si="467"/>
        <v>28</v>
      </c>
      <c r="H7396" s="56"/>
      <c r="I7396" s="56"/>
      <c r="J7396" s="56"/>
      <c r="K7396" s="56"/>
      <c r="L7396" s="56"/>
      <c r="M7396" s="56"/>
    </row>
    <row r="7397" spans="1:13">
      <c r="A7397" s="59">
        <v>40207</v>
      </c>
      <c r="B7397" s="58">
        <v>2478.6999999999998</v>
      </c>
      <c r="C7397" s="55">
        <f t="shared" si="464"/>
        <v>1</v>
      </c>
      <c r="D7397" s="55">
        <f t="shared" si="465"/>
        <v>2010</v>
      </c>
      <c r="E7397" s="55">
        <f t="shared" si="466"/>
        <v>4916.5014499999997</v>
      </c>
      <c r="F7397" s="55">
        <f t="shared" si="467"/>
        <v>29</v>
      </c>
      <c r="H7397" s="56"/>
      <c r="I7397" s="56"/>
      <c r="J7397" s="56"/>
      <c r="K7397" s="56"/>
      <c r="L7397" s="56"/>
      <c r="M7397" s="56"/>
    </row>
    <row r="7398" spans="1:13">
      <c r="A7398" s="59">
        <v>40208</v>
      </c>
      <c r="B7398" s="58">
        <v>2524.0300000000002</v>
      </c>
      <c r="C7398" s="55">
        <f t="shared" si="464"/>
        <v>1</v>
      </c>
      <c r="D7398" s="55">
        <f t="shared" si="465"/>
        <v>2010</v>
      </c>
      <c r="E7398" s="55">
        <f t="shared" si="466"/>
        <v>5006.4135050000004</v>
      </c>
      <c r="F7398" s="55">
        <f t="shared" si="467"/>
        <v>30</v>
      </c>
      <c r="H7398" s="56"/>
      <c r="I7398" s="56"/>
      <c r="J7398" s="56"/>
      <c r="K7398" s="56"/>
      <c r="L7398" s="56"/>
      <c r="M7398" s="56"/>
    </row>
    <row r="7399" spans="1:13">
      <c r="A7399" s="59">
        <v>40209</v>
      </c>
      <c r="B7399" s="58">
        <v>2788.6</v>
      </c>
      <c r="C7399" s="55">
        <f t="shared" si="464"/>
        <v>1</v>
      </c>
      <c r="D7399" s="55">
        <f t="shared" si="465"/>
        <v>2010</v>
      </c>
      <c r="E7399" s="55">
        <f t="shared" si="466"/>
        <v>5531.1881000000003</v>
      </c>
      <c r="F7399" s="55">
        <f t="shared" si="467"/>
        <v>31</v>
      </c>
      <c r="H7399" s="56"/>
      <c r="I7399" s="56"/>
      <c r="J7399" s="56"/>
      <c r="K7399" s="56"/>
      <c r="L7399" s="56"/>
      <c r="M7399" s="56"/>
    </row>
    <row r="7400" spans="1:13">
      <c r="A7400" s="59">
        <v>40210</v>
      </c>
      <c r="B7400" s="58">
        <v>2847.97</v>
      </c>
      <c r="C7400" s="55">
        <f t="shared" si="464"/>
        <v>2</v>
      </c>
      <c r="D7400" s="55">
        <f t="shared" si="465"/>
        <v>2010</v>
      </c>
      <c r="E7400" s="55">
        <f t="shared" si="466"/>
        <v>5648.9484949999996</v>
      </c>
      <c r="F7400" s="55">
        <f t="shared" si="467"/>
        <v>1</v>
      </c>
      <c r="H7400" s="56"/>
      <c r="I7400" s="56"/>
      <c r="J7400" s="56"/>
      <c r="K7400" s="56"/>
      <c r="L7400" s="56"/>
      <c r="M7400" s="56"/>
    </row>
    <row r="7401" spans="1:13">
      <c r="A7401" s="59">
        <v>40211</v>
      </c>
      <c r="B7401" s="58">
        <v>2612.62</v>
      </c>
      <c r="C7401" s="55">
        <f t="shared" si="464"/>
        <v>2</v>
      </c>
      <c r="D7401" s="55">
        <f t="shared" si="465"/>
        <v>2010</v>
      </c>
      <c r="E7401" s="55">
        <f t="shared" si="466"/>
        <v>5182.13177</v>
      </c>
      <c r="F7401" s="55">
        <f t="shared" si="467"/>
        <v>2</v>
      </c>
      <c r="H7401" s="56"/>
      <c r="I7401" s="56"/>
      <c r="J7401" s="56"/>
      <c r="K7401" s="56"/>
      <c r="L7401" s="56"/>
      <c r="M7401" s="56"/>
    </row>
    <row r="7402" spans="1:13">
      <c r="A7402" s="59">
        <v>40212</v>
      </c>
      <c r="B7402" s="58">
        <v>2428.2600000000002</v>
      </c>
      <c r="C7402" s="55">
        <f t="shared" si="464"/>
        <v>2</v>
      </c>
      <c r="D7402" s="55">
        <f t="shared" si="465"/>
        <v>2010</v>
      </c>
      <c r="E7402" s="55">
        <f t="shared" si="466"/>
        <v>4816.4537100000007</v>
      </c>
      <c r="F7402" s="55">
        <f t="shared" si="467"/>
        <v>3</v>
      </c>
      <c r="H7402" s="56"/>
      <c r="I7402" s="56"/>
      <c r="J7402" s="56"/>
      <c r="K7402" s="56"/>
      <c r="L7402" s="56"/>
      <c r="M7402" s="56"/>
    </row>
    <row r="7403" spans="1:13">
      <c r="A7403" s="59">
        <v>40213</v>
      </c>
      <c r="B7403" s="58">
        <v>2646.15</v>
      </c>
      <c r="C7403" s="55">
        <f t="shared" si="464"/>
        <v>2</v>
      </c>
      <c r="D7403" s="55">
        <f t="shared" si="465"/>
        <v>2010</v>
      </c>
      <c r="E7403" s="55">
        <f t="shared" si="466"/>
        <v>5248.6385250000003</v>
      </c>
      <c r="F7403" s="55">
        <f t="shared" si="467"/>
        <v>4</v>
      </c>
      <c r="H7403" s="56"/>
      <c r="I7403" s="56"/>
      <c r="J7403" s="56"/>
      <c r="K7403" s="56"/>
      <c r="L7403" s="56"/>
      <c r="M7403" s="56"/>
    </row>
    <row r="7404" spans="1:13">
      <c r="A7404" s="59">
        <v>40214</v>
      </c>
      <c r="B7404" s="58">
        <v>2739.39</v>
      </c>
      <c r="C7404" s="55">
        <f t="shared" si="464"/>
        <v>2</v>
      </c>
      <c r="D7404" s="55">
        <f t="shared" si="465"/>
        <v>2010</v>
      </c>
      <c r="E7404" s="55">
        <f t="shared" si="466"/>
        <v>5433.5800650000001</v>
      </c>
      <c r="F7404" s="55">
        <f t="shared" si="467"/>
        <v>5</v>
      </c>
      <c r="H7404" s="56"/>
      <c r="I7404" s="56"/>
      <c r="J7404" s="56"/>
      <c r="K7404" s="56"/>
      <c r="L7404" s="56"/>
      <c r="M7404" s="56"/>
    </row>
    <row r="7405" spans="1:13">
      <c r="A7405" s="59">
        <v>40215</v>
      </c>
      <c r="B7405" s="58">
        <v>2801.49</v>
      </c>
      <c r="C7405" s="55">
        <f t="shared" si="464"/>
        <v>2</v>
      </c>
      <c r="D7405" s="55">
        <f t="shared" si="465"/>
        <v>2010</v>
      </c>
      <c r="E7405" s="55">
        <f t="shared" si="466"/>
        <v>5556.7554149999996</v>
      </c>
      <c r="F7405" s="55">
        <f t="shared" si="467"/>
        <v>6</v>
      </c>
      <c r="H7405" s="56"/>
      <c r="I7405" s="56"/>
      <c r="J7405" s="56"/>
      <c r="K7405" s="56"/>
      <c r="L7405" s="56"/>
      <c r="M7405" s="56"/>
    </row>
    <row r="7406" spans="1:13">
      <c r="A7406" s="59">
        <v>40216</v>
      </c>
      <c r="B7406" s="58">
        <v>2571.9899999999998</v>
      </c>
      <c r="C7406" s="55">
        <f t="shared" si="464"/>
        <v>2</v>
      </c>
      <c r="D7406" s="55">
        <f t="shared" si="465"/>
        <v>2010</v>
      </c>
      <c r="E7406" s="55">
        <f t="shared" si="466"/>
        <v>5101.5421649999998</v>
      </c>
      <c r="F7406" s="55">
        <f t="shared" si="467"/>
        <v>7</v>
      </c>
      <c r="H7406" s="56"/>
      <c r="I7406" s="56"/>
      <c r="J7406" s="56"/>
      <c r="K7406" s="56"/>
      <c r="L7406" s="56"/>
      <c r="M7406" s="56"/>
    </row>
    <row r="7407" spans="1:13">
      <c r="A7407" s="59">
        <v>40217</v>
      </c>
      <c r="B7407" s="58">
        <v>2138.9</v>
      </c>
      <c r="C7407" s="55">
        <f t="shared" si="464"/>
        <v>2</v>
      </c>
      <c r="D7407" s="55">
        <f t="shared" si="465"/>
        <v>2010</v>
      </c>
      <c r="E7407" s="55">
        <f t="shared" si="466"/>
        <v>4242.5081500000006</v>
      </c>
      <c r="F7407" s="55">
        <f t="shared" si="467"/>
        <v>8</v>
      </c>
      <c r="H7407" s="56"/>
      <c r="I7407" s="56"/>
      <c r="J7407" s="56"/>
      <c r="K7407" s="56"/>
      <c r="L7407" s="56"/>
      <c r="M7407" s="56"/>
    </row>
    <row r="7408" spans="1:13">
      <c r="A7408" s="59">
        <v>40218</v>
      </c>
      <c r="B7408" s="58">
        <v>2457.38</v>
      </c>
      <c r="C7408" s="55">
        <f t="shared" si="464"/>
        <v>2</v>
      </c>
      <c r="D7408" s="55">
        <f t="shared" si="465"/>
        <v>2010</v>
      </c>
      <c r="E7408" s="55">
        <f t="shared" si="466"/>
        <v>4874.2132300000003</v>
      </c>
      <c r="F7408" s="55">
        <f t="shared" si="467"/>
        <v>9</v>
      </c>
      <c r="H7408" s="56"/>
      <c r="I7408" s="56"/>
      <c r="J7408" s="56"/>
      <c r="K7408" s="56"/>
      <c r="L7408" s="56"/>
      <c r="M7408" s="56"/>
    </row>
    <row r="7409" spans="1:13">
      <c r="A7409" s="59">
        <v>40219</v>
      </c>
      <c r="B7409" s="58">
        <v>2543.41</v>
      </c>
      <c r="C7409" s="55">
        <f t="shared" si="464"/>
        <v>2</v>
      </c>
      <c r="D7409" s="55">
        <f t="shared" si="465"/>
        <v>2010</v>
      </c>
      <c r="E7409" s="55">
        <f t="shared" si="466"/>
        <v>5044.8537349999997</v>
      </c>
      <c r="F7409" s="55">
        <f t="shared" si="467"/>
        <v>10</v>
      </c>
      <c r="H7409" s="56"/>
      <c r="I7409" s="56"/>
      <c r="J7409" s="56"/>
      <c r="K7409" s="56"/>
      <c r="L7409" s="56"/>
      <c r="M7409" s="56"/>
    </row>
    <row r="7410" spans="1:13">
      <c r="A7410" s="59">
        <v>40220</v>
      </c>
      <c r="B7410" s="58">
        <v>2402.35</v>
      </c>
      <c r="C7410" s="55">
        <f t="shared" si="464"/>
        <v>2</v>
      </c>
      <c r="D7410" s="55">
        <f t="shared" si="465"/>
        <v>2010</v>
      </c>
      <c r="E7410" s="55">
        <f t="shared" si="466"/>
        <v>4765.0612249999995</v>
      </c>
      <c r="F7410" s="55">
        <f t="shared" si="467"/>
        <v>11</v>
      </c>
      <c r="H7410" s="56"/>
      <c r="I7410" s="56"/>
      <c r="J7410" s="56"/>
      <c r="K7410" s="56"/>
      <c r="L7410" s="56"/>
      <c r="M7410" s="56"/>
    </row>
    <row r="7411" spans="1:13">
      <c r="A7411" s="59">
        <v>40221</v>
      </c>
      <c r="B7411" s="58">
        <v>2735.24</v>
      </c>
      <c r="C7411" s="55">
        <f t="shared" si="464"/>
        <v>2</v>
      </c>
      <c r="D7411" s="55">
        <f t="shared" si="465"/>
        <v>2010</v>
      </c>
      <c r="E7411" s="55">
        <f t="shared" si="466"/>
        <v>5425.34854</v>
      </c>
      <c r="F7411" s="55">
        <f t="shared" si="467"/>
        <v>12</v>
      </c>
      <c r="H7411" s="56"/>
      <c r="I7411" s="56"/>
      <c r="J7411" s="56"/>
      <c r="K7411" s="56"/>
      <c r="L7411" s="56"/>
      <c r="M7411" s="56"/>
    </row>
    <row r="7412" spans="1:13">
      <c r="A7412" s="59">
        <v>40222</v>
      </c>
      <c r="B7412" s="58">
        <v>2848.48</v>
      </c>
      <c r="C7412" s="55">
        <f t="shared" si="464"/>
        <v>2</v>
      </c>
      <c r="D7412" s="55">
        <f t="shared" si="465"/>
        <v>2010</v>
      </c>
      <c r="E7412" s="55">
        <f t="shared" si="466"/>
        <v>5649.9600799999998</v>
      </c>
      <c r="F7412" s="55">
        <f t="shared" si="467"/>
        <v>13</v>
      </c>
      <c r="H7412" s="56"/>
      <c r="I7412" s="56"/>
      <c r="J7412" s="56"/>
      <c r="K7412" s="56"/>
      <c r="L7412" s="56"/>
      <c r="M7412" s="56"/>
    </row>
    <row r="7413" spans="1:13">
      <c r="A7413" s="59">
        <v>40223</v>
      </c>
      <c r="B7413" s="58">
        <v>2447.61</v>
      </c>
      <c r="C7413" s="55">
        <f t="shared" si="464"/>
        <v>2</v>
      </c>
      <c r="D7413" s="55">
        <f t="shared" si="465"/>
        <v>2010</v>
      </c>
      <c r="E7413" s="55">
        <f t="shared" si="466"/>
        <v>4854.8344350000007</v>
      </c>
      <c r="F7413" s="55">
        <f t="shared" si="467"/>
        <v>14</v>
      </c>
      <c r="H7413" s="56"/>
      <c r="I7413" s="56"/>
      <c r="J7413" s="56"/>
      <c r="K7413" s="56"/>
      <c r="L7413" s="56"/>
      <c r="M7413" s="56"/>
    </row>
    <row r="7414" spans="1:13">
      <c r="A7414" s="59">
        <v>40224</v>
      </c>
      <c r="B7414" s="58">
        <v>2604.6999999999998</v>
      </c>
      <c r="C7414" s="55">
        <f t="shared" si="464"/>
        <v>2</v>
      </c>
      <c r="D7414" s="55">
        <f t="shared" si="465"/>
        <v>2010</v>
      </c>
      <c r="E7414" s="55">
        <f t="shared" si="466"/>
        <v>5166.42245</v>
      </c>
      <c r="F7414" s="55">
        <f t="shared" si="467"/>
        <v>15</v>
      </c>
      <c r="H7414" s="56"/>
      <c r="I7414" s="56"/>
      <c r="J7414" s="56"/>
      <c r="K7414" s="56"/>
      <c r="L7414" s="56"/>
      <c r="M7414" s="56"/>
    </row>
    <row r="7415" spans="1:13">
      <c r="A7415" s="59">
        <v>40225</v>
      </c>
      <c r="B7415" s="58">
        <v>2533.2600000000002</v>
      </c>
      <c r="C7415" s="55">
        <f t="shared" si="464"/>
        <v>2</v>
      </c>
      <c r="D7415" s="55">
        <f t="shared" si="465"/>
        <v>2010</v>
      </c>
      <c r="E7415" s="55">
        <f t="shared" si="466"/>
        <v>5024.7212100000006</v>
      </c>
      <c r="F7415" s="55">
        <f t="shared" si="467"/>
        <v>16</v>
      </c>
      <c r="H7415" s="56"/>
      <c r="I7415" s="56"/>
      <c r="J7415" s="56"/>
      <c r="K7415" s="56"/>
      <c r="L7415" s="56"/>
      <c r="M7415" s="56"/>
    </row>
    <row r="7416" spans="1:13">
      <c r="A7416" s="59">
        <v>40226</v>
      </c>
      <c r="B7416" s="58">
        <v>2464.48</v>
      </c>
      <c r="C7416" s="55">
        <f t="shared" si="464"/>
        <v>2</v>
      </c>
      <c r="D7416" s="55">
        <f t="shared" si="465"/>
        <v>2010</v>
      </c>
      <c r="E7416" s="55">
        <f t="shared" si="466"/>
        <v>4888.2960800000001</v>
      </c>
      <c r="F7416" s="55">
        <f t="shared" si="467"/>
        <v>17</v>
      </c>
      <c r="H7416" s="56"/>
      <c r="I7416" s="56"/>
      <c r="J7416" s="56"/>
      <c r="K7416" s="56"/>
      <c r="L7416" s="56"/>
      <c r="M7416" s="56"/>
    </row>
    <row r="7417" spans="1:13">
      <c r="A7417" s="59">
        <v>40227</v>
      </c>
      <c r="B7417" s="58">
        <v>2362.64</v>
      </c>
      <c r="C7417" s="55">
        <f t="shared" si="464"/>
        <v>2</v>
      </c>
      <c r="D7417" s="55">
        <f t="shared" si="465"/>
        <v>2010</v>
      </c>
      <c r="E7417" s="55">
        <f t="shared" si="466"/>
        <v>4686.2964400000001</v>
      </c>
      <c r="F7417" s="55">
        <f t="shared" si="467"/>
        <v>18</v>
      </c>
      <c r="H7417" s="56"/>
      <c r="I7417" s="56"/>
      <c r="J7417" s="56"/>
      <c r="K7417" s="56"/>
      <c r="L7417" s="56"/>
      <c r="M7417" s="56"/>
    </row>
    <row r="7418" spans="1:13">
      <c r="A7418" s="59">
        <v>40228</v>
      </c>
      <c r="B7418" s="58">
        <v>2466.4899999999998</v>
      </c>
      <c r="C7418" s="55">
        <f t="shared" si="464"/>
        <v>2</v>
      </c>
      <c r="D7418" s="55">
        <f t="shared" si="465"/>
        <v>2010</v>
      </c>
      <c r="E7418" s="55">
        <f t="shared" si="466"/>
        <v>4892.2829149999998</v>
      </c>
      <c r="F7418" s="55">
        <f t="shared" si="467"/>
        <v>19</v>
      </c>
      <c r="H7418" s="56"/>
      <c r="I7418" s="56"/>
      <c r="J7418" s="56"/>
      <c r="K7418" s="56"/>
      <c r="L7418" s="56"/>
      <c r="M7418" s="56"/>
    </row>
    <row r="7419" spans="1:13">
      <c r="A7419" s="59">
        <v>40229</v>
      </c>
      <c r="B7419" s="58">
        <v>2457.91</v>
      </c>
      <c r="C7419" s="55">
        <f t="shared" si="464"/>
        <v>2</v>
      </c>
      <c r="D7419" s="55">
        <f t="shared" si="465"/>
        <v>2010</v>
      </c>
      <c r="E7419" s="55">
        <f t="shared" si="466"/>
        <v>4875.2644849999997</v>
      </c>
      <c r="F7419" s="55">
        <f t="shared" si="467"/>
        <v>20</v>
      </c>
      <c r="H7419" s="56"/>
      <c r="I7419" s="56"/>
      <c r="J7419" s="56"/>
      <c r="K7419" s="56"/>
      <c r="L7419" s="56"/>
      <c r="M7419" s="56"/>
    </row>
    <row r="7420" spans="1:13">
      <c r="A7420" s="59">
        <v>40230</v>
      </c>
      <c r="B7420" s="58">
        <v>2245.66</v>
      </c>
      <c r="C7420" s="55">
        <f t="shared" si="464"/>
        <v>2</v>
      </c>
      <c r="D7420" s="55">
        <f t="shared" si="465"/>
        <v>2010</v>
      </c>
      <c r="E7420" s="55">
        <f t="shared" si="466"/>
        <v>4454.2666099999997</v>
      </c>
      <c r="F7420" s="55">
        <f t="shared" si="467"/>
        <v>21</v>
      </c>
      <c r="H7420" s="56"/>
      <c r="I7420" s="56"/>
      <c r="J7420" s="56"/>
      <c r="K7420" s="56"/>
      <c r="L7420" s="56"/>
      <c r="M7420" s="56"/>
    </row>
    <row r="7421" spans="1:13">
      <c r="A7421" s="59">
        <v>40231</v>
      </c>
      <c r="B7421" s="58">
        <v>2037.61</v>
      </c>
      <c r="C7421" s="55">
        <f t="shared" si="464"/>
        <v>2</v>
      </c>
      <c r="D7421" s="55">
        <f t="shared" si="465"/>
        <v>2010</v>
      </c>
      <c r="E7421" s="55">
        <f t="shared" si="466"/>
        <v>4041.5994350000001</v>
      </c>
      <c r="F7421" s="55">
        <f t="shared" si="467"/>
        <v>22</v>
      </c>
      <c r="H7421" s="56"/>
      <c r="I7421" s="56"/>
      <c r="J7421" s="56"/>
      <c r="K7421" s="56"/>
      <c r="L7421" s="56"/>
      <c r="M7421" s="56"/>
    </row>
    <row r="7422" spans="1:13">
      <c r="A7422" s="59">
        <v>40232</v>
      </c>
      <c r="B7422" s="58">
        <v>2391.7800000000002</v>
      </c>
      <c r="C7422" s="55">
        <f t="shared" si="464"/>
        <v>2</v>
      </c>
      <c r="D7422" s="55">
        <f t="shared" si="465"/>
        <v>2010</v>
      </c>
      <c r="E7422" s="55">
        <f t="shared" si="466"/>
        <v>4744.0956300000007</v>
      </c>
      <c r="F7422" s="55">
        <f t="shared" si="467"/>
        <v>23</v>
      </c>
      <c r="H7422" s="56"/>
      <c r="I7422" s="56"/>
      <c r="J7422" s="56"/>
      <c r="K7422" s="56"/>
      <c r="L7422" s="56"/>
      <c r="M7422" s="56"/>
    </row>
    <row r="7423" spans="1:13">
      <c r="A7423" s="59">
        <v>40233</v>
      </c>
      <c r="B7423" s="58">
        <v>2295.2800000000002</v>
      </c>
      <c r="C7423" s="55">
        <f t="shared" si="464"/>
        <v>2</v>
      </c>
      <c r="D7423" s="55">
        <f t="shared" si="465"/>
        <v>2010</v>
      </c>
      <c r="E7423" s="55">
        <f t="shared" si="466"/>
        <v>4552.6878800000004</v>
      </c>
      <c r="F7423" s="55">
        <f t="shared" si="467"/>
        <v>24</v>
      </c>
      <c r="H7423" s="56"/>
      <c r="I7423" s="56"/>
      <c r="J7423" s="56"/>
      <c r="K7423" s="56"/>
      <c r="L7423" s="56"/>
      <c r="M7423" s="56"/>
    </row>
    <row r="7424" spans="1:13">
      <c r="A7424" s="59">
        <v>40234</v>
      </c>
      <c r="B7424" s="58">
        <v>2726.27</v>
      </c>
      <c r="C7424" s="55">
        <f t="shared" si="464"/>
        <v>2</v>
      </c>
      <c r="D7424" s="55">
        <f t="shared" si="465"/>
        <v>2010</v>
      </c>
      <c r="E7424" s="55">
        <f t="shared" si="466"/>
        <v>5407.5565450000004</v>
      </c>
      <c r="F7424" s="55">
        <f t="shared" si="467"/>
        <v>25</v>
      </c>
      <c r="H7424" s="56"/>
      <c r="I7424" s="56"/>
      <c r="J7424" s="56"/>
      <c r="K7424" s="56"/>
      <c r="L7424" s="56"/>
      <c r="M7424" s="56"/>
    </row>
    <row r="7425" spans="1:13">
      <c r="A7425" s="59">
        <v>40235</v>
      </c>
      <c r="B7425" s="58">
        <v>2271.44</v>
      </c>
      <c r="C7425" s="55">
        <f t="shared" si="464"/>
        <v>2</v>
      </c>
      <c r="D7425" s="55">
        <f t="shared" si="465"/>
        <v>2010</v>
      </c>
      <c r="E7425" s="55">
        <f t="shared" si="466"/>
        <v>4505.4012400000001</v>
      </c>
      <c r="F7425" s="55">
        <f t="shared" si="467"/>
        <v>26</v>
      </c>
      <c r="H7425" s="56"/>
      <c r="I7425" s="56"/>
      <c r="J7425" s="56"/>
      <c r="K7425" s="56"/>
      <c r="L7425" s="56"/>
      <c r="M7425" s="56"/>
    </row>
    <row r="7426" spans="1:13">
      <c r="A7426" s="59">
        <v>40236</v>
      </c>
      <c r="B7426" s="58">
        <v>2382.77</v>
      </c>
      <c r="C7426" s="55">
        <f t="shared" si="464"/>
        <v>2</v>
      </c>
      <c r="D7426" s="55">
        <f t="shared" si="465"/>
        <v>2010</v>
      </c>
      <c r="E7426" s="55">
        <f t="shared" si="466"/>
        <v>4726.224295</v>
      </c>
      <c r="F7426" s="55">
        <f t="shared" si="467"/>
        <v>27</v>
      </c>
      <c r="H7426" s="56"/>
      <c r="I7426" s="56"/>
      <c r="J7426" s="56"/>
      <c r="K7426" s="56"/>
      <c r="L7426" s="56"/>
      <c r="M7426" s="56"/>
    </row>
    <row r="7427" spans="1:13">
      <c r="A7427" s="59">
        <v>40237</v>
      </c>
      <c r="B7427" s="58">
        <v>2374.54</v>
      </c>
      <c r="C7427" s="55">
        <f t="shared" si="464"/>
        <v>2</v>
      </c>
      <c r="D7427" s="55">
        <f t="shared" si="465"/>
        <v>2010</v>
      </c>
      <c r="E7427" s="55">
        <f t="shared" si="466"/>
        <v>4709.9000900000001</v>
      </c>
      <c r="F7427" s="55">
        <f t="shared" si="467"/>
        <v>28</v>
      </c>
      <c r="H7427" s="56"/>
      <c r="I7427" s="56"/>
      <c r="J7427" s="56"/>
      <c r="K7427" s="56"/>
      <c r="L7427" s="56"/>
      <c r="M7427" s="56"/>
    </row>
    <row r="7428" spans="1:13">
      <c r="A7428" s="59">
        <v>40238</v>
      </c>
      <c r="B7428" s="58">
        <v>2390.15</v>
      </c>
      <c r="C7428" s="55">
        <f t="shared" ref="C7428:C7491" si="468">MONTH(A7428)</f>
        <v>3</v>
      </c>
      <c r="D7428" s="55">
        <f t="shared" ref="D7428:D7491" si="469">IF(C7428&gt;9,YEAR(A7428)+1,YEAR(A7428))</f>
        <v>2010</v>
      </c>
      <c r="E7428" s="55">
        <f t="shared" ref="E7428:E7491" si="470">B7428*1.9835</f>
        <v>4740.8625250000005</v>
      </c>
      <c r="F7428" s="55">
        <f t="shared" ref="F7428:F7491" si="471">DAY(A7428)</f>
        <v>1</v>
      </c>
      <c r="H7428" s="56"/>
      <c r="I7428" s="56"/>
      <c r="J7428" s="56"/>
      <c r="K7428" s="56"/>
      <c r="L7428" s="56"/>
      <c r="M7428" s="56"/>
    </row>
    <row r="7429" spans="1:13">
      <c r="A7429" s="59">
        <v>40239</v>
      </c>
      <c r="B7429" s="58">
        <v>2313.98</v>
      </c>
      <c r="C7429" s="55">
        <f t="shared" si="468"/>
        <v>3</v>
      </c>
      <c r="D7429" s="55">
        <f t="shared" si="469"/>
        <v>2010</v>
      </c>
      <c r="E7429" s="55">
        <f t="shared" si="470"/>
        <v>4589.7793300000003</v>
      </c>
      <c r="F7429" s="55">
        <f t="shared" si="471"/>
        <v>2</v>
      </c>
      <c r="H7429" s="56"/>
      <c r="I7429" s="56"/>
      <c r="J7429" s="56"/>
      <c r="K7429" s="56"/>
      <c r="L7429" s="56"/>
      <c r="M7429" s="56"/>
    </row>
    <row r="7430" spans="1:13">
      <c r="A7430" s="59">
        <v>40240</v>
      </c>
      <c r="B7430" s="58">
        <v>2370.33</v>
      </c>
      <c r="C7430" s="55">
        <f t="shared" si="468"/>
        <v>3</v>
      </c>
      <c r="D7430" s="55">
        <f t="shared" si="469"/>
        <v>2010</v>
      </c>
      <c r="E7430" s="55">
        <f t="shared" si="470"/>
        <v>4701.5495549999996</v>
      </c>
      <c r="F7430" s="55">
        <f t="shared" si="471"/>
        <v>3</v>
      </c>
      <c r="H7430" s="56"/>
      <c r="I7430" s="56"/>
      <c r="J7430" s="56"/>
      <c r="K7430" s="56"/>
      <c r="L7430" s="56"/>
      <c r="M7430" s="56"/>
    </row>
    <row r="7431" spans="1:13">
      <c r="A7431" s="59">
        <v>40241</v>
      </c>
      <c r="B7431" s="58">
        <v>2525.9699999999998</v>
      </c>
      <c r="C7431" s="55">
        <f t="shared" si="468"/>
        <v>3</v>
      </c>
      <c r="D7431" s="55">
        <f t="shared" si="469"/>
        <v>2010</v>
      </c>
      <c r="E7431" s="55">
        <f t="shared" si="470"/>
        <v>5010.2614949999997</v>
      </c>
      <c r="F7431" s="55">
        <f t="shared" si="471"/>
        <v>4</v>
      </c>
      <c r="H7431" s="56"/>
      <c r="I7431" s="56"/>
      <c r="J7431" s="56"/>
      <c r="K7431" s="56"/>
      <c r="L7431" s="56"/>
      <c r="M7431" s="56"/>
    </row>
    <row r="7432" spans="1:13">
      <c r="A7432" s="59">
        <v>40242</v>
      </c>
      <c r="B7432" s="58">
        <v>2641.04</v>
      </c>
      <c r="C7432" s="55">
        <f t="shared" si="468"/>
        <v>3</v>
      </c>
      <c r="D7432" s="55">
        <f t="shared" si="469"/>
        <v>2010</v>
      </c>
      <c r="E7432" s="55">
        <f t="shared" si="470"/>
        <v>5238.5028400000001</v>
      </c>
      <c r="F7432" s="55">
        <f t="shared" si="471"/>
        <v>5</v>
      </c>
      <c r="H7432" s="56"/>
      <c r="I7432" s="56"/>
      <c r="J7432" s="56"/>
      <c r="K7432" s="56"/>
      <c r="L7432" s="56"/>
      <c r="M7432" s="56"/>
    </row>
    <row r="7433" spans="1:13">
      <c r="A7433" s="59">
        <v>40243</v>
      </c>
      <c r="B7433" s="58">
        <v>2441.8000000000002</v>
      </c>
      <c r="C7433" s="55">
        <f t="shared" si="468"/>
        <v>3</v>
      </c>
      <c r="D7433" s="55">
        <f t="shared" si="469"/>
        <v>2010</v>
      </c>
      <c r="E7433" s="55">
        <f t="shared" si="470"/>
        <v>4843.3103000000001</v>
      </c>
      <c r="F7433" s="55">
        <f t="shared" si="471"/>
        <v>6</v>
      </c>
      <c r="H7433" s="56"/>
      <c r="I7433" s="56"/>
      <c r="J7433" s="56"/>
      <c r="K7433" s="56"/>
      <c r="L7433" s="56"/>
      <c r="M7433" s="56"/>
    </row>
    <row r="7434" spans="1:13">
      <c r="A7434" s="59">
        <v>40244</v>
      </c>
      <c r="B7434" s="58">
        <v>2443.69</v>
      </c>
      <c r="C7434" s="55">
        <f t="shared" si="468"/>
        <v>3</v>
      </c>
      <c r="D7434" s="55">
        <f t="shared" si="469"/>
        <v>2010</v>
      </c>
      <c r="E7434" s="55">
        <f t="shared" si="470"/>
        <v>4847.059115</v>
      </c>
      <c r="F7434" s="55">
        <f t="shared" si="471"/>
        <v>7</v>
      </c>
      <c r="H7434" s="56"/>
      <c r="I7434" s="56"/>
      <c r="J7434" s="56"/>
      <c r="K7434" s="56"/>
      <c r="L7434" s="56"/>
      <c r="M7434" s="56"/>
    </row>
    <row r="7435" spans="1:13">
      <c r="A7435" s="59">
        <v>40245</v>
      </c>
      <c r="B7435" s="58">
        <v>2573.5300000000002</v>
      </c>
      <c r="C7435" s="55">
        <f t="shared" si="468"/>
        <v>3</v>
      </c>
      <c r="D7435" s="55">
        <f t="shared" si="469"/>
        <v>2010</v>
      </c>
      <c r="E7435" s="55">
        <f t="shared" si="470"/>
        <v>5104.5967550000005</v>
      </c>
      <c r="F7435" s="55">
        <f t="shared" si="471"/>
        <v>8</v>
      </c>
      <c r="H7435" s="56"/>
      <c r="I7435" s="56"/>
      <c r="J7435" s="56"/>
      <c r="K7435" s="56"/>
      <c r="L7435" s="56"/>
      <c r="M7435" s="56"/>
    </row>
    <row r="7436" spans="1:13">
      <c r="A7436" s="59">
        <v>40246</v>
      </c>
      <c r="B7436" s="58">
        <v>2277.4</v>
      </c>
      <c r="C7436" s="55">
        <f t="shared" si="468"/>
        <v>3</v>
      </c>
      <c r="D7436" s="55">
        <f t="shared" si="469"/>
        <v>2010</v>
      </c>
      <c r="E7436" s="55">
        <f t="shared" si="470"/>
        <v>4517.2229000000007</v>
      </c>
      <c r="F7436" s="55">
        <f t="shared" si="471"/>
        <v>9</v>
      </c>
      <c r="H7436" s="56"/>
      <c r="I7436" s="56"/>
      <c r="J7436" s="56"/>
      <c r="K7436" s="56"/>
      <c r="L7436" s="56"/>
      <c r="M7436" s="56"/>
    </row>
    <row r="7437" spans="1:13">
      <c r="A7437" s="59">
        <v>40247</v>
      </c>
      <c r="B7437" s="58">
        <v>2458.64</v>
      </c>
      <c r="C7437" s="55">
        <f t="shared" si="468"/>
        <v>3</v>
      </c>
      <c r="D7437" s="55">
        <f t="shared" si="469"/>
        <v>2010</v>
      </c>
      <c r="E7437" s="55">
        <f t="shared" si="470"/>
        <v>4876.7124400000002</v>
      </c>
      <c r="F7437" s="55">
        <f t="shared" si="471"/>
        <v>10</v>
      </c>
      <c r="H7437" s="56"/>
      <c r="I7437" s="56"/>
      <c r="J7437" s="56"/>
      <c r="K7437" s="56"/>
      <c r="L7437" s="56"/>
      <c r="M7437" s="56"/>
    </row>
    <row r="7438" spans="1:13">
      <c r="A7438" s="59">
        <v>40248</v>
      </c>
      <c r="B7438" s="58">
        <v>2300</v>
      </c>
      <c r="C7438" s="55">
        <f t="shared" si="468"/>
        <v>3</v>
      </c>
      <c r="D7438" s="55">
        <f t="shared" si="469"/>
        <v>2010</v>
      </c>
      <c r="E7438" s="55">
        <f t="shared" si="470"/>
        <v>4562.05</v>
      </c>
      <c r="F7438" s="55">
        <f t="shared" si="471"/>
        <v>11</v>
      </c>
      <c r="H7438" s="56"/>
      <c r="I7438" s="56"/>
      <c r="J7438" s="56"/>
      <c r="K7438" s="56"/>
      <c r="L7438" s="56"/>
      <c r="M7438" s="56"/>
    </row>
    <row r="7439" spans="1:13">
      <c r="A7439" s="59">
        <v>40249</v>
      </c>
      <c r="B7439" s="58">
        <v>2364.7199999999998</v>
      </c>
      <c r="C7439" s="55">
        <f t="shared" si="468"/>
        <v>3</v>
      </c>
      <c r="D7439" s="55">
        <f t="shared" si="469"/>
        <v>2010</v>
      </c>
      <c r="E7439" s="55">
        <f t="shared" si="470"/>
        <v>4690.4221199999993</v>
      </c>
      <c r="F7439" s="55">
        <f t="shared" si="471"/>
        <v>12</v>
      </c>
      <c r="H7439" s="56"/>
      <c r="I7439" s="56"/>
      <c r="J7439" s="56"/>
      <c r="K7439" s="56"/>
      <c r="L7439" s="56"/>
      <c r="M7439" s="56"/>
    </row>
    <row r="7440" spans="1:13">
      <c r="A7440" s="59">
        <v>40250</v>
      </c>
      <c r="B7440" s="58">
        <v>2229.73</v>
      </c>
      <c r="C7440" s="55">
        <f t="shared" si="468"/>
        <v>3</v>
      </c>
      <c r="D7440" s="55">
        <f t="shared" si="469"/>
        <v>2010</v>
      </c>
      <c r="E7440" s="55">
        <f t="shared" si="470"/>
        <v>4422.6694550000002</v>
      </c>
      <c r="F7440" s="55">
        <f t="shared" si="471"/>
        <v>13</v>
      </c>
      <c r="H7440" s="56"/>
      <c r="I7440" s="56"/>
      <c r="J7440" s="56"/>
      <c r="K7440" s="56"/>
      <c r="L7440" s="56"/>
      <c r="M7440" s="56"/>
    </row>
    <row r="7441" spans="1:13">
      <c r="A7441" s="59">
        <v>40251</v>
      </c>
      <c r="B7441" s="58">
        <v>2113.27</v>
      </c>
      <c r="C7441" s="55">
        <f t="shared" si="468"/>
        <v>3</v>
      </c>
      <c r="D7441" s="55">
        <f t="shared" si="469"/>
        <v>2010</v>
      </c>
      <c r="E7441" s="55">
        <f t="shared" si="470"/>
        <v>4191.671045</v>
      </c>
      <c r="F7441" s="55">
        <f t="shared" si="471"/>
        <v>14</v>
      </c>
      <c r="H7441" s="56"/>
      <c r="I7441" s="56"/>
      <c r="J7441" s="56"/>
      <c r="K7441" s="56"/>
      <c r="L7441" s="56"/>
      <c r="M7441" s="56"/>
    </row>
    <row r="7442" spans="1:13">
      <c r="A7442" s="59">
        <v>40252</v>
      </c>
      <c r="B7442" s="58">
        <v>2512.77</v>
      </c>
      <c r="C7442" s="55">
        <f t="shared" si="468"/>
        <v>3</v>
      </c>
      <c r="D7442" s="55">
        <f t="shared" si="469"/>
        <v>2010</v>
      </c>
      <c r="E7442" s="55">
        <f t="shared" si="470"/>
        <v>4984.0792950000005</v>
      </c>
      <c r="F7442" s="55">
        <f t="shared" si="471"/>
        <v>15</v>
      </c>
      <c r="H7442" s="56"/>
      <c r="I7442" s="56"/>
      <c r="J7442" s="56"/>
      <c r="K7442" s="56"/>
      <c r="L7442" s="56"/>
      <c r="M7442" s="56"/>
    </row>
    <row r="7443" spans="1:13">
      <c r="A7443" s="59">
        <v>40253</v>
      </c>
      <c r="B7443" s="58">
        <v>2304.2800000000002</v>
      </c>
      <c r="C7443" s="55">
        <f t="shared" si="468"/>
        <v>3</v>
      </c>
      <c r="D7443" s="55">
        <f t="shared" si="469"/>
        <v>2010</v>
      </c>
      <c r="E7443" s="55">
        <f t="shared" si="470"/>
        <v>4570.5393800000002</v>
      </c>
      <c r="F7443" s="55">
        <f t="shared" si="471"/>
        <v>16</v>
      </c>
      <c r="H7443" s="56"/>
      <c r="I7443" s="56"/>
      <c r="J7443" s="56"/>
      <c r="K7443" s="56"/>
      <c r="L7443" s="56"/>
      <c r="M7443" s="56"/>
    </row>
    <row r="7444" spans="1:13">
      <c r="A7444" s="59">
        <v>40254</v>
      </c>
      <c r="B7444" s="58">
        <v>2150.33</v>
      </c>
      <c r="C7444" s="55">
        <f t="shared" si="468"/>
        <v>3</v>
      </c>
      <c r="D7444" s="55">
        <f t="shared" si="469"/>
        <v>2010</v>
      </c>
      <c r="E7444" s="55">
        <f t="shared" si="470"/>
        <v>4265.1795549999997</v>
      </c>
      <c r="F7444" s="55">
        <f t="shared" si="471"/>
        <v>17</v>
      </c>
      <c r="H7444" s="56"/>
      <c r="I7444" s="56"/>
      <c r="J7444" s="56"/>
      <c r="K7444" s="56"/>
      <c r="L7444" s="56"/>
      <c r="M7444" s="56"/>
    </row>
    <row r="7445" spans="1:13">
      <c r="A7445" s="59">
        <v>40255</v>
      </c>
      <c r="B7445" s="58">
        <v>2589.1799999999998</v>
      </c>
      <c r="C7445" s="55">
        <f t="shared" si="468"/>
        <v>3</v>
      </c>
      <c r="D7445" s="55">
        <f t="shared" si="469"/>
        <v>2010</v>
      </c>
      <c r="E7445" s="55">
        <f t="shared" si="470"/>
        <v>5135.6385300000002</v>
      </c>
      <c r="F7445" s="55">
        <f t="shared" si="471"/>
        <v>18</v>
      </c>
      <c r="H7445" s="56"/>
      <c r="I7445" s="56"/>
      <c r="J7445" s="56"/>
      <c r="K7445" s="56"/>
      <c r="L7445" s="56"/>
      <c r="M7445" s="56"/>
    </row>
    <row r="7446" spans="1:13">
      <c r="A7446" s="59">
        <v>40256</v>
      </c>
      <c r="B7446" s="58">
        <v>2391.4299999999998</v>
      </c>
      <c r="C7446" s="55">
        <f t="shared" si="468"/>
        <v>3</v>
      </c>
      <c r="D7446" s="55">
        <f t="shared" si="469"/>
        <v>2010</v>
      </c>
      <c r="E7446" s="55">
        <f t="shared" si="470"/>
        <v>4743.4014049999996</v>
      </c>
      <c r="F7446" s="55">
        <f t="shared" si="471"/>
        <v>19</v>
      </c>
      <c r="H7446" s="56"/>
      <c r="I7446" s="56"/>
      <c r="J7446" s="56"/>
      <c r="K7446" s="56"/>
      <c r="L7446" s="56"/>
      <c r="M7446" s="56"/>
    </row>
    <row r="7447" spans="1:13">
      <c r="A7447" s="59">
        <v>40257</v>
      </c>
      <c r="B7447" s="58">
        <v>2368.2600000000002</v>
      </c>
      <c r="C7447" s="55">
        <f t="shared" si="468"/>
        <v>3</v>
      </c>
      <c r="D7447" s="55">
        <f t="shared" si="469"/>
        <v>2010</v>
      </c>
      <c r="E7447" s="55">
        <f t="shared" si="470"/>
        <v>4697.4437100000005</v>
      </c>
      <c r="F7447" s="55">
        <f t="shared" si="471"/>
        <v>20</v>
      </c>
      <c r="H7447" s="56"/>
      <c r="I7447" s="56"/>
      <c r="J7447" s="56"/>
      <c r="K7447" s="56"/>
      <c r="L7447" s="56"/>
      <c r="M7447" s="56"/>
    </row>
    <row r="7448" spans="1:13">
      <c r="A7448" s="59">
        <v>40258</v>
      </c>
      <c r="B7448" s="58">
        <v>2370.2199999999998</v>
      </c>
      <c r="C7448" s="55">
        <f t="shared" si="468"/>
        <v>3</v>
      </c>
      <c r="D7448" s="55">
        <f t="shared" si="469"/>
        <v>2010</v>
      </c>
      <c r="E7448" s="55">
        <f t="shared" si="470"/>
        <v>4701.3313699999999</v>
      </c>
      <c r="F7448" s="55">
        <f t="shared" si="471"/>
        <v>21</v>
      </c>
      <c r="H7448" s="56"/>
      <c r="I7448" s="56"/>
      <c r="J7448" s="56"/>
      <c r="K7448" s="56"/>
      <c r="L7448" s="56"/>
      <c r="M7448" s="56"/>
    </row>
    <row r="7449" spans="1:13">
      <c r="A7449" s="59">
        <v>40259</v>
      </c>
      <c r="B7449" s="58">
        <v>2261.69</v>
      </c>
      <c r="C7449" s="55">
        <f t="shared" si="468"/>
        <v>3</v>
      </c>
      <c r="D7449" s="55">
        <f t="shared" si="469"/>
        <v>2010</v>
      </c>
      <c r="E7449" s="55">
        <f t="shared" si="470"/>
        <v>4486.0621150000006</v>
      </c>
      <c r="F7449" s="55">
        <f t="shared" si="471"/>
        <v>22</v>
      </c>
      <c r="H7449" s="56"/>
      <c r="I7449" s="56"/>
      <c r="J7449" s="56"/>
      <c r="K7449" s="56"/>
      <c r="L7449" s="56"/>
      <c r="M7449" s="56"/>
    </row>
    <row r="7450" spans="1:13">
      <c r="A7450" s="59">
        <v>40260</v>
      </c>
      <c r="B7450" s="58">
        <v>3121.01</v>
      </c>
      <c r="C7450" s="55">
        <f t="shared" si="468"/>
        <v>3</v>
      </c>
      <c r="D7450" s="55">
        <f t="shared" si="469"/>
        <v>2010</v>
      </c>
      <c r="E7450" s="55">
        <f t="shared" si="470"/>
        <v>6190.5233350000008</v>
      </c>
      <c r="F7450" s="55">
        <f t="shared" si="471"/>
        <v>23</v>
      </c>
      <c r="H7450" s="56"/>
      <c r="I7450" s="56"/>
      <c r="J7450" s="56"/>
      <c r="K7450" s="56"/>
      <c r="L7450" s="56"/>
      <c r="M7450" s="56"/>
    </row>
    <row r="7451" spans="1:13">
      <c r="A7451" s="59">
        <v>40261</v>
      </c>
      <c r="B7451" s="58">
        <v>2551.33</v>
      </c>
      <c r="C7451" s="55">
        <f t="shared" si="468"/>
        <v>3</v>
      </c>
      <c r="D7451" s="55">
        <f t="shared" si="469"/>
        <v>2010</v>
      </c>
      <c r="E7451" s="55">
        <f t="shared" si="470"/>
        <v>5060.5630549999996</v>
      </c>
      <c r="F7451" s="55">
        <f t="shared" si="471"/>
        <v>24</v>
      </c>
      <c r="H7451" s="56"/>
      <c r="I7451" s="56"/>
      <c r="J7451" s="56"/>
      <c r="K7451" s="56"/>
      <c r="L7451" s="56"/>
      <c r="M7451" s="56"/>
    </row>
    <row r="7452" spans="1:13">
      <c r="A7452" s="59">
        <v>40262</v>
      </c>
      <c r="B7452" s="58">
        <v>2480.31</v>
      </c>
      <c r="C7452" s="55">
        <f t="shared" si="468"/>
        <v>3</v>
      </c>
      <c r="D7452" s="55">
        <f t="shared" si="469"/>
        <v>2010</v>
      </c>
      <c r="E7452" s="55">
        <f t="shared" si="470"/>
        <v>4919.6948849999999</v>
      </c>
      <c r="F7452" s="55">
        <f t="shared" si="471"/>
        <v>25</v>
      </c>
      <c r="H7452" s="56"/>
      <c r="I7452" s="56"/>
      <c r="J7452" s="56"/>
      <c r="K7452" s="56"/>
      <c r="L7452" s="56"/>
      <c r="M7452" s="56"/>
    </row>
    <row r="7453" spans="1:13">
      <c r="A7453" s="59">
        <v>40263</v>
      </c>
      <c r="B7453" s="58">
        <v>2547.5700000000002</v>
      </c>
      <c r="C7453" s="55">
        <f t="shared" si="468"/>
        <v>3</v>
      </c>
      <c r="D7453" s="55">
        <f t="shared" si="469"/>
        <v>2010</v>
      </c>
      <c r="E7453" s="55">
        <f t="shared" si="470"/>
        <v>5053.1050950000008</v>
      </c>
      <c r="F7453" s="55">
        <f t="shared" si="471"/>
        <v>26</v>
      </c>
      <c r="H7453" s="56"/>
      <c r="I7453" s="56"/>
      <c r="J7453" s="56"/>
      <c r="K7453" s="56"/>
      <c r="L7453" s="56"/>
      <c r="M7453" s="56"/>
    </row>
    <row r="7454" spans="1:13">
      <c r="A7454" s="59">
        <v>40264</v>
      </c>
      <c r="B7454" s="58">
        <v>2580.58</v>
      </c>
      <c r="C7454" s="55">
        <f t="shared" si="468"/>
        <v>3</v>
      </c>
      <c r="D7454" s="55">
        <f t="shared" si="469"/>
        <v>2010</v>
      </c>
      <c r="E7454" s="55">
        <f t="shared" si="470"/>
        <v>5118.58043</v>
      </c>
      <c r="F7454" s="55">
        <f t="shared" si="471"/>
        <v>27</v>
      </c>
      <c r="H7454" s="56"/>
      <c r="I7454" s="56"/>
      <c r="J7454" s="56"/>
      <c r="K7454" s="56"/>
      <c r="L7454" s="56"/>
      <c r="M7454" s="56"/>
    </row>
    <row r="7455" spans="1:13">
      <c r="A7455" s="59">
        <v>40265</v>
      </c>
      <c r="B7455" s="58">
        <v>2459.13</v>
      </c>
      <c r="C7455" s="55">
        <f t="shared" si="468"/>
        <v>3</v>
      </c>
      <c r="D7455" s="55">
        <f t="shared" si="469"/>
        <v>2010</v>
      </c>
      <c r="E7455" s="55">
        <f t="shared" si="470"/>
        <v>4877.6843550000003</v>
      </c>
      <c r="F7455" s="55">
        <f t="shared" si="471"/>
        <v>28</v>
      </c>
      <c r="H7455" s="56"/>
      <c r="I7455" s="56"/>
      <c r="J7455" s="56"/>
      <c r="K7455" s="56"/>
      <c r="L7455" s="56"/>
      <c r="M7455" s="56"/>
    </row>
    <row r="7456" spans="1:13">
      <c r="A7456" s="59">
        <v>40266</v>
      </c>
      <c r="B7456" s="58">
        <v>2317.5300000000002</v>
      </c>
      <c r="C7456" s="55">
        <f t="shared" si="468"/>
        <v>3</v>
      </c>
      <c r="D7456" s="55">
        <f t="shared" si="469"/>
        <v>2010</v>
      </c>
      <c r="E7456" s="55">
        <f t="shared" si="470"/>
        <v>4596.8207550000006</v>
      </c>
      <c r="F7456" s="55">
        <f t="shared" si="471"/>
        <v>29</v>
      </c>
      <c r="H7456" s="56"/>
      <c r="I7456" s="56"/>
      <c r="J7456" s="56"/>
      <c r="K7456" s="56"/>
      <c r="L7456" s="56"/>
      <c r="M7456" s="56"/>
    </row>
    <row r="7457" spans="1:13">
      <c r="A7457" s="59">
        <v>40267</v>
      </c>
      <c r="B7457" s="58">
        <v>3838.45</v>
      </c>
      <c r="C7457" s="55">
        <f t="shared" si="468"/>
        <v>3</v>
      </c>
      <c r="D7457" s="55">
        <f t="shared" si="469"/>
        <v>2010</v>
      </c>
      <c r="E7457" s="55">
        <f t="shared" si="470"/>
        <v>7613.5655749999996</v>
      </c>
      <c r="F7457" s="55">
        <f t="shared" si="471"/>
        <v>30</v>
      </c>
      <c r="H7457" s="56"/>
      <c r="I7457" s="56"/>
      <c r="J7457" s="56"/>
      <c r="K7457" s="56"/>
      <c r="L7457" s="56"/>
      <c r="M7457" s="56"/>
    </row>
    <row r="7458" spans="1:13">
      <c r="A7458" s="59">
        <v>40268</v>
      </c>
      <c r="B7458" s="58">
        <v>3815.13</v>
      </c>
      <c r="C7458" s="55">
        <f t="shared" si="468"/>
        <v>3</v>
      </c>
      <c r="D7458" s="55">
        <f t="shared" si="469"/>
        <v>2010</v>
      </c>
      <c r="E7458" s="55">
        <f t="shared" si="470"/>
        <v>7567.3103550000005</v>
      </c>
      <c r="F7458" s="55">
        <f t="shared" si="471"/>
        <v>31</v>
      </c>
      <c r="H7458" s="56"/>
      <c r="I7458" s="56"/>
      <c r="J7458" s="56"/>
      <c r="K7458" s="56"/>
      <c r="L7458" s="56"/>
      <c r="M7458" s="56"/>
    </row>
    <row r="7459" spans="1:13">
      <c r="A7459" s="59">
        <v>40269</v>
      </c>
      <c r="B7459" s="58">
        <v>2943.6</v>
      </c>
      <c r="C7459" s="55">
        <f t="shared" si="468"/>
        <v>4</v>
      </c>
      <c r="D7459" s="55">
        <f t="shared" si="469"/>
        <v>2010</v>
      </c>
      <c r="E7459" s="55">
        <f t="shared" si="470"/>
        <v>5838.6305999999995</v>
      </c>
      <c r="F7459" s="55">
        <f t="shared" si="471"/>
        <v>1</v>
      </c>
      <c r="H7459" s="56"/>
      <c r="I7459" s="56"/>
      <c r="J7459" s="56"/>
      <c r="K7459" s="56"/>
      <c r="L7459" s="56"/>
      <c r="M7459" s="56"/>
    </row>
    <row r="7460" spans="1:13">
      <c r="A7460" s="59">
        <v>40270</v>
      </c>
      <c r="B7460" s="58">
        <v>2623.46</v>
      </c>
      <c r="C7460" s="55">
        <f t="shared" si="468"/>
        <v>4</v>
      </c>
      <c r="D7460" s="55">
        <f t="shared" si="469"/>
        <v>2010</v>
      </c>
      <c r="E7460" s="55">
        <f t="shared" si="470"/>
        <v>5203.6329100000003</v>
      </c>
      <c r="F7460" s="55">
        <f t="shared" si="471"/>
        <v>2</v>
      </c>
      <c r="H7460" s="56"/>
      <c r="I7460" s="56"/>
      <c r="J7460" s="56"/>
      <c r="K7460" s="56"/>
      <c r="L7460" s="56"/>
      <c r="M7460" s="56"/>
    </row>
    <row r="7461" spans="1:13">
      <c r="A7461" s="59">
        <v>40271</v>
      </c>
      <c r="B7461" s="58">
        <v>2893.37</v>
      </c>
      <c r="C7461" s="55">
        <f t="shared" si="468"/>
        <v>4</v>
      </c>
      <c r="D7461" s="55">
        <f t="shared" si="469"/>
        <v>2010</v>
      </c>
      <c r="E7461" s="55">
        <f t="shared" si="470"/>
        <v>5738.9993949999998</v>
      </c>
      <c r="F7461" s="55">
        <f t="shared" si="471"/>
        <v>3</v>
      </c>
      <c r="H7461" s="56"/>
      <c r="I7461" s="56"/>
      <c r="J7461" s="56"/>
      <c r="K7461" s="56"/>
      <c r="L7461" s="56"/>
      <c r="M7461" s="56"/>
    </row>
    <row r="7462" spans="1:13">
      <c r="A7462" s="59">
        <v>40272</v>
      </c>
      <c r="B7462" s="58">
        <v>2763.68</v>
      </c>
      <c r="C7462" s="55">
        <f t="shared" si="468"/>
        <v>4</v>
      </c>
      <c r="D7462" s="55">
        <f t="shared" si="469"/>
        <v>2010</v>
      </c>
      <c r="E7462" s="55">
        <f t="shared" si="470"/>
        <v>5481.7592800000002</v>
      </c>
      <c r="F7462" s="55">
        <f t="shared" si="471"/>
        <v>4</v>
      </c>
      <c r="H7462" s="56"/>
      <c r="I7462" s="56"/>
      <c r="J7462" s="56"/>
      <c r="K7462" s="56"/>
      <c r="L7462" s="56"/>
      <c r="M7462" s="56"/>
    </row>
    <row r="7463" spans="1:13">
      <c r="A7463" s="59">
        <v>40273</v>
      </c>
      <c r="B7463" s="58">
        <v>1060.0999999999999</v>
      </c>
      <c r="C7463" s="55">
        <f t="shared" si="468"/>
        <v>4</v>
      </c>
      <c r="D7463" s="55">
        <f t="shared" si="469"/>
        <v>2010</v>
      </c>
      <c r="E7463" s="55">
        <f t="shared" si="470"/>
        <v>2102.7083499999999</v>
      </c>
      <c r="F7463" s="55">
        <f t="shared" si="471"/>
        <v>5</v>
      </c>
      <c r="H7463" s="56"/>
      <c r="I7463" s="56"/>
      <c r="J7463" s="56"/>
      <c r="K7463" s="56"/>
      <c r="L7463" s="56"/>
      <c r="M7463" s="56"/>
    </row>
    <row r="7464" spans="1:13">
      <c r="A7464" s="59">
        <v>40274</v>
      </c>
      <c r="B7464" s="58">
        <v>3287.59</v>
      </c>
      <c r="C7464" s="55">
        <f t="shared" si="468"/>
        <v>4</v>
      </c>
      <c r="D7464" s="55">
        <f t="shared" si="469"/>
        <v>2010</v>
      </c>
      <c r="E7464" s="55">
        <f t="shared" si="470"/>
        <v>6520.934765</v>
      </c>
      <c r="F7464" s="55">
        <f t="shared" si="471"/>
        <v>6</v>
      </c>
      <c r="H7464" s="56"/>
      <c r="I7464" s="56"/>
      <c r="J7464" s="56"/>
      <c r="K7464" s="56"/>
      <c r="L7464" s="56"/>
      <c r="M7464" s="56"/>
    </row>
    <row r="7465" spans="1:13">
      <c r="A7465" s="59">
        <v>40275</v>
      </c>
      <c r="B7465" s="58">
        <v>2613.2199999999998</v>
      </c>
      <c r="C7465" s="55">
        <f t="shared" si="468"/>
        <v>4</v>
      </c>
      <c r="D7465" s="55">
        <f t="shared" si="469"/>
        <v>2010</v>
      </c>
      <c r="E7465" s="55">
        <f t="shared" si="470"/>
        <v>5183.3218699999998</v>
      </c>
      <c r="F7465" s="55">
        <f t="shared" si="471"/>
        <v>7</v>
      </c>
      <c r="H7465" s="56"/>
      <c r="I7465" s="56"/>
      <c r="J7465" s="56"/>
      <c r="K7465" s="56"/>
      <c r="L7465" s="56"/>
      <c r="M7465" s="56"/>
    </row>
    <row r="7466" spans="1:13">
      <c r="A7466" s="59">
        <v>40276</v>
      </c>
      <c r="B7466" s="58">
        <v>2662.05</v>
      </c>
      <c r="C7466" s="55">
        <f t="shared" si="468"/>
        <v>4</v>
      </c>
      <c r="D7466" s="55">
        <f t="shared" si="469"/>
        <v>2010</v>
      </c>
      <c r="E7466" s="55">
        <f t="shared" si="470"/>
        <v>5280.1761750000005</v>
      </c>
      <c r="F7466" s="55">
        <f t="shared" si="471"/>
        <v>8</v>
      </c>
      <c r="H7466" s="56"/>
      <c r="I7466" s="56"/>
      <c r="J7466" s="56"/>
      <c r="K7466" s="56"/>
      <c r="L7466" s="56"/>
      <c r="M7466" s="56"/>
    </row>
    <row r="7467" spans="1:13">
      <c r="A7467" s="59">
        <v>40277</v>
      </c>
      <c r="B7467" s="58">
        <v>2339.27</v>
      </c>
      <c r="C7467" s="55">
        <f t="shared" si="468"/>
        <v>4</v>
      </c>
      <c r="D7467" s="55">
        <f t="shared" si="469"/>
        <v>2010</v>
      </c>
      <c r="E7467" s="55">
        <f t="shared" si="470"/>
        <v>4639.9420449999998</v>
      </c>
      <c r="F7467" s="55">
        <f t="shared" si="471"/>
        <v>9</v>
      </c>
      <c r="H7467" s="56"/>
      <c r="I7467" s="56"/>
      <c r="J7467" s="56"/>
      <c r="K7467" s="56"/>
      <c r="L7467" s="56"/>
      <c r="M7467" s="56"/>
    </row>
    <row r="7468" spans="1:13">
      <c r="A7468" s="59">
        <v>40278</v>
      </c>
      <c r="B7468" s="58">
        <v>2827.62</v>
      </c>
      <c r="C7468" s="55">
        <f t="shared" si="468"/>
        <v>4</v>
      </c>
      <c r="D7468" s="55">
        <f t="shared" si="469"/>
        <v>2010</v>
      </c>
      <c r="E7468" s="55">
        <f t="shared" si="470"/>
        <v>5608.5842700000003</v>
      </c>
      <c r="F7468" s="55">
        <f t="shared" si="471"/>
        <v>10</v>
      </c>
      <c r="H7468" s="56"/>
      <c r="I7468" s="56"/>
      <c r="J7468" s="56"/>
      <c r="K7468" s="56"/>
      <c r="L7468" s="56"/>
      <c r="M7468" s="56"/>
    </row>
    <row r="7469" spans="1:13">
      <c r="A7469" s="59">
        <v>40279</v>
      </c>
      <c r="B7469" s="58">
        <v>2434.61</v>
      </c>
      <c r="C7469" s="55">
        <f t="shared" si="468"/>
        <v>4</v>
      </c>
      <c r="D7469" s="55">
        <f t="shared" si="469"/>
        <v>2010</v>
      </c>
      <c r="E7469" s="55">
        <f t="shared" si="470"/>
        <v>4829.0489350000007</v>
      </c>
      <c r="F7469" s="55">
        <f t="shared" si="471"/>
        <v>11</v>
      </c>
      <c r="H7469" s="56"/>
      <c r="I7469" s="56"/>
      <c r="J7469" s="56"/>
      <c r="K7469" s="56"/>
      <c r="L7469" s="56"/>
      <c r="M7469" s="56"/>
    </row>
    <row r="7470" spans="1:13">
      <c r="A7470" s="59">
        <v>40280</v>
      </c>
      <c r="B7470" s="58">
        <v>2572.0300000000002</v>
      </c>
      <c r="C7470" s="55">
        <f t="shared" si="468"/>
        <v>4</v>
      </c>
      <c r="D7470" s="55">
        <f t="shared" si="469"/>
        <v>2010</v>
      </c>
      <c r="E7470" s="55">
        <f t="shared" si="470"/>
        <v>5101.6215050000001</v>
      </c>
      <c r="F7470" s="55">
        <f t="shared" si="471"/>
        <v>12</v>
      </c>
      <c r="H7470" s="56"/>
      <c r="I7470" s="56"/>
      <c r="J7470" s="56"/>
      <c r="K7470" s="56"/>
      <c r="L7470" s="56"/>
      <c r="M7470" s="56"/>
    </row>
    <row r="7471" spans="1:13">
      <c r="A7471" s="59">
        <v>40281</v>
      </c>
      <c r="B7471" s="58">
        <v>5510.38</v>
      </c>
      <c r="C7471" s="55">
        <f t="shared" si="468"/>
        <v>4</v>
      </c>
      <c r="D7471" s="55">
        <f t="shared" si="469"/>
        <v>2010</v>
      </c>
      <c r="E7471" s="55">
        <f t="shared" si="470"/>
        <v>10929.838730000001</v>
      </c>
      <c r="F7471" s="55">
        <f t="shared" si="471"/>
        <v>13</v>
      </c>
      <c r="H7471" s="56"/>
      <c r="I7471" s="56"/>
      <c r="J7471" s="56"/>
      <c r="K7471" s="56"/>
      <c r="L7471" s="56"/>
      <c r="M7471" s="56"/>
    </row>
    <row r="7472" spans="1:13">
      <c r="A7472" s="59">
        <v>40282</v>
      </c>
      <c r="B7472" s="58">
        <v>3916.39</v>
      </c>
      <c r="C7472" s="55">
        <f t="shared" si="468"/>
        <v>4</v>
      </c>
      <c r="D7472" s="55">
        <f t="shared" si="469"/>
        <v>2010</v>
      </c>
      <c r="E7472" s="55">
        <f t="shared" si="470"/>
        <v>7768.1595649999999</v>
      </c>
      <c r="F7472" s="55">
        <f t="shared" si="471"/>
        <v>14</v>
      </c>
      <c r="H7472" s="56"/>
      <c r="I7472" s="56"/>
      <c r="J7472" s="56"/>
      <c r="K7472" s="56"/>
      <c r="L7472" s="56"/>
      <c r="M7472" s="56"/>
    </row>
    <row r="7473" spans="1:13">
      <c r="A7473" s="59">
        <v>40283</v>
      </c>
      <c r="B7473" s="58">
        <v>2942.89</v>
      </c>
      <c r="C7473" s="55">
        <f t="shared" si="468"/>
        <v>4</v>
      </c>
      <c r="D7473" s="55">
        <f t="shared" si="469"/>
        <v>2010</v>
      </c>
      <c r="E7473" s="55">
        <f t="shared" si="470"/>
        <v>5837.222315</v>
      </c>
      <c r="F7473" s="55">
        <f t="shared" si="471"/>
        <v>15</v>
      </c>
      <c r="H7473" s="56"/>
      <c r="I7473" s="56"/>
      <c r="J7473" s="56"/>
      <c r="K7473" s="56"/>
      <c r="L7473" s="56"/>
      <c r="M7473" s="56"/>
    </row>
    <row r="7474" spans="1:13">
      <c r="A7474" s="59">
        <v>40284</v>
      </c>
      <c r="B7474" s="58">
        <v>3299.9</v>
      </c>
      <c r="C7474" s="55">
        <f t="shared" si="468"/>
        <v>4</v>
      </c>
      <c r="D7474" s="55">
        <f t="shared" si="469"/>
        <v>2010</v>
      </c>
      <c r="E7474" s="55">
        <f t="shared" si="470"/>
        <v>6545.3516500000005</v>
      </c>
      <c r="F7474" s="55">
        <f t="shared" si="471"/>
        <v>16</v>
      </c>
      <c r="H7474" s="56"/>
      <c r="I7474" s="56"/>
      <c r="J7474" s="56"/>
      <c r="K7474" s="56"/>
      <c r="L7474" s="56"/>
      <c r="M7474" s="56"/>
    </row>
    <row r="7475" spans="1:13">
      <c r="A7475" s="59">
        <v>40285</v>
      </c>
      <c r="B7475" s="58">
        <v>3963.17</v>
      </c>
      <c r="C7475" s="55">
        <f t="shared" si="468"/>
        <v>4</v>
      </c>
      <c r="D7475" s="55">
        <f t="shared" si="469"/>
        <v>2010</v>
      </c>
      <c r="E7475" s="55">
        <f t="shared" si="470"/>
        <v>7860.9476950000007</v>
      </c>
      <c r="F7475" s="55">
        <f t="shared" si="471"/>
        <v>17</v>
      </c>
      <c r="H7475" s="56"/>
      <c r="I7475" s="56"/>
      <c r="J7475" s="56"/>
      <c r="K7475" s="56"/>
      <c r="L7475" s="56"/>
      <c r="M7475" s="56"/>
    </row>
    <row r="7476" spans="1:13">
      <c r="A7476" s="59">
        <v>40286</v>
      </c>
      <c r="B7476" s="58">
        <v>4457.4399999999996</v>
      </c>
      <c r="C7476" s="55">
        <f t="shared" si="468"/>
        <v>4</v>
      </c>
      <c r="D7476" s="55">
        <f t="shared" si="469"/>
        <v>2010</v>
      </c>
      <c r="E7476" s="55">
        <f t="shared" si="470"/>
        <v>8841.3322399999997</v>
      </c>
      <c r="F7476" s="55">
        <f t="shared" si="471"/>
        <v>18</v>
      </c>
      <c r="H7476" s="56"/>
      <c r="I7476" s="56"/>
      <c r="J7476" s="56"/>
      <c r="K7476" s="56"/>
      <c r="L7476" s="56"/>
      <c r="M7476" s="56"/>
    </row>
    <row r="7477" spans="1:13">
      <c r="A7477" s="59">
        <v>40287</v>
      </c>
      <c r="B7477" s="58">
        <v>5282.94</v>
      </c>
      <c r="C7477" s="55">
        <f t="shared" si="468"/>
        <v>4</v>
      </c>
      <c r="D7477" s="55">
        <f t="shared" si="469"/>
        <v>2010</v>
      </c>
      <c r="E7477" s="55">
        <f t="shared" si="470"/>
        <v>10478.71149</v>
      </c>
      <c r="F7477" s="55">
        <f t="shared" si="471"/>
        <v>19</v>
      </c>
      <c r="H7477" s="56"/>
      <c r="I7477" s="56"/>
      <c r="J7477" s="56"/>
      <c r="K7477" s="56"/>
      <c r="L7477" s="56"/>
      <c r="M7477" s="56"/>
    </row>
    <row r="7478" spans="1:13">
      <c r="A7478" s="59">
        <v>40288</v>
      </c>
      <c r="B7478" s="58">
        <v>5845.62</v>
      </c>
      <c r="C7478" s="55">
        <f t="shared" si="468"/>
        <v>4</v>
      </c>
      <c r="D7478" s="55">
        <f t="shared" si="469"/>
        <v>2010</v>
      </c>
      <c r="E7478" s="55">
        <f t="shared" si="470"/>
        <v>11594.787270000001</v>
      </c>
      <c r="F7478" s="55">
        <f t="shared" si="471"/>
        <v>20</v>
      </c>
      <c r="H7478" s="56"/>
      <c r="I7478" s="56"/>
      <c r="J7478" s="56"/>
      <c r="K7478" s="56"/>
      <c r="L7478" s="56"/>
      <c r="M7478" s="56"/>
    </row>
    <row r="7479" spans="1:13">
      <c r="A7479" s="59">
        <v>40289</v>
      </c>
      <c r="B7479" s="58">
        <v>6866.85</v>
      </c>
      <c r="C7479" s="55">
        <f t="shared" si="468"/>
        <v>4</v>
      </c>
      <c r="D7479" s="55">
        <f t="shared" si="469"/>
        <v>2010</v>
      </c>
      <c r="E7479" s="55">
        <f t="shared" si="470"/>
        <v>13620.396975000001</v>
      </c>
      <c r="F7479" s="55">
        <f t="shared" si="471"/>
        <v>21</v>
      </c>
      <c r="H7479" s="56"/>
      <c r="I7479" s="56"/>
      <c r="J7479" s="56"/>
      <c r="K7479" s="56"/>
      <c r="L7479" s="56"/>
      <c r="M7479" s="56"/>
    </row>
    <row r="7480" spans="1:13">
      <c r="A7480" s="59">
        <v>40290</v>
      </c>
      <c r="B7480" s="58">
        <v>9400.0400000000009</v>
      </c>
      <c r="C7480" s="55">
        <f t="shared" si="468"/>
        <v>4</v>
      </c>
      <c r="D7480" s="55">
        <f t="shared" si="469"/>
        <v>2010</v>
      </c>
      <c r="E7480" s="55">
        <f t="shared" si="470"/>
        <v>18644.979340000002</v>
      </c>
      <c r="F7480" s="55">
        <f t="shared" si="471"/>
        <v>22</v>
      </c>
      <c r="H7480" s="56"/>
      <c r="I7480" s="56"/>
      <c r="J7480" s="56"/>
      <c r="K7480" s="56"/>
      <c r="L7480" s="56"/>
      <c r="M7480" s="56"/>
    </row>
    <row r="7481" spans="1:13">
      <c r="A7481" s="59">
        <v>40291</v>
      </c>
      <c r="B7481" s="58">
        <v>8894.5499999999993</v>
      </c>
      <c r="C7481" s="55">
        <f t="shared" si="468"/>
        <v>4</v>
      </c>
      <c r="D7481" s="55">
        <f t="shared" si="469"/>
        <v>2010</v>
      </c>
      <c r="E7481" s="55">
        <f t="shared" si="470"/>
        <v>17642.339925</v>
      </c>
      <c r="F7481" s="55">
        <f t="shared" si="471"/>
        <v>23</v>
      </c>
      <c r="H7481" s="56"/>
      <c r="I7481" s="56"/>
      <c r="J7481" s="56"/>
      <c r="K7481" s="56"/>
      <c r="L7481" s="56"/>
      <c r="M7481" s="56"/>
    </row>
    <row r="7482" spans="1:13">
      <c r="A7482" s="59">
        <v>40292</v>
      </c>
      <c r="B7482" s="58">
        <v>7208.93</v>
      </c>
      <c r="C7482" s="55">
        <f t="shared" si="468"/>
        <v>4</v>
      </c>
      <c r="D7482" s="55">
        <f t="shared" si="469"/>
        <v>2010</v>
      </c>
      <c r="E7482" s="55">
        <f t="shared" si="470"/>
        <v>14298.912655</v>
      </c>
      <c r="F7482" s="55">
        <f t="shared" si="471"/>
        <v>24</v>
      </c>
      <c r="H7482" s="56"/>
      <c r="I7482" s="56"/>
      <c r="J7482" s="56"/>
      <c r="K7482" s="56"/>
      <c r="L7482" s="56"/>
      <c r="M7482" s="56"/>
    </row>
    <row r="7483" spans="1:13">
      <c r="A7483" s="59">
        <v>40293</v>
      </c>
      <c r="B7483" s="58">
        <v>6850.99</v>
      </c>
      <c r="C7483" s="55">
        <f t="shared" si="468"/>
        <v>4</v>
      </c>
      <c r="D7483" s="55">
        <f t="shared" si="469"/>
        <v>2010</v>
      </c>
      <c r="E7483" s="55">
        <f t="shared" si="470"/>
        <v>13588.938665</v>
      </c>
      <c r="F7483" s="55">
        <f t="shared" si="471"/>
        <v>25</v>
      </c>
      <c r="H7483" s="56"/>
      <c r="I7483" s="56"/>
      <c r="J7483" s="56"/>
      <c r="K7483" s="56"/>
      <c r="L7483" s="56"/>
      <c r="M7483" s="56"/>
    </row>
    <row r="7484" spans="1:13">
      <c r="A7484" s="59">
        <v>40294</v>
      </c>
      <c r="B7484" s="58">
        <v>6333.78</v>
      </c>
      <c r="C7484" s="55">
        <f t="shared" si="468"/>
        <v>4</v>
      </c>
      <c r="D7484" s="55">
        <f t="shared" si="469"/>
        <v>2010</v>
      </c>
      <c r="E7484" s="55">
        <f t="shared" si="470"/>
        <v>12563.05263</v>
      </c>
      <c r="F7484" s="55">
        <f t="shared" si="471"/>
        <v>26</v>
      </c>
      <c r="H7484" s="56"/>
      <c r="I7484" s="56"/>
      <c r="J7484" s="56"/>
      <c r="K7484" s="56"/>
      <c r="L7484" s="56"/>
      <c r="M7484" s="56"/>
    </row>
    <row r="7485" spans="1:13">
      <c r="A7485" s="59">
        <v>40295</v>
      </c>
      <c r="B7485" s="58">
        <v>6236.23</v>
      </c>
      <c r="C7485" s="55">
        <f t="shared" si="468"/>
        <v>4</v>
      </c>
      <c r="D7485" s="55">
        <f t="shared" si="469"/>
        <v>2010</v>
      </c>
      <c r="E7485" s="55">
        <f t="shared" si="470"/>
        <v>12369.562205</v>
      </c>
      <c r="F7485" s="55">
        <f t="shared" si="471"/>
        <v>27</v>
      </c>
      <c r="H7485" s="56"/>
      <c r="I7485" s="56"/>
      <c r="J7485" s="56"/>
      <c r="K7485" s="56"/>
      <c r="L7485" s="56"/>
      <c r="M7485" s="56"/>
    </row>
    <row r="7486" spans="1:13">
      <c r="A7486" s="59">
        <v>40296</v>
      </c>
      <c r="B7486" s="58">
        <v>8653.9</v>
      </c>
      <c r="C7486" s="55">
        <f t="shared" si="468"/>
        <v>4</v>
      </c>
      <c r="D7486" s="55">
        <f t="shared" si="469"/>
        <v>2010</v>
      </c>
      <c r="E7486" s="55">
        <f t="shared" si="470"/>
        <v>17165.01065</v>
      </c>
      <c r="F7486" s="55">
        <f t="shared" si="471"/>
        <v>28</v>
      </c>
      <c r="H7486" s="56"/>
      <c r="I7486" s="56"/>
      <c r="J7486" s="56"/>
      <c r="K7486" s="56"/>
      <c r="L7486" s="56"/>
      <c r="M7486" s="56"/>
    </row>
    <row r="7487" spans="1:13">
      <c r="A7487" s="59">
        <v>40297</v>
      </c>
      <c r="B7487" s="58">
        <v>7975.78</v>
      </c>
      <c r="C7487" s="55">
        <f t="shared" si="468"/>
        <v>4</v>
      </c>
      <c r="D7487" s="55">
        <f t="shared" si="469"/>
        <v>2010</v>
      </c>
      <c r="E7487" s="55">
        <f t="shared" si="470"/>
        <v>15819.959629999999</v>
      </c>
      <c r="F7487" s="55">
        <f t="shared" si="471"/>
        <v>29</v>
      </c>
      <c r="H7487" s="56"/>
      <c r="I7487" s="56"/>
      <c r="J7487" s="56"/>
      <c r="K7487" s="56"/>
      <c r="L7487" s="56"/>
      <c r="M7487" s="56"/>
    </row>
    <row r="7488" spans="1:13">
      <c r="A7488" s="59">
        <v>40298</v>
      </c>
      <c r="B7488" s="58">
        <v>6831.01</v>
      </c>
      <c r="C7488" s="55">
        <f t="shared" si="468"/>
        <v>4</v>
      </c>
      <c r="D7488" s="55">
        <f t="shared" si="469"/>
        <v>2010</v>
      </c>
      <c r="E7488" s="55">
        <f t="shared" si="470"/>
        <v>13549.308335000002</v>
      </c>
      <c r="F7488" s="55">
        <f t="shared" si="471"/>
        <v>30</v>
      </c>
      <c r="H7488" s="56"/>
      <c r="I7488" s="56"/>
      <c r="J7488" s="56"/>
      <c r="K7488" s="56"/>
      <c r="L7488" s="56"/>
      <c r="M7488" s="56"/>
    </row>
    <row r="7489" spans="1:13">
      <c r="A7489" s="59">
        <v>40299</v>
      </c>
      <c r="B7489" s="58">
        <v>5696.03</v>
      </c>
      <c r="C7489" s="55">
        <f t="shared" si="468"/>
        <v>5</v>
      </c>
      <c r="D7489" s="55">
        <f t="shared" si="469"/>
        <v>2010</v>
      </c>
      <c r="E7489" s="55">
        <f t="shared" si="470"/>
        <v>11298.075504999999</v>
      </c>
      <c r="F7489" s="55">
        <f t="shared" si="471"/>
        <v>1</v>
      </c>
      <c r="H7489" s="56"/>
      <c r="I7489" s="56"/>
      <c r="J7489" s="56"/>
      <c r="K7489" s="56"/>
      <c r="L7489" s="56"/>
      <c r="M7489" s="56"/>
    </row>
    <row r="7490" spans="1:13">
      <c r="A7490" s="59">
        <v>40300</v>
      </c>
      <c r="B7490" s="58">
        <v>5698.68</v>
      </c>
      <c r="C7490" s="55">
        <f t="shared" si="468"/>
        <v>5</v>
      </c>
      <c r="D7490" s="55">
        <f t="shared" si="469"/>
        <v>2010</v>
      </c>
      <c r="E7490" s="55">
        <f t="shared" si="470"/>
        <v>11303.33178</v>
      </c>
      <c r="F7490" s="55">
        <f t="shared" si="471"/>
        <v>2</v>
      </c>
      <c r="H7490" s="56"/>
      <c r="I7490" s="56"/>
      <c r="J7490" s="56"/>
      <c r="K7490" s="56"/>
      <c r="L7490" s="56"/>
      <c r="M7490" s="56"/>
    </row>
    <row r="7491" spans="1:13">
      <c r="A7491" s="59">
        <v>40301</v>
      </c>
      <c r="B7491" s="58">
        <v>5181.26</v>
      </c>
      <c r="C7491" s="55">
        <f t="shared" si="468"/>
        <v>5</v>
      </c>
      <c r="D7491" s="55">
        <f t="shared" si="469"/>
        <v>2010</v>
      </c>
      <c r="E7491" s="55">
        <f t="shared" si="470"/>
        <v>10277.029210000001</v>
      </c>
      <c r="F7491" s="55">
        <f t="shared" si="471"/>
        <v>3</v>
      </c>
      <c r="H7491" s="56"/>
      <c r="I7491" s="56"/>
      <c r="J7491" s="56"/>
      <c r="K7491" s="56"/>
      <c r="L7491" s="56"/>
      <c r="M7491" s="56"/>
    </row>
    <row r="7492" spans="1:13">
      <c r="A7492" s="59">
        <v>40302</v>
      </c>
      <c r="B7492" s="58">
        <v>5779.62</v>
      </c>
      <c r="C7492" s="55">
        <f t="shared" ref="C7492:C7555" si="472">MONTH(A7492)</f>
        <v>5</v>
      </c>
      <c r="D7492" s="55">
        <f t="shared" ref="D7492:D7555" si="473">IF(C7492&gt;9,YEAR(A7492)+1,YEAR(A7492))</f>
        <v>2010</v>
      </c>
      <c r="E7492" s="55">
        <f t="shared" ref="E7492:E7555" si="474">B7492*1.9835</f>
        <v>11463.876270000001</v>
      </c>
      <c r="F7492" s="55">
        <f t="shared" ref="F7492:F7555" si="475">DAY(A7492)</f>
        <v>4</v>
      </c>
      <c r="H7492" s="56"/>
      <c r="I7492" s="56"/>
      <c r="J7492" s="56"/>
      <c r="K7492" s="56"/>
      <c r="L7492" s="56"/>
      <c r="M7492" s="56"/>
    </row>
    <row r="7493" spans="1:13">
      <c r="A7493" s="59">
        <v>40303</v>
      </c>
      <c r="B7493" s="58">
        <v>5765.66</v>
      </c>
      <c r="C7493" s="55">
        <f t="shared" si="472"/>
        <v>5</v>
      </c>
      <c r="D7493" s="55">
        <f t="shared" si="473"/>
        <v>2010</v>
      </c>
      <c r="E7493" s="55">
        <f t="shared" si="474"/>
        <v>11436.186610000001</v>
      </c>
      <c r="F7493" s="55">
        <f t="shared" si="475"/>
        <v>5</v>
      </c>
      <c r="H7493" s="56"/>
      <c r="I7493" s="56"/>
      <c r="J7493" s="56"/>
      <c r="K7493" s="56"/>
      <c r="L7493" s="56"/>
      <c r="M7493" s="56"/>
    </row>
    <row r="7494" spans="1:13">
      <c r="A7494" s="59">
        <v>40304</v>
      </c>
      <c r="B7494" s="58">
        <v>4893.8599999999997</v>
      </c>
      <c r="C7494" s="55">
        <f t="shared" si="472"/>
        <v>5</v>
      </c>
      <c r="D7494" s="55">
        <f t="shared" si="473"/>
        <v>2010</v>
      </c>
      <c r="E7494" s="55">
        <f t="shared" si="474"/>
        <v>9706.971309999999</v>
      </c>
      <c r="F7494" s="55">
        <f t="shared" si="475"/>
        <v>6</v>
      </c>
      <c r="H7494" s="56"/>
      <c r="I7494" s="56"/>
      <c r="J7494" s="56"/>
      <c r="K7494" s="56"/>
      <c r="L7494" s="56"/>
      <c r="M7494" s="56"/>
    </row>
    <row r="7495" spans="1:13">
      <c r="A7495" s="59">
        <v>40305</v>
      </c>
      <c r="B7495" s="58">
        <v>4491.1400000000003</v>
      </c>
      <c r="C7495" s="55">
        <f t="shared" si="472"/>
        <v>5</v>
      </c>
      <c r="D7495" s="55">
        <f t="shared" si="473"/>
        <v>2010</v>
      </c>
      <c r="E7495" s="55">
        <f t="shared" si="474"/>
        <v>8908.1761900000001</v>
      </c>
      <c r="F7495" s="55">
        <f t="shared" si="475"/>
        <v>7</v>
      </c>
      <c r="H7495" s="56"/>
      <c r="I7495" s="56"/>
      <c r="J7495" s="56"/>
      <c r="K7495" s="56"/>
      <c r="L7495" s="56"/>
      <c r="M7495" s="56"/>
    </row>
    <row r="7496" spans="1:13">
      <c r="A7496" s="59">
        <v>40306</v>
      </c>
      <c r="B7496" s="58">
        <v>4579.3599999999997</v>
      </c>
      <c r="C7496" s="55">
        <f t="shared" si="472"/>
        <v>5</v>
      </c>
      <c r="D7496" s="55">
        <f t="shared" si="473"/>
        <v>2010</v>
      </c>
      <c r="E7496" s="55">
        <f t="shared" si="474"/>
        <v>9083.1605600000003</v>
      </c>
      <c r="F7496" s="55">
        <f t="shared" si="475"/>
        <v>8</v>
      </c>
      <c r="H7496" s="56"/>
      <c r="I7496" s="56"/>
      <c r="J7496" s="56"/>
      <c r="K7496" s="56"/>
      <c r="L7496" s="56"/>
      <c r="M7496" s="56"/>
    </row>
    <row r="7497" spans="1:13">
      <c r="A7497" s="59">
        <v>40307</v>
      </c>
      <c r="B7497" s="58">
        <v>4870.12</v>
      </c>
      <c r="C7497" s="55">
        <f t="shared" si="472"/>
        <v>5</v>
      </c>
      <c r="D7497" s="55">
        <f t="shared" si="473"/>
        <v>2010</v>
      </c>
      <c r="E7497" s="55">
        <f t="shared" si="474"/>
        <v>9659.8830199999993</v>
      </c>
      <c r="F7497" s="55">
        <f t="shared" si="475"/>
        <v>9</v>
      </c>
      <c r="H7497" s="56"/>
      <c r="I7497" s="56"/>
      <c r="J7497" s="56"/>
      <c r="K7497" s="56"/>
      <c r="L7497" s="56"/>
      <c r="M7497" s="56"/>
    </row>
    <row r="7498" spans="1:13">
      <c r="A7498" s="59">
        <v>40308</v>
      </c>
      <c r="B7498" s="58">
        <v>4809.82</v>
      </c>
      <c r="C7498" s="55">
        <f t="shared" si="472"/>
        <v>5</v>
      </c>
      <c r="D7498" s="55">
        <f t="shared" si="473"/>
        <v>2010</v>
      </c>
      <c r="E7498" s="55">
        <f t="shared" si="474"/>
        <v>9540.2779699999992</v>
      </c>
      <c r="F7498" s="55">
        <f t="shared" si="475"/>
        <v>10</v>
      </c>
      <c r="H7498" s="56"/>
      <c r="I7498" s="56"/>
      <c r="J7498" s="56"/>
      <c r="K7498" s="56"/>
      <c r="L7498" s="56"/>
      <c r="M7498" s="56"/>
    </row>
    <row r="7499" spans="1:13">
      <c r="A7499" s="59">
        <v>40309</v>
      </c>
      <c r="B7499" s="58">
        <v>4756.8100000000004</v>
      </c>
      <c r="C7499" s="55">
        <f t="shared" si="472"/>
        <v>5</v>
      </c>
      <c r="D7499" s="55">
        <f t="shared" si="473"/>
        <v>2010</v>
      </c>
      <c r="E7499" s="55">
        <f t="shared" si="474"/>
        <v>9435.1326350000018</v>
      </c>
      <c r="F7499" s="55">
        <f t="shared" si="475"/>
        <v>11</v>
      </c>
      <c r="H7499" s="56"/>
      <c r="I7499" s="56"/>
      <c r="J7499" s="56"/>
      <c r="K7499" s="56"/>
      <c r="L7499" s="56"/>
      <c r="M7499" s="56"/>
    </row>
    <row r="7500" spans="1:13">
      <c r="A7500" s="59">
        <v>40310</v>
      </c>
      <c r="B7500" s="58">
        <v>4843.24</v>
      </c>
      <c r="C7500" s="55">
        <f t="shared" si="472"/>
        <v>5</v>
      </c>
      <c r="D7500" s="55">
        <f t="shared" si="473"/>
        <v>2010</v>
      </c>
      <c r="E7500" s="55">
        <f t="shared" si="474"/>
        <v>9606.5665399999998</v>
      </c>
      <c r="F7500" s="55">
        <f t="shared" si="475"/>
        <v>12</v>
      </c>
      <c r="H7500" s="56"/>
      <c r="I7500" s="56"/>
      <c r="J7500" s="56"/>
      <c r="K7500" s="56"/>
      <c r="L7500" s="56"/>
      <c r="M7500" s="56"/>
    </row>
    <row r="7501" spans="1:13">
      <c r="A7501" s="59">
        <v>40311</v>
      </c>
      <c r="B7501" s="58">
        <v>4047.78</v>
      </c>
      <c r="C7501" s="55">
        <f t="shared" si="472"/>
        <v>5</v>
      </c>
      <c r="D7501" s="55">
        <f t="shared" si="473"/>
        <v>2010</v>
      </c>
      <c r="E7501" s="55">
        <f t="shared" si="474"/>
        <v>8028.7716300000002</v>
      </c>
      <c r="F7501" s="55">
        <f t="shared" si="475"/>
        <v>13</v>
      </c>
      <c r="H7501" s="56"/>
      <c r="I7501" s="56"/>
      <c r="J7501" s="56"/>
      <c r="K7501" s="56"/>
      <c r="L7501" s="56"/>
      <c r="M7501" s="56"/>
    </row>
    <row r="7502" spans="1:13">
      <c r="A7502" s="59">
        <v>40312</v>
      </c>
      <c r="B7502" s="58">
        <v>3855.86</v>
      </c>
      <c r="C7502" s="55">
        <f t="shared" si="472"/>
        <v>5</v>
      </c>
      <c r="D7502" s="55">
        <f t="shared" si="473"/>
        <v>2010</v>
      </c>
      <c r="E7502" s="55">
        <f t="shared" si="474"/>
        <v>7648.0983100000003</v>
      </c>
      <c r="F7502" s="55">
        <f t="shared" si="475"/>
        <v>14</v>
      </c>
      <c r="H7502" s="56"/>
      <c r="I7502" s="56"/>
      <c r="J7502" s="56"/>
      <c r="K7502" s="56"/>
      <c r="L7502" s="56"/>
      <c r="M7502" s="56"/>
    </row>
    <row r="7503" spans="1:13">
      <c r="A7503" s="59">
        <v>40313</v>
      </c>
      <c r="B7503" s="58">
        <v>5808.56</v>
      </c>
      <c r="C7503" s="55">
        <f t="shared" si="472"/>
        <v>5</v>
      </c>
      <c r="D7503" s="55">
        <f t="shared" si="473"/>
        <v>2010</v>
      </c>
      <c r="E7503" s="55">
        <f t="shared" si="474"/>
        <v>11521.278760000001</v>
      </c>
      <c r="F7503" s="55">
        <f t="shared" si="475"/>
        <v>15</v>
      </c>
      <c r="H7503" s="56"/>
      <c r="I7503" s="56"/>
      <c r="J7503" s="56"/>
      <c r="K7503" s="56"/>
      <c r="L7503" s="56"/>
      <c r="M7503" s="56"/>
    </row>
    <row r="7504" spans="1:13">
      <c r="A7504" s="59">
        <v>40314</v>
      </c>
      <c r="B7504" s="58">
        <v>7114.59</v>
      </c>
      <c r="C7504" s="55">
        <f t="shared" si="472"/>
        <v>5</v>
      </c>
      <c r="D7504" s="55">
        <f t="shared" si="473"/>
        <v>2010</v>
      </c>
      <c r="E7504" s="55">
        <f t="shared" si="474"/>
        <v>14111.789265000001</v>
      </c>
      <c r="F7504" s="55">
        <f t="shared" si="475"/>
        <v>16</v>
      </c>
      <c r="H7504" s="56"/>
      <c r="I7504" s="56"/>
      <c r="J7504" s="56"/>
      <c r="K7504" s="56"/>
      <c r="L7504" s="56"/>
      <c r="M7504" s="56"/>
    </row>
    <row r="7505" spans="1:13">
      <c r="A7505" s="59">
        <v>40315</v>
      </c>
      <c r="B7505" s="58">
        <v>8403.0400000000009</v>
      </c>
      <c r="C7505" s="55">
        <f t="shared" si="472"/>
        <v>5</v>
      </c>
      <c r="D7505" s="55">
        <f t="shared" si="473"/>
        <v>2010</v>
      </c>
      <c r="E7505" s="55">
        <f t="shared" si="474"/>
        <v>16667.429840000001</v>
      </c>
      <c r="F7505" s="55">
        <f t="shared" si="475"/>
        <v>17</v>
      </c>
      <c r="H7505" s="56"/>
      <c r="I7505" s="56"/>
      <c r="J7505" s="56"/>
      <c r="K7505" s="56"/>
      <c r="L7505" s="56"/>
      <c r="M7505" s="56"/>
    </row>
    <row r="7506" spans="1:13">
      <c r="A7506" s="59">
        <v>40316</v>
      </c>
      <c r="B7506" s="58">
        <v>11069.18</v>
      </c>
      <c r="C7506" s="55">
        <f t="shared" si="472"/>
        <v>5</v>
      </c>
      <c r="D7506" s="55">
        <f t="shared" si="473"/>
        <v>2010</v>
      </c>
      <c r="E7506" s="55">
        <f t="shared" si="474"/>
        <v>21955.718530000002</v>
      </c>
      <c r="F7506" s="55">
        <f t="shared" si="475"/>
        <v>18</v>
      </c>
      <c r="H7506" s="56"/>
      <c r="I7506" s="56"/>
      <c r="J7506" s="56"/>
      <c r="K7506" s="56"/>
      <c r="L7506" s="56"/>
      <c r="M7506" s="56"/>
    </row>
    <row r="7507" spans="1:13">
      <c r="A7507" s="59">
        <v>40317</v>
      </c>
      <c r="B7507" s="58">
        <v>12230.93</v>
      </c>
      <c r="C7507" s="55">
        <f t="shared" si="472"/>
        <v>5</v>
      </c>
      <c r="D7507" s="55">
        <f t="shared" si="473"/>
        <v>2010</v>
      </c>
      <c r="E7507" s="55">
        <f t="shared" si="474"/>
        <v>24260.049655000003</v>
      </c>
      <c r="F7507" s="55">
        <f t="shared" si="475"/>
        <v>19</v>
      </c>
      <c r="H7507" s="56"/>
      <c r="I7507" s="56"/>
      <c r="J7507" s="56"/>
      <c r="K7507" s="56"/>
      <c r="L7507" s="56"/>
      <c r="M7507" s="56"/>
    </row>
    <row r="7508" spans="1:13">
      <c r="A7508" s="59">
        <v>40318</v>
      </c>
      <c r="B7508" s="58">
        <v>12284.89</v>
      </c>
      <c r="C7508" s="55">
        <f t="shared" si="472"/>
        <v>5</v>
      </c>
      <c r="D7508" s="55">
        <f t="shared" si="473"/>
        <v>2010</v>
      </c>
      <c r="E7508" s="55">
        <f t="shared" si="474"/>
        <v>24367.079314999999</v>
      </c>
      <c r="F7508" s="55">
        <f t="shared" si="475"/>
        <v>20</v>
      </c>
      <c r="H7508" s="56"/>
      <c r="I7508" s="56"/>
      <c r="J7508" s="56"/>
      <c r="K7508" s="56"/>
      <c r="L7508" s="56"/>
      <c r="M7508" s="56"/>
    </row>
    <row r="7509" spans="1:13">
      <c r="A7509" s="59">
        <v>40319</v>
      </c>
      <c r="B7509" s="58">
        <v>12174.31</v>
      </c>
      <c r="C7509" s="55">
        <f t="shared" si="472"/>
        <v>5</v>
      </c>
      <c r="D7509" s="55">
        <f t="shared" si="473"/>
        <v>2010</v>
      </c>
      <c r="E7509" s="55">
        <f t="shared" si="474"/>
        <v>24147.743885</v>
      </c>
      <c r="F7509" s="55">
        <f t="shared" si="475"/>
        <v>21</v>
      </c>
      <c r="H7509" s="56"/>
      <c r="I7509" s="56"/>
      <c r="J7509" s="56"/>
      <c r="K7509" s="56"/>
      <c r="L7509" s="56"/>
      <c r="M7509" s="56"/>
    </row>
    <row r="7510" spans="1:13">
      <c r="A7510" s="59">
        <v>40320</v>
      </c>
      <c r="B7510" s="58">
        <v>11688.95</v>
      </c>
      <c r="C7510" s="55">
        <f t="shared" si="472"/>
        <v>5</v>
      </c>
      <c r="D7510" s="55">
        <f t="shared" si="473"/>
        <v>2010</v>
      </c>
      <c r="E7510" s="55">
        <f t="shared" si="474"/>
        <v>23185.032325</v>
      </c>
      <c r="F7510" s="55">
        <f t="shared" si="475"/>
        <v>22</v>
      </c>
      <c r="H7510" s="56"/>
      <c r="I7510" s="56"/>
      <c r="J7510" s="56"/>
      <c r="K7510" s="56"/>
      <c r="L7510" s="56"/>
      <c r="M7510" s="56"/>
    </row>
    <row r="7511" spans="1:13">
      <c r="A7511" s="59">
        <v>40321</v>
      </c>
      <c r="B7511" s="58">
        <v>10432.620000000001</v>
      </c>
      <c r="C7511" s="55">
        <f t="shared" si="472"/>
        <v>5</v>
      </c>
      <c r="D7511" s="55">
        <f t="shared" si="473"/>
        <v>2010</v>
      </c>
      <c r="E7511" s="55">
        <f t="shared" si="474"/>
        <v>20693.101770000001</v>
      </c>
      <c r="F7511" s="55">
        <f t="shared" si="475"/>
        <v>23</v>
      </c>
      <c r="H7511" s="56"/>
      <c r="I7511" s="56"/>
      <c r="J7511" s="56"/>
      <c r="K7511" s="56"/>
      <c r="L7511" s="56"/>
      <c r="M7511" s="56"/>
    </row>
    <row r="7512" spans="1:13">
      <c r="A7512" s="59">
        <v>40322</v>
      </c>
      <c r="B7512" s="58">
        <v>10459.89</v>
      </c>
      <c r="C7512" s="55">
        <f t="shared" si="472"/>
        <v>5</v>
      </c>
      <c r="D7512" s="55">
        <f t="shared" si="473"/>
        <v>2010</v>
      </c>
      <c r="E7512" s="55">
        <f t="shared" si="474"/>
        <v>20747.191814999998</v>
      </c>
      <c r="F7512" s="55">
        <f t="shared" si="475"/>
        <v>24</v>
      </c>
      <c r="H7512" s="56"/>
      <c r="I7512" s="56"/>
      <c r="J7512" s="56"/>
      <c r="K7512" s="56"/>
      <c r="L7512" s="56"/>
      <c r="M7512" s="56"/>
    </row>
    <row r="7513" spans="1:13">
      <c r="A7513" s="59">
        <v>40323</v>
      </c>
      <c r="B7513" s="58">
        <v>10464.219999999999</v>
      </c>
      <c r="C7513" s="55">
        <f t="shared" si="472"/>
        <v>5</v>
      </c>
      <c r="D7513" s="55">
        <f t="shared" si="473"/>
        <v>2010</v>
      </c>
      <c r="E7513" s="55">
        <f t="shared" si="474"/>
        <v>20755.78037</v>
      </c>
      <c r="F7513" s="55">
        <f t="shared" si="475"/>
        <v>25</v>
      </c>
      <c r="H7513" s="56"/>
      <c r="I7513" s="56"/>
      <c r="J7513" s="56"/>
      <c r="K7513" s="56"/>
      <c r="L7513" s="56"/>
      <c r="M7513" s="56"/>
    </row>
    <row r="7514" spans="1:13">
      <c r="A7514" s="59">
        <v>40324</v>
      </c>
      <c r="B7514" s="58">
        <v>8883.92</v>
      </c>
      <c r="C7514" s="55">
        <f t="shared" si="472"/>
        <v>5</v>
      </c>
      <c r="D7514" s="55">
        <f t="shared" si="473"/>
        <v>2010</v>
      </c>
      <c r="E7514" s="55">
        <f t="shared" si="474"/>
        <v>17621.25532</v>
      </c>
      <c r="F7514" s="55">
        <f t="shared" si="475"/>
        <v>26</v>
      </c>
      <c r="H7514" s="56"/>
      <c r="I7514" s="56"/>
      <c r="J7514" s="56"/>
      <c r="K7514" s="56"/>
      <c r="L7514" s="56"/>
      <c r="M7514" s="56"/>
    </row>
    <row r="7515" spans="1:13">
      <c r="A7515" s="59">
        <v>40325</v>
      </c>
      <c r="B7515" s="58">
        <v>9375.58</v>
      </c>
      <c r="C7515" s="55">
        <f t="shared" si="472"/>
        <v>5</v>
      </c>
      <c r="D7515" s="55">
        <f t="shared" si="473"/>
        <v>2010</v>
      </c>
      <c r="E7515" s="55">
        <f t="shared" si="474"/>
        <v>18596.462930000002</v>
      </c>
      <c r="F7515" s="55">
        <f t="shared" si="475"/>
        <v>27</v>
      </c>
      <c r="H7515" s="56"/>
      <c r="I7515" s="56"/>
      <c r="J7515" s="56"/>
      <c r="K7515" s="56"/>
      <c r="L7515" s="56"/>
      <c r="M7515" s="56"/>
    </row>
    <row r="7516" spans="1:13">
      <c r="A7516" s="59">
        <v>40326</v>
      </c>
      <c r="B7516" s="58">
        <v>10182.58</v>
      </c>
      <c r="C7516" s="55">
        <f t="shared" si="472"/>
        <v>5</v>
      </c>
      <c r="D7516" s="55">
        <f t="shared" si="473"/>
        <v>2010</v>
      </c>
      <c r="E7516" s="55">
        <f t="shared" si="474"/>
        <v>20197.147430000001</v>
      </c>
      <c r="F7516" s="55">
        <f t="shared" si="475"/>
        <v>28</v>
      </c>
      <c r="H7516" s="56"/>
      <c r="I7516" s="56"/>
      <c r="J7516" s="56"/>
      <c r="K7516" s="56"/>
      <c r="L7516" s="56"/>
      <c r="M7516" s="56"/>
    </row>
    <row r="7517" spans="1:13">
      <c r="A7517" s="59">
        <v>40327</v>
      </c>
      <c r="B7517" s="58">
        <v>12672.32</v>
      </c>
      <c r="C7517" s="55">
        <f t="shared" si="472"/>
        <v>5</v>
      </c>
      <c r="D7517" s="55">
        <f t="shared" si="473"/>
        <v>2010</v>
      </c>
      <c r="E7517" s="55">
        <f t="shared" si="474"/>
        <v>25135.546719999998</v>
      </c>
      <c r="F7517" s="55">
        <f t="shared" si="475"/>
        <v>29</v>
      </c>
      <c r="H7517" s="56"/>
      <c r="I7517" s="56"/>
      <c r="J7517" s="56"/>
      <c r="K7517" s="56"/>
      <c r="L7517" s="56"/>
      <c r="M7517" s="56"/>
    </row>
    <row r="7518" spans="1:13">
      <c r="A7518" s="59">
        <v>40328</v>
      </c>
      <c r="B7518" s="58">
        <v>12922.03</v>
      </c>
      <c r="C7518" s="55">
        <f t="shared" si="472"/>
        <v>5</v>
      </c>
      <c r="D7518" s="55">
        <f t="shared" si="473"/>
        <v>2010</v>
      </c>
      <c r="E7518" s="55">
        <f t="shared" si="474"/>
        <v>25630.846505000001</v>
      </c>
      <c r="F7518" s="55">
        <f t="shared" si="475"/>
        <v>30</v>
      </c>
      <c r="H7518" s="56"/>
      <c r="I7518" s="56"/>
      <c r="J7518" s="56"/>
      <c r="K7518" s="56"/>
      <c r="L7518" s="56"/>
      <c r="M7518" s="56"/>
    </row>
    <row r="7519" spans="1:13">
      <c r="A7519" s="59">
        <v>40329</v>
      </c>
      <c r="B7519" s="58">
        <v>11401.38</v>
      </c>
      <c r="C7519" s="55">
        <f t="shared" si="472"/>
        <v>5</v>
      </c>
      <c r="D7519" s="55">
        <f t="shared" si="473"/>
        <v>2010</v>
      </c>
      <c r="E7519" s="55">
        <f t="shared" si="474"/>
        <v>22614.63723</v>
      </c>
      <c r="F7519" s="55">
        <f t="shared" si="475"/>
        <v>31</v>
      </c>
      <c r="H7519" s="56"/>
      <c r="I7519" s="56"/>
      <c r="J7519" s="56"/>
      <c r="K7519" s="56"/>
      <c r="L7519" s="56"/>
      <c r="M7519" s="56"/>
    </row>
    <row r="7520" spans="1:13">
      <c r="A7520" s="59">
        <v>40330</v>
      </c>
      <c r="B7520" s="58">
        <v>11534.91</v>
      </c>
      <c r="C7520" s="55">
        <f t="shared" si="472"/>
        <v>6</v>
      </c>
      <c r="D7520" s="55">
        <f t="shared" si="473"/>
        <v>2010</v>
      </c>
      <c r="E7520" s="55">
        <f t="shared" si="474"/>
        <v>22879.493985000001</v>
      </c>
      <c r="F7520" s="55">
        <f t="shared" si="475"/>
        <v>1</v>
      </c>
      <c r="H7520" s="56"/>
      <c r="I7520" s="56"/>
      <c r="J7520" s="56"/>
      <c r="K7520" s="56"/>
      <c r="L7520" s="56"/>
      <c r="M7520" s="56"/>
    </row>
    <row r="7521" spans="1:13">
      <c r="A7521" s="59">
        <v>40331</v>
      </c>
      <c r="B7521" s="58">
        <v>13678.06</v>
      </c>
      <c r="C7521" s="55">
        <f t="shared" si="472"/>
        <v>6</v>
      </c>
      <c r="D7521" s="55">
        <f t="shared" si="473"/>
        <v>2010</v>
      </c>
      <c r="E7521" s="55">
        <f t="shared" si="474"/>
        <v>27130.43201</v>
      </c>
      <c r="F7521" s="55">
        <f t="shared" si="475"/>
        <v>2</v>
      </c>
      <c r="H7521" s="56"/>
      <c r="I7521" s="56"/>
      <c r="J7521" s="56"/>
      <c r="K7521" s="56"/>
      <c r="L7521" s="56"/>
      <c r="M7521" s="56"/>
    </row>
    <row r="7522" spans="1:13">
      <c r="A7522" s="59">
        <v>40332</v>
      </c>
      <c r="B7522" s="58">
        <v>18493.75</v>
      </c>
      <c r="C7522" s="55">
        <f t="shared" si="472"/>
        <v>6</v>
      </c>
      <c r="D7522" s="55">
        <f t="shared" si="473"/>
        <v>2010</v>
      </c>
      <c r="E7522" s="55">
        <f t="shared" si="474"/>
        <v>36682.353125000001</v>
      </c>
      <c r="F7522" s="55">
        <f t="shared" si="475"/>
        <v>3</v>
      </c>
      <c r="H7522" s="56"/>
      <c r="I7522" s="56"/>
      <c r="J7522" s="56"/>
      <c r="K7522" s="56"/>
      <c r="L7522" s="56"/>
      <c r="M7522" s="56"/>
    </row>
    <row r="7523" spans="1:13">
      <c r="A7523" s="59">
        <v>40333</v>
      </c>
      <c r="B7523" s="58">
        <v>23876.560000000001</v>
      </c>
      <c r="C7523" s="55">
        <f t="shared" si="472"/>
        <v>6</v>
      </c>
      <c r="D7523" s="55">
        <f t="shared" si="473"/>
        <v>2010</v>
      </c>
      <c r="E7523" s="55">
        <f t="shared" si="474"/>
        <v>47359.156760000005</v>
      </c>
      <c r="F7523" s="55">
        <f t="shared" si="475"/>
        <v>4</v>
      </c>
      <c r="H7523" s="56"/>
      <c r="I7523" s="56"/>
      <c r="J7523" s="56"/>
      <c r="K7523" s="56"/>
      <c r="L7523" s="56"/>
      <c r="M7523" s="56"/>
    </row>
    <row r="7524" spans="1:13">
      <c r="A7524" s="59">
        <v>40334</v>
      </c>
      <c r="B7524" s="58">
        <v>32053.88</v>
      </c>
      <c r="C7524" s="55">
        <f t="shared" si="472"/>
        <v>6</v>
      </c>
      <c r="D7524" s="55">
        <f t="shared" si="473"/>
        <v>2010</v>
      </c>
      <c r="E7524" s="55">
        <f t="shared" si="474"/>
        <v>63578.870980000007</v>
      </c>
      <c r="F7524" s="55">
        <f t="shared" si="475"/>
        <v>5</v>
      </c>
      <c r="H7524" s="56"/>
      <c r="I7524" s="56"/>
      <c r="J7524" s="56"/>
      <c r="K7524" s="56"/>
      <c r="L7524" s="56"/>
      <c r="M7524" s="56"/>
    </row>
    <row r="7525" spans="1:13">
      <c r="A7525" s="59">
        <v>40335</v>
      </c>
      <c r="B7525" s="58">
        <v>34342.31</v>
      </c>
      <c r="C7525" s="55">
        <f t="shared" si="472"/>
        <v>6</v>
      </c>
      <c r="D7525" s="55">
        <f t="shared" si="473"/>
        <v>2010</v>
      </c>
      <c r="E7525" s="55">
        <f t="shared" si="474"/>
        <v>68117.971884999992</v>
      </c>
      <c r="F7525" s="55">
        <f t="shared" si="475"/>
        <v>6</v>
      </c>
      <c r="H7525" s="56"/>
      <c r="I7525" s="56"/>
      <c r="J7525" s="56"/>
      <c r="K7525" s="56"/>
      <c r="L7525" s="56"/>
      <c r="M7525" s="56"/>
    </row>
    <row r="7526" spans="1:13">
      <c r="A7526" s="59">
        <v>40336</v>
      </c>
      <c r="B7526" s="58">
        <v>34420.58</v>
      </c>
      <c r="C7526" s="55">
        <f t="shared" si="472"/>
        <v>6</v>
      </c>
      <c r="D7526" s="55">
        <f t="shared" si="473"/>
        <v>2010</v>
      </c>
      <c r="E7526" s="55">
        <f t="shared" si="474"/>
        <v>68273.220430000001</v>
      </c>
      <c r="F7526" s="55">
        <f t="shared" si="475"/>
        <v>7</v>
      </c>
      <c r="H7526" s="56"/>
      <c r="I7526" s="56"/>
      <c r="J7526" s="56"/>
      <c r="K7526" s="56"/>
      <c r="L7526" s="56"/>
      <c r="M7526" s="56"/>
    </row>
    <row r="7527" spans="1:13">
      <c r="A7527" s="59">
        <v>40337</v>
      </c>
      <c r="B7527" s="58">
        <v>38252.160000000003</v>
      </c>
      <c r="C7527" s="55">
        <f t="shared" si="472"/>
        <v>6</v>
      </c>
      <c r="D7527" s="55">
        <f t="shared" si="473"/>
        <v>2010</v>
      </c>
      <c r="E7527" s="55">
        <f t="shared" si="474"/>
        <v>75873.159360000005</v>
      </c>
      <c r="F7527" s="55">
        <f t="shared" si="475"/>
        <v>8</v>
      </c>
      <c r="H7527" s="56"/>
      <c r="I7527" s="56"/>
      <c r="J7527" s="56"/>
      <c r="K7527" s="56"/>
      <c r="L7527" s="56"/>
      <c r="M7527" s="56"/>
    </row>
    <row r="7528" spans="1:13">
      <c r="A7528" s="59">
        <v>40338</v>
      </c>
      <c r="B7528" s="58">
        <v>32428.38</v>
      </c>
      <c r="C7528" s="55">
        <f t="shared" si="472"/>
        <v>6</v>
      </c>
      <c r="D7528" s="55">
        <f t="shared" si="473"/>
        <v>2010</v>
      </c>
      <c r="E7528" s="55">
        <f t="shared" si="474"/>
        <v>64321.691730000006</v>
      </c>
      <c r="F7528" s="55">
        <f t="shared" si="475"/>
        <v>9</v>
      </c>
      <c r="H7528" s="56"/>
      <c r="I7528" s="56"/>
      <c r="J7528" s="56"/>
      <c r="K7528" s="56"/>
      <c r="L7528" s="56"/>
      <c r="M7528" s="56"/>
    </row>
    <row r="7529" spans="1:13">
      <c r="A7529" s="59">
        <v>40339</v>
      </c>
      <c r="B7529" s="58">
        <v>29808.560000000001</v>
      </c>
      <c r="C7529" s="55">
        <f t="shared" si="472"/>
        <v>6</v>
      </c>
      <c r="D7529" s="55">
        <f t="shared" si="473"/>
        <v>2010</v>
      </c>
      <c r="E7529" s="55">
        <f t="shared" si="474"/>
        <v>59125.278760000001</v>
      </c>
      <c r="F7529" s="55">
        <f t="shared" si="475"/>
        <v>10</v>
      </c>
      <c r="H7529" s="56"/>
      <c r="I7529" s="56"/>
      <c r="J7529" s="56"/>
      <c r="K7529" s="56"/>
      <c r="L7529" s="56"/>
      <c r="M7529" s="56"/>
    </row>
    <row r="7530" spans="1:13">
      <c r="A7530" s="59">
        <v>40340</v>
      </c>
      <c r="B7530" s="58">
        <v>28596.05</v>
      </c>
      <c r="C7530" s="55">
        <f t="shared" si="472"/>
        <v>6</v>
      </c>
      <c r="D7530" s="55">
        <f t="shared" si="473"/>
        <v>2010</v>
      </c>
      <c r="E7530" s="55">
        <f t="shared" si="474"/>
        <v>56720.265175</v>
      </c>
      <c r="F7530" s="55">
        <f t="shared" si="475"/>
        <v>11</v>
      </c>
      <c r="H7530" s="56"/>
      <c r="I7530" s="56"/>
      <c r="J7530" s="56"/>
      <c r="K7530" s="56"/>
      <c r="L7530" s="56"/>
      <c r="M7530" s="56"/>
    </row>
    <row r="7531" spans="1:13">
      <c r="A7531" s="59">
        <v>40341</v>
      </c>
      <c r="B7531" s="58">
        <v>24854.38</v>
      </c>
      <c r="C7531" s="55">
        <f t="shared" si="472"/>
        <v>6</v>
      </c>
      <c r="D7531" s="55">
        <f t="shared" si="473"/>
        <v>2010</v>
      </c>
      <c r="E7531" s="55">
        <f t="shared" si="474"/>
        <v>49298.662730000004</v>
      </c>
      <c r="F7531" s="55">
        <f t="shared" si="475"/>
        <v>12</v>
      </c>
      <c r="H7531" s="56"/>
      <c r="I7531" s="56"/>
      <c r="J7531" s="56"/>
      <c r="K7531" s="56"/>
      <c r="L7531" s="56"/>
      <c r="M7531" s="56"/>
    </row>
    <row r="7532" spans="1:13">
      <c r="A7532" s="59">
        <v>40342</v>
      </c>
      <c r="B7532" s="58">
        <v>21000.29</v>
      </c>
      <c r="C7532" s="55">
        <f t="shared" si="472"/>
        <v>6</v>
      </c>
      <c r="D7532" s="55">
        <f t="shared" si="473"/>
        <v>2010</v>
      </c>
      <c r="E7532" s="55">
        <f t="shared" si="474"/>
        <v>41654.075215000004</v>
      </c>
      <c r="F7532" s="55">
        <f t="shared" si="475"/>
        <v>13</v>
      </c>
      <c r="H7532" s="56"/>
      <c r="I7532" s="56"/>
      <c r="J7532" s="56"/>
      <c r="K7532" s="56"/>
      <c r="L7532" s="56"/>
      <c r="M7532" s="56"/>
    </row>
    <row r="7533" spans="1:13">
      <c r="A7533" s="59">
        <v>40343</v>
      </c>
      <c r="B7533" s="58">
        <v>19523.45</v>
      </c>
      <c r="C7533" s="55">
        <f t="shared" si="472"/>
        <v>6</v>
      </c>
      <c r="D7533" s="55">
        <f t="shared" si="473"/>
        <v>2010</v>
      </c>
      <c r="E7533" s="55">
        <f t="shared" si="474"/>
        <v>38724.763075000003</v>
      </c>
      <c r="F7533" s="55">
        <f t="shared" si="475"/>
        <v>14</v>
      </c>
      <c r="H7533" s="56"/>
      <c r="I7533" s="56"/>
      <c r="J7533" s="56"/>
      <c r="K7533" s="56"/>
      <c r="L7533" s="56"/>
      <c r="M7533" s="56"/>
    </row>
    <row r="7534" spans="1:13">
      <c r="A7534" s="59">
        <v>40344</v>
      </c>
      <c r="B7534" s="58">
        <v>19228.39</v>
      </c>
      <c r="C7534" s="55">
        <f t="shared" si="472"/>
        <v>6</v>
      </c>
      <c r="D7534" s="55">
        <f t="shared" si="473"/>
        <v>2010</v>
      </c>
      <c r="E7534" s="55">
        <f t="shared" si="474"/>
        <v>38139.511565000001</v>
      </c>
      <c r="F7534" s="55">
        <f t="shared" si="475"/>
        <v>15</v>
      </c>
      <c r="H7534" s="56"/>
      <c r="I7534" s="56"/>
      <c r="J7534" s="56"/>
      <c r="K7534" s="56"/>
      <c r="L7534" s="56"/>
      <c r="M7534" s="56"/>
    </row>
    <row r="7535" spans="1:13">
      <c r="A7535" s="59">
        <v>40345</v>
      </c>
      <c r="B7535" s="58">
        <v>22080.09</v>
      </c>
      <c r="C7535" s="55">
        <f t="shared" si="472"/>
        <v>6</v>
      </c>
      <c r="D7535" s="55">
        <f t="shared" si="473"/>
        <v>2010</v>
      </c>
      <c r="E7535" s="55">
        <f t="shared" si="474"/>
        <v>43795.858515</v>
      </c>
      <c r="F7535" s="55">
        <f t="shared" si="475"/>
        <v>16</v>
      </c>
      <c r="H7535" s="56"/>
      <c r="I7535" s="56"/>
      <c r="J7535" s="56"/>
      <c r="K7535" s="56"/>
      <c r="L7535" s="56"/>
      <c r="M7535" s="56"/>
    </row>
    <row r="7536" spans="1:13">
      <c r="A7536" s="59">
        <v>40346</v>
      </c>
      <c r="B7536" s="58">
        <v>25981.75</v>
      </c>
      <c r="C7536" s="55">
        <f t="shared" si="472"/>
        <v>6</v>
      </c>
      <c r="D7536" s="55">
        <f t="shared" si="473"/>
        <v>2010</v>
      </c>
      <c r="E7536" s="55">
        <f t="shared" si="474"/>
        <v>51534.801124999998</v>
      </c>
      <c r="F7536" s="55">
        <f t="shared" si="475"/>
        <v>17</v>
      </c>
      <c r="H7536" s="56"/>
      <c r="I7536" s="56"/>
      <c r="J7536" s="56"/>
      <c r="K7536" s="56"/>
      <c r="L7536" s="56"/>
      <c r="M7536" s="56"/>
    </row>
    <row r="7537" spans="1:13">
      <c r="A7537" s="59">
        <v>40347</v>
      </c>
      <c r="B7537" s="58">
        <v>22093.06</v>
      </c>
      <c r="C7537" s="55">
        <f t="shared" si="472"/>
        <v>6</v>
      </c>
      <c r="D7537" s="55">
        <f t="shared" si="473"/>
        <v>2010</v>
      </c>
      <c r="E7537" s="55">
        <f t="shared" si="474"/>
        <v>43821.584510000001</v>
      </c>
      <c r="F7537" s="55">
        <f t="shared" si="475"/>
        <v>18</v>
      </c>
      <c r="H7537" s="56"/>
      <c r="I7537" s="56"/>
      <c r="J7537" s="56"/>
      <c r="K7537" s="56"/>
      <c r="L7537" s="56"/>
      <c r="M7537" s="56"/>
    </row>
    <row r="7538" spans="1:13">
      <c r="A7538" s="59">
        <v>40348</v>
      </c>
      <c r="B7538" s="58">
        <v>18369.2</v>
      </c>
      <c r="C7538" s="55">
        <f t="shared" si="472"/>
        <v>6</v>
      </c>
      <c r="D7538" s="55">
        <f t="shared" si="473"/>
        <v>2010</v>
      </c>
      <c r="E7538" s="55">
        <f t="shared" si="474"/>
        <v>36435.308199999999</v>
      </c>
      <c r="F7538" s="55">
        <f t="shared" si="475"/>
        <v>19</v>
      </c>
      <c r="H7538" s="56"/>
      <c r="I7538" s="56"/>
      <c r="J7538" s="56"/>
      <c r="K7538" s="56"/>
      <c r="L7538" s="56"/>
      <c r="M7538" s="56"/>
    </row>
    <row r="7539" spans="1:13">
      <c r="A7539" s="59">
        <v>40349</v>
      </c>
      <c r="B7539" s="58">
        <v>17715.349999999999</v>
      </c>
      <c r="C7539" s="55">
        <f t="shared" si="472"/>
        <v>6</v>
      </c>
      <c r="D7539" s="55">
        <f t="shared" si="473"/>
        <v>2010</v>
      </c>
      <c r="E7539" s="55">
        <f t="shared" si="474"/>
        <v>35138.396724999999</v>
      </c>
      <c r="F7539" s="55">
        <f t="shared" si="475"/>
        <v>20</v>
      </c>
      <c r="H7539" s="56"/>
      <c r="I7539" s="56"/>
      <c r="J7539" s="56"/>
      <c r="K7539" s="56"/>
      <c r="L7539" s="56"/>
      <c r="M7539" s="56"/>
    </row>
    <row r="7540" spans="1:13">
      <c r="A7540" s="59">
        <v>40350</v>
      </c>
      <c r="B7540" s="58">
        <v>18039.91</v>
      </c>
      <c r="C7540" s="55">
        <f t="shared" si="472"/>
        <v>6</v>
      </c>
      <c r="D7540" s="55">
        <f t="shared" si="473"/>
        <v>2010</v>
      </c>
      <c r="E7540" s="55">
        <f t="shared" si="474"/>
        <v>35782.161484999997</v>
      </c>
      <c r="F7540" s="55">
        <f t="shared" si="475"/>
        <v>21</v>
      </c>
      <c r="H7540" s="56"/>
      <c r="I7540" s="56"/>
      <c r="J7540" s="56"/>
      <c r="K7540" s="56"/>
      <c r="L7540" s="56"/>
      <c r="M7540" s="56"/>
    </row>
    <row r="7541" spans="1:13">
      <c r="A7541" s="59">
        <v>40351</v>
      </c>
      <c r="B7541" s="58">
        <v>17601.59</v>
      </c>
      <c r="C7541" s="55">
        <f t="shared" si="472"/>
        <v>6</v>
      </c>
      <c r="D7541" s="55">
        <f t="shared" si="473"/>
        <v>2010</v>
      </c>
      <c r="E7541" s="55">
        <f t="shared" si="474"/>
        <v>34912.753765000001</v>
      </c>
      <c r="F7541" s="55">
        <f t="shared" si="475"/>
        <v>22</v>
      </c>
      <c r="H7541" s="56"/>
      <c r="I7541" s="56"/>
      <c r="J7541" s="56"/>
      <c r="K7541" s="56"/>
      <c r="L7541" s="56"/>
      <c r="M7541" s="56"/>
    </row>
    <row r="7542" spans="1:13">
      <c r="A7542" s="59">
        <v>40352</v>
      </c>
      <c r="B7542" s="58">
        <v>17590.82</v>
      </c>
      <c r="C7542" s="55">
        <f t="shared" si="472"/>
        <v>6</v>
      </c>
      <c r="D7542" s="55">
        <f t="shared" si="473"/>
        <v>2010</v>
      </c>
      <c r="E7542" s="55">
        <f t="shared" si="474"/>
        <v>34891.391470000002</v>
      </c>
      <c r="F7542" s="55">
        <f t="shared" si="475"/>
        <v>23</v>
      </c>
      <c r="H7542" s="56"/>
      <c r="I7542" s="56"/>
      <c r="J7542" s="56"/>
      <c r="K7542" s="56"/>
      <c r="L7542" s="56"/>
      <c r="M7542" s="56"/>
    </row>
    <row r="7543" spans="1:13">
      <c r="A7543" s="59">
        <v>40353</v>
      </c>
      <c r="B7543" s="58">
        <v>16709.37</v>
      </c>
      <c r="C7543" s="55">
        <f t="shared" si="472"/>
        <v>6</v>
      </c>
      <c r="D7543" s="55">
        <f t="shared" si="473"/>
        <v>2010</v>
      </c>
      <c r="E7543" s="55">
        <f t="shared" si="474"/>
        <v>33143.035394999999</v>
      </c>
      <c r="F7543" s="55">
        <f t="shared" si="475"/>
        <v>24</v>
      </c>
      <c r="H7543" s="56"/>
      <c r="I7543" s="56"/>
      <c r="J7543" s="56"/>
      <c r="K7543" s="56"/>
      <c r="L7543" s="56"/>
      <c r="M7543" s="56"/>
    </row>
    <row r="7544" spans="1:13">
      <c r="A7544" s="59">
        <v>40354</v>
      </c>
      <c r="B7544" s="58">
        <v>16561.73</v>
      </c>
      <c r="C7544" s="55">
        <f t="shared" si="472"/>
        <v>6</v>
      </c>
      <c r="D7544" s="55">
        <f t="shared" si="473"/>
        <v>2010</v>
      </c>
      <c r="E7544" s="55">
        <f t="shared" si="474"/>
        <v>32850.191455</v>
      </c>
      <c r="F7544" s="55">
        <f t="shared" si="475"/>
        <v>25</v>
      </c>
      <c r="H7544" s="56"/>
      <c r="I7544" s="56"/>
      <c r="J7544" s="56"/>
      <c r="K7544" s="56"/>
      <c r="L7544" s="56"/>
      <c r="M7544" s="56"/>
    </row>
    <row r="7545" spans="1:13">
      <c r="A7545" s="59">
        <v>40355</v>
      </c>
      <c r="B7545" s="58">
        <v>17250.490000000002</v>
      </c>
      <c r="C7545" s="55">
        <f t="shared" si="472"/>
        <v>6</v>
      </c>
      <c r="D7545" s="55">
        <f t="shared" si="473"/>
        <v>2010</v>
      </c>
      <c r="E7545" s="55">
        <f t="shared" si="474"/>
        <v>34216.346915000002</v>
      </c>
      <c r="F7545" s="55">
        <f t="shared" si="475"/>
        <v>26</v>
      </c>
      <c r="H7545" s="56"/>
      <c r="I7545" s="56"/>
      <c r="J7545" s="56"/>
      <c r="K7545" s="56"/>
      <c r="L7545" s="56"/>
      <c r="M7545" s="56"/>
    </row>
    <row r="7546" spans="1:13">
      <c r="A7546" s="59">
        <v>40356</v>
      </c>
      <c r="B7546" s="58">
        <v>17542.34</v>
      </c>
      <c r="C7546" s="55">
        <f t="shared" si="472"/>
        <v>6</v>
      </c>
      <c r="D7546" s="55">
        <f t="shared" si="473"/>
        <v>2010</v>
      </c>
      <c r="E7546" s="55">
        <f t="shared" si="474"/>
        <v>34795.231390000001</v>
      </c>
      <c r="F7546" s="55">
        <f t="shared" si="475"/>
        <v>27</v>
      </c>
      <c r="H7546" s="56"/>
      <c r="I7546" s="56"/>
      <c r="J7546" s="56"/>
      <c r="K7546" s="56"/>
      <c r="L7546" s="56"/>
      <c r="M7546" s="56"/>
    </row>
    <row r="7547" spans="1:13">
      <c r="A7547" s="59">
        <v>40357</v>
      </c>
      <c r="B7547" s="58">
        <v>16862.21</v>
      </c>
      <c r="C7547" s="55">
        <f t="shared" si="472"/>
        <v>6</v>
      </c>
      <c r="D7547" s="55">
        <f t="shared" si="473"/>
        <v>2010</v>
      </c>
      <c r="E7547" s="55">
        <f t="shared" si="474"/>
        <v>33446.193534999999</v>
      </c>
      <c r="F7547" s="55">
        <f t="shared" si="475"/>
        <v>28</v>
      </c>
      <c r="H7547" s="56"/>
      <c r="I7547" s="56"/>
      <c r="J7547" s="56"/>
      <c r="K7547" s="56"/>
      <c r="L7547" s="56"/>
      <c r="M7547" s="56"/>
    </row>
    <row r="7548" spans="1:13">
      <c r="A7548" s="59">
        <v>40358</v>
      </c>
      <c r="B7548" s="58">
        <v>16032.86</v>
      </c>
      <c r="C7548" s="55">
        <f t="shared" si="472"/>
        <v>6</v>
      </c>
      <c r="D7548" s="55">
        <f t="shared" si="473"/>
        <v>2010</v>
      </c>
      <c r="E7548" s="55">
        <f t="shared" si="474"/>
        <v>31801.177810000001</v>
      </c>
      <c r="F7548" s="55">
        <f t="shared" si="475"/>
        <v>29</v>
      </c>
      <c r="H7548" s="56"/>
      <c r="I7548" s="56"/>
      <c r="J7548" s="56"/>
      <c r="K7548" s="56"/>
      <c r="L7548" s="56"/>
      <c r="M7548" s="56"/>
    </row>
    <row r="7549" spans="1:13">
      <c r="A7549" s="59">
        <v>40359</v>
      </c>
      <c r="B7549" s="58">
        <v>16724.009999999998</v>
      </c>
      <c r="C7549" s="55">
        <f t="shared" si="472"/>
        <v>6</v>
      </c>
      <c r="D7549" s="55">
        <f t="shared" si="473"/>
        <v>2010</v>
      </c>
      <c r="E7549" s="55">
        <f t="shared" si="474"/>
        <v>33172.073834999996</v>
      </c>
      <c r="F7549" s="55">
        <f t="shared" si="475"/>
        <v>30</v>
      </c>
      <c r="H7549" s="56"/>
      <c r="I7549" s="56"/>
      <c r="J7549" s="56"/>
      <c r="K7549" s="56"/>
      <c r="L7549" s="56"/>
      <c r="M7549" s="56"/>
    </row>
    <row r="7550" spans="1:13">
      <c r="A7550" s="59">
        <v>40360</v>
      </c>
      <c r="B7550" s="58">
        <v>15167</v>
      </c>
      <c r="C7550" s="55">
        <f t="shared" si="472"/>
        <v>7</v>
      </c>
      <c r="D7550" s="55">
        <f t="shared" si="473"/>
        <v>2010</v>
      </c>
      <c r="E7550" s="55">
        <f t="shared" si="474"/>
        <v>30083.744500000001</v>
      </c>
      <c r="F7550" s="55">
        <f t="shared" si="475"/>
        <v>1</v>
      </c>
      <c r="H7550" s="56"/>
      <c r="I7550" s="56"/>
      <c r="J7550" s="56"/>
      <c r="K7550" s="56"/>
      <c r="L7550" s="56"/>
      <c r="M7550" s="56"/>
    </row>
    <row r="7551" spans="1:13">
      <c r="A7551" s="59">
        <v>40361</v>
      </c>
      <c r="B7551" s="58">
        <v>15569.6</v>
      </c>
      <c r="C7551" s="55">
        <f t="shared" si="472"/>
        <v>7</v>
      </c>
      <c r="D7551" s="55">
        <f t="shared" si="473"/>
        <v>2010</v>
      </c>
      <c r="E7551" s="55">
        <f t="shared" si="474"/>
        <v>30882.301600000003</v>
      </c>
      <c r="F7551" s="55">
        <f t="shared" si="475"/>
        <v>2</v>
      </c>
      <c r="H7551" s="56"/>
      <c r="I7551" s="56"/>
      <c r="J7551" s="56"/>
      <c r="K7551" s="56"/>
      <c r="L7551" s="56"/>
      <c r="M7551" s="56"/>
    </row>
    <row r="7552" spans="1:13">
      <c r="A7552" s="59">
        <v>40362</v>
      </c>
      <c r="B7552" s="58">
        <v>14563.54</v>
      </c>
      <c r="C7552" s="55">
        <f t="shared" si="472"/>
        <v>7</v>
      </c>
      <c r="D7552" s="55">
        <f t="shared" si="473"/>
        <v>2010</v>
      </c>
      <c r="E7552" s="55">
        <f t="shared" si="474"/>
        <v>28886.781590000002</v>
      </c>
      <c r="F7552" s="55">
        <f t="shared" si="475"/>
        <v>3</v>
      </c>
      <c r="H7552" s="56"/>
      <c r="I7552" s="56"/>
      <c r="J7552" s="56"/>
      <c r="K7552" s="56"/>
      <c r="L7552" s="56"/>
      <c r="M7552" s="56"/>
    </row>
    <row r="7553" spans="1:13">
      <c r="A7553" s="59">
        <v>40363</v>
      </c>
      <c r="B7553" s="58">
        <v>12900.2</v>
      </c>
      <c r="C7553" s="55">
        <f t="shared" si="472"/>
        <v>7</v>
      </c>
      <c r="D7553" s="55">
        <f t="shared" si="473"/>
        <v>2010</v>
      </c>
      <c r="E7553" s="55">
        <f t="shared" si="474"/>
        <v>25587.546700000003</v>
      </c>
      <c r="F7553" s="55">
        <f t="shared" si="475"/>
        <v>4</v>
      </c>
      <c r="H7553" s="56"/>
      <c r="I7553" s="56"/>
      <c r="J7553" s="56"/>
      <c r="K7553" s="56"/>
      <c r="L7553" s="56"/>
      <c r="M7553" s="56"/>
    </row>
    <row r="7554" spans="1:13">
      <c r="A7554" s="59">
        <v>40364</v>
      </c>
      <c r="B7554" s="58">
        <v>11924.46</v>
      </c>
      <c r="C7554" s="55">
        <f t="shared" si="472"/>
        <v>7</v>
      </c>
      <c r="D7554" s="55">
        <f t="shared" si="473"/>
        <v>2010</v>
      </c>
      <c r="E7554" s="55">
        <f t="shared" si="474"/>
        <v>23652.166409999998</v>
      </c>
      <c r="F7554" s="55">
        <f t="shared" si="475"/>
        <v>5</v>
      </c>
      <c r="H7554" s="56"/>
      <c r="I7554" s="56"/>
      <c r="J7554" s="56"/>
      <c r="K7554" s="56"/>
      <c r="L7554" s="56"/>
      <c r="M7554" s="56"/>
    </row>
    <row r="7555" spans="1:13">
      <c r="A7555" s="59">
        <v>40365</v>
      </c>
      <c r="B7555" s="58">
        <v>10798.86</v>
      </c>
      <c r="C7555" s="55">
        <f t="shared" si="472"/>
        <v>7</v>
      </c>
      <c r="D7555" s="55">
        <f t="shared" si="473"/>
        <v>2010</v>
      </c>
      <c r="E7555" s="55">
        <f t="shared" si="474"/>
        <v>21419.538810000002</v>
      </c>
      <c r="F7555" s="55">
        <f t="shared" si="475"/>
        <v>6</v>
      </c>
      <c r="H7555" s="56"/>
      <c r="I7555" s="56"/>
      <c r="J7555" s="56"/>
      <c r="K7555" s="56"/>
      <c r="L7555" s="56"/>
      <c r="M7555" s="56"/>
    </row>
    <row r="7556" spans="1:13">
      <c r="A7556" s="59">
        <v>40366</v>
      </c>
      <c r="B7556" s="58">
        <v>10591.73</v>
      </c>
      <c r="C7556" s="55">
        <f t="shared" ref="C7556:C7619" si="476">MONTH(A7556)</f>
        <v>7</v>
      </c>
      <c r="D7556" s="55">
        <f t="shared" ref="D7556:D7619" si="477">IF(C7556&gt;9,YEAR(A7556)+1,YEAR(A7556))</f>
        <v>2010</v>
      </c>
      <c r="E7556" s="55">
        <f t="shared" ref="E7556:E7619" si="478">B7556*1.9835</f>
        <v>21008.696455000001</v>
      </c>
      <c r="F7556" s="55">
        <f t="shared" ref="F7556:F7619" si="479">DAY(A7556)</f>
        <v>7</v>
      </c>
      <c r="H7556" s="56"/>
      <c r="I7556" s="56"/>
      <c r="J7556" s="56"/>
      <c r="K7556" s="56"/>
      <c r="L7556" s="56"/>
      <c r="M7556" s="56"/>
    </row>
    <row r="7557" spans="1:13">
      <c r="A7557" s="59">
        <v>40367</v>
      </c>
      <c r="B7557" s="58">
        <v>9617.69</v>
      </c>
      <c r="C7557" s="55">
        <f t="shared" si="476"/>
        <v>7</v>
      </c>
      <c r="D7557" s="55">
        <f t="shared" si="477"/>
        <v>2010</v>
      </c>
      <c r="E7557" s="55">
        <f t="shared" si="478"/>
        <v>19076.688115000001</v>
      </c>
      <c r="F7557" s="55">
        <f t="shared" si="479"/>
        <v>8</v>
      </c>
      <c r="H7557" s="56"/>
      <c r="I7557" s="56"/>
      <c r="J7557" s="56"/>
      <c r="K7557" s="56"/>
      <c r="L7557" s="56"/>
      <c r="M7557" s="56"/>
    </row>
    <row r="7558" spans="1:13">
      <c r="A7558" s="59">
        <v>40368</v>
      </c>
      <c r="B7558" s="58">
        <v>9326.92</v>
      </c>
      <c r="C7558" s="55">
        <f t="shared" si="476"/>
        <v>7</v>
      </c>
      <c r="D7558" s="55">
        <f t="shared" si="477"/>
        <v>2010</v>
      </c>
      <c r="E7558" s="55">
        <f t="shared" si="478"/>
        <v>18499.945820000001</v>
      </c>
      <c r="F7558" s="55">
        <f t="shared" si="479"/>
        <v>9</v>
      </c>
      <c r="H7558" s="56"/>
      <c r="I7558" s="56"/>
      <c r="J7558" s="56"/>
      <c r="K7558" s="56"/>
      <c r="L7558" s="56"/>
      <c r="M7558" s="56"/>
    </row>
    <row r="7559" spans="1:13">
      <c r="A7559" s="59">
        <v>40369</v>
      </c>
      <c r="B7559" s="58">
        <v>9987.2000000000007</v>
      </c>
      <c r="C7559" s="55">
        <f t="shared" si="476"/>
        <v>7</v>
      </c>
      <c r="D7559" s="55">
        <f t="shared" si="477"/>
        <v>2010</v>
      </c>
      <c r="E7559" s="55">
        <f t="shared" si="478"/>
        <v>19809.611200000003</v>
      </c>
      <c r="F7559" s="55">
        <f t="shared" si="479"/>
        <v>10</v>
      </c>
      <c r="H7559" s="56"/>
      <c r="I7559" s="56"/>
      <c r="J7559" s="56"/>
      <c r="K7559" s="56"/>
      <c r="L7559" s="56"/>
      <c r="M7559" s="56"/>
    </row>
    <row r="7560" spans="1:13">
      <c r="A7560" s="59">
        <v>40370</v>
      </c>
      <c r="B7560" s="58">
        <v>9000.35</v>
      </c>
      <c r="C7560" s="55">
        <f t="shared" si="476"/>
        <v>7</v>
      </c>
      <c r="D7560" s="55">
        <f t="shared" si="477"/>
        <v>2010</v>
      </c>
      <c r="E7560" s="55">
        <f t="shared" si="478"/>
        <v>17852.194224999999</v>
      </c>
      <c r="F7560" s="55">
        <f t="shared" si="479"/>
        <v>11</v>
      </c>
      <c r="H7560" s="56"/>
      <c r="I7560" s="56"/>
      <c r="J7560" s="56"/>
      <c r="K7560" s="56"/>
      <c r="L7560" s="56"/>
      <c r="M7560" s="56"/>
    </row>
    <row r="7561" spans="1:13">
      <c r="A7561" s="59">
        <v>40371</v>
      </c>
      <c r="B7561" s="58">
        <v>8835.35</v>
      </c>
      <c r="C7561" s="55">
        <f t="shared" si="476"/>
        <v>7</v>
      </c>
      <c r="D7561" s="55">
        <f t="shared" si="477"/>
        <v>2010</v>
      </c>
      <c r="E7561" s="55">
        <f t="shared" si="478"/>
        <v>17524.916725000003</v>
      </c>
      <c r="F7561" s="55">
        <f t="shared" si="479"/>
        <v>12</v>
      </c>
      <c r="H7561" s="56"/>
      <c r="I7561" s="56"/>
      <c r="J7561" s="56"/>
      <c r="K7561" s="56"/>
      <c r="L7561" s="56"/>
      <c r="M7561" s="56"/>
    </row>
    <row r="7562" spans="1:13">
      <c r="A7562" s="59">
        <v>40372</v>
      </c>
      <c r="B7562" s="58">
        <v>8569.9</v>
      </c>
      <c r="C7562" s="55">
        <f t="shared" si="476"/>
        <v>7</v>
      </c>
      <c r="D7562" s="55">
        <f t="shared" si="477"/>
        <v>2010</v>
      </c>
      <c r="E7562" s="55">
        <f t="shared" si="478"/>
        <v>16998.396649999999</v>
      </c>
      <c r="F7562" s="55">
        <f t="shared" si="479"/>
        <v>13</v>
      </c>
      <c r="H7562" s="56"/>
      <c r="I7562" s="56"/>
      <c r="J7562" s="56"/>
      <c r="K7562" s="56"/>
      <c r="L7562" s="56"/>
      <c r="M7562" s="56"/>
    </row>
    <row r="7563" spans="1:13">
      <c r="A7563" s="59">
        <v>40373</v>
      </c>
      <c r="B7563" s="58">
        <v>8744.69</v>
      </c>
      <c r="C7563" s="55">
        <f t="shared" si="476"/>
        <v>7</v>
      </c>
      <c r="D7563" s="55">
        <f t="shared" si="477"/>
        <v>2010</v>
      </c>
      <c r="E7563" s="55">
        <f t="shared" si="478"/>
        <v>17345.092615000001</v>
      </c>
      <c r="F7563" s="55">
        <f t="shared" si="479"/>
        <v>14</v>
      </c>
      <c r="H7563" s="56"/>
      <c r="I7563" s="56"/>
      <c r="J7563" s="56"/>
      <c r="K7563" s="56"/>
      <c r="L7563" s="56"/>
      <c r="M7563" s="56"/>
    </row>
    <row r="7564" spans="1:13">
      <c r="A7564" s="59">
        <v>40374</v>
      </c>
      <c r="B7564" s="58">
        <v>7790.77</v>
      </c>
      <c r="C7564" s="55">
        <f t="shared" si="476"/>
        <v>7</v>
      </c>
      <c r="D7564" s="55">
        <f t="shared" si="477"/>
        <v>2010</v>
      </c>
      <c r="E7564" s="55">
        <f t="shared" si="478"/>
        <v>15452.992295000002</v>
      </c>
      <c r="F7564" s="55">
        <f t="shared" si="479"/>
        <v>15</v>
      </c>
      <c r="H7564" s="56"/>
      <c r="I7564" s="56"/>
      <c r="J7564" s="56"/>
      <c r="K7564" s="56"/>
      <c r="L7564" s="56"/>
      <c r="M7564" s="56"/>
    </row>
    <row r="7565" spans="1:13">
      <c r="A7565" s="59">
        <v>40375</v>
      </c>
      <c r="B7565" s="58">
        <v>7483</v>
      </c>
      <c r="C7565" s="55">
        <f t="shared" si="476"/>
        <v>7</v>
      </c>
      <c r="D7565" s="55">
        <f t="shared" si="477"/>
        <v>2010</v>
      </c>
      <c r="E7565" s="55">
        <f t="shared" si="478"/>
        <v>14842.530500000001</v>
      </c>
      <c r="F7565" s="55">
        <f t="shared" si="479"/>
        <v>16</v>
      </c>
      <c r="H7565" s="56"/>
      <c r="I7565" s="56"/>
      <c r="J7565" s="56"/>
      <c r="K7565" s="56"/>
      <c r="L7565" s="56"/>
      <c r="M7565" s="56"/>
    </row>
    <row r="7566" spans="1:13">
      <c r="A7566" s="59">
        <v>40376</v>
      </c>
      <c r="B7566" s="58">
        <v>7494.81</v>
      </c>
      <c r="C7566" s="55">
        <f t="shared" si="476"/>
        <v>7</v>
      </c>
      <c r="D7566" s="55">
        <f t="shared" si="477"/>
        <v>2010</v>
      </c>
      <c r="E7566" s="55">
        <f t="shared" si="478"/>
        <v>14865.955635</v>
      </c>
      <c r="F7566" s="55">
        <f t="shared" si="479"/>
        <v>17</v>
      </c>
      <c r="H7566" s="56"/>
      <c r="I7566" s="56"/>
      <c r="J7566" s="56"/>
      <c r="K7566" s="56"/>
      <c r="L7566" s="56"/>
      <c r="M7566" s="56"/>
    </row>
    <row r="7567" spans="1:13">
      <c r="A7567" s="59">
        <v>40377</v>
      </c>
      <c r="B7567" s="58">
        <v>6935.47</v>
      </c>
      <c r="C7567" s="55">
        <f t="shared" si="476"/>
        <v>7</v>
      </c>
      <c r="D7567" s="55">
        <f t="shared" si="477"/>
        <v>2010</v>
      </c>
      <c r="E7567" s="55">
        <f t="shared" si="478"/>
        <v>13756.504745</v>
      </c>
      <c r="F7567" s="55">
        <f t="shared" si="479"/>
        <v>18</v>
      </c>
      <c r="H7567" s="56"/>
      <c r="I7567" s="56"/>
      <c r="J7567" s="56"/>
      <c r="K7567" s="56"/>
      <c r="L7567" s="56"/>
      <c r="M7567" s="56"/>
    </row>
    <row r="7568" spans="1:13">
      <c r="A7568" s="59">
        <v>40378</v>
      </c>
      <c r="B7568" s="58">
        <v>7223.7</v>
      </c>
      <c r="C7568" s="55">
        <f t="shared" si="476"/>
        <v>7</v>
      </c>
      <c r="D7568" s="55">
        <f t="shared" si="477"/>
        <v>2010</v>
      </c>
      <c r="E7568" s="55">
        <f t="shared" si="478"/>
        <v>14328.20895</v>
      </c>
      <c r="F7568" s="55">
        <f t="shared" si="479"/>
        <v>19</v>
      </c>
      <c r="H7568" s="56"/>
      <c r="I7568" s="56"/>
      <c r="J7568" s="56"/>
      <c r="K7568" s="56"/>
      <c r="L7568" s="56"/>
      <c r="M7568" s="56"/>
    </row>
    <row r="7569" spans="1:13">
      <c r="A7569" s="59">
        <v>40379</v>
      </c>
      <c r="B7569" s="58">
        <v>6295.45</v>
      </c>
      <c r="C7569" s="55">
        <f t="shared" si="476"/>
        <v>7</v>
      </c>
      <c r="D7569" s="55">
        <f t="shared" si="477"/>
        <v>2010</v>
      </c>
      <c r="E7569" s="55">
        <f t="shared" si="478"/>
        <v>12487.025075</v>
      </c>
      <c r="F7569" s="55">
        <f t="shared" si="479"/>
        <v>20</v>
      </c>
      <c r="H7569" s="56"/>
      <c r="I7569" s="56"/>
      <c r="J7569" s="56"/>
      <c r="K7569" s="56"/>
      <c r="L7569" s="56"/>
      <c r="M7569" s="56"/>
    </row>
    <row r="7570" spans="1:13">
      <c r="A7570" s="59">
        <v>40380</v>
      </c>
      <c r="B7570" s="58">
        <v>7067.92</v>
      </c>
      <c r="C7570" s="55">
        <f t="shared" si="476"/>
        <v>7</v>
      </c>
      <c r="D7570" s="55">
        <f t="shared" si="477"/>
        <v>2010</v>
      </c>
      <c r="E7570" s="55">
        <f t="shared" si="478"/>
        <v>14019.21932</v>
      </c>
      <c r="F7570" s="55">
        <f t="shared" si="479"/>
        <v>21</v>
      </c>
      <c r="H7570" s="56"/>
      <c r="I7570" s="56"/>
      <c r="J7570" s="56"/>
      <c r="K7570" s="56"/>
      <c r="L7570" s="56"/>
      <c r="M7570" s="56"/>
    </row>
    <row r="7571" spans="1:13">
      <c r="A7571" s="59">
        <v>40381</v>
      </c>
      <c r="B7571" s="58">
        <v>6873.19</v>
      </c>
      <c r="C7571" s="55">
        <f t="shared" si="476"/>
        <v>7</v>
      </c>
      <c r="D7571" s="55">
        <f t="shared" si="477"/>
        <v>2010</v>
      </c>
      <c r="E7571" s="55">
        <f t="shared" si="478"/>
        <v>13632.972365</v>
      </c>
      <c r="F7571" s="55">
        <f t="shared" si="479"/>
        <v>22</v>
      </c>
      <c r="H7571" s="56"/>
      <c r="I7571" s="56"/>
      <c r="J7571" s="56"/>
      <c r="K7571" s="56"/>
      <c r="L7571" s="56"/>
      <c r="M7571" s="56"/>
    </row>
    <row r="7572" spans="1:13">
      <c r="A7572" s="59">
        <v>40382</v>
      </c>
      <c r="B7572" s="58">
        <v>6342.53</v>
      </c>
      <c r="C7572" s="55">
        <f t="shared" si="476"/>
        <v>7</v>
      </c>
      <c r="D7572" s="55">
        <f t="shared" si="477"/>
        <v>2010</v>
      </c>
      <c r="E7572" s="55">
        <f t="shared" si="478"/>
        <v>12580.408255</v>
      </c>
      <c r="F7572" s="55">
        <f t="shared" si="479"/>
        <v>23</v>
      </c>
      <c r="H7572" s="56"/>
      <c r="I7572" s="56"/>
      <c r="J7572" s="56"/>
      <c r="K7572" s="56"/>
      <c r="L7572" s="56"/>
      <c r="M7572" s="56"/>
    </row>
    <row r="7573" spans="1:13">
      <c r="A7573" s="59">
        <v>40383</v>
      </c>
      <c r="B7573" s="58">
        <v>6140.32</v>
      </c>
      <c r="C7573" s="55">
        <f t="shared" si="476"/>
        <v>7</v>
      </c>
      <c r="D7573" s="55">
        <f t="shared" si="477"/>
        <v>2010</v>
      </c>
      <c r="E7573" s="55">
        <f t="shared" si="478"/>
        <v>12179.324720000001</v>
      </c>
      <c r="F7573" s="55">
        <f t="shared" si="479"/>
        <v>24</v>
      </c>
      <c r="H7573" s="56"/>
      <c r="I7573" s="56"/>
      <c r="J7573" s="56"/>
      <c r="K7573" s="56"/>
      <c r="L7573" s="56"/>
      <c r="M7573" s="56"/>
    </row>
    <row r="7574" spans="1:13">
      <c r="A7574" s="59">
        <v>40384</v>
      </c>
      <c r="B7574" s="58">
        <v>5829.76</v>
      </c>
      <c r="C7574" s="55">
        <f t="shared" si="476"/>
        <v>7</v>
      </c>
      <c r="D7574" s="55">
        <f t="shared" si="477"/>
        <v>2010</v>
      </c>
      <c r="E7574" s="55">
        <f t="shared" si="478"/>
        <v>11563.328960000001</v>
      </c>
      <c r="F7574" s="55">
        <f t="shared" si="479"/>
        <v>25</v>
      </c>
      <c r="H7574" s="56"/>
      <c r="I7574" s="56"/>
      <c r="J7574" s="56"/>
      <c r="K7574" s="56"/>
      <c r="L7574" s="56"/>
      <c r="M7574" s="56"/>
    </row>
    <row r="7575" spans="1:13">
      <c r="A7575" s="59">
        <v>40385</v>
      </c>
      <c r="B7575" s="58">
        <v>5763.57</v>
      </c>
      <c r="C7575" s="55">
        <f t="shared" si="476"/>
        <v>7</v>
      </c>
      <c r="D7575" s="55">
        <f t="shared" si="477"/>
        <v>2010</v>
      </c>
      <c r="E7575" s="55">
        <f t="shared" si="478"/>
        <v>11432.041095</v>
      </c>
      <c r="F7575" s="55">
        <f t="shared" si="479"/>
        <v>26</v>
      </c>
      <c r="H7575" s="56"/>
      <c r="I7575" s="56"/>
      <c r="J7575" s="56"/>
      <c r="K7575" s="56"/>
      <c r="L7575" s="56"/>
      <c r="M7575" s="56"/>
    </row>
    <row r="7576" spans="1:13">
      <c r="A7576" s="59">
        <v>40386</v>
      </c>
      <c r="B7576" s="58">
        <v>5713.08</v>
      </c>
      <c r="C7576" s="55">
        <f t="shared" si="476"/>
        <v>7</v>
      </c>
      <c r="D7576" s="55">
        <f t="shared" si="477"/>
        <v>2010</v>
      </c>
      <c r="E7576" s="55">
        <f t="shared" si="478"/>
        <v>11331.894179999999</v>
      </c>
      <c r="F7576" s="55">
        <f t="shared" si="479"/>
        <v>27</v>
      </c>
      <c r="H7576" s="56"/>
      <c r="I7576" s="56"/>
      <c r="J7576" s="56"/>
      <c r="K7576" s="56"/>
      <c r="L7576" s="56"/>
      <c r="M7576" s="56"/>
    </row>
    <row r="7577" spans="1:13">
      <c r="A7577" s="59">
        <v>40387</v>
      </c>
      <c r="B7577" s="58">
        <v>5930.76</v>
      </c>
      <c r="C7577" s="55">
        <f t="shared" si="476"/>
        <v>7</v>
      </c>
      <c r="D7577" s="55">
        <f t="shared" si="477"/>
        <v>2010</v>
      </c>
      <c r="E7577" s="55">
        <f t="shared" si="478"/>
        <v>11763.662460000001</v>
      </c>
      <c r="F7577" s="55">
        <f t="shared" si="479"/>
        <v>28</v>
      </c>
      <c r="H7577" s="56"/>
      <c r="I7577" s="56"/>
      <c r="J7577" s="56"/>
      <c r="K7577" s="56"/>
      <c r="L7577" s="56"/>
      <c r="M7577" s="56"/>
    </row>
    <row r="7578" spans="1:13">
      <c r="A7578" s="59">
        <v>40388</v>
      </c>
      <c r="B7578" s="58">
        <v>5585.21</v>
      </c>
      <c r="C7578" s="55">
        <f t="shared" si="476"/>
        <v>7</v>
      </c>
      <c r="D7578" s="55">
        <f t="shared" si="477"/>
        <v>2010</v>
      </c>
      <c r="E7578" s="55">
        <f t="shared" si="478"/>
        <v>11078.264035</v>
      </c>
      <c r="F7578" s="55">
        <f t="shared" si="479"/>
        <v>29</v>
      </c>
      <c r="H7578" s="56"/>
      <c r="I7578" s="56"/>
      <c r="J7578" s="56"/>
      <c r="K7578" s="56"/>
      <c r="L7578" s="56"/>
      <c r="M7578" s="56"/>
    </row>
    <row r="7579" spans="1:13">
      <c r="A7579" s="59">
        <v>40389</v>
      </c>
      <c r="B7579" s="58">
        <v>5300.74</v>
      </c>
      <c r="C7579" s="55">
        <f t="shared" si="476"/>
        <v>7</v>
      </c>
      <c r="D7579" s="55">
        <f t="shared" si="477"/>
        <v>2010</v>
      </c>
      <c r="E7579" s="55">
        <f t="shared" si="478"/>
        <v>10514.01779</v>
      </c>
      <c r="F7579" s="55">
        <f t="shared" si="479"/>
        <v>30</v>
      </c>
      <c r="H7579" s="56"/>
      <c r="I7579" s="56"/>
      <c r="J7579" s="56"/>
      <c r="K7579" s="56"/>
      <c r="L7579" s="56"/>
      <c r="M7579" s="56"/>
    </row>
    <row r="7580" spans="1:13">
      <c r="A7580" s="59">
        <v>40390</v>
      </c>
      <c r="B7580" s="58">
        <v>6097.12</v>
      </c>
      <c r="C7580" s="55">
        <f t="shared" si="476"/>
        <v>7</v>
      </c>
      <c r="D7580" s="55">
        <f t="shared" si="477"/>
        <v>2010</v>
      </c>
      <c r="E7580" s="55">
        <f t="shared" si="478"/>
        <v>12093.63752</v>
      </c>
      <c r="F7580" s="55">
        <f t="shared" si="479"/>
        <v>31</v>
      </c>
      <c r="H7580" s="56"/>
      <c r="I7580" s="56"/>
      <c r="J7580" s="56"/>
      <c r="K7580" s="56"/>
      <c r="L7580" s="56"/>
      <c r="M7580" s="56"/>
    </row>
    <row r="7581" spans="1:13">
      <c r="A7581" s="59">
        <v>40391</v>
      </c>
      <c r="B7581" s="58">
        <v>5449.98</v>
      </c>
      <c r="C7581" s="55">
        <f t="shared" si="476"/>
        <v>8</v>
      </c>
      <c r="D7581" s="55">
        <f t="shared" si="477"/>
        <v>2010</v>
      </c>
      <c r="E7581" s="55">
        <f t="shared" si="478"/>
        <v>10810.035329999999</v>
      </c>
      <c r="F7581" s="55">
        <f t="shared" si="479"/>
        <v>1</v>
      </c>
      <c r="H7581" s="56"/>
      <c r="I7581" s="56"/>
      <c r="J7581" s="56"/>
      <c r="K7581" s="56"/>
      <c r="L7581" s="56"/>
      <c r="M7581" s="56"/>
    </row>
    <row r="7582" spans="1:13">
      <c r="A7582" s="59">
        <v>40392</v>
      </c>
      <c r="B7582" s="58">
        <v>5186.93</v>
      </c>
      <c r="C7582" s="55">
        <f t="shared" si="476"/>
        <v>8</v>
      </c>
      <c r="D7582" s="55">
        <f t="shared" si="477"/>
        <v>2010</v>
      </c>
      <c r="E7582" s="55">
        <f t="shared" si="478"/>
        <v>10288.275655000001</v>
      </c>
      <c r="F7582" s="55">
        <f t="shared" si="479"/>
        <v>2</v>
      </c>
      <c r="H7582" s="56"/>
      <c r="I7582" s="56"/>
      <c r="J7582" s="56"/>
      <c r="K7582" s="56"/>
      <c r="L7582" s="56"/>
      <c r="M7582" s="56"/>
    </row>
    <row r="7583" spans="1:13">
      <c r="A7583" s="59">
        <v>40393</v>
      </c>
      <c r="B7583" s="58">
        <v>5220.08</v>
      </c>
      <c r="C7583" s="55">
        <f t="shared" si="476"/>
        <v>8</v>
      </c>
      <c r="D7583" s="55">
        <f t="shared" si="477"/>
        <v>2010</v>
      </c>
      <c r="E7583" s="55">
        <f t="shared" si="478"/>
        <v>10354.028679999999</v>
      </c>
      <c r="F7583" s="55">
        <f t="shared" si="479"/>
        <v>3</v>
      </c>
      <c r="H7583" s="56"/>
      <c r="I7583" s="56"/>
      <c r="J7583" s="56"/>
      <c r="K7583" s="56"/>
      <c r="L7583" s="56"/>
      <c r="M7583" s="56"/>
    </row>
    <row r="7584" spans="1:13">
      <c r="A7584" s="59">
        <v>40394</v>
      </c>
      <c r="B7584" s="58">
        <v>5350.58</v>
      </c>
      <c r="C7584" s="55">
        <f t="shared" si="476"/>
        <v>8</v>
      </c>
      <c r="D7584" s="55">
        <f t="shared" si="477"/>
        <v>2010</v>
      </c>
      <c r="E7584" s="55">
        <f t="shared" si="478"/>
        <v>10612.87543</v>
      </c>
      <c r="F7584" s="55">
        <f t="shared" si="479"/>
        <v>4</v>
      </c>
      <c r="H7584" s="56"/>
      <c r="I7584" s="56"/>
      <c r="J7584" s="56"/>
      <c r="K7584" s="56"/>
      <c r="L7584" s="56"/>
      <c r="M7584" s="56"/>
    </row>
    <row r="7585" spans="1:13">
      <c r="A7585" s="59">
        <v>40395</v>
      </c>
      <c r="B7585" s="58">
        <v>4925.54</v>
      </c>
      <c r="C7585" s="55">
        <f t="shared" si="476"/>
        <v>8</v>
      </c>
      <c r="D7585" s="55">
        <f t="shared" si="477"/>
        <v>2010</v>
      </c>
      <c r="E7585" s="55">
        <f t="shared" si="478"/>
        <v>9769.8085900000005</v>
      </c>
      <c r="F7585" s="55">
        <f t="shared" si="479"/>
        <v>5</v>
      </c>
      <c r="H7585" s="56"/>
      <c r="I7585" s="56"/>
      <c r="J7585" s="56"/>
      <c r="K7585" s="56"/>
      <c r="L7585" s="56"/>
      <c r="M7585" s="56"/>
    </row>
    <row r="7586" spans="1:13">
      <c r="A7586" s="59">
        <v>40396</v>
      </c>
      <c r="B7586" s="58">
        <v>4987.4799999999996</v>
      </c>
      <c r="C7586" s="55">
        <f t="shared" si="476"/>
        <v>8</v>
      </c>
      <c r="D7586" s="55">
        <f t="shared" si="477"/>
        <v>2010</v>
      </c>
      <c r="E7586" s="55">
        <f t="shared" si="478"/>
        <v>9892.6665799999992</v>
      </c>
      <c r="F7586" s="55">
        <f t="shared" si="479"/>
        <v>6</v>
      </c>
      <c r="H7586" s="56"/>
      <c r="I7586" s="56"/>
      <c r="J7586" s="56"/>
      <c r="K7586" s="56"/>
      <c r="L7586" s="56"/>
      <c r="M7586" s="56"/>
    </row>
    <row r="7587" spans="1:13">
      <c r="A7587" s="59">
        <v>40397</v>
      </c>
      <c r="B7587" s="58">
        <v>5040.8500000000004</v>
      </c>
      <c r="C7587" s="55">
        <f t="shared" si="476"/>
        <v>8</v>
      </c>
      <c r="D7587" s="55">
        <f t="shared" si="477"/>
        <v>2010</v>
      </c>
      <c r="E7587" s="55">
        <f t="shared" si="478"/>
        <v>9998.5259750000005</v>
      </c>
      <c r="F7587" s="55">
        <f t="shared" si="479"/>
        <v>7</v>
      </c>
      <c r="H7587" s="56"/>
      <c r="I7587" s="56"/>
      <c r="J7587" s="56"/>
      <c r="K7587" s="56"/>
      <c r="L7587" s="56"/>
      <c r="M7587" s="56"/>
    </row>
    <row r="7588" spans="1:13">
      <c r="A7588" s="59">
        <v>40398</v>
      </c>
      <c r="B7588" s="58">
        <v>5270.2</v>
      </c>
      <c r="C7588" s="55">
        <f t="shared" si="476"/>
        <v>8</v>
      </c>
      <c r="D7588" s="55">
        <f t="shared" si="477"/>
        <v>2010</v>
      </c>
      <c r="E7588" s="55">
        <f t="shared" si="478"/>
        <v>10453.441699999999</v>
      </c>
      <c r="F7588" s="55">
        <f t="shared" si="479"/>
        <v>8</v>
      </c>
      <c r="H7588" s="56"/>
      <c r="I7588" s="56"/>
      <c r="J7588" s="56"/>
      <c r="K7588" s="56"/>
      <c r="L7588" s="56"/>
      <c r="M7588" s="56"/>
    </row>
    <row r="7589" spans="1:13">
      <c r="A7589" s="59">
        <v>40399</v>
      </c>
      <c r="B7589" s="58">
        <v>5420.97</v>
      </c>
      <c r="C7589" s="55">
        <f t="shared" si="476"/>
        <v>8</v>
      </c>
      <c r="D7589" s="55">
        <f t="shared" si="477"/>
        <v>2010</v>
      </c>
      <c r="E7589" s="55">
        <f t="shared" si="478"/>
        <v>10752.493995000001</v>
      </c>
      <c r="F7589" s="55">
        <f t="shared" si="479"/>
        <v>9</v>
      </c>
      <c r="H7589" s="56"/>
      <c r="I7589" s="56"/>
      <c r="J7589" s="56"/>
      <c r="K7589" s="56"/>
      <c r="L7589" s="56"/>
      <c r="M7589" s="56"/>
    </row>
    <row r="7590" spans="1:13">
      <c r="A7590" s="59">
        <v>40400</v>
      </c>
      <c r="B7590" s="58">
        <v>4843.1099999999997</v>
      </c>
      <c r="C7590" s="55">
        <f t="shared" si="476"/>
        <v>8</v>
      </c>
      <c r="D7590" s="55">
        <f t="shared" si="477"/>
        <v>2010</v>
      </c>
      <c r="E7590" s="55">
        <f t="shared" si="478"/>
        <v>9606.308685</v>
      </c>
      <c r="F7590" s="55">
        <f t="shared" si="479"/>
        <v>10</v>
      </c>
      <c r="H7590" s="56"/>
      <c r="I7590" s="56"/>
      <c r="J7590" s="56"/>
      <c r="K7590" s="56"/>
      <c r="L7590" s="56"/>
      <c r="M7590" s="56"/>
    </row>
    <row r="7591" spans="1:13">
      <c r="A7591" s="59">
        <v>40401</v>
      </c>
      <c r="B7591" s="58">
        <v>4622.59</v>
      </c>
      <c r="C7591" s="55">
        <f t="shared" si="476"/>
        <v>8</v>
      </c>
      <c r="D7591" s="55">
        <f t="shared" si="477"/>
        <v>2010</v>
      </c>
      <c r="E7591" s="55">
        <f t="shared" si="478"/>
        <v>9168.9072649999998</v>
      </c>
      <c r="F7591" s="55">
        <f t="shared" si="479"/>
        <v>11</v>
      </c>
      <c r="H7591" s="56"/>
      <c r="I7591" s="56"/>
      <c r="J7591" s="56"/>
      <c r="K7591" s="56"/>
      <c r="L7591" s="56"/>
      <c r="M7591" s="56"/>
    </row>
    <row r="7592" spans="1:13">
      <c r="A7592" s="59">
        <v>40402</v>
      </c>
      <c r="B7592" s="58">
        <v>4748.1000000000004</v>
      </c>
      <c r="C7592" s="55">
        <f t="shared" si="476"/>
        <v>8</v>
      </c>
      <c r="D7592" s="55">
        <f t="shared" si="477"/>
        <v>2010</v>
      </c>
      <c r="E7592" s="55">
        <f t="shared" si="478"/>
        <v>9417.85635</v>
      </c>
      <c r="F7592" s="55">
        <f t="shared" si="479"/>
        <v>12</v>
      </c>
      <c r="H7592" s="56"/>
      <c r="I7592" s="56"/>
      <c r="J7592" s="56"/>
      <c r="K7592" s="56"/>
      <c r="L7592" s="56"/>
      <c r="M7592" s="56"/>
    </row>
    <row r="7593" spans="1:13">
      <c r="A7593" s="59">
        <v>40403</v>
      </c>
      <c r="B7593" s="58">
        <v>4197.83</v>
      </c>
      <c r="C7593" s="55">
        <f t="shared" si="476"/>
        <v>8</v>
      </c>
      <c r="D7593" s="55">
        <f t="shared" si="477"/>
        <v>2010</v>
      </c>
      <c r="E7593" s="55">
        <f t="shared" si="478"/>
        <v>8326.3958050000001</v>
      </c>
      <c r="F7593" s="55">
        <f t="shared" si="479"/>
        <v>13</v>
      </c>
      <c r="H7593" s="56"/>
      <c r="I7593" s="56"/>
      <c r="J7593" s="56"/>
      <c r="K7593" s="56"/>
      <c r="L7593" s="56"/>
      <c r="M7593" s="56"/>
    </row>
    <row r="7594" spans="1:13">
      <c r="A7594" s="59">
        <v>40404</v>
      </c>
      <c r="B7594" s="58">
        <v>4916.41</v>
      </c>
      <c r="C7594" s="55">
        <f t="shared" si="476"/>
        <v>8</v>
      </c>
      <c r="D7594" s="55">
        <f t="shared" si="477"/>
        <v>2010</v>
      </c>
      <c r="E7594" s="55">
        <f t="shared" si="478"/>
        <v>9751.699235</v>
      </c>
      <c r="F7594" s="55">
        <f t="shared" si="479"/>
        <v>14</v>
      </c>
      <c r="H7594" s="56"/>
      <c r="I7594" s="56"/>
      <c r="J7594" s="56"/>
      <c r="K7594" s="56"/>
      <c r="L7594" s="56"/>
      <c r="M7594" s="56"/>
    </row>
    <row r="7595" spans="1:13">
      <c r="A7595" s="59">
        <v>40405</v>
      </c>
      <c r="B7595" s="58">
        <v>4437.24</v>
      </c>
      <c r="C7595" s="55">
        <f t="shared" si="476"/>
        <v>8</v>
      </c>
      <c r="D7595" s="55">
        <f t="shared" si="477"/>
        <v>2010</v>
      </c>
      <c r="E7595" s="55">
        <f t="shared" si="478"/>
        <v>8801.2655400000003</v>
      </c>
      <c r="F7595" s="55">
        <f t="shared" si="479"/>
        <v>15</v>
      </c>
      <c r="H7595" s="56"/>
      <c r="I7595" s="56"/>
      <c r="J7595" s="56"/>
      <c r="K7595" s="56"/>
      <c r="L7595" s="56"/>
      <c r="M7595" s="56"/>
    </row>
    <row r="7596" spans="1:13">
      <c r="A7596" s="59">
        <v>40406</v>
      </c>
      <c r="B7596" s="58">
        <v>4232.47</v>
      </c>
      <c r="C7596" s="55">
        <f t="shared" si="476"/>
        <v>8</v>
      </c>
      <c r="D7596" s="55">
        <f t="shared" si="477"/>
        <v>2010</v>
      </c>
      <c r="E7596" s="55">
        <f t="shared" si="478"/>
        <v>8395.1042450000004</v>
      </c>
      <c r="F7596" s="55">
        <f t="shared" si="479"/>
        <v>16</v>
      </c>
      <c r="H7596" s="56"/>
      <c r="I7596" s="56"/>
      <c r="J7596" s="56"/>
      <c r="K7596" s="56"/>
      <c r="L7596" s="56"/>
      <c r="M7596" s="56"/>
    </row>
    <row r="7597" spans="1:13">
      <c r="A7597" s="59">
        <v>40407</v>
      </c>
      <c r="B7597" s="58">
        <v>4239.96</v>
      </c>
      <c r="C7597" s="55">
        <f t="shared" si="476"/>
        <v>8</v>
      </c>
      <c r="D7597" s="55">
        <f t="shared" si="477"/>
        <v>2010</v>
      </c>
      <c r="E7597" s="55">
        <f t="shared" si="478"/>
        <v>8409.9606600000006</v>
      </c>
      <c r="F7597" s="55">
        <f t="shared" si="479"/>
        <v>17</v>
      </c>
      <c r="H7597" s="56"/>
      <c r="I7597" s="56"/>
      <c r="J7597" s="56"/>
      <c r="K7597" s="56"/>
      <c r="L7597" s="56"/>
      <c r="M7597" s="56"/>
    </row>
    <row r="7598" spans="1:13">
      <c r="A7598" s="59">
        <v>40408</v>
      </c>
      <c r="B7598" s="58">
        <v>3923.51</v>
      </c>
      <c r="C7598" s="55">
        <f t="shared" si="476"/>
        <v>8</v>
      </c>
      <c r="D7598" s="55">
        <f t="shared" si="477"/>
        <v>2010</v>
      </c>
      <c r="E7598" s="55">
        <f t="shared" si="478"/>
        <v>7782.2820850000007</v>
      </c>
      <c r="F7598" s="55">
        <f t="shared" si="479"/>
        <v>18</v>
      </c>
      <c r="H7598" s="56"/>
      <c r="I7598" s="56"/>
      <c r="J7598" s="56"/>
      <c r="K7598" s="56"/>
      <c r="L7598" s="56"/>
      <c r="M7598" s="56"/>
    </row>
    <row r="7599" spans="1:13">
      <c r="A7599" s="59">
        <v>40409</v>
      </c>
      <c r="B7599" s="58">
        <v>3982.74</v>
      </c>
      <c r="C7599" s="55">
        <f t="shared" si="476"/>
        <v>8</v>
      </c>
      <c r="D7599" s="55">
        <f t="shared" si="477"/>
        <v>2010</v>
      </c>
      <c r="E7599" s="55">
        <f t="shared" si="478"/>
        <v>7899.7647900000002</v>
      </c>
      <c r="F7599" s="55">
        <f t="shared" si="479"/>
        <v>19</v>
      </c>
      <c r="H7599" s="56"/>
      <c r="I7599" s="56"/>
      <c r="J7599" s="56"/>
      <c r="K7599" s="56"/>
      <c r="L7599" s="56"/>
      <c r="M7599" s="56"/>
    </row>
    <row r="7600" spans="1:13">
      <c r="A7600" s="59">
        <v>40410</v>
      </c>
      <c r="B7600" s="58">
        <v>3700.31</v>
      </c>
      <c r="C7600" s="55">
        <f t="shared" si="476"/>
        <v>8</v>
      </c>
      <c r="D7600" s="55">
        <f t="shared" si="477"/>
        <v>2010</v>
      </c>
      <c r="E7600" s="55">
        <f t="shared" si="478"/>
        <v>7339.5648849999998</v>
      </c>
      <c r="F7600" s="55">
        <f t="shared" si="479"/>
        <v>20</v>
      </c>
      <c r="H7600" s="56"/>
      <c r="I7600" s="56"/>
      <c r="J7600" s="56"/>
      <c r="K7600" s="56"/>
      <c r="L7600" s="56"/>
      <c r="M7600" s="56"/>
    </row>
    <row r="7601" spans="1:13">
      <c r="A7601" s="59">
        <v>40411</v>
      </c>
      <c r="B7601" s="58">
        <v>3956.25</v>
      </c>
      <c r="C7601" s="55">
        <f t="shared" si="476"/>
        <v>8</v>
      </c>
      <c r="D7601" s="55">
        <f t="shared" si="477"/>
        <v>2010</v>
      </c>
      <c r="E7601" s="55">
        <f t="shared" si="478"/>
        <v>7847.2218750000002</v>
      </c>
      <c r="F7601" s="55">
        <f t="shared" si="479"/>
        <v>21</v>
      </c>
      <c r="H7601" s="56"/>
      <c r="I7601" s="56"/>
      <c r="J7601" s="56"/>
      <c r="K7601" s="56"/>
      <c r="L7601" s="56"/>
      <c r="M7601" s="56"/>
    </row>
    <row r="7602" spans="1:13">
      <c r="A7602" s="59">
        <v>40412</v>
      </c>
      <c r="B7602" s="58">
        <v>4334.8599999999997</v>
      </c>
      <c r="C7602" s="55">
        <f t="shared" si="476"/>
        <v>8</v>
      </c>
      <c r="D7602" s="55">
        <f t="shared" si="477"/>
        <v>2010</v>
      </c>
      <c r="E7602" s="55">
        <f t="shared" si="478"/>
        <v>8598.1948099999991</v>
      </c>
      <c r="F7602" s="55">
        <f t="shared" si="479"/>
        <v>22</v>
      </c>
      <c r="H7602" s="56"/>
      <c r="I7602" s="56"/>
      <c r="J7602" s="56"/>
      <c r="K7602" s="56"/>
      <c r="L7602" s="56"/>
      <c r="M7602" s="56"/>
    </row>
    <row r="7603" spans="1:13">
      <c r="A7603" s="59">
        <v>40413</v>
      </c>
      <c r="B7603" s="58">
        <v>3755.87</v>
      </c>
      <c r="C7603" s="55">
        <f t="shared" si="476"/>
        <v>8</v>
      </c>
      <c r="D7603" s="55">
        <f t="shared" si="477"/>
        <v>2010</v>
      </c>
      <c r="E7603" s="55">
        <f t="shared" si="478"/>
        <v>7449.768145</v>
      </c>
      <c r="F7603" s="55">
        <f t="shared" si="479"/>
        <v>23</v>
      </c>
      <c r="H7603" s="56"/>
      <c r="I7603" s="56"/>
      <c r="J7603" s="56"/>
      <c r="K7603" s="56"/>
      <c r="L7603" s="56"/>
      <c r="M7603" s="56"/>
    </row>
    <row r="7604" spans="1:13">
      <c r="A7604" s="59">
        <v>40414</v>
      </c>
      <c r="B7604" s="58">
        <v>4029.38</v>
      </c>
      <c r="C7604" s="55">
        <f t="shared" si="476"/>
        <v>8</v>
      </c>
      <c r="D7604" s="55">
        <f t="shared" si="477"/>
        <v>2010</v>
      </c>
      <c r="E7604" s="55">
        <f t="shared" si="478"/>
        <v>7992.2752300000002</v>
      </c>
      <c r="F7604" s="55">
        <f t="shared" si="479"/>
        <v>24</v>
      </c>
      <c r="H7604" s="56"/>
      <c r="I7604" s="56"/>
      <c r="J7604" s="56"/>
      <c r="K7604" s="56"/>
      <c r="L7604" s="56"/>
      <c r="M7604" s="56"/>
    </row>
    <row r="7605" spans="1:13">
      <c r="A7605" s="59">
        <v>40415</v>
      </c>
      <c r="B7605" s="58">
        <v>3898.27</v>
      </c>
      <c r="C7605" s="55">
        <f t="shared" si="476"/>
        <v>8</v>
      </c>
      <c r="D7605" s="55">
        <f t="shared" si="477"/>
        <v>2010</v>
      </c>
      <c r="E7605" s="55">
        <f t="shared" si="478"/>
        <v>7732.2185449999997</v>
      </c>
      <c r="F7605" s="55">
        <f t="shared" si="479"/>
        <v>25</v>
      </c>
      <c r="H7605" s="56"/>
      <c r="I7605" s="56"/>
      <c r="J7605" s="56"/>
      <c r="K7605" s="56"/>
      <c r="L7605" s="56"/>
      <c r="M7605" s="56"/>
    </row>
    <row r="7606" spans="1:13">
      <c r="A7606" s="59">
        <v>40416</v>
      </c>
      <c r="B7606" s="58">
        <v>3795.8</v>
      </c>
      <c r="C7606" s="55">
        <f t="shared" si="476"/>
        <v>8</v>
      </c>
      <c r="D7606" s="55">
        <f t="shared" si="477"/>
        <v>2010</v>
      </c>
      <c r="E7606" s="55">
        <f t="shared" si="478"/>
        <v>7528.9693000000007</v>
      </c>
      <c r="F7606" s="55">
        <f t="shared" si="479"/>
        <v>26</v>
      </c>
      <c r="H7606" s="56"/>
      <c r="I7606" s="56"/>
      <c r="J7606" s="56"/>
      <c r="K7606" s="56"/>
      <c r="L7606" s="56"/>
      <c r="M7606" s="56"/>
    </row>
    <row r="7607" spans="1:13">
      <c r="A7607" s="59">
        <v>40417</v>
      </c>
      <c r="B7607" s="58">
        <v>3981.55</v>
      </c>
      <c r="C7607" s="55">
        <f t="shared" si="476"/>
        <v>8</v>
      </c>
      <c r="D7607" s="55">
        <f t="shared" si="477"/>
        <v>2010</v>
      </c>
      <c r="E7607" s="55">
        <f t="shared" si="478"/>
        <v>7897.4044250000006</v>
      </c>
      <c r="F7607" s="55">
        <f t="shared" si="479"/>
        <v>27</v>
      </c>
      <c r="H7607" s="56"/>
      <c r="I7607" s="56"/>
      <c r="J7607" s="56"/>
      <c r="K7607" s="56"/>
      <c r="L7607" s="56"/>
      <c r="M7607" s="56"/>
    </row>
    <row r="7608" spans="1:13">
      <c r="A7608" s="59">
        <v>40418</v>
      </c>
      <c r="B7608" s="58">
        <v>3811.02</v>
      </c>
      <c r="C7608" s="55">
        <f t="shared" si="476"/>
        <v>8</v>
      </c>
      <c r="D7608" s="55">
        <f t="shared" si="477"/>
        <v>2010</v>
      </c>
      <c r="E7608" s="55">
        <f t="shared" si="478"/>
        <v>7559.1581699999997</v>
      </c>
      <c r="F7608" s="55">
        <f t="shared" si="479"/>
        <v>28</v>
      </c>
      <c r="H7608" s="56"/>
      <c r="I7608" s="56"/>
      <c r="J7608" s="56"/>
      <c r="K7608" s="56"/>
      <c r="L7608" s="56"/>
      <c r="M7608" s="56"/>
    </row>
    <row r="7609" spans="1:13">
      <c r="A7609" s="59">
        <v>40419</v>
      </c>
      <c r="B7609" s="58">
        <v>4879.57</v>
      </c>
      <c r="C7609" s="55">
        <f t="shared" si="476"/>
        <v>8</v>
      </c>
      <c r="D7609" s="55">
        <f t="shared" si="477"/>
        <v>2010</v>
      </c>
      <c r="E7609" s="55">
        <f t="shared" si="478"/>
        <v>9678.6270949999998</v>
      </c>
      <c r="F7609" s="55">
        <f t="shared" si="479"/>
        <v>29</v>
      </c>
      <c r="H7609" s="56"/>
      <c r="I7609" s="56"/>
      <c r="J7609" s="56"/>
      <c r="K7609" s="56"/>
      <c r="L7609" s="56"/>
      <c r="M7609" s="56"/>
    </row>
    <row r="7610" spans="1:13">
      <c r="A7610" s="59">
        <v>40420</v>
      </c>
      <c r="B7610" s="58">
        <v>4342.12</v>
      </c>
      <c r="C7610" s="55">
        <f t="shared" si="476"/>
        <v>8</v>
      </c>
      <c r="D7610" s="55">
        <f t="shared" si="477"/>
        <v>2010</v>
      </c>
      <c r="E7610" s="55">
        <f t="shared" si="478"/>
        <v>8612.5950200000007</v>
      </c>
      <c r="F7610" s="55">
        <f t="shared" si="479"/>
        <v>30</v>
      </c>
      <c r="H7610" s="56"/>
      <c r="I7610" s="56"/>
      <c r="J7610" s="56"/>
      <c r="K7610" s="56"/>
      <c r="L7610" s="56"/>
      <c r="M7610" s="56"/>
    </row>
    <row r="7611" spans="1:13">
      <c r="A7611" s="59">
        <v>40421</v>
      </c>
      <c r="B7611" s="58">
        <v>3953.42</v>
      </c>
      <c r="C7611" s="55">
        <f t="shared" si="476"/>
        <v>8</v>
      </c>
      <c r="D7611" s="55">
        <f t="shared" si="477"/>
        <v>2010</v>
      </c>
      <c r="E7611" s="55">
        <f t="shared" si="478"/>
        <v>7841.6085700000003</v>
      </c>
      <c r="F7611" s="55">
        <f t="shared" si="479"/>
        <v>31</v>
      </c>
      <c r="H7611" s="56"/>
      <c r="I7611" s="56"/>
      <c r="J7611" s="56"/>
      <c r="K7611" s="56"/>
      <c r="L7611" s="56"/>
      <c r="M7611" s="56"/>
    </row>
    <row r="7612" spans="1:13">
      <c r="A7612" s="59">
        <v>40422</v>
      </c>
      <c r="B7612" s="58">
        <v>4254.55</v>
      </c>
      <c r="C7612" s="55">
        <f t="shared" si="476"/>
        <v>9</v>
      </c>
      <c r="D7612" s="55">
        <f t="shared" si="477"/>
        <v>2010</v>
      </c>
      <c r="E7612" s="55">
        <f t="shared" si="478"/>
        <v>8438.8999249999997</v>
      </c>
      <c r="F7612" s="55">
        <f t="shared" si="479"/>
        <v>1</v>
      </c>
      <c r="H7612" s="56"/>
      <c r="I7612" s="56"/>
      <c r="J7612" s="56"/>
      <c r="K7612" s="56"/>
      <c r="L7612" s="56"/>
      <c r="M7612" s="56"/>
    </row>
    <row r="7613" spans="1:13">
      <c r="A7613" s="59">
        <v>40423</v>
      </c>
      <c r="B7613" s="58">
        <v>4384.8900000000003</v>
      </c>
      <c r="C7613" s="55">
        <f t="shared" si="476"/>
        <v>9</v>
      </c>
      <c r="D7613" s="55">
        <f t="shared" si="477"/>
        <v>2010</v>
      </c>
      <c r="E7613" s="55">
        <f t="shared" si="478"/>
        <v>8697.4293150000012</v>
      </c>
      <c r="F7613" s="55">
        <f t="shared" si="479"/>
        <v>2</v>
      </c>
      <c r="H7613" s="56"/>
      <c r="I7613" s="56"/>
      <c r="J7613" s="56"/>
      <c r="K7613" s="56"/>
      <c r="L7613" s="56"/>
      <c r="M7613" s="56"/>
    </row>
    <row r="7614" spans="1:13">
      <c r="A7614" s="59">
        <v>40424</v>
      </c>
      <c r="B7614" s="58">
        <v>4046.72</v>
      </c>
      <c r="C7614" s="55">
        <f t="shared" si="476"/>
        <v>9</v>
      </c>
      <c r="D7614" s="55">
        <f t="shared" si="477"/>
        <v>2010</v>
      </c>
      <c r="E7614" s="55">
        <f t="shared" si="478"/>
        <v>8026.6691199999996</v>
      </c>
      <c r="F7614" s="55">
        <f t="shared" si="479"/>
        <v>3</v>
      </c>
      <c r="H7614" s="56"/>
      <c r="I7614" s="56"/>
      <c r="J7614" s="56"/>
      <c r="K7614" s="56"/>
      <c r="L7614" s="56"/>
      <c r="M7614" s="56"/>
    </row>
    <row r="7615" spans="1:13">
      <c r="A7615" s="59">
        <v>40425</v>
      </c>
      <c r="B7615" s="58">
        <v>3981.04</v>
      </c>
      <c r="C7615" s="55">
        <f t="shared" si="476"/>
        <v>9</v>
      </c>
      <c r="D7615" s="55">
        <f t="shared" si="477"/>
        <v>2010</v>
      </c>
      <c r="E7615" s="55">
        <f t="shared" si="478"/>
        <v>7896.3928400000004</v>
      </c>
      <c r="F7615" s="55">
        <f t="shared" si="479"/>
        <v>4</v>
      </c>
      <c r="H7615" s="56"/>
      <c r="I7615" s="56"/>
      <c r="J7615" s="56"/>
      <c r="K7615" s="56"/>
      <c r="L7615" s="56"/>
      <c r="M7615" s="56"/>
    </row>
    <row r="7616" spans="1:13">
      <c r="A7616" s="59">
        <v>40426</v>
      </c>
      <c r="B7616" s="58">
        <v>3938.83</v>
      </c>
      <c r="C7616" s="55">
        <f t="shared" si="476"/>
        <v>9</v>
      </c>
      <c r="D7616" s="55">
        <f t="shared" si="477"/>
        <v>2010</v>
      </c>
      <c r="E7616" s="55">
        <f t="shared" si="478"/>
        <v>7812.6693050000003</v>
      </c>
      <c r="F7616" s="55">
        <f t="shared" si="479"/>
        <v>5</v>
      </c>
      <c r="H7616" s="56"/>
      <c r="I7616" s="56"/>
      <c r="J7616" s="56"/>
      <c r="K7616" s="56"/>
      <c r="L7616" s="56"/>
      <c r="M7616" s="56"/>
    </row>
    <row r="7617" spans="1:13">
      <c r="A7617" s="59">
        <v>40427</v>
      </c>
      <c r="B7617" s="58">
        <v>3430.65</v>
      </c>
      <c r="C7617" s="55">
        <f t="shared" si="476"/>
        <v>9</v>
      </c>
      <c r="D7617" s="55">
        <f t="shared" si="477"/>
        <v>2010</v>
      </c>
      <c r="E7617" s="55">
        <f t="shared" si="478"/>
        <v>6804.6942750000007</v>
      </c>
      <c r="F7617" s="55">
        <f t="shared" si="479"/>
        <v>6</v>
      </c>
      <c r="H7617" s="56"/>
      <c r="I7617" s="56"/>
      <c r="J7617" s="56"/>
      <c r="K7617" s="56"/>
      <c r="L7617" s="56"/>
      <c r="M7617" s="56"/>
    </row>
    <row r="7618" spans="1:13">
      <c r="A7618" s="59">
        <v>40428</v>
      </c>
      <c r="B7618" s="58">
        <v>3496.77</v>
      </c>
      <c r="C7618" s="55">
        <f t="shared" si="476"/>
        <v>9</v>
      </c>
      <c r="D7618" s="55">
        <f t="shared" si="477"/>
        <v>2010</v>
      </c>
      <c r="E7618" s="55">
        <f t="shared" si="478"/>
        <v>6935.8432949999997</v>
      </c>
      <c r="F7618" s="55">
        <f t="shared" si="479"/>
        <v>7</v>
      </c>
      <c r="H7618" s="56"/>
      <c r="I7618" s="56"/>
      <c r="J7618" s="56"/>
      <c r="K7618" s="56"/>
      <c r="L7618" s="56"/>
      <c r="M7618" s="56"/>
    </row>
    <row r="7619" spans="1:13">
      <c r="A7619" s="59">
        <v>40429</v>
      </c>
      <c r="B7619" s="58">
        <v>3976.44</v>
      </c>
      <c r="C7619" s="55">
        <f t="shared" si="476"/>
        <v>9</v>
      </c>
      <c r="D7619" s="55">
        <f t="shared" si="477"/>
        <v>2010</v>
      </c>
      <c r="E7619" s="55">
        <f t="shared" si="478"/>
        <v>7887.2687400000004</v>
      </c>
      <c r="F7619" s="55">
        <f t="shared" si="479"/>
        <v>8</v>
      </c>
      <c r="H7619" s="56"/>
      <c r="I7619" s="56"/>
      <c r="J7619" s="56"/>
      <c r="K7619" s="56"/>
      <c r="L7619" s="56"/>
      <c r="M7619" s="56"/>
    </row>
    <row r="7620" spans="1:13">
      <c r="A7620" s="59">
        <v>40430</v>
      </c>
      <c r="B7620" s="58">
        <v>4132.45</v>
      </c>
      <c r="C7620" s="55">
        <f t="shared" ref="C7620:C7683" si="480">MONTH(A7620)</f>
        <v>9</v>
      </c>
      <c r="D7620" s="55">
        <f t="shared" ref="D7620:D7683" si="481">IF(C7620&gt;9,YEAR(A7620)+1,YEAR(A7620))</f>
        <v>2010</v>
      </c>
      <c r="E7620" s="55">
        <f t="shared" ref="E7620:E7683" si="482">B7620*1.9835</f>
        <v>8196.714575</v>
      </c>
      <c r="F7620" s="55">
        <f t="shared" ref="F7620:F7683" si="483">DAY(A7620)</f>
        <v>9</v>
      </c>
      <c r="H7620" s="56"/>
      <c r="I7620" s="56"/>
      <c r="J7620" s="56"/>
      <c r="K7620" s="56"/>
      <c r="L7620" s="56"/>
      <c r="M7620" s="56"/>
    </row>
    <row r="7621" spans="1:13">
      <c r="A7621" s="59">
        <v>40431</v>
      </c>
      <c r="B7621" s="58">
        <v>4773.1899999999996</v>
      </c>
      <c r="C7621" s="55">
        <f t="shared" si="480"/>
        <v>9</v>
      </c>
      <c r="D7621" s="55">
        <f t="shared" si="481"/>
        <v>2010</v>
      </c>
      <c r="E7621" s="55">
        <f t="shared" si="482"/>
        <v>9467.6223649999993</v>
      </c>
      <c r="F7621" s="55">
        <f t="shared" si="483"/>
        <v>10</v>
      </c>
      <c r="H7621" s="56"/>
      <c r="I7621" s="56"/>
      <c r="J7621" s="56"/>
      <c r="K7621" s="56"/>
      <c r="L7621" s="56"/>
      <c r="M7621" s="56"/>
    </row>
    <row r="7622" spans="1:13">
      <c r="A7622" s="59">
        <v>40432</v>
      </c>
      <c r="B7622" s="58">
        <v>4567.08</v>
      </c>
      <c r="C7622" s="55">
        <f t="shared" si="480"/>
        <v>9</v>
      </c>
      <c r="D7622" s="55">
        <f t="shared" si="481"/>
        <v>2010</v>
      </c>
      <c r="E7622" s="55">
        <f t="shared" si="482"/>
        <v>9058.8031800000008</v>
      </c>
      <c r="F7622" s="55">
        <f t="shared" si="483"/>
        <v>11</v>
      </c>
      <c r="H7622" s="56"/>
      <c r="I7622" s="56"/>
      <c r="J7622" s="56"/>
      <c r="K7622" s="56"/>
      <c r="L7622" s="56"/>
      <c r="M7622" s="56"/>
    </row>
    <row r="7623" spans="1:13">
      <c r="A7623" s="59">
        <v>40433</v>
      </c>
      <c r="B7623" s="58">
        <v>4052.2</v>
      </c>
      <c r="C7623" s="55">
        <f t="shared" si="480"/>
        <v>9</v>
      </c>
      <c r="D7623" s="55">
        <f t="shared" si="481"/>
        <v>2010</v>
      </c>
      <c r="E7623" s="55">
        <f t="shared" si="482"/>
        <v>8037.5387000000001</v>
      </c>
      <c r="F7623" s="55">
        <f t="shared" si="483"/>
        <v>12</v>
      </c>
      <c r="H7623" s="56"/>
      <c r="I7623" s="56"/>
      <c r="J7623" s="56"/>
      <c r="K7623" s="56"/>
      <c r="L7623" s="56"/>
      <c r="M7623" s="56"/>
    </row>
    <row r="7624" spans="1:13">
      <c r="A7624" s="59">
        <v>40434</v>
      </c>
      <c r="B7624" s="58">
        <v>4194.82</v>
      </c>
      <c r="C7624" s="55">
        <f t="shared" si="480"/>
        <v>9</v>
      </c>
      <c r="D7624" s="55">
        <f t="shared" si="481"/>
        <v>2010</v>
      </c>
      <c r="E7624" s="55">
        <f t="shared" si="482"/>
        <v>8320.4254700000001</v>
      </c>
      <c r="F7624" s="55">
        <f t="shared" si="483"/>
        <v>13</v>
      </c>
      <c r="H7624" s="56"/>
      <c r="I7624" s="56"/>
      <c r="J7624" s="56"/>
      <c r="K7624" s="56"/>
      <c r="L7624" s="56"/>
      <c r="M7624" s="56"/>
    </row>
    <row r="7625" spans="1:13">
      <c r="A7625" s="59">
        <v>40435</v>
      </c>
      <c r="B7625" s="58">
        <v>3861.98</v>
      </c>
      <c r="C7625" s="55">
        <f t="shared" si="480"/>
        <v>9</v>
      </c>
      <c r="D7625" s="55">
        <f t="shared" si="481"/>
        <v>2010</v>
      </c>
      <c r="E7625" s="55">
        <f t="shared" si="482"/>
        <v>7660.2373299999999</v>
      </c>
      <c r="F7625" s="55">
        <f t="shared" si="483"/>
        <v>14</v>
      </c>
      <c r="H7625" s="56"/>
      <c r="I7625" s="56"/>
      <c r="J7625" s="56"/>
      <c r="K7625" s="56"/>
      <c r="L7625" s="56"/>
      <c r="M7625" s="56"/>
    </row>
    <row r="7626" spans="1:13">
      <c r="A7626" s="59">
        <v>40436</v>
      </c>
      <c r="B7626" s="58">
        <v>3732.35</v>
      </c>
      <c r="C7626" s="55">
        <f t="shared" si="480"/>
        <v>9</v>
      </c>
      <c r="D7626" s="55">
        <f t="shared" si="481"/>
        <v>2010</v>
      </c>
      <c r="E7626" s="55">
        <f t="shared" si="482"/>
        <v>7403.1162249999998</v>
      </c>
      <c r="F7626" s="55">
        <f t="shared" si="483"/>
        <v>15</v>
      </c>
      <c r="H7626" s="56"/>
      <c r="I7626" s="56"/>
      <c r="J7626" s="56"/>
      <c r="K7626" s="56"/>
      <c r="L7626" s="56"/>
      <c r="M7626" s="56"/>
    </row>
    <row r="7627" spans="1:13">
      <c r="A7627" s="59">
        <v>40437</v>
      </c>
      <c r="B7627" s="58">
        <v>3672.04</v>
      </c>
      <c r="C7627" s="55">
        <f t="shared" si="480"/>
        <v>9</v>
      </c>
      <c r="D7627" s="55">
        <f t="shared" si="481"/>
        <v>2010</v>
      </c>
      <c r="E7627" s="55">
        <f t="shared" si="482"/>
        <v>7283.4913400000005</v>
      </c>
      <c r="F7627" s="55">
        <f t="shared" si="483"/>
        <v>16</v>
      </c>
      <c r="H7627" s="56"/>
      <c r="I7627" s="56"/>
      <c r="J7627" s="56"/>
      <c r="K7627" s="56"/>
      <c r="L7627" s="56"/>
      <c r="M7627" s="56"/>
    </row>
    <row r="7628" spans="1:13">
      <c r="A7628" s="59">
        <v>40438</v>
      </c>
      <c r="B7628" s="58">
        <v>3716.43</v>
      </c>
      <c r="C7628" s="55">
        <f t="shared" si="480"/>
        <v>9</v>
      </c>
      <c r="D7628" s="55">
        <f t="shared" si="481"/>
        <v>2010</v>
      </c>
      <c r="E7628" s="55">
        <f t="shared" si="482"/>
        <v>7371.5389049999994</v>
      </c>
      <c r="F7628" s="55">
        <f t="shared" si="483"/>
        <v>17</v>
      </c>
      <c r="H7628" s="56"/>
      <c r="I7628" s="56"/>
      <c r="J7628" s="56"/>
      <c r="K7628" s="56"/>
      <c r="L7628" s="56"/>
      <c r="M7628" s="56"/>
    </row>
    <row r="7629" spans="1:13">
      <c r="A7629" s="59">
        <v>40439</v>
      </c>
      <c r="B7629" s="58">
        <v>3693.73</v>
      </c>
      <c r="C7629" s="55">
        <f t="shared" si="480"/>
        <v>9</v>
      </c>
      <c r="D7629" s="55">
        <f t="shared" si="481"/>
        <v>2010</v>
      </c>
      <c r="E7629" s="55">
        <f t="shared" si="482"/>
        <v>7326.5134550000002</v>
      </c>
      <c r="F7629" s="55">
        <f t="shared" si="483"/>
        <v>18</v>
      </c>
      <c r="H7629" s="56"/>
      <c r="I7629" s="56"/>
      <c r="J7629" s="56"/>
      <c r="K7629" s="56"/>
      <c r="L7629" s="56"/>
      <c r="M7629" s="56"/>
    </row>
    <row r="7630" spans="1:13">
      <c r="A7630" s="59">
        <v>40440</v>
      </c>
      <c r="B7630" s="58">
        <v>3654.26</v>
      </c>
      <c r="C7630" s="55">
        <f t="shared" si="480"/>
        <v>9</v>
      </c>
      <c r="D7630" s="55">
        <f t="shared" si="481"/>
        <v>2010</v>
      </c>
      <c r="E7630" s="55">
        <f t="shared" si="482"/>
        <v>7248.2247100000004</v>
      </c>
      <c r="F7630" s="55">
        <f t="shared" si="483"/>
        <v>19</v>
      </c>
      <c r="H7630" s="56"/>
      <c r="I7630" s="56"/>
      <c r="J7630" s="56"/>
      <c r="K7630" s="56"/>
      <c r="L7630" s="56"/>
      <c r="M7630" s="56"/>
    </row>
    <row r="7631" spans="1:13">
      <c r="A7631" s="59">
        <v>40441</v>
      </c>
      <c r="B7631" s="58">
        <v>3568.2</v>
      </c>
      <c r="C7631" s="55">
        <f t="shared" si="480"/>
        <v>9</v>
      </c>
      <c r="D7631" s="55">
        <f t="shared" si="481"/>
        <v>2010</v>
      </c>
      <c r="E7631" s="55">
        <f t="shared" si="482"/>
        <v>7077.5246999999999</v>
      </c>
      <c r="F7631" s="55">
        <f t="shared" si="483"/>
        <v>20</v>
      </c>
      <c r="H7631" s="56"/>
      <c r="I7631" s="56"/>
      <c r="J7631" s="56"/>
      <c r="K7631" s="56"/>
      <c r="L7631" s="56"/>
      <c r="M7631" s="56"/>
    </row>
    <row r="7632" spans="1:13">
      <c r="A7632" s="59">
        <v>40442</v>
      </c>
      <c r="B7632" s="58">
        <v>3476.4</v>
      </c>
      <c r="C7632" s="55">
        <f t="shared" si="480"/>
        <v>9</v>
      </c>
      <c r="D7632" s="55">
        <f t="shared" si="481"/>
        <v>2010</v>
      </c>
      <c r="E7632" s="55">
        <f t="shared" si="482"/>
        <v>6895.4394000000002</v>
      </c>
      <c r="F7632" s="55">
        <f t="shared" si="483"/>
        <v>21</v>
      </c>
      <c r="H7632" s="56"/>
      <c r="I7632" s="56"/>
      <c r="J7632" s="56"/>
      <c r="K7632" s="56"/>
      <c r="L7632" s="56"/>
      <c r="M7632" s="56"/>
    </row>
    <row r="7633" spans="1:13">
      <c r="A7633" s="59">
        <v>40443</v>
      </c>
      <c r="B7633" s="58">
        <v>3860.52</v>
      </c>
      <c r="C7633" s="55">
        <f t="shared" si="480"/>
        <v>9</v>
      </c>
      <c r="D7633" s="55">
        <f t="shared" si="481"/>
        <v>2010</v>
      </c>
      <c r="E7633" s="55">
        <f t="shared" si="482"/>
        <v>7657.3414199999997</v>
      </c>
      <c r="F7633" s="55">
        <f t="shared" si="483"/>
        <v>22</v>
      </c>
      <c r="H7633" s="56"/>
      <c r="I7633" s="56"/>
      <c r="J7633" s="56"/>
      <c r="K7633" s="56"/>
      <c r="L7633" s="56"/>
      <c r="M7633" s="56"/>
    </row>
    <row r="7634" spans="1:13">
      <c r="A7634" s="59">
        <v>40444</v>
      </c>
      <c r="B7634" s="58">
        <v>3392.04</v>
      </c>
      <c r="C7634" s="55">
        <f t="shared" si="480"/>
        <v>9</v>
      </c>
      <c r="D7634" s="55">
        <f t="shared" si="481"/>
        <v>2010</v>
      </c>
      <c r="E7634" s="55">
        <f t="shared" si="482"/>
        <v>6728.1113400000004</v>
      </c>
      <c r="F7634" s="55">
        <f t="shared" si="483"/>
        <v>23</v>
      </c>
      <c r="H7634" s="56"/>
      <c r="I7634" s="56"/>
      <c r="J7634" s="56"/>
      <c r="K7634" s="56"/>
      <c r="L7634" s="56"/>
      <c r="M7634" s="56"/>
    </row>
    <row r="7635" spans="1:13">
      <c r="A7635" s="59">
        <v>40445</v>
      </c>
      <c r="B7635" s="58">
        <v>3274.08</v>
      </c>
      <c r="C7635" s="55">
        <f t="shared" si="480"/>
        <v>9</v>
      </c>
      <c r="D7635" s="55">
        <f t="shared" si="481"/>
        <v>2010</v>
      </c>
      <c r="E7635" s="55">
        <f t="shared" si="482"/>
        <v>6494.1376799999998</v>
      </c>
      <c r="F7635" s="55">
        <f t="shared" si="483"/>
        <v>24</v>
      </c>
      <c r="H7635" s="56"/>
      <c r="I7635" s="56"/>
      <c r="J7635" s="56"/>
      <c r="K7635" s="56"/>
      <c r="L7635" s="56"/>
      <c r="M7635" s="56"/>
    </row>
    <row r="7636" spans="1:13">
      <c r="A7636" s="59">
        <v>40446</v>
      </c>
      <c r="B7636" s="58">
        <v>3548.82</v>
      </c>
      <c r="C7636" s="55">
        <f t="shared" si="480"/>
        <v>9</v>
      </c>
      <c r="D7636" s="55">
        <f t="shared" si="481"/>
        <v>2010</v>
      </c>
      <c r="E7636" s="55">
        <f t="shared" si="482"/>
        <v>7039.0844700000007</v>
      </c>
      <c r="F7636" s="55">
        <f t="shared" si="483"/>
        <v>25</v>
      </c>
      <c r="H7636" s="56"/>
      <c r="I7636" s="56"/>
      <c r="J7636" s="56"/>
      <c r="K7636" s="56"/>
      <c r="L7636" s="56"/>
      <c r="M7636" s="56"/>
    </row>
    <row r="7637" spans="1:13">
      <c r="A7637" s="59">
        <v>40447</v>
      </c>
      <c r="B7637" s="58">
        <v>3630.84</v>
      </c>
      <c r="C7637" s="55">
        <f t="shared" si="480"/>
        <v>9</v>
      </c>
      <c r="D7637" s="55">
        <f t="shared" si="481"/>
        <v>2010</v>
      </c>
      <c r="E7637" s="55">
        <f t="shared" si="482"/>
        <v>7201.7711400000007</v>
      </c>
      <c r="F7637" s="55">
        <f t="shared" si="483"/>
        <v>26</v>
      </c>
      <c r="H7637" s="56"/>
      <c r="I7637" s="56"/>
      <c r="J7637" s="56"/>
      <c r="K7637" s="56"/>
      <c r="L7637" s="56"/>
      <c r="M7637" s="56"/>
    </row>
    <row r="7638" spans="1:13">
      <c r="A7638" s="59">
        <v>40448</v>
      </c>
      <c r="B7638" s="58">
        <v>3412.35</v>
      </c>
      <c r="C7638" s="55">
        <f t="shared" si="480"/>
        <v>9</v>
      </c>
      <c r="D7638" s="55">
        <f t="shared" si="481"/>
        <v>2010</v>
      </c>
      <c r="E7638" s="55">
        <f t="shared" si="482"/>
        <v>6768.3962250000004</v>
      </c>
      <c r="F7638" s="55">
        <f t="shared" si="483"/>
        <v>27</v>
      </c>
      <c r="H7638" s="56"/>
      <c r="I7638" s="56"/>
      <c r="J7638" s="56"/>
      <c r="K7638" s="56"/>
      <c r="L7638" s="56"/>
      <c r="M7638" s="56"/>
    </row>
    <row r="7639" spans="1:13">
      <c r="A7639" s="59">
        <v>40449</v>
      </c>
      <c r="B7639" s="58">
        <v>3480.68</v>
      </c>
      <c r="C7639" s="55">
        <f t="shared" si="480"/>
        <v>9</v>
      </c>
      <c r="D7639" s="55">
        <f t="shared" si="481"/>
        <v>2010</v>
      </c>
      <c r="E7639" s="55">
        <f t="shared" si="482"/>
        <v>6903.9287800000002</v>
      </c>
      <c r="F7639" s="55">
        <f t="shared" si="483"/>
        <v>28</v>
      </c>
      <c r="H7639" s="56"/>
      <c r="I7639" s="56"/>
      <c r="J7639" s="56"/>
      <c r="K7639" s="56"/>
      <c r="L7639" s="56"/>
      <c r="M7639" s="56"/>
    </row>
    <row r="7640" spans="1:13">
      <c r="A7640" s="59">
        <v>40450</v>
      </c>
      <c r="B7640" s="58">
        <v>3539.04</v>
      </c>
      <c r="C7640" s="55">
        <f t="shared" si="480"/>
        <v>9</v>
      </c>
      <c r="D7640" s="55">
        <f t="shared" si="481"/>
        <v>2010</v>
      </c>
      <c r="E7640" s="55">
        <f t="shared" si="482"/>
        <v>7019.6858400000001</v>
      </c>
      <c r="F7640" s="55">
        <f t="shared" si="483"/>
        <v>29</v>
      </c>
      <c r="H7640" s="56"/>
      <c r="I7640" s="56"/>
      <c r="J7640" s="56"/>
      <c r="K7640" s="56"/>
      <c r="L7640" s="56"/>
      <c r="M7640" s="56"/>
    </row>
    <row r="7641" spans="1:13">
      <c r="A7641" s="59">
        <v>40451</v>
      </c>
      <c r="B7641" s="58">
        <v>3588.71</v>
      </c>
      <c r="C7641" s="55">
        <f t="shared" si="480"/>
        <v>9</v>
      </c>
      <c r="D7641" s="55">
        <f t="shared" si="481"/>
        <v>2010</v>
      </c>
      <c r="E7641" s="55">
        <f t="shared" si="482"/>
        <v>7118.2062850000002</v>
      </c>
      <c r="F7641" s="55">
        <f t="shared" si="483"/>
        <v>30</v>
      </c>
      <c r="H7641" s="56"/>
      <c r="I7641" s="56"/>
      <c r="J7641" s="56"/>
      <c r="K7641" s="56"/>
      <c r="L7641" s="56"/>
      <c r="M7641" s="56"/>
    </row>
    <row r="7642" spans="1:13">
      <c r="A7642" s="59">
        <v>40452</v>
      </c>
      <c r="B7642" s="58">
        <v>3352.18</v>
      </c>
      <c r="C7642" s="55">
        <f t="shared" si="480"/>
        <v>10</v>
      </c>
      <c r="D7642" s="55">
        <f t="shared" si="481"/>
        <v>2011</v>
      </c>
      <c r="E7642" s="55">
        <f t="shared" si="482"/>
        <v>6649.0490300000001</v>
      </c>
      <c r="F7642" s="55">
        <f t="shared" si="483"/>
        <v>1</v>
      </c>
      <c r="H7642" s="56"/>
      <c r="I7642" s="56"/>
      <c r="J7642" s="56"/>
      <c r="K7642" s="56"/>
      <c r="L7642" s="56"/>
      <c r="M7642" s="56"/>
    </row>
    <row r="7643" spans="1:13">
      <c r="A7643" s="59">
        <v>40453</v>
      </c>
      <c r="B7643" s="58">
        <v>3316.84</v>
      </c>
      <c r="C7643" s="55">
        <f t="shared" si="480"/>
        <v>10</v>
      </c>
      <c r="D7643" s="55">
        <f t="shared" si="481"/>
        <v>2011</v>
      </c>
      <c r="E7643" s="55">
        <f t="shared" si="482"/>
        <v>6578.9521400000003</v>
      </c>
      <c r="F7643" s="55">
        <f t="shared" si="483"/>
        <v>2</v>
      </c>
      <c r="H7643" s="56"/>
      <c r="I7643" s="56"/>
      <c r="J7643" s="56"/>
      <c r="K7643" s="56"/>
      <c r="L7643" s="56"/>
      <c r="M7643" s="56"/>
    </row>
    <row r="7644" spans="1:13">
      <c r="A7644" s="59">
        <v>40454</v>
      </c>
      <c r="B7644" s="58">
        <v>3407.52</v>
      </c>
      <c r="C7644" s="55">
        <f t="shared" si="480"/>
        <v>10</v>
      </c>
      <c r="D7644" s="55">
        <f t="shared" si="481"/>
        <v>2011</v>
      </c>
      <c r="E7644" s="55">
        <f t="shared" si="482"/>
        <v>6758.81592</v>
      </c>
      <c r="F7644" s="55">
        <f t="shared" si="483"/>
        <v>3</v>
      </c>
      <c r="H7644" s="56"/>
      <c r="I7644" s="56"/>
      <c r="J7644" s="56"/>
      <c r="K7644" s="56"/>
      <c r="L7644" s="56"/>
      <c r="M7644" s="56"/>
    </row>
    <row r="7645" spans="1:13">
      <c r="A7645" s="59">
        <v>40455</v>
      </c>
      <c r="B7645" s="58">
        <v>3581.51</v>
      </c>
      <c r="C7645" s="55">
        <f t="shared" si="480"/>
        <v>10</v>
      </c>
      <c r="D7645" s="55">
        <f t="shared" si="481"/>
        <v>2011</v>
      </c>
      <c r="E7645" s="55">
        <f t="shared" si="482"/>
        <v>7103.9250850000008</v>
      </c>
      <c r="F7645" s="55">
        <f t="shared" si="483"/>
        <v>4</v>
      </c>
      <c r="H7645" s="56"/>
      <c r="I7645" s="56"/>
      <c r="J7645" s="56"/>
      <c r="K7645" s="56"/>
      <c r="L7645" s="56"/>
      <c r="M7645" s="56"/>
    </row>
    <row r="7646" spans="1:13">
      <c r="A7646" s="59">
        <v>40456</v>
      </c>
      <c r="B7646" s="58">
        <v>3489.93</v>
      </c>
      <c r="C7646" s="55">
        <f t="shared" si="480"/>
        <v>10</v>
      </c>
      <c r="D7646" s="55">
        <f t="shared" si="481"/>
        <v>2011</v>
      </c>
      <c r="E7646" s="55">
        <f t="shared" si="482"/>
        <v>6922.2761549999996</v>
      </c>
      <c r="F7646" s="55">
        <f t="shared" si="483"/>
        <v>5</v>
      </c>
      <c r="H7646" s="56"/>
      <c r="I7646" s="56"/>
      <c r="J7646" s="56"/>
      <c r="K7646" s="56"/>
      <c r="L7646" s="56"/>
      <c r="M7646" s="56"/>
    </row>
    <row r="7647" spans="1:13">
      <c r="A7647" s="59">
        <v>40457</v>
      </c>
      <c r="B7647" s="58">
        <v>4117.7</v>
      </c>
      <c r="C7647" s="55">
        <f t="shared" si="480"/>
        <v>10</v>
      </c>
      <c r="D7647" s="55">
        <f t="shared" si="481"/>
        <v>2011</v>
      </c>
      <c r="E7647" s="55">
        <f t="shared" si="482"/>
        <v>8167.45795</v>
      </c>
      <c r="F7647" s="55">
        <f t="shared" si="483"/>
        <v>6</v>
      </c>
      <c r="H7647" s="56"/>
      <c r="I7647" s="56"/>
      <c r="J7647" s="56"/>
      <c r="K7647" s="56"/>
      <c r="L7647" s="56"/>
      <c r="M7647" s="56"/>
    </row>
    <row r="7648" spans="1:13">
      <c r="A7648" s="59">
        <v>40458</v>
      </c>
      <c r="B7648" s="58">
        <v>3541.32</v>
      </c>
      <c r="C7648" s="55">
        <f t="shared" si="480"/>
        <v>10</v>
      </c>
      <c r="D7648" s="55">
        <f t="shared" si="481"/>
        <v>2011</v>
      </c>
      <c r="E7648" s="55">
        <f t="shared" si="482"/>
        <v>7024.2082200000004</v>
      </c>
      <c r="F7648" s="55">
        <f t="shared" si="483"/>
        <v>7</v>
      </c>
      <c r="H7648" s="56"/>
      <c r="I7648" s="56"/>
      <c r="J7648" s="56"/>
      <c r="K7648" s="56"/>
      <c r="L7648" s="56"/>
      <c r="M7648" s="56"/>
    </row>
    <row r="7649" spans="1:13">
      <c r="A7649" s="59">
        <v>40459</v>
      </c>
      <c r="B7649" s="58">
        <v>3894.73</v>
      </c>
      <c r="C7649" s="55">
        <f t="shared" si="480"/>
        <v>10</v>
      </c>
      <c r="D7649" s="55">
        <f t="shared" si="481"/>
        <v>2011</v>
      </c>
      <c r="E7649" s="55">
        <f t="shared" si="482"/>
        <v>7725.1969550000003</v>
      </c>
      <c r="F7649" s="55">
        <f t="shared" si="483"/>
        <v>8</v>
      </c>
      <c r="H7649" s="56"/>
      <c r="I7649" s="56"/>
      <c r="J7649" s="56"/>
      <c r="K7649" s="56"/>
      <c r="L7649" s="56"/>
      <c r="M7649" s="56"/>
    </row>
    <row r="7650" spans="1:13">
      <c r="A7650" s="59">
        <v>40460</v>
      </c>
      <c r="B7650" s="58">
        <v>3879.02</v>
      </c>
      <c r="C7650" s="55">
        <f t="shared" si="480"/>
        <v>10</v>
      </c>
      <c r="D7650" s="55">
        <f t="shared" si="481"/>
        <v>2011</v>
      </c>
      <c r="E7650" s="55">
        <f t="shared" si="482"/>
        <v>7694.0361700000003</v>
      </c>
      <c r="F7650" s="55">
        <f t="shared" si="483"/>
        <v>9</v>
      </c>
      <c r="H7650" s="56"/>
      <c r="I7650" s="56"/>
      <c r="J7650" s="56"/>
      <c r="K7650" s="56"/>
      <c r="L7650" s="56"/>
      <c r="M7650" s="56"/>
    </row>
    <row r="7651" spans="1:13">
      <c r="A7651" s="59">
        <v>40461</v>
      </c>
      <c r="B7651" s="58">
        <v>3617.53</v>
      </c>
      <c r="C7651" s="55">
        <f t="shared" si="480"/>
        <v>10</v>
      </c>
      <c r="D7651" s="55">
        <f t="shared" si="481"/>
        <v>2011</v>
      </c>
      <c r="E7651" s="55">
        <f t="shared" si="482"/>
        <v>7175.3707550000008</v>
      </c>
      <c r="F7651" s="55">
        <f t="shared" si="483"/>
        <v>10</v>
      </c>
      <c r="H7651" s="56"/>
      <c r="I7651" s="56"/>
      <c r="J7651" s="56"/>
      <c r="K7651" s="56"/>
      <c r="L7651" s="56"/>
      <c r="M7651" s="56"/>
    </row>
    <row r="7652" spans="1:13">
      <c r="A7652" s="59">
        <v>40462</v>
      </c>
      <c r="B7652" s="58">
        <v>3209.89</v>
      </c>
      <c r="C7652" s="55">
        <f t="shared" si="480"/>
        <v>10</v>
      </c>
      <c r="D7652" s="55">
        <f t="shared" si="481"/>
        <v>2011</v>
      </c>
      <c r="E7652" s="55">
        <f t="shared" si="482"/>
        <v>6366.8168150000001</v>
      </c>
      <c r="F7652" s="55">
        <f t="shared" si="483"/>
        <v>11</v>
      </c>
      <c r="H7652" s="56"/>
      <c r="I7652" s="56"/>
      <c r="J7652" s="56"/>
      <c r="K7652" s="56"/>
      <c r="L7652" s="56"/>
      <c r="M7652" s="56"/>
    </row>
    <row r="7653" spans="1:13">
      <c r="A7653" s="59">
        <v>40463</v>
      </c>
      <c r="B7653" s="58">
        <v>3343.67</v>
      </c>
      <c r="C7653" s="55">
        <f t="shared" si="480"/>
        <v>10</v>
      </c>
      <c r="D7653" s="55">
        <f t="shared" si="481"/>
        <v>2011</v>
      </c>
      <c r="E7653" s="55">
        <f t="shared" si="482"/>
        <v>6632.1694450000005</v>
      </c>
      <c r="F7653" s="55">
        <f t="shared" si="483"/>
        <v>12</v>
      </c>
      <c r="H7653" s="56"/>
      <c r="I7653" s="56"/>
      <c r="J7653" s="56"/>
      <c r="K7653" s="56"/>
      <c r="L7653" s="56"/>
      <c r="M7653" s="56"/>
    </row>
    <row r="7654" spans="1:13">
      <c r="A7654" s="59">
        <v>40464</v>
      </c>
      <c r="B7654" s="58">
        <v>3135.2</v>
      </c>
      <c r="C7654" s="55">
        <f t="shared" si="480"/>
        <v>10</v>
      </c>
      <c r="D7654" s="55">
        <f t="shared" si="481"/>
        <v>2011</v>
      </c>
      <c r="E7654" s="55">
        <f t="shared" si="482"/>
        <v>6218.6691999999994</v>
      </c>
      <c r="F7654" s="55">
        <f t="shared" si="483"/>
        <v>13</v>
      </c>
      <c r="H7654" s="56"/>
      <c r="I7654" s="56"/>
      <c r="J7654" s="56"/>
      <c r="K7654" s="56"/>
      <c r="L7654" s="56"/>
      <c r="M7654" s="56"/>
    </row>
    <row r="7655" spans="1:13">
      <c r="A7655" s="59">
        <v>40465</v>
      </c>
      <c r="B7655" s="58">
        <v>3149.1</v>
      </c>
      <c r="C7655" s="55">
        <f t="shared" si="480"/>
        <v>10</v>
      </c>
      <c r="D7655" s="55">
        <f t="shared" si="481"/>
        <v>2011</v>
      </c>
      <c r="E7655" s="55">
        <f t="shared" si="482"/>
        <v>6246.2398499999999</v>
      </c>
      <c r="F7655" s="55">
        <f t="shared" si="483"/>
        <v>14</v>
      </c>
      <c r="H7655" s="56"/>
      <c r="I7655" s="56"/>
      <c r="J7655" s="56"/>
      <c r="K7655" s="56"/>
      <c r="L7655" s="56"/>
      <c r="M7655" s="56"/>
    </row>
    <row r="7656" spans="1:13">
      <c r="A7656" s="59">
        <v>40466</v>
      </c>
      <c r="B7656" s="58">
        <v>3202.25</v>
      </c>
      <c r="C7656" s="55">
        <f t="shared" si="480"/>
        <v>10</v>
      </c>
      <c r="D7656" s="55">
        <f t="shared" si="481"/>
        <v>2011</v>
      </c>
      <c r="E7656" s="55">
        <f t="shared" si="482"/>
        <v>6351.662875</v>
      </c>
      <c r="F7656" s="55">
        <f t="shared" si="483"/>
        <v>15</v>
      </c>
      <c r="H7656" s="56"/>
      <c r="I7656" s="56"/>
      <c r="J7656" s="56"/>
      <c r="K7656" s="56"/>
      <c r="L7656" s="56"/>
      <c r="M7656" s="56"/>
    </row>
    <row r="7657" spans="1:13">
      <c r="A7657" s="59">
        <v>40467</v>
      </c>
      <c r="B7657" s="58">
        <v>3330.45</v>
      </c>
      <c r="C7657" s="55">
        <f t="shared" si="480"/>
        <v>10</v>
      </c>
      <c r="D7657" s="55">
        <f t="shared" si="481"/>
        <v>2011</v>
      </c>
      <c r="E7657" s="55">
        <f t="shared" si="482"/>
        <v>6605.9475750000001</v>
      </c>
      <c r="F7657" s="55">
        <f t="shared" si="483"/>
        <v>16</v>
      </c>
      <c r="H7657" s="56"/>
      <c r="I7657" s="56"/>
      <c r="J7657" s="56"/>
      <c r="K7657" s="56"/>
      <c r="L7657" s="56"/>
      <c r="M7657" s="56"/>
    </row>
    <row r="7658" spans="1:13">
      <c r="A7658" s="59">
        <v>40468</v>
      </c>
      <c r="B7658" s="58">
        <v>3455.04</v>
      </c>
      <c r="C7658" s="55">
        <f t="shared" si="480"/>
        <v>10</v>
      </c>
      <c r="D7658" s="55">
        <f t="shared" si="481"/>
        <v>2011</v>
      </c>
      <c r="E7658" s="55">
        <f t="shared" si="482"/>
        <v>6853.0718400000005</v>
      </c>
      <c r="F7658" s="55">
        <f t="shared" si="483"/>
        <v>17</v>
      </c>
      <c r="H7658" s="56"/>
      <c r="I7658" s="56"/>
      <c r="J7658" s="56"/>
      <c r="K7658" s="56"/>
      <c r="L7658" s="56"/>
      <c r="M7658" s="56"/>
    </row>
    <row r="7659" spans="1:13">
      <c r="A7659" s="59">
        <v>40469</v>
      </c>
      <c r="B7659" s="58">
        <v>3216.85</v>
      </c>
      <c r="C7659" s="55">
        <f t="shared" si="480"/>
        <v>10</v>
      </c>
      <c r="D7659" s="55">
        <f t="shared" si="481"/>
        <v>2011</v>
      </c>
      <c r="E7659" s="55">
        <f t="shared" si="482"/>
        <v>6380.621975</v>
      </c>
      <c r="F7659" s="55">
        <f t="shared" si="483"/>
        <v>18</v>
      </c>
      <c r="H7659" s="56"/>
      <c r="I7659" s="56"/>
      <c r="J7659" s="56"/>
      <c r="K7659" s="56"/>
      <c r="L7659" s="56"/>
      <c r="M7659" s="56"/>
    </row>
    <row r="7660" spans="1:13">
      <c r="A7660" s="59">
        <v>40470</v>
      </c>
      <c r="B7660" s="58">
        <v>3239.68</v>
      </c>
      <c r="C7660" s="55">
        <f t="shared" si="480"/>
        <v>10</v>
      </c>
      <c r="D7660" s="55">
        <f t="shared" si="481"/>
        <v>2011</v>
      </c>
      <c r="E7660" s="55">
        <f t="shared" si="482"/>
        <v>6425.9052799999999</v>
      </c>
      <c r="F7660" s="55">
        <f t="shared" si="483"/>
        <v>19</v>
      </c>
      <c r="H7660" s="56"/>
      <c r="I7660" s="56"/>
      <c r="J7660" s="56"/>
      <c r="K7660" s="56"/>
      <c r="L7660" s="56"/>
      <c r="M7660" s="56"/>
    </row>
    <row r="7661" spans="1:13">
      <c r="A7661" s="59">
        <v>40471</v>
      </c>
      <c r="B7661" s="58">
        <v>3224.01</v>
      </c>
      <c r="C7661" s="55">
        <f t="shared" si="480"/>
        <v>10</v>
      </c>
      <c r="D7661" s="55">
        <f t="shared" si="481"/>
        <v>2011</v>
      </c>
      <c r="E7661" s="55">
        <f t="shared" si="482"/>
        <v>6394.8238350000001</v>
      </c>
      <c r="F7661" s="55">
        <f t="shared" si="483"/>
        <v>20</v>
      </c>
      <c r="H7661" s="56"/>
      <c r="I7661" s="56"/>
      <c r="J7661" s="56"/>
      <c r="K7661" s="56"/>
      <c r="L7661" s="56"/>
      <c r="M7661" s="56"/>
    </row>
    <row r="7662" spans="1:13">
      <c r="A7662" s="59">
        <v>40472</v>
      </c>
      <c r="B7662" s="58">
        <v>3354.81</v>
      </c>
      <c r="C7662" s="55">
        <f t="shared" si="480"/>
        <v>10</v>
      </c>
      <c r="D7662" s="55">
        <f t="shared" si="481"/>
        <v>2011</v>
      </c>
      <c r="E7662" s="55">
        <f t="shared" si="482"/>
        <v>6654.2656349999997</v>
      </c>
      <c r="F7662" s="55">
        <f t="shared" si="483"/>
        <v>21</v>
      </c>
      <c r="H7662" s="56"/>
      <c r="I7662" s="56"/>
      <c r="J7662" s="56"/>
      <c r="K7662" s="56"/>
      <c r="L7662" s="56"/>
      <c r="M7662" s="56"/>
    </row>
    <row r="7663" spans="1:13">
      <c r="A7663" s="59">
        <v>40473</v>
      </c>
      <c r="B7663" s="58">
        <v>3247.42</v>
      </c>
      <c r="C7663" s="55">
        <f t="shared" si="480"/>
        <v>10</v>
      </c>
      <c r="D7663" s="55">
        <f t="shared" si="481"/>
        <v>2011</v>
      </c>
      <c r="E7663" s="55">
        <f t="shared" si="482"/>
        <v>6441.2575700000007</v>
      </c>
      <c r="F7663" s="55">
        <f t="shared" si="483"/>
        <v>22</v>
      </c>
      <c r="H7663" s="56"/>
      <c r="I7663" s="56"/>
      <c r="J7663" s="56"/>
      <c r="K7663" s="56"/>
      <c r="L7663" s="56"/>
      <c r="M7663" s="56"/>
    </row>
    <row r="7664" spans="1:13">
      <c r="A7664" s="59">
        <v>40474</v>
      </c>
      <c r="B7664" s="58">
        <v>3266.37</v>
      </c>
      <c r="C7664" s="55">
        <f t="shared" si="480"/>
        <v>10</v>
      </c>
      <c r="D7664" s="55">
        <f t="shared" si="481"/>
        <v>2011</v>
      </c>
      <c r="E7664" s="55">
        <f t="shared" si="482"/>
        <v>6478.8448950000002</v>
      </c>
      <c r="F7664" s="55">
        <f t="shared" si="483"/>
        <v>23</v>
      </c>
      <c r="H7664" s="56"/>
      <c r="I7664" s="56"/>
      <c r="J7664" s="56"/>
      <c r="K7664" s="56"/>
      <c r="L7664" s="56"/>
      <c r="M7664" s="56"/>
    </row>
    <row r="7665" spans="1:13">
      <c r="A7665" s="59">
        <v>40475</v>
      </c>
      <c r="B7665" s="58">
        <v>3902.76</v>
      </c>
      <c r="C7665" s="55">
        <f t="shared" si="480"/>
        <v>10</v>
      </c>
      <c r="D7665" s="55">
        <f t="shared" si="481"/>
        <v>2011</v>
      </c>
      <c r="E7665" s="55">
        <f t="shared" si="482"/>
        <v>7741.1244600000009</v>
      </c>
      <c r="F7665" s="55">
        <f t="shared" si="483"/>
        <v>24</v>
      </c>
      <c r="H7665" s="56"/>
      <c r="I7665" s="56"/>
      <c r="J7665" s="56"/>
      <c r="K7665" s="56"/>
      <c r="L7665" s="56"/>
      <c r="M7665" s="56"/>
    </row>
    <row r="7666" spans="1:13">
      <c r="A7666" s="59">
        <v>40476</v>
      </c>
      <c r="B7666" s="58">
        <v>6011.2</v>
      </c>
      <c r="C7666" s="55">
        <f t="shared" si="480"/>
        <v>10</v>
      </c>
      <c r="D7666" s="55">
        <f t="shared" si="481"/>
        <v>2011</v>
      </c>
      <c r="E7666" s="55">
        <f t="shared" si="482"/>
        <v>11923.215200000001</v>
      </c>
      <c r="F7666" s="55">
        <f t="shared" si="483"/>
        <v>25</v>
      </c>
      <c r="H7666" s="56"/>
      <c r="I7666" s="56"/>
      <c r="J7666" s="56"/>
      <c r="K7666" s="56"/>
      <c r="L7666" s="56"/>
      <c r="M7666" s="56"/>
    </row>
    <row r="7667" spans="1:13">
      <c r="A7667" s="59">
        <v>40477</v>
      </c>
      <c r="B7667" s="58">
        <v>4731.9399999999996</v>
      </c>
      <c r="C7667" s="55">
        <f t="shared" si="480"/>
        <v>10</v>
      </c>
      <c r="D7667" s="55">
        <f t="shared" si="481"/>
        <v>2011</v>
      </c>
      <c r="E7667" s="55">
        <f t="shared" si="482"/>
        <v>9385.8029900000001</v>
      </c>
      <c r="F7667" s="55">
        <f t="shared" si="483"/>
        <v>26</v>
      </c>
      <c r="H7667" s="56"/>
      <c r="I7667" s="56"/>
      <c r="J7667" s="56"/>
      <c r="K7667" s="56"/>
      <c r="L7667" s="56"/>
      <c r="M7667" s="56"/>
    </row>
    <row r="7668" spans="1:13">
      <c r="A7668" s="59">
        <v>40478</v>
      </c>
      <c r="B7668" s="58">
        <v>3842.44</v>
      </c>
      <c r="C7668" s="55">
        <f t="shared" si="480"/>
        <v>10</v>
      </c>
      <c r="D7668" s="55">
        <f t="shared" si="481"/>
        <v>2011</v>
      </c>
      <c r="E7668" s="55">
        <f t="shared" si="482"/>
        <v>7621.4797400000007</v>
      </c>
      <c r="F7668" s="55">
        <f t="shared" si="483"/>
        <v>27</v>
      </c>
      <c r="H7668" s="56"/>
      <c r="I7668" s="56"/>
      <c r="J7668" s="56"/>
      <c r="K7668" s="56"/>
      <c r="L7668" s="56"/>
      <c r="M7668" s="56"/>
    </row>
    <row r="7669" spans="1:13">
      <c r="A7669" s="59">
        <v>40479</v>
      </c>
      <c r="B7669" s="58">
        <v>3361.65</v>
      </c>
      <c r="C7669" s="55">
        <f t="shared" si="480"/>
        <v>10</v>
      </c>
      <c r="D7669" s="55">
        <f t="shared" si="481"/>
        <v>2011</v>
      </c>
      <c r="E7669" s="55">
        <f t="shared" si="482"/>
        <v>6667.8327750000008</v>
      </c>
      <c r="F7669" s="55">
        <f t="shared" si="483"/>
        <v>28</v>
      </c>
      <c r="H7669" s="56"/>
      <c r="I7669" s="56"/>
      <c r="J7669" s="56"/>
      <c r="K7669" s="56"/>
      <c r="L7669" s="56"/>
      <c r="M7669" s="56"/>
    </row>
    <row r="7670" spans="1:13">
      <c r="A7670" s="59">
        <v>40480</v>
      </c>
      <c r="B7670" s="58">
        <v>3299.5</v>
      </c>
      <c r="C7670" s="55">
        <f t="shared" si="480"/>
        <v>10</v>
      </c>
      <c r="D7670" s="55">
        <f t="shared" si="481"/>
        <v>2011</v>
      </c>
      <c r="E7670" s="55">
        <f t="shared" si="482"/>
        <v>6544.55825</v>
      </c>
      <c r="F7670" s="55">
        <f t="shared" si="483"/>
        <v>29</v>
      </c>
      <c r="H7670" s="56"/>
      <c r="I7670" s="56"/>
      <c r="J7670" s="56"/>
      <c r="K7670" s="56"/>
      <c r="L7670" s="56"/>
      <c r="M7670" s="56"/>
    </row>
    <row r="7671" spans="1:13">
      <c r="A7671" s="59">
        <v>40481</v>
      </c>
      <c r="B7671" s="58">
        <v>3737.17</v>
      </c>
      <c r="C7671" s="55">
        <f t="shared" si="480"/>
        <v>10</v>
      </c>
      <c r="D7671" s="55">
        <f t="shared" si="481"/>
        <v>2011</v>
      </c>
      <c r="E7671" s="55">
        <f t="shared" si="482"/>
        <v>7412.6766950000001</v>
      </c>
      <c r="F7671" s="55">
        <f t="shared" si="483"/>
        <v>30</v>
      </c>
      <c r="H7671" s="56"/>
      <c r="I7671" s="56"/>
      <c r="J7671" s="56"/>
      <c r="K7671" s="56"/>
      <c r="L7671" s="56"/>
      <c r="M7671" s="56"/>
    </row>
    <row r="7672" spans="1:13">
      <c r="A7672" s="59">
        <v>40482</v>
      </c>
      <c r="B7672" s="58">
        <v>3682.04</v>
      </c>
      <c r="C7672" s="55">
        <f t="shared" si="480"/>
        <v>10</v>
      </c>
      <c r="D7672" s="55">
        <f t="shared" si="481"/>
        <v>2011</v>
      </c>
      <c r="E7672" s="55">
        <f t="shared" si="482"/>
        <v>7303.3263400000005</v>
      </c>
      <c r="F7672" s="55">
        <f t="shared" si="483"/>
        <v>31</v>
      </c>
      <c r="H7672" s="56"/>
      <c r="I7672" s="56"/>
      <c r="J7672" s="56"/>
      <c r="K7672" s="56"/>
      <c r="L7672" s="56"/>
      <c r="M7672" s="56"/>
    </row>
    <row r="7673" spans="1:13">
      <c r="A7673" s="59">
        <v>40483</v>
      </c>
      <c r="B7673" s="58">
        <v>4353.78</v>
      </c>
      <c r="C7673" s="55">
        <f t="shared" si="480"/>
        <v>11</v>
      </c>
      <c r="D7673" s="55">
        <f t="shared" si="481"/>
        <v>2011</v>
      </c>
      <c r="E7673" s="55">
        <f t="shared" si="482"/>
        <v>8635.7226300000002</v>
      </c>
      <c r="F7673" s="55">
        <f t="shared" si="483"/>
        <v>1</v>
      </c>
      <c r="H7673" s="56"/>
      <c r="I7673" s="56"/>
      <c r="J7673" s="56"/>
      <c r="K7673" s="56"/>
      <c r="L7673" s="56"/>
      <c r="M7673" s="56"/>
    </row>
    <row r="7674" spans="1:13">
      <c r="A7674" s="59">
        <v>40484</v>
      </c>
      <c r="B7674" s="58">
        <v>4180.4399999999996</v>
      </c>
      <c r="C7674" s="55">
        <f t="shared" si="480"/>
        <v>11</v>
      </c>
      <c r="D7674" s="55">
        <f t="shared" si="481"/>
        <v>2011</v>
      </c>
      <c r="E7674" s="55">
        <f t="shared" si="482"/>
        <v>8291.9027399999995</v>
      </c>
      <c r="F7674" s="55">
        <f t="shared" si="483"/>
        <v>2</v>
      </c>
      <c r="H7674" s="56"/>
      <c r="I7674" s="56"/>
      <c r="J7674" s="56"/>
      <c r="K7674" s="56"/>
      <c r="L7674" s="56"/>
      <c r="M7674" s="56"/>
    </row>
    <row r="7675" spans="1:13">
      <c r="A7675" s="59">
        <v>40485</v>
      </c>
      <c r="B7675" s="58">
        <v>3639.33</v>
      </c>
      <c r="C7675" s="55">
        <f t="shared" si="480"/>
        <v>11</v>
      </c>
      <c r="D7675" s="55">
        <f t="shared" si="481"/>
        <v>2011</v>
      </c>
      <c r="E7675" s="55">
        <f t="shared" si="482"/>
        <v>7218.6110550000003</v>
      </c>
      <c r="F7675" s="55">
        <f t="shared" si="483"/>
        <v>3</v>
      </c>
      <c r="H7675" s="56"/>
      <c r="I7675" s="56"/>
      <c r="J7675" s="56"/>
      <c r="K7675" s="56"/>
      <c r="L7675" s="56"/>
      <c r="M7675" s="56"/>
    </row>
    <row r="7676" spans="1:13">
      <c r="A7676" s="59">
        <v>40486</v>
      </c>
      <c r="B7676" s="58">
        <v>3276.94</v>
      </c>
      <c r="C7676" s="55">
        <f t="shared" si="480"/>
        <v>11</v>
      </c>
      <c r="D7676" s="55">
        <f t="shared" si="481"/>
        <v>2011</v>
      </c>
      <c r="E7676" s="55">
        <f t="shared" si="482"/>
        <v>6499.8104899999998</v>
      </c>
      <c r="F7676" s="55">
        <f t="shared" si="483"/>
        <v>4</v>
      </c>
      <c r="H7676" s="56"/>
      <c r="I7676" s="56"/>
      <c r="J7676" s="56"/>
      <c r="K7676" s="56"/>
      <c r="L7676" s="56"/>
      <c r="M7676" s="56"/>
    </row>
    <row r="7677" spans="1:13">
      <c r="A7677" s="59">
        <v>40487</v>
      </c>
      <c r="B7677" s="58">
        <v>3279.35</v>
      </c>
      <c r="C7677" s="55">
        <f t="shared" si="480"/>
        <v>11</v>
      </c>
      <c r="D7677" s="55">
        <f t="shared" si="481"/>
        <v>2011</v>
      </c>
      <c r="E7677" s="55">
        <f t="shared" si="482"/>
        <v>6504.590725</v>
      </c>
      <c r="F7677" s="55">
        <f t="shared" si="483"/>
        <v>5</v>
      </c>
      <c r="H7677" s="56"/>
      <c r="I7677" s="56"/>
      <c r="J7677" s="56"/>
      <c r="K7677" s="56"/>
      <c r="L7677" s="56"/>
      <c r="M7677" s="56"/>
    </row>
    <row r="7678" spans="1:13">
      <c r="A7678" s="59">
        <v>40488</v>
      </c>
      <c r="B7678" s="58">
        <v>3203.93</v>
      </c>
      <c r="C7678" s="55">
        <f t="shared" si="480"/>
        <v>11</v>
      </c>
      <c r="D7678" s="55">
        <f t="shared" si="481"/>
        <v>2011</v>
      </c>
      <c r="E7678" s="55">
        <f t="shared" si="482"/>
        <v>6354.9951549999996</v>
      </c>
      <c r="F7678" s="55">
        <f t="shared" si="483"/>
        <v>6</v>
      </c>
      <c r="H7678" s="56"/>
      <c r="I7678" s="56"/>
      <c r="J7678" s="56"/>
      <c r="K7678" s="56"/>
      <c r="L7678" s="56"/>
      <c r="M7678" s="56"/>
    </row>
    <row r="7679" spans="1:13">
      <c r="A7679" s="59">
        <v>40489</v>
      </c>
      <c r="B7679" s="58">
        <v>3362.66</v>
      </c>
      <c r="C7679" s="55">
        <f t="shared" si="480"/>
        <v>11</v>
      </c>
      <c r="D7679" s="55">
        <f t="shared" si="481"/>
        <v>2011</v>
      </c>
      <c r="E7679" s="55">
        <f t="shared" si="482"/>
        <v>6669.8361100000002</v>
      </c>
      <c r="F7679" s="55">
        <f t="shared" si="483"/>
        <v>7</v>
      </c>
      <c r="H7679" s="56"/>
      <c r="I7679" s="56"/>
      <c r="J7679" s="56"/>
      <c r="K7679" s="56"/>
      <c r="L7679" s="56"/>
      <c r="M7679" s="56"/>
    </row>
    <row r="7680" spans="1:13">
      <c r="A7680" s="59">
        <v>40490</v>
      </c>
      <c r="B7680" s="58">
        <v>3537.99</v>
      </c>
      <c r="C7680" s="55">
        <f t="shared" si="480"/>
        <v>11</v>
      </c>
      <c r="D7680" s="55">
        <f t="shared" si="481"/>
        <v>2011</v>
      </c>
      <c r="E7680" s="55">
        <f t="shared" si="482"/>
        <v>7017.6031649999995</v>
      </c>
      <c r="F7680" s="55">
        <f t="shared" si="483"/>
        <v>8</v>
      </c>
      <c r="H7680" s="56"/>
      <c r="I7680" s="56"/>
      <c r="J7680" s="56"/>
      <c r="K7680" s="56"/>
      <c r="L7680" s="56"/>
      <c r="M7680" s="56"/>
    </row>
    <row r="7681" spans="1:13">
      <c r="A7681" s="59">
        <v>40491</v>
      </c>
      <c r="B7681" s="58">
        <v>3500.86</v>
      </c>
      <c r="C7681" s="55">
        <f t="shared" si="480"/>
        <v>11</v>
      </c>
      <c r="D7681" s="55">
        <f t="shared" si="481"/>
        <v>2011</v>
      </c>
      <c r="E7681" s="55">
        <f t="shared" si="482"/>
        <v>6943.9558100000004</v>
      </c>
      <c r="F7681" s="55">
        <f t="shared" si="483"/>
        <v>9</v>
      </c>
      <c r="H7681" s="56"/>
      <c r="I7681" s="56"/>
      <c r="J7681" s="56"/>
      <c r="K7681" s="56"/>
      <c r="L7681" s="56"/>
      <c r="M7681" s="56"/>
    </row>
    <row r="7682" spans="1:13">
      <c r="A7682" s="59">
        <v>40492</v>
      </c>
      <c r="B7682" s="58">
        <v>3174.94</v>
      </c>
      <c r="C7682" s="55">
        <f t="shared" si="480"/>
        <v>11</v>
      </c>
      <c r="D7682" s="55">
        <f t="shared" si="481"/>
        <v>2011</v>
      </c>
      <c r="E7682" s="55">
        <f t="shared" si="482"/>
        <v>6297.4934899999998</v>
      </c>
      <c r="F7682" s="55">
        <f t="shared" si="483"/>
        <v>10</v>
      </c>
      <c r="H7682" s="56"/>
      <c r="I7682" s="56"/>
      <c r="J7682" s="56"/>
      <c r="K7682" s="56"/>
      <c r="L7682" s="56"/>
      <c r="M7682" s="56"/>
    </row>
    <row r="7683" spans="1:13">
      <c r="A7683" s="59">
        <v>40493</v>
      </c>
      <c r="B7683" s="58">
        <v>3218.3</v>
      </c>
      <c r="C7683" s="55">
        <f t="shared" si="480"/>
        <v>11</v>
      </c>
      <c r="D7683" s="55">
        <f t="shared" si="481"/>
        <v>2011</v>
      </c>
      <c r="E7683" s="55">
        <f t="shared" si="482"/>
        <v>6383.4980500000001</v>
      </c>
      <c r="F7683" s="55">
        <f t="shared" si="483"/>
        <v>11</v>
      </c>
      <c r="H7683" s="56"/>
      <c r="I7683" s="56"/>
      <c r="J7683" s="56"/>
      <c r="K7683" s="56"/>
      <c r="L7683" s="56"/>
      <c r="M7683" s="56"/>
    </row>
    <row r="7684" spans="1:13">
      <c r="A7684" s="59">
        <v>40494</v>
      </c>
      <c r="B7684" s="58">
        <v>3001.16</v>
      </c>
      <c r="C7684" s="55">
        <f t="shared" ref="C7684:C7747" si="484">MONTH(A7684)</f>
        <v>11</v>
      </c>
      <c r="D7684" s="55">
        <f t="shared" ref="D7684:D7747" si="485">IF(C7684&gt;9,YEAR(A7684)+1,YEAR(A7684))</f>
        <v>2011</v>
      </c>
      <c r="E7684" s="55">
        <f t="shared" ref="E7684:E7747" si="486">B7684*1.9835</f>
        <v>5952.8008600000003</v>
      </c>
      <c r="F7684" s="55">
        <f t="shared" ref="F7684:F7747" si="487">DAY(A7684)</f>
        <v>12</v>
      </c>
      <c r="H7684" s="56"/>
      <c r="I7684" s="56"/>
      <c r="J7684" s="56"/>
      <c r="K7684" s="56"/>
      <c r="L7684" s="56"/>
      <c r="M7684" s="56"/>
    </row>
    <row r="7685" spans="1:13">
      <c r="A7685" s="59">
        <v>40495</v>
      </c>
      <c r="B7685" s="58">
        <v>2876.61</v>
      </c>
      <c r="C7685" s="55">
        <f t="shared" si="484"/>
        <v>11</v>
      </c>
      <c r="D7685" s="55">
        <f t="shared" si="485"/>
        <v>2011</v>
      </c>
      <c r="E7685" s="55">
        <f t="shared" si="486"/>
        <v>5705.7559350000001</v>
      </c>
      <c r="F7685" s="55">
        <f t="shared" si="487"/>
        <v>13</v>
      </c>
      <c r="H7685" s="56"/>
      <c r="I7685" s="56"/>
      <c r="J7685" s="56"/>
      <c r="K7685" s="56"/>
      <c r="L7685" s="56"/>
      <c r="M7685" s="56"/>
    </row>
    <row r="7686" spans="1:13">
      <c r="A7686" s="59">
        <v>40496</v>
      </c>
      <c r="B7686" s="58">
        <v>3354.78</v>
      </c>
      <c r="C7686" s="55">
        <f t="shared" si="484"/>
        <v>11</v>
      </c>
      <c r="D7686" s="55">
        <f t="shared" si="485"/>
        <v>2011</v>
      </c>
      <c r="E7686" s="55">
        <f t="shared" si="486"/>
        <v>6654.2061300000005</v>
      </c>
      <c r="F7686" s="55">
        <f t="shared" si="487"/>
        <v>14</v>
      </c>
      <c r="H7686" s="56"/>
      <c r="I7686" s="56"/>
      <c r="J7686" s="56"/>
      <c r="K7686" s="56"/>
      <c r="L7686" s="56"/>
      <c r="M7686" s="56"/>
    </row>
    <row r="7687" spans="1:13">
      <c r="A7687" s="59">
        <v>40497</v>
      </c>
      <c r="B7687" s="58">
        <v>3368.54</v>
      </c>
      <c r="C7687" s="55">
        <f t="shared" si="484"/>
        <v>11</v>
      </c>
      <c r="D7687" s="55">
        <f t="shared" si="485"/>
        <v>2011</v>
      </c>
      <c r="E7687" s="55">
        <f t="shared" si="486"/>
        <v>6681.4990900000003</v>
      </c>
      <c r="F7687" s="55">
        <f t="shared" si="487"/>
        <v>15</v>
      </c>
      <c r="H7687" s="56"/>
      <c r="I7687" s="56"/>
      <c r="J7687" s="56"/>
      <c r="K7687" s="56"/>
      <c r="L7687" s="56"/>
      <c r="M7687" s="56"/>
    </row>
    <row r="7688" spans="1:13">
      <c r="A7688" s="59">
        <v>40498</v>
      </c>
      <c r="B7688" s="58">
        <v>3308.52</v>
      </c>
      <c r="C7688" s="55">
        <f t="shared" si="484"/>
        <v>11</v>
      </c>
      <c r="D7688" s="55">
        <f t="shared" si="485"/>
        <v>2011</v>
      </c>
      <c r="E7688" s="55">
        <f t="shared" si="486"/>
        <v>6562.4494199999999</v>
      </c>
      <c r="F7688" s="55">
        <f t="shared" si="487"/>
        <v>16</v>
      </c>
      <c r="H7688" s="56"/>
      <c r="I7688" s="56"/>
      <c r="J7688" s="56"/>
      <c r="K7688" s="56"/>
      <c r="L7688" s="56"/>
      <c r="M7688" s="56"/>
    </row>
    <row r="7689" spans="1:13">
      <c r="A7689" s="59">
        <v>40499</v>
      </c>
      <c r="B7689" s="58">
        <v>3535.4</v>
      </c>
      <c r="C7689" s="55">
        <f t="shared" si="484"/>
        <v>11</v>
      </c>
      <c r="D7689" s="55">
        <f t="shared" si="485"/>
        <v>2011</v>
      </c>
      <c r="E7689" s="55">
        <f t="shared" si="486"/>
        <v>7012.4659000000001</v>
      </c>
      <c r="F7689" s="55">
        <f t="shared" si="487"/>
        <v>17</v>
      </c>
      <c r="H7689" s="56"/>
      <c r="I7689" s="56"/>
      <c r="J7689" s="56"/>
      <c r="K7689" s="56"/>
      <c r="L7689" s="56"/>
      <c r="M7689" s="56"/>
    </row>
    <row r="7690" spans="1:13">
      <c r="A7690" s="59">
        <v>40500</v>
      </c>
      <c r="B7690" s="58">
        <v>2675.57</v>
      </c>
      <c r="C7690" s="55">
        <f t="shared" si="484"/>
        <v>11</v>
      </c>
      <c r="D7690" s="55">
        <f t="shared" si="485"/>
        <v>2011</v>
      </c>
      <c r="E7690" s="55">
        <f t="shared" si="486"/>
        <v>5306.9930950000007</v>
      </c>
      <c r="F7690" s="55">
        <f t="shared" si="487"/>
        <v>18</v>
      </c>
      <c r="H7690" s="56"/>
      <c r="I7690" s="56"/>
      <c r="J7690" s="56"/>
      <c r="K7690" s="56"/>
      <c r="L7690" s="56"/>
      <c r="M7690" s="56"/>
    </row>
    <row r="7691" spans="1:13">
      <c r="A7691" s="59">
        <v>40501</v>
      </c>
      <c r="B7691" s="58">
        <v>3452.59</v>
      </c>
      <c r="C7691" s="55">
        <f t="shared" si="484"/>
        <v>11</v>
      </c>
      <c r="D7691" s="55">
        <f t="shared" si="485"/>
        <v>2011</v>
      </c>
      <c r="E7691" s="55">
        <f t="shared" si="486"/>
        <v>6848.2122650000001</v>
      </c>
      <c r="F7691" s="55">
        <f t="shared" si="487"/>
        <v>19</v>
      </c>
      <c r="H7691" s="56"/>
      <c r="I7691" s="56"/>
      <c r="J7691" s="56"/>
      <c r="K7691" s="56"/>
      <c r="L7691" s="56"/>
      <c r="M7691" s="56"/>
    </row>
    <row r="7692" spans="1:13">
      <c r="A7692" s="59">
        <v>40502</v>
      </c>
      <c r="B7692" s="58">
        <v>3143.8</v>
      </c>
      <c r="C7692" s="55">
        <f t="shared" si="484"/>
        <v>11</v>
      </c>
      <c r="D7692" s="55">
        <f t="shared" si="485"/>
        <v>2011</v>
      </c>
      <c r="E7692" s="55">
        <f t="shared" si="486"/>
        <v>6235.7273000000005</v>
      </c>
      <c r="F7692" s="55">
        <f t="shared" si="487"/>
        <v>20</v>
      </c>
      <c r="H7692" s="56"/>
      <c r="I7692" s="56"/>
      <c r="J7692" s="56"/>
      <c r="K7692" s="56"/>
      <c r="L7692" s="56"/>
      <c r="M7692" s="56"/>
    </row>
    <row r="7693" spans="1:13">
      <c r="A7693" s="59">
        <v>40503</v>
      </c>
      <c r="B7693" s="58">
        <v>4181.29</v>
      </c>
      <c r="C7693" s="55">
        <f t="shared" si="484"/>
        <v>11</v>
      </c>
      <c r="D7693" s="55">
        <f t="shared" si="485"/>
        <v>2011</v>
      </c>
      <c r="E7693" s="55">
        <f t="shared" si="486"/>
        <v>8293.5887149999999</v>
      </c>
      <c r="F7693" s="55">
        <f t="shared" si="487"/>
        <v>21</v>
      </c>
      <c r="H7693" s="56"/>
      <c r="I7693" s="56"/>
      <c r="J7693" s="56"/>
      <c r="K7693" s="56"/>
      <c r="L7693" s="56"/>
      <c r="M7693" s="56"/>
    </row>
    <row r="7694" spans="1:13">
      <c r="A7694" s="59">
        <v>40504</v>
      </c>
      <c r="B7694" s="58">
        <v>3185.14</v>
      </c>
      <c r="C7694" s="55">
        <f t="shared" si="484"/>
        <v>11</v>
      </c>
      <c r="D7694" s="55">
        <f t="shared" si="485"/>
        <v>2011</v>
      </c>
      <c r="E7694" s="55">
        <f t="shared" si="486"/>
        <v>6317.7251900000001</v>
      </c>
      <c r="F7694" s="55">
        <f t="shared" si="487"/>
        <v>22</v>
      </c>
      <c r="H7694" s="56"/>
      <c r="I7694" s="56"/>
      <c r="J7694" s="56"/>
      <c r="K7694" s="56"/>
      <c r="L7694" s="56"/>
      <c r="M7694" s="56"/>
    </row>
    <row r="7695" spans="1:13">
      <c r="A7695" s="59">
        <v>40505</v>
      </c>
      <c r="B7695" s="58">
        <v>3352.38</v>
      </c>
      <c r="C7695" s="55">
        <f t="shared" si="484"/>
        <v>11</v>
      </c>
      <c r="D7695" s="55">
        <f t="shared" si="485"/>
        <v>2011</v>
      </c>
      <c r="E7695" s="55">
        <f t="shared" si="486"/>
        <v>6649.4457300000004</v>
      </c>
      <c r="F7695" s="55">
        <f t="shared" si="487"/>
        <v>23</v>
      </c>
      <c r="H7695" s="56"/>
      <c r="I7695" s="56"/>
      <c r="J7695" s="56"/>
      <c r="K7695" s="56"/>
      <c r="L7695" s="56"/>
      <c r="M7695" s="56"/>
    </row>
    <row r="7696" spans="1:13">
      <c r="A7696" s="59">
        <v>40506</v>
      </c>
      <c r="B7696" s="58">
        <v>3271.99</v>
      </c>
      <c r="C7696" s="55">
        <f t="shared" si="484"/>
        <v>11</v>
      </c>
      <c r="D7696" s="55">
        <f t="shared" si="485"/>
        <v>2011</v>
      </c>
      <c r="E7696" s="55">
        <f t="shared" si="486"/>
        <v>6489.9921649999997</v>
      </c>
      <c r="F7696" s="55">
        <f t="shared" si="487"/>
        <v>24</v>
      </c>
      <c r="H7696" s="56"/>
      <c r="I7696" s="56"/>
      <c r="J7696" s="56"/>
      <c r="K7696" s="56"/>
      <c r="L7696" s="56"/>
      <c r="M7696" s="56"/>
    </row>
    <row r="7697" spans="1:13">
      <c r="A7697" s="59">
        <v>40507</v>
      </c>
      <c r="B7697" s="58">
        <v>2046.29</v>
      </c>
      <c r="C7697" s="55">
        <f t="shared" si="484"/>
        <v>11</v>
      </c>
      <c r="D7697" s="55">
        <f t="shared" si="485"/>
        <v>2011</v>
      </c>
      <c r="E7697" s="55">
        <f t="shared" si="486"/>
        <v>4058.8162149999998</v>
      </c>
      <c r="F7697" s="55">
        <f t="shared" si="487"/>
        <v>25</v>
      </c>
      <c r="H7697" s="56"/>
      <c r="I7697" s="56"/>
      <c r="J7697" s="56"/>
      <c r="K7697" s="56"/>
      <c r="L7697" s="56"/>
      <c r="M7697" s="56"/>
    </row>
    <row r="7698" spans="1:13">
      <c r="A7698" s="59">
        <v>40508</v>
      </c>
      <c r="B7698" s="58">
        <v>2405.61</v>
      </c>
      <c r="C7698" s="55">
        <f t="shared" si="484"/>
        <v>11</v>
      </c>
      <c r="D7698" s="55">
        <f t="shared" si="485"/>
        <v>2011</v>
      </c>
      <c r="E7698" s="55">
        <f t="shared" si="486"/>
        <v>4771.527435</v>
      </c>
      <c r="F7698" s="55">
        <f t="shared" si="487"/>
        <v>26</v>
      </c>
      <c r="H7698" s="56"/>
      <c r="I7698" s="56"/>
      <c r="J7698" s="56"/>
      <c r="K7698" s="56"/>
      <c r="L7698" s="56"/>
      <c r="M7698" s="56"/>
    </row>
    <row r="7699" spans="1:13">
      <c r="A7699" s="59">
        <v>40509</v>
      </c>
      <c r="B7699" s="58">
        <v>3026.47</v>
      </c>
      <c r="C7699" s="55">
        <f t="shared" si="484"/>
        <v>11</v>
      </c>
      <c r="D7699" s="55">
        <f t="shared" si="485"/>
        <v>2011</v>
      </c>
      <c r="E7699" s="55">
        <f t="shared" si="486"/>
        <v>6003.0032449999999</v>
      </c>
      <c r="F7699" s="55">
        <f t="shared" si="487"/>
        <v>27</v>
      </c>
      <c r="H7699" s="56"/>
      <c r="I7699" s="56"/>
      <c r="J7699" s="56"/>
      <c r="K7699" s="56"/>
      <c r="L7699" s="56"/>
      <c r="M7699" s="56"/>
    </row>
    <row r="7700" spans="1:13">
      <c r="A7700" s="59">
        <v>40510</v>
      </c>
      <c r="B7700" s="58">
        <v>3087.36</v>
      </c>
      <c r="C7700" s="55">
        <f t="shared" si="484"/>
        <v>11</v>
      </c>
      <c r="D7700" s="55">
        <f t="shared" si="485"/>
        <v>2011</v>
      </c>
      <c r="E7700" s="55">
        <f t="shared" si="486"/>
        <v>6123.7785600000007</v>
      </c>
      <c r="F7700" s="55">
        <f t="shared" si="487"/>
        <v>28</v>
      </c>
      <c r="H7700" s="56"/>
      <c r="I7700" s="56"/>
      <c r="J7700" s="56"/>
      <c r="K7700" s="56"/>
      <c r="L7700" s="56"/>
      <c r="M7700" s="56"/>
    </row>
    <row r="7701" spans="1:13">
      <c r="A7701" s="59">
        <v>40511</v>
      </c>
      <c r="B7701" s="58">
        <v>3060.34</v>
      </c>
      <c r="C7701" s="55">
        <f t="shared" si="484"/>
        <v>11</v>
      </c>
      <c r="D7701" s="55">
        <f t="shared" si="485"/>
        <v>2011</v>
      </c>
      <c r="E7701" s="55">
        <f t="shared" si="486"/>
        <v>6070.1843900000003</v>
      </c>
      <c r="F7701" s="55">
        <f t="shared" si="487"/>
        <v>29</v>
      </c>
      <c r="H7701" s="56"/>
      <c r="I7701" s="56"/>
      <c r="J7701" s="56"/>
      <c r="K7701" s="56"/>
      <c r="L7701" s="56"/>
      <c r="M7701" s="56"/>
    </row>
    <row r="7702" spans="1:13">
      <c r="A7702" s="59">
        <v>40512</v>
      </c>
      <c r="B7702" s="58">
        <v>2609.69</v>
      </c>
      <c r="C7702" s="55">
        <f t="shared" si="484"/>
        <v>11</v>
      </c>
      <c r="D7702" s="55">
        <f t="shared" si="485"/>
        <v>2011</v>
      </c>
      <c r="E7702" s="55">
        <f t="shared" si="486"/>
        <v>5176.3201150000004</v>
      </c>
      <c r="F7702" s="55">
        <f t="shared" si="487"/>
        <v>30</v>
      </c>
      <c r="H7702" s="56"/>
      <c r="I7702" s="56"/>
      <c r="J7702" s="56"/>
      <c r="K7702" s="56"/>
      <c r="L7702" s="56"/>
      <c r="M7702" s="56"/>
    </row>
    <row r="7703" spans="1:13">
      <c r="A7703" s="59">
        <v>40513</v>
      </c>
      <c r="B7703" s="58">
        <v>3116.79</v>
      </c>
      <c r="C7703" s="55">
        <f t="shared" si="484"/>
        <v>12</v>
      </c>
      <c r="D7703" s="55">
        <f t="shared" si="485"/>
        <v>2011</v>
      </c>
      <c r="E7703" s="55">
        <f t="shared" si="486"/>
        <v>6182.1529650000002</v>
      </c>
      <c r="F7703" s="55">
        <f t="shared" si="487"/>
        <v>1</v>
      </c>
      <c r="H7703" s="56"/>
      <c r="I7703" s="56"/>
      <c r="J7703" s="56"/>
      <c r="K7703" s="56"/>
      <c r="L7703" s="56"/>
      <c r="M7703" s="56"/>
    </row>
    <row r="7704" spans="1:13">
      <c r="A7704" s="59">
        <v>40514</v>
      </c>
      <c r="B7704" s="58">
        <v>3395.26</v>
      </c>
      <c r="C7704" s="55">
        <f t="shared" si="484"/>
        <v>12</v>
      </c>
      <c r="D7704" s="55">
        <f t="shared" si="485"/>
        <v>2011</v>
      </c>
      <c r="E7704" s="55">
        <f t="shared" si="486"/>
        <v>6734.4982100000007</v>
      </c>
      <c r="F7704" s="55">
        <f t="shared" si="487"/>
        <v>2</v>
      </c>
      <c r="H7704" s="56"/>
      <c r="I7704" s="56"/>
      <c r="J7704" s="56"/>
      <c r="K7704" s="56"/>
      <c r="L7704" s="56"/>
      <c r="M7704" s="56"/>
    </row>
    <row r="7705" spans="1:13">
      <c r="A7705" s="59">
        <v>40515</v>
      </c>
      <c r="B7705" s="58">
        <v>3741.5</v>
      </c>
      <c r="C7705" s="55">
        <f t="shared" si="484"/>
        <v>12</v>
      </c>
      <c r="D7705" s="55">
        <f t="shared" si="485"/>
        <v>2011</v>
      </c>
      <c r="E7705" s="55">
        <f t="shared" si="486"/>
        <v>7421.2652500000004</v>
      </c>
      <c r="F7705" s="55">
        <f t="shared" si="487"/>
        <v>3</v>
      </c>
      <c r="H7705" s="56"/>
      <c r="I7705" s="56"/>
      <c r="J7705" s="56"/>
      <c r="K7705" s="56"/>
      <c r="L7705" s="56"/>
      <c r="M7705" s="56"/>
    </row>
    <row r="7706" spans="1:13">
      <c r="A7706" s="59">
        <v>40516</v>
      </c>
      <c r="B7706" s="58">
        <v>3556.85</v>
      </c>
      <c r="C7706" s="55">
        <f t="shared" si="484"/>
        <v>12</v>
      </c>
      <c r="D7706" s="55">
        <f t="shared" si="485"/>
        <v>2011</v>
      </c>
      <c r="E7706" s="55">
        <f t="shared" si="486"/>
        <v>7055.0119750000003</v>
      </c>
      <c r="F7706" s="55">
        <f t="shared" si="487"/>
        <v>4</v>
      </c>
      <c r="H7706" s="56"/>
      <c r="I7706" s="56"/>
      <c r="J7706" s="56"/>
      <c r="K7706" s="56"/>
      <c r="L7706" s="56"/>
      <c r="M7706" s="56"/>
    </row>
    <row r="7707" spans="1:13">
      <c r="A7707" s="59">
        <v>40517</v>
      </c>
      <c r="B7707" s="58">
        <v>3109.64</v>
      </c>
      <c r="C7707" s="55">
        <f t="shared" si="484"/>
        <v>12</v>
      </c>
      <c r="D7707" s="55">
        <f t="shared" si="485"/>
        <v>2011</v>
      </c>
      <c r="E7707" s="55">
        <f t="shared" si="486"/>
        <v>6167.9709400000002</v>
      </c>
      <c r="F7707" s="55">
        <f t="shared" si="487"/>
        <v>5</v>
      </c>
      <c r="H7707" s="56"/>
      <c r="I7707" s="56"/>
      <c r="J7707" s="56"/>
      <c r="K7707" s="56"/>
      <c r="L7707" s="56"/>
      <c r="M7707" s="56"/>
    </row>
    <row r="7708" spans="1:13">
      <c r="A7708" s="59">
        <v>40518</v>
      </c>
      <c r="B7708" s="58">
        <v>3245.32</v>
      </c>
      <c r="C7708" s="55">
        <f t="shared" si="484"/>
        <v>12</v>
      </c>
      <c r="D7708" s="55">
        <f t="shared" si="485"/>
        <v>2011</v>
      </c>
      <c r="E7708" s="55">
        <f t="shared" si="486"/>
        <v>6437.0922200000005</v>
      </c>
      <c r="F7708" s="55">
        <f t="shared" si="487"/>
        <v>6</v>
      </c>
      <c r="H7708" s="56"/>
      <c r="I7708" s="56"/>
      <c r="J7708" s="56"/>
      <c r="K7708" s="56"/>
      <c r="L7708" s="56"/>
      <c r="M7708" s="56"/>
    </row>
    <row r="7709" spans="1:13">
      <c r="A7709" s="59">
        <v>40519</v>
      </c>
      <c r="B7709" s="58">
        <v>3115.52</v>
      </c>
      <c r="C7709" s="55">
        <f t="shared" si="484"/>
        <v>12</v>
      </c>
      <c r="D7709" s="55">
        <f t="shared" si="485"/>
        <v>2011</v>
      </c>
      <c r="E7709" s="55">
        <f t="shared" si="486"/>
        <v>6179.6339200000002</v>
      </c>
      <c r="F7709" s="55">
        <f t="shared" si="487"/>
        <v>7</v>
      </c>
      <c r="H7709" s="56"/>
      <c r="I7709" s="56"/>
      <c r="J7709" s="56"/>
      <c r="K7709" s="56"/>
      <c r="L7709" s="56"/>
      <c r="M7709" s="56"/>
    </row>
    <row r="7710" spans="1:13">
      <c r="A7710" s="59">
        <v>40520</v>
      </c>
      <c r="B7710" s="58">
        <v>3057.94</v>
      </c>
      <c r="C7710" s="55">
        <f t="shared" si="484"/>
        <v>12</v>
      </c>
      <c r="D7710" s="55">
        <f t="shared" si="485"/>
        <v>2011</v>
      </c>
      <c r="E7710" s="55">
        <f t="shared" si="486"/>
        <v>6065.4239900000002</v>
      </c>
      <c r="F7710" s="55">
        <f t="shared" si="487"/>
        <v>8</v>
      </c>
      <c r="H7710" s="56"/>
      <c r="I7710" s="56"/>
      <c r="J7710" s="56"/>
      <c r="K7710" s="56"/>
      <c r="L7710" s="56"/>
      <c r="M7710" s="56"/>
    </row>
    <row r="7711" spans="1:13">
      <c r="A7711" s="59">
        <v>40521</v>
      </c>
      <c r="B7711" s="58">
        <v>3314.18</v>
      </c>
      <c r="C7711" s="55">
        <f t="shared" si="484"/>
        <v>12</v>
      </c>
      <c r="D7711" s="55">
        <f t="shared" si="485"/>
        <v>2011</v>
      </c>
      <c r="E7711" s="55">
        <f t="shared" si="486"/>
        <v>6573.6760299999996</v>
      </c>
      <c r="F7711" s="55">
        <f t="shared" si="487"/>
        <v>9</v>
      </c>
      <c r="H7711" s="56"/>
      <c r="I7711" s="56"/>
      <c r="J7711" s="56"/>
      <c r="K7711" s="56"/>
      <c r="L7711" s="56"/>
      <c r="M7711" s="56"/>
    </row>
    <row r="7712" spans="1:13">
      <c r="A7712" s="59">
        <v>40522</v>
      </c>
      <c r="B7712" s="58">
        <v>2666.19</v>
      </c>
      <c r="C7712" s="55">
        <f t="shared" si="484"/>
        <v>12</v>
      </c>
      <c r="D7712" s="55">
        <f t="shared" si="485"/>
        <v>2011</v>
      </c>
      <c r="E7712" s="55">
        <f t="shared" si="486"/>
        <v>5288.3878650000006</v>
      </c>
      <c r="F7712" s="55">
        <f t="shared" si="487"/>
        <v>10</v>
      </c>
      <c r="H7712" s="56"/>
      <c r="I7712" s="56"/>
      <c r="J7712" s="56"/>
      <c r="K7712" s="56"/>
      <c r="L7712" s="56"/>
      <c r="M7712" s="56"/>
    </row>
    <row r="7713" spans="1:13">
      <c r="A7713" s="59">
        <v>40523</v>
      </c>
      <c r="B7713" s="58">
        <v>3517.7</v>
      </c>
      <c r="C7713" s="55">
        <f t="shared" si="484"/>
        <v>12</v>
      </c>
      <c r="D7713" s="55">
        <f t="shared" si="485"/>
        <v>2011</v>
      </c>
      <c r="E7713" s="55">
        <f t="shared" si="486"/>
        <v>6977.3579499999996</v>
      </c>
      <c r="F7713" s="55">
        <f t="shared" si="487"/>
        <v>11</v>
      </c>
      <c r="H7713" s="56"/>
      <c r="I7713" s="56"/>
      <c r="J7713" s="56"/>
      <c r="K7713" s="56"/>
      <c r="L7713" s="56"/>
      <c r="M7713" s="56"/>
    </row>
    <row r="7714" spans="1:13">
      <c r="A7714" s="59">
        <v>40524</v>
      </c>
      <c r="B7714" s="58">
        <v>3034.55</v>
      </c>
      <c r="C7714" s="55">
        <f t="shared" si="484"/>
        <v>12</v>
      </c>
      <c r="D7714" s="55">
        <f t="shared" si="485"/>
        <v>2011</v>
      </c>
      <c r="E7714" s="55">
        <f t="shared" si="486"/>
        <v>6019.0299250000007</v>
      </c>
      <c r="F7714" s="55">
        <f t="shared" si="487"/>
        <v>12</v>
      </c>
      <c r="H7714" s="56"/>
      <c r="I7714" s="56"/>
      <c r="J7714" s="56"/>
      <c r="K7714" s="56"/>
      <c r="L7714" s="56"/>
      <c r="M7714" s="56"/>
    </row>
    <row r="7715" spans="1:13">
      <c r="A7715" s="59">
        <v>40525</v>
      </c>
      <c r="B7715" s="58">
        <v>3144.35</v>
      </c>
      <c r="C7715" s="55">
        <f t="shared" si="484"/>
        <v>12</v>
      </c>
      <c r="D7715" s="55">
        <f t="shared" si="485"/>
        <v>2011</v>
      </c>
      <c r="E7715" s="55">
        <f t="shared" si="486"/>
        <v>6236.818225</v>
      </c>
      <c r="F7715" s="55">
        <f t="shared" si="487"/>
        <v>13</v>
      </c>
      <c r="H7715" s="56"/>
      <c r="I7715" s="56"/>
      <c r="J7715" s="56"/>
      <c r="K7715" s="56"/>
      <c r="L7715" s="56"/>
      <c r="M7715" s="56"/>
    </row>
    <row r="7716" spans="1:13">
      <c r="A7716" s="59">
        <v>40526</v>
      </c>
      <c r="B7716" s="58">
        <v>3425.05</v>
      </c>
      <c r="C7716" s="55">
        <f t="shared" si="484"/>
        <v>12</v>
      </c>
      <c r="D7716" s="55">
        <f t="shared" si="485"/>
        <v>2011</v>
      </c>
      <c r="E7716" s="55">
        <f t="shared" si="486"/>
        <v>6793.5866750000005</v>
      </c>
      <c r="F7716" s="55">
        <f t="shared" si="487"/>
        <v>14</v>
      </c>
      <c r="H7716" s="56"/>
      <c r="I7716" s="56"/>
      <c r="J7716" s="56"/>
      <c r="K7716" s="56"/>
      <c r="L7716" s="56"/>
      <c r="M7716" s="56"/>
    </row>
    <row r="7717" spans="1:13">
      <c r="A7717" s="59">
        <v>40527</v>
      </c>
      <c r="B7717" s="58">
        <v>3807.77</v>
      </c>
      <c r="C7717" s="55">
        <f t="shared" si="484"/>
        <v>12</v>
      </c>
      <c r="D7717" s="55">
        <f t="shared" si="485"/>
        <v>2011</v>
      </c>
      <c r="E7717" s="55">
        <f t="shared" si="486"/>
        <v>7552.7117950000002</v>
      </c>
      <c r="F7717" s="55">
        <f t="shared" si="487"/>
        <v>15</v>
      </c>
      <c r="H7717" s="56"/>
      <c r="I7717" s="56"/>
      <c r="J7717" s="56"/>
      <c r="K7717" s="56"/>
      <c r="L7717" s="56"/>
      <c r="M7717" s="56"/>
    </row>
    <row r="7718" spans="1:13">
      <c r="A7718" s="59">
        <v>40528</v>
      </c>
      <c r="B7718" s="58">
        <v>2798.9</v>
      </c>
      <c r="C7718" s="55">
        <f t="shared" si="484"/>
        <v>12</v>
      </c>
      <c r="D7718" s="55">
        <f t="shared" si="485"/>
        <v>2011</v>
      </c>
      <c r="E7718" s="55">
        <f t="shared" si="486"/>
        <v>5551.6181500000002</v>
      </c>
      <c r="F7718" s="55">
        <f t="shared" si="487"/>
        <v>16</v>
      </c>
      <c r="H7718" s="56"/>
      <c r="I7718" s="56"/>
      <c r="J7718" s="56"/>
      <c r="K7718" s="56"/>
      <c r="L7718" s="56"/>
      <c r="M7718" s="56"/>
    </row>
    <row r="7719" spans="1:13">
      <c r="A7719" s="59">
        <v>40529</v>
      </c>
      <c r="B7719" s="58">
        <v>2440.81</v>
      </c>
      <c r="C7719" s="55">
        <f t="shared" si="484"/>
        <v>12</v>
      </c>
      <c r="D7719" s="55">
        <f t="shared" si="485"/>
        <v>2011</v>
      </c>
      <c r="E7719" s="55">
        <f t="shared" si="486"/>
        <v>4841.3466349999999</v>
      </c>
      <c r="F7719" s="55">
        <f t="shared" si="487"/>
        <v>17</v>
      </c>
      <c r="H7719" s="56"/>
      <c r="I7719" s="56"/>
      <c r="J7719" s="56"/>
      <c r="K7719" s="56"/>
      <c r="L7719" s="56"/>
      <c r="M7719" s="56"/>
    </row>
    <row r="7720" spans="1:13">
      <c r="A7720" s="59">
        <v>40530</v>
      </c>
      <c r="B7720" s="58">
        <v>2794.99</v>
      </c>
      <c r="C7720" s="55">
        <f t="shared" si="484"/>
        <v>12</v>
      </c>
      <c r="D7720" s="55">
        <f t="shared" si="485"/>
        <v>2011</v>
      </c>
      <c r="E7720" s="55">
        <f t="shared" si="486"/>
        <v>5543.8626649999997</v>
      </c>
      <c r="F7720" s="55">
        <f t="shared" si="487"/>
        <v>18</v>
      </c>
      <c r="H7720" s="56"/>
      <c r="I7720" s="56"/>
      <c r="J7720" s="56"/>
      <c r="K7720" s="56"/>
      <c r="L7720" s="56"/>
      <c r="M7720" s="56"/>
    </row>
    <row r="7721" spans="1:13">
      <c r="A7721" s="59">
        <v>40531</v>
      </c>
      <c r="B7721" s="58">
        <v>3561.97</v>
      </c>
      <c r="C7721" s="55">
        <f t="shared" si="484"/>
        <v>12</v>
      </c>
      <c r="D7721" s="55">
        <f t="shared" si="485"/>
        <v>2011</v>
      </c>
      <c r="E7721" s="55">
        <f t="shared" si="486"/>
        <v>7065.1674949999997</v>
      </c>
      <c r="F7721" s="55">
        <f t="shared" si="487"/>
        <v>19</v>
      </c>
      <c r="H7721" s="56"/>
      <c r="I7721" s="56"/>
      <c r="J7721" s="56"/>
      <c r="K7721" s="56"/>
      <c r="L7721" s="56"/>
      <c r="M7721" s="56"/>
    </row>
    <row r="7722" spans="1:13">
      <c r="A7722" s="59">
        <v>40532</v>
      </c>
      <c r="B7722" s="58">
        <v>3899.57</v>
      </c>
      <c r="C7722" s="55">
        <f t="shared" si="484"/>
        <v>12</v>
      </c>
      <c r="D7722" s="55">
        <f t="shared" si="485"/>
        <v>2011</v>
      </c>
      <c r="E7722" s="55">
        <f t="shared" si="486"/>
        <v>7734.7970950000008</v>
      </c>
      <c r="F7722" s="55">
        <f t="shared" si="487"/>
        <v>20</v>
      </c>
      <c r="H7722" s="56"/>
      <c r="I7722" s="56"/>
      <c r="J7722" s="56"/>
      <c r="K7722" s="56"/>
      <c r="L7722" s="56"/>
      <c r="M7722" s="56"/>
    </row>
    <row r="7723" spans="1:13">
      <c r="A7723" s="59">
        <v>40533</v>
      </c>
      <c r="B7723" s="58">
        <v>2675.76</v>
      </c>
      <c r="C7723" s="55">
        <f t="shared" si="484"/>
        <v>12</v>
      </c>
      <c r="D7723" s="55">
        <f t="shared" si="485"/>
        <v>2011</v>
      </c>
      <c r="E7723" s="55">
        <f t="shared" si="486"/>
        <v>5307.3699600000009</v>
      </c>
      <c r="F7723" s="55">
        <f t="shared" si="487"/>
        <v>21</v>
      </c>
      <c r="H7723" s="56"/>
      <c r="I7723" s="56"/>
      <c r="J7723" s="56"/>
      <c r="K7723" s="56"/>
      <c r="L7723" s="56"/>
      <c r="M7723" s="56"/>
    </row>
    <row r="7724" spans="1:13">
      <c r="A7724" s="59">
        <v>40534</v>
      </c>
      <c r="B7724" s="58">
        <v>3041.02</v>
      </c>
      <c r="C7724" s="55">
        <f t="shared" si="484"/>
        <v>12</v>
      </c>
      <c r="D7724" s="55">
        <f t="shared" si="485"/>
        <v>2011</v>
      </c>
      <c r="E7724" s="55">
        <f t="shared" si="486"/>
        <v>6031.8631700000005</v>
      </c>
      <c r="F7724" s="55">
        <f t="shared" si="487"/>
        <v>22</v>
      </c>
      <c r="H7724" s="56"/>
      <c r="I7724" s="56"/>
      <c r="J7724" s="56"/>
      <c r="K7724" s="56"/>
      <c r="L7724" s="56"/>
      <c r="M7724" s="56"/>
    </row>
    <row r="7725" spans="1:13">
      <c r="A7725" s="59">
        <v>40535</v>
      </c>
      <c r="B7725" s="58">
        <v>3301.47</v>
      </c>
      <c r="C7725" s="55">
        <f t="shared" si="484"/>
        <v>12</v>
      </c>
      <c r="D7725" s="55">
        <f t="shared" si="485"/>
        <v>2011</v>
      </c>
      <c r="E7725" s="55">
        <f t="shared" si="486"/>
        <v>6548.4657449999995</v>
      </c>
      <c r="F7725" s="55">
        <f t="shared" si="487"/>
        <v>23</v>
      </c>
      <c r="H7725" s="56"/>
      <c r="I7725" s="56"/>
      <c r="J7725" s="56"/>
      <c r="K7725" s="56"/>
      <c r="L7725" s="56"/>
      <c r="M7725" s="56"/>
    </row>
    <row r="7726" spans="1:13">
      <c r="A7726" s="59">
        <v>40536</v>
      </c>
      <c r="B7726" s="58">
        <v>3247.26</v>
      </c>
      <c r="C7726" s="55">
        <f t="shared" si="484"/>
        <v>12</v>
      </c>
      <c r="D7726" s="55">
        <f t="shared" si="485"/>
        <v>2011</v>
      </c>
      <c r="E7726" s="55">
        <f t="shared" si="486"/>
        <v>6440.9402100000007</v>
      </c>
      <c r="F7726" s="55">
        <f t="shared" si="487"/>
        <v>24</v>
      </c>
      <c r="H7726" s="56"/>
      <c r="I7726" s="56"/>
      <c r="J7726" s="56"/>
      <c r="K7726" s="56"/>
      <c r="L7726" s="56"/>
      <c r="M7726" s="56"/>
    </row>
    <row r="7727" spans="1:13">
      <c r="A7727" s="59">
        <v>40537</v>
      </c>
      <c r="B7727" s="58">
        <v>2612.3200000000002</v>
      </c>
      <c r="C7727" s="55">
        <f t="shared" si="484"/>
        <v>12</v>
      </c>
      <c r="D7727" s="55">
        <f t="shared" si="485"/>
        <v>2011</v>
      </c>
      <c r="E7727" s="55">
        <f t="shared" si="486"/>
        <v>5181.5367200000001</v>
      </c>
      <c r="F7727" s="55">
        <f t="shared" si="487"/>
        <v>25</v>
      </c>
      <c r="H7727" s="56"/>
      <c r="I7727" s="56"/>
      <c r="J7727" s="56"/>
      <c r="K7727" s="56"/>
      <c r="L7727" s="56"/>
      <c r="M7727" s="56"/>
    </row>
    <row r="7728" spans="1:13">
      <c r="A7728" s="59">
        <v>40538</v>
      </c>
      <c r="B7728" s="58">
        <v>2649.78</v>
      </c>
      <c r="C7728" s="55">
        <f t="shared" si="484"/>
        <v>12</v>
      </c>
      <c r="D7728" s="55">
        <f t="shared" si="485"/>
        <v>2011</v>
      </c>
      <c r="E7728" s="55">
        <f t="shared" si="486"/>
        <v>5255.8386300000002</v>
      </c>
      <c r="F7728" s="55">
        <f t="shared" si="487"/>
        <v>26</v>
      </c>
      <c r="H7728" s="56"/>
      <c r="I7728" s="56"/>
      <c r="J7728" s="56"/>
      <c r="K7728" s="56"/>
      <c r="L7728" s="56"/>
      <c r="M7728" s="56"/>
    </row>
    <row r="7729" spans="1:13">
      <c r="A7729" s="59">
        <v>40539</v>
      </c>
      <c r="B7729" s="58">
        <v>3034.44</v>
      </c>
      <c r="C7729" s="55">
        <f t="shared" si="484"/>
        <v>12</v>
      </c>
      <c r="D7729" s="55">
        <f t="shared" si="485"/>
        <v>2011</v>
      </c>
      <c r="E7729" s="55">
        <f t="shared" si="486"/>
        <v>6018.8117400000001</v>
      </c>
      <c r="F7729" s="55">
        <f t="shared" si="487"/>
        <v>27</v>
      </c>
      <c r="H7729" s="56"/>
      <c r="I7729" s="56"/>
      <c r="J7729" s="56"/>
      <c r="K7729" s="56"/>
      <c r="L7729" s="56"/>
      <c r="M7729" s="56"/>
    </row>
    <row r="7730" spans="1:13">
      <c r="A7730" s="59">
        <v>40540</v>
      </c>
      <c r="B7730" s="58">
        <v>2798.29</v>
      </c>
      <c r="C7730" s="55">
        <f t="shared" si="484"/>
        <v>12</v>
      </c>
      <c r="D7730" s="55">
        <f t="shared" si="485"/>
        <v>2011</v>
      </c>
      <c r="E7730" s="55">
        <f t="shared" si="486"/>
        <v>5550.4082150000004</v>
      </c>
      <c r="F7730" s="55">
        <f t="shared" si="487"/>
        <v>28</v>
      </c>
      <c r="H7730" s="56"/>
      <c r="I7730" s="56"/>
      <c r="J7730" s="56"/>
      <c r="K7730" s="56"/>
      <c r="L7730" s="56"/>
      <c r="M7730" s="56"/>
    </row>
    <row r="7731" spans="1:13">
      <c r="A7731" s="59">
        <v>40541</v>
      </c>
      <c r="B7731" s="58">
        <v>3070.92</v>
      </c>
      <c r="C7731" s="55">
        <f t="shared" si="484"/>
        <v>12</v>
      </c>
      <c r="D7731" s="55">
        <f t="shared" si="485"/>
        <v>2011</v>
      </c>
      <c r="E7731" s="55">
        <f t="shared" si="486"/>
        <v>6091.1698200000001</v>
      </c>
      <c r="F7731" s="55">
        <f t="shared" si="487"/>
        <v>29</v>
      </c>
      <c r="H7731" s="56"/>
      <c r="I7731" s="56"/>
      <c r="J7731" s="56"/>
      <c r="K7731" s="56"/>
      <c r="L7731" s="56"/>
      <c r="M7731" s="56"/>
    </row>
    <row r="7732" spans="1:13">
      <c r="A7732" s="59">
        <v>40542</v>
      </c>
      <c r="B7732" s="58">
        <v>3345.06</v>
      </c>
      <c r="C7732" s="55">
        <f t="shared" si="484"/>
        <v>12</v>
      </c>
      <c r="D7732" s="55">
        <f t="shared" si="485"/>
        <v>2011</v>
      </c>
      <c r="E7732" s="55">
        <f t="shared" si="486"/>
        <v>6634.9265100000002</v>
      </c>
      <c r="F7732" s="55">
        <f t="shared" si="487"/>
        <v>30</v>
      </c>
      <c r="H7732" s="56"/>
      <c r="I7732" s="56"/>
      <c r="J7732" s="56"/>
      <c r="K7732" s="56"/>
      <c r="L7732" s="56"/>
      <c r="M7732" s="56"/>
    </row>
    <row r="7733" spans="1:13">
      <c r="A7733" s="59">
        <v>40543</v>
      </c>
      <c r="B7733" s="58">
        <v>2735.19</v>
      </c>
      <c r="C7733" s="55">
        <f t="shared" si="484"/>
        <v>12</v>
      </c>
      <c r="D7733" s="55">
        <f t="shared" si="485"/>
        <v>2011</v>
      </c>
      <c r="E7733" s="55">
        <f t="shared" si="486"/>
        <v>5425.2493650000006</v>
      </c>
      <c r="F7733" s="55">
        <f t="shared" si="487"/>
        <v>31</v>
      </c>
      <c r="H7733" s="56"/>
      <c r="I7733" s="56"/>
      <c r="J7733" s="56"/>
      <c r="K7733" s="56"/>
      <c r="L7733" s="56"/>
      <c r="M7733" s="56"/>
    </row>
    <row r="7734" spans="1:13">
      <c r="A7734" s="59">
        <v>40544</v>
      </c>
      <c r="B7734" s="58">
        <v>2281</v>
      </c>
      <c r="C7734" s="55">
        <f t="shared" si="484"/>
        <v>1</v>
      </c>
      <c r="D7734" s="55">
        <f t="shared" si="485"/>
        <v>2011</v>
      </c>
      <c r="E7734" s="55">
        <f t="shared" si="486"/>
        <v>4524.3635000000004</v>
      </c>
      <c r="F7734" s="55">
        <f t="shared" si="487"/>
        <v>1</v>
      </c>
      <c r="H7734" s="56"/>
      <c r="I7734" s="56"/>
      <c r="J7734" s="56"/>
      <c r="K7734" s="56"/>
      <c r="L7734" s="56"/>
      <c r="M7734" s="56"/>
    </row>
    <row r="7735" spans="1:13">
      <c r="A7735" s="59">
        <v>40545</v>
      </c>
      <c r="B7735" s="58">
        <v>2383.79</v>
      </c>
      <c r="C7735" s="55">
        <f t="shared" si="484"/>
        <v>1</v>
      </c>
      <c r="D7735" s="55">
        <f t="shared" si="485"/>
        <v>2011</v>
      </c>
      <c r="E7735" s="55">
        <f t="shared" si="486"/>
        <v>4728.2474650000004</v>
      </c>
      <c r="F7735" s="55">
        <f t="shared" si="487"/>
        <v>2</v>
      </c>
      <c r="H7735" s="56"/>
      <c r="I7735" s="56"/>
      <c r="J7735" s="56"/>
      <c r="K7735" s="56"/>
      <c r="L7735" s="56"/>
      <c r="M7735" s="56"/>
    </row>
    <row r="7736" spans="1:13">
      <c r="A7736" s="59">
        <v>40546</v>
      </c>
      <c r="B7736" s="58">
        <v>2226.31</v>
      </c>
      <c r="C7736" s="55">
        <f t="shared" si="484"/>
        <v>1</v>
      </c>
      <c r="D7736" s="55">
        <f t="shared" si="485"/>
        <v>2011</v>
      </c>
      <c r="E7736" s="55">
        <f t="shared" si="486"/>
        <v>4415.8858849999997</v>
      </c>
      <c r="F7736" s="55">
        <f t="shared" si="487"/>
        <v>3</v>
      </c>
      <c r="H7736" s="56"/>
      <c r="I7736" s="56"/>
      <c r="J7736" s="56"/>
      <c r="K7736" s="56"/>
      <c r="L7736" s="56"/>
      <c r="M7736" s="56"/>
    </row>
    <row r="7737" spans="1:13">
      <c r="A7737" s="59">
        <v>40547</v>
      </c>
      <c r="B7737" s="58">
        <v>2441.5700000000002</v>
      </c>
      <c r="C7737" s="55">
        <f t="shared" si="484"/>
        <v>1</v>
      </c>
      <c r="D7737" s="55">
        <f t="shared" si="485"/>
        <v>2011</v>
      </c>
      <c r="E7737" s="55">
        <f t="shared" si="486"/>
        <v>4842.8540950000006</v>
      </c>
      <c r="F7737" s="55">
        <f t="shared" si="487"/>
        <v>4</v>
      </c>
      <c r="H7737" s="56"/>
      <c r="I7737" s="56"/>
      <c r="J7737" s="56"/>
      <c r="K7737" s="56"/>
      <c r="L7737" s="56"/>
      <c r="M7737" s="56"/>
    </row>
    <row r="7738" spans="1:13">
      <c r="A7738" s="59">
        <v>40548</v>
      </c>
      <c r="B7738" s="58">
        <v>2688.07</v>
      </c>
      <c r="C7738" s="55">
        <f t="shared" si="484"/>
        <v>1</v>
      </c>
      <c r="D7738" s="55">
        <f t="shared" si="485"/>
        <v>2011</v>
      </c>
      <c r="E7738" s="55">
        <f t="shared" si="486"/>
        <v>5331.7868450000005</v>
      </c>
      <c r="F7738" s="55">
        <f t="shared" si="487"/>
        <v>5</v>
      </c>
      <c r="H7738" s="56"/>
      <c r="I7738" s="56"/>
      <c r="J7738" s="56"/>
      <c r="K7738" s="56"/>
      <c r="L7738" s="56"/>
      <c r="M7738" s="56"/>
    </row>
    <row r="7739" spans="1:13">
      <c r="A7739" s="59">
        <v>40549</v>
      </c>
      <c r="B7739" s="58">
        <v>2858.13</v>
      </c>
      <c r="C7739" s="55">
        <f t="shared" si="484"/>
        <v>1</v>
      </c>
      <c r="D7739" s="55">
        <f t="shared" si="485"/>
        <v>2011</v>
      </c>
      <c r="E7739" s="55">
        <f t="shared" si="486"/>
        <v>5669.1008550000006</v>
      </c>
      <c r="F7739" s="55">
        <f t="shared" si="487"/>
        <v>6</v>
      </c>
      <c r="H7739" s="56"/>
      <c r="I7739" s="56"/>
      <c r="J7739" s="56"/>
      <c r="K7739" s="56"/>
      <c r="L7739" s="56"/>
      <c r="M7739" s="56"/>
    </row>
    <row r="7740" spans="1:13">
      <c r="A7740" s="59">
        <v>40550</v>
      </c>
      <c r="B7740" s="58">
        <v>2592.62</v>
      </c>
      <c r="C7740" s="55">
        <f t="shared" si="484"/>
        <v>1</v>
      </c>
      <c r="D7740" s="55">
        <f t="shared" si="485"/>
        <v>2011</v>
      </c>
      <c r="E7740" s="55">
        <f t="shared" si="486"/>
        <v>5142.4617699999999</v>
      </c>
      <c r="F7740" s="55">
        <f t="shared" si="487"/>
        <v>7</v>
      </c>
      <c r="H7740" s="56"/>
      <c r="I7740" s="56"/>
      <c r="J7740" s="56"/>
      <c r="K7740" s="56"/>
      <c r="L7740" s="56"/>
      <c r="M7740" s="56"/>
    </row>
    <row r="7741" spans="1:13">
      <c r="A7741" s="59">
        <v>40551</v>
      </c>
      <c r="B7741" s="58">
        <v>1865.22</v>
      </c>
      <c r="C7741" s="55">
        <f t="shared" si="484"/>
        <v>1</v>
      </c>
      <c r="D7741" s="55">
        <f t="shared" si="485"/>
        <v>2011</v>
      </c>
      <c r="E7741" s="55">
        <f t="shared" si="486"/>
        <v>3699.6638700000003</v>
      </c>
      <c r="F7741" s="55">
        <f t="shared" si="487"/>
        <v>8</v>
      </c>
      <c r="H7741" s="56"/>
      <c r="I7741" s="56"/>
      <c r="J7741" s="56"/>
      <c r="K7741" s="56"/>
      <c r="L7741" s="56"/>
      <c r="M7741" s="56"/>
    </row>
    <row r="7742" spans="1:13">
      <c r="A7742" s="59">
        <v>40552</v>
      </c>
      <c r="B7742" s="58">
        <v>3621.49</v>
      </c>
      <c r="C7742" s="55">
        <f t="shared" si="484"/>
        <v>1</v>
      </c>
      <c r="D7742" s="55">
        <f t="shared" si="485"/>
        <v>2011</v>
      </c>
      <c r="E7742" s="55">
        <f t="shared" si="486"/>
        <v>7183.2254149999999</v>
      </c>
      <c r="F7742" s="55">
        <f t="shared" si="487"/>
        <v>9</v>
      </c>
      <c r="H7742" s="56"/>
      <c r="I7742" s="56"/>
      <c r="J7742" s="56"/>
      <c r="K7742" s="56"/>
      <c r="L7742" s="56"/>
      <c r="M7742" s="56"/>
    </row>
    <row r="7743" spans="1:13">
      <c r="A7743" s="59">
        <v>40553</v>
      </c>
      <c r="B7743" s="58">
        <v>2777</v>
      </c>
      <c r="C7743" s="55">
        <f t="shared" si="484"/>
        <v>1</v>
      </c>
      <c r="D7743" s="55">
        <f t="shared" si="485"/>
        <v>2011</v>
      </c>
      <c r="E7743" s="55">
        <f t="shared" si="486"/>
        <v>5508.1795000000002</v>
      </c>
      <c r="F7743" s="55">
        <f t="shared" si="487"/>
        <v>10</v>
      </c>
      <c r="H7743" s="56"/>
      <c r="I7743" s="56"/>
      <c r="J7743" s="56"/>
      <c r="K7743" s="56"/>
      <c r="L7743" s="56"/>
      <c r="M7743" s="56"/>
    </row>
    <row r="7744" spans="1:13">
      <c r="A7744" s="59">
        <v>40554</v>
      </c>
      <c r="B7744" s="58">
        <v>2475.54</v>
      </c>
      <c r="C7744" s="55">
        <f t="shared" si="484"/>
        <v>1</v>
      </c>
      <c r="D7744" s="55">
        <f t="shared" si="485"/>
        <v>2011</v>
      </c>
      <c r="E7744" s="55">
        <f t="shared" si="486"/>
        <v>4910.2335899999998</v>
      </c>
      <c r="F7744" s="55">
        <f t="shared" si="487"/>
        <v>11</v>
      </c>
      <c r="H7744" s="56"/>
      <c r="I7744" s="56"/>
      <c r="J7744" s="56"/>
      <c r="K7744" s="56"/>
      <c r="L7744" s="56"/>
      <c r="M7744" s="56"/>
    </row>
    <row r="7745" spans="1:13">
      <c r="A7745" s="59">
        <v>40555</v>
      </c>
      <c r="B7745" s="58">
        <v>2518.65</v>
      </c>
      <c r="C7745" s="55">
        <f t="shared" si="484"/>
        <v>1</v>
      </c>
      <c r="D7745" s="55">
        <f t="shared" si="485"/>
        <v>2011</v>
      </c>
      <c r="E7745" s="55">
        <f t="shared" si="486"/>
        <v>4995.7422750000005</v>
      </c>
      <c r="F7745" s="55">
        <f t="shared" si="487"/>
        <v>12</v>
      </c>
      <c r="H7745" s="56"/>
      <c r="I7745" s="56"/>
      <c r="J7745" s="56"/>
      <c r="K7745" s="56"/>
      <c r="L7745" s="56"/>
      <c r="M7745" s="56"/>
    </row>
    <row r="7746" spans="1:13">
      <c r="A7746" s="59">
        <v>40556</v>
      </c>
      <c r="B7746" s="58">
        <v>3024.38</v>
      </c>
      <c r="C7746" s="55">
        <f t="shared" si="484"/>
        <v>1</v>
      </c>
      <c r="D7746" s="55">
        <f t="shared" si="485"/>
        <v>2011</v>
      </c>
      <c r="E7746" s="55">
        <f t="shared" si="486"/>
        <v>5998.8577300000006</v>
      </c>
      <c r="F7746" s="55">
        <f t="shared" si="487"/>
        <v>13</v>
      </c>
      <c r="H7746" s="56"/>
      <c r="I7746" s="56"/>
      <c r="J7746" s="56"/>
      <c r="K7746" s="56"/>
      <c r="L7746" s="56"/>
      <c r="M7746" s="56"/>
    </row>
    <row r="7747" spans="1:13">
      <c r="A7747" s="59">
        <v>40557</v>
      </c>
      <c r="B7747" s="58">
        <v>3486.68</v>
      </c>
      <c r="C7747" s="55">
        <f t="shared" si="484"/>
        <v>1</v>
      </c>
      <c r="D7747" s="55">
        <f t="shared" si="485"/>
        <v>2011</v>
      </c>
      <c r="E7747" s="55">
        <f t="shared" si="486"/>
        <v>6915.82978</v>
      </c>
      <c r="F7747" s="55">
        <f t="shared" si="487"/>
        <v>14</v>
      </c>
      <c r="H7747" s="56"/>
      <c r="I7747" s="56"/>
      <c r="J7747" s="56"/>
      <c r="K7747" s="56"/>
      <c r="L7747" s="56"/>
      <c r="M7747" s="56"/>
    </row>
    <row r="7748" spans="1:13">
      <c r="A7748" s="59">
        <v>40558</v>
      </c>
      <c r="B7748" s="58">
        <v>2613.2600000000002</v>
      </c>
      <c r="C7748" s="55">
        <f t="shared" ref="C7748:C7811" si="488">MONTH(A7748)</f>
        <v>1</v>
      </c>
      <c r="D7748" s="55">
        <f t="shared" ref="D7748:D7811" si="489">IF(C7748&gt;9,YEAR(A7748)+1,YEAR(A7748))</f>
        <v>2011</v>
      </c>
      <c r="E7748" s="55">
        <f t="shared" ref="E7748:E7811" si="490">B7748*1.9835</f>
        <v>5183.4012100000009</v>
      </c>
      <c r="F7748" s="55">
        <f t="shared" ref="F7748:F7811" si="491">DAY(A7748)</f>
        <v>15</v>
      </c>
      <c r="H7748" s="56"/>
      <c r="I7748" s="56"/>
      <c r="J7748" s="56"/>
      <c r="K7748" s="56"/>
      <c r="L7748" s="56"/>
      <c r="M7748" s="56"/>
    </row>
    <row r="7749" spans="1:13">
      <c r="A7749" s="59">
        <v>40559</v>
      </c>
      <c r="B7749" s="58">
        <v>3953.43</v>
      </c>
      <c r="C7749" s="55">
        <f t="shared" si="488"/>
        <v>1</v>
      </c>
      <c r="D7749" s="55">
        <f t="shared" si="489"/>
        <v>2011</v>
      </c>
      <c r="E7749" s="55">
        <f t="shared" si="490"/>
        <v>7841.6284049999995</v>
      </c>
      <c r="F7749" s="55">
        <f t="shared" si="491"/>
        <v>16</v>
      </c>
      <c r="H7749" s="56"/>
      <c r="I7749" s="56"/>
      <c r="J7749" s="56"/>
      <c r="K7749" s="56"/>
      <c r="L7749" s="56"/>
      <c r="M7749" s="56"/>
    </row>
    <row r="7750" spans="1:13">
      <c r="A7750" s="59">
        <v>40560</v>
      </c>
      <c r="B7750" s="58">
        <v>3569.76</v>
      </c>
      <c r="C7750" s="55">
        <f t="shared" si="488"/>
        <v>1</v>
      </c>
      <c r="D7750" s="55">
        <f t="shared" si="489"/>
        <v>2011</v>
      </c>
      <c r="E7750" s="55">
        <f t="shared" si="490"/>
        <v>7080.6189600000007</v>
      </c>
      <c r="F7750" s="55">
        <f t="shared" si="491"/>
        <v>17</v>
      </c>
      <c r="H7750" s="56"/>
      <c r="I7750" s="56"/>
      <c r="J7750" s="56"/>
      <c r="K7750" s="56"/>
      <c r="L7750" s="56"/>
      <c r="M7750" s="56"/>
    </row>
    <row r="7751" spans="1:13">
      <c r="A7751" s="59">
        <v>40561</v>
      </c>
      <c r="B7751" s="58">
        <v>3590.28</v>
      </c>
      <c r="C7751" s="55">
        <f t="shared" si="488"/>
        <v>1</v>
      </c>
      <c r="D7751" s="55">
        <f t="shared" si="489"/>
        <v>2011</v>
      </c>
      <c r="E7751" s="55">
        <f t="shared" si="490"/>
        <v>7121.3203800000001</v>
      </c>
      <c r="F7751" s="55">
        <f t="shared" si="491"/>
        <v>18</v>
      </c>
      <c r="H7751" s="56"/>
      <c r="I7751" s="56"/>
      <c r="J7751" s="56"/>
      <c r="K7751" s="56"/>
      <c r="L7751" s="56"/>
      <c r="M7751" s="56"/>
    </row>
    <row r="7752" spans="1:13">
      <c r="A7752" s="59">
        <v>40562</v>
      </c>
      <c r="B7752" s="58">
        <v>3518.91</v>
      </c>
      <c r="C7752" s="55">
        <f t="shared" si="488"/>
        <v>1</v>
      </c>
      <c r="D7752" s="55">
        <f t="shared" si="489"/>
        <v>2011</v>
      </c>
      <c r="E7752" s="55">
        <f t="shared" si="490"/>
        <v>6979.7579850000002</v>
      </c>
      <c r="F7752" s="55">
        <f t="shared" si="491"/>
        <v>19</v>
      </c>
      <c r="H7752" s="56"/>
      <c r="I7752" s="56"/>
      <c r="J7752" s="56"/>
      <c r="K7752" s="56"/>
      <c r="L7752" s="56"/>
      <c r="M7752" s="56"/>
    </row>
    <row r="7753" spans="1:13">
      <c r="A7753" s="59">
        <v>40563</v>
      </c>
      <c r="B7753" s="58">
        <v>2815.73</v>
      </c>
      <c r="C7753" s="55">
        <f t="shared" si="488"/>
        <v>1</v>
      </c>
      <c r="D7753" s="55">
        <f t="shared" si="489"/>
        <v>2011</v>
      </c>
      <c r="E7753" s="55">
        <f t="shared" si="490"/>
        <v>5585.0004550000003</v>
      </c>
      <c r="F7753" s="55">
        <f t="shared" si="491"/>
        <v>20</v>
      </c>
      <c r="H7753" s="56"/>
      <c r="I7753" s="56"/>
      <c r="J7753" s="56"/>
      <c r="K7753" s="56"/>
      <c r="L7753" s="56"/>
      <c r="M7753" s="56"/>
    </row>
    <row r="7754" spans="1:13">
      <c r="A7754" s="59">
        <v>40564</v>
      </c>
      <c r="B7754" s="58">
        <v>2843.15</v>
      </c>
      <c r="C7754" s="55">
        <f t="shared" si="488"/>
        <v>1</v>
      </c>
      <c r="D7754" s="55">
        <f t="shared" si="489"/>
        <v>2011</v>
      </c>
      <c r="E7754" s="55">
        <f t="shared" si="490"/>
        <v>5639.3880250000002</v>
      </c>
      <c r="F7754" s="55">
        <f t="shared" si="491"/>
        <v>21</v>
      </c>
      <c r="H7754" s="56"/>
      <c r="I7754" s="56"/>
      <c r="J7754" s="56"/>
      <c r="K7754" s="56"/>
      <c r="L7754" s="56"/>
      <c r="M7754" s="56"/>
    </row>
    <row r="7755" spans="1:13">
      <c r="A7755" s="59">
        <v>40565</v>
      </c>
      <c r="B7755" s="58">
        <v>3404.86</v>
      </c>
      <c r="C7755" s="55">
        <f t="shared" si="488"/>
        <v>1</v>
      </c>
      <c r="D7755" s="55">
        <f t="shared" si="489"/>
        <v>2011</v>
      </c>
      <c r="E7755" s="55">
        <f t="shared" si="490"/>
        <v>6753.5398100000002</v>
      </c>
      <c r="F7755" s="55">
        <f t="shared" si="491"/>
        <v>22</v>
      </c>
      <c r="H7755" s="56"/>
      <c r="I7755" s="56"/>
      <c r="J7755" s="56"/>
      <c r="K7755" s="56"/>
      <c r="L7755" s="56"/>
      <c r="M7755" s="56"/>
    </row>
    <row r="7756" spans="1:13">
      <c r="A7756" s="59">
        <v>40566</v>
      </c>
      <c r="B7756" s="58">
        <v>2721.72</v>
      </c>
      <c r="C7756" s="55">
        <f t="shared" si="488"/>
        <v>1</v>
      </c>
      <c r="D7756" s="55">
        <f t="shared" si="489"/>
        <v>2011</v>
      </c>
      <c r="E7756" s="55">
        <f t="shared" si="490"/>
        <v>5398.5316199999997</v>
      </c>
      <c r="F7756" s="55">
        <f t="shared" si="491"/>
        <v>23</v>
      </c>
      <c r="H7756" s="56"/>
      <c r="I7756" s="56"/>
      <c r="J7756" s="56"/>
      <c r="K7756" s="56"/>
      <c r="L7756" s="56"/>
      <c r="M7756" s="56"/>
    </row>
    <row r="7757" spans="1:13">
      <c r="A7757" s="59">
        <v>40567</v>
      </c>
      <c r="B7757" s="58">
        <v>2248.11</v>
      </c>
      <c r="C7757" s="55">
        <f t="shared" si="488"/>
        <v>1</v>
      </c>
      <c r="D7757" s="55">
        <f t="shared" si="489"/>
        <v>2011</v>
      </c>
      <c r="E7757" s="55">
        <f t="shared" si="490"/>
        <v>4459.1261850000001</v>
      </c>
      <c r="F7757" s="55">
        <f t="shared" si="491"/>
        <v>24</v>
      </c>
      <c r="H7757" s="56"/>
      <c r="I7757" s="56"/>
      <c r="J7757" s="56"/>
      <c r="K7757" s="56"/>
      <c r="L7757" s="56"/>
      <c r="M7757" s="56"/>
    </row>
    <row r="7758" spans="1:13">
      <c r="A7758" s="59">
        <v>40568</v>
      </c>
      <c r="B7758" s="58">
        <v>3335.78</v>
      </c>
      <c r="C7758" s="55">
        <f t="shared" si="488"/>
        <v>1</v>
      </c>
      <c r="D7758" s="55">
        <f t="shared" si="489"/>
        <v>2011</v>
      </c>
      <c r="E7758" s="55">
        <f t="shared" si="490"/>
        <v>6616.5196300000007</v>
      </c>
      <c r="F7758" s="55">
        <f t="shared" si="491"/>
        <v>25</v>
      </c>
      <c r="H7758" s="56"/>
      <c r="I7758" s="56"/>
      <c r="J7758" s="56"/>
      <c r="K7758" s="56"/>
      <c r="L7758" s="56"/>
      <c r="M7758" s="56"/>
    </row>
    <row r="7759" spans="1:13">
      <c r="A7759" s="59">
        <v>40569</v>
      </c>
      <c r="B7759" s="58">
        <v>3145.41</v>
      </c>
      <c r="C7759" s="55">
        <f t="shared" si="488"/>
        <v>1</v>
      </c>
      <c r="D7759" s="55">
        <f t="shared" si="489"/>
        <v>2011</v>
      </c>
      <c r="E7759" s="55">
        <f t="shared" si="490"/>
        <v>6238.9207349999997</v>
      </c>
      <c r="F7759" s="55">
        <f t="shared" si="491"/>
        <v>26</v>
      </c>
      <c r="H7759" s="56"/>
      <c r="I7759" s="56"/>
      <c r="J7759" s="56"/>
      <c r="K7759" s="56"/>
      <c r="L7759" s="56"/>
      <c r="M7759" s="56"/>
    </row>
    <row r="7760" spans="1:13">
      <c r="A7760" s="59">
        <v>40570</v>
      </c>
      <c r="B7760" s="58">
        <v>2626.55</v>
      </c>
      <c r="C7760" s="55">
        <f t="shared" si="488"/>
        <v>1</v>
      </c>
      <c r="D7760" s="55">
        <f t="shared" si="489"/>
        <v>2011</v>
      </c>
      <c r="E7760" s="55">
        <f t="shared" si="490"/>
        <v>5209.7619250000007</v>
      </c>
      <c r="F7760" s="55">
        <f t="shared" si="491"/>
        <v>27</v>
      </c>
      <c r="H7760" s="56"/>
      <c r="I7760" s="56"/>
      <c r="J7760" s="56"/>
      <c r="K7760" s="56"/>
      <c r="L7760" s="56"/>
      <c r="M7760" s="56"/>
    </row>
    <row r="7761" spans="1:13">
      <c r="A7761" s="59">
        <v>40571</v>
      </c>
      <c r="B7761" s="58">
        <v>2987.51</v>
      </c>
      <c r="C7761" s="55">
        <f t="shared" si="488"/>
        <v>1</v>
      </c>
      <c r="D7761" s="55">
        <f t="shared" si="489"/>
        <v>2011</v>
      </c>
      <c r="E7761" s="55">
        <f t="shared" si="490"/>
        <v>5925.7260850000002</v>
      </c>
      <c r="F7761" s="55">
        <f t="shared" si="491"/>
        <v>28</v>
      </c>
      <c r="H7761" s="56"/>
      <c r="I7761" s="56"/>
      <c r="J7761" s="56"/>
      <c r="K7761" s="56"/>
      <c r="L7761" s="56"/>
      <c r="M7761" s="56"/>
    </row>
    <row r="7762" spans="1:13">
      <c r="A7762" s="59">
        <v>40572</v>
      </c>
      <c r="B7762" s="58">
        <v>2514.84</v>
      </c>
      <c r="C7762" s="55">
        <f t="shared" si="488"/>
        <v>1</v>
      </c>
      <c r="D7762" s="55">
        <f t="shared" si="489"/>
        <v>2011</v>
      </c>
      <c r="E7762" s="55">
        <f t="shared" si="490"/>
        <v>4988.1851400000005</v>
      </c>
      <c r="F7762" s="55">
        <f t="shared" si="491"/>
        <v>29</v>
      </c>
      <c r="H7762" s="56"/>
      <c r="I7762" s="56"/>
      <c r="J7762" s="56"/>
      <c r="K7762" s="56"/>
      <c r="L7762" s="56"/>
      <c r="M7762" s="56"/>
    </row>
    <row r="7763" spans="1:13">
      <c r="A7763" s="59">
        <v>40573</v>
      </c>
      <c r="B7763" s="58">
        <v>2759.41</v>
      </c>
      <c r="C7763" s="55">
        <f t="shared" si="488"/>
        <v>1</v>
      </c>
      <c r="D7763" s="55">
        <f t="shared" si="489"/>
        <v>2011</v>
      </c>
      <c r="E7763" s="55">
        <f t="shared" si="490"/>
        <v>5473.2897349999994</v>
      </c>
      <c r="F7763" s="55">
        <f t="shared" si="491"/>
        <v>30</v>
      </c>
      <c r="H7763" s="56"/>
      <c r="I7763" s="56"/>
      <c r="J7763" s="56"/>
      <c r="K7763" s="56"/>
      <c r="L7763" s="56"/>
      <c r="M7763" s="56"/>
    </row>
    <row r="7764" spans="1:13">
      <c r="A7764" s="59">
        <v>40574</v>
      </c>
      <c r="B7764" s="58">
        <v>2804.2</v>
      </c>
      <c r="C7764" s="55">
        <f t="shared" si="488"/>
        <v>1</v>
      </c>
      <c r="D7764" s="55">
        <f t="shared" si="489"/>
        <v>2011</v>
      </c>
      <c r="E7764" s="55">
        <f t="shared" si="490"/>
        <v>5562.1306999999997</v>
      </c>
      <c r="F7764" s="55">
        <f t="shared" si="491"/>
        <v>31</v>
      </c>
      <c r="H7764" s="56"/>
      <c r="I7764" s="56"/>
      <c r="J7764" s="56"/>
      <c r="K7764" s="56"/>
      <c r="L7764" s="56"/>
      <c r="M7764" s="56"/>
    </row>
    <row r="7765" spans="1:13">
      <c r="A7765" s="59">
        <v>40575</v>
      </c>
      <c r="B7765" s="58">
        <v>2295.54</v>
      </c>
      <c r="C7765" s="55">
        <f t="shared" si="488"/>
        <v>2</v>
      </c>
      <c r="D7765" s="55">
        <f t="shared" si="489"/>
        <v>2011</v>
      </c>
      <c r="E7765" s="55">
        <f t="shared" si="490"/>
        <v>4553.2035900000001</v>
      </c>
      <c r="F7765" s="55">
        <f t="shared" si="491"/>
        <v>1</v>
      </c>
      <c r="H7765" s="56"/>
      <c r="I7765" s="56"/>
      <c r="J7765" s="56"/>
      <c r="K7765" s="56"/>
      <c r="L7765" s="56"/>
      <c r="M7765" s="56"/>
    </row>
    <row r="7766" spans="1:13">
      <c r="A7766" s="59">
        <v>40576</v>
      </c>
      <c r="B7766" s="58">
        <v>2095.94</v>
      </c>
      <c r="C7766" s="55">
        <f t="shared" si="488"/>
        <v>2</v>
      </c>
      <c r="D7766" s="55">
        <f t="shared" si="489"/>
        <v>2011</v>
      </c>
      <c r="E7766" s="55">
        <f t="shared" si="490"/>
        <v>4157.2969899999998</v>
      </c>
      <c r="F7766" s="55">
        <f t="shared" si="491"/>
        <v>2</v>
      </c>
      <c r="H7766" s="56"/>
      <c r="I7766" s="56"/>
      <c r="J7766" s="56"/>
      <c r="K7766" s="56"/>
      <c r="L7766" s="56"/>
      <c r="M7766" s="56"/>
    </row>
    <row r="7767" spans="1:13">
      <c r="A7767" s="59">
        <v>40577</v>
      </c>
      <c r="B7767" s="58">
        <v>2370.6</v>
      </c>
      <c r="C7767" s="55">
        <f t="shared" si="488"/>
        <v>2</v>
      </c>
      <c r="D7767" s="55">
        <f t="shared" si="489"/>
        <v>2011</v>
      </c>
      <c r="E7767" s="55">
        <f t="shared" si="490"/>
        <v>4702.0851000000002</v>
      </c>
      <c r="F7767" s="55">
        <f t="shared" si="491"/>
        <v>3</v>
      </c>
      <c r="H7767" s="56"/>
      <c r="I7767" s="56"/>
      <c r="J7767" s="56"/>
      <c r="K7767" s="56"/>
      <c r="L7767" s="56"/>
      <c r="M7767" s="56"/>
    </row>
    <row r="7768" spans="1:13">
      <c r="A7768" s="59">
        <v>40578</v>
      </c>
      <c r="B7768" s="58">
        <v>2804.04</v>
      </c>
      <c r="C7768" s="55">
        <f t="shared" si="488"/>
        <v>2</v>
      </c>
      <c r="D7768" s="55">
        <f t="shared" si="489"/>
        <v>2011</v>
      </c>
      <c r="E7768" s="55">
        <f t="shared" si="490"/>
        <v>5561.8133399999997</v>
      </c>
      <c r="F7768" s="55">
        <f t="shared" si="491"/>
        <v>4</v>
      </c>
      <c r="H7768" s="56"/>
      <c r="I7768" s="56"/>
      <c r="J7768" s="56"/>
      <c r="K7768" s="56"/>
      <c r="L7768" s="56"/>
      <c r="M7768" s="56"/>
    </row>
    <row r="7769" spans="1:13">
      <c r="A7769" s="59">
        <v>40579</v>
      </c>
      <c r="B7769" s="58">
        <v>2575.73</v>
      </c>
      <c r="C7769" s="55">
        <f t="shared" si="488"/>
        <v>2</v>
      </c>
      <c r="D7769" s="55">
        <f t="shared" si="489"/>
        <v>2011</v>
      </c>
      <c r="E7769" s="55">
        <f t="shared" si="490"/>
        <v>5108.9604550000004</v>
      </c>
      <c r="F7769" s="55">
        <f t="shared" si="491"/>
        <v>5</v>
      </c>
      <c r="H7769" s="56"/>
      <c r="I7769" s="56"/>
      <c r="J7769" s="56"/>
      <c r="K7769" s="56"/>
      <c r="L7769" s="56"/>
      <c r="M7769" s="56"/>
    </row>
    <row r="7770" spans="1:13">
      <c r="A7770" s="59">
        <v>40580</v>
      </c>
      <c r="B7770" s="58">
        <v>2804.35</v>
      </c>
      <c r="C7770" s="55">
        <f t="shared" si="488"/>
        <v>2</v>
      </c>
      <c r="D7770" s="55">
        <f t="shared" si="489"/>
        <v>2011</v>
      </c>
      <c r="E7770" s="55">
        <f t="shared" si="490"/>
        <v>5562.4282249999997</v>
      </c>
      <c r="F7770" s="55">
        <f t="shared" si="491"/>
        <v>6</v>
      </c>
      <c r="H7770" s="56"/>
      <c r="I7770" s="56"/>
      <c r="J7770" s="56"/>
      <c r="K7770" s="56"/>
      <c r="L7770" s="56"/>
      <c r="M7770" s="56"/>
    </row>
    <row r="7771" spans="1:13">
      <c r="A7771" s="59">
        <v>40581</v>
      </c>
      <c r="B7771" s="58">
        <v>2943.93</v>
      </c>
      <c r="C7771" s="55">
        <f t="shared" si="488"/>
        <v>2</v>
      </c>
      <c r="D7771" s="55">
        <f t="shared" si="489"/>
        <v>2011</v>
      </c>
      <c r="E7771" s="55">
        <f t="shared" si="490"/>
        <v>5839.2851549999996</v>
      </c>
      <c r="F7771" s="55">
        <f t="shared" si="491"/>
        <v>7</v>
      </c>
      <c r="H7771" s="56"/>
      <c r="I7771" s="56"/>
      <c r="J7771" s="56"/>
      <c r="K7771" s="56"/>
      <c r="L7771" s="56"/>
      <c r="M7771" s="56"/>
    </row>
    <row r="7772" spans="1:13">
      <c r="A7772" s="59">
        <v>40582</v>
      </c>
      <c r="B7772" s="58">
        <v>3011.84</v>
      </c>
      <c r="C7772" s="55">
        <f t="shared" si="488"/>
        <v>2</v>
      </c>
      <c r="D7772" s="55">
        <f t="shared" si="489"/>
        <v>2011</v>
      </c>
      <c r="E7772" s="55">
        <f t="shared" si="490"/>
        <v>5973.9846400000006</v>
      </c>
      <c r="F7772" s="55">
        <f t="shared" si="491"/>
        <v>8</v>
      </c>
      <c r="H7772" s="56"/>
      <c r="I7772" s="56"/>
      <c r="J7772" s="56"/>
      <c r="K7772" s="56"/>
      <c r="L7772" s="56"/>
      <c r="M7772" s="56"/>
    </row>
    <row r="7773" spans="1:13">
      <c r="A7773" s="59">
        <v>40583</v>
      </c>
      <c r="B7773" s="58">
        <v>2640.79</v>
      </c>
      <c r="C7773" s="55">
        <f t="shared" si="488"/>
        <v>2</v>
      </c>
      <c r="D7773" s="55">
        <f t="shared" si="489"/>
        <v>2011</v>
      </c>
      <c r="E7773" s="55">
        <f t="shared" si="490"/>
        <v>5238.0069649999996</v>
      </c>
      <c r="F7773" s="55">
        <f t="shared" si="491"/>
        <v>9</v>
      </c>
      <c r="H7773" s="56"/>
      <c r="I7773" s="56"/>
      <c r="J7773" s="56"/>
      <c r="K7773" s="56"/>
      <c r="L7773" s="56"/>
      <c r="M7773" s="56"/>
    </row>
    <row r="7774" spans="1:13">
      <c r="A7774" s="59">
        <v>40584</v>
      </c>
      <c r="B7774" s="58">
        <v>2539.64</v>
      </c>
      <c r="C7774" s="55">
        <f t="shared" si="488"/>
        <v>2</v>
      </c>
      <c r="D7774" s="55">
        <f t="shared" si="489"/>
        <v>2011</v>
      </c>
      <c r="E7774" s="55">
        <f t="shared" si="490"/>
        <v>5037.3759399999999</v>
      </c>
      <c r="F7774" s="55">
        <f t="shared" si="491"/>
        <v>10</v>
      </c>
      <c r="H7774" s="56"/>
      <c r="I7774" s="56"/>
      <c r="J7774" s="56"/>
      <c r="K7774" s="56"/>
      <c r="L7774" s="56"/>
      <c r="M7774" s="56"/>
    </row>
    <row r="7775" spans="1:13">
      <c r="A7775" s="59">
        <v>40585</v>
      </c>
      <c r="B7775" s="58">
        <v>2760.74</v>
      </c>
      <c r="C7775" s="55">
        <f t="shared" si="488"/>
        <v>2</v>
      </c>
      <c r="D7775" s="55">
        <f t="shared" si="489"/>
        <v>2011</v>
      </c>
      <c r="E7775" s="55">
        <f t="shared" si="490"/>
        <v>5475.9277899999997</v>
      </c>
      <c r="F7775" s="55">
        <f t="shared" si="491"/>
        <v>11</v>
      </c>
      <c r="H7775" s="56"/>
      <c r="I7775" s="56"/>
      <c r="J7775" s="56"/>
      <c r="K7775" s="56"/>
      <c r="L7775" s="56"/>
      <c r="M7775" s="56"/>
    </row>
    <row r="7776" spans="1:13">
      <c r="A7776" s="59">
        <v>40586</v>
      </c>
      <c r="B7776" s="58">
        <v>2577.5500000000002</v>
      </c>
      <c r="C7776" s="55">
        <f t="shared" si="488"/>
        <v>2</v>
      </c>
      <c r="D7776" s="55">
        <f t="shared" si="489"/>
        <v>2011</v>
      </c>
      <c r="E7776" s="55">
        <f t="shared" si="490"/>
        <v>5112.5704250000008</v>
      </c>
      <c r="F7776" s="55">
        <f t="shared" si="491"/>
        <v>12</v>
      </c>
      <c r="H7776" s="56"/>
      <c r="I7776" s="56"/>
      <c r="J7776" s="56"/>
      <c r="K7776" s="56"/>
      <c r="L7776" s="56"/>
      <c r="M7776" s="56"/>
    </row>
    <row r="7777" spans="1:13">
      <c r="A7777" s="59">
        <v>40587</v>
      </c>
      <c r="B7777" s="58">
        <v>2458.39</v>
      </c>
      <c r="C7777" s="55">
        <f t="shared" si="488"/>
        <v>2</v>
      </c>
      <c r="D7777" s="55">
        <f t="shared" si="489"/>
        <v>2011</v>
      </c>
      <c r="E7777" s="55">
        <f t="shared" si="490"/>
        <v>4876.2165649999997</v>
      </c>
      <c r="F7777" s="55">
        <f t="shared" si="491"/>
        <v>13</v>
      </c>
      <c r="H7777" s="56"/>
      <c r="I7777" s="56"/>
      <c r="J7777" s="56"/>
      <c r="K7777" s="56"/>
      <c r="L7777" s="56"/>
      <c r="M7777" s="56"/>
    </row>
    <row r="7778" spans="1:13">
      <c r="A7778" s="59">
        <v>40588</v>
      </c>
      <c r="B7778" s="58">
        <v>2515.9499999999998</v>
      </c>
      <c r="C7778" s="55">
        <f t="shared" si="488"/>
        <v>2</v>
      </c>
      <c r="D7778" s="55">
        <f t="shared" si="489"/>
        <v>2011</v>
      </c>
      <c r="E7778" s="55">
        <f t="shared" si="490"/>
        <v>4990.3868249999996</v>
      </c>
      <c r="F7778" s="55">
        <f t="shared" si="491"/>
        <v>14</v>
      </c>
      <c r="H7778" s="56"/>
      <c r="I7778" s="56"/>
      <c r="J7778" s="56"/>
      <c r="K7778" s="56"/>
      <c r="L7778" s="56"/>
      <c r="M7778" s="56"/>
    </row>
    <row r="7779" spans="1:13">
      <c r="A7779" s="59">
        <v>40589</v>
      </c>
      <c r="B7779" s="58">
        <v>2696.28</v>
      </c>
      <c r="C7779" s="55">
        <f t="shared" si="488"/>
        <v>2</v>
      </c>
      <c r="D7779" s="55">
        <f t="shared" si="489"/>
        <v>2011</v>
      </c>
      <c r="E7779" s="55">
        <f t="shared" si="490"/>
        <v>5348.0713800000003</v>
      </c>
      <c r="F7779" s="55">
        <f t="shared" si="491"/>
        <v>15</v>
      </c>
      <c r="H7779" s="56"/>
      <c r="I7779" s="56"/>
      <c r="J7779" s="56"/>
      <c r="K7779" s="56"/>
      <c r="L7779" s="56"/>
      <c r="M7779" s="56"/>
    </row>
    <row r="7780" spans="1:13">
      <c r="A7780" s="59">
        <v>40590</v>
      </c>
      <c r="B7780" s="58">
        <v>2803.14</v>
      </c>
      <c r="C7780" s="55">
        <f t="shared" si="488"/>
        <v>2</v>
      </c>
      <c r="D7780" s="55">
        <f t="shared" si="489"/>
        <v>2011</v>
      </c>
      <c r="E7780" s="55">
        <f t="shared" si="490"/>
        <v>5560.02819</v>
      </c>
      <c r="F7780" s="55">
        <f t="shared" si="491"/>
        <v>16</v>
      </c>
      <c r="H7780" s="56"/>
      <c r="I7780" s="56"/>
      <c r="J7780" s="56"/>
      <c r="K7780" s="56"/>
      <c r="L7780" s="56"/>
      <c r="M7780" s="56"/>
    </row>
    <row r="7781" spans="1:13">
      <c r="A7781" s="59">
        <v>40591</v>
      </c>
      <c r="B7781" s="58">
        <v>2713.09</v>
      </c>
      <c r="C7781" s="55">
        <f t="shared" si="488"/>
        <v>2</v>
      </c>
      <c r="D7781" s="55">
        <f t="shared" si="489"/>
        <v>2011</v>
      </c>
      <c r="E7781" s="55">
        <f t="shared" si="490"/>
        <v>5381.4140150000003</v>
      </c>
      <c r="F7781" s="55">
        <f t="shared" si="491"/>
        <v>17</v>
      </c>
      <c r="H7781" s="56"/>
      <c r="I7781" s="56"/>
      <c r="J7781" s="56"/>
      <c r="K7781" s="56"/>
      <c r="L7781" s="56"/>
      <c r="M7781" s="56"/>
    </row>
    <row r="7782" spans="1:13">
      <c r="A7782" s="59">
        <v>40592</v>
      </c>
      <c r="B7782" s="58">
        <v>2394.5700000000002</v>
      </c>
      <c r="C7782" s="55">
        <f t="shared" si="488"/>
        <v>2</v>
      </c>
      <c r="D7782" s="55">
        <f t="shared" si="489"/>
        <v>2011</v>
      </c>
      <c r="E7782" s="55">
        <f t="shared" si="490"/>
        <v>4749.6295950000003</v>
      </c>
      <c r="F7782" s="55">
        <f t="shared" si="491"/>
        <v>18</v>
      </c>
      <c r="H7782" s="56"/>
      <c r="I7782" s="56"/>
      <c r="J7782" s="56"/>
      <c r="K7782" s="56"/>
      <c r="L7782" s="56"/>
      <c r="M7782" s="56"/>
    </row>
    <row r="7783" spans="1:13">
      <c r="A7783" s="59">
        <v>40593</v>
      </c>
      <c r="B7783" s="58">
        <v>3000.43</v>
      </c>
      <c r="C7783" s="55">
        <f t="shared" si="488"/>
        <v>2</v>
      </c>
      <c r="D7783" s="55">
        <f t="shared" si="489"/>
        <v>2011</v>
      </c>
      <c r="E7783" s="55">
        <f t="shared" si="490"/>
        <v>5951.3529049999997</v>
      </c>
      <c r="F7783" s="55">
        <f t="shared" si="491"/>
        <v>19</v>
      </c>
      <c r="H7783" s="56"/>
      <c r="I7783" s="56"/>
      <c r="J7783" s="56"/>
      <c r="K7783" s="56"/>
      <c r="L7783" s="56"/>
      <c r="M7783" s="56"/>
    </row>
    <row r="7784" spans="1:13">
      <c r="A7784" s="59">
        <v>40594</v>
      </c>
      <c r="B7784" s="58">
        <v>2727.04</v>
      </c>
      <c r="C7784" s="55">
        <f t="shared" si="488"/>
        <v>2</v>
      </c>
      <c r="D7784" s="55">
        <f t="shared" si="489"/>
        <v>2011</v>
      </c>
      <c r="E7784" s="55">
        <f t="shared" si="490"/>
        <v>5409.0838400000002</v>
      </c>
      <c r="F7784" s="55">
        <f t="shared" si="491"/>
        <v>20</v>
      </c>
      <c r="H7784" s="56"/>
      <c r="I7784" s="56"/>
      <c r="J7784" s="56"/>
      <c r="K7784" s="56"/>
      <c r="L7784" s="56"/>
      <c r="M7784" s="56"/>
    </row>
    <row r="7785" spans="1:13">
      <c r="A7785" s="59">
        <v>40595</v>
      </c>
      <c r="B7785" s="58">
        <v>3090.86</v>
      </c>
      <c r="C7785" s="55">
        <f t="shared" si="488"/>
        <v>2</v>
      </c>
      <c r="D7785" s="55">
        <f t="shared" si="489"/>
        <v>2011</v>
      </c>
      <c r="E7785" s="55">
        <f t="shared" si="490"/>
        <v>6130.7208100000007</v>
      </c>
      <c r="F7785" s="55">
        <f t="shared" si="491"/>
        <v>21</v>
      </c>
      <c r="H7785" s="56"/>
      <c r="I7785" s="56"/>
      <c r="J7785" s="56"/>
      <c r="K7785" s="56"/>
      <c r="L7785" s="56"/>
      <c r="M7785" s="56"/>
    </row>
    <row r="7786" spans="1:13">
      <c r="A7786" s="59">
        <v>40596</v>
      </c>
      <c r="B7786" s="58">
        <v>2598.21</v>
      </c>
      <c r="C7786" s="55">
        <f t="shared" si="488"/>
        <v>2</v>
      </c>
      <c r="D7786" s="55">
        <f t="shared" si="489"/>
        <v>2011</v>
      </c>
      <c r="E7786" s="55">
        <f t="shared" si="490"/>
        <v>5153.5495350000001</v>
      </c>
      <c r="F7786" s="55">
        <f t="shared" si="491"/>
        <v>22</v>
      </c>
      <c r="H7786" s="56"/>
      <c r="I7786" s="56"/>
      <c r="J7786" s="56"/>
      <c r="K7786" s="56"/>
      <c r="L7786" s="56"/>
      <c r="M7786" s="56"/>
    </row>
    <row r="7787" spans="1:13">
      <c r="A7787" s="59">
        <v>40597</v>
      </c>
      <c r="B7787" s="58">
        <v>2536.9299999999998</v>
      </c>
      <c r="C7787" s="55">
        <f t="shared" si="488"/>
        <v>2</v>
      </c>
      <c r="D7787" s="55">
        <f t="shared" si="489"/>
        <v>2011</v>
      </c>
      <c r="E7787" s="55">
        <f t="shared" si="490"/>
        <v>5032.0006549999998</v>
      </c>
      <c r="F7787" s="55">
        <f t="shared" si="491"/>
        <v>23</v>
      </c>
      <c r="H7787" s="56"/>
      <c r="I7787" s="56"/>
      <c r="J7787" s="56"/>
      <c r="K7787" s="56"/>
      <c r="L7787" s="56"/>
      <c r="M7787" s="56"/>
    </row>
    <row r="7788" spans="1:13">
      <c r="A7788" s="59">
        <v>40598</v>
      </c>
      <c r="B7788" s="58">
        <v>2892.05</v>
      </c>
      <c r="C7788" s="55">
        <f t="shared" si="488"/>
        <v>2</v>
      </c>
      <c r="D7788" s="55">
        <f t="shared" si="489"/>
        <v>2011</v>
      </c>
      <c r="E7788" s="55">
        <f t="shared" si="490"/>
        <v>5736.3811750000004</v>
      </c>
      <c r="F7788" s="55">
        <f t="shared" si="491"/>
        <v>24</v>
      </c>
      <c r="H7788" s="56"/>
      <c r="I7788" s="56"/>
      <c r="J7788" s="56"/>
      <c r="K7788" s="56"/>
      <c r="L7788" s="56"/>
      <c r="M7788" s="56"/>
    </row>
    <row r="7789" spans="1:13">
      <c r="A7789" s="59">
        <v>40599</v>
      </c>
      <c r="B7789" s="58">
        <v>3033.06</v>
      </c>
      <c r="C7789" s="55">
        <f t="shared" si="488"/>
        <v>2</v>
      </c>
      <c r="D7789" s="55">
        <f t="shared" si="489"/>
        <v>2011</v>
      </c>
      <c r="E7789" s="55">
        <f t="shared" si="490"/>
        <v>6016.0745100000004</v>
      </c>
      <c r="F7789" s="55">
        <f t="shared" si="491"/>
        <v>25</v>
      </c>
      <c r="H7789" s="56"/>
      <c r="I7789" s="56"/>
      <c r="J7789" s="56"/>
      <c r="K7789" s="56"/>
      <c r="L7789" s="56"/>
      <c r="M7789" s="56"/>
    </row>
    <row r="7790" spans="1:13">
      <c r="A7790" s="59">
        <v>40600</v>
      </c>
      <c r="B7790" s="58">
        <v>2549.09</v>
      </c>
      <c r="C7790" s="55">
        <f t="shared" si="488"/>
        <v>2</v>
      </c>
      <c r="D7790" s="55">
        <f t="shared" si="489"/>
        <v>2011</v>
      </c>
      <c r="E7790" s="55">
        <f t="shared" si="490"/>
        <v>5056.1200150000004</v>
      </c>
      <c r="F7790" s="55">
        <f t="shared" si="491"/>
        <v>26</v>
      </c>
      <c r="H7790" s="56"/>
      <c r="I7790" s="56"/>
      <c r="J7790" s="56"/>
      <c r="K7790" s="56"/>
      <c r="L7790" s="56"/>
      <c r="M7790" s="56"/>
    </row>
    <row r="7791" spans="1:13">
      <c r="A7791" s="59">
        <v>40601</v>
      </c>
      <c r="B7791" s="58">
        <v>2832.96</v>
      </c>
      <c r="C7791" s="55">
        <f t="shared" si="488"/>
        <v>2</v>
      </c>
      <c r="D7791" s="55">
        <f t="shared" si="489"/>
        <v>2011</v>
      </c>
      <c r="E7791" s="55">
        <f t="shared" si="490"/>
        <v>5619.17616</v>
      </c>
      <c r="F7791" s="55">
        <f t="shared" si="491"/>
        <v>27</v>
      </c>
      <c r="H7791" s="56"/>
      <c r="I7791" s="56"/>
      <c r="J7791" s="56"/>
      <c r="K7791" s="56"/>
      <c r="L7791" s="56"/>
      <c r="M7791" s="56"/>
    </row>
    <row r="7792" spans="1:13">
      <c r="A7792" s="59">
        <v>40602</v>
      </c>
      <c r="B7792" s="58">
        <v>2307.19</v>
      </c>
      <c r="C7792" s="55">
        <f t="shared" si="488"/>
        <v>2</v>
      </c>
      <c r="D7792" s="55">
        <f t="shared" si="489"/>
        <v>2011</v>
      </c>
      <c r="E7792" s="55">
        <f t="shared" si="490"/>
        <v>4576.3113650000005</v>
      </c>
      <c r="F7792" s="55">
        <f t="shared" si="491"/>
        <v>28</v>
      </c>
      <c r="H7792" s="56"/>
      <c r="I7792" s="56"/>
      <c r="J7792" s="56"/>
      <c r="K7792" s="56"/>
      <c r="L7792" s="56"/>
      <c r="M7792" s="56"/>
    </row>
    <row r="7793" spans="1:13">
      <c r="A7793" s="59">
        <v>40603</v>
      </c>
      <c r="B7793" s="58">
        <v>2479.2600000000002</v>
      </c>
      <c r="C7793" s="55">
        <f t="shared" si="488"/>
        <v>3</v>
      </c>
      <c r="D7793" s="55">
        <f t="shared" si="489"/>
        <v>2011</v>
      </c>
      <c r="E7793" s="55">
        <f t="shared" si="490"/>
        <v>4917.6122100000002</v>
      </c>
      <c r="F7793" s="55">
        <f t="shared" si="491"/>
        <v>1</v>
      </c>
      <c r="H7793" s="56"/>
      <c r="I7793" s="56"/>
      <c r="J7793" s="56"/>
      <c r="K7793" s="56"/>
      <c r="L7793" s="56"/>
      <c r="M7793" s="56"/>
    </row>
    <row r="7794" spans="1:13">
      <c r="A7794" s="59">
        <v>40604</v>
      </c>
      <c r="B7794" s="58">
        <v>2950.69</v>
      </c>
      <c r="C7794" s="55">
        <f t="shared" si="488"/>
        <v>3</v>
      </c>
      <c r="D7794" s="55">
        <f t="shared" si="489"/>
        <v>2011</v>
      </c>
      <c r="E7794" s="55">
        <f t="shared" si="490"/>
        <v>5852.6936150000001</v>
      </c>
      <c r="F7794" s="55">
        <f t="shared" si="491"/>
        <v>2</v>
      </c>
      <c r="H7794" s="56"/>
      <c r="I7794" s="56"/>
      <c r="J7794" s="56"/>
      <c r="K7794" s="56"/>
      <c r="L7794" s="56"/>
      <c r="M7794" s="56"/>
    </row>
    <row r="7795" spans="1:13">
      <c r="A7795" s="59">
        <v>40605</v>
      </c>
      <c r="B7795" s="58">
        <v>2748.17</v>
      </c>
      <c r="C7795" s="55">
        <f t="shared" si="488"/>
        <v>3</v>
      </c>
      <c r="D7795" s="55">
        <f t="shared" si="489"/>
        <v>2011</v>
      </c>
      <c r="E7795" s="55">
        <f t="shared" si="490"/>
        <v>5450.9951950000004</v>
      </c>
      <c r="F7795" s="55">
        <f t="shared" si="491"/>
        <v>3</v>
      </c>
      <c r="H7795" s="56"/>
      <c r="I7795" s="56"/>
      <c r="J7795" s="56"/>
      <c r="K7795" s="56"/>
      <c r="L7795" s="56"/>
      <c r="M7795" s="56"/>
    </row>
    <row r="7796" spans="1:13">
      <c r="A7796" s="59">
        <v>40606</v>
      </c>
      <c r="B7796" s="58">
        <v>2813.21</v>
      </c>
      <c r="C7796" s="55">
        <f t="shared" si="488"/>
        <v>3</v>
      </c>
      <c r="D7796" s="55">
        <f t="shared" si="489"/>
        <v>2011</v>
      </c>
      <c r="E7796" s="55">
        <f t="shared" si="490"/>
        <v>5580.0020350000004</v>
      </c>
      <c r="F7796" s="55">
        <f t="shared" si="491"/>
        <v>4</v>
      </c>
      <c r="H7796" s="56"/>
      <c r="I7796" s="56"/>
      <c r="J7796" s="56"/>
      <c r="K7796" s="56"/>
      <c r="L7796" s="56"/>
      <c r="M7796" s="56"/>
    </row>
    <row r="7797" spans="1:13">
      <c r="A7797" s="59">
        <v>40607</v>
      </c>
      <c r="B7797" s="58">
        <v>2732.14</v>
      </c>
      <c r="C7797" s="55">
        <f t="shared" si="488"/>
        <v>3</v>
      </c>
      <c r="D7797" s="55">
        <f t="shared" si="489"/>
        <v>2011</v>
      </c>
      <c r="E7797" s="55">
        <f t="shared" si="490"/>
        <v>5419.1996899999995</v>
      </c>
      <c r="F7797" s="55">
        <f t="shared" si="491"/>
        <v>5</v>
      </c>
      <c r="H7797" s="56"/>
      <c r="I7797" s="56"/>
      <c r="J7797" s="56"/>
      <c r="K7797" s="56"/>
      <c r="L7797" s="56"/>
      <c r="M7797" s="56"/>
    </row>
    <row r="7798" spans="1:13">
      <c r="A7798" s="59">
        <v>40608</v>
      </c>
      <c r="B7798" s="58">
        <v>3630.2</v>
      </c>
      <c r="C7798" s="55">
        <f t="shared" si="488"/>
        <v>3</v>
      </c>
      <c r="D7798" s="55">
        <f t="shared" si="489"/>
        <v>2011</v>
      </c>
      <c r="E7798" s="55">
        <f t="shared" si="490"/>
        <v>7200.5016999999998</v>
      </c>
      <c r="F7798" s="55">
        <f t="shared" si="491"/>
        <v>6</v>
      </c>
      <c r="H7798" s="56"/>
      <c r="I7798" s="56"/>
      <c r="J7798" s="56"/>
      <c r="K7798" s="56"/>
      <c r="L7798" s="56"/>
      <c r="M7798" s="56"/>
    </row>
    <row r="7799" spans="1:13">
      <c r="A7799" s="59">
        <v>40609</v>
      </c>
      <c r="B7799" s="58">
        <v>2790.84</v>
      </c>
      <c r="C7799" s="55">
        <f t="shared" si="488"/>
        <v>3</v>
      </c>
      <c r="D7799" s="55">
        <f t="shared" si="489"/>
        <v>2011</v>
      </c>
      <c r="E7799" s="55">
        <f t="shared" si="490"/>
        <v>5535.6311400000004</v>
      </c>
      <c r="F7799" s="55">
        <f t="shared" si="491"/>
        <v>7</v>
      </c>
      <c r="H7799" s="56"/>
      <c r="I7799" s="56"/>
      <c r="J7799" s="56"/>
      <c r="K7799" s="56"/>
      <c r="L7799" s="56"/>
      <c r="M7799" s="56"/>
    </row>
    <row r="7800" spans="1:13">
      <c r="A7800" s="59">
        <v>40610</v>
      </c>
      <c r="B7800" s="58">
        <v>2723.29</v>
      </c>
      <c r="C7800" s="55">
        <f t="shared" si="488"/>
        <v>3</v>
      </c>
      <c r="D7800" s="55">
        <f t="shared" si="489"/>
        <v>2011</v>
      </c>
      <c r="E7800" s="55">
        <f t="shared" si="490"/>
        <v>5401.6457149999997</v>
      </c>
      <c r="F7800" s="55">
        <f t="shared" si="491"/>
        <v>8</v>
      </c>
      <c r="H7800" s="56"/>
      <c r="I7800" s="56"/>
      <c r="J7800" s="56"/>
      <c r="K7800" s="56"/>
      <c r="L7800" s="56"/>
      <c r="M7800" s="56"/>
    </row>
    <row r="7801" spans="1:13">
      <c r="A7801" s="59">
        <v>40611</v>
      </c>
      <c r="B7801" s="58">
        <v>3021.84</v>
      </c>
      <c r="C7801" s="55">
        <f t="shared" si="488"/>
        <v>3</v>
      </c>
      <c r="D7801" s="55">
        <f t="shared" si="489"/>
        <v>2011</v>
      </c>
      <c r="E7801" s="55">
        <f t="shared" si="490"/>
        <v>5993.8196400000006</v>
      </c>
      <c r="F7801" s="55">
        <f t="shared" si="491"/>
        <v>9</v>
      </c>
      <c r="H7801" s="56"/>
      <c r="I7801" s="56"/>
      <c r="J7801" s="56"/>
      <c r="K7801" s="56"/>
      <c r="L7801" s="56"/>
      <c r="M7801" s="56"/>
    </row>
    <row r="7802" spans="1:13">
      <c r="A7802" s="59">
        <v>40612</v>
      </c>
      <c r="B7802" s="58">
        <v>2580.4899999999998</v>
      </c>
      <c r="C7802" s="55">
        <f t="shared" si="488"/>
        <v>3</v>
      </c>
      <c r="D7802" s="55">
        <f t="shared" si="489"/>
        <v>2011</v>
      </c>
      <c r="E7802" s="55">
        <f t="shared" si="490"/>
        <v>5118.4019149999995</v>
      </c>
      <c r="F7802" s="55">
        <f t="shared" si="491"/>
        <v>10</v>
      </c>
      <c r="H7802" s="56"/>
      <c r="I7802" s="56"/>
      <c r="J7802" s="56"/>
      <c r="K7802" s="56"/>
      <c r="L7802" s="56"/>
      <c r="M7802" s="56"/>
    </row>
    <row r="7803" spans="1:13">
      <c r="A7803" s="59">
        <v>40613</v>
      </c>
      <c r="B7803" s="58">
        <v>3222.48</v>
      </c>
      <c r="C7803" s="55">
        <f t="shared" si="488"/>
        <v>3</v>
      </c>
      <c r="D7803" s="55">
        <f t="shared" si="489"/>
        <v>2011</v>
      </c>
      <c r="E7803" s="55">
        <f t="shared" si="490"/>
        <v>6391.7890800000005</v>
      </c>
      <c r="F7803" s="55">
        <f t="shared" si="491"/>
        <v>11</v>
      </c>
      <c r="H7803" s="56"/>
      <c r="I7803" s="56"/>
      <c r="J7803" s="56"/>
      <c r="K7803" s="56"/>
      <c r="L7803" s="56"/>
      <c r="M7803" s="56"/>
    </row>
    <row r="7804" spans="1:13">
      <c r="A7804" s="59">
        <v>40614</v>
      </c>
      <c r="B7804" s="58">
        <v>2819.19</v>
      </c>
      <c r="C7804" s="55">
        <f t="shared" si="488"/>
        <v>3</v>
      </c>
      <c r="D7804" s="55">
        <f t="shared" si="489"/>
        <v>2011</v>
      </c>
      <c r="E7804" s="55">
        <f t="shared" si="490"/>
        <v>5591.8633650000002</v>
      </c>
      <c r="F7804" s="55">
        <f t="shared" si="491"/>
        <v>12</v>
      </c>
      <c r="H7804" s="56"/>
      <c r="I7804" s="56"/>
      <c r="J7804" s="56"/>
      <c r="K7804" s="56"/>
      <c r="L7804" s="56"/>
      <c r="M7804" s="56"/>
    </row>
    <row r="7805" spans="1:13">
      <c r="A7805" s="59">
        <v>40615</v>
      </c>
      <c r="B7805" s="58">
        <v>2769.97</v>
      </c>
      <c r="C7805" s="55">
        <f t="shared" si="488"/>
        <v>3</v>
      </c>
      <c r="D7805" s="55">
        <f t="shared" si="489"/>
        <v>2011</v>
      </c>
      <c r="E7805" s="55">
        <f t="shared" si="490"/>
        <v>5494.2354949999999</v>
      </c>
      <c r="F7805" s="55">
        <f t="shared" si="491"/>
        <v>13</v>
      </c>
      <c r="H7805" s="56"/>
      <c r="I7805" s="56"/>
      <c r="J7805" s="56"/>
      <c r="K7805" s="56"/>
      <c r="L7805" s="56"/>
      <c r="M7805" s="56"/>
    </row>
    <row r="7806" spans="1:13">
      <c r="A7806" s="59">
        <v>40616</v>
      </c>
      <c r="B7806" s="58">
        <v>2829.63</v>
      </c>
      <c r="C7806" s="55">
        <f t="shared" si="488"/>
        <v>3</v>
      </c>
      <c r="D7806" s="55">
        <f t="shared" si="489"/>
        <v>2011</v>
      </c>
      <c r="E7806" s="55">
        <f t="shared" si="490"/>
        <v>5612.571105</v>
      </c>
      <c r="F7806" s="55">
        <f t="shared" si="491"/>
        <v>14</v>
      </c>
      <c r="H7806" s="56"/>
      <c r="I7806" s="56"/>
      <c r="J7806" s="56"/>
      <c r="K7806" s="56"/>
      <c r="L7806" s="56"/>
      <c r="M7806" s="56"/>
    </row>
    <row r="7807" spans="1:13">
      <c r="A7807" s="59">
        <v>40617</v>
      </c>
      <c r="B7807" s="58">
        <v>3082.94</v>
      </c>
      <c r="C7807" s="55">
        <f t="shared" si="488"/>
        <v>3</v>
      </c>
      <c r="D7807" s="55">
        <f t="shared" si="489"/>
        <v>2011</v>
      </c>
      <c r="E7807" s="55">
        <f t="shared" si="490"/>
        <v>6115.0114899999999</v>
      </c>
      <c r="F7807" s="55">
        <f t="shared" si="491"/>
        <v>15</v>
      </c>
      <c r="H7807" s="56"/>
      <c r="I7807" s="56"/>
      <c r="J7807" s="56"/>
      <c r="K7807" s="56"/>
      <c r="L7807" s="56"/>
      <c r="M7807" s="56"/>
    </row>
    <row r="7808" spans="1:13">
      <c r="A7808" s="59">
        <v>40618</v>
      </c>
      <c r="B7808" s="58">
        <v>3589.62</v>
      </c>
      <c r="C7808" s="55">
        <f t="shared" si="488"/>
        <v>3</v>
      </c>
      <c r="D7808" s="55">
        <f t="shared" si="489"/>
        <v>2011</v>
      </c>
      <c r="E7808" s="55">
        <f t="shared" si="490"/>
        <v>7120.01127</v>
      </c>
      <c r="F7808" s="55">
        <f t="shared" si="491"/>
        <v>16</v>
      </c>
      <c r="H7808" s="56"/>
      <c r="I7808" s="56"/>
      <c r="J7808" s="56"/>
      <c r="K7808" s="56"/>
      <c r="L7808" s="56"/>
      <c r="M7808" s="56"/>
    </row>
    <row r="7809" spans="1:13">
      <c r="A7809" s="59">
        <v>40619</v>
      </c>
      <c r="B7809" s="58">
        <v>3923.55</v>
      </c>
      <c r="C7809" s="55">
        <f t="shared" si="488"/>
        <v>3</v>
      </c>
      <c r="D7809" s="55">
        <f t="shared" si="489"/>
        <v>2011</v>
      </c>
      <c r="E7809" s="55">
        <f t="shared" si="490"/>
        <v>7782.361425000001</v>
      </c>
      <c r="F7809" s="55">
        <f t="shared" si="491"/>
        <v>17</v>
      </c>
      <c r="H7809" s="56"/>
      <c r="I7809" s="56"/>
      <c r="J7809" s="56"/>
      <c r="K7809" s="56"/>
      <c r="L7809" s="56"/>
      <c r="M7809" s="56"/>
    </row>
    <row r="7810" spans="1:13">
      <c r="A7810" s="59">
        <v>40620</v>
      </c>
      <c r="B7810" s="58">
        <v>3115.96</v>
      </c>
      <c r="C7810" s="55">
        <f t="shared" si="488"/>
        <v>3</v>
      </c>
      <c r="D7810" s="55">
        <f t="shared" si="489"/>
        <v>2011</v>
      </c>
      <c r="E7810" s="55">
        <f t="shared" si="490"/>
        <v>6180.50666</v>
      </c>
      <c r="F7810" s="55">
        <f t="shared" si="491"/>
        <v>18</v>
      </c>
      <c r="H7810" s="56"/>
      <c r="I7810" s="56"/>
      <c r="J7810" s="56"/>
      <c r="K7810" s="56"/>
      <c r="L7810" s="56"/>
      <c r="M7810" s="56"/>
    </row>
    <row r="7811" spans="1:13">
      <c r="A7811" s="59">
        <v>40621</v>
      </c>
      <c r="B7811" s="58">
        <v>2985.55</v>
      </c>
      <c r="C7811" s="55">
        <f t="shared" si="488"/>
        <v>3</v>
      </c>
      <c r="D7811" s="55">
        <f t="shared" si="489"/>
        <v>2011</v>
      </c>
      <c r="E7811" s="55">
        <f t="shared" si="490"/>
        <v>5921.8384250000008</v>
      </c>
      <c r="F7811" s="55">
        <f t="shared" si="491"/>
        <v>19</v>
      </c>
      <c r="H7811" s="56"/>
      <c r="I7811" s="56"/>
      <c r="J7811" s="56"/>
      <c r="K7811" s="56"/>
      <c r="L7811" s="56"/>
      <c r="M7811" s="56"/>
    </row>
    <row r="7812" spans="1:13">
      <c r="A7812" s="59">
        <v>40622</v>
      </c>
      <c r="B7812" s="58">
        <v>3158.92</v>
      </c>
      <c r="C7812" s="55">
        <f t="shared" ref="C7812:C7875" si="492">MONTH(A7812)</f>
        <v>3</v>
      </c>
      <c r="D7812" s="55">
        <f t="shared" ref="D7812:D7875" si="493">IF(C7812&gt;9,YEAR(A7812)+1,YEAR(A7812))</f>
        <v>2011</v>
      </c>
      <c r="E7812" s="55">
        <f t="shared" ref="E7812:E7875" si="494">B7812*1.9835</f>
        <v>6265.7178199999998</v>
      </c>
      <c r="F7812" s="55">
        <f t="shared" ref="F7812:F7875" si="495">DAY(A7812)</f>
        <v>20</v>
      </c>
      <c r="H7812" s="56"/>
      <c r="I7812" s="56"/>
      <c r="J7812" s="56"/>
      <c r="K7812" s="56"/>
      <c r="L7812" s="56"/>
      <c r="M7812" s="56"/>
    </row>
    <row r="7813" spans="1:13">
      <c r="A7813" s="59">
        <v>40623</v>
      </c>
      <c r="B7813" s="58">
        <v>2680.08</v>
      </c>
      <c r="C7813" s="55">
        <f t="shared" si="492"/>
        <v>3</v>
      </c>
      <c r="D7813" s="55">
        <f t="shared" si="493"/>
        <v>2011</v>
      </c>
      <c r="E7813" s="55">
        <f t="shared" si="494"/>
        <v>5315.9386800000002</v>
      </c>
      <c r="F7813" s="55">
        <f t="shared" si="495"/>
        <v>21</v>
      </c>
      <c r="H7813" s="56"/>
      <c r="I7813" s="56"/>
      <c r="J7813" s="56"/>
      <c r="K7813" s="56"/>
      <c r="L7813" s="56"/>
      <c r="M7813" s="56"/>
    </row>
    <row r="7814" spans="1:13">
      <c r="A7814" s="59">
        <v>40624</v>
      </c>
      <c r="B7814" s="58">
        <v>3512.93</v>
      </c>
      <c r="C7814" s="55">
        <f t="shared" si="492"/>
        <v>3</v>
      </c>
      <c r="D7814" s="55">
        <f t="shared" si="493"/>
        <v>2011</v>
      </c>
      <c r="E7814" s="55">
        <f t="shared" si="494"/>
        <v>6967.8966549999996</v>
      </c>
      <c r="F7814" s="55">
        <f t="shared" si="495"/>
        <v>22</v>
      </c>
      <c r="H7814" s="56"/>
      <c r="I7814" s="56"/>
      <c r="J7814" s="56"/>
      <c r="K7814" s="56"/>
      <c r="L7814" s="56"/>
      <c r="M7814" s="56"/>
    </row>
    <row r="7815" spans="1:13">
      <c r="A7815" s="59">
        <v>40625</v>
      </c>
      <c r="B7815" s="58">
        <v>2957.28</v>
      </c>
      <c r="C7815" s="55">
        <f t="shared" si="492"/>
        <v>3</v>
      </c>
      <c r="D7815" s="55">
        <f t="shared" si="493"/>
        <v>2011</v>
      </c>
      <c r="E7815" s="55">
        <f t="shared" si="494"/>
        <v>5865.7648800000006</v>
      </c>
      <c r="F7815" s="55">
        <f t="shared" si="495"/>
        <v>23</v>
      </c>
      <c r="H7815" s="56"/>
      <c r="I7815" s="56"/>
      <c r="J7815" s="56"/>
      <c r="K7815" s="56"/>
      <c r="L7815" s="56"/>
      <c r="M7815" s="56"/>
    </row>
    <row r="7816" spans="1:13">
      <c r="A7816" s="59">
        <v>40626</v>
      </c>
      <c r="B7816" s="58">
        <v>2933.33</v>
      </c>
      <c r="C7816" s="55">
        <f t="shared" si="492"/>
        <v>3</v>
      </c>
      <c r="D7816" s="55">
        <f t="shared" si="493"/>
        <v>2011</v>
      </c>
      <c r="E7816" s="55">
        <f t="shared" si="494"/>
        <v>5818.2600549999997</v>
      </c>
      <c r="F7816" s="55">
        <f t="shared" si="495"/>
        <v>24</v>
      </c>
      <c r="H7816" s="56"/>
      <c r="I7816" s="56"/>
      <c r="J7816" s="56"/>
      <c r="K7816" s="56"/>
      <c r="L7816" s="56"/>
      <c r="M7816" s="56"/>
    </row>
    <row r="7817" spans="1:13">
      <c r="A7817" s="59">
        <v>40627</v>
      </c>
      <c r="B7817" s="58">
        <v>3125.98</v>
      </c>
      <c r="C7817" s="55">
        <f t="shared" si="492"/>
        <v>3</v>
      </c>
      <c r="D7817" s="55">
        <f t="shared" si="493"/>
        <v>2011</v>
      </c>
      <c r="E7817" s="55">
        <f t="shared" si="494"/>
        <v>6200.3813300000002</v>
      </c>
      <c r="F7817" s="55">
        <f t="shared" si="495"/>
        <v>25</v>
      </c>
      <c r="H7817" s="56"/>
      <c r="I7817" s="56"/>
      <c r="J7817" s="56"/>
      <c r="K7817" s="56"/>
      <c r="L7817" s="56"/>
      <c r="M7817" s="56"/>
    </row>
    <row r="7818" spans="1:13">
      <c r="A7818" s="59">
        <v>40628</v>
      </c>
      <c r="B7818" s="58">
        <v>2705.43</v>
      </c>
      <c r="C7818" s="55">
        <f t="shared" si="492"/>
        <v>3</v>
      </c>
      <c r="D7818" s="55">
        <f t="shared" si="493"/>
        <v>2011</v>
      </c>
      <c r="E7818" s="55">
        <f t="shared" si="494"/>
        <v>5366.220405</v>
      </c>
      <c r="F7818" s="55">
        <f t="shared" si="495"/>
        <v>26</v>
      </c>
      <c r="H7818" s="56"/>
      <c r="I7818" s="56"/>
      <c r="J7818" s="56"/>
      <c r="K7818" s="56"/>
      <c r="L7818" s="56"/>
      <c r="M7818" s="56"/>
    </row>
    <row r="7819" spans="1:13">
      <c r="A7819" s="59">
        <v>40629</v>
      </c>
      <c r="B7819" s="58">
        <v>2995.52</v>
      </c>
      <c r="C7819" s="55">
        <f t="shared" si="492"/>
        <v>3</v>
      </c>
      <c r="D7819" s="55">
        <f t="shared" si="493"/>
        <v>2011</v>
      </c>
      <c r="E7819" s="55">
        <f t="shared" si="494"/>
        <v>5941.6139199999998</v>
      </c>
      <c r="F7819" s="55">
        <f t="shared" si="495"/>
        <v>27</v>
      </c>
      <c r="H7819" s="56"/>
      <c r="I7819" s="56"/>
      <c r="J7819" s="56"/>
      <c r="K7819" s="56"/>
      <c r="L7819" s="56"/>
      <c r="M7819" s="56"/>
    </row>
    <row r="7820" spans="1:13">
      <c r="A7820" s="59">
        <v>40630</v>
      </c>
      <c r="B7820" s="58">
        <v>3023.57</v>
      </c>
      <c r="C7820" s="55">
        <f t="shared" si="492"/>
        <v>3</v>
      </c>
      <c r="D7820" s="55">
        <f t="shared" si="493"/>
        <v>2011</v>
      </c>
      <c r="E7820" s="55">
        <f t="shared" si="494"/>
        <v>5997.2510950000005</v>
      </c>
      <c r="F7820" s="55">
        <f t="shared" si="495"/>
        <v>28</v>
      </c>
      <c r="H7820" s="56"/>
      <c r="I7820" s="56"/>
      <c r="J7820" s="56"/>
      <c r="K7820" s="56"/>
      <c r="L7820" s="56"/>
      <c r="M7820" s="56"/>
    </row>
    <row r="7821" spans="1:13">
      <c r="A7821" s="59">
        <v>40631</v>
      </c>
      <c r="B7821" s="58">
        <v>2389.4</v>
      </c>
      <c r="C7821" s="55">
        <f t="shared" si="492"/>
        <v>3</v>
      </c>
      <c r="D7821" s="55">
        <f t="shared" si="493"/>
        <v>2011</v>
      </c>
      <c r="E7821" s="55">
        <f t="shared" si="494"/>
        <v>4739.3749000000007</v>
      </c>
      <c r="F7821" s="55">
        <f t="shared" si="495"/>
        <v>29</v>
      </c>
      <c r="H7821" s="56"/>
      <c r="I7821" s="56"/>
      <c r="J7821" s="56"/>
      <c r="K7821" s="56"/>
      <c r="L7821" s="56"/>
      <c r="M7821" s="56"/>
    </row>
    <row r="7822" spans="1:13">
      <c r="A7822" s="59">
        <v>40632</v>
      </c>
      <c r="B7822" s="58">
        <v>3357.96</v>
      </c>
      <c r="C7822" s="55">
        <f t="shared" si="492"/>
        <v>3</v>
      </c>
      <c r="D7822" s="55">
        <f t="shared" si="493"/>
        <v>2011</v>
      </c>
      <c r="E7822" s="55">
        <f t="shared" si="494"/>
        <v>6660.5136600000005</v>
      </c>
      <c r="F7822" s="55">
        <f t="shared" si="495"/>
        <v>30</v>
      </c>
      <c r="H7822" s="56"/>
      <c r="I7822" s="56"/>
      <c r="J7822" s="56"/>
      <c r="K7822" s="56"/>
      <c r="L7822" s="56"/>
      <c r="M7822" s="56"/>
    </row>
    <row r="7823" spans="1:13">
      <c r="A7823" s="59">
        <v>40633</v>
      </c>
      <c r="B7823" s="58">
        <v>3803.42</v>
      </c>
      <c r="C7823" s="55">
        <f t="shared" si="492"/>
        <v>3</v>
      </c>
      <c r="D7823" s="55">
        <f t="shared" si="493"/>
        <v>2011</v>
      </c>
      <c r="E7823" s="55">
        <f t="shared" si="494"/>
        <v>7544.0835700000007</v>
      </c>
      <c r="F7823" s="55">
        <f t="shared" si="495"/>
        <v>31</v>
      </c>
      <c r="H7823" s="56"/>
      <c r="I7823" s="56"/>
      <c r="J7823" s="56"/>
      <c r="K7823" s="56"/>
      <c r="L7823" s="56"/>
      <c r="M7823" s="56"/>
    </row>
    <row r="7824" spans="1:13">
      <c r="A7824" s="59">
        <v>40634</v>
      </c>
      <c r="B7824" s="58">
        <v>4302.7299999999996</v>
      </c>
      <c r="C7824" s="55">
        <f t="shared" si="492"/>
        <v>4</v>
      </c>
      <c r="D7824" s="55">
        <f t="shared" si="493"/>
        <v>2011</v>
      </c>
      <c r="E7824" s="55">
        <f t="shared" si="494"/>
        <v>8534.4649549999995</v>
      </c>
      <c r="F7824" s="55">
        <f t="shared" si="495"/>
        <v>1</v>
      </c>
      <c r="H7824" s="56"/>
      <c r="I7824" s="56"/>
      <c r="J7824" s="56"/>
      <c r="K7824" s="56"/>
      <c r="L7824" s="56"/>
      <c r="M7824" s="56"/>
    </row>
    <row r="7825" spans="1:13">
      <c r="A7825" s="59">
        <v>40635</v>
      </c>
      <c r="B7825" s="58">
        <v>5188.4799999999996</v>
      </c>
      <c r="C7825" s="55">
        <f t="shared" si="492"/>
        <v>4</v>
      </c>
      <c r="D7825" s="55">
        <f t="shared" si="493"/>
        <v>2011</v>
      </c>
      <c r="E7825" s="55">
        <f t="shared" si="494"/>
        <v>10291.35008</v>
      </c>
      <c r="F7825" s="55">
        <f t="shared" si="495"/>
        <v>2</v>
      </c>
      <c r="H7825" s="56"/>
      <c r="I7825" s="56"/>
      <c r="J7825" s="56"/>
      <c r="K7825" s="56"/>
      <c r="L7825" s="56"/>
      <c r="M7825" s="56"/>
    </row>
    <row r="7826" spans="1:13">
      <c r="A7826" s="59">
        <v>40636</v>
      </c>
      <c r="B7826" s="58">
        <v>5628.02</v>
      </c>
      <c r="C7826" s="55">
        <f t="shared" si="492"/>
        <v>4</v>
      </c>
      <c r="D7826" s="55">
        <f t="shared" si="493"/>
        <v>2011</v>
      </c>
      <c r="E7826" s="55">
        <f t="shared" si="494"/>
        <v>11163.177670000001</v>
      </c>
      <c r="F7826" s="55">
        <f t="shared" si="495"/>
        <v>3</v>
      </c>
      <c r="H7826" s="56"/>
      <c r="I7826" s="56"/>
      <c r="J7826" s="56"/>
      <c r="K7826" s="56"/>
      <c r="L7826" s="56"/>
      <c r="M7826" s="56"/>
    </row>
    <row r="7827" spans="1:13">
      <c r="A7827" s="59">
        <v>40637</v>
      </c>
      <c r="B7827" s="58">
        <v>4935.1400000000003</v>
      </c>
      <c r="C7827" s="55">
        <f t="shared" si="492"/>
        <v>4</v>
      </c>
      <c r="D7827" s="55">
        <f t="shared" si="493"/>
        <v>2011</v>
      </c>
      <c r="E7827" s="55">
        <f t="shared" si="494"/>
        <v>9788.850190000001</v>
      </c>
      <c r="F7827" s="55">
        <f t="shared" si="495"/>
        <v>4</v>
      </c>
      <c r="H7827" s="56"/>
      <c r="I7827" s="56"/>
      <c r="J7827" s="56"/>
      <c r="K7827" s="56"/>
      <c r="L7827" s="56"/>
      <c r="M7827" s="56"/>
    </row>
    <row r="7828" spans="1:13">
      <c r="A7828" s="59">
        <v>40638</v>
      </c>
      <c r="B7828" s="58">
        <v>4944.0600000000004</v>
      </c>
      <c r="C7828" s="55">
        <f t="shared" si="492"/>
        <v>4</v>
      </c>
      <c r="D7828" s="55">
        <f t="shared" si="493"/>
        <v>2011</v>
      </c>
      <c r="E7828" s="55">
        <f t="shared" si="494"/>
        <v>9806.5430100000012</v>
      </c>
      <c r="F7828" s="55">
        <f t="shared" si="495"/>
        <v>5</v>
      </c>
      <c r="H7828" s="56"/>
      <c r="I7828" s="56"/>
      <c r="J7828" s="56"/>
      <c r="K7828" s="56"/>
      <c r="L7828" s="56"/>
      <c r="M7828" s="56"/>
    </row>
    <row r="7829" spans="1:13">
      <c r="A7829" s="59">
        <v>40639</v>
      </c>
      <c r="B7829" s="58">
        <v>5259.96</v>
      </c>
      <c r="C7829" s="55">
        <f t="shared" si="492"/>
        <v>4</v>
      </c>
      <c r="D7829" s="55">
        <f t="shared" si="493"/>
        <v>2011</v>
      </c>
      <c r="E7829" s="55">
        <f t="shared" si="494"/>
        <v>10433.130660000001</v>
      </c>
      <c r="F7829" s="55">
        <f t="shared" si="495"/>
        <v>6</v>
      </c>
      <c r="H7829" s="56"/>
      <c r="I7829" s="56"/>
      <c r="J7829" s="56"/>
      <c r="K7829" s="56"/>
      <c r="L7829" s="56"/>
      <c r="M7829" s="56"/>
    </row>
    <row r="7830" spans="1:13">
      <c r="A7830" s="59">
        <v>40640</v>
      </c>
      <c r="B7830" s="58">
        <v>5101.8</v>
      </c>
      <c r="C7830" s="55">
        <f t="shared" si="492"/>
        <v>4</v>
      </c>
      <c r="D7830" s="55">
        <f t="shared" si="493"/>
        <v>2011</v>
      </c>
      <c r="E7830" s="55">
        <f t="shared" si="494"/>
        <v>10119.4203</v>
      </c>
      <c r="F7830" s="55">
        <f t="shared" si="495"/>
        <v>7</v>
      </c>
      <c r="H7830" s="56"/>
      <c r="I7830" s="56"/>
      <c r="J7830" s="56"/>
      <c r="K7830" s="56"/>
      <c r="L7830" s="56"/>
      <c r="M7830" s="56"/>
    </row>
    <row r="7831" spans="1:13">
      <c r="A7831" s="59">
        <v>40641</v>
      </c>
      <c r="B7831" s="58">
        <v>5174.96</v>
      </c>
      <c r="C7831" s="55">
        <f t="shared" si="492"/>
        <v>4</v>
      </c>
      <c r="D7831" s="55">
        <f t="shared" si="493"/>
        <v>2011</v>
      </c>
      <c r="E7831" s="55">
        <f t="shared" si="494"/>
        <v>10264.533160000001</v>
      </c>
      <c r="F7831" s="55">
        <f t="shared" si="495"/>
        <v>8</v>
      </c>
      <c r="H7831" s="56"/>
      <c r="I7831" s="56"/>
      <c r="J7831" s="56"/>
      <c r="K7831" s="56"/>
      <c r="L7831" s="56"/>
      <c r="M7831" s="56"/>
    </row>
    <row r="7832" spans="1:13">
      <c r="A7832" s="59">
        <v>40642</v>
      </c>
      <c r="B7832" s="58">
        <v>4748.8599999999997</v>
      </c>
      <c r="C7832" s="55">
        <f t="shared" si="492"/>
        <v>4</v>
      </c>
      <c r="D7832" s="55">
        <f t="shared" si="493"/>
        <v>2011</v>
      </c>
      <c r="E7832" s="55">
        <f t="shared" si="494"/>
        <v>9419.3638099999989</v>
      </c>
      <c r="F7832" s="55">
        <f t="shared" si="495"/>
        <v>9</v>
      </c>
      <c r="H7832" s="56"/>
      <c r="I7832" s="56"/>
      <c r="J7832" s="56"/>
      <c r="K7832" s="56"/>
      <c r="L7832" s="56"/>
      <c r="M7832" s="56"/>
    </row>
    <row r="7833" spans="1:13">
      <c r="A7833" s="59">
        <v>40643</v>
      </c>
      <c r="B7833" s="58">
        <v>5016.09</v>
      </c>
      <c r="C7833" s="55">
        <f t="shared" si="492"/>
        <v>4</v>
      </c>
      <c r="D7833" s="55">
        <f t="shared" si="493"/>
        <v>2011</v>
      </c>
      <c r="E7833" s="55">
        <f t="shared" si="494"/>
        <v>9949.4145150000004</v>
      </c>
      <c r="F7833" s="55">
        <f t="shared" si="495"/>
        <v>10</v>
      </c>
      <c r="H7833" s="56"/>
      <c r="I7833" s="56"/>
      <c r="J7833" s="56"/>
      <c r="K7833" s="56"/>
      <c r="L7833" s="56"/>
      <c r="M7833" s="56"/>
    </row>
    <row r="7834" spans="1:13">
      <c r="A7834" s="59">
        <v>40644</v>
      </c>
      <c r="B7834" s="58">
        <v>4654.96</v>
      </c>
      <c r="C7834" s="55">
        <f t="shared" si="492"/>
        <v>4</v>
      </c>
      <c r="D7834" s="55">
        <f t="shared" si="493"/>
        <v>2011</v>
      </c>
      <c r="E7834" s="55">
        <f t="shared" si="494"/>
        <v>9233.1131600000008</v>
      </c>
      <c r="F7834" s="55">
        <f t="shared" si="495"/>
        <v>11</v>
      </c>
      <c r="H7834" s="56"/>
      <c r="I7834" s="56"/>
      <c r="J7834" s="56"/>
      <c r="K7834" s="56"/>
      <c r="L7834" s="56"/>
      <c r="M7834" s="56"/>
    </row>
    <row r="7835" spans="1:13">
      <c r="A7835" s="59">
        <v>40645</v>
      </c>
      <c r="B7835" s="58">
        <v>5197.2299999999996</v>
      </c>
      <c r="C7835" s="55">
        <f t="shared" si="492"/>
        <v>4</v>
      </c>
      <c r="D7835" s="55">
        <f t="shared" si="493"/>
        <v>2011</v>
      </c>
      <c r="E7835" s="55">
        <f t="shared" si="494"/>
        <v>10308.705704999998</v>
      </c>
      <c r="F7835" s="55">
        <f t="shared" si="495"/>
        <v>12</v>
      </c>
      <c r="H7835" s="56"/>
      <c r="I7835" s="56"/>
      <c r="J7835" s="56"/>
      <c r="K7835" s="56"/>
      <c r="L7835" s="56"/>
      <c r="M7835" s="56"/>
    </row>
    <row r="7836" spans="1:13">
      <c r="A7836" s="59">
        <v>40646</v>
      </c>
      <c r="B7836" s="58">
        <v>5461.64</v>
      </c>
      <c r="C7836" s="55">
        <f t="shared" si="492"/>
        <v>4</v>
      </c>
      <c r="D7836" s="55">
        <f t="shared" si="493"/>
        <v>2011</v>
      </c>
      <c r="E7836" s="55">
        <f t="shared" si="494"/>
        <v>10833.16294</v>
      </c>
      <c r="F7836" s="55">
        <f t="shared" si="495"/>
        <v>13</v>
      </c>
      <c r="H7836" s="56"/>
      <c r="I7836" s="56"/>
      <c r="J7836" s="56"/>
      <c r="K7836" s="56"/>
      <c r="L7836" s="56"/>
      <c r="M7836" s="56"/>
    </row>
    <row r="7837" spans="1:13">
      <c r="A7837" s="59">
        <v>40647</v>
      </c>
      <c r="B7837" s="58">
        <v>5472.23</v>
      </c>
      <c r="C7837" s="55">
        <f t="shared" si="492"/>
        <v>4</v>
      </c>
      <c r="D7837" s="55">
        <f t="shared" si="493"/>
        <v>2011</v>
      </c>
      <c r="E7837" s="55">
        <f t="shared" si="494"/>
        <v>10854.168205</v>
      </c>
      <c r="F7837" s="55">
        <f t="shared" si="495"/>
        <v>14</v>
      </c>
      <c r="H7837" s="56"/>
      <c r="I7837" s="56"/>
      <c r="J7837" s="56"/>
      <c r="K7837" s="56"/>
      <c r="L7837" s="56"/>
      <c r="M7837" s="56"/>
    </row>
    <row r="7838" spans="1:13">
      <c r="A7838" s="59">
        <v>40648</v>
      </c>
      <c r="B7838" s="58">
        <v>5542</v>
      </c>
      <c r="C7838" s="55">
        <f t="shared" si="492"/>
        <v>4</v>
      </c>
      <c r="D7838" s="55">
        <f t="shared" si="493"/>
        <v>2011</v>
      </c>
      <c r="E7838" s="55">
        <f t="shared" si="494"/>
        <v>10992.557000000001</v>
      </c>
      <c r="F7838" s="55">
        <f t="shared" si="495"/>
        <v>15</v>
      </c>
      <c r="H7838" s="56"/>
      <c r="I7838" s="56"/>
      <c r="J7838" s="56"/>
      <c r="K7838" s="56"/>
      <c r="L7838" s="56"/>
      <c r="M7838" s="56"/>
    </row>
    <row r="7839" spans="1:13">
      <c r="A7839" s="59">
        <v>40649</v>
      </c>
      <c r="B7839" s="58">
        <v>6100.79</v>
      </c>
      <c r="C7839" s="55">
        <f t="shared" si="492"/>
        <v>4</v>
      </c>
      <c r="D7839" s="55">
        <f t="shared" si="493"/>
        <v>2011</v>
      </c>
      <c r="E7839" s="55">
        <f t="shared" si="494"/>
        <v>12100.916965</v>
      </c>
      <c r="F7839" s="55">
        <f t="shared" si="495"/>
        <v>16</v>
      </c>
      <c r="H7839" s="56"/>
      <c r="I7839" s="56"/>
      <c r="J7839" s="56"/>
      <c r="K7839" s="56"/>
      <c r="L7839" s="56"/>
      <c r="M7839" s="56"/>
    </row>
    <row r="7840" spans="1:13">
      <c r="A7840" s="59">
        <v>40650</v>
      </c>
      <c r="B7840" s="58">
        <v>8437.19</v>
      </c>
      <c r="C7840" s="55">
        <f t="shared" si="492"/>
        <v>4</v>
      </c>
      <c r="D7840" s="55">
        <f t="shared" si="493"/>
        <v>2011</v>
      </c>
      <c r="E7840" s="55">
        <f t="shared" si="494"/>
        <v>16735.166365000001</v>
      </c>
      <c r="F7840" s="55">
        <f t="shared" si="495"/>
        <v>17</v>
      </c>
      <c r="H7840" s="56"/>
      <c r="I7840" s="56"/>
      <c r="J7840" s="56"/>
      <c r="K7840" s="56"/>
      <c r="L7840" s="56"/>
      <c r="M7840" s="56"/>
    </row>
    <row r="7841" spans="1:13">
      <c r="A7841" s="59">
        <v>40651</v>
      </c>
      <c r="B7841" s="58">
        <v>10305.709999999999</v>
      </c>
      <c r="C7841" s="55">
        <f t="shared" si="492"/>
        <v>4</v>
      </c>
      <c r="D7841" s="55">
        <f t="shared" si="493"/>
        <v>2011</v>
      </c>
      <c r="E7841" s="55">
        <f t="shared" si="494"/>
        <v>20441.375785</v>
      </c>
      <c r="F7841" s="55">
        <f t="shared" si="495"/>
        <v>18</v>
      </c>
      <c r="H7841" s="56"/>
      <c r="I7841" s="56"/>
      <c r="J7841" s="56"/>
      <c r="K7841" s="56"/>
      <c r="L7841" s="56"/>
      <c r="M7841" s="56"/>
    </row>
    <row r="7842" spans="1:13">
      <c r="A7842" s="59">
        <v>40652</v>
      </c>
      <c r="B7842" s="58">
        <v>8417.89</v>
      </c>
      <c r="C7842" s="55">
        <f t="shared" si="492"/>
        <v>4</v>
      </c>
      <c r="D7842" s="55">
        <f t="shared" si="493"/>
        <v>2011</v>
      </c>
      <c r="E7842" s="55">
        <f t="shared" si="494"/>
        <v>16696.884814999998</v>
      </c>
      <c r="F7842" s="55">
        <f t="shared" si="495"/>
        <v>19</v>
      </c>
      <c r="H7842" s="56"/>
      <c r="I7842" s="56"/>
      <c r="J7842" s="56"/>
      <c r="K7842" s="56"/>
      <c r="L7842" s="56"/>
      <c r="M7842" s="56"/>
    </row>
    <row r="7843" spans="1:13">
      <c r="A7843" s="59">
        <v>40653</v>
      </c>
      <c r="B7843" s="58">
        <v>7457.27</v>
      </c>
      <c r="C7843" s="55">
        <f t="shared" si="492"/>
        <v>4</v>
      </c>
      <c r="D7843" s="55">
        <f t="shared" si="493"/>
        <v>2011</v>
      </c>
      <c r="E7843" s="55">
        <f t="shared" si="494"/>
        <v>14791.495045000001</v>
      </c>
      <c r="F7843" s="55">
        <f t="shared" si="495"/>
        <v>20</v>
      </c>
      <c r="H7843" s="56"/>
      <c r="I7843" s="56"/>
      <c r="J7843" s="56"/>
      <c r="K7843" s="56"/>
      <c r="L7843" s="56"/>
      <c r="M7843" s="56"/>
    </row>
    <row r="7844" spans="1:13">
      <c r="A7844" s="59">
        <v>40654</v>
      </c>
      <c r="B7844" s="58">
        <v>7354.35</v>
      </c>
      <c r="C7844" s="55">
        <f t="shared" si="492"/>
        <v>4</v>
      </c>
      <c r="D7844" s="55">
        <f t="shared" si="493"/>
        <v>2011</v>
      </c>
      <c r="E7844" s="55">
        <f t="shared" si="494"/>
        <v>14587.353225000001</v>
      </c>
      <c r="F7844" s="55">
        <f t="shared" si="495"/>
        <v>21</v>
      </c>
      <c r="H7844" s="56"/>
      <c r="I7844" s="56"/>
      <c r="J7844" s="56"/>
      <c r="K7844" s="56"/>
      <c r="L7844" s="56"/>
      <c r="M7844" s="56"/>
    </row>
    <row r="7845" spans="1:13">
      <c r="A7845" s="59">
        <v>40655</v>
      </c>
      <c r="B7845" s="58">
        <v>7192.68</v>
      </c>
      <c r="C7845" s="55">
        <f t="shared" si="492"/>
        <v>4</v>
      </c>
      <c r="D7845" s="55">
        <f t="shared" si="493"/>
        <v>2011</v>
      </c>
      <c r="E7845" s="55">
        <f t="shared" si="494"/>
        <v>14266.680780000001</v>
      </c>
      <c r="F7845" s="55">
        <f t="shared" si="495"/>
        <v>22</v>
      </c>
      <c r="H7845" s="56"/>
      <c r="I7845" s="56"/>
      <c r="J7845" s="56"/>
      <c r="K7845" s="56"/>
      <c r="L7845" s="56"/>
      <c r="M7845" s="56"/>
    </row>
    <row r="7846" spans="1:13">
      <c r="A7846" s="59">
        <v>40656</v>
      </c>
      <c r="B7846" s="58">
        <v>6315.77</v>
      </c>
      <c r="C7846" s="55">
        <f t="shared" si="492"/>
        <v>4</v>
      </c>
      <c r="D7846" s="55">
        <f t="shared" si="493"/>
        <v>2011</v>
      </c>
      <c r="E7846" s="55">
        <f t="shared" si="494"/>
        <v>12527.329795000001</v>
      </c>
      <c r="F7846" s="55">
        <f t="shared" si="495"/>
        <v>23</v>
      </c>
      <c r="H7846" s="56"/>
      <c r="I7846" s="56"/>
      <c r="J7846" s="56"/>
      <c r="K7846" s="56"/>
      <c r="L7846" s="56"/>
      <c r="M7846" s="56"/>
    </row>
    <row r="7847" spans="1:13">
      <c r="A7847" s="59">
        <v>40657</v>
      </c>
      <c r="B7847" s="58">
        <v>6823.2</v>
      </c>
      <c r="C7847" s="55">
        <f t="shared" si="492"/>
        <v>4</v>
      </c>
      <c r="D7847" s="55">
        <f t="shared" si="493"/>
        <v>2011</v>
      </c>
      <c r="E7847" s="55">
        <f t="shared" si="494"/>
        <v>13533.8172</v>
      </c>
      <c r="F7847" s="55">
        <f t="shared" si="495"/>
        <v>24</v>
      </c>
      <c r="H7847" s="56"/>
      <c r="I7847" s="56"/>
      <c r="J7847" s="56"/>
      <c r="K7847" s="56"/>
      <c r="L7847" s="56"/>
      <c r="M7847" s="56"/>
    </row>
    <row r="7848" spans="1:13">
      <c r="A7848" s="59">
        <v>40658</v>
      </c>
      <c r="B7848" s="58">
        <v>6617.05</v>
      </c>
      <c r="C7848" s="55">
        <f t="shared" si="492"/>
        <v>4</v>
      </c>
      <c r="D7848" s="55">
        <f t="shared" si="493"/>
        <v>2011</v>
      </c>
      <c r="E7848" s="55">
        <f t="shared" si="494"/>
        <v>13124.918675000001</v>
      </c>
      <c r="F7848" s="55">
        <f t="shared" si="495"/>
        <v>25</v>
      </c>
      <c r="H7848" s="56"/>
      <c r="I7848" s="56"/>
      <c r="J7848" s="56"/>
      <c r="K7848" s="56"/>
      <c r="L7848" s="56"/>
      <c r="M7848" s="56"/>
    </row>
    <row r="7849" spans="1:13">
      <c r="A7849" s="59">
        <v>40659</v>
      </c>
      <c r="B7849" s="58">
        <v>6848.01</v>
      </c>
      <c r="C7849" s="55">
        <f t="shared" si="492"/>
        <v>4</v>
      </c>
      <c r="D7849" s="55">
        <f t="shared" si="493"/>
        <v>2011</v>
      </c>
      <c r="E7849" s="55">
        <f t="shared" si="494"/>
        <v>13583.027835000001</v>
      </c>
      <c r="F7849" s="55">
        <f t="shared" si="495"/>
        <v>26</v>
      </c>
      <c r="H7849" s="56"/>
      <c r="I7849" s="56"/>
      <c r="J7849" s="56"/>
      <c r="K7849" s="56"/>
      <c r="L7849" s="56"/>
      <c r="M7849" s="56"/>
    </row>
    <row r="7850" spans="1:13">
      <c r="A7850" s="59">
        <v>40660</v>
      </c>
      <c r="B7850" s="58">
        <v>6226.51</v>
      </c>
      <c r="C7850" s="55">
        <f t="shared" si="492"/>
        <v>4</v>
      </c>
      <c r="D7850" s="55">
        <f t="shared" si="493"/>
        <v>2011</v>
      </c>
      <c r="E7850" s="55">
        <f t="shared" si="494"/>
        <v>12350.282585000001</v>
      </c>
      <c r="F7850" s="55">
        <f t="shared" si="495"/>
        <v>27</v>
      </c>
      <c r="H7850" s="56"/>
      <c r="I7850" s="56"/>
      <c r="J7850" s="56"/>
      <c r="K7850" s="56"/>
      <c r="L7850" s="56"/>
      <c r="M7850" s="56"/>
    </row>
    <row r="7851" spans="1:13">
      <c r="A7851" s="59">
        <v>40661</v>
      </c>
      <c r="B7851" s="58">
        <v>5624.04</v>
      </c>
      <c r="C7851" s="55">
        <f t="shared" si="492"/>
        <v>4</v>
      </c>
      <c r="D7851" s="55">
        <f t="shared" si="493"/>
        <v>2011</v>
      </c>
      <c r="E7851" s="55">
        <f t="shared" si="494"/>
        <v>11155.28334</v>
      </c>
      <c r="F7851" s="55">
        <f t="shared" si="495"/>
        <v>28</v>
      </c>
      <c r="H7851" s="56"/>
      <c r="I7851" s="56"/>
      <c r="J7851" s="56"/>
      <c r="K7851" s="56"/>
      <c r="L7851" s="56"/>
      <c r="M7851" s="56"/>
    </row>
    <row r="7852" spans="1:13">
      <c r="A7852" s="59">
        <v>40662</v>
      </c>
      <c r="B7852" s="58">
        <v>6879.46</v>
      </c>
      <c r="C7852" s="55">
        <f t="shared" si="492"/>
        <v>4</v>
      </c>
      <c r="D7852" s="55">
        <f t="shared" si="493"/>
        <v>2011</v>
      </c>
      <c r="E7852" s="55">
        <f t="shared" si="494"/>
        <v>13645.40891</v>
      </c>
      <c r="F7852" s="55">
        <f t="shared" si="495"/>
        <v>29</v>
      </c>
      <c r="H7852" s="56"/>
      <c r="I7852" s="56"/>
      <c r="J7852" s="56"/>
      <c r="K7852" s="56"/>
      <c r="L7852" s="56"/>
      <c r="M7852" s="56"/>
    </row>
    <row r="7853" spans="1:13">
      <c r="A7853" s="59">
        <v>40663</v>
      </c>
      <c r="B7853" s="58">
        <v>6448.85</v>
      </c>
      <c r="C7853" s="55">
        <f t="shared" si="492"/>
        <v>4</v>
      </c>
      <c r="D7853" s="55">
        <f t="shared" si="493"/>
        <v>2011</v>
      </c>
      <c r="E7853" s="55">
        <f t="shared" si="494"/>
        <v>12791.293975000001</v>
      </c>
      <c r="F7853" s="55">
        <f t="shared" si="495"/>
        <v>30</v>
      </c>
      <c r="H7853" s="56"/>
      <c r="I7853" s="56"/>
      <c r="J7853" s="56"/>
      <c r="K7853" s="56"/>
      <c r="L7853" s="56"/>
      <c r="M7853" s="56"/>
    </row>
    <row r="7854" spans="1:13">
      <c r="A7854" s="59">
        <v>40664</v>
      </c>
      <c r="B7854" s="58">
        <v>6683.55</v>
      </c>
      <c r="C7854" s="55">
        <f t="shared" si="492"/>
        <v>5</v>
      </c>
      <c r="D7854" s="55">
        <f t="shared" si="493"/>
        <v>2011</v>
      </c>
      <c r="E7854" s="55">
        <f t="shared" si="494"/>
        <v>13256.821425</v>
      </c>
      <c r="F7854" s="55">
        <f t="shared" si="495"/>
        <v>1</v>
      </c>
      <c r="H7854" s="56"/>
      <c r="I7854" s="56"/>
      <c r="J7854" s="56"/>
      <c r="K7854" s="56"/>
      <c r="L7854" s="56"/>
      <c r="M7854" s="56"/>
    </row>
    <row r="7855" spans="1:13">
      <c r="A7855" s="59">
        <v>40665</v>
      </c>
      <c r="B7855" s="58">
        <v>6677.63</v>
      </c>
      <c r="C7855" s="55">
        <f t="shared" si="492"/>
        <v>5</v>
      </c>
      <c r="D7855" s="55">
        <f t="shared" si="493"/>
        <v>2011</v>
      </c>
      <c r="E7855" s="55">
        <f t="shared" si="494"/>
        <v>13245.079105000001</v>
      </c>
      <c r="F7855" s="55">
        <f t="shared" si="495"/>
        <v>2</v>
      </c>
      <c r="H7855" s="56"/>
      <c r="I7855" s="56"/>
      <c r="J7855" s="56"/>
      <c r="K7855" s="56"/>
      <c r="L7855" s="56"/>
      <c r="M7855" s="56"/>
    </row>
    <row r="7856" spans="1:13">
      <c r="A7856" s="59">
        <v>40666</v>
      </c>
      <c r="B7856" s="58">
        <v>7648.31</v>
      </c>
      <c r="C7856" s="55">
        <f t="shared" si="492"/>
        <v>5</v>
      </c>
      <c r="D7856" s="55">
        <f t="shared" si="493"/>
        <v>2011</v>
      </c>
      <c r="E7856" s="55">
        <f t="shared" si="494"/>
        <v>15170.422885000002</v>
      </c>
      <c r="F7856" s="55">
        <f t="shared" si="495"/>
        <v>3</v>
      </c>
      <c r="H7856" s="56"/>
      <c r="I7856" s="56"/>
      <c r="J7856" s="56"/>
      <c r="K7856" s="56"/>
      <c r="L7856" s="56"/>
      <c r="M7856" s="56"/>
    </row>
    <row r="7857" spans="1:13">
      <c r="A7857" s="59">
        <v>40667</v>
      </c>
      <c r="B7857" s="58">
        <v>7907.22</v>
      </c>
      <c r="C7857" s="55">
        <f t="shared" si="492"/>
        <v>5</v>
      </c>
      <c r="D7857" s="55">
        <f t="shared" si="493"/>
        <v>2011</v>
      </c>
      <c r="E7857" s="55">
        <f t="shared" si="494"/>
        <v>15683.970870000001</v>
      </c>
      <c r="F7857" s="55">
        <f t="shared" si="495"/>
        <v>4</v>
      </c>
      <c r="H7857" s="56"/>
      <c r="I7857" s="56"/>
      <c r="J7857" s="56"/>
      <c r="K7857" s="56"/>
      <c r="L7857" s="56"/>
      <c r="M7857" s="56"/>
    </row>
    <row r="7858" spans="1:13">
      <c r="A7858" s="59">
        <v>40668</v>
      </c>
      <c r="B7858" s="58">
        <v>7600.59</v>
      </c>
      <c r="C7858" s="55">
        <f t="shared" si="492"/>
        <v>5</v>
      </c>
      <c r="D7858" s="55">
        <f t="shared" si="493"/>
        <v>2011</v>
      </c>
      <c r="E7858" s="55">
        <f t="shared" si="494"/>
        <v>15075.770265000001</v>
      </c>
      <c r="F7858" s="55">
        <f t="shared" si="495"/>
        <v>5</v>
      </c>
      <c r="H7858" s="56"/>
      <c r="I7858" s="56"/>
      <c r="J7858" s="56"/>
      <c r="K7858" s="56"/>
      <c r="L7858" s="56"/>
      <c r="M7858" s="56"/>
    </row>
    <row r="7859" spans="1:13">
      <c r="A7859" s="59">
        <v>40669</v>
      </c>
      <c r="B7859" s="58">
        <v>9267.8700000000008</v>
      </c>
      <c r="C7859" s="55">
        <f t="shared" si="492"/>
        <v>5</v>
      </c>
      <c r="D7859" s="55">
        <f t="shared" si="493"/>
        <v>2011</v>
      </c>
      <c r="E7859" s="55">
        <f t="shared" si="494"/>
        <v>18382.820145000002</v>
      </c>
      <c r="F7859" s="55">
        <f t="shared" si="495"/>
        <v>6</v>
      </c>
      <c r="H7859" s="56"/>
      <c r="I7859" s="56"/>
      <c r="J7859" s="56"/>
      <c r="K7859" s="56"/>
      <c r="L7859" s="56"/>
      <c r="M7859" s="56"/>
    </row>
    <row r="7860" spans="1:13">
      <c r="A7860" s="59">
        <v>40670</v>
      </c>
      <c r="B7860" s="58">
        <v>14052.43</v>
      </c>
      <c r="C7860" s="55">
        <f t="shared" si="492"/>
        <v>5</v>
      </c>
      <c r="D7860" s="55">
        <f t="shared" si="493"/>
        <v>2011</v>
      </c>
      <c r="E7860" s="55">
        <f t="shared" si="494"/>
        <v>27872.994905</v>
      </c>
      <c r="F7860" s="55">
        <f t="shared" si="495"/>
        <v>7</v>
      </c>
      <c r="H7860" s="56"/>
      <c r="I7860" s="56"/>
      <c r="J7860" s="56"/>
      <c r="K7860" s="56"/>
      <c r="L7860" s="56"/>
      <c r="M7860" s="56"/>
    </row>
    <row r="7861" spans="1:13">
      <c r="A7861" s="59">
        <v>40671</v>
      </c>
      <c r="B7861" s="58">
        <v>20262.099999999999</v>
      </c>
      <c r="C7861" s="55">
        <f t="shared" si="492"/>
        <v>5</v>
      </c>
      <c r="D7861" s="55">
        <f t="shared" si="493"/>
        <v>2011</v>
      </c>
      <c r="E7861" s="55">
        <f t="shared" si="494"/>
        <v>40189.875349999995</v>
      </c>
      <c r="F7861" s="55">
        <f t="shared" si="495"/>
        <v>8</v>
      </c>
      <c r="H7861" s="56"/>
      <c r="I7861" s="56"/>
      <c r="J7861" s="56"/>
      <c r="K7861" s="56"/>
      <c r="L7861" s="56"/>
      <c r="M7861" s="56"/>
    </row>
    <row r="7862" spans="1:13">
      <c r="A7862" s="59">
        <v>40672</v>
      </c>
      <c r="B7862" s="58">
        <v>19804.580000000002</v>
      </c>
      <c r="C7862" s="55">
        <f t="shared" si="492"/>
        <v>5</v>
      </c>
      <c r="D7862" s="55">
        <f t="shared" si="493"/>
        <v>2011</v>
      </c>
      <c r="E7862" s="55">
        <f t="shared" si="494"/>
        <v>39282.384430000006</v>
      </c>
      <c r="F7862" s="55">
        <f t="shared" si="495"/>
        <v>9</v>
      </c>
      <c r="H7862" s="56"/>
      <c r="I7862" s="56"/>
      <c r="J7862" s="56"/>
      <c r="K7862" s="56"/>
      <c r="L7862" s="56"/>
      <c r="M7862" s="56"/>
    </row>
    <row r="7863" spans="1:13">
      <c r="A7863" s="59">
        <v>40673</v>
      </c>
      <c r="B7863" s="58">
        <v>19194.72</v>
      </c>
      <c r="C7863" s="55">
        <f t="shared" si="492"/>
        <v>5</v>
      </c>
      <c r="D7863" s="55">
        <f t="shared" si="493"/>
        <v>2011</v>
      </c>
      <c r="E7863" s="55">
        <f t="shared" si="494"/>
        <v>38072.727120000003</v>
      </c>
      <c r="F7863" s="55">
        <f t="shared" si="495"/>
        <v>10</v>
      </c>
      <c r="H7863" s="56"/>
      <c r="I7863" s="56"/>
      <c r="J7863" s="56"/>
      <c r="K7863" s="56"/>
      <c r="L7863" s="56"/>
      <c r="M7863" s="56"/>
    </row>
    <row r="7864" spans="1:13">
      <c r="A7864" s="59">
        <v>40674</v>
      </c>
      <c r="B7864" s="58">
        <v>15911.03</v>
      </c>
      <c r="C7864" s="55">
        <f t="shared" si="492"/>
        <v>5</v>
      </c>
      <c r="D7864" s="55">
        <f t="shared" si="493"/>
        <v>2011</v>
      </c>
      <c r="E7864" s="55">
        <f t="shared" si="494"/>
        <v>31559.528005000004</v>
      </c>
      <c r="F7864" s="55">
        <f t="shared" si="495"/>
        <v>11</v>
      </c>
      <c r="H7864" s="56"/>
      <c r="I7864" s="56"/>
      <c r="J7864" s="56"/>
      <c r="K7864" s="56"/>
      <c r="L7864" s="56"/>
      <c r="M7864" s="56"/>
    </row>
    <row r="7865" spans="1:13">
      <c r="A7865" s="59">
        <v>40675</v>
      </c>
      <c r="B7865" s="58">
        <v>16123.61</v>
      </c>
      <c r="C7865" s="55">
        <f t="shared" si="492"/>
        <v>5</v>
      </c>
      <c r="D7865" s="55">
        <f t="shared" si="493"/>
        <v>2011</v>
      </c>
      <c r="E7865" s="55">
        <f t="shared" si="494"/>
        <v>31981.180435000002</v>
      </c>
      <c r="F7865" s="55">
        <f t="shared" si="495"/>
        <v>12</v>
      </c>
      <c r="H7865" s="56"/>
      <c r="I7865" s="56"/>
      <c r="J7865" s="56"/>
      <c r="K7865" s="56"/>
      <c r="L7865" s="56"/>
      <c r="M7865" s="56"/>
    </row>
    <row r="7866" spans="1:13">
      <c r="A7866" s="59">
        <v>40676</v>
      </c>
      <c r="B7866" s="58">
        <v>19105.12</v>
      </c>
      <c r="C7866" s="55">
        <f t="shared" si="492"/>
        <v>5</v>
      </c>
      <c r="D7866" s="55">
        <f t="shared" si="493"/>
        <v>2011</v>
      </c>
      <c r="E7866" s="55">
        <f t="shared" si="494"/>
        <v>37895.005519999999</v>
      </c>
      <c r="F7866" s="55">
        <f t="shared" si="495"/>
        <v>13</v>
      </c>
      <c r="H7866" s="56"/>
      <c r="I7866" s="56"/>
      <c r="J7866" s="56"/>
      <c r="K7866" s="56"/>
      <c r="L7866" s="56"/>
      <c r="M7866" s="56"/>
    </row>
    <row r="7867" spans="1:13">
      <c r="A7867" s="59">
        <v>40677</v>
      </c>
      <c r="B7867" s="58">
        <v>23784.34</v>
      </c>
      <c r="C7867" s="55">
        <f t="shared" si="492"/>
        <v>5</v>
      </c>
      <c r="D7867" s="55">
        <f t="shared" si="493"/>
        <v>2011</v>
      </c>
      <c r="E7867" s="55">
        <f t="shared" si="494"/>
        <v>47176.238389999999</v>
      </c>
      <c r="F7867" s="55">
        <f t="shared" si="495"/>
        <v>14</v>
      </c>
      <c r="H7867" s="56"/>
      <c r="I7867" s="56"/>
      <c r="J7867" s="56"/>
      <c r="K7867" s="56"/>
      <c r="L7867" s="56"/>
      <c r="M7867" s="56"/>
    </row>
    <row r="7868" spans="1:13">
      <c r="A7868" s="59">
        <v>40678</v>
      </c>
      <c r="B7868" s="58">
        <v>27835.77</v>
      </c>
      <c r="C7868" s="55">
        <f t="shared" si="492"/>
        <v>5</v>
      </c>
      <c r="D7868" s="55">
        <f t="shared" si="493"/>
        <v>2011</v>
      </c>
      <c r="E7868" s="55">
        <f t="shared" si="494"/>
        <v>55212.249795000003</v>
      </c>
      <c r="F7868" s="55">
        <f t="shared" si="495"/>
        <v>15</v>
      </c>
      <c r="H7868" s="56"/>
      <c r="I7868" s="56"/>
      <c r="J7868" s="56"/>
      <c r="K7868" s="56"/>
      <c r="L7868" s="56"/>
      <c r="M7868" s="56"/>
    </row>
    <row r="7869" spans="1:13">
      <c r="A7869" s="59">
        <v>40679</v>
      </c>
      <c r="B7869" s="58">
        <v>30568.41</v>
      </c>
      <c r="C7869" s="55">
        <f t="shared" si="492"/>
        <v>5</v>
      </c>
      <c r="D7869" s="55">
        <f t="shared" si="493"/>
        <v>2011</v>
      </c>
      <c r="E7869" s="55">
        <f t="shared" si="494"/>
        <v>60632.441234999998</v>
      </c>
      <c r="F7869" s="55">
        <f t="shared" si="495"/>
        <v>16</v>
      </c>
      <c r="H7869" s="56"/>
      <c r="I7869" s="56"/>
      <c r="J7869" s="56"/>
      <c r="K7869" s="56"/>
      <c r="L7869" s="56"/>
      <c r="M7869" s="56"/>
    </row>
    <row r="7870" spans="1:13">
      <c r="A7870" s="59">
        <v>40680</v>
      </c>
      <c r="B7870" s="58">
        <v>26110.59</v>
      </c>
      <c r="C7870" s="55">
        <f t="shared" si="492"/>
        <v>5</v>
      </c>
      <c r="D7870" s="55">
        <f t="shared" si="493"/>
        <v>2011</v>
      </c>
      <c r="E7870" s="55">
        <f t="shared" si="494"/>
        <v>51790.355264999998</v>
      </c>
      <c r="F7870" s="55">
        <f t="shared" si="495"/>
        <v>17</v>
      </c>
      <c r="H7870" s="56"/>
      <c r="I7870" s="56"/>
      <c r="J7870" s="56"/>
      <c r="K7870" s="56"/>
      <c r="L7870" s="56"/>
      <c r="M7870" s="56"/>
    </row>
    <row r="7871" spans="1:13">
      <c r="A7871" s="59">
        <v>40681</v>
      </c>
      <c r="B7871" s="58">
        <v>22027.43</v>
      </c>
      <c r="C7871" s="55">
        <f t="shared" si="492"/>
        <v>5</v>
      </c>
      <c r="D7871" s="55">
        <f t="shared" si="493"/>
        <v>2011</v>
      </c>
      <c r="E7871" s="55">
        <f t="shared" si="494"/>
        <v>43691.407404999998</v>
      </c>
      <c r="F7871" s="55">
        <f t="shared" si="495"/>
        <v>18</v>
      </c>
      <c r="H7871" s="56"/>
      <c r="I7871" s="56"/>
      <c r="J7871" s="56"/>
      <c r="K7871" s="56"/>
      <c r="L7871" s="56"/>
      <c r="M7871" s="56"/>
    </row>
    <row r="7872" spans="1:13">
      <c r="A7872" s="59">
        <v>40682</v>
      </c>
      <c r="B7872" s="58">
        <v>20936.43</v>
      </c>
      <c r="C7872" s="55">
        <f t="shared" si="492"/>
        <v>5</v>
      </c>
      <c r="D7872" s="55">
        <f t="shared" si="493"/>
        <v>2011</v>
      </c>
      <c r="E7872" s="55">
        <f t="shared" si="494"/>
        <v>41527.408905000004</v>
      </c>
      <c r="F7872" s="55">
        <f t="shared" si="495"/>
        <v>19</v>
      </c>
      <c r="H7872" s="56"/>
      <c r="I7872" s="56"/>
      <c r="J7872" s="56"/>
      <c r="K7872" s="56"/>
      <c r="L7872" s="56"/>
      <c r="M7872" s="56"/>
    </row>
    <row r="7873" spans="1:13">
      <c r="A7873" s="59">
        <v>40683</v>
      </c>
      <c r="B7873" s="58">
        <v>19698.98</v>
      </c>
      <c r="C7873" s="55">
        <f t="shared" si="492"/>
        <v>5</v>
      </c>
      <c r="D7873" s="55">
        <f t="shared" si="493"/>
        <v>2011</v>
      </c>
      <c r="E7873" s="55">
        <f t="shared" si="494"/>
        <v>39072.926829999997</v>
      </c>
      <c r="F7873" s="55">
        <f t="shared" si="495"/>
        <v>20</v>
      </c>
      <c r="H7873" s="56"/>
      <c r="I7873" s="56"/>
      <c r="J7873" s="56"/>
      <c r="K7873" s="56"/>
      <c r="L7873" s="56"/>
      <c r="M7873" s="56"/>
    </row>
    <row r="7874" spans="1:13">
      <c r="A7874" s="59">
        <v>40684</v>
      </c>
      <c r="B7874" s="58">
        <v>19192.05</v>
      </c>
      <c r="C7874" s="55">
        <f t="shared" si="492"/>
        <v>5</v>
      </c>
      <c r="D7874" s="55">
        <f t="shared" si="493"/>
        <v>2011</v>
      </c>
      <c r="E7874" s="55">
        <f t="shared" si="494"/>
        <v>38067.431174999998</v>
      </c>
      <c r="F7874" s="55">
        <f t="shared" si="495"/>
        <v>21</v>
      </c>
      <c r="H7874" s="56"/>
      <c r="I7874" s="56"/>
      <c r="J7874" s="56"/>
      <c r="K7874" s="56"/>
      <c r="L7874" s="56"/>
      <c r="M7874" s="56"/>
    </row>
    <row r="7875" spans="1:13">
      <c r="A7875" s="59">
        <v>40685</v>
      </c>
      <c r="B7875" s="58">
        <v>20928.740000000002</v>
      </c>
      <c r="C7875" s="55">
        <f t="shared" si="492"/>
        <v>5</v>
      </c>
      <c r="D7875" s="55">
        <f t="shared" si="493"/>
        <v>2011</v>
      </c>
      <c r="E7875" s="55">
        <f t="shared" si="494"/>
        <v>41512.155790000004</v>
      </c>
      <c r="F7875" s="55">
        <f t="shared" si="495"/>
        <v>22</v>
      </c>
      <c r="H7875" s="56"/>
      <c r="I7875" s="56"/>
      <c r="J7875" s="56"/>
      <c r="K7875" s="56"/>
      <c r="L7875" s="56"/>
      <c r="M7875" s="56"/>
    </row>
    <row r="7876" spans="1:13">
      <c r="A7876" s="59">
        <v>40686</v>
      </c>
      <c r="B7876" s="58">
        <v>23259.93</v>
      </c>
      <c r="C7876" s="55">
        <f t="shared" ref="C7876:C7939" si="496">MONTH(A7876)</f>
        <v>5</v>
      </c>
      <c r="D7876" s="55">
        <f t="shared" ref="D7876:D7939" si="497">IF(C7876&gt;9,YEAR(A7876)+1,YEAR(A7876))</f>
        <v>2011</v>
      </c>
      <c r="E7876" s="55">
        <f t="shared" ref="E7876:E7939" si="498">B7876*1.9835</f>
        <v>46136.071155000005</v>
      </c>
      <c r="F7876" s="55">
        <f t="shared" ref="F7876:F7939" si="499">DAY(A7876)</f>
        <v>23</v>
      </c>
      <c r="H7876" s="56"/>
      <c r="I7876" s="56"/>
      <c r="J7876" s="56"/>
      <c r="K7876" s="56"/>
      <c r="L7876" s="56"/>
      <c r="M7876" s="56"/>
    </row>
    <row r="7877" spans="1:13">
      <c r="A7877" s="59">
        <v>40687</v>
      </c>
      <c r="B7877" s="58">
        <v>29385.96</v>
      </c>
      <c r="C7877" s="55">
        <f t="shared" si="496"/>
        <v>5</v>
      </c>
      <c r="D7877" s="55">
        <f t="shared" si="497"/>
        <v>2011</v>
      </c>
      <c r="E7877" s="55">
        <f t="shared" si="498"/>
        <v>58287.051659999997</v>
      </c>
      <c r="F7877" s="55">
        <f t="shared" si="499"/>
        <v>24</v>
      </c>
      <c r="H7877" s="56"/>
      <c r="I7877" s="56"/>
      <c r="J7877" s="56"/>
      <c r="K7877" s="56"/>
      <c r="L7877" s="56"/>
      <c r="M7877" s="56"/>
    </row>
    <row r="7878" spans="1:13">
      <c r="A7878" s="59">
        <v>40688</v>
      </c>
      <c r="B7878" s="58">
        <v>30751.360000000001</v>
      </c>
      <c r="C7878" s="55">
        <f t="shared" si="496"/>
        <v>5</v>
      </c>
      <c r="D7878" s="55">
        <f t="shared" si="497"/>
        <v>2011</v>
      </c>
      <c r="E7878" s="55">
        <f t="shared" si="498"/>
        <v>60995.322560000001</v>
      </c>
      <c r="F7878" s="55">
        <f t="shared" si="499"/>
        <v>25</v>
      </c>
      <c r="H7878" s="56"/>
      <c r="I7878" s="56"/>
      <c r="J7878" s="56"/>
      <c r="K7878" s="56"/>
      <c r="L7878" s="56"/>
      <c r="M7878" s="56"/>
    </row>
    <row r="7879" spans="1:13">
      <c r="A7879" s="59">
        <v>40689</v>
      </c>
      <c r="B7879" s="58">
        <v>29263.200000000001</v>
      </c>
      <c r="C7879" s="55">
        <f t="shared" si="496"/>
        <v>5</v>
      </c>
      <c r="D7879" s="55">
        <f t="shared" si="497"/>
        <v>2011</v>
      </c>
      <c r="E7879" s="55">
        <f t="shared" si="498"/>
        <v>58043.557200000003</v>
      </c>
      <c r="F7879" s="55">
        <f t="shared" si="499"/>
        <v>26</v>
      </c>
      <c r="H7879" s="56"/>
      <c r="I7879" s="56"/>
      <c r="J7879" s="56"/>
      <c r="K7879" s="56"/>
      <c r="L7879" s="56"/>
      <c r="M7879" s="56"/>
    </row>
    <row r="7880" spans="1:13">
      <c r="A7880" s="59">
        <v>40690</v>
      </c>
      <c r="B7880" s="58">
        <v>26696.55</v>
      </c>
      <c r="C7880" s="55">
        <f t="shared" si="496"/>
        <v>5</v>
      </c>
      <c r="D7880" s="55">
        <f t="shared" si="497"/>
        <v>2011</v>
      </c>
      <c r="E7880" s="55">
        <f t="shared" si="498"/>
        <v>52952.606925</v>
      </c>
      <c r="F7880" s="55">
        <f t="shared" si="499"/>
        <v>27</v>
      </c>
      <c r="H7880" s="56"/>
      <c r="I7880" s="56"/>
      <c r="J7880" s="56"/>
      <c r="K7880" s="56"/>
      <c r="L7880" s="56"/>
      <c r="M7880" s="56"/>
    </row>
    <row r="7881" spans="1:13">
      <c r="A7881" s="59">
        <v>40691</v>
      </c>
      <c r="B7881" s="58">
        <v>22987.759999999998</v>
      </c>
      <c r="C7881" s="55">
        <f t="shared" si="496"/>
        <v>5</v>
      </c>
      <c r="D7881" s="55">
        <f t="shared" si="497"/>
        <v>2011</v>
      </c>
      <c r="E7881" s="55">
        <f t="shared" si="498"/>
        <v>45596.221959999995</v>
      </c>
      <c r="F7881" s="55">
        <f t="shared" si="499"/>
        <v>28</v>
      </c>
      <c r="H7881" s="56"/>
      <c r="I7881" s="56"/>
      <c r="J7881" s="56"/>
      <c r="K7881" s="56"/>
      <c r="L7881" s="56"/>
      <c r="M7881" s="56"/>
    </row>
    <row r="7882" spans="1:13">
      <c r="A7882" s="59">
        <v>40692</v>
      </c>
      <c r="B7882" s="58">
        <v>21600.12</v>
      </c>
      <c r="C7882" s="55">
        <f t="shared" si="496"/>
        <v>5</v>
      </c>
      <c r="D7882" s="55">
        <f t="shared" si="497"/>
        <v>2011</v>
      </c>
      <c r="E7882" s="55">
        <f t="shared" si="498"/>
        <v>42843.838019999996</v>
      </c>
      <c r="F7882" s="55">
        <f t="shared" si="499"/>
        <v>29</v>
      </c>
      <c r="H7882" s="56"/>
      <c r="I7882" s="56"/>
      <c r="J7882" s="56"/>
      <c r="K7882" s="56"/>
      <c r="L7882" s="56"/>
      <c r="M7882" s="56"/>
    </row>
    <row r="7883" spans="1:13">
      <c r="A7883" s="59">
        <v>40693</v>
      </c>
      <c r="B7883" s="58">
        <v>22337.58</v>
      </c>
      <c r="C7883" s="55">
        <f t="shared" si="496"/>
        <v>5</v>
      </c>
      <c r="D7883" s="55">
        <f t="shared" si="497"/>
        <v>2011</v>
      </c>
      <c r="E7883" s="55">
        <f t="shared" si="498"/>
        <v>44306.589930000002</v>
      </c>
      <c r="F7883" s="55">
        <f t="shared" si="499"/>
        <v>30</v>
      </c>
      <c r="H7883" s="56"/>
      <c r="I7883" s="56"/>
      <c r="J7883" s="56"/>
      <c r="K7883" s="56"/>
      <c r="L7883" s="56"/>
      <c r="M7883" s="56"/>
    </row>
    <row r="7884" spans="1:13">
      <c r="A7884" s="59">
        <v>40694</v>
      </c>
      <c r="B7884" s="58">
        <v>20437.91</v>
      </c>
      <c r="C7884" s="55">
        <f t="shared" si="496"/>
        <v>5</v>
      </c>
      <c r="D7884" s="55">
        <f t="shared" si="497"/>
        <v>2011</v>
      </c>
      <c r="E7884" s="55">
        <f t="shared" si="498"/>
        <v>40538.594485000001</v>
      </c>
      <c r="F7884" s="55">
        <f t="shared" si="499"/>
        <v>31</v>
      </c>
      <c r="H7884" s="56"/>
      <c r="I7884" s="56"/>
      <c r="J7884" s="56"/>
      <c r="K7884" s="56"/>
      <c r="L7884" s="56"/>
      <c r="M7884" s="56"/>
    </row>
    <row r="7885" spans="1:13">
      <c r="A7885" s="59">
        <v>40695</v>
      </c>
      <c r="B7885" s="58">
        <v>20479.05</v>
      </c>
      <c r="C7885" s="55">
        <f t="shared" si="496"/>
        <v>6</v>
      </c>
      <c r="D7885" s="55">
        <f t="shared" si="497"/>
        <v>2011</v>
      </c>
      <c r="E7885" s="55">
        <f t="shared" si="498"/>
        <v>40620.195675000003</v>
      </c>
      <c r="F7885" s="55">
        <f t="shared" si="499"/>
        <v>1</v>
      </c>
      <c r="H7885" s="56"/>
      <c r="I7885" s="56"/>
      <c r="J7885" s="56"/>
      <c r="K7885" s="56"/>
      <c r="L7885" s="56"/>
      <c r="M7885" s="56"/>
    </row>
    <row r="7886" spans="1:13">
      <c r="A7886" s="59">
        <v>40696</v>
      </c>
      <c r="B7886" s="58">
        <v>23977.89</v>
      </c>
      <c r="C7886" s="55">
        <f t="shared" si="496"/>
        <v>6</v>
      </c>
      <c r="D7886" s="55">
        <f t="shared" si="497"/>
        <v>2011</v>
      </c>
      <c r="E7886" s="55">
        <f t="shared" si="498"/>
        <v>47560.144815</v>
      </c>
      <c r="F7886" s="55">
        <f t="shared" si="499"/>
        <v>2</v>
      </c>
      <c r="H7886" s="56"/>
      <c r="I7886" s="56"/>
      <c r="J7886" s="56"/>
      <c r="K7886" s="56"/>
      <c r="L7886" s="56"/>
      <c r="M7886" s="56"/>
    </row>
    <row r="7887" spans="1:13">
      <c r="A7887" s="59">
        <v>40697</v>
      </c>
      <c r="B7887" s="58">
        <v>24079.14</v>
      </c>
      <c r="C7887" s="55">
        <f t="shared" si="496"/>
        <v>6</v>
      </c>
      <c r="D7887" s="55">
        <f t="shared" si="497"/>
        <v>2011</v>
      </c>
      <c r="E7887" s="55">
        <f t="shared" si="498"/>
        <v>47760.974190000001</v>
      </c>
      <c r="F7887" s="55">
        <f t="shared" si="499"/>
        <v>3</v>
      </c>
      <c r="H7887" s="56"/>
      <c r="I7887" s="56"/>
      <c r="J7887" s="56"/>
      <c r="K7887" s="56"/>
      <c r="L7887" s="56"/>
      <c r="M7887" s="56"/>
    </row>
    <row r="7888" spans="1:13">
      <c r="A7888" s="59">
        <v>40698</v>
      </c>
      <c r="B7888" s="58">
        <v>23484.6</v>
      </c>
      <c r="C7888" s="55">
        <f t="shared" si="496"/>
        <v>6</v>
      </c>
      <c r="D7888" s="55">
        <f t="shared" si="497"/>
        <v>2011</v>
      </c>
      <c r="E7888" s="55">
        <f t="shared" si="498"/>
        <v>46581.704099999995</v>
      </c>
      <c r="F7888" s="55">
        <f t="shared" si="499"/>
        <v>4</v>
      </c>
      <c r="H7888" s="56"/>
      <c r="I7888" s="56"/>
      <c r="J7888" s="56"/>
      <c r="K7888" s="56"/>
      <c r="L7888" s="56"/>
      <c r="M7888" s="56"/>
    </row>
    <row r="7889" spans="1:13">
      <c r="A7889" s="59">
        <v>40699</v>
      </c>
      <c r="B7889" s="58">
        <v>25162.67</v>
      </c>
      <c r="C7889" s="55">
        <f t="shared" si="496"/>
        <v>6</v>
      </c>
      <c r="D7889" s="55">
        <f t="shared" si="497"/>
        <v>2011</v>
      </c>
      <c r="E7889" s="55">
        <f t="shared" si="498"/>
        <v>49910.155944999999</v>
      </c>
      <c r="F7889" s="55">
        <f t="shared" si="499"/>
        <v>5</v>
      </c>
      <c r="H7889" s="56"/>
      <c r="I7889" s="56"/>
      <c r="J7889" s="56"/>
      <c r="K7889" s="56"/>
      <c r="L7889" s="56"/>
      <c r="M7889" s="56"/>
    </row>
    <row r="7890" spans="1:13">
      <c r="A7890" s="59">
        <v>40700</v>
      </c>
      <c r="B7890" s="58">
        <v>30357.66</v>
      </c>
      <c r="C7890" s="55">
        <f t="shared" si="496"/>
        <v>6</v>
      </c>
      <c r="D7890" s="55">
        <f t="shared" si="497"/>
        <v>2011</v>
      </c>
      <c r="E7890" s="55">
        <f t="shared" si="498"/>
        <v>60214.418610000001</v>
      </c>
      <c r="F7890" s="55">
        <f t="shared" si="499"/>
        <v>6</v>
      </c>
      <c r="H7890" s="56"/>
      <c r="I7890" s="56"/>
      <c r="J7890" s="56"/>
      <c r="K7890" s="56"/>
      <c r="L7890" s="56"/>
      <c r="M7890" s="56"/>
    </row>
    <row r="7891" spans="1:13">
      <c r="A7891" s="59">
        <v>40701</v>
      </c>
      <c r="B7891" s="58">
        <v>37042.83</v>
      </c>
      <c r="C7891" s="55">
        <f t="shared" si="496"/>
        <v>6</v>
      </c>
      <c r="D7891" s="55">
        <f t="shared" si="497"/>
        <v>2011</v>
      </c>
      <c r="E7891" s="55">
        <f t="shared" si="498"/>
        <v>73474.453305000003</v>
      </c>
      <c r="F7891" s="55">
        <f t="shared" si="499"/>
        <v>7</v>
      </c>
      <c r="H7891" s="56"/>
      <c r="I7891" s="56"/>
      <c r="J7891" s="56"/>
      <c r="K7891" s="56"/>
      <c r="L7891" s="56"/>
      <c r="M7891" s="56"/>
    </row>
    <row r="7892" spans="1:13">
      <c r="A7892" s="59">
        <v>40702</v>
      </c>
      <c r="B7892" s="58">
        <v>43768.39</v>
      </c>
      <c r="C7892" s="55">
        <f t="shared" si="496"/>
        <v>6</v>
      </c>
      <c r="D7892" s="55">
        <f t="shared" si="497"/>
        <v>2011</v>
      </c>
      <c r="E7892" s="55">
        <f t="shared" si="498"/>
        <v>86814.601565000004</v>
      </c>
      <c r="F7892" s="55">
        <f t="shared" si="499"/>
        <v>8</v>
      </c>
      <c r="H7892" s="56"/>
      <c r="I7892" s="56"/>
      <c r="J7892" s="56"/>
      <c r="K7892" s="56"/>
      <c r="L7892" s="56"/>
      <c r="M7892" s="56"/>
    </row>
    <row r="7893" spans="1:13">
      <c r="A7893" s="59">
        <v>40703</v>
      </c>
      <c r="B7893" s="58">
        <v>38177.79</v>
      </c>
      <c r="C7893" s="55">
        <f t="shared" si="496"/>
        <v>6</v>
      </c>
      <c r="D7893" s="55">
        <f t="shared" si="497"/>
        <v>2011</v>
      </c>
      <c r="E7893" s="55">
        <f t="shared" si="498"/>
        <v>75725.646464999998</v>
      </c>
      <c r="F7893" s="55">
        <f t="shared" si="499"/>
        <v>9</v>
      </c>
      <c r="H7893" s="56"/>
      <c r="I7893" s="56"/>
      <c r="J7893" s="56"/>
      <c r="K7893" s="56"/>
      <c r="L7893" s="56"/>
      <c r="M7893" s="56"/>
    </row>
    <row r="7894" spans="1:13">
      <c r="A7894" s="59">
        <v>40704</v>
      </c>
      <c r="B7894" s="58">
        <v>34953.78</v>
      </c>
      <c r="C7894" s="55">
        <f t="shared" si="496"/>
        <v>6</v>
      </c>
      <c r="D7894" s="55">
        <f t="shared" si="497"/>
        <v>2011</v>
      </c>
      <c r="E7894" s="55">
        <f t="shared" si="498"/>
        <v>69330.822629999995</v>
      </c>
      <c r="F7894" s="55">
        <f t="shared" si="499"/>
        <v>10</v>
      </c>
      <c r="H7894" s="56"/>
      <c r="I7894" s="56"/>
      <c r="J7894" s="56"/>
      <c r="K7894" s="56"/>
      <c r="L7894" s="56"/>
      <c r="M7894" s="56"/>
    </row>
    <row r="7895" spans="1:13">
      <c r="A7895" s="59">
        <v>40705</v>
      </c>
      <c r="B7895" s="58">
        <v>31615.03</v>
      </c>
      <c r="C7895" s="55">
        <f t="shared" si="496"/>
        <v>6</v>
      </c>
      <c r="D7895" s="55">
        <f t="shared" si="497"/>
        <v>2011</v>
      </c>
      <c r="E7895" s="55">
        <f t="shared" si="498"/>
        <v>62708.412004999998</v>
      </c>
      <c r="F7895" s="55">
        <f t="shared" si="499"/>
        <v>11</v>
      </c>
      <c r="H7895" s="56"/>
      <c r="I7895" s="56"/>
      <c r="J7895" s="56"/>
      <c r="K7895" s="56"/>
      <c r="L7895" s="56"/>
      <c r="M7895" s="56"/>
    </row>
    <row r="7896" spans="1:13">
      <c r="A7896" s="59">
        <v>40706</v>
      </c>
      <c r="B7896" s="58">
        <v>34726.43</v>
      </c>
      <c r="C7896" s="55">
        <f t="shared" si="496"/>
        <v>6</v>
      </c>
      <c r="D7896" s="55">
        <f t="shared" si="497"/>
        <v>2011</v>
      </c>
      <c r="E7896" s="55">
        <f t="shared" si="498"/>
        <v>68879.873905</v>
      </c>
      <c r="F7896" s="55">
        <f t="shared" si="499"/>
        <v>12</v>
      </c>
      <c r="H7896" s="56"/>
      <c r="I7896" s="56"/>
      <c r="J7896" s="56"/>
      <c r="K7896" s="56"/>
      <c r="L7896" s="56"/>
      <c r="M7896" s="56"/>
    </row>
    <row r="7897" spans="1:13">
      <c r="A7897" s="59">
        <v>40707</v>
      </c>
      <c r="B7897" s="58">
        <v>37432.57</v>
      </c>
      <c r="C7897" s="55">
        <f t="shared" si="496"/>
        <v>6</v>
      </c>
      <c r="D7897" s="55">
        <f t="shared" si="497"/>
        <v>2011</v>
      </c>
      <c r="E7897" s="55">
        <f t="shared" si="498"/>
        <v>74247.502594999998</v>
      </c>
      <c r="F7897" s="55">
        <f t="shared" si="499"/>
        <v>13</v>
      </c>
      <c r="H7897" s="56"/>
      <c r="I7897" s="56"/>
      <c r="J7897" s="56"/>
      <c r="K7897" s="56"/>
      <c r="L7897" s="56"/>
      <c r="M7897" s="56"/>
    </row>
    <row r="7898" spans="1:13">
      <c r="A7898" s="59">
        <v>40708</v>
      </c>
      <c r="B7898" s="58">
        <v>38598.07</v>
      </c>
      <c r="C7898" s="55">
        <f t="shared" si="496"/>
        <v>6</v>
      </c>
      <c r="D7898" s="55">
        <f t="shared" si="497"/>
        <v>2011</v>
      </c>
      <c r="E7898" s="55">
        <f t="shared" si="498"/>
        <v>76559.271844999996</v>
      </c>
      <c r="F7898" s="55">
        <f t="shared" si="499"/>
        <v>14</v>
      </c>
      <c r="H7898" s="56"/>
      <c r="I7898" s="56"/>
      <c r="J7898" s="56"/>
      <c r="K7898" s="56"/>
      <c r="L7898" s="56"/>
      <c r="M7898" s="56"/>
    </row>
    <row r="7899" spans="1:13">
      <c r="A7899" s="59">
        <v>40709</v>
      </c>
      <c r="B7899" s="58">
        <v>44722.84</v>
      </c>
      <c r="C7899" s="55">
        <f t="shared" si="496"/>
        <v>6</v>
      </c>
      <c r="D7899" s="55">
        <f t="shared" si="497"/>
        <v>2011</v>
      </c>
      <c r="E7899" s="55">
        <f t="shared" si="498"/>
        <v>88707.753140000001</v>
      </c>
      <c r="F7899" s="55">
        <f t="shared" si="499"/>
        <v>15</v>
      </c>
      <c r="H7899" s="56"/>
      <c r="I7899" s="56"/>
      <c r="J7899" s="56"/>
      <c r="K7899" s="56"/>
      <c r="L7899" s="56"/>
      <c r="M7899" s="56"/>
    </row>
    <row r="7900" spans="1:13">
      <c r="A7900" s="59">
        <v>40710</v>
      </c>
      <c r="B7900" s="58">
        <v>43727.85</v>
      </c>
      <c r="C7900" s="55">
        <f t="shared" si="496"/>
        <v>6</v>
      </c>
      <c r="D7900" s="55">
        <f t="shared" si="497"/>
        <v>2011</v>
      </c>
      <c r="E7900" s="55">
        <f t="shared" si="498"/>
        <v>86734.190474999996</v>
      </c>
      <c r="F7900" s="55">
        <f t="shared" si="499"/>
        <v>16</v>
      </c>
      <c r="H7900" s="56"/>
      <c r="I7900" s="56"/>
      <c r="J7900" s="56"/>
      <c r="K7900" s="56"/>
      <c r="L7900" s="56"/>
      <c r="M7900" s="56"/>
    </row>
    <row r="7901" spans="1:13">
      <c r="A7901" s="59">
        <v>40711</v>
      </c>
      <c r="B7901" s="58">
        <v>37664.730000000003</v>
      </c>
      <c r="C7901" s="55">
        <f t="shared" si="496"/>
        <v>6</v>
      </c>
      <c r="D7901" s="55">
        <f t="shared" si="497"/>
        <v>2011</v>
      </c>
      <c r="E7901" s="55">
        <f t="shared" si="498"/>
        <v>74707.991955000005</v>
      </c>
      <c r="F7901" s="55">
        <f t="shared" si="499"/>
        <v>17</v>
      </c>
      <c r="H7901" s="56"/>
      <c r="I7901" s="56"/>
      <c r="J7901" s="56"/>
      <c r="K7901" s="56"/>
      <c r="L7901" s="56"/>
      <c r="M7901" s="56"/>
    </row>
    <row r="7902" spans="1:13">
      <c r="A7902" s="59">
        <v>40712</v>
      </c>
      <c r="B7902" s="58">
        <v>33726.71</v>
      </c>
      <c r="C7902" s="55">
        <f t="shared" si="496"/>
        <v>6</v>
      </c>
      <c r="D7902" s="55">
        <f t="shared" si="497"/>
        <v>2011</v>
      </c>
      <c r="E7902" s="55">
        <f t="shared" si="498"/>
        <v>66896.929285000006</v>
      </c>
      <c r="F7902" s="55">
        <f t="shared" si="499"/>
        <v>18</v>
      </c>
      <c r="H7902" s="56"/>
      <c r="I7902" s="56"/>
      <c r="J7902" s="56"/>
      <c r="K7902" s="56"/>
      <c r="L7902" s="56"/>
      <c r="M7902" s="56"/>
    </row>
    <row r="7903" spans="1:13">
      <c r="A7903" s="59">
        <v>40713</v>
      </c>
      <c r="B7903" s="58">
        <v>33072.019999999997</v>
      </c>
      <c r="C7903" s="55">
        <f t="shared" si="496"/>
        <v>6</v>
      </c>
      <c r="D7903" s="55">
        <f t="shared" si="497"/>
        <v>2011</v>
      </c>
      <c r="E7903" s="55">
        <f t="shared" si="498"/>
        <v>65598.351669999989</v>
      </c>
      <c r="F7903" s="55">
        <f t="shared" si="499"/>
        <v>19</v>
      </c>
      <c r="H7903" s="56"/>
      <c r="I7903" s="56"/>
      <c r="J7903" s="56"/>
      <c r="K7903" s="56"/>
      <c r="L7903" s="56"/>
      <c r="M7903" s="56"/>
    </row>
    <row r="7904" spans="1:13">
      <c r="A7904" s="59">
        <v>40714</v>
      </c>
      <c r="B7904" s="58">
        <v>32721.26</v>
      </c>
      <c r="C7904" s="55">
        <f t="shared" si="496"/>
        <v>6</v>
      </c>
      <c r="D7904" s="55">
        <f t="shared" si="497"/>
        <v>2011</v>
      </c>
      <c r="E7904" s="55">
        <f t="shared" si="498"/>
        <v>64902.619209999997</v>
      </c>
      <c r="F7904" s="55">
        <f t="shared" si="499"/>
        <v>20</v>
      </c>
      <c r="H7904" s="56"/>
      <c r="I7904" s="56"/>
      <c r="J7904" s="56"/>
      <c r="K7904" s="56"/>
      <c r="L7904" s="56"/>
      <c r="M7904" s="56"/>
    </row>
    <row r="7905" spans="1:13">
      <c r="A7905" s="59">
        <v>40715</v>
      </c>
      <c r="B7905" s="58">
        <v>33076.870000000003</v>
      </c>
      <c r="C7905" s="55">
        <f t="shared" si="496"/>
        <v>6</v>
      </c>
      <c r="D7905" s="55">
        <f t="shared" si="497"/>
        <v>2011</v>
      </c>
      <c r="E7905" s="55">
        <f t="shared" si="498"/>
        <v>65607.971645000012</v>
      </c>
      <c r="F7905" s="55">
        <f t="shared" si="499"/>
        <v>21</v>
      </c>
      <c r="H7905" s="56"/>
      <c r="I7905" s="56"/>
      <c r="J7905" s="56"/>
      <c r="K7905" s="56"/>
      <c r="L7905" s="56"/>
      <c r="M7905" s="56"/>
    </row>
    <row r="7906" spans="1:13">
      <c r="A7906" s="59">
        <v>40716</v>
      </c>
      <c r="B7906" s="58">
        <v>34362.28</v>
      </c>
      <c r="C7906" s="55">
        <f t="shared" si="496"/>
        <v>6</v>
      </c>
      <c r="D7906" s="55">
        <f t="shared" si="497"/>
        <v>2011</v>
      </c>
      <c r="E7906" s="55">
        <f t="shared" si="498"/>
        <v>68157.582379999993</v>
      </c>
      <c r="F7906" s="55">
        <f t="shared" si="499"/>
        <v>22</v>
      </c>
      <c r="H7906" s="56"/>
      <c r="I7906" s="56"/>
      <c r="J7906" s="56"/>
      <c r="K7906" s="56"/>
      <c r="L7906" s="56"/>
      <c r="M7906" s="56"/>
    </row>
    <row r="7907" spans="1:13">
      <c r="A7907" s="59">
        <v>40717</v>
      </c>
      <c r="B7907" s="58">
        <v>39706.93</v>
      </c>
      <c r="C7907" s="55">
        <f t="shared" si="496"/>
        <v>6</v>
      </c>
      <c r="D7907" s="55">
        <f t="shared" si="497"/>
        <v>2011</v>
      </c>
      <c r="E7907" s="55">
        <f t="shared" si="498"/>
        <v>78758.695655000003</v>
      </c>
      <c r="F7907" s="55">
        <f t="shared" si="499"/>
        <v>23</v>
      </c>
      <c r="H7907" s="56"/>
      <c r="I7907" s="56"/>
      <c r="J7907" s="56"/>
      <c r="K7907" s="56"/>
      <c r="L7907" s="56"/>
      <c r="M7907" s="56"/>
    </row>
    <row r="7908" spans="1:13">
      <c r="A7908" s="59">
        <v>40718</v>
      </c>
      <c r="B7908" s="58">
        <v>44049.18</v>
      </c>
      <c r="C7908" s="55">
        <f t="shared" si="496"/>
        <v>6</v>
      </c>
      <c r="D7908" s="55">
        <f t="shared" si="497"/>
        <v>2011</v>
      </c>
      <c r="E7908" s="55">
        <f t="shared" si="498"/>
        <v>87371.54853</v>
      </c>
      <c r="F7908" s="55">
        <f t="shared" si="499"/>
        <v>24</v>
      </c>
      <c r="H7908" s="56"/>
      <c r="I7908" s="56"/>
      <c r="J7908" s="56"/>
      <c r="K7908" s="56"/>
      <c r="L7908" s="56"/>
      <c r="M7908" s="56"/>
    </row>
    <row r="7909" spans="1:13">
      <c r="A7909" s="59">
        <v>40719</v>
      </c>
      <c r="B7909" s="58">
        <v>46685.75</v>
      </c>
      <c r="C7909" s="55">
        <f t="shared" si="496"/>
        <v>6</v>
      </c>
      <c r="D7909" s="55">
        <f t="shared" si="497"/>
        <v>2011</v>
      </c>
      <c r="E7909" s="55">
        <f t="shared" si="498"/>
        <v>92601.185125000004</v>
      </c>
      <c r="F7909" s="55">
        <f t="shared" si="499"/>
        <v>25</v>
      </c>
      <c r="H7909" s="56"/>
      <c r="I7909" s="56"/>
      <c r="J7909" s="56"/>
      <c r="K7909" s="56"/>
      <c r="L7909" s="56"/>
      <c r="M7909" s="56"/>
    </row>
    <row r="7910" spans="1:13">
      <c r="A7910" s="59">
        <v>40720</v>
      </c>
      <c r="B7910" s="58">
        <v>44550.48</v>
      </c>
      <c r="C7910" s="55">
        <f t="shared" si="496"/>
        <v>6</v>
      </c>
      <c r="D7910" s="55">
        <f t="shared" si="497"/>
        <v>2011</v>
      </c>
      <c r="E7910" s="55">
        <f t="shared" si="498"/>
        <v>88365.877080000006</v>
      </c>
      <c r="F7910" s="55">
        <f t="shared" si="499"/>
        <v>26</v>
      </c>
      <c r="H7910" s="56"/>
      <c r="I7910" s="56"/>
      <c r="J7910" s="56"/>
      <c r="K7910" s="56"/>
      <c r="L7910" s="56"/>
      <c r="M7910" s="56"/>
    </row>
    <row r="7911" spans="1:13">
      <c r="A7911" s="59">
        <v>40721</v>
      </c>
      <c r="B7911" s="58">
        <v>41175.160000000003</v>
      </c>
      <c r="C7911" s="55">
        <f t="shared" si="496"/>
        <v>6</v>
      </c>
      <c r="D7911" s="55">
        <f t="shared" si="497"/>
        <v>2011</v>
      </c>
      <c r="E7911" s="55">
        <f t="shared" si="498"/>
        <v>81670.929860000004</v>
      </c>
      <c r="F7911" s="55">
        <f t="shared" si="499"/>
        <v>27</v>
      </c>
      <c r="H7911" s="56"/>
      <c r="I7911" s="56"/>
      <c r="J7911" s="56"/>
      <c r="K7911" s="56"/>
      <c r="L7911" s="56"/>
      <c r="M7911" s="56"/>
    </row>
    <row r="7912" spans="1:13">
      <c r="A7912" s="59">
        <v>40722</v>
      </c>
      <c r="B7912" s="58">
        <v>38111.230000000003</v>
      </c>
      <c r="C7912" s="55">
        <f t="shared" si="496"/>
        <v>6</v>
      </c>
      <c r="D7912" s="55">
        <f t="shared" si="497"/>
        <v>2011</v>
      </c>
      <c r="E7912" s="55">
        <f t="shared" si="498"/>
        <v>75593.624705000009</v>
      </c>
      <c r="F7912" s="55">
        <f t="shared" si="499"/>
        <v>28</v>
      </c>
      <c r="H7912" s="56"/>
      <c r="I7912" s="56"/>
      <c r="J7912" s="56"/>
      <c r="K7912" s="56"/>
      <c r="L7912" s="56"/>
      <c r="M7912" s="56"/>
    </row>
    <row r="7913" spans="1:13">
      <c r="A7913" s="59">
        <v>40723</v>
      </c>
      <c r="B7913" s="58">
        <v>40109.480000000003</v>
      </c>
      <c r="C7913" s="55">
        <f t="shared" si="496"/>
        <v>6</v>
      </c>
      <c r="D7913" s="55">
        <f t="shared" si="497"/>
        <v>2011</v>
      </c>
      <c r="E7913" s="55">
        <f t="shared" si="498"/>
        <v>79557.153580000013</v>
      </c>
      <c r="F7913" s="55">
        <f t="shared" si="499"/>
        <v>29</v>
      </c>
      <c r="H7913" s="56"/>
      <c r="I7913" s="56"/>
      <c r="J7913" s="56"/>
      <c r="K7913" s="56"/>
      <c r="L7913" s="56"/>
      <c r="M7913" s="56"/>
    </row>
    <row r="7914" spans="1:13">
      <c r="A7914" s="59">
        <v>40724</v>
      </c>
      <c r="B7914" s="58">
        <v>43761.5</v>
      </c>
      <c r="C7914" s="55">
        <f t="shared" si="496"/>
        <v>6</v>
      </c>
      <c r="D7914" s="55">
        <f t="shared" si="497"/>
        <v>2011</v>
      </c>
      <c r="E7914" s="55">
        <f t="shared" si="498"/>
        <v>86800.935249999995</v>
      </c>
      <c r="F7914" s="55">
        <f t="shared" si="499"/>
        <v>30</v>
      </c>
      <c r="H7914" s="56"/>
      <c r="I7914" s="56"/>
      <c r="J7914" s="56"/>
      <c r="K7914" s="56"/>
      <c r="L7914" s="56"/>
      <c r="M7914" s="56"/>
    </row>
    <row r="7915" spans="1:13">
      <c r="A7915" s="59">
        <v>40725</v>
      </c>
      <c r="B7915" s="58">
        <v>45464.51</v>
      </c>
      <c r="C7915" s="55">
        <f t="shared" si="496"/>
        <v>7</v>
      </c>
      <c r="D7915" s="55">
        <f t="shared" si="497"/>
        <v>2011</v>
      </c>
      <c r="E7915" s="55">
        <f t="shared" si="498"/>
        <v>90178.855585000012</v>
      </c>
      <c r="F7915" s="55">
        <f t="shared" si="499"/>
        <v>1</v>
      </c>
      <c r="H7915" s="56"/>
      <c r="I7915" s="56"/>
      <c r="J7915" s="56"/>
      <c r="K7915" s="56"/>
      <c r="L7915" s="56"/>
      <c r="M7915" s="56"/>
    </row>
    <row r="7916" spans="1:13">
      <c r="A7916" s="59">
        <v>40726</v>
      </c>
      <c r="B7916" s="58">
        <v>42633.06</v>
      </c>
      <c r="C7916" s="55">
        <f t="shared" si="496"/>
        <v>7</v>
      </c>
      <c r="D7916" s="55">
        <f t="shared" si="497"/>
        <v>2011</v>
      </c>
      <c r="E7916" s="55">
        <f t="shared" si="498"/>
        <v>84562.674509999997</v>
      </c>
      <c r="F7916" s="55">
        <f t="shared" si="499"/>
        <v>2</v>
      </c>
      <c r="H7916" s="56"/>
      <c r="I7916" s="56"/>
      <c r="J7916" s="56"/>
      <c r="K7916" s="56"/>
      <c r="L7916" s="56"/>
      <c r="M7916" s="56"/>
    </row>
    <row r="7917" spans="1:13">
      <c r="A7917" s="59">
        <v>40727</v>
      </c>
      <c r="B7917" s="58">
        <v>39662</v>
      </c>
      <c r="C7917" s="55">
        <f t="shared" si="496"/>
        <v>7</v>
      </c>
      <c r="D7917" s="55">
        <f t="shared" si="497"/>
        <v>2011</v>
      </c>
      <c r="E7917" s="55">
        <f t="shared" si="498"/>
        <v>78669.577000000005</v>
      </c>
      <c r="F7917" s="55">
        <f t="shared" si="499"/>
        <v>3</v>
      </c>
      <c r="H7917" s="56"/>
      <c r="I7917" s="56"/>
      <c r="J7917" s="56"/>
      <c r="K7917" s="56"/>
      <c r="L7917" s="56"/>
      <c r="M7917" s="56"/>
    </row>
    <row r="7918" spans="1:13">
      <c r="A7918" s="59">
        <v>40728</v>
      </c>
      <c r="B7918" s="58">
        <v>40833.660000000003</v>
      </c>
      <c r="C7918" s="55">
        <f t="shared" si="496"/>
        <v>7</v>
      </c>
      <c r="D7918" s="55">
        <f t="shared" si="497"/>
        <v>2011</v>
      </c>
      <c r="E7918" s="55">
        <f t="shared" si="498"/>
        <v>80993.564610000016</v>
      </c>
      <c r="F7918" s="55">
        <f t="shared" si="499"/>
        <v>4</v>
      </c>
      <c r="H7918" s="56"/>
      <c r="I7918" s="56"/>
      <c r="J7918" s="56"/>
      <c r="K7918" s="56"/>
      <c r="L7918" s="56"/>
      <c r="M7918" s="56"/>
    </row>
    <row r="7919" spans="1:13">
      <c r="A7919" s="59">
        <v>40729</v>
      </c>
      <c r="B7919" s="58">
        <v>41071.79</v>
      </c>
      <c r="C7919" s="55">
        <f t="shared" si="496"/>
        <v>7</v>
      </c>
      <c r="D7919" s="55">
        <f t="shared" si="497"/>
        <v>2011</v>
      </c>
      <c r="E7919" s="55">
        <f t="shared" si="498"/>
        <v>81465.895465000009</v>
      </c>
      <c r="F7919" s="55">
        <f t="shared" si="499"/>
        <v>5</v>
      </c>
      <c r="H7919" s="56"/>
      <c r="I7919" s="56"/>
      <c r="J7919" s="56"/>
      <c r="K7919" s="56"/>
      <c r="L7919" s="56"/>
      <c r="M7919" s="56"/>
    </row>
    <row r="7920" spans="1:13">
      <c r="A7920" s="59">
        <v>40730</v>
      </c>
      <c r="B7920" s="58">
        <v>39473.71</v>
      </c>
      <c r="C7920" s="55">
        <f t="shared" si="496"/>
        <v>7</v>
      </c>
      <c r="D7920" s="55">
        <f t="shared" si="497"/>
        <v>2011</v>
      </c>
      <c r="E7920" s="55">
        <f t="shared" si="498"/>
        <v>78296.103784999999</v>
      </c>
      <c r="F7920" s="55">
        <f t="shared" si="499"/>
        <v>6</v>
      </c>
      <c r="H7920" s="56"/>
      <c r="I7920" s="56"/>
      <c r="J7920" s="56"/>
      <c r="K7920" s="56"/>
      <c r="L7920" s="56"/>
      <c r="M7920" s="56"/>
    </row>
    <row r="7921" spans="1:13">
      <c r="A7921" s="59">
        <v>40731</v>
      </c>
      <c r="B7921" s="58">
        <v>37539.449999999997</v>
      </c>
      <c r="C7921" s="55">
        <f t="shared" si="496"/>
        <v>7</v>
      </c>
      <c r="D7921" s="55">
        <f t="shared" si="497"/>
        <v>2011</v>
      </c>
      <c r="E7921" s="55">
        <f t="shared" si="498"/>
        <v>74459.499075</v>
      </c>
      <c r="F7921" s="55">
        <f t="shared" si="499"/>
        <v>7</v>
      </c>
      <c r="H7921" s="56"/>
      <c r="I7921" s="56"/>
      <c r="J7921" s="56"/>
      <c r="K7921" s="56"/>
      <c r="L7921" s="56"/>
      <c r="M7921" s="56"/>
    </row>
    <row r="7922" spans="1:13">
      <c r="A7922" s="59">
        <v>40732</v>
      </c>
      <c r="B7922" s="58">
        <v>37330.980000000003</v>
      </c>
      <c r="C7922" s="55">
        <f t="shared" si="496"/>
        <v>7</v>
      </c>
      <c r="D7922" s="55">
        <f t="shared" si="497"/>
        <v>2011</v>
      </c>
      <c r="E7922" s="55">
        <f t="shared" si="498"/>
        <v>74045.998830000011</v>
      </c>
      <c r="F7922" s="55">
        <f t="shared" si="499"/>
        <v>8</v>
      </c>
      <c r="H7922" s="56"/>
      <c r="I7922" s="56"/>
      <c r="J7922" s="56"/>
      <c r="K7922" s="56"/>
      <c r="L7922" s="56"/>
      <c r="M7922" s="56"/>
    </row>
    <row r="7923" spans="1:13">
      <c r="A7923" s="59">
        <v>40733</v>
      </c>
      <c r="B7923" s="58">
        <v>35063.870000000003</v>
      </c>
      <c r="C7923" s="55">
        <f t="shared" si="496"/>
        <v>7</v>
      </c>
      <c r="D7923" s="55">
        <f t="shared" si="497"/>
        <v>2011</v>
      </c>
      <c r="E7923" s="55">
        <f t="shared" si="498"/>
        <v>69549.186145</v>
      </c>
      <c r="F7923" s="55">
        <f t="shared" si="499"/>
        <v>9</v>
      </c>
      <c r="H7923" s="56"/>
      <c r="I7923" s="56"/>
      <c r="J7923" s="56"/>
      <c r="K7923" s="56"/>
      <c r="L7923" s="56"/>
      <c r="M7923" s="56"/>
    </row>
    <row r="7924" spans="1:13">
      <c r="A7924" s="59">
        <v>40734</v>
      </c>
      <c r="B7924" s="58">
        <v>33164.83</v>
      </c>
      <c r="C7924" s="55">
        <f t="shared" si="496"/>
        <v>7</v>
      </c>
      <c r="D7924" s="55">
        <f t="shared" si="497"/>
        <v>2011</v>
      </c>
      <c r="E7924" s="55">
        <f t="shared" si="498"/>
        <v>65782.440305000011</v>
      </c>
      <c r="F7924" s="55">
        <f t="shared" si="499"/>
        <v>10</v>
      </c>
      <c r="H7924" s="56"/>
      <c r="I7924" s="56"/>
      <c r="J7924" s="56"/>
      <c r="K7924" s="56"/>
      <c r="L7924" s="56"/>
      <c r="M7924" s="56"/>
    </row>
    <row r="7925" spans="1:13">
      <c r="A7925" s="59">
        <v>40735</v>
      </c>
      <c r="B7925" s="58">
        <v>31395.85</v>
      </c>
      <c r="C7925" s="55">
        <f t="shared" si="496"/>
        <v>7</v>
      </c>
      <c r="D7925" s="55">
        <f t="shared" si="497"/>
        <v>2011</v>
      </c>
      <c r="E7925" s="55">
        <f t="shared" si="498"/>
        <v>62273.668474999999</v>
      </c>
      <c r="F7925" s="55">
        <f t="shared" si="499"/>
        <v>11</v>
      </c>
      <c r="H7925" s="56"/>
      <c r="I7925" s="56"/>
      <c r="J7925" s="56"/>
      <c r="K7925" s="56"/>
      <c r="L7925" s="56"/>
      <c r="M7925" s="56"/>
    </row>
    <row r="7926" spans="1:13">
      <c r="A7926" s="59">
        <v>40736</v>
      </c>
      <c r="B7926" s="58">
        <v>30705.42</v>
      </c>
      <c r="C7926" s="55">
        <f t="shared" si="496"/>
        <v>7</v>
      </c>
      <c r="D7926" s="55">
        <f t="shared" si="497"/>
        <v>2011</v>
      </c>
      <c r="E7926" s="55">
        <f t="shared" si="498"/>
        <v>60904.200570000001</v>
      </c>
      <c r="F7926" s="55">
        <f t="shared" si="499"/>
        <v>12</v>
      </c>
      <c r="H7926" s="56"/>
      <c r="I7926" s="56"/>
      <c r="J7926" s="56"/>
      <c r="K7926" s="56"/>
      <c r="L7926" s="56"/>
      <c r="M7926" s="56"/>
    </row>
    <row r="7927" spans="1:13">
      <c r="A7927" s="59">
        <v>40737</v>
      </c>
      <c r="B7927" s="58">
        <v>31308.2</v>
      </c>
      <c r="C7927" s="55">
        <f t="shared" si="496"/>
        <v>7</v>
      </c>
      <c r="D7927" s="55">
        <f t="shared" si="497"/>
        <v>2011</v>
      </c>
      <c r="E7927" s="55">
        <f t="shared" si="498"/>
        <v>62099.814700000003</v>
      </c>
      <c r="F7927" s="55">
        <f t="shared" si="499"/>
        <v>13</v>
      </c>
      <c r="H7927" s="56"/>
      <c r="I7927" s="56"/>
      <c r="J7927" s="56"/>
      <c r="K7927" s="56"/>
      <c r="L7927" s="56"/>
      <c r="M7927" s="56"/>
    </row>
    <row r="7928" spans="1:13">
      <c r="A7928" s="59">
        <v>40738</v>
      </c>
      <c r="B7928" s="58">
        <v>29139.119999999999</v>
      </c>
      <c r="C7928" s="55">
        <f t="shared" si="496"/>
        <v>7</v>
      </c>
      <c r="D7928" s="55">
        <f t="shared" si="497"/>
        <v>2011</v>
      </c>
      <c r="E7928" s="55">
        <f t="shared" si="498"/>
        <v>57797.444519999997</v>
      </c>
      <c r="F7928" s="55">
        <f t="shared" si="499"/>
        <v>14</v>
      </c>
      <c r="H7928" s="56"/>
      <c r="I7928" s="56"/>
      <c r="J7928" s="56"/>
      <c r="K7928" s="56"/>
      <c r="L7928" s="56"/>
      <c r="M7928" s="56"/>
    </row>
    <row r="7929" spans="1:13">
      <c r="A7929" s="59">
        <v>40739</v>
      </c>
      <c r="B7929" s="58">
        <v>27189.79</v>
      </c>
      <c r="C7929" s="55">
        <f t="shared" si="496"/>
        <v>7</v>
      </c>
      <c r="D7929" s="55">
        <f t="shared" si="497"/>
        <v>2011</v>
      </c>
      <c r="E7929" s="55">
        <f t="shared" si="498"/>
        <v>53930.948465000001</v>
      </c>
      <c r="F7929" s="55">
        <f t="shared" si="499"/>
        <v>15</v>
      </c>
      <c r="H7929" s="56"/>
      <c r="I7929" s="56"/>
      <c r="J7929" s="56"/>
      <c r="K7929" s="56"/>
      <c r="L7929" s="56"/>
      <c r="M7929" s="56"/>
    </row>
    <row r="7930" spans="1:13">
      <c r="A7930" s="59">
        <v>40740</v>
      </c>
      <c r="B7930" s="58">
        <v>25874.42</v>
      </c>
      <c r="C7930" s="55">
        <f t="shared" si="496"/>
        <v>7</v>
      </c>
      <c r="D7930" s="55">
        <f t="shared" si="497"/>
        <v>2011</v>
      </c>
      <c r="E7930" s="55">
        <f t="shared" si="498"/>
        <v>51321.912069999998</v>
      </c>
      <c r="F7930" s="55">
        <f t="shared" si="499"/>
        <v>16</v>
      </c>
      <c r="H7930" s="56"/>
      <c r="I7930" s="56"/>
      <c r="J7930" s="56"/>
      <c r="K7930" s="56"/>
      <c r="L7930" s="56"/>
      <c r="M7930" s="56"/>
    </row>
    <row r="7931" spans="1:13">
      <c r="A7931" s="59">
        <v>40741</v>
      </c>
      <c r="B7931" s="58">
        <v>24720.5</v>
      </c>
      <c r="C7931" s="55">
        <f t="shared" si="496"/>
        <v>7</v>
      </c>
      <c r="D7931" s="55">
        <f t="shared" si="497"/>
        <v>2011</v>
      </c>
      <c r="E7931" s="55">
        <f t="shared" si="498"/>
        <v>49033.111750000004</v>
      </c>
      <c r="F7931" s="55">
        <f t="shared" si="499"/>
        <v>17</v>
      </c>
      <c r="H7931" s="56"/>
      <c r="I7931" s="56"/>
      <c r="J7931" s="56"/>
      <c r="K7931" s="56"/>
      <c r="L7931" s="56"/>
      <c r="M7931" s="56"/>
    </row>
    <row r="7932" spans="1:13">
      <c r="A7932" s="59">
        <v>40742</v>
      </c>
      <c r="B7932" s="58">
        <v>26073.74</v>
      </c>
      <c r="C7932" s="55">
        <f t="shared" si="496"/>
        <v>7</v>
      </c>
      <c r="D7932" s="55">
        <f t="shared" si="497"/>
        <v>2011</v>
      </c>
      <c r="E7932" s="55">
        <f t="shared" si="498"/>
        <v>51717.263290000003</v>
      </c>
      <c r="F7932" s="55">
        <f t="shared" si="499"/>
        <v>18</v>
      </c>
      <c r="H7932" s="56"/>
      <c r="I7932" s="56"/>
      <c r="J7932" s="56"/>
      <c r="K7932" s="56"/>
      <c r="L7932" s="56"/>
      <c r="M7932" s="56"/>
    </row>
    <row r="7933" spans="1:13">
      <c r="A7933" s="59">
        <v>40743</v>
      </c>
      <c r="B7933" s="58">
        <v>24637.01</v>
      </c>
      <c r="C7933" s="55">
        <f t="shared" si="496"/>
        <v>7</v>
      </c>
      <c r="D7933" s="55">
        <f t="shared" si="497"/>
        <v>2011</v>
      </c>
      <c r="E7933" s="55">
        <f t="shared" si="498"/>
        <v>48867.509334999995</v>
      </c>
      <c r="F7933" s="55">
        <f t="shared" si="499"/>
        <v>19</v>
      </c>
      <c r="H7933" s="56"/>
      <c r="I7933" s="56"/>
      <c r="J7933" s="56"/>
      <c r="K7933" s="56"/>
      <c r="L7933" s="56"/>
      <c r="M7933" s="56"/>
    </row>
    <row r="7934" spans="1:13">
      <c r="A7934" s="59">
        <v>40744</v>
      </c>
      <c r="B7934" s="58">
        <v>24137.08</v>
      </c>
      <c r="C7934" s="55">
        <f t="shared" si="496"/>
        <v>7</v>
      </c>
      <c r="D7934" s="55">
        <f t="shared" si="497"/>
        <v>2011</v>
      </c>
      <c r="E7934" s="55">
        <f t="shared" si="498"/>
        <v>47875.898180000004</v>
      </c>
      <c r="F7934" s="55">
        <f t="shared" si="499"/>
        <v>20</v>
      </c>
      <c r="H7934" s="56"/>
      <c r="I7934" s="56"/>
      <c r="J7934" s="56"/>
      <c r="K7934" s="56"/>
      <c r="L7934" s="56"/>
      <c r="M7934" s="56"/>
    </row>
    <row r="7935" spans="1:13">
      <c r="A7935" s="59">
        <v>40745</v>
      </c>
      <c r="B7935" s="58">
        <v>22468.79</v>
      </c>
      <c r="C7935" s="55">
        <f t="shared" si="496"/>
        <v>7</v>
      </c>
      <c r="D7935" s="55">
        <f t="shared" si="497"/>
        <v>2011</v>
      </c>
      <c r="E7935" s="55">
        <f t="shared" si="498"/>
        <v>44566.844965000004</v>
      </c>
      <c r="F7935" s="55">
        <f t="shared" si="499"/>
        <v>21</v>
      </c>
      <c r="H7935" s="56"/>
      <c r="I7935" s="56"/>
      <c r="J7935" s="56"/>
      <c r="K7935" s="56"/>
      <c r="L7935" s="56"/>
      <c r="M7935" s="56"/>
    </row>
    <row r="7936" spans="1:13">
      <c r="A7936" s="59">
        <v>40746</v>
      </c>
      <c r="B7936" s="58">
        <v>21027.16</v>
      </c>
      <c r="C7936" s="55">
        <f t="shared" si="496"/>
        <v>7</v>
      </c>
      <c r="D7936" s="55">
        <f t="shared" si="497"/>
        <v>2011</v>
      </c>
      <c r="E7936" s="55">
        <f t="shared" si="498"/>
        <v>41707.371859999999</v>
      </c>
      <c r="F7936" s="55">
        <f t="shared" si="499"/>
        <v>22</v>
      </c>
      <c r="H7936" s="56"/>
      <c r="I7936" s="56"/>
      <c r="J7936" s="56"/>
      <c r="K7936" s="56"/>
      <c r="L7936" s="56"/>
      <c r="M7936" s="56"/>
    </row>
    <row r="7937" spans="1:13">
      <c r="A7937" s="59">
        <v>40747</v>
      </c>
      <c r="B7937" s="58">
        <v>19771.86</v>
      </c>
      <c r="C7937" s="55">
        <f t="shared" si="496"/>
        <v>7</v>
      </c>
      <c r="D7937" s="55">
        <f t="shared" si="497"/>
        <v>2011</v>
      </c>
      <c r="E7937" s="55">
        <f t="shared" si="498"/>
        <v>39217.48431</v>
      </c>
      <c r="F7937" s="55">
        <f t="shared" si="499"/>
        <v>23</v>
      </c>
      <c r="H7937" s="56"/>
      <c r="I7937" s="56"/>
      <c r="J7937" s="56"/>
      <c r="K7937" s="56"/>
      <c r="L7937" s="56"/>
      <c r="M7937" s="56"/>
    </row>
    <row r="7938" spans="1:13">
      <c r="A7938" s="59">
        <v>40748</v>
      </c>
      <c r="B7938" s="58">
        <v>19521.080000000002</v>
      </c>
      <c r="C7938" s="55">
        <f t="shared" si="496"/>
        <v>7</v>
      </c>
      <c r="D7938" s="55">
        <f t="shared" si="497"/>
        <v>2011</v>
      </c>
      <c r="E7938" s="55">
        <f t="shared" si="498"/>
        <v>38720.062180000001</v>
      </c>
      <c r="F7938" s="55">
        <f t="shared" si="499"/>
        <v>24</v>
      </c>
      <c r="H7938" s="56"/>
      <c r="I7938" s="56"/>
      <c r="J7938" s="56"/>
      <c r="K7938" s="56"/>
      <c r="L7938" s="56"/>
      <c r="M7938" s="56"/>
    </row>
    <row r="7939" spans="1:13">
      <c r="A7939" s="59">
        <v>40749</v>
      </c>
      <c r="B7939" s="58">
        <v>17685.73</v>
      </c>
      <c r="C7939" s="55">
        <f t="shared" si="496"/>
        <v>7</v>
      </c>
      <c r="D7939" s="55">
        <f t="shared" si="497"/>
        <v>2011</v>
      </c>
      <c r="E7939" s="55">
        <f t="shared" si="498"/>
        <v>35079.645454999998</v>
      </c>
      <c r="F7939" s="55">
        <f t="shared" si="499"/>
        <v>25</v>
      </c>
      <c r="H7939" s="56"/>
      <c r="I7939" s="56"/>
      <c r="J7939" s="56"/>
      <c r="K7939" s="56"/>
      <c r="L7939" s="56"/>
      <c r="M7939" s="56"/>
    </row>
    <row r="7940" spans="1:13">
      <c r="A7940" s="59">
        <v>40750</v>
      </c>
      <c r="B7940" s="58">
        <v>16717.919999999998</v>
      </c>
      <c r="C7940" s="55">
        <f t="shared" ref="C7940:C8003" si="500">MONTH(A7940)</f>
        <v>7</v>
      </c>
      <c r="D7940" s="55">
        <f t="shared" ref="D7940:D8003" si="501">IF(C7940&gt;9,YEAR(A7940)+1,YEAR(A7940))</f>
        <v>2011</v>
      </c>
      <c r="E7940" s="55">
        <f t="shared" ref="E7940:E8003" si="502">B7940*1.9835</f>
        <v>33159.994319999998</v>
      </c>
      <c r="F7940" s="55">
        <f t="shared" ref="F7940:F8003" si="503">DAY(A7940)</f>
        <v>26</v>
      </c>
      <c r="H7940" s="56"/>
      <c r="I7940" s="56"/>
      <c r="J7940" s="56"/>
      <c r="K7940" s="56"/>
      <c r="L7940" s="56"/>
      <c r="M7940" s="56"/>
    </row>
    <row r="7941" spans="1:13">
      <c r="A7941" s="59">
        <v>40751</v>
      </c>
      <c r="B7941" s="58">
        <v>17493.23</v>
      </c>
      <c r="C7941" s="55">
        <f t="shared" si="500"/>
        <v>7</v>
      </c>
      <c r="D7941" s="55">
        <f t="shared" si="501"/>
        <v>2011</v>
      </c>
      <c r="E7941" s="55">
        <f t="shared" si="502"/>
        <v>34697.821705000002</v>
      </c>
      <c r="F7941" s="55">
        <f t="shared" si="503"/>
        <v>27</v>
      </c>
      <c r="H7941" s="56"/>
      <c r="I7941" s="56"/>
      <c r="J7941" s="56"/>
      <c r="K7941" s="56"/>
      <c r="L7941" s="56"/>
      <c r="M7941" s="56"/>
    </row>
    <row r="7942" spans="1:13">
      <c r="A7942" s="59">
        <v>40752</v>
      </c>
      <c r="B7942" s="58">
        <v>15902.18</v>
      </c>
      <c r="C7942" s="55">
        <f t="shared" si="500"/>
        <v>7</v>
      </c>
      <c r="D7942" s="55">
        <f t="shared" si="501"/>
        <v>2011</v>
      </c>
      <c r="E7942" s="55">
        <f t="shared" si="502"/>
        <v>31541.974030000001</v>
      </c>
      <c r="F7942" s="55">
        <f t="shared" si="503"/>
        <v>28</v>
      </c>
      <c r="H7942" s="56"/>
      <c r="I7942" s="56"/>
      <c r="J7942" s="56"/>
      <c r="K7942" s="56"/>
      <c r="L7942" s="56"/>
      <c r="M7942" s="56"/>
    </row>
    <row r="7943" spans="1:13">
      <c r="A7943" s="59">
        <v>40753</v>
      </c>
      <c r="B7943" s="58">
        <v>15443.46</v>
      </c>
      <c r="C7943" s="55">
        <f t="shared" si="500"/>
        <v>7</v>
      </c>
      <c r="D7943" s="55">
        <f t="shared" si="501"/>
        <v>2011</v>
      </c>
      <c r="E7943" s="55">
        <f t="shared" si="502"/>
        <v>30632.102909999998</v>
      </c>
      <c r="F7943" s="55">
        <f t="shared" si="503"/>
        <v>29</v>
      </c>
      <c r="H7943" s="56"/>
      <c r="I7943" s="56"/>
      <c r="J7943" s="56"/>
      <c r="K7943" s="56"/>
      <c r="L7943" s="56"/>
      <c r="M7943" s="56"/>
    </row>
    <row r="7944" spans="1:13">
      <c r="A7944" s="59">
        <v>40754</v>
      </c>
      <c r="B7944" s="58">
        <v>14801.21</v>
      </c>
      <c r="C7944" s="55">
        <f t="shared" si="500"/>
        <v>7</v>
      </c>
      <c r="D7944" s="55">
        <f t="shared" si="501"/>
        <v>2011</v>
      </c>
      <c r="E7944" s="55">
        <f t="shared" si="502"/>
        <v>29358.200034999998</v>
      </c>
      <c r="F7944" s="55">
        <f t="shared" si="503"/>
        <v>30</v>
      </c>
      <c r="H7944" s="56"/>
      <c r="I7944" s="56"/>
      <c r="J7944" s="56"/>
      <c r="K7944" s="56"/>
      <c r="L7944" s="56"/>
      <c r="M7944" s="56"/>
    </row>
    <row r="7945" spans="1:13">
      <c r="A7945" s="59">
        <v>40755</v>
      </c>
      <c r="B7945" s="58">
        <v>14017.57</v>
      </c>
      <c r="C7945" s="55">
        <f t="shared" si="500"/>
        <v>7</v>
      </c>
      <c r="D7945" s="55">
        <f t="shared" si="501"/>
        <v>2011</v>
      </c>
      <c r="E7945" s="55">
        <f t="shared" si="502"/>
        <v>27803.850095000002</v>
      </c>
      <c r="F7945" s="55">
        <f t="shared" si="503"/>
        <v>31</v>
      </c>
      <c r="H7945" s="56"/>
      <c r="I7945" s="56"/>
      <c r="J7945" s="56"/>
      <c r="K7945" s="56"/>
      <c r="L7945" s="56"/>
      <c r="M7945" s="56"/>
    </row>
    <row r="7946" spans="1:13">
      <c r="A7946" s="59">
        <v>40756</v>
      </c>
      <c r="B7946" s="58">
        <v>15051.15</v>
      </c>
      <c r="C7946" s="55">
        <f t="shared" si="500"/>
        <v>8</v>
      </c>
      <c r="D7946" s="55">
        <f t="shared" si="501"/>
        <v>2011</v>
      </c>
      <c r="E7946" s="55">
        <f t="shared" si="502"/>
        <v>29853.956024999999</v>
      </c>
      <c r="F7946" s="55">
        <f t="shared" si="503"/>
        <v>1</v>
      </c>
      <c r="H7946" s="56"/>
      <c r="I7946" s="56"/>
      <c r="J7946" s="56"/>
      <c r="K7946" s="56"/>
      <c r="L7946" s="56"/>
      <c r="M7946" s="56"/>
    </row>
    <row r="7947" spans="1:13">
      <c r="A7947" s="59">
        <v>40757</v>
      </c>
      <c r="B7947" s="58">
        <v>17109.490000000002</v>
      </c>
      <c r="C7947" s="55">
        <f t="shared" si="500"/>
        <v>8</v>
      </c>
      <c r="D7947" s="55">
        <f t="shared" si="501"/>
        <v>2011</v>
      </c>
      <c r="E7947" s="55">
        <f t="shared" si="502"/>
        <v>33936.673415000005</v>
      </c>
      <c r="F7947" s="55">
        <f t="shared" si="503"/>
        <v>2</v>
      </c>
      <c r="H7947" s="56"/>
      <c r="I7947" s="56"/>
      <c r="J7947" s="56"/>
      <c r="K7947" s="56"/>
      <c r="L7947" s="56"/>
      <c r="M7947" s="56"/>
    </row>
    <row r="7948" spans="1:13">
      <c r="A7948" s="59">
        <v>40758</v>
      </c>
      <c r="B7948" s="58">
        <v>14738.12</v>
      </c>
      <c r="C7948" s="55">
        <f t="shared" si="500"/>
        <v>8</v>
      </c>
      <c r="D7948" s="55">
        <f t="shared" si="501"/>
        <v>2011</v>
      </c>
      <c r="E7948" s="55">
        <f t="shared" si="502"/>
        <v>29233.061020000001</v>
      </c>
      <c r="F7948" s="55">
        <f t="shared" si="503"/>
        <v>3</v>
      </c>
      <c r="H7948" s="56"/>
      <c r="I7948" s="56"/>
      <c r="J7948" s="56"/>
      <c r="K7948" s="56"/>
      <c r="L7948" s="56"/>
      <c r="M7948" s="56"/>
    </row>
    <row r="7949" spans="1:13">
      <c r="A7949" s="59">
        <v>40759</v>
      </c>
      <c r="B7949" s="58">
        <v>13749.03</v>
      </c>
      <c r="C7949" s="55">
        <f t="shared" si="500"/>
        <v>8</v>
      </c>
      <c r="D7949" s="55">
        <f t="shared" si="501"/>
        <v>2011</v>
      </c>
      <c r="E7949" s="55">
        <f t="shared" si="502"/>
        <v>27271.201005000003</v>
      </c>
      <c r="F7949" s="55">
        <f t="shared" si="503"/>
        <v>4</v>
      </c>
      <c r="H7949" s="56"/>
      <c r="I7949" s="56"/>
      <c r="J7949" s="56"/>
      <c r="K7949" s="56"/>
      <c r="L7949" s="56"/>
      <c r="M7949" s="56"/>
    </row>
    <row r="7950" spans="1:13">
      <c r="A7950" s="59">
        <v>40760</v>
      </c>
      <c r="B7950" s="58">
        <v>12998.08</v>
      </c>
      <c r="C7950" s="55">
        <f t="shared" si="500"/>
        <v>8</v>
      </c>
      <c r="D7950" s="55">
        <f t="shared" si="501"/>
        <v>2011</v>
      </c>
      <c r="E7950" s="55">
        <f t="shared" si="502"/>
        <v>25781.69168</v>
      </c>
      <c r="F7950" s="55">
        <f t="shared" si="503"/>
        <v>5</v>
      </c>
      <c r="H7950" s="56"/>
      <c r="I7950" s="56"/>
      <c r="J7950" s="56"/>
      <c r="K7950" s="56"/>
      <c r="L7950" s="56"/>
      <c r="M7950" s="56"/>
    </row>
    <row r="7951" spans="1:13">
      <c r="A7951" s="59">
        <v>40761</v>
      </c>
      <c r="B7951" s="58">
        <v>12810.24</v>
      </c>
      <c r="C7951" s="55">
        <f t="shared" si="500"/>
        <v>8</v>
      </c>
      <c r="D7951" s="55">
        <f t="shared" si="501"/>
        <v>2011</v>
      </c>
      <c r="E7951" s="55">
        <f t="shared" si="502"/>
        <v>25409.11104</v>
      </c>
      <c r="F7951" s="55">
        <f t="shared" si="503"/>
        <v>6</v>
      </c>
      <c r="H7951" s="56"/>
      <c r="I7951" s="56"/>
      <c r="J7951" s="56"/>
      <c r="K7951" s="56"/>
      <c r="L7951" s="56"/>
      <c r="M7951" s="56"/>
    </row>
    <row r="7952" spans="1:13">
      <c r="A7952" s="59">
        <v>40762</v>
      </c>
      <c r="B7952" s="58">
        <v>12230.99</v>
      </c>
      <c r="C7952" s="55">
        <f t="shared" si="500"/>
        <v>8</v>
      </c>
      <c r="D7952" s="55">
        <f t="shared" si="501"/>
        <v>2011</v>
      </c>
      <c r="E7952" s="55">
        <f t="shared" si="502"/>
        <v>24260.168665000001</v>
      </c>
      <c r="F7952" s="55">
        <f t="shared" si="503"/>
        <v>7</v>
      </c>
      <c r="H7952" s="56"/>
      <c r="I7952" s="56"/>
      <c r="J7952" s="56"/>
      <c r="K7952" s="56"/>
      <c r="L7952" s="56"/>
      <c r="M7952" s="56"/>
    </row>
    <row r="7953" spans="1:13">
      <c r="A7953" s="59">
        <v>40763</v>
      </c>
      <c r="B7953" s="58">
        <v>11121.57</v>
      </c>
      <c r="C7953" s="55">
        <f t="shared" si="500"/>
        <v>8</v>
      </c>
      <c r="D7953" s="55">
        <f t="shared" si="501"/>
        <v>2011</v>
      </c>
      <c r="E7953" s="55">
        <f t="shared" si="502"/>
        <v>22059.634095000001</v>
      </c>
      <c r="F7953" s="55">
        <f t="shared" si="503"/>
        <v>8</v>
      </c>
      <c r="H7953" s="56"/>
      <c r="I7953" s="56"/>
      <c r="J7953" s="56"/>
      <c r="K7953" s="56"/>
      <c r="L7953" s="56"/>
      <c r="M7953" s="56"/>
    </row>
    <row r="7954" spans="1:13">
      <c r="A7954" s="59">
        <v>40764</v>
      </c>
      <c r="B7954" s="58">
        <v>11152.84</v>
      </c>
      <c r="C7954" s="55">
        <f t="shared" si="500"/>
        <v>8</v>
      </c>
      <c r="D7954" s="55">
        <f t="shared" si="501"/>
        <v>2011</v>
      </c>
      <c r="E7954" s="55">
        <f t="shared" si="502"/>
        <v>22121.65814</v>
      </c>
      <c r="F7954" s="55">
        <f t="shared" si="503"/>
        <v>9</v>
      </c>
      <c r="H7954" s="56"/>
      <c r="I7954" s="56"/>
      <c r="J7954" s="56"/>
      <c r="K7954" s="56"/>
      <c r="L7954" s="56"/>
      <c r="M7954" s="56"/>
    </row>
    <row r="7955" spans="1:13">
      <c r="A7955" s="59">
        <v>40765</v>
      </c>
      <c r="B7955" s="58">
        <v>9991.18</v>
      </c>
      <c r="C7955" s="55">
        <f t="shared" si="500"/>
        <v>8</v>
      </c>
      <c r="D7955" s="55">
        <f t="shared" si="501"/>
        <v>2011</v>
      </c>
      <c r="E7955" s="55">
        <f t="shared" si="502"/>
        <v>19817.505530000002</v>
      </c>
      <c r="F7955" s="55">
        <f t="shared" si="503"/>
        <v>10</v>
      </c>
      <c r="H7955" s="56"/>
      <c r="I7955" s="56"/>
      <c r="J7955" s="56"/>
      <c r="K7955" s="56"/>
      <c r="L7955" s="56"/>
      <c r="M7955" s="56"/>
    </row>
    <row r="7956" spans="1:13">
      <c r="A7956" s="59">
        <v>40766</v>
      </c>
      <c r="B7956" s="58">
        <v>9914.42</v>
      </c>
      <c r="C7956" s="55">
        <f t="shared" si="500"/>
        <v>8</v>
      </c>
      <c r="D7956" s="55">
        <f t="shared" si="501"/>
        <v>2011</v>
      </c>
      <c r="E7956" s="55">
        <f t="shared" si="502"/>
        <v>19665.252070000002</v>
      </c>
      <c r="F7956" s="55">
        <f t="shared" si="503"/>
        <v>11</v>
      </c>
      <c r="H7956" s="56"/>
      <c r="I7956" s="56"/>
      <c r="J7956" s="56"/>
      <c r="K7956" s="56"/>
      <c r="L7956" s="56"/>
      <c r="M7956" s="56"/>
    </row>
    <row r="7957" spans="1:13">
      <c r="A7957" s="59">
        <v>40767</v>
      </c>
      <c r="B7957" s="58">
        <v>9333.15</v>
      </c>
      <c r="C7957" s="55">
        <f t="shared" si="500"/>
        <v>8</v>
      </c>
      <c r="D7957" s="55">
        <f t="shared" si="501"/>
        <v>2011</v>
      </c>
      <c r="E7957" s="55">
        <f t="shared" si="502"/>
        <v>18512.303025000001</v>
      </c>
      <c r="F7957" s="55">
        <f t="shared" si="503"/>
        <v>12</v>
      </c>
      <c r="H7957" s="56"/>
      <c r="I7957" s="56"/>
      <c r="J7957" s="56"/>
      <c r="K7957" s="56"/>
      <c r="L7957" s="56"/>
      <c r="M7957" s="56"/>
    </row>
    <row r="7958" spans="1:13">
      <c r="A7958" s="59">
        <v>40768</v>
      </c>
      <c r="B7958" s="58">
        <v>9246.18</v>
      </c>
      <c r="C7958" s="55">
        <f t="shared" si="500"/>
        <v>8</v>
      </c>
      <c r="D7958" s="55">
        <f t="shared" si="501"/>
        <v>2011</v>
      </c>
      <c r="E7958" s="55">
        <f t="shared" si="502"/>
        <v>18339.798030000002</v>
      </c>
      <c r="F7958" s="55">
        <f t="shared" si="503"/>
        <v>13</v>
      </c>
      <c r="H7958" s="56"/>
      <c r="I7958" s="56"/>
      <c r="J7958" s="56"/>
      <c r="K7958" s="56"/>
      <c r="L7958" s="56"/>
      <c r="M7958" s="56"/>
    </row>
    <row r="7959" spans="1:13">
      <c r="A7959" s="59">
        <v>40769</v>
      </c>
      <c r="B7959" s="58">
        <v>8855.49</v>
      </c>
      <c r="C7959" s="55">
        <f t="shared" si="500"/>
        <v>8</v>
      </c>
      <c r="D7959" s="55">
        <f t="shared" si="501"/>
        <v>2011</v>
      </c>
      <c r="E7959" s="55">
        <f t="shared" si="502"/>
        <v>17564.864415</v>
      </c>
      <c r="F7959" s="55">
        <f t="shared" si="503"/>
        <v>14</v>
      </c>
      <c r="H7959" s="56"/>
      <c r="I7959" s="56"/>
      <c r="J7959" s="56"/>
      <c r="K7959" s="56"/>
      <c r="L7959" s="56"/>
      <c r="M7959" s="56"/>
    </row>
    <row r="7960" spans="1:13">
      <c r="A7960" s="59">
        <v>40770</v>
      </c>
      <c r="B7960" s="58">
        <v>8694.6299999999992</v>
      </c>
      <c r="C7960" s="55">
        <f t="shared" si="500"/>
        <v>8</v>
      </c>
      <c r="D7960" s="55">
        <f t="shared" si="501"/>
        <v>2011</v>
      </c>
      <c r="E7960" s="55">
        <f t="shared" si="502"/>
        <v>17245.798605</v>
      </c>
      <c r="F7960" s="55">
        <f t="shared" si="503"/>
        <v>15</v>
      </c>
      <c r="H7960" s="56"/>
      <c r="I7960" s="56"/>
      <c r="J7960" s="56"/>
      <c r="K7960" s="56"/>
      <c r="L7960" s="56"/>
      <c r="M7960" s="56"/>
    </row>
    <row r="7961" spans="1:13">
      <c r="A7961" s="59">
        <v>40771</v>
      </c>
      <c r="B7961" s="58">
        <v>8404.5499999999993</v>
      </c>
      <c r="C7961" s="55">
        <f t="shared" si="500"/>
        <v>8</v>
      </c>
      <c r="D7961" s="55">
        <f t="shared" si="501"/>
        <v>2011</v>
      </c>
      <c r="E7961" s="55">
        <f t="shared" si="502"/>
        <v>16670.424924999999</v>
      </c>
      <c r="F7961" s="55">
        <f t="shared" si="503"/>
        <v>16</v>
      </c>
      <c r="H7961" s="56"/>
      <c r="I7961" s="56"/>
      <c r="J7961" s="56"/>
      <c r="K7961" s="56"/>
      <c r="L7961" s="56"/>
      <c r="M7961" s="56"/>
    </row>
    <row r="7962" spans="1:13">
      <c r="A7962" s="59">
        <v>40772</v>
      </c>
      <c r="B7962" s="58">
        <v>8584.2199999999993</v>
      </c>
      <c r="C7962" s="55">
        <f t="shared" si="500"/>
        <v>8</v>
      </c>
      <c r="D7962" s="55">
        <f t="shared" si="501"/>
        <v>2011</v>
      </c>
      <c r="E7962" s="55">
        <f t="shared" si="502"/>
        <v>17026.800370000001</v>
      </c>
      <c r="F7962" s="55">
        <f t="shared" si="503"/>
        <v>17</v>
      </c>
      <c r="H7962" s="56"/>
      <c r="I7962" s="56"/>
      <c r="J7962" s="56"/>
      <c r="K7962" s="56"/>
      <c r="L7962" s="56"/>
      <c r="M7962" s="56"/>
    </row>
    <row r="7963" spans="1:13">
      <c r="A7963" s="59">
        <v>40773</v>
      </c>
      <c r="B7963" s="58">
        <v>7988.01</v>
      </c>
      <c r="C7963" s="55">
        <f t="shared" si="500"/>
        <v>8</v>
      </c>
      <c r="D7963" s="55">
        <f t="shared" si="501"/>
        <v>2011</v>
      </c>
      <c r="E7963" s="55">
        <f t="shared" si="502"/>
        <v>15844.217835000001</v>
      </c>
      <c r="F7963" s="55">
        <f t="shared" si="503"/>
        <v>18</v>
      </c>
      <c r="H7963" s="56"/>
      <c r="I7963" s="56"/>
      <c r="J7963" s="56"/>
      <c r="K7963" s="56"/>
      <c r="L7963" s="56"/>
      <c r="M7963" s="56"/>
    </row>
    <row r="7964" spans="1:13">
      <c r="A7964" s="59">
        <v>40774</v>
      </c>
      <c r="B7964" s="58">
        <v>7999.5</v>
      </c>
      <c r="C7964" s="55">
        <f t="shared" si="500"/>
        <v>8</v>
      </c>
      <c r="D7964" s="55">
        <f t="shared" si="501"/>
        <v>2011</v>
      </c>
      <c r="E7964" s="55">
        <f t="shared" si="502"/>
        <v>15867.008250000001</v>
      </c>
      <c r="F7964" s="55">
        <f t="shared" si="503"/>
        <v>19</v>
      </c>
      <c r="H7964" s="56"/>
      <c r="I7964" s="56"/>
      <c r="J7964" s="56"/>
      <c r="K7964" s="56"/>
      <c r="L7964" s="56"/>
      <c r="M7964" s="56"/>
    </row>
    <row r="7965" spans="1:13">
      <c r="A7965" s="59">
        <v>40775</v>
      </c>
      <c r="B7965" s="58">
        <v>7674.04</v>
      </c>
      <c r="C7965" s="55">
        <f t="shared" si="500"/>
        <v>8</v>
      </c>
      <c r="D7965" s="55">
        <f t="shared" si="501"/>
        <v>2011</v>
      </c>
      <c r="E7965" s="55">
        <f t="shared" si="502"/>
        <v>15221.458340000001</v>
      </c>
      <c r="F7965" s="55">
        <f t="shared" si="503"/>
        <v>20</v>
      </c>
      <c r="H7965" s="56"/>
      <c r="I7965" s="56"/>
      <c r="J7965" s="56"/>
      <c r="K7965" s="56"/>
      <c r="L7965" s="56"/>
      <c r="M7965" s="56"/>
    </row>
    <row r="7966" spans="1:13">
      <c r="A7966" s="59">
        <v>40776</v>
      </c>
      <c r="B7966" s="58">
        <v>7615.07</v>
      </c>
      <c r="C7966" s="55">
        <f t="shared" si="500"/>
        <v>8</v>
      </c>
      <c r="D7966" s="55">
        <f t="shared" si="501"/>
        <v>2011</v>
      </c>
      <c r="E7966" s="55">
        <f t="shared" si="502"/>
        <v>15104.491345</v>
      </c>
      <c r="F7966" s="55">
        <f t="shared" si="503"/>
        <v>21</v>
      </c>
      <c r="H7966" s="56"/>
      <c r="I7966" s="56"/>
      <c r="J7966" s="56"/>
      <c r="K7966" s="56"/>
      <c r="L7966" s="56"/>
      <c r="M7966" s="56"/>
    </row>
    <row r="7967" spans="1:13">
      <c r="A7967" s="59">
        <v>40777</v>
      </c>
      <c r="B7967" s="58">
        <v>7293.2</v>
      </c>
      <c r="C7967" s="55">
        <f t="shared" si="500"/>
        <v>8</v>
      </c>
      <c r="D7967" s="55">
        <f t="shared" si="501"/>
        <v>2011</v>
      </c>
      <c r="E7967" s="55">
        <f t="shared" si="502"/>
        <v>14466.0622</v>
      </c>
      <c r="F7967" s="55">
        <f t="shared" si="503"/>
        <v>22</v>
      </c>
      <c r="H7967" s="56"/>
      <c r="I7967" s="56"/>
      <c r="J7967" s="56"/>
      <c r="K7967" s="56"/>
      <c r="L7967" s="56"/>
      <c r="M7967" s="56"/>
    </row>
    <row r="7968" spans="1:13">
      <c r="A7968" s="59">
        <v>40778</v>
      </c>
      <c r="B7968" s="58">
        <v>7406.8</v>
      </c>
      <c r="C7968" s="55">
        <f t="shared" si="500"/>
        <v>8</v>
      </c>
      <c r="D7968" s="55">
        <f t="shared" si="501"/>
        <v>2011</v>
      </c>
      <c r="E7968" s="55">
        <f t="shared" si="502"/>
        <v>14691.3878</v>
      </c>
      <c r="F7968" s="55">
        <f t="shared" si="503"/>
        <v>23</v>
      </c>
      <c r="H7968" s="56"/>
      <c r="I7968" s="56"/>
      <c r="J7968" s="56"/>
      <c r="K7968" s="56"/>
      <c r="L7968" s="56"/>
      <c r="M7968" s="56"/>
    </row>
    <row r="7969" spans="1:13">
      <c r="A7969" s="59">
        <v>40779</v>
      </c>
      <c r="B7969" s="58">
        <v>6879.87</v>
      </c>
      <c r="C7969" s="55">
        <f t="shared" si="500"/>
        <v>8</v>
      </c>
      <c r="D7969" s="55">
        <f t="shared" si="501"/>
        <v>2011</v>
      </c>
      <c r="E7969" s="55">
        <f t="shared" si="502"/>
        <v>13646.222145</v>
      </c>
      <c r="F7969" s="55">
        <f t="shared" si="503"/>
        <v>24</v>
      </c>
      <c r="H7969" s="56"/>
      <c r="I7969" s="56"/>
      <c r="J7969" s="56"/>
      <c r="K7969" s="56"/>
      <c r="L7969" s="56"/>
      <c r="M7969" s="56"/>
    </row>
    <row r="7970" spans="1:13">
      <c r="A7970" s="59">
        <v>40780</v>
      </c>
      <c r="B7970" s="58">
        <v>7054.67</v>
      </c>
      <c r="C7970" s="55">
        <f t="shared" si="500"/>
        <v>8</v>
      </c>
      <c r="D7970" s="55">
        <f t="shared" si="501"/>
        <v>2011</v>
      </c>
      <c r="E7970" s="55">
        <f t="shared" si="502"/>
        <v>13992.937945</v>
      </c>
      <c r="F7970" s="55">
        <f t="shared" si="503"/>
        <v>25</v>
      </c>
      <c r="H7970" s="56"/>
      <c r="I7970" s="56"/>
      <c r="J7970" s="56"/>
      <c r="K7970" s="56"/>
      <c r="L7970" s="56"/>
      <c r="M7970" s="56"/>
    </row>
    <row r="7971" spans="1:13">
      <c r="A7971" s="59">
        <v>40781</v>
      </c>
      <c r="B7971" s="58">
        <v>7213.59</v>
      </c>
      <c r="C7971" s="55">
        <f t="shared" si="500"/>
        <v>8</v>
      </c>
      <c r="D7971" s="55">
        <f t="shared" si="501"/>
        <v>2011</v>
      </c>
      <c r="E7971" s="55">
        <f t="shared" si="502"/>
        <v>14308.155765000001</v>
      </c>
      <c r="F7971" s="55">
        <f t="shared" si="503"/>
        <v>26</v>
      </c>
      <c r="H7971" s="56"/>
      <c r="I7971" s="56"/>
      <c r="J7971" s="56"/>
      <c r="K7971" s="56"/>
      <c r="L7971" s="56"/>
      <c r="M7971" s="56"/>
    </row>
    <row r="7972" spans="1:13">
      <c r="A7972" s="59">
        <v>40782</v>
      </c>
      <c r="B7972" s="58">
        <v>7013.79</v>
      </c>
      <c r="C7972" s="55">
        <f t="shared" si="500"/>
        <v>8</v>
      </c>
      <c r="D7972" s="55">
        <f t="shared" si="501"/>
        <v>2011</v>
      </c>
      <c r="E7972" s="55">
        <f t="shared" si="502"/>
        <v>13911.852465</v>
      </c>
      <c r="F7972" s="55">
        <f t="shared" si="503"/>
        <v>27</v>
      </c>
      <c r="H7972" s="56"/>
      <c r="I7972" s="56"/>
      <c r="J7972" s="56"/>
      <c r="K7972" s="56"/>
      <c r="L7972" s="56"/>
      <c r="M7972" s="56"/>
    </row>
    <row r="7973" spans="1:13">
      <c r="A7973" s="59">
        <v>40783</v>
      </c>
      <c r="B7973" s="58">
        <v>7288.17</v>
      </c>
      <c r="C7973" s="55">
        <f t="shared" si="500"/>
        <v>8</v>
      </c>
      <c r="D7973" s="55">
        <f t="shared" si="501"/>
        <v>2011</v>
      </c>
      <c r="E7973" s="55">
        <f t="shared" si="502"/>
        <v>14456.085195</v>
      </c>
      <c r="F7973" s="55">
        <f t="shared" si="503"/>
        <v>28</v>
      </c>
      <c r="H7973" s="56"/>
      <c r="I7973" s="56"/>
      <c r="J7973" s="56"/>
      <c r="K7973" s="56"/>
      <c r="L7973" s="56"/>
      <c r="M7973" s="56"/>
    </row>
    <row r="7974" spans="1:13">
      <c r="A7974" s="59">
        <v>40784</v>
      </c>
      <c r="B7974" s="58">
        <v>7389.37</v>
      </c>
      <c r="C7974" s="55">
        <f t="shared" si="500"/>
        <v>8</v>
      </c>
      <c r="D7974" s="55">
        <f t="shared" si="501"/>
        <v>2011</v>
      </c>
      <c r="E7974" s="55">
        <f t="shared" si="502"/>
        <v>14656.815395</v>
      </c>
      <c r="F7974" s="55">
        <f t="shared" si="503"/>
        <v>29</v>
      </c>
      <c r="H7974" s="56"/>
      <c r="I7974" s="56"/>
      <c r="J7974" s="56"/>
      <c r="K7974" s="56"/>
      <c r="L7974" s="56"/>
      <c r="M7974" s="56"/>
    </row>
    <row r="7975" spans="1:13">
      <c r="A7975" s="59">
        <v>40785</v>
      </c>
      <c r="B7975" s="58">
        <v>6834.69</v>
      </c>
      <c r="C7975" s="55">
        <f t="shared" si="500"/>
        <v>8</v>
      </c>
      <c r="D7975" s="55">
        <f t="shared" si="501"/>
        <v>2011</v>
      </c>
      <c r="E7975" s="55">
        <f t="shared" si="502"/>
        <v>13556.607614999999</v>
      </c>
      <c r="F7975" s="55">
        <f t="shared" si="503"/>
        <v>30</v>
      </c>
      <c r="H7975" s="56"/>
      <c r="I7975" s="56"/>
      <c r="J7975" s="56"/>
      <c r="K7975" s="56"/>
      <c r="L7975" s="56"/>
      <c r="M7975" s="56"/>
    </row>
    <row r="7976" spans="1:13">
      <c r="A7976" s="59">
        <v>40786</v>
      </c>
      <c r="B7976" s="58">
        <v>6838.46</v>
      </c>
      <c r="C7976" s="55">
        <f t="shared" si="500"/>
        <v>8</v>
      </c>
      <c r="D7976" s="55">
        <f t="shared" si="501"/>
        <v>2011</v>
      </c>
      <c r="E7976" s="55">
        <f t="shared" si="502"/>
        <v>13564.08541</v>
      </c>
      <c r="F7976" s="55">
        <f t="shared" si="503"/>
        <v>31</v>
      </c>
      <c r="H7976" s="56"/>
      <c r="I7976" s="56"/>
      <c r="J7976" s="56"/>
      <c r="K7976" s="56"/>
      <c r="L7976" s="56"/>
      <c r="M7976" s="56"/>
    </row>
    <row r="7977" spans="1:13">
      <c r="A7977" s="59">
        <v>40787</v>
      </c>
      <c r="B7977" s="58">
        <v>6400.71</v>
      </c>
      <c r="C7977" s="55">
        <f t="shared" si="500"/>
        <v>9</v>
      </c>
      <c r="D7977" s="55">
        <f t="shared" si="501"/>
        <v>2011</v>
      </c>
      <c r="E7977" s="55">
        <f t="shared" si="502"/>
        <v>12695.808285000001</v>
      </c>
      <c r="F7977" s="55">
        <f t="shared" si="503"/>
        <v>1</v>
      </c>
      <c r="H7977" s="56"/>
      <c r="I7977" s="56"/>
      <c r="J7977" s="56"/>
      <c r="K7977" s="56"/>
      <c r="L7977" s="56"/>
      <c r="M7977" s="56"/>
    </row>
    <row r="7978" spans="1:13">
      <c r="A7978" s="59">
        <v>40788</v>
      </c>
      <c r="B7978" s="58">
        <v>6706.54</v>
      </c>
      <c r="C7978" s="55">
        <f t="shared" si="500"/>
        <v>9</v>
      </c>
      <c r="D7978" s="55">
        <f t="shared" si="501"/>
        <v>2011</v>
      </c>
      <c r="E7978" s="55">
        <f t="shared" si="502"/>
        <v>13302.42209</v>
      </c>
      <c r="F7978" s="55">
        <f t="shared" si="503"/>
        <v>2</v>
      </c>
      <c r="H7978" s="56"/>
      <c r="I7978" s="56"/>
      <c r="J7978" s="56"/>
      <c r="K7978" s="56"/>
      <c r="L7978" s="56"/>
      <c r="M7978" s="56"/>
    </row>
    <row r="7979" spans="1:13">
      <c r="A7979" s="59">
        <v>40789</v>
      </c>
      <c r="B7979" s="58">
        <v>6351.91</v>
      </c>
      <c r="C7979" s="55">
        <f t="shared" si="500"/>
        <v>9</v>
      </c>
      <c r="D7979" s="55">
        <f t="shared" si="501"/>
        <v>2011</v>
      </c>
      <c r="E7979" s="55">
        <f t="shared" si="502"/>
        <v>12599.013484999999</v>
      </c>
      <c r="F7979" s="55">
        <f t="shared" si="503"/>
        <v>3</v>
      </c>
      <c r="H7979" s="56"/>
      <c r="I7979" s="56"/>
      <c r="J7979" s="56"/>
      <c r="K7979" s="56"/>
      <c r="L7979" s="56"/>
      <c r="M7979" s="56"/>
    </row>
    <row r="7980" spans="1:13">
      <c r="A7980" s="59">
        <v>40790</v>
      </c>
      <c r="B7980" s="58">
        <v>6127.02</v>
      </c>
      <c r="C7980" s="55">
        <f t="shared" si="500"/>
        <v>9</v>
      </c>
      <c r="D7980" s="55">
        <f t="shared" si="501"/>
        <v>2011</v>
      </c>
      <c r="E7980" s="55">
        <f t="shared" si="502"/>
        <v>12152.944170000001</v>
      </c>
      <c r="F7980" s="55">
        <f t="shared" si="503"/>
        <v>4</v>
      </c>
      <c r="H7980" s="56"/>
      <c r="I7980" s="56"/>
      <c r="J7980" s="56"/>
      <c r="K7980" s="56"/>
      <c r="L7980" s="56"/>
      <c r="M7980" s="56"/>
    </row>
    <row r="7981" spans="1:13">
      <c r="A7981" s="59">
        <v>40791</v>
      </c>
      <c r="B7981" s="58">
        <v>6348.12</v>
      </c>
      <c r="C7981" s="55">
        <f t="shared" si="500"/>
        <v>9</v>
      </c>
      <c r="D7981" s="55">
        <f t="shared" si="501"/>
        <v>2011</v>
      </c>
      <c r="E7981" s="55">
        <f t="shared" si="502"/>
        <v>12591.49602</v>
      </c>
      <c r="F7981" s="55">
        <f t="shared" si="503"/>
        <v>5</v>
      </c>
      <c r="H7981" s="56"/>
      <c r="I7981" s="56"/>
      <c r="J7981" s="56"/>
      <c r="K7981" s="56"/>
      <c r="L7981" s="56"/>
      <c r="M7981" s="56"/>
    </row>
    <row r="7982" spans="1:13">
      <c r="A7982" s="59">
        <v>40792</v>
      </c>
      <c r="B7982" s="58">
        <v>5949.35</v>
      </c>
      <c r="C7982" s="55">
        <f t="shared" si="500"/>
        <v>9</v>
      </c>
      <c r="D7982" s="55">
        <f t="shared" si="501"/>
        <v>2011</v>
      </c>
      <c r="E7982" s="55">
        <f t="shared" si="502"/>
        <v>11800.535725000002</v>
      </c>
      <c r="F7982" s="55">
        <f t="shared" si="503"/>
        <v>6</v>
      </c>
      <c r="H7982" s="56"/>
      <c r="I7982" s="56"/>
      <c r="J7982" s="56"/>
      <c r="K7982" s="56"/>
      <c r="L7982" s="56"/>
      <c r="M7982" s="56"/>
    </row>
    <row r="7983" spans="1:13">
      <c r="A7983" s="59">
        <v>40793</v>
      </c>
      <c r="B7983" s="58">
        <v>6021.68</v>
      </c>
      <c r="C7983" s="55">
        <f t="shared" si="500"/>
        <v>9</v>
      </c>
      <c r="D7983" s="55">
        <f t="shared" si="501"/>
        <v>2011</v>
      </c>
      <c r="E7983" s="55">
        <f t="shared" si="502"/>
        <v>11944.002280000001</v>
      </c>
      <c r="F7983" s="55">
        <f t="shared" si="503"/>
        <v>7</v>
      </c>
      <c r="H7983" s="56"/>
      <c r="I7983" s="56"/>
      <c r="J7983" s="56"/>
      <c r="K7983" s="56"/>
      <c r="L7983" s="56"/>
      <c r="M7983" s="56"/>
    </row>
    <row r="7984" spans="1:13">
      <c r="A7984" s="59">
        <v>40794</v>
      </c>
      <c r="B7984" s="58">
        <v>5871.83</v>
      </c>
      <c r="C7984" s="55">
        <f t="shared" si="500"/>
        <v>9</v>
      </c>
      <c r="D7984" s="55">
        <f t="shared" si="501"/>
        <v>2011</v>
      </c>
      <c r="E7984" s="55">
        <f t="shared" si="502"/>
        <v>11646.774805000001</v>
      </c>
      <c r="F7984" s="55">
        <f t="shared" si="503"/>
        <v>8</v>
      </c>
      <c r="H7984" s="56"/>
      <c r="I7984" s="56"/>
      <c r="J7984" s="56"/>
      <c r="K7984" s="56"/>
      <c r="L7984" s="56"/>
      <c r="M7984" s="56"/>
    </row>
    <row r="7985" spans="1:13">
      <c r="A7985" s="59">
        <v>40795</v>
      </c>
      <c r="B7985" s="58">
        <v>6170.62</v>
      </c>
      <c r="C7985" s="55">
        <f t="shared" si="500"/>
        <v>9</v>
      </c>
      <c r="D7985" s="55">
        <f t="shared" si="501"/>
        <v>2011</v>
      </c>
      <c r="E7985" s="55">
        <f t="shared" si="502"/>
        <v>12239.42477</v>
      </c>
      <c r="F7985" s="55">
        <f t="shared" si="503"/>
        <v>9</v>
      </c>
      <c r="H7985" s="56"/>
      <c r="I7985" s="56"/>
      <c r="J7985" s="56"/>
      <c r="K7985" s="56"/>
      <c r="L7985" s="56"/>
      <c r="M7985" s="56"/>
    </row>
    <row r="7986" spans="1:13">
      <c r="A7986" s="59">
        <v>40796</v>
      </c>
      <c r="B7986" s="58">
        <v>5770.8</v>
      </c>
      <c r="C7986" s="55">
        <f t="shared" si="500"/>
        <v>9</v>
      </c>
      <c r="D7986" s="55">
        <f t="shared" si="501"/>
        <v>2011</v>
      </c>
      <c r="E7986" s="55">
        <f t="shared" si="502"/>
        <v>11446.381800000001</v>
      </c>
      <c r="F7986" s="55">
        <f t="shared" si="503"/>
        <v>10</v>
      </c>
      <c r="H7986" s="56"/>
      <c r="I7986" s="56"/>
      <c r="J7986" s="56"/>
      <c r="K7986" s="56"/>
      <c r="L7986" s="56"/>
      <c r="M7986" s="56"/>
    </row>
    <row r="7987" spans="1:13">
      <c r="A7987" s="59">
        <v>40797</v>
      </c>
      <c r="B7987" s="58">
        <v>5822.46</v>
      </c>
      <c r="C7987" s="55">
        <f t="shared" si="500"/>
        <v>9</v>
      </c>
      <c r="D7987" s="55">
        <f t="shared" si="501"/>
        <v>2011</v>
      </c>
      <c r="E7987" s="55">
        <f t="shared" si="502"/>
        <v>11548.849410000001</v>
      </c>
      <c r="F7987" s="55">
        <f t="shared" si="503"/>
        <v>11</v>
      </c>
      <c r="H7987" s="56"/>
      <c r="I7987" s="56"/>
      <c r="J7987" s="56"/>
      <c r="K7987" s="56"/>
      <c r="L7987" s="56"/>
      <c r="M7987" s="56"/>
    </row>
    <row r="7988" spans="1:13">
      <c r="A7988" s="59">
        <v>40798</v>
      </c>
      <c r="B7988" s="58">
        <v>6006.94</v>
      </c>
      <c r="C7988" s="55">
        <f t="shared" si="500"/>
        <v>9</v>
      </c>
      <c r="D7988" s="55">
        <f t="shared" si="501"/>
        <v>2011</v>
      </c>
      <c r="E7988" s="55">
        <f t="shared" si="502"/>
        <v>11914.76549</v>
      </c>
      <c r="F7988" s="55">
        <f t="shared" si="503"/>
        <v>12</v>
      </c>
      <c r="H7988" s="56"/>
      <c r="I7988" s="56"/>
      <c r="J7988" s="56"/>
      <c r="K7988" s="56"/>
      <c r="L7988" s="56"/>
      <c r="M7988" s="56"/>
    </row>
    <row r="7989" spans="1:13">
      <c r="A7989" s="59">
        <v>40799</v>
      </c>
      <c r="B7989" s="58">
        <v>6166.08</v>
      </c>
      <c r="C7989" s="55">
        <f t="shared" si="500"/>
        <v>9</v>
      </c>
      <c r="D7989" s="55">
        <f t="shared" si="501"/>
        <v>2011</v>
      </c>
      <c r="E7989" s="55">
        <f t="shared" si="502"/>
        <v>12230.419680000001</v>
      </c>
      <c r="F7989" s="55">
        <f t="shared" si="503"/>
        <v>13</v>
      </c>
      <c r="H7989" s="56"/>
      <c r="I7989" s="56"/>
      <c r="J7989" s="56"/>
      <c r="K7989" s="56"/>
      <c r="L7989" s="56"/>
      <c r="M7989" s="56"/>
    </row>
    <row r="7990" spans="1:13">
      <c r="A7990" s="59">
        <v>40800</v>
      </c>
      <c r="B7990" s="58">
        <v>5942.77</v>
      </c>
      <c r="C7990" s="55">
        <f t="shared" si="500"/>
        <v>9</v>
      </c>
      <c r="D7990" s="55">
        <f t="shared" si="501"/>
        <v>2011</v>
      </c>
      <c r="E7990" s="55">
        <f t="shared" si="502"/>
        <v>11787.484295</v>
      </c>
      <c r="F7990" s="55">
        <f t="shared" si="503"/>
        <v>14</v>
      </c>
      <c r="H7990" s="56"/>
      <c r="I7990" s="56"/>
      <c r="J7990" s="56"/>
      <c r="K7990" s="56"/>
      <c r="L7990" s="56"/>
      <c r="M7990" s="56"/>
    </row>
    <row r="7991" spans="1:13">
      <c r="A7991" s="59">
        <v>40801</v>
      </c>
      <c r="B7991" s="58">
        <v>6001.08</v>
      </c>
      <c r="C7991" s="55">
        <f t="shared" si="500"/>
        <v>9</v>
      </c>
      <c r="D7991" s="55">
        <f t="shared" si="501"/>
        <v>2011</v>
      </c>
      <c r="E7991" s="55">
        <f t="shared" si="502"/>
        <v>11903.142180000001</v>
      </c>
      <c r="F7991" s="55">
        <f t="shared" si="503"/>
        <v>15</v>
      </c>
      <c r="H7991" s="56"/>
      <c r="I7991" s="56"/>
      <c r="J7991" s="56"/>
      <c r="K7991" s="56"/>
      <c r="L7991" s="56"/>
      <c r="M7991" s="56"/>
    </row>
    <row r="7992" spans="1:13">
      <c r="A7992" s="59">
        <v>40802</v>
      </c>
      <c r="B7992" s="58">
        <v>6172.45</v>
      </c>
      <c r="C7992" s="55">
        <f t="shared" si="500"/>
        <v>9</v>
      </c>
      <c r="D7992" s="55">
        <f t="shared" si="501"/>
        <v>2011</v>
      </c>
      <c r="E7992" s="55">
        <f t="shared" si="502"/>
        <v>12243.054575</v>
      </c>
      <c r="F7992" s="55">
        <f t="shared" si="503"/>
        <v>16</v>
      </c>
      <c r="H7992" s="56"/>
      <c r="I7992" s="56"/>
      <c r="J7992" s="56"/>
      <c r="K7992" s="56"/>
      <c r="L7992" s="56"/>
      <c r="M7992" s="56"/>
    </row>
    <row r="7993" spans="1:13">
      <c r="A7993" s="59">
        <v>40803</v>
      </c>
      <c r="B7993" s="58">
        <v>6201.86</v>
      </c>
      <c r="C7993" s="55">
        <f t="shared" si="500"/>
        <v>9</v>
      </c>
      <c r="D7993" s="55">
        <f t="shared" si="501"/>
        <v>2011</v>
      </c>
      <c r="E7993" s="55">
        <f t="shared" si="502"/>
        <v>12301.38931</v>
      </c>
      <c r="F7993" s="55">
        <f t="shared" si="503"/>
        <v>17</v>
      </c>
      <c r="H7993" s="56"/>
      <c r="I7993" s="56"/>
      <c r="J7993" s="56"/>
      <c r="K7993" s="56"/>
      <c r="L7993" s="56"/>
      <c r="M7993" s="56"/>
    </row>
    <row r="7994" spans="1:13">
      <c r="A7994" s="59">
        <v>40804</v>
      </c>
      <c r="B7994" s="58">
        <v>5600.28</v>
      </c>
      <c r="C7994" s="55">
        <f t="shared" si="500"/>
        <v>9</v>
      </c>
      <c r="D7994" s="55">
        <f t="shared" si="501"/>
        <v>2011</v>
      </c>
      <c r="E7994" s="55">
        <f t="shared" si="502"/>
        <v>11108.15538</v>
      </c>
      <c r="F7994" s="55">
        <f t="shared" si="503"/>
        <v>18</v>
      </c>
      <c r="H7994" s="56"/>
      <c r="I7994" s="56"/>
      <c r="J7994" s="56"/>
      <c r="K7994" s="56"/>
      <c r="L7994" s="56"/>
      <c r="M7994" s="56"/>
    </row>
    <row r="7995" spans="1:13">
      <c r="A7995" s="59">
        <v>40805</v>
      </c>
      <c r="B7995" s="58">
        <v>5466.36</v>
      </c>
      <c r="C7995" s="55">
        <f t="shared" si="500"/>
        <v>9</v>
      </c>
      <c r="D7995" s="55">
        <f t="shared" si="501"/>
        <v>2011</v>
      </c>
      <c r="E7995" s="55">
        <f t="shared" si="502"/>
        <v>10842.52506</v>
      </c>
      <c r="F7995" s="55">
        <f t="shared" si="503"/>
        <v>19</v>
      </c>
      <c r="H7995" s="56"/>
      <c r="I7995" s="56"/>
      <c r="J7995" s="56"/>
      <c r="K7995" s="56"/>
      <c r="L7995" s="56"/>
      <c r="M7995" s="56"/>
    </row>
    <row r="7996" spans="1:13">
      <c r="A7996" s="59">
        <v>40806</v>
      </c>
      <c r="B7996" s="58">
        <v>5632.43</v>
      </c>
      <c r="C7996" s="55">
        <f t="shared" si="500"/>
        <v>9</v>
      </c>
      <c r="D7996" s="55">
        <f t="shared" si="501"/>
        <v>2011</v>
      </c>
      <c r="E7996" s="55">
        <f t="shared" si="502"/>
        <v>11171.924905000002</v>
      </c>
      <c r="F7996" s="55">
        <f t="shared" si="503"/>
        <v>20</v>
      </c>
      <c r="H7996" s="56"/>
      <c r="I7996" s="56"/>
      <c r="J7996" s="56"/>
      <c r="K7996" s="56"/>
      <c r="L7996" s="56"/>
      <c r="M7996" s="56"/>
    </row>
    <row r="7997" spans="1:13">
      <c r="A7997" s="59">
        <v>40807</v>
      </c>
      <c r="B7997" s="58">
        <v>5520.81</v>
      </c>
      <c r="C7997" s="55">
        <f t="shared" si="500"/>
        <v>9</v>
      </c>
      <c r="D7997" s="55">
        <f t="shared" si="501"/>
        <v>2011</v>
      </c>
      <c r="E7997" s="55">
        <f t="shared" si="502"/>
        <v>10950.526635</v>
      </c>
      <c r="F7997" s="55">
        <f t="shared" si="503"/>
        <v>21</v>
      </c>
      <c r="H7997" s="56"/>
      <c r="I7997" s="56"/>
      <c r="J7997" s="56"/>
      <c r="K7997" s="56"/>
      <c r="L7997" s="56"/>
      <c r="M7997" s="56"/>
    </row>
    <row r="7998" spans="1:13">
      <c r="A7998" s="59">
        <v>40808</v>
      </c>
      <c r="B7998" s="58">
        <v>5450.29</v>
      </c>
      <c r="C7998" s="55">
        <f t="shared" si="500"/>
        <v>9</v>
      </c>
      <c r="D7998" s="55">
        <f t="shared" si="501"/>
        <v>2011</v>
      </c>
      <c r="E7998" s="55">
        <f t="shared" si="502"/>
        <v>10810.650215</v>
      </c>
      <c r="F7998" s="55">
        <f t="shared" si="503"/>
        <v>22</v>
      </c>
      <c r="H7998" s="56"/>
      <c r="I7998" s="56"/>
      <c r="J7998" s="56"/>
      <c r="K7998" s="56"/>
      <c r="L7998" s="56"/>
      <c r="M7998" s="56"/>
    </row>
    <row r="7999" spans="1:13">
      <c r="A7999" s="59">
        <v>40809</v>
      </c>
      <c r="B7999" s="58">
        <v>5390.42</v>
      </c>
      <c r="C7999" s="55">
        <f t="shared" si="500"/>
        <v>9</v>
      </c>
      <c r="D7999" s="55">
        <f t="shared" si="501"/>
        <v>2011</v>
      </c>
      <c r="E7999" s="55">
        <f t="shared" si="502"/>
        <v>10691.898070000001</v>
      </c>
      <c r="F7999" s="55">
        <f t="shared" si="503"/>
        <v>23</v>
      </c>
      <c r="H7999" s="56"/>
      <c r="I7999" s="56"/>
      <c r="J7999" s="56"/>
      <c r="K7999" s="56"/>
      <c r="L7999" s="56"/>
      <c r="M7999" s="56"/>
    </row>
    <row r="8000" spans="1:13">
      <c r="A8000" s="59">
        <v>40810</v>
      </c>
      <c r="B8000" s="58">
        <v>5397.1</v>
      </c>
      <c r="C8000" s="55">
        <f t="shared" si="500"/>
        <v>9</v>
      </c>
      <c r="D8000" s="55">
        <f t="shared" si="501"/>
        <v>2011</v>
      </c>
      <c r="E8000" s="55">
        <f t="shared" si="502"/>
        <v>10705.147850000001</v>
      </c>
      <c r="F8000" s="55">
        <f t="shared" si="503"/>
        <v>24</v>
      </c>
      <c r="H8000" s="56"/>
      <c r="I8000" s="56"/>
      <c r="J8000" s="56"/>
      <c r="K8000" s="56"/>
      <c r="L8000" s="56"/>
      <c r="M8000" s="56"/>
    </row>
    <row r="8001" spans="1:13">
      <c r="A8001" s="59">
        <v>40811</v>
      </c>
      <c r="B8001" s="58">
        <v>5666.73</v>
      </c>
      <c r="C8001" s="55">
        <f t="shared" si="500"/>
        <v>9</v>
      </c>
      <c r="D8001" s="55">
        <f t="shared" si="501"/>
        <v>2011</v>
      </c>
      <c r="E8001" s="55">
        <f t="shared" si="502"/>
        <v>11239.958955</v>
      </c>
      <c r="F8001" s="55">
        <f t="shared" si="503"/>
        <v>25</v>
      </c>
      <c r="H8001" s="56"/>
      <c r="I8001" s="56"/>
      <c r="J8001" s="56"/>
      <c r="K8001" s="56"/>
      <c r="L8001" s="56"/>
      <c r="M8001" s="56"/>
    </row>
    <row r="8002" spans="1:13">
      <c r="A8002" s="59">
        <v>40812</v>
      </c>
      <c r="B8002" s="58">
        <v>5359.82</v>
      </c>
      <c r="C8002" s="55">
        <f t="shared" si="500"/>
        <v>9</v>
      </c>
      <c r="D8002" s="55">
        <f t="shared" si="501"/>
        <v>2011</v>
      </c>
      <c r="E8002" s="55">
        <f t="shared" si="502"/>
        <v>10631.20297</v>
      </c>
      <c r="F8002" s="55">
        <f t="shared" si="503"/>
        <v>26</v>
      </c>
      <c r="H8002" s="56"/>
      <c r="I8002" s="56"/>
      <c r="J8002" s="56"/>
      <c r="K8002" s="56"/>
      <c r="L8002" s="56"/>
      <c r="M8002" s="56"/>
    </row>
    <row r="8003" spans="1:13">
      <c r="A8003" s="59">
        <v>40813</v>
      </c>
      <c r="B8003" s="58">
        <v>5316.48</v>
      </c>
      <c r="C8003" s="55">
        <f t="shared" si="500"/>
        <v>9</v>
      </c>
      <c r="D8003" s="55">
        <f t="shared" si="501"/>
        <v>2011</v>
      </c>
      <c r="E8003" s="55">
        <f t="shared" si="502"/>
        <v>10545.238079999999</v>
      </c>
      <c r="F8003" s="55">
        <f t="shared" si="503"/>
        <v>27</v>
      </c>
      <c r="H8003" s="56"/>
      <c r="I8003" s="56"/>
      <c r="J8003" s="56"/>
      <c r="K8003" s="56"/>
      <c r="L8003" s="56"/>
      <c r="M8003" s="56"/>
    </row>
    <row r="8004" spans="1:13">
      <c r="A8004" s="59">
        <v>40814</v>
      </c>
      <c r="B8004" s="58">
        <v>5502.37</v>
      </c>
      <c r="C8004" s="55">
        <f t="shared" ref="C8004:C8067" si="504">MONTH(A8004)</f>
        <v>9</v>
      </c>
      <c r="D8004" s="55">
        <f t="shared" ref="D8004:D8067" si="505">IF(C8004&gt;9,YEAR(A8004)+1,YEAR(A8004))</f>
        <v>2011</v>
      </c>
      <c r="E8004" s="55">
        <f t="shared" ref="E8004:E8067" si="506">B8004*1.9835</f>
        <v>10913.950895</v>
      </c>
      <c r="F8004" s="55">
        <f t="shared" ref="F8004:F8067" si="507">DAY(A8004)</f>
        <v>28</v>
      </c>
      <c r="H8004" s="56"/>
      <c r="I8004" s="56"/>
      <c r="J8004" s="56"/>
      <c r="K8004" s="56"/>
      <c r="L8004" s="56"/>
      <c r="M8004" s="56"/>
    </row>
    <row r="8005" spans="1:13">
      <c r="A8005" s="59">
        <v>40815</v>
      </c>
      <c r="B8005" s="58">
        <v>5216.8500000000004</v>
      </c>
      <c r="C8005" s="55">
        <f t="shared" si="504"/>
        <v>9</v>
      </c>
      <c r="D8005" s="55">
        <f t="shared" si="505"/>
        <v>2011</v>
      </c>
      <c r="E8005" s="55">
        <f t="shared" si="506"/>
        <v>10347.621975000002</v>
      </c>
      <c r="F8005" s="55">
        <f t="shared" si="507"/>
        <v>29</v>
      </c>
      <c r="H8005" s="56"/>
      <c r="I8005" s="56"/>
      <c r="J8005" s="56"/>
      <c r="K8005" s="56"/>
      <c r="L8005" s="56"/>
      <c r="M8005" s="56"/>
    </row>
    <row r="8006" spans="1:13">
      <c r="A8006" s="59">
        <v>40816</v>
      </c>
      <c r="B8006" s="58">
        <v>4969.2</v>
      </c>
      <c r="C8006" s="55">
        <f t="shared" si="504"/>
        <v>9</v>
      </c>
      <c r="D8006" s="55">
        <f t="shared" si="505"/>
        <v>2011</v>
      </c>
      <c r="E8006" s="55">
        <f t="shared" si="506"/>
        <v>9856.4081999999999</v>
      </c>
      <c r="F8006" s="55">
        <f t="shared" si="507"/>
        <v>30</v>
      </c>
      <c r="H8006" s="56"/>
      <c r="I8006" s="56"/>
      <c r="J8006" s="56"/>
      <c r="K8006" s="56"/>
      <c r="L8006" s="56"/>
      <c r="M8006" s="56"/>
    </row>
    <row r="8007" spans="1:13">
      <c r="A8007" s="59">
        <v>40817</v>
      </c>
      <c r="B8007" s="58">
        <v>4861.95</v>
      </c>
      <c r="C8007" s="55">
        <f t="shared" si="504"/>
        <v>10</v>
      </c>
      <c r="D8007" s="55">
        <f t="shared" si="505"/>
        <v>2012</v>
      </c>
      <c r="E8007" s="55">
        <f t="shared" si="506"/>
        <v>9643.6778250000007</v>
      </c>
      <c r="F8007" s="55">
        <f t="shared" si="507"/>
        <v>1</v>
      </c>
      <c r="H8007" s="56"/>
      <c r="I8007" s="56"/>
      <c r="J8007" s="56"/>
      <c r="K8007" s="56"/>
      <c r="L8007" s="56"/>
      <c r="M8007" s="56"/>
    </row>
    <row r="8008" spans="1:13">
      <c r="A8008" s="59">
        <v>40818</v>
      </c>
      <c r="B8008" s="58">
        <v>5089.6099999999997</v>
      </c>
      <c r="C8008" s="55">
        <f t="shared" si="504"/>
        <v>10</v>
      </c>
      <c r="D8008" s="55">
        <f t="shared" si="505"/>
        <v>2012</v>
      </c>
      <c r="E8008" s="55">
        <f t="shared" si="506"/>
        <v>10095.241435</v>
      </c>
      <c r="F8008" s="55">
        <f t="shared" si="507"/>
        <v>2</v>
      </c>
      <c r="H8008" s="56"/>
      <c r="I8008" s="56"/>
      <c r="J8008" s="56"/>
      <c r="K8008" s="56"/>
      <c r="L8008" s="56"/>
      <c r="M8008" s="56"/>
    </row>
    <row r="8009" spans="1:13">
      <c r="A8009" s="59">
        <v>40819</v>
      </c>
      <c r="B8009" s="58">
        <v>5101.96</v>
      </c>
      <c r="C8009" s="55">
        <f t="shared" si="504"/>
        <v>10</v>
      </c>
      <c r="D8009" s="55">
        <f t="shared" si="505"/>
        <v>2012</v>
      </c>
      <c r="E8009" s="55">
        <f t="shared" si="506"/>
        <v>10119.737660000001</v>
      </c>
      <c r="F8009" s="55">
        <f t="shared" si="507"/>
        <v>3</v>
      </c>
      <c r="H8009" s="56"/>
      <c r="I8009" s="56"/>
      <c r="J8009" s="56"/>
      <c r="K8009" s="56"/>
      <c r="L8009" s="56"/>
      <c r="M8009" s="56"/>
    </row>
    <row r="8010" spans="1:13">
      <c r="A8010" s="59">
        <v>40820</v>
      </c>
      <c r="B8010" s="58">
        <v>4954.59</v>
      </c>
      <c r="C8010" s="55">
        <f t="shared" si="504"/>
        <v>10</v>
      </c>
      <c r="D8010" s="55">
        <f t="shared" si="505"/>
        <v>2012</v>
      </c>
      <c r="E8010" s="55">
        <f t="shared" si="506"/>
        <v>9827.4292650000007</v>
      </c>
      <c r="F8010" s="55">
        <f t="shared" si="507"/>
        <v>4</v>
      </c>
      <c r="H8010" s="56"/>
      <c r="I8010" s="56"/>
      <c r="J8010" s="56"/>
      <c r="K8010" s="56"/>
      <c r="L8010" s="56"/>
      <c r="M8010" s="56"/>
    </row>
    <row r="8011" spans="1:13">
      <c r="A8011" s="59">
        <v>40821</v>
      </c>
      <c r="B8011" s="58">
        <v>5396.82</v>
      </c>
      <c r="C8011" s="55">
        <f t="shared" si="504"/>
        <v>10</v>
      </c>
      <c r="D8011" s="55">
        <f t="shared" si="505"/>
        <v>2012</v>
      </c>
      <c r="E8011" s="55">
        <f t="shared" si="506"/>
        <v>10704.59247</v>
      </c>
      <c r="F8011" s="55">
        <f t="shared" si="507"/>
        <v>5</v>
      </c>
      <c r="H8011" s="56"/>
      <c r="I8011" s="56"/>
      <c r="J8011" s="56"/>
      <c r="K8011" s="56"/>
      <c r="L8011" s="56"/>
      <c r="M8011" s="56"/>
    </row>
    <row r="8012" spans="1:13">
      <c r="A8012" s="59">
        <v>40822</v>
      </c>
      <c r="B8012" s="58">
        <v>6195.76</v>
      </c>
      <c r="C8012" s="55">
        <f t="shared" si="504"/>
        <v>10</v>
      </c>
      <c r="D8012" s="55">
        <f t="shared" si="505"/>
        <v>2012</v>
      </c>
      <c r="E8012" s="55">
        <f t="shared" si="506"/>
        <v>12289.28996</v>
      </c>
      <c r="F8012" s="55">
        <f t="shared" si="507"/>
        <v>6</v>
      </c>
      <c r="H8012" s="56"/>
      <c r="I8012" s="56"/>
      <c r="J8012" s="56"/>
      <c r="K8012" s="56"/>
      <c r="L8012" s="56"/>
      <c r="M8012" s="56"/>
    </row>
    <row r="8013" spans="1:13">
      <c r="A8013" s="59">
        <v>40823</v>
      </c>
      <c r="B8013" s="58">
        <v>6483.57</v>
      </c>
      <c r="C8013" s="55">
        <f t="shared" si="504"/>
        <v>10</v>
      </c>
      <c r="D8013" s="55">
        <f t="shared" si="505"/>
        <v>2012</v>
      </c>
      <c r="E8013" s="55">
        <f t="shared" si="506"/>
        <v>12860.161094999999</v>
      </c>
      <c r="F8013" s="55">
        <f t="shared" si="507"/>
        <v>7</v>
      </c>
      <c r="H8013" s="56"/>
      <c r="I8013" s="56"/>
      <c r="J8013" s="56"/>
      <c r="K8013" s="56"/>
      <c r="L8013" s="56"/>
      <c r="M8013" s="56"/>
    </row>
    <row r="8014" spans="1:13">
      <c r="A8014" s="59">
        <v>40824</v>
      </c>
      <c r="B8014" s="58">
        <v>5909.55</v>
      </c>
      <c r="C8014" s="55">
        <f t="shared" si="504"/>
        <v>10</v>
      </c>
      <c r="D8014" s="55">
        <f t="shared" si="505"/>
        <v>2012</v>
      </c>
      <c r="E8014" s="55">
        <f t="shared" si="506"/>
        <v>11721.592425000001</v>
      </c>
      <c r="F8014" s="55">
        <f t="shared" si="507"/>
        <v>8</v>
      </c>
      <c r="H8014" s="56"/>
      <c r="I8014" s="56"/>
      <c r="J8014" s="56"/>
      <c r="K8014" s="56"/>
      <c r="L8014" s="56"/>
      <c r="M8014" s="56"/>
    </row>
    <row r="8015" spans="1:13">
      <c r="A8015" s="59">
        <v>40825</v>
      </c>
      <c r="B8015" s="58">
        <v>5483.42</v>
      </c>
      <c r="C8015" s="55">
        <f t="shared" si="504"/>
        <v>10</v>
      </c>
      <c r="D8015" s="55">
        <f t="shared" si="505"/>
        <v>2012</v>
      </c>
      <c r="E8015" s="55">
        <f t="shared" si="506"/>
        <v>10876.36357</v>
      </c>
      <c r="F8015" s="55">
        <f t="shared" si="507"/>
        <v>9</v>
      </c>
      <c r="H8015" s="56"/>
      <c r="I8015" s="56"/>
      <c r="J8015" s="56"/>
      <c r="K8015" s="56"/>
      <c r="L8015" s="56"/>
      <c r="M8015" s="56"/>
    </row>
    <row r="8016" spans="1:13">
      <c r="A8016" s="59">
        <v>40826</v>
      </c>
      <c r="B8016" s="58">
        <v>5542.48</v>
      </c>
      <c r="C8016" s="55">
        <f t="shared" si="504"/>
        <v>10</v>
      </c>
      <c r="D8016" s="55">
        <f t="shared" si="505"/>
        <v>2012</v>
      </c>
      <c r="E8016" s="55">
        <f t="shared" si="506"/>
        <v>10993.50908</v>
      </c>
      <c r="F8016" s="55">
        <f t="shared" si="507"/>
        <v>10</v>
      </c>
      <c r="H8016" s="56"/>
      <c r="I8016" s="56"/>
      <c r="J8016" s="56"/>
      <c r="K8016" s="56"/>
      <c r="L8016" s="56"/>
      <c r="M8016" s="56"/>
    </row>
    <row r="8017" spans="1:13">
      <c r="A8017" s="59">
        <v>40827</v>
      </c>
      <c r="B8017" s="58">
        <v>6113.13</v>
      </c>
      <c r="C8017" s="55">
        <f t="shared" si="504"/>
        <v>10</v>
      </c>
      <c r="D8017" s="55">
        <f t="shared" si="505"/>
        <v>2012</v>
      </c>
      <c r="E8017" s="55">
        <f t="shared" si="506"/>
        <v>12125.393355</v>
      </c>
      <c r="F8017" s="55">
        <f t="shared" si="507"/>
        <v>11</v>
      </c>
      <c r="H8017" s="56"/>
      <c r="I8017" s="56"/>
      <c r="J8017" s="56"/>
      <c r="K8017" s="56"/>
      <c r="L8017" s="56"/>
      <c r="M8017" s="56"/>
    </row>
    <row r="8018" spans="1:13">
      <c r="A8018" s="59">
        <v>40828</v>
      </c>
      <c r="B8018" s="58">
        <v>6574.62</v>
      </c>
      <c r="C8018" s="55">
        <f t="shared" si="504"/>
        <v>10</v>
      </c>
      <c r="D8018" s="55">
        <f t="shared" si="505"/>
        <v>2012</v>
      </c>
      <c r="E8018" s="55">
        <f t="shared" si="506"/>
        <v>13040.75877</v>
      </c>
      <c r="F8018" s="55">
        <f t="shared" si="507"/>
        <v>12</v>
      </c>
      <c r="H8018" s="56"/>
      <c r="I8018" s="56"/>
      <c r="J8018" s="56"/>
      <c r="K8018" s="56"/>
      <c r="L8018" s="56"/>
      <c r="M8018" s="56"/>
    </row>
    <row r="8019" spans="1:13">
      <c r="A8019" s="59">
        <v>40829</v>
      </c>
      <c r="B8019" s="58">
        <v>5237.17</v>
      </c>
      <c r="C8019" s="55">
        <f t="shared" si="504"/>
        <v>10</v>
      </c>
      <c r="D8019" s="55">
        <f t="shared" si="505"/>
        <v>2012</v>
      </c>
      <c r="E8019" s="55">
        <f t="shared" si="506"/>
        <v>10387.926695</v>
      </c>
      <c r="F8019" s="55">
        <f t="shared" si="507"/>
        <v>13</v>
      </c>
      <c r="H8019" s="56"/>
      <c r="I8019" s="56"/>
      <c r="J8019" s="56"/>
      <c r="K8019" s="56"/>
      <c r="L8019" s="56"/>
      <c r="M8019" s="56"/>
    </row>
    <row r="8020" spans="1:13">
      <c r="A8020" s="59">
        <v>40830</v>
      </c>
      <c r="B8020" s="58">
        <v>5290.27</v>
      </c>
      <c r="C8020" s="55">
        <f t="shared" si="504"/>
        <v>10</v>
      </c>
      <c r="D8020" s="55">
        <f t="shared" si="505"/>
        <v>2012</v>
      </c>
      <c r="E8020" s="55">
        <f t="shared" si="506"/>
        <v>10493.250545000001</v>
      </c>
      <c r="F8020" s="55">
        <f t="shared" si="507"/>
        <v>14</v>
      </c>
      <c r="H8020" s="56"/>
      <c r="I8020" s="56"/>
      <c r="J8020" s="56"/>
      <c r="K8020" s="56"/>
      <c r="L8020" s="56"/>
      <c r="M8020" s="56"/>
    </row>
    <row r="8021" spans="1:13">
      <c r="A8021" s="59">
        <v>40831</v>
      </c>
      <c r="B8021" s="58">
        <v>4922.5600000000004</v>
      </c>
      <c r="C8021" s="55">
        <f t="shared" si="504"/>
        <v>10</v>
      </c>
      <c r="D8021" s="55">
        <f t="shared" si="505"/>
        <v>2012</v>
      </c>
      <c r="E8021" s="55">
        <f t="shared" si="506"/>
        <v>9763.8977600000017</v>
      </c>
      <c r="F8021" s="55">
        <f t="shared" si="507"/>
        <v>15</v>
      </c>
      <c r="H8021" s="56"/>
      <c r="I8021" s="56"/>
      <c r="J8021" s="56"/>
      <c r="K8021" s="56"/>
      <c r="L8021" s="56"/>
      <c r="M8021" s="56"/>
    </row>
    <row r="8022" spans="1:13">
      <c r="A8022" s="59">
        <v>40832</v>
      </c>
      <c r="B8022" s="58">
        <v>5066.93</v>
      </c>
      <c r="C8022" s="55">
        <f t="shared" si="504"/>
        <v>10</v>
      </c>
      <c r="D8022" s="55">
        <f t="shared" si="505"/>
        <v>2012</v>
      </c>
      <c r="E8022" s="55">
        <f t="shared" si="506"/>
        <v>10050.255655000001</v>
      </c>
      <c r="F8022" s="55">
        <f t="shared" si="507"/>
        <v>16</v>
      </c>
      <c r="H8022" s="56"/>
      <c r="I8022" s="56"/>
      <c r="J8022" s="56"/>
      <c r="K8022" s="56"/>
      <c r="L8022" s="56"/>
      <c r="M8022" s="56"/>
    </row>
    <row r="8023" spans="1:13">
      <c r="A8023" s="59">
        <v>40833</v>
      </c>
      <c r="B8023" s="58">
        <v>6419.38</v>
      </c>
      <c r="C8023" s="55">
        <f t="shared" si="504"/>
        <v>10</v>
      </c>
      <c r="D8023" s="55">
        <f t="shared" si="505"/>
        <v>2012</v>
      </c>
      <c r="E8023" s="55">
        <f t="shared" si="506"/>
        <v>12732.84023</v>
      </c>
      <c r="F8023" s="55">
        <f t="shared" si="507"/>
        <v>17</v>
      </c>
      <c r="H8023" s="56"/>
      <c r="I8023" s="56"/>
      <c r="J8023" s="56"/>
      <c r="K8023" s="56"/>
      <c r="L8023" s="56"/>
      <c r="M8023" s="56"/>
    </row>
    <row r="8024" spans="1:13">
      <c r="A8024" s="59">
        <v>40834</v>
      </c>
      <c r="B8024" s="58">
        <v>5624.15</v>
      </c>
      <c r="C8024" s="55">
        <f t="shared" si="504"/>
        <v>10</v>
      </c>
      <c r="D8024" s="55">
        <f t="shared" si="505"/>
        <v>2012</v>
      </c>
      <c r="E8024" s="55">
        <f t="shared" si="506"/>
        <v>11155.501525</v>
      </c>
      <c r="F8024" s="55">
        <f t="shared" si="507"/>
        <v>18</v>
      </c>
      <c r="H8024" s="56"/>
      <c r="I8024" s="56"/>
      <c r="J8024" s="56"/>
      <c r="K8024" s="56"/>
      <c r="L8024" s="56"/>
      <c r="M8024" s="56"/>
    </row>
    <row r="8025" spans="1:13">
      <c r="A8025" s="59">
        <v>40835</v>
      </c>
      <c r="B8025" s="58">
        <v>5046.84</v>
      </c>
      <c r="C8025" s="55">
        <f t="shared" si="504"/>
        <v>10</v>
      </c>
      <c r="D8025" s="55">
        <f t="shared" si="505"/>
        <v>2012</v>
      </c>
      <c r="E8025" s="55">
        <f t="shared" si="506"/>
        <v>10010.407140000001</v>
      </c>
      <c r="F8025" s="55">
        <f t="shared" si="507"/>
        <v>19</v>
      </c>
      <c r="H8025" s="56"/>
      <c r="I8025" s="56"/>
      <c r="J8025" s="56"/>
      <c r="K8025" s="56"/>
      <c r="L8025" s="56"/>
      <c r="M8025" s="56"/>
    </row>
    <row r="8026" spans="1:13">
      <c r="A8026" s="59">
        <v>40836</v>
      </c>
      <c r="B8026" s="58">
        <v>5062.8</v>
      </c>
      <c r="C8026" s="55">
        <f t="shared" si="504"/>
        <v>10</v>
      </c>
      <c r="D8026" s="55">
        <f t="shared" si="505"/>
        <v>2012</v>
      </c>
      <c r="E8026" s="55">
        <f t="shared" si="506"/>
        <v>10042.0638</v>
      </c>
      <c r="F8026" s="55">
        <f t="shared" si="507"/>
        <v>20</v>
      </c>
      <c r="H8026" s="56"/>
      <c r="I8026" s="56"/>
      <c r="J8026" s="56"/>
      <c r="K8026" s="56"/>
      <c r="L8026" s="56"/>
      <c r="M8026" s="56"/>
    </row>
    <row r="8027" spans="1:13">
      <c r="A8027" s="59">
        <v>40837</v>
      </c>
      <c r="B8027" s="58">
        <v>4959.66</v>
      </c>
      <c r="C8027" s="55">
        <f t="shared" si="504"/>
        <v>10</v>
      </c>
      <c r="D8027" s="55">
        <f t="shared" si="505"/>
        <v>2012</v>
      </c>
      <c r="E8027" s="55">
        <f t="shared" si="506"/>
        <v>9837.4856099999997</v>
      </c>
      <c r="F8027" s="55">
        <f t="shared" si="507"/>
        <v>21</v>
      </c>
      <c r="H8027" s="56"/>
      <c r="I8027" s="56"/>
      <c r="J8027" s="56"/>
      <c r="K8027" s="56"/>
      <c r="L8027" s="56"/>
      <c r="M8027" s="56"/>
    </row>
    <row r="8028" spans="1:13">
      <c r="A8028" s="59">
        <v>40838</v>
      </c>
      <c r="B8028" s="58">
        <v>5010.37</v>
      </c>
      <c r="C8028" s="55">
        <f t="shared" si="504"/>
        <v>10</v>
      </c>
      <c r="D8028" s="55">
        <f t="shared" si="505"/>
        <v>2012</v>
      </c>
      <c r="E8028" s="55">
        <f t="shared" si="506"/>
        <v>9938.0688950000003</v>
      </c>
      <c r="F8028" s="55">
        <f t="shared" si="507"/>
        <v>22</v>
      </c>
      <c r="H8028" s="56"/>
      <c r="I8028" s="56"/>
      <c r="J8028" s="56"/>
      <c r="K8028" s="56"/>
      <c r="L8028" s="56"/>
      <c r="M8028" s="56"/>
    </row>
    <row r="8029" spans="1:13">
      <c r="A8029" s="59">
        <v>40839</v>
      </c>
      <c r="B8029" s="58">
        <v>4809.6099999999997</v>
      </c>
      <c r="C8029" s="55">
        <f t="shared" si="504"/>
        <v>10</v>
      </c>
      <c r="D8029" s="55">
        <f t="shared" si="505"/>
        <v>2012</v>
      </c>
      <c r="E8029" s="55">
        <f t="shared" si="506"/>
        <v>9539.8614349999989</v>
      </c>
      <c r="F8029" s="55">
        <f t="shared" si="507"/>
        <v>23</v>
      </c>
      <c r="H8029" s="56"/>
      <c r="I8029" s="56"/>
      <c r="J8029" s="56"/>
      <c r="K8029" s="56"/>
      <c r="L8029" s="56"/>
      <c r="M8029" s="56"/>
    </row>
    <row r="8030" spans="1:13">
      <c r="A8030" s="59">
        <v>40840</v>
      </c>
      <c r="B8030" s="58">
        <v>4659.18</v>
      </c>
      <c r="C8030" s="55">
        <f t="shared" si="504"/>
        <v>10</v>
      </c>
      <c r="D8030" s="55">
        <f t="shared" si="505"/>
        <v>2012</v>
      </c>
      <c r="E8030" s="55">
        <f t="shared" si="506"/>
        <v>9241.4835300000013</v>
      </c>
      <c r="F8030" s="55">
        <f t="shared" si="507"/>
        <v>24</v>
      </c>
      <c r="H8030" s="56"/>
      <c r="I8030" s="56"/>
      <c r="J8030" s="56"/>
      <c r="K8030" s="56"/>
      <c r="L8030" s="56"/>
      <c r="M8030" s="56"/>
    </row>
    <row r="8031" spans="1:13">
      <c r="A8031" s="59">
        <v>40841</v>
      </c>
      <c r="B8031" s="58">
        <v>4442.3999999999996</v>
      </c>
      <c r="C8031" s="55">
        <f t="shared" si="504"/>
        <v>10</v>
      </c>
      <c r="D8031" s="55">
        <f t="shared" si="505"/>
        <v>2012</v>
      </c>
      <c r="E8031" s="55">
        <f t="shared" si="506"/>
        <v>8811.500399999999</v>
      </c>
      <c r="F8031" s="55">
        <f t="shared" si="507"/>
        <v>25</v>
      </c>
      <c r="H8031" s="56"/>
      <c r="I8031" s="56"/>
      <c r="J8031" s="56"/>
      <c r="K8031" s="56"/>
      <c r="L8031" s="56"/>
      <c r="M8031" s="56"/>
    </row>
    <row r="8032" spans="1:13">
      <c r="A8032" s="59">
        <v>40842</v>
      </c>
      <c r="B8032" s="58">
        <v>4650.57</v>
      </c>
      <c r="C8032" s="55">
        <f t="shared" si="504"/>
        <v>10</v>
      </c>
      <c r="D8032" s="55">
        <f t="shared" si="505"/>
        <v>2012</v>
      </c>
      <c r="E8032" s="55">
        <f t="shared" si="506"/>
        <v>9224.4055950000002</v>
      </c>
      <c r="F8032" s="55">
        <f t="shared" si="507"/>
        <v>26</v>
      </c>
      <c r="H8032" s="56"/>
      <c r="I8032" s="56"/>
      <c r="J8032" s="56"/>
      <c r="K8032" s="56"/>
      <c r="L8032" s="56"/>
      <c r="M8032" s="56"/>
    </row>
    <row r="8033" spans="1:13">
      <c r="A8033" s="59">
        <v>40843</v>
      </c>
      <c r="B8033" s="58">
        <v>4617.42</v>
      </c>
      <c r="C8033" s="55">
        <f t="shared" si="504"/>
        <v>10</v>
      </c>
      <c r="D8033" s="55">
        <f t="shared" si="505"/>
        <v>2012</v>
      </c>
      <c r="E8033" s="55">
        <f t="shared" si="506"/>
        <v>9158.6525700000002</v>
      </c>
      <c r="F8033" s="55">
        <f t="shared" si="507"/>
        <v>27</v>
      </c>
      <c r="H8033" s="56"/>
      <c r="I8033" s="56"/>
      <c r="J8033" s="56"/>
      <c r="K8033" s="56"/>
      <c r="L8033" s="56"/>
      <c r="M8033" s="56"/>
    </row>
    <row r="8034" spans="1:13">
      <c r="A8034" s="59">
        <v>40844</v>
      </c>
      <c r="B8034" s="58">
        <v>4330.5200000000004</v>
      </c>
      <c r="C8034" s="55">
        <f t="shared" si="504"/>
        <v>10</v>
      </c>
      <c r="D8034" s="55">
        <f t="shared" si="505"/>
        <v>2012</v>
      </c>
      <c r="E8034" s="55">
        <f t="shared" si="506"/>
        <v>8589.5864200000015</v>
      </c>
      <c r="F8034" s="55">
        <f t="shared" si="507"/>
        <v>28</v>
      </c>
      <c r="H8034" s="56"/>
      <c r="I8034" s="56"/>
      <c r="J8034" s="56"/>
      <c r="K8034" s="56"/>
      <c r="L8034" s="56"/>
      <c r="M8034" s="56"/>
    </row>
    <row r="8035" spans="1:13">
      <c r="A8035" s="59">
        <v>40845</v>
      </c>
      <c r="B8035" s="58">
        <v>4353.7299999999996</v>
      </c>
      <c r="C8035" s="55">
        <f t="shared" si="504"/>
        <v>10</v>
      </c>
      <c r="D8035" s="55">
        <f t="shared" si="505"/>
        <v>2012</v>
      </c>
      <c r="E8035" s="55">
        <f t="shared" si="506"/>
        <v>8635.623454999999</v>
      </c>
      <c r="F8035" s="55">
        <f t="shared" si="507"/>
        <v>29</v>
      </c>
      <c r="H8035" s="56"/>
      <c r="I8035" s="56"/>
      <c r="J8035" s="56"/>
      <c r="K8035" s="56"/>
      <c r="L8035" s="56"/>
      <c r="M8035" s="56"/>
    </row>
    <row r="8036" spans="1:13">
      <c r="A8036" s="59">
        <v>40846</v>
      </c>
      <c r="B8036" s="58">
        <v>4475.72</v>
      </c>
      <c r="C8036" s="55">
        <f t="shared" si="504"/>
        <v>10</v>
      </c>
      <c r="D8036" s="55">
        <f t="shared" si="505"/>
        <v>2012</v>
      </c>
      <c r="E8036" s="55">
        <f t="shared" si="506"/>
        <v>8877.5906200000009</v>
      </c>
      <c r="F8036" s="55">
        <f t="shared" si="507"/>
        <v>30</v>
      </c>
      <c r="H8036" s="56"/>
      <c r="I8036" s="56"/>
      <c r="J8036" s="56"/>
      <c r="K8036" s="56"/>
      <c r="L8036" s="56"/>
      <c r="M8036" s="56"/>
    </row>
    <row r="8037" spans="1:13">
      <c r="A8037" s="59">
        <v>40847</v>
      </c>
      <c r="B8037" s="58">
        <v>4247.78</v>
      </c>
      <c r="C8037" s="55">
        <f t="shared" si="504"/>
        <v>10</v>
      </c>
      <c r="D8037" s="55">
        <f t="shared" si="505"/>
        <v>2012</v>
      </c>
      <c r="E8037" s="55">
        <f t="shared" si="506"/>
        <v>8425.47163</v>
      </c>
      <c r="F8037" s="55">
        <f t="shared" si="507"/>
        <v>31</v>
      </c>
      <c r="H8037" s="56"/>
      <c r="I8037" s="56"/>
      <c r="J8037" s="56"/>
      <c r="K8037" s="56"/>
      <c r="L8037" s="56"/>
      <c r="M8037" s="56"/>
    </row>
    <row r="8038" spans="1:13">
      <c r="A8038" s="59">
        <v>40848</v>
      </c>
      <c r="B8038" s="58">
        <v>4708.51</v>
      </c>
      <c r="C8038" s="55">
        <f t="shared" si="504"/>
        <v>11</v>
      </c>
      <c r="D8038" s="55">
        <f t="shared" si="505"/>
        <v>2012</v>
      </c>
      <c r="E8038" s="55">
        <f t="shared" si="506"/>
        <v>9339.3295850000013</v>
      </c>
      <c r="F8038" s="55">
        <f t="shared" si="507"/>
        <v>1</v>
      </c>
      <c r="H8038" s="56"/>
      <c r="I8038" s="56"/>
      <c r="J8038" s="56"/>
      <c r="K8038" s="56"/>
      <c r="L8038" s="56"/>
      <c r="M8038" s="56"/>
    </row>
    <row r="8039" spans="1:13">
      <c r="A8039" s="59">
        <v>40849</v>
      </c>
      <c r="B8039" s="58">
        <v>4108.4399999999996</v>
      </c>
      <c r="C8039" s="55">
        <f t="shared" si="504"/>
        <v>11</v>
      </c>
      <c r="D8039" s="55">
        <f t="shared" si="505"/>
        <v>2012</v>
      </c>
      <c r="E8039" s="55">
        <f t="shared" si="506"/>
        <v>8149.0907399999996</v>
      </c>
      <c r="F8039" s="55">
        <f t="shared" si="507"/>
        <v>2</v>
      </c>
      <c r="H8039" s="56"/>
      <c r="I8039" s="56"/>
      <c r="J8039" s="56"/>
      <c r="K8039" s="56"/>
      <c r="L8039" s="56"/>
      <c r="M8039" s="56"/>
    </row>
    <row r="8040" spans="1:13">
      <c r="A8040" s="59">
        <v>40850</v>
      </c>
      <c r="B8040" s="58">
        <v>4078.79</v>
      </c>
      <c r="C8040" s="55">
        <f t="shared" si="504"/>
        <v>11</v>
      </c>
      <c r="D8040" s="55">
        <f t="shared" si="505"/>
        <v>2012</v>
      </c>
      <c r="E8040" s="55">
        <f t="shared" si="506"/>
        <v>8090.2799649999997</v>
      </c>
      <c r="F8040" s="55">
        <f t="shared" si="507"/>
        <v>3</v>
      </c>
      <c r="H8040" s="56"/>
      <c r="I8040" s="56"/>
      <c r="J8040" s="56"/>
      <c r="K8040" s="56"/>
      <c r="L8040" s="56"/>
      <c r="M8040" s="56"/>
    </row>
    <row r="8041" spans="1:13">
      <c r="A8041" s="59">
        <v>40851</v>
      </c>
      <c r="B8041" s="58">
        <v>3984.02</v>
      </c>
      <c r="C8041" s="55">
        <f t="shared" si="504"/>
        <v>11</v>
      </c>
      <c r="D8041" s="55">
        <f t="shared" si="505"/>
        <v>2012</v>
      </c>
      <c r="E8041" s="55">
        <f t="shared" si="506"/>
        <v>7902.3036700000002</v>
      </c>
      <c r="F8041" s="55">
        <f t="shared" si="507"/>
        <v>4</v>
      </c>
      <c r="H8041" s="56"/>
      <c r="I8041" s="56"/>
      <c r="J8041" s="56"/>
      <c r="K8041" s="56"/>
      <c r="L8041" s="56"/>
      <c r="M8041" s="56"/>
    </row>
    <row r="8042" spans="1:13">
      <c r="A8042" s="59">
        <v>40852</v>
      </c>
      <c r="B8042" s="58">
        <v>4629.88</v>
      </c>
      <c r="C8042" s="55">
        <f t="shared" si="504"/>
        <v>11</v>
      </c>
      <c r="D8042" s="55">
        <f t="shared" si="505"/>
        <v>2012</v>
      </c>
      <c r="E8042" s="55">
        <f t="shared" si="506"/>
        <v>9183.3669800000007</v>
      </c>
      <c r="F8042" s="55">
        <f t="shared" si="507"/>
        <v>5</v>
      </c>
      <c r="H8042" s="56"/>
      <c r="I8042" s="56"/>
      <c r="J8042" s="56"/>
      <c r="K8042" s="56"/>
      <c r="L8042" s="56"/>
      <c r="M8042" s="56"/>
    </row>
    <row r="8043" spans="1:13">
      <c r="A8043" s="59">
        <v>40853</v>
      </c>
      <c r="B8043" s="58">
        <v>4204.7299999999996</v>
      </c>
      <c r="C8043" s="55">
        <f t="shared" si="504"/>
        <v>11</v>
      </c>
      <c r="D8043" s="55">
        <f t="shared" si="505"/>
        <v>2012</v>
      </c>
      <c r="E8043" s="55">
        <f t="shared" si="506"/>
        <v>8340.0819549999997</v>
      </c>
      <c r="F8043" s="55">
        <f t="shared" si="507"/>
        <v>6</v>
      </c>
      <c r="H8043" s="56"/>
      <c r="I8043" s="56"/>
      <c r="J8043" s="56"/>
      <c r="K8043" s="56"/>
      <c r="L8043" s="56"/>
      <c r="M8043" s="56"/>
    </row>
    <row r="8044" spans="1:13">
      <c r="A8044" s="59">
        <v>40854</v>
      </c>
      <c r="B8044" s="58">
        <v>4267.24</v>
      </c>
      <c r="C8044" s="55">
        <f t="shared" si="504"/>
        <v>11</v>
      </c>
      <c r="D8044" s="55">
        <f t="shared" si="505"/>
        <v>2012</v>
      </c>
      <c r="E8044" s="55">
        <f t="shared" si="506"/>
        <v>8464.0705400000006</v>
      </c>
      <c r="F8044" s="55">
        <f t="shared" si="507"/>
        <v>7</v>
      </c>
      <c r="H8044" s="56"/>
      <c r="I8044" s="56"/>
      <c r="J8044" s="56"/>
      <c r="K8044" s="56"/>
      <c r="L8044" s="56"/>
      <c r="M8044" s="56"/>
    </row>
    <row r="8045" spans="1:13">
      <c r="A8045" s="59">
        <v>40855</v>
      </c>
      <c r="B8045" s="58">
        <v>4332.2700000000004</v>
      </c>
      <c r="C8045" s="55">
        <f t="shared" si="504"/>
        <v>11</v>
      </c>
      <c r="D8045" s="55">
        <f t="shared" si="505"/>
        <v>2012</v>
      </c>
      <c r="E8045" s="55">
        <f t="shared" si="506"/>
        <v>8593.0575450000015</v>
      </c>
      <c r="F8045" s="55">
        <f t="shared" si="507"/>
        <v>8</v>
      </c>
      <c r="H8045" s="56"/>
      <c r="I8045" s="56"/>
      <c r="J8045" s="56"/>
      <c r="K8045" s="56"/>
      <c r="L8045" s="56"/>
      <c r="M8045" s="56"/>
    </row>
    <row r="8046" spans="1:13">
      <c r="A8046" s="59">
        <v>40856</v>
      </c>
      <c r="B8046" s="58">
        <v>4242.34</v>
      </c>
      <c r="C8046" s="55">
        <f t="shared" si="504"/>
        <v>11</v>
      </c>
      <c r="D8046" s="55">
        <f t="shared" si="505"/>
        <v>2012</v>
      </c>
      <c r="E8046" s="55">
        <f t="shared" si="506"/>
        <v>8414.6813899999997</v>
      </c>
      <c r="F8046" s="55">
        <f t="shared" si="507"/>
        <v>9</v>
      </c>
      <c r="H8046" s="56"/>
      <c r="I8046" s="56"/>
      <c r="J8046" s="56"/>
      <c r="K8046" s="56"/>
      <c r="L8046" s="56"/>
      <c r="M8046" s="56"/>
    </row>
    <row r="8047" spans="1:13">
      <c r="A8047" s="59">
        <v>40857</v>
      </c>
      <c r="B8047" s="58">
        <v>3868.87</v>
      </c>
      <c r="C8047" s="55">
        <f t="shared" si="504"/>
        <v>11</v>
      </c>
      <c r="D8047" s="55">
        <f t="shared" si="505"/>
        <v>2012</v>
      </c>
      <c r="E8047" s="55">
        <f t="shared" si="506"/>
        <v>7673.9036450000003</v>
      </c>
      <c r="F8047" s="55">
        <f t="shared" si="507"/>
        <v>10</v>
      </c>
      <c r="H8047" s="56"/>
      <c r="I8047" s="56"/>
      <c r="J8047" s="56"/>
      <c r="K8047" s="56"/>
      <c r="L8047" s="56"/>
      <c r="M8047" s="56"/>
    </row>
    <row r="8048" spans="1:13">
      <c r="A8048" s="59">
        <v>40858</v>
      </c>
      <c r="B8048" s="58">
        <v>4117.04</v>
      </c>
      <c r="C8048" s="55">
        <f t="shared" si="504"/>
        <v>11</v>
      </c>
      <c r="D8048" s="55">
        <f t="shared" si="505"/>
        <v>2012</v>
      </c>
      <c r="E8048" s="55">
        <f t="shared" si="506"/>
        <v>8166.1488399999998</v>
      </c>
      <c r="F8048" s="55">
        <f t="shared" si="507"/>
        <v>11</v>
      </c>
      <c r="H8048" s="56"/>
      <c r="I8048" s="56"/>
      <c r="J8048" s="56"/>
      <c r="K8048" s="56"/>
      <c r="L8048" s="56"/>
      <c r="M8048" s="56"/>
    </row>
    <row r="8049" spans="1:13">
      <c r="A8049" s="59">
        <v>40859</v>
      </c>
      <c r="B8049" s="58">
        <v>4390.47</v>
      </c>
      <c r="C8049" s="55">
        <f t="shared" si="504"/>
        <v>11</v>
      </c>
      <c r="D8049" s="55">
        <f t="shared" si="505"/>
        <v>2012</v>
      </c>
      <c r="E8049" s="55">
        <f t="shared" si="506"/>
        <v>8708.4972450000005</v>
      </c>
      <c r="F8049" s="55">
        <f t="shared" si="507"/>
        <v>12</v>
      </c>
      <c r="H8049" s="56"/>
      <c r="I8049" s="56"/>
      <c r="J8049" s="56"/>
      <c r="K8049" s="56"/>
      <c r="L8049" s="56"/>
      <c r="M8049" s="56"/>
    </row>
    <row r="8050" spans="1:13">
      <c r="A8050" s="59">
        <v>40860</v>
      </c>
      <c r="B8050" s="58">
        <v>4963.63</v>
      </c>
      <c r="C8050" s="55">
        <f t="shared" si="504"/>
        <v>11</v>
      </c>
      <c r="D8050" s="55">
        <f t="shared" si="505"/>
        <v>2012</v>
      </c>
      <c r="E8050" s="55">
        <f t="shared" si="506"/>
        <v>9845.3601049999997</v>
      </c>
      <c r="F8050" s="55">
        <f t="shared" si="507"/>
        <v>13</v>
      </c>
      <c r="H8050" s="56"/>
      <c r="I8050" s="56"/>
      <c r="J8050" s="56"/>
      <c r="K8050" s="56"/>
      <c r="L8050" s="56"/>
      <c r="M8050" s="56"/>
    </row>
    <row r="8051" spans="1:13">
      <c r="A8051" s="59">
        <v>40861</v>
      </c>
      <c r="B8051" s="58">
        <v>4624.95</v>
      </c>
      <c r="C8051" s="55">
        <f t="shared" si="504"/>
        <v>11</v>
      </c>
      <c r="D8051" s="55">
        <f t="shared" si="505"/>
        <v>2012</v>
      </c>
      <c r="E8051" s="55">
        <f t="shared" si="506"/>
        <v>9173.5883250000006</v>
      </c>
      <c r="F8051" s="55">
        <f t="shared" si="507"/>
        <v>14</v>
      </c>
      <c r="H8051" s="56"/>
      <c r="I8051" s="56"/>
      <c r="J8051" s="56"/>
      <c r="K8051" s="56"/>
      <c r="L8051" s="56"/>
      <c r="M8051" s="56"/>
    </row>
    <row r="8052" spans="1:13">
      <c r="A8052" s="59">
        <v>40862</v>
      </c>
      <c r="B8052" s="58">
        <v>3859.1</v>
      </c>
      <c r="C8052" s="55">
        <f t="shared" si="504"/>
        <v>11</v>
      </c>
      <c r="D8052" s="55">
        <f t="shared" si="505"/>
        <v>2012</v>
      </c>
      <c r="E8052" s="55">
        <f t="shared" si="506"/>
        <v>7654.5248499999998</v>
      </c>
      <c r="F8052" s="55">
        <f t="shared" si="507"/>
        <v>15</v>
      </c>
      <c r="H8052" s="56"/>
      <c r="I8052" s="56"/>
      <c r="J8052" s="56"/>
      <c r="K8052" s="56"/>
      <c r="L8052" s="56"/>
      <c r="M8052" s="56"/>
    </row>
    <row r="8053" spans="1:13">
      <c r="A8053" s="59">
        <v>40863</v>
      </c>
      <c r="B8053" s="58">
        <v>4142.05</v>
      </c>
      <c r="C8053" s="55">
        <f t="shared" si="504"/>
        <v>11</v>
      </c>
      <c r="D8053" s="55">
        <f t="shared" si="505"/>
        <v>2012</v>
      </c>
      <c r="E8053" s="55">
        <f t="shared" si="506"/>
        <v>8215.7561750000004</v>
      </c>
      <c r="F8053" s="55">
        <f t="shared" si="507"/>
        <v>16</v>
      </c>
      <c r="H8053" s="56"/>
      <c r="I8053" s="56"/>
      <c r="J8053" s="56"/>
      <c r="K8053" s="56"/>
      <c r="L8053" s="56"/>
      <c r="M8053" s="56"/>
    </row>
    <row r="8054" spans="1:13">
      <c r="A8054" s="59">
        <v>40864</v>
      </c>
      <c r="B8054" s="58">
        <v>3553.84</v>
      </c>
      <c r="C8054" s="55">
        <f t="shared" si="504"/>
        <v>11</v>
      </c>
      <c r="D8054" s="55">
        <f t="shared" si="505"/>
        <v>2012</v>
      </c>
      <c r="E8054" s="55">
        <f t="shared" si="506"/>
        <v>7049.0416400000004</v>
      </c>
      <c r="F8054" s="55">
        <f t="shared" si="507"/>
        <v>17</v>
      </c>
      <c r="H8054" s="56"/>
      <c r="I8054" s="56"/>
      <c r="J8054" s="56"/>
      <c r="K8054" s="56"/>
      <c r="L8054" s="56"/>
      <c r="M8054" s="56"/>
    </row>
    <row r="8055" spans="1:13">
      <c r="A8055" s="59">
        <v>40865</v>
      </c>
      <c r="B8055" s="58">
        <v>5466.27</v>
      </c>
      <c r="C8055" s="55">
        <f t="shared" si="504"/>
        <v>11</v>
      </c>
      <c r="D8055" s="55">
        <f t="shared" si="505"/>
        <v>2012</v>
      </c>
      <c r="E8055" s="55">
        <f t="shared" si="506"/>
        <v>10842.346545</v>
      </c>
      <c r="F8055" s="55">
        <f t="shared" si="507"/>
        <v>18</v>
      </c>
      <c r="H8055" s="56"/>
      <c r="I8055" s="56"/>
      <c r="J8055" s="56"/>
      <c r="K8055" s="56"/>
      <c r="L8055" s="56"/>
      <c r="M8055" s="56"/>
    </row>
    <row r="8056" spans="1:13">
      <c r="A8056" s="59">
        <v>40866</v>
      </c>
      <c r="B8056" s="58">
        <v>5036.3100000000004</v>
      </c>
      <c r="C8056" s="55">
        <f t="shared" si="504"/>
        <v>11</v>
      </c>
      <c r="D8056" s="55">
        <f t="shared" si="505"/>
        <v>2012</v>
      </c>
      <c r="E8056" s="55">
        <f t="shared" si="506"/>
        <v>9989.5208850000017</v>
      </c>
      <c r="F8056" s="55">
        <f t="shared" si="507"/>
        <v>19</v>
      </c>
      <c r="H8056" s="56"/>
      <c r="I8056" s="56"/>
      <c r="J8056" s="56"/>
      <c r="K8056" s="56"/>
      <c r="L8056" s="56"/>
      <c r="M8056" s="56"/>
    </row>
    <row r="8057" spans="1:13">
      <c r="A8057" s="59">
        <v>40867</v>
      </c>
      <c r="B8057" s="58">
        <v>4095.51</v>
      </c>
      <c r="C8057" s="55">
        <f t="shared" si="504"/>
        <v>11</v>
      </c>
      <c r="D8057" s="55">
        <f t="shared" si="505"/>
        <v>2012</v>
      </c>
      <c r="E8057" s="55">
        <f t="shared" si="506"/>
        <v>8123.444085000001</v>
      </c>
      <c r="F8057" s="55">
        <f t="shared" si="507"/>
        <v>20</v>
      </c>
      <c r="H8057" s="56"/>
      <c r="I8057" s="56"/>
      <c r="J8057" s="56"/>
      <c r="K8057" s="56"/>
      <c r="L8057" s="56"/>
      <c r="M8057" s="56"/>
    </row>
    <row r="8058" spans="1:13">
      <c r="A8058" s="59">
        <v>40868</v>
      </c>
      <c r="B8058" s="58">
        <v>4344.0200000000004</v>
      </c>
      <c r="C8058" s="55">
        <f t="shared" si="504"/>
        <v>11</v>
      </c>
      <c r="D8058" s="55">
        <f t="shared" si="505"/>
        <v>2012</v>
      </c>
      <c r="E8058" s="55">
        <f t="shared" si="506"/>
        <v>8616.3636700000006</v>
      </c>
      <c r="F8058" s="55">
        <f t="shared" si="507"/>
        <v>21</v>
      </c>
      <c r="H8058" s="56"/>
      <c r="I8058" s="56"/>
      <c r="J8058" s="56"/>
      <c r="K8058" s="56"/>
      <c r="L8058" s="56"/>
      <c r="M8058" s="56"/>
    </row>
    <row r="8059" spans="1:13">
      <c r="A8059" s="59">
        <v>40869</v>
      </c>
      <c r="B8059" s="58">
        <v>4313.88</v>
      </c>
      <c r="C8059" s="55">
        <f t="shared" si="504"/>
        <v>11</v>
      </c>
      <c r="D8059" s="55">
        <f t="shared" si="505"/>
        <v>2012</v>
      </c>
      <c r="E8059" s="55">
        <f t="shared" si="506"/>
        <v>8556.5809800000006</v>
      </c>
      <c r="F8059" s="55">
        <f t="shared" si="507"/>
        <v>22</v>
      </c>
      <c r="H8059" s="56"/>
      <c r="I8059" s="56"/>
      <c r="J8059" s="56"/>
      <c r="K8059" s="56"/>
      <c r="L8059" s="56"/>
      <c r="M8059" s="56"/>
    </row>
    <row r="8060" spans="1:13">
      <c r="A8060" s="59">
        <v>40870</v>
      </c>
      <c r="B8060" s="58">
        <v>4337.1000000000004</v>
      </c>
      <c r="C8060" s="55">
        <f t="shared" si="504"/>
        <v>11</v>
      </c>
      <c r="D8060" s="55">
        <f t="shared" si="505"/>
        <v>2012</v>
      </c>
      <c r="E8060" s="55">
        <f t="shared" si="506"/>
        <v>8602.637850000001</v>
      </c>
      <c r="F8060" s="55">
        <f t="shared" si="507"/>
        <v>23</v>
      </c>
      <c r="H8060" s="56"/>
      <c r="I8060" s="56"/>
      <c r="J8060" s="56"/>
      <c r="K8060" s="56"/>
      <c r="L8060" s="56"/>
      <c r="M8060" s="56"/>
    </row>
    <row r="8061" spans="1:13">
      <c r="A8061" s="59">
        <v>40871</v>
      </c>
      <c r="B8061" s="58">
        <v>4005.98</v>
      </c>
      <c r="C8061" s="55">
        <f t="shared" si="504"/>
        <v>11</v>
      </c>
      <c r="D8061" s="55">
        <f t="shared" si="505"/>
        <v>2012</v>
      </c>
      <c r="E8061" s="55">
        <f t="shared" si="506"/>
        <v>7945.8613300000006</v>
      </c>
      <c r="F8061" s="55">
        <f t="shared" si="507"/>
        <v>24</v>
      </c>
      <c r="H8061" s="56"/>
      <c r="I8061" s="56"/>
      <c r="J8061" s="56"/>
      <c r="K8061" s="56"/>
      <c r="L8061" s="56"/>
      <c r="M8061" s="56"/>
    </row>
    <row r="8062" spans="1:13">
      <c r="A8062" s="59">
        <v>40872</v>
      </c>
      <c r="B8062" s="58">
        <v>4042.2</v>
      </c>
      <c r="C8062" s="55">
        <f t="shared" si="504"/>
        <v>11</v>
      </c>
      <c r="D8062" s="55">
        <f t="shared" si="505"/>
        <v>2012</v>
      </c>
      <c r="E8062" s="55">
        <f t="shared" si="506"/>
        <v>8017.7037</v>
      </c>
      <c r="F8062" s="55">
        <f t="shared" si="507"/>
        <v>25</v>
      </c>
      <c r="H8062" s="56"/>
      <c r="I8062" s="56"/>
      <c r="J8062" s="56"/>
      <c r="K8062" s="56"/>
      <c r="L8062" s="56"/>
      <c r="M8062" s="56"/>
    </row>
    <row r="8063" spans="1:13">
      <c r="A8063" s="59">
        <v>40873</v>
      </c>
      <c r="B8063" s="58">
        <v>4536.0200000000004</v>
      </c>
      <c r="C8063" s="55">
        <f t="shared" si="504"/>
        <v>11</v>
      </c>
      <c r="D8063" s="55">
        <f t="shared" si="505"/>
        <v>2012</v>
      </c>
      <c r="E8063" s="55">
        <f t="shared" si="506"/>
        <v>8997.195670000001</v>
      </c>
      <c r="F8063" s="55">
        <f t="shared" si="507"/>
        <v>26</v>
      </c>
      <c r="H8063" s="56"/>
      <c r="I8063" s="56"/>
      <c r="J8063" s="56"/>
      <c r="K8063" s="56"/>
      <c r="L8063" s="56"/>
      <c r="M8063" s="56"/>
    </row>
    <row r="8064" spans="1:13">
      <c r="A8064" s="59">
        <v>40874</v>
      </c>
      <c r="B8064" s="58">
        <v>3614.26</v>
      </c>
      <c r="C8064" s="55">
        <f t="shared" si="504"/>
        <v>11</v>
      </c>
      <c r="D8064" s="55">
        <f t="shared" si="505"/>
        <v>2012</v>
      </c>
      <c r="E8064" s="55">
        <f t="shared" si="506"/>
        <v>7168.8847100000003</v>
      </c>
      <c r="F8064" s="55">
        <f t="shared" si="507"/>
        <v>27</v>
      </c>
      <c r="H8064" s="56"/>
      <c r="I8064" s="56"/>
      <c r="J8064" s="56"/>
      <c r="K8064" s="56"/>
      <c r="L8064" s="56"/>
      <c r="M8064" s="56"/>
    </row>
    <row r="8065" spans="1:13">
      <c r="A8065" s="59">
        <v>40875</v>
      </c>
      <c r="B8065" s="58">
        <v>3852.49</v>
      </c>
      <c r="C8065" s="55">
        <f t="shared" si="504"/>
        <v>11</v>
      </c>
      <c r="D8065" s="55">
        <f t="shared" si="505"/>
        <v>2012</v>
      </c>
      <c r="E8065" s="55">
        <f t="shared" si="506"/>
        <v>7641.4139150000001</v>
      </c>
      <c r="F8065" s="55">
        <f t="shared" si="507"/>
        <v>28</v>
      </c>
      <c r="H8065" s="56"/>
      <c r="I8065" s="56"/>
      <c r="J8065" s="56"/>
      <c r="K8065" s="56"/>
      <c r="L8065" s="56"/>
      <c r="M8065" s="56"/>
    </row>
    <row r="8066" spans="1:13">
      <c r="A8066" s="59">
        <v>40876</v>
      </c>
      <c r="B8066" s="58">
        <v>4094.58</v>
      </c>
      <c r="C8066" s="55">
        <f t="shared" si="504"/>
        <v>11</v>
      </c>
      <c r="D8066" s="55">
        <f t="shared" si="505"/>
        <v>2012</v>
      </c>
      <c r="E8066" s="55">
        <f t="shared" si="506"/>
        <v>8121.5994300000002</v>
      </c>
      <c r="F8066" s="55">
        <f t="shared" si="507"/>
        <v>29</v>
      </c>
      <c r="H8066" s="56"/>
      <c r="I8066" s="56"/>
      <c r="J8066" s="56"/>
      <c r="K8066" s="56"/>
      <c r="L8066" s="56"/>
      <c r="M8066" s="56"/>
    </row>
    <row r="8067" spans="1:13">
      <c r="A8067" s="59">
        <v>40877</v>
      </c>
      <c r="B8067" s="58">
        <v>3628.54</v>
      </c>
      <c r="C8067" s="55">
        <f t="shared" si="504"/>
        <v>11</v>
      </c>
      <c r="D8067" s="55">
        <f t="shared" si="505"/>
        <v>2012</v>
      </c>
      <c r="E8067" s="55">
        <f t="shared" si="506"/>
        <v>7197.2090900000003</v>
      </c>
      <c r="F8067" s="55">
        <f t="shared" si="507"/>
        <v>30</v>
      </c>
      <c r="H8067" s="56"/>
      <c r="I8067" s="56"/>
      <c r="J8067" s="56"/>
      <c r="K8067" s="56"/>
      <c r="L8067" s="56"/>
      <c r="M8067" s="56"/>
    </row>
    <row r="8068" spans="1:13">
      <c r="A8068" s="59">
        <v>40878</v>
      </c>
      <c r="B8068" s="58">
        <v>4945.37</v>
      </c>
      <c r="C8068" s="55">
        <f t="shared" ref="C8068:C8131" si="508">MONTH(A8068)</f>
        <v>12</v>
      </c>
      <c r="D8068" s="55">
        <f t="shared" ref="D8068:D8131" si="509">IF(C8068&gt;9,YEAR(A8068)+1,YEAR(A8068))</f>
        <v>2012</v>
      </c>
      <c r="E8068" s="55">
        <f t="shared" ref="E8068:E8131" si="510">B8068*1.9835</f>
        <v>9809.1413950000006</v>
      </c>
      <c r="F8068" s="55">
        <f t="shared" ref="F8068:F8131" si="511">DAY(A8068)</f>
        <v>1</v>
      </c>
      <c r="H8068" s="56"/>
      <c r="I8068" s="56"/>
      <c r="J8068" s="56"/>
      <c r="K8068" s="56"/>
      <c r="L8068" s="56"/>
      <c r="M8068" s="56"/>
    </row>
    <row r="8069" spans="1:13">
      <c r="A8069" s="59">
        <v>40879</v>
      </c>
      <c r="B8069" s="58">
        <v>3365.82</v>
      </c>
      <c r="C8069" s="55">
        <f t="shared" si="508"/>
        <v>12</v>
      </c>
      <c r="D8069" s="55">
        <f t="shared" si="509"/>
        <v>2012</v>
      </c>
      <c r="E8069" s="55">
        <f t="shared" si="510"/>
        <v>6676.1039700000001</v>
      </c>
      <c r="F8069" s="55">
        <f t="shared" si="511"/>
        <v>2</v>
      </c>
      <c r="H8069" s="56"/>
      <c r="I8069" s="56"/>
      <c r="J8069" s="56"/>
      <c r="K8069" s="56"/>
      <c r="L8069" s="56"/>
      <c r="M8069" s="56"/>
    </row>
    <row r="8070" spans="1:13">
      <c r="A8070" s="59">
        <v>40880</v>
      </c>
      <c r="B8070" s="58">
        <v>3801.38</v>
      </c>
      <c r="C8070" s="55">
        <f t="shared" si="508"/>
        <v>12</v>
      </c>
      <c r="D8070" s="55">
        <f t="shared" si="509"/>
        <v>2012</v>
      </c>
      <c r="E8070" s="55">
        <f t="shared" si="510"/>
        <v>7540.0372300000008</v>
      </c>
      <c r="F8070" s="55">
        <f t="shared" si="511"/>
        <v>3</v>
      </c>
      <c r="H8070" s="56"/>
      <c r="I8070" s="56"/>
      <c r="J8070" s="56"/>
      <c r="K8070" s="56"/>
      <c r="L8070" s="56"/>
      <c r="M8070" s="56"/>
    </row>
    <row r="8071" spans="1:13">
      <c r="A8071" s="59">
        <v>40881</v>
      </c>
      <c r="B8071" s="58">
        <v>3527.43</v>
      </c>
      <c r="C8071" s="55">
        <f t="shared" si="508"/>
        <v>12</v>
      </c>
      <c r="D8071" s="55">
        <f t="shared" si="509"/>
        <v>2012</v>
      </c>
      <c r="E8071" s="55">
        <f t="shared" si="510"/>
        <v>6996.6574049999999</v>
      </c>
      <c r="F8071" s="55">
        <f t="shared" si="511"/>
        <v>4</v>
      </c>
      <c r="H8071" s="56"/>
      <c r="I8071" s="56"/>
      <c r="J8071" s="56"/>
      <c r="K8071" s="56"/>
      <c r="L8071" s="56"/>
      <c r="M8071" s="56"/>
    </row>
    <row r="8072" spans="1:13">
      <c r="A8072" s="59">
        <v>40882</v>
      </c>
      <c r="B8072" s="58">
        <v>3785.44</v>
      </c>
      <c r="C8072" s="55">
        <f t="shared" si="508"/>
        <v>12</v>
      </c>
      <c r="D8072" s="55">
        <f t="shared" si="509"/>
        <v>2012</v>
      </c>
      <c r="E8072" s="55">
        <f t="shared" si="510"/>
        <v>7508.4202400000004</v>
      </c>
      <c r="F8072" s="55">
        <f t="shared" si="511"/>
        <v>5</v>
      </c>
      <c r="H8072" s="56"/>
      <c r="I8072" s="56"/>
      <c r="J8072" s="56"/>
      <c r="K8072" s="56"/>
      <c r="L8072" s="56"/>
      <c r="M8072" s="56"/>
    </row>
    <row r="8073" spans="1:13">
      <c r="A8073" s="59">
        <v>40883</v>
      </c>
      <c r="B8073" s="58">
        <v>3336.5</v>
      </c>
      <c r="C8073" s="55">
        <f t="shared" si="508"/>
        <v>12</v>
      </c>
      <c r="D8073" s="55">
        <f t="shared" si="509"/>
        <v>2012</v>
      </c>
      <c r="E8073" s="55">
        <f t="shared" si="510"/>
        <v>6617.9477500000003</v>
      </c>
      <c r="F8073" s="55">
        <f t="shared" si="511"/>
        <v>6</v>
      </c>
      <c r="H8073" s="56"/>
      <c r="I8073" s="56"/>
      <c r="J8073" s="56"/>
      <c r="K8073" s="56"/>
      <c r="L8073" s="56"/>
      <c r="M8073" s="56"/>
    </row>
    <row r="8074" spans="1:13">
      <c r="A8074" s="59">
        <v>40884</v>
      </c>
      <c r="B8074" s="58">
        <v>3334.32</v>
      </c>
      <c r="C8074" s="55">
        <f t="shared" si="508"/>
        <v>12</v>
      </c>
      <c r="D8074" s="55">
        <f t="shared" si="509"/>
        <v>2012</v>
      </c>
      <c r="E8074" s="55">
        <f t="shared" si="510"/>
        <v>6613.6237200000005</v>
      </c>
      <c r="F8074" s="55">
        <f t="shared" si="511"/>
        <v>7</v>
      </c>
      <c r="H8074" s="56"/>
      <c r="I8074" s="56"/>
      <c r="J8074" s="56"/>
      <c r="K8074" s="56"/>
      <c r="L8074" s="56"/>
      <c r="M8074" s="56"/>
    </row>
    <row r="8075" spans="1:13">
      <c r="A8075" s="59">
        <v>40885</v>
      </c>
      <c r="B8075" s="58">
        <v>3687.14</v>
      </c>
      <c r="C8075" s="55">
        <f t="shared" si="508"/>
        <v>12</v>
      </c>
      <c r="D8075" s="55">
        <f t="shared" si="509"/>
        <v>2012</v>
      </c>
      <c r="E8075" s="55">
        <f t="shared" si="510"/>
        <v>7313.4421899999998</v>
      </c>
      <c r="F8075" s="55">
        <f t="shared" si="511"/>
        <v>8</v>
      </c>
      <c r="H8075" s="56"/>
      <c r="I8075" s="56"/>
      <c r="J8075" s="56"/>
      <c r="K8075" s="56"/>
      <c r="L8075" s="56"/>
      <c r="M8075" s="56"/>
    </row>
    <row r="8076" spans="1:13">
      <c r="A8076" s="59">
        <v>40886</v>
      </c>
      <c r="B8076" s="58">
        <v>3751.6</v>
      </c>
      <c r="C8076" s="55">
        <f t="shared" si="508"/>
        <v>12</v>
      </c>
      <c r="D8076" s="55">
        <f t="shared" si="509"/>
        <v>2012</v>
      </c>
      <c r="E8076" s="55">
        <f t="shared" si="510"/>
        <v>7441.2986000000001</v>
      </c>
      <c r="F8076" s="55">
        <f t="shared" si="511"/>
        <v>9</v>
      </c>
      <c r="H8076" s="56"/>
      <c r="I8076" s="56"/>
      <c r="J8076" s="56"/>
      <c r="K8076" s="56"/>
      <c r="L8076" s="56"/>
      <c r="M8076" s="56"/>
    </row>
    <row r="8077" spans="1:13">
      <c r="A8077" s="59">
        <v>40887</v>
      </c>
      <c r="B8077" s="58">
        <v>3286.37</v>
      </c>
      <c r="C8077" s="55">
        <f t="shared" si="508"/>
        <v>12</v>
      </c>
      <c r="D8077" s="55">
        <f t="shared" si="509"/>
        <v>2012</v>
      </c>
      <c r="E8077" s="55">
        <f t="shared" si="510"/>
        <v>6518.5148950000003</v>
      </c>
      <c r="F8077" s="55">
        <f t="shared" si="511"/>
        <v>10</v>
      </c>
      <c r="H8077" s="56"/>
      <c r="I8077" s="56"/>
      <c r="J8077" s="56"/>
      <c r="K8077" s="56"/>
      <c r="L8077" s="56"/>
      <c r="M8077" s="56"/>
    </row>
    <row r="8078" spans="1:13">
      <c r="A8078" s="59">
        <v>40888</v>
      </c>
      <c r="B8078" s="58">
        <v>3361.63</v>
      </c>
      <c r="C8078" s="55">
        <f t="shared" si="508"/>
        <v>12</v>
      </c>
      <c r="D8078" s="55">
        <f t="shared" si="509"/>
        <v>2012</v>
      </c>
      <c r="E8078" s="55">
        <f t="shared" si="510"/>
        <v>6667.7931050000007</v>
      </c>
      <c r="F8078" s="55">
        <f t="shared" si="511"/>
        <v>11</v>
      </c>
      <c r="H8078" s="56"/>
      <c r="I8078" s="56"/>
      <c r="J8078" s="56"/>
      <c r="K8078" s="56"/>
      <c r="L8078" s="56"/>
      <c r="M8078" s="56"/>
    </row>
    <row r="8079" spans="1:13">
      <c r="A8079" s="59">
        <v>40889</v>
      </c>
      <c r="B8079" s="58">
        <v>3894.27</v>
      </c>
      <c r="C8079" s="55">
        <f t="shared" si="508"/>
        <v>12</v>
      </c>
      <c r="D8079" s="55">
        <f t="shared" si="509"/>
        <v>2012</v>
      </c>
      <c r="E8079" s="55">
        <f t="shared" si="510"/>
        <v>7724.2845450000004</v>
      </c>
      <c r="F8079" s="55">
        <f t="shared" si="511"/>
        <v>12</v>
      </c>
      <c r="H8079" s="56"/>
      <c r="I8079" s="56"/>
      <c r="J8079" s="56"/>
      <c r="K8079" s="56"/>
      <c r="L8079" s="56"/>
      <c r="M8079" s="56"/>
    </row>
    <row r="8080" spans="1:13">
      <c r="A8080" s="59">
        <v>40890</v>
      </c>
      <c r="B8080" s="58">
        <v>3540</v>
      </c>
      <c r="C8080" s="55">
        <f t="shared" si="508"/>
        <v>12</v>
      </c>
      <c r="D8080" s="55">
        <f t="shared" si="509"/>
        <v>2012</v>
      </c>
      <c r="E8080" s="55">
        <f t="shared" si="510"/>
        <v>7021.59</v>
      </c>
      <c r="F8080" s="55">
        <f t="shared" si="511"/>
        <v>13</v>
      </c>
      <c r="H8080" s="56"/>
      <c r="I8080" s="56"/>
      <c r="J8080" s="56"/>
      <c r="K8080" s="56"/>
      <c r="L8080" s="56"/>
      <c r="M8080" s="56"/>
    </row>
    <row r="8081" spans="1:13">
      <c r="A8081" s="59">
        <v>40891</v>
      </c>
      <c r="B8081" s="58">
        <v>3692.58</v>
      </c>
      <c r="C8081" s="55">
        <f t="shared" si="508"/>
        <v>12</v>
      </c>
      <c r="D8081" s="55">
        <f t="shared" si="509"/>
        <v>2012</v>
      </c>
      <c r="E8081" s="55">
        <f t="shared" si="510"/>
        <v>7324.23243</v>
      </c>
      <c r="F8081" s="55">
        <f t="shared" si="511"/>
        <v>14</v>
      </c>
      <c r="H8081" s="56"/>
      <c r="I8081" s="56"/>
      <c r="J8081" s="56"/>
      <c r="K8081" s="56"/>
      <c r="L8081" s="56"/>
      <c r="M8081" s="56"/>
    </row>
    <row r="8082" spans="1:13">
      <c r="A8082" s="59">
        <v>40892</v>
      </c>
      <c r="B8082" s="58">
        <v>3540</v>
      </c>
      <c r="C8082" s="55">
        <f t="shared" si="508"/>
        <v>12</v>
      </c>
      <c r="D8082" s="55">
        <f t="shared" si="509"/>
        <v>2012</v>
      </c>
      <c r="E8082" s="55">
        <f t="shared" si="510"/>
        <v>7021.59</v>
      </c>
      <c r="F8082" s="55">
        <f t="shared" si="511"/>
        <v>15</v>
      </c>
      <c r="H8082" s="56"/>
      <c r="I8082" s="56"/>
      <c r="J8082" s="56"/>
      <c r="K8082" s="56"/>
      <c r="L8082" s="56"/>
      <c r="M8082" s="56"/>
    </row>
    <row r="8083" spans="1:13">
      <c r="A8083" s="59">
        <v>40893</v>
      </c>
      <c r="B8083" s="58">
        <v>3777.51</v>
      </c>
      <c r="C8083" s="55">
        <f t="shared" si="508"/>
        <v>12</v>
      </c>
      <c r="D8083" s="55">
        <f t="shared" si="509"/>
        <v>2012</v>
      </c>
      <c r="E8083" s="55">
        <f t="shared" si="510"/>
        <v>7492.6910850000004</v>
      </c>
      <c r="F8083" s="55">
        <f t="shared" si="511"/>
        <v>16</v>
      </c>
      <c r="H8083" s="56"/>
      <c r="I8083" s="56"/>
      <c r="J8083" s="56"/>
      <c r="K8083" s="56"/>
      <c r="L8083" s="56"/>
      <c r="M8083" s="56"/>
    </row>
    <row r="8084" spans="1:13">
      <c r="A8084" s="59">
        <v>40894</v>
      </c>
      <c r="B8084" s="58">
        <v>3504.06</v>
      </c>
      <c r="C8084" s="55">
        <f t="shared" si="508"/>
        <v>12</v>
      </c>
      <c r="D8084" s="55">
        <f t="shared" si="509"/>
        <v>2012</v>
      </c>
      <c r="E8084" s="55">
        <f t="shared" si="510"/>
        <v>6950.3030099999996</v>
      </c>
      <c r="F8084" s="55">
        <f t="shared" si="511"/>
        <v>17</v>
      </c>
      <c r="H8084" s="56"/>
      <c r="I8084" s="56"/>
      <c r="J8084" s="56"/>
      <c r="K8084" s="56"/>
      <c r="L8084" s="56"/>
      <c r="M8084" s="56"/>
    </row>
    <row r="8085" spans="1:13">
      <c r="A8085" s="59">
        <v>40895</v>
      </c>
      <c r="B8085" s="58">
        <v>3644.9</v>
      </c>
      <c r="C8085" s="55">
        <f t="shared" si="508"/>
        <v>12</v>
      </c>
      <c r="D8085" s="55">
        <f t="shared" si="509"/>
        <v>2012</v>
      </c>
      <c r="E8085" s="55">
        <f t="shared" si="510"/>
        <v>7229.6591500000004</v>
      </c>
      <c r="F8085" s="55">
        <f t="shared" si="511"/>
        <v>18</v>
      </c>
      <c r="H8085" s="56"/>
      <c r="I8085" s="56"/>
      <c r="J8085" s="56"/>
      <c r="K8085" s="56"/>
      <c r="L8085" s="56"/>
      <c r="M8085" s="56"/>
    </row>
    <row r="8086" spans="1:13">
      <c r="A8086" s="59">
        <v>40896</v>
      </c>
      <c r="B8086" s="58">
        <v>3110.96</v>
      </c>
      <c r="C8086" s="55">
        <f t="shared" si="508"/>
        <v>12</v>
      </c>
      <c r="D8086" s="55">
        <f t="shared" si="509"/>
        <v>2012</v>
      </c>
      <c r="E8086" s="55">
        <f t="shared" si="510"/>
        <v>6170.5891600000004</v>
      </c>
      <c r="F8086" s="55">
        <f t="shared" si="511"/>
        <v>19</v>
      </c>
      <c r="H8086" s="56"/>
      <c r="I8086" s="56"/>
      <c r="J8086" s="56"/>
      <c r="K8086" s="56"/>
      <c r="L8086" s="56"/>
      <c r="M8086" s="56"/>
    </row>
    <row r="8087" spans="1:13">
      <c r="A8087" s="59">
        <v>40897</v>
      </c>
      <c r="B8087" s="58">
        <v>4029.04</v>
      </c>
      <c r="C8087" s="55">
        <f t="shared" si="508"/>
        <v>12</v>
      </c>
      <c r="D8087" s="55">
        <f t="shared" si="509"/>
        <v>2012</v>
      </c>
      <c r="E8087" s="55">
        <f t="shared" si="510"/>
        <v>7991.6008400000001</v>
      </c>
      <c r="F8087" s="55">
        <f t="shared" si="511"/>
        <v>20</v>
      </c>
      <c r="H8087" s="56"/>
      <c r="I8087" s="56"/>
      <c r="J8087" s="56"/>
      <c r="K8087" s="56"/>
      <c r="L8087" s="56"/>
      <c r="M8087" s="56"/>
    </row>
    <row r="8088" spans="1:13">
      <c r="A8088" s="59">
        <v>40898</v>
      </c>
      <c r="B8088" s="58">
        <v>3698.36</v>
      </c>
      <c r="C8088" s="55">
        <f t="shared" si="508"/>
        <v>12</v>
      </c>
      <c r="D8088" s="55">
        <f t="shared" si="509"/>
        <v>2012</v>
      </c>
      <c r="E8088" s="55">
        <f t="shared" si="510"/>
        <v>7335.6970600000004</v>
      </c>
      <c r="F8088" s="55">
        <f t="shared" si="511"/>
        <v>21</v>
      </c>
      <c r="H8088" s="56"/>
      <c r="I8088" s="56"/>
      <c r="J8088" s="56"/>
      <c r="K8088" s="56"/>
      <c r="L8088" s="56"/>
      <c r="M8088" s="56"/>
    </row>
    <row r="8089" spans="1:13">
      <c r="A8089" s="59">
        <v>40899</v>
      </c>
      <c r="B8089" s="58">
        <v>3694.28</v>
      </c>
      <c r="C8089" s="55">
        <f t="shared" si="508"/>
        <v>12</v>
      </c>
      <c r="D8089" s="55">
        <f t="shared" si="509"/>
        <v>2012</v>
      </c>
      <c r="E8089" s="55">
        <f t="shared" si="510"/>
        <v>7327.6043800000007</v>
      </c>
      <c r="F8089" s="55">
        <f t="shared" si="511"/>
        <v>22</v>
      </c>
      <c r="H8089" s="56"/>
      <c r="I8089" s="56"/>
      <c r="J8089" s="56"/>
      <c r="K8089" s="56"/>
      <c r="L8089" s="56"/>
      <c r="M8089" s="56"/>
    </row>
    <row r="8090" spans="1:13">
      <c r="A8090" s="59">
        <v>40900</v>
      </c>
      <c r="B8090" s="58">
        <v>3234.07</v>
      </c>
      <c r="C8090" s="55">
        <f t="shared" si="508"/>
        <v>12</v>
      </c>
      <c r="D8090" s="55">
        <f t="shared" si="509"/>
        <v>2012</v>
      </c>
      <c r="E8090" s="55">
        <f t="shared" si="510"/>
        <v>6414.7778450000005</v>
      </c>
      <c r="F8090" s="55">
        <f t="shared" si="511"/>
        <v>23</v>
      </c>
      <c r="H8090" s="56"/>
      <c r="I8090" s="56"/>
      <c r="J8090" s="56"/>
      <c r="K8090" s="56"/>
      <c r="L8090" s="56"/>
      <c r="M8090" s="56"/>
    </row>
    <row r="8091" spans="1:13">
      <c r="A8091" s="59">
        <v>40901</v>
      </c>
      <c r="B8091" s="58">
        <v>3089.98</v>
      </c>
      <c r="C8091" s="55">
        <f t="shared" si="508"/>
        <v>12</v>
      </c>
      <c r="D8091" s="55">
        <f t="shared" si="509"/>
        <v>2012</v>
      </c>
      <c r="E8091" s="55">
        <f t="shared" si="510"/>
        <v>6128.9753300000002</v>
      </c>
      <c r="F8091" s="55">
        <f t="shared" si="511"/>
        <v>24</v>
      </c>
      <c r="H8091" s="56"/>
      <c r="I8091" s="56"/>
      <c r="J8091" s="56"/>
      <c r="K8091" s="56"/>
      <c r="L8091" s="56"/>
      <c r="M8091" s="56"/>
    </row>
    <row r="8092" spans="1:13">
      <c r="A8092" s="59">
        <v>40902</v>
      </c>
      <c r="B8092" s="58">
        <v>3130.21</v>
      </c>
      <c r="C8092" s="55">
        <f t="shared" si="508"/>
        <v>12</v>
      </c>
      <c r="D8092" s="55">
        <f t="shared" si="509"/>
        <v>2012</v>
      </c>
      <c r="E8092" s="55">
        <f t="shared" si="510"/>
        <v>6208.7715349999999</v>
      </c>
      <c r="F8092" s="55">
        <f t="shared" si="511"/>
        <v>25</v>
      </c>
      <c r="H8092" s="56"/>
      <c r="I8092" s="56"/>
      <c r="J8092" s="56"/>
      <c r="K8092" s="56"/>
      <c r="L8092" s="56"/>
      <c r="M8092" s="56"/>
    </row>
    <row r="8093" spans="1:13">
      <c r="A8093" s="59">
        <v>40903</v>
      </c>
      <c r="B8093" s="58">
        <v>3323.44</v>
      </c>
      <c r="C8093" s="55">
        <f t="shared" si="508"/>
        <v>12</v>
      </c>
      <c r="D8093" s="55">
        <f t="shared" si="509"/>
        <v>2012</v>
      </c>
      <c r="E8093" s="55">
        <f t="shared" si="510"/>
        <v>6592.04324</v>
      </c>
      <c r="F8093" s="55">
        <f t="shared" si="511"/>
        <v>26</v>
      </c>
      <c r="H8093" s="56"/>
      <c r="I8093" s="56"/>
      <c r="J8093" s="56"/>
      <c r="K8093" s="56"/>
      <c r="L8093" s="56"/>
      <c r="M8093" s="56"/>
    </row>
    <row r="8094" spans="1:13">
      <c r="A8094" s="59">
        <v>40904</v>
      </c>
      <c r="B8094" s="58">
        <v>3805.49</v>
      </c>
      <c r="C8094" s="55">
        <f t="shared" si="508"/>
        <v>12</v>
      </c>
      <c r="D8094" s="55">
        <f t="shared" si="509"/>
        <v>2012</v>
      </c>
      <c r="E8094" s="55">
        <f t="shared" si="510"/>
        <v>7548.1894149999998</v>
      </c>
      <c r="F8094" s="55">
        <f t="shared" si="511"/>
        <v>27</v>
      </c>
      <c r="H8094" s="56"/>
      <c r="I8094" s="56"/>
      <c r="J8094" s="56"/>
      <c r="K8094" s="56"/>
      <c r="L8094" s="56"/>
      <c r="M8094" s="56"/>
    </row>
    <row r="8095" spans="1:13">
      <c r="A8095" s="59">
        <v>40905</v>
      </c>
      <c r="B8095" s="58">
        <v>4130.92</v>
      </c>
      <c r="C8095" s="55">
        <f t="shared" si="508"/>
        <v>12</v>
      </c>
      <c r="D8095" s="55">
        <f t="shared" si="509"/>
        <v>2012</v>
      </c>
      <c r="E8095" s="55">
        <f t="shared" si="510"/>
        <v>8193.6798200000012</v>
      </c>
      <c r="F8095" s="55">
        <f t="shared" si="511"/>
        <v>28</v>
      </c>
      <c r="H8095" s="56"/>
      <c r="I8095" s="56"/>
      <c r="J8095" s="56"/>
      <c r="K8095" s="56"/>
      <c r="L8095" s="56"/>
      <c r="M8095" s="56"/>
    </row>
    <row r="8096" spans="1:13">
      <c r="A8096" s="59">
        <v>40906</v>
      </c>
      <c r="B8096" s="58">
        <v>4849.59</v>
      </c>
      <c r="C8096" s="55">
        <f t="shared" si="508"/>
        <v>12</v>
      </c>
      <c r="D8096" s="55">
        <f t="shared" si="509"/>
        <v>2012</v>
      </c>
      <c r="E8096" s="55">
        <f t="shared" si="510"/>
        <v>9619.1617650000007</v>
      </c>
      <c r="F8096" s="55">
        <f t="shared" si="511"/>
        <v>29</v>
      </c>
      <c r="H8096" s="56"/>
      <c r="I8096" s="56"/>
      <c r="J8096" s="56"/>
      <c r="K8096" s="56"/>
      <c r="L8096" s="56"/>
      <c r="M8096" s="56"/>
    </row>
    <row r="8097" spans="1:13">
      <c r="A8097" s="59">
        <v>40907</v>
      </c>
      <c r="B8097" s="58">
        <v>4719.5600000000004</v>
      </c>
      <c r="C8097" s="55">
        <f t="shared" si="508"/>
        <v>12</v>
      </c>
      <c r="D8097" s="55">
        <f t="shared" si="509"/>
        <v>2012</v>
      </c>
      <c r="E8097" s="55">
        <f t="shared" si="510"/>
        <v>9361.2472600000001</v>
      </c>
      <c r="F8097" s="55">
        <f t="shared" si="511"/>
        <v>30</v>
      </c>
      <c r="H8097" s="56"/>
      <c r="I8097" s="56"/>
      <c r="J8097" s="56"/>
      <c r="K8097" s="56"/>
      <c r="L8097" s="56"/>
      <c r="M8097" s="56"/>
    </row>
    <row r="8098" spans="1:13">
      <c r="A8098" s="59">
        <v>40908</v>
      </c>
      <c r="B8098" s="58">
        <v>4906.24</v>
      </c>
      <c r="C8098" s="55">
        <f t="shared" si="508"/>
        <v>12</v>
      </c>
      <c r="D8098" s="55">
        <f t="shared" si="509"/>
        <v>2012</v>
      </c>
      <c r="E8098" s="55">
        <f t="shared" si="510"/>
        <v>9731.527039999999</v>
      </c>
      <c r="F8098" s="55">
        <f t="shared" si="511"/>
        <v>31</v>
      </c>
      <c r="H8098" s="56"/>
      <c r="I8098" s="56"/>
      <c r="J8098" s="56"/>
      <c r="K8098" s="56"/>
      <c r="L8098" s="56"/>
      <c r="M8098" s="56"/>
    </row>
    <row r="8099" spans="1:13">
      <c r="A8099" s="59">
        <v>40909</v>
      </c>
      <c r="B8099" s="58">
        <v>3857.24</v>
      </c>
      <c r="C8099" s="55">
        <f t="shared" si="508"/>
        <v>1</v>
      </c>
      <c r="D8099" s="55">
        <f t="shared" si="509"/>
        <v>2012</v>
      </c>
      <c r="E8099" s="55">
        <f t="shared" si="510"/>
        <v>7650.83554</v>
      </c>
      <c r="F8099" s="55">
        <f t="shared" si="511"/>
        <v>1</v>
      </c>
      <c r="H8099" s="56"/>
      <c r="I8099" s="56"/>
      <c r="J8099" s="56"/>
      <c r="K8099" s="56"/>
      <c r="L8099" s="56"/>
      <c r="M8099" s="56"/>
    </row>
    <row r="8100" spans="1:13">
      <c r="A8100" s="59">
        <v>40910</v>
      </c>
      <c r="B8100" s="58">
        <v>3762.46</v>
      </c>
      <c r="C8100" s="55">
        <f t="shared" si="508"/>
        <v>1</v>
      </c>
      <c r="D8100" s="55">
        <f t="shared" si="509"/>
        <v>2012</v>
      </c>
      <c r="E8100" s="55">
        <f t="shared" si="510"/>
        <v>7462.8394100000005</v>
      </c>
      <c r="F8100" s="55">
        <f t="shared" si="511"/>
        <v>2</v>
      </c>
      <c r="H8100" s="56"/>
      <c r="I8100" s="56"/>
      <c r="J8100" s="56"/>
      <c r="K8100" s="56"/>
      <c r="L8100" s="56"/>
      <c r="M8100" s="56"/>
    </row>
    <row r="8101" spans="1:13">
      <c r="A8101" s="59">
        <v>40911</v>
      </c>
      <c r="B8101" s="58">
        <v>3164.34</v>
      </c>
      <c r="C8101" s="55">
        <f t="shared" si="508"/>
        <v>1</v>
      </c>
      <c r="D8101" s="55">
        <f t="shared" si="509"/>
        <v>2012</v>
      </c>
      <c r="E8101" s="55">
        <f t="shared" si="510"/>
        <v>6276.46839</v>
      </c>
      <c r="F8101" s="55">
        <f t="shared" si="511"/>
        <v>3</v>
      </c>
      <c r="H8101" s="56"/>
      <c r="I8101" s="56"/>
      <c r="J8101" s="56"/>
      <c r="K8101" s="56"/>
      <c r="L8101" s="56"/>
      <c r="M8101" s="56"/>
    </row>
    <row r="8102" spans="1:13">
      <c r="A8102" s="59">
        <v>40912</v>
      </c>
      <c r="B8102" s="58">
        <v>3654.28</v>
      </c>
      <c r="C8102" s="55">
        <f t="shared" si="508"/>
        <v>1</v>
      </c>
      <c r="D8102" s="55">
        <f t="shared" si="509"/>
        <v>2012</v>
      </c>
      <c r="E8102" s="55">
        <f t="shared" si="510"/>
        <v>7248.2643800000005</v>
      </c>
      <c r="F8102" s="55">
        <f t="shared" si="511"/>
        <v>4</v>
      </c>
      <c r="H8102" s="56"/>
      <c r="I8102" s="56"/>
      <c r="J8102" s="56"/>
      <c r="K8102" s="56"/>
      <c r="L8102" s="56"/>
      <c r="M8102" s="56"/>
    </row>
    <row r="8103" spans="1:13">
      <c r="A8103" s="59">
        <v>40913</v>
      </c>
      <c r="B8103" s="58">
        <v>3474.85</v>
      </c>
      <c r="C8103" s="55">
        <f t="shared" si="508"/>
        <v>1</v>
      </c>
      <c r="D8103" s="55">
        <f t="shared" si="509"/>
        <v>2012</v>
      </c>
      <c r="E8103" s="55">
        <f t="shared" si="510"/>
        <v>6892.3649750000004</v>
      </c>
      <c r="F8103" s="55">
        <f t="shared" si="511"/>
        <v>5</v>
      </c>
      <c r="H8103" s="56"/>
      <c r="I8103" s="56"/>
      <c r="J8103" s="56"/>
      <c r="K8103" s="56"/>
      <c r="L8103" s="56"/>
      <c r="M8103" s="56"/>
    </row>
    <row r="8104" spans="1:13">
      <c r="A8104" s="59">
        <v>40914</v>
      </c>
      <c r="B8104" s="58">
        <v>3510.87</v>
      </c>
      <c r="C8104" s="55">
        <f t="shared" si="508"/>
        <v>1</v>
      </c>
      <c r="D8104" s="55">
        <f t="shared" si="509"/>
        <v>2012</v>
      </c>
      <c r="E8104" s="55">
        <f t="shared" si="510"/>
        <v>6963.8106449999996</v>
      </c>
      <c r="F8104" s="55">
        <f t="shared" si="511"/>
        <v>6</v>
      </c>
      <c r="H8104" s="56"/>
      <c r="I8104" s="56"/>
      <c r="J8104" s="56"/>
      <c r="K8104" s="56"/>
      <c r="L8104" s="56"/>
      <c r="M8104" s="56"/>
    </row>
    <row r="8105" spans="1:13">
      <c r="A8105" s="59">
        <v>40915</v>
      </c>
      <c r="B8105" s="58">
        <v>3510.57</v>
      </c>
      <c r="C8105" s="55">
        <f t="shared" si="508"/>
        <v>1</v>
      </c>
      <c r="D8105" s="55">
        <f t="shared" si="509"/>
        <v>2012</v>
      </c>
      <c r="E8105" s="55">
        <f t="shared" si="510"/>
        <v>6963.2155950000006</v>
      </c>
      <c r="F8105" s="55">
        <f t="shared" si="511"/>
        <v>7</v>
      </c>
      <c r="H8105" s="56"/>
      <c r="I8105" s="56"/>
      <c r="J8105" s="56"/>
      <c r="K8105" s="56"/>
      <c r="L8105" s="56"/>
      <c r="M8105" s="56"/>
    </row>
    <row r="8106" spans="1:13">
      <c r="A8106" s="59">
        <v>40916</v>
      </c>
      <c r="B8106" s="58">
        <v>3510</v>
      </c>
      <c r="C8106" s="55">
        <f t="shared" si="508"/>
        <v>1</v>
      </c>
      <c r="D8106" s="55">
        <f t="shared" si="509"/>
        <v>2012</v>
      </c>
      <c r="E8106" s="55">
        <f t="shared" si="510"/>
        <v>6962.085</v>
      </c>
      <c r="F8106" s="55">
        <f t="shared" si="511"/>
        <v>8</v>
      </c>
      <c r="H8106" s="56"/>
      <c r="I8106" s="56"/>
      <c r="J8106" s="56"/>
      <c r="K8106" s="56"/>
      <c r="L8106" s="56"/>
      <c r="M8106" s="56"/>
    </row>
    <row r="8107" spans="1:13">
      <c r="A8107" s="59">
        <v>40917</v>
      </c>
      <c r="B8107" s="58">
        <v>3633.71</v>
      </c>
      <c r="C8107" s="55">
        <f t="shared" si="508"/>
        <v>1</v>
      </c>
      <c r="D8107" s="55">
        <f t="shared" si="509"/>
        <v>2012</v>
      </c>
      <c r="E8107" s="55">
        <f t="shared" si="510"/>
        <v>7207.4637849999999</v>
      </c>
      <c r="F8107" s="55">
        <f t="shared" si="511"/>
        <v>9</v>
      </c>
      <c r="H8107" s="56"/>
      <c r="I8107" s="56"/>
      <c r="J8107" s="56"/>
      <c r="K8107" s="56"/>
      <c r="L8107" s="56"/>
      <c r="M8107" s="56"/>
    </row>
    <row r="8108" spans="1:13">
      <c r="A8108" s="59">
        <v>40918</v>
      </c>
      <c r="B8108" s="58">
        <v>3434.85</v>
      </c>
      <c r="C8108" s="55">
        <f t="shared" si="508"/>
        <v>1</v>
      </c>
      <c r="D8108" s="55">
        <f t="shared" si="509"/>
        <v>2012</v>
      </c>
      <c r="E8108" s="55">
        <f t="shared" si="510"/>
        <v>6813.0249750000003</v>
      </c>
      <c r="F8108" s="55">
        <f t="shared" si="511"/>
        <v>10</v>
      </c>
      <c r="H8108" s="56"/>
      <c r="I8108" s="56"/>
      <c r="J8108" s="56"/>
      <c r="K8108" s="56"/>
      <c r="L8108" s="56"/>
      <c r="M8108" s="56"/>
    </row>
    <row r="8109" spans="1:13">
      <c r="A8109" s="59">
        <v>40919</v>
      </c>
      <c r="B8109" s="58">
        <v>3713.5</v>
      </c>
      <c r="C8109" s="55">
        <f t="shared" si="508"/>
        <v>1</v>
      </c>
      <c r="D8109" s="55">
        <f t="shared" si="509"/>
        <v>2012</v>
      </c>
      <c r="E8109" s="55">
        <f t="shared" si="510"/>
        <v>7365.7272499999999</v>
      </c>
      <c r="F8109" s="55">
        <f t="shared" si="511"/>
        <v>11</v>
      </c>
      <c r="H8109" s="56"/>
      <c r="I8109" s="56"/>
      <c r="J8109" s="56"/>
      <c r="K8109" s="56"/>
      <c r="L8109" s="56"/>
      <c r="M8109" s="56"/>
    </row>
    <row r="8110" spans="1:13">
      <c r="A8110" s="59">
        <v>40920</v>
      </c>
      <c r="B8110" s="58">
        <v>3138.66</v>
      </c>
      <c r="C8110" s="55">
        <f t="shared" si="508"/>
        <v>1</v>
      </c>
      <c r="D8110" s="55">
        <f t="shared" si="509"/>
        <v>2012</v>
      </c>
      <c r="E8110" s="55">
        <f t="shared" si="510"/>
        <v>6225.5321100000001</v>
      </c>
      <c r="F8110" s="55">
        <f t="shared" si="511"/>
        <v>12</v>
      </c>
      <c r="H8110" s="56"/>
      <c r="I8110" s="56"/>
      <c r="J8110" s="56"/>
      <c r="K8110" s="56"/>
      <c r="L8110" s="56"/>
      <c r="M8110" s="56"/>
    </row>
    <row r="8111" spans="1:13">
      <c r="A8111" s="59">
        <v>40921</v>
      </c>
      <c r="B8111" s="58">
        <v>3203.38</v>
      </c>
      <c r="C8111" s="55">
        <f t="shared" si="508"/>
        <v>1</v>
      </c>
      <c r="D8111" s="55">
        <f t="shared" si="509"/>
        <v>2012</v>
      </c>
      <c r="E8111" s="55">
        <f t="shared" si="510"/>
        <v>6353.9042300000001</v>
      </c>
      <c r="F8111" s="55">
        <f t="shared" si="511"/>
        <v>13</v>
      </c>
      <c r="H8111" s="56"/>
      <c r="I8111" s="56"/>
      <c r="J8111" s="56"/>
      <c r="K8111" s="56"/>
      <c r="L8111" s="56"/>
      <c r="M8111" s="56"/>
    </row>
    <row r="8112" spans="1:13">
      <c r="A8112" s="59">
        <v>40922</v>
      </c>
      <c r="B8112" s="58">
        <v>2941.81</v>
      </c>
      <c r="C8112" s="55">
        <f t="shared" si="508"/>
        <v>1</v>
      </c>
      <c r="D8112" s="55">
        <f t="shared" si="509"/>
        <v>2012</v>
      </c>
      <c r="E8112" s="55">
        <f t="shared" si="510"/>
        <v>5835.0801350000002</v>
      </c>
      <c r="F8112" s="55">
        <f t="shared" si="511"/>
        <v>14</v>
      </c>
      <c r="H8112" s="56"/>
      <c r="I8112" s="56"/>
      <c r="J8112" s="56"/>
      <c r="K8112" s="56"/>
      <c r="L8112" s="56"/>
      <c r="M8112" s="56"/>
    </row>
    <row r="8113" spans="1:13">
      <c r="A8113" s="59">
        <v>40923</v>
      </c>
      <c r="B8113" s="58">
        <v>3559.15</v>
      </c>
      <c r="C8113" s="55">
        <f t="shared" si="508"/>
        <v>1</v>
      </c>
      <c r="D8113" s="55">
        <f t="shared" si="509"/>
        <v>2012</v>
      </c>
      <c r="E8113" s="55">
        <f t="shared" si="510"/>
        <v>7059.5740249999999</v>
      </c>
      <c r="F8113" s="55">
        <f t="shared" si="511"/>
        <v>15</v>
      </c>
      <c r="H8113" s="56"/>
      <c r="I8113" s="56"/>
      <c r="J8113" s="56"/>
      <c r="K8113" s="56"/>
      <c r="L8113" s="56"/>
      <c r="M8113" s="56"/>
    </row>
    <row r="8114" spans="1:13">
      <c r="A8114" s="59">
        <v>40924</v>
      </c>
      <c r="B8114" s="58">
        <v>3490</v>
      </c>
      <c r="C8114" s="55">
        <f t="shared" si="508"/>
        <v>1</v>
      </c>
      <c r="D8114" s="55">
        <f t="shared" si="509"/>
        <v>2012</v>
      </c>
      <c r="E8114" s="55">
        <f t="shared" si="510"/>
        <v>6922.415</v>
      </c>
      <c r="F8114" s="55">
        <f t="shared" si="511"/>
        <v>16</v>
      </c>
      <c r="H8114" s="56"/>
      <c r="I8114" s="56"/>
      <c r="J8114" s="56"/>
      <c r="K8114" s="56"/>
      <c r="L8114" s="56"/>
      <c r="M8114" s="56"/>
    </row>
    <row r="8115" spans="1:13">
      <c r="A8115" s="59">
        <v>40925</v>
      </c>
      <c r="B8115" s="58">
        <v>3425.01</v>
      </c>
      <c r="C8115" s="55">
        <f t="shared" si="508"/>
        <v>1</v>
      </c>
      <c r="D8115" s="55">
        <f t="shared" si="509"/>
        <v>2012</v>
      </c>
      <c r="E8115" s="55">
        <f t="shared" si="510"/>
        <v>6793.5073350000002</v>
      </c>
      <c r="F8115" s="55">
        <f t="shared" si="511"/>
        <v>17</v>
      </c>
      <c r="H8115" s="56"/>
      <c r="I8115" s="56"/>
      <c r="J8115" s="56"/>
      <c r="K8115" s="56"/>
      <c r="L8115" s="56"/>
      <c r="M8115" s="56"/>
    </row>
    <row r="8116" spans="1:13">
      <c r="A8116" s="59">
        <v>40926</v>
      </c>
      <c r="B8116" s="58">
        <v>3510</v>
      </c>
      <c r="C8116" s="55">
        <f t="shared" si="508"/>
        <v>1</v>
      </c>
      <c r="D8116" s="55">
        <f t="shared" si="509"/>
        <v>2012</v>
      </c>
      <c r="E8116" s="55">
        <f t="shared" si="510"/>
        <v>6962.085</v>
      </c>
      <c r="F8116" s="55">
        <f t="shared" si="511"/>
        <v>18</v>
      </c>
      <c r="H8116" s="56"/>
      <c r="I8116" s="56"/>
      <c r="J8116" s="56"/>
      <c r="K8116" s="56"/>
      <c r="L8116" s="56"/>
      <c r="M8116" s="56"/>
    </row>
    <row r="8117" spans="1:13">
      <c r="A8117" s="59">
        <v>40927</v>
      </c>
      <c r="B8117" s="58">
        <v>4594.93</v>
      </c>
      <c r="C8117" s="55">
        <f t="shared" si="508"/>
        <v>1</v>
      </c>
      <c r="D8117" s="55">
        <f t="shared" si="509"/>
        <v>2012</v>
      </c>
      <c r="E8117" s="55">
        <f t="shared" si="510"/>
        <v>9114.0436550000013</v>
      </c>
      <c r="F8117" s="55">
        <f t="shared" si="511"/>
        <v>19</v>
      </c>
      <c r="H8117" s="56"/>
      <c r="I8117" s="56"/>
      <c r="J8117" s="56"/>
      <c r="K8117" s="56"/>
      <c r="L8117" s="56"/>
      <c r="M8117" s="56"/>
    </row>
    <row r="8118" spans="1:13">
      <c r="A8118" s="59">
        <v>40928</v>
      </c>
      <c r="B8118" s="58">
        <v>4678.13</v>
      </c>
      <c r="C8118" s="55">
        <f t="shared" si="508"/>
        <v>1</v>
      </c>
      <c r="D8118" s="55">
        <f t="shared" si="509"/>
        <v>2012</v>
      </c>
      <c r="E8118" s="55">
        <f t="shared" si="510"/>
        <v>9279.0708549999999</v>
      </c>
      <c r="F8118" s="55">
        <f t="shared" si="511"/>
        <v>20</v>
      </c>
      <c r="H8118" s="56"/>
      <c r="I8118" s="56"/>
      <c r="J8118" s="56"/>
      <c r="K8118" s="56"/>
      <c r="L8118" s="56"/>
      <c r="M8118" s="56"/>
    </row>
    <row r="8119" spans="1:13">
      <c r="A8119" s="59">
        <v>40929</v>
      </c>
      <c r="B8119" s="58">
        <v>5131.6099999999997</v>
      </c>
      <c r="C8119" s="55">
        <f t="shared" si="508"/>
        <v>1</v>
      </c>
      <c r="D8119" s="55">
        <f t="shared" si="509"/>
        <v>2012</v>
      </c>
      <c r="E8119" s="55">
        <f t="shared" si="510"/>
        <v>10178.548434999999</v>
      </c>
      <c r="F8119" s="55">
        <f t="shared" si="511"/>
        <v>21</v>
      </c>
      <c r="H8119" s="56"/>
      <c r="I8119" s="56"/>
      <c r="J8119" s="56"/>
      <c r="K8119" s="56"/>
      <c r="L8119" s="56"/>
      <c r="M8119" s="56"/>
    </row>
    <row r="8120" spans="1:13">
      <c r="A8120" s="59">
        <v>40930</v>
      </c>
      <c r="B8120" s="58">
        <v>4391.03</v>
      </c>
      <c r="C8120" s="55">
        <f t="shared" si="508"/>
        <v>1</v>
      </c>
      <c r="D8120" s="55">
        <f t="shared" si="509"/>
        <v>2012</v>
      </c>
      <c r="E8120" s="55">
        <f t="shared" si="510"/>
        <v>8709.608005</v>
      </c>
      <c r="F8120" s="55">
        <f t="shared" si="511"/>
        <v>22</v>
      </c>
      <c r="H8120" s="56"/>
      <c r="I8120" s="56"/>
      <c r="J8120" s="56"/>
      <c r="K8120" s="56"/>
      <c r="L8120" s="56"/>
      <c r="M8120" s="56"/>
    </row>
    <row r="8121" spans="1:13">
      <c r="A8121" s="59">
        <v>40931</v>
      </c>
      <c r="B8121" s="58">
        <v>3219.7</v>
      </c>
      <c r="C8121" s="55">
        <f t="shared" si="508"/>
        <v>1</v>
      </c>
      <c r="D8121" s="55">
        <f t="shared" si="509"/>
        <v>2012</v>
      </c>
      <c r="E8121" s="55">
        <f t="shared" si="510"/>
        <v>6386.27495</v>
      </c>
      <c r="F8121" s="55">
        <f t="shared" si="511"/>
        <v>23</v>
      </c>
      <c r="H8121" s="56"/>
      <c r="I8121" s="56"/>
      <c r="J8121" s="56"/>
      <c r="K8121" s="56"/>
      <c r="L8121" s="56"/>
      <c r="M8121" s="56"/>
    </row>
    <row r="8122" spans="1:13">
      <c r="A8122" s="59">
        <v>40932</v>
      </c>
      <c r="B8122" s="58">
        <v>4109.82</v>
      </c>
      <c r="C8122" s="55">
        <f t="shared" si="508"/>
        <v>1</v>
      </c>
      <c r="D8122" s="55">
        <f t="shared" si="509"/>
        <v>2012</v>
      </c>
      <c r="E8122" s="55">
        <f t="shared" si="510"/>
        <v>8151.8279699999994</v>
      </c>
      <c r="F8122" s="55">
        <f t="shared" si="511"/>
        <v>24</v>
      </c>
      <c r="H8122" s="56"/>
      <c r="I8122" s="56"/>
      <c r="J8122" s="56"/>
      <c r="K8122" s="56"/>
      <c r="L8122" s="56"/>
      <c r="M8122" s="56"/>
    </row>
    <row r="8123" spans="1:13">
      <c r="A8123" s="59">
        <v>40933</v>
      </c>
      <c r="B8123" s="58">
        <v>3410.28</v>
      </c>
      <c r="C8123" s="55">
        <f t="shared" si="508"/>
        <v>1</v>
      </c>
      <c r="D8123" s="55">
        <f t="shared" si="509"/>
        <v>2012</v>
      </c>
      <c r="E8123" s="55">
        <f t="shared" si="510"/>
        <v>6764.2903800000004</v>
      </c>
      <c r="F8123" s="55">
        <f t="shared" si="511"/>
        <v>25</v>
      </c>
      <c r="H8123" s="56"/>
      <c r="I8123" s="56"/>
      <c r="J8123" s="56"/>
      <c r="K8123" s="56"/>
      <c r="L8123" s="56"/>
      <c r="M8123" s="56"/>
    </row>
    <row r="8124" spans="1:13">
      <c r="A8124" s="59">
        <v>40934</v>
      </c>
      <c r="B8124" s="58">
        <v>4235.01</v>
      </c>
      <c r="C8124" s="55">
        <f t="shared" si="508"/>
        <v>1</v>
      </c>
      <c r="D8124" s="55">
        <f t="shared" si="509"/>
        <v>2012</v>
      </c>
      <c r="E8124" s="55">
        <f t="shared" si="510"/>
        <v>8400.1423350000005</v>
      </c>
      <c r="F8124" s="55">
        <f t="shared" si="511"/>
        <v>26</v>
      </c>
      <c r="H8124" s="56"/>
      <c r="I8124" s="56"/>
      <c r="J8124" s="56"/>
      <c r="K8124" s="56"/>
      <c r="L8124" s="56"/>
      <c r="M8124" s="56"/>
    </row>
    <row r="8125" spans="1:13">
      <c r="A8125" s="59">
        <v>40935</v>
      </c>
      <c r="B8125" s="58">
        <v>3717.03</v>
      </c>
      <c r="C8125" s="55">
        <f t="shared" si="508"/>
        <v>1</v>
      </c>
      <c r="D8125" s="55">
        <f t="shared" si="509"/>
        <v>2012</v>
      </c>
      <c r="E8125" s="55">
        <f t="shared" si="510"/>
        <v>7372.7290050000001</v>
      </c>
      <c r="F8125" s="55">
        <f t="shared" si="511"/>
        <v>27</v>
      </c>
      <c r="H8125" s="56"/>
      <c r="I8125" s="56"/>
      <c r="J8125" s="56"/>
      <c r="K8125" s="56"/>
      <c r="L8125" s="56"/>
      <c r="M8125" s="56"/>
    </row>
    <row r="8126" spans="1:13">
      <c r="A8126" s="59">
        <v>40936</v>
      </c>
      <c r="B8126" s="58">
        <v>3435.44</v>
      </c>
      <c r="C8126" s="55">
        <f t="shared" si="508"/>
        <v>1</v>
      </c>
      <c r="D8126" s="55">
        <f t="shared" si="509"/>
        <v>2012</v>
      </c>
      <c r="E8126" s="55">
        <f t="shared" si="510"/>
        <v>6814.19524</v>
      </c>
      <c r="F8126" s="55">
        <f t="shared" si="511"/>
        <v>28</v>
      </c>
      <c r="H8126" s="56"/>
      <c r="I8126" s="56"/>
      <c r="J8126" s="56"/>
      <c r="K8126" s="56"/>
      <c r="L8126" s="56"/>
      <c r="M8126" s="56"/>
    </row>
    <row r="8127" spans="1:13">
      <c r="A8127" s="59">
        <v>40937</v>
      </c>
      <c r="B8127" s="58">
        <v>3277.54</v>
      </c>
      <c r="C8127" s="55">
        <f t="shared" si="508"/>
        <v>1</v>
      </c>
      <c r="D8127" s="55">
        <f t="shared" si="509"/>
        <v>2012</v>
      </c>
      <c r="E8127" s="55">
        <f t="shared" si="510"/>
        <v>6501.0005899999996</v>
      </c>
      <c r="F8127" s="55">
        <f t="shared" si="511"/>
        <v>29</v>
      </c>
      <c r="H8127" s="56"/>
      <c r="I8127" s="56"/>
      <c r="J8127" s="56"/>
      <c r="K8127" s="56"/>
      <c r="L8127" s="56"/>
      <c r="M8127" s="56"/>
    </row>
    <row r="8128" spans="1:13">
      <c r="A8128" s="59">
        <v>40938</v>
      </c>
      <c r="B8128" s="58">
        <v>3510</v>
      </c>
      <c r="C8128" s="55">
        <f t="shared" si="508"/>
        <v>1</v>
      </c>
      <c r="D8128" s="55">
        <f t="shared" si="509"/>
        <v>2012</v>
      </c>
      <c r="E8128" s="55">
        <f t="shared" si="510"/>
        <v>6962.085</v>
      </c>
      <c r="F8128" s="55">
        <f t="shared" si="511"/>
        <v>30</v>
      </c>
      <c r="H8128" s="56"/>
      <c r="I8128" s="56"/>
      <c r="J8128" s="56"/>
      <c r="K8128" s="56"/>
      <c r="L8128" s="56"/>
      <c r="M8128" s="56"/>
    </row>
    <row r="8129" spans="1:13">
      <c r="A8129" s="59">
        <v>40939</v>
      </c>
      <c r="B8129" s="58">
        <v>3678.05</v>
      </c>
      <c r="C8129" s="55">
        <f t="shared" si="508"/>
        <v>1</v>
      </c>
      <c r="D8129" s="55">
        <f t="shared" si="509"/>
        <v>2012</v>
      </c>
      <c r="E8129" s="55">
        <f t="shared" si="510"/>
        <v>7295.4121750000004</v>
      </c>
      <c r="F8129" s="55">
        <f t="shared" si="511"/>
        <v>31</v>
      </c>
      <c r="H8129" s="56"/>
      <c r="I8129" s="56"/>
      <c r="J8129" s="56"/>
      <c r="K8129" s="56"/>
      <c r="L8129" s="56"/>
      <c r="M8129" s="56"/>
    </row>
    <row r="8130" spans="1:13">
      <c r="A8130" s="59">
        <v>40940</v>
      </c>
      <c r="B8130" s="58">
        <v>3149.32</v>
      </c>
      <c r="C8130" s="55">
        <f t="shared" si="508"/>
        <v>2</v>
      </c>
      <c r="D8130" s="55">
        <f t="shared" si="509"/>
        <v>2012</v>
      </c>
      <c r="E8130" s="55">
        <f t="shared" si="510"/>
        <v>6246.6762200000003</v>
      </c>
      <c r="F8130" s="55">
        <f t="shared" si="511"/>
        <v>1</v>
      </c>
      <c r="H8130" s="56"/>
      <c r="I8130" s="56"/>
      <c r="J8130" s="56"/>
      <c r="K8130" s="56"/>
      <c r="L8130" s="56"/>
      <c r="M8130" s="56"/>
    </row>
    <row r="8131" spans="1:13">
      <c r="A8131" s="59">
        <v>40941</v>
      </c>
      <c r="B8131" s="58">
        <v>3400.72</v>
      </c>
      <c r="C8131" s="55">
        <f t="shared" si="508"/>
        <v>2</v>
      </c>
      <c r="D8131" s="55">
        <f t="shared" si="509"/>
        <v>2012</v>
      </c>
      <c r="E8131" s="55">
        <f t="shared" si="510"/>
        <v>6745.3281200000001</v>
      </c>
      <c r="F8131" s="55">
        <f t="shared" si="511"/>
        <v>2</v>
      </c>
      <c r="H8131" s="56"/>
      <c r="I8131" s="56"/>
      <c r="J8131" s="56"/>
      <c r="K8131" s="56"/>
      <c r="L8131" s="56"/>
      <c r="M8131" s="56"/>
    </row>
    <row r="8132" spans="1:13">
      <c r="A8132" s="59">
        <v>40942</v>
      </c>
      <c r="B8132" s="58">
        <v>3558.52</v>
      </c>
      <c r="C8132" s="55">
        <f t="shared" ref="C8132:C8195" si="512">MONTH(A8132)</f>
        <v>2</v>
      </c>
      <c r="D8132" s="55">
        <f t="shared" ref="D8132:D8195" si="513">IF(C8132&gt;9,YEAR(A8132)+1,YEAR(A8132))</f>
        <v>2012</v>
      </c>
      <c r="E8132" s="55">
        <f t="shared" ref="E8132:E8195" si="514">B8132*1.9835</f>
        <v>7058.3244199999999</v>
      </c>
      <c r="F8132" s="55">
        <f t="shared" ref="F8132:F8195" si="515">DAY(A8132)</f>
        <v>3</v>
      </c>
      <c r="H8132" s="56"/>
      <c r="I8132" s="56"/>
      <c r="J8132" s="56"/>
      <c r="K8132" s="56"/>
      <c r="L8132" s="56"/>
      <c r="M8132" s="56"/>
    </row>
    <row r="8133" spans="1:13">
      <c r="A8133" s="59">
        <v>40943</v>
      </c>
      <c r="B8133" s="58">
        <v>3198.04</v>
      </c>
      <c r="C8133" s="55">
        <f t="shared" si="512"/>
        <v>2</v>
      </c>
      <c r="D8133" s="55">
        <f t="shared" si="513"/>
        <v>2012</v>
      </c>
      <c r="E8133" s="55">
        <f t="shared" si="514"/>
        <v>6343.3123400000004</v>
      </c>
      <c r="F8133" s="55">
        <f t="shared" si="515"/>
        <v>4</v>
      </c>
      <c r="H8133" s="56"/>
      <c r="I8133" s="56"/>
      <c r="J8133" s="56"/>
      <c r="K8133" s="56"/>
      <c r="L8133" s="56"/>
      <c r="M8133" s="56"/>
    </row>
    <row r="8134" spans="1:13">
      <c r="A8134" s="59">
        <v>40944</v>
      </c>
      <c r="B8134" s="58">
        <v>2982.05</v>
      </c>
      <c r="C8134" s="55">
        <f t="shared" si="512"/>
        <v>2</v>
      </c>
      <c r="D8134" s="55">
        <f t="shared" si="513"/>
        <v>2012</v>
      </c>
      <c r="E8134" s="55">
        <f t="shared" si="514"/>
        <v>5914.8961750000008</v>
      </c>
      <c r="F8134" s="55">
        <f t="shared" si="515"/>
        <v>5</v>
      </c>
      <c r="H8134" s="56"/>
      <c r="I8134" s="56"/>
      <c r="J8134" s="56"/>
      <c r="K8134" s="56"/>
      <c r="L8134" s="56"/>
      <c r="M8134" s="56"/>
    </row>
    <row r="8135" spans="1:13">
      <c r="A8135" s="59">
        <v>40945</v>
      </c>
      <c r="B8135" s="58">
        <v>3168.78</v>
      </c>
      <c r="C8135" s="55">
        <f t="shared" si="512"/>
        <v>2</v>
      </c>
      <c r="D8135" s="55">
        <f t="shared" si="513"/>
        <v>2012</v>
      </c>
      <c r="E8135" s="55">
        <f t="shared" si="514"/>
        <v>6285.2751300000009</v>
      </c>
      <c r="F8135" s="55">
        <f t="shared" si="515"/>
        <v>6</v>
      </c>
      <c r="H8135" s="56"/>
      <c r="I8135" s="56"/>
      <c r="J8135" s="56"/>
      <c r="K8135" s="56"/>
      <c r="L8135" s="56"/>
      <c r="M8135" s="56"/>
    </row>
    <row r="8136" spans="1:13">
      <c r="A8136" s="59">
        <v>40946</v>
      </c>
      <c r="B8136" s="58">
        <v>3041.39</v>
      </c>
      <c r="C8136" s="55">
        <f t="shared" si="512"/>
        <v>2</v>
      </c>
      <c r="D8136" s="55">
        <f t="shared" si="513"/>
        <v>2012</v>
      </c>
      <c r="E8136" s="55">
        <f t="shared" si="514"/>
        <v>6032.5970649999999</v>
      </c>
      <c r="F8136" s="55">
        <f t="shared" si="515"/>
        <v>7</v>
      </c>
      <c r="H8136" s="56"/>
      <c r="I8136" s="56"/>
      <c r="J8136" s="56"/>
      <c r="K8136" s="56"/>
      <c r="L8136" s="56"/>
      <c r="M8136" s="56"/>
    </row>
    <row r="8137" spans="1:13">
      <c r="A8137" s="59">
        <v>40947</v>
      </c>
      <c r="B8137" s="58">
        <v>3095.65</v>
      </c>
      <c r="C8137" s="55">
        <f t="shared" si="512"/>
        <v>2</v>
      </c>
      <c r="D8137" s="55">
        <f t="shared" si="513"/>
        <v>2012</v>
      </c>
      <c r="E8137" s="55">
        <f t="shared" si="514"/>
        <v>6140.221775</v>
      </c>
      <c r="F8137" s="55">
        <f t="shared" si="515"/>
        <v>8</v>
      </c>
      <c r="H8137" s="56"/>
      <c r="I8137" s="56"/>
      <c r="J8137" s="56"/>
      <c r="K8137" s="56"/>
      <c r="L8137" s="56"/>
      <c r="M8137" s="56"/>
    </row>
    <row r="8138" spans="1:13">
      <c r="A8138" s="59">
        <v>40948</v>
      </c>
      <c r="B8138" s="58">
        <v>3278.54</v>
      </c>
      <c r="C8138" s="55">
        <f t="shared" si="512"/>
        <v>2</v>
      </c>
      <c r="D8138" s="55">
        <f t="shared" si="513"/>
        <v>2012</v>
      </c>
      <c r="E8138" s="55">
        <f t="shared" si="514"/>
        <v>6502.9840899999999</v>
      </c>
      <c r="F8138" s="55">
        <f t="shared" si="515"/>
        <v>9</v>
      </c>
      <c r="H8138" s="56"/>
      <c r="I8138" s="56"/>
      <c r="J8138" s="56"/>
      <c r="K8138" s="56"/>
      <c r="L8138" s="56"/>
      <c r="M8138" s="56"/>
    </row>
    <row r="8139" spans="1:13">
      <c r="A8139" s="59">
        <v>40949</v>
      </c>
      <c r="B8139" s="58">
        <v>3530</v>
      </c>
      <c r="C8139" s="55">
        <f t="shared" si="512"/>
        <v>2</v>
      </c>
      <c r="D8139" s="55">
        <f t="shared" si="513"/>
        <v>2012</v>
      </c>
      <c r="E8139" s="55">
        <f t="shared" si="514"/>
        <v>7001.7550000000001</v>
      </c>
      <c r="F8139" s="55">
        <f t="shared" si="515"/>
        <v>10</v>
      </c>
      <c r="H8139" s="56"/>
      <c r="I8139" s="56"/>
      <c r="J8139" s="56"/>
      <c r="K8139" s="56"/>
      <c r="L8139" s="56"/>
      <c r="M8139" s="56"/>
    </row>
    <row r="8140" spans="1:13">
      <c r="A8140" s="59">
        <v>40950</v>
      </c>
      <c r="B8140" s="58">
        <v>3500</v>
      </c>
      <c r="C8140" s="55">
        <f t="shared" si="512"/>
        <v>2</v>
      </c>
      <c r="D8140" s="55">
        <f t="shared" si="513"/>
        <v>2012</v>
      </c>
      <c r="E8140" s="55">
        <f t="shared" si="514"/>
        <v>6942.25</v>
      </c>
      <c r="F8140" s="55">
        <f t="shared" si="515"/>
        <v>11</v>
      </c>
      <c r="H8140" s="56"/>
      <c r="I8140" s="56"/>
      <c r="J8140" s="56"/>
      <c r="K8140" s="56"/>
      <c r="L8140" s="56"/>
      <c r="M8140" s="56"/>
    </row>
    <row r="8141" spans="1:13">
      <c r="A8141" s="59">
        <v>40951</v>
      </c>
      <c r="B8141" s="58">
        <v>3387.55</v>
      </c>
      <c r="C8141" s="55">
        <f t="shared" si="512"/>
        <v>2</v>
      </c>
      <c r="D8141" s="55">
        <f t="shared" si="513"/>
        <v>2012</v>
      </c>
      <c r="E8141" s="55">
        <f t="shared" si="514"/>
        <v>6719.2054250000001</v>
      </c>
      <c r="F8141" s="55">
        <f t="shared" si="515"/>
        <v>12</v>
      </c>
      <c r="H8141" s="56"/>
      <c r="I8141" s="56"/>
      <c r="J8141" s="56"/>
      <c r="K8141" s="56"/>
      <c r="L8141" s="56"/>
      <c r="M8141" s="56"/>
    </row>
    <row r="8142" spans="1:13">
      <c r="A8142" s="59">
        <v>40952</v>
      </c>
      <c r="B8142" s="58">
        <v>3441.79</v>
      </c>
      <c r="C8142" s="55">
        <f t="shared" si="512"/>
        <v>2</v>
      </c>
      <c r="D8142" s="55">
        <f t="shared" si="513"/>
        <v>2012</v>
      </c>
      <c r="E8142" s="55">
        <f t="shared" si="514"/>
        <v>6826.790465</v>
      </c>
      <c r="F8142" s="55">
        <f t="shared" si="515"/>
        <v>13</v>
      </c>
      <c r="H8142" s="56"/>
      <c r="I8142" s="56"/>
      <c r="J8142" s="56"/>
      <c r="K8142" s="56"/>
      <c r="L8142" s="56"/>
      <c r="M8142" s="56"/>
    </row>
    <row r="8143" spans="1:13">
      <c r="A8143" s="59">
        <v>40953</v>
      </c>
      <c r="B8143" s="58">
        <v>3214.69</v>
      </c>
      <c r="C8143" s="55">
        <f t="shared" si="512"/>
        <v>2</v>
      </c>
      <c r="D8143" s="55">
        <f t="shared" si="513"/>
        <v>2012</v>
      </c>
      <c r="E8143" s="55">
        <f t="shared" si="514"/>
        <v>6376.3376150000004</v>
      </c>
      <c r="F8143" s="55">
        <f t="shared" si="515"/>
        <v>14</v>
      </c>
      <c r="H8143" s="56"/>
      <c r="I8143" s="56"/>
      <c r="J8143" s="56"/>
      <c r="K8143" s="56"/>
      <c r="L8143" s="56"/>
      <c r="M8143" s="56"/>
    </row>
    <row r="8144" spans="1:13">
      <c r="A8144" s="59">
        <v>40954</v>
      </c>
      <c r="B8144" s="58">
        <v>3445.29</v>
      </c>
      <c r="C8144" s="55">
        <f t="shared" si="512"/>
        <v>2</v>
      </c>
      <c r="D8144" s="55">
        <f t="shared" si="513"/>
        <v>2012</v>
      </c>
      <c r="E8144" s="55">
        <f t="shared" si="514"/>
        <v>6833.7327150000001</v>
      </c>
      <c r="F8144" s="55">
        <f t="shared" si="515"/>
        <v>15</v>
      </c>
      <c r="H8144" s="56"/>
      <c r="I8144" s="56"/>
      <c r="J8144" s="56"/>
      <c r="K8144" s="56"/>
      <c r="L8144" s="56"/>
      <c r="M8144" s="56"/>
    </row>
    <row r="8145" spans="1:13">
      <c r="A8145" s="59">
        <v>40955</v>
      </c>
      <c r="B8145" s="58">
        <v>3136.8</v>
      </c>
      <c r="C8145" s="55">
        <f t="shared" si="512"/>
        <v>2</v>
      </c>
      <c r="D8145" s="55">
        <f t="shared" si="513"/>
        <v>2012</v>
      </c>
      <c r="E8145" s="55">
        <f t="shared" si="514"/>
        <v>6221.8428000000004</v>
      </c>
      <c r="F8145" s="55">
        <f t="shared" si="515"/>
        <v>16</v>
      </c>
      <c r="H8145" s="56"/>
      <c r="I8145" s="56"/>
      <c r="J8145" s="56"/>
      <c r="K8145" s="56"/>
      <c r="L8145" s="56"/>
      <c r="M8145" s="56"/>
    </row>
    <row r="8146" spans="1:13">
      <c r="A8146" s="59">
        <v>40956</v>
      </c>
      <c r="B8146" s="58">
        <v>3138.94</v>
      </c>
      <c r="C8146" s="55">
        <f t="shared" si="512"/>
        <v>2</v>
      </c>
      <c r="D8146" s="55">
        <f t="shared" si="513"/>
        <v>2012</v>
      </c>
      <c r="E8146" s="55">
        <f t="shared" si="514"/>
        <v>6226.0874899999999</v>
      </c>
      <c r="F8146" s="55">
        <f t="shared" si="515"/>
        <v>17</v>
      </c>
      <c r="H8146" s="56"/>
      <c r="I8146" s="56"/>
      <c r="J8146" s="56"/>
      <c r="K8146" s="56"/>
      <c r="L8146" s="56"/>
      <c r="M8146" s="56"/>
    </row>
    <row r="8147" spans="1:13">
      <c r="A8147" s="59">
        <v>40957</v>
      </c>
      <c r="B8147" s="58">
        <v>3013.25</v>
      </c>
      <c r="C8147" s="55">
        <f t="shared" si="512"/>
        <v>2</v>
      </c>
      <c r="D8147" s="55">
        <f t="shared" si="513"/>
        <v>2012</v>
      </c>
      <c r="E8147" s="55">
        <f t="shared" si="514"/>
        <v>5976.7813750000005</v>
      </c>
      <c r="F8147" s="55">
        <f t="shared" si="515"/>
        <v>18</v>
      </c>
      <c r="H8147" s="56"/>
      <c r="I8147" s="56"/>
      <c r="J8147" s="56"/>
      <c r="K8147" s="56"/>
      <c r="L8147" s="56"/>
      <c r="M8147" s="56"/>
    </row>
    <row r="8148" spans="1:13">
      <c r="A8148" s="59">
        <v>40958</v>
      </c>
      <c r="B8148" s="58">
        <v>3580.29</v>
      </c>
      <c r="C8148" s="55">
        <f t="shared" si="512"/>
        <v>2</v>
      </c>
      <c r="D8148" s="55">
        <f t="shared" si="513"/>
        <v>2012</v>
      </c>
      <c r="E8148" s="55">
        <f t="shared" si="514"/>
        <v>7101.5052150000001</v>
      </c>
      <c r="F8148" s="55">
        <f t="shared" si="515"/>
        <v>19</v>
      </c>
      <c r="H8148" s="56"/>
      <c r="I8148" s="56"/>
      <c r="J8148" s="56"/>
      <c r="K8148" s="56"/>
      <c r="L8148" s="56"/>
      <c r="M8148" s="56"/>
    </row>
    <row r="8149" spans="1:13">
      <c r="A8149" s="59">
        <v>40959</v>
      </c>
      <c r="B8149" s="58">
        <v>3165.26</v>
      </c>
      <c r="C8149" s="55">
        <f t="shared" si="512"/>
        <v>2</v>
      </c>
      <c r="D8149" s="55">
        <f t="shared" si="513"/>
        <v>2012</v>
      </c>
      <c r="E8149" s="55">
        <f t="shared" si="514"/>
        <v>6278.2932100000007</v>
      </c>
      <c r="F8149" s="55">
        <f t="shared" si="515"/>
        <v>20</v>
      </c>
      <c r="H8149" s="56"/>
      <c r="I8149" s="56"/>
      <c r="J8149" s="56"/>
      <c r="K8149" s="56"/>
      <c r="L8149" s="56"/>
      <c r="M8149" s="56"/>
    </row>
    <row r="8150" spans="1:13">
      <c r="A8150" s="59">
        <v>40960</v>
      </c>
      <c r="B8150" s="58">
        <v>3722.48</v>
      </c>
      <c r="C8150" s="55">
        <f t="shared" si="512"/>
        <v>2</v>
      </c>
      <c r="D8150" s="55">
        <f t="shared" si="513"/>
        <v>2012</v>
      </c>
      <c r="E8150" s="55">
        <f t="shared" si="514"/>
        <v>7383.5390800000005</v>
      </c>
      <c r="F8150" s="55">
        <f t="shared" si="515"/>
        <v>21</v>
      </c>
      <c r="H8150" s="56"/>
      <c r="I8150" s="56"/>
      <c r="J8150" s="56"/>
      <c r="K8150" s="56"/>
      <c r="L8150" s="56"/>
      <c r="M8150" s="56"/>
    </row>
    <row r="8151" spans="1:13">
      <c r="A8151" s="59">
        <v>40961</v>
      </c>
      <c r="B8151" s="58">
        <v>4367.09</v>
      </c>
      <c r="C8151" s="55">
        <f t="shared" si="512"/>
        <v>2</v>
      </c>
      <c r="D8151" s="55">
        <f t="shared" si="513"/>
        <v>2012</v>
      </c>
      <c r="E8151" s="55">
        <f t="shared" si="514"/>
        <v>8662.123015000001</v>
      </c>
      <c r="F8151" s="55">
        <f t="shared" si="515"/>
        <v>22</v>
      </c>
      <c r="H8151" s="56"/>
      <c r="I8151" s="56"/>
      <c r="J8151" s="56"/>
      <c r="K8151" s="56"/>
      <c r="L8151" s="56"/>
      <c r="M8151" s="56"/>
    </row>
    <row r="8152" spans="1:13">
      <c r="A8152" s="59">
        <v>40962</v>
      </c>
      <c r="B8152" s="58">
        <v>3558.12</v>
      </c>
      <c r="C8152" s="55">
        <f t="shared" si="512"/>
        <v>2</v>
      </c>
      <c r="D8152" s="55">
        <f t="shared" si="513"/>
        <v>2012</v>
      </c>
      <c r="E8152" s="55">
        <f t="shared" si="514"/>
        <v>7057.5310200000004</v>
      </c>
      <c r="F8152" s="55">
        <f t="shared" si="515"/>
        <v>23</v>
      </c>
      <c r="H8152" s="56"/>
      <c r="I8152" s="56"/>
      <c r="J8152" s="56"/>
      <c r="K8152" s="56"/>
      <c r="L8152" s="56"/>
      <c r="M8152" s="56"/>
    </row>
    <row r="8153" spans="1:13">
      <c r="A8153" s="59">
        <v>40963</v>
      </c>
      <c r="B8153" s="58">
        <v>3633.86</v>
      </c>
      <c r="C8153" s="55">
        <f t="shared" si="512"/>
        <v>2</v>
      </c>
      <c r="D8153" s="55">
        <f t="shared" si="513"/>
        <v>2012</v>
      </c>
      <c r="E8153" s="55">
        <f t="shared" si="514"/>
        <v>7207.7613100000008</v>
      </c>
      <c r="F8153" s="55">
        <f t="shared" si="515"/>
        <v>24</v>
      </c>
      <c r="H8153" s="56"/>
      <c r="I8153" s="56"/>
      <c r="J8153" s="56"/>
      <c r="K8153" s="56"/>
      <c r="L8153" s="56"/>
      <c r="M8153" s="56"/>
    </row>
    <row r="8154" spans="1:13">
      <c r="A8154" s="59">
        <v>40964</v>
      </c>
      <c r="B8154" s="58">
        <v>3059.64</v>
      </c>
      <c r="C8154" s="55">
        <f t="shared" si="512"/>
        <v>2</v>
      </c>
      <c r="D8154" s="55">
        <f t="shared" si="513"/>
        <v>2012</v>
      </c>
      <c r="E8154" s="55">
        <f t="shared" si="514"/>
        <v>6068.79594</v>
      </c>
      <c r="F8154" s="55">
        <f t="shared" si="515"/>
        <v>25</v>
      </c>
      <c r="H8154" s="56"/>
      <c r="I8154" s="56"/>
      <c r="J8154" s="56"/>
      <c r="K8154" s="56"/>
      <c r="L8154" s="56"/>
      <c r="M8154" s="56"/>
    </row>
    <row r="8155" spans="1:13">
      <c r="A8155" s="59">
        <v>40965</v>
      </c>
      <c r="B8155" s="58">
        <v>3246.08</v>
      </c>
      <c r="C8155" s="55">
        <f t="shared" si="512"/>
        <v>2</v>
      </c>
      <c r="D8155" s="55">
        <f t="shared" si="513"/>
        <v>2012</v>
      </c>
      <c r="E8155" s="55">
        <f t="shared" si="514"/>
        <v>6438.5996800000003</v>
      </c>
      <c r="F8155" s="55">
        <f t="shared" si="515"/>
        <v>26</v>
      </c>
      <c r="H8155" s="56"/>
      <c r="I8155" s="56"/>
      <c r="J8155" s="56"/>
      <c r="K8155" s="56"/>
      <c r="L8155" s="56"/>
      <c r="M8155" s="56"/>
    </row>
    <row r="8156" spans="1:13">
      <c r="A8156" s="59">
        <v>40966</v>
      </c>
      <c r="B8156" s="58">
        <v>2987.35</v>
      </c>
      <c r="C8156" s="55">
        <f t="shared" si="512"/>
        <v>2</v>
      </c>
      <c r="D8156" s="55">
        <f t="shared" si="513"/>
        <v>2012</v>
      </c>
      <c r="E8156" s="55">
        <f t="shared" si="514"/>
        <v>5925.4087250000002</v>
      </c>
      <c r="F8156" s="55">
        <f t="shared" si="515"/>
        <v>27</v>
      </c>
      <c r="H8156" s="56"/>
      <c r="I8156" s="56"/>
      <c r="J8156" s="56"/>
      <c r="K8156" s="56"/>
      <c r="L8156" s="56"/>
      <c r="M8156" s="56"/>
    </row>
    <row r="8157" spans="1:13">
      <c r="A8157" s="59">
        <v>40967</v>
      </c>
      <c r="B8157" s="58">
        <v>3506.27</v>
      </c>
      <c r="C8157" s="55">
        <f t="shared" si="512"/>
        <v>2</v>
      </c>
      <c r="D8157" s="55">
        <f t="shared" si="513"/>
        <v>2012</v>
      </c>
      <c r="E8157" s="55">
        <f t="shared" si="514"/>
        <v>6954.6865450000005</v>
      </c>
      <c r="F8157" s="55">
        <f t="shared" si="515"/>
        <v>28</v>
      </c>
      <c r="H8157" s="56"/>
      <c r="I8157" s="56"/>
      <c r="J8157" s="56"/>
      <c r="K8157" s="56"/>
      <c r="L8157" s="56"/>
      <c r="M8157" s="56"/>
    </row>
    <row r="8158" spans="1:13">
      <c r="A8158" s="59">
        <v>40968</v>
      </c>
      <c r="B8158" s="58">
        <v>3074.83</v>
      </c>
      <c r="C8158" s="55">
        <f t="shared" si="512"/>
        <v>2</v>
      </c>
      <c r="D8158" s="55">
        <f t="shared" si="513"/>
        <v>2012</v>
      </c>
      <c r="E8158" s="55">
        <f t="shared" si="514"/>
        <v>6098.9253049999998</v>
      </c>
      <c r="F8158" s="55">
        <f t="shared" si="515"/>
        <v>29</v>
      </c>
      <c r="H8158" s="56"/>
      <c r="I8158" s="56"/>
      <c r="J8158" s="56"/>
      <c r="K8158" s="56"/>
      <c r="L8158" s="56"/>
      <c r="M8158" s="56"/>
    </row>
    <row r="8159" spans="1:13">
      <c r="A8159" s="59">
        <v>40969</v>
      </c>
      <c r="B8159" s="58">
        <v>3715.02</v>
      </c>
      <c r="C8159" s="55">
        <f t="shared" si="512"/>
        <v>3</v>
      </c>
      <c r="D8159" s="55">
        <f t="shared" si="513"/>
        <v>2012</v>
      </c>
      <c r="E8159" s="55">
        <f t="shared" si="514"/>
        <v>7368.7421700000004</v>
      </c>
      <c r="F8159" s="55">
        <f t="shared" si="515"/>
        <v>1</v>
      </c>
      <c r="H8159" s="56"/>
      <c r="I8159" s="56"/>
      <c r="J8159" s="56"/>
      <c r="K8159" s="56"/>
      <c r="L8159" s="56"/>
      <c r="M8159" s="56"/>
    </row>
    <row r="8160" spans="1:13">
      <c r="A8160" s="59">
        <v>40970</v>
      </c>
      <c r="B8160" s="58">
        <v>3884.07</v>
      </c>
      <c r="C8160" s="55">
        <f t="shared" si="512"/>
        <v>3</v>
      </c>
      <c r="D8160" s="55">
        <f t="shared" si="513"/>
        <v>2012</v>
      </c>
      <c r="E8160" s="55">
        <f t="shared" si="514"/>
        <v>7704.0528450000002</v>
      </c>
      <c r="F8160" s="55">
        <f t="shared" si="515"/>
        <v>2</v>
      </c>
      <c r="H8160" s="56"/>
      <c r="I8160" s="56"/>
      <c r="J8160" s="56"/>
      <c r="K8160" s="56"/>
      <c r="L8160" s="56"/>
      <c r="M8160" s="56"/>
    </row>
    <row r="8161" spans="1:13">
      <c r="A8161" s="59">
        <v>40971</v>
      </c>
      <c r="B8161" s="58">
        <v>3152.98</v>
      </c>
      <c r="C8161" s="55">
        <f t="shared" si="512"/>
        <v>3</v>
      </c>
      <c r="D8161" s="55">
        <f t="shared" si="513"/>
        <v>2012</v>
      </c>
      <c r="E8161" s="55">
        <f t="shared" si="514"/>
        <v>6253.9358300000004</v>
      </c>
      <c r="F8161" s="55">
        <f t="shared" si="515"/>
        <v>3</v>
      </c>
      <c r="H8161" s="56"/>
      <c r="I8161" s="56"/>
      <c r="J8161" s="56"/>
      <c r="K8161" s="56"/>
      <c r="L8161" s="56"/>
      <c r="M8161" s="56"/>
    </row>
    <row r="8162" spans="1:13">
      <c r="A8162" s="59">
        <v>40972</v>
      </c>
      <c r="B8162" s="58">
        <v>3483.18</v>
      </c>
      <c r="C8162" s="55">
        <f t="shared" si="512"/>
        <v>3</v>
      </c>
      <c r="D8162" s="55">
        <f t="shared" si="513"/>
        <v>2012</v>
      </c>
      <c r="E8162" s="55">
        <f t="shared" si="514"/>
        <v>6908.88753</v>
      </c>
      <c r="F8162" s="55">
        <f t="shared" si="515"/>
        <v>4</v>
      </c>
      <c r="H8162" s="56"/>
      <c r="I8162" s="56"/>
      <c r="J8162" s="56"/>
      <c r="K8162" s="56"/>
      <c r="L8162" s="56"/>
      <c r="M8162" s="56"/>
    </row>
    <row r="8163" spans="1:13">
      <c r="A8163" s="59">
        <v>40973</v>
      </c>
      <c r="B8163" s="58">
        <v>2929.48</v>
      </c>
      <c r="C8163" s="55">
        <f t="shared" si="512"/>
        <v>3</v>
      </c>
      <c r="D8163" s="55">
        <f t="shared" si="513"/>
        <v>2012</v>
      </c>
      <c r="E8163" s="55">
        <f t="shared" si="514"/>
        <v>5810.6235800000004</v>
      </c>
      <c r="F8163" s="55">
        <f t="shared" si="515"/>
        <v>5</v>
      </c>
      <c r="H8163" s="56"/>
      <c r="I8163" s="56"/>
      <c r="J8163" s="56"/>
      <c r="K8163" s="56"/>
      <c r="L8163" s="56"/>
      <c r="M8163" s="56"/>
    </row>
    <row r="8164" spans="1:13">
      <c r="A8164" s="59">
        <v>40974</v>
      </c>
      <c r="B8164" s="58">
        <v>3067.2</v>
      </c>
      <c r="C8164" s="55">
        <f t="shared" si="512"/>
        <v>3</v>
      </c>
      <c r="D8164" s="55">
        <f t="shared" si="513"/>
        <v>2012</v>
      </c>
      <c r="E8164" s="55">
        <f t="shared" si="514"/>
        <v>6083.7911999999997</v>
      </c>
      <c r="F8164" s="55">
        <f t="shared" si="515"/>
        <v>6</v>
      </c>
      <c r="H8164" s="56"/>
      <c r="I8164" s="56"/>
      <c r="J8164" s="56"/>
      <c r="K8164" s="56"/>
      <c r="L8164" s="56"/>
      <c r="M8164" s="56"/>
    </row>
    <row r="8165" spans="1:13">
      <c r="A8165" s="59">
        <v>40975</v>
      </c>
      <c r="B8165" s="58">
        <v>3735</v>
      </c>
      <c r="C8165" s="55">
        <f t="shared" si="512"/>
        <v>3</v>
      </c>
      <c r="D8165" s="55">
        <f t="shared" si="513"/>
        <v>2012</v>
      </c>
      <c r="E8165" s="55">
        <f t="shared" si="514"/>
        <v>7408.3725000000004</v>
      </c>
      <c r="F8165" s="55">
        <f t="shared" si="515"/>
        <v>7</v>
      </c>
      <c r="H8165" s="56"/>
      <c r="I8165" s="56"/>
      <c r="J8165" s="56"/>
      <c r="K8165" s="56"/>
      <c r="L8165" s="56"/>
      <c r="M8165" s="56"/>
    </row>
    <row r="8166" spans="1:13">
      <c r="A8166" s="59">
        <v>40976</v>
      </c>
      <c r="B8166" s="58">
        <v>2857.91</v>
      </c>
      <c r="C8166" s="55">
        <f t="shared" si="512"/>
        <v>3</v>
      </c>
      <c r="D8166" s="55">
        <f t="shared" si="513"/>
        <v>2012</v>
      </c>
      <c r="E8166" s="55">
        <f t="shared" si="514"/>
        <v>5668.6644850000002</v>
      </c>
      <c r="F8166" s="55">
        <f t="shared" si="515"/>
        <v>8</v>
      </c>
      <c r="H8166" s="56"/>
      <c r="I8166" s="56"/>
      <c r="J8166" s="56"/>
      <c r="K8166" s="56"/>
      <c r="L8166" s="56"/>
      <c r="M8166" s="56"/>
    </row>
    <row r="8167" spans="1:13">
      <c r="A8167" s="59">
        <v>40977</v>
      </c>
      <c r="B8167" s="58">
        <v>3400.35</v>
      </c>
      <c r="C8167" s="55">
        <f t="shared" si="512"/>
        <v>3</v>
      </c>
      <c r="D8167" s="55">
        <f t="shared" si="513"/>
        <v>2012</v>
      </c>
      <c r="E8167" s="55">
        <f t="shared" si="514"/>
        <v>6744.5942249999998</v>
      </c>
      <c r="F8167" s="55">
        <f t="shared" si="515"/>
        <v>9</v>
      </c>
      <c r="H8167" s="56"/>
      <c r="I8167" s="56"/>
      <c r="J8167" s="56"/>
      <c r="K8167" s="56"/>
      <c r="L8167" s="56"/>
      <c r="M8167" s="56"/>
    </row>
    <row r="8168" spans="1:13">
      <c r="A8168" s="59">
        <v>40978</v>
      </c>
      <c r="B8168" s="58">
        <v>3242.11</v>
      </c>
      <c r="C8168" s="55">
        <f t="shared" si="512"/>
        <v>3</v>
      </c>
      <c r="D8168" s="55">
        <f t="shared" si="513"/>
        <v>2012</v>
      </c>
      <c r="E8168" s="55">
        <f t="shared" si="514"/>
        <v>6430.7251850000002</v>
      </c>
      <c r="F8168" s="55">
        <f t="shared" si="515"/>
        <v>10</v>
      </c>
      <c r="H8168" s="56"/>
      <c r="I8168" s="56"/>
      <c r="J8168" s="56"/>
      <c r="K8168" s="56"/>
      <c r="L8168" s="56"/>
      <c r="M8168" s="56"/>
    </row>
    <row r="8169" spans="1:13">
      <c r="A8169" s="59">
        <v>40979</v>
      </c>
      <c r="B8169" s="58">
        <v>3554.33</v>
      </c>
      <c r="C8169" s="55">
        <f t="shared" si="512"/>
        <v>3</v>
      </c>
      <c r="D8169" s="55">
        <f t="shared" si="513"/>
        <v>2012</v>
      </c>
      <c r="E8169" s="55">
        <f t="shared" si="514"/>
        <v>7050.0135550000005</v>
      </c>
      <c r="F8169" s="55">
        <f t="shared" si="515"/>
        <v>11</v>
      </c>
      <c r="H8169" s="56"/>
      <c r="I8169" s="56"/>
      <c r="J8169" s="56"/>
      <c r="K8169" s="56"/>
      <c r="L8169" s="56"/>
      <c r="M8169" s="56"/>
    </row>
    <row r="8170" spans="1:13">
      <c r="A8170" s="59">
        <v>40980</v>
      </c>
      <c r="B8170" s="58">
        <v>3395.77</v>
      </c>
      <c r="C8170" s="55">
        <f t="shared" si="512"/>
        <v>3</v>
      </c>
      <c r="D8170" s="55">
        <f t="shared" si="513"/>
        <v>2012</v>
      </c>
      <c r="E8170" s="55">
        <f t="shared" si="514"/>
        <v>6735.5097949999999</v>
      </c>
      <c r="F8170" s="55">
        <f t="shared" si="515"/>
        <v>12</v>
      </c>
      <c r="H8170" s="56"/>
      <c r="I8170" s="56"/>
      <c r="J8170" s="56"/>
      <c r="K8170" s="56"/>
      <c r="L8170" s="56"/>
      <c r="M8170" s="56"/>
    </row>
    <row r="8171" spans="1:13">
      <c r="A8171" s="59">
        <v>40981</v>
      </c>
      <c r="B8171" s="58">
        <v>3593.65</v>
      </c>
      <c r="C8171" s="55">
        <f t="shared" si="512"/>
        <v>3</v>
      </c>
      <c r="D8171" s="55">
        <f t="shared" si="513"/>
        <v>2012</v>
      </c>
      <c r="E8171" s="55">
        <f t="shared" si="514"/>
        <v>7128.0047750000003</v>
      </c>
      <c r="F8171" s="55">
        <f t="shared" si="515"/>
        <v>13</v>
      </c>
      <c r="H8171" s="56"/>
      <c r="I8171" s="56"/>
      <c r="J8171" s="56"/>
      <c r="K8171" s="56"/>
      <c r="L8171" s="56"/>
      <c r="M8171" s="56"/>
    </row>
    <row r="8172" spans="1:13">
      <c r="A8172" s="59">
        <v>40982</v>
      </c>
      <c r="B8172" s="58">
        <v>3761.48</v>
      </c>
      <c r="C8172" s="55">
        <f t="shared" si="512"/>
        <v>3</v>
      </c>
      <c r="D8172" s="55">
        <f t="shared" si="513"/>
        <v>2012</v>
      </c>
      <c r="E8172" s="55">
        <f t="shared" si="514"/>
        <v>7460.8955800000003</v>
      </c>
      <c r="F8172" s="55">
        <f t="shared" si="515"/>
        <v>14</v>
      </c>
      <c r="H8172" s="56"/>
      <c r="I8172" s="56"/>
      <c r="J8172" s="56"/>
      <c r="K8172" s="56"/>
      <c r="L8172" s="56"/>
      <c r="M8172" s="56"/>
    </row>
    <row r="8173" spans="1:13">
      <c r="A8173" s="59">
        <v>40983</v>
      </c>
      <c r="B8173" s="58">
        <v>4106.26</v>
      </c>
      <c r="C8173" s="55">
        <f t="shared" si="512"/>
        <v>3</v>
      </c>
      <c r="D8173" s="55">
        <f t="shared" si="513"/>
        <v>2012</v>
      </c>
      <c r="E8173" s="55">
        <f t="shared" si="514"/>
        <v>8144.7667100000008</v>
      </c>
      <c r="F8173" s="55">
        <f t="shared" si="515"/>
        <v>15</v>
      </c>
      <c r="H8173" s="56"/>
      <c r="I8173" s="56"/>
      <c r="J8173" s="56"/>
      <c r="K8173" s="56"/>
      <c r="L8173" s="56"/>
      <c r="M8173" s="56"/>
    </row>
    <row r="8174" spans="1:13">
      <c r="A8174" s="59">
        <v>40984</v>
      </c>
      <c r="B8174" s="58">
        <v>4227.58</v>
      </c>
      <c r="C8174" s="55">
        <f t="shared" si="512"/>
        <v>3</v>
      </c>
      <c r="D8174" s="55">
        <f t="shared" si="513"/>
        <v>2012</v>
      </c>
      <c r="E8174" s="55">
        <f t="shared" si="514"/>
        <v>8385.4049300000006</v>
      </c>
      <c r="F8174" s="55">
        <f t="shared" si="515"/>
        <v>16</v>
      </c>
      <c r="H8174" s="56"/>
      <c r="I8174" s="56"/>
      <c r="J8174" s="56"/>
      <c r="K8174" s="56"/>
      <c r="L8174" s="56"/>
      <c r="M8174" s="56"/>
    </row>
    <row r="8175" spans="1:13">
      <c r="A8175" s="59">
        <v>40985</v>
      </c>
      <c r="B8175" s="58">
        <v>4589.47</v>
      </c>
      <c r="C8175" s="55">
        <f t="shared" si="512"/>
        <v>3</v>
      </c>
      <c r="D8175" s="55">
        <f t="shared" si="513"/>
        <v>2012</v>
      </c>
      <c r="E8175" s="55">
        <f t="shared" si="514"/>
        <v>9103.2137450000009</v>
      </c>
      <c r="F8175" s="55">
        <f t="shared" si="515"/>
        <v>17</v>
      </c>
      <c r="H8175" s="56"/>
      <c r="I8175" s="56"/>
      <c r="J8175" s="56"/>
      <c r="K8175" s="56"/>
      <c r="L8175" s="56"/>
      <c r="M8175" s="56"/>
    </row>
    <row r="8176" spans="1:13">
      <c r="A8176" s="59">
        <v>40986</v>
      </c>
      <c r="B8176" s="58">
        <v>5329.67</v>
      </c>
      <c r="C8176" s="55">
        <f t="shared" si="512"/>
        <v>3</v>
      </c>
      <c r="D8176" s="55">
        <f t="shared" si="513"/>
        <v>2012</v>
      </c>
      <c r="E8176" s="55">
        <f t="shared" si="514"/>
        <v>10571.400445000001</v>
      </c>
      <c r="F8176" s="55">
        <f t="shared" si="515"/>
        <v>18</v>
      </c>
      <c r="H8176" s="56"/>
      <c r="I8176" s="56"/>
      <c r="J8176" s="56"/>
      <c r="K8176" s="56"/>
      <c r="L8176" s="56"/>
      <c r="M8176" s="56"/>
    </row>
    <row r="8177" spans="1:13">
      <c r="A8177" s="59">
        <v>40987</v>
      </c>
      <c r="B8177" s="58">
        <v>5416.44</v>
      </c>
      <c r="C8177" s="55">
        <f t="shared" si="512"/>
        <v>3</v>
      </c>
      <c r="D8177" s="55">
        <f t="shared" si="513"/>
        <v>2012</v>
      </c>
      <c r="E8177" s="55">
        <f t="shared" si="514"/>
        <v>10743.508739999999</v>
      </c>
      <c r="F8177" s="55">
        <f t="shared" si="515"/>
        <v>19</v>
      </c>
      <c r="H8177" s="56"/>
      <c r="I8177" s="56"/>
      <c r="J8177" s="56"/>
      <c r="K8177" s="56"/>
      <c r="L8177" s="56"/>
      <c r="M8177" s="56"/>
    </row>
    <row r="8178" spans="1:13">
      <c r="A8178" s="59">
        <v>40988</v>
      </c>
      <c r="B8178" s="58">
        <v>4251.84</v>
      </c>
      <c r="C8178" s="55">
        <f t="shared" si="512"/>
        <v>3</v>
      </c>
      <c r="D8178" s="55">
        <f t="shared" si="513"/>
        <v>2012</v>
      </c>
      <c r="E8178" s="55">
        <f t="shared" si="514"/>
        <v>8433.5246399999996</v>
      </c>
      <c r="F8178" s="55">
        <f t="shared" si="515"/>
        <v>20</v>
      </c>
      <c r="H8178" s="56"/>
      <c r="I8178" s="56"/>
      <c r="J8178" s="56"/>
      <c r="K8178" s="56"/>
      <c r="L8178" s="56"/>
      <c r="M8178" s="56"/>
    </row>
    <row r="8179" spans="1:13">
      <c r="A8179" s="59">
        <v>40989</v>
      </c>
      <c r="B8179" s="58">
        <v>4084.68</v>
      </c>
      <c r="C8179" s="55">
        <f t="shared" si="512"/>
        <v>3</v>
      </c>
      <c r="D8179" s="55">
        <f t="shared" si="513"/>
        <v>2012</v>
      </c>
      <c r="E8179" s="55">
        <f t="shared" si="514"/>
        <v>8101.9627799999998</v>
      </c>
      <c r="F8179" s="55">
        <f t="shared" si="515"/>
        <v>21</v>
      </c>
      <c r="H8179" s="56"/>
      <c r="I8179" s="56"/>
      <c r="J8179" s="56"/>
      <c r="K8179" s="56"/>
      <c r="L8179" s="56"/>
      <c r="M8179" s="56"/>
    </row>
    <row r="8180" spans="1:13">
      <c r="A8180" s="59">
        <v>40990</v>
      </c>
      <c r="B8180" s="58">
        <v>4352.55</v>
      </c>
      <c r="C8180" s="55">
        <f t="shared" si="512"/>
        <v>3</v>
      </c>
      <c r="D8180" s="55">
        <f t="shared" si="513"/>
        <v>2012</v>
      </c>
      <c r="E8180" s="55">
        <f t="shared" si="514"/>
        <v>8633.2829250000013</v>
      </c>
      <c r="F8180" s="55">
        <f t="shared" si="515"/>
        <v>22</v>
      </c>
      <c r="H8180" s="56"/>
      <c r="I8180" s="56"/>
      <c r="J8180" s="56"/>
      <c r="K8180" s="56"/>
      <c r="L8180" s="56"/>
      <c r="M8180" s="56"/>
    </row>
    <row r="8181" spans="1:13">
      <c r="A8181" s="59">
        <v>40991</v>
      </c>
      <c r="B8181" s="58">
        <v>4081.56</v>
      </c>
      <c r="C8181" s="55">
        <f t="shared" si="512"/>
        <v>3</v>
      </c>
      <c r="D8181" s="55">
        <f t="shared" si="513"/>
        <v>2012</v>
      </c>
      <c r="E8181" s="55">
        <f t="shared" si="514"/>
        <v>8095.7742600000001</v>
      </c>
      <c r="F8181" s="55">
        <f t="shared" si="515"/>
        <v>23</v>
      </c>
      <c r="H8181" s="56"/>
      <c r="I8181" s="56"/>
      <c r="J8181" s="56"/>
      <c r="K8181" s="56"/>
      <c r="L8181" s="56"/>
      <c r="M8181" s="56"/>
    </row>
    <row r="8182" spans="1:13">
      <c r="A8182" s="59">
        <v>40992</v>
      </c>
      <c r="B8182" s="58">
        <v>5136.76</v>
      </c>
      <c r="C8182" s="55">
        <f t="shared" si="512"/>
        <v>3</v>
      </c>
      <c r="D8182" s="55">
        <f t="shared" si="513"/>
        <v>2012</v>
      </c>
      <c r="E8182" s="55">
        <f t="shared" si="514"/>
        <v>10188.76346</v>
      </c>
      <c r="F8182" s="55">
        <f t="shared" si="515"/>
        <v>24</v>
      </c>
      <c r="H8182" s="56"/>
      <c r="I8182" s="56"/>
      <c r="J8182" s="56"/>
      <c r="K8182" s="56"/>
      <c r="L8182" s="56"/>
      <c r="M8182" s="56"/>
    </row>
    <row r="8183" spans="1:13">
      <c r="A8183" s="59">
        <v>40993</v>
      </c>
      <c r="B8183" s="58">
        <v>5309.68</v>
      </c>
      <c r="C8183" s="55">
        <f t="shared" si="512"/>
        <v>3</v>
      </c>
      <c r="D8183" s="55">
        <f t="shared" si="513"/>
        <v>2012</v>
      </c>
      <c r="E8183" s="55">
        <f t="shared" si="514"/>
        <v>10531.75028</v>
      </c>
      <c r="F8183" s="55">
        <f t="shared" si="515"/>
        <v>25</v>
      </c>
      <c r="H8183" s="56"/>
      <c r="I8183" s="56"/>
      <c r="J8183" s="56"/>
      <c r="K8183" s="56"/>
      <c r="L8183" s="56"/>
      <c r="M8183" s="56"/>
    </row>
    <row r="8184" spans="1:13">
      <c r="A8184" s="59">
        <v>40994</v>
      </c>
      <c r="B8184" s="58">
        <v>5476.55</v>
      </c>
      <c r="C8184" s="55">
        <f t="shared" si="512"/>
        <v>3</v>
      </c>
      <c r="D8184" s="55">
        <f t="shared" si="513"/>
        <v>2012</v>
      </c>
      <c r="E8184" s="55">
        <f t="shared" si="514"/>
        <v>10862.736925000001</v>
      </c>
      <c r="F8184" s="55">
        <f t="shared" si="515"/>
        <v>26</v>
      </c>
      <c r="H8184" s="56"/>
      <c r="I8184" s="56"/>
      <c r="J8184" s="56"/>
      <c r="K8184" s="56"/>
      <c r="L8184" s="56"/>
      <c r="M8184" s="56"/>
    </row>
    <row r="8185" spans="1:13">
      <c r="A8185" s="59">
        <v>40995</v>
      </c>
      <c r="B8185" s="58">
        <v>5332.95</v>
      </c>
      <c r="C8185" s="55">
        <f t="shared" si="512"/>
        <v>3</v>
      </c>
      <c r="D8185" s="55">
        <f t="shared" si="513"/>
        <v>2012</v>
      </c>
      <c r="E8185" s="55">
        <f t="shared" si="514"/>
        <v>10577.906325</v>
      </c>
      <c r="F8185" s="55">
        <f t="shared" si="515"/>
        <v>27</v>
      </c>
      <c r="H8185" s="56"/>
      <c r="I8185" s="56"/>
      <c r="J8185" s="56"/>
      <c r="K8185" s="56"/>
      <c r="L8185" s="56"/>
      <c r="M8185" s="56"/>
    </row>
    <row r="8186" spans="1:13">
      <c r="A8186" s="59">
        <v>40996</v>
      </c>
      <c r="B8186" s="58">
        <v>5199.41</v>
      </c>
      <c r="C8186" s="55">
        <f t="shared" si="512"/>
        <v>3</v>
      </c>
      <c r="D8186" s="55">
        <f t="shared" si="513"/>
        <v>2012</v>
      </c>
      <c r="E8186" s="55">
        <f t="shared" si="514"/>
        <v>10313.029735</v>
      </c>
      <c r="F8186" s="55">
        <f t="shared" si="515"/>
        <v>28</v>
      </c>
      <c r="H8186" s="56"/>
      <c r="I8186" s="56"/>
      <c r="J8186" s="56"/>
      <c r="K8186" s="56"/>
      <c r="L8186" s="56"/>
      <c r="M8186" s="56"/>
    </row>
    <row r="8187" spans="1:13">
      <c r="A8187" s="59">
        <v>40997</v>
      </c>
      <c r="B8187" s="58">
        <v>4524.1000000000004</v>
      </c>
      <c r="C8187" s="55">
        <f t="shared" si="512"/>
        <v>3</v>
      </c>
      <c r="D8187" s="55">
        <f t="shared" si="513"/>
        <v>2012</v>
      </c>
      <c r="E8187" s="55">
        <f t="shared" si="514"/>
        <v>8973.5523500000018</v>
      </c>
      <c r="F8187" s="55">
        <f t="shared" si="515"/>
        <v>29</v>
      </c>
      <c r="H8187" s="56"/>
      <c r="I8187" s="56"/>
      <c r="J8187" s="56"/>
      <c r="K8187" s="56"/>
      <c r="L8187" s="56"/>
      <c r="M8187" s="56"/>
    </row>
    <row r="8188" spans="1:13">
      <c r="A8188" s="59">
        <v>40998</v>
      </c>
      <c r="B8188" s="58">
        <v>5811.35</v>
      </c>
      <c r="C8188" s="55">
        <f t="shared" si="512"/>
        <v>3</v>
      </c>
      <c r="D8188" s="55">
        <f t="shared" si="513"/>
        <v>2012</v>
      </c>
      <c r="E8188" s="55">
        <f t="shared" si="514"/>
        <v>11526.812725000002</v>
      </c>
      <c r="F8188" s="55">
        <f t="shared" si="515"/>
        <v>30</v>
      </c>
      <c r="H8188" s="56"/>
      <c r="I8188" s="56"/>
      <c r="J8188" s="56"/>
      <c r="K8188" s="56"/>
      <c r="L8188" s="56"/>
      <c r="M8188" s="56"/>
    </row>
    <row r="8189" spans="1:13">
      <c r="A8189" s="59">
        <v>40999</v>
      </c>
      <c r="B8189" s="58">
        <v>6820.67</v>
      </c>
      <c r="C8189" s="55">
        <f t="shared" si="512"/>
        <v>3</v>
      </c>
      <c r="D8189" s="55">
        <f t="shared" si="513"/>
        <v>2012</v>
      </c>
      <c r="E8189" s="55">
        <f t="shared" si="514"/>
        <v>13528.798945</v>
      </c>
      <c r="F8189" s="55">
        <f t="shared" si="515"/>
        <v>31</v>
      </c>
      <c r="H8189" s="56"/>
      <c r="I8189" s="56"/>
      <c r="J8189" s="56"/>
      <c r="K8189" s="56"/>
      <c r="L8189" s="56"/>
      <c r="M8189" s="56"/>
    </row>
    <row r="8190" spans="1:13">
      <c r="A8190" s="59">
        <v>41000</v>
      </c>
      <c r="B8190" s="58">
        <v>7334.76</v>
      </c>
      <c r="C8190" s="55">
        <f t="shared" si="512"/>
        <v>4</v>
      </c>
      <c r="D8190" s="55">
        <f t="shared" si="513"/>
        <v>2012</v>
      </c>
      <c r="E8190" s="55">
        <f t="shared" si="514"/>
        <v>14548.49646</v>
      </c>
      <c r="F8190" s="55">
        <f t="shared" si="515"/>
        <v>1</v>
      </c>
      <c r="H8190" s="56"/>
      <c r="I8190" s="56"/>
      <c r="J8190" s="56"/>
      <c r="K8190" s="56"/>
      <c r="L8190" s="56"/>
      <c r="M8190" s="56"/>
    </row>
    <row r="8191" spans="1:13">
      <c r="A8191" s="59">
        <v>41001</v>
      </c>
      <c r="B8191" s="58">
        <v>6768.79</v>
      </c>
      <c r="C8191" s="55">
        <f t="shared" si="512"/>
        <v>4</v>
      </c>
      <c r="D8191" s="55">
        <f t="shared" si="513"/>
        <v>2012</v>
      </c>
      <c r="E8191" s="55">
        <f t="shared" si="514"/>
        <v>13425.894965</v>
      </c>
      <c r="F8191" s="55">
        <f t="shared" si="515"/>
        <v>2</v>
      </c>
      <c r="H8191" s="56"/>
      <c r="I8191" s="56"/>
      <c r="J8191" s="56"/>
      <c r="K8191" s="56"/>
      <c r="L8191" s="56"/>
      <c r="M8191" s="56"/>
    </row>
    <row r="8192" spans="1:13">
      <c r="A8192" s="59">
        <v>41002</v>
      </c>
      <c r="B8192" s="58">
        <v>6313.11</v>
      </c>
      <c r="C8192" s="55">
        <f t="shared" si="512"/>
        <v>4</v>
      </c>
      <c r="D8192" s="55">
        <f t="shared" si="513"/>
        <v>2012</v>
      </c>
      <c r="E8192" s="55">
        <f t="shared" si="514"/>
        <v>12522.053684999999</v>
      </c>
      <c r="F8192" s="55">
        <f t="shared" si="515"/>
        <v>3</v>
      </c>
      <c r="H8192" s="56"/>
      <c r="I8192" s="56"/>
      <c r="J8192" s="56"/>
      <c r="K8192" s="56"/>
      <c r="L8192" s="56"/>
      <c r="M8192" s="56"/>
    </row>
    <row r="8193" spans="1:13">
      <c r="A8193" s="59">
        <v>41003</v>
      </c>
      <c r="B8193" s="58">
        <v>6458.04</v>
      </c>
      <c r="C8193" s="55">
        <f t="shared" si="512"/>
        <v>4</v>
      </c>
      <c r="D8193" s="55">
        <f t="shared" si="513"/>
        <v>2012</v>
      </c>
      <c r="E8193" s="55">
        <f t="shared" si="514"/>
        <v>12809.52234</v>
      </c>
      <c r="F8193" s="55">
        <f t="shared" si="515"/>
        <v>4</v>
      </c>
      <c r="H8193" s="56"/>
      <c r="I8193" s="56"/>
      <c r="J8193" s="56"/>
      <c r="K8193" s="56"/>
      <c r="L8193" s="56"/>
      <c r="M8193" s="56"/>
    </row>
    <row r="8194" spans="1:13">
      <c r="A8194" s="59">
        <v>41004</v>
      </c>
      <c r="B8194" s="58">
        <v>6306.1</v>
      </c>
      <c r="C8194" s="55">
        <f t="shared" si="512"/>
        <v>4</v>
      </c>
      <c r="D8194" s="55">
        <f t="shared" si="513"/>
        <v>2012</v>
      </c>
      <c r="E8194" s="55">
        <f t="shared" si="514"/>
        <v>12508.149350000002</v>
      </c>
      <c r="F8194" s="55">
        <f t="shared" si="515"/>
        <v>5</v>
      </c>
      <c r="H8194" s="56"/>
      <c r="I8194" s="56"/>
      <c r="J8194" s="56"/>
      <c r="K8194" s="56"/>
      <c r="L8194" s="56"/>
      <c r="M8194" s="56"/>
    </row>
    <row r="8195" spans="1:13">
      <c r="A8195" s="59">
        <v>41005</v>
      </c>
      <c r="B8195" s="58">
        <v>6982.44</v>
      </c>
      <c r="C8195" s="55">
        <f t="shared" si="512"/>
        <v>4</v>
      </c>
      <c r="D8195" s="55">
        <f t="shared" si="513"/>
        <v>2012</v>
      </c>
      <c r="E8195" s="55">
        <f t="shared" si="514"/>
        <v>13849.669739999999</v>
      </c>
      <c r="F8195" s="55">
        <f t="shared" si="515"/>
        <v>6</v>
      </c>
      <c r="H8195" s="56"/>
      <c r="I8195" s="56"/>
      <c r="J8195" s="56"/>
      <c r="K8195" s="56"/>
      <c r="L8195" s="56"/>
      <c r="M8195" s="56"/>
    </row>
    <row r="8196" spans="1:13">
      <c r="A8196" s="59">
        <v>41006</v>
      </c>
      <c r="B8196" s="58">
        <v>7170.81</v>
      </c>
      <c r="C8196" s="55">
        <f t="shared" ref="C8196:C8259" si="516">MONTH(A8196)</f>
        <v>4</v>
      </c>
      <c r="D8196" s="55">
        <f t="shared" ref="D8196:D8259" si="517">IF(C8196&gt;9,YEAR(A8196)+1,YEAR(A8196))</f>
        <v>2012</v>
      </c>
      <c r="E8196" s="55">
        <f t="shared" ref="E8196:E8259" si="518">B8196*1.9835</f>
        <v>14223.301635000002</v>
      </c>
      <c r="F8196" s="55">
        <f t="shared" ref="F8196:F8259" si="519">DAY(A8196)</f>
        <v>7</v>
      </c>
      <c r="H8196" s="56"/>
      <c r="I8196" s="56"/>
      <c r="J8196" s="56"/>
      <c r="K8196" s="56"/>
      <c r="L8196" s="56"/>
      <c r="M8196" s="56"/>
    </row>
    <row r="8197" spans="1:13">
      <c r="A8197" s="59">
        <v>41007</v>
      </c>
      <c r="B8197" s="58">
        <v>6666.15</v>
      </c>
      <c r="C8197" s="55">
        <f t="shared" si="516"/>
        <v>4</v>
      </c>
      <c r="D8197" s="55">
        <f t="shared" si="517"/>
        <v>2012</v>
      </c>
      <c r="E8197" s="55">
        <f t="shared" si="518"/>
        <v>13222.308525</v>
      </c>
      <c r="F8197" s="55">
        <f t="shared" si="519"/>
        <v>8</v>
      </c>
      <c r="H8197" s="56"/>
      <c r="I8197" s="56"/>
      <c r="J8197" s="56"/>
      <c r="K8197" s="56"/>
      <c r="L8197" s="56"/>
      <c r="M8197" s="56"/>
    </row>
    <row r="8198" spans="1:13">
      <c r="A8198" s="59">
        <v>41008</v>
      </c>
      <c r="B8198" s="58">
        <v>6498.08</v>
      </c>
      <c r="C8198" s="55">
        <f t="shared" si="516"/>
        <v>4</v>
      </c>
      <c r="D8198" s="55">
        <f t="shared" si="517"/>
        <v>2012</v>
      </c>
      <c r="E8198" s="55">
        <f t="shared" si="518"/>
        <v>12888.94168</v>
      </c>
      <c r="F8198" s="55">
        <f t="shared" si="519"/>
        <v>9</v>
      </c>
      <c r="H8198" s="56"/>
      <c r="I8198" s="56"/>
      <c r="J8198" s="56"/>
      <c r="K8198" s="56"/>
      <c r="L8198" s="56"/>
      <c r="M8198" s="56"/>
    </row>
    <row r="8199" spans="1:13">
      <c r="A8199" s="59">
        <v>41009</v>
      </c>
      <c r="B8199" s="58">
        <v>7244.67</v>
      </c>
      <c r="C8199" s="55">
        <f t="shared" si="516"/>
        <v>4</v>
      </c>
      <c r="D8199" s="55">
        <f t="shared" si="517"/>
        <v>2012</v>
      </c>
      <c r="E8199" s="55">
        <f t="shared" si="518"/>
        <v>14369.802945000001</v>
      </c>
      <c r="F8199" s="55">
        <f t="shared" si="519"/>
        <v>10</v>
      </c>
      <c r="H8199" s="56"/>
      <c r="I8199" s="56"/>
      <c r="J8199" s="56"/>
      <c r="K8199" s="56"/>
      <c r="L8199" s="56"/>
      <c r="M8199" s="56"/>
    </row>
    <row r="8200" spans="1:13">
      <c r="A8200" s="59">
        <v>41010</v>
      </c>
      <c r="B8200" s="58">
        <v>8761.66</v>
      </c>
      <c r="C8200" s="55">
        <f t="shared" si="516"/>
        <v>4</v>
      </c>
      <c r="D8200" s="55">
        <f t="shared" si="517"/>
        <v>2012</v>
      </c>
      <c r="E8200" s="55">
        <f t="shared" si="518"/>
        <v>17378.75261</v>
      </c>
      <c r="F8200" s="55">
        <f t="shared" si="519"/>
        <v>11</v>
      </c>
      <c r="H8200" s="56"/>
      <c r="I8200" s="56"/>
      <c r="J8200" s="56"/>
      <c r="K8200" s="56"/>
      <c r="L8200" s="56"/>
      <c r="M8200" s="56"/>
    </row>
    <row r="8201" spans="1:13">
      <c r="A8201" s="59">
        <v>41011</v>
      </c>
      <c r="B8201" s="58">
        <v>9841.75</v>
      </c>
      <c r="C8201" s="55">
        <f t="shared" si="516"/>
        <v>4</v>
      </c>
      <c r="D8201" s="55">
        <f t="shared" si="517"/>
        <v>2012</v>
      </c>
      <c r="E8201" s="55">
        <f t="shared" si="518"/>
        <v>19521.111124999999</v>
      </c>
      <c r="F8201" s="55">
        <f t="shared" si="519"/>
        <v>12</v>
      </c>
      <c r="H8201" s="56"/>
      <c r="I8201" s="56"/>
      <c r="J8201" s="56"/>
      <c r="K8201" s="56"/>
      <c r="L8201" s="56"/>
      <c r="M8201" s="56"/>
    </row>
    <row r="8202" spans="1:13">
      <c r="A8202" s="59">
        <v>41012</v>
      </c>
      <c r="B8202" s="58">
        <v>9677.07</v>
      </c>
      <c r="C8202" s="55">
        <f t="shared" si="516"/>
        <v>4</v>
      </c>
      <c r="D8202" s="55">
        <f t="shared" si="517"/>
        <v>2012</v>
      </c>
      <c r="E8202" s="55">
        <f t="shared" si="518"/>
        <v>19194.468345000001</v>
      </c>
      <c r="F8202" s="55">
        <f t="shared" si="519"/>
        <v>13</v>
      </c>
      <c r="H8202" s="56"/>
      <c r="I8202" s="56"/>
      <c r="J8202" s="56"/>
      <c r="K8202" s="56"/>
      <c r="L8202" s="56"/>
      <c r="M8202" s="56"/>
    </row>
    <row r="8203" spans="1:13">
      <c r="A8203" s="59">
        <v>41013</v>
      </c>
      <c r="B8203" s="58">
        <v>8358.16</v>
      </c>
      <c r="C8203" s="55">
        <f t="shared" si="516"/>
        <v>4</v>
      </c>
      <c r="D8203" s="55">
        <f t="shared" si="517"/>
        <v>2012</v>
      </c>
      <c r="E8203" s="55">
        <f t="shared" si="518"/>
        <v>16578.410360000002</v>
      </c>
      <c r="F8203" s="55">
        <f t="shared" si="519"/>
        <v>14</v>
      </c>
      <c r="H8203" s="56"/>
      <c r="I8203" s="56"/>
      <c r="J8203" s="56"/>
      <c r="K8203" s="56"/>
      <c r="L8203" s="56"/>
      <c r="M8203" s="56"/>
    </row>
    <row r="8204" spans="1:13">
      <c r="A8204" s="59">
        <v>41014</v>
      </c>
      <c r="B8204" s="58">
        <v>7875.2</v>
      </c>
      <c r="C8204" s="55">
        <f t="shared" si="516"/>
        <v>4</v>
      </c>
      <c r="D8204" s="55">
        <f t="shared" si="517"/>
        <v>2012</v>
      </c>
      <c r="E8204" s="55">
        <f t="shared" si="518"/>
        <v>15620.459199999999</v>
      </c>
      <c r="F8204" s="55">
        <f t="shared" si="519"/>
        <v>15</v>
      </c>
      <c r="H8204" s="56"/>
      <c r="I8204" s="56"/>
      <c r="J8204" s="56"/>
      <c r="K8204" s="56"/>
      <c r="L8204" s="56"/>
      <c r="M8204" s="56"/>
    </row>
    <row r="8205" spans="1:13">
      <c r="A8205" s="59">
        <v>41015</v>
      </c>
      <c r="B8205" s="58">
        <v>7594.98</v>
      </c>
      <c r="C8205" s="55">
        <f t="shared" si="516"/>
        <v>4</v>
      </c>
      <c r="D8205" s="55">
        <f t="shared" si="517"/>
        <v>2012</v>
      </c>
      <c r="E8205" s="55">
        <f t="shared" si="518"/>
        <v>15064.642829999999</v>
      </c>
      <c r="F8205" s="55">
        <f t="shared" si="519"/>
        <v>16</v>
      </c>
      <c r="H8205" s="56"/>
      <c r="I8205" s="56"/>
      <c r="J8205" s="56"/>
      <c r="K8205" s="56"/>
      <c r="L8205" s="56"/>
      <c r="M8205" s="56"/>
    </row>
    <row r="8206" spans="1:13">
      <c r="A8206" s="59">
        <v>41016</v>
      </c>
      <c r="B8206" s="58">
        <v>7766.49</v>
      </c>
      <c r="C8206" s="55">
        <f t="shared" si="516"/>
        <v>4</v>
      </c>
      <c r="D8206" s="55">
        <f t="shared" si="517"/>
        <v>2012</v>
      </c>
      <c r="E8206" s="55">
        <f t="shared" si="518"/>
        <v>15404.832914999999</v>
      </c>
      <c r="F8206" s="55">
        <f t="shared" si="519"/>
        <v>17</v>
      </c>
      <c r="H8206" s="56"/>
      <c r="I8206" s="56"/>
      <c r="J8206" s="56"/>
      <c r="K8206" s="56"/>
      <c r="L8206" s="56"/>
      <c r="M8206" s="56"/>
    </row>
    <row r="8207" spans="1:13">
      <c r="A8207" s="59">
        <v>41017</v>
      </c>
      <c r="B8207" s="58">
        <v>8780.25</v>
      </c>
      <c r="C8207" s="55">
        <f t="shared" si="516"/>
        <v>4</v>
      </c>
      <c r="D8207" s="55">
        <f t="shared" si="517"/>
        <v>2012</v>
      </c>
      <c r="E8207" s="55">
        <f t="shared" si="518"/>
        <v>17415.625875000002</v>
      </c>
      <c r="F8207" s="55">
        <f t="shared" si="519"/>
        <v>18</v>
      </c>
      <c r="H8207" s="56"/>
      <c r="I8207" s="56"/>
      <c r="J8207" s="56"/>
      <c r="K8207" s="56"/>
      <c r="L8207" s="56"/>
      <c r="M8207" s="56"/>
    </row>
    <row r="8208" spans="1:13">
      <c r="A8208" s="59">
        <v>41018</v>
      </c>
      <c r="B8208" s="58">
        <v>8869.92</v>
      </c>
      <c r="C8208" s="55">
        <f t="shared" si="516"/>
        <v>4</v>
      </c>
      <c r="D8208" s="55">
        <f t="shared" si="517"/>
        <v>2012</v>
      </c>
      <c r="E8208" s="55">
        <f t="shared" si="518"/>
        <v>17593.48632</v>
      </c>
      <c r="F8208" s="55">
        <f t="shared" si="519"/>
        <v>19</v>
      </c>
      <c r="H8208" s="56"/>
      <c r="I8208" s="56"/>
      <c r="J8208" s="56"/>
      <c r="K8208" s="56"/>
      <c r="L8208" s="56"/>
      <c r="M8208" s="56"/>
    </row>
    <row r="8209" spans="1:13">
      <c r="A8209" s="59">
        <v>41019</v>
      </c>
      <c r="B8209" s="58">
        <v>8268.65</v>
      </c>
      <c r="C8209" s="55">
        <f t="shared" si="516"/>
        <v>4</v>
      </c>
      <c r="D8209" s="55">
        <f t="shared" si="517"/>
        <v>2012</v>
      </c>
      <c r="E8209" s="55">
        <f t="shared" si="518"/>
        <v>16400.867275000001</v>
      </c>
      <c r="F8209" s="55">
        <f t="shared" si="519"/>
        <v>20</v>
      </c>
      <c r="H8209" s="56"/>
      <c r="I8209" s="56"/>
      <c r="J8209" s="56"/>
      <c r="K8209" s="56"/>
      <c r="L8209" s="56"/>
      <c r="M8209" s="56"/>
    </row>
    <row r="8210" spans="1:13">
      <c r="A8210" s="59">
        <v>41020</v>
      </c>
      <c r="B8210" s="58">
        <v>8201.86</v>
      </c>
      <c r="C8210" s="55">
        <f t="shared" si="516"/>
        <v>4</v>
      </c>
      <c r="D8210" s="55">
        <f t="shared" si="517"/>
        <v>2012</v>
      </c>
      <c r="E8210" s="55">
        <f t="shared" si="518"/>
        <v>16268.389310000002</v>
      </c>
      <c r="F8210" s="55">
        <f t="shared" si="519"/>
        <v>21</v>
      </c>
      <c r="H8210" s="56"/>
      <c r="I8210" s="56"/>
      <c r="J8210" s="56"/>
      <c r="K8210" s="56"/>
      <c r="L8210" s="56"/>
      <c r="M8210" s="56"/>
    </row>
    <row r="8211" spans="1:13">
      <c r="A8211" s="59">
        <v>41021</v>
      </c>
      <c r="B8211" s="58">
        <v>8995.9500000000007</v>
      </c>
      <c r="C8211" s="55">
        <f t="shared" si="516"/>
        <v>4</v>
      </c>
      <c r="D8211" s="55">
        <f t="shared" si="517"/>
        <v>2012</v>
      </c>
      <c r="E8211" s="55">
        <f t="shared" si="518"/>
        <v>17843.466825000003</v>
      </c>
      <c r="F8211" s="55">
        <f t="shared" si="519"/>
        <v>22</v>
      </c>
      <c r="H8211" s="56"/>
      <c r="I8211" s="56"/>
      <c r="J8211" s="56"/>
      <c r="K8211" s="56"/>
      <c r="L8211" s="56"/>
      <c r="M8211" s="56"/>
    </row>
    <row r="8212" spans="1:13">
      <c r="A8212" s="59">
        <v>41022</v>
      </c>
      <c r="B8212" s="58">
        <v>11092.52</v>
      </c>
      <c r="C8212" s="55">
        <f t="shared" si="516"/>
        <v>4</v>
      </c>
      <c r="D8212" s="55">
        <f t="shared" si="517"/>
        <v>2012</v>
      </c>
      <c r="E8212" s="55">
        <f t="shared" si="518"/>
        <v>22002.013420000003</v>
      </c>
      <c r="F8212" s="55">
        <f t="shared" si="519"/>
        <v>23</v>
      </c>
      <c r="H8212" s="56"/>
      <c r="I8212" s="56"/>
      <c r="J8212" s="56"/>
      <c r="K8212" s="56"/>
      <c r="L8212" s="56"/>
      <c r="M8212" s="56"/>
    </row>
    <row r="8213" spans="1:13">
      <c r="A8213" s="59">
        <v>41023</v>
      </c>
      <c r="B8213" s="58">
        <v>13153.86</v>
      </c>
      <c r="C8213" s="55">
        <f t="shared" si="516"/>
        <v>4</v>
      </c>
      <c r="D8213" s="55">
        <f t="shared" si="517"/>
        <v>2012</v>
      </c>
      <c r="E8213" s="55">
        <f t="shared" si="518"/>
        <v>26090.68131</v>
      </c>
      <c r="F8213" s="55">
        <f t="shared" si="519"/>
        <v>24</v>
      </c>
      <c r="H8213" s="56"/>
      <c r="I8213" s="56"/>
      <c r="J8213" s="56"/>
      <c r="K8213" s="56"/>
      <c r="L8213" s="56"/>
      <c r="M8213" s="56"/>
    </row>
    <row r="8214" spans="1:13">
      <c r="A8214" s="59">
        <v>41024</v>
      </c>
      <c r="B8214" s="58">
        <v>16658.7</v>
      </c>
      <c r="C8214" s="55">
        <f t="shared" si="516"/>
        <v>4</v>
      </c>
      <c r="D8214" s="55">
        <f t="shared" si="517"/>
        <v>2012</v>
      </c>
      <c r="E8214" s="55">
        <f t="shared" si="518"/>
        <v>33042.531450000002</v>
      </c>
      <c r="F8214" s="55">
        <f t="shared" si="519"/>
        <v>25</v>
      </c>
      <c r="H8214" s="56"/>
      <c r="I8214" s="56"/>
      <c r="J8214" s="56"/>
      <c r="K8214" s="56"/>
      <c r="L8214" s="56"/>
      <c r="M8214" s="56"/>
    </row>
    <row r="8215" spans="1:13">
      <c r="A8215" s="59">
        <v>41025</v>
      </c>
      <c r="B8215" s="58">
        <v>18251.13</v>
      </c>
      <c r="C8215" s="55">
        <f t="shared" si="516"/>
        <v>4</v>
      </c>
      <c r="D8215" s="55">
        <f t="shared" si="517"/>
        <v>2012</v>
      </c>
      <c r="E8215" s="55">
        <f t="shared" si="518"/>
        <v>36201.116355000006</v>
      </c>
      <c r="F8215" s="55">
        <f t="shared" si="519"/>
        <v>26</v>
      </c>
      <c r="H8215" s="56"/>
      <c r="I8215" s="56"/>
      <c r="J8215" s="56"/>
      <c r="K8215" s="56"/>
      <c r="L8215" s="56"/>
      <c r="M8215" s="56"/>
    </row>
    <row r="8216" spans="1:13">
      <c r="A8216" s="59">
        <v>41026</v>
      </c>
      <c r="B8216" s="58">
        <v>19265.29</v>
      </c>
      <c r="C8216" s="55">
        <f t="shared" si="516"/>
        <v>4</v>
      </c>
      <c r="D8216" s="55">
        <f t="shared" si="517"/>
        <v>2012</v>
      </c>
      <c r="E8216" s="55">
        <f t="shared" si="518"/>
        <v>38212.702714999999</v>
      </c>
      <c r="F8216" s="55">
        <f t="shared" si="519"/>
        <v>27</v>
      </c>
      <c r="H8216" s="56"/>
      <c r="I8216" s="56"/>
      <c r="J8216" s="56"/>
      <c r="K8216" s="56"/>
      <c r="L8216" s="56"/>
      <c r="M8216" s="56"/>
    </row>
    <row r="8217" spans="1:13">
      <c r="A8217" s="59">
        <v>41027</v>
      </c>
      <c r="B8217" s="58">
        <v>18807.7</v>
      </c>
      <c r="C8217" s="55">
        <f t="shared" si="516"/>
        <v>4</v>
      </c>
      <c r="D8217" s="55">
        <f t="shared" si="517"/>
        <v>2012</v>
      </c>
      <c r="E8217" s="55">
        <f t="shared" si="518"/>
        <v>37305.072950000002</v>
      </c>
      <c r="F8217" s="55">
        <f t="shared" si="519"/>
        <v>28</v>
      </c>
      <c r="H8217" s="56"/>
      <c r="I8217" s="56"/>
      <c r="J8217" s="56"/>
      <c r="K8217" s="56"/>
      <c r="L8217" s="56"/>
      <c r="M8217" s="56"/>
    </row>
    <row r="8218" spans="1:13">
      <c r="A8218" s="59">
        <v>41028</v>
      </c>
      <c r="B8218" s="58">
        <v>14320.74</v>
      </c>
      <c r="C8218" s="55">
        <f t="shared" si="516"/>
        <v>4</v>
      </c>
      <c r="D8218" s="55">
        <f t="shared" si="517"/>
        <v>2012</v>
      </c>
      <c r="E8218" s="55">
        <f t="shared" si="518"/>
        <v>28405.18779</v>
      </c>
      <c r="F8218" s="55">
        <f t="shared" si="519"/>
        <v>29</v>
      </c>
      <c r="H8218" s="56"/>
      <c r="I8218" s="56"/>
      <c r="J8218" s="56"/>
      <c r="K8218" s="56"/>
      <c r="L8218" s="56"/>
      <c r="M8218" s="56"/>
    </row>
    <row r="8219" spans="1:13">
      <c r="A8219" s="59">
        <v>41029</v>
      </c>
      <c r="B8219" s="58">
        <v>13187.75</v>
      </c>
      <c r="C8219" s="55">
        <f t="shared" si="516"/>
        <v>4</v>
      </c>
      <c r="D8219" s="55">
        <f t="shared" si="517"/>
        <v>2012</v>
      </c>
      <c r="E8219" s="55">
        <f t="shared" si="518"/>
        <v>26157.902125000001</v>
      </c>
      <c r="F8219" s="55">
        <f t="shared" si="519"/>
        <v>30</v>
      </c>
      <c r="H8219" s="56"/>
      <c r="I8219" s="56"/>
      <c r="J8219" s="56"/>
      <c r="K8219" s="56"/>
      <c r="L8219" s="56"/>
      <c r="M8219" s="56"/>
    </row>
    <row r="8220" spans="1:13">
      <c r="A8220" s="59">
        <v>41030</v>
      </c>
      <c r="B8220" s="58">
        <v>11733</v>
      </c>
      <c r="C8220" s="55">
        <f t="shared" si="516"/>
        <v>5</v>
      </c>
      <c r="D8220" s="55">
        <f t="shared" si="517"/>
        <v>2012</v>
      </c>
      <c r="E8220" s="55">
        <f t="shared" si="518"/>
        <v>23272.405500000001</v>
      </c>
      <c r="F8220" s="55">
        <f t="shared" si="519"/>
        <v>1</v>
      </c>
      <c r="H8220" s="56"/>
      <c r="I8220" s="56"/>
      <c r="J8220" s="56"/>
      <c r="K8220" s="56"/>
      <c r="L8220" s="56"/>
      <c r="M8220" s="56"/>
    </row>
    <row r="8221" spans="1:13">
      <c r="A8221" s="59">
        <v>41031</v>
      </c>
      <c r="B8221" s="58">
        <v>11919.04</v>
      </c>
      <c r="C8221" s="55">
        <f t="shared" si="516"/>
        <v>5</v>
      </c>
      <c r="D8221" s="55">
        <f t="shared" si="517"/>
        <v>2012</v>
      </c>
      <c r="E8221" s="55">
        <f t="shared" si="518"/>
        <v>23641.415840000001</v>
      </c>
      <c r="F8221" s="55">
        <f t="shared" si="519"/>
        <v>2</v>
      </c>
      <c r="H8221" s="56"/>
      <c r="I8221" s="56"/>
      <c r="J8221" s="56"/>
      <c r="K8221" s="56"/>
      <c r="L8221" s="56"/>
      <c r="M8221" s="56"/>
    </row>
    <row r="8222" spans="1:13">
      <c r="A8222" s="59">
        <v>41032</v>
      </c>
      <c r="B8222" s="58">
        <v>11687.66</v>
      </c>
      <c r="C8222" s="55">
        <f t="shared" si="516"/>
        <v>5</v>
      </c>
      <c r="D8222" s="55">
        <f t="shared" si="517"/>
        <v>2012</v>
      </c>
      <c r="E8222" s="55">
        <f t="shared" si="518"/>
        <v>23182.473610000001</v>
      </c>
      <c r="F8222" s="55">
        <f t="shared" si="519"/>
        <v>3</v>
      </c>
      <c r="H8222" s="56"/>
      <c r="I8222" s="56"/>
      <c r="J8222" s="56"/>
      <c r="K8222" s="56"/>
      <c r="L8222" s="56"/>
      <c r="M8222" s="56"/>
    </row>
    <row r="8223" spans="1:13">
      <c r="A8223" s="59">
        <v>41033</v>
      </c>
      <c r="B8223" s="58">
        <v>11512.46</v>
      </c>
      <c r="C8223" s="55">
        <f t="shared" si="516"/>
        <v>5</v>
      </c>
      <c r="D8223" s="55">
        <f t="shared" si="517"/>
        <v>2012</v>
      </c>
      <c r="E8223" s="55">
        <f t="shared" si="518"/>
        <v>22834.96441</v>
      </c>
      <c r="F8223" s="55">
        <f t="shared" si="519"/>
        <v>4</v>
      </c>
      <c r="H8223" s="56"/>
      <c r="I8223" s="56"/>
      <c r="J8223" s="56"/>
      <c r="K8223" s="56"/>
      <c r="L8223" s="56"/>
      <c r="M8223" s="56"/>
    </row>
    <row r="8224" spans="1:13">
      <c r="A8224" s="59">
        <v>41034</v>
      </c>
      <c r="B8224" s="58">
        <v>11772.33</v>
      </c>
      <c r="C8224" s="55">
        <f t="shared" si="516"/>
        <v>5</v>
      </c>
      <c r="D8224" s="55">
        <f t="shared" si="517"/>
        <v>2012</v>
      </c>
      <c r="E8224" s="55">
        <f t="shared" si="518"/>
        <v>23350.416555</v>
      </c>
      <c r="F8224" s="55">
        <f t="shared" si="519"/>
        <v>5</v>
      </c>
      <c r="H8224" s="56"/>
      <c r="I8224" s="56"/>
      <c r="J8224" s="56"/>
      <c r="K8224" s="56"/>
      <c r="L8224" s="56"/>
      <c r="M8224" s="56"/>
    </row>
    <row r="8225" spans="1:13">
      <c r="A8225" s="59">
        <v>41035</v>
      </c>
      <c r="B8225" s="58">
        <v>11102.63</v>
      </c>
      <c r="C8225" s="55">
        <f t="shared" si="516"/>
        <v>5</v>
      </c>
      <c r="D8225" s="55">
        <f t="shared" si="517"/>
        <v>2012</v>
      </c>
      <c r="E8225" s="55">
        <f t="shared" si="518"/>
        <v>22022.066605</v>
      </c>
      <c r="F8225" s="55">
        <f t="shared" si="519"/>
        <v>6</v>
      </c>
      <c r="H8225" s="56"/>
      <c r="I8225" s="56"/>
      <c r="J8225" s="56"/>
      <c r="K8225" s="56"/>
      <c r="L8225" s="56"/>
      <c r="M8225" s="56"/>
    </row>
    <row r="8226" spans="1:13">
      <c r="A8226" s="59">
        <v>41036</v>
      </c>
      <c r="B8226" s="58">
        <v>10756.57</v>
      </c>
      <c r="C8226" s="55">
        <f t="shared" si="516"/>
        <v>5</v>
      </c>
      <c r="D8226" s="55">
        <f t="shared" si="517"/>
        <v>2012</v>
      </c>
      <c r="E8226" s="55">
        <f t="shared" si="518"/>
        <v>21335.656595</v>
      </c>
      <c r="F8226" s="55">
        <f t="shared" si="519"/>
        <v>7</v>
      </c>
      <c r="H8226" s="56"/>
      <c r="I8226" s="56"/>
      <c r="J8226" s="56"/>
      <c r="K8226" s="56"/>
      <c r="L8226" s="56"/>
      <c r="M8226" s="56"/>
    </row>
    <row r="8227" spans="1:13">
      <c r="A8227" s="59">
        <v>41037</v>
      </c>
      <c r="B8227" s="58">
        <v>10802.5</v>
      </c>
      <c r="C8227" s="55">
        <f t="shared" si="516"/>
        <v>5</v>
      </c>
      <c r="D8227" s="55">
        <f t="shared" si="517"/>
        <v>2012</v>
      </c>
      <c r="E8227" s="55">
        <f t="shared" si="518"/>
        <v>21426.758750000001</v>
      </c>
      <c r="F8227" s="55">
        <f t="shared" si="519"/>
        <v>8</v>
      </c>
      <c r="H8227" s="56"/>
      <c r="I8227" s="56"/>
      <c r="J8227" s="56"/>
      <c r="K8227" s="56"/>
      <c r="L8227" s="56"/>
      <c r="M8227" s="56"/>
    </row>
    <row r="8228" spans="1:13">
      <c r="A8228" s="59">
        <v>41038</v>
      </c>
      <c r="B8228" s="58">
        <v>11470.42</v>
      </c>
      <c r="C8228" s="55">
        <f t="shared" si="516"/>
        <v>5</v>
      </c>
      <c r="D8228" s="55">
        <f t="shared" si="517"/>
        <v>2012</v>
      </c>
      <c r="E8228" s="55">
        <f t="shared" si="518"/>
        <v>22751.57807</v>
      </c>
      <c r="F8228" s="55">
        <f t="shared" si="519"/>
        <v>9</v>
      </c>
      <c r="H8228" s="56"/>
      <c r="I8228" s="56"/>
      <c r="J8228" s="56"/>
      <c r="K8228" s="56"/>
      <c r="L8228" s="56"/>
      <c r="M8228" s="56"/>
    </row>
    <row r="8229" spans="1:13">
      <c r="A8229" s="59">
        <v>41039</v>
      </c>
      <c r="B8229" s="58">
        <v>13374.56</v>
      </c>
      <c r="C8229" s="55">
        <f t="shared" si="516"/>
        <v>5</v>
      </c>
      <c r="D8229" s="55">
        <f t="shared" si="517"/>
        <v>2012</v>
      </c>
      <c r="E8229" s="55">
        <f t="shared" si="518"/>
        <v>26528.439760000001</v>
      </c>
      <c r="F8229" s="55">
        <f t="shared" si="519"/>
        <v>10</v>
      </c>
      <c r="H8229" s="56"/>
      <c r="I8229" s="56"/>
      <c r="J8229" s="56"/>
      <c r="K8229" s="56"/>
      <c r="L8229" s="56"/>
      <c r="M8229" s="56"/>
    </row>
    <row r="8230" spans="1:13">
      <c r="A8230" s="59">
        <v>41040</v>
      </c>
      <c r="B8230" s="58">
        <v>14928.08</v>
      </c>
      <c r="C8230" s="55">
        <f t="shared" si="516"/>
        <v>5</v>
      </c>
      <c r="D8230" s="55">
        <f t="shared" si="517"/>
        <v>2012</v>
      </c>
      <c r="E8230" s="55">
        <f t="shared" si="518"/>
        <v>29609.846679999999</v>
      </c>
      <c r="F8230" s="55">
        <f t="shared" si="519"/>
        <v>11</v>
      </c>
      <c r="H8230" s="56"/>
      <c r="I8230" s="56"/>
      <c r="J8230" s="56"/>
      <c r="K8230" s="56"/>
      <c r="L8230" s="56"/>
      <c r="M8230" s="56"/>
    </row>
    <row r="8231" spans="1:13">
      <c r="A8231" s="59">
        <v>41041</v>
      </c>
      <c r="B8231" s="58">
        <v>14638.51</v>
      </c>
      <c r="C8231" s="55">
        <f t="shared" si="516"/>
        <v>5</v>
      </c>
      <c r="D8231" s="55">
        <f t="shared" si="517"/>
        <v>2012</v>
      </c>
      <c r="E8231" s="55">
        <f t="shared" si="518"/>
        <v>29035.484585000002</v>
      </c>
      <c r="F8231" s="55">
        <f t="shared" si="519"/>
        <v>12</v>
      </c>
      <c r="H8231" s="56"/>
      <c r="I8231" s="56"/>
      <c r="J8231" s="56"/>
      <c r="K8231" s="56"/>
      <c r="L8231" s="56"/>
      <c r="M8231" s="56"/>
    </row>
    <row r="8232" spans="1:13">
      <c r="A8232" s="59">
        <v>41042</v>
      </c>
      <c r="B8232" s="58">
        <v>14834.07</v>
      </c>
      <c r="C8232" s="55">
        <f t="shared" si="516"/>
        <v>5</v>
      </c>
      <c r="D8232" s="55">
        <f t="shared" si="517"/>
        <v>2012</v>
      </c>
      <c r="E8232" s="55">
        <f t="shared" si="518"/>
        <v>29423.377844999999</v>
      </c>
      <c r="F8232" s="55">
        <f t="shared" si="519"/>
        <v>13</v>
      </c>
      <c r="H8232" s="56"/>
      <c r="I8232" s="56"/>
      <c r="J8232" s="56"/>
      <c r="K8232" s="56"/>
      <c r="L8232" s="56"/>
      <c r="M8232" s="56"/>
    </row>
    <row r="8233" spans="1:13">
      <c r="A8233" s="59">
        <v>41043</v>
      </c>
      <c r="B8233" s="58">
        <v>15242.18</v>
      </c>
      <c r="C8233" s="55">
        <f t="shared" si="516"/>
        <v>5</v>
      </c>
      <c r="D8233" s="55">
        <f t="shared" si="517"/>
        <v>2012</v>
      </c>
      <c r="E8233" s="55">
        <f t="shared" si="518"/>
        <v>30232.864030000001</v>
      </c>
      <c r="F8233" s="55">
        <f t="shared" si="519"/>
        <v>14</v>
      </c>
      <c r="H8233" s="56"/>
      <c r="I8233" s="56"/>
      <c r="J8233" s="56"/>
      <c r="K8233" s="56"/>
      <c r="L8233" s="56"/>
      <c r="M8233" s="56"/>
    </row>
    <row r="8234" spans="1:13">
      <c r="A8234" s="59">
        <v>41044</v>
      </c>
      <c r="B8234" s="58">
        <v>18328.48</v>
      </c>
      <c r="C8234" s="55">
        <f t="shared" si="516"/>
        <v>5</v>
      </c>
      <c r="D8234" s="55">
        <f t="shared" si="517"/>
        <v>2012</v>
      </c>
      <c r="E8234" s="55">
        <f t="shared" si="518"/>
        <v>36354.540079999999</v>
      </c>
      <c r="F8234" s="55">
        <f t="shared" si="519"/>
        <v>15</v>
      </c>
      <c r="H8234" s="56"/>
      <c r="I8234" s="56"/>
      <c r="J8234" s="56"/>
      <c r="K8234" s="56"/>
      <c r="L8234" s="56"/>
      <c r="M8234" s="56"/>
    </row>
    <row r="8235" spans="1:13">
      <c r="A8235" s="59">
        <v>41045</v>
      </c>
      <c r="B8235" s="58">
        <v>19003.490000000002</v>
      </c>
      <c r="C8235" s="55">
        <f t="shared" si="516"/>
        <v>5</v>
      </c>
      <c r="D8235" s="55">
        <f t="shared" si="517"/>
        <v>2012</v>
      </c>
      <c r="E8235" s="55">
        <f t="shared" si="518"/>
        <v>37693.422415000001</v>
      </c>
      <c r="F8235" s="55">
        <f t="shared" si="519"/>
        <v>16</v>
      </c>
      <c r="H8235" s="56"/>
      <c r="I8235" s="56"/>
      <c r="J8235" s="56"/>
      <c r="K8235" s="56"/>
      <c r="L8235" s="56"/>
      <c r="M8235" s="56"/>
    </row>
    <row r="8236" spans="1:13">
      <c r="A8236" s="59">
        <v>41046</v>
      </c>
      <c r="B8236" s="58">
        <v>20961.53</v>
      </c>
      <c r="C8236" s="55">
        <f t="shared" si="516"/>
        <v>5</v>
      </c>
      <c r="D8236" s="55">
        <f t="shared" si="517"/>
        <v>2012</v>
      </c>
      <c r="E8236" s="55">
        <f t="shared" si="518"/>
        <v>41577.194754999997</v>
      </c>
      <c r="F8236" s="55">
        <f t="shared" si="519"/>
        <v>17</v>
      </c>
      <c r="H8236" s="56"/>
      <c r="I8236" s="56"/>
      <c r="J8236" s="56"/>
      <c r="K8236" s="56"/>
      <c r="L8236" s="56"/>
      <c r="M8236" s="56"/>
    </row>
    <row r="8237" spans="1:13">
      <c r="A8237" s="59">
        <v>41047</v>
      </c>
      <c r="B8237" s="58">
        <v>21557.05</v>
      </c>
      <c r="C8237" s="55">
        <f t="shared" si="516"/>
        <v>5</v>
      </c>
      <c r="D8237" s="55">
        <f t="shared" si="517"/>
        <v>2012</v>
      </c>
      <c r="E8237" s="55">
        <f t="shared" si="518"/>
        <v>42758.408674999999</v>
      </c>
      <c r="F8237" s="55">
        <f t="shared" si="519"/>
        <v>18</v>
      </c>
      <c r="H8237" s="56"/>
      <c r="I8237" s="56"/>
      <c r="J8237" s="56"/>
      <c r="K8237" s="56"/>
      <c r="L8237" s="56"/>
      <c r="M8237" s="56"/>
    </row>
    <row r="8238" spans="1:13">
      <c r="A8238" s="59">
        <v>41048</v>
      </c>
      <c r="B8238" s="58">
        <v>20967.400000000001</v>
      </c>
      <c r="C8238" s="55">
        <f t="shared" si="516"/>
        <v>5</v>
      </c>
      <c r="D8238" s="55">
        <f t="shared" si="517"/>
        <v>2012</v>
      </c>
      <c r="E8238" s="55">
        <f t="shared" si="518"/>
        <v>41588.837900000006</v>
      </c>
      <c r="F8238" s="55">
        <f t="shared" si="519"/>
        <v>19</v>
      </c>
      <c r="H8238" s="56"/>
      <c r="I8238" s="56"/>
      <c r="J8238" s="56"/>
      <c r="K8238" s="56"/>
      <c r="L8238" s="56"/>
      <c r="M8238" s="56"/>
    </row>
    <row r="8239" spans="1:13">
      <c r="A8239" s="59">
        <v>41049</v>
      </c>
      <c r="B8239" s="58">
        <v>18018.18</v>
      </c>
      <c r="C8239" s="55">
        <f t="shared" si="516"/>
        <v>5</v>
      </c>
      <c r="D8239" s="55">
        <f t="shared" si="517"/>
        <v>2012</v>
      </c>
      <c r="E8239" s="55">
        <f t="shared" si="518"/>
        <v>35739.060030000001</v>
      </c>
      <c r="F8239" s="55">
        <f t="shared" si="519"/>
        <v>20</v>
      </c>
      <c r="H8239" s="56"/>
      <c r="I8239" s="56"/>
      <c r="J8239" s="56"/>
      <c r="K8239" s="56"/>
      <c r="L8239" s="56"/>
      <c r="M8239" s="56"/>
    </row>
    <row r="8240" spans="1:13">
      <c r="A8240" s="59">
        <v>41050</v>
      </c>
      <c r="B8240" s="58">
        <v>17254.560000000001</v>
      </c>
      <c r="C8240" s="55">
        <f t="shared" si="516"/>
        <v>5</v>
      </c>
      <c r="D8240" s="55">
        <f t="shared" si="517"/>
        <v>2012</v>
      </c>
      <c r="E8240" s="55">
        <f t="shared" si="518"/>
        <v>34224.419760000004</v>
      </c>
      <c r="F8240" s="55">
        <f t="shared" si="519"/>
        <v>21</v>
      </c>
      <c r="H8240" s="56"/>
      <c r="I8240" s="56"/>
      <c r="J8240" s="56"/>
      <c r="K8240" s="56"/>
      <c r="L8240" s="56"/>
      <c r="M8240" s="56"/>
    </row>
    <row r="8241" spans="1:13">
      <c r="A8241" s="59">
        <v>41051</v>
      </c>
      <c r="B8241" s="58">
        <v>18704.48</v>
      </c>
      <c r="C8241" s="55">
        <f t="shared" si="516"/>
        <v>5</v>
      </c>
      <c r="D8241" s="55">
        <f t="shared" si="517"/>
        <v>2012</v>
      </c>
      <c r="E8241" s="55">
        <f t="shared" si="518"/>
        <v>37100.336080000001</v>
      </c>
      <c r="F8241" s="55">
        <f t="shared" si="519"/>
        <v>22</v>
      </c>
      <c r="H8241" s="56"/>
      <c r="I8241" s="56"/>
      <c r="J8241" s="56"/>
      <c r="K8241" s="56"/>
      <c r="L8241" s="56"/>
      <c r="M8241" s="56"/>
    </row>
    <row r="8242" spans="1:13">
      <c r="A8242" s="59">
        <v>41052</v>
      </c>
      <c r="B8242" s="58">
        <v>19742.09</v>
      </c>
      <c r="C8242" s="55">
        <f t="shared" si="516"/>
        <v>5</v>
      </c>
      <c r="D8242" s="55">
        <f t="shared" si="517"/>
        <v>2012</v>
      </c>
      <c r="E8242" s="55">
        <f t="shared" si="518"/>
        <v>39158.435515000005</v>
      </c>
      <c r="F8242" s="55">
        <f t="shared" si="519"/>
        <v>23</v>
      </c>
      <c r="H8242" s="56"/>
      <c r="I8242" s="56"/>
      <c r="J8242" s="56"/>
      <c r="K8242" s="56"/>
      <c r="L8242" s="56"/>
      <c r="M8242" s="56"/>
    </row>
    <row r="8243" spans="1:13">
      <c r="A8243" s="59">
        <v>41053</v>
      </c>
      <c r="B8243" s="58">
        <v>19004.39</v>
      </c>
      <c r="C8243" s="55">
        <f t="shared" si="516"/>
        <v>5</v>
      </c>
      <c r="D8243" s="55">
        <f t="shared" si="517"/>
        <v>2012</v>
      </c>
      <c r="E8243" s="55">
        <f t="shared" si="518"/>
        <v>37695.207564999997</v>
      </c>
      <c r="F8243" s="55">
        <f t="shared" si="519"/>
        <v>24</v>
      </c>
      <c r="H8243" s="56"/>
      <c r="I8243" s="56"/>
      <c r="J8243" s="56"/>
      <c r="K8243" s="56"/>
      <c r="L8243" s="56"/>
      <c r="M8243" s="56"/>
    </row>
    <row r="8244" spans="1:13">
      <c r="A8244" s="59">
        <v>41054</v>
      </c>
      <c r="B8244" s="58">
        <v>15643.73</v>
      </c>
      <c r="C8244" s="55">
        <f t="shared" si="516"/>
        <v>5</v>
      </c>
      <c r="D8244" s="55">
        <f t="shared" si="517"/>
        <v>2012</v>
      </c>
      <c r="E8244" s="55">
        <f t="shared" si="518"/>
        <v>31029.338455000001</v>
      </c>
      <c r="F8244" s="55">
        <f t="shared" si="519"/>
        <v>25</v>
      </c>
      <c r="H8244" s="56"/>
      <c r="I8244" s="56"/>
      <c r="J8244" s="56"/>
      <c r="K8244" s="56"/>
      <c r="L8244" s="56"/>
      <c r="M8244" s="56"/>
    </row>
    <row r="8245" spans="1:13">
      <c r="A8245" s="59">
        <v>41055</v>
      </c>
      <c r="B8245" s="58">
        <v>15402.88</v>
      </c>
      <c r="C8245" s="55">
        <f t="shared" si="516"/>
        <v>5</v>
      </c>
      <c r="D8245" s="55">
        <f t="shared" si="517"/>
        <v>2012</v>
      </c>
      <c r="E8245" s="55">
        <f t="shared" si="518"/>
        <v>30551.61248</v>
      </c>
      <c r="F8245" s="55">
        <f t="shared" si="519"/>
        <v>26</v>
      </c>
      <c r="H8245" s="56"/>
      <c r="I8245" s="56"/>
      <c r="J8245" s="56"/>
      <c r="K8245" s="56"/>
      <c r="L8245" s="56"/>
      <c r="M8245" s="56"/>
    </row>
    <row r="8246" spans="1:13">
      <c r="A8246" s="59">
        <v>41056</v>
      </c>
      <c r="B8246" s="58">
        <v>15183.55</v>
      </c>
      <c r="C8246" s="55">
        <f t="shared" si="516"/>
        <v>5</v>
      </c>
      <c r="D8246" s="55">
        <f t="shared" si="517"/>
        <v>2012</v>
      </c>
      <c r="E8246" s="55">
        <f t="shared" si="518"/>
        <v>30116.571424999998</v>
      </c>
      <c r="F8246" s="55">
        <f t="shared" si="519"/>
        <v>27</v>
      </c>
      <c r="H8246" s="56"/>
      <c r="I8246" s="56"/>
      <c r="J8246" s="56"/>
      <c r="K8246" s="56"/>
      <c r="L8246" s="56"/>
      <c r="M8246" s="56"/>
    </row>
    <row r="8247" spans="1:13">
      <c r="A8247" s="59">
        <v>41057</v>
      </c>
      <c r="B8247" s="58">
        <v>14992.51</v>
      </c>
      <c r="C8247" s="55">
        <f t="shared" si="516"/>
        <v>5</v>
      </c>
      <c r="D8247" s="55">
        <f t="shared" si="517"/>
        <v>2012</v>
      </c>
      <c r="E8247" s="55">
        <f t="shared" si="518"/>
        <v>29737.643585000002</v>
      </c>
      <c r="F8247" s="55">
        <f t="shared" si="519"/>
        <v>28</v>
      </c>
      <c r="H8247" s="56"/>
      <c r="I8247" s="56"/>
      <c r="J8247" s="56"/>
      <c r="K8247" s="56"/>
      <c r="L8247" s="56"/>
      <c r="M8247" s="56"/>
    </row>
    <row r="8248" spans="1:13">
      <c r="A8248" s="59">
        <v>41058</v>
      </c>
      <c r="B8248" s="58">
        <v>13776.51</v>
      </c>
      <c r="C8248" s="55">
        <f t="shared" si="516"/>
        <v>5</v>
      </c>
      <c r="D8248" s="55">
        <f t="shared" si="517"/>
        <v>2012</v>
      </c>
      <c r="E8248" s="55">
        <f t="shared" si="518"/>
        <v>27325.707585</v>
      </c>
      <c r="F8248" s="55">
        <f t="shared" si="519"/>
        <v>29</v>
      </c>
      <c r="H8248" s="56"/>
      <c r="I8248" s="56"/>
      <c r="J8248" s="56"/>
      <c r="K8248" s="56"/>
      <c r="L8248" s="56"/>
      <c r="M8248" s="56"/>
    </row>
    <row r="8249" spans="1:13">
      <c r="A8249" s="59">
        <v>41059</v>
      </c>
      <c r="B8249" s="58">
        <v>12508.52</v>
      </c>
      <c r="C8249" s="55">
        <f t="shared" si="516"/>
        <v>5</v>
      </c>
      <c r="D8249" s="55">
        <f t="shared" si="517"/>
        <v>2012</v>
      </c>
      <c r="E8249" s="55">
        <f t="shared" si="518"/>
        <v>24810.649420000002</v>
      </c>
      <c r="F8249" s="55">
        <f t="shared" si="519"/>
        <v>30</v>
      </c>
      <c r="H8249" s="56"/>
      <c r="I8249" s="56"/>
      <c r="J8249" s="56"/>
      <c r="K8249" s="56"/>
      <c r="L8249" s="56"/>
      <c r="M8249" s="56"/>
    </row>
    <row r="8250" spans="1:13">
      <c r="A8250" s="59">
        <v>41060</v>
      </c>
      <c r="B8250" s="58">
        <v>12556.78</v>
      </c>
      <c r="C8250" s="55">
        <f t="shared" si="516"/>
        <v>5</v>
      </c>
      <c r="D8250" s="55">
        <f t="shared" si="517"/>
        <v>2012</v>
      </c>
      <c r="E8250" s="55">
        <f t="shared" si="518"/>
        <v>24906.373130000004</v>
      </c>
      <c r="F8250" s="55">
        <f t="shared" si="519"/>
        <v>31</v>
      </c>
      <c r="H8250" s="56"/>
      <c r="I8250" s="56"/>
      <c r="J8250" s="56"/>
      <c r="K8250" s="56"/>
      <c r="L8250" s="56"/>
      <c r="M8250" s="56"/>
    </row>
    <row r="8251" spans="1:13">
      <c r="A8251" s="59">
        <v>41061</v>
      </c>
      <c r="B8251" s="58">
        <v>13912.18</v>
      </c>
      <c r="C8251" s="55">
        <f t="shared" si="516"/>
        <v>6</v>
      </c>
      <c r="D8251" s="55">
        <f t="shared" si="517"/>
        <v>2012</v>
      </c>
      <c r="E8251" s="55">
        <f t="shared" si="518"/>
        <v>27594.80903</v>
      </c>
      <c r="F8251" s="55">
        <f t="shared" si="519"/>
        <v>1</v>
      </c>
      <c r="H8251" s="56"/>
      <c r="I8251" s="56"/>
      <c r="J8251" s="56"/>
      <c r="K8251" s="56"/>
      <c r="L8251" s="56"/>
      <c r="M8251" s="56"/>
    </row>
    <row r="8252" spans="1:13">
      <c r="A8252" s="59">
        <v>41062</v>
      </c>
      <c r="B8252" s="58">
        <v>17482.98</v>
      </c>
      <c r="C8252" s="55">
        <f t="shared" si="516"/>
        <v>6</v>
      </c>
      <c r="D8252" s="55">
        <f t="shared" si="517"/>
        <v>2012</v>
      </c>
      <c r="E8252" s="55">
        <f t="shared" si="518"/>
        <v>34677.490830000002</v>
      </c>
      <c r="F8252" s="55">
        <f t="shared" si="519"/>
        <v>2</v>
      </c>
      <c r="H8252" s="56"/>
      <c r="I8252" s="56"/>
      <c r="J8252" s="56"/>
      <c r="K8252" s="56"/>
      <c r="L8252" s="56"/>
      <c r="M8252" s="56"/>
    </row>
    <row r="8253" spans="1:13">
      <c r="A8253" s="59">
        <v>41063</v>
      </c>
      <c r="B8253" s="58">
        <v>20095.32</v>
      </c>
      <c r="C8253" s="55">
        <f t="shared" si="516"/>
        <v>6</v>
      </c>
      <c r="D8253" s="55">
        <f t="shared" si="517"/>
        <v>2012</v>
      </c>
      <c r="E8253" s="55">
        <f t="shared" si="518"/>
        <v>39859.067219999997</v>
      </c>
      <c r="F8253" s="55">
        <f t="shared" si="519"/>
        <v>3</v>
      </c>
      <c r="H8253" s="56"/>
      <c r="I8253" s="56"/>
      <c r="J8253" s="56"/>
      <c r="K8253" s="56"/>
      <c r="L8253" s="56"/>
      <c r="M8253" s="56"/>
    </row>
    <row r="8254" spans="1:13">
      <c r="A8254" s="59">
        <v>41064</v>
      </c>
      <c r="B8254" s="58">
        <v>23537.63</v>
      </c>
      <c r="C8254" s="55">
        <f t="shared" si="516"/>
        <v>6</v>
      </c>
      <c r="D8254" s="55">
        <f t="shared" si="517"/>
        <v>2012</v>
      </c>
      <c r="E8254" s="55">
        <f t="shared" si="518"/>
        <v>46686.889105000002</v>
      </c>
      <c r="F8254" s="55">
        <f t="shared" si="519"/>
        <v>4</v>
      </c>
      <c r="H8254" s="56"/>
      <c r="I8254" s="56"/>
      <c r="J8254" s="56"/>
      <c r="K8254" s="56"/>
      <c r="L8254" s="56"/>
      <c r="M8254" s="56"/>
    </row>
    <row r="8255" spans="1:13">
      <c r="A8255" s="59">
        <v>41065</v>
      </c>
      <c r="B8255" s="58">
        <v>25351.94</v>
      </c>
      <c r="C8255" s="55">
        <f t="shared" si="516"/>
        <v>6</v>
      </c>
      <c r="D8255" s="55">
        <f t="shared" si="517"/>
        <v>2012</v>
      </c>
      <c r="E8255" s="55">
        <f t="shared" si="518"/>
        <v>50285.572990000001</v>
      </c>
      <c r="F8255" s="55">
        <f t="shared" si="519"/>
        <v>5</v>
      </c>
      <c r="H8255" s="56"/>
      <c r="I8255" s="56"/>
      <c r="J8255" s="56"/>
      <c r="K8255" s="56"/>
      <c r="L8255" s="56"/>
      <c r="M8255" s="56"/>
    </row>
    <row r="8256" spans="1:13">
      <c r="A8256" s="59">
        <v>41066</v>
      </c>
      <c r="B8256" s="58">
        <v>25233.16</v>
      </c>
      <c r="C8256" s="55">
        <f t="shared" si="516"/>
        <v>6</v>
      </c>
      <c r="D8256" s="55">
        <f t="shared" si="517"/>
        <v>2012</v>
      </c>
      <c r="E8256" s="55">
        <f t="shared" si="518"/>
        <v>50049.972860000002</v>
      </c>
      <c r="F8256" s="55">
        <f t="shared" si="519"/>
        <v>6</v>
      </c>
      <c r="H8256" s="56"/>
      <c r="I8256" s="56"/>
      <c r="J8256" s="56"/>
      <c r="K8256" s="56"/>
      <c r="L8256" s="56"/>
      <c r="M8256" s="56"/>
    </row>
    <row r="8257" spans="1:13">
      <c r="A8257" s="59">
        <v>41067</v>
      </c>
      <c r="B8257" s="58">
        <v>22367.29</v>
      </c>
      <c r="C8257" s="55">
        <f t="shared" si="516"/>
        <v>6</v>
      </c>
      <c r="D8257" s="55">
        <f t="shared" si="517"/>
        <v>2012</v>
      </c>
      <c r="E8257" s="55">
        <f t="shared" si="518"/>
        <v>44365.519715000002</v>
      </c>
      <c r="F8257" s="55">
        <f t="shared" si="519"/>
        <v>7</v>
      </c>
      <c r="H8257" s="56"/>
      <c r="I8257" s="56"/>
      <c r="J8257" s="56"/>
      <c r="K8257" s="56"/>
      <c r="L8257" s="56"/>
      <c r="M8257" s="56"/>
    </row>
    <row r="8258" spans="1:13">
      <c r="A8258" s="59">
        <v>41068</v>
      </c>
      <c r="B8258" s="58">
        <v>17742.37</v>
      </c>
      <c r="C8258" s="55">
        <f t="shared" si="516"/>
        <v>6</v>
      </c>
      <c r="D8258" s="55">
        <f t="shared" si="517"/>
        <v>2012</v>
      </c>
      <c r="E8258" s="55">
        <f t="shared" si="518"/>
        <v>35191.990894999995</v>
      </c>
      <c r="F8258" s="55">
        <f t="shared" si="519"/>
        <v>8</v>
      </c>
      <c r="H8258" s="56"/>
      <c r="I8258" s="56"/>
      <c r="J8258" s="56"/>
      <c r="K8258" s="56"/>
      <c r="L8258" s="56"/>
      <c r="M8258" s="56"/>
    </row>
    <row r="8259" spans="1:13">
      <c r="A8259" s="59">
        <v>41069</v>
      </c>
      <c r="B8259" s="58">
        <v>18584.03</v>
      </c>
      <c r="C8259" s="55">
        <f t="shared" si="516"/>
        <v>6</v>
      </c>
      <c r="D8259" s="55">
        <f t="shared" si="517"/>
        <v>2012</v>
      </c>
      <c r="E8259" s="55">
        <f t="shared" si="518"/>
        <v>36861.423504999999</v>
      </c>
      <c r="F8259" s="55">
        <f t="shared" si="519"/>
        <v>9</v>
      </c>
      <c r="H8259" s="56"/>
      <c r="I8259" s="56"/>
      <c r="J8259" s="56"/>
      <c r="K8259" s="56"/>
      <c r="L8259" s="56"/>
      <c r="M8259" s="56"/>
    </row>
    <row r="8260" spans="1:13">
      <c r="A8260" s="59">
        <v>41070</v>
      </c>
      <c r="B8260" s="58">
        <v>17626.3</v>
      </c>
      <c r="C8260" s="55">
        <f t="shared" ref="C8260:C8323" si="520">MONTH(A8260)</f>
        <v>6</v>
      </c>
      <c r="D8260" s="55">
        <f t="shared" ref="D8260:D8323" si="521">IF(C8260&gt;9,YEAR(A8260)+1,YEAR(A8260))</f>
        <v>2012</v>
      </c>
      <c r="E8260" s="55">
        <f t="shared" ref="E8260:E8323" si="522">B8260*1.9835</f>
        <v>34961.766049999998</v>
      </c>
      <c r="F8260" s="55">
        <f t="shared" ref="F8260:F8323" si="523">DAY(A8260)</f>
        <v>10</v>
      </c>
      <c r="H8260" s="56"/>
      <c r="I8260" s="56"/>
      <c r="J8260" s="56"/>
      <c r="K8260" s="56"/>
      <c r="L8260" s="56"/>
      <c r="M8260" s="56"/>
    </row>
    <row r="8261" spans="1:13">
      <c r="A8261" s="59">
        <v>41071</v>
      </c>
      <c r="B8261" s="58">
        <v>14795.5</v>
      </c>
      <c r="C8261" s="55">
        <f t="shared" si="520"/>
        <v>6</v>
      </c>
      <c r="D8261" s="55">
        <f t="shared" si="521"/>
        <v>2012</v>
      </c>
      <c r="E8261" s="55">
        <f t="shared" si="522"/>
        <v>29346.874250000001</v>
      </c>
      <c r="F8261" s="55">
        <f t="shared" si="523"/>
        <v>11</v>
      </c>
      <c r="H8261" s="56"/>
      <c r="I8261" s="56"/>
      <c r="J8261" s="56"/>
      <c r="K8261" s="56"/>
      <c r="L8261" s="56"/>
      <c r="M8261" s="56"/>
    </row>
    <row r="8262" spans="1:13">
      <c r="A8262" s="59">
        <v>41072</v>
      </c>
      <c r="B8262" s="58">
        <v>13095.77</v>
      </c>
      <c r="C8262" s="55">
        <f t="shared" si="520"/>
        <v>6</v>
      </c>
      <c r="D8262" s="55">
        <f t="shared" si="521"/>
        <v>2012</v>
      </c>
      <c r="E8262" s="55">
        <f t="shared" si="522"/>
        <v>25975.459795000002</v>
      </c>
      <c r="F8262" s="55">
        <f t="shared" si="523"/>
        <v>12</v>
      </c>
      <c r="H8262" s="56"/>
      <c r="I8262" s="56"/>
      <c r="J8262" s="56"/>
      <c r="K8262" s="56"/>
      <c r="L8262" s="56"/>
      <c r="M8262" s="56"/>
    </row>
    <row r="8263" spans="1:13">
      <c r="A8263" s="59">
        <v>41073</v>
      </c>
      <c r="B8263" s="58">
        <v>12468.3</v>
      </c>
      <c r="C8263" s="55">
        <f t="shared" si="520"/>
        <v>6</v>
      </c>
      <c r="D8263" s="55">
        <f t="shared" si="521"/>
        <v>2012</v>
      </c>
      <c r="E8263" s="55">
        <f t="shared" si="522"/>
        <v>24730.873049999998</v>
      </c>
      <c r="F8263" s="55">
        <f t="shared" si="523"/>
        <v>13</v>
      </c>
      <c r="H8263" s="56"/>
      <c r="I8263" s="56"/>
      <c r="J8263" s="56"/>
      <c r="K8263" s="56"/>
      <c r="L8263" s="56"/>
      <c r="M8263" s="56"/>
    </row>
    <row r="8264" spans="1:13">
      <c r="A8264" s="59">
        <v>41074</v>
      </c>
      <c r="B8264" s="58">
        <v>13607.27</v>
      </c>
      <c r="C8264" s="55">
        <f t="shared" si="520"/>
        <v>6</v>
      </c>
      <c r="D8264" s="55">
        <f t="shared" si="521"/>
        <v>2012</v>
      </c>
      <c r="E8264" s="55">
        <f t="shared" si="522"/>
        <v>26990.020045000001</v>
      </c>
      <c r="F8264" s="55">
        <f t="shared" si="523"/>
        <v>14</v>
      </c>
      <c r="H8264" s="56"/>
      <c r="I8264" s="56"/>
      <c r="J8264" s="56"/>
      <c r="K8264" s="56"/>
      <c r="L8264" s="56"/>
      <c r="M8264" s="56"/>
    </row>
    <row r="8265" spans="1:13">
      <c r="A8265" s="59">
        <v>41075</v>
      </c>
      <c r="B8265" s="58">
        <v>14314.71</v>
      </c>
      <c r="C8265" s="55">
        <f t="shared" si="520"/>
        <v>6</v>
      </c>
      <c r="D8265" s="55">
        <f t="shared" si="521"/>
        <v>2012</v>
      </c>
      <c r="E8265" s="55">
        <f t="shared" si="522"/>
        <v>28393.227284999997</v>
      </c>
      <c r="F8265" s="55">
        <f t="shared" si="523"/>
        <v>15</v>
      </c>
      <c r="H8265" s="56"/>
      <c r="I8265" s="56"/>
      <c r="J8265" s="56"/>
      <c r="K8265" s="56"/>
      <c r="L8265" s="56"/>
      <c r="M8265" s="56"/>
    </row>
    <row r="8266" spans="1:13">
      <c r="A8266" s="59">
        <v>41076</v>
      </c>
      <c r="B8266" s="58">
        <v>14535.44</v>
      </c>
      <c r="C8266" s="55">
        <f t="shared" si="520"/>
        <v>6</v>
      </c>
      <c r="D8266" s="55">
        <f t="shared" si="521"/>
        <v>2012</v>
      </c>
      <c r="E8266" s="55">
        <f t="shared" si="522"/>
        <v>28831.045240000003</v>
      </c>
      <c r="F8266" s="55">
        <f t="shared" si="523"/>
        <v>16</v>
      </c>
      <c r="H8266" s="56"/>
      <c r="I8266" s="56"/>
      <c r="J8266" s="56"/>
      <c r="K8266" s="56"/>
      <c r="L8266" s="56"/>
      <c r="M8266" s="56"/>
    </row>
    <row r="8267" spans="1:13">
      <c r="A8267" s="59">
        <v>41077</v>
      </c>
      <c r="B8267" s="58">
        <v>14159.61</v>
      </c>
      <c r="C8267" s="55">
        <f t="shared" si="520"/>
        <v>6</v>
      </c>
      <c r="D8267" s="55">
        <f t="shared" si="521"/>
        <v>2012</v>
      </c>
      <c r="E8267" s="55">
        <f t="shared" si="522"/>
        <v>28085.586435000001</v>
      </c>
      <c r="F8267" s="55">
        <f t="shared" si="523"/>
        <v>17</v>
      </c>
      <c r="H8267" s="56"/>
      <c r="I8267" s="56"/>
      <c r="J8267" s="56"/>
      <c r="K8267" s="56"/>
      <c r="L8267" s="56"/>
      <c r="M8267" s="56"/>
    </row>
    <row r="8268" spans="1:13">
      <c r="A8268" s="59">
        <v>41078</v>
      </c>
      <c r="B8268" s="58">
        <v>14354.34</v>
      </c>
      <c r="C8268" s="55">
        <f t="shared" si="520"/>
        <v>6</v>
      </c>
      <c r="D8268" s="55">
        <f t="shared" si="521"/>
        <v>2012</v>
      </c>
      <c r="E8268" s="55">
        <f t="shared" si="522"/>
        <v>28471.83339</v>
      </c>
      <c r="F8268" s="55">
        <f t="shared" si="523"/>
        <v>18</v>
      </c>
      <c r="H8268" s="56"/>
      <c r="I8268" s="56"/>
      <c r="J8268" s="56"/>
      <c r="K8268" s="56"/>
      <c r="L8268" s="56"/>
      <c r="M8268" s="56"/>
    </row>
    <row r="8269" spans="1:13">
      <c r="A8269" s="59">
        <v>41079</v>
      </c>
      <c r="B8269" s="58">
        <v>14880.94</v>
      </c>
      <c r="C8269" s="55">
        <f t="shared" si="520"/>
        <v>6</v>
      </c>
      <c r="D8269" s="55">
        <f t="shared" si="521"/>
        <v>2012</v>
      </c>
      <c r="E8269" s="55">
        <f t="shared" si="522"/>
        <v>29516.344490000003</v>
      </c>
      <c r="F8269" s="55">
        <f t="shared" si="523"/>
        <v>19</v>
      </c>
      <c r="H8269" s="56"/>
      <c r="I8269" s="56"/>
      <c r="J8269" s="56"/>
      <c r="K8269" s="56"/>
      <c r="L8269" s="56"/>
      <c r="M8269" s="56"/>
    </row>
    <row r="8270" spans="1:13">
      <c r="A8270" s="59">
        <v>41080</v>
      </c>
      <c r="B8270" s="58">
        <v>13881.88</v>
      </c>
      <c r="C8270" s="55">
        <f t="shared" si="520"/>
        <v>6</v>
      </c>
      <c r="D8270" s="55">
        <f t="shared" si="521"/>
        <v>2012</v>
      </c>
      <c r="E8270" s="55">
        <f t="shared" si="522"/>
        <v>27534.708979999999</v>
      </c>
      <c r="F8270" s="55">
        <f t="shared" si="523"/>
        <v>20</v>
      </c>
      <c r="H8270" s="56"/>
      <c r="I8270" s="56"/>
      <c r="J8270" s="56"/>
      <c r="K8270" s="56"/>
      <c r="L8270" s="56"/>
      <c r="M8270" s="56"/>
    </row>
    <row r="8271" spans="1:13">
      <c r="A8271" s="59">
        <v>41081</v>
      </c>
      <c r="B8271" s="58">
        <v>12216.83</v>
      </c>
      <c r="C8271" s="55">
        <f t="shared" si="520"/>
        <v>6</v>
      </c>
      <c r="D8271" s="55">
        <f t="shared" si="521"/>
        <v>2012</v>
      </c>
      <c r="E8271" s="55">
        <f t="shared" si="522"/>
        <v>24232.082305</v>
      </c>
      <c r="F8271" s="55">
        <f t="shared" si="523"/>
        <v>21</v>
      </c>
      <c r="H8271" s="56"/>
      <c r="I8271" s="56"/>
      <c r="J8271" s="56"/>
      <c r="K8271" s="56"/>
      <c r="L8271" s="56"/>
      <c r="M8271" s="56"/>
    </row>
    <row r="8272" spans="1:13">
      <c r="A8272" s="59">
        <v>41082</v>
      </c>
      <c r="B8272" s="58">
        <v>12288.88</v>
      </c>
      <c r="C8272" s="55">
        <f t="shared" si="520"/>
        <v>6</v>
      </c>
      <c r="D8272" s="55">
        <f t="shared" si="521"/>
        <v>2012</v>
      </c>
      <c r="E8272" s="55">
        <f t="shared" si="522"/>
        <v>24374.993479999997</v>
      </c>
      <c r="F8272" s="55">
        <f t="shared" si="523"/>
        <v>22</v>
      </c>
      <c r="H8272" s="56"/>
      <c r="I8272" s="56"/>
      <c r="J8272" s="56"/>
      <c r="K8272" s="56"/>
      <c r="L8272" s="56"/>
      <c r="M8272" s="56"/>
    </row>
    <row r="8273" spans="1:13">
      <c r="A8273" s="59">
        <v>41083</v>
      </c>
      <c r="B8273" s="58">
        <v>12822.48</v>
      </c>
      <c r="C8273" s="55">
        <f t="shared" si="520"/>
        <v>6</v>
      </c>
      <c r="D8273" s="55">
        <f t="shared" si="521"/>
        <v>2012</v>
      </c>
      <c r="E8273" s="55">
        <f t="shared" si="522"/>
        <v>25433.389080000001</v>
      </c>
      <c r="F8273" s="55">
        <f t="shared" si="523"/>
        <v>23</v>
      </c>
      <c r="H8273" s="56"/>
      <c r="I8273" s="56"/>
      <c r="J8273" s="56"/>
      <c r="K8273" s="56"/>
      <c r="L8273" s="56"/>
      <c r="M8273" s="56"/>
    </row>
    <row r="8274" spans="1:13">
      <c r="A8274" s="59">
        <v>41084</v>
      </c>
      <c r="B8274" s="58">
        <v>12885.47</v>
      </c>
      <c r="C8274" s="55">
        <f t="shared" si="520"/>
        <v>6</v>
      </c>
      <c r="D8274" s="55">
        <f t="shared" si="521"/>
        <v>2012</v>
      </c>
      <c r="E8274" s="55">
        <f t="shared" si="522"/>
        <v>25558.329744999999</v>
      </c>
      <c r="F8274" s="55">
        <f t="shared" si="523"/>
        <v>24</v>
      </c>
      <c r="H8274" s="56"/>
      <c r="I8274" s="56"/>
      <c r="J8274" s="56"/>
      <c r="K8274" s="56"/>
      <c r="L8274" s="56"/>
      <c r="M8274" s="56"/>
    </row>
    <row r="8275" spans="1:13">
      <c r="A8275" s="59">
        <v>41085</v>
      </c>
      <c r="B8275" s="58">
        <v>12852.03</v>
      </c>
      <c r="C8275" s="55">
        <f t="shared" si="520"/>
        <v>6</v>
      </c>
      <c r="D8275" s="55">
        <f t="shared" si="521"/>
        <v>2012</v>
      </c>
      <c r="E8275" s="55">
        <f t="shared" si="522"/>
        <v>25492.001505</v>
      </c>
      <c r="F8275" s="55">
        <f t="shared" si="523"/>
        <v>25</v>
      </c>
      <c r="H8275" s="56"/>
      <c r="I8275" s="56"/>
      <c r="J8275" s="56"/>
      <c r="K8275" s="56"/>
      <c r="L8275" s="56"/>
      <c r="M8275" s="56"/>
    </row>
    <row r="8276" spans="1:13">
      <c r="A8276" s="59">
        <v>41086</v>
      </c>
      <c r="B8276" s="58">
        <v>12557.2</v>
      </c>
      <c r="C8276" s="55">
        <f t="shared" si="520"/>
        <v>6</v>
      </c>
      <c r="D8276" s="55">
        <f t="shared" si="521"/>
        <v>2012</v>
      </c>
      <c r="E8276" s="55">
        <f t="shared" si="522"/>
        <v>24907.206200000001</v>
      </c>
      <c r="F8276" s="55">
        <f t="shared" si="523"/>
        <v>26</v>
      </c>
      <c r="H8276" s="56"/>
      <c r="I8276" s="56"/>
      <c r="J8276" s="56"/>
      <c r="K8276" s="56"/>
      <c r="L8276" s="56"/>
      <c r="M8276" s="56"/>
    </row>
    <row r="8277" spans="1:13">
      <c r="A8277" s="59">
        <v>41087</v>
      </c>
      <c r="B8277" s="58">
        <v>12350.29</v>
      </c>
      <c r="C8277" s="55">
        <f t="shared" si="520"/>
        <v>6</v>
      </c>
      <c r="D8277" s="55">
        <f t="shared" si="521"/>
        <v>2012</v>
      </c>
      <c r="E8277" s="55">
        <f t="shared" si="522"/>
        <v>24496.800215000003</v>
      </c>
      <c r="F8277" s="55">
        <f t="shared" si="523"/>
        <v>27</v>
      </c>
      <c r="H8277" s="56"/>
      <c r="I8277" s="56"/>
      <c r="J8277" s="56"/>
      <c r="K8277" s="56"/>
      <c r="L8277" s="56"/>
      <c r="M8277" s="56"/>
    </row>
    <row r="8278" spans="1:13">
      <c r="A8278" s="59">
        <v>41088</v>
      </c>
      <c r="B8278" s="58">
        <v>11745.6</v>
      </c>
      <c r="C8278" s="55">
        <f t="shared" si="520"/>
        <v>6</v>
      </c>
      <c r="D8278" s="55">
        <f t="shared" si="521"/>
        <v>2012</v>
      </c>
      <c r="E8278" s="55">
        <f t="shared" si="522"/>
        <v>23297.3976</v>
      </c>
      <c r="F8278" s="55">
        <f t="shared" si="523"/>
        <v>28</v>
      </c>
      <c r="H8278" s="56"/>
      <c r="I8278" s="56"/>
      <c r="J8278" s="56"/>
      <c r="K8278" s="56"/>
      <c r="L8278" s="56"/>
      <c r="M8278" s="56"/>
    </row>
    <row r="8279" spans="1:13">
      <c r="A8279" s="59">
        <v>41089</v>
      </c>
      <c r="B8279" s="58">
        <v>10944.33</v>
      </c>
      <c r="C8279" s="55">
        <f t="shared" si="520"/>
        <v>6</v>
      </c>
      <c r="D8279" s="55">
        <f t="shared" si="521"/>
        <v>2012</v>
      </c>
      <c r="E8279" s="55">
        <f t="shared" si="522"/>
        <v>21708.078555</v>
      </c>
      <c r="F8279" s="55">
        <f t="shared" si="523"/>
        <v>29</v>
      </c>
      <c r="H8279" s="56"/>
      <c r="I8279" s="56"/>
      <c r="J8279" s="56"/>
      <c r="K8279" s="56"/>
      <c r="L8279" s="56"/>
      <c r="M8279" s="56"/>
    </row>
    <row r="8280" spans="1:13">
      <c r="A8280" s="59">
        <v>41090</v>
      </c>
      <c r="B8280" s="58">
        <v>10508.77</v>
      </c>
      <c r="C8280" s="55">
        <f t="shared" si="520"/>
        <v>6</v>
      </c>
      <c r="D8280" s="55">
        <f t="shared" si="521"/>
        <v>2012</v>
      </c>
      <c r="E8280" s="55">
        <f t="shared" si="522"/>
        <v>20844.145295000002</v>
      </c>
      <c r="F8280" s="55">
        <f t="shared" si="523"/>
        <v>30</v>
      </c>
      <c r="H8280" s="56"/>
      <c r="I8280" s="56"/>
      <c r="J8280" s="56"/>
      <c r="K8280" s="56"/>
      <c r="L8280" s="56"/>
      <c r="M8280" s="56"/>
    </row>
    <row r="8281" spans="1:13">
      <c r="A8281" s="59">
        <v>41091</v>
      </c>
      <c r="B8281" s="58">
        <v>10141.48</v>
      </c>
      <c r="C8281" s="55">
        <f t="shared" si="520"/>
        <v>7</v>
      </c>
      <c r="D8281" s="55">
        <f t="shared" si="521"/>
        <v>2012</v>
      </c>
      <c r="E8281" s="55">
        <f t="shared" si="522"/>
        <v>20115.62558</v>
      </c>
      <c r="F8281" s="55">
        <f t="shared" si="523"/>
        <v>1</v>
      </c>
      <c r="H8281" s="56"/>
      <c r="I8281" s="56"/>
      <c r="J8281" s="56"/>
      <c r="K8281" s="56"/>
      <c r="L8281" s="56"/>
      <c r="M8281" s="56"/>
    </row>
    <row r="8282" spans="1:13">
      <c r="A8282" s="59">
        <v>41092</v>
      </c>
      <c r="B8282" s="58">
        <v>9783</v>
      </c>
      <c r="C8282" s="55">
        <f t="shared" si="520"/>
        <v>7</v>
      </c>
      <c r="D8282" s="55">
        <f t="shared" si="521"/>
        <v>2012</v>
      </c>
      <c r="E8282" s="55">
        <f t="shared" si="522"/>
        <v>19404.5805</v>
      </c>
      <c r="F8282" s="55">
        <f t="shared" si="523"/>
        <v>2</v>
      </c>
      <c r="H8282" s="56"/>
      <c r="I8282" s="56"/>
      <c r="J8282" s="56"/>
      <c r="K8282" s="56"/>
      <c r="L8282" s="56"/>
      <c r="M8282" s="56"/>
    </row>
    <row r="8283" spans="1:13">
      <c r="A8283" s="59">
        <v>41093</v>
      </c>
      <c r="B8283" s="58">
        <v>9472.44</v>
      </c>
      <c r="C8283" s="55">
        <f t="shared" si="520"/>
        <v>7</v>
      </c>
      <c r="D8283" s="55">
        <f t="shared" si="521"/>
        <v>2012</v>
      </c>
      <c r="E8283" s="55">
        <f t="shared" si="522"/>
        <v>18788.584740000002</v>
      </c>
      <c r="F8283" s="55">
        <f t="shared" si="523"/>
        <v>3</v>
      </c>
      <c r="H8283" s="56"/>
      <c r="I8283" s="56"/>
      <c r="J8283" s="56"/>
      <c r="K8283" s="56"/>
      <c r="L8283" s="56"/>
      <c r="M8283" s="56"/>
    </row>
    <row r="8284" spans="1:13">
      <c r="A8284" s="59">
        <v>41094</v>
      </c>
      <c r="B8284" s="58">
        <v>8926.2800000000007</v>
      </c>
      <c r="C8284" s="55">
        <f t="shared" si="520"/>
        <v>7</v>
      </c>
      <c r="D8284" s="55">
        <f t="shared" si="521"/>
        <v>2012</v>
      </c>
      <c r="E8284" s="55">
        <f t="shared" si="522"/>
        <v>17705.276380000003</v>
      </c>
      <c r="F8284" s="55">
        <f t="shared" si="523"/>
        <v>4</v>
      </c>
      <c r="H8284" s="56"/>
      <c r="I8284" s="56"/>
      <c r="J8284" s="56"/>
      <c r="K8284" s="56"/>
      <c r="L8284" s="56"/>
      <c r="M8284" s="56"/>
    </row>
    <row r="8285" spans="1:13">
      <c r="A8285" s="59">
        <v>41095</v>
      </c>
      <c r="B8285" s="58">
        <v>8947.0499999999993</v>
      </c>
      <c r="C8285" s="55">
        <f t="shared" si="520"/>
        <v>7</v>
      </c>
      <c r="D8285" s="55">
        <f t="shared" si="521"/>
        <v>2012</v>
      </c>
      <c r="E8285" s="55">
        <f t="shared" si="522"/>
        <v>17746.473674999997</v>
      </c>
      <c r="F8285" s="55">
        <f t="shared" si="523"/>
        <v>5</v>
      </c>
      <c r="H8285" s="56"/>
      <c r="I8285" s="56"/>
      <c r="J8285" s="56"/>
      <c r="K8285" s="56"/>
      <c r="L8285" s="56"/>
      <c r="M8285" s="56"/>
    </row>
    <row r="8286" spans="1:13">
      <c r="A8286" s="59">
        <v>41096</v>
      </c>
      <c r="B8286" s="58">
        <v>8788.0400000000009</v>
      </c>
      <c r="C8286" s="55">
        <f t="shared" si="520"/>
        <v>7</v>
      </c>
      <c r="D8286" s="55">
        <f t="shared" si="521"/>
        <v>2012</v>
      </c>
      <c r="E8286" s="55">
        <f t="shared" si="522"/>
        <v>17431.077340000003</v>
      </c>
      <c r="F8286" s="55">
        <f t="shared" si="523"/>
        <v>6</v>
      </c>
      <c r="H8286" s="56"/>
      <c r="I8286" s="56"/>
      <c r="J8286" s="56"/>
      <c r="K8286" s="56"/>
      <c r="L8286" s="56"/>
      <c r="M8286" s="56"/>
    </row>
    <row r="8287" spans="1:13">
      <c r="A8287" s="59">
        <v>41097</v>
      </c>
      <c r="B8287" s="58">
        <v>8556.8799999999992</v>
      </c>
      <c r="C8287" s="55">
        <f t="shared" si="520"/>
        <v>7</v>
      </c>
      <c r="D8287" s="55">
        <f t="shared" si="521"/>
        <v>2012</v>
      </c>
      <c r="E8287" s="55">
        <f t="shared" si="522"/>
        <v>16972.571479999999</v>
      </c>
      <c r="F8287" s="55">
        <f t="shared" si="523"/>
        <v>7</v>
      </c>
      <c r="H8287" s="56"/>
      <c r="I8287" s="56"/>
      <c r="J8287" s="56"/>
      <c r="K8287" s="56"/>
      <c r="L8287" s="56"/>
      <c r="M8287" s="56"/>
    </row>
    <row r="8288" spans="1:13">
      <c r="A8288" s="59">
        <v>41098</v>
      </c>
      <c r="B8288" s="58">
        <v>7895.8</v>
      </c>
      <c r="C8288" s="55">
        <f t="shared" si="520"/>
        <v>7</v>
      </c>
      <c r="D8288" s="55">
        <f t="shared" si="521"/>
        <v>2012</v>
      </c>
      <c r="E8288" s="55">
        <f t="shared" si="522"/>
        <v>15661.319300000001</v>
      </c>
      <c r="F8288" s="55">
        <f t="shared" si="523"/>
        <v>8</v>
      </c>
      <c r="H8288" s="56"/>
      <c r="I8288" s="56"/>
      <c r="J8288" s="56"/>
      <c r="K8288" s="56"/>
      <c r="L8288" s="56"/>
      <c r="M8288" s="56"/>
    </row>
    <row r="8289" spans="1:13">
      <c r="A8289" s="59">
        <v>41099</v>
      </c>
      <c r="B8289" s="58">
        <v>8196.23</v>
      </c>
      <c r="C8289" s="55">
        <f t="shared" si="520"/>
        <v>7</v>
      </c>
      <c r="D8289" s="55">
        <f t="shared" si="521"/>
        <v>2012</v>
      </c>
      <c r="E8289" s="55">
        <f t="shared" si="522"/>
        <v>16257.222205</v>
      </c>
      <c r="F8289" s="55">
        <f t="shared" si="523"/>
        <v>9</v>
      </c>
      <c r="H8289" s="56"/>
      <c r="I8289" s="56"/>
      <c r="J8289" s="56"/>
      <c r="K8289" s="56"/>
      <c r="L8289" s="56"/>
      <c r="M8289" s="56"/>
    </row>
    <row r="8290" spans="1:13">
      <c r="A8290" s="59">
        <v>41100</v>
      </c>
      <c r="B8290" s="58">
        <v>8021.79</v>
      </c>
      <c r="C8290" s="55">
        <f t="shared" si="520"/>
        <v>7</v>
      </c>
      <c r="D8290" s="55">
        <f t="shared" si="521"/>
        <v>2012</v>
      </c>
      <c r="E8290" s="55">
        <f t="shared" si="522"/>
        <v>15911.220465</v>
      </c>
      <c r="F8290" s="55">
        <f t="shared" si="523"/>
        <v>10</v>
      </c>
      <c r="H8290" s="56"/>
      <c r="I8290" s="56"/>
      <c r="J8290" s="56"/>
      <c r="K8290" s="56"/>
      <c r="L8290" s="56"/>
      <c r="M8290" s="56"/>
    </row>
    <row r="8291" spans="1:13">
      <c r="A8291" s="59">
        <v>41101</v>
      </c>
      <c r="B8291" s="58">
        <v>7643.41</v>
      </c>
      <c r="C8291" s="55">
        <f t="shared" si="520"/>
        <v>7</v>
      </c>
      <c r="D8291" s="55">
        <f t="shared" si="521"/>
        <v>2012</v>
      </c>
      <c r="E8291" s="55">
        <f t="shared" si="522"/>
        <v>15160.703734999999</v>
      </c>
      <c r="F8291" s="55">
        <f t="shared" si="523"/>
        <v>11</v>
      </c>
      <c r="H8291" s="56"/>
      <c r="I8291" s="56"/>
      <c r="J8291" s="56"/>
      <c r="K8291" s="56"/>
      <c r="L8291" s="56"/>
      <c r="M8291" s="56"/>
    </row>
    <row r="8292" spans="1:13">
      <c r="A8292" s="59">
        <v>41102</v>
      </c>
      <c r="B8292" s="58">
        <v>7130.93</v>
      </c>
      <c r="C8292" s="55">
        <f t="shared" si="520"/>
        <v>7</v>
      </c>
      <c r="D8292" s="55">
        <f t="shared" si="521"/>
        <v>2012</v>
      </c>
      <c r="E8292" s="55">
        <f t="shared" si="522"/>
        <v>14144.199655</v>
      </c>
      <c r="F8292" s="55">
        <f t="shared" si="523"/>
        <v>12</v>
      </c>
      <c r="H8292" s="56"/>
      <c r="I8292" s="56"/>
      <c r="J8292" s="56"/>
      <c r="K8292" s="56"/>
      <c r="L8292" s="56"/>
      <c r="M8292" s="56"/>
    </row>
    <row r="8293" spans="1:13">
      <c r="A8293" s="59">
        <v>41103</v>
      </c>
      <c r="B8293" s="58">
        <v>7243.3</v>
      </c>
      <c r="C8293" s="55">
        <f t="shared" si="520"/>
        <v>7</v>
      </c>
      <c r="D8293" s="55">
        <f t="shared" si="521"/>
        <v>2012</v>
      </c>
      <c r="E8293" s="55">
        <f t="shared" si="522"/>
        <v>14367.08555</v>
      </c>
      <c r="F8293" s="55">
        <f t="shared" si="523"/>
        <v>13</v>
      </c>
      <c r="H8293" s="56"/>
      <c r="I8293" s="56"/>
      <c r="J8293" s="56"/>
      <c r="K8293" s="56"/>
      <c r="L8293" s="56"/>
      <c r="M8293" s="56"/>
    </row>
    <row r="8294" spans="1:13">
      <c r="A8294" s="59">
        <v>41104</v>
      </c>
      <c r="B8294" s="58">
        <v>7677.57</v>
      </c>
      <c r="C8294" s="55">
        <f t="shared" si="520"/>
        <v>7</v>
      </c>
      <c r="D8294" s="55">
        <f t="shared" si="521"/>
        <v>2012</v>
      </c>
      <c r="E8294" s="55">
        <f t="shared" si="522"/>
        <v>15228.460095</v>
      </c>
      <c r="F8294" s="55">
        <f t="shared" si="523"/>
        <v>14</v>
      </c>
      <c r="H8294" s="56"/>
      <c r="I8294" s="56"/>
      <c r="J8294" s="56"/>
      <c r="K8294" s="56"/>
      <c r="L8294" s="56"/>
      <c r="M8294" s="56"/>
    </row>
    <row r="8295" spans="1:13">
      <c r="A8295" s="59">
        <v>41105</v>
      </c>
      <c r="B8295" s="58">
        <v>7894.45</v>
      </c>
      <c r="C8295" s="55">
        <f t="shared" si="520"/>
        <v>7</v>
      </c>
      <c r="D8295" s="55">
        <f t="shared" si="521"/>
        <v>2012</v>
      </c>
      <c r="E8295" s="55">
        <f t="shared" si="522"/>
        <v>15658.641575</v>
      </c>
      <c r="F8295" s="55">
        <f t="shared" si="523"/>
        <v>15</v>
      </c>
      <c r="H8295" s="56"/>
      <c r="I8295" s="56"/>
      <c r="J8295" s="56"/>
      <c r="K8295" s="56"/>
      <c r="L8295" s="56"/>
      <c r="M8295" s="56"/>
    </row>
    <row r="8296" spans="1:13">
      <c r="A8296" s="59">
        <v>41106</v>
      </c>
      <c r="B8296" s="58">
        <v>8151.39</v>
      </c>
      <c r="C8296" s="55">
        <f t="shared" si="520"/>
        <v>7</v>
      </c>
      <c r="D8296" s="55">
        <f t="shared" si="521"/>
        <v>2012</v>
      </c>
      <c r="E8296" s="55">
        <f t="shared" si="522"/>
        <v>16168.282065000001</v>
      </c>
      <c r="F8296" s="55">
        <f t="shared" si="523"/>
        <v>16</v>
      </c>
      <c r="H8296" s="56"/>
      <c r="I8296" s="56"/>
      <c r="J8296" s="56"/>
      <c r="K8296" s="56"/>
      <c r="L8296" s="56"/>
      <c r="M8296" s="56"/>
    </row>
    <row r="8297" spans="1:13">
      <c r="A8297" s="59">
        <v>41107</v>
      </c>
      <c r="B8297" s="58">
        <v>7181.24</v>
      </c>
      <c r="C8297" s="55">
        <f t="shared" si="520"/>
        <v>7</v>
      </c>
      <c r="D8297" s="55">
        <f t="shared" si="521"/>
        <v>2012</v>
      </c>
      <c r="E8297" s="55">
        <f t="shared" si="522"/>
        <v>14243.98954</v>
      </c>
      <c r="F8297" s="55">
        <f t="shared" si="523"/>
        <v>17</v>
      </c>
      <c r="H8297" s="56"/>
      <c r="I8297" s="56"/>
      <c r="J8297" s="56"/>
      <c r="K8297" s="56"/>
      <c r="L8297" s="56"/>
      <c r="M8297" s="56"/>
    </row>
    <row r="8298" spans="1:13">
      <c r="A8298" s="59">
        <v>41108</v>
      </c>
      <c r="B8298" s="58">
        <v>7199.54</v>
      </c>
      <c r="C8298" s="55">
        <f t="shared" si="520"/>
        <v>7</v>
      </c>
      <c r="D8298" s="55">
        <f t="shared" si="521"/>
        <v>2012</v>
      </c>
      <c r="E8298" s="55">
        <f t="shared" si="522"/>
        <v>14280.28759</v>
      </c>
      <c r="F8298" s="55">
        <f t="shared" si="523"/>
        <v>18</v>
      </c>
      <c r="H8298" s="56"/>
      <c r="I8298" s="56"/>
      <c r="J8298" s="56"/>
      <c r="K8298" s="56"/>
      <c r="L8298" s="56"/>
      <c r="M8298" s="56"/>
    </row>
    <row r="8299" spans="1:13">
      <c r="A8299" s="59">
        <v>41109</v>
      </c>
      <c r="B8299" s="58">
        <v>6764.91</v>
      </c>
      <c r="C8299" s="55">
        <f t="shared" si="520"/>
        <v>7</v>
      </c>
      <c r="D8299" s="55">
        <f t="shared" si="521"/>
        <v>2012</v>
      </c>
      <c r="E8299" s="55">
        <f t="shared" si="522"/>
        <v>13418.198984999999</v>
      </c>
      <c r="F8299" s="55">
        <f t="shared" si="523"/>
        <v>19</v>
      </c>
      <c r="H8299" s="56"/>
      <c r="I8299" s="56"/>
      <c r="J8299" s="56"/>
      <c r="K8299" s="56"/>
      <c r="L8299" s="56"/>
      <c r="M8299" s="56"/>
    </row>
    <row r="8300" spans="1:13">
      <c r="A8300" s="59">
        <v>41110</v>
      </c>
      <c r="B8300" s="58">
        <v>6405.56</v>
      </c>
      <c r="C8300" s="55">
        <f t="shared" si="520"/>
        <v>7</v>
      </c>
      <c r="D8300" s="55">
        <f t="shared" si="521"/>
        <v>2012</v>
      </c>
      <c r="E8300" s="55">
        <f t="shared" si="522"/>
        <v>12705.428260000001</v>
      </c>
      <c r="F8300" s="55">
        <f t="shared" si="523"/>
        <v>20</v>
      </c>
      <c r="H8300" s="56"/>
      <c r="I8300" s="56"/>
      <c r="J8300" s="56"/>
      <c r="K8300" s="56"/>
      <c r="L8300" s="56"/>
      <c r="M8300" s="56"/>
    </row>
    <row r="8301" spans="1:13">
      <c r="A8301" s="59">
        <v>41111</v>
      </c>
      <c r="B8301" s="58">
        <v>6435.77</v>
      </c>
      <c r="C8301" s="55">
        <f t="shared" si="520"/>
        <v>7</v>
      </c>
      <c r="D8301" s="55">
        <f t="shared" si="521"/>
        <v>2012</v>
      </c>
      <c r="E8301" s="55">
        <f t="shared" si="522"/>
        <v>12765.349795000002</v>
      </c>
      <c r="F8301" s="55">
        <f t="shared" si="523"/>
        <v>21</v>
      </c>
      <c r="H8301" s="56"/>
      <c r="I8301" s="56"/>
      <c r="J8301" s="56"/>
      <c r="K8301" s="56"/>
      <c r="L8301" s="56"/>
      <c r="M8301" s="56"/>
    </row>
    <row r="8302" spans="1:13">
      <c r="A8302" s="59">
        <v>41112</v>
      </c>
      <c r="B8302" s="58">
        <v>6211.54</v>
      </c>
      <c r="C8302" s="55">
        <f t="shared" si="520"/>
        <v>7</v>
      </c>
      <c r="D8302" s="55">
        <f t="shared" si="521"/>
        <v>2012</v>
      </c>
      <c r="E8302" s="55">
        <f t="shared" si="522"/>
        <v>12320.58959</v>
      </c>
      <c r="F8302" s="55">
        <f t="shared" si="523"/>
        <v>22</v>
      </c>
      <c r="H8302" s="56"/>
      <c r="I8302" s="56"/>
      <c r="J8302" s="56"/>
      <c r="K8302" s="56"/>
      <c r="L8302" s="56"/>
      <c r="M8302" s="56"/>
    </row>
    <row r="8303" spans="1:13">
      <c r="A8303" s="59">
        <v>41113</v>
      </c>
      <c r="B8303" s="58">
        <v>6390.7</v>
      </c>
      <c r="C8303" s="55">
        <f t="shared" si="520"/>
        <v>7</v>
      </c>
      <c r="D8303" s="55">
        <f t="shared" si="521"/>
        <v>2012</v>
      </c>
      <c r="E8303" s="55">
        <f t="shared" si="522"/>
        <v>12675.953449999999</v>
      </c>
      <c r="F8303" s="55">
        <f t="shared" si="523"/>
        <v>23</v>
      </c>
      <c r="H8303" s="56"/>
      <c r="I8303" s="56"/>
      <c r="J8303" s="56"/>
      <c r="K8303" s="56"/>
      <c r="L8303" s="56"/>
      <c r="M8303" s="56"/>
    </row>
    <row r="8304" spans="1:13">
      <c r="A8304" s="59">
        <v>41114</v>
      </c>
      <c r="B8304" s="58">
        <v>6655.21</v>
      </c>
      <c r="C8304" s="55">
        <f t="shared" si="520"/>
        <v>7</v>
      </c>
      <c r="D8304" s="55">
        <f t="shared" si="521"/>
        <v>2012</v>
      </c>
      <c r="E8304" s="55">
        <f t="shared" si="522"/>
        <v>13200.609034999999</v>
      </c>
      <c r="F8304" s="55">
        <f t="shared" si="523"/>
        <v>24</v>
      </c>
      <c r="H8304" s="56"/>
      <c r="I8304" s="56"/>
      <c r="J8304" s="56"/>
      <c r="K8304" s="56"/>
      <c r="L8304" s="56"/>
      <c r="M8304" s="56"/>
    </row>
    <row r="8305" spans="1:13">
      <c r="A8305" s="59">
        <v>41115</v>
      </c>
      <c r="B8305" s="58">
        <v>6127.42</v>
      </c>
      <c r="C8305" s="55">
        <f t="shared" si="520"/>
        <v>7</v>
      </c>
      <c r="D8305" s="55">
        <f t="shared" si="521"/>
        <v>2012</v>
      </c>
      <c r="E8305" s="55">
        <f t="shared" si="522"/>
        <v>12153.737570000001</v>
      </c>
      <c r="F8305" s="55">
        <f t="shared" si="523"/>
        <v>25</v>
      </c>
      <c r="H8305" s="56"/>
      <c r="I8305" s="56"/>
      <c r="J8305" s="56"/>
      <c r="K8305" s="56"/>
      <c r="L8305" s="56"/>
      <c r="M8305" s="56"/>
    </row>
    <row r="8306" spans="1:13">
      <c r="A8306" s="59">
        <v>41116</v>
      </c>
      <c r="B8306" s="58">
        <v>6399.72</v>
      </c>
      <c r="C8306" s="55">
        <f t="shared" si="520"/>
        <v>7</v>
      </c>
      <c r="D8306" s="55">
        <f t="shared" si="521"/>
        <v>2012</v>
      </c>
      <c r="E8306" s="55">
        <f t="shared" si="522"/>
        <v>12693.844620000002</v>
      </c>
      <c r="F8306" s="55">
        <f t="shared" si="523"/>
        <v>26</v>
      </c>
      <c r="H8306" s="56"/>
      <c r="I8306" s="56"/>
      <c r="J8306" s="56"/>
      <c r="K8306" s="56"/>
      <c r="L8306" s="56"/>
      <c r="M8306" s="56"/>
    </row>
    <row r="8307" spans="1:13">
      <c r="A8307" s="59">
        <v>41117</v>
      </c>
      <c r="B8307" s="58">
        <v>5769.24</v>
      </c>
      <c r="C8307" s="55">
        <f t="shared" si="520"/>
        <v>7</v>
      </c>
      <c r="D8307" s="55">
        <f t="shared" si="521"/>
        <v>2012</v>
      </c>
      <c r="E8307" s="55">
        <f t="shared" si="522"/>
        <v>11443.287539999999</v>
      </c>
      <c r="F8307" s="55">
        <f t="shared" si="523"/>
        <v>27</v>
      </c>
      <c r="H8307" s="56"/>
      <c r="I8307" s="56"/>
      <c r="J8307" s="56"/>
      <c r="K8307" s="56"/>
      <c r="L8307" s="56"/>
      <c r="M8307" s="56"/>
    </row>
    <row r="8308" spans="1:13">
      <c r="A8308" s="59">
        <v>41118</v>
      </c>
      <c r="B8308" s="58">
        <v>5948.83</v>
      </c>
      <c r="C8308" s="55">
        <f t="shared" si="520"/>
        <v>7</v>
      </c>
      <c r="D8308" s="55">
        <f t="shared" si="521"/>
        <v>2012</v>
      </c>
      <c r="E8308" s="55">
        <f t="shared" si="522"/>
        <v>11799.504305</v>
      </c>
      <c r="F8308" s="55">
        <f t="shared" si="523"/>
        <v>28</v>
      </c>
      <c r="H8308" s="56"/>
      <c r="I8308" s="56"/>
      <c r="J8308" s="56"/>
      <c r="K8308" s="56"/>
      <c r="L8308" s="56"/>
      <c r="M8308" s="56"/>
    </row>
    <row r="8309" spans="1:13">
      <c r="A8309" s="59">
        <v>41119</v>
      </c>
      <c r="B8309" s="58">
        <v>5770.01</v>
      </c>
      <c r="C8309" s="55">
        <f t="shared" si="520"/>
        <v>7</v>
      </c>
      <c r="D8309" s="55">
        <f t="shared" si="521"/>
        <v>2012</v>
      </c>
      <c r="E8309" s="55">
        <f t="shared" si="522"/>
        <v>11444.814835000001</v>
      </c>
      <c r="F8309" s="55">
        <f t="shared" si="523"/>
        <v>29</v>
      </c>
      <c r="H8309" s="56"/>
      <c r="I8309" s="56"/>
      <c r="J8309" s="56"/>
      <c r="K8309" s="56"/>
      <c r="L8309" s="56"/>
      <c r="M8309" s="56"/>
    </row>
    <row r="8310" spans="1:13">
      <c r="A8310" s="59">
        <v>41120</v>
      </c>
      <c r="B8310" s="58">
        <v>5942.58</v>
      </c>
      <c r="C8310" s="55">
        <f t="shared" si="520"/>
        <v>7</v>
      </c>
      <c r="D8310" s="55">
        <f t="shared" si="521"/>
        <v>2012</v>
      </c>
      <c r="E8310" s="55">
        <f t="shared" si="522"/>
        <v>11787.10743</v>
      </c>
      <c r="F8310" s="55">
        <f t="shared" si="523"/>
        <v>30</v>
      </c>
      <c r="H8310" s="56"/>
      <c r="I8310" s="56"/>
      <c r="J8310" s="56"/>
      <c r="K8310" s="56"/>
      <c r="L8310" s="56"/>
      <c r="M8310" s="56"/>
    </row>
    <row r="8311" spans="1:13">
      <c r="A8311" s="59">
        <v>41121</v>
      </c>
      <c r="B8311" s="58">
        <v>6243.34</v>
      </c>
      <c r="C8311" s="55">
        <f t="shared" si="520"/>
        <v>7</v>
      </c>
      <c r="D8311" s="55">
        <f t="shared" si="521"/>
        <v>2012</v>
      </c>
      <c r="E8311" s="55">
        <f t="shared" si="522"/>
        <v>12383.66489</v>
      </c>
      <c r="F8311" s="55">
        <f t="shared" si="523"/>
        <v>31</v>
      </c>
      <c r="H8311" s="56"/>
      <c r="I8311" s="56"/>
      <c r="J8311" s="56"/>
      <c r="K8311" s="56"/>
      <c r="L8311" s="56"/>
      <c r="M8311" s="56"/>
    </row>
    <row r="8312" spans="1:13">
      <c r="A8312" s="59">
        <v>41122</v>
      </c>
      <c r="B8312" s="58">
        <v>5233.5600000000004</v>
      </c>
      <c r="C8312" s="55">
        <f t="shared" si="520"/>
        <v>8</v>
      </c>
      <c r="D8312" s="55">
        <f t="shared" si="521"/>
        <v>2012</v>
      </c>
      <c r="E8312" s="55">
        <f t="shared" si="522"/>
        <v>10380.76626</v>
      </c>
      <c r="F8312" s="55">
        <f t="shared" si="523"/>
        <v>1</v>
      </c>
      <c r="H8312" s="56"/>
      <c r="I8312" s="56"/>
      <c r="J8312" s="56"/>
      <c r="K8312" s="56"/>
      <c r="L8312" s="56"/>
      <c r="M8312" s="56"/>
    </row>
    <row r="8313" spans="1:13">
      <c r="A8313" s="59">
        <v>41123</v>
      </c>
      <c r="B8313" s="58">
        <v>5563.57</v>
      </c>
      <c r="C8313" s="55">
        <f t="shared" si="520"/>
        <v>8</v>
      </c>
      <c r="D8313" s="55">
        <f t="shared" si="521"/>
        <v>2012</v>
      </c>
      <c r="E8313" s="55">
        <f t="shared" si="522"/>
        <v>11035.341095</v>
      </c>
      <c r="F8313" s="55">
        <f t="shared" si="523"/>
        <v>2</v>
      </c>
      <c r="H8313" s="56"/>
      <c r="I8313" s="56"/>
      <c r="J8313" s="56"/>
      <c r="K8313" s="56"/>
      <c r="L8313" s="56"/>
      <c r="M8313" s="56"/>
    </row>
    <row r="8314" spans="1:13">
      <c r="A8314" s="59">
        <v>41124</v>
      </c>
      <c r="B8314" s="58">
        <v>5058.9799999999996</v>
      </c>
      <c r="C8314" s="55">
        <f t="shared" si="520"/>
        <v>8</v>
      </c>
      <c r="D8314" s="55">
        <f t="shared" si="521"/>
        <v>2012</v>
      </c>
      <c r="E8314" s="55">
        <f t="shared" si="522"/>
        <v>10034.48683</v>
      </c>
      <c r="F8314" s="55">
        <f t="shared" si="523"/>
        <v>3</v>
      </c>
      <c r="H8314" s="56"/>
      <c r="I8314" s="56"/>
      <c r="J8314" s="56"/>
      <c r="K8314" s="56"/>
      <c r="L8314" s="56"/>
      <c r="M8314" s="56"/>
    </row>
    <row r="8315" spans="1:13">
      <c r="A8315" s="59">
        <v>41125</v>
      </c>
      <c r="B8315" s="58">
        <v>5152.7</v>
      </c>
      <c r="C8315" s="55">
        <f t="shared" si="520"/>
        <v>8</v>
      </c>
      <c r="D8315" s="55">
        <f t="shared" si="521"/>
        <v>2012</v>
      </c>
      <c r="E8315" s="55">
        <f t="shared" si="522"/>
        <v>10220.380450000001</v>
      </c>
      <c r="F8315" s="55">
        <f t="shared" si="523"/>
        <v>4</v>
      </c>
      <c r="H8315" s="56"/>
      <c r="I8315" s="56"/>
      <c r="J8315" s="56"/>
      <c r="K8315" s="56"/>
      <c r="L8315" s="56"/>
      <c r="M8315" s="56"/>
    </row>
    <row r="8316" spans="1:13">
      <c r="A8316" s="59">
        <v>41126</v>
      </c>
      <c r="B8316" s="58">
        <v>4973.6099999999997</v>
      </c>
      <c r="C8316" s="55">
        <f t="shared" si="520"/>
        <v>8</v>
      </c>
      <c r="D8316" s="55">
        <f t="shared" si="521"/>
        <v>2012</v>
      </c>
      <c r="E8316" s="55">
        <f t="shared" si="522"/>
        <v>9865.1554349999988</v>
      </c>
      <c r="F8316" s="55">
        <f t="shared" si="523"/>
        <v>5</v>
      </c>
      <c r="H8316" s="56"/>
      <c r="I8316" s="56"/>
      <c r="J8316" s="56"/>
      <c r="K8316" s="56"/>
      <c r="L8316" s="56"/>
      <c r="M8316" s="56"/>
    </row>
    <row r="8317" spans="1:13">
      <c r="A8317" s="59">
        <v>41127</v>
      </c>
      <c r="B8317" s="58">
        <v>4877.9799999999996</v>
      </c>
      <c r="C8317" s="55">
        <f t="shared" si="520"/>
        <v>8</v>
      </c>
      <c r="D8317" s="55">
        <f t="shared" si="521"/>
        <v>2012</v>
      </c>
      <c r="E8317" s="55">
        <f t="shared" si="522"/>
        <v>9675.4733299999989</v>
      </c>
      <c r="F8317" s="55">
        <f t="shared" si="523"/>
        <v>6</v>
      </c>
      <c r="H8317" s="56"/>
      <c r="I8317" s="56"/>
      <c r="J8317" s="56"/>
      <c r="K8317" s="56"/>
      <c r="L8317" s="56"/>
      <c r="M8317" s="56"/>
    </row>
    <row r="8318" spans="1:13">
      <c r="A8318" s="59">
        <v>41128</v>
      </c>
      <c r="B8318" s="58">
        <v>5015.16</v>
      </c>
      <c r="C8318" s="55">
        <f t="shared" si="520"/>
        <v>8</v>
      </c>
      <c r="D8318" s="55">
        <f t="shared" si="521"/>
        <v>2012</v>
      </c>
      <c r="E8318" s="55">
        <f t="shared" si="522"/>
        <v>9947.5698599999996</v>
      </c>
      <c r="F8318" s="55">
        <f t="shared" si="523"/>
        <v>7</v>
      </c>
      <c r="H8318" s="56"/>
      <c r="I8318" s="56"/>
      <c r="J8318" s="56"/>
      <c r="K8318" s="56"/>
      <c r="L8318" s="56"/>
      <c r="M8318" s="56"/>
    </row>
    <row r="8319" spans="1:13">
      <c r="A8319" s="59">
        <v>41129</v>
      </c>
      <c r="B8319" s="58">
        <v>4897.7700000000004</v>
      </c>
      <c r="C8319" s="55">
        <f t="shared" si="520"/>
        <v>8</v>
      </c>
      <c r="D8319" s="55">
        <f t="shared" si="521"/>
        <v>2012</v>
      </c>
      <c r="E8319" s="55">
        <f t="shared" si="522"/>
        <v>9714.7267950000005</v>
      </c>
      <c r="F8319" s="55">
        <f t="shared" si="523"/>
        <v>8</v>
      </c>
      <c r="H8319" s="56"/>
      <c r="I8319" s="56"/>
      <c r="J8319" s="56"/>
      <c r="K8319" s="56"/>
      <c r="L8319" s="56"/>
      <c r="M8319" s="56"/>
    </row>
    <row r="8320" spans="1:13">
      <c r="A8320" s="59">
        <v>41130</v>
      </c>
      <c r="B8320" s="58">
        <v>4806.84</v>
      </c>
      <c r="C8320" s="55">
        <f t="shared" si="520"/>
        <v>8</v>
      </c>
      <c r="D8320" s="55">
        <f t="shared" si="521"/>
        <v>2012</v>
      </c>
      <c r="E8320" s="55">
        <f t="shared" si="522"/>
        <v>9534.3671400000003</v>
      </c>
      <c r="F8320" s="55">
        <f t="shared" si="523"/>
        <v>9</v>
      </c>
      <c r="H8320" s="56"/>
      <c r="I8320" s="56"/>
      <c r="J8320" s="56"/>
      <c r="K8320" s="56"/>
      <c r="L8320" s="56"/>
      <c r="M8320" s="56"/>
    </row>
    <row r="8321" spans="1:13">
      <c r="A8321" s="59">
        <v>41131</v>
      </c>
      <c r="B8321" s="58">
        <v>4828.1000000000004</v>
      </c>
      <c r="C8321" s="55">
        <f t="shared" si="520"/>
        <v>8</v>
      </c>
      <c r="D8321" s="55">
        <f t="shared" si="521"/>
        <v>2012</v>
      </c>
      <c r="E8321" s="55">
        <f t="shared" si="522"/>
        <v>9576.5363500000003</v>
      </c>
      <c r="F8321" s="55">
        <f t="shared" si="523"/>
        <v>10</v>
      </c>
      <c r="H8321" s="56"/>
      <c r="I8321" s="56"/>
      <c r="J8321" s="56"/>
      <c r="K8321" s="56"/>
      <c r="L8321" s="56"/>
      <c r="M8321" s="56"/>
    </row>
    <row r="8322" spans="1:13">
      <c r="A8322" s="59">
        <v>41132</v>
      </c>
      <c r="B8322" s="58">
        <v>5254.15</v>
      </c>
      <c r="C8322" s="55">
        <f t="shared" si="520"/>
        <v>8</v>
      </c>
      <c r="D8322" s="55">
        <f t="shared" si="521"/>
        <v>2012</v>
      </c>
      <c r="E8322" s="55">
        <f t="shared" si="522"/>
        <v>10421.606524999999</v>
      </c>
      <c r="F8322" s="55">
        <f t="shared" si="523"/>
        <v>11</v>
      </c>
      <c r="H8322" s="56"/>
      <c r="I8322" s="56"/>
      <c r="J8322" s="56"/>
      <c r="K8322" s="56"/>
      <c r="L8322" s="56"/>
      <c r="M8322" s="56"/>
    </row>
    <row r="8323" spans="1:13">
      <c r="A8323" s="59">
        <v>41133</v>
      </c>
      <c r="B8323" s="58">
        <v>4860.22</v>
      </c>
      <c r="C8323" s="55">
        <f t="shared" si="520"/>
        <v>8</v>
      </c>
      <c r="D8323" s="55">
        <f t="shared" si="521"/>
        <v>2012</v>
      </c>
      <c r="E8323" s="55">
        <f t="shared" si="522"/>
        <v>9640.2463700000008</v>
      </c>
      <c r="F8323" s="55">
        <f t="shared" si="523"/>
        <v>12</v>
      </c>
      <c r="H8323" s="56"/>
      <c r="I8323" s="56"/>
      <c r="J8323" s="56"/>
      <c r="K8323" s="56"/>
      <c r="L8323" s="56"/>
      <c r="M8323" s="56"/>
    </row>
    <row r="8324" spans="1:13">
      <c r="A8324" s="59">
        <v>41134</v>
      </c>
      <c r="B8324" s="58">
        <v>4415.6099999999997</v>
      </c>
      <c r="C8324" s="55">
        <f t="shared" ref="C8324:C8387" si="524">MONTH(A8324)</f>
        <v>8</v>
      </c>
      <c r="D8324" s="55">
        <f t="shared" ref="D8324:D8387" si="525">IF(C8324&gt;9,YEAR(A8324)+1,YEAR(A8324))</f>
        <v>2012</v>
      </c>
      <c r="E8324" s="55">
        <f t="shared" ref="E8324:E8387" si="526">B8324*1.9835</f>
        <v>8758.3624349999991</v>
      </c>
      <c r="F8324" s="55">
        <f t="shared" ref="F8324:F8387" si="527">DAY(A8324)</f>
        <v>13</v>
      </c>
      <c r="H8324" s="56"/>
      <c r="I8324" s="56"/>
      <c r="J8324" s="56"/>
      <c r="K8324" s="56"/>
      <c r="L8324" s="56"/>
      <c r="M8324" s="56"/>
    </row>
    <row r="8325" spans="1:13">
      <c r="A8325" s="59">
        <v>41135</v>
      </c>
      <c r="B8325" s="58">
        <v>4449.8599999999997</v>
      </c>
      <c r="C8325" s="55">
        <f t="shared" si="524"/>
        <v>8</v>
      </c>
      <c r="D8325" s="55">
        <f t="shared" si="525"/>
        <v>2012</v>
      </c>
      <c r="E8325" s="55">
        <f t="shared" si="526"/>
        <v>8826.2973099999999</v>
      </c>
      <c r="F8325" s="55">
        <f t="shared" si="527"/>
        <v>14</v>
      </c>
      <c r="H8325" s="56"/>
      <c r="I8325" s="56"/>
      <c r="J8325" s="56"/>
      <c r="K8325" s="56"/>
      <c r="L8325" s="56"/>
      <c r="M8325" s="56"/>
    </row>
    <row r="8326" spans="1:13">
      <c r="A8326" s="59">
        <v>41136</v>
      </c>
      <c r="B8326" s="58">
        <v>4195.38</v>
      </c>
      <c r="C8326" s="55">
        <f t="shared" si="524"/>
        <v>8</v>
      </c>
      <c r="D8326" s="55">
        <f t="shared" si="525"/>
        <v>2012</v>
      </c>
      <c r="E8326" s="55">
        <f t="shared" si="526"/>
        <v>8321.5362299999997</v>
      </c>
      <c r="F8326" s="55">
        <f t="shared" si="527"/>
        <v>15</v>
      </c>
      <c r="H8326" s="56"/>
      <c r="I8326" s="56"/>
      <c r="J8326" s="56"/>
      <c r="K8326" s="56"/>
      <c r="L8326" s="56"/>
      <c r="M8326" s="56"/>
    </row>
    <row r="8327" spans="1:13">
      <c r="A8327" s="59">
        <v>41137</v>
      </c>
      <c r="B8327" s="58">
        <v>3196.66</v>
      </c>
      <c r="C8327" s="55">
        <f t="shared" si="524"/>
        <v>8</v>
      </c>
      <c r="D8327" s="55">
        <f t="shared" si="525"/>
        <v>2012</v>
      </c>
      <c r="E8327" s="55">
        <f t="shared" si="526"/>
        <v>6340.5751099999998</v>
      </c>
      <c r="F8327" s="55">
        <f t="shared" si="527"/>
        <v>16</v>
      </c>
      <c r="H8327" s="56"/>
      <c r="I8327" s="56"/>
      <c r="J8327" s="56"/>
      <c r="K8327" s="56"/>
      <c r="L8327" s="56"/>
      <c r="M8327" s="56"/>
    </row>
    <row r="8328" spans="1:13">
      <c r="A8328" s="59">
        <v>41138</v>
      </c>
      <c r="B8328" s="58">
        <v>4269.07</v>
      </c>
      <c r="C8328" s="55">
        <f t="shared" si="524"/>
        <v>8</v>
      </c>
      <c r="D8328" s="55">
        <f t="shared" si="525"/>
        <v>2012</v>
      </c>
      <c r="E8328" s="55">
        <f t="shared" si="526"/>
        <v>8467.7003449999993</v>
      </c>
      <c r="F8328" s="55">
        <f t="shared" si="527"/>
        <v>17</v>
      </c>
      <c r="H8328" s="56"/>
      <c r="I8328" s="56"/>
      <c r="J8328" s="56"/>
      <c r="K8328" s="56"/>
      <c r="L8328" s="56"/>
      <c r="M8328" s="56"/>
    </row>
    <row r="8329" spans="1:13">
      <c r="A8329" s="59">
        <v>41139</v>
      </c>
      <c r="B8329" s="58">
        <v>4389.55</v>
      </c>
      <c r="C8329" s="55">
        <f t="shared" si="524"/>
        <v>8</v>
      </c>
      <c r="D8329" s="55">
        <f t="shared" si="525"/>
        <v>2012</v>
      </c>
      <c r="E8329" s="55">
        <f t="shared" si="526"/>
        <v>8706.6724250000007</v>
      </c>
      <c r="F8329" s="55">
        <f t="shared" si="527"/>
        <v>18</v>
      </c>
      <c r="H8329" s="56"/>
      <c r="I8329" s="56"/>
      <c r="J8329" s="56"/>
      <c r="K8329" s="56"/>
      <c r="L8329" s="56"/>
      <c r="M8329" s="56"/>
    </row>
    <row r="8330" spans="1:13">
      <c r="A8330" s="59">
        <v>41140</v>
      </c>
      <c r="B8330" s="58">
        <v>4004.21</v>
      </c>
      <c r="C8330" s="55">
        <f t="shared" si="524"/>
        <v>8</v>
      </c>
      <c r="D8330" s="55">
        <f t="shared" si="525"/>
        <v>2012</v>
      </c>
      <c r="E8330" s="55">
        <f t="shared" si="526"/>
        <v>7942.3505350000005</v>
      </c>
      <c r="F8330" s="55">
        <f t="shared" si="527"/>
        <v>19</v>
      </c>
      <c r="H8330" s="56"/>
      <c r="I8330" s="56"/>
      <c r="J8330" s="56"/>
      <c r="K8330" s="56"/>
      <c r="L8330" s="56"/>
      <c r="M8330" s="56"/>
    </row>
    <row r="8331" spans="1:13">
      <c r="A8331" s="59">
        <v>41141</v>
      </c>
      <c r="B8331" s="58">
        <v>4237.22</v>
      </c>
      <c r="C8331" s="55">
        <f t="shared" si="524"/>
        <v>8</v>
      </c>
      <c r="D8331" s="55">
        <f t="shared" si="525"/>
        <v>2012</v>
      </c>
      <c r="E8331" s="55">
        <f t="shared" si="526"/>
        <v>8404.5258700000013</v>
      </c>
      <c r="F8331" s="55">
        <f t="shared" si="527"/>
        <v>20</v>
      </c>
      <c r="H8331" s="56"/>
      <c r="I8331" s="56"/>
      <c r="J8331" s="56"/>
      <c r="K8331" s="56"/>
      <c r="L8331" s="56"/>
      <c r="M8331" s="56"/>
    </row>
    <row r="8332" spans="1:13">
      <c r="A8332" s="59">
        <v>41142</v>
      </c>
      <c r="B8332" s="58">
        <v>4629</v>
      </c>
      <c r="C8332" s="55">
        <f t="shared" si="524"/>
        <v>8</v>
      </c>
      <c r="D8332" s="55">
        <f t="shared" si="525"/>
        <v>2012</v>
      </c>
      <c r="E8332" s="55">
        <f t="shared" si="526"/>
        <v>9181.6214999999993</v>
      </c>
      <c r="F8332" s="55">
        <f t="shared" si="527"/>
        <v>21</v>
      </c>
      <c r="H8332" s="56"/>
      <c r="I8332" s="56"/>
      <c r="J8332" s="56"/>
      <c r="K8332" s="56"/>
      <c r="L8332" s="56"/>
      <c r="M8332" s="56"/>
    </row>
    <row r="8333" spans="1:13">
      <c r="A8333" s="59">
        <v>41143</v>
      </c>
      <c r="B8333" s="58">
        <v>4179.8599999999997</v>
      </c>
      <c r="C8333" s="55">
        <f t="shared" si="524"/>
        <v>8</v>
      </c>
      <c r="D8333" s="55">
        <f t="shared" si="525"/>
        <v>2012</v>
      </c>
      <c r="E8333" s="55">
        <f t="shared" si="526"/>
        <v>8290.7523099999999</v>
      </c>
      <c r="F8333" s="55">
        <f t="shared" si="527"/>
        <v>22</v>
      </c>
      <c r="H8333" s="56"/>
      <c r="I8333" s="56"/>
      <c r="J8333" s="56"/>
      <c r="K8333" s="56"/>
      <c r="L8333" s="56"/>
      <c r="M8333" s="56"/>
    </row>
    <row r="8334" spans="1:13">
      <c r="A8334" s="59">
        <v>41144</v>
      </c>
      <c r="B8334" s="58">
        <v>3716.71</v>
      </c>
      <c r="C8334" s="55">
        <f t="shared" si="524"/>
        <v>8</v>
      </c>
      <c r="D8334" s="55">
        <f t="shared" si="525"/>
        <v>2012</v>
      </c>
      <c r="E8334" s="55">
        <f t="shared" si="526"/>
        <v>7372.0942850000001</v>
      </c>
      <c r="F8334" s="55">
        <f t="shared" si="527"/>
        <v>23</v>
      </c>
      <c r="H8334" s="56"/>
      <c r="I8334" s="56"/>
      <c r="J8334" s="56"/>
      <c r="K8334" s="56"/>
      <c r="L8334" s="56"/>
      <c r="M8334" s="56"/>
    </row>
    <row r="8335" spans="1:13">
      <c r="A8335" s="59">
        <v>41145</v>
      </c>
      <c r="B8335" s="58">
        <v>3724.22</v>
      </c>
      <c r="C8335" s="55">
        <f t="shared" si="524"/>
        <v>8</v>
      </c>
      <c r="D8335" s="55">
        <f t="shared" si="525"/>
        <v>2012</v>
      </c>
      <c r="E8335" s="55">
        <f t="shared" si="526"/>
        <v>7386.9903699999995</v>
      </c>
      <c r="F8335" s="55">
        <f t="shared" si="527"/>
        <v>24</v>
      </c>
      <c r="H8335" s="56"/>
      <c r="I8335" s="56"/>
      <c r="J8335" s="56"/>
      <c r="K8335" s="56"/>
      <c r="L8335" s="56"/>
      <c r="M8335" s="56"/>
    </row>
    <row r="8336" spans="1:13">
      <c r="A8336" s="59">
        <v>41146</v>
      </c>
      <c r="B8336" s="58">
        <v>3813.53</v>
      </c>
      <c r="C8336" s="55">
        <f t="shared" si="524"/>
        <v>8</v>
      </c>
      <c r="D8336" s="55">
        <f t="shared" si="525"/>
        <v>2012</v>
      </c>
      <c r="E8336" s="55">
        <f t="shared" si="526"/>
        <v>7564.1367550000004</v>
      </c>
      <c r="F8336" s="55">
        <f t="shared" si="527"/>
        <v>25</v>
      </c>
      <c r="H8336" s="56"/>
      <c r="I8336" s="56"/>
      <c r="J8336" s="56"/>
      <c r="K8336" s="56"/>
      <c r="L8336" s="56"/>
      <c r="M8336" s="56"/>
    </row>
    <row r="8337" spans="1:13">
      <c r="A8337" s="59">
        <v>41147</v>
      </c>
      <c r="B8337" s="58">
        <v>3788.27</v>
      </c>
      <c r="C8337" s="55">
        <f t="shared" si="524"/>
        <v>8</v>
      </c>
      <c r="D8337" s="55">
        <f t="shared" si="525"/>
        <v>2012</v>
      </c>
      <c r="E8337" s="55">
        <f t="shared" si="526"/>
        <v>7514.0335450000002</v>
      </c>
      <c r="F8337" s="55">
        <f t="shared" si="527"/>
        <v>26</v>
      </c>
      <c r="H8337" s="56"/>
      <c r="I8337" s="56"/>
      <c r="J8337" s="56"/>
      <c r="K8337" s="56"/>
      <c r="L8337" s="56"/>
      <c r="M8337" s="56"/>
    </row>
    <row r="8338" spans="1:13">
      <c r="A8338" s="59">
        <v>41148</v>
      </c>
      <c r="B8338" s="58">
        <v>3703.73</v>
      </c>
      <c r="C8338" s="55">
        <f t="shared" si="524"/>
        <v>8</v>
      </c>
      <c r="D8338" s="55">
        <f t="shared" si="525"/>
        <v>2012</v>
      </c>
      <c r="E8338" s="55">
        <f t="shared" si="526"/>
        <v>7346.3484550000003</v>
      </c>
      <c r="F8338" s="55">
        <f t="shared" si="527"/>
        <v>27</v>
      </c>
      <c r="H8338" s="56"/>
      <c r="I8338" s="56"/>
      <c r="J8338" s="56"/>
      <c r="K8338" s="56"/>
      <c r="L8338" s="56"/>
      <c r="M8338" s="56"/>
    </row>
    <row r="8339" spans="1:13">
      <c r="A8339" s="59">
        <v>41149</v>
      </c>
      <c r="B8339" s="58">
        <v>3690.31</v>
      </c>
      <c r="C8339" s="55">
        <f t="shared" si="524"/>
        <v>8</v>
      </c>
      <c r="D8339" s="55">
        <f t="shared" si="525"/>
        <v>2012</v>
      </c>
      <c r="E8339" s="55">
        <f t="shared" si="526"/>
        <v>7319.7298849999997</v>
      </c>
      <c r="F8339" s="55">
        <f t="shared" si="527"/>
        <v>28</v>
      </c>
      <c r="H8339" s="56"/>
      <c r="I8339" s="56"/>
      <c r="J8339" s="56"/>
      <c r="K8339" s="56"/>
      <c r="L8339" s="56"/>
      <c r="M8339" s="56"/>
    </row>
    <row r="8340" spans="1:13">
      <c r="A8340" s="59">
        <v>41150</v>
      </c>
      <c r="B8340" s="58">
        <v>3784.77</v>
      </c>
      <c r="C8340" s="55">
        <f t="shared" si="524"/>
        <v>8</v>
      </c>
      <c r="D8340" s="55">
        <f t="shared" si="525"/>
        <v>2012</v>
      </c>
      <c r="E8340" s="55">
        <f t="shared" si="526"/>
        <v>7507.0912950000002</v>
      </c>
      <c r="F8340" s="55">
        <f t="shared" si="527"/>
        <v>29</v>
      </c>
      <c r="H8340" s="56"/>
      <c r="I8340" s="56"/>
      <c r="J8340" s="56"/>
      <c r="K8340" s="56"/>
      <c r="L8340" s="56"/>
      <c r="M8340" s="56"/>
    </row>
    <row r="8341" spans="1:13">
      <c r="A8341" s="59">
        <v>41151</v>
      </c>
      <c r="B8341" s="58">
        <v>3690.68</v>
      </c>
      <c r="C8341" s="55">
        <f t="shared" si="524"/>
        <v>8</v>
      </c>
      <c r="D8341" s="55">
        <f t="shared" si="525"/>
        <v>2012</v>
      </c>
      <c r="E8341" s="55">
        <f t="shared" si="526"/>
        <v>7320.46378</v>
      </c>
      <c r="F8341" s="55">
        <f t="shared" si="527"/>
        <v>30</v>
      </c>
      <c r="H8341" s="56"/>
      <c r="I8341" s="56"/>
      <c r="J8341" s="56"/>
      <c r="K8341" s="56"/>
      <c r="L8341" s="56"/>
      <c r="M8341" s="56"/>
    </row>
    <row r="8342" spans="1:13">
      <c r="A8342" s="59">
        <v>41152</v>
      </c>
      <c r="B8342" s="58">
        <v>3766.59</v>
      </c>
      <c r="C8342" s="55">
        <f t="shared" si="524"/>
        <v>8</v>
      </c>
      <c r="D8342" s="55">
        <f t="shared" si="525"/>
        <v>2012</v>
      </c>
      <c r="E8342" s="55">
        <f t="shared" si="526"/>
        <v>7471.0312650000005</v>
      </c>
      <c r="F8342" s="55">
        <f t="shared" si="527"/>
        <v>31</v>
      </c>
      <c r="H8342" s="56"/>
      <c r="I8342" s="56"/>
      <c r="J8342" s="56"/>
      <c r="K8342" s="56"/>
      <c r="L8342" s="56"/>
      <c r="M8342" s="56"/>
    </row>
    <row r="8343" spans="1:13">
      <c r="A8343" s="59">
        <v>41153</v>
      </c>
      <c r="B8343" s="58">
        <v>4273.18</v>
      </c>
      <c r="C8343" s="55">
        <f t="shared" si="524"/>
        <v>9</v>
      </c>
      <c r="D8343" s="55">
        <f t="shared" si="525"/>
        <v>2012</v>
      </c>
      <c r="E8343" s="55">
        <f t="shared" si="526"/>
        <v>8475.8525300000001</v>
      </c>
      <c r="F8343" s="55">
        <f t="shared" si="527"/>
        <v>1</v>
      </c>
      <c r="H8343" s="56"/>
      <c r="I8343" s="56"/>
      <c r="J8343" s="56"/>
      <c r="K8343" s="56"/>
      <c r="L8343" s="56"/>
      <c r="M8343" s="56"/>
    </row>
    <row r="8344" spans="1:13">
      <c r="A8344" s="59">
        <v>41154</v>
      </c>
      <c r="B8344" s="58">
        <v>4770.2700000000004</v>
      </c>
      <c r="C8344" s="55">
        <f t="shared" si="524"/>
        <v>9</v>
      </c>
      <c r="D8344" s="55">
        <f t="shared" si="525"/>
        <v>2012</v>
      </c>
      <c r="E8344" s="55">
        <f t="shared" si="526"/>
        <v>9461.8305450000007</v>
      </c>
      <c r="F8344" s="55">
        <f t="shared" si="527"/>
        <v>2</v>
      </c>
      <c r="H8344" s="56"/>
      <c r="I8344" s="56"/>
      <c r="J8344" s="56"/>
      <c r="K8344" s="56"/>
      <c r="L8344" s="56"/>
      <c r="M8344" s="56"/>
    </row>
    <row r="8345" spans="1:13">
      <c r="A8345" s="59">
        <v>41155</v>
      </c>
      <c r="B8345" s="58">
        <v>3846.63</v>
      </c>
      <c r="C8345" s="55">
        <f t="shared" si="524"/>
        <v>9</v>
      </c>
      <c r="D8345" s="55">
        <f t="shared" si="525"/>
        <v>2012</v>
      </c>
      <c r="E8345" s="55">
        <f t="shared" si="526"/>
        <v>7629.7906050000001</v>
      </c>
      <c r="F8345" s="55">
        <f t="shared" si="527"/>
        <v>3</v>
      </c>
      <c r="H8345" s="56"/>
      <c r="I8345" s="56"/>
      <c r="J8345" s="56"/>
      <c r="K8345" s="56"/>
      <c r="L8345" s="56"/>
      <c r="M8345" s="56"/>
    </row>
    <row r="8346" spans="1:13">
      <c r="A8346" s="59">
        <v>41156</v>
      </c>
      <c r="B8346" s="58">
        <v>3744</v>
      </c>
      <c r="C8346" s="55">
        <f t="shared" si="524"/>
        <v>9</v>
      </c>
      <c r="D8346" s="55">
        <f t="shared" si="525"/>
        <v>2012</v>
      </c>
      <c r="E8346" s="55">
        <f t="shared" si="526"/>
        <v>7426.2240000000002</v>
      </c>
      <c r="F8346" s="55">
        <f t="shared" si="527"/>
        <v>4</v>
      </c>
      <c r="H8346" s="56"/>
      <c r="I8346" s="56"/>
      <c r="J8346" s="56"/>
      <c r="K8346" s="56"/>
      <c r="L8346" s="56"/>
      <c r="M8346" s="56"/>
    </row>
    <row r="8347" spans="1:13">
      <c r="A8347" s="59">
        <v>41157</v>
      </c>
      <c r="B8347" s="58">
        <v>3913.31</v>
      </c>
      <c r="C8347" s="55">
        <f t="shared" si="524"/>
        <v>9</v>
      </c>
      <c r="D8347" s="55">
        <f t="shared" si="525"/>
        <v>2012</v>
      </c>
      <c r="E8347" s="55">
        <f t="shared" si="526"/>
        <v>7762.0503850000005</v>
      </c>
      <c r="F8347" s="55">
        <f t="shared" si="527"/>
        <v>5</v>
      </c>
      <c r="H8347" s="56"/>
      <c r="I8347" s="56"/>
      <c r="J8347" s="56"/>
      <c r="K8347" s="56"/>
      <c r="L8347" s="56"/>
      <c r="M8347" s="56"/>
    </row>
    <row r="8348" spans="1:13">
      <c r="A8348" s="59">
        <v>41158</v>
      </c>
      <c r="B8348" s="58">
        <v>3798.31</v>
      </c>
      <c r="C8348" s="55">
        <f t="shared" si="524"/>
        <v>9</v>
      </c>
      <c r="D8348" s="55">
        <f t="shared" si="525"/>
        <v>2012</v>
      </c>
      <c r="E8348" s="55">
        <f t="shared" si="526"/>
        <v>7533.9478850000005</v>
      </c>
      <c r="F8348" s="55">
        <f t="shared" si="527"/>
        <v>6</v>
      </c>
      <c r="H8348" s="56"/>
      <c r="I8348" s="56"/>
      <c r="J8348" s="56"/>
      <c r="K8348" s="56"/>
      <c r="L8348" s="56"/>
      <c r="M8348" s="56"/>
    </row>
    <row r="8349" spans="1:13">
      <c r="A8349" s="59">
        <v>41159</v>
      </c>
      <c r="B8349" s="58">
        <v>3930.31</v>
      </c>
      <c r="C8349" s="55">
        <f t="shared" si="524"/>
        <v>9</v>
      </c>
      <c r="D8349" s="55">
        <f t="shared" si="525"/>
        <v>2012</v>
      </c>
      <c r="E8349" s="55">
        <f t="shared" si="526"/>
        <v>7795.7698849999997</v>
      </c>
      <c r="F8349" s="55">
        <f t="shared" si="527"/>
        <v>7</v>
      </c>
      <c r="H8349" s="56"/>
      <c r="I8349" s="56"/>
      <c r="J8349" s="56"/>
      <c r="K8349" s="56"/>
      <c r="L8349" s="56"/>
      <c r="M8349" s="56"/>
    </row>
    <row r="8350" spans="1:13">
      <c r="A8350" s="59">
        <v>41160</v>
      </c>
      <c r="B8350" s="58">
        <v>3701.75</v>
      </c>
      <c r="C8350" s="55">
        <f t="shared" si="524"/>
        <v>9</v>
      </c>
      <c r="D8350" s="55">
        <f t="shared" si="525"/>
        <v>2012</v>
      </c>
      <c r="E8350" s="55">
        <f t="shared" si="526"/>
        <v>7342.4211249999998</v>
      </c>
      <c r="F8350" s="55">
        <f t="shared" si="527"/>
        <v>8</v>
      </c>
      <c r="H8350" s="56"/>
      <c r="I8350" s="56"/>
      <c r="J8350" s="56"/>
      <c r="K8350" s="56"/>
      <c r="L8350" s="56"/>
      <c r="M8350" s="56"/>
    </row>
    <row r="8351" spans="1:13">
      <c r="A8351" s="59">
        <v>41161</v>
      </c>
      <c r="B8351" s="58">
        <v>3640.64</v>
      </c>
      <c r="C8351" s="55">
        <f t="shared" si="524"/>
        <v>9</v>
      </c>
      <c r="D8351" s="55">
        <f t="shared" si="525"/>
        <v>2012</v>
      </c>
      <c r="E8351" s="55">
        <f t="shared" si="526"/>
        <v>7221.2094399999996</v>
      </c>
      <c r="F8351" s="55">
        <f t="shared" si="527"/>
        <v>9</v>
      </c>
      <c r="H8351" s="56"/>
      <c r="I8351" s="56"/>
      <c r="J8351" s="56"/>
      <c r="K8351" s="56"/>
      <c r="L8351" s="56"/>
      <c r="M8351" s="56"/>
    </row>
    <row r="8352" spans="1:13">
      <c r="A8352" s="59">
        <v>41162</v>
      </c>
      <c r="B8352" s="58">
        <v>3878.27</v>
      </c>
      <c r="C8352" s="55">
        <f t="shared" si="524"/>
        <v>9</v>
      </c>
      <c r="D8352" s="55">
        <f t="shared" si="525"/>
        <v>2012</v>
      </c>
      <c r="E8352" s="55">
        <f t="shared" si="526"/>
        <v>7692.5485450000006</v>
      </c>
      <c r="F8352" s="55">
        <f t="shared" si="527"/>
        <v>10</v>
      </c>
      <c r="H8352" s="56"/>
      <c r="I8352" s="56"/>
      <c r="J8352" s="56"/>
      <c r="K8352" s="56"/>
      <c r="L8352" s="56"/>
      <c r="M8352" s="56"/>
    </row>
    <row r="8353" spans="1:13">
      <c r="A8353" s="59">
        <v>41163</v>
      </c>
      <c r="B8353" s="58">
        <v>4290.58</v>
      </c>
      <c r="C8353" s="55">
        <f t="shared" si="524"/>
        <v>9</v>
      </c>
      <c r="D8353" s="55">
        <f t="shared" si="525"/>
        <v>2012</v>
      </c>
      <c r="E8353" s="55">
        <f t="shared" si="526"/>
        <v>8510.3654299999998</v>
      </c>
      <c r="F8353" s="55">
        <f t="shared" si="527"/>
        <v>11</v>
      </c>
      <c r="H8353" s="56"/>
      <c r="I8353" s="56"/>
      <c r="J8353" s="56"/>
      <c r="K8353" s="56"/>
      <c r="L8353" s="56"/>
      <c r="M8353" s="56"/>
    </row>
    <row r="8354" spans="1:13">
      <c r="A8354" s="59">
        <v>41164</v>
      </c>
      <c r="B8354" s="58">
        <v>3627.47</v>
      </c>
      <c r="C8354" s="55">
        <f t="shared" si="524"/>
        <v>9</v>
      </c>
      <c r="D8354" s="55">
        <f t="shared" si="525"/>
        <v>2012</v>
      </c>
      <c r="E8354" s="55">
        <f t="shared" si="526"/>
        <v>7195.0867449999996</v>
      </c>
      <c r="F8354" s="55">
        <f t="shared" si="527"/>
        <v>12</v>
      </c>
      <c r="H8354" s="56"/>
      <c r="I8354" s="56"/>
      <c r="J8354" s="56"/>
      <c r="K8354" s="56"/>
      <c r="L8354" s="56"/>
      <c r="M8354" s="56"/>
    </row>
    <row r="8355" spans="1:13">
      <c r="A8355" s="59">
        <v>41165</v>
      </c>
      <c r="B8355" s="58">
        <v>3845.59</v>
      </c>
      <c r="C8355" s="55">
        <f t="shared" si="524"/>
        <v>9</v>
      </c>
      <c r="D8355" s="55">
        <f t="shared" si="525"/>
        <v>2012</v>
      </c>
      <c r="E8355" s="55">
        <f t="shared" si="526"/>
        <v>7627.7277650000005</v>
      </c>
      <c r="F8355" s="55">
        <f t="shared" si="527"/>
        <v>13</v>
      </c>
      <c r="H8355" s="56"/>
      <c r="I8355" s="56"/>
      <c r="J8355" s="56"/>
      <c r="K8355" s="56"/>
      <c r="L8355" s="56"/>
      <c r="M8355" s="56"/>
    </row>
    <row r="8356" spans="1:13">
      <c r="A8356" s="59">
        <v>41166</v>
      </c>
      <c r="B8356" s="58">
        <v>3470.79</v>
      </c>
      <c r="C8356" s="55">
        <f t="shared" si="524"/>
        <v>9</v>
      </c>
      <c r="D8356" s="55">
        <f t="shared" si="525"/>
        <v>2012</v>
      </c>
      <c r="E8356" s="55">
        <f t="shared" si="526"/>
        <v>6884.3119649999999</v>
      </c>
      <c r="F8356" s="55">
        <f t="shared" si="527"/>
        <v>14</v>
      </c>
      <c r="H8356" s="56"/>
      <c r="I8356" s="56"/>
      <c r="J8356" s="56"/>
      <c r="K8356" s="56"/>
      <c r="L8356" s="56"/>
      <c r="M8356" s="56"/>
    </row>
    <row r="8357" spans="1:13">
      <c r="A8357" s="59">
        <v>41167</v>
      </c>
      <c r="B8357" s="58">
        <v>3624</v>
      </c>
      <c r="C8357" s="55">
        <f t="shared" si="524"/>
        <v>9</v>
      </c>
      <c r="D8357" s="55">
        <f t="shared" si="525"/>
        <v>2012</v>
      </c>
      <c r="E8357" s="55">
        <f t="shared" si="526"/>
        <v>7188.2039999999997</v>
      </c>
      <c r="F8357" s="55">
        <f t="shared" si="527"/>
        <v>15</v>
      </c>
      <c r="H8357" s="56"/>
      <c r="I8357" s="56"/>
      <c r="J8357" s="56"/>
      <c r="K8357" s="56"/>
      <c r="L8357" s="56"/>
      <c r="M8357" s="56"/>
    </row>
    <row r="8358" spans="1:13">
      <c r="A8358" s="59">
        <v>41168</v>
      </c>
      <c r="B8358" s="58">
        <v>3344.16</v>
      </c>
      <c r="C8358" s="55">
        <f t="shared" si="524"/>
        <v>9</v>
      </c>
      <c r="D8358" s="55">
        <f t="shared" si="525"/>
        <v>2012</v>
      </c>
      <c r="E8358" s="55">
        <f t="shared" si="526"/>
        <v>6633.1413599999996</v>
      </c>
      <c r="F8358" s="55">
        <f t="shared" si="527"/>
        <v>16</v>
      </c>
      <c r="H8358" s="56"/>
      <c r="I8358" s="56"/>
      <c r="J8358" s="56"/>
      <c r="K8358" s="56"/>
      <c r="L8358" s="56"/>
      <c r="M8358" s="56"/>
    </row>
    <row r="8359" spans="1:13">
      <c r="A8359" s="59">
        <v>41169</v>
      </c>
      <c r="B8359" s="58">
        <v>3618.36</v>
      </c>
      <c r="C8359" s="55">
        <f t="shared" si="524"/>
        <v>9</v>
      </c>
      <c r="D8359" s="55">
        <f t="shared" si="525"/>
        <v>2012</v>
      </c>
      <c r="E8359" s="55">
        <f t="shared" si="526"/>
        <v>7177.0170600000001</v>
      </c>
      <c r="F8359" s="55">
        <f t="shared" si="527"/>
        <v>17</v>
      </c>
      <c r="H8359" s="56"/>
      <c r="I8359" s="56"/>
      <c r="J8359" s="56"/>
      <c r="K8359" s="56"/>
      <c r="L8359" s="56"/>
      <c r="M8359" s="56"/>
    </row>
    <row r="8360" spans="1:13">
      <c r="A8360" s="59">
        <v>41170</v>
      </c>
      <c r="B8360" s="58">
        <v>3520.99</v>
      </c>
      <c r="C8360" s="55">
        <f t="shared" si="524"/>
        <v>9</v>
      </c>
      <c r="D8360" s="55">
        <f t="shared" si="525"/>
        <v>2012</v>
      </c>
      <c r="E8360" s="55">
        <f t="shared" si="526"/>
        <v>6983.8836649999994</v>
      </c>
      <c r="F8360" s="55">
        <f t="shared" si="527"/>
        <v>18</v>
      </c>
      <c r="H8360" s="56"/>
      <c r="I8360" s="56"/>
      <c r="J8360" s="56"/>
      <c r="K8360" s="56"/>
      <c r="L8360" s="56"/>
      <c r="M8360" s="56"/>
    </row>
    <row r="8361" spans="1:13">
      <c r="A8361" s="59">
        <v>41171</v>
      </c>
      <c r="B8361" s="58">
        <v>3517.21</v>
      </c>
      <c r="C8361" s="55">
        <f t="shared" si="524"/>
        <v>9</v>
      </c>
      <c r="D8361" s="55">
        <f t="shared" si="525"/>
        <v>2012</v>
      </c>
      <c r="E8361" s="55">
        <f t="shared" si="526"/>
        <v>6976.3860350000004</v>
      </c>
      <c r="F8361" s="55">
        <f t="shared" si="527"/>
        <v>19</v>
      </c>
      <c r="H8361" s="56"/>
      <c r="I8361" s="56"/>
      <c r="J8361" s="56"/>
      <c r="K8361" s="56"/>
      <c r="L8361" s="56"/>
      <c r="M8361" s="56"/>
    </row>
    <row r="8362" spans="1:13">
      <c r="A8362" s="59">
        <v>41172</v>
      </c>
      <c r="B8362" s="58">
        <v>3780.2</v>
      </c>
      <c r="C8362" s="55">
        <f t="shared" si="524"/>
        <v>9</v>
      </c>
      <c r="D8362" s="55">
        <f t="shared" si="525"/>
        <v>2012</v>
      </c>
      <c r="E8362" s="55">
        <f t="shared" si="526"/>
        <v>7498.0266999999994</v>
      </c>
      <c r="F8362" s="55">
        <f t="shared" si="527"/>
        <v>20</v>
      </c>
      <c r="H8362" s="56"/>
      <c r="I8362" s="56"/>
      <c r="J8362" s="56"/>
      <c r="K8362" s="56"/>
      <c r="L8362" s="56"/>
      <c r="M8362" s="56"/>
    </row>
    <row r="8363" spans="1:13">
      <c r="A8363" s="59">
        <v>41173</v>
      </c>
      <c r="B8363" s="58">
        <v>3562.55</v>
      </c>
      <c r="C8363" s="55">
        <f t="shared" si="524"/>
        <v>9</v>
      </c>
      <c r="D8363" s="55">
        <f t="shared" si="525"/>
        <v>2012</v>
      </c>
      <c r="E8363" s="55">
        <f t="shared" si="526"/>
        <v>7066.3179250000003</v>
      </c>
      <c r="F8363" s="55">
        <f t="shared" si="527"/>
        <v>21</v>
      </c>
      <c r="H8363" s="56"/>
      <c r="I8363" s="56"/>
      <c r="J8363" s="56"/>
      <c r="K8363" s="56"/>
      <c r="L8363" s="56"/>
      <c r="M8363" s="56"/>
    </row>
    <row r="8364" spans="1:13">
      <c r="A8364" s="59">
        <v>41174</v>
      </c>
      <c r="B8364" s="58">
        <v>3362.82</v>
      </c>
      <c r="C8364" s="55">
        <f t="shared" si="524"/>
        <v>9</v>
      </c>
      <c r="D8364" s="55">
        <f t="shared" si="525"/>
        <v>2012</v>
      </c>
      <c r="E8364" s="55">
        <f t="shared" si="526"/>
        <v>6670.1534700000002</v>
      </c>
      <c r="F8364" s="55">
        <f t="shared" si="527"/>
        <v>22</v>
      </c>
      <c r="H8364" s="56"/>
      <c r="I8364" s="56"/>
      <c r="J8364" s="56"/>
      <c r="K8364" s="56"/>
      <c r="L8364" s="56"/>
      <c r="M8364" s="56"/>
    </row>
    <row r="8365" spans="1:13">
      <c r="A8365" s="59">
        <v>41175</v>
      </c>
      <c r="B8365" s="58">
        <v>3188.83</v>
      </c>
      <c r="C8365" s="55">
        <f t="shared" si="524"/>
        <v>9</v>
      </c>
      <c r="D8365" s="55">
        <f t="shared" si="525"/>
        <v>2012</v>
      </c>
      <c r="E8365" s="55">
        <f t="shared" si="526"/>
        <v>6325.0443050000003</v>
      </c>
      <c r="F8365" s="55">
        <f t="shared" si="527"/>
        <v>23</v>
      </c>
      <c r="H8365" s="56"/>
      <c r="I8365" s="56"/>
      <c r="J8365" s="56"/>
      <c r="K8365" s="56"/>
      <c r="L8365" s="56"/>
      <c r="M8365" s="56"/>
    </row>
    <row r="8366" spans="1:13">
      <c r="A8366" s="59">
        <v>41176</v>
      </c>
      <c r="B8366" s="58">
        <v>3667.19</v>
      </c>
      <c r="C8366" s="55">
        <f t="shared" si="524"/>
        <v>9</v>
      </c>
      <c r="D8366" s="55">
        <f t="shared" si="525"/>
        <v>2012</v>
      </c>
      <c r="E8366" s="55">
        <f t="shared" si="526"/>
        <v>7273.871365</v>
      </c>
      <c r="F8366" s="55">
        <f t="shared" si="527"/>
        <v>24</v>
      </c>
      <c r="H8366" s="56"/>
      <c r="I8366" s="56"/>
      <c r="J8366" s="56"/>
      <c r="K8366" s="56"/>
      <c r="L8366" s="56"/>
      <c r="M8366" s="56"/>
    </row>
    <row r="8367" spans="1:13">
      <c r="A8367" s="59">
        <v>41177</v>
      </c>
      <c r="B8367" s="58">
        <v>3830.31</v>
      </c>
      <c r="C8367" s="55">
        <f t="shared" si="524"/>
        <v>9</v>
      </c>
      <c r="D8367" s="55">
        <f t="shared" si="525"/>
        <v>2012</v>
      </c>
      <c r="E8367" s="55">
        <f t="shared" si="526"/>
        <v>7597.4198850000002</v>
      </c>
      <c r="F8367" s="55">
        <f t="shared" si="527"/>
        <v>25</v>
      </c>
      <c r="H8367" s="56"/>
      <c r="I8367" s="56"/>
      <c r="J8367" s="56"/>
      <c r="K8367" s="56"/>
      <c r="L8367" s="56"/>
      <c r="M8367" s="56"/>
    </row>
    <row r="8368" spans="1:13">
      <c r="A8368" s="59">
        <v>41178</v>
      </c>
      <c r="B8368" s="58">
        <v>3818.14</v>
      </c>
      <c r="C8368" s="55">
        <f t="shared" si="524"/>
        <v>9</v>
      </c>
      <c r="D8368" s="55">
        <f t="shared" si="525"/>
        <v>2012</v>
      </c>
      <c r="E8368" s="55">
        <f t="shared" si="526"/>
        <v>7573.2806899999996</v>
      </c>
      <c r="F8368" s="55">
        <f t="shared" si="527"/>
        <v>26</v>
      </c>
      <c r="H8368" s="56"/>
      <c r="I8368" s="56"/>
      <c r="J8368" s="56"/>
      <c r="K8368" s="56"/>
      <c r="L8368" s="56"/>
      <c r="M8368" s="56"/>
    </row>
    <row r="8369" spans="1:13">
      <c r="A8369" s="59">
        <v>41179</v>
      </c>
      <c r="B8369" s="58">
        <v>4117.3500000000004</v>
      </c>
      <c r="C8369" s="55">
        <f t="shared" si="524"/>
        <v>9</v>
      </c>
      <c r="D8369" s="55">
        <f t="shared" si="525"/>
        <v>2012</v>
      </c>
      <c r="E8369" s="55">
        <f t="shared" si="526"/>
        <v>8166.7637250000007</v>
      </c>
      <c r="F8369" s="55">
        <f t="shared" si="527"/>
        <v>27</v>
      </c>
      <c r="H8369" s="56"/>
      <c r="I8369" s="56"/>
      <c r="J8369" s="56"/>
      <c r="K8369" s="56"/>
      <c r="L8369" s="56"/>
      <c r="M8369" s="56"/>
    </row>
    <row r="8370" spans="1:13">
      <c r="A8370" s="59">
        <v>41180</v>
      </c>
      <c r="B8370" s="58">
        <v>3976.03</v>
      </c>
      <c r="C8370" s="55">
        <f t="shared" si="524"/>
        <v>9</v>
      </c>
      <c r="D8370" s="55">
        <f t="shared" si="525"/>
        <v>2012</v>
      </c>
      <c r="E8370" s="55">
        <f t="shared" si="526"/>
        <v>7886.4555050000008</v>
      </c>
      <c r="F8370" s="55">
        <f t="shared" si="527"/>
        <v>28</v>
      </c>
      <c r="H8370" s="56"/>
      <c r="I8370" s="56"/>
      <c r="J8370" s="56"/>
      <c r="K8370" s="56"/>
      <c r="L8370" s="56"/>
      <c r="M8370" s="56"/>
    </row>
    <row r="8371" spans="1:13">
      <c r="A8371" s="59">
        <v>41181</v>
      </c>
      <c r="B8371" s="58">
        <v>3497.77</v>
      </c>
      <c r="C8371" s="55">
        <f t="shared" si="524"/>
        <v>9</v>
      </c>
      <c r="D8371" s="55">
        <f t="shared" si="525"/>
        <v>2012</v>
      </c>
      <c r="E8371" s="55">
        <f t="shared" si="526"/>
        <v>6937.8267949999999</v>
      </c>
      <c r="F8371" s="55">
        <f t="shared" si="527"/>
        <v>29</v>
      </c>
      <c r="H8371" s="56"/>
      <c r="I8371" s="56"/>
      <c r="J8371" s="56"/>
      <c r="K8371" s="56"/>
      <c r="L8371" s="56"/>
      <c r="M8371" s="56"/>
    </row>
    <row r="8372" spans="1:13">
      <c r="A8372" s="59">
        <v>41182</v>
      </c>
      <c r="B8372" s="58">
        <v>3381.02</v>
      </c>
      <c r="C8372" s="55">
        <f t="shared" si="524"/>
        <v>9</v>
      </c>
      <c r="D8372" s="55">
        <f t="shared" si="525"/>
        <v>2012</v>
      </c>
      <c r="E8372" s="55">
        <f t="shared" si="526"/>
        <v>6706.25317</v>
      </c>
      <c r="F8372" s="55">
        <f t="shared" si="527"/>
        <v>30</v>
      </c>
      <c r="H8372" s="56"/>
      <c r="I8372" s="56"/>
      <c r="J8372" s="56"/>
      <c r="K8372" s="56"/>
      <c r="L8372" s="56"/>
      <c r="M8372" s="56"/>
    </row>
    <row r="8373" spans="1:13">
      <c r="A8373" s="59">
        <v>41183</v>
      </c>
      <c r="B8373" s="58">
        <v>3611.56</v>
      </c>
      <c r="C8373" s="55">
        <f t="shared" si="524"/>
        <v>10</v>
      </c>
      <c r="D8373" s="55">
        <f t="shared" si="525"/>
        <v>2013</v>
      </c>
      <c r="E8373" s="55">
        <f t="shared" si="526"/>
        <v>7163.5292600000002</v>
      </c>
      <c r="F8373" s="55">
        <f t="shared" si="527"/>
        <v>1</v>
      </c>
      <c r="H8373" s="56"/>
      <c r="I8373" s="56"/>
      <c r="J8373" s="56"/>
      <c r="K8373" s="56"/>
      <c r="L8373" s="56"/>
      <c r="M8373" s="56"/>
    </row>
    <row r="8374" spans="1:13">
      <c r="A8374" s="59">
        <v>41184</v>
      </c>
      <c r="B8374" s="58">
        <v>3166.96</v>
      </c>
      <c r="C8374" s="55">
        <f t="shared" si="524"/>
        <v>10</v>
      </c>
      <c r="D8374" s="55">
        <f t="shared" si="525"/>
        <v>2013</v>
      </c>
      <c r="E8374" s="55">
        <f t="shared" si="526"/>
        <v>6281.6651600000005</v>
      </c>
      <c r="F8374" s="55">
        <f t="shared" si="527"/>
        <v>2</v>
      </c>
      <c r="H8374" s="56"/>
      <c r="I8374" s="56"/>
      <c r="J8374" s="56"/>
      <c r="K8374" s="56"/>
      <c r="L8374" s="56"/>
      <c r="M8374" s="56"/>
    </row>
    <row r="8375" spans="1:13">
      <c r="A8375" s="59">
        <v>41185</v>
      </c>
      <c r="B8375" s="58">
        <v>3286.07</v>
      </c>
      <c r="C8375" s="55">
        <f t="shared" si="524"/>
        <v>10</v>
      </c>
      <c r="D8375" s="55">
        <f t="shared" si="525"/>
        <v>2013</v>
      </c>
      <c r="E8375" s="55">
        <f t="shared" si="526"/>
        <v>6517.9198450000004</v>
      </c>
      <c r="F8375" s="55">
        <f t="shared" si="527"/>
        <v>3</v>
      </c>
      <c r="H8375" s="56"/>
      <c r="I8375" s="56"/>
      <c r="J8375" s="56"/>
      <c r="K8375" s="56"/>
      <c r="L8375" s="56"/>
      <c r="M8375" s="56"/>
    </row>
    <row r="8376" spans="1:13">
      <c r="A8376" s="59">
        <v>41186</v>
      </c>
      <c r="B8376" s="58">
        <v>3521.02</v>
      </c>
      <c r="C8376" s="55">
        <f t="shared" si="524"/>
        <v>10</v>
      </c>
      <c r="D8376" s="55">
        <f t="shared" si="525"/>
        <v>2013</v>
      </c>
      <c r="E8376" s="55">
        <f t="shared" si="526"/>
        <v>6983.9431700000005</v>
      </c>
      <c r="F8376" s="55">
        <f t="shared" si="527"/>
        <v>4</v>
      </c>
      <c r="H8376" s="56"/>
      <c r="I8376" s="56"/>
      <c r="J8376" s="56"/>
      <c r="K8376" s="56"/>
      <c r="L8376" s="56"/>
      <c r="M8376" s="56"/>
    </row>
    <row r="8377" spans="1:13">
      <c r="A8377" s="59">
        <v>41187</v>
      </c>
      <c r="B8377" s="58">
        <v>3215.93</v>
      </c>
      <c r="C8377" s="55">
        <f t="shared" si="524"/>
        <v>10</v>
      </c>
      <c r="D8377" s="55">
        <f t="shared" si="525"/>
        <v>2013</v>
      </c>
      <c r="E8377" s="55">
        <f t="shared" si="526"/>
        <v>6378.7971550000002</v>
      </c>
      <c r="F8377" s="55">
        <f t="shared" si="527"/>
        <v>5</v>
      </c>
      <c r="H8377" s="56"/>
      <c r="I8377" s="56"/>
      <c r="J8377" s="56"/>
      <c r="K8377" s="56"/>
      <c r="L8377" s="56"/>
      <c r="M8377" s="56"/>
    </row>
    <row r="8378" spans="1:13">
      <c r="A8378" s="59">
        <v>41188</v>
      </c>
      <c r="B8378" s="58">
        <v>2920.81</v>
      </c>
      <c r="C8378" s="55">
        <f t="shared" si="524"/>
        <v>10</v>
      </c>
      <c r="D8378" s="55">
        <f t="shared" si="525"/>
        <v>2013</v>
      </c>
      <c r="E8378" s="55">
        <f t="shared" si="526"/>
        <v>5793.4266349999998</v>
      </c>
      <c r="F8378" s="55">
        <f t="shared" si="527"/>
        <v>6</v>
      </c>
      <c r="H8378" s="56"/>
      <c r="I8378" s="56"/>
      <c r="J8378" s="56"/>
      <c r="K8378" s="56"/>
      <c r="L8378" s="56"/>
      <c r="M8378" s="56"/>
    </row>
    <row r="8379" spans="1:13">
      <c r="A8379" s="59">
        <v>41189</v>
      </c>
      <c r="B8379" s="58">
        <v>2956.54</v>
      </c>
      <c r="C8379" s="55">
        <f t="shared" si="524"/>
        <v>10</v>
      </c>
      <c r="D8379" s="55">
        <f t="shared" si="525"/>
        <v>2013</v>
      </c>
      <c r="E8379" s="55">
        <f t="shared" si="526"/>
        <v>5864.29709</v>
      </c>
      <c r="F8379" s="55">
        <f t="shared" si="527"/>
        <v>7</v>
      </c>
      <c r="H8379" s="56"/>
      <c r="I8379" s="56"/>
      <c r="J8379" s="56"/>
      <c r="K8379" s="56"/>
      <c r="L8379" s="56"/>
      <c r="M8379" s="56"/>
    </row>
    <row r="8380" spans="1:13">
      <c r="A8380" s="59">
        <v>41190</v>
      </c>
      <c r="B8380" s="58">
        <v>2949.65</v>
      </c>
      <c r="C8380" s="55">
        <f t="shared" si="524"/>
        <v>10</v>
      </c>
      <c r="D8380" s="55">
        <f t="shared" si="525"/>
        <v>2013</v>
      </c>
      <c r="E8380" s="55">
        <f t="shared" si="526"/>
        <v>5850.6307750000005</v>
      </c>
      <c r="F8380" s="55">
        <f t="shared" si="527"/>
        <v>8</v>
      </c>
      <c r="H8380" s="56"/>
      <c r="I8380" s="56"/>
      <c r="J8380" s="56"/>
      <c r="K8380" s="56"/>
      <c r="L8380" s="56"/>
      <c r="M8380" s="56"/>
    </row>
    <row r="8381" spans="1:13">
      <c r="A8381" s="59">
        <v>41191</v>
      </c>
      <c r="B8381" s="58">
        <v>3319.34</v>
      </c>
      <c r="C8381" s="55">
        <f t="shared" si="524"/>
        <v>10</v>
      </c>
      <c r="D8381" s="55">
        <f t="shared" si="525"/>
        <v>2013</v>
      </c>
      <c r="E8381" s="55">
        <f t="shared" si="526"/>
        <v>6583.9108900000001</v>
      </c>
      <c r="F8381" s="55">
        <f t="shared" si="527"/>
        <v>9</v>
      </c>
      <c r="H8381" s="56"/>
      <c r="I8381" s="56"/>
      <c r="J8381" s="56"/>
      <c r="K8381" s="56"/>
      <c r="L8381" s="56"/>
      <c r="M8381" s="56"/>
    </row>
    <row r="8382" spans="1:13">
      <c r="A8382" s="59">
        <v>41192</v>
      </c>
      <c r="B8382" s="58">
        <v>3039.74</v>
      </c>
      <c r="C8382" s="55">
        <f t="shared" si="524"/>
        <v>10</v>
      </c>
      <c r="D8382" s="55">
        <f t="shared" si="525"/>
        <v>2013</v>
      </c>
      <c r="E8382" s="55">
        <f t="shared" si="526"/>
        <v>6029.3242899999996</v>
      </c>
      <c r="F8382" s="55">
        <f t="shared" si="527"/>
        <v>10</v>
      </c>
      <c r="H8382" s="56"/>
      <c r="I8382" s="56"/>
      <c r="J8382" s="56"/>
      <c r="K8382" s="56"/>
      <c r="L8382" s="56"/>
      <c r="M8382" s="56"/>
    </row>
    <row r="8383" spans="1:13">
      <c r="A8383" s="59">
        <v>41193</v>
      </c>
      <c r="B8383" s="58">
        <v>3173.83</v>
      </c>
      <c r="C8383" s="55">
        <f t="shared" si="524"/>
        <v>10</v>
      </c>
      <c r="D8383" s="55">
        <f t="shared" si="525"/>
        <v>2013</v>
      </c>
      <c r="E8383" s="55">
        <f t="shared" si="526"/>
        <v>6295.2918049999998</v>
      </c>
      <c r="F8383" s="55">
        <f t="shared" si="527"/>
        <v>11</v>
      </c>
      <c r="H8383" s="56"/>
      <c r="I8383" s="56"/>
      <c r="J8383" s="56"/>
      <c r="K8383" s="56"/>
      <c r="L8383" s="56"/>
      <c r="M8383" s="56"/>
    </row>
    <row r="8384" spans="1:13">
      <c r="A8384" s="59">
        <v>41194</v>
      </c>
      <c r="B8384" s="58">
        <v>3217.53</v>
      </c>
      <c r="C8384" s="55">
        <f t="shared" si="524"/>
        <v>10</v>
      </c>
      <c r="D8384" s="55">
        <f t="shared" si="525"/>
        <v>2013</v>
      </c>
      <c r="E8384" s="55">
        <f t="shared" si="526"/>
        <v>6381.9707550000003</v>
      </c>
      <c r="F8384" s="55">
        <f t="shared" si="527"/>
        <v>12</v>
      </c>
      <c r="H8384" s="56"/>
      <c r="I8384" s="56"/>
      <c r="J8384" s="56"/>
      <c r="K8384" s="56"/>
      <c r="L8384" s="56"/>
      <c r="M8384" s="56"/>
    </row>
    <row r="8385" spans="1:13">
      <c r="A8385" s="59">
        <v>41195</v>
      </c>
      <c r="B8385" s="58">
        <v>3177.62</v>
      </c>
      <c r="C8385" s="55">
        <f t="shared" si="524"/>
        <v>10</v>
      </c>
      <c r="D8385" s="55">
        <f t="shared" si="525"/>
        <v>2013</v>
      </c>
      <c r="E8385" s="55">
        <f t="shared" si="526"/>
        <v>6302.8092699999997</v>
      </c>
      <c r="F8385" s="55">
        <f t="shared" si="527"/>
        <v>13</v>
      </c>
      <c r="H8385" s="56"/>
      <c r="I8385" s="56"/>
      <c r="J8385" s="56"/>
      <c r="K8385" s="56"/>
      <c r="L8385" s="56"/>
      <c r="M8385" s="56"/>
    </row>
    <row r="8386" spans="1:13">
      <c r="A8386" s="59">
        <v>41196</v>
      </c>
      <c r="B8386" s="58">
        <v>3251.7</v>
      </c>
      <c r="C8386" s="55">
        <f t="shared" si="524"/>
        <v>10</v>
      </c>
      <c r="D8386" s="55">
        <f t="shared" si="525"/>
        <v>2013</v>
      </c>
      <c r="E8386" s="55">
        <f t="shared" si="526"/>
        <v>6449.7469499999997</v>
      </c>
      <c r="F8386" s="55">
        <f t="shared" si="527"/>
        <v>14</v>
      </c>
      <c r="H8386" s="56"/>
      <c r="I8386" s="56"/>
      <c r="J8386" s="56"/>
      <c r="K8386" s="56"/>
      <c r="L8386" s="56"/>
      <c r="M8386" s="56"/>
    </row>
    <row r="8387" spans="1:13">
      <c r="A8387" s="59">
        <v>41197</v>
      </c>
      <c r="B8387" s="58">
        <v>3164.31</v>
      </c>
      <c r="C8387" s="55">
        <f t="shared" si="524"/>
        <v>10</v>
      </c>
      <c r="D8387" s="55">
        <f t="shared" si="525"/>
        <v>2013</v>
      </c>
      <c r="E8387" s="55">
        <f t="shared" si="526"/>
        <v>6276.4088849999998</v>
      </c>
      <c r="F8387" s="55">
        <f t="shared" si="527"/>
        <v>15</v>
      </c>
      <c r="H8387" s="56"/>
      <c r="I8387" s="56"/>
      <c r="J8387" s="56"/>
      <c r="K8387" s="56"/>
      <c r="L8387" s="56"/>
      <c r="M8387" s="56"/>
    </row>
    <row r="8388" spans="1:13">
      <c r="A8388" s="59">
        <v>41198</v>
      </c>
      <c r="B8388" s="58">
        <v>3659.77</v>
      </c>
      <c r="C8388" s="55">
        <f t="shared" ref="C8388:C8451" si="528">MONTH(A8388)</f>
        <v>10</v>
      </c>
      <c r="D8388" s="55">
        <f t="shared" ref="D8388:D8451" si="529">IF(C8388&gt;9,YEAR(A8388)+1,YEAR(A8388))</f>
        <v>2013</v>
      </c>
      <c r="E8388" s="55">
        <f t="shared" ref="E8388:E8451" si="530">B8388*1.9835</f>
        <v>7259.1537950000002</v>
      </c>
      <c r="F8388" s="55">
        <f t="shared" ref="F8388:F8451" si="531">DAY(A8388)</f>
        <v>16</v>
      </c>
      <c r="H8388" s="56"/>
      <c r="I8388" s="56"/>
      <c r="J8388" s="56"/>
      <c r="K8388" s="56"/>
      <c r="L8388" s="56"/>
      <c r="M8388" s="56"/>
    </row>
    <row r="8389" spans="1:13">
      <c r="A8389" s="59">
        <v>41199</v>
      </c>
      <c r="B8389" s="58">
        <v>3857.56</v>
      </c>
      <c r="C8389" s="55">
        <f t="shared" si="528"/>
        <v>10</v>
      </c>
      <c r="D8389" s="55">
        <f t="shared" si="529"/>
        <v>2013</v>
      </c>
      <c r="E8389" s="55">
        <f t="shared" si="530"/>
        <v>7651.4702600000001</v>
      </c>
      <c r="F8389" s="55">
        <f t="shared" si="531"/>
        <v>17</v>
      </c>
      <c r="H8389" s="56"/>
      <c r="I8389" s="56"/>
      <c r="J8389" s="56"/>
      <c r="K8389" s="56"/>
      <c r="L8389" s="56"/>
      <c r="M8389" s="56"/>
    </row>
    <row r="8390" spans="1:13">
      <c r="A8390" s="59">
        <v>41200</v>
      </c>
      <c r="B8390" s="58">
        <v>3679.89</v>
      </c>
      <c r="C8390" s="55">
        <f t="shared" si="528"/>
        <v>10</v>
      </c>
      <c r="D8390" s="55">
        <f t="shared" si="529"/>
        <v>2013</v>
      </c>
      <c r="E8390" s="55">
        <f t="shared" si="530"/>
        <v>7299.061815</v>
      </c>
      <c r="F8390" s="55">
        <f t="shared" si="531"/>
        <v>18</v>
      </c>
      <c r="H8390" s="56"/>
      <c r="I8390" s="56"/>
      <c r="J8390" s="56"/>
      <c r="K8390" s="56"/>
      <c r="L8390" s="56"/>
      <c r="M8390" s="56"/>
    </row>
    <row r="8391" spans="1:13">
      <c r="A8391" s="59">
        <v>41201</v>
      </c>
      <c r="B8391" s="58">
        <v>3308.19</v>
      </c>
      <c r="C8391" s="55">
        <f t="shared" si="528"/>
        <v>10</v>
      </c>
      <c r="D8391" s="55">
        <f t="shared" si="529"/>
        <v>2013</v>
      </c>
      <c r="E8391" s="55">
        <f t="shared" si="530"/>
        <v>6561.7948649999998</v>
      </c>
      <c r="F8391" s="55">
        <f t="shared" si="531"/>
        <v>19</v>
      </c>
      <c r="H8391" s="56"/>
      <c r="I8391" s="56"/>
      <c r="J8391" s="56"/>
      <c r="K8391" s="56"/>
      <c r="L8391" s="56"/>
      <c r="M8391" s="56"/>
    </row>
    <row r="8392" spans="1:13">
      <c r="A8392" s="59">
        <v>41202</v>
      </c>
      <c r="B8392" s="58">
        <v>3244.87</v>
      </c>
      <c r="C8392" s="55">
        <f t="shared" si="528"/>
        <v>10</v>
      </c>
      <c r="D8392" s="55">
        <f t="shared" si="529"/>
        <v>2013</v>
      </c>
      <c r="E8392" s="55">
        <f t="shared" si="530"/>
        <v>6436.1996449999997</v>
      </c>
      <c r="F8392" s="55">
        <f t="shared" si="531"/>
        <v>20</v>
      </c>
      <c r="H8392" s="56"/>
      <c r="I8392" s="56"/>
      <c r="J8392" s="56"/>
      <c r="K8392" s="56"/>
      <c r="L8392" s="56"/>
      <c r="M8392" s="56"/>
    </row>
    <row r="8393" spans="1:13">
      <c r="A8393" s="59">
        <v>41203</v>
      </c>
      <c r="B8393" s="58">
        <v>3552.51</v>
      </c>
      <c r="C8393" s="55">
        <f t="shared" si="528"/>
        <v>10</v>
      </c>
      <c r="D8393" s="55">
        <f t="shared" si="529"/>
        <v>2013</v>
      </c>
      <c r="E8393" s="55">
        <f t="shared" si="530"/>
        <v>7046.4035850000009</v>
      </c>
      <c r="F8393" s="55">
        <f t="shared" si="531"/>
        <v>21</v>
      </c>
      <c r="H8393" s="56"/>
      <c r="I8393" s="56"/>
      <c r="J8393" s="56"/>
      <c r="K8393" s="56"/>
      <c r="L8393" s="56"/>
      <c r="M8393" s="56"/>
    </row>
    <row r="8394" spans="1:13">
      <c r="A8394" s="59">
        <v>41204</v>
      </c>
      <c r="B8394" s="58">
        <v>3625.83</v>
      </c>
      <c r="C8394" s="55">
        <f t="shared" si="528"/>
        <v>10</v>
      </c>
      <c r="D8394" s="55">
        <f t="shared" si="529"/>
        <v>2013</v>
      </c>
      <c r="E8394" s="55">
        <f t="shared" si="530"/>
        <v>7191.8338050000002</v>
      </c>
      <c r="F8394" s="55">
        <f t="shared" si="531"/>
        <v>22</v>
      </c>
      <c r="H8394" s="56"/>
      <c r="I8394" s="56"/>
      <c r="J8394" s="56"/>
      <c r="K8394" s="56"/>
      <c r="L8394" s="56"/>
      <c r="M8394" s="56"/>
    </row>
    <row r="8395" spans="1:13">
      <c r="A8395" s="59">
        <v>41205</v>
      </c>
      <c r="B8395" s="58">
        <v>4190.5600000000004</v>
      </c>
      <c r="C8395" s="55">
        <f t="shared" si="528"/>
        <v>10</v>
      </c>
      <c r="D8395" s="55">
        <f t="shared" si="529"/>
        <v>2013</v>
      </c>
      <c r="E8395" s="55">
        <f t="shared" si="530"/>
        <v>8311.9757600000012</v>
      </c>
      <c r="F8395" s="55">
        <f t="shared" si="531"/>
        <v>23</v>
      </c>
      <c r="H8395" s="56"/>
      <c r="I8395" s="56"/>
      <c r="J8395" s="56"/>
      <c r="K8395" s="56"/>
      <c r="L8395" s="56"/>
      <c r="M8395" s="56"/>
    </row>
    <row r="8396" spans="1:13">
      <c r="A8396" s="59">
        <v>41206</v>
      </c>
      <c r="B8396" s="58">
        <v>3833.03</v>
      </c>
      <c r="C8396" s="55">
        <f t="shared" si="528"/>
        <v>10</v>
      </c>
      <c r="D8396" s="55">
        <f t="shared" si="529"/>
        <v>2013</v>
      </c>
      <c r="E8396" s="55">
        <f t="shared" si="530"/>
        <v>7602.8150050000004</v>
      </c>
      <c r="F8396" s="55">
        <f t="shared" si="531"/>
        <v>24</v>
      </c>
      <c r="H8396" s="56"/>
      <c r="I8396" s="56"/>
      <c r="J8396" s="56"/>
      <c r="K8396" s="56"/>
      <c r="L8396" s="56"/>
      <c r="M8396" s="56"/>
    </row>
    <row r="8397" spans="1:13">
      <c r="A8397" s="59">
        <v>41207</v>
      </c>
      <c r="B8397" s="58">
        <v>3738.98</v>
      </c>
      <c r="C8397" s="55">
        <f t="shared" si="528"/>
        <v>10</v>
      </c>
      <c r="D8397" s="55">
        <f t="shared" si="529"/>
        <v>2013</v>
      </c>
      <c r="E8397" s="55">
        <f t="shared" si="530"/>
        <v>7416.2668300000005</v>
      </c>
      <c r="F8397" s="55">
        <f t="shared" si="531"/>
        <v>25</v>
      </c>
      <c r="H8397" s="56"/>
      <c r="I8397" s="56"/>
      <c r="J8397" s="56"/>
      <c r="K8397" s="56"/>
      <c r="L8397" s="56"/>
      <c r="M8397" s="56"/>
    </row>
    <row r="8398" spans="1:13">
      <c r="A8398" s="59">
        <v>41208</v>
      </c>
      <c r="B8398" s="58">
        <v>3261.25</v>
      </c>
      <c r="C8398" s="55">
        <f t="shared" si="528"/>
        <v>10</v>
      </c>
      <c r="D8398" s="55">
        <f t="shared" si="529"/>
        <v>2013</v>
      </c>
      <c r="E8398" s="55">
        <f t="shared" si="530"/>
        <v>6468.6893749999999</v>
      </c>
      <c r="F8398" s="55">
        <f t="shared" si="531"/>
        <v>26</v>
      </c>
      <c r="H8398" s="56"/>
      <c r="I8398" s="56"/>
      <c r="J8398" s="56"/>
      <c r="K8398" s="56"/>
      <c r="L8398" s="56"/>
      <c r="M8398" s="56"/>
    </row>
    <row r="8399" spans="1:13">
      <c r="A8399" s="59">
        <v>41209</v>
      </c>
      <c r="B8399" s="58">
        <v>3423.65</v>
      </c>
      <c r="C8399" s="55">
        <f t="shared" si="528"/>
        <v>10</v>
      </c>
      <c r="D8399" s="55">
        <f t="shared" si="529"/>
        <v>2013</v>
      </c>
      <c r="E8399" s="55">
        <f t="shared" si="530"/>
        <v>6790.8097750000006</v>
      </c>
      <c r="F8399" s="55">
        <f t="shared" si="531"/>
        <v>27</v>
      </c>
      <c r="H8399" s="56"/>
      <c r="I8399" s="56"/>
      <c r="J8399" s="56"/>
      <c r="K8399" s="56"/>
      <c r="L8399" s="56"/>
      <c r="M8399" s="56"/>
    </row>
    <row r="8400" spans="1:13">
      <c r="A8400" s="59">
        <v>41210</v>
      </c>
      <c r="B8400" s="58">
        <v>3843.52</v>
      </c>
      <c r="C8400" s="55">
        <f t="shared" si="528"/>
        <v>10</v>
      </c>
      <c r="D8400" s="55">
        <f t="shared" si="529"/>
        <v>2013</v>
      </c>
      <c r="E8400" s="55">
        <f t="shared" si="530"/>
        <v>7623.6219200000005</v>
      </c>
      <c r="F8400" s="55">
        <f t="shared" si="531"/>
        <v>28</v>
      </c>
      <c r="H8400" s="56"/>
      <c r="I8400" s="56"/>
      <c r="J8400" s="56"/>
      <c r="K8400" s="56"/>
      <c r="L8400" s="56"/>
      <c r="M8400" s="56"/>
    </row>
    <row r="8401" spans="1:13">
      <c r="A8401" s="59">
        <v>41211</v>
      </c>
      <c r="B8401" s="58">
        <v>4330.8999999999996</v>
      </c>
      <c r="C8401" s="55">
        <f t="shared" si="528"/>
        <v>10</v>
      </c>
      <c r="D8401" s="55">
        <f t="shared" si="529"/>
        <v>2013</v>
      </c>
      <c r="E8401" s="55">
        <f t="shared" si="530"/>
        <v>8590.34015</v>
      </c>
      <c r="F8401" s="55">
        <f t="shared" si="531"/>
        <v>29</v>
      </c>
      <c r="H8401" s="56"/>
      <c r="I8401" s="56"/>
      <c r="J8401" s="56"/>
      <c r="K8401" s="56"/>
      <c r="L8401" s="56"/>
      <c r="M8401" s="56"/>
    </row>
    <row r="8402" spans="1:13">
      <c r="A8402" s="59">
        <v>41212</v>
      </c>
      <c r="B8402" s="58">
        <v>3954.12</v>
      </c>
      <c r="C8402" s="55">
        <f t="shared" si="528"/>
        <v>10</v>
      </c>
      <c r="D8402" s="55">
        <f t="shared" si="529"/>
        <v>2013</v>
      </c>
      <c r="E8402" s="55">
        <f t="shared" si="530"/>
        <v>7842.9970199999998</v>
      </c>
      <c r="F8402" s="55">
        <f t="shared" si="531"/>
        <v>30</v>
      </c>
      <c r="H8402" s="56"/>
      <c r="I8402" s="56"/>
      <c r="J8402" s="56"/>
      <c r="K8402" s="56"/>
      <c r="L8402" s="56"/>
      <c r="M8402" s="56"/>
    </row>
    <row r="8403" spans="1:13">
      <c r="A8403" s="59">
        <v>41213</v>
      </c>
      <c r="B8403" s="58">
        <v>3944.63</v>
      </c>
      <c r="C8403" s="55">
        <f t="shared" si="528"/>
        <v>10</v>
      </c>
      <c r="D8403" s="55">
        <f t="shared" si="529"/>
        <v>2013</v>
      </c>
      <c r="E8403" s="55">
        <f t="shared" si="530"/>
        <v>7824.173605</v>
      </c>
      <c r="F8403" s="55">
        <f t="shared" si="531"/>
        <v>31</v>
      </c>
      <c r="H8403" s="56"/>
      <c r="I8403" s="56"/>
      <c r="J8403" s="56"/>
      <c r="K8403" s="56"/>
      <c r="L8403" s="56"/>
      <c r="M8403" s="56"/>
    </row>
    <row r="8404" spans="1:13">
      <c r="A8404" s="59">
        <v>41214</v>
      </c>
      <c r="B8404" s="58">
        <v>3803.56</v>
      </c>
      <c r="C8404" s="55">
        <f t="shared" si="528"/>
        <v>11</v>
      </c>
      <c r="D8404" s="55">
        <f t="shared" si="529"/>
        <v>2013</v>
      </c>
      <c r="E8404" s="55">
        <f t="shared" si="530"/>
        <v>7544.3612599999997</v>
      </c>
      <c r="F8404" s="55">
        <f t="shared" si="531"/>
        <v>1</v>
      </c>
      <c r="H8404" s="56"/>
      <c r="I8404" s="56"/>
      <c r="J8404" s="56"/>
      <c r="K8404" s="56"/>
      <c r="L8404" s="56"/>
      <c r="M8404" s="56"/>
    </row>
    <row r="8405" spans="1:13">
      <c r="A8405" s="59">
        <v>41215</v>
      </c>
      <c r="B8405" s="58">
        <v>3613.87</v>
      </c>
      <c r="C8405" s="55">
        <f t="shared" si="528"/>
        <v>11</v>
      </c>
      <c r="D8405" s="55">
        <f t="shared" si="529"/>
        <v>2013</v>
      </c>
      <c r="E8405" s="55">
        <f t="shared" si="530"/>
        <v>7168.1111449999999</v>
      </c>
      <c r="F8405" s="55">
        <f t="shared" si="531"/>
        <v>2</v>
      </c>
      <c r="H8405" s="56"/>
      <c r="I8405" s="56"/>
      <c r="J8405" s="56"/>
      <c r="K8405" s="56"/>
      <c r="L8405" s="56"/>
      <c r="M8405" s="56"/>
    </row>
    <row r="8406" spans="1:13">
      <c r="A8406" s="59">
        <v>41216</v>
      </c>
      <c r="B8406" s="58">
        <v>3122.7</v>
      </c>
      <c r="C8406" s="55">
        <f t="shared" si="528"/>
        <v>11</v>
      </c>
      <c r="D8406" s="55">
        <f t="shared" si="529"/>
        <v>2013</v>
      </c>
      <c r="E8406" s="55">
        <f t="shared" si="530"/>
        <v>6193.8754499999995</v>
      </c>
      <c r="F8406" s="55">
        <f t="shared" si="531"/>
        <v>3</v>
      </c>
      <c r="H8406" s="56"/>
      <c r="I8406" s="56"/>
      <c r="J8406" s="56"/>
      <c r="K8406" s="56"/>
      <c r="L8406" s="56"/>
      <c r="M8406" s="56"/>
    </row>
    <row r="8407" spans="1:13">
      <c r="A8407" s="59">
        <v>41217</v>
      </c>
      <c r="B8407" s="58">
        <v>3248.84</v>
      </c>
      <c r="C8407" s="55">
        <f t="shared" si="528"/>
        <v>11</v>
      </c>
      <c r="D8407" s="55">
        <f t="shared" si="529"/>
        <v>2013</v>
      </c>
      <c r="E8407" s="55">
        <f t="shared" si="530"/>
        <v>6444.0741400000006</v>
      </c>
      <c r="F8407" s="55">
        <f t="shared" si="531"/>
        <v>4</v>
      </c>
      <c r="H8407" s="56"/>
      <c r="I8407" s="56"/>
      <c r="J8407" s="56"/>
      <c r="K8407" s="56"/>
      <c r="L8407" s="56"/>
      <c r="M8407" s="56"/>
    </row>
    <row r="8408" spans="1:13">
      <c r="A8408" s="59">
        <v>41218</v>
      </c>
      <c r="B8408" s="58">
        <v>3253.27</v>
      </c>
      <c r="C8408" s="55">
        <f t="shared" si="528"/>
        <v>11</v>
      </c>
      <c r="D8408" s="55">
        <f t="shared" si="529"/>
        <v>2013</v>
      </c>
      <c r="E8408" s="55">
        <f t="shared" si="530"/>
        <v>6452.8610449999996</v>
      </c>
      <c r="F8408" s="55">
        <f t="shared" si="531"/>
        <v>5</v>
      </c>
      <c r="H8408" s="56"/>
      <c r="I8408" s="56"/>
      <c r="J8408" s="56"/>
      <c r="K8408" s="56"/>
      <c r="L8408" s="56"/>
      <c r="M8408" s="56"/>
    </row>
    <row r="8409" spans="1:13">
      <c r="A8409" s="59">
        <v>41219</v>
      </c>
      <c r="B8409" s="58">
        <v>3152.76</v>
      </c>
      <c r="C8409" s="55">
        <f t="shared" si="528"/>
        <v>11</v>
      </c>
      <c r="D8409" s="55">
        <f t="shared" si="529"/>
        <v>2013</v>
      </c>
      <c r="E8409" s="55">
        <f t="shared" si="530"/>
        <v>6253.4994600000009</v>
      </c>
      <c r="F8409" s="55">
        <f t="shared" si="531"/>
        <v>6</v>
      </c>
      <c r="H8409" s="56"/>
      <c r="I8409" s="56"/>
      <c r="J8409" s="56"/>
      <c r="K8409" s="56"/>
      <c r="L8409" s="56"/>
      <c r="M8409" s="56"/>
    </row>
    <row r="8410" spans="1:13">
      <c r="A8410" s="59">
        <v>41220</v>
      </c>
      <c r="B8410" s="58">
        <v>3375.48</v>
      </c>
      <c r="C8410" s="55">
        <f t="shared" si="528"/>
        <v>11</v>
      </c>
      <c r="D8410" s="55">
        <f t="shared" si="529"/>
        <v>2013</v>
      </c>
      <c r="E8410" s="55">
        <f t="shared" si="530"/>
        <v>6695.26458</v>
      </c>
      <c r="F8410" s="55">
        <f t="shared" si="531"/>
        <v>7</v>
      </c>
      <c r="H8410" s="56"/>
      <c r="I8410" s="56"/>
      <c r="J8410" s="56"/>
      <c r="K8410" s="56"/>
      <c r="L8410" s="56"/>
      <c r="M8410" s="56"/>
    </row>
    <row r="8411" spans="1:13">
      <c r="A8411" s="59">
        <v>41221</v>
      </c>
      <c r="B8411" s="58">
        <v>3029.39</v>
      </c>
      <c r="C8411" s="55">
        <f t="shared" si="528"/>
        <v>11</v>
      </c>
      <c r="D8411" s="55">
        <f t="shared" si="529"/>
        <v>2013</v>
      </c>
      <c r="E8411" s="55">
        <f t="shared" si="530"/>
        <v>6008.7950650000002</v>
      </c>
      <c r="F8411" s="55">
        <f t="shared" si="531"/>
        <v>8</v>
      </c>
      <c r="H8411" s="56"/>
      <c r="I8411" s="56"/>
      <c r="J8411" s="56"/>
      <c r="K8411" s="56"/>
      <c r="L8411" s="56"/>
      <c r="M8411" s="56"/>
    </row>
    <row r="8412" spans="1:13">
      <c r="A8412" s="59">
        <v>41222</v>
      </c>
      <c r="B8412" s="58">
        <v>3424.93</v>
      </c>
      <c r="C8412" s="55">
        <f t="shared" si="528"/>
        <v>11</v>
      </c>
      <c r="D8412" s="55">
        <f t="shared" si="529"/>
        <v>2013</v>
      </c>
      <c r="E8412" s="55">
        <f t="shared" si="530"/>
        <v>6793.3486549999998</v>
      </c>
      <c r="F8412" s="55">
        <f t="shared" si="531"/>
        <v>9</v>
      </c>
      <c r="H8412" s="56"/>
      <c r="I8412" s="56"/>
      <c r="J8412" s="56"/>
      <c r="K8412" s="56"/>
      <c r="L8412" s="56"/>
      <c r="M8412" s="56"/>
    </row>
    <row r="8413" spans="1:13">
      <c r="A8413" s="59">
        <v>41223</v>
      </c>
      <c r="B8413" s="58">
        <v>3353.08</v>
      </c>
      <c r="C8413" s="55">
        <f t="shared" si="528"/>
        <v>11</v>
      </c>
      <c r="D8413" s="55">
        <f t="shared" si="529"/>
        <v>2013</v>
      </c>
      <c r="E8413" s="55">
        <f t="shared" si="530"/>
        <v>6650.8341799999998</v>
      </c>
      <c r="F8413" s="55">
        <f t="shared" si="531"/>
        <v>10</v>
      </c>
      <c r="H8413" s="56"/>
      <c r="I8413" s="56"/>
      <c r="J8413" s="56"/>
      <c r="K8413" s="56"/>
      <c r="L8413" s="56"/>
      <c r="M8413" s="56"/>
    </row>
    <row r="8414" spans="1:13">
      <c r="A8414" s="59">
        <v>41224</v>
      </c>
      <c r="B8414" s="58">
        <v>3187.78</v>
      </c>
      <c r="C8414" s="55">
        <f t="shared" si="528"/>
        <v>11</v>
      </c>
      <c r="D8414" s="55">
        <f t="shared" si="529"/>
        <v>2013</v>
      </c>
      <c r="E8414" s="55">
        <f t="shared" si="530"/>
        <v>6322.9616300000007</v>
      </c>
      <c r="F8414" s="55">
        <f t="shared" si="531"/>
        <v>11</v>
      </c>
      <c r="H8414" s="56"/>
      <c r="I8414" s="56"/>
      <c r="J8414" s="56"/>
      <c r="K8414" s="56"/>
      <c r="L8414" s="56"/>
      <c r="M8414" s="56"/>
    </row>
    <row r="8415" spans="1:13">
      <c r="A8415" s="59">
        <v>41225</v>
      </c>
      <c r="B8415" s="58">
        <v>2554.56</v>
      </c>
      <c r="C8415" s="55">
        <f t="shared" si="528"/>
        <v>11</v>
      </c>
      <c r="D8415" s="55">
        <f t="shared" si="529"/>
        <v>2013</v>
      </c>
      <c r="E8415" s="55">
        <f t="shared" si="530"/>
        <v>5066.96976</v>
      </c>
      <c r="F8415" s="55">
        <f t="shared" si="531"/>
        <v>12</v>
      </c>
      <c r="H8415" s="56"/>
      <c r="I8415" s="56"/>
      <c r="J8415" s="56"/>
      <c r="K8415" s="56"/>
      <c r="L8415" s="56"/>
      <c r="M8415" s="56"/>
    </row>
    <row r="8416" spans="1:13">
      <c r="A8416" s="59">
        <v>41226</v>
      </c>
      <c r="B8416" s="58">
        <v>2998.63</v>
      </c>
      <c r="C8416" s="55">
        <f t="shared" si="528"/>
        <v>11</v>
      </c>
      <c r="D8416" s="55">
        <f t="shared" si="529"/>
        <v>2013</v>
      </c>
      <c r="E8416" s="55">
        <f t="shared" si="530"/>
        <v>5947.7826050000003</v>
      </c>
      <c r="F8416" s="55">
        <f t="shared" si="531"/>
        <v>13</v>
      </c>
      <c r="H8416" s="56"/>
      <c r="I8416" s="56"/>
      <c r="J8416" s="56"/>
      <c r="K8416" s="56"/>
      <c r="L8416" s="56"/>
      <c r="M8416" s="56"/>
    </row>
    <row r="8417" spans="1:13">
      <c r="A8417" s="59">
        <v>41227</v>
      </c>
      <c r="B8417" s="58">
        <v>2984.54</v>
      </c>
      <c r="C8417" s="55">
        <f t="shared" si="528"/>
        <v>11</v>
      </c>
      <c r="D8417" s="55">
        <f t="shared" si="529"/>
        <v>2013</v>
      </c>
      <c r="E8417" s="55">
        <f t="shared" si="530"/>
        <v>5919.8350900000005</v>
      </c>
      <c r="F8417" s="55">
        <f t="shared" si="531"/>
        <v>14</v>
      </c>
      <c r="H8417" s="56"/>
      <c r="I8417" s="56"/>
      <c r="J8417" s="56"/>
      <c r="K8417" s="56"/>
      <c r="L8417" s="56"/>
      <c r="M8417" s="56"/>
    </row>
    <row r="8418" spans="1:13">
      <c r="A8418" s="59">
        <v>41228</v>
      </c>
      <c r="B8418" s="58">
        <v>3303</v>
      </c>
      <c r="C8418" s="55">
        <f t="shared" si="528"/>
        <v>11</v>
      </c>
      <c r="D8418" s="55">
        <f t="shared" si="529"/>
        <v>2013</v>
      </c>
      <c r="E8418" s="55">
        <f t="shared" si="530"/>
        <v>6551.5005000000001</v>
      </c>
      <c r="F8418" s="55">
        <f t="shared" si="531"/>
        <v>15</v>
      </c>
      <c r="H8418" s="56"/>
      <c r="I8418" s="56"/>
      <c r="J8418" s="56"/>
      <c r="K8418" s="56"/>
      <c r="L8418" s="56"/>
      <c r="M8418" s="56"/>
    </row>
    <row r="8419" spans="1:13">
      <c r="A8419" s="59">
        <v>41229</v>
      </c>
      <c r="B8419" s="58">
        <v>2940.58</v>
      </c>
      <c r="C8419" s="55">
        <f t="shared" si="528"/>
        <v>11</v>
      </c>
      <c r="D8419" s="55">
        <f t="shared" si="529"/>
        <v>2013</v>
      </c>
      <c r="E8419" s="55">
        <f t="shared" si="530"/>
        <v>5832.6404300000004</v>
      </c>
      <c r="F8419" s="55">
        <f t="shared" si="531"/>
        <v>16</v>
      </c>
      <c r="H8419" s="56"/>
      <c r="I8419" s="56"/>
      <c r="J8419" s="56"/>
      <c r="K8419" s="56"/>
      <c r="L8419" s="56"/>
      <c r="M8419" s="56"/>
    </row>
    <row r="8420" spans="1:13">
      <c r="A8420" s="59">
        <v>41230</v>
      </c>
      <c r="B8420" s="58">
        <v>3041.76</v>
      </c>
      <c r="C8420" s="55">
        <f t="shared" si="528"/>
        <v>11</v>
      </c>
      <c r="D8420" s="55">
        <f t="shared" si="529"/>
        <v>2013</v>
      </c>
      <c r="E8420" s="55">
        <f t="shared" si="530"/>
        <v>6033.3309600000002</v>
      </c>
      <c r="F8420" s="55">
        <f t="shared" si="531"/>
        <v>17</v>
      </c>
      <c r="H8420" s="56"/>
      <c r="I8420" s="56"/>
      <c r="J8420" s="56"/>
      <c r="K8420" s="56"/>
      <c r="L8420" s="56"/>
      <c r="M8420" s="56"/>
    </row>
    <row r="8421" spans="1:13">
      <c r="A8421" s="59">
        <v>41231</v>
      </c>
      <c r="B8421" s="58">
        <v>3579.41</v>
      </c>
      <c r="C8421" s="55">
        <f t="shared" si="528"/>
        <v>11</v>
      </c>
      <c r="D8421" s="55">
        <f t="shared" si="529"/>
        <v>2013</v>
      </c>
      <c r="E8421" s="55">
        <f t="shared" si="530"/>
        <v>7099.7597349999996</v>
      </c>
      <c r="F8421" s="55">
        <f t="shared" si="531"/>
        <v>18</v>
      </c>
      <c r="H8421" s="56"/>
      <c r="I8421" s="56"/>
      <c r="J8421" s="56"/>
      <c r="K8421" s="56"/>
      <c r="L8421" s="56"/>
      <c r="M8421" s="56"/>
    </row>
    <row r="8422" spans="1:13">
      <c r="A8422" s="59">
        <v>41232</v>
      </c>
      <c r="B8422" s="58">
        <v>3905.78</v>
      </c>
      <c r="C8422" s="55">
        <f t="shared" si="528"/>
        <v>11</v>
      </c>
      <c r="D8422" s="55">
        <f t="shared" si="529"/>
        <v>2013</v>
      </c>
      <c r="E8422" s="55">
        <f t="shared" si="530"/>
        <v>7747.1146300000009</v>
      </c>
      <c r="F8422" s="55">
        <f t="shared" si="531"/>
        <v>19</v>
      </c>
      <c r="H8422" s="56"/>
      <c r="I8422" s="56"/>
      <c r="J8422" s="56"/>
      <c r="K8422" s="56"/>
      <c r="L8422" s="56"/>
      <c r="M8422" s="56"/>
    </row>
    <row r="8423" spans="1:13">
      <c r="A8423" s="59">
        <v>41233</v>
      </c>
      <c r="B8423" s="58">
        <v>3249.13</v>
      </c>
      <c r="C8423" s="55">
        <f t="shared" si="528"/>
        <v>11</v>
      </c>
      <c r="D8423" s="55">
        <f t="shared" si="529"/>
        <v>2013</v>
      </c>
      <c r="E8423" s="55">
        <f t="shared" si="530"/>
        <v>6444.6493550000005</v>
      </c>
      <c r="F8423" s="55">
        <f t="shared" si="531"/>
        <v>20</v>
      </c>
      <c r="H8423" s="56"/>
      <c r="I8423" s="56"/>
      <c r="J8423" s="56"/>
      <c r="K8423" s="56"/>
      <c r="L8423" s="56"/>
      <c r="M8423" s="56"/>
    </row>
    <row r="8424" spans="1:13">
      <c r="A8424" s="59">
        <v>41234</v>
      </c>
      <c r="B8424" s="58">
        <v>3132.99</v>
      </c>
      <c r="C8424" s="55">
        <f t="shared" si="528"/>
        <v>11</v>
      </c>
      <c r="D8424" s="55">
        <f t="shared" si="529"/>
        <v>2013</v>
      </c>
      <c r="E8424" s="55">
        <f t="shared" si="530"/>
        <v>6214.2856649999994</v>
      </c>
      <c r="F8424" s="55">
        <f t="shared" si="531"/>
        <v>21</v>
      </c>
      <c r="H8424" s="56"/>
      <c r="I8424" s="56"/>
      <c r="J8424" s="56"/>
      <c r="K8424" s="56"/>
      <c r="L8424" s="56"/>
      <c r="M8424" s="56"/>
    </row>
    <row r="8425" spans="1:13">
      <c r="A8425" s="59">
        <v>41235</v>
      </c>
      <c r="B8425" s="58">
        <v>3460.64</v>
      </c>
      <c r="C8425" s="55">
        <f t="shared" si="528"/>
        <v>11</v>
      </c>
      <c r="D8425" s="55">
        <f t="shared" si="529"/>
        <v>2013</v>
      </c>
      <c r="E8425" s="55">
        <f t="shared" si="530"/>
        <v>6864.1794399999999</v>
      </c>
      <c r="F8425" s="55">
        <f t="shared" si="531"/>
        <v>22</v>
      </c>
      <c r="H8425" s="56"/>
      <c r="I8425" s="56"/>
      <c r="J8425" s="56"/>
      <c r="K8425" s="56"/>
      <c r="L8425" s="56"/>
      <c r="M8425" s="56"/>
    </row>
    <row r="8426" spans="1:13">
      <c r="A8426" s="59">
        <v>41236</v>
      </c>
      <c r="B8426" s="58">
        <v>3067.41</v>
      </c>
      <c r="C8426" s="55">
        <f t="shared" si="528"/>
        <v>11</v>
      </c>
      <c r="D8426" s="55">
        <f t="shared" si="529"/>
        <v>2013</v>
      </c>
      <c r="E8426" s="55">
        <f t="shared" si="530"/>
        <v>6084.207735</v>
      </c>
      <c r="F8426" s="55">
        <f t="shared" si="531"/>
        <v>23</v>
      </c>
      <c r="H8426" s="56"/>
      <c r="I8426" s="56"/>
      <c r="J8426" s="56"/>
      <c r="K8426" s="56"/>
      <c r="L8426" s="56"/>
      <c r="M8426" s="56"/>
    </row>
    <row r="8427" spans="1:13">
      <c r="A8427" s="59">
        <v>41237</v>
      </c>
      <c r="B8427" s="58">
        <v>2723</v>
      </c>
      <c r="C8427" s="55">
        <f t="shared" si="528"/>
        <v>11</v>
      </c>
      <c r="D8427" s="55">
        <f t="shared" si="529"/>
        <v>2013</v>
      </c>
      <c r="E8427" s="55">
        <f t="shared" si="530"/>
        <v>5401.0704999999998</v>
      </c>
      <c r="F8427" s="55">
        <f t="shared" si="531"/>
        <v>24</v>
      </c>
      <c r="H8427" s="56"/>
      <c r="I8427" s="56"/>
      <c r="J8427" s="56"/>
      <c r="K8427" s="56"/>
      <c r="L8427" s="56"/>
      <c r="M8427" s="56"/>
    </row>
    <row r="8428" spans="1:13">
      <c r="A8428" s="59">
        <v>41238</v>
      </c>
      <c r="B8428" s="58">
        <v>3712.96</v>
      </c>
      <c r="C8428" s="55">
        <f t="shared" si="528"/>
        <v>11</v>
      </c>
      <c r="D8428" s="55">
        <f t="shared" si="529"/>
        <v>2013</v>
      </c>
      <c r="E8428" s="55">
        <f t="shared" si="530"/>
        <v>7364.6561600000005</v>
      </c>
      <c r="F8428" s="55">
        <f t="shared" si="531"/>
        <v>25</v>
      </c>
      <c r="H8428" s="56"/>
      <c r="I8428" s="56"/>
      <c r="J8428" s="56"/>
      <c r="K8428" s="56"/>
      <c r="L8428" s="56"/>
      <c r="M8428" s="56"/>
    </row>
    <row r="8429" spans="1:13">
      <c r="A8429" s="59">
        <v>41239</v>
      </c>
      <c r="B8429" s="58">
        <v>3907.43</v>
      </c>
      <c r="C8429" s="55">
        <f t="shared" si="528"/>
        <v>11</v>
      </c>
      <c r="D8429" s="55">
        <f t="shared" si="529"/>
        <v>2013</v>
      </c>
      <c r="E8429" s="55">
        <f t="shared" si="530"/>
        <v>7750.3874049999995</v>
      </c>
      <c r="F8429" s="55">
        <f t="shared" si="531"/>
        <v>26</v>
      </c>
      <c r="H8429" s="56"/>
      <c r="I8429" s="56"/>
      <c r="J8429" s="56"/>
      <c r="K8429" s="56"/>
      <c r="L8429" s="56"/>
      <c r="M8429" s="56"/>
    </row>
    <row r="8430" spans="1:13">
      <c r="A8430" s="59">
        <v>41240</v>
      </c>
      <c r="B8430" s="58">
        <v>2986.2</v>
      </c>
      <c r="C8430" s="55">
        <f t="shared" si="528"/>
        <v>11</v>
      </c>
      <c r="D8430" s="55">
        <f t="shared" si="529"/>
        <v>2013</v>
      </c>
      <c r="E8430" s="55">
        <f t="shared" si="530"/>
        <v>5923.1277</v>
      </c>
      <c r="F8430" s="55">
        <f t="shared" si="531"/>
        <v>27</v>
      </c>
      <c r="H8430" s="56"/>
      <c r="I8430" s="56"/>
      <c r="J8430" s="56"/>
      <c r="K8430" s="56"/>
      <c r="L8430" s="56"/>
      <c r="M8430" s="56"/>
    </row>
    <row r="8431" spans="1:13">
      <c r="A8431" s="59">
        <v>41241</v>
      </c>
      <c r="B8431" s="58">
        <v>2857.91</v>
      </c>
      <c r="C8431" s="55">
        <f t="shared" si="528"/>
        <v>11</v>
      </c>
      <c r="D8431" s="55">
        <f t="shared" si="529"/>
        <v>2013</v>
      </c>
      <c r="E8431" s="55">
        <f t="shared" si="530"/>
        <v>5668.6644850000002</v>
      </c>
      <c r="F8431" s="55">
        <f t="shared" si="531"/>
        <v>28</v>
      </c>
      <c r="H8431" s="56"/>
      <c r="I8431" s="56"/>
      <c r="J8431" s="56"/>
      <c r="K8431" s="56"/>
      <c r="L8431" s="56"/>
      <c r="M8431" s="56"/>
    </row>
    <row r="8432" spans="1:13">
      <c r="A8432" s="59">
        <v>41242</v>
      </c>
      <c r="B8432" s="58">
        <v>3041.07</v>
      </c>
      <c r="C8432" s="55">
        <f t="shared" si="528"/>
        <v>11</v>
      </c>
      <c r="D8432" s="55">
        <f t="shared" si="529"/>
        <v>2013</v>
      </c>
      <c r="E8432" s="55">
        <f t="shared" si="530"/>
        <v>6031.9623450000008</v>
      </c>
      <c r="F8432" s="55">
        <f t="shared" si="531"/>
        <v>29</v>
      </c>
      <c r="H8432" s="56"/>
      <c r="I8432" s="56"/>
      <c r="J8432" s="56"/>
      <c r="K8432" s="56"/>
      <c r="L8432" s="56"/>
      <c r="M8432" s="56"/>
    </row>
    <row r="8433" spans="1:13">
      <c r="A8433" s="59">
        <v>41243</v>
      </c>
      <c r="B8433" s="58">
        <v>3355.47</v>
      </c>
      <c r="C8433" s="55">
        <f t="shared" si="528"/>
        <v>11</v>
      </c>
      <c r="D8433" s="55">
        <f t="shared" si="529"/>
        <v>2013</v>
      </c>
      <c r="E8433" s="55">
        <f t="shared" si="530"/>
        <v>6655.5747449999999</v>
      </c>
      <c r="F8433" s="55">
        <f t="shared" si="531"/>
        <v>30</v>
      </c>
      <c r="H8433" s="56"/>
      <c r="I8433" s="56"/>
      <c r="J8433" s="56"/>
      <c r="K8433" s="56"/>
      <c r="L8433" s="56"/>
      <c r="M8433" s="56"/>
    </row>
    <row r="8434" spans="1:13">
      <c r="A8434" s="59">
        <v>41244</v>
      </c>
      <c r="B8434" s="58">
        <v>4012.41</v>
      </c>
      <c r="C8434" s="55">
        <f t="shared" si="528"/>
        <v>12</v>
      </c>
      <c r="D8434" s="55">
        <f t="shared" si="529"/>
        <v>2013</v>
      </c>
      <c r="E8434" s="55">
        <f t="shared" si="530"/>
        <v>7958.6152350000002</v>
      </c>
      <c r="F8434" s="55">
        <f t="shared" si="531"/>
        <v>1</v>
      </c>
      <c r="H8434" s="56"/>
      <c r="I8434" s="56"/>
      <c r="J8434" s="56"/>
      <c r="K8434" s="56"/>
      <c r="L8434" s="56"/>
      <c r="M8434" s="56"/>
    </row>
    <row r="8435" spans="1:13">
      <c r="A8435" s="59">
        <v>41245</v>
      </c>
      <c r="B8435" s="58">
        <v>3884.02</v>
      </c>
      <c r="C8435" s="55">
        <f t="shared" si="528"/>
        <v>12</v>
      </c>
      <c r="D8435" s="55">
        <f t="shared" si="529"/>
        <v>2013</v>
      </c>
      <c r="E8435" s="55">
        <f t="shared" si="530"/>
        <v>7703.9536699999999</v>
      </c>
      <c r="F8435" s="55">
        <f t="shared" si="531"/>
        <v>2</v>
      </c>
      <c r="H8435" s="56"/>
      <c r="I8435" s="56"/>
      <c r="J8435" s="56"/>
      <c r="K8435" s="56"/>
      <c r="L8435" s="56"/>
      <c r="M8435" s="56"/>
    </row>
    <row r="8436" spans="1:13">
      <c r="A8436" s="59">
        <v>41246</v>
      </c>
      <c r="B8436" s="58">
        <v>4296.13</v>
      </c>
      <c r="C8436" s="55">
        <f t="shared" si="528"/>
        <v>12</v>
      </c>
      <c r="D8436" s="55">
        <f t="shared" si="529"/>
        <v>2013</v>
      </c>
      <c r="E8436" s="55">
        <f t="shared" si="530"/>
        <v>8521.3738549999998</v>
      </c>
      <c r="F8436" s="55">
        <f t="shared" si="531"/>
        <v>3</v>
      </c>
      <c r="H8436" s="56"/>
      <c r="I8436" s="56"/>
      <c r="J8436" s="56"/>
      <c r="K8436" s="56"/>
      <c r="L8436" s="56"/>
      <c r="M8436" s="56"/>
    </row>
    <row r="8437" spans="1:13">
      <c r="A8437" s="59">
        <v>41247</v>
      </c>
      <c r="B8437" s="58">
        <v>3389.82</v>
      </c>
      <c r="C8437" s="55">
        <f t="shared" si="528"/>
        <v>12</v>
      </c>
      <c r="D8437" s="55">
        <f t="shared" si="529"/>
        <v>2013</v>
      </c>
      <c r="E8437" s="55">
        <f t="shared" si="530"/>
        <v>6723.7079700000004</v>
      </c>
      <c r="F8437" s="55">
        <f t="shared" si="531"/>
        <v>4</v>
      </c>
      <c r="H8437" s="56"/>
      <c r="I8437" s="56"/>
      <c r="J8437" s="56"/>
      <c r="K8437" s="56"/>
      <c r="L8437" s="56"/>
      <c r="M8437" s="56"/>
    </row>
    <row r="8438" spans="1:13">
      <c r="A8438" s="59">
        <v>41248</v>
      </c>
      <c r="B8438" s="58">
        <v>4227.3</v>
      </c>
      <c r="C8438" s="55">
        <f t="shared" si="528"/>
        <v>12</v>
      </c>
      <c r="D8438" s="55">
        <f t="shared" si="529"/>
        <v>2013</v>
      </c>
      <c r="E8438" s="55">
        <f t="shared" si="530"/>
        <v>8384.8495500000008</v>
      </c>
      <c r="F8438" s="55">
        <f t="shared" si="531"/>
        <v>5</v>
      </c>
      <c r="H8438" s="56"/>
      <c r="I8438" s="56"/>
      <c r="J8438" s="56"/>
      <c r="K8438" s="56"/>
      <c r="L8438" s="56"/>
      <c r="M8438" s="56"/>
    </row>
    <row r="8439" spans="1:13">
      <c r="A8439" s="59">
        <v>41249</v>
      </c>
      <c r="B8439" s="58">
        <v>4838.7299999999996</v>
      </c>
      <c r="C8439" s="55">
        <f t="shared" si="528"/>
        <v>12</v>
      </c>
      <c r="D8439" s="55">
        <f t="shared" si="529"/>
        <v>2013</v>
      </c>
      <c r="E8439" s="55">
        <f t="shared" si="530"/>
        <v>9597.6209549999985</v>
      </c>
      <c r="F8439" s="55">
        <f t="shared" si="531"/>
        <v>6</v>
      </c>
      <c r="H8439" s="56"/>
      <c r="I8439" s="56"/>
      <c r="J8439" s="56"/>
      <c r="K8439" s="56"/>
      <c r="L8439" s="56"/>
      <c r="M8439" s="56"/>
    </row>
    <row r="8440" spans="1:13">
      <c r="A8440" s="59">
        <v>41250</v>
      </c>
      <c r="B8440" s="58">
        <v>3756.55</v>
      </c>
      <c r="C8440" s="55">
        <f t="shared" si="528"/>
        <v>12</v>
      </c>
      <c r="D8440" s="55">
        <f t="shared" si="529"/>
        <v>2013</v>
      </c>
      <c r="E8440" s="55">
        <f t="shared" si="530"/>
        <v>7451.1169250000003</v>
      </c>
      <c r="F8440" s="55">
        <f t="shared" si="531"/>
        <v>7</v>
      </c>
      <c r="H8440" s="56"/>
      <c r="I8440" s="56"/>
      <c r="J8440" s="56"/>
      <c r="K8440" s="56"/>
      <c r="L8440" s="56"/>
      <c r="M8440" s="56"/>
    </row>
    <row r="8441" spans="1:13">
      <c r="A8441" s="59">
        <v>41251</v>
      </c>
      <c r="B8441" s="58">
        <v>3648.33</v>
      </c>
      <c r="C8441" s="55">
        <f t="shared" si="528"/>
        <v>12</v>
      </c>
      <c r="D8441" s="55">
        <f t="shared" si="529"/>
        <v>2013</v>
      </c>
      <c r="E8441" s="55">
        <f t="shared" si="530"/>
        <v>7236.4625550000001</v>
      </c>
      <c r="F8441" s="55">
        <f t="shared" si="531"/>
        <v>8</v>
      </c>
      <c r="H8441" s="56"/>
      <c r="I8441" s="56"/>
      <c r="J8441" s="56"/>
      <c r="K8441" s="56"/>
      <c r="L8441" s="56"/>
      <c r="M8441" s="56"/>
    </row>
    <row r="8442" spans="1:13">
      <c r="A8442" s="59">
        <v>41252</v>
      </c>
      <c r="B8442" s="58">
        <v>2991.21</v>
      </c>
      <c r="C8442" s="55">
        <f t="shared" si="528"/>
        <v>12</v>
      </c>
      <c r="D8442" s="55">
        <f t="shared" si="529"/>
        <v>2013</v>
      </c>
      <c r="E8442" s="55">
        <f t="shared" si="530"/>
        <v>5933.0650350000005</v>
      </c>
      <c r="F8442" s="55">
        <f t="shared" si="531"/>
        <v>9</v>
      </c>
      <c r="H8442" s="56"/>
      <c r="I8442" s="56"/>
      <c r="J8442" s="56"/>
      <c r="K8442" s="56"/>
      <c r="L8442" s="56"/>
      <c r="M8442" s="56"/>
    </row>
    <row r="8443" spans="1:13">
      <c r="A8443" s="59">
        <v>41253</v>
      </c>
      <c r="B8443" s="58">
        <v>2722.04</v>
      </c>
      <c r="C8443" s="55">
        <f t="shared" si="528"/>
        <v>12</v>
      </c>
      <c r="D8443" s="55">
        <f t="shared" si="529"/>
        <v>2013</v>
      </c>
      <c r="E8443" s="55">
        <f t="shared" si="530"/>
        <v>5399.1663399999998</v>
      </c>
      <c r="F8443" s="55">
        <f t="shared" si="531"/>
        <v>10</v>
      </c>
      <c r="H8443" s="56"/>
      <c r="I8443" s="56"/>
      <c r="J8443" s="56"/>
      <c r="K8443" s="56"/>
      <c r="L8443" s="56"/>
      <c r="M8443" s="56"/>
    </row>
    <row r="8444" spans="1:13">
      <c r="A8444" s="59">
        <v>41254</v>
      </c>
      <c r="B8444" s="58">
        <v>2847.71</v>
      </c>
      <c r="C8444" s="55">
        <f t="shared" si="528"/>
        <v>12</v>
      </c>
      <c r="D8444" s="55">
        <f t="shared" si="529"/>
        <v>2013</v>
      </c>
      <c r="E8444" s="55">
        <f t="shared" si="530"/>
        <v>5648.432785</v>
      </c>
      <c r="F8444" s="55">
        <f t="shared" si="531"/>
        <v>11</v>
      </c>
      <c r="H8444" s="56"/>
      <c r="I8444" s="56"/>
      <c r="J8444" s="56"/>
      <c r="K8444" s="56"/>
      <c r="L8444" s="56"/>
      <c r="M8444" s="56"/>
    </row>
    <row r="8445" spans="1:13">
      <c r="A8445" s="59">
        <v>41255</v>
      </c>
      <c r="B8445" s="58">
        <v>3359.4</v>
      </c>
      <c r="C8445" s="55">
        <f t="shared" si="528"/>
        <v>12</v>
      </c>
      <c r="D8445" s="55">
        <f t="shared" si="529"/>
        <v>2013</v>
      </c>
      <c r="E8445" s="55">
        <f t="shared" si="530"/>
        <v>6663.3699000000006</v>
      </c>
      <c r="F8445" s="55">
        <f t="shared" si="531"/>
        <v>12</v>
      </c>
      <c r="H8445" s="56"/>
      <c r="I8445" s="56"/>
      <c r="J8445" s="56"/>
      <c r="K8445" s="56"/>
      <c r="L8445" s="56"/>
      <c r="M8445" s="56"/>
    </row>
    <row r="8446" spans="1:13">
      <c r="A8446" s="59">
        <v>41256</v>
      </c>
      <c r="B8446" s="58">
        <v>3210.16</v>
      </c>
      <c r="C8446" s="55">
        <f t="shared" si="528"/>
        <v>12</v>
      </c>
      <c r="D8446" s="55">
        <f t="shared" si="529"/>
        <v>2013</v>
      </c>
      <c r="E8446" s="55">
        <f t="shared" si="530"/>
        <v>6367.3523599999999</v>
      </c>
      <c r="F8446" s="55">
        <f t="shared" si="531"/>
        <v>13</v>
      </c>
      <c r="H8446" s="56"/>
      <c r="I8446" s="56"/>
      <c r="J8446" s="56"/>
      <c r="K8446" s="56"/>
      <c r="L8446" s="56"/>
      <c r="M8446" s="56"/>
    </row>
    <row r="8447" spans="1:13">
      <c r="A8447" s="59">
        <v>41257</v>
      </c>
      <c r="B8447" s="58">
        <v>3075.87</v>
      </c>
      <c r="C8447" s="55">
        <f t="shared" si="528"/>
        <v>12</v>
      </c>
      <c r="D8447" s="55">
        <f t="shared" si="529"/>
        <v>2013</v>
      </c>
      <c r="E8447" s="55">
        <f t="shared" si="530"/>
        <v>6100.9881450000003</v>
      </c>
      <c r="F8447" s="55">
        <f t="shared" si="531"/>
        <v>14</v>
      </c>
      <c r="H8447" s="56"/>
      <c r="I8447" s="56"/>
      <c r="J8447" s="56"/>
      <c r="K8447" s="56"/>
      <c r="L8447" s="56"/>
      <c r="M8447" s="56"/>
    </row>
    <row r="8448" spans="1:13">
      <c r="A8448" s="59">
        <v>41258</v>
      </c>
      <c r="B8448" s="58">
        <v>3086.66</v>
      </c>
      <c r="C8448" s="55">
        <f t="shared" si="528"/>
        <v>12</v>
      </c>
      <c r="D8448" s="55">
        <f t="shared" si="529"/>
        <v>2013</v>
      </c>
      <c r="E8448" s="55">
        <f t="shared" si="530"/>
        <v>6122.3901100000003</v>
      </c>
      <c r="F8448" s="55">
        <f t="shared" si="531"/>
        <v>15</v>
      </c>
      <c r="H8448" s="56"/>
      <c r="I8448" s="56"/>
      <c r="J8448" s="56"/>
      <c r="K8448" s="56"/>
      <c r="L8448" s="56"/>
      <c r="M8448" s="56"/>
    </row>
    <row r="8449" spans="1:13">
      <c r="A8449" s="59">
        <v>41259</v>
      </c>
      <c r="B8449" s="58">
        <v>3039.55</v>
      </c>
      <c r="C8449" s="55">
        <f t="shared" si="528"/>
        <v>12</v>
      </c>
      <c r="D8449" s="55">
        <f t="shared" si="529"/>
        <v>2013</v>
      </c>
      <c r="E8449" s="55">
        <f t="shared" si="530"/>
        <v>6028.9474250000003</v>
      </c>
      <c r="F8449" s="55">
        <f t="shared" si="531"/>
        <v>16</v>
      </c>
      <c r="H8449" s="56"/>
      <c r="I8449" s="56"/>
      <c r="J8449" s="56"/>
      <c r="K8449" s="56"/>
      <c r="L8449" s="56"/>
      <c r="M8449" s="56"/>
    </row>
    <row r="8450" spans="1:13">
      <c r="A8450" s="59">
        <v>41260</v>
      </c>
      <c r="B8450" s="58">
        <v>3265.05</v>
      </c>
      <c r="C8450" s="55">
        <f t="shared" si="528"/>
        <v>12</v>
      </c>
      <c r="D8450" s="55">
        <f t="shared" si="529"/>
        <v>2013</v>
      </c>
      <c r="E8450" s="55">
        <f t="shared" si="530"/>
        <v>6476.2266750000008</v>
      </c>
      <c r="F8450" s="55">
        <f t="shared" si="531"/>
        <v>17</v>
      </c>
      <c r="H8450" s="56"/>
      <c r="I8450" s="56"/>
      <c r="J8450" s="56"/>
      <c r="K8450" s="56"/>
      <c r="L8450" s="56"/>
      <c r="M8450" s="56"/>
    </row>
    <row r="8451" spans="1:13">
      <c r="A8451" s="59">
        <v>41261</v>
      </c>
      <c r="B8451" s="58">
        <v>2943.41</v>
      </c>
      <c r="C8451" s="55">
        <f t="shared" si="528"/>
        <v>12</v>
      </c>
      <c r="D8451" s="55">
        <f t="shared" si="529"/>
        <v>2013</v>
      </c>
      <c r="E8451" s="55">
        <f t="shared" si="530"/>
        <v>5838.2537350000002</v>
      </c>
      <c r="F8451" s="55">
        <f t="shared" si="531"/>
        <v>18</v>
      </c>
      <c r="H8451" s="56"/>
      <c r="I8451" s="56"/>
      <c r="J8451" s="56"/>
      <c r="K8451" s="56"/>
      <c r="L8451" s="56"/>
      <c r="M8451" s="56"/>
    </row>
    <row r="8452" spans="1:13">
      <c r="A8452" s="59">
        <v>41262</v>
      </c>
      <c r="B8452" s="58">
        <v>3255.04</v>
      </c>
      <c r="C8452" s="55">
        <f t="shared" ref="C8452:C8515" si="532">MONTH(A8452)</f>
        <v>12</v>
      </c>
      <c r="D8452" s="55">
        <f t="shared" ref="D8452:D8515" si="533">IF(C8452&gt;9,YEAR(A8452)+1,YEAR(A8452))</f>
        <v>2013</v>
      </c>
      <c r="E8452" s="55">
        <f t="shared" ref="E8452:E8515" si="534">B8452*1.9835</f>
        <v>6456.3718399999998</v>
      </c>
      <c r="F8452" s="55">
        <f t="shared" ref="F8452:F8515" si="535">DAY(A8452)</f>
        <v>19</v>
      </c>
      <c r="H8452" s="56"/>
      <c r="I8452" s="56"/>
      <c r="J8452" s="56"/>
      <c r="K8452" s="56"/>
      <c r="L8452" s="56"/>
      <c r="M8452" s="56"/>
    </row>
    <row r="8453" spans="1:13">
      <c r="A8453" s="59">
        <v>41263</v>
      </c>
      <c r="B8453" s="58">
        <v>2621.15</v>
      </c>
      <c r="C8453" s="55">
        <f t="shared" si="532"/>
        <v>12</v>
      </c>
      <c r="D8453" s="55">
        <f t="shared" si="533"/>
        <v>2013</v>
      </c>
      <c r="E8453" s="55">
        <f t="shared" si="534"/>
        <v>5199.0510250000007</v>
      </c>
      <c r="F8453" s="55">
        <f t="shared" si="535"/>
        <v>20</v>
      </c>
      <c r="H8453" s="56"/>
      <c r="I8453" s="56"/>
      <c r="J8453" s="56"/>
      <c r="K8453" s="56"/>
      <c r="L8453" s="56"/>
      <c r="M8453" s="56"/>
    </row>
    <row r="8454" spans="1:13">
      <c r="A8454" s="59">
        <v>41264</v>
      </c>
      <c r="B8454" s="58">
        <v>2319.88</v>
      </c>
      <c r="C8454" s="55">
        <f t="shared" si="532"/>
        <v>12</v>
      </c>
      <c r="D8454" s="55">
        <f t="shared" si="533"/>
        <v>2013</v>
      </c>
      <c r="E8454" s="55">
        <f t="shared" si="534"/>
        <v>4601.4819800000005</v>
      </c>
      <c r="F8454" s="55">
        <f t="shared" si="535"/>
        <v>21</v>
      </c>
      <c r="H8454" s="56"/>
      <c r="I8454" s="56"/>
      <c r="J8454" s="56"/>
      <c r="K8454" s="56"/>
      <c r="L8454" s="56"/>
      <c r="M8454" s="56"/>
    </row>
    <row r="8455" spans="1:13">
      <c r="A8455" s="59">
        <v>41265</v>
      </c>
      <c r="B8455" s="58">
        <v>2370.91</v>
      </c>
      <c r="C8455" s="55">
        <f t="shared" si="532"/>
        <v>12</v>
      </c>
      <c r="D8455" s="55">
        <f t="shared" si="533"/>
        <v>2013</v>
      </c>
      <c r="E8455" s="55">
        <f t="shared" si="534"/>
        <v>4702.6999850000002</v>
      </c>
      <c r="F8455" s="55">
        <f t="shared" si="535"/>
        <v>22</v>
      </c>
      <c r="H8455" s="56"/>
      <c r="I8455" s="56"/>
      <c r="J8455" s="56"/>
      <c r="K8455" s="56"/>
      <c r="L8455" s="56"/>
      <c r="M8455" s="56"/>
    </row>
    <row r="8456" spans="1:13">
      <c r="A8456" s="59">
        <v>41266</v>
      </c>
      <c r="B8456" s="58">
        <v>2910.38</v>
      </c>
      <c r="C8456" s="55">
        <f t="shared" si="532"/>
        <v>12</v>
      </c>
      <c r="D8456" s="55">
        <f t="shared" si="533"/>
        <v>2013</v>
      </c>
      <c r="E8456" s="55">
        <f t="shared" si="534"/>
        <v>5772.73873</v>
      </c>
      <c r="F8456" s="55">
        <f t="shared" si="535"/>
        <v>23</v>
      </c>
      <c r="H8456" s="56"/>
      <c r="I8456" s="56"/>
      <c r="J8456" s="56"/>
      <c r="K8456" s="56"/>
      <c r="L8456" s="56"/>
      <c r="M8456" s="56"/>
    </row>
    <row r="8457" spans="1:13">
      <c r="A8457" s="59">
        <v>41267</v>
      </c>
      <c r="B8457" s="58">
        <v>3265.41</v>
      </c>
      <c r="C8457" s="55">
        <f t="shared" si="532"/>
        <v>12</v>
      </c>
      <c r="D8457" s="55">
        <f t="shared" si="533"/>
        <v>2013</v>
      </c>
      <c r="E8457" s="55">
        <f t="shared" si="534"/>
        <v>6476.9407350000001</v>
      </c>
      <c r="F8457" s="55">
        <f t="shared" si="535"/>
        <v>24</v>
      </c>
      <c r="H8457" s="56"/>
      <c r="I8457" s="56"/>
      <c r="J8457" s="56"/>
      <c r="K8457" s="56"/>
      <c r="L8457" s="56"/>
      <c r="M8457" s="56"/>
    </row>
    <row r="8458" spans="1:13">
      <c r="A8458" s="59">
        <v>41268</v>
      </c>
      <c r="B8458" s="58">
        <v>3264.64</v>
      </c>
      <c r="C8458" s="55">
        <f t="shared" si="532"/>
        <v>12</v>
      </c>
      <c r="D8458" s="55">
        <f t="shared" si="533"/>
        <v>2013</v>
      </c>
      <c r="E8458" s="55">
        <f t="shared" si="534"/>
        <v>6475.4134400000003</v>
      </c>
      <c r="F8458" s="55">
        <f t="shared" si="535"/>
        <v>25</v>
      </c>
      <c r="H8458" s="56"/>
      <c r="I8458" s="56"/>
      <c r="J8458" s="56"/>
      <c r="K8458" s="56"/>
      <c r="L8458" s="56"/>
      <c r="M8458" s="56"/>
    </row>
    <row r="8459" spans="1:13">
      <c r="A8459" s="59">
        <v>41269</v>
      </c>
      <c r="B8459" s="58">
        <v>2691.43</v>
      </c>
      <c r="C8459" s="55">
        <f t="shared" si="532"/>
        <v>12</v>
      </c>
      <c r="D8459" s="55">
        <f t="shared" si="533"/>
        <v>2013</v>
      </c>
      <c r="E8459" s="55">
        <f t="shared" si="534"/>
        <v>5338.4514049999998</v>
      </c>
      <c r="F8459" s="55">
        <f t="shared" si="535"/>
        <v>26</v>
      </c>
      <c r="H8459" s="56"/>
      <c r="I8459" s="56"/>
      <c r="J8459" s="56"/>
      <c r="K8459" s="56"/>
      <c r="L8459" s="56"/>
      <c r="M8459" s="56"/>
    </row>
    <row r="8460" spans="1:13">
      <c r="A8460" s="59">
        <v>41270</v>
      </c>
      <c r="B8460" s="58">
        <v>2856.47</v>
      </c>
      <c r="C8460" s="55">
        <f t="shared" si="532"/>
        <v>12</v>
      </c>
      <c r="D8460" s="55">
        <f t="shared" si="533"/>
        <v>2013</v>
      </c>
      <c r="E8460" s="55">
        <f t="shared" si="534"/>
        <v>5665.8082450000002</v>
      </c>
      <c r="F8460" s="55">
        <f t="shared" si="535"/>
        <v>27</v>
      </c>
      <c r="H8460" s="56"/>
      <c r="I8460" s="56"/>
      <c r="J8460" s="56"/>
      <c r="K8460" s="56"/>
      <c r="L8460" s="56"/>
      <c r="M8460" s="56"/>
    </row>
    <row r="8461" spans="1:13">
      <c r="A8461" s="59">
        <v>41271</v>
      </c>
      <c r="B8461" s="58">
        <v>2907.52</v>
      </c>
      <c r="C8461" s="55">
        <f t="shared" si="532"/>
        <v>12</v>
      </c>
      <c r="D8461" s="55">
        <f t="shared" si="533"/>
        <v>2013</v>
      </c>
      <c r="E8461" s="55">
        <f t="shared" si="534"/>
        <v>5767.06592</v>
      </c>
      <c r="F8461" s="55">
        <f t="shared" si="535"/>
        <v>28</v>
      </c>
      <c r="H8461" s="56"/>
      <c r="I8461" s="56"/>
      <c r="J8461" s="56"/>
      <c r="K8461" s="56"/>
      <c r="L8461" s="56"/>
      <c r="M8461" s="56"/>
    </row>
    <row r="8462" spans="1:13">
      <c r="A8462" s="59">
        <v>41272</v>
      </c>
      <c r="B8462" s="58">
        <v>2627.03</v>
      </c>
      <c r="C8462" s="55">
        <f t="shared" si="532"/>
        <v>12</v>
      </c>
      <c r="D8462" s="55">
        <f t="shared" si="533"/>
        <v>2013</v>
      </c>
      <c r="E8462" s="55">
        <f t="shared" si="534"/>
        <v>5210.7140050000007</v>
      </c>
      <c r="F8462" s="55">
        <f t="shared" si="535"/>
        <v>29</v>
      </c>
      <c r="H8462" s="56"/>
      <c r="I8462" s="56"/>
      <c r="J8462" s="56"/>
      <c r="K8462" s="56"/>
      <c r="L8462" s="56"/>
      <c r="M8462" s="56"/>
    </row>
    <row r="8463" spans="1:13">
      <c r="A8463" s="59">
        <v>41273</v>
      </c>
      <c r="B8463" s="58">
        <v>2602.75</v>
      </c>
      <c r="C8463" s="55">
        <f t="shared" si="532"/>
        <v>12</v>
      </c>
      <c r="D8463" s="55">
        <f t="shared" si="533"/>
        <v>2013</v>
      </c>
      <c r="E8463" s="55">
        <f t="shared" si="534"/>
        <v>5162.5546249999998</v>
      </c>
      <c r="F8463" s="55">
        <f t="shared" si="535"/>
        <v>30</v>
      </c>
      <c r="H8463" s="56"/>
      <c r="I8463" s="56"/>
      <c r="J8463" s="56"/>
      <c r="K8463" s="56"/>
      <c r="L8463" s="56"/>
      <c r="M8463" s="56"/>
    </row>
    <row r="8464" spans="1:13">
      <c r="A8464" s="59">
        <v>41274</v>
      </c>
      <c r="B8464" s="58">
        <v>2460.3200000000002</v>
      </c>
      <c r="C8464" s="55">
        <f t="shared" si="532"/>
        <v>12</v>
      </c>
      <c r="D8464" s="55">
        <f t="shared" si="533"/>
        <v>2013</v>
      </c>
      <c r="E8464" s="55">
        <f t="shared" si="534"/>
        <v>4880.0447200000008</v>
      </c>
      <c r="F8464" s="55">
        <f t="shared" si="535"/>
        <v>31</v>
      </c>
      <c r="H8464" s="56"/>
      <c r="I8464" s="56"/>
      <c r="J8464" s="56"/>
      <c r="K8464" s="56"/>
      <c r="L8464" s="56"/>
      <c r="M8464" s="56"/>
    </row>
    <row r="8465" spans="1:13">
      <c r="A8465" s="59">
        <v>41275</v>
      </c>
      <c r="B8465" s="58">
        <v>2493.63</v>
      </c>
      <c r="C8465" s="55">
        <f t="shared" si="532"/>
        <v>1</v>
      </c>
      <c r="D8465" s="55">
        <f t="shared" si="533"/>
        <v>2013</v>
      </c>
      <c r="E8465" s="55">
        <f t="shared" si="534"/>
        <v>4946.1151050000008</v>
      </c>
      <c r="F8465" s="55">
        <f t="shared" si="535"/>
        <v>1</v>
      </c>
      <c r="H8465" s="56"/>
      <c r="I8465" s="56"/>
      <c r="J8465" s="56"/>
      <c r="K8465" s="56"/>
      <c r="L8465" s="56"/>
      <c r="M8465" s="56"/>
    </row>
    <row r="8466" spans="1:13">
      <c r="A8466" s="59">
        <v>41276</v>
      </c>
      <c r="B8466" s="58">
        <v>2580.5500000000002</v>
      </c>
      <c r="C8466" s="55">
        <f t="shared" si="532"/>
        <v>1</v>
      </c>
      <c r="D8466" s="55">
        <f t="shared" si="533"/>
        <v>2013</v>
      </c>
      <c r="E8466" s="55">
        <f t="shared" si="534"/>
        <v>5118.5209250000007</v>
      </c>
      <c r="F8466" s="55">
        <f t="shared" si="535"/>
        <v>2</v>
      </c>
      <c r="H8466" s="56"/>
      <c r="I8466" s="56"/>
      <c r="J8466" s="56"/>
      <c r="K8466" s="56"/>
      <c r="L8466" s="56"/>
      <c r="M8466" s="56"/>
    </row>
    <row r="8467" spans="1:13">
      <c r="A8467" s="59">
        <v>41277</v>
      </c>
      <c r="B8467" s="58">
        <v>2305.5700000000002</v>
      </c>
      <c r="C8467" s="55">
        <f t="shared" si="532"/>
        <v>1</v>
      </c>
      <c r="D8467" s="55">
        <f t="shared" si="533"/>
        <v>2013</v>
      </c>
      <c r="E8467" s="55">
        <f t="shared" si="534"/>
        <v>4573.0980950000003</v>
      </c>
      <c r="F8467" s="55">
        <f t="shared" si="535"/>
        <v>3</v>
      </c>
      <c r="H8467" s="56"/>
      <c r="I8467" s="56"/>
      <c r="J8467" s="56"/>
      <c r="K8467" s="56"/>
      <c r="L8467" s="56"/>
      <c r="M8467" s="56"/>
    </row>
    <row r="8468" spans="1:13">
      <c r="A8468" s="59">
        <v>41278</v>
      </c>
      <c r="B8468" s="58">
        <v>2343.92</v>
      </c>
      <c r="C8468" s="55">
        <f t="shared" si="532"/>
        <v>1</v>
      </c>
      <c r="D8468" s="55">
        <f t="shared" si="533"/>
        <v>2013</v>
      </c>
      <c r="E8468" s="55">
        <f t="shared" si="534"/>
        <v>4649.1653200000001</v>
      </c>
      <c r="F8468" s="55">
        <f t="shared" si="535"/>
        <v>4</v>
      </c>
      <c r="H8468" s="56"/>
      <c r="I8468" s="56"/>
      <c r="J8468" s="56"/>
      <c r="K8468" s="56"/>
      <c r="L8468" s="56"/>
      <c r="M8468" s="56"/>
    </row>
    <row r="8469" spans="1:13">
      <c r="A8469" s="59">
        <v>41279</v>
      </c>
      <c r="B8469" s="58">
        <v>2314.54</v>
      </c>
      <c r="C8469" s="55">
        <f t="shared" si="532"/>
        <v>1</v>
      </c>
      <c r="D8469" s="55">
        <f t="shared" si="533"/>
        <v>2013</v>
      </c>
      <c r="E8469" s="55">
        <f t="shared" si="534"/>
        <v>4590.8900899999999</v>
      </c>
      <c r="F8469" s="55">
        <f t="shared" si="535"/>
        <v>5</v>
      </c>
      <c r="H8469" s="56"/>
      <c r="I8469" s="56"/>
      <c r="J8469" s="56"/>
      <c r="K8469" s="56"/>
      <c r="L8469" s="56"/>
      <c r="M8469" s="56"/>
    </row>
    <row r="8470" spans="1:13">
      <c r="A8470" s="59">
        <v>41280</v>
      </c>
      <c r="B8470" s="58">
        <v>2339.81</v>
      </c>
      <c r="C8470" s="55">
        <f t="shared" si="532"/>
        <v>1</v>
      </c>
      <c r="D8470" s="55">
        <f t="shared" si="533"/>
        <v>2013</v>
      </c>
      <c r="E8470" s="55">
        <f t="shared" si="534"/>
        <v>4641.0131350000001</v>
      </c>
      <c r="F8470" s="55">
        <f t="shared" si="535"/>
        <v>6</v>
      </c>
      <c r="H8470" s="56"/>
      <c r="I8470" s="56"/>
      <c r="J8470" s="56"/>
      <c r="K8470" s="56"/>
      <c r="L8470" s="56"/>
      <c r="M8470" s="56"/>
    </row>
    <row r="8471" spans="1:13">
      <c r="A8471" s="59">
        <v>41281</v>
      </c>
      <c r="B8471" s="58">
        <v>2468.46</v>
      </c>
      <c r="C8471" s="55">
        <f t="shared" si="532"/>
        <v>1</v>
      </c>
      <c r="D8471" s="55">
        <f t="shared" si="533"/>
        <v>2013</v>
      </c>
      <c r="E8471" s="55">
        <f t="shared" si="534"/>
        <v>4896.1904100000002</v>
      </c>
      <c r="F8471" s="55">
        <f t="shared" si="535"/>
        <v>7</v>
      </c>
      <c r="H8471" s="56"/>
      <c r="I8471" s="56"/>
      <c r="J8471" s="56"/>
      <c r="K8471" s="56"/>
      <c r="L8471" s="56"/>
      <c r="M8471" s="56"/>
    </row>
    <row r="8472" spans="1:13">
      <c r="A8472" s="59">
        <v>41282</v>
      </c>
      <c r="B8472" s="58">
        <v>2920.98</v>
      </c>
      <c r="C8472" s="55">
        <f t="shared" si="532"/>
        <v>1</v>
      </c>
      <c r="D8472" s="55">
        <f t="shared" si="533"/>
        <v>2013</v>
      </c>
      <c r="E8472" s="55">
        <f t="shared" si="534"/>
        <v>5793.7638299999999</v>
      </c>
      <c r="F8472" s="55">
        <f t="shared" si="535"/>
        <v>8</v>
      </c>
      <c r="H8472" s="56"/>
      <c r="I8472" s="56"/>
      <c r="J8472" s="56"/>
      <c r="K8472" s="56"/>
      <c r="L8472" s="56"/>
      <c r="M8472" s="56"/>
    </row>
    <row r="8473" spans="1:13">
      <c r="A8473" s="59">
        <v>41283</v>
      </c>
      <c r="B8473" s="58">
        <v>3056.66</v>
      </c>
      <c r="C8473" s="55">
        <f t="shared" si="532"/>
        <v>1</v>
      </c>
      <c r="D8473" s="55">
        <f t="shared" si="533"/>
        <v>2013</v>
      </c>
      <c r="E8473" s="55">
        <f t="shared" si="534"/>
        <v>6062.8851100000002</v>
      </c>
      <c r="F8473" s="55">
        <f t="shared" si="535"/>
        <v>9</v>
      </c>
      <c r="H8473" s="56"/>
      <c r="I8473" s="56"/>
      <c r="J8473" s="56"/>
      <c r="K8473" s="56"/>
      <c r="L8473" s="56"/>
      <c r="M8473" s="56"/>
    </row>
    <row r="8474" spans="1:13">
      <c r="A8474" s="59">
        <v>41284</v>
      </c>
      <c r="B8474" s="58">
        <v>2792.71</v>
      </c>
      <c r="C8474" s="55">
        <f t="shared" si="532"/>
        <v>1</v>
      </c>
      <c r="D8474" s="55">
        <f t="shared" si="533"/>
        <v>2013</v>
      </c>
      <c r="E8474" s="55">
        <f t="shared" si="534"/>
        <v>5539.3402850000002</v>
      </c>
      <c r="F8474" s="55">
        <f t="shared" si="535"/>
        <v>10</v>
      </c>
      <c r="H8474" s="56"/>
      <c r="I8474" s="56"/>
      <c r="J8474" s="56"/>
      <c r="K8474" s="56"/>
      <c r="L8474" s="56"/>
      <c r="M8474" s="56"/>
    </row>
    <row r="8475" spans="1:13">
      <c r="A8475" s="59">
        <v>41285</v>
      </c>
      <c r="B8475" s="58">
        <v>2791.31</v>
      </c>
      <c r="C8475" s="55">
        <f t="shared" si="532"/>
        <v>1</v>
      </c>
      <c r="D8475" s="55">
        <f t="shared" si="533"/>
        <v>2013</v>
      </c>
      <c r="E8475" s="55">
        <f t="shared" si="534"/>
        <v>5536.5633850000004</v>
      </c>
      <c r="F8475" s="55">
        <f t="shared" si="535"/>
        <v>11</v>
      </c>
      <c r="H8475" s="56"/>
      <c r="I8475" s="56"/>
      <c r="J8475" s="56"/>
      <c r="K8475" s="56"/>
      <c r="L8475" s="56"/>
      <c r="M8475" s="56"/>
    </row>
    <row r="8476" spans="1:13">
      <c r="A8476" s="59">
        <v>41286</v>
      </c>
      <c r="B8476" s="58">
        <v>2709.25</v>
      </c>
      <c r="C8476" s="55">
        <f t="shared" si="532"/>
        <v>1</v>
      </c>
      <c r="D8476" s="55">
        <f t="shared" si="533"/>
        <v>2013</v>
      </c>
      <c r="E8476" s="55">
        <f t="shared" si="534"/>
        <v>5373.7973750000001</v>
      </c>
      <c r="F8476" s="55">
        <f t="shared" si="535"/>
        <v>12</v>
      </c>
      <c r="H8476" s="56"/>
      <c r="I8476" s="56"/>
      <c r="J8476" s="56"/>
      <c r="K8476" s="56"/>
      <c r="L8476" s="56"/>
      <c r="M8476" s="56"/>
    </row>
    <row r="8477" spans="1:13">
      <c r="A8477" s="59">
        <v>41287</v>
      </c>
      <c r="B8477" s="58">
        <v>2187.9699999999998</v>
      </c>
      <c r="C8477" s="55">
        <f t="shared" si="532"/>
        <v>1</v>
      </c>
      <c r="D8477" s="55">
        <f t="shared" si="533"/>
        <v>2013</v>
      </c>
      <c r="E8477" s="55">
        <f t="shared" si="534"/>
        <v>4339.838495</v>
      </c>
      <c r="F8477" s="55">
        <f t="shared" si="535"/>
        <v>13</v>
      </c>
      <c r="H8477" s="56"/>
      <c r="I8477" s="56"/>
      <c r="J8477" s="56"/>
      <c r="K8477" s="56"/>
      <c r="L8477" s="56"/>
      <c r="M8477" s="56"/>
    </row>
    <row r="8478" spans="1:13">
      <c r="A8478" s="59">
        <v>41288</v>
      </c>
      <c r="B8478" s="58">
        <v>2151.6999999999998</v>
      </c>
      <c r="C8478" s="55">
        <f t="shared" si="532"/>
        <v>1</v>
      </c>
      <c r="D8478" s="55">
        <f t="shared" si="533"/>
        <v>2013</v>
      </c>
      <c r="E8478" s="55">
        <f t="shared" si="534"/>
        <v>4267.8969499999994</v>
      </c>
      <c r="F8478" s="55">
        <f t="shared" si="535"/>
        <v>14</v>
      </c>
      <c r="H8478" s="56"/>
      <c r="I8478" s="56"/>
      <c r="J8478" s="56"/>
      <c r="K8478" s="56"/>
      <c r="L8478" s="56"/>
      <c r="M8478" s="56"/>
    </row>
    <row r="8479" spans="1:13">
      <c r="A8479" s="59">
        <v>41289</v>
      </c>
      <c r="B8479" s="58">
        <v>2181.42</v>
      </c>
      <c r="C8479" s="55">
        <f t="shared" si="532"/>
        <v>1</v>
      </c>
      <c r="D8479" s="55">
        <f t="shared" si="533"/>
        <v>2013</v>
      </c>
      <c r="E8479" s="55">
        <f t="shared" si="534"/>
        <v>4326.8465700000006</v>
      </c>
      <c r="F8479" s="55">
        <f t="shared" si="535"/>
        <v>15</v>
      </c>
      <c r="H8479" s="56"/>
      <c r="I8479" s="56"/>
      <c r="J8479" s="56"/>
      <c r="K8479" s="56"/>
      <c r="L8479" s="56"/>
      <c r="M8479" s="56"/>
    </row>
    <row r="8480" spans="1:13">
      <c r="A8480" s="59">
        <v>41290</v>
      </c>
      <c r="B8480" s="58">
        <v>2500.23</v>
      </c>
      <c r="C8480" s="55">
        <f t="shared" si="532"/>
        <v>1</v>
      </c>
      <c r="D8480" s="55">
        <f t="shared" si="533"/>
        <v>2013</v>
      </c>
      <c r="E8480" s="55">
        <f t="shared" si="534"/>
        <v>4959.2062050000004</v>
      </c>
      <c r="F8480" s="55">
        <f t="shared" si="535"/>
        <v>16</v>
      </c>
      <c r="H8480" s="56"/>
      <c r="I8480" s="56"/>
      <c r="J8480" s="56"/>
      <c r="K8480" s="56"/>
      <c r="L8480" s="56"/>
      <c r="M8480" s="56"/>
    </row>
    <row r="8481" spans="1:13">
      <c r="A8481" s="59">
        <v>41291</v>
      </c>
      <c r="B8481" s="58">
        <v>2291.04</v>
      </c>
      <c r="C8481" s="55">
        <f t="shared" si="532"/>
        <v>1</v>
      </c>
      <c r="D8481" s="55">
        <f t="shared" si="533"/>
        <v>2013</v>
      </c>
      <c r="E8481" s="55">
        <f t="shared" si="534"/>
        <v>4544.2778399999997</v>
      </c>
      <c r="F8481" s="55">
        <f t="shared" si="535"/>
        <v>17</v>
      </c>
      <c r="H8481" s="56"/>
      <c r="I8481" s="56"/>
      <c r="J8481" s="56"/>
      <c r="K8481" s="56"/>
      <c r="L8481" s="56"/>
      <c r="M8481" s="56"/>
    </row>
    <row r="8482" spans="1:13">
      <c r="A8482" s="59">
        <v>41292</v>
      </c>
      <c r="B8482" s="58">
        <v>2195.9899999999998</v>
      </c>
      <c r="C8482" s="55">
        <f t="shared" si="532"/>
        <v>1</v>
      </c>
      <c r="D8482" s="55">
        <f t="shared" si="533"/>
        <v>2013</v>
      </c>
      <c r="E8482" s="55">
        <f t="shared" si="534"/>
        <v>4355.7461649999996</v>
      </c>
      <c r="F8482" s="55">
        <f t="shared" si="535"/>
        <v>18</v>
      </c>
      <c r="H8482" s="56"/>
      <c r="I8482" s="56"/>
      <c r="J8482" s="56"/>
      <c r="K8482" s="56"/>
      <c r="L8482" s="56"/>
      <c r="M8482" s="56"/>
    </row>
    <row r="8483" spans="1:13">
      <c r="A8483" s="59">
        <v>41293</v>
      </c>
      <c r="B8483" s="58">
        <v>2118.37</v>
      </c>
      <c r="C8483" s="55">
        <f t="shared" si="532"/>
        <v>1</v>
      </c>
      <c r="D8483" s="55">
        <f t="shared" si="533"/>
        <v>2013</v>
      </c>
      <c r="E8483" s="55">
        <f t="shared" si="534"/>
        <v>4201.7868950000002</v>
      </c>
      <c r="F8483" s="55">
        <f t="shared" si="535"/>
        <v>19</v>
      </c>
      <c r="H8483" s="56"/>
      <c r="I8483" s="56"/>
      <c r="J8483" s="56"/>
      <c r="K8483" s="56"/>
      <c r="L8483" s="56"/>
      <c r="M8483" s="56"/>
    </row>
    <row r="8484" spans="1:13">
      <c r="A8484" s="59">
        <v>41294</v>
      </c>
      <c r="B8484" s="58">
        <v>2754.27</v>
      </c>
      <c r="C8484" s="55">
        <f t="shared" si="532"/>
        <v>1</v>
      </c>
      <c r="D8484" s="55">
        <f t="shared" si="533"/>
        <v>2013</v>
      </c>
      <c r="E8484" s="55">
        <f t="shared" si="534"/>
        <v>5463.0945449999999</v>
      </c>
      <c r="F8484" s="55">
        <f t="shared" si="535"/>
        <v>20</v>
      </c>
      <c r="H8484" s="56"/>
      <c r="I8484" s="56"/>
      <c r="J8484" s="56"/>
      <c r="K8484" s="56"/>
      <c r="L8484" s="56"/>
      <c r="M8484" s="56"/>
    </row>
    <row r="8485" spans="1:13">
      <c r="A8485" s="59">
        <v>41295</v>
      </c>
      <c r="B8485" s="58">
        <v>2494.71</v>
      </c>
      <c r="C8485" s="55">
        <f t="shared" si="532"/>
        <v>1</v>
      </c>
      <c r="D8485" s="55">
        <f t="shared" si="533"/>
        <v>2013</v>
      </c>
      <c r="E8485" s="55">
        <f t="shared" si="534"/>
        <v>4948.2572850000006</v>
      </c>
      <c r="F8485" s="55">
        <f t="shared" si="535"/>
        <v>21</v>
      </c>
      <c r="H8485" s="56"/>
      <c r="I8485" s="56"/>
      <c r="J8485" s="56"/>
      <c r="K8485" s="56"/>
      <c r="L8485" s="56"/>
      <c r="M8485" s="56"/>
    </row>
    <row r="8486" spans="1:13">
      <c r="A8486" s="59">
        <v>41296</v>
      </c>
      <c r="B8486" s="58">
        <v>2472.3200000000002</v>
      </c>
      <c r="C8486" s="55">
        <f t="shared" si="532"/>
        <v>1</v>
      </c>
      <c r="D8486" s="55">
        <f t="shared" si="533"/>
        <v>2013</v>
      </c>
      <c r="E8486" s="55">
        <f t="shared" si="534"/>
        <v>4903.8467200000005</v>
      </c>
      <c r="F8486" s="55">
        <f t="shared" si="535"/>
        <v>22</v>
      </c>
      <c r="H8486" s="56"/>
      <c r="I8486" s="56"/>
      <c r="J8486" s="56"/>
      <c r="K8486" s="56"/>
      <c r="L8486" s="56"/>
      <c r="M8486" s="56"/>
    </row>
    <row r="8487" spans="1:13">
      <c r="A8487" s="59">
        <v>41297</v>
      </c>
      <c r="B8487" s="58">
        <v>2412.65</v>
      </c>
      <c r="C8487" s="55">
        <f t="shared" si="532"/>
        <v>1</v>
      </c>
      <c r="D8487" s="55">
        <f t="shared" si="533"/>
        <v>2013</v>
      </c>
      <c r="E8487" s="55">
        <f t="shared" si="534"/>
        <v>4785.4912750000003</v>
      </c>
      <c r="F8487" s="55">
        <f t="shared" si="535"/>
        <v>23</v>
      </c>
      <c r="H8487" s="56"/>
      <c r="I8487" s="56"/>
      <c r="J8487" s="56"/>
      <c r="K8487" s="56"/>
      <c r="L8487" s="56"/>
      <c r="M8487" s="56"/>
    </row>
    <row r="8488" spans="1:13">
      <c r="A8488" s="59">
        <v>41298</v>
      </c>
      <c r="B8488" s="58">
        <v>2373.9499999999998</v>
      </c>
      <c r="C8488" s="55">
        <f t="shared" si="532"/>
        <v>1</v>
      </c>
      <c r="D8488" s="55">
        <f t="shared" si="533"/>
        <v>2013</v>
      </c>
      <c r="E8488" s="55">
        <f t="shared" si="534"/>
        <v>4708.7298249999994</v>
      </c>
      <c r="F8488" s="55">
        <f t="shared" si="535"/>
        <v>24</v>
      </c>
      <c r="H8488" s="56"/>
      <c r="I8488" s="56"/>
      <c r="J8488" s="56"/>
      <c r="K8488" s="56"/>
      <c r="L8488" s="56"/>
      <c r="M8488" s="56"/>
    </row>
    <row r="8489" spans="1:13">
      <c r="A8489" s="59">
        <v>41299</v>
      </c>
      <c r="B8489" s="58">
        <v>2981.97</v>
      </c>
      <c r="C8489" s="55">
        <f t="shared" si="532"/>
        <v>1</v>
      </c>
      <c r="D8489" s="55">
        <f t="shared" si="533"/>
        <v>2013</v>
      </c>
      <c r="E8489" s="55">
        <f t="shared" si="534"/>
        <v>5914.7374949999994</v>
      </c>
      <c r="F8489" s="55">
        <f t="shared" si="535"/>
        <v>25</v>
      </c>
      <c r="H8489" s="56"/>
      <c r="I8489" s="56"/>
      <c r="J8489" s="56"/>
      <c r="K8489" s="56"/>
      <c r="L8489" s="56"/>
      <c r="M8489" s="56"/>
    </row>
    <row r="8490" spans="1:13">
      <c r="A8490" s="59">
        <v>41300</v>
      </c>
      <c r="B8490" s="58">
        <v>2947.54</v>
      </c>
      <c r="C8490" s="55">
        <f t="shared" si="532"/>
        <v>1</v>
      </c>
      <c r="D8490" s="55">
        <f t="shared" si="533"/>
        <v>2013</v>
      </c>
      <c r="E8490" s="55">
        <f t="shared" si="534"/>
        <v>5846.4455900000003</v>
      </c>
      <c r="F8490" s="55">
        <f t="shared" si="535"/>
        <v>26</v>
      </c>
      <c r="H8490" s="56"/>
      <c r="I8490" s="56"/>
      <c r="J8490" s="56"/>
      <c r="K8490" s="56"/>
      <c r="L8490" s="56"/>
      <c r="M8490" s="56"/>
    </row>
    <row r="8491" spans="1:13">
      <c r="A8491" s="59">
        <v>41301</v>
      </c>
      <c r="B8491" s="58">
        <v>3216.05</v>
      </c>
      <c r="C8491" s="55">
        <f t="shared" si="532"/>
        <v>1</v>
      </c>
      <c r="D8491" s="55">
        <f t="shared" si="533"/>
        <v>2013</v>
      </c>
      <c r="E8491" s="55">
        <f t="shared" si="534"/>
        <v>6379.0351750000009</v>
      </c>
      <c r="F8491" s="55">
        <f t="shared" si="535"/>
        <v>27</v>
      </c>
      <c r="H8491" s="56"/>
      <c r="I8491" s="56"/>
      <c r="J8491" s="56"/>
      <c r="K8491" s="56"/>
      <c r="L8491" s="56"/>
      <c r="M8491" s="56"/>
    </row>
    <row r="8492" spans="1:13">
      <c r="A8492" s="59">
        <v>41302</v>
      </c>
      <c r="B8492" s="58">
        <v>3180.13</v>
      </c>
      <c r="C8492" s="55">
        <f t="shared" si="532"/>
        <v>1</v>
      </c>
      <c r="D8492" s="55">
        <f t="shared" si="533"/>
        <v>2013</v>
      </c>
      <c r="E8492" s="55">
        <f t="shared" si="534"/>
        <v>6307.7878550000005</v>
      </c>
      <c r="F8492" s="55">
        <f t="shared" si="535"/>
        <v>28</v>
      </c>
      <c r="H8492" s="56"/>
      <c r="I8492" s="56"/>
      <c r="J8492" s="56"/>
      <c r="K8492" s="56"/>
      <c r="L8492" s="56"/>
      <c r="M8492" s="56"/>
    </row>
    <row r="8493" spans="1:13">
      <c r="A8493" s="59">
        <v>41303</v>
      </c>
      <c r="B8493" s="58">
        <v>2714.45</v>
      </c>
      <c r="C8493" s="55">
        <f t="shared" si="532"/>
        <v>1</v>
      </c>
      <c r="D8493" s="55">
        <f t="shared" si="533"/>
        <v>2013</v>
      </c>
      <c r="E8493" s="55">
        <f t="shared" si="534"/>
        <v>5384.1115749999999</v>
      </c>
      <c r="F8493" s="55">
        <f t="shared" si="535"/>
        <v>29</v>
      </c>
      <c r="H8493" s="56"/>
      <c r="I8493" s="56"/>
      <c r="J8493" s="56"/>
      <c r="K8493" s="56"/>
      <c r="L8493" s="56"/>
      <c r="M8493" s="56"/>
    </row>
    <row r="8494" spans="1:13">
      <c r="A8494" s="59">
        <v>41304</v>
      </c>
      <c r="B8494" s="58">
        <v>2774.35</v>
      </c>
      <c r="C8494" s="55">
        <f t="shared" si="532"/>
        <v>1</v>
      </c>
      <c r="D8494" s="55">
        <f t="shared" si="533"/>
        <v>2013</v>
      </c>
      <c r="E8494" s="55">
        <f t="shared" si="534"/>
        <v>5502.9232249999995</v>
      </c>
      <c r="F8494" s="55">
        <f t="shared" si="535"/>
        <v>30</v>
      </c>
      <c r="H8494" s="56"/>
      <c r="I8494" s="56"/>
      <c r="J8494" s="56"/>
      <c r="K8494" s="56"/>
      <c r="L8494" s="56"/>
      <c r="M8494" s="56"/>
    </row>
    <row r="8495" spans="1:13">
      <c r="A8495" s="59">
        <v>41305</v>
      </c>
      <c r="B8495" s="58">
        <v>2701.16</v>
      </c>
      <c r="C8495" s="55">
        <f t="shared" si="532"/>
        <v>1</v>
      </c>
      <c r="D8495" s="55">
        <f t="shared" si="533"/>
        <v>2013</v>
      </c>
      <c r="E8495" s="55">
        <f t="shared" si="534"/>
        <v>5357.7508600000001</v>
      </c>
      <c r="F8495" s="55">
        <f t="shared" si="535"/>
        <v>31</v>
      </c>
      <c r="H8495" s="56"/>
      <c r="I8495" s="56"/>
      <c r="J8495" s="56"/>
      <c r="K8495" s="56"/>
      <c r="L8495" s="56"/>
      <c r="M8495" s="56"/>
    </row>
    <row r="8496" spans="1:13">
      <c r="A8496" s="59">
        <v>41306</v>
      </c>
      <c r="B8496" s="58">
        <v>2747.16</v>
      </c>
      <c r="C8496" s="55">
        <f t="shared" si="532"/>
        <v>2</v>
      </c>
      <c r="D8496" s="55">
        <f t="shared" si="533"/>
        <v>2013</v>
      </c>
      <c r="E8496" s="55">
        <f t="shared" si="534"/>
        <v>5448.9918600000001</v>
      </c>
      <c r="F8496" s="55">
        <f t="shared" si="535"/>
        <v>1</v>
      </c>
      <c r="H8496" s="56"/>
      <c r="I8496" s="56"/>
      <c r="J8496" s="56"/>
      <c r="K8496" s="56"/>
      <c r="L8496" s="56"/>
      <c r="M8496" s="56"/>
    </row>
    <row r="8497" spans="1:13">
      <c r="A8497" s="59">
        <v>41307</v>
      </c>
      <c r="B8497" s="58">
        <v>2854.9</v>
      </c>
      <c r="C8497" s="55">
        <f t="shared" si="532"/>
        <v>2</v>
      </c>
      <c r="D8497" s="55">
        <f t="shared" si="533"/>
        <v>2013</v>
      </c>
      <c r="E8497" s="55">
        <f t="shared" si="534"/>
        <v>5662.6941500000003</v>
      </c>
      <c r="F8497" s="55">
        <f t="shared" si="535"/>
        <v>2</v>
      </c>
      <c r="H8497" s="56"/>
      <c r="I8497" s="56"/>
      <c r="J8497" s="56"/>
      <c r="K8497" s="56"/>
      <c r="L8497" s="56"/>
      <c r="M8497" s="56"/>
    </row>
    <row r="8498" spans="1:13">
      <c r="A8498" s="59">
        <v>41308</v>
      </c>
      <c r="B8498" s="58">
        <v>2487.36</v>
      </c>
      <c r="C8498" s="55">
        <f t="shared" si="532"/>
        <v>2</v>
      </c>
      <c r="D8498" s="55">
        <f t="shared" si="533"/>
        <v>2013</v>
      </c>
      <c r="E8498" s="55">
        <f t="shared" si="534"/>
        <v>4933.6785600000003</v>
      </c>
      <c r="F8498" s="55">
        <f t="shared" si="535"/>
        <v>3</v>
      </c>
      <c r="H8498" s="56"/>
      <c r="I8498" s="56"/>
      <c r="J8498" s="56"/>
      <c r="K8498" s="56"/>
      <c r="L8498" s="56"/>
      <c r="M8498" s="56"/>
    </row>
    <row r="8499" spans="1:13">
      <c r="A8499" s="59">
        <v>41309</v>
      </c>
      <c r="B8499" s="58">
        <v>2461.17</v>
      </c>
      <c r="C8499" s="55">
        <f t="shared" si="532"/>
        <v>2</v>
      </c>
      <c r="D8499" s="55">
        <f t="shared" si="533"/>
        <v>2013</v>
      </c>
      <c r="E8499" s="55">
        <f t="shared" si="534"/>
        <v>4881.7306950000002</v>
      </c>
      <c r="F8499" s="55">
        <f t="shared" si="535"/>
        <v>4</v>
      </c>
      <c r="H8499" s="56"/>
      <c r="I8499" s="56"/>
      <c r="J8499" s="56"/>
      <c r="K8499" s="56"/>
      <c r="L8499" s="56"/>
      <c r="M8499" s="56"/>
    </row>
    <row r="8500" spans="1:13">
      <c r="A8500" s="59">
        <v>41310</v>
      </c>
      <c r="B8500" s="58">
        <v>2676.88</v>
      </c>
      <c r="C8500" s="55">
        <f t="shared" si="532"/>
        <v>2</v>
      </c>
      <c r="D8500" s="55">
        <f t="shared" si="533"/>
        <v>2013</v>
      </c>
      <c r="E8500" s="55">
        <f t="shared" si="534"/>
        <v>5309.59148</v>
      </c>
      <c r="F8500" s="55">
        <f t="shared" si="535"/>
        <v>5</v>
      </c>
      <c r="H8500" s="56"/>
      <c r="I8500" s="56"/>
      <c r="J8500" s="56"/>
      <c r="K8500" s="56"/>
      <c r="L8500" s="56"/>
      <c r="M8500" s="56"/>
    </row>
    <row r="8501" spans="1:13">
      <c r="A8501" s="59">
        <v>41311</v>
      </c>
      <c r="B8501" s="58">
        <v>2624.5</v>
      </c>
      <c r="C8501" s="55">
        <f t="shared" si="532"/>
        <v>2</v>
      </c>
      <c r="D8501" s="55">
        <f t="shared" si="533"/>
        <v>2013</v>
      </c>
      <c r="E8501" s="55">
        <f t="shared" si="534"/>
        <v>5205.6957499999999</v>
      </c>
      <c r="F8501" s="55">
        <f t="shared" si="535"/>
        <v>6</v>
      </c>
      <c r="H8501" s="56"/>
      <c r="I8501" s="56"/>
      <c r="J8501" s="56"/>
      <c r="K8501" s="56"/>
      <c r="L8501" s="56"/>
      <c r="M8501" s="56"/>
    </row>
    <row r="8502" spans="1:13">
      <c r="A8502" s="59">
        <v>41312</v>
      </c>
      <c r="B8502" s="58">
        <v>2459.9699999999998</v>
      </c>
      <c r="C8502" s="55">
        <f t="shared" si="532"/>
        <v>2</v>
      </c>
      <c r="D8502" s="55">
        <f t="shared" si="533"/>
        <v>2013</v>
      </c>
      <c r="E8502" s="55">
        <f t="shared" si="534"/>
        <v>4879.3504949999997</v>
      </c>
      <c r="F8502" s="55">
        <f t="shared" si="535"/>
        <v>7</v>
      </c>
      <c r="H8502" s="56"/>
      <c r="I8502" s="56"/>
      <c r="J8502" s="56"/>
      <c r="K8502" s="56"/>
      <c r="L8502" s="56"/>
      <c r="M8502" s="56"/>
    </row>
    <row r="8503" spans="1:13">
      <c r="A8503" s="59">
        <v>41313</v>
      </c>
      <c r="B8503" s="58">
        <v>2517.35</v>
      </c>
      <c r="C8503" s="55">
        <f t="shared" si="532"/>
        <v>2</v>
      </c>
      <c r="D8503" s="55">
        <f t="shared" si="533"/>
        <v>2013</v>
      </c>
      <c r="E8503" s="55">
        <f t="shared" si="534"/>
        <v>4993.1637250000003</v>
      </c>
      <c r="F8503" s="55">
        <f t="shared" si="535"/>
        <v>8</v>
      </c>
      <c r="H8503" s="56"/>
      <c r="I8503" s="56"/>
      <c r="J8503" s="56"/>
      <c r="K8503" s="56"/>
      <c r="L8503" s="56"/>
      <c r="M8503" s="56"/>
    </row>
    <row r="8504" spans="1:13">
      <c r="A8504" s="59">
        <v>41314</v>
      </c>
      <c r="B8504" s="58">
        <v>2535.73</v>
      </c>
      <c r="C8504" s="55">
        <f t="shared" si="532"/>
        <v>2</v>
      </c>
      <c r="D8504" s="55">
        <f t="shared" si="533"/>
        <v>2013</v>
      </c>
      <c r="E8504" s="55">
        <f t="shared" si="534"/>
        <v>5029.6204550000002</v>
      </c>
      <c r="F8504" s="55">
        <f t="shared" si="535"/>
        <v>9</v>
      </c>
      <c r="H8504" s="56"/>
      <c r="I8504" s="56"/>
      <c r="J8504" s="56"/>
      <c r="K8504" s="56"/>
      <c r="L8504" s="56"/>
      <c r="M8504" s="56"/>
    </row>
    <row r="8505" spans="1:13">
      <c r="A8505" s="59">
        <v>41315</v>
      </c>
      <c r="B8505" s="58">
        <v>2451.4</v>
      </c>
      <c r="C8505" s="55">
        <f t="shared" si="532"/>
        <v>2</v>
      </c>
      <c r="D8505" s="55">
        <f t="shared" si="533"/>
        <v>2013</v>
      </c>
      <c r="E8505" s="55">
        <f t="shared" si="534"/>
        <v>4862.3519000000006</v>
      </c>
      <c r="F8505" s="55">
        <f t="shared" si="535"/>
        <v>10</v>
      </c>
      <c r="H8505" s="56"/>
      <c r="I8505" s="56"/>
      <c r="J8505" s="56"/>
      <c r="K8505" s="56"/>
      <c r="L8505" s="56"/>
      <c r="M8505" s="56"/>
    </row>
    <row r="8506" spans="1:13">
      <c r="A8506" s="59">
        <v>41316</v>
      </c>
      <c r="B8506" s="58">
        <v>2520.19</v>
      </c>
      <c r="C8506" s="55">
        <f t="shared" si="532"/>
        <v>2</v>
      </c>
      <c r="D8506" s="55">
        <f t="shared" si="533"/>
        <v>2013</v>
      </c>
      <c r="E8506" s="55">
        <f t="shared" si="534"/>
        <v>4998.7968650000003</v>
      </c>
      <c r="F8506" s="55">
        <f t="shared" si="535"/>
        <v>11</v>
      </c>
      <c r="H8506" s="56"/>
      <c r="I8506" s="56"/>
      <c r="J8506" s="56"/>
      <c r="K8506" s="56"/>
      <c r="L8506" s="56"/>
      <c r="M8506" s="56"/>
    </row>
    <row r="8507" spans="1:13">
      <c r="A8507" s="59">
        <v>41317</v>
      </c>
      <c r="B8507" s="58">
        <v>2257.7600000000002</v>
      </c>
      <c r="C8507" s="55">
        <f t="shared" si="532"/>
        <v>2</v>
      </c>
      <c r="D8507" s="55">
        <f t="shared" si="533"/>
        <v>2013</v>
      </c>
      <c r="E8507" s="55">
        <f t="shared" si="534"/>
        <v>4478.2669600000008</v>
      </c>
      <c r="F8507" s="55">
        <f t="shared" si="535"/>
        <v>12</v>
      </c>
      <c r="H8507" s="56"/>
      <c r="I8507" s="56"/>
      <c r="J8507" s="56"/>
      <c r="K8507" s="56"/>
      <c r="L8507" s="56"/>
      <c r="M8507" s="56"/>
    </row>
    <row r="8508" spans="1:13">
      <c r="A8508" s="59">
        <v>41318</v>
      </c>
      <c r="B8508" s="58">
        <v>2557.87</v>
      </c>
      <c r="C8508" s="55">
        <f t="shared" si="532"/>
        <v>2</v>
      </c>
      <c r="D8508" s="55">
        <f t="shared" si="533"/>
        <v>2013</v>
      </c>
      <c r="E8508" s="55">
        <f t="shared" si="534"/>
        <v>5073.5351449999998</v>
      </c>
      <c r="F8508" s="55">
        <f t="shared" si="535"/>
        <v>13</v>
      </c>
      <c r="H8508" s="56"/>
      <c r="I8508" s="56"/>
      <c r="J8508" s="56"/>
      <c r="K8508" s="56"/>
      <c r="L8508" s="56"/>
      <c r="M8508" s="56"/>
    </row>
    <row r="8509" spans="1:13">
      <c r="A8509" s="59">
        <v>41319</v>
      </c>
      <c r="B8509" s="58">
        <v>2614.9899999999998</v>
      </c>
      <c r="C8509" s="55">
        <f t="shared" si="532"/>
        <v>2</v>
      </c>
      <c r="D8509" s="55">
        <f t="shared" si="533"/>
        <v>2013</v>
      </c>
      <c r="E8509" s="55">
        <f t="shared" si="534"/>
        <v>5186.8326649999999</v>
      </c>
      <c r="F8509" s="55">
        <f t="shared" si="535"/>
        <v>14</v>
      </c>
      <c r="H8509" s="56"/>
      <c r="I8509" s="56"/>
      <c r="J8509" s="56"/>
      <c r="K8509" s="56"/>
      <c r="L8509" s="56"/>
      <c r="M8509" s="56"/>
    </row>
    <row r="8510" spans="1:13">
      <c r="A8510" s="59">
        <v>41320</v>
      </c>
      <c r="B8510" s="58">
        <v>2530.02</v>
      </c>
      <c r="C8510" s="55">
        <f t="shared" si="532"/>
        <v>2</v>
      </c>
      <c r="D8510" s="55">
        <f t="shared" si="533"/>
        <v>2013</v>
      </c>
      <c r="E8510" s="55">
        <f t="shared" si="534"/>
        <v>5018.2946700000002</v>
      </c>
      <c r="F8510" s="55">
        <f t="shared" si="535"/>
        <v>15</v>
      </c>
      <c r="H8510" s="56"/>
      <c r="I8510" s="56"/>
      <c r="J8510" s="56"/>
      <c r="K8510" s="56"/>
      <c r="L8510" s="56"/>
      <c r="M8510" s="56"/>
    </row>
    <row r="8511" spans="1:13">
      <c r="A8511" s="59">
        <v>41321</v>
      </c>
      <c r="B8511" s="58">
        <v>2579.27</v>
      </c>
      <c r="C8511" s="55">
        <f t="shared" si="532"/>
        <v>2</v>
      </c>
      <c r="D8511" s="55">
        <f t="shared" si="533"/>
        <v>2013</v>
      </c>
      <c r="E8511" s="55">
        <f t="shared" si="534"/>
        <v>5115.9820449999997</v>
      </c>
      <c r="F8511" s="55">
        <f t="shared" si="535"/>
        <v>16</v>
      </c>
      <c r="H8511" s="56"/>
      <c r="I8511" s="56"/>
      <c r="J8511" s="56"/>
      <c r="K8511" s="56"/>
      <c r="L8511" s="56"/>
      <c r="M8511" s="56"/>
    </row>
    <row r="8512" spans="1:13">
      <c r="A8512" s="59">
        <v>41322</v>
      </c>
      <c r="B8512" s="58">
        <v>2376.14</v>
      </c>
      <c r="C8512" s="55">
        <f t="shared" si="532"/>
        <v>2</v>
      </c>
      <c r="D8512" s="55">
        <f t="shared" si="533"/>
        <v>2013</v>
      </c>
      <c r="E8512" s="55">
        <f t="shared" si="534"/>
        <v>4713.0736900000002</v>
      </c>
      <c r="F8512" s="55">
        <f t="shared" si="535"/>
        <v>17</v>
      </c>
      <c r="H8512" s="56"/>
      <c r="I8512" s="56"/>
      <c r="J8512" s="56"/>
      <c r="K8512" s="56"/>
      <c r="L8512" s="56"/>
      <c r="M8512" s="56"/>
    </row>
    <row r="8513" spans="1:13">
      <c r="A8513" s="59">
        <v>41323</v>
      </c>
      <c r="B8513" s="58">
        <v>2739.57</v>
      </c>
      <c r="C8513" s="55">
        <f t="shared" si="532"/>
        <v>2</v>
      </c>
      <c r="D8513" s="55">
        <f t="shared" si="533"/>
        <v>2013</v>
      </c>
      <c r="E8513" s="55">
        <f t="shared" si="534"/>
        <v>5433.9370950000002</v>
      </c>
      <c r="F8513" s="55">
        <f t="shared" si="535"/>
        <v>18</v>
      </c>
      <c r="H8513" s="56"/>
      <c r="I8513" s="56"/>
      <c r="J8513" s="56"/>
      <c r="K8513" s="56"/>
      <c r="L8513" s="56"/>
      <c r="M8513" s="56"/>
    </row>
    <row r="8514" spans="1:13">
      <c r="A8514" s="59">
        <v>41324</v>
      </c>
      <c r="B8514" s="58">
        <v>2397.31</v>
      </c>
      <c r="C8514" s="55">
        <f t="shared" si="532"/>
        <v>2</v>
      </c>
      <c r="D8514" s="55">
        <f t="shared" si="533"/>
        <v>2013</v>
      </c>
      <c r="E8514" s="55">
        <f t="shared" si="534"/>
        <v>4755.0643849999997</v>
      </c>
      <c r="F8514" s="55">
        <f t="shared" si="535"/>
        <v>19</v>
      </c>
      <c r="H8514" s="56"/>
      <c r="I8514" s="56"/>
      <c r="J8514" s="56"/>
      <c r="K8514" s="56"/>
      <c r="L8514" s="56"/>
      <c r="M8514" s="56"/>
    </row>
    <row r="8515" spans="1:13">
      <c r="A8515" s="59">
        <v>41325</v>
      </c>
      <c r="B8515" s="58">
        <v>2396.59</v>
      </c>
      <c r="C8515" s="55">
        <f t="shared" si="532"/>
        <v>2</v>
      </c>
      <c r="D8515" s="55">
        <f t="shared" si="533"/>
        <v>2013</v>
      </c>
      <c r="E8515" s="55">
        <f t="shared" si="534"/>
        <v>4753.6362650000001</v>
      </c>
      <c r="F8515" s="55">
        <f t="shared" si="535"/>
        <v>20</v>
      </c>
      <c r="H8515" s="56"/>
      <c r="I8515" s="56"/>
      <c r="J8515" s="56"/>
      <c r="K8515" s="56"/>
      <c r="L8515" s="56"/>
      <c r="M8515" s="56"/>
    </row>
    <row r="8516" spans="1:13">
      <c r="A8516" s="59">
        <v>41326</v>
      </c>
      <c r="B8516" s="58">
        <v>2451.7600000000002</v>
      </c>
      <c r="C8516" s="55">
        <f t="shared" ref="C8516:C8579" si="536">MONTH(A8516)</f>
        <v>2</v>
      </c>
      <c r="D8516" s="55">
        <f t="shared" ref="D8516:D8579" si="537">IF(C8516&gt;9,YEAR(A8516)+1,YEAR(A8516))</f>
        <v>2013</v>
      </c>
      <c r="E8516" s="55">
        <f t="shared" ref="E8516:E8579" si="538">B8516*1.9835</f>
        <v>4863.0659600000008</v>
      </c>
      <c r="F8516" s="55">
        <f t="shared" ref="F8516:F8579" si="539">DAY(A8516)</f>
        <v>21</v>
      </c>
      <c r="H8516" s="56"/>
      <c r="I8516" s="56"/>
      <c r="J8516" s="56"/>
      <c r="K8516" s="56"/>
      <c r="L8516" s="56"/>
      <c r="M8516" s="56"/>
    </row>
    <row r="8517" spans="1:13">
      <c r="A8517" s="59">
        <v>41327</v>
      </c>
      <c r="B8517" s="58">
        <v>2393.7399999999998</v>
      </c>
      <c r="C8517" s="55">
        <f t="shared" si="536"/>
        <v>2</v>
      </c>
      <c r="D8517" s="55">
        <f t="shared" si="537"/>
        <v>2013</v>
      </c>
      <c r="E8517" s="55">
        <f t="shared" si="538"/>
        <v>4747.9832899999992</v>
      </c>
      <c r="F8517" s="55">
        <f t="shared" si="539"/>
        <v>22</v>
      </c>
      <c r="H8517" s="56"/>
      <c r="I8517" s="56"/>
      <c r="J8517" s="56"/>
      <c r="K8517" s="56"/>
      <c r="L8517" s="56"/>
      <c r="M8517" s="56"/>
    </row>
    <row r="8518" spans="1:13">
      <c r="A8518" s="59">
        <v>41328</v>
      </c>
      <c r="B8518" s="58">
        <v>2641.96</v>
      </c>
      <c r="C8518" s="55">
        <f t="shared" si="536"/>
        <v>2</v>
      </c>
      <c r="D8518" s="55">
        <f t="shared" si="537"/>
        <v>2013</v>
      </c>
      <c r="E8518" s="55">
        <f t="shared" si="538"/>
        <v>5240.3276599999999</v>
      </c>
      <c r="F8518" s="55">
        <f t="shared" si="539"/>
        <v>23</v>
      </c>
      <c r="H8518" s="56"/>
      <c r="I8518" s="56"/>
      <c r="J8518" s="56"/>
      <c r="K8518" s="56"/>
      <c r="L8518" s="56"/>
      <c r="M8518" s="56"/>
    </row>
    <row r="8519" spans="1:13">
      <c r="A8519" s="59">
        <v>41329</v>
      </c>
      <c r="B8519" s="58">
        <v>2760.17</v>
      </c>
      <c r="C8519" s="55">
        <f t="shared" si="536"/>
        <v>2</v>
      </c>
      <c r="D8519" s="55">
        <f t="shared" si="537"/>
        <v>2013</v>
      </c>
      <c r="E8519" s="55">
        <f t="shared" si="538"/>
        <v>5474.7971950000001</v>
      </c>
      <c r="F8519" s="55">
        <f t="shared" si="539"/>
        <v>24</v>
      </c>
      <c r="H8519" s="56"/>
      <c r="I8519" s="56"/>
      <c r="J8519" s="56"/>
      <c r="K8519" s="56"/>
      <c r="L8519" s="56"/>
      <c r="M8519" s="56"/>
    </row>
    <row r="8520" spans="1:13">
      <c r="A8520" s="59">
        <v>41330</v>
      </c>
      <c r="B8520" s="58">
        <v>2367.1</v>
      </c>
      <c r="C8520" s="55">
        <f t="shared" si="536"/>
        <v>2</v>
      </c>
      <c r="D8520" s="55">
        <f t="shared" si="537"/>
        <v>2013</v>
      </c>
      <c r="E8520" s="55">
        <f t="shared" si="538"/>
        <v>4695.1428500000002</v>
      </c>
      <c r="F8520" s="55">
        <f t="shared" si="539"/>
        <v>25</v>
      </c>
      <c r="H8520" s="56"/>
      <c r="I8520" s="56"/>
      <c r="J8520" s="56"/>
      <c r="K8520" s="56"/>
      <c r="L8520" s="56"/>
      <c r="M8520" s="56"/>
    </row>
    <row r="8521" spans="1:13">
      <c r="A8521" s="59">
        <v>41331</v>
      </c>
      <c r="B8521" s="58">
        <v>2446.65</v>
      </c>
      <c r="C8521" s="55">
        <f t="shared" si="536"/>
        <v>2</v>
      </c>
      <c r="D8521" s="55">
        <f t="shared" si="537"/>
        <v>2013</v>
      </c>
      <c r="E8521" s="55">
        <f t="shared" si="538"/>
        <v>4852.9302750000006</v>
      </c>
      <c r="F8521" s="55">
        <f t="shared" si="539"/>
        <v>26</v>
      </c>
      <c r="H8521" s="56"/>
      <c r="I8521" s="56"/>
      <c r="J8521" s="56"/>
      <c r="K8521" s="56"/>
      <c r="L8521" s="56"/>
      <c r="M8521" s="56"/>
    </row>
    <row r="8522" spans="1:13">
      <c r="A8522" s="59">
        <v>41332</v>
      </c>
      <c r="B8522" s="58">
        <v>2385.0500000000002</v>
      </c>
      <c r="C8522" s="55">
        <f t="shared" si="536"/>
        <v>2</v>
      </c>
      <c r="D8522" s="55">
        <f t="shared" si="537"/>
        <v>2013</v>
      </c>
      <c r="E8522" s="55">
        <f t="shared" si="538"/>
        <v>4730.7466750000003</v>
      </c>
      <c r="F8522" s="55">
        <f t="shared" si="539"/>
        <v>27</v>
      </c>
      <c r="H8522" s="56"/>
      <c r="I8522" s="56"/>
      <c r="J8522" s="56"/>
      <c r="K8522" s="56"/>
      <c r="L8522" s="56"/>
      <c r="M8522" s="56"/>
    </row>
    <row r="8523" spans="1:13">
      <c r="A8523" s="59">
        <v>41333</v>
      </c>
      <c r="B8523" s="58">
        <v>2466.08</v>
      </c>
      <c r="C8523" s="55">
        <f t="shared" si="536"/>
        <v>2</v>
      </c>
      <c r="D8523" s="55">
        <f t="shared" si="537"/>
        <v>2013</v>
      </c>
      <c r="E8523" s="55">
        <f t="shared" si="538"/>
        <v>4891.4696800000002</v>
      </c>
      <c r="F8523" s="55">
        <f t="shared" si="539"/>
        <v>28</v>
      </c>
      <c r="H8523" s="56"/>
      <c r="I8523" s="56"/>
      <c r="J8523" s="56"/>
      <c r="K8523" s="56"/>
      <c r="L8523" s="56"/>
      <c r="M8523" s="56"/>
    </row>
    <row r="8524" spans="1:13">
      <c r="A8524" s="59">
        <v>41334</v>
      </c>
      <c r="B8524" s="58">
        <v>2419.83</v>
      </c>
      <c r="C8524" s="55">
        <f t="shared" si="536"/>
        <v>3</v>
      </c>
      <c r="D8524" s="55">
        <f t="shared" si="537"/>
        <v>2013</v>
      </c>
      <c r="E8524" s="55">
        <f t="shared" si="538"/>
        <v>4799.7328049999996</v>
      </c>
      <c r="F8524" s="55">
        <f t="shared" si="539"/>
        <v>1</v>
      </c>
      <c r="H8524" s="56"/>
      <c r="I8524" s="56"/>
      <c r="J8524" s="56"/>
      <c r="K8524" s="56"/>
      <c r="L8524" s="56"/>
      <c r="M8524" s="56"/>
    </row>
    <row r="8525" spans="1:13">
      <c r="A8525" s="59">
        <v>41335</v>
      </c>
      <c r="B8525" s="58">
        <v>2585.1</v>
      </c>
      <c r="C8525" s="55">
        <f t="shared" si="536"/>
        <v>3</v>
      </c>
      <c r="D8525" s="55">
        <f t="shared" si="537"/>
        <v>2013</v>
      </c>
      <c r="E8525" s="55">
        <f t="shared" si="538"/>
        <v>5127.5458499999995</v>
      </c>
      <c r="F8525" s="55">
        <f t="shared" si="539"/>
        <v>2</v>
      </c>
      <c r="H8525" s="56"/>
      <c r="I8525" s="56"/>
      <c r="J8525" s="56"/>
      <c r="K8525" s="56"/>
      <c r="L8525" s="56"/>
      <c r="M8525" s="56"/>
    </row>
    <row r="8526" spans="1:13">
      <c r="A8526" s="59">
        <v>41336</v>
      </c>
      <c r="B8526" s="58">
        <v>2702.99</v>
      </c>
      <c r="C8526" s="55">
        <f t="shared" si="536"/>
        <v>3</v>
      </c>
      <c r="D8526" s="55">
        <f t="shared" si="537"/>
        <v>2013</v>
      </c>
      <c r="E8526" s="55">
        <f t="shared" si="538"/>
        <v>5361.3806649999997</v>
      </c>
      <c r="F8526" s="55">
        <f t="shared" si="539"/>
        <v>3</v>
      </c>
      <c r="H8526" s="56"/>
      <c r="I8526" s="56"/>
      <c r="J8526" s="56"/>
      <c r="K8526" s="56"/>
      <c r="L8526" s="56"/>
      <c r="M8526" s="56"/>
    </row>
    <row r="8527" spans="1:13">
      <c r="A8527" s="59">
        <v>41337</v>
      </c>
      <c r="B8527" s="58">
        <v>3179.01</v>
      </c>
      <c r="C8527" s="55">
        <f t="shared" si="536"/>
        <v>3</v>
      </c>
      <c r="D8527" s="55">
        <f t="shared" si="537"/>
        <v>2013</v>
      </c>
      <c r="E8527" s="55">
        <f t="shared" si="538"/>
        <v>6305.5663350000004</v>
      </c>
      <c r="F8527" s="55">
        <f t="shared" si="539"/>
        <v>4</v>
      </c>
      <c r="H8527" s="56"/>
      <c r="I8527" s="56"/>
      <c r="J8527" s="56"/>
      <c r="K8527" s="56"/>
      <c r="L8527" s="56"/>
      <c r="M8527" s="56"/>
    </row>
    <row r="8528" spans="1:13">
      <c r="A8528" s="59">
        <v>41338</v>
      </c>
      <c r="B8528" s="58">
        <v>2537.08</v>
      </c>
      <c r="C8528" s="55">
        <f t="shared" si="536"/>
        <v>3</v>
      </c>
      <c r="D8528" s="55">
        <f t="shared" si="537"/>
        <v>2013</v>
      </c>
      <c r="E8528" s="55">
        <f t="shared" si="538"/>
        <v>5032.2981799999998</v>
      </c>
      <c r="F8528" s="55">
        <f t="shared" si="539"/>
        <v>5</v>
      </c>
      <c r="H8528" s="56"/>
      <c r="I8528" s="56"/>
      <c r="J8528" s="56"/>
      <c r="K8528" s="56"/>
      <c r="L8528" s="56"/>
      <c r="M8528" s="56"/>
    </row>
    <row r="8529" spans="1:13">
      <c r="A8529" s="59">
        <v>41339</v>
      </c>
      <c r="B8529" s="58">
        <v>2544.69</v>
      </c>
      <c r="C8529" s="55">
        <f t="shared" si="536"/>
        <v>3</v>
      </c>
      <c r="D8529" s="55">
        <f t="shared" si="537"/>
        <v>2013</v>
      </c>
      <c r="E8529" s="55">
        <f t="shared" si="538"/>
        <v>5047.3926150000007</v>
      </c>
      <c r="F8529" s="55">
        <f t="shared" si="539"/>
        <v>6</v>
      </c>
      <c r="H8529" s="56"/>
      <c r="I8529" s="56"/>
      <c r="J8529" s="56"/>
      <c r="K8529" s="56"/>
      <c r="L8529" s="56"/>
      <c r="M8529" s="56"/>
    </row>
    <row r="8530" spans="1:13">
      <c r="A8530" s="59">
        <v>41340</v>
      </c>
      <c r="B8530" s="58">
        <v>2784.79</v>
      </c>
      <c r="C8530" s="55">
        <f t="shared" si="536"/>
        <v>3</v>
      </c>
      <c r="D8530" s="55">
        <f t="shared" si="537"/>
        <v>2013</v>
      </c>
      <c r="E8530" s="55">
        <f t="shared" si="538"/>
        <v>5523.6309650000003</v>
      </c>
      <c r="F8530" s="55">
        <f t="shared" si="539"/>
        <v>7</v>
      </c>
      <c r="H8530" s="56"/>
      <c r="I8530" s="56"/>
      <c r="J8530" s="56"/>
      <c r="K8530" s="56"/>
      <c r="L8530" s="56"/>
      <c r="M8530" s="56"/>
    </row>
    <row r="8531" spans="1:13">
      <c r="A8531" s="59">
        <v>41341</v>
      </c>
      <c r="B8531" s="58">
        <v>2700.1</v>
      </c>
      <c r="C8531" s="55">
        <f t="shared" si="536"/>
        <v>3</v>
      </c>
      <c r="D8531" s="55">
        <f t="shared" si="537"/>
        <v>2013</v>
      </c>
      <c r="E8531" s="55">
        <f t="shared" si="538"/>
        <v>5355.6483499999995</v>
      </c>
      <c r="F8531" s="55">
        <f t="shared" si="539"/>
        <v>8</v>
      </c>
      <c r="H8531" s="56"/>
      <c r="I8531" s="56"/>
      <c r="J8531" s="56"/>
      <c r="K8531" s="56"/>
      <c r="L8531" s="56"/>
      <c r="M8531" s="56"/>
    </row>
    <row r="8532" spans="1:13">
      <c r="A8532" s="59">
        <v>41342</v>
      </c>
      <c r="B8532" s="58">
        <v>2772.93</v>
      </c>
      <c r="C8532" s="55">
        <f t="shared" si="536"/>
        <v>3</v>
      </c>
      <c r="D8532" s="55">
        <f t="shared" si="537"/>
        <v>2013</v>
      </c>
      <c r="E8532" s="55">
        <f t="shared" si="538"/>
        <v>5500.1066549999996</v>
      </c>
      <c r="F8532" s="55">
        <f t="shared" si="539"/>
        <v>9</v>
      </c>
      <c r="H8532" s="56"/>
      <c r="I8532" s="56"/>
      <c r="J8532" s="56"/>
      <c r="K8532" s="56"/>
      <c r="L8532" s="56"/>
      <c r="M8532" s="56"/>
    </row>
    <row r="8533" spans="1:13">
      <c r="A8533" s="59">
        <v>41343</v>
      </c>
      <c r="B8533" s="58">
        <v>2499.7399999999998</v>
      </c>
      <c r="C8533" s="55">
        <f t="shared" si="536"/>
        <v>3</v>
      </c>
      <c r="D8533" s="55">
        <f t="shared" si="537"/>
        <v>2013</v>
      </c>
      <c r="E8533" s="55">
        <f t="shared" si="538"/>
        <v>4958.2342899999994</v>
      </c>
      <c r="F8533" s="55">
        <f t="shared" si="539"/>
        <v>10</v>
      </c>
      <c r="H8533" s="56"/>
      <c r="I8533" s="56"/>
      <c r="J8533" s="56"/>
      <c r="K8533" s="56"/>
      <c r="L8533" s="56"/>
      <c r="M8533" s="56"/>
    </row>
    <row r="8534" spans="1:13">
      <c r="A8534" s="59">
        <v>41344</v>
      </c>
      <c r="B8534" s="58">
        <v>2533.27</v>
      </c>
      <c r="C8534" s="55">
        <f t="shared" si="536"/>
        <v>3</v>
      </c>
      <c r="D8534" s="55">
        <f t="shared" si="537"/>
        <v>2013</v>
      </c>
      <c r="E8534" s="55">
        <f t="shared" si="538"/>
        <v>5024.7410449999998</v>
      </c>
      <c r="F8534" s="55">
        <f t="shared" si="539"/>
        <v>11</v>
      </c>
      <c r="H8534" s="56"/>
      <c r="I8534" s="56"/>
      <c r="J8534" s="56"/>
      <c r="K8534" s="56"/>
      <c r="L8534" s="56"/>
      <c r="M8534" s="56"/>
    </row>
    <row r="8535" spans="1:13">
      <c r="A8535" s="59">
        <v>41345</v>
      </c>
      <c r="B8535" s="58">
        <v>2539.02</v>
      </c>
      <c r="C8535" s="55">
        <f t="shared" si="536"/>
        <v>3</v>
      </c>
      <c r="D8535" s="55">
        <f t="shared" si="537"/>
        <v>2013</v>
      </c>
      <c r="E8535" s="55">
        <f t="shared" si="538"/>
        <v>5036.14617</v>
      </c>
      <c r="F8535" s="55">
        <f t="shared" si="539"/>
        <v>12</v>
      </c>
      <c r="H8535" s="56"/>
      <c r="I8535" s="56"/>
      <c r="J8535" s="56"/>
      <c r="K8535" s="56"/>
      <c r="L8535" s="56"/>
      <c r="M8535" s="56"/>
    </row>
    <row r="8536" spans="1:13">
      <c r="A8536" s="59">
        <v>41346</v>
      </c>
      <c r="B8536" s="58">
        <v>2525.88</v>
      </c>
      <c r="C8536" s="55">
        <f t="shared" si="536"/>
        <v>3</v>
      </c>
      <c r="D8536" s="55">
        <f t="shared" si="537"/>
        <v>2013</v>
      </c>
      <c r="E8536" s="55">
        <f t="shared" si="538"/>
        <v>5010.0829800000001</v>
      </c>
      <c r="F8536" s="55">
        <f t="shared" si="539"/>
        <v>13</v>
      </c>
      <c r="H8536" s="56"/>
      <c r="I8536" s="56"/>
      <c r="J8536" s="56"/>
      <c r="K8536" s="56"/>
      <c r="L8536" s="56"/>
      <c r="M8536" s="56"/>
    </row>
    <row r="8537" spans="1:13">
      <c r="A8537" s="59">
        <v>41347</v>
      </c>
      <c r="B8537" s="58">
        <v>2774.75</v>
      </c>
      <c r="C8537" s="55">
        <f t="shared" si="536"/>
        <v>3</v>
      </c>
      <c r="D8537" s="55">
        <f t="shared" si="537"/>
        <v>2013</v>
      </c>
      <c r="E8537" s="55">
        <f t="shared" si="538"/>
        <v>5503.716625</v>
      </c>
      <c r="F8537" s="55">
        <f t="shared" si="539"/>
        <v>14</v>
      </c>
      <c r="H8537" s="56"/>
      <c r="I8537" s="56"/>
      <c r="J8537" s="56"/>
      <c r="K8537" s="56"/>
      <c r="L8537" s="56"/>
      <c r="M8537" s="56"/>
    </row>
    <row r="8538" spans="1:13">
      <c r="A8538" s="59">
        <v>41348</v>
      </c>
      <c r="B8538" s="58">
        <v>2732.14</v>
      </c>
      <c r="C8538" s="55">
        <f t="shared" si="536"/>
        <v>3</v>
      </c>
      <c r="D8538" s="55">
        <f t="shared" si="537"/>
        <v>2013</v>
      </c>
      <c r="E8538" s="55">
        <f t="shared" si="538"/>
        <v>5419.1996899999995</v>
      </c>
      <c r="F8538" s="55">
        <f t="shared" si="539"/>
        <v>15</v>
      </c>
      <c r="H8538" s="56"/>
      <c r="I8538" s="56"/>
      <c r="J8538" s="56"/>
      <c r="K8538" s="56"/>
      <c r="L8538" s="56"/>
      <c r="M8538" s="56"/>
    </row>
    <row r="8539" spans="1:13">
      <c r="A8539" s="59">
        <v>41349</v>
      </c>
      <c r="B8539" s="58">
        <v>2844.13</v>
      </c>
      <c r="C8539" s="55">
        <f t="shared" si="536"/>
        <v>3</v>
      </c>
      <c r="D8539" s="55">
        <f t="shared" si="537"/>
        <v>2013</v>
      </c>
      <c r="E8539" s="55">
        <f t="shared" si="538"/>
        <v>5641.3318550000004</v>
      </c>
      <c r="F8539" s="55">
        <f t="shared" si="539"/>
        <v>16</v>
      </c>
      <c r="H8539" s="56"/>
      <c r="I8539" s="56"/>
      <c r="J8539" s="56"/>
      <c r="K8539" s="56"/>
      <c r="L8539" s="56"/>
      <c r="M8539" s="56"/>
    </row>
    <row r="8540" spans="1:13">
      <c r="A8540" s="59">
        <v>41350</v>
      </c>
      <c r="B8540" s="58">
        <v>2946.21</v>
      </c>
      <c r="C8540" s="55">
        <f t="shared" si="536"/>
        <v>3</v>
      </c>
      <c r="D8540" s="55">
        <f t="shared" si="537"/>
        <v>2013</v>
      </c>
      <c r="E8540" s="55">
        <f t="shared" si="538"/>
        <v>5843.8075349999999</v>
      </c>
      <c r="F8540" s="55">
        <f t="shared" si="539"/>
        <v>17</v>
      </c>
      <c r="H8540" s="56"/>
      <c r="I8540" s="56"/>
      <c r="J8540" s="56"/>
      <c r="K8540" s="56"/>
      <c r="L8540" s="56"/>
      <c r="M8540" s="56"/>
    </row>
    <row r="8541" spans="1:13">
      <c r="A8541" s="59">
        <v>41351</v>
      </c>
      <c r="B8541" s="58">
        <v>3356.97</v>
      </c>
      <c r="C8541" s="55">
        <f t="shared" si="536"/>
        <v>3</v>
      </c>
      <c r="D8541" s="55">
        <f t="shared" si="537"/>
        <v>2013</v>
      </c>
      <c r="E8541" s="55">
        <f t="shared" si="538"/>
        <v>6658.5499949999994</v>
      </c>
      <c r="F8541" s="55">
        <f t="shared" si="539"/>
        <v>18</v>
      </c>
      <c r="H8541" s="56"/>
      <c r="I8541" s="56"/>
      <c r="J8541" s="56"/>
      <c r="K8541" s="56"/>
      <c r="L8541" s="56"/>
      <c r="M8541" s="56"/>
    </row>
    <row r="8542" spans="1:13">
      <c r="A8542" s="59">
        <v>41352</v>
      </c>
      <c r="B8542" s="58">
        <v>2975.58</v>
      </c>
      <c r="C8542" s="55">
        <f t="shared" si="536"/>
        <v>3</v>
      </c>
      <c r="D8542" s="55">
        <f t="shared" si="537"/>
        <v>2013</v>
      </c>
      <c r="E8542" s="55">
        <f t="shared" si="538"/>
        <v>5902.0629300000001</v>
      </c>
      <c r="F8542" s="55">
        <f t="shared" si="539"/>
        <v>19</v>
      </c>
      <c r="H8542" s="56"/>
      <c r="I8542" s="56"/>
      <c r="J8542" s="56"/>
      <c r="K8542" s="56"/>
      <c r="L8542" s="56"/>
      <c r="M8542" s="56"/>
    </row>
    <row r="8543" spans="1:13">
      <c r="A8543" s="59">
        <v>41353</v>
      </c>
      <c r="B8543" s="58">
        <v>2955.74</v>
      </c>
      <c r="C8543" s="55">
        <f t="shared" si="536"/>
        <v>3</v>
      </c>
      <c r="D8543" s="55">
        <f t="shared" si="537"/>
        <v>2013</v>
      </c>
      <c r="E8543" s="55">
        <f t="shared" si="538"/>
        <v>5862.71029</v>
      </c>
      <c r="F8543" s="55">
        <f t="shared" si="539"/>
        <v>20</v>
      </c>
      <c r="H8543" s="56"/>
      <c r="I8543" s="56"/>
      <c r="J8543" s="56"/>
      <c r="K8543" s="56"/>
      <c r="L8543" s="56"/>
      <c r="M8543" s="56"/>
    </row>
    <row r="8544" spans="1:13">
      <c r="A8544" s="59">
        <v>41354</v>
      </c>
      <c r="B8544" s="58">
        <v>3382.65</v>
      </c>
      <c r="C8544" s="55">
        <f t="shared" si="536"/>
        <v>3</v>
      </c>
      <c r="D8544" s="55">
        <f t="shared" si="537"/>
        <v>2013</v>
      </c>
      <c r="E8544" s="55">
        <f t="shared" si="538"/>
        <v>6709.4862750000002</v>
      </c>
      <c r="F8544" s="55">
        <f t="shared" si="539"/>
        <v>21</v>
      </c>
      <c r="H8544" s="56"/>
      <c r="I8544" s="56"/>
      <c r="J8544" s="56"/>
      <c r="K8544" s="56"/>
      <c r="L8544" s="56"/>
      <c r="M8544" s="56"/>
    </row>
    <row r="8545" spans="1:13">
      <c r="A8545" s="59">
        <v>41355</v>
      </c>
      <c r="B8545" s="58">
        <v>3336.25</v>
      </c>
      <c r="C8545" s="55">
        <f t="shared" si="536"/>
        <v>3</v>
      </c>
      <c r="D8545" s="55">
        <f t="shared" si="537"/>
        <v>2013</v>
      </c>
      <c r="E8545" s="55">
        <f t="shared" si="538"/>
        <v>6617.4518749999997</v>
      </c>
      <c r="F8545" s="55">
        <f t="shared" si="539"/>
        <v>22</v>
      </c>
      <c r="H8545" s="56"/>
      <c r="I8545" s="56"/>
      <c r="J8545" s="56"/>
      <c r="K8545" s="56"/>
      <c r="L8545" s="56"/>
      <c r="M8545" s="56"/>
    </row>
    <row r="8546" spans="1:13">
      <c r="A8546" s="59">
        <v>41356</v>
      </c>
      <c r="B8546" s="58">
        <v>2793.36</v>
      </c>
      <c r="C8546" s="55">
        <f t="shared" si="536"/>
        <v>3</v>
      </c>
      <c r="D8546" s="55">
        <f t="shared" si="537"/>
        <v>2013</v>
      </c>
      <c r="E8546" s="55">
        <f t="shared" si="538"/>
        <v>5540.6295600000003</v>
      </c>
      <c r="F8546" s="55">
        <f t="shared" si="539"/>
        <v>23</v>
      </c>
      <c r="H8546" s="56"/>
      <c r="I8546" s="56"/>
      <c r="J8546" s="56"/>
      <c r="K8546" s="56"/>
      <c r="L8546" s="56"/>
      <c r="M8546" s="56"/>
    </row>
    <row r="8547" spans="1:13">
      <c r="A8547" s="59">
        <v>41357</v>
      </c>
      <c r="B8547" s="58">
        <v>2706.25</v>
      </c>
      <c r="C8547" s="55">
        <f t="shared" si="536"/>
        <v>3</v>
      </c>
      <c r="D8547" s="55">
        <f t="shared" si="537"/>
        <v>2013</v>
      </c>
      <c r="E8547" s="55">
        <f t="shared" si="538"/>
        <v>5367.8468750000002</v>
      </c>
      <c r="F8547" s="55">
        <f t="shared" si="539"/>
        <v>24</v>
      </c>
      <c r="H8547" s="56"/>
      <c r="I8547" s="56"/>
      <c r="J8547" s="56"/>
      <c r="K8547" s="56"/>
      <c r="L8547" s="56"/>
      <c r="M8547" s="56"/>
    </row>
    <row r="8548" spans="1:13">
      <c r="A8548" s="59">
        <v>41358</v>
      </c>
      <c r="B8548" s="58">
        <v>2588.5300000000002</v>
      </c>
      <c r="C8548" s="55">
        <f t="shared" si="536"/>
        <v>3</v>
      </c>
      <c r="D8548" s="55">
        <f t="shared" si="537"/>
        <v>2013</v>
      </c>
      <c r="E8548" s="55">
        <f t="shared" si="538"/>
        <v>5134.3492550000001</v>
      </c>
      <c r="F8548" s="55">
        <f t="shared" si="539"/>
        <v>25</v>
      </c>
      <c r="H8548" s="56"/>
      <c r="I8548" s="56"/>
      <c r="J8548" s="56"/>
      <c r="K8548" s="56"/>
      <c r="L8548" s="56"/>
      <c r="M8548" s="56"/>
    </row>
    <row r="8549" spans="1:13">
      <c r="A8549" s="59">
        <v>41359</v>
      </c>
      <c r="B8549" s="58">
        <v>2740.41</v>
      </c>
      <c r="C8549" s="55">
        <f t="shared" si="536"/>
        <v>3</v>
      </c>
      <c r="D8549" s="55">
        <f t="shared" si="537"/>
        <v>2013</v>
      </c>
      <c r="E8549" s="55">
        <f t="shared" si="538"/>
        <v>5435.6032349999996</v>
      </c>
      <c r="F8549" s="55">
        <f t="shared" si="539"/>
        <v>26</v>
      </c>
      <c r="H8549" s="56"/>
      <c r="I8549" s="56"/>
      <c r="J8549" s="56"/>
      <c r="K8549" s="56"/>
      <c r="L8549" s="56"/>
      <c r="M8549" s="56"/>
    </row>
    <row r="8550" spans="1:13">
      <c r="A8550" s="59">
        <v>41360</v>
      </c>
      <c r="B8550" s="58">
        <v>2731.62</v>
      </c>
      <c r="C8550" s="55">
        <f t="shared" si="536"/>
        <v>3</v>
      </c>
      <c r="D8550" s="55">
        <f t="shared" si="537"/>
        <v>2013</v>
      </c>
      <c r="E8550" s="55">
        <f t="shared" si="538"/>
        <v>5418.1682700000001</v>
      </c>
      <c r="F8550" s="55">
        <f t="shared" si="539"/>
        <v>27</v>
      </c>
      <c r="H8550" s="56"/>
      <c r="I8550" s="56"/>
      <c r="J8550" s="56"/>
      <c r="K8550" s="56"/>
      <c r="L8550" s="56"/>
      <c r="M8550" s="56"/>
    </row>
    <row r="8551" spans="1:13">
      <c r="A8551" s="59">
        <v>41361</v>
      </c>
      <c r="B8551" s="58">
        <v>2666.45</v>
      </c>
      <c r="C8551" s="55">
        <f t="shared" si="536"/>
        <v>3</v>
      </c>
      <c r="D8551" s="55">
        <f t="shared" si="537"/>
        <v>2013</v>
      </c>
      <c r="E8551" s="55">
        <f t="shared" si="538"/>
        <v>5288.9035749999994</v>
      </c>
      <c r="F8551" s="55">
        <f t="shared" si="539"/>
        <v>28</v>
      </c>
      <c r="H8551" s="56"/>
      <c r="I8551" s="56"/>
      <c r="J8551" s="56"/>
      <c r="K8551" s="56"/>
      <c r="L8551" s="56"/>
      <c r="M8551" s="56"/>
    </row>
    <row r="8552" spans="1:13">
      <c r="A8552" s="59">
        <v>41362</v>
      </c>
      <c r="B8552" s="58">
        <v>2885.31</v>
      </c>
      <c r="C8552" s="55">
        <f t="shared" si="536"/>
        <v>3</v>
      </c>
      <c r="D8552" s="55">
        <f t="shared" si="537"/>
        <v>2013</v>
      </c>
      <c r="E8552" s="55">
        <f t="shared" si="538"/>
        <v>5723.012385</v>
      </c>
      <c r="F8552" s="55">
        <f t="shared" si="539"/>
        <v>29</v>
      </c>
      <c r="H8552" s="56"/>
      <c r="I8552" s="56"/>
      <c r="J8552" s="56"/>
      <c r="K8552" s="56"/>
      <c r="L8552" s="56"/>
      <c r="M8552" s="56"/>
    </row>
    <row r="8553" spans="1:13">
      <c r="A8553" s="59">
        <v>41363</v>
      </c>
      <c r="B8553" s="58">
        <v>3276.32</v>
      </c>
      <c r="C8553" s="55">
        <f t="shared" si="536"/>
        <v>3</v>
      </c>
      <c r="D8553" s="55">
        <f t="shared" si="537"/>
        <v>2013</v>
      </c>
      <c r="E8553" s="55">
        <f t="shared" si="538"/>
        <v>6498.5807200000008</v>
      </c>
      <c r="F8553" s="55">
        <f t="shared" si="539"/>
        <v>30</v>
      </c>
      <c r="H8553" s="56"/>
      <c r="I8553" s="56"/>
      <c r="J8553" s="56"/>
      <c r="K8553" s="56"/>
      <c r="L8553" s="56"/>
      <c r="M8553" s="56"/>
    </row>
    <row r="8554" spans="1:13">
      <c r="A8554" s="59">
        <v>41364</v>
      </c>
      <c r="B8554" s="58">
        <v>3627.02</v>
      </c>
      <c r="C8554" s="55">
        <f t="shared" si="536"/>
        <v>3</v>
      </c>
      <c r="D8554" s="55">
        <f t="shared" si="537"/>
        <v>2013</v>
      </c>
      <c r="E8554" s="55">
        <f t="shared" si="538"/>
        <v>7194.1941699999998</v>
      </c>
      <c r="F8554" s="55">
        <f t="shared" si="539"/>
        <v>31</v>
      </c>
      <c r="H8554" s="56"/>
      <c r="I8554" s="56"/>
      <c r="J8554" s="56"/>
      <c r="K8554" s="56"/>
      <c r="L8554" s="56"/>
      <c r="M8554" s="56"/>
    </row>
    <row r="8555" spans="1:13">
      <c r="A8555" s="59">
        <v>41365</v>
      </c>
      <c r="B8555" s="58">
        <v>3533.41</v>
      </c>
      <c r="C8555" s="55">
        <f t="shared" si="536"/>
        <v>4</v>
      </c>
      <c r="D8555" s="55">
        <f t="shared" si="537"/>
        <v>2013</v>
      </c>
      <c r="E8555" s="55">
        <f t="shared" si="538"/>
        <v>7008.5187349999997</v>
      </c>
      <c r="F8555" s="55">
        <f t="shared" si="539"/>
        <v>1</v>
      </c>
      <c r="H8555" s="56"/>
      <c r="I8555" s="56"/>
      <c r="J8555" s="56"/>
      <c r="K8555" s="56"/>
      <c r="L8555" s="56"/>
      <c r="M8555" s="56"/>
    </row>
    <row r="8556" spans="1:13">
      <c r="A8556" s="59">
        <v>41366</v>
      </c>
      <c r="B8556" s="58">
        <v>3567.8</v>
      </c>
      <c r="C8556" s="55">
        <f t="shared" si="536"/>
        <v>4</v>
      </c>
      <c r="D8556" s="55">
        <f t="shared" si="537"/>
        <v>2013</v>
      </c>
      <c r="E8556" s="55">
        <f t="shared" si="538"/>
        <v>7076.7313000000004</v>
      </c>
      <c r="F8556" s="55">
        <f t="shared" si="539"/>
        <v>2</v>
      </c>
      <c r="H8556" s="56"/>
      <c r="I8556" s="56"/>
      <c r="J8556" s="56"/>
      <c r="K8556" s="56"/>
      <c r="L8556" s="56"/>
      <c r="M8556" s="56"/>
    </row>
    <row r="8557" spans="1:13">
      <c r="A8557" s="59">
        <v>41367</v>
      </c>
      <c r="B8557" s="58">
        <v>4342.8100000000004</v>
      </c>
      <c r="C8557" s="55">
        <f t="shared" si="536"/>
        <v>4</v>
      </c>
      <c r="D8557" s="55">
        <f t="shared" si="537"/>
        <v>2013</v>
      </c>
      <c r="E8557" s="55">
        <f t="shared" si="538"/>
        <v>8613.9636350000001</v>
      </c>
      <c r="F8557" s="55">
        <f t="shared" si="539"/>
        <v>3</v>
      </c>
      <c r="H8557" s="56"/>
      <c r="I8557" s="56"/>
      <c r="J8557" s="56"/>
      <c r="K8557" s="56"/>
      <c r="L8557" s="56"/>
      <c r="M8557" s="56"/>
    </row>
    <row r="8558" spans="1:13">
      <c r="A8558" s="59">
        <v>41368</v>
      </c>
      <c r="B8558" s="58">
        <v>4596.26</v>
      </c>
      <c r="C8558" s="55">
        <f t="shared" si="536"/>
        <v>4</v>
      </c>
      <c r="D8558" s="55">
        <f t="shared" si="537"/>
        <v>2013</v>
      </c>
      <c r="E8558" s="55">
        <f t="shared" si="538"/>
        <v>9116.6817100000007</v>
      </c>
      <c r="F8558" s="55">
        <f t="shared" si="539"/>
        <v>4</v>
      </c>
      <c r="H8558" s="56"/>
      <c r="I8558" s="56"/>
      <c r="J8558" s="56"/>
      <c r="K8558" s="56"/>
      <c r="L8558" s="56"/>
      <c r="M8558" s="56"/>
    </row>
    <row r="8559" spans="1:13">
      <c r="A8559" s="59">
        <v>41369</v>
      </c>
      <c r="B8559" s="58">
        <v>5378.01</v>
      </c>
      <c r="C8559" s="55">
        <f t="shared" si="536"/>
        <v>4</v>
      </c>
      <c r="D8559" s="55">
        <f t="shared" si="537"/>
        <v>2013</v>
      </c>
      <c r="E8559" s="55">
        <f t="shared" si="538"/>
        <v>10667.282835</v>
      </c>
      <c r="F8559" s="55">
        <f t="shared" si="539"/>
        <v>5</v>
      </c>
      <c r="H8559" s="56"/>
      <c r="I8559" s="56"/>
      <c r="J8559" s="56"/>
      <c r="K8559" s="56"/>
      <c r="L8559" s="56"/>
      <c r="M8559" s="56"/>
    </row>
    <row r="8560" spans="1:13">
      <c r="A8560" s="59">
        <v>41370</v>
      </c>
      <c r="B8560" s="58">
        <v>6094.34</v>
      </c>
      <c r="C8560" s="55">
        <f t="shared" si="536"/>
        <v>4</v>
      </c>
      <c r="D8560" s="55">
        <f t="shared" si="537"/>
        <v>2013</v>
      </c>
      <c r="E8560" s="55">
        <f t="shared" si="538"/>
        <v>12088.123390000001</v>
      </c>
      <c r="F8560" s="55">
        <f t="shared" si="539"/>
        <v>6</v>
      </c>
      <c r="H8560" s="56"/>
      <c r="I8560" s="56"/>
      <c r="J8560" s="56"/>
      <c r="K8560" s="56"/>
      <c r="L8560" s="56"/>
      <c r="M8560" s="56"/>
    </row>
    <row r="8561" spans="1:13">
      <c r="A8561" s="59">
        <v>41371</v>
      </c>
      <c r="B8561" s="58">
        <v>5588.56</v>
      </c>
      <c r="C8561" s="55">
        <f t="shared" si="536"/>
        <v>4</v>
      </c>
      <c r="D8561" s="55">
        <f t="shared" si="537"/>
        <v>2013</v>
      </c>
      <c r="E8561" s="55">
        <f t="shared" si="538"/>
        <v>11084.90876</v>
      </c>
      <c r="F8561" s="55">
        <f t="shared" si="539"/>
        <v>7</v>
      </c>
      <c r="H8561" s="56"/>
      <c r="I8561" s="56"/>
      <c r="J8561" s="56"/>
      <c r="K8561" s="56"/>
      <c r="L8561" s="56"/>
      <c r="M8561" s="56"/>
    </row>
    <row r="8562" spans="1:13">
      <c r="A8562" s="59">
        <v>41372</v>
      </c>
      <c r="B8562" s="58">
        <v>5452.88</v>
      </c>
      <c r="C8562" s="55">
        <f t="shared" si="536"/>
        <v>4</v>
      </c>
      <c r="D8562" s="55">
        <f t="shared" si="537"/>
        <v>2013</v>
      </c>
      <c r="E8562" s="55">
        <f t="shared" si="538"/>
        <v>10815.787480000001</v>
      </c>
      <c r="F8562" s="55">
        <f t="shared" si="539"/>
        <v>8</v>
      </c>
      <c r="H8562" s="56"/>
      <c r="I8562" s="56"/>
      <c r="J8562" s="56"/>
      <c r="K8562" s="56"/>
      <c r="L8562" s="56"/>
      <c r="M8562" s="56"/>
    </row>
    <row r="8563" spans="1:13">
      <c r="A8563" s="59">
        <v>41373</v>
      </c>
      <c r="B8563" s="58">
        <v>4595.0200000000004</v>
      </c>
      <c r="C8563" s="55">
        <f t="shared" si="536"/>
        <v>4</v>
      </c>
      <c r="D8563" s="55">
        <f t="shared" si="537"/>
        <v>2013</v>
      </c>
      <c r="E8563" s="55">
        <f t="shared" si="538"/>
        <v>9114.2221700000009</v>
      </c>
      <c r="F8563" s="55">
        <f t="shared" si="539"/>
        <v>9</v>
      </c>
      <c r="H8563" s="56"/>
      <c r="I8563" s="56"/>
      <c r="J8563" s="56"/>
      <c r="K8563" s="56"/>
      <c r="L8563" s="56"/>
      <c r="M8563" s="56"/>
    </row>
    <row r="8564" spans="1:13">
      <c r="A8564" s="59">
        <v>41374</v>
      </c>
      <c r="B8564" s="58">
        <v>3967.46</v>
      </c>
      <c r="C8564" s="55">
        <f t="shared" si="536"/>
        <v>4</v>
      </c>
      <c r="D8564" s="55">
        <f t="shared" si="537"/>
        <v>2013</v>
      </c>
      <c r="E8564" s="55">
        <f t="shared" si="538"/>
        <v>7869.4569099999999</v>
      </c>
      <c r="F8564" s="55">
        <f t="shared" si="539"/>
        <v>10</v>
      </c>
      <c r="H8564" s="56"/>
      <c r="I8564" s="56"/>
      <c r="J8564" s="56"/>
      <c r="K8564" s="56"/>
      <c r="L8564" s="56"/>
      <c r="M8564" s="56"/>
    </row>
    <row r="8565" spans="1:13">
      <c r="A8565" s="59">
        <v>41375</v>
      </c>
      <c r="B8565" s="58">
        <v>3919.51</v>
      </c>
      <c r="C8565" s="55">
        <f t="shared" si="536"/>
        <v>4</v>
      </c>
      <c r="D8565" s="55">
        <f t="shared" si="537"/>
        <v>2013</v>
      </c>
      <c r="E8565" s="55">
        <f t="shared" si="538"/>
        <v>7774.3480850000005</v>
      </c>
      <c r="F8565" s="55">
        <f t="shared" si="539"/>
        <v>11</v>
      </c>
      <c r="H8565" s="56"/>
      <c r="I8565" s="56"/>
      <c r="J8565" s="56"/>
      <c r="K8565" s="56"/>
      <c r="L8565" s="56"/>
      <c r="M8565" s="56"/>
    </row>
    <row r="8566" spans="1:13">
      <c r="A8566" s="59">
        <v>41376</v>
      </c>
      <c r="B8566" s="58">
        <v>4274.53</v>
      </c>
      <c r="C8566" s="55">
        <f t="shared" si="536"/>
        <v>4</v>
      </c>
      <c r="D8566" s="55">
        <f t="shared" si="537"/>
        <v>2013</v>
      </c>
      <c r="E8566" s="55">
        <f t="shared" si="538"/>
        <v>8478.5302549999997</v>
      </c>
      <c r="F8566" s="55">
        <f t="shared" si="539"/>
        <v>12</v>
      </c>
      <c r="H8566" s="56"/>
      <c r="I8566" s="56"/>
      <c r="J8566" s="56"/>
      <c r="K8566" s="56"/>
      <c r="L8566" s="56"/>
      <c r="M8566" s="56"/>
    </row>
    <row r="8567" spans="1:13">
      <c r="A8567" s="59">
        <v>41377</v>
      </c>
      <c r="B8567" s="58">
        <v>4456.4399999999996</v>
      </c>
      <c r="C8567" s="55">
        <f t="shared" si="536"/>
        <v>4</v>
      </c>
      <c r="D8567" s="55">
        <f t="shared" si="537"/>
        <v>2013</v>
      </c>
      <c r="E8567" s="55">
        <f t="shared" si="538"/>
        <v>8839.3487399999995</v>
      </c>
      <c r="F8567" s="55">
        <f t="shared" si="539"/>
        <v>13</v>
      </c>
      <c r="H8567" s="56"/>
      <c r="I8567" s="56"/>
      <c r="J8567" s="56"/>
      <c r="K8567" s="56"/>
      <c r="L8567" s="56"/>
      <c r="M8567" s="56"/>
    </row>
    <row r="8568" spans="1:13">
      <c r="A8568" s="59">
        <v>41378</v>
      </c>
      <c r="B8568" s="58">
        <v>4819.42</v>
      </c>
      <c r="C8568" s="55">
        <f t="shared" si="536"/>
        <v>4</v>
      </c>
      <c r="D8568" s="55">
        <f t="shared" si="537"/>
        <v>2013</v>
      </c>
      <c r="E8568" s="55">
        <f t="shared" si="538"/>
        <v>9559.3195699999997</v>
      </c>
      <c r="F8568" s="55">
        <f t="shared" si="539"/>
        <v>14</v>
      </c>
      <c r="H8568" s="56"/>
      <c r="I8568" s="56"/>
      <c r="J8568" s="56"/>
      <c r="K8568" s="56"/>
      <c r="L8568" s="56"/>
      <c r="M8568" s="56"/>
    </row>
    <row r="8569" spans="1:13">
      <c r="A8569" s="59">
        <v>41379</v>
      </c>
      <c r="B8569" s="58">
        <v>3868.29</v>
      </c>
      <c r="C8569" s="55">
        <f t="shared" si="536"/>
        <v>4</v>
      </c>
      <c r="D8569" s="55">
        <f t="shared" si="537"/>
        <v>2013</v>
      </c>
      <c r="E8569" s="55">
        <f t="shared" si="538"/>
        <v>7672.7532149999997</v>
      </c>
      <c r="F8569" s="55">
        <f t="shared" si="539"/>
        <v>15</v>
      </c>
      <c r="H8569" s="56"/>
      <c r="I8569" s="56"/>
      <c r="J8569" s="56"/>
      <c r="K8569" s="56"/>
      <c r="L8569" s="56"/>
      <c r="M8569" s="56"/>
    </row>
    <row r="8570" spans="1:13">
      <c r="A8570" s="59">
        <v>41380</v>
      </c>
      <c r="B8570" s="58">
        <v>3273.29</v>
      </c>
      <c r="C8570" s="55">
        <f t="shared" si="536"/>
        <v>4</v>
      </c>
      <c r="D8570" s="55">
        <f t="shared" si="537"/>
        <v>2013</v>
      </c>
      <c r="E8570" s="55">
        <f t="shared" si="538"/>
        <v>6492.5707149999998</v>
      </c>
      <c r="F8570" s="55">
        <f t="shared" si="539"/>
        <v>16</v>
      </c>
      <c r="H8570" s="56"/>
      <c r="I8570" s="56"/>
      <c r="J8570" s="56"/>
      <c r="K8570" s="56"/>
      <c r="L8570" s="56"/>
      <c r="M8570" s="56"/>
    </row>
    <row r="8571" spans="1:13">
      <c r="A8571" s="59">
        <v>41381</v>
      </c>
      <c r="B8571" s="58">
        <v>4190.75</v>
      </c>
      <c r="C8571" s="55">
        <f t="shared" si="536"/>
        <v>4</v>
      </c>
      <c r="D8571" s="55">
        <f t="shared" si="537"/>
        <v>2013</v>
      </c>
      <c r="E8571" s="55">
        <f t="shared" si="538"/>
        <v>8312.3526249999995</v>
      </c>
      <c r="F8571" s="55">
        <f t="shared" si="539"/>
        <v>17</v>
      </c>
      <c r="H8571" s="56"/>
      <c r="I8571" s="56"/>
      <c r="J8571" s="56"/>
      <c r="K8571" s="56"/>
      <c r="L8571" s="56"/>
      <c r="M8571" s="56"/>
    </row>
    <row r="8572" spans="1:13">
      <c r="A8572" s="59">
        <v>41382</v>
      </c>
      <c r="B8572" s="58">
        <v>3672.03</v>
      </c>
      <c r="C8572" s="55">
        <f t="shared" si="536"/>
        <v>4</v>
      </c>
      <c r="D8572" s="55">
        <f t="shared" si="537"/>
        <v>2013</v>
      </c>
      <c r="E8572" s="55">
        <f t="shared" si="538"/>
        <v>7283.4715050000004</v>
      </c>
      <c r="F8572" s="55">
        <f t="shared" si="539"/>
        <v>18</v>
      </c>
      <c r="H8572" s="56"/>
      <c r="I8572" s="56"/>
      <c r="J8572" s="56"/>
      <c r="K8572" s="56"/>
      <c r="L8572" s="56"/>
      <c r="M8572" s="56"/>
    </row>
    <row r="8573" spans="1:13">
      <c r="A8573" s="59">
        <v>41383</v>
      </c>
      <c r="B8573" s="58">
        <v>3933.1</v>
      </c>
      <c r="C8573" s="55">
        <f t="shared" si="536"/>
        <v>4</v>
      </c>
      <c r="D8573" s="55">
        <f t="shared" si="537"/>
        <v>2013</v>
      </c>
      <c r="E8573" s="55">
        <f t="shared" si="538"/>
        <v>7801.3038500000002</v>
      </c>
      <c r="F8573" s="55">
        <f t="shared" si="539"/>
        <v>19</v>
      </c>
      <c r="H8573" s="56"/>
      <c r="I8573" s="56"/>
      <c r="J8573" s="56"/>
      <c r="K8573" s="56"/>
      <c r="L8573" s="56"/>
      <c r="M8573" s="56"/>
    </row>
    <row r="8574" spans="1:13">
      <c r="A8574" s="59">
        <v>41384</v>
      </c>
      <c r="B8574" s="58">
        <v>4276.8100000000004</v>
      </c>
      <c r="C8574" s="55">
        <f t="shared" si="536"/>
        <v>4</v>
      </c>
      <c r="D8574" s="55">
        <f t="shared" si="537"/>
        <v>2013</v>
      </c>
      <c r="E8574" s="55">
        <f t="shared" si="538"/>
        <v>8483.0526350000018</v>
      </c>
      <c r="F8574" s="55">
        <f t="shared" si="539"/>
        <v>20</v>
      </c>
      <c r="H8574" s="56"/>
      <c r="I8574" s="56"/>
      <c r="J8574" s="56"/>
      <c r="K8574" s="56"/>
      <c r="L8574" s="56"/>
      <c r="M8574" s="56"/>
    </row>
    <row r="8575" spans="1:13">
      <c r="A8575" s="59">
        <v>41385</v>
      </c>
      <c r="B8575" s="58">
        <v>3846.18</v>
      </c>
      <c r="C8575" s="55">
        <f t="shared" si="536"/>
        <v>4</v>
      </c>
      <c r="D8575" s="55">
        <f t="shared" si="537"/>
        <v>2013</v>
      </c>
      <c r="E8575" s="55">
        <f t="shared" si="538"/>
        <v>7628.8980299999994</v>
      </c>
      <c r="F8575" s="55">
        <f t="shared" si="539"/>
        <v>21</v>
      </c>
      <c r="H8575" s="56"/>
      <c r="I8575" s="56"/>
      <c r="J8575" s="56"/>
      <c r="K8575" s="56"/>
      <c r="L8575" s="56"/>
      <c r="M8575" s="56"/>
    </row>
    <row r="8576" spans="1:13">
      <c r="A8576" s="59">
        <v>41386</v>
      </c>
      <c r="B8576" s="58">
        <v>3819.3</v>
      </c>
      <c r="C8576" s="55">
        <f t="shared" si="536"/>
        <v>4</v>
      </c>
      <c r="D8576" s="55">
        <f t="shared" si="537"/>
        <v>2013</v>
      </c>
      <c r="E8576" s="55">
        <f t="shared" si="538"/>
        <v>7575.5815500000008</v>
      </c>
      <c r="F8576" s="55">
        <f t="shared" si="539"/>
        <v>22</v>
      </c>
      <c r="H8576" s="56"/>
      <c r="I8576" s="56"/>
      <c r="J8576" s="56"/>
      <c r="K8576" s="56"/>
      <c r="L8576" s="56"/>
      <c r="M8576" s="56"/>
    </row>
    <row r="8577" spans="1:13">
      <c r="A8577" s="59">
        <v>41387</v>
      </c>
      <c r="B8577" s="58">
        <v>4339.9799999999996</v>
      </c>
      <c r="C8577" s="55">
        <f t="shared" si="536"/>
        <v>4</v>
      </c>
      <c r="D8577" s="55">
        <f t="shared" si="537"/>
        <v>2013</v>
      </c>
      <c r="E8577" s="55">
        <f t="shared" si="538"/>
        <v>8608.3503299999993</v>
      </c>
      <c r="F8577" s="55">
        <f t="shared" si="539"/>
        <v>23</v>
      </c>
      <c r="H8577" s="56"/>
      <c r="I8577" s="56"/>
      <c r="J8577" s="56"/>
      <c r="K8577" s="56"/>
      <c r="L8577" s="56"/>
      <c r="M8577" s="56"/>
    </row>
    <row r="8578" spans="1:13">
      <c r="A8578" s="59">
        <v>41388</v>
      </c>
      <c r="B8578" s="58">
        <v>3461.67</v>
      </c>
      <c r="C8578" s="55">
        <f t="shared" si="536"/>
        <v>4</v>
      </c>
      <c r="D8578" s="55">
        <f t="shared" si="537"/>
        <v>2013</v>
      </c>
      <c r="E8578" s="55">
        <f t="shared" si="538"/>
        <v>6866.2224450000003</v>
      </c>
      <c r="F8578" s="55">
        <f t="shared" si="539"/>
        <v>24</v>
      </c>
      <c r="H8578" s="56"/>
      <c r="I8578" s="56"/>
      <c r="J8578" s="56"/>
      <c r="K8578" s="56"/>
      <c r="L8578" s="56"/>
      <c r="M8578" s="56"/>
    </row>
    <row r="8579" spans="1:13">
      <c r="A8579" s="59">
        <v>41389</v>
      </c>
      <c r="B8579" s="58">
        <v>3744.36</v>
      </c>
      <c r="C8579" s="55">
        <f t="shared" si="536"/>
        <v>4</v>
      </c>
      <c r="D8579" s="55">
        <f t="shared" si="537"/>
        <v>2013</v>
      </c>
      <c r="E8579" s="55">
        <f t="shared" si="538"/>
        <v>7426.9380600000004</v>
      </c>
      <c r="F8579" s="55">
        <f t="shared" si="539"/>
        <v>25</v>
      </c>
      <c r="H8579" s="56"/>
      <c r="I8579" s="56"/>
      <c r="J8579" s="56"/>
      <c r="K8579" s="56"/>
      <c r="L8579" s="56"/>
      <c r="M8579" s="56"/>
    </row>
    <row r="8580" spans="1:13">
      <c r="A8580" s="59">
        <v>41390</v>
      </c>
      <c r="B8580" s="58">
        <v>3860.94</v>
      </c>
      <c r="C8580" s="55">
        <f t="shared" ref="C8580:C8643" si="540">MONTH(A8580)</f>
        <v>4</v>
      </c>
      <c r="D8580" s="55">
        <f t="shared" ref="D8580:D8643" si="541">IF(C8580&gt;9,YEAR(A8580)+1,YEAR(A8580))</f>
        <v>2013</v>
      </c>
      <c r="E8580" s="55">
        <f t="shared" ref="E8580:E8643" si="542">B8580*1.9835</f>
        <v>7658.1744900000003</v>
      </c>
      <c r="F8580" s="55">
        <f t="shared" ref="F8580:F8643" si="543">DAY(A8580)</f>
        <v>26</v>
      </c>
      <c r="H8580" s="56"/>
      <c r="I8580" s="56"/>
      <c r="J8580" s="56"/>
      <c r="K8580" s="56"/>
      <c r="L8580" s="56"/>
      <c r="M8580" s="56"/>
    </row>
    <row r="8581" spans="1:13">
      <c r="A8581" s="59">
        <v>41391</v>
      </c>
      <c r="B8581" s="58">
        <v>4675.1099999999997</v>
      </c>
      <c r="C8581" s="55">
        <f t="shared" si="540"/>
        <v>4</v>
      </c>
      <c r="D8581" s="55">
        <f t="shared" si="541"/>
        <v>2013</v>
      </c>
      <c r="E8581" s="55">
        <f t="shared" si="542"/>
        <v>9273.080684999999</v>
      </c>
      <c r="F8581" s="55">
        <f t="shared" si="543"/>
        <v>27</v>
      </c>
      <c r="H8581" s="56"/>
      <c r="I8581" s="56"/>
      <c r="J8581" s="56"/>
      <c r="K8581" s="56"/>
      <c r="L8581" s="56"/>
      <c r="M8581" s="56"/>
    </row>
    <row r="8582" spans="1:13">
      <c r="A8582" s="59">
        <v>41392</v>
      </c>
      <c r="B8582" s="58">
        <v>5693.97</v>
      </c>
      <c r="C8582" s="55">
        <f t="shared" si="540"/>
        <v>4</v>
      </c>
      <c r="D8582" s="55">
        <f t="shared" si="541"/>
        <v>2013</v>
      </c>
      <c r="E8582" s="55">
        <f t="shared" si="542"/>
        <v>11293.989495000002</v>
      </c>
      <c r="F8582" s="55">
        <f t="shared" si="543"/>
        <v>28</v>
      </c>
      <c r="H8582" s="56"/>
      <c r="I8582" s="56"/>
      <c r="J8582" s="56"/>
      <c r="K8582" s="56"/>
      <c r="L8582" s="56"/>
      <c r="M8582" s="56"/>
    </row>
    <row r="8583" spans="1:13">
      <c r="A8583" s="59">
        <v>41393</v>
      </c>
      <c r="B8583" s="58">
        <v>6354.75</v>
      </c>
      <c r="C8583" s="55">
        <f t="shared" si="540"/>
        <v>4</v>
      </c>
      <c r="D8583" s="55">
        <f t="shared" si="541"/>
        <v>2013</v>
      </c>
      <c r="E8583" s="55">
        <f t="shared" si="542"/>
        <v>12604.646624999999</v>
      </c>
      <c r="F8583" s="55">
        <f t="shared" si="543"/>
        <v>29</v>
      </c>
      <c r="H8583" s="56"/>
      <c r="I8583" s="56"/>
      <c r="J8583" s="56"/>
      <c r="K8583" s="56"/>
      <c r="L8583" s="56"/>
      <c r="M8583" s="56"/>
    </row>
    <row r="8584" spans="1:13">
      <c r="A8584" s="59">
        <v>41394</v>
      </c>
      <c r="B8584" s="58">
        <v>6245.44</v>
      </c>
      <c r="C8584" s="55">
        <f t="shared" si="540"/>
        <v>4</v>
      </c>
      <c r="D8584" s="55">
        <f t="shared" si="541"/>
        <v>2013</v>
      </c>
      <c r="E8584" s="55">
        <f t="shared" si="542"/>
        <v>12387.830239999999</v>
      </c>
      <c r="F8584" s="55">
        <f t="shared" si="543"/>
        <v>30</v>
      </c>
      <c r="H8584" s="56"/>
      <c r="I8584" s="56"/>
      <c r="J8584" s="56"/>
      <c r="K8584" s="56"/>
      <c r="L8584" s="56"/>
      <c r="M8584" s="56"/>
    </row>
    <row r="8585" spans="1:13">
      <c r="A8585" s="59">
        <v>41395</v>
      </c>
      <c r="B8585" s="58">
        <v>6285.42</v>
      </c>
      <c r="C8585" s="55">
        <f t="shared" si="540"/>
        <v>5</v>
      </c>
      <c r="D8585" s="55">
        <f t="shared" si="541"/>
        <v>2013</v>
      </c>
      <c r="E8585" s="55">
        <f t="shared" si="542"/>
        <v>12467.130570000001</v>
      </c>
      <c r="F8585" s="55">
        <f t="shared" si="543"/>
        <v>1</v>
      </c>
      <c r="H8585" s="56"/>
      <c r="I8585" s="56"/>
      <c r="J8585" s="56"/>
      <c r="K8585" s="56"/>
      <c r="L8585" s="56"/>
      <c r="M8585" s="56"/>
    </row>
    <row r="8586" spans="1:13">
      <c r="A8586" s="59">
        <v>41396</v>
      </c>
      <c r="B8586" s="58">
        <v>5725.28</v>
      </c>
      <c r="C8586" s="55">
        <f t="shared" si="540"/>
        <v>5</v>
      </c>
      <c r="D8586" s="55">
        <f t="shared" si="541"/>
        <v>2013</v>
      </c>
      <c r="E8586" s="55">
        <f t="shared" si="542"/>
        <v>11356.09288</v>
      </c>
      <c r="F8586" s="55">
        <f t="shared" si="543"/>
        <v>2</v>
      </c>
      <c r="H8586" s="56"/>
      <c r="I8586" s="56"/>
      <c r="J8586" s="56"/>
      <c r="K8586" s="56"/>
      <c r="L8586" s="56"/>
      <c r="M8586" s="56"/>
    </row>
    <row r="8587" spans="1:13">
      <c r="A8587" s="59">
        <v>41397</v>
      </c>
      <c r="B8587" s="58">
        <v>5067.55</v>
      </c>
      <c r="C8587" s="55">
        <f t="shared" si="540"/>
        <v>5</v>
      </c>
      <c r="D8587" s="55">
        <f t="shared" si="541"/>
        <v>2013</v>
      </c>
      <c r="E8587" s="55">
        <f t="shared" si="542"/>
        <v>10051.485425000001</v>
      </c>
      <c r="F8587" s="55">
        <f t="shared" si="543"/>
        <v>3</v>
      </c>
      <c r="H8587" s="56"/>
      <c r="I8587" s="56"/>
      <c r="J8587" s="56"/>
      <c r="K8587" s="56"/>
      <c r="L8587" s="56"/>
      <c r="M8587" s="56"/>
    </row>
    <row r="8588" spans="1:13">
      <c r="A8588" s="59">
        <v>41398</v>
      </c>
      <c r="B8588" s="58">
        <v>6142.65</v>
      </c>
      <c r="C8588" s="55">
        <f t="shared" si="540"/>
        <v>5</v>
      </c>
      <c r="D8588" s="55">
        <f t="shared" si="541"/>
        <v>2013</v>
      </c>
      <c r="E8588" s="55">
        <f t="shared" si="542"/>
        <v>12183.946275</v>
      </c>
      <c r="F8588" s="55">
        <f t="shared" si="543"/>
        <v>4</v>
      </c>
      <c r="H8588" s="56"/>
      <c r="I8588" s="56"/>
      <c r="J8588" s="56"/>
      <c r="K8588" s="56"/>
      <c r="L8588" s="56"/>
      <c r="M8588" s="56"/>
    </row>
    <row r="8589" spans="1:13">
      <c r="A8589" s="59">
        <v>41399</v>
      </c>
      <c r="B8589" s="58">
        <v>6350.61</v>
      </c>
      <c r="C8589" s="55">
        <f t="shared" si="540"/>
        <v>5</v>
      </c>
      <c r="D8589" s="55">
        <f t="shared" si="541"/>
        <v>2013</v>
      </c>
      <c r="E8589" s="55">
        <f t="shared" si="542"/>
        <v>12596.434934999999</v>
      </c>
      <c r="F8589" s="55">
        <f t="shared" si="543"/>
        <v>5</v>
      </c>
      <c r="H8589" s="56"/>
      <c r="I8589" s="56"/>
      <c r="J8589" s="56"/>
      <c r="K8589" s="56"/>
      <c r="L8589" s="56"/>
      <c r="M8589" s="56"/>
    </row>
    <row r="8590" spans="1:13">
      <c r="A8590" s="59">
        <v>41400</v>
      </c>
      <c r="B8590" s="58">
        <v>7828.65</v>
      </c>
      <c r="C8590" s="55">
        <f t="shared" si="540"/>
        <v>5</v>
      </c>
      <c r="D8590" s="55">
        <f t="shared" si="541"/>
        <v>2013</v>
      </c>
      <c r="E8590" s="55">
        <f t="shared" si="542"/>
        <v>15528.127274999999</v>
      </c>
      <c r="F8590" s="55">
        <f t="shared" si="543"/>
        <v>6</v>
      </c>
      <c r="H8590" s="56"/>
      <c r="I8590" s="56"/>
      <c r="J8590" s="56"/>
      <c r="K8590" s="56"/>
      <c r="L8590" s="56"/>
      <c r="M8590" s="56"/>
    </row>
    <row r="8591" spans="1:13">
      <c r="A8591" s="59">
        <v>41401</v>
      </c>
      <c r="B8591" s="58">
        <v>8992.98</v>
      </c>
      <c r="C8591" s="55">
        <f t="shared" si="540"/>
        <v>5</v>
      </c>
      <c r="D8591" s="55">
        <f t="shared" si="541"/>
        <v>2013</v>
      </c>
      <c r="E8591" s="55">
        <f t="shared" si="542"/>
        <v>17837.575829999998</v>
      </c>
      <c r="F8591" s="55">
        <f t="shared" si="543"/>
        <v>7</v>
      </c>
      <c r="H8591" s="56"/>
      <c r="I8591" s="56"/>
      <c r="J8591" s="56"/>
      <c r="K8591" s="56"/>
      <c r="L8591" s="56"/>
      <c r="M8591" s="56"/>
    </row>
    <row r="8592" spans="1:13">
      <c r="A8592" s="59">
        <v>41402</v>
      </c>
      <c r="B8592" s="58">
        <v>10177.219999999999</v>
      </c>
      <c r="C8592" s="55">
        <f t="shared" si="540"/>
        <v>5</v>
      </c>
      <c r="D8592" s="55">
        <f t="shared" si="541"/>
        <v>2013</v>
      </c>
      <c r="E8592" s="55">
        <f t="shared" si="542"/>
        <v>20186.515869999999</v>
      </c>
      <c r="F8592" s="55">
        <f t="shared" si="543"/>
        <v>8</v>
      </c>
      <c r="H8592" s="56"/>
      <c r="I8592" s="56"/>
      <c r="J8592" s="56"/>
      <c r="K8592" s="56"/>
      <c r="L8592" s="56"/>
      <c r="M8592" s="56"/>
    </row>
    <row r="8593" spans="1:13">
      <c r="A8593" s="59">
        <v>41403</v>
      </c>
      <c r="B8593" s="58">
        <v>11927.78</v>
      </c>
      <c r="C8593" s="55">
        <f t="shared" si="540"/>
        <v>5</v>
      </c>
      <c r="D8593" s="55">
        <f t="shared" si="541"/>
        <v>2013</v>
      </c>
      <c r="E8593" s="55">
        <f t="shared" si="542"/>
        <v>23658.751630000002</v>
      </c>
      <c r="F8593" s="55">
        <f t="shared" si="543"/>
        <v>9</v>
      </c>
      <c r="H8593" s="56"/>
      <c r="I8593" s="56"/>
      <c r="J8593" s="56"/>
      <c r="K8593" s="56"/>
      <c r="L8593" s="56"/>
      <c r="M8593" s="56"/>
    </row>
    <row r="8594" spans="1:13">
      <c r="A8594" s="59">
        <v>41404</v>
      </c>
      <c r="B8594" s="58">
        <v>13834.82</v>
      </c>
      <c r="C8594" s="55">
        <f t="shared" si="540"/>
        <v>5</v>
      </c>
      <c r="D8594" s="55">
        <f t="shared" si="541"/>
        <v>2013</v>
      </c>
      <c r="E8594" s="55">
        <f t="shared" si="542"/>
        <v>27441.365470000001</v>
      </c>
      <c r="F8594" s="55">
        <f t="shared" si="543"/>
        <v>10</v>
      </c>
      <c r="H8594" s="56"/>
      <c r="I8594" s="56"/>
      <c r="J8594" s="56"/>
      <c r="K8594" s="56"/>
      <c r="L8594" s="56"/>
      <c r="M8594" s="56"/>
    </row>
    <row r="8595" spans="1:13">
      <c r="A8595" s="59">
        <v>41405</v>
      </c>
      <c r="B8595" s="58">
        <v>14991.04</v>
      </c>
      <c r="C8595" s="55">
        <f t="shared" si="540"/>
        <v>5</v>
      </c>
      <c r="D8595" s="55">
        <f t="shared" si="541"/>
        <v>2013</v>
      </c>
      <c r="E8595" s="55">
        <f t="shared" si="542"/>
        <v>29734.727840000003</v>
      </c>
      <c r="F8595" s="55">
        <f t="shared" si="543"/>
        <v>11</v>
      </c>
      <c r="H8595" s="56"/>
      <c r="I8595" s="56"/>
      <c r="J8595" s="56"/>
      <c r="K8595" s="56"/>
      <c r="L8595" s="56"/>
      <c r="M8595" s="56"/>
    </row>
    <row r="8596" spans="1:13">
      <c r="A8596" s="59">
        <v>41406</v>
      </c>
      <c r="B8596" s="58">
        <v>16452.25</v>
      </c>
      <c r="C8596" s="55">
        <f t="shared" si="540"/>
        <v>5</v>
      </c>
      <c r="D8596" s="55">
        <f t="shared" si="541"/>
        <v>2013</v>
      </c>
      <c r="E8596" s="55">
        <f t="shared" si="542"/>
        <v>32633.037875000002</v>
      </c>
      <c r="F8596" s="55">
        <f t="shared" si="543"/>
        <v>12</v>
      </c>
      <c r="H8596" s="56"/>
      <c r="I8596" s="56"/>
      <c r="J8596" s="56"/>
      <c r="K8596" s="56"/>
      <c r="L8596" s="56"/>
      <c r="M8596" s="56"/>
    </row>
    <row r="8597" spans="1:13">
      <c r="A8597" s="59">
        <v>41407</v>
      </c>
      <c r="B8597" s="58">
        <v>18084.509999999998</v>
      </c>
      <c r="C8597" s="55">
        <f t="shared" si="540"/>
        <v>5</v>
      </c>
      <c r="D8597" s="55">
        <f t="shared" si="541"/>
        <v>2013</v>
      </c>
      <c r="E8597" s="55">
        <f t="shared" si="542"/>
        <v>35870.625584999994</v>
      </c>
      <c r="F8597" s="55">
        <f t="shared" si="543"/>
        <v>13</v>
      </c>
      <c r="H8597" s="56"/>
      <c r="I8597" s="56"/>
      <c r="J8597" s="56"/>
      <c r="K8597" s="56"/>
      <c r="L8597" s="56"/>
      <c r="M8597" s="56"/>
    </row>
    <row r="8598" spans="1:13">
      <c r="A8598" s="59">
        <v>41408</v>
      </c>
      <c r="B8598" s="58">
        <v>23111.68</v>
      </c>
      <c r="C8598" s="55">
        <f t="shared" si="540"/>
        <v>5</v>
      </c>
      <c r="D8598" s="55">
        <f t="shared" si="541"/>
        <v>2013</v>
      </c>
      <c r="E8598" s="55">
        <f t="shared" si="542"/>
        <v>45842.01728</v>
      </c>
      <c r="F8598" s="55">
        <f t="shared" si="543"/>
        <v>14</v>
      </c>
      <c r="H8598" s="56"/>
      <c r="I8598" s="56"/>
      <c r="J8598" s="56"/>
      <c r="K8598" s="56"/>
      <c r="L8598" s="56"/>
      <c r="M8598" s="56"/>
    </row>
    <row r="8599" spans="1:13">
      <c r="A8599" s="59">
        <v>41409</v>
      </c>
      <c r="B8599" s="58">
        <v>22893.95</v>
      </c>
      <c r="C8599" s="55">
        <f t="shared" si="540"/>
        <v>5</v>
      </c>
      <c r="D8599" s="55">
        <f t="shared" si="541"/>
        <v>2013</v>
      </c>
      <c r="E8599" s="55">
        <f t="shared" si="542"/>
        <v>45410.149825</v>
      </c>
      <c r="F8599" s="55">
        <f t="shared" si="543"/>
        <v>15</v>
      </c>
      <c r="H8599" s="56"/>
      <c r="I8599" s="56"/>
      <c r="J8599" s="56"/>
      <c r="K8599" s="56"/>
      <c r="L8599" s="56"/>
      <c r="M8599" s="56"/>
    </row>
    <row r="8600" spans="1:13">
      <c r="A8600" s="59">
        <v>41410</v>
      </c>
      <c r="B8600" s="58">
        <v>24845.32</v>
      </c>
      <c r="C8600" s="55">
        <f t="shared" si="540"/>
        <v>5</v>
      </c>
      <c r="D8600" s="55">
        <f t="shared" si="541"/>
        <v>2013</v>
      </c>
      <c r="E8600" s="55">
        <f t="shared" si="542"/>
        <v>49280.692219999997</v>
      </c>
      <c r="F8600" s="55">
        <f t="shared" si="543"/>
        <v>16</v>
      </c>
      <c r="H8600" s="56"/>
      <c r="I8600" s="56"/>
      <c r="J8600" s="56"/>
      <c r="K8600" s="56"/>
      <c r="L8600" s="56"/>
      <c r="M8600" s="56"/>
    </row>
    <row r="8601" spans="1:13">
      <c r="A8601" s="59">
        <v>41411</v>
      </c>
      <c r="B8601" s="58">
        <v>23829.360000000001</v>
      </c>
      <c r="C8601" s="55">
        <f t="shared" si="540"/>
        <v>5</v>
      </c>
      <c r="D8601" s="55">
        <f t="shared" si="541"/>
        <v>2013</v>
      </c>
      <c r="E8601" s="55">
        <f t="shared" si="542"/>
        <v>47265.535560000004</v>
      </c>
      <c r="F8601" s="55">
        <f t="shared" si="543"/>
        <v>17</v>
      </c>
      <c r="H8601" s="56"/>
      <c r="I8601" s="56"/>
      <c r="J8601" s="56"/>
      <c r="K8601" s="56"/>
      <c r="L8601" s="56"/>
      <c r="M8601" s="56"/>
    </row>
    <row r="8602" spans="1:13">
      <c r="A8602" s="59">
        <v>41412</v>
      </c>
      <c r="B8602" s="58">
        <v>24110.400000000001</v>
      </c>
      <c r="C8602" s="55">
        <f t="shared" si="540"/>
        <v>5</v>
      </c>
      <c r="D8602" s="55">
        <f t="shared" si="541"/>
        <v>2013</v>
      </c>
      <c r="E8602" s="55">
        <f t="shared" si="542"/>
        <v>47822.978400000007</v>
      </c>
      <c r="F8602" s="55">
        <f t="shared" si="543"/>
        <v>18</v>
      </c>
      <c r="H8602" s="56"/>
      <c r="I8602" s="56"/>
      <c r="J8602" s="56"/>
      <c r="K8602" s="56"/>
      <c r="L8602" s="56"/>
      <c r="M8602" s="56"/>
    </row>
    <row r="8603" spans="1:13">
      <c r="A8603" s="59">
        <v>41413</v>
      </c>
      <c r="B8603" s="58">
        <v>21951.31</v>
      </c>
      <c r="C8603" s="55">
        <f t="shared" si="540"/>
        <v>5</v>
      </c>
      <c r="D8603" s="55">
        <f t="shared" si="541"/>
        <v>2013</v>
      </c>
      <c r="E8603" s="55">
        <f t="shared" si="542"/>
        <v>43540.423385000002</v>
      </c>
      <c r="F8603" s="55">
        <f t="shared" si="543"/>
        <v>19</v>
      </c>
      <c r="H8603" s="56"/>
      <c r="I8603" s="56"/>
      <c r="J8603" s="56"/>
      <c r="K8603" s="56"/>
      <c r="L8603" s="56"/>
      <c r="M8603" s="56"/>
    </row>
    <row r="8604" spans="1:13">
      <c r="A8604" s="59">
        <v>41414</v>
      </c>
      <c r="B8604" s="58">
        <v>19491.72</v>
      </c>
      <c r="C8604" s="55">
        <f t="shared" si="540"/>
        <v>5</v>
      </c>
      <c r="D8604" s="55">
        <f t="shared" si="541"/>
        <v>2013</v>
      </c>
      <c r="E8604" s="55">
        <f t="shared" si="542"/>
        <v>38661.82662</v>
      </c>
      <c r="F8604" s="55">
        <f t="shared" si="543"/>
        <v>20</v>
      </c>
      <c r="H8604" s="56"/>
      <c r="I8604" s="56"/>
      <c r="J8604" s="56"/>
      <c r="K8604" s="56"/>
      <c r="L8604" s="56"/>
      <c r="M8604" s="56"/>
    </row>
    <row r="8605" spans="1:13">
      <c r="A8605" s="59">
        <v>41415</v>
      </c>
      <c r="B8605" s="58">
        <v>18120.66</v>
      </c>
      <c r="C8605" s="55">
        <f t="shared" si="540"/>
        <v>5</v>
      </c>
      <c r="D8605" s="55">
        <f t="shared" si="541"/>
        <v>2013</v>
      </c>
      <c r="E8605" s="55">
        <f t="shared" si="542"/>
        <v>35942.329109999999</v>
      </c>
      <c r="F8605" s="55">
        <f t="shared" si="543"/>
        <v>21</v>
      </c>
      <c r="H8605" s="56"/>
      <c r="I8605" s="56"/>
      <c r="J8605" s="56"/>
      <c r="K8605" s="56"/>
      <c r="L8605" s="56"/>
      <c r="M8605" s="56"/>
    </row>
    <row r="8606" spans="1:13">
      <c r="A8606" s="59">
        <v>41416</v>
      </c>
      <c r="B8606" s="58">
        <v>17491.12</v>
      </c>
      <c r="C8606" s="55">
        <f t="shared" si="540"/>
        <v>5</v>
      </c>
      <c r="D8606" s="55">
        <f t="shared" si="541"/>
        <v>2013</v>
      </c>
      <c r="E8606" s="55">
        <f t="shared" si="542"/>
        <v>34693.63652</v>
      </c>
      <c r="F8606" s="55">
        <f t="shared" si="543"/>
        <v>22</v>
      </c>
      <c r="H8606" s="56"/>
      <c r="I8606" s="56"/>
      <c r="J8606" s="56"/>
      <c r="K8606" s="56"/>
      <c r="L8606" s="56"/>
      <c r="M8606" s="56"/>
    </row>
    <row r="8607" spans="1:13">
      <c r="A8607" s="59">
        <v>41417</v>
      </c>
      <c r="B8607" s="58">
        <v>17485</v>
      </c>
      <c r="C8607" s="55">
        <f t="shared" si="540"/>
        <v>5</v>
      </c>
      <c r="D8607" s="55">
        <f t="shared" si="541"/>
        <v>2013</v>
      </c>
      <c r="E8607" s="55">
        <f t="shared" si="542"/>
        <v>34681.497499999998</v>
      </c>
      <c r="F8607" s="55">
        <f t="shared" si="543"/>
        <v>23</v>
      </c>
      <c r="H8607" s="56"/>
      <c r="I8607" s="56"/>
      <c r="J8607" s="56"/>
      <c r="K8607" s="56"/>
      <c r="L8607" s="56"/>
      <c r="M8607" s="56"/>
    </row>
    <row r="8608" spans="1:13">
      <c r="A8608" s="59">
        <v>41418</v>
      </c>
      <c r="B8608" s="58">
        <v>18366.07</v>
      </c>
      <c r="C8608" s="55">
        <f t="shared" si="540"/>
        <v>5</v>
      </c>
      <c r="D8608" s="55">
        <f t="shared" si="541"/>
        <v>2013</v>
      </c>
      <c r="E8608" s="55">
        <f t="shared" si="542"/>
        <v>36429.099844999997</v>
      </c>
      <c r="F8608" s="55">
        <f t="shared" si="543"/>
        <v>24</v>
      </c>
      <c r="H8608" s="56"/>
      <c r="I8608" s="56"/>
      <c r="J8608" s="56"/>
      <c r="K8608" s="56"/>
      <c r="L8608" s="56"/>
      <c r="M8608" s="56"/>
    </row>
    <row r="8609" spans="1:13">
      <c r="A8609" s="59">
        <v>41419</v>
      </c>
      <c r="B8609" s="58">
        <v>16784.7</v>
      </c>
      <c r="C8609" s="55">
        <f t="shared" si="540"/>
        <v>5</v>
      </c>
      <c r="D8609" s="55">
        <f t="shared" si="541"/>
        <v>2013</v>
      </c>
      <c r="E8609" s="55">
        <f t="shared" si="542"/>
        <v>33292.452450000004</v>
      </c>
      <c r="F8609" s="55">
        <f t="shared" si="543"/>
        <v>25</v>
      </c>
      <c r="H8609" s="56"/>
      <c r="I8609" s="56"/>
      <c r="J8609" s="56"/>
      <c r="K8609" s="56"/>
      <c r="L8609" s="56"/>
      <c r="M8609" s="56"/>
    </row>
    <row r="8610" spans="1:13">
      <c r="A8610" s="59">
        <v>41420</v>
      </c>
      <c r="B8610" s="58">
        <v>16333.87</v>
      </c>
      <c r="C8610" s="55">
        <f t="shared" si="540"/>
        <v>5</v>
      </c>
      <c r="D8610" s="55">
        <f t="shared" si="541"/>
        <v>2013</v>
      </c>
      <c r="E8610" s="55">
        <f t="shared" si="542"/>
        <v>32398.231145000002</v>
      </c>
      <c r="F8610" s="55">
        <f t="shared" si="543"/>
        <v>26</v>
      </c>
      <c r="H8610" s="56"/>
      <c r="I8610" s="56"/>
      <c r="J8610" s="56"/>
      <c r="K8610" s="56"/>
      <c r="L8610" s="56"/>
      <c r="M8610" s="56"/>
    </row>
    <row r="8611" spans="1:13">
      <c r="A8611" s="59">
        <v>41421</v>
      </c>
      <c r="B8611" s="58">
        <v>16162.6</v>
      </c>
      <c r="C8611" s="55">
        <f t="shared" si="540"/>
        <v>5</v>
      </c>
      <c r="D8611" s="55">
        <f t="shared" si="541"/>
        <v>2013</v>
      </c>
      <c r="E8611" s="55">
        <f t="shared" si="542"/>
        <v>32058.517100000001</v>
      </c>
      <c r="F8611" s="55">
        <f t="shared" si="543"/>
        <v>27</v>
      </c>
      <c r="H8611" s="56"/>
      <c r="I8611" s="56"/>
      <c r="J8611" s="56"/>
      <c r="K8611" s="56"/>
      <c r="L8611" s="56"/>
      <c r="M8611" s="56"/>
    </row>
    <row r="8612" spans="1:13">
      <c r="A8612" s="59">
        <v>41422</v>
      </c>
      <c r="B8612" s="58">
        <v>15804.47</v>
      </c>
      <c r="C8612" s="55">
        <f t="shared" si="540"/>
        <v>5</v>
      </c>
      <c r="D8612" s="55">
        <f t="shared" si="541"/>
        <v>2013</v>
      </c>
      <c r="E8612" s="55">
        <f t="shared" si="542"/>
        <v>31348.166245</v>
      </c>
      <c r="F8612" s="55">
        <f t="shared" si="543"/>
        <v>28</v>
      </c>
      <c r="H8612" s="56"/>
      <c r="I8612" s="56"/>
      <c r="J8612" s="56"/>
      <c r="K8612" s="56"/>
      <c r="L8612" s="56"/>
      <c r="M8612" s="56"/>
    </row>
    <row r="8613" spans="1:13">
      <c r="A8613" s="59">
        <v>41423</v>
      </c>
      <c r="B8613" s="58">
        <v>14894.95</v>
      </c>
      <c r="C8613" s="55">
        <f t="shared" si="540"/>
        <v>5</v>
      </c>
      <c r="D8613" s="55">
        <f t="shared" si="541"/>
        <v>2013</v>
      </c>
      <c r="E8613" s="55">
        <f t="shared" si="542"/>
        <v>29544.133325000003</v>
      </c>
      <c r="F8613" s="55">
        <f t="shared" si="543"/>
        <v>29</v>
      </c>
      <c r="H8613" s="56"/>
      <c r="I8613" s="56"/>
      <c r="J8613" s="56"/>
      <c r="K8613" s="56"/>
      <c r="L8613" s="56"/>
      <c r="M8613" s="56"/>
    </row>
    <row r="8614" spans="1:13">
      <c r="A8614" s="59">
        <v>41424</v>
      </c>
      <c r="B8614" s="58">
        <v>14553.74</v>
      </c>
      <c r="C8614" s="55">
        <f t="shared" si="540"/>
        <v>5</v>
      </c>
      <c r="D8614" s="55">
        <f t="shared" si="541"/>
        <v>2013</v>
      </c>
      <c r="E8614" s="55">
        <f t="shared" si="542"/>
        <v>28867.343290000001</v>
      </c>
      <c r="F8614" s="55">
        <f t="shared" si="543"/>
        <v>30</v>
      </c>
      <c r="H8614" s="56"/>
      <c r="I8614" s="56"/>
      <c r="J8614" s="56"/>
      <c r="K8614" s="56"/>
      <c r="L8614" s="56"/>
      <c r="M8614" s="56"/>
    </row>
    <row r="8615" spans="1:13">
      <c r="A8615" s="59">
        <v>41425</v>
      </c>
      <c r="B8615" s="58">
        <v>13580.86</v>
      </c>
      <c r="C8615" s="55">
        <f t="shared" si="540"/>
        <v>5</v>
      </c>
      <c r="D8615" s="55">
        <f t="shared" si="541"/>
        <v>2013</v>
      </c>
      <c r="E8615" s="55">
        <f t="shared" si="542"/>
        <v>26937.635810000003</v>
      </c>
      <c r="F8615" s="55">
        <f t="shared" si="543"/>
        <v>31</v>
      </c>
      <c r="H8615" s="56"/>
      <c r="I8615" s="56"/>
      <c r="J8615" s="56"/>
      <c r="K8615" s="56"/>
      <c r="L8615" s="56"/>
      <c r="M8615" s="56"/>
    </row>
    <row r="8616" spans="1:13">
      <c r="A8616" s="59">
        <v>41426</v>
      </c>
      <c r="B8616" s="58">
        <v>11913.74</v>
      </c>
      <c r="C8616" s="55">
        <f t="shared" si="540"/>
        <v>6</v>
      </c>
      <c r="D8616" s="55">
        <f t="shared" si="541"/>
        <v>2013</v>
      </c>
      <c r="E8616" s="55">
        <f t="shared" si="542"/>
        <v>23630.903289999998</v>
      </c>
      <c r="F8616" s="55">
        <f t="shared" si="543"/>
        <v>1</v>
      </c>
      <c r="H8616" s="56"/>
      <c r="I8616" s="56"/>
      <c r="J8616" s="56"/>
      <c r="K8616" s="56"/>
      <c r="L8616" s="56"/>
      <c r="M8616" s="56"/>
    </row>
    <row r="8617" spans="1:13">
      <c r="A8617" s="59">
        <v>41427</v>
      </c>
      <c r="B8617" s="58">
        <v>10792.76</v>
      </c>
      <c r="C8617" s="55">
        <f t="shared" si="540"/>
        <v>6</v>
      </c>
      <c r="D8617" s="55">
        <f t="shared" si="541"/>
        <v>2013</v>
      </c>
      <c r="E8617" s="55">
        <f t="shared" si="542"/>
        <v>21407.439460000001</v>
      </c>
      <c r="F8617" s="55">
        <f t="shared" si="543"/>
        <v>2</v>
      </c>
      <c r="H8617" s="56"/>
      <c r="I8617" s="56"/>
      <c r="J8617" s="56"/>
      <c r="K8617" s="56"/>
      <c r="L8617" s="56"/>
      <c r="M8617" s="56"/>
    </row>
    <row r="8618" spans="1:13">
      <c r="A8618" s="59">
        <v>41428</v>
      </c>
      <c r="B8618" s="58">
        <v>11095.94</v>
      </c>
      <c r="C8618" s="55">
        <f t="shared" si="540"/>
        <v>6</v>
      </c>
      <c r="D8618" s="55">
        <f t="shared" si="541"/>
        <v>2013</v>
      </c>
      <c r="E8618" s="55">
        <f t="shared" si="542"/>
        <v>22008.796990000003</v>
      </c>
      <c r="F8618" s="55">
        <f t="shared" si="543"/>
        <v>3</v>
      </c>
      <c r="H8618" s="56"/>
      <c r="I8618" s="56"/>
      <c r="J8618" s="56"/>
      <c r="K8618" s="56"/>
      <c r="L8618" s="56"/>
      <c r="M8618" s="56"/>
    </row>
    <row r="8619" spans="1:13">
      <c r="A8619" s="59">
        <v>41429</v>
      </c>
      <c r="B8619" s="58">
        <v>11897.38</v>
      </c>
      <c r="C8619" s="55">
        <f t="shared" si="540"/>
        <v>6</v>
      </c>
      <c r="D8619" s="55">
        <f t="shared" si="541"/>
        <v>2013</v>
      </c>
      <c r="E8619" s="55">
        <f t="shared" si="542"/>
        <v>23598.453229999999</v>
      </c>
      <c r="F8619" s="55">
        <f t="shared" si="543"/>
        <v>4</v>
      </c>
      <c r="H8619" s="56"/>
      <c r="I8619" s="56"/>
      <c r="J8619" s="56"/>
      <c r="K8619" s="56"/>
      <c r="L8619" s="56"/>
      <c r="M8619" s="56"/>
    </row>
    <row r="8620" spans="1:13">
      <c r="A8620" s="59">
        <v>41430</v>
      </c>
      <c r="B8620" s="58">
        <v>11644.12</v>
      </c>
      <c r="C8620" s="55">
        <f t="shared" si="540"/>
        <v>6</v>
      </c>
      <c r="D8620" s="55">
        <f t="shared" si="541"/>
        <v>2013</v>
      </c>
      <c r="E8620" s="55">
        <f t="shared" si="542"/>
        <v>23096.11202</v>
      </c>
      <c r="F8620" s="55">
        <f t="shared" si="543"/>
        <v>5</v>
      </c>
      <c r="H8620" s="56"/>
      <c r="I8620" s="56"/>
      <c r="J8620" s="56"/>
      <c r="K8620" s="56"/>
      <c r="L8620" s="56"/>
      <c r="M8620" s="56"/>
    </row>
    <row r="8621" spans="1:13">
      <c r="A8621" s="59">
        <v>41431</v>
      </c>
      <c r="B8621" s="58">
        <v>11796.94</v>
      </c>
      <c r="C8621" s="55">
        <f t="shared" si="540"/>
        <v>6</v>
      </c>
      <c r="D8621" s="55">
        <f t="shared" si="541"/>
        <v>2013</v>
      </c>
      <c r="E8621" s="55">
        <f t="shared" si="542"/>
        <v>23399.230490000002</v>
      </c>
      <c r="F8621" s="55">
        <f t="shared" si="543"/>
        <v>6</v>
      </c>
      <c r="H8621" s="56"/>
      <c r="I8621" s="56"/>
      <c r="J8621" s="56"/>
      <c r="K8621" s="56"/>
      <c r="L8621" s="56"/>
      <c r="M8621" s="56"/>
    </row>
    <row r="8622" spans="1:13">
      <c r="A8622" s="59">
        <v>41432</v>
      </c>
      <c r="B8622" s="58">
        <v>12593.72</v>
      </c>
      <c r="C8622" s="55">
        <f t="shared" si="540"/>
        <v>6</v>
      </c>
      <c r="D8622" s="55">
        <f t="shared" si="541"/>
        <v>2013</v>
      </c>
      <c r="E8622" s="55">
        <f t="shared" si="542"/>
        <v>24979.643619999999</v>
      </c>
      <c r="F8622" s="55">
        <f t="shared" si="543"/>
        <v>7</v>
      </c>
      <c r="H8622" s="56"/>
      <c r="I8622" s="56"/>
      <c r="J8622" s="56"/>
      <c r="K8622" s="56"/>
      <c r="L8622" s="56"/>
      <c r="M8622" s="56"/>
    </row>
    <row r="8623" spans="1:13">
      <c r="A8623" s="59">
        <v>41433</v>
      </c>
      <c r="B8623" s="58">
        <v>13387.79</v>
      </c>
      <c r="C8623" s="55">
        <f t="shared" si="540"/>
        <v>6</v>
      </c>
      <c r="D8623" s="55">
        <f t="shared" si="541"/>
        <v>2013</v>
      </c>
      <c r="E8623" s="55">
        <f t="shared" si="542"/>
        <v>26554.681465000001</v>
      </c>
      <c r="F8623" s="55">
        <f t="shared" si="543"/>
        <v>8</v>
      </c>
      <c r="H8623" s="56"/>
      <c r="I8623" s="56"/>
      <c r="J8623" s="56"/>
      <c r="K8623" s="56"/>
      <c r="L8623" s="56"/>
      <c r="M8623" s="56"/>
    </row>
    <row r="8624" spans="1:13">
      <c r="A8624" s="59">
        <v>41434</v>
      </c>
      <c r="B8624" s="58">
        <v>15117</v>
      </c>
      <c r="C8624" s="55">
        <f t="shared" si="540"/>
        <v>6</v>
      </c>
      <c r="D8624" s="55">
        <f t="shared" si="541"/>
        <v>2013</v>
      </c>
      <c r="E8624" s="55">
        <f t="shared" si="542"/>
        <v>29984.569500000001</v>
      </c>
      <c r="F8624" s="55">
        <f t="shared" si="543"/>
        <v>9</v>
      </c>
      <c r="H8624" s="56"/>
      <c r="I8624" s="56"/>
      <c r="J8624" s="56"/>
      <c r="K8624" s="56"/>
      <c r="L8624" s="56"/>
      <c r="M8624" s="56"/>
    </row>
    <row r="8625" spans="1:13">
      <c r="A8625" s="59">
        <v>41435</v>
      </c>
      <c r="B8625" s="58">
        <v>15980.43</v>
      </c>
      <c r="C8625" s="55">
        <f t="shared" si="540"/>
        <v>6</v>
      </c>
      <c r="D8625" s="55">
        <f t="shared" si="541"/>
        <v>2013</v>
      </c>
      <c r="E8625" s="55">
        <f t="shared" si="542"/>
        <v>31697.182905000001</v>
      </c>
      <c r="F8625" s="55">
        <f t="shared" si="543"/>
        <v>10</v>
      </c>
      <c r="H8625" s="56"/>
      <c r="I8625" s="56"/>
      <c r="J8625" s="56"/>
      <c r="K8625" s="56"/>
      <c r="L8625" s="56"/>
      <c r="M8625" s="56"/>
    </row>
    <row r="8626" spans="1:13">
      <c r="A8626" s="59">
        <v>41436</v>
      </c>
      <c r="B8626" s="58">
        <v>17203.27</v>
      </c>
      <c r="C8626" s="55">
        <f t="shared" si="540"/>
        <v>6</v>
      </c>
      <c r="D8626" s="55">
        <f t="shared" si="541"/>
        <v>2013</v>
      </c>
      <c r="E8626" s="55">
        <f t="shared" si="542"/>
        <v>34122.686045000002</v>
      </c>
      <c r="F8626" s="55">
        <f t="shared" si="543"/>
        <v>11</v>
      </c>
      <c r="H8626" s="56"/>
      <c r="I8626" s="56"/>
      <c r="J8626" s="56"/>
      <c r="K8626" s="56"/>
      <c r="L8626" s="56"/>
      <c r="M8626" s="56"/>
    </row>
    <row r="8627" spans="1:13">
      <c r="A8627" s="59">
        <v>41437</v>
      </c>
      <c r="B8627" s="58">
        <v>17054.57</v>
      </c>
      <c r="C8627" s="55">
        <f t="shared" si="540"/>
        <v>6</v>
      </c>
      <c r="D8627" s="55">
        <f t="shared" si="541"/>
        <v>2013</v>
      </c>
      <c r="E8627" s="55">
        <f t="shared" si="542"/>
        <v>33827.739594999999</v>
      </c>
      <c r="F8627" s="55">
        <f t="shared" si="543"/>
        <v>12</v>
      </c>
      <c r="H8627" s="56"/>
      <c r="I8627" s="56"/>
      <c r="J8627" s="56"/>
      <c r="K8627" s="56"/>
      <c r="L8627" s="56"/>
      <c r="M8627" s="56"/>
    </row>
    <row r="8628" spans="1:13">
      <c r="A8628" s="59">
        <v>41438</v>
      </c>
      <c r="B8628" s="58">
        <v>15526.95</v>
      </c>
      <c r="C8628" s="55">
        <f t="shared" si="540"/>
        <v>6</v>
      </c>
      <c r="D8628" s="55">
        <f t="shared" si="541"/>
        <v>2013</v>
      </c>
      <c r="E8628" s="55">
        <f t="shared" si="542"/>
        <v>30797.705325000003</v>
      </c>
      <c r="F8628" s="55">
        <f t="shared" si="543"/>
        <v>13</v>
      </c>
      <c r="H8628" s="56"/>
      <c r="I8628" s="56"/>
      <c r="J8628" s="56"/>
      <c r="K8628" s="56"/>
      <c r="L8628" s="56"/>
      <c r="M8628" s="56"/>
    </row>
    <row r="8629" spans="1:13">
      <c r="A8629" s="59">
        <v>41439</v>
      </c>
      <c r="B8629" s="58">
        <v>14570.29</v>
      </c>
      <c r="C8629" s="55">
        <f t="shared" si="540"/>
        <v>6</v>
      </c>
      <c r="D8629" s="55">
        <f t="shared" si="541"/>
        <v>2013</v>
      </c>
      <c r="E8629" s="55">
        <f t="shared" si="542"/>
        <v>28900.170215000002</v>
      </c>
      <c r="F8629" s="55">
        <f t="shared" si="543"/>
        <v>14</v>
      </c>
      <c r="H8629" s="56"/>
      <c r="I8629" s="56"/>
      <c r="J8629" s="56"/>
      <c r="K8629" s="56"/>
      <c r="L8629" s="56"/>
      <c r="M8629" s="56"/>
    </row>
    <row r="8630" spans="1:13">
      <c r="A8630" s="59">
        <v>41440</v>
      </c>
      <c r="B8630" s="58">
        <v>13721.36</v>
      </c>
      <c r="C8630" s="55">
        <f t="shared" si="540"/>
        <v>6</v>
      </c>
      <c r="D8630" s="55">
        <f t="shared" si="541"/>
        <v>2013</v>
      </c>
      <c r="E8630" s="55">
        <f t="shared" si="542"/>
        <v>27216.317560000003</v>
      </c>
      <c r="F8630" s="55">
        <f t="shared" si="543"/>
        <v>15</v>
      </c>
      <c r="H8630" s="56"/>
      <c r="I8630" s="56"/>
      <c r="J8630" s="56"/>
      <c r="K8630" s="56"/>
      <c r="L8630" s="56"/>
      <c r="M8630" s="56"/>
    </row>
    <row r="8631" spans="1:13">
      <c r="A8631" s="59">
        <v>41441</v>
      </c>
      <c r="B8631" s="58">
        <v>11849.5</v>
      </c>
      <c r="C8631" s="55">
        <f t="shared" si="540"/>
        <v>6</v>
      </c>
      <c r="D8631" s="55">
        <f t="shared" si="541"/>
        <v>2013</v>
      </c>
      <c r="E8631" s="55">
        <f t="shared" si="542"/>
        <v>23503.483250000001</v>
      </c>
      <c r="F8631" s="55">
        <f t="shared" si="543"/>
        <v>16</v>
      </c>
      <c r="H8631" s="56"/>
      <c r="I8631" s="56"/>
      <c r="J8631" s="56"/>
      <c r="K8631" s="56"/>
      <c r="L8631" s="56"/>
      <c r="M8631" s="56"/>
    </row>
    <row r="8632" spans="1:13">
      <c r="A8632" s="59">
        <v>41442</v>
      </c>
      <c r="B8632" s="58">
        <v>11156.4</v>
      </c>
      <c r="C8632" s="55">
        <f t="shared" si="540"/>
        <v>6</v>
      </c>
      <c r="D8632" s="55">
        <f t="shared" si="541"/>
        <v>2013</v>
      </c>
      <c r="E8632" s="55">
        <f t="shared" si="542"/>
        <v>22128.719399999998</v>
      </c>
      <c r="F8632" s="55">
        <f t="shared" si="543"/>
        <v>17</v>
      </c>
      <c r="H8632" s="56"/>
      <c r="I8632" s="56"/>
      <c r="J8632" s="56"/>
      <c r="K8632" s="56"/>
      <c r="L8632" s="56"/>
      <c r="M8632" s="56"/>
    </row>
    <row r="8633" spans="1:13">
      <c r="A8633" s="59">
        <v>41443</v>
      </c>
      <c r="B8633" s="58">
        <v>11146.29</v>
      </c>
      <c r="C8633" s="55">
        <f t="shared" si="540"/>
        <v>6</v>
      </c>
      <c r="D8633" s="55">
        <f t="shared" si="541"/>
        <v>2013</v>
      </c>
      <c r="E8633" s="55">
        <f t="shared" si="542"/>
        <v>22108.666215000001</v>
      </c>
      <c r="F8633" s="55">
        <f t="shared" si="543"/>
        <v>18</v>
      </c>
      <c r="H8633" s="56"/>
      <c r="I8633" s="56"/>
      <c r="J8633" s="56"/>
      <c r="K8633" s="56"/>
      <c r="L8633" s="56"/>
      <c r="M8633" s="56"/>
    </row>
    <row r="8634" spans="1:13">
      <c r="A8634" s="59">
        <v>41444</v>
      </c>
      <c r="B8634" s="58">
        <v>10821.16</v>
      </c>
      <c r="C8634" s="55">
        <f t="shared" si="540"/>
        <v>6</v>
      </c>
      <c r="D8634" s="55">
        <f t="shared" si="541"/>
        <v>2013</v>
      </c>
      <c r="E8634" s="55">
        <f t="shared" si="542"/>
        <v>21463.770860000001</v>
      </c>
      <c r="F8634" s="55">
        <f t="shared" si="543"/>
        <v>19</v>
      </c>
      <c r="H8634" s="56"/>
      <c r="I8634" s="56"/>
      <c r="J8634" s="56"/>
      <c r="K8634" s="56"/>
      <c r="L8634" s="56"/>
      <c r="M8634" s="56"/>
    </row>
    <row r="8635" spans="1:13">
      <c r="A8635" s="59">
        <v>41445</v>
      </c>
      <c r="B8635" s="58">
        <v>10394.33</v>
      </c>
      <c r="C8635" s="55">
        <f t="shared" si="540"/>
        <v>6</v>
      </c>
      <c r="D8635" s="55">
        <f t="shared" si="541"/>
        <v>2013</v>
      </c>
      <c r="E8635" s="55">
        <f t="shared" si="542"/>
        <v>20617.153555000001</v>
      </c>
      <c r="F8635" s="55">
        <f t="shared" si="543"/>
        <v>20</v>
      </c>
      <c r="H8635" s="56"/>
      <c r="I8635" s="56"/>
      <c r="J8635" s="56"/>
      <c r="K8635" s="56"/>
      <c r="L8635" s="56"/>
      <c r="M8635" s="56"/>
    </row>
    <row r="8636" spans="1:13">
      <c r="A8636" s="59">
        <v>41446</v>
      </c>
      <c r="B8636" s="58">
        <v>10067.11</v>
      </c>
      <c r="C8636" s="55">
        <f t="shared" si="540"/>
        <v>6</v>
      </c>
      <c r="D8636" s="55">
        <f t="shared" si="541"/>
        <v>2013</v>
      </c>
      <c r="E8636" s="55">
        <f t="shared" si="542"/>
        <v>19968.112685</v>
      </c>
      <c r="F8636" s="55">
        <f t="shared" si="543"/>
        <v>21</v>
      </c>
      <c r="H8636" s="56"/>
      <c r="I8636" s="56"/>
      <c r="J8636" s="56"/>
      <c r="K8636" s="56"/>
      <c r="L8636" s="56"/>
      <c r="M8636" s="56"/>
    </row>
    <row r="8637" spans="1:13">
      <c r="A8637" s="59">
        <v>41447</v>
      </c>
      <c r="B8637" s="58">
        <v>9334.59</v>
      </c>
      <c r="C8637" s="55">
        <f t="shared" si="540"/>
        <v>6</v>
      </c>
      <c r="D8637" s="55">
        <f t="shared" si="541"/>
        <v>2013</v>
      </c>
      <c r="E8637" s="55">
        <f t="shared" si="542"/>
        <v>18515.159265000002</v>
      </c>
      <c r="F8637" s="55">
        <f t="shared" si="543"/>
        <v>22</v>
      </c>
      <c r="H8637" s="56"/>
      <c r="I8637" s="56"/>
      <c r="J8637" s="56"/>
      <c r="K8637" s="56"/>
      <c r="L8637" s="56"/>
      <c r="M8637" s="56"/>
    </row>
    <row r="8638" spans="1:13">
      <c r="A8638" s="59">
        <v>41448</v>
      </c>
      <c r="B8638" s="58">
        <v>8947.4599999999991</v>
      </c>
      <c r="C8638" s="55">
        <f t="shared" si="540"/>
        <v>6</v>
      </c>
      <c r="D8638" s="55">
        <f t="shared" si="541"/>
        <v>2013</v>
      </c>
      <c r="E8638" s="55">
        <f t="shared" si="542"/>
        <v>17747.286909999999</v>
      </c>
      <c r="F8638" s="55">
        <f t="shared" si="543"/>
        <v>23</v>
      </c>
      <c r="H8638" s="56"/>
      <c r="I8638" s="56"/>
      <c r="J8638" s="56"/>
      <c r="K8638" s="56"/>
      <c r="L8638" s="56"/>
      <c r="M8638" s="56"/>
    </row>
    <row r="8639" spans="1:13">
      <c r="A8639" s="59">
        <v>41449</v>
      </c>
      <c r="B8639" s="58">
        <v>8126.81</v>
      </c>
      <c r="C8639" s="55">
        <f t="shared" si="540"/>
        <v>6</v>
      </c>
      <c r="D8639" s="55">
        <f t="shared" si="541"/>
        <v>2013</v>
      </c>
      <c r="E8639" s="55">
        <f t="shared" si="542"/>
        <v>16119.527635</v>
      </c>
      <c r="F8639" s="55">
        <f t="shared" si="543"/>
        <v>24</v>
      </c>
      <c r="H8639" s="56"/>
      <c r="I8639" s="56"/>
      <c r="J8639" s="56"/>
      <c r="K8639" s="56"/>
      <c r="L8639" s="56"/>
      <c r="M8639" s="56"/>
    </row>
    <row r="8640" spans="1:13">
      <c r="A8640" s="59">
        <v>41450</v>
      </c>
      <c r="B8640" s="58">
        <v>8781.57</v>
      </c>
      <c r="C8640" s="55">
        <f t="shared" si="540"/>
        <v>6</v>
      </c>
      <c r="D8640" s="55">
        <f t="shared" si="541"/>
        <v>2013</v>
      </c>
      <c r="E8640" s="55">
        <f t="shared" si="542"/>
        <v>17418.244094999998</v>
      </c>
      <c r="F8640" s="55">
        <f t="shared" si="543"/>
        <v>25</v>
      </c>
      <c r="H8640" s="56"/>
      <c r="I8640" s="56"/>
      <c r="J8640" s="56"/>
      <c r="K8640" s="56"/>
      <c r="L8640" s="56"/>
      <c r="M8640" s="56"/>
    </row>
    <row r="8641" spans="1:13">
      <c r="A8641" s="59">
        <v>41451</v>
      </c>
      <c r="B8641" s="58">
        <v>9422.35</v>
      </c>
      <c r="C8641" s="55">
        <f t="shared" si="540"/>
        <v>6</v>
      </c>
      <c r="D8641" s="55">
        <f t="shared" si="541"/>
        <v>2013</v>
      </c>
      <c r="E8641" s="55">
        <f t="shared" si="542"/>
        <v>18689.231225</v>
      </c>
      <c r="F8641" s="55">
        <f t="shared" si="543"/>
        <v>26</v>
      </c>
      <c r="H8641" s="56"/>
      <c r="I8641" s="56"/>
      <c r="J8641" s="56"/>
      <c r="K8641" s="56"/>
      <c r="L8641" s="56"/>
      <c r="M8641" s="56"/>
    </row>
    <row r="8642" spans="1:13">
      <c r="A8642" s="59">
        <v>41452</v>
      </c>
      <c r="B8642" s="58">
        <v>9779.25</v>
      </c>
      <c r="C8642" s="55">
        <f t="shared" si="540"/>
        <v>6</v>
      </c>
      <c r="D8642" s="55">
        <f t="shared" si="541"/>
        <v>2013</v>
      </c>
      <c r="E8642" s="55">
        <f t="shared" si="542"/>
        <v>19397.142374999999</v>
      </c>
      <c r="F8642" s="55">
        <f t="shared" si="543"/>
        <v>27</v>
      </c>
      <c r="H8642" s="56"/>
      <c r="I8642" s="56"/>
      <c r="J8642" s="56"/>
      <c r="K8642" s="56"/>
      <c r="L8642" s="56"/>
      <c r="M8642" s="56"/>
    </row>
    <row r="8643" spans="1:13">
      <c r="A8643" s="59">
        <v>41453</v>
      </c>
      <c r="B8643" s="58">
        <v>9270.2000000000007</v>
      </c>
      <c r="C8643" s="55">
        <f t="shared" si="540"/>
        <v>6</v>
      </c>
      <c r="D8643" s="55">
        <f t="shared" si="541"/>
        <v>2013</v>
      </c>
      <c r="E8643" s="55">
        <f t="shared" si="542"/>
        <v>18387.441700000003</v>
      </c>
      <c r="F8643" s="55">
        <f t="shared" si="543"/>
        <v>28</v>
      </c>
      <c r="H8643" s="56"/>
      <c r="I8643" s="56"/>
      <c r="J8643" s="56"/>
      <c r="K8643" s="56"/>
      <c r="L8643" s="56"/>
      <c r="M8643" s="56"/>
    </row>
    <row r="8644" spans="1:13">
      <c r="A8644" s="59">
        <v>41454</v>
      </c>
      <c r="B8644" s="58">
        <v>9523.18</v>
      </c>
      <c r="C8644" s="55">
        <f t="shared" ref="C8644:C8707" si="544">MONTH(A8644)</f>
        <v>6</v>
      </c>
      <c r="D8644" s="55">
        <f t="shared" ref="D8644:D8707" si="545">IF(C8644&gt;9,YEAR(A8644)+1,YEAR(A8644))</f>
        <v>2013</v>
      </c>
      <c r="E8644" s="55">
        <f t="shared" ref="E8644:E8707" si="546">B8644*1.9835</f>
        <v>18889.22753</v>
      </c>
      <c r="F8644" s="55">
        <f t="shared" ref="F8644:F8707" si="547">DAY(A8644)</f>
        <v>29</v>
      </c>
      <c r="H8644" s="56"/>
      <c r="I8644" s="56"/>
      <c r="J8644" s="56"/>
      <c r="K8644" s="56"/>
      <c r="L8644" s="56"/>
      <c r="M8644" s="56"/>
    </row>
    <row r="8645" spans="1:13">
      <c r="A8645" s="59">
        <v>41455</v>
      </c>
      <c r="B8645" s="58">
        <v>8321.4699999999993</v>
      </c>
      <c r="C8645" s="55">
        <f t="shared" si="544"/>
        <v>6</v>
      </c>
      <c r="D8645" s="55">
        <f t="shared" si="545"/>
        <v>2013</v>
      </c>
      <c r="E8645" s="55">
        <f t="shared" si="546"/>
        <v>16505.635745</v>
      </c>
      <c r="F8645" s="55">
        <f t="shared" si="547"/>
        <v>30</v>
      </c>
      <c r="H8645" s="56"/>
      <c r="I8645" s="56"/>
      <c r="J8645" s="56"/>
      <c r="K8645" s="56"/>
      <c r="L8645" s="56"/>
      <c r="M8645" s="56"/>
    </row>
    <row r="8646" spans="1:13">
      <c r="A8646" s="59">
        <v>41456</v>
      </c>
      <c r="B8646" s="58">
        <v>8596.65</v>
      </c>
      <c r="C8646" s="55">
        <f t="shared" si="544"/>
        <v>7</v>
      </c>
      <c r="D8646" s="55">
        <f t="shared" si="545"/>
        <v>2013</v>
      </c>
      <c r="E8646" s="55">
        <f t="shared" si="546"/>
        <v>17051.455275</v>
      </c>
      <c r="F8646" s="55">
        <f t="shared" si="547"/>
        <v>1</v>
      </c>
      <c r="H8646" s="56"/>
      <c r="I8646" s="56"/>
      <c r="J8646" s="56"/>
      <c r="K8646" s="56"/>
      <c r="L8646" s="56"/>
      <c r="M8646" s="56"/>
    </row>
    <row r="8647" spans="1:13">
      <c r="A8647" s="59">
        <v>41457</v>
      </c>
      <c r="B8647" s="58">
        <v>8053.4</v>
      </c>
      <c r="C8647" s="55">
        <f t="shared" si="544"/>
        <v>7</v>
      </c>
      <c r="D8647" s="55">
        <f t="shared" si="545"/>
        <v>2013</v>
      </c>
      <c r="E8647" s="55">
        <f t="shared" si="546"/>
        <v>15973.918899999999</v>
      </c>
      <c r="F8647" s="55">
        <f t="shared" si="547"/>
        <v>2</v>
      </c>
      <c r="H8647" s="56"/>
      <c r="I8647" s="56"/>
      <c r="J8647" s="56"/>
      <c r="K8647" s="56"/>
      <c r="L8647" s="56"/>
      <c r="M8647" s="56"/>
    </row>
    <row r="8648" spans="1:13">
      <c r="A8648" s="59">
        <v>41458</v>
      </c>
      <c r="B8648" s="58">
        <v>7901.88</v>
      </c>
      <c r="C8648" s="55">
        <f t="shared" si="544"/>
        <v>7</v>
      </c>
      <c r="D8648" s="55">
        <f t="shared" si="545"/>
        <v>2013</v>
      </c>
      <c r="E8648" s="55">
        <f t="shared" si="546"/>
        <v>15673.378980000001</v>
      </c>
      <c r="F8648" s="55">
        <f t="shared" si="547"/>
        <v>3</v>
      </c>
      <c r="H8648" s="56"/>
      <c r="I8648" s="56"/>
      <c r="J8648" s="56"/>
      <c r="K8648" s="56"/>
      <c r="L8648" s="56"/>
      <c r="M8648" s="56"/>
    </row>
    <row r="8649" spans="1:13">
      <c r="A8649" s="59">
        <v>41459</v>
      </c>
      <c r="B8649" s="58">
        <v>7592.36</v>
      </c>
      <c r="C8649" s="55">
        <f t="shared" si="544"/>
        <v>7</v>
      </c>
      <c r="D8649" s="55">
        <f t="shared" si="545"/>
        <v>2013</v>
      </c>
      <c r="E8649" s="55">
        <f t="shared" si="546"/>
        <v>15059.44606</v>
      </c>
      <c r="F8649" s="55">
        <f t="shared" si="547"/>
        <v>4</v>
      </c>
      <c r="H8649" s="56"/>
      <c r="I8649" s="56"/>
      <c r="J8649" s="56"/>
      <c r="K8649" s="56"/>
      <c r="L8649" s="56"/>
      <c r="M8649" s="56"/>
    </row>
    <row r="8650" spans="1:13">
      <c r="A8650" s="59">
        <v>41460</v>
      </c>
      <c r="B8650" s="58">
        <v>7900.66</v>
      </c>
      <c r="C8650" s="55">
        <f t="shared" si="544"/>
        <v>7</v>
      </c>
      <c r="D8650" s="55">
        <f t="shared" si="545"/>
        <v>2013</v>
      </c>
      <c r="E8650" s="55">
        <f t="shared" si="546"/>
        <v>15670.95911</v>
      </c>
      <c r="F8650" s="55">
        <f t="shared" si="547"/>
        <v>5</v>
      </c>
      <c r="H8650" s="56"/>
      <c r="I8650" s="56"/>
      <c r="J8650" s="56"/>
      <c r="K8650" s="56"/>
      <c r="L8650" s="56"/>
      <c r="M8650" s="56"/>
    </row>
    <row r="8651" spans="1:13">
      <c r="A8651" s="59">
        <v>41461</v>
      </c>
      <c r="B8651" s="58">
        <v>7900.35</v>
      </c>
      <c r="C8651" s="55">
        <f t="shared" si="544"/>
        <v>7</v>
      </c>
      <c r="D8651" s="55">
        <f t="shared" si="545"/>
        <v>2013</v>
      </c>
      <c r="E8651" s="55">
        <f t="shared" si="546"/>
        <v>15670.344225000001</v>
      </c>
      <c r="F8651" s="55">
        <f t="shared" si="547"/>
        <v>6</v>
      </c>
      <c r="H8651" s="56"/>
      <c r="I8651" s="56"/>
      <c r="J8651" s="56"/>
      <c r="K8651" s="56"/>
      <c r="L8651" s="56"/>
      <c r="M8651" s="56"/>
    </row>
    <row r="8652" spans="1:13">
      <c r="A8652" s="59">
        <v>41462</v>
      </c>
      <c r="B8652" s="58">
        <v>7847.86</v>
      </c>
      <c r="C8652" s="55">
        <f t="shared" si="544"/>
        <v>7</v>
      </c>
      <c r="D8652" s="55">
        <f t="shared" si="545"/>
        <v>2013</v>
      </c>
      <c r="E8652" s="55">
        <f t="shared" si="546"/>
        <v>15566.230309999999</v>
      </c>
      <c r="F8652" s="55">
        <f t="shared" si="547"/>
        <v>7</v>
      </c>
      <c r="H8652" s="56"/>
      <c r="I8652" s="56"/>
      <c r="J8652" s="56"/>
      <c r="K8652" s="56"/>
      <c r="L8652" s="56"/>
      <c r="M8652" s="56"/>
    </row>
    <row r="8653" spans="1:13">
      <c r="A8653" s="59">
        <v>41463</v>
      </c>
      <c r="B8653" s="58">
        <v>7477.09</v>
      </c>
      <c r="C8653" s="55">
        <f t="shared" si="544"/>
        <v>7</v>
      </c>
      <c r="D8653" s="55">
        <f t="shared" si="545"/>
        <v>2013</v>
      </c>
      <c r="E8653" s="55">
        <f t="shared" si="546"/>
        <v>14830.808015000001</v>
      </c>
      <c r="F8653" s="55">
        <f t="shared" si="547"/>
        <v>8</v>
      </c>
      <c r="H8653" s="56"/>
      <c r="I8653" s="56"/>
      <c r="J8653" s="56"/>
      <c r="K8653" s="56"/>
      <c r="L8653" s="56"/>
      <c r="M8653" s="56"/>
    </row>
    <row r="8654" spans="1:13">
      <c r="A8654" s="59">
        <v>41464</v>
      </c>
      <c r="B8654" s="58">
        <v>7219.2</v>
      </c>
      <c r="C8654" s="55">
        <f t="shared" si="544"/>
        <v>7</v>
      </c>
      <c r="D8654" s="55">
        <f t="shared" si="545"/>
        <v>2013</v>
      </c>
      <c r="E8654" s="55">
        <f t="shared" si="546"/>
        <v>14319.2832</v>
      </c>
      <c r="F8654" s="55">
        <f t="shared" si="547"/>
        <v>9</v>
      </c>
      <c r="H8654" s="56"/>
      <c r="I8654" s="56"/>
      <c r="J8654" s="56"/>
      <c r="K8654" s="56"/>
      <c r="L8654" s="56"/>
      <c r="M8654" s="56"/>
    </row>
    <row r="8655" spans="1:13">
      <c r="A8655" s="59">
        <v>41465</v>
      </c>
      <c r="B8655" s="58">
        <v>6980.73</v>
      </c>
      <c r="C8655" s="55">
        <f t="shared" si="544"/>
        <v>7</v>
      </c>
      <c r="D8655" s="55">
        <f t="shared" si="545"/>
        <v>2013</v>
      </c>
      <c r="E8655" s="55">
        <f t="shared" si="546"/>
        <v>13846.277955</v>
      </c>
      <c r="F8655" s="55">
        <f t="shared" si="547"/>
        <v>10</v>
      </c>
      <c r="H8655" s="56"/>
      <c r="I8655" s="56"/>
      <c r="J8655" s="56"/>
      <c r="K8655" s="56"/>
      <c r="L8655" s="56"/>
      <c r="M8655" s="56"/>
    </row>
    <row r="8656" spans="1:13">
      <c r="A8656" s="59">
        <v>41466</v>
      </c>
      <c r="B8656" s="58">
        <v>6334.03</v>
      </c>
      <c r="C8656" s="55">
        <f t="shared" si="544"/>
        <v>7</v>
      </c>
      <c r="D8656" s="55">
        <f t="shared" si="545"/>
        <v>2013</v>
      </c>
      <c r="E8656" s="55">
        <f t="shared" si="546"/>
        <v>12563.548505000001</v>
      </c>
      <c r="F8656" s="55">
        <f t="shared" si="547"/>
        <v>11</v>
      </c>
      <c r="H8656" s="56"/>
      <c r="I8656" s="56"/>
      <c r="J8656" s="56"/>
      <c r="K8656" s="56"/>
      <c r="L8656" s="56"/>
      <c r="M8656" s="56"/>
    </row>
    <row r="8657" spans="1:13">
      <c r="A8657" s="59">
        <v>41467</v>
      </c>
      <c r="B8657" s="58">
        <v>6182.73</v>
      </c>
      <c r="C8657" s="55">
        <f t="shared" si="544"/>
        <v>7</v>
      </c>
      <c r="D8657" s="55">
        <f t="shared" si="545"/>
        <v>2013</v>
      </c>
      <c r="E8657" s="55">
        <f t="shared" si="546"/>
        <v>12263.444954999999</v>
      </c>
      <c r="F8657" s="55">
        <f t="shared" si="547"/>
        <v>12</v>
      </c>
      <c r="H8657" s="56"/>
      <c r="I8657" s="56"/>
      <c r="J8657" s="56"/>
      <c r="K8657" s="56"/>
      <c r="L8657" s="56"/>
      <c r="M8657" s="56"/>
    </row>
    <row r="8658" spans="1:13">
      <c r="A8658" s="59">
        <v>41468</v>
      </c>
      <c r="B8658" s="58">
        <v>6399.31</v>
      </c>
      <c r="C8658" s="55">
        <f t="shared" si="544"/>
        <v>7</v>
      </c>
      <c r="D8658" s="55">
        <f t="shared" si="545"/>
        <v>2013</v>
      </c>
      <c r="E8658" s="55">
        <f t="shared" si="546"/>
        <v>12693.031385</v>
      </c>
      <c r="F8658" s="55">
        <f t="shared" si="547"/>
        <v>13</v>
      </c>
      <c r="H8658" s="56"/>
      <c r="I8658" s="56"/>
      <c r="J8658" s="56"/>
      <c r="K8658" s="56"/>
      <c r="L8658" s="56"/>
      <c r="M8658" s="56"/>
    </row>
    <row r="8659" spans="1:13">
      <c r="A8659" s="59">
        <v>41469</v>
      </c>
      <c r="B8659" s="58">
        <v>6348.43</v>
      </c>
      <c r="C8659" s="55">
        <f t="shared" si="544"/>
        <v>7</v>
      </c>
      <c r="D8659" s="55">
        <f t="shared" si="545"/>
        <v>2013</v>
      </c>
      <c r="E8659" s="55">
        <f t="shared" si="546"/>
        <v>12592.110905000001</v>
      </c>
      <c r="F8659" s="55">
        <f t="shared" si="547"/>
        <v>14</v>
      </c>
      <c r="H8659" s="56"/>
      <c r="I8659" s="56"/>
      <c r="J8659" s="56"/>
      <c r="K8659" s="56"/>
      <c r="L8659" s="56"/>
      <c r="M8659" s="56"/>
    </row>
    <row r="8660" spans="1:13">
      <c r="A8660" s="59">
        <v>41470</v>
      </c>
      <c r="B8660" s="58">
        <v>6123.58</v>
      </c>
      <c r="C8660" s="55">
        <f t="shared" si="544"/>
        <v>7</v>
      </c>
      <c r="D8660" s="55">
        <f t="shared" si="545"/>
        <v>2013</v>
      </c>
      <c r="E8660" s="55">
        <f t="shared" si="546"/>
        <v>12146.120930000001</v>
      </c>
      <c r="F8660" s="55">
        <f t="shared" si="547"/>
        <v>15</v>
      </c>
      <c r="H8660" s="56"/>
      <c r="I8660" s="56"/>
      <c r="J8660" s="56"/>
      <c r="K8660" s="56"/>
      <c r="L8660" s="56"/>
      <c r="M8660" s="56"/>
    </row>
    <row r="8661" spans="1:13">
      <c r="A8661" s="59">
        <v>41471</v>
      </c>
      <c r="B8661" s="58">
        <v>5703.98</v>
      </c>
      <c r="C8661" s="55">
        <f t="shared" si="544"/>
        <v>7</v>
      </c>
      <c r="D8661" s="55">
        <f t="shared" si="545"/>
        <v>2013</v>
      </c>
      <c r="E8661" s="55">
        <f t="shared" si="546"/>
        <v>11313.84433</v>
      </c>
      <c r="F8661" s="55">
        <f t="shared" si="547"/>
        <v>16</v>
      </c>
      <c r="H8661" s="56"/>
      <c r="I8661" s="56"/>
      <c r="J8661" s="56"/>
      <c r="K8661" s="56"/>
      <c r="L8661" s="56"/>
      <c r="M8661" s="56"/>
    </row>
    <row r="8662" spans="1:13">
      <c r="A8662" s="59">
        <v>41472</v>
      </c>
      <c r="B8662" s="58">
        <v>5772.46</v>
      </c>
      <c r="C8662" s="55">
        <f t="shared" si="544"/>
        <v>7</v>
      </c>
      <c r="D8662" s="55">
        <f t="shared" si="545"/>
        <v>2013</v>
      </c>
      <c r="E8662" s="55">
        <f t="shared" si="546"/>
        <v>11449.67441</v>
      </c>
      <c r="F8662" s="55">
        <f t="shared" si="547"/>
        <v>17</v>
      </c>
      <c r="H8662" s="56"/>
      <c r="I8662" s="56"/>
      <c r="J8662" s="56"/>
      <c r="K8662" s="56"/>
      <c r="L8662" s="56"/>
      <c r="M8662" s="56"/>
    </row>
    <row r="8663" spans="1:13">
      <c r="A8663" s="59">
        <v>41473</v>
      </c>
      <c r="B8663" s="58">
        <v>6238.65</v>
      </c>
      <c r="C8663" s="55">
        <f t="shared" si="544"/>
        <v>7</v>
      </c>
      <c r="D8663" s="55">
        <f t="shared" si="545"/>
        <v>2013</v>
      </c>
      <c r="E8663" s="55">
        <f t="shared" si="546"/>
        <v>12374.362274999999</v>
      </c>
      <c r="F8663" s="55">
        <f t="shared" si="547"/>
        <v>18</v>
      </c>
      <c r="H8663" s="56"/>
      <c r="I8663" s="56"/>
      <c r="J8663" s="56"/>
      <c r="K8663" s="56"/>
      <c r="L8663" s="56"/>
      <c r="M8663" s="56"/>
    </row>
    <row r="8664" spans="1:13">
      <c r="A8664" s="59">
        <v>41474</v>
      </c>
      <c r="B8664" s="58">
        <v>5490.12</v>
      </c>
      <c r="C8664" s="55">
        <f t="shared" si="544"/>
        <v>7</v>
      </c>
      <c r="D8664" s="55">
        <f t="shared" si="545"/>
        <v>2013</v>
      </c>
      <c r="E8664" s="55">
        <f t="shared" si="546"/>
        <v>10889.65302</v>
      </c>
      <c r="F8664" s="55">
        <f t="shared" si="547"/>
        <v>19</v>
      </c>
      <c r="H8664" s="56"/>
      <c r="I8664" s="56"/>
      <c r="J8664" s="56"/>
      <c r="K8664" s="56"/>
      <c r="L8664" s="56"/>
      <c r="M8664" s="56"/>
    </row>
    <row r="8665" spans="1:13">
      <c r="A8665" s="59">
        <v>41475</v>
      </c>
      <c r="B8665" s="58">
        <v>5388.61</v>
      </c>
      <c r="C8665" s="55">
        <f t="shared" si="544"/>
        <v>7</v>
      </c>
      <c r="D8665" s="55">
        <f t="shared" si="545"/>
        <v>2013</v>
      </c>
      <c r="E8665" s="55">
        <f t="shared" si="546"/>
        <v>10688.307934999999</v>
      </c>
      <c r="F8665" s="55">
        <f t="shared" si="547"/>
        <v>20</v>
      </c>
      <c r="H8665" s="56"/>
      <c r="I8665" s="56"/>
      <c r="J8665" s="56"/>
      <c r="K8665" s="56"/>
      <c r="L8665" s="56"/>
      <c r="M8665" s="56"/>
    </row>
    <row r="8666" spans="1:13">
      <c r="A8666" s="59">
        <v>41476</v>
      </c>
      <c r="B8666" s="58">
        <v>5179.71</v>
      </c>
      <c r="C8666" s="55">
        <f t="shared" si="544"/>
        <v>7</v>
      </c>
      <c r="D8666" s="55">
        <f t="shared" si="545"/>
        <v>2013</v>
      </c>
      <c r="E8666" s="55">
        <f t="shared" si="546"/>
        <v>10273.954785</v>
      </c>
      <c r="F8666" s="55">
        <f t="shared" si="547"/>
        <v>21</v>
      </c>
      <c r="H8666" s="56"/>
      <c r="I8666" s="56"/>
      <c r="J8666" s="56"/>
      <c r="K8666" s="56"/>
      <c r="L8666" s="56"/>
      <c r="M8666" s="56"/>
    </row>
    <row r="8667" spans="1:13">
      <c r="A8667" s="59">
        <v>41477</v>
      </c>
      <c r="B8667" s="58">
        <v>5227.83</v>
      </c>
      <c r="C8667" s="55">
        <f t="shared" si="544"/>
        <v>7</v>
      </c>
      <c r="D8667" s="55">
        <f t="shared" si="545"/>
        <v>2013</v>
      </c>
      <c r="E8667" s="55">
        <f t="shared" si="546"/>
        <v>10369.400804999999</v>
      </c>
      <c r="F8667" s="55">
        <f t="shared" si="547"/>
        <v>22</v>
      </c>
      <c r="H8667" s="56"/>
      <c r="I8667" s="56"/>
      <c r="J8667" s="56"/>
      <c r="K8667" s="56"/>
      <c r="L8667" s="56"/>
      <c r="M8667" s="56"/>
    </row>
    <row r="8668" spans="1:13">
      <c r="A8668" s="59">
        <v>41478</v>
      </c>
      <c r="B8668" s="58">
        <v>4880.7700000000004</v>
      </c>
      <c r="C8668" s="55">
        <f t="shared" si="544"/>
        <v>7</v>
      </c>
      <c r="D8668" s="55">
        <f t="shared" si="545"/>
        <v>2013</v>
      </c>
      <c r="E8668" s="55">
        <f t="shared" si="546"/>
        <v>9681.0072950000012</v>
      </c>
      <c r="F8668" s="55">
        <f t="shared" si="547"/>
        <v>23</v>
      </c>
      <c r="H8668" s="56"/>
      <c r="I8668" s="56"/>
      <c r="J8668" s="56"/>
      <c r="K8668" s="56"/>
      <c r="L8668" s="56"/>
      <c r="M8668" s="56"/>
    </row>
    <row r="8669" spans="1:13">
      <c r="A8669" s="59">
        <v>41479</v>
      </c>
      <c r="B8669" s="58">
        <v>4854.8599999999997</v>
      </c>
      <c r="C8669" s="55">
        <f t="shared" si="544"/>
        <v>7</v>
      </c>
      <c r="D8669" s="55">
        <f t="shared" si="545"/>
        <v>2013</v>
      </c>
      <c r="E8669" s="55">
        <f t="shared" si="546"/>
        <v>9629.6148099999991</v>
      </c>
      <c r="F8669" s="55">
        <f t="shared" si="547"/>
        <v>24</v>
      </c>
      <c r="H8669" s="56"/>
      <c r="I8669" s="56"/>
      <c r="J8669" s="56"/>
      <c r="K8669" s="56"/>
      <c r="L8669" s="56"/>
      <c r="M8669" s="56"/>
    </row>
    <row r="8670" spans="1:13">
      <c r="A8670" s="59">
        <v>41480</v>
      </c>
      <c r="B8670" s="58">
        <v>5092.1899999999996</v>
      </c>
      <c r="C8670" s="55">
        <f t="shared" si="544"/>
        <v>7</v>
      </c>
      <c r="D8670" s="55">
        <f t="shared" si="545"/>
        <v>2013</v>
      </c>
      <c r="E8670" s="55">
        <f t="shared" si="546"/>
        <v>10100.358865</v>
      </c>
      <c r="F8670" s="55">
        <f t="shared" si="547"/>
        <v>25</v>
      </c>
      <c r="H8670" s="56"/>
      <c r="I8670" s="56"/>
      <c r="J8670" s="56"/>
      <c r="K8670" s="56"/>
      <c r="L8670" s="56"/>
      <c r="M8670" s="56"/>
    </row>
    <row r="8671" spans="1:13">
      <c r="A8671" s="59">
        <v>41481</v>
      </c>
      <c r="B8671" s="58">
        <v>4350.79</v>
      </c>
      <c r="C8671" s="55">
        <f t="shared" si="544"/>
        <v>7</v>
      </c>
      <c r="D8671" s="55">
        <f t="shared" si="545"/>
        <v>2013</v>
      </c>
      <c r="E8671" s="55">
        <f t="shared" si="546"/>
        <v>8629.7919650000003</v>
      </c>
      <c r="F8671" s="55">
        <f t="shared" si="547"/>
        <v>26</v>
      </c>
      <c r="H8671" s="56"/>
      <c r="I8671" s="56"/>
      <c r="J8671" s="56"/>
      <c r="K8671" s="56"/>
      <c r="L8671" s="56"/>
      <c r="M8671" s="56"/>
    </row>
    <row r="8672" spans="1:13">
      <c r="A8672" s="59">
        <v>41482</v>
      </c>
      <c r="B8672" s="58">
        <v>4628.6499999999996</v>
      </c>
      <c r="C8672" s="55">
        <f t="shared" si="544"/>
        <v>7</v>
      </c>
      <c r="D8672" s="55">
        <f t="shared" si="545"/>
        <v>2013</v>
      </c>
      <c r="E8672" s="55">
        <f t="shared" si="546"/>
        <v>9180.927275</v>
      </c>
      <c r="F8672" s="55">
        <f t="shared" si="547"/>
        <v>27</v>
      </c>
      <c r="H8672" s="56"/>
      <c r="I8672" s="56"/>
      <c r="J8672" s="56"/>
      <c r="K8672" s="56"/>
      <c r="L8672" s="56"/>
      <c r="M8672" s="56"/>
    </row>
    <row r="8673" spans="1:13">
      <c r="A8673" s="59">
        <v>41483</v>
      </c>
      <c r="B8673" s="58">
        <v>4775.58</v>
      </c>
      <c r="C8673" s="55">
        <f t="shared" si="544"/>
        <v>7</v>
      </c>
      <c r="D8673" s="55">
        <f t="shared" si="545"/>
        <v>2013</v>
      </c>
      <c r="E8673" s="55">
        <f t="shared" si="546"/>
        <v>9472.3629299999993</v>
      </c>
      <c r="F8673" s="55">
        <f t="shared" si="547"/>
        <v>28</v>
      </c>
      <c r="H8673" s="56"/>
      <c r="I8673" s="56"/>
      <c r="J8673" s="56"/>
      <c r="K8673" s="56"/>
      <c r="L8673" s="56"/>
      <c r="M8673" s="56"/>
    </row>
    <row r="8674" spans="1:13">
      <c r="A8674" s="59">
        <v>41484</v>
      </c>
      <c r="B8674" s="58">
        <v>5039.28</v>
      </c>
      <c r="C8674" s="55">
        <f t="shared" si="544"/>
        <v>7</v>
      </c>
      <c r="D8674" s="55">
        <f t="shared" si="545"/>
        <v>2013</v>
      </c>
      <c r="E8674" s="55">
        <f t="shared" si="546"/>
        <v>9995.4118799999997</v>
      </c>
      <c r="F8674" s="55">
        <f t="shared" si="547"/>
        <v>29</v>
      </c>
      <c r="H8674" s="56"/>
      <c r="I8674" s="56"/>
      <c r="J8674" s="56"/>
      <c r="K8674" s="56"/>
      <c r="L8674" s="56"/>
      <c r="M8674" s="56"/>
    </row>
    <row r="8675" spans="1:13">
      <c r="A8675" s="59">
        <v>41485</v>
      </c>
      <c r="B8675" s="58">
        <v>4913.01</v>
      </c>
      <c r="C8675" s="55">
        <f t="shared" si="544"/>
        <v>7</v>
      </c>
      <c r="D8675" s="55">
        <f t="shared" si="545"/>
        <v>2013</v>
      </c>
      <c r="E8675" s="55">
        <f t="shared" si="546"/>
        <v>9744.9553350000006</v>
      </c>
      <c r="F8675" s="55">
        <f t="shared" si="547"/>
        <v>30</v>
      </c>
      <c r="H8675" s="56"/>
      <c r="I8675" s="56"/>
      <c r="J8675" s="56"/>
      <c r="K8675" s="56"/>
      <c r="L8675" s="56"/>
      <c r="M8675" s="56"/>
    </row>
    <row r="8676" spans="1:13">
      <c r="A8676" s="59">
        <v>41486</v>
      </c>
      <c r="B8676" s="58">
        <v>4753.08</v>
      </c>
      <c r="C8676" s="55">
        <f t="shared" si="544"/>
        <v>7</v>
      </c>
      <c r="D8676" s="55">
        <f t="shared" si="545"/>
        <v>2013</v>
      </c>
      <c r="E8676" s="55">
        <f t="shared" si="546"/>
        <v>9427.7341799999995</v>
      </c>
      <c r="F8676" s="55">
        <f t="shared" si="547"/>
        <v>31</v>
      </c>
      <c r="H8676" s="56"/>
      <c r="I8676" s="56"/>
      <c r="J8676" s="56"/>
      <c r="K8676" s="56"/>
      <c r="L8676" s="56"/>
      <c r="M8676" s="56"/>
    </row>
    <row r="8677" spans="1:13">
      <c r="A8677" s="59">
        <v>41487</v>
      </c>
      <c r="B8677" s="58">
        <v>3907.27</v>
      </c>
      <c r="C8677" s="55">
        <f t="shared" si="544"/>
        <v>8</v>
      </c>
      <c r="D8677" s="55">
        <f t="shared" si="545"/>
        <v>2013</v>
      </c>
      <c r="E8677" s="55">
        <f t="shared" si="546"/>
        <v>7750.0700450000004</v>
      </c>
      <c r="F8677" s="55">
        <f t="shared" si="547"/>
        <v>1</v>
      </c>
      <c r="H8677" s="56"/>
      <c r="I8677" s="56"/>
      <c r="J8677" s="56"/>
      <c r="K8677" s="56"/>
      <c r="L8677" s="56"/>
      <c r="M8677" s="56"/>
    </row>
    <row r="8678" spans="1:13">
      <c r="A8678" s="59">
        <v>41488</v>
      </c>
      <c r="B8678" s="58">
        <v>4657.9799999999996</v>
      </c>
      <c r="C8678" s="55">
        <f t="shared" si="544"/>
        <v>8</v>
      </c>
      <c r="D8678" s="55">
        <f t="shared" si="545"/>
        <v>2013</v>
      </c>
      <c r="E8678" s="55">
        <f t="shared" si="546"/>
        <v>9239.1033299999999</v>
      </c>
      <c r="F8678" s="55">
        <f t="shared" si="547"/>
        <v>2</v>
      </c>
      <c r="H8678" s="56"/>
      <c r="I8678" s="56"/>
      <c r="J8678" s="56"/>
      <c r="K8678" s="56"/>
      <c r="L8678" s="56"/>
      <c r="M8678" s="56"/>
    </row>
    <row r="8679" spans="1:13">
      <c r="A8679" s="59">
        <v>41489</v>
      </c>
      <c r="B8679" s="58">
        <v>4236.8500000000004</v>
      </c>
      <c r="C8679" s="55">
        <f t="shared" si="544"/>
        <v>8</v>
      </c>
      <c r="D8679" s="55">
        <f t="shared" si="545"/>
        <v>2013</v>
      </c>
      <c r="E8679" s="55">
        <f t="shared" si="546"/>
        <v>8403.7919750000001</v>
      </c>
      <c r="F8679" s="55">
        <f t="shared" si="547"/>
        <v>3</v>
      </c>
      <c r="H8679" s="56"/>
      <c r="I8679" s="56"/>
      <c r="J8679" s="56"/>
      <c r="K8679" s="56"/>
      <c r="L8679" s="56"/>
      <c r="M8679" s="56"/>
    </row>
    <row r="8680" spans="1:13">
      <c r="A8680" s="59">
        <v>41490</v>
      </c>
      <c r="B8680" s="58">
        <v>4114.13</v>
      </c>
      <c r="C8680" s="55">
        <f t="shared" si="544"/>
        <v>8</v>
      </c>
      <c r="D8680" s="55">
        <f t="shared" si="545"/>
        <v>2013</v>
      </c>
      <c r="E8680" s="55">
        <f t="shared" si="546"/>
        <v>8160.3768550000004</v>
      </c>
      <c r="F8680" s="55">
        <f t="shared" si="547"/>
        <v>4</v>
      </c>
      <c r="H8680" s="56"/>
      <c r="I8680" s="56"/>
      <c r="J8680" s="56"/>
      <c r="K8680" s="56"/>
      <c r="L8680" s="56"/>
      <c r="M8680" s="56"/>
    </row>
    <row r="8681" spans="1:13">
      <c r="A8681" s="59">
        <v>41491</v>
      </c>
      <c r="B8681" s="58">
        <v>3996.02</v>
      </c>
      <c r="C8681" s="55">
        <f t="shared" si="544"/>
        <v>8</v>
      </c>
      <c r="D8681" s="55">
        <f t="shared" si="545"/>
        <v>2013</v>
      </c>
      <c r="E8681" s="55">
        <f t="shared" si="546"/>
        <v>7926.1056699999999</v>
      </c>
      <c r="F8681" s="55">
        <f t="shared" si="547"/>
        <v>5</v>
      </c>
      <c r="H8681" s="56"/>
      <c r="I8681" s="56"/>
      <c r="J8681" s="56"/>
      <c r="K8681" s="56"/>
      <c r="L8681" s="56"/>
      <c r="M8681" s="56"/>
    </row>
    <row r="8682" spans="1:13">
      <c r="A8682" s="59">
        <v>41492</v>
      </c>
      <c r="B8682" s="58">
        <v>3863.48</v>
      </c>
      <c r="C8682" s="55">
        <f t="shared" si="544"/>
        <v>8</v>
      </c>
      <c r="D8682" s="55">
        <f t="shared" si="545"/>
        <v>2013</v>
      </c>
      <c r="E8682" s="55">
        <f t="shared" si="546"/>
        <v>7663.2125800000003</v>
      </c>
      <c r="F8682" s="55">
        <f t="shared" si="547"/>
        <v>6</v>
      </c>
      <c r="H8682" s="56"/>
      <c r="I8682" s="56"/>
      <c r="J8682" s="56"/>
      <c r="K8682" s="56"/>
      <c r="L8682" s="56"/>
      <c r="M8682" s="56"/>
    </row>
    <row r="8683" spans="1:13">
      <c r="A8683" s="59">
        <v>41493</v>
      </c>
      <c r="B8683" s="58">
        <v>3756.48</v>
      </c>
      <c r="C8683" s="55">
        <f t="shared" si="544"/>
        <v>8</v>
      </c>
      <c r="D8683" s="55">
        <f t="shared" si="545"/>
        <v>2013</v>
      </c>
      <c r="E8683" s="55">
        <f t="shared" si="546"/>
        <v>7450.9780799999999</v>
      </c>
      <c r="F8683" s="55">
        <f t="shared" si="547"/>
        <v>7</v>
      </c>
      <c r="H8683" s="56"/>
      <c r="I8683" s="56"/>
      <c r="J8683" s="56"/>
      <c r="K8683" s="56"/>
      <c r="L8683" s="56"/>
      <c r="M8683" s="56"/>
    </row>
    <row r="8684" spans="1:13">
      <c r="A8684" s="59">
        <v>41494</v>
      </c>
      <c r="B8684" s="58">
        <v>3569.05</v>
      </c>
      <c r="C8684" s="55">
        <f t="shared" si="544"/>
        <v>8</v>
      </c>
      <c r="D8684" s="55">
        <f t="shared" si="545"/>
        <v>2013</v>
      </c>
      <c r="E8684" s="55">
        <f t="shared" si="546"/>
        <v>7079.2106750000003</v>
      </c>
      <c r="F8684" s="55">
        <f t="shared" si="547"/>
        <v>8</v>
      </c>
      <c r="H8684" s="56"/>
      <c r="I8684" s="56"/>
      <c r="J8684" s="56"/>
      <c r="K8684" s="56"/>
      <c r="L8684" s="56"/>
      <c r="M8684" s="56"/>
    </row>
    <row r="8685" spans="1:13">
      <c r="A8685" s="59">
        <v>41495</v>
      </c>
      <c r="B8685" s="58">
        <v>3828.68</v>
      </c>
      <c r="C8685" s="55">
        <f t="shared" si="544"/>
        <v>8</v>
      </c>
      <c r="D8685" s="55">
        <f t="shared" si="545"/>
        <v>2013</v>
      </c>
      <c r="E8685" s="55">
        <f t="shared" si="546"/>
        <v>7594.18678</v>
      </c>
      <c r="F8685" s="55">
        <f t="shared" si="547"/>
        <v>9</v>
      </c>
      <c r="H8685" s="56"/>
      <c r="I8685" s="56"/>
      <c r="J8685" s="56"/>
      <c r="K8685" s="56"/>
      <c r="L8685" s="56"/>
      <c r="M8685" s="56"/>
    </row>
    <row r="8686" spans="1:13">
      <c r="A8686" s="59">
        <v>41496</v>
      </c>
      <c r="B8686" s="58">
        <v>3929.93</v>
      </c>
      <c r="C8686" s="55">
        <f t="shared" si="544"/>
        <v>8</v>
      </c>
      <c r="D8686" s="55">
        <f t="shared" si="545"/>
        <v>2013</v>
      </c>
      <c r="E8686" s="55">
        <f t="shared" si="546"/>
        <v>7795.0161550000003</v>
      </c>
      <c r="F8686" s="55">
        <f t="shared" si="547"/>
        <v>10</v>
      </c>
      <c r="H8686" s="56"/>
      <c r="I8686" s="56"/>
      <c r="J8686" s="56"/>
      <c r="K8686" s="56"/>
      <c r="L8686" s="56"/>
      <c r="M8686" s="56"/>
    </row>
    <row r="8687" spans="1:13">
      <c r="A8687" s="59">
        <v>41497</v>
      </c>
      <c r="B8687" s="58">
        <v>3668.3</v>
      </c>
      <c r="C8687" s="55">
        <f t="shared" si="544"/>
        <v>8</v>
      </c>
      <c r="D8687" s="55">
        <f t="shared" si="545"/>
        <v>2013</v>
      </c>
      <c r="E8687" s="55">
        <f t="shared" si="546"/>
        <v>7276.0730500000009</v>
      </c>
      <c r="F8687" s="55">
        <f t="shared" si="547"/>
        <v>11</v>
      </c>
      <c r="H8687" s="56"/>
      <c r="I8687" s="56"/>
      <c r="J8687" s="56"/>
      <c r="K8687" s="56"/>
      <c r="L8687" s="56"/>
      <c r="M8687" s="56"/>
    </row>
    <row r="8688" spans="1:13">
      <c r="A8688" s="59">
        <v>41498</v>
      </c>
      <c r="B8688" s="58">
        <v>3533.06</v>
      </c>
      <c r="C8688" s="55">
        <f t="shared" si="544"/>
        <v>8</v>
      </c>
      <c r="D8688" s="55">
        <f t="shared" si="545"/>
        <v>2013</v>
      </c>
      <c r="E8688" s="55">
        <f t="shared" si="546"/>
        <v>7007.8245100000004</v>
      </c>
      <c r="F8688" s="55">
        <f t="shared" si="547"/>
        <v>12</v>
      </c>
      <c r="H8688" s="56"/>
      <c r="I8688" s="56"/>
      <c r="J8688" s="56"/>
      <c r="K8688" s="56"/>
      <c r="L8688" s="56"/>
      <c r="M8688" s="56"/>
    </row>
    <row r="8689" spans="1:13">
      <c r="A8689" s="59">
        <v>41499</v>
      </c>
      <c r="B8689" s="58">
        <v>3705.71</v>
      </c>
      <c r="C8689" s="55">
        <f t="shared" si="544"/>
        <v>8</v>
      </c>
      <c r="D8689" s="55">
        <f t="shared" si="545"/>
        <v>2013</v>
      </c>
      <c r="E8689" s="55">
        <f t="shared" si="546"/>
        <v>7350.2757849999998</v>
      </c>
      <c r="F8689" s="55">
        <f t="shared" si="547"/>
        <v>13</v>
      </c>
      <c r="H8689" s="56"/>
      <c r="I8689" s="56"/>
      <c r="J8689" s="56"/>
      <c r="K8689" s="56"/>
      <c r="L8689" s="56"/>
      <c r="M8689" s="56"/>
    </row>
    <row r="8690" spans="1:13">
      <c r="A8690" s="59">
        <v>41500</v>
      </c>
      <c r="B8690" s="58">
        <v>3461.64</v>
      </c>
      <c r="C8690" s="55">
        <f t="shared" si="544"/>
        <v>8</v>
      </c>
      <c r="D8690" s="55">
        <f t="shared" si="545"/>
        <v>2013</v>
      </c>
      <c r="E8690" s="55">
        <f t="shared" si="546"/>
        <v>6866.1629400000002</v>
      </c>
      <c r="F8690" s="55">
        <f t="shared" si="547"/>
        <v>14</v>
      </c>
      <c r="H8690" s="56"/>
      <c r="I8690" s="56"/>
      <c r="J8690" s="56"/>
      <c r="K8690" s="56"/>
      <c r="L8690" s="56"/>
      <c r="M8690" s="56"/>
    </row>
    <row r="8691" spans="1:13">
      <c r="A8691" s="59">
        <v>41501</v>
      </c>
      <c r="B8691" s="58">
        <v>3766.16</v>
      </c>
      <c r="C8691" s="55">
        <f t="shared" si="544"/>
        <v>8</v>
      </c>
      <c r="D8691" s="55">
        <f t="shared" si="545"/>
        <v>2013</v>
      </c>
      <c r="E8691" s="55">
        <f t="shared" si="546"/>
        <v>7470.1783599999999</v>
      </c>
      <c r="F8691" s="55">
        <f t="shared" si="547"/>
        <v>15</v>
      </c>
      <c r="H8691" s="56"/>
      <c r="I8691" s="56"/>
      <c r="J8691" s="56"/>
      <c r="K8691" s="56"/>
      <c r="L8691" s="56"/>
      <c r="M8691" s="56"/>
    </row>
    <row r="8692" spans="1:13">
      <c r="A8692" s="59">
        <v>41502</v>
      </c>
      <c r="B8692" s="58">
        <v>3550.34</v>
      </c>
      <c r="C8692" s="55">
        <f t="shared" si="544"/>
        <v>8</v>
      </c>
      <c r="D8692" s="55">
        <f t="shared" si="545"/>
        <v>2013</v>
      </c>
      <c r="E8692" s="55">
        <f t="shared" si="546"/>
        <v>7042.0993900000003</v>
      </c>
      <c r="F8692" s="55">
        <f t="shared" si="547"/>
        <v>16</v>
      </c>
      <c r="H8692" s="56"/>
      <c r="I8692" s="56"/>
      <c r="J8692" s="56"/>
      <c r="K8692" s="56"/>
      <c r="L8692" s="56"/>
      <c r="M8692" s="56"/>
    </row>
    <row r="8693" spans="1:13">
      <c r="A8693" s="59">
        <v>41503</v>
      </c>
      <c r="B8693" s="58">
        <v>3595.3</v>
      </c>
      <c r="C8693" s="55">
        <f t="shared" si="544"/>
        <v>8</v>
      </c>
      <c r="D8693" s="55">
        <f t="shared" si="545"/>
        <v>2013</v>
      </c>
      <c r="E8693" s="55">
        <f t="shared" si="546"/>
        <v>7131.2775500000007</v>
      </c>
      <c r="F8693" s="55">
        <f t="shared" si="547"/>
        <v>17</v>
      </c>
      <c r="H8693" s="56"/>
      <c r="I8693" s="56"/>
      <c r="J8693" s="56"/>
      <c r="K8693" s="56"/>
      <c r="L8693" s="56"/>
      <c r="M8693" s="56"/>
    </row>
    <row r="8694" spans="1:13">
      <c r="A8694" s="59">
        <v>41504</v>
      </c>
      <c r="B8694" s="58">
        <v>3169.44</v>
      </c>
      <c r="C8694" s="55">
        <f t="shared" si="544"/>
        <v>8</v>
      </c>
      <c r="D8694" s="55">
        <f t="shared" si="545"/>
        <v>2013</v>
      </c>
      <c r="E8694" s="55">
        <f t="shared" si="546"/>
        <v>6286.5842400000001</v>
      </c>
      <c r="F8694" s="55">
        <f t="shared" si="547"/>
        <v>18</v>
      </c>
      <c r="H8694" s="56"/>
      <c r="I8694" s="56"/>
      <c r="J8694" s="56"/>
      <c r="K8694" s="56"/>
      <c r="L8694" s="56"/>
      <c r="M8694" s="56"/>
    </row>
    <row r="8695" spans="1:13">
      <c r="A8695" s="59">
        <v>41505</v>
      </c>
      <c r="B8695" s="58">
        <v>3399.78</v>
      </c>
      <c r="C8695" s="55">
        <f t="shared" si="544"/>
        <v>8</v>
      </c>
      <c r="D8695" s="55">
        <f t="shared" si="545"/>
        <v>2013</v>
      </c>
      <c r="E8695" s="55">
        <f t="shared" si="546"/>
        <v>6743.4636300000002</v>
      </c>
      <c r="F8695" s="55">
        <f t="shared" si="547"/>
        <v>19</v>
      </c>
      <c r="H8695" s="56"/>
      <c r="I8695" s="56"/>
      <c r="J8695" s="56"/>
      <c r="K8695" s="56"/>
      <c r="L8695" s="56"/>
      <c r="M8695" s="56"/>
    </row>
    <row r="8696" spans="1:13">
      <c r="A8696" s="59">
        <v>41506</v>
      </c>
      <c r="B8696" s="58">
        <v>3197.09</v>
      </c>
      <c r="C8696" s="55">
        <f t="shared" si="544"/>
        <v>8</v>
      </c>
      <c r="D8696" s="55">
        <f t="shared" si="545"/>
        <v>2013</v>
      </c>
      <c r="E8696" s="55">
        <f t="shared" si="546"/>
        <v>6341.4280150000004</v>
      </c>
      <c r="F8696" s="55">
        <f t="shared" si="547"/>
        <v>20</v>
      </c>
      <c r="H8696" s="56"/>
      <c r="I8696" s="56"/>
      <c r="J8696" s="56"/>
      <c r="K8696" s="56"/>
      <c r="L8696" s="56"/>
      <c r="M8696" s="56"/>
    </row>
    <row r="8697" spans="1:13">
      <c r="A8697" s="59">
        <v>41507</v>
      </c>
      <c r="B8697" s="58">
        <v>3297.32</v>
      </c>
      <c r="C8697" s="55">
        <f t="shared" si="544"/>
        <v>8</v>
      </c>
      <c r="D8697" s="55">
        <f t="shared" si="545"/>
        <v>2013</v>
      </c>
      <c r="E8697" s="55">
        <f t="shared" si="546"/>
        <v>6540.2342200000003</v>
      </c>
      <c r="F8697" s="55">
        <f t="shared" si="547"/>
        <v>21</v>
      </c>
      <c r="H8697" s="56"/>
      <c r="I8697" s="56"/>
      <c r="J8697" s="56"/>
      <c r="K8697" s="56"/>
      <c r="L8697" s="56"/>
      <c r="M8697" s="56"/>
    </row>
    <row r="8698" spans="1:13">
      <c r="A8698" s="59">
        <v>41508</v>
      </c>
      <c r="B8698" s="58">
        <v>3573.65</v>
      </c>
      <c r="C8698" s="55">
        <f t="shared" si="544"/>
        <v>8</v>
      </c>
      <c r="D8698" s="55">
        <f t="shared" si="545"/>
        <v>2013</v>
      </c>
      <c r="E8698" s="55">
        <f t="shared" si="546"/>
        <v>7088.3347750000003</v>
      </c>
      <c r="F8698" s="55">
        <f t="shared" si="547"/>
        <v>22</v>
      </c>
      <c r="H8698" s="56"/>
      <c r="I8698" s="56"/>
      <c r="J8698" s="56"/>
      <c r="K8698" s="56"/>
      <c r="L8698" s="56"/>
      <c r="M8698" s="56"/>
    </row>
    <row r="8699" spans="1:13">
      <c r="A8699" s="59">
        <v>41509</v>
      </c>
      <c r="B8699" s="58">
        <v>3631.02</v>
      </c>
      <c r="C8699" s="55">
        <f t="shared" si="544"/>
        <v>8</v>
      </c>
      <c r="D8699" s="55">
        <f t="shared" si="545"/>
        <v>2013</v>
      </c>
      <c r="E8699" s="55">
        <f t="shared" si="546"/>
        <v>7202.12817</v>
      </c>
      <c r="F8699" s="55">
        <f t="shared" si="547"/>
        <v>23</v>
      </c>
      <c r="H8699" s="56"/>
      <c r="I8699" s="56"/>
      <c r="J8699" s="56"/>
      <c r="K8699" s="56"/>
      <c r="L8699" s="56"/>
      <c r="M8699" s="56"/>
    </row>
    <row r="8700" spans="1:13">
      <c r="A8700" s="59">
        <v>41510</v>
      </c>
      <c r="B8700" s="58">
        <v>3566.29</v>
      </c>
      <c r="C8700" s="55">
        <f t="shared" si="544"/>
        <v>8</v>
      </c>
      <c r="D8700" s="55">
        <f t="shared" si="545"/>
        <v>2013</v>
      </c>
      <c r="E8700" s="55">
        <f t="shared" si="546"/>
        <v>7073.7362149999999</v>
      </c>
      <c r="F8700" s="55">
        <f t="shared" si="547"/>
        <v>24</v>
      </c>
      <c r="H8700" s="56"/>
      <c r="I8700" s="56"/>
      <c r="J8700" s="56"/>
      <c r="K8700" s="56"/>
      <c r="L8700" s="56"/>
      <c r="M8700" s="56"/>
    </row>
    <row r="8701" spans="1:13">
      <c r="A8701" s="59">
        <v>41511</v>
      </c>
      <c r="B8701" s="58">
        <v>3679.66</v>
      </c>
      <c r="C8701" s="55">
        <f t="shared" si="544"/>
        <v>8</v>
      </c>
      <c r="D8701" s="55">
        <f t="shared" si="545"/>
        <v>2013</v>
      </c>
      <c r="E8701" s="55">
        <f t="shared" si="546"/>
        <v>7298.6056099999996</v>
      </c>
      <c r="F8701" s="55">
        <f t="shared" si="547"/>
        <v>25</v>
      </c>
      <c r="H8701" s="56"/>
      <c r="I8701" s="56"/>
      <c r="J8701" s="56"/>
      <c r="K8701" s="56"/>
      <c r="L8701" s="56"/>
      <c r="M8701" s="56"/>
    </row>
    <row r="8702" spans="1:13">
      <c r="A8702" s="59">
        <v>41512</v>
      </c>
      <c r="B8702" s="58">
        <v>3596.31</v>
      </c>
      <c r="C8702" s="55">
        <f t="shared" si="544"/>
        <v>8</v>
      </c>
      <c r="D8702" s="55">
        <f t="shared" si="545"/>
        <v>2013</v>
      </c>
      <c r="E8702" s="55">
        <f t="shared" si="546"/>
        <v>7133.2808850000001</v>
      </c>
      <c r="F8702" s="55">
        <f t="shared" si="547"/>
        <v>26</v>
      </c>
      <c r="H8702" s="56"/>
      <c r="I8702" s="56"/>
      <c r="J8702" s="56"/>
      <c r="K8702" s="56"/>
      <c r="L8702" s="56"/>
      <c r="M8702" s="56"/>
    </row>
    <row r="8703" spans="1:13">
      <c r="A8703" s="59">
        <v>41513</v>
      </c>
      <c r="B8703" s="58">
        <v>3803.8</v>
      </c>
      <c r="C8703" s="55">
        <f t="shared" si="544"/>
        <v>8</v>
      </c>
      <c r="D8703" s="55">
        <f t="shared" si="545"/>
        <v>2013</v>
      </c>
      <c r="E8703" s="55">
        <f t="shared" si="546"/>
        <v>7544.8373000000001</v>
      </c>
      <c r="F8703" s="55">
        <f t="shared" si="547"/>
        <v>27</v>
      </c>
      <c r="H8703" s="56"/>
      <c r="I8703" s="56"/>
      <c r="J8703" s="56"/>
      <c r="K8703" s="56"/>
      <c r="L8703" s="56"/>
      <c r="M8703" s="56"/>
    </row>
    <row r="8704" spans="1:13">
      <c r="A8704" s="59">
        <v>41514</v>
      </c>
      <c r="B8704" s="58">
        <v>3880.64</v>
      </c>
      <c r="C8704" s="55">
        <f t="shared" si="544"/>
        <v>8</v>
      </c>
      <c r="D8704" s="55">
        <f t="shared" si="545"/>
        <v>2013</v>
      </c>
      <c r="E8704" s="55">
        <f t="shared" si="546"/>
        <v>7697.2494399999996</v>
      </c>
      <c r="F8704" s="55">
        <f t="shared" si="547"/>
        <v>28</v>
      </c>
      <c r="H8704" s="56"/>
      <c r="I8704" s="56"/>
      <c r="J8704" s="56"/>
      <c r="K8704" s="56"/>
      <c r="L8704" s="56"/>
      <c r="M8704" s="56"/>
    </row>
    <row r="8705" spans="1:13">
      <c r="A8705" s="59">
        <v>41515</v>
      </c>
      <c r="B8705" s="58">
        <v>3568.36</v>
      </c>
      <c r="C8705" s="55">
        <f t="shared" si="544"/>
        <v>8</v>
      </c>
      <c r="D8705" s="55">
        <f t="shared" si="545"/>
        <v>2013</v>
      </c>
      <c r="E8705" s="55">
        <f t="shared" si="546"/>
        <v>7077.8420599999999</v>
      </c>
      <c r="F8705" s="55">
        <f t="shared" si="547"/>
        <v>29</v>
      </c>
      <c r="H8705" s="56"/>
      <c r="I8705" s="56"/>
      <c r="J8705" s="56"/>
      <c r="K8705" s="56"/>
      <c r="L8705" s="56"/>
      <c r="M8705" s="56"/>
    </row>
    <row r="8706" spans="1:13">
      <c r="A8706" s="59">
        <v>41516</v>
      </c>
      <c r="B8706" s="58">
        <v>3379.16</v>
      </c>
      <c r="C8706" s="55">
        <f t="shared" si="544"/>
        <v>8</v>
      </c>
      <c r="D8706" s="55">
        <f t="shared" si="545"/>
        <v>2013</v>
      </c>
      <c r="E8706" s="55">
        <f t="shared" si="546"/>
        <v>6702.5638600000002</v>
      </c>
      <c r="F8706" s="55">
        <f t="shared" si="547"/>
        <v>30</v>
      </c>
      <c r="H8706" s="56"/>
      <c r="I8706" s="56"/>
      <c r="J8706" s="56"/>
      <c r="K8706" s="56"/>
      <c r="L8706" s="56"/>
      <c r="M8706" s="56"/>
    </row>
    <row r="8707" spans="1:13">
      <c r="A8707" s="59">
        <v>41517</v>
      </c>
      <c r="B8707" s="58">
        <v>3352.76</v>
      </c>
      <c r="C8707" s="55">
        <f t="shared" si="544"/>
        <v>8</v>
      </c>
      <c r="D8707" s="55">
        <f t="shared" si="545"/>
        <v>2013</v>
      </c>
      <c r="E8707" s="55">
        <f t="shared" si="546"/>
        <v>6650.1994600000007</v>
      </c>
      <c r="F8707" s="55">
        <f t="shared" si="547"/>
        <v>31</v>
      </c>
      <c r="H8707" s="56"/>
      <c r="I8707" s="56"/>
      <c r="J8707" s="56"/>
      <c r="K8707" s="56"/>
      <c r="L8707" s="56"/>
      <c r="M8707" s="56"/>
    </row>
    <row r="8708" spans="1:13">
      <c r="A8708" s="59">
        <v>41518</v>
      </c>
      <c r="B8708" s="58">
        <v>3168.94</v>
      </c>
      <c r="C8708" s="55">
        <f t="shared" ref="C8708:C8771" si="548">MONTH(A8708)</f>
        <v>9</v>
      </c>
      <c r="D8708" s="55">
        <f t="shared" ref="D8708:D8771" si="549">IF(C8708&gt;9,YEAR(A8708)+1,YEAR(A8708))</f>
        <v>2013</v>
      </c>
      <c r="E8708" s="55">
        <f t="shared" ref="E8708:E8771" si="550">B8708*1.9835</f>
        <v>6285.59249</v>
      </c>
      <c r="F8708" s="55">
        <f t="shared" ref="F8708:F8771" si="551">DAY(A8708)</f>
        <v>1</v>
      </c>
      <c r="H8708" s="56"/>
      <c r="I8708" s="56"/>
      <c r="J8708" s="56"/>
      <c r="K8708" s="56"/>
      <c r="L8708" s="56"/>
      <c r="M8708" s="56"/>
    </row>
    <row r="8709" spans="1:13">
      <c r="A8709" s="59">
        <v>41519</v>
      </c>
      <c r="B8709" s="58">
        <v>3441.4</v>
      </c>
      <c r="C8709" s="55">
        <f t="shared" si="548"/>
        <v>9</v>
      </c>
      <c r="D8709" s="55">
        <f t="shared" si="549"/>
        <v>2013</v>
      </c>
      <c r="E8709" s="55">
        <f t="shared" si="550"/>
        <v>6826.0169000000005</v>
      </c>
      <c r="F8709" s="55">
        <f t="shared" si="551"/>
        <v>2</v>
      </c>
      <c r="H8709" s="56"/>
      <c r="I8709" s="56"/>
      <c r="J8709" s="56"/>
      <c r="K8709" s="56"/>
      <c r="L8709" s="56"/>
      <c r="M8709" s="56"/>
    </row>
    <row r="8710" spans="1:13">
      <c r="A8710" s="59">
        <v>41520</v>
      </c>
      <c r="B8710" s="58">
        <v>3903.05</v>
      </c>
      <c r="C8710" s="55">
        <f t="shared" si="548"/>
        <v>9</v>
      </c>
      <c r="D8710" s="55">
        <f t="shared" si="549"/>
        <v>2013</v>
      </c>
      <c r="E8710" s="55">
        <f t="shared" si="550"/>
        <v>7741.6996750000008</v>
      </c>
      <c r="F8710" s="55">
        <f t="shared" si="551"/>
        <v>3</v>
      </c>
      <c r="H8710" s="56"/>
      <c r="I8710" s="56"/>
      <c r="J8710" s="56"/>
      <c r="K8710" s="56"/>
      <c r="L8710" s="56"/>
      <c r="M8710" s="56"/>
    </row>
    <row r="8711" spans="1:13">
      <c r="A8711" s="59">
        <v>41521</v>
      </c>
      <c r="B8711" s="58">
        <v>4213.58</v>
      </c>
      <c r="C8711" s="55">
        <f t="shared" si="548"/>
        <v>9</v>
      </c>
      <c r="D8711" s="55">
        <f t="shared" si="549"/>
        <v>2013</v>
      </c>
      <c r="E8711" s="55">
        <f t="shared" si="550"/>
        <v>8357.6359300000004</v>
      </c>
      <c r="F8711" s="55">
        <f t="shared" si="551"/>
        <v>4</v>
      </c>
      <c r="H8711" s="56"/>
      <c r="I8711" s="56"/>
      <c r="J8711" s="56"/>
      <c r="K8711" s="56"/>
      <c r="L8711" s="56"/>
      <c r="M8711" s="56"/>
    </row>
    <row r="8712" spans="1:13">
      <c r="A8712" s="59">
        <v>41522</v>
      </c>
      <c r="B8712" s="58">
        <v>3626.31</v>
      </c>
      <c r="C8712" s="55">
        <f t="shared" si="548"/>
        <v>9</v>
      </c>
      <c r="D8712" s="55">
        <f t="shared" si="549"/>
        <v>2013</v>
      </c>
      <c r="E8712" s="55">
        <f t="shared" si="550"/>
        <v>7192.7858850000002</v>
      </c>
      <c r="F8712" s="55">
        <f t="shared" si="551"/>
        <v>5</v>
      </c>
      <c r="H8712" s="56"/>
      <c r="I8712" s="56"/>
      <c r="J8712" s="56"/>
      <c r="K8712" s="56"/>
      <c r="L8712" s="56"/>
      <c r="M8712" s="56"/>
    </row>
    <row r="8713" spans="1:13">
      <c r="A8713" s="59">
        <v>41523</v>
      </c>
      <c r="B8713" s="58">
        <v>3613.17</v>
      </c>
      <c r="C8713" s="55">
        <f t="shared" si="548"/>
        <v>9</v>
      </c>
      <c r="D8713" s="55">
        <f t="shared" si="549"/>
        <v>2013</v>
      </c>
      <c r="E8713" s="55">
        <f t="shared" si="550"/>
        <v>7166.7226950000004</v>
      </c>
      <c r="F8713" s="55">
        <f t="shared" si="551"/>
        <v>6</v>
      </c>
      <c r="H8713" s="56"/>
      <c r="I8713" s="56"/>
      <c r="J8713" s="56"/>
      <c r="K8713" s="56"/>
      <c r="L8713" s="56"/>
      <c r="M8713" s="56"/>
    </row>
    <row r="8714" spans="1:13">
      <c r="A8714" s="59">
        <v>41524</v>
      </c>
      <c r="B8714" s="58">
        <v>3237.69</v>
      </c>
      <c r="C8714" s="55">
        <f t="shared" si="548"/>
        <v>9</v>
      </c>
      <c r="D8714" s="55">
        <f t="shared" si="549"/>
        <v>2013</v>
      </c>
      <c r="E8714" s="55">
        <f t="shared" si="550"/>
        <v>6421.9581150000004</v>
      </c>
      <c r="F8714" s="55">
        <f t="shared" si="551"/>
        <v>7</v>
      </c>
      <c r="H8714" s="56"/>
      <c r="I8714" s="56"/>
      <c r="J8714" s="56"/>
      <c r="K8714" s="56"/>
      <c r="L8714" s="56"/>
      <c r="M8714" s="56"/>
    </row>
    <row r="8715" spans="1:13">
      <c r="A8715" s="59">
        <v>41525</v>
      </c>
      <c r="B8715" s="58">
        <v>3509.22</v>
      </c>
      <c r="C8715" s="55">
        <f t="shared" si="548"/>
        <v>9</v>
      </c>
      <c r="D8715" s="55">
        <f t="shared" si="549"/>
        <v>2013</v>
      </c>
      <c r="E8715" s="55">
        <f t="shared" si="550"/>
        <v>6960.5378700000001</v>
      </c>
      <c r="F8715" s="55">
        <f t="shared" si="551"/>
        <v>8</v>
      </c>
      <c r="H8715" s="56"/>
      <c r="I8715" s="56"/>
      <c r="J8715" s="56"/>
      <c r="K8715" s="56"/>
      <c r="L8715" s="56"/>
      <c r="M8715" s="56"/>
    </row>
    <row r="8716" spans="1:13">
      <c r="A8716" s="59">
        <v>41526</v>
      </c>
      <c r="B8716" s="58">
        <v>3405.93</v>
      </c>
      <c r="C8716" s="55">
        <f t="shared" si="548"/>
        <v>9</v>
      </c>
      <c r="D8716" s="55">
        <f t="shared" si="549"/>
        <v>2013</v>
      </c>
      <c r="E8716" s="55">
        <f t="shared" si="550"/>
        <v>6755.662155</v>
      </c>
      <c r="F8716" s="55">
        <f t="shared" si="551"/>
        <v>9</v>
      </c>
      <c r="H8716" s="56"/>
      <c r="I8716" s="56"/>
      <c r="J8716" s="56"/>
      <c r="K8716" s="56"/>
      <c r="L8716" s="56"/>
      <c r="M8716" s="56"/>
    </row>
    <row r="8717" spans="1:13">
      <c r="A8717" s="59">
        <v>41527</v>
      </c>
      <c r="B8717" s="58">
        <v>3316.36</v>
      </c>
      <c r="C8717" s="55">
        <f t="shared" si="548"/>
        <v>9</v>
      </c>
      <c r="D8717" s="55">
        <f t="shared" si="549"/>
        <v>2013</v>
      </c>
      <c r="E8717" s="55">
        <f t="shared" si="550"/>
        <v>6578.0000600000003</v>
      </c>
      <c r="F8717" s="55">
        <f t="shared" si="551"/>
        <v>10</v>
      </c>
      <c r="H8717" s="56"/>
      <c r="I8717" s="56"/>
      <c r="J8717" s="56"/>
      <c r="K8717" s="56"/>
      <c r="L8717" s="56"/>
      <c r="M8717" s="56"/>
    </row>
    <row r="8718" spans="1:13">
      <c r="A8718" s="59">
        <v>41528</v>
      </c>
      <c r="B8718" s="58">
        <v>3114.21</v>
      </c>
      <c r="C8718" s="55">
        <f t="shared" si="548"/>
        <v>9</v>
      </c>
      <c r="D8718" s="55">
        <f t="shared" si="549"/>
        <v>2013</v>
      </c>
      <c r="E8718" s="55">
        <f t="shared" si="550"/>
        <v>6177.035535</v>
      </c>
      <c r="F8718" s="55">
        <f t="shared" si="551"/>
        <v>11</v>
      </c>
      <c r="H8718" s="56"/>
      <c r="I8718" s="56"/>
      <c r="J8718" s="56"/>
      <c r="K8718" s="56"/>
      <c r="L8718" s="56"/>
      <c r="M8718" s="56"/>
    </row>
    <row r="8719" spans="1:13">
      <c r="A8719" s="59">
        <v>41529</v>
      </c>
      <c r="B8719" s="58">
        <v>3288.59</v>
      </c>
      <c r="C8719" s="55">
        <f t="shared" si="548"/>
        <v>9</v>
      </c>
      <c r="D8719" s="55">
        <f t="shared" si="549"/>
        <v>2013</v>
      </c>
      <c r="E8719" s="55">
        <f t="shared" si="550"/>
        <v>6522.9182650000002</v>
      </c>
      <c r="F8719" s="55">
        <f t="shared" si="551"/>
        <v>12</v>
      </c>
      <c r="H8719" s="56"/>
      <c r="I8719" s="56"/>
      <c r="J8719" s="56"/>
      <c r="K8719" s="56"/>
      <c r="L8719" s="56"/>
      <c r="M8719" s="56"/>
    </row>
    <row r="8720" spans="1:13">
      <c r="A8720" s="59">
        <v>41530</v>
      </c>
      <c r="B8720" s="58">
        <v>3137.85</v>
      </c>
      <c r="C8720" s="55">
        <f t="shared" si="548"/>
        <v>9</v>
      </c>
      <c r="D8720" s="55">
        <f t="shared" si="549"/>
        <v>2013</v>
      </c>
      <c r="E8720" s="55">
        <f t="shared" si="550"/>
        <v>6223.925475</v>
      </c>
      <c r="F8720" s="55">
        <f t="shared" si="551"/>
        <v>13</v>
      </c>
      <c r="H8720" s="56"/>
      <c r="I8720" s="56"/>
      <c r="J8720" s="56"/>
      <c r="K8720" s="56"/>
      <c r="L8720" s="56"/>
      <c r="M8720" s="56"/>
    </row>
    <row r="8721" spans="1:13">
      <c r="A8721" s="59">
        <v>41531</v>
      </c>
      <c r="B8721" s="58">
        <v>3664.6</v>
      </c>
      <c r="C8721" s="55">
        <f t="shared" si="548"/>
        <v>9</v>
      </c>
      <c r="D8721" s="55">
        <f t="shared" si="549"/>
        <v>2013</v>
      </c>
      <c r="E8721" s="55">
        <f t="shared" si="550"/>
        <v>7268.7340999999997</v>
      </c>
      <c r="F8721" s="55">
        <f t="shared" si="551"/>
        <v>14</v>
      </c>
      <c r="H8721" s="56"/>
      <c r="I8721" s="56"/>
      <c r="J8721" s="56"/>
      <c r="K8721" s="56"/>
      <c r="L8721" s="56"/>
      <c r="M8721" s="56"/>
    </row>
    <row r="8722" spans="1:13">
      <c r="A8722" s="59">
        <v>41532</v>
      </c>
      <c r="B8722" s="58">
        <v>3289.66</v>
      </c>
      <c r="C8722" s="55">
        <f t="shared" si="548"/>
        <v>9</v>
      </c>
      <c r="D8722" s="55">
        <f t="shared" si="549"/>
        <v>2013</v>
      </c>
      <c r="E8722" s="55">
        <f t="shared" si="550"/>
        <v>6525.04061</v>
      </c>
      <c r="F8722" s="55">
        <f t="shared" si="551"/>
        <v>15</v>
      </c>
      <c r="H8722" s="56"/>
      <c r="I8722" s="56"/>
      <c r="J8722" s="56"/>
      <c r="K8722" s="56"/>
      <c r="L8722" s="56"/>
      <c r="M8722" s="56"/>
    </row>
    <row r="8723" spans="1:13">
      <c r="A8723" s="59">
        <v>41533</v>
      </c>
      <c r="B8723" s="58">
        <v>3669.11</v>
      </c>
      <c r="C8723" s="55">
        <f t="shared" si="548"/>
        <v>9</v>
      </c>
      <c r="D8723" s="55">
        <f t="shared" si="549"/>
        <v>2013</v>
      </c>
      <c r="E8723" s="55">
        <f t="shared" si="550"/>
        <v>7277.6796850000001</v>
      </c>
      <c r="F8723" s="55">
        <f t="shared" si="551"/>
        <v>16</v>
      </c>
      <c r="H8723" s="56"/>
      <c r="I8723" s="56"/>
      <c r="J8723" s="56"/>
      <c r="K8723" s="56"/>
      <c r="L8723" s="56"/>
      <c r="M8723" s="56"/>
    </row>
    <row r="8724" spans="1:13">
      <c r="A8724" s="59">
        <v>41534</v>
      </c>
      <c r="B8724" s="58">
        <v>3543.5</v>
      </c>
      <c r="C8724" s="55">
        <f t="shared" si="548"/>
        <v>9</v>
      </c>
      <c r="D8724" s="55">
        <f t="shared" si="549"/>
        <v>2013</v>
      </c>
      <c r="E8724" s="55">
        <f t="shared" si="550"/>
        <v>7028.5322500000002</v>
      </c>
      <c r="F8724" s="55">
        <f t="shared" si="551"/>
        <v>17</v>
      </c>
      <c r="H8724" s="56"/>
      <c r="I8724" s="56"/>
      <c r="J8724" s="56"/>
      <c r="K8724" s="56"/>
      <c r="L8724" s="56"/>
      <c r="M8724" s="56"/>
    </row>
    <row r="8725" spans="1:13">
      <c r="A8725" s="59">
        <v>41535</v>
      </c>
      <c r="B8725" s="58">
        <v>4060.87</v>
      </c>
      <c r="C8725" s="55">
        <f t="shared" si="548"/>
        <v>9</v>
      </c>
      <c r="D8725" s="55">
        <f t="shared" si="549"/>
        <v>2013</v>
      </c>
      <c r="E8725" s="55">
        <f t="shared" si="550"/>
        <v>8054.7356449999997</v>
      </c>
      <c r="F8725" s="55">
        <f t="shared" si="551"/>
        <v>18</v>
      </c>
      <c r="H8725" s="56"/>
      <c r="I8725" s="56"/>
      <c r="J8725" s="56"/>
      <c r="K8725" s="56"/>
      <c r="L8725" s="56"/>
      <c r="M8725" s="56"/>
    </row>
    <row r="8726" spans="1:13">
      <c r="A8726" s="59">
        <v>41536</v>
      </c>
      <c r="B8726" s="58">
        <v>4145.49</v>
      </c>
      <c r="C8726" s="55">
        <f t="shared" si="548"/>
        <v>9</v>
      </c>
      <c r="D8726" s="55">
        <f t="shared" si="549"/>
        <v>2013</v>
      </c>
      <c r="E8726" s="55">
        <f t="shared" si="550"/>
        <v>8222.5794150000002</v>
      </c>
      <c r="F8726" s="55">
        <f t="shared" si="551"/>
        <v>19</v>
      </c>
      <c r="H8726" s="56"/>
      <c r="I8726" s="56"/>
      <c r="J8726" s="56"/>
      <c r="K8726" s="56"/>
      <c r="L8726" s="56"/>
      <c r="M8726" s="56"/>
    </row>
    <row r="8727" spans="1:13">
      <c r="A8727" s="59">
        <v>41537</v>
      </c>
      <c r="B8727" s="58">
        <v>4625.91</v>
      </c>
      <c r="C8727" s="55">
        <f t="shared" si="548"/>
        <v>9</v>
      </c>
      <c r="D8727" s="55">
        <f t="shared" si="549"/>
        <v>2013</v>
      </c>
      <c r="E8727" s="55">
        <f t="shared" si="550"/>
        <v>9175.4924850000007</v>
      </c>
      <c r="F8727" s="55">
        <f t="shared" si="551"/>
        <v>20</v>
      </c>
      <c r="H8727" s="56"/>
      <c r="I8727" s="56"/>
      <c r="J8727" s="56"/>
      <c r="K8727" s="56"/>
      <c r="L8727" s="56"/>
      <c r="M8727" s="56"/>
    </row>
    <row r="8728" spans="1:13">
      <c r="A8728" s="59">
        <v>41538</v>
      </c>
      <c r="B8728" s="58">
        <v>3700.01</v>
      </c>
      <c r="C8728" s="55">
        <f t="shared" si="548"/>
        <v>9</v>
      </c>
      <c r="D8728" s="55">
        <f t="shared" si="549"/>
        <v>2013</v>
      </c>
      <c r="E8728" s="55">
        <f t="shared" si="550"/>
        <v>7338.9698350000008</v>
      </c>
      <c r="F8728" s="55">
        <f t="shared" si="551"/>
        <v>21</v>
      </c>
      <c r="H8728" s="56"/>
      <c r="I8728" s="56"/>
      <c r="J8728" s="56"/>
      <c r="K8728" s="56"/>
      <c r="L8728" s="56"/>
      <c r="M8728" s="56"/>
    </row>
    <row r="8729" spans="1:13">
      <c r="A8729" s="59">
        <v>41539</v>
      </c>
      <c r="B8729" s="58">
        <v>3712.6</v>
      </c>
      <c r="C8729" s="55">
        <f t="shared" si="548"/>
        <v>9</v>
      </c>
      <c r="D8729" s="55">
        <f t="shared" si="549"/>
        <v>2013</v>
      </c>
      <c r="E8729" s="55">
        <f t="shared" si="550"/>
        <v>7363.9421000000002</v>
      </c>
      <c r="F8729" s="55">
        <f t="shared" si="551"/>
        <v>22</v>
      </c>
      <c r="H8729" s="56"/>
      <c r="I8729" s="56"/>
      <c r="J8729" s="56"/>
      <c r="K8729" s="56"/>
      <c r="L8729" s="56"/>
      <c r="M8729" s="56"/>
    </row>
    <row r="8730" spans="1:13">
      <c r="A8730" s="59">
        <v>41540</v>
      </c>
      <c r="B8730" s="58">
        <v>3587.8</v>
      </c>
      <c r="C8730" s="55">
        <f t="shared" si="548"/>
        <v>9</v>
      </c>
      <c r="D8730" s="55">
        <f t="shared" si="549"/>
        <v>2013</v>
      </c>
      <c r="E8730" s="55">
        <f t="shared" si="550"/>
        <v>7116.4013000000004</v>
      </c>
      <c r="F8730" s="55">
        <f t="shared" si="551"/>
        <v>23</v>
      </c>
      <c r="H8730" s="56"/>
      <c r="I8730" s="56"/>
      <c r="J8730" s="56"/>
      <c r="K8730" s="56"/>
      <c r="L8730" s="56"/>
      <c r="M8730" s="56"/>
    </row>
    <row r="8731" spans="1:13">
      <c r="A8731" s="59">
        <v>41541</v>
      </c>
      <c r="B8731" s="58">
        <v>3416.33</v>
      </c>
      <c r="C8731" s="55">
        <f t="shared" si="548"/>
        <v>9</v>
      </c>
      <c r="D8731" s="55">
        <f t="shared" si="549"/>
        <v>2013</v>
      </c>
      <c r="E8731" s="55">
        <f t="shared" si="550"/>
        <v>6776.2905549999996</v>
      </c>
      <c r="F8731" s="55">
        <f t="shared" si="551"/>
        <v>24</v>
      </c>
      <c r="H8731" s="56"/>
      <c r="I8731" s="56"/>
      <c r="J8731" s="56"/>
      <c r="K8731" s="56"/>
      <c r="L8731" s="56"/>
      <c r="M8731" s="56"/>
    </row>
    <row r="8732" spans="1:13">
      <c r="A8732" s="59">
        <v>41542</v>
      </c>
      <c r="B8732" s="58">
        <v>3577.1</v>
      </c>
      <c r="C8732" s="55">
        <f t="shared" si="548"/>
        <v>9</v>
      </c>
      <c r="D8732" s="55">
        <f t="shared" si="549"/>
        <v>2013</v>
      </c>
      <c r="E8732" s="55">
        <f t="shared" si="550"/>
        <v>7095.17785</v>
      </c>
      <c r="F8732" s="55">
        <f t="shared" si="551"/>
        <v>25</v>
      </c>
      <c r="H8732" s="56"/>
      <c r="I8732" s="56"/>
      <c r="J8732" s="56"/>
      <c r="K8732" s="56"/>
      <c r="L8732" s="56"/>
      <c r="M8732" s="56"/>
    </row>
    <row r="8733" spans="1:13">
      <c r="A8733" s="59">
        <v>41543</v>
      </c>
      <c r="B8733" s="58">
        <v>4978.22</v>
      </c>
      <c r="C8733" s="55">
        <f t="shared" si="548"/>
        <v>9</v>
      </c>
      <c r="D8733" s="55">
        <f t="shared" si="549"/>
        <v>2013</v>
      </c>
      <c r="E8733" s="55">
        <f t="shared" si="550"/>
        <v>9874.2993700000006</v>
      </c>
      <c r="F8733" s="55">
        <f t="shared" si="551"/>
        <v>26</v>
      </c>
      <c r="H8733" s="56"/>
      <c r="I8733" s="56"/>
      <c r="J8733" s="56"/>
      <c r="K8733" s="56"/>
      <c r="L8733" s="56"/>
      <c r="M8733" s="56"/>
    </row>
    <row r="8734" spans="1:13">
      <c r="A8734" s="59">
        <v>41544</v>
      </c>
      <c r="B8734" s="58">
        <v>4138.59</v>
      </c>
      <c r="C8734" s="55">
        <f t="shared" si="548"/>
        <v>9</v>
      </c>
      <c r="D8734" s="55">
        <f t="shared" si="549"/>
        <v>2013</v>
      </c>
      <c r="E8734" s="55">
        <f t="shared" si="550"/>
        <v>8208.8932650000006</v>
      </c>
      <c r="F8734" s="55">
        <f t="shared" si="551"/>
        <v>27</v>
      </c>
      <c r="H8734" s="56"/>
      <c r="I8734" s="56"/>
      <c r="J8734" s="56"/>
      <c r="K8734" s="56"/>
      <c r="L8734" s="56"/>
      <c r="M8734" s="56"/>
    </row>
    <row r="8735" spans="1:13">
      <c r="A8735" s="59">
        <v>41545</v>
      </c>
      <c r="B8735" s="58">
        <v>3328.87</v>
      </c>
      <c r="C8735" s="55">
        <f t="shared" si="548"/>
        <v>9</v>
      </c>
      <c r="D8735" s="55">
        <f t="shared" si="549"/>
        <v>2013</v>
      </c>
      <c r="E8735" s="55">
        <f t="shared" si="550"/>
        <v>6602.8136450000002</v>
      </c>
      <c r="F8735" s="55">
        <f t="shared" si="551"/>
        <v>28</v>
      </c>
      <c r="H8735" s="56"/>
      <c r="I8735" s="56"/>
      <c r="J8735" s="56"/>
      <c r="K8735" s="56"/>
      <c r="L8735" s="56"/>
      <c r="M8735" s="56"/>
    </row>
    <row r="8736" spans="1:13">
      <c r="A8736" s="59">
        <v>41546</v>
      </c>
      <c r="B8736" s="58">
        <v>3515.98</v>
      </c>
      <c r="C8736" s="55">
        <f t="shared" si="548"/>
        <v>9</v>
      </c>
      <c r="D8736" s="55">
        <f t="shared" si="549"/>
        <v>2013</v>
      </c>
      <c r="E8736" s="55">
        <f t="shared" si="550"/>
        <v>6973.9463299999998</v>
      </c>
      <c r="F8736" s="55">
        <f t="shared" si="551"/>
        <v>29</v>
      </c>
      <c r="H8736" s="56"/>
      <c r="I8736" s="56"/>
      <c r="J8736" s="56"/>
      <c r="K8736" s="56"/>
      <c r="L8736" s="56"/>
      <c r="M8736" s="56"/>
    </row>
    <row r="8737" spans="1:13">
      <c r="A8737" s="59">
        <v>41547</v>
      </c>
      <c r="B8737" s="58">
        <v>3845.29</v>
      </c>
      <c r="C8737" s="55">
        <f t="shared" si="548"/>
        <v>9</v>
      </c>
      <c r="D8737" s="55">
        <f t="shared" si="549"/>
        <v>2013</v>
      </c>
      <c r="E8737" s="55">
        <f t="shared" si="550"/>
        <v>7627.1327149999997</v>
      </c>
      <c r="F8737" s="55">
        <f t="shared" si="551"/>
        <v>30</v>
      </c>
      <c r="H8737" s="56"/>
      <c r="I8737" s="56"/>
      <c r="J8737" s="56"/>
      <c r="K8737" s="56"/>
      <c r="L8737" s="56"/>
      <c r="M8737" s="56"/>
    </row>
    <row r="8738" spans="1:13">
      <c r="A8738" s="59">
        <v>41548</v>
      </c>
      <c r="B8738" s="58">
        <v>4879.2299999999996</v>
      </c>
      <c r="C8738" s="55">
        <f t="shared" si="548"/>
        <v>10</v>
      </c>
      <c r="D8738" s="55">
        <f t="shared" si="549"/>
        <v>2014</v>
      </c>
      <c r="E8738" s="55">
        <f t="shared" si="550"/>
        <v>9677.9527049999997</v>
      </c>
      <c r="F8738" s="55">
        <f t="shared" si="551"/>
        <v>1</v>
      </c>
      <c r="H8738" s="56"/>
      <c r="I8738" s="56"/>
      <c r="J8738" s="56"/>
      <c r="K8738" s="56"/>
      <c r="L8738" s="56"/>
      <c r="M8738" s="56"/>
    </row>
    <row r="8739" spans="1:13">
      <c r="A8739" s="59">
        <v>41549</v>
      </c>
      <c r="B8739" s="58">
        <v>5443.91</v>
      </c>
      <c r="C8739" s="55">
        <f t="shared" si="548"/>
        <v>10</v>
      </c>
      <c r="D8739" s="55">
        <f t="shared" si="549"/>
        <v>2014</v>
      </c>
      <c r="E8739" s="55">
        <f t="shared" si="550"/>
        <v>10797.995484999999</v>
      </c>
      <c r="F8739" s="55">
        <f t="shared" si="551"/>
        <v>2</v>
      </c>
      <c r="H8739" s="56"/>
      <c r="I8739" s="56"/>
      <c r="J8739" s="56"/>
      <c r="K8739" s="56"/>
      <c r="L8739" s="56"/>
      <c r="M8739" s="56"/>
    </row>
    <row r="8740" spans="1:13">
      <c r="A8740" s="59">
        <v>41550</v>
      </c>
      <c r="B8740" s="58">
        <v>4487.6499999999996</v>
      </c>
      <c r="C8740" s="55">
        <f t="shared" si="548"/>
        <v>10</v>
      </c>
      <c r="D8740" s="55">
        <f t="shared" si="549"/>
        <v>2014</v>
      </c>
      <c r="E8740" s="55">
        <f t="shared" si="550"/>
        <v>8901.2537749999992</v>
      </c>
      <c r="F8740" s="55">
        <f t="shared" si="551"/>
        <v>3</v>
      </c>
      <c r="H8740" s="56"/>
      <c r="I8740" s="56"/>
      <c r="J8740" s="56"/>
      <c r="K8740" s="56"/>
      <c r="L8740" s="56"/>
      <c r="M8740" s="56"/>
    </row>
    <row r="8741" spans="1:13">
      <c r="A8741" s="59">
        <v>41551</v>
      </c>
      <c r="B8741" s="58">
        <v>4983.92</v>
      </c>
      <c r="C8741" s="55">
        <f t="shared" si="548"/>
        <v>10</v>
      </c>
      <c r="D8741" s="55">
        <f t="shared" si="549"/>
        <v>2014</v>
      </c>
      <c r="E8741" s="55">
        <f t="shared" si="550"/>
        <v>9885.6053200000006</v>
      </c>
      <c r="F8741" s="55">
        <f t="shared" si="551"/>
        <v>4</v>
      </c>
      <c r="H8741" s="56"/>
      <c r="I8741" s="56"/>
      <c r="J8741" s="56"/>
      <c r="K8741" s="56"/>
      <c r="L8741" s="56"/>
      <c r="M8741" s="56"/>
    </row>
    <row r="8742" spans="1:13">
      <c r="A8742" s="59">
        <v>41552</v>
      </c>
      <c r="B8742" s="58">
        <v>3805.26</v>
      </c>
      <c r="C8742" s="55">
        <f t="shared" si="548"/>
        <v>10</v>
      </c>
      <c r="D8742" s="55">
        <f t="shared" si="549"/>
        <v>2014</v>
      </c>
      <c r="E8742" s="55">
        <f t="shared" si="550"/>
        <v>7547.7332100000003</v>
      </c>
      <c r="F8742" s="55">
        <f t="shared" si="551"/>
        <v>5</v>
      </c>
      <c r="H8742" s="56"/>
      <c r="I8742" s="56"/>
      <c r="J8742" s="56"/>
      <c r="K8742" s="56"/>
      <c r="L8742" s="56"/>
      <c r="M8742" s="56"/>
    </row>
    <row r="8743" spans="1:13">
      <c r="A8743" s="59">
        <v>41553</v>
      </c>
      <c r="B8743" s="58">
        <v>4099.3500000000004</v>
      </c>
      <c r="C8743" s="55">
        <f t="shared" si="548"/>
        <v>10</v>
      </c>
      <c r="D8743" s="55">
        <f t="shared" si="549"/>
        <v>2014</v>
      </c>
      <c r="E8743" s="55">
        <f t="shared" si="550"/>
        <v>8131.0607250000012</v>
      </c>
      <c r="F8743" s="55">
        <f t="shared" si="551"/>
        <v>6</v>
      </c>
      <c r="H8743" s="56"/>
      <c r="I8743" s="56"/>
      <c r="J8743" s="56"/>
      <c r="K8743" s="56"/>
      <c r="L8743" s="56"/>
      <c r="M8743" s="56"/>
    </row>
    <row r="8744" spans="1:13">
      <c r="A8744" s="59">
        <v>41554</v>
      </c>
      <c r="B8744" s="58">
        <v>4037.16</v>
      </c>
      <c r="C8744" s="55">
        <f t="shared" si="548"/>
        <v>10</v>
      </c>
      <c r="D8744" s="55">
        <f t="shared" si="549"/>
        <v>2014</v>
      </c>
      <c r="E8744" s="55">
        <f t="shared" si="550"/>
        <v>8007.7068600000002</v>
      </c>
      <c r="F8744" s="55">
        <f t="shared" si="551"/>
        <v>7</v>
      </c>
      <c r="H8744" s="56"/>
      <c r="I8744" s="56"/>
      <c r="J8744" s="56"/>
      <c r="K8744" s="56"/>
      <c r="L8744" s="56"/>
      <c r="M8744" s="56"/>
    </row>
    <row r="8745" spans="1:13">
      <c r="A8745" s="59">
        <v>41555</v>
      </c>
      <c r="B8745" s="58">
        <v>3757.95</v>
      </c>
      <c r="C8745" s="55">
        <f t="shared" si="548"/>
        <v>10</v>
      </c>
      <c r="D8745" s="55">
        <f t="shared" si="549"/>
        <v>2014</v>
      </c>
      <c r="E8745" s="55">
        <f t="shared" si="550"/>
        <v>7453.8938250000001</v>
      </c>
      <c r="F8745" s="55">
        <f t="shared" si="551"/>
        <v>8</v>
      </c>
      <c r="H8745" s="56"/>
      <c r="I8745" s="56"/>
      <c r="J8745" s="56"/>
      <c r="K8745" s="56"/>
      <c r="L8745" s="56"/>
      <c r="M8745" s="56"/>
    </row>
    <row r="8746" spans="1:13">
      <c r="A8746" s="59">
        <v>41556</v>
      </c>
      <c r="B8746" s="58">
        <v>3905.66</v>
      </c>
      <c r="C8746" s="55">
        <f t="shared" si="548"/>
        <v>10</v>
      </c>
      <c r="D8746" s="55">
        <f t="shared" si="549"/>
        <v>2014</v>
      </c>
      <c r="E8746" s="55">
        <f t="shared" si="550"/>
        <v>7746.8766100000003</v>
      </c>
      <c r="F8746" s="55">
        <f t="shared" si="551"/>
        <v>9</v>
      </c>
      <c r="H8746" s="56"/>
      <c r="I8746" s="56"/>
      <c r="J8746" s="56"/>
      <c r="K8746" s="56"/>
      <c r="L8746" s="56"/>
      <c r="M8746" s="56"/>
    </row>
    <row r="8747" spans="1:13">
      <c r="A8747" s="59">
        <v>41557</v>
      </c>
      <c r="B8747" s="58">
        <v>4112.07</v>
      </c>
      <c r="C8747" s="55">
        <f t="shared" si="548"/>
        <v>10</v>
      </c>
      <c r="D8747" s="55">
        <f t="shared" si="549"/>
        <v>2014</v>
      </c>
      <c r="E8747" s="55">
        <f t="shared" si="550"/>
        <v>8156.2908449999995</v>
      </c>
      <c r="F8747" s="55">
        <f t="shared" si="551"/>
        <v>10</v>
      </c>
      <c r="H8747" s="56"/>
      <c r="I8747" s="56"/>
      <c r="J8747" s="56"/>
      <c r="K8747" s="56"/>
      <c r="L8747" s="56"/>
      <c r="M8747" s="56"/>
    </row>
    <row r="8748" spans="1:13">
      <c r="A8748" s="59">
        <v>41558</v>
      </c>
      <c r="B8748" s="58">
        <v>3614.55</v>
      </c>
      <c r="C8748" s="55">
        <f t="shared" si="548"/>
        <v>10</v>
      </c>
      <c r="D8748" s="55">
        <f t="shared" si="549"/>
        <v>2014</v>
      </c>
      <c r="E8748" s="55">
        <f t="shared" si="550"/>
        <v>7169.4599250000001</v>
      </c>
      <c r="F8748" s="55">
        <f t="shared" si="551"/>
        <v>11</v>
      </c>
      <c r="H8748" s="56"/>
      <c r="I8748" s="56"/>
      <c r="J8748" s="56"/>
      <c r="K8748" s="56"/>
      <c r="L8748" s="56"/>
      <c r="M8748" s="56"/>
    </row>
    <row r="8749" spans="1:13">
      <c r="A8749" s="59">
        <v>41559</v>
      </c>
      <c r="B8749" s="58">
        <v>3505.29</v>
      </c>
      <c r="C8749" s="55">
        <f t="shared" si="548"/>
        <v>10</v>
      </c>
      <c r="D8749" s="55">
        <f t="shared" si="549"/>
        <v>2014</v>
      </c>
      <c r="E8749" s="55">
        <f t="shared" si="550"/>
        <v>6952.7427150000003</v>
      </c>
      <c r="F8749" s="55">
        <f t="shared" si="551"/>
        <v>12</v>
      </c>
      <c r="H8749" s="56"/>
      <c r="I8749" s="56"/>
      <c r="J8749" s="56"/>
      <c r="K8749" s="56"/>
      <c r="L8749" s="56"/>
      <c r="M8749" s="56"/>
    </row>
    <row r="8750" spans="1:13">
      <c r="A8750" s="59">
        <v>41560</v>
      </c>
      <c r="B8750" s="58">
        <v>3916.81</v>
      </c>
      <c r="C8750" s="55">
        <f t="shared" si="548"/>
        <v>10</v>
      </c>
      <c r="D8750" s="55">
        <f t="shared" si="549"/>
        <v>2014</v>
      </c>
      <c r="E8750" s="55">
        <f t="shared" si="550"/>
        <v>7768.9926349999996</v>
      </c>
      <c r="F8750" s="55">
        <f t="shared" si="551"/>
        <v>13</v>
      </c>
      <c r="H8750" s="56"/>
      <c r="I8750" s="56"/>
      <c r="J8750" s="56"/>
      <c r="K8750" s="56"/>
      <c r="L8750" s="56"/>
      <c r="M8750" s="56"/>
    </row>
    <row r="8751" spans="1:13">
      <c r="A8751" s="59">
        <v>41561</v>
      </c>
      <c r="B8751" s="58">
        <v>3914.22</v>
      </c>
      <c r="C8751" s="55">
        <f t="shared" si="548"/>
        <v>10</v>
      </c>
      <c r="D8751" s="55">
        <f t="shared" si="549"/>
        <v>2014</v>
      </c>
      <c r="E8751" s="55">
        <f t="shared" si="550"/>
        <v>7763.8553699999993</v>
      </c>
      <c r="F8751" s="55">
        <f t="shared" si="551"/>
        <v>14</v>
      </c>
      <c r="H8751" s="56"/>
      <c r="I8751" s="56"/>
      <c r="J8751" s="56"/>
      <c r="K8751" s="56"/>
      <c r="L8751" s="56"/>
      <c r="M8751" s="56"/>
    </row>
    <row r="8752" spans="1:13">
      <c r="A8752" s="59">
        <v>41562</v>
      </c>
      <c r="B8752" s="58">
        <v>3986.18</v>
      </c>
      <c r="C8752" s="55">
        <f t="shared" si="548"/>
        <v>10</v>
      </c>
      <c r="D8752" s="55">
        <f t="shared" si="549"/>
        <v>2014</v>
      </c>
      <c r="E8752" s="55">
        <f t="shared" si="550"/>
        <v>7906.5880299999999</v>
      </c>
      <c r="F8752" s="55">
        <f t="shared" si="551"/>
        <v>15</v>
      </c>
      <c r="H8752" s="56"/>
      <c r="I8752" s="56"/>
      <c r="J8752" s="56"/>
      <c r="K8752" s="56"/>
      <c r="L8752" s="56"/>
      <c r="M8752" s="56"/>
    </row>
    <row r="8753" spans="1:13">
      <c r="A8753" s="59">
        <v>41563</v>
      </c>
      <c r="B8753" s="58">
        <v>3529.71</v>
      </c>
      <c r="C8753" s="55">
        <f t="shared" si="548"/>
        <v>10</v>
      </c>
      <c r="D8753" s="55">
        <f t="shared" si="549"/>
        <v>2014</v>
      </c>
      <c r="E8753" s="55">
        <f t="shared" si="550"/>
        <v>7001.1797850000003</v>
      </c>
      <c r="F8753" s="55">
        <f t="shared" si="551"/>
        <v>16</v>
      </c>
      <c r="H8753" s="56"/>
      <c r="I8753" s="56"/>
      <c r="J8753" s="56"/>
      <c r="K8753" s="56"/>
      <c r="L8753" s="56"/>
      <c r="M8753" s="56"/>
    </row>
    <row r="8754" spans="1:13">
      <c r="A8754" s="59">
        <v>41564</v>
      </c>
      <c r="B8754" s="58">
        <v>3415.79</v>
      </c>
      <c r="C8754" s="55">
        <f t="shared" si="548"/>
        <v>10</v>
      </c>
      <c r="D8754" s="55">
        <f t="shared" si="549"/>
        <v>2014</v>
      </c>
      <c r="E8754" s="55">
        <f t="shared" si="550"/>
        <v>6775.2194650000001</v>
      </c>
      <c r="F8754" s="55">
        <f t="shared" si="551"/>
        <v>17</v>
      </c>
      <c r="H8754" s="56"/>
      <c r="I8754" s="56"/>
      <c r="J8754" s="56"/>
      <c r="K8754" s="56"/>
      <c r="L8754" s="56"/>
      <c r="M8754" s="56"/>
    </row>
    <row r="8755" spans="1:13">
      <c r="A8755" s="59">
        <v>41565</v>
      </c>
      <c r="B8755" s="58">
        <v>3766.47</v>
      </c>
      <c r="C8755" s="55">
        <f t="shared" si="548"/>
        <v>10</v>
      </c>
      <c r="D8755" s="55">
        <f t="shared" si="549"/>
        <v>2014</v>
      </c>
      <c r="E8755" s="55">
        <f t="shared" si="550"/>
        <v>7470.7932449999998</v>
      </c>
      <c r="F8755" s="55">
        <f t="shared" si="551"/>
        <v>18</v>
      </c>
      <c r="H8755" s="56"/>
      <c r="I8755" s="56"/>
      <c r="J8755" s="56"/>
      <c r="K8755" s="56"/>
      <c r="L8755" s="56"/>
      <c r="M8755" s="56"/>
    </row>
    <row r="8756" spans="1:13">
      <c r="A8756" s="59">
        <v>41566</v>
      </c>
      <c r="B8756" s="58">
        <v>3114.87</v>
      </c>
      <c r="C8756" s="55">
        <f t="shared" si="548"/>
        <v>10</v>
      </c>
      <c r="D8756" s="55">
        <f t="shared" si="549"/>
        <v>2014</v>
      </c>
      <c r="E8756" s="55">
        <f t="shared" si="550"/>
        <v>6178.3446450000001</v>
      </c>
      <c r="F8756" s="55">
        <f t="shared" si="551"/>
        <v>19</v>
      </c>
      <c r="H8756" s="56"/>
      <c r="I8756" s="56"/>
      <c r="J8756" s="56"/>
      <c r="K8756" s="56"/>
      <c r="L8756" s="56"/>
      <c r="M8756" s="56"/>
    </row>
    <row r="8757" spans="1:13">
      <c r="A8757" s="59">
        <v>41567</v>
      </c>
      <c r="B8757" s="58">
        <v>3157.08</v>
      </c>
      <c r="C8757" s="55">
        <f t="shared" si="548"/>
        <v>10</v>
      </c>
      <c r="D8757" s="55">
        <f t="shared" si="549"/>
        <v>2014</v>
      </c>
      <c r="E8757" s="55">
        <f t="shared" si="550"/>
        <v>6262.0681800000002</v>
      </c>
      <c r="F8757" s="55">
        <f t="shared" si="551"/>
        <v>20</v>
      </c>
      <c r="H8757" s="56"/>
      <c r="I8757" s="56"/>
      <c r="J8757" s="56"/>
      <c r="K8757" s="56"/>
      <c r="L8757" s="56"/>
      <c r="M8757" s="56"/>
    </row>
    <row r="8758" spans="1:13">
      <c r="A8758" s="59">
        <v>41568</v>
      </c>
      <c r="B8758" s="58">
        <v>3550.24</v>
      </c>
      <c r="C8758" s="55">
        <f t="shared" si="548"/>
        <v>10</v>
      </c>
      <c r="D8758" s="55">
        <f t="shared" si="549"/>
        <v>2014</v>
      </c>
      <c r="E8758" s="55">
        <f t="shared" si="550"/>
        <v>7041.9010399999997</v>
      </c>
      <c r="F8758" s="55">
        <f t="shared" si="551"/>
        <v>21</v>
      </c>
      <c r="H8758" s="56"/>
      <c r="I8758" s="56"/>
      <c r="J8758" s="56"/>
      <c r="K8758" s="56"/>
      <c r="L8758" s="56"/>
      <c r="M8758" s="56"/>
    </row>
    <row r="8759" spans="1:13">
      <c r="A8759" s="59">
        <v>41569</v>
      </c>
      <c r="B8759" s="58">
        <v>3301.14</v>
      </c>
      <c r="C8759" s="55">
        <f t="shared" si="548"/>
        <v>10</v>
      </c>
      <c r="D8759" s="55">
        <f t="shared" si="549"/>
        <v>2014</v>
      </c>
      <c r="E8759" s="55">
        <f t="shared" si="550"/>
        <v>6547.8111899999994</v>
      </c>
      <c r="F8759" s="55">
        <f t="shared" si="551"/>
        <v>22</v>
      </c>
      <c r="H8759" s="56"/>
      <c r="I8759" s="56"/>
      <c r="J8759" s="56"/>
      <c r="K8759" s="56"/>
      <c r="L8759" s="56"/>
      <c r="M8759" s="56"/>
    </row>
    <row r="8760" spans="1:13">
      <c r="A8760" s="59">
        <v>41570</v>
      </c>
      <c r="B8760" s="58">
        <v>3300.01</v>
      </c>
      <c r="C8760" s="55">
        <f t="shared" si="548"/>
        <v>10</v>
      </c>
      <c r="D8760" s="55">
        <f t="shared" si="549"/>
        <v>2014</v>
      </c>
      <c r="E8760" s="55">
        <f t="shared" si="550"/>
        <v>6545.5698350000002</v>
      </c>
      <c r="F8760" s="55">
        <f t="shared" si="551"/>
        <v>23</v>
      </c>
      <c r="H8760" s="56"/>
      <c r="I8760" s="56"/>
      <c r="J8760" s="56"/>
      <c r="K8760" s="56"/>
      <c r="L8760" s="56"/>
      <c r="M8760" s="56"/>
    </row>
    <row r="8761" spans="1:13">
      <c r="A8761" s="59">
        <v>41571</v>
      </c>
      <c r="B8761" s="58">
        <v>3187.56</v>
      </c>
      <c r="C8761" s="55">
        <f t="shared" si="548"/>
        <v>10</v>
      </c>
      <c r="D8761" s="55">
        <f t="shared" si="549"/>
        <v>2014</v>
      </c>
      <c r="E8761" s="55">
        <f t="shared" si="550"/>
        <v>6322.5252600000003</v>
      </c>
      <c r="F8761" s="55">
        <f t="shared" si="551"/>
        <v>24</v>
      </c>
      <c r="H8761" s="56"/>
      <c r="I8761" s="56"/>
      <c r="J8761" s="56"/>
      <c r="K8761" s="56"/>
      <c r="L8761" s="56"/>
      <c r="M8761" s="56"/>
    </row>
    <row r="8762" spans="1:13">
      <c r="A8762" s="59">
        <v>41572</v>
      </c>
      <c r="B8762" s="58">
        <v>3109.54</v>
      </c>
      <c r="C8762" s="55">
        <f t="shared" si="548"/>
        <v>10</v>
      </c>
      <c r="D8762" s="55">
        <f t="shared" si="549"/>
        <v>2014</v>
      </c>
      <c r="E8762" s="55">
        <f t="shared" si="550"/>
        <v>6167.7725900000005</v>
      </c>
      <c r="F8762" s="55">
        <f t="shared" si="551"/>
        <v>25</v>
      </c>
      <c r="H8762" s="56"/>
      <c r="I8762" s="56"/>
      <c r="J8762" s="56"/>
      <c r="K8762" s="56"/>
      <c r="L8762" s="56"/>
      <c r="M8762" s="56"/>
    </row>
    <row r="8763" spans="1:13">
      <c r="A8763" s="59">
        <v>41573</v>
      </c>
      <c r="B8763" s="58">
        <v>3111.24</v>
      </c>
      <c r="C8763" s="55">
        <f t="shared" si="548"/>
        <v>10</v>
      </c>
      <c r="D8763" s="55">
        <f t="shared" si="549"/>
        <v>2014</v>
      </c>
      <c r="E8763" s="55">
        <f t="shared" si="550"/>
        <v>6171.1445399999993</v>
      </c>
      <c r="F8763" s="55">
        <f t="shared" si="551"/>
        <v>26</v>
      </c>
      <c r="H8763" s="56"/>
      <c r="I8763" s="56"/>
      <c r="J8763" s="56"/>
      <c r="K8763" s="56"/>
      <c r="L8763" s="56"/>
      <c r="M8763" s="56"/>
    </row>
    <row r="8764" spans="1:13">
      <c r="A8764" s="59">
        <v>41574</v>
      </c>
      <c r="B8764" s="58">
        <v>3202.19</v>
      </c>
      <c r="C8764" s="55">
        <f t="shared" si="548"/>
        <v>10</v>
      </c>
      <c r="D8764" s="55">
        <f t="shared" si="549"/>
        <v>2014</v>
      </c>
      <c r="E8764" s="55">
        <f t="shared" si="550"/>
        <v>6351.5438650000006</v>
      </c>
      <c r="F8764" s="55">
        <f t="shared" si="551"/>
        <v>27</v>
      </c>
      <c r="H8764" s="56"/>
      <c r="I8764" s="56"/>
      <c r="J8764" s="56"/>
      <c r="K8764" s="56"/>
      <c r="L8764" s="56"/>
      <c r="M8764" s="56"/>
    </row>
    <row r="8765" spans="1:13">
      <c r="A8765" s="59">
        <v>41575</v>
      </c>
      <c r="B8765" s="58">
        <v>3419.27</v>
      </c>
      <c r="C8765" s="55">
        <f t="shared" si="548"/>
        <v>10</v>
      </c>
      <c r="D8765" s="55">
        <f t="shared" si="549"/>
        <v>2014</v>
      </c>
      <c r="E8765" s="55">
        <f t="shared" si="550"/>
        <v>6782.1220450000001</v>
      </c>
      <c r="F8765" s="55">
        <f t="shared" si="551"/>
        <v>28</v>
      </c>
      <c r="H8765" s="56"/>
      <c r="I8765" s="56"/>
      <c r="J8765" s="56"/>
      <c r="K8765" s="56"/>
      <c r="L8765" s="56"/>
      <c r="M8765" s="56"/>
    </row>
    <row r="8766" spans="1:13">
      <c r="A8766" s="59">
        <v>41576</v>
      </c>
      <c r="B8766" s="58">
        <v>3233.24</v>
      </c>
      <c r="C8766" s="55">
        <f t="shared" si="548"/>
        <v>10</v>
      </c>
      <c r="D8766" s="55">
        <f t="shared" si="549"/>
        <v>2014</v>
      </c>
      <c r="E8766" s="55">
        <f t="shared" si="550"/>
        <v>6413.1315399999994</v>
      </c>
      <c r="F8766" s="55">
        <f t="shared" si="551"/>
        <v>29</v>
      </c>
      <c r="H8766" s="56"/>
      <c r="I8766" s="56"/>
      <c r="J8766" s="56"/>
      <c r="K8766" s="56"/>
      <c r="L8766" s="56"/>
      <c r="M8766" s="56"/>
    </row>
    <row r="8767" spans="1:13">
      <c r="A8767" s="59">
        <v>41577</v>
      </c>
      <c r="B8767" s="58">
        <v>3428.28</v>
      </c>
      <c r="C8767" s="55">
        <f t="shared" si="548"/>
        <v>10</v>
      </c>
      <c r="D8767" s="55">
        <f t="shared" si="549"/>
        <v>2014</v>
      </c>
      <c r="E8767" s="55">
        <f t="shared" si="550"/>
        <v>6799.9933800000008</v>
      </c>
      <c r="F8767" s="55">
        <f t="shared" si="551"/>
        <v>30</v>
      </c>
      <c r="H8767" s="56"/>
      <c r="I8767" s="56"/>
      <c r="J8767" s="56"/>
      <c r="K8767" s="56"/>
      <c r="L8767" s="56"/>
      <c r="M8767" s="56"/>
    </row>
    <row r="8768" spans="1:13">
      <c r="A8768" s="59">
        <v>41578</v>
      </c>
      <c r="B8768" s="58">
        <v>3454.83</v>
      </c>
      <c r="C8768" s="55">
        <f t="shared" si="548"/>
        <v>10</v>
      </c>
      <c r="D8768" s="55">
        <f t="shared" si="549"/>
        <v>2014</v>
      </c>
      <c r="E8768" s="55">
        <f t="shared" si="550"/>
        <v>6852.6553050000002</v>
      </c>
      <c r="F8768" s="55">
        <f t="shared" si="551"/>
        <v>31</v>
      </c>
      <c r="H8768" s="56"/>
      <c r="I8768" s="56"/>
      <c r="J8768" s="56"/>
      <c r="K8768" s="56"/>
      <c r="L8768" s="56"/>
      <c r="M8768" s="56"/>
    </row>
    <row r="8769" spans="1:13">
      <c r="A8769" s="59">
        <v>41579</v>
      </c>
      <c r="B8769" s="58">
        <v>3648.52</v>
      </c>
      <c r="C8769" s="55">
        <f t="shared" si="548"/>
        <v>11</v>
      </c>
      <c r="D8769" s="55">
        <f t="shared" si="549"/>
        <v>2014</v>
      </c>
      <c r="E8769" s="55">
        <f t="shared" si="550"/>
        <v>7236.8394200000002</v>
      </c>
      <c r="F8769" s="55">
        <f t="shared" si="551"/>
        <v>1</v>
      </c>
      <c r="H8769" s="56"/>
      <c r="I8769" s="56"/>
      <c r="J8769" s="56"/>
      <c r="K8769" s="56"/>
      <c r="L8769" s="56"/>
      <c r="M8769" s="56"/>
    </row>
    <row r="8770" spans="1:13">
      <c r="A8770" s="59">
        <v>41580</v>
      </c>
      <c r="B8770" s="58">
        <v>3246.65</v>
      </c>
      <c r="C8770" s="55">
        <f t="shared" si="548"/>
        <v>11</v>
      </c>
      <c r="D8770" s="55">
        <f t="shared" si="549"/>
        <v>2014</v>
      </c>
      <c r="E8770" s="55">
        <f t="shared" si="550"/>
        <v>6439.7302749999999</v>
      </c>
      <c r="F8770" s="55">
        <f t="shared" si="551"/>
        <v>2</v>
      </c>
      <c r="H8770" s="56"/>
      <c r="I8770" s="56"/>
      <c r="J8770" s="56"/>
      <c r="K8770" s="56"/>
      <c r="L8770" s="56"/>
      <c r="M8770" s="56"/>
    </row>
    <row r="8771" spans="1:13">
      <c r="A8771" s="59">
        <v>41581</v>
      </c>
      <c r="B8771" s="58">
        <v>2854.15</v>
      </c>
      <c r="C8771" s="55">
        <f t="shared" si="548"/>
        <v>11</v>
      </c>
      <c r="D8771" s="55">
        <f t="shared" si="549"/>
        <v>2014</v>
      </c>
      <c r="E8771" s="55">
        <f t="shared" si="550"/>
        <v>5661.2065250000005</v>
      </c>
      <c r="F8771" s="55">
        <f t="shared" si="551"/>
        <v>3</v>
      </c>
      <c r="H8771" s="56"/>
      <c r="I8771" s="56"/>
      <c r="J8771" s="56"/>
      <c r="K8771" s="56"/>
      <c r="L8771" s="56"/>
      <c r="M8771" s="56"/>
    </row>
    <row r="8772" spans="1:13">
      <c r="A8772" s="59">
        <v>41582</v>
      </c>
      <c r="B8772" s="58">
        <v>3416.82</v>
      </c>
      <c r="C8772" s="55">
        <f t="shared" ref="C8772:C8835" si="552">MONTH(A8772)</f>
        <v>11</v>
      </c>
      <c r="D8772" s="55">
        <f t="shared" ref="D8772:D8835" si="553">IF(C8772&gt;9,YEAR(A8772)+1,YEAR(A8772))</f>
        <v>2014</v>
      </c>
      <c r="E8772" s="55">
        <f t="shared" ref="E8772:E8835" si="554">B8772*1.9835</f>
        <v>6777.2624700000006</v>
      </c>
      <c r="F8772" s="55">
        <f t="shared" ref="F8772:F8835" si="555">DAY(A8772)</f>
        <v>4</v>
      </c>
      <c r="H8772" s="56"/>
      <c r="I8772" s="56"/>
      <c r="J8772" s="56"/>
      <c r="K8772" s="56"/>
      <c r="L8772" s="56"/>
      <c r="M8772" s="56"/>
    </row>
    <row r="8773" spans="1:13">
      <c r="A8773" s="59">
        <v>41583</v>
      </c>
      <c r="B8773" s="58">
        <v>2672.32</v>
      </c>
      <c r="C8773" s="55">
        <f t="shared" si="552"/>
        <v>11</v>
      </c>
      <c r="D8773" s="55">
        <f t="shared" si="553"/>
        <v>2014</v>
      </c>
      <c r="E8773" s="55">
        <f t="shared" si="554"/>
        <v>5300.5467200000003</v>
      </c>
      <c r="F8773" s="55">
        <f t="shared" si="555"/>
        <v>5</v>
      </c>
      <c r="H8773" s="56"/>
      <c r="I8773" s="56"/>
      <c r="J8773" s="56"/>
      <c r="K8773" s="56"/>
      <c r="L8773" s="56"/>
      <c r="M8773" s="56"/>
    </row>
    <row r="8774" spans="1:13">
      <c r="A8774" s="59">
        <v>41584</v>
      </c>
      <c r="B8774" s="58">
        <v>3284.5</v>
      </c>
      <c r="C8774" s="55">
        <f t="shared" si="552"/>
        <v>11</v>
      </c>
      <c r="D8774" s="55">
        <f t="shared" si="553"/>
        <v>2014</v>
      </c>
      <c r="E8774" s="55">
        <f t="shared" si="554"/>
        <v>6514.8057500000004</v>
      </c>
      <c r="F8774" s="55">
        <f t="shared" si="555"/>
        <v>6</v>
      </c>
      <c r="H8774" s="56"/>
      <c r="I8774" s="56"/>
      <c r="J8774" s="56"/>
      <c r="K8774" s="56"/>
      <c r="L8774" s="56"/>
      <c r="M8774" s="56"/>
    </row>
    <row r="8775" spans="1:13">
      <c r="A8775" s="59">
        <v>41585</v>
      </c>
      <c r="B8775" s="58">
        <v>3136.74</v>
      </c>
      <c r="C8775" s="55">
        <f t="shared" si="552"/>
        <v>11</v>
      </c>
      <c r="D8775" s="55">
        <f t="shared" si="553"/>
        <v>2014</v>
      </c>
      <c r="E8775" s="55">
        <f t="shared" si="554"/>
        <v>6221.72379</v>
      </c>
      <c r="F8775" s="55">
        <f t="shared" si="555"/>
        <v>7</v>
      </c>
      <c r="H8775" s="56"/>
      <c r="I8775" s="56"/>
      <c r="J8775" s="56"/>
      <c r="K8775" s="56"/>
      <c r="L8775" s="56"/>
      <c r="M8775" s="56"/>
    </row>
    <row r="8776" spans="1:13">
      <c r="A8776" s="59">
        <v>41586</v>
      </c>
      <c r="B8776" s="58">
        <v>3501.63</v>
      </c>
      <c r="C8776" s="55">
        <f t="shared" si="552"/>
        <v>11</v>
      </c>
      <c r="D8776" s="55">
        <f t="shared" si="553"/>
        <v>2014</v>
      </c>
      <c r="E8776" s="55">
        <f t="shared" si="554"/>
        <v>6945.4831050000003</v>
      </c>
      <c r="F8776" s="55">
        <f t="shared" si="555"/>
        <v>8</v>
      </c>
      <c r="H8776" s="56"/>
      <c r="I8776" s="56"/>
      <c r="J8776" s="56"/>
      <c r="K8776" s="56"/>
      <c r="L8776" s="56"/>
      <c r="M8776" s="56"/>
    </row>
    <row r="8777" spans="1:13">
      <c r="A8777" s="59">
        <v>41587</v>
      </c>
      <c r="B8777" s="58">
        <v>3488.09</v>
      </c>
      <c r="C8777" s="55">
        <f t="shared" si="552"/>
        <v>11</v>
      </c>
      <c r="D8777" s="55">
        <f t="shared" si="553"/>
        <v>2014</v>
      </c>
      <c r="E8777" s="55">
        <f t="shared" si="554"/>
        <v>6918.6265150000008</v>
      </c>
      <c r="F8777" s="55">
        <f t="shared" si="555"/>
        <v>9</v>
      </c>
      <c r="H8777" s="56"/>
      <c r="I8777" s="56"/>
      <c r="J8777" s="56"/>
      <c r="K8777" s="56"/>
      <c r="L8777" s="56"/>
      <c r="M8777" s="56"/>
    </row>
    <row r="8778" spans="1:13">
      <c r="A8778" s="59">
        <v>41588</v>
      </c>
      <c r="B8778" s="58">
        <v>3279.14</v>
      </c>
      <c r="C8778" s="55">
        <f t="shared" si="552"/>
        <v>11</v>
      </c>
      <c r="D8778" s="55">
        <f t="shared" si="553"/>
        <v>2014</v>
      </c>
      <c r="E8778" s="55">
        <f t="shared" si="554"/>
        <v>6504.1741899999997</v>
      </c>
      <c r="F8778" s="55">
        <f t="shared" si="555"/>
        <v>10</v>
      </c>
      <c r="H8778" s="56"/>
      <c r="I8778" s="56"/>
      <c r="J8778" s="56"/>
      <c r="K8778" s="56"/>
      <c r="L8778" s="56"/>
      <c r="M8778" s="56"/>
    </row>
    <row r="8779" spans="1:13">
      <c r="A8779" s="59">
        <v>41589</v>
      </c>
      <c r="B8779" s="58">
        <v>2967.9</v>
      </c>
      <c r="C8779" s="55">
        <f t="shared" si="552"/>
        <v>11</v>
      </c>
      <c r="D8779" s="55">
        <f t="shared" si="553"/>
        <v>2014</v>
      </c>
      <c r="E8779" s="55">
        <f t="shared" si="554"/>
        <v>5886.8296500000006</v>
      </c>
      <c r="F8779" s="55">
        <f t="shared" si="555"/>
        <v>11</v>
      </c>
      <c r="H8779" s="56"/>
      <c r="I8779" s="56"/>
      <c r="J8779" s="56"/>
      <c r="K8779" s="56"/>
      <c r="L8779" s="56"/>
      <c r="M8779" s="56"/>
    </row>
    <row r="8780" spans="1:13">
      <c r="A8780" s="59">
        <v>41590</v>
      </c>
      <c r="B8780" s="58">
        <v>2632.7</v>
      </c>
      <c r="C8780" s="55">
        <f t="shared" si="552"/>
        <v>11</v>
      </c>
      <c r="D8780" s="55">
        <f t="shared" si="553"/>
        <v>2014</v>
      </c>
      <c r="E8780" s="55">
        <f t="shared" si="554"/>
        <v>5221.9604499999996</v>
      </c>
      <c r="F8780" s="55">
        <f t="shared" si="555"/>
        <v>12</v>
      </c>
      <c r="H8780" s="56"/>
      <c r="I8780" s="56"/>
      <c r="J8780" s="56"/>
      <c r="K8780" s="56"/>
      <c r="L8780" s="56"/>
      <c r="M8780" s="56"/>
    </row>
    <row r="8781" spans="1:13">
      <c r="A8781" s="59">
        <v>41591</v>
      </c>
      <c r="B8781" s="58">
        <v>3047.44</v>
      </c>
      <c r="C8781" s="55">
        <f t="shared" si="552"/>
        <v>11</v>
      </c>
      <c r="D8781" s="55">
        <f t="shared" si="553"/>
        <v>2014</v>
      </c>
      <c r="E8781" s="55">
        <f t="shared" si="554"/>
        <v>6044.5972400000001</v>
      </c>
      <c r="F8781" s="55">
        <f t="shared" si="555"/>
        <v>13</v>
      </c>
      <c r="H8781" s="56"/>
      <c r="I8781" s="56"/>
      <c r="J8781" s="56"/>
      <c r="K8781" s="56"/>
      <c r="L8781" s="56"/>
      <c r="M8781" s="56"/>
    </row>
    <row r="8782" spans="1:13">
      <c r="A8782" s="59">
        <v>41592</v>
      </c>
      <c r="B8782" s="58">
        <v>3665.26</v>
      </c>
      <c r="C8782" s="55">
        <f t="shared" si="552"/>
        <v>11</v>
      </c>
      <c r="D8782" s="55">
        <f t="shared" si="553"/>
        <v>2014</v>
      </c>
      <c r="E8782" s="55">
        <f t="shared" si="554"/>
        <v>7270.0432100000007</v>
      </c>
      <c r="F8782" s="55">
        <f t="shared" si="555"/>
        <v>14</v>
      </c>
      <c r="H8782" s="56"/>
      <c r="I8782" s="56"/>
      <c r="J8782" s="56"/>
      <c r="K8782" s="56"/>
      <c r="L8782" s="56"/>
      <c r="M8782" s="56"/>
    </row>
    <row r="8783" spans="1:13">
      <c r="A8783" s="59">
        <v>41593</v>
      </c>
      <c r="B8783" s="58">
        <v>2373.2399999999998</v>
      </c>
      <c r="C8783" s="55">
        <f t="shared" si="552"/>
        <v>11</v>
      </c>
      <c r="D8783" s="55">
        <f t="shared" si="553"/>
        <v>2014</v>
      </c>
      <c r="E8783" s="55">
        <f t="shared" si="554"/>
        <v>4707.3215399999999</v>
      </c>
      <c r="F8783" s="55">
        <f t="shared" si="555"/>
        <v>15</v>
      </c>
      <c r="H8783" s="56"/>
      <c r="I8783" s="56"/>
      <c r="J8783" s="56"/>
      <c r="K8783" s="56"/>
      <c r="L8783" s="56"/>
      <c r="M8783" s="56"/>
    </row>
    <row r="8784" spans="1:13">
      <c r="A8784" s="59">
        <v>41594</v>
      </c>
      <c r="B8784" s="58">
        <v>2980.59</v>
      </c>
      <c r="C8784" s="55">
        <f t="shared" si="552"/>
        <v>11</v>
      </c>
      <c r="D8784" s="55">
        <f t="shared" si="553"/>
        <v>2014</v>
      </c>
      <c r="E8784" s="55">
        <f t="shared" si="554"/>
        <v>5912.0002650000006</v>
      </c>
      <c r="F8784" s="55">
        <f t="shared" si="555"/>
        <v>16</v>
      </c>
      <c r="H8784" s="56"/>
      <c r="I8784" s="56"/>
      <c r="J8784" s="56"/>
      <c r="K8784" s="56"/>
      <c r="L8784" s="56"/>
      <c r="M8784" s="56"/>
    </row>
    <row r="8785" spans="1:13">
      <c r="A8785" s="59">
        <v>41595</v>
      </c>
      <c r="B8785" s="58">
        <v>3244.75</v>
      </c>
      <c r="C8785" s="55">
        <f t="shared" si="552"/>
        <v>11</v>
      </c>
      <c r="D8785" s="55">
        <f t="shared" si="553"/>
        <v>2014</v>
      </c>
      <c r="E8785" s="55">
        <f t="shared" si="554"/>
        <v>6435.9616249999999</v>
      </c>
      <c r="F8785" s="55">
        <f t="shared" si="555"/>
        <v>17</v>
      </c>
      <c r="H8785" s="56"/>
      <c r="I8785" s="56"/>
      <c r="J8785" s="56"/>
      <c r="K8785" s="56"/>
      <c r="L8785" s="56"/>
      <c r="M8785" s="56"/>
    </row>
    <row r="8786" spans="1:13">
      <c r="A8786" s="59">
        <v>41596</v>
      </c>
      <c r="B8786" s="58">
        <v>2921.89</v>
      </c>
      <c r="C8786" s="55">
        <f t="shared" si="552"/>
        <v>11</v>
      </c>
      <c r="D8786" s="55">
        <f t="shared" si="553"/>
        <v>2014</v>
      </c>
      <c r="E8786" s="55">
        <f t="shared" si="554"/>
        <v>5795.5688149999996</v>
      </c>
      <c r="F8786" s="55">
        <f t="shared" si="555"/>
        <v>18</v>
      </c>
      <c r="H8786" s="56"/>
      <c r="I8786" s="56"/>
      <c r="J8786" s="56"/>
      <c r="K8786" s="56"/>
      <c r="L8786" s="56"/>
      <c r="M8786" s="56"/>
    </row>
    <row r="8787" spans="1:13">
      <c r="A8787" s="59">
        <v>41597</v>
      </c>
      <c r="B8787" s="58">
        <v>2917.79</v>
      </c>
      <c r="C8787" s="55">
        <f t="shared" si="552"/>
        <v>11</v>
      </c>
      <c r="D8787" s="55">
        <f t="shared" si="553"/>
        <v>2014</v>
      </c>
      <c r="E8787" s="55">
        <f t="shared" si="554"/>
        <v>5787.4364649999998</v>
      </c>
      <c r="F8787" s="55">
        <f t="shared" si="555"/>
        <v>19</v>
      </c>
      <c r="H8787" s="56"/>
      <c r="I8787" s="56"/>
      <c r="J8787" s="56"/>
      <c r="K8787" s="56"/>
      <c r="L8787" s="56"/>
      <c r="M8787" s="56"/>
    </row>
    <row r="8788" spans="1:13">
      <c r="A8788" s="59">
        <v>41598</v>
      </c>
      <c r="B8788" s="58">
        <v>3645.57</v>
      </c>
      <c r="C8788" s="55">
        <f t="shared" si="552"/>
        <v>11</v>
      </c>
      <c r="D8788" s="55">
        <f t="shared" si="553"/>
        <v>2014</v>
      </c>
      <c r="E8788" s="55">
        <f t="shared" si="554"/>
        <v>7230.9880950000006</v>
      </c>
      <c r="F8788" s="55">
        <f t="shared" si="555"/>
        <v>20</v>
      </c>
      <c r="H8788" s="56"/>
      <c r="I8788" s="56"/>
      <c r="J8788" s="56"/>
      <c r="K8788" s="56"/>
      <c r="L8788" s="56"/>
      <c r="M8788" s="56"/>
    </row>
    <row r="8789" spans="1:13">
      <c r="A8789" s="59">
        <v>41599</v>
      </c>
      <c r="B8789" s="58">
        <v>2351.59</v>
      </c>
      <c r="C8789" s="55">
        <f t="shared" si="552"/>
        <v>11</v>
      </c>
      <c r="D8789" s="55">
        <f t="shared" si="553"/>
        <v>2014</v>
      </c>
      <c r="E8789" s="55">
        <f t="shared" si="554"/>
        <v>4664.3787650000004</v>
      </c>
      <c r="F8789" s="55">
        <f t="shared" si="555"/>
        <v>21</v>
      </c>
      <c r="H8789" s="56"/>
      <c r="I8789" s="56"/>
      <c r="J8789" s="56"/>
      <c r="K8789" s="56"/>
      <c r="L8789" s="56"/>
      <c r="M8789" s="56"/>
    </row>
    <row r="8790" spans="1:13">
      <c r="A8790" s="59">
        <v>41600</v>
      </c>
      <c r="B8790" s="58">
        <v>3176.17</v>
      </c>
      <c r="C8790" s="55">
        <f t="shared" si="552"/>
        <v>11</v>
      </c>
      <c r="D8790" s="55">
        <f t="shared" si="553"/>
        <v>2014</v>
      </c>
      <c r="E8790" s="55">
        <f t="shared" si="554"/>
        <v>6299.9331950000005</v>
      </c>
      <c r="F8790" s="55">
        <f t="shared" si="555"/>
        <v>22</v>
      </c>
      <c r="H8790" s="56"/>
      <c r="I8790" s="56"/>
      <c r="J8790" s="56"/>
      <c r="K8790" s="56"/>
      <c r="L8790" s="56"/>
      <c r="M8790" s="56"/>
    </row>
    <row r="8791" spans="1:13">
      <c r="A8791" s="59">
        <v>41601</v>
      </c>
      <c r="B8791" s="58">
        <v>2381.5</v>
      </c>
      <c r="C8791" s="55">
        <f t="shared" si="552"/>
        <v>11</v>
      </c>
      <c r="D8791" s="55">
        <f t="shared" si="553"/>
        <v>2014</v>
      </c>
      <c r="E8791" s="55">
        <f t="shared" si="554"/>
        <v>4723.70525</v>
      </c>
      <c r="F8791" s="55">
        <f t="shared" si="555"/>
        <v>23</v>
      </c>
      <c r="H8791" s="56"/>
      <c r="I8791" s="56"/>
      <c r="J8791" s="56"/>
      <c r="K8791" s="56"/>
      <c r="L8791" s="56"/>
      <c r="M8791" s="56"/>
    </row>
    <row r="8792" spans="1:13">
      <c r="A8792" s="59">
        <v>41602</v>
      </c>
      <c r="B8792" s="58">
        <v>2412.69</v>
      </c>
      <c r="C8792" s="55">
        <f t="shared" si="552"/>
        <v>11</v>
      </c>
      <c r="D8792" s="55">
        <f t="shared" si="553"/>
        <v>2014</v>
      </c>
      <c r="E8792" s="55">
        <f t="shared" si="554"/>
        <v>4785.5706150000005</v>
      </c>
      <c r="F8792" s="55">
        <f t="shared" si="555"/>
        <v>24</v>
      </c>
      <c r="H8792" s="56"/>
      <c r="I8792" s="56"/>
      <c r="J8792" s="56"/>
      <c r="K8792" s="56"/>
      <c r="L8792" s="56"/>
      <c r="M8792" s="56"/>
    </row>
    <row r="8793" spans="1:13">
      <c r="A8793" s="59">
        <v>41603</v>
      </c>
      <c r="B8793" s="58">
        <v>2590.13</v>
      </c>
      <c r="C8793" s="55">
        <f t="shared" si="552"/>
        <v>11</v>
      </c>
      <c r="D8793" s="55">
        <f t="shared" si="553"/>
        <v>2014</v>
      </c>
      <c r="E8793" s="55">
        <f t="shared" si="554"/>
        <v>5137.5228550000002</v>
      </c>
      <c r="F8793" s="55">
        <f t="shared" si="555"/>
        <v>25</v>
      </c>
      <c r="H8793" s="56"/>
      <c r="I8793" s="56"/>
      <c r="J8793" s="56"/>
      <c r="K8793" s="56"/>
      <c r="L8793" s="56"/>
      <c r="M8793" s="56"/>
    </row>
    <row r="8794" spans="1:13">
      <c r="A8794" s="59">
        <v>41604</v>
      </c>
      <c r="B8794" s="58">
        <v>2727.9</v>
      </c>
      <c r="C8794" s="55">
        <f t="shared" si="552"/>
        <v>11</v>
      </c>
      <c r="D8794" s="55">
        <f t="shared" si="553"/>
        <v>2014</v>
      </c>
      <c r="E8794" s="55">
        <f t="shared" si="554"/>
        <v>5410.7896500000006</v>
      </c>
      <c r="F8794" s="55">
        <f t="shared" si="555"/>
        <v>26</v>
      </c>
      <c r="H8794" s="56"/>
      <c r="I8794" s="56"/>
      <c r="J8794" s="56"/>
      <c r="K8794" s="56"/>
      <c r="L8794" s="56"/>
      <c r="M8794" s="56"/>
    </row>
    <row r="8795" spans="1:13">
      <c r="A8795" s="59">
        <v>41605</v>
      </c>
      <c r="B8795" s="58">
        <v>2689.55</v>
      </c>
      <c r="C8795" s="55">
        <f t="shared" si="552"/>
        <v>11</v>
      </c>
      <c r="D8795" s="55">
        <f t="shared" si="553"/>
        <v>2014</v>
      </c>
      <c r="E8795" s="55">
        <f t="shared" si="554"/>
        <v>5334.7224250000008</v>
      </c>
      <c r="F8795" s="55">
        <f t="shared" si="555"/>
        <v>27</v>
      </c>
      <c r="H8795" s="56"/>
      <c r="I8795" s="56"/>
      <c r="J8795" s="56"/>
      <c r="K8795" s="56"/>
      <c r="L8795" s="56"/>
      <c r="M8795" s="56"/>
    </row>
    <row r="8796" spans="1:13">
      <c r="A8796" s="59">
        <v>41606</v>
      </c>
      <c r="B8796" s="58">
        <v>2859.88</v>
      </c>
      <c r="C8796" s="55">
        <f t="shared" si="552"/>
        <v>11</v>
      </c>
      <c r="D8796" s="55">
        <f t="shared" si="553"/>
        <v>2014</v>
      </c>
      <c r="E8796" s="55">
        <f t="shared" si="554"/>
        <v>5672.5719800000006</v>
      </c>
      <c r="F8796" s="55">
        <f t="shared" si="555"/>
        <v>28</v>
      </c>
      <c r="H8796" s="56"/>
      <c r="I8796" s="56"/>
      <c r="J8796" s="56"/>
      <c r="K8796" s="56"/>
      <c r="L8796" s="56"/>
      <c r="M8796" s="56"/>
    </row>
    <row r="8797" spans="1:13">
      <c r="A8797" s="59">
        <v>41607</v>
      </c>
      <c r="B8797" s="58">
        <v>2904.15</v>
      </c>
      <c r="C8797" s="55">
        <f t="shared" si="552"/>
        <v>11</v>
      </c>
      <c r="D8797" s="55">
        <f t="shared" si="553"/>
        <v>2014</v>
      </c>
      <c r="E8797" s="55">
        <f t="shared" si="554"/>
        <v>5760.3815250000007</v>
      </c>
      <c r="F8797" s="55">
        <f t="shared" si="555"/>
        <v>29</v>
      </c>
      <c r="H8797" s="56"/>
      <c r="I8797" s="56"/>
      <c r="J8797" s="56"/>
      <c r="K8797" s="56"/>
      <c r="L8797" s="56"/>
      <c r="M8797" s="56"/>
    </row>
    <row r="8798" spans="1:13">
      <c r="A8798" s="59">
        <v>41608</v>
      </c>
      <c r="B8798" s="58">
        <v>2482.0500000000002</v>
      </c>
      <c r="C8798" s="55">
        <f t="shared" si="552"/>
        <v>11</v>
      </c>
      <c r="D8798" s="55">
        <f t="shared" si="553"/>
        <v>2014</v>
      </c>
      <c r="E8798" s="55">
        <f t="shared" si="554"/>
        <v>4923.1461750000008</v>
      </c>
      <c r="F8798" s="55">
        <f t="shared" si="555"/>
        <v>30</v>
      </c>
      <c r="H8798" s="56"/>
      <c r="I8798" s="56"/>
      <c r="J8798" s="56"/>
      <c r="K8798" s="56"/>
      <c r="L8798" s="56"/>
      <c r="M8798" s="56"/>
    </row>
    <row r="8799" spans="1:13">
      <c r="A8799" s="59">
        <v>41609</v>
      </c>
      <c r="B8799" s="58">
        <v>4183.28</v>
      </c>
      <c r="C8799" s="55">
        <f t="shared" si="552"/>
        <v>12</v>
      </c>
      <c r="D8799" s="55">
        <f t="shared" si="553"/>
        <v>2014</v>
      </c>
      <c r="E8799" s="55">
        <f t="shared" si="554"/>
        <v>8297.5358799999995</v>
      </c>
      <c r="F8799" s="55">
        <f t="shared" si="555"/>
        <v>1</v>
      </c>
      <c r="H8799" s="56"/>
      <c r="I8799" s="56"/>
      <c r="J8799" s="56"/>
      <c r="K8799" s="56"/>
      <c r="L8799" s="56"/>
      <c r="M8799" s="56"/>
    </row>
    <row r="8800" spans="1:13">
      <c r="A8800" s="59">
        <v>41610</v>
      </c>
      <c r="B8800" s="58">
        <v>2925.66</v>
      </c>
      <c r="C8800" s="55">
        <f t="shared" si="552"/>
        <v>12</v>
      </c>
      <c r="D8800" s="55">
        <f t="shared" si="553"/>
        <v>2014</v>
      </c>
      <c r="E8800" s="55">
        <f t="shared" si="554"/>
        <v>5803.0466099999994</v>
      </c>
      <c r="F8800" s="55">
        <f t="shared" si="555"/>
        <v>2</v>
      </c>
      <c r="H8800" s="56"/>
      <c r="I8800" s="56"/>
      <c r="J8800" s="56"/>
      <c r="K8800" s="56"/>
      <c r="L8800" s="56"/>
      <c r="M8800" s="56"/>
    </row>
    <row r="8801" spans="1:13">
      <c r="A8801" s="59">
        <v>41611</v>
      </c>
      <c r="B8801" s="58">
        <v>4301.72</v>
      </c>
      <c r="C8801" s="55">
        <f t="shared" si="552"/>
        <v>12</v>
      </c>
      <c r="D8801" s="55">
        <f t="shared" si="553"/>
        <v>2014</v>
      </c>
      <c r="E8801" s="55">
        <f t="shared" si="554"/>
        <v>8532.46162</v>
      </c>
      <c r="F8801" s="55">
        <f t="shared" si="555"/>
        <v>3</v>
      </c>
      <c r="H8801" s="56"/>
      <c r="I8801" s="56"/>
      <c r="J8801" s="56"/>
      <c r="K8801" s="56"/>
      <c r="L8801" s="56"/>
      <c r="M8801" s="56"/>
    </row>
    <row r="8802" spans="1:13">
      <c r="A8802" s="59">
        <v>41612</v>
      </c>
      <c r="B8802" s="58">
        <v>1308.5</v>
      </c>
      <c r="C8802" s="55">
        <f t="shared" si="552"/>
        <v>12</v>
      </c>
      <c r="D8802" s="55">
        <f t="shared" si="553"/>
        <v>2014</v>
      </c>
      <c r="E8802" s="55">
        <f t="shared" si="554"/>
        <v>2595.4097500000003</v>
      </c>
      <c r="F8802" s="55">
        <f t="shared" si="555"/>
        <v>4</v>
      </c>
      <c r="H8802" s="56"/>
      <c r="I8802" s="56"/>
      <c r="J8802" s="56"/>
      <c r="K8802" s="56"/>
      <c r="L8802" s="56"/>
      <c r="M8802" s="56"/>
    </row>
    <row r="8803" spans="1:13">
      <c r="A8803" s="59">
        <v>41613</v>
      </c>
      <c r="B8803" s="58">
        <v>3413.98</v>
      </c>
      <c r="C8803" s="55">
        <f t="shared" si="552"/>
        <v>12</v>
      </c>
      <c r="D8803" s="55">
        <f t="shared" si="553"/>
        <v>2014</v>
      </c>
      <c r="E8803" s="55">
        <f t="shared" si="554"/>
        <v>6771.6293299999998</v>
      </c>
      <c r="F8803" s="55">
        <f t="shared" si="555"/>
        <v>5</v>
      </c>
      <c r="H8803" s="56"/>
      <c r="I8803" s="56"/>
      <c r="J8803" s="56"/>
      <c r="K8803" s="56"/>
      <c r="L8803" s="56"/>
      <c r="M8803" s="56"/>
    </row>
    <row r="8804" spans="1:13">
      <c r="A8804" s="59">
        <v>41614</v>
      </c>
      <c r="B8804" s="58">
        <v>2706.74</v>
      </c>
      <c r="C8804" s="55">
        <f t="shared" si="552"/>
        <v>12</v>
      </c>
      <c r="D8804" s="55">
        <f t="shared" si="553"/>
        <v>2014</v>
      </c>
      <c r="E8804" s="55">
        <f t="shared" si="554"/>
        <v>5368.8187899999994</v>
      </c>
      <c r="F8804" s="55">
        <f t="shared" si="555"/>
        <v>6</v>
      </c>
      <c r="H8804" s="56"/>
      <c r="I8804" s="56"/>
      <c r="J8804" s="56"/>
      <c r="K8804" s="56"/>
      <c r="L8804" s="56"/>
      <c r="M8804" s="56"/>
    </row>
    <row r="8805" spans="1:13">
      <c r="A8805" s="59">
        <v>41615</v>
      </c>
      <c r="B8805" s="58">
        <v>2100.0300000000002</v>
      </c>
      <c r="C8805" s="55">
        <f t="shared" si="552"/>
        <v>12</v>
      </c>
      <c r="D8805" s="55">
        <f t="shared" si="553"/>
        <v>2014</v>
      </c>
      <c r="E8805" s="55">
        <f t="shared" si="554"/>
        <v>4165.4095050000005</v>
      </c>
      <c r="F8805" s="55">
        <f t="shared" si="555"/>
        <v>7</v>
      </c>
      <c r="H8805" s="56"/>
      <c r="I8805" s="56"/>
      <c r="J8805" s="56"/>
      <c r="K8805" s="56"/>
      <c r="L8805" s="56"/>
      <c r="M8805" s="56"/>
    </row>
    <row r="8806" spans="1:13">
      <c r="A8806" s="59">
        <v>41616</v>
      </c>
      <c r="B8806" s="58">
        <v>2788.47</v>
      </c>
      <c r="C8806" s="55">
        <f t="shared" si="552"/>
        <v>12</v>
      </c>
      <c r="D8806" s="55">
        <f t="shared" si="553"/>
        <v>2014</v>
      </c>
      <c r="E8806" s="55">
        <f t="shared" si="554"/>
        <v>5530.9302449999996</v>
      </c>
      <c r="F8806" s="55">
        <f t="shared" si="555"/>
        <v>8</v>
      </c>
      <c r="H8806" s="56"/>
      <c r="I8806" s="56"/>
      <c r="J8806" s="56"/>
      <c r="K8806" s="56"/>
      <c r="L8806" s="56"/>
      <c r="M8806" s="56"/>
    </row>
    <row r="8807" spans="1:13">
      <c r="A8807" s="59">
        <v>41617</v>
      </c>
      <c r="B8807" s="58">
        <v>2387.67</v>
      </c>
      <c r="C8807" s="55">
        <f t="shared" si="552"/>
        <v>12</v>
      </c>
      <c r="D8807" s="55">
        <f t="shared" si="553"/>
        <v>2014</v>
      </c>
      <c r="E8807" s="55">
        <f t="shared" si="554"/>
        <v>4735.9434449999999</v>
      </c>
      <c r="F8807" s="55">
        <f t="shared" si="555"/>
        <v>9</v>
      </c>
      <c r="H8807" s="56"/>
      <c r="I8807" s="56"/>
      <c r="J8807" s="56"/>
      <c r="K8807" s="56"/>
      <c r="L8807" s="56"/>
      <c r="M8807" s="56"/>
    </row>
    <row r="8808" spans="1:13">
      <c r="A8808" s="59">
        <v>41618</v>
      </c>
      <c r="B8808" s="58">
        <v>2544.33</v>
      </c>
      <c r="C8808" s="55">
        <f t="shared" si="552"/>
        <v>12</v>
      </c>
      <c r="D8808" s="55">
        <f t="shared" si="553"/>
        <v>2014</v>
      </c>
      <c r="E8808" s="55">
        <f t="shared" si="554"/>
        <v>5046.6785549999995</v>
      </c>
      <c r="F8808" s="55">
        <f t="shared" si="555"/>
        <v>10</v>
      </c>
      <c r="H8808" s="56"/>
      <c r="I8808" s="56"/>
      <c r="J8808" s="56"/>
      <c r="K8808" s="56"/>
      <c r="L8808" s="56"/>
      <c r="M8808" s="56"/>
    </row>
    <row r="8809" spans="1:13">
      <c r="A8809" s="59">
        <v>41619</v>
      </c>
      <c r="B8809" s="58">
        <v>2281.31</v>
      </c>
      <c r="C8809" s="55">
        <f t="shared" si="552"/>
        <v>12</v>
      </c>
      <c r="D8809" s="55">
        <f t="shared" si="553"/>
        <v>2014</v>
      </c>
      <c r="E8809" s="55">
        <f t="shared" si="554"/>
        <v>4524.9783850000003</v>
      </c>
      <c r="F8809" s="55">
        <f t="shared" si="555"/>
        <v>11</v>
      </c>
      <c r="H8809" s="56"/>
      <c r="I8809" s="56"/>
      <c r="J8809" s="56"/>
      <c r="K8809" s="56"/>
      <c r="L8809" s="56"/>
      <c r="M8809" s="56"/>
    </row>
    <row r="8810" spans="1:13">
      <c r="A8810" s="59">
        <v>41620</v>
      </c>
      <c r="B8810" s="58">
        <v>2371.27</v>
      </c>
      <c r="C8810" s="55">
        <f t="shared" si="552"/>
        <v>12</v>
      </c>
      <c r="D8810" s="55">
        <f t="shared" si="553"/>
        <v>2014</v>
      </c>
      <c r="E8810" s="55">
        <f t="shared" si="554"/>
        <v>4703.4140450000004</v>
      </c>
      <c r="F8810" s="55">
        <f t="shared" si="555"/>
        <v>12</v>
      </c>
      <c r="H8810" s="56"/>
      <c r="I8810" s="56"/>
      <c r="J8810" s="56"/>
      <c r="K8810" s="56"/>
      <c r="L8810" s="56"/>
      <c r="M8810" s="56"/>
    </row>
    <row r="8811" spans="1:13">
      <c r="A8811" s="59">
        <v>41621</v>
      </c>
      <c r="B8811" s="58">
        <v>2704.62</v>
      </c>
      <c r="C8811" s="55">
        <f t="shared" si="552"/>
        <v>12</v>
      </c>
      <c r="D8811" s="55">
        <f t="shared" si="553"/>
        <v>2014</v>
      </c>
      <c r="E8811" s="55">
        <f t="shared" si="554"/>
        <v>5364.6137699999999</v>
      </c>
      <c r="F8811" s="55">
        <f t="shared" si="555"/>
        <v>13</v>
      </c>
      <c r="H8811" s="56"/>
      <c r="I8811" s="56"/>
      <c r="J8811" s="56"/>
      <c r="K8811" s="56"/>
      <c r="L8811" s="56"/>
      <c r="M8811" s="56"/>
    </row>
    <row r="8812" spans="1:13">
      <c r="A8812" s="59">
        <v>41622</v>
      </c>
      <c r="B8812" s="58">
        <v>3060.13</v>
      </c>
      <c r="C8812" s="55">
        <f t="shared" si="552"/>
        <v>12</v>
      </c>
      <c r="D8812" s="55">
        <f t="shared" si="553"/>
        <v>2014</v>
      </c>
      <c r="E8812" s="55">
        <f t="shared" si="554"/>
        <v>6069.7678550000001</v>
      </c>
      <c r="F8812" s="55">
        <f t="shared" si="555"/>
        <v>14</v>
      </c>
      <c r="H8812" s="56"/>
      <c r="I8812" s="56"/>
      <c r="J8812" s="56"/>
      <c r="K8812" s="56"/>
      <c r="L8812" s="56"/>
      <c r="M8812" s="56"/>
    </row>
    <row r="8813" spans="1:13">
      <c r="A8813" s="59">
        <v>41623</v>
      </c>
      <c r="B8813" s="58">
        <v>2147.27</v>
      </c>
      <c r="C8813" s="55">
        <f t="shared" si="552"/>
        <v>12</v>
      </c>
      <c r="D8813" s="55">
        <f t="shared" si="553"/>
        <v>2014</v>
      </c>
      <c r="E8813" s="55">
        <f t="shared" si="554"/>
        <v>4259.1100450000004</v>
      </c>
      <c r="F8813" s="55">
        <f t="shared" si="555"/>
        <v>15</v>
      </c>
      <c r="H8813" s="56"/>
      <c r="I8813" s="56"/>
      <c r="J8813" s="56"/>
      <c r="K8813" s="56"/>
      <c r="L8813" s="56"/>
      <c r="M8813" s="56"/>
    </row>
    <row r="8814" spans="1:13">
      <c r="A8814" s="59">
        <v>41624</v>
      </c>
      <c r="B8814" s="58">
        <v>3219.73</v>
      </c>
      <c r="C8814" s="55">
        <f t="shared" si="552"/>
        <v>12</v>
      </c>
      <c r="D8814" s="55">
        <f t="shared" si="553"/>
        <v>2014</v>
      </c>
      <c r="E8814" s="55">
        <f t="shared" si="554"/>
        <v>6386.3344550000002</v>
      </c>
      <c r="F8814" s="55">
        <f t="shared" si="555"/>
        <v>16</v>
      </c>
      <c r="H8814" s="56"/>
      <c r="I8814" s="56"/>
      <c r="J8814" s="56"/>
      <c r="K8814" s="56"/>
      <c r="L8814" s="56"/>
      <c r="M8814" s="56"/>
    </row>
    <row r="8815" spans="1:13">
      <c r="A8815" s="59">
        <v>41625</v>
      </c>
      <c r="B8815" s="58">
        <v>2492.5100000000002</v>
      </c>
      <c r="C8815" s="55">
        <f t="shared" si="552"/>
        <v>12</v>
      </c>
      <c r="D8815" s="55">
        <f t="shared" si="553"/>
        <v>2014</v>
      </c>
      <c r="E8815" s="55">
        <f t="shared" si="554"/>
        <v>4943.8935850000007</v>
      </c>
      <c r="F8815" s="55">
        <f t="shared" si="555"/>
        <v>17</v>
      </c>
      <c r="H8815" s="56"/>
      <c r="I8815" s="56"/>
      <c r="J8815" s="56"/>
      <c r="K8815" s="56"/>
      <c r="L8815" s="56"/>
      <c r="M8815" s="56"/>
    </row>
    <row r="8816" spans="1:13">
      <c r="A8816" s="59">
        <v>41626</v>
      </c>
      <c r="B8816" s="58">
        <v>2586.39</v>
      </c>
      <c r="C8816" s="55">
        <f t="shared" si="552"/>
        <v>12</v>
      </c>
      <c r="D8816" s="55">
        <f t="shared" si="553"/>
        <v>2014</v>
      </c>
      <c r="E8816" s="55">
        <f t="shared" si="554"/>
        <v>5130.1045649999996</v>
      </c>
      <c r="F8816" s="55">
        <f t="shared" si="555"/>
        <v>18</v>
      </c>
      <c r="H8816" s="56"/>
      <c r="I8816" s="56"/>
      <c r="J8816" s="56"/>
      <c r="K8816" s="56"/>
      <c r="L8816" s="56"/>
      <c r="M8816" s="56"/>
    </row>
    <row r="8817" spans="1:13">
      <c r="A8817" s="59">
        <v>41627</v>
      </c>
      <c r="B8817" s="58">
        <v>2987.41</v>
      </c>
      <c r="C8817" s="55">
        <f t="shared" si="552"/>
        <v>12</v>
      </c>
      <c r="D8817" s="55">
        <f t="shared" si="553"/>
        <v>2014</v>
      </c>
      <c r="E8817" s="55">
        <f t="shared" si="554"/>
        <v>5925.5277349999997</v>
      </c>
      <c r="F8817" s="55">
        <f t="shared" si="555"/>
        <v>19</v>
      </c>
      <c r="H8817" s="56"/>
      <c r="I8817" s="56"/>
      <c r="J8817" s="56"/>
      <c r="K8817" s="56"/>
      <c r="L8817" s="56"/>
      <c r="M8817" s="56"/>
    </row>
    <row r="8818" spans="1:13">
      <c r="A8818" s="59">
        <v>41628</v>
      </c>
      <c r="B8818" s="58">
        <v>2554.46</v>
      </c>
      <c r="C8818" s="55">
        <f t="shared" si="552"/>
        <v>12</v>
      </c>
      <c r="D8818" s="55">
        <f t="shared" si="553"/>
        <v>2014</v>
      </c>
      <c r="E8818" s="55">
        <f t="shared" si="554"/>
        <v>5066.7714100000003</v>
      </c>
      <c r="F8818" s="55">
        <f t="shared" si="555"/>
        <v>20</v>
      </c>
      <c r="H8818" s="56"/>
      <c r="I8818" s="56"/>
      <c r="J8818" s="56"/>
      <c r="K8818" s="56"/>
      <c r="L8818" s="56"/>
      <c r="M8818" s="56"/>
    </row>
    <row r="8819" spans="1:13">
      <c r="A8819" s="59">
        <v>41629</v>
      </c>
      <c r="B8819" s="58">
        <v>2839.28</v>
      </c>
      <c r="C8819" s="55">
        <f t="shared" si="552"/>
        <v>12</v>
      </c>
      <c r="D8819" s="55">
        <f t="shared" si="553"/>
        <v>2014</v>
      </c>
      <c r="E8819" s="55">
        <f t="shared" si="554"/>
        <v>5631.7118800000007</v>
      </c>
      <c r="F8819" s="55">
        <f t="shared" si="555"/>
        <v>21</v>
      </c>
      <c r="H8819" s="56"/>
      <c r="I8819" s="56"/>
      <c r="J8819" s="56"/>
      <c r="K8819" s="56"/>
      <c r="L8819" s="56"/>
      <c r="M8819" s="56"/>
    </row>
    <row r="8820" spans="1:13">
      <c r="A8820" s="59">
        <v>41630</v>
      </c>
      <c r="B8820" s="58">
        <v>2625.02</v>
      </c>
      <c r="C8820" s="55">
        <f t="shared" si="552"/>
        <v>12</v>
      </c>
      <c r="D8820" s="55">
        <f t="shared" si="553"/>
        <v>2014</v>
      </c>
      <c r="E8820" s="55">
        <f t="shared" si="554"/>
        <v>5206.7271700000001</v>
      </c>
      <c r="F8820" s="55">
        <f t="shared" si="555"/>
        <v>22</v>
      </c>
      <c r="H8820" s="56"/>
      <c r="I8820" s="56"/>
      <c r="J8820" s="56"/>
      <c r="K8820" s="56"/>
      <c r="L8820" s="56"/>
      <c r="M8820" s="56"/>
    </row>
    <row r="8821" spans="1:13">
      <c r="A8821" s="59">
        <v>41631</v>
      </c>
      <c r="B8821" s="58">
        <v>2931.92</v>
      </c>
      <c r="C8821" s="55">
        <f t="shared" si="552"/>
        <v>12</v>
      </c>
      <c r="D8821" s="55">
        <f t="shared" si="553"/>
        <v>2014</v>
      </c>
      <c r="E8821" s="55">
        <f t="shared" si="554"/>
        <v>5815.4633199999998</v>
      </c>
      <c r="F8821" s="55">
        <f t="shared" si="555"/>
        <v>23</v>
      </c>
      <c r="H8821" s="56"/>
      <c r="I8821" s="56"/>
      <c r="J8821" s="56"/>
      <c r="K8821" s="56"/>
      <c r="L8821" s="56"/>
      <c r="M8821" s="56"/>
    </row>
    <row r="8822" spans="1:13">
      <c r="A8822" s="59">
        <v>41632</v>
      </c>
      <c r="B8822" s="58">
        <v>3303.2</v>
      </c>
      <c r="C8822" s="55">
        <f t="shared" si="552"/>
        <v>12</v>
      </c>
      <c r="D8822" s="55">
        <f t="shared" si="553"/>
        <v>2014</v>
      </c>
      <c r="E8822" s="55">
        <f t="shared" si="554"/>
        <v>6551.8971999999994</v>
      </c>
      <c r="F8822" s="55">
        <f t="shared" si="555"/>
        <v>24</v>
      </c>
      <c r="H8822" s="56"/>
      <c r="I8822" s="56"/>
      <c r="J8822" s="56"/>
      <c r="K8822" s="56"/>
      <c r="L8822" s="56"/>
      <c r="M8822" s="56"/>
    </row>
    <row r="8823" spans="1:13">
      <c r="A8823" s="59">
        <v>41633</v>
      </c>
      <c r="B8823" s="58">
        <v>2509.8000000000002</v>
      </c>
      <c r="C8823" s="55">
        <f t="shared" si="552"/>
        <v>12</v>
      </c>
      <c r="D8823" s="55">
        <f t="shared" si="553"/>
        <v>2014</v>
      </c>
      <c r="E8823" s="55">
        <f t="shared" si="554"/>
        <v>4978.1883000000007</v>
      </c>
      <c r="F8823" s="55">
        <f t="shared" si="555"/>
        <v>25</v>
      </c>
      <c r="H8823" s="56"/>
      <c r="I8823" s="56"/>
      <c r="J8823" s="56"/>
      <c r="K8823" s="56"/>
      <c r="L8823" s="56"/>
      <c r="M8823" s="56"/>
    </row>
    <row r="8824" spans="1:13">
      <c r="A8824" s="59">
        <v>41634</v>
      </c>
      <c r="B8824" s="58">
        <v>2742.48</v>
      </c>
      <c r="C8824" s="55">
        <f t="shared" si="552"/>
        <v>12</v>
      </c>
      <c r="D8824" s="55">
        <f t="shared" si="553"/>
        <v>2014</v>
      </c>
      <c r="E8824" s="55">
        <f t="shared" si="554"/>
        <v>5439.7090800000005</v>
      </c>
      <c r="F8824" s="55">
        <f t="shared" si="555"/>
        <v>26</v>
      </c>
      <c r="H8824" s="56"/>
      <c r="I8824" s="56"/>
      <c r="J8824" s="56"/>
      <c r="K8824" s="56"/>
      <c r="L8824" s="56"/>
      <c r="M8824" s="56"/>
    </row>
    <row r="8825" spans="1:13">
      <c r="A8825" s="59">
        <v>41635</v>
      </c>
      <c r="B8825" s="58">
        <v>2442.14</v>
      </c>
      <c r="C8825" s="55">
        <f t="shared" si="552"/>
        <v>12</v>
      </c>
      <c r="D8825" s="55">
        <f t="shared" si="553"/>
        <v>2014</v>
      </c>
      <c r="E8825" s="55">
        <f t="shared" si="554"/>
        <v>4843.9846900000002</v>
      </c>
      <c r="F8825" s="55">
        <f t="shared" si="555"/>
        <v>27</v>
      </c>
      <c r="H8825" s="56"/>
      <c r="I8825" s="56"/>
      <c r="J8825" s="56"/>
      <c r="K8825" s="56"/>
      <c r="L8825" s="56"/>
      <c r="M8825" s="56"/>
    </row>
    <row r="8826" spans="1:13">
      <c r="A8826" s="59">
        <v>41636</v>
      </c>
      <c r="B8826" s="58">
        <v>2304.3000000000002</v>
      </c>
      <c r="C8826" s="55">
        <f t="shared" si="552"/>
        <v>12</v>
      </c>
      <c r="D8826" s="55">
        <f t="shared" si="553"/>
        <v>2014</v>
      </c>
      <c r="E8826" s="55">
        <f t="shared" si="554"/>
        <v>4570.5790500000003</v>
      </c>
      <c r="F8826" s="55">
        <f t="shared" si="555"/>
        <v>28</v>
      </c>
      <c r="H8826" s="56"/>
      <c r="I8826" s="56"/>
      <c r="J8826" s="56"/>
      <c r="K8826" s="56"/>
      <c r="L8826" s="56"/>
      <c r="M8826" s="56"/>
    </row>
    <row r="8827" spans="1:13">
      <c r="A8827" s="59">
        <v>41637</v>
      </c>
      <c r="B8827" s="58">
        <v>2567.2800000000002</v>
      </c>
      <c r="C8827" s="55">
        <f t="shared" si="552"/>
        <v>12</v>
      </c>
      <c r="D8827" s="55">
        <f t="shared" si="553"/>
        <v>2014</v>
      </c>
      <c r="E8827" s="55">
        <f t="shared" si="554"/>
        <v>5092.1998800000001</v>
      </c>
      <c r="F8827" s="55">
        <f t="shared" si="555"/>
        <v>29</v>
      </c>
      <c r="H8827" s="56"/>
      <c r="I8827" s="56"/>
      <c r="J8827" s="56"/>
      <c r="K8827" s="56"/>
      <c r="L8827" s="56"/>
      <c r="M8827" s="56"/>
    </row>
    <row r="8828" spans="1:13">
      <c r="A8828" s="59">
        <v>41638</v>
      </c>
      <c r="B8828" s="58">
        <v>2993.62</v>
      </c>
      <c r="C8828" s="55">
        <f t="shared" si="552"/>
        <v>12</v>
      </c>
      <c r="D8828" s="55">
        <f t="shared" si="553"/>
        <v>2014</v>
      </c>
      <c r="E8828" s="55">
        <f t="shared" si="554"/>
        <v>5937.8452699999998</v>
      </c>
      <c r="F8828" s="55">
        <f t="shared" si="555"/>
        <v>30</v>
      </c>
      <c r="H8828" s="56"/>
      <c r="I8828" s="56"/>
      <c r="J8828" s="56"/>
      <c r="K8828" s="56"/>
      <c r="L8828" s="56"/>
      <c r="M8828" s="56"/>
    </row>
    <row r="8829" spans="1:13">
      <c r="A8829" s="59">
        <v>41639</v>
      </c>
      <c r="B8829" s="58">
        <v>2494.14</v>
      </c>
      <c r="C8829" s="55">
        <f t="shared" si="552"/>
        <v>12</v>
      </c>
      <c r="D8829" s="55">
        <f t="shared" si="553"/>
        <v>2014</v>
      </c>
      <c r="E8829" s="55">
        <f t="shared" si="554"/>
        <v>4947.1266900000001</v>
      </c>
      <c r="F8829" s="55">
        <f t="shared" si="555"/>
        <v>31</v>
      </c>
      <c r="H8829" s="56"/>
      <c r="I8829" s="56"/>
      <c r="J8829" s="56"/>
      <c r="K8829" s="56"/>
      <c r="L8829" s="56"/>
      <c r="M8829" s="56"/>
    </row>
    <row r="8830" spans="1:13">
      <c r="A8830" s="59">
        <v>41640</v>
      </c>
      <c r="B8830" s="58">
        <v>3250.1</v>
      </c>
      <c r="C8830" s="55">
        <f t="shared" si="552"/>
        <v>1</v>
      </c>
      <c r="D8830" s="55">
        <f t="shared" si="553"/>
        <v>2014</v>
      </c>
      <c r="E8830" s="55">
        <f t="shared" si="554"/>
        <v>6446.5733499999997</v>
      </c>
      <c r="F8830" s="55">
        <f t="shared" si="555"/>
        <v>1</v>
      </c>
      <c r="H8830" s="56"/>
      <c r="I8830" s="56"/>
      <c r="J8830" s="56"/>
      <c r="K8830" s="56"/>
      <c r="L8830" s="56"/>
      <c r="M8830" s="56"/>
    </row>
    <row r="8831" spans="1:13">
      <c r="A8831" s="59">
        <v>41641</v>
      </c>
      <c r="B8831" s="58">
        <v>2163.87</v>
      </c>
      <c r="C8831" s="55">
        <f t="shared" si="552"/>
        <v>1</v>
      </c>
      <c r="D8831" s="55">
        <f t="shared" si="553"/>
        <v>2014</v>
      </c>
      <c r="E8831" s="55">
        <f t="shared" si="554"/>
        <v>4292.036145</v>
      </c>
      <c r="F8831" s="55">
        <f t="shared" si="555"/>
        <v>2</v>
      </c>
      <c r="H8831" s="56"/>
      <c r="I8831" s="56"/>
      <c r="J8831" s="56"/>
      <c r="K8831" s="56"/>
      <c r="L8831" s="56"/>
      <c r="M8831" s="56"/>
    </row>
    <row r="8832" spans="1:13">
      <c r="A8832" s="59">
        <v>41642</v>
      </c>
      <c r="B8832" s="58">
        <v>2680.33</v>
      </c>
      <c r="C8832" s="55">
        <f t="shared" si="552"/>
        <v>1</v>
      </c>
      <c r="D8832" s="55">
        <f t="shared" si="553"/>
        <v>2014</v>
      </c>
      <c r="E8832" s="55">
        <f t="shared" si="554"/>
        <v>5316.4345549999998</v>
      </c>
      <c r="F8832" s="55">
        <f t="shared" si="555"/>
        <v>3</v>
      </c>
      <c r="H8832" s="56"/>
      <c r="I8832" s="56"/>
      <c r="J8832" s="56"/>
      <c r="K8832" s="56"/>
      <c r="L8832" s="56"/>
      <c r="M8832" s="56"/>
    </row>
    <row r="8833" spans="1:13">
      <c r="A8833" s="59">
        <v>41643</v>
      </c>
      <c r="B8833" s="58">
        <v>2719.33</v>
      </c>
      <c r="C8833" s="55">
        <f t="shared" si="552"/>
        <v>1</v>
      </c>
      <c r="D8833" s="55">
        <f t="shared" si="553"/>
        <v>2014</v>
      </c>
      <c r="E8833" s="55">
        <f t="shared" si="554"/>
        <v>5393.7910549999997</v>
      </c>
      <c r="F8833" s="55">
        <f t="shared" si="555"/>
        <v>4</v>
      </c>
      <c r="H8833" s="56"/>
      <c r="I8833" s="56"/>
      <c r="J8833" s="56"/>
      <c r="K8833" s="56"/>
      <c r="L8833" s="56"/>
      <c r="M8833" s="56"/>
    </row>
    <row r="8834" spans="1:13">
      <c r="A8834" s="59">
        <v>41644</v>
      </c>
      <c r="B8834" s="58">
        <v>2546.96</v>
      </c>
      <c r="C8834" s="55">
        <f t="shared" si="552"/>
        <v>1</v>
      </c>
      <c r="D8834" s="55">
        <f t="shared" si="553"/>
        <v>2014</v>
      </c>
      <c r="E8834" s="55">
        <f t="shared" si="554"/>
        <v>5051.89516</v>
      </c>
      <c r="F8834" s="55">
        <f t="shared" si="555"/>
        <v>5</v>
      </c>
      <c r="H8834" s="56"/>
      <c r="I8834" s="56"/>
      <c r="J8834" s="56"/>
      <c r="K8834" s="56"/>
      <c r="L8834" s="56"/>
      <c r="M8834" s="56"/>
    </row>
    <row r="8835" spans="1:13">
      <c r="A8835" s="59">
        <v>41645</v>
      </c>
      <c r="B8835" s="58">
        <v>2250.5500000000002</v>
      </c>
      <c r="C8835" s="55">
        <f t="shared" si="552"/>
        <v>1</v>
      </c>
      <c r="D8835" s="55">
        <f t="shared" si="553"/>
        <v>2014</v>
      </c>
      <c r="E8835" s="55">
        <f t="shared" si="554"/>
        <v>4463.9659250000004</v>
      </c>
      <c r="F8835" s="55">
        <f t="shared" si="555"/>
        <v>6</v>
      </c>
      <c r="H8835" s="56"/>
      <c r="I8835" s="56"/>
      <c r="J8835" s="56"/>
      <c r="K8835" s="56"/>
      <c r="L8835" s="56"/>
      <c r="M8835" s="56"/>
    </row>
    <row r="8836" spans="1:13">
      <c r="A8836" s="59">
        <v>41646</v>
      </c>
      <c r="B8836" s="58">
        <v>2168.25</v>
      </c>
      <c r="C8836" s="55">
        <f t="shared" ref="C8836:C8899" si="556">MONTH(A8836)</f>
        <v>1</v>
      </c>
      <c r="D8836" s="55">
        <f t="shared" ref="D8836:D8899" si="557">IF(C8836&gt;9,YEAR(A8836)+1,YEAR(A8836))</f>
        <v>2014</v>
      </c>
      <c r="E8836" s="55">
        <f t="shared" ref="E8836:E8899" si="558">B8836*1.9835</f>
        <v>4300.7238749999997</v>
      </c>
      <c r="F8836" s="55">
        <f t="shared" ref="F8836:F8899" si="559">DAY(A8836)</f>
        <v>7</v>
      </c>
      <c r="H8836" s="56"/>
      <c r="I8836" s="56"/>
      <c r="J8836" s="56"/>
      <c r="K8836" s="56"/>
      <c r="L8836" s="56"/>
      <c r="M8836" s="56"/>
    </row>
    <row r="8837" spans="1:13">
      <c r="A8837" s="59">
        <v>41647</v>
      </c>
      <c r="B8837" s="58">
        <v>2762.99</v>
      </c>
      <c r="C8837" s="55">
        <f t="shared" si="556"/>
        <v>1</v>
      </c>
      <c r="D8837" s="55">
        <f t="shared" si="557"/>
        <v>2014</v>
      </c>
      <c r="E8837" s="55">
        <f t="shared" si="558"/>
        <v>5480.3906649999999</v>
      </c>
      <c r="F8837" s="55">
        <f t="shared" si="559"/>
        <v>8</v>
      </c>
      <c r="H8837" s="56"/>
      <c r="I8837" s="56"/>
      <c r="J8837" s="56"/>
      <c r="K8837" s="56"/>
      <c r="L8837" s="56"/>
      <c r="M8837" s="56"/>
    </row>
    <row r="8838" spans="1:13">
      <c r="A8838" s="59">
        <v>41648</v>
      </c>
      <c r="B8838" s="58">
        <v>2690.85</v>
      </c>
      <c r="C8838" s="55">
        <f t="shared" si="556"/>
        <v>1</v>
      </c>
      <c r="D8838" s="55">
        <f t="shared" si="557"/>
        <v>2014</v>
      </c>
      <c r="E8838" s="55">
        <f t="shared" si="558"/>
        <v>5337.3009750000001</v>
      </c>
      <c r="F8838" s="55">
        <f t="shared" si="559"/>
        <v>9</v>
      </c>
      <c r="H8838" s="56"/>
      <c r="I8838" s="56"/>
      <c r="J8838" s="56"/>
      <c r="K8838" s="56"/>
      <c r="L8838" s="56"/>
      <c r="M8838" s="56"/>
    </row>
    <row r="8839" spans="1:13">
      <c r="A8839" s="59">
        <v>41649</v>
      </c>
      <c r="B8839" s="58">
        <v>3180.14</v>
      </c>
      <c r="C8839" s="55">
        <f t="shared" si="556"/>
        <v>1</v>
      </c>
      <c r="D8839" s="55">
        <f t="shared" si="557"/>
        <v>2014</v>
      </c>
      <c r="E8839" s="55">
        <f t="shared" si="558"/>
        <v>6307.8076899999996</v>
      </c>
      <c r="F8839" s="55">
        <f t="shared" si="559"/>
        <v>10</v>
      </c>
      <c r="H8839" s="56"/>
      <c r="I8839" s="56"/>
      <c r="J8839" s="56"/>
      <c r="K8839" s="56"/>
      <c r="L8839" s="56"/>
      <c r="M8839" s="56"/>
    </row>
    <row r="8840" spans="1:13">
      <c r="A8840" s="59">
        <v>41650</v>
      </c>
      <c r="B8840" s="58">
        <v>3104.02</v>
      </c>
      <c r="C8840" s="55">
        <f t="shared" si="556"/>
        <v>1</v>
      </c>
      <c r="D8840" s="55">
        <f t="shared" si="557"/>
        <v>2014</v>
      </c>
      <c r="E8840" s="55">
        <f t="shared" si="558"/>
        <v>6156.8236699999998</v>
      </c>
      <c r="F8840" s="55">
        <f t="shared" si="559"/>
        <v>11</v>
      </c>
      <c r="H8840" s="56"/>
      <c r="I8840" s="56"/>
      <c r="J8840" s="56"/>
      <c r="K8840" s="56"/>
      <c r="L8840" s="56"/>
      <c r="M8840" s="56"/>
    </row>
    <row r="8841" spans="1:13">
      <c r="A8841" s="59">
        <v>41651</v>
      </c>
      <c r="B8841" s="58">
        <v>2260.54</v>
      </c>
      <c r="C8841" s="55">
        <f t="shared" si="556"/>
        <v>1</v>
      </c>
      <c r="D8841" s="55">
        <f t="shared" si="557"/>
        <v>2014</v>
      </c>
      <c r="E8841" s="55">
        <f t="shared" si="558"/>
        <v>4483.7810900000004</v>
      </c>
      <c r="F8841" s="55">
        <f t="shared" si="559"/>
        <v>12</v>
      </c>
      <c r="H8841" s="56"/>
      <c r="I8841" s="56"/>
      <c r="J8841" s="56"/>
      <c r="K8841" s="56"/>
      <c r="L8841" s="56"/>
      <c r="M8841" s="56"/>
    </row>
    <row r="8842" spans="1:13">
      <c r="A8842" s="59">
        <v>41652</v>
      </c>
      <c r="B8842" s="58">
        <v>3650.19</v>
      </c>
      <c r="C8842" s="55">
        <f t="shared" si="556"/>
        <v>1</v>
      </c>
      <c r="D8842" s="55">
        <f t="shared" si="557"/>
        <v>2014</v>
      </c>
      <c r="E8842" s="55">
        <f t="shared" si="558"/>
        <v>7240.1518649999998</v>
      </c>
      <c r="F8842" s="55">
        <f t="shared" si="559"/>
        <v>13</v>
      </c>
      <c r="H8842" s="56"/>
      <c r="I8842" s="56"/>
      <c r="J8842" s="56"/>
      <c r="K8842" s="56"/>
      <c r="L8842" s="56"/>
      <c r="M8842" s="56"/>
    </row>
    <row r="8843" spans="1:13">
      <c r="A8843" s="59">
        <v>41653</v>
      </c>
      <c r="B8843" s="58">
        <v>2121.08</v>
      </c>
      <c r="C8843" s="55">
        <f t="shared" si="556"/>
        <v>1</v>
      </c>
      <c r="D8843" s="55">
        <f t="shared" si="557"/>
        <v>2014</v>
      </c>
      <c r="E8843" s="55">
        <f t="shared" si="558"/>
        <v>4207.1621800000003</v>
      </c>
      <c r="F8843" s="55">
        <f t="shared" si="559"/>
        <v>14</v>
      </c>
      <c r="H8843" s="56"/>
      <c r="I8843" s="56"/>
      <c r="J8843" s="56"/>
      <c r="K8843" s="56"/>
      <c r="L8843" s="56"/>
      <c r="M8843" s="56"/>
    </row>
    <row r="8844" spans="1:13">
      <c r="A8844" s="59">
        <v>41654</v>
      </c>
      <c r="B8844" s="58">
        <v>2877.96</v>
      </c>
      <c r="C8844" s="55">
        <f t="shared" si="556"/>
        <v>1</v>
      </c>
      <c r="D8844" s="55">
        <f t="shared" si="557"/>
        <v>2014</v>
      </c>
      <c r="E8844" s="55">
        <f t="shared" si="558"/>
        <v>5708.4336600000006</v>
      </c>
      <c r="F8844" s="55">
        <f t="shared" si="559"/>
        <v>15</v>
      </c>
      <c r="H8844" s="56"/>
      <c r="I8844" s="56"/>
      <c r="J8844" s="56"/>
      <c r="K8844" s="56"/>
      <c r="L8844" s="56"/>
      <c r="M8844" s="56"/>
    </row>
    <row r="8845" spans="1:13">
      <c r="A8845" s="59">
        <v>41655</v>
      </c>
      <c r="B8845" s="58">
        <v>2493.5700000000002</v>
      </c>
      <c r="C8845" s="55">
        <f t="shared" si="556"/>
        <v>1</v>
      </c>
      <c r="D8845" s="55">
        <f t="shared" si="557"/>
        <v>2014</v>
      </c>
      <c r="E8845" s="55">
        <f t="shared" si="558"/>
        <v>4945.9960950000004</v>
      </c>
      <c r="F8845" s="55">
        <f t="shared" si="559"/>
        <v>16</v>
      </c>
      <c r="H8845" s="56"/>
      <c r="I8845" s="56"/>
      <c r="J8845" s="56"/>
      <c r="K8845" s="56"/>
      <c r="L8845" s="56"/>
      <c r="M8845" s="56"/>
    </row>
    <row r="8846" spans="1:13">
      <c r="A8846" s="59">
        <v>41656</v>
      </c>
      <c r="B8846" s="58">
        <v>2525.7800000000002</v>
      </c>
      <c r="C8846" s="55">
        <f t="shared" si="556"/>
        <v>1</v>
      </c>
      <c r="D8846" s="55">
        <f t="shared" si="557"/>
        <v>2014</v>
      </c>
      <c r="E8846" s="55">
        <f t="shared" si="558"/>
        <v>5009.8846300000005</v>
      </c>
      <c r="F8846" s="55">
        <f t="shared" si="559"/>
        <v>17</v>
      </c>
      <c r="H8846" s="56"/>
      <c r="I8846" s="56"/>
      <c r="J8846" s="56"/>
      <c r="K8846" s="56"/>
      <c r="L8846" s="56"/>
      <c r="M8846" s="56"/>
    </row>
    <row r="8847" spans="1:13">
      <c r="A8847" s="59">
        <v>41657</v>
      </c>
      <c r="B8847" s="58">
        <v>2523.3000000000002</v>
      </c>
      <c r="C8847" s="55">
        <f t="shared" si="556"/>
        <v>1</v>
      </c>
      <c r="D8847" s="55">
        <f t="shared" si="557"/>
        <v>2014</v>
      </c>
      <c r="E8847" s="55">
        <f t="shared" si="558"/>
        <v>5004.9655500000008</v>
      </c>
      <c r="F8847" s="55">
        <f t="shared" si="559"/>
        <v>18</v>
      </c>
      <c r="H8847" s="56"/>
      <c r="I8847" s="56"/>
      <c r="J8847" s="56"/>
      <c r="K8847" s="56"/>
      <c r="L8847" s="56"/>
      <c r="M8847" s="56"/>
    </row>
    <row r="8848" spans="1:13">
      <c r="A8848" s="59">
        <v>41658</v>
      </c>
      <c r="B8848" s="58">
        <v>2338.86</v>
      </c>
      <c r="C8848" s="55">
        <f t="shared" si="556"/>
        <v>1</v>
      </c>
      <c r="D8848" s="55">
        <f t="shared" si="557"/>
        <v>2014</v>
      </c>
      <c r="E8848" s="55">
        <f t="shared" si="558"/>
        <v>4639.1288100000002</v>
      </c>
      <c r="F8848" s="55">
        <f t="shared" si="559"/>
        <v>19</v>
      </c>
      <c r="H8848" s="56"/>
      <c r="I8848" s="56"/>
      <c r="J8848" s="56"/>
      <c r="K8848" s="56"/>
      <c r="L8848" s="56"/>
      <c r="M8848" s="56"/>
    </row>
    <row r="8849" spans="1:13">
      <c r="A8849" s="59">
        <v>41659</v>
      </c>
      <c r="B8849" s="58">
        <v>2630.96</v>
      </c>
      <c r="C8849" s="55">
        <f t="shared" si="556"/>
        <v>1</v>
      </c>
      <c r="D8849" s="55">
        <f t="shared" si="557"/>
        <v>2014</v>
      </c>
      <c r="E8849" s="55">
        <f t="shared" si="558"/>
        <v>5218.5091600000005</v>
      </c>
      <c r="F8849" s="55">
        <f t="shared" si="559"/>
        <v>20</v>
      </c>
      <c r="H8849" s="56"/>
      <c r="I8849" s="56"/>
      <c r="J8849" s="56"/>
      <c r="K8849" s="56"/>
      <c r="L8849" s="56"/>
      <c r="M8849" s="56"/>
    </row>
    <row r="8850" spans="1:13">
      <c r="A8850" s="59">
        <v>41660</v>
      </c>
      <c r="B8850" s="58">
        <v>2115.0500000000002</v>
      </c>
      <c r="C8850" s="55">
        <f t="shared" si="556"/>
        <v>1</v>
      </c>
      <c r="D8850" s="55">
        <f t="shared" si="557"/>
        <v>2014</v>
      </c>
      <c r="E8850" s="55">
        <f t="shared" si="558"/>
        <v>4195.2016750000003</v>
      </c>
      <c r="F8850" s="55">
        <f t="shared" si="559"/>
        <v>21</v>
      </c>
      <c r="H8850" s="56"/>
      <c r="I8850" s="56"/>
      <c r="J8850" s="56"/>
      <c r="K8850" s="56"/>
      <c r="L8850" s="56"/>
      <c r="M8850" s="56"/>
    </row>
    <row r="8851" spans="1:13">
      <c r="A8851" s="59">
        <v>41661</v>
      </c>
      <c r="B8851" s="58">
        <v>2365.5500000000002</v>
      </c>
      <c r="C8851" s="55">
        <f t="shared" si="556"/>
        <v>1</v>
      </c>
      <c r="D8851" s="55">
        <f t="shared" si="557"/>
        <v>2014</v>
      </c>
      <c r="E8851" s="55">
        <f t="shared" si="558"/>
        <v>4692.0684250000004</v>
      </c>
      <c r="F8851" s="55">
        <f t="shared" si="559"/>
        <v>22</v>
      </c>
      <c r="H8851" s="56"/>
      <c r="I8851" s="56"/>
      <c r="J8851" s="56"/>
      <c r="K8851" s="56"/>
      <c r="L8851" s="56"/>
      <c r="M8851" s="56"/>
    </row>
    <row r="8852" spans="1:13">
      <c r="A8852" s="59">
        <v>41662</v>
      </c>
      <c r="B8852" s="58">
        <v>2338.1999999999998</v>
      </c>
      <c r="C8852" s="55">
        <f t="shared" si="556"/>
        <v>1</v>
      </c>
      <c r="D8852" s="55">
        <f t="shared" si="557"/>
        <v>2014</v>
      </c>
      <c r="E8852" s="55">
        <f t="shared" si="558"/>
        <v>4637.8197</v>
      </c>
      <c r="F8852" s="55">
        <f t="shared" si="559"/>
        <v>23</v>
      </c>
      <c r="H8852" s="56"/>
      <c r="I8852" s="56"/>
      <c r="J8852" s="56"/>
      <c r="K8852" s="56"/>
      <c r="L8852" s="56"/>
      <c r="M8852" s="56"/>
    </row>
    <row r="8853" spans="1:13">
      <c r="A8853" s="59">
        <v>41663</v>
      </c>
      <c r="B8853" s="58">
        <v>2352.38</v>
      </c>
      <c r="C8853" s="55">
        <f t="shared" si="556"/>
        <v>1</v>
      </c>
      <c r="D8853" s="55">
        <f t="shared" si="557"/>
        <v>2014</v>
      </c>
      <c r="E8853" s="55">
        <f t="shared" si="558"/>
        <v>4665.9457300000004</v>
      </c>
      <c r="F8853" s="55">
        <f t="shared" si="559"/>
        <v>24</v>
      </c>
      <c r="H8853" s="56"/>
      <c r="I8853" s="56"/>
      <c r="J8853" s="56"/>
      <c r="K8853" s="56"/>
      <c r="L8853" s="56"/>
      <c r="M8853" s="56"/>
    </row>
    <row r="8854" spans="1:13">
      <c r="A8854" s="59">
        <v>41664</v>
      </c>
      <c r="B8854" s="58">
        <v>2088.34</v>
      </c>
      <c r="C8854" s="55">
        <f t="shared" si="556"/>
        <v>1</v>
      </c>
      <c r="D8854" s="55">
        <f t="shared" si="557"/>
        <v>2014</v>
      </c>
      <c r="E8854" s="55">
        <f t="shared" si="558"/>
        <v>4142.2223900000008</v>
      </c>
      <c r="F8854" s="55">
        <f t="shared" si="559"/>
        <v>25</v>
      </c>
      <c r="H8854" s="56"/>
      <c r="I8854" s="56"/>
      <c r="J8854" s="56"/>
      <c r="K8854" s="56"/>
      <c r="L8854" s="56"/>
      <c r="M8854" s="56"/>
    </row>
    <row r="8855" spans="1:13">
      <c r="A8855" s="59">
        <v>41665</v>
      </c>
      <c r="B8855" s="58">
        <v>2311.44</v>
      </c>
      <c r="C8855" s="55">
        <f t="shared" si="556"/>
        <v>1</v>
      </c>
      <c r="D8855" s="55">
        <f t="shared" si="557"/>
        <v>2014</v>
      </c>
      <c r="E8855" s="55">
        <f t="shared" si="558"/>
        <v>4584.7412400000003</v>
      </c>
      <c r="F8855" s="55">
        <f t="shared" si="559"/>
        <v>26</v>
      </c>
      <c r="H8855" s="56"/>
      <c r="I8855" s="56"/>
      <c r="J8855" s="56"/>
      <c r="K8855" s="56"/>
      <c r="L8855" s="56"/>
      <c r="M8855" s="56"/>
    </row>
    <row r="8856" spans="1:13">
      <c r="A8856" s="59">
        <v>41666</v>
      </c>
      <c r="B8856" s="58">
        <v>2668.03</v>
      </c>
      <c r="C8856" s="55">
        <f t="shared" si="556"/>
        <v>1</v>
      </c>
      <c r="D8856" s="55">
        <f t="shared" si="557"/>
        <v>2014</v>
      </c>
      <c r="E8856" s="55">
        <f t="shared" si="558"/>
        <v>5292.0375050000002</v>
      </c>
      <c r="F8856" s="55">
        <f t="shared" si="559"/>
        <v>27</v>
      </c>
      <c r="H8856" s="56"/>
      <c r="I8856" s="56"/>
      <c r="J8856" s="56"/>
      <c r="K8856" s="56"/>
      <c r="L8856" s="56"/>
      <c r="M8856" s="56"/>
    </row>
    <row r="8857" spans="1:13">
      <c r="A8857" s="59">
        <v>41667</v>
      </c>
      <c r="B8857" s="58">
        <v>2434.64</v>
      </c>
      <c r="C8857" s="55">
        <f t="shared" si="556"/>
        <v>1</v>
      </c>
      <c r="D8857" s="55">
        <f t="shared" si="557"/>
        <v>2014</v>
      </c>
      <c r="E8857" s="55">
        <f t="shared" si="558"/>
        <v>4829.10844</v>
      </c>
      <c r="F8857" s="55">
        <f t="shared" si="559"/>
        <v>28</v>
      </c>
      <c r="H8857" s="56"/>
      <c r="I8857" s="56"/>
      <c r="J8857" s="56"/>
      <c r="K8857" s="56"/>
      <c r="L8857" s="56"/>
      <c r="M8857" s="56"/>
    </row>
    <row r="8858" spans="1:13">
      <c r="A8858" s="59">
        <v>41668</v>
      </c>
      <c r="B8858" s="58">
        <v>3139.76</v>
      </c>
      <c r="C8858" s="55">
        <f t="shared" si="556"/>
        <v>1</v>
      </c>
      <c r="D8858" s="55">
        <f t="shared" si="557"/>
        <v>2014</v>
      </c>
      <c r="E8858" s="55">
        <f t="shared" si="558"/>
        <v>6227.713960000001</v>
      </c>
      <c r="F8858" s="55">
        <f t="shared" si="559"/>
        <v>29</v>
      </c>
      <c r="H8858" s="56"/>
      <c r="I8858" s="56"/>
      <c r="J8858" s="56"/>
      <c r="K8858" s="56"/>
      <c r="L8858" s="56"/>
      <c r="M8858" s="56"/>
    </row>
    <row r="8859" spans="1:13">
      <c r="A8859" s="59">
        <v>41669</v>
      </c>
      <c r="B8859" s="58">
        <v>3073.19</v>
      </c>
      <c r="C8859" s="55">
        <f t="shared" si="556"/>
        <v>1</v>
      </c>
      <c r="D8859" s="55">
        <f t="shared" si="557"/>
        <v>2014</v>
      </c>
      <c r="E8859" s="55">
        <f t="shared" si="558"/>
        <v>6095.6723650000004</v>
      </c>
      <c r="F8859" s="55">
        <f t="shared" si="559"/>
        <v>30</v>
      </c>
      <c r="H8859" s="56"/>
      <c r="I8859" s="56"/>
      <c r="J8859" s="56"/>
      <c r="K8859" s="56"/>
      <c r="L8859" s="56"/>
      <c r="M8859" s="56"/>
    </row>
    <row r="8860" spans="1:13">
      <c r="A8860" s="59">
        <v>41670</v>
      </c>
      <c r="B8860" s="58">
        <v>2997.48</v>
      </c>
      <c r="C8860" s="55">
        <f t="shared" si="556"/>
        <v>1</v>
      </c>
      <c r="D8860" s="55">
        <f t="shared" si="557"/>
        <v>2014</v>
      </c>
      <c r="E8860" s="55">
        <f t="shared" si="558"/>
        <v>5945.5015800000001</v>
      </c>
      <c r="F8860" s="55">
        <f t="shared" si="559"/>
        <v>31</v>
      </c>
      <c r="H8860" s="56"/>
      <c r="I8860" s="56"/>
      <c r="J8860" s="56"/>
      <c r="K8860" s="56"/>
      <c r="L8860" s="56"/>
      <c r="M8860" s="56"/>
    </row>
    <row r="8861" spans="1:13">
      <c r="A8861" s="59">
        <v>41671</v>
      </c>
      <c r="B8861" s="58">
        <v>3035.25</v>
      </c>
      <c r="C8861" s="55">
        <f t="shared" si="556"/>
        <v>2</v>
      </c>
      <c r="D8861" s="55">
        <f t="shared" si="557"/>
        <v>2014</v>
      </c>
      <c r="E8861" s="55">
        <f t="shared" si="558"/>
        <v>6020.4183750000002</v>
      </c>
      <c r="F8861" s="55">
        <f t="shared" si="559"/>
        <v>1</v>
      </c>
      <c r="H8861" s="56"/>
      <c r="I8861" s="56"/>
      <c r="J8861" s="56"/>
      <c r="K8861" s="56"/>
      <c r="L8861" s="56"/>
      <c r="M8861" s="56"/>
    </row>
    <row r="8862" spans="1:13">
      <c r="A8862" s="59">
        <v>41672</v>
      </c>
      <c r="B8862" s="58">
        <v>2369.98</v>
      </c>
      <c r="C8862" s="55">
        <f t="shared" si="556"/>
        <v>2</v>
      </c>
      <c r="D8862" s="55">
        <f t="shared" si="557"/>
        <v>2014</v>
      </c>
      <c r="E8862" s="55">
        <f t="shared" si="558"/>
        <v>4700.8553300000003</v>
      </c>
      <c r="F8862" s="55">
        <f t="shared" si="559"/>
        <v>2</v>
      </c>
      <c r="H8862" s="56"/>
      <c r="I8862" s="56"/>
      <c r="J8862" s="56"/>
      <c r="K8862" s="56"/>
      <c r="L8862" s="56"/>
      <c r="M8862" s="56"/>
    </row>
    <row r="8863" spans="1:13">
      <c r="A8863" s="59">
        <v>41673</v>
      </c>
      <c r="B8863" s="58">
        <v>2475.09</v>
      </c>
      <c r="C8863" s="55">
        <f t="shared" si="556"/>
        <v>2</v>
      </c>
      <c r="D8863" s="55">
        <f t="shared" si="557"/>
        <v>2014</v>
      </c>
      <c r="E8863" s="55">
        <f t="shared" si="558"/>
        <v>4909.341015</v>
      </c>
      <c r="F8863" s="55">
        <f t="shared" si="559"/>
        <v>3</v>
      </c>
      <c r="H8863" s="56"/>
      <c r="I8863" s="56"/>
      <c r="J8863" s="56"/>
      <c r="K8863" s="56"/>
      <c r="L8863" s="56"/>
      <c r="M8863" s="56"/>
    </row>
    <row r="8864" spans="1:13">
      <c r="A8864" s="59">
        <v>41674</v>
      </c>
      <c r="B8864" s="58">
        <v>2789.82</v>
      </c>
      <c r="C8864" s="55">
        <f t="shared" si="556"/>
        <v>2</v>
      </c>
      <c r="D8864" s="55">
        <f t="shared" si="557"/>
        <v>2014</v>
      </c>
      <c r="E8864" s="55">
        <f t="shared" si="558"/>
        <v>5533.60797</v>
      </c>
      <c r="F8864" s="55">
        <f t="shared" si="559"/>
        <v>4</v>
      </c>
      <c r="H8864" s="56"/>
      <c r="I8864" s="56"/>
      <c r="J8864" s="56"/>
      <c r="K8864" s="56"/>
      <c r="L8864" s="56"/>
      <c r="M8864" s="56"/>
    </row>
    <row r="8865" spans="1:13">
      <c r="A8865" s="59">
        <v>41675</v>
      </c>
      <c r="B8865" s="58">
        <v>2388.5100000000002</v>
      </c>
      <c r="C8865" s="55">
        <f t="shared" si="556"/>
        <v>2</v>
      </c>
      <c r="D8865" s="55">
        <f t="shared" si="557"/>
        <v>2014</v>
      </c>
      <c r="E8865" s="55">
        <f t="shared" si="558"/>
        <v>4737.6095850000002</v>
      </c>
      <c r="F8865" s="55">
        <f t="shared" si="559"/>
        <v>5</v>
      </c>
      <c r="H8865" s="56"/>
      <c r="I8865" s="56"/>
      <c r="J8865" s="56"/>
      <c r="K8865" s="56"/>
      <c r="L8865" s="56"/>
      <c r="M8865" s="56"/>
    </row>
    <row r="8866" spans="1:13">
      <c r="A8866" s="59">
        <v>41676</v>
      </c>
      <c r="B8866" s="58">
        <v>2212.5</v>
      </c>
      <c r="C8866" s="55">
        <f t="shared" si="556"/>
        <v>2</v>
      </c>
      <c r="D8866" s="55">
        <f t="shared" si="557"/>
        <v>2014</v>
      </c>
      <c r="E8866" s="55">
        <f t="shared" si="558"/>
        <v>4388.4937499999996</v>
      </c>
      <c r="F8866" s="55">
        <f t="shared" si="559"/>
        <v>6</v>
      </c>
      <c r="H8866" s="56"/>
      <c r="I8866" s="56"/>
      <c r="J8866" s="56"/>
      <c r="K8866" s="56"/>
      <c r="L8866" s="56"/>
      <c r="M8866" s="56"/>
    </row>
    <row r="8867" spans="1:13">
      <c r="A8867" s="59">
        <v>41677</v>
      </c>
      <c r="B8867" s="58">
        <v>2662.18</v>
      </c>
      <c r="C8867" s="55">
        <f t="shared" si="556"/>
        <v>2</v>
      </c>
      <c r="D8867" s="55">
        <f t="shared" si="557"/>
        <v>2014</v>
      </c>
      <c r="E8867" s="55">
        <f t="shared" si="558"/>
        <v>5280.4340299999994</v>
      </c>
      <c r="F8867" s="55">
        <f t="shared" si="559"/>
        <v>7</v>
      </c>
      <c r="H8867" s="56"/>
      <c r="I8867" s="56"/>
      <c r="J8867" s="56"/>
      <c r="K8867" s="56"/>
      <c r="L8867" s="56"/>
      <c r="M8867" s="56"/>
    </row>
    <row r="8868" spans="1:13">
      <c r="A8868" s="59">
        <v>41678</v>
      </c>
      <c r="B8868" s="58">
        <v>2984.14</v>
      </c>
      <c r="C8868" s="55">
        <f t="shared" si="556"/>
        <v>2</v>
      </c>
      <c r="D8868" s="55">
        <f t="shared" si="557"/>
        <v>2014</v>
      </c>
      <c r="E8868" s="55">
        <f t="shared" si="558"/>
        <v>5919.04169</v>
      </c>
      <c r="F8868" s="55">
        <f t="shared" si="559"/>
        <v>8</v>
      </c>
      <c r="H8868" s="56"/>
      <c r="I8868" s="56"/>
      <c r="J8868" s="56"/>
      <c r="K8868" s="56"/>
      <c r="L8868" s="56"/>
      <c r="M8868" s="56"/>
    </row>
    <row r="8869" spans="1:13">
      <c r="A8869" s="59">
        <v>41679</v>
      </c>
      <c r="B8869" s="58">
        <v>3511.61</v>
      </c>
      <c r="C8869" s="55">
        <f t="shared" si="556"/>
        <v>2</v>
      </c>
      <c r="D8869" s="55">
        <f t="shared" si="557"/>
        <v>2014</v>
      </c>
      <c r="E8869" s="55">
        <f t="shared" si="558"/>
        <v>6965.2784350000002</v>
      </c>
      <c r="F8869" s="55">
        <f t="shared" si="559"/>
        <v>9</v>
      </c>
      <c r="H8869" s="56"/>
      <c r="I8869" s="56"/>
      <c r="J8869" s="56"/>
      <c r="K8869" s="56"/>
      <c r="L8869" s="56"/>
      <c r="M8869" s="56"/>
    </row>
    <row r="8870" spans="1:13">
      <c r="A8870" s="59">
        <v>41680</v>
      </c>
      <c r="B8870" s="58">
        <v>2937.51</v>
      </c>
      <c r="C8870" s="55">
        <f t="shared" si="556"/>
        <v>2</v>
      </c>
      <c r="D8870" s="55">
        <f t="shared" si="557"/>
        <v>2014</v>
      </c>
      <c r="E8870" s="55">
        <f t="shared" si="558"/>
        <v>5826.551085000001</v>
      </c>
      <c r="F8870" s="55">
        <f t="shared" si="559"/>
        <v>10</v>
      </c>
      <c r="H8870" s="56"/>
      <c r="I8870" s="56"/>
      <c r="J8870" s="56"/>
      <c r="K8870" s="56"/>
      <c r="L8870" s="56"/>
      <c r="M8870" s="56"/>
    </row>
    <row r="8871" spans="1:13">
      <c r="A8871" s="59">
        <v>41681</v>
      </c>
      <c r="B8871" s="58">
        <v>2319.39</v>
      </c>
      <c r="C8871" s="55">
        <f t="shared" si="556"/>
        <v>2</v>
      </c>
      <c r="D8871" s="55">
        <f t="shared" si="557"/>
        <v>2014</v>
      </c>
      <c r="E8871" s="55">
        <f t="shared" si="558"/>
        <v>4600.5100649999995</v>
      </c>
      <c r="F8871" s="55">
        <f t="shared" si="559"/>
        <v>11</v>
      </c>
      <c r="H8871" s="56"/>
      <c r="I8871" s="56"/>
      <c r="J8871" s="56"/>
      <c r="K8871" s="56"/>
      <c r="L8871" s="56"/>
      <c r="M8871" s="56"/>
    </row>
    <row r="8872" spans="1:13">
      <c r="A8872" s="59">
        <v>41682</v>
      </c>
      <c r="B8872" s="58">
        <v>3108.8</v>
      </c>
      <c r="C8872" s="55">
        <f t="shared" si="556"/>
        <v>2</v>
      </c>
      <c r="D8872" s="55">
        <f t="shared" si="557"/>
        <v>2014</v>
      </c>
      <c r="E8872" s="55">
        <f t="shared" si="558"/>
        <v>6166.3048000000008</v>
      </c>
      <c r="F8872" s="55">
        <f t="shared" si="559"/>
        <v>12</v>
      </c>
      <c r="H8872" s="56"/>
      <c r="I8872" s="56"/>
      <c r="J8872" s="56"/>
      <c r="K8872" s="56"/>
      <c r="L8872" s="56"/>
      <c r="M8872" s="56"/>
    </row>
    <row r="8873" spans="1:13">
      <c r="A8873" s="59">
        <v>41683</v>
      </c>
      <c r="B8873" s="58">
        <v>3269.96</v>
      </c>
      <c r="C8873" s="55">
        <f t="shared" si="556"/>
        <v>2</v>
      </c>
      <c r="D8873" s="55">
        <f t="shared" si="557"/>
        <v>2014</v>
      </c>
      <c r="E8873" s="55">
        <f t="shared" si="558"/>
        <v>6485.9656599999998</v>
      </c>
      <c r="F8873" s="55">
        <f t="shared" si="559"/>
        <v>13</v>
      </c>
      <c r="H8873" s="56"/>
      <c r="I8873" s="56"/>
      <c r="J8873" s="56"/>
      <c r="K8873" s="56"/>
      <c r="L8873" s="56"/>
      <c r="M8873" s="56"/>
    </row>
    <row r="8874" spans="1:13">
      <c r="A8874" s="59">
        <v>41684</v>
      </c>
      <c r="B8874" s="58">
        <v>3153.2</v>
      </c>
      <c r="C8874" s="55">
        <f t="shared" si="556"/>
        <v>2</v>
      </c>
      <c r="D8874" s="55">
        <f t="shared" si="557"/>
        <v>2014</v>
      </c>
      <c r="E8874" s="55">
        <f t="shared" si="558"/>
        <v>6254.3721999999998</v>
      </c>
      <c r="F8874" s="55">
        <f t="shared" si="559"/>
        <v>14</v>
      </c>
      <c r="H8874" s="56"/>
      <c r="I8874" s="56"/>
      <c r="J8874" s="56"/>
      <c r="K8874" s="56"/>
      <c r="L8874" s="56"/>
      <c r="M8874" s="56"/>
    </row>
    <row r="8875" spans="1:13">
      <c r="A8875" s="59">
        <v>41685</v>
      </c>
      <c r="B8875" s="58">
        <v>3278.5</v>
      </c>
      <c r="C8875" s="55">
        <f t="shared" si="556"/>
        <v>2</v>
      </c>
      <c r="D8875" s="55">
        <f t="shared" si="557"/>
        <v>2014</v>
      </c>
      <c r="E8875" s="55">
        <f t="shared" si="558"/>
        <v>6502.9047499999997</v>
      </c>
      <c r="F8875" s="55">
        <f t="shared" si="559"/>
        <v>15</v>
      </c>
      <c r="H8875" s="56"/>
      <c r="I8875" s="56"/>
      <c r="J8875" s="56"/>
      <c r="K8875" s="56"/>
      <c r="L8875" s="56"/>
      <c r="M8875" s="56"/>
    </row>
    <row r="8876" spans="1:13">
      <c r="A8876" s="59">
        <v>41686</v>
      </c>
      <c r="B8876" s="58">
        <v>4186.16</v>
      </c>
      <c r="C8876" s="55">
        <f t="shared" si="556"/>
        <v>2</v>
      </c>
      <c r="D8876" s="55">
        <f t="shared" si="557"/>
        <v>2014</v>
      </c>
      <c r="E8876" s="55">
        <f t="shared" si="558"/>
        <v>8303.2483599999996</v>
      </c>
      <c r="F8876" s="55">
        <f t="shared" si="559"/>
        <v>16</v>
      </c>
      <c r="H8876" s="56"/>
      <c r="I8876" s="56"/>
      <c r="J8876" s="56"/>
      <c r="K8876" s="56"/>
      <c r="L8876" s="56"/>
      <c r="M8876" s="56"/>
    </row>
    <row r="8877" spans="1:13">
      <c r="A8877" s="59">
        <v>41687</v>
      </c>
      <c r="B8877" s="58">
        <v>3065.34</v>
      </c>
      <c r="C8877" s="55">
        <f t="shared" si="556"/>
        <v>2</v>
      </c>
      <c r="D8877" s="55">
        <f t="shared" si="557"/>
        <v>2014</v>
      </c>
      <c r="E8877" s="55">
        <f t="shared" si="558"/>
        <v>6080.1018900000008</v>
      </c>
      <c r="F8877" s="55">
        <f t="shared" si="559"/>
        <v>17</v>
      </c>
      <c r="H8877" s="56"/>
      <c r="I8877" s="56"/>
      <c r="J8877" s="56"/>
      <c r="K8877" s="56"/>
      <c r="L8877" s="56"/>
      <c r="M8877" s="56"/>
    </row>
    <row r="8878" spans="1:13">
      <c r="A8878" s="59">
        <v>41688</v>
      </c>
      <c r="B8878" s="58">
        <v>2692.68</v>
      </c>
      <c r="C8878" s="55">
        <f t="shared" si="556"/>
        <v>2</v>
      </c>
      <c r="D8878" s="55">
        <f t="shared" si="557"/>
        <v>2014</v>
      </c>
      <c r="E8878" s="55">
        <f t="shared" si="558"/>
        <v>5340.9307799999997</v>
      </c>
      <c r="F8878" s="55">
        <f t="shared" si="559"/>
        <v>18</v>
      </c>
      <c r="H8878" s="56"/>
      <c r="I8878" s="56"/>
      <c r="J8878" s="56"/>
      <c r="K8878" s="56"/>
      <c r="L8878" s="56"/>
      <c r="M8878" s="56"/>
    </row>
    <row r="8879" spans="1:13">
      <c r="A8879" s="59">
        <v>41689</v>
      </c>
      <c r="B8879" s="58">
        <v>2831</v>
      </c>
      <c r="C8879" s="55">
        <f t="shared" si="556"/>
        <v>2</v>
      </c>
      <c r="D8879" s="55">
        <f t="shared" si="557"/>
        <v>2014</v>
      </c>
      <c r="E8879" s="55">
        <f t="shared" si="558"/>
        <v>5615.2885000000006</v>
      </c>
      <c r="F8879" s="55">
        <f t="shared" si="559"/>
        <v>19</v>
      </c>
      <c r="H8879" s="56"/>
      <c r="I8879" s="56"/>
      <c r="J8879" s="56"/>
      <c r="K8879" s="56"/>
      <c r="L8879" s="56"/>
      <c r="M8879" s="56"/>
    </row>
    <row r="8880" spans="1:13">
      <c r="A8880" s="59">
        <v>41690</v>
      </c>
      <c r="B8880" s="58">
        <v>2636.54</v>
      </c>
      <c r="C8880" s="55">
        <f t="shared" si="556"/>
        <v>2</v>
      </c>
      <c r="D8880" s="55">
        <f t="shared" si="557"/>
        <v>2014</v>
      </c>
      <c r="E8880" s="55">
        <f t="shared" si="558"/>
        <v>5229.5770899999998</v>
      </c>
      <c r="F8880" s="55">
        <f t="shared" si="559"/>
        <v>20</v>
      </c>
      <c r="H8880" s="56"/>
      <c r="I8880" s="56"/>
      <c r="J8880" s="56"/>
      <c r="K8880" s="56"/>
      <c r="L8880" s="56"/>
      <c r="M8880" s="56"/>
    </row>
    <row r="8881" spans="1:13">
      <c r="A8881" s="59">
        <v>41691</v>
      </c>
      <c r="B8881" s="58">
        <v>2772.73</v>
      </c>
      <c r="C8881" s="55">
        <f t="shared" si="556"/>
        <v>2</v>
      </c>
      <c r="D8881" s="55">
        <f t="shared" si="557"/>
        <v>2014</v>
      </c>
      <c r="E8881" s="55">
        <f t="shared" si="558"/>
        <v>5499.7099550000003</v>
      </c>
      <c r="F8881" s="55">
        <f t="shared" si="559"/>
        <v>21</v>
      </c>
      <c r="H8881" s="56"/>
      <c r="I8881" s="56"/>
      <c r="J8881" s="56"/>
      <c r="K8881" s="56"/>
      <c r="L8881" s="56"/>
      <c r="M8881" s="56"/>
    </row>
    <row r="8882" spans="1:13">
      <c r="A8882" s="59">
        <v>41692</v>
      </c>
      <c r="B8882" s="58">
        <v>2905.17</v>
      </c>
      <c r="C8882" s="55">
        <f t="shared" si="556"/>
        <v>2</v>
      </c>
      <c r="D8882" s="55">
        <f t="shared" si="557"/>
        <v>2014</v>
      </c>
      <c r="E8882" s="55">
        <f t="shared" si="558"/>
        <v>5762.4046950000002</v>
      </c>
      <c r="F8882" s="55">
        <f t="shared" si="559"/>
        <v>22</v>
      </c>
      <c r="H8882" s="56"/>
      <c r="I8882" s="56"/>
      <c r="J8882" s="56"/>
      <c r="K8882" s="56"/>
      <c r="L8882" s="56"/>
      <c r="M8882" s="56"/>
    </row>
    <row r="8883" spans="1:13">
      <c r="A8883" s="59">
        <v>41693</v>
      </c>
      <c r="B8883" s="58">
        <v>2348.38</v>
      </c>
      <c r="C8883" s="55">
        <f t="shared" si="556"/>
        <v>2</v>
      </c>
      <c r="D8883" s="55">
        <f t="shared" si="557"/>
        <v>2014</v>
      </c>
      <c r="E8883" s="55">
        <f t="shared" si="558"/>
        <v>4658.0117300000002</v>
      </c>
      <c r="F8883" s="55">
        <f t="shared" si="559"/>
        <v>23</v>
      </c>
      <c r="H8883" s="56"/>
      <c r="I8883" s="56"/>
      <c r="J8883" s="56"/>
      <c r="K8883" s="56"/>
      <c r="L8883" s="56"/>
      <c r="M8883" s="56"/>
    </row>
    <row r="8884" spans="1:13">
      <c r="A8884" s="59">
        <v>41694</v>
      </c>
      <c r="B8884" s="58">
        <v>2638.63</v>
      </c>
      <c r="C8884" s="55">
        <f t="shared" si="556"/>
        <v>2</v>
      </c>
      <c r="D8884" s="55">
        <f t="shared" si="557"/>
        <v>2014</v>
      </c>
      <c r="E8884" s="55">
        <f t="shared" si="558"/>
        <v>5233.7226049999999</v>
      </c>
      <c r="F8884" s="55">
        <f t="shared" si="559"/>
        <v>24</v>
      </c>
      <c r="H8884" s="56"/>
      <c r="I8884" s="56"/>
      <c r="J8884" s="56"/>
      <c r="K8884" s="56"/>
      <c r="L8884" s="56"/>
      <c r="M8884" s="56"/>
    </row>
    <row r="8885" spans="1:13">
      <c r="A8885" s="59">
        <v>41695</v>
      </c>
      <c r="B8885" s="58">
        <v>3015.8</v>
      </c>
      <c r="C8885" s="55">
        <f t="shared" si="556"/>
        <v>2</v>
      </c>
      <c r="D8885" s="55">
        <f t="shared" si="557"/>
        <v>2014</v>
      </c>
      <c r="E8885" s="55">
        <f t="shared" si="558"/>
        <v>5981.8393000000005</v>
      </c>
      <c r="F8885" s="55">
        <f t="shared" si="559"/>
        <v>25</v>
      </c>
      <c r="H8885" s="56"/>
      <c r="I8885" s="56"/>
      <c r="J8885" s="56"/>
      <c r="K8885" s="56"/>
      <c r="L8885" s="56"/>
      <c r="M8885" s="56"/>
    </row>
    <row r="8886" spans="1:13">
      <c r="A8886" s="59">
        <v>41696</v>
      </c>
      <c r="B8886" s="58">
        <v>2889.63</v>
      </c>
      <c r="C8886" s="55">
        <f t="shared" si="556"/>
        <v>2</v>
      </c>
      <c r="D8886" s="55">
        <f t="shared" si="557"/>
        <v>2014</v>
      </c>
      <c r="E8886" s="55">
        <f t="shared" si="558"/>
        <v>5731.5811050000002</v>
      </c>
      <c r="F8886" s="55">
        <f t="shared" si="559"/>
        <v>26</v>
      </c>
      <c r="H8886" s="56"/>
      <c r="I8886" s="56"/>
      <c r="J8886" s="56"/>
      <c r="K8886" s="56"/>
      <c r="L8886" s="56"/>
      <c r="M8886" s="56"/>
    </row>
    <row r="8887" spans="1:13">
      <c r="A8887" s="59">
        <v>41697</v>
      </c>
      <c r="B8887" s="58">
        <v>2529.06</v>
      </c>
      <c r="C8887" s="55">
        <f t="shared" si="556"/>
        <v>2</v>
      </c>
      <c r="D8887" s="55">
        <f t="shared" si="557"/>
        <v>2014</v>
      </c>
      <c r="E8887" s="55">
        <f t="shared" si="558"/>
        <v>5016.3905100000002</v>
      </c>
      <c r="F8887" s="55">
        <f t="shared" si="559"/>
        <v>27</v>
      </c>
      <c r="H8887" s="56"/>
      <c r="I8887" s="56"/>
      <c r="J8887" s="56"/>
      <c r="K8887" s="56"/>
      <c r="L8887" s="56"/>
      <c r="M8887" s="56"/>
    </row>
    <row r="8888" spans="1:13">
      <c r="A8888" s="59">
        <v>41698</v>
      </c>
      <c r="B8888" s="58">
        <v>3093.52</v>
      </c>
      <c r="C8888" s="55">
        <f t="shared" si="556"/>
        <v>2</v>
      </c>
      <c r="D8888" s="55">
        <f t="shared" si="557"/>
        <v>2014</v>
      </c>
      <c r="E8888" s="55">
        <f t="shared" si="558"/>
        <v>6135.9969200000005</v>
      </c>
      <c r="F8888" s="55">
        <f t="shared" si="559"/>
        <v>28</v>
      </c>
      <c r="H8888" s="56"/>
      <c r="I8888" s="56"/>
      <c r="J8888" s="56"/>
      <c r="K8888" s="56"/>
      <c r="L8888" s="56"/>
      <c r="M8888" s="56"/>
    </row>
    <row r="8889" spans="1:13">
      <c r="A8889" s="59">
        <v>41699</v>
      </c>
      <c r="B8889" s="58">
        <v>4102.04</v>
      </c>
      <c r="C8889" s="55">
        <f t="shared" si="556"/>
        <v>3</v>
      </c>
      <c r="D8889" s="55">
        <f t="shared" si="557"/>
        <v>2014</v>
      </c>
      <c r="E8889" s="55">
        <f t="shared" si="558"/>
        <v>8136.3963400000002</v>
      </c>
      <c r="F8889" s="55">
        <f t="shared" si="559"/>
        <v>1</v>
      </c>
      <c r="H8889" s="56"/>
      <c r="I8889" s="56"/>
      <c r="J8889" s="56"/>
      <c r="K8889" s="56"/>
      <c r="L8889" s="56"/>
      <c r="M8889" s="56"/>
    </row>
    <row r="8890" spans="1:13">
      <c r="A8890" s="59">
        <v>41700</v>
      </c>
      <c r="B8890" s="58">
        <v>4027.9</v>
      </c>
      <c r="C8890" s="55">
        <f t="shared" si="556"/>
        <v>3</v>
      </c>
      <c r="D8890" s="55">
        <f t="shared" si="557"/>
        <v>2014</v>
      </c>
      <c r="E8890" s="55">
        <f t="shared" si="558"/>
        <v>7989.3396499999999</v>
      </c>
      <c r="F8890" s="55">
        <f t="shared" si="559"/>
        <v>2</v>
      </c>
      <c r="H8890" s="56"/>
      <c r="I8890" s="56"/>
      <c r="J8890" s="56"/>
      <c r="K8890" s="56"/>
      <c r="L8890" s="56"/>
      <c r="M8890" s="56"/>
    </row>
    <row r="8891" spans="1:13">
      <c r="A8891" s="59">
        <v>41701</v>
      </c>
      <c r="B8891" s="58">
        <v>3741.15</v>
      </c>
      <c r="C8891" s="55">
        <f t="shared" si="556"/>
        <v>3</v>
      </c>
      <c r="D8891" s="55">
        <f t="shared" si="557"/>
        <v>2014</v>
      </c>
      <c r="E8891" s="55">
        <f t="shared" si="558"/>
        <v>7420.5710250000002</v>
      </c>
      <c r="F8891" s="55">
        <f t="shared" si="559"/>
        <v>3</v>
      </c>
      <c r="H8891" s="56"/>
      <c r="I8891" s="56"/>
      <c r="J8891" s="56"/>
      <c r="K8891" s="56"/>
      <c r="L8891" s="56"/>
      <c r="M8891" s="56"/>
    </row>
    <row r="8892" spans="1:13">
      <c r="A8892" s="59">
        <v>41702</v>
      </c>
      <c r="B8892" s="58">
        <v>3983.13</v>
      </c>
      <c r="C8892" s="55">
        <f t="shared" si="556"/>
        <v>3</v>
      </c>
      <c r="D8892" s="55">
        <f t="shared" si="557"/>
        <v>2014</v>
      </c>
      <c r="E8892" s="55">
        <f t="shared" si="558"/>
        <v>7900.5383550000006</v>
      </c>
      <c r="F8892" s="55">
        <f t="shared" si="559"/>
        <v>4</v>
      </c>
      <c r="H8892" s="56"/>
      <c r="I8892" s="56"/>
      <c r="J8892" s="56"/>
      <c r="K8892" s="56"/>
      <c r="L8892" s="56"/>
      <c r="M8892" s="56"/>
    </row>
    <row r="8893" spans="1:13">
      <c r="A8893" s="59">
        <v>41703</v>
      </c>
      <c r="B8893" s="58">
        <v>3897.82</v>
      </c>
      <c r="C8893" s="55">
        <f t="shared" si="556"/>
        <v>3</v>
      </c>
      <c r="D8893" s="55">
        <f t="shared" si="557"/>
        <v>2014</v>
      </c>
      <c r="E8893" s="55">
        <f t="shared" si="558"/>
        <v>7731.3259700000008</v>
      </c>
      <c r="F8893" s="55">
        <f t="shared" si="559"/>
        <v>5</v>
      </c>
      <c r="H8893" s="56"/>
      <c r="I8893" s="56"/>
      <c r="J8893" s="56"/>
      <c r="K8893" s="56"/>
      <c r="L8893" s="56"/>
      <c r="M8893" s="56"/>
    </row>
    <row r="8894" spans="1:13">
      <c r="A8894" s="59">
        <v>41704</v>
      </c>
      <c r="B8894" s="58">
        <v>3778.98</v>
      </c>
      <c r="C8894" s="55">
        <f t="shared" si="556"/>
        <v>3</v>
      </c>
      <c r="D8894" s="55">
        <f t="shared" si="557"/>
        <v>2014</v>
      </c>
      <c r="E8894" s="55">
        <f t="shared" si="558"/>
        <v>7495.6068300000006</v>
      </c>
      <c r="F8894" s="55">
        <f t="shared" si="559"/>
        <v>6</v>
      </c>
      <c r="H8894" s="56"/>
      <c r="I8894" s="56"/>
      <c r="J8894" s="56"/>
      <c r="K8894" s="56"/>
      <c r="L8894" s="56"/>
      <c r="M8894" s="56"/>
    </row>
    <row r="8895" spans="1:13">
      <c r="A8895" s="59">
        <v>41705</v>
      </c>
      <c r="B8895" s="58">
        <v>4133.53</v>
      </c>
      <c r="C8895" s="55">
        <f t="shared" si="556"/>
        <v>3</v>
      </c>
      <c r="D8895" s="55">
        <f t="shared" si="557"/>
        <v>2014</v>
      </c>
      <c r="E8895" s="55">
        <f t="shared" si="558"/>
        <v>8198.8567549999989</v>
      </c>
      <c r="F8895" s="55">
        <f t="shared" si="559"/>
        <v>7</v>
      </c>
      <c r="H8895" s="56"/>
      <c r="I8895" s="56"/>
      <c r="J8895" s="56"/>
      <c r="K8895" s="56"/>
      <c r="L8895" s="56"/>
      <c r="M8895" s="56"/>
    </row>
    <row r="8896" spans="1:13">
      <c r="A8896" s="59">
        <v>41706</v>
      </c>
      <c r="B8896" s="58">
        <v>3320.2</v>
      </c>
      <c r="C8896" s="55">
        <f t="shared" si="556"/>
        <v>3</v>
      </c>
      <c r="D8896" s="55">
        <f t="shared" si="557"/>
        <v>2014</v>
      </c>
      <c r="E8896" s="55">
        <f t="shared" si="558"/>
        <v>6585.6166999999996</v>
      </c>
      <c r="F8896" s="55">
        <f t="shared" si="559"/>
        <v>8</v>
      </c>
      <c r="H8896" s="56"/>
      <c r="I8896" s="56"/>
      <c r="J8896" s="56"/>
      <c r="K8896" s="56"/>
      <c r="L8896" s="56"/>
      <c r="M8896" s="56"/>
    </row>
    <row r="8897" spans="1:13">
      <c r="A8897" s="59">
        <v>41707</v>
      </c>
      <c r="B8897" s="58">
        <v>3095.65</v>
      </c>
      <c r="C8897" s="55">
        <f t="shared" si="556"/>
        <v>3</v>
      </c>
      <c r="D8897" s="55">
        <f t="shared" si="557"/>
        <v>2014</v>
      </c>
      <c r="E8897" s="55">
        <f t="shared" si="558"/>
        <v>6140.221775</v>
      </c>
      <c r="F8897" s="55">
        <f t="shared" si="559"/>
        <v>9</v>
      </c>
      <c r="H8897" s="56"/>
      <c r="I8897" s="56"/>
      <c r="J8897" s="56"/>
      <c r="K8897" s="56"/>
      <c r="L8897" s="56"/>
      <c r="M8897" s="56"/>
    </row>
    <row r="8898" spans="1:13">
      <c r="A8898" s="59">
        <v>41708</v>
      </c>
      <c r="B8898" s="58">
        <v>3523.52</v>
      </c>
      <c r="C8898" s="55">
        <f t="shared" si="556"/>
        <v>3</v>
      </c>
      <c r="D8898" s="55">
        <f t="shared" si="557"/>
        <v>2014</v>
      </c>
      <c r="E8898" s="55">
        <f t="shared" si="558"/>
        <v>6988.9019200000002</v>
      </c>
      <c r="F8898" s="55">
        <f t="shared" si="559"/>
        <v>10</v>
      </c>
      <c r="H8898" s="56"/>
      <c r="I8898" s="56"/>
      <c r="J8898" s="56"/>
      <c r="K8898" s="56"/>
      <c r="L8898" s="56"/>
      <c r="M8898" s="56"/>
    </row>
    <row r="8899" spans="1:13">
      <c r="A8899" s="59">
        <v>41709</v>
      </c>
      <c r="B8899" s="58">
        <v>3923.35</v>
      </c>
      <c r="C8899" s="55">
        <f t="shared" si="556"/>
        <v>3</v>
      </c>
      <c r="D8899" s="55">
        <f t="shared" si="557"/>
        <v>2014</v>
      </c>
      <c r="E8899" s="55">
        <f t="shared" si="558"/>
        <v>7781.9647249999998</v>
      </c>
      <c r="F8899" s="55">
        <f t="shared" si="559"/>
        <v>11</v>
      </c>
      <c r="H8899" s="56"/>
      <c r="I8899" s="56"/>
      <c r="J8899" s="56"/>
      <c r="K8899" s="56"/>
      <c r="L8899" s="56"/>
      <c r="M8899" s="56"/>
    </row>
    <row r="8900" spans="1:13">
      <c r="A8900" s="59">
        <v>41710</v>
      </c>
      <c r="B8900" s="58">
        <v>3233.03</v>
      </c>
      <c r="C8900" s="55">
        <f t="shared" ref="C8900:C8963" si="560">MONTH(A8900)</f>
        <v>3</v>
      </c>
      <c r="D8900" s="55">
        <f t="shared" ref="D8900:D8963" si="561">IF(C8900&gt;9,YEAR(A8900)+1,YEAR(A8900))</f>
        <v>2014</v>
      </c>
      <c r="E8900" s="55">
        <f t="shared" ref="E8900:E8963" si="562">B8900*1.9835</f>
        <v>6412.7150050000009</v>
      </c>
      <c r="F8900" s="55">
        <f t="shared" ref="F8900:F8963" si="563">DAY(A8900)</f>
        <v>12</v>
      </c>
      <c r="H8900" s="56"/>
      <c r="I8900" s="56"/>
      <c r="J8900" s="56"/>
      <c r="K8900" s="56"/>
      <c r="L8900" s="56"/>
      <c r="M8900" s="56"/>
    </row>
    <row r="8901" spans="1:13">
      <c r="A8901" s="59">
        <v>41711</v>
      </c>
      <c r="B8901" s="58">
        <v>3110.71</v>
      </c>
      <c r="C8901" s="55">
        <f t="shared" si="560"/>
        <v>3</v>
      </c>
      <c r="D8901" s="55">
        <f t="shared" si="561"/>
        <v>2014</v>
      </c>
      <c r="E8901" s="55">
        <f t="shared" si="562"/>
        <v>6170.0932849999999</v>
      </c>
      <c r="F8901" s="55">
        <f t="shared" si="563"/>
        <v>13</v>
      </c>
      <c r="H8901" s="56"/>
      <c r="I8901" s="56"/>
      <c r="J8901" s="56"/>
      <c r="K8901" s="56"/>
      <c r="L8901" s="56"/>
      <c r="M8901" s="56"/>
    </row>
    <row r="8902" spans="1:13">
      <c r="A8902" s="59">
        <v>41712</v>
      </c>
      <c r="B8902" s="58">
        <v>3165.36</v>
      </c>
      <c r="C8902" s="55">
        <f t="shared" si="560"/>
        <v>3</v>
      </c>
      <c r="D8902" s="55">
        <f t="shared" si="561"/>
        <v>2014</v>
      </c>
      <c r="E8902" s="55">
        <f t="shared" si="562"/>
        <v>6278.4915600000004</v>
      </c>
      <c r="F8902" s="55">
        <f t="shared" si="563"/>
        <v>14</v>
      </c>
      <c r="H8902" s="56"/>
      <c r="I8902" s="56"/>
      <c r="J8902" s="56"/>
      <c r="K8902" s="56"/>
      <c r="L8902" s="56"/>
      <c r="M8902" s="56"/>
    </row>
    <row r="8903" spans="1:13">
      <c r="A8903" s="59">
        <v>41713</v>
      </c>
      <c r="B8903" s="58">
        <v>3588.17</v>
      </c>
      <c r="C8903" s="55">
        <f t="shared" si="560"/>
        <v>3</v>
      </c>
      <c r="D8903" s="55">
        <f t="shared" si="561"/>
        <v>2014</v>
      </c>
      <c r="E8903" s="55">
        <f t="shared" si="562"/>
        <v>7117.1351949999998</v>
      </c>
      <c r="F8903" s="55">
        <f t="shared" si="563"/>
        <v>15</v>
      </c>
      <c r="H8903" s="56"/>
      <c r="I8903" s="56"/>
      <c r="J8903" s="56"/>
      <c r="K8903" s="56"/>
      <c r="L8903" s="56"/>
      <c r="M8903" s="56"/>
    </row>
    <row r="8904" spans="1:13">
      <c r="A8904" s="59">
        <v>41714</v>
      </c>
      <c r="B8904" s="58">
        <v>3067.28</v>
      </c>
      <c r="C8904" s="55">
        <f t="shared" si="560"/>
        <v>3</v>
      </c>
      <c r="D8904" s="55">
        <f t="shared" si="561"/>
        <v>2014</v>
      </c>
      <c r="E8904" s="55">
        <f t="shared" si="562"/>
        <v>6083.9498800000001</v>
      </c>
      <c r="F8904" s="55">
        <f t="shared" si="563"/>
        <v>16</v>
      </c>
      <c r="H8904" s="56"/>
      <c r="I8904" s="56"/>
      <c r="J8904" s="56"/>
      <c r="K8904" s="56"/>
      <c r="L8904" s="56"/>
      <c r="M8904" s="56"/>
    </row>
    <row r="8905" spans="1:13">
      <c r="A8905" s="59">
        <v>41715</v>
      </c>
      <c r="B8905" s="58">
        <v>3403.8</v>
      </c>
      <c r="C8905" s="55">
        <f t="shared" si="560"/>
        <v>3</v>
      </c>
      <c r="D8905" s="55">
        <f t="shared" si="561"/>
        <v>2014</v>
      </c>
      <c r="E8905" s="55">
        <f t="shared" si="562"/>
        <v>6751.4373000000005</v>
      </c>
      <c r="F8905" s="55">
        <f t="shared" si="563"/>
        <v>17</v>
      </c>
      <c r="H8905" s="56"/>
      <c r="I8905" s="56"/>
      <c r="J8905" s="56"/>
      <c r="K8905" s="56"/>
      <c r="L8905" s="56"/>
      <c r="M8905" s="56"/>
    </row>
    <row r="8906" spans="1:13">
      <c r="A8906" s="59">
        <v>41716</v>
      </c>
      <c r="B8906" s="58">
        <v>2797.97</v>
      </c>
      <c r="C8906" s="55">
        <f t="shared" si="560"/>
        <v>3</v>
      </c>
      <c r="D8906" s="55">
        <f t="shared" si="561"/>
        <v>2014</v>
      </c>
      <c r="E8906" s="55">
        <f t="shared" si="562"/>
        <v>5549.7734949999995</v>
      </c>
      <c r="F8906" s="55">
        <f t="shared" si="563"/>
        <v>18</v>
      </c>
      <c r="H8906" s="56"/>
      <c r="I8906" s="56"/>
      <c r="J8906" s="56"/>
      <c r="K8906" s="56"/>
      <c r="L8906" s="56"/>
      <c r="M8906" s="56"/>
    </row>
    <row r="8907" spans="1:13">
      <c r="A8907" s="59">
        <v>41717</v>
      </c>
      <c r="B8907" s="58">
        <v>3170.04</v>
      </c>
      <c r="C8907" s="55">
        <f t="shared" si="560"/>
        <v>3</v>
      </c>
      <c r="D8907" s="55">
        <f t="shared" si="561"/>
        <v>2014</v>
      </c>
      <c r="E8907" s="55">
        <f t="shared" si="562"/>
        <v>6287.7743399999999</v>
      </c>
      <c r="F8907" s="55">
        <f t="shared" si="563"/>
        <v>19</v>
      </c>
      <c r="H8907" s="56"/>
      <c r="I8907" s="56"/>
      <c r="J8907" s="56"/>
      <c r="K8907" s="56"/>
      <c r="L8907" s="56"/>
      <c r="M8907" s="56"/>
    </row>
    <row r="8908" spans="1:13">
      <c r="A8908" s="59">
        <v>41718</v>
      </c>
      <c r="B8908" s="58">
        <v>2876.78</v>
      </c>
      <c r="C8908" s="55">
        <f t="shared" si="560"/>
        <v>3</v>
      </c>
      <c r="D8908" s="55">
        <f t="shared" si="561"/>
        <v>2014</v>
      </c>
      <c r="E8908" s="55">
        <f t="shared" si="562"/>
        <v>5706.0931300000002</v>
      </c>
      <c r="F8908" s="55">
        <f t="shared" si="563"/>
        <v>20</v>
      </c>
      <c r="H8908" s="56"/>
      <c r="I8908" s="56"/>
      <c r="J8908" s="56"/>
      <c r="K8908" s="56"/>
      <c r="L8908" s="56"/>
      <c r="M8908" s="56"/>
    </row>
    <row r="8909" spans="1:13">
      <c r="A8909" s="59">
        <v>41719</v>
      </c>
      <c r="B8909" s="58">
        <v>2980.65</v>
      </c>
      <c r="C8909" s="55">
        <f t="shared" si="560"/>
        <v>3</v>
      </c>
      <c r="D8909" s="55">
        <f t="shared" si="561"/>
        <v>2014</v>
      </c>
      <c r="E8909" s="55">
        <f t="shared" si="562"/>
        <v>5912.119275</v>
      </c>
      <c r="F8909" s="55">
        <f t="shared" si="563"/>
        <v>21</v>
      </c>
      <c r="H8909" s="56"/>
      <c r="I8909" s="56"/>
      <c r="J8909" s="56"/>
      <c r="K8909" s="56"/>
      <c r="L8909" s="56"/>
      <c r="M8909" s="56"/>
    </row>
    <row r="8910" spans="1:13">
      <c r="A8910" s="59">
        <v>41720</v>
      </c>
      <c r="B8910" s="58">
        <v>2791.16</v>
      </c>
      <c r="C8910" s="55">
        <f t="shared" si="560"/>
        <v>3</v>
      </c>
      <c r="D8910" s="55">
        <f t="shared" si="561"/>
        <v>2014</v>
      </c>
      <c r="E8910" s="55">
        <f t="shared" si="562"/>
        <v>5536.2658599999995</v>
      </c>
      <c r="F8910" s="55">
        <f t="shared" si="563"/>
        <v>22</v>
      </c>
      <c r="H8910" s="56"/>
      <c r="I8910" s="56"/>
      <c r="J8910" s="56"/>
      <c r="K8910" s="56"/>
      <c r="L8910" s="56"/>
      <c r="M8910" s="56"/>
    </row>
    <row r="8911" spans="1:13">
      <c r="A8911" s="59">
        <v>41721</v>
      </c>
      <c r="B8911" s="58">
        <v>2887.89</v>
      </c>
      <c r="C8911" s="55">
        <f t="shared" si="560"/>
        <v>3</v>
      </c>
      <c r="D8911" s="55">
        <f t="shared" si="561"/>
        <v>2014</v>
      </c>
      <c r="E8911" s="55">
        <f t="shared" si="562"/>
        <v>5728.1298150000002</v>
      </c>
      <c r="F8911" s="55">
        <f t="shared" si="563"/>
        <v>23</v>
      </c>
      <c r="H8911" s="56"/>
      <c r="I8911" s="56"/>
      <c r="J8911" s="56"/>
      <c r="K8911" s="56"/>
      <c r="L8911" s="56"/>
      <c r="M8911" s="56"/>
    </row>
    <row r="8912" spans="1:13">
      <c r="A8912" s="59">
        <v>41722</v>
      </c>
      <c r="B8912" s="58">
        <v>3041.99</v>
      </c>
      <c r="C8912" s="55">
        <f t="shared" si="560"/>
        <v>3</v>
      </c>
      <c r="D8912" s="55">
        <f t="shared" si="561"/>
        <v>2014</v>
      </c>
      <c r="E8912" s="55">
        <f t="shared" si="562"/>
        <v>6033.7871649999997</v>
      </c>
      <c r="F8912" s="55">
        <f t="shared" si="563"/>
        <v>24</v>
      </c>
      <c r="H8912" s="56"/>
      <c r="I8912" s="56"/>
      <c r="J8912" s="56"/>
      <c r="K8912" s="56"/>
      <c r="L8912" s="56"/>
      <c r="M8912" s="56"/>
    </row>
    <row r="8913" spans="1:13">
      <c r="A8913" s="59">
        <v>41723</v>
      </c>
      <c r="B8913" s="58">
        <v>2775.93</v>
      </c>
      <c r="C8913" s="55">
        <f t="shared" si="560"/>
        <v>3</v>
      </c>
      <c r="D8913" s="55">
        <f t="shared" si="561"/>
        <v>2014</v>
      </c>
      <c r="E8913" s="55">
        <f t="shared" si="562"/>
        <v>5506.0571549999995</v>
      </c>
      <c r="F8913" s="55">
        <f t="shared" si="563"/>
        <v>25</v>
      </c>
      <c r="H8913" s="56"/>
      <c r="I8913" s="56"/>
      <c r="J8913" s="56"/>
      <c r="K8913" s="56"/>
      <c r="L8913" s="56"/>
      <c r="M8913" s="56"/>
    </row>
    <row r="8914" spans="1:13">
      <c r="A8914" s="59">
        <v>41724</v>
      </c>
      <c r="B8914" s="58">
        <v>3336.52</v>
      </c>
      <c r="C8914" s="55">
        <f t="shared" si="560"/>
        <v>3</v>
      </c>
      <c r="D8914" s="55">
        <f t="shared" si="561"/>
        <v>2014</v>
      </c>
      <c r="E8914" s="55">
        <f t="shared" si="562"/>
        <v>6617.9874200000004</v>
      </c>
      <c r="F8914" s="55">
        <f t="shared" si="563"/>
        <v>26</v>
      </c>
      <c r="H8914" s="56"/>
      <c r="I8914" s="56"/>
      <c r="J8914" s="56"/>
      <c r="K8914" s="56"/>
      <c r="L8914" s="56"/>
      <c r="M8914" s="56"/>
    </row>
    <row r="8915" spans="1:13">
      <c r="A8915" s="59">
        <v>41725</v>
      </c>
      <c r="B8915" s="58">
        <v>3835.5</v>
      </c>
      <c r="C8915" s="55">
        <f t="shared" si="560"/>
        <v>3</v>
      </c>
      <c r="D8915" s="55">
        <f t="shared" si="561"/>
        <v>2014</v>
      </c>
      <c r="E8915" s="55">
        <f t="shared" si="562"/>
        <v>7607.71425</v>
      </c>
      <c r="F8915" s="55">
        <f t="shared" si="563"/>
        <v>27</v>
      </c>
      <c r="H8915" s="56"/>
      <c r="I8915" s="56"/>
      <c r="J8915" s="56"/>
      <c r="K8915" s="56"/>
      <c r="L8915" s="56"/>
      <c r="M8915" s="56"/>
    </row>
    <row r="8916" spans="1:13">
      <c r="A8916" s="59">
        <v>41726</v>
      </c>
      <c r="B8916" s="58">
        <v>3858.9</v>
      </c>
      <c r="C8916" s="55">
        <f t="shared" si="560"/>
        <v>3</v>
      </c>
      <c r="D8916" s="55">
        <f t="shared" si="561"/>
        <v>2014</v>
      </c>
      <c r="E8916" s="55">
        <f t="shared" si="562"/>
        <v>7654.1281500000005</v>
      </c>
      <c r="F8916" s="55">
        <f t="shared" si="563"/>
        <v>28</v>
      </c>
      <c r="H8916" s="56"/>
      <c r="I8916" s="56"/>
      <c r="J8916" s="56"/>
      <c r="K8916" s="56"/>
      <c r="L8916" s="56"/>
      <c r="M8916" s="56"/>
    </row>
    <row r="8917" spans="1:13">
      <c r="A8917" s="59">
        <v>41727</v>
      </c>
      <c r="B8917" s="58">
        <v>3563.08</v>
      </c>
      <c r="C8917" s="55">
        <f t="shared" si="560"/>
        <v>3</v>
      </c>
      <c r="D8917" s="55">
        <f t="shared" si="561"/>
        <v>2014</v>
      </c>
      <c r="E8917" s="55">
        <f t="shared" si="562"/>
        <v>7067.3691799999997</v>
      </c>
      <c r="F8917" s="55">
        <f t="shared" si="563"/>
        <v>29</v>
      </c>
      <c r="H8917" s="56"/>
      <c r="I8917" s="56"/>
      <c r="J8917" s="56"/>
      <c r="K8917" s="56"/>
      <c r="L8917" s="56"/>
      <c r="M8917" s="56"/>
    </row>
    <row r="8918" spans="1:13">
      <c r="A8918" s="59">
        <v>41728</v>
      </c>
      <c r="B8918" s="58">
        <v>4176.01</v>
      </c>
      <c r="C8918" s="55">
        <f t="shared" si="560"/>
        <v>3</v>
      </c>
      <c r="D8918" s="55">
        <f t="shared" si="561"/>
        <v>2014</v>
      </c>
      <c r="E8918" s="55">
        <f t="shared" si="562"/>
        <v>8283.1158350000005</v>
      </c>
      <c r="F8918" s="55">
        <f t="shared" si="563"/>
        <v>30</v>
      </c>
      <c r="H8918" s="56"/>
      <c r="I8918" s="56"/>
      <c r="J8918" s="56"/>
      <c r="K8918" s="56"/>
      <c r="L8918" s="56"/>
      <c r="M8918" s="56"/>
    </row>
    <row r="8919" spans="1:13">
      <c r="A8919" s="59">
        <v>41729</v>
      </c>
      <c r="B8919" s="58">
        <v>4277.8500000000004</v>
      </c>
      <c r="C8919" s="55">
        <f t="shared" si="560"/>
        <v>3</v>
      </c>
      <c r="D8919" s="55">
        <f t="shared" si="561"/>
        <v>2014</v>
      </c>
      <c r="E8919" s="55">
        <f t="shared" si="562"/>
        <v>8485.1154750000005</v>
      </c>
      <c r="F8919" s="55">
        <f t="shared" si="563"/>
        <v>31</v>
      </c>
      <c r="H8919" s="56"/>
      <c r="I8919" s="56"/>
      <c r="J8919" s="56"/>
      <c r="K8919" s="56"/>
      <c r="L8919" s="56"/>
      <c r="M8919" s="56"/>
    </row>
    <row r="8920" spans="1:13">
      <c r="A8920" s="59">
        <v>41730</v>
      </c>
      <c r="B8920" s="58">
        <v>3609.8</v>
      </c>
      <c r="C8920" s="55">
        <f t="shared" si="560"/>
        <v>4</v>
      </c>
      <c r="D8920" s="55">
        <f t="shared" si="561"/>
        <v>2014</v>
      </c>
      <c r="E8920" s="55">
        <f t="shared" si="562"/>
        <v>7160.0383000000002</v>
      </c>
      <c r="F8920" s="55">
        <f t="shared" si="563"/>
        <v>1</v>
      </c>
      <c r="H8920" s="56"/>
      <c r="I8920" s="56"/>
      <c r="J8920" s="56"/>
      <c r="K8920" s="56"/>
      <c r="L8920" s="56"/>
      <c r="M8920" s="56"/>
    </row>
    <row r="8921" spans="1:13">
      <c r="A8921" s="59">
        <v>41731</v>
      </c>
      <c r="B8921" s="58">
        <v>4091.5</v>
      </c>
      <c r="C8921" s="55">
        <f t="shared" si="560"/>
        <v>4</v>
      </c>
      <c r="D8921" s="55">
        <f t="shared" si="561"/>
        <v>2014</v>
      </c>
      <c r="E8921" s="55">
        <f t="shared" si="562"/>
        <v>8115.4902499999998</v>
      </c>
      <c r="F8921" s="55">
        <f t="shared" si="563"/>
        <v>2</v>
      </c>
      <c r="H8921" s="56"/>
      <c r="I8921" s="56"/>
      <c r="J8921" s="56"/>
      <c r="K8921" s="56"/>
      <c r="L8921" s="56"/>
      <c r="M8921" s="56"/>
    </row>
    <row r="8922" spans="1:13">
      <c r="A8922" s="59">
        <v>41732</v>
      </c>
      <c r="B8922" s="58">
        <v>3666.14</v>
      </c>
      <c r="C8922" s="55">
        <f t="shared" si="560"/>
        <v>4</v>
      </c>
      <c r="D8922" s="55">
        <f t="shared" si="561"/>
        <v>2014</v>
      </c>
      <c r="E8922" s="55">
        <f t="shared" si="562"/>
        <v>7271.7886900000003</v>
      </c>
      <c r="F8922" s="55">
        <f t="shared" si="563"/>
        <v>3</v>
      </c>
      <c r="H8922" s="56"/>
      <c r="I8922" s="56"/>
      <c r="J8922" s="56"/>
      <c r="K8922" s="56"/>
      <c r="L8922" s="56"/>
      <c r="M8922" s="56"/>
    </row>
    <row r="8923" spans="1:13">
      <c r="A8923" s="59">
        <v>41733</v>
      </c>
      <c r="B8923" s="58">
        <v>3778.37</v>
      </c>
      <c r="C8923" s="55">
        <f t="shared" si="560"/>
        <v>4</v>
      </c>
      <c r="D8923" s="55">
        <f t="shared" si="561"/>
        <v>2014</v>
      </c>
      <c r="E8923" s="55">
        <f t="shared" si="562"/>
        <v>7494.3968949999999</v>
      </c>
      <c r="F8923" s="55">
        <f t="shared" si="563"/>
        <v>4</v>
      </c>
      <c r="H8923" s="56"/>
      <c r="I8923" s="56"/>
      <c r="J8923" s="56"/>
      <c r="K8923" s="56"/>
      <c r="L8923" s="56"/>
      <c r="M8923" s="56"/>
    </row>
    <row r="8924" spans="1:13">
      <c r="A8924" s="59">
        <v>41734</v>
      </c>
      <c r="B8924" s="58">
        <v>3748.71</v>
      </c>
      <c r="C8924" s="55">
        <f t="shared" si="560"/>
        <v>4</v>
      </c>
      <c r="D8924" s="55">
        <f t="shared" si="561"/>
        <v>2014</v>
      </c>
      <c r="E8924" s="55">
        <f t="shared" si="562"/>
        <v>7435.5662849999999</v>
      </c>
      <c r="F8924" s="55">
        <f t="shared" si="563"/>
        <v>5</v>
      </c>
      <c r="H8924" s="56"/>
      <c r="I8924" s="56"/>
      <c r="J8924" s="56"/>
      <c r="K8924" s="56"/>
      <c r="L8924" s="56"/>
      <c r="M8924" s="56"/>
    </row>
    <row r="8925" spans="1:13">
      <c r="A8925" s="59">
        <v>41735</v>
      </c>
      <c r="B8925" s="58">
        <v>4163.3999999999996</v>
      </c>
      <c r="C8925" s="55">
        <f t="shared" si="560"/>
        <v>4</v>
      </c>
      <c r="D8925" s="55">
        <f t="shared" si="561"/>
        <v>2014</v>
      </c>
      <c r="E8925" s="55">
        <f t="shared" si="562"/>
        <v>8258.1039000000001</v>
      </c>
      <c r="F8925" s="55">
        <f t="shared" si="563"/>
        <v>6</v>
      </c>
      <c r="H8925" s="56"/>
      <c r="I8925" s="56"/>
      <c r="J8925" s="56"/>
      <c r="K8925" s="56"/>
      <c r="L8925" s="56"/>
      <c r="M8925" s="56"/>
    </row>
    <row r="8926" spans="1:13">
      <c r="A8926" s="59">
        <v>41736</v>
      </c>
      <c r="B8926" s="58">
        <v>3888.32</v>
      </c>
      <c r="C8926" s="55">
        <f t="shared" si="560"/>
        <v>4</v>
      </c>
      <c r="D8926" s="55">
        <f t="shared" si="561"/>
        <v>2014</v>
      </c>
      <c r="E8926" s="55">
        <f t="shared" si="562"/>
        <v>7712.4827200000009</v>
      </c>
      <c r="F8926" s="55">
        <f t="shared" si="563"/>
        <v>7</v>
      </c>
      <c r="H8926" s="56"/>
      <c r="I8926" s="56"/>
      <c r="J8926" s="56"/>
      <c r="K8926" s="56"/>
      <c r="L8926" s="56"/>
      <c r="M8926" s="56"/>
    </row>
    <row r="8927" spans="1:13">
      <c r="A8927" s="59">
        <v>41737</v>
      </c>
      <c r="B8927" s="58">
        <v>4200.16</v>
      </c>
      <c r="C8927" s="55">
        <f t="shared" si="560"/>
        <v>4</v>
      </c>
      <c r="D8927" s="55">
        <f t="shared" si="561"/>
        <v>2014</v>
      </c>
      <c r="E8927" s="55">
        <f t="shared" si="562"/>
        <v>8331.0173599999998</v>
      </c>
      <c r="F8927" s="55">
        <f t="shared" si="563"/>
        <v>8</v>
      </c>
      <c r="H8927" s="56"/>
      <c r="I8927" s="56"/>
      <c r="J8927" s="56"/>
      <c r="K8927" s="56"/>
      <c r="L8927" s="56"/>
      <c r="M8927" s="56"/>
    </row>
    <row r="8928" spans="1:13">
      <c r="A8928" s="59">
        <v>41738</v>
      </c>
      <c r="B8928" s="58">
        <v>4778.22</v>
      </c>
      <c r="C8928" s="55">
        <f t="shared" si="560"/>
        <v>4</v>
      </c>
      <c r="D8928" s="55">
        <f t="shared" si="561"/>
        <v>2014</v>
      </c>
      <c r="E8928" s="55">
        <f t="shared" si="562"/>
        <v>9477.5993699999999</v>
      </c>
      <c r="F8928" s="55">
        <f t="shared" si="563"/>
        <v>9</v>
      </c>
      <c r="H8928" s="56"/>
      <c r="I8928" s="56"/>
      <c r="J8928" s="56"/>
      <c r="K8928" s="56"/>
      <c r="L8928" s="56"/>
      <c r="M8928" s="56"/>
    </row>
    <row r="8929" spans="1:13">
      <c r="A8929" s="59">
        <v>41739</v>
      </c>
      <c r="B8929" s="58">
        <v>7011.92</v>
      </c>
      <c r="C8929" s="55">
        <f t="shared" si="560"/>
        <v>4</v>
      </c>
      <c r="D8929" s="55">
        <f t="shared" si="561"/>
        <v>2014</v>
      </c>
      <c r="E8929" s="55">
        <f t="shared" si="562"/>
        <v>13908.143320000001</v>
      </c>
      <c r="F8929" s="55">
        <f t="shared" si="563"/>
        <v>10</v>
      </c>
      <c r="H8929" s="56"/>
      <c r="I8929" s="56"/>
      <c r="J8929" s="56"/>
      <c r="K8929" s="56"/>
      <c r="L8929" s="56"/>
      <c r="M8929" s="56"/>
    </row>
    <row r="8930" spans="1:13">
      <c r="A8930" s="59">
        <v>41740</v>
      </c>
      <c r="B8930" s="58">
        <v>7443.4</v>
      </c>
      <c r="C8930" s="55">
        <f t="shared" si="560"/>
        <v>4</v>
      </c>
      <c r="D8930" s="55">
        <f t="shared" si="561"/>
        <v>2014</v>
      </c>
      <c r="E8930" s="55">
        <f t="shared" si="562"/>
        <v>14763.983899999999</v>
      </c>
      <c r="F8930" s="55">
        <f t="shared" si="563"/>
        <v>11</v>
      </c>
      <c r="H8930" s="56"/>
      <c r="I8930" s="56"/>
      <c r="J8930" s="56"/>
      <c r="K8930" s="56"/>
      <c r="L8930" s="56"/>
      <c r="M8930" s="56"/>
    </row>
    <row r="8931" spans="1:13">
      <c r="A8931" s="59">
        <v>41741</v>
      </c>
      <c r="B8931" s="58">
        <v>7798</v>
      </c>
      <c r="C8931" s="55">
        <f t="shared" si="560"/>
        <v>4</v>
      </c>
      <c r="D8931" s="55">
        <f t="shared" si="561"/>
        <v>2014</v>
      </c>
      <c r="E8931" s="55">
        <f t="shared" si="562"/>
        <v>15467.333000000001</v>
      </c>
      <c r="F8931" s="55">
        <f t="shared" si="563"/>
        <v>12</v>
      </c>
      <c r="H8931" s="56"/>
      <c r="I8931" s="56"/>
      <c r="J8931" s="56"/>
      <c r="K8931" s="56"/>
      <c r="L8931" s="56"/>
      <c r="M8931" s="56"/>
    </row>
    <row r="8932" spans="1:13">
      <c r="A8932" s="59">
        <v>41742</v>
      </c>
      <c r="B8932" s="58">
        <v>7761.89</v>
      </c>
      <c r="C8932" s="55">
        <f t="shared" si="560"/>
        <v>4</v>
      </c>
      <c r="D8932" s="55">
        <f t="shared" si="561"/>
        <v>2014</v>
      </c>
      <c r="E8932" s="55">
        <f t="shared" si="562"/>
        <v>15395.708815000002</v>
      </c>
      <c r="F8932" s="55">
        <f t="shared" si="563"/>
        <v>13</v>
      </c>
      <c r="H8932" s="56"/>
      <c r="I8932" s="56"/>
      <c r="J8932" s="56"/>
      <c r="K8932" s="56"/>
      <c r="L8932" s="56"/>
      <c r="M8932" s="56"/>
    </row>
    <row r="8933" spans="1:13">
      <c r="A8933" s="59">
        <v>41743</v>
      </c>
      <c r="B8933" s="58">
        <v>7356.68</v>
      </c>
      <c r="C8933" s="55">
        <f t="shared" si="560"/>
        <v>4</v>
      </c>
      <c r="D8933" s="55">
        <f t="shared" si="561"/>
        <v>2014</v>
      </c>
      <c r="E8933" s="55">
        <f t="shared" si="562"/>
        <v>14591.97478</v>
      </c>
      <c r="F8933" s="55">
        <f t="shared" si="563"/>
        <v>14</v>
      </c>
      <c r="H8933" s="56"/>
      <c r="I8933" s="56"/>
      <c r="J8933" s="56"/>
      <c r="K8933" s="56"/>
      <c r="L8933" s="56"/>
      <c r="M8933" s="56"/>
    </row>
    <row r="8934" spans="1:13">
      <c r="A8934" s="59">
        <v>41744</v>
      </c>
      <c r="B8934" s="58">
        <v>6190.83</v>
      </c>
      <c r="C8934" s="55">
        <f t="shared" si="560"/>
        <v>4</v>
      </c>
      <c r="D8934" s="55">
        <f t="shared" si="561"/>
        <v>2014</v>
      </c>
      <c r="E8934" s="55">
        <f t="shared" si="562"/>
        <v>12279.511305</v>
      </c>
      <c r="F8934" s="55">
        <f t="shared" si="563"/>
        <v>15</v>
      </c>
      <c r="H8934" s="56"/>
      <c r="I8934" s="56"/>
      <c r="J8934" s="56"/>
      <c r="K8934" s="56"/>
      <c r="L8934" s="56"/>
      <c r="M8934" s="56"/>
    </row>
    <row r="8935" spans="1:13">
      <c r="A8935" s="59">
        <v>41745</v>
      </c>
      <c r="B8935" s="58">
        <v>6144.82</v>
      </c>
      <c r="C8935" s="55">
        <f t="shared" si="560"/>
        <v>4</v>
      </c>
      <c r="D8935" s="55">
        <f t="shared" si="561"/>
        <v>2014</v>
      </c>
      <c r="E8935" s="55">
        <f t="shared" si="562"/>
        <v>12188.250469999999</v>
      </c>
      <c r="F8935" s="55">
        <f t="shared" si="563"/>
        <v>16</v>
      </c>
      <c r="H8935" s="56"/>
      <c r="I8935" s="56"/>
      <c r="J8935" s="56"/>
      <c r="K8935" s="56"/>
      <c r="L8935" s="56"/>
      <c r="M8935" s="56"/>
    </row>
    <row r="8936" spans="1:13">
      <c r="A8936" s="59">
        <v>41746</v>
      </c>
      <c r="B8936" s="58">
        <v>5934.55</v>
      </c>
      <c r="C8936" s="55">
        <f t="shared" si="560"/>
        <v>4</v>
      </c>
      <c r="D8936" s="55">
        <f t="shared" si="561"/>
        <v>2014</v>
      </c>
      <c r="E8936" s="55">
        <f t="shared" si="562"/>
        <v>11771.179925</v>
      </c>
      <c r="F8936" s="55">
        <f t="shared" si="563"/>
        <v>17</v>
      </c>
      <c r="H8936" s="56"/>
      <c r="I8936" s="56"/>
      <c r="J8936" s="56"/>
      <c r="K8936" s="56"/>
      <c r="L8936" s="56"/>
      <c r="M8936" s="56"/>
    </row>
    <row r="8937" spans="1:13">
      <c r="A8937" s="59">
        <v>41747</v>
      </c>
      <c r="B8937" s="58">
        <v>7642.71</v>
      </c>
      <c r="C8937" s="55">
        <f t="shared" si="560"/>
        <v>4</v>
      </c>
      <c r="D8937" s="55">
        <f t="shared" si="561"/>
        <v>2014</v>
      </c>
      <c r="E8937" s="55">
        <f t="shared" si="562"/>
        <v>15159.315285000001</v>
      </c>
      <c r="F8937" s="55">
        <f t="shared" si="563"/>
        <v>18</v>
      </c>
      <c r="H8937" s="56"/>
      <c r="I8937" s="56"/>
      <c r="J8937" s="56"/>
      <c r="K8937" s="56"/>
      <c r="L8937" s="56"/>
      <c r="M8937" s="56"/>
    </row>
    <row r="8938" spans="1:13">
      <c r="A8938" s="59">
        <v>41748</v>
      </c>
      <c r="B8938" s="58">
        <v>8569.02</v>
      </c>
      <c r="C8938" s="55">
        <f t="shared" si="560"/>
        <v>4</v>
      </c>
      <c r="D8938" s="55">
        <f t="shared" si="561"/>
        <v>2014</v>
      </c>
      <c r="E8938" s="55">
        <f t="shared" si="562"/>
        <v>16996.651170000001</v>
      </c>
      <c r="F8938" s="55">
        <f t="shared" si="563"/>
        <v>19</v>
      </c>
      <c r="H8938" s="56"/>
      <c r="I8938" s="56"/>
      <c r="J8938" s="56"/>
      <c r="K8938" s="56"/>
      <c r="L8938" s="56"/>
      <c r="M8938" s="56"/>
    </row>
    <row r="8939" spans="1:13">
      <c r="A8939" s="59">
        <v>41749</v>
      </c>
      <c r="B8939" s="58">
        <v>9190.6</v>
      </c>
      <c r="C8939" s="55">
        <f t="shared" si="560"/>
        <v>4</v>
      </c>
      <c r="D8939" s="55">
        <f t="shared" si="561"/>
        <v>2014</v>
      </c>
      <c r="E8939" s="55">
        <f t="shared" si="562"/>
        <v>18229.555100000001</v>
      </c>
      <c r="F8939" s="55">
        <f t="shared" si="563"/>
        <v>20</v>
      </c>
      <c r="H8939" s="56"/>
      <c r="I8939" s="56"/>
      <c r="J8939" s="56"/>
      <c r="K8939" s="56"/>
      <c r="L8939" s="56"/>
      <c r="M8939" s="56"/>
    </row>
    <row r="8940" spans="1:13">
      <c r="A8940" s="59">
        <v>41750</v>
      </c>
      <c r="B8940" s="58">
        <v>10020.35</v>
      </c>
      <c r="C8940" s="55">
        <f t="shared" si="560"/>
        <v>4</v>
      </c>
      <c r="D8940" s="55">
        <f t="shared" si="561"/>
        <v>2014</v>
      </c>
      <c r="E8940" s="55">
        <f t="shared" si="562"/>
        <v>19875.364225000001</v>
      </c>
      <c r="F8940" s="55">
        <f t="shared" si="563"/>
        <v>21</v>
      </c>
      <c r="H8940" s="56"/>
      <c r="I8940" s="56"/>
      <c r="J8940" s="56"/>
      <c r="K8940" s="56"/>
      <c r="L8940" s="56"/>
      <c r="M8940" s="56"/>
    </row>
    <row r="8941" spans="1:13">
      <c r="A8941" s="59">
        <v>41751</v>
      </c>
      <c r="B8941" s="58">
        <v>11564.07</v>
      </c>
      <c r="C8941" s="55">
        <f t="shared" si="560"/>
        <v>4</v>
      </c>
      <c r="D8941" s="55">
        <f t="shared" si="561"/>
        <v>2014</v>
      </c>
      <c r="E8941" s="55">
        <f t="shared" si="562"/>
        <v>22937.332845000001</v>
      </c>
      <c r="F8941" s="55">
        <f t="shared" si="563"/>
        <v>22</v>
      </c>
      <c r="H8941" s="56"/>
      <c r="I8941" s="56"/>
      <c r="J8941" s="56"/>
      <c r="K8941" s="56"/>
      <c r="L8941" s="56"/>
      <c r="M8941" s="56"/>
    </row>
    <row r="8942" spans="1:13">
      <c r="A8942" s="59">
        <v>41752</v>
      </c>
      <c r="B8942" s="58">
        <v>13633.59</v>
      </c>
      <c r="C8942" s="55">
        <f t="shared" si="560"/>
        <v>4</v>
      </c>
      <c r="D8942" s="55">
        <f t="shared" si="561"/>
        <v>2014</v>
      </c>
      <c r="E8942" s="55">
        <f t="shared" si="562"/>
        <v>27042.225764999999</v>
      </c>
      <c r="F8942" s="55">
        <f t="shared" si="563"/>
        <v>23</v>
      </c>
      <c r="H8942" s="56"/>
      <c r="I8942" s="56"/>
      <c r="J8942" s="56"/>
      <c r="K8942" s="56"/>
      <c r="L8942" s="56"/>
      <c r="M8942" s="56"/>
    </row>
    <row r="8943" spans="1:13">
      <c r="A8943" s="59">
        <v>41753</v>
      </c>
      <c r="B8943" s="58">
        <v>11241.86</v>
      </c>
      <c r="C8943" s="55">
        <f t="shared" si="560"/>
        <v>4</v>
      </c>
      <c r="D8943" s="55">
        <f t="shared" si="561"/>
        <v>2014</v>
      </c>
      <c r="E8943" s="55">
        <f t="shared" si="562"/>
        <v>22298.229310000002</v>
      </c>
      <c r="F8943" s="55">
        <f t="shared" si="563"/>
        <v>24</v>
      </c>
      <c r="H8943" s="56"/>
      <c r="I8943" s="56"/>
      <c r="J8943" s="56"/>
      <c r="K8943" s="56"/>
      <c r="L8943" s="56"/>
      <c r="M8943" s="56"/>
    </row>
    <row r="8944" spans="1:13">
      <c r="A8944" s="59">
        <v>41754</v>
      </c>
      <c r="B8944" s="58">
        <v>10505.67</v>
      </c>
      <c r="C8944" s="55">
        <f t="shared" si="560"/>
        <v>4</v>
      </c>
      <c r="D8944" s="55">
        <f t="shared" si="561"/>
        <v>2014</v>
      </c>
      <c r="E8944" s="55">
        <f t="shared" si="562"/>
        <v>20837.996445000001</v>
      </c>
      <c r="F8944" s="55">
        <f t="shared" si="563"/>
        <v>25</v>
      </c>
      <c r="H8944" s="56"/>
      <c r="I8944" s="56"/>
      <c r="J8944" s="56"/>
      <c r="K8944" s="56"/>
      <c r="L8944" s="56"/>
      <c r="M8944" s="56"/>
    </row>
    <row r="8945" spans="1:13">
      <c r="A8945" s="59">
        <v>41755</v>
      </c>
      <c r="B8945" s="58">
        <v>11950.28</v>
      </c>
      <c r="C8945" s="55">
        <f t="shared" si="560"/>
        <v>4</v>
      </c>
      <c r="D8945" s="55">
        <f t="shared" si="561"/>
        <v>2014</v>
      </c>
      <c r="E8945" s="55">
        <f t="shared" si="562"/>
        <v>23703.380380000002</v>
      </c>
      <c r="F8945" s="55">
        <f t="shared" si="563"/>
        <v>26</v>
      </c>
      <c r="H8945" s="56"/>
      <c r="I8945" s="56"/>
      <c r="J8945" s="56"/>
      <c r="K8945" s="56"/>
      <c r="L8945" s="56"/>
      <c r="M8945" s="56"/>
    </row>
    <row r="8946" spans="1:13">
      <c r="A8946" s="59">
        <v>41756</v>
      </c>
      <c r="B8946" s="58">
        <v>11457.35</v>
      </c>
      <c r="C8946" s="55">
        <f t="shared" si="560"/>
        <v>4</v>
      </c>
      <c r="D8946" s="55">
        <f t="shared" si="561"/>
        <v>2014</v>
      </c>
      <c r="E8946" s="55">
        <f t="shared" si="562"/>
        <v>22725.653725</v>
      </c>
      <c r="F8946" s="55">
        <f t="shared" si="563"/>
        <v>27</v>
      </c>
      <c r="H8946" s="56"/>
      <c r="I8946" s="56"/>
      <c r="J8946" s="56"/>
      <c r="K8946" s="56"/>
      <c r="L8946" s="56"/>
      <c r="M8946" s="56"/>
    </row>
    <row r="8947" spans="1:13">
      <c r="A8947" s="59">
        <v>41757</v>
      </c>
      <c r="B8947" s="58">
        <v>10556.89</v>
      </c>
      <c r="C8947" s="55">
        <f t="shared" si="560"/>
        <v>4</v>
      </c>
      <c r="D8947" s="55">
        <f t="shared" si="561"/>
        <v>2014</v>
      </c>
      <c r="E8947" s="55">
        <f t="shared" si="562"/>
        <v>20939.591314999998</v>
      </c>
      <c r="F8947" s="55">
        <f t="shared" si="563"/>
        <v>28</v>
      </c>
      <c r="H8947" s="56"/>
      <c r="I8947" s="56"/>
      <c r="J8947" s="56"/>
      <c r="K8947" s="56"/>
      <c r="L8947" s="56"/>
      <c r="M8947" s="56"/>
    </row>
    <row r="8948" spans="1:13">
      <c r="A8948" s="59">
        <v>41758</v>
      </c>
      <c r="B8948" s="58">
        <v>9122.36</v>
      </c>
      <c r="C8948" s="55">
        <f t="shared" si="560"/>
        <v>4</v>
      </c>
      <c r="D8948" s="55">
        <f t="shared" si="561"/>
        <v>2014</v>
      </c>
      <c r="E8948" s="55">
        <f t="shared" si="562"/>
        <v>18094.201060000003</v>
      </c>
      <c r="F8948" s="55">
        <f t="shared" si="563"/>
        <v>29</v>
      </c>
      <c r="H8948" s="56"/>
      <c r="I8948" s="56"/>
      <c r="J8948" s="56"/>
      <c r="K8948" s="56"/>
      <c r="L8948" s="56"/>
      <c r="M8948" s="56"/>
    </row>
    <row r="8949" spans="1:13">
      <c r="A8949" s="59">
        <v>41759</v>
      </c>
      <c r="B8949" s="58">
        <v>8755.15</v>
      </c>
      <c r="C8949" s="55">
        <f t="shared" si="560"/>
        <v>4</v>
      </c>
      <c r="D8949" s="55">
        <f t="shared" si="561"/>
        <v>2014</v>
      </c>
      <c r="E8949" s="55">
        <f t="shared" si="562"/>
        <v>17365.840025000001</v>
      </c>
      <c r="F8949" s="55">
        <f t="shared" si="563"/>
        <v>30</v>
      </c>
      <c r="H8949" s="56"/>
      <c r="I8949" s="56"/>
      <c r="J8949" s="56"/>
      <c r="K8949" s="56"/>
      <c r="L8949" s="56"/>
      <c r="M8949" s="56"/>
    </row>
    <row r="8950" spans="1:13">
      <c r="A8950" s="59">
        <v>41760</v>
      </c>
      <c r="B8950" s="58">
        <v>8968.02</v>
      </c>
      <c r="C8950" s="55">
        <f t="shared" si="560"/>
        <v>5</v>
      </c>
      <c r="D8950" s="55">
        <f t="shared" si="561"/>
        <v>2014</v>
      </c>
      <c r="E8950" s="55">
        <f t="shared" si="562"/>
        <v>17788.06767</v>
      </c>
      <c r="F8950" s="55">
        <f t="shared" si="563"/>
        <v>1</v>
      </c>
      <c r="H8950" s="56"/>
      <c r="I8950" s="56"/>
      <c r="J8950" s="56"/>
      <c r="K8950" s="56"/>
      <c r="L8950" s="56"/>
      <c r="M8950" s="56"/>
    </row>
    <row r="8951" spans="1:13">
      <c r="A8951" s="59">
        <v>41761</v>
      </c>
      <c r="B8951" s="58">
        <v>10587.42</v>
      </c>
      <c r="C8951" s="55">
        <f t="shared" si="560"/>
        <v>5</v>
      </c>
      <c r="D8951" s="55">
        <f t="shared" si="561"/>
        <v>2014</v>
      </c>
      <c r="E8951" s="55">
        <f t="shared" si="562"/>
        <v>21000.147570000001</v>
      </c>
      <c r="F8951" s="55">
        <f t="shared" si="563"/>
        <v>2</v>
      </c>
      <c r="H8951" s="56"/>
      <c r="I8951" s="56"/>
      <c r="J8951" s="56"/>
      <c r="K8951" s="56"/>
      <c r="L8951" s="56"/>
      <c r="M8951" s="56"/>
    </row>
    <row r="8952" spans="1:13">
      <c r="A8952" s="59">
        <v>41762</v>
      </c>
      <c r="B8952" s="58">
        <v>13850.8</v>
      </c>
      <c r="C8952" s="55">
        <f t="shared" si="560"/>
        <v>5</v>
      </c>
      <c r="D8952" s="55">
        <f t="shared" si="561"/>
        <v>2014</v>
      </c>
      <c r="E8952" s="55">
        <f t="shared" si="562"/>
        <v>27473.061799999999</v>
      </c>
      <c r="F8952" s="55">
        <f t="shared" si="563"/>
        <v>3</v>
      </c>
      <c r="H8952" s="56"/>
      <c r="I8952" s="56"/>
      <c r="J8952" s="56"/>
      <c r="K8952" s="56"/>
      <c r="L8952" s="56"/>
      <c r="M8952" s="56"/>
    </row>
    <row r="8953" spans="1:13">
      <c r="A8953" s="59">
        <v>41763</v>
      </c>
      <c r="B8953" s="58">
        <v>17550.939999999999</v>
      </c>
      <c r="C8953" s="55">
        <f t="shared" si="560"/>
        <v>5</v>
      </c>
      <c r="D8953" s="55">
        <f t="shared" si="561"/>
        <v>2014</v>
      </c>
      <c r="E8953" s="55">
        <f t="shared" si="562"/>
        <v>34812.289489999996</v>
      </c>
      <c r="F8953" s="55">
        <f t="shared" si="563"/>
        <v>4</v>
      </c>
      <c r="H8953" s="56"/>
      <c r="I8953" s="56"/>
      <c r="J8953" s="56"/>
      <c r="K8953" s="56"/>
      <c r="L8953" s="56"/>
      <c r="M8953" s="56"/>
    </row>
    <row r="8954" spans="1:13">
      <c r="A8954" s="59">
        <v>41764</v>
      </c>
      <c r="B8954" s="58">
        <v>18399.310000000001</v>
      </c>
      <c r="C8954" s="55">
        <f t="shared" si="560"/>
        <v>5</v>
      </c>
      <c r="D8954" s="55">
        <f t="shared" si="561"/>
        <v>2014</v>
      </c>
      <c r="E8954" s="55">
        <f t="shared" si="562"/>
        <v>36495.031385000002</v>
      </c>
      <c r="F8954" s="55">
        <f t="shared" si="563"/>
        <v>5</v>
      </c>
      <c r="H8954" s="56"/>
      <c r="I8954" s="56"/>
      <c r="J8954" s="56"/>
      <c r="K8954" s="56"/>
      <c r="L8954" s="56"/>
      <c r="M8954" s="56"/>
    </row>
    <row r="8955" spans="1:13">
      <c r="A8955" s="59">
        <v>41765</v>
      </c>
      <c r="B8955" s="58">
        <v>18613.349999999999</v>
      </c>
      <c r="C8955" s="55">
        <f t="shared" si="560"/>
        <v>5</v>
      </c>
      <c r="D8955" s="55">
        <f t="shared" si="561"/>
        <v>2014</v>
      </c>
      <c r="E8955" s="55">
        <f t="shared" si="562"/>
        <v>36919.579724999996</v>
      </c>
      <c r="F8955" s="55">
        <f t="shared" si="563"/>
        <v>6</v>
      </c>
      <c r="H8955" s="56"/>
      <c r="I8955" s="56"/>
      <c r="J8955" s="56"/>
      <c r="K8955" s="56"/>
      <c r="L8955" s="56"/>
      <c r="M8955" s="56"/>
    </row>
    <row r="8956" spans="1:13">
      <c r="A8956" s="59">
        <v>41766</v>
      </c>
      <c r="B8956" s="58">
        <v>19034.740000000002</v>
      </c>
      <c r="C8956" s="55">
        <f t="shared" si="560"/>
        <v>5</v>
      </c>
      <c r="D8956" s="55">
        <f t="shared" si="561"/>
        <v>2014</v>
      </c>
      <c r="E8956" s="55">
        <f t="shared" si="562"/>
        <v>37755.406790000001</v>
      </c>
      <c r="F8956" s="55">
        <f t="shared" si="563"/>
        <v>7</v>
      </c>
      <c r="H8956" s="56"/>
      <c r="I8956" s="56"/>
      <c r="J8956" s="56"/>
      <c r="K8956" s="56"/>
      <c r="L8956" s="56"/>
      <c r="M8956" s="56"/>
    </row>
    <row r="8957" spans="1:13">
      <c r="A8957" s="59">
        <v>41767</v>
      </c>
      <c r="B8957" s="58">
        <v>18005.77</v>
      </c>
      <c r="C8957" s="55">
        <f t="shared" si="560"/>
        <v>5</v>
      </c>
      <c r="D8957" s="55">
        <f t="shared" si="561"/>
        <v>2014</v>
      </c>
      <c r="E8957" s="55">
        <f t="shared" si="562"/>
        <v>35714.444795000003</v>
      </c>
      <c r="F8957" s="55">
        <f t="shared" si="563"/>
        <v>8</v>
      </c>
      <c r="H8957" s="56"/>
      <c r="I8957" s="56"/>
      <c r="J8957" s="56"/>
      <c r="K8957" s="56"/>
      <c r="L8957" s="56"/>
      <c r="M8957" s="56"/>
    </row>
    <row r="8958" spans="1:13">
      <c r="A8958" s="59">
        <v>41768</v>
      </c>
      <c r="B8958" s="58">
        <v>15613.04</v>
      </c>
      <c r="C8958" s="55">
        <f t="shared" si="560"/>
        <v>5</v>
      </c>
      <c r="D8958" s="55">
        <f t="shared" si="561"/>
        <v>2014</v>
      </c>
      <c r="E8958" s="55">
        <f t="shared" si="562"/>
        <v>30968.464840000004</v>
      </c>
      <c r="F8958" s="55">
        <f t="shared" si="563"/>
        <v>9</v>
      </c>
      <c r="H8958" s="56"/>
      <c r="I8958" s="56"/>
      <c r="J8958" s="56"/>
      <c r="K8958" s="56"/>
      <c r="L8958" s="56"/>
      <c r="M8958" s="56"/>
    </row>
    <row r="8959" spans="1:13">
      <c r="A8959" s="59">
        <v>41769</v>
      </c>
      <c r="B8959" s="58">
        <v>15576.76</v>
      </c>
      <c r="C8959" s="55">
        <f t="shared" si="560"/>
        <v>5</v>
      </c>
      <c r="D8959" s="55">
        <f t="shared" si="561"/>
        <v>2014</v>
      </c>
      <c r="E8959" s="55">
        <f t="shared" si="562"/>
        <v>30896.50346</v>
      </c>
      <c r="F8959" s="55">
        <f t="shared" si="563"/>
        <v>10</v>
      </c>
      <c r="H8959" s="56"/>
      <c r="I8959" s="56"/>
      <c r="J8959" s="56"/>
      <c r="K8959" s="56"/>
      <c r="L8959" s="56"/>
      <c r="M8959" s="56"/>
    </row>
    <row r="8960" spans="1:13">
      <c r="A8960" s="59">
        <v>41770</v>
      </c>
      <c r="B8960" s="58">
        <v>13882.95</v>
      </c>
      <c r="C8960" s="55">
        <f t="shared" si="560"/>
        <v>5</v>
      </c>
      <c r="D8960" s="55">
        <f t="shared" si="561"/>
        <v>2014</v>
      </c>
      <c r="E8960" s="55">
        <f t="shared" si="562"/>
        <v>27536.831325000003</v>
      </c>
      <c r="F8960" s="55">
        <f t="shared" si="563"/>
        <v>11</v>
      </c>
      <c r="H8960" s="56"/>
      <c r="I8960" s="56"/>
      <c r="J8960" s="56"/>
      <c r="K8960" s="56"/>
      <c r="L8960" s="56"/>
      <c r="M8960" s="56"/>
    </row>
    <row r="8961" spans="1:13">
      <c r="A8961" s="59">
        <v>41771</v>
      </c>
      <c r="B8961" s="58">
        <v>12178.17</v>
      </c>
      <c r="C8961" s="55">
        <f t="shared" si="560"/>
        <v>5</v>
      </c>
      <c r="D8961" s="55">
        <f t="shared" si="561"/>
        <v>2014</v>
      </c>
      <c r="E8961" s="55">
        <f t="shared" si="562"/>
        <v>24155.400195000002</v>
      </c>
      <c r="F8961" s="55">
        <f t="shared" si="563"/>
        <v>12</v>
      </c>
      <c r="H8961" s="56"/>
      <c r="I8961" s="56"/>
      <c r="J8961" s="56"/>
      <c r="K8961" s="56"/>
      <c r="L8961" s="56"/>
      <c r="M8961" s="56"/>
    </row>
    <row r="8962" spans="1:13">
      <c r="A8962" s="59">
        <v>41772</v>
      </c>
      <c r="B8962" s="58">
        <v>11522.86</v>
      </c>
      <c r="C8962" s="55">
        <f t="shared" si="560"/>
        <v>5</v>
      </c>
      <c r="D8962" s="55">
        <f t="shared" si="561"/>
        <v>2014</v>
      </c>
      <c r="E8962" s="55">
        <f t="shared" si="562"/>
        <v>22855.592810000002</v>
      </c>
      <c r="F8962" s="55">
        <f t="shared" si="563"/>
        <v>13</v>
      </c>
      <c r="H8962" s="56"/>
      <c r="I8962" s="56"/>
      <c r="J8962" s="56"/>
      <c r="K8962" s="56"/>
      <c r="L8962" s="56"/>
      <c r="M8962" s="56"/>
    </row>
    <row r="8963" spans="1:13">
      <c r="A8963" s="59">
        <v>41773</v>
      </c>
      <c r="B8963" s="58">
        <v>11283.44</v>
      </c>
      <c r="C8963" s="55">
        <f t="shared" si="560"/>
        <v>5</v>
      </c>
      <c r="D8963" s="55">
        <f t="shared" si="561"/>
        <v>2014</v>
      </c>
      <c r="E8963" s="55">
        <f t="shared" si="562"/>
        <v>22380.703240000003</v>
      </c>
      <c r="F8963" s="55">
        <f t="shared" si="563"/>
        <v>14</v>
      </c>
      <c r="H8963" s="56"/>
      <c r="I8963" s="56"/>
      <c r="J8963" s="56"/>
      <c r="K8963" s="56"/>
      <c r="L8963" s="56"/>
      <c r="M8963" s="56"/>
    </row>
    <row r="8964" spans="1:13">
      <c r="A8964" s="59">
        <v>41774</v>
      </c>
      <c r="B8964" s="58">
        <v>12653.03</v>
      </c>
      <c r="C8964" s="55">
        <f t="shared" ref="C8964:C9027" si="564">MONTH(A8964)</f>
        <v>5</v>
      </c>
      <c r="D8964" s="55">
        <f t="shared" ref="D8964:D9027" si="565">IF(C8964&gt;9,YEAR(A8964)+1,YEAR(A8964))</f>
        <v>2014</v>
      </c>
      <c r="E8964" s="55">
        <f t="shared" ref="E8964:E9027" si="566">B8964*1.9835</f>
        <v>25097.285005000002</v>
      </c>
      <c r="F8964" s="55">
        <f t="shared" ref="F8964:F9027" si="567">DAY(A8964)</f>
        <v>15</v>
      </c>
      <c r="H8964" s="56"/>
      <c r="I8964" s="56"/>
      <c r="J8964" s="56"/>
      <c r="K8964" s="56"/>
      <c r="L8964" s="56"/>
      <c r="M8964" s="56"/>
    </row>
    <row r="8965" spans="1:13">
      <c r="A8965" s="59">
        <v>41775</v>
      </c>
      <c r="B8965" s="58">
        <v>14907.45</v>
      </c>
      <c r="C8965" s="55">
        <f t="shared" si="564"/>
        <v>5</v>
      </c>
      <c r="D8965" s="55">
        <f t="shared" si="565"/>
        <v>2014</v>
      </c>
      <c r="E8965" s="55">
        <f t="shared" si="566"/>
        <v>29568.927075000003</v>
      </c>
      <c r="F8965" s="55">
        <f t="shared" si="567"/>
        <v>16</v>
      </c>
      <c r="H8965" s="56"/>
      <c r="I8965" s="56"/>
      <c r="J8965" s="56"/>
      <c r="K8965" s="56"/>
      <c r="L8965" s="56"/>
      <c r="M8965" s="56"/>
    </row>
    <row r="8966" spans="1:13">
      <c r="A8966" s="59">
        <v>41776</v>
      </c>
      <c r="B8966" s="58">
        <v>18822.759999999998</v>
      </c>
      <c r="C8966" s="55">
        <f t="shared" si="564"/>
        <v>5</v>
      </c>
      <c r="D8966" s="55">
        <f t="shared" si="565"/>
        <v>2014</v>
      </c>
      <c r="E8966" s="55">
        <f t="shared" si="566"/>
        <v>37334.944459999999</v>
      </c>
      <c r="F8966" s="55">
        <f t="shared" si="567"/>
        <v>17</v>
      </c>
      <c r="H8966" s="56"/>
      <c r="I8966" s="56"/>
      <c r="J8966" s="56"/>
      <c r="K8966" s="56"/>
      <c r="L8966" s="56"/>
      <c r="M8966" s="56"/>
    </row>
    <row r="8967" spans="1:13">
      <c r="A8967" s="59">
        <v>41777</v>
      </c>
      <c r="B8967" s="58">
        <v>22065.08</v>
      </c>
      <c r="C8967" s="55">
        <f t="shared" si="564"/>
        <v>5</v>
      </c>
      <c r="D8967" s="55">
        <f t="shared" si="565"/>
        <v>2014</v>
      </c>
      <c r="E8967" s="55">
        <f t="shared" si="566"/>
        <v>43766.086180000006</v>
      </c>
      <c r="F8967" s="55">
        <f t="shared" si="567"/>
        <v>18</v>
      </c>
      <c r="H8967" s="56"/>
      <c r="I8967" s="56"/>
      <c r="J8967" s="56"/>
      <c r="K8967" s="56"/>
      <c r="L8967" s="56"/>
      <c r="M8967" s="56"/>
    </row>
    <row r="8968" spans="1:13">
      <c r="A8968" s="59">
        <v>41778</v>
      </c>
      <c r="B8968" s="58">
        <v>24693.25</v>
      </c>
      <c r="C8968" s="55">
        <f t="shared" si="564"/>
        <v>5</v>
      </c>
      <c r="D8968" s="55">
        <f t="shared" si="565"/>
        <v>2014</v>
      </c>
      <c r="E8968" s="55">
        <f t="shared" si="566"/>
        <v>48979.061374999997</v>
      </c>
      <c r="F8968" s="55">
        <f t="shared" si="567"/>
        <v>19</v>
      </c>
      <c r="H8968" s="56"/>
      <c r="I8968" s="56"/>
      <c r="J8968" s="56"/>
      <c r="K8968" s="56"/>
      <c r="L8968" s="56"/>
      <c r="M8968" s="56"/>
    </row>
    <row r="8969" spans="1:13">
      <c r="A8969" s="59">
        <v>41779</v>
      </c>
      <c r="B8969" s="58">
        <v>24213.16</v>
      </c>
      <c r="C8969" s="55">
        <f t="shared" si="564"/>
        <v>5</v>
      </c>
      <c r="D8969" s="55">
        <f t="shared" si="565"/>
        <v>2014</v>
      </c>
      <c r="E8969" s="55">
        <f t="shared" si="566"/>
        <v>48026.802860000003</v>
      </c>
      <c r="F8969" s="55">
        <f t="shared" si="567"/>
        <v>20</v>
      </c>
      <c r="H8969" s="56"/>
      <c r="I8969" s="56"/>
      <c r="J8969" s="56"/>
      <c r="K8969" s="56"/>
      <c r="L8969" s="56"/>
      <c r="M8969" s="56"/>
    </row>
    <row r="8970" spans="1:13">
      <c r="A8970" s="59">
        <v>41780</v>
      </c>
      <c r="B8970" s="58">
        <v>22716.080000000002</v>
      </c>
      <c r="C8970" s="55">
        <f t="shared" si="564"/>
        <v>5</v>
      </c>
      <c r="D8970" s="55">
        <f t="shared" si="565"/>
        <v>2014</v>
      </c>
      <c r="E8970" s="55">
        <f t="shared" si="566"/>
        <v>45057.344680000002</v>
      </c>
      <c r="F8970" s="55">
        <f t="shared" si="567"/>
        <v>21</v>
      </c>
      <c r="H8970" s="56"/>
      <c r="I8970" s="56"/>
      <c r="J8970" s="56"/>
      <c r="K8970" s="56"/>
      <c r="L8970" s="56"/>
      <c r="M8970" s="56"/>
    </row>
    <row r="8971" spans="1:13">
      <c r="A8971" s="59">
        <v>41781</v>
      </c>
      <c r="B8971" s="58">
        <v>26422.83</v>
      </c>
      <c r="C8971" s="55">
        <f t="shared" si="564"/>
        <v>5</v>
      </c>
      <c r="D8971" s="55">
        <f t="shared" si="565"/>
        <v>2014</v>
      </c>
      <c r="E8971" s="55">
        <f t="shared" si="566"/>
        <v>52409.683305000006</v>
      </c>
      <c r="F8971" s="55">
        <f t="shared" si="567"/>
        <v>22</v>
      </c>
      <c r="H8971" s="56"/>
      <c r="I8971" s="56"/>
      <c r="J8971" s="56"/>
      <c r="K8971" s="56"/>
      <c r="L8971" s="56"/>
      <c r="M8971" s="56"/>
    </row>
    <row r="8972" spans="1:13">
      <c r="A8972" s="59">
        <v>41782</v>
      </c>
      <c r="B8972" s="58">
        <v>29990.84</v>
      </c>
      <c r="C8972" s="55">
        <f t="shared" si="564"/>
        <v>5</v>
      </c>
      <c r="D8972" s="55">
        <f t="shared" si="565"/>
        <v>2014</v>
      </c>
      <c r="E8972" s="55">
        <f t="shared" si="566"/>
        <v>59486.831140000002</v>
      </c>
      <c r="F8972" s="55">
        <f t="shared" si="567"/>
        <v>23</v>
      </c>
      <c r="H8972" s="56"/>
      <c r="I8972" s="56"/>
      <c r="J8972" s="56"/>
      <c r="K8972" s="56"/>
      <c r="L8972" s="56"/>
      <c r="M8972" s="56"/>
    </row>
    <row r="8973" spans="1:13">
      <c r="A8973" s="59">
        <v>41783</v>
      </c>
      <c r="B8973" s="58">
        <v>31643.37</v>
      </c>
      <c r="C8973" s="55">
        <f t="shared" si="564"/>
        <v>5</v>
      </c>
      <c r="D8973" s="55">
        <f t="shared" si="565"/>
        <v>2014</v>
      </c>
      <c r="E8973" s="55">
        <f t="shared" si="566"/>
        <v>62764.624394999999</v>
      </c>
      <c r="F8973" s="55">
        <f t="shared" si="567"/>
        <v>24</v>
      </c>
      <c r="H8973" s="56"/>
      <c r="I8973" s="56"/>
      <c r="J8973" s="56"/>
      <c r="K8973" s="56"/>
      <c r="L8973" s="56"/>
      <c r="M8973" s="56"/>
    </row>
    <row r="8974" spans="1:13">
      <c r="A8974" s="59">
        <v>41784</v>
      </c>
      <c r="B8974" s="58">
        <v>33911.78</v>
      </c>
      <c r="C8974" s="55">
        <f t="shared" si="564"/>
        <v>5</v>
      </c>
      <c r="D8974" s="55">
        <f t="shared" si="565"/>
        <v>2014</v>
      </c>
      <c r="E8974" s="55">
        <f t="shared" si="566"/>
        <v>67264.015629999994</v>
      </c>
      <c r="F8974" s="55">
        <f t="shared" si="567"/>
        <v>25</v>
      </c>
      <c r="H8974" s="56"/>
      <c r="I8974" s="56"/>
      <c r="J8974" s="56"/>
      <c r="K8974" s="56"/>
      <c r="L8974" s="56"/>
      <c r="M8974" s="56"/>
    </row>
    <row r="8975" spans="1:13">
      <c r="A8975" s="59">
        <v>41785</v>
      </c>
      <c r="B8975" s="58">
        <v>35123.949999999997</v>
      </c>
      <c r="C8975" s="55">
        <f t="shared" si="564"/>
        <v>5</v>
      </c>
      <c r="D8975" s="55">
        <f t="shared" si="565"/>
        <v>2014</v>
      </c>
      <c r="E8975" s="55">
        <f t="shared" si="566"/>
        <v>69668.354825000002</v>
      </c>
      <c r="F8975" s="55">
        <f t="shared" si="567"/>
        <v>26</v>
      </c>
      <c r="H8975" s="56"/>
      <c r="I8975" s="56"/>
      <c r="J8975" s="56"/>
      <c r="K8975" s="56"/>
      <c r="L8975" s="56"/>
      <c r="M8975" s="56"/>
    </row>
    <row r="8976" spans="1:13">
      <c r="A8976" s="59">
        <v>41786</v>
      </c>
      <c r="B8976" s="58">
        <v>37908.6</v>
      </c>
      <c r="C8976" s="55">
        <f t="shared" si="564"/>
        <v>5</v>
      </c>
      <c r="D8976" s="55">
        <f t="shared" si="565"/>
        <v>2014</v>
      </c>
      <c r="E8976" s="55">
        <f t="shared" si="566"/>
        <v>75191.708100000003</v>
      </c>
      <c r="F8976" s="55">
        <f t="shared" si="567"/>
        <v>27</v>
      </c>
      <c r="H8976" s="56"/>
      <c r="I8976" s="56"/>
      <c r="J8976" s="56"/>
      <c r="K8976" s="56"/>
      <c r="L8976" s="56"/>
      <c r="M8976" s="56"/>
    </row>
    <row r="8977" spans="1:13">
      <c r="A8977" s="59">
        <v>41787</v>
      </c>
      <c r="B8977" s="58">
        <v>43747.11</v>
      </c>
      <c r="C8977" s="55">
        <f t="shared" si="564"/>
        <v>5</v>
      </c>
      <c r="D8977" s="55">
        <f t="shared" si="565"/>
        <v>2014</v>
      </c>
      <c r="E8977" s="55">
        <f t="shared" si="566"/>
        <v>86772.392684999999</v>
      </c>
      <c r="F8977" s="55">
        <f t="shared" si="567"/>
        <v>28</v>
      </c>
      <c r="H8977" s="56"/>
      <c r="I8977" s="56"/>
      <c r="J8977" s="56"/>
      <c r="K8977" s="56"/>
      <c r="L8977" s="56"/>
      <c r="M8977" s="56"/>
    </row>
    <row r="8978" spans="1:13">
      <c r="A8978" s="59">
        <v>41788</v>
      </c>
      <c r="B8978" s="58">
        <v>41504.01</v>
      </c>
      <c r="C8978" s="55">
        <f t="shared" si="564"/>
        <v>5</v>
      </c>
      <c r="D8978" s="55">
        <f t="shared" si="565"/>
        <v>2014</v>
      </c>
      <c r="E8978" s="55">
        <f t="shared" si="566"/>
        <v>82323.203835000008</v>
      </c>
      <c r="F8978" s="55">
        <f t="shared" si="567"/>
        <v>29</v>
      </c>
      <c r="H8978" s="56"/>
      <c r="I8978" s="56"/>
      <c r="J8978" s="56"/>
      <c r="K8978" s="56"/>
      <c r="L8978" s="56"/>
      <c r="M8978" s="56"/>
    </row>
    <row r="8979" spans="1:13">
      <c r="A8979" s="59">
        <v>41789</v>
      </c>
      <c r="B8979" s="58">
        <v>40344.47</v>
      </c>
      <c r="C8979" s="55">
        <f t="shared" si="564"/>
        <v>5</v>
      </c>
      <c r="D8979" s="55">
        <f t="shared" si="565"/>
        <v>2014</v>
      </c>
      <c r="E8979" s="55">
        <f t="shared" si="566"/>
        <v>80023.256244999997</v>
      </c>
      <c r="F8979" s="55">
        <f t="shared" si="567"/>
        <v>30</v>
      </c>
      <c r="H8979" s="56"/>
      <c r="I8979" s="56"/>
      <c r="J8979" s="56"/>
      <c r="K8979" s="56"/>
      <c r="L8979" s="56"/>
      <c r="M8979" s="56"/>
    </row>
    <row r="8980" spans="1:13">
      <c r="A8980" s="59">
        <v>41790</v>
      </c>
      <c r="B8980" s="58">
        <v>38784.03</v>
      </c>
      <c r="C8980" s="55">
        <f t="shared" si="564"/>
        <v>5</v>
      </c>
      <c r="D8980" s="55">
        <f t="shared" si="565"/>
        <v>2014</v>
      </c>
      <c r="E8980" s="55">
        <f t="shared" si="566"/>
        <v>76928.123504999996</v>
      </c>
      <c r="F8980" s="55">
        <f t="shared" si="567"/>
        <v>31</v>
      </c>
      <c r="H8980" s="56"/>
      <c r="I8980" s="56"/>
      <c r="J8980" s="56"/>
      <c r="K8980" s="56"/>
      <c r="L8980" s="56"/>
      <c r="M8980" s="56"/>
    </row>
    <row r="8981" spans="1:13">
      <c r="A8981" s="59">
        <v>41791</v>
      </c>
      <c r="B8981" s="58">
        <v>36404.400000000001</v>
      </c>
      <c r="C8981" s="55">
        <f t="shared" si="564"/>
        <v>6</v>
      </c>
      <c r="D8981" s="55">
        <f t="shared" si="565"/>
        <v>2014</v>
      </c>
      <c r="E8981" s="55">
        <f t="shared" si="566"/>
        <v>72208.127399999998</v>
      </c>
      <c r="F8981" s="55">
        <f t="shared" si="567"/>
        <v>1</v>
      </c>
      <c r="H8981" s="56"/>
      <c r="I8981" s="56"/>
      <c r="J8981" s="56"/>
      <c r="K8981" s="56"/>
      <c r="L8981" s="56"/>
      <c r="M8981" s="56"/>
    </row>
    <row r="8982" spans="1:13">
      <c r="A8982" s="59">
        <v>41792</v>
      </c>
      <c r="B8982" s="58">
        <v>33036.239999999998</v>
      </c>
      <c r="C8982" s="55">
        <f t="shared" si="564"/>
        <v>6</v>
      </c>
      <c r="D8982" s="55">
        <f t="shared" si="565"/>
        <v>2014</v>
      </c>
      <c r="E8982" s="55">
        <f t="shared" si="566"/>
        <v>65527.382039999997</v>
      </c>
      <c r="F8982" s="55">
        <f t="shared" si="567"/>
        <v>2</v>
      </c>
      <c r="H8982" s="56"/>
      <c r="I8982" s="56"/>
      <c r="J8982" s="56"/>
      <c r="K8982" s="56"/>
      <c r="L8982" s="56"/>
      <c r="M8982" s="56"/>
    </row>
    <row r="8983" spans="1:13">
      <c r="A8983" s="59">
        <v>41793</v>
      </c>
      <c r="B8983" s="58">
        <v>31495.69</v>
      </c>
      <c r="C8983" s="55">
        <f t="shared" si="564"/>
        <v>6</v>
      </c>
      <c r="D8983" s="55">
        <f t="shared" si="565"/>
        <v>2014</v>
      </c>
      <c r="E8983" s="55">
        <f t="shared" si="566"/>
        <v>62471.701114999996</v>
      </c>
      <c r="F8983" s="55">
        <f t="shared" si="567"/>
        <v>3</v>
      </c>
      <c r="H8983" s="56"/>
      <c r="I8983" s="56"/>
      <c r="J8983" s="56"/>
      <c r="K8983" s="56"/>
      <c r="L8983" s="56"/>
      <c r="M8983" s="56"/>
    </row>
    <row r="8984" spans="1:13">
      <c r="A8984" s="59">
        <v>41794</v>
      </c>
      <c r="B8984" s="58">
        <v>31186.03</v>
      </c>
      <c r="C8984" s="55">
        <f t="shared" si="564"/>
        <v>6</v>
      </c>
      <c r="D8984" s="55">
        <f t="shared" si="565"/>
        <v>2014</v>
      </c>
      <c r="E8984" s="55">
        <f t="shared" si="566"/>
        <v>61857.490505000002</v>
      </c>
      <c r="F8984" s="55">
        <f t="shared" si="567"/>
        <v>4</v>
      </c>
      <c r="H8984" s="56"/>
      <c r="I8984" s="56"/>
      <c r="J8984" s="56"/>
      <c r="K8984" s="56"/>
      <c r="L8984" s="56"/>
      <c r="M8984" s="56"/>
    </row>
    <row r="8985" spans="1:13">
      <c r="A8985" s="59">
        <v>41795</v>
      </c>
      <c r="B8985" s="58">
        <v>29851.63</v>
      </c>
      <c r="C8985" s="55">
        <f t="shared" si="564"/>
        <v>6</v>
      </c>
      <c r="D8985" s="55">
        <f t="shared" si="565"/>
        <v>2014</v>
      </c>
      <c r="E8985" s="55">
        <f t="shared" si="566"/>
        <v>59210.708105000005</v>
      </c>
      <c r="F8985" s="55">
        <f t="shared" si="567"/>
        <v>5</v>
      </c>
      <c r="H8985" s="56"/>
      <c r="I8985" s="56"/>
      <c r="J8985" s="56"/>
      <c r="K8985" s="56"/>
      <c r="L8985" s="56"/>
      <c r="M8985" s="56"/>
    </row>
    <row r="8986" spans="1:13">
      <c r="A8986" s="59">
        <v>41796</v>
      </c>
      <c r="B8986" s="58">
        <v>27905.97</v>
      </c>
      <c r="C8986" s="55">
        <f t="shared" si="564"/>
        <v>6</v>
      </c>
      <c r="D8986" s="55">
        <f t="shared" si="565"/>
        <v>2014</v>
      </c>
      <c r="E8986" s="55">
        <f t="shared" si="566"/>
        <v>55351.491495000002</v>
      </c>
      <c r="F8986" s="55">
        <f t="shared" si="567"/>
        <v>6</v>
      </c>
      <c r="H8986" s="56"/>
      <c r="I8986" s="56"/>
      <c r="J8986" s="56"/>
      <c r="K8986" s="56"/>
      <c r="L8986" s="56"/>
      <c r="M8986" s="56"/>
    </row>
    <row r="8987" spans="1:13">
      <c r="A8987" s="59">
        <v>41797</v>
      </c>
      <c r="B8987" s="58">
        <v>28533.46</v>
      </c>
      <c r="C8987" s="55">
        <f t="shared" si="564"/>
        <v>6</v>
      </c>
      <c r="D8987" s="55">
        <f t="shared" si="565"/>
        <v>2014</v>
      </c>
      <c r="E8987" s="55">
        <f t="shared" si="566"/>
        <v>56596.117910000001</v>
      </c>
      <c r="F8987" s="55">
        <f t="shared" si="567"/>
        <v>7</v>
      </c>
      <c r="H8987" s="56"/>
      <c r="I8987" s="56"/>
      <c r="J8987" s="56"/>
      <c r="K8987" s="56"/>
      <c r="L8987" s="56"/>
      <c r="M8987" s="56"/>
    </row>
    <row r="8988" spans="1:13">
      <c r="A8988" s="59">
        <v>41798</v>
      </c>
      <c r="B8988" s="58">
        <v>27533.51</v>
      </c>
      <c r="C8988" s="55">
        <f t="shared" si="564"/>
        <v>6</v>
      </c>
      <c r="D8988" s="55">
        <f t="shared" si="565"/>
        <v>2014</v>
      </c>
      <c r="E8988" s="55">
        <f t="shared" si="566"/>
        <v>54612.717084999997</v>
      </c>
      <c r="F8988" s="55">
        <f t="shared" si="567"/>
        <v>8</v>
      </c>
      <c r="H8988" s="56"/>
      <c r="I8988" s="56"/>
      <c r="J8988" s="56"/>
      <c r="K8988" s="56"/>
      <c r="L8988" s="56"/>
      <c r="M8988" s="56"/>
    </row>
    <row r="8989" spans="1:13">
      <c r="A8989" s="59">
        <v>41799</v>
      </c>
      <c r="B8989" s="58">
        <v>27618.93</v>
      </c>
      <c r="C8989" s="55">
        <f t="shared" si="564"/>
        <v>6</v>
      </c>
      <c r="D8989" s="55">
        <f t="shared" si="565"/>
        <v>2014</v>
      </c>
      <c r="E8989" s="55">
        <f t="shared" si="566"/>
        <v>54782.147655000001</v>
      </c>
      <c r="F8989" s="55">
        <f t="shared" si="567"/>
        <v>9</v>
      </c>
      <c r="H8989" s="56"/>
      <c r="I8989" s="56"/>
      <c r="J8989" s="56"/>
      <c r="K8989" s="56"/>
      <c r="L8989" s="56"/>
      <c r="M8989" s="56"/>
    </row>
    <row r="8990" spans="1:13">
      <c r="A8990" s="59">
        <v>41800</v>
      </c>
      <c r="B8990" s="58">
        <v>26263.39</v>
      </c>
      <c r="C8990" s="55">
        <f t="shared" si="564"/>
        <v>6</v>
      </c>
      <c r="D8990" s="55">
        <f t="shared" si="565"/>
        <v>2014</v>
      </c>
      <c r="E8990" s="55">
        <f t="shared" si="566"/>
        <v>52093.434065000001</v>
      </c>
      <c r="F8990" s="55">
        <f t="shared" si="567"/>
        <v>10</v>
      </c>
      <c r="H8990" s="56"/>
      <c r="I8990" s="56"/>
      <c r="J8990" s="56"/>
      <c r="K8990" s="56"/>
      <c r="L8990" s="56"/>
      <c r="M8990" s="56"/>
    </row>
    <row r="8991" spans="1:13">
      <c r="A8991" s="59">
        <v>41801</v>
      </c>
      <c r="B8991" s="58">
        <v>26391.55</v>
      </c>
      <c r="C8991" s="55">
        <f t="shared" si="564"/>
        <v>6</v>
      </c>
      <c r="D8991" s="55">
        <f t="shared" si="565"/>
        <v>2014</v>
      </c>
      <c r="E8991" s="55">
        <f t="shared" si="566"/>
        <v>52347.639425000001</v>
      </c>
      <c r="F8991" s="55">
        <f t="shared" si="567"/>
        <v>11</v>
      </c>
      <c r="H8991" s="56"/>
      <c r="I8991" s="56"/>
      <c r="J8991" s="56"/>
      <c r="K8991" s="56"/>
      <c r="L8991" s="56"/>
      <c r="M8991" s="56"/>
    </row>
    <row r="8992" spans="1:13">
      <c r="A8992" s="59">
        <v>41802</v>
      </c>
      <c r="B8992" s="58">
        <v>25491.48</v>
      </c>
      <c r="C8992" s="55">
        <f t="shared" si="564"/>
        <v>6</v>
      </c>
      <c r="D8992" s="55">
        <f t="shared" si="565"/>
        <v>2014</v>
      </c>
      <c r="E8992" s="55">
        <f t="shared" si="566"/>
        <v>50562.350579999998</v>
      </c>
      <c r="F8992" s="55">
        <f t="shared" si="567"/>
        <v>12</v>
      </c>
      <c r="H8992" s="56"/>
      <c r="I8992" s="56"/>
      <c r="J8992" s="56"/>
      <c r="K8992" s="56"/>
      <c r="L8992" s="56"/>
      <c r="M8992" s="56"/>
    </row>
    <row r="8993" spans="1:13">
      <c r="A8993" s="59">
        <v>41803</v>
      </c>
      <c r="B8993" s="58">
        <v>24706.65</v>
      </c>
      <c r="C8993" s="55">
        <f t="shared" si="564"/>
        <v>6</v>
      </c>
      <c r="D8993" s="55">
        <f t="shared" si="565"/>
        <v>2014</v>
      </c>
      <c r="E8993" s="55">
        <f t="shared" si="566"/>
        <v>49005.640275000005</v>
      </c>
      <c r="F8993" s="55">
        <f t="shared" si="567"/>
        <v>13</v>
      </c>
      <c r="H8993" s="56"/>
      <c r="I8993" s="56"/>
      <c r="J8993" s="56"/>
      <c r="K8993" s="56"/>
      <c r="L8993" s="56"/>
      <c r="M8993" s="56"/>
    </row>
    <row r="8994" spans="1:13">
      <c r="A8994" s="59">
        <v>41804</v>
      </c>
      <c r="B8994" s="58">
        <v>25286.79</v>
      </c>
      <c r="C8994" s="55">
        <f t="shared" si="564"/>
        <v>6</v>
      </c>
      <c r="D8994" s="55">
        <f t="shared" si="565"/>
        <v>2014</v>
      </c>
      <c r="E8994" s="55">
        <f t="shared" si="566"/>
        <v>50156.347965000001</v>
      </c>
      <c r="F8994" s="55">
        <f t="shared" si="567"/>
        <v>14</v>
      </c>
      <c r="H8994" s="56"/>
      <c r="I8994" s="56"/>
      <c r="J8994" s="56"/>
      <c r="K8994" s="56"/>
      <c r="L8994" s="56"/>
      <c r="M8994" s="56"/>
    </row>
    <row r="8995" spans="1:13">
      <c r="A8995" s="59">
        <v>41805</v>
      </c>
      <c r="B8995" s="58">
        <v>23440.12</v>
      </c>
      <c r="C8995" s="55">
        <f t="shared" si="564"/>
        <v>6</v>
      </c>
      <c r="D8995" s="55">
        <f t="shared" si="565"/>
        <v>2014</v>
      </c>
      <c r="E8995" s="55">
        <f t="shared" si="566"/>
        <v>46493.478020000002</v>
      </c>
      <c r="F8995" s="55">
        <f t="shared" si="567"/>
        <v>15</v>
      </c>
      <c r="H8995" s="56"/>
      <c r="I8995" s="56"/>
      <c r="J8995" s="56"/>
      <c r="K8995" s="56"/>
      <c r="L8995" s="56"/>
      <c r="M8995" s="56"/>
    </row>
    <row r="8996" spans="1:13">
      <c r="A8996" s="59">
        <v>41806</v>
      </c>
      <c r="B8996" s="58">
        <v>19974.18</v>
      </c>
      <c r="C8996" s="55">
        <f t="shared" si="564"/>
        <v>6</v>
      </c>
      <c r="D8996" s="55">
        <f t="shared" si="565"/>
        <v>2014</v>
      </c>
      <c r="E8996" s="55">
        <f t="shared" si="566"/>
        <v>39618.786030000003</v>
      </c>
      <c r="F8996" s="55">
        <f t="shared" si="567"/>
        <v>16</v>
      </c>
      <c r="H8996" s="56"/>
      <c r="I8996" s="56"/>
      <c r="J8996" s="56"/>
      <c r="K8996" s="56"/>
      <c r="L8996" s="56"/>
      <c r="M8996" s="56"/>
    </row>
    <row r="8997" spans="1:13">
      <c r="A8997" s="59">
        <v>41807</v>
      </c>
      <c r="B8997" s="58">
        <v>19693.09</v>
      </c>
      <c r="C8997" s="55">
        <f t="shared" si="564"/>
        <v>6</v>
      </c>
      <c r="D8997" s="55">
        <f t="shared" si="565"/>
        <v>2014</v>
      </c>
      <c r="E8997" s="55">
        <f t="shared" si="566"/>
        <v>39061.244015000004</v>
      </c>
      <c r="F8997" s="55">
        <f t="shared" si="567"/>
        <v>17</v>
      </c>
      <c r="H8997" s="56"/>
      <c r="I8997" s="56"/>
      <c r="J8997" s="56"/>
      <c r="K8997" s="56"/>
      <c r="L8997" s="56"/>
      <c r="M8997" s="56"/>
    </row>
    <row r="8998" spans="1:13">
      <c r="A8998" s="59">
        <v>41808</v>
      </c>
      <c r="B8998" s="58">
        <v>19425.25</v>
      </c>
      <c r="C8998" s="55">
        <f t="shared" si="564"/>
        <v>6</v>
      </c>
      <c r="D8998" s="55">
        <f t="shared" si="565"/>
        <v>2014</v>
      </c>
      <c r="E8998" s="55">
        <f t="shared" si="566"/>
        <v>38529.983375000003</v>
      </c>
      <c r="F8998" s="55">
        <f t="shared" si="567"/>
        <v>18</v>
      </c>
      <c r="H8998" s="56"/>
      <c r="I8998" s="56"/>
      <c r="J8998" s="56"/>
      <c r="K8998" s="56"/>
      <c r="L8998" s="56"/>
      <c r="M8998" s="56"/>
    </row>
    <row r="8999" spans="1:13">
      <c r="A8999" s="59">
        <v>41809</v>
      </c>
      <c r="B8999" s="58">
        <v>16909.88</v>
      </c>
      <c r="C8999" s="55">
        <f t="shared" si="564"/>
        <v>6</v>
      </c>
      <c r="D8999" s="55">
        <f t="shared" si="565"/>
        <v>2014</v>
      </c>
      <c r="E8999" s="55">
        <f t="shared" si="566"/>
        <v>33540.746980000004</v>
      </c>
      <c r="F8999" s="55">
        <f t="shared" si="567"/>
        <v>19</v>
      </c>
      <c r="H8999" s="56"/>
      <c r="I8999" s="56"/>
      <c r="J8999" s="56"/>
      <c r="K8999" s="56"/>
      <c r="L8999" s="56"/>
      <c r="M8999" s="56"/>
    </row>
    <row r="9000" spans="1:13">
      <c r="A9000" s="59">
        <v>41810</v>
      </c>
      <c r="B9000" s="58">
        <v>15637.36</v>
      </c>
      <c r="C9000" s="55">
        <f t="shared" si="564"/>
        <v>6</v>
      </c>
      <c r="D9000" s="55">
        <f t="shared" si="565"/>
        <v>2014</v>
      </c>
      <c r="E9000" s="55">
        <f t="shared" si="566"/>
        <v>31016.703560000002</v>
      </c>
      <c r="F9000" s="55">
        <f t="shared" si="567"/>
        <v>20</v>
      </c>
      <c r="H9000" s="56"/>
      <c r="I9000" s="56"/>
      <c r="J9000" s="56"/>
      <c r="K9000" s="56"/>
      <c r="L9000" s="56"/>
      <c r="M9000" s="56"/>
    </row>
    <row r="9001" spans="1:13">
      <c r="A9001" s="59">
        <v>41811</v>
      </c>
      <c r="B9001" s="58">
        <v>14878.7</v>
      </c>
      <c r="C9001" s="55">
        <f t="shared" si="564"/>
        <v>6</v>
      </c>
      <c r="D9001" s="55">
        <f t="shared" si="565"/>
        <v>2014</v>
      </c>
      <c r="E9001" s="55">
        <f t="shared" si="566"/>
        <v>29511.901450000001</v>
      </c>
      <c r="F9001" s="55">
        <f t="shared" si="567"/>
        <v>21</v>
      </c>
      <c r="H9001" s="56"/>
      <c r="I9001" s="56"/>
      <c r="J9001" s="56"/>
      <c r="K9001" s="56"/>
      <c r="L9001" s="56"/>
      <c r="M9001" s="56"/>
    </row>
    <row r="9002" spans="1:13">
      <c r="A9002" s="59">
        <v>41812</v>
      </c>
      <c r="B9002" s="58">
        <v>15136.24</v>
      </c>
      <c r="C9002" s="55">
        <f t="shared" si="564"/>
        <v>6</v>
      </c>
      <c r="D9002" s="55">
        <f t="shared" si="565"/>
        <v>2014</v>
      </c>
      <c r="E9002" s="55">
        <f t="shared" si="566"/>
        <v>30022.732039999999</v>
      </c>
      <c r="F9002" s="55">
        <f t="shared" si="567"/>
        <v>22</v>
      </c>
      <c r="H9002" s="56"/>
      <c r="I9002" s="56"/>
      <c r="J9002" s="56"/>
      <c r="K9002" s="56"/>
      <c r="L9002" s="56"/>
      <c r="M9002" s="56"/>
    </row>
    <row r="9003" spans="1:13">
      <c r="A9003" s="59">
        <v>41813</v>
      </c>
      <c r="B9003" s="58">
        <v>16117.09</v>
      </c>
      <c r="C9003" s="55">
        <f t="shared" si="564"/>
        <v>6</v>
      </c>
      <c r="D9003" s="55">
        <f t="shared" si="565"/>
        <v>2014</v>
      </c>
      <c r="E9003" s="55">
        <f t="shared" si="566"/>
        <v>31968.248015000001</v>
      </c>
      <c r="F9003" s="55">
        <f t="shared" si="567"/>
        <v>23</v>
      </c>
      <c r="H9003" s="56"/>
      <c r="I9003" s="56"/>
      <c r="J9003" s="56"/>
      <c r="K9003" s="56"/>
      <c r="L9003" s="56"/>
      <c r="M9003" s="56"/>
    </row>
    <row r="9004" spans="1:13">
      <c r="A9004" s="59">
        <v>41814</v>
      </c>
      <c r="B9004" s="58">
        <v>16273.53</v>
      </c>
      <c r="C9004" s="55">
        <f t="shared" si="564"/>
        <v>6</v>
      </c>
      <c r="D9004" s="55">
        <f t="shared" si="565"/>
        <v>2014</v>
      </c>
      <c r="E9004" s="55">
        <f t="shared" si="566"/>
        <v>32278.546755000003</v>
      </c>
      <c r="F9004" s="55">
        <f t="shared" si="567"/>
        <v>24</v>
      </c>
      <c r="H9004" s="56"/>
      <c r="I9004" s="56"/>
      <c r="J9004" s="56"/>
      <c r="K9004" s="56"/>
      <c r="L9004" s="56"/>
      <c r="M9004" s="56"/>
    </row>
    <row r="9005" spans="1:13">
      <c r="A9005" s="59">
        <v>41815</v>
      </c>
      <c r="B9005" s="58">
        <v>17358.13</v>
      </c>
      <c r="C9005" s="55">
        <f t="shared" si="564"/>
        <v>6</v>
      </c>
      <c r="D9005" s="55">
        <f t="shared" si="565"/>
        <v>2014</v>
      </c>
      <c r="E9005" s="55">
        <f t="shared" si="566"/>
        <v>34429.850855000004</v>
      </c>
      <c r="F9005" s="55">
        <f t="shared" si="567"/>
        <v>25</v>
      </c>
      <c r="H9005" s="56"/>
      <c r="I9005" s="56"/>
      <c r="J9005" s="56"/>
      <c r="K9005" s="56"/>
      <c r="L9005" s="56"/>
      <c r="M9005" s="56"/>
    </row>
    <row r="9006" spans="1:13">
      <c r="A9006" s="59">
        <v>41816</v>
      </c>
      <c r="B9006" s="58">
        <v>16445.88</v>
      </c>
      <c r="C9006" s="55">
        <f t="shared" si="564"/>
        <v>6</v>
      </c>
      <c r="D9006" s="55">
        <f t="shared" si="565"/>
        <v>2014</v>
      </c>
      <c r="E9006" s="55">
        <f t="shared" si="566"/>
        <v>32620.402980000003</v>
      </c>
      <c r="F9006" s="55">
        <f t="shared" si="567"/>
        <v>26</v>
      </c>
      <c r="H9006" s="56"/>
      <c r="I9006" s="56"/>
      <c r="J9006" s="56"/>
      <c r="K9006" s="56"/>
      <c r="L9006" s="56"/>
      <c r="M9006" s="56"/>
    </row>
    <row r="9007" spans="1:13">
      <c r="A9007" s="59">
        <v>41817</v>
      </c>
      <c r="B9007" s="58">
        <v>17428.79</v>
      </c>
      <c r="C9007" s="55">
        <f t="shared" si="564"/>
        <v>6</v>
      </c>
      <c r="D9007" s="55">
        <f t="shared" si="565"/>
        <v>2014</v>
      </c>
      <c r="E9007" s="55">
        <f t="shared" si="566"/>
        <v>34570.004965</v>
      </c>
      <c r="F9007" s="55">
        <f t="shared" si="567"/>
        <v>27</v>
      </c>
      <c r="H9007" s="56"/>
      <c r="I9007" s="56"/>
      <c r="J9007" s="56"/>
      <c r="K9007" s="56"/>
      <c r="L9007" s="56"/>
      <c r="M9007" s="56"/>
    </row>
    <row r="9008" spans="1:13">
      <c r="A9008" s="59">
        <v>41818</v>
      </c>
      <c r="B9008" s="58">
        <v>18169.990000000002</v>
      </c>
      <c r="C9008" s="55">
        <f t="shared" si="564"/>
        <v>6</v>
      </c>
      <c r="D9008" s="55">
        <f t="shared" si="565"/>
        <v>2014</v>
      </c>
      <c r="E9008" s="55">
        <f t="shared" si="566"/>
        <v>36040.175165000001</v>
      </c>
      <c r="F9008" s="55">
        <f t="shared" si="567"/>
        <v>28</v>
      </c>
      <c r="H9008" s="56"/>
      <c r="I9008" s="56"/>
      <c r="J9008" s="56"/>
      <c r="K9008" s="56"/>
      <c r="L9008" s="56"/>
      <c r="M9008" s="56"/>
    </row>
    <row r="9009" spans="1:13">
      <c r="A9009" s="59">
        <v>41819</v>
      </c>
      <c r="B9009" s="58">
        <v>17131.87</v>
      </c>
      <c r="C9009" s="55">
        <f t="shared" si="564"/>
        <v>6</v>
      </c>
      <c r="D9009" s="55">
        <f t="shared" si="565"/>
        <v>2014</v>
      </c>
      <c r="E9009" s="55">
        <f t="shared" si="566"/>
        <v>33981.064144999997</v>
      </c>
      <c r="F9009" s="55">
        <f t="shared" si="567"/>
        <v>29</v>
      </c>
      <c r="H9009" s="56"/>
      <c r="I9009" s="56"/>
      <c r="J9009" s="56"/>
      <c r="K9009" s="56"/>
      <c r="L9009" s="56"/>
      <c r="M9009" s="56"/>
    </row>
    <row r="9010" spans="1:13">
      <c r="A9010" s="59">
        <v>41820</v>
      </c>
      <c r="B9010" s="58">
        <v>15889.9</v>
      </c>
      <c r="C9010" s="55">
        <f t="shared" si="564"/>
        <v>6</v>
      </c>
      <c r="D9010" s="55">
        <f t="shared" si="565"/>
        <v>2014</v>
      </c>
      <c r="E9010" s="55">
        <f t="shared" si="566"/>
        <v>31517.61665</v>
      </c>
      <c r="F9010" s="55">
        <f t="shared" si="567"/>
        <v>30</v>
      </c>
      <c r="H9010" s="56"/>
      <c r="I9010" s="56"/>
      <c r="J9010" s="56"/>
      <c r="K9010" s="56"/>
      <c r="L9010" s="56"/>
      <c r="M9010" s="56"/>
    </row>
    <row r="9011" spans="1:13">
      <c r="A9011" s="59">
        <v>41821</v>
      </c>
      <c r="B9011" s="58">
        <v>15445.62</v>
      </c>
      <c r="C9011" s="55">
        <f t="shared" si="564"/>
        <v>7</v>
      </c>
      <c r="D9011" s="55">
        <f t="shared" si="565"/>
        <v>2014</v>
      </c>
      <c r="E9011" s="55">
        <f t="shared" si="566"/>
        <v>30636.387270000003</v>
      </c>
      <c r="F9011" s="55">
        <f t="shared" si="567"/>
        <v>1</v>
      </c>
      <c r="H9011" s="56"/>
      <c r="I9011" s="56"/>
      <c r="J9011" s="56"/>
      <c r="K9011" s="56"/>
      <c r="L9011" s="56"/>
      <c r="M9011" s="56"/>
    </row>
    <row r="9012" spans="1:13">
      <c r="A9012" s="59">
        <v>41822</v>
      </c>
      <c r="B9012" s="58">
        <v>14908.96</v>
      </c>
      <c r="C9012" s="55">
        <f t="shared" si="564"/>
        <v>7</v>
      </c>
      <c r="D9012" s="55">
        <f t="shared" si="565"/>
        <v>2014</v>
      </c>
      <c r="E9012" s="55">
        <f t="shared" si="566"/>
        <v>29571.922159999998</v>
      </c>
      <c r="F9012" s="55">
        <f t="shared" si="567"/>
        <v>2</v>
      </c>
      <c r="H9012" s="56"/>
      <c r="I9012" s="56"/>
      <c r="J9012" s="56"/>
      <c r="K9012" s="56"/>
      <c r="L9012" s="56"/>
      <c r="M9012" s="56"/>
    </row>
    <row r="9013" spans="1:13">
      <c r="A9013" s="59">
        <v>41823</v>
      </c>
      <c r="B9013" s="58">
        <v>14904.42</v>
      </c>
      <c r="C9013" s="55">
        <f t="shared" si="564"/>
        <v>7</v>
      </c>
      <c r="D9013" s="55">
        <f t="shared" si="565"/>
        <v>2014</v>
      </c>
      <c r="E9013" s="55">
        <f t="shared" si="566"/>
        <v>29562.91707</v>
      </c>
      <c r="F9013" s="55">
        <f t="shared" si="567"/>
        <v>3</v>
      </c>
      <c r="H9013" s="56"/>
      <c r="I9013" s="56"/>
      <c r="J9013" s="56"/>
      <c r="K9013" s="56"/>
      <c r="L9013" s="56"/>
      <c r="M9013" s="56"/>
    </row>
    <row r="9014" spans="1:13">
      <c r="A9014" s="59">
        <v>41824</v>
      </c>
      <c r="B9014" s="58">
        <v>15855.07</v>
      </c>
      <c r="C9014" s="55">
        <f t="shared" si="564"/>
        <v>7</v>
      </c>
      <c r="D9014" s="55">
        <f t="shared" si="565"/>
        <v>2014</v>
      </c>
      <c r="E9014" s="55">
        <f t="shared" si="566"/>
        <v>31448.531344999999</v>
      </c>
      <c r="F9014" s="55">
        <f t="shared" si="567"/>
        <v>4</v>
      </c>
      <c r="H9014" s="56"/>
      <c r="I9014" s="56"/>
      <c r="J9014" s="56"/>
      <c r="K9014" s="56"/>
      <c r="L9014" s="56"/>
      <c r="M9014" s="56"/>
    </row>
    <row r="9015" spans="1:13">
      <c r="A9015" s="59">
        <v>41825</v>
      </c>
      <c r="B9015" s="58">
        <v>16127.86</v>
      </c>
      <c r="C9015" s="55">
        <f t="shared" si="564"/>
        <v>7</v>
      </c>
      <c r="D9015" s="55">
        <f t="shared" si="565"/>
        <v>2014</v>
      </c>
      <c r="E9015" s="55">
        <f t="shared" si="566"/>
        <v>31989.61031</v>
      </c>
      <c r="F9015" s="55">
        <f t="shared" si="567"/>
        <v>5</v>
      </c>
      <c r="H9015" s="56"/>
      <c r="I9015" s="56"/>
      <c r="J9015" s="56"/>
      <c r="K9015" s="56"/>
      <c r="L9015" s="56"/>
      <c r="M9015" s="56"/>
    </row>
    <row r="9016" spans="1:13">
      <c r="A9016" s="59">
        <v>41826</v>
      </c>
      <c r="B9016" s="58">
        <v>16073.23</v>
      </c>
      <c r="C9016" s="55">
        <f t="shared" si="564"/>
        <v>7</v>
      </c>
      <c r="D9016" s="55">
        <f t="shared" si="565"/>
        <v>2014</v>
      </c>
      <c r="E9016" s="55">
        <f t="shared" si="566"/>
        <v>31881.251704999999</v>
      </c>
      <c r="F9016" s="55">
        <f t="shared" si="567"/>
        <v>6</v>
      </c>
      <c r="H9016" s="56"/>
      <c r="I9016" s="56"/>
      <c r="J9016" s="56"/>
      <c r="K9016" s="56"/>
      <c r="L9016" s="56"/>
      <c r="M9016" s="56"/>
    </row>
    <row r="9017" spans="1:13">
      <c r="A9017" s="59">
        <v>41827</v>
      </c>
      <c r="B9017" s="58">
        <v>15811.67</v>
      </c>
      <c r="C9017" s="55">
        <f t="shared" si="564"/>
        <v>7</v>
      </c>
      <c r="D9017" s="55">
        <f t="shared" si="565"/>
        <v>2014</v>
      </c>
      <c r="E9017" s="55">
        <f t="shared" si="566"/>
        <v>31362.447445000002</v>
      </c>
      <c r="F9017" s="55">
        <f t="shared" si="567"/>
        <v>7</v>
      </c>
      <c r="H9017" s="56"/>
      <c r="I9017" s="56"/>
      <c r="J9017" s="56"/>
      <c r="K9017" s="56"/>
      <c r="L9017" s="56"/>
      <c r="M9017" s="56"/>
    </row>
    <row r="9018" spans="1:13">
      <c r="A9018" s="59">
        <v>41828</v>
      </c>
      <c r="B9018" s="58">
        <v>15383.64</v>
      </c>
      <c r="C9018" s="55">
        <f t="shared" si="564"/>
        <v>7</v>
      </c>
      <c r="D9018" s="55">
        <f t="shared" si="565"/>
        <v>2014</v>
      </c>
      <c r="E9018" s="55">
        <f t="shared" si="566"/>
        <v>30513.449939999999</v>
      </c>
      <c r="F9018" s="55">
        <f t="shared" si="567"/>
        <v>8</v>
      </c>
      <c r="H9018" s="56"/>
      <c r="I9018" s="56"/>
      <c r="J9018" s="56"/>
      <c r="K9018" s="56"/>
      <c r="L9018" s="56"/>
      <c r="M9018" s="56"/>
    </row>
    <row r="9019" spans="1:13">
      <c r="A9019" s="59">
        <v>41829</v>
      </c>
      <c r="B9019" s="58">
        <v>14030.96</v>
      </c>
      <c r="C9019" s="55">
        <f t="shared" si="564"/>
        <v>7</v>
      </c>
      <c r="D9019" s="55">
        <f t="shared" si="565"/>
        <v>2014</v>
      </c>
      <c r="E9019" s="55">
        <f t="shared" si="566"/>
        <v>27830.409159999999</v>
      </c>
      <c r="F9019" s="55">
        <f t="shared" si="567"/>
        <v>9</v>
      </c>
      <c r="H9019" s="56"/>
      <c r="I9019" s="56"/>
      <c r="J9019" s="56"/>
      <c r="K9019" s="56"/>
      <c r="L9019" s="56"/>
      <c r="M9019" s="56"/>
    </row>
    <row r="9020" spans="1:13">
      <c r="A9020" s="59">
        <v>41830</v>
      </c>
      <c r="B9020" s="58">
        <v>14162.55</v>
      </c>
      <c r="C9020" s="55">
        <f t="shared" si="564"/>
        <v>7</v>
      </c>
      <c r="D9020" s="55">
        <f t="shared" si="565"/>
        <v>2014</v>
      </c>
      <c r="E9020" s="55">
        <f t="shared" si="566"/>
        <v>28091.417924999998</v>
      </c>
      <c r="F9020" s="55">
        <f t="shared" si="567"/>
        <v>10</v>
      </c>
      <c r="H9020" s="56"/>
      <c r="I9020" s="56"/>
      <c r="J9020" s="56"/>
      <c r="K9020" s="56"/>
      <c r="L9020" s="56"/>
      <c r="M9020" s="56"/>
    </row>
    <row r="9021" spans="1:13">
      <c r="A9021" s="59">
        <v>41831</v>
      </c>
      <c r="B9021" s="58">
        <v>13817.2</v>
      </c>
      <c r="C9021" s="55">
        <f t="shared" si="564"/>
        <v>7</v>
      </c>
      <c r="D9021" s="55">
        <f t="shared" si="565"/>
        <v>2014</v>
      </c>
      <c r="E9021" s="55">
        <f t="shared" si="566"/>
        <v>27406.416200000003</v>
      </c>
      <c r="F9021" s="55">
        <f t="shared" si="567"/>
        <v>11</v>
      </c>
      <c r="H9021" s="56"/>
      <c r="I9021" s="56"/>
      <c r="J9021" s="56"/>
      <c r="K9021" s="56"/>
      <c r="L9021" s="56"/>
      <c r="M9021" s="56"/>
    </row>
    <row r="9022" spans="1:13">
      <c r="A9022" s="59">
        <v>41832</v>
      </c>
      <c r="B9022" s="58">
        <v>13596.78</v>
      </c>
      <c r="C9022" s="55">
        <f t="shared" si="564"/>
        <v>7</v>
      </c>
      <c r="D9022" s="55">
        <f t="shared" si="565"/>
        <v>2014</v>
      </c>
      <c r="E9022" s="55">
        <f t="shared" si="566"/>
        <v>26969.21313</v>
      </c>
      <c r="F9022" s="55">
        <f t="shared" si="567"/>
        <v>12</v>
      </c>
      <c r="H9022" s="56"/>
      <c r="I9022" s="56"/>
      <c r="J9022" s="56"/>
      <c r="K9022" s="56"/>
      <c r="L9022" s="56"/>
      <c r="M9022" s="56"/>
    </row>
    <row r="9023" spans="1:13">
      <c r="A9023" s="59">
        <v>41833</v>
      </c>
      <c r="B9023" s="58">
        <v>13564.83</v>
      </c>
      <c r="C9023" s="55">
        <f t="shared" si="564"/>
        <v>7</v>
      </c>
      <c r="D9023" s="55">
        <f t="shared" si="565"/>
        <v>2014</v>
      </c>
      <c r="E9023" s="55">
        <f t="shared" si="566"/>
        <v>26905.840305000002</v>
      </c>
      <c r="F9023" s="55">
        <f t="shared" si="567"/>
        <v>13</v>
      </c>
      <c r="H9023" s="56"/>
      <c r="I9023" s="56"/>
      <c r="J9023" s="56"/>
      <c r="K9023" s="56"/>
      <c r="L9023" s="56"/>
      <c r="M9023" s="56"/>
    </row>
    <row r="9024" spans="1:13">
      <c r="A9024" s="59">
        <v>41834</v>
      </c>
      <c r="B9024" s="58">
        <v>12122.85</v>
      </c>
      <c r="C9024" s="55">
        <f t="shared" si="564"/>
        <v>7</v>
      </c>
      <c r="D9024" s="55">
        <f t="shared" si="565"/>
        <v>2014</v>
      </c>
      <c r="E9024" s="55">
        <f t="shared" si="566"/>
        <v>24045.672975000001</v>
      </c>
      <c r="F9024" s="55">
        <f t="shared" si="567"/>
        <v>14</v>
      </c>
      <c r="H9024" s="56"/>
      <c r="I9024" s="56"/>
      <c r="J9024" s="56"/>
      <c r="K9024" s="56"/>
      <c r="L9024" s="56"/>
      <c r="M9024" s="56"/>
    </row>
    <row r="9025" spans="1:13">
      <c r="A9025" s="59">
        <v>41835</v>
      </c>
      <c r="B9025" s="58">
        <v>11703.43</v>
      </c>
      <c r="C9025" s="55">
        <f t="shared" si="564"/>
        <v>7</v>
      </c>
      <c r="D9025" s="55">
        <f t="shared" si="565"/>
        <v>2014</v>
      </c>
      <c r="E9025" s="55">
        <f t="shared" si="566"/>
        <v>23213.753404999999</v>
      </c>
      <c r="F9025" s="55">
        <f t="shared" si="567"/>
        <v>15</v>
      </c>
      <c r="H9025" s="56"/>
      <c r="I9025" s="56"/>
      <c r="J9025" s="56"/>
      <c r="K9025" s="56"/>
      <c r="L9025" s="56"/>
      <c r="M9025" s="56"/>
    </row>
    <row r="9026" spans="1:13">
      <c r="A9026" s="59">
        <v>41836</v>
      </c>
      <c r="B9026" s="58">
        <v>12325.23</v>
      </c>
      <c r="C9026" s="55">
        <f t="shared" si="564"/>
        <v>7</v>
      </c>
      <c r="D9026" s="55">
        <f t="shared" si="565"/>
        <v>2014</v>
      </c>
      <c r="E9026" s="55">
        <f t="shared" si="566"/>
        <v>24447.093704999999</v>
      </c>
      <c r="F9026" s="55">
        <f t="shared" si="567"/>
        <v>16</v>
      </c>
      <c r="H9026" s="56"/>
      <c r="I9026" s="56"/>
      <c r="J9026" s="56"/>
      <c r="K9026" s="56"/>
      <c r="L9026" s="56"/>
      <c r="M9026" s="56"/>
    </row>
    <row r="9027" spans="1:13">
      <c r="A9027" s="59">
        <v>41837</v>
      </c>
      <c r="B9027" s="58">
        <v>11105.73</v>
      </c>
      <c r="C9027" s="55">
        <f t="shared" si="564"/>
        <v>7</v>
      </c>
      <c r="D9027" s="55">
        <f t="shared" si="565"/>
        <v>2014</v>
      </c>
      <c r="E9027" s="55">
        <f t="shared" si="566"/>
        <v>22028.215455000001</v>
      </c>
      <c r="F9027" s="55">
        <f t="shared" si="567"/>
        <v>17</v>
      </c>
      <c r="H9027" s="56"/>
      <c r="I9027" s="56"/>
      <c r="J9027" s="56"/>
      <c r="K9027" s="56"/>
      <c r="L9027" s="56"/>
      <c r="M9027" s="56"/>
    </row>
    <row r="9028" spans="1:13">
      <c r="A9028" s="59">
        <v>41838</v>
      </c>
      <c r="B9028" s="58">
        <v>10147.64</v>
      </c>
      <c r="C9028" s="55">
        <f t="shared" ref="C9028:C9091" si="568">MONTH(A9028)</f>
        <v>7</v>
      </c>
      <c r="D9028" s="55">
        <f t="shared" ref="D9028:D9091" si="569">IF(C9028&gt;9,YEAR(A9028)+1,YEAR(A9028))</f>
        <v>2014</v>
      </c>
      <c r="E9028" s="55">
        <f t="shared" ref="E9028:E9091" si="570">B9028*1.9835</f>
        <v>20127.843939999999</v>
      </c>
      <c r="F9028" s="55">
        <f t="shared" ref="F9028:F9091" si="571">DAY(A9028)</f>
        <v>18</v>
      </c>
      <c r="H9028" s="56"/>
      <c r="I9028" s="56"/>
      <c r="J9028" s="56"/>
      <c r="K9028" s="56"/>
      <c r="L9028" s="56"/>
      <c r="M9028" s="56"/>
    </row>
    <row r="9029" spans="1:13">
      <c r="A9029" s="59">
        <v>41839</v>
      </c>
      <c r="B9029" s="58">
        <v>9505.2000000000007</v>
      </c>
      <c r="C9029" s="55">
        <f t="shared" si="568"/>
        <v>7</v>
      </c>
      <c r="D9029" s="55">
        <f t="shared" si="569"/>
        <v>2014</v>
      </c>
      <c r="E9029" s="55">
        <f t="shared" si="570"/>
        <v>18853.564200000001</v>
      </c>
      <c r="F9029" s="55">
        <f t="shared" si="571"/>
        <v>19</v>
      </c>
      <c r="H9029" s="56"/>
      <c r="I9029" s="56"/>
      <c r="J9029" s="56"/>
      <c r="K9029" s="56"/>
      <c r="L9029" s="56"/>
      <c r="M9029" s="56"/>
    </row>
    <row r="9030" spans="1:13">
      <c r="A9030" s="59">
        <v>41840</v>
      </c>
      <c r="B9030" s="58">
        <v>9456</v>
      </c>
      <c r="C9030" s="55">
        <f t="shared" si="568"/>
        <v>7</v>
      </c>
      <c r="D9030" s="55">
        <f t="shared" si="569"/>
        <v>2014</v>
      </c>
      <c r="E9030" s="55">
        <f t="shared" si="570"/>
        <v>18755.975999999999</v>
      </c>
      <c r="F9030" s="55">
        <f t="shared" si="571"/>
        <v>20</v>
      </c>
      <c r="H9030" s="56"/>
      <c r="I9030" s="56"/>
      <c r="J9030" s="56"/>
      <c r="K9030" s="56"/>
      <c r="L9030" s="56"/>
      <c r="M9030" s="56"/>
    </row>
    <row r="9031" spans="1:13">
      <c r="A9031" s="59">
        <v>41841</v>
      </c>
      <c r="B9031" s="58">
        <v>9319.0499999999993</v>
      </c>
      <c r="C9031" s="55">
        <f t="shared" si="568"/>
        <v>7</v>
      </c>
      <c r="D9031" s="55">
        <f t="shared" si="569"/>
        <v>2014</v>
      </c>
      <c r="E9031" s="55">
        <f t="shared" si="570"/>
        <v>18484.335674999998</v>
      </c>
      <c r="F9031" s="55">
        <f t="shared" si="571"/>
        <v>21</v>
      </c>
      <c r="H9031" s="56"/>
      <c r="I9031" s="56"/>
      <c r="J9031" s="56"/>
      <c r="K9031" s="56"/>
      <c r="L9031" s="56"/>
      <c r="M9031" s="56"/>
    </row>
    <row r="9032" spans="1:13">
      <c r="A9032" s="59">
        <v>41842</v>
      </c>
      <c r="B9032" s="58">
        <v>9172.25</v>
      </c>
      <c r="C9032" s="55">
        <f t="shared" si="568"/>
        <v>7</v>
      </c>
      <c r="D9032" s="55">
        <f t="shared" si="569"/>
        <v>2014</v>
      </c>
      <c r="E9032" s="55">
        <f t="shared" si="570"/>
        <v>18193.157875000001</v>
      </c>
      <c r="F9032" s="55">
        <f t="shared" si="571"/>
        <v>22</v>
      </c>
      <c r="H9032" s="56"/>
      <c r="I9032" s="56"/>
      <c r="J9032" s="56"/>
      <c r="K9032" s="56"/>
      <c r="L9032" s="56"/>
      <c r="M9032" s="56"/>
    </row>
    <row r="9033" spans="1:13">
      <c r="A9033" s="59">
        <v>41843</v>
      </c>
      <c r="B9033" s="58">
        <v>9246.14</v>
      </c>
      <c r="C9033" s="55">
        <f t="shared" si="568"/>
        <v>7</v>
      </c>
      <c r="D9033" s="55">
        <f t="shared" si="569"/>
        <v>2014</v>
      </c>
      <c r="E9033" s="55">
        <f t="shared" si="570"/>
        <v>18339.718689999998</v>
      </c>
      <c r="F9033" s="55">
        <f t="shared" si="571"/>
        <v>23</v>
      </c>
      <c r="H9033" s="56"/>
      <c r="I9033" s="56"/>
      <c r="J9033" s="56"/>
      <c r="K9033" s="56"/>
      <c r="L9033" s="56"/>
      <c r="M9033" s="56"/>
    </row>
    <row r="9034" spans="1:13">
      <c r="A9034" s="59">
        <v>41844</v>
      </c>
      <c r="B9034" s="58">
        <v>8234.06</v>
      </c>
      <c r="C9034" s="55">
        <f t="shared" si="568"/>
        <v>7</v>
      </c>
      <c r="D9034" s="55">
        <f t="shared" si="569"/>
        <v>2014</v>
      </c>
      <c r="E9034" s="55">
        <f t="shared" si="570"/>
        <v>16332.25801</v>
      </c>
      <c r="F9034" s="55">
        <f t="shared" si="571"/>
        <v>24</v>
      </c>
      <c r="H9034" s="56"/>
      <c r="I9034" s="56"/>
      <c r="J9034" s="56"/>
      <c r="K9034" s="56"/>
      <c r="L9034" s="56"/>
      <c r="M9034" s="56"/>
    </row>
    <row r="9035" spans="1:13">
      <c r="A9035" s="59">
        <v>41845</v>
      </c>
      <c r="B9035" s="58">
        <v>8328.68</v>
      </c>
      <c r="C9035" s="55">
        <f t="shared" si="568"/>
        <v>7</v>
      </c>
      <c r="D9035" s="55">
        <f t="shared" si="569"/>
        <v>2014</v>
      </c>
      <c r="E9035" s="55">
        <f t="shared" si="570"/>
        <v>16519.93678</v>
      </c>
      <c r="F9035" s="55">
        <f t="shared" si="571"/>
        <v>25</v>
      </c>
      <c r="H9035" s="56"/>
      <c r="I9035" s="56"/>
      <c r="J9035" s="56"/>
      <c r="K9035" s="56"/>
      <c r="L9035" s="56"/>
      <c r="M9035" s="56"/>
    </row>
    <row r="9036" spans="1:13">
      <c r="A9036" s="59">
        <v>41846</v>
      </c>
      <c r="B9036" s="58">
        <v>7784.35</v>
      </c>
      <c r="C9036" s="55">
        <f t="shared" si="568"/>
        <v>7</v>
      </c>
      <c r="D9036" s="55">
        <f t="shared" si="569"/>
        <v>2014</v>
      </c>
      <c r="E9036" s="55">
        <f t="shared" si="570"/>
        <v>15440.258225000001</v>
      </c>
      <c r="F9036" s="55">
        <f t="shared" si="571"/>
        <v>26</v>
      </c>
      <c r="H9036" s="56"/>
      <c r="I9036" s="56"/>
      <c r="J9036" s="56"/>
      <c r="K9036" s="56"/>
      <c r="L9036" s="56"/>
      <c r="M9036" s="56"/>
    </row>
    <row r="9037" spans="1:13">
      <c r="A9037" s="59">
        <v>41847</v>
      </c>
      <c r="B9037" s="58">
        <v>7550.74</v>
      </c>
      <c r="C9037" s="55">
        <f t="shared" si="568"/>
        <v>7</v>
      </c>
      <c r="D9037" s="55">
        <f t="shared" si="569"/>
        <v>2014</v>
      </c>
      <c r="E9037" s="55">
        <f t="shared" si="570"/>
        <v>14976.89279</v>
      </c>
      <c r="F9037" s="55">
        <f t="shared" si="571"/>
        <v>27</v>
      </c>
      <c r="H9037" s="56"/>
      <c r="I9037" s="56"/>
      <c r="J9037" s="56"/>
      <c r="K9037" s="56"/>
      <c r="L9037" s="56"/>
      <c r="M9037" s="56"/>
    </row>
    <row r="9038" spans="1:13">
      <c r="A9038" s="59">
        <v>41848</v>
      </c>
      <c r="B9038" s="58">
        <v>7577.59</v>
      </c>
      <c r="C9038" s="55">
        <f t="shared" si="568"/>
        <v>7</v>
      </c>
      <c r="D9038" s="55">
        <f t="shared" si="569"/>
        <v>2014</v>
      </c>
      <c r="E9038" s="55">
        <f t="shared" si="570"/>
        <v>15030.149765</v>
      </c>
      <c r="F9038" s="55">
        <f t="shared" si="571"/>
        <v>28</v>
      </c>
      <c r="H9038" s="56"/>
      <c r="I9038" s="56"/>
      <c r="J9038" s="56"/>
      <c r="K9038" s="56"/>
      <c r="L9038" s="56"/>
      <c r="M9038" s="56"/>
    </row>
    <row r="9039" spans="1:13">
      <c r="A9039" s="59">
        <v>41849</v>
      </c>
      <c r="B9039" s="58">
        <v>7358.52</v>
      </c>
      <c r="C9039" s="55">
        <f t="shared" si="568"/>
        <v>7</v>
      </c>
      <c r="D9039" s="55">
        <f t="shared" si="569"/>
        <v>2014</v>
      </c>
      <c r="E9039" s="55">
        <f t="shared" si="570"/>
        <v>14595.624420000002</v>
      </c>
      <c r="F9039" s="55">
        <f t="shared" si="571"/>
        <v>29</v>
      </c>
      <c r="H9039" s="56"/>
      <c r="I9039" s="56"/>
      <c r="J9039" s="56"/>
      <c r="K9039" s="56"/>
      <c r="L9039" s="56"/>
      <c r="M9039" s="56"/>
    </row>
    <row r="9040" spans="1:13">
      <c r="A9040" s="59">
        <v>41850</v>
      </c>
      <c r="B9040" s="58">
        <v>7380.15</v>
      </c>
      <c r="C9040" s="55">
        <f t="shared" si="568"/>
        <v>7</v>
      </c>
      <c r="D9040" s="55">
        <f t="shared" si="569"/>
        <v>2014</v>
      </c>
      <c r="E9040" s="55">
        <f t="shared" si="570"/>
        <v>14638.527525</v>
      </c>
      <c r="F9040" s="55">
        <f t="shared" si="571"/>
        <v>30</v>
      </c>
      <c r="H9040" s="56"/>
      <c r="I9040" s="56"/>
      <c r="J9040" s="56"/>
      <c r="K9040" s="56"/>
      <c r="L9040" s="56"/>
      <c r="M9040" s="56"/>
    </row>
    <row r="9041" spans="1:13">
      <c r="A9041" s="59">
        <v>41851</v>
      </c>
      <c r="B9041" s="58">
        <v>7299.05</v>
      </c>
      <c r="C9041" s="55">
        <f t="shared" si="568"/>
        <v>7</v>
      </c>
      <c r="D9041" s="55">
        <f t="shared" si="569"/>
        <v>2014</v>
      </c>
      <c r="E9041" s="55">
        <f t="shared" si="570"/>
        <v>14477.665675</v>
      </c>
      <c r="F9041" s="55">
        <f t="shared" si="571"/>
        <v>31</v>
      </c>
      <c r="H9041" s="56"/>
      <c r="I9041" s="56"/>
      <c r="J9041" s="56"/>
      <c r="K9041" s="56"/>
      <c r="L9041" s="56"/>
      <c r="M9041" s="56"/>
    </row>
    <row r="9042" spans="1:13">
      <c r="A9042" s="59">
        <v>41852</v>
      </c>
      <c r="B9042" s="58">
        <v>6947.29</v>
      </c>
      <c r="C9042" s="55">
        <f t="shared" si="568"/>
        <v>8</v>
      </c>
      <c r="D9042" s="55">
        <f t="shared" si="569"/>
        <v>2014</v>
      </c>
      <c r="E9042" s="55">
        <f t="shared" si="570"/>
        <v>13779.949715000001</v>
      </c>
      <c r="F9042" s="55">
        <f t="shared" si="571"/>
        <v>1</v>
      </c>
      <c r="H9042" s="56"/>
      <c r="I9042" s="56"/>
      <c r="J9042" s="56"/>
      <c r="K9042" s="56"/>
      <c r="L9042" s="56"/>
      <c r="M9042" s="56"/>
    </row>
    <row r="9043" spans="1:13">
      <c r="A9043" s="59">
        <v>41853</v>
      </c>
      <c r="B9043" s="58">
        <v>6708.59</v>
      </c>
      <c r="C9043" s="55">
        <f t="shared" si="568"/>
        <v>8</v>
      </c>
      <c r="D9043" s="55">
        <f t="shared" si="569"/>
        <v>2014</v>
      </c>
      <c r="E9043" s="55">
        <f t="shared" si="570"/>
        <v>13306.488265</v>
      </c>
      <c r="F9043" s="55">
        <f t="shared" si="571"/>
        <v>2</v>
      </c>
      <c r="H9043" s="56"/>
      <c r="I9043" s="56"/>
      <c r="J9043" s="56"/>
      <c r="K9043" s="56"/>
      <c r="L9043" s="56"/>
      <c r="M9043" s="56"/>
    </row>
    <row r="9044" spans="1:13">
      <c r="A9044" s="59">
        <v>41854</v>
      </c>
      <c r="B9044" s="58">
        <v>7099.85</v>
      </c>
      <c r="C9044" s="55">
        <f t="shared" si="568"/>
        <v>8</v>
      </c>
      <c r="D9044" s="55">
        <f t="shared" si="569"/>
        <v>2014</v>
      </c>
      <c r="E9044" s="55">
        <f t="shared" si="570"/>
        <v>14082.552475</v>
      </c>
      <c r="F9044" s="55">
        <f t="shared" si="571"/>
        <v>3</v>
      </c>
      <c r="H9044" s="56"/>
      <c r="I9044" s="56"/>
      <c r="J9044" s="56"/>
      <c r="K9044" s="56"/>
      <c r="L9044" s="56"/>
      <c r="M9044" s="56"/>
    </row>
    <row r="9045" spans="1:13">
      <c r="A9045" s="59">
        <v>41855</v>
      </c>
      <c r="B9045" s="58">
        <v>6960.03</v>
      </c>
      <c r="C9045" s="55">
        <f t="shared" si="568"/>
        <v>8</v>
      </c>
      <c r="D9045" s="55">
        <f t="shared" si="569"/>
        <v>2014</v>
      </c>
      <c r="E9045" s="55">
        <f t="shared" si="570"/>
        <v>13805.219504999999</v>
      </c>
      <c r="F9045" s="55">
        <f t="shared" si="571"/>
        <v>4</v>
      </c>
      <c r="H9045" s="56"/>
      <c r="I9045" s="56"/>
      <c r="J9045" s="56"/>
      <c r="K9045" s="56"/>
      <c r="L9045" s="56"/>
      <c r="M9045" s="56"/>
    </row>
    <row r="9046" spans="1:13">
      <c r="A9046" s="59">
        <v>41856</v>
      </c>
      <c r="B9046" s="58">
        <v>7623.38</v>
      </c>
      <c r="C9046" s="55">
        <f t="shared" si="568"/>
        <v>8</v>
      </c>
      <c r="D9046" s="55">
        <f t="shared" si="569"/>
        <v>2014</v>
      </c>
      <c r="E9046" s="55">
        <f t="shared" si="570"/>
        <v>15120.97423</v>
      </c>
      <c r="F9046" s="55">
        <f t="shared" si="571"/>
        <v>5</v>
      </c>
      <c r="H9046" s="56"/>
      <c r="I9046" s="56"/>
      <c r="J9046" s="56"/>
      <c r="K9046" s="56"/>
      <c r="L9046" s="56"/>
      <c r="M9046" s="56"/>
    </row>
    <row r="9047" spans="1:13">
      <c r="A9047" s="59">
        <v>41857</v>
      </c>
      <c r="B9047" s="58">
        <v>8068.37</v>
      </c>
      <c r="C9047" s="55">
        <f t="shared" si="568"/>
        <v>8</v>
      </c>
      <c r="D9047" s="55">
        <f t="shared" si="569"/>
        <v>2014</v>
      </c>
      <c r="E9047" s="55">
        <f t="shared" si="570"/>
        <v>16003.611895</v>
      </c>
      <c r="F9047" s="55">
        <f t="shared" si="571"/>
        <v>6</v>
      </c>
      <c r="H9047" s="56"/>
      <c r="I9047" s="56"/>
      <c r="J9047" s="56"/>
      <c r="K9047" s="56"/>
      <c r="L9047" s="56"/>
      <c r="M9047" s="56"/>
    </row>
    <row r="9048" spans="1:13">
      <c r="A9048" s="59">
        <v>41858</v>
      </c>
      <c r="B9048" s="58">
        <v>8533.0300000000007</v>
      </c>
      <c r="C9048" s="55">
        <f t="shared" si="568"/>
        <v>8</v>
      </c>
      <c r="D9048" s="55">
        <f t="shared" si="569"/>
        <v>2014</v>
      </c>
      <c r="E9048" s="55">
        <f t="shared" si="570"/>
        <v>16925.265005000001</v>
      </c>
      <c r="F9048" s="55">
        <f t="shared" si="571"/>
        <v>7</v>
      </c>
      <c r="H9048" s="56"/>
      <c r="I9048" s="56"/>
      <c r="J9048" s="56"/>
      <c r="K9048" s="56"/>
      <c r="L9048" s="56"/>
      <c r="M9048" s="56"/>
    </row>
    <row r="9049" spans="1:13">
      <c r="A9049" s="59">
        <v>41859</v>
      </c>
      <c r="B9049" s="58">
        <v>7515.93</v>
      </c>
      <c r="C9049" s="55">
        <f t="shared" si="568"/>
        <v>8</v>
      </c>
      <c r="D9049" s="55">
        <f t="shared" si="569"/>
        <v>2014</v>
      </c>
      <c r="E9049" s="55">
        <f t="shared" si="570"/>
        <v>14907.847155000001</v>
      </c>
      <c r="F9049" s="55">
        <f t="shared" si="571"/>
        <v>8</v>
      </c>
      <c r="H9049" s="56"/>
      <c r="I9049" s="56"/>
      <c r="J9049" s="56"/>
      <c r="K9049" s="56"/>
      <c r="L9049" s="56"/>
      <c r="M9049" s="56"/>
    </row>
    <row r="9050" spans="1:13">
      <c r="A9050" s="59">
        <v>41860</v>
      </c>
      <c r="B9050" s="58">
        <v>7165.74</v>
      </c>
      <c r="C9050" s="55">
        <f t="shared" si="568"/>
        <v>8</v>
      </c>
      <c r="D9050" s="55">
        <f t="shared" si="569"/>
        <v>2014</v>
      </c>
      <c r="E9050" s="55">
        <f t="shared" si="570"/>
        <v>14213.245290000001</v>
      </c>
      <c r="F9050" s="55">
        <f t="shared" si="571"/>
        <v>9</v>
      </c>
      <c r="H9050" s="56"/>
      <c r="I9050" s="56"/>
      <c r="J9050" s="56"/>
      <c r="K9050" s="56"/>
      <c r="L9050" s="56"/>
      <c r="M9050" s="56"/>
    </row>
    <row r="9051" spans="1:13">
      <c r="A9051" s="59">
        <v>41861</v>
      </c>
      <c r="B9051" s="58">
        <v>6384.63</v>
      </c>
      <c r="C9051" s="55">
        <f t="shared" si="568"/>
        <v>8</v>
      </c>
      <c r="D9051" s="55">
        <f t="shared" si="569"/>
        <v>2014</v>
      </c>
      <c r="E9051" s="55">
        <f t="shared" si="570"/>
        <v>12663.913605</v>
      </c>
      <c r="F9051" s="55">
        <f t="shared" si="571"/>
        <v>10</v>
      </c>
      <c r="H9051" s="56"/>
      <c r="I9051" s="56"/>
      <c r="J9051" s="56"/>
      <c r="K9051" s="56"/>
      <c r="L9051" s="56"/>
      <c r="M9051" s="56"/>
    </row>
    <row r="9052" spans="1:13">
      <c r="A9052" s="59">
        <v>41862</v>
      </c>
      <c r="B9052" s="58">
        <v>6187.56</v>
      </c>
      <c r="C9052" s="55">
        <f t="shared" si="568"/>
        <v>8</v>
      </c>
      <c r="D9052" s="55">
        <f t="shared" si="569"/>
        <v>2014</v>
      </c>
      <c r="E9052" s="55">
        <f t="shared" si="570"/>
        <v>12273.02526</v>
      </c>
      <c r="F9052" s="55">
        <f t="shared" si="571"/>
        <v>11</v>
      </c>
      <c r="H9052" s="56"/>
      <c r="I9052" s="56"/>
      <c r="J9052" s="56"/>
      <c r="K9052" s="56"/>
      <c r="L9052" s="56"/>
      <c r="M9052" s="56"/>
    </row>
    <row r="9053" spans="1:13">
      <c r="A9053" s="59">
        <v>41863</v>
      </c>
      <c r="B9053" s="58">
        <v>6233.97</v>
      </c>
      <c r="C9053" s="55">
        <f t="shared" si="568"/>
        <v>8</v>
      </c>
      <c r="D9053" s="55">
        <f t="shared" si="569"/>
        <v>2014</v>
      </c>
      <c r="E9053" s="55">
        <f t="shared" si="570"/>
        <v>12365.079495</v>
      </c>
      <c r="F9053" s="55">
        <f t="shared" si="571"/>
        <v>12</v>
      </c>
      <c r="H9053" s="56"/>
      <c r="I9053" s="56"/>
      <c r="J9053" s="56"/>
      <c r="K9053" s="56"/>
      <c r="L9053" s="56"/>
      <c r="M9053" s="56"/>
    </row>
    <row r="9054" spans="1:13">
      <c r="A9054" s="59">
        <v>41864</v>
      </c>
      <c r="B9054" s="58">
        <v>6090.29</v>
      </c>
      <c r="C9054" s="55">
        <f t="shared" si="568"/>
        <v>8</v>
      </c>
      <c r="D9054" s="55">
        <f t="shared" si="569"/>
        <v>2014</v>
      </c>
      <c r="E9054" s="55">
        <f t="shared" si="570"/>
        <v>12080.090215</v>
      </c>
      <c r="F9054" s="55">
        <f t="shared" si="571"/>
        <v>13</v>
      </c>
      <c r="H9054" s="56"/>
      <c r="I9054" s="56"/>
      <c r="J9054" s="56"/>
      <c r="K9054" s="56"/>
      <c r="L9054" s="56"/>
      <c r="M9054" s="56"/>
    </row>
    <row r="9055" spans="1:13">
      <c r="A9055" s="59">
        <v>41865</v>
      </c>
      <c r="B9055" s="58">
        <v>6102.34</v>
      </c>
      <c r="C9055" s="55">
        <f t="shared" si="568"/>
        <v>8</v>
      </c>
      <c r="D9055" s="55">
        <f t="shared" si="569"/>
        <v>2014</v>
      </c>
      <c r="E9055" s="55">
        <f t="shared" si="570"/>
        <v>12103.991390000001</v>
      </c>
      <c r="F9055" s="55">
        <f t="shared" si="571"/>
        <v>14</v>
      </c>
      <c r="H9055" s="56"/>
      <c r="I9055" s="56"/>
      <c r="J9055" s="56"/>
      <c r="K9055" s="56"/>
      <c r="L9055" s="56"/>
      <c r="M9055" s="56"/>
    </row>
    <row r="9056" spans="1:13">
      <c r="A9056" s="59">
        <v>41866</v>
      </c>
      <c r="B9056" s="58">
        <v>5808.05</v>
      </c>
      <c r="C9056" s="55">
        <f t="shared" si="568"/>
        <v>8</v>
      </c>
      <c r="D9056" s="55">
        <f t="shared" si="569"/>
        <v>2014</v>
      </c>
      <c r="E9056" s="55">
        <f t="shared" si="570"/>
        <v>11520.267175000001</v>
      </c>
      <c r="F9056" s="55">
        <f t="shared" si="571"/>
        <v>15</v>
      </c>
      <c r="H9056" s="56"/>
      <c r="I9056" s="56"/>
      <c r="J9056" s="56"/>
      <c r="K9056" s="56"/>
      <c r="L9056" s="56"/>
      <c r="M9056" s="56"/>
    </row>
    <row r="9057" spans="1:13">
      <c r="A9057" s="59">
        <v>41867</v>
      </c>
      <c r="B9057" s="58">
        <v>5590.54</v>
      </c>
      <c r="C9057" s="55">
        <f t="shared" si="568"/>
        <v>8</v>
      </c>
      <c r="D9057" s="55">
        <f t="shared" si="569"/>
        <v>2014</v>
      </c>
      <c r="E9057" s="55">
        <f t="shared" si="570"/>
        <v>11088.836090000001</v>
      </c>
      <c r="F9057" s="55">
        <f t="shared" si="571"/>
        <v>16</v>
      </c>
      <c r="H9057" s="56"/>
      <c r="I9057" s="56"/>
      <c r="J9057" s="56"/>
      <c r="K9057" s="56"/>
      <c r="L9057" s="56"/>
      <c r="M9057" s="56"/>
    </row>
    <row r="9058" spans="1:13">
      <c r="A9058" s="59">
        <v>41868</v>
      </c>
      <c r="B9058" s="58">
        <v>5288.31</v>
      </c>
      <c r="C9058" s="55">
        <f t="shared" si="568"/>
        <v>8</v>
      </c>
      <c r="D9058" s="55">
        <f t="shared" si="569"/>
        <v>2014</v>
      </c>
      <c r="E9058" s="55">
        <f t="shared" si="570"/>
        <v>10489.362885</v>
      </c>
      <c r="F9058" s="55">
        <f t="shared" si="571"/>
        <v>17</v>
      </c>
      <c r="H9058" s="56"/>
      <c r="I9058" s="56"/>
      <c r="J9058" s="56"/>
      <c r="K9058" s="56"/>
      <c r="L9058" s="56"/>
      <c r="M9058" s="56"/>
    </row>
    <row r="9059" spans="1:13">
      <c r="A9059" s="59">
        <v>41869</v>
      </c>
      <c r="B9059" s="58">
        <v>5525.1</v>
      </c>
      <c r="C9059" s="55">
        <f t="shared" si="568"/>
        <v>8</v>
      </c>
      <c r="D9059" s="55">
        <f t="shared" si="569"/>
        <v>2014</v>
      </c>
      <c r="E9059" s="55">
        <f t="shared" si="570"/>
        <v>10959.03585</v>
      </c>
      <c r="F9059" s="55">
        <f t="shared" si="571"/>
        <v>18</v>
      </c>
      <c r="H9059" s="56"/>
      <c r="I9059" s="56"/>
      <c r="J9059" s="56"/>
      <c r="K9059" s="56"/>
      <c r="L9059" s="56"/>
      <c r="M9059" s="56"/>
    </row>
    <row r="9060" spans="1:13">
      <c r="A9060" s="59">
        <v>41870</v>
      </c>
      <c r="B9060" s="58">
        <v>5561.67</v>
      </c>
      <c r="C9060" s="55">
        <f t="shared" si="568"/>
        <v>8</v>
      </c>
      <c r="D9060" s="55">
        <f t="shared" si="569"/>
        <v>2014</v>
      </c>
      <c r="E9060" s="55">
        <f t="shared" si="570"/>
        <v>11031.572445</v>
      </c>
      <c r="F9060" s="55">
        <f t="shared" si="571"/>
        <v>19</v>
      </c>
      <c r="H9060" s="56"/>
      <c r="I9060" s="56"/>
      <c r="J9060" s="56"/>
      <c r="K9060" s="56"/>
      <c r="L9060" s="56"/>
      <c r="M9060" s="56"/>
    </row>
    <row r="9061" spans="1:13">
      <c r="A9061" s="59">
        <v>41871</v>
      </c>
      <c r="B9061" s="58">
        <v>5456.03</v>
      </c>
      <c r="C9061" s="55">
        <f t="shared" si="568"/>
        <v>8</v>
      </c>
      <c r="D9061" s="55">
        <f t="shared" si="569"/>
        <v>2014</v>
      </c>
      <c r="E9061" s="55">
        <f t="shared" si="570"/>
        <v>10822.035505</v>
      </c>
      <c r="F9061" s="55">
        <f t="shared" si="571"/>
        <v>20</v>
      </c>
      <c r="H9061" s="56"/>
      <c r="I9061" s="56"/>
      <c r="J9061" s="56"/>
      <c r="K9061" s="56"/>
      <c r="L9061" s="56"/>
      <c r="M9061" s="56"/>
    </row>
    <row r="9062" spans="1:13">
      <c r="A9062" s="59">
        <v>41872</v>
      </c>
      <c r="B9062" s="58">
        <v>6812.86</v>
      </c>
      <c r="C9062" s="55">
        <f t="shared" si="568"/>
        <v>8</v>
      </c>
      <c r="D9062" s="55">
        <f t="shared" si="569"/>
        <v>2014</v>
      </c>
      <c r="E9062" s="55">
        <f t="shared" si="570"/>
        <v>13513.30781</v>
      </c>
      <c r="F9062" s="55">
        <f t="shared" si="571"/>
        <v>21</v>
      </c>
      <c r="H9062" s="56"/>
      <c r="I9062" s="56"/>
      <c r="J9062" s="56"/>
      <c r="K9062" s="56"/>
      <c r="L9062" s="56"/>
      <c r="M9062" s="56"/>
    </row>
    <row r="9063" spans="1:13">
      <c r="A9063" s="59">
        <v>41873</v>
      </c>
      <c r="B9063" s="58">
        <v>8240.3700000000008</v>
      </c>
      <c r="C9063" s="55">
        <f t="shared" si="568"/>
        <v>8</v>
      </c>
      <c r="D9063" s="55">
        <f t="shared" si="569"/>
        <v>2014</v>
      </c>
      <c r="E9063" s="55">
        <f t="shared" si="570"/>
        <v>16344.773895000002</v>
      </c>
      <c r="F9063" s="55">
        <f t="shared" si="571"/>
        <v>22</v>
      </c>
      <c r="H9063" s="56"/>
      <c r="I9063" s="56"/>
      <c r="J9063" s="56"/>
      <c r="K9063" s="56"/>
      <c r="L9063" s="56"/>
      <c r="M9063" s="56"/>
    </row>
    <row r="9064" spans="1:13">
      <c r="A9064" s="59">
        <v>41874</v>
      </c>
      <c r="B9064" s="58">
        <v>7468.74</v>
      </c>
      <c r="C9064" s="55">
        <f t="shared" si="568"/>
        <v>8</v>
      </c>
      <c r="D9064" s="55">
        <f t="shared" si="569"/>
        <v>2014</v>
      </c>
      <c r="E9064" s="55">
        <f t="shared" si="570"/>
        <v>14814.245789999999</v>
      </c>
      <c r="F9064" s="55">
        <f t="shared" si="571"/>
        <v>23</v>
      </c>
      <c r="H9064" s="56"/>
      <c r="I9064" s="56"/>
      <c r="J9064" s="56"/>
      <c r="K9064" s="56"/>
      <c r="L9064" s="56"/>
      <c r="M9064" s="56"/>
    </row>
    <row r="9065" spans="1:13">
      <c r="A9065" s="59">
        <v>41875</v>
      </c>
      <c r="B9065" s="58">
        <v>6642.24</v>
      </c>
      <c r="C9065" s="55">
        <f t="shared" si="568"/>
        <v>8</v>
      </c>
      <c r="D9065" s="55">
        <f t="shared" si="569"/>
        <v>2014</v>
      </c>
      <c r="E9065" s="55">
        <f t="shared" si="570"/>
        <v>13174.883040000001</v>
      </c>
      <c r="F9065" s="55">
        <f t="shared" si="571"/>
        <v>24</v>
      </c>
      <c r="H9065" s="56"/>
      <c r="I9065" s="56"/>
      <c r="J9065" s="56"/>
      <c r="K9065" s="56"/>
      <c r="L9065" s="56"/>
      <c r="M9065" s="56"/>
    </row>
    <row r="9066" spans="1:13">
      <c r="A9066" s="59">
        <v>41876</v>
      </c>
      <c r="B9066" s="58">
        <v>6313.9</v>
      </c>
      <c r="C9066" s="55">
        <f t="shared" si="568"/>
        <v>8</v>
      </c>
      <c r="D9066" s="55">
        <f t="shared" si="569"/>
        <v>2014</v>
      </c>
      <c r="E9066" s="55">
        <f t="shared" si="570"/>
        <v>12523.620649999999</v>
      </c>
      <c r="F9066" s="55">
        <f t="shared" si="571"/>
        <v>25</v>
      </c>
      <c r="H9066" s="56"/>
      <c r="I9066" s="56"/>
      <c r="J9066" s="56"/>
      <c r="K9066" s="56"/>
      <c r="L9066" s="56"/>
      <c r="M9066" s="56"/>
    </row>
    <row r="9067" spans="1:13">
      <c r="A9067" s="59">
        <v>41877</v>
      </c>
      <c r="B9067" s="58">
        <v>5947.39</v>
      </c>
      <c r="C9067" s="55">
        <f t="shared" si="568"/>
        <v>8</v>
      </c>
      <c r="D9067" s="55">
        <f t="shared" si="569"/>
        <v>2014</v>
      </c>
      <c r="E9067" s="55">
        <f t="shared" si="570"/>
        <v>11796.648065000001</v>
      </c>
      <c r="F9067" s="55">
        <f t="shared" si="571"/>
        <v>26</v>
      </c>
      <c r="H9067" s="56"/>
      <c r="I9067" s="56"/>
      <c r="J9067" s="56"/>
      <c r="K9067" s="56"/>
      <c r="L9067" s="56"/>
      <c r="M9067" s="56"/>
    </row>
    <row r="9068" spans="1:13">
      <c r="A9068" s="59">
        <v>41878</v>
      </c>
      <c r="B9068" s="58">
        <v>5681.7</v>
      </c>
      <c r="C9068" s="55">
        <f t="shared" si="568"/>
        <v>8</v>
      </c>
      <c r="D9068" s="55">
        <f t="shared" si="569"/>
        <v>2014</v>
      </c>
      <c r="E9068" s="55">
        <f t="shared" si="570"/>
        <v>11269.651949999999</v>
      </c>
      <c r="F9068" s="55">
        <f t="shared" si="571"/>
        <v>27</v>
      </c>
      <c r="H9068" s="56"/>
      <c r="I9068" s="56"/>
      <c r="J9068" s="56"/>
      <c r="K9068" s="56"/>
      <c r="L9068" s="56"/>
      <c r="M9068" s="56"/>
    </row>
    <row r="9069" spans="1:13">
      <c r="A9069" s="59">
        <v>41879</v>
      </c>
      <c r="B9069" s="58">
        <v>5372.96</v>
      </c>
      <c r="C9069" s="55">
        <f t="shared" si="568"/>
        <v>8</v>
      </c>
      <c r="D9069" s="55">
        <f t="shared" si="569"/>
        <v>2014</v>
      </c>
      <c r="E9069" s="55">
        <f t="shared" si="570"/>
        <v>10657.266160000001</v>
      </c>
      <c r="F9069" s="55">
        <f t="shared" si="571"/>
        <v>28</v>
      </c>
      <c r="H9069" s="56"/>
      <c r="I9069" s="56"/>
      <c r="J9069" s="56"/>
      <c r="K9069" s="56"/>
      <c r="L9069" s="56"/>
      <c r="M9069" s="56"/>
    </row>
    <row r="9070" spans="1:13">
      <c r="A9070" s="59">
        <v>41880</v>
      </c>
      <c r="B9070" s="58">
        <v>5308.67</v>
      </c>
      <c r="C9070" s="55">
        <f t="shared" si="568"/>
        <v>8</v>
      </c>
      <c r="D9070" s="55">
        <f t="shared" si="569"/>
        <v>2014</v>
      </c>
      <c r="E9070" s="55">
        <f t="shared" si="570"/>
        <v>10529.746945000001</v>
      </c>
      <c r="F9070" s="55">
        <f t="shared" si="571"/>
        <v>29</v>
      </c>
      <c r="H9070" s="56"/>
      <c r="I9070" s="56"/>
      <c r="J9070" s="56"/>
      <c r="K9070" s="56"/>
      <c r="L9070" s="56"/>
      <c r="M9070" s="56"/>
    </row>
    <row r="9071" spans="1:13">
      <c r="A9071" s="59">
        <v>41881</v>
      </c>
      <c r="B9071" s="58">
        <v>5063.03</v>
      </c>
      <c r="C9071" s="55">
        <f t="shared" si="568"/>
        <v>8</v>
      </c>
      <c r="D9071" s="55">
        <f t="shared" si="569"/>
        <v>2014</v>
      </c>
      <c r="E9071" s="55">
        <f t="shared" si="570"/>
        <v>10042.520005</v>
      </c>
      <c r="F9071" s="55">
        <f t="shared" si="571"/>
        <v>30</v>
      </c>
      <c r="H9071" s="56"/>
      <c r="I9071" s="56"/>
      <c r="J9071" s="56"/>
      <c r="K9071" s="56"/>
      <c r="L9071" s="56"/>
      <c r="M9071" s="56"/>
    </row>
    <row r="9072" spans="1:13">
      <c r="A9072" s="59">
        <v>41882</v>
      </c>
      <c r="B9072" s="58">
        <v>5517.99</v>
      </c>
      <c r="C9072" s="55">
        <f t="shared" si="568"/>
        <v>8</v>
      </c>
      <c r="D9072" s="55">
        <f t="shared" si="569"/>
        <v>2014</v>
      </c>
      <c r="E9072" s="55">
        <f t="shared" si="570"/>
        <v>10944.933165</v>
      </c>
      <c r="F9072" s="55">
        <f t="shared" si="571"/>
        <v>31</v>
      </c>
      <c r="H9072" s="56"/>
      <c r="I9072" s="56"/>
      <c r="J9072" s="56"/>
      <c r="K9072" s="56"/>
      <c r="L9072" s="56"/>
      <c r="M9072" s="56"/>
    </row>
    <row r="9073" spans="1:13">
      <c r="A9073" s="59">
        <v>41883</v>
      </c>
      <c r="B9073" s="58">
        <v>5826.8</v>
      </c>
      <c r="C9073" s="55">
        <f t="shared" si="568"/>
        <v>9</v>
      </c>
      <c r="D9073" s="55">
        <f t="shared" si="569"/>
        <v>2014</v>
      </c>
      <c r="E9073" s="55">
        <f t="shared" si="570"/>
        <v>11557.4578</v>
      </c>
      <c r="F9073" s="55">
        <f t="shared" si="571"/>
        <v>1</v>
      </c>
      <c r="H9073" s="56"/>
      <c r="I9073" s="56"/>
      <c r="J9073" s="56"/>
      <c r="K9073" s="56"/>
      <c r="L9073" s="56"/>
      <c r="M9073" s="56"/>
    </row>
    <row r="9074" spans="1:13">
      <c r="A9074" s="59">
        <v>41884</v>
      </c>
      <c r="B9074" s="58">
        <v>5541.94</v>
      </c>
      <c r="C9074" s="55">
        <f t="shared" si="568"/>
        <v>9</v>
      </c>
      <c r="D9074" s="55">
        <f t="shared" si="569"/>
        <v>2014</v>
      </c>
      <c r="E9074" s="55">
        <f t="shared" si="570"/>
        <v>10992.437989999999</v>
      </c>
      <c r="F9074" s="55">
        <f t="shared" si="571"/>
        <v>2</v>
      </c>
      <c r="H9074" s="56"/>
      <c r="I9074" s="56"/>
      <c r="J9074" s="56"/>
      <c r="K9074" s="56"/>
      <c r="L9074" s="56"/>
      <c r="M9074" s="56"/>
    </row>
    <row r="9075" spans="1:13">
      <c r="A9075" s="59">
        <v>41885</v>
      </c>
      <c r="B9075" s="58">
        <v>5220.62</v>
      </c>
      <c r="C9075" s="55">
        <f t="shared" si="568"/>
        <v>9</v>
      </c>
      <c r="D9075" s="55">
        <f t="shared" si="569"/>
        <v>2014</v>
      </c>
      <c r="E9075" s="55">
        <f t="shared" si="570"/>
        <v>10355.099770000001</v>
      </c>
      <c r="F9075" s="55">
        <f t="shared" si="571"/>
        <v>3</v>
      </c>
      <c r="H9075" s="56"/>
      <c r="I9075" s="56"/>
      <c r="J9075" s="56"/>
      <c r="K9075" s="56"/>
      <c r="L9075" s="56"/>
      <c r="M9075" s="56"/>
    </row>
    <row r="9076" spans="1:13">
      <c r="A9076" s="59">
        <v>41886</v>
      </c>
      <c r="B9076" s="58">
        <v>4895.41</v>
      </c>
      <c r="C9076" s="55">
        <f t="shared" si="568"/>
        <v>9</v>
      </c>
      <c r="D9076" s="55">
        <f t="shared" si="569"/>
        <v>2014</v>
      </c>
      <c r="E9076" s="55">
        <f t="shared" si="570"/>
        <v>9710.0457349999997</v>
      </c>
      <c r="F9076" s="55">
        <f t="shared" si="571"/>
        <v>4</v>
      </c>
      <c r="H9076" s="56"/>
      <c r="I9076" s="56"/>
      <c r="J9076" s="56"/>
      <c r="K9076" s="56"/>
      <c r="L9076" s="56"/>
      <c r="M9076" s="56"/>
    </row>
    <row r="9077" spans="1:13">
      <c r="A9077" s="59">
        <v>41887</v>
      </c>
      <c r="B9077" s="58">
        <v>4790.05</v>
      </c>
      <c r="C9077" s="55">
        <f t="shared" si="568"/>
        <v>9</v>
      </c>
      <c r="D9077" s="55">
        <f t="shared" si="569"/>
        <v>2014</v>
      </c>
      <c r="E9077" s="55">
        <f t="shared" si="570"/>
        <v>9501.0641750000013</v>
      </c>
      <c r="F9077" s="55">
        <f t="shared" si="571"/>
        <v>5</v>
      </c>
      <c r="H9077" s="56"/>
      <c r="I9077" s="56"/>
      <c r="J9077" s="56"/>
      <c r="K9077" s="56"/>
      <c r="L9077" s="56"/>
      <c r="M9077" s="56"/>
    </row>
    <row r="9078" spans="1:13">
      <c r="A9078" s="59">
        <v>41888</v>
      </c>
      <c r="B9078" s="58">
        <v>4666.5200000000004</v>
      </c>
      <c r="C9078" s="55">
        <f t="shared" si="568"/>
        <v>9</v>
      </c>
      <c r="D9078" s="55">
        <f t="shared" si="569"/>
        <v>2014</v>
      </c>
      <c r="E9078" s="55">
        <f t="shared" si="570"/>
        <v>9256.0424200000016</v>
      </c>
      <c r="F9078" s="55">
        <f t="shared" si="571"/>
        <v>6</v>
      </c>
      <c r="H9078" s="56"/>
      <c r="I9078" s="56"/>
      <c r="J9078" s="56"/>
      <c r="K9078" s="56"/>
      <c r="L9078" s="56"/>
      <c r="M9078" s="56"/>
    </row>
    <row r="9079" spans="1:13">
      <c r="A9079" s="59">
        <v>41889</v>
      </c>
      <c r="B9079" s="58">
        <v>4757.7</v>
      </c>
      <c r="C9079" s="55">
        <f t="shared" si="568"/>
        <v>9</v>
      </c>
      <c r="D9079" s="55">
        <f t="shared" si="569"/>
        <v>2014</v>
      </c>
      <c r="E9079" s="55">
        <f t="shared" si="570"/>
        <v>9436.8979500000005</v>
      </c>
      <c r="F9079" s="55">
        <f t="shared" si="571"/>
        <v>7</v>
      </c>
      <c r="H9079" s="56"/>
      <c r="I9079" s="56"/>
      <c r="J9079" s="56"/>
      <c r="K9079" s="56"/>
      <c r="L9079" s="56"/>
      <c r="M9079" s="56"/>
    </row>
    <row r="9080" spans="1:13">
      <c r="A9080" s="59">
        <v>41890</v>
      </c>
      <c r="B9080" s="58">
        <v>4756.3100000000004</v>
      </c>
      <c r="C9080" s="55">
        <f t="shared" si="568"/>
        <v>9</v>
      </c>
      <c r="D9080" s="55">
        <f t="shared" si="569"/>
        <v>2014</v>
      </c>
      <c r="E9080" s="55">
        <f t="shared" si="570"/>
        <v>9434.1408850000007</v>
      </c>
      <c r="F9080" s="55">
        <f t="shared" si="571"/>
        <v>8</v>
      </c>
      <c r="H9080" s="56"/>
      <c r="I9080" s="56"/>
      <c r="J9080" s="56"/>
      <c r="K9080" s="56"/>
      <c r="L9080" s="56"/>
      <c r="M9080" s="56"/>
    </row>
    <row r="9081" spans="1:13">
      <c r="A9081" s="59">
        <v>41891</v>
      </c>
      <c r="B9081" s="58">
        <v>4253.97</v>
      </c>
      <c r="C9081" s="55">
        <f t="shared" si="568"/>
        <v>9</v>
      </c>
      <c r="D9081" s="55">
        <f t="shared" si="569"/>
        <v>2014</v>
      </c>
      <c r="E9081" s="55">
        <f t="shared" si="570"/>
        <v>8437.749495</v>
      </c>
      <c r="F9081" s="55">
        <f t="shared" si="571"/>
        <v>9</v>
      </c>
      <c r="H9081" s="56"/>
      <c r="I9081" s="56"/>
      <c r="J9081" s="56"/>
      <c r="K9081" s="56"/>
      <c r="L9081" s="56"/>
      <c r="M9081" s="56"/>
    </row>
    <row r="9082" spans="1:13">
      <c r="A9082" s="59">
        <v>41892</v>
      </c>
      <c r="B9082" s="58">
        <v>4249.5</v>
      </c>
      <c r="C9082" s="55">
        <f t="shared" si="568"/>
        <v>9</v>
      </c>
      <c r="D9082" s="55">
        <f t="shared" si="569"/>
        <v>2014</v>
      </c>
      <c r="E9082" s="55">
        <f t="shared" si="570"/>
        <v>8428.8832500000008</v>
      </c>
      <c r="F9082" s="55">
        <f t="shared" si="571"/>
        <v>10</v>
      </c>
      <c r="H9082" s="56"/>
      <c r="I9082" s="56"/>
      <c r="J9082" s="56"/>
      <c r="K9082" s="56"/>
      <c r="L9082" s="56"/>
      <c r="M9082" s="56"/>
    </row>
    <row r="9083" spans="1:13">
      <c r="A9083" s="59">
        <v>41893</v>
      </c>
      <c r="B9083" s="58">
        <v>4457.83</v>
      </c>
      <c r="C9083" s="55">
        <f t="shared" si="568"/>
        <v>9</v>
      </c>
      <c r="D9083" s="55">
        <f t="shared" si="569"/>
        <v>2014</v>
      </c>
      <c r="E9083" s="55">
        <f t="shared" si="570"/>
        <v>8842.1058049999992</v>
      </c>
      <c r="F9083" s="55">
        <f t="shared" si="571"/>
        <v>11</v>
      </c>
      <c r="H9083" s="56"/>
      <c r="I9083" s="56"/>
      <c r="J9083" s="56"/>
      <c r="K9083" s="56"/>
      <c r="L9083" s="56"/>
      <c r="M9083" s="56"/>
    </row>
    <row r="9084" spans="1:13">
      <c r="A9084" s="59">
        <v>41894</v>
      </c>
      <c r="B9084" s="58">
        <v>3893.62</v>
      </c>
      <c r="C9084" s="55">
        <f t="shared" si="568"/>
        <v>9</v>
      </c>
      <c r="D9084" s="55">
        <f t="shared" si="569"/>
        <v>2014</v>
      </c>
      <c r="E9084" s="55">
        <f t="shared" si="570"/>
        <v>7722.9952700000003</v>
      </c>
      <c r="F9084" s="55">
        <f t="shared" si="571"/>
        <v>12</v>
      </c>
      <c r="H9084" s="56"/>
      <c r="I9084" s="56"/>
      <c r="J9084" s="56"/>
      <c r="K9084" s="56"/>
      <c r="L9084" s="56"/>
      <c r="M9084" s="56"/>
    </row>
    <row r="9085" spans="1:13">
      <c r="A9085" s="59">
        <v>41895</v>
      </c>
      <c r="B9085" s="58">
        <v>4357.28</v>
      </c>
      <c r="C9085" s="55">
        <f t="shared" si="568"/>
        <v>9</v>
      </c>
      <c r="D9085" s="55">
        <f t="shared" si="569"/>
        <v>2014</v>
      </c>
      <c r="E9085" s="55">
        <f t="shared" si="570"/>
        <v>8642.6648800000003</v>
      </c>
      <c r="F9085" s="55">
        <f t="shared" si="571"/>
        <v>13</v>
      </c>
      <c r="H9085" s="56"/>
      <c r="I9085" s="56"/>
      <c r="J9085" s="56"/>
      <c r="K9085" s="56"/>
      <c r="L9085" s="56"/>
      <c r="M9085" s="56"/>
    </row>
    <row r="9086" spans="1:13">
      <c r="A9086" s="59">
        <v>41896</v>
      </c>
      <c r="B9086" s="58">
        <v>4345.32</v>
      </c>
      <c r="C9086" s="55">
        <f t="shared" si="568"/>
        <v>9</v>
      </c>
      <c r="D9086" s="55">
        <f t="shared" si="569"/>
        <v>2014</v>
      </c>
      <c r="E9086" s="55">
        <f t="shared" si="570"/>
        <v>8618.942219999999</v>
      </c>
      <c r="F9086" s="55">
        <f t="shared" si="571"/>
        <v>14</v>
      </c>
      <c r="H9086" s="56"/>
      <c r="I9086" s="56"/>
      <c r="J9086" s="56"/>
      <c r="K9086" s="56"/>
      <c r="L9086" s="56"/>
      <c r="M9086" s="56"/>
    </row>
    <row r="9087" spans="1:13">
      <c r="A9087" s="59">
        <v>41897</v>
      </c>
      <c r="B9087" s="58">
        <v>4262.0600000000004</v>
      </c>
      <c r="C9087" s="55">
        <f t="shared" si="568"/>
        <v>9</v>
      </c>
      <c r="D9087" s="55">
        <f t="shared" si="569"/>
        <v>2014</v>
      </c>
      <c r="E9087" s="55">
        <f t="shared" si="570"/>
        <v>8453.7960100000018</v>
      </c>
      <c r="F9087" s="55">
        <f t="shared" si="571"/>
        <v>15</v>
      </c>
      <c r="H9087" s="56"/>
      <c r="I9087" s="56"/>
      <c r="J9087" s="56"/>
      <c r="K9087" s="56"/>
      <c r="L9087" s="56"/>
      <c r="M9087" s="56"/>
    </row>
    <row r="9088" spans="1:13">
      <c r="A9088" s="59">
        <v>41898</v>
      </c>
      <c r="B9088" s="58">
        <v>4292.45</v>
      </c>
      <c r="C9088" s="55">
        <f t="shared" si="568"/>
        <v>9</v>
      </c>
      <c r="D9088" s="55">
        <f t="shared" si="569"/>
        <v>2014</v>
      </c>
      <c r="E9088" s="55">
        <f t="shared" si="570"/>
        <v>8514.0745750000006</v>
      </c>
      <c r="F9088" s="55">
        <f t="shared" si="571"/>
        <v>16</v>
      </c>
      <c r="H9088" s="56"/>
      <c r="I9088" s="56"/>
      <c r="J9088" s="56"/>
      <c r="K9088" s="56"/>
      <c r="L9088" s="56"/>
      <c r="M9088" s="56"/>
    </row>
    <row r="9089" spans="1:13">
      <c r="A9089" s="59">
        <v>41899</v>
      </c>
      <c r="B9089" s="58">
        <v>4274.62</v>
      </c>
      <c r="C9089" s="55">
        <f t="shared" si="568"/>
        <v>9</v>
      </c>
      <c r="D9089" s="55">
        <f t="shared" si="569"/>
        <v>2014</v>
      </c>
      <c r="E9089" s="55">
        <f t="shared" si="570"/>
        <v>8478.7087699999993</v>
      </c>
      <c r="F9089" s="55">
        <f t="shared" si="571"/>
        <v>17</v>
      </c>
      <c r="H9089" s="56"/>
      <c r="I9089" s="56"/>
      <c r="J9089" s="56"/>
      <c r="K9089" s="56"/>
      <c r="L9089" s="56"/>
      <c r="M9089" s="56"/>
    </row>
    <row r="9090" spans="1:13">
      <c r="A9090" s="59">
        <v>41900</v>
      </c>
      <c r="B9090" s="58">
        <v>5027.1000000000004</v>
      </c>
      <c r="C9090" s="55">
        <f t="shared" si="568"/>
        <v>9</v>
      </c>
      <c r="D9090" s="55">
        <f t="shared" si="569"/>
        <v>2014</v>
      </c>
      <c r="E9090" s="55">
        <f t="shared" si="570"/>
        <v>9971.2528500000008</v>
      </c>
      <c r="F9090" s="55">
        <f t="shared" si="571"/>
        <v>18</v>
      </c>
      <c r="H9090" s="56"/>
      <c r="I9090" s="56"/>
      <c r="J9090" s="56"/>
      <c r="K9090" s="56"/>
      <c r="L9090" s="56"/>
      <c r="M9090" s="56"/>
    </row>
    <row r="9091" spans="1:13">
      <c r="A9091" s="59">
        <v>41901</v>
      </c>
      <c r="B9091" s="58">
        <v>4985.45</v>
      </c>
      <c r="C9091" s="55">
        <f t="shared" si="568"/>
        <v>9</v>
      </c>
      <c r="D9091" s="55">
        <f t="shared" si="569"/>
        <v>2014</v>
      </c>
      <c r="E9091" s="55">
        <f t="shared" si="570"/>
        <v>9888.6400749999993</v>
      </c>
      <c r="F9091" s="55">
        <f t="shared" si="571"/>
        <v>19</v>
      </c>
      <c r="H9091" s="56"/>
      <c r="I9091" s="56"/>
      <c r="J9091" s="56"/>
      <c r="K9091" s="56"/>
      <c r="L9091" s="56"/>
      <c r="M9091" s="56"/>
    </row>
    <row r="9092" spans="1:13">
      <c r="A9092" s="59">
        <v>41902</v>
      </c>
      <c r="B9092" s="58">
        <v>4300.7299999999996</v>
      </c>
      <c r="C9092" s="55">
        <f t="shared" ref="C9092:C9155" si="572">MONTH(A9092)</f>
        <v>9</v>
      </c>
      <c r="D9092" s="55">
        <f t="shared" ref="D9092:D9155" si="573">IF(C9092&gt;9,YEAR(A9092)+1,YEAR(A9092))</f>
        <v>2014</v>
      </c>
      <c r="E9092" s="55">
        <f t="shared" ref="E9092:E9155" si="574">B9092*1.9835</f>
        <v>8530.4979549999989</v>
      </c>
      <c r="F9092" s="55">
        <f t="shared" ref="F9092:F9155" si="575">DAY(A9092)</f>
        <v>20</v>
      </c>
      <c r="H9092" s="56"/>
      <c r="I9092" s="56"/>
      <c r="J9092" s="56"/>
      <c r="K9092" s="56"/>
      <c r="L9092" s="56"/>
      <c r="M9092" s="56"/>
    </row>
    <row r="9093" spans="1:13">
      <c r="A9093" s="59">
        <v>41903</v>
      </c>
      <c r="B9093" s="58">
        <v>4376.7700000000004</v>
      </c>
      <c r="C9093" s="55">
        <f t="shared" si="572"/>
        <v>9</v>
      </c>
      <c r="D9093" s="55">
        <f t="shared" si="573"/>
        <v>2014</v>
      </c>
      <c r="E9093" s="55">
        <f t="shared" si="574"/>
        <v>8681.3232950000001</v>
      </c>
      <c r="F9093" s="55">
        <f t="shared" si="575"/>
        <v>21</v>
      </c>
      <c r="H9093" s="56"/>
      <c r="I9093" s="56"/>
      <c r="J9093" s="56"/>
      <c r="K9093" s="56"/>
      <c r="L9093" s="56"/>
      <c r="M9093" s="56"/>
    </row>
    <row r="9094" spans="1:13">
      <c r="A9094" s="59">
        <v>41904</v>
      </c>
      <c r="B9094" s="58">
        <v>4537.32</v>
      </c>
      <c r="C9094" s="55">
        <f t="shared" si="572"/>
        <v>9</v>
      </c>
      <c r="D9094" s="55">
        <f t="shared" si="573"/>
        <v>2014</v>
      </c>
      <c r="E9094" s="55">
        <f t="shared" si="574"/>
        <v>8999.7742199999993</v>
      </c>
      <c r="F9094" s="55">
        <f t="shared" si="575"/>
        <v>22</v>
      </c>
      <c r="H9094" s="56"/>
      <c r="I9094" s="56"/>
      <c r="J9094" s="56"/>
      <c r="K9094" s="56"/>
      <c r="L9094" s="56"/>
      <c r="M9094" s="56"/>
    </row>
    <row r="9095" spans="1:13">
      <c r="A9095" s="59">
        <v>41905</v>
      </c>
      <c r="B9095" s="58">
        <v>4594.07</v>
      </c>
      <c r="C9095" s="55">
        <f t="shared" si="572"/>
        <v>9</v>
      </c>
      <c r="D9095" s="55">
        <f t="shared" si="573"/>
        <v>2014</v>
      </c>
      <c r="E9095" s="55">
        <f t="shared" si="574"/>
        <v>9112.337845</v>
      </c>
      <c r="F9095" s="55">
        <f t="shared" si="575"/>
        <v>23</v>
      </c>
      <c r="H9095" s="56"/>
      <c r="I9095" s="56"/>
      <c r="J9095" s="56"/>
      <c r="K9095" s="56"/>
      <c r="L9095" s="56"/>
      <c r="M9095" s="56"/>
    </row>
    <row r="9096" spans="1:13">
      <c r="A9096" s="59">
        <v>41906</v>
      </c>
      <c r="B9096" s="58">
        <v>4567.05</v>
      </c>
      <c r="C9096" s="55">
        <f t="shared" si="572"/>
        <v>9</v>
      </c>
      <c r="D9096" s="55">
        <f t="shared" si="573"/>
        <v>2014</v>
      </c>
      <c r="E9096" s="55">
        <f t="shared" si="574"/>
        <v>9058.7436749999997</v>
      </c>
      <c r="F9096" s="55">
        <f t="shared" si="575"/>
        <v>24</v>
      </c>
      <c r="H9096" s="56"/>
      <c r="I9096" s="56"/>
      <c r="J9096" s="56"/>
      <c r="K9096" s="56"/>
      <c r="L9096" s="56"/>
      <c r="M9096" s="56"/>
    </row>
    <row r="9097" spans="1:13">
      <c r="A9097" s="59">
        <v>41907</v>
      </c>
      <c r="B9097" s="58">
        <v>4164.1499999999996</v>
      </c>
      <c r="C9097" s="55">
        <f t="shared" si="572"/>
        <v>9</v>
      </c>
      <c r="D9097" s="55">
        <f t="shared" si="573"/>
        <v>2014</v>
      </c>
      <c r="E9097" s="55">
        <f t="shared" si="574"/>
        <v>8259.5915249999998</v>
      </c>
      <c r="F9097" s="55">
        <f t="shared" si="575"/>
        <v>25</v>
      </c>
      <c r="H9097" s="56"/>
      <c r="I9097" s="56"/>
      <c r="J9097" s="56"/>
      <c r="K9097" s="56"/>
      <c r="L9097" s="56"/>
      <c r="M9097" s="56"/>
    </row>
    <row r="9098" spans="1:13">
      <c r="A9098" s="59">
        <v>41908</v>
      </c>
      <c r="B9098" s="58">
        <v>3973.08</v>
      </c>
      <c r="C9098" s="55">
        <f t="shared" si="572"/>
        <v>9</v>
      </c>
      <c r="D9098" s="55">
        <f t="shared" si="573"/>
        <v>2014</v>
      </c>
      <c r="E9098" s="55">
        <f t="shared" si="574"/>
        <v>7880.6041800000003</v>
      </c>
      <c r="F9098" s="55">
        <f t="shared" si="575"/>
        <v>26</v>
      </c>
      <c r="H9098" s="56"/>
      <c r="I9098" s="56"/>
      <c r="J9098" s="56"/>
      <c r="K9098" s="56"/>
      <c r="L9098" s="56"/>
      <c r="M9098" s="56"/>
    </row>
    <row r="9099" spans="1:13">
      <c r="A9099" s="59">
        <v>41909</v>
      </c>
      <c r="B9099" s="58">
        <v>5097.47</v>
      </c>
      <c r="C9099" s="55">
        <f t="shared" si="572"/>
        <v>9</v>
      </c>
      <c r="D9099" s="55">
        <f t="shared" si="573"/>
        <v>2014</v>
      </c>
      <c r="E9099" s="55">
        <f t="shared" si="574"/>
        <v>10110.831745000001</v>
      </c>
      <c r="F9099" s="55">
        <f t="shared" si="575"/>
        <v>27</v>
      </c>
      <c r="H9099" s="56"/>
      <c r="I9099" s="56"/>
      <c r="J9099" s="56"/>
      <c r="K9099" s="56"/>
      <c r="L9099" s="56"/>
      <c r="M9099" s="56"/>
    </row>
    <row r="9100" spans="1:13">
      <c r="A9100" s="59">
        <v>41910</v>
      </c>
      <c r="B9100" s="58">
        <v>6471.08</v>
      </c>
      <c r="C9100" s="55">
        <f t="shared" si="572"/>
        <v>9</v>
      </c>
      <c r="D9100" s="55">
        <f t="shared" si="573"/>
        <v>2014</v>
      </c>
      <c r="E9100" s="55">
        <f t="shared" si="574"/>
        <v>12835.38718</v>
      </c>
      <c r="F9100" s="55">
        <f t="shared" si="575"/>
        <v>28</v>
      </c>
      <c r="H9100" s="56"/>
      <c r="I9100" s="56"/>
      <c r="J9100" s="56"/>
      <c r="K9100" s="56"/>
      <c r="L9100" s="56"/>
      <c r="M9100" s="56"/>
    </row>
    <row r="9101" spans="1:13">
      <c r="A9101" s="59">
        <v>41911</v>
      </c>
      <c r="B9101" s="58">
        <v>7666.21</v>
      </c>
      <c r="C9101" s="55">
        <f t="shared" si="572"/>
        <v>9</v>
      </c>
      <c r="D9101" s="55">
        <f t="shared" si="573"/>
        <v>2014</v>
      </c>
      <c r="E9101" s="55">
        <f t="shared" si="574"/>
        <v>15205.927535000001</v>
      </c>
      <c r="F9101" s="55">
        <f t="shared" si="575"/>
        <v>29</v>
      </c>
      <c r="H9101" s="56"/>
      <c r="I9101" s="56"/>
      <c r="J9101" s="56"/>
      <c r="K9101" s="56"/>
      <c r="L9101" s="56"/>
      <c r="M9101" s="56"/>
    </row>
    <row r="9102" spans="1:13">
      <c r="A9102" s="59">
        <v>41912</v>
      </c>
      <c r="B9102" s="58">
        <v>6959.43</v>
      </c>
      <c r="C9102" s="55">
        <f t="shared" si="572"/>
        <v>9</v>
      </c>
      <c r="D9102" s="55">
        <f t="shared" si="573"/>
        <v>2014</v>
      </c>
      <c r="E9102" s="55">
        <f t="shared" si="574"/>
        <v>13804.029405000001</v>
      </c>
      <c r="F9102" s="55">
        <f t="shared" si="575"/>
        <v>30</v>
      </c>
      <c r="H9102" s="56"/>
      <c r="I9102" s="56"/>
      <c r="J9102" s="56"/>
      <c r="K9102" s="56"/>
      <c r="L9102" s="56"/>
      <c r="M9102" s="56"/>
    </row>
    <row r="9103" spans="1:13">
      <c r="A9103" s="59">
        <v>41913</v>
      </c>
      <c r="B9103" s="58">
        <v>7050.29</v>
      </c>
      <c r="C9103" s="55">
        <f t="shared" si="572"/>
        <v>10</v>
      </c>
      <c r="D9103" s="55">
        <f t="shared" si="573"/>
        <v>2015</v>
      </c>
      <c r="E9103" s="55">
        <f t="shared" si="574"/>
        <v>13984.250215</v>
      </c>
      <c r="F9103" s="55">
        <f t="shared" si="575"/>
        <v>1</v>
      </c>
      <c r="H9103" s="56"/>
      <c r="I9103" s="56"/>
      <c r="J9103" s="56"/>
      <c r="K9103" s="56"/>
      <c r="L9103" s="56"/>
      <c r="M9103" s="56"/>
    </row>
    <row r="9104" spans="1:13">
      <c r="A9104" s="59">
        <v>41914</v>
      </c>
      <c r="B9104" s="58">
        <v>5901.33</v>
      </c>
      <c r="C9104" s="55">
        <f t="shared" si="572"/>
        <v>10</v>
      </c>
      <c r="D9104" s="55">
        <f t="shared" si="573"/>
        <v>2015</v>
      </c>
      <c r="E9104" s="55">
        <f t="shared" si="574"/>
        <v>11705.288055000001</v>
      </c>
      <c r="F9104" s="55">
        <f t="shared" si="575"/>
        <v>2</v>
      </c>
      <c r="H9104" s="56"/>
      <c r="I9104" s="56"/>
      <c r="J9104" s="56"/>
      <c r="K9104" s="56"/>
      <c r="L9104" s="56"/>
      <c r="M9104" s="56"/>
    </row>
    <row r="9105" spans="1:13">
      <c r="A9105" s="59">
        <v>41915</v>
      </c>
      <c r="B9105" s="58">
        <v>6063.28</v>
      </c>
      <c r="C9105" s="55">
        <f t="shared" si="572"/>
        <v>10</v>
      </c>
      <c r="D9105" s="55">
        <f t="shared" si="573"/>
        <v>2015</v>
      </c>
      <c r="E9105" s="55">
        <f t="shared" si="574"/>
        <v>12026.515879999999</v>
      </c>
      <c r="F9105" s="55">
        <f t="shared" si="575"/>
        <v>3</v>
      </c>
      <c r="H9105" s="56"/>
      <c r="I9105" s="56"/>
      <c r="J9105" s="56"/>
      <c r="K9105" s="56"/>
      <c r="L9105" s="56"/>
      <c r="M9105" s="56"/>
    </row>
    <row r="9106" spans="1:13">
      <c r="A9106" s="59">
        <v>41916</v>
      </c>
      <c r="B9106" s="58">
        <v>4905.16</v>
      </c>
      <c r="C9106" s="55">
        <f t="shared" si="572"/>
        <v>10</v>
      </c>
      <c r="D9106" s="55">
        <f t="shared" si="573"/>
        <v>2015</v>
      </c>
      <c r="E9106" s="55">
        <f t="shared" si="574"/>
        <v>9729.3848600000001</v>
      </c>
      <c r="F9106" s="55">
        <f t="shared" si="575"/>
        <v>4</v>
      </c>
      <c r="H9106" s="56"/>
      <c r="I9106" s="56"/>
      <c r="J9106" s="56"/>
      <c r="K9106" s="56"/>
      <c r="L9106" s="56"/>
      <c r="M9106" s="56"/>
    </row>
    <row r="9107" spans="1:13">
      <c r="A9107" s="59">
        <v>41917</v>
      </c>
      <c r="B9107" s="58">
        <v>4975.37</v>
      </c>
      <c r="C9107" s="55">
        <f t="shared" si="572"/>
        <v>10</v>
      </c>
      <c r="D9107" s="55">
        <f t="shared" si="573"/>
        <v>2015</v>
      </c>
      <c r="E9107" s="55">
        <f t="shared" si="574"/>
        <v>9868.6463949999998</v>
      </c>
      <c r="F9107" s="55">
        <f t="shared" si="575"/>
        <v>5</v>
      </c>
      <c r="H9107" s="56"/>
      <c r="I9107" s="56"/>
      <c r="J9107" s="56"/>
      <c r="K9107" s="56"/>
      <c r="L9107" s="56"/>
      <c r="M9107" s="56"/>
    </row>
    <row r="9108" spans="1:13">
      <c r="A9108" s="59">
        <v>41918</v>
      </c>
      <c r="B9108" s="58">
        <v>4820.72</v>
      </c>
      <c r="C9108" s="55">
        <f t="shared" si="572"/>
        <v>10</v>
      </c>
      <c r="D9108" s="55">
        <f t="shared" si="573"/>
        <v>2015</v>
      </c>
      <c r="E9108" s="55">
        <f t="shared" si="574"/>
        <v>9561.8981199999998</v>
      </c>
      <c r="F9108" s="55">
        <f t="shared" si="575"/>
        <v>6</v>
      </c>
      <c r="H9108" s="56"/>
      <c r="I9108" s="56"/>
      <c r="J9108" s="56"/>
      <c r="K9108" s="56"/>
      <c r="L9108" s="56"/>
      <c r="M9108" s="56"/>
    </row>
    <row r="9109" spans="1:13">
      <c r="A9109" s="59">
        <v>41919</v>
      </c>
      <c r="B9109" s="58">
        <v>4617.1000000000004</v>
      </c>
      <c r="C9109" s="55">
        <f t="shared" si="572"/>
        <v>10</v>
      </c>
      <c r="D9109" s="55">
        <f t="shared" si="573"/>
        <v>2015</v>
      </c>
      <c r="E9109" s="55">
        <f t="shared" si="574"/>
        <v>9158.0178500000002</v>
      </c>
      <c r="F9109" s="55">
        <f t="shared" si="575"/>
        <v>7</v>
      </c>
      <c r="H9109" s="56"/>
      <c r="I9109" s="56"/>
      <c r="J9109" s="56"/>
      <c r="K9109" s="56"/>
      <c r="L9109" s="56"/>
      <c r="M9109" s="56"/>
    </row>
    <row r="9110" spans="1:13">
      <c r="A9110" s="59">
        <v>41920</v>
      </c>
      <c r="B9110" s="58">
        <v>4642.18</v>
      </c>
      <c r="C9110" s="55">
        <f t="shared" si="572"/>
        <v>10</v>
      </c>
      <c r="D9110" s="55">
        <f t="shared" si="573"/>
        <v>2015</v>
      </c>
      <c r="E9110" s="55">
        <f t="shared" si="574"/>
        <v>9207.7640300000003</v>
      </c>
      <c r="F9110" s="55">
        <f t="shared" si="575"/>
        <v>8</v>
      </c>
      <c r="H9110" s="56"/>
      <c r="I9110" s="56"/>
      <c r="J9110" s="56"/>
      <c r="K9110" s="56"/>
      <c r="L9110" s="56"/>
      <c r="M9110" s="56"/>
    </row>
    <row r="9111" spans="1:13">
      <c r="A9111" s="59">
        <v>41921</v>
      </c>
      <c r="B9111" s="58">
        <v>4446.3599999999997</v>
      </c>
      <c r="C9111" s="55">
        <f t="shared" si="572"/>
        <v>10</v>
      </c>
      <c r="D9111" s="55">
        <f t="shared" si="573"/>
        <v>2015</v>
      </c>
      <c r="E9111" s="55">
        <f t="shared" si="574"/>
        <v>8819.3550599999999</v>
      </c>
      <c r="F9111" s="55">
        <f t="shared" si="575"/>
        <v>9</v>
      </c>
      <c r="H9111" s="56"/>
      <c r="I9111" s="56"/>
      <c r="J9111" s="56"/>
      <c r="K9111" s="56"/>
      <c r="L9111" s="56"/>
      <c r="M9111" s="56"/>
    </row>
    <row r="9112" spans="1:13">
      <c r="A9112" s="59">
        <v>41922</v>
      </c>
      <c r="B9112" s="58">
        <v>4197.3</v>
      </c>
      <c r="C9112" s="55">
        <f t="shared" si="572"/>
        <v>10</v>
      </c>
      <c r="D9112" s="55">
        <f t="shared" si="573"/>
        <v>2015</v>
      </c>
      <c r="E9112" s="55">
        <f t="shared" si="574"/>
        <v>8325.3445499999998</v>
      </c>
      <c r="F9112" s="55">
        <f t="shared" si="575"/>
        <v>10</v>
      </c>
      <c r="H9112" s="56"/>
      <c r="I9112" s="56"/>
      <c r="J9112" s="56"/>
      <c r="K9112" s="56"/>
      <c r="L9112" s="56"/>
      <c r="M9112" s="56"/>
    </row>
    <row r="9113" spans="1:13">
      <c r="A9113" s="59">
        <v>41923</v>
      </c>
      <c r="B9113" s="58">
        <v>4287.34</v>
      </c>
      <c r="C9113" s="55">
        <f t="shared" si="572"/>
        <v>10</v>
      </c>
      <c r="D9113" s="55">
        <f t="shared" si="573"/>
        <v>2015</v>
      </c>
      <c r="E9113" s="55">
        <f t="shared" si="574"/>
        <v>8503.9388900000013</v>
      </c>
      <c r="F9113" s="55">
        <f t="shared" si="575"/>
        <v>11</v>
      </c>
      <c r="H9113" s="56"/>
      <c r="I9113" s="56"/>
      <c r="J9113" s="56"/>
      <c r="K9113" s="56"/>
      <c r="L9113" s="56"/>
      <c r="M9113" s="56"/>
    </row>
    <row r="9114" spans="1:13">
      <c r="A9114" s="59">
        <v>41924</v>
      </c>
      <c r="B9114" s="58">
        <v>4901.6400000000003</v>
      </c>
      <c r="C9114" s="55">
        <f t="shared" si="572"/>
        <v>10</v>
      </c>
      <c r="D9114" s="55">
        <f t="shared" si="573"/>
        <v>2015</v>
      </c>
      <c r="E9114" s="55">
        <f t="shared" si="574"/>
        <v>9722.4029399999999</v>
      </c>
      <c r="F9114" s="55">
        <f t="shared" si="575"/>
        <v>12</v>
      </c>
      <c r="H9114" s="56"/>
      <c r="I9114" s="56"/>
      <c r="J9114" s="56"/>
      <c r="K9114" s="56"/>
      <c r="L9114" s="56"/>
      <c r="M9114" s="56"/>
    </row>
    <row r="9115" spans="1:13">
      <c r="A9115" s="59">
        <v>41925</v>
      </c>
      <c r="B9115" s="58">
        <v>3683.68</v>
      </c>
      <c r="C9115" s="55">
        <f t="shared" si="572"/>
        <v>10</v>
      </c>
      <c r="D9115" s="55">
        <f t="shared" si="573"/>
        <v>2015</v>
      </c>
      <c r="E9115" s="55">
        <f t="shared" si="574"/>
        <v>7306.5792799999999</v>
      </c>
      <c r="F9115" s="55">
        <f t="shared" si="575"/>
        <v>13</v>
      </c>
      <c r="H9115" s="56"/>
      <c r="I9115" s="56"/>
      <c r="J9115" s="56"/>
      <c r="K9115" s="56"/>
      <c r="L9115" s="56"/>
      <c r="M9115" s="56"/>
    </row>
    <row r="9116" spans="1:13">
      <c r="A9116" s="59">
        <v>41926</v>
      </c>
      <c r="B9116" s="58">
        <v>4196.6899999999996</v>
      </c>
      <c r="C9116" s="55">
        <f t="shared" si="572"/>
        <v>10</v>
      </c>
      <c r="D9116" s="55">
        <f t="shared" si="573"/>
        <v>2015</v>
      </c>
      <c r="E9116" s="55">
        <f t="shared" si="574"/>
        <v>8324.134614999999</v>
      </c>
      <c r="F9116" s="55">
        <f t="shared" si="575"/>
        <v>14</v>
      </c>
      <c r="H9116" s="56"/>
      <c r="I9116" s="56"/>
      <c r="J9116" s="56"/>
      <c r="K9116" s="56"/>
      <c r="L9116" s="56"/>
      <c r="M9116" s="56"/>
    </row>
    <row r="9117" spans="1:13">
      <c r="A9117" s="59">
        <v>41927</v>
      </c>
      <c r="B9117" s="58">
        <v>4346.55</v>
      </c>
      <c r="C9117" s="55">
        <f t="shared" si="572"/>
        <v>10</v>
      </c>
      <c r="D9117" s="55">
        <f t="shared" si="573"/>
        <v>2015</v>
      </c>
      <c r="E9117" s="55">
        <f t="shared" si="574"/>
        <v>8621.3819249999997</v>
      </c>
      <c r="F9117" s="55">
        <f t="shared" si="575"/>
        <v>15</v>
      </c>
      <c r="H9117" s="56"/>
      <c r="I9117" s="56"/>
      <c r="J9117" s="56"/>
      <c r="K9117" s="56"/>
      <c r="L9117" s="56"/>
      <c r="M9117" s="56"/>
    </row>
    <row r="9118" spans="1:13">
      <c r="A9118" s="59">
        <v>41928</v>
      </c>
      <c r="B9118" s="58">
        <v>3721.53</v>
      </c>
      <c r="C9118" s="55">
        <f t="shared" si="572"/>
        <v>10</v>
      </c>
      <c r="D9118" s="55">
        <f t="shared" si="573"/>
        <v>2015</v>
      </c>
      <c r="E9118" s="55">
        <f t="shared" si="574"/>
        <v>7381.6547550000005</v>
      </c>
      <c r="F9118" s="55">
        <f t="shared" si="575"/>
        <v>16</v>
      </c>
      <c r="H9118" s="56"/>
      <c r="I9118" s="56"/>
      <c r="J9118" s="56"/>
      <c r="K9118" s="56"/>
      <c r="L9118" s="56"/>
      <c r="M9118" s="56"/>
    </row>
    <row r="9119" spans="1:13">
      <c r="A9119" s="59">
        <v>41929</v>
      </c>
      <c r="B9119" s="58">
        <v>4016.26</v>
      </c>
      <c r="C9119" s="55">
        <f t="shared" si="572"/>
        <v>10</v>
      </c>
      <c r="D9119" s="55">
        <f t="shared" si="573"/>
        <v>2015</v>
      </c>
      <c r="E9119" s="55">
        <f t="shared" si="574"/>
        <v>7966.2517100000005</v>
      </c>
      <c r="F9119" s="55">
        <f t="shared" si="575"/>
        <v>17</v>
      </c>
      <c r="H9119" s="56"/>
      <c r="I9119" s="56"/>
      <c r="J9119" s="56"/>
      <c r="K9119" s="56"/>
      <c r="L9119" s="56"/>
      <c r="M9119" s="56"/>
    </row>
    <row r="9120" spans="1:13">
      <c r="A9120" s="59">
        <v>41930</v>
      </c>
      <c r="B9120" s="58">
        <v>3968.67</v>
      </c>
      <c r="C9120" s="55">
        <f t="shared" si="572"/>
        <v>10</v>
      </c>
      <c r="D9120" s="55">
        <f t="shared" si="573"/>
        <v>2015</v>
      </c>
      <c r="E9120" s="55">
        <f t="shared" si="574"/>
        <v>7871.8569450000005</v>
      </c>
      <c r="F9120" s="55">
        <f t="shared" si="575"/>
        <v>18</v>
      </c>
      <c r="H9120" s="56"/>
      <c r="I9120" s="56"/>
      <c r="J9120" s="56"/>
      <c r="K9120" s="56"/>
      <c r="L9120" s="56"/>
      <c r="M9120" s="56"/>
    </row>
    <row r="9121" spans="1:13">
      <c r="A9121" s="59">
        <v>41931</v>
      </c>
      <c r="B9121" s="58">
        <v>3826.55</v>
      </c>
      <c r="C9121" s="55">
        <f t="shared" si="572"/>
        <v>10</v>
      </c>
      <c r="D9121" s="55">
        <f t="shared" si="573"/>
        <v>2015</v>
      </c>
      <c r="E9121" s="55">
        <f t="shared" si="574"/>
        <v>7589.9619250000005</v>
      </c>
      <c r="F9121" s="55">
        <f t="shared" si="575"/>
        <v>19</v>
      </c>
      <c r="H9121" s="56"/>
      <c r="I9121" s="56"/>
      <c r="J9121" s="56"/>
      <c r="K9121" s="56"/>
      <c r="L9121" s="56"/>
      <c r="M9121" s="56"/>
    </row>
    <row r="9122" spans="1:13">
      <c r="A9122" s="59">
        <v>41932</v>
      </c>
      <c r="B9122" s="58">
        <v>3857.5</v>
      </c>
      <c r="C9122" s="55">
        <f t="shared" si="572"/>
        <v>10</v>
      </c>
      <c r="D9122" s="55">
        <f t="shared" si="573"/>
        <v>2015</v>
      </c>
      <c r="E9122" s="55">
        <f t="shared" si="574"/>
        <v>7651.3512499999997</v>
      </c>
      <c r="F9122" s="55">
        <f t="shared" si="575"/>
        <v>20</v>
      </c>
      <c r="H9122" s="56"/>
      <c r="I9122" s="56"/>
      <c r="J9122" s="56"/>
      <c r="K9122" s="56"/>
      <c r="L9122" s="56"/>
      <c r="M9122" s="56"/>
    </row>
    <row r="9123" spans="1:13">
      <c r="A9123" s="59">
        <v>41933</v>
      </c>
      <c r="B9123" s="58">
        <v>4067.34</v>
      </c>
      <c r="C9123" s="55">
        <f t="shared" si="572"/>
        <v>10</v>
      </c>
      <c r="D9123" s="55">
        <f t="shared" si="573"/>
        <v>2015</v>
      </c>
      <c r="E9123" s="55">
        <f t="shared" si="574"/>
        <v>8067.5688900000005</v>
      </c>
      <c r="F9123" s="55">
        <f t="shared" si="575"/>
        <v>21</v>
      </c>
      <c r="H9123" s="56"/>
      <c r="I9123" s="56"/>
      <c r="J9123" s="56"/>
      <c r="K9123" s="56"/>
      <c r="L9123" s="56"/>
      <c r="M9123" s="56"/>
    </row>
    <row r="9124" spans="1:13">
      <c r="A9124" s="59">
        <v>41934</v>
      </c>
      <c r="B9124" s="58">
        <v>3969.75</v>
      </c>
      <c r="C9124" s="55">
        <f t="shared" si="572"/>
        <v>10</v>
      </c>
      <c r="D9124" s="55">
        <f t="shared" si="573"/>
        <v>2015</v>
      </c>
      <c r="E9124" s="55">
        <f t="shared" si="574"/>
        <v>7873.9991250000003</v>
      </c>
      <c r="F9124" s="55">
        <f t="shared" si="575"/>
        <v>22</v>
      </c>
      <c r="H9124" s="56"/>
      <c r="I9124" s="56"/>
      <c r="J9124" s="56"/>
      <c r="K9124" s="56"/>
      <c r="L9124" s="56"/>
      <c r="M9124" s="56"/>
    </row>
    <row r="9125" spans="1:13">
      <c r="A9125" s="59">
        <v>41935</v>
      </c>
      <c r="B9125" s="58">
        <v>3726.84</v>
      </c>
      <c r="C9125" s="55">
        <f t="shared" si="572"/>
        <v>10</v>
      </c>
      <c r="D9125" s="55">
        <f t="shared" si="573"/>
        <v>2015</v>
      </c>
      <c r="E9125" s="55">
        <f t="shared" si="574"/>
        <v>7392.18714</v>
      </c>
      <c r="F9125" s="55">
        <f t="shared" si="575"/>
        <v>23</v>
      </c>
      <c r="H9125" s="56"/>
      <c r="I9125" s="56"/>
      <c r="J9125" s="56"/>
      <c r="K9125" s="56"/>
      <c r="L9125" s="56"/>
      <c r="M9125" s="56"/>
    </row>
    <row r="9126" spans="1:13">
      <c r="A9126" s="59">
        <v>41936</v>
      </c>
      <c r="B9126" s="58">
        <v>3967.41</v>
      </c>
      <c r="C9126" s="55">
        <f t="shared" si="572"/>
        <v>10</v>
      </c>
      <c r="D9126" s="55">
        <f t="shared" si="573"/>
        <v>2015</v>
      </c>
      <c r="E9126" s="55">
        <f t="shared" si="574"/>
        <v>7869.3577349999996</v>
      </c>
      <c r="F9126" s="55">
        <f t="shared" si="575"/>
        <v>24</v>
      </c>
      <c r="H9126" s="56"/>
      <c r="I9126" s="56"/>
      <c r="J9126" s="56"/>
      <c r="K9126" s="56"/>
      <c r="L9126" s="56"/>
      <c r="M9126" s="56"/>
    </row>
    <row r="9127" spans="1:13">
      <c r="A9127" s="59">
        <v>41937</v>
      </c>
      <c r="B9127" s="58">
        <v>3637.69</v>
      </c>
      <c r="C9127" s="55">
        <f t="shared" si="572"/>
        <v>10</v>
      </c>
      <c r="D9127" s="55">
        <f t="shared" si="573"/>
        <v>2015</v>
      </c>
      <c r="E9127" s="55">
        <f t="shared" si="574"/>
        <v>7215.358115</v>
      </c>
      <c r="F9127" s="55">
        <f t="shared" si="575"/>
        <v>25</v>
      </c>
      <c r="H9127" s="56"/>
      <c r="I9127" s="56"/>
      <c r="J9127" s="56"/>
      <c r="K9127" s="56"/>
      <c r="L9127" s="56"/>
      <c r="M9127" s="56"/>
    </row>
    <row r="9128" spans="1:13">
      <c r="A9128" s="59">
        <v>41938</v>
      </c>
      <c r="B9128" s="58">
        <v>3615.58</v>
      </c>
      <c r="C9128" s="55">
        <f t="shared" si="572"/>
        <v>10</v>
      </c>
      <c r="D9128" s="55">
        <f t="shared" si="573"/>
        <v>2015</v>
      </c>
      <c r="E9128" s="55">
        <f t="shared" si="574"/>
        <v>7171.5029299999997</v>
      </c>
      <c r="F9128" s="55">
        <f t="shared" si="575"/>
        <v>26</v>
      </c>
      <c r="H9128" s="56"/>
      <c r="I9128" s="56"/>
      <c r="J9128" s="56"/>
      <c r="K9128" s="56"/>
      <c r="L9128" s="56"/>
      <c r="M9128" s="56"/>
    </row>
    <row r="9129" spans="1:13">
      <c r="A9129" s="59">
        <v>41939</v>
      </c>
      <c r="B9129" s="58">
        <v>4101.95</v>
      </c>
      <c r="C9129" s="55">
        <f t="shared" si="572"/>
        <v>10</v>
      </c>
      <c r="D9129" s="55">
        <f t="shared" si="573"/>
        <v>2015</v>
      </c>
      <c r="E9129" s="55">
        <f t="shared" si="574"/>
        <v>8136.2178249999997</v>
      </c>
      <c r="F9129" s="55">
        <f t="shared" si="575"/>
        <v>27</v>
      </c>
      <c r="H9129" s="56"/>
      <c r="I9129" s="56"/>
      <c r="J9129" s="56"/>
      <c r="K9129" s="56"/>
      <c r="L9129" s="56"/>
      <c r="M9129" s="56"/>
    </row>
    <row r="9130" spans="1:13">
      <c r="A9130" s="59">
        <v>41940</v>
      </c>
      <c r="B9130" s="58">
        <v>3859.52</v>
      </c>
      <c r="C9130" s="55">
        <f t="shared" si="572"/>
        <v>10</v>
      </c>
      <c r="D9130" s="55">
        <f t="shared" si="573"/>
        <v>2015</v>
      </c>
      <c r="E9130" s="55">
        <f t="shared" si="574"/>
        <v>7655.3579200000004</v>
      </c>
      <c r="F9130" s="55">
        <f t="shared" si="575"/>
        <v>28</v>
      </c>
      <c r="H9130" s="56"/>
      <c r="I9130" s="56"/>
      <c r="J9130" s="56"/>
      <c r="K9130" s="56"/>
      <c r="L9130" s="56"/>
      <c r="M9130" s="56"/>
    </row>
    <row r="9131" spans="1:13">
      <c r="A9131" s="59">
        <v>41941</v>
      </c>
      <c r="B9131" s="58">
        <v>3599.5</v>
      </c>
      <c r="C9131" s="55">
        <f t="shared" si="572"/>
        <v>10</v>
      </c>
      <c r="D9131" s="55">
        <f t="shared" si="573"/>
        <v>2015</v>
      </c>
      <c r="E9131" s="55">
        <f t="shared" si="574"/>
        <v>7139.6082500000002</v>
      </c>
      <c r="F9131" s="55">
        <f t="shared" si="575"/>
        <v>29</v>
      </c>
      <c r="H9131" s="56"/>
      <c r="I9131" s="56"/>
      <c r="J9131" s="56"/>
      <c r="K9131" s="56"/>
      <c r="L9131" s="56"/>
      <c r="M9131" s="56"/>
    </row>
    <row r="9132" spans="1:13">
      <c r="A9132" s="59">
        <v>41942</v>
      </c>
      <c r="B9132" s="58">
        <v>3801.39</v>
      </c>
      <c r="C9132" s="55">
        <f t="shared" si="572"/>
        <v>10</v>
      </c>
      <c r="D9132" s="55">
        <f t="shared" si="573"/>
        <v>2015</v>
      </c>
      <c r="E9132" s="55">
        <f t="shared" si="574"/>
        <v>7540.057065</v>
      </c>
      <c r="F9132" s="55">
        <f t="shared" si="575"/>
        <v>30</v>
      </c>
      <c r="H9132" s="56"/>
      <c r="I9132" s="56"/>
      <c r="J9132" s="56"/>
      <c r="K9132" s="56"/>
      <c r="L9132" s="56"/>
      <c r="M9132" s="56"/>
    </row>
    <row r="9133" spans="1:13">
      <c r="A9133" s="59">
        <v>41943</v>
      </c>
      <c r="B9133" s="58">
        <v>3856.29</v>
      </c>
      <c r="C9133" s="55">
        <f t="shared" si="572"/>
        <v>10</v>
      </c>
      <c r="D9133" s="55">
        <f t="shared" si="573"/>
        <v>2015</v>
      </c>
      <c r="E9133" s="55">
        <f t="shared" si="574"/>
        <v>7648.951215</v>
      </c>
      <c r="F9133" s="55">
        <f t="shared" si="575"/>
        <v>31</v>
      </c>
      <c r="H9133" s="56"/>
      <c r="I9133" s="56"/>
      <c r="J9133" s="56"/>
      <c r="K9133" s="56"/>
      <c r="L9133" s="56"/>
      <c r="M9133" s="56"/>
    </row>
    <row r="9134" spans="1:13">
      <c r="A9134" s="59">
        <v>41944</v>
      </c>
      <c r="B9134" s="58">
        <v>3687.75</v>
      </c>
      <c r="C9134" s="55">
        <f t="shared" si="572"/>
        <v>11</v>
      </c>
      <c r="D9134" s="55">
        <f t="shared" si="573"/>
        <v>2015</v>
      </c>
      <c r="E9134" s="55">
        <f t="shared" si="574"/>
        <v>7314.6521250000005</v>
      </c>
      <c r="F9134" s="55">
        <f t="shared" si="575"/>
        <v>1</v>
      </c>
      <c r="H9134" s="56"/>
      <c r="I9134" s="56"/>
      <c r="J9134" s="56"/>
      <c r="K9134" s="56"/>
      <c r="L9134" s="56"/>
      <c r="M9134" s="56"/>
    </row>
    <row r="9135" spans="1:13">
      <c r="A9135" s="59">
        <v>41945</v>
      </c>
      <c r="B9135" s="58">
        <v>3571.32</v>
      </c>
      <c r="C9135" s="55">
        <f t="shared" si="572"/>
        <v>11</v>
      </c>
      <c r="D9135" s="55">
        <f t="shared" si="573"/>
        <v>2015</v>
      </c>
      <c r="E9135" s="55">
        <f t="shared" si="574"/>
        <v>7083.7132200000005</v>
      </c>
      <c r="F9135" s="55">
        <f t="shared" si="575"/>
        <v>2</v>
      </c>
      <c r="H9135" s="56"/>
      <c r="I9135" s="56"/>
      <c r="J9135" s="56"/>
      <c r="K9135" s="56"/>
      <c r="L9135" s="56"/>
      <c r="M9135" s="56"/>
    </row>
    <row r="9136" spans="1:13">
      <c r="A9136" s="59">
        <v>41946</v>
      </c>
      <c r="B9136" s="58">
        <v>3961.41</v>
      </c>
      <c r="C9136" s="55">
        <f t="shared" si="572"/>
        <v>11</v>
      </c>
      <c r="D9136" s="55">
        <f t="shared" si="573"/>
        <v>2015</v>
      </c>
      <c r="E9136" s="55">
        <f t="shared" si="574"/>
        <v>7857.4567349999998</v>
      </c>
      <c r="F9136" s="55">
        <f t="shared" si="575"/>
        <v>3</v>
      </c>
      <c r="H9136" s="56"/>
      <c r="I9136" s="56"/>
      <c r="J9136" s="56"/>
      <c r="K9136" s="56"/>
      <c r="L9136" s="56"/>
      <c r="M9136" s="56"/>
    </row>
    <row r="9137" spans="1:13">
      <c r="A9137" s="59">
        <v>41947</v>
      </c>
      <c r="B9137" s="58">
        <v>3612.92</v>
      </c>
      <c r="C9137" s="55">
        <f t="shared" si="572"/>
        <v>11</v>
      </c>
      <c r="D9137" s="55">
        <f t="shared" si="573"/>
        <v>2015</v>
      </c>
      <c r="E9137" s="55">
        <f t="shared" si="574"/>
        <v>7166.2268199999999</v>
      </c>
      <c r="F9137" s="55">
        <f t="shared" si="575"/>
        <v>4</v>
      </c>
      <c r="H9137" s="56"/>
      <c r="I9137" s="56"/>
      <c r="J9137" s="56"/>
      <c r="K9137" s="56"/>
      <c r="L9137" s="56"/>
      <c r="M9137" s="56"/>
    </row>
    <row r="9138" spans="1:13">
      <c r="A9138" s="59">
        <v>41948</v>
      </c>
      <c r="B9138" s="58">
        <v>3876.65</v>
      </c>
      <c r="C9138" s="55">
        <f t="shared" si="572"/>
        <v>11</v>
      </c>
      <c r="D9138" s="55">
        <f t="shared" si="573"/>
        <v>2015</v>
      </c>
      <c r="E9138" s="55">
        <f t="shared" si="574"/>
        <v>7689.3352750000004</v>
      </c>
      <c r="F9138" s="55">
        <f t="shared" si="575"/>
        <v>5</v>
      </c>
      <c r="H9138" s="56"/>
      <c r="I9138" s="56"/>
      <c r="J9138" s="56"/>
      <c r="K9138" s="56"/>
      <c r="L9138" s="56"/>
      <c r="M9138" s="56"/>
    </row>
    <row r="9139" spans="1:13">
      <c r="A9139" s="59">
        <v>41949</v>
      </c>
      <c r="B9139" s="58">
        <v>3800.06</v>
      </c>
      <c r="C9139" s="55">
        <f t="shared" si="572"/>
        <v>11</v>
      </c>
      <c r="D9139" s="55">
        <f t="shared" si="573"/>
        <v>2015</v>
      </c>
      <c r="E9139" s="55">
        <f t="shared" si="574"/>
        <v>7537.4190099999996</v>
      </c>
      <c r="F9139" s="55">
        <f t="shared" si="575"/>
        <v>6</v>
      </c>
      <c r="H9139" s="56"/>
      <c r="I9139" s="56"/>
      <c r="J9139" s="56"/>
      <c r="K9139" s="56"/>
      <c r="L9139" s="56"/>
      <c r="M9139" s="56"/>
    </row>
    <row r="9140" spans="1:13">
      <c r="A9140" s="59">
        <v>41950</v>
      </c>
      <c r="B9140" s="58">
        <v>3654.19</v>
      </c>
      <c r="C9140" s="55">
        <f t="shared" si="572"/>
        <v>11</v>
      </c>
      <c r="D9140" s="55">
        <f t="shared" si="573"/>
        <v>2015</v>
      </c>
      <c r="E9140" s="55">
        <f t="shared" si="574"/>
        <v>7248.085865</v>
      </c>
      <c r="F9140" s="55">
        <f t="shared" si="575"/>
        <v>7</v>
      </c>
      <c r="H9140" s="56"/>
      <c r="I9140" s="56"/>
      <c r="J9140" s="56"/>
      <c r="K9140" s="56"/>
      <c r="L9140" s="56"/>
      <c r="M9140" s="56"/>
    </row>
    <row r="9141" spans="1:13">
      <c r="A9141" s="59">
        <v>41951</v>
      </c>
      <c r="B9141" s="58">
        <v>3519.53</v>
      </c>
      <c r="C9141" s="55">
        <f t="shared" si="572"/>
        <v>11</v>
      </c>
      <c r="D9141" s="55">
        <f t="shared" si="573"/>
        <v>2015</v>
      </c>
      <c r="E9141" s="55">
        <f t="shared" si="574"/>
        <v>6980.9877550000001</v>
      </c>
      <c r="F9141" s="55">
        <f t="shared" si="575"/>
        <v>8</v>
      </c>
      <c r="H9141" s="56"/>
      <c r="I9141" s="56"/>
      <c r="J9141" s="56"/>
      <c r="K9141" s="56"/>
      <c r="L9141" s="56"/>
      <c r="M9141" s="56"/>
    </row>
    <row r="9142" spans="1:13">
      <c r="A9142" s="59">
        <v>41952</v>
      </c>
      <c r="B9142" s="58">
        <v>3301.36</v>
      </c>
      <c r="C9142" s="55">
        <f t="shared" si="572"/>
        <v>11</v>
      </c>
      <c r="D9142" s="55">
        <f t="shared" si="573"/>
        <v>2015</v>
      </c>
      <c r="E9142" s="55">
        <f t="shared" si="574"/>
        <v>6548.2475600000007</v>
      </c>
      <c r="F9142" s="55">
        <f t="shared" si="575"/>
        <v>9</v>
      </c>
      <c r="H9142" s="56"/>
      <c r="I9142" s="56"/>
      <c r="J9142" s="56"/>
      <c r="K9142" s="56"/>
      <c r="L9142" s="56"/>
      <c r="M9142" s="56"/>
    </row>
    <row r="9143" spans="1:13">
      <c r="A9143" s="59">
        <v>41953</v>
      </c>
      <c r="B9143" s="58">
        <v>4481.2299999999996</v>
      </c>
      <c r="C9143" s="55">
        <f t="shared" si="572"/>
        <v>11</v>
      </c>
      <c r="D9143" s="55">
        <f t="shared" si="573"/>
        <v>2015</v>
      </c>
      <c r="E9143" s="55">
        <f t="shared" si="574"/>
        <v>8888.5197049999988</v>
      </c>
      <c r="F9143" s="55">
        <f t="shared" si="575"/>
        <v>10</v>
      </c>
      <c r="H9143" s="56"/>
      <c r="I9143" s="56"/>
      <c r="J9143" s="56"/>
      <c r="K9143" s="56"/>
      <c r="L9143" s="56"/>
      <c r="M9143" s="56"/>
    </row>
    <row r="9144" spans="1:13">
      <c r="A9144" s="59">
        <v>41954</v>
      </c>
      <c r="B9144" s="58">
        <v>3422.38</v>
      </c>
      <c r="C9144" s="55">
        <f t="shared" si="572"/>
        <v>11</v>
      </c>
      <c r="D9144" s="55">
        <f t="shared" si="573"/>
        <v>2015</v>
      </c>
      <c r="E9144" s="55">
        <f t="shared" si="574"/>
        <v>6788.2907300000006</v>
      </c>
      <c r="F9144" s="55">
        <f t="shared" si="575"/>
        <v>11</v>
      </c>
      <c r="H9144" s="56"/>
      <c r="I9144" s="56"/>
      <c r="J9144" s="56"/>
      <c r="K9144" s="56"/>
      <c r="L9144" s="56"/>
      <c r="M9144" s="56"/>
    </row>
    <row r="9145" spans="1:13">
      <c r="A9145" s="59">
        <v>41955</v>
      </c>
      <c r="B9145" s="58">
        <v>3264.32</v>
      </c>
      <c r="C9145" s="55">
        <f t="shared" si="572"/>
        <v>11</v>
      </c>
      <c r="D9145" s="55">
        <f t="shared" si="573"/>
        <v>2015</v>
      </c>
      <c r="E9145" s="55">
        <f t="shared" si="574"/>
        <v>6474.7787200000002</v>
      </c>
      <c r="F9145" s="55">
        <f t="shared" si="575"/>
        <v>12</v>
      </c>
      <c r="H9145" s="56"/>
      <c r="I9145" s="56"/>
      <c r="J9145" s="56"/>
      <c r="K9145" s="56"/>
      <c r="L9145" s="56"/>
      <c r="M9145" s="56"/>
    </row>
    <row r="9146" spans="1:13">
      <c r="A9146" s="59">
        <v>41956</v>
      </c>
      <c r="B9146" s="58">
        <v>2621.1</v>
      </c>
      <c r="C9146" s="55">
        <f t="shared" si="572"/>
        <v>11</v>
      </c>
      <c r="D9146" s="55">
        <f t="shared" si="573"/>
        <v>2015</v>
      </c>
      <c r="E9146" s="55">
        <f t="shared" si="574"/>
        <v>5198.9518500000004</v>
      </c>
      <c r="F9146" s="55">
        <f t="shared" si="575"/>
        <v>13</v>
      </c>
      <c r="H9146" s="56"/>
      <c r="I9146" s="56"/>
      <c r="J9146" s="56"/>
      <c r="K9146" s="56"/>
      <c r="L9146" s="56"/>
      <c r="M9146" s="56"/>
    </row>
    <row r="9147" spans="1:13">
      <c r="A9147" s="59">
        <v>41957</v>
      </c>
      <c r="B9147" s="58">
        <v>3688.42</v>
      </c>
      <c r="C9147" s="55">
        <f t="shared" si="572"/>
        <v>11</v>
      </c>
      <c r="D9147" s="55">
        <f t="shared" si="573"/>
        <v>2015</v>
      </c>
      <c r="E9147" s="55">
        <f t="shared" si="574"/>
        <v>7315.9810700000007</v>
      </c>
      <c r="F9147" s="55">
        <f t="shared" si="575"/>
        <v>14</v>
      </c>
      <c r="H9147" s="56"/>
      <c r="I9147" s="56"/>
      <c r="J9147" s="56"/>
      <c r="K9147" s="56"/>
      <c r="L9147" s="56"/>
      <c r="M9147" s="56"/>
    </row>
    <row r="9148" spans="1:13">
      <c r="A9148" s="59">
        <v>41958</v>
      </c>
      <c r="B9148" s="58">
        <v>4193.37</v>
      </c>
      <c r="C9148" s="55">
        <f t="shared" si="572"/>
        <v>11</v>
      </c>
      <c r="D9148" s="55">
        <f t="shared" si="573"/>
        <v>2015</v>
      </c>
      <c r="E9148" s="55">
        <f t="shared" si="574"/>
        <v>8317.549395</v>
      </c>
      <c r="F9148" s="55">
        <f t="shared" si="575"/>
        <v>15</v>
      </c>
      <c r="H9148" s="56"/>
      <c r="I9148" s="56"/>
      <c r="J9148" s="56"/>
      <c r="K9148" s="56"/>
      <c r="L9148" s="56"/>
      <c r="M9148" s="56"/>
    </row>
    <row r="9149" spans="1:13">
      <c r="A9149" s="59">
        <v>41959</v>
      </c>
      <c r="B9149" s="58">
        <v>2917.5</v>
      </c>
      <c r="C9149" s="55">
        <f t="shared" si="572"/>
        <v>11</v>
      </c>
      <c r="D9149" s="55">
        <f t="shared" si="573"/>
        <v>2015</v>
      </c>
      <c r="E9149" s="55">
        <f t="shared" si="574"/>
        <v>5786.8612499999999</v>
      </c>
      <c r="F9149" s="55">
        <f t="shared" si="575"/>
        <v>16</v>
      </c>
      <c r="H9149" s="56"/>
      <c r="I9149" s="56"/>
      <c r="J9149" s="56"/>
      <c r="K9149" s="56"/>
      <c r="L9149" s="56"/>
      <c r="M9149" s="56"/>
    </row>
    <row r="9150" spans="1:13">
      <c r="A9150" s="59">
        <v>41960</v>
      </c>
      <c r="B9150" s="58">
        <v>2882.88</v>
      </c>
      <c r="C9150" s="55">
        <f t="shared" si="572"/>
        <v>11</v>
      </c>
      <c r="D9150" s="55">
        <f t="shared" si="573"/>
        <v>2015</v>
      </c>
      <c r="E9150" s="55">
        <f t="shared" si="574"/>
        <v>5718.1924800000006</v>
      </c>
      <c r="F9150" s="55">
        <f t="shared" si="575"/>
        <v>17</v>
      </c>
      <c r="H9150" s="56"/>
      <c r="I9150" s="56"/>
      <c r="J9150" s="56"/>
      <c r="K9150" s="56"/>
      <c r="L9150" s="56"/>
      <c r="M9150" s="56"/>
    </row>
    <row r="9151" spans="1:13">
      <c r="A9151" s="59">
        <v>41961</v>
      </c>
      <c r="B9151" s="58">
        <v>3088.24</v>
      </c>
      <c r="C9151" s="55">
        <f t="shared" si="572"/>
        <v>11</v>
      </c>
      <c r="D9151" s="55">
        <f t="shared" si="573"/>
        <v>2015</v>
      </c>
      <c r="E9151" s="55">
        <f t="shared" si="574"/>
        <v>6125.5240399999993</v>
      </c>
      <c r="F9151" s="55">
        <f t="shared" si="575"/>
        <v>18</v>
      </c>
      <c r="H9151" s="56"/>
      <c r="I9151" s="56"/>
      <c r="J9151" s="56"/>
      <c r="K9151" s="56"/>
      <c r="L9151" s="56"/>
      <c r="M9151" s="56"/>
    </row>
    <row r="9152" spans="1:13">
      <c r="A9152" s="59">
        <v>41962</v>
      </c>
      <c r="B9152" s="58">
        <v>3295.96</v>
      </c>
      <c r="C9152" s="55">
        <f t="shared" si="572"/>
        <v>11</v>
      </c>
      <c r="D9152" s="55">
        <f t="shared" si="573"/>
        <v>2015</v>
      </c>
      <c r="E9152" s="55">
        <f t="shared" si="574"/>
        <v>6537.5366599999998</v>
      </c>
      <c r="F9152" s="55">
        <f t="shared" si="575"/>
        <v>19</v>
      </c>
      <c r="H9152" s="56"/>
      <c r="I9152" s="56"/>
      <c r="J9152" s="56"/>
      <c r="K9152" s="56"/>
      <c r="L9152" s="56"/>
      <c r="M9152" s="56"/>
    </row>
    <row r="9153" spans="1:13">
      <c r="A9153" s="59">
        <v>41963</v>
      </c>
      <c r="B9153" s="58">
        <v>3211.29</v>
      </c>
      <c r="C9153" s="55">
        <f t="shared" si="572"/>
        <v>11</v>
      </c>
      <c r="D9153" s="55">
        <f t="shared" si="573"/>
        <v>2015</v>
      </c>
      <c r="E9153" s="55">
        <f t="shared" si="574"/>
        <v>6369.593715</v>
      </c>
      <c r="F9153" s="55">
        <f t="shared" si="575"/>
        <v>20</v>
      </c>
      <c r="H9153" s="56"/>
      <c r="I9153" s="56"/>
      <c r="J9153" s="56"/>
      <c r="K9153" s="56"/>
      <c r="L9153" s="56"/>
      <c r="M9153" s="56"/>
    </row>
    <row r="9154" spans="1:13">
      <c r="A9154" s="59">
        <v>41964</v>
      </c>
      <c r="B9154" s="58">
        <v>3393.95</v>
      </c>
      <c r="C9154" s="55">
        <f t="shared" si="572"/>
        <v>11</v>
      </c>
      <c r="D9154" s="55">
        <f t="shared" si="573"/>
        <v>2015</v>
      </c>
      <c r="E9154" s="55">
        <f t="shared" si="574"/>
        <v>6731.8998249999995</v>
      </c>
      <c r="F9154" s="55">
        <f t="shared" si="575"/>
        <v>21</v>
      </c>
      <c r="H9154" s="56"/>
      <c r="I9154" s="56"/>
      <c r="J9154" s="56"/>
      <c r="K9154" s="56"/>
      <c r="L9154" s="56"/>
      <c r="M9154" s="56"/>
    </row>
    <row r="9155" spans="1:13">
      <c r="A9155" s="59">
        <v>41965</v>
      </c>
      <c r="B9155" s="58">
        <v>3702.11</v>
      </c>
      <c r="C9155" s="55">
        <f t="shared" si="572"/>
        <v>11</v>
      </c>
      <c r="D9155" s="55">
        <f t="shared" si="573"/>
        <v>2015</v>
      </c>
      <c r="E9155" s="55">
        <f t="shared" si="574"/>
        <v>7343.1351850000001</v>
      </c>
      <c r="F9155" s="55">
        <f t="shared" si="575"/>
        <v>22</v>
      </c>
      <c r="H9155" s="56"/>
      <c r="I9155" s="56"/>
      <c r="J9155" s="56"/>
      <c r="K9155" s="56"/>
      <c r="L9155" s="56"/>
      <c r="M9155" s="56"/>
    </row>
    <row r="9156" spans="1:13">
      <c r="A9156" s="59">
        <v>41966</v>
      </c>
      <c r="B9156" s="58">
        <v>4419.34</v>
      </c>
      <c r="C9156" s="55">
        <f t="shared" ref="C9156:C9219" si="576">MONTH(A9156)</f>
        <v>11</v>
      </c>
      <c r="D9156" s="55">
        <f t="shared" ref="D9156:D9219" si="577">IF(C9156&gt;9,YEAR(A9156)+1,YEAR(A9156))</f>
        <v>2015</v>
      </c>
      <c r="E9156" s="55">
        <f t="shared" ref="E9156:E9219" si="578">B9156*1.9835</f>
        <v>8765.7608899999996</v>
      </c>
      <c r="F9156" s="55">
        <f t="shared" ref="F9156:F9219" si="579">DAY(A9156)</f>
        <v>23</v>
      </c>
      <c r="H9156" s="56"/>
      <c r="I9156" s="56"/>
      <c r="J9156" s="56"/>
      <c r="K9156" s="56"/>
      <c r="L9156" s="56"/>
      <c r="M9156" s="56"/>
    </row>
    <row r="9157" spans="1:13">
      <c r="A9157" s="59">
        <v>41967</v>
      </c>
      <c r="B9157" s="58">
        <v>3478.78</v>
      </c>
      <c r="C9157" s="55">
        <f t="shared" si="576"/>
        <v>11</v>
      </c>
      <c r="D9157" s="55">
        <f t="shared" si="577"/>
        <v>2015</v>
      </c>
      <c r="E9157" s="55">
        <f t="shared" si="578"/>
        <v>6900.1601300000002</v>
      </c>
      <c r="F9157" s="55">
        <f t="shared" si="579"/>
        <v>24</v>
      </c>
      <c r="H9157" s="56"/>
      <c r="I9157" s="56"/>
      <c r="J9157" s="56"/>
      <c r="K9157" s="56"/>
      <c r="L9157" s="56"/>
      <c r="M9157" s="56"/>
    </row>
    <row r="9158" spans="1:13">
      <c r="A9158" s="59">
        <v>41968</v>
      </c>
      <c r="B9158" s="58">
        <v>3825.63</v>
      </c>
      <c r="C9158" s="55">
        <f t="shared" si="576"/>
        <v>11</v>
      </c>
      <c r="D9158" s="55">
        <f t="shared" si="577"/>
        <v>2015</v>
      </c>
      <c r="E9158" s="55">
        <f t="shared" si="578"/>
        <v>7588.1371050000007</v>
      </c>
      <c r="F9158" s="55">
        <f t="shared" si="579"/>
        <v>25</v>
      </c>
      <c r="H9158" s="56"/>
      <c r="I9158" s="56"/>
      <c r="J9158" s="56"/>
      <c r="K9158" s="56"/>
      <c r="L9158" s="56"/>
      <c r="M9158" s="56"/>
    </row>
    <row r="9159" spans="1:13">
      <c r="A9159" s="59">
        <v>41969</v>
      </c>
      <c r="B9159" s="58">
        <v>4637.8100000000004</v>
      </c>
      <c r="C9159" s="55">
        <f t="shared" si="576"/>
        <v>11</v>
      </c>
      <c r="D9159" s="55">
        <f t="shared" si="577"/>
        <v>2015</v>
      </c>
      <c r="E9159" s="55">
        <f t="shared" si="578"/>
        <v>9199.0961350000016</v>
      </c>
      <c r="F9159" s="55">
        <f t="shared" si="579"/>
        <v>26</v>
      </c>
      <c r="H9159" s="56"/>
      <c r="I9159" s="56"/>
      <c r="J9159" s="56"/>
      <c r="K9159" s="56"/>
      <c r="L9159" s="56"/>
      <c r="M9159" s="56"/>
    </row>
    <row r="9160" spans="1:13">
      <c r="A9160" s="59">
        <v>41970</v>
      </c>
      <c r="B9160" s="58">
        <v>3628.86</v>
      </c>
      <c r="C9160" s="55">
        <f t="shared" si="576"/>
        <v>11</v>
      </c>
      <c r="D9160" s="55">
        <f t="shared" si="577"/>
        <v>2015</v>
      </c>
      <c r="E9160" s="55">
        <f t="shared" si="578"/>
        <v>7197.8438100000003</v>
      </c>
      <c r="F9160" s="55">
        <f t="shared" si="579"/>
        <v>27</v>
      </c>
      <c r="H9160" s="56"/>
      <c r="I9160" s="56"/>
      <c r="J9160" s="56"/>
      <c r="K9160" s="56"/>
      <c r="L9160" s="56"/>
      <c r="M9160" s="56"/>
    </row>
    <row r="9161" spans="1:13">
      <c r="A9161" s="59">
        <v>41971</v>
      </c>
      <c r="B9161" s="58">
        <v>3712.21</v>
      </c>
      <c r="C9161" s="55">
        <f t="shared" si="576"/>
        <v>11</v>
      </c>
      <c r="D9161" s="55">
        <f t="shared" si="577"/>
        <v>2015</v>
      </c>
      <c r="E9161" s="55">
        <f t="shared" si="578"/>
        <v>7363.1685349999998</v>
      </c>
      <c r="F9161" s="55">
        <f t="shared" si="579"/>
        <v>28</v>
      </c>
      <c r="H9161" s="56"/>
      <c r="I9161" s="56"/>
      <c r="J9161" s="56"/>
      <c r="K9161" s="56"/>
      <c r="L9161" s="56"/>
      <c r="M9161" s="56"/>
    </row>
    <row r="9162" spans="1:13">
      <c r="A9162" s="59">
        <v>41972</v>
      </c>
      <c r="B9162" s="58">
        <v>4494.68</v>
      </c>
      <c r="C9162" s="55">
        <f t="shared" si="576"/>
        <v>11</v>
      </c>
      <c r="D9162" s="55">
        <f t="shared" si="577"/>
        <v>2015</v>
      </c>
      <c r="E9162" s="55">
        <f t="shared" si="578"/>
        <v>8915.1977800000004</v>
      </c>
      <c r="F9162" s="55">
        <f t="shared" si="579"/>
        <v>29</v>
      </c>
      <c r="H9162" s="56"/>
      <c r="I9162" s="56"/>
      <c r="J9162" s="56"/>
      <c r="K9162" s="56"/>
      <c r="L9162" s="56"/>
      <c r="M9162" s="56"/>
    </row>
    <row r="9163" spans="1:13">
      <c r="A9163" s="59">
        <v>41973</v>
      </c>
      <c r="B9163" s="58">
        <v>3812.99</v>
      </c>
      <c r="C9163" s="55">
        <f t="shared" si="576"/>
        <v>11</v>
      </c>
      <c r="D9163" s="55">
        <f t="shared" si="577"/>
        <v>2015</v>
      </c>
      <c r="E9163" s="55">
        <f t="shared" si="578"/>
        <v>7563.0656650000001</v>
      </c>
      <c r="F9163" s="55">
        <f t="shared" si="579"/>
        <v>30</v>
      </c>
      <c r="H9163" s="56"/>
      <c r="I9163" s="56"/>
      <c r="J9163" s="56"/>
      <c r="K9163" s="56"/>
      <c r="L9163" s="56"/>
      <c r="M9163" s="56"/>
    </row>
    <row r="9164" spans="1:13">
      <c r="A9164" s="59">
        <v>41974</v>
      </c>
      <c r="B9164" s="58">
        <v>2964.25</v>
      </c>
      <c r="C9164" s="55">
        <f t="shared" si="576"/>
        <v>12</v>
      </c>
      <c r="D9164" s="55">
        <f t="shared" si="577"/>
        <v>2015</v>
      </c>
      <c r="E9164" s="55">
        <f t="shared" si="578"/>
        <v>5879.5898750000006</v>
      </c>
      <c r="F9164" s="55">
        <f t="shared" si="579"/>
        <v>1</v>
      </c>
      <c r="H9164" s="56"/>
      <c r="I9164" s="56"/>
      <c r="J9164" s="56"/>
      <c r="K9164" s="56"/>
      <c r="L9164" s="56"/>
      <c r="M9164" s="56"/>
    </row>
    <row r="9165" spans="1:13">
      <c r="A9165" s="59">
        <v>41975</v>
      </c>
      <c r="B9165" s="58">
        <v>4363.71</v>
      </c>
      <c r="C9165" s="55">
        <f t="shared" si="576"/>
        <v>12</v>
      </c>
      <c r="D9165" s="55">
        <f t="shared" si="577"/>
        <v>2015</v>
      </c>
      <c r="E9165" s="55">
        <f t="shared" si="578"/>
        <v>8655.4187849999998</v>
      </c>
      <c r="F9165" s="55">
        <f t="shared" si="579"/>
        <v>2</v>
      </c>
      <c r="H9165" s="56"/>
      <c r="I9165" s="56"/>
      <c r="J9165" s="56"/>
      <c r="K9165" s="56"/>
      <c r="L9165" s="56"/>
      <c r="M9165" s="56"/>
    </row>
    <row r="9166" spans="1:13">
      <c r="A9166" s="59">
        <v>41976</v>
      </c>
      <c r="B9166" s="58">
        <v>3802.77</v>
      </c>
      <c r="C9166" s="55">
        <f t="shared" si="576"/>
        <v>12</v>
      </c>
      <c r="D9166" s="55">
        <f t="shared" si="577"/>
        <v>2015</v>
      </c>
      <c r="E9166" s="55">
        <f t="shared" si="578"/>
        <v>7542.7942949999997</v>
      </c>
      <c r="F9166" s="55">
        <f t="shared" si="579"/>
        <v>3</v>
      </c>
      <c r="H9166" s="56"/>
      <c r="I9166" s="56"/>
      <c r="J9166" s="56"/>
      <c r="K9166" s="56"/>
      <c r="L9166" s="56"/>
      <c r="M9166" s="56"/>
    </row>
    <row r="9167" spans="1:13">
      <c r="A9167" s="59">
        <v>41977</v>
      </c>
      <c r="B9167" s="58">
        <v>3641.48</v>
      </c>
      <c r="C9167" s="55">
        <f t="shared" si="576"/>
        <v>12</v>
      </c>
      <c r="D9167" s="55">
        <f t="shared" si="577"/>
        <v>2015</v>
      </c>
      <c r="E9167" s="55">
        <f t="shared" si="578"/>
        <v>7222.8755799999999</v>
      </c>
      <c r="F9167" s="55">
        <f t="shared" si="579"/>
        <v>4</v>
      </c>
      <c r="H9167" s="56"/>
      <c r="I9167" s="56"/>
      <c r="J9167" s="56"/>
      <c r="K9167" s="56"/>
      <c r="L9167" s="56"/>
      <c r="M9167" s="56"/>
    </row>
    <row r="9168" spans="1:13">
      <c r="A9168" s="59">
        <v>41978</v>
      </c>
      <c r="B9168" s="58">
        <v>3873.08</v>
      </c>
      <c r="C9168" s="55">
        <f t="shared" si="576"/>
        <v>12</v>
      </c>
      <c r="D9168" s="55">
        <f t="shared" si="577"/>
        <v>2015</v>
      </c>
      <c r="E9168" s="55">
        <f t="shared" si="578"/>
        <v>7682.2541799999999</v>
      </c>
      <c r="F9168" s="55">
        <f t="shared" si="579"/>
        <v>5</v>
      </c>
      <c r="H9168" s="56"/>
      <c r="I9168" s="56"/>
      <c r="J9168" s="56"/>
      <c r="K9168" s="56"/>
      <c r="L9168" s="56"/>
      <c r="M9168" s="56"/>
    </row>
    <row r="9169" spans="1:13">
      <c r="A9169" s="59">
        <v>41979</v>
      </c>
      <c r="B9169" s="58">
        <v>3706.4</v>
      </c>
      <c r="C9169" s="55">
        <f t="shared" si="576"/>
        <v>12</v>
      </c>
      <c r="D9169" s="55">
        <f t="shared" si="577"/>
        <v>2015</v>
      </c>
      <c r="E9169" s="55">
        <f t="shared" si="578"/>
        <v>7351.6444000000001</v>
      </c>
      <c r="F9169" s="55">
        <f t="shared" si="579"/>
        <v>6</v>
      </c>
      <c r="H9169" s="56"/>
      <c r="I9169" s="56"/>
      <c r="J9169" s="56"/>
      <c r="K9169" s="56"/>
      <c r="L9169" s="56"/>
      <c r="M9169" s="56"/>
    </row>
    <row r="9170" spans="1:13">
      <c r="A9170" s="59">
        <v>41980</v>
      </c>
      <c r="B9170" s="58">
        <v>3524.78</v>
      </c>
      <c r="C9170" s="55">
        <f t="shared" si="576"/>
        <v>12</v>
      </c>
      <c r="D9170" s="55">
        <f t="shared" si="577"/>
        <v>2015</v>
      </c>
      <c r="E9170" s="55">
        <f t="shared" si="578"/>
        <v>6991.4011300000002</v>
      </c>
      <c r="F9170" s="55">
        <f t="shared" si="579"/>
        <v>7</v>
      </c>
      <c r="H9170" s="56"/>
      <c r="I9170" s="56"/>
      <c r="J9170" s="56"/>
      <c r="K9170" s="56"/>
      <c r="L9170" s="56"/>
      <c r="M9170" s="56"/>
    </row>
    <row r="9171" spans="1:13">
      <c r="A9171" s="59">
        <v>41981</v>
      </c>
      <c r="B9171" s="58">
        <v>3592.43</v>
      </c>
      <c r="C9171" s="55">
        <f t="shared" si="576"/>
        <v>12</v>
      </c>
      <c r="D9171" s="55">
        <f t="shared" si="577"/>
        <v>2015</v>
      </c>
      <c r="E9171" s="55">
        <f t="shared" si="578"/>
        <v>7125.5849049999997</v>
      </c>
      <c r="F9171" s="55">
        <f t="shared" si="579"/>
        <v>8</v>
      </c>
      <c r="H9171" s="56"/>
      <c r="I9171" s="56"/>
      <c r="J9171" s="56"/>
      <c r="K9171" s="56"/>
      <c r="L9171" s="56"/>
      <c r="M9171" s="56"/>
    </row>
    <row r="9172" spans="1:13">
      <c r="A9172" s="59">
        <v>41982</v>
      </c>
      <c r="B9172" s="58">
        <v>3340.07</v>
      </c>
      <c r="C9172" s="55">
        <f t="shared" si="576"/>
        <v>12</v>
      </c>
      <c r="D9172" s="55">
        <f t="shared" si="577"/>
        <v>2015</v>
      </c>
      <c r="E9172" s="55">
        <f t="shared" si="578"/>
        <v>6625.0288450000007</v>
      </c>
      <c r="F9172" s="55">
        <f t="shared" si="579"/>
        <v>9</v>
      </c>
      <c r="H9172" s="56"/>
      <c r="I9172" s="56"/>
      <c r="J9172" s="56"/>
      <c r="K9172" s="56"/>
      <c r="L9172" s="56"/>
      <c r="M9172" s="56"/>
    </row>
    <row r="9173" spans="1:13">
      <c r="A9173" s="59">
        <v>41983</v>
      </c>
      <c r="B9173" s="58">
        <v>3442.45</v>
      </c>
      <c r="C9173" s="55">
        <f t="shared" si="576"/>
        <v>12</v>
      </c>
      <c r="D9173" s="55">
        <f t="shared" si="577"/>
        <v>2015</v>
      </c>
      <c r="E9173" s="55">
        <f t="shared" si="578"/>
        <v>6828.0995750000002</v>
      </c>
      <c r="F9173" s="55">
        <f t="shared" si="579"/>
        <v>10</v>
      </c>
      <c r="H9173" s="56"/>
      <c r="I9173" s="56"/>
      <c r="J9173" s="56"/>
      <c r="K9173" s="56"/>
      <c r="L9173" s="56"/>
      <c r="M9173" s="56"/>
    </row>
    <row r="9174" spans="1:13">
      <c r="A9174" s="59">
        <v>41984</v>
      </c>
      <c r="B9174" s="58">
        <v>3097.9</v>
      </c>
      <c r="C9174" s="55">
        <f t="shared" si="576"/>
        <v>12</v>
      </c>
      <c r="D9174" s="55">
        <f t="shared" si="577"/>
        <v>2015</v>
      </c>
      <c r="E9174" s="55">
        <f t="shared" si="578"/>
        <v>6144.6846500000001</v>
      </c>
      <c r="F9174" s="55">
        <f t="shared" si="579"/>
        <v>11</v>
      </c>
      <c r="H9174" s="56"/>
      <c r="I9174" s="56"/>
      <c r="J9174" s="56"/>
      <c r="K9174" s="56"/>
      <c r="L9174" s="56"/>
      <c r="M9174" s="56"/>
    </row>
    <row r="9175" spans="1:13">
      <c r="A9175" s="59">
        <v>41985</v>
      </c>
      <c r="B9175" s="58">
        <v>3376</v>
      </c>
      <c r="C9175" s="55">
        <f t="shared" si="576"/>
        <v>12</v>
      </c>
      <c r="D9175" s="55">
        <f t="shared" si="577"/>
        <v>2015</v>
      </c>
      <c r="E9175" s="55">
        <f t="shared" si="578"/>
        <v>6696.2960000000003</v>
      </c>
      <c r="F9175" s="55">
        <f t="shared" si="579"/>
        <v>12</v>
      </c>
      <c r="H9175" s="56"/>
      <c r="I9175" s="56"/>
      <c r="J9175" s="56"/>
      <c r="K9175" s="56"/>
      <c r="L9175" s="56"/>
      <c r="M9175" s="56"/>
    </row>
    <row r="9176" spans="1:13">
      <c r="A9176" s="59">
        <v>41986</v>
      </c>
      <c r="B9176" s="58">
        <v>3339.24</v>
      </c>
      <c r="C9176" s="55">
        <f t="shared" si="576"/>
        <v>12</v>
      </c>
      <c r="D9176" s="55">
        <f t="shared" si="577"/>
        <v>2015</v>
      </c>
      <c r="E9176" s="55">
        <f t="shared" si="578"/>
        <v>6623.3825399999996</v>
      </c>
      <c r="F9176" s="55">
        <f t="shared" si="579"/>
        <v>13</v>
      </c>
      <c r="H9176" s="56"/>
      <c r="I9176" s="56"/>
      <c r="J9176" s="56"/>
      <c r="K9176" s="56"/>
      <c r="L9176" s="56"/>
      <c r="M9176" s="56"/>
    </row>
    <row r="9177" spans="1:13">
      <c r="A9177" s="59">
        <v>41987</v>
      </c>
      <c r="B9177" s="58">
        <v>3703.39</v>
      </c>
      <c r="C9177" s="55">
        <f t="shared" si="576"/>
        <v>12</v>
      </c>
      <c r="D9177" s="55">
        <f t="shared" si="577"/>
        <v>2015</v>
      </c>
      <c r="E9177" s="55">
        <f t="shared" si="578"/>
        <v>7345.6740650000002</v>
      </c>
      <c r="F9177" s="55">
        <f t="shared" si="579"/>
        <v>14</v>
      </c>
      <c r="H9177" s="56"/>
      <c r="I9177" s="56"/>
      <c r="J9177" s="56"/>
      <c r="K9177" s="56"/>
      <c r="L9177" s="56"/>
      <c r="M9177" s="56"/>
    </row>
    <row r="9178" spans="1:13">
      <c r="A9178" s="59">
        <v>41988</v>
      </c>
      <c r="B9178" s="58">
        <v>3449.08</v>
      </c>
      <c r="C9178" s="55">
        <f t="shared" si="576"/>
        <v>12</v>
      </c>
      <c r="D9178" s="55">
        <f t="shared" si="577"/>
        <v>2015</v>
      </c>
      <c r="E9178" s="55">
        <f t="shared" si="578"/>
        <v>6841.25018</v>
      </c>
      <c r="F9178" s="55">
        <f t="shared" si="579"/>
        <v>15</v>
      </c>
      <c r="H9178" s="56"/>
      <c r="I9178" s="56"/>
      <c r="J9178" s="56"/>
      <c r="K9178" s="56"/>
      <c r="L9178" s="56"/>
      <c r="M9178" s="56"/>
    </row>
    <row r="9179" spans="1:13">
      <c r="A9179" s="59">
        <v>41989</v>
      </c>
      <c r="B9179" s="58">
        <v>3061.04</v>
      </c>
      <c r="C9179" s="55">
        <f t="shared" si="576"/>
        <v>12</v>
      </c>
      <c r="D9179" s="55">
        <f t="shared" si="577"/>
        <v>2015</v>
      </c>
      <c r="E9179" s="55">
        <f t="shared" si="578"/>
        <v>6071.5728399999998</v>
      </c>
      <c r="F9179" s="55">
        <f t="shared" si="579"/>
        <v>16</v>
      </c>
      <c r="H9179" s="56"/>
      <c r="I9179" s="56"/>
      <c r="J9179" s="56"/>
      <c r="K9179" s="56"/>
      <c r="L9179" s="56"/>
      <c r="M9179" s="56"/>
    </row>
    <row r="9180" spans="1:13">
      <c r="A9180" s="59">
        <v>41990</v>
      </c>
      <c r="B9180" s="58">
        <v>3416.85</v>
      </c>
      <c r="C9180" s="55">
        <f t="shared" si="576"/>
        <v>12</v>
      </c>
      <c r="D9180" s="55">
        <f t="shared" si="577"/>
        <v>2015</v>
      </c>
      <c r="E9180" s="55">
        <f t="shared" si="578"/>
        <v>6777.3219749999998</v>
      </c>
      <c r="F9180" s="55">
        <f t="shared" si="579"/>
        <v>17</v>
      </c>
      <c r="H9180" s="56"/>
      <c r="I9180" s="56"/>
      <c r="J9180" s="56"/>
      <c r="K9180" s="56"/>
      <c r="L9180" s="56"/>
      <c r="M9180" s="56"/>
    </row>
    <row r="9181" spans="1:13">
      <c r="A9181" s="59">
        <v>41991</v>
      </c>
      <c r="B9181" s="58">
        <v>3294.88</v>
      </c>
      <c r="C9181" s="55">
        <f t="shared" si="576"/>
        <v>12</v>
      </c>
      <c r="D9181" s="55">
        <f t="shared" si="577"/>
        <v>2015</v>
      </c>
      <c r="E9181" s="55">
        <f t="shared" si="578"/>
        <v>6535.3944799999999</v>
      </c>
      <c r="F9181" s="55">
        <f t="shared" si="579"/>
        <v>18</v>
      </c>
      <c r="H9181" s="56"/>
      <c r="I9181" s="56"/>
      <c r="J9181" s="56"/>
      <c r="K9181" s="56"/>
      <c r="L9181" s="56"/>
      <c r="M9181" s="56"/>
    </row>
    <row r="9182" spans="1:13">
      <c r="A9182" s="59">
        <v>41992</v>
      </c>
      <c r="B9182" s="58">
        <v>3331.81</v>
      </c>
      <c r="C9182" s="55">
        <f t="shared" si="576"/>
        <v>12</v>
      </c>
      <c r="D9182" s="55">
        <f t="shared" si="577"/>
        <v>2015</v>
      </c>
      <c r="E9182" s="55">
        <f t="shared" si="578"/>
        <v>6608.6451349999998</v>
      </c>
      <c r="F9182" s="55">
        <f t="shared" si="579"/>
        <v>19</v>
      </c>
      <c r="H9182" s="56"/>
      <c r="I9182" s="56"/>
      <c r="J9182" s="56"/>
      <c r="K9182" s="56"/>
      <c r="L9182" s="56"/>
      <c r="M9182" s="56"/>
    </row>
    <row r="9183" spans="1:13">
      <c r="A9183" s="59">
        <v>41993</v>
      </c>
      <c r="B9183" s="58">
        <v>3565.78</v>
      </c>
      <c r="C9183" s="55">
        <f t="shared" si="576"/>
        <v>12</v>
      </c>
      <c r="D9183" s="55">
        <f t="shared" si="577"/>
        <v>2015</v>
      </c>
      <c r="E9183" s="55">
        <f t="shared" si="578"/>
        <v>7072.7246300000006</v>
      </c>
      <c r="F9183" s="55">
        <f t="shared" si="579"/>
        <v>20</v>
      </c>
      <c r="H9183" s="56"/>
      <c r="I9183" s="56"/>
      <c r="J9183" s="56"/>
      <c r="K9183" s="56"/>
      <c r="L9183" s="56"/>
      <c r="M9183" s="56"/>
    </row>
    <row r="9184" spans="1:13">
      <c r="A9184" s="59">
        <v>41994</v>
      </c>
      <c r="B9184" s="58">
        <v>4070.46</v>
      </c>
      <c r="C9184" s="55">
        <f t="shared" si="576"/>
        <v>12</v>
      </c>
      <c r="D9184" s="55">
        <f t="shared" si="577"/>
        <v>2015</v>
      </c>
      <c r="E9184" s="55">
        <f t="shared" si="578"/>
        <v>8073.7574100000002</v>
      </c>
      <c r="F9184" s="55">
        <f t="shared" si="579"/>
        <v>21</v>
      </c>
      <c r="H9184" s="56"/>
      <c r="I9184" s="56"/>
      <c r="J9184" s="56"/>
      <c r="K9184" s="56"/>
      <c r="L9184" s="56"/>
      <c r="M9184" s="56"/>
    </row>
    <row r="9185" spans="1:13">
      <c r="A9185" s="59">
        <v>41995</v>
      </c>
      <c r="B9185" s="58">
        <v>4292.3500000000004</v>
      </c>
      <c r="C9185" s="55">
        <f t="shared" si="576"/>
        <v>12</v>
      </c>
      <c r="D9185" s="55">
        <f t="shared" si="577"/>
        <v>2015</v>
      </c>
      <c r="E9185" s="55">
        <f t="shared" si="578"/>
        <v>8513.8762250000018</v>
      </c>
      <c r="F9185" s="55">
        <f t="shared" si="579"/>
        <v>22</v>
      </c>
      <c r="H9185" s="56"/>
      <c r="I9185" s="56"/>
      <c r="J9185" s="56"/>
      <c r="K9185" s="56"/>
      <c r="L9185" s="56"/>
      <c r="M9185" s="56"/>
    </row>
    <row r="9186" spans="1:13">
      <c r="A9186" s="59">
        <v>41996</v>
      </c>
      <c r="B9186" s="58">
        <v>3057.21</v>
      </c>
      <c r="C9186" s="55">
        <f t="shared" si="576"/>
        <v>12</v>
      </c>
      <c r="D9186" s="55">
        <f t="shared" si="577"/>
        <v>2015</v>
      </c>
      <c r="E9186" s="55">
        <f t="shared" si="578"/>
        <v>6063.9760350000006</v>
      </c>
      <c r="F9186" s="55">
        <f t="shared" si="579"/>
        <v>23</v>
      </c>
      <c r="H9186" s="56"/>
      <c r="I9186" s="56"/>
      <c r="J9186" s="56"/>
      <c r="K9186" s="56"/>
      <c r="L9186" s="56"/>
      <c r="M9186" s="56"/>
    </row>
    <row r="9187" spans="1:13">
      <c r="A9187" s="59">
        <v>41997</v>
      </c>
      <c r="B9187" s="58">
        <v>3247.97</v>
      </c>
      <c r="C9187" s="55">
        <f t="shared" si="576"/>
        <v>12</v>
      </c>
      <c r="D9187" s="55">
        <f t="shared" si="577"/>
        <v>2015</v>
      </c>
      <c r="E9187" s="55">
        <f t="shared" si="578"/>
        <v>6442.3484950000002</v>
      </c>
      <c r="F9187" s="55">
        <f t="shared" si="579"/>
        <v>24</v>
      </c>
      <c r="H9187" s="56"/>
      <c r="I9187" s="56"/>
      <c r="J9187" s="56"/>
      <c r="K9187" s="56"/>
      <c r="L9187" s="56"/>
      <c r="M9187" s="56"/>
    </row>
    <row r="9188" spans="1:13">
      <c r="A9188" s="59">
        <v>41998</v>
      </c>
      <c r="B9188" s="58">
        <v>3745.26</v>
      </c>
      <c r="C9188" s="55">
        <f t="shared" si="576"/>
        <v>12</v>
      </c>
      <c r="D9188" s="55">
        <f t="shared" si="577"/>
        <v>2015</v>
      </c>
      <c r="E9188" s="55">
        <f t="shared" si="578"/>
        <v>7428.723210000001</v>
      </c>
      <c r="F9188" s="55">
        <f t="shared" si="579"/>
        <v>25</v>
      </c>
      <c r="H9188" s="56"/>
      <c r="I9188" s="56"/>
      <c r="J9188" s="56"/>
      <c r="K9188" s="56"/>
      <c r="L9188" s="56"/>
      <c r="M9188" s="56"/>
    </row>
    <row r="9189" spans="1:13">
      <c r="A9189" s="59">
        <v>41999</v>
      </c>
      <c r="B9189" s="58">
        <v>3491.09</v>
      </c>
      <c r="C9189" s="55">
        <f t="shared" si="576"/>
        <v>12</v>
      </c>
      <c r="D9189" s="55">
        <f t="shared" si="577"/>
        <v>2015</v>
      </c>
      <c r="E9189" s="55">
        <f t="shared" si="578"/>
        <v>6924.5770150000008</v>
      </c>
      <c r="F9189" s="55">
        <f t="shared" si="579"/>
        <v>26</v>
      </c>
      <c r="H9189" s="56"/>
      <c r="I9189" s="56"/>
      <c r="J9189" s="56"/>
      <c r="K9189" s="56"/>
      <c r="L9189" s="56"/>
      <c r="M9189" s="56"/>
    </row>
    <row r="9190" spans="1:13">
      <c r="A9190" s="59">
        <v>42000</v>
      </c>
      <c r="B9190" s="58">
        <v>3078.28</v>
      </c>
      <c r="C9190" s="55">
        <f t="shared" si="576"/>
        <v>12</v>
      </c>
      <c r="D9190" s="55">
        <f t="shared" si="577"/>
        <v>2015</v>
      </c>
      <c r="E9190" s="55">
        <f t="shared" si="578"/>
        <v>6105.7683800000004</v>
      </c>
      <c r="F9190" s="55">
        <f t="shared" si="579"/>
        <v>27</v>
      </c>
      <c r="H9190" s="56"/>
      <c r="I9190" s="56"/>
      <c r="J9190" s="56"/>
      <c r="K9190" s="56"/>
      <c r="L9190" s="56"/>
      <c r="M9190" s="56"/>
    </row>
    <row r="9191" spans="1:13">
      <c r="A9191" s="59">
        <v>42001</v>
      </c>
      <c r="B9191" s="58">
        <v>3116.03</v>
      </c>
      <c r="C9191" s="55">
        <f t="shared" si="576"/>
        <v>12</v>
      </c>
      <c r="D9191" s="55">
        <f t="shared" si="577"/>
        <v>2015</v>
      </c>
      <c r="E9191" s="55">
        <f t="shared" si="578"/>
        <v>6180.6455050000004</v>
      </c>
      <c r="F9191" s="55">
        <f t="shared" si="579"/>
        <v>28</v>
      </c>
      <c r="H9191" s="56"/>
      <c r="I9191" s="56"/>
      <c r="J9191" s="56"/>
      <c r="K9191" s="56"/>
      <c r="L9191" s="56"/>
      <c r="M9191" s="56"/>
    </row>
    <row r="9192" spans="1:13">
      <c r="A9192" s="59">
        <v>42002</v>
      </c>
      <c r="B9192" s="58">
        <v>3365.91</v>
      </c>
      <c r="C9192" s="55">
        <f t="shared" si="576"/>
        <v>12</v>
      </c>
      <c r="D9192" s="55">
        <f t="shared" si="577"/>
        <v>2015</v>
      </c>
      <c r="E9192" s="55">
        <f t="shared" si="578"/>
        <v>6676.2824849999997</v>
      </c>
      <c r="F9192" s="55">
        <f t="shared" si="579"/>
        <v>29</v>
      </c>
      <c r="H9192" s="56"/>
      <c r="I9192" s="56"/>
      <c r="J9192" s="56"/>
      <c r="K9192" s="56"/>
      <c r="L9192" s="56"/>
      <c r="M9192" s="56"/>
    </row>
    <row r="9193" spans="1:13">
      <c r="A9193" s="59">
        <v>42003</v>
      </c>
      <c r="B9193" s="58">
        <v>2806.59</v>
      </c>
      <c r="C9193" s="55">
        <f t="shared" si="576"/>
        <v>12</v>
      </c>
      <c r="D9193" s="55">
        <f t="shared" si="577"/>
        <v>2015</v>
      </c>
      <c r="E9193" s="55">
        <f t="shared" si="578"/>
        <v>5566.8712650000007</v>
      </c>
      <c r="F9193" s="55">
        <f t="shared" si="579"/>
        <v>30</v>
      </c>
      <c r="H9193" s="56"/>
      <c r="I9193" s="56"/>
      <c r="J9193" s="56"/>
      <c r="K9193" s="56"/>
      <c r="L9193" s="56"/>
      <c r="M9193" s="56"/>
    </row>
    <row r="9194" spans="1:13">
      <c r="A9194" s="59">
        <v>42004</v>
      </c>
      <c r="B9194" s="58">
        <v>2219.4499999999998</v>
      </c>
      <c r="C9194" s="55">
        <f t="shared" si="576"/>
        <v>12</v>
      </c>
      <c r="D9194" s="55">
        <f t="shared" si="577"/>
        <v>2015</v>
      </c>
      <c r="E9194" s="55">
        <f t="shared" si="578"/>
        <v>4402.2790749999995</v>
      </c>
      <c r="F9194" s="55">
        <f t="shared" si="579"/>
        <v>31</v>
      </c>
      <c r="H9194" s="56"/>
      <c r="I9194" s="56"/>
      <c r="J9194" s="56"/>
      <c r="K9194" s="56"/>
      <c r="L9194" s="56"/>
      <c r="M9194" s="56"/>
    </row>
    <row r="9195" spans="1:13">
      <c r="A9195" s="59">
        <v>42005</v>
      </c>
      <c r="B9195" s="58">
        <v>2530.1999999999998</v>
      </c>
      <c r="C9195" s="55">
        <f t="shared" si="576"/>
        <v>1</v>
      </c>
      <c r="D9195" s="55">
        <f t="shared" si="577"/>
        <v>2015</v>
      </c>
      <c r="E9195" s="55">
        <f t="shared" si="578"/>
        <v>5018.6516999999994</v>
      </c>
      <c r="F9195" s="55">
        <f t="shared" si="579"/>
        <v>1</v>
      </c>
      <c r="H9195" s="56"/>
      <c r="I9195" s="56"/>
      <c r="J9195" s="56"/>
      <c r="K9195" s="56"/>
      <c r="L9195" s="56"/>
      <c r="M9195" s="56"/>
    </row>
    <row r="9196" spans="1:13">
      <c r="A9196" s="59">
        <v>42006</v>
      </c>
      <c r="B9196" s="58">
        <v>2423.85</v>
      </c>
      <c r="C9196" s="55">
        <f t="shared" si="576"/>
        <v>1</v>
      </c>
      <c r="D9196" s="55">
        <f t="shared" si="577"/>
        <v>2015</v>
      </c>
      <c r="E9196" s="55">
        <f t="shared" si="578"/>
        <v>4807.706475</v>
      </c>
      <c r="F9196" s="55">
        <f t="shared" si="579"/>
        <v>2</v>
      </c>
      <c r="H9196" s="56"/>
      <c r="I9196" s="56"/>
      <c r="J9196" s="56"/>
      <c r="K9196" s="56"/>
      <c r="L9196" s="56"/>
      <c r="M9196" s="56"/>
    </row>
    <row r="9197" spans="1:13">
      <c r="A9197" s="59">
        <v>42007</v>
      </c>
      <c r="B9197" s="58">
        <v>3184.57</v>
      </c>
      <c r="C9197" s="55">
        <f t="shared" si="576"/>
        <v>1</v>
      </c>
      <c r="D9197" s="55">
        <f t="shared" si="577"/>
        <v>2015</v>
      </c>
      <c r="E9197" s="55">
        <f t="shared" si="578"/>
        <v>6316.5945950000005</v>
      </c>
      <c r="F9197" s="55">
        <f t="shared" si="579"/>
        <v>3</v>
      </c>
      <c r="H9197" s="56"/>
      <c r="I9197" s="56"/>
      <c r="J9197" s="56"/>
      <c r="K9197" s="56"/>
      <c r="L9197" s="56"/>
      <c r="M9197" s="56"/>
    </row>
    <row r="9198" spans="1:13">
      <c r="A9198" s="59">
        <v>42008</v>
      </c>
      <c r="B9198" s="58">
        <v>3259.72</v>
      </c>
      <c r="C9198" s="55">
        <f t="shared" si="576"/>
        <v>1</v>
      </c>
      <c r="D9198" s="55">
        <f t="shared" si="577"/>
        <v>2015</v>
      </c>
      <c r="E9198" s="55">
        <f t="shared" si="578"/>
        <v>6465.6546199999993</v>
      </c>
      <c r="F9198" s="55">
        <f t="shared" si="579"/>
        <v>4</v>
      </c>
      <c r="H9198" s="56"/>
      <c r="I9198" s="56"/>
      <c r="J9198" s="56"/>
      <c r="K9198" s="56"/>
      <c r="L9198" s="56"/>
      <c r="M9198" s="56"/>
    </row>
    <row r="9199" spans="1:13">
      <c r="A9199" s="59">
        <v>42009</v>
      </c>
      <c r="B9199" s="58">
        <v>4313.6899999999996</v>
      </c>
      <c r="C9199" s="55">
        <f t="shared" si="576"/>
        <v>1</v>
      </c>
      <c r="D9199" s="55">
        <f t="shared" si="577"/>
        <v>2015</v>
      </c>
      <c r="E9199" s="55">
        <f t="shared" si="578"/>
        <v>8556.2041149999986</v>
      </c>
      <c r="F9199" s="55">
        <f t="shared" si="579"/>
        <v>5</v>
      </c>
      <c r="H9199" s="56"/>
      <c r="I9199" s="56"/>
      <c r="J9199" s="56"/>
      <c r="K9199" s="56"/>
      <c r="L9199" s="56"/>
      <c r="M9199" s="56"/>
    </row>
    <row r="9200" spans="1:13">
      <c r="A9200" s="59">
        <v>42010</v>
      </c>
      <c r="B9200" s="58">
        <v>4014.23</v>
      </c>
      <c r="C9200" s="55">
        <f t="shared" si="576"/>
        <v>1</v>
      </c>
      <c r="D9200" s="55">
        <f t="shared" si="577"/>
        <v>2015</v>
      </c>
      <c r="E9200" s="55">
        <f t="shared" si="578"/>
        <v>7962.2252050000006</v>
      </c>
      <c r="F9200" s="55">
        <f t="shared" si="579"/>
        <v>6</v>
      </c>
      <c r="H9200" s="56"/>
      <c r="I9200" s="56"/>
      <c r="J9200" s="56"/>
      <c r="K9200" s="56"/>
      <c r="L9200" s="56"/>
      <c r="M9200" s="56"/>
    </row>
    <row r="9201" spans="1:13">
      <c r="A9201" s="59">
        <v>42011</v>
      </c>
      <c r="B9201" s="58">
        <v>3170.7</v>
      </c>
      <c r="C9201" s="55">
        <f t="shared" si="576"/>
        <v>1</v>
      </c>
      <c r="D9201" s="55">
        <f t="shared" si="577"/>
        <v>2015</v>
      </c>
      <c r="E9201" s="55">
        <f t="shared" si="578"/>
        <v>6289.0834500000001</v>
      </c>
      <c r="F9201" s="55">
        <f t="shared" si="579"/>
        <v>7</v>
      </c>
      <c r="H9201" s="56"/>
      <c r="I9201" s="56"/>
      <c r="J9201" s="56"/>
      <c r="K9201" s="56"/>
      <c r="L9201" s="56"/>
      <c r="M9201" s="56"/>
    </row>
    <row r="9202" spans="1:13">
      <c r="A9202" s="59">
        <v>42012</v>
      </c>
      <c r="B9202" s="58">
        <v>3017.93</v>
      </c>
      <c r="C9202" s="55">
        <f t="shared" si="576"/>
        <v>1</v>
      </c>
      <c r="D9202" s="55">
        <f t="shared" si="577"/>
        <v>2015</v>
      </c>
      <c r="E9202" s="55">
        <f t="shared" si="578"/>
        <v>5986.064155</v>
      </c>
      <c r="F9202" s="55">
        <f t="shared" si="579"/>
        <v>8</v>
      </c>
      <c r="H9202" s="56"/>
      <c r="I9202" s="56"/>
      <c r="J9202" s="56"/>
      <c r="K9202" s="56"/>
      <c r="L9202" s="56"/>
      <c r="M9202" s="56"/>
    </row>
    <row r="9203" spans="1:13">
      <c r="A9203" s="59">
        <v>42013</v>
      </c>
      <c r="B9203" s="58">
        <v>3193.55</v>
      </c>
      <c r="C9203" s="55">
        <f t="shared" si="576"/>
        <v>1</v>
      </c>
      <c r="D9203" s="55">
        <f t="shared" si="577"/>
        <v>2015</v>
      </c>
      <c r="E9203" s="55">
        <f t="shared" si="578"/>
        <v>6334.4064250000001</v>
      </c>
      <c r="F9203" s="55">
        <f t="shared" si="579"/>
        <v>9</v>
      </c>
      <c r="H9203" s="56"/>
      <c r="I9203" s="56"/>
      <c r="J9203" s="56"/>
      <c r="K9203" s="56"/>
      <c r="L9203" s="56"/>
      <c r="M9203" s="56"/>
    </row>
    <row r="9204" spans="1:13">
      <c r="A9204" s="59">
        <v>42014</v>
      </c>
      <c r="B9204" s="58">
        <v>3163.81</v>
      </c>
      <c r="C9204" s="55">
        <f t="shared" si="576"/>
        <v>1</v>
      </c>
      <c r="D9204" s="55">
        <f t="shared" si="577"/>
        <v>2015</v>
      </c>
      <c r="E9204" s="55">
        <f t="shared" si="578"/>
        <v>6275.4171349999997</v>
      </c>
      <c r="F9204" s="55">
        <f t="shared" si="579"/>
        <v>10</v>
      </c>
      <c r="H9204" s="56"/>
      <c r="I9204" s="56"/>
      <c r="J9204" s="56"/>
      <c r="K9204" s="56"/>
      <c r="L9204" s="56"/>
      <c r="M9204" s="56"/>
    </row>
    <row r="9205" spans="1:13">
      <c r="A9205" s="59">
        <v>42015</v>
      </c>
      <c r="B9205" s="58">
        <v>3213.97</v>
      </c>
      <c r="C9205" s="55">
        <f t="shared" si="576"/>
        <v>1</v>
      </c>
      <c r="D9205" s="55">
        <f t="shared" si="577"/>
        <v>2015</v>
      </c>
      <c r="E9205" s="55">
        <f t="shared" si="578"/>
        <v>6374.9094949999999</v>
      </c>
      <c r="F9205" s="55">
        <f t="shared" si="579"/>
        <v>11</v>
      </c>
      <c r="H9205" s="56"/>
      <c r="I9205" s="56"/>
      <c r="J9205" s="56"/>
      <c r="K9205" s="56"/>
      <c r="L9205" s="56"/>
      <c r="M9205" s="56"/>
    </row>
    <row r="9206" spans="1:13">
      <c r="A9206" s="59">
        <v>42016</v>
      </c>
      <c r="B9206" s="58">
        <v>3276.18</v>
      </c>
      <c r="C9206" s="55">
        <f t="shared" si="576"/>
        <v>1</v>
      </c>
      <c r="D9206" s="55">
        <f t="shared" si="577"/>
        <v>2015</v>
      </c>
      <c r="E9206" s="55">
        <f t="shared" si="578"/>
        <v>6498.30303</v>
      </c>
      <c r="F9206" s="55">
        <f t="shared" si="579"/>
        <v>12</v>
      </c>
      <c r="H9206" s="56"/>
      <c r="I9206" s="56"/>
      <c r="J9206" s="56"/>
      <c r="K9206" s="56"/>
      <c r="L9206" s="56"/>
      <c r="M9206" s="56"/>
    </row>
    <row r="9207" spans="1:13">
      <c r="A9207" s="59">
        <v>42017</v>
      </c>
      <c r="B9207" s="58">
        <v>3142.63</v>
      </c>
      <c r="C9207" s="55">
        <f t="shared" si="576"/>
        <v>1</v>
      </c>
      <c r="D9207" s="55">
        <f t="shared" si="577"/>
        <v>2015</v>
      </c>
      <c r="E9207" s="55">
        <f t="shared" si="578"/>
        <v>6233.4066050000001</v>
      </c>
      <c r="F9207" s="55">
        <f t="shared" si="579"/>
        <v>13</v>
      </c>
      <c r="H9207" s="56"/>
      <c r="I9207" s="56"/>
      <c r="J9207" s="56"/>
      <c r="K9207" s="56"/>
      <c r="L9207" s="56"/>
      <c r="M9207" s="56"/>
    </row>
    <row r="9208" spans="1:13">
      <c r="A9208" s="59">
        <v>42018</v>
      </c>
      <c r="B9208" s="58">
        <v>3180.25</v>
      </c>
      <c r="C9208" s="55">
        <f t="shared" si="576"/>
        <v>1</v>
      </c>
      <c r="D9208" s="55">
        <f t="shared" si="577"/>
        <v>2015</v>
      </c>
      <c r="E9208" s="55">
        <f t="shared" si="578"/>
        <v>6308.0258750000003</v>
      </c>
      <c r="F9208" s="55">
        <f t="shared" si="579"/>
        <v>14</v>
      </c>
      <c r="H9208" s="56"/>
      <c r="I9208" s="56"/>
      <c r="J9208" s="56"/>
      <c r="K9208" s="56"/>
      <c r="L9208" s="56"/>
      <c r="M9208" s="56"/>
    </row>
    <row r="9209" spans="1:13">
      <c r="A9209" s="59">
        <v>42019</v>
      </c>
      <c r="B9209" s="58">
        <v>2720.71</v>
      </c>
      <c r="C9209" s="55">
        <f t="shared" si="576"/>
        <v>1</v>
      </c>
      <c r="D9209" s="55">
        <f t="shared" si="577"/>
        <v>2015</v>
      </c>
      <c r="E9209" s="55">
        <f t="shared" si="578"/>
        <v>5396.5282850000003</v>
      </c>
      <c r="F9209" s="55">
        <f t="shared" si="579"/>
        <v>15</v>
      </c>
      <c r="H9209" s="56"/>
      <c r="I9209" s="56"/>
      <c r="J9209" s="56"/>
      <c r="K9209" s="56"/>
      <c r="L9209" s="56"/>
      <c r="M9209" s="56"/>
    </row>
    <row r="9210" spans="1:13">
      <c r="A9210" s="59">
        <v>42020</v>
      </c>
      <c r="B9210" s="58">
        <v>3055.48</v>
      </c>
      <c r="C9210" s="55">
        <f t="shared" si="576"/>
        <v>1</v>
      </c>
      <c r="D9210" s="55">
        <f t="shared" si="577"/>
        <v>2015</v>
      </c>
      <c r="E9210" s="55">
        <f t="shared" si="578"/>
        <v>6060.5445799999998</v>
      </c>
      <c r="F9210" s="55">
        <f t="shared" si="579"/>
        <v>16</v>
      </c>
      <c r="H9210" s="56"/>
      <c r="I9210" s="56"/>
      <c r="J9210" s="56"/>
      <c r="K9210" s="56"/>
      <c r="L9210" s="56"/>
      <c r="M9210" s="56"/>
    </row>
    <row r="9211" spans="1:13">
      <c r="A9211" s="59">
        <v>42021</v>
      </c>
      <c r="B9211" s="58">
        <v>3239.9</v>
      </c>
      <c r="C9211" s="55">
        <f t="shared" si="576"/>
        <v>1</v>
      </c>
      <c r="D9211" s="55">
        <f t="shared" si="577"/>
        <v>2015</v>
      </c>
      <c r="E9211" s="55">
        <f t="shared" si="578"/>
        <v>6426.3416500000003</v>
      </c>
      <c r="F9211" s="55">
        <f t="shared" si="579"/>
        <v>17</v>
      </c>
      <c r="H9211" s="56"/>
      <c r="I9211" s="56"/>
      <c r="J9211" s="56"/>
      <c r="K9211" s="56"/>
      <c r="L9211" s="56"/>
      <c r="M9211" s="56"/>
    </row>
    <row r="9212" spans="1:13">
      <c r="A9212" s="59">
        <v>42022</v>
      </c>
      <c r="B9212" s="58">
        <v>3985.86</v>
      </c>
      <c r="C9212" s="55">
        <f t="shared" si="576"/>
        <v>1</v>
      </c>
      <c r="D9212" s="55">
        <f t="shared" si="577"/>
        <v>2015</v>
      </c>
      <c r="E9212" s="55">
        <f t="shared" si="578"/>
        <v>7905.9533100000008</v>
      </c>
      <c r="F9212" s="55">
        <f t="shared" si="579"/>
        <v>18</v>
      </c>
      <c r="H9212" s="56"/>
      <c r="I9212" s="56"/>
      <c r="J9212" s="56"/>
      <c r="K9212" s="56"/>
      <c r="L9212" s="56"/>
      <c r="M9212" s="56"/>
    </row>
    <row r="9213" spans="1:13">
      <c r="A9213" s="59">
        <v>42023</v>
      </c>
      <c r="B9213" s="58">
        <v>3986.66</v>
      </c>
      <c r="C9213" s="55">
        <f t="shared" si="576"/>
        <v>1</v>
      </c>
      <c r="D9213" s="55">
        <f t="shared" si="577"/>
        <v>2015</v>
      </c>
      <c r="E9213" s="55">
        <f t="shared" si="578"/>
        <v>7907.5401099999999</v>
      </c>
      <c r="F9213" s="55">
        <f t="shared" si="579"/>
        <v>19</v>
      </c>
      <c r="H9213" s="56"/>
      <c r="I9213" s="56"/>
      <c r="J9213" s="56"/>
      <c r="K9213" s="56"/>
      <c r="L9213" s="56"/>
      <c r="M9213" s="56"/>
    </row>
    <row r="9214" spans="1:13">
      <c r="A9214" s="59">
        <v>42024</v>
      </c>
      <c r="B9214" s="58">
        <v>2973.31</v>
      </c>
      <c r="C9214" s="55">
        <f t="shared" si="576"/>
        <v>1</v>
      </c>
      <c r="D9214" s="55">
        <f t="shared" si="577"/>
        <v>2015</v>
      </c>
      <c r="E9214" s="55">
        <f t="shared" si="578"/>
        <v>5897.5603849999998</v>
      </c>
      <c r="F9214" s="55">
        <f t="shared" si="579"/>
        <v>20</v>
      </c>
      <c r="H9214" s="56"/>
      <c r="I9214" s="56"/>
      <c r="J9214" s="56"/>
      <c r="K9214" s="56"/>
      <c r="L9214" s="56"/>
      <c r="M9214" s="56"/>
    </row>
    <row r="9215" spans="1:13">
      <c r="A9215" s="59">
        <v>42025</v>
      </c>
      <c r="B9215" s="58">
        <v>3045.77</v>
      </c>
      <c r="C9215" s="55">
        <f t="shared" si="576"/>
        <v>1</v>
      </c>
      <c r="D9215" s="55">
        <f t="shared" si="577"/>
        <v>2015</v>
      </c>
      <c r="E9215" s="55">
        <f t="shared" si="578"/>
        <v>6041.2847950000005</v>
      </c>
      <c r="F9215" s="55">
        <f t="shared" si="579"/>
        <v>21</v>
      </c>
      <c r="H9215" s="56"/>
      <c r="I9215" s="56"/>
      <c r="J9215" s="56"/>
      <c r="K9215" s="56"/>
      <c r="L9215" s="56"/>
      <c r="M9215" s="56"/>
    </row>
    <row r="9216" spans="1:13">
      <c r="A9216" s="59">
        <v>42026</v>
      </c>
      <c r="B9216" s="58">
        <v>2614.79</v>
      </c>
      <c r="C9216" s="55">
        <f t="shared" si="576"/>
        <v>1</v>
      </c>
      <c r="D9216" s="55">
        <f t="shared" si="577"/>
        <v>2015</v>
      </c>
      <c r="E9216" s="55">
        <f t="shared" si="578"/>
        <v>5186.4359649999997</v>
      </c>
      <c r="F9216" s="55">
        <f t="shared" si="579"/>
        <v>22</v>
      </c>
      <c r="H9216" s="56"/>
      <c r="I9216" s="56"/>
      <c r="J9216" s="56"/>
      <c r="K9216" s="56"/>
      <c r="L9216" s="56"/>
      <c r="M9216" s="56"/>
    </row>
    <row r="9217" spans="1:13">
      <c r="A9217" s="59">
        <v>42027</v>
      </c>
      <c r="B9217" s="58">
        <v>2645.35</v>
      </c>
      <c r="C9217" s="55">
        <f t="shared" si="576"/>
        <v>1</v>
      </c>
      <c r="D9217" s="55">
        <f t="shared" si="577"/>
        <v>2015</v>
      </c>
      <c r="E9217" s="55">
        <f t="shared" si="578"/>
        <v>5247.0517250000003</v>
      </c>
      <c r="F9217" s="55">
        <f t="shared" si="579"/>
        <v>23</v>
      </c>
      <c r="H9217" s="56"/>
      <c r="I9217" s="56"/>
      <c r="J9217" s="56"/>
      <c r="K9217" s="56"/>
      <c r="L9217" s="56"/>
      <c r="M9217" s="56"/>
    </row>
    <row r="9218" spans="1:13">
      <c r="A9218" s="59">
        <v>42028</v>
      </c>
      <c r="B9218" s="58">
        <v>2830.93</v>
      </c>
      <c r="C9218" s="55">
        <f t="shared" si="576"/>
        <v>1</v>
      </c>
      <c r="D9218" s="55">
        <f t="shared" si="577"/>
        <v>2015</v>
      </c>
      <c r="E9218" s="55">
        <f t="shared" si="578"/>
        <v>5615.1496550000002</v>
      </c>
      <c r="F9218" s="55">
        <f t="shared" si="579"/>
        <v>24</v>
      </c>
      <c r="H9218" s="56"/>
      <c r="I9218" s="56"/>
      <c r="J9218" s="56"/>
      <c r="K9218" s="56"/>
      <c r="L9218" s="56"/>
      <c r="M9218" s="56"/>
    </row>
    <row r="9219" spans="1:13">
      <c r="A9219" s="59">
        <v>42029</v>
      </c>
      <c r="B9219" s="58">
        <v>3282.61</v>
      </c>
      <c r="C9219" s="55">
        <f t="shared" si="576"/>
        <v>1</v>
      </c>
      <c r="D9219" s="55">
        <f t="shared" si="577"/>
        <v>2015</v>
      </c>
      <c r="E9219" s="55">
        <f t="shared" si="578"/>
        <v>6511.0569350000005</v>
      </c>
      <c r="F9219" s="55">
        <f t="shared" si="579"/>
        <v>25</v>
      </c>
      <c r="H9219" s="56"/>
      <c r="I9219" s="56"/>
      <c r="J9219" s="56"/>
      <c r="K9219" s="56"/>
      <c r="L9219" s="56"/>
      <c r="M9219" s="56"/>
    </row>
    <row r="9220" spans="1:13">
      <c r="A9220" s="59">
        <v>42030</v>
      </c>
      <c r="B9220" s="58">
        <v>2991.92</v>
      </c>
      <c r="C9220" s="55">
        <f t="shared" ref="C9220:C9283" si="580">MONTH(A9220)</f>
        <v>1</v>
      </c>
      <c r="D9220" s="55">
        <f t="shared" ref="D9220:D9283" si="581">IF(C9220&gt;9,YEAR(A9220)+1,YEAR(A9220))</f>
        <v>2015</v>
      </c>
      <c r="E9220" s="55">
        <f t="shared" ref="E9220:E9283" si="582">B9220*1.9835</f>
        <v>5934.4733200000001</v>
      </c>
      <c r="F9220" s="55">
        <f t="shared" ref="F9220:F9283" si="583">DAY(A9220)</f>
        <v>26</v>
      </c>
      <c r="H9220" s="56"/>
      <c r="I9220" s="56"/>
      <c r="J9220" s="56"/>
      <c r="K9220" s="56"/>
      <c r="L9220" s="56"/>
      <c r="M9220" s="56"/>
    </row>
    <row r="9221" spans="1:13">
      <c r="A9221" s="59">
        <v>42031</v>
      </c>
      <c r="B9221" s="58">
        <v>2958.44</v>
      </c>
      <c r="C9221" s="55">
        <f t="shared" si="580"/>
        <v>1</v>
      </c>
      <c r="D9221" s="55">
        <f t="shared" si="581"/>
        <v>2015</v>
      </c>
      <c r="E9221" s="55">
        <f t="shared" si="582"/>
        <v>5868.06574</v>
      </c>
      <c r="F9221" s="55">
        <f t="shared" si="583"/>
        <v>27</v>
      </c>
      <c r="H9221" s="56"/>
      <c r="I9221" s="56"/>
      <c r="J9221" s="56"/>
      <c r="K9221" s="56"/>
      <c r="L9221" s="56"/>
      <c r="M9221" s="56"/>
    </row>
    <row r="9222" spans="1:13">
      <c r="A9222" s="59">
        <v>42032</v>
      </c>
      <c r="B9222" s="58">
        <v>3162.22</v>
      </c>
      <c r="C9222" s="55">
        <f t="shared" si="580"/>
        <v>1</v>
      </c>
      <c r="D9222" s="55">
        <f t="shared" si="581"/>
        <v>2015</v>
      </c>
      <c r="E9222" s="55">
        <f t="shared" si="582"/>
        <v>6272.2633699999997</v>
      </c>
      <c r="F9222" s="55">
        <f t="shared" si="583"/>
        <v>28</v>
      </c>
      <c r="H9222" s="56"/>
      <c r="I9222" s="56"/>
      <c r="J9222" s="56"/>
      <c r="K9222" s="56"/>
      <c r="L9222" s="56"/>
      <c r="M9222" s="56"/>
    </row>
    <row r="9223" spans="1:13">
      <c r="A9223" s="59">
        <v>42033</v>
      </c>
      <c r="B9223" s="58">
        <v>3228.09</v>
      </c>
      <c r="C9223" s="55">
        <f t="shared" si="580"/>
        <v>1</v>
      </c>
      <c r="D9223" s="55">
        <f t="shared" si="581"/>
        <v>2015</v>
      </c>
      <c r="E9223" s="55">
        <f t="shared" si="582"/>
        <v>6402.9165150000008</v>
      </c>
      <c r="F9223" s="55">
        <f t="shared" si="583"/>
        <v>29</v>
      </c>
      <c r="H9223" s="56"/>
      <c r="I9223" s="56"/>
      <c r="J9223" s="56"/>
      <c r="K9223" s="56"/>
      <c r="L9223" s="56"/>
      <c r="M9223" s="56"/>
    </row>
    <row r="9224" spans="1:13">
      <c r="A9224" s="59">
        <v>42034</v>
      </c>
      <c r="B9224" s="58">
        <v>3114.3</v>
      </c>
      <c r="C9224" s="55">
        <f t="shared" si="580"/>
        <v>1</v>
      </c>
      <c r="D9224" s="55">
        <f t="shared" si="581"/>
        <v>2015</v>
      </c>
      <c r="E9224" s="55">
        <f t="shared" si="582"/>
        <v>6177.2140500000005</v>
      </c>
      <c r="F9224" s="55">
        <f t="shared" si="583"/>
        <v>30</v>
      </c>
      <c r="H9224" s="56"/>
      <c r="I9224" s="56"/>
      <c r="J9224" s="56"/>
      <c r="K9224" s="56"/>
      <c r="L9224" s="56"/>
      <c r="M9224" s="56"/>
    </row>
    <row r="9225" spans="1:13">
      <c r="A9225" s="59">
        <v>42035</v>
      </c>
      <c r="B9225" s="58">
        <v>2919.43</v>
      </c>
      <c r="C9225" s="55">
        <f t="shared" si="580"/>
        <v>1</v>
      </c>
      <c r="D9225" s="55">
        <f t="shared" si="581"/>
        <v>2015</v>
      </c>
      <c r="E9225" s="55">
        <f t="shared" si="582"/>
        <v>5790.6894050000001</v>
      </c>
      <c r="F9225" s="55">
        <f t="shared" si="583"/>
        <v>31</v>
      </c>
      <c r="H9225" s="56"/>
      <c r="I9225" s="56"/>
      <c r="J9225" s="56"/>
      <c r="K9225" s="56"/>
      <c r="L9225" s="56"/>
      <c r="M9225" s="56"/>
    </row>
    <row r="9226" spans="1:13">
      <c r="A9226" s="59">
        <v>42036</v>
      </c>
      <c r="B9226" s="58">
        <v>2763.44</v>
      </c>
      <c r="C9226" s="55">
        <f t="shared" si="580"/>
        <v>2</v>
      </c>
      <c r="D9226" s="55">
        <f t="shared" si="581"/>
        <v>2015</v>
      </c>
      <c r="E9226" s="55">
        <f t="shared" si="582"/>
        <v>5481.2832400000007</v>
      </c>
      <c r="F9226" s="55">
        <f t="shared" si="583"/>
        <v>1</v>
      </c>
      <c r="H9226" s="56"/>
      <c r="I9226" s="56"/>
      <c r="J9226" s="56"/>
      <c r="K9226" s="56"/>
      <c r="L9226" s="56"/>
      <c r="M9226" s="56"/>
    </row>
    <row r="9227" spans="1:13">
      <c r="A9227" s="59">
        <v>42037</v>
      </c>
      <c r="B9227" s="58">
        <v>3644.57</v>
      </c>
      <c r="C9227" s="55">
        <f t="shared" si="580"/>
        <v>2</v>
      </c>
      <c r="D9227" s="55">
        <f t="shared" si="581"/>
        <v>2015</v>
      </c>
      <c r="E9227" s="55">
        <f t="shared" si="582"/>
        <v>7229.0045950000003</v>
      </c>
      <c r="F9227" s="55">
        <f t="shared" si="583"/>
        <v>2</v>
      </c>
      <c r="H9227" s="56"/>
      <c r="I9227" s="56"/>
      <c r="J9227" s="56"/>
      <c r="K9227" s="56"/>
      <c r="L9227" s="56"/>
      <c r="M9227" s="56"/>
    </row>
    <row r="9228" spans="1:13">
      <c r="A9228" s="59">
        <v>42038</v>
      </c>
      <c r="B9228" s="58">
        <v>3519.77</v>
      </c>
      <c r="C9228" s="55">
        <f t="shared" si="580"/>
        <v>2</v>
      </c>
      <c r="D9228" s="55">
        <f t="shared" si="581"/>
        <v>2015</v>
      </c>
      <c r="E9228" s="55">
        <f t="shared" si="582"/>
        <v>6981.4637949999997</v>
      </c>
      <c r="F9228" s="55">
        <f t="shared" si="583"/>
        <v>3</v>
      </c>
      <c r="H9228" s="56"/>
      <c r="I9228" s="56"/>
      <c r="J9228" s="56"/>
      <c r="K9228" s="56"/>
      <c r="L9228" s="56"/>
      <c r="M9228" s="56"/>
    </row>
    <row r="9229" spans="1:13">
      <c r="A9229" s="59">
        <v>42039</v>
      </c>
      <c r="B9229" s="58">
        <v>4581.3500000000004</v>
      </c>
      <c r="C9229" s="55">
        <f t="shared" si="580"/>
        <v>2</v>
      </c>
      <c r="D9229" s="55">
        <f t="shared" si="581"/>
        <v>2015</v>
      </c>
      <c r="E9229" s="55">
        <f t="shared" si="582"/>
        <v>9087.1077250000017</v>
      </c>
      <c r="F9229" s="55">
        <f t="shared" si="583"/>
        <v>4</v>
      </c>
      <c r="H9229" s="56"/>
      <c r="I9229" s="56"/>
      <c r="J9229" s="56"/>
      <c r="K9229" s="56"/>
      <c r="L9229" s="56"/>
      <c r="M9229" s="56"/>
    </row>
    <row r="9230" spans="1:13">
      <c r="A9230" s="59">
        <v>42040</v>
      </c>
      <c r="B9230" s="58">
        <v>3324.69</v>
      </c>
      <c r="C9230" s="55">
        <f t="shared" si="580"/>
        <v>2</v>
      </c>
      <c r="D9230" s="55">
        <f t="shared" si="581"/>
        <v>2015</v>
      </c>
      <c r="E9230" s="55">
        <f t="shared" si="582"/>
        <v>6594.5226149999999</v>
      </c>
      <c r="F9230" s="55">
        <f t="shared" si="583"/>
        <v>5</v>
      </c>
      <c r="H9230" s="56"/>
      <c r="I9230" s="56"/>
      <c r="J9230" s="56"/>
      <c r="K9230" s="56"/>
      <c r="L9230" s="56"/>
      <c r="M9230" s="56"/>
    </row>
    <row r="9231" spans="1:13">
      <c r="A9231" s="59">
        <v>42041</v>
      </c>
      <c r="B9231" s="58">
        <v>2962.47</v>
      </c>
      <c r="C9231" s="55">
        <f t="shared" si="580"/>
        <v>2</v>
      </c>
      <c r="D9231" s="55">
        <f t="shared" si="581"/>
        <v>2015</v>
      </c>
      <c r="E9231" s="55">
        <f t="shared" si="582"/>
        <v>5876.0592449999995</v>
      </c>
      <c r="F9231" s="55">
        <f t="shared" si="583"/>
        <v>6</v>
      </c>
      <c r="H9231" s="56"/>
      <c r="I9231" s="56"/>
      <c r="J9231" s="56"/>
      <c r="K9231" s="56"/>
      <c r="L9231" s="56"/>
      <c r="M9231" s="56"/>
    </row>
    <row r="9232" spans="1:13">
      <c r="A9232" s="59">
        <v>42042</v>
      </c>
      <c r="B9232" s="58">
        <v>3249.61</v>
      </c>
      <c r="C9232" s="55">
        <f t="shared" si="580"/>
        <v>2</v>
      </c>
      <c r="D9232" s="55">
        <f t="shared" si="581"/>
        <v>2015</v>
      </c>
      <c r="E9232" s="55">
        <f t="shared" si="582"/>
        <v>6445.6014350000005</v>
      </c>
      <c r="F9232" s="55">
        <f t="shared" si="583"/>
        <v>7</v>
      </c>
      <c r="H9232" s="56"/>
      <c r="I9232" s="56"/>
      <c r="J9232" s="56"/>
      <c r="K9232" s="56"/>
      <c r="L9232" s="56"/>
      <c r="M9232" s="56"/>
    </row>
    <row r="9233" spans="1:13">
      <c r="A9233" s="59">
        <v>42043</v>
      </c>
      <c r="B9233" s="58">
        <v>3790.16</v>
      </c>
      <c r="C9233" s="55">
        <f t="shared" si="580"/>
        <v>2</v>
      </c>
      <c r="D9233" s="55">
        <f t="shared" si="581"/>
        <v>2015</v>
      </c>
      <c r="E9233" s="55">
        <f t="shared" si="582"/>
        <v>7517.7823600000002</v>
      </c>
      <c r="F9233" s="55">
        <f t="shared" si="583"/>
        <v>8</v>
      </c>
      <c r="H9233" s="56"/>
      <c r="I9233" s="56"/>
      <c r="J9233" s="56"/>
      <c r="K9233" s="56"/>
      <c r="L9233" s="56"/>
      <c r="M9233" s="56"/>
    </row>
    <row r="9234" spans="1:13">
      <c r="A9234" s="59">
        <v>42044</v>
      </c>
      <c r="B9234" s="58">
        <v>3632.94</v>
      </c>
      <c r="C9234" s="55">
        <f t="shared" si="580"/>
        <v>2</v>
      </c>
      <c r="D9234" s="55">
        <f t="shared" si="581"/>
        <v>2015</v>
      </c>
      <c r="E9234" s="55">
        <f t="shared" si="582"/>
        <v>7205.93649</v>
      </c>
      <c r="F9234" s="55">
        <f t="shared" si="583"/>
        <v>9</v>
      </c>
      <c r="H9234" s="56"/>
      <c r="I9234" s="56"/>
      <c r="J9234" s="56"/>
      <c r="K9234" s="56"/>
      <c r="L9234" s="56"/>
      <c r="M9234" s="56"/>
    </row>
    <row r="9235" spans="1:13">
      <c r="A9235" s="59">
        <v>42045</v>
      </c>
      <c r="B9235" s="58">
        <v>3340.85</v>
      </c>
      <c r="C9235" s="55">
        <f t="shared" si="580"/>
        <v>2</v>
      </c>
      <c r="D9235" s="55">
        <f t="shared" si="581"/>
        <v>2015</v>
      </c>
      <c r="E9235" s="55">
        <f t="shared" si="582"/>
        <v>6626.5759749999997</v>
      </c>
      <c r="F9235" s="55">
        <f t="shared" si="583"/>
        <v>10</v>
      </c>
      <c r="H9235" s="56"/>
      <c r="I9235" s="56"/>
      <c r="J9235" s="56"/>
      <c r="K9235" s="56"/>
      <c r="L9235" s="56"/>
      <c r="M9235" s="56"/>
    </row>
    <row r="9236" spans="1:13">
      <c r="A9236" s="59">
        <v>42046</v>
      </c>
      <c r="B9236" s="58">
        <v>3373.02</v>
      </c>
      <c r="C9236" s="55">
        <f t="shared" si="580"/>
        <v>2</v>
      </c>
      <c r="D9236" s="55">
        <f t="shared" si="581"/>
        <v>2015</v>
      </c>
      <c r="E9236" s="55">
        <f t="shared" si="582"/>
        <v>6690.3851700000005</v>
      </c>
      <c r="F9236" s="55">
        <f t="shared" si="583"/>
        <v>11</v>
      </c>
      <c r="H9236" s="56"/>
      <c r="I9236" s="56"/>
      <c r="J9236" s="56"/>
      <c r="K9236" s="56"/>
      <c r="L9236" s="56"/>
      <c r="M9236" s="56"/>
    </row>
    <row r="9237" spans="1:13">
      <c r="A9237" s="59">
        <v>42047</v>
      </c>
      <c r="B9237" s="58">
        <v>3259.6</v>
      </c>
      <c r="C9237" s="55">
        <f t="shared" si="580"/>
        <v>2</v>
      </c>
      <c r="D9237" s="55">
        <f t="shared" si="581"/>
        <v>2015</v>
      </c>
      <c r="E9237" s="55">
        <f t="shared" si="582"/>
        <v>6465.4165999999996</v>
      </c>
      <c r="F9237" s="55">
        <f t="shared" si="583"/>
        <v>12</v>
      </c>
      <c r="H9237" s="56"/>
      <c r="I9237" s="56"/>
      <c r="J9237" s="56"/>
      <c r="K9237" s="56"/>
      <c r="L9237" s="56"/>
      <c r="M9237" s="56"/>
    </row>
    <row r="9238" spans="1:13">
      <c r="A9238" s="59">
        <v>42048</v>
      </c>
      <c r="B9238" s="58">
        <v>3326.65</v>
      </c>
      <c r="C9238" s="55">
        <f t="shared" si="580"/>
        <v>2</v>
      </c>
      <c r="D9238" s="55">
        <f t="shared" si="581"/>
        <v>2015</v>
      </c>
      <c r="E9238" s="55">
        <f t="shared" si="582"/>
        <v>6598.4102750000002</v>
      </c>
      <c r="F9238" s="55">
        <f t="shared" si="583"/>
        <v>13</v>
      </c>
      <c r="H9238" s="56"/>
      <c r="I9238" s="56"/>
      <c r="J9238" s="56"/>
      <c r="K9238" s="56"/>
      <c r="L9238" s="56"/>
      <c r="M9238" s="56"/>
    </row>
    <row r="9239" spans="1:13">
      <c r="A9239" s="59">
        <v>42049</v>
      </c>
      <c r="B9239" s="58">
        <v>3268.89</v>
      </c>
      <c r="C9239" s="55">
        <f t="shared" si="580"/>
        <v>2</v>
      </c>
      <c r="D9239" s="55">
        <f t="shared" si="581"/>
        <v>2015</v>
      </c>
      <c r="E9239" s="55">
        <f t="shared" si="582"/>
        <v>6483.8433150000001</v>
      </c>
      <c r="F9239" s="55">
        <f t="shared" si="583"/>
        <v>14</v>
      </c>
      <c r="H9239" s="56"/>
      <c r="I9239" s="56"/>
      <c r="J9239" s="56"/>
      <c r="K9239" s="56"/>
      <c r="L9239" s="56"/>
      <c r="M9239" s="56"/>
    </row>
    <row r="9240" spans="1:13">
      <c r="A9240" s="59">
        <v>42050</v>
      </c>
      <c r="B9240" s="58">
        <v>2976.69</v>
      </c>
      <c r="C9240" s="55">
        <f t="shared" si="580"/>
        <v>2</v>
      </c>
      <c r="D9240" s="55">
        <f t="shared" si="581"/>
        <v>2015</v>
      </c>
      <c r="E9240" s="55">
        <f t="shared" si="582"/>
        <v>5904.264615</v>
      </c>
      <c r="F9240" s="55">
        <f t="shared" si="583"/>
        <v>15</v>
      </c>
      <c r="H9240" s="56"/>
      <c r="I9240" s="56"/>
      <c r="J9240" s="56"/>
      <c r="K9240" s="56"/>
      <c r="L9240" s="56"/>
      <c r="M9240" s="56"/>
    </row>
    <row r="9241" spans="1:13">
      <c r="A9241" s="59">
        <v>42051</v>
      </c>
      <c r="B9241" s="58">
        <v>3253.46</v>
      </c>
      <c r="C9241" s="55">
        <f t="shared" si="580"/>
        <v>2</v>
      </c>
      <c r="D9241" s="55">
        <f t="shared" si="581"/>
        <v>2015</v>
      </c>
      <c r="E9241" s="55">
        <f t="shared" si="582"/>
        <v>6453.2379099999998</v>
      </c>
      <c r="F9241" s="55">
        <f t="shared" si="583"/>
        <v>16</v>
      </c>
      <c r="H9241" s="56"/>
      <c r="I9241" s="56"/>
      <c r="J9241" s="56"/>
      <c r="K9241" s="56"/>
      <c r="L9241" s="56"/>
      <c r="M9241" s="56"/>
    </row>
    <row r="9242" spans="1:13">
      <c r="A9242" s="59">
        <v>42052</v>
      </c>
      <c r="B9242" s="58">
        <v>3080.02</v>
      </c>
      <c r="C9242" s="55">
        <f t="shared" si="580"/>
        <v>2</v>
      </c>
      <c r="D9242" s="55">
        <f t="shared" si="581"/>
        <v>2015</v>
      </c>
      <c r="E9242" s="55">
        <f t="shared" si="582"/>
        <v>6109.2196700000004</v>
      </c>
      <c r="F9242" s="55">
        <f t="shared" si="583"/>
        <v>17</v>
      </c>
      <c r="H9242" s="56"/>
      <c r="I9242" s="56"/>
      <c r="J9242" s="56"/>
      <c r="K9242" s="56"/>
      <c r="L9242" s="56"/>
      <c r="M9242" s="56"/>
    </row>
    <row r="9243" spans="1:13">
      <c r="A9243" s="59">
        <v>42053</v>
      </c>
      <c r="B9243" s="58">
        <v>3054.31</v>
      </c>
      <c r="C9243" s="55">
        <f t="shared" si="580"/>
        <v>2</v>
      </c>
      <c r="D9243" s="55">
        <f t="shared" si="581"/>
        <v>2015</v>
      </c>
      <c r="E9243" s="55">
        <f t="shared" si="582"/>
        <v>6058.2238850000003</v>
      </c>
      <c r="F9243" s="55">
        <f t="shared" si="583"/>
        <v>18</v>
      </c>
      <c r="H9243" s="56"/>
      <c r="I9243" s="56"/>
      <c r="J9243" s="56"/>
      <c r="K9243" s="56"/>
      <c r="L9243" s="56"/>
      <c r="M9243" s="56"/>
    </row>
    <row r="9244" spans="1:13">
      <c r="A9244" s="59">
        <v>42054</v>
      </c>
      <c r="B9244" s="58">
        <v>3193.57</v>
      </c>
      <c r="C9244" s="55">
        <f t="shared" si="580"/>
        <v>2</v>
      </c>
      <c r="D9244" s="55">
        <f t="shared" si="581"/>
        <v>2015</v>
      </c>
      <c r="E9244" s="55">
        <f t="shared" si="582"/>
        <v>6334.4460950000002</v>
      </c>
      <c r="F9244" s="55">
        <f t="shared" si="583"/>
        <v>19</v>
      </c>
      <c r="H9244" s="56"/>
      <c r="I9244" s="56"/>
      <c r="J9244" s="56"/>
      <c r="K9244" s="56"/>
      <c r="L9244" s="56"/>
      <c r="M9244" s="56"/>
    </row>
    <row r="9245" spans="1:13">
      <c r="A9245" s="59">
        <v>42055</v>
      </c>
      <c r="B9245" s="58">
        <v>3070.32</v>
      </c>
      <c r="C9245" s="55">
        <f t="shared" si="580"/>
        <v>2</v>
      </c>
      <c r="D9245" s="55">
        <f t="shared" si="581"/>
        <v>2015</v>
      </c>
      <c r="E9245" s="55">
        <f t="shared" si="582"/>
        <v>6089.9797200000003</v>
      </c>
      <c r="F9245" s="55">
        <f t="shared" si="583"/>
        <v>20</v>
      </c>
      <c r="H9245" s="56"/>
      <c r="I9245" s="56"/>
      <c r="J9245" s="56"/>
      <c r="K9245" s="56"/>
      <c r="L9245" s="56"/>
      <c r="M9245" s="56"/>
    </row>
    <row r="9246" spans="1:13">
      <c r="A9246" s="59">
        <v>42056</v>
      </c>
      <c r="B9246" s="58">
        <v>3081.12</v>
      </c>
      <c r="C9246" s="55">
        <f t="shared" si="580"/>
        <v>2</v>
      </c>
      <c r="D9246" s="55">
        <f t="shared" si="581"/>
        <v>2015</v>
      </c>
      <c r="E9246" s="55">
        <f t="shared" si="582"/>
        <v>6111.4015200000003</v>
      </c>
      <c r="F9246" s="55">
        <f t="shared" si="583"/>
        <v>21</v>
      </c>
      <c r="H9246" s="56"/>
      <c r="I9246" s="56"/>
      <c r="J9246" s="56"/>
      <c r="K9246" s="56"/>
      <c r="L9246" s="56"/>
      <c r="M9246" s="56"/>
    </row>
    <row r="9247" spans="1:13">
      <c r="A9247" s="59">
        <v>42057</v>
      </c>
      <c r="B9247" s="58">
        <v>3194.45</v>
      </c>
      <c r="C9247" s="55">
        <f t="shared" si="580"/>
        <v>2</v>
      </c>
      <c r="D9247" s="55">
        <f t="shared" si="581"/>
        <v>2015</v>
      </c>
      <c r="E9247" s="55">
        <f t="shared" si="582"/>
        <v>6336.1915749999998</v>
      </c>
      <c r="F9247" s="55">
        <f t="shared" si="583"/>
        <v>22</v>
      </c>
      <c r="H9247" s="56"/>
      <c r="I9247" s="56"/>
      <c r="J9247" s="56"/>
      <c r="K9247" s="56"/>
      <c r="L9247" s="56"/>
      <c r="M9247" s="56"/>
    </row>
    <row r="9248" spans="1:13">
      <c r="A9248" s="59">
        <v>42058</v>
      </c>
      <c r="B9248" s="58">
        <v>2907.59</v>
      </c>
      <c r="C9248" s="55">
        <f t="shared" si="580"/>
        <v>2</v>
      </c>
      <c r="D9248" s="55">
        <f t="shared" si="581"/>
        <v>2015</v>
      </c>
      <c r="E9248" s="55">
        <f t="shared" si="582"/>
        <v>5767.2047650000004</v>
      </c>
      <c r="F9248" s="55">
        <f t="shared" si="583"/>
        <v>23</v>
      </c>
      <c r="H9248" s="56"/>
      <c r="I9248" s="56"/>
      <c r="J9248" s="56"/>
      <c r="K9248" s="56"/>
      <c r="L9248" s="56"/>
      <c r="M9248" s="56"/>
    </row>
    <row r="9249" spans="1:13">
      <c r="A9249" s="59">
        <v>42059</v>
      </c>
      <c r="B9249" s="58">
        <v>3148.42</v>
      </c>
      <c r="C9249" s="55">
        <f t="shared" si="580"/>
        <v>2</v>
      </c>
      <c r="D9249" s="55">
        <f t="shared" si="581"/>
        <v>2015</v>
      </c>
      <c r="E9249" s="55">
        <f t="shared" si="582"/>
        <v>6244.8910700000006</v>
      </c>
      <c r="F9249" s="55">
        <f t="shared" si="583"/>
        <v>24</v>
      </c>
      <c r="H9249" s="56"/>
      <c r="I9249" s="56"/>
      <c r="J9249" s="56"/>
      <c r="K9249" s="56"/>
      <c r="L9249" s="56"/>
      <c r="M9249" s="56"/>
    </row>
    <row r="9250" spans="1:13">
      <c r="A9250" s="59">
        <v>42060</v>
      </c>
      <c r="B9250" s="58">
        <v>3077.18</v>
      </c>
      <c r="C9250" s="55">
        <f t="shared" si="580"/>
        <v>2</v>
      </c>
      <c r="D9250" s="55">
        <f t="shared" si="581"/>
        <v>2015</v>
      </c>
      <c r="E9250" s="55">
        <f t="shared" si="582"/>
        <v>6103.5865299999996</v>
      </c>
      <c r="F9250" s="55">
        <f t="shared" si="583"/>
        <v>25</v>
      </c>
      <c r="H9250" s="56"/>
      <c r="I9250" s="56"/>
      <c r="J9250" s="56"/>
      <c r="K9250" s="56"/>
      <c r="L9250" s="56"/>
      <c r="M9250" s="56"/>
    </row>
    <row r="9251" spans="1:13">
      <c r="A9251" s="59">
        <v>42061</v>
      </c>
      <c r="B9251" s="58">
        <v>2951.94</v>
      </c>
      <c r="C9251" s="55">
        <f t="shared" si="580"/>
        <v>2</v>
      </c>
      <c r="D9251" s="55">
        <f t="shared" si="581"/>
        <v>2015</v>
      </c>
      <c r="E9251" s="55">
        <f t="shared" si="582"/>
        <v>5855.17299</v>
      </c>
      <c r="F9251" s="55">
        <f t="shared" si="583"/>
        <v>26</v>
      </c>
      <c r="H9251" s="56"/>
      <c r="I9251" s="56"/>
      <c r="J9251" s="56"/>
      <c r="K9251" s="56"/>
      <c r="L9251" s="56"/>
      <c r="M9251" s="56"/>
    </row>
    <row r="9252" spans="1:13">
      <c r="A9252" s="59">
        <v>42062</v>
      </c>
      <c r="B9252" s="58">
        <v>3036.84</v>
      </c>
      <c r="C9252" s="55">
        <f t="shared" si="580"/>
        <v>2</v>
      </c>
      <c r="D9252" s="55">
        <f t="shared" si="581"/>
        <v>2015</v>
      </c>
      <c r="E9252" s="55">
        <f t="shared" si="582"/>
        <v>6023.5721400000002</v>
      </c>
      <c r="F9252" s="55">
        <f t="shared" si="583"/>
        <v>27</v>
      </c>
      <c r="H9252" s="56"/>
      <c r="I9252" s="56"/>
      <c r="J9252" s="56"/>
      <c r="K9252" s="56"/>
      <c r="L9252" s="56"/>
      <c r="M9252" s="56"/>
    </row>
    <row r="9253" spans="1:13">
      <c r="A9253" s="59">
        <v>42063</v>
      </c>
      <c r="B9253" s="58">
        <v>2907.01</v>
      </c>
      <c r="C9253" s="55">
        <f t="shared" si="580"/>
        <v>2</v>
      </c>
      <c r="D9253" s="55">
        <f t="shared" si="581"/>
        <v>2015</v>
      </c>
      <c r="E9253" s="55">
        <f t="shared" si="582"/>
        <v>5766.0543350000007</v>
      </c>
      <c r="F9253" s="55">
        <f t="shared" si="583"/>
        <v>28</v>
      </c>
      <c r="H9253" s="56"/>
      <c r="I9253" s="56"/>
      <c r="J9253" s="56"/>
      <c r="K9253" s="56"/>
      <c r="L9253" s="56"/>
      <c r="M9253" s="56"/>
    </row>
    <row r="9254" spans="1:13">
      <c r="A9254" s="59">
        <v>42064</v>
      </c>
      <c r="B9254" s="58">
        <v>2773.33</v>
      </c>
      <c r="C9254" s="55">
        <f t="shared" si="580"/>
        <v>3</v>
      </c>
      <c r="D9254" s="55">
        <f t="shared" si="581"/>
        <v>2015</v>
      </c>
      <c r="E9254" s="55">
        <f t="shared" si="582"/>
        <v>5500.9000550000001</v>
      </c>
      <c r="F9254" s="55">
        <f t="shared" si="583"/>
        <v>1</v>
      </c>
      <c r="H9254" s="56"/>
      <c r="I9254" s="56"/>
      <c r="J9254" s="56"/>
      <c r="K9254" s="56"/>
      <c r="L9254" s="56"/>
      <c r="M9254" s="56"/>
    </row>
    <row r="9255" spans="1:13">
      <c r="A9255" s="59">
        <v>42065</v>
      </c>
      <c r="B9255" s="58">
        <v>2961.94</v>
      </c>
      <c r="C9255" s="55">
        <f t="shared" si="580"/>
        <v>3</v>
      </c>
      <c r="D9255" s="55">
        <f t="shared" si="581"/>
        <v>2015</v>
      </c>
      <c r="E9255" s="55">
        <f t="shared" si="582"/>
        <v>5875.0079900000001</v>
      </c>
      <c r="F9255" s="55">
        <f t="shared" si="583"/>
        <v>2</v>
      </c>
      <c r="H9255" s="56"/>
      <c r="I9255" s="56"/>
      <c r="J9255" s="56"/>
      <c r="K9255" s="56"/>
      <c r="L9255" s="56"/>
      <c r="M9255" s="56"/>
    </row>
    <row r="9256" spans="1:13">
      <c r="A9256" s="59">
        <v>42066</v>
      </c>
      <c r="B9256" s="58">
        <v>2844.29</v>
      </c>
      <c r="C9256" s="55">
        <f t="shared" si="580"/>
        <v>3</v>
      </c>
      <c r="D9256" s="55">
        <f t="shared" si="581"/>
        <v>2015</v>
      </c>
      <c r="E9256" s="55">
        <f t="shared" si="582"/>
        <v>5641.6492150000004</v>
      </c>
      <c r="F9256" s="55">
        <f t="shared" si="583"/>
        <v>3</v>
      </c>
      <c r="H9256" s="56"/>
      <c r="I9256" s="56"/>
      <c r="J9256" s="56"/>
      <c r="K9256" s="56"/>
      <c r="L9256" s="56"/>
      <c r="M9256" s="56"/>
    </row>
    <row r="9257" spans="1:13">
      <c r="A9257" s="59">
        <v>42067</v>
      </c>
      <c r="B9257" s="58">
        <v>3238.75</v>
      </c>
      <c r="C9257" s="55">
        <f t="shared" si="580"/>
        <v>3</v>
      </c>
      <c r="D9257" s="55">
        <f t="shared" si="581"/>
        <v>2015</v>
      </c>
      <c r="E9257" s="55">
        <f t="shared" si="582"/>
        <v>6424.0606250000001</v>
      </c>
      <c r="F9257" s="55">
        <f t="shared" si="583"/>
        <v>4</v>
      </c>
      <c r="H9257" s="56"/>
      <c r="I9257" s="56"/>
      <c r="J9257" s="56"/>
      <c r="K9257" s="56"/>
      <c r="L9257" s="56"/>
      <c r="M9257" s="56"/>
    </row>
    <row r="9258" spans="1:13">
      <c r="A9258" s="59">
        <v>42068</v>
      </c>
      <c r="B9258" s="58">
        <v>2837.26</v>
      </c>
      <c r="C9258" s="55">
        <f t="shared" si="580"/>
        <v>3</v>
      </c>
      <c r="D9258" s="55">
        <f t="shared" si="581"/>
        <v>2015</v>
      </c>
      <c r="E9258" s="55">
        <f t="shared" si="582"/>
        <v>5627.705210000001</v>
      </c>
      <c r="F9258" s="55">
        <f t="shared" si="583"/>
        <v>5</v>
      </c>
      <c r="H9258" s="56"/>
      <c r="I9258" s="56"/>
      <c r="J9258" s="56"/>
      <c r="K9258" s="56"/>
      <c r="L9258" s="56"/>
      <c r="M9258" s="56"/>
    </row>
    <row r="9259" spans="1:13">
      <c r="A9259" s="59">
        <v>42069</v>
      </c>
      <c r="B9259" s="58">
        <v>2389.48</v>
      </c>
      <c r="C9259" s="55">
        <f t="shared" si="580"/>
        <v>3</v>
      </c>
      <c r="D9259" s="55">
        <f t="shared" si="581"/>
        <v>2015</v>
      </c>
      <c r="E9259" s="55">
        <f t="shared" si="582"/>
        <v>4739.5335800000003</v>
      </c>
      <c r="F9259" s="55">
        <f t="shared" si="583"/>
        <v>6</v>
      </c>
      <c r="H9259" s="56"/>
      <c r="I9259" s="56"/>
      <c r="J9259" s="56"/>
      <c r="K9259" s="56"/>
      <c r="L9259" s="56"/>
      <c r="M9259" s="56"/>
    </row>
    <row r="9260" spans="1:13">
      <c r="A9260" s="59">
        <v>42070</v>
      </c>
      <c r="B9260" s="58">
        <v>2987.17</v>
      </c>
      <c r="C9260" s="55">
        <f t="shared" si="580"/>
        <v>3</v>
      </c>
      <c r="D9260" s="55">
        <f t="shared" si="581"/>
        <v>2015</v>
      </c>
      <c r="E9260" s="55">
        <f t="shared" si="582"/>
        <v>5925.0516950000001</v>
      </c>
      <c r="F9260" s="55">
        <f t="shared" si="583"/>
        <v>7</v>
      </c>
      <c r="H9260" s="56"/>
      <c r="I9260" s="56"/>
      <c r="J9260" s="56"/>
      <c r="K9260" s="56"/>
      <c r="L9260" s="56"/>
      <c r="M9260" s="56"/>
    </row>
    <row r="9261" spans="1:13">
      <c r="A9261" s="59">
        <v>42071</v>
      </c>
      <c r="B9261" s="58">
        <v>2876.8</v>
      </c>
      <c r="C9261" s="55">
        <f t="shared" si="580"/>
        <v>3</v>
      </c>
      <c r="D9261" s="55">
        <f t="shared" si="581"/>
        <v>2015</v>
      </c>
      <c r="E9261" s="55">
        <f t="shared" si="582"/>
        <v>5706.1328000000003</v>
      </c>
      <c r="F9261" s="55">
        <f t="shared" si="583"/>
        <v>8</v>
      </c>
      <c r="H9261" s="56"/>
      <c r="I9261" s="56"/>
      <c r="J9261" s="56"/>
      <c r="K9261" s="56"/>
      <c r="L9261" s="56"/>
      <c r="M9261" s="56"/>
    </row>
    <row r="9262" spans="1:13">
      <c r="A9262" s="59">
        <v>42072</v>
      </c>
      <c r="B9262" s="58">
        <v>2703.13</v>
      </c>
      <c r="C9262" s="55">
        <f t="shared" si="580"/>
        <v>3</v>
      </c>
      <c r="D9262" s="55">
        <f t="shared" si="581"/>
        <v>2015</v>
      </c>
      <c r="E9262" s="55">
        <f t="shared" si="582"/>
        <v>5361.6583550000005</v>
      </c>
      <c r="F9262" s="55">
        <f t="shared" si="583"/>
        <v>9</v>
      </c>
      <c r="H9262" s="56"/>
      <c r="I9262" s="56"/>
      <c r="J9262" s="56"/>
      <c r="K9262" s="56"/>
      <c r="L9262" s="56"/>
      <c r="M9262" s="56"/>
    </row>
    <row r="9263" spans="1:13">
      <c r="A9263" s="59">
        <v>42073</v>
      </c>
      <c r="B9263" s="58">
        <v>2983.94</v>
      </c>
      <c r="C9263" s="55">
        <f t="shared" si="580"/>
        <v>3</v>
      </c>
      <c r="D9263" s="55">
        <f t="shared" si="581"/>
        <v>2015</v>
      </c>
      <c r="E9263" s="55">
        <f t="shared" si="582"/>
        <v>5918.6449899999998</v>
      </c>
      <c r="F9263" s="55">
        <f t="shared" si="583"/>
        <v>10</v>
      </c>
      <c r="H9263" s="56"/>
      <c r="I9263" s="56"/>
      <c r="J9263" s="56"/>
      <c r="K9263" s="56"/>
      <c r="L9263" s="56"/>
      <c r="M9263" s="56"/>
    </row>
    <row r="9264" spans="1:13">
      <c r="A9264" s="59">
        <v>42074</v>
      </c>
      <c r="B9264" s="58">
        <v>2964.36</v>
      </c>
      <c r="C9264" s="55">
        <f t="shared" si="580"/>
        <v>3</v>
      </c>
      <c r="D9264" s="55">
        <f t="shared" si="581"/>
        <v>2015</v>
      </c>
      <c r="E9264" s="55">
        <f t="shared" si="582"/>
        <v>5879.8080600000003</v>
      </c>
      <c r="F9264" s="55">
        <f t="shared" si="583"/>
        <v>11</v>
      </c>
      <c r="H9264" s="56"/>
      <c r="I9264" s="56"/>
      <c r="J9264" s="56"/>
      <c r="K9264" s="56"/>
      <c r="L9264" s="56"/>
      <c r="M9264" s="56"/>
    </row>
    <row r="9265" spans="1:13">
      <c r="A9265" s="59">
        <v>42075</v>
      </c>
      <c r="B9265" s="58">
        <v>2974.97</v>
      </c>
      <c r="C9265" s="55">
        <f t="shared" si="580"/>
        <v>3</v>
      </c>
      <c r="D9265" s="55">
        <f t="shared" si="581"/>
        <v>2015</v>
      </c>
      <c r="E9265" s="55">
        <f t="shared" si="582"/>
        <v>5900.8529949999993</v>
      </c>
      <c r="F9265" s="55">
        <f t="shared" si="583"/>
        <v>12</v>
      </c>
      <c r="H9265" s="56"/>
      <c r="I9265" s="56"/>
      <c r="J9265" s="56"/>
      <c r="K9265" s="56"/>
      <c r="L9265" s="56"/>
      <c r="M9265" s="56"/>
    </row>
    <row r="9266" spans="1:13">
      <c r="A9266" s="59">
        <v>42076</v>
      </c>
      <c r="B9266" s="58">
        <v>3413.88</v>
      </c>
      <c r="C9266" s="55">
        <f t="shared" si="580"/>
        <v>3</v>
      </c>
      <c r="D9266" s="55">
        <f t="shared" si="581"/>
        <v>2015</v>
      </c>
      <c r="E9266" s="55">
        <f t="shared" si="582"/>
        <v>6771.4309800000001</v>
      </c>
      <c r="F9266" s="55">
        <f t="shared" si="583"/>
        <v>13</v>
      </c>
      <c r="H9266" s="56"/>
      <c r="I9266" s="56"/>
      <c r="J9266" s="56"/>
      <c r="K9266" s="56"/>
      <c r="L9266" s="56"/>
      <c r="M9266" s="56"/>
    </row>
    <row r="9267" spans="1:13">
      <c r="A9267" s="59">
        <v>42077</v>
      </c>
      <c r="B9267" s="58">
        <v>3158.59</v>
      </c>
      <c r="C9267" s="55">
        <f t="shared" si="580"/>
        <v>3</v>
      </c>
      <c r="D9267" s="55">
        <f t="shared" si="581"/>
        <v>2015</v>
      </c>
      <c r="E9267" s="55">
        <f t="shared" si="582"/>
        <v>6265.0632650000007</v>
      </c>
      <c r="F9267" s="55">
        <f t="shared" si="583"/>
        <v>14</v>
      </c>
      <c r="H9267" s="56"/>
      <c r="I9267" s="56"/>
      <c r="J9267" s="56"/>
      <c r="K9267" s="56"/>
      <c r="L9267" s="56"/>
      <c r="M9267" s="56"/>
    </row>
    <row r="9268" spans="1:13">
      <c r="A9268" s="59">
        <v>42078</v>
      </c>
      <c r="B9268" s="58">
        <v>3442.16</v>
      </c>
      <c r="C9268" s="55">
        <f t="shared" si="580"/>
        <v>3</v>
      </c>
      <c r="D9268" s="55">
        <f t="shared" si="581"/>
        <v>2015</v>
      </c>
      <c r="E9268" s="55">
        <f t="shared" si="582"/>
        <v>6827.5243599999994</v>
      </c>
      <c r="F9268" s="55">
        <f t="shared" si="583"/>
        <v>15</v>
      </c>
      <c r="H9268" s="56"/>
      <c r="I9268" s="56"/>
      <c r="J9268" s="56"/>
      <c r="K9268" s="56"/>
      <c r="L9268" s="56"/>
      <c r="M9268" s="56"/>
    </row>
    <row r="9269" spans="1:13">
      <c r="A9269" s="59">
        <v>42079</v>
      </c>
      <c r="B9269" s="58">
        <v>3566.6</v>
      </c>
      <c r="C9269" s="55">
        <f t="shared" si="580"/>
        <v>3</v>
      </c>
      <c r="D9269" s="55">
        <f t="shared" si="581"/>
        <v>2015</v>
      </c>
      <c r="E9269" s="55">
        <f t="shared" si="582"/>
        <v>7074.3510999999999</v>
      </c>
      <c r="F9269" s="55">
        <f t="shared" si="583"/>
        <v>16</v>
      </c>
      <c r="H9269" s="56"/>
      <c r="I9269" s="56"/>
      <c r="J9269" s="56"/>
      <c r="K9269" s="56"/>
      <c r="L9269" s="56"/>
      <c r="M9269" s="56"/>
    </row>
    <row r="9270" spans="1:13">
      <c r="A9270" s="59">
        <v>42080</v>
      </c>
      <c r="B9270" s="58">
        <v>4081.03</v>
      </c>
      <c r="C9270" s="55">
        <f t="shared" si="580"/>
        <v>3</v>
      </c>
      <c r="D9270" s="55">
        <f t="shared" si="581"/>
        <v>2015</v>
      </c>
      <c r="E9270" s="55">
        <f t="shared" si="582"/>
        <v>8094.7230050000007</v>
      </c>
      <c r="F9270" s="55">
        <f t="shared" si="583"/>
        <v>17</v>
      </c>
      <c r="H9270" s="56"/>
      <c r="I9270" s="56"/>
      <c r="J9270" s="56"/>
      <c r="K9270" s="56"/>
      <c r="L9270" s="56"/>
      <c r="M9270" s="56"/>
    </row>
    <row r="9271" spans="1:13">
      <c r="A9271" s="59">
        <v>42081</v>
      </c>
      <c r="B9271" s="58">
        <v>4713</v>
      </c>
      <c r="C9271" s="55">
        <f t="shared" si="580"/>
        <v>3</v>
      </c>
      <c r="D9271" s="55">
        <f t="shared" si="581"/>
        <v>2015</v>
      </c>
      <c r="E9271" s="55">
        <f t="shared" si="582"/>
        <v>9348.2355000000007</v>
      </c>
      <c r="F9271" s="55">
        <f t="shared" si="583"/>
        <v>18</v>
      </c>
      <c r="H9271" s="56"/>
      <c r="I9271" s="56"/>
      <c r="J9271" s="56"/>
      <c r="K9271" s="56"/>
      <c r="L9271" s="56"/>
      <c r="M9271" s="56"/>
    </row>
    <row r="9272" spans="1:13">
      <c r="A9272" s="59">
        <v>42082</v>
      </c>
      <c r="B9272" s="58">
        <v>4612.42</v>
      </c>
      <c r="C9272" s="55">
        <f t="shared" si="580"/>
        <v>3</v>
      </c>
      <c r="D9272" s="55">
        <f t="shared" si="581"/>
        <v>2015</v>
      </c>
      <c r="E9272" s="55">
        <f t="shared" si="582"/>
        <v>9148.7350700000006</v>
      </c>
      <c r="F9272" s="55">
        <f t="shared" si="583"/>
        <v>19</v>
      </c>
      <c r="H9272" s="56"/>
      <c r="I9272" s="56"/>
      <c r="J9272" s="56"/>
      <c r="K9272" s="56"/>
      <c r="L9272" s="56"/>
      <c r="M9272" s="56"/>
    </row>
    <row r="9273" spans="1:13">
      <c r="A9273" s="59">
        <v>42083</v>
      </c>
      <c r="B9273" s="58">
        <v>4638.6899999999996</v>
      </c>
      <c r="C9273" s="55">
        <f t="shared" si="580"/>
        <v>3</v>
      </c>
      <c r="D9273" s="55">
        <f t="shared" si="581"/>
        <v>2015</v>
      </c>
      <c r="E9273" s="55">
        <f t="shared" si="582"/>
        <v>9200.8416149999994</v>
      </c>
      <c r="F9273" s="55">
        <f t="shared" si="583"/>
        <v>20</v>
      </c>
      <c r="H9273" s="56"/>
      <c r="I9273" s="56"/>
      <c r="J9273" s="56"/>
      <c r="K9273" s="56"/>
      <c r="L9273" s="56"/>
      <c r="M9273" s="56"/>
    </row>
    <row r="9274" spans="1:13">
      <c r="A9274" s="59">
        <v>42084</v>
      </c>
      <c r="B9274" s="58">
        <v>4940.63</v>
      </c>
      <c r="C9274" s="55">
        <f t="shared" si="580"/>
        <v>3</v>
      </c>
      <c r="D9274" s="55">
        <f t="shared" si="581"/>
        <v>2015</v>
      </c>
      <c r="E9274" s="55">
        <f t="shared" si="582"/>
        <v>9799.7396050000007</v>
      </c>
      <c r="F9274" s="55">
        <f t="shared" si="583"/>
        <v>21</v>
      </c>
      <c r="H9274" s="56"/>
      <c r="I9274" s="56"/>
      <c r="J9274" s="56"/>
      <c r="K9274" s="56"/>
      <c r="L9274" s="56"/>
      <c r="M9274" s="56"/>
    </row>
    <row r="9275" spans="1:13">
      <c r="A9275" s="59">
        <v>42085</v>
      </c>
      <c r="B9275" s="58">
        <v>5088.43</v>
      </c>
      <c r="C9275" s="55">
        <f t="shared" si="580"/>
        <v>3</v>
      </c>
      <c r="D9275" s="55">
        <f t="shared" si="581"/>
        <v>2015</v>
      </c>
      <c r="E9275" s="55">
        <f t="shared" si="582"/>
        <v>10092.900905</v>
      </c>
      <c r="F9275" s="55">
        <f t="shared" si="583"/>
        <v>22</v>
      </c>
      <c r="H9275" s="56"/>
      <c r="I9275" s="56"/>
      <c r="J9275" s="56"/>
      <c r="K9275" s="56"/>
      <c r="L9275" s="56"/>
      <c r="M9275" s="56"/>
    </row>
    <row r="9276" spans="1:13">
      <c r="A9276" s="59">
        <v>42086</v>
      </c>
      <c r="B9276" s="58">
        <v>5159.57</v>
      </c>
      <c r="C9276" s="55">
        <f t="shared" si="580"/>
        <v>3</v>
      </c>
      <c r="D9276" s="55">
        <f t="shared" si="581"/>
        <v>2015</v>
      </c>
      <c r="E9276" s="55">
        <f t="shared" si="582"/>
        <v>10234.007094999999</v>
      </c>
      <c r="F9276" s="55">
        <f t="shared" si="583"/>
        <v>23</v>
      </c>
      <c r="H9276" s="56"/>
      <c r="I9276" s="56"/>
      <c r="J9276" s="56"/>
      <c r="K9276" s="56"/>
      <c r="L9276" s="56"/>
      <c r="M9276" s="56"/>
    </row>
    <row r="9277" spans="1:13">
      <c r="A9277" s="59">
        <v>42087</v>
      </c>
      <c r="B9277" s="58">
        <v>5380.3</v>
      </c>
      <c r="C9277" s="55">
        <f t="shared" si="580"/>
        <v>3</v>
      </c>
      <c r="D9277" s="55">
        <f t="shared" si="581"/>
        <v>2015</v>
      </c>
      <c r="E9277" s="55">
        <f t="shared" si="582"/>
        <v>10671.825050000001</v>
      </c>
      <c r="F9277" s="55">
        <f t="shared" si="583"/>
        <v>24</v>
      </c>
      <c r="H9277" s="56"/>
      <c r="I9277" s="56"/>
      <c r="J9277" s="56"/>
      <c r="K9277" s="56"/>
      <c r="L9277" s="56"/>
      <c r="M9277" s="56"/>
    </row>
    <row r="9278" spans="1:13">
      <c r="A9278" s="59">
        <v>42088</v>
      </c>
      <c r="B9278" s="58">
        <v>5215.33</v>
      </c>
      <c r="C9278" s="55">
        <f t="shared" si="580"/>
        <v>3</v>
      </c>
      <c r="D9278" s="55">
        <f t="shared" si="581"/>
        <v>2015</v>
      </c>
      <c r="E9278" s="55">
        <f t="shared" si="582"/>
        <v>10344.607055</v>
      </c>
      <c r="F9278" s="55">
        <f t="shared" si="583"/>
        <v>25</v>
      </c>
      <c r="H9278" s="56"/>
      <c r="I9278" s="56"/>
      <c r="J9278" s="56"/>
      <c r="K9278" s="56"/>
      <c r="L9278" s="56"/>
      <c r="M9278" s="56"/>
    </row>
    <row r="9279" spans="1:13">
      <c r="A9279" s="59">
        <v>42089</v>
      </c>
      <c r="B9279" s="58">
        <v>4420.78</v>
      </c>
      <c r="C9279" s="55">
        <f t="shared" si="580"/>
        <v>3</v>
      </c>
      <c r="D9279" s="55">
        <f t="shared" si="581"/>
        <v>2015</v>
      </c>
      <c r="E9279" s="55">
        <f t="shared" si="582"/>
        <v>8768.6171300000005</v>
      </c>
      <c r="F9279" s="55">
        <f t="shared" si="583"/>
        <v>26</v>
      </c>
      <c r="H9279" s="56"/>
      <c r="I9279" s="56"/>
      <c r="J9279" s="56"/>
      <c r="K9279" s="56"/>
      <c r="L9279" s="56"/>
      <c r="M9279" s="56"/>
    </row>
    <row r="9280" spans="1:13">
      <c r="A9280" s="59">
        <v>42090</v>
      </c>
      <c r="B9280" s="58">
        <v>4547.07</v>
      </c>
      <c r="C9280" s="55">
        <f t="shared" si="580"/>
        <v>3</v>
      </c>
      <c r="D9280" s="55">
        <f t="shared" si="581"/>
        <v>2015</v>
      </c>
      <c r="E9280" s="55">
        <f t="shared" si="582"/>
        <v>9019.1133449999998</v>
      </c>
      <c r="F9280" s="55">
        <f t="shared" si="583"/>
        <v>27</v>
      </c>
      <c r="H9280" s="56"/>
      <c r="I9280" s="56"/>
      <c r="J9280" s="56"/>
      <c r="K9280" s="56"/>
      <c r="L9280" s="56"/>
      <c r="M9280" s="56"/>
    </row>
    <row r="9281" spans="1:13">
      <c r="A9281" s="59">
        <v>42091</v>
      </c>
      <c r="B9281" s="58">
        <v>4932.51</v>
      </c>
      <c r="C9281" s="55">
        <f t="shared" si="580"/>
        <v>3</v>
      </c>
      <c r="D9281" s="55">
        <f t="shared" si="581"/>
        <v>2015</v>
      </c>
      <c r="E9281" s="55">
        <f t="shared" si="582"/>
        <v>9783.6335850000014</v>
      </c>
      <c r="F9281" s="55">
        <f t="shared" si="583"/>
        <v>28</v>
      </c>
      <c r="H9281" s="56"/>
      <c r="I9281" s="56"/>
      <c r="J9281" s="56"/>
      <c r="K9281" s="56"/>
      <c r="L9281" s="56"/>
      <c r="M9281" s="56"/>
    </row>
    <row r="9282" spans="1:13">
      <c r="A9282" s="59">
        <v>42092</v>
      </c>
      <c r="B9282" s="58">
        <v>5907.32</v>
      </c>
      <c r="C9282" s="55">
        <f t="shared" si="580"/>
        <v>3</v>
      </c>
      <c r="D9282" s="55">
        <f t="shared" si="581"/>
        <v>2015</v>
      </c>
      <c r="E9282" s="55">
        <f t="shared" si="582"/>
        <v>11717.16922</v>
      </c>
      <c r="F9282" s="55">
        <f t="shared" si="583"/>
        <v>29</v>
      </c>
      <c r="H9282" s="56"/>
      <c r="I9282" s="56"/>
      <c r="J9282" s="56"/>
      <c r="K9282" s="56"/>
      <c r="L9282" s="56"/>
      <c r="M9282" s="56"/>
    </row>
    <row r="9283" spans="1:13">
      <c r="A9283" s="59">
        <v>42093</v>
      </c>
      <c r="B9283" s="58">
        <v>5895.96</v>
      </c>
      <c r="C9283" s="55">
        <f t="shared" si="580"/>
        <v>3</v>
      </c>
      <c r="D9283" s="55">
        <f t="shared" si="581"/>
        <v>2015</v>
      </c>
      <c r="E9283" s="55">
        <f t="shared" si="582"/>
        <v>11694.63666</v>
      </c>
      <c r="F9283" s="55">
        <f t="shared" si="583"/>
        <v>30</v>
      </c>
      <c r="H9283" s="56"/>
      <c r="I9283" s="56"/>
      <c r="J9283" s="56"/>
      <c r="K9283" s="56"/>
      <c r="L9283" s="56"/>
      <c r="M9283" s="56"/>
    </row>
    <row r="9284" spans="1:13">
      <c r="A9284" s="59">
        <v>42094</v>
      </c>
      <c r="B9284" s="58">
        <v>6277.74</v>
      </c>
      <c r="C9284" s="55">
        <f t="shared" ref="C9284:C9347" si="584">MONTH(A9284)</f>
        <v>3</v>
      </c>
      <c r="D9284" s="55">
        <f t="shared" ref="D9284:D9347" si="585">IF(C9284&gt;9,YEAR(A9284)+1,YEAR(A9284))</f>
        <v>2015</v>
      </c>
      <c r="E9284" s="55">
        <f t="shared" ref="E9284:E9347" si="586">B9284*1.9835</f>
        <v>12451.897289999999</v>
      </c>
      <c r="F9284" s="55">
        <f t="shared" ref="F9284:F9347" si="587">DAY(A9284)</f>
        <v>31</v>
      </c>
      <c r="H9284" s="56"/>
      <c r="I9284" s="56"/>
      <c r="J9284" s="56"/>
      <c r="K9284" s="56"/>
      <c r="L9284" s="56"/>
      <c r="M9284" s="56"/>
    </row>
    <row r="9285" spans="1:13">
      <c r="A9285" s="59">
        <v>42095</v>
      </c>
      <c r="B9285" s="58">
        <v>6882.67</v>
      </c>
      <c r="C9285" s="55">
        <f t="shared" si="584"/>
        <v>4</v>
      </c>
      <c r="D9285" s="55">
        <f t="shared" si="585"/>
        <v>2015</v>
      </c>
      <c r="E9285" s="55">
        <f t="shared" si="586"/>
        <v>13651.775945000001</v>
      </c>
      <c r="F9285" s="55">
        <f t="shared" si="587"/>
        <v>1</v>
      </c>
      <c r="H9285" s="56"/>
      <c r="I9285" s="56"/>
      <c r="J9285" s="56"/>
      <c r="K9285" s="56"/>
      <c r="L9285" s="56"/>
      <c r="M9285" s="56"/>
    </row>
    <row r="9286" spans="1:13">
      <c r="A9286" s="59">
        <v>42096</v>
      </c>
      <c r="B9286" s="58">
        <v>6761.33</v>
      </c>
      <c r="C9286" s="55">
        <f t="shared" si="584"/>
        <v>4</v>
      </c>
      <c r="D9286" s="55">
        <f t="shared" si="585"/>
        <v>2015</v>
      </c>
      <c r="E9286" s="55">
        <f t="shared" si="586"/>
        <v>13411.098055</v>
      </c>
      <c r="F9286" s="55">
        <f t="shared" si="587"/>
        <v>2</v>
      </c>
      <c r="H9286" s="56"/>
      <c r="I9286" s="56"/>
      <c r="J9286" s="56"/>
      <c r="K9286" s="56"/>
      <c r="L9286" s="56"/>
      <c r="M9286" s="56"/>
    </row>
    <row r="9287" spans="1:13">
      <c r="A9287" s="59">
        <v>42097</v>
      </c>
      <c r="B9287" s="58">
        <v>5936.98</v>
      </c>
      <c r="C9287" s="55">
        <f t="shared" si="584"/>
        <v>4</v>
      </c>
      <c r="D9287" s="55">
        <f t="shared" si="585"/>
        <v>2015</v>
      </c>
      <c r="E9287" s="55">
        <f t="shared" si="586"/>
        <v>11775.999829999999</v>
      </c>
      <c r="F9287" s="55">
        <f t="shared" si="587"/>
        <v>3</v>
      </c>
      <c r="H9287" s="56"/>
      <c r="I9287" s="56"/>
      <c r="J9287" s="56"/>
      <c r="K9287" s="56"/>
      <c r="L9287" s="56"/>
      <c r="M9287" s="56"/>
    </row>
    <row r="9288" spans="1:13">
      <c r="A9288" s="59">
        <v>42098</v>
      </c>
      <c r="B9288" s="58">
        <v>5734.63</v>
      </c>
      <c r="C9288" s="55">
        <f t="shared" si="584"/>
        <v>4</v>
      </c>
      <c r="D9288" s="55">
        <f t="shared" si="585"/>
        <v>2015</v>
      </c>
      <c r="E9288" s="55">
        <f t="shared" si="586"/>
        <v>11374.638605</v>
      </c>
      <c r="F9288" s="55">
        <f t="shared" si="587"/>
        <v>4</v>
      </c>
      <c r="H9288" s="56"/>
      <c r="I9288" s="56"/>
      <c r="J9288" s="56"/>
      <c r="K9288" s="56"/>
      <c r="L9288" s="56"/>
      <c r="M9288" s="56"/>
    </row>
    <row r="9289" spans="1:13">
      <c r="A9289" s="59">
        <v>42099</v>
      </c>
      <c r="B9289" s="58">
        <v>5232.04</v>
      </c>
      <c r="C9289" s="55">
        <f t="shared" si="584"/>
        <v>4</v>
      </c>
      <c r="D9289" s="55">
        <f t="shared" si="585"/>
        <v>2015</v>
      </c>
      <c r="E9289" s="55">
        <f t="shared" si="586"/>
        <v>10377.751340000001</v>
      </c>
      <c r="F9289" s="55">
        <f t="shared" si="587"/>
        <v>5</v>
      </c>
      <c r="H9289" s="56"/>
      <c r="I9289" s="56"/>
      <c r="J9289" s="56"/>
      <c r="K9289" s="56"/>
      <c r="L9289" s="56"/>
      <c r="M9289" s="56"/>
    </row>
    <row r="9290" spans="1:13">
      <c r="A9290" s="59">
        <v>42100</v>
      </c>
      <c r="B9290" s="58">
        <v>5646.44</v>
      </c>
      <c r="C9290" s="55">
        <f t="shared" si="584"/>
        <v>4</v>
      </c>
      <c r="D9290" s="55">
        <f t="shared" si="585"/>
        <v>2015</v>
      </c>
      <c r="E9290" s="55">
        <f t="shared" si="586"/>
        <v>11199.713739999999</v>
      </c>
      <c r="F9290" s="55">
        <f t="shared" si="587"/>
        <v>6</v>
      </c>
      <c r="H9290" s="56"/>
      <c r="I9290" s="56"/>
      <c r="J9290" s="56"/>
      <c r="K9290" s="56"/>
      <c r="L9290" s="56"/>
      <c r="M9290" s="56"/>
    </row>
    <row r="9291" spans="1:13">
      <c r="A9291" s="59">
        <v>42101</v>
      </c>
      <c r="B9291" s="58">
        <v>5150.92</v>
      </c>
      <c r="C9291" s="55">
        <f t="shared" si="584"/>
        <v>4</v>
      </c>
      <c r="D9291" s="55">
        <f t="shared" si="585"/>
        <v>2015</v>
      </c>
      <c r="E9291" s="55">
        <f t="shared" si="586"/>
        <v>10216.849819999999</v>
      </c>
      <c r="F9291" s="55">
        <f t="shared" si="587"/>
        <v>7</v>
      </c>
      <c r="H9291" s="56"/>
      <c r="I9291" s="56"/>
      <c r="J9291" s="56"/>
      <c r="K9291" s="56"/>
      <c r="L9291" s="56"/>
      <c r="M9291" s="56"/>
    </row>
    <row r="9292" spans="1:13">
      <c r="A9292" s="59">
        <v>42102</v>
      </c>
      <c r="B9292" s="58">
        <v>4996.91</v>
      </c>
      <c r="C9292" s="55">
        <f t="shared" si="584"/>
        <v>4</v>
      </c>
      <c r="D9292" s="55">
        <f t="shared" si="585"/>
        <v>2015</v>
      </c>
      <c r="E9292" s="55">
        <f t="shared" si="586"/>
        <v>9911.3709849999996</v>
      </c>
      <c r="F9292" s="55">
        <f t="shared" si="587"/>
        <v>8</v>
      </c>
      <c r="H9292" s="56"/>
      <c r="I9292" s="56"/>
      <c r="J9292" s="56"/>
      <c r="K9292" s="56"/>
      <c r="L9292" s="56"/>
      <c r="M9292" s="56"/>
    </row>
    <row r="9293" spans="1:13">
      <c r="A9293" s="59">
        <v>42103</v>
      </c>
      <c r="B9293" s="58">
        <v>5232.4799999999996</v>
      </c>
      <c r="C9293" s="55">
        <f t="shared" si="584"/>
        <v>4</v>
      </c>
      <c r="D9293" s="55">
        <f t="shared" si="585"/>
        <v>2015</v>
      </c>
      <c r="E9293" s="55">
        <f t="shared" si="586"/>
        <v>10378.62408</v>
      </c>
      <c r="F9293" s="55">
        <f t="shared" si="587"/>
        <v>9</v>
      </c>
      <c r="H9293" s="56"/>
      <c r="I9293" s="56"/>
      <c r="J9293" s="56"/>
      <c r="K9293" s="56"/>
      <c r="L9293" s="56"/>
      <c r="M9293" s="56"/>
    </row>
    <row r="9294" spans="1:13">
      <c r="A9294" s="59">
        <v>42104</v>
      </c>
      <c r="B9294" s="58">
        <v>4919.24</v>
      </c>
      <c r="C9294" s="55">
        <f t="shared" si="584"/>
        <v>4</v>
      </c>
      <c r="D9294" s="55">
        <f t="shared" si="585"/>
        <v>2015</v>
      </c>
      <c r="E9294" s="55">
        <f t="shared" si="586"/>
        <v>9757.312539999999</v>
      </c>
      <c r="F9294" s="55">
        <f t="shared" si="587"/>
        <v>10</v>
      </c>
      <c r="H9294" s="56"/>
      <c r="I9294" s="56"/>
      <c r="J9294" s="56"/>
      <c r="K9294" s="56"/>
      <c r="L9294" s="56"/>
      <c r="M9294" s="56"/>
    </row>
    <row r="9295" spans="1:13">
      <c r="A9295" s="59">
        <v>42105</v>
      </c>
      <c r="B9295" s="58">
        <v>5135.12</v>
      </c>
      <c r="C9295" s="55">
        <f t="shared" si="584"/>
        <v>4</v>
      </c>
      <c r="D9295" s="55">
        <f t="shared" si="585"/>
        <v>2015</v>
      </c>
      <c r="E9295" s="55">
        <f t="shared" si="586"/>
        <v>10185.51052</v>
      </c>
      <c r="F9295" s="55">
        <f t="shared" si="587"/>
        <v>11</v>
      </c>
      <c r="H9295" s="56"/>
      <c r="I9295" s="56"/>
      <c r="J9295" s="56"/>
      <c r="K9295" s="56"/>
      <c r="L9295" s="56"/>
      <c r="M9295" s="56"/>
    </row>
    <row r="9296" spans="1:13">
      <c r="A9296" s="59">
        <v>42106</v>
      </c>
      <c r="B9296" s="58">
        <v>5094.5600000000004</v>
      </c>
      <c r="C9296" s="55">
        <f t="shared" si="584"/>
        <v>4</v>
      </c>
      <c r="D9296" s="55">
        <f t="shared" si="585"/>
        <v>2015</v>
      </c>
      <c r="E9296" s="55">
        <f t="shared" si="586"/>
        <v>10105.05976</v>
      </c>
      <c r="F9296" s="55">
        <f t="shared" si="587"/>
        <v>12</v>
      </c>
      <c r="H9296" s="56"/>
      <c r="I9296" s="56"/>
      <c r="J9296" s="56"/>
      <c r="K9296" s="56"/>
      <c r="L9296" s="56"/>
      <c r="M9296" s="56"/>
    </row>
    <row r="9297" spans="1:13">
      <c r="A9297" s="59">
        <v>42107</v>
      </c>
      <c r="B9297" s="58">
        <v>5222.8</v>
      </c>
      <c r="C9297" s="55">
        <f t="shared" si="584"/>
        <v>4</v>
      </c>
      <c r="D9297" s="55">
        <f t="shared" si="585"/>
        <v>2015</v>
      </c>
      <c r="E9297" s="55">
        <f t="shared" si="586"/>
        <v>10359.4238</v>
      </c>
      <c r="F9297" s="55">
        <f t="shared" si="587"/>
        <v>13</v>
      </c>
      <c r="H9297" s="56"/>
      <c r="I9297" s="56"/>
      <c r="J9297" s="56"/>
      <c r="K9297" s="56"/>
      <c r="L9297" s="56"/>
      <c r="M9297" s="56"/>
    </row>
    <row r="9298" spans="1:13">
      <c r="A9298" s="59">
        <v>42108</v>
      </c>
      <c r="B9298" s="58">
        <v>5654.62</v>
      </c>
      <c r="C9298" s="55">
        <f t="shared" si="584"/>
        <v>4</v>
      </c>
      <c r="D9298" s="55">
        <f t="shared" si="585"/>
        <v>2015</v>
      </c>
      <c r="E9298" s="55">
        <f t="shared" si="586"/>
        <v>11215.938770000001</v>
      </c>
      <c r="F9298" s="55">
        <f t="shared" si="587"/>
        <v>14</v>
      </c>
      <c r="H9298" s="56"/>
      <c r="I9298" s="56"/>
      <c r="J9298" s="56"/>
      <c r="K9298" s="56"/>
      <c r="L9298" s="56"/>
      <c r="M9298" s="56"/>
    </row>
    <row r="9299" spans="1:13">
      <c r="A9299" s="59">
        <v>42109</v>
      </c>
      <c r="B9299" s="58">
        <v>5828.99</v>
      </c>
      <c r="C9299" s="55">
        <f t="shared" si="584"/>
        <v>4</v>
      </c>
      <c r="D9299" s="55">
        <f t="shared" si="585"/>
        <v>2015</v>
      </c>
      <c r="E9299" s="55">
        <f t="shared" si="586"/>
        <v>11561.801664999999</v>
      </c>
      <c r="F9299" s="55">
        <f t="shared" si="587"/>
        <v>15</v>
      </c>
      <c r="H9299" s="56"/>
      <c r="I9299" s="56"/>
      <c r="J9299" s="56"/>
      <c r="K9299" s="56"/>
      <c r="L9299" s="56"/>
      <c r="M9299" s="56"/>
    </row>
    <row r="9300" spans="1:13">
      <c r="A9300" s="59">
        <v>42110</v>
      </c>
      <c r="B9300" s="58">
        <v>6267.05</v>
      </c>
      <c r="C9300" s="55">
        <f t="shared" si="584"/>
        <v>4</v>
      </c>
      <c r="D9300" s="55">
        <f t="shared" si="585"/>
        <v>2015</v>
      </c>
      <c r="E9300" s="55">
        <f t="shared" si="586"/>
        <v>12430.693675</v>
      </c>
      <c r="F9300" s="55">
        <f t="shared" si="587"/>
        <v>16</v>
      </c>
      <c r="H9300" s="56"/>
      <c r="I9300" s="56"/>
      <c r="J9300" s="56"/>
      <c r="K9300" s="56"/>
      <c r="L9300" s="56"/>
      <c r="M9300" s="56"/>
    </row>
    <row r="9301" spans="1:13">
      <c r="A9301" s="59">
        <v>42111</v>
      </c>
      <c r="B9301" s="58">
        <v>6226.21</v>
      </c>
      <c r="C9301" s="55">
        <f t="shared" si="584"/>
        <v>4</v>
      </c>
      <c r="D9301" s="55">
        <f t="shared" si="585"/>
        <v>2015</v>
      </c>
      <c r="E9301" s="55">
        <f t="shared" si="586"/>
        <v>12349.687535000001</v>
      </c>
      <c r="F9301" s="55">
        <f t="shared" si="587"/>
        <v>17</v>
      </c>
      <c r="H9301" s="56"/>
      <c r="I9301" s="56"/>
      <c r="J9301" s="56"/>
      <c r="K9301" s="56"/>
      <c r="L9301" s="56"/>
      <c r="M9301" s="56"/>
    </row>
    <row r="9302" spans="1:13">
      <c r="A9302" s="59">
        <v>42112</v>
      </c>
      <c r="B9302" s="58">
        <v>6670.16</v>
      </c>
      <c r="C9302" s="55">
        <f t="shared" si="584"/>
        <v>4</v>
      </c>
      <c r="D9302" s="55">
        <f t="shared" si="585"/>
        <v>2015</v>
      </c>
      <c r="E9302" s="55">
        <f t="shared" si="586"/>
        <v>13230.262360000001</v>
      </c>
      <c r="F9302" s="55">
        <f t="shared" si="587"/>
        <v>18</v>
      </c>
      <c r="H9302" s="56"/>
      <c r="I9302" s="56"/>
      <c r="J9302" s="56"/>
      <c r="K9302" s="56"/>
      <c r="L9302" s="56"/>
      <c r="M9302" s="56"/>
    </row>
    <row r="9303" spans="1:13">
      <c r="A9303" s="59">
        <v>42113</v>
      </c>
      <c r="B9303" s="58">
        <v>7901.57</v>
      </c>
      <c r="C9303" s="55">
        <f t="shared" si="584"/>
        <v>4</v>
      </c>
      <c r="D9303" s="55">
        <f t="shared" si="585"/>
        <v>2015</v>
      </c>
      <c r="E9303" s="55">
        <f t="shared" si="586"/>
        <v>15672.764095</v>
      </c>
      <c r="F9303" s="55">
        <f t="shared" si="587"/>
        <v>19</v>
      </c>
      <c r="H9303" s="56"/>
      <c r="I9303" s="56"/>
      <c r="J9303" s="56"/>
      <c r="K9303" s="56"/>
      <c r="L9303" s="56"/>
      <c r="M9303" s="56"/>
    </row>
    <row r="9304" spans="1:13">
      <c r="A9304" s="59">
        <v>42114</v>
      </c>
      <c r="B9304" s="58">
        <v>8745.76</v>
      </c>
      <c r="C9304" s="55">
        <f t="shared" si="584"/>
        <v>4</v>
      </c>
      <c r="D9304" s="55">
        <f t="shared" si="585"/>
        <v>2015</v>
      </c>
      <c r="E9304" s="55">
        <f t="shared" si="586"/>
        <v>17347.214960000001</v>
      </c>
      <c r="F9304" s="55">
        <f t="shared" si="587"/>
        <v>20</v>
      </c>
      <c r="H9304" s="56"/>
      <c r="I9304" s="56"/>
      <c r="J9304" s="56"/>
      <c r="K9304" s="56"/>
      <c r="L9304" s="56"/>
      <c r="M9304" s="56"/>
    </row>
    <row r="9305" spans="1:13">
      <c r="A9305" s="59">
        <v>42115</v>
      </c>
      <c r="B9305" s="58">
        <v>9235.86</v>
      </c>
      <c r="C9305" s="55">
        <f t="shared" si="584"/>
        <v>4</v>
      </c>
      <c r="D9305" s="55">
        <f t="shared" si="585"/>
        <v>2015</v>
      </c>
      <c r="E9305" s="55">
        <f t="shared" si="586"/>
        <v>18319.328310000001</v>
      </c>
      <c r="F9305" s="55">
        <f t="shared" si="587"/>
        <v>21</v>
      </c>
      <c r="H9305" s="56"/>
      <c r="I9305" s="56"/>
      <c r="J9305" s="56"/>
      <c r="K9305" s="56"/>
      <c r="L9305" s="56"/>
      <c r="M9305" s="56"/>
    </row>
    <row r="9306" spans="1:13">
      <c r="A9306" s="59">
        <v>42116</v>
      </c>
      <c r="B9306" s="58">
        <v>9801.65</v>
      </c>
      <c r="C9306" s="55">
        <f t="shared" si="584"/>
        <v>4</v>
      </c>
      <c r="D9306" s="55">
        <f t="shared" si="585"/>
        <v>2015</v>
      </c>
      <c r="E9306" s="55">
        <f t="shared" si="586"/>
        <v>19441.572775000001</v>
      </c>
      <c r="F9306" s="55">
        <f t="shared" si="587"/>
        <v>22</v>
      </c>
      <c r="H9306" s="56"/>
      <c r="I9306" s="56"/>
      <c r="J9306" s="56"/>
      <c r="K9306" s="56"/>
      <c r="L9306" s="56"/>
      <c r="M9306" s="56"/>
    </row>
    <row r="9307" spans="1:13">
      <c r="A9307" s="59">
        <v>42117</v>
      </c>
      <c r="B9307" s="58">
        <v>11050.61</v>
      </c>
      <c r="C9307" s="55">
        <f t="shared" si="584"/>
        <v>4</v>
      </c>
      <c r="D9307" s="55">
        <f t="shared" si="585"/>
        <v>2015</v>
      </c>
      <c r="E9307" s="55">
        <f t="shared" si="586"/>
        <v>21918.884935000002</v>
      </c>
      <c r="F9307" s="55">
        <f t="shared" si="587"/>
        <v>23</v>
      </c>
      <c r="H9307" s="56"/>
      <c r="I9307" s="56"/>
      <c r="J9307" s="56"/>
      <c r="K9307" s="56"/>
      <c r="L9307" s="56"/>
      <c r="M9307" s="56"/>
    </row>
    <row r="9308" spans="1:13">
      <c r="A9308" s="59">
        <v>42118</v>
      </c>
      <c r="B9308" s="58">
        <v>12028.09</v>
      </c>
      <c r="C9308" s="55">
        <f t="shared" si="584"/>
        <v>4</v>
      </c>
      <c r="D9308" s="55">
        <f t="shared" si="585"/>
        <v>2015</v>
      </c>
      <c r="E9308" s="55">
        <f t="shared" si="586"/>
        <v>23857.716515</v>
      </c>
      <c r="F9308" s="55">
        <f t="shared" si="587"/>
        <v>24</v>
      </c>
      <c r="H9308" s="56"/>
      <c r="I9308" s="56"/>
      <c r="J9308" s="56"/>
      <c r="K9308" s="56"/>
      <c r="L9308" s="56"/>
      <c r="M9308" s="56"/>
    </row>
    <row r="9309" spans="1:13">
      <c r="A9309" s="59">
        <v>42119</v>
      </c>
      <c r="B9309" s="58">
        <v>12288.8</v>
      </c>
      <c r="C9309" s="55">
        <f t="shared" si="584"/>
        <v>4</v>
      </c>
      <c r="D9309" s="55">
        <f t="shared" si="585"/>
        <v>2015</v>
      </c>
      <c r="E9309" s="55">
        <f t="shared" si="586"/>
        <v>24374.834800000001</v>
      </c>
      <c r="F9309" s="55">
        <f t="shared" si="587"/>
        <v>25</v>
      </c>
      <c r="H9309" s="56"/>
      <c r="I9309" s="56"/>
      <c r="J9309" s="56"/>
      <c r="K9309" s="56"/>
      <c r="L9309" s="56"/>
      <c r="M9309" s="56"/>
    </row>
    <row r="9310" spans="1:13">
      <c r="A9310" s="59">
        <v>42120</v>
      </c>
      <c r="B9310" s="58">
        <v>12072.84</v>
      </c>
      <c r="C9310" s="55">
        <f t="shared" si="584"/>
        <v>4</v>
      </c>
      <c r="D9310" s="55">
        <f t="shared" si="585"/>
        <v>2015</v>
      </c>
      <c r="E9310" s="55">
        <f t="shared" si="586"/>
        <v>23946.478139999999</v>
      </c>
      <c r="F9310" s="55">
        <f t="shared" si="587"/>
        <v>26</v>
      </c>
      <c r="H9310" s="56"/>
      <c r="I9310" s="56"/>
      <c r="J9310" s="56"/>
      <c r="K9310" s="56"/>
      <c r="L9310" s="56"/>
      <c r="M9310" s="56"/>
    </row>
    <row r="9311" spans="1:13">
      <c r="A9311" s="59">
        <v>42121</v>
      </c>
      <c r="B9311" s="58">
        <v>11258.37</v>
      </c>
      <c r="C9311" s="55">
        <f t="shared" si="584"/>
        <v>4</v>
      </c>
      <c r="D9311" s="55">
        <f t="shared" si="585"/>
        <v>2015</v>
      </c>
      <c r="E9311" s="55">
        <f t="shared" si="586"/>
        <v>22330.976895000003</v>
      </c>
      <c r="F9311" s="55">
        <f t="shared" si="587"/>
        <v>27</v>
      </c>
      <c r="H9311" s="56"/>
      <c r="I9311" s="56"/>
      <c r="J9311" s="56"/>
      <c r="K9311" s="56"/>
      <c r="L9311" s="56"/>
      <c r="M9311" s="56"/>
    </row>
    <row r="9312" spans="1:13">
      <c r="A9312" s="59">
        <v>42122</v>
      </c>
      <c r="B9312" s="58">
        <v>10472.86</v>
      </c>
      <c r="C9312" s="55">
        <f t="shared" si="584"/>
        <v>4</v>
      </c>
      <c r="D9312" s="55">
        <f t="shared" si="585"/>
        <v>2015</v>
      </c>
      <c r="E9312" s="55">
        <f t="shared" si="586"/>
        <v>20772.917810000003</v>
      </c>
      <c r="F9312" s="55">
        <f t="shared" si="587"/>
        <v>28</v>
      </c>
      <c r="H9312" s="56"/>
      <c r="I9312" s="56"/>
      <c r="J9312" s="56"/>
      <c r="K9312" s="56"/>
      <c r="L9312" s="56"/>
      <c r="M9312" s="56"/>
    </row>
    <row r="9313" spans="1:13">
      <c r="A9313" s="59">
        <v>42123</v>
      </c>
      <c r="B9313" s="58">
        <v>11561.91</v>
      </c>
      <c r="C9313" s="55">
        <f t="shared" si="584"/>
        <v>4</v>
      </c>
      <c r="D9313" s="55">
        <f t="shared" si="585"/>
        <v>2015</v>
      </c>
      <c r="E9313" s="55">
        <f t="shared" si="586"/>
        <v>22933.048484999999</v>
      </c>
      <c r="F9313" s="55">
        <f t="shared" si="587"/>
        <v>29</v>
      </c>
      <c r="H9313" s="56"/>
      <c r="I9313" s="56"/>
      <c r="J9313" s="56"/>
      <c r="K9313" s="56"/>
      <c r="L9313" s="56"/>
      <c r="M9313" s="56"/>
    </row>
    <row r="9314" spans="1:13">
      <c r="A9314" s="59">
        <v>42124</v>
      </c>
      <c r="B9314" s="58">
        <v>14068.61</v>
      </c>
      <c r="C9314" s="55">
        <f t="shared" si="584"/>
        <v>4</v>
      </c>
      <c r="D9314" s="55">
        <f t="shared" si="585"/>
        <v>2015</v>
      </c>
      <c r="E9314" s="55">
        <f t="shared" si="586"/>
        <v>27905.087935000003</v>
      </c>
      <c r="F9314" s="55">
        <f t="shared" si="587"/>
        <v>30</v>
      </c>
      <c r="H9314" s="56"/>
      <c r="I9314" s="56"/>
      <c r="J9314" s="56"/>
      <c r="K9314" s="56"/>
      <c r="L9314" s="56"/>
      <c r="M9314" s="56"/>
    </row>
    <row r="9315" spans="1:13">
      <c r="A9315" s="59">
        <v>42125</v>
      </c>
      <c r="B9315" s="58">
        <v>16103.84</v>
      </c>
      <c r="C9315" s="55">
        <f t="shared" si="584"/>
        <v>5</v>
      </c>
      <c r="D9315" s="55">
        <f t="shared" si="585"/>
        <v>2015</v>
      </c>
      <c r="E9315" s="55">
        <f t="shared" si="586"/>
        <v>31941.966640000002</v>
      </c>
      <c r="F9315" s="55">
        <f t="shared" si="587"/>
        <v>1</v>
      </c>
      <c r="H9315" s="56"/>
      <c r="I9315" s="56"/>
      <c r="J9315" s="56"/>
      <c r="K9315" s="56"/>
      <c r="L9315" s="56"/>
      <c r="M9315" s="56"/>
    </row>
    <row r="9316" spans="1:13">
      <c r="A9316" s="59">
        <v>42126</v>
      </c>
      <c r="B9316" s="58">
        <v>16545.3</v>
      </c>
      <c r="C9316" s="55">
        <f t="shared" si="584"/>
        <v>5</v>
      </c>
      <c r="D9316" s="55">
        <f t="shared" si="585"/>
        <v>2015</v>
      </c>
      <c r="E9316" s="55">
        <f t="shared" si="586"/>
        <v>32817.602549999996</v>
      </c>
      <c r="F9316" s="55">
        <f t="shared" si="587"/>
        <v>2</v>
      </c>
      <c r="H9316" s="56"/>
      <c r="I9316" s="56"/>
      <c r="J9316" s="56"/>
      <c r="K9316" s="56"/>
      <c r="L9316" s="56"/>
      <c r="M9316" s="56"/>
    </row>
    <row r="9317" spans="1:13">
      <c r="A9317" s="59">
        <v>42127</v>
      </c>
      <c r="B9317" s="58">
        <v>17066.04</v>
      </c>
      <c r="C9317" s="55">
        <f t="shared" si="584"/>
        <v>5</v>
      </c>
      <c r="D9317" s="55">
        <f t="shared" si="585"/>
        <v>2015</v>
      </c>
      <c r="E9317" s="55">
        <f t="shared" si="586"/>
        <v>33850.490340000004</v>
      </c>
      <c r="F9317" s="55">
        <f t="shared" si="587"/>
        <v>3</v>
      </c>
      <c r="H9317" s="56"/>
      <c r="I9317" s="56"/>
      <c r="J9317" s="56"/>
      <c r="K9317" s="56"/>
      <c r="L9317" s="56"/>
      <c r="M9317" s="56"/>
    </row>
    <row r="9318" spans="1:13">
      <c r="A9318" s="59">
        <v>42128</v>
      </c>
      <c r="B9318" s="58">
        <v>17477.27</v>
      </c>
      <c r="C9318" s="55">
        <f t="shared" si="584"/>
        <v>5</v>
      </c>
      <c r="D9318" s="55">
        <f t="shared" si="585"/>
        <v>2015</v>
      </c>
      <c r="E9318" s="55">
        <f t="shared" si="586"/>
        <v>34666.165045000002</v>
      </c>
      <c r="F9318" s="55">
        <f t="shared" si="587"/>
        <v>4</v>
      </c>
      <c r="H9318" s="56"/>
      <c r="I9318" s="56"/>
      <c r="J9318" s="56"/>
      <c r="K9318" s="56"/>
      <c r="L9318" s="56"/>
      <c r="M9318" s="56"/>
    </row>
    <row r="9319" spans="1:13">
      <c r="A9319" s="59">
        <v>42129</v>
      </c>
      <c r="B9319" s="58">
        <v>17772.46</v>
      </c>
      <c r="C9319" s="55">
        <f t="shared" si="584"/>
        <v>5</v>
      </c>
      <c r="D9319" s="55">
        <f t="shared" si="585"/>
        <v>2015</v>
      </c>
      <c r="E9319" s="55">
        <f t="shared" si="586"/>
        <v>35251.67441</v>
      </c>
      <c r="F9319" s="55">
        <f t="shared" si="587"/>
        <v>5</v>
      </c>
      <c r="H9319" s="56"/>
      <c r="I9319" s="56"/>
      <c r="J9319" s="56"/>
      <c r="K9319" s="56"/>
      <c r="L9319" s="56"/>
      <c r="M9319" s="56"/>
    </row>
    <row r="9320" spans="1:13">
      <c r="A9320" s="59">
        <v>42130</v>
      </c>
      <c r="B9320" s="58">
        <v>18093.71</v>
      </c>
      <c r="C9320" s="55">
        <f t="shared" si="584"/>
        <v>5</v>
      </c>
      <c r="D9320" s="55">
        <f t="shared" si="585"/>
        <v>2015</v>
      </c>
      <c r="E9320" s="55">
        <f t="shared" si="586"/>
        <v>35888.873784999996</v>
      </c>
      <c r="F9320" s="55">
        <f t="shared" si="587"/>
        <v>6</v>
      </c>
      <c r="H9320" s="56"/>
      <c r="I9320" s="56"/>
      <c r="J9320" s="56"/>
      <c r="K9320" s="56"/>
      <c r="L9320" s="56"/>
      <c r="M9320" s="56"/>
    </row>
    <row r="9321" spans="1:13">
      <c r="A9321" s="59">
        <v>42131</v>
      </c>
      <c r="B9321" s="58">
        <v>19632.46</v>
      </c>
      <c r="C9321" s="55">
        <f t="shared" si="584"/>
        <v>5</v>
      </c>
      <c r="D9321" s="55">
        <f t="shared" si="585"/>
        <v>2015</v>
      </c>
      <c r="E9321" s="55">
        <f t="shared" si="586"/>
        <v>38940.984409999997</v>
      </c>
      <c r="F9321" s="55">
        <f t="shared" si="587"/>
        <v>7</v>
      </c>
      <c r="H9321" s="56"/>
      <c r="I9321" s="56"/>
      <c r="J9321" s="56"/>
      <c r="K9321" s="56"/>
      <c r="L9321" s="56"/>
      <c r="M9321" s="56"/>
    </row>
    <row r="9322" spans="1:13">
      <c r="A9322" s="59">
        <v>42132</v>
      </c>
      <c r="B9322" s="58">
        <v>20423.939999999999</v>
      </c>
      <c r="C9322" s="55">
        <f t="shared" si="584"/>
        <v>5</v>
      </c>
      <c r="D9322" s="55">
        <f t="shared" si="585"/>
        <v>2015</v>
      </c>
      <c r="E9322" s="55">
        <f t="shared" si="586"/>
        <v>40510.884989999999</v>
      </c>
      <c r="F9322" s="55">
        <f t="shared" si="587"/>
        <v>8</v>
      </c>
      <c r="H9322" s="56"/>
      <c r="I9322" s="56"/>
      <c r="J9322" s="56"/>
      <c r="K9322" s="56"/>
      <c r="L9322" s="56"/>
      <c r="M9322" s="56"/>
    </row>
    <row r="9323" spans="1:13">
      <c r="A9323" s="59">
        <v>42133</v>
      </c>
      <c r="B9323" s="58">
        <v>18258.7</v>
      </c>
      <c r="C9323" s="55">
        <f t="shared" si="584"/>
        <v>5</v>
      </c>
      <c r="D9323" s="55">
        <f t="shared" si="585"/>
        <v>2015</v>
      </c>
      <c r="E9323" s="55">
        <f t="shared" si="586"/>
        <v>36216.131450000001</v>
      </c>
      <c r="F9323" s="55">
        <f t="shared" si="587"/>
        <v>9</v>
      </c>
      <c r="H9323" s="56"/>
      <c r="I9323" s="56"/>
      <c r="J9323" s="56"/>
      <c r="K9323" s="56"/>
      <c r="L9323" s="56"/>
      <c r="M9323" s="56"/>
    </row>
    <row r="9324" spans="1:13">
      <c r="A9324" s="59">
        <v>42134</v>
      </c>
      <c r="B9324" s="58">
        <v>16677.93</v>
      </c>
      <c r="C9324" s="55">
        <f t="shared" si="584"/>
        <v>5</v>
      </c>
      <c r="D9324" s="55">
        <f t="shared" si="585"/>
        <v>2015</v>
      </c>
      <c r="E9324" s="55">
        <f t="shared" si="586"/>
        <v>33080.674155000001</v>
      </c>
      <c r="F9324" s="55">
        <f t="shared" si="587"/>
        <v>10</v>
      </c>
      <c r="H9324" s="56"/>
      <c r="I9324" s="56"/>
      <c r="J9324" s="56"/>
      <c r="K9324" s="56"/>
      <c r="L9324" s="56"/>
      <c r="M9324" s="56"/>
    </row>
    <row r="9325" spans="1:13">
      <c r="A9325" s="59">
        <v>42135</v>
      </c>
      <c r="B9325" s="58">
        <v>14586.3</v>
      </c>
      <c r="C9325" s="55">
        <f t="shared" si="584"/>
        <v>5</v>
      </c>
      <c r="D9325" s="55">
        <f t="shared" si="585"/>
        <v>2015</v>
      </c>
      <c r="E9325" s="55">
        <f t="shared" si="586"/>
        <v>28931.926049999998</v>
      </c>
      <c r="F9325" s="55">
        <f t="shared" si="587"/>
        <v>11</v>
      </c>
      <c r="H9325" s="56"/>
      <c r="I9325" s="56"/>
      <c r="J9325" s="56"/>
      <c r="K9325" s="56"/>
      <c r="L9325" s="56"/>
      <c r="M9325" s="56"/>
    </row>
    <row r="9326" spans="1:13">
      <c r="A9326" s="59">
        <v>42136</v>
      </c>
      <c r="B9326" s="58">
        <v>13643.84</v>
      </c>
      <c r="C9326" s="55">
        <f t="shared" si="584"/>
        <v>5</v>
      </c>
      <c r="D9326" s="55">
        <f t="shared" si="585"/>
        <v>2015</v>
      </c>
      <c r="E9326" s="55">
        <f t="shared" si="586"/>
        <v>27062.556640000003</v>
      </c>
      <c r="F9326" s="55">
        <f t="shared" si="587"/>
        <v>12</v>
      </c>
      <c r="H9326" s="56"/>
      <c r="I9326" s="56"/>
      <c r="J9326" s="56"/>
      <c r="K9326" s="56"/>
      <c r="L9326" s="56"/>
      <c r="M9326" s="56"/>
    </row>
    <row r="9327" spans="1:13">
      <c r="A9327" s="59">
        <v>42137</v>
      </c>
      <c r="B9327" s="58">
        <v>13634.45</v>
      </c>
      <c r="C9327" s="55">
        <f t="shared" si="584"/>
        <v>5</v>
      </c>
      <c r="D9327" s="55">
        <f t="shared" si="585"/>
        <v>2015</v>
      </c>
      <c r="E9327" s="55">
        <f t="shared" si="586"/>
        <v>27043.931575000002</v>
      </c>
      <c r="F9327" s="55">
        <f t="shared" si="587"/>
        <v>13</v>
      </c>
      <c r="H9327" s="56"/>
      <c r="I9327" s="56"/>
      <c r="J9327" s="56"/>
      <c r="K9327" s="56"/>
      <c r="L9327" s="56"/>
      <c r="M9327" s="56"/>
    </row>
    <row r="9328" spans="1:13">
      <c r="A9328" s="59">
        <v>42138</v>
      </c>
      <c r="B9328" s="58">
        <v>14889.33</v>
      </c>
      <c r="C9328" s="55">
        <f t="shared" si="584"/>
        <v>5</v>
      </c>
      <c r="D9328" s="55">
        <f t="shared" si="585"/>
        <v>2015</v>
      </c>
      <c r="E9328" s="55">
        <f t="shared" si="586"/>
        <v>29532.986055000001</v>
      </c>
      <c r="F9328" s="55">
        <f t="shared" si="587"/>
        <v>14</v>
      </c>
      <c r="H9328" s="56"/>
      <c r="I9328" s="56"/>
      <c r="J9328" s="56"/>
      <c r="K9328" s="56"/>
      <c r="L9328" s="56"/>
      <c r="M9328" s="56"/>
    </row>
    <row r="9329" spans="1:13">
      <c r="A9329" s="59">
        <v>42139</v>
      </c>
      <c r="B9329" s="58">
        <v>15712.8</v>
      </c>
      <c r="C9329" s="55">
        <f t="shared" si="584"/>
        <v>5</v>
      </c>
      <c r="D9329" s="55">
        <f t="shared" si="585"/>
        <v>2015</v>
      </c>
      <c r="E9329" s="55">
        <f t="shared" si="586"/>
        <v>31166.338799999998</v>
      </c>
      <c r="F9329" s="55">
        <f t="shared" si="587"/>
        <v>15</v>
      </c>
      <c r="H9329" s="56"/>
      <c r="I9329" s="56"/>
      <c r="J9329" s="56"/>
      <c r="K9329" s="56"/>
      <c r="L9329" s="56"/>
      <c r="M9329" s="56"/>
    </row>
    <row r="9330" spans="1:13">
      <c r="A9330" s="59">
        <v>42140</v>
      </c>
      <c r="B9330" s="58">
        <v>16926.2</v>
      </c>
      <c r="C9330" s="55">
        <f t="shared" si="584"/>
        <v>5</v>
      </c>
      <c r="D9330" s="55">
        <f t="shared" si="585"/>
        <v>2015</v>
      </c>
      <c r="E9330" s="55">
        <f t="shared" si="586"/>
        <v>33573.117700000003</v>
      </c>
      <c r="F9330" s="55">
        <f t="shared" si="587"/>
        <v>16</v>
      </c>
      <c r="H9330" s="56"/>
      <c r="I9330" s="56"/>
      <c r="J9330" s="56"/>
      <c r="K9330" s="56"/>
      <c r="L9330" s="56"/>
      <c r="M9330" s="56"/>
    </row>
    <row r="9331" spans="1:13">
      <c r="A9331" s="59">
        <v>42141</v>
      </c>
      <c r="B9331" s="58">
        <v>16005.77</v>
      </c>
      <c r="C9331" s="55">
        <f t="shared" si="584"/>
        <v>5</v>
      </c>
      <c r="D9331" s="55">
        <f t="shared" si="585"/>
        <v>2015</v>
      </c>
      <c r="E9331" s="55">
        <f t="shared" si="586"/>
        <v>31747.444795000003</v>
      </c>
      <c r="F9331" s="55">
        <f t="shared" si="587"/>
        <v>17</v>
      </c>
      <c r="H9331" s="56"/>
      <c r="I9331" s="56"/>
      <c r="J9331" s="56"/>
      <c r="K9331" s="56"/>
      <c r="L9331" s="56"/>
      <c r="M9331" s="56"/>
    </row>
    <row r="9332" spans="1:13">
      <c r="A9332" s="59">
        <v>42142</v>
      </c>
      <c r="B9332" s="58">
        <v>14937.92</v>
      </c>
      <c r="C9332" s="55">
        <f t="shared" si="584"/>
        <v>5</v>
      </c>
      <c r="D9332" s="55">
        <f t="shared" si="585"/>
        <v>2015</v>
      </c>
      <c r="E9332" s="55">
        <f t="shared" si="586"/>
        <v>29629.364320000001</v>
      </c>
      <c r="F9332" s="55">
        <f t="shared" si="587"/>
        <v>18</v>
      </c>
      <c r="H9332" s="56"/>
      <c r="I9332" s="56"/>
      <c r="J9332" s="56"/>
      <c r="K9332" s="56"/>
      <c r="L9332" s="56"/>
      <c r="M9332" s="56"/>
    </row>
    <row r="9333" spans="1:13">
      <c r="A9333" s="59">
        <v>42143</v>
      </c>
      <c r="B9333" s="58">
        <v>15148.95</v>
      </c>
      <c r="C9333" s="55">
        <f t="shared" si="584"/>
        <v>5</v>
      </c>
      <c r="D9333" s="55">
        <f t="shared" si="585"/>
        <v>2015</v>
      </c>
      <c r="E9333" s="55">
        <f t="shared" si="586"/>
        <v>30047.942325000004</v>
      </c>
      <c r="F9333" s="55">
        <f t="shared" si="587"/>
        <v>19</v>
      </c>
      <c r="H9333" s="56"/>
      <c r="I9333" s="56"/>
      <c r="J9333" s="56"/>
      <c r="K9333" s="56"/>
      <c r="L9333" s="56"/>
      <c r="M9333" s="56"/>
    </row>
    <row r="9334" spans="1:13">
      <c r="A9334" s="59">
        <v>42144</v>
      </c>
      <c r="B9334" s="58">
        <v>14886.76</v>
      </c>
      <c r="C9334" s="55">
        <f t="shared" si="584"/>
        <v>5</v>
      </c>
      <c r="D9334" s="55">
        <f t="shared" si="585"/>
        <v>2015</v>
      </c>
      <c r="E9334" s="55">
        <f t="shared" si="586"/>
        <v>29527.888460000002</v>
      </c>
      <c r="F9334" s="55">
        <f t="shared" si="587"/>
        <v>20</v>
      </c>
      <c r="H9334" s="56"/>
      <c r="I9334" s="56"/>
      <c r="J9334" s="56"/>
      <c r="K9334" s="56"/>
      <c r="L9334" s="56"/>
      <c r="M9334" s="56"/>
    </row>
    <row r="9335" spans="1:13">
      <c r="A9335" s="59">
        <v>42145</v>
      </c>
      <c r="B9335" s="58">
        <v>14231.09</v>
      </c>
      <c r="C9335" s="55">
        <f t="shared" si="584"/>
        <v>5</v>
      </c>
      <c r="D9335" s="55">
        <f t="shared" si="585"/>
        <v>2015</v>
      </c>
      <c r="E9335" s="55">
        <f t="shared" si="586"/>
        <v>28227.367015</v>
      </c>
      <c r="F9335" s="55">
        <f t="shared" si="587"/>
        <v>21</v>
      </c>
      <c r="H9335" s="56"/>
      <c r="I9335" s="56"/>
      <c r="J9335" s="56"/>
      <c r="K9335" s="56"/>
      <c r="L9335" s="56"/>
      <c r="M9335" s="56"/>
    </row>
    <row r="9336" spans="1:13">
      <c r="A9336" s="59">
        <v>42146</v>
      </c>
      <c r="B9336" s="58">
        <v>14976.67</v>
      </c>
      <c r="C9336" s="55">
        <f t="shared" si="584"/>
        <v>5</v>
      </c>
      <c r="D9336" s="55">
        <f t="shared" si="585"/>
        <v>2015</v>
      </c>
      <c r="E9336" s="55">
        <f t="shared" si="586"/>
        <v>29706.224945000002</v>
      </c>
      <c r="F9336" s="55">
        <f t="shared" si="587"/>
        <v>22</v>
      </c>
      <c r="H9336" s="56"/>
      <c r="I9336" s="56"/>
      <c r="J9336" s="56"/>
      <c r="K9336" s="56"/>
      <c r="L9336" s="56"/>
      <c r="M9336" s="56"/>
    </row>
    <row r="9337" spans="1:13">
      <c r="A9337" s="59">
        <v>42147</v>
      </c>
      <c r="B9337" s="58">
        <v>15240.37</v>
      </c>
      <c r="C9337" s="55">
        <f t="shared" si="584"/>
        <v>5</v>
      </c>
      <c r="D9337" s="55">
        <f t="shared" si="585"/>
        <v>2015</v>
      </c>
      <c r="E9337" s="55">
        <f t="shared" si="586"/>
        <v>30229.273895000002</v>
      </c>
      <c r="F9337" s="55">
        <f t="shared" si="587"/>
        <v>23</v>
      </c>
      <c r="H9337" s="56"/>
      <c r="I9337" s="56"/>
      <c r="J9337" s="56"/>
      <c r="K9337" s="56"/>
      <c r="L9337" s="56"/>
      <c r="M9337" s="56"/>
    </row>
    <row r="9338" spans="1:13">
      <c r="A9338" s="59">
        <v>42148</v>
      </c>
      <c r="B9338" s="58">
        <v>16635.5</v>
      </c>
      <c r="C9338" s="55">
        <f t="shared" si="584"/>
        <v>5</v>
      </c>
      <c r="D9338" s="55">
        <f t="shared" si="585"/>
        <v>2015</v>
      </c>
      <c r="E9338" s="55">
        <f t="shared" si="586"/>
        <v>32996.51425</v>
      </c>
      <c r="F9338" s="55">
        <f t="shared" si="587"/>
        <v>24</v>
      </c>
      <c r="H9338" s="56"/>
      <c r="I9338" s="56"/>
      <c r="J9338" s="56"/>
      <c r="K9338" s="56"/>
      <c r="L9338" s="56"/>
      <c r="M9338" s="56"/>
    </row>
    <row r="9339" spans="1:13">
      <c r="A9339" s="59">
        <v>42149</v>
      </c>
      <c r="B9339" s="58">
        <v>16713.36</v>
      </c>
      <c r="C9339" s="55">
        <f t="shared" si="584"/>
        <v>5</v>
      </c>
      <c r="D9339" s="55">
        <f t="shared" si="585"/>
        <v>2015</v>
      </c>
      <c r="E9339" s="55">
        <f t="shared" si="586"/>
        <v>33150.949560000001</v>
      </c>
      <c r="F9339" s="55">
        <f t="shared" si="587"/>
        <v>25</v>
      </c>
      <c r="H9339" s="56"/>
      <c r="I9339" s="56"/>
      <c r="J9339" s="56"/>
      <c r="K9339" s="56"/>
      <c r="L9339" s="56"/>
      <c r="M9339" s="56"/>
    </row>
    <row r="9340" spans="1:13">
      <c r="A9340" s="59">
        <v>42150</v>
      </c>
      <c r="B9340" s="58">
        <v>15880.02</v>
      </c>
      <c r="C9340" s="55">
        <f t="shared" si="584"/>
        <v>5</v>
      </c>
      <c r="D9340" s="55">
        <f t="shared" si="585"/>
        <v>2015</v>
      </c>
      <c r="E9340" s="55">
        <f t="shared" si="586"/>
        <v>31498.019670000001</v>
      </c>
      <c r="F9340" s="55">
        <f t="shared" si="587"/>
        <v>26</v>
      </c>
      <c r="H9340" s="56"/>
      <c r="I9340" s="56"/>
      <c r="J9340" s="56"/>
      <c r="K9340" s="56"/>
      <c r="L9340" s="56"/>
      <c r="M9340" s="56"/>
    </row>
    <row r="9341" spans="1:13">
      <c r="A9341" s="59">
        <v>42151</v>
      </c>
      <c r="B9341" s="58">
        <v>16247.12</v>
      </c>
      <c r="C9341" s="55">
        <f t="shared" si="584"/>
        <v>5</v>
      </c>
      <c r="D9341" s="55">
        <f t="shared" si="585"/>
        <v>2015</v>
      </c>
      <c r="E9341" s="55">
        <f t="shared" si="586"/>
        <v>32226.162520000002</v>
      </c>
      <c r="F9341" s="55">
        <f t="shared" si="587"/>
        <v>27</v>
      </c>
      <c r="H9341" s="56"/>
      <c r="I9341" s="56"/>
      <c r="J9341" s="56"/>
      <c r="K9341" s="56"/>
      <c r="L9341" s="56"/>
      <c r="M9341" s="56"/>
    </row>
    <row r="9342" spans="1:13">
      <c r="A9342" s="59">
        <v>42152</v>
      </c>
      <c r="B9342" s="58">
        <v>16712.21</v>
      </c>
      <c r="C9342" s="55">
        <f t="shared" si="584"/>
        <v>5</v>
      </c>
      <c r="D9342" s="55">
        <f t="shared" si="585"/>
        <v>2015</v>
      </c>
      <c r="E9342" s="55">
        <f t="shared" si="586"/>
        <v>33148.668534999997</v>
      </c>
      <c r="F9342" s="55">
        <f t="shared" si="587"/>
        <v>28</v>
      </c>
      <c r="H9342" s="56"/>
      <c r="I9342" s="56"/>
      <c r="J9342" s="56"/>
      <c r="K9342" s="56"/>
      <c r="L9342" s="56"/>
      <c r="M9342" s="56"/>
    </row>
    <row r="9343" spans="1:13">
      <c r="A9343" s="59">
        <v>42153</v>
      </c>
      <c r="B9343" s="58">
        <v>17245.14</v>
      </c>
      <c r="C9343" s="55">
        <f t="shared" si="584"/>
        <v>5</v>
      </c>
      <c r="D9343" s="55">
        <f t="shared" si="585"/>
        <v>2015</v>
      </c>
      <c r="E9343" s="55">
        <f t="shared" si="586"/>
        <v>34205.735189999999</v>
      </c>
      <c r="F9343" s="55">
        <f t="shared" si="587"/>
        <v>29</v>
      </c>
      <c r="H9343" s="56"/>
      <c r="I9343" s="56"/>
      <c r="J9343" s="56"/>
      <c r="K9343" s="56"/>
      <c r="L9343" s="56"/>
      <c r="M9343" s="56"/>
    </row>
    <row r="9344" spans="1:13">
      <c r="A9344" s="59">
        <v>42154</v>
      </c>
      <c r="B9344" s="58">
        <v>16382.65</v>
      </c>
      <c r="C9344" s="55">
        <f t="shared" si="584"/>
        <v>5</v>
      </c>
      <c r="D9344" s="55">
        <f t="shared" si="585"/>
        <v>2015</v>
      </c>
      <c r="E9344" s="55">
        <f t="shared" si="586"/>
        <v>32494.986274999999</v>
      </c>
      <c r="F9344" s="55">
        <f t="shared" si="587"/>
        <v>30</v>
      </c>
      <c r="H9344" s="56"/>
      <c r="I9344" s="56"/>
      <c r="J9344" s="56"/>
      <c r="K9344" s="56"/>
      <c r="L9344" s="56"/>
      <c r="M9344" s="56"/>
    </row>
    <row r="9345" spans="1:13">
      <c r="A9345" s="59">
        <v>42155</v>
      </c>
      <c r="B9345" s="58">
        <v>17324.54</v>
      </c>
      <c r="C9345" s="55">
        <f t="shared" si="584"/>
        <v>5</v>
      </c>
      <c r="D9345" s="55">
        <f t="shared" si="585"/>
        <v>2015</v>
      </c>
      <c r="E9345" s="55">
        <f t="shared" si="586"/>
        <v>34363.22509</v>
      </c>
      <c r="F9345" s="55">
        <f t="shared" si="587"/>
        <v>31</v>
      </c>
      <c r="H9345" s="56"/>
      <c r="I9345" s="56"/>
      <c r="J9345" s="56"/>
      <c r="K9345" s="56"/>
      <c r="L9345" s="56"/>
      <c r="M9345" s="56"/>
    </row>
    <row r="9346" spans="1:13">
      <c r="A9346" s="59">
        <v>42156</v>
      </c>
      <c r="B9346" s="58">
        <v>20266.82</v>
      </c>
      <c r="C9346" s="55">
        <f t="shared" si="584"/>
        <v>6</v>
      </c>
      <c r="D9346" s="55">
        <f t="shared" si="585"/>
        <v>2015</v>
      </c>
      <c r="E9346" s="55">
        <f t="shared" si="586"/>
        <v>40199.23747</v>
      </c>
      <c r="F9346" s="55">
        <f t="shared" si="587"/>
        <v>1</v>
      </c>
      <c r="H9346" s="56"/>
      <c r="I9346" s="56"/>
      <c r="J9346" s="56"/>
      <c r="K9346" s="56"/>
      <c r="L9346" s="56"/>
      <c r="M9346" s="56"/>
    </row>
    <row r="9347" spans="1:13">
      <c r="A9347" s="59">
        <v>42157</v>
      </c>
      <c r="B9347" s="58">
        <v>21571.13</v>
      </c>
      <c r="C9347" s="55">
        <f t="shared" si="584"/>
        <v>6</v>
      </c>
      <c r="D9347" s="55">
        <f t="shared" si="585"/>
        <v>2015</v>
      </c>
      <c r="E9347" s="55">
        <f t="shared" si="586"/>
        <v>42786.336354999999</v>
      </c>
      <c r="F9347" s="55">
        <f t="shared" si="587"/>
        <v>2</v>
      </c>
      <c r="H9347" s="56"/>
      <c r="I9347" s="56"/>
      <c r="J9347" s="56"/>
      <c r="K9347" s="56"/>
      <c r="L9347" s="56"/>
      <c r="M9347" s="56"/>
    </row>
    <row r="9348" spans="1:13">
      <c r="A9348" s="59">
        <v>42158</v>
      </c>
      <c r="B9348" s="58">
        <v>21517.39</v>
      </c>
      <c r="C9348" s="55">
        <f t="shared" ref="C9348:C9411" si="588">MONTH(A9348)</f>
        <v>6</v>
      </c>
      <c r="D9348" s="55">
        <f t="shared" ref="D9348:D9411" si="589">IF(C9348&gt;9,YEAR(A9348)+1,YEAR(A9348))</f>
        <v>2015</v>
      </c>
      <c r="E9348" s="55">
        <f t="shared" ref="E9348:E9411" si="590">B9348*1.9835</f>
        <v>42679.743065000002</v>
      </c>
      <c r="F9348" s="55">
        <f t="shared" ref="F9348:F9411" si="591">DAY(A9348)</f>
        <v>3</v>
      </c>
      <c r="H9348" s="56"/>
      <c r="I9348" s="56"/>
      <c r="J9348" s="56"/>
      <c r="K9348" s="56"/>
      <c r="L9348" s="56"/>
      <c r="M9348" s="56"/>
    </row>
    <row r="9349" spans="1:13">
      <c r="A9349" s="59">
        <v>42159</v>
      </c>
      <c r="B9349" s="58">
        <v>19791.47</v>
      </c>
      <c r="C9349" s="55">
        <f t="shared" si="588"/>
        <v>6</v>
      </c>
      <c r="D9349" s="55">
        <f t="shared" si="589"/>
        <v>2015</v>
      </c>
      <c r="E9349" s="55">
        <f t="shared" si="590"/>
        <v>39256.380745000002</v>
      </c>
      <c r="F9349" s="55">
        <f t="shared" si="591"/>
        <v>4</v>
      </c>
      <c r="H9349" s="56"/>
      <c r="I9349" s="56"/>
      <c r="J9349" s="56"/>
      <c r="K9349" s="56"/>
      <c r="L9349" s="56"/>
      <c r="M9349" s="56"/>
    </row>
    <row r="9350" spans="1:13">
      <c r="A9350" s="59">
        <v>42160</v>
      </c>
      <c r="B9350" s="58">
        <v>18979.349999999999</v>
      </c>
      <c r="C9350" s="55">
        <f t="shared" si="588"/>
        <v>6</v>
      </c>
      <c r="D9350" s="55">
        <f t="shared" si="589"/>
        <v>2015</v>
      </c>
      <c r="E9350" s="55">
        <f t="shared" si="590"/>
        <v>37645.540724999999</v>
      </c>
      <c r="F9350" s="55">
        <f t="shared" si="591"/>
        <v>5</v>
      </c>
      <c r="H9350" s="56"/>
      <c r="I9350" s="56"/>
      <c r="J9350" s="56"/>
      <c r="K9350" s="56"/>
      <c r="L9350" s="56"/>
      <c r="M9350" s="56"/>
    </row>
    <row r="9351" spans="1:13">
      <c r="A9351" s="59">
        <v>42161</v>
      </c>
      <c r="B9351" s="58">
        <v>18197.48</v>
      </c>
      <c r="C9351" s="55">
        <f t="shared" si="588"/>
        <v>6</v>
      </c>
      <c r="D9351" s="55">
        <f t="shared" si="589"/>
        <v>2015</v>
      </c>
      <c r="E9351" s="55">
        <f t="shared" si="590"/>
        <v>36094.701580000001</v>
      </c>
      <c r="F9351" s="55">
        <f t="shared" si="591"/>
        <v>6</v>
      </c>
      <c r="H9351" s="56"/>
      <c r="I9351" s="56"/>
      <c r="J9351" s="56"/>
      <c r="K9351" s="56"/>
      <c r="L9351" s="56"/>
      <c r="M9351" s="56"/>
    </row>
    <row r="9352" spans="1:13">
      <c r="A9352" s="59">
        <v>42162</v>
      </c>
      <c r="B9352" s="58">
        <v>17914.52</v>
      </c>
      <c r="C9352" s="55">
        <f t="shared" si="588"/>
        <v>6</v>
      </c>
      <c r="D9352" s="55">
        <f t="shared" si="589"/>
        <v>2015</v>
      </c>
      <c r="E9352" s="55">
        <f t="shared" si="590"/>
        <v>35533.450420000001</v>
      </c>
      <c r="F9352" s="55">
        <f t="shared" si="591"/>
        <v>7</v>
      </c>
      <c r="H9352" s="56"/>
      <c r="I9352" s="56"/>
      <c r="J9352" s="56"/>
      <c r="K9352" s="56"/>
      <c r="L9352" s="56"/>
      <c r="M9352" s="56"/>
    </row>
    <row r="9353" spans="1:13">
      <c r="A9353" s="59">
        <v>42163</v>
      </c>
      <c r="B9353" s="58">
        <v>18159.05</v>
      </c>
      <c r="C9353" s="55">
        <f t="shared" si="588"/>
        <v>6</v>
      </c>
      <c r="D9353" s="55">
        <f t="shared" si="589"/>
        <v>2015</v>
      </c>
      <c r="E9353" s="55">
        <f t="shared" si="590"/>
        <v>36018.475675000002</v>
      </c>
      <c r="F9353" s="55">
        <f t="shared" si="591"/>
        <v>8</v>
      </c>
      <c r="H9353" s="56"/>
      <c r="I9353" s="56"/>
      <c r="J9353" s="56"/>
      <c r="K9353" s="56"/>
      <c r="L9353" s="56"/>
      <c r="M9353" s="56"/>
    </row>
    <row r="9354" spans="1:13">
      <c r="A9354" s="59">
        <v>42164</v>
      </c>
      <c r="B9354" s="58">
        <v>18353.12</v>
      </c>
      <c r="C9354" s="55">
        <f t="shared" si="588"/>
        <v>6</v>
      </c>
      <c r="D9354" s="55">
        <f t="shared" si="589"/>
        <v>2015</v>
      </c>
      <c r="E9354" s="55">
        <f t="shared" si="590"/>
        <v>36403.413520000002</v>
      </c>
      <c r="F9354" s="55">
        <f t="shared" si="591"/>
        <v>9</v>
      </c>
      <c r="H9354" s="56"/>
      <c r="I9354" s="56"/>
      <c r="J9354" s="56"/>
      <c r="K9354" s="56"/>
      <c r="L9354" s="56"/>
      <c r="M9354" s="56"/>
    </row>
    <row r="9355" spans="1:13">
      <c r="A9355" s="59">
        <v>42165</v>
      </c>
      <c r="B9355" s="58">
        <v>20340.13</v>
      </c>
      <c r="C9355" s="55">
        <f t="shared" si="588"/>
        <v>6</v>
      </c>
      <c r="D9355" s="55">
        <f t="shared" si="589"/>
        <v>2015</v>
      </c>
      <c r="E9355" s="55">
        <f t="shared" si="590"/>
        <v>40344.647855000003</v>
      </c>
      <c r="F9355" s="55">
        <f t="shared" si="591"/>
        <v>10</v>
      </c>
      <c r="H9355" s="56"/>
      <c r="I9355" s="56"/>
      <c r="J9355" s="56"/>
      <c r="K9355" s="56"/>
      <c r="L9355" s="56"/>
      <c r="M9355" s="56"/>
    </row>
    <row r="9356" spans="1:13">
      <c r="A9356" s="59">
        <v>42166</v>
      </c>
      <c r="B9356" s="58">
        <v>19301.45</v>
      </c>
      <c r="C9356" s="55">
        <f t="shared" si="588"/>
        <v>6</v>
      </c>
      <c r="D9356" s="55">
        <f t="shared" si="589"/>
        <v>2015</v>
      </c>
      <c r="E9356" s="55">
        <f t="shared" si="590"/>
        <v>38284.426075000003</v>
      </c>
      <c r="F9356" s="55">
        <f t="shared" si="591"/>
        <v>11</v>
      </c>
      <c r="H9356" s="56"/>
      <c r="I9356" s="56"/>
      <c r="J9356" s="56"/>
      <c r="K9356" s="56"/>
      <c r="L9356" s="56"/>
      <c r="M9356" s="56"/>
    </row>
    <row r="9357" spans="1:13">
      <c r="A9357" s="59">
        <v>42167</v>
      </c>
      <c r="B9357" s="58">
        <v>18336.93</v>
      </c>
      <c r="C9357" s="55">
        <f t="shared" si="588"/>
        <v>6</v>
      </c>
      <c r="D9357" s="55">
        <f t="shared" si="589"/>
        <v>2015</v>
      </c>
      <c r="E9357" s="55">
        <f t="shared" si="590"/>
        <v>36371.300654999999</v>
      </c>
      <c r="F9357" s="55">
        <f t="shared" si="591"/>
        <v>12</v>
      </c>
      <c r="H9357" s="56"/>
      <c r="I9357" s="56"/>
      <c r="J9357" s="56"/>
      <c r="K9357" s="56"/>
      <c r="L9357" s="56"/>
      <c r="M9357" s="56"/>
    </row>
    <row r="9358" spans="1:13">
      <c r="A9358" s="59">
        <v>42168</v>
      </c>
      <c r="B9358" s="58">
        <v>17801.91</v>
      </c>
      <c r="C9358" s="55">
        <f t="shared" si="588"/>
        <v>6</v>
      </c>
      <c r="D9358" s="55">
        <f t="shared" si="589"/>
        <v>2015</v>
      </c>
      <c r="E9358" s="55">
        <f t="shared" si="590"/>
        <v>35310.088485</v>
      </c>
      <c r="F9358" s="55">
        <f t="shared" si="591"/>
        <v>13</v>
      </c>
      <c r="H9358" s="56"/>
      <c r="I9358" s="56"/>
      <c r="J9358" s="56"/>
      <c r="K9358" s="56"/>
      <c r="L9358" s="56"/>
      <c r="M9358" s="56"/>
    </row>
    <row r="9359" spans="1:13">
      <c r="A9359" s="59">
        <v>42169</v>
      </c>
      <c r="B9359" s="58">
        <v>16627.84</v>
      </c>
      <c r="C9359" s="55">
        <f t="shared" si="588"/>
        <v>6</v>
      </c>
      <c r="D9359" s="55">
        <f t="shared" si="589"/>
        <v>2015</v>
      </c>
      <c r="E9359" s="55">
        <f t="shared" si="590"/>
        <v>32981.320639999998</v>
      </c>
      <c r="F9359" s="55">
        <f t="shared" si="591"/>
        <v>14</v>
      </c>
      <c r="H9359" s="56"/>
      <c r="I9359" s="56"/>
      <c r="J9359" s="56"/>
      <c r="K9359" s="56"/>
      <c r="L9359" s="56"/>
      <c r="M9359" s="56"/>
    </row>
    <row r="9360" spans="1:13">
      <c r="A9360" s="59">
        <v>42170</v>
      </c>
      <c r="B9360" s="58">
        <v>15414.12</v>
      </c>
      <c r="C9360" s="55">
        <f t="shared" si="588"/>
        <v>6</v>
      </c>
      <c r="D9360" s="55">
        <f t="shared" si="589"/>
        <v>2015</v>
      </c>
      <c r="E9360" s="55">
        <f t="shared" si="590"/>
        <v>30573.907020000002</v>
      </c>
      <c r="F9360" s="55">
        <f t="shared" si="591"/>
        <v>15</v>
      </c>
      <c r="H9360" s="56"/>
      <c r="I9360" s="56"/>
      <c r="J9360" s="56"/>
      <c r="K9360" s="56"/>
      <c r="L9360" s="56"/>
      <c r="M9360" s="56"/>
    </row>
    <row r="9361" spans="1:13">
      <c r="A9361" s="59">
        <v>42171</v>
      </c>
      <c r="B9361" s="58">
        <v>15347.27</v>
      </c>
      <c r="C9361" s="55">
        <f t="shared" si="588"/>
        <v>6</v>
      </c>
      <c r="D9361" s="55">
        <f t="shared" si="589"/>
        <v>2015</v>
      </c>
      <c r="E9361" s="55">
        <f t="shared" si="590"/>
        <v>30441.310045000002</v>
      </c>
      <c r="F9361" s="55">
        <f t="shared" si="591"/>
        <v>16</v>
      </c>
      <c r="H9361" s="56"/>
      <c r="I9361" s="56"/>
      <c r="J9361" s="56"/>
      <c r="K9361" s="56"/>
      <c r="L9361" s="56"/>
      <c r="M9361" s="56"/>
    </row>
    <row r="9362" spans="1:13">
      <c r="A9362" s="59">
        <v>42172</v>
      </c>
      <c r="B9362" s="58">
        <v>14515.59</v>
      </c>
      <c r="C9362" s="55">
        <f t="shared" si="588"/>
        <v>6</v>
      </c>
      <c r="D9362" s="55">
        <f t="shared" si="589"/>
        <v>2015</v>
      </c>
      <c r="E9362" s="55">
        <f t="shared" si="590"/>
        <v>28791.672764999999</v>
      </c>
      <c r="F9362" s="55">
        <f t="shared" si="591"/>
        <v>17</v>
      </c>
      <c r="H9362" s="56"/>
      <c r="I9362" s="56"/>
      <c r="J9362" s="56"/>
      <c r="K9362" s="56"/>
      <c r="L9362" s="56"/>
      <c r="M9362" s="56"/>
    </row>
    <row r="9363" spans="1:13">
      <c r="A9363" s="59">
        <v>42173</v>
      </c>
      <c r="B9363" s="58">
        <v>14130.25</v>
      </c>
      <c r="C9363" s="55">
        <f t="shared" si="588"/>
        <v>6</v>
      </c>
      <c r="D9363" s="55">
        <f t="shared" si="589"/>
        <v>2015</v>
      </c>
      <c r="E9363" s="55">
        <f t="shared" si="590"/>
        <v>28027.350875</v>
      </c>
      <c r="F9363" s="55">
        <f t="shared" si="591"/>
        <v>18</v>
      </c>
      <c r="H9363" s="56"/>
      <c r="I9363" s="56"/>
      <c r="J9363" s="56"/>
      <c r="K9363" s="56"/>
      <c r="L9363" s="56"/>
      <c r="M9363" s="56"/>
    </row>
    <row r="9364" spans="1:13">
      <c r="A9364" s="59">
        <v>42174</v>
      </c>
      <c r="B9364" s="58">
        <v>12916.44</v>
      </c>
      <c r="C9364" s="55">
        <f t="shared" si="588"/>
        <v>6</v>
      </c>
      <c r="D9364" s="55">
        <f t="shared" si="589"/>
        <v>2015</v>
      </c>
      <c r="E9364" s="55">
        <f t="shared" si="590"/>
        <v>25619.758740000001</v>
      </c>
      <c r="F9364" s="55">
        <f t="shared" si="591"/>
        <v>19</v>
      </c>
      <c r="H9364" s="56"/>
      <c r="I9364" s="56"/>
      <c r="J9364" s="56"/>
      <c r="K9364" s="56"/>
      <c r="L9364" s="56"/>
      <c r="M9364" s="56"/>
    </row>
    <row r="9365" spans="1:13">
      <c r="A9365" s="59">
        <v>42175</v>
      </c>
      <c r="B9365" s="58">
        <v>12450.49</v>
      </c>
      <c r="C9365" s="55">
        <f t="shared" si="588"/>
        <v>6</v>
      </c>
      <c r="D9365" s="55">
        <f t="shared" si="589"/>
        <v>2015</v>
      </c>
      <c r="E9365" s="55">
        <f t="shared" si="590"/>
        <v>24695.546914999999</v>
      </c>
      <c r="F9365" s="55">
        <f t="shared" si="591"/>
        <v>20</v>
      </c>
      <c r="H9365" s="56"/>
      <c r="I9365" s="56"/>
      <c r="J9365" s="56"/>
      <c r="K9365" s="56"/>
      <c r="L9365" s="56"/>
      <c r="M9365" s="56"/>
    </row>
    <row r="9366" spans="1:13">
      <c r="A9366" s="59">
        <v>42176</v>
      </c>
      <c r="B9366" s="58">
        <v>11695.99</v>
      </c>
      <c r="C9366" s="55">
        <f t="shared" si="588"/>
        <v>6</v>
      </c>
      <c r="D9366" s="55">
        <f t="shared" si="589"/>
        <v>2015</v>
      </c>
      <c r="E9366" s="55">
        <f t="shared" si="590"/>
        <v>23198.996165</v>
      </c>
      <c r="F9366" s="55">
        <f t="shared" si="591"/>
        <v>21</v>
      </c>
      <c r="H9366" s="56"/>
      <c r="I9366" s="56"/>
      <c r="J9366" s="56"/>
      <c r="K9366" s="56"/>
      <c r="L9366" s="56"/>
      <c r="M9366" s="56"/>
    </row>
    <row r="9367" spans="1:13">
      <c r="A9367" s="59">
        <v>42177</v>
      </c>
      <c r="B9367" s="58">
        <v>10944.36</v>
      </c>
      <c r="C9367" s="55">
        <f t="shared" si="588"/>
        <v>6</v>
      </c>
      <c r="D9367" s="55">
        <f t="shared" si="589"/>
        <v>2015</v>
      </c>
      <c r="E9367" s="55">
        <f t="shared" si="590"/>
        <v>21708.138060000001</v>
      </c>
      <c r="F9367" s="55">
        <f t="shared" si="591"/>
        <v>22</v>
      </c>
      <c r="H9367" s="56"/>
      <c r="I9367" s="56"/>
      <c r="J9367" s="56"/>
      <c r="K9367" s="56"/>
      <c r="L9367" s="56"/>
      <c r="M9367" s="56"/>
    </row>
    <row r="9368" spans="1:13">
      <c r="A9368" s="59">
        <v>42178</v>
      </c>
      <c r="B9368" s="58">
        <v>10175.75</v>
      </c>
      <c r="C9368" s="55">
        <f t="shared" si="588"/>
        <v>6</v>
      </c>
      <c r="D9368" s="55">
        <f t="shared" si="589"/>
        <v>2015</v>
      </c>
      <c r="E9368" s="55">
        <f t="shared" si="590"/>
        <v>20183.600125000001</v>
      </c>
      <c r="F9368" s="55">
        <f t="shared" si="591"/>
        <v>23</v>
      </c>
      <c r="H9368" s="56"/>
      <c r="I9368" s="56"/>
      <c r="J9368" s="56"/>
      <c r="K9368" s="56"/>
      <c r="L9368" s="56"/>
      <c r="M9368" s="56"/>
    </row>
    <row r="9369" spans="1:13">
      <c r="A9369" s="59">
        <v>42179</v>
      </c>
      <c r="B9369" s="58">
        <v>9855</v>
      </c>
      <c r="C9369" s="55">
        <f t="shared" si="588"/>
        <v>6</v>
      </c>
      <c r="D9369" s="55">
        <f t="shared" si="589"/>
        <v>2015</v>
      </c>
      <c r="E9369" s="55">
        <f t="shared" si="590"/>
        <v>19547.392500000002</v>
      </c>
      <c r="F9369" s="55">
        <f t="shared" si="591"/>
        <v>24</v>
      </c>
      <c r="H9369" s="56"/>
      <c r="I9369" s="56"/>
      <c r="J9369" s="56"/>
      <c r="K9369" s="56"/>
      <c r="L9369" s="56"/>
      <c r="M9369" s="56"/>
    </row>
    <row r="9370" spans="1:13">
      <c r="A9370" s="59">
        <v>42180</v>
      </c>
      <c r="B9370" s="58">
        <v>9160.73</v>
      </c>
      <c r="C9370" s="55">
        <f t="shared" si="588"/>
        <v>6</v>
      </c>
      <c r="D9370" s="55">
        <f t="shared" si="589"/>
        <v>2015</v>
      </c>
      <c r="E9370" s="55">
        <f t="shared" si="590"/>
        <v>18170.307955</v>
      </c>
      <c r="F9370" s="55">
        <f t="shared" si="591"/>
        <v>25</v>
      </c>
      <c r="H9370" s="56"/>
      <c r="I9370" s="56"/>
      <c r="J9370" s="56"/>
      <c r="K9370" s="56"/>
      <c r="L9370" s="56"/>
      <c r="M9370" s="56"/>
    </row>
    <row r="9371" spans="1:13">
      <c r="A9371" s="59">
        <v>42181</v>
      </c>
      <c r="B9371" s="58">
        <v>8899.58</v>
      </c>
      <c r="C9371" s="55">
        <f t="shared" si="588"/>
        <v>6</v>
      </c>
      <c r="D9371" s="55">
        <f t="shared" si="589"/>
        <v>2015</v>
      </c>
      <c r="E9371" s="55">
        <f t="shared" si="590"/>
        <v>17652.316930000001</v>
      </c>
      <c r="F9371" s="55">
        <f t="shared" si="591"/>
        <v>26</v>
      </c>
      <c r="H9371" s="56"/>
      <c r="I9371" s="56"/>
      <c r="J9371" s="56"/>
      <c r="K9371" s="56"/>
      <c r="L9371" s="56"/>
      <c r="M9371" s="56"/>
    </row>
    <row r="9372" spans="1:13">
      <c r="A9372" s="59">
        <v>42182</v>
      </c>
      <c r="B9372" s="58">
        <v>8905.09</v>
      </c>
      <c r="C9372" s="55">
        <f t="shared" si="588"/>
        <v>6</v>
      </c>
      <c r="D9372" s="55">
        <f t="shared" si="589"/>
        <v>2015</v>
      </c>
      <c r="E9372" s="55">
        <f t="shared" si="590"/>
        <v>17663.246015000001</v>
      </c>
      <c r="F9372" s="55">
        <f t="shared" si="591"/>
        <v>27</v>
      </c>
      <c r="H9372" s="56"/>
      <c r="I9372" s="56"/>
      <c r="J9372" s="56"/>
      <c r="K9372" s="56"/>
      <c r="L9372" s="56"/>
      <c r="M9372" s="56"/>
    </row>
    <row r="9373" spans="1:13">
      <c r="A9373" s="59">
        <v>42183</v>
      </c>
      <c r="B9373" s="58">
        <v>8501.91</v>
      </c>
      <c r="C9373" s="55">
        <f t="shared" si="588"/>
        <v>6</v>
      </c>
      <c r="D9373" s="55">
        <f t="shared" si="589"/>
        <v>2015</v>
      </c>
      <c r="E9373" s="55">
        <f t="shared" si="590"/>
        <v>16863.538485000001</v>
      </c>
      <c r="F9373" s="55">
        <f t="shared" si="591"/>
        <v>28</v>
      </c>
      <c r="H9373" s="56"/>
      <c r="I9373" s="56"/>
      <c r="J9373" s="56"/>
      <c r="K9373" s="56"/>
      <c r="L9373" s="56"/>
      <c r="M9373" s="56"/>
    </row>
    <row r="9374" spans="1:13">
      <c r="A9374" s="59">
        <v>42184</v>
      </c>
      <c r="B9374" s="58">
        <v>8658.99</v>
      </c>
      <c r="C9374" s="55">
        <f t="shared" si="588"/>
        <v>6</v>
      </c>
      <c r="D9374" s="55">
        <f t="shared" si="589"/>
        <v>2015</v>
      </c>
      <c r="E9374" s="55">
        <f t="shared" si="590"/>
        <v>17175.106664999999</v>
      </c>
      <c r="F9374" s="55">
        <f t="shared" si="591"/>
        <v>29</v>
      </c>
      <c r="H9374" s="56"/>
      <c r="I9374" s="56"/>
      <c r="J9374" s="56"/>
      <c r="K9374" s="56"/>
      <c r="L9374" s="56"/>
      <c r="M9374" s="56"/>
    </row>
    <row r="9375" spans="1:13">
      <c r="A9375" s="59">
        <v>42185</v>
      </c>
      <c r="B9375" s="58">
        <v>7543.07</v>
      </c>
      <c r="C9375" s="55">
        <f t="shared" si="588"/>
        <v>6</v>
      </c>
      <c r="D9375" s="55">
        <f t="shared" si="589"/>
        <v>2015</v>
      </c>
      <c r="E9375" s="55">
        <f t="shared" si="590"/>
        <v>14961.679345</v>
      </c>
      <c r="F9375" s="55">
        <f t="shared" si="591"/>
        <v>30</v>
      </c>
      <c r="H9375" s="56"/>
      <c r="I9375" s="56"/>
      <c r="J9375" s="56"/>
      <c r="K9375" s="56"/>
      <c r="L9375" s="56"/>
      <c r="M9375" s="56"/>
    </row>
    <row r="9376" spans="1:13">
      <c r="A9376" s="59">
        <v>42186</v>
      </c>
      <c r="B9376" s="58">
        <v>8406.77</v>
      </c>
      <c r="C9376" s="55">
        <f t="shared" si="588"/>
        <v>7</v>
      </c>
      <c r="D9376" s="55">
        <f t="shared" si="589"/>
        <v>2015</v>
      </c>
      <c r="E9376" s="55">
        <f t="shared" si="590"/>
        <v>16674.828295000003</v>
      </c>
      <c r="F9376" s="55">
        <f t="shared" si="591"/>
        <v>1</v>
      </c>
      <c r="H9376" s="56"/>
      <c r="I9376" s="56"/>
      <c r="J9376" s="56"/>
      <c r="K9376" s="56"/>
      <c r="L9376" s="56"/>
      <c r="M9376" s="56"/>
    </row>
    <row r="9377" spans="1:13">
      <c r="A9377" s="59">
        <v>42187</v>
      </c>
      <c r="B9377" s="58">
        <v>7668.81</v>
      </c>
      <c r="C9377" s="55">
        <f t="shared" si="588"/>
        <v>7</v>
      </c>
      <c r="D9377" s="55">
        <f t="shared" si="589"/>
        <v>2015</v>
      </c>
      <c r="E9377" s="55">
        <f t="shared" si="590"/>
        <v>15211.084635000001</v>
      </c>
      <c r="F9377" s="55">
        <f t="shared" si="591"/>
        <v>2</v>
      </c>
      <c r="H9377" s="56"/>
      <c r="I9377" s="56"/>
      <c r="J9377" s="56"/>
      <c r="K9377" s="56"/>
      <c r="L9377" s="56"/>
      <c r="M9377" s="56"/>
    </row>
    <row r="9378" spans="1:13">
      <c r="A9378" s="59">
        <v>42188</v>
      </c>
      <c r="B9378" s="58">
        <v>8017.49</v>
      </c>
      <c r="C9378" s="55">
        <f t="shared" si="588"/>
        <v>7</v>
      </c>
      <c r="D9378" s="55">
        <f t="shared" si="589"/>
        <v>2015</v>
      </c>
      <c r="E9378" s="55">
        <f t="shared" si="590"/>
        <v>15902.691414999999</v>
      </c>
      <c r="F9378" s="55">
        <f t="shared" si="591"/>
        <v>3</v>
      </c>
      <c r="H9378" s="56"/>
      <c r="I9378" s="56"/>
      <c r="J9378" s="56"/>
      <c r="K9378" s="56"/>
      <c r="L9378" s="56"/>
      <c r="M9378" s="56"/>
    </row>
    <row r="9379" spans="1:13">
      <c r="A9379" s="59">
        <v>42189</v>
      </c>
      <c r="B9379" s="58">
        <v>6756.67</v>
      </c>
      <c r="C9379" s="55">
        <f t="shared" si="588"/>
        <v>7</v>
      </c>
      <c r="D9379" s="55">
        <f t="shared" si="589"/>
        <v>2015</v>
      </c>
      <c r="E9379" s="55">
        <f t="shared" si="590"/>
        <v>13401.854945000001</v>
      </c>
      <c r="F9379" s="55">
        <f t="shared" si="591"/>
        <v>4</v>
      </c>
      <c r="H9379" s="56"/>
      <c r="I9379" s="56"/>
      <c r="J9379" s="56"/>
      <c r="K9379" s="56"/>
      <c r="L9379" s="56"/>
      <c r="M9379" s="56"/>
    </row>
    <row r="9380" spans="1:13">
      <c r="A9380" s="59">
        <v>42190</v>
      </c>
      <c r="B9380" s="58">
        <v>7097.78</v>
      </c>
      <c r="C9380" s="55">
        <f t="shared" si="588"/>
        <v>7</v>
      </c>
      <c r="D9380" s="55">
        <f t="shared" si="589"/>
        <v>2015</v>
      </c>
      <c r="E9380" s="55">
        <f t="shared" si="590"/>
        <v>14078.44663</v>
      </c>
      <c r="F9380" s="55">
        <f t="shared" si="591"/>
        <v>5</v>
      </c>
      <c r="H9380" s="56"/>
      <c r="I9380" s="56"/>
      <c r="J9380" s="56"/>
      <c r="K9380" s="56"/>
      <c r="L9380" s="56"/>
      <c r="M9380" s="56"/>
    </row>
    <row r="9381" spans="1:13">
      <c r="A9381" s="59">
        <v>42191</v>
      </c>
      <c r="B9381" s="58">
        <v>7336.32</v>
      </c>
      <c r="C9381" s="55">
        <f t="shared" si="588"/>
        <v>7</v>
      </c>
      <c r="D9381" s="55">
        <f t="shared" si="589"/>
        <v>2015</v>
      </c>
      <c r="E9381" s="55">
        <f t="shared" si="590"/>
        <v>14551.59072</v>
      </c>
      <c r="F9381" s="55">
        <f t="shared" si="591"/>
        <v>6</v>
      </c>
      <c r="H9381" s="56"/>
      <c r="I9381" s="56"/>
      <c r="J9381" s="56"/>
      <c r="K9381" s="56"/>
      <c r="L9381" s="56"/>
      <c r="M9381" s="56"/>
    </row>
    <row r="9382" spans="1:13">
      <c r="A9382" s="59">
        <v>42192</v>
      </c>
      <c r="B9382" s="58">
        <v>7530.6</v>
      </c>
      <c r="C9382" s="55">
        <f t="shared" si="588"/>
        <v>7</v>
      </c>
      <c r="D9382" s="55">
        <f t="shared" si="589"/>
        <v>2015</v>
      </c>
      <c r="E9382" s="55">
        <f t="shared" si="590"/>
        <v>14936.945100000001</v>
      </c>
      <c r="F9382" s="55">
        <f t="shared" si="591"/>
        <v>7</v>
      </c>
      <c r="H9382" s="56"/>
      <c r="I9382" s="56"/>
      <c r="J9382" s="56"/>
      <c r="K9382" s="56"/>
      <c r="L9382" s="56"/>
      <c r="M9382" s="56"/>
    </row>
    <row r="9383" spans="1:13">
      <c r="A9383" s="59">
        <v>42193</v>
      </c>
      <c r="B9383" s="58">
        <v>7460.12</v>
      </c>
      <c r="C9383" s="55">
        <f t="shared" si="588"/>
        <v>7</v>
      </c>
      <c r="D9383" s="55">
        <f t="shared" si="589"/>
        <v>2015</v>
      </c>
      <c r="E9383" s="55">
        <f t="shared" si="590"/>
        <v>14797.148020000001</v>
      </c>
      <c r="F9383" s="55">
        <f t="shared" si="591"/>
        <v>8</v>
      </c>
      <c r="H9383" s="56"/>
      <c r="I9383" s="56"/>
      <c r="J9383" s="56"/>
      <c r="K9383" s="56"/>
      <c r="L9383" s="56"/>
      <c r="M9383" s="56"/>
    </row>
    <row r="9384" spans="1:13">
      <c r="A9384" s="59">
        <v>42194</v>
      </c>
      <c r="B9384" s="58">
        <v>7439.81</v>
      </c>
      <c r="C9384" s="55">
        <f t="shared" si="588"/>
        <v>7</v>
      </c>
      <c r="D9384" s="55">
        <f t="shared" si="589"/>
        <v>2015</v>
      </c>
      <c r="E9384" s="55">
        <f t="shared" si="590"/>
        <v>14756.863135000001</v>
      </c>
      <c r="F9384" s="55">
        <f t="shared" si="591"/>
        <v>9</v>
      </c>
      <c r="H9384" s="56"/>
      <c r="I9384" s="56"/>
      <c r="J9384" s="56"/>
      <c r="K9384" s="56"/>
      <c r="L9384" s="56"/>
      <c r="M9384" s="56"/>
    </row>
    <row r="9385" spans="1:13">
      <c r="A9385" s="59">
        <v>42195</v>
      </c>
      <c r="B9385" s="58">
        <v>7971.55</v>
      </c>
      <c r="C9385" s="55">
        <f t="shared" si="588"/>
        <v>7</v>
      </c>
      <c r="D9385" s="55">
        <f t="shared" si="589"/>
        <v>2015</v>
      </c>
      <c r="E9385" s="55">
        <f t="shared" si="590"/>
        <v>15811.569425000002</v>
      </c>
      <c r="F9385" s="55">
        <f t="shared" si="591"/>
        <v>10</v>
      </c>
      <c r="H9385" s="56"/>
      <c r="I9385" s="56"/>
      <c r="J9385" s="56"/>
      <c r="K9385" s="56"/>
      <c r="L9385" s="56"/>
      <c r="M9385" s="56"/>
    </row>
    <row r="9386" spans="1:13">
      <c r="A9386" s="59">
        <v>42196</v>
      </c>
      <c r="B9386" s="58">
        <v>7770.3</v>
      </c>
      <c r="C9386" s="55">
        <f t="shared" si="588"/>
        <v>7</v>
      </c>
      <c r="D9386" s="55">
        <f t="shared" si="589"/>
        <v>2015</v>
      </c>
      <c r="E9386" s="55">
        <f t="shared" si="590"/>
        <v>15412.39005</v>
      </c>
      <c r="F9386" s="55">
        <f t="shared" si="591"/>
        <v>11</v>
      </c>
      <c r="H9386" s="56"/>
      <c r="I9386" s="56"/>
      <c r="J9386" s="56"/>
      <c r="K9386" s="56"/>
      <c r="L9386" s="56"/>
      <c r="M9386" s="56"/>
    </row>
    <row r="9387" spans="1:13">
      <c r="A9387" s="59">
        <v>42197</v>
      </c>
      <c r="B9387" s="58">
        <v>6940.32</v>
      </c>
      <c r="C9387" s="55">
        <f t="shared" si="588"/>
        <v>7</v>
      </c>
      <c r="D9387" s="55">
        <f t="shared" si="589"/>
        <v>2015</v>
      </c>
      <c r="E9387" s="55">
        <f t="shared" si="590"/>
        <v>13766.12472</v>
      </c>
      <c r="F9387" s="55">
        <f t="shared" si="591"/>
        <v>12</v>
      </c>
      <c r="H9387" s="56"/>
      <c r="I9387" s="56"/>
      <c r="J9387" s="56"/>
      <c r="K9387" s="56"/>
      <c r="L9387" s="56"/>
      <c r="M9387" s="56"/>
    </row>
    <row r="9388" spans="1:13">
      <c r="A9388" s="59">
        <v>42198</v>
      </c>
      <c r="B9388" s="58">
        <v>6516.57</v>
      </c>
      <c r="C9388" s="55">
        <f t="shared" si="588"/>
        <v>7</v>
      </c>
      <c r="D9388" s="55">
        <f t="shared" si="589"/>
        <v>2015</v>
      </c>
      <c r="E9388" s="55">
        <f t="shared" si="590"/>
        <v>12925.616595</v>
      </c>
      <c r="F9388" s="55">
        <f t="shared" si="591"/>
        <v>13</v>
      </c>
      <c r="H9388" s="56"/>
      <c r="I9388" s="56"/>
      <c r="J9388" s="56"/>
      <c r="K9388" s="56"/>
      <c r="L9388" s="56"/>
      <c r="M9388" s="56"/>
    </row>
    <row r="9389" spans="1:13">
      <c r="A9389" s="59">
        <v>42199</v>
      </c>
      <c r="B9389" s="58">
        <v>6793.87</v>
      </c>
      <c r="C9389" s="55">
        <f t="shared" si="588"/>
        <v>7</v>
      </c>
      <c r="D9389" s="55">
        <f t="shared" si="589"/>
        <v>2015</v>
      </c>
      <c r="E9389" s="55">
        <f t="shared" si="590"/>
        <v>13475.641145</v>
      </c>
      <c r="F9389" s="55">
        <f t="shared" si="591"/>
        <v>14</v>
      </c>
      <c r="H9389" s="56"/>
      <c r="I9389" s="56"/>
      <c r="J9389" s="56"/>
      <c r="K9389" s="56"/>
      <c r="L9389" s="56"/>
      <c r="M9389" s="56"/>
    </row>
    <row r="9390" spans="1:13">
      <c r="A9390" s="59">
        <v>42200</v>
      </c>
      <c r="B9390" s="58">
        <v>6483.84</v>
      </c>
      <c r="C9390" s="55">
        <f t="shared" si="588"/>
        <v>7</v>
      </c>
      <c r="D9390" s="55">
        <f t="shared" si="589"/>
        <v>2015</v>
      </c>
      <c r="E9390" s="55">
        <f t="shared" si="590"/>
        <v>12860.69664</v>
      </c>
      <c r="F9390" s="55">
        <f t="shared" si="591"/>
        <v>15</v>
      </c>
      <c r="H9390" s="56"/>
      <c r="I9390" s="56"/>
      <c r="J9390" s="56"/>
      <c r="K9390" s="56"/>
      <c r="L9390" s="56"/>
      <c r="M9390" s="56"/>
    </row>
    <row r="9391" spans="1:13">
      <c r="A9391" s="59">
        <v>42201</v>
      </c>
      <c r="B9391" s="58">
        <v>6010.47</v>
      </c>
      <c r="C9391" s="55">
        <f t="shared" si="588"/>
        <v>7</v>
      </c>
      <c r="D9391" s="55">
        <f t="shared" si="589"/>
        <v>2015</v>
      </c>
      <c r="E9391" s="55">
        <f t="shared" si="590"/>
        <v>11921.767245000001</v>
      </c>
      <c r="F9391" s="55">
        <f t="shared" si="591"/>
        <v>16</v>
      </c>
      <c r="H9391" s="56"/>
      <c r="I9391" s="56"/>
      <c r="J9391" s="56"/>
      <c r="K9391" s="56"/>
      <c r="L9391" s="56"/>
      <c r="M9391" s="56"/>
    </row>
    <row r="9392" spans="1:13">
      <c r="A9392" s="59">
        <v>42202</v>
      </c>
      <c r="B9392" s="58">
        <v>5708.02</v>
      </c>
      <c r="C9392" s="55">
        <f t="shared" si="588"/>
        <v>7</v>
      </c>
      <c r="D9392" s="55">
        <f t="shared" si="589"/>
        <v>2015</v>
      </c>
      <c r="E9392" s="55">
        <f t="shared" si="590"/>
        <v>11321.857670000001</v>
      </c>
      <c r="F9392" s="55">
        <f t="shared" si="591"/>
        <v>17</v>
      </c>
      <c r="H9392" s="56"/>
      <c r="I9392" s="56"/>
      <c r="J9392" s="56"/>
      <c r="K9392" s="56"/>
      <c r="L9392" s="56"/>
      <c r="M9392" s="56"/>
    </row>
    <row r="9393" spans="1:13">
      <c r="A9393" s="59">
        <v>42203</v>
      </c>
      <c r="B9393" s="58">
        <v>5530.82</v>
      </c>
      <c r="C9393" s="55">
        <f t="shared" si="588"/>
        <v>7</v>
      </c>
      <c r="D9393" s="55">
        <f t="shared" si="589"/>
        <v>2015</v>
      </c>
      <c r="E9393" s="55">
        <f t="shared" si="590"/>
        <v>10970.38147</v>
      </c>
      <c r="F9393" s="55">
        <f t="shared" si="591"/>
        <v>18</v>
      </c>
      <c r="H9393" s="56"/>
      <c r="I9393" s="56"/>
      <c r="J9393" s="56"/>
      <c r="K9393" s="56"/>
      <c r="L9393" s="56"/>
      <c r="M9393" s="56"/>
    </row>
    <row r="9394" spans="1:13">
      <c r="A9394" s="59">
        <v>42204</v>
      </c>
      <c r="B9394" s="58">
        <v>5735.4</v>
      </c>
      <c r="C9394" s="55">
        <f t="shared" si="588"/>
        <v>7</v>
      </c>
      <c r="D9394" s="55">
        <f t="shared" si="589"/>
        <v>2015</v>
      </c>
      <c r="E9394" s="55">
        <f t="shared" si="590"/>
        <v>11376.1659</v>
      </c>
      <c r="F9394" s="55">
        <f t="shared" si="591"/>
        <v>19</v>
      </c>
      <c r="H9394" s="56"/>
      <c r="I9394" s="56"/>
      <c r="J9394" s="56"/>
      <c r="K9394" s="56"/>
      <c r="L9394" s="56"/>
      <c r="M9394" s="56"/>
    </row>
    <row r="9395" spans="1:13">
      <c r="A9395" s="59">
        <v>42205</v>
      </c>
      <c r="B9395" s="58">
        <v>5530.6</v>
      </c>
      <c r="C9395" s="55">
        <f t="shared" si="588"/>
        <v>7</v>
      </c>
      <c r="D9395" s="55">
        <f t="shared" si="589"/>
        <v>2015</v>
      </c>
      <c r="E9395" s="55">
        <f t="shared" si="590"/>
        <v>10969.945100000001</v>
      </c>
      <c r="F9395" s="55">
        <f t="shared" si="591"/>
        <v>20</v>
      </c>
      <c r="H9395" s="56"/>
      <c r="I9395" s="56"/>
      <c r="J9395" s="56"/>
      <c r="K9395" s="56"/>
      <c r="L9395" s="56"/>
      <c r="M9395" s="56"/>
    </row>
    <row r="9396" spans="1:13">
      <c r="A9396" s="59">
        <v>42206</v>
      </c>
      <c r="B9396" s="58">
        <v>5369.39</v>
      </c>
      <c r="C9396" s="55">
        <f t="shared" si="588"/>
        <v>7</v>
      </c>
      <c r="D9396" s="55">
        <f t="shared" si="589"/>
        <v>2015</v>
      </c>
      <c r="E9396" s="55">
        <f t="shared" si="590"/>
        <v>10650.185065000001</v>
      </c>
      <c r="F9396" s="55">
        <f t="shared" si="591"/>
        <v>21</v>
      </c>
      <c r="H9396" s="56"/>
      <c r="I9396" s="56"/>
      <c r="J9396" s="56"/>
      <c r="K9396" s="56"/>
      <c r="L9396" s="56"/>
      <c r="M9396" s="56"/>
    </row>
    <row r="9397" spans="1:13">
      <c r="A9397" s="59">
        <v>42207</v>
      </c>
      <c r="B9397" s="58">
        <v>5743.82</v>
      </c>
      <c r="C9397" s="55">
        <f t="shared" si="588"/>
        <v>7</v>
      </c>
      <c r="D9397" s="55">
        <f t="shared" si="589"/>
        <v>2015</v>
      </c>
      <c r="E9397" s="55">
        <f t="shared" si="590"/>
        <v>11392.866969999999</v>
      </c>
      <c r="F9397" s="55">
        <f t="shared" si="591"/>
        <v>22</v>
      </c>
      <c r="H9397" s="56"/>
      <c r="I9397" s="56"/>
      <c r="J9397" s="56"/>
      <c r="K9397" s="56"/>
      <c r="L9397" s="56"/>
      <c r="M9397" s="56"/>
    </row>
    <row r="9398" spans="1:13">
      <c r="A9398" s="59">
        <v>42208</v>
      </c>
      <c r="B9398" s="58">
        <v>5086.55</v>
      </c>
      <c r="C9398" s="55">
        <f t="shared" si="588"/>
        <v>7</v>
      </c>
      <c r="D9398" s="55">
        <f t="shared" si="589"/>
        <v>2015</v>
      </c>
      <c r="E9398" s="55">
        <f t="shared" si="590"/>
        <v>10089.171925000001</v>
      </c>
      <c r="F9398" s="55">
        <f t="shared" si="591"/>
        <v>23</v>
      </c>
      <c r="H9398" s="56"/>
      <c r="I9398" s="56"/>
      <c r="J9398" s="56"/>
      <c r="K9398" s="56"/>
      <c r="L9398" s="56"/>
      <c r="M9398" s="56"/>
    </row>
    <row r="9399" spans="1:13">
      <c r="A9399" s="59">
        <v>42209</v>
      </c>
      <c r="B9399" s="58">
        <v>5457.03</v>
      </c>
      <c r="C9399" s="55">
        <f t="shared" si="588"/>
        <v>7</v>
      </c>
      <c r="D9399" s="55">
        <f t="shared" si="589"/>
        <v>2015</v>
      </c>
      <c r="E9399" s="55">
        <f t="shared" si="590"/>
        <v>10824.019005</v>
      </c>
      <c r="F9399" s="55">
        <f t="shared" si="591"/>
        <v>24</v>
      </c>
      <c r="H9399" s="56"/>
      <c r="I9399" s="56"/>
      <c r="J9399" s="56"/>
      <c r="K9399" s="56"/>
      <c r="L9399" s="56"/>
      <c r="M9399" s="56"/>
    </row>
    <row r="9400" spans="1:13">
      <c r="A9400" s="59">
        <v>42210</v>
      </c>
      <c r="B9400" s="58">
        <v>5252.68</v>
      </c>
      <c r="C9400" s="55">
        <f t="shared" si="588"/>
        <v>7</v>
      </c>
      <c r="D9400" s="55">
        <f t="shared" si="589"/>
        <v>2015</v>
      </c>
      <c r="E9400" s="55">
        <f t="shared" si="590"/>
        <v>10418.690780000001</v>
      </c>
      <c r="F9400" s="55">
        <f t="shared" si="591"/>
        <v>25</v>
      </c>
      <c r="H9400" s="56"/>
      <c r="I9400" s="56"/>
      <c r="J9400" s="56"/>
      <c r="K9400" s="56"/>
      <c r="L9400" s="56"/>
      <c r="M9400" s="56"/>
    </row>
    <row r="9401" spans="1:13">
      <c r="A9401" s="59">
        <v>42211</v>
      </c>
      <c r="B9401" s="58">
        <v>5494.27</v>
      </c>
      <c r="C9401" s="55">
        <f t="shared" si="588"/>
        <v>7</v>
      </c>
      <c r="D9401" s="55">
        <f t="shared" si="589"/>
        <v>2015</v>
      </c>
      <c r="E9401" s="55">
        <f t="shared" si="590"/>
        <v>10897.884545000001</v>
      </c>
      <c r="F9401" s="55">
        <f t="shared" si="591"/>
        <v>26</v>
      </c>
      <c r="H9401" s="56"/>
      <c r="I9401" s="56"/>
      <c r="J9401" s="56"/>
      <c r="K9401" s="56"/>
      <c r="L9401" s="56"/>
      <c r="M9401" s="56"/>
    </row>
    <row r="9402" spans="1:13">
      <c r="A9402" s="59">
        <v>42212</v>
      </c>
      <c r="B9402" s="58">
        <v>4789.54</v>
      </c>
      <c r="C9402" s="55">
        <f t="shared" si="588"/>
        <v>7</v>
      </c>
      <c r="D9402" s="55">
        <f t="shared" si="589"/>
        <v>2015</v>
      </c>
      <c r="E9402" s="55">
        <f t="shared" si="590"/>
        <v>9500.0525899999993</v>
      </c>
      <c r="F9402" s="55">
        <f t="shared" si="591"/>
        <v>27</v>
      </c>
      <c r="H9402" s="56"/>
      <c r="I9402" s="56"/>
      <c r="J9402" s="56"/>
      <c r="K9402" s="56"/>
      <c r="L9402" s="56"/>
      <c r="M9402" s="56"/>
    </row>
    <row r="9403" spans="1:13">
      <c r="A9403" s="59">
        <v>42213</v>
      </c>
      <c r="B9403" s="58">
        <v>4780.75</v>
      </c>
      <c r="C9403" s="55">
        <f t="shared" si="588"/>
        <v>7</v>
      </c>
      <c r="D9403" s="55">
        <f t="shared" si="589"/>
        <v>2015</v>
      </c>
      <c r="E9403" s="55">
        <f t="shared" si="590"/>
        <v>9482.6176250000008</v>
      </c>
      <c r="F9403" s="55">
        <f t="shared" si="591"/>
        <v>28</v>
      </c>
      <c r="H9403" s="56"/>
      <c r="I9403" s="56"/>
      <c r="J9403" s="56"/>
      <c r="K9403" s="56"/>
      <c r="L9403" s="56"/>
      <c r="M9403" s="56"/>
    </row>
    <row r="9404" spans="1:13">
      <c r="A9404" s="59">
        <v>42214</v>
      </c>
      <c r="B9404" s="58">
        <v>4991.1000000000004</v>
      </c>
      <c r="C9404" s="55">
        <f t="shared" si="588"/>
        <v>7</v>
      </c>
      <c r="D9404" s="55">
        <f t="shared" si="589"/>
        <v>2015</v>
      </c>
      <c r="E9404" s="55">
        <f t="shared" si="590"/>
        <v>9899.8468500000017</v>
      </c>
      <c r="F9404" s="55">
        <f t="shared" si="591"/>
        <v>29</v>
      </c>
      <c r="H9404" s="56"/>
      <c r="I9404" s="56"/>
      <c r="J9404" s="56"/>
      <c r="K9404" s="56"/>
      <c r="L9404" s="56"/>
      <c r="M9404" s="56"/>
    </row>
    <row r="9405" spans="1:13">
      <c r="A9405" s="59">
        <v>42215</v>
      </c>
      <c r="B9405" s="58">
        <v>4729.3</v>
      </c>
      <c r="C9405" s="55">
        <f t="shared" si="588"/>
        <v>7</v>
      </c>
      <c r="D9405" s="55">
        <f t="shared" si="589"/>
        <v>2015</v>
      </c>
      <c r="E9405" s="55">
        <f t="shared" si="590"/>
        <v>9380.5665500000014</v>
      </c>
      <c r="F9405" s="55">
        <f t="shared" si="591"/>
        <v>30</v>
      </c>
      <c r="H9405" s="56"/>
      <c r="I9405" s="56"/>
      <c r="J9405" s="56"/>
      <c r="K9405" s="56"/>
      <c r="L9405" s="56"/>
      <c r="M9405" s="56"/>
    </row>
    <row r="9406" spans="1:13">
      <c r="A9406" s="59">
        <v>42216</v>
      </c>
      <c r="B9406" s="58">
        <v>4566.24</v>
      </c>
      <c r="C9406" s="55">
        <f t="shared" si="588"/>
        <v>7</v>
      </c>
      <c r="D9406" s="55">
        <f t="shared" si="589"/>
        <v>2015</v>
      </c>
      <c r="E9406" s="55">
        <f t="shared" si="590"/>
        <v>9057.1370399999996</v>
      </c>
      <c r="F9406" s="55">
        <f t="shared" si="591"/>
        <v>31</v>
      </c>
      <c r="H9406" s="56"/>
      <c r="I9406" s="56"/>
      <c r="J9406" s="56"/>
      <c r="K9406" s="56"/>
      <c r="L9406" s="56"/>
      <c r="M9406" s="56"/>
    </row>
    <row r="9407" spans="1:13">
      <c r="A9407" s="59">
        <v>42217</v>
      </c>
      <c r="B9407" s="58">
        <v>4189.09</v>
      </c>
      <c r="C9407" s="55">
        <f t="shared" si="588"/>
        <v>8</v>
      </c>
      <c r="D9407" s="55">
        <f t="shared" si="589"/>
        <v>2015</v>
      </c>
      <c r="E9407" s="55">
        <f t="shared" si="590"/>
        <v>8309.0600150000009</v>
      </c>
      <c r="F9407" s="55">
        <f t="shared" si="591"/>
        <v>1</v>
      </c>
      <c r="H9407" s="56"/>
      <c r="I9407" s="56"/>
      <c r="J9407" s="56"/>
      <c r="K9407" s="56"/>
      <c r="L9407" s="56"/>
      <c r="M9407" s="56"/>
    </row>
    <row r="9408" spans="1:13">
      <c r="A9408" s="59">
        <v>42218</v>
      </c>
      <c r="B9408" s="58">
        <v>4106.7</v>
      </c>
      <c r="C9408" s="55">
        <f t="shared" si="588"/>
        <v>8</v>
      </c>
      <c r="D9408" s="55">
        <f t="shared" si="589"/>
        <v>2015</v>
      </c>
      <c r="E9408" s="55">
        <f t="shared" si="590"/>
        <v>8145.6394499999997</v>
      </c>
      <c r="F9408" s="55">
        <f t="shared" si="591"/>
        <v>2</v>
      </c>
      <c r="H9408" s="56"/>
      <c r="I9408" s="56"/>
      <c r="J9408" s="56"/>
      <c r="K9408" s="56"/>
      <c r="L9408" s="56"/>
      <c r="M9408" s="56"/>
    </row>
    <row r="9409" spans="1:13">
      <c r="A9409" s="59">
        <v>42219</v>
      </c>
      <c r="B9409" s="58">
        <v>4310.08</v>
      </c>
      <c r="C9409" s="55">
        <f t="shared" si="588"/>
        <v>8</v>
      </c>
      <c r="D9409" s="55">
        <f t="shared" si="589"/>
        <v>2015</v>
      </c>
      <c r="E9409" s="55">
        <f t="shared" si="590"/>
        <v>8549.0436800000007</v>
      </c>
      <c r="F9409" s="55">
        <f t="shared" si="591"/>
        <v>3</v>
      </c>
      <c r="H9409" s="56"/>
      <c r="I9409" s="56"/>
      <c r="J9409" s="56"/>
      <c r="K9409" s="56"/>
      <c r="L9409" s="56"/>
      <c r="M9409" s="56"/>
    </row>
    <row r="9410" spans="1:13">
      <c r="A9410" s="59">
        <v>42220</v>
      </c>
      <c r="B9410" s="58">
        <v>4400.0600000000004</v>
      </c>
      <c r="C9410" s="55">
        <f t="shared" si="588"/>
        <v>8</v>
      </c>
      <c r="D9410" s="55">
        <f t="shared" si="589"/>
        <v>2015</v>
      </c>
      <c r="E9410" s="55">
        <f t="shared" si="590"/>
        <v>8727.5190100000018</v>
      </c>
      <c r="F9410" s="55">
        <f t="shared" si="591"/>
        <v>4</v>
      </c>
      <c r="H9410" s="56"/>
      <c r="I9410" s="56"/>
      <c r="J9410" s="56"/>
      <c r="K9410" s="56"/>
      <c r="L9410" s="56"/>
      <c r="M9410" s="56"/>
    </row>
    <row r="9411" spans="1:13">
      <c r="A9411" s="59">
        <v>42221</v>
      </c>
      <c r="B9411" s="58">
        <v>4092.87</v>
      </c>
      <c r="C9411" s="55">
        <f t="shared" si="588"/>
        <v>8</v>
      </c>
      <c r="D9411" s="55">
        <f t="shared" si="589"/>
        <v>2015</v>
      </c>
      <c r="E9411" s="55">
        <f t="shared" si="590"/>
        <v>8118.2076449999995</v>
      </c>
      <c r="F9411" s="55">
        <f t="shared" si="591"/>
        <v>5</v>
      </c>
      <c r="H9411" s="56"/>
      <c r="I9411" s="56"/>
      <c r="J9411" s="56"/>
      <c r="K9411" s="56"/>
      <c r="L9411" s="56"/>
      <c r="M9411" s="56"/>
    </row>
    <row r="9412" spans="1:13">
      <c r="A9412" s="59">
        <v>42222</v>
      </c>
      <c r="B9412" s="58">
        <v>4607.47</v>
      </c>
      <c r="C9412" s="55">
        <f t="shared" ref="C9412:C9475" si="592">MONTH(A9412)</f>
        <v>8</v>
      </c>
      <c r="D9412" s="55">
        <f t="shared" ref="D9412:D9475" si="593">IF(C9412&gt;9,YEAR(A9412)+1,YEAR(A9412))</f>
        <v>2015</v>
      </c>
      <c r="E9412" s="55">
        <f t="shared" ref="E9412:E9475" si="594">B9412*1.9835</f>
        <v>9138.9167450000004</v>
      </c>
      <c r="F9412" s="55">
        <f t="shared" ref="F9412:F9475" si="595">DAY(A9412)</f>
        <v>6</v>
      </c>
      <c r="H9412" s="56"/>
      <c r="I9412" s="56"/>
      <c r="J9412" s="56"/>
      <c r="K9412" s="56"/>
      <c r="L9412" s="56"/>
      <c r="M9412" s="56"/>
    </row>
    <row r="9413" spans="1:13">
      <c r="A9413" s="59">
        <v>42223</v>
      </c>
      <c r="B9413" s="58">
        <v>4110.57</v>
      </c>
      <c r="C9413" s="55">
        <f t="shared" si="592"/>
        <v>8</v>
      </c>
      <c r="D9413" s="55">
        <f t="shared" si="593"/>
        <v>2015</v>
      </c>
      <c r="E9413" s="55">
        <f t="shared" si="594"/>
        <v>8153.315595</v>
      </c>
      <c r="F9413" s="55">
        <f t="shared" si="595"/>
        <v>7</v>
      </c>
      <c r="H9413" s="56"/>
      <c r="I9413" s="56"/>
      <c r="J9413" s="56"/>
      <c r="K9413" s="56"/>
      <c r="L9413" s="56"/>
      <c r="M9413" s="56"/>
    </row>
    <row r="9414" spans="1:13">
      <c r="A9414" s="59">
        <v>42224</v>
      </c>
      <c r="B9414" s="58">
        <v>4836.9399999999996</v>
      </c>
      <c r="C9414" s="55">
        <f t="shared" si="592"/>
        <v>8</v>
      </c>
      <c r="D9414" s="55">
        <f t="shared" si="593"/>
        <v>2015</v>
      </c>
      <c r="E9414" s="55">
        <f t="shared" si="594"/>
        <v>9594.0704900000001</v>
      </c>
      <c r="F9414" s="55">
        <f t="shared" si="595"/>
        <v>8</v>
      </c>
      <c r="H9414" s="56"/>
      <c r="I9414" s="56"/>
      <c r="J9414" s="56"/>
      <c r="K9414" s="56"/>
      <c r="L9414" s="56"/>
      <c r="M9414" s="56"/>
    </row>
    <row r="9415" spans="1:13">
      <c r="A9415" s="59">
        <v>42225</v>
      </c>
      <c r="B9415" s="58">
        <v>4753.2299999999996</v>
      </c>
      <c r="C9415" s="55">
        <f t="shared" si="592"/>
        <v>8</v>
      </c>
      <c r="D9415" s="55">
        <f t="shared" si="593"/>
        <v>2015</v>
      </c>
      <c r="E9415" s="55">
        <f t="shared" si="594"/>
        <v>9428.0317049999994</v>
      </c>
      <c r="F9415" s="55">
        <f t="shared" si="595"/>
        <v>9</v>
      </c>
      <c r="H9415" s="56"/>
      <c r="I9415" s="56"/>
      <c r="J9415" s="56"/>
      <c r="K9415" s="56"/>
      <c r="L9415" s="56"/>
      <c r="M9415" s="56"/>
    </row>
    <row r="9416" spans="1:13">
      <c r="A9416" s="59">
        <v>42226</v>
      </c>
      <c r="B9416" s="58">
        <v>4560.7299999999996</v>
      </c>
      <c r="C9416" s="55">
        <f t="shared" si="592"/>
        <v>8</v>
      </c>
      <c r="D9416" s="55">
        <f t="shared" si="593"/>
        <v>2015</v>
      </c>
      <c r="E9416" s="55">
        <f t="shared" si="594"/>
        <v>9046.2079549999999</v>
      </c>
      <c r="F9416" s="55">
        <f t="shared" si="595"/>
        <v>10</v>
      </c>
      <c r="H9416" s="56"/>
      <c r="I9416" s="56"/>
      <c r="J9416" s="56"/>
      <c r="K9416" s="56"/>
      <c r="L9416" s="56"/>
      <c r="M9416" s="56"/>
    </row>
    <row r="9417" spans="1:13">
      <c r="A9417" s="59">
        <v>42227</v>
      </c>
      <c r="B9417" s="58">
        <v>4418.22</v>
      </c>
      <c r="C9417" s="55">
        <f t="shared" si="592"/>
        <v>8</v>
      </c>
      <c r="D9417" s="55">
        <f t="shared" si="593"/>
        <v>2015</v>
      </c>
      <c r="E9417" s="55">
        <f t="shared" si="594"/>
        <v>8763.5393700000004</v>
      </c>
      <c r="F9417" s="55">
        <f t="shared" si="595"/>
        <v>11</v>
      </c>
      <c r="H9417" s="56"/>
      <c r="I9417" s="56"/>
      <c r="J9417" s="56"/>
      <c r="K9417" s="56"/>
      <c r="L9417" s="56"/>
      <c r="M9417" s="56"/>
    </row>
    <row r="9418" spans="1:13">
      <c r="A9418" s="59">
        <v>42228</v>
      </c>
      <c r="B9418" s="58">
        <v>4031.55</v>
      </c>
      <c r="C9418" s="55">
        <f t="shared" si="592"/>
        <v>8</v>
      </c>
      <c r="D9418" s="55">
        <f t="shared" si="593"/>
        <v>2015</v>
      </c>
      <c r="E9418" s="55">
        <f t="shared" si="594"/>
        <v>7996.5794250000008</v>
      </c>
      <c r="F9418" s="55">
        <f t="shared" si="595"/>
        <v>12</v>
      </c>
      <c r="H9418" s="56"/>
      <c r="I9418" s="56"/>
      <c r="J9418" s="56"/>
      <c r="K9418" s="56"/>
      <c r="L9418" s="56"/>
      <c r="M9418" s="56"/>
    </row>
    <row r="9419" spans="1:13">
      <c r="A9419" s="59">
        <v>42229</v>
      </c>
      <c r="B9419" s="58">
        <v>4069.9</v>
      </c>
      <c r="C9419" s="55">
        <f t="shared" si="592"/>
        <v>8</v>
      </c>
      <c r="D9419" s="55">
        <f t="shared" si="593"/>
        <v>2015</v>
      </c>
      <c r="E9419" s="55">
        <f t="shared" si="594"/>
        <v>8072.6466500000006</v>
      </c>
      <c r="F9419" s="55">
        <f t="shared" si="595"/>
        <v>13</v>
      </c>
      <c r="H9419" s="56"/>
      <c r="I9419" s="56"/>
      <c r="J9419" s="56"/>
      <c r="K9419" s="56"/>
      <c r="L9419" s="56"/>
      <c r="M9419" s="56"/>
    </row>
    <row r="9420" spans="1:13">
      <c r="A9420" s="59">
        <v>42230</v>
      </c>
      <c r="B9420" s="58">
        <v>3973.11</v>
      </c>
      <c r="C9420" s="55">
        <f t="shared" si="592"/>
        <v>8</v>
      </c>
      <c r="D9420" s="55">
        <f t="shared" si="593"/>
        <v>2015</v>
      </c>
      <c r="E9420" s="55">
        <f t="shared" si="594"/>
        <v>7880.6636850000004</v>
      </c>
      <c r="F9420" s="55">
        <f t="shared" si="595"/>
        <v>14</v>
      </c>
      <c r="H9420" s="56"/>
      <c r="I9420" s="56"/>
      <c r="J9420" s="56"/>
      <c r="K9420" s="56"/>
      <c r="L9420" s="56"/>
      <c r="M9420" s="56"/>
    </row>
    <row r="9421" spans="1:13">
      <c r="A9421" s="59">
        <v>42231</v>
      </c>
      <c r="B9421" s="58">
        <v>4446.46</v>
      </c>
      <c r="C9421" s="55">
        <f t="shared" si="592"/>
        <v>8</v>
      </c>
      <c r="D9421" s="55">
        <f t="shared" si="593"/>
        <v>2015</v>
      </c>
      <c r="E9421" s="55">
        <f t="shared" si="594"/>
        <v>8819.5534100000004</v>
      </c>
      <c r="F9421" s="55">
        <f t="shared" si="595"/>
        <v>15</v>
      </c>
      <c r="H9421" s="56"/>
      <c r="I9421" s="56"/>
      <c r="J9421" s="56"/>
      <c r="K9421" s="56"/>
      <c r="L9421" s="56"/>
      <c r="M9421" s="56"/>
    </row>
    <row r="9422" spans="1:13">
      <c r="A9422" s="59">
        <v>42232</v>
      </c>
      <c r="B9422" s="58">
        <v>3956.17</v>
      </c>
      <c r="C9422" s="55">
        <f t="shared" si="592"/>
        <v>8</v>
      </c>
      <c r="D9422" s="55">
        <f t="shared" si="593"/>
        <v>2015</v>
      </c>
      <c r="E9422" s="55">
        <f t="shared" si="594"/>
        <v>7847.0631950000006</v>
      </c>
      <c r="F9422" s="55">
        <f t="shared" si="595"/>
        <v>16</v>
      </c>
      <c r="H9422" s="56"/>
      <c r="I9422" s="56"/>
      <c r="J9422" s="56"/>
      <c r="K9422" s="56"/>
      <c r="L9422" s="56"/>
      <c r="M9422" s="56"/>
    </row>
    <row r="9423" spans="1:13">
      <c r="A9423" s="59">
        <v>42233</v>
      </c>
      <c r="B9423" s="58">
        <v>3657.44</v>
      </c>
      <c r="C9423" s="55">
        <f t="shared" si="592"/>
        <v>8</v>
      </c>
      <c r="D9423" s="55">
        <f t="shared" si="593"/>
        <v>2015</v>
      </c>
      <c r="E9423" s="55">
        <f t="shared" si="594"/>
        <v>7254.5322400000005</v>
      </c>
      <c r="F9423" s="55">
        <f t="shared" si="595"/>
        <v>17</v>
      </c>
      <c r="H9423" s="56"/>
      <c r="I9423" s="56"/>
      <c r="J9423" s="56"/>
      <c r="K9423" s="56"/>
      <c r="L9423" s="56"/>
      <c r="M9423" s="56"/>
    </row>
    <row r="9424" spans="1:13">
      <c r="A9424" s="59">
        <v>42234</v>
      </c>
      <c r="B9424" s="58">
        <v>3610.73</v>
      </c>
      <c r="C9424" s="55">
        <f t="shared" si="592"/>
        <v>8</v>
      </c>
      <c r="D9424" s="55">
        <f t="shared" si="593"/>
        <v>2015</v>
      </c>
      <c r="E9424" s="55">
        <f t="shared" si="594"/>
        <v>7161.882955</v>
      </c>
      <c r="F9424" s="55">
        <f t="shared" si="595"/>
        <v>18</v>
      </c>
      <c r="H9424" s="56"/>
      <c r="I9424" s="56"/>
      <c r="J9424" s="56"/>
      <c r="K9424" s="56"/>
      <c r="L9424" s="56"/>
      <c r="M9424" s="56"/>
    </row>
    <row r="9425" spans="1:13">
      <c r="A9425" s="59">
        <v>42235</v>
      </c>
      <c r="B9425" s="58">
        <v>3444.25</v>
      </c>
      <c r="C9425" s="55">
        <f t="shared" si="592"/>
        <v>8</v>
      </c>
      <c r="D9425" s="55">
        <f t="shared" si="593"/>
        <v>2015</v>
      </c>
      <c r="E9425" s="55">
        <f t="shared" si="594"/>
        <v>6831.6698750000005</v>
      </c>
      <c r="F9425" s="55">
        <f t="shared" si="595"/>
        <v>19</v>
      </c>
      <c r="H9425" s="56"/>
      <c r="I9425" s="56"/>
      <c r="J9425" s="56"/>
      <c r="K9425" s="56"/>
      <c r="L9425" s="56"/>
      <c r="M9425" s="56"/>
    </row>
    <row r="9426" spans="1:13">
      <c r="A9426" s="59">
        <v>42236</v>
      </c>
      <c r="B9426" s="58">
        <v>3434.39</v>
      </c>
      <c r="C9426" s="55">
        <f t="shared" si="592"/>
        <v>8</v>
      </c>
      <c r="D9426" s="55">
        <f t="shared" si="593"/>
        <v>2015</v>
      </c>
      <c r="E9426" s="55">
        <f t="shared" si="594"/>
        <v>6812.1125649999994</v>
      </c>
      <c r="F9426" s="55">
        <f t="shared" si="595"/>
        <v>20</v>
      </c>
      <c r="H9426" s="56"/>
      <c r="I9426" s="56"/>
      <c r="J9426" s="56"/>
      <c r="K9426" s="56"/>
      <c r="L9426" s="56"/>
      <c r="M9426" s="56"/>
    </row>
    <row r="9427" spans="1:13">
      <c r="A9427" s="59">
        <v>42237</v>
      </c>
      <c r="B9427" s="58">
        <v>3624.29</v>
      </c>
      <c r="C9427" s="55">
        <f t="shared" si="592"/>
        <v>8</v>
      </c>
      <c r="D9427" s="55">
        <f t="shared" si="593"/>
        <v>2015</v>
      </c>
      <c r="E9427" s="55">
        <f t="shared" si="594"/>
        <v>7188.7792150000005</v>
      </c>
      <c r="F9427" s="55">
        <f t="shared" si="595"/>
        <v>21</v>
      </c>
      <c r="H9427" s="56"/>
      <c r="I9427" s="56"/>
      <c r="J9427" s="56"/>
      <c r="K9427" s="56"/>
      <c r="L9427" s="56"/>
      <c r="M9427" s="56"/>
    </row>
    <row r="9428" spans="1:13">
      <c r="A9428" s="59">
        <v>42238</v>
      </c>
      <c r="B9428" s="58">
        <v>3044.51</v>
      </c>
      <c r="C9428" s="55">
        <f t="shared" si="592"/>
        <v>8</v>
      </c>
      <c r="D9428" s="55">
        <f t="shared" si="593"/>
        <v>2015</v>
      </c>
      <c r="E9428" s="55">
        <f t="shared" si="594"/>
        <v>6038.7855850000005</v>
      </c>
      <c r="F9428" s="55">
        <f t="shared" si="595"/>
        <v>22</v>
      </c>
      <c r="H9428" s="56"/>
      <c r="I9428" s="56"/>
      <c r="J9428" s="56"/>
      <c r="K9428" s="56"/>
      <c r="L9428" s="56"/>
      <c r="M9428" s="56"/>
    </row>
    <row r="9429" spans="1:13">
      <c r="A9429" s="59">
        <v>42239</v>
      </c>
      <c r="B9429" s="58">
        <v>3441.82</v>
      </c>
      <c r="C9429" s="55">
        <f t="shared" si="592"/>
        <v>8</v>
      </c>
      <c r="D9429" s="55">
        <f t="shared" si="593"/>
        <v>2015</v>
      </c>
      <c r="E9429" s="55">
        <f t="shared" si="594"/>
        <v>6826.8499700000002</v>
      </c>
      <c r="F9429" s="55">
        <f t="shared" si="595"/>
        <v>23</v>
      </c>
      <c r="H9429" s="56"/>
      <c r="I9429" s="56"/>
      <c r="J9429" s="56"/>
      <c r="K9429" s="56"/>
      <c r="L9429" s="56"/>
      <c r="M9429" s="56"/>
    </row>
    <row r="9430" spans="1:13">
      <c r="A9430" s="59">
        <v>42240</v>
      </c>
      <c r="B9430" s="58">
        <v>3479.69</v>
      </c>
      <c r="C9430" s="55">
        <f t="shared" si="592"/>
        <v>8</v>
      </c>
      <c r="D9430" s="55">
        <f t="shared" si="593"/>
        <v>2015</v>
      </c>
      <c r="E9430" s="55">
        <f t="shared" si="594"/>
        <v>6901.965115</v>
      </c>
      <c r="F9430" s="55">
        <f t="shared" si="595"/>
        <v>24</v>
      </c>
      <c r="H9430" s="56"/>
      <c r="I9430" s="56"/>
      <c r="J9430" s="56"/>
      <c r="K9430" s="56"/>
      <c r="L9430" s="56"/>
      <c r="M9430" s="56"/>
    </row>
    <row r="9431" spans="1:13">
      <c r="A9431" s="59">
        <v>42241</v>
      </c>
      <c r="B9431" s="58">
        <v>3412.29</v>
      </c>
      <c r="C9431" s="55">
        <f t="shared" si="592"/>
        <v>8</v>
      </c>
      <c r="D9431" s="55">
        <f t="shared" si="593"/>
        <v>2015</v>
      </c>
      <c r="E9431" s="55">
        <f t="shared" si="594"/>
        <v>6768.2772150000001</v>
      </c>
      <c r="F9431" s="55">
        <f t="shared" si="595"/>
        <v>25</v>
      </c>
      <c r="H9431" s="56"/>
      <c r="I9431" s="56"/>
      <c r="J9431" s="56"/>
      <c r="K9431" s="56"/>
      <c r="L9431" s="56"/>
      <c r="M9431" s="56"/>
    </row>
    <row r="9432" spans="1:13">
      <c r="A9432" s="59">
        <v>42242</v>
      </c>
      <c r="B9432" s="58">
        <v>3745.99</v>
      </c>
      <c r="C9432" s="55">
        <f t="shared" si="592"/>
        <v>8</v>
      </c>
      <c r="D9432" s="55">
        <f t="shared" si="593"/>
        <v>2015</v>
      </c>
      <c r="E9432" s="55">
        <f t="shared" si="594"/>
        <v>7430.1711649999997</v>
      </c>
      <c r="F9432" s="55">
        <f t="shared" si="595"/>
        <v>26</v>
      </c>
      <c r="H9432" s="56"/>
      <c r="I9432" s="56"/>
      <c r="J9432" s="56"/>
      <c r="K9432" s="56"/>
      <c r="L9432" s="56"/>
      <c r="M9432" s="56"/>
    </row>
    <row r="9433" spans="1:13">
      <c r="A9433" s="59">
        <v>42243</v>
      </c>
      <c r="B9433" s="58">
        <v>4103.43</v>
      </c>
      <c r="C9433" s="55">
        <f t="shared" si="592"/>
        <v>8</v>
      </c>
      <c r="D9433" s="55">
        <f t="shared" si="593"/>
        <v>2015</v>
      </c>
      <c r="E9433" s="55">
        <f t="shared" si="594"/>
        <v>8139.1534050000009</v>
      </c>
      <c r="F9433" s="55">
        <f t="shared" si="595"/>
        <v>27</v>
      </c>
      <c r="H9433" s="56"/>
      <c r="I9433" s="56"/>
      <c r="J9433" s="56"/>
      <c r="K9433" s="56"/>
      <c r="L9433" s="56"/>
      <c r="M9433" s="56"/>
    </row>
    <row r="9434" spans="1:13">
      <c r="A9434" s="59">
        <v>42244</v>
      </c>
      <c r="B9434" s="58">
        <v>3473.16</v>
      </c>
      <c r="C9434" s="55">
        <f t="shared" si="592"/>
        <v>8</v>
      </c>
      <c r="D9434" s="55">
        <f t="shared" si="593"/>
        <v>2015</v>
      </c>
      <c r="E9434" s="55">
        <f t="shared" si="594"/>
        <v>6889.0128599999998</v>
      </c>
      <c r="F9434" s="55">
        <f t="shared" si="595"/>
        <v>28</v>
      </c>
      <c r="H9434" s="56"/>
      <c r="I9434" s="56"/>
      <c r="J9434" s="56"/>
      <c r="K9434" s="56"/>
      <c r="L9434" s="56"/>
      <c r="M9434" s="56"/>
    </row>
    <row r="9435" spans="1:13">
      <c r="A9435" s="59">
        <v>42245</v>
      </c>
      <c r="B9435" s="58">
        <v>3588.12</v>
      </c>
      <c r="C9435" s="55">
        <f t="shared" si="592"/>
        <v>8</v>
      </c>
      <c r="D9435" s="55">
        <f t="shared" si="593"/>
        <v>2015</v>
      </c>
      <c r="E9435" s="55">
        <f t="shared" si="594"/>
        <v>7117.0360199999996</v>
      </c>
      <c r="F9435" s="55">
        <f t="shared" si="595"/>
        <v>29</v>
      </c>
      <c r="H9435" s="56"/>
      <c r="I9435" s="56"/>
      <c r="J9435" s="56"/>
      <c r="K9435" s="56"/>
      <c r="L9435" s="56"/>
      <c r="M9435" s="56"/>
    </row>
    <row r="9436" spans="1:13">
      <c r="A9436" s="59">
        <v>42246</v>
      </c>
      <c r="B9436" s="58">
        <v>3733.57</v>
      </c>
      <c r="C9436" s="55">
        <f t="shared" si="592"/>
        <v>8</v>
      </c>
      <c r="D9436" s="55">
        <f t="shared" si="593"/>
        <v>2015</v>
      </c>
      <c r="E9436" s="55">
        <f t="shared" si="594"/>
        <v>7405.5360950000004</v>
      </c>
      <c r="F9436" s="55">
        <f t="shared" si="595"/>
        <v>30</v>
      </c>
      <c r="H9436" s="56"/>
      <c r="I9436" s="56"/>
      <c r="J9436" s="56"/>
      <c r="K9436" s="56"/>
      <c r="L9436" s="56"/>
      <c r="M9436" s="56"/>
    </row>
    <row r="9437" spans="1:13">
      <c r="A9437" s="59">
        <v>42247</v>
      </c>
      <c r="B9437" s="58">
        <v>3661.29</v>
      </c>
      <c r="C9437" s="55">
        <f t="shared" si="592"/>
        <v>8</v>
      </c>
      <c r="D9437" s="55">
        <f t="shared" si="593"/>
        <v>2015</v>
      </c>
      <c r="E9437" s="55">
        <f t="shared" si="594"/>
        <v>7262.1687149999998</v>
      </c>
      <c r="F9437" s="55">
        <f t="shared" si="595"/>
        <v>31</v>
      </c>
      <c r="H9437" s="56"/>
      <c r="I9437" s="56"/>
      <c r="J9437" s="56"/>
      <c r="K9437" s="56"/>
      <c r="L9437" s="56"/>
      <c r="M9437" s="56"/>
    </row>
    <row r="9438" spans="1:13">
      <c r="A9438" s="59">
        <v>42248</v>
      </c>
      <c r="B9438" s="58">
        <v>3208.45</v>
      </c>
      <c r="C9438" s="55">
        <f t="shared" si="592"/>
        <v>9</v>
      </c>
      <c r="D9438" s="55">
        <f t="shared" si="593"/>
        <v>2015</v>
      </c>
      <c r="E9438" s="55">
        <f t="shared" si="594"/>
        <v>6363.9605750000001</v>
      </c>
      <c r="F9438" s="55">
        <f t="shared" si="595"/>
        <v>1</v>
      </c>
      <c r="H9438" s="56"/>
      <c r="I9438" s="56"/>
      <c r="J9438" s="56"/>
      <c r="K9438" s="56"/>
      <c r="L9438" s="56"/>
      <c r="M9438" s="56"/>
    </row>
    <row r="9439" spans="1:13">
      <c r="A9439" s="59">
        <v>42249</v>
      </c>
      <c r="B9439" s="58">
        <v>2971.61</v>
      </c>
      <c r="C9439" s="55">
        <f t="shared" si="592"/>
        <v>9</v>
      </c>
      <c r="D9439" s="55">
        <f t="shared" si="593"/>
        <v>2015</v>
      </c>
      <c r="E9439" s="55">
        <f t="shared" si="594"/>
        <v>5894.188435</v>
      </c>
      <c r="F9439" s="55">
        <f t="shared" si="595"/>
        <v>2</v>
      </c>
      <c r="H9439" s="56"/>
      <c r="I9439" s="56"/>
      <c r="J9439" s="56"/>
      <c r="K9439" s="56"/>
      <c r="L9439" s="56"/>
      <c r="M9439" s="56"/>
    </row>
    <row r="9440" spans="1:13">
      <c r="A9440" s="59">
        <v>42250</v>
      </c>
      <c r="B9440" s="58">
        <v>3032.64</v>
      </c>
      <c r="C9440" s="55">
        <f t="shared" si="592"/>
        <v>9</v>
      </c>
      <c r="D9440" s="55">
        <f t="shared" si="593"/>
        <v>2015</v>
      </c>
      <c r="E9440" s="55">
        <f t="shared" si="594"/>
        <v>6015.2414399999998</v>
      </c>
      <c r="F9440" s="55">
        <f t="shared" si="595"/>
        <v>3</v>
      </c>
      <c r="H9440" s="56"/>
      <c r="I9440" s="56"/>
      <c r="J9440" s="56"/>
      <c r="K9440" s="56"/>
      <c r="L9440" s="56"/>
      <c r="M9440" s="56"/>
    </row>
    <row r="9441" spans="1:13">
      <c r="A9441" s="59">
        <v>42251</v>
      </c>
      <c r="B9441" s="58">
        <v>3160.39</v>
      </c>
      <c r="C9441" s="55">
        <f t="shared" si="592"/>
        <v>9</v>
      </c>
      <c r="D9441" s="55">
        <f t="shared" si="593"/>
        <v>2015</v>
      </c>
      <c r="E9441" s="55">
        <f t="shared" si="594"/>
        <v>6268.6335650000001</v>
      </c>
      <c r="F9441" s="55">
        <f t="shared" si="595"/>
        <v>4</v>
      </c>
      <c r="H9441" s="56"/>
      <c r="I9441" s="56"/>
      <c r="J9441" s="56"/>
      <c r="K9441" s="56"/>
      <c r="L9441" s="56"/>
      <c r="M9441" s="56"/>
    </row>
    <row r="9442" spans="1:13">
      <c r="A9442" s="59">
        <v>42252</v>
      </c>
      <c r="B9442" s="58">
        <v>3714.42</v>
      </c>
      <c r="C9442" s="55">
        <f t="shared" si="592"/>
        <v>9</v>
      </c>
      <c r="D9442" s="55">
        <f t="shared" si="593"/>
        <v>2015</v>
      </c>
      <c r="E9442" s="55">
        <f t="shared" si="594"/>
        <v>7367.5520700000006</v>
      </c>
      <c r="F9442" s="55">
        <f t="shared" si="595"/>
        <v>5</v>
      </c>
      <c r="H9442" s="56"/>
      <c r="I9442" s="56"/>
      <c r="J9442" s="56"/>
      <c r="K9442" s="56"/>
      <c r="L9442" s="56"/>
      <c r="M9442" s="56"/>
    </row>
    <row r="9443" spans="1:13">
      <c r="A9443" s="59">
        <v>42253</v>
      </c>
      <c r="B9443" s="58">
        <v>3901.83</v>
      </c>
      <c r="C9443" s="55">
        <f t="shared" si="592"/>
        <v>9</v>
      </c>
      <c r="D9443" s="55">
        <f t="shared" si="593"/>
        <v>2015</v>
      </c>
      <c r="E9443" s="55">
        <f t="shared" si="594"/>
        <v>7739.2798050000001</v>
      </c>
      <c r="F9443" s="55">
        <f t="shared" si="595"/>
        <v>6</v>
      </c>
      <c r="H9443" s="56"/>
      <c r="I9443" s="56"/>
      <c r="J9443" s="56"/>
      <c r="K9443" s="56"/>
      <c r="L9443" s="56"/>
      <c r="M9443" s="56"/>
    </row>
    <row r="9444" spans="1:13">
      <c r="A9444" s="59">
        <v>42254</v>
      </c>
      <c r="B9444" s="58">
        <v>3540.27</v>
      </c>
      <c r="C9444" s="55">
        <f t="shared" si="592"/>
        <v>9</v>
      </c>
      <c r="D9444" s="55">
        <f t="shared" si="593"/>
        <v>2015</v>
      </c>
      <c r="E9444" s="55">
        <f t="shared" si="594"/>
        <v>7022.1255449999999</v>
      </c>
      <c r="F9444" s="55">
        <f t="shared" si="595"/>
        <v>7</v>
      </c>
      <c r="H9444" s="56"/>
      <c r="I9444" s="56"/>
      <c r="J9444" s="56"/>
      <c r="K9444" s="56"/>
      <c r="L9444" s="56"/>
      <c r="M9444" s="56"/>
    </row>
    <row r="9445" spans="1:13">
      <c r="A9445" s="59">
        <v>42255</v>
      </c>
      <c r="B9445" s="58">
        <v>3125.2</v>
      </c>
      <c r="C9445" s="55">
        <f t="shared" si="592"/>
        <v>9</v>
      </c>
      <c r="D9445" s="55">
        <f t="shared" si="593"/>
        <v>2015</v>
      </c>
      <c r="E9445" s="55">
        <f t="shared" si="594"/>
        <v>6198.8341999999993</v>
      </c>
      <c r="F9445" s="55">
        <f t="shared" si="595"/>
        <v>8</v>
      </c>
      <c r="H9445" s="56"/>
      <c r="I9445" s="56"/>
      <c r="J9445" s="56"/>
      <c r="K9445" s="56"/>
      <c r="L9445" s="56"/>
      <c r="M9445" s="56"/>
    </row>
    <row r="9446" spans="1:13">
      <c r="A9446" s="59">
        <v>42256</v>
      </c>
      <c r="B9446" s="58">
        <v>3234.33</v>
      </c>
      <c r="C9446" s="55">
        <f t="shared" si="592"/>
        <v>9</v>
      </c>
      <c r="D9446" s="55">
        <f t="shared" si="593"/>
        <v>2015</v>
      </c>
      <c r="E9446" s="55">
        <f t="shared" si="594"/>
        <v>6415.2935550000002</v>
      </c>
      <c r="F9446" s="55">
        <f t="shared" si="595"/>
        <v>9</v>
      </c>
      <c r="H9446" s="56"/>
      <c r="I9446" s="56"/>
      <c r="J9446" s="56"/>
      <c r="K9446" s="56"/>
      <c r="L9446" s="56"/>
      <c r="M9446" s="56"/>
    </row>
    <row r="9447" spans="1:13">
      <c r="A9447" s="59">
        <v>42257</v>
      </c>
      <c r="B9447" s="58">
        <v>3263.16</v>
      </c>
      <c r="C9447" s="55">
        <f t="shared" si="592"/>
        <v>9</v>
      </c>
      <c r="D9447" s="55">
        <f t="shared" si="593"/>
        <v>2015</v>
      </c>
      <c r="E9447" s="55">
        <f t="shared" si="594"/>
        <v>6472.47786</v>
      </c>
      <c r="F9447" s="55">
        <f t="shared" si="595"/>
        <v>10</v>
      </c>
      <c r="H9447" s="56"/>
      <c r="I9447" s="56"/>
      <c r="J9447" s="56"/>
      <c r="K9447" s="56"/>
      <c r="L9447" s="56"/>
      <c r="M9447" s="56"/>
    </row>
    <row r="9448" spans="1:13">
      <c r="A9448" s="59">
        <v>42258</v>
      </c>
      <c r="B9448" s="58">
        <v>3742.49</v>
      </c>
      <c r="C9448" s="55">
        <f t="shared" si="592"/>
        <v>9</v>
      </c>
      <c r="D9448" s="55">
        <f t="shared" si="593"/>
        <v>2015</v>
      </c>
      <c r="E9448" s="55">
        <f t="shared" si="594"/>
        <v>7423.2289149999997</v>
      </c>
      <c r="F9448" s="55">
        <f t="shared" si="595"/>
        <v>11</v>
      </c>
      <c r="H9448" s="56"/>
      <c r="I9448" s="56"/>
      <c r="J9448" s="56"/>
      <c r="K9448" s="56"/>
      <c r="L9448" s="56"/>
      <c r="M9448" s="56"/>
    </row>
    <row r="9449" spans="1:13">
      <c r="A9449" s="59">
        <v>42259</v>
      </c>
      <c r="B9449" s="58">
        <v>3526.98</v>
      </c>
      <c r="C9449" s="55">
        <f t="shared" si="592"/>
        <v>9</v>
      </c>
      <c r="D9449" s="55">
        <f t="shared" si="593"/>
        <v>2015</v>
      </c>
      <c r="E9449" s="55">
        <f t="shared" si="594"/>
        <v>6995.7648300000001</v>
      </c>
      <c r="F9449" s="55">
        <f t="shared" si="595"/>
        <v>12</v>
      </c>
      <c r="H9449" s="56"/>
      <c r="I9449" s="56"/>
      <c r="J9449" s="56"/>
      <c r="K9449" s="56"/>
      <c r="L9449" s="56"/>
      <c r="M9449" s="56"/>
    </row>
    <row r="9450" spans="1:13">
      <c r="A9450" s="59">
        <v>42260</v>
      </c>
      <c r="B9450" s="58">
        <v>3385.64</v>
      </c>
      <c r="C9450" s="55">
        <f t="shared" si="592"/>
        <v>9</v>
      </c>
      <c r="D9450" s="55">
        <f t="shared" si="593"/>
        <v>2015</v>
      </c>
      <c r="E9450" s="55">
        <f t="shared" si="594"/>
        <v>6715.4169400000001</v>
      </c>
      <c r="F9450" s="55">
        <f t="shared" si="595"/>
        <v>13</v>
      </c>
      <c r="H9450" s="56"/>
      <c r="I9450" s="56"/>
      <c r="J9450" s="56"/>
      <c r="K9450" s="56"/>
      <c r="L9450" s="56"/>
      <c r="M9450" s="56"/>
    </row>
    <row r="9451" spans="1:13">
      <c r="A9451" s="59">
        <v>42261</v>
      </c>
      <c r="B9451" s="58">
        <v>3247.86</v>
      </c>
      <c r="C9451" s="55">
        <f t="shared" si="592"/>
        <v>9</v>
      </c>
      <c r="D9451" s="55">
        <f t="shared" si="593"/>
        <v>2015</v>
      </c>
      <c r="E9451" s="55">
        <f t="shared" si="594"/>
        <v>6442.1303100000005</v>
      </c>
      <c r="F9451" s="55">
        <f t="shared" si="595"/>
        <v>14</v>
      </c>
      <c r="H9451" s="56"/>
      <c r="I9451" s="56"/>
      <c r="J9451" s="56"/>
      <c r="K9451" s="56"/>
      <c r="L9451" s="56"/>
      <c r="M9451" s="56"/>
    </row>
    <row r="9452" spans="1:13">
      <c r="A9452" s="59">
        <v>42262</v>
      </c>
      <c r="B9452" s="58">
        <v>4321.29</v>
      </c>
      <c r="C9452" s="55">
        <f t="shared" si="592"/>
        <v>9</v>
      </c>
      <c r="D9452" s="55">
        <f t="shared" si="593"/>
        <v>2015</v>
      </c>
      <c r="E9452" s="55">
        <f t="shared" si="594"/>
        <v>8571.2787150000004</v>
      </c>
      <c r="F9452" s="55">
        <f t="shared" si="595"/>
        <v>15</v>
      </c>
      <c r="H9452" s="56"/>
      <c r="I9452" s="56"/>
      <c r="J9452" s="56"/>
      <c r="K9452" s="56"/>
      <c r="L9452" s="56"/>
      <c r="M9452" s="56"/>
    </row>
    <row r="9453" spans="1:13">
      <c r="A9453" s="59">
        <v>42263</v>
      </c>
      <c r="B9453" s="58">
        <v>6634.37</v>
      </c>
      <c r="C9453" s="55">
        <f t="shared" si="592"/>
        <v>9</v>
      </c>
      <c r="D9453" s="55">
        <f t="shared" si="593"/>
        <v>2015</v>
      </c>
      <c r="E9453" s="55">
        <f t="shared" si="594"/>
        <v>13159.272895</v>
      </c>
      <c r="F9453" s="55">
        <f t="shared" si="595"/>
        <v>16</v>
      </c>
      <c r="H9453" s="56"/>
      <c r="I9453" s="56"/>
      <c r="J9453" s="56"/>
      <c r="K9453" s="56"/>
      <c r="L9453" s="56"/>
      <c r="M9453" s="56"/>
    </row>
    <row r="9454" spans="1:13">
      <c r="A9454" s="59">
        <v>42264</v>
      </c>
      <c r="B9454" s="58">
        <v>6441.39</v>
      </c>
      <c r="C9454" s="55">
        <f t="shared" si="592"/>
        <v>9</v>
      </c>
      <c r="D9454" s="55">
        <f t="shared" si="593"/>
        <v>2015</v>
      </c>
      <c r="E9454" s="55">
        <f t="shared" si="594"/>
        <v>12776.497065000001</v>
      </c>
      <c r="F9454" s="55">
        <f t="shared" si="595"/>
        <v>17</v>
      </c>
      <c r="H9454" s="56"/>
      <c r="I9454" s="56"/>
      <c r="J9454" s="56"/>
      <c r="K9454" s="56"/>
      <c r="L9454" s="56"/>
      <c r="M9454" s="56"/>
    </row>
    <row r="9455" spans="1:13">
      <c r="A9455" s="59">
        <v>42265</v>
      </c>
      <c r="B9455" s="58">
        <v>5273.5</v>
      </c>
      <c r="C9455" s="55">
        <f t="shared" si="592"/>
        <v>9</v>
      </c>
      <c r="D9455" s="55">
        <f t="shared" si="593"/>
        <v>2015</v>
      </c>
      <c r="E9455" s="55">
        <f t="shared" si="594"/>
        <v>10459.98725</v>
      </c>
      <c r="F9455" s="55">
        <f t="shared" si="595"/>
        <v>18</v>
      </c>
      <c r="H9455" s="56"/>
      <c r="I9455" s="56"/>
      <c r="J9455" s="56"/>
      <c r="K9455" s="56"/>
      <c r="L9455" s="56"/>
      <c r="M9455" s="56"/>
    </row>
    <row r="9456" spans="1:13">
      <c r="A9456" s="59">
        <v>42266</v>
      </c>
      <c r="B9456" s="58">
        <v>5012.9399999999996</v>
      </c>
      <c r="C9456" s="55">
        <f t="shared" si="592"/>
        <v>9</v>
      </c>
      <c r="D9456" s="55">
        <f t="shared" si="593"/>
        <v>2015</v>
      </c>
      <c r="E9456" s="55">
        <f t="shared" si="594"/>
        <v>9943.1664899999996</v>
      </c>
      <c r="F9456" s="55">
        <f t="shared" si="595"/>
        <v>19</v>
      </c>
      <c r="H9456" s="56"/>
      <c r="I9456" s="56"/>
      <c r="J9456" s="56"/>
      <c r="K9456" s="56"/>
      <c r="L9456" s="56"/>
      <c r="M9456" s="56"/>
    </row>
    <row r="9457" spans="1:13">
      <c r="A9457" s="59">
        <v>42267</v>
      </c>
      <c r="B9457" s="58">
        <v>4265.87</v>
      </c>
      <c r="C9457" s="55">
        <f t="shared" si="592"/>
        <v>9</v>
      </c>
      <c r="D9457" s="55">
        <f t="shared" si="593"/>
        <v>2015</v>
      </c>
      <c r="E9457" s="55">
        <f t="shared" si="594"/>
        <v>8461.3531449999991</v>
      </c>
      <c r="F9457" s="55">
        <f t="shared" si="595"/>
        <v>20</v>
      </c>
      <c r="H9457" s="56"/>
      <c r="I9457" s="56"/>
      <c r="J9457" s="56"/>
      <c r="K9457" s="56"/>
      <c r="L9457" s="56"/>
      <c r="M9457" s="56"/>
    </row>
    <row r="9458" spans="1:13">
      <c r="A9458" s="59">
        <v>42268</v>
      </c>
      <c r="B9458" s="58">
        <v>4075.6</v>
      </c>
      <c r="C9458" s="55">
        <f t="shared" si="592"/>
        <v>9</v>
      </c>
      <c r="D9458" s="55">
        <f t="shared" si="593"/>
        <v>2015</v>
      </c>
      <c r="E9458" s="55">
        <f t="shared" si="594"/>
        <v>8083.9525999999996</v>
      </c>
      <c r="F9458" s="55">
        <f t="shared" si="595"/>
        <v>21</v>
      </c>
      <c r="H9458" s="56"/>
      <c r="I9458" s="56"/>
      <c r="J9458" s="56"/>
      <c r="K9458" s="56"/>
      <c r="L9458" s="56"/>
      <c r="M9458" s="56"/>
    </row>
    <row r="9459" spans="1:13">
      <c r="A9459" s="59">
        <v>42269</v>
      </c>
      <c r="B9459" s="58">
        <v>3911.31</v>
      </c>
      <c r="C9459" s="55">
        <f t="shared" si="592"/>
        <v>9</v>
      </c>
      <c r="D9459" s="55">
        <f t="shared" si="593"/>
        <v>2015</v>
      </c>
      <c r="E9459" s="55">
        <f t="shared" si="594"/>
        <v>7758.0833849999999</v>
      </c>
      <c r="F9459" s="55">
        <f t="shared" si="595"/>
        <v>22</v>
      </c>
      <c r="H9459" s="56"/>
      <c r="I9459" s="56"/>
      <c r="J9459" s="56"/>
      <c r="K9459" s="56"/>
      <c r="L9459" s="56"/>
      <c r="M9459" s="56"/>
    </row>
    <row r="9460" spans="1:13">
      <c r="A9460" s="59">
        <v>42270</v>
      </c>
      <c r="B9460" s="58">
        <v>3698.17</v>
      </c>
      <c r="C9460" s="55">
        <f t="shared" si="592"/>
        <v>9</v>
      </c>
      <c r="D9460" s="55">
        <f t="shared" si="593"/>
        <v>2015</v>
      </c>
      <c r="E9460" s="55">
        <f t="shared" si="594"/>
        <v>7335.3201950000002</v>
      </c>
      <c r="F9460" s="55">
        <f t="shared" si="595"/>
        <v>23</v>
      </c>
      <c r="H9460" s="56"/>
      <c r="I9460" s="56"/>
      <c r="J9460" s="56"/>
      <c r="K9460" s="56"/>
      <c r="L9460" s="56"/>
      <c r="M9460" s="56"/>
    </row>
    <row r="9461" spans="1:13">
      <c r="A9461" s="59">
        <v>42271</v>
      </c>
      <c r="B9461" s="58">
        <v>3761.35</v>
      </c>
      <c r="C9461" s="55">
        <f t="shared" si="592"/>
        <v>9</v>
      </c>
      <c r="D9461" s="55">
        <f t="shared" si="593"/>
        <v>2015</v>
      </c>
      <c r="E9461" s="55">
        <f t="shared" si="594"/>
        <v>7460.6377249999996</v>
      </c>
      <c r="F9461" s="55">
        <f t="shared" si="595"/>
        <v>24</v>
      </c>
      <c r="H9461" s="56"/>
      <c r="I9461" s="56"/>
      <c r="J9461" s="56"/>
      <c r="K9461" s="56"/>
      <c r="L9461" s="56"/>
      <c r="M9461" s="56"/>
    </row>
    <row r="9462" spans="1:13">
      <c r="A9462" s="59">
        <v>42272</v>
      </c>
      <c r="B9462" s="58">
        <v>3808.26</v>
      </c>
      <c r="C9462" s="55">
        <f t="shared" si="592"/>
        <v>9</v>
      </c>
      <c r="D9462" s="55">
        <f t="shared" si="593"/>
        <v>2015</v>
      </c>
      <c r="E9462" s="55">
        <f t="shared" si="594"/>
        <v>7553.6837100000002</v>
      </c>
      <c r="F9462" s="55">
        <f t="shared" si="595"/>
        <v>25</v>
      </c>
      <c r="H9462" s="56"/>
      <c r="I9462" s="56"/>
      <c r="J9462" s="56"/>
      <c r="K9462" s="56"/>
      <c r="L9462" s="56"/>
      <c r="M9462" s="56"/>
    </row>
    <row r="9463" spans="1:13">
      <c r="A9463" s="59">
        <v>42273</v>
      </c>
      <c r="B9463" s="58">
        <v>3534.57</v>
      </c>
      <c r="C9463" s="55">
        <f t="shared" si="592"/>
        <v>9</v>
      </c>
      <c r="D9463" s="55">
        <f t="shared" si="593"/>
        <v>2015</v>
      </c>
      <c r="E9463" s="55">
        <f t="shared" si="594"/>
        <v>7010.8195950000008</v>
      </c>
      <c r="F9463" s="55">
        <f t="shared" si="595"/>
        <v>26</v>
      </c>
      <c r="H9463" s="56"/>
      <c r="I9463" s="56"/>
      <c r="J9463" s="56"/>
      <c r="K9463" s="56"/>
      <c r="L9463" s="56"/>
      <c r="M9463" s="56"/>
    </row>
    <row r="9464" spans="1:13">
      <c r="A9464" s="59">
        <v>42274</v>
      </c>
      <c r="B9464" s="58">
        <v>3509.4</v>
      </c>
      <c r="C9464" s="55">
        <f t="shared" si="592"/>
        <v>9</v>
      </c>
      <c r="D9464" s="55">
        <f t="shared" si="593"/>
        <v>2015</v>
      </c>
      <c r="E9464" s="55">
        <f t="shared" si="594"/>
        <v>6960.8949000000002</v>
      </c>
      <c r="F9464" s="55">
        <f t="shared" si="595"/>
        <v>27</v>
      </c>
      <c r="H9464" s="56"/>
      <c r="I9464" s="56"/>
      <c r="J9464" s="56"/>
      <c r="K9464" s="56"/>
      <c r="L9464" s="56"/>
      <c r="M9464" s="56"/>
    </row>
    <row r="9465" spans="1:13">
      <c r="A9465" s="59">
        <v>42275</v>
      </c>
      <c r="B9465" s="58">
        <v>3131.36</v>
      </c>
      <c r="C9465" s="55">
        <f t="shared" si="592"/>
        <v>9</v>
      </c>
      <c r="D9465" s="55">
        <f t="shared" si="593"/>
        <v>2015</v>
      </c>
      <c r="E9465" s="55">
        <f t="shared" si="594"/>
        <v>6211.0525600000001</v>
      </c>
      <c r="F9465" s="55">
        <f t="shared" si="595"/>
        <v>28</v>
      </c>
      <c r="H9465" s="56"/>
      <c r="I9465" s="56"/>
      <c r="J9465" s="56"/>
      <c r="K9465" s="56"/>
      <c r="L9465" s="56"/>
      <c r="M9465" s="56"/>
    </row>
    <row r="9466" spans="1:13">
      <c r="A9466" s="59">
        <v>42276</v>
      </c>
      <c r="B9466" s="58">
        <v>3243.66</v>
      </c>
      <c r="C9466" s="55">
        <f t="shared" si="592"/>
        <v>9</v>
      </c>
      <c r="D9466" s="55">
        <f t="shared" si="593"/>
        <v>2015</v>
      </c>
      <c r="E9466" s="55">
        <f t="shared" si="594"/>
        <v>6433.79961</v>
      </c>
      <c r="F9466" s="55">
        <f t="shared" si="595"/>
        <v>29</v>
      </c>
      <c r="H9466" s="56"/>
      <c r="I9466" s="56"/>
      <c r="J9466" s="56"/>
      <c r="K9466" s="56"/>
      <c r="L9466" s="56"/>
      <c r="M9466" s="56"/>
    </row>
    <row r="9467" spans="1:13">
      <c r="A9467" s="59">
        <v>42277</v>
      </c>
      <c r="B9467" s="58">
        <v>3108.81</v>
      </c>
      <c r="C9467" s="55">
        <f t="shared" si="592"/>
        <v>9</v>
      </c>
      <c r="D9467" s="55">
        <f t="shared" si="593"/>
        <v>2015</v>
      </c>
      <c r="E9467" s="55">
        <f t="shared" si="594"/>
        <v>6166.3246349999999</v>
      </c>
      <c r="F9467" s="55">
        <f t="shared" si="595"/>
        <v>30</v>
      </c>
      <c r="H9467" s="56"/>
      <c r="I9467" s="56"/>
      <c r="J9467" s="56"/>
      <c r="K9467" s="56"/>
      <c r="L9467" s="56"/>
      <c r="M9467" s="56"/>
    </row>
    <row r="9468" spans="1:13">
      <c r="A9468" s="59">
        <v>42278</v>
      </c>
      <c r="B9468" s="58">
        <v>3129.52</v>
      </c>
      <c r="C9468" s="55">
        <f t="shared" si="592"/>
        <v>10</v>
      </c>
      <c r="D9468" s="55">
        <f t="shared" si="593"/>
        <v>2016</v>
      </c>
      <c r="E9468" s="55">
        <f t="shared" si="594"/>
        <v>6207.4029200000004</v>
      </c>
      <c r="F9468" s="55">
        <f t="shared" si="595"/>
        <v>1</v>
      </c>
      <c r="H9468" s="56"/>
      <c r="I9468" s="56"/>
      <c r="J9468" s="56"/>
      <c r="K9468" s="56"/>
      <c r="L9468" s="56"/>
      <c r="M9468" s="56"/>
    </row>
    <row r="9469" spans="1:13">
      <c r="A9469" s="59">
        <v>42279</v>
      </c>
      <c r="B9469" s="58">
        <v>3712.39</v>
      </c>
      <c r="C9469" s="55">
        <f t="shared" si="592"/>
        <v>10</v>
      </c>
      <c r="D9469" s="55">
        <f t="shared" si="593"/>
        <v>2016</v>
      </c>
      <c r="E9469" s="55">
        <f t="shared" si="594"/>
        <v>7363.5255649999999</v>
      </c>
      <c r="F9469" s="55">
        <f t="shared" si="595"/>
        <v>2</v>
      </c>
      <c r="H9469" s="56"/>
      <c r="I9469" s="56"/>
      <c r="J9469" s="56"/>
      <c r="K9469" s="56"/>
      <c r="L9469" s="56"/>
      <c r="M9469" s="56"/>
    </row>
    <row r="9470" spans="1:13">
      <c r="A9470" s="59">
        <v>42280</v>
      </c>
      <c r="B9470" s="58">
        <v>4975.87</v>
      </c>
      <c r="C9470" s="55">
        <f t="shared" si="592"/>
        <v>10</v>
      </c>
      <c r="D9470" s="55">
        <f t="shared" si="593"/>
        <v>2016</v>
      </c>
      <c r="E9470" s="55">
        <f t="shared" si="594"/>
        <v>9869.6381450000008</v>
      </c>
      <c r="F9470" s="55">
        <f t="shared" si="595"/>
        <v>3</v>
      </c>
      <c r="H9470" s="56"/>
      <c r="I9470" s="56"/>
      <c r="J9470" s="56"/>
      <c r="K9470" s="56"/>
      <c r="L9470" s="56"/>
      <c r="M9470" s="56"/>
    </row>
    <row r="9471" spans="1:13">
      <c r="A9471" s="59">
        <v>42281</v>
      </c>
      <c r="B9471" s="58">
        <v>4285.75</v>
      </c>
      <c r="C9471" s="55">
        <f t="shared" si="592"/>
        <v>10</v>
      </c>
      <c r="D9471" s="55">
        <f t="shared" si="593"/>
        <v>2016</v>
      </c>
      <c r="E9471" s="55">
        <f t="shared" si="594"/>
        <v>8500.7851250000003</v>
      </c>
      <c r="F9471" s="55">
        <f t="shared" si="595"/>
        <v>4</v>
      </c>
      <c r="H9471" s="56"/>
      <c r="I9471" s="56"/>
      <c r="J9471" s="56"/>
      <c r="K9471" s="56"/>
      <c r="L9471" s="56"/>
      <c r="M9471" s="56"/>
    </row>
    <row r="9472" spans="1:13">
      <c r="A9472" s="59">
        <v>42282</v>
      </c>
      <c r="B9472" s="58">
        <v>3716.97</v>
      </c>
      <c r="C9472" s="55">
        <f t="shared" si="592"/>
        <v>10</v>
      </c>
      <c r="D9472" s="55">
        <f t="shared" si="593"/>
        <v>2016</v>
      </c>
      <c r="E9472" s="55">
        <f t="shared" si="594"/>
        <v>7372.6099949999998</v>
      </c>
      <c r="F9472" s="55">
        <f t="shared" si="595"/>
        <v>5</v>
      </c>
      <c r="H9472" s="56"/>
      <c r="I9472" s="56"/>
      <c r="J9472" s="56"/>
      <c r="K9472" s="56"/>
      <c r="L9472" s="56"/>
      <c r="M9472" s="56"/>
    </row>
    <row r="9473" spans="1:13">
      <c r="A9473" s="59">
        <v>42283</v>
      </c>
      <c r="B9473" s="58">
        <v>3776.2</v>
      </c>
      <c r="C9473" s="55">
        <f t="shared" si="592"/>
        <v>10</v>
      </c>
      <c r="D9473" s="55">
        <f t="shared" si="593"/>
        <v>2016</v>
      </c>
      <c r="E9473" s="55">
        <f t="shared" si="594"/>
        <v>7490.0927000000001</v>
      </c>
      <c r="F9473" s="55">
        <f t="shared" si="595"/>
        <v>6</v>
      </c>
      <c r="H9473" s="56"/>
      <c r="I9473" s="56"/>
      <c r="J9473" s="56"/>
      <c r="K9473" s="56"/>
      <c r="L9473" s="56"/>
      <c r="M9473" s="56"/>
    </row>
    <row r="9474" spans="1:13">
      <c r="A9474" s="59">
        <v>42284</v>
      </c>
      <c r="B9474" s="58">
        <v>3765.3</v>
      </c>
      <c r="C9474" s="55">
        <f t="shared" si="592"/>
        <v>10</v>
      </c>
      <c r="D9474" s="55">
        <f t="shared" si="593"/>
        <v>2016</v>
      </c>
      <c r="E9474" s="55">
        <f t="shared" si="594"/>
        <v>7468.4725500000004</v>
      </c>
      <c r="F9474" s="55">
        <f t="shared" si="595"/>
        <v>7</v>
      </c>
      <c r="H9474" s="56"/>
      <c r="I9474" s="56"/>
      <c r="J9474" s="56"/>
      <c r="K9474" s="56"/>
      <c r="L9474" s="56"/>
      <c r="M9474" s="56"/>
    </row>
    <row r="9475" spans="1:13">
      <c r="A9475" s="59">
        <v>42285</v>
      </c>
      <c r="B9475" s="58">
        <v>3633.8</v>
      </c>
      <c r="C9475" s="55">
        <f t="shared" si="592"/>
        <v>10</v>
      </c>
      <c r="D9475" s="55">
        <f t="shared" si="593"/>
        <v>2016</v>
      </c>
      <c r="E9475" s="55">
        <f t="shared" si="594"/>
        <v>7207.6423000000004</v>
      </c>
      <c r="F9475" s="55">
        <f t="shared" si="595"/>
        <v>8</v>
      </c>
      <c r="H9475" s="56"/>
      <c r="I9475" s="56"/>
      <c r="J9475" s="56"/>
      <c r="K9475" s="56"/>
      <c r="L9475" s="56"/>
      <c r="M9475" s="56"/>
    </row>
    <row r="9476" spans="1:13">
      <c r="A9476" s="59">
        <v>42286</v>
      </c>
      <c r="B9476" s="58">
        <v>3528.91</v>
      </c>
      <c r="C9476" s="55">
        <f t="shared" ref="C9476:C9539" si="596">MONTH(A9476)</f>
        <v>10</v>
      </c>
      <c r="D9476" s="55">
        <f t="shared" ref="D9476:D9539" si="597">IF(C9476&gt;9,YEAR(A9476)+1,YEAR(A9476))</f>
        <v>2016</v>
      </c>
      <c r="E9476" s="55">
        <f t="shared" ref="E9476:E9539" si="598">B9476*1.9835</f>
        <v>6999.5929850000002</v>
      </c>
      <c r="F9476" s="55">
        <f t="shared" ref="F9476:F9539" si="599">DAY(A9476)</f>
        <v>9</v>
      </c>
      <c r="H9476" s="56"/>
      <c r="I9476" s="56"/>
      <c r="J9476" s="56"/>
      <c r="K9476" s="56"/>
      <c r="L9476" s="56"/>
      <c r="M9476" s="56"/>
    </row>
    <row r="9477" spans="1:13">
      <c r="A9477" s="59">
        <v>42287</v>
      </c>
      <c r="B9477" s="58">
        <v>3348.06</v>
      </c>
      <c r="C9477" s="55">
        <f t="shared" si="596"/>
        <v>10</v>
      </c>
      <c r="D9477" s="55">
        <f t="shared" si="597"/>
        <v>2016</v>
      </c>
      <c r="E9477" s="55">
        <f t="shared" si="598"/>
        <v>6640.8770100000002</v>
      </c>
      <c r="F9477" s="55">
        <f t="shared" si="599"/>
        <v>10</v>
      </c>
      <c r="H9477" s="56"/>
      <c r="I9477" s="56"/>
      <c r="J9477" s="56"/>
      <c r="K9477" s="56"/>
      <c r="L9477" s="56"/>
      <c r="M9477" s="56"/>
    </row>
    <row r="9478" spans="1:13">
      <c r="A9478" s="59">
        <v>42288</v>
      </c>
      <c r="B9478" s="58">
        <v>3161.66</v>
      </c>
      <c r="C9478" s="55">
        <f t="shared" si="596"/>
        <v>10</v>
      </c>
      <c r="D9478" s="55">
        <f t="shared" si="597"/>
        <v>2016</v>
      </c>
      <c r="E9478" s="55">
        <f t="shared" si="598"/>
        <v>6271.1526100000001</v>
      </c>
      <c r="F9478" s="55">
        <f t="shared" si="599"/>
        <v>11</v>
      </c>
      <c r="H9478" s="56"/>
      <c r="I9478" s="56"/>
      <c r="J9478" s="56"/>
      <c r="K9478" s="56"/>
      <c r="L9478" s="56"/>
      <c r="M9478" s="56"/>
    </row>
    <row r="9479" spans="1:13">
      <c r="A9479" s="59">
        <v>42289</v>
      </c>
      <c r="B9479" s="58">
        <v>3239.62</v>
      </c>
      <c r="C9479" s="55">
        <f t="shared" si="596"/>
        <v>10</v>
      </c>
      <c r="D9479" s="55">
        <f t="shared" si="597"/>
        <v>2016</v>
      </c>
      <c r="E9479" s="55">
        <f t="shared" si="598"/>
        <v>6425.7862699999996</v>
      </c>
      <c r="F9479" s="55">
        <f t="shared" si="599"/>
        <v>12</v>
      </c>
      <c r="H9479" s="56"/>
      <c r="I9479" s="56"/>
      <c r="J9479" s="56"/>
      <c r="K9479" s="56"/>
      <c r="L9479" s="56"/>
      <c r="M9479" s="56"/>
    </row>
    <row r="9480" spans="1:13">
      <c r="A9480" s="59">
        <v>42290</v>
      </c>
      <c r="B9480" s="58">
        <v>3273.15</v>
      </c>
      <c r="C9480" s="55">
        <f t="shared" si="596"/>
        <v>10</v>
      </c>
      <c r="D9480" s="55">
        <f t="shared" si="597"/>
        <v>2016</v>
      </c>
      <c r="E9480" s="55">
        <f t="shared" si="598"/>
        <v>6492.2930249999999</v>
      </c>
      <c r="F9480" s="55">
        <f t="shared" si="599"/>
        <v>13</v>
      </c>
      <c r="H9480" s="56"/>
      <c r="I9480" s="56"/>
      <c r="J9480" s="56"/>
      <c r="K9480" s="56"/>
      <c r="L9480" s="56"/>
      <c r="M9480" s="56"/>
    </row>
    <row r="9481" spans="1:13">
      <c r="A9481" s="59">
        <v>42291</v>
      </c>
      <c r="B9481" s="58">
        <v>3429.81</v>
      </c>
      <c r="C9481" s="55">
        <f t="shared" si="596"/>
        <v>10</v>
      </c>
      <c r="D9481" s="55">
        <f t="shared" si="597"/>
        <v>2016</v>
      </c>
      <c r="E9481" s="55">
        <f t="shared" si="598"/>
        <v>6803.0281350000005</v>
      </c>
      <c r="F9481" s="55">
        <f t="shared" si="599"/>
        <v>14</v>
      </c>
      <c r="H9481" s="56"/>
      <c r="I9481" s="56"/>
      <c r="J9481" s="56"/>
      <c r="K9481" s="56"/>
      <c r="L9481" s="56"/>
      <c r="M9481" s="56"/>
    </row>
    <row r="9482" spans="1:13">
      <c r="A9482" s="59">
        <v>42292</v>
      </c>
      <c r="B9482" s="58">
        <v>3561.11</v>
      </c>
      <c r="C9482" s="55">
        <f t="shared" si="596"/>
        <v>10</v>
      </c>
      <c r="D9482" s="55">
        <f t="shared" si="597"/>
        <v>2016</v>
      </c>
      <c r="E9482" s="55">
        <f t="shared" si="598"/>
        <v>7063.4616850000002</v>
      </c>
      <c r="F9482" s="55">
        <f t="shared" si="599"/>
        <v>15</v>
      </c>
      <c r="H9482" s="56"/>
      <c r="I9482" s="56"/>
      <c r="J9482" s="56"/>
      <c r="K9482" s="56"/>
      <c r="L9482" s="56"/>
      <c r="M9482" s="56"/>
    </row>
    <row r="9483" spans="1:13">
      <c r="A9483" s="59">
        <v>42293</v>
      </c>
      <c r="B9483" s="58">
        <v>3099.87</v>
      </c>
      <c r="C9483" s="55">
        <f t="shared" si="596"/>
        <v>10</v>
      </c>
      <c r="D9483" s="55">
        <f t="shared" si="597"/>
        <v>2016</v>
      </c>
      <c r="E9483" s="55">
        <f t="shared" si="598"/>
        <v>6148.5921449999996</v>
      </c>
      <c r="F9483" s="55">
        <f t="shared" si="599"/>
        <v>16</v>
      </c>
      <c r="H9483" s="56"/>
      <c r="I9483" s="56"/>
      <c r="J9483" s="56"/>
      <c r="K9483" s="56"/>
      <c r="L9483" s="56"/>
      <c r="M9483" s="56"/>
    </row>
    <row r="9484" spans="1:13">
      <c r="A9484" s="59">
        <v>42294</v>
      </c>
      <c r="B9484" s="58">
        <v>2905.72</v>
      </c>
      <c r="C9484" s="55">
        <f t="shared" si="596"/>
        <v>10</v>
      </c>
      <c r="D9484" s="55">
        <f t="shared" si="597"/>
        <v>2016</v>
      </c>
      <c r="E9484" s="55">
        <f t="shared" si="598"/>
        <v>5763.4956199999997</v>
      </c>
      <c r="F9484" s="55">
        <f t="shared" si="599"/>
        <v>17</v>
      </c>
      <c r="H9484" s="56"/>
      <c r="I9484" s="56"/>
      <c r="J9484" s="56"/>
      <c r="K9484" s="56"/>
      <c r="L9484" s="56"/>
      <c r="M9484" s="56"/>
    </row>
    <row r="9485" spans="1:13">
      <c r="A9485" s="59">
        <v>42295</v>
      </c>
      <c r="B9485" s="58">
        <v>3313.65</v>
      </c>
      <c r="C9485" s="55">
        <f t="shared" si="596"/>
        <v>10</v>
      </c>
      <c r="D9485" s="55">
        <f t="shared" si="597"/>
        <v>2016</v>
      </c>
      <c r="E9485" s="55">
        <f t="shared" si="598"/>
        <v>6572.6247750000002</v>
      </c>
      <c r="F9485" s="55">
        <f t="shared" si="599"/>
        <v>18</v>
      </c>
      <c r="H9485" s="56"/>
      <c r="I9485" s="56"/>
      <c r="J9485" s="56"/>
      <c r="K9485" s="56"/>
      <c r="L9485" s="56"/>
      <c r="M9485" s="56"/>
    </row>
    <row r="9486" spans="1:13">
      <c r="A9486" s="59">
        <v>42296</v>
      </c>
      <c r="B9486" s="58">
        <v>3522</v>
      </c>
      <c r="C9486" s="55">
        <f t="shared" si="596"/>
        <v>10</v>
      </c>
      <c r="D9486" s="55">
        <f t="shared" si="597"/>
        <v>2016</v>
      </c>
      <c r="E9486" s="55">
        <f t="shared" si="598"/>
        <v>6985.8869999999997</v>
      </c>
      <c r="F9486" s="55">
        <f t="shared" si="599"/>
        <v>19</v>
      </c>
      <c r="H9486" s="56"/>
      <c r="I9486" s="56"/>
      <c r="J9486" s="56"/>
      <c r="K9486" s="56"/>
      <c r="L9486" s="56"/>
      <c r="M9486" s="56"/>
    </row>
    <row r="9487" spans="1:13">
      <c r="A9487" s="59">
        <v>42297</v>
      </c>
      <c r="B9487" s="58">
        <v>3663.85</v>
      </c>
      <c r="C9487" s="55">
        <f t="shared" si="596"/>
        <v>10</v>
      </c>
      <c r="D9487" s="55">
        <f t="shared" si="597"/>
        <v>2016</v>
      </c>
      <c r="E9487" s="55">
        <f t="shared" si="598"/>
        <v>7267.2464749999999</v>
      </c>
      <c r="F9487" s="55">
        <f t="shared" si="599"/>
        <v>20</v>
      </c>
      <c r="H9487" s="56"/>
      <c r="I9487" s="56"/>
      <c r="J9487" s="56"/>
      <c r="K9487" s="56"/>
      <c r="L9487" s="56"/>
      <c r="M9487" s="56"/>
    </row>
    <row r="9488" spans="1:13">
      <c r="A9488" s="59">
        <v>42298</v>
      </c>
      <c r="B9488" s="58">
        <v>3624.31</v>
      </c>
      <c r="C9488" s="55">
        <f t="shared" si="596"/>
        <v>10</v>
      </c>
      <c r="D9488" s="55">
        <f t="shared" si="597"/>
        <v>2016</v>
      </c>
      <c r="E9488" s="55">
        <f t="shared" si="598"/>
        <v>7188.8188849999997</v>
      </c>
      <c r="F9488" s="55">
        <f t="shared" si="599"/>
        <v>21</v>
      </c>
      <c r="H9488" s="56"/>
      <c r="I9488" s="56"/>
      <c r="J9488" s="56"/>
      <c r="K9488" s="56"/>
      <c r="L9488" s="56"/>
      <c r="M9488" s="56"/>
    </row>
    <row r="9489" spans="1:13">
      <c r="A9489" s="59">
        <v>42299</v>
      </c>
      <c r="B9489" s="58">
        <v>3560.4</v>
      </c>
      <c r="C9489" s="55">
        <f t="shared" si="596"/>
        <v>10</v>
      </c>
      <c r="D9489" s="55">
        <f t="shared" si="597"/>
        <v>2016</v>
      </c>
      <c r="E9489" s="55">
        <f t="shared" si="598"/>
        <v>7062.0534000000007</v>
      </c>
      <c r="F9489" s="55">
        <f t="shared" si="599"/>
        <v>22</v>
      </c>
      <c r="H9489" s="56"/>
      <c r="I9489" s="56"/>
      <c r="J9489" s="56"/>
      <c r="K9489" s="56"/>
      <c r="L9489" s="56"/>
      <c r="M9489" s="56"/>
    </row>
    <row r="9490" spans="1:13">
      <c r="A9490" s="59">
        <v>42300</v>
      </c>
      <c r="B9490" s="58">
        <v>3189.45</v>
      </c>
      <c r="C9490" s="55">
        <f t="shared" si="596"/>
        <v>10</v>
      </c>
      <c r="D9490" s="55">
        <f t="shared" si="597"/>
        <v>2016</v>
      </c>
      <c r="E9490" s="55">
        <f t="shared" si="598"/>
        <v>6326.2740749999994</v>
      </c>
      <c r="F9490" s="55">
        <f t="shared" si="599"/>
        <v>23</v>
      </c>
      <c r="H9490" s="56"/>
      <c r="I9490" s="56"/>
      <c r="J9490" s="56"/>
      <c r="K9490" s="56"/>
      <c r="L9490" s="56"/>
      <c r="M9490" s="56"/>
    </row>
    <row r="9491" spans="1:13">
      <c r="A9491" s="59">
        <v>42301</v>
      </c>
      <c r="B9491" s="58">
        <v>3041.28</v>
      </c>
      <c r="C9491" s="55">
        <f t="shared" si="596"/>
        <v>10</v>
      </c>
      <c r="D9491" s="55">
        <f t="shared" si="597"/>
        <v>2016</v>
      </c>
      <c r="E9491" s="55">
        <f t="shared" si="598"/>
        <v>6032.3788800000002</v>
      </c>
      <c r="F9491" s="55">
        <f t="shared" si="599"/>
        <v>24</v>
      </c>
      <c r="H9491" s="56"/>
      <c r="I9491" s="56"/>
      <c r="J9491" s="56"/>
      <c r="K9491" s="56"/>
      <c r="L9491" s="56"/>
      <c r="M9491" s="56"/>
    </row>
    <row r="9492" spans="1:13">
      <c r="A9492" s="59">
        <v>42302</v>
      </c>
      <c r="B9492" s="58">
        <v>2986.91</v>
      </c>
      <c r="C9492" s="55">
        <f t="shared" si="596"/>
        <v>10</v>
      </c>
      <c r="D9492" s="55">
        <f t="shared" si="597"/>
        <v>2016</v>
      </c>
      <c r="E9492" s="55">
        <f t="shared" si="598"/>
        <v>5924.5359849999995</v>
      </c>
      <c r="F9492" s="55">
        <f t="shared" si="599"/>
        <v>25</v>
      </c>
      <c r="H9492" s="56"/>
      <c r="I9492" s="56"/>
      <c r="J9492" s="56"/>
      <c r="K9492" s="56"/>
      <c r="L9492" s="56"/>
      <c r="M9492" s="56"/>
    </row>
    <row r="9493" spans="1:13">
      <c r="A9493" s="59">
        <v>42303</v>
      </c>
      <c r="B9493" s="58">
        <v>3233.05</v>
      </c>
      <c r="C9493" s="55">
        <f t="shared" si="596"/>
        <v>10</v>
      </c>
      <c r="D9493" s="55">
        <f t="shared" si="597"/>
        <v>2016</v>
      </c>
      <c r="E9493" s="55">
        <f t="shared" si="598"/>
        <v>6412.7546750000001</v>
      </c>
      <c r="F9493" s="55">
        <f t="shared" si="599"/>
        <v>26</v>
      </c>
      <c r="H9493" s="56"/>
      <c r="I9493" s="56"/>
      <c r="J9493" s="56"/>
      <c r="K9493" s="56"/>
      <c r="L9493" s="56"/>
      <c r="M9493" s="56"/>
    </row>
    <row r="9494" spans="1:13">
      <c r="A9494" s="59">
        <v>42304</v>
      </c>
      <c r="B9494" s="58">
        <v>3229.72</v>
      </c>
      <c r="C9494" s="55">
        <f t="shared" si="596"/>
        <v>10</v>
      </c>
      <c r="D9494" s="55">
        <f t="shared" si="597"/>
        <v>2016</v>
      </c>
      <c r="E9494" s="55">
        <f t="shared" si="598"/>
        <v>6406.1496200000001</v>
      </c>
      <c r="F9494" s="55">
        <f t="shared" si="599"/>
        <v>27</v>
      </c>
      <c r="H9494" s="56"/>
      <c r="I9494" s="56"/>
      <c r="J9494" s="56"/>
      <c r="K9494" s="56"/>
      <c r="L9494" s="56"/>
      <c r="M9494" s="56"/>
    </row>
    <row r="9495" spans="1:13">
      <c r="A9495" s="59">
        <v>42305</v>
      </c>
      <c r="B9495" s="58">
        <v>3044.21</v>
      </c>
      <c r="C9495" s="55">
        <f t="shared" si="596"/>
        <v>10</v>
      </c>
      <c r="D9495" s="55">
        <f t="shared" si="597"/>
        <v>2016</v>
      </c>
      <c r="E9495" s="55">
        <f t="shared" si="598"/>
        <v>6038.1905350000006</v>
      </c>
      <c r="F9495" s="55">
        <f t="shared" si="599"/>
        <v>28</v>
      </c>
      <c r="H9495" s="56"/>
      <c r="I9495" s="56"/>
      <c r="J9495" s="56"/>
      <c r="K9495" s="56"/>
      <c r="L9495" s="56"/>
      <c r="M9495" s="56"/>
    </row>
    <row r="9496" spans="1:13">
      <c r="A9496" s="59">
        <v>42306</v>
      </c>
      <c r="B9496" s="58">
        <v>3158.93</v>
      </c>
      <c r="C9496" s="55">
        <f t="shared" si="596"/>
        <v>10</v>
      </c>
      <c r="D9496" s="55">
        <f t="shared" si="597"/>
        <v>2016</v>
      </c>
      <c r="E9496" s="55">
        <f t="shared" si="598"/>
        <v>6265.7376549999999</v>
      </c>
      <c r="F9496" s="55">
        <f t="shared" si="599"/>
        <v>29</v>
      </c>
      <c r="H9496" s="56"/>
      <c r="I9496" s="56"/>
      <c r="J9496" s="56"/>
      <c r="K9496" s="56"/>
      <c r="L9496" s="56"/>
      <c r="M9496" s="56"/>
    </row>
    <row r="9497" spans="1:13">
      <c r="A9497" s="59">
        <v>42307</v>
      </c>
      <c r="B9497" s="58">
        <v>3344.06</v>
      </c>
      <c r="C9497" s="55">
        <f t="shared" si="596"/>
        <v>10</v>
      </c>
      <c r="D9497" s="55">
        <f t="shared" si="597"/>
        <v>2016</v>
      </c>
      <c r="E9497" s="55">
        <f t="shared" si="598"/>
        <v>6632.94301</v>
      </c>
      <c r="F9497" s="55">
        <f t="shared" si="599"/>
        <v>30</v>
      </c>
      <c r="H9497" s="56"/>
      <c r="I9497" s="56"/>
      <c r="J9497" s="56"/>
      <c r="K9497" s="56"/>
      <c r="L9497" s="56"/>
      <c r="M9497" s="56"/>
    </row>
    <row r="9498" spans="1:13">
      <c r="A9498" s="59">
        <v>42308</v>
      </c>
      <c r="B9498" s="58">
        <v>3166.73</v>
      </c>
      <c r="C9498" s="55">
        <f t="shared" si="596"/>
        <v>10</v>
      </c>
      <c r="D9498" s="55">
        <f t="shared" si="597"/>
        <v>2016</v>
      </c>
      <c r="E9498" s="55">
        <f t="shared" si="598"/>
        <v>6281.2089550000001</v>
      </c>
      <c r="F9498" s="55">
        <f t="shared" si="599"/>
        <v>31</v>
      </c>
      <c r="H9498" s="56"/>
      <c r="I9498" s="56"/>
      <c r="J9498" s="56"/>
      <c r="K9498" s="56"/>
      <c r="L9498" s="56"/>
      <c r="M9498" s="56"/>
    </row>
    <row r="9499" spans="1:13">
      <c r="A9499" s="59">
        <v>42309</v>
      </c>
      <c r="B9499" s="58">
        <v>4112.17</v>
      </c>
      <c r="C9499" s="55">
        <f t="shared" si="596"/>
        <v>11</v>
      </c>
      <c r="D9499" s="55">
        <f t="shared" si="597"/>
        <v>2016</v>
      </c>
      <c r="E9499" s="55">
        <f t="shared" si="598"/>
        <v>8156.4891950000001</v>
      </c>
      <c r="F9499" s="55">
        <f t="shared" si="599"/>
        <v>1</v>
      </c>
      <c r="H9499" s="56"/>
      <c r="I9499" s="56"/>
      <c r="J9499" s="56"/>
      <c r="K9499" s="56"/>
      <c r="L9499" s="56"/>
      <c r="M9499" s="56"/>
    </row>
    <row r="9500" spans="1:13">
      <c r="A9500" s="59">
        <v>42310</v>
      </c>
      <c r="B9500" s="58">
        <v>1989.15</v>
      </c>
      <c r="C9500" s="55">
        <f t="shared" si="596"/>
        <v>11</v>
      </c>
      <c r="D9500" s="55">
        <f t="shared" si="597"/>
        <v>2016</v>
      </c>
      <c r="E9500" s="55">
        <f t="shared" si="598"/>
        <v>3945.4790250000001</v>
      </c>
      <c r="F9500" s="55">
        <f t="shared" si="599"/>
        <v>2</v>
      </c>
      <c r="H9500" s="56"/>
      <c r="I9500" s="56"/>
      <c r="J9500" s="56"/>
      <c r="K9500" s="56"/>
      <c r="L9500" s="56"/>
      <c r="M9500" s="56"/>
    </row>
    <row r="9501" spans="1:13">
      <c r="A9501" s="59">
        <v>42311</v>
      </c>
      <c r="B9501" s="58">
        <v>4148.3100000000004</v>
      </c>
      <c r="C9501" s="55">
        <f t="shared" si="596"/>
        <v>11</v>
      </c>
      <c r="D9501" s="55">
        <f t="shared" si="597"/>
        <v>2016</v>
      </c>
      <c r="E9501" s="55">
        <f t="shared" si="598"/>
        <v>8228.1728850000018</v>
      </c>
      <c r="F9501" s="55">
        <f t="shared" si="599"/>
        <v>3</v>
      </c>
      <c r="H9501" s="56"/>
      <c r="I9501" s="56"/>
      <c r="J9501" s="56"/>
      <c r="K9501" s="56"/>
      <c r="L9501" s="56"/>
      <c r="M9501" s="56"/>
    </row>
    <row r="9502" spans="1:13">
      <c r="A9502" s="59">
        <v>42312</v>
      </c>
      <c r="B9502" s="58">
        <v>3663.83</v>
      </c>
      <c r="C9502" s="55">
        <f t="shared" si="596"/>
        <v>11</v>
      </c>
      <c r="D9502" s="55">
        <f t="shared" si="597"/>
        <v>2016</v>
      </c>
      <c r="E9502" s="55">
        <f t="shared" si="598"/>
        <v>7267.2068049999998</v>
      </c>
      <c r="F9502" s="55">
        <f t="shared" si="599"/>
        <v>4</v>
      </c>
      <c r="H9502" s="56"/>
      <c r="I9502" s="56"/>
      <c r="J9502" s="56"/>
      <c r="K9502" s="56"/>
      <c r="L9502" s="56"/>
      <c r="M9502" s="56"/>
    </row>
    <row r="9503" spans="1:13">
      <c r="A9503" s="59">
        <v>42313</v>
      </c>
      <c r="B9503" s="58">
        <v>3673.94</v>
      </c>
      <c r="C9503" s="55">
        <f t="shared" si="596"/>
        <v>11</v>
      </c>
      <c r="D9503" s="55">
        <f t="shared" si="597"/>
        <v>2016</v>
      </c>
      <c r="E9503" s="55">
        <f t="shared" si="598"/>
        <v>7287.2599900000005</v>
      </c>
      <c r="F9503" s="55">
        <f t="shared" si="599"/>
        <v>5</v>
      </c>
      <c r="H9503" s="56"/>
      <c r="I9503" s="56"/>
      <c r="J9503" s="56"/>
      <c r="K9503" s="56"/>
      <c r="L9503" s="56"/>
      <c r="M9503" s="56"/>
    </row>
    <row r="9504" spans="1:13">
      <c r="A9504" s="59">
        <v>42314</v>
      </c>
      <c r="B9504" s="58">
        <v>3269.47</v>
      </c>
      <c r="C9504" s="55">
        <f t="shared" si="596"/>
        <v>11</v>
      </c>
      <c r="D9504" s="55">
        <f t="shared" si="597"/>
        <v>2016</v>
      </c>
      <c r="E9504" s="55">
        <f t="shared" si="598"/>
        <v>6484.9937449999998</v>
      </c>
      <c r="F9504" s="55">
        <f t="shared" si="599"/>
        <v>6</v>
      </c>
      <c r="H9504" s="56"/>
      <c r="I9504" s="56"/>
      <c r="J9504" s="56"/>
      <c r="K9504" s="56"/>
      <c r="L9504" s="56"/>
      <c r="M9504" s="56"/>
    </row>
    <row r="9505" spans="1:13">
      <c r="A9505" s="59">
        <v>42315</v>
      </c>
      <c r="B9505" s="58">
        <v>3542.96</v>
      </c>
      <c r="C9505" s="55">
        <f t="shared" si="596"/>
        <v>11</v>
      </c>
      <c r="D9505" s="55">
        <f t="shared" si="597"/>
        <v>2016</v>
      </c>
      <c r="E9505" s="55">
        <f t="shared" si="598"/>
        <v>7027.4611599999998</v>
      </c>
      <c r="F9505" s="55">
        <f t="shared" si="599"/>
        <v>7</v>
      </c>
      <c r="H9505" s="56"/>
      <c r="I9505" s="56"/>
      <c r="J9505" s="56"/>
      <c r="K9505" s="56"/>
      <c r="L9505" s="56"/>
      <c r="M9505" s="56"/>
    </row>
    <row r="9506" spans="1:13">
      <c r="A9506" s="59">
        <v>42316</v>
      </c>
      <c r="B9506" s="58">
        <v>3000.96</v>
      </c>
      <c r="C9506" s="55">
        <f t="shared" si="596"/>
        <v>11</v>
      </c>
      <c r="D9506" s="55">
        <f t="shared" si="597"/>
        <v>2016</v>
      </c>
      <c r="E9506" s="55">
        <f t="shared" si="598"/>
        <v>5952.40416</v>
      </c>
      <c r="F9506" s="55">
        <f t="shared" si="599"/>
        <v>8</v>
      </c>
      <c r="H9506" s="56"/>
      <c r="I9506" s="56"/>
      <c r="J9506" s="56"/>
      <c r="K9506" s="56"/>
      <c r="L9506" s="56"/>
      <c r="M9506" s="56"/>
    </row>
    <row r="9507" spans="1:13">
      <c r="A9507" s="59">
        <v>42317</v>
      </c>
      <c r="B9507" s="58">
        <v>3187.06</v>
      </c>
      <c r="C9507" s="55">
        <f t="shared" si="596"/>
        <v>11</v>
      </c>
      <c r="D9507" s="55">
        <f t="shared" si="597"/>
        <v>2016</v>
      </c>
      <c r="E9507" s="55">
        <f t="shared" si="598"/>
        <v>6321.5335100000002</v>
      </c>
      <c r="F9507" s="55">
        <f t="shared" si="599"/>
        <v>9</v>
      </c>
      <c r="H9507" s="56"/>
      <c r="I9507" s="56"/>
      <c r="J9507" s="56"/>
      <c r="K9507" s="56"/>
      <c r="L9507" s="56"/>
      <c r="M9507" s="56"/>
    </row>
    <row r="9508" spans="1:13">
      <c r="A9508" s="59">
        <v>42318</v>
      </c>
      <c r="B9508" s="58">
        <v>3377.69</v>
      </c>
      <c r="C9508" s="55">
        <f t="shared" si="596"/>
        <v>11</v>
      </c>
      <c r="D9508" s="55">
        <f t="shared" si="597"/>
        <v>2016</v>
      </c>
      <c r="E9508" s="55">
        <f t="shared" si="598"/>
        <v>6699.648115</v>
      </c>
      <c r="F9508" s="55">
        <f t="shared" si="599"/>
        <v>10</v>
      </c>
      <c r="H9508" s="56"/>
      <c r="I9508" s="56"/>
      <c r="J9508" s="56"/>
      <c r="K9508" s="56"/>
      <c r="L9508" s="56"/>
      <c r="M9508" s="56"/>
    </row>
    <row r="9509" spans="1:13">
      <c r="A9509" s="59">
        <v>42319</v>
      </c>
      <c r="B9509" s="58">
        <v>3203.62</v>
      </c>
      <c r="C9509" s="55">
        <f t="shared" si="596"/>
        <v>11</v>
      </c>
      <c r="D9509" s="55">
        <f t="shared" si="597"/>
        <v>2016</v>
      </c>
      <c r="E9509" s="55">
        <f t="shared" si="598"/>
        <v>6354.3802699999997</v>
      </c>
      <c r="F9509" s="55">
        <f t="shared" si="599"/>
        <v>11</v>
      </c>
      <c r="H9509" s="56"/>
      <c r="I9509" s="56"/>
      <c r="J9509" s="56"/>
      <c r="K9509" s="56"/>
      <c r="L9509" s="56"/>
      <c r="M9509" s="56"/>
    </row>
    <row r="9510" spans="1:13">
      <c r="A9510" s="59">
        <v>42320</v>
      </c>
      <c r="B9510" s="58">
        <v>3140.56</v>
      </c>
      <c r="C9510" s="55">
        <f t="shared" si="596"/>
        <v>11</v>
      </c>
      <c r="D9510" s="55">
        <f t="shared" si="597"/>
        <v>2016</v>
      </c>
      <c r="E9510" s="55">
        <f t="shared" si="598"/>
        <v>6229.3007600000001</v>
      </c>
      <c r="F9510" s="55">
        <f t="shared" si="599"/>
        <v>12</v>
      </c>
      <c r="H9510" s="56"/>
      <c r="I9510" s="56"/>
      <c r="J9510" s="56"/>
      <c r="K9510" s="56"/>
      <c r="L9510" s="56"/>
      <c r="M9510" s="56"/>
    </row>
    <row r="9511" spans="1:13">
      <c r="A9511" s="59">
        <v>42321</v>
      </c>
      <c r="B9511" s="58">
        <v>3294.51</v>
      </c>
      <c r="C9511" s="55">
        <f t="shared" si="596"/>
        <v>11</v>
      </c>
      <c r="D9511" s="55">
        <f t="shared" si="597"/>
        <v>2016</v>
      </c>
      <c r="E9511" s="55">
        <f t="shared" si="598"/>
        <v>6534.6605850000005</v>
      </c>
      <c r="F9511" s="55">
        <f t="shared" si="599"/>
        <v>13</v>
      </c>
      <c r="H9511" s="56"/>
      <c r="I9511" s="56"/>
      <c r="J9511" s="56"/>
      <c r="K9511" s="56"/>
      <c r="L9511" s="56"/>
      <c r="M9511" s="56"/>
    </row>
    <row r="9512" spans="1:13">
      <c r="A9512" s="59">
        <v>42322</v>
      </c>
      <c r="B9512" s="58">
        <v>3083</v>
      </c>
      <c r="C9512" s="55">
        <f t="shared" si="596"/>
        <v>11</v>
      </c>
      <c r="D9512" s="55">
        <f t="shared" si="597"/>
        <v>2016</v>
      </c>
      <c r="E9512" s="55">
        <f t="shared" si="598"/>
        <v>6115.1305000000002</v>
      </c>
      <c r="F9512" s="55">
        <f t="shared" si="599"/>
        <v>14</v>
      </c>
      <c r="H9512" s="56"/>
      <c r="I9512" s="56"/>
      <c r="J9512" s="56"/>
      <c r="K9512" s="56"/>
      <c r="L9512" s="56"/>
      <c r="M9512" s="56"/>
    </row>
    <row r="9513" spans="1:13">
      <c r="A9513" s="59">
        <v>42323</v>
      </c>
      <c r="B9513" s="58">
        <v>3122.55</v>
      </c>
      <c r="C9513" s="55">
        <f t="shared" si="596"/>
        <v>11</v>
      </c>
      <c r="D9513" s="55">
        <f t="shared" si="597"/>
        <v>2016</v>
      </c>
      <c r="E9513" s="55">
        <f t="shared" si="598"/>
        <v>6193.5779250000005</v>
      </c>
      <c r="F9513" s="55">
        <f t="shared" si="599"/>
        <v>15</v>
      </c>
      <c r="H9513" s="56"/>
      <c r="I9513" s="56"/>
      <c r="J9513" s="56"/>
      <c r="K9513" s="56"/>
      <c r="L9513" s="56"/>
      <c r="M9513" s="56"/>
    </row>
    <row r="9514" spans="1:13">
      <c r="A9514" s="59">
        <v>42324</v>
      </c>
      <c r="B9514" s="58">
        <v>2908.2</v>
      </c>
      <c r="C9514" s="55">
        <f t="shared" si="596"/>
        <v>11</v>
      </c>
      <c r="D9514" s="55">
        <f t="shared" si="597"/>
        <v>2016</v>
      </c>
      <c r="E9514" s="55">
        <f t="shared" si="598"/>
        <v>5768.4146999999994</v>
      </c>
      <c r="F9514" s="55">
        <f t="shared" si="599"/>
        <v>16</v>
      </c>
      <c r="H9514" s="56"/>
      <c r="I9514" s="56"/>
      <c r="J9514" s="56"/>
      <c r="K9514" s="56"/>
      <c r="L9514" s="56"/>
      <c r="M9514" s="56"/>
    </row>
    <row r="9515" spans="1:13">
      <c r="A9515" s="59">
        <v>42325</v>
      </c>
      <c r="B9515" s="58">
        <v>2910.09</v>
      </c>
      <c r="C9515" s="55">
        <f t="shared" si="596"/>
        <v>11</v>
      </c>
      <c r="D9515" s="55">
        <f t="shared" si="597"/>
        <v>2016</v>
      </c>
      <c r="E9515" s="55">
        <f t="shared" si="598"/>
        <v>5772.1635150000002</v>
      </c>
      <c r="F9515" s="55">
        <f t="shared" si="599"/>
        <v>17</v>
      </c>
      <c r="H9515" s="56"/>
      <c r="I9515" s="56"/>
      <c r="J9515" s="56"/>
      <c r="K9515" s="56"/>
      <c r="L9515" s="56"/>
      <c r="M9515" s="56"/>
    </row>
    <row r="9516" spans="1:13">
      <c r="A9516" s="59">
        <v>42326</v>
      </c>
      <c r="B9516" s="58">
        <v>2863.53</v>
      </c>
      <c r="C9516" s="55">
        <f t="shared" si="596"/>
        <v>11</v>
      </c>
      <c r="D9516" s="55">
        <f t="shared" si="597"/>
        <v>2016</v>
      </c>
      <c r="E9516" s="55">
        <f t="shared" si="598"/>
        <v>5679.8117550000006</v>
      </c>
      <c r="F9516" s="55">
        <f t="shared" si="599"/>
        <v>18</v>
      </c>
      <c r="H9516" s="56"/>
      <c r="I9516" s="56"/>
      <c r="J9516" s="56"/>
      <c r="K9516" s="56"/>
      <c r="L9516" s="56"/>
      <c r="M9516" s="56"/>
    </row>
    <row r="9517" spans="1:13">
      <c r="A9517" s="59">
        <v>42327</v>
      </c>
      <c r="B9517" s="58">
        <v>3363.91</v>
      </c>
      <c r="C9517" s="55">
        <f t="shared" si="596"/>
        <v>11</v>
      </c>
      <c r="D9517" s="55">
        <f t="shared" si="597"/>
        <v>2016</v>
      </c>
      <c r="E9517" s="55">
        <f t="shared" si="598"/>
        <v>6672.3154850000001</v>
      </c>
      <c r="F9517" s="55">
        <f t="shared" si="599"/>
        <v>19</v>
      </c>
      <c r="H9517" s="56"/>
      <c r="I9517" s="56"/>
      <c r="J9517" s="56"/>
      <c r="K9517" s="56"/>
      <c r="L9517" s="56"/>
      <c r="M9517" s="56"/>
    </row>
    <row r="9518" spans="1:13">
      <c r="A9518" s="59">
        <v>42328</v>
      </c>
      <c r="B9518" s="58">
        <v>4272.49</v>
      </c>
      <c r="C9518" s="55">
        <f t="shared" si="596"/>
        <v>11</v>
      </c>
      <c r="D9518" s="55">
        <f t="shared" si="597"/>
        <v>2016</v>
      </c>
      <c r="E9518" s="55">
        <f t="shared" si="598"/>
        <v>8474.4839149999989</v>
      </c>
      <c r="F9518" s="55">
        <f t="shared" si="599"/>
        <v>20</v>
      </c>
      <c r="H9518" s="56"/>
      <c r="I9518" s="56"/>
      <c r="J9518" s="56"/>
      <c r="K9518" s="56"/>
      <c r="L9518" s="56"/>
      <c r="M9518" s="56"/>
    </row>
    <row r="9519" spans="1:13">
      <c r="A9519" s="59">
        <v>42329</v>
      </c>
      <c r="B9519" s="58">
        <v>2224.1</v>
      </c>
      <c r="C9519" s="55">
        <f t="shared" si="596"/>
        <v>11</v>
      </c>
      <c r="D9519" s="55">
        <f t="shared" si="597"/>
        <v>2016</v>
      </c>
      <c r="E9519" s="55">
        <f t="shared" si="598"/>
        <v>4411.5023499999998</v>
      </c>
      <c r="F9519" s="55">
        <f t="shared" si="599"/>
        <v>21</v>
      </c>
      <c r="H9519" s="56"/>
      <c r="I9519" s="56"/>
      <c r="J9519" s="56"/>
      <c r="K9519" s="56"/>
      <c r="L9519" s="56"/>
      <c r="M9519" s="56"/>
    </row>
    <row r="9520" spans="1:13">
      <c r="A9520" s="59">
        <v>42330</v>
      </c>
      <c r="B9520" s="58">
        <v>2756.85</v>
      </c>
      <c r="C9520" s="55">
        <f t="shared" si="596"/>
        <v>11</v>
      </c>
      <c r="D9520" s="55">
        <f t="shared" si="597"/>
        <v>2016</v>
      </c>
      <c r="E9520" s="55">
        <f t="shared" si="598"/>
        <v>5468.2119750000002</v>
      </c>
      <c r="F9520" s="55">
        <f t="shared" si="599"/>
        <v>22</v>
      </c>
      <c r="H9520" s="56"/>
      <c r="I9520" s="56"/>
      <c r="J9520" s="56"/>
      <c r="K9520" s="56"/>
      <c r="L9520" s="56"/>
      <c r="M9520" s="56"/>
    </row>
    <row r="9521" spans="1:13">
      <c r="A9521" s="59">
        <v>42331</v>
      </c>
      <c r="B9521" s="58">
        <v>2553.66</v>
      </c>
      <c r="C9521" s="55">
        <f t="shared" si="596"/>
        <v>11</v>
      </c>
      <c r="D9521" s="55">
        <f t="shared" si="597"/>
        <v>2016</v>
      </c>
      <c r="E9521" s="55">
        <f t="shared" si="598"/>
        <v>5065.1846100000002</v>
      </c>
      <c r="F9521" s="55">
        <f t="shared" si="599"/>
        <v>23</v>
      </c>
      <c r="H9521" s="56"/>
      <c r="I9521" s="56"/>
      <c r="J9521" s="56"/>
      <c r="K9521" s="56"/>
      <c r="L9521" s="56"/>
      <c r="M9521" s="56"/>
    </row>
    <row r="9522" spans="1:13">
      <c r="A9522" s="59">
        <v>42332</v>
      </c>
      <c r="B9522" s="58">
        <v>3054.93</v>
      </c>
      <c r="C9522" s="55">
        <f t="shared" si="596"/>
        <v>11</v>
      </c>
      <c r="D9522" s="55">
        <f t="shared" si="597"/>
        <v>2016</v>
      </c>
      <c r="E9522" s="55">
        <f t="shared" si="598"/>
        <v>6059.4536550000003</v>
      </c>
      <c r="F9522" s="55">
        <f t="shared" si="599"/>
        <v>24</v>
      </c>
      <c r="H9522" s="56"/>
      <c r="I9522" s="56"/>
      <c r="J9522" s="56"/>
      <c r="K9522" s="56"/>
      <c r="L9522" s="56"/>
      <c r="M9522" s="56"/>
    </row>
    <row r="9523" spans="1:13">
      <c r="A9523" s="59">
        <v>42333</v>
      </c>
      <c r="B9523" s="58">
        <v>6424.64</v>
      </c>
      <c r="C9523" s="55">
        <f t="shared" si="596"/>
        <v>11</v>
      </c>
      <c r="D9523" s="55">
        <f t="shared" si="597"/>
        <v>2016</v>
      </c>
      <c r="E9523" s="55">
        <f t="shared" si="598"/>
        <v>12743.273440000001</v>
      </c>
      <c r="F9523" s="55">
        <f t="shared" si="599"/>
        <v>25</v>
      </c>
      <c r="H9523" s="56"/>
      <c r="I9523" s="56"/>
      <c r="J9523" s="56"/>
      <c r="K9523" s="56"/>
      <c r="L9523" s="56"/>
      <c r="M9523" s="56"/>
    </row>
    <row r="9524" spans="1:13">
      <c r="A9524" s="59">
        <v>42334</v>
      </c>
      <c r="B9524" s="58">
        <v>3013.73</v>
      </c>
      <c r="C9524" s="55">
        <f t="shared" si="596"/>
        <v>11</v>
      </c>
      <c r="D9524" s="55">
        <f t="shared" si="597"/>
        <v>2016</v>
      </c>
      <c r="E9524" s="55">
        <f t="shared" si="598"/>
        <v>5977.7334550000005</v>
      </c>
      <c r="F9524" s="55">
        <f t="shared" si="599"/>
        <v>26</v>
      </c>
      <c r="H9524" s="56"/>
      <c r="I9524" s="56"/>
      <c r="J9524" s="56"/>
      <c r="K9524" s="56"/>
      <c r="L9524" s="56"/>
      <c r="M9524" s="56"/>
    </row>
    <row r="9525" spans="1:13">
      <c r="A9525" s="59">
        <v>42335</v>
      </c>
      <c r="B9525" s="58">
        <v>2662.12</v>
      </c>
      <c r="C9525" s="55">
        <f t="shared" si="596"/>
        <v>11</v>
      </c>
      <c r="D9525" s="55">
        <f t="shared" si="597"/>
        <v>2016</v>
      </c>
      <c r="E9525" s="55">
        <f t="shared" si="598"/>
        <v>5280.31502</v>
      </c>
      <c r="F9525" s="55">
        <f t="shared" si="599"/>
        <v>27</v>
      </c>
      <c r="H9525" s="56"/>
      <c r="I9525" s="56"/>
      <c r="J9525" s="56"/>
      <c r="K9525" s="56"/>
      <c r="L9525" s="56"/>
      <c r="M9525" s="56"/>
    </row>
    <row r="9526" spans="1:13">
      <c r="A9526" s="59">
        <v>42336</v>
      </c>
      <c r="B9526" s="58">
        <v>2626.31</v>
      </c>
      <c r="C9526" s="55">
        <f t="shared" si="596"/>
        <v>11</v>
      </c>
      <c r="D9526" s="55">
        <f t="shared" si="597"/>
        <v>2016</v>
      </c>
      <c r="E9526" s="55">
        <f t="shared" si="598"/>
        <v>5209.2858850000002</v>
      </c>
      <c r="F9526" s="55">
        <f t="shared" si="599"/>
        <v>28</v>
      </c>
      <c r="H9526" s="56"/>
      <c r="I9526" s="56"/>
      <c r="J9526" s="56"/>
      <c r="K9526" s="56"/>
      <c r="L9526" s="56"/>
      <c r="M9526" s="56"/>
    </row>
    <row r="9527" spans="1:13">
      <c r="A9527" s="59">
        <v>42337</v>
      </c>
      <c r="B9527" s="58">
        <v>2533.0500000000002</v>
      </c>
      <c r="C9527" s="55">
        <f t="shared" si="596"/>
        <v>11</v>
      </c>
      <c r="D9527" s="55">
        <f t="shared" si="597"/>
        <v>2016</v>
      </c>
      <c r="E9527" s="55">
        <f t="shared" si="598"/>
        <v>5024.3046750000003</v>
      </c>
      <c r="F9527" s="55">
        <f t="shared" si="599"/>
        <v>29</v>
      </c>
      <c r="H9527" s="56"/>
      <c r="I9527" s="56"/>
      <c r="J9527" s="56"/>
      <c r="K9527" s="56"/>
      <c r="L9527" s="56"/>
      <c r="M9527" s="56"/>
    </row>
    <row r="9528" spans="1:13">
      <c r="A9528" s="59">
        <v>42338</v>
      </c>
      <c r="B9528" s="58">
        <v>2830.39</v>
      </c>
      <c r="C9528" s="55">
        <f t="shared" si="596"/>
        <v>11</v>
      </c>
      <c r="D9528" s="55">
        <f t="shared" si="597"/>
        <v>2016</v>
      </c>
      <c r="E9528" s="55">
        <f t="shared" si="598"/>
        <v>5614.0785649999998</v>
      </c>
      <c r="F9528" s="55">
        <f t="shared" si="599"/>
        <v>30</v>
      </c>
      <c r="H9528" s="56"/>
      <c r="I9528" s="56"/>
      <c r="J9528" s="56"/>
      <c r="K9528" s="56"/>
      <c r="L9528" s="56"/>
      <c r="M9528" s="56"/>
    </row>
    <row r="9529" spans="1:13">
      <c r="A9529" s="59">
        <v>42339</v>
      </c>
      <c r="B9529" s="58">
        <v>2589.52</v>
      </c>
      <c r="C9529" s="55">
        <f t="shared" si="596"/>
        <v>12</v>
      </c>
      <c r="D9529" s="55">
        <f t="shared" si="597"/>
        <v>2016</v>
      </c>
      <c r="E9529" s="55">
        <f t="shared" si="598"/>
        <v>5136.3129200000003</v>
      </c>
      <c r="F9529" s="55">
        <f t="shared" si="599"/>
        <v>1</v>
      </c>
      <c r="H9529" s="56"/>
      <c r="I9529" s="56"/>
      <c r="J9529" s="56"/>
      <c r="K9529" s="56"/>
      <c r="L9529" s="56"/>
      <c r="M9529" s="56"/>
    </row>
    <row r="9530" spans="1:13">
      <c r="A9530" s="59">
        <v>42340</v>
      </c>
      <c r="B9530" s="58">
        <v>2465.11</v>
      </c>
      <c r="C9530" s="55">
        <f t="shared" si="596"/>
        <v>12</v>
      </c>
      <c r="D9530" s="55">
        <f t="shared" si="597"/>
        <v>2016</v>
      </c>
      <c r="E9530" s="55">
        <f t="shared" si="598"/>
        <v>4889.545685</v>
      </c>
      <c r="F9530" s="55">
        <f t="shared" si="599"/>
        <v>2</v>
      </c>
      <c r="H9530" s="56"/>
      <c r="I9530" s="56"/>
      <c r="J9530" s="56"/>
      <c r="K9530" s="56"/>
      <c r="L9530" s="56"/>
      <c r="M9530" s="56"/>
    </row>
    <row r="9531" spans="1:13">
      <c r="A9531" s="59">
        <v>42341</v>
      </c>
      <c r="B9531" s="58">
        <v>2971.41</v>
      </c>
      <c r="C9531" s="55">
        <f t="shared" si="596"/>
        <v>12</v>
      </c>
      <c r="D9531" s="55">
        <f t="shared" si="597"/>
        <v>2016</v>
      </c>
      <c r="E9531" s="55">
        <f t="shared" si="598"/>
        <v>5893.7917349999998</v>
      </c>
      <c r="F9531" s="55">
        <f t="shared" si="599"/>
        <v>3</v>
      </c>
      <c r="H9531" s="56"/>
      <c r="I9531" s="56"/>
      <c r="J9531" s="56"/>
      <c r="K9531" s="56"/>
      <c r="L9531" s="56"/>
      <c r="M9531" s="56"/>
    </row>
    <row r="9532" spans="1:13">
      <c r="A9532" s="59">
        <v>42342</v>
      </c>
      <c r="B9532" s="58">
        <v>2307.02</v>
      </c>
      <c r="C9532" s="55">
        <f t="shared" si="596"/>
        <v>12</v>
      </c>
      <c r="D9532" s="55">
        <f t="shared" si="597"/>
        <v>2016</v>
      </c>
      <c r="E9532" s="55">
        <f t="shared" si="598"/>
        <v>4575.9741700000004</v>
      </c>
      <c r="F9532" s="55">
        <f t="shared" si="599"/>
        <v>4</v>
      </c>
      <c r="H9532" s="56"/>
      <c r="I9532" s="56"/>
      <c r="J9532" s="56"/>
      <c r="K9532" s="56"/>
      <c r="L9532" s="56"/>
      <c r="M9532" s="56"/>
    </row>
    <row r="9533" spans="1:13">
      <c r="A9533" s="59">
        <v>42343</v>
      </c>
      <c r="B9533" s="58">
        <v>3085.05</v>
      </c>
      <c r="C9533" s="55">
        <f t="shared" si="596"/>
        <v>12</v>
      </c>
      <c r="D9533" s="55">
        <f t="shared" si="597"/>
        <v>2016</v>
      </c>
      <c r="E9533" s="55">
        <f t="shared" si="598"/>
        <v>6119.1966750000001</v>
      </c>
      <c r="F9533" s="55">
        <f t="shared" si="599"/>
        <v>5</v>
      </c>
      <c r="H9533" s="56"/>
      <c r="I9533" s="56"/>
      <c r="J9533" s="56"/>
      <c r="K9533" s="56"/>
      <c r="L9533" s="56"/>
      <c r="M9533" s="56"/>
    </row>
    <row r="9534" spans="1:13">
      <c r="A9534" s="59">
        <v>42344</v>
      </c>
      <c r="B9534" s="58">
        <v>2738.41</v>
      </c>
      <c r="C9534" s="55">
        <f t="shared" si="596"/>
        <v>12</v>
      </c>
      <c r="D9534" s="55">
        <f t="shared" si="597"/>
        <v>2016</v>
      </c>
      <c r="E9534" s="55">
        <f t="shared" si="598"/>
        <v>5431.6362349999999</v>
      </c>
      <c r="F9534" s="55">
        <f t="shared" si="599"/>
        <v>6</v>
      </c>
      <c r="H9534" s="56"/>
      <c r="I9534" s="56"/>
      <c r="J9534" s="56"/>
      <c r="K9534" s="56"/>
      <c r="L9534" s="56"/>
      <c r="M9534" s="56"/>
    </row>
    <row r="9535" spans="1:13">
      <c r="A9535" s="59">
        <v>42345</v>
      </c>
      <c r="B9535" s="58">
        <v>3224.37</v>
      </c>
      <c r="C9535" s="55">
        <f t="shared" si="596"/>
        <v>12</v>
      </c>
      <c r="D9535" s="55">
        <f t="shared" si="597"/>
        <v>2016</v>
      </c>
      <c r="E9535" s="55">
        <f t="shared" si="598"/>
        <v>6395.5378949999995</v>
      </c>
      <c r="F9535" s="55">
        <f t="shared" si="599"/>
        <v>7</v>
      </c>
      <c r="H9535" s="56"/>
      <c r="I9535" s="56"/>
      <c r="J9535" s="56"/>
      <c r="K9535" s="56"/>
      <c r="L9535" s="56"/>
      <c r="M9535" s="56"/>
    </row>
    <row r="9536" spans="1:13">
      <c r="A9536" s="59">
        <v>42346</v>
      </c>
      <c r="B9536" s="58">
        <v>3860.55</v>
      </c>
      <c r="C9536" s="55">
        <f t="shared" si="596"/>
        <v>12</v>
      </c>
      <c r="D9536" s="55">
        <f t="shared" si="597"/>
        <v>2016</v>
      </c>
      <c r="E9536" s="55">
        <f t="shared" si="598"/>
        <v>7657.4009250000008</v>
      </c>
      <c r="F9536" s="55">
        <f t="shared" si="599"/>
        <v>8</v>
      </c>
      <c r="H9536" s="56"/>
      <c r="I9536" s="56"/>
      <c r="J9536" s="56"/>
      <c r="K9536" s="56"/>
      <c r="L9536" s="56"/>
      <c r="M9536" s="56"/>
    </row>
    <row r="9537" spans="1:13">
      <c r="A9537" s="59">
        <v>42347</v>
      </c>
      <c r="B9537" s="58">
        <v>3563.29</v>
      </c>
      <c r="C9537" s="55">
        <f t="shared" si="596"/>
        <v>12</v>
      </c>
      <c r="D9537" s="55">
        <f t="shared" si="597"/>
        <v>2016</v>
      </c>
      <c r="E9537" s="55">
        <f t="shared" si="598"/>
        <v>7067.785715</v>
      </c>
      <c r="F9537" s="55">
        <f t="shared" si="599"/>
        <v>9</v>
      </c>
      <c r="H9537" s="56"/>
      <c r="I9537" s="56"/>
      <c r="J9537" s="56"/>
      <c r="K9537" s="56"/>
      <c r="L9537" s="56"/>
      <c r="M9537" s="56"/>
    </row>
    <row r="9538" spans="1:13">
      <c r="A9538" s="59">
        <v>42348</v>
      </c>
      <c r="B9538" s="58">
        <v>3879.61</v>
      </c>
      <c r="C9538" s="55">
        <f t="shared" si="596"/>
        <v>12</v>
      </c>
      <c r="D9538" s="55">
        <f t="shared" si="597"/>
        <v>2016</v>
      </c>
      <c r="E9538" s="55">
        <f t="shared" si="598"/>
        <v>7695.2064350000001</v>
      </c>
      <c r="F9538" s="55">
        <f t="shared" si="599"/>
        <v>10</v>
      </c>
      <c r="H9538" s="56"/>
      <c r="I9538" s="56"/>
      <c r="J9538" s="56"/>
      <c r="K9538" s="56"/>
      <c r="L9538" s="56"/>
      <c r="M9538" s="56"/>
    </row>
    <row r="9539" spans="1:13">
      <c r="A9539" s="59">
        <v>42349</v>
      </c>
      <c r="B9539" s="58">
        <v>3536.42</v>
      </c>
      <c r="C9539" s="55">
        <f t="shared" si="596"/>
        <v>12</v>
      </c>
      <c r="D9539" s="55">
        <f t="shared" si="597"/>
        <v>2016</v>
      </c>
      <c r="E9539" s="55">
        <f t="shared" si="598"/>
        <v>7014.4890700000005</v>
      </c>
      <c r="F9539" s="55">
        <f t="shared" si="599"/>
        <v>11</v>
      </c>
      <c r="H9539" s="56"/>
      <c r="I9539" s="56"/>
      <c r="J9539" s="56"/>
      <c r="K9539" s="56"/>
      <c r="L9539" s="56"/>
      <c r="M9539" s="56"/>
    </row>
    <row r="9540" spans="1:13">
      <c r="A9540" s="59">
        <v>42350</v>
      </c>
      <c r="B9540" s="58">
        <v>2842.8</v>
      </c>
      <c r="C9540" s="55">
        <f t="shared" ref="C9540:C9603" si="600">MONTH(A9540)</f>
        <v>12</v>
      </c>
      <c r="D9540" s="55">
        <f t="shared" ref="D9540:D9603" si="601">IF(C9540&gt;9,YEAR(A9540)+1,YEAR(A9540))</f>
        <v>2016</v>
      </c>
      <c r="E9540" s="55">
        <f t="shared" ref="E9540:E9603" si="602">B9540*1.9835</f>
        <v>5638.6938000000009</v>
      </c>
      <c r="F9540" s="55">
        <f t="shared" ref="F9540:F9603" si="603">DAY(A9540)</f>
        <v>12</v>
      </c>
      <c r="H9540" s="56"/>
      <c r="I9540" s="56"/>
      <c r="J9540" s="56"/>
      <c r="K9540" s="56"/>
      <c r="L9540" s="56"/>
      <c r="M9540" s="56"/>
    </row>
    <row r="9541" spans="1:13">
      <c r="A9541" s="59">
        <v>42351</v>
      </c>
      <c r="B9541" s="58">
        <v>3079.08</v>
      </c>
      <c r="C9541" s="55">
        <f t="shared" si="600"/>
        <v>12</v>
      </c>
      <c r="D9541" s="55">
        <f t="shared" si="601"/>
        <v>2016</v>
      </c>
      <c r="E9541" s="55">
        <f t="shared" si="602"/>
        <v>6107.3551799999996</v>
      </c>
      <c r="F9541" s="55">
        <f t="shared" si="603"/>
        <v>13</v>
      </c>
      <c r="H9541" s="56"/>
      <c r="I9541" s="56"/>
      <c r="J9541" s="56"/>
      <c r="K9541" s="56"/>
      <c r="L9541" s="56"/>
      <c r="M9541" s="56"/>
    </row>
    <row r="9542" spans="1:13">
      <c r="A9542" s="59">
        <v>42352</v>
      </c>
      <c r="B9542" s="58">
        <v>3454.62</v>
      </c>
      <c r="C9542" s="55">
        <f t="shared" si="600"/>
        <v>12</v>
      </c>
      <c r="D9542" s="55">
        <f t="shared" si="601"/>
        <v>2016</v>
      </c>
      <c r="E9542" s="55">
        <f t="shared" si="602"/>
        <v>6852.2387699999999</v>
      </c>
      <c r="F9542" s="55">
        <f t="shared" si="603"/>
        <v>14</v>
      </c>
      <c r="H9542" s="56"/>
      <c r="I9542" s="56"/>
      <c r="J9542" s="56"/>
      <c r="K9542" s="56"/>
      <c r="L9542" s="56"/>
      <c r="M9542" s="56"/>
    </row>
    <row r="9543" spans="1:13">
      <c r="A9543" s="59">
        <v>42353</v>
      </c>
      <c r="B9543" s="58">
        <v>3249.08</v>
      </c>
      <c r="C9543" s="55">
        <f t="shared" si="600"/>
        <v>12</v>
      </c>
      <c r="D9543" s="55">
        <f t="shared" si="601"/>
        <v>2016</v>
      </c>
      <c r="E9543" s="55">
        <f t="shared" si="602"/>
        <v>6444.5501800000002</v>
      </c>
      <c r="F9543" s="55">
        <f t="shared" si="603"/>
        <v>15</v>
      </c>
      <c r="H9543" s="56"/>
      <c r="I9543" s="56"/>
      <c r="J9543" s="56"/>
      <c r="K9543" s="56"/>
      <c r="L9543" s="56"/>
      <c r="M9543" s="56"/>
    </row>
    <row r="9544" spans="1:13">
      <c r="A9544" s="59">
        <v>42354</v>
      </c>
      <c r="B9544" s="58">
        <v>2660.65</v>
      </c>
      <c r="C9544" s="55">
        <f t="shared" si="600"/>
        <v>12</v>
      </c>
      <c r="D9544" s="55">
        <f t="shared" si="601"/>
        <v>2016</v>
      </c>
      <c r="E9544" s="55">
        <f t="shared" si="602"/>
        <v>5277.3992750000007</v>
      </c>
      <c r="F9544" s="55">
        <f t="shared" si="603"/>
        <v>16</v>
      </c>
      <c r="H9544" s="56"/>
      <c r="I9544" s="56"/>
      <c r="J9544" s="56"/>
      <c r="K9544" s="56"/>
      <c r="L9544" s="56"/>
      <c r="M9544" s="56"/>
    </row>
    <row r="9545" spans="1:13">
      <c r="A9545" s="59">
        <v>42355</v>
      </c>
      <c r="B9545" s="58">
        <v>3018.95</v>
      </c>
      <c r="C9545" s="55">
        <f t="shared" si="600"/>
        <v>12</v>
      </c>
      <c r="D9545" s="55">
        <f t="shared" si="601"/>
        <v>2016</v>
      </c>
      <c r="E9545" s="55">
        <f t="shared" si="602"/>
        <v>5988.0873249999995</v>
      </c>
      <c r="F9545" s="55">
        <f t="shared" si="603"/>
        <v>17</v>
      </c>
      <c r="H9545" s="56"/>
      <c r="I9545" s="56"/>
      <c r="J9545" s="56"/>
      <c r="K9545" s="56"/>
      <c r="L9545" s="56"/>
      <c r="M9545" s="56"/>
    </row>
    <row r="9546" spans="1:13">
      <c r="A9546" s="59">
        <v>42356</v>
      </c>
      <c r="B9546" s="58">
        <v>2852.31</v>
      </c>
      <c r="C9546" s="55">
        <f t="shared" si="600"/>
        <v>12</v>
      </c>
      <c r="D9546" s="55">
        <f t="shared" si="601"/>
        <v>2016</v>
      </c>
      <c r="E9546" s="55">
        <f t="shared" si="602"/>
        <v>5657.556885</v>
      </c>
      <c r="F9546" s="55">
        <f t="shared" si="603"/>
        <v>18</v>
      </c>
      <c r="H9546" s="56"/>
      <c r="I9546" s="56"/>
      <c r="J9546" s="56"/>
      <c r="K9546" s="56"/>
      <c r="L9546" s="56"/>
      <c r="M9546" s="56"/>
    </row>
    <row r="9547" spans="1:13">
      <c r="A9547" s="59">
        <v>42357</v>
      </c>
      <c r="B9547" s="58">
        <v>3065.85</v>
      </c>
      <c r="C9547" s="55">
        <f t="shared" si="600"/>
        <v>12</v>
      </c>
      <c r="D9547" s="55">
        <f t="shared" si="601"/>
        <v>2016</v>
      </c>
      <c r="E9547" s="55">
        <f t="shared" si="602"/>
        <v>6081.1134750000001</v>
      </c>
      <c r="F9547" s="55">
        <f t="shared" si="603"/>
        <v>19</v>
      </c>
      <c r="H9547" s="56"/>
      <c r="I9547" s="56"/>
      <c r="J9547" s="56"/>
      <c r="K9547" s="56"/>
      <c r="L9547" s="56"/>
      <c r="M9547" s="56"/>
    </row>
    <row r="9548" spans="1:13">
      <c r="A9548" s="59">
        <v>42358</v>
      </c>
      <c r="B9548" s="58">
        <v>3092.76</v>
      </c>
      <c r="C9548" s="55">
        <f t="shared" si="600"/>
        <v>12</v>
      </c>
      <c r="D9548" s="55">
        <f t="shared" si="601"/>
        <v>2016</v>
      </c>
      <c r="E9548" s="55">
        <f t="shared" si="602"/>
        <v>6134.4894600000007</v>
      </c>
      <c r="F9548" s="55">
        <f t="shared" si="603"/>
        <v>20</v>
      </c>
      <c r="H9548" s="56"/>
      <c r="I9548" s="56"/>
      <c r="J9548" s="56"/>
      <c r="K9548" s="56"/>
      <c r="L9548" s="56"/>
      <c r="M9548" s="56"/>
    </row>
    <row r="9549" spans="1:13">
      <c r="A9549" s="59">
        <v>42359</v>
      </c>
      <c r="B9549" s="58">
        <v>3585.24</v>
      </c>
      <c r="C9549" s="55">
        <f t="shared" si="600"/>
        <v>12</v>
      </c>
      <c r="D9549" s="55">
        <f t="shared" si="601"/>
        <v>2016</v>
      </c>
      <c r="E9549" s="55">
        <f t="shared" si="602"/>
        <v>7111.3235399999994</v>
      </c>
      <c r="F9549" s="55">
        <f t="shared" si="603"/>
        <v>21</v>
      </c>
      <c r="H9549" s="56"/>
      <c r="I9549" s="56"/>
      <c r="J9549" s="56"/>
      <c r="K9549" s="56"/>
      <c r="L9549" s="56"/>
      <c r="M9549" s="56"/>
    </row>
    <row r="9550" spans="1:13">
      <c r="A9550" s="59">
        <v>42360</v>
      </c>
      <c r="B9550" s="58">
        <v>3315.04</v>
      </c>
      <c r="C9550" s="55">
        <f t="shared" si="600"/>
        <v>12</v>
      </c>
      <c r="D9550" s="55">
        <f t="shared" si="601"/>
        <v>2016</v>
      </c>
      <c r="E9550" s="55">
        <f t="shared" si="602"/>
        <v>6575.38184</v>
      </c>
      <c r="F9550" s="55">
        <f t="shared" si="603"/>
        <v>22</v>
      </c>
      <c r="H9550" s="56"/>
      <c r="I9550" s="56"/>
      <c r="J9550" s="56"/>
      <c r="K9550" s="56"/>
      <c r="L9550" s="56"/>
      <c r="M9550" s="56"/>
    </row>
    <row r="9551" spans="1:13">
      <c r="A9551" s="59">
        <v>42361</v>
      </c>
      <c r="B9551" s="58">
        <v>3227.98</v>
      </c>
      <c r="C9551" s="55">
        <f t="shared" si="600"/>
        <v>12</v>
      </c>
      <c r="D9551" s="55">
        <f t="shared" si="601"/>
        <v>2016</v>
      </c>
      <c r="E9551" s="55">
        <f t="shared" si="602"/>
        <v>6402.6983300000002</v>
      </c>
      <c r="F9551" s="55">
        <f t="shared" si="603"/>
        <v>23</v>
      </c>
      <c r="H9551" s="56"/>
      <c r="I9551" s="56"/>
      <c r="J9551" s="56"/>
      <c r="K9551" s="56"/>
      <c r="L9551" s="56"/>
      <c r="M9551" s="56"/>
    </row>
    <row r="9552" spans="1:13">
      <c r="A9552" s="59">
        <v>42362</v>
      </c>
      <c r="B9552" s="58">
        <v>3126.6</v>
      </c>
      <c r="C9552" s="55">
        <f t="shared" si="600"/>
        <v>12</v>
      </c>
      <c r="D9552" s="55">
        <f t="shared" si="601"/>
        <v>2016</v>
      </c>
      <c r="E9552" s="55">
        <f t="shared" si="602"/>
        <v>6201.6111000000001</v>
      </c>
      <c r="F9552" s="55">
        <f t="shared" si="603"/>
        <v>24</v>
      </c>
      <c r="H9552" s="56"/>
      <c r="I9552" s="56"/>
      <c r="J9552" s="56"/>
      <c r="K9552" s="56"/>
      <c r="L9552" s="56"/>
      <c r="M9552" s="56"/>
    </row>
    <row r="9553" spans="1:13">
      <c r="A9553" s="59">
        <v>42363</v>
      </c>
      <c r="B9553" s="58">
        <v>2783.53</v>
      </c>
      <c r="C9553" s="55">
        <f t="shared" si="600"/>
        <v>12</v>
      </c>
      <c r="D9553" s="55">
        <f t="shared" si="601"/>
        <v>2016</v>
      </c>
      <c r="E9553" s="55">
        <f t="shared" si="602"/>
        <v>5521.1317550000003</v>
      </c>
      <c r="F9553" s="55">
        <f t="shared" si="603"/>
        <v>25</v>
      </c>
      <c r="H9553" s="56"/>
      <c r="I9553" s="56"/>
      <c r="J9553" s="56"/>
      <c r="K9553" s="56"/>
      <c r="L9553" s="56"/>
      <c r="M9553" s="56"/>
    </row>
    <row r="9554" spans="1:13">
      <c r="A9554" s="59">
        <v>42364</v>
      </c>
      <c r="B9554" s="58">
        <v>2759.29</v>
      </c>
      <c r="C9554" s="55">
        <f t="shared" si="600"/>
        <v>12</v>
      </c>
      <c r="D9554" s="55">
        <f t="shared" si="601"/>
        <v>2016</v>
      </c>
      <c r="E9554" s="55">
        <f t="shared" si="602"/>
        <v>5473.0517149999996</v>
      </c>
      <c r="F9554" s="55">
        <f t="shared" si="603"/>
        <v>26</v>
      </c>
      <c r="H9554" s="56"/>
      <c r="I9554" s="56"/>
      <c r="J9554" s="56"/>
      <c r="K9554" s="56"/>
      <c r="L9554" s="56"/>
      <c r="M9554" s="56"/>
    </row>
    <row r="9555" spans="1:13">
      <c r="A9555" s="59">
        <v>42365</v>
      </c>
      <c r="B9555" s="58">
        <v>2254.1999999999998</v>
      </c>
      <c r="C9555" s="55">
        <f t="shared" si="600"/>
        <v>12</v>
      </c>
      <c r="D9555" s="55">
        <f t="shared" si="601"/>
        <v>2016</v>
      </c>
      <c r="E9555" s="55">
        <f t="shared" si="602"/>
        <v>4471.2056999999995</v>
      </c>
      <c r="F9555" s="55">
        <f t="shared" si="603"/>
        <v>27</v>
      </c>
      <c r="H9555" s="56"/>
      <c r="I9555" s="56"/>
      <c r="J9555" s="56"/>
      <c r="K9555" s="56"/>
      <c r="L9555" s="56"/>
      <c r="M9555" s="56"/>
    </row>
    <row r="9556" spans="1:13">
      <c r="A9556" s="59">
        <v>42366</v>
      </c>
      <c r="B9556" s="58">
        <v>2123.06</v>
      </c>
      <c r="C9556" s="55">
        <f t="shared" si="600"/>
        <v>12</v>
      </c>
      <c r="D9556" s="55">
        <f t="shared" si="601"/>
        <v>2016</v>
      </c>
      <c r="E9556" s="55">
        <f t="shared" si="602"/>
        <v>4211.0895099999998</v>
      </c>
      <c r="F9556" s="55">
        <f t="shared" si="603"/>
        <v>28</v>
      </c>
      <c r="H9556" s="56"/>
      <c r="I9556" s="56"/>
      <c r="J9556" s="56"/>
      <c r="K9556" s="56"/>
      <c r="L9556" s="56"/>
      <c r="M9556" s="56"/>
    </row>
    <row r="9557" spans="1:13">
      <c r="A9557" s="59">
        <v>42367</v>
      </c>
      <c r="B9557" s="58">
        <v>2136.1999999999998</v>
      </c>
      <c r="C9557" s="55">
        <f t="shared" si="600"/>
        <v>12</v>
      </c>
      <c r="D9557" s="55">
        <f t="shared" si="601"/>
        <v>2016</v>
      </c>
      <c r="E9557" s="55">
        <f t="shared" si="602"/>
        <v>4237.1526999999996</v>
      </c>
      <c r="F9557" s="55">
        <f t="shared" si="603"/>
        <v>29</v>
      </c>
      <c r="H9557" s="56"/>
      <c r="I9557" s="56"/>
      <c r="J9557" s="56"/>
      <c r="K9557" s="56"/>
      <c r="L9557" s="56"/>
      <c r="M9557" s="56"/>
    </row>
    <row r="9558" spans="1:13">
      <c r="A9558" s="59">
        <v>42368</v>
      </c>
      <c r="B9558" s="58">
        <v>2366.38</v>
      </c>
      <c r="C9558" s="55">
        <f t="shared" si="600"/>
        <v>12</v>
      </c>
      <c r="D9558" s="55">
        <f t="shared" si="601"/>
        <v>2016</v>
      </c>
      <c r="E9558" s="55">
        <f t="shared" si="602"/>
        <v>4693.7147300000006</v>
      </c>
      <c r="F9558" s="55">
        <f t="shared" si="603"/>
        <v>30</v>
      </c>
      <c r="H9558" s="56"/>
      <c r="I9558" s="56"/>
      <c r="J9558" s="56"/>
      <c r="K9558" s="56"/>
      <c r="L9558" s="56"/>
      <c r="M9558" s="56"/>
    </row>
    <row r="9559" spans="1:13">
      <c r="A9559" s="59">
        <v>42369</v>
      </c>
      <c r="B9559" s="58">
        <v>2212.77</v>
      </c>
      <c r="C9559" s="55">
        <f t="shared" si="600"/>
        <v>12</v>
      </c>
      <c r="D9559" s="55">
        <f t="shared" si="601"/>
        <v>2016</v>
      </c>
      <c r="E9559" s="55">
        <f t="shared" si="602"/>
        <v>4389.0292950000003</v>
      </c>
      <c r="F9559" s="55">
        <f t="shared" si="603"/>
        <v>31</v>
      </c>
      <c r="H9559" s="56"/>
      <c r="I9559" s="56"/>
      <c r="J9559" s="56"/>
      <c r="K9559" s="56"/>
      <c r="L9559" s="56"/>
      <c r="M9559" s="56"/>
    </row>
    <row r="9560" spans="1:13">
      <c r="A9560" s="59">
        <v>42370</v>
      </c>
      <c r="B9560" s="58">
        <v>2021.73</v>
      </c>
      <c r="C9560" s="55">
        <f t="shared" si="600"/>
        <v>1</v>
      </c>
      <c r="D9560" s="55">
        <f t="shared" si="601"/>
        <v>2016</v>
      </c>
      <c r="E9560" s="55">
        <f t="shared" si="602"/>
        <v>4010.101455</v>
      </c>
      <c r="F9560" s="55">
        <f t="shared" si="603"/>
        <v>1</v>
      </c>
      <c r="H9560" s="56"/>
      <c r="I9560" s="56"/>
      <c r="J9560" s="56"/>
      <c r="K9560" s="56"/>
      <c r="L9560" s="56"/>
      <c r="M9560" s="56"/>
    </row>
    <row r="9561" spans="1:13">
      <c r="A9561" s="59">
        <v>42371</v>
      </c>
      <c r="B9561" s="58">
        <v>2092.86</v>
      </c>
      <c r="C9561" s="55">
        <f t="shared" si="600"/>
        <v>1</v>
      </c>
      <c r="D9561" s="55">
        <f t="shared" si="601"/>
        <v>2016</v>
      </c>
      <c r="E9561" s="55">
        <f t="shared" si="602"/>
        <v>4151.1878100000004</v>
      </c>
      <c r="F9561" s="55">
        <f t="shared" si="603"/>
        <v>2</v>
      </c>
      <c r="H9561" s="56"/>
      <c r="I9561" s="56"/>
      <c r="J9561" s="56"/>
      <c r="K9561" s="56"/>
      <c r="L9561" s="56"/>
      <c r="M9561" s="56"/>
    </row>
    <row r="9562" spans="1:13">
      <c r="A9562" s="59">
        <v>42372</v>
      </c>
      <c r="B9562" s="58">
        <v>2392.9699999999998</v>
      </c>
      <c r="C9562" s="55">
        <f t="shared" si="600"/>
        <v>1</v>
      </c>
      <c r="D9562" s="55">
        <f t="shared" si="601"/>
        <v>2016</v>
      </c>
      <c r="E9562" s="55">
        <f t="shared" si="602"/>
        <v>4746.4559949999993</v>
      </c>
      <c r="F9562" s="55">
        <f t="shared" si="603"/>
        <v>3</v>
      </c>
      <c r="H9562" s="56"/>
      <c r="I9562" s="56"/>
      <c r="J9562" s="56"/>
      <c r="K9562" s="56"/>
      <c r="L9562" s="56"/>
      <c r="M9562" s="56"/>
    </row>
    <row r="9563" spans="1:13">
      <c r="A9563" s="59">
        <v>42373</v>
      </c>
      <c r="B9563" s="58">
        <v>2459.91</v>
      </c>
      <c r="C9563" s="55">
        <f t="shared" si="600"/>
        <v>1</v>
      </c>
      <c r="D9563" s="55">
        <f t="shared" si="601"/>
        <v>2016</v>
      </c>
      <c r="E9563" s="55">
        <f t="shared" si="602"/>
        <v>4879.2314850000002</v>
      </c>
      <c r="F9563" s="55">
        <f t="shared" si="603"/>
        <v>4</v>
      </c>
      <c r="H9563" s="56"/>
      <c r="I9563" s="56"/>
      <c r="J9563" s="56"/>
      <c r="K9563" s="56"/>
      <c r="L9563" s="56"/>
      <c r="M9563" s="56"/>
    </row>
    <row r="9564" spans="1:13">
      <c r="A9564" s="59">
        <v>42374</v>
      </c>
      <c r="B9564" s="58">
        <v>3016.32</v>
      </c>
      <c r="C9564" s="55">
        <f t="shared" si="600"/>
        <v>1</v>
      </c>
      <c r="D9564" s="55">
        <f t="shared" si="601"/>
        <v>2016</v>
      </c>
      <c r="E9564" s="55">
        <f t="shared" si="602"/>
        <v>5982.8707200000008</v>
      </c>
      <c r="F9564" s="55">
        <f t="shared" si="603"/>
        <v>5</v>
      </c>
      <c r="H9564" s="56"/>
      <c r="I9564" s="56"/>
      <c r="J9564" s="56"/>
      <c r="K9564" s="56"/>
      <c r="L9564" s="56"/>
      <c r="M9564" s="56"/>
    </row>
    <row r="9565" spans="1:13">
      <c r="A9565" s="59">
        <v>42375</v>
      </c>
      <c r="B9565" s="58">
        <v>3075.13</v>
      </c>
      <c r="C9565" s="55">
        <f t="shared" si="600"/>
        <v>1</v>
      </c>
      <c r="D9565" s="55">
        <f t="shared" si="601"/>
        <v>2016</v>
      </c>
      <c r="E9565" s="55">
        <f t="shared" si="602"/>
        <v>6099.5203550000006</v>
      </c>
      <c r="F9565" s="55">
        <f t="shared" si="603"/>
        <v>6</v>
      </c>
      <c r="H9565" s="56"/>
      <c r="I9565" s="56"/>
      <c r="J9565" s="56"/>
      <c r="K9565" s="56"/>
      <c r="L9565" s="56"/>
      <c r="M9565" s="56"/>
    </row>
    <row r="9566" spans="1:13">
      <c r="A9566" s="59">
        <v>42376</v>
      </c>
      <c r="B9566" s="58">
        <v>2899.72</v>
      </c>
      <c r="C9566" s="55">
        <f t="shared" si="600"/>
        <v>1</v>
      </c>
      <c r="D9566" s="55">
        <f t="shared" si="601"/>
        <v>2016</v>
      </c>
      <c r="E9566" s="55">
        <f t="shared" si="602"/>
        <v>5751.5946199999998</v>
      </c>
      <c r="F9566" s="55">
        <f t="shared" si="603"/>
        <v>7</v>
      </c>
      <c r="H9566" s="56"/>
      <c r="I9566" s="56"/>
      <c r="J9566" s="56"/>
      <c r="K9566" s="56"/>
      <c r="L9566" s="56"/>
      <c r="M9566" s="56"/>
    </row>
    <row r="9567" spans="1:13">
      <c r="A9567" s="59">
        <v>42377</v>
      </c>
      <c r="B9567" s="58">
        <v>2817.78</v>
      </c>
      <c r="C9567" s="55">
        <f t="shared" si="600"/>
        <v>1</v>
      </c>
      <c r="D9567" s="55">
        <f t="shared" si="601"/>
        <v>2016</v>
      </c>
      <c r="E9567" s="55">
        <f t="shared" si="602"/>
        <v>5589.0666300000003</v>
      </c>
      <c r="F9567" s="55">
        <f t="shared" si="603"/>
        <v>8</v>
      </c>
      <c r="H9567" s="56"/>
      <c r="I9567" s="56"/>
      <c r="J9567" s="56"/>
      <c r="K9567" s="56"/>
      <c r="L9567" s="56"/>
      <c r="M9567" s="56"/>
    </row>
    <row r="9568" spans="1:13">
      <c r="A9568" s="59">
        <v>42378</v>
      </c>
      <c r="B9568" s="58">
        <v>2837.36</v>
      </c>
      <c r="C9568" s="55">
        <f t="shared" si="600"/>
        <v>1</v>
      </c>
      <c r="D9568" s="55">
        <f t="shared" si="601"/>
        <v>2016</v>
      </c>
      <c r="E9568" s="55">
        <f t="shared" si="602"/>
        <v>5627.9035600000007</v>
      </c>
      <c r="F9568" s="55">
        <f t="shared" si="603"/>
        <v>9</v>
      </c>
      <c r="H9568" s="56"/>
      <c r="I9568" s="56"/>
      <c r="J9568" s="56"/>
      <c r="K9568" s="56"/>
      <c r="L9568" s="56"/>
      <c r="M9568" s="56"/>
    </row>
    <row r="9569" spans="1:13">
      <c r="A9569" s="59">
        <v>42379</v>
      </c>
      <c r="B9569" s="58">
        <v>2793.69</v>
      </c>
      <c r="C9569" s="55">
        <f t="shared" si="600"/>
        <v>1</v>
      </c>
      <c r="D9569" s="55">
        <f t="shared" si="601"/>
        <v>2016</v>
      </c>
      <c r="E9569" s="55">
        <f t="shared" si="602"/>
        <v>5541.2841150000004</v>
      </c>
      <c r="F9569" s="55">
        <f t="shared" si="603"/>
        <v>10</v>
      </c>
      <c r="H9569" s="56"/>
      <c r="I9569" s="56"/>
      <c r="J9569" s="56"/>
      <c r="K9569" s="56"/>
      <c r="L9569" s="56"/>
      <c r="M9569" s="56"/>
    </row>
    <row r="9570" spans="1:13">
      <c r="A9570" s="59">
        <v>42380</v>
      </c>
      <c r="B9570" s="58">
        <v>2763.03</v>
      </c>
      <c r="C9570" s="55">
        <f t="shared" si="600"/>
        <v>1</v>
      </c>
      <c r="D9570" s="55">
        <f t="shared" si="601"/>
        <v>2016</v>
      </c>
      <c r="E9570" s="55">
        <f t="shared" si="602"/>
        <v>5480.4700050000001</v>
      </c>
      <c r="F9570" s="55">
        <f t="shared" si="603"/>
        <v>11</v>
      </c>
      <c r="H9570" s="56"/>
      <c r="I9570" s="56"/>
      <c r="J9570" s="56"/>
      <c r="K9570" s="56"/>
      <c r="L9570" s="56"/>
      <c r="M9570" s="56"/>
    </row>
    <row r="9571" spans="1:13">
      <c r="A9571" s="59">
        <v>42381</v>
      </c>
      <c r="B9571" s="58">
        <v>2434.4499999999998</v>
      </c>
      <c r="C9571" s="55">
        <f t="shared" si="600"/>
        <v>1</v>
      </c>
      <c r="D9571" s="55">
        <f t="shared" si="601"/>
        <v>2016</v>
      </c>
      <c r="E9571" s="55">
        <f t="shared" si="602"/>
        <v>4828.7315749999998</v>
      </c>
      <c r="F9571" s="55">
        <f t="shared" si="603"/>
        <v>12</v>
      </c>
      <c r="H9571" s="56"/>
      <c r="I9571" s="56"/>
      <c r="J9571" s="56"/>
      <c r="K9571" s="56"/>
      <c r="L9571" s="56"/>
      <c r="M9571" s="56"/>
    </row>
    <row r="9572" spans="1:13">
      <c r="A9572" s="59">
        <v>42382</v>
      </c>
      <c r="B9572" s="58">
        <v>2387.64</v>
      </c>
      <c r="C9572" s="55">
        <f t="shared" si="600"/>
        <v>1</v>
      </c>
      <c r="D9572" s="55">
        <f t="shared" si="601"/>
        <v>2016</v>
      </c>
      <c r="E9572" s="55">
        <f t="shared" si="602"/>
        <v>4735.8839399999997</v>
      </c>
      <c r="F9572" s="55">
        <f t="shared" si="603"/>
        <v>13</v>
      </c>
      <c r="H9572" s="56"/>
      <c r="I9572" s="56"/>
      <c r="J9572" s="56"/>
      <c r="K9572" s="56"/>
      <c r="L9572" s="56"/>
      <c r="M9572" s="56"/>
    </row>
    <row r="9573" spans="1:13">
      <c r="A9573" s="59">
        <v>42383</v>
      </c>
      <c r="B9573" s="58">
        <v>3057.38</v>
      </c>
      <c r="C9573" s="55">
        <f t="shared" si="600"/>
        <v>1</v>
      </c>
      <c r="D9573" s="55">
        <f t="shared" si="601"/>
        <v>2016</v>
      </c>
      <c r="E9573" s="55">
        <f t="shared" si="602"/>
        <v>6064.3132300000007</v>
      </c>
      <c r="F9573" s="55">
        <f t="shared" si="603"/>
        <v>14</v>
      </c>
      <c r="H9573" s="56"/>
      <c r="I9573" s="56"/>
      <c r="J9573" s="56"/>
      <c r="K9573" s="56"/>
      <c r="L9573" s="56"/>
      <c r="M9573" s="56"/>
    </row>
    <row r="9574" spans="1:13">
      <c r="A9574" s="59">
        <v>42384</v>
      </c>
      <c r="B9574" s="58">
        <v>3472.51</v>
      </c>
      <c r="C9574" s="55">
        <f t="shared" si="600"/>
        <v>1</v>
      </c>
      <c r="D9574" s="55">
        <f t="shared" si="601"/>
        <v>2016</v>
      </c>
      <c r="E9574" s="55">
        <f t="shared" si="602"/>
        <v>6887.7235850000006</v>
      </c>
      <c r="F9574" s="55">
        <f t="shared" si="603"/>
        <v>15</v>
      </c>
      <c r="H9574" s="56"/>
      <c r="I9574" s="56"/>
      <c r="J9574" s="56"/>
      <c r="K9574" s="56"/>
      <c r="L9574" s="56"/>
      <c r="M9574" s="56"/>
    </row>
    <row r="9575" spans="1:13">
      <c r="A9575" s="59">
        <v>42385</v>
      </c>
      <c r="B9575" s="58">
        <v>2883.39</v>
      </c>
      <c r="C9575" s="55">
        <f t="shared" si="600"/>
        <v>1</v>
      </c>
      <c r="D9575" s="55">
        <f t="shared" si="601"/>
        <v>2016</v>
      </c>
      <c r="E9575" s="55">
        <f t="shared" si="602"/>
        <v>5719.2040649999999</v>
      </c>
      <c r="F9575" s="55">
        <f t="shared" si="603"/>
        <v>16</v>
      </c>
      <c r="H9575" s="56"/>
      <c r="I9575" s="56"/>
      <c r="J9575" s="56"/>
      <c r="K9575" s="56"/>
      <c r="L9575" s="56"/>
      <c r="M9575" s="56"/>
    </row>
    <row r="9576" spans="1:13">
      <c r="A9576" s="59">
        <v>42386</v>
      </c>
      <c r="B9576" s="58">
        <v>3196.54</v>
      </c>
      <c r="C9576" s="55">
        <f t="shared" si="600"/>
        <v>1</v>
      </c>
      <c r="D9576" s="55">
        <f t="shared" si="601"/>
        <v>2016</v>
      </c>
      <c r="E9576" s="55">
        <f t="shared" si="602"/>
        <v>6340.33709</v>
      </c>
      <c r="F9576" s="55">
        <f t="shared" si="603"/>
        <v>17</v>
      </c>
      <c r="H9576" s="56"/>
      <c r="I9576" s="56"/>
      <c r="J9576" s="56"/>
      <c r="K9576" s="56"/>
      <c r="L9576" s="56"/>
      <c r="M9576" s="56"/>
    </row>
    <row r="9577" spans="1:13">
      <c r="A9577" s="59">
        <v>42387</v>
      </c>
      <c r="B9577" s="58">
        <v>2962.22</v>
      </c>
      <c r="C9577" s="55">
        <f t="shared" si="600"/>
        <v>1</v>
      </c>
      <c r="D9577" s="55">
        <f t="shared" si="601"/>
        <v>2016</v>
      </c>
      <c r="E9577" s="55">
        <f t="shared" si="602"/>
        <v>5875.5633699999998</v>
      </c>
      <c r="F9577" s="55">
        <f t="shared" si="603"/>
        <v>18</v>
      </c>
      <c r="H9577" s="56"/>
      <c r="I9577" s="56"/>
      <c r="J9577" s="56"/>
      <c r="K9577" s="56"/>
      <c r="L9577" s="56"/>
      <c r="M9577" s="56"/>
    </row>
    <row r="9578" spans="1:13">
      <c r="A9578" s="59">
        <v>42388</v>
      </c>
      <c r="B9578" s="58">
        <v>3333.51</v>
      </c>
      <c r="C9578" s="55">
        <f t="shared" si="600"/>
        <v>1</v>
      </c>
      <c r="D9578" s="55">
        <f t="shared" si="601"/>
        <v>2016</v>
      </c>
      <c r="E9578" s="55">
        <f t="shared" si="602"/>
        <v>6612.0170850000004</v>
      </c>
      <c r="F9578" s="55">
        <f t="shared" si="603"/>
        <v>19</v>
      </c>
      <c r="H9578" s="56"/>
      <c r="I9578" s="56"/>
      <c r="J9578" s="56"/>
      <c r="K9578" s="56"/>
      <c r="L9578" s="56"/>
      <c r="M9578" s="56"/>
    </row>
    <row r="9579" spans="1:13">
      <c r="A9579" s="59">
        <v>42389</v>
      </c>
      <c r="B9579" s="58">
        <v>2985.25</v>
      </c>
      <c r="C9579" s="55">
        <f t="shared" si="600"/>
        <v>1</v>
      </c>
      <c r="D9579" s="55">
        <f t="shared" si="601"/>
        <v>2016</v>
      </c>
      <c r="E9579" s="55">
        <f t="shared" si="602"/>
        <v>5921.243375</v>
      </c>
      <c r="F9579" s="55">
        <f t="shared" si="603"/>
        <v>20</v>
      </c>
      <c r="H9579" s="56"/>
      <c r="I9579" s="56"/>
      <c r="J9579" s="56"/>
      <c r="K9579" s="56"/>
      <c r="L9579" s="56"/>
      <c r="M9579" s="56"/>
    </row>
    <row r="9580" spans="1:13">
      <c r="A9580" s="59">
        <v>42390</v>
      </c>
      <c r="B9580" s="58">
        <v>3058.76</v>
      </c>
      <c r="C9580" s="55">
        <f t="shared" si="600"/>
        <v>1</v>
      </c>
      <c r="D9580" s="55">
        <f t="shared" si="601"/>
        <v>2016</v>
      </c>
      <c r="E9580" s="55">
        <f t="shared" si="602"/>
        <v>6067.0504600000004</v>
      </c>
      <c r="F9580" s="55">
        <f t="shared" si="603"/>
        <v>21</v>
      </c>
      <c r="H9580" s="56"/>
      <c r="I9580" s="56"/>
      <c r="J9580" s="56"/>
      <c r="K9580" s="56"/>
      <c r="L9580" s="56"/>
      <c r="M9580" s="56"/>
    </row>
    <row r="9581" spans="1:13">
      <c r="A9581" s="59">
        <v>42391</v>
      </c>
      <c r="B9581" s="58">
        <v>2651.16</v>
      </c>
      <c r="C9581" s="55">
        <f t="shared" si="600"/>
        <v>1</v>
      </c>
      <c r="D9581" s="55">
        <f t="shared" si="601"/>
        <v>2016</v>
      </c>
      <c r="E9581" s="55">
        <f t="shared" si="602"/>
        <v>5258.5758599999999</v>
      </c>
      <c r="F9581" s="55">
        <f t="shared" si="603"/>
        <v>22</v>
      </c>
      <c r="H9581" s="56"/>
      <c r="I9581" s="56"/>
      <c r="J9581" s="56"/>
      <c r="K9581" s="56"/>
      <c r="L9581" s="56"/>
      <c r="M9581" s="56"/>
    </row>
    <row r="9582" spans="1:13">
      <c r="A9582" s="59">
        <v>42392</v>
      </c>
      <c r="B9582" s="58">
        <v>2552.7199999999998</v>
      </c>
      <c r="C9582" s="55">
        <f t="shared" si="600"/>
        <v>1</v>
      </c>
      <c r="D9582" s="55">
        <f t="shared" si="601"/>
        <v>2016</v>
      </c>
      <c r="E9582" s="55">
        <f t="shared" si="602"/>
        <v>5063.3201199999994</v>
      </c>
      <c r="F9582" s="55">
        <f t="shared" si="603"/>
        <v>23</v>
      </c>
      <c r="H9582" s="56"/>
      <c r="I9582" s="56"/>
      <c r="J9582" s="56"/>
      <c r="K9582" s="56"/>
      <c r="L9582" s="56"/>
      <c r="M9582" s="56"/>
    </row>
    <row r="9583" spans="1:13">
      <c r="A9583" s="59">
        <v>42393</v>
      </c>
      <c r="B9583" s="58">
        <v>2902.44</v>
      </c>
      <c r="C9583" s="55">
        <f t="shared" si="600"/>
        <v>1</v>
      </c>
      <c r="D9583" s="55">
        <f t="shared" si="601"/>
        <v>2016</v>
      </c>
      <c r="E9583" s="55">
        <f t="shared" si="602"/>
        <v>5756.98974</v>
      </c>
      <c r="F9583" s="55">
        <f t="shared" si="603"/>
        <v>24</v>
      </c>
      <c r="H9583" s="56"/>
      <c r="I9583" s="56"/>
      <c r="J9583" s="56"/>
      <c r="K9583" s="56"/>
      <c r="L9583" s="56"/>
      <c r="M9583" s="56"/>
    </row>
    <row r="9584" spans="1:13">
      <c r="A9584" s="59">
        <v>42394</v>
      </c>
      <c r="B9584" s="58">
        <v>2682.27</v>
      </c>
      <c r="C9584" s="55">
        <f t="shared" si="600"/>
        <v>1</v>
      </c>
      <c r="D9584" s="55">
        <f t="shared" si="601"/>
        <v>2016</v>
      </c>
      <c r="E9584" s="55">
        <f t="shared" si="602"/>
        <v>5320.282545</v>
      </c>
      <c r="F9584" s="55">
        <f t="shared" si="603"/>
        <v>25</v>
      </c>
      <c r="H9584" s="56"/>
      <c r="I9584" s="56"/>
      <c r="J9584" s="56"/>
      <c r="K9584" s="56"/>
      <c r="L9584" s="56"/>
      <c r="M9584" s="56"/>
    </row>
    <row r="9585" spans="1:13">
      <c r="A9585" s="59">
        <v>42395</v>
      </c>
      <c r="B9585" s="58">
        <v>2636.42</v>
      </c>
      <c r="C9585" s="55">
        <f t="shared" si="600"/>
        <v>1</v>
      </c>
      <c r="D9585" s="55">
        <f t="shared" si="601"/>
        <v>2016</v>
      </c>
      <c r="E9585" s="55">
        <f t="shared" si="602"/>
        <v>5229.33907</v>
      </c>
      <c r="F9585" s="55">
        <f t="shared" si="603"/>
        <v>26</v>
      </c>
      <c r="H9585" s="56"/>
      <c r="I9585" s="56"/>
      <c r="J9585" s="56"/>
      <c r="K9585" s="56"/>
      <c r="L9585" s="56"/>
      <c r="M9585" s="56"/>
    </row>
    <row r="9586" spans="1:13">
      <c r="A9586" s="59">
        <v>42396</v>
      </c>
      <c r="B9586" s="58">
        <v>2472.2199999999998</v>
      </c>
      <c r="C9586" s="55">
        <f t="shared" si="600"/>
        <v>1</v>
      </c>
      <c r="D9586" s="55">
        <f t="shared" si="601"/>
        <v>2016</v>
      </c>
      <c r="E9586" s="55">
        <f t="shared" si="602"/>
        <v>4903.6483699999999</v>
      </c>
      <c r="F9586" s="55">
        <f t="shared" si="603"/>
        <v>27</v>
      </c>
      <c r="H9586" s="56"/>
      <c r="I9586" s="56"/>
      <c r="J9586" s="56"/>
      <c r="K9586" s="56"/>
      <c r="L9586" s="56"/>
      <c r="M9586" s="56"/>
    </row>
    <row r="9587" spans="1:13">
      <c r="A9587" s="59">
        <v>42397</v>
      </c>
      <c r="B9587" s="58">
        <v>2574.33</v>
      </c>
      <c r="C9587" s="55">
        <f t="shared" si="600"/>
        <v>1</v>
      </c>
      <c r="D9587" s="55">
        <f t="shared" si="601"/>
        <v>2016</v>
      </c>
      <c r="E9587" s="55">
        <f t="shared" si="602"/>
        <v>5106.1835549999996</v>
      </c>
      <c r="F9587" s="55">
        <f t="shared" si="603"/>
        <v>28</v>
      </c>
      <c r="H9587" s="56"/>
      <c r="I9587" s="56"/>
      <c r="J9587" s="56"/>
      <c r="K9587" s="56"/>
      <c r="L9587" s="56"/>
      <c r="M9587" s="56"/>
    </row>
    <row r="9588" spans="1:13">
      <c r="A9588" s="59">
        <v>42398</v>
      </c>
      <c r="B9588" s="58">
        <v>2999.1</v>
      </c>
      <c r="C9588" s="55">
        <f t="shared" si="600"/>
        <v>1</v>
      </c>
      <c r="D9588" s="55">
        <f t="shared" si="601"/>
        <v>2016</v>
      </c>
      <c r="E9588" s="55">
        <f t="shared" si="602"/>
        <v>5948.7148500000003</v>
      </c>
      <c r="F9588" s="55">
        <f t="shared" si="603"/>
        <v>29</v>
      </c>
      <c r="H9588" s="56"/>
      <c r="I9588" s="56"/>
      <c r="J9588" s="56"/>
      <c r="K9588" s="56"/>
      <c r="L9588" s="56"/>
      <c r="M9588" s="56"/>
    </row>
    <row r="9589" spans="1:13">
      <c r="A9589" s="59">
        <v>42399</v>
      </c>
      <c r="B9589" s="58">
        <v>3751.7</v>
      </c>
      <c r="C9589" s="55">
        <f t="shared" si="600"/>
        <v>1</v>
      </c>
      <c r="D9589" s="55">
        <f t="shared" si="601"/>
        <v>2016</v>
      </c>
      <c r="E9589" s="55">
        <f t="shared" si="602"/>
        <v>7441.4969499999997</v>
      </c>
      <c r="F9589" s="55">
        <f t="shared" si="603"/>
        <v>30</v>
      </c>
      <c r="H9589" s="56"/>
      <c r="I9589" s="56"/>
      <c r="J9589" s="56"/>
      <c r="K9589" s="56"/>
      <c r="L9589" s="56"/>
      <c r="M9589" s="56"/>
    </row>
    <row r="9590" spans="1:13">
      <c r="A9590" s="59">
        <v>42400</v>
      </c>
      <c r="B9590" s="58">
        <v>2960.82</v>
      </c>
      <c r="C9590" s="55">
        <f t="shared" si="600"/>
        <v>1</v>
      </c>
      <c r="D9590" s="55">
        <f t="shared" si="601"/>
        <v>2016</v>
      </c>
      <c r="E9590" s="55">
        <f t="shared" si="602"/>
        <v>5872.78647</v>
      </c>
      <c r="F9590" s="55">
        <f t="shared" si="603"/>
        <v>31</v>
      </c>
      <c r="H9590" s="56"/>
      <c r="I9590" s="56"/>
      <c r="J9590" s="56"/>
      <c r="K9590" s="56"/>
      <c r="L9590" s="56"/>
      <c r="M9590" s="56"/>
    </row>
    <row r="9591" spans="1:13">
      <c r="A9591" s="59">
        <v>42401</v>
      </c>
      <c r="B9591" s="58">
        <v>2505.39</v>
      </c>
      <c r="C9591" s="55">
        <f t="shared" si="600"/>
        <v>2</v>
      </c>
      <c r="D9591" s="55">
        <f t="shared" si="601"/>
        <v>2016</v>
      </c>
      <c r="E9591" s="55">
        <f t="shared" si="602"/>
        <v>4969.441065</v>
      </c>
      <c r="F9591" s="55">
        <f t="shared" si="603"/>
        <v>1</v>
      </c>
      <c r="H9591" s="56"/>
      <c r="I9591" s="56"/>
      <c r="J9591" s="56"/>
      <c r="K9591" s="56"/>
      <c r="L9591" s="56"/>
      <c r="M9591" s="56"/>
    </row>
    <row r="9592" spans="1:13">
      <c r="A9592" s="59">
        <v>42402</v>
      </c>
      <c r="B9592" s="58">
        <v>2561.83</v>
      </c>
      <c r="C9592" s="55">
        <f t="shared" si="600"/>
        <v>2</v>
      </c>
      <c r="D9592" s="55">
        <f t="shared" si="601"/>
        <v>2016</v>
      </c>
      <c r="E9592" s="55">
        <f t="shared" si="602"/>
        <v>5081.3898049999998</v>
      </c>
      <c r="F9592" s="55">
        <f t="shared" si="603"/>
        <v>2</v>
      </c>
      <c r="H9592" s="56"/>
      <c r="I9592" s="56"/>
      <c r="J9592" s="56"/>
      <c r="K9592" s="56"/>
      <c r="L9592" s="56"/>
      <c r="M9592" s="56"/>
    </row>
    <row r="9593" spans="1:13">
      <c r="A9593" s="59">
        <v>42403</v>
      </c>
      <c r="B9593" s="58">
        <v>2453.7800000000002</v>
      </c>
      <c r="C9593" s="55">
        <f t="shared" si="600"/>
        <v>2</v>
      </c>
      <c r="D9593" s="55">
        <f t="shared" si="601"/>
        <v>2016</v>
      </c>
      <c r="E9593" s="55">
        <f t="shared" si="602"/>
        <v>4867.0726300000006</v>
      </c>
      <c r="F9593" s="55">
        <f t="shared" si="603"/>
        <v>3</v>
      </c>
      <c r="H9593" s="56"/>
      <c r="I9593" s="56"/>
      <c r="J9593" s="56"/>
      <c r="K9593" s="56"/>
      <c r="L9593" s="56"/>
      <c r="M9593" s="56"/>
    </row>
    <row r="9594" spans="1:13">
      <c r="A9594" s="59">
        <v>42404</v>
      </c>
      <c r="B9594" s="58">
        <v>2462.9899999999998</v>
      </c>
      <c r="C9594" s="55">
        <f t="shared" si="600"/>
        <v>2</v>
      </c>
      <c r="D9594" s="55">
        <f t="shared" si="601"/>
        <v>2016</v>
      </c>
      <c r="E9594" s="55">
        <f t="shared" si="602"/>
        <v>4885.3406649999997</v>
      </c>
      <c r="F9594" s="55">
        <f t="shared" si="603"/>
        <v>4</v>
      </c>
      <c r="H9594" s="56"/>
      <c r="I9594" s="56"/>
      <c r="J9594" s="56"/>
      <c r="K9594" s="56"/>
      <c r="L9594" s="56"/>
      <c r="M9594" s="56"/>
    </row>
    <row r="9595" spans="1:13">
      <c r="A9595" s="59">
        <v>42405</v>
      </c>
      <c r="B9595" s="58">
        <v>2812.04</v>
      </c>
      <c r="C9595" s="55">
        <f t="shared" si="600"/>
        <v>2</v>
      </c>
      <c r="D9595" s="55">
        <f t="shared" si="601"/>
        <v>2016</v>
      </c>
      <c r="E9595" s="55">
        <f t="shared" si="602"/>
        <v>5577.6813400000001</v>
      </c>
      <c r="F9595" s="55">
        <f t="shared" si="603"/>
        <v>5</v>
      </c>
      <c r="H9595" s="56"/>
      <c r="I9595" s="56"/>
      <c r="J9595" s="56"/>
      <c r="K9595" s="56"/>
      <c r="L9595" s="56"/>
      <c r="M9595" s="56"/>
    </row>
    <row r="9596" spans="1:13">
      <c r="A9596" s="59">
        <v>42406</v>
      </c>
      <c r="B9596" s="58">
        <v>2411.73</v>
      </c>
      <c r="C9596" s="55">
        <f t="shared" si="600"/>
        <v>2</v>
      </c>
      <c r="D9596" s="55">
        <f t="shared" si="601"/>
        <v>2016</v>
      </c>
      <c r="E9596" s="55">
        <f t="shared" si="602"/>
        <v>4783.6664550000005</v>
      </c>
      <c r="F9596" s="55">
        <f t="shared" si="603"/>
        <v>6</v>
      </c>
      <c r="H9596" s="56"/>
      <c r="I9596" s="56"/>
      <c r="J9596" s="56"/>
      <c r="K9596" s="56"/>
      <c r="L9596" s="56"/>
      <c r="M9596" s="56"/>
    </row>
    <row r="9597" spans="1:13">
      <c r="A9597" s="59">
        <v>42407</v>
      </c>
      <c r="B9597" s="58">
        <v>2637.65</v>
      </c>
      <c r="C9597" s="55">
        <f t="shared" si="600"/>
        <v>2</v>
      </c>
      <c r="D9597" s="55">
        <f t="shared" si="601"/>
        <v>2016</v>
      </c>
      <c r="E9597" s="55">
        <f t="shared" si="602"/>
        <v>5231.7787750000007</v>
      </c>
      <c r="F9597" s="55">
        <f t="shared" si="603"/>
        <v>7</v>
      </c>
      <c r="H9597" s="56"/>
      <c r="I9597" s="56"/>
      <c r="J9597" s="56"/>
      <c r="K9597" s="56"/>
      <c r="L9597" s="56"/>
      <c r="M9597" s="56"/>
    </row>
    <row r="9598" spans="1:13">
      <c r="A9598" s="59">
        <v>42408</v>
      </c>
      <c r="B9598" s="58">
        <v>2169.2800000000002</v>
      </c>
      <c r="C9598" s="55">
        <f t="shared" si="600"/>
        <v>2</v>
      </c>
      <c r="D9598" s="55">
        <f t="shared" si="601"/>
        <v>2016</v>
      </c>
      <c r="E9598" s="55">
        <f t="shared" si="602"/>
        <v>4302.7668800000001</v>
      </c>
      <c r="F9598" s="55">
        <f t="shared" si="603"/>
        <v>8</v>
      </c>
      <c r="H9598" s="56"/>
      <c r="I9598" s="56"/>
      <c r="J9598" s="56"/>
      <c r="K9598" s="56"/>
      <c r="L9598" s="56"/>
      <c r="M9598" s="56"/>
    </row>
    <row r="9599" spans="1:13">
      <c r="A9599" s="59">
        <v>42409</v>
      </c>
      <c r="B9599" s="58">
        <v>2891.15</v>
      </c>
      <c r="C9599" s="55">
        <f t="shared" si="600"/>
        <v>2</v>
      </c>
      <c r="D9599" s="55">
        <f t="shared" si="601"/>
        <v>2016</v>
      </c>
      <c r="E9599" s="55">
        <f t="shared" si="602"/>
        <v>5734.5960250000007</v>
      </c>
      <c r="F9599" s="55">
        <f t="shared" si="603"/>
        <v>9</v>
      </c>
      <c r="H9599" s="56"/>
      <c r="I9599" s="56"/>
      <c r="J9599" s="56"/>
      <c r="K9599" s="56"/>
      <c r="L9599" s="56"/>
      <c r="M9599" s="56"/>
    </row>
    <row r="9600" spans="1:13">
      <c r="A9600" s="59">
        <v>42410</v>
      </c>
      <c r="B9600" s="58">
        <v>2549.9899999999998</v>
      </c>
      <c r="C9600" s="55">
        <f t="shared" si="600"/>
        <v>2</v>
      </c>
      <c r="D9600" s="55">
        <f t="shared" si="601"/>
        <v>2016</v>
      </c>
      <c r="E9600" s="55">
        <f t="shared" si="602"/>
        <v>5057.9051650000001</v>
      </c>
      <c r="F9600" s="55">
        <f t="shared" si="603"/>
        <v>10</v>
      </c>
      <c r="H9600" s="56"/>
      <c r="I9600" s="56"/>
      <c r="J9600" s="56"/>
      <c r="K9600" s="56"/>
      <c r="L9600" s="56"/>
      <c r="M9600" s="56"/>
    </row>
    <row r="9601" spans="1:13">
      <c r="A9601" s="59">
        <v>42411</v>
      </c>
      <c r="B9601" s="58">
        <v>2499.36</v>
      </c>
      <c r="C9601" s="55">
        <f t="shared" si="600"/>
        <v>2</v>
      </c>
      <c r="D9601" s="55">
        <f t="shared" si="601"/>
        <v>2016</v>
      </c>
      <c r="E9601" s="55">
        <f t="shared" si="602"/>
        <v>4957.48056</v>
      </c>
      <c r="F9601" s="55">
        <f t="shared" si="603"/>
        <v>11</v>
      </c>
      <c r="H9601" s="56"/>
      <c r="I9601" s="56"/>
      <c r="J9601" s="56"/>
      <c r="K9601" s="56"/>
      <c r="L9601" s="56"/>
      <c r="M9601" s="56"/>
    </row>
    <row r="9602" spans="1:13">
      <c r="A9602" s="59">
        <v>42412</v>
      </c>
      <c r="B9602" s="58">
        <v>2545.3000000000002</v>
      </c>
      <c r="C9602" s="55">
        <f t="shared" si="600"/>
        <v>2</v>
      </c>
      <c r="D9602" s="55">
        <f t="shared" si="601"/>
        <v>2016</v>
      </c>
      <c r="E9602" s="55">
        <f t="shared" si="602"/>
        <v>5048.6025500000005</v>
      </c>
      <c r="F9602" s="55">
        <f t="shared" si="603"/>
        <v>12</v>
      </c>
      <c r="H9602" s="56"/>
      <c r="I9602" s="56"/>
      <c r="J9602" s="56"/>
      <c r="K9602" s="56"/>
      <c r="L9602" s="56"/>
      <c r="M9602" s="56"/>
    </row>
    <row r="9603" spans="1:13">
      <c r="A9603" s="59">
        <v>42413</v>
      </c>
      <c r="B9603" s="58">
        <v>2589.6999999999998</v>
      </c>
      <c r="C9603" s="55">
        <f t="shared" si="600"/>
        <v>2</v>
      </c>
      <c r="D9603" s="55">
        <f t="shared" si="601"/>
        <v>2016</v>
      </c>
      <c r="E9603" s="55">
        <f t="shared" si="602"/>
        <v>5136.6699499999995</v>
      </c>
      <c r="F9603" s="55">
        <f t="shared" si="603"/>
        <v>13</v>
      </c>
      <c r="H9603" s="56"/>
      <c r="I9603" s="56"/>
      <c r="J9603" s="56"/>
      <c r="K9603" s="56"/>
      <c r="L9603" s="56"/>
      <c r="M9603" s="56"/>
    </row>
    <row r="9604" spans="1:13">
      <c r="A9604" s="59">
        <v>42414</v>
      </c>
      <c r="B9604" s="58">
        <v>2726.22</v>
      </c>
      <c r="C9604" s="55">
        <f t="shared" ref="C9604:C9667" si="604">MONTH(A9604)</f>
        <v>2</v>
      </c>
      <c r="D9604" s="55">
        <f t="shared" ref="D9604:D9667" si="605">IF(C9604&gt;9,YEAR(A9604)+1,YEAR(A9604))</f>
        <v>2016</v>
      </c>
      <c r="E9604" s="55">
        <f t="shared" ref="E9604:E9667" si="606">B9604*1.9835</f>
        <v>5407.4573700000001</v>
      </c>
      <c r="F9604" s="55">
        <f t="shared" ref="F9604:F9667" si="607">DAY(A9604)</f>
        <v>14</v>
      </c>
      <c r="H9604" s="56"/>
      <c r="I9604" s="56"/>
      <c r="J9604" s="56"/>
      <c r="K9604" s="56"/>
      <c r="L9604" s="56"/>
      <c r="M9604" s="56"/>
    </row>
    <row r="9605" spans="1:13">
      <c r="A9605" s="59">
        <v>42415</v>
      </c>
      <c r="B9605" s="58">
        <v>3144.09</v>
      </c>
      <c r="C9605" s="55">
        <f t="shared" si="604"/>
        <v>2</v>
      </c>
      <c r="D9605" s="55">
        <f t="shared" si="605"/>
        <v>2016</v>
      </c>
      <c r="E9605" s="55">
        <f t="shared" si="606"/>
        <v>6236.3025150000003</v>
      </c>
      <c r="F9605" s="55">
        <f t="shared" si="607"/>
        <v>15</v>
      </c>
      <c r="H9605" s="56"/>
      <c r="I9605" s="56"/>
      <c r="J9605" s="56"/>
      <c r="K9605" s="56"/>
      <c r="L9605" s="56"/>
      <c r="M9605" s="56"/>
    </row>
    <row r="9606" spans="1:13">
      <c r="A9606" s="59">
        <v>42416</v>
      </c>
      <c r="B9606" s="58">
        <v>2917.91</v>
      </c>
      <c r="C9606" s="55">
        <f t="shared" si="604"/>
        <v>2</v>
      </c>
      <c r="D9606" s="55">
        <f t="shared" si="605"/>
        <v>2016</v>
      </c>
      <c r="E9606" s="55">
        <f t="shared" si="606"/>
        <v>5787.6744849999995</v>
      </c>
      <c r="F9606" s="55">
        <f t="shared" si="607"/>
        <v>16</v>
      </c>
      <c r="H9606" s="56"/>
      <c r="I9606" s="56"/>
      <c r="J9606" s="56"/>
      <c r="K9606" s="56"/>
      <c r="L9606" s="56"/>
      <c r="M9606" s="56"/>
    </row>
    <row r="9607" spans="1:13">
      <c r="A9607" s="59">
        <v>42417</v>
      </c>
      <c r="B9607" s="58">
        <v>2682.45</v>
      </c>
      <c r="C9607" s="55">
        <f t="shared" si="604"/>
        <v>2</v>
      </c>
      <c r="D9607" s="55">
        <f t="shared" si="605"/>
        <v>2016</v>
      </c>
      <c r="E9607" s="55">
        <f t="shared" si="606"/>
        <v>5320.6395750000001</v>
      </c>
      <c r="F9607" s="55">
        <f t="shared" si="607"/>
        <v>17</v>
      </c>
      <c r="H9607" s="56"/>
      <c r="I9607" s="56"/>
      <c r="J9607" s="56"/>
      <c r="K9607" s="56"/>
      <c r="L9607" s="56"/>
      <c r="M9607" s="56"/>
    </row>
    <row r="9608" spans="1:13">
      <c r="A9608" s="59">
        <v>42418</v>
      </c>
      <c r="B9608" s="58">
        <v>3202.78</v>
      </c>
      <c r="C9608" s="55">
        <f t="shared" si="604"/>
        <v>2</v>
      </c>
      <c r="D9608" s="55">
        <f t="shared" si="605"/>
        <v>2016</v>
      </c>
      <c r="E9608" s="55">
        <f t="shared" si="606"/>
        <v>6352.7141300000003</v>
      </c>
      <c r="F9608" s="55">
        <f t="shared" si="607"/>
        <v>18</v>
      </c>
      <c r="H9608" s="56"/>
      <c r="I9608" s="56"/>
      <c r="J9608" s="56"/>
      <c r="K9608" s="56"/>
      <c r="L9608" s="56"/>
      <c r="M9608" s="56"/>
    </row>
    <row r="9609" spans="1:13">
      <c r="A9609" s="59">
        <v>42419</v>
      </c>
      <c r="B9609" s="58">
        <v>3167.07</v>
      </c>
      <c r="C9609" s="55">
        <f t="shared" si="604"/>
        <v>2</v>
      </c>
      <c r="D9609" s="55">
        <f t="shared" si="605"/>
        <v>2016</v>
      </c>
      <c r="E9609" s="55">
        <f t="shared" si="606"/>
        <v>6281.8833450000002</v>
      </c>
      <c r="F9609" s="55">
        <f t="shared" si="607"/>
        <v>19</v>
      </c>
      <c r="H9609" s="56"/>
      <c r="I9609" s="56"/>
      <c r="J9609" s="56"/>
      <c r="K9609" s="56"/>
      <c r="L9609" s="56"/>
      <c r="M9609" s="56"/>
    </row>
    <row r="9610" spans="1:13">
      <c r="A9610" s="59">
        <v>42420</v>
      </c>
      <c r="B9610" s="58">
        <v>3041.2</v>
      </c>
      <c r="C9610" s="55">
        <f t="shared" si="604"/>
        <v>2</v>
      </c>
      <c r="D9610" s="55">
        <f t="shared" si="605"/>
        <v>2016</v>
      </c>
      <c r="E9610" s="55">
        <f t="shared" si="606"/>
        <v>6032.2201999999997</v>
      </c>
      <c r="F9610" s="55">
        <f t="shared" si="607"/>
        <v>20</v>
      </c>
      <c r="H9610" s="56"/>
      <c r="I9610" s="56"/>
      <c r="J9610" s="56"/>
      <c r="K9610" s="56"/>
      <c r="L9610" s="56"/>
      <c r="M9610" s="56"/>
    </row>
    <row r="9611" spans="1:13">
      <c r="A9611" s="59">
        <v>42421</v>
      </c>
      <c r="B9611" s="58">
        <v>2580.4</v>
      </c>
      <c r="C9611" s="55">
        <f t="shared" si="604"/>
        <v>2</v>
      </c>
      <c r="D9611" s="55">
        <f t="shared" si="605"/>
        <v>2016</v>
      </c>
      <c r="E9611" s="55">
        <f t="shared" si="606"/>
        <v>5118.2233999999999</v>
      </c>
      <c r="F9611" s="55">
        <f t="shared" si="607"/>
        <v>21</v>
      </c>
      <c r="H9611" s="56"/>
      <c r="I9611" s="56"/>
      <c r="J9611" s="56"/>
      <c r="K9611" s="56"/>
      <c r="L9611" s="56"/>
      <c r="M9611" s="56"/>
    </row>
    <row r="9612" spans="1:13">
      <c r="A9612" s="59">
        <v>42422</v>
      </c>
      <c r="B9612" s="58">
        <v>2649.97</v>
      </c>
      <c r="C9612" s="55">
        <f t="shared" si="604"/>
        <v>2</v>
      </c>
      <c r="D9612" s="55">
        <f t="shared" si="605"/>
        <v>2016</v>
      </c>
      <c r="E9612" s="55">
        <f t="shared" si="606"/>
        <v>5256.2154949999995</v>
      </c>
      <c r="F9612" s="55">
        <f t="shared" si="607"/>
        <v>22</v>
      </c>
      <c r="H9612" s="56"/>
      <c r="I9612" s="56"/>
      <c r="J9612" s="56"/>
      <c r="K9612" s="56"/>
      <c r="L9612" s="56"/>
      <c r="M9612" s="56"/>
    </row>
    <row r="9613" spans="1:13">
      <c r="A9613" s="59">
        <v>42423</v>
      </c>
      <c r="B9613" s="58">
        <v>2527.04</v>
      </c>
      <c r="C9613" s="55">
        <f t="shared" si="604"/>
        <v>2</v>
      </c>
      <c r="D9613" s="55">
        <f t="shared" si="605"/>
        <v>2016</v>
      </c>
      <c r="E9613" s="55">
        <f t="shared" si="606"/>
        <v>5012.3838400000004</v>
      </c>
      <c r="F9613" s="55">
        <f t="shared" si="607"/>
        <v>23</v>
      </c>
      <c r="H9613" s="56"/>
      <c r="I9613" s="56"/>
      <c r="J9613" s="56"/>
      <c r="K9613" s="56"/>
      <c r="L9613" s="56"/>
      <c r="M9613" s="56"/>
    </row>
    <row r="9614" spans="1:13">
      <c r="A9614" s="59">
        <v>42424</v>
      </c>
      <c r="B9614" s="58">
        <v>2476.62</v>
      </c>
      <c r="C9614" s="55">
        <f t="shared" si="604"/>
        <v>2</v>
      </c>
      <c r="D9614" s="55">
        <f t="shared" si="605"/>
        <v>2016</v>
      </c>
      <c r="E9614" s="55">
        <f t="shared" si="606"/>
        <v>4912.3757699999996</v>
      </c>
      <c r="F9614" s="55">
        <f t="shared" si="607"/>
        <v>24</v>
      </c>
      <c r="H9614" s="56"/>
      <c r="I9614" s="56"/>
      <c r="J9614" s="56"/>
      <c r="K9614" s="56"/>
      <c r="L9614" s="56"/>
      <c r="M9614" s="56"/>
    </row>
    <row r="9615" spans="1:13">
      <c r="A9615" s="59">
        <v>42425</v>
      </c>
      <c r="B9615" s="58">
        <v>2594.94</v>
      </c>
      <c r="C9615" s="55">
        <f t="shared" si="604"/>
        <v>2</v>
      </c>
      <c r="D9615" s="55">
        <f t="shared" si="605"/>
        <v>2016</v>
      </c>
      <c r="E9615" s="55">
        <f t="shared" si="606"/>
        <v>5147.0634900000005</v>
      </c>
      <c r="F9615" s="55">
        <f t="shared" si="607"/>
        <v>25</v>
      </c>
      <c r="H9615" s="56"/>
      <c r="I9615" s="56"/>
      <c r="J9615" s="56"/>
      <c r="K9615" s="56"/>
      <c r="L9615" s="56"/>
      <c r="M9615" s="56"/>
    </row>
    <row r="9616" spans="1:13">
      <c r="A9616" s="59">
        <v>42426</v>
      </c>
      <c r="B9616" s="58">
        <v>2588.06</v>
      </c>
      <c r="C9616" s="55">
        <f t="shared" si="604"/>
        <v>2</v>
      </c>
      <c r="D9616" s="55">
        <f t="shared" si="605"/>
        <v>2016</v>
      </c>
      <c r="E9616" s="55">
        <f t="shared" si="606"/>
        <v>5133.4170100000001</v>
      </c>
      <c r="F9616" s="55">
        <f t="shared" si="607"/>
        <v>26</v>
      </c>
      <c r="H9616" s="56"/>
      <c r="I9616" s="56"/>
      <c r="J9616" s="56"/>
      <c r="K9616" s="56"/>
      <c r="L9616" s="56"/>
      <c r="M9616" s="56"/>
    </row>
    <row r="9617" spans="1:13">
      <c r="A9617" s="59">
        <v>42427</v>
      </c>
      <c r="B9617" s="58">
        <v>2612.2199999999998</v>
      </c>
      <c r="C9617" s="55">
        <f t="shared" si="604"/>
        <v>2</v>
      </c>
      <c r="D9617" s="55">
        <f t="shared" si="605"/>
        <v>2016</v>
      </c>
      <c r="E9617" s="55">
        <f t="shared" si="606"/>
        <v>5181.3383699999995</v>
      </c>
      <c r="F9617" s="55">
        <f t="shared" si="607"/>
        <v>27</v>
      </c>
      <c r="H9617" s="56"/>
      <c r="I9617" s="56"/>
      <c r="J9617" s="56"/>
      <c r="K9617" s="56"/>
      <c r="L9617" s="56"/>
      <c r="M9617" s="56"/>
    </row>
    <row r="9618" spans="1:13">
      <c r="A9618" s="59">
        <v>42428</v>
      </c>
      <c r="B9618" s="58">
        <v>3268.45</v>
      </c>
      <c r="C9618" s="55">
        <f t="shared" si="604"/>
        <v>2</v>
      </c>
      <c r="D9618" s="55">
        <f t="shared" si="605"/>
        <v>2016</v>
      </c>
      <c r="E9618" s="55">
        <f t="shared" si="606"/>
        <v>6482.9705749999994</v>
      </c>
      <c r="F9618" s="55">
        <f t="shared" si="607"/>
        <v>28</v>
      </c>
      <c r="H9618" s="56"/>
      <c r="I9618" s="56"/>
      <c r="J9618" s="56"/>
      <c r="K9618" s="56"/>
      <c r="L9618" s="56"/>
      <c r="M9618" s="56"/>
    </row>
    <row r="9619" spans="1:13">
      <c r="A9619" s="59">
        <v>42429</v>
      </c>
      <c r="B9619" s="58">
        <v>2386.6999999999998</v>
      </c>
      <c r="C9619" s="55">
        <f t="shared" si="604"/>
        <v>2</v>
      </c>
      <c r="D9619" s="55">
        <f t="shared" si="605"/>
        <v>2016</v>
      </c>
      <c r="E9619" s="55">
        <f t="shared" si="606"/>
        <v>4734.0194499999998</v>
      </c>
      <c r="F9619" s="55">
        <f t="shared" si="607"/>
        <v>29</v>
      </c>
      <c r="H9619" s="56"/>
      <c r="I9619" s="56"/>
      <c r="J9619" s="56"/>
      <c r="K9619" s="56"/>
      <c r="L9619" s="56"/>
      <c r="M9619" s="56"/>
    </row>
    <row r="9620" spans="1:13">
      <c r="A9620" s="59">
        <v>42430</v>
      </c>
      <c r="B9620" s="58">
        <v>2744.74</v>
      </c>
      <c r="C9620" s="55">
        <f t="shared" si="604"/>
        <v>3</v>
      </c>
      <c r="D9620" s="55">
        <f t="shared" si="605"/>
        <v>2016</v>
      </c>
      <c r="E9620" s="55">
        <f t="shared" si="606"/>
        <v>5444.1917899999999</v>
      </c>
      <c r="F9620" s="55">
        <f t="shared" si="607"/>
        <v>1</v>
      </c>
      <c r="H9620" s="56"/>
      <c r="I9620" s="56"/>
      <c r="J9620" s="56"/>
      <c r="K9620" s="56"/>
      <c r="L9620" s="56"/>
      <c r="M9620" s="56"/>
    </row>
    <row r="9621" spans="1:13">
      <c r="A9621" s="59">
        <v>42431</v>
      </c>
      <c r="B9621" s="58">
        <v>2714.08</v>
      </c>
      <c r="C9621" s="55">
        <f t="shared" si="604"/>
        <v>3</v>
      </c>
      <c r="D9621" s="55">
        <f t="shared" si="605"/>
        <v>2016</v>
      </c>
      <c r="E9621" s="55">
        <f t="shared" si="606"/>
        <v>5383.3776799999996</v>
      </c>
      <c r="F9621" s="55">
        <f t="shared" si="607"/>
        <v>2</v>
      </c>
      <c r="H9621" s="56"/>
      <c r="I9621" s="56"/>
      <c r="J9621" s="56"/>
      <c r="K9621" s="56"/>
      <c r="L9621" s="56"/>
      <c r="M9621" s="56"/>
    </row>
    <row r="9622" spans="1:13">
      <c r="A9622" s="59">
        <v>42432</v>
      </c>
      <c r="B9622" s="58">
        <v>2585.15</v>
      </c>
      <c r="C9622" s="55">
        <f t="shared" si="604"/>
        <v>3</v>
      </c>
      <c r="D9622" s="55">
        <f t="shared" si="605"/>
        <v>2016</v>
      </c>
      <c r="E9622" s="55">
        <f t="shared" si="606"/>
        <v>5127.6450250000007</v>
      </c>
      <c r="F9622" s="55">
        <f t="shared" si="607"/>
        <v>3</v>
      </c>
      <c r="H9622" s="56"/>
      <c r="I9622" s="56"/>
      <c r="J9622" s="56"/>
      <c r="K9622" s="56"/>
      <c r="L9622" s="56"/>
      <c r="M9622" s="56"/>
    </row>
    <row r="9623" spans="1:13">
      <c r="A9623" s="59">
        <v>42433</v>
      </c>
      <c r="B9623" s="58">
        <v>2771.67</v>
      </c>
      <c r="C9623" s="55">
        <f t="shared" si="604"/>
        <v>3</v>
      </c>
      <c r="D9623" s="55">
        <f t="shared" si="605"/>
        <v>2016</v>
      </c>
      <c r="E9623" s="55">
        <f t="shared" si="606"/>
        <v>5497.6074450000006</v>
      </c>
      <c r="F9623" s="55">
        <f t="shared" si="607"/>
        <v>4</v>
      </c>
      <c r="H9623" s="56"/>
      <c r="I9623" s="56"/>
      <c r="J9623" s="56"/>
      <c r="K9623" s="56"/>
      <c r="L9623" s="56"/>
      <c r="M9623" s="56"/>
    </row>
    <row r="9624" spans="1:13">
      <c r="A9624" s="59">
        <v>42434</v>
      </c>
      <c r="B9624" s="58">
        <v>2953.2</v>
      </c>
      <c r="C9624" s="55">
        <f t="shared" si="604"/>
        <v>3</v>
      </c>
      <c r="D9624" s="55">
        <f t="shared" si="605"/>
        <v>2016</v>
      </c>
      <c r="E9624" s="55">
        <f t="shared" si="606"/>
        <v>5857.6722</v>
      </c>
      <c r="F9624" s="55">
        <f t="shared" si="607"/>
        <v>5</v>
      </c>
      <c r="H9624" s="56"/>
      <c r="I9624" s="56"/>
      <c r="J9624" s="56"/>
      <c r="K9624" s="56"/>
      <c r="L9624" s="56"/>
      <c r="M9624" s="56"/>
    </row>
    <row r="9625" spans="1:13">
      <c r="A9625" s="59">
        <v>42435</v>
      </c>
      <c r="B9625" s="58">
        <v>2884.68</v>
      </c>
      <c r="C9625" s="55">
        <f t="shared" si="604"/>
        <v>3</v>
      </c>
      <c r="D9625" s="55">
        <f t="shared" si="605"/>
        <v>2016</v>
      </c>
      <c r="E9625" s="55">
        <f t="shared" si="606"/>
        <v>5721.76278</v>
      </c>
      <c r="F9625" s="55">
        <f t="shared" si="607"/>
        <v>6</v>
      </c>
      <c r="H9625" s="56"/>
      <c r="I9625" s="56"/>
      <c r="J9625" s="56"/>
      <c r="K9625" s="56"/>
      <c r="L9625" s="56"/>
      <c r="M9625" s="56"/>
    </row>
    <row r="9626" spans="1:13">
      <c r="A9626" s="59">
        <v>42436</v>
      </c>
      <c r="B9626" s="58">
        <v>3027.82</v>
      </c>
      <c r="C9626" s="55">
        <f t="shared" si="604"/>
        <v>3</v>
      </c>
      <c r="D9626" s="55">
        <f t="shared" si="605"/>
        <v>2016</v>
      </c>
      <c r="E9626" s="55">
        <f t="shared" si="606"/>
        <v>6005.6809700000003</v>
      </c>
      <c r="F9626" s="55">
        <f t="shared" si="607"/>
        <v>7</v>
      </c>
      <c r="H9626" s="56"/>
      <c r="I9626" s="56"/>
      <c r="J9626" s="56"/>
      <c r="K9626" s="56"/>
      <c r="L9626" s="56"/>
      <c r="M9626" s="56"/>
    </row>
    <row r="9627" spans="1:13">
      <c r="A9627" s="59">
        <v>42437</v>
      </c>
      <c r="B9627" s="58">
        <v>2978.07</v>
      </c>
      <c r="C9627" s="55">
        <f t="shared" si="604"/>
        <v>3</v>
      </c>
      <c r="D9627" s="55">
        <f t="shared" si="605"/>
        <v>2016</v>
      </c>
      <c r="E9627" s="55">
        <f t="shared" si="606"/>
        <v>5907.0018450000007</v>
      </c>
      <c r="F9627" s="55">
        <f t="shared" si="607"/>
        <v>8</v>
      </c>
      <c r="H9627" s="56"/>
      <c r="I9627" s="56"/>
      <c r="J9627" s="56"/>
      <c r="K9627" s="56"/>
      <c r="L9627" s="56"/>
      <c r="M9627" s="56"/>
    </row>
    <row r="9628" spans="1:13">
      <c r="A9628" s="59">
        <v>42438</v>
      </c>
      <c r="B9628" s="58">
        <v>2797.04</v>
      </c>
      <c r="C9628" s="55">
        <f t="shared" si="604"/>
        <v>3</v>
      </c>
      <c r="D9628" s="55">
        <f t="shared" si="605"/>
        <v>2016</v>
      </c>
      <c r="E9628" s="55">
        <f t="shared" si="606"/>
        <v>5547.9288400000005</v>
      </c>
      <c r="F9628" s="55">
        <f t="shared" si="607"/>
        <v>9</v>
      </c>
      <c r="H9628" s="56"/>
      <c r="I9628" s="56"/>
      <c r="J9628" s="56"/>
      <c r="K9628" s="56"/>
      <c r="L9628" s="56"/>
      <c r="M9628" s="56"/>
    </row>
    <row r="9629" spans="1:13">
      <c r="A9629" s="59">
        <v>42439</v>
      </c>
      <c r="B9629" s="58">
        <v>3083</v>
      </c>
      <c r="C9629" s="55">
        <f t="shared" si="604"/>
        <v>3</v>
      </c>
      <c r="D9629" s="55">
        <f t="shared" si="605"/>
        <v>2016</v>
      </c>
      <c r="E9629" s="55">
        <f t="shared" si="606"/>
        <v>6115.1305000000002</v>
      </c>
      <c r="F9629" s="55">
        <f t="shared" si="607"/>
        <v>10</v>
      </c>
      <c r="H9629" s="56"/>
      <c r="I9629" s="56"/>
      <c r="J9629" s="56"/>
      <c r="K9629" s="56"/>
      <c r="L9629" s="56"/>
      <c r="M9629" s="56"/>
    </row>
    <row r="9630" spans="1:13">
      <c r="A9630" s="59">
        <v>42440</v>
      </c>
      <c r="B9630" s="58">
        <v>3045.8</v>
      </c>
      <c r="C9630" s="55">
        <f t="shared" si="604"/>
        <v>3</v>
      </c>
      <c r="D9630" s="55">
        <f t="shared" si="605"/>
        <v>2016</v>
      </c>
      <c r="E9630" s="55">
        <f t="shared" si="606"/>
        <v>6041.3443000000007</v>
      </c>
      <c r="F9630" s="55">
        <f t="shared" si="607"/>
        <v>11</v>
      </c>
      <c r="H9630" s="56"/>
      <c r="I9630" s="56"/>
      <c r="J9630" s="56"/>
      <c r="K9630" s="56"/>
      <c r="L9630" s="56"/>
      <c r="M9630" s="56"/>
    </row>
    <row r="9631" spans="1:13">
      <c r="A9631" s="59">
        <v>42441</v>
      </c>
      <c r="B9631" s="58">
        <v>2991.84</v>
      </c>
      <c r="C9631" s="55">
        <f t="shared" si="604"/>
        <v>3</v>
      </c>
      <c r="D9631" s="55">
        <f t="shared" si="605"/>
        <v>2016</v>
      </c>
      <c r="E9631" s="55">
        <f t="shared" si="606"/>
        <v>5934.3146400000005</v>
      </c>
      <c r="F9631" s="55">
        <f t="shared" si="607"/>
        <v>12</v>
      </c>
      <c r="H9631" s="56"/>
      <c r="I9631" s="56"/>
      <c r="J9631" s="56"/>
      <c r="K9631" s="56"/>
      <c r="L9631" s="56"/>
      <c r="M9631" s="56"/>
    </row>
    <row r="9632" spans="1:13">
      <c r="A9632" s="59">
        <v>42442</v>
      </c>
      <c r="B9632" s="58">
        <v>3101.75</v>
      </c>
      <c r="C9632" s="55">
        <f t="shared" si="604"/>
        <v>3</v>
      </c>
      <c r="D9632" s="55">
        <f t="shared" si="605"/>
        <v>2016</v>
      </c>
      <c r="E9632" s="55">
        <f t="shared" si="606"/>
        <v>6152.3211250000004</v>
      </c>
      <c r="F9632" s="55">
        <f t="shared" si="607"/>
        <v>13</v>
      </c>
      <c r="H9632" s="56"/>
      <c r="I9632" s="56"/>
      <c r="J9632" s="56"/>
      <c r="K9632" s="56"/>
      <c r="L9632" s="56"/>
      <c r="M9632" s="56"/>
    </row>
    <row r="9633" spans="1:13">
      <c r="A9633" s="59">
        <v>42443</v>
      </c>
      <c r="B9633" s="58">
        <v>4165.13</v>
      </c>
      <c r="C9633" s="55">
        <f t="shared" si="604"/>
        <v>3</v>
      </c>
      <c r="D9633" s="55">
        <f t="shared" si="605"/>
        <v>2016</v>
      </c>
      <c r="E9633" s="55">
        <f t="shared" si="606"/>
        <v>8261.535355</v>
      </c>
      <c r="F9633" s="55">
        <f t="shared" si="607"/>
        <v>14</v>
      </c>
      <c r="H9633" s="56"/>
      <c r="I9633" s="56"/>
      <c r="J9633" s="56"/>
      <c r="K9633" s="56"/>
      <c r="L9633" s="56"/>
      <c r="M9633" s="56"/>
    </row>
    <row r="9634" spans="1:13">
      <c r="A9634" s="59">
        <v>42444</v>
      </c>
      <c r="B9634" s="58">
        <v>4002.37</v>
      </c>
      <c r="C9634" s="55">
        <f t="shared" si="604"/>
        <v>3</v>
      </c>
      <c r="D9634" s="55">
        <f t="shared" si="605"/>
        <v>2016</v>
      </c>
      <c r="E9634" s="55">
        <f t="shared" si="606"/>
        <v>7938.7008949999999</v>
      </c>
      <c r="F9634" s="55">
        <f t="shared" si="607"/>
        <v>15</v>
      </c>
      <c r="H9634" s="56"/>
      <c r="I9634" s="56"/>
      <c r="J9634" s="56"/>
      <c r="K9634" s="56"/>
      <c r="L9634" s="56"/>
      <c r="M9634" s="56"/>
    </row>
    <row r="9635" spans="1:13">
      <c r="A9635" s="59">
        <v>42445</v>
      </c>
      <c r="B9635" s="58">
        <v>3660.11</v>
      </c>
      <c r="C9635" s="55">
        <f t="shared" si="604"/>
        <v>3</v>
      </c>
      <c r="D9635" s="55">
        <f t="shared" si="605"/>
        <v>2016</v>
      </c>
      <c r="E9635" s="55">
        <f t="shared" si="606"/>
        <v>7259.8281850000003</v>
      </c>
      <c r="F9635" s="55">
        <f t="shared" si="607"/>
        <v>16</v>
      </c>
      <c r="H9635" s="56"/>
      <c r="I9635" s="56"/>
      <c r="J9635" s="56"/>
      <c r="K9635" s="56"/>
      <c r="L9635" s="56"/>
      <c r="M9635" s="56"/>
    </row>
    <row r="9636" spans="1:13">
      <c r="A9636" s="59">
        <v>42446</v>
      </c>
      <c r="B9636" s="58">
        <v>3125.62</v>
      </c>
      <c r="C9636" s="55">
        <f t="shared" si="604"/>
        <v>3</v>
      </c>
      <c r="D9636" s="55">
        <f t="shared" si="605"/>
        <v>2016</v>
      </c>
      <c r="E9636" s="55">
        <f t="shared" si="606"/>
        <v>6199.6672699999999</v>
      </c>
      <c r="F9636" s="55">
        <f t="shared" si="607"/>
        <v>17</v>
      </c>
      <c r="H9636" s="56"/>
      <c r="I9636" s="56"/>
      <c r="J9636" s="56"/>
      <c r="K9636" s="56"/>
      <c r="L9636" s="56"/>
      <c r="M9636" s="56"/>
    </row>
    <row r="9637" spans="1:13">
      <c r="A9637" s="59">
        <v>42447</v>
      </c>
      <c r="B9637" s="58">
        <v>2989.8</v>
      </c>
      <c r="C9637" s="55">
        <f t="shared" si="604"/>
        <v>3</v>
      </c>
      <c r="D9637" s="55">
        <f t="shared" si="605"/>
        <v>2016</v>
      </c>
      <c r="E9637" s="55">
        <f t="shared" si="606"/>
        <v>5930.2683000000006</v>
      </c>
      <c r="F9637" s="55">
        <f t="shared" si="607"/>
        <v>18</v>
      </c>
      <c r="H9637" s="56"/>
      <c r="I9637" s="56"/>
      <c r="J9637" s="56"/>
      <c r="K9637" s="56"/>
      <c r="L9637" s="56"/>
      <c r="M9637" s="56"/>
    </row>
    <row r="9638" spans="1:13">
      <c r="A9638" s="59">
        <v>42448</v>
      </c>
      <c r="B9638" s="58">
        <v>2813.72</v>
      </c>
      <c r="C9638" s="55">
        <f t="shared" si="604"/>
        <v>3</v>
      </c>
      <c r="D9638" s="55">
        <f t="shared" si="605"/>
        <v>2016</v>
      </c>
      <c r="E9638" s="55">
        <f t="shared" si="606"/>
        <v>5581.0136199999997</v>
      </c>
      <c r="F9638" s="55">
        <f t="shared" si="607"/>
        <v>19</v>
      </c>
      <c r="H9638" s="56"/>
      <c r="I9638" s="56"/>
      <c r="J9638" s="56"/>
      <c r="K9638" s="56"/>
      <c r="L9638" s="56"/>
      <c r="M9638" s="56"/>
    </row>
    <row r="9639" spans="1:13">
      <c r="A9639" s="59">
        <v>42449</v>
      </c>
      <c r="B9639" s="58">
        <v>2707.54</v>
      </c>
      <c r="C9639" s="55">
        <f t="shared" si="604"/>
        <v>3</v>
      </c>
      <c r="D9639" s="55">
        <f t="shared" si="605"/>
        <v>2016</v>
      </c>
      <c r="E9639" s="55">
        <f t="shared" si="606"/>
        <v>5370.4055900000003</v>
      </c>
      <c r="F9639" s="55">
        <f t="shared" si="607"/>
        <v>20</v>
      </c>
      <c r="H9639" s="56"/>
      <c r="I9639" s="56"/>
      <c r="J9639" s="56"/>
      <c r="K9639" s="56"/>
      <c r="L9639" s="56"/>
      <c r="M9639" s="56"/>
    </row>
    <row r="9640" spans="1:13">
      <c r="A9640" s="59">
        <v>42450</v>
      </c>
      <c r="B9640" s="58">
        <v>2855.35</v>
      </c>
      <c r="C9640" s="55">
        <f t="shared" si="604"/>
        <v>3</v>
      </c>
      <c r="D9640" s="55">
        <f t="shared" si="605"/>
        <v>2016</v>
      </c>
      <c r="E9640" s="55">
        <f t="shared" si="606"/>
        <v>5663.5867250000001</v>
      </c>
      <c r="F9640" s="55">
        <f t="shared" si="607"/>
        <v>21</v>
      </c>
      <c r="H9640" s="56"/>
      <c r="I9640" s="56"/>
      <c r="J9640" s="56"/>
      <c r="K9640" s="56"/>
      <c r="L9640" s="56"/>
      <c r="M9640" s="56"/>
    </row>
    <row r="9641" spans="1:13">
      <c r="A9641" s="59">
        <v>42451</v>
      </c>
      <c r="B9641" s="58">
        <v>3567.97</v>
      </c>
      <c r="C9641" s="55">
        <f t="shared" si="604"/>
        <v>3</v>
      </c>
      <c r="D9641" s="55">
        <f t="shared" si="605"/>
        <v>2016</v>
      </c>
      <c r="E9641" s="55">
        <f t="shared" si="606"/>
        <v>7077.0684949999995</v>
      </c>
      <c r="F9641" s="55">
        <f t="shared" si="607"/>
        <v>22</v>
      </c>
      <c r="H9641" s="56"/>
      <c r="I9641" s="56"/>
      <c r="J9641" s="56"/>
      <c r="K9641" s="56"/>
      <c r="L9641" s="56"/>
      <c r="M9641" s="56"/>
    </row>
    <row r="9642" spans="1:13">
      <c r="A9642" s="59">
        <v>42452</v>
      </c>
      <c r="B9642" s="58">
        <v>3949.17</v>
      </c>
      <c r="C9642" s="55">
        <f t="shared" si="604"/>
        <v>3</v>
      </c>
      <c r="D9642" s="55">
        <f t="shared" si="605"/>
        <v>2016</v>
      </c>
      <c r="E9642" s="55">
        <f t="shared" si="606"/>
        <v>7833.1786950000005</v>
      </c>
      <c r="F9642" s="55">
        <f t="shared" si="607"/>
        <v>23</v>
      </c>
      <c r="H9642" s="56"/>
      <c r="I9642" s="56"/>
      <c r="J9642" s="56"/>
      <c r="K9642" s="56"/>
      <c r="L9642" s="56"/>
      <c r="M9642" s="56"/>
    </row>
    <row r="9643" spans="1:13">
      <c r="A9643" s="59">
        <v>42453</v>
      </c>
      <c r="B9643" s="58">
        <v>3228.42</v>
      </c>
      <c r="C9643" s="55">
        <f t="shared" si="604"/>
        <v>3</v>
      </c>
      <c r="D9643" s="55">
        <f t="shared" si="605"/>
        <v>2016</v>
      </c>
      <c r="E9643" s="55">
        <f t="shared" si="606"/>
        <v>6403.57107</v>
      </c>
      <c r="F9643" s="55">
        <f t="shared" si="607"/>
        <v>24</v>
      </c>
      <c r="H9643" s="56"/>
      <c r="I9643" s="56"/>
      <c r="J9643" s="56"/>
      <c r="K9643" s="56"/>
      <c r="L9643" s="56"/>
      <c r="M9643" s="56"/>
    </row>
    <row r="9644" spans="1:13">
      <c r="A9644" s="59">
        <v>42454</v>
      </c>
      <c r="B9644" s="58">
        <v>3563.34</v>
      </c>
      <c r="C9644" s="55">
        <f t="shared" si="604"/>
        <v>3</v>
      </c>
      <c r="D9644" s="55">
        <f t="shared" si="605"/>
        <v>2016</v>
      </c>
      <c r="E9644" s="55">
        <f t="shared" si="606"/>
        <v>7067.8848900000003</v>
      </c>
      <c r="F9644" s="55">
        <f t="shared" si="607"/>
        <v>25</v>
      </c>
      <c r="H9644" s="56"/>
      <c r="I9644" s="56"/>
      <c r="J9644" s="56"/>
      <c r="K9644" s="56"/>
      <c r="L9644" s="56"/>
      <c r="M9644" s="56"/>
    </row>
    <row r="9645" spans="1:13">
      <c r="A9645" s="59">
        <v>42455</v>
      </c>
      <c r="B9645" s="58">
        <v>2952.52</v>
      </c>
      <c r="C9645" s="55">
        <f t="shared" si="604"/>
        <v>3</v>
      </c>
      <c r="D9645" s="55">
        <f t="shared" si="605"/>
        <v>2016</v>
      </c>
      <c r="E9645" s="55">
        <f t="shared" si="606"/>
        <v>5856.3234199999997</v>
      </c>
      <c r="F9645" s="55">
        <f t="shared" si="607"/>
        <v>26</v>
      </c>
      <c r="H9645" s="56"/>
      <c r="I9645" s="56"/>
      <c r="J9645" s="56"/>
      <c r="K9645" s="56"/>
      <c r="L9645" s="56"/>
      <c r="M9645" s="56"/>
    </row>
    <row r="9646" spans="1:13">
      <c r="A9646" s="59">
        <v>42456</v>
      </c>
      <c r="B9646" s="58">
        <v>2939.33</v>
      </c>
      <c r="C9646" s="55">
        <f t="shared" si="604"/>
        <v>3</v>
      </c>
      <c r="D9646" s="55">
        <f t="shared" si="605"/>
        <v>2016</v>
      </c>
      <c r="E9646" s="55">
        <f t="shared" si="606"/>
        <v>5830.1610549999996</v>
      </c>
      <c r="F9646" s="55">
        <f t="shared" si="607"/>
        <v>27</v>
      </c>
      <c r="H9646" s="56"/>
      <c r="I9646" s="56"/>
      <c r="J9646" s="56"/>
      <c r="K9646" s="56"/>
      <c r="L9646" s="56"/>
      <c r="M9646" s="56"/>
    </row>
    <row r="9647" spans="1:13">
      <c r="A9647" s="59">
        <v>42457</v>
      </c>
      <c r="B9647" s="58">
        <v>3424.04</v>
      </c>
      <c r="C9647" s="55">
        <f t="shared" si="604"/>
        <v>3</v>
      </c>
      <c r="D9647" s="55">
        <f t="shared" si="605"/>
        <v>2016</v>
      </c>
      <c r="E9647" s="55">
        <f t="shared" si="606"/>
        <v>6791.5833400000001</v>
      </c>
      <c r="F9647" s="55">
        <f t="shared" si="607"/>
        <v>28</v>
      </c>
      <c r="H9647" s="56"/>
      <c r="I9647" s="56"/>
      <c r="J9647" s="56"/>
      <c r="K9647" s="56"/>
      <c r="L9647" s="56"/>
      <c r="M9647" s="56"/>
    </row>
    <row r="9648" spans="1:13">
      <c r="A9648" s="59">
        <v>42458</v>
      </c>
      <c r="B9648" s="58">
        <v>3476.56</v>
      </c>
      <c r="C9648" s="55">
        <f t="shared" si="604"/>
        <v>3</v>
      </c>
      <c r="D9648" s="55">
        <f t="shared" si="605"/>
        <v>2016</v>
      </c>
      <c r="E9648" s="55">
        <f t="shared" si="606"/>
        <v>6895.7567600000002</v>
      </c>
      <c r="F9648" s="55">
        <f t="shared" si="607"/>
        <v>29</v>
      </c>
      <c r="H9648" s="56"/>
      <c r="I9648" s="56"/>
      <c r="J9648" s="56"/>
      <c r="K9648" s="56"/>
      <c r="L9648" s="56"/>
      <c r="M9648" s="56"/>
    </row>
    <row r="9649" spans="1:13">
      <c r="A9649" s="59">
        <v>42459</v>
      </c>
      <c r="B9649" s="58">
        <v>3118.98</v>
      </c>
      <c r="C9649" s="55">
        <f t="shared" si="604"/>
        <v>3</v>
      </c>
      <c r="D9649" s="55">
        <f t="shared" si="605"/>
        <v>2016</v>
      </c>
      <c r="E9649" s="55">
        <f t="shared" si="606"/>
        <v>6186.49683</v>
      </c>
      <c r="F9649" s="55">
        <f t="shared" si="607"/>
        <v>30</v>
      </c>
      <c r="H9649" s="56"/>
      <c r="I9649" s="56"/>
      <c r="J9649" s="56"/>
      <c r="K9649" s="56"/>
      <c r="L9649" s="56"/>
      <c r="M9649" s="56"/>
    </row>
    <row r="9650" spans="1:13">
      <c r="A9650" s="59">
        <v>42460</v>
      </c>
      <c r="B9650" s="58">
        <v>3020.68</v>
      </c>
      <c r="C9650" s="55">
        <f t="shared" si="604"/>
        <v>3</v>
      </c>
      <c r="D9650" s="55">
        <f t="shared" si="605"/>
        <v>2016</v>
      </c>
      <c r="E9650" s="55">
        <f t="shared" si="606"/>
        <v>5991.5187799999994</v>
      </c>
      <c r="F9650" s="55">
        <f t="shared" si="607"/>
        <v>31</v>
      </c>
      <c r="H9650" s="56"/>
      <c r="I9650" s="56"/>
      <c r="J9650" s="56"/>
      <c r="K9650" s="56"/>
      <c r="L9650" s="56"/>
      <c r="M9650" s="56"/>
    </row>
    <row r="9651" spans="1:13">
      <c r="A9651" s="59">
        <v>42461</v>
      </c>
      <c r="B9651" s="58">
        <v>3529.6</v>
      </c>
      <c r="C9651" s="55">
        <f t="shared" si="604"/>
        <v>4</v>
      </c>
      <c r="D9651" s="55">
        <f t="shared" si="605"/>
        <v>2016</v>
      </c>
      <c r="E9651" s="55">
        <f t="shared" si="606"/>
        <v>7000.9615999999996</v>
      </c>
      <c r="F9651" s="55">
        <f t="shared" si="607"/>
        <v>1</v>
      </c>
      <c r="H9651" s="56"/>
      <c r="I9651" s="56"/>
      <c r="J9651" s="56"/>
      <c r="K9651" s="56"/>
      <c r="L9651" s="56"/>
      <c r="M9651" s="56"/>
    </row>
    <row r="9652" spans="1:13">
      <c r="A9652" s="59">
        <v>42462</v>
      </c>
      <c r="B9652" s="58">
        <v>3424.26</v>
      </c>
      <c r="C9652" s="55">
        <f t="shared" si="604"/>
        <v>4</v>
      </c>
      <c r="D9652" s="55">
        <f t="shared" si="605"/>
        <v>2016</v>
      </c>
      <c r="E9652" s="55">
        <f t="shared" si="606"/>
        <v>6792.0197100000005</v>
      </c>
      <c r="F9652" s="55">
        <f t="shared" si="607"/>
        <v>2</v>
      </c>
      <c r="H9652" s="56"/>
      <c r="I9652" s="56"/>
      <c r="J9652" s="56"/>
      <c r="K9652" s="56"/>
      <c r="L9652" s="56"/>
      <c r="M9652" s="56"/>
    </row>
    <row r="9653" spans="1:13">
      <c r="A9653" s="59">
        <v>42463</v>
      </c>
      <c r="B9653" s="58">
        <v>3984.64</v>
      </c>
      <c r="C9653" s="55">
        <f t="shared" si="604"/>
        <v>4</v>
      </c>
      <c r="D9653" s="55">
        <f t="shared" si="605"/>
        <v>2016</v>
      </c>
      <c r="E9653" s="55">
        <f t="shared" si="606"/>
        <v>7903.5334400000002</v>
      </c>
      <c r="F9653" s="55">
        <f t="shared" si="607"/>
        <v>3</v>
      </c>
      <c r="H9653" s="56"/>
      <c r="I9653" s="56"/>
      <c r="J9653" s="56"/>
      <c r="K9653" s="56"/>
      <c r="L9653" s="56"/>
      <c r="M9653" s="56"/>
    </row>
    <row r="9654" spans="1:13">
      <c r="A9654" s="59">
        <v>42464</v>
      </c>
      <c r="B9654" s="58">
        <v>4412.87</v>
      </c>
      <c r="C9654" s="55">
        <f t="shared" si="604"/>
        <v>4</v>
      </c>
      <c r="D9654" s="55">
        <f t="shared" si="605"/>
        <v>2016</v>
      </c>
      <c r="E9654" s="55">
        <f t="shared" si="606"/>
        <v>8752.9276449999998</v>
      </c>
      <c r="F9654" s="55">
        <f t="shared" si="607"/>
        <v>4</v>
      </c>
      <c r="H9654" s="56"/>
      <c r="I9654" s="56"/>
      <c r="J9654" s="56"/>
      <c r="K9654" s="56"/>
      <c r="L9654" s="56"/>
      <c r="M9654" s="56"/>
    </row>
    <row r="9655" spans="1:13">
      <c r="A9655" s="59">
        <v>42465</v>
      </c>
      <c r="B9655" s="58">
        <v>4857.17</v>
      </c>
      <c r="C9655" s="55">
        <f t="shared" si="604"/>
        <v>4</v>
      </c>
      <c r="D9655" s="55">
        <f t="shared" si="605"/>
        <v>2016</v>
      </c>
      <c r="E9655" s="55">
        <f t="shared" si="606"/>
        <v>9634.1966950000005</v>
      </c>
      <c r="F9655" s="55">
        <f t="shared" si="607"/>
        <v>5</v>
      </c>
      <c r="H9655" s="56"/>
      <c r="I9655" s="56"/>
      <c r="J9655" s="56"/>
      <c r="K9655" s="56"/>
      <c r="L9655" s="56"/>
      <c r="M9655" s="56"/>
    </row>
    <row r="9656" spans="1:13">
      <c r="A9656" s="59">
        <v>42466</v>
      </c>
      <c r="B9656" s="58">
        <v>4551.04</v>
      </c>
      <c r="C9656" s="55">
        <f t="shared" si="604"/>
        <v>4</v>
      </c>
      <c r="D9656" s="55">
        <f t="shared" si="605"/>
        <v>2016</v>
      </c>
      <c r="E9656" s="55">
        <f t="shared" si="606"/>
        <v>9026.9878399999998</v>
      </c>
      <c r="F9656" s="55">
        <f t="shared" si="607"/>
        <v>6</v>
      </c>
      <c r="H9656" s="56"/>
      <c r="I9656" s="56"/>
      <c r="J9656" s="56"/>
      <c r="K9656" s="56"/>
      <c r="L9656" s="56"/>
      <c r="M9656" s="56"/>
    </row>
    <row r="9657" spans="1:13">
      <c r="A9657" s="59">
        <v>42467</v>
      </c>
      <c r="B9657" s="58">
        <v>5278.95</v>
      </c>
      <c r="C9657" s="55">
        <f t="shared" si="604"/>
        <v>4</v>
      </c>
      <c r="D9657" s="55">
        <f t="shared" si="605"/>
        <v>2016</v>
      </c>
      <c r="E9657" s="55">
        <f t="shared" si="606"/>
        <v>10470.797325</v>
      </c>
      <c r="F9657" s="55">
        <f t="shared" si="607"/>
        <v>7</v>
      </c>
      <c r="H9657" s="56"/>
      <c r="I9657" s="56"/>
      <c r="J9657" s="56"/>
      <c r="K9657" s="56"/>
      <c r="L9657" s="56"/>
      <c r="M9657" s="56"/>
    </row>
    <row r="9658" spans="1:13">
      <c r="A9658" s="59">
        <v>42468</v>
      </c>
      <c r="B9658" s="58">
        <v>5554.19</v>
      </c>
      <c r="C9658" s="55">
        <f t="shared" si="604"/>
        <v>4</v>
      </c>
      <c r="D9658" s="55">
        <f t="shared" si="605"/>
        <v>2016</v>
      </c>
      <c r="E9658" s="55">
        <f t="shared" si="606"/>
        <v>11016.735864999999</v>
      </c>
      <c r="F9658" s="55">
        <f t="shared" si="607"/>
        <v>8</v>
      </c>
      <c r="H9658" s="56"/>
      <c r="I9658" s="56"/>
      <c r="J9658" s="56"/>
      <c r="K9658" s="56"/>
      <c r="L9658" s="56"/>
      <c r="M9658" s="56"/>
    </row>
    <row r="9659" spans="1:13">
      <c r="A9659" s="59">
        <v>42469</v>
      </c>
      <c r="B9659" s="58">
        <v>6146.9</v>
      </c>
      <c r="C9659" s="55">
        <f t="shared" si="604"/>
        <v>4</v>
      </c>
      <c r="D9659" s="55">
        <f t="shared" si="605"/>
        <v>2016</v>
      </c>
      <c r="E9659" s="55">
        <f t="shared" si="606"/>
        <v>12192.37615</v>
      </c>
      <c r="F9659" s="55">
        <f t="shared" si="607"/>
        <v>9</v>
      </c>
      <c r="H9659" s="56"/>
      <c r="I9659" s="56"/>
      <c r="J9659" s="56"/>
      <c r="K9659" s="56"/>
      <c r="L9659" s="56"/>
      <c r="M9659" s="56"/>
    </row>
    <row r="9660" spans="1:13">
      <c r="A9660" s="59">
        <v>42470</v>
      </c>
      <c r="B9660" s="58">
        <v>7569.03</v>
      </c>
      <c r="C9660" s="55">
        <f t="shared" si="604"/>
        <v>4</v>
      </c>
      <c r="D9660" s="55">
        <f t="shared" si="605"/>
        <v>2016</v>
      </c>
      <c r="E9660" s="55">
        <f t="shared" si="606"/>
        <v>15013.171005</v>
      </c>
      <c r="F9660" s="55">
        <f t="shared" si="607"/>
        <v>10</v>
      </c>
      <c r="H9660" s="56"/>
      <c r="I9660" s="56"/>
      <c r="J9660" s="56"/>
      <c r="K9660" s="56"/>
      <c r="L9660" s="56"/>
      <c r="M9660" s="56"/>
    </row>
    <row r="9661" spans="1:13">
      <c r="A9661" s="59">
        <v>42471</v>
      </c>
      <c r="B9661" s="58">
        <v>9433.64</v>
      </c>
      <c r="C9661" s="55">
        <f t="shared" si="604"/>
        <v>4</v>
      </c>
      <c r="D9661" s="55">
        <f t="shared" si="605"/>
        <v>2016</v>
      </c>
      <c r="E9661" s="55">
        <f t="shared" si="606"/>
        <v>18711.624939999998</v>
      </c>
      <c r="F9661" s="55">
        <f t="shared" si="607"/>
        <v>11</v>
      </c>
      <c r="H9661" s="56"/>
      <c r="I9661" s="56"/>
      <c r="J9661" s="56"/>
      <c r="K9661" s="56"/>
      <c r="L9661" s="56"/>
      <c r="M9661" s="56"/>
    </row>
    <row r="9662" spans="1:13">
      <c r="A9662" s="59">
        <v>42472</v>
      </c>
      <c r="B9662" s="58">
        <v>8986.9599999999991</v>
      </c>
      <c r="C9662" s="55">
        <f t="shared" si="604"/>
        <v>4</v>
      </c>
      <c r="D9662" s="55">
        <f t="shared" si="605"/>
        <v>2016</v>
      </c>
      <c r="E9662" s="55">
        <f t="shared" si="606"/>
        <v>17825.635159999998</v>
      </c>
      <c r="F9662" s="55">
        <f t="shared" si="607"/>
        <v>12</v>
      </c>
      <c r="H9662" s="56"/>
      <c r="I9662" s="56"/>
      <c r="J9662" s="56"/>
      <c r="K9662" s="56"/>
      <c r="L9662" s="56"/>
      <c r="M9662" s="56"/>
    </row>
    <row r="9663" spans="1:13">
      <c r="A9663" s="59">
        <v>42473</v>
      </c>
      <c r="B9663" s="58">
        <v>10556.22</v>
      </c>
      <c r="C9663" s="55">
        <f t="shared" si="604"/>
        <v>4</v>
      </c>
      <c r="D9663" s="55">
        <f t="shared" si="605"/>
        <v>2016</v>
      </c>
      <c r="E9663" s="55">
        <f t="shared" si="606"/>
        <v>20938.26237</v>
      </c>
      <c r="F9663" s="55">
        <f t="shared" si="607"/>
        <v>13</v>
      </c>
      <c r="H9663" s="56"/>
      <c r="I9663" s="56"/>
      <c r="J9663" s="56"/>
      <c r="K9663" s="56"/>
      <c r="L9663" s="56"/>
      <c r="M9663" s="56"/>
    </row>
    <row r="9664" spans="1:13">
      <c r="A9664" s="59">
        <v>42474</v>
      </c>
      <c r="B9664" s="58">
        <v>12010.68</v>
      </c>
      <c r="C9664" s="55">
        <f t="shared" si="604"/>
        <v>4</v>
      </c>
      <c r="D9664" s="55">
        <f t="shared" si="605"/>
        <v>2016</v>
      </c>
      <c r="E9664" s="55">
        <f t="shared" si="606"/>
        <v>23823.183779999999</v>
      </c>
      <c r="F9664" s="55">
        <f t="shared" si="607"/>
        <v>14</v>
      </c>
      <c r="H9664" s="56"/>
      <c r="I9664" s="56"/>
      <c r="J9664" s="56"/>
      <c r="K9664" s="56"/>
      <c r="L9664" s="56"/>
      <c r="M9664" s="56"/>
    </row>
    <row r="9665" spans="1:13">
      <c r="A9665" s="59">
        <v>42475</v>
      </c>
      <c r="B9665" s="58">
        <v>10763.58</v>
      </c>
      <c r="C9665" s="55">
        <f t="shared" si="604"/>
        <v>4</v>
      </c>
      <c r="D9665" s="55">
        <f t="shared" si="605"/>
        <v>2016</v>
      </c>
      <c r="E9665" s="55">
        <f t="shared" si="606"/>
        <v>21349.56093</v>
      </c>
      <c r="F9665" s="55">
        <f t="shared" si="607"/>
        <v>15</v>
      </c>
      <c r="H9665" s="56"/>
      <c r="I9665" s="56"/>
      <c r="J9665" s="56"/>
      <c r="K9665" s="56"/>
      <c r="L9665" s="56"/>
      <c r="M9665" s="56"/>
    </row>
    <row r="9666" spans="1:13">
      <c r="A9666" s="59">
        <v>42476</v>
      </c>
      <c r="B9666" s="58">
        <v>8406.7800000000007</v>
      </c>
      <c r="C9666" s="55">
        <f t="shared" si="604"/>
        <v>4</v>
      </c>
      <c r="D9666" s="55">
        <f t="shared" si="605"/>
        <v>2016</v>
      </c>
      <c r="E9666" s="55">
        <f t="shared" si="606"/>
        <v>16674.848130000002</v>
      </c>
      <c r="F9666" s="55">
        <f t="shared" si="607"/>
        <v>16</v>
      </c>
      <c r="H9666" s="56"/>
      <c r="I9666" s="56"/>
      <c r="J9666" s="56"/>
      <c r="K9666" s="56"/>
      <c r="L9666" s="56"/>
      <c r="M9666" s="56"/>
    </row>
    <row r="9667" spans="1:13">
      <c r="A9667" s="59">
        <v>42477</v>
      </c>
      <c r="B9667" s="58">
        <v>7918.78</v>
      </c>
      <c r="C9667" s="55">
        <f t="shared" si="604"/>
        <v>4</v>
      </c>
      <c r="D9667" s="55">
        <f t="shared" si="605"/>
        <v>2016</v>
      </c>
      <c r="E9667" s="55">
        <f t="shared" si="606"/>
        <v>15706.90013</v>
      </c>
      <c r="F9667" s="55">
        <f t="shared" si="607"/>
        <v>17</v>
      </c>
      <c r="H9667" s="56"/>
      <c r="I9667" s="56"/>
      <c r="J9667" s="56"/>
      <c r="K9667" s="56"/>
      <c r="L9667" s="56"/>
      <c r="M9667" s="56"/>
    </row>
    <row r="9668" spans="1:13">
      <c r="A9668" s="59">
        <v>42478</v>
      </c>
      <c r="B9668" s="58">
        <v>7693.36</v>
      </c>
      <c r="C9668" s="55">
        <f t="shared" ref="C9668:C9731" si="608">MONTH(A9668)</f>
        <v>4</v>
      </c>
      <c r="D9668" s="55">
        <f t="shared" ref="D9668:D9731" si="609">IF(C9668&gt;9,YEAR(A9668)+1,YEAR(A9668))</f>
        <v>2016</v>
      </c>
      <c r="E9668" s="55">
        <f t="shared" ref="E9668:E9731" si="610">B9668*1.9835</f>
        <v>15259.779559999999</v>
      </c>
      <c r="F9668" s="55">
        <f t="shared" ref="F9668:F9731" si="611">DAY(A9668)</f>
        <v>18</v>
      </c>
      <c r="H9668" s="56"/>
      <c r="I9668" s="56"/>
      <c r="J9668" s="56"/>
      <c r="K9668" s="56"/>
      <c r="L9668" s="56"/>
      <c r="M9668" s="56"/>
    </row>
    <row r="9669" spans="1:13">
      <c r="A9669" s="59">
        <v>42479</v>
      </c>
      <c r="B9669" s="58">
        <v>7516.12</v>
      </c>
      <c r="C9669" s="55">
        <f t="shared" si="608"/>
        <v>4</v>
      </c>
      <c r="D9669" s="55">
        <f t="shared" si="609"/>
        <v>2016</v>
      </c>
      <c r="E9669" s="55">
        <f t="shared" si="610"/>
        <v>14908.22402</v>
      </c>
      <c r="F9669" s="55">
        <f t="shared" si="611"/>
        <v>19</v>
      </c>
      <c r="H9669" s="56"/>
      <c r="I9669" s="56"/>
      <c r="J9669" s="56"/>
      <c r="K9669" s="56"/>
      <c r="L9669" s="56"/>
      <c r="M9669" s="56"/>
    </row>
    <row r="9670" spans="1:13">
      <c r="A9670" s="59">
        <v>42480</v>
      </c>
      <c r="B9670" s="58">
        <v>8545</v>
      </c>
      <c r="C9670" s="55">
        <f t="shared" si="608"/>
        <v>4</v>
      </c>
      <c r="D9670" s="55">
        <f t="shared" si="609"/>
        <v>2016</v>
      </c>
      <c r="E9670" s="55">
        <f t="shared" si="610"/>
        <v>16949.0075</v>
      </c>
      <c r="F9670" s="55">
        <f t="shared" si="611"/>
        <v>20</v>
      </c>
      <c r="H9670" s="56"/>
      <c r="I9670" s="56"/>
      <c r="J9670" s="56"/>
      <c r="K9670" s="56"/>
      <c r="L9670" s="56"/>
      <c r="M9670" s="56"/>
    </row>
    <row r="9671" spans="1:13">
      <c r="A9671" s="59">
        <v>42481</v>
      </c>
      <c r="B9671" s="58">
        <v>10009.18</v>
      </c>
      <c r="C9671" s="55">
        <f t="shared" si="608"/>
        <v>4</v>
      </c>
      <c r="D9671" s="55">
        <f t="shared" si="609"/>
        <v>2016</v>
      </c>
      <c r="E9671" s="55">
        <f t="shared" si="610"/>
        <v>19853.20853</v>
      </c>
      <c r="F9671" s="55">
        <f t="shared" si="611"/>
        <v>21</v>
      </c>
      <c r="H9671" s="56"/>
      <c r="I9671" s="56"/>
      <c r="J9671" s="56"/>
      <c r="K9671" s="56"/>
      <c r="L9671" s="56"/>
      <c r="M9671" s="56"/>
    </row>
    <row r="9672" spans="1:13">
      <c r="A9672" s="59">
        <v>42482</v>
      </c>
      <c r="B9672" s="58">
        <v>12086.74</v>
      </c>
      <c r="C9672" s="55">
        <f t="shared" si="608"/>
        <v>4</v>
      </c>
      <c r="D9672" s="55">
        <f t="shared" si="609"/>
        <v>2016</v>
      </c>
      <c r="E9672" s="55">
        <f t="shared" si="610"/>
        <v>23974.048790000001</v>
      </c>
      <c r="F9672" s="55">
        <f t="shared" si="611"/>
        <v>22</v>
      </c>
      <c r="H9672" s="56"/>
      <c r="I9672" s="56"/>
      <c r="J9672" s="56"/>
      <c r="K9672" s="56"/>
      <c r="L9672" s="56"/>
      <c r="M9672" s="56"/>
    </row>
    <row r="9673" spans="1:13">
      <c r="A9673" s="59">
        <v>42483</v>
      </c>
      <c r="B9673" s="58">
        <v>13846.01</v>
      </c>
      <c r="C9673" s="55">
        <f t="shared" si="608"/>
        <v>4</v>
      </c>
      <c r="D9673" s="55">
        <f t="shared" si="609"/>
        <v>2016</v>
      </c>
      <c r="E9673" s="55">
        <f t="shared" si="610"/>
        <v>27463.560835</v>
      </c>
      <c r="F9673" s="55">
        <f t="shared" si="611"/>
        <v>23</v>
      </c>
      <c r="H9673" s="56"/>
      <c r="I9673" s="56"/>
      <c r="J9673" s="56"/>
      <c r="K9673" s="56"/>
      <c r="L9673" s="56"/>
      <c r="M9673" s="56"/>
    </row>
    <row r="9674" spans="1:13">
      <c r="A9674" s="59">
        <v>42484</v>
      </c>
      <c r="B9674" s="58">
        <v>14174.02</v>
      </c>
      <c r="C9674" s="55">
        <f t="shared" si="608"/>
        <v>4</v>
      </c>
      <c r="D9674" s="55">
        <f t="shared" si="609"/>
        <v>2016</v>
      </c>
      <c r="E9674" s="55">
        <f t="shared" si="610"/>
        <v>28114.168670000003</v>
      </c>
      <c r="F9674" s="55">
        <f t="shared" si="611"/>
        <v>24</v>
      </c>
      <c r="H9674" s="56"/>
      <c r="I9674" s="56"/>
      <c r="J9674" s="56"/>
      <c r="K9674" s="56"/>
      <c r="L9674" s="56"/>
      <c r="M9674" s="56"/>
    </row>
    <row r="9675" spans="1:13">
      <c r="A9675" s="59">
        <v>42485</v>
      </c>
      <c r="B9675" s="58">
        <v>12284.34</v>
      </c>
      <c r="C9675" s="55">
        <f t="shared" si="608"/>
        <v>4</v>
      </c>
      <c r="D9675" s="55">
        <f t="shared" si="609"/>
        <v>2016</v>
      </c>
      <c r="E9675" s="55">
        <f t="shared" si="610"/>
        <v>24365.988390000002</v>
      </c>
      <c r="F9675" s="55">
        <f t="shared" si="611"/>
        <v>25</v>
      </c>
      <c r="H9675" s="56"/>
      <c r="I9675" s="56"/>
      <c r="J9675" s="56"/>
      <c r="K9675" s="56"/>
      <c r="L9675" s="56"/>
      <c r="M9675" s="56"/>
    </row>
    <row r="9676" spans="1:13">
      <c r="A9676" s="59">
        <v>42486</v>
      </c>
      <c r="B9676" s="58">
        <v>11637.08</v>
      </c>
      <c r="C9676" s="55">
        <f t="shared" si="608"/>
        <v>4</v>
      </c>
      <c r="D9676" s="55">
        <f t="shared" si="609"/>
        <v>2016</v>
      </c>
      <c r="E9676" s="55">
        <f t="shared" si="610"/>
        <v>23082.14818</v>
      </c>
      <c r="F9676" s="55">
        <f t="shared" si="611"/>
        <v>26</v>
      </c>
      <c r="H9676" s="56"/>
      <c r="I9676" s="56"/>
      <c r="J9676" s="56"/>
      <c r="K9676" s="56"/>
      <c r="L9676" s="56"/>
      <c r="M9676" s="56"/>
    </row>
    <row r="9677" spans="1:13">
      <c r="A9677" s="59">
        <v>42487</v>
      </c>
      <c r="B9677" s="58">
        <v>10349.950000000001</v>
      </c>
      <c r="C9677" s="55">
        <f t="shared" si="608"/>
        <v>4</v>
      </c>
      <c r="D9677" s="55">
        <f t="shared" si="609"/>
        <v>2016</v>
      </c>
      <c r="E9677" s="55">
        <f t="shared" si="610"/>
        <v>20529.125825000003</v>
      </c>
      <c r="F9677" s="55">
        <f t="shared" si="611"/>
        <v>27</v>
      </c>
      <c r="H9677" s="56"/>
      <c r="I9677" s="56"/>
      <c r="J9677" s="56"/>
      <c r="K9677" s="56"/>
      <c r="L9677" s="56"/>
      <c r="M9677" s="56"/>
    </row>
    <row r="9678" spans="1:13">
      <c r="A9678" s="59">
        <v>42488</v>
      </c>
      <c r="B9678" s="58">
        <v>9724.1299999999992</v>
      </c>
      <c r="C9678" s="55">
        <f t="shared" si="608"/>
        <v>4</v>
      </c>
      <c r="D9678" s="55">
        <f t="shared" si="609"/>
        <v>2016</v>
      </c>
      <c r="E9678" s="55">
        <f t="shared" si="610"/>
        <v>19287.811855</v>
      </c>
      <c r="F9678" s="55">
        <f t="shared" si="611"/>
        <v>28</v>
      </c>
      <c r="H9678" s="56"/>
      <c r="I9678" s="56"/>
      <c r="J9678" s="56"/>
      <c r="K9678" s="56"/>
      <c r="L9678" s="56"/>
      <c r="M9678" s="56"/>
    </row>
    <row r="9679" spans="1:13">
      <c r="A9679" s="59">
        <v>42489</v>
      </c>
      <c r="B9679" s="58">
        <v>9353.9699999999993</v>
      </c>
      <c r="C9679" s="55">
        <f t="shared" si="608"/>
        <v>4</v>
      </c>
      <c r="D9679" s="55">
        <f t="shared" si="609"/>
        <v>2016</v>
      </c>
      <c r="E9679" s="55">
        <f t="shared" si="610"/>
        <v>18553.599494999999</v>
      </c>
      <c r="F9679" s="55">
        <f t="shared" si="611"/>
        <v>29</v>
      </c>
      <c r="H9679" s="56"/>
      <c r="I9679" s="56"/>
      <c r="J9679" s="56"/>
      <c r="K9679" s="56"/>
      <c r="L9679" s="56"/>
      <c r="M9679" s="56"/>
    </row>
    <row r="9680" spans="1:13">
      <c r="A9680" s="59">
        <v>42490</v>
      </c>
      <c r="B9680" s="58">
        <v>9563.0300000000007</v>
      </c>
      <c r="C9680" s="55">
        <f t="shared" si="608"/>
        <v>4</v>
      </c>
      <c r="D9680" s="55">
        <f t="shared" si="609"/>
        <v>2016</v>
      </c>
      <c r="E9680" s="55">
        <f t="shared" si="610"/>
        <v>18968.270005000002</v>
      </c>
      <c r="F9680" s="55">
        <f t="shared" si="611"/>
        <v>30</v>
      </c>
      <c r="H9680" s="56"/>
      <c r="I9680" s="56"/>
      <c r="J9680" s="56"/>
      <c r="K9680" s="56"/>
      <c r="L9680" s="56"/>
      <c r="M9680" s="56"/>
    </row>
    <row r="9681" spans="1:13">
      <c r="A9681" s="59">
        <v>42491</v>
      </c>
      <c r="B9681" s="58">
        <v>9167.9699999999993</v>
      </c>
      <c r="C9681" s="55">
        <f t="shared" si="608"/>
        <v>5</v>
      </c>
      <c r="D9681" s="55">
        <f t="shared" si="609"/>
        <v>2016</v>
      </c>
      <c r="E9681" s="55">
        <f t="shared" si="610"/>
        <v>18184.668494999998</v>
      </c>
      <c r="F9681" s="55">
        <f t="shared" si="611"/>
        <v>1</v>
      </c>
      <c r="H9681" s="56"/>
      <c r="I9681" s="56"/>
      <c r="J9681" s="56"/>
      <c r="K9681" s="56"/>
      <c r="L9681" s="56"/>
      <c r="M9681" s="56"/>
    </row>
    <row r="9682" spans="1:13">
      <c r="A9682" s="59">
        <v>42492</v>
      </c>
      <c r="B9682" s="58">
        <v>9350.65</v>
      </c>
      <c r="C9682" s="55">
        <f t="shared" si="608"/>
        <v>5</v>
      </c>
      <c r="D9682" s="55">
        <f t="shared" si="609"/>
        <v>2016</v>
      </c>
      <c r="E9682" s="55">
        <f t="shared" si="610"/>
        <v>18547.014275000001</v>
      </c>
      <c r="F9682" s="55">
        <f t="shared" si="611"/>
        <v>2</v>
      </c>
      <c r="H9682" s="56"/>
      <c r="I9682" s="56"/>
      <c r="J9682" s="56"/>
      <c r="K9682" s="56"/>
      <c r="L9682" s="56"/>
      <c r="M9682" s="56"/>
    </row>
    <row r="9683" spans="1:13">
      <c r="A9683" s="59">
        <v>42493</v>
      </c>
      <c r="B9683" s="58">
        <v>10373.92</v>
      </c>
      <c r="C9683" s="55">
        <f t="shared" si="608"/>
        <v>5</v>
      </c>
      <c r="D9683" s="55">
        <f t="shared" si="609"/>
        <v>2016</v>
      </c>
      <c r="E9683" s="55">
        <f t="shared" si="610"/>
        <v>20576.670320000001</v>
      </c>
      <c r="F9683" s="55">
        <f t="shared" si="611"/>
        <v>3</v>
      </c>
      <c r="H9683" s="56"/>
      <c r="I9683" s="56"/>
      <c r="J9683" s="56"/>
      <c r="K9683" s="56"/>
      <c r="L9683" s="56"/>
      <c r="M9683" s="56"/>
    </row>
    <row r="9684" spans="1:13">
      <c r="A9684" s="59">
        <v>42494</v>
      </c>
      <c r="B9684" s="58">
        <v>11401.55</v>
      </c>
      <c r="C9684" s="55">
        <f t="shared" si="608"/>
        <v>5</v>
      </c>
      <c r="D9684" s="55">
        <f t="shared" si="609"/>
        <v>2016</v>
      </c>
      <c r="E9684" s="55">
        <f t="shared" si="610"/>
        <v>22614.974425</v>
      </c>
      <c r="F9684" s="55">
        <f t="shared" si="611"/>
        <v>4</v>
      </c>
      <c r="H9684" s="56"/>
      <c r="I9684" s="56"/>
      <c r="J9684" s="56"/>
      <c r="K9684" s="56"/>
      <c r="L9684" s="56"/>
      <c r="M9684" s="56"/>
    </row>
    <row r="9685" spans="1:13">
      <c r="A9685" s="59">
        <v>42495</v>
      </c>
      <c r="B9685" s="58">
        <v>13429.33</v>
      </c>
      <c r="C9685" s="55">
        <f t="shared" si="608"/>
        <v>5</v>
      </c>
      <c r="D9685" s="55">
        <f t="shared" si="609"/>
        <v>2016</v>
      </c>
      <c r="E9685" s="55">
        <f t="shared" si="610"/>
        <v>26637.076055000001</v>
      </c>
      <c r="F9685" s="55">
        <f t="shared" si="611"/>
        <v>5</v>
      </c>
      <c r="H9685" s="56"/>
      <c r="I9685" s="56"/>
      <c r="J9685" s="56"/>
      <c r="K9685" s="56"/>
      <c r="L9685" s="56"/>
      <c r="M9685" s="56"/>
    </row>
    <row r="9686" spans="1:13">
      <c r="A9686" s="59">
        <v>42496</v>
      </c>
      <c r="B9686" s="58">
        <v>15899.19</v>
      </c>
      <c r="C9686" s="55">
        <f t="shared" si="608"/>
        <v>5</v>
      </c>
      <c r="D9686" s="55">
        <f t="shared" si="609"/>
        <v>2016</v>
      </c>
      <c r="E9686" s="55">
        <f t="shared" si="610"/>
        <v>31536.043365000001</v>
      </c>
      <c r="F9686" s="55">
        <f t="shared" si="611"/>
        <v>6</v>
      </c>
      <c r="H9686" s="56"/>
      <c r="I9686" s="56"/>
      <c r="J9686" s="56"/>
      <c r="K9686" s="56"/>
      <c r="L9686" s="56"/>
      <c r="M9686" s="56"/>
    </row>
    <row r="9687" spans="1:13">
      <c r="A9687" s="59">
        <v>42497</v>
      </c>
      <c r="B9687" s="58">
        <v>18295.95</v>
      </c>
      <c r="C9687" s="55">
        <f t="shared" si="608"/>
        <v>5</v>
      </c>
      <c r="D9687" s="55">
        <f t="shared" si="609"/>
        <v>2016</v>
      </c>
      <c r="E9687" s="55">
        <f t="shared" si="610"/>
        <v>36290.016824999999</v>
      </c>
      <c r="F9687" s="55">
        <f t="shared" si="611"/>
        <v>7</v>
      </c>
      <c r="H9687" s="56"/>
      <c r="I9687" s="56"/>
      <c r="J9687" s="56"/>
      <c r="K9687" s="56"/>
      <c r="L9687" s="56"/>
      <c r="M9687" s="56"/>
    </row>
    <row r="9688" spans="1:13">
      <c r="A9688" s="59">
        <v>42498</v>
      </c>
      <c r="B9688" s="58">
        <v>18746.990000000002</v>
      </c>
      <c r="C9688" s="55">
        <f t="shared" si="608"/>
        <v>5</v>
      </c>
      <c r="D9688" s="55">
        <f t="shared" si="609"/>
        <v>2016</v>
      </c>
      <c r="E9688" s="55">
        <f t="shared" si="610"/>
        <v>37184.654665000002</v>
      </c>
      <c r="F9688" s="55">
        <f t="shared" si="611"/>
        <v>8</v>
      </c>
      <c r="H9688" s="56"/>
      <c r="I9688" s="56"/>
      <c r="J9688" s="56"/>
      <c r="K9688" s="56"/>
      <c r="L9688" s="56"/>
      <c r="M9688" s="56"/>
    </row>
    <row r="9689" spans="1:13">
      <c r="A9689" s="59">
        <v>42499</v>
      </c>
      <c r="B9689" s="58">
        <v>19781.22</v>
      </c>
      <c r="C9689" s="55">
        <f t="shared" si="608"/>
        <v>5</v>
      </c>
      <c r="D9689" s="55">
        <f t="shared" si="609"/>
        <v>2016</v>
      </c>
      <c r="E9689" s="55">
        <f t="shared" si="610"/>
        <v>39236.049870000003</v>
      </c>
      <c r="F9689" s="55">
        <f t="shared" si="611"/>
        <v>9</v>
      </c>
      <c r="H9689" s="56"/>
      <c r="I9689" s="56"/>
      <c r="J9689" s="56"/>
      <c r="K9689" s="56"/>
      <c r="L9689" s="56"/>
      <c r="M9689" s="56"/>
    </row>
    <row r="9690" spans="1:13">
      <c r="A9690" s="59">
        <v>42500</v>
      </c>
      <c r="B9690" s="58">
        <v>21477.64</v>
      </c>
      <c r="C9690" s="55">
        <f t="shared" si="608"/>
        <v>5</v>
      </c>
      <c r="D9690" s="55">
        <f t="shared" si="609"/>
        <v>2016</v>
      </c>
      <c r="E9690" s="55">
        <f t="shared" si="610"/>
        <v>42600.898939999999</v>
      </c>
      <c r="F9690" s="55">
        <f t="shared" si="611"/>
        <v>10</v>
      </c>
      <c r="H9690" s="56"/>
      <c r="I9690" s="56"/>
      <c r="J9690" s="56"/>
      <c r="K9690" s="56"/>
      <c r="L9690" s="56"/>
      <c r="M9690" s="56"/>
    </row>
    <row r="9691" spans="1:13">
      <c r="A9691" s="59">
        <v>42501</v>
      </c>
      <c r="B9691" s="58">
        <v>18511.27</v>
      </c>
      <c r="C9691" s="55">
        <f t="shared" si="608"/>
        <v>5</v>
      </c>
      <c r="D9691" s="55">
        <f t="shared" si="609"/>
        <v>2016</v>
      </c>
      <c r="E9691" s="55">
        <f t="shared" si="610"/>
        <v>36717.104045</v>
      </c>
      <c r="F9691" s="55">
        <f t="shared" si="611"/>
        <v>11</v>
      </c>
      <c r="H9691" s="56"/>
      <c r="I9691" s="56"/>
      <c r="J9691" s="56"/>
      <c r="K9691" s="56"/>
      <c r="L9691" s="56"/>
      <c r="M9691" s="56"/>
    </row>
    <row r="9692" spans="1:13">
      <c r="A9692" s="59">
        <v>42502</v>
      </c>
      <c r="B9692" s="58">
        <v>14968.03</v>
      </c>
      <c r="C9692" s="55">
        <f t="shared" si="608"/>
        <v>5</v>
      </c>
      <c r="D9692" s="55">
        <f t="shared" si="609"/>
        <v>2016</v>
      </c>
      <c r="E9692" s="55">
        <f t="shared" si="610"/>
        <v>29689.087505000003</v>
      </c>
      <c r="F9692" s="55">
        <f t="shared" si="611"/>
        <v>12</v>
      </c>
      <c r="H9692" s="56"/>
      <c r="I9692" s="56"/>
      <c r="J9692" s="56"/>
      <c r="K9692" s="56"/>
      <c r="L9692" s="56"/>
      <c r="M9692" s="56"/>
    </row>
    <row r="9693" spans="1:13">
      <c r="A9693" s="59">
        <v>42503</v>
      </c>
      <c r="B9693" s="58">
        <v>13828.77</v>
      </c>
      <c r="C9693" s="55">
        <f t="shared" si="608"/>
        <v>5</v>
      </c>
      <c r="D9693" s="55">
        <f t="shared" si="609"/>
        <v>2016</v>
      </c>
      <c r="E9693" s="55">
        <f t="shared" si="610"/>
        <v>27429.365295000003</v>
      </c>
      <c r="F9693" s="55">
        <f t="shared" si="611"/>
        <v>13</v>
      </c>
      <c r="H9693" s="56"/>
      <c r="I9693" s="56"/>
      <c r="J9693" s="56"/>
      <c r="K9693" s="56"/>
      <c r="L9693" s="56"/>
      <c r="M9693" s="56"/>
    </row>
    <row r="9694" spans="1:13">
      <c r="A9694" s="59">
        <v>42504</v>
      </c>
      <c r="B9694" s="58">
        <v>14328.18</v>
      </c>
      <c r="C9694" s="55">
        <f t="shared" si="608"/>
        <v>5</v>
      </c>
      <c r="D9694" s="55">
        <f t="shared" si="609"/>
        <v>2016</v>
      </c>
      <c r="E9694" s="55">
        <f t="shared" si="610"/>
        <v>28419.945030000003</v>
      </c>
      <c r="F9694" s="55">
        <f t="shared" si="611"/>
        <v>14</v>
      </c>
      <c r="H9694" s="56"/>
      <c r="I9694" s="56"/>
      <c r="J9694" s="56"/>
      <c r="K9694" s="56"/>
      <c r="L9694" s="56"/>
      <c r="M9694" s="56"/>
    </row>
    <row r="9695" spans="1:13">
      <c r="A9695" s="59">
        <v>42505</v>
      </c>
      <c r="B9695" s="58">
        <v>16187.91</v>
      </c>
      <c r="C9695" s="55">
        <f t="shared" si="608"/>
        <v>5</v>
      </c>
      <c r="D9695" s="55">
        <f t="shared" si="609"/>
        <v>2016</v>
      </c>
      <c r="E9695" s="55">
        <f t="shared" si="610"/>
        <v>32108.719485000001</v>
      </c>
      <c r="F9695" s="55">
        <f t="shared" si="611"/>
        <v>15</v>
      </c>
      <c r="H9695" s="56"/>
      <c r="I9695" s="56"/>
      <c r="J9695" s="56"/>
      <c r="K9695" s="56"/>
      <c r="L9695" s="56"/>
      <c r="M9695" s="56"/>
    </row>
    <row r="9696" spans="1:13">
      <c r="A9696" s="59">
        <v>42506</v>
      </c>
      <c r="B9696" s="58">
        <v>17014.05</v>
      </c>
      <c r="C9696" s="55">
        <f t="shared" si="608"/>
        <v>5</v>
      </c>
      <c r="D9696" s="55">
        <f t="shared" si="609"/>
        <v>2016</v>
      </c>
      <c r="E9696" s="55">
        <f t="shared" si="610"/>
        <v>33747.368174999996</v>
      </c>
      <c r="F9696" s="55">
        <f t="shared" si="611"/>
        <v>16</v>
      </c>
      <c r="H9696" s="56"/>
      <c r="I9696" s="56"/>
      <c r="J9696" s="56"/>
      <c r="K9696" s="56"/>
      <c r="L9696" s="56"/>
      <c r="M9696" s="56"/>
    </row>
    <row r="9697" spans="1:13">
      <c r="A9697" s="59">
        <v>42507</v>
      </c>
      <c r="B9697" s="58">
        <v>15954.27</v>
      </c>
      <c r="C9697" s="55">
        <f t="shared" si="608"/>
        <v>5</v>
      </c>
      <c r="D9697" s="55">
        <f t="shared" si="609"/>
        <v>2016</v>
      </c>
      <c r="E9697" s="55">
        <f t="shared" si="610"/>
        <v>31645.294545000001</v>
      </c>
      <c r="F9697" s="55">
        <f t="shared" si="611"/>
        <v>17</v>
      </c>
      <c r="H9697" s="56"/>
      <c r="I9697" s="56"/>
      <c r="J9697" s="56"/>
      <c r="K9697" s="56"/>
      <c r="L9697" s="56"/>
      <c r="M9697" s="56"/>
    </row>
    <row r="9698" spans="1:13">
      <c r="A9698" s="59">
        <v>42508</v>
      </c>
      <c r="B9698" s="58">
        <v>15439.74</v>
      </c>
      <c r="C9698" s="55">
        <f t="shared" si="608"/>
        <v>5</v>
      </c>
      <c r="D9698" s="55">
        <f t="shared" si="609"/>
        <v>2016</v>
      </c>
      <c r="E9698" s="55">
        <f t="shared" si="610"/>
        <v>30624.724290000002</v>
      </c>
      <c r="F9698" s="55">
        <f t="shared" si="611"/>
        <v>18</v>
      </c>
      <c r="H9698" s="56"/>
      <c r="I9698" s="56"/>
      <c r="J9698" s="56"/>
      <c r="K9698" s="56"/>
      <c r="L9698" s="56"/>
      <c r="M9698" s="56"/>
    </row>
    <row r="9699" spans="1:13">
      <c r="A9699" s="59">
        <v>42509</v>
      </c>
      <c r="B9699" s="58">
        <v>16017.71</v>
      </c>
      <c r="C9699" s="55">
        <f t="shared" si="608"/>
        <v>5</v>
      </c>
      <c r="D9699" s="55">
        <f t="shared" si="609"/>
        <v>2016</v>
      </c>
      <c r="E9699" s="55">
        <f t="shared" si="610"/>
        <v>31771.127785000001</v>
      </c>
      <c r="F9699" s="55">
        <f t="shared" si="611"/>
        <v>19</v>
      </c>
      <c r="H9699" s="56"/>
      <c r="I9699" s="56"/>
      <c r="J9699" s="56"/>
      <c r="K9699" s="56"/>
      <c r="L9699" s="56"/>
      <c r="M9699" s="56"/>
    </row>
    <row r="9700" spans="1:13">
      <c r="A9700" s="59">
        <v>42510</v>
      </c>
      <c r="B9700" s="58">
        <v>17666.37</v>
      </c>
      <c r="C9700" s="55">
        <f t="shared" si="608"/>
        <v>5</v>
      </c>
      <c r="D9700" s="55">
        <f t="shared" si="609"/>
        <v>2016</v>
      </c>
      <c r="E9700" s="55">
        <f t="shared" si="610"/>
        <v>35041.244894999996</v>
      </c>
      <c r="F9700" s="55">
        <f t="shared" si="611"/>
        <v>20</v>
      </c>
      <c r="H9700" s="56"/>
      <c r="I9700" s="56"/>
      <c r="J9700" s="56"/>
      <c r="K9700" s="56"/>
      <c r="L9700" s="56"/>
      <c r="M9700" s="56"/>
    </row>
    <row r="9701" spans="1:13">
      <c r="A9701" s="59">
        <v>42511</v>
      </c>
      <c r="B9701" s="58">
        <v>19326.38</v>
      </c>
      <c r="C9701" s="55">
        <f t="shared" si="608"/>
        <v>5</v>
      </c>
      <c r="D9701" s="55">
        <f t="shared" si="609"/>
        <v>2016</v>
      </c>
      <c r="E9701" s="55">
        <f t="shared" si="610"/>
        <v>38333.874730000003</v>
      </c>
      <c r="F9701" s="55">
        <f t="shared" si="611"/>
        <v>21</v>
      </c>
      <c r="H9701" s="56"/>
      <c r="I9701" s="56"/>
      <c r="J9701" s="56"/>
      <c r="K9701" s="56"/>
      <c r="L9701" s="56"/>
      <c r="M9701" s="56"/>
    </row>
    <row r="9702" spans="1:13">
      <c r="A9702" s="59">
        <v>42512</v>
      </c>
      <c r="B9702" s="58">
        <v>19347.25</v>
      </c>
      <c r="C9702" s="55">
        <f t="shared" si="608"/>
        <v>5</v>
      </c>
      <c r="D9702" s="55">
        <f t="shared" si="609"/>
        <v>2016</v>
      </c>
      <c r="E9702" s="55">
        <f t="shared" si="610"/>
        <v>38375.270375</v>
      </c>
      <c r="F9702" s="55">
        <f t="shared" si="611"/>
        <v>22</v>
      </c>
      <c r="H9702" s="56"/>
      <c r="I9702" s="56"/>
      <c r="J9702" s="56"/>
      <c r="K9702" s="56"/>
      <c r="L9702" s="56"/>
      <c r="M9702" s="56"/>
    </row>
    <row r="9703" spans="1:13">
      <c r="A9703" s="59">
        <v>42513</v>
      </c>
      <c r="B9703" s="58">
        <v>16585.73</v>
      </c>
      <c r="C9703" s="55">
        <f t="shared" si="608"/>
        <v>5</v>
      </c>
      <c r="D9703" s="55">
        <f t="shared" si="609"/>
        <v>2016</v>
      </c>
      <c r="E9703" s="55">
        <f t="shared" si="610"/>
        <v>32897.795454999999</v>
      </c>
      <c r="F9703" s="55">
        <f t="shared" si="611"/>
        <v>23</v>
      </c>
      <c r="H9703" s="56"/>
      <c r="I9703" s="56"/>
      <c r="J9703" s="56"/>
      <c r="K9703" s="56"/>
      <c r="L9703" s="56"/>
      <c r="M9703" s="56"/>
    </row>
    <row r="9704" spans="1:13">
      <c r="A9704" s="59">
        <v>42514</v>
      </c>
      <c r="B9704" s="58">
        <v>14574.76</v>
      </c>
      <c r="C9704" s="55">
        <f t="shared" si="608"/>
        <v>5</v>
      </c>
      <c r="D9704" s="55">
        <f t="shared" si="609"/>
        <v>2016</v>
      </c>
      <c r="E9704" s="55">
        <f t="shared" si="610"/>
        <v>28909.036459999999</v>
      </c>
      <c r="F9704" s="55">
        <f t="shared" si="611"/>
        <v>24</v>
      </c>
      <c r="H9704" s="56"/>
      <c r="I9704" s="56"/>
      <c r="J9704" s="56"/>
      <c r="K9704" s="56"/>
      <c r="L9704" s="56"/>
      <c r="M9704" s="56"/>
    </row>
    <row r="9705" spans="1:13">
      <c r="A9705" s="59">
        <v>42515</v>
      </c>
      <c r="B9705" s="58">
        <v>14248.64</v>
      </c>
      <c r="C9705" s="55">
        <f t="shared" si="608"/>
        <v>5</v>
      </c>
      <c r="D9705" s="55">
        <f t="shared" si="609"/>
        <v>2016</v>
      </c>
      <c r="E9705" s="55">
        <f t="shared" si="610"/>
        <v>28262.177439999999</v>
      </c>
      <c r="F9705" s="55">
        <f t="shared" si="611"/>
        <v>25</v>
      </c>
      <c r="H9705" s="56"/>
      <c r="I9705" s="56"/>
      <c r="J9705" s="56"/>
      <c r="K9705" s="56"/>
      <c r="L9705" s="56"/>
      <c r="M9705" s="56"/>
    </row>
    <row r="9706" spans="1:13">
      <c r="A9706" s="59">
        <v>42516</v>
      </c>
      <c r="B9706" s="58">
        <v>13938.94</v>
      </c>
      <c r="C9706" s="55">
        <f t="shared" si="608"/>
        <v>5</v>
      </c>
      <c r="D9706" s="55">
        <f t="shared" si="609"/>
        <v>2016</v>
      </c>
      <c r="E9706" s="55">
        <f t="shared" si="610"/>
        <v>27647.887490000001</v>
      </c>
      <c r="F9706" s="55">
        <f t="shared" si="611"/>
        <v>26</v>
      </c>
      <c r="H9706" s="56"/>
      <c r="I9706" s="56"/>
      <c r="J9706" s="56"/>
      <c r="K9706" s="56"/>
      <c r="L9706" s="56"/>
      <c r="M9706" s="56"/>
    </row>
    <row r="9707" spans="1:13">
      <c r="A9707" s="59">
        <v>42517</v>
      </c>
      <c r="B9707" s="58">
        <v>13511.33</v>
      </c>
      <c r="C9707" s="55">
        <f t="shared" si="608"/>
        <v>5</v>
      </c>
      <c r="D9707" s="55">
        <f t="shared" si="609"/>
        <v>2016</v>
      </c>
      <c r="E9707" s="55">
        <f t="shared" si="610"/>
        <v>26799.723055000002</v>
      </c>
      <c r="F9707" s="55">
        <f t="shared" si="611"/>
        <v>27</v>
      </c>
      <c r="H9707" s="56"/>
      <c r="I9707" s="56"/>
      <c r="J9707" s="56"/>
      <c r="K9707" s="56"/>
      <c r="L9707" s="56"/>
      <c r="M9707" s="56"/>
    </row>
    <row r="9708" spans="1:13">
      <c r="A9708" s="59">
        <v>42518</v>
      </c>
      <c r="B9708" s="58">
        <v>12986.18</v>
      </c>
      <c r="C9708" s="55">
        <f t="shared" si="608"/>
        <v>5</v>
      </c>
      <c r="D9708" s="55">
        <f t="shared" si="609"/>
        <v>2016</v>
      </c>
      <c r="E9708" s="55">
        <f t="shared" si="610"/>
        <v>25758.088030000003</v>
      </c>
      <c r="F9708" s="55">
        <f t="shared" si="611"/>
        <v>28</v>
      </c>
      <c r="H9708" s="56"/>
      <c r="I9708" s="56"/>
      <c r="J9708" s="56"/>
      <c r="K9708" s="56"/>
      <c r="L9708" s="56"/>
      <c r="M9708" s="56"/>
    </row>
    <row r="9709" spans="1:13">
      <c r="A9709" s="59">
        <v>42519</v>
      </c>
      <c r="B9709" s="58">
        <v>13209.4</v>
      </c>
      <c r="C9709" s="55">
        <f t="shared" si="608"/>
        <v>5</v>
      </c>
      <c r="D9709" s="55">
        <f t="shared" si="609"/>
        <v>2016</v>
      </c>
      <c r="E9709" s="55">
        <f t="shared" si="610"/>
        <v>26200.8449</v>
      </c>
      <c r="F9709" s="55">
        <f t="shared" si="611"/>
        <v>29</v>
      </c>
      <c r="H9709" s="56"/>
      <c r="I9709" s="56"/>
      <c r="J9709" s="56"/>
      <c r="K9709" s="56"/>
      <c r="L9709" s="56"/>
      <c r="M9709" s="56"/>
    </row>
    <row r="9710" spans="1:13">
      <c r="A9710" s="59">
        <v>42520</v>
      </c>
      <c r="B9710" s="58">
        <v>13390.44</v>
      </c>
      <c r="C9710" s="55">
        <f t="shared" si="608"/>
        <v>5</v>
      </c>
      <c r="D9710" s="55">
        <f t="shared" si="609"/>
        <v>2016</v>
      </c>
      <c r="E9710" s="55">
        <f t="shared" si="610"/>
        <v>26559.937740000001</v>
      </c>
      <c r="F9710" s="55">
        <f t="shared" si="611"/>
        <v>30</v>
      </c>
      <c r="H9710" s="56"/>
      <c r="I9710" s="56"/>
      <c r="J9710" s="56"/>
      <c r="K9710" s="56"/>
      <c r="L9710" s="56"/>
      <c r="M9710" s="56"/>
    </row>
    <row r="9711" spans="1:13">
      <c r="A9711" s="59">
        <v>42521</v>
      </c>
      <c r="B9711" s="58">
        <v>14312.42</v>
      </c>
      <c r="C9711" s="55">
        <f t="shared" si="608"/>
        <v>5</v>
      </c>
      <c r="D9711" s="55">
        <f t="shared" si="609"/>
        <v>2016</v>
      </c>
      <c r="E9711" s="55">
        <f t="shared" si="610"/>
        <v>28388.68507</v>
      </c>
      <c r="F9711" s="55">
        <f t="shared" si="611"/>
        <v>31</v>
      </c>
      <c r="H9711" s="56"/>
      <c r="I9711" s="56"/>
      <c r="J9711" s="56"/>
      <c r="K9711" s="56"/>
      <c r="L9711" s="56"/>
      <c r="M9711" s="56"/>
    </row>
    <row r="9712" spans="1:13">
      <c r="A9712" s="59">
        <v>42522</v>
      </c>
      <c r="B9712" s="58">
        <v>14134.11</v>
      </c>
      <c r="C9712" s="55">
        <f t="shared" si="608"/>
        <v>6</v>
      </c>
      <c r="D9712" s="55">
        <f t="shared" si="609"/>
        <v>2016</v>
      </c>
      <c r="E9712" s="55">
        <f t="shared" si="610"/>
        <v>28035.007185000002</v>
      </c>
      <c r="F9712" s="55">
        <f t="shared" si="611"/>
        <v>1</v>
      </c>
      <c r="H9712" s="56"/>
      <c r="I9712" s="56"/>
      <c r="J9712" s="56"/>
      <c r="K9712" s="56"/>
      <c r="L9712" s="56"/>
      <c r="M9712" s="56"/>
    </row>
    <row r="9713" spans="1:13">
      <c r="A9713" s="59">
        <v>42523</v>
      </c>
      <c r="B9713" s="58">
        <v>14652.11</v>
      </c>
      <c r="C9713" s="55">
        <f t="shared" si="608"/>
        <v>6</v>
      </c>
      <c r="D9713" s="55">
        <f t="shared" si="609"/>
        <v>2016</v>
      </c>
      <c r="E9713" s="55">
        <f t="shared" si="610"/>
        <v>29062.460185000004</v>
      </c>
      <c r="F9713" s="55">
        <f t="shared" si="611"/>
        <v>2</v>
      </c>
      <c r="H9713" s="56"/>
      <c r="I9713" s="56"/>
      <c r="J9713" s="56"/>
      <c r="K9713" s="56"/>
      <c r="L9713" s="56"/>
      <c r="M9713" s="56"/>
    </row>
    <row r="9714" spans="1:13">
      <c r="A9714" s="59">
        <v>42524</v>
      </c>
      <c r="B9714" s="58">
        <v>15561.17</v>
      </c>
      <c r="C9714" s="55">
        <f t="shared" si="608"/>
        <v>6</v>
      </c>
      <c r="D9714" s="55">
        <f t="shared" si="609"/>
        <v>2016</v>
      </c>
      <c r="E9714" s="55">
        <f t="shared" si="610"/>
        <v>30865.580695000001</v>
      </c>
      <c r="F9714" s="55">
        <f t="shared" si="611"/>
        <v>3</v>
      </c>
      <c r="H9714" s="56"/>
      <c r="I9714" s="56"/>
      <c r="J9714" s="56"/>
      <c r="K9714" s="56"/>
      <c r="L9714" s="56"/>
      <c r="M9714" s="56"/>
    </row>
    <row r="9715" spans="1:13">
      <c r="A9715" s="59">
        <v>42525</v>
      </c>
      <c r="B9715" s="58">
        <v>16868.189999999999</v>
      </c>
      <c r="C9715" s="55">
        <f t="shared" si="608"/>
        <v>6</v>
      </c>
      <c r="D9715" s="55">
        <f t="shared" si="609"/>
        <v>2016</v>
      </c>
      <c r="E9715" s="55">
        <f t="shared" si="610"/>
        <v>33458.054864999998</v>
      </c>
      <c r="F9715" s="55">
        <f t="shared" si="611"/>
        <v>4</v>
      </c>
      <c r="H9715" s="56"/>
      <c r="I9715" s="56"/>
      <c r="J9715" s="56"/>
      <c r="K9715" s="56"/>
      <c r="L9715" s="56"/>
      <c r="M9715" s="56"/>
    </row>
    <row r="9716" spans="1:13">
      <c r="A9716" s="59">
        <v>42526</v>
      </c>
      <c r="B9716" s="58">
        <v>17959.310000000001</v>
      </c>
      <c r="C9716" s="55">
        <f t="shared" si="608"/>
        <v>6</v>
      </c>
      <c r="D9716" s="55">
        <f t="shared" si="609"/>
        <v>2016</v>
      </c>
      <c r="E9716" s="55">
        <f t="shared" si="610"/>
        <v>35622.291385000004</v>
      </c>
      <c r="F9716" s="55">
        <f t="shared" si="611"/>
        <v>5</v>
      </c>
      <c r="H9716" s="56"/>
      <c r="I9716" s="56"/>
      <c r="J9716" s="56"/>
      <c r="K9716" s="56"/>
      <c r="L9716" s="56"/>
      <c r="M9716" s="56"/>
    </row>
    <row r="9717" spans="1:13">
      <c r="A9717" s="59">
        <v>42527</v>
      </c>
      <c r="B9717" s="58">
        <v>19895.080000000002</v>
      </c>
      <c r="C9717" s="55">
        <f t="shared" si="608"/>
        <v>6</v>
      </c>
      <c r="D9717" s="55">
        <f t="shared" si="609"/>
        <v>2016</v>
      </c>
      <c r="E9717" s="55">
        <f t="shared" si="610"/>
        <v>39461.891180000006</v>
      </c>
      <c r="F9717" s="55">
        <f t="shared" si="611"/>
        <v>6</v>
      </c>
      <c r="H9717" s="56"/>
      <c r="I9717" s="56"/>
      <c r="J9717" s="56"/>
      <c r="K9717" s="56"/>
      <c r="L9717" s="56"/>
      <c r="M9717" s="56"/>
    </row>
    <row r="9718" spans="1:13">
      <c r="A9718" s="59">
        <v>42528</v>
      </c>
      <c r="B9718" s="58">
        <v>20464.28</v>
      </c>
      <c r="C9718" s="55">
        <f t="shared" si="608"/>
        <v>6</v>
      </c>
      <c r="D9718" s="55">
        <f t="shared" si="609"/>
        <v>2016</v>
      </c>
      <c r="E9718" s="55">
        <f t="shared" si="610"/>
        <v>40590.899379999995</v>
      </c>
      <c r="F9718" s="55">
        <f t="shared" si="611"/>
        <v>7</v>
      </c>
      <c r="H9718" s="56"/>
      <c r="I9718" s="56"/>
      <c r="J9718" s="56"/>
      <c r="K9718" s="56"/>
      <c r="L9718" s="56"/>
      <c r="M9718" s="56"/>
    </row>
    <row r="9719" spans="1:13">
      <c r="A9719" s="59">
        <v>42529</v>
      </c>
      <c r="B9719" s="58">
        <v>20469.810000000001</v>
      </c>
      <c r="C9719" s="55">
        <f t="shared" si="608"/>
        <v>6</v>
      </c>
      <c r="D9719" s="55">
        <f t="shared" si="609"/>
        <v>2016</v>
      </c>
      <c r="E9719" s="55">
        <f t="shared" si="610"/>
        <v>40601.868135000004</v>
      </c>
      <c r="F9719" s="55">
        <f t="shared" si="611"/>
        <v>8</v>
      </c>
      <c r="H9719" s="56"/>
      <c r="I9719" s="56"/>
      <c r="J9719" s="56"/>
      <c r="K9719" s="56"/>
      <c r="L9719" s="56"/>
      <c r="M9719" s="56"/>
    </row>
    <row r="9720" spans="1:13">
      <c r="A9720" s="59">
        <v>42530</v>
      </c>
      <c r="B9720" s="58">
        <v>20626.45</v>
      </c>
      <c r="C9720" s="55">
        <f t="shared" si="608"/>
        <v>6</v>
      </c>
      <c r="D9720" s="55">
        <f t="shared" si="609"/>
        <v>2016</v>
      </c>
      <c r="E9720" s="55">
        <f t="shared" si="610"/>
        <v>40912.563575</v>
      </c>
      <c r="F9720" s="55">
        <f t="shared" si="611"/>
        <v>9</v>
      </c>
      <c r="H9720" s="56"/>
      <c r="I9720" s="56"/>
      <c r="J9720" s="56"/>
      <c r="K9720" s="56"/>
      <c r="L9720" s="56"/>
      <c r="M9720" s="56"/>
    </row>
    <row r="9721" spans="1:13">
      <c r="A9721" s="59">
        <v>42531</v>
      </c>
      <c r="B9721" s="58">
        <v>20931.7</v>
      </c>
      <c r="C9721" s="55">
        <f t="shared" si="608"/>
        <v>6</v>
      </c>
      <c r="D9721" s="55">
        <f t="shared" si="609"/>
        <v>2016</v>
      </c>
      <c r="E9721" s="55">
        <f t="shared" si="610"/>
        <v>41518.026949999999</v>
      </c>
      <c r="F9721" s="55">
        <f t="shared" si="611"/>
        <v>10</v>
      </c>
      <c r="H9721" s="56"/>
      <c r="I9721" s="56"/>
      <c r="J9721" s="56"/>
      <c r="K9721" s="56"/>
      <c r="L9721" s="56"/>
      <c r="M9721" s="56"/>
    </row>
    <row r="9722" spans="1:13">
      <c r="A9722" s="59">
        <v>42532</v>
      </c>
      <c r="B9722" s="58">
        <v>19675.12</v>
      </c>
      <c r="C9722" s="55">
        <f t="shared" si="608"/>
        <v>6</v>
      </c>
      <c r="D9722" s="55">
        <f t="shared" si="609"/>
        <v>2016</v>
      </c>
      <c r="E9722" s="55">
        <f t="shared" si="610"/>
        <v>39025.60052</v>
      </c>
      <c r="F9722" s="55">
        <f t="shared" si="611"/>
        <v>11</v>
      </c>
      <c r="H9722" s="56"/>
      <c r="I9722" s="56"/>
      <c r="J9722" s="56"/>
      <c r="K9722" s="56"/>
      <c r="L9722" s="56"/>
      <c r="M9722" s="56"/>
    </row>
    <row r="9723" spans="1:13">
      <c r="A9723" s="59">
        <v>42533</v>
      </c>
      <c r="B9723" s="58">
        <v>18187.96</v>
      </c>
      <c r="C9723" s="55">
        <f t="shared" si="608"/>
        <v>6</v>
      </c>
      <c r="D9723" s="55">
        <f t="shared" si="609"/>
        <v>2016</v>
      </c>
      <c r="E9723" s="55">
        <f t="shared" si="610"/>
        <v>36075.818659999997</v>
      </c>
      <c r="F9723" s="55">
        <f t="shared" si="611"/>
        <v>12</v>
      </c>
      <c r="H9723" s="56"/>
      <c r="I9723" s="56"/>
      <c r="J9723" s="56"/>
      <c r="K9723" s="56"/>
      <c r="L9723" s="56"/>
      <c r="M9723" s="56"/>
    </row>
    <row r="9724" spans="1:13">
      <c r="A9724" s="59">
        <v>42534</v>
      </c>
      <c r="B9724" s="58">
        <v>16286.57</v>
      </c>
      <c r="C9724" s="55">
        <f t="shared" si="608"/>
        <v>6</v>
      </c>
      <c r="D9724" s="55">
        <f t="shared" si="609"/>
        <v>2016</v>
      </c>
      <c r="E9724" s="55">
        <f t="shared" si="610"/>
        <v>32304.411595000001</v>
      </c>
      <c r="F9724" s="55">
        <f t="shared" si="611"/>
        <v>13</v>
      </c>
      <c r="H9724" s="56"/>
      <c r="I9724" s="56"/>
      <c r="J9724" s="56"/>
      <c r="K9724" s="56"/>
      <c r="L9724" s="56"/>
      <c r="M9724" s="56"/>
    </row>
    <row r="9725" spans="1:13">
      <c r="A9725" s="59">
        <v>42535</v>
      </c>
      <c r="B9725" s="58">
        <v>14588.77</v>
      </c>
      <c r="C9725" s="55">
        <f t="shared" si="608"/>
        <v>6</v>
      </c>
      <c r="D9725" s="55">
        <f t="shared" si="609"/>
        <v>2016</v>
      </c>
      <c r="E9725" s="55">
        <f t="shared" si="610"/>
        <v>28936.825295000002</v>
      </c>
      <c r="F9725" s="55">
        <f t="shared" si="611"/>
        <v>14</v>
      </c>
      <c r="H9725" s="56"/>
      <c r="I9725" s="56"/>
      <c r="J9725" s="56"/>
      <c r="K9725" s="56"/>
      <c r="L9725" s="56"/>
      <c r="M9725" s="56"/>
    </row>
    <row r="9726" spans="1:13">
      <c r="A9726" s="59">
        <v>42536</v>
      </c>
      <c r="B9726" s="58">
        <v>14854.3</v>
      </c>
      <c r="C9726" s="55">
        <f t="shared" si="608"/>
        <v>6</v>
      </c>
      <c r="D9726" s="55">
        <f t="shared" si="609"/>
        <v>2016</v>
      </c>
      <c r="E9726" s="55">
        <f t="shared" si="610"/>
        <v>29463.50405</v>
      </c>
      <c r="F9726" s="55">
        <f t="shared" si="611"/>
        <v>15</v>
      </c>
      <c r="H9726" s="56"/>
      <c r="I9726" s="56"/>
      <c r="J9726" s="56"/>
      <c r="K9726" s="56"/>
      <c r="L9726" s="56"/>
      <c r="M9726" s="56"/>
    </row>
    <row r="9727" spans="1:13">
      <c r="A9727" s="59">
        <v>42537</v>
      </c>
      <c r="B9727" s="58">
        <v>14057.29</v>
      </c>
      <c r="C9727" s="55">
        <f t="shared" si="608"/>
        <v>6</v>
      </c>
      <c r="D9727" s="55">
        <f t="shared" si="609"/>
        <v>2016</v>
      </c>
      <c r="E9727" s="55">
        <f t="shared" si="610"/>
        <v>27882.634715000004</v>
      </c>
      <c r="F9727" s="55">
        <f t="shared" si="611"/>
        <v>16</v>
      </c>
      <c r="H9727" s="56"/>
      <c r="I9727" s="56"/>
      <c r="J9727" s="56"/>
      <c r="K9727" s="56"/>
      <c r="L9727" s="56"/>
      <c r="M9727" s="56"/>
    </row>
    <row r="9728" spans="1:13">
      <c r="A9728" s="59">
        <v>42538</v>
      </c>
      <c r="B9728" s="58">
        <v>13343.36</v>
      </c>
      <c r="C9728" s="55">
        <f t="shared" si="608"/>
        <v>6</v>
      </c>
      <c r="D9728" s="55">
        <f t="shared" si="609"/>
        <v>2016</v>
      </c>
      <c r="E9728" s="55">
        <f t="shared" si="610"/>
        <v>26466.55456</v>
      </c>
      <c r="F9728" s="55">
        <f t="shared" si="611"/>
        <v>17</v>
      </c>
      <c r="H9728" s="56"/>
      <c r="I9728" s="56"/>
      <c r="J9728" s="56"/>
      <c r="K9728" s="56"/>
      <c r="L9728" s="56"/>
      <c r="M9728" s="56"/>
    </row>
    <row r="9729" spans="1:13">
      <c r="A9729" s="59">
        <v>42539</v>
      </c>
      <c r="B9729" s="58">
        <v>12487.1</v>
      </c>
      <c r="C9729" s="55">
        <f t="shared" si="608"/>
        <v>6</v>
      </c>
      <c r="D9729" s="55">
        <f t="shared" si="609"/>
        <v>2016</v>
      </c>
      <c r="E9729" s="55">
        <f t="shared" si="610"/>
        <v>24768.162850000001</v>
      </c>
      <c r="F9729" s="55">
        <f t="shared" si="611"/>
        <v>18</v>
      </c>
      <c r="H9729" s="56"/>
      <c r="I9729" s="56"/>
      <c r="J9729" s="56"/>
      <c r="K9729" s="56"/>
      <c r="L9729" s="56"/>
      <c r="M9729" s="56"/>
    </row>
    <row r="9730" spans="1:13">
      <c r="A9730" s="59">
        <v>42540</v>
      </c>
      <c r="B9730" s="58">
        <v>12469.24</v>
      </c>
      <c r="C9730" s="55">
        <f t="shared" si="608"/>
        <v>6</v>
      </c>
      <c r="D9730" s="55">
        <f t="shared" si="609"/>
        <v>2016</v>
      </c>
      <c r="E9730" s="55">
        <f t="shared" si="610"/>
        <v>24732.737539999998</v>
      </c>
      <c r="F9730" s="55">
        <f t="shared" si="611"/>
        <v>19</v>
      </c>
      <c r="H9730" s="56"/>
      <c r="I9730" s="56"/>
      <c r="J9730" s="56"/>
      <c r="K9730" s="56"/>
      <c r="L9730" s="56"/>
      <c r="M9730" s="56"/>
    </row>
    <row r="9731" spans="1:13">
      <c r="A9731" s="59">
        <v>42541</v>
      </c>
      <c r="B9731" s="58">
        <v>12042.64</v>
      </c>
      <c r="C9731" s="55">
        <f t="shared" si="608"/>
        <v>6</v>
      </c>
      <c r="D9731" s="55">
        <f t="shared" si="609"/>
        <v>2016</v>
      </c>
      <c r="E9731" s="55">
        <f t="shared" si="610"/>
        <v>23886.576440000001</v>
      </c>
      <c r="F9731" s="55">
        <f t="shared" si="611"/>
        <v>20</v>
      </c>
      <c r="H9731" s="56"/>
      <c r="I9731" s="56"/>
      <c r="J9731" s="56"/>
      <c r="K9731" s="56"/>
      <c r="L9731" s="56"/>
      <c r="M9731" s="56"/>
    </row>
    <row r="9732" spans="1:13">
      <c r="A9732" s="59">
        <v>42542</v>
      </c>
      <c r="B9732" s="58">
        <v>11055.4</v>
      </c>
      <c r="C9732" s="55">
        <f t="shared" ref="C9732:C9795" si="612">MONTH(A9732)</f>
        <v>6</v>
      </c>
      <c r="D9732" s="55">
        <f t="shared" ref="D9732:D9795" si="613">IF(C9732&gt;9,YEAR(A9732)+1,YEAR(A9732))</f>
        <v>2016</v>
      </c>
      <c r="E9732" s="55">
        <f t="shared" ref="E9732:E9795" si="614">B9732*1.9835</f>
        <v>21928.385900000001</v>
      </c>
      <c r="F9732" s="55">
        <f t="shared" ref="F9732:F9795" si="615">DAY(A9732)</f>
        <v>21</v>
      </c>
      <c r="H9732" s="56"/>
      <c r="I9732" s="56"/>
      <c r="J9732" s="56"/>
      <c r="K9732" s="56"/>
      <c r="L9732" s="56"/>
      <c r="M9732" s="56"/>
    </row>
    <row r="9733" spans="1:13">
      <c r="A9733" s="59">
        <v>42543</v>
      </c>
      <c r="B9733" s="58">
        <v>11064.22</v>
      </c>
      <c r="C9733" s="55">
        <f t="shared" si="612"/>
        <v>6</v>
      </c>
      <c r="D9733" s="55">
        <f t="shared" si="613"/>
        <v>2016</v>
      </c>
      <c r="E9733" s="55">
        <f t="shared" si="614"/>
        <v>21945.880369999999</v>
      </c>
      <c r="F9733" s="55">
        <f t="shared" si="615"/>
        <v>22</v>
      </c>
      <c r="H9733" s="56"/>
      <c r="I9733" s="56"/>
      <c r="J9733" s="56"/>
      <c r="K9733" s="56"/>
      <c r="L9733" s="56"/>
      <c r="M9733" s="56"/>
    </row>
    <row r="9734" spans="1:13">
      <c r="A9734" s="59">
        <v>42544</v>
      </c>
      <c r="B9734" s="58">
        <v>10588.42</v>
      </c>
      <c r="C9734" s="55">
        <f t="shared" si="612"/>
        <v>6</v>
      </c>
      <c r="D9734" s="55">
        <f t="shared" si="613"/>
        <v>2016</v>
      </c>
      <c r="E9734" s="55">
        <f t="shared" si="614"/>
        <v>21002.131069999999</v>
      </c>
      <c r="F9734" s="55">
        <f t="shared" si="615"/>
        <v>23</v>
      </c>
      <c r="H9734" s="56"/>
      <c r="I9734" s="56"/>
      <c r="J9734" s="56"/>
      <c r="K9734" s="56"/>
      <c r="L9734" s="56"/>
      <c r="M9734" s="56"/>
    </row>
    <row r="9735" spans="1:13">
      <c r="A9735" s="59">
        <v>42545</v>
      </c>
      <c r="B9735" s="58">
        <v>9820.14</v>
      </c>
      <c r="C9735" s="55">
        <f t="shared" si="612"/>
        <v>6</v>
      </c>
      <c r="D9735" s="55">
        <f t="shared" si="613"/>
        <v>2016</v>
      </c>
      <c r="E9735" s="55">
        <f t="shared" si="614"/>
        <v>19478.24769</v>
      </c>
      <c r="F9735" s="55">
        <f t="shared" si="615"/>
        <v>24</v>
      </c>
      <c r="H9735" s="56"/>
      <c r="I9735" s="56"/>
      <c r="J9735" s="56"/>
      <c r="K9735" s="56"/>
      <c r="L9735" s="56"/>
      <c r="M9735" s="56"/>
    </row>
    <row r="9736" spans="1:13">
      <c r="A9736" s="59">
        <v>42546</v>
      </c>
      <c r="B9736" s="58">
        <v>9529.33</v>
      </c>
      <c r="C9736" s="55">
        <f t="shared" si="612"/>
        <v>6</v>
      </c>
      <c r="D9736" s="55">
        <f t="shared" si="613"/>
        <v>2016</v>
      </c>
      <c r="E9736" s="55">
        <f t="shared" si="614"/>
        <v>18901.426055</v>
      </c>
      <c r="F9736" s="55">
        <f t="shared" si="615"/>
        <v>25</v>
      </c>
      <c r="H9736" s="56"/>
      <c r="I9736" s="56"/>
      <c r="J9736" s="56"/>
      <c r="K9736" s="56"/>
      <c r="L9736" s="56"/>
      <c r="M9736" s="56"/>
    </row>
    <row r="9737" spans="1:13">
      <c r="A9737" s="59">
        <v>42547</v>
      </c>
      <c r="B9737" s="58">
        <v>8906.31</v>
      </c>
      <c r="C9737" s="55">
        <f t="shared" si="612"/>
        <v>6</v>
      </c>
      <c r="D9737" s="55">
        <f t="shared" si="613"/>
        <v>2016</v>
      </c>
      <c r="E9737" s="55">
        <f t="shared" si="614"/>
        <v>17665.665884999999</v>
      </c>
      <c r="F9737" s="55">
        <f t="shared" si="615"/>
        <v>26</v>
      </c>
      <c r="H9737" s="56"/>
      <c r="I9737" s="56"/>
      <c r="J9737" s="56"/>
      <c r="K9737" s="56"/>
      <c r="L9737" s="56"/>
      <c r="M9737" s="56"/>
    </row>
    <row r="9738" spans="1:13">
      <c r="A9738" s="59">
        <v>42548</v>
      </c>
      <c r="B9738" s="58">
        <v>8371.23</v>
      </c>
      <c r="C9738" s="55">
        <f t="shared" si="612"/>
        <v>6</v>
      </c>
      <c r="D9738" s="55">
        <f t="shared" si="613"/>
        <v>2016</v>
      </c>
      <c r="E9738" s="55">
        <f t="shared" si="614"/>
        <v>16604.334705000001</v>
      </c>
      <c r="F9738" s="55">
        <f t="shared" si="615"/>
        <v>27</v>
      </c>
      <c r="H9738" s="56"/>
      <c r="I9738" s="56"/>
      <c r="J9738" s="56"/>
      <c r="K9738" s="56"/>
      <c r="L9738" s="56"/>
      <c r="M9738" s="56"/>
    </row>
    <row r="9739" spans="1:13">
      <c r="A9739" s="59">
        <v>42549</v>
      </c>
      <c r="B9739" s="58">
        <v>7937.06</v>
      </c>
      <c r="C9739" s="55">
        <f t="shared" si="612"/>
        <v>6</v>
      </c>
      <c r="D9739" s="55">
        <f t="shared" si="613"/>
        <v>2016</v>
      </c>
      <c r="E9739" s="55">
        <f t="shared" si="614"/>
        <v>15743.158510000001</v>
      </c>
      <c r="F9739" s="55">
        <f t="shared" si="615"/>
        <v>28</v>
      </c>
      <c r="H9739" s="56"/>
      <c r="I9739" s="56"/>
      <c r="J9739" s="56"/>
      <c r="K9739" s="56"/>
      <c r="L9739" s="56"/>
      <c r="M9739" s="56"/>
    </row>
    <row r="9740" spans="1:13">
      <c r="A9740" s="59">
        <v>42550</v>
      </c>
      <c r="B9740" s="58">
        <v>7681.64</v>
      </c>
      <c r="C9740" s="55">
        <f t="shared" si="612"/>
        <v>6</v>
      </c>
      <c r="D9740" s="55">
        <f t="shared" si="613"/>
        <v>2016</v>
      </c>
      <c r="E9740" s="55">
        <f t="shared" si="614"/>
        <v>15236.532940000001</v>
      </c>
      <c r="F9740" s="55">
        <f t="shared" si="615"/>
        <v>29</v>
      </c>
      <c r="H9740" s="56"/>
      <c r="I9740" s="56"/>
      <c r="J9740" s="56"/>
      <c r="K9740" s="56"/>
      <c r="L9740" s="56"/>
      <c r="M9740" s="56"/>
    </row>
    <row r="9741" spans="1:13">
      <c r="A9741" s="59">
        <v>42551</v>
      </c>
      <c r="B9741" s="58">
        <v>7966.43</v>
      </c>
      <c r="C9741" s="55">
        <f t="shared" si="612"/>
        <v>6</v>
      </c>
      <c r="D9741" s="55">
        <f t="shared" si="613"/>
        <v>2016</v>
      </c>
      <c r="E9741" s="55">
        <f t="shared" si="614"/>
        <v>15801.413905000001</v>
      </c>
      <c r="F9741" s="55">
        <f t="shared" si="615"/>
        <v>30</v>
      </c>
      <c r="H9741" s="56"/>
      <c r="I9741" s="56"/>
      <c r="J9741" s="56"/>
      <c r="K9741" s="56"/>
      <c r="L9741" s="56"/>
      <c r="M9741" s="56"/>
    </row>
    <row r="9742" spans="1:13">
      <c r="A9742" s="59">
        <v>42552</v>
      </c>
      <c r="B9742" s="58">
        <v>7913.93</v>
      </c>
      <c r="C9742" s="55">
        <f t="shared" si="612"/>
        <v>7</v>
      </c>
      <c r="D9742" s="55">
        <f t="shared" si="613"/>
        <v>2016</v>
      </c>
      <c r="E9742" s="55">
        <f t="shared" si="614"/>
        <v>15697.280155</v>
      </c>
      <c r="F9742" s="55">
        <f t="shared" si="615"/>
        <v>1</v>
      </c>
      <c r="H9742" s="56"/>
      <c r="I9742" s="56"/>
      <c r="J9742" s="56"/>
      <c r="K9742" s="56"/>
      <c r="L9742" s="56"/>
      <c r="M9742" s="56"/>
    </row>
    <row r="9743" spans="1:13">
      <c r="A9743" s="59">
        <v>42553</v>
      </c>
      <c r="B9743" s="58">
        <v>7712.5</v>
      </c>
      <c r="C9743" s="55">
        <f t="shared" si="612"/>
        <v>7</v>
      </c>
      <c r="D9743" s="55">
        <f t="shared" si="613"/>
        <v>2016</v>
      </c>
      <c r="E9743" s="55">
        <f t="shared" si="614"/>
        <v>15297.74375</v>
      </c>
      <c r="F9743" s="55">
        <f t="shared" si="615"/>
        <v>2</v>
      </c>
      <c r="H9743" s="56"/>
      <c r="I9743" s="56"/>
      <c r="J9743" s="56"/>
      <c r="K9743" s="56"/>
      <c r="L9743" s="56"/>
      <c r="M9743" s="56"/>
    </row>
    <row r="9744" spans="1:13">
      <c r="A9744" s="59">
        <v>42554</v>
      </c>
      <c r="B9744" s="58">
        <v>6951.87</v>
      </c>
      <c r="C9744" s="55">
        <f t="shared" si="612"/>
        <v>7</v>
      </c>
      <c r="D9744" s="55">
        <f t="shared" si="613"/>
        <v>2016</v>
      </c>
      <c r="E9744" s="55">
        <f t="shared" si="614"/>
        <v>13789.034145</v>
      </c>
      <c r="F9744" s="55">
        <f t="shared" si="615"/>
        <v>3</v>
      </c>
      <c r="H9744" s="56"/>
      <c r="I9744" s="56"/>
      <c r="J9744" s="56"/>
      <c r="K9744" s="56"/>
      <c r="L9744" s="56"/>
      <c r="M9744" s="56"/>
    </row>
    <row r="9745" spans="1:13">
      <c r="A9745" s="59">
        <v>42555</v>
      </c>
      <c r="B9745" s="58">
        <v>6862.76</v>
      </c>
      <c r="C9745" s="55">
        <f t="shared" si="612"/>
        <v>7</v>
      </c>
      <c r="D9745" s="55">
        <f t="shared" si="613"/>
        <v>2016</v>
      </c>
      <c r="E9745" s="55">
        <f t="shared" si="614"/>
        <v>13612.284460000001</v>
      </c>
      <c r="F9745" s="55">
        <f t="shared" si="615"/>
        <v>4</v>
      </c>
      <c r="H9745" s="56"/>
      <c r="I9745" s="56"/>
      <c r="J9745" s="56"/>
      <c r="K9745" s="56"/>
      <c r="L9745" s="56"/>
      <c r="M9745" s="56"/>
    </row>
    <row r="9746" spans="1:13">
      <c r="A9746" s="59">
        <v>42556</v>
      </c>
      <c r="B9746" s="58">
        <v>6640.62</v>
      </c>
      <c r="C9746" s="55">
        <f t="shared" si="612"/>
        <v>7</v>
      </c>
      <c r="D9746" s="55">
        <f t="shared" si="613"/>
        <v>2016</v>
      </c>
      <c r="E9746" s="55">
        <f t="shared" si="614"/>
        <v>13171.66977</v>
      </c>
      <c r="F9746" s="55">
        <f t="shared" si="615"/>
        <v>5</v>
      </c>
      <c r="H9746" s="56"/>
      <c r="I9746" s="56"/>
      <c r="J9746" s="56"/>
      <c r="K9746" s="56"/>
      <c r="L9746" s="56"/>
      <c r="M9746" s="56"/>
    </row>
    <row r="9747" spans="1:13">
      <c r="A9747" s="59">
        <v>42557</v>
      </c>
      <c r="B9747" s="58">
        <v>6542.65</v>
      </c>
      <c r="C9747" s="55">
        <f t="shared" si="612"/>
        <v>7</v>
      </c>
      <c r="D9747" s="55">
        <f t="shared" si="613"/>
        <v>2016</v>
      </c>
      <c r="E9747" s="55">
        <f t="shared" si="614"/>
        <v>12977.346275</v>
      </c>
      <c r="F9747" s="55">
        <f t="shared" si="615"/>
        <v>6</v>
      </c>
      <c r="H9747" s="56"/>
      <c r="I9747" s="56"/>
      <c r="J9747" s="56"/>
      <c r="K9747" s="56"/>
      <c r="L9747" s="56"/>
      <c r="M9747" s="56"/>
    </row>
    <row r="9748" spans="1:13">
      <c r="A9748" s="59">
        <v>42558</v>
      </c>
      <c r="B9748" s="58">
        <v>6150.07</v>
      </c>
      <c r="C9748" s="55">
        <f t="shared" si="612"/>
        <v>7</v>
      </c>
      <c r="D9748" s="55">
        <f t="shared" si="613"/>
        <v>2016</v>
      </c>
      <c r="E9748" s="55">
        <f t="shared" si="614"/>
        <v>12198.663844999999</v>
      </c>
      <c r="F9748" s="55">
        <f t="shared" si="615"/>
        <v>7</v>
      </c>
      <c r="H9748" s="56"/>
      <c r="I9748" s="56"/>
      <c r="J9748" s="56"/>
      <c r="K9748" s="56"/>
      <c r="L9748" s="56"/>
      <c r="M9748" s="56"/>
    </row>
    <row r="9749" spans="1:13">
      <c r="A9749" s="59">
        <v>42559</v>
      </c>
      <c r="B9749" s="58">
        <v>6024.72</v>
      </c>
      <c r="C9749" s="55">
        <f t="shared" si="612"/>
        <v>7</v>
      </c>
      <c r="D9749" s="55">
        <f t="shared" si="613"/>
        <v>2016</v>
      </c>
      <c r="E9749" s="55">
        <f t="shared" si="614"/>
        <v>11950.03212</v>
      </c>
      <c r="F9749" s="55">
        <f t="shared" si="615"/>
        <v>8</v>
      </c>
      <c r="H9749" s="56"/>
      <c r="I9749" s="56"/>
      <c r="J9749" s="56"/>
      <c r="K9749" s="56"/>
      <c r="L9749" s="56"/>
      <c r="M9749" s="56"/>
    </row>
    <row r="9750" spans="1:13">
      <c r="A9750" s="59">
        <v>42560</v>
      </c>
      <c r="B9750" s="58">
        <v>5695</v>
      </c>
      <c r="C9750" s="55">
        <f t="shared" si="612"/>
        <v>7</v>
      </c>
      <c r="D9750" s="55">
        <f t="shared" si="613"/>
        <v>2016</v>
      </c>
      <c r="E9750" s="55">
        <f t="shared" si="614"/>
        <v>11296.032499999999</v>
      </c>
      <c r="F9750" s="55">
        <f t="shared" si="615"/>
        <v>9</v>
      </c>
      <c r="H9750" s="56"/>
      <c r="I9750" s="56"/>
      <c r="J9750" s="56"/>
      <c r="K9750" s="56"/>
      <c r="L9750" s="56"/>
      <c r="M9750" s="56"/>
    </row>
    <row r="9751" spans="1:13">
      <c r="A9751" s="59">
        <v>42561</v>
      </c>
      <c r="B9751" s="58">
        <v>6111.47</v>
      </c>
      <c r="C9751" s="55">
        <f t="shared" si="612"/>
        <v>7</v>
      </c>
      <c r="D9751" s="55">
        <f t="shared" si="613"/>
        <v>2016</v>
      </c>
      <c r="E9751" s="55">
        <f t="shared" si="614"/>
        <v>12122.100745000002</v>
      </c>
      <c r="F9751" s="55">
        <f t="shared" si="615"/>
        <v>10</v>
      </c>
      <c r="H9751" s="56"/>
      <c r="I9751" s="56"/>
      <c r="J9751" s="56"/>
      <c r="K9751" s="56"/>
      <c r="L9751" s="56"/>
      <c r="M9751" s="56"/>
    </row>
    <row r="9752" spans="1:13">
      <c r="A9752" s="59">
        <v>42562</v>
      </c>
      <c r="B9752" s="58">
        <v>6706.05</v>
      </c>
      <c r="C9752" s="55">
        <f t="shared" si="612"/>
        <v>7</v>
      </c>
      <c r="D9752" s="55">
        <f t="shared" si="613"/>
        <v>2016</v>
      </c>
      <c r="E9752" s="55">
        <f t="shared" si="614"/>
        <v>13301.450175</v>
      </c>
      <c r="F9752" s="55">
        <f t="shared" si="615"/>
        <v>11</v>
      </c>
      <c r="H9752" s="56"/>
      <c r="I9752" s="56"/>
      <c r="J9752" s="56"/>
      <c r="K9752" s="56"/>
      <c r="L9752" s="56"/>
      <c r="M9752" s="56"/>
    </row>
    <row r="9753" spans="1:13">
      <c r="A9753" s="59">
        <v>42563</v>
      </c>
      <c r="B9753" s="58">
        <v>5973.85</v>
      </c>
      <c r="C9753" s="55">
        <f t="shared" si="612"/>
        <v>7</v>
      </c>
      <c r="D9753" s="55">
        <f t="shared" si="613"/>
        <v>2016</v>
      </c>
      <c r="E9753" s="55">
        <f t="shared" si="614"/>
        <v>11849.131475</v>
      </c>
      <c r="F9753" s="55">
        <f t="shared" si="615"/>
        <v>12</v>
      </c>
      <c r="H9753" s="56"/>
      <c r="I9753" s="56"/>
      <c r="J9753" s="56"/>
      <c r="K9753" s="56"/>
      <c r="L9753" s="56"/>
      <c r="M9753" s="56"/>
    </row>
    <row r="9754" spans="1:13">
      <c r="A9754" s="59">
        <v>42564</v>
      </c>
      <c r="B9754" s="58">
        <v>5749.53</v>
      </c>
      <c r="C9754" s="55">
        <f t="shared" si="612"/>
        <v>7</v>
      </c>
      <c r="D9754" s="55">
        <f t="shared" si="613"/>
        <v>2016</v>
      </c>
      <c r="E9754" s="55">
        <f t="shared" si="614"/>
        <v>11404.192755</v>
      </c>
      <c r="F9754" s="55">
        <f t="shared" si="615"/>
        <v>13</v>
      </c>
      <c r="H9754" s="56"/>
      <c r="I9754" s="56"/>
      <c r="J9754" s="56"/>
      <c r="K9754" s="56"/>
      <c r="L9754" s="56"/>
      <c r="M9754" s="56"/>
    </row>
    <row r="9755" spans="1:13">
      <c r="A9755" s="59">
        <v>42565</v>
      </c>
      <c r="B9755" s="58">
        <v>5323.72</v>
      </c>
      <c r="C9755" s="55">
        <f t="shared" si="612"/>
        <v>7</v>
      </c>
      <c r="D9755" s="55">
        <f t="shared" si="613"/>
        <v>2016</v>
      </c>
      <c r="E9755" s="55">
        <f t="shared" si="614"/>
        <v>10559.598620000001</v>
      </c>
      <c r="F9755" s="55">
        <f t="shared" si="615"/>
        <v>14</v>
      </c>
      <c r="H9755" s="56"/>
      <c r="I9755" s="56"/>
      <c r="J9755" s="56"/>
      <c r="K9755" s="56"/>
      <c r="L9755" s="56"/>
      <c r="M9755" s="56"/>
    </row>
    <row r="9756" spans="1:13">
      <c r="A9756" s="59">
        <v>42566</v>
      </c>
      <c r="B9756" s="58">
        <v>5163.2700000000004</v>
      </c>
      <c r="C9756" s="55">
        <f t="shared" si="612"/>
        <v>7</v>
      </c>
      <c r="D9756" s="55">
        <f t="shared" si="613"/>
        <v>2016</v>
      </c>
      <c r="E9756" s="55">
        <f t="shared" si="614"/>
        <v>10241.346045</v>
      </c>
      <c r="F9756" s="55">
        <f t="shared" si="615"/>
        <v>15</v>
      </c>
      <c r="H9756" s="56"/>
      <c r="I9756" s="56"/>
      <c r="J9756" s="56"/>
      <c r="K9756" s="56"/>
      <c r="L9756" s="56"/>
      <c r="M9756" s="56"/>
    </row>
    <row r="9757" spans="1:13">
      <c r="A9757" s="59">
        <v>42567</v>
      </c>
      <c r="B9757" s="58">
        <v>4907.07</v>
      </c>
      <c r="C9757" s="55">
        <f t="shared" si="612"/>
        <v>7</v>
      </c>
      <c r="D9757" s="55">
        <f t="shared" si="613"/>
        <v>2016</v>
      </c>
      <c r="E9757" s="55">
        <f t="shared" si="614"/>
        <v>9733.1733449999992</v>
      </c>
      <c r="F9757" s="55">
        <f t="shared" si="615"/>
        <v>16</v>
      </c>
      <c r="H9757" s="56"/>
      <c r="I9757" s="56"/>
      <c r="J9757" s="56"/>
      <c r="K9757" s="56"/>
      <c r="L9757" s="56"/>
      <c r="M9757" s="56"/>
    </row>
    <row r="9758" spans="1:13">
      <c r="A9758" s="59">
        <v>42568</v>
      </c>
      <c r="B9758" s="58">
        <v>4641.91</v>
      </c>
      <c r="C9758" s="55">
        <f t="shared" si="612"/>
        <v>7</v>
      </c>
      <c r="D9758" s="55">
        <f t="shared" si="613"/>
        <v>2016</v>
      </c>
      <c r="E9758" s="55">
        <f t="shared" si="614"/>
        <v>9207.2284849999996</v>
      </c>
      <c r="F9758" s="55">
        <f t="shared" si="615"/>
        <v>17</v>
      </c>
      <c r="H9758" s="56"/>
      <c r="I9758" s="56"/>
      <c r="J9758" s="56"/>
      <c r="K9758" s="56"/>
      <c r="L9758" s="56"/>
      <c r="M9758" s="56"/>
    </row>
    <row r="9759" spans="1:13">
      <c r="A9759" s="59">
        <v>42569</v>
      </c>
      <c r="B9759" s="58">
        <v>4898.72</v>
      </c>
      <c r="C9759" s="55">
        <f t="shared" si="612"/>
        <v>7</v>
      </c>
      <c r="D9759" s="55">
        <f t="shared" si="613"/>
        <v>2016</v>
      </c>
      <c r="E9759" s="55">
        <f t="shared" si="614"/>
        <v>9716.6111200000014</v>
      </c>
      <c r="F9759" s="55">
        <f t="shared" si="615"/>
        <v>18</v>
      </c>
      <c r="H9759" s="56"/>
      <c r="I9759" s="56"/>
      <c r="J9759" s="56"/>
      <c r="K9759" s="56"/>
      <c r="L9759" s="56"/>
      <c r="M9759" s="56"/>
    </row>
    <row r="9760" spans="1:13">
      <c r="A9760" s="59">
        <v>42570</v>
      </c>
      <c r="B9760" s="58">
        <v>4987.3900000000003</v>
      </c>
      <c r="C9760" s="55">
        <f t="shared" si="612"/>
        <v>7</v>
      </c>
      <c r="D9760" s="55">
        <f t="shared" si="613"/>
        <v>2016</v>
      </c>
      <c r="E9760" s="55">
        <f t="shared" si="614"/>
        <v>9892.4880650000014</v>
      </c>
      <c r="F9760" s="55">
        <f t="shared" si="615"/>
        <v>19</v>
      </c>
      <c r="H9760" s="56"/>
      <c r="I9760" s="56"/>
      <c r="J9760" s="56"/>
      <c r="K9760" s="56"/>
      <c r="L9760" s="56"/>
      <c r="M9760" s="56"/>
    </row>
    <row r="9761" spans="1:13">
      <c r="A9761" s="59">
        <v>42571</v>
      </c>
      <c r="B9761" s="58">
        <v>4302.01</v>
      </c>
      <c r="C9761" s="55">
        <f t="shared" si="612"/>
        <v>7</v>
      </c>
      <c r="D9761" s="55">
        <f t="shared" si="613"/>
        <v>2016</v>
      </c>
      <c r="E9761" s="55">
        <f t="shared" si="614"/>
        <v>8533.0368350000008</v>
      </c>
      <c r="F9761" s="55">
        <f t="shared" si="615"/>
        <v>20</v>
      </c>
      <c r="H9761" s="56"/>
      <c r="I9761" s="56"/>
      <c r="J9761" s="56"/>
      <c r="K9761" s="56"/>
      <c r="L9761" s="56"/>
      <c r="M9761" s="56"/>
    </row>
    <row r="9762" spans="1:13">
      <c r="A9762" s="59">
        <v>42572</v>
      </c>
      <c r="B9762" s="58">
        <v>4495.83</v>
      </c>
      <c r="C9762" s="55">
        <f t="shared" si="612"/>
        <v>7</v>
      </c>
      <c r="D9762" s="55">
        <f t="shared" si="613"/>
        <v>2016</v>
      </c>
      <c r="E9762" s="55">
        <f t="shared" si="614"/>
        <v>8917.4788050000006</v>
      </c>
      <c r="F9762" s="55">
        <f t="shared" si="615"/>
        <v>21</v>
      </c>
      <c r="H9762" s="56"/>
      <c r="I9762" s="56"/>
      <c r="J9762" s="56"/>
      <c r="K9762" s="56"/>
      <c r="L9762" s="56"/>
      <c r="M9762" s="56"/>
    </row>
    <row r="9763" spans="1:13">
      <c r="A9763" s="59">
        <v>42573</v>
      </c>
      <c r="B9763" s="58">
        <v>4573.08</v>
      </c>
      <c r="C9763" s="55">
        <f t="shared" si="612"/>
        <v>7</v>
      </c>
      <c r="D9763" s="55">
        <f t="shared" si="613"/>
        <v>2016</v>
      </c>
      <c r="E9763" s="55">
        <f t="shared" si="614"/>
        <v>9070.7041800000006</v>
      </c>
      <c r="F9763" s="55">
        <f t="shared" si="615"/>
        <v>22</v>
      </c>
      <c r="H9763" s="56"/>
      <c r="I9763" s="56"/>
      <c r="J9763" s="56"/>
      <c r="K9763" s="56"/>
      <c r="L9763" s="56"/>
      <c r="M9763" s="56"/>
    </row>
    <row r="9764" spans="1:13">
      <c r="A9764" s="59">
        <v>42574</v>
      </c>
      <c r="B9764" s="58">
        <v>4086.52</v>
      </c>
      <c r="C9764" s="55">
        <f t="shared" si="612"/>
        <v>7</v>
      </c>
      <c r="D9764" s="55">
        <f t="shared" si="613"/>
        <v>2016</v>
      </c>
      <c r="E9764" s="55">
        <f t="shared" si="614"/>
        <v>8105.6124200000004</v>
      </c>
      <c r="F9764" s="55">
        <f t="shared" si="615"/>
        <v>23</v>
      </c>
      <c r="H9764" s="56"/>
      <c r="I9764" s="56"/>
      <c r="J9764" s="56"/>
      <c r="K9764" s="56"/>
      <c r="L9764" s="56"/>
      <c r="M9764" s="56"/>
    </row>
    <row r="9765" spans="1:13">
      <c r="A9765" s="59">
        <v>42575</v>
      </c>
      <c r="B9765" s="58">
        <v>4138.87</v>
      </c>
      <c r="C9765" s="55">
        <f t="shared" si="612"/>
        <v>7</v>
      </c>
      <c r="D9765" s="55">
        <f t="shared" si="613"/>
        <v>2016</v>
      </c>
      <c r="E9765" s="55">
        <f t="shared" si="614"/>
        <v>8209.4486450000004</v>
      </c>
      <c r="F9765" s="55">
        <f t="shared" si="615"/>
        <v>24</v>
      </c>
      <c r="H9765" s="56"/>
      <c r="I9765" s="56"/>
      <c r="J9765" s="56"/>
      <c r="K9765" s="56"/>
      <c r="L9765" s="56"/>
      <c r="M9765" s="56"/>
    </row>
    <row r="9766" spans="1:13">
      <c r="A9766" s="59">
        <v>42576</v>
      </c>
      <c r="B9766" s="58">
        <v>4038.96</v>
      </c>
      <c r="C9766" s="55">
        <f t="shared" si="612"/>
        <v>7</v>
      </c>
      <c r="D9766" s="55">
        <f t="shared" si="613"/>
        <v>2016</v>
      </c>
      <c r="E9766" s="55">
        <f t="shared" si="614"/>
        <v>8011.2771600000005</v>
      </c>
      <c r="F9766" s="55">
        <f t="shared" si="615"/>
        <v>25</v>
      </c>
      <c r="H9766" s="56"/>
      <c r="I9766" s="56"/>
      <c r="J9766" s="56"/>
      <c r="K9766" s="56"/>
      <c r="L9766" s="56"/>
      <c r="M9766" s="56"/>
    </row>
    <row r="9767" spans="1:13">
      <c r="A9767" s="59">
        <v>42577</v>
      </c>
      <c r="B9767" s="58">
        <v>3950.92</v>
      </c>
      <c r="C9767" s="55">
        <f t="shared" si="612"/>
        <v>7</v>
      </c>
      <c r="D9767" s="55">
        <f t="shared" si="613"/>
        <v>2016</v>
      </c>
      <c r="E9767" s="55">
        <f t="shared" si="614"/>
        <v>7836.6498200000005</v>
      </c>
      <c r="F9767" s="55">
        <f t="shared" si="615"/>
        <v>26</v>
      </c>
      <c r="H9767" s="56"/>
      <c r="I9767" s="56"/>
      <c r="J9767" s="56"/>
      <c r="K9767" s="56"/>
      <c r="L9767" s="56"/>
      <c r="M9767" s="56"/>
    </row>
    <row r="9768" spans="1:13">
      <c r="A9768" s="59">
        <v>42578</v>
      </c>
      <c r="B9768" s="58">
        <v>4073.28</v>
      </c>
      <c r="C9768" s="55">
        <f t="shared" si="612"/>
        <v>7</v>
      </c>
      <c r="D9768" s="55">
        <f t="shared" si="613"/>
        <v>2016</v>
      </c>
      <c r="E9768" s="55">
        <f t="shared" si="614"/>
        <v>8079.3508800000009</v>
      </c>
      <c r="F9768" s="55">
        <f t="shared" si="615"/>
        <v>27</v>
      </c>
      <c r="H9768" s="56"/>
      <c r="I9768" s="56"/>
      <c r="J9768" s="56"/>
      <c r="K9768" s="56"/>
      <c r="L9768" s="56"/>
      <c r="M9768" s="56"/>
    </row>
    <row r="9769" spans="1:13">
      <c r="A9769" s="59">
        <v>42579</v>
      </c>
      <c r="B9769" s="58">
        <v>4047.53</v>
      </c>
      <c r="C9769" s="55">
        <f t="shared" si="612"/>
        <v>7</v>
      </c>
      <c r="D9769" s="55">
        <f t="shared" si="613"/>
        <v>2016</v>
      </c>
      <c r="E9769" s="55">
        <f t="shared" si="614"/>
        <v>8028.2757550000006</v>
      </c>
      <c r="F9769" s="55">
        <f t="shared" si="615"/>
        <v>28</v>
      </c>
      <c r="H9769" s="56"/>
      <c r="I9769" s="56"/>
      <c r="J9769" s="56"/>
      <c r="K9769" s="56"/>
      <c r="L9769" s="56"/>
      <c r="M9769" s="56"/>
    </row>
    <row r="9770" spans="1:13">
      <c r="A9770" s="59">
        <v>42580</v>
      </c>
      <c r="B9770" s="58">
        <v>3655.59</v>
      </c>
      <c r="C9770" s="55">
        <f t="shared" si="612"/>
        <v>7</v>
      </c>
      <c r="D9770" s="55">
        <f t="shared" si="613"/>
        <v>2016</v>
      </c>
      <c r="E9770" s="55">
        <f t="shared" si="614"/>
        <v>7250.8627650000008</v>
      </c>
      <c r="F9770" s="55">
        <f t="shared" si="615"/>
        <v>29</v>
      </c>
      <c r="H9770" s="56"/>
      <c r="I9770" s="56"/>
      <c r="J9770" s="56"/>
      <c r="K9770" s="56"/>
      <c r="L9770" s="56"/>
      <c r="M9770" s="56"/>
    </row>
    <row r="9771" spans="1:13">
      <c r="A9771" s="59">
        <v>42581</v>
      </c>
      <c r="B9771" s="58">
        <v>3885.35</v>
      </c>
      <c r="C9771" s="55">
        <f t="shared" si="612"/>
        <v>7</v>
      </c>
      <c r="D9771" s="55">
        <f t="shared" si="613"/>
        <v>2016</v>
      </c>
      <c r="E9771" s="55">
        <f t="shared" si="614"/>
        <v>7706.5917250000002</v>
      </c>
      <c r="F9771" s="55">
        <f t="shared" si="615"/>
        <v>30</v>
      </c>
      <c r="H9771" s="56"/>
      <c r="I9771" s="56"/>
      <c r="J9771" s="56"/>
      <c r="K9771" s="56"/>
      <c r="L9771" s="56"/>
      <c r="M9771" s="56"/>
    </row>
    <row r="9772" spans="1:13">
      <c r="A9772" s="59">
        <v>42582</v>
      </c>
      <c r="B9772" s="58">
        <v>4034.34</v>
      </c>
      <c r="C9772" s="55">
        <f t="shared" si="612"/>
        <v>7</v>
      </c>
      <c r="D9772" s="55">
        <f t="shared" si="613"/>
        <v>2016</v>
      </c>
      <c r="E9772" s="55">
        <f t="shared" si="614"/>
        <v>8002.1133900000004</v>
      </c>
      <c r="F9772" s="55">
        <f t="shared" si="615"/>
        <v>31</v>
      </c>
      <c r="H9772" s="56"/>
      <c r="I9772" s="56"/>
      <c r="J9772" s="56"/>
      <c r="K9772" s="56"/>
      <c r="L9772" s="56"/>
      <c r="M9772" s="56"/>
    </row>
    <row r="9773" spans="1:13">
      <c r="A9773" s="59">
        <v>42583</v>
      </c>
      <c r="B9773" s="58">
        <v>3228.15</v>
      </c>
      <c r="C9773" s="55">
        <f t="shared" si="612"/>
        <v>8</v>
      </c>
      <c r="D9773" s="55">
        <f t="shared" si="613"/>
        <v>2016</v>
      </c>
      <c r="E9773" s="55">
        <f t="shared" si="614"/>
        <v>6403.0355250000002</v>
      </c>
      <c r="F9773" s="55">
        <f t="shared" si="615"/>
        <v>1</v>
      </c>
      <c r="H9773" s="56"/>
      <c r="I9773" s="56"/>
      <c r="J9773" s="56"/>
      <c r="K9773" s="56"/>
      <c r="L9773" s="56"/>
      <c r="M9773" s="56"/>
    </row>
    <row r="9774" spans="1:13">
      <c r="A9774" s="59">
        <v>42584</v>
      </c>
      <c r="B9774" s="58">
        <v>3681.5</v>
      </c>
      <c r="C9774" s="55">
        <f t="shared" si="612"/>
        <v>8</v>
      </c>
      <c r="D9774" s="55">
        <f t="shared" si="613"/>
        <v>2016</v>
      </c>
      <c r="E9774" s="55">
        <f t="shared" si="614"/>
        <v>7302.2552500000002</v>
      </c>
      <c r="F9774" s="55">
        <f t="shared" si="615"/>
        <v>2</v>
      </c>
      <c r="H9774" s="56"/>
      <c r="I9774" s="56"/>
      <c r="J9774" s="56"/>
      <c r="K9774" s="56"/>
      <c r="L9774" s="56"/>
      <c r="M9774" s="56"/>
    </row>
    <row r="9775" spans="1:13">
      <c r="A9775" s="59">
        <v>42585</v>
      </c>
      <c r="B9775" s="58">
        <v>3896.72</v>
      </c>
      <c r="C9775" s="55">
        <f t="shared" si="612"/>
        <v>8</v>
      </c>
      <c r="D9775" s="55">
        <f t="shared" si="613"/>
        <v>2016</v>
      </c>
      <c r="E9775" s="55">
        <f t="shared" si="614"/>
        <v>7729.1441199999999</v>
      </c>
      <c r="F9775" s="55">
        <f t="shared" si="615"/>
        <v>3</v>
      </c>
      <c r="H9775" s="56"/>
      <c r="I9775" s="56"/>
      <c r="J9775" s="56"/>
      <c r="K9775" s="56"/>
      <c r="L9775" s="56"/>
      <c r="M9775" s="56"/>
    </row>
    <row r="9776" spans="1:13">
      <c r="A9776" s="59">
        <v>42586</v>
      </c>
      <c r="B9776" s="58">
        <v>3380.11</v>
      </c>
      <c r="C9776" s="55">
        <f t="shared" si="612"/>
        <v>8</v>
      </c>
      <c r="D9776" s="55">
        <f t="shared" si="613"/>
        <v>2016</v>
      </c>
      <c r="E9776" s="55">
        <f t="shared" si="614"/>
        <v>6704.4481850000002</v>
      </c>
      <c r="F9776" s="55">
        <f t="shared" si="615"/>
        <v>4</v>
      </c>
      <c r="H9776" s="56"/>
      <c r="I9776" s="56"/>
      <c r="J9776" s="56"/>
      <c r="K9776" s="56"/>
      <c r="L9776" s="56"/>
      <c r="M9776" s="56"/>
    </row>
    <row r="9777" spans="1:13">
      <c r="A9777" s="59">
        <v>42587</v>
      </c>
      <c r="B9777" s="58">
        <v>3486.48</v>
      </c>
      <c r="C9777" s="55">
        <f t="shared" si="612"/>
        <v>8</v>
      </c>
      <c r="D9777" s="55">
        <f t="shared" si="613"/>
        <v>2016</v>
      </c>
      <c r="E9777" s="55">
        <f t="shared" si="614"/>
        <v>6915.4330799999998</v>
      </c>
      <c r="F9777" s="55">
        <f t="shared" si="615"/>
        <v>5</v>
      </c>
      <c r="H9777" s="56"/>
      <c r="I9777" s="56"/>
      <c r="J9777" s="56"/>
      <c r="K9777" s="56"/>
      <c r="L9777" s="56"/>
      <c r="M9777" s="56"/>
    </row>
    <row r="9778" spans="1:13">
      <c r="A9778" s="59">
        <v>42588</v>
      </c>
      <c r="B9778" s="58">
        <v>3230.1</v>
      </c>
      <c r="C9778" s="55">
        <f t="shared" si="612"/>
        <v>8</v>
      </c>
      <c r="D9778" s="55">
        <f t="shared" si="613"/>
        <v>2016</v>
      </c>
      <c r="E9778" s="55">
        <f t="shared" si="614"/>
        <v>6406.9033499999996</v>
      </c>
      <c r="F9778" s="55">
        <f t="shared" si="615"/>
        <v>6</v>
      </c>
      <c r="H9778" s="56"/>
      <c r="I9778" s="56"/>
      <c r="J9778" s="56"/>
      <c r="K9778" s="56"/>
      <c r="L9778" s="56"/>
      <c r="M9778" s="56"/>
    </row>
    <row r="9779" spans="1:13">
      <c r="A9779" s="59">
        <v>42589</v>
      </c>
      <c r="B9779" s="58">
        <v>3821.62</v>
      </c>
      <c r="C9779" s="55">
        <f t="shared" si="612"/>
        <v>8</v>
      </c>
      <c r="D9779" s="55">
        <f t="shared" si="613"/>
        <v>2016</v>
      </c>
      <c r="E9779" s="55">
        <f t="shared" si="614"/>
        <v>7580.1832699999995</v>
      </c>
      <c r="F9779" s="55">
        <f t="shared" si="615"/>
        <v>7</v>
      </c>
      <c r="H9779" s="56"/>
      <c r="I9779" s="56"/>
      <c r="J9779" s="56"/>
      <c r="K9779" s="56"/>
      <c r="L9779" s="56"/>
      <c r="M9779" s="56"/>
    </row>
    <row r="9780" spans="1:13">
      <c r="A9780" s="59">
        <v>42590</v>
      </c>
      <c r="B9780" s="58">
        <v>4090.43</v>
      </c>
      <c r="C9780" s="55">
        <f t="shared" si="612"/>
        <v>8</v>
      </c>
      <c r="D9780" s="55">
        <f t="shared" si="613"/>
        <v>2016</v>
      </c>
      <c r="E9780" s="55">
        <f t="shared" si="614"/>
        <v>8113.3679050000001</v>
      </c>
      <c r="F9780" s="55">
        <f t="shared" si="615"/>
        <v>8</v>
      </c>
      <c r="H9780" s="56"/>
      <c r="I9780" s="56"/>
      <c r="J9780" s="56"/>
      <c r="K9780" s="56"/>
      <c r="L9780" s="56"/>
      <c r="M9780" s="56"/>
    </row>
    <row r="9781" spans="1:13">
      <c r="A9781" s="59">
        <v>42591</v>
      </c>
      <c r="B9781" s="58">
        <v>3608.86</v>
      </c>
      <c r="C9781" s="55">
        <f t="shared" si="612"/>
        <v>8</v>
      </c>
      <c r="D9781" s="55">
        <f t="shared" si="613"/>
        <v>2016</v>
      </c>
      <c r="E9781" s="55">
        <f t="shared" si="614"/>
        <v>7158.1738100000002</v>
      </c>
      <c r="F9781" s="55">
        <f t="shared" si="615"/>
        <v>9</v>
      </c>
      <c r="H9781" s="56"/>
      <c r="I9781" s="56"/>
      <c r="J9781" s="56"/>
      <c r="K9781" s="56"/>
      <c r="L9781" s="56"/>
      <c r="M9781" s="56"/>
    </row>
    <row r="9782" spans="1:13">
      <c r="A9782" s="59">
        <v>42592</v>
      </c>
      <c r="B9782" s="58">
        <v>3427.55</v>
      </c>
      <c r="C9782" s="55">
        <f t="shared" si="612"/>
        <v>8</v>
      </c>
      <c r="D9782" s="55">
        <f t="shared" si="613"/>
        <v>2016</v>
      </c>
      <c r="E9782" s="55">
        <f t="shared" si="614"/>
        <v>6798.5454250000003</v>
      </c>
      <c r="F9782" s="55">
        <f t="shared" si="615"/>
        <v>10</v>
      </c>
      <c r="H9782" s="56"/>
      <c r="I9782" s="56"/>
      <c r="J9782" s="56"/>
      <c r="K9782" s="56"/>
      <c r="L9782" s="56"/>
      <c r="M9782" s="56"/>
    </row>
    <row r="9783" spans="1:13">
      <c r="A9783" s="59">
        <v>42593</v>
      </c>
      <c r="B9783" s="58">
        <v>3319.03</v>
      </c>
      <c r="C9783" s="55">
        <f t="shared" si="612"/>
        <v>8</v>
      </c>
      <c r="D9783" s="55">
        <f t="shared" si="613"/>
        <v>2016</v>
      </c>
      <c r="E9783" s="55">
        <f t="shared" si="614"/>
        <v>6583.2960050000002</v>
      </c>
      <c r="F9783" s="55">
        <f t="shared" si="615"/>
        <v>11</v>
      </c>
      <c r="H9783" s="56"/>
      <c r="I9783" s="56"/>
      <c r="J9783" s="56"/>
      <c r="K9783" s="56"/>
      <c r="L9783" s="56"/>
      <c r="M9783" s="56"/>
    </row>
    <row r="9784" spans="1:13">
      <c r="A9784" s="59">
        <v>42594</v>
      </c>
      <c r="B9784" s="58">
        <v>3512.13</v>
      </c>
      <c r="C9784" s="55">
        <f t="shared" si="612"/>
        <v>8</v>
      </c>
      <c r="D9784" s="55">
        <f t="shared" si="613"/>
        <v>2016</v>
      </c>
      <c r="E9784" s="55">
        <f t="shared" si="614"/>
        <v>6966.3098550000004</v>
      </c>
      <c r="F9784" s="55">
        <f t="shared" si="615"/>
        <v>12</v>
      </c>
      <c r="H9784" s="56"/>
      <c r="I9784" s="56"/>
      <c r="J9784" s="56"/>
      <c r="K9784" s="56"/>
      <c r="L9784" s="56"/>
      <c r="M9784" s="56"/>
    </row>
    <row r="9785" spans="1:13">
      <c r="A9785" s="59">
        <v>42595</v>
      </c>
      <c r="B9785" s="58">
        <v>3307.13</v>
      </c>
      <c r="C9785" s="55">
        <f t="shared" si="612"/>
        <v>8</v>
      </c>
      <c r="D9785" s="55">
        <f t="shared" si="613"/>
        <v>2016</v>
      </c>
      <c r="E9785" s="55">
        <f t="shared" si="614"/>
        <v>6559.6923550000001</v>
      </c>
      <c r="F9785" s="55">
        <f t="shared" si="615"/>
        <v>13</v>
      </c>
      <c r="H9785" s="56"/>
      <c r="I9785" s="56"/>
      <c r="J9785" s="56"/>
      <c r="K9785" s="56"/>
      <c r="L9785" s="56"/>
      <c r="M9785" s="56"/>
    </row>
    <row r="9786" spans="1:13">
      <c r="A9786" s="59">
        <v>42596</v>
      </c>
      <c r="B9786" s="58">
        <v>3030.16</v>
      </c>
      <c r="C9786" s="55">
        <f t="shared" si="612"/>
        <v>8</v>
      </c>
      <c r="D9786" s="55">
        <f t="shared" si="613"/>
        <v>2016</v>
      </c>
      <c r="E9786" s="55">
        <f t="shared" si="614"/>
        <v>6010.3223600000001</v>
      </c>
      <c r="F9786" s="55">
        <f t="shared" si="615"/>
        <v>14</v>
      </c>
      <c r="H9786" s="56"/>
      <c r="I9786" s="56"/>
      <c r="J9786" s="56"/>
      <c r="K9786" s="56"/>
      <c r="L9786" s="56"/>
      <c r="M9786" s="56"/>
    </row>
    <row r="9787" spans="1:13">
      <c r="A9787" s="59">
        <v>42597</v>
      </c>
      <c r="B9787" s="58">
        <v>3024.36</v>
      </c>
      <c r="C9787" s="55">
        <f t="shared" si="612"/>
        <v>8</v>
      </c>
      <c r="D9787" s="55">
        <f t="shared" si="613"/>
        <v>2016</v>
      </c>
      <c r="E9787" s="55">
        <f t="shared" si="614"/>
        <v>5998.8180600000005</v>
      </c>
      <c r="F9787" s="55">
        <f t="shared" si="615"/>
        <v>15</v>
      </c>
      <c r="H9787" s="56"/>
      <c r="I9787" s="56"/>
      <c r="J9787" s="56"/>
      <c r="K9787" s="56"/>
      <c r="L9787" s="56"/>
      <c r="M9787" s="56"/>
    </row>
    <row r="9788" spans="1:13">
      <c r="A9788" s="59">
        <v>42598</v>
      </c>
      <c r="B9788" s="58">
        <v>3684.47</v>
      </c>
      <c r="C9788" s="55">
        <f t="shared" si="612"/>
        <v>8</v>
      </c>
      <c r="D9788" s="55">
        <f t="shared" si="613"/>
        <v>2016</v>
      </c>
      <c r="E9788" s="55">
        <f t="shared" si="614"/>
        <v>7308.1462449999999</v>
      </c>
      <c r="F9788" s="55">
        <f t="shared" si="615"/>
        <v>16</v>
      </c>
      <c r="H9788" s="56"/>
      <c r="I9788" s="56"/>
      <c r="J9788" s="56"/>
      <c r="K9788" s="56"/>
      <c r="L9788" s="56"/>
      <c r="M9788" s="56"/>
    </row>
    <row r="9789" spans="1:13">
      <c r="A9789" s="59">
        <v>42599</v>
      </c>
      <c r="B9789" s="58">
        <v>3127.98</v>
      </c>
      <c r="C9789" s="55">
        <f t="shared" si="612"/>
        <v>8</v>
      </c>
      <c r="D9789" s="55">
        <f t="shared" si="613"/>
        <v>2016</v>
      </c>
      <c r="E9789" s="55">
        <f t="shared" si="614"/>
        <v>6204.3483299999998</v>
      </c>
      <c r="F9789" s="55">
        <f t="shared" si="615"/>
        <v>17</v>
      </c>
      <c r="H9789" s="56"/>
      <c r="I9789" s="56"/>
      <c r="J9789" s="56"/>
      <c r="K9789" s="56"/>
      <c r="L9789" s="56"/>
      <c r="M9789" s="56"/>
    </row>
    <row r="9790" spans="1:13">
      <c r="A9790" s="59">
        <v>42600</v>
      </c>
      <c r="B9790" s="58">
        <v>3146.43</v>
      </c>
      <c r="C9790" s="55">
        <f t="shared" si="612"/>
        <v>8</v>
      </c>
      <c r="D9790" s="55">
        <f t="shared" si="613"/>
        <v>2016</v>
      </c>
      <c r="E9790" s="55">
        <f t="shared" si="614"/>
        <v>6240.9439050000001</v>
      </c>
      <c r="F9790" s="55">
        <f t="shared" si="615"/>
        <v>18</v>
      </c>
      <c r="H9790" s="56"/>
      <c r="I9790" s="56"/>
      <c r="J9790" s="56"/>
      <c r="K9790" s="56"/>
      <c r="L9790" s="56"/>
      <c r="M9790" s="56"/>
    </row>
    <row r="9791" spans="1:13">
      <c r="A9791" s="59">
        <v>42601</v>
      </c>
      <c r="B9791" s="58">
        <v>3710.12</v>
      </c>
      <c r="C9791" s="55">
        <f t="shared" si="612"/>
        <v>8</v>
      </c>
      <c r="D9791" s="55">
        <f t="shared" si="613"/>
        <v>2016</v>
      </c>
      <c r="E9791" s="55">
        <f t="shared" si="614"/>
        <v>7359.0230199999996</v>
      </c>
      <c r="F9791" s="55">
        <f t="shared" si="615"/>
        <v>19</v>
      </c>
      <c r="H9791" s="56"/>
      <c r="I9791" s="56"/>
      <c r="J9791" s="56"/>
      <c r="K9791" s="56"/>
      <c r="L9791" s="56"/>
      <c r="M9791" s="56"/>
    </row>
    <row r="9792" spans="1:13">
      <c r="A9792" s="59">
        <v>42602</v>
      </c>
      <c r="B9792" s="58">
        <v>2995.94</v>
      </c>
      <c r="C9792" s="55">
        <f t="shared" si="612"/>
        <v>8</v>
      </c>
      <c r="D9792" s="55">
        <f t="shared" si="613"/>
        <v>2016</v>
      </c>
      <c r="E9792" s="55">
        <f t="shared" si="614"/>
        <v>5942.4469900000004</v>
      </c>
      <c r="F9792" s="55">
        <f t="shared" si="615"/>
        <v>20</v>
      </c>
      <c r="H9792" s="56"/>
      <c r="I9792" s="56"/>
      <c r="J9792" s="56"/>
      <c r="K9792" s="56"/>
      <c r="L9792" s="56"/>
      <c r="M9792" s="56"/>
    </row>
    <row r="9793" spans="1:13">
      <c r="A9793" s="59">
        <v>42603</v>
      </c>
      <c r="B9793" s="58">
        <v>3338.08</v>
      </c>
      <c r="C9793" s="55">
        <f t="shared" si="612"/>
        <v>8</v>
      </c>
      <c r="D9793" s="55">
        <f t="shared" si="613"/>
        <v>2016</v>
      </c>
      <c r="E9793" s="55">
        <f t="shared" si="614"/>
        <v>6621.0816800000002</v>
      </c>
      <c r="F9793" s="55">
        <f t="shared" si="615"/>
        <v>21</v>
      </c>
      <c r="H9793" s="56"/>
      <c r="I9793" s="56"/>
      <c r="J9793" s="56"/>
      <c r="K9793" s="56"/>
      <c r="L9793" s="56"/>
      <c r="M9793" s="56"/>
    </row>
    <row r="9794" spans="1:13">
      <c r="A9794" s="59">
        <v>42604</v>
      </c>
      <c r="B9794" s="58">
        <v>3176.67</v>
      </c>
      <c r="C9794" s="55">
        <f t="shared" si="612"/>
        <v>8</v>
      </c>
      <c r="D9794" s="55">
        <f t="shared" si="613"/>
        <v>2016</v>
      </c>
      <c r="E9794" s="55">
        <f t="shared" si="614"/>
        <v>6300.9249450000007</v>
      </c>
      <c r="F9794" s="55">
        <f t="shared" si="615"/>
        <v>22</v>
      </c>
      <c r="H9794" s="56"/>
      <c r="I9794" s="56"/>
      <c r="J9794" s="56"/>
      <c r="K9794" s="56"/>
      <c r="L9794" s="56"/>
      <c r="M9794" s="56"/>
    </row>
    <row r="9795" spans="1:13">
      <c r="A9795" s="59">
        <v>42605</v>
      </c>
      <c r="B9795" s="58">
        <v>2881.99</v>
      </c>
      <c r="C9795" s="55">
        <f t="shared" si="612"/>
        <v>8</v>
      </c>
      <c r="D9795" s="55">
        <f t="shared" si="613"/>
        <v>2016</v>
      </c>
      <c r="E9795" s="55">
        <f t="shared" si="614"/>
        <v>5716.4271650000001</v>
      </c>
      <c r="F9795" s="55">
        <f t="shared" si="615"/>
        <v>23</v>
      </c>
      <c r="H9795" s="56"/>
      <c r="I9795" s="56"/>
      <c r="J9795" s="56"/>
      <c r="K9795" s="56"/>
      <c r="L9795" s="56"/>
      <c r="M9795" s="56"/>
    </row>
    <row r="9796" spans="1:13">
      <c r="A9796" s="59">
        <v>42606</v>
      </c>
      <c r="B9796" s="58">
        <v>2990.14</v>
      </c>
      <c r="C9796" s="55">
        <f t="shared" ref="C9796:C9859" si="616">MONTH(A9796)</f>
        <v>8</v>
      </c>
      <c r="D9796" s="55">
        <f t="shared" ref="D9796:D9859" si="617">IF(C9796&gt;9,YEAR(A9796)+1,YEAR(A9796))</f>
        <v>2016</v>
      </c>
      <c r="E9796" s="55">
        <f t="shared" ref="E9796:E9859" si="618">B9796*1.9835</f>
        <v>5930.9426899999999</v>
      </c>
      <c r="F9796" s="55">
        <f t="shared" ref="F9796:F9859" si="619">DAY(A9796)</f>
        <v>24</v>
      </c>
      <c r="H9796" s="56"/>
      <c r="I9796" s="56"/>
      <c r="J9796" s="56"/>
      <c r="K9796" s="56"/>
      <c r="L9796" s="56"/>
      <c r="M9796" s="56"/>
    </row>
    <row r="9797" spans="1:13">
      <c r="A9797" s="59">
        <v>42607</v>
      </c>
      <c r="B9797" s="58">
        <v>3387</v>
      </c>
      <c r="C9797" s="55">
        <f t="shared" si="616"/>
        <v>8</v>
      </c>
      <c r="D9797" s="55">
        <f t="shared" si="617"/>
        <v>2016</v>
      </c>
      <c r="E9797" s="55">
        <f t="shared" si="618"/>
        <v>6718.1145000000006</v>
      </c>
      <c r="F9797" s="55">
        <f t="shared" si="619"/>
        <v>25</v>
      </c>
      <c r="H9797" s="56"/>
      <c r="I9797" s="56"/>
      <c r="J9797" s="56"/>
      <c r="K9797" s="56"/>
      <c r="L9797" s="56"/>
      <c r="M9797" s="56"/>
    </row>
    <row r="9798" spans="1:13">
      <c r="A9798" s="59">
        <v>42608</v>
      </c>
      <c r="B9798" s="58">
        <v>3258.39</v>
      </c>
      <c r="C9798" s="55">
        <f t="shared" si="616"/>
        <v>8</v>
      </c>
      <c r="D9798" s="55">
        <f t="shared" si="617"/>
        <v>2016</v>
      </c>
      <c r="E9798" s="55">
        <f t="shared" si="618"/>
        <v>6463.0165649999999</v>
      </c>
      <c r="F9798" s="55">
        <f t="shared" si="619"/>
        <v>26</v>
      </c>
      <c r="H9798" s="56"/>
      <c r="I9798" s="56"/>
      <c r="J9798" s="56"/>
      <c r="K9798" s="56"/>
      <c r="L9798" s="56"/>
      <c r="M9798" s="56"/>
    </row>
    <row r="9799" spans="1:13">
      <c r="A9799" s="59">
        <v>42609</v>
      </c>
      <c r="B9799" s="58">
        <v>2780.79</v>
      </c>
      <c r="C9799" s="55">
        <f t="shared" si="616"/>
        <v>8</v>
      </c>
      <c r="D9799" s="55">
        <f t="shared" si="617"/>
        <v>2016</v>
      </c>
      <c r="E9799" s="55">
        <f t="shared" si="618"/>
        <v>5515.6969650000001</v>
      </c>
      <c r="F9799" s="55">
        <f t="shared" si="619"/>
        <v>27</v>
      </c>
      <c r="H9799" s="56"/>
      <c r="I9799" s="56"/>
      <c r="J9799" s="56"/>
      <c r="K9799" s="56"/>
      <c r="L9799" s="56"/>
      <c r="M9799" s="56"/>
    </row>
    <row r="9800" spans="1:13">
      <c r="A9800" s="59">
        <v>42610</v>
      </c>
      <c r="B9800" s="58">
        <v>3094.36</v>
      </c>
      <c r="C9800" s="55">
        <f t="shared" si="616"/>
        <v>8</v>
      </c>
      <c r="D9800" s="55">
        <f t="shared" si="617"/>
        <v>2016</v>
      </c>
      <c r="E9800" s="55">
        <f t="shared" si="618"/>
        <v>6137.6630600000008</v>
      </c>
      <c r="F9800" s="55">
        <f t="shared" si="619"/>
        <v>28</v>
      </c>
      <c r="H9800" s="56"/>
      <c r="I9800" s="56"/>
      <c r="J9800" s="56"/>
      <c r="K9800" s="56"/>
      <c r="L9800" s="56"/>
      <c r="M9800" s="56"/>
    </row>
    <row r="9801" spans="1:13">
      <c r="A9801" s="59">
        <v>42611</v>
      </c>
      <c r="B9801" s="58">
        <v>3328.37</v>
      </c>
      <c r="C9801" s="55">
        <f t="shared" si="616"/>
        <v>8</v>
      </c>
      <c r="D9801" s="55">
        <f t="shared" si="617"/>
        <v>2016</v>
      </c>
      <c r="E9801" s="55">
        <f t="shared" si="618"/>
        <v>6601.821895</v>
      </c>
      <c r="F9801" s="55">
        <f t="shared" si="619"/>
        <v>29</v>
      </c>
      <c r="H9801" s="56"/>
      <c r="I9801" s="56"/>
      <c r="J9801" s="56"/>
      <c r="K9801" s="56"/>
      <c r="L9801" s="56"/>
      <c r="M9801" s="56"/>
    </row>
    <row r="9802" spans="1:13">
      <c r="A9802" s="59">
        <v>42612</v>
      </c>
      <c r="B9802" s="58">
        <v>3199.32</v>
      </c>
      <c r="C9802" s="55">
        <f t="shared" si="616"/>
        <v>8</v>
      </c>
      <c r="D9802" s="55">
        <f t="shared" si="617"/>
        <v>2016</v>
      </c>
      <c r="E9802" s="55">
        <f t="shared" si="618"/>
        <v>6345.8512200000005</v>
      </c>
      <c r="F9802" s="55">
        <f t="shared" si="619"/>
        <v>30</v>
      </c>
      <c r="H9802" s="56"/>
      <c r="I9802" s="56"/>
      <c r="J9802" s="56"/>
      <c r="K9802" s="56"/>
      <c r="L9802" s="56"/>
      <c r="M9802" s="56"/>
    </row>
    <row r="9803" spans="1:13">
      <c r="A9803" s="59">
        <v>42613</v>
      </c>
      <c r="B9803" s="58">
        <v>2911.32</v>
      </c>
      <c r="C9803" s="55">
        <f t="shared" si="616"/>
        <v>8</v>
      </c>
      <c r="D9803" s="55">
        <f t="shared" si="617"/>
        <v>2016</v>
      </c>
      <c r="E9803" s="55">
        <f t="shared" si="618"/>
        <v>5774.6032200000009</v>
      </c>
      <c r="F9803" s="55">
        <f t="shared" si="619"/>
        <v>31</v>
      </c>
      <c r="H9803" s="56"/>
      <c r="I9803" s="56"/>
      <c r="J9803" s="56"/>
      <c r="K9803" s="56"/>
      <c r="L9803" s="56"/>
      <c r="M9803" s="56"/>
    </row>
    <row r="9804" spans="1:13">
      <c r="A9804" s="59">
        <v>42614</v>
      </c>
      <c r="B9804" s="58">
        <v>3071.42</v>
      </c>
      <c r="C9804" s="55">
        <f t="shared" si="616"/>
        <v>9</v>
      </c>
      <c r="D9804" s="55">
        <f t="shared" si="617"/>
        <v>2016</v>
      </c>
      <c r="E9804" s="55">
        <f t="shared" si="618"/>
        <v>6092.1615700000002</v>
      </c>
      <c r="F9804" s="55">
        <f t="shared" si="619"/>
        <v>1</v>
      </c>
      <c r="H9804" s="56"/>
      <c r="I9804" s="56"/>
      <c r="J9804" s="56"/>
      <c r="K9804" s="56"/>
      <c r="L9804" s="56"/>
      <c r="M9804" s="56"/>
    </row>
    <row r="9805" spans="1:13">
      <c r="A9805" s="59">
        <v>42615</v>
      </c>
      <c r="B9805" s="58">
        <v>3250.19</v>
      </c>
      <c r="C9805" s="55">
        <f t="shared" si="616"/>
        <v>9</v>
      </c>
      <c r="D9805" s="55">
        <f t="shared" si="617"/>
        <v>2016</v>
      </c>
      <c r="E9805" s="55">
        <f t="shared" si="618"/>
        <v>6446.7518650000002</v>
      </c>
      <c r="F9805" s="55">
        <f t="shared" si="619"/>
        <v>2</v>
      </c>
      <c r="H9805" s="56"/>
      <c r="I9805" s="56"/>
      <c r="J9805" s="56"/>
      <c r="K9805" s="56"/>
      <c r="L9805" s="56"/>
      <c r="M9805" s="56"/>
    </row>
    <row r="9806" spans="1:13">
      <c r="A9806" s="59">
        <v>42616</v>
      </c>
      <c r="B9806" s="58">
        <v>3079.37</v>
      </c>
      <c r="C9806" s="55">
        <f t="shared" si="616"/>
        <v>9</v>
      </c>
      <c r="D9806" s="55">
        <f t="shared" si="617"/>
        <v>2016</v>
      </c>
      <c r="E9806" s="55">
        <f t="shared" si="618"/>
        <v>6107.9303950000003</v>
      </c>
      <c r="F9806" s="55">
        <f t="shared" si="619"/>
        <v>3</v>
      </c>
      <c r="H9806" s="56"/>
      <c r="I9806" s="56"/>
      <c r="J9806" s="56"/>
      <c r="K9806" s="56"/>
      <c r="L9806" s="56"/>
      <c r="M9806" s="56"/>
    </row>
    <row r="9807" spans="1:13">
      <c r="A9807" s="59">
        <v>42617</v>
      </c>
      <c r="B9807" s="58">
        <v>2863.5</v>
      </c>
      <c r="C9807" s="55">
        <f t="shared" si="616"/>
        <v>9</v>
      </c>
      <c r="D9807" s="55">
        <f t="shared" si="617"/>
        <v>2016</v>
      </c>
      <c r="E9807" s="55">
        <f t="shared" si="618"/>
        <v>5679.7522500000005</v>
      </c>
      <c r="F9807" s="55">
        <f t="shared" si="619"/>
        <v>4</v>
      </c>
      <c r="H9807" s="56"/>
      <c r="I9807" s="56"/>
      <c r="J9807" s="56"/>
      <c r="K9807" s="56"/>
      <c r="L9807" s="56"/>
      <c r="M9807" s="56"/>
    </row>
    <row r="9808" spans="1:13">
      <c r="A9808" s="59">
        <v>42618</v>
      </c>
      <c r="B9808" s="58">
        <v>3311.63</v>
      </c>
      <c r="C9808" s="55">
        <f t="shared" si="616"/>
        <v>9</v>
      </c>
      <c r="D9808" s="55">
        <f t="shared" si="617"/>
        <v>2016</v>
      </c>
      <c r="E9808" s="55">
        <f t="shared" si="618"/>
        <v>6568.6181050000005</v>
      </c>
      <c r="F9808" s="55">
        <f t="shared" si="619"/>
        <v>5</v>
      </c>
      <c r="H9808" s="56"/>
      <c r="I9808" s="56"/>
      <c r="J9808" s="56"/>
      <c r="K9808" s="56"/>
      <c r="L9808" s="56"/>
      <c r="M9808" s="56"/>
    </row>
    <row r="9809" spans="1:13">
      <c r="A9809" s="59">
        <v>42619</v>
      </c>
      <c r="B9809" s="58">
        <v>3208.47</v>
      </c>
      <c r="C9809" s="55">
        <f t="shared" si="616"/>
        <v>9</v>
      </c>
      <c r="D9809" s="55">
        <f t="shared" si="617"/>
        <v>2016</v>
      </c>
      <c r="E9809" s="55">
        <f t="shared" si="618"/>
        <v>6364.0002450000002</v>
      </c>
      <c r="F9809" s="55">
        <f t="shared" si="619"/>
        <v>6</v>
      </c>
      <c r="H9809" s="56"/>
      <c r="I9809" s="56"/>
      <c r="J9809" s="56"/>
      <c r="K9809" s="56"/>
      <c r="L9809" s="56"/>
      <c r="M9809" s="56"/>
    </row>
    <row r="9810" spans="1:13">
      <c r="A9810" s="59">
        <v>42620</v>
      </c>
      <c r="B9810" s="58">
        <v>3144.16</v>
      </c>
      <c r="C9810" s="55">
        <f t="shared" si="616"/>
        <v>9</v>
      </c>
      <c r="D9810" s="55">
        <f t="shared" si="617"/>
        <v>2016</v>
      </c>
      <c r="E9810" s="55">
        <f t="shared" si="618"/>
        <v>6236.4413599999998</v>
      </c>
      <c r="F9810" s="55">
        <f t="shared" si="619"/>
        <v>7</v>
      </c>
      <c r="H9810" s="56"/>
      <c r="I9810" s="56"/>
      <c r="J9810" s="56"/>
      <c r="K9810" s="56"/>
      <c r="L9810" s="56"/>
      <c r="M9810" s="56"/>
    </row>
    <row r="9811" spans="1:13">
      <c r="A9811" s="59">
        <v>42621</v>
      </c>
      <c r="B9811" s="58">
        <v>2867.72</v>
      </c>
      <c r="C9811" s="55">
        <f t="shared" si="616"/>
        <v>9</v>
      </c>
      <c r="D9811" s="55">
        <f t="shared" si="617"/>
        <v>2016</v>
      </c>
      <c r="E9811" s="55">
        <f t="shared" si="618"/>
        <v>5688.1226200000001</v>
      </c>
      <c r="F9811" s="55">
        <f t="shared" si="619"/>
        <v>8</v>
      </c>
      <c r="H9811" s="56"/>
      <c r="I9811" s="56"/>
      <c r="J9811" s="56"/>
      <c r="K9811" s="56"/>
      <c r="L9811" s="56"/>
      <c r="M9811" s="56"/>
    </row>
    <row r="9812" spans="1:13">
      <c r="A9812" s="59">
        <v>42622</v>
      </c>
      <c r="B9812" s="58">
        <v>2917.52</v>
      </c>
      <c r="C9812" s="55">
        <f t="shared" si="616"/>
        <v>9</v>
      </c>
      <c r="D9812" s="55">
        <f t="shared" si="617"/>
        <v>2016</v>
      </c>
      <c r="E9812" s="55">
        <f t="shared" si="618"/>
        <v>5786.90092</v>
      </c>
      <c r="F9812" s="55">
        <f t="shared" si="619"/>
        <v>9</v>
      </c>
      <c r="H9812" s="56"/>
      <c r="I9812" s="56"/>
      <c r="J9812" s="56"/>
      <c r="K9812" s="56"/>
      <c r="L9812" s="56"/>
      <c r="M9812" s="56"/>
    </row>
    <row r="9813" spans="1:13">
      <c r="A9813" s="59">
        <v>42623</v>
      </c>
      <c r="B9813" s="58">
        <v>2896.19</v>
      </c>
      <c r="C9813" s="55">
        <f t="shared" si="616"/>
        <v>9</v>
      </c>
      <c r="D9813" s="55">
        <f t="shared" si="617"/>
        <v>2016</v>
      </c>
      <c r="E9813" s="55">
        <f t="shared" si="618"/>
        <v>5744.5928650000005</v>
      </c>
      <c r="F9813" s="55">
        <f t="shared" si="619"/>
        <v>10</v>
      </c>
      <c r="H9813" s="56"/>
      <c r="I9813" s="56"/>
      <c r="J9813" s="56"/>
      <c r="K9813" s="56"/>
      <c r="L9813" s="56"/>
      <c r="M9813" s="56"/>
    </row>
    <row r="9814" spans="1:13">
      <c r="A9814" s="59">
        <v>42624</v>
      </c>
      <c r="B9814" s="58">
        <v>2974.4</v>
      </c>
      <c r="C9814" s="55">
        <f t="shared" si="616"/>
        <v>9</v>
      </c>
      <c r="D9814" s="55">
        <f t="shared" si="617"/>
        <v>2016</v>
      </c>
      <c r="E9814" s="55">
        <f t="shared" si="618"/>
        <v>5899.7224000000006</v>
      </c>
      <c r="F9814" s="55">
        <f t="shared" si="619"/>
        <v>11</v>
      </c>
      <c r="H9814" s="56"/>
      <c r="I9814" s="56"/>
      <c r="J9814" s="56"/>
      <c r="K9814" s="56"/>
      <c r="L9814" s="56"/>
      <c r="M9814" s="56"/>
    </row>
    <row r="9815" spans="1:13">
      <c r="A9815" s="59">
        <v>42625</v>
      </c>
      <c r="B9815" s="58">
        <v>2755.31</v>
      </c>
      <c r="C9815" s="55">
        <f t="shared" si="616"/>
        <v>9</v>
      </c>
      <c r="D9815" s="55">
        <f t="shared" si="617"/>
        <v>2016</v>
      </c>
      <c r="E9815" s="55">
        <f t="shared" si="618"/>
        <v>5465.1573850000004</v>
      </c>
      <c r="F9815" s="55">
        <f t="shared" si="619"/>
        <v>12</v>
      </c>
      <c r="H9815" s="56"/>
      <c r="I9815" s="56"/>
      <c r="J9815" s="56"/>
      <c r="K9815" s="56"/>
      <c r="L9815" s="56"/>
      <c r="M9815" s="56"/>
    </row>
    <row r="9816" spans="1:13">
      <c r="A9816" s="59">
        <v>42626</v>
      </c>
      <c r="B9816" s="58">
        <v>2977.7</v>
      </c>
      <c r="C9816" s="55">
        <f t="shared" si="616"/>
        <v>9</v>
      </c>
      <c r="D9816" s="55">
        <f t="shared" si="617"/>
        <v>2016</v>
      </c>
      <c r="E9816" s="55">
        <f t="shared" si="618"/>
        <v>5906.2679499999995</v>
      </c>
      <c r="F9816" s="55">
        <f t="shared" si="619"/>
        <v>13</v>
      </c>
      <c r="H9816" s="56"/>
      <c r="I9816" s="56"/>
      <c r="J9816" s="56"/>
      <c r="K9816" s="56"/>
      <c r="L9816" s="56"/>
      <c r="M9816" s="56"/>
    </row>
    <row r="9817" spans="1:13">
      <c r="A9817" s="59">
        <v>42627</v>
      </c>
      <c r="B9817" s="58">
        <v>4066.74</v>
      </c>
      <c r="C9817" s="55">
        <f t="shared" si="616"/>
        <v>9</v>
      </c>
      <c r="D9817" s="55">
        <f t="shared" si="617"/>
        <v>2016</v>
      </c>
      <c r="E9817" s="55">
        <f t="shared" si="618"/>
        <v>8066.3787899999998</v>
      </c>
      <c r="F9817" s="55">
        <f t="shared" si="619"/>
        <v>14</v>
      </c>
      <c r="H9817" s="56"/>
      <c r="I9817" s="56"/>
      <c r="J9817" s="56"/>
      <c r="K9817" s="56"/>
      <c r="L9817" s="56"/>
      <c r="M9817" s="56"/>
    </row>
    <row r="9818" spans="1:13">
      <c r="A9818" s="59">
        <v>42628</v>
      </c>
      <c r="B9818" s="58">
        <v>3118.15</v>
      </c>
      <c r="C9818" s="55">
        <f t="shared" si="616"/>
        <v>9</v>
      </c>
      <c r="D9818" s="55">
        <f t="shared" si="617"/>
        <v>2016</v>
      </c>
      <c r="E9818" s="55">
        <f t="shared" si="618"/>
        <v>6184.8505250000007</v>
      </c>
      <c r="F9818" s="55">
        <f t="shared" si="619"/>
        <v>15</v>
      </c>
      <c r="H9818" s="56"/>
      <c r="I9818" s="56"/>
      <c r="J9818" s="56"/>
      <c r="K9818" s="56"/>
      <c r="L9818" s="56"/>
      <c r="M9818" s="56"/>
    </row>
    <row r="9819" spans="1:13">
      <c r="A9819" s="59">
        <v>42629</v>
      </c>
      <c r="B9819" s="58">
        <v>3168.17</v>
      </c>
      <c r="C9819" s="55">
        <f t="shared" si="616"/>
        <v>9</v>
      </c>
      <c r="D9819" s="55">
        <f t="shared" si="617"/>
        <v>2016</v>
      </c>
      <c r="E9819" s="55">
        <f t="shared" si="618"/>
        <v>6284.0651950000001</v>
      </c>
      <c r="F9819" s="55">
        <f t="shared" si="619"/>
        <v>16</v>
      </c>
      <c r="H9819" s="56"/>
      <c r="I9819" s="56"/>
      <c r="J9819" s="56"/>
      <c r="K9819" s="56"/>
      <c r="L9819" s="56"/>
      <c r="M9819" s="56"/>
    </row>
    <row r="9820" spans="1:13">
      <c r="A9820" s="59">
        <v>42630</v>
      </c>
      <c r="B9820" s="58">
        <v>3121.28</v>
      </c>
      <c r="C9820" s="55">
        <f t="shared" si="616"/>
        <v>9</v>
      </c>
      <c r="D9820" s="55">
        <f t="shared" si="617"/>
        <v>2016</v>
      </c>
      <c r="E9820" s="55">
        <f t="shared" si="618"/>
        <v>6191.0588800000005</v>
      </c>
      <c r="F9820" s="55">
        <f t="shared" si="619"/>
        <v>17</v>
      </c>
      <c r="H9820" s="56"/>
      <c r="I9820" s="56"/>
      <c r="J9820" s="56"/>
      <c r="K9820" s="56"/>
      <c r="L9820" s="56"/>
      <c r="M9820" s="56"/>
    </row>
    <row r="9821" spans="1:13">
      <c r="A9821" s="59">
        <v>42631</v>
      </c>
      <c r="B9821" s="58">
        <v>2895.51</v>
      </c>
      <c r="C9821" s="55">
        <f t="shared" si="616"/>
        <v>9</v>
      </c>
      <c r="D9821" s="55">
        <f t="shared" si="617"/>
        <v>2016</v>
      </c>
      <c r="E9821" s="55">
        <f t="shared" si="618"/>
        <v>5743.2440850000003</v>
      </c>
      <c r="F9821" s="55">
        <f t="shared" si="619"/>
        <v>18</v>
      </c>
      <c r="H9821" s="56"/>
      <c r="I9821" s="56"/>
      <c r="J9821" s="56"/>
      <c r="K9821" s="56"/>
      <c r="L9821" s="56"/>
      <c r="M9821" s="56"/>
    </row>
    <row r="9822" spans="1:13">
      <c r="A9822" s="59">
        <v>42632</v>
      </c>
      <c r="B9822" s="58">
        <v>3282.51</v>
      </c>
      <c r="C9822" s="55">
        <f t="shared" si="616"/>
        <v>9</v>
      </c>
      <c r="D9822" s="55">
        <f t="shared" si="617"/>
        <v>2016</v>
      </c>
      <c r="E9822" s="55">
        <f t="shared" si="618"/>
        <v>6510.8585850000009</v>
      </c>
      <c r="F9822" s="55">
        <f t="shared" si="619"/>
        <v>19</v>
      </c>
      <c r="H9822" s="56"/>
      <c r="I9822" s="56"/>
      <c r="J9822" s="56"/>
      <c r="K9822" s="56"/>
      <c r="L9822" s="56"/>
      <c r="M9822" s="56"/>
    </row>
    <row r="9823" spans="1:13">
      <c r="A9823" s="59">
        <v>42633</v>
      </c>
      <c r="B9823" s="58">
        <v>2980.47</v>
      </c>
      <c r="C9823" s="55">
        <f t="shared" si="616"/>
        <v>9</v>
      </c>
      <c r="D9823" s="55">
        <f t="shared" si="617"/>
        <v>2016</v>
      </c>
      <c r="E9823" s="55">
        <f t="shared" si="618"/>
        <v>5911.7622449999999</v>
      </c>
      <c r="F9823" s="55">
        <f t="shared" si="619"/>
        <v>20</v>
      </c>
      <c r="H9823" s="56"/>
      <c r="I9823" s="56"/>
      <c r="J9823" s="56"/>
      <c r="K9823" s="56"/>
      <c r="L9823" s="56"/>
      <c r="M9823" s="56"/>
    </row>
    <row r="9824" spans="1:13">
      <c r="A9824" s="59">
        <v>42634</v>
      </c>
      <c r="B9824" s="58">
        <v>3177.3</v>
      </c>
      <c r="C9824" s="55">
        <f t="shared" si="616"/>
        <v>9</v>
      </c>
      <c r="D9824" s="55">
        <f t="shared" si="617"/>
        <v>2016</v>
      </c>
      <c r="E9824" s="55">
        <f t="shared" si="618"/>
        <v>6302.1745500000006</v>
      </c>
      <c r="F9824" s="55">
        <f t="shared" si="619"/>
        <v>21</v>
      </c>
      <c r="H9824" s="56"/>
      <c r="I9824" s="56"/>
      <c r="J9824" s="56"/>
      <c r="K9824" s="56"/>
      <c r="L9824" s="56"/>
      <c r="M9824" s="56"/>
    </row>
    <row r="9825" spans="1:13">
      <c r="A9825" s="59">
        <v>42635</v>
      </c>
      <c r="B9825" s="58">
        <v>3691.44</v>
      </c>
      <c r="C9825" s="55">
        <f t="shared" si="616"/>
        <v>9</v>
      </c>
      <c r="D9825" s="55">
        <f t="shared" si="617"/>
        <v>2016</v>
      </c>
      <c r="E9825" s="55">
        <f t="shared" si="618"/>
        <v>7321.9712399999999</v>
      </c>
      <c r="F9825" s="55">
        <f t="shared" si="619"/>
        <v>22</v>
      </c>
      <c r="H9825" s="56"/>
      <c r="I9825" s="56"/>
      <c r="J9825" s="56"/>
      <c r="K9825" s="56"/>
      <c r="L9825" s="56"/>
      <c r="M9825" s="56"/>
    </row>
    <row r="9826" spans="1:13">
      <c r="A9826" s="59">
        <v>42636</v>
      </c>
      <c r="B9826" s="58">
        <v>4845.6099999999997</v>
      </c>
      <c r="C9826" s="55">
        <f t="shared" si="616"/>
        <v>9</v>
      </c>
      <c r="D9826" s="55">
        <f t="shared" si="617"/>
        <v>2016</v>
      </c>
      <c r="E9826" s="55">
        <f t="shared" si="618"/>
        <v>9611.2674349999998</v>
      </c>
      <c r="F9826" s="55">
        <f t="shared" si="619"/>
        <v>23</v>
      </c>
      <c r="H9826" s="56"/>
      <c r="I9826" s="56"/>
      <c r="J9826" s="56"/>
      <c r="K9826" s="56"/>
      <c r="L9826" s="56"/>
      <c r="M9826" s="56"/>
    </row>
    <row r="9827" spans="1:13">
      <c r="A9827" s="59">
        <v>42637</v>
      </c>
      <c r="B9827" s="58">
        <v>4532.74</v>
      </c>
      <c r="C9827" s="55">
        <f t="shared" si="616"/>
        <v>9</v>
      </c>
      <c r="D9827" s="55">
        <f t="shared" si="617"/>
        <v>2016</v>
      </c>
      <c r="E9827" s="55">
        <f t="shared" si="618"/>
        <v>8990.6897900000004</v>
      </c>
      <c r="F9827" s="55">
        <f t="shared" si="619"/>
        <v>24</v>
      </c>
      <c r="H9827" s="56"/>
      <c r="I9827" s="56"/>
      <c r="J9827" s="56"/>
      <c r="K9827" s="56"/>
      <c r="L9827" s="56"/>
      <c r="M9827" s="56"/>
    </row>
    <row r="9828" spans="1:13">
      <c r="A9828" s="59">
        <v>42638</v>
      </c>
      <c r="B9828" s="58">
        <v>4336.0600000000004</v>
      </c>
      <c r="C9828" s="55">
        <f t="shared" si="616"/>
        <v>9</v>
      </c>
      <c r="D9828" s="55">
        <f t="shared" si="617"/>
        <v>2016</v>
      </c>
      <c r="E9828" s="55">
        <f t="shared" si="618"/>
        <v>8600.5750100000005</v>
      </c>
      <c r="F9828" s="55">
        <f t="shared" si="619"/>
        <v>25</v>
      </c>
      <c r="H9828" s="56"/>
      <c r="I9828" s="56"/>
      <c r="J9828" s="56"/>
      <c r="K9828" s="56"/>
      <c r="L9828" s="56"/>
      <c r="M9828" s="56"/>
    </row>
    <row r="9829" spans="1:13">
      <c r="A9829" s="59">
        <v>42639</v>
      </c>
      <c r="B9829" s="58">
        <v>3854.32</v>
      </c>
      <c r="C9829" s="55">
        <f t="shared" si="616"/>
        <v>9</v>
      </c>
      <c r="D9829" s="55">
        <f t="shared" si="617"/>
        <v>2016</v>
      </c>
      <c r="E9829" s="55">
        <f t="shared" si="618"/>
        <v>7645.0437200000006</v>
      </c>
      <c r="F9829" s="55">
        <f t="shared" si="619"/>
        <v>26</v>
      </c>
      <c r="H9829" s="56"/>
      <c r="I9829" s="56"/>
      <c r="J9829" s="56"/>
      <c r="K9829" s="56"/>
      <c r="L9829" s="56"/>
      <c r="M9829" s="56"/>
    </row>
    <row r="9830" spans="1:13">
      <c r="A9830" s="59">
        <v>42640</v>
      </c>
      <c r="B9830" s="58">
        <v>3849.89</v>
      </c>
      <c r="C9830" s="55">
        <f t="shared" si="616"/>
        <v>9</v>
      </c>
      <c r="D9830" s="55">
        <f t="shared" si="617"/>
        <v>2016</v>
      </c>
      <c r="E9830" s="55">
        <f t="shared" si="618"/>
        <v>7636.2568149999997</v>
      </c>
      <c r="F9830" s="55">
        <f t="shared" si="619"/>
        <v>27</v>
      </c>
      <c r="H9830" s="56"/>
      <c r="I9830" s="56"/>
      <c r="J9830" s="56"/>
      <c r="K9830" s="56"/>
      <c r="L9830" s="56"/>
      <c r="M9830" s="56"/>
    </row>
    <row r="9831" spans="1:13">
      <c r="A9831" s="59">
        <v>42641</v>
      </c>
      <c r="B9831" s="58">
        <v>3551.18</v>
      </c>
      <c r="C9831" s="55">
        <f t="shared" si="616"/>
        <v>9</v>
      </c>
      <c r="D9831" s="55">
        <f t="shared" si="617"/>
        <v>2016</v>
      </c>
      <c r="E9831" s="55">
        <f t="shared" si="618"/>
        <v>7043.7655299999997</v>
      </c>
      <c r="F9831" s="55">
        <f t="shared" si="619"/>
        <v>28</v>
      </c>
      <c r="H9831" s="56"/>
      <c r="I9831" s="56"/>
      <c r="J9831" s="56"/>
      <c r="K9831" s="56"/>
      <c r="L9831" s="56"/>
      <c r="M9831" s="56"/>
    </row>
    <row r="9832" spans="1:13">
      <c r="A9832" s="59">
        <v>42642</v>
      </c>
      <c r="B9832" s="58">
        <v>3794.85</v>
      </c>
      <c r="C9832" s="55">
        <f t="shared" si="616"/>
        <v>9</v>
      </c>
      <c r="D9832" s="55">
        <f t="shared" si="617"/>
        <v>2016</v>
      </c>
      <c r="E9832" s="55">
        <f t="shared" si="618"/>
        <v>7527.0849749999998</v>
      </c>
      <c r="F9832" s="55">
        <f t="shared" si="619"/>
        <v>29</v>
      </c>
      <c r="H9832" s="56"/>
      <c r="I9832" s="56"/>
      <c r="J9832" s="56"/>
      <c r="K9832" s="56"/>
      <c r="L9832" s="56"/>
      <c r="M9832" s="56"/>
    </row>
    <row r="9833" spans="1:13">
      <c r="A9833" s="59">
        <v>42643</v>
      </c>
      <c r="B9833" s="58">
        <v>3723.34</v>
      </c>
      <c r="C9833" s="55">
        <f t="shared" si="616"/>
        <v>9</v>
      </c>
      <c r="D9833" s="55">
        <f t="shared" si="617"/>
        <v>2016</v>
      </c>
      <c r="E9833" s="55">
        <f t="shared" si="618"/>
        <v>7385.2448900000009</v>
      </c>
      <c r="F9833" s="55">
        <f t="shared" si="619"/>
        <v>30</v>
      </c>
      <c r="H9833" s="56"/>
      <c r="I9833" s="56"/>
      <c r="J9833" s="56"/>
      <c r="K9833" s="56"/>
      <c r="L9833" s="56"/>
      <c r="M9833" s="56"/>
    </row>
    <row r="9834" spans="1:13">
      <c r="A9834" s="59">
        <v>42644</v>
      </c>
      <c r="B9834" s="58">
        <v>3692.49</v>
      </c>
      <c r="C9834" s="55">
        <f t="shared" si="616"/>
        <v>10</v>
      </c>
      <c r="D9834" s="55">
        <f t="shared" si="617"/>
        <v>2017</v>
      </c>
      <c r="E9834" s="55">
        <f t="shared" si="618"/>
        <v>7324.0539149999995</v>
      </c>
      <c r="F9834" s="55">
        <f t="shared" si="619"/>
        <v>1</v>
      </c>
      <c r="H9834" s="56"/>
      <c r="I9834" s="56"/>
      <c r="J9834" s="56"/>
      <c r="K9834" s="56"/>
      <c r="L9834" s="56"/>
      <c r="M9834" s="56"/>
    </row>
    <row r="9835" spans="1:13">
      <c r="A9835" s="59">
        <v>42645</v>
      </c>
      <c r="B9835" s="58">
        <v>3461.33</v>
      </c>
      <c r="C9835" s="55">
        <f t="shared" si="616"/>
        <v>10</v>
      </c>
      <c r="D9835" s="55">
        <f t="shared" si="617"/>
        <v>2017</v>
      </c>
      <c r="E9835" s="55">
        <f t="shared" si="618"/>
        <v>6865.5480550000002</v>
      </c>
      <c r="F9835" s="55">
        <f t="shared" si="619"/>
        <v>2</v>
      </c>
      <c r="H9835" s="56"/>
      <c r="I9835" s="56"/>
      <c r="J9835" s="56"/>
      <c r="K9835" s="56"/>
      <c r="L9835" s="56"/>
      <c r="M9835" s="56"/>
    </row>
    <row r="9836" spans="1:13">
      <c r="A9836" s="59">
        <v>42646</v>
      </c>
      <c r="B9836" s="58">
        <v>4830.74</v>
      </c>
      <c r="C9836" s="55">
        <f t="shared" si="616"/>
        <v>10</v>
      </c>
      <c r="D9836" s="55">
        <f t="shared" si="617"/>
        <v>2017</v>
      </c>
      <c r="E9836" s="55">
        <f t="shared" si="618"/>
        <v>9581.7727899999991</v>
      </c>
      <c r="F9836" s="55">
        <f t="shared" si="619"/>
        <v>3</v>
      </c>
      <c r="H9836" s="56"/>
      <c r="I9836" s="56"/>
      <c r="J9836" s="56"/>
      <c r="K9836" s="56"/>
      <c r="L9836" s="56"/>
      <c r="M9836" s="56"/>
    </row>
    <row r="9837" spans="1:13">
      <c r="A9837" s="59">
        <v>42647</v>
      </c>
      <c r="B9837" s="58">
        <v>5391.73</v>
      </c>
      <c r="C9837" s="55">
        <f t="shared" si="616"/>
        <v>10</v>
      </c>
      <c r="D9837" s="55">
        <f t="shared" si="617"/>
        <v>2017</v>
      </c>
      <c r="E9837" s="55">
        <f t="shared" si="618"/>
        <v>10694.496454999999</v>
      </c>
      <c r="F9837" s="55">
        <f t="shared" si="619"/>
        <v>4</v>
      </c>
      <c r="H9837" s="56"/>
      <c r="I9837" s="56"/>
      <c r="J9837" s="56"/>
      <c r="K9837" s="56"/>
      <c r="L9837" s="56"/>
      <c r="M9837" s="56"/>
    </row>
    <row r="9838" spans="1:13">
      <c r="A9838" s="59">
        <v>42648</v>
      </c>
      <c r="B9838" s="58">
        <v>5396.42</v>
      </c>
      <c r="C9838" s="55">
        <f t="shared" si="616"/>
        <v>10</v>
      </c>
      <c r="D9838" s="55">
        <f t="shared" si="617"/>
        <v>2017</v>
      </c>
      <c r="E9838" s="55">
        <f t="shared" si="618"/>
        <v>10703.799070000001</v>
      </c>
      <c r="F9838" s="55">
        <f t="shared" si="619"/>
        <v>5</v>
      </c>
      <c r="H9838" s="56"/>
      <c r="I9838" s="56"/>
      <c r="J9838" s="56"/>
      <c r="K9838" s="56"/>
      <c r="L9838" s="56"/>
      <c r="M9838" s="56"/>
    </row>
    <row r="9839" spans="1:13">
      <c r="A9839" s="59">
        <v>42649</v>
      </c>
      <c r="B9839" s="58">
        <v>4409.5200000000004</v>
      </c>
      <c r="C9839" s="55">
        <f t="shared" si="616"/>
        <v>10</v>
      </c>
      <c r="D9839" s="55">
        <f t="shared" si="617"/>
        <v>2017</v>
      </c>
      <c r="E9839" s="55">
        <f t="shared" si="618"/>
        <v>8746.2829200000015</v>
      </c>
      <c r="F9839" s="55">
        <f t="shared" si="619"/>
        <v>6</v>
      </c>
      <c r="H9839" s="56"/>
      <c r="I9839" s="56"/>
      <c r="J9839" s="56"/>
      <c r="K9839" s="56"/>
      <c r="L9839" s="56"/>
      <c r="M9839" s="56"/>
    </row>
    <row r="9840" spans="1:13">
      <c r="A9840" s="59">
        <v>42650</v>
      </c>
      <c r="B9840" s="58">
        <v>4117.8999999999996</v>
      </c>
      <c r="C9840" s="55">
        <f t="shared" si="616"/>
        <v>10</v>
      </c>
      <c r="D9840" s="55">
        <f t="shared" si="617"/>
        <v>2017</v>
      </c>
      <c r="E9840" s="55">
        <f t="shared" si="618"/>
        <v>8167.8546499999993</v>
      </c>
      <c r="F9840" s="55">
        <f t="shared" si="619"/>
        <v>7</v>
      </c>
      <c r="H9840" s="56"/>
      <c r="I9840" s="56"/>
      <c r="J9840" s="56"/>
      <c r="K9840" s="56"/>
      <c r="L9840" s="56"/>
      <c r="M9840" s="56"/>
    </row>
    <row r="9841" spans="1:13">
      <c r="A9841" s="59">
        <v>42651</v>
      </c>
      <c r="B9841" s="58">
        <v>3991.62</v>
      </c>
      <c r="C9841" s="55">
        <f t="shared" si="616"/>
        <v>10</v>
      </c>
      <c r="D9841" s="55">
        <f t="shared" si="617"/>
        <v>2017</v>
      </c>
      <c r="E9841" s="55">
        <f t="shared" si="618"/>
        <v>7917.3782700000002</v>
      </c>
      <c r="F9841" s="55">
        <f t="shared" si="619"/>
        <v>8</v>
      </c>
      <c r="H9841" s="56"/>
      <c r="I9841" s="56"/>
      <c r="J9841" s="56"/>
      <c r="K9841" s="56"/>
      <c r="L9841" s="56"/>
      <c r="M9841" s="56"/>
    </row>
    <row r="9842" spans="1:13">
      <c r="A9842" s="59">
        <v>42652</v>
      </c>
      <c r="B9842" s="58">
        <v>3976.76</v>
      </c>
      <c r="C9842" s="55">
        <f t="shared" si="616"/>
        <v>10</v>
      </c>
      <c r="D9842" s="55">
        <f t="shared" si="617"/>
        <v>2017</v>
      </c>
      <c r="E9842" s="55">
        <f t="shared" si="618"/>
        <v>7887.9034600000005</v>
      </c>
      <c r="F9842" s="55">
        <f t="shared" si="619"/>
        <v>9</v>
      </c>
      <c r="H9842" s="56"/>
      <c r="I9842" s="56"/>
      <c r="J9842" s="56"/>
      <c r="K9842" s="56"/>
      <c r="L9842" s="56"/>
      <c r="M9842" s="56"/>
    </row>
    <row r="9843" spans="1:13">
      <c r="A9843" s="59">
        <v>42653</v>
      </c>
      <c r="B9843" s="58">
        <v>3838.91</v>
      </c>
      <c r="C9843" s="55">
        <f t="shared" si="616"/>
        <v>10</v>
      </c>
      <c r="D9843" s="55">
        <f t="shared" si="617"/>
        <v>2017</v>
      </c>
      <c r="E9843" s="55">
        <f t="shared" si="618"/>
        <v>7614.4779849999995</v>
      </c>
      <c r="F9843" s="55">
        <f t="shared" si="619"/>
        <v>10</v>
      </c>
      <c r="H9843" s="56"/>
      <c r="I9843" s="56"/>
      <c r="J9843" s="56"/>
      <c r="K9843" s="56"/>
      <c r="L9843" s="56"/>
      <c r="M9843" s="56"/>
    </row>
    <row r="9844" spans="1:13">
      <c r="A9844" s="59">
        <v>42654</v>
      </c>
      <c r="B9844" s="58">
        <v>3663.07</v>
      </c>
      <c r="C9844" s="55">
        <f t="shared" si="616"/>
        <v>10</v>
      </c>
      <c r="D9844" s="55">
        <f t="shared" si="617"/>
        <v>2017</v>
      </c>
      <c r="E9844" s="55">
        <f t="shared" si="618"/>
        <v>7265.6993450000009</v>
      </c>
      <c r="F9844" s="55">
        <f t="shared" si="619"/>
        <v>11</v>
      </c>
      <c r="H9844" s="56"/>
      <c r="I9844" s="56"/>
      <c r="J9844" s="56"/>
      <c r="K9844" s="56"/>
      <c r="L9844" s="56"/>
      <c r="M9844" s="56"/>
    </row>
    <row r="9845" spans="1:13">
      <c r="A9845" s="59">
        <v>42655</v>
      </c>
      <c r="B9845" s="58">
        <v>3888.06</v>
      </c>
      <c r="C9845" s="55">
        <f t="shared" si="616"/>
        <v>10</v>
      </c>
      <c r="D9845" s="55">
        <f t="shared" si="617"/>
        <v>2017</v>
      </c>
      <c r="E9845" s="55">
        <f t="shared" si="618"/>
        <v>7711.9670100000003</v>
      </c>
      <c r="F9845" s="55">
        <f t="shared" si="619"/>
        <v>12</v>
      </c>
      <c r="H9845" s="56"/>
      <c r="I9845" s="56"/>
      <c r="J9845" s="56"/>
      <c r="K9845" s="56"/>
      <c r="L9845" s="56"/>
      <c r="M9845" s="56"/>
    </row>
    <row r="9846" spans="1:13">
      <c r="A9846" s="59">
        <v>42656</v>
      </c>
      <c r="B9846" s="58">
        <v>3899.69</v>
      </c>
      <c r="C9846" s="55">
        <f t="shared" si="616"/>
        <v>10</v>
      </c>
      <c r="D9846" s="55">
        <f t="shared" si="617"/>
        <v>2017</v>
      </c>
      <c r="E9846" s="55">
        <f t="shared" si="618"/>
        <v>7735.0351150000006</v>
      </c>
      <c r="F9846" s="55">
        <f t="shared" si="619"/>
        <v>13</v>
      </c>
      <c r="H9846" s="56"/>
      <c r="I9846" s="56"/>
      <c r="J9846" s="56"/>
      <c r="K9846" s="56"/>
      <c r="L9846" s="56"/>
      <c r="M9846" s="56"/>
    </row>
    <row r="9847" spans="1:13">
      <c r="A9847" s="59">
        <v>42657</v>
      </c>
      <c r="B9847" s="58">
        <v>3676.32</v>
      </c>
      <c r="C9847" s="55">
        <f t="shared" si="616"/>
        <v>10</v>
      </c>
      <c r="D9847" s="55">
        <f t="shared" si="617"/>
        <v>2017</v>
      </c>
      <c r="E9847" s="55">
        <f t="shared" si="618"/>
        <v>7291.9807200000005</v>
      </c>
      <c r="F9847" s="55">
        <f t="shared" si="619"/>
        <v>14</v>
      </c>
      <c r="H9847" s="56"/>
      <c r="I9847" s="56"/>
      <c r="J9847" s="56"/>
      <c r="K9847" s="56"/>
      <c r="L9847" s="56"/>
      <c r="M9847" s="56"/>
    </row>
    <row r="9848" spans="1:13">
      <c r="A9848" s="59">
        <v>42658</v>
      </c>
      <c r="B9848" s="58">
        <v>4144.9399999999996</v>
      </c>
      <c r="C9848" s="55">
        <f t="shared" si="616"/>
        <v>10</v>
      </c>
      <c r="D9848" s="55">
        <f t="shared" si="617"/>
        <v>2017</v>
      </c>
      <c r="E9848" s="55">
        <f t="shared" si="618"/>
        <v>8221.4884899999997</v>
      </c>
      <c r="F9848" s="55">
        <f t="shared" si="619"/>
        <v>15</v>
      </c>
      <c r="H9848" s="56"/>
      <c r="I9848" s="56"/>
      <c r="J9848" s="56"/>
      <c r="K9848" s="56"/>
      <c r="L9848" s="56"/>
      <c r="M9848" s="56"/>
    </row>
    <row r="9849" spans="1:13">
      <c r="A9849" s="59">
        <v>42659</v>
      </c>
      <c r="B9849" s="58">
        <v>5945.36</v>
      </c>
      <c r="C9849" s="55">
        <f t="shared" si="616"/>
        <v>10</v>
      </c>
      <c r="D9849" s="55">
        <f t="shared" si="617"/>
        <v>2017</v>
      </c>
      <c r="E9849" s="55">
        <f t="shared" si="618"/>
        <v>11792.62156</v>
      </c>
      <c r="F9849" s="55">
        <f t="shared" si="619"/>
        <v>16</v>
      </c>
      <c r="H9849" s="56"/>
      <c r="I9849" s="56"/>
      <c r="J9849" s="56"/>
      <c r="K9849" s="56"/>
      <c r="L9849" s="56"/>
      <c r="M9849" s="56"/>
    </row>
    <row r="9850" spans="1:13">
      <c r="A9850" s="59">
        <v>42660</v>
      </c>
      <c r="B9850" s="58">
        <v>5998.69</v>
      </c>
      <c r="C9850" s="55">
        <f t="shared" si="616"/>
        <v>10</v>
      </c>
      <c r="D9850" s="55">
        <f t="shared" si="617"/>
        <v>2017</v>
      </c>
      <c r="E9850" s="55">
        <f t="shared" si="618"/>
        <v>11898.401614999999</v>
      </c>
      <c r="F9850" s="55">
        <f t="shared" si="619"/>
        <v>17</v>
      </c>
      <c r="H9850" s="56"/>
      <c r="I9850" s="56"/>
      <c r="J9850" s="56"/>
      <c r="K9850" s="56"/>
      <c r="L9850" s="56"/>
      <c r="M9850" s="56"/>
    </row>
    <row r="9851" spans="1:13">
      <c r="A9851" s="59">
        <v>42661</v>
      </c>
      <c r="B9851" s="58">
        <v>4879.57</v>
      </c>
      <c r="C9851" s="55">
        <f t="shared" si="616"/>
        <v>10</v>
      </c>
      <c r="D9851" s="55">
        <f t="shared" si="617"/>
        <v>2017</v>
      </c>
      <c r="E9851" s="55">
        <f t="shared" si="618"/>
        <v>9678.6270949999998</v>
      </c>
      <c r="F9851" s="55">
        <f t="shared" si="619"/>
        <v>18</v>
      </c>
      <c r="H9851" s="56"/>
      <c r="I9851" s="56"/>
      <c r="J9851" s="56"/>
      <c r="K9851" s="56"/>
      <c r="L9851" s="56"/>
      <c r="M9851" s="56"/>
    </row>
    <row r="9852" spans="1:13">
      <c r="A9852" s="59">
        <v>42662</v>
      </c>
      <c r="B9852" s="58">
        <v>6061.6</v>
      </c>
      <c r="C9852" s="55">
        <f t="shared" si="616"/>
        <v>10</v>
      </c>
      <c r="D9852" s="55">
        <f t="shared" si="617"/>
        <v>2017</v>
      </c>
      <c r="E9852" s="55">
        <f t="shared" si="618"/>
        <v>12023.1836</v>
      </c>
      <c r="F9852" s="55">
        <f t="shared" si="619"/>
        <v>19</v>
      </c>
      <c r="H9852" s="56"/>
      <c r="I9852" s="56"/>
      <c r="J9852" s="56"/>
      <c r="K9852" s="56"/>
      <c r="L9852" s="56"/>
      <c r="M9852" s="56"/>
    </row>
    <row r="9853" spans="1:13">
      <c r="A9853" s="59">
        <v>42663</v>
      </c>
      <c r="B9853" s="58">
        <v>5362.16</v>
      </c>
      <c r="C9853" s="55">
        <f t="shared" si="616"/>
        <v>10</v>
      </c>
      <c r="D9853" s="55">
        <f t="shared" si="617"/>
        <v>2017</v>
      </c>
      <c r="E9853" s="55">
        <f t="shared" si="618"/>
        <v>10635.844359999999</v>
      </c>
      <c r="F9853" s="55">
        <f t="shared" si="619"/>
        <v>20</v>
      </c>
      <c r="H9853" s="56"/>
      <c r="I9853" s="56"/>
      <c r="J9853" s="56"/>
      <c r="K9853" s="56"/>
      <c r="L9853" s="56"/>
      <c r="M9853" s="56"/>
    </row>
    <row r="9854" spans="1:13">
      <c r="A9854" s="59">
        <v>42664</v>
      </c>
      <c r="B9854" s="58">
        <v>4438.29</v>
      </c>
      <c r="C9854" s="55">
        <f t="shared" si="616"/>
        <v>10</v>
      </c>
      <c r="D9854" s="55">
        <f t="shared" si="617"/>
        <v>2017</v>
      </c>
      <c r="E9854" s="55">
        <f t="shared" si="618"/>
        <v>8803.348215</v>
      </c>
      <c r="F9854" s="55">
        <f t="shared" si="619"/>
        <v>21</v>
      </c>
      <c r="H9854" s="56"/>
      <c r="I9854" s="56"/>
      <c r="J9854" s="56"/>
      <c r="K9854" s="56"/>
      <c r="L9854" s="56"/>
      <c r="M9854" s="56"/>
    </row>
    <row r="9855" spans="1:13">
      <c r="A9855" s="59">
        <v>42665</v>
      </c>
      <c r="B9855" s="58">
        <v>4138.87</v>
      </c>
      <c r="C9855" s="55">
        <f t="shared" si="616"/>
        <v>10</v>
      </c>
      <c r="D9855" s="55">
        <f t="shared" si="617"/>
        <v>2017</v>
      </c>
      <c r="E9855" s="55">
        <f t="shared" si="618"/>
        <v>8209.4486450000004</v>
      </c>
      <c r="F9855" s="55">
        <f t="shared" si="619"/>
        <v>22</v>
      </c>
      <c r="H9855" s="56"/>
      <c r="I9855" s="56"/>
      <c r="J9855" s="56"/>
      <c r="K9855" s="56"/>
      <c r="L9855" s="56"/>
      <c r="M9855" s="56"/>
    </row>
    <row r="9856" spans="1:13">
      <c r="A9856" s="59">
        <v>42666</v>
      </c>
      <c r="B9856" s="58">
        <v>4178.84</v>
      </c>
      <c r="C9856" s="55">
        <f t="shared" si="616"/>
        <v>10</v>
      </c>
      <c r="D9856" s="55">
        <f t="shared" si="617"/>
        <v>2017</v>
      </c>
      <c r="E9856" s="55">
        <f t="shared" si="618"/>
        <v>8288.7291400000013</v>
      </c>
      <c r="F9856" s="55">
        <f t="shared" si="619"/>
        <v>23</v>
      </c>
      <c r="H9856" s="56"/>
      <c r="I9856" s="56"/>
      <c r="J9856" s="56"/>
      <c r="K9856" s="56"/>
      <c r="L9856" s="56"/>
      <c r="M9856" s="56"/>
    </row>
    <row r="9857" spans="1:13">
      <c r="A9857" s="59">
        <v>42667</v>
      </c>
      <c r="B9857" s="58">
        <v>4385.87</v>
      </c>
      <c r="C9857" s="55">
        <f t="shared" si="616"/>
        <v>10</v>
      </c>
      <c r="D9857" s="55">
        <f t="shared" si="617"/>
        <v>2017</v>
      </c>
      <c r="E9857" s="55">
        <f t="shared" si="618"/>
        <v>8699.3731449999996</v>
      </c>
      <c r="F9857" s="55">
        <f t="shared" si="619"/>
        <v>24</v>
      </c>
      <c r="H9857" s="56"/>
      <c r="I9857" s="56"/>
      <c r="J9857" s="56"/>
      <c r="K9857" s="56"/>
      <c r="L9857" s="56"/>
      <c r="M9857" s="56"/>
    </row>
    <row r="9858" spans="1:13">
      <c r="A9858" s="59">
        <v>42668</v>
      </c>
      <c r="B9858" s="58">
        <v>5005.79</v>
      </c>
      <c r="C9858" s="55">
        <f t="shared" si="616"/>
        <v>10</v>
      </c>
      <c r="D9858" s="55">
        <f t="shared" si="617"/>
        <v>2017</v>
      </c>
      <c r="E9858" s="55">
        <f t="shared" si="618"/>
        <v>9928.9844649999995</v>
      </c>
      <c r="F9858" s="55">
        <f t="shared" si="619"/>
        <v>25</v>
      </c>
      <c r="H9858" s="56"/>
      <c r="I9858" s="56"/>
      <c r="J9858" s="56"/>
      <c r="K9858" s="56"/>
      <c r="L9858" s="56"/>
      <c r="M9858" s="56"/>
    </row>
    <row r="9859" spans="1:13">
      <c r="A9859" s="59">
        <v>42669</v>
      </c>
      <c r="B9859" s="58">
        <v>5251.93</v>
      </c>
      <c r="C9859" s="55">
        <f t="shared" si="616"/>
        <v>10</v>
      </c>
      <c r="D9859" s="55">
        <f t="shared" si="617"/>
        <v>2017</v>
      </c>
      <c r="E9859" s="55">
        <f t="shared" si="618"/>
        <v>10417.203155000001</v>
      </c>
      <c r="F9859" s="55">
        <f t="shared" si="619"/>
        <v>26</v>
      </c>
      <c r="H9859" s="56"/>
      <c r="I9859" s="56"/>
      <c r="J9859" s="56"/>
      <c r="K9859" s="56"/>
      <c r="L9859" s="56"/>
      <c r="M9859" s="56"/>
    </row>
    <row r="9860" spans="1:13">
      <c r="A9860" s="59">
        <v>42670</v>
      </c>
      <c r="B9860" s="58">
        <v>4883.49</v>
      </c>
      <c r="C9860" s="55">
        <f t="shared" ref="C9860:C9923" si="620">MONTH(A9860)</f>
        <v>10</v>
      </c>
      <c r="D9860" s="55">
        <f t="shared" ref="D9860:D9923" si="621">IF(C9860&gt;9,YEAR(A9860)+1,YEAR(A9860))</f>
        <v>2017</v>
      </c>
      <c r="E9860" s="55">
        <f t="shared" ref="E9860:E9923" si="622">B9860*1.9835</f>
        <v>9686.4024150000005</v>
      </c>
      <c r="F9860" s="55">
        <f t="shared" ref="F9860:F9923" si="623">DAY(A9860)</f>
        <v>27</v>
      </c>
      <c r="H9860" s="56"/>
      <c r="I9860" s="56"/>
      <c r="J9860" s="56"/>
      <c r="K9860" s="56"/>
      <c r="L9860" s="56"/>
      <c r="M9860" s="56"/>
    </row>
    <row r="9861" spans="1:13">
      <c r="A9861" s="59">
        <v>42671</v>
      </c>
      <c r="B9861" s="58">
        <v>5355.14</v>
      </c>
      <c r="C9861" s="55">
        <f t="shared" si="620"/>
        <v>10</v>
      </c>
      <c r="D9861" s="55">
        <f t="shared" si="621"/>
        <v>2017</v>
      </c>
      <c r="E9861" s="55">
        <f t="shared" si="622"/>
        <v>10621.920190000001</v>
      </c>
      <c r="F9861" s="55">
        <f t="shared" si="623"/>
        <v>28</v>
      </c>
      <c r="H9861" s="56"/>
      <c r="I9861" s="56"/>
      <c r="J9861" s="56"/>
      <c r="K9861" s="56"/>
      <c r="L9861" s="56"/>
      <c r="M9861" s="56"/>
    </row>
    <row r="9862" spans="1:13">
      <c r="A9862" s="59">
        <v>42672</v>
      </c>
      <c r="B9862" s="58">
        <v>6206.78</v>
      </c>
      <c r="C9862" s="55">
        <f t="shared" si="620"/>
        <v>10</v>
      </c>
      <c r="D9862" s="55">
        <f t="shared" si="621"/>
        <v>2017</v>
      </c>
      <c r="E9862" s="55">
        <f t="shared" si="622"/>
        <v>12311.14813</v>
      </c>
      <c r="F9862" s="55">
        <f t="shared" si="623"/>
        <v>29</v>
      </c>
      <c r="H9862" s="56"/>
      <c r="I9862" s="56"/>
      <c r="J9862" s="56"/>
      <c r="K9862" s="56"/>
      <c r="L9862" s="56"/>
      <c r="M9862" s="56"/>
    </row>
    <row r="9863" spans="1:13">
      <c r="A9863" s="59">
        <v>42673</v>
      </c>
      <c r="B9863" s="58">
        <v>10636.07</v>
      </c>
      <c r="C9863" s="55">
        <f t="shared" si="620"/>
        <v>10</v>
      </c>
      <c r="D9863" s="55">
        <f t="shared" si="621"/>
        <v>2017</v>
      </c>
      <c r="E9863" s="55">
        <f t="shared" si="622"/>
        <v>21096.644844999999</v>
      </c>
      <c r="F9863" s="55">
        <f t="shared" si="623"/>
        <v>30</v>
      </c>
      <c r="H9863" s="56"/>
      <c r="I9863" s="56"/>
      <c r="J9863" s="56"/>
      <c r="K9863" s="56"/>
      <c r="L9863" s="56"/>
      <c r="M9863" s="56"/>
    </row>
    <row r="9864" spans="1:13">
      <c r="A9864" s="59">
        <v>42674</v>
      </c>
      <c r="B9864" s="58">
        <v>7319.27</v>
      </c>
      <c r="C9864" s="55">
        <f t="shared" si="620"/>
        <v>10</v>
      </c>
      <c r="D9864" s="55">
        <f t="shared" si="621"/>
        <v>2017</v>
      </c>
      <c r="E9864" s="55">
        <f t="shared" si="622"/>
        <v>14517.772045000002</v>
      </c>
      <c r="F9864" s="55">
        <f t="shared" si="623"/>
        <v>31</v>
      </c>
      <c r="H9864" s="56"/>
      <c r="I9864" s="56"/>
      <c r="J9864" s="56"/>
      <c r="K9864" s="56"/>
      <c r="L9864" s="56"/>
      <c r="M9864" s="56"/>
    </row>
    <row r="9865" spans="1:13">
      <c r="A9865" s="59">
        <v>42675</v>
      </c>
      <c r="B9865" s="58">
        <v>9379.8700000000008</v>
      </c>
      <c r="C9865" s="55">
        <f t="shared" si="620"/>
        <v>11</v>
      </c>
      <c r="D9865" s="55">
        <f t="shared" si="621"/>
        <v>2017</v>
      </c>
      <c r="E9865" s="55">
        <f t="shared" si="622"/>
        <v>18604.972145000003</v>
      </c>
      <c r="F9865" s="55">
        <f t="shared" si="623"/>
        <v>1</v>
      </c>
      <c r="H9865" s="56"/>
      <c r="I9865" s="56"/>
      <c r="J9865" s="56"/>
      <c r="K9865" s="56"/>
      <c r="L9865" s="56"/>
      <c r="M9865" s="56"/>
    </row>
    <row r="9866" spans="1:13">
      <c r="A9866" s="59">
        <v>42676</v>
      </c>
      <c r="B9866" s="58">
        <v>6951.75</v>
      </c>
      <c r="C9866" s="55">
        <f t="shared" si="620"/>
        <v>11</v>
      </c>
      <c r="D9866" s="55">
        <f t="shared" si="621"/>
        <v>2017</v>
      </c>
      <c r="E9866" s="55">
        <f t="shared" si="622"/>
        <v>13788.796125000001</v>
      </c>
      <c r="F9866" s="55">
        <f t="shared" si="623"/>
        <v>2</v>
      </c>
      <c r="H9866" s="56"/>
      <c r="I9866" s="56"/>
      <c r="J9866" s="56"/>
      <c r="K9866" s="56"/>
      <c r="L9866" s="56"/>
      <c r="M9866" s="56"/>
    </row>
    <row r="9867" spans="1:13">
      <c r="A9867" s="59">
        <v>42677</v>
      </c>
      <c r="B9867" s="58">
        <v>6070.96</v>
      </c>
      <c r="C9867" s="55">
        <f t="shared" si="620"/>
        <v>11</v>
      </c>
      <c r="D9867" s="55">
        <f t="shared" si="621"/>
        <v>2017</v>
      </c>
      <c r="E9867" s="55">
        <f t="shared" si="622"/>
        <v>12041.749160000001</v>
      </c>
      <c r="F9867" s="55">
        <f t="shared" si="623"/>
        <v>3</v>
      </c>
      <c r="H9867" s="56"/>
      <c r="I9867" s="56"/>
      <c r="J9867" s="56"/>
      <c r="K9867" s="56"/>
      <c r="L9867" s="56"/>
      <c r="M9867" s="56"/>
    </row>
    <row r="9868" spans="1:13">
      <c r="A9868" s="59">
        <v>42678</v>
      </c>
      <c r="B9868" s="58">
        <v>5472.28</v>
      </c>
      <c r="C9868" s="55">
        <f t="shared" si="620"/>
        <v>11</v>
      </c>
      <c r="D9868" s="55">
        <f t="shared" si="621"/>
        <v>2017</v>
      </c>
      <c r="E9868" s="55">
        <f t="shared" si="622"/>
        <v>10854.267379999999</v>
      </c>
      <c r="F9868" s="55">
        <f t="shared" si="623"/>
        <v>4</v>
      </c>
      <c r="H9868" s="56"/>
      <c r="I9868" s="56"/>
      <c r="J9868" s="56"/>
      <c r="K9868" s="56"/>
      <c r="L9868" s="56"/>
      <c r="M9868" s="56"/>
    </row>
    <row r="9869" spans="1:13">
      <c r="A9869" s="59">
        <v>42679</v>
      </c>
      <c r="B9869" s="58">
        <v>5323.35</v>
      </c>
      <c r="C9869" s="55">
        <f t="shared" si="620"/>
        <v>11</v>
      </c>
      <c r="D9869" s="55">
        <f t="shared" si="621"/>
        <v>2017</v>
      </c>
      <c r="E9869" s="55">
        <f t="shared" si="622"/>
        <v>10558.864725000001</v>
      </c>
      <c r="F9869" s="55">
        <f t="shared" si="623"/>
        <v>5</v>
      </c>
      <c r="H9869" s="56"/>
      <c r="I9869" s="56"/>
      <c r="J9869" s="56"/>
      <c r="K9869" s="56"/>
      <c r="L9869" s="56"/>
      <c r="M9869" s="56"/>
    </row>
    <row r="9870" spans="1:13">
      <c r="A9870" s="59">
        <v>42680</v>
      </c>
      <c r="B9870" s="58">
        <v>5286.31</v>
      </c>
      <c r="C9870" s="55">
        <f t="shared" si="620"/>
        <v>11</v>
      </c>
      <c r="D9870" s="55">
        <f t="shared" si="621"/>
        <v>2017</v>
      </c>
      <c r="E9870" s="55">
        <f t="shared" si="622"/>
        <v>10485.395885000002</v>
      </c>
      <c r="F9870" s="55">
        <f t="shared" si="623"/>
        <v>6</v>
      </c>
      <c r="H9870" s="56"/>
      <c r="I9870" s="56"/>
      <c r="J9870" s="56"/>
      <c r="K9870" s="56"/>
      <c r="L9870" s="56"/>
      <c r="M9870" s="56"/>
    </row>
    <row r="9871" spans="1:13">
      <c r="A9871" s="59">
        <v>42681</v>
      </c>
      <c r="B9871" s="58">
        <v>4958.66</v>
      </c>
      <c r="C9871" s="55">
        <f t="shared" si="620"/>
        <v>11</v>
      </c>
      <c r="D9871" s="55">
        <f t="shared" si="621"/>
        <v>2017</v>
      </c>
      <c r="E9871" s="55">
        <f t="shared" si="622"/>
        <v>9835.5021099999994</v>
      </c>
      <c r="F9871" s="55">
        <f t="shared" si="623"/>
        <v>7</v>
      </c>
      <c r="H9871" s="56"/>
      <c r="I9871" s="56"/>
      <c r="J9871" s="56"/>
      <c r="K9871" s="56"/>
      <c r="L9871" s="56"/>
      <c r="M9871" s="56"/>
    </row>
    <row r="9872" spans="1:13">
      <c r="A9872" s="59">
        <v>42682</v>
      </c>
      <c r="B9872" s="58">
        <v>4518.9399999999996</v>
      </c>
      <c r="C9872" s="55">
        <f t="shared" si="620"/>
        <v>11</v>
      </c>
      <c r="D9872" s="55">
        <f t="shared" si="621"/>
        <v>2017</v>
      </c>
      <c r="E9872" s="55">
        <f t="shared" si="622"/>
        <v>8963.3174899999995</v>
      </c>
      <c r="F9872" s="55">
        <f t="shared" si="623"/>
        <v>8</v>
      </c>
      <c r="H9872" s="56"/>
      <c r="I9872" s="56"/>
      <c r="J9872" s="56"/>
      <c r="K9872" s="56"/>
      <c r="L9872" s="56"/>
      <c r="M9872" s="56"/>
    </row>
    <row r="9873" spans="1:13">
      <c r="A9873" s="59">
        <v>42683</v>
      </c>
      <c r="B9873" s="58">
        <v>4482.6899999999996</v>
      </c>
      <c r="C9873" s="55">
        <f t="shared" si="620"/>
        <v>11</v>
      </c>
      <c r="D9873" s="55">
        <f t="shared" si="621"/>
        <v>2017</v>
      </c>
      <c r="E9873" s="55">
        <f t="shared" si="622"/>
        <v>8891.4156149999999</v>
      </c>
      <c r="F9873" s="55">
        <f t="shared" si="623"/>
        <v>9</v>
      </c>
      <c r="H9873" s="56"/>
      <c r="I9873" s="56"/>
      <c r="J9873" s="56"/>
      <c r="K9873" s="56"/>
      <c r="L9873" s="56"/>
      <c r="M9873" s="56"/>
    </row>
    <row r="9874" spans="1:13">
      <c r="A9874" s="59">
        <v>42684</v>
      </c>
      <c r="B9874" s="58">
        <v>4319.62</v>
      </c>
      <c r="C9874" s="55">
        <f t="shared" si="620"/>
        <v>11</v>
      </c>
      <c r="D9874" s="55">
        <f t="shared" si="621"/>
        <v>2017</v>
      </c>
      <c r="E9874" s="55">
        <f t="shared" si="622"/>
        <v>8567.9662700000008</v>
      </c>
      <c r="F9874" s="55">
        <f t="shared" si="623"/>
        <v>10</v>
      </c>
      <c r="H9874" s="56"/>
      <c r="I9874" s="56"/>
      <c r="J9874" s="56"/>
      <c r="K9874" s="56"/>
      <c r="L9874" s="56"/>
      <c r="M9874" s="56"/>
    </row>
    <row r="9875" spans="1:13">
      <c r="A9875" s="59">
        <v>42685</v>
      </c>
      <c r="B9875" s="58">
        <v>4309.91</v>
      </c>
      <c r="C9875" s="55">
        <f t="shared" si="620"/>
        <v>11</v>
      </c>
      <c r="D9875" s="55">
        <f t="shared" si="621"/>
        <v>2017</v>
      </c>
      <c r="E9875" s="55">
        <f t="shared" si="622"/>
        <v>8548.7064850000006</v>
      </c>
      <c r="F9875" s="55">
        <f t="shared" si="623"/>
        <v>11</v>
      </c>
      <c r="H9875" s="56"/>
      <c r="I9875" s="56"/>
      <c r="J9875" s="56"/>
      <c r="K9875" s="56"/>
      <c r="L9875" s="56"/>
      <c r="M9875" s="56"/>
    </row>
    <row r="9876" spans="1:13">
      <c r="A9876" s="59">
        <v>42686</v>
      </c>
      <c r="B9876" s="58">
        <v>4294.53</v>
      </c>
      <c r="C9876" s="55">
        <f t="shared" si="620"/>
        <v>11</v>
      </c>
      <c r="D9876" s="55">
        <f t="shared" si="621"/>
        <v>2017</v>
      </c>
      <c r="E9876" s="55">
        <f t="shared" si="622"/>
        <v>8518.2002549999997</v>
      </c>
      <c r="F9876" s="55">
        <f t="shared" si="623"/>
        <v>12</v>
      </c>
      <c r="H9876" s="56"/>
      <c r="I9876" s="56"/>
      <c r="J9876" s="56"/>
      <c r="K9876" s="56"/>
      <c r="L9876" s="56"/>
      <c r="M9876" s="56"/>
    </row>
    <row r="9877" spans="1:13">
      <c r="A9877" s="59">
        <v>42687</v>
      </c>
      <c r="B9877" s="58">
        <v>4182.92</v>
      </c>
      <c r="C9877" s="55">
        <f t="shared" si="620"/>
        <v>11</v>
      </c>
      <c r="D9877" s="55">
        <f t="shared" si="621"/>
        <v>2017</v>
      </c>
      <c r="E9877" s="55">
        <f t="shared" si="622"/>
        <v>8296.821820000001</v>
      </c>
      <c r="F9877" s="55">
        <f t="shared" si="623"/>
        <v>13</v>
      </c>
      <c r="H9877" s="56"/>
      <c r="I9877" s="56"/>
      <c r="J9877" s="56"/>
      <c r="K9877" s="56"/>
      <c r="L9877" s="56"/>
      <c r="M9877" s="56"/>
    </row>
    <row r="9878" spans="1:13">
      <c r="A9878" s="59">
        <v>42688</v>
      </c>
      <c r="B9878" s="58">
        <v>4310.3599999999997</v>
      </c>
      <c r="C9878" s="55">
        <f t="shared" si="620"/>
        <v>11</v>
      </c>
      <c r="D9878" s="55">
        <f t="shared" si="621"/>
        <v>2017</v>
      </c>
      <c r="E9878" s="55">
        <f t="shared" si="622"/>
        <v>8549.5990599999986</v>
      </c>
      <c r="F9878" s="55">
        <f t="shared" si="623"/>
        <v>14</v>
      </c>
      <c r="H9878" s="56"/>
      <c r="I9878" s="56"/>
      <c r="J9878" s="56"/>
      <c r="K9878" s="56"/>
      <c r="L9878" s="56"/>
      <c r="M9878" s="56"/>
    </row>
    <row r="9879" spans="1:13">
      <c r="A9879" s="59">
        <v>42689</v>
      </c>
      <c r="B9879" s="58">
        <v>3831.09</v>
      </c>
      <c r="C9879" s="55">
        <f t="shared" si="620"/>
        <v>11</v>
      </c>
      <c r="D9879" s="55">
        <f t="shared" si="621"/>
        <v>2017</v>
      </c>
      <c r="E9879" s="55">
        <f t="shared" si="622"/>
        <v>7598.9670150000002</v>
      </c>
      <c r="F9879" s="55">
        <f t="shared" si="623"/>
        <v>15</v>
      </c>
      <c r="H9879" s="56"/>
      <c r="I9879" s="56"/>
      <c r="J9879" s="56"/>
      <c r="K9879" s="56"/>
      <c r="L9879" s="56"/>
      <c r="M9879" s="56"/>
    </row>
    <row r="9880" spans="1:13">
      <c r="A9880" s="59">
        <v>42690</v>
      </c>
      <c r="B9880" s="58">
        <v>3815.33</v>
      </c>
      <c r="C9880" s="55">
        <f t="shared" si="620"/>
        <v>11</v>
      </c>
      <c r="D9880" s="55">
        <f t="shared" si="621"/>
        <v>2017</v>
      </c>
      <c r="E9880" s="55">
        <f t="shared" si="622"/>
        <v>7567.7070549999999</v>
      </c>
      <c r="F9880" s="55">
        <f t="shared" si="623"/>
        <v>16</v>
      </c>
      <c r="H9880" s="56"/>
      <c r="I9880" s="56"/>
      <c r="J9880" s="56"/>
      <c r="K9880" s="56"/>
      <c r="L9880" s="56"/>
      <c r="M9880" s="56"/>
    </row>
    <row r="9881" spans="1:13">
      <c r="A9881" s="59">
        <v>42691</v>
      </c>
      <c r="B9881" s="58">
        <v>3968.41</v>
      </c>
      <c r="C9881" s="55">
        <f t="shared" si="620"/>
        <v>11</v>
      </c>
      <c r="D9881" s="55">
        <f t="shared" si="621"/>
        <v>2017</v>
      </c>
      <c r="E9881" s="55">
        <f t="shared" si="622"/>
        <v>7871.3412349999999</v>
      </c>
      <c r="F9881" s="55">
        <f t="shared" si="623"/>
        <v>17</v>
      </c>
      <c r="H9881" s="56"/>
      <c r="I9881" s="56"/>
      <c r="J9881" s="56"/>
      <c r="K9881" s="56"/>
      <c r="L9881" s="56"/>
      <c r="M9881" s="56"/>
    </row>
    <row r="9882" spans="1:13">
      <c r="A9882" s="59">
        <v>42692</v>
      </c>
      <c r="B9882" s="58">
        <v>3772.92</v>
      </c>
      <c r="C9882" s="55">
        <f t="shared" si="620"/>
        <v>11</v>
      </c>
      <c r="D9882" s="55">
        <f t="shared" si="621"/>
        <v>2017</v>
      </c>
      <c r="E9882" s="55">
        <f t="shared" si="622"/>
        <v>7483.5868200000004</v>
      </c>
      <c r="F9882" s="55">
        <f t="shared" si="623"/>
        <v>18</v>
      </c>
      <c r="H9882" s="56"/>
      <c r="I9882" s="56"/>
      <c r="J9882" s="56"/>
      <c r="K9882" s="56"/>
      <c r="L9882" s="56"/>
      <c r="M9882" s="56"/>
    </row>
    <row r="9883" spans="1:13">
      <c r="A9883" s="59">
        <v>42693</v>
      </c>
      <c r="B9883" s="58">
        <v>3375.84</v>
      </c>
      <c r="C9883" s="55">
        <f t="shared" si="620"/>
        <v>11</v>
      </c>
      <c r="D9883" s="55">
        <f t="shared" si="621"/>
        <v>2017</v>
      </c>
      <c r="E9883" s="55">
        <f t="shared" si="622"/>
        <v>6695.9786400000003</v>
      </c>
      <c r="F9883" s="55">
        <f t="shared" si="623"/>
        <v>19</v>
      </c>
      <c r="H9883" s="56"/>
      <c r="I9883" s="56"/>
      <c r="J9883" s="56"/>
      <c r="K9883" s="56"/>
      <c r="L9883" s="56"/>
      <c r="M9883" s="56"/>
    </row>
    <row r="9884" spans="1:13">
      <c r="A9884" s="59">
        <v>42694</v>
      </c>
      <c r="B9884" s="58">
        <v>3602.16</v>
      </c>
      <c r="C9884" s="55">
        <f t="shared" si="620"/>
        <v>11</v>
      </c>
      <c r="D9884" s="55">
        <f t="shared" si="621"/>
        <v>2017</v>
      </c>
      <c r="E9884" s="55">
        <f t="shared" si="622"/>
        <v>7144.88436</v>
      </c>
      <c r="F9884" s="55">
        <f t="shared" si="623"/>
        <v>20</v>
      </c>
      <c r="H9884" s="56"/>
      <c r="I9884" s="56"/>
      <c r="J9884" s="56"/>
      <c r="K9884" s="56"/>
      <c r="L9884" s="56"/>
      <c r="M9884" s="56"/>
    </row>
    <row r="9885" spans="1:13">
      <c r="A9885" s="59">
        <v>42695</v>
      </c>
      <c r="B9885" s="58">
        <v>4319.87</v>
      </c>
      <c r="C9885" s="55">
        <f t="shared" si="620"/>
        <v>11</v>
      </c>
      <c r="D9885" s="55">
        <f t="shared" si="621"/>
        <v>2017</v>
      </c>
      <c r="E9885" s="55">
        <f t="shared" si="622"/>
        <v>8568.4621449999995</v>
      </c>
      <c r="F9885" s="55">
        <f t="shared" si="623"/>
        <v>21</v>
      </c>
      <c r="H9885" s="56"/>
      <c r="I9885" s="56"/>
      <c r="J9885" s="56"/>
      <c r="K9885" s="56"/>
      <c r="L9885" s="56"/>
      <c r="M9885" s="56"/>
    </row>
    <row r="9886" spans="1:13">
      <c r="A9886" s="59">
        <v>42696</v>
      </c>
      <c r="B9886" s="58">
        <v>4195.2299999999996</v>
      </c>
      <c r="C9886" s="55">
        <f t="shared" si="620"/>
        <v>11</v>
      </c>
      <c r="D9886" s="55">
        <f t="shared" si="621"/>
        <v>2017</v>
      </c>
      <c r="E9886" s="55">
        <f t="shared" si="622"/>
        <v>8321.2387049999998</v>
      </c>
      <c r="F9886" s="55">
        <f t="shared" si="623"/>
        <v>22</v>
      </c>
      <c r="H9886" s="56"/>
      <c r="I9886" s="56"/>
      <c r="J9886" s="56"/>
      <c r="K9886" s="56"/>
      <c r="L9886" s="56"/>
      <c r="M9886" s="56"/>
    </row>
    <row r="9887" spans="1:13">
      <c r="A9887" s="59">
        <v>42697</v>
      </c>
      <c r="B9887" s="58">
        <v>3757.34</v>
      </c>
      <c r="C9887" s="55">
        <f t="shared" si="620"/>
        <v>11</v>
      </c>
      <c r="D9887" s="55">
        <f t="shared" si="621"/>
        <v>2017</v>
      </c>
      <c r="E9887" s="55">
        <f t="shared" si="622"/>
        <v>7452.6838900000002</v>
      </c>
      <c r="F9887" s="55">
        <f t="shared" si="623"/>
        <v>23</v>
      </c>
      <c r="H9887" s="56"/>
      <c r="I9887" s="56"/>
      <c r="J9887" s="56"/>
      <c r="K9887" s="56"/>
      <c r="L9887" s="56"/>
      <c r="M9887" s="56"/>
    </row>
    <row r="9888" spans="1:13">
      <c r="A9888" s="59">
        <v>42698</v>
      </c>
      <c r="B9888" s="58">
        <v>3869.29</v>
      </c>
      <c r="C9888" s="55">
        <f t="shared" si="620"/>
        <v>11</v>
      </c>
      <c r="D9888" s="55">
        <f t="shared" si="621"/>
        <v>2017</v>
      </c>
      <c r="E9888" s="55">
        <f t="shared" si="622"/>
        <v>7674.736715</v>
      </c>
      <c r="F9888" s="55">
        <f t="shared" si="623"/>
        <v>24</v>
      </c>
      <c r="H9888" s="56"/>
      <c r="I9888" s="56"/>
      <c r="J9888" s="56"/>
      <c r="K9888" s="56"/>
      <c r="L9888" s="56"/>
      <c r="M9888" s="56"/>
    </row>
    <row r="9889" spans="1:13">
      <c r="A9889" s="59">
        <v>42699</v>
      </c>
      <c r="B9889" s="58">
        <v>3236.23</v>
      </c>
      <c r="C9889" s="55">
        <f t="shared" si="620"/>
        <v>11</v>
      </c>
      <c r="D9889" s="55">
        <f t="shared" si="621"/>
        <v>2017</v>
      </c>
      <c r="E9889" s="55">
        <f t="shared" si="622"/>
        <v>6419.0622050000002</v>
      </c>
      <c r="F9889" s="55">
        <f t="shared" si="623"/>
        <v>25</v>
      </c>
      <c r="H9889" s="56"/>
      <c r="I9889" s="56"/>
      <c r="J9889" s="56"/>
      <c r="K9889" s="56"/>
      <c r="L9889" s="56"/>
      <c r="M9889" s="56"/>
    </row>
    <row r="9890" spans="1:13">
      <c r="A9890" s="59">
        <v>42700</v>
      </c>
      <c r="B9890" s="58">
        <v>3337.97</v>
      </c>
      <c r="C9890" s="55">
        <f t="shared" si="620"/>
        <v>11</v>
      </c>
      <c r="D9890" s="55">
        <f t="shared" si="621"/>
        <v>2017</v>
      </c>
      <c r="E9890" s="55">
        <f t="shared" si="622"/>
        <v>6620.8634949999996</v>
      </c>
      <c r="F9890" s="55">
        <f t="shared" si="623"/>
        <v>26</v>
      </c>
      <c r="H9890" s="56"/>
      <c r="I9890" s="56"/>
      <c r="J9890" s="56"/>
      <c r="K9890" s="56"/>
      <c r="L9890" s="56"/>
      <c r="M9890" s="56"/>
    </row>
    <row r="9891" spans="1:13">
      <c r="A9891" s="59">
        <v>42701</v>
      </c>
      <c r="B9891" s="58">
        <v>3574.32</v>
      </c>
      <c r="C9891" s="55">
        <f t="shared" si="620"/>
        <v>11</v>
      </c>
      <c r="D9891" s="55">
        <f t="shared" si="621"/>
        <v>2017</v>
      </c>
      <c r="E9891" s="55">
        <f t="shared" si="622"/>
        <v>7089.6637200000005</v>
      </c>
      <c r="F9891" s="55">
        <f t="shared" si="623"/>
        <v>27</v>
      </c>
      <c r="H9891" s="56"/>
      <c r="I9891" s="56"/>
      <c r="J9891" s="56"/>
      <c r="K9891" s="56"/>
      <c r="L9891" s="56"/>
      <c r="M9891" s="56"/>
    </row>
    <row r="9892" spans="1:13">
      <c r="A9892" s="59">
        <v>42702</v>
      </c>
      <c r="B9892" s="58">
        <v>3998.75</v>
      </c>
      <c r="C9892" s="55">
        <f t="shared" si="620"/>
        <v>11</v>
      </c>
      <c r="D9892" s="55">
        <f t="shared" si="621"/>
        <v>2017</v>
      </c>
      <c r="E9892" s="55">
        <f t="shared" si="622"/>
        <v>7931.5206250000001</v>
      </c>
      <c r="F9892" s="55">
        <f t="shared" si="623"/>
        <v>28</v>
      </c>
      <c r="H9892" s="56"/>
      <c r="I9892" s="56"/>
      <c r="J9892" s="56"/>
      <c r="K9892" s="56"/>
      <c r="L9892" s="56"/>
      <c r="M9892" s="56"/>
    </row>
    <row r="9893" spans="1:13">
      <c r="A9893" s="59">
        <v>42703</v>
      </c>
      <c r="B9893" s="58">
        <v>3581.57</v>
      </c>
      <c r="C9893" s="55">
        <f t="shared" si="620"/>
        <v>11</v>
      </c>
      <c r="D9893" s="55">
        <f t="shared" si="621"/>
        <v>2017</v>
      </c>
      <c r="E9893" s="55">
        <f t="shared" si="622"/>
        <v>7104.0440950000002</v>
      </c>
      <c r="F9893" s="55">
        <f t="shared" si="623"/>
        <v>29</v>
      </c>
      <c r="H9893" s="56"/>
      <c r="I9893" s="56"/>
      <c r="J9893" s="56"/>
      <c r="K9893" s="56"/>
      <c r="L9893" s="56"/>
      <c r="M9893" s="56"/>
    </row>
    <row r="9894" spans="1:13">
      <c r="A9894" s="59">
        <v>42704</v>
      </c>
      <c r="B9894" s="58">
        <v>3251.25</v>
      </c>
      <c r="C9894" s="55">
        <f t="shared" si="620"/>
        <v>11</v>
      </c>
      <c r="D9894" s="55">
        <f t="shared" si="621"/>
        <v>2017</v>
      </c>
      <c r="E9894" s="55">
        <f t="shared" si="622"/>
        <v>6448.8543749999999</v>
      </c>
      <c r="F9894" s="55">
        <f t="shared" si="623"/>
        <v>30</v>
      </c>
      <c r="H9894" s="56"/>
      <c r="I9894" s="56"/>
      <c r="J9894" s="56"/>
      <c r="K9894" s="56"/>
      <c r="L9894" s="56"/>
      <c r="M9894" s="56"/>
    </row>
    <row r="9895" spans="1:13">
      <c r="A9895" s="59">
        <v>42705</v>
      </c>
      <c r="B9895" s="58">
        <v>3450.22</v>
      </c>
      <c r="C9895" s="55">
        <f t="shared" si="620"/>
        <v>12</v>
      </c>
      <c r="D9895" s="55">
        <f t="shared" si="621"/>
        <v>2017</v>
      </c>
      <c r="E9895" s="55">
        <f t="shared" si="622"/>
        <v>6843.5113700000002</v>
      </c>
      <c r="F9895" s="55">
        <f t="shared" si="623"/>
        <v>1</v>
      </c>
      <c r="H9895" s="56"/>
      <c r="I9895" s="56"/>
      <c r="J9895" s="56"/>
      <c r="K9895" s="56"/>
      <c r="L9895" s="56"/>
      <c r="M9895" s="56"/>
    </row>
    <row r="9896" spans="1:13">
      <c r="A9896" s="59">
        <v>42706</v>
      </c>
      <c r="B9896" s="58">
        <v>3418.2</v>
      </c>
      <c r="C9896" s="55">
        <f t="shared" si="620"/>
        <v>12</v>
      </c>
      <c r="D9896" s="55">
        <f t="shared" si="621"/>
        <v>2017</v>
      </c>
      <c r="E9896" s="55">
        <f t="shared" si="622"/>
        <v>6779.9996999999994</v>
      </c>
      <c r="F9896" s="55">
        <f t="shared" si="623"/>
        <v>2</v>
      </c>
      <c r="H9896" s="56"/>
      <c r="I9896" s="56"/>
      <c r="J9896" s="56"/>
      <c r="K9896" s="56"/>
      <c r="L9896" s="56"/>
      <c r="M9896" s="56"/>
    </row>
    <row r="9897" spans="1:13">
      <c r="A9897" s="59">
        <v>42707</v>
      </c>
      <c r="B9897" s="58">
        <v>3228.27</v>
      </c>
      <c r="C9897" s="55">
        <f t="shared" si="620"/>
        <v>12</v>
      </c>
      <c r="D9897" s="55">
        <f t="shared" si="621"/>
        <v>2017</v>
      </c>
      <c r="E9897" s="55">
        <f t="shared" si="622"/>
        <v>6403.273545</v>
      </c>
      <c r="F9897" s="55">
        <f t="shared" si="623"/>
        <v>3</v>
      </c>
      <c r="H9897" s="56"/>
      <c r="I9897" s="56"/>
      <c r="J9897" s="56"/>
      <c r="K9897" s="56"/>
      <c r="L9897" s="56"/>
      <c r="M9897" s="56"/>
    </row>
    <row r="9898" spans="1:13">
      <c r="A9898" s="59">
        <v>42708</v>
      </c>
      <c r="B9898" s="58">
        <v>3631.22</v>
      </c>
      <c r="C9898" s="55">
        <f t="shared" si="620"/>
        <v>12</v>
      </c>
      <c r="D9898" s="55">
        <f t="shared" si="621"/>
        <v>2017</v>
      </c>
      <c r="E9898" s="55">
        <f t="shared" si="622"/>
        <v>7202.5248700000002</v>
      </c>
      <c r="F9898" s="55">
        <f t="shared" si="623"/>
        <v>4</v>
      </c>
      <c r="H9898" s="56"/>
      <c r="I9898" s="56"/>
      <c r="J9898" s="56"/>
      <c r="K9898" s="56"/>
      <c r="L9898" s="56"/>
      <c r="M9898" s="56"/>
    </row>
    <row r="9899" spans="1:13">
      <c r="A9899" s="59">
        <v>42709</v>
      </c>
      <c r="B9899" s="58">
        <v>4219.99</v>
      </c>
      <c r="C9899" s="55">
        <f t="shared" si="620"/>
        <v>12</v>
      </c>
      <c r="D9899" s="55">
        <f t="shared" si="621"/>
        <v>2017</v>
      </c>
      <c r="E9899" s="55">
        <f t="shared" si="622"/>
        <v>8370.3501649999998</v>
      </c>
      <c r="F9899" s="55">
        <f t="shared" si="623"/>
        <v>5</v>
      </c>
      <c r="H9899" s="56"/>
      <c r="I9899" s="56"/>
      <c r="J9899" s="56"/>
      <c r="K9899" s="56"/>
      <c r="L9899" s="56"/>
      <c r="M9899" s="56"/>
    </row>
    <row r="9900" spans="1:13">
      <c r="A9900" s="59">
        <v>42710</v>
      </c>
      <c r="B9900" s="58">
        <v>2995.6</v>
      </c>
      <c r="C9900" s="55">
        <f t="shared" si="620"/>
        <v>12</v>
      </c>
      <c r="D9900" s="55">
        <f t="shared" si="621"/>
        <v>2017</v>
      </c>
      <c r="E9900" s="55">
        <f t="shared" si="622"/>
        <v>5941.7726000000002</v>
      </c>
      <c r="F9900" s="55">
        <f t="shared" si="623"/>
        <v>6</v>
      </c>
      <c r="H9900" s="56"/>
      <c r="I9900" s="56"/>
      <c r="J9900" s="56"/>
      <c r="K9900" s="56"/>
      <c r="L9900" s="56"/>
      <c r="M9900" s="56"/>
    </row>
    <row r="9901" spans="1:13">
      <c r="A9901" s="59">
        <v>42711</v>
      </c>
      <c r="B9901" s="58">
        <v>2592.9699999999998</v>
      </c>
      <c r="C9901" s="55">
        <f t="shared" si="620"/>
        <v>12</v>
      </c>
      <c r="D9901" s="55">
        <f t="shared" si="621"/>
        <v>2017</v>
      </c>
      <c r="E9901" s="55">
        <f t="shared" si="622"/>
        <v>5143.1559950000001</v>
      </c>
      <c r="F9901" s="55">
        <f t="shared" si="623"/>
        <v>7</v>
      </c>
      <c r="H9901" s="56"/>
      <c r="I9901" s="56"/>
      <c r="J9901" s="56"/>
      <c r="K9901" s="56"/>
      <c r="L9901" s="56"/>
      <c r="M9901" s="56"/>
    </row>
    <row r="9902" spans="1:13">
      <c r="A9902" s="59">
        <v>42712</v>
      </c>
      <c r="B9902" s="58">
        <v>2729.17</v>
      </c>
      <c r="C9902" s="55">
        <f t="shared" si="620"/>
        <v>12</v>
      </c>
      <c r="D9902" s="55">
        <f t="shared" si="621"/>
        <v>2017</v>
      </c>
      <c r="E9902" s="55">
        <f t="shared" si="622"/>
        <v>5413.3086950000006</v>
      </c>
      <c r="F9902" s="55">
        <f t="shared" si="623"/>
        <v>8</v>
      </c>
      <c r="H9902" s="56"/>
      <c r="I9902" s="56"/>
      <c r="J9902" s="56"/>
      <c r="K9902" s="56"/>
      <c r="L9902" s="56"/>
      <c r="M9902" s="56"/>
    </row>
    <row r="9903" spans="1:13">
      <c r="A9903" s="59">
        <v>42713</v>
      </c>
      <c r="B9903" s="58">
        <v>2798.22</v>
      </c>
      <c r="C9903" s="55">
        <f t="shared" si="620"/>
        <v>12</v>
      </c>
      <c r="D9903" s="55">
        <f t="shared" si="621"/>
        <v>2017</v>
      </c>
      <c r="E9903" s="55">
        <f t="shared" si="622"/>
        <v>5550.26937</v>
      </c>
      <c r="F9903" s="55">
        <f t="shared" si="623"/>
        <v>9</v>
      </c>
      <c r="H9903" s="56"/>
      <c r="I9903" s="56"/>
      <c r="J9903" s="56"/>
      <c r="K9903" s="56"/>
      <c r="L9903" s="56"/>
      <c r="M9903" s="56"/>
    </row>
    <row r="9904" spans="1:13">
      <c r="A9904" s="59">
        <v>42714</v>
      </c>
      <c r="B9904" s="58">
        <v>3970.99</v>
      </c>
      <c r="C9904" s="55">
        <f t="shared" si="620"/>
        <v>12</v>
      </c>
      <c r="D9904" s="55">
        <f t="shared" si="621"/>
        <v>2017</v>
      </c>
      <c r="E9904" s="55">
        <f t="shared" si="622"/>
        <v>7876.4586650000001</v>
      </c>
      <c r="F9904" s="55">
        <f t="shared" si="623"/>
        <v>10</v>
      </c>
      <c r="H9904" s="56"/>
      <c r="I9904" s="56"/>
      <c r="J9904" s="56"/>
      <c r="K9904" s="56"/>
      <c r="L9904" s="56"/>
      <c r="M9904" s="56"/>
    </row>
    <row r="9905" spans="1:13">
      <c r="A9905" s="59">
        <v>42715</v>
      </c>
      <c r="B9905" s="58">
        <v>4279.3599999999997</v>
      </c>
      <c r="C9905" s="55">
        <f t="shared" si="620"/>
        <v>12</v>
      </c>
      <c r="D9905" s="55">
        <f t="shared" si="621"/>
        <v>2017</v>
      </c>
      <c r="E9905" s="55">
        <f t="shared" si="622"/>
        <v>8488.1105599999992</v>
      </c>
      <c r="F9905" s="55">
        <f t="shared" si="623"/>
        <v>11</v>
      </c>
      <c r="H9905" s="56"/>
      <c r="I9905" s="56"/>
      <c r="J9905" s="56"/>
      <c r="K9905" s="56"/>
      <c r="L9905" s="56"/>
      <c r="M9905" s="56"/>
    </row>
    <row r="9906" spans="1:13">
      <c r="A9906" s="59">
        <v>42716</v>
      </c>
      <c r="B9906" s="58">
        <v>3508.7</v>
      </c>
      <c r="C9906" s="55">
        <f t="shared" si="620"/>
        <v>12</v>
      </c>
      <c r="D9906" s="55">
        <f t="shared" si="621"/>
        <v>2017</v>
      </c>
      <c r="E9906" s="55">
        <f t="shared" si="622"/>
        <v>6959.5064499999999</v>
      </c>
      <c r="F9906" s="55">
        <f t="shared" si="623"/>
        <v>12</v>
      </c>
      <c r="H9906" s="56"/>
      <c r="I9906" s="56"/>
      <c r="J9906" s="56"/>
      <c r="K9906" s="56"/>
      <c r="L9906" s="56"/>
      <c r="M9906" s="56"/>
    </row>
    <row r="9907" spans="1:13">
      <c r="A9907" s="59">
        <v>42717</v>
      </c>
      <c r="B9907" s="58">
        <v>3419.23</v>
      </c>
      <c r="C9907" s="55">
        <f t="shared" si="620"/>
        <v>12</v>
      </c>
      <c r="D9907" s="55">
        <f t="shared" si="621"/>
        <v>2017</v>
      </c>
      <c r="E9907" s="55">
        <f t="shared" si="622"/>
        <v>6782.0427049999998</v>
      </c>
      <c r="F9907" s="55">
        <f t="shared" si="623"/>
        <v>13</v>
      </c>
      <c r="H9907" s="56"/>
      <c r="I9907" s="56"/>
      <c r="J9907" s="56"/>
      <c r="K9907" s="56"/>
      <c r="L9907" s="56"/>
      <c r="M9907" s="56"/>
    </row>
    <row r="9908" spans="1:13">
      <c r="A9908" s="59">
        <v>42718</v>
      </c>
      <c r="B9908" s="58">
        <v>3356.97</v>
      </c>
      <c r="C9908" s="55">
        <f t="shared" si="620"/>
        <v>12</v>
      </c>
      <c r="D9908" s="55">
        <f t="shared" si="621"/>
        <v>2017</v>
      </c>
      <c r="E9908" s="55">
        <f t="shared" si="622"/>
        <v>6658.5499949999994</v>
      </c>
      <c r="F9908" s="55">
        <f t="shared" si="623"/>
        <v>14</v>
      </c>
      <c r="H9908" s="56"/>
      <c r="I9908" s="56"/>
      <c r="J9908" s="56"/>
      <c r="K9908" s="56"/>
      <c r="L9908" s="56"/>
      <c r="M9908" s="56"/>
    </row>
    <row r="9909" spans="1:13">
      <c r="A9909" s="59">
        <v>42719</v>
      </c>
      <c r="B9909" s="58">
        <v>4724.66</v>
      </c>
      <c r="C9909" s="55">
        <f t="shared" si="620"/>
        <v>12</v>
      </c>
      <c r="D9909" s="55">
        <f t="shared" si="621"/>
        <v>2017</v>
      </c>
      <c r="E9909" s="55">
        <f t="shared" si="622"/>
        <v>9371.3631100000002</v>
      </c>
      <c r="F9909" s="55">
        <f t="shared" si="623"/>
        <v>15</v>
      </c>
      <c r="H9909" s="56"/>
      <c r="I9909" s="56"/>
      <c r="J9909" s="56"/>
      <c r="K9909" s="56"/>
      <c r="L9909" s="56"/>
      <c r="M9909" s="56"/>
    </row>
    <row r="9910" spans="1:13">
      <c r="A9910" s="59">
        <v>42720</v>
      </c>
      <c r="B9910" s="58">
        <v>5531.86</v>
      </c>
      <c r="C9910" s="55">
        <f t="shared" si="620"/>
        <v>12</v>
      </c>
      <c r="D9910" s="55">
        <f t="shared" si="621"/>
        <v>2017</v>
      </c>
      <c r="E9910" s="55">
        <f t="shared" si="622"/>
        <v>10972.444309999999</v>
      </c>
      <c r="F9910" s="55">
        <f t="shared" si="623"/>
        <v>16</v>
      </c>
      <c r="H9910" s="56"/>
      <c r="I9910" s="56"/>
      <c r="J9910" s="56"/>
      <c r="K9910" s="56"/>
      <c r="L9910" s="56"/>
      <c r="M9910" s="56"/>
    </row>
    <row r="9911" spans="1:13">
      <c r="A9911" s="59">
        <v>42721</v>
      </c>
      <c r="B9911" s="58">
        <v>3967.17</v>
      </c>
      <c r="C9911" s="55">
        <f t="shared" si="620"/>
        <v>12</v>
      </c>
      <c r="D9911" s="55">
        <f t="shared" si="621"/>
        <v>2017</v>
      </c>
      <c r="E9911" s="55">
        <f t="shared" si="622"/>
        <v>7868.881695</v>
      </c>
      <c r="F9911" s="55">
        <f t="shared" si="623"/>
        <v>17</v>
      </c>
      <c r="H9911" s="56"/>
      <c r="I9911" s="56"/>
      <c r="J9911" s="56"/>
      <c r="K9911" s="56"/>
      <c r="L9911" s="56"/>
      <c r="M9911" s="56"/>
    </row>
    <row r="9912" spans="1:13">
      <c r="A9912" s="59">
        <v>42722</v>
      </c>
      <c r="B9912" s="58">
        <v>2628.76</v>
      </c>
      <c r="C9912" s="55">
        <f t="shared" si="620"/>
        <v>12</v>
      </c>
      <c r="D9912" s="55">
        <f t="shared" si="621"/>
        <v>2017</v>
      </c>
      <c r="E9912" s="55">
        <f t="shared" si="622"/>
        <v>5214.1454600000006</v>
      </c>
      <c r="F9912" s="55">
        <f t="shared" si="623"/>
        <v>18</v>
      </c>
      <c r="H9912" s="56"/>
      <c r="I9912" s="56"/>
      <c r="J9912" s="56"/>
      <c r="K9912" s="56"/>
      <c r="L9912" s="56"/>
      <c r="M9912" s="56"/>
    </row>
    <row r="9913" spans="1:13">
      <c r="A9913" s="59">
        <v>42723</v>
      </c>
      <c r="B9913" s="58">
        <v>2605.98</v>
      </c>
      <c r="C9913" s="55">
        <f t="shared" si="620"/>
        <v>12</v>
      </c>
      <c r="D9913" s="55">
        <f t="shared" si="621"/>
        <v>2017</v>
      </c>
      <c r="E9913" s="55">
        <f t="shared" si="622"/>
        <v>5168.9613300000001</v>
      </c>
      <c r="F9913" s="55">
        <f t="shared" si="623"/>
        <v>19</v>
      </c>
      <c r="H9913" s="56"/>
      <c r="I9913" s="56"/>
      <c r="J9913" s="56"/>
      <c r="K9913" s="56"/>
      <c r="L9913" s="56"/>
      <c r="M9913" s="56"/>
    </row>
    <row r="9914" spans="1:13">
      <c r="A9914" s="59">
        <v>42724</v>
      </c>
      <c r="B9914" s="58">
        <v>3135.16</v>
      </c>
      <c r="C9914" s="55">
        <f t="shared" si="620"/>
        <v>12</v>
      </c>
      <c r="D9914" s="55">
        <f t="shared" si="621"/>
        <v>2017</v>
      </c>
      <c r="E9914" s="55">
        <f t="shared" si="622"/>
        <v>6218.58986</v>
      </c>
      <c r="F9914" s="55">
        <f t="shared" si="623"/>
        <v>20</v>
      </c>
      <c r="H9914" s="56"/>
      <c r="I9914" s="56"/>
      <c r="J9914" s="56"/>
      <c r="K9914" s="56"/>
      <c r="L9914" s="56"/>
      <c r="M9914" s="56"/>
    </row>
    <row r="9915" spans="1:13">
      <c r="A9915" s="59">
        <v>42725</v>
      </c>
      <c r="B9915" s="58">
        <v>4035.94</v>
      </c>
      <c r="C9915" s="55">
        <f t="shared" si="620"/>
        <v>12</v>
      </c>
      <c r="D9915" s="55">
        <f t="shared" si="621"/>
        <v>2017</v>
      </c>
      <c r="E9915" s="55">
        <f t="shared" si="622"/>
        <v>8005.2869900000005</v>
      </c>
      <c r="F9915" s="55">
        <f t="shared" si="623"/>
        <v>21</v>
      </c>
      <c r="H9915" s="56"/>
      <c r="I9915" s="56"/>
      <c r="J9915" s="56"/>
      <c r="K9915" s="56"/>
      <c r="L9915" s="56"/>
      <c r="M9915" s="56"/>
    </row>
    <row r="9916" spans="1:13">
      <c r="A9916" s="59">
        <v>42726</v>
      </c>
      <c r="B9916" s="58">
        <v>3117.21</v>
      </c>
      <c r="C9916" s="55">
        <f t="shared" si="620"/>
        <v>12</v>
      </c>
      <c r="D9916" s="55">
        <f t="shared" si="621"/>
        <v>2017</v>
      </c>
      <c r="E9916" s="55">
        <f t="shared" si="622"/>
        <v>6182.9860349999999</v>
      </c>
      <c r="F9916" s="55">
        <f t="shared" si="623"/>
        <v>22</v>
      </c>
      <c r="H9916" s="56"/>
      <c r="I9916" s="56"/>
      <c r="J9916" s="56"/>
      <c r="K9916" s="56"/>
      <c r="L9916" s="56"/>
      <c r="M9916" s="56"/>
    </row>
    <row r="9917" spans="1:13">
      <c r="A9917" s="59">
        <v>42727</v>
      </c>
      <c r="B9917" s="58">
        <v>2527.91</v>
      </c>
      <c r="C9917" s="55">
        <f t="shared" si="620"/>
        <v>12</v>
      </c>
      <c r="D9917" s="55">
        <f t="shared" si="621"/>
        <v>2017</v>
      </c>
      <c r="E9917" s="55">
        <f t="shared" si="622"/>
        <v>5014.1094849999999</v>
      </c>
      <c r="F9917" s="55">
        <f t="shared" si="623"/>
        <v>23</v>
      </c>
      <c r="H9917" s="56"/>
      <c r="I9917" s="56"/>
      <c r="J9917" s="56"/>
      <c r="K9917" s="56"/>
      <c r="L9917" s="56"/>
      <c r="M9917" s="56"/>
    </row>
    <row r="9918" spans="1:13">
      <c r="A9918" s="59">
        <v>42728</v>
      </c>
      <c r="B9918" s="58">
        <v>3279.06</v>
      </c>
      <c r="C9918" s="55">
        <f t="shared" si="620"/>
        <v>12</v>
      </c>
      <c r="D9918" s="55">
        <f t="shared" si="621"/>
        <v>2017</v>
      </c>
      <c r="E9918" s="55">
        <f t="shared" si="622"/>
        <v>6504.0155100000002</v>
      </c>
      <c r="F9918" s="55">
        <f t="shared" si="623"/>
        <v>24</v>
      </c>
      <c r="H9918" s="56"/>
      <c r="I9918" s="56"/>
      <c r="J9918" s="56"/>
      <c r="K9918" s="56"/>
      <c r="L9918" s="56"/>
      <c r="M9918" s="56"/>
    </row>
    <row r="9919" spans="1:13">
      <c r="A9919" s="59">
        <v>42729</v>
      </c>
      <c r="B9919" s="58">
        <v>3668.35</v>
      </c>
      <c r="C9919" s="55">
        <f t="shared" si="620"/>
        <v>12</v>
      </c>
      <c r="D9919" s="55">
        <f t="shared" si="621"/>
        <v>2017</v>
      </c>
      <c r="E9919" s="55">
        <f t="shared" si="622"/>
        <v>7276.1722250000003</v>
      </c>
      <c r="F9919" s="55">
        <f t="shared" si="623"/>
        <v>25</v>
      </c>
      <c r="H9919" s="56"/>
      <c r="I9919" s="56"/>
      <c r="J9919" s="56"/>
      <c r="K9919" s="56"/>
      <c r="L9919" s="56"/>
      <c r="M9919" s="56"/>
    </row>
    <row r="9920" spans="1:13">
      <c r="A9920" s="59">
        <v>42730</v>
      </c>
      <c r="B9920" s="58">
        <v>3057.38</v>
      </c>
      <c r="C9920" s="55">
        <f t="shared" si="620"/>
        <v>12</v>
      </c>
      <c r="D9920" s="55">
        <f t="shared" si="621"/>
        <v>2017</v>
      </c>
      <c r="E9920" s="55">
        <f t="shared" si="622"/>
        <v>6064.3132300000007</v>
      </c>
      <c r="F9920" s="55">
        <f t="shared" si="623"/>
        <v>26</v>
      </c>
      <c r="H9920" s="56"/>
      <c r="I9920" s="56"/>
      <c r="J9920" s="56"/>
      <c r="K9920" s="56"/>
      <c r="L9920" s="56"/>
      <c r="M9920" s="56"/>
    </row>
    <row r="9921" spans="1:13">
      <c r="A9921" s="59">
        <v>42731</v>
      </c>
      <c r="B9921" s="58">
        <v>2860.21</v>
      </c>
      <c r="C9921" s="55">
        <f t="shared" si="620"/>
        <v>12</v>
      </c>
      <c r="D9921" s="55">
        <f t="shared" si="621"/>
        <v>2017</v>
      </c>
      <c r="E9921" s="55">
        <f t="shared" si="622"/>
        <v>5673.2265349999998</v>
      </c>
      <c r="F9921" s="55">
        <f t="shared" si="623"/>
        <v>27</v>
      </c>
      <c r="H9921" s="56"/>
      <c r="I9921" s="56"/>
      <c r="J9921" s="56"/>
      <c r="K9921" s="56"/>
      <c r="L9921" s="56"/>
      <c r="M9921" s="56"/>
    </row>
    <row r="9922" spans="1:13">
      <c r="A9922" s="59">
        <v>42732</v>
      </c>
      <c r="B9922" s="58">
        <v>3824.78</v>
      </c>
      <c r="C9922" s="55">
        <f t="shared" si="620"/>
        <v>12</v>
      </c>
      <c r="D9922" s="55">
        <f t="shared" si="621"/>
        <v>2017</v>
      </c>
      <c r="E9922" s="55">
        <f t="shared" si="622"/>
        <v>7586.4511300000004</v>
      </c>
      <c r="F9922" s="55">
        <f t="shared" si="623"/>
        <v>28</v>
      </c>
      <c r="H9922" s="56"/>
      <c r="I9922" s="56"/>
      <c r="J9922" s="56"/>
      <c r="K9922" s="56"/>
      <c r="L9922" s="56"/>
      <c r="M9922" s="56"/>
    </row>
    <row r="9923" spans="1:13">
      <c r="A9923" s="59">
        <v>42733</v>
      </c>
      <c r="B9923" s="58">
        <v>3797.5</v>
      </c>
      <c r="C9923" s="55">
        <f t="shared" si="620"/>
        <v>12</v>
      </c>
      <c r="D9923" s="55">
        <f t="shared" si="621"/>
        <v>2017</v>
      </c>
      <c r="E9923" s="55">
        <f t="shared" si="622"/>
        <v>7532.3412500000004</v>
      </c>
      <c r="F9923" s="55">
        <f t="shared" si="623"/>
        <v>29</v>
      </c>
      <c r="H9923" s="56"/>
      <c r="I9923" s="56"/>
      <c r="J9923" s="56"/>
      <c r="K9923" s="56"/>
      <c r="L9923" s="56"/>
      <c r="M9923" s="56"/>
    </row>
    <row r="9924" spans="1:13">
      <c r="A9924" s="59">
        <v>42734</v>
      </c>
      <c r="B9924" s="58">
        <v>2722.41</v>
      </c>
      <c r="C9924" s="55">
        <f t="shared" ref="C9924:C9987" si="624">MONTH(A9924)</f>
        <v>12</v>
      </c>
      <c r="D9924" s="55">
        <f t="shared" ref="D9924:D9987" si="625">IF(C9924&gt;9,YEAR(A9924)+1,YEAR(A9924))</f>
        <v>2017</v>
      </c>
      <c r="E9924" s="55">
        <f t="shared" ref="E9924:E9987" si="626">B9924*1.9835</f>
        <v>5399.9002350000001</v>
      </c>
      <c r="F9924" s="55">
        <f t="shared" ref="F9924:F9987" si="627">DAY(A9924)</f>
        <v>30</v>
      </c>
      <c r="H9924" s="56"/>
      <c r="I9924" s="56"/>
      <c r="J9924" s="56"/>
      <c r="K9924" s="56"/>
      <c r="L9924" s="56"/>
      <c r="M9924" s="56"/>
    </row>
    <row r="9925" spans="1:13">
      <c r="A9925" s="59">
        <v>42735</v>
      </c>
      <c r="B9925" s="58">
        <v>3246.39</v>
      </c>
      <c r="C9925" s="55">
        <f t="shared" si="624"/>
        <v>12</v>
      </c>
      <c r="D9925" s="55">
        <f t="shared" si="625"/>
        <v>2017</v>
      </c>
      <c r="E9925" s="55">
        <f t="shared" si="626"/>
        <v>6439.2145650000002</v>
      </c>
      <c r="F9925" s="55">
        <f t="shared" si="627"/>
        <v>31</v>
      </c>
      <c r="H9925" s="56"/>
      <c r="I9925" s="56"/>
      <c r="J9925" s="56"/>
      <c r="K9925" s="56"/>
      <c r="L9925" s="56"/>
      <c r="M9925" s="56"/>
    </row>
    <row r="9926" spans="1:13">
      <c r="A9926" s="59">
        <v>42736</v>
      </c>
      <c r="B9926" s="58">
        <v>2911.38</v>
      </c>
      <c r="C9926" s="55">
        <f t="shared" si="624"/>
        <v>1</v>
      </c>
      <c r="D9926" s="55">
        <f t="shared" si="625"/>
        <v>2017</v>
      </c>
      <c r="E9926" s="55">
        <f t="shared" si="626"/>
        <v>5774.7222300000003</v>
      </c>
      <c r="F9926" s="55">
        <f t="shared" si="627"/>
        <v>1</v>
      </c>
      <c r="H9926" s="56"/>
      <c r="I9926" s="56"/>
      <c r="J9926" s="56"/>
      <c r="K9926" s="56"/>
      <c r="L9926" s="56"/>
      <c r="M9926" s="56"/>
    </row>
    <row r="9927" spans="1:13">
      <c r="A9927" s="59">
        <v>42737</v>
      </c>
      <c r="B9927" s="58">
        <v>3025.7</v>
      </c>
      <c r="C9927" s="55">
        <f t="shared" si="624"/>
        <v>1</v>
      </c>
      <c r="D9927" s="55">
        <f t="shared" si="625"/>
        <v>2017</v>
      </c>
      <c r="E9927" s="55">
        <f t="shared" si="626"/>
        <v>6001.47595</v>
      </c>
      <c r="F9927" s="55">
        <f t="shared" si="627"/>
        <v>2</v>
      </c>
      <c r="H9927" s="56"/>
      <c r="I9927" s="56"/>
      <c r="J9927" s="56"/>
      <c r="K9927" s="56"/>
      <c r="L9927" s="56"/>
      <c r="M9927" s="56"/>
    </row>
    <row r="9928" spans="1:13">
      <c r="A9928" s="59">
        <v>42738</v>
      </c>
      <c r="B9928" s="58">
        <v>2844.16</v>
      </c>
      <c r="C9928" s="55">
        <f t="shared" si="624"/>
        <v>1</v>
      </c>
      <c r="D9928" s="55">
        <f t="shared" si="625"/>
        <v>2017</v>
      </c>
      <c r="E9928" s="55">
        <f t="shared" si="626"/>
        <v>5641.3913599999996</v>
      </c>
      <c r="F9928" s="55">
        <f t="shared" si="627"/>
        <v>3</v>
      </c>
      <c r="H9928" s="56"/>
      <c r="I9928" s="56"/>
      <c r="J9928" s="56"/>
      <c r="K9928" s="56"/>
      <c r="L9928" s="56"/>
      <c r="M9928" s="56"/>
    </row>
    <row r="9929" spans="1:13">
      <c r="A9929" s="59">
        <v>42739</v>
      </c>
      <c r="B9929" s="58">
        <v>4453.59</v>
      </c>
      <c r="C9929" s="55">
        <f t="shared" si="624"/>
        <v>1</v>
      </c>
      <c r="D9929" s="55">
        <f t="shared" si="625"/>
        <v>2017</v>
      </c>
      <c r="E9929" s="55">
        <f t="shared" si="626"/>
        <v>8833.6957650000004</v>
      </c>
      <c r="F9929" s="55">
        <f t="shared" si="627"/>
        <v>4</v>
      </c>
      <c r="H9929" s="56"/>
      <c r="I9929" s="56"/>
      <c r="J9929" s="56"/>
      <c r="K9929" s="56"/>
      <c r="L9929" s="56"/>
      <c r="M9929" s="56"/>
    </row>
    <row r="9930" spans="1:13">
      <c r="A9930" s="59">
        <v>42740</v>
      </c>
      <c r="B9930" s="58">
        <v>3048.8</v>
      </c>
      <c r="C9930" s="55">
        <f t="shared" si="624"/>
        <v>1</v>
      </c>
      <c r="D9930" s="55">
        <f t="shared" si="625"/>
        <v>2017</v>
      </c>
      <c r="E9930" s="55">
        <f t="shared" si="626"/>
        <v>6047.2948000000006</v>
      </c>
      <c r="F9930" s="55">
        <f t="shared" si="627"/>
        <v>5</v>
      </c>
      <c r="H9930" s="56"/>
      <c r="I9930" s="56"/>
      <c r="J9930" s="56"/>
      <c r="K9930" s="56"/>
      <c r="L9930" s="56"/>
      <c r="M9930" s="56"/>
    </row>
    <row r="9931" spans="1:13">
      <c r="A9931" s="59">
        <v>42741</v>
      </c>
      <c r="B9931" s="58">
        <v>2212.1999999999998</v>
      </c>
      <c r="C9931" s="55">
        <f t="shared" si="624"/>
        <v>1</v>
      </c>
      <c r="D9931" s="55">
        <f t="shared" si="625"/>
        <v>2017</v>
      </c>
      <c r="E9931" s="55">
        <f t="shared" si="626"/>
        <v>4387.8986999999997</v>
      </c>
      <c r="F9931" s="55">
        <f t="shared" si="627"/>
        <v>6</v>
      </c>
      <c r="H9931" s="56"/>
      <c r="I9931" s="56"/>
      <c r="J9931" s="56"/>
      <c r="K9931" s="56"/>
      <c r="L9931" s="56"/>
      <c r="M9931" s="56"/>
    </row>
    <row r="9932" spans="1:13">
      <c r="A9932" s="59">
        <v>42742</v>
      </c>
      <c r="B9932" s="58">
        <v>2182.73</v>
      </c>
      <c r="C9932" s="55">
        <f t="shared" si="624"/>
        <v>1</v>
      </c>
      <c r="D9932" s="55">
        <f t="shared" si="625"/>
        <v>2017</v>
      </c>
      <c r="E9932" s="55">
        <f t="shared" si="626"/>
        <v>4329.4449549999999</v>
      </c>
      <c r="F9932" s="55">
        <f t="shared" si="627"/>
        <v>7</v>
      </c>
      <c r="H9932" s="56"/>
      <c r="I9932" s="56"/>
      <c r="J9932" s="56"/>
      <c r="K9932" s="56"/>
      <c r="L9932" s="56"/>
      <c r="M9932" s="56"/>
    </row>
    <row r="9933" spans="1:13">
      <c r="A9933" s="59">
        <v>42743</v>
      </c>
      <c r="B9933" s="58">
        <v>2694.57</v>
      </c>
      <c r="C9933" s="55">
        <f t="shared" si="624"/>
        <v>1</v>
      </c>
      <c r="D9933" s="55">
        <f t="shared" si="625"/>
        <v>2017</v>
      </c>
      <c r="E9933" s="55">
        <f t="shared" si="626"/>
        <v>5344.6795950000005</v>
      </c>
      <c r="F9933" s="55">
        <f t="shared" si="627"/>
        <v>8</v>
      </c>
      <c r="H9933" s="56"/>
      <c r="I9933" s="56"/>
      <c r="J9933" s="56"/>
      <c r="K9933" s="56"/>
      <c r="L9933" s="56"/>
      <c r="M9933" s="56"/>
    </row>
    <row r="9934" spans="1:13">
      <c r="A9934" s="59">
        <v>42744</v>
      </c>
      <c r="B9934" s="58">
        <v>4926.75</v>
      </c>
      <c r="C9934" s="55">
        <f t="shared" si="624"/>
        <v>1</v>
      </c>
      <c r="D9934" s="55">
        <f t="shared" si="625"/>
        <v>2017</v>
      </c>
      <c r="E9934" s="55">
        <f t="shared" si="626"/>
        <v>9772.2086249999993</v>
      </c>
      <c r="F9934" s="55">
        <f t="shared" si="627"/>
        <v>9</v>
      </c>
      <c r="H9934" s="56"/>
      <c r="I9934" s="56"/>
      <c r="J9934" s="56"/>
      <c r="K9934" s="56"/>
      <c r="L9934" s="56"/>
      <c r="M9934" s="56"/>
    </row>
    <row r="9935" spans="1:13">
      <c r="A9935" s="59">
        <v>42745</v>
      </c>
      <c r="B9935" s="58">
        <v>4730.78</v>
      </c>
      <c r="C9935" s="55">
        <f t="shared" si="624"/>
        <v>1</v>
      </c>
      <c r="D9935" s="55">
        <f t="shared" si="625"/>
        <v>2017</v>
      </c>
      <c r="E9935" s="55">
        <f t="shared" si="626"/>
        <v>9383.5021299999989</v>
      </c>
      <c r="F9935" s="55">
        <f t="shared" si="627"/>
        <v>10</v>
      </c>
      <c r="H9935" s="56"/>
      <c r="I9935" s="56"/>
      <c r="J9935" s="56"/>
      <c r="K9935" s="56"/>
      <c r="L9935" s="56"/>
      <c r="M9935" s="56"/>
    </row>
    <row r="9936" spans="1:13">
      <c r="A9936" s="59">
        <v>42746</v>
      </c>
      <c r="B9936" s="58">
        <v>4332.42</v>
      </c>
      <c r="C9936" s="55">
        <f t="shared" si="624"/>
        <v>1</v>
      </c>
      <c r="D9936" s="55">
        <f t="shared" si="625"/>
        <v>2017</v>
      </c>
      <c r="E9936" s="55">
        <f t="shared" si="626"/>
        <v>8593.3550699999996</v>
      </c>
      <c r="F9936" s="55">
        <f t="shared" si="627"/>
        <v>11</v>
      </c>
      <c r="H9936" s="56"/>
      <c r="I9936" s="56"/>
      <c r="J9936" s="56"/>
      <c r="K9936" s="56"/>
      <c r="L9936" s="56"/>
      <c r="M9936" s="56"/>
    </row>
    <row r="9937" spans="1:13">
      <c r="A9937" s="59">
        <v>42747</v>
      </c>
      <c r="B9937" s="58">
        <v>4305.6499999999996</v>
      </c>
      <c r="C9937" s="55">
        <f t="shared" si="624"/>
        <v>1</v>
      </c>
      <c r="D9937" s="55">
        <f t="shared" si="625"/>
        <v>2017</v>
      </c>
      <c r="E9937" s="55">
        <f t="shared" si="626"/>
        <v>8540.2567749999998</v>
      </c>
      <c r="F9937" s="55">
        <f t="shared" si="627"/>
        <v>12</v>
      </c>
      <c r="H9937" s="56"/>
      <c r="I9937" s="56"/>
      <c r="J9937" s="56"/>
      <c r="K9937" s="56"/>
      <c r="L9937" s="56"/>
      <c r="M9937" s="56"/>
    </row>
    <row r="9938" spans="1:13">
      <c r="A9938" s="59">
        <v>42748</v>
      </c>
      <c r="B9938" s="58">
        <v>2776.58</v>
      </c>
      <c r="C9938" s="55">
        <f t="shared" si="624"/>
        <v>1</v>
      </c>
      <c r="D9938" s="55">
        <f t="shared" si="625"/>
        <v>2017</v>
      </c>
      <c r="E9938" s="55">
        <f t="shared" si="626"/>
        <v>5507.3464299999996</v>
      </c>
      <c r="F9938" s="55">
        <f t="shared" si="627"/>
        <v>13</v>
      </c>
      <c r="H9938" s="56"/>
      <c r="I9938" s="56"/>
      <c r="J9938" s="56"/>
      <c r="K9938" s="56"/>
      <c r="L9938" s="56"/>
      <c r="M9938" s="56"/>
    </row>
    <row r="9939" spans="1:13">
      <c r="A9939" s="59">
        <v>42749</v>
      </c>
      <c r="B9939" s="58">
        <v>2643.65</v>
      </c>
      <c r="C9939" s="55">
        <f t="shared" si="624"/>
        <v>1</v>
      </c>
      <c r="D9939" s="55">
        <f t="shared" si="625"/>
        <v>2017</v>
      </c>
      <c r="E9939" s="55">
        <f t="shared" si="626"/>
        <v>5243.6797750000005</v>
      </c>
      <c r="F9939" s="55">
        <f t="shared" si="627"/>
        <v>14</v>
      </c>
      <c r="H9939" s="56"/>
      <c r="I9939" s="56"/>
      <c r="J9939" s="56"/>
      <c r="K9939" s="56"/>
      <c r="L9939" s="56"/>
      <c r="M9939" s="56"/>
    </row>
    <row r="9940" spans="1:13">
      <c r="A9940" s="59">
        <v>42750</v>
      </c>
      <c r="B9940" s="58">
        <v>2562.5100000000002</v>
      </c>
      <c r="C9940" s="55">
        <f t="shared" si="624"/>
        <v>1</v>
      </c>
      <c r="D9940" s="55">
        <f t="shared" si="625"/>
        <v>2017</v>
      </c>
      <c r="E9940" s="55">
        <f t="shared" si="626"/>
        <v>5082.738585000001</v>
      </c>
      <c r="F9940" s="55">
        <f t="shared" si="627"/>
        <v>15</v>
      </c>
      <c r="H9940" s="56"/>
      <c r="I9940" s="56"/>
      <c r="J9940" s="56"/>
      <c r="K9940" s="56"/>
      <c r="L9940" s="56"/>
      <c r="M9940" s="56"/>
    </row>
    <row r="9941" spans="1:13">
      <c r="A9941" s="59">
        <v>42751</v>
      </c>
      <c r="B9941" s="58">
        <v>2587.4</v>
      </c>
      <c r="C9941" s="55">
        <f t="shared" si="624"/>
        <v>1</v>
      </c>
      <c r="D9941" s="55">
        <f t="shared" si="625"/>
        <v>2017</v>
      </c>
      <c r="E9941" s="55">
        <f t="shared" si="626"/>
        <v>5132.1079</v>
      </c>
      <c r="F9941" s="55">
        <f t="shared" si="627"/>
        <v>16</v>
      </c>
      <c r="H9941" s="56"/>
      <c r="I9941" s="56"/>
      <c r="J9941" s="56"/>
      <c r="K9941" s="56"/>
      <c r="L9941" s="56"/>
      <c r="M9941" s="56"/>
    </row>
    <row r="9942" spans="1:13">
      <c r="A9942" s="59">
        <v>42752</v>
      </c>
      <c r="B9942" s="58">
        <v>2588</v>
      </c>
      <c r="C9942" s="55">
        <f t="shared" si="624"/>
        <v>1</v>
      </c>
      <c r="D9942" s="55">
        <f t="shared" si="625"/>
        <v>2017</v>
      </c>
      <c r="E9942" s="55">
        <f t="shared" si="626"/>
        <v>5133.2979999999998</v>
      </c>
      <c r="F9942" s="55">
        <f t="shared" si="627"/>
        <v>17</v>
      </c>
      <c r="H9942" s="56"/>
      <c r="I9942" s="56"/>
      <c r="J9942" s="56"/>
      <c r="K9942" s="56"/>
      <c r="L9942" s="56"/>
      <c r="M9942" s="56"/>
    </row>
    <row r="9943" spans="1:13">
      <c r="A9943" s="59">
        <v>42753</v>
      </c>
      <c r="B9943" s="58">
        <v>3803.17</v>
      </c>
      <c r="C9943" s="55">
        <f t="shared" si="624"/>
        <v>1</v>
      </c>
      <c r="D9943" s="55">
        <f t="shared" si="625"/>
        <v>2017</v>
      </c>
      <c r="E9943" s="55">
        <f t="shared" si="626"/>
        <v>7543.5876950000002</v>
      </c>
      <c r="F9943" s="55">
        <f t="shared" si="627"/>
        <v>18</v>
      </c>
      <c r="H9943" s="56"/>
      <c r="I9943" s="56"/>
      <c r="J9943" s="56"/>
      <c r="K9943" s="56"/>
      <c r="L9943" s="56"/>
      <c r="M9943" s="56"/>
    </row>
    <row r="9944" spans="1:13">
      <c r="A9944" s="59">
        <v>42754</v>
      </c>
      <c r="B9944" s="58">
        <v>2976.35</v>
      </c>
      <c r="C9944" s="55">
        <f t="shared" si="624"/>
        <v>1</v>
      </c>
      <c r="D9944" s="55">
        <f t="shared" si="625"/>
        <v>2017</v>
      </c>
      <c r="E9944" s="55">
        <f t="shared" si="626"/>
        <v>5903.5902249999999</v>
      </c>
      <c r="F9944" s="55">
        <f t="shared" si="627"/>
        <v>19</v>
      </c>
      <c r="H9944" s="56"/>
      <c r="I9944" s="56"/>
      <c r="J9944" s="56"/>
      <c r="K9944" s="56"/>
      <c r="L9944" s="56"/>
      <c r="M9944" s="56"/>
    </row>
    <row r="9945" spans="1:13">
      <c r="A9945" s="59">
        <v>42755</v>
      </c>
      <c r="B9945" s="58">
        <v>3292.13</v>
      </c>
      <c r="C9945" s="55">
        <f t="shared" si="624"/>
        <v>1</v>
      </c>
      <c r="D9945" s="55">
        <f t="shared" si="625"/>
        <v>2017</v>
      </c>
      <c r="E9945" s="55">
        <f t="shared" si="626"/>
        <v>6529.9398550000005</v>
      </c>
      <c r="F9945" s="55">
        <f t="shared" si="627"/>
        <v>20</v>
      </c>
      <c r="H9945" s="56"/>
      <c r="I9945" s="56"/>
      <c r="J9945" s="56"/>
      <c r="K9945" s="56"/>
      <c r="L9945" s="56"/>
      <c r="M9945" s="56"/>
    </row>
    <row r="9946" spans="1:13">
      <c r="A9946" s="59">
        <v>42756</v>
      </c>
      <c r="B9946" s="58">
        <v>3456.99</v>
      </c>
      <c r="C9946" s="55">
        <f t="shared" si="624"/>
        <v>1</v>
      </c>
      <c r="D9946" s="55">
        <f t="shared" si="625"/>
        <v>2017</v>
      </c>
      <c r="E9946" s="55">
        <f t="shared" si="626"/>
        <v>6856.9396649999999</v>
      </c>
      <c r="F9946" s="55">
        <f t="shared" si="627"/>
        <v>21</v>
      </c>
      <c r="H9946" s="56"/>
      <c r="I9946" s="56"/>
      <c r="J9946" s="56"/>
      <c r="K9946" s="56"/>
      <c r="L9946" s="56"/>
      <c r="M9946" s="56"/>
    </row>
    <row r="9947" spans="1:13">
      <c r="A9947" s="59">
        <v>42757</v>
      </c>
      <c r="B9947" s="58">
        <v>3402.78</v>
      </c>
      <c r="C9947" s="55">
        <f t="shared" si="624"/>
        <v>1</v>
      </c>
      <c r="D9947" s="55">
        <f t="shared" si="625"/>
        <v>2017</v>
      </c>
      <c r="E9947" s="55">
        <f t="shared" si="626"/>
        <v>6749.4141300000001</v>
      </c>
      <c r="F9947" s="55">
        <f t="shared" si="627"/>
        <v>22</v>
      </c>
      <c r="H9947" s="56"/>
      <c r="I9947" s="56"/>
      <c r="J9947" s="56"/>
      <c r="K9947" s="56"/>
      <c r="L9947" s="56"/>
      <c r="M9947" s="56"/>
    </row>
    <row r="9948" spans="1:13">
      <c r="A9948" s="59">
        <v>42758</v>
      </c>
      <c r="B9948" s="58">
        <v>3611.29</v>
      </c>
      <c r="C9948" s="55">
        <f t="shared" si="624"/>
        <v>1</v>
      </c>
      <c r="D9948" s="55">
        <f t="shared" si="625"/>
        <v>2017</v>
      </c>
      <c r="E9948" s="55">
        <f t="shared" si="626"/>
        <v>7162.9937150000005</v>
      </c>
      <c r="F9948" s="55">
        <f t="shared" si="627"/>
        <v>23</v>
      </c>
      <c r="H9948" s="56"/>
      <c r="I9948" s="56"/>
      <c r="J9948" s="56"/>
      <c r="K9948" s="56"/>
      <c r="L9948" s="56"/>
      <c r="M9948" s="56"/>
    </row>
    <row r="9949" spans="1:13">
      <c r="A9949" s="59">
        <v>42759</v>
      </c>
      <c r="B9949" s="58">
        <v>3455.3</v>
      </c>
      <c r="C9949" s="55">
        <f t="shared" si="624"/>
        <v>1</v>
      </c>
      <c r="D9949" s="55">
        <f t="shared" si="625"/>
        <v>2017</v>
      </c>
      <c r="E9949" s="55">
        <f t="shared" si="626"/>
        <v>6853.5875500000002</v>
      </c>
      <c r="F9949" s="55">
        <f t="shared" si="627"/>
        <v>24</v>
      </c>
      <c r="H9949" s="56"/>
      <c r="I9949" s="56"/>
      <c r="J9949" s="56"/>
      <c r="K9949" s="56"/>
      <c r="L9949" s="56"/>
      <c r="M9949" s="56"/>
    </row>
    <row r="9950" spans="1:13">
      <c r="A9950" s="59">
        <v>42760</v>
      </c>
      <c r="B9950" s="58">
        <v>3407.08</v>
      </c>
      <c r="C9950" s="55">
        <f t="shared" si="624"/>
        <v>1</v>
      </c>
      <c r="D9950" s="55">
        <f t="shared" si="625"/>
        <v>2017</v>
      </c>
      <c r="E9950" s="55">
        <f t="shared" si="626"/>
        <v>6757.9431800000002</v>
      </c>
      <c r="F9950" s="55">
        <f t="shared" si="627"/>
        <v>25</v>
      </c>
      <c r="H9950" s="56"/>
      <c r="I9950" s="56"/>
      <c r="J9950" s="56"/>
      <c r="K9950" s="56"/>
      <c r="L9950" s="56"/>
      <c r="M9950" s="56"/>
    </row>
    <row r="9951" spans="1:13">
      <c r="A9951" s="59">
        <v>42761</v>
      </c>
      <c r="B9951" s="58">
        <v>3106.78</v>
      </c>
      <c r="C9951" s="55">
        <f t="shared" si="624"/>
        <v>1</v>
      </c>
      <c r="D9951" s="55">
        <f t="shared" si="625"/>
        <v>2017</v>
      </c>
      <c r="E9951" s="55">
        <f t="shared" si="626"/>
        <v>6162.2981300000001</v>
      </c>
      <c r="F9951" s="55">
        <f t="shared" si="627"/>
        <v>26</v>
      </c>
      <c r="H9951" s="56"/>
      <c r="I9951" s="56"/>
      <c r="J9951" s="56"/>
      <c r="K9951" s="56"/>
      <c r="L9951" s="56"/>
      <c r="M9951" s="56"/>
    </row>
    <row r="9952" spans="1:13">
      <c r="A9952" s="59">
        <v>42762</v>
      </c>
      <c r="B9952" s="58">
        <v>2891.85</v>
      </c>
      <c r="C9952" s="55">
        <f t="shared" si="624"/>
        <v>1</v>
      </c>
      <c r="D9952" s="55">
        <f t="shared" si="625"/>
        <v>2017</v>
      </c>
      <c r="E9952" s="55">
        <f t="shared" si="626"/>
        <v>5735.9844750000002</v>
      </c>
      <c r="F9952" s="55">
        <f t="shared" si="627"/>
        <v>27</v>
      </c>
      <c r="H9952" s="56"/>
      <c r="I9952" s="56"/>
      <c r="J9952" s="56"/>
      <c r="K9952" s="56"/>
      <c r="L9952" s="56"/>
      <c r="M9952" s="56"/>
    </row>
    <row r="9953" spans="1:13">
      <c r="A9953" s="59">
        <v>42763</v>
      </c>
      <c r="B9953" s="58">
        <v>2788.03</v>
      </c>
      <c r="C9953" s="55">
        <f t="shared" si="624"/>
        <v>1</v>
      </c>
      <c r="D9953" s="55">
        <f t="shared" si="625"/>
        <v>2017</v>
      </c>
      <c r="E9953" s="55">
        <f t="shared" si="626"/>
        <v>5530.0575050000007</v>
      </c>
      <c r="F9953" s="55">
        <f t="shared" si="627"/>
        <v>28</v>
      </c>
      <c r="H9953" s="56"/>
      <c r="I9953" s="56"/>
      <c r="J9953" s="56"/>
      <c r="K9953" s="56"/>
      <c r="L9953" s="56"/>
      <c r="M9953" s="56"/>
    </row>
    <row r="9954" spans="1:13">
      <c r="A9954" s="59">
        <v>42764</v>
      </c>
      <c r="B9954" s="58">
        <v>2609.4899999999998</v>
      </c>
      <c r="C9954" s="55">
        <f t="shared" si="624"/>
        <v>1</v>
      </c>
      <c r="D9954" s="55">
        <f t="shared" si="625"/>
        <v>2017</v>
      </c>
      <c r="E9954" s="55">
        <f t="shared" si="626"/>
        <v>5175.9234149999993</v>
      </c>
      <c r="F9954" s="55">
        <f t="shared" si="627"/>
        <v>29</v>
      </c>
      <c r="H9954" s="56"/>
      <c r="I9954" s="56"/>
      <c r="J9954" s="56"/>
      <c r="K9954" s="56"/>
      <c r="L9954" s="56"/>
      <c r="M9954" s="56"/>
    </row>
    <row r="9955" spans="1:13">
      <c r="A9955" s="59">
        <v>42765</v>
      </c>
      <c r="B9955" s="58">
        <v>2912.78</v>
      </c>
      <c r="C9955" s="55">
        <f t="shared" si="624"/>
        <v>1</v>
      </c>
      <c r="D9955" s="55">
        <f t="shared" si="625"/>
        <v>2017</v>
      </c>
      <c r="E9955" s="55">
        <f t="shared" si="626"/>
        <v>5777.4991300000002</v>
      </c>
      <c r="F9955" s="55">
        <f t="shared" si="627"/>
        <v>30</v>
      </c>
      <c r="H9955" s="56"/>
      <c r="I9955" s="56"/>
      <c r="J9955" s="56"/>
      <c r="K9955" s="56"/>
      <c r="L9955" s="56"/>
      <c r="M9955" s="56"/>
    </row>
    <row r="9956" spans="1:13">
      <c r="A9956" s="59">
        <v>42766</v>
      </c>
      <c r="B9956" s="58">
        <v>3098.09</v>
      </c>
      <c r="C9956" s="55">
        <f t="shared" si="624"/>
        <v>1</v>
      </c>
      <c r="D9956" s="55">
        <f t="shared" si="625"/>
        <v>2017</v>
      </c>
      <c r="E9956" s="55">
        <f t="shared" si="626"/>
        <v>6145.0615150000003</v>
      </c>
      <c r="F9956" s="55">
        <f t="shared" si="627"/>
        <v>31</v>
      </c>
      <c r="H9956" s="56"/>
      <c r="I9956" s="56"/>
      <c r="J9956" s="56"/>
      <c r="K9956" s="56"/>
      <c r="L9956" s="56"/>
      <c r="M9956" s="56"/>
    </row>
    <row r="9957" spans="1:13">
      <c r="A9957" s="59">
        <v>42767</v>
      </c>
      <c r="B9957" s="58">
        <v>2973.52</v>
      </c>
      <c r="C9957" s="55">
        <f t="shared" si="624"/>
        <v>2</v>
      </c>
      <c r="D9957" s="55">
        <f t="shared" si="625"/>
        <v>2017</v>
      </c>
      <c r="E9957" s="55">
        <f t="shared" si="626"/>
        <v>5897.9769200000001</v>
      </c>
      <c r="F9957" s="55">
        <f t="shared" si="627"/>
        <v>1</v>
      </c>
      <c r="H9957" s="56"/>
      <c r="I9957" s="56"/>
      <c r="J9957" s="56"/>
      <c r="K9957" s="56"/>
      <c r="L9957" s="56"/>
      <c r="M9957" s="56"/>
    </row>
    <row r="9958" spans="1:13">
      <c r="A9958" s="59">
        <v>42768</v>
      </c>
      <c r="B9958" s="58">
        <v>3448.08</v>
      </c>
      <c r="C9958" s="55">
        <f t="shared" si="624"/>
        <v>2</v>
      </c>
      <c r="D9958" s="55">
        <f t="shared" si="625"/>
        <v>2017</v>
      </c>
      <c r="E9958" s="55">
        <f t="shared" si="626"/>
        <v>6839.2666799999997</v>
      </c>
      <c r="F9958" s="55">
        <f t="shared" si="627"/>
        <v>2</v>
      </c>
      <c r="H9958" s="56"/>
      <c r="I9958" s="56"/>
      <c r="J9958" s="56"/>
      <c r="K9958" s="56"/>
      <c r="L9958" s="56"/>
      <c r="M9958" s="56"/>
    </row>
    <row r="9959" spans="1:13">
      <c r="A9959" s="59">
        <v>42769</v>
      </c>
      <c r="B9959" s="58">
        <v>3816.34</v>
      </c>
      <c r="C9959" s="55">
        <f t="shared" si="624"/>
        <v>2</v>
      </c>
      <c r="D9959" s="55">
        <f t="shared" si="625"/>
        <v>2017</v>
      </c>
      <c r="E9959" s="55">
        <f t="shared" si="626"/>
        <v>7569.7103900000002</v>
      </c>
      <c r="F9959" s="55">
        <f t="shared" si="627"/>
        <v>3</v>
      </c>
      <c r="H9959" s="56"/>
      <c r="I9959" s="56"/>
      <c r="J9959" s="56"/>
      <c r="K9959" s="56"/>
      <c r="L9959" s="56"/>
      <c r="M9959" s="56"/>
    </row>
    <row r="9960" spans="1:13">
      <c r="A9960" s="59">
        <v>42770</v>
      </c>
      <c r="B9960" s="58">
        <v>3488.22</v>
      </c>
      <c r="C9960" s="55">
        <f t="shared" si="624"/>
        <v>2</v>
      </c>
      <c r="D9960" s="55">
        <f t="shared" si="625"/>
        <v>2017</v>
      </c>
      <c r="E9960" s="55">
        <f t="shared" si="626"/>
        <v>6918.8843699999998</v>
      </c>
      <c r="F9960" s="55">
        <f t="shared" si="627"/>
        <v>4</v>
      </c>
      <c r="H9960" s="56"/>
      <c r="I9960" s="56"/>
      <c r="J9960" s="56"/>
      <c r="K9960" s="56"/>
      <c r="L9960" s="56"/>
      <c r="M9960" s="56"/>
    </row>
    <row r="9961" spans="1:13">
      <c r="A9961" s="59">
        <v>42771</v>
      </c>
      <c r="B9961" s="58">
        <v>3863.88</v>
      </c>
      <c r="C9961" s="55">
        <f t="shared" si="624"/>
        <v>2</v>
      </c>
      <c r="D9961" s="55">
        <f t="shared" si="625"/>
        <v>2017</v>
      </c>
      <c r="E9961" s="55">
        <f t="shared" si="626"/>
        <v>7664.0059800000008</v>
      </c>
      <c r="F9961" s="55">
        <f t="shared" si="627"/>
        <v>5</v>
      </c>
      <c r="H9961" s="56"/>
      <c r="I9961" s="56"/>
      <c r="J9961" s="56"/>
      <c r="K9961" s="56"/>
      <c r="L9961" s="56"/>
      <c r="M9961" s="56"/>
    </row>
    <row r="9962" spans="1:13">
      <c r="A9962" s="59">
        <v>42772</v>
      </c>
      <c r="B9962" s="58">
        <v>3631.71</v>
      </c>
      <c r="C9962" s="55">
        <f t="shared" si="624"/>
        <v>2</v>
      </c>
      <c r="D9962" s="55">
        <f t="shared" si="625"/>
        <v>2017</v>
      </c>
      <c r="E9962" s="55">
        <f t="shared" si="626"/>
        <v>7203.4967850000003</v>
      </c>
      <c r="F9962" s="55">
        <f t="shared" si="627"/>
        <v>6</v>
      </c>
      <c r="H9962" s="56"/>
      <c r="I9962" s="56"/>
      <c r="J9962" s="56"/>
      <c r="K9962" s="56"/>
      <c r="L9962" s="56"/>
      <c r="M9962" s="56"/>
    </row>
    <row r="9963" spans="1:13">
      <c r="A9963" s="59">
        <v>42773</v>
      </c>
      <c r="B9963" s="58">
        <v>3906.72</v>
      </c>
      <c r="C9963" s="55">
        <f t="shared" si="624"/>
        <v>2</v>
      </c>
      <c r="D9963" s="55">
        <f t="shared" si="625"/>
        <v>2017</v>
      </c>
      <c r="E9963" s="55">
        <f t="shared" si="626"/>
        <v>7748.97912</v>
      </c>
      <c r="F9963" s="55">
        <f t="shared" si="627"/>
        <v>7</v>
      </c>
      <c r="H9963" s="56"/>
      <c r="I9963" s="56"/>
      <c r="J9963" s="56"/>
      <c r="K9963" s="56"/>
      <c r="L9963" s="56"/>
      <c r="M9963" s="56"/>
    </row>
    <row r="9964" spans="1:13">
      <c r="A9964" s="59">
        <v>42774</v>
      </c>
      <c r="B9964" s="58">
        <v>3741.45</v>
      </c>
      <c r="C9964" s="55">
        <f t="shared" si="624"/>
        <v>2</v>
      </c>
      <c r="D9964" s="55">
        <f t="shared" si="625"/>
        <v>2017</v>
      </c>
      <c r="E9964" s="55">
        <f t="shared" si="626"/>
        <v>7421.1660750000001</v>
      </c>
      <c r="F9964" s="55">
        <f t="shared" si="627"/>
        <v>8</v>
      </c>
      <c r="H9964" s="56"/>
      <c r="I9964" s="56"/>
      <c r="J9964" s="56"/>
      <c r="K9964" s="56"/>
      <c r="L9964" s="56"/>
      <c r="M9964" s="56"/>
    </row>
    <row r="9965" spans="1:13">
      <c r="A9965" s="59">
        <v>42775</v>
      </c>
      <c r="B9965" s="58">
        <v>7081.41</v>
      </c>
      <c r="C9965" s="55">
        <f t="shared" si="624"/>
        <v>2</v>
      </c>
      <c r="D9965" s="55">
        <f t="shared" si="625"/>
        <v>2017</v>
      </c>
      <c r="E9965" s="55">
        <f t="shared" si="626"/>
        <v>14045.976735</v>
      </c>
      <c r="F9965" s="55">
        <f t="shared" si="627"/>
        <v>9</v>
      </c>
      <c r="H9965" s="56"/>
      <c r="I9965" s="56"/>
      <c r="J9965" s="56"/>
      <c r="K9965" s="56"/>
      <c r="L9965" s="56"/>
      <c r="M9965" s="56"/>
    </row>
    <row r="9966" spans="1:13">
      <c r="A9966" s="59">
        <v>42776</v>
      </c>
      <c r="B9966" s="58">
        <v>6119.62</v>
      </c>
      <c r="C9966" s="55">
        <f t="shared" si="624"/>
        <v>2</v>
      </c>
      <c r="D9966" s="55">
        <f t="shared" si="625"/>
        <v>2017</v>
      </c>
      <c r="E9966" s="55">
        <f t="shared" si="626"/>
        <v>12138.26627</v>
      </c>
      <c r="F9966" s="55">
        <f t="shared" si="627"/>
        <v>10</v>
      </c>
      <c r="H9966" s="56"/>
      <c r="I9966" s="56"/>
      <c r="J9966" s="56"/>
      <c r="K9966" s="56"/>
      <c r="L9966" s="56"/>
      <c r="M9966" s="56"/>
    </row>
    <row r="9967" spans="1:13">
      <c r="A9967" s="59">
        <v>42777</v>
      </c>
      <c r="B9967" s="58">
        <v>6107.55</v>
      </c>
      <c r="C9967" s="55">
        <f t="shared" si="624"/>
        <v>2</v>
      </c>
      <c r="D9967" s="55">
        <f t="shared" si="625"/>
        <v>2017</v>
      </c>
      <c r="E9967" s="55">
        <f t="shared" si="626"/>
        <v>12114.325425000001</v>
      </c>
      <c r="F9967" s="55">
        <f t="shared" si="627"/>
        <v>11</v>
      </c>
      <c r="H9967" s="56"/>
      <c r="I9967" s="56"/>
      <c r="J9967" s="56"/>
      <c r="K9967" s="56"/>
      <c r="L9967" s="56"/>
      <c r="M9967" s="56"/>
    </row>
    <row r="9968" spans="1:13">
      <c r="A9968" s="59">
        <v>42778</v>
      </c>
      <c r="B9968" s="58">
        <v>4919.3</v>
      </c>
      <c r="C9968" s="55">
        <f t="shared" si="624"/>
        <v>2</v>
      </c>
      <c r="D9968" s="55">
        <f t="shared" si="625"/>
        <v>2017</v>
      </c>
      <c r="E9968" s="55">
        <f t="shared" si="626"/>
        <v>9757.4315500000012</v>
      </c>
      <c r="F9968" s="55">
        <f t="shared" si="627"/>
        <v>12</v>
      </c>
      <c r="H9968" s="56"/>
      <c r="I9968" s="56"/>
      <c r="J9968" s="56"/>
      <c r="K9968" s="56"/>
      <c r="L9968" s="56"/>
      <c r="M9968" s="56"/>
    </row>
    <row r="9969" spans="1:13">
      <c r="A9969" s="59">
        <v>42779</v>
      </c>
      <c r="B9969" s="58">
        <v>4478.2700000000004</v>
      </c>
      <c r="C9969" s="55">
        <f t="shared" si="624"/>
        <v>2</v>
      </c>
      <c r="D9969" s="55">
        <f t="shared" si="625"/>
        <v>2017</v>
      </c>
      <c r="E9969" s="55">
        <f t="shared" si="626"/>
        <v>8882.6485450000018</v>
      </c>
      <c r="F9969" s="55">
        <f t="shared" si="627"/>
        <v>13</v>
      </c>
      <c r="H9969" s="56"/>
      <c r="I9969" s="56"/>
      <c r="J9969" s="56"/>
      <c r="K9969" s="56"/>
      <c r="L9969" s="56"/>
      <c r="M9969" s="56"/>
    </row>
    <row r="9970" spans="1:13">
      <c r="A9970" s="59">
        <v>42780</v>
      </c>
      <c r="B9970" s="58">
        <v>4363.57</v>
      </c>
      <c r="C9970" s="55">
        <f t="shared" si="624"/>
        <v>2</v>
      </c>
      <c r="D9970" s="55">
        <f t="shared" si="625"/>
        <v>2017</v>
      </c>
      <c r="E9970" s="55">
        <f t="shared" si="626"/>
        <v>8655.141094999999</v>
      </c>
      <c r="F9970" s="55">
        <f t="shared" si="627"/>
        <v>14</v>
      </c>
      <c r="H9970" s="56"/>
      <c r="I9970" s="56"/>
      <c r="J9970" s="56"/>
      <c r="K9970" s="56"/>
      <c r="L9970" s="56"/>
      <c r="M9970" s="56"/>
    </row>
    <row r="9971" spans="1:13">
      <c r="A9971" s="59">
        <v>42781</v>
      </c>
      <c r="B9971" s="58">
        <v>4113.7700000000004</v>
      </c>
      <c r="C9971" s="55">
        <f t="shared" si="624"/>
        <v>2</v>
      </c>
      <c r="D9971" s="55">
        <f t="shared" si="625"/>
        <v>2017</v>
      </c>
      <c r="E9971" s="55">
        <f t="shared" si="626"/>
        <v>8159.6627950000011</v>
      </c>
      <c r="F9971" s="55">
        <f t="shared" si="627"/>
        <v>15</v>
      </c>
      <c r="H9971" s="56"/>
      <c r="I9971" s="56"/>
      <c r="J9971" s="56"/>
      <c r="K9971" s="56"/>
      <c r="L9971" s="56"/>
      <c r="M9971" s="56"/>
    </row>
    <row r="9972" spans="1:13">
      <c r="A9972" s="59">
        <v>42782</v>
      </c>
      <c r="B9972" s="58">
        <v>4009.72</v>
      </c>
      <c r="C9972" s="55">
        <f t="shared" si="624"/>
        <v>2</v>
      </c>
      <c r="D9972" s="55">
        <f t="shared" si="625"/>
        <v>2017</v>
      </c>
      <c r="E9972" s="55">
        <f t="shared" si="626"/>
        <v>7953.2796199999993</v>
      </c>
      <c r="F9972" s="55">
        <f t="shared" si="627"/>
        <v>16</v>
      </c>
      <c r="H9972" s="56"/>
      <c r="I9972" s="56"/>
      <c r="J9972" s="56"/>
      <c r="K9972" s="56"/>
      <c r="L9972" s="56"/>
      <c r="M9972" s="56"/>
    </row>
    <row r="9973" spans="1:13">
      <c r="A9973" s="59">
        <v>42783</v>
      </c>
      <c r="B9973" s="58">
        <v>4044.34</v>
      </c>
      <c r="C9973" s="55">
        <f t="shared" si="624"/>
        <v>2</v>
      </c>
      <c r="D9973" s="55">
        <f t="shared" si="625"/>
        <v>2017</v>
      </c>
      <c r="E9973" s="55">
        <f t="shared" si="626"/>
        <v>8021.9483900000005</v>
      </c>
      <c r="F9973" s="55">
        <f t="shared" si="627"/>
        <v>17</v>
      </c>
      <c r="H9973" s="56"/>
      <c r="I9973" s="56"/>
      <c r="J9973" s="56"/>
      <c r="K9973" s="56"/>
      <c r="L9973" s="56"/>
      <c r="M9973" s="56"/>
    </row>
    <row r="9974" spans="1:13">
      <c r="A9974" s="59">
        <v>42784</v>
      </c>
      <c r="B9974" s="58">
        <v>4661.21</v>
      </c>
      <c r="C9974" s="55">
        <f t="shared" si="624"/>
        <v>2</v>
      </c>
      <c r="D9974" s="55">
        <f t="shared" si="625"/>
        <v>2017</v>
      </c>
      <c r="E9974" s="55">
        <f t="shared" si="626"/>
        <v>9245.5100350000012</v>
      </c>
      <c r="F9974" s="55">
        <f t="shared" si="627"/>
        <v>18</v>
      </c>
      <c r="H9974" s="56"/>
      <c r="I9974" s="56"/>
      <c r="J9974" s="56"/>
      <c r="K9974" s="56"/>
      <c r="L9974" s="56"/>
      <c r="M9974" s="56"/>
    </row>
    <row r="9975" spans="1:13">
      <c r="A9975" s="59">
        <v>42785</v>
      </c>
      <c r="B9975" s="58">
        <v>4666.05</v>
      </c>
      <c r="C9975" s="55">
        <f t="shared" si="624"/>
        <v>2</v>
      </c>
      <c r="D9975" s="55">
        <f t="shared" si="625"/>
        <v>2017</v>
      </c>
      <c r="E9975" s="55">
        <f t="shared" si="626"/>
        <v>9255.1101749999998</v>
      </c>
      <c r="F9975" s="55">
        <f t="shared" si="627"/>
        <v>19</v>
      </c>
      <c r="H9975" s="56"/>
      <c r="I9975" s="56"/>
      <c r="J9975" s="56"/>
      <c r="K9975" s="56"/>
      <c r="L9975" s="56"/>
      <c r="M9975" s="56"/>
    </row>
    <row r="9976" spans="1:13">
      <c r="A9976" s="59">
        <v>42786</v>
      </c>
      <c r="B9976" s="58">
        <v>6375.77</v>
      </c>
      <c r="C9976" s="55">
        <f t="shared" si="624"/>
        <v>2</v>
      </c>
      <c r="D9976" s="55">
        <f t="shared" si="625"/>
        <v>2017</v>
      </c>
      <c r="E9976" s="55">
        <f t="shared" si="626"/>
        <v>12646.339795000002</v>
      </c>
      <c r="F9976" s="55">
        <f t="shared" si="627"/>
        <v>20</v>
      </c>
      <c r="H9976" s="56"/>
      <c r="I9976" s="56"/>
      <c r="J9976" s="56"/>
      <c r="K9976" s="56"/>
      <c r="L9976" s="56"/>
      <c r="M9976" s="56"/>
    </row>
    <row r="9977" spans="1:13">
      <c r="A9977" s="59">
        <v>42787</v>
      </c>
      <c r="B9977" s="58">
        <v>5516.88</v>
      </c>
      <c r="C9977" s="55">
        <f t="shared" si="624"/>
        <v>2</v>
      </c>
      <c r="D9977" s="55">
        <f t="shared" si="625"/>
        <v>2017</v>
      </c>
      <c r="E9977" s="55">
        <f t="shared" si="626"/>
        <v>10942.73148</v>
      </c>
      <c r="F9977" s="55">
        <f t="shared" si="627"/>
        <v>21</v>
      </c>
      <c r="H9977" s="56"/>
      <c r="I9977" s="56"/>
      <c r="J9977" s="56"/>
      <c r="K9977" s="56"/>
      <c r="L9977" s="56"/>
      <c r="M9977" s="56"/>
    </row>
    <row r="9978" spans="1:13">
      <c r="A9978" s="59">
        <v>42788</v>
      </c>
      <c r="B9978" s="58">
        <v>4819.37</v>
      </c>
      <c r="C9978" s="55">
        <f t="shared" si="624"/>
        <v>2</v>
      </c>
      <c r="D9978" s="55">
        <f t="shared" si="625"/>
        <v>2017</v>
      </c>
      <c r="E9978" s="55">
        <f t="shared" si="626"/>
        <v>9559.2203950000003</v>
      </c>
      <c r="F9978" s="55">
        <f t="shared" si="627"/>
        <v>22</v>
      </c>
      <c r="H9978" s="56"/>
      <c r="I9978" s="56"/>
      <c r="J9978" s="56"/>
      <c r="K9978" s="56"/>
      <c r="L9978" s="56"/>
      <c r="M9978" s="56"/>
    </row>
    <row r="9979" spans="1:13">
      <c r="A9979" s="59">
        <v>42789</v>
      </c>
      <c r="B9979" s="58">
        <v>4706.91</v>
      </c>
      <c r="C9979" s="55">
        <f t="shared" si="624"/>
        <v>2</v>
      </c>
      <c r="D9979" s="55">
        <f t="shared" si="625"/>
        <v>2017</v>
      </c>
      <c r="E9979" s="55">
        <f t="shared" si="626"/>
        <v>9336.1559849999994</v>
      </c>
      <c r="F9979" s="55">
        <f t="shared" si="627"/>
        <v>23</v>
      </c>
      <c r="H9979" s="56"/>
      <c r="I9979" s="56"/>
      <c r="J9979" s="56"/>
      <c r="K9979" s="56"/>
      <c r="L9979" s="56"/>
      <c r="M9979" s="56"/>
    </row>
    <row r="9980" spans="1:13">
      <c r="A9980" s="59">
        <v>42790</v>
      </c>
      <c r="B9980" s="58">
        <v>4197.21</v>
      </c>
      <c r="C9980" s="55">
        <f t="shared" si="624"/>
        <v>2</v>
      </c>
      <c r="D9980" s="55">
        <f t="shared" si="625"/>
        <v>2017</v>
      </c>
      <c r="E9980" s="55">
        <f t="shared" si="626"/>
        <v>8325.1660350000002</v>
      </c>
      <c r="F9980" s="55">
        <f t="shared" si="627"/>
        <v>24</v>
      </c>
      <c r="H9980" s="56"/>
      <c r="I9980" s="56"/>
      <c r="J9980" s="56"/>
      <c r="K9980" s="56"/>
      <c r="L9980" s="56"/>
      <c r="M9980" s="56"/>
    </row>
    <row r="9981" spans="1:13">
      <c r="A9981" s="59">
        <v>42791</v>
      </c>
      <c r="B9981" s="58">
        <v>3941.43</v>
      </c>
      <c r="C9981" s="55">
        <f t="shared" si="624"/>
        <v>2</v>
      </c>
      <c r="D9981" s="55">
        <f t="shared" si="625"/>
        <v>2017</v>
      </c>
      <c r="E9981" s="55">
        <f t="shared" si="626"/>
        <v>7817.8264049999998</v>
      </c>
      <c r="F9981" s="55">
        <f t="shared" si="627"/>
        <v>25</v>
      </c>
      <c r="H9981" s="56"/>
      <c r="I9981" s="56"/>
      <c r="J9981" s="56"/>
      <c r="K9981" s="56"/>
      <c r="L9981" s="56"/>
      <c r="M9981" s="56"/>
    </row>
    <row r="9982" spans="1:13">
      <c r="A9982" s="59">
        <v>42792</v>
      </c>
      <c r="B9982" s="58">
        <v>3986.77</v>
      </c>
      <c r="C9982" s="55">
        <f t="shared" si="624"/>
        <v>2</v>
      </c>
      <c r="D9982" s="55">
        <f t="shared" si="625"/>
        <v>2017</v>
      </c>
      <c r="E9982" s="55">
        <f t="shared" si="626"/>
        <v>7907.7582950000005</v>
      </c>
      <c r="F9982" s="55">
        <f t="shared" si="627"/>
        <v>26</v>
      </c>
      <c r="H9982" s="56"/>
      <c r="I9982" s="56"/>
      <c r="J9982" s="56"/>
      <c r="K9982" s="56"/>
      <c r="L9982" s="56"/>
      <c r="M9982" s="56"/>
    </row>
    <row r="9983" spans="1:13">
      <c r="A9983" s="59">
        <v>42793</v>
      </c>
      <c r="B9983" s="58">
        <v>3130.58</v>
      </c>
      <c r="C9983" s="55">
        <f t="shared" si="624"/>
        <v>2</v>
      </c>
      <c r="D9983" s="55">
        <f t="shared" si="625"/>
        <v>2017</v>
      </c>
      <c r="E9983" s="55">
        <f t="shared" si="626"/>
        <v>6209.5054300000002</v>
      </c>
      <c r="F9983" s="55">
        <f t="shared" si="627"/>
        <v>27</v>
      </c>
      <c r="H9983" s="56"/>
      <c r="I9983" s="56"/>
      <c r="J9983" s="56"/>
      <c r="K9983" s="56"/>
      <c r="L9983" s="56"/>
      <c r="M9983" s="56"/>
    </row>
    <row r="9984" spans="1:13">
      <c r="A9984" s="59">
        <v>42794</v>
      </c>
      <c r="B9984" s="58">
        <v>3790.17</v>
      </c>
      <c r="C9984" s="55">
        <f t="shared" si="624"/>
        <v>2</v>
      </c>
      <c r="D9984" s="55">
        <f t="shared" si="625"/>
        <v>2017</v>
      </c>
      <c r="E9984" s="55">
        <f t="shared" si="626"/>
        <v>7517.8021950000002</v>
      </c>
      <c r="F9984" s="55">
        <f t="shared" si="627"/>
        <v>28</v>
      </c>
      <c r="H9984" s="56"/>
      <c r="I9984" s="56"/>
      <c r="J9984" s="56"/>
      <c r="K9984" s="56"/>
      <c r="L9984" s="56"/>
      <c r="M9984" s="56"/>
    </row>
    <row r="9985" spans="1:13">
      <c r="A9985" s="59">
        <v>42795</v>
      </c>
      <c r="B9985" s="58">
        <v>2802.07</v>
      </c>
      <c r="C9985" s="55">
        <f t="shared" si="624"/>
        <v>3</v>
      </c>
      <c r="D9985" s="55">
        <f t="shared" si="625"/>
        <v>2017</v>
      </c>
      <c r="E9985" s="55">
        <f t="shared" si="626"/>
        <v>5557.9058450000002</v>
      </c>
      <c r="F9985" s="55">
        <f t="shared" si="627"/>
        <v>1</v>
      </c>
      <c r="H9985" s="56"/>
      <c r="I9985" s="56"/>
      <c r="J9985" s="56"/>
      <c r="K9985" s="56"/>
      <c r="L9985" s="56"/>
      <c r="M9985" s="56"/>
    </row>
    <row r="9986" spans="1:13">
      <c r="A9986" s="59">
        <v>42796</v>
      </c>
      <c r="B9986" s="58">
        <v>3948.61</v>
      </c>
      <c r="C9986" s="55">
        <f t="shared" si="624"/>
        <v>3</v>
      </c>
      <c r="D9986" s="55">
        <f t="shared" si="625"/>
        <v>2017</v>
      </c>
      <c r="E9986" s="55">
        <f t="shared" si="626"/>
        <v>7832.067935</v>
      </c>
      <c r="F9986" s="55">
        <f t="shared" si="627"/>
        <v>2</v>
      </c>
      <c r="H9986" s="56"/>
      <c r="I9986" s="56"/>
      <c r="J9986" s="56"/>
      <c r="K9986" s="56"/>
      <c r="L9986" s="56"/>
      <c r="M9986" s="56"/>
    </row>
    <row r="9987" spans="1:13">
      <c r="A9987" s="59">
        <v>42797</v>
      </c>
      <c r="B9987" s="58">
        <v>3863.22</v>
      </c>
      <c r="C9987" s="55">
        <f t="shared" si="624"/>
        <v>3</v>
      </c>
      <c r="D9987" s="55">
        <f t="shared" si="625"/>
        <v>2017</v>
      </c>
      <c r="E9987" s="55">
        <f t="shared" si="626"/>
        <v>7662.6968699999998</v>
      </c>
      <c r="F9987" s="55">
        <f t="shared" si="627"/>
        <v>3</v>
      </c>
      <c r="H9987" s="56"/>
      <c r="I9987" s="56"/>
      <c r="J9987" s="56"/>
      <c r="K9987" s="56"/>
      <c r="L9987" s="56"/>
      <c r="M9987" s="56"/>
    </row>
    <row r="9988" spans="1:13">
      <c r="A9988" s="59">
        <v>42798</v>
      </c>
      <c r="B9988" s="58">
        <v>3966.69</v>
      </c>
      <c r="C9988" s="55">
        <f t="shared" ref="C9988:C10051" si="628">MONTH(A9988)</f>
        <v>3</v>
      </c>
      <c r="D9988" s="55">
        <f t="shared" ref="D9988:D10051" si="629">IF(C9988&gt;9,YEAR(A9988)+1,YEAR(A9988))</f>
        <v>2017</v>
      </c>
      <c r="E9988" s="55">
        <f t="shared" ref="E9988:E10051" si="630">B9988*1.9835</f>
        <v>7867.929615</v>
      </c>
      <c r="F9988" s="55">
        <f t="shared" ref="F9988:F10051" si="631">DAY(A9988)</f>
        <v>4</v>
      </c>
      <c r="H9988" s="56"/>
      <c r="I9988" s="56"/>
      <c r="J9988" s="56"/>
      <c r="K9988" s="56"/>
      <c r="L9988" s="56"/>
      <c r="M9988" s="56"/>
    </row>
    <row r="9989" spans="1:13">
      <c r="A9989" s="59">
        <v>42799</v>
      </c>
      <c r="B9989" s="58">
        <v>3932.22</v>
      </c>
      <c r="C9989" s="55">
        <f t="shared" si="628"/>
        <v>3</v>
      </c>
      <c r="D9989" s="55">
        <f t="shared" si="629"/>
        <v>2017</v>
      </c>
      <c r="E9989" s="55">
        <f t="shared" si="630"/>
        <v>7799.5583699999997</v>
      </c>
      <c r="F9989" s="55">
        <f t="shared" si="631"/>
        <v>5</v>
      </c>
      <c r="H9989" s="56"/>
      <c r="I9989" s="56"/>
      <c r="J9989" s="56"/>
      <c r="K9989" s="56"/>
      <c r="L9989" s="56"/>
      <c r="M9989" s="56"/>
    </row>
    <row r="9990" spans="1:13">
      <c r="A9990" s="59">
        <v>42800</v>
      </c>
      <c r="B9990" s="58">
        <v>4194.97</v>
      </c>
      <c r="C9990" s="55">
        <f t="shared" si="628"/>
        <v>3</v>
      </c>
      <c r="D9990" s="55">
        <f t="shared" si="629"/>
        <v>2017</v>
      </c>
      <c r="E9990" s="55">
        <f t="shared" si="630"/>
        <v>8320.7229950000001</v>
      </c>
      <c r="F9990" s="55">
        <f t="shared" si="631"/>
        <v>6</v>
      </c>
      <c r="H9990" s="56"/>
      <c r="I9990" s="56"/>
      <c r="J9990" s="56"/>
      <c r="K9990" s="56"/>
      <c r="L9990" s="56"/>
      <c r="M9990" s="56"/>
    </row>
    <row r="9991" spans="1:13">
      <c r="A9991" s="59">
        <v>42801</v>
      </c>
      <c r="B9991" s="58">
        <v>3758.16</v>
      </c>
      <c r="C9991" s="55">
        <f t="shared" si="628"/>
        <v>3</v>
      </c>
      <c r="D9991" s="55">
        <f t="shared" si="629"/>
        <v>2017</v>
      </c>
      <c r="E9991" s="55">
        <f t="shared" si="630"/>
        <v>7454.3103599999995</v>
      </c>
      <c r="F9991" s="55">
        <f t="shared" si="631"/>
        <v>7</v>
      </c>
      <c r="H9991" s="56"/>
      <c r="I9991" s="56"/>
      <c r="J9991" s="56"/>
      <c r="K9991" s="56"/>
      <c r="L9991" s="56"/>
      <c r="M9991" s="56"/>
    </row>
    <row r="9992" spans="1:13">
      <c r="A9992" s="59">
        <v>42802</v>
      </c>
      <c r="B9992" s="58">
        <v>4151.6499999999996</v>
      </c>
      <c r="C9992" s="55">
        <f t="shared" si="628"/>
        <v>3</v>
      </c>
      <c r="D9992" s="55">
        <f t="shared" si="629"/>
        <v>2017</v>
      </c>
      <c r="E9992" s="55">
        <f t="shared" si="630"/>
        <v>8234.7977749999991</v>
      </c>
      <c r="F9992" s="55">
        <f t="shared" si="631"/>
        <v>8</v>
      </c>
      <c r="H9992" s="56"/>
      <c r="I9992" s="56"/>
      <c r="J9992" s="56"/>
      <c r="K9992" s="56"/>
      <c r="L9992" s="56"/>
      <c r="M9992" s="56"/>
    </row>
    <row r="9993" spans="1:13">
      <c r="A9993" s="59">
        <v>42803</v>
      </c>
      <c r="B9993" s="58">
        <v>4747.67</v>
      </c>
      <c r="C9993" s="55">
        <f t="shared" si="628"/>
        <v>3</v>
      </c>
      <c r="D9993" s="55">
        <f t="shared" si="629"/>
        <v>2017</v>
      </c>
      <c r="E9993" s="55">
        <f t="shared" si="630"/>
        <v>9417.0034450000003</v>
      </c>
      <c r="F9993" s="55">
        <f t="shared" si="631"/>
        <v>9</v>
      </c>
      <c r="H9993" s="56"/>
      <c r="I9993" s="56"/>
      <c r="J9993" s="56"/>
      <c r="K9993" s="56"/>
      <c r="L9993" s="56"/>
      <c r="M9993" s="56"/>
    </row>
    <row r="9994" spans="1:13">
      <c r="A9994" s="59">
        <v>42804</v>
      </c>
      <c r="B9994" s="58">
        <v>5261.78</v>
      </c>
      <c r="C9994" s="55">
        <f t="shared" si="628"/>
        <v>3</v>
      </c>
      <c r="D9994" s="55">
        <f t="shared" si="629"/>
        <v>2017</v>
      </c>
      <c r="E9994" s="55">
        <f t="shared" si="630"/>
        <v>10436.74063</v>
      </c>
      <c r="F9994" s="55">
        <f t="shared" si="631"/>
        <v>10</v>
      </c>
      <c r="H9994" s="56"/>
      <c r="I9994" s="56"/>
      <c r="J9994" s="56"/>
      <c r="K9994" s="56"/>
      <c r="L9994" s="56"/>
      <c r="M9994" s="56"/>
    </row>
    <row r="9995" spans="1:13">
      <c r="A9995" s="59">
        <v>42805</v>
      </c>
      <c r="B9995" s="58">
        <v>6081.76</v>
      </c>
      <c r="C9995" s="55">
        <f t="shared" si="628"/>
        <v>3</v>
      </c>
      <c r="D9995" s="55">
        <f t="shared" si="629"/>
        <v>2017</v>
      </c>
      <c r="E9995" s="55">
        <f t="shared" si="630"/>
        <v>12063.170960000001</v>
      </c>
      <c r="F9995" s="55">
        <f t="shared" si="631"/>
        <v>11</v>
      </c>
      <c r="H9995" s="56"/>
      <c r="I9995" s="56"/>
      <c r="J9995" s="56"/>
      <c r="K9995" s="56"/>
      <c r="L9995" s="56"/>
      <c r="M9995" s="56"/>
    </row>
    <row r="9996" spans="1:13">
      <c r="A9996" s="59">
        <v>42806</v>
      </c>
      <c r="B9996" s="58">
        <v>5203.8999999999996</v>
      </c>
      <c r="C9996" s="55">
        <f t="shared" si="628"/>
        <v>3</v>
      </c>
      <c r="D9996" s="55">
        <f t="shared" si="629"/>
        <v>2017</v>
      </c>
      <c r="E9996" s="55">
        <f t="shared" si="630"/>
        <v>10321.935649999999</v>
      </c>
      <c r="F9996" s="55">
        <f t="shared" si="631"/>
        <v>12</v>
      </c>
      <c r="H9996" s="56"/>
      <c r="I9996" s="56"/>
      <c r="J9996" s="56"/>
      <c r="K9996" s="56"/>
      <c r="L9996" s="56"/>
      <c r="M9996" s="56"/>
    </row>
    <row r="9997" spans="1:13">
      <c r="A9997" s="59">
        <v>42807</v>
      </c>
      <c r="B9997" s="58">
        <v>4372.75</v>
      </c>
      <c r="C9997" s="55">
        <f t="shared" si="628"/>
        <v>3</v>
      </c>
      <c r="D9997" s="55">
        <f t="shared" si="629"/>
        <v>2017</v>
      </c>
      <c r="E9997" s="55">
        <f t="shared" si="630"/>
        <v>8673.3496250000007</v>
      </c>
      <c r="F9997" s="55">
        <f t="shared" si="631"/>
        <v>13</v>
      </c>
      <c r="H9997" s="56"/>
      <c r="I9997" s="56"/>
      <c r="J9997" s="56"/>
      <c r="K9997" s="56"/>
      <c r="L9997" s="56"/>
      <c r="M9997" s="56"/>
    </row>
    <row r="9998" spans="1:13">
      <c r="A9998" s="59">
        <v>42808</v>
      </c>
      <c r="B9998" s="58">
        <v>4623.1899999999996</v>
      </c>
      <c r="C9998" s="55">
        <f t="shared" si="628"/>
        <v>3</v>
      </c>
      <c r="D9998" s="55">
        <f t="shared" si="629"/>
        <v>2017</v>
      </c>
      <c r="E9998" s="55">
        <f t="shared" si="630"/>
        <v>9170.0973649999996</v>
      </c>
      <c r="F9998" s="55">
        <f t="shared" si="631"/>
        <v>14</v>
      </c>
      <c r="H9998" s="56"/>
      <c r="I9998" s="56"/>
      <c r="J9998" s="56"/>
      <c r="K9998" s="56"/>
      <c r="L9998" s="56"/>
      <c r="M9998" s="56"/>
    </row>
    <row r="9999" spans="1:13">
      <c r="A9999" s="59">
        <v>42809</v>
      </c>
      <c r="B9999" s="58">
        <v>6413.82</v>
      </c>
      <c r="C9999" s="55">
        <f t="shared" si="628"/>
        <v>3</v>
      </c>
      <c r="D9999" s="55">
        <f t="shared" si="629"/>
        <v>2017</v>
      </c>
      <c r="E9999" s="55">
        <f t="shared" si="630"/>
        <v>12721.811969999999</v>
      </c>
      <c r="F9999" s="55">
        <f t="shared" si="631"/>
        <v>15</v>
      </c>
      <c r="H9999" s="56"/>
      <c r="I9999" s="56"/>
      <c r="J9999" s="56"/>
      <c r="K9999" s="56"/>
      <c r="L9999" s="56"/>
      <c r="M9999" s="56"/>
    </row>
    <row r="10000" spans="1:13">
      <c r="A10000" s="59">
        <v>42810</v>
      </c>
      <c r="B10000" s="58">
        <v>7206.72</v>
      </c>
      <c r="C10000" s="55">
        <f t="shared" si="628"/>
        <v>3</v>
      </c>
      <c r="D10000" s="55">
        <f t="shared" si="629"/>
        <v>2017</v>
      </c>
      <c r="E10000" s="55">
        <f t="shared" si="630"/>
        <v>14294.529120000001</v>
      </c>
      <c r="F10000" s="55">
        <f t="shared" si="631"/>
        <v>16</v>
      </c>
      <c r="H10000" s="56"/>
      <c r="I10000" s="56"/>
      <c r="J10000" s="56"/>
      <c r="K10000" s="56"/>
      <c r="L10000" s="56"/>
      <c r="M10000" s="56"/>
    </row>
    <row r="10001" spans="1:13">
      <c r="A10001" s="59">
        <v>42811</v>
      </c>
      <c r="B10001" s="58">
        <v>7586.27</v>
      </c>
      <c r="C10001" s="55">
        <f t="shared" si="628"/>
        <v>3</v>
      </c>
      <c r="D10001" s="55">
        <f t="shared" si="629"/>
        <v>2017</v>
      </c>
      <c r="E10001" s="55">
        <f t="shared" si="630"/>
        <v>15047.366545000001</v>
      </c>
      <c r="F10001" s="55">
        <f t="shared" si="631"/>
        <v>17</v>
      </c>
      <c r="H10001" s="56"/>
      <c r="I10001" s="56"/>
      <c r="J10001" s="56"/>
      <c r="K10001" s="56"/>
      <c r="L10001" s="56"/>
      <c r="M10001" s="56"/>
    </row>
    <row r="10002" spans="1:13">
      <c r="A10002" s="59">
        <v>42812</v>
      </c>
      <c r="B10002" s="58">
        <v>8518.2999999999993</v>
      </c>
      <c r="C10002" s="55">
        <f t="shared" si="628"/>
        <v>3</v>
      </c>
      <c r="D10002" s="55">
        <f t="shared" si="629"/>
        <v>2017</v>
      </c>
      <c r="E10002" s="55">
        <f t="shared" si="630"/>
        <v>16896.048049999998</v>
      </c>
      <c r="F10002" s="55">
        <f t="shared" si="631"/>
        <v>18</v>
      </c>
      <c r="H10002" s="56"/>
      <c r="I10002" s="56"/>
      <c r="J10002" s="56"/>
      <c r="K10002" s="56"/>
      <c r="L10002" s="56"/>
      <c r="M10002" s="56"/>
    </row>
    <row r="10003" spans="1:13">
      <c r="A10003" s="59">
        <v>42813</v>
      </c>
      <c r="B10003" s="58">
        <v>10547.41</v>
      </c>
      <c r="C10003" s="55">
        <f t="shared" si="628"/>
        <v>3</v>
      </c>
      <c r="D10003" s="55">
        <f t="shared" si="629"/>
        <v>2017</v>
      </c>
      <c r="E10003" s="55">
        <f t="shared" si="630"/>
        <v>20920.787735000002</v>
      </c>
      <c r="F10003" s="55">
        <f t="shared" si="631"/>
        <v>19</v>
      </c>
      <c r="H10003" s="56"/>
      <c r="I10003" s="56"/>
      <c r="J10003" s="56"/>
      <c r="K10003" s="56"/>
      <c r="L10003" s="56"/>
      <c r="M10003" s="56"/>
    </row>
    <row r="10004" spans="1:13">
      <c r="A10004" s="59">
        <v>42814</v>
      </c>
      <c r="B10004" s="58">
        <v>12994.48</v>
      </c>
      <c r="C10004" s="55">
        <f t="shared" si="628"/>
        <v>3</v>
      </c>
      <c r="D10004" s="55">
        <f t="shared" si="629"/>
        <v>2017</v>
      </c>
      <c r="E10004" s="55">
        <f t="shared" si="630"/>
        <v>25774.551080000001</v>
      </c>
      <c r="F10004" s="55">
        <f t="shared" si="631"/>
        <v>20</v>
      </c>
      <c r="H10004" s="56"/>
      <c r="I10004" s="56"/>
      <c r="J10004" s="56"/>
      <c r="K10004" s="56"/>
      <c r="L10004" s="56"/>
      <c r="M10004" s="56"/>
    </row>
    <row r="10005" spans="1:13">
      <c r="A10005" s="59">
        <v>42815</v>
      </c>
      <c r="B10005" s="58">
        <v>12926.06</v>
      </c>
      <c r="C10005" s="55">
        <f t="shared" si="628"/>
        <v>3</v>
      </c>
      <c r="D10005" s="55">
        <f t="shared" si="629"/>
        <v>2017</v>
      </c>
      <c r="E10005" s="55">
        <f t="shared" si="630"/>
        <v>25638.84001</v>
      </c>
      <c r="F10005" s="55">
        <f t="shared" si="631"/>
        <v>21</v>
      </c>
      <c r="H10005" s="56"/>
      <c r="I10005" s="56"/>
      <c r="J10005" s="56"/>
      <c r="K10005" s="56"/>
      <c r="L10005" s="56"/>
      <c r="M10005" s="56"/>
    </row>
    <row r="10006" spans="1:13">
      <c r="A10006" s="59">
        <v>42816</v>
      </c>
      <c r="B10006" s="58">
        <v>13616.69</v>
      </c>
      <c r="C10006" s="55">
        <f t="shared" si="628"/>
        <v>3</v>
      </c>
      <c r="D10006" s="55">
        <f t="shared" si="629"/>
        <v>2017</v>
      </c>
      <c r="E10006" s="55">
        <f t="shared" si="630"/>
        <v>27008.704615000002</v>
      </c>
      <c r="F10006" s="55">
        <f t="shared" si="631"/>
        <v>22</v>
      </c>
      <c r="H10006" s="56"/>
      <c r="I10006" s="56"/>
      <c r="J10006" s="56"/>
      <c r="K10006" s="56"/>
      <c r="L10006" s="56"/>
      <c r="M10006" s="56"/>
    </row>
    <row r="10007" spans="1:13">
      <c r="A10007" s="59">
        <v>42817</v>
      </c>
      <c r="B10007" s="58">
        <v>14929.5</v>
      </c>
      <c r="C10007" s="55">
        <f t="shared" si="628"/>
        <v>3</v>
      </c>
      <c r="D10007" s="55">
        <f t="shared" si="629"/>
        <v>2017</v>
      </c>
      <c r="E10007" s="55">
        <f t="shared" si="630"/>
        <v>29612.663250000001</v>
      </c>
      <c r="F10007" s="55">
        <f t="shared" si="631"/>
        <v>23</v>
      </c>
      <c r="H10007" s="56"/>
      <c r="I10007" s="56"/>
      <c r="J10007" s="56"/>
      <c r="K10007" s="56"/>
      <c r="L10007" s="56"/>
      <c r="M10007" s="56"/>
    </row>
    <row r="10008" spans="1:13">
      <c r="A10008" s="59">
        <v>42818</v>
      </c>
      <c r="B10008" s="58">
        <v>12615.06</v>
      </c>
      <c r="C10008" s="55">
        <f t="shared" si="628"/>
        <v>3</v>
      </c>
      <c r="D10008" s="55">
        <f t="shared" si="629"/>
        <v>2017</v>
      </c>
      <c r="E10008" s="55">
        <f t="shared" si="630"/>
        <v>25021.971509999999</v>
      </c>
      <c r="F10008" s="55">
        <f t="shared" si="631"/>
        <v>24</v>
      </c>
      <c r="H10008" s="56"/>
      <c r="I10008" s="56"/>
      <c r="J10008" s="56"/>
      <c r="K10008" s="56"/>
      <c r="L10008" s="56"/>
      <c r="M10008" s="56"/>
    </row>
    <row r="10009" spans="1:13">
      <c r="A10009" s="59">
        <v>42819</v>
      </c>
      <c r="B10009" s="58">
        <v>12965.24</v>
      </c>
      <c r="C10009" s="55">
        <f t="shared" si="628"/>
        <v>3</v>
      </c>
      <c r="D10009" s="55">
        <f t="shared" si="629"/>
        <v>2017</v>
      </c>
      <c r="E10009" s="55">
        <f t="shared" si="630"/>
        <v>25716.553540000001</v>
      </c>
      <c r="F10009" s="55">
        <f t="shared" si="631"/>
        <v>25</v>
      </c>
      <c r="H10009" s="56"/>
      <c r="I10009" s="56"/>
      <c r="J10009" s="56"/>
      <c r="K10009" s="56"/>
      <c r="L10009" s="56"/>
      <c r="M10009" s="56"/>
    </row>
    <row r="10010" spans="1:13">
      <c r="A10010" s="59">
        <v>42820</v>
      </c>
      <c r="B10010" s="58">
        <v>12132.51</v>
      </c>
      <c r="C10010" s="55">
        <f t="shared" si="628"/>
        <v>3</v>
      </c>
      <c r="D10010" s="55">
        <f t="shared" si="629"/>
        <v>2017</v>
      </c>
      <c r="E10010" s="55">
        <f t="shared" si="630"/>
        <v>24064.833585</v>
      </c>
      <c r="F10010" s="55">
        <f t="shared" si="631"/>
        <v>26</v>
      </c>
      <c r="H10010" s="56"/>
      <c r="I10010" s="56"/>
      <c r="J10010" s="56"/>
      <c r="K10010" s="56"/>
      <c r="L10010" s="56"/>
      <c r="M10010" s="56"/>
    </row>
    <row r="10011" spans="1:13">
      <c r="A10011" s="59">
        <v>42821</v>
      </c>
      <c r="B10011" s="58">
        <v>11183.86</v>
      </c>
      <c r="C10011" s="55">
        <f t="shared" si="628"/>
        <v>3</v>
      </c>
      <c r="D10011" s="55">
        <f t="shared" si="629"/>
        <v>2017</v>
      </c>
      <c r="E10011" s="55">
        <f t="shared" si="630"/>
        <v>22183.186310000001</v>
      </c>
      <c r="F10011" s="55">
        <f t="shared" si="631"/>
        <v>27</v>
      </c>
      <c r="H10011" s="56"/>
      <c r="I10011" s="56"/>
      <c r="J10011" s="56"/>
      <c r="K10011" s="56"/>
      <c r="L10011" s="56"/>
      <c r="M10011" s="56"/>
    </row>
    <row r="10012" spans="1:13">
      <c r="A10012" s="59">
        <v>42822</v>
      </c>
      <c r="B10012" s="58">
        <v>11054.93</v>
      </c>
      <c r="C10012" s="55">
        <f t="shared" si="628"/>
        <v>3</v>
      </c>
      <c r="D10012" s="55">
        <f t="shared" si="629"/>
        <v>2017</v>
      </c>
      <c r="E10012" s="55">
        <f t="shared" si="630"/>
        <v>21927.453655000001</v>
      </c>
      <c r="F10012" s="55">
        <f t="shared" si="631"/>
        <v>28</v>
      </c>
      <c r="H10012" s="56"/>
      <c r="I10012" s="56"/>
      <c r="J10012" s="56"/>
      <c r="K10012" s="56"/>
      <c r="L10012" s="56"/>
      <c r="M10012" s="56"/>
    </row>
    <row r="10013" spans="1:13">
      <c r="A10013" s="59">
        <v>42823</v>
      </c>
      <c r="B10013" s="58">
        <v>10987.78</v>
      </c>
      <c r="C10013" s="55">
        <f t="shared" si="628"/>
        <v>3</v>
      </c>
      <c r="D10013" s="55">
        <f t="shared" si="629"/>
        <v>2017</v>
      </c>
      <c r="E10013" s="55">
        <f t="shared" si="630"/>
        <v>21794.261630000001</v>
      </c>
      <c r="F10013" s="55">
        <f t="shared" si="631"/>
        <v>29</v>
      </c>
      <c r="H10013" s="56"/>
      <c r="I10013" s="56"/>
      <c r="J10013" s="56"/>
      <c r="K10013" s="56"/>
      <c r="L10013" s="56"/>
      <c r="M10013" s="56"/>
    </row>
    <row r="10014" spans="1:13">
      <c r="A10014" s="59">
        <v>42824</v>
      </c>
      <c r="B10014" s="58">
        <v>11977.59</v>
      </c>
      <c r="C10014" s="55">
        <f t="shared" si="628"/>
        <v>3</v>
      </c>
      <c r="D10014" s="55">
        <f t="shared" si="629"/>
        <v>2017</v>
      </c>
      <c r="E10014" s="55">
        <f t="shared" si="630"/>
        <v>23757.549765</v>
      </c>
      <c r="F10014" s="55">
        <f t="shared" si="631"/>
        <v>30</v>
      </c>
      <c r="H10014" s="56"/>
      <c r="I10014" s="56"/>
      <c r="J10014" s="56"/>
      <c r="K10014" s="56"/>
      <c r="L10014" s="56"/>
      <c r="M10014" s="56"/>
    </row>
    <row r="10015" spans="1:13">
      <c r="A10015" s="59">
        <v>42825</v>
      </c>
      <c r="B10015" s="58">
        <v>13069.8</v>
      </c>
      <c r="C10015" s="55">
        <f t="shared" si="628"/>
        <v>3</v>
      </c>
      <c r="D10015" s="55">
        <f t="shared" si="629"/>
        <v>2017</v>
      </c>
      <c r="E10015" s="55">
        <f t="shared" si="630"/>
        <v>25923.9483</v>
      </c>
      <c r="F10015" s="55">
        <f t="shared" si="631"/>
        <v>31</v>
      </c>
      <c r="H10015" s="56"/>
      <c r="I10015" s="56"/>
      <c r="J10015" s="56"/>
      <c r="K10015" s="56"/>
      <c r="L10015" s="56"/>
      <c r="M10015" s="56"/>
    </row>
    <row r="10016" spans="1:13">
      <c r="A10016" s="59">
        <v>42826</v>
      </c>
      <c r="B10016" s="58">
        <v>12334.82</v>
      </c>
      <c r="C10016" s="55">
        <f t="shared" si="628"/>
        <v>4</v>
      </c>
      <c r="D10016" s="55">
        <f t="shared" si="629"/>
        <v>2017</v>
      </c>
      <c r="E10016" s="55">
        <f t="shared" si="630"/>
        <v>24466.115470000001</v>
      </c>
      <c r="F10016" s="55">
        <f t="shared" si="631"/>
        <v>1</v>
      </c>
      <c r="H10016" s="56"/>
      <c r="I10016" s="56"/>
      <c r="J10016" s="56"/>
      <c r="K10016" s="56"/>
      <c r="L10016" s="56"/>
      <c r="M10016" s="56"/>
    </row>
    <row r="10017" spans="1:13">
      <c r="A10017" s="59">
        <v>42827</v>
      </c>
      <c r="B10017" s="58">
        <v>13021.59</v>
      </c>
      <c r="C10017" s="55">
        <f t="shared" si="628"/>
        <v>4</v>
      </c>
      <c r="D10017" s="55">
        <f t="shared" si="629"/>
        <v>2017</v>
      </c>
      <c r="E10017" s="55">
        <f t="shared" si="630"/>
        <v>25828.323765000001</v>
      </c>
      <c r="F10017" s="55">
        <f t="shared" si="631"/>
        <v>2</v>
      </c>
      <c r="H10017" s="56"/>
      <c r="I10017" s="56"/>
      <c r="J10017" s="56"/>
      <c r="K10017" s="56"/>
      <c r="L10017" s="56"/>
      <c r="M10017" s="56"/>
    </row>
    <row r="10018" spans="1:13">
      <c r="A10018" s="59">
        <v>42828</v>
      </c>
      <c r="B10018" s="58">
        <v>10438.540000000001</v>
      </c>
      <c r="C10018" s="55">
        <f t="shared" si="628"/>
        <v>4</v>
      </c>
      <c r="D10018" s="55">
        <f t="shared" si="629"/>
        <v>2017</v>
      </c>
      <c r="E10018" s="55">
        <f t="shared" si="630"/>
        <v>20704.844090000002</v>
      </c>
      <c r="F10018" s="55">
        <f t="shared" si="631"/>
        <v>3</v>
      </c>
      <c r="H10018" s="56"/>
      <c r="I10018" s="56"/>
      <c r="J10018" s="56"/>
      <c r="K10018" s="56"/>
      <c r="L10018" s="56"/>
      <c r="M10018" s="56"/>
    </row>
    <row r="10019" spans="1:13">
      <c r="A10019" s="59">
        <v>42829</v>
      </c>
      <c r="B10019" s="58">
        <v>12060.76</v>
      </c>
      <c r="C10019" s="55">
        <f t="shared" si="628"/>
        <v>4</v>
      </c>
      <c r="D10019" s="55">
        <f t="shared" si="629"/>
        <v>2017</v>
      </c>
      <c r="E10019" s="55">
        <f t="shared" si="630"/>
        <v>23922.517459999999</v>
      </c>
      <c r="F10019" s="55">
        <f t="shared" si="631"/>
        <v>4</v>
      </c>
      <c r="H10019" s="56"/>
      <c r="I10019" s="56"/>
      <c r="J10019" s="56"/>
      <c r="K10019" s="56"/>
      <c r="L10019" s="56"/>
      <c r="M10019" s="56"/>
    </row>
    <row r="10020" spans="1:13">
      <c r="A10020" s="59">
        <v>42830</v>
      </c>
      <c r="B10020" s="58">
        <v>12777.96</v>
      </c>
      <c r="C10020" s="55">
        <f t="shared" si="628"/>
        <v>4</v>
      </c>
      <c r="D10020" s="55">
        <f t="shared" si="629"/>
        <v>2017</v>
      </c>
      <c r="E10020" s="55">
        <f t="shared" si="630"/>
        <v>25345.08366</v>
      </c>
      <c r="F10020" s="55">
        <f t="shared" si="631"/>
        <v>5</v>
      </c>
      <c r="H10020" s="56"/>
      <c r="I10020" s="56"/>
      <c r="J10020" s="56"/>
      <c r="K10020" s="56"/>
      <c r="L10020" s="56"/>
      <c r="M10020" s="56"/>
    </row>
    <row r="10021" spans="1:13">
      <c r="A10021" s="59">
        <v>42831</v>
      </c>
      <c r="B10021" s="58">
        <v>11293.33</v>
      </c>
      <c r="C10021" s="55">
        <f t="shared" si="628"/>
        <v>4</v>
      </c>
      <c r="D10021" s="55">
        <f t="shared" si="629"/>
        <v>2017</v>
      </c>
      <c r="E10021" s="55">
        <f t="shared" si="630"/>
        <v>22400.320055</v>
      </c>
      <c r="F10021" s="55">
        <f t="shared" si="631"/>
        <v>6</v>
      </c>
      <c r="H10021" s="56"/>
      <c r="I10021" s="56"/>
      <c r="J10021" s="56"/>
      <c r="K10021" s="56"/>
      <c r="L10021" s="56"/>
      <c r="M10021" s="56"/>
    </row>
    <row r="10022" spans="1:13">
      <c r="A10022" s="59">
        <v>42832</v>
      </c>
      <c r="B10022" s="58">
        <v>11701.38</v>
      </c>
      <c r="C10022" s="55">
        <f t="shared" si="628"/>
        <v>4</v>
      </c>
      <c r="D10022" s="55">
        <f t="shared" si="629"/>
        <v>2017</v>
      </c>
      <c r="E10022" s="55">
        <f t="shared" si="630"/>
        <v>23209.68723</v>
      </c>
      <c r="F10022" s="55">
        <f t="shared" si="631"/>
        <v>7</v>
      </c>
      <c r="H10022" s="56"/>
      <c r="I10022" s="56"/>
      <c r="J10022" s="56"/>
      <c r="K10022" s="56"/>
      <c r="L10022" s="56"/>
      <c r="M10022" s="56"/>
    </row>
    <row r="10023" spans="1:13">
      <c r="A10023" s="59">
        <v>42833</v>
      </c>
      <c r="B10023" s="58">
        <v>13891.93</v>
      </c>
      <c r="C10023" s="55">
        <f t="shared" si="628"/>
        <v>4</v>
      </c>
      <c r="D10023" s="55">
        <f t="shared" si="629"/>
        <v>2017</v>
      </c>
      <c r="E10023" s="55">
        <f t="shared" si="630"/>
        <v>27554.643155000002</v>
      </c>
      <c r="F10023" s="55">
        <f t="shared" si="631"/>
        <v>8</v>
      </c>
      <c r="H10023" s="56"/>
      <c r="I10023" s="56"/>
      <c r="J10023" s="56"/>
      <c r="K10023" s="56"/>
      <c r="L10023" s="56"/>
      <c r="M10023" s="56"/>
    </row>
    <row r="10024" spans="1:13">
      <c r="A10024" s="59">
        <v>42834</v>
      </c>
      <c r="B10024" s="58">
        <v>12985.93</v>
      </c>
      <c r="C10024" s="55">
        <f t="shared" si="628"/>
        <v>4</v>
      </c>
      <c r="D10024" s="55">
        <f t="shared" si="629"/>
        <v>2017</v>
      </c>
      <c r="E10024" s="55">
        <f t="shared" si="630"/>
        <v>25757.592155000002</v>
      </c>
      <c r="F10024" s="55">
        <f t="shared" si="631"/>
        <v>9</v>
      </c>
      <c r="H10024" s="56"/>
      <c r="I10024" s="56"/>
      <c r="J10024" s="56"/>
      <c r="K10024" s="56"/>
      <c r="L10024" s="56"/>
      <c r="M10024" s="56"/>
    </row>
    <row r="10025" spans="1:13">
      <c r="A10025" s="59">
        <v>42835</v>
      </c>
      <c r="B10025" s="58">
        <v>11580.8</v>
      </c>
      <c r="C10025" s="55">
        <f t="shared" si="628"/>
        <v>4</v>
      </c>
      <c r="D10025" s="55">
        <f t="shared" si="629"/>
        <v>2017</v>
      </c>
      <c r="E10025" s="55">
        <f t="shared" si="630"/>
        <v>22970.516799999998</v>
      </c>
      <c r="F10025" s="55">
        <f t="shared" si="631"/>
        <v>10</v>
      </c>
      <c r="H10025" s="56"/>
      <c r="I10025" s="56"/>
      <c r="J10025" s="56"/>
      <c r="K10025" s="56"/>
      <c r="L10025" s="56"/>
      <c r="M10025" s="56"/>
    </row>
    <row r="10026" spans="1:13">
      <c r="A10026" s="59">
        <v>42836</v>
      </c>
      <c r="B10026" s="58">
        <v>11048.35</v>
      </c>
      <c r="C10026" s="55">
        <f t="shared" si="628"/>
        <v>4</v>
      </c>
      <c r="D10026" s="55">
        <f t="shared" si="629"/>
        <v>2017</v>
      </c>
      <c r="E10026" s="55">
        <f t="shared" si="630"/>
        <v>21914.402225000002</v>
      </c>
      <c r="F10026" s="55">
        <f t="shared" si="631"/>
        <v>11</v>
      </c>
      <c r="H10026" s="56"/>
      <c r="I10026" s="56"/>
      <c r="J10026" s="56"/>
      <c r="K10026" s="56"/>
      <c r="L10026" s="56"/>
      <c r="M10026" s="56"/>
    </row>
    <row r="10027" spans="1:13">
      <c r="A10027" s="59">
        <v>42837</v>
      </c>
      <c r="B10027" s="58">
        <v>11739.15</v>
      </c>
      <c r="C10027" s="55">
        <f t="shared" si="628"/>
        <v>4</v>
      </c>
      <c r="D10027" s="55">
        <f t="shared" si="629"/>
        <v>2017</v>
      </c>
      <c r="E10027" s="55">
        <f t="shared" si="630"/>
        <v>23284.604025000001</v>
      </c>
      <c r="F10027" s="55">
        <f t="shared" si="631"/>
        <v>12</v>
      </c>
      <c r="H10027" s="56"/>
      <c r="I10027" s="56"/>
      <c r="J10027" s="56"/>
      <c r="K10027" s="56"/>
      <c r="L10027" s="56"/>
      <c r="M10027" s="56"/>
    </row>
    <row r="10028" spans="1:13">
      <c r="A10028" s="59">
        <v>42838</v>
      </c>
      <c r="B10028" s="58">
        <v>12336.39</v>
      </c>
      <c r="C10028" s="55">
        <f t="shared" si="628"/>
        <v>4</v>
      </c>
      <c r="D10028" s="55">
        <f t="shared" si="629"/>
        <v>2017</v>
      </c>
      <c r="E10028" s="55">
        <f t="shared" si="630"/>
        <v>24469.229564999998</v>
      </c>
      <c r="F10028" s="55">
        <f t="shared" si="631"/>
        <v>13</v>
      </c>
      <c r="H10028" s="56"/>
      <c r="I10028" s="56"/>
      <c r="J10028" s="56"/>
      <c r="K10028" s="56"/>
      <c r="L10028" s="56"/>
      <c r="M10028" s="56"/>
    </row>
    <row r="10029" spans="1:13">
      <c r="A10029" s="59">
        <v>42839</v>
      </c>
      <c r="B10029" s="58">
        <v>14592.57</v>
      </c>
      <c r="C10029" s="55">
        <f t="shared" si="628"/>
        <v>4</v>
      </c>
      <c r="D10029" s="55">
        <f t="shared" si="629"/>
        <v>2017</v>
      </c>
      <c r="E10029" s="55">
        <f t="shared" si="630"/>
        <v>28944.362594999999</v>
      </c>
      <c r="F10029" s="55">
        <f t="shared" si="631"/>
        <v>14</v>
      </c>
      <c r="H10029" s="56"/>
      <c r="I10029" s="56"/>
      <c r="J10029" s="56"/>
      <c r="K10029" s="56"/>
      <c r="L10029" s="56"/>
      <c r="M10029" s="56"/>
    </row>
    <row r="10030" spans="1:13">
      <c r="A10030" s="59">
        <v>42840</v>
      </c>
      <c r="B10030" s="58">
        <v>14763.11</v>
      </c>
      <c r="C10030" s="55">
        <f t="shared" si="628"/>
        <v>4</v>
      </c>
      <c r="D10030" s="55">
        <f t="shared" si="629"/>
        <v>2017</v>
      </c>
      <c r="E10030" s="55">
        <f t="shared" si="630"/>
        <v>29282.628685000003</v>
      </c>
      <c r="F10030" s="55">
        <f t="shared" si="631"/>
        <v>15</v>
      </c>
      <c r="H10030" s="56"/>
      <c r="I10030" s="56"/>
      <c r="J10030" s="56"/>
      <c r="K10030" s="56"/>
      <c r="L10030" s="56"/>
      <c r="M10030" s="56"/>
    </row>
    <row r="10031" spans="1:13">
      <c r="A10031" s="59">
        <v>42841</v>
      </c>
      <c r="B10031" s="58">
        <v>14094.68</v>
      </c>
      <c r="C10031" s="55">
        <f t="shared" si="628"/>
        <v>4</v>
      </c>
      <c r="D10031" s="55">
        <f t="shared" si="629"/>
        <v>2017</v>
      </c>
      <c r="E10031" s="55">
        <f t="shared" si="630"/>
        <v>27956.797780000001</v>
      </c>
      <c r="F10031" s="55">
        <f t="shared" si="631"/>
        <v>16</v>
      </c>
      <c r="H10031" s="56"/>
      <c r="I10031" s="56"/>
      <c r="J10031" s="56"/>
      <c r="K10031" s="56"/>
      <c r="L10031" s="56"/>
      <c r="M10031" s="56"/>
    </row>
    <row r="10032" spans="1:13">
      <c r="A10032" s="59">
        <v>42842</v>
      </c>
      <c r="B10032" s="58">
        <v>14501.32</v>
      </c>
      <c r="C10032" s="55">
        <f t="shared" si="628"/>
        <v>4</v>
      </c>
      <c r="D10032" s="55">
        <f t="shared" si="629"/>
        <v>2017</v>
      </c>
      <c r="E10032" s="55">
        <f t="shared" si="630"/>
        <v>28763.36822</v>
      </c>
      <c r="F10032" s="55">
        <f t="shared" si="631"/>
        <v>17</v>
      </c>
      <c r="H10032" s="56"/>
      <c r="I10032" s="56"/>
      <c r="J10032" s="56"/>
      <c r="K10032" s="56"/>
      <c r="L10032" s="56"/>
      <c r="M10032" s="56"/>
    </row>
    <row r="10033" spans="1:13">
      <c r="A10033" s="59">
        <v>42843</v>
      </c>
      <c r="B10033" s="58">
        <v>14827.73</v>
      </c>
      <c r="C10033" s="55">
        <f t="shared" si="628"/>
        <v>4</v>
      </c>
      <c r="D10033" s="55">
        <f t="shared" si="629"/>
        <v>2017</v>
      </c>
      <c r="E10033" s="55">
        <f t="shared" si="630"/>
        <v>29410.802455000001</v>
      </c>
      <c r="F10033" s="55">
        <f t="shared" si="631"/>
        <v>18</v>
      </c>
      <c r="H10033" s="56"/>
      <c r="I10033" s="56"/>
      <c r="J10033" s="56"/>
      <c r="K10033" s="56"/>
      <c r="L10033" s="56"/>
      <c r="M10033" s="56"/>
    </row>
    <row r="10034" spans="1:13">
      <c r="A10034" s="59">
        <v>42844</v>
      </c>
      <c r="B10034" s="58">
        <v>14816.16</v>
      </c>
      <c r="C10034" s="55">
        <f t="shared" si="628"/>
        <v>4</v>
      </c>
      <c r="D10034" s="55">
        <f t="shared" si="629"/>
        <v>2017</v>
      </c>
      <c r="E10034" s="55">
        <f t="shared" si="630"/>
        <v>29387.853360000001</v>
      </c>
      <c r="F10034" s="55">
        <f t="shared" si="631"/>
        <v>19</v>
      </c>
      <c r="H10034" s="56"/>
      <c r="I10034" s="56"/>
      <c r="J10034" s="56"/>
      <c r="K10034" s="56"/>
      <c r="L10034" s="56"/>
      <c r="M10034" s="56"/>
    </row>
    <row r="10035" spans="1:13">
      <c r="A10035" s="59">
        <v>42845</v>
      </c>
      <c r="B10035" s="58">
        <v>15692.23</v>
      </c>
      <c r="C10035" s="55">
        <f t="shared" si="628"/>
        <v>4</v>
      </c>
      <c r="D10035" s="55">
        <f t="shared" si="629"/>
        <v>2017</v>
      </c>
      <c r="E10035" s="55">
        <f t="shared" si="630"/>
        <v>31125.538205000001</v>
      </c>
      <c r="F10035" s="55">
        <f t="shared" si="631"/>
        <v>20</v>
      </c>
      <c r="H10035" s="56"/>
      <c r="I10035" s="56"/>
      <c r="J10035" s="56"/>
      <c r="K10035" s="56"/>
      <c r="L10035" s="56"/>
      <c r="M10035" s="56"/>
    </row>
    <row r="10036" spans="1:13">
      <c r="A10036" s="59">
        <v>42846</v>
      </c>
      <c r="B10036" s="58">
        <v>15044.45</v>
      </c>
      <c r="C10036" s="55">
        <f t="shared" si="628"/>
        <v>4</v>
      </c>
      <c r="D10036" s="55">
        <f t="shared" si="629"/>
        <v>2017</v>
      </c>
      <c r="E10036" s="55">
        <f t="shared" si="630"/>
        <v>29840.666575000003</v>
      </c>
      <c r="F10036" s="55">
        <f t="shared" si="631"/>
        <v>21</v>
      </c>
      <c r="H10036" s="56"/>
      <c r="I10036" s="56"/>
      <c r="J10036" s="56"/>
      <c r="K10036" s="56"/>
      <c r="L10036" s="56"/>
      <c r="M10036" s="56"/>
    </row>
    <row r="10037" spans="1:13">
      <c r="A10037" s="59">
        <v>42847</v>
      </c>
      <c r="B10037" s="58">
        <v>14467.98</v>
      </c>
      <c r="C10037" s="55">
        <f t="shared" si="628"/>
        <v>4</v>
      </c>
      <c r="D10037" s="55">
        <f t="shared" si="629"/>
        <v>2017</v>
      </c>
      <c r="E10037" s="55">
        <f t="shared" si="630"/>
        <v>28697.23833</v>
      </c>
      <c r="F10037" s="55">
        <f t="shared" si="631"/>
        <v>22</v>
      </c>
      <c r="H10037" s="56"/>
      <c r="I10037" s="56"/>
      <c r="J10037" s="56"/>
      <c r="K10037" s="56"/>
      <c r="L10037" s="56"/>
      <c r="M10037" s="56"/>
    </row>
    <row r="10038" spans="1:13">
      <c r="A10038" s="59">
        <v>42848</v>
      </c>
      <c r="B10038" s="58">
        <v>14666.01</v>
      </c>
      <c r="C10038" s="55">
        <f t="shared" si="628"/>
        <v>4</v>
      </c>
      <c r="D10038" s="55">
        <f t="shared" si="629"/>
        <v>2017</v>
      </c>
      <c r="E10038" s="55">
        <f t="shared" si="630"/>
        <v>29090.030835000001</v>
      </c>
      <c r="F10038" s="55">
        <f t="shared" si="631"/>
        <v>23</v>
      </c>
      <c r="H10038" s="56"/>
      <c r="I10038" s="56"/>
      <c r="J10038" s="56"/>
      <c r="K10038" s="56"/>
      <c r="L10038" s="56"/>
      <c r="M10038" s="56"/>
    </row>
    <row r="10039" spans="1:13">
      <c r="A10039" s="59">
        <v>42849</v>
      </c>
      <c r="B10039" s="58">
        <v>15451.43</v>
      </c>
      <c r="C10039" s="55">
        <f t="shared" si="628"/>
        <v>4</v>
      </c>
      <c r="D10039" s="55">
        <f t="shared" si="629"/>
        <v>2017</v>
      </c>
      <c r="E10039" s="55">
        <f t="shared" si="630"/>
        <v>30647.911405000003</v>
      </c>
      <c r="F10039" s="55">
        <f t="shared" si="631"/>
        <v>24</v>
      </c>
      <c r="H10039" s="56"/>
      <c r="I10039" s="56"/>
      <c r="J10039" s="56"/>
      <c r="K10039" s="56"/>
      <c r="L10039" s="56"/>
      <c r="M10039" s="56"/>
    </row>
    <row r="10040" spans="1:13">
      <c r="A10040" s="59">
        <v>42850</v>
      </c>
      <c r="B10040" s="58">
        <v>16060.53</v>
      </c>
      <c r="C10040" s="55">
        <f t="shared" si="628"/>
        <v>4</v>
      </c>
      <c r="D10040" s="55">
        <f t="shared" si="629"/>
        <v>2017</v>
      </c>
      <c r="E10040" s="55">
        <f t="shared" si="630"/>
        <v>31856.061255000001</v>
      </c>
      <c r="F10040" s="55">
        <f t="shared" si="631"/>
        <v>25</v>
      </c>
      <c r="H10040" s="56"/>
      <c r="I10040" s="56"/>
      <c r="J10040" s="56"/>
      <c r="K10040" s="56"/>
      <c r="L10040" s="56"/>
      <c r="M10040" s="56"/>
    </row>
    <row r="10041" spans="1:13">
      <c r="A10041" s="59">
        <v>42851</v>
      </c>
      <c r="B10041" s="58">
        <v>15806.53</v>
      </c>
      <c r="C10041" s="55">
        <f t="shared" si="628"/>
        <v>4</v>
      </c>
      <c r="D10041" s="55">
        <f t="shared" si="629"/>
        <v>2017</v>
      </c>
      <c r="E10041" s="55">
        <f t="shared" si="630"/>
        <v>31352.252255000003</v>
      </c>
      <c r="F10041" s="55">
        <f t="shared" si="631"/>
        <v>26</v>
      </c>
      <c r="H10041" s="56"/>
      <c r="I10041" s="56"/>
      <c r="J10041" s="56"/>
      <c r="K10041" s="56"/>
      <c r="L10041" s="56"/>
      <c r="M10041" s="56"/>
    </row>
    <row r="10042" spans="1:13">
      <c r="A10042" s="59">
        <v>42852</v>
      </c>
      <c r="B10042" s="58">
        <v>16278.26</v>
      </c>
      <c r="C10042" s="55">
        <f t="shared" si="628"/>
        <v>4</v>
      </c>
      <c r="D10042" s="55">
        <f t="shared" si="629"/>
        <v>2017</v>
      </c>
      <c r="E10042" s="55">
        <f t="shared" si="630"/>
        <v>32287.92871</v>
      </c>
      <c r="F10042" s="55">
        <f t="shared" si="631"/>
        <v>27</v>
      </c>
      <c r="H10042" s="56"/>
      <c r="I10042" s="56"/>
      <c r="J10042" s="56"/>
      <c r="K10042" s="56"/>
      <c r="L10042" s="56"/>
      <c r="M10042" s="56"/>
    </row>
    <row r="10043" spans="1:13">
      <c r="A10043" s="59">
        <v>42853</v>
      </c>
      <c r="B10043" s="58">
        <v>14455.4</v>
      </c>
      <c r="C10043" s="55">
        <f t="shared" si="628"/>
        <v>4</v>
      </c>
      <c r="D10043" s="55">
        <f t="shared" si="629"/>
        <v>2017</v>
      </c>
      <c r="E10043" s="55">
        <f t="shared" si="630"/>
        <v>28672.285899999999</v>
      </c>
      <c r="F10043" s="55">
        <f t="shared" si="631"/>
        <v>28</v>
      </c>
      <c r="H10043" s="56"/>
      <c r="I10043" s="56"/>
      <c r="J10043" s="56"/>
      <c r="K10043" s="56"/>
      <c r="L10043" s="56"/>
      <c r="M10043" s="56"/>
    </row>
    <row r="10044" spans="1:13">
      <c r="A10044" s="59">
        <v>42854</v>
      </c>
      <c r="B10044" s="58">
        <v>13223.8</v>
      </c>
      <c r="C10044" s="55">
        <f t="shared" si="628"/>
        <v>4</v>
      </c>
      <c r="D10044" s="55">
        <f t="shared" si="629"/>
        <v>2017</v>
      </c>
      <c r="E10044" s="55">
        <f t="shared" si="630"/>
        <v>26229.407299999999</v>
      </c>
      <c r="F10044" s="55">
        <f t="shared" si="631"/>
        <v>29</v>
      </c>
      <c r="H10044" s="56"/>
      <c r="I10044" s="56"/>
      <c r="J10044" s="56"/>
      <c r="K10044" s="56"/>
      <c r="L10044" s="56"/>
      <c r="M10044" s="56"/>
    </row>
    <row r="10045" spans="1:13">
      <c r="A10045" s="59">
        <v>42855</v>
      </c>
      <c r="B10045" s="58">
        <v>12879.5</v>
      </c>
      <c r="C10045" s="55">
        <f t="shared" si="628"/>
        <v>4</v>
      </c>
      <c r="D10045" s="55">
        <f t="shared" si="629"/>
        <v>2017</v>
      </c>
      <c r="E10045" s="55">
        <f t="shared" si="630"/>
        <v>25546.488250000002</v>
      </c>
      <c r="F10045" s="55">
        <f t="shared" si="631"/>
        <v>30</v>
      </c>
      <c r="H10045" s="56"/>
      <c r="I10045" s="56"/>
      <c r="J10045" s="56"/>
      <c r="K10045" s="56"/>
      <c r="L10045" s="56"/>
      <c r="M10045" s="56"/>
    </row>
    <row r="10046" spans="1:13">
      <c r="A10046" s="59">
        <v>42856</v>
      </c>
      <c r="B10046" s="58">
        <v>12535.71</v>
      </c>
      <c r="C10046" s="55">
        <f t="shared" si="628"/>
        <v>5</v>
      </c>
      <c r="D10046" s="55">
        <f t="shared" si="629"/>
        <v>2017</v>
      </c>
      <c r="E10046" s="55">
        <f t="shared" si="630"/>
        <v>24864.580784999998</v>
      </c>
      <c r="F10046" s="55">
        <f t="shared" si="631"/>
        <v>1</v>
      </c>
      <c r="H10046" s="56"/>
      <c r="I10046" s="56"/>
      <c r="J10046" s="56"/>
      <c r="K10046" s="56"/>
      <c r="L10046" s="56"/>
      <c r="M10046" s="56"/>
    </row>
    <row r="10047" spans="1:13">
      <c r="A10047" s="59">
        <v>42857</v>
      </c>
      <c r="B10047" s="58">
        <v>10807.35</v>
      </c>
      <c r="C10047" s="55">
        <f t="shared" si="628"/>
        <v>5</v>
      </c>
      <c r="D10047" s="55">
        <f t="shared" si="629"/>
        <v>2017</v>
      </c>
      <c r="E10047" s="55">
        <f t="shared" si="630"/>
        <v>21436.378725000002</v>
      </c>
      <c r="F10047" s="55">
        <f t="shared" si="631"/>
        <v>2</v>
      </c>
      <c r="H10047" s="56"/>
      <c r="I10047" s="56"/>
      <c r="J10047" s="56"/>
      <c r="K10047" s="56"/>
      <c r="L10047" s="56"/>
      <c r="M10047" s="56"/>
    </row>
    <row r="10048" spans="1:13">
      <c r="A10048" s="59">
        <v>42858</v>
      </c>
      <c r="B10048" s="58">
        <v>12160.5</v>
      </c>
      <c r="C10048" s="55">
        <f t="shared" si="628"/>
        <v>5</v>
      </c>
      <c r="D10048" s="55">
        <f t="shared" si="629"/>
        <v>2017</v>
      </c>
      <c r="E10048" s="55">
        <f t="shared" si="630"/>
        <v>24120.351750000002</v>
      </c>
      <c r="F10048" s="55">
        <f t="shared" si="631"/>
        <v>3</v>
      </c>
      <c r="H10048" s="56"/>
      <c r="I10048" s="56"/>
      <c r="J10048" s="56"/>
      <c r="K10048" s="56"/>
      <c r="L10048" s="56"/>
      <c r="M10048" s="56"/>
    </row>
    <row r="10049" spans="1:13">
      <c r="A10049" s="59">
        <v>42859</v>
      </c>
      <c r="B10049" s="58">
        <v>14923.19</v>
      </c>
      <c r="C10049" s="55">
        <f t="shared" si="628"/>
        <v>5</v>
      </c>
      <c r="D10049" s="55">
        <f t="shared" si="629"/>
        <v>2017</v>
      </c>
      <c r="E10049" s="55">
        <f t="shared" si="630"/>
        <v>29600.147365000001</v>
      </c>
      <c r="F10049" s="55">
        <f t="shared" si="631"/>
        <v>4</v>
      </c>
      <c r="H10049" s="56"/>
      <c r="I10049" s="56"/>
      <c r="J10049" s="56"/>
      <c r="K10049" s="56"/>
      <c r="L10049" s="56"/>
      <c r="M10049" s="56"/>
    </row>
    <row r="10050" spans="1:13">
      <c r="A10050" s="59">
        <v>42860</v>
      </c>
      <c r="B10050" s="58">
        <v>16887.919999999998</v>
      </c>
      <c r="C10050" s="55">
        <f t="shared" si="628"/>
        <v>5</v>
      </c>
      <c r="D10050" s="55">
        <f t="shared" si="629"/>
        <v>2017</v>
      </c>
      <c r="E10050" s="55">
        <f t="shared" si="630"/>
        <v>33497.189319999998</v>
      </c>
      <c r="F10050" s="55">
        <f t="shared" si="631"/>
        <v>5</v>
      </c>
      <c r="H10050" s="56"/>
      <c r="I10050" s="56"/>
      <c r="J10050" s="56"/>
      <c r="K10050" s="56"/>
      <c r="L10050" s="56"/>
      <c r="M10050" s="56"/>
    </row>
    <row r="10051" spans="1:13">
      <c r="A10051" s="59">
        <v>42861</v>
      </c>
      <c r="B10051" s="58">
        <v>22031.25</v>
      </c>
      <c r="C10051" s="55">
        <f t="shared" si="628"/>
        <v>5</v>
      </c>
      <c r="D10051" s="55">
        <f t="shared" si="629"/>
        <v>2017</v>
      </c>
      <c r="E10051" s="55">
        <f t="shared" si="630"/>
        <v>43698.984375</v>
      </c>
      <c r="F10051" s="55">
        <f t="shared" si="631"/>
        <v>6</v>
      </c>
      <c r="H10051" s="56"/>
      <c r="I10051" s="56"/>
      <c r="J10051" s="56"/>
      <c r="K10051" s="56"/>
      <c r="L10051" s="56"/>
      <c r="M10051" s="56"/>
    </row>
    <row r="10052" spans="1:13">
      <c r="A10052" s="59">
        <v>42862</v>
      </c>
      <c r="B10052" s="58">
        <v>26543.87</v>
      </c>
      <c r="C10052" s="55">
        <f t="shared" ref="C10052:C10115" si="632">MONTH(A10052)</f>
        <v>5</v>
      </c>
      <c r="D10052" s="55">
        <f t="shared" ref="D10052:D10115" si="633">IF(C10052&gt;9,YEAR(A10052)+1,YEAR(A10052))</f>
        <v>2017</v>
      </c>
      <c r="E10052" s="55">
        <f t="shared" ref="E10052:E10115" si="634">B10052*1.9835</f>
        <v>52649.766145000001</v>
      </c>
      <c r="F10052" s="55">
        <f t="shared" ref="F10052:F10115" si="635">DAY(A10052)</f>
        <v>7</v>
      </c>
      <c r="H10052" s="56"/>
      <c r="I10052" s="56"/>
      <c r="J10052" s="56"/>
      <c r="K10052" s="56"/>
      <c r="L10052" s="56"/>
      <c r="M10052" s="56"/>
    </row>
    <row r="10053" spans="1:13">
      <c r="A10053" s="59">
        <v>42863</v>
      </c>
      <c r="B10053" s="58">
        <v>29748.51</v>
      </c>
      <c r="C10053" s="55">
        <f t="shared" si="632"/>
        <v>5</v>
      </c>
      <c r="D10053" s="55">
        <f t="shared" si="633"/>
        <v>2017</v>
      </c>
      <c r="E10053" s="55">
        <f t="shared" si="634"/>
        <v>59006.169584999996</v>
      </c>
      <c r="F10053" s="55">
        <f t="shared" si="635"/>
        <v>8</v>
      </c>
      <c r="H10053" s="56"/>
      <c r="I10053" s="56"/>
      <c r="J10053" s="56"/>
      <c r="K10053" s="56"/>
      <c r="L10053" s="56"/>
      <c r="M10053" s="56"/>
    </row>
    <row r="10054" spans="1:13">
      <c r="A10054" s="59">
        <v>42864</v>
      </c>
      <c r="B10054" s="58">
        <v>32342.31</v>
      </c>
      <c r="C10054" s="55">
        <f t="shared" si="632"/>
        <v>5</v>
      </c>
      <c r="D10054" s="55">
        <f t="shared" si="633"/>
        <v>2017</v>
      </c>
      <c r="E10054" s="55">
        <f t="shared" si="634"/>
        <v>64150.971885000006</v>
      </c>
      <c r="F10054" s="55">
        <f t="shared" si="635"/>
        <v>9</v>
      </c>
      <c r="H10054" s="56"/>
      <c r="I10054" s="56"/>
      <c r="J10054" s="56"/>
      <c r="K10054" s="56"/>
      <c r="L10054" s="56"/>
      <c r="M10054" s="56"/>
    </row>
    <row r="10055" spans="1:13">
      <c r="A10055" s="59">
        <v>42865</v>
      </c>
      <c r="B10055" s="58">
        <v>32311.8</v>
      </c>
      <c r="C10055" s="55">
        <f t="shared" si="632"/>
        <v>5</v>
      </c>
      <c r="D10055" s="55">
        <f t="shared" si="633"/>
        <v>2017</v>
      </c>
      <c r="E10055" s="55">
        <f t="shared" si="634"/>
        <v>64090.455300000001</v>
      </c>
      <c r="F10055" s="55">
        <f t="shared" si="635"/>
        <v>10</v>
      </c>
      <c r="H10055" s="56"/>
      <c r="I10055" s="56"/>
      <c r="J10055" s="56"/>
      <c r="K10055" s="56"/>
      <c r="L10055" s="56"/>
      <c r="M10055" s="56"/>
    </row>
    <row r="10056" spans="1:13">
      <c r="A10056" s="59">
        <v>42866</v>
      </c>
      <c r="B10056" s="58">
        <v>38533.82</v>
      </c>
      <c r="C10056" s="55">
        <f t="shared" si="632"/>
        <v>5</v>
      </c>
      <c r="D10056" s="55">
        <f t="shared" si="633"/>
        <v>2017</v>
      </c>
      <c r="E10056" s="55">
        <f t="shared" si="634"/>
        <v>76431.831969999999</v>
      </c>
      <c r="F10056" s="55">
        <f t="shared" si="635"/>
        <v>11</v>
      </c>
      <c r="H10056" s="56"/>
      <c r="I10056" s="56"/>
      <c r="J10056" s="56"/>
      <c r="K10056" s="56"/>
      <c r="L10056" s="56"/>
      <c r="M10056" s="56"/>
    </row>
    <row r="10057" spans="1:13">
      <c r="A10057" s="59">
        <v>42867</v>
      </c>
      <c r="B10057" s="58">
        <v>36020.14</v>
      </c>
      <c r="C10057" s="55">
        <f t="shared" si="632"/>
        <v>5</v>
      </c>
      <c r="D10057" s="55">
        <f t="shared" si="633"/>
        <v>2017</v>
      </c>
      <c r="E10057" s="55">
        <f t="shared" si="634"/>
        <v>71445.947690000001</v>
      </c>
      <c r="F10057" s="55">
        <f t="shared" si="635"/>
        <v>12</v>
      </c>
      <c r="H10057" s="56"/>
      <c r="I10057" s="56"/>
      <c r="J10057" s="56"/>
      <c r="K10057" s="56"/>
      <c r="L10057" s="56"/>
      <c r="M10057" s="56"/>
    </row>
    <row r="10058" spans="1:13">
      <c r="A10058" s="59">
        <v>42868</v>
      </c>
      <c r="B10058" s="58">
        <v>40165.769999999997</v>
      </c>
      <c r="C10058" s="55">
        <f t="shared" si="632"/>
        <v>5</v>
      </c>
      <c r="D10058" s="55">
        <f t="shared" si="633"/>
        <v>2017</v>
      </c>
      <c r="E10058" s="55">
        <f t="shared" si="634"/>
        <v>79668.804794999989</v>
      </c>
      <c r="F10058" s="55">
        <f t="shared" si="635"/>
        <v>13</v>
      </c>
      <c r="H10058" s="56"/>
      <c r="I10058" s="56"/>
      <c r="J10058" s="56"/>
      <c r="K10058" s="56"/>
      <c r="L10058" s="56"/>
      <c r="M10058" s="56"/>
    </row>
    <row r="10059" spans="1:13">
      <c r="A10059" s="59">
        <v>42869</v>
      </c>
      <c r="B10059" s="58">
        <v>38778.639999999999</v>
      </c>
      <c r="C10059" s="55">
        <f t="shared" si="632"/>
        <v>5</v>
      </c>
      <c r="D10059" s="55">
        <f t="shared" si="633"/>
        <v>2017</v>
      </c>
      <c r="E10059" s="55">
        <f t="shared" si="634"/>
        <v>76917.432440000004</v>
      </c>
      <c r="F10059" s="55">
        <f t="shared" si="635"/>
        <v>14</v>
      </c>
      <c r="H10059" s="56"/>
      <c r="I10059" s="56"/>
      <c r="J10059" s="56"/>
      <c r="K10059" s="56"/>
      <c r="L10059" s="56"/>
      <c r="M10059" s="56"/>
    </row>
    <row r="10060" spans="1:13">
      <c r="A10060" s="59">
        <v>42870</v>
      </c>
      <c r="B10060" s="58">
        <v>33138.17</v>
      </c>
      <c r="C10060" s="55">
        <f t="shared" si="632"/>
        <v>5</v>
      </c>
      <c r="D10060" s="55">
        <f t="shared" si="633"/>
        <v>2017</v>
      </c>
      <c r="E10060" s="55">
        <f t="shared" si="634"/>
        <v>65729.560194999998</v>
      </c>
      <c r="F10060" s="55">
        <f t="shared" si="635"/>
        <v>15</v>
      </c>
      <c r="H10060" s="56"/>
      <c r="I10060" s="56"/>
      <c r="J10060" s="56"/>
      <c r="K10060" s="56"/>
      <c r="L10060" s="56"/>
      <c r="M10060" s="56"/>
    </row>
    <row r="10061" spans="1:13">
      <c r="A10061" s="59">
        <v>42871</v>
      </c>
      <c r="B10061" s="58">
        <v>30278.29</v>
      </c>
      <c r="C10061" s="55">
        <f t="shared" si="632"/>
        <v>5</v>
      </c>
      <c r="D10061" s="55">
        <f t="shared" si="633"/>
        <v>2017</v>
      </c>
      <c r="E10061" s="55">
        <f t="shared" si="634"/>
        <v>60056.988215000005</v>
      </c>
      <c r="F10061" s="55">
        <f t="shared" si="635"/>
        <v>16</v>
      </c>
      <c r="H10061" s="56"/>
      <c r="I10061" s="56"/>
      <c r="J10061" s="56"/>
      <c r="K10061" s="56"/>
      <c r="L10061" s="56"/>
      <c r="M10061" s="56"/>
    </row>
    <row r="10062" spans="1:13">
      <c r="A10062" s="59">
        <v>42872</v>
      </c>
      <c r="B10062" s="58">
        <v>29344.5</v>
      </c>
      <c r="C10062" s="55">
        <f t="shared" si="632"/>
        <v>5</v>
      </c>
      <c r="D10062" s="55">
        <f t="shared" si="633"/>
        <v>2017</v>
      </c>
      <c r="E10062" s="55">
        <f t="shared" si="634"/>
        <v>58204.815750000002</v>
      </c>
      <c r="F10062" s="55">
        <f t="shared" si="635"/>
        <v>17</v>
      </c>
      <c r="H10062" s="56"/>
      <c r="I10062" s="56"/>
      <c r="J10062" s="56"/>
      <c r="K10062" s="56"/>
      <c r="L10062" s="56"/>
      <c r="M10062" s="56"/>
    </row>
    <row r="10063" spans="1:13">
      <c r="A10063" s="59">
        <v>42873</v>
      </c>
      <c r="B10063" s="58">
        <v>26213</v>
      </c>
      <c r="C10063" s="55">
        <f t="shared" si="632"/>
        <v>5</v>
      </c>
      <c r="D10063" s="55">
        <f t="shared" si="633"/>
        <v>2017</v>
      </c>
      <c r="E10063" s="55">
        <f t="shared" si="634"/>
        <v>51993.485500000003</v>
      </c>
      <c r="F10063" s="55">
        <f t="shared" si="635"/>
        <v>18</v>
      </c>
      <c r="H10063" s="56"/>
      <c r="I10063" s="56"/>
      <c r="J10063" s="56"/>
      <c r="K10063" s="56"/>
      <c r="L10063" s="56"/>
      <c r="M10063" s="56"/>
    </row>
    <row r="10064" spans="1:13">
      <c r="A10064" s="59">
        <v>42874</v>
      </c>
      <c r="B10064" s="58">
        <v>22621.87</v>
      </c>
      <c r="C10064" s="55">
        <f t="shared" si="632"/>
        <v>5</v>
      </c>
      <c r="D10064" s="55">
        <f t="shared" si="633"/>
        <v>2017</v>
      </c>
      <c r="E10064" s="55">
        <f t="shared" si="634"/>
        <v>44870.479144999998</v>
      </c>
      <c r="F10064" s="55">
        <f t="shared" si="635"/>
        <v>19</v>
      </c>
      <c r="H10064" s="56"/>
      <c r="I10064" s="56"/>
      <c r="J10064" s="56"/>
      <c r="K10064" s="56"/>
      <c r="L10064" s="56"/>
      <c r="M10064" s="56"/>
    </row>
    <row r="10065" spans="1:13">
      <c r="A10065" s="59">
        <v>42875</v>
      </c>
      <c r="B10065" s="58">
        <v>20559.7</v>
      </c>
      <c r="C10065" s="55">
        <f t="shared" si="632"/>
        <v>5</v>
      </c>
      <c r="D10065" s="55">
        <f t="shared" si="633"/>
        <v>2017</v>
      </c>
      <c r="E10065" s="55">
        <f t="shared" si="634"/>
        <v>40780.164950000006</v>
      </c>
      <c r="F10065" s="55">
        <f t="shared" si="635"/>
        <v>20</v>
      </c>
      <c r="H10065" s="56"/>
      <c r="I10065" s="56"/>
      <c r="J10065" s="56"/>
      <c r="K10065" s="56"/>
      <c r="L10065" s="56"/>
      <c r="M10065" s="56"/>
    </row>
    <row r="10066" spans="1:13">
      <c r="A10066" s="59">
        <v>42876</v>
      </c>
      <c r="B10066" s="58">
        <v>19344.34</v>
      </c>
      <c r="C10066" s="55">
        <f t="shared" si="632"/>
        <v>5</v>
      </c>
      <c r="D10066" s="55">
        <f t="shared" si="633"/>
        <v>2017</v>
      </c>
      <c r="E10066" s="55">
        <f t="shared" si="634"/>
        <v>38369.498390000001</v>
      </c>
      <c r="F10066" s="55">
        <f t="shared" si="635"/>
        <v>21</v>
      </c>
      <c r="H10066" s="56"/>
      <c r="I10066" s="56"/>
      <c r="J10066" s="56"/>
      <c r="K10066" s="56"/>
      <c r="L10066" s="56"/>
      <c r="M10066" s="56"/>
    </row>
    <row r="10067" spans="1:13">
      <c r="A10067" s="59">
        <v>42877</v>
      </c>
      <c r="B10067" s="58">
        <v>20216.919999999998</v>
      </c>
      <c r="C10067" s="55">
        <f t="shared" si="632"/>
        <v>5</v>
      </c>
      <c r="D10067" s="55">
        <f t="shared" si="633"/>
        <v>2017</v>
      </c>
      <c r="E10067" s="55">
        <f t="shared" si="634"/>
        <v>40100.260819999996</v>
      </c>
      <c r="F10067" s="55">
        <f t="shared" si="635"/>
        <v>22</v>
      </c>
      <c r="H10067" s="56"/>
      <c r="I10067" s="56"/>
      <c r="J10067" s="56"/>
      <c r="K10067" s="56"/>
      <c r="L10067" s="56"/>
      <c r="M10067" s="56"/>
    </row>
    <row r="10068" spans="1:13">
      <c r="A10068" s="59">
        <v>42878</v>
      </c>
      <c r="B10068" s="58">
        <v>21898.16</v>
      </c>
      <c r="C10068" s="55">
        <f t="shared" si="632"/>
        <v>5</v>
      </c>
      <c r="D10068" s="55">
        <f t="shared" si="633"/>
        <v>2017</v>
      </c>
      <c r="E10068" s="55">
        <f t="shared" si="634"/>
        <v>43435.000359999998</v>
      </c>
      <c r="F10068" s="55">
        <f t="shared" si="635"/>
        <v>23</v>
      </c>
      <c r="H10068" s="56"/>
      <c r="I10068" s="56"/>
      <c r="J10068" s="56"/>
      <c r="K10068" s="56"/>
      <c r="L10068" s="56"/>
      <c r="M10068" s="56"/>
    </row>
    <row r="10069" spans="1:13">
      <c r="A10069" s="59">
        <v>42879</v>
      </c>
      <c r="B10069" s="58">
        <v>25495.86</v>
      </c>
      <c r="C10069" s="55">
        <f t="shared" si="632"/>
        <v>5</v>
      </c>
      <c r="D10069" s="55">
        <f t="shared" si="633"/>
        <v>2017</v>
      </c>
      <c r="E10069" s="55">
        <f t="shared" si="634"/>
        <v>50571.038310000004</v>
      </c>
      <c r="F10069" s="55">
        <f t="shared" si="635"/>
        <v>24</v>
      </c>
      <c r="H10069" s="56"/>
      <c r="I10069" s="56"/>
      <c r="J10069" s="56"/>
      <c r="K10069" s="56"/>
      <c r="L10069" s="56"/>
      <c r="M10069" s="56"/>
    </row>
    <row r="10070" spans="1:13">
      <c r="A10070" s="59">
        <v>42880</v>
      </c>
      <c r="B10070" s="58">
        <v>31078.83</v>
      </c>
      <c r="C10070" s="55">
        <f t="shared" si="632"/>
        <v>5</v>
      </c>
      <c r="D10070" s="55">
        <f t="shared" si="633"/>
        <v>2017</v>
      </c>
      <c r="E10070" s="55">
        <f t="shared" si="634"/>
        <v>61644.859305000005</v>
      </c>
      <c r="F10070" s="55">
        <f t="shared" si="635"/>
        <v>25</v>
      </c>
      <c r="H10070" s="56"/>
      <c r="I10070" s="56"/>
      <c r="J10070" s="56"/>
      <c r="K10070" s="56"/>
      <c r="L10070" s="56"/>
      <c r="M10070" s="56"/>
    </row>
    <row r="10071" spans="1:13">
      <c r="A10071" s="59">
        <v>42881</v>
      </c>
      <c r="B10071" s="58">
        <v>32227.55</v>
      </c>
      <c r="C10071" s="55">
        <f t="shared" si="632"/>
        <v>5</v>
      </c>
      <c r="D10071" s="55">
        <f t="shared" si="633"/>
        <v>2017</v>
      </c>
      <c r="E10071" s="55">
        <f t="shared" si="634"/>
        <v>63923.345425</v>
      </c>
      <c r="F10071" s="55">
        <f t="shared" si="635"/>
        <v>26</v>
      </c>
      <c r="H10071" s="56"/>
      <c r="I10071" s="56"/>
      <c r="J10071" s="56"/>
      <c r="K10071" s="56"/>
      <c r="L10071" s="56"/>
      <c r="M10071" s="56"/>
    </row>
    <row r="10072" spans="1:13">
      <c r="A10072" s="59">
        <v>42882</v>
      </c>
      <c r="B10072" s="58">
        <v>27970.720000000001</v>
      </c>
      <c r="C10072" s="55">
        <f t="shared" si="632"/>
        <v>5</v>
      </c>
      <c r="D10072" s="55">
        <f t="shared" si="633"/>
        <v>2017</v>
      </c>
      <c r="E10072" s="55">
        <f t="shared" si="634"/>
        <v>55479.923120000007</v>
      </c>
      <c r="F10072" s="55">
        <f t="shared" si="635"/>
        <v>27</v>
      </c>
      <c r="H10072" s="56"/>
      <c r="I10072" s="56"/>
      <c r="J10072" s="56"/>
      <c r="K10072" s="56"/>
      <c r="L10072" s="56"/>
      <c r="M10072" s="56"/>
    </row>
    <row r="10073" spans="1:13">
      <c r="A10073" s="59">
        <v>42883</v>
      </c>
      <c r="B10073" s="58">
        <v>24760.87</v>
      </c>
      <c r="C10073" s="55">
        <f t="shared" si="632"/>
        <v>5</v>
      </c>
      <c r="D10073" s="55">
        <f t="shared" si="633"/>
        <v>2017</v>
      </c>
      <c r="E10073" s="55">
        <f t="shared" si="634"/>
        <v>49113.185644999998</v>
      </c>
      <c r="F10073" s="55">
        <f t="shared" si="635"/>
        <v>28</v>
      </c>
      <c r="H10073" s="56"/>
      <c r="I10073" s="56"/>
      <c r="J10073" s="56"/>
      <c r="K10073" s="56"/>
      <c r="L10073" s="56"/>
      <c r="M10073" s="56"/>
    </row>
    <row r="10074" spans="1:13">
      <c r="A10074" s="59">
        <v>42884</v>
      </c>
      <c r="B10074" s="58">
        <v>25203.48</v>
      </c>
      <c r="C10074" s="55">
        <f t="shared" si="632"/>
        <v>5</v>
      </c>
      <c r="D10074" s="55">
        <f t="shared" si="633"/>
        <v>2017</v>
      </c>
      <c r="E10074" s="55">
        <f t="shared" si="634"/>
        <v>49991.102579999999</v>
      </c>
      <c r="F10074" s="55">
        <f t="shared" si="635"/>
        <v>29</v>
      </c>
      <c r="H10074" s="56"/>
      <c r="I10074" s="56"/>
      <c r="J10074" s="56"/>
      <c r="K10074" s="56"/>
      <c r="L10074" s="56"/>
      <c r="M10074" s="56"/>
    </row>
    <row r="10075" spans="1:13">
      <c r="A10075" s="59">
        <v>42885</v>
      </c>
      <c r="B10075" s="58">
        <v>28487.79</v>
      </c>
      <c r="C10075" s="55">
        <f t="shared" si="632"/>
        <v>5</v>
      </c>
      <c r="D10075" s="55">
        <f t="shared" si="633"/>
        <v>2017</v>
      </c>
      <c r="E10075" s="55">
        <f t="shared" si="634"/>
        <v>56505.531465</v>
      </c>
      <c r="F10075" s="55">
        <f t="shared" si="635"/>
        <v>30</v>
      </c>
      <c r="H10075" s="56"/>
      <c r="I10075" s="56"/>
      <c r="J10075" s="56"/>
      <c r="K10075" s="56"/>
      <c r="L10075" s="56"/>
      <c r="M10075" s="56"/>
    </row>
    <row r="10076" spans="1:13">
      <c r="A10076" s="59">
        <v>42886</v>
      </c>
      <c r="B10076" s="58">
        <v>31326.76</v>
      </c>
      <c r="C10076" s="55">
        <f t="shared" si="632"/>
        <v>5</v>
      </c>
      <c r="D10076" s="55">
        <f t="shared" si="633"/>
        <v>2017</v>
      </c>
      <c r="E10076" s="55">
        <f t="shared" si="634"/>
        <v>62136.62846</v>
      </c>
      <c r="F10076" s="55">
        <f t="shared" si="635"/>
        <v>31</v>
      </c>
      <c r="H10076" s="56"/>
      <c r="I10076" s="56"/>
      <c r="J10076" s="56"/>
      <c r="K10076" s="56"/>
      <c r="L10076" s="56"/>
      <c r="M10076" s="56"/>
    </row>
    <row r="10077" spans="1:13">
      <c r="A10077" s="59">
        <v>42887</v>
      </c>
      <c r="B10077" s="58">
        <v>33915.879999999997</v>
      </c>
      <c r="C10077" s="55">
        <f t="shared" si="632"/>
        <v>6</v>
      </c>
      <c r="D10077" s="55">
        <f t="shared" si="633"/>
        <v>2017</v>
      </c>
      <c r="E10077" s="55">
        <f t="shared" si="634"/>
        <v>67272.147979999994</v>
      </c>
      <c r="F10077" s="55">
        <f t="shared" si="635"/>
        <v>1</v>
      </c>
      <c r="H10077" s="56"/>
      <c r="I10077" s="56"/>
      <c r="J10077" s="56"/>
      <c r="K10077" s="56"/>
      <c r="L10077" s="56"/>
      <c r="M10077" s="56"/>
    </row>
    <row r="10078" spans="1:13">
      <c r="A10078" s="59">
        <v>42888</v>
      </c>
      <c r="B10078" s="58">
        <v>36662.46</v>
      </c>
      <c r="C10078" s="55">
        <f t="shared" si="632"/>
        <v>6</v>
      </c>
      <c r="D10078" s="55">
        <f t="shared" si="633"/>
        <v>2017</v>
      </c>
      <c r="E10078" s="55">
        <f t="shared" si="634"/>
        <v>72719.989409999995</v>
      </c>
      <c r="F10078" s="55">
        <f t="shared" si="635"/>
        <v>2</v>
      </c>
      <c r="H10078" s="56"/>
      <c r="I10078" s="56"/>
      <c r="J10078" s="56"/>
      <c r="K10078" s="56"/>
      <c r="L10078" s="56"/>
      <c r="M10078" s="56"/>
    </row>
    <row r="10079" spans="1:13">
      <c r="A10079" s="59">
        <v>42889</v>
      </c>
      <c r="B10079" s="58">
        <v>39779.589999999997</v>
      </c>
      <c r="C10079" s="55">
        <f t="shared" si="632"/>
        <v>6</v>
      </c>
      <c r="D10079" s="55">
        <f t="shared" si="633"/>
        <v>2017</v>
      </c>
      <c r="E10079" s="55">
        <f t="shared" si="634"/>
        <v>78902.816764999996</v>
      </c>
      <c r="F10079" s="55">
        <f t="shared" si="635"/>
        <v>3</v>
      </c>
      <c r="H10079" s="56"/>
      <c r="I10079" s="56"/>
      <c r="J10079" s="56"/>
      <c r="K10079" s="56"/>
      <c r="L10079" s="56"/>
      <c r="M10079" s="56"/>
    </row>
    <row r="10080" spans="1:13">
      <c r="A10080" s="59">
        <v>42890</v>
      </c>
      <c r="B10080" s="58">
        <v>41069.39</v>
      </c>
      <c r="C10080" s="55">
        <f t="shared" si="632"/>
        <v>6</v>
      </c>
      <c r="D10080" s="55">
        <f t="shared" si="633"/>
        <v>2017</v>
      </c>
      <c r="E10080" s="55">
        <f t="shared" si="634"/>
        <v>81461.135064999995</v>
      </c>
      <c r="F10080" s="55">
        <f t="shared" si="635"/>
        <v>4</v>
      </c>
      <c r="H10080" s="56"/>
      <c r="I10080" s="56"/>
      <c r="J10080" s="56"/>
      <c r="K10080" s="56"/>
      <c r="L10080" s="56"/>
      <c r="M10080" s="56"/>
    </row>
    <row r="10081" spans="1:13">
      <c r="A10081" s="59">
        <v>42891</v>
      </c>
      <c r="B10081" s="58">
        <v>41630.080000000002</v>
      </c>
      <c r="C10081" s="55">
        <f t="shared" si="632"/>
        <v>6</v>
      </c>
      <c r="D10081" s="55">
        <f t="shared" si="633"/>
        <v>2017</v>
      </c>
      <c r="E10081" s="55">
        <f t="shared" si="634"/>
        <v>82573.263680000004</v>
      </c>
      <c r="F10081" s="55">
        <f t="shared" si="635"/>
        <v>5</v>
      </c>
      <c r="H10081" s="56"/>
      <c r="I10081" s="56"/>
      <c r="J10081" s="56"/>
      <c r="K10081" s="56"/>
      <c r="L10081" s="56"/>
      <c r="M10081" s="56"/>
    </row>
    <row r="10082" spans="1:13">
      <c r="A10082" s="59">
        <v>42892</v>
      </c>
      <c r="B10082" s="58">
        <v>44305.14</v>
      </c>
      <c r="C10082" s="55">
        <f t="shared" si="632"/>
        <v>6</v>
      </c>
      <c r="D10082" s="55">
        <f t="shared" si="633"/>
        <v>2017</v>
      </c>
      <c r="E10082" s="55">
        <f t="shared" si="634"/>
        <v>87879.245190000001</v>
      </c>
      <c r="F10082" s="55">
        <f t="shared" si="635"/>
        <v>6</v>
      </c>
      <c r="H10082" s="56"/>
      <c r="I10082" s="56"/>
      <c r="J10082" s="56"/>
      <c r="K10082" s="56"/>
      <c r="L10082" s="56"/>
      <c r="M10082" s="56"/>
    </row>
    <row r="10083" spans="1:13">
      <c r="A10083" s="59">
        <v>42893</v>
      </c>
      <c r="B10083" s="58">
        <v>43889.65</v>
      </c>
      <c r="C10083" s="55">
        <f t="shared" si="632"/>
        <v>6</v>
      </c>
      <c r="D10083" s="55">
        <f t="shared" si="633"/>
        <v>2017</v>
      </c>
      <c r="E10083" s="55">
        <f t="shared" si="634"/>
        <v>87055.120775000003</v>
      </c>
      <c r="F10083" s="55">
        <f t="shared" si="635"/>
        <v>7</v>
      </c>
      <c r="H10083" s="56"/>
      <c r="I10083" s="56"/>
      <c r="J10083" s="56"/>
      <c r="K10083" s="56"/>
      <c r="L10083" s="56"/>
      <c r="M10083" s="56"/>
    </row>
    <row r="10084" spans="1:13">
      <c r="A10084" s="59">
        <v>42894</v>
      </c>
      <c r="B10084" s="58">
        <v>43679.519999999997</v>
      </c>
      <c r="C10084" s="55">
        <f t="shared" si="632"/>
        <v>6</v>
      </c>
      <c r="D10084" s="55">
        <f t="shared" si="633"/>
        <v>2017</v>
      </c>
      <c r="E10084" s="55">
        <f t="shared" si="634"/>
        <v>86638.327919999996</v>
      </c>
      <c r="F10084" s="55">
        <f t="shared" si="635"/>
        <v>8</v>
      </c>
      <c r="H10084" s="56"/>
      <c r="I10084" s="56"/>
      <c r="J10084" s="56"/>
      <c r="K10084" s="56"/>
      <c r="L10084" s="56"/>
      <c r="M10084" s="56"/>
    </row>
    <row r="10085" spans="1:13">
      <c r="A10085" s="59">
        <v>42895</v>
      </c>
      <c r="B10085" s="58">
        <v>44489.1</v>
      </c>
      <c r="C10085" s="55">
        <f t="shared" si="632"/>
        <v>6</v>
      </c>
      <c r="D10085" s="55">
        <f t="shared" si="633"/>
        <v>2017</v>
      </c>
      <c r="E10085" s="55">
        <f t="shared" si="634"/>
        <v>88244.129849999998</v>
      </c>
      <c r="F10085" s="55">
        <f t="shared" si="635"/>
        <v>9</v>
      </c>
      <c r="H10085" s="56"/>
      <c r="I10085" s="56"/>
      <c r="J10085" s="56"/>
      <c r="K10085" s="56"/>
      <c r="L10085" s="56"/>
      <c r="M10085" s="56"/>
    </row>
    <row r="10086" spans="1:13">
      <c r="A10086" s="59">
        <v>42896</v>
      </c>
      <c r="B10086" s="58">
        <v>42590.61</v>
      </c>
      <c r="C10086" s="55">
        <f t="shared" si="632"/>
        <v>6</v>
      </c>
      <c r="D10086" s="55">
        <f t="shared" si="633"/>
        <v>2017</v>
      </c>
      <c r="E10086" s="55">
        <f t="shared" si="634"/>
        <v>84478.474935000006</v>
      </c>
      <c r="F10086" s="55">
        <f t="shared" si="635"/>
        <v>10</v>
      </c>
      <c r="H10086" s="56"/>
      <c r="I10086" s="56"/>
      <c r="J10086" s="56"/>
      <c r="K10086" s="56"/>
      <c r="L10086" s="56"/>
      <c r="M10086" s="56"/>
    </row>
    <row r="10087" spans="1:13">
      <c r="A10087" s="59">
        <v>42897</v>
      </c>
      <c r="B10087" s="58">
        <v>37165.14</v>
      </c>
      <c r="C10087" s="55">
        <f t="shared" si="632"/>
        <v>6</v>
      </c>
      <c r="D10087" s="55">
        <f t="shared" si="633"/>
        <v>2017</v>
      </c>
      <c r="E10087" s="55">
        <f t="shared" si="634"/>
        <v>73717.055189999999</v>
      </c>
      <c r="F10087" s="55">
        <f t="shared" si="635"/>
        <v>11</v>
      </c>
      <c r="H10087" s="56"/>
      <c r="I10087" s="56"/>
      <c r="J10087" s="56"/>
      <c r="K10087" s="56"/>
      <c r="L10087" s="56"/>
      <c r="M10087" s="56"/>
    </row>
    <row r="10088" spans="1:13">
      <c r="A10088" s="59">
        <v>42898</v>
      </c>
      <c r="B10088" s="58">
        <v>32454.29</v>
      </c>
      <c r="C10088" s="55">
        <f t="shared" si="632"/>
        <v>6</v>
      </c>
      <c r="D10088" s="55">
        <f t="shared" si="633"/>
        <v>2017</v>
      </c>
      <c r="E10088" s="55">
        <f t="shared" si="634"/>
        <v>64373.084215000003</v>
      </c>
      <c r="F10088" s="55">
        <f t="shared" si="635"/>
        <v>12</v>
      </c>
      <c r="H10088" s="56"/>
      <c r="I10088" s="56"/>
      <c r="J10088" s="56"/>
      <c r="K10088" s="56"/>
      <c r="L10088" s="56"/>
      <c r="M10088" s="56"/>
    </row>
    <row r="10089" spans="1:13">
      <c r="A10089" s="59">
        <v>42899</v>
      </c>
      <c r="B10089" s="58">
        <v>32165.17</v>
      </c>
      <c r="C10089" s="55">
        <f t="shared" si="632"/>
        <v>6</v>
      </c>
      <c r="D10089" s="55">
        <f t="shared" si="633"/>
        <v>2017</v>
      </c>
      <c r="E10089" s="55">
        <f t="shared" si="634"/>
        <v>63799.614694999997</v>
      </c>
      <c r="F10089" s="55">
        <f t="shared" si="635"/>
        <v>13</v>
      </c>
      <c r="H10089" s="56"/>
      <c r="I10089" s="56"/>
      <c r="J10089" s="56"/>
      <c r="K10089" s="56"/>
      <c r="L10089" s="56"/>
      <c r="M10089" s="56"/>
    </row>
    <row r="10090" spans="1:13">
      <c r="A10090" s="59">
        <v>42900</v>
      </c>
      <c r="B10090" s="58">
        <v>31782.400000000001</v>
      </c>
      <c r="C10090" s="55">
        <f t="shared" si="632"/>
        <v>6</v>
      </c>
      <c r="D10090" s="55">
        <f t="shared" si="633"/>
        <v>2017</v>
      </c>
      <c r="E10090" s="55">
        <f t="shared" si="634"/>
        <v>63040.390400000004</v>
      </c>
      <c r="F10090" s="55">
        <f t="shared" si="635"/>
        <v>14</v>
      </c>
      <c r="H10090" s="56"/>
      <c r="I10090" s="56"/>
      <c r="J10090" s="56"/>
      <c r="K10090" s="56"/>
      <c r="L10090" s="56"/>
      <c r="M10090" s="56"/>
    </row>
    <row r="10091" spans="1:13">
      <c r="A10091" s="59">
        <v>42901</v>
      </c>
      <c r="B10091" s="58">
        <v>27247.78</v>
      </c>
      <c r="C10091" s="55">
        <f t="shared" si="632"/>
        <v>6</v>
      </c>
      <c r="D10091" s="55">
        <f t="shared" si="633"/>
        <v>2017</v>
      </c>
      <c r="E10091" s="55">
        <f t="shared" si="634"/>
        <v>54045.97163</v>
      </c>
      <c r="F10091" s="55">
        <f t="shared" si="635"/>
        <v>15</v>
      </c>
      <c r="H10091" s="56"/>
      <c r="I10091" s="56"/>
      <c r="J10091" s="56"/>
      <c r="K10091" s="56"/>
      <c r="L10091" s="56"/>
      <c r="M10091" s="56"/>
    </row>
    <row r="10092" spans="1:13">
      <c r="A10092" s="59">
        <v>42902</v>
      </c>
      <c r="B10092" s="58">
        <v>26803.360000000001</v>
      </c>
      <c r="C10092" s="55">
        <f t="shared" si="632"/>
        <v>6</v>
      </c>
      <c r="D10092" s="55">
        <f t="shared" si="633"/>
        <v>2017</v>
      </c>
      <c r="E10092" s="55">
        <f t="shared" si="634"/>
        <v>53164.46456</v>
      </c>
      <c r="F10092" s="55">
        <f t="shared" si="635"/>
        <v>16</v>
      </c>
      <c r="H10092" s="56"/>
      <c r="I10092" s="56"/>
      <c r="J10092" s="56"/>
      <c r="K10092" s="56"/>
      <c r="L10092" s="56"/>
      <c r="M10092" s="56"/>
    </row>
    <row r="10093" spans="1:13">
      <c r="A10093" s="59">
        <v>42903</v>
      </c>
      <c r="B10093" s="58">
        <v>31956.639999999999</v>
      </c>
      <c r="C10093" s="55">
        <f t="shared" si="632"/>
        <v>6</v>
      </c>
      <c r="D10093" s="55">
        <f t="shared" si="633"/>
        <v>2017</v>
      </c>
      <c r="E10093" s="55">
        <f t="shared" si="634"/>
        <v>63385.995439999999</v>
      </c>
      <c r="F10093" s="55">
        <f t="shared" si="635"/>
        <v>17</v>
      </c>
      <c r="H10093" s="56"/>
      <c r="I10093" s="56"/>
      <c r="J10093" s="56"/>
      <c r="K10093" s="56"/>
      <c r="L10093" s="56"/>
      <c r="M10093" s="56"/>
    </row>
    <row r="10094" spans="1:13">
      <c r="A10094" s="59">
        <v>42904</v>
      </c>
      <c r="B10094" s="58">
        <v>37986.699999999997</v>
      </c>
      <c r="C10094" s="55">
        <f t="shared" si="632"/>
        <v>6</v>
      </c>
      <c r="D10094" s="55">
        <f t="shared" si="633"/>
        <v>2017</v>
      </c>
      <c r="E10094" s="55">
        <f t="shared" si="634"/>
        <v>75346.619449999998</v>
      </c>
      <c r="F10094" s="55">
        <f t="shared" si="635"/>
        <v>18</v>
      </c>
      <c r="H10094" s="56"/>
      <c r="I10094" s="56"/>
      <c r="J10094" s="56"/>
      <c r="K10094" s="56"/>
      <c r="L10094" s="56"/>
      <c r="M10094" s="56"/>
    </row>
    <row r="10095" spans="1:13">
      <c r="A10095" s="59">
        <v>42905</v>
      </c>
      <c r="B10095" s="58">
        <v>35426.75</v>
      </c>
      <c r="C10095" s="55">
        <f t="shared" si="632"/>
        <v>6</v>
      </c>
      <c r="D10095" s="55">
        <f t="shared" si="633"/>
        <v>2017</v>
      </c>
      <c r="E10095" s="55">
        <f t="shared" si="634"/>
        <v>70268.958624999999</v>
      </c>
      <c r="F10095" s="55">
        <f t="shared" si="635"/>
        <v>19</v>
      </c>
      <c r="H10095" s="56"/>
      <c r="I10095" s="56"/>
      <c r="J10095" s="56"/>
      <c r="K10095" s="56"/>
      <c r="L10095" s="56"/>
      <c r="M10095" s="56"/>
    </row>
    <row r="10096" spans="1:13">
      <c r="A10096" s="59">
        <v>42906</v>
      </c>
      <c r="B10096" s="58">
        <v>33755.11</v>
      </c>
      <c r="C10096" s="55">
        <f t="shared" si="632"/>
        <v>6</v>
      </c>
      <c r="D10096" s="55">
        <f t="shared" si="633"/>
        <v>2017</v>
      </c>
      <c r="E10096" s="55">
        <f t="shared" si="634"/>
        <v>66953.260685000001</v>
      </c>
      <c r="F10096" s="55">
        <f t="shared" si="635"/>
        <v>20</v>
      </c>
      <c r="H10096" s="56"/>
      <c r="I10096" s="56"/>
      <c r="J10096" s="56"/>
      <c r="K10096" s="56"/>
      <c r="L10096" s="56"/>
      <c r="M10096" s="56"/>
    </row>
    <row r="10097" spans="1:13">
      <c r="A10097" s="59">
        <v>42907</v>
      </c>
      <c r="B10097" s="58">
        <v>35231.86</v>
      </c>
      <c r="C10097" s="55">
        <f t="shared" si="632"/>
        <v>6</v>
      </c>
      <c r="D10097" s="55">
        <f t="shared" si="633"/>
        <v>2017</v>
      </c>
      <c r="E10097" s="55">
        <f t="shared" si="634"/>
        <v>69882.394310000003</v>
      </c>
      <c r="F10097" s="55">
        <f t="shared" si="635"/>
        <v>21</v>
      </c>
      <c r="H10097" s="56"/>
      <c r="I10097" s="56"/>
      <c r="J10097" s="56"/>
      <c r="K10097" s="56"/>
      <c r="L10097" s="56"/>
      <c r="M10097" s="56"/>
    </row>
    <row r="10098" spans="1:13">
      <c r="A10098" s="59">
        <v>42908</v>
      </c>
      <c r="B10098" s="58">
        <v>35970.769999999997</v>
      </c>
      <c r="C10098" s="55">
        <f t="shared" si="632"/>
        <v>6</v>
      </c>
      <c r="D10098" s="55">
        <f t="shared" si="633"/>
        <v>2017</v>
      </c>
      <c r="E10098" s="55">
        <f t="shared" si="634"/>
        <v>71348.022294999988</v>
      </c>
      <c r="F10098" s="55">
        <f t="shared" si="635"/>
        <v>22</v>
      </c>
      <c r="H10098" s="56"/>
      <c r="I10098" s="56"/>
      <c r="J10098" s="56"/>
      <c r="K10098" s="56"/>
      <c r="L10098" s="56"/>
      <c r="M10098" s="56"/>
    </row>
    <row r="10099" spans="1:13">
      <c r="A10099" s="59">
        <v>42909</v>
      </c>
      <c r="B10099" s="58">
        <v>34619.53</v>
      </c>
      <c r="C10099" s="55">
        <f t="shared" si="632"/>
        <v>6</v>
      </c>
      <c r="D10099" s="55">
        <f t="shared" si="633"/>
        <v>2017</v>
      </c>
      <c r="E10099" s="55">
        <f t="shared" si="634"/>
        <v>68667.837755</v>
      </c>
      <c r="F10099" s="55">
        <f t="shared" si="635"/>
        <v>23</v>
      </c>
      <c r="H10099" s="56"/>
      <c r="I10099" s="56"/>
      <c r="J10099" s="56"/>
      <c r="K10099" s="56"/>
      <c r="L10099" s="56"/>
      <c r="M10099" s="56"/>
    </row>
    <row r="10100" spans="1:13">
      <c r="A10100" s="59">
        <v>42910</v>
      </c>
      <c r="B10100" s="58">
        <v>29901.72</v>
      </c>
      <c r="C10100" s="55">
        <f t="shared" si="632"/>
        <v>6</v>
      </c>
      <c r="D10100" s="55">
        <f t="shared" si="633"/>
        <v>2017</v>
      </c>
      <c r="E10100" s="55">
        <f t="shared" si="634"/>
        <v>59310.06162</v>
      </c>
      <c r="F10100" s="55">
        <f t="shared" si="635"/>
        <v>24</v>
      </c>
      <c r="H10100" s="56"/>
      <c r="I10100" s="56"/>
      <c r="J10100" s="56"/>
      <c r="K10100" s="56"/>
      <c r="L10100" s="56"/>
      <c r="M10100" s="56"/>
    </row>
    <row r="10101" spans="1:13">
      <c r="A10101" s="59">
        <v>42911</v>
      </c>
      <c r="B10101" s="58">
        <v>27259.87</v>
      </c>
      <c r="C10101" s="55">
        <f t="shared" si="632"/>
        <v>6</v>
      </c>
      <c r="D10101" s="55">
        <f t="shared" si="633"/>
        <v>2017</v>
      </c>
      <c r="E10101" s="55">
        <f t="shared" si="634"/>
        <v>54069.952144999996</v>
      </c>
      <c r="F10101" s="55">
        <f t="shared" si="635"/>
        <v>25</v>
      </c>
      <c r="H10101" s="56"/>
      <c r="I10101" s="56"/>
      <c r="J10101" s="56"/>
      <c r="K10101" s="56"/>
      <c r="L10101" s="56"/>
      <c r="M10101" s="56"/>
    </row>
    <row r="10102" spans="1:13">
      <c r="A10102" s="59">
        <v>42912</v>
      </c>
      <c r="B10102" s="58">
        <v>26213.05</v>
      </c>
      <c r="C10102" s="55">
        <f t="shared" si="632"/>
        <v>6</v>
      </c>
      <c r="D10102" s="55">
        <f t="shared" si="633"/>
        <v>2017</v>
      </c>
      <c r="E10102" s="55">
        <f t="shared" si="634"/>
        <v>51993.584674999998</v>
      </c>
      <c r="F10102" s="55">
        <f t="shared" si="635"/>
        <v>26</v>
      </c>
      <c r="H10102" s="56"/>
      <c r="I10102" s="56"/>
      <c r="J10102" s="56"/>
      <c r="K10102" s="56"/>
      <c r="L10102" s="56"/>
      <c r="M10102" s="56"/>
    </row>
    <row r="10103" spans="1:13">
      <c r="A10103" s="59">
        <v>42913</v>
      </c>
      <c r="B10103" s="58">
        <v>25744.1</v>
      </c>
      <c r="C10103" s="55">
        <f t="shared" si="632"/>
        <v>6</v>
      </c>
      <c r="D10103" s="55">
        <f t="shared" si="633"/>
        <v>2017</v>
      </c>
      <c r="E10103" s="55">
        <f t="shared" si="634"/>
        <v>51063.422350000001</v>
      </c>
      <c r="F10103" s="55">
        <f t="shared" si="635"/>
        <v>27</v>
      </c>
      <c r="H10103" s="56"/>
      <c r="I10103" s="56"/>
      <c r="J10103" s="56"/>
      <c r="K10103" s="56"/>
      <c r="L10103" s="56"/>
      <c r="M10103" s="56"/>
    </row>
    <row r="10104" spans="1:13">
      <c r="A10104" s="59">
        <v>42914</v>
      </c>
      <c r="B10104" s="58">
        <v>27748</v>
      </c>
      <c r="C10104" s="55">
        <f t="shared" si="632"/>
        <v>6</v>
      </c>
      <c r="D10104" s="55">
        <f t="shared" si="633"/>
        <v>2017</v>
      </c>
      <c r="E10104" s="55">
        <f t="shared" si="634"/>
        <v>55038.158000000003</v>
      </c>
      <c r="F10104" s="55">
        <f t="shared" si="635"/>
        <v>28</v>
      </c>
      <c r="H10104" s="56"/>
      <c r="I10104" s="56"/>
      <c r="J10104" s="56"/>
      <c r="K10104" s="56"/>
      <c r="L10104" s="56"/>
      <c r="M10104" s="56"/>
    </row>
    <row r="10105" spans="1:13">
      <c r="A10105" s="59">
        <v>42915</v>
      </c>
      <c r="B10105" s="58">
        <v>26075.13</v>
      </c>
      <c r="C10105" s="55">
        <f t="shared" si="632"/>
        <v>6</v>
      </c>
      <c r="D10105" s="55">
        <f t="shared" si="633"/>
        <v>2017</v>
      </c>
      <c r="E10105" s="55">
        <f t="shared" si="634"/>
        <v>51720.020355000001</v>
      </c>
      <c r="F10105" s="55">
        <f t="shared" si="635"/>
        <v>29</v>
      </c>
      <c r="H10105" s="56"/>
      <c r="I10105" s="56"/>
      <c r="J10105" s="56"/>
      <c r="K10105" s="56"/>
      <c r="L10105" s="56"/>
      <c r="M10105" s="56"/>
    </row>
    <row r="10106" spans="1:13">
      <c r="A10106" s="59">
        <v>42916</v>
      </c>
      <c r="B10106" s="58">
        <v>23769.41</v>
      </c>
      <c r="C10106" s="55">
        <f t="shared" si="632"/>
        <v>6</v>
      </c>
      <c r="D10106" s="55">
        <f t="shared" si="633"/>
        <v>2017</v>
      </c>
      <c r="E10106" s="55">
        <f t="shared" si="634"/>
        <v>47146.624734999998</v>
      </c>
      <c r="F10106" s="55">
        <f t="shared" si="635"/>
        <v>30</v>
      </c>
      <c r="H10106" s="56"/>
      <c r="I10106" s="56"/>
      <c r="J10106" s="56"/>
      <c r="K10106" s="56"/>
      <c r="L10106" s="56"/>
      <c r="M10106" s="56"/>
    </row>
    <row r="10107" spans="1:13">
      <c r="A10107" s="59">
        <v>42917</v>
      </c>
      <c r="B10107" s="58">
        <v>21031.43</v>
      </c>
      <c r="C10107" s="55">
        <f t="shared" si="632"/>
        <v>7</v>
      </c>
      <c r="D10107" s="55">
        <f t="shared" si="633"/>
        <v>2017</v>
      </c>
      <c r="E10107" s="55">
        <f t="shared" si="634"/>
        <v>41715.841404999999</v>
      </c>
      <c r="F10107" s="55">
        <f t="shared" si="635"/>
        <v>1</v>
      </c>
      <c r="H10107" s="56"/>
      <c r="I10107" s="56"/>
      <c r="J10107" s="56"/>
      <c r="K10107" s="56"/>
      <c r="L10107" s="56"/>
      <c r="M10107" s="56"/>
    </row>
    <row r="10108" spans="1:13">
      <c r="A10108" s="59">
        <v>42918</v>
      </c>
      <c r="B10108" s="58">
        <v>20668.080000000002</v>
      </c>
      <c r="C10108" s="55">
        <f t="shared" si="632"/>
        <v>7</v>
      </c>
      <c r="D10108" s="55">
        <f t="shared" si="633"/>
        <v>2017</v>
      </c>
      <c r="E10108" s="55">
        <f t="shared" si="634"/>
        <v>40995.136680000003</v>
      </c>
      <c r="F10108" s="55">
        <f t="shared" si="635"/>
        <v>2</v>
      </c>
      <c r="H10108" s="56"/>
      <c r="I10108" s="56"/>
      <c r="J10108" s="56"/>
      <c r="K10108" s="56"/>
      <c r="L10108" s="56"/>
      <c r="M10108" s="56"/>
    </row>
    <row r="10109" spans="1:13">
      <c r="A10109" s="59">
        <v>42919</v>
      </c>
      <c r="B10109" s="58">
        <v>20548.669999999998</v>
      </c>
      <c r="C10109" s="55">
        <f t="shared" si="632"/>
        <v>7</v>
      </c>
      <c r="D10109" s="55">
        <f t="shared" si="633"/>
        <v>2017</v>
      </c>
      <c r="E10109" s="55">
        <f t="shared" si="634"/>
        <v>40758.286945</v>
      </c>
      <c r="F10109" s="55">
        <f t="shared" si="635"/>
        <v>3</v>
      </c>
      <c r="H10109" s="56"/>
      <c r="I10109" s="56"/>
      <c r="J10109" s="56"/>
      <c r="K10109" s="56"/>
      <c r="L10109" s="56"/>
      <c r="M10109" s="56"/>
    </row>
    <row r="10110" spans="1:13">
      <c r="A10110" s="59">
        <v>42920</v>
      </c>
      <c r="B10110" s="58">
        <v>20475.16</v>
      </c>
      <c r="C10110" s="55">
        <f t="shared" si="632"/>
        <v>7</v>
      </c>
      <c r="D10110" s="55">
        <f t="shared" si="633"/>
        <v>2017</v>
      </c>
      <c r="E10110" s="55">
        <f t="shared" si="634"/>
        <v>40612.479859999999</v>
      </c>
      <c r="F10110" s="55">
        <f t="shared" si="635"/>
        <v>4</v>
      </c>
      <c r="H10110" s="56"/>
      <c r="I10110" s="56"/>
      <c r="J10110" s="56"/>
      <c r="K10110" s="56"/>
      <c r="L10110" s="56"/>
      <c r="M10110" s="56"/>
    </row>
    <row r="10111" spans="1:13">
      <c r="A10111" s="59">
        <v>42921</v>
      </c>
      <c r="B10111" s="58">
        <v>20827.43</v>
      </c>
      <c r="C10111" s="55">
        <f t="shared" si="632"/>
        <v>7</v>
      </c>
      <c r="D10111" s="55">
        <f t="shared" si="633"/>
        <v>2017</v>
      </c>
      <c r="E10111" s="55">
        <f t="shared" si="634"/>
        <v>41311.207405000001</v>
      </c>
      <c r="F10111" s="55">
        <f t="shared" si="635"/>
        <v>5</v>
      </c>
      <c r="H10111" s="56"/>
      <c r="I10111" s="56"/>
      <c r="J10111" s="56"/>
      <c r="K10111" s="56"/>
      <c r="L10111" s="56"/>
      <c r="M10111" s="56"/>
    </row>
    <row r="10112" spans="1:13">
      <c r="A10112" s="59">
        <v>42922</v>
      </c>
      <c r="B10112" s="58">
        <v>20848.439999999999</v>
      </c>
      <c r="C10112" s="55">
        <f t="shared" si="632"/>
        <v>7</v>
      </c>
      <c r="D10112" s="55">
        <f t="shared" si="633"/>
        <v>2017</v>
      </c>
      <c r="E10112" s="55">
        <f t="shared" si="634"/>
        <v>41352.880740000001</v>
      </c>
      <c r="F10112" s="55">
        <f t="shared" si="635"/>
        <v>6</v>
      </c>
      <c r="H10112" s="56"/>
      <c r="I10112" s="56"/>
      <c r="J10112" s="56"/>
      <c r="K10112" s="56"/>
      <c r="L10112" s="56"/>
      <c r="M10112" s="56"/>
    </row>
    <row r="10113" spans="1:13">
      <c r="A10113" s="59">
        <v>42923</v>
      </c>
      <c r="B10113" s="58">
        <v>20511.87</v>
      </c>
      <c r="C10113" s="55">
        <f t="shared" si="632"/>
        <v>7</v>
      </c>
      <c r="D10113" s="55">
        <f t="shared" si="633"/>
        <v>2017</v>
      </c>
      <c r="E10113" s="55">
        <f t="shared" si="634"/>
        <v>40685.294145</v>
      </c>
      <c r="F10113" s="55">
        <f t="shared" si="635"/>
        <v>7</v>
      </c>
      <c r="H10113" s="56"/>
      <c r="I10113" s="56"/>
      <c r="J10113" s="56"/>
      <c r="K10113" s="56"/>
      <c r="L10113" s="56"/>
      <c r="M10113" s="56"/>
    </row>
    <row r="10114" spans="1:13">
      <c r="A10114" s="59">
        <v>42924</v>
      </c>
      <c r="B10114" s="58">
        <v>19647.04</v>
      </c>
      <c r="C10114" s="55">
        <f t="shared" si="632"/>
        <v>7</v>
      </c>
      <c r="D10114" s="55">
        <f t="shared" si="633"/>
        <v>2017</v>
      </c>
      <c r="E10114" s="55">
        <f t="shared" si="634"/>
        <v>38969.903839999999</v>
      </c>
      <c r="F10114" s="55">
        <f t="shared" si="635"/>
        <v>8</v>
      </c>
      <c r="H10114" s="56"/>
      <c r="I10114" s="56"/>
      <c r="J10114" s="56"/>
      <c r="K10114" s="56"/>
      <c r="L10114" s="56"/>
      <c r="M10114" s="56"/>
    </row>
    <row r="10115" spans="1:13">
      <c r="A10115" s="59">
        <v>42925</v>
      </c>
      <c r="B10115" s="58">
        <v>19453.23</v>
      </c>
      <c r="C10115" s="55">
        <f t="shared" si="632"/>
        <v>7</v>
      </c>
      <c r="D10115" s="55">
        <f t="shared" si="633"/>
        <v>2017</v>
      </c>
      <c r="E10115" s="55">
        <f t="shared" si="634"/>
        <v>38585.481704999998</v>
      </c>
      <c r="F10115" s="55">
        <f t="shared" si="635"/>
        <v>9</v>
      </c>
      <c r="H10115" s="56"/>
      <c r="I10115" s="56"/>
      <c r="J10115" s="56"/>
      <c r="K10115" s="56"/>
      <c r="L10115" s="56"/>
      <c r="M10115" s="56"/>
    </row>
    <row r="10116" spans="1:13">
      <c r="A10116" s="59">
        <v>42926</v>
      </c>
      <c r="B10116" s="58">
        <v>19514.28</v>
      </c>
      <c r="C10116" s="55">
        <f t="shared" ref="C10116:C10179" si="636">MONTH(A10116)</f>
        <v>7</v>
      </c>
      <c r="D10116" s="55">
        <f t="shared" ref="D10116:D10179" si="637">IF(C10116&gt;9,YEAR(A10116)+1,YEAR(A10116))</f>
        <v>2017</v>
      </c>
      <c r="E10116" s="55">
        <f t="shared" ref="E10116:E10179" si="638">B10116*1.9835</f>
        <v>38706.574379999998</v>
      </c>
      <c r="F10116" s="55">
        <f t="shared" ref="F10116:F10179" si="639">DAY(A10116)</f>
        <v>10</v>
      </c>
      <c r="H10116" s="56"/>
      <c r="I10116" s="56"/>
      <c r="J10116" s="56"/>
      <c r="K10116" s="56"/>
      <c r="L10116" s="56"/>
      <c r="M10116" s="56"/>
    </row>
    <row r="10117" spans="1:13">
      <c r="A10117" s="59">
        <v>42927</v>
      </c>
      <c r="B10117" s="58">
        <v>18041.509999999998</v>
      </c>
      <c r="C10117" s="55">
        <f t="shared" si="636"/>
        <v>7</v>
      </c>
      <c r="D10117" s="55">
        <f t="shared" si="637"/>
        <v>2017</v>
      </c>
      <c r="E10117" s="55">
        <f t="shared" si="638"/>
        <v>35785.335084999999</v>
      </c>
      <c r="F10117" s="55">
        <f t="shared" si="639"/>
        <v>11</v>
      </c>
      <c r="H10117" s="56"/>
      <c r="I10117" s="56"/>
      <c r="J10117" s="56"/>
      <c r="K10117" s="56"/>
      <c r="L10117" s="56"/>
      <c r="M10117" s="56"/>
    </row>
    <row r="10118" spans="1:13">
      <c r="A10118" s="59">
        <v>42928</v>
      </c>
      <c r="B10118" s="58">
        <v>17853.88</v>
      </c>
      <c r="C10118" s="55">
        <f t="shared" si="636"/>
        <v>7</v>
      </c>
      <c r="D10118" s="55">
        <f t="shared" si="637"/>
        <v>2017</v>
      </c>
      <c r="E10118" s="55">
        <f t="shared" si="638"/>
        <v>35413.170980000003</v>
      </c>
      <c r="F10118" s="55">
        <f t="shared" si="639"/>
        <v>12</v>
      </c>
      <c r="H10118" s="56"/>
      <c r="I10118" s="56"/>
      <c r="J10118" s="56"/>
      <c r="K10118" s="56"/>
      <c r="L10118" s="56"/>
      <c r="M10118" s="56"/>
    </row>
    <row r="10119" spans="1:13">
      <c r="A10119" s="59">
        <v>42929</v>
      </c>
      <c r="B10119" s="58">
        <v>16419.86</v>
      </c>
      <c r="C10119" s="55">
        <f t="shared" si="636"/>
        <v>7</v>
      </c>
      <c r="D10119" s="55">
        <f t="shared" si="637"/>
        <v>2017</v>
      </c>
      <c r="E10119" s="55">
        <f t="shared" si="638"/>
        <v>32568.792310000001</v>
      </c>
      <c r="F10119" s="55">
        <f t="shared" si="639"/>
        <v>13</v>
      </c>
      <c r="H10119" s="56"/>
      <c r="I10119" s="56"/>
      <c r="J10119" s="56"/>
      <c r="K10119" s="56"/>
      <c r="L10119" s="56"/>
      <c r="M10119" s="56"/>
    </row>
    <row r="10120" spans="1:13">
      <c r="A10120" s="59">
        <v>42930</v>
      </c>
      <c r="B10120" s="58">
        <v>15609.9</v>
      </c>
      <c r="C10120" s="55">
        <f t="shared" si="636"/>
        <v>7</v>
      </c>
      <c r="D10120" s="55">
        <f t="shared" si="637"/>
        <v>2017</v>
      </c>
      <c r="E10120" s="55">
        <f t="shared" si="638"/>
        <v>30962.236649999999</v>
      </c>
      <c r="F10120" s="55">
        <f t="shared" si="639"/>
        <v>14</v>
      </c>
      <c r="H10120" s="56"/>
      <c r="I10120" s="56"/>
      <c r="J10120" s="56"/>
      <c r="K10120" s="56"/>
      <c r="L10120" s="56"/>
      <c r="M10120" s="56"/>
    </row>
    <row r="10121" spans="1:13">
      <c r="A10121" s="59">
        <v>42931</v>
      </c>
      <c r="B10121" s="58">
        <v>15138.17</v>
      </c>
      <c r="C10121" s="55">
        <f t="shared" si="636"/>
        <v>7</v>
      </c>
      <c r="D10121" s="55">
        <f t="shared" si="637"/>
        <v>2017</v>
      </c>
      <c r="E10121" s="55">
        <f t="shared" si="638"/>
        <v>30026.560195000002</v>
      </c>
      <c r="F10121" s="55">
        <f t="shared" si="639"/>
        <v>15</v>
      </c>
      <c r="H10121" s="56"/>
      <c r="I10121" s="56"/>
      <c r="J10121" s="56"/>
      <c r="K10121" s="56"/>
      <c r="L10121" s="56"/>
      <c r="M10121" s="56"/>
    </row>
    <row r="10122" spans="1:13">
      <c r="A10122" s="59">
        <v>42932</v>
      </c>
      <c r="B10122" s="58">
        <v>14293.28</v>
      </c>
      <c r="C10122" s="55">
        <f t="shared" si="636"/>
        <v>7</v>
      </c>
      <c r="D10122" s="55">
        <f t="shared" si="637"/>
        <v>2017</v>
      </c>
      <c r="E10122" s="55">
        <f t="shared" si="638"/>
        <v>28350.720880000001</v>
      </c>
      <c r="F10122" s="55">
        <f t="shared" si="639"/>
        <v>16</v>
      </c>
      <c r="H10122" s="56"/>
      <c r="I10122" s="56"/>
      <c r="J10122" s="56"/>
      <c r="K10122" s="56"/>
      <c r="L10122" s="56"/>
      <c r="M10122" s="56"/>
    </row>
    <row r="10123" spans="1:13">
      <c r="A10123" s="59">
        <v>42933</v>
      </c>
      <c r="B10123" s="58">
        <v>14295.87</v>
      </c>
      <c r="C10123" s="55">
        <f t="shared" si="636"/>
        <v>7</v>
      </c>
      <c r="D10123" s="55">
        <f t="shared" si="637"/>
        <v>2017</v>
      </c>
      <c r="E10123" s="55">
        <f t="shared" si="638"/>
        <v>28355.858145000002</v>
      </c>
      <c r="F10123" s="55">
        <f t="shared" si="639"/>
        <v>17</v>
      </c>
      <c r="H10123" s="56"/>
      <c r="I10123" s="56"/>
      <c r="J10123" s="56"/>
      <c r="K10123" s="56"/>
      <c r="L10123" s="56"/>
      <c r="M10123" s="56"/>
    </row>
    <row r="10124" spans="1:13">
      <c r="A10124" s="59">
        <v>42934</v>
      </c>
      <c r="B10124" s="58">
        <v>13967.82</v>
      </c>
      <c r="C10124" s="55">
        <f t="shared" si="636"/>
        <v>7</v>
      </c>
      <c r="D10124" s="55">
        <f t="shared" si="637"/>
        <v>2017</v>
      </c>
      <c r="E10124" s="55">
        <f t="shared" si="638"/>
        <v>27705.170969999999</v>
      </c>
      <c r="F10124" s="55">
        <f t="shared" si="639"/>
        <v>18</v>
      </c>
      <c r="H10124" s="56"/>
      <c r="I10124" s="56"/>
      <c r="J10124" s="56"/>
      <c r="K10124" s="56"/>
      <c r="L10124" s="56"/>
      <c r="M10124" s="56"/>
    </row>
    <row r="10125" spans="1:13">
      <c r="A10125" s="59">
        <v>42935</v>
      </c>
      <c r="B10125" s="58">
        <v>13150.88</v>
      </c>
      <c r="C10125" s="55">
        <f t="shared" si="636"/>
        <v>7</v>
      </c>
      <c r="D10125" s="55">
        <f t="shared" si="637"/>
        <v>2017</v>
      </c>
      <c r="E10125" s="55">
        <f t="shared" si="638"/>
        <v>26084.770479999999</v>
      </c>
      <c r="F10125" s="55">
        <f t="shared" si="639"/>
        <v>19</v>
      </c>
      <c r="H10125" s="56"/>
      <c r="I10125" s="56"/>
      <c r="J10125" s="56"/>
      <c r="K10125" s="56"/>
      <c r="L10125" s="56"/>
      <c r="M10125" s="56"/>
    </row>
    <row r="10126" spans="1:13">
      <c r="A10126" s="59">
        <v>42936</v>
      </c>
      <c r="B10126" s="58">
        <v>12483.12</v>
      </c>
      <c r="C10126" s="55">
        <f t="shared" si="636"/>
        <v>7</v>
      </c>
      <c r="D10126" s="55">
        <f t="shared" si="637"/>
        <v>2017</v>
      </c>
      <c r="E10126" s="55">
        <f t="shared" si="638"/>
        <v>24760.268520000001</v>
      </c>
      <c r="F10126" s="55">
        <f t="shared" si="639"/>
        <v>20</v>
      </c>
      <c r="H10126" s="56"/>
      <c r="I10126" s="56"/>
      <c r="J10126" s="56"/>
      <c r="K10126" s="56"/>
      <c r="L10126" s="56"/>
      <c r="M10126" s="56"/>
    </row>
    <row r="10127" spans="1:13">
      <c r="A10127" s="59">
        <v>42937</v>
      </c>
      <c r="B10127" s="58">
        <v>12675.21</v>
      </c>
      <c r="C10127" s="55">
        <f t="shared" si="636"/>
        <v>7</v>
      </c>
      <c r="D10127" s="55">
        <f t="shared" si="637"/>
        <v>2017</v>
      </c>
      <c r="E10127" s="55">
        <f t="shared" si="638"/>
        <v>25141.279035</v>
      </c>
      <c r="F10127" s="55">
        <f t="shared" si="639"/>
        <v>21</v>
      </c>
      <c r="H10127" s="56"/>
      <c r="I10127" s="56"/>
      <c r="J10127" s="56"/>
      <c r="K10127" s="56"/>
      <c r="L10127" s="56"/>
      <c r="M10127" s="56"/>
    </row>
    <row r="10128" spans="1:13">
      <c r="A10128" s="59">
        <v>42938</v>
      </c>
      <c r="B10128" s="58">
        <v>11844.7</v>
      </c>
      <c r="C10128" s="55">
        <f t="shared" si="636"/>
        <v>7</v>
      </c>
      <c r="D10128" s="55">
        <f t="shared" si="637"/>
        <v>2017</v>
      </c>
      <c r="E10128" s="55">
        <f t="shared" si="638"/>
        <v>23493.962450000003</v>
      </c>
      <c r="F10128" s="55">
        <f t="shared" si="639"/>
        <v>22</v>
      </c>
      <c r="H10128" s="56"/>
      <c r="I10128" s="56"/>
      <c r="J10128" s="56"/>
      <c r="K10128" s="56"/>
      <c r="L10128" s="56"/>
      <c r="M10128" s="56"/>
    </row>
    <row r="10129" spans="1:13">
      <c r="A10129" s="59">
        <v>42939</v>
      </c>
      <c r="B10129" s="58">
        <v>11209.76</v>
      </c>
      <c r="C10129" s="55">
        <f t="shared" si="636"/>
        <v>7</v>
      </c>
      <c r="D10129" s="55">
        <f t="shared" si="637"/>
        <v>2017</v>
      </c>
      <c r="E10129" s="55">
        <f t="shared" si="638"/>
        <v>22234.558960000002</v>
      </c>
      <c r="F10129" s="55">
        <f t="shared" si="639"/>
        <v>23</v>
      </c>
      <c r="H10129" s="56"/>
      <c r="I10129" s="56"/>
      <c r="J10129" s="56"/>
      <c r="K10129" s="56"/>
      <c r="L10129" s="56"/>
      <c r="M10129" s="56"/>
    </row>
    <row r="10130" spans="1:13">
      <c r="A10130" s="59">
        <v>42940</v>
      </c>
      <c r="B10130" s="58">
        <v>10750.52</v>
      </c>
      <c r="C10130" s="55">
        <f t="shared" si="636"/>
        <v>7</v>
      </c>
      <c r="D10130" s="55">
        <f t="shared" si="637"/>
        <v>2017</v>
      </c>
      <c r="E10130" s="55">
        <f t="shared" si="638"/>
        <v>21323.656420000003</v>
      </c>
      <c r="F10130" s="55">
        <f t="shared" si="639"/>
        <v>24</v>
      </c>
      <c r="H10130" s="56"/>
      <c r="I10130" s="56"/>
      <c r="J10130" s="56"/>
      <c r="K10130" s="56"/>
      <c r="L10130" s="56"/>
      <c r="M10130" s="56"/>
    </row>
    <row r="10131" spans="1:13">
      <c r="A10131" s="59">
        <v>42941</v>
      </c>
      <c r="B10131" s="58">
        <v>10229.26</v>
      </c>
      <c r="C10131" s="55">
        <f t="shared" si="636"/>
        <v>7</v>
      </c>
      <c r="D10131" s="55">
        <f t="shared" si="637"/>
        <v>2017</v>
      </c>
      <c r="E10131" s="55">
        <f t="shared" si="638"/>
        <v>20289.737209999999</v>
      </c>
      <c r="F10131" s="55">
        <f t="shared" si="639"/>
        <v>25</v>
      </c>
      <c r="H10131" s="56"/>
      <c r="I10131" s="56"/>
      <c r="J10131" s="56"/>
      <c r="K10131" s="56"/>
      <c r="L10131" s="56"/>
      <c r="M10131" s="56"/>
    </row>
    <row r="10132" spans="1:13">
      <c r="A10132" s="59">
        <v>42942</v>
      </c>
      <c r="B10132" s="58">
        <v>10014.620000000001</v>
      </c>
      <c r="C10132" s="55">
        <f t="shared" si="636"/>
        <v>7</v>
      </c>
      <c r="D10132" s="55">
        <f t="shared" si="637"/>
        <v>2017</v>
      </c>
      <c r="E10132" s="55">
        <f t="shared" si="638"/>
        <v>19863.998770000002</v>
      </c>
      <c r="F10132" s="55">
        <f t="shared" si="639"/>
        <v>26</v>
      </c>
      <c r="H10132" s="56"/>
      <c r="I10132" s="56"/>
      <c r="J10132" s="56"/>
      <c r="K10132" s="56"/>
      <c r="L10132" s="56"/>
      <c r="M10132" s="56"/>
    </row>
    <row r="10133" spans="1:13">
      <c r="A10133" s="59">
        <v>42943</v>
      </c>
      <c r="B10133" s="58">
        <v>10055.049999999999</v>
      </c>
      <c r="C10133" s="55">
        <f t="shared" si="636"/>
        <v>7</v>
      </c>
      <c r="D10133" s="55">
        <f t="shared" si="637"/>
        <v>2017</v>
      </c>
      <c r="E10133" s="55">
        <f t="shared" si="638"/>
        <v>19944.191674999998</v>
      </c>
      <c r="F10133" s="55">
        <f t="shared" si="639"/>
        <v>27</v>
      </c>
      <c r="H10133" s="56"/>
      <c r="I10133" s="56"/>
      <c r="J10133" s="56"/>
      <c r="K10133" s="56"/>
      <c r="L10133" s="56"/>
      <c r="M10133" s="56"/>
    </row>
    <row r="10134" spans="1:13">
      <c r="A10134" s="59">
        <v>42944</v>
      </c>
      <c r="B10134" s="58">
        <v>9777.89</v>
      </c>
      <c r="C10134" s="55">
        <f t="shared" si="636"/>
        <v>7</v>
      </c>
      <c r="D10134" s="55">
        <f t="shared" si="637"/>
        <v>2017</v>
      </c>
      <c r="E10134" s="55">
        <f t="shared" si="638"/>
        <v>19394.444814999999</v>
      </c>
      <c r="F10134" s="55">
        <f t="shared" si="639"/>
        <v>28</v>
      </c>
      <c r="H10134" s="56"/>
      <c r="I10134" s="56"/>
      <c r="J10134" s="56"/>
      <c r="K10134" s="56"/>
      <c r="L10134" s="56"/>
      <c r="M10134" s="56"/>
    </row>
    <row r="10135" spans="1:13">
      <c r="A10135" s="59">
        <v>42945</v>
      </c>
      <c r="B10135" s="58">
        <v>9730.68</v>
      </c>
      <c r="C10135" s="55">
        <f t="shared" si="636"/>
        <v>7</v>
      </c>
      <c r="D10135" s="55">
        <f t="shared" si="637"/>
        <v>2017</v>
      </c>
      <c r="E10135" s="55">
        <f t="shared" si="638"/>
        <v>19300.803780000002</v>
      </c>
      <c r="F10135" s="55">
        <f t="shared" si="639"/>
        <v>29</v>
      </c>
      <c r="H10135" s="56"/>
      <c r="I10135" s="56"/>
      <c r="J10135" s="56"/>
      <c r="K10135" s="56"/>
      <c r="L10135" s="56"/>
      <c r="M10135" s="56"/>
    </row>
    <row r="10136" spans="1:13">
      <c r="A10136" s="59">
        <v>42946</v>
      </c>
      <c r="B10136" s="58">
        <v>8768.0400000000009</v>
      </c>
      <c r="C10136" s="55">
        <f t="shared" si="636"/>
        <v>7</v>
      </c>
      <c r="D10136" s="55">
        <f t="shared" si="637"/>
        <v>2017</v>
      </c>
      <c r="E10136" s="55">
        <f t="shared" si="638"/>
        <v>17391.407340000002</v>
      </c>
      <c r="F10136" s="55">
        <f t="shared" si="639"/>
        <v>30</v>
      </c>
      <c r="H10136" s="56"/>
      <c r="I10136" s="56"/>
      <c r="J10136" s="56"/>
      <c r="K10136" s="56"/>
      <c r="L10136" s="56"/>
      <c r="M10136" s="56"/>
    </row>
    <row r="10137" spans="1:13">
      <c r="A10137" s="59">
        <v>42947</v>
      </c>
      <c r="B10137" s="58">
        <v>9046.01</v>
      </c>
      <c r="C10137" s="55">
        <f t="shared" si="636"/>
        <v>7</v>
      </c>
      <c r="D10137" s="55">
        <f t="shared" si="637"/>
        <v>2017</v>
      </c>
      <c r="E10137" s="55">
        <f t="shared" si="638"/>
        <v>17942.760835000001</v>
      </c>
      <c r="F10137" s="55">
        <f t="shared" si="639"/>
        <v>31</v>
      </c>
      <c r="H10137" s="56"/>
      <c r="I10137" s="56"/>
      <c r="J10137" s="56"/>
      <c r="K10137" s="56"/>
      <c r="L10137" s="56"/>
      <c r="M10137" s="56"/>
    </row>
    <row r="10138" spans="1:13">
      <c r="A10138" s="59">
        <v>42948</v>
      </c>
      <c r="B10138" s="58">
        <v>8141.78</v>
      </c>
      <c r="C10138" s="55">
        <f t="shared" si="636"/>
        <v>8</v>
      </c>
      <c r="D10138" s="55">
        <f t="shared" si="637"/>
        <v>2017</v>
      </c>
      <c r="E10138" s="55">
        <f t="shared" si="638"/>
        <v>16149.22063</v>
      </c>
      <c r="F10138" s="55">
        <f t="shared" si="639"/>
        <v>1</v>
      </c>
      <c r="H10138" s="56"/>
      <c r="I10138" s="56"/>
      <c r="J10138" s="56"/>
      <c r="K10138" s="56"/>
      <c r="L10138" s="56"/>
      <c r="M10138" s="56"/>
    </row>
    <row r="10139" spans="1:13">
      <c r="A10139" s="59">
        <v>42949</v>
      </c>
      <c r="B10139" s="58">
        <v>8120.37</v>
      </c>
      <c r="C10139" s="55">
        <f t="shared" si="636"/>
        <v>8</v>
      </c>
      <c r="D10139" s="55">
        <f t="shared" si="637"/>
        <v>2017</v>
      </c>
      <c r="E10139" s="55">
        <f t="shared" si="638"/>
        <v>16106.753895</v>
      </c>
      <c r="F10139" s="55">
        <f t="shared" si="639"/>
        <v>2</v>
      </c>
      <c r="H10139" s="56"/>
      <c r="I10139" s="56"/>
      <c r="J10139" s="56"/>
      <c r="K10139" s="56"/>
      <c r="L10139" s="56"/>
      <c r="M10139" s="56"/>
    </row>
    <row r="10140" spans="1:13">
      <c r="A10140" s="59">
        <v>42950</v>
      </c>
      <c r="B10140" s="58">
        <v>7881.29</v>
      </c>
      <c r="C10140" s="55">
        <f t="shared" si="636"/>
        <v>8</v>
      </c>
      <c r="D10140" s="55">
        <f t="shared" si="637"/>
        <v>2017</v>
      </c>
      <c r="E10140" s="55">
        <f t="shared" si="638"/>
        <v>15632.538715000001</v>
      </c>
      <c r="F10140" s="55">
        <f t="shared" si="639"/>
        <v>3</v>
      </c>
      <c r="H10140" s="56"/>
      <c r="I10140" s="56"/>
      <c r="J10140" s="56"/>
      <c r="K10140" s="56"/>
      <c r="L10140" s="56"/>
      <c r="M10140" s="56"/>
    </row>
    <row r="10141" spans="1:13">
      <c r="A10141" s="59">
        <v>42951</v>
      </c>
      <c r="B10141" s="58">
        <v>7626.38</v>
      </c>
      <c r="C10141" s="55">
        <f t="shared" si="636"/>
        <v>8</v>
      </c>
      <c r="D10141" s="55">
        <f t="shared" si="637"/>
        <v>2017</v>
      </c>
      <c r="E10141" s="55">
        <f t="shared" si="638"/>
        <v>15126.924730000001</v>
      </c>
      <c r="F10141" s="55">
        <f t="shared" si="639"/>
        <v>4</v>
      </c>
      <c r="H10141" s="56"/>
      <c r="I10141" s="56"/>
      <c r="J10141" s="56"/>
      <c r="K10141" s="56"/>
      <c r="L10141" s="56"/>
      <c r="M10141" s="56"/>
    </row>
    <row r="10142" spans="1:13">
      <c r="A10142" s="59">
        <v>42952</v>
      </c>
      <c r="B10142" s="58">
        <v>7105</v>
      </c>
      <c r="C10142" s="55">
        <f t="shared" si="636"/>
        <v>8</v>
      </c>
      <c r="D10142" s="55">
        <f t="shared" si="637"/>
        <v>2017</v>
      </c>
      <c r="E10142" s="55">
        <f t="shared" si="638"/>
        <v>14092.7675</v>
      </c>
      <c r="F10142" s="55">
        <f t="shared" si="639"/>
        <v>5</v>
      </c>
      <c r="H10142" s="56"/>
      <c r="I10142" s="56"/>
      <c r="J10142" s="56"/>
      <c r="K10142" s="56"/>
      <c r="L10142" s="56"/>
      <c r="M10142" s="56"/>
    </row>
    <row r="10143" spans="1:13">
      <c r="A10143" s="59">
        <v>42953</v>
      </c>
      <c r="B10143" s="58">
        <v>7095.73</v>
      </c>
      <c r="C10143" s="55">
        <f t="shared" si="636"/>
        <v>8</v>
      </c>
      <c r="D10143" s="55">
        <f t="shared" si="637"/>
        <v>2017</v>
      </c>
      <c r="E10143" s="55">
        <f t="shared" si="638"/>
        <v>14074.380454999999</v>
      </c>
      <c r="F10143" s="55">
        <f t="shared" si="639"/>
        <v>6</v>
      </c>
      <c r="H10143" s="56"/>
      <c r="I10143" s="56"/>
      <c r="J10143" s="56"/>
      <c r="K10143" s="56"/>
      <c r="L10143" s="56"/>
      <c r="M10143" s="56"/>
    </row>
    <row r="10144" spans="1:13">
      <c r="A10144" s="59">
        <v>42954</v>
      </c>
      <c r="B10144" s="58">
        <v>7299.15</v>
      </c>
      <c r="C10144" s="55">
        <f t="shared" si="636"/>
        <v>8</v>
      </c>
      <c r="D10144" s="55">
        <f t="shared" si="637"/>
        <v>2017</v>
      </c>
      <c r="E10144" s="55">
        <f t="shared" si="638"/>
        <v>14477.864024999999</v>
      </c>
      <c r="F10144" s="55">
        <f t="shared" si="639"/>
        <v>7</v>
      </c>
      <c r="H10144" s="56"/>
      <c r="I10144" s="56"/>
      <c r="J10144" s="56"/>
      <c r="K10144" s="56"/>
      <c r="L10144" s="56"/>
      <c r="M10144" s="56"/>
    </row>
    <row r="10145" spans="1:13">
      <c r="A10145" s="59">
        <v>42955</v>
      </c>
      <c r="B10145" s="58">
        <v>6989.13</v>
      </c>
      <c r="C10145" s="55">
        <f t="shared" si="636"/>
        <v>8</v>
      </c>
      <c r="D10145" s="55">
        <f t="shared" si="637"/>
        <v>2017</v>
      </c>
      <c r="E10145" s="55">
        <f t="shared" si="638"/>
        <v>13862.939355</v>
      </c>
      <c r="F10145" s="55">
        <f t="shared" si="639"/>
        <v>8</v>
      </c>
      <c r="H10145" s="56"/>
      <c r="I10145" s="56"/>
      <c r="J10145" s="56"/>
      <c r="K10145" s="56"/>
      <c r="L10145" s="56"/>
      <c r="M10145" s="56"/>
    </row>
    <row r="10146" spans="1:13">
      <c r="A10146" s="59">
        <v>42956</v>
      </c>
      <c r="B10146" s="58">
        <v>7846.87</v>
      </c>
      <c r="C10146" s="55">
        <f t="shared" si="636"/>
        <v>8</v>
      </c>
      <c r="D10146" s="55">
        <f t="shared" si="637"/>
        <v>2017</v>
      </c>
      <c r="E10146" s="55">
        <f t="shared" si="638"/>
        <v>15564.266645</v>
      </c>
      <c r="F10146" s="55">
        <f t="shared" si="639"/>
        <v>9</v>
      </c>
      <c r="H10146" s="56"/>
      <c r="I10146" s="56"/>
      <c r="J10146" s="56"/>
      <c r="K10146" s="56"/>
      <c r="L10146" s="56"/>
      <c r="M10146" s="56"/>
    </row>
    <row r="10147" spans="1:13">
      <c r="A10147" s="59">
        <v>42957</v>
      </c>
      <c r="B10147" s="58">
        <v>6960.57</v>
      </c>
      <c r="C10147" s="55">
        <f t="shared" si="636"/>
        <v>8</v>
      </c>
      <c r="D10147" s="55">
        <f t="shared" si="637"/>
        <v>2017</v>
      </c>
      <c r="E10147" s="55">
        <f t="shared" si="638"/>
        <v>13806.290595</v>
      </c>
      <c r="F10147" s="55">
        <f t="shared" si="639"/>
        <v>10</v>
      </c>
      <c r="H10147" s="56"/>
      <c r="I10147" s="56"/>
      <c r="J10147" s="56"/>
      <c r="K10147" s="56"/>
      <c r="L10147" s="56"/>
      <c r="M10147" s="56"/>
    </row>
    <row r="10148" spans="1:13">
      <c r="A10148" s="59">
        <v>42958</v>
      </c>
      <c r="B10148" s="58">
        <v>7128.81</v>
      </c>
      <c r="C10148" s="55">
        <f t="shared" si="636"/>
        <v>8</v>
      </c>
      <c r="D10148" s="55">
        <f t="shared" si="637"/>
        <v>2017</v>
      </c>
      <c r="E10148" s="55">
        <f t="shared" si="638"/>
        <v>14139.994635000001</v>
      </c>
      <c r="F10148" s="55">
        <f t="shared" si="639"/>
        <v>11</v>
      </c>
      <c r="H10148" s="56"/>
      <c r="I10148" s="56"/>
      <c r="J10148" s="56"/>
      <c r="K10148" s="56"/>
      <c r="L10148" s="56"/>
      <c r="M10148" s="56"/>
    </row>
    <row r="10149" spans="1:13">
      <c r="A10149" s="59">
        <v>42959</v>
      </c>
      <c r="B10149" s="58">
        <v>6656.65</v>
      </c>
      <c r="C10149" s="55">
        <f t="shared" si="636"/>
        <v>8</v>
      </c>
      <c r="D10149" s="55">
        <f t="shared" si="637"/>
        <v>2017</v>
      </c>
      <c r="E10149" s="55">
        <f t="shared" si="638"/>
        <v>13203.465274999999</v>
      </c>
      <c r="F10149" s="55">
        <f t="shared" si="639"/>
        <v>12</v>
      </c>
      <c r="H10149" s="56"/>
      <c r="I10149" s="56"/>
      <c r="J10149" s="56"/>
      <c r="K10149" s="56"/>
      <c r="L10149" s="56"/>
      <c r="M10149" s="56"/>
    </row>
    <row r="10150" spans="1:13">
      <c r="A10150" s="59">
        <v>42960</v>
      </c>
      <c r="B10150" s="58">
        <v>6791.25</v>
      </c>
      <c r="C10150" s="55">
        <f t="shared" si="636"/>
        <v>8</v>
      </c>
      <c r="D10150" s="55">
        <f t="shared" si="637"/>
        <v>2017</v>
      </c>
      <c r="E10150" s="55">
        <f t="shared" si="638"/>
        <v>13470.444375000001</v>
      </c>
      <c r="F10150" s="55">
        <f t="shared" si="639"/>
        <v>13</v>
      </c>
      <c r="H10150" s="56"/>
      <c r="I10150" s="56"/>
      <c r="J10150" s="56"/>
      <c r="K10150" s="56"/>
      <c r="L10150" s="56"/>
      <c r="M10150" s="56"/>
    </row>
    <row r="10151" spans="1:13">
      <c r="A10151" s="59">
        <v>42961</v>
      </c>
      <c r="B10151" s="58">
        <v>6484.09</v>
      </c>
      <c r="C10151" s="55">
        <f t="shared" si="636"/>
        <v>8</v>
      </c>
      <c r="D10151" s="55">
        <f t="shared" si="637"/>
        <v>2017</v>
      </c>
      <c r="E10151" s="55">
        <f t="shared" si="638"/>
        <v>12861.192515000001</v>
      </c>
      <c r="F10151" s="55">
        <f t="shared" si="639"/>
        <v>14</v>
      </c>
      <c r="H10151" s="56"/>
      <c r="I10151" s="56"/>
      <c r="J10151" s="56"/>
      <c r="K10151" s="56"/>
      <c r="L10151" s="56"/>
      <c r="M10151" s="56"/>
    </row>
    <row r="10152" spans="1:13">
      <c r="A10152" s="59">
        <v>42962</v>
      </c>
      <c r="B10152" s="58">
        <v>6900.91</v>
      </c>
      <c r="C10152" s="55">
        <f t="shared" si="636"/>
        <v>8</v>
      </c>
      <c r="D10152" s="55">
        <f t="shared" si="637"/>
        <v>2017</v>
      </c>
      <c r="E10152" s="55">
        <f t="shared" si="638"/>
        <v>13687.954985</v>
      </c>
      <c r="F10152" s="55">
        <f t="shared" si="639"/>
        <v>15</v>
      </c>
      <c r="H10152" s="56"/>
      <c r="I10152" s="56"/>
      <c r="J10152" s="56"/>
      <c r="K10152" s="56"/>
      <c r="L10152" s="56"/>
      <c r="M10152" s="56"/>
    </row>
    <row r="10153" spans="1:13">
      <c r="A10153" s="59">
        <v>42963</v>
      </c>
      <c r="B10153" s="58">
        <v>6482.36</v>
      </c>
      <c r="C10153" s="55">
        <f t="shared" si="636"/>
        <v>8</v>
      </c>
      <c r="D10153" s="55">
        <f t="shared" si="637"/>
        <v>2017</v>
      </c>
      <c r="E10153" s="55">
        <f t="shared" si="638"/>
        <v>12857.761059999999</v>
      </c>
      <c r="F10153" s="55">
        <f t="shared" si="639"/>
        <v>16</v>
      </c>
      <c r="H10153" s="56"/>
      <c r="I10153" s="56"/>
      <c r="J10153" s="56"/>
      <c r="K10153" s="56"/>
      <c r="L10153" s="56"/>
      <c r="M10153" s="56"/>
    </row>
    <row r="10154" spans="1:13">
      <c r="A10154" s="59">
        <v>42964</v>
      </c>
      <c r="B10154" s="58">
        <v>6589.57</v>
      </c>
      <c r="C10154" s="55">
        <f t="shared" si="636"/>
        <v>8</v>
      </c>
      <c r="D10154" s="55">
        <f t="shared" si="637"/>
        <v>2017</v>
      </c>
      <c r="E10154" s="55">
        <f t="shared" si="638"/>
        <v>13070.412095</v>
      </c>
      <c r="F10154" s="55">
        <f t="shared" si="639"/>
        <v>17</v>
      </c>
      <c r="H10154" s="56"/>
      <c r="I10154" s="56"/>
      <c r="J10154" s="56"/>
      <c r="K10154" s="56"/>
      <c r="L10154" s="56"/>
      <c r="M10154" s="56"/>
    </row>
    <row r="10155" spans="1:13">
      <c r="A10155" s="59">
        <v>42965</v>
      </c>
      <c r="B10155" s="58">
        <v>5843.31</v>
      </c>
      <c r="C10155" s="55">
        <f t="shared" si="636"/>
        <v>8</v>
      </c>
      <c r="D10155" s="55">
        <f t="shared" si="637"/>
        <v>2017</v>
      </c>
      <c r="E10155" s="55">
        <f t="shared" si="638"/>
        <v>11590.205385000001</v>
      </c>
      <c r="F10155" s="55">
        <f t="shared" si="639"/>
        <v>18</v>
      </c>
      <c r="H10155" s="56"/>
      <c r="I10155" s="56"/>
      <c r="J10155" s="56"/>
      <c r="K10155" s="56"/>
      <c r="L10155" s="56"/>
      <c r="M10155" s="56"/>
    </row>
    <row r="10156" spans="1:13">
      <c r="A10156" s="59">
        <v>42966</v>
      </c>
      <c r="B10156" s="58">
        <v>5992.39</v>
      </c>
      <c r="C10156" s="55">
        <f t="shared" si="636"/>
        <v>8</v>
      </c>
      <c r="D10156" s="55">
        <f t="shared" si="637"/>
        <v>2017</v>
      </c>
      <c r="E10156" s="55">
        <f t="shared" si="638"/>
        <v>11885.905565000001</v>
      </c>
      <c r="F10156" s="55">
        <f t="shared" si="639"/>
        <v>19</v>
      </c>
      <c r="H10156" s="56"/>
      <c r="I10156" s="56"/>
      <c r="J10156" s="56"/>
      <c r="K10156" s="56"/>
      <c r="L10156" s="56"/>
      <c r="M10156" s="56"/>
    </row>
    <row r="10157" spans="1:13">
      <c r="A10157" s="59">
        <v>42967</v>
      </c>
      <c r="B10157" s="58">
        <v>5810.73</v>
      </c>
      <c r="C10157" s="55">
        <f t="shared" si="636"/>
        <v>8</v>
      </c>
      <c r="D10157" s="55">
        <f t="shared" si="637"/>
        <v>2017</v>
      </c>
      <c r="E10157" s="55">
        <f t="shared" si="638"/>
        <v>11525.582955</v>
      </c>
      <c r="F10157" s="55">
        <f t="shared" si="639"/>
        <v>20</v>
      </c>
      <c r="H10157" s="56"/>
      <c r="I10157" s="56"/>
      <c r="J10157" s="56"/>
      <c r="K10157" s="56"/>
      <c r="L10157" s="56"/>
      <c r="M10157" s="56"/>
    </row>
    <row r="10158" spans="1:13">
      <c r="A10158" s="59">
        <v>42968</v>
      </c>
      <c r="B10158" s="58">
        <v>5681.57</v>
      </c>
      <c r="C10158" s="55">
        <f t="shared" si="636"/>
        <v>8</v>
      </c>
      <c r="D10158" s="55">
        <f t="shared" si="637"/>
        <v>2017</v>
      </c>
      <c r="E10158" s="55">
        <f t="shared" si="638"/>
        <v>11269.394095</v>
      </c>
      <c r="F10158" s="55">
        <f t="shared" si="639"/>
        <v>21</v>
      </c>
      <c r="H10158" s="56"/>
      <c r="I10158" s="56"/>
      <c r="J10158" s="56"/>
      <c r="K10158" s="56"/>
      <c r="L10158" s="56"/>
      <c r="M10158" s="56"/>
    </row>
    <row r="10159" spans="1:13">
      <c r="A10159" s="59">
        <v>42969</v>
      </c>
      <c r="B10159" s="58">
        <v>5951.05</v>
      </c>
      <c r="C10159" s="55">
        <f t="shared" si="636"/>
        <v>8</v>
      </c>
      <c r="D10159" s="55">
        <f t="shared" si="637"/>
        <v>2017</v>
      </c>
      <c r="E10159" s="55">
        <f t="shared" si="638"/>
        <v>11803.907675</v>
      </c>
      <c r="F10159" s="55">
        <f t="shared" si="639"/>
        <v>22</v>
      </c>
      <c r="H10159" s="56"/>
      <c r="I10159" s="56"/>
      <c r="J10159" s="56"/>
      <c r="K10159" s="56"/>
      <c r="L10159" s="56"/>
      <c r="M10159" s="56"/>
    </row>
    <row r="10160" spans="1:13">
      <c r="A10160" s="59">
        <v>42970</v>
      </c>
      <c r="B10160" s="58">
        <v>5561.4</v>
      </c>
      <c r="C10160" s="55">
        <f t="shared" si="636"/>
        <v>8</v>
      </c>
      <c r="D10160" s="55">
        <f t="shared" si="637"/>
        <v>2017</v>
      </c>
      <c r="E10160" s="55">
        <f t="shared" si="638"/>
        <v>11031.036899999999</v>
      </c>
      <c r="F10160" s="55">
        <f t="shared" si="639"/>
        <v>23</v>
      </c>
      <c r="H10160" s="56"/>
      <c r="I10160" s="56"/>
      <c r="J10160" s="56"/>
      <c r="K10160" s="56"/>
      <c r="L10160" s="56"/>
      <c r="M10160" s="56"/>
    </row>
    <row r="10161" spans="1:13">
      <c r="A10161" s="59">
        <v>42971</v>
      </c>
      <c r="B10161" s="58">
        <v>5314.55</v>
      </c>
      <c r="C10161" s="55">
        <f t="shared" si="636"/>
        <v>8</v>
      </c>
      <c r="D10161" s="55">
        <f t="shared" si="637"/>
        <v>2017</v>
      </c>
      <c r="E10161" s="55">
        <f t="shared" si="638"/>
        <v>10541.409925</v>
      </c>
      <c r="F10161" s="55">
        <f t="shared" si="639"/>
        <v>24</v>
      </c>
      <c r="H10161" s="56"/>
      <c r="I10161" s="56"/>
      <c r="J10161" s="56"/>
      <c r="K10161" s="56"/>
      <c r="L10161" s="56"/>
      <c r="M10161" s="56"/>
    </row>
    <row r="10162" spans="1:13">
      <c r="A10162" s="59">
        <v>42972</v>
      </c>
      <c r="B10162" s="58">
        <v>5879.61</v>
      </c>
      <c r="C10162" s="55">
        <f t="shared" si="636"/>
        <v>8</v>
      </c>
      <c r="D10162" s="55">
        <f t="shared" si="637"/>
        <v>2017</v>
      </c>
      <c r="E10162" s="55">
        <f t="shared" si="638"/>
        <v>11662.206435</v>
      </c>
      <c r="F10162" s="55">
        <f t="shared" si="639"/>
        <v>25</v>
      </c>
      <c r="H10162" s="56"/>
      <c r="I10162" s="56"/>
      <c r="J10162" s="56"/>
      <c r="K10162" s="56"/>
      <c r="L10162" s="56"/>
      <c r="M10162" s="56"/>
    </row>
    <row r="10163" spans="1:13">
      <c r="A10163" s="59">
        <v>42973</v>
      </c>
      <c r="B10163" s="58">
        <v>5600.48</v>
      </c>
      <c r="C10163" s="55">
        <f t="shared" si="636"/>
        <v>8</v>
      </c>
      <c r="D10163" s="55">
        <f t="shared" si="637"/>
        <v>2017</v>
      </c>
      <c r="E10163" s="55">
        <f t="shared" si="638"/>
        <v>11108.552079999999</v>
      </c>
      <c r="F10163" s="55">
        <f t="shared" si="639"/>
        <v>26</v>
      </c>
      <c r="H10163" s="56"/>
      <c r="I10163" s="56"/>
      <c r="J10163" s="56"/>
      <c r="K10163" s="56"/>
      <c r="L10163" s="56"/>
      <c r="M10163" s="56"/>
    </row>
    <row r="10164" spans="1:13">
      <c r="A10164" s="59">
        <v>42974</v>
      </c>
      <c r="B10164" s="58">
        <v>5357.98</v>
      </c>
      <c r="C10164" s="55">
        <f t="shared" si="636"/>
        <v>8</v>
      </c>
      <c r="D10164" s="55">
        <f t="shared" si="637"/>
        <v>2017</v>
      </c>
      <c r="E10164" s="55">
        <f t="shared" si="638"/>
        <v>10627.553329999999</v>
      </c>
      <c r="F10164" s="55">
        <f t="shared" si="639"/>
        <v>27</v>
      </c>
      <c r="H10164" s="56"/>
      <c r="I10164" s="56"/>
      <c r="J10164" s="56"/>
      <c r="K10164" s="56"/>
      <c r="L10164" s="56"/>
      <c r="M10164" s="56"/>
    </row>
    <row r="10165" spans="1:13">
      <c r="A10165" s="59">
        <v>42975</v>
      </c>
      <c r="B10165" s="58">
        <v>5605.53</v>
      </c>
      <c r="C10165" s="55">
        <f t="shared" si="636"/>
        <v>8</v>
      </c>
      <c r="D10165" s="55">
        <f t="shared" si="637"/>
        <v>2017</v>
      </c>
      <c r="E10165" s="55">
        <f t="shared" si="638"/>
        <v>11118.568755</v>
      </c>
      <c r="F10165" s="55">
        <f t="shared" si="639"/>
        <v>28</v>
      </c>
      <c r="H10165" s="56"/>
      <c r="I10165" s="56"/>
      <c r="J10165" s="56"/>
      <c r="K10165" s="56"/>
      <c r="L10165" s="56"/>
      <c r="M10165" s="56"/>
    </row>
    <row r="10166" spans="1:13">
      <c r="A10166" s="59">
        <v>42976</v>
      </c>
      <c r="B10166" s="58">
        <v>5229.3999999999996</v>
      </c>
      <c r="C10166" s="55">
        <f t="shared" si="636"/>
        <v>8</v>
      </c>
      <c r="D10166" s="55">
        <f t="shared" si="637"/>
        <v>2017</v>
      </c>
      <c r="E10166" s="55">
        <f t="shared" si="638"/>
        <v>10372.5149</v>
      </c>
      <c r="F10166" s="55">
        <f t="shared" si="639"/>
        <v>29</v>
      </c>
      <c r="H10166" s="56"/>
      <c r="I10166" s="56"/>
      <c r="J10166" s="56"/>
      <c r="K10166" s="56"/>
      <c r="L10166" s="56"/>
      <c r="M10166" s="56"/>
    </row>
    <row r="10167" spans="1:13">
      <c r="A10167" s="59">
        <v>42977</v>
      </c>
      <c r="B10167" s="58">
        <v>5177.3100000000004</v>
      </c>
      <c r="C10167" s="55">
        <f t="shared" si="636"/>
        <v>8</v>
      </c>
      <c r="D10167" s="55">
        <f t="shared" si="637"/>
        <v>2017</v>
      </c>
      <c r="E10167" s="55">
        <f t="shared" si="638"/>
        <v>10269.194385000001</v>
      </c>
      <c r="F10167" s="55">
        <f t="shared" si="639"/>
        <v>30</v>
      </c>
      <c r="H10167" s="56"/>
      <c r="I10167" s="56"/>
      <c r="J10167" s="56"/>
      <c r="K10167" s="56"/>
      <c r="L10167" s="56"/>
      <c r="M10167" s="56"/>
    </row>
    <row r="10168" spans="1:13">
      <c r="A10168" s="59">
        <v>42978</v>
      </c>
      <c r="B10168" s="58">
        <v>5600.31</v>
      </c>
      <c r="C10168" s="55">
        <f t="shared" si="636"/>
        <v>8</v>
      </c>
      <c r="D10168" s="55">
        <f t="shared" si="637"/>
        <v>2017</v>
      </c>
      <c r="E10168" s="55">
        <f t="shared" si="638"/>
        <v>11108.214885000001</v>
      </c>
      <c r="F10168" s="55">
        <f t="shared" si="639"/>
        <v>31</v>
      </c>
      <c r="H10168" s="56"/>
      <c r="I10168" s="56"/>
      <c r="J10168" s="56"/>
      <c r="K10168" s="56"/>
      <c r="L10168" s="56"/>
      <c r="M10168" s="56"/>
    </row>
    <row r="10169" spans="1:13">
      <c r="A10169" s="59">
        <v>42979</v>
      </c>
      <c r="B10169" s="58">
        <v>5530.73</v>
      </c>
      <c r="C10169" s="55">
        <f t="shared" si="636"/>
        <v>9</v>
      </c>
      <c r="D10169" s="55">
        <f t="shared" si="637"/>
        <v>2017</v>
      </c>
      <c r="E10169" s="55">
        <f t="shared" si="638"/>
        <v>10970.202954999999</v>
      </c>
      <c r="F10169" s="55">
        <f t="shared" si="639"/>
        <v>1</v>
      </c>
      <c r="H10169" s="56"/>
      <c r="I10169" s="56"/>
      <c r="J10169" s="56"/>
      <c r="K10169" s="56"/>
      <c r="L10169" s="56"/>
      <c r="M10169" s="56"/>
    </row>
    <row r="10170" spans="1:13">
      <c r="A10170" s="59">
        <v>42980</v>
      </c>
      <c r="B10170" s="58">
        <v>5405.55</v>
      </c>
      <c r="C10170" s="55">
        <f t="shared" si="636"/>
        <v>9</v>
      </c>
      <c r="D10170" s="55">
        <f t="shared" si="637"/>
        <v>2017</v>
      </c>
      <c r="E10170" s="55">
        <f t="shared" si="638"/>
        <v>10721.908425000001</v>
      </c>
      <c r="F10170" s="55">
        <f t="shared" si="639"/>
        <v>2</v>
      </c>
      <c r="H10170" s="56"/>
      <c r="I10170" s="56"/>
      <c r="J10170" s="56"/>
      <c r="K10170" s="56"/>
      <c r="L10170" s="56"/>
      <c r="M10170" s="56"/>
    </row>
    <row r="10171" spans="1:13">
      <c r="A10171" s="59">
        <v>42981</v>
      </c>
      <c r="B10171" s="58">
        <v>5298.16</v>
      </c>
      <c r="C10171" s="55">
        <f t="shared" si="636"/>
        <v>9</v>
      </c>
      <c r="D10171" s="55">
        <f t="shared" si="637"/>
        <v>2017</v>
      </c>
      <c r="E10171" s="55">
        <f t="shared" si="638"/>
        <v>10508.90036</v>
      </c>
      <c r="F10171" s="55">
        <f t="shared" si="639"/>
        <v>3</v>
      </c>
      <c r="H10171" s="56"/>
      <c r="I10171" s="56"/>
      <c r="J10171" s="56"/>
      <c r="K10171" s="56"/>
      <c r="L10171" s="56"/>
      <c r="M10171" s="56"/>
    </row>
    <row r="10172" spans="1:13">
      <c r="A10172" s="59">
        <v>42982</v>
      </c>
      <c r="B10172" s="58">
        <v>5184.3900000000003</v>
      </c>
      <c r="C10172" s="55">
        <f t="shared" si="636"/>
        <v>9</v>
      </c>
      <c r="D10172" s="55">
        <f t="shared" si="637"/>
        <v>2017</v>
      </c>
      <c r="E10172" s="55">
        <f t="shared" si="638"/>
        <v>10283.237565000001</v>
      </c>
      <c r="F10172" s="55">
        <f t="shared" si="639"/>
        <v>4</v>
      </c>
      <c r="H10172" s="56"/>
      <c r="I10172" s="56"/>
      <c r="J10172" s="56"/>
      <c r="K10172" s="56"/>
      <c r="L10172" s="56"/>
      <c r="M10172" s="56"/>
    </row>
    <row r="10173" spans="1:13">
      <c r="A10173" s="59">
        <v>42983</v>
      </c>
      <c r="B10173" s="58">
        <v>5252.81</v>
      </c>
      <c r="C10173" s="55">
        <f t="shared" si="636"/>
        <v>9</v>
      </c>
      <c r="D10173" s="55">
        <f t="shared" si="637"/>
        <v>2017</v>
      </c>
      <c r="E10173" s="55">
        <f t="shared" si="638"/>
        <v>10418.948635000001</v>
      </c>
      <c r="F10173" s="55">
        <f t="shared" si="639"/>
        <v>5</v>
      </c>
      <c r="H10173" s="56"/>
      <c r="I10173" s="56"/>
      <c r="J10173" s="56"/>
      <c r="K10173" s="56"/>
      <c r="L10173" s="56"/>
      <c r="M10173" s="56"/>
    </row>
    <row r="10174" spans="1:13">
      <c r="A10174" s="59">
        <v>42984</v>
      </c>
      <c r="B10174" s="58">
        <v>5169.4399999999996</v>
      </c>
      <c r="C10174" s="55">
        <f t="shared" si="636"/>
        <v>9</v>
      </c>
      <c r="D10174" s="55">
        <f t="shared" si="637"/>
        <v>2017</v>
      </c>
      <c r="E10174" s="55">
        <f t="shared" si="638"/>
        <v>10253.58424</v>
      </c>
      <c r="F10174" s="55">
        <f t="shared" si="639"/>
        <v>6</v>
      </c>
      <c r="H10174" s="56"/>
      <c r="I10174" s="56"/>
      <c r="J10174" s="56"/>
      <c r="K10174" s="56"/>
      <c r="L10174" s="56"/>
      <c r="M10174" s="56"/>
    </row>
    <row r="10175" spans="1:13">
      <c r="A10175" s="59">
        <v>42985</v>
      </c>
      <c r="B10175" s="58">
        <v>5234.6099999999997</v>
      </c>
      <c r="C10175" s="55">
        <f t="shared" si="636"/>
        <v>9</v>
      </c>
      <c r="D10175" s="55">
        <f t="shared" si="637"/>
        <v>2017</v>
      </c>
      <c r="E10175" s="55">
        <f t="shared" si="638"/>
        <v>10382.848935</v>
      </c>
      <c r="F10175" s="55">
        <f t="shared" si="639"/>
        <v>7</v>
      </c>
      <c r="H10175" s="56"/>
      <c r="I10175" s="56"/>
      <c r="J10175" s="56"/>
      <c r="K10175" s="56"/>
      <c r="L10175" s="56"/>
      <c r="M10175" s="56"/>
    </row>
    <row r="10176" spans="1:13">
      <c r="A10176" s="59">
        <v>42986</v>
      </c>
      <c r="B10176" s="58">
        <v>5004.41</v>
      </c>
      <c r="C10176" s="55">
        <f t="shared" si="636"/>
        <v>9</v>
      </c>
      <c r="D10176" s="55">
        <f t="shared" si="637"/>
        <v>2017</v>
      </c>
      <c r="E10176" s="55">
        <f t="shared" si="638"/>
        <v>9926.2472350000007</v>
      </c>
      <c r="F10176" s="55">
        <f t="shared" si="639"/>
        <v>8</v>
      </c>
      <c r="H10176" s="56"/>
      <c r="I10176" s="56"/>
      <c r="J10176" s="56"/>
      <c r="K10176" s="56"/>
      <c r="L10176" s="56"/>
      <c r="M10176" s="56"/>
    </row>
    <row r="10177" spans="1:13">
      <c r="A10177" s="59">
        <v>42987</v>
      </c>
      <c r="B10177" s="58">
        <v>5096.84</v>
      </c>
      <c r="C10177" s="55">
        <f t="shared" si="636"/>
        <v>9</v>
      </c>
      <c r="D10177" s="55">
        <f t="shared" si="637"/>
        <v>2017</v>
      </c>
      <c r="E10177" s="55">
        <f t="shared" si="638"/>
        <v>10109.58214</v>
      </c>
      <c r="F10177" s="55">
        <f t="shared" si="639"/>
        <v>9</v>
      </c>
      <c r="H10177" s="56"/>
      <c r="I10177" s="56"/>
      <c r="J10177" s="56"/>
      <c r="K10177" s="56"/>
      <c r="L10177" s="56"/>
      <c r="M10177" s="56"/>
    </row>
    <row r="10178" spans="1:13">
      <c r="A10178" s="59">
        <v>42988</v>
      </c>
      <c r="B10178" s="58">
        <v>5362.1</v>
      </c>
      <c r="C10178" s="55">
        <f t="shared" si="636"/>
        <v>9</v>
      </c>
      <c r="D10178" s="55">
        <f t="shared" si="637"/>
        <v>2017</v>
      </c>
      <c r="E10178" s="55">
        <f t="shared" si="638"/>
        <v>10635.725350000001</v>
      </c>
      <c r="F10178" s="55">
        <f t="shared" si="639"/>
        <v>10</v>
      </c>
      <c r="H10178" s="56"/>
      <c r="I10178" s="56"/>
      <c r="J10178" s="56"/>
      <c r="K10178" s="56"/>
      <c r="L10178" s="56"/>
      <c r="M10178" s="56"/>
    </row>
    <row r="10179" spans="1:13">
      <c r="A10179" s="59">
        <v>42989</v>
      </c>
      <c r="B10179" s="58">
        <v>5795.06</v>
      </c>
      <c r="C10179" s="55">
        <f t="shared" si="636"/>
        <v>9</v>
      </c>
      <c r="D10179" s="55">
        <f t="shared" si="637"/>
        <v>2017</v>
      </c>
      <c r="E10179" s="55">
        <f t="shared" si="638"/>
        <v>11494.501510000002</v>
      </c>
      <c r="F10179" s="55">
        <f t="shared" si="639"/>
        <v>11</v>
      </c>
      <c r="H10179" s="56"/>
      <c r="I10179" s="56"/>
      <c r="J10179" s="56"/>
      <c r="K10179" s="56"/>
      <c r="L10179" s="56"/>
      <c r="M10179" s="56"/>
    </row>
    <row r="10180" spans="1:13">
      <c r="A10180" s="59">
        <v>42990</v>
      </c>
      <c r="B10180" s="58">
        <v>5181.1000000000004</v>
      </c>
      <c r="C10180" s="55">
        <f t="shared" ref="C10180:C10243" si="640">MONTH(A10180)</f>
        <v>9</v>
      </c>
      <c r="D10180" s="55">
        <f t="shared" ref="D10180:D10243" si="641">IF(C10180&gt;9,YEAR(A10180)+1,YEAR(A10180))</f>
        <v>2017</v>
      </c>
      <c r="E10180" s="55">
        <f t="shared" ref="E10180:E10243" si="642">B10180*1.9835</f>
        <v>10276.711850000002</v>
      </c>
      <c r="F10180" s="55">
        <f t="shared" ref="F10180:F10243" si="643">DAY(A10180)</f>
        <v>12</v>
      </c>
      <c r="H10180" s="56"/>
      <c r="I10180" s="56"/>
      <c r="J10180" s="56"/>
      <c r="K10180" s="56"/>
      <c r="L10180" s="56"/>
      <c r="M10180" s="56"/>
    </row>
    <row r="10181" spans="1:13">
      <c r="A10181" s="59">
        <v>42991</v>
      </c>
      <c r="B10181" s="58">
        <v>4893.0200000000004</v>
      </c>
      <c r="C10181" s="55">
        <f t="shared" si="640"/>
        <v>9</v>
      </c>
      <c r="D10181" s="55">
        <f t="shared" si="641"/>
        <v>2017</v>
      </c>
      <c r="E10181" s="55">
        <f t="shared" si="642"/>
        <v>9705.3051700000015</v>
      </c>
      <c r="F10181" s="55">
        <f t="shared" si="643"/>
        <v>13</v>
      </c>
      <c r="H10181" s="56"/>
      <c r="I10181" s="56"/>
      <c r="J10181" s="56"/>
      <c r="K10181" s="56"/>
      <c r="L10181" s="56"/>
      <c r="M10181" s="56"/>
    </row>
    <row r="10182" spans="1:13">
      <c r="A10182" s="59">
        <v>42992</v>
      </c>
      <c r="B10182" s="58">
        <v>4949.66</v>
      </c>
      <c r="C10182" s="55">
        <f t="shared" si="640"/>
        <v>9</v>
      </c>
      <c r="D10182" s="55">
        <f t="shared" si="641"/>
        <v>2017</v>
      </c>
      <c r="E10182" s="55">
        <f t="shared" si="642"/>
        <v>9817.6506100000006</v>
      </c>
      <c r="F10182" s="55">
        <f t="shared" si="643"/>
        <v>14</v>
      </c>
      <c r="H10182" s="56"/>
      <c r="I10182" s="56"/>
      <c r="J10182" s="56"/>
      <c r="K10182" s="56"/>
      <c r="L10182" s="56"/>
      <c r="M10182" s="56"/>
    </row>
    <row r="10183" spans="1:13">
      <c r="A10183" s="59">
        <v>42993</v>
      </c>
      <c r="B10183" s="58">
        <v>5901</v>
      </c>
      <c r="C10183" s="55">
        <f t="shared" si="640"/>
        <v>9</v>
      </c>
      <c r="D10183" s="55">
        <f t="shared" si="641"/>
        <v>2017</v>
      </c>
      <c r="E10183" s="55">
        <f t="shared" si="642"/>
        <v>11704.6335</v>
      </c>
      <c r="F10183" s="55">
        <f t="shared" si="643"/>
        <v>15</v>
      </c>
      <c r="H10183" s="56"/>
      <c r="I10183" s="56"/>
      <c r="J10183" s="56"/>
      <c r="K10183" s="56"/>
      <c r="L10183" s="56"/>
      <c r="M10183" s="56"/>
    </row>
    <row r="10184" spans="1:13">
      <c r="A10184" s="59">
        <v>42994</v>
      </c>
      <c r="B10184" s="58">
        <v>6556.65</v>
      </c>
      <c r="C10184" s="55">
        <f t="shared" si="640"/>
        <v>9</v>
      </c>
      <c r="D10184" s="55">
        <f t="shared" si="641"/>
        <v>2017</v>
      </c>
      <c r="E10184" s="55">
        <f t="shared" si="642"/>
        <v>13005.115275</v>
      </c>
      <c r="F10184" s="55">
        <f t="shared" si="643"/>
        <v>16</v>
      </c>
      <c r="H10184" s="56"/>
      <c r="I10184" s="56"/>
      <c r="J10184" s="56"/>
      <c r="K10184" s="56"/>
      <c r="L10184" s="56"/>
      <c r="M10184" s="56"/>
    </row>
    <row r="10185" spans="1:13">
      <c r="A10185" s="59">
        <v>42995</v>
      </c>
      <c r="B10185" s="58">
        <v>5527.26</v>
      </c>
      <c r="C10185" s="55">
        <f t="shared" si="640"/>
        <v>9</v>
      </c>
      <c r="D10185" s="55">
        <f t="shared" si="641"/>
        <v>2017</v>
      </c>
      <c r="E10185" s="55">
        <f t="shared" si="642"/>
        <v>10963.32021</v>
      </c>
      <c r="F10185" s="55">
        <f t="shared" si="643"/>
        <v>17</v>
      </c>
      <c r="H10185" s="56"/>
      <c r="I10185" s="56"/>
      <c r="J10185" s="56"/>
      <c r="K10185" s="56"/>
      <c r="L10185" s="56"/>
      <c r="M10185" s="56"/>
    </row>
    <row r="10186" spans="1:13">
      <c r="A10186" s="59">
        <v>42996</v>
      </c>
      <c r="B10186" s="58">
        <v>5567.5</v>
      </c>
      <c r="C10186" s="55">
        <f t="shared" si="640"/>
        <v>9</v>
      </c>
      <c r="D10186" s="55">
        <f t="shared" si="641"/>
        <v>2017</v>
      </c>
      <c r="E10186" s="55">
        <f t="shared" si="642"/>
        <v>11043.13625</v>
      </c>
      <c r="F10186" s="55">
        <f t="shared" si="643"/>
        <v>18</v>
      </c>
      <c r="H10186" s="56"/>
      <c r="I10186" s="56"/>
      <c r="J10186" s="56"/>
      <c r="K10186" s="56"/>
      <c r="L10186" s="56"/>
      <c r="M10186" s="56"/>
    </row>
    <row r="10187" spans="1:13">
      <c r="A10187" s="59">
        <v>42997</v>
      </c>
      <c r="B10187" s="58">
        <v>6037.96</v>
      </c>
      <c r="C10187" s="55">
        <f t="shared" si="640"/>
        <v>9</v>
      </c>
      <c r="D10187" s="55">
        <f t="shared" si="641"/>
        <v>2017</v>
      </c>
      <c r="E10187" s="55">
        <f t="shared" si="642"/>
        <v>11976.293660000001</v>
      </c>
      <c r="F10187" s="55">
        <f t="shared" si="643"/>
        <v>19</v>
      </c>
      <c r="H10187" s="56"/>
      <c r="I10187" s="56"/>
      <c r="J10187" s="56"/>
      <c r="K10187" s="56"/>
      <c r="L10187" s="56"/>
      <c r="M10187" s="56"/>
    </row>
    <row r="10188" spans="1:13">
      <c r="A10188" s="59">
        <v>42998</v>
      </c>
      <c r="B10188" s="58">
        <v>6731.31</v>
      </c>
      <c r="C10188" s="55">
        <f t="shared" si="640"/>
        <v>9</v>
      </c>
      <c r="D10188" s="55">
        <f t="shared" si="641"/>
        <v>2017</v>
      </c>
      <c r="E10188" s="55">
        <f t="shared" si="642"/>
        <v>13351.553385000001</v>
      </c>
      <c r="F10188" s="55">
        <f t="shared" si="643"/>
        <v>20</v>
      </c>
      <c r="H10188" s="56"/>
      <c r="I10188" s="56"/>
      <c r="J10188" s="56"/>
      <c r="K10188" s="56"/>
      <c r="L10188" s="56"/>
      <c r="M10188" s="56"/>
    </row>
    <row r="10189" spans="1:13">
      <c r="A10189" s="59">
        <v>42999</v>
      </c>
      <c r="B10189" s="58">
        <v>6750.46</v>
      </c>
      <c r="C10189" s="55">
        <f t="shared" si="640"/>
        <v>9</v>
      </c>
      <c r="D10189" s="55">
        <f t="shared" si="641"/>
        <v>2017</v>
      </c>
      <c r="E10189" s="55">
        <f t="shared" si="642"/>
        <v>13389.537410000001</v>
      </c>
      <c r="F10189" s="55">
        <f t="shared" si="643"/>
        <v>21</v>
      </c>
      <c r="H10189" s="56"/>
      <c r="I10189" s="56"/>
      <c r="J10189" s="56"/>
      <c r="K10189" s="56"/>
      <c r="L10189" s="56"/>
      <c r="M10189" s="56"/>
    </row>
    <row r="10190" spans="1:13">
      <c r="A10190" s="59">
        <v>43000</v>
      </c>
      <c r="B10190" s="58">
        <v>7546.56</v>
      </c>
      <c r="C10190" s="55">
        <f t="shared" si="640"/>
        <v>9</v>
      </c>
      <c r="D10190" s="55">
        <f t="shared" si="641"/>
        <v>2017</v>
      </c>
      <c r="E10190" s="55">
        <f t="shared" si="642"/>
        <v>14968.601760000001</v>
      </c>
      <c r="F10190" s="55">
        <f t="shared" si="643"/>
        <v>22</v>
      </c>
      <c r="H10190" s="56"/>
      <c r="I10190" s="56"/>
      <c r="J10190" s="56"/>
      <c r="K10190" s="56"/>
      <c r="L10190" s="56"/>
      <c r="M10190" s="56"/>
    </row>
    <row r="10191" spans="1:13">
      <c r="A10191" s="59">
        <v>43001</v>
      </c>
      <c r="B10191" s="58">
        <v>7336.9</v>
      </c>
      <c r="C10191" s="55">
        <f t="shared" si="640"/>
        <v>9</v>
      </c>
      <c r="D10191" s="55">
        <f t="shared" si="641"/>
        <v>2017</v>
      </c>
      <c r="E10191" s="55">
        <f t="shared" si="642"/>
        <v>14552.74115</v>
      </c>
      <c r="F10191" s="55">
        <f t="shared" si="643"/>
        <v>23</v>
      </c>
      <c r="H10191" s="56"/>
      <c r="I10191" s="56"/>
      <c r="J10191" s="56"/>
      <c r="K10191" s="56"/>
      <c r="L10191" s="56"/>
      <c r="M10191" s="56"/>
    </row>
    <row r="10192" spans="1:13">
      <c r="A10192" s="59">
        <v>43002</v>
      </c>
      <c r="B10192" s="58">
        <v>6588.38</v>
      </c>
      <c r="C10192" s="55">
        <f t="shared" si="640"/>
        <v>9</v>
      </c>
      <c r="D10192" s="55">
        <f t="shared" si="641"/>
        <v>2017</v>
      </c>
      <c r="E10192" s="55">
        <f t="shared" si="642"/>
        <v>13068.051730000001</v>
      </c>
      <c r="F10192" s="55">
        <f t="shared" si="643"/>
        <v>24</v>
      </c>
      <c r="H10192" s="56"/>
      <c r="I10192" s="56"/>
      <c r="J10192" s="56"/>
      <c r="K10192" s="56"/>
      <c r="L10192" s="56"/>
      <c r="M10192" s="56"/>
    </row>
    <row r="10193" spans="1:13">
      <c r="A10193" s="59">
        <v>43003</v>
      </c>
      <c r="B10193" s="58">
        <v>5912.04</v>
      </c>
      <c r="C10193" s="55">
        <f t="shared" si="640"/>
        <v>9</v>
      </c>
      <c r="D10193" s="55">
        <f t="shared" si="641"/>
        <v>2017</v>
      </c>
      <c r="E10193" s="55">
        <f t="shared" si="642"/>
        <v>11726.53134</v>
      </c>
      <c r="F10193" s="55">
        <f t="shared" si="643"/>
        <v>25</v>
      </c>
      <c r="H10193" s="56"/>
      <c r="I10193" s="56"/>
      <c r="J10193" s="56"/>
      <c r="K10193" s="56"/>
      <c r="L10193" s="56"/>
      <c r="M10193" s="56"/>
    </row>
    <row r="10194" spans="1:13">
      <c r="A10194" s="59">
        <v>43004</v>
      </c>
      <c r="B10194" s="58">
        <v>5822.29</v>
      </c>
      <c r="C10194" s="55">
        <f t="shared" si="640"/>
        <v>9</v>
      </c>
      <c r="D10194" s="55">
        <f t="shared" si="641"/>
        <v>2017</v>
      </c>
      <c r="E10194" s="55">
        <f t="shared" si="642"/>
        <v>11548.512215000001</v>
      </c>
      <c r="F10194" s="55">
        <f t="shared" si="643"/>
        <v>26</v>
      </c>
      <c r="H10194" s="56"/>
      <c r="I10194" s="56"/>
      <c r="J10194" s="56"/>
      <c r="K10194" s="56"/>
      <c r="L10194" s="56"/>
      <c r="M10194" s="56"/>
    </row>
    <row r="10195" spans="1:13">
      <c r="A10195" s="59">
        <v>43005</v>
      </c>
      <c r="B10195" s="58">
        <v>5564.24</v>
      </c>
      <c r="C10195" s="55">
        <f t="shared" si="640"/>
        <v>9</v>
      </c>
      <c r="D10195" s="55">
        <f t="shared" si="641"/>
        <v>2017</v>
      </c>
      <c r="E10195" s="55">
        <f t="shared" si="642"/>
        <v>11036.670039999999</v>
      </c>
      <c r="F10195" s="55">
        <f t="shared" si="643"/>
        <v>27</v>
      </c>
      <c r="H10195" s="56"/>
      <c r="I10195" s="56"/>
      <c r="J10195" s="56"/>
      <c r="K10195" s="56"/>
      <c r="L10195" s="56"/>
      <c r="M10195" s="56"/>
    </row>
    <row r="10196" spans="1:13">
      <c r="A10196" s="59">
        <v>43006</v>
      </c>
      <c r="B10196" s="58">
        <v>5470.97</v>
      </c>
      <c r="C10196" s="55">
        <f t="shared" si="640"/>
        <v>9</v>
      </c>
      <c r="D10196" s="55">
        <f t="shared" si="641"/>
        <v>2017</v>
      </c>
      <c r="E10196" s="55">
        <f t="shared" si="642"/>
        <v>10851.668995</v>
      </c>
      <c r="F10196" s="55">
        <f t="shared" si="643"/>
        <v>28</v>
      </c>
      <c r="H10196" s="56"/>
      <c r="I10196" s="56"/>
      <c r="J10196" s="56"/>
      <c r="K10196" s="56"/>
      <c r="L10196" s="56"/>
      <c r="M10196" s="56"/>
    </row>
    <row r="10197" spans="1:13">
      <c r="A10197" s="59">
        <v>43007</v>
      </c>
      <c r="B10197" s="58">
        <v>5263.84</v>
      </c>
      <c r="C10197" s="55">
        <f t="shared" si="640"/>
        <v>9</v>
      </c>
      <c r="D10197" s="55">
        <f t="shared" si="641"/>
        <v>2017</v>
      </c>
      <c r="E10197" s="55">
        <f t="shared" si="642"/>
        <v>10440.826640000001</v>
      </c>
      <c r="F10197" s="55">
        <f t="shared" si="643"/>
        <v>29</v>
      </c>
      <c r="H10197" s="56"/>
      <c r="I10197" s="56"/>
      <c r="J10197" s="56"/>
      <c r="K10197" s="56"/>
      <c r="L10197" s="56"/>
      <c r="M10197" s="56"/>
    </row>
    <row r="10198" spans="1:13">
      <c r="A10198" s="59">
        <v>43008</v>
      </c>
      <c r="B10198" s="58">
        <v>5346.7</v>
      </c>
      <c r="C10198" s="55">
        <f t="shared" si="640"/>
        <v>9</v>
      </c>
      <c r="D10198" s="55">
        <f t="shared" si="641"/>
        <v>2017</v>
      </c>
      <c r="E10198" s="55">
        <f t="shared" si="642"/>
        <v>10605.17945</v>
      </c>
      <c r="F10198" s="55">
        <f t="shared" si="643"/>
        <v>30</v>
      </c>
      <c r="H10198" s="56"/>
      <c r="I10198" s="56"/>
      <c r="J10198" s="56"/>
      <c r="K10198" s="56"/>
      <c r="L10198" s="56"/>
      <c r="M10198" s="56"/>
    </row>
    <row r="10199" spans="1:13">
      <c r="A10199" s="59">
        <v>43009</v>
      </c>
      <c r="B10199" s="58">
        <v>5821.88</v>
      </c>
      <c r="C10199" s="55">
        <f t="shared" si="640"/>
        <v>10</v>
      </c>
      <c r="D10199" s="55">
        <f t="shared" si="641"/>
        <v>2018</v>
      </c>
      <c r="E10199" s="55">
        <f t="shared" si="642"/>
        <v>11547.698980000001</v>
      </c>
      <c r="F10199" s="55">
        <f t="shared" si="643"/>
        <v>1</v>
      </c>
      <c r="H10199" s="56"/>
      <c r="I10199" s="56"/>
      <c r="J10199" s="56"/>
      <c r="K10199" s="56"/>
      <c r="L10199" s="56"/>
      <c r="M10199" s="56"/>
    </row>
    <row r="10200" spans="1:13">
      <c r="A10200" s="59">
        <v>43010</v>
      </c>
      <c r="B10200" s="58">
        <v>6628.12</v>
      </c>
      <c r="C10200" s="55">
        <f t="shared" si="640"/>
        <v>10</v>
      </c>
      <c r="D10200" s="55">
        <f t="shared" si="641"/>
        <v>2018</v>
      </c>
      <c r="E10200" s="55">
        <f t="shared" si="642"/>
        <v>13146.87602</v>
      </c>
      <c r="F10200" s="55">
        <f t="shared" si="643"/>
        <v>2</v>
      </c>
      <c r="H10200" s="56"/>
      <c r="I10200" s="56"/>
      <c r="J10200" s="56"/>
      <c r="K10200" s="56"/>
      <c r="L10200" s="56"/>
      <c r="M10200" s="56"/>
    </row>
    <row r="10201" spans="1:13">
      <c r="A10201" s="59">
        <v>43011</v>
      </c>
      <c r="B10201" s="58">
        <v>5602.05</v>
      </c>
      <c r="C10201" s="55">
        <f t="shared" si="640"/>
        <v>10</v>
      </c>
      <c r="D10201" s="55">
        <f t="shared" si="641"/>
        <v>2018</v>
      </c>
      <c r="E10201" s="55">
        <f t="shared" si="642"/>
        <v>11111.666175</v>
      </c>
      <c r="F10201" s="55">
        <f t="shared" si="643"/>
        <v>3</v>
      </c>
      <c r="H10201" s="56"/>
      <c r="I10201" s="56"/>
      <c r="J10201" s="56"/>
      <c r="K10201" s="56"/>
      <c r="L10201" s="56"/>
      <c r="M10201" s="56"/>
    </row>
    <row r="10202" spans="1:13">
      <c r="A10202" s="59">
        <v>43012</v>
      </c>
      <c r="B10202" s="58">
        <v>5174.8599999999997</v>
      </c>
      <c r="C10202" s="55">
        <f t="shared" si="640"/>
        <v>10</v>
      </c>
      <c r="D10202" s="55">
        <f t="shared" si="641"/>
        <v>2018</v>
      </c>
      <c r="E10202" s="55">
        <f t="shared" si="642"/>
        <v>10264.33481</v>
      </c>
      <c r="F10202" s="55">
        <f t="shared" si="643"/>
        <v>4</v>
      </c>
      <c r="H10202" s="56"/>
      <c r="I10202" s="56"/>
      <c r="J10202" s="56"/>
      <c r="K10202" s="56"/>
      <c r="L10202" s="56"/>
      <c r="M10202" s="56"/>
    </row>
    <row r="10203" spans="1:13">
      <c r="A10203" s="59">
        <v>43013</v>
      </c>
      <c r="B10203" s="58">
        <v>5385.68</v>
      </c>
      <c r="C10203" s="55">
        <f t="shared" si="640"/>
        <v>10</v>
      </c>
      <c r="D10203" s="55">
        <f t="shared" si="641"/>
        <v>2018</v>
      </c>
      <c r="E10203" s="55">
        <f t="shared" si="642"/>
        <v>10682.496280000001</v>
      </c>
      <c r="F10203" s="55">
        <f t="shared" si="643"/>
        <v>5</v>
      </c>
      <c r="H10203" s="56"/>
      <c r="I10203" s="56"/>
      <c r="J10203" s="56"/>
      <c r="K10203" s="56"/>
      <c r="L10203" s="56"/>
      <c r="M10203" s="56"/>
    </row>
    <row r="10204" spans="1:13">
      <c r="A10204" s="59">
        <v>43014</v>
      </c>
      <c r="B10204" s="58">
        <v>5430.05</v>
      </c>
      <c r="C10204" s="55">
        <f t="shared" si="640"/>
        <v>10</v>
      </c>
      <c r="D10204" s="55">
        <f t="shared" si="641"/>
        <v>2018</v>
      </c>
      <c r="E10204" s="55">
        <f t="shared" si="642"/>
        <v>10770.504175</v>
      </c>
      <c r="F10204" s="55">
        <f t="shared" si="643"/>
        <v>6</v>
      </c>
      <c r="H10204" s="56"/>
      <c r="I10204" s="56"/>
      <c r="J10204" s="56"/>
      <c r="K10204" s="56"/>
      <c r="L10204" s="56"/>
      <c r="M10204" s="56"/>
    </row>
    <row r="10205" spans="1:13">
      <c r="A10205" s="59">
        <v>43015</v>
      </c>
      <c r="B10205" s="58">
        <v>5042.3500000000004</v>
      </c>
      <c r="C10205" s="55">
        <f t="shared" si="640"/>
        <v>10</v>
      </c>
      <c r="D10205" s="55">
        <f t="shared" si="641"/>
        <v>2018</v>
      </c>
      <c r="E10205" s="55">
        <f t="shared" si="642"/>
        <v>10001.501225000002</v>
      </c>
      <c r="F10205" s="55">
        <f t="shared" si="643"/>
        <v>7</v>
      </c>
      <c r="H10205" s="56"/>
      <c r="I10205" s="56"/>
      <c r="J10205" s="56"/>
      <c r="K10205" s="56"/>
      <c r="L10205" s="56"/>
      <c r="M10205" s="56"/>
    </row>
    <row r="10206" spans="1:13">
      <c r="A10206" s="59">
        <v>43016</v>
      </c>
      <c r="B10206" s="58">
        <v>4986.55</v>
      </c>
      <c r="C10206" s="55">
        <f t="shared" si="640"/>
        <v>10</v>
      </c>
      <c r="D10206" s="55">
        <f t="shared" si="641"/>
        <v>2018</v>
      </c>
      <c r="E10206" s="55">
        <f t="shared" si="642"/>
        <v>9890.8219250000002</v>
      </c>
      <c r="F10206" s="55">
        <f t="shared" si="643"/>
        <v>8</v>
      </c>
      <c r="H10206" s="56"/>
      <c r="I10206" s="56"/>
      <c r="J10206" s="56"/>
      <c r="K10206" s="56"/>
      <c r="L10206" s="56"/>
      <c r="M10206" s="56"/>
    </row>
    <row r="10207" spans="1:13">
      <c r="A10207" s="59">
        <v>43017</v>
      </c>
      <c r="B10207" s="58">
        <v>5066.96</v>
      </c>
      <c r="C10207" s="55">
        <f t="shared" si="640"/>
        <v>10</v>
      </c>
      <c r="D10207" s="55">
        <f t="shared" si="641"/>
        <v>2018</v>
      </c>
      <c r="E10207" s="55">
        <f t="shared" si="642"/>
        <v>10050.31516</v>
      </c>
      <c r="F10207" s="55">
        <f t="shared" si="643"/>
        <v>9</v>
      </c>
      <c r="H10207" s="56"/>
      <c r="I10207" s="56"/>
      <c r="J10207" s="56"/>
      <c r="K10207" s="56"/>
      <c r="L10207" s="56"/>
      <c r="M10207" s="56"/>
    </row>
    <row r="10208" spans="1:13">
      <c r="A10208" s="59">
        <v>43018</v>
      </c>
      <c r="B10208" s="58">
        <v>4948.54</v>
      </c>
      <c r="C10208" s="55">
        <f t="shared" si="640"/>
        <v>10</v>
      </c>
      <c r="D10208" s="55">
        <f t="shared" si="641"/>
        <v>2018</v>
      </c>
      <c r="E10208" s="55">
        <f t="shared" si="642"/>
        <v>9815.4290899999996</v>
      </c>
      <c r="F10208" s="55">
        <f t="shared" si="643"/>
        <v>10</v>
      </c>
      <c r="H10208" s="56"/>
      <c r="I10208" s="56"/>
      <c r="J10208" s="56"/>
      <c r="K10208" s="56"/>
      <c r="L10208" s="56"/>
      <c r="M10208" s="56"/>
    </row>
    <row r="10209" spans="1:13">
      <c r="A10209" s="59">
        <v>43019</v>
      </c>
      <c r="B10209" s="58">
        <v>4604.95</v>
      </c>
      <c r="C10209" s="55">
        <f t="shared" si="640"/>
        <v>10</v>
      </c>
      <c r="D10209" s="55">
        <f t="shared" si="641"/>
        <v>2018</v>
      </c>
      <c r="E10209" s="55">
        <f t="shared" si="642"/>
        <v>9133.9183250000006</v>
      </c>
      <c r="F10209" s="55">
        <f t="shared" si="643"/>
        <v>11</v>
      </c>
      <c r="H10209" s="56"/>
      <c r="I10209" s="56"/>
      <c r="J10209" s="56"/>
      <c r="K10209" s="56"/>
      <c r="L10209" s="56"/>
      <c r="M10209" s="56"/>
    </row>
    <row r="10210" spans="1:13">
      <c r="A10210" s="59">
        <v>43020</v>
      </c>
      <c r="B10210" s="58">
        <v>4835.43</v>
      </c>
      <c r="C10210" s="55">
        <f t="shared" si="640"/>
        <v>10</v>
      </c>
      <c r="D10210" s="55">
        <f t="shared" si="641"/>
        <v>2018</v>
      </c>
      <c r="E10210" s="55">
        <f t="shared" si="642"/>
        <v>9591.0754050000014</v>
      </c>
      <c r="F10210" s="55">
        <f t="shared" si="643"/>
        <v>12</v>
      </c>
      <c r="H10210" s="56"/>
      <c r="I10210" s="56"/>
      <c r="J10210" s="56"/>
      <c r="K10210" s="56"/>
      <c r="L10210" s="56"/>
      <c r="M10210" s="56"/>
    </row>
    <row r="10211" spans="1:13">
      <c r="A10211" s="59">
        <v>43021</v>
      </c>
      <c r="B10211" s="58">
        <v>4342.95</v>
      </c>
      <c r="C10211" s="55">
        <f t="shared" si="640"/>
        <v>10</v>
      </c>
      <c r="D10211" s="55">
        <f t="shared" si="641"/>
        <v>2018</v>
      </c>
      <c r="E10211" s="55">
        <f t="shared" si="642"/>
        <v>8614.2413249999991</v>
      </c>
      <c r="F10211" s="55">
        <f t="shared" si="643"/>
        <v>13</v>
      </c>
      <c r="H10211" s="56"/>
      <c r="I10211" s="56"/>
      <c r="J10211" s="56"/>
      <c r="K10211" s="56"/>
      <c r="L10211" s="56"/>
      <c r="M10211" s="56"/>
    </row>
    <row r="10212" spans="1:13">
      <c r="A10212" s="59">
        <v>43022</v>
      </c>
      <c r="B10212" s="58">
        <v>4749.4799999999996</v>
      </c>
      <c r="C10212" s="55">
        <f t="shared" si="640"/>
        <v>10</v>
      </c>
      <c r="D10212" s="55">
        <f t="shared" si="641"/>
        <v>2018</v>
      </c>
      <c r="E10212" s="55">
        <f t="shared" si="642"/>
        <v>9420.5935799999988</v>
      </c>
      <c r="F10212" s="55">
        <f t="shared" si="643"/>
        <v>14</v>
      </c>
      <c r="H10212" s="56"/>
      <c r="I10212" s="56"/>
      <c r="J10212" s="56"/>
      <c r="K10212" s="56"/>
      <c r="L10212" s="56"/>
      <c r="M10212" s="56"/>
    </row>
    <row r="10213" spans="1:13">
      <c r="A10213" s="59">
        <v>43023</v>
      </c>
      <c r="B10213" s="58">
        <v>5112.4799999999996</v>
      </c>
      <c r="C10213" s="55">
        <f t="shared" si="640"/>
        <v>10</v>
      </c>
      <c r="D10213" s="55">
        <f t="shared" si="641"/>
        <v>2018</v>
      </c>
      <c r="E10213" s="55">
        <f t="shared" si="642"/>
        <v>10140.604079999999</v>
      </c>
      <c r="F10213" s="55">
        <f t="shared" si="643"/>
        <v>15</v>
      </c>
      <c r="H10213" s="56"/>
      <c r="I10213" s="56"/>
      <c r="J10213" s="56"/>
      <c r="K10213" s="56"/>
      <c r="L10213" s="56"/>
      <c r="M10213" s="56"/>
    </row>
    <row r="10214" spans="1:13">
      <c r="A10214" s="59">
        <v>43024</v>
      </c>
      <c r="B10214" s="58">
        <v>4547.3900000000003</v>
      </c>
      <c r="C10214" s="55">
        <f t="shared" si="640"/>
        <v>10</v>
      </c>
      <c r="D10214" s="55">
        <f t="shared" si="641"/>
        <v>2018</v>
      </c>
      <c r="E10214" s="55">
        <f t="shared" si="642"/>
        <v>9019.7480650000016</v>
      </c>
      <c r="F10214" s="55">
        <f t="shared" si="643"/>
        <v>16</v>
      </c>
      <c r="H10214" s="56"/>
      <c r="I10214" s="56"/>
      <c r="J10214" s="56"/>
      <c r="K10214" s="56"/>
      <c r="L10214" s="56"/>
      <c r="M10214" s="56"/>
    </row>
    <row r="10215" spans="1:13">
      <c r="A10215" s="59">
        <v>43025</v>
      </c>
      <c r="B10215" s="58">
        <v>4674.8599999999997</v>
      </c>
      <c r="C10215" s="55">
        <f t="shared" si="640"/>
        <v>10</v>
      </c>
      <c r="D10215" s="55">
        <f t="shared" si="641"/>
        <v>2018</v>
      </c>
      <c r="E10215" s="55">
        <f t="shared" si="642"/>
        <v>9272.5848100000003</v>
      </c>
      <c r="F10215" s="55">
        <f t="shared" si="643"/>
        <v>17</v>
      </c>
      <c r="H10215" s="56"/>
      <c r="I10215" s="56"/>
      <c r="J10215" s="56"/>
      <c r="K10215" s="56"/>
      <c r="L10215" s="56"/>
      <c r="M10215" s="56"/>
    </row>
    <row r="10216" spans="1:13">
      <c r="A10216" s="59">
        <v>43026</v>
      </c>
      <c r="B10216" s="58">
        <v>4462.2700000000004</v>
      </c>
      <c r="C10216" s="55">
        <f t="shared" si="640"/>
        <v>10</v>
      </c>
      <c r="D10216" s="55">
        <f t="shared" si="641"/>
        <v>2018</v>
      </c>
      <c r="E10216" s="55">
        <f t="shared" si="642"/>
        <v>8850.912545000001</v>
      </c>
      <c r="F10216" s="55">
        <f t="shared" si="643"/>
        <v>18</v>
      </c>
      <c r="H10216" s="56"/>
      <c r="I10216" s="56"/>
      <c r="J10216" s="56"/>
      <c r="K10216" s="56"/>
      <c r="L10216" s="56"/>
      <c r="M10216" s="56"/>
    </row>
    <row r="10217" spans="1:13">
      <c r="A10217" s="59">
        <v>43027</v>
      </c>
      <c r="B10217" s="58">
        <v>4401.68</v>
      </c>
      <c r="C10217" s="55">
        <f t="shared" si="640"/>
        <v>10</v>
      </c>
      <c r="D10217" s="55">
        <f t="shared" si="641"/>
        <v>2018</v>
      </c>
      <c r="E10217" s="55">
        <f t="shared" si="642"/>
        <v>8730.7322800000002</v>
      </c>
      <c r="F10217" s="55">
        <f t="shared" si="643"/>
        <v>19</v>
      </c>
      <c r="H10217" s="56"/>
      <c r="I10217" s="56"/>
      <c r="J10217" s="56"/>
      <c r="K10217" s="56"/>
      <c r="L10217" s="56"/>
      <c r="M10217" s="56"/>
    </row>
    <row r="10218" spans="1:13">
      <c r="A10218" s="59">
        <v>43028</v>
      </c>
      <c r="B10218" s="58">
        <v>4625.1099999999997</v>
      </c>
      <c r="C10218" s="55">
        <f t="shared" si="640"/>
        <v>10</v>
      </c>
      <c r="D10218" s="55">
        <f t="shared" si="641"/>
        <v>2018</v>
      </c>
      <c r="E10218" s="55">
        <f t="shared" si="642"/>
        <v>9173.9056849999997</v>
      </c>
      <c r="F10218" s="55">
        <f t="shared" si="643"/>
        <v>20</v>
      </c>
      <c r="H10218" s="56"/>
      <c r="I10218" s="56"/>
      <c r="J10218" s="56"/>
      <c r="K10218" s="56"/>
      <c r="L10218" s="56"/>
      <c r="M10218" s="56"/>
    </row>
    <row r="10219" spans="1:13">
      <c r="A10219" s="59">
        <v>43029</v>
      </c>
      <c r="B10219" s="58">
        <v>4361.18</v>
      </c>
      <c r="C10219" s="55">
        <f t="shared" si="640"/>
        <v>10</v>
      </c>
      <c r="D10219" s="55">
        <f t="shared" si="641"/>
        <v>2018</v>
      </c>
      <c r="E10219" s="55">
        <f t="shared" si="642"/>
        <v>8650.4005300000008</v>
      </c>
      <c r="F10219" s="55">
        <f t="shared" si="643"/>
        <v>21</v>
      </c>
      <c r="H10219" s="56"/>
      <c r="I10219" s="56"/>
      <c r="J10219" s="56"/>
      <c r="K10219" s="56"/>
      <c r="L10219" s="56"/>
      <c r="M10219" s="56"/>
    </row>
    <row r="10220" spans="1:13">
      <c r="A10220" s="59">
        <v>43030</v>
      </c>
      <c r="B10220" s="58">
        <v>4194.13</v>
      </c>
      <c r="C10220" s="55">
        <f t="shared" si="640"/>
        <v>10</v>
      </c>
      <c r="D10220" s="55">
        <f t="shared" si="641"/>
        <v>2018</v>
      </c>
      <c r="E10220" s="55">
        <f t="shared" si="642"/>
        <v>8319.0568550000007</v>
      </c>
      <c r="F10220" s="55">
        <f t="shared" si="643"/>
        <v>22</v>
      </c>
      <c r="H10220" s="56"/>
      <c r="I10220" s="56"/>
      <c r="J10220" s="56"/>
      <c r="K10220" s="56"/>
      <c r="L10220" s="56"/>
      <c r="M10220" s="56"/>
    </row>
    <row r="10221" spans="1:13">
      <c r="A10221" s="59">
        <v>43031</v>
      </c>
      <c r="B10221" s="58">
        <v>5198.01</v>
      </c>
      <c r="C10221" s="55">
        <f t="shared" si="640"/>
        <v>10</v>
      </c>
      <c r="D10221" s="55">
        <f t="shared" si="641"/>
        <v>2018</v>
      </c>
      <c r="E10221" s="55">
        <f t="shared" si="642"/>
        <v>10310.252835000001</v>
      </c>
      <c r="F10221" s="55">
        <f t="shared" si="643"/>
        <v>23</v>
      </c>
      <c r="H10221" s="56"/>
      <c r="I10221" s="56"/>
      <c r="J10221" s="56"/>
      <c r="K10221" s="56"/>
      <c r="L10221" s="56"/>
      <c r="M10221" s="56"/>
    </row>
    <row r="10222" spans="1:13">
      <c r="A10222" s="59">
        <v>43032</v>
      </c>
      <c r="B10222" s="58">
        <v>4594.2700000000004</v>
      </c>
      <c r="C10222" s="55">
        <f t="shared" si="640"/>
        <v>10</v>
      </c>
      <c r="D10222" s="55">
        <f t="shared" si="641"/>
        <v>2018</v>
      </c>
      <c r="E10222" s="55">
        <f t="shared" si="642"/>
        <v>9112.7345450000012</v>
      </c>
      <c r="F10222" s="55">
        <f t="shared" si="643"/>
        <v>24</v>
      </c>
      <c r="H10222" s="56"/>
      <c r="I10222" s="56"/>
      <c r="J10222" s="56"/>
      <c r="K10222" s="56"/>
      <c r="L10222" s="56"/>
      <c r="M10222" s="56"/>
    </row>
    <row r="10223" spans="1:13">
      <c r="A10223" s="59">
        <v>43033</v>
      </c>
      <c r="B10223" s="58">
        <v>4242.1899999999996</v>
      </c>
      <c r="C10223" s="55">
        <f t="shared" si="640"/>
        <v>10</v>
      </c>
      <c r="D10223" s="55">
        <f t="shared" si="641"/>
        <v>2018</v>
      </c>
      <c r="E10223" s="55">
        <f t="shared" si="642"/>
        <v>8414.3838649999998</v>
      </c>
      <c r="F10223" s="55">
        <f t="shared" si="643"/>
        <v>25</v>
      </c>
      <c r="H10223" s="56"/>
      <c r="I10223" s="56"/>
      <c r="J10223" s="56"/>
      <c r="K10223" s="56"/>
      <c r="L10223" s="56"/>
      <c r="M10223" s="56"/>
    </row>
    <row r="10224" spans="1:13">
      <c r="A10224" s="59">
        <v>43034</v>
      </c>
      <c r="B10224" s="58">
        <v>4250</v>
      </c>
      <c r="C10224" s="55">
        <f t="shared" si="640"/>
        <v>10</v>
      </c>
      <c r="D10224" s="55">
        <f t="shared" si="641"/>
        <v>2018</v>
      </c>
      <c r="E10224" s="55">
        <f t="shared" si="642"/>
        <v>8429.875</v>
      </c>
      <c r="F10224" s="55">
        <f t="shared" si="643"/>
        <v>26</v>
      </c>
      <c r="H10224" s="56"/>
      <c r="I10224" s="56"/>
      <c r="J10224" s="56"/>
      <c r="K10224" s="56"/>
      <c r="L10224" s="56"/>
      <c r="M10224" s="56"/>
    </row>
    <row r="10225" spans="1:13">
      <c r="A10225" s="59">
        <v>43035</v>
      </c>
      <c r="B10225" s="58">
        <v>4367.9799999999996</v>
      </c>
      <c r="C10225" s="55">
        <f t="shared" si="640"/>
        <v>10</v>
      </c>
      <c r="D10225" s="55">
        <f t="shared" si="641"/>
        <v>2018</v>
      </c>
      <c r="E10225" s="55">
        <f t="shared" si="642"/>
        <v>8663.8883299999998</v>
      </c>
      <c r="F10225" s="55">
        <f t="shared" si="643"/>
        <v>27</v>
      </c>
      <c r="H10225" s="56"/>
      <c r="I10225" s="56"/>
      <c r="J10225" s="56"/>
      <c r="K10225" s="56"/>
      <c r="L10225" s="56"/>
      <c r="M10225" s="56"/>
    </row>
    <row r="10226" spans="1:13">
      <c r="A10226" s="59">
        <v>43036</v>
      </c>
      <c r="B10226" s="58">
        <v>4208.1499999999996</v>
      </c>
      <c r="C10226" s="55">
        <f t="shared" si="640"/>
        <v>10</v>
      </c>
      <c r="D10226" s="55">
        <f t="shared" si="641"/>
        <v>2018</v>
      </c>
      <c r="E10226" s="55">
        <f t="shared" si="642"/>
        <v>8346.8655249999993</v>
      </c>
      <c r="F10226" s="55">
        <f t="shared" si="643"/>
        <v>28</v>
      </c>
      <c r="H10226" s="56"/>
      <c r="I10226" s="56"/>
      <c r="J10226" s="56"/>
      <c r="K10226" s="56"/>
      <c r="L10226" s="56"/>
      <c r="M10226" s="56"/>
    </row>
    <row r="10227" spans="1:13">
      <c r="A10227" s="59">
        <v>43037</v>
      </c>
      <c r="B10227" s="58">
        <v>4347.9799999999996</v>
      </c>
      <c r="C10227" s="55">
        <f t="shared" si="640"/>
        <v>10</v>
      </c>
      <c r="D10227" s="55">
        <f t="shared" si="641"/>
        <v>2018</v>
      </c>
      <c r="E10227" s="55">
        <f t="shared" si="642"/>
        <v>8624.2183299999997</v>
      </c>
      <c r="F10227" s="55">
        <f t="shared" si="643"/>
        <v>29</v>
      </c>
      <c r="H10227" s="56"/>
      <c r="I10227" s="56"/>
      <c r="J10227" s="56"/>
      <c r="K10227" s="56"/>
      <c r="L10227" s="56"/>
      <c r="M10227" s="56"/>
    </row>
    <row r="10228" spans="1:13">
      <c r="A10228" s="59">
        <v>43038</v>
      </c>
      <c r="B10228" s="58">
        <v>4320.67</v>
      </c>
      <c r="C10228" s="55">
        <f t="shared" si="640"/>
        <v>10</v>
      </c>
      <c r="D10228" s="55">
        <f t="shared" si="641"/>
        <v>2018</v>
      </c>
      <c r="E10228" s="55">
        <f t="shared" si="642"/>
        <v>8570.0489450000005</v>
      </c>
      <c r="F10228" s="55">
        <f t="shared" si="643"/>
        <v>30</v>
      </c>
      <c r="H10228" s="56"/>
      <c r="I10228" s="56"/>
      <c r="J10228" s="56"/>
      <c r="K10228" s="56"/>
      <c r="L10228" s="56"/>
      <c r="M10228" s="56"/>
    </row>
    <row r="10229" spans="1:13">
      <c r="A10229" s="59">
        <v>43039</v>
      </c>
      <c r="B10229" s="58">
        <v>4280</v>
      </c>
      <c r="C10229" s="55">
        <f t="shared" si="640"/>
        <v>10</v>
      </c>
      <c r="D10229" s="55">
        <f t="shared" si="641"/>
        <v>2018</v>
      </c>
      <c r="E10229" s="55">
        <f t="shared" si="642"/>
        <v>8489.380000000001</v>
      </c>
      <c r="F10229" s="55">
        <f t="shared" si="643"/>
        <v>31</v>
      </c>
      <c r="H10229" s="56"/>
      <c r="I10229" s="56"/>
      <c r="J10229" s="56"/>
      <c r="K10229" s="56"/>
      <c r="L10229" s="56"/>
      <c r="M10229" s="56"/>
    </row>
    <row r="10230" spans="1:13">
      <c r="A10230" s="59">
        <v>43040</v>
      </c>
      <c r="B10230" s="58">
        <v>4033.62</v>
      </c>
      <c r="C10230" s="55">
        <f t="shared" si="640"/>
        <v>11</v>
      </c>
      <c r="D10230" s="55">
        <f t="shared" si="641"/>
        <v>2018</v>
      </c>
      <c r="E10230" s="55">
        <f t="shared" si="642"/>
        <v>8000.6852699999999</v>
      </c>
      <c r="F10230" s="55">
        <f t="shared" si="643"/>
        <v>1</v>
      </c>
      <c r="H10230" s="56"/>
      <c r="I10230" s="56"/>
      <c r="J10230" s="56"/>
      <c r="K10230" s="56"/>
      <c r="L10230" s="56"/>
      <c r="M10230" s="56"/>
    </row>
    <row r="10231" spans="1:13">
      <c r="A10231" s="59">
        <v>43041</v>
      </c>
      <c r="B10231" s="58">
        <v>5261.28</v>
      </c>
      <c r="C10231" s="55">
        <f t="shared" si="640"/>
        <v>11</v>
      </c>
      <c r="D10231" s="55">
        <f t="shared" si="641"/>
        <v>2018</v>
      </c>
      <c r="E10231" s="55">
        <f t="shared" si="642"/>
        <v>10435.748879999999</v>
      </c>
      <c r="F10231" s="55">
        <f t="shared" si="643"/>
        <v>2</v>
      </c>
      <c r="H10231" s="56"/>
      <c r="I10231" s="56"/>
      <c r="J10231" s="56"/>
      <c r="K10231" s="56"/>
      <c r="L10231" s="56"/>
      <c r="M10231" s="56"/>
    </row>
    <row r="10232" spans="1:13">
      <c r="A10232" s="59">
        <v>43042</v>
      </c>
      <c r="B10232" s="58">
        <v>5568.23</v>
      </c>
      <c r="C10232" s="55">
        <f t="shared" si="640"/>
        <v>11</v>
      </c>
      <c r="D10232" s="55">
        <f t="shared" si="641"/>
        <v>2018</v>
      </c>
      <c r="E10232" s="55">
        <f t="shared" si="642"/>
        <v>11044.584204999999</v>
      </c>
      <c r="F10232" s="55">
        <f t="shared" si="643"/>
        <v>3</v>
      </c>
      <c r="H10232" s="56"/>
      <c r="I10232" s="56"/>
      <c r="J10232" s="56"/>
      <c r="K10232" s="56"/>
      <c r="L10232" s="56"/>
      <c r="M10232" s="56"/>
    </row>
    <row r="10233" spans="1:13">
      <c r="A10233" s="59">
        <v>43043</v>
      </c>
      <c r="B10233" s="58">
        <v>5823.93</v>
      </c>
      <c r="C10233" s="55">
        <f t="shared" si="640"/>
        <v>11</v>
      </c>
      <c r="D10233" s="55">
        <f t="shared" si="641"/>
        <v>2018</v>
      </c>
      <c r="E10233" s="55">
        <f t="shared" si="642"/>
        <v>11551.765155000001</v>
      </c>
      <c r="F10233" s="55">
        <f t="shared" si="643"/>
        <v>4</v>
      </c>
      <c r="H10233" s="56"/>
      <c r="I10233" s="56"/>
      <c r="J10233" s="56"/>
      <c r="K10233" s="56"/>
      <c r="L10233" s="56"/>
      <c r="M10233" s="56"/>
    </row>
    <row r="10234" spans="1:13">
      <c r="A10234" s="59">
        <v>43044</v>
      </c>
      <c r="B10234" s="58">
        <v>6119.71</v>
      </c>
      <c r="C10234" s="55">
        <f t="shared" si="640"/>
        <v>11</v>
      </c>
      <c r="D10234" s="55">
        <f t="shared" si="641"/>
        <v>2018</v>
      </c>
      <c r="E10234" s="55">
        <f t="shared" si="642"/>
        <v>12138.444785</v>
      </c>
      <c r="F10234" s="55">
        <f t="shared" si="643"/>
        <v>5</v>
      </c>
      <c r="H10234" s="56"/>
      <c r="I10234" s="56"/>
      <c r="J10234" s="56"/>
      <c r="K10234" s="56"/>
      <c r="L10234" s="56"/>
      <c r="M10234" s="56"/>
    </row>
    <row r="10235" spans="1:13">
      <c r="A10235" s="59">
        <v>43045</v>
      </c>
      <c r="B10235" s="58">
        <v>4617.96</v>
      </c>
      <c r="C10235" s="55">
        <f t="shared" si="640"/>
        <v>11</v>
      </c>
      <c r="D10235" s="55">
        <f t="shared" si="641"/>
        <v>2018</v>
      </c>
      <c r="E10235" s="55">
        <f t="shared" si="642"/>
        <v>9159.7236599999997</v>
      </c>
      <c r="F10235" s="55">
        <f t="shared" si="643"/>
        <v>6</v>
      </c>
      <c r="H10235" s="56"/>
      <c r="I10235" s="56"/>
      <c r="J10235" s="56"/>
      <c r="K10235" s="56"/>
      <c r="L10235" s="56"/>
      <c r="M10235" s="56"/>
    </row>
    <row r="10236" spans="1:13">
      <c r="A10236" s="59">
        <v>43046</v>
      </c>
      <c r="B10236" s="58">
        <v>5036.17</v>
      </c>
      <c r="C10236" s="55">
        <f t="shared" si="640"/>
        <v>11</v>
      </c>
      <c r="D10236" s="55">
        <f t="shared" si="641"/>
        <v>2018</v>
      </c>
      <c r="E10236" s="55">
        <f t="shared" si="642"/>
        <v>9989.2431950000009</v>
      </c>
      <c r="F10236" s="55">
        <f t="shared" si="643"/>
        <v>7</v>
      </c>
      <c r="H10236" s="56"/>
      <c r="I10236" s="56"/>
      <c r="J10236" s="56"/>
      <c r="K10236" s="56"/>
      <c r="L10236" s="56"/>
      <c r="M10236" s="56"/>
    </row>
    <row r="10237" spans="1:13">
      <c r="A10237" s="59">
        <v>43047</v>
      </c>
      <c r="B10237" s="58">
        <v>4206.3900000000003</v>
      </c>
      <c r="C10237" s="55">
        <f t="shared" si="640"/>
        <v>11</v>
      </c>
      <c r="D10237" s="55">
        <f t="shared" si="641"/>
        <v>2018</v>
      </c>
      <c r="E10237" s="55">
        <f t="shared" si="642"/>
        <v>8343.3745650000001</v>
      </c>
      <c r="F10237" s="55">
        <f t="shared" si="643"/>
        <v>8</v>
      </c>
      <c r="H10237" s="56"/>
      <c r="I10237" s="56"/>
      <c r="J10237" s="56"/>
      <c r="K10237" s="56"/>
      <c r="L10237" s="56"/>
      <c r="M10237" s="56"/>
    </row>
    <row r="10238" spans="1:13">
      <c r="A10238" s="59">
        <v>43048</v>
      </c>
      <c r="B10238" s="58">
        <v>4080.76</v>
      </c>
      <c r="C10238" s="55">
        <f t="shared" si="640"/>
        <v>11</v>
      </c>
      <c r="D10238" s="55">
        <f t="shared" si="641"/>
        <v>2018</v>
      </c>
      <c r="E10238" s="55">
        <f t="shared" si="642"/>
        <v>8094.187460000001</v>
      </c>
      <c r="F10238" s="55">
        <f t="shared" si="643"/>
        <v>9</v>
      </c>
      <c r="H10238" s="56"/>
      <c r="I10238" s="56"/>
      <c r="J10238" s="56"/>
      <c r="K10238" s="56"/>
      <c r="L10238" s="56"/>
      <c r="M10238" s="56"/>
    </row>
    <row r="10239" spans="1:13">
      <c r="A10239" s="59">
        <v>43049</v>
      </c>
      <c r="B10239" s="58">
        <v>4403.93</v>
      </c>
      <c r="C10239" s="55">
        <f t="shared" si="640"/>
        <v>11</v>
      </c>
      <c r="D10239" s="55">
        <f t="shared" si="641"/>
        <v>2018</v>
      </c>
      <c r="E10239" s="55">
        <f t="shared" si="642"/>
        <v>8735.1951550000013</v>
      </c>
      <c r="F10239" s="55">
        <f t="shared" si="643"/>
        <v>10</v>
      </c>
      <c r="H10239" s="56"/>
      <c r="I10239" s="56"/>
      <c r="J10239" s="56"/>
      <c r="K10239" s="56"/>
      <c r="L10239" s="56"/>
      <c r="M10239" s="56"/>
    </row>
    <row r="10240" spans="1:13">
      <c r="A10240" s="59">
        <v>43050</v>
      </c>
      <c r="B10240" s="58">
        <v>4553.25</v>
      </c>
      <c r="C10240" s="55">
        <f t="shared" si="640"/>
        <v>11</v>
      </c>
      <c r="D10240" s="55">
        <f t="shared" si="641"/>
        <v>2018</v>
      </c>
      <c r="E10240" s="55">
        <f t="shared" si="642"/>
        <v>9031.3713750000006</v>
      </c>
      <c r="F10240" s="55">
        <f t="shared" si="643"/>
        <v>11</v>
      </c>
      <c r="H10240" s="56"/>
      <c r="I10240" s="56"/>
      <c r="J10240" s="56"/>
      <c r="K10240" s="56"/>
      <c r="L10240" s="56"/>
      <c r="M10240" s="56"/>
    </row>
    <row r="10241" spans="1:13">
      <c r="A10241" s="59">
        <v>43051</v>
      </c>
      <c r="B10241" s="58">
        <v>4386.96</v>
      </c>
      <c r="C10241" s="55">
        <f t="shared" si="640"/>
        <v>11</v>
      </c>
      <c r="D10241" s="55">
        <f t="shared" si="641"/>
        <v>2018</v>
      </c>
      <c r="E10241" s="55">
        <f t="shared" si="642"/>
        <v>8701.5351599999995</v>
      </c>
      <c r="F10241" s="55">
        <f t="shared" si="643"/>
        <v>12</v>
      </c>
      <c r="H10241" s="56"/>
      <c r="I10241" s="56"/>
      <c r="J10241" s="56"/>
      <c r="K10241" s="56"/>
      <c r="L10241" s="56"/>
      <c r="M10241" s="56"/>
    </row>
    <row r="10242" spans="1:13">
      <c r="A10242" s="59">
        <v>43052</v>
      </c>
      <c r="B10242" s="58">
        <v>4032.03</v>
      </c>
      <c r="C10242" s="55">
        <f t="shared" si="640"/>
        <v>11</v>
      </c>
      <c r="D10242" s="55">
        <f t="shared" si="641"/>
        <v>2018</v>
      </c>
      <c r="E10242" s="55">
        <f t="shared" si="642"/>
        <v>7997.5315050000008</v>
      </c>
      <c r="F10242" s="55">
        <f t="shared" si="643"/>
        <v>13</v>
      </c>
      <c r="H10242" s="56"/>
      <c r="I10242" s="56"/>
      <c r="J10242" s="56"/>
      <c r="K10242" s="56"/>
      <c r="L10242" s="56"/>
      <c r="M10242" s="56"/>
    </row>
    <row r="10243" spans="1:13">
      <c r="A10243" s="59">
        <v>43053</v>
      </c>
      <c r="B10243" s="58">
        <v>4344.1000000000004</v>
      </c>
      <c r="C10243" s="55">
        <f t="shared" si="640"/>
        <v>11</v>
      </c>
      <c r="D10243" s="55">
        <f t="shared" si="641"/>
        <v>2018</v>
      </c>
      <c r="E10243" s="55">
        <f t="shared" si="642"/>
        <v>8616.5223500000011</v>
      </c>
      <c r="F10243" s="55">
        <f t="shared" si="643"/>
        <v>14</v>
      </c>
      <c r="H10243" s="56"/>
      <c r="I10243" s="56"/>
      <c r="J10243" s="56"/>
      <c r="K10243" s="56"/>
      <c r="L10243" s="56"/>
      <c r="M10243" s="56"/>
    </row>
    <row r="10244" spans="1:13">
      <c r="A10244" s="59">
        <v>43054</v>
      </c>
      <c r="B10244" s="58">
        <v>4417.38</v>
      </c>
      <c r="C10244" s="55">
        <f t="shared" ref="C10244:C10307" si="644">MONTH(A10244)</f>
        <v>11</v>
      </c>
      <c r="D10244" s="55">
        <f t="shared" ref="D10244:D10307" si="645">IF(C10244&gt;9,YEAR(A10244)+1,YEAR(A10244))</f>
        <v>2018</v>
      </c>
      <c r="E10244" s="55">
        <f t="shared" ref="E10244:E10307" si="646">B10244*1.9835</f>
        <v>8761.8732300000011</v>
      </c>
      <c r="F10244" s="55">
        <f t="shared" ref="F10244:F10307" si="647">DAY(A10244)</f>
        <v>15</v>
      </c>
      <c r="H10244" s="56"/>
      <c r="I10244" s="56"/>
      <c r="J10244" s="56"/>
      <c r="K10244" s="56"/>
      <c r="L10244" s="56"/>
      <c r="M10244" s="56"/>
    </row>
    <row r="10245" spans="1:13">
      <c r="A10245" s="59">
        <v>43055</v>
      </c>
      <c r="B10245" s="58">
        <v>5063.2299999999996</v>
      </c>
      <c r="C10245" s="55">
        <f t="shared" si="644"/>
        <v>11</v>
      </c>
      <c r="D10245" s="55">
        <f t="shared" si="645"/>
        <v>2018</v>
      </c>
      <c r="E10245" s="55">
        <f t="shared" si="646"/>
        <v>10042.916705</v>
      </c>
      <c r="F10245" s="55">
        <f t="shared" si="647"/>
        <v>16</v>
      </c>
      <c r="H10245" s="56"/>
      <c r="I10245" s="56"/>
      <c r="J10245" s="56"/>
      <c r="K10245" s="56"/>
      <c r="L10245" s="56"/>
      <c r="M10245" s="56"/>
    </row>
    <row r="10246" spans="1:13">
      <c r="A10246" s="59">
        <v>43056</v>
      </c>
      <c r="B10246" s="58">
        <v>6420.98</v>
      </c>
      <c r="C10246" s="55">
        <f t="shared" si="644"/>
        <v>11</v>
      </c>
      <c r="D10246" s="55">
        <f t="shared" si="645"/>
        <v>2018</v>
      </c>
      <c r="E10246" s="55">
        <f t="shared" si="646"/>
        <v>12736.01383</v>
      </c>
      <c r="F10246" s="55">
        <f t="shared" si="647"/>
        <v>17</v>
      </c>
      <c r="H10246" s="56"/>
      <c r="I10246" s="56"/>
      <c r="J10246" s="56"/>
      <c r="K10246" s="56"/>
      <c r="L10246" s="56"/>
      <c r="M10246" s="56"/>
    </row>
    <row r="10247" spans="1:13">
      <c r="A10247" s="59">
        <v>43057</v>
      </c>
      <c r="B10247" s="58">
        <v>5129.47</v>
      </c>
      <c r="C10247" s="55">
        <f t="shared" si="644"/>
        <v>11</v>
      </c>
      <c r="D10247" s="55">
        <f t="shared" si="645"/>
        <v>2018</v>
      </c>
      <c r="E10247" s="55">
        <f t="shared" si="646"/>
        <v>10174.303745000001</v>
      </c>
      <c r="F10247" s="55">
        <f t="shared" si="647"/>
        <v>18</v>
      </c>
      <c r="H10247" s="56"/>
      <c r="I10247" s="56"/>
      <c r="J10247" s="56"/>
      <c r="K10247" s="56"/>
      <c r="L10247" s="56"/>
      <c r="M10247" s="56"/>
    </row>
    <row r="10248" spans="1:13">
      <c r="A10248" s="59">
        <v>43058</v>
      </c>
      <c r="B10248" s="58">
        <v>4282.05</v>
      </c>
      <c r="C10248" s="55">
        <f t="shared" si="644"/>
        <v>11</v>
      </c>
      <c r="D10248" s="55">
        <f t="shared" si="645"/>
        <v>2018</v>
      </c>
      <c r="E10248" s="55">
        <f t="shared" si="646"/>
        <v>8493.4461750000009</v>
      </c>
      <c r="F10248" s="55">
        <f t="shared" si="647"/>
        <v>19</v>
      </c>
      <c r="H10248" s="56"/>
      <c r="I10248" s="56"/>
      <c r="J10248" s="56"/>
      <c r="K10248" s="56"/>
      <c r="L10248" s="56"/>
      <c r="M10248" s="56"/>
    </row>
    <row r="10249" spans="1:13">
      <c r="A10249" s="59">
        <v>43059</v>
      </c>
      <c r="B10249" s="58">
        <v>4283.5600000000004</v>
      </c>
      <c r="C10249" s="55">
        <f t="shared" si="644"/>
        <v>11</v>
      </c>
      <c r="D10249" s="55">
        <f t="shared" si="645"/>
        <v>2018</v>
      </c>
      <c r="E10249" s="55">
        <f t="shared" si="646"/>
        <v>8496.4412600000014</v>
      </c>
      <c r="F10249" s="55">
        <f t="shared" si="647"/>
        <v>20</v>
      </c>
      <c r="H10249" s="56"/>
      <c r="I10249" s="56"/>
      <c r="J10249" s="56"/>
      <c r="K10249" s="56"/>
      <c r="L10249" s="56"/>
      <c r="M10249" s="56"/>
    </row>
    <row r="10250" spans="1:13">
      <c r="A10250" s="59">
        <v>43060</v>
      </c>
      <c r="B10250" s="58">
        <v>4484.8900000000003</v>
      </c>
      <c r="C10250" s="55">
        <f t="shared" si="644"/>
        <v>11</v>
      </c>
      <c r="D10250" s="55">
        <f t="shared" si="645"/>
        <v>2018</v>
      </c>
      <c r="E10250" s="55">
        <f t="shared" si="646"/>
        <v>8895.7793150000016</v>
      </c>
      <c r="F10250" s="55">
        <f t="shared" si="647"/>
        <v>21</v>
      </c>
      <c r="H10250" s="56"/>
      <c r="I10250" s="56"/>
      <c r="J10250" s="56"/>
      <c r="K10250" s="56"/>
      <c r="L10250" s="56"/>
      <c r="M10250" s="56"/>
    </row>
    <row r="10251" spans="1:13">
      <c r="A10251" s="59">
        <v>43061</v>
      </c>
      <c r="B10251" s="58">
        <v>4874.97</v>
      </c>
      <c r="C10251" s="55">
        <f t="shared" si="644"/>
        <v>11</v>
      </c>
      <c r="D10251" s="55">
        <f t="shared" si="645"/>
        <v>2018</v>
      </c>
      <c r="E10251" s="55">
        <f t="shared" si="646"/>
        <v>9669.5029950000007</v>
      </c>
      <c r="F10251" s="55">
        <f t="shared" si="647"/>
        <v>22</v>
      </c>
      <c r="H10251" s="56"/>
      <c r="I10251" s="56"/>
      <c r="J10251" s="56"/>
      <c r="K10251" s="56"/>
      <c r="L10251" s="56"/>
      <c r="M10251" s="56"/>
    </row>
    <row r="10252" spans="1:13">
      <c r="A10252" s="59">
        <v>43062</v>
      </c>
      <c r="B10252" s="58">
        <v>4927.74</v>
      </c>
      <c r="C10252" s="55">
        <f t="shared" si="644"/>
        <v>11</v>
      </c>
      <c r="D10252" s="55">
        <f t="shared" si="645"/>
        <v>2018</v>
      </c>
      <c r="E10252" s="55">
        <f t="shared" si="646"/>
        <v>9774.1722900000004</v>
      </c>
      <c r="F10252" s="55">
        <f t="shared" si="647"/>
        <v>23</v>
      </c>
      <c r="H10252" s="56"/>
      <c r="I10252" s="56"/>
      <c r="J10252" s="56"/>
      <c r="K10252" s="56"/>
      <c r="L10252" s="56"/>
      <c r="M10252" s="56"/>
    </row>
    <row r="10253" spans="1:13">
      <c r="A10253" s="59">
        <v>43063</v>
      </c>
      <c r="B10253" s="58">
        <v>5945.23</v>
      </c>
      <c r="C10253" s="55">
        <f t="shared" si="644"/>
        <v>11</v>
      </c>
      <c r="D10253" s="55">
        <f t="shared" si="645"/>
        <v>2018</v>
      </c>
      <c r="E10253" s="55">
        <f t="shared" si="646"/>
        <v>11792.363705</v>
      </c>
      <c r="F10253" s="55">
        <f t="shared" si="647"/>
        <v>24</v>
      </c>
      <c r="H10253" s="56"/>
      <c r="I10253" s="56"/>
      <c r="J10253" s="56"/>
      <c r="K10253" s="56"/>
      <c r="L10253" s="56"/>
      <c r="M10253" s="56"/>
    </row>
    <row r="10254" spans="1:13">
      <c r="A10254" s="59">
        <v>43064</v>
      </c>
      <c r="B10254" s="58">
        <v>6173.2</v>
      </c>
      <c r="C10254" s="55">
        <f t="shared" si="644"/>
        <v>11</v>
      </c>
      <c r="D10254" s="55">
        <f t="shared" si="645"/>
        <v>2018</v>
      </c>
      <c r="E10254" s="55">
        <f t="shared" si="646"/>
        <v>12244.5422</v>
      </c>
      <c r="F10254" s="55">
        <f t="shared" si="647"/>
        <v>25</v>
      </c>
      <c r="H10254" s="56"/>
      <c r="I10254" s="56"/>
      <c r="J10254" s="56"/>
      <c r="K10254" s="56"/>
      <c r="L10254" s="56"/>
      <c r="M10254" s="56"/>
    </row>
    <row r="10255" spans="1:13">
      <c r="A10255" s="59">
        <v>43065</v>
      </c>
      <c r="B10255" s="58">
        <v>5581.64</v>
      </c>
      <c r="C10255" s="55">
        <f t="shared" si="644"/>
        <v>11</v>
      </c>
      <c r="D10255" s="55">
        <f t="shared" si="645"/>
        <v>2018</v>
      </c>
      <c r="E10255" s="55">
        <f t="shared" si="646"/>
        <v>11071.182940000001</v>
      </c>
      <c r="F10255" s="55">
        <f t="shared" si="647"/>
        <v>26</v>
      </c>
      <c r="H10255" s="56"/>
      <c r="I10255" s="56"/>
      <c r="J10255" s="56"/>
      <c r="K10255" s="56"/>
      <c r="L10255" s="56"/>
      <c r="M10255" s="56"/>
    </row>
    <row r="10256" spans="1:13">
      <c r="A10256" s="59">
        <v>43066</v>
      </c>
      <c r="B10256" s="58">
        <v>4956.8100000000004</v>
      </c>
      <c r="C10256" s="55">
        <f t="shared" si="644"/>
        <v>11</v>
      </c>
      <c r="D10256" s="55">
        <f t="shared" si="645"/>
        <v>2018</v>
      </c>
      <c r="E10256" s="55">
        <f t="shared" si="646"/>
        <v>9831.8326350000007</v>
      </c>
      <c r="F10256" s="55">
        <f t="shared" si="647"/>
        <v>27</v>
      </c>
      <c r="H10256" s="56"/>
      <c r="I10256" s="56"/>
      <c r="J10256" s="56"/>
      <c r="K10256" s="56"/>
      <c r="L10256" s="56"/>
      <c r="M10256" s="56"/>
    </row>
    <row r="10257" spans="1:13">
      <c r="A10257" s="59">
        <v>43067</v>
      </c>
      <c r="B10257" s="58">
        <v>5715.21</v>
      </c>
      <c r="C10257" s="55">
        <f t="shared" si="644"/>
        <v>11</v>
      </c>
      <c r="D10257" s="55">
        <f t="shared" si="645"/>
        <v>2018</v>
      </c>
      <c r="E10257" s="55">
        <f t="shared" si="646"/>
        <v>11336.119035</v>
      </c>
      <c r="F10257" s="55">
        <f t="shared" si="647"/>
        <v>28</v>
      </c>
      <c r="H10257" s="56"/>
      <c r="I10257" s="56"/>
      <c r="J10257" s="56"/>
      <c r="K10257" s="56"/>
      <c r="L10257" s="56"/>
      <c r="M10257" s="56"/>
    </row>
    <row r="10258" spans="1:13">
      <c r="A10258" s="59">
        <v>43068</v>
      </c>
      <c r="B10258" s="58">
        <v>4735.87</v>
      </c>
      <c r="C10258" s="55">
        <f t="shared" si="644"/>
        <v>11</v>
      </c>
      <c r="D10258" s="55">
        <f t="shared" si="645"/>
        <v>2018</v>
      </c>
      <c r="E10258" s="55">
        <f t="shared" si="646"/>
        <v>9393.5981449999999</v>
      </c>
      <c r="F10258" s="55">
        <f t="shared" si="647"/>
        <v>29</v>
      </c>
      <c r="H10258" s="56"/>
      <c r="I10258" s="56"/>
      <c r="J10258" s="56"/>
      <c r="K10258" s="56"/>
      <c r="L10258" s="56"/>
      <c r="M10258" s="56"/>
    </row>
    <row r="10259" spans="1:13">
      <c r="A10259" s="59">
        <v>43069</v>
      </c>
      <c r="B10259" s="58">
        <v>4563.2</v>
      </c>
      <c r="C10259" s="55">
        <f t="shared" si="644"/>
        <v>11</v>
      </c>
      <c r="D10259" s="55">
        <f t="shared" si="645"/>
        <v>2018</v>
      </c>
      <c r="E10259" s="55">
        <f t="shared" si="646"/>
        <v>9051.1072000000004</v>
      </c>
      <c r="F10259" s="55">
        <f t="shared" si="647"/>
        <v>30</v>
      </c>
      <c r="H10259" s="56"/>
      <c r="I10259" s="56"/>
      <c r="J10259" s="56"/>
      <c r="K10259" s="56"/>
      <c r="L10259" s="56"/>
      <c r="M10259" s="56"/>
    </row>
    <row r="10260" spans="1:13">
      <c r="A10260" s="59">
        <v>43070</v>
      </c>
      <c r="B10260" s="58">
        <v>4587.82</v>
      </c>
      <c r="C10260" s="55">
        <f t="shared" si="644"/>
        <v>12</v>
      </c>
      <c r="D10260" s="55">
        <f t="shared" si="645"/>
        <v>2018</v>
      </c>
      <c r="E10260" s="55">
        <f t="shared" si="646"/>
        <v>9099.9409699999997</v>
      </c>
      <c r="F10260" s="55">
        <f t="shared" si="647"/>
        <v>1</v>
      </c>
      <c r="H10260" s="56"/>
      <c r="I10260" s="56"/>
      <c r="J10260" s="56"/>
      <c r="K10260" s="56"/>
      <c r="L10260" s="56"/>
      <c r="M10260" s="56"/>
    </row>
    <row r="10261" spans="1:13">
      <c r="A10261" s="59">
        <v>43071</v>
      </c>
      <c r="B10261" s="58">
        <v>4645.55</v>
      </c>
      <c r="C10261" s="55">
        <f t="shared" si="644"/>
        <v>12</v>
      </c>
      <c r="D10261" s="55">
        <f t="shared" si="645"/>
        <v>2018</v>
      </c>
      <c r="E10261" s="55">
        <f t="shared" si="646"/>
        <v>9214.4484250000005</v>
      </c>
      <c r="F10261" s="55">
        <f t="shared" si="647"/>
        <v>2</v>
      </c>
      <c r="H10261" s="56"/>
      <c r="I10261" s="56"/>
      <c r="J10261" s="56"/>
      <c r="K10261" s="56"/>
      <c r="L10261" s="56"/>
      <c r="M10261" s="56"/>
    </row>
    <row r="10262" spans="1:13">
      <c r="A10262" s="59">
        <v>43072</v>
      </c>
      <c r="B10262" s="58">
        <v>4624.2</v>
      </c>
      <c r="C10262" s="55">
        <f t="shared" si="644"/>
        <v>12</v>
      </c>
      <c r="D10262" s="55">
        <f t="shared" si="645"/>
        <v>2018</v>
      </c>
      <c r="E10262" s="55">
        <f t="shared" si="646"/>
        <v>9172.1006999999991</v>
      </c>
      <c r="F10262" s="55">
        <f t="shared" si="647"/>
        <v>3</v>
      </c>
      <c r="H10262" s="56"/>
      <c r="I10262" s="56"/>
      <c r="J10262" s="56"/>
      <c r="K10262" s="56"/>
      <c r="L10262" s="56"/>
      <c r="M10262" s="56"/>
    </row>
    <row r="10263" spans="1:13">
      <c r="A10263" s="59">
        <v>43073</v>
      </c>
      <c r="B10263" s="58">
        <v>4884.5200000000004</v>
      </c>
      <c r="C10263" s="55">
        <f t="shared" si="644"/>
        <v>12</v>
      </c>
      <c r="D10263" s="55">
        <f t="shared" si="645"/>
        <v>2018</v>
      </c>
      <c r="E10263" s="55">
        <f t="shared" si="646"/>
        <v>9688.4454200000018</v>
      </c>
      <c r="F10263" s="55">
        <f t="shared" si="647"/>
        <v>4</v>
      </c>
      <c r="H10263" s="56"/>
      <c r="I10263" s="56"/>
      <c r="J10263" s="56"/>
      <c r="K10263" s="56"/>
      <c r="L10263" s="56"/>
      <c r="M10263" s="56"/>
    </row>
    <row r="10264" spans="1:13">
      <c r="A10264" s="59">
        <v>43074</v>
      </c>
      <c r="B10264" s="58">
        <v>4168.92</v>
      </c>
      <c r="C10264" s="55">
        <f t="shared" si="644"/>
        <v>12</v>
      </c>
      <c r="D10264" s="55">
        <f t="shared" si="645"/>
        <v>2018</v>
      </c>
      <c r="E10264" s="55">
        <f t="shared" si="646"/>
        <v>8269.0528200000008</v>
      </c>
      <c r="F10264" s="55">
        <f t="shared" si="647"/>
        <v>5</v>
      </c>
      <c r="H10264" s="56"/>
      <c r="I10264" s="56"/>
      <c r="J10264" s="56"/>
      <c r="K10264" s="56"/>
      <c r="L10264" s="56"/>
      <c r="M10264" s="56"/>
    </row>
    <row r="10265" spans="1:13">
      <c r="A10265" s="59">
        <v>43075</v>
      </c>
      <c r="B10265" s="58">
        <v>3985.94</v>
      </c>
      <c r="C10265" s="55">
        <f t="shared" si="644"/>
        <v>12</v>
      </c>
      <c r="D10265" s="55">
        <f t="shared" si="645"/>
        <v>2018</v>
      </c>
      <c r="E10265" s="55">
        <f t="shared" si="646"/>
        <v>7906.1119900000003</v>
      </c>
      <c r="F10265" s="55">
        <f t="shared" si="647"/>
        <v>6</v>
      </c>
      <c r="H10265" s="56"/>
      <c r="I10265" s="56"/>
      <c r="J10265" s="56"/>
      <c r="K10265" s="56"/>
      <c r="L10265" s="56"/>
      <c r="M10265" s="56"/>
    </row>
    <row r="10266" spans="1:13">
      <c r="A10266" s="59">
        <v>43076</v>
      </c>
      <c r="B10266" s="58">
        <v>3782.41</v>
      </c>
      <c r="C10266" s="55">
        <f t="shared" si="644"/>
        <v>12</v>
      </c>
      <c r="D10266" s="55">
        <f t="shared" si="645"/>
        <v>2018</v>
      </c>
      <c r="E10266" s="55">
        <f t="shared" si="646"/>
        <v>7502.4102350000003</v>
      </c>
      <c r="F10266" s="55">
        <f t="shared" si="647"/>
        <v>7</v>
      </c>
      <c r="H10266" s="56"/>
      <c r="I10266" s="56"/>
      <c r="J10266" s="56"/>
      <c r="K10266" s="56"/>
      <c r="L10266" s="56"/>
      <c r="M10266" s="56"/>
    </row>
    <row r="10267" spans="1:13">
      <c r="A10267" s="59">
        <v>43077</v>
      </c>
      <c r="B10267" s="58">
        <v>4219.3500000000004</v>
      </c>
      <c r="C10267" s="55">
        <f t="shared" si="644"/>
        <v>12</v>
      </c>
      <c r="D10267" s="55">
        <f t="shared" si="645"/>
        <v>2018</v>
      </c>
      <c r="E10267" s="55">
        <f t="shared" si="646"/>
        <v>8369.0807250000016</v>
      </c>
      <c r="F10267" s="55">
        <f t="shared" si="647"/>
        <v>8</v>
      </c>
      <c r="H10267" s="56"/>
      <c r="I10267" s="56"/>
      <c r="J10267" s="56"/>
      <c r="K10267" s="56"/>
      <c r="L10267" s="56"/>
      <c r="M10267" s="56"/>
    </row>
    <row r="10268" spans="1:13">
      <c r="A10268" s="59">
        <v>43078</v>
      </c>
      <c r="B10268" s="58">
        <v>3604.46</v>
      </c>
      <c r="C10268" s="55">
        <f t="shared" si="644"/>
        <v>12</v>
      </c>
      <c r="D10268" s="55">
        <f t="shared" si="645"/>
        <v>2018</v>
      </c>
      <c r="E10268" s="55">
        <f t="shared" si="646"/>
        <v>7149.4464100000005</v>
      </c>
      <c r="F10268" s="55">
        <f t="shared" si="647"/>
        <v>9</v>
      </c>
      <c r="H10268" s="56"/>
      <c r="I10268" s="56"/>
      <c r="J10268" s="56"/>
      <c r="K10268" s="56"/>
      <c r="L10268" s="56"/>
      <c r="M10268" s="56"/>
    </row>
    <row r="10269" spans="1:13">
      <c r="A10269" s="59">
        <v>43079</v>
      </c>
      <c r="B10269" s="58">
        <v>3720</v>
      </c>
      <c r="C10269" s="55">
        <f t="shared" si="644"/>
        <v>12</v>
      </c>
      <c r="D10269" s="55">
        <f t="shared" si="645"/>
        <v>2018</v>
      </c>
      <c r="E10269" s="55">
        <f t="shared" si="646"/>
        <v>7378.62</v>
      </c>
      <c r="F10269" s="55">
        <f t="shared" si="647"/>
        <v>10</v>
      </c>
      <c r="H10269" s="56"/>
      <c r="I10269" s="56"/>
      <c r="J10269" s="56"/>
      <c r="K10269" s="56"/>
      <c r="L10269" s="56"/>
      <c r="M10269" s="56"/>
    </row>
    <row r="10270" spans="1:13">
      <c r="A10270" s="59">
        <v>43080</v>
      </c>
      <c r="B10270" s="58">
        <v>3601.02</v>
      </c>
      <c r="C10270" s="55">
        <f t="shared" si="644"/>
        <v>12</v>
      </c>
      <c r="D10270" s="55">
        <f t="shared" si="645"/>
        <v>2018</v>
      </c>
      <c r="E10270" s="55">
        <f t="shared" si="646"/>
        <v>7142.6231699999998</v>
      </c>
      <c r="F10270" s="55">
        <f t="shared" si="647"/>
        <v>11</v>
      </c>
      <c r="H10270" s="56"/>
      <c r="I10270" s="56"/>
      <c r="J10270" s="56"/>
      <c r="K10270" s="56"/>
      <c r="L10270" s="56"/>
      <c r="M10270" s="56"/>
    </row>
    <row r="10271" spans="1:13">
      <c r="A10271" s="59">
        <v>43081</v>
      </c>
      <c r="B10271" s="58">
        <v>3740</v>
      </c>
      <c r="C10271" s="55">
        <f t="shared" si="644"/>
        <v>12</v>
      </c>
      <c r="D10271" s="55">
        <f t="shared" si="645"/>
        <v>2018</v>
      </c>
      <c r="E10271" s="55">
        <f t="shared" si="646"/>
        <v>7418.29</v>
      </c>
      <c r="F10271" s="55">
        <f t="shared" si="647"/>
        <v>12</v>
      </c>
      <c r="H10271" s="56"/>
      <c r="I10271" s="56"/>
      <c r="J10271" s="56"/>
      <c r="K10271" s="56"/>
      <c r="L10271" s="56"/>
      <c r="M10271" s="56"/>
    </row>
    <row r="10272" spans="1:13">
      <c r="A10272" s="59">
        <v>43082</v>
      </c>
      <c r="B10272" s="58">
        <v>3710</v>
      </c>
      <c r="C10272" s="55">
        <f t="shared" si="644"/>
        <v>12</v>
      </c>
      <c r="D10272" s="55">
        <f t="shared" si="645"/>
        <v>2018</v>
      </c>
      <c r="E10272" s="55">
        <f t="shared" si="646"/>
        <v>7358.7849999999999</v>
      </c>
      <c r="F10272" s="55">
        <f t="shared" si="647"/>
        <v>13</v>
      </c>
      <c r="H10272" s="56"/>
      <c r="I10272" s="56"/>
      <c r="J10272" s="56"/>
      <c r="K10272" s="56"/>
      <c r="L10272" s="56"/>
      <c r="M10272" s="56"/>
    </row>
    <row r="10273" spans="1:13">
      <c r="A10273" s="59">
        <v>43083</v>
      </c>
      <c r="B10273" s="58">
        <v>4030.65</v>
      </c>
      <c r="C10273" s="55">
        <f t="shared" si="644"/>
        <v>12</v>
      </c>
      <c r="D10273" s="55">
        <f t="shared" si="645"/>
        <v>2018</v>
      </c>
      <c r="E10273" s="55">
        <f t="shared" si="646"/>
        <v>7994.7942750000002</v>
      </c>
      <c r="F10273" s="55">
        <f t="shared" si="647"/>
        <v>14</v>
      </c>
      <c r="H10273" s="56"/>
      <c r="I10273" s="56"/>
      <c r="J10273" s="56"/>
      <c r="K10273" s="56"/>
      <c r="L10273" s="56"/>
      <c r="M10273" s="56"/>
    </row>
    <row r="10274" spans="1:13">
      <c r="A10274" s="59">
        <v>43084</v>
      </c>
      <c r="B10274" s="58">
        <v>3798.15</v>
      </c>
      <c r="C10274" s="55">
        <f t="shared" si="644"/>
        <v>12</v>
      </c>
      <c r="D10274" s="55">
        <f t="shared" si="645"/>
        <v>2018</v>
      </c>
      <c r="E10274" s="55">
        <f t="shared" si="646"/>
        <v>7533.6305250000005</v>
      </c>
      <c r="F10274" s="55">
        <f t="shared" si="647"/>
        <v>15</v>
      </c>
      <c r="H10274" s="56"/>
      <c r="I10274" s="56"/>
      <c r="J10274" s="56"/>
      <c r="K10274" s="56"/>
      <c r="L10274" s="56"/>
      <c r="M10274" s="56"/>
    </row>
    <row r="10275" spans="1:13">
      <c r="A10275" s="59">
        <v>43085</v>
      </c>
      <c r="B10275" s="58">
        <v>3706.14</v>
      </c>
      <c r="C10275" s="55">
        <f t="shared" si="644"/>
        <v>12</v>
      </c>
      <c r="D10275" s="55">
        <f t="shared" si="645"/>
        <v>2018</v>
      </c>
      <c r="E10275" s="55">
        <f t="shared" si="646"/>
        <v>7351.1286899999996</v>
      </c>
      <c r="F10275" s="55">
        <f t="shared" si="647"/>
        <v>16</v>
      </c>
      <c r="H10275" s="56"/>
      <c r="I10275" s="56"/>
      <c r="J10275" s="56"/>
      <c r="K10275" s="56"/>
      <c r="L10275" s="56"/>
      <c r="M10275" s="56"/>
    </row>
    <row r="10276" spans="1:13">
      <c r="A10276" s="59">
        <v>43086</v>
      </c>
      <c r="B10276" s="58">
        <v>4176.6899999999996</v>
      </c>
      <c r="C10276" s="55">
        <f t="shared" si="644"/>
        <v>12</v>
      </c>
      <c r="D10276" s="55">
        <f t="shared" si="645"/>
        <v>2018</v>
      </c>
      <c r="E10276" s="55">
        <f t="shared" si="646"/>
        <v>8284.464614999999</v>
      </c>
      <c r="F10276" s="55">
        <f t="shared" si="647"/>
        <v>17</v>
      </c>
      <c r="H10276" s="56"/>
      <c r="I10276" s="56"/>
      <c r="J10276" s="56"/>
      <c r="K10276" s="56"/>
      <c r="L10276" s="56"/>
      <c r="M10276" s="56"/>
    </row>
    <row r="10277" spans="1:13">
      <c r="A10277" s="59">
        <v>43087</v>
      </c>
      <c r="B10277" s="58">
        <v>3511.78</v>
      </c>
      <c r="C10277" s="55">
        <f t="shared" si="644"/>
        <v>12</v>
      </c>
      <c r="D10277" s="55">
        <f t="shared" si="645"/>
        <v>2018</v>
      </c>
      <c r="E10277" s="55">
        <f t="shared" si="646"/>
        <v>6965.6156300000002</v>
      </c>
      <c r="F10277" s="55">
        <f t="shared" si="647"/>
        <v>18</v>
      </c>
      <c r="H10277" s="56"/>
      <c r="I10277" s="56"/>
      <c r="J10277" s="56"/>
      <c r="K10277" s="56"/>
      <c r="L10277" s="56"/>
      <c r="M10277" s="56"/>
    </row>
    <row r="10278" spans="1:13">
      <c r="A10278" s="59">
        <v>43088</v>
      </c>
      <c r="B10278" s="58">
        <v>3952.5</v>
      </c>
      <c r="C10278" s="55">
        <f t="shared" si="644"/>
        <v>12</v>
      </c>
      <c r="D10278" s="55">
        <f t="shared" si="645"/>
        <v>2018</v>
      </c>
      <c r="E10278" s="55">
        <f t="shared" si="646"/>
        <v>7839.7837500000005</v>
      </c>
      <c r="F10278" s="55">
        <f t="shared" si="647"/>
        <v>19</v>
      </c>
      <c r="H10278" s="56"/>
      <c r="I10278" s="56"/>
      <c r="J10278" s="56"/>
      <c r="K10278" s="56"/>
      <c r="L10278" s="56"/>
      <c r="M10278" s="56"/>
    </row>
    <row r="10279" spans="1:13">
      <c r="A10279" s="59">
        <v>43089</v>
      </c>
      <c r="B10279" s="58">
        <v>3859.49</v>
      </c>
      <c r="C10279" s="55">
        <f t="shared" si="644"/>
        <v>12</v>
      </c>
      <c r="D10279" s="55">
        <f t="shared" si="645"/>
        <v>2018</v>
      </c>
      <c r="E10279" s="55">
        <f t="shared" si="646"/>
        <v>7655.2984149999993</v>
      </c>
      <c r="F10279" s="55">
        <f t="shared" si="647"/>
        <v>20</v>
      </c>
      <c r="H10279" s="56"/>
      <c r="I10279" s="56"/>
      <c r="J10279" s="56"/>
      <c r="K10279" s="56"/>
      <c r="L10279" s="56"/>
      <c r="M10279" s="56"/>
    </row>
    <row r="10280" spans="1:13">
      <c r="A10280" s="59">
        <v>43090</v>
      </c>
      <c r="B10280" s="58">
        <v>4115.3500000000004</v>
      </c>
      <c r="C10280" s="55">
        <f t="shared" si="644"/>
        <v>12</v>
      </c>
      <c r="D10280" s="55">
        <f t="shared" si="645"/>
        <v>2018</v>
      </c>
      <c r="E10280" s="55">
        <f t="shared" si="646"/>
        <v>8162.7967250000011</v>
      </c>
      <c r="F10280" s="55">
        <f t="shared" si="647"/>
        <v>21</v>
      </c>
      <c r="H10280" s="56"/>
      <c r="I10280" s="56"/>
      <c r="J10280" s="56"/>
      <c r="K10280" s="56"/>
      <c r="L10280" s="56"/>
      <c r="M10280" s="56"/>
    </row>
    <row r="10281" spans="1:13">
      <c r="A10281" s="59">
        <v>43091</v>
      </c>
      <c r="B10281" s="58">
        <v>3594.46</v>
      </c>
      <c r="C10281" s="55">
        <f t="shared" si="644"/>
        <v>12</v>
      </c>
      <c r="D10281" s="55">
        <f t="shared" si="645"/>
        <v>2018</v>
      </c>
      <c r="E10281" s="55">
        <f t="shared" si="646"/>
        <v>7129.6114100000004</v>
      </c>
      <c r="F10281" s="55">
        <f t="shared" si="647"/>
        <v>22</v>
      </c>
      <c r="H10281" s="56"/>
      <c r="I10281" s="56"/>
      <c r="J10281" s="56"/>
      <c r="K10281" s="56"/>
      <c r="L10281" s="56"/>
      <c r="M10281" s="56"/>
    </row>
    <row r="10282" spans="1:13">
      <c r="A10282" s="59">
        <v>43092</v>
      </c>
      <c r="B10282" s="58">
        <v>4165.54</v>
      </c>
      <c r="C10282" s="55">
        <f t="shared" si="644"/>
        <v>12</v>
      </c>
      <c r="D10282" s="55">
        <f t="shared" si="645"/>
        <v>2018</v>
      </c>
      <c r="E10282" s="55">
        <f t="shared" si="646"/>
        <v>8262.3485899999996</v>
      </c>
      <c r="F10282" s="55">
        <f t="shared" si="647"/>
        <v>23</v>
      </c>
      <c r="H10282" s="56"/>
      <c r="I10282" s="56"/>
      <c r="J10282" s="56"/>
      <c r="K10282" s="56"/>
      <c r="L10282" s="56"/>
      <c r="M10282" s="56"/>
    </row>
    <row r="10283" spans="1:13">
      <c r="A10283" s="59">
        <v>43093</v>
      </c>
      <c r="B10283" s="58">
        <v>3569.86</v>
      </c>
      <c r="C10283" s="55">
        <f t="shared" si="644"/>
        <v>12</v>
      </c>
      <c r="D10283" s="55">
        <f t="shared" si="645"/>
        <v>2018</v>
      </c>
      <c r="E10283" s="55">
        <f t="shared" si="646"/>
        <v>7080.8173100000004</v>
      </c>
      <c r="F10283" s="55">
        <f t="shared" si="647"/>
        <v>24</v>
      </c>
      <c r="H10283" s="56"/>
      <c r="I10283" s="56"/>
      <c r="J10283" s="56"/>
      <c r="K10283" s="56"/>
      <c r="L10283" s="56"/>
      <c r="M10283" s="56"/>
    </row>
    <row r="10284" spans="1:13">
      <c r="A10284" s="59">
        <v>43094</v>
      </c>
      <c r="B10284" s="58">
        <v>3548.19</v>
      </c>
      <c r="C10284" s="55">
        <f t="shared" si="644"/>
        <v>12</v>
      </c>
      <c r="D10284" s="55">
        <f t="shared" si="645"/>
        <v>2018</v>
      </c>
      <c r="E10284" s="55">
        <f t="shared" si="646"/>
        <v>7037.8348649999998</v>
      </c>
      <c r="F10284" s="55">
        <f t="shared" si="647"/>
        <v>25</v>
      </c>
      <c r="H10284" s="56"/>
      <c r="I10284" s="56"/>
      <c r="J10284" s="56"/>
      <c r="K10284" s="56"/>
      <c r="L10284" s="56"/>
      <c r="M10284" s="56"/>
    </row>
    <row r="10285" spans="1:13">
      <c r="A10285" s="59">
        <v>43095</v>
      </c>
      <c r="B10285" s="58">
        <v>3801.02</v>
      </c>
      <c r="C10285" s="55">
        <f t="shared" si="644"/>
        <v>12</v>
      </c>
      <c r="D10285" s="55">
        <f t="shared" si="645"/>
        <v>2018</v>
      </c>
      <c r="E10285" s="55">
        <f t="shared" si="646"/>
        <v>7539.3231700000006</v>
      </c>
      <c r="F10285" s="55">
        <f t="shared" si="647"/>
        <v>26</v>
      </c>
      <c r="H10285" s="56"/>
      <c r="I10285" s="56"/>
      <c r="J10285" s="56"/>
      <c r="K10285" s="56"/>
      <c r="L10285" s="56"/>
      <c r="M10285" s="56"/>
    </row>
    <row r="10286" spans="1:13">
      <c r="A10286" s="59">
        <v>43096</v>
      </c>
      <c r="B10286" s="58">
        <v>3759.02</v>
      </c>
      <c r="C10286" s="55">
        <f t="shared" si="644"/>
        <v>12</v>
      </c>
      <c r="D10286" s="55">
        <f t="shared" si="645"/>
        <v>2018</v>
      </c>
      <c r="E10286" s="55">
        <f t="shared" si="646"/>
        <v>7456.0161699999999</v>
      </c>
      <c r="F10286" s="55">
        <f t="shared" si="647"/>
        <v>27</v>
      </c>
      <c r="H10286" s="56"/>
      <c r="I10286" s="56"/>
      <c r="J10286" s="56"/>
      <c r="K10286" s="56"/>
      <c r="L10286" s="56"/>
      <c r="M10286" s="56"/>
    </row>
    <row r="10287" spans="1:13">
      <c r="A10287" s="59">
        <v>43097</v>
      </c>
      <c r="B10287" s="58">
        <v>3961.02</v>
      </c>
      <c r="C10287" s="55">
        <f t="shared" si="644"/>
        <v>12</v>
      </c>
      <c r="D10287" s="55">
        <f t="shared" si="645"/>
        <v>2018</v>
      </c>
      <c r="E10287" s="55">
        <f t="shared" si="646"/>
        <v>7856.6831700000002</v>
      </c>
      <c r="F10287" s="55">
        <f t="shared" si="647"/>
        <v>28</v>
      </c>
      <c r="H10287" s="56"/>
      <c r="I10287" s="56"/>
      <c r="J10287" s="56"/>
      <c r="K10287" s="56"/>
      <c r="L10287" s="56"/>
      <c r="M10287" s="56"/>
    </row>
    <row r="10288" spans="1:13">
      <c r="A10288" s="59">
        <v>43098</v>
      </c>
      <c r="B10288" s="58">
        <v>3702.1</v>
      </c>
      <c r="C10288" s="55">
        <f t="shared" si="644"/>
        <v>12</v>
      </c>
      <c r="D10288" s="55">
        <f t="shared" si="645"/>
        <v>2018</v>
      </c>
      <c r="E10288" s="55">
        <f t="shared" si="646"/>
        <v>7343.11535</v>
      </c>
      <c r="F10288" s="55">
        <f t="shared" si="647"/>
        <v>29</v>
      </c>
      <c r="H10288" s="56"/>
      <c r="I10288" s="56"/>
      <c r="J10288" s="56"/>
      <c r="K10288" s="56"/>
      <c r="L10288" s="56"/>
      <c r="M10288" s="56"/>
    </row>
    <row r="10289" spans="1:13">
      <c r="A10289" s="59">
        <v>43099</v>
      </c>
      <c r="B10289" s="58">
        <v>3641.02</v>
      </c>
      <c r="C10289" s="55">
        <f t="shared" si="644"/>
        <v>12</v>
      </c>
      <c r="D10289" s="55">
        <f t="shared" si="645"/>
        <v>2018</v>
      </c>
      <c r="E10289" s="55">
        <f t="shared" si="646"/>
        <v>7221.96317</v>
      </c>
      <c r="F10289" s="55">
        <f t="shared" si="647"/>
        <v>30</v>
      </c>
      <c r="H10289" s="56"/>
      <c r="I10289" s="56"/>
      <c r="J10289" s="56"/>
      <c r="K10289" s="56"/>
      <c r="L10289" s="56"/>
      <c r="M10289" s="56"/>
    </row>
    <row r="10290" spans="1:13">
      <c r="A10290" s="59">
        <v>43100</v>
      </c>
      <c r="B10290" s="58">
        <v>3916.88</v>
      </c>
      <c r="C10290" s="55">
        <f t="shared" si="644"/>
        <v>12</v>
      </c>
      <c r="D10290" s="55">
        <f t="shared" si="645"/>
        <v>2018</v>
      </c>
      <c r="E10290" s="55">
        <f t="shared" si="646"/>
        <v>7769.13148</v>
      </c>
      <c r="F10290" s="55">
        <f t="shared" si="647"/>
        <v>31</v>
      </c>
      <c r="H10290" s="56"/>
      <c r="I10290" s="56"/>
      <c r="J10290" s="56"/>
      <c r="K10290" s="56"/>
      <c r="L10290" s="56"/>
      <c r="M10290" s="56"/>
    </row>
    <row r="10291" spans="1:13">
      <c r="A10291" s="59">
        <v>43101</v>
      </c>
      <c r="B10291" s="58">
        <v>3304.82</v>
      </c>
      <c r="C10291" s="55">
        <f t="shared" si="644"/>
        <v>1</v>
      </c>
      <c r="D10291" s="55">
        <f t="shared" si="645"/>
        <v>2018</v>
      </c>
      <c r="E10291" s="55">
        <f t="shared" si="646"/>
        <v>6555.1104700000005</v>
      </c>
      <c r="F10291" s="55">
        <f t="shared" si="647"/>
        <v>1</v>
      </c>
      <c r="H10291" s="56"/>
      <c r="I10291" s="56"/>
      <c r="J10291" s="56"/>
      <c r="K10291" s="56"/>
      <c r="L10291" s="56"/>
      <c r="M10291" s="56"/>
    </row>
    <row r="10292" spans="1:13">
      <c r="A10292" s="59">
        <v>43102</v>
      </c>
      <c r="B10292" s="58">
        <v>3320.87</v>
      </c>
      <c r="C10292" s="55">
        <f t="shared" si="644"/>
        <v>1</v>
      </c>
      <c r="D10292" s="55">
        <f t="shared" si="645"/>
        <v>2018</v>
      </c>
      <c r="E10292" s="55">
        <f t="shared" si="646"/>
        <v>6586.9456449999998</v>
      </c>
      <c r="F10292" s="55">
        <f t="shared" si="647"/>
        <v>2</v>
      </c>
      <c r="H10292" s="56"/>
      <c r="I10292" s="56"/>
      <c r="J10292" s="56"/>
      <c r="K10292" s="56"/>
      <c r="L10292" s="56"/>
      <c r="M10292" s="56"/>
    </row>
    <row r="10293" spans="1:13">
      <c r="A10293" s="59">
        <v>43103</v>
      </c>
      <c r="B10293" s="58">
        <v>3077.36</v>
      </c>
      <c r="C10293" s="55">
        <f t="shared" si="644"/>
        <v>1</v>
      </c>
      <c r="D10293" s="55">
        <f t="shared" si="645"/>
        <v>2018</v>
      </c>
      <c r="E10293" s="55">
        <f t="shared" si="646"/>
        <v>6103.9435600000006</v>
      </c>
      <c r="F10293" s="55">
        <f t="shared" si="647"/>
        <v>3</v>
      </c>
      <c r="H10293" s="56"/>
      <c r="I10293" s="56"/>
      <c r="J10293" s="56"/>
      <c r="K10293" s="56"/>
      <c r="L10293" s="56"/>
      <c r="M10293" s="56"/>
    </row>
    <row r="10294" spans="1:13">
      <c r="A10294" s="59">
        <v>43104</v>
      </c>
      <c r="B10294" s="58">
        <v>3451.7</v>
      </c>
      <c r="C10294" s="55">
        <f t="shared" si="644"/>
        <v>1</v>
      </c>
      <c r="D10294" s="55">
        <f t="shared" si="645"/>
        <v>2018</v>
      </c>
      <c r="E10294" s="55">
        <f t="shared" si="646"/>
        <v>6846.4469499999996</v>
      </c>
      <c r="F10294" s="55">
        <f t="shared" si="647"/>
        <v>4</v>
      </c>
      <c r="H10294" s="56"/>
      <c r="I10294" s="56"/>
      <c r="J10294" s="56"/>
      <c r="K10294" s="56"/>
      <c r="L10294" s="56"/>
      <c r="M10294" s="56"/>
    </row>
    <row r="10295" spans="1:13">
      <c r="A10295" s="59">
        <v>43105</v>
      </c>
      <c r="B10295" s="58">
        <v>3533.6</v>
      </c>
      <c r="C10295" s="55">
        <f t="shared" si="644"/>
        <v>1</v>
      </c>
      <c r="D10295" s="55">
        <f t="shared" si="645"/>
        <v>2018</v>
      </c>
      <c r="E10295" s="55">
        <f t="shared" si="646"/>
        <v>7008.8955999999998</v>
      </c>
      <c r="F10295" s="55">
        <f t="shared" si="647"/>
        <v>5</v>
      </c>
      <c r="H10295" s="56"/>
      <c r="I10295" s="56"/>
      <c r="J10295" s="56"/>
      <c r="K10295" s="56"/>
      <c r="L10295" s="56"/>
      <c r="M10295" s="56"/>
    </row>
    <row r="10296" spans="1:13">
      <c r="A10296" s="59">
        <v>43106</v>
      </c>
      <c r="B10296" s="58">
        <v>3727.79</v>
      </c>
      <c r="C10296" s="55">
        <f t="shared" si="644"/>
        <v>1</v>
      </c>
      <c r="D10296" s="55">
        <f t="shared" si="645"/>
        <v>2018</v>
      </c>
      <c r="E10296" s="55">
        <f t="shared" si="646"/>
        <v>7394.071465</v>
      </c>
      <c r="F10296" s="55">
        <f t="shared" si="647"/>
        <v>6</v>
      </c>
      <c r="H10296" s="56"/>
      <c r="I10296" s="56"/>
      <c r="J10296" s="56"/>
      <c r="K10296" s="56"/>
      <c r="L10296" s="56"/>
      <c r="M10296" s="56"/>
    </row>
    <row r="10297" spans="1:13">
      <c r="A10297" s="59">
        <v>43107</v>
      </c>
      <c r="B10297" s="58">
        <v>3809.97</v>
      </c>
      <c r="C10297" s="55">
        <f t="shared" si="644"/>
        <v>1</v>
      </c>
      <c r="D10297" s="55">
        <f t="shared" si="645"/>
        <v>2018</v>
      </c>
      <c r="E10297" s="55">
        <f t="shared" si="646"/>
        <v>7557.075495</v>
      </c>
      <c r="F10297" s="55">
        <f t="shared" si="647"/>
        <v>7</v>
      </c>
      <c r="H10297" s="56"/>
      <c r="I10297" s="56"/>
      <c r="J10297" s="56"/>
      <c r="K10297" s="56"/>
      <c r="L10297" s="56"/>
      <c r="M10297" s="56"/>
    </row>
    <row r="10298" spans="1:13">
      <c r="A10298" s="59">
        <v>43108</v>
      </c>
      <c r="B10298" s="58">
        <v>3520.66</v>
      </c>
      <c r="C10298" s="55">
        <f t="shared" si="644"/>
        <v>1</v>
      </c>
      <c r="D10298" s="55">
        <f t="shared" si="645"/>
        <v>2018</v>
      </c>
      <c r="E10298" s="55">
        <f t="shared" si="646"/>
        <v>6983.2291100000002</v>
      </c>
      <c r="F10298" s="55">
        <f t="shared" si="647"/>
        <v>8</v>
      </c>
      <c r="H10298" s="56"/>
      <c r="I10298" s="56"/>
      <c r="J10298" s="56"/>
      <c r="K10298" s="56"/>
      <c r="L10298" s="56"/>
      <c r="M10298" s="56"/>
    </row>
    <row r="10299" spans="1:13">
      <c r="A10299" s="59">
        <v>43109</v>
      </c>
      <c r="B10299" s="58">
        <v>3705.44</v>
      </c>
      <c r="C10299" s="55">
        <f t="shared" si="644"/>
        <v>1</v>
      </c>
      <c r="D10299" s="55">
        <f t="shared" si="645"/>
        <v>2018</v>
      </c>
      <c r="E10299" s="55">
        <f t="shared" si="646"/>
        <v>7349.7402400000001</v>
      </c>
      <c r="F10299" s="55">
        <f t="shared" si="647"/>
        <v>9</v>
      </c>
      <c r="H10299" s="56"/>
      <c r="I10299" s="56"/>
      <c r="J10299" s="56"/>
      <c r="K10299" s="56"/>
      <c r="L10299" s="56"/>
      <c r="M10299" s="56"/>
    </row>
    <row r="10300" spans="1:13">
      <c r="A10300" s="59">
        <v>43110</v>
      </c>
      <c r="B10300" s="58">
        <v>4462.45</v>
      </c>
      <c r="C10300" s="55">
        <f t="shared" si="644"/>
        <v>1</v>
      </c>
      <c r="D10300" s="55">
        <f t="shared" si="645"/>
        <v>2018</v>
      </c>
      <c r="E10300" s="55">
        <f t="shared" si="646"/>
        <v>8851.2695750000003</v>
      </c>
      <c r="F10300" s="55">
        <f t="shared" si="647"/>
        <v>10</v>
      </c>
      <c r="H10300" s="56"/>
      <c r="I10300" s="56"/>
      <c r="J10300" s="56"/>
      <c r="K10300" s="56"/>
      <c r="L10300" s="56"/>
      <c r="M10300" s="56"/>
    </row>
    <row r="10301" spans="1:13">
      <c r="A10301" s="59">
        <v>43111</v>
      </c>
      <c r="B10301" s="58">
        <v>4921.99</v>
      </c>
      <c r="C10301" s="55">
        <f t="shared" si="644"/>
        <v>1</v>
      </c>
      <c r="D10301" s="55">
        <f t="shared" si="645"/>
        <v>2018</v>
      </c>
      <c r="E10301" s="55">
        <f t="shared" si="646"/>
        <v>9762.7671649999993</v>
      </c>
      <c r="F10301" s="55">
        <f t="shared" si="647"/>
        <v>11</v>
      </c>
      <c r="H10301" s="56"/>
      <c r="I10301" s="56"/>
      <c r="J10301" s="56"/>
      <c r="K10301" s="56"/>
      <c r="L10301" s="56"/>
      <c r="M10301" s="56"/>
    </row>
    <row r="10302" spans="1:13">
      <c r="A10302" s="59">
        <v>43112</v>
      </c>
      <c r="B10302" s="58">
        <v>4242.55</v>
      </c>
      <c r="C10302" s="55">
        <f t="shared" si="644"/>
        <v>1</v>
      </c>
      <c r="D10302" s="55">
        <f t="shared" si="645"/>
        <v>2018</v>
      </c>
      <c r="E10302" s="55">
        <f t="shared" si="646"/>
        <v>8415.097925</v>
      </c>
      <c r="F10302" s="55">
        <f t="shared" si="647"/>
        <v>12</v>
      </c>
      <c r="H10302" s="56"/>
      <c r="I10302" s="56"/>
      <c r="J10302" s="56"/>
      <c r="K10302" s="56"/>
      <c r="L10302" s="56"/>
      <c r="M10302" s="56"/>
    </row>
    <row r="10303" spans="1:13">
      <c r="A10303" s="59">
        <v>43113</v>
      </c>
      <c r="B10303" s="58">
        <v>4401.54</v>
      </c>
      <c r="C10303" s="55">
        <f t="shared" si="644"/>
        <v>1</v>
      </c>
      <c r="D10303" s="55">
        <f t="shared" si="645"/>
        <v>2018</v>
      </c>
      <c r="E10303" s="55">
        <f t="shared" si="646"/>
        <v>8730.4545899999994</v>
      </c>
      <c r="F10303" s="55">
        <f t="shared" si="647"/>
        <v>13</v>
      </c>
      <c r="H10303" s="56"/>
      <c r="I10303" s="56"/>
      <c r="J10303" s="56"/>
      <c r="K10303" s="56"/>
      <c r="L10303" s="56"/>
      <c r="M10303" s="56"/>
    </row>
    <row r="10304" spans="1:13">
      <c r="A10304" s="59">
        <v>43114</v>
      </c>
      <c r="B10304" s="58">
        <v>3560</v>
      </c>
      <c r="C10304" s="55">
        <f t="shared" si="644"/>
        <v>1</v>
      </c>
      <c r="D10304" s="55">
        <f t="shared" si="645"/>
        <v>2018</v>
      </c>
      <c r="E10304" s="55">
        <f t="shared" si="646"/>
        <v>7061.26</v>
      </c>
      <c r="F10304" s="55">
        <f t="shared" si="647"/>
        <v>14</v>
      </c>
      <c r="H10304" s="56"/>
      <c r="I10304" s="56"/>
      <c r="J10304" s="56"/>
      <c r="K10304" s="56"/>
      <c r="L10304" s="56"/>
      <c r="M10304" s="56"/>
    </row>
    <row r="10305" spans="1:13">
      <c r="A10305" s="59">
        <v>43115</v>
      </c>
      <c r="B10305" s="58">
        <v>3628.15</v>
      </c>
      <c r="C10305" s="55">
        <f t="shared" si="644"/>
        <v>1</v>
      </c>
      <c r="D10305" s="55">
        <f t="shared" si="645"/>
        <v>2018</v>
      </c>
      <c r="E10305" s="55">
        <f t="shared" si="646"/>
        <v>7196.4355250000008</v>
      </c>
      <c r="F10305" s="55">
        <f t="shared" si="647"/>
        <v>15</v>
      </c>
      <c r="H10305" s="56"/>
      <c r="I10305" s="56"/>
      <c r="J10305" s="56"/>
      <c r="K10305" s="56"/>
      <c r="L10305" s="56"/>
      <c r="M10305" s="56"/>
    </row>
    <row r="10306" spans="1:13">
      <c r="A10306" s="59">
        <v>43116</v>
      </c>
      <c r="B10306" s="58">
        <v>3424.46</v>
      </c>
      <c r="C10306" s="55">
        <f t="shared" si="644"/>
        <v>1</v>
      </c>
      <c r="D10306" s="55">
        <f t="shared" si="645"/>
        <v>2018</v>
      </c>
      <c r="E10306" s="55">
        <f t="shared" si="646"/>
        <v>6792.4164099999998</v>
      </c>
      <c r="F10306" s="55">
        <f t="shared" si="647"/>
        <v>16</v>
      </c>
      <c r="H10306" s="56"/>
      <c r="I10306" s="56"/>
      <c r="J10306" s="56"/>
      <c r="K10306" s="56"/>
      <c r="L10306" s="56"/>
      <c r="M10306" s="56"/>
    </row>
    <row r="10307" spans="1:13">
      <c r="A10307" s="59">
        <v>43117</v>
      </c>
      <c r="B10307" s="58">
        <v>3409.67</v>
      </c>
      <c r="C10307" s="55">
        <f t="shared" si="644"/>
        <v>1</v>
      </c>
      <c r="D10307" s="55">
        <f t="shared" si="645"/>
        <v>2018</v>
      </c>
      <c r="E10307" s="55">
        <f t="shared" si="646"/>
        <v>6763.0804450000005</v>
      </c>
      <c r="F10307" s="55">
        <f t="shared" si="647"/>
        <v>17</v>
      </c>
      <c r="H10307" s="56"/>
      <c r="I10307" s="56"/>
      <c r="J10307" s="56"/>
      <c r="K10307" s="56"/>
      <c r="L10307" s="56"/>
      <c r="M10307" s="56"/>
    </row>
    <row r="10308" spans="1:13">
      <c r="A10308" s="59">
        <v>43118</v>
      </c>
      <c r="B10308" s="58">
        <v>3299.68</v>
      </c>
      <c r="C10308" s="55">
        <f t="shared" ref="C10308:C10371" si="648">MONTH(A10308)</f>
        <v>1</v>
      </c>
      <c r="D10308" s="55">
        <f t="shared" ref="D10308:D10371" si="649">IF(C10308&gt;9,YEAR(A10308)+1,YEAR(A10308))</f>
        <v>2018</v>
      </c>
      <c r="E10308" s="55">
        <f t="shared" ref="E10308:E10371" si="650">B10308*1.9835</f>
        <v>6544.9152800000002</v>
      </c>
      <c r="F10308" s="55">
        <f t="shared" ref="F10308:F10371" si="651">DAY(A10308)</f>
        <v>18</v>
      </c>
      <c r="H10308" s="56"/>
      <c r="I10308" s="56"/>
      <c r="J10308" s="56"/>
      <c r="K10308" s="56"/>
      <c r="L10308" s="56"/>
      <c r="M10308" s="56"/>
    </row>
    <row r="10309" spans="1:13">
      <c r="A10309" s="59">
        <v>43119</v>
      </c>
      <c r="B10309" s="58">
        <v>3656.3</v>
      </c>
      <c r="C10309" s="55">
        <f t="shared" si="648"/>
        <v>1</v>
      </c>
      <c r="D10309" s="55">
        <f t="shared" si="649"/>
        <v>2018</v>
      </c>
      <c r="E10309" s="55">
        <f t="shared" si="650"/>
        <v>7252.2710500000003</v>
      </c>
      <c r="F10309" s="55">
        <f t="shared" si="651"/>
        <v>19</v>
      </c>
      <c r="H10309" s="56"/>
      <c r="I10309" s="56"/>
      <c r="J10309" s="56"/>
      <c r="K10309" s="56"/>
      <c r="L10309" s="56"/>
      <c r="M10309" s="56"/>
    </row>
    <row r="10310" spans="1:13">
      <c r="A10310" s="59">
        <v>43120</v>
      </c>
      <c r="B10310" s="58">
        <v>3753.71</v>
      </c>
      <c r="C10310" s="55">
        <f t="shared" si="648"/>
        <v>1</v>
      </c>
      <c r="D10310" s="55">
        <f t="shared" si="649"/>
        <v>2018</v>
      </c>
      <c r="E10310" s="55">
        <f t="shared" si="650"/>
        <v>7445.4837850000004</v>
      </c>
      <c r="F10310" s="55">
        <f t="shared" si="651"/>
        <v>20</v>
      </c>
      <c r="H10310" s="56"/>
      <c r="I10310" s="56"/>
      <c r="J10310" s="56"/>
      <c r="K10310" s="56"/>
      <c r="L10310" s="56"/>
      <c r="M10310" s="56"/>
    </row>
    <row r="10311" spans="1:13">
      <c r="A10311" s="59">
        <v>43121</v>
      </c>
      <c r="B10311" s="58">
        <v>3739.17</v>
      </c>
      <c r="C10311" s="55">
        <f t="shared" si="648"/>
        <v>1</v>
      </c>
      <c r="D10311" s="55">
        <f t="shared" si="649"/>
        <v>2018</v>
      </c>
      <c r="E10311" s="55">
        <f t="shared" si="650"/>
        <v>7416.6436950000007</v>
      </c>
      <c r="F10311" s="55">
        <f t="shared" si="651"/>
        <v>21</v>
      </c>
      <c r="H10311" s="56"/>
      <c r="I10311" s="56"/>
      <c r="J10311" s="56"/>
      <c r="K10311" s="56"/>
      <c r="L10311" s="56"/>
      <c r="M10311" s="56"/>
    </row>
    <row r="10312" spans="1:13">
      <c r="A10312" s="59">
        <v>43122</v>
      </c>
      <c r="B10312" s="58">
        <v>3309.03</v>
      </c>
      <c r="C10312" s="55">
        <f t="shared" si="648"/>
        <v>1</v>
      </c>
      <c r="D10312" s="55">
        <f t="shared" si="649"/>
        <v>2018</v>
      </c>
      <c r="E10312" s="55">
        <f t="shared" si="650"/>
        <v>6563.4610050000001</v>
      </c>
      <c r="F10312" s="55">
        <f t="shared" si="651"/>
        <v>22</v>
      </c>
      <c r="H10312" s="56"/>
      <c r="I10312" s="56"/>
      <c r="J10312" s="56"/>
      <c r="K10312" s="56"/>
      <c r="L10312" s="56"/>
      <c r="M10312" s="56"/>
    </row>
    <row r="10313" spans="1:13">
      <c r="A10313" s="59">
        <v>43123</v>
      </c>
      <c r="B10313" s="58">
        <v>3598.34</v>
      </c>
      <c r="C10313" s="55">
        <f t="shared" si="648"/>
        <v>1</v>
      </c>
      <c r="D10313" s="55">
        <f t="shared" si="649"/>
        <v>2018</v>
      </c>
      <c r="E10313" s="55">
        <f t="shared" si="650"/>
        <v>7137.3073900000009</v>
      </c>
      <c r="F10313" s="55">
        <f t="shared" si="651"/>
        <v>23</v>
      </c>
      <c r="H10313" s="56"/>
      <c r="I10313" s="56"/>
      <c r="J10313" s="56"/>
      <c r="K10313" s="56"/>
      <c r="L10313" s="56"/>
      <c r="M10313" s="56"/>
    </row>
    <row r="10314" spans="1:13">
      <c r="A10314" s="59">
        <v>43124</v>
      </c>
      <c r="B10314" s="58">
        <v>3527.5</v>
      </c>
      <c r="C10314" s="55">
        <f t="shared" si="648"/>
        <v>1</v>
      </c>
      <c r="D10314" s="55">
        <f t="shared" si="649"/>
        <v>2018</v>
      </c>
      <c r="E10314" s="55">
        <f t="shared" si="650"/>
        <v>6996.7962500000003</v>
      </c>
      <c r="F10314" s="55">
        <f t="shared" si="651"/>
        <v>24</v>
      </c>
      <c r="H10314" s="56"/>
      <c r="I10314" s="56"/>
      <c r="J10314" s="56"/>
      <c r="K10314" s="56"/>
      <c r="L10314" s="56"/>
      <c r="M10314" s="56"/>
    </row>
    <row r="10315" spans="1:13">
      <c r="A10315" s="59">
        <v>43125</v>
      </c>
      <c r="B10315" s="58">
        <v>3460.37</v>
      </c>
      <c r="C10315" s="55">
        <f t="shared" si="648"/>
        <v>1</v>
      </c>
      <c r="D10315" s="55">
        <f t="shared" si="649"/>
        <v>2018</v>
      </c>
      <c r="E10315" s="55">
        <f t="shared" si="650"/>
        <v>6863.6438950000002</v>
      </c>
      <c r="F10315" s="55">
        <f t="shared" si="651"/>
        <v>25</v>
      </c>
      <c r="H10315" s="56"/>
      <c r="I10315" s="56"/>
      <c r="J10315" s="56"/>
      <c r="K10315" s="56"/>
      <c r="L10315" s="56"/>
      <c r="M10315" s="56"/>
    </row>
    <row r="10316" spans="1:13">
      <c r="A10316" s="59">
        <v>43126</v>
      </c>
      <c r="B10316" s="58">
        <v>3366.67</v>
      </c>
      <c r="C10316" s="55">
        <f t="shared" si="648"/>
        <v>1</v>
      </c>
      <c r="D10316" s="55">
        <f t="shared" si="649"/>
        <v>2018</v>
      </c>
      <c r="E10316" s="55">
        <f t="shared" si="650"/>
        <v>6677.7899450000004</v>
      </c>
      <c r="F10316" s="55">
        <f t="shared" si="651"/>
        <v>26</v>
      </c>
      <c r="H10316" s="56"/>
      <c r="I10316" s="56"/>
      <c r="J10316" s="56"/>
      <c r="K10316" s="56"/>
      <c r="L10316" s="56"/>
      <c r="M10316" s="56"/>
    </row>
    <row r="10317" spans="1:13">
      <c r="A10317" s="59">
        <v>43127</v>
      </c>
      <c r="B10317" s="58">
        <v>3569.35</v>
      </c>
      <c r="C10317" s="55">
        <f t="shared" si="648"/>
        <v>1</v>
      </c>
      <c r="D10317" s="55">
        <f t="shared" si="649"/>
        <v>2018</v>
      </c>
      <c r="E10317" s="55">
        <f t="shared" si="650"/>
        <v>7079.8057250000002</v>
      </c>
      <c r="F10317" s="55">
        <f t="shared" si="651"/>
        <v>27</v>
      </c>
      <c r="H10317" s="56"/>
      <c r="I10317" s="56"/>
      <c r="J10317" s="56"/>
      <c r="K10317" s="56"/>
      <c r="L10317" s="56"/>
      <c r="M10317" s="56"/>
    </row>
    <row r="10318" spans="1:13">
      <c r="A10318" s="59">
        <v>43128</v>
      </c>
      <c r="B10318" s="58">
        <v>3731.69</v>
      </c>
      <c r="C10318" s="55">
        <f t="shared" si="648"/>
        <v>1</v>
      </c>
      <c r="D10318" s="55">
        <f t="shared" si="649"/>
        <v>2018</v>
      </c>
      <c r="E10318" s="55">
        <f t="shared" si="650"/>
        <v>7401.8071150000005</v>
      </c>
      <c r="F10318" s="55">
        <f t="shared" si="651"/>
        <v>28</v>
      </c>
      <c r="H10318" s="56"/>
      <c r="I10318" s="56"/>
      <c r="J10318" s="56"/>
      <c r="K10318" s="56"/>
      <c r="L10318" s="56"/>
      <c r="M10318" s="56"/>
    </row>
    <row r="10319" spans="1:13">
      <c r="A10319" s="59">
        <v>43129</v>
      </c>
      <c r="B10319" s="58">
        <v>3856.22</v>
      </c>
      <c r="C10319" s="55">
        <f t="shared" si="648"/>
        <v>1</v>
      </c>
      <c r="D10319" s="55">
        <f t="shared" si="649"/>
        <v>2018</v>
      </c>
      <c r="E10319" s="55">
        <f t="shared" si="650"/>
        <v>7648.8123699999996</v>
      </c>
      <c r="F10319" s="55">
        <f t="shared" si="651"/>
        <v>29</v>
      </c>
      <c r="H10319" s="56"/>
      <c r="I10319" s="56"/>
      <c r="J10319" s="56"/>
      <c r="K10319" s="56"/>
      <c r="L10319" s="56"/>
      <c r="M10319" s="56"/>
    </row>
    <row r="10320" spans="1:13">
      <c r="A10320" s="59">
        <v>43130</v>
      </c>
      <c r="B10320" s="58">
        <v>3491.71</v>
      </c>
      <c r="C10320" s="55">
        <f t="shared" si="648"/>
        <v>1</v>
      </c>
      <c r="D10320" s="55">
        <f t="shared" si="649"/>
        <v>2018</v>
      </c>
      <c r="E10320" s="55">
        <f t="shared" si="650"/>
        <v>6925.8067849999998</v>
      </c>
      <c r="F10320" s="55">
        <f t="shared" si="651"/>
        <v>30</v>
      </c>
      <c r="H10320" s="56"/>
      <c r="I10320" s="56"/>
      <c r="J10320" s="56"/>
      <c r="K10320" s="56"/>
      <c r="L10320" s="56"/>
      <c r="M10320" s="56"/>
    </row>
    <row r="10321" spans="1:13">
      <c r="A10321" s="59">
        <v>43131</v>
      </c>
      <c r="B10321" s="58">
        <v>3376.67</v>
      </c>
      <c r="C10321" s="55">
        <f t="shared" si="648"/>
        <v>1</v>
      </c>
      <c r="D10321" s="55">
        <f t="shared" si="649"/>
        <v>2018</v>
      </c>
      <c r="E10321" s="55">
        <f t="shared" si="650"/>
        <v>6697.6249450000005</v>
      </c>
      <c r="F10321" s="55">
        <f t="shared" si="651"/>
        <v>31</v>
      </c>
      <c r="H10321" s="56"/>
      <c r="I10321" s="56"/>
      <c r="J10321" s="56"/>
      <c r="K10321" s="56"/>
      <c r="L10321" s="56"/>
      <c r="M10321" s="56"/>
    </row>
    <row r="10322" spans="1:13">
      <c r="A10322" s="59">
        <v>43132</v>
      </c>
      <c r="B10322" s="58">
        <v>3472.38</v>
      </c>
      <c r="C10322" s="55">
        <f t="shared" si="648"/>
        <v>2</v>
      </c>
      <c r="D10322" s="55">
        <f t="shared" si="649"/>
        <v>2018</v>
      </c>
      <c r="E10322" s="55">
        <f t="shared" si="650"/>
        <v>6887.4657300000008</v>
      </c>
      <c r="F10322" s="55">
        <f t="shared" si="651"/>
        <v>1</v>
      </c>
      <c r="H10322" s="56"/>
      <c r="I10322" s="56"/>
      <c r="J10322" s="56"/>
      <c r="K10322" s="56"/>
      <c r="L10322" s="56"/>
      <c r="M10322" s="56"/>
    </row>
    <row r="10323" spans="1:13">
      <c r="A10323" s="59">
        <v>43133</v>
      </c>
      <c r="B10323" s="58">
        <v>3538.68</v>
      </c>
      <c r="C10323" s="55">
        <f t="shared" si="648"/>
        <v>2</v>
      </c>
      <c r="D10323" s="55">
        <f t="shared" si="649"/>
        <v>2018</v>
      </c>
      <c r="E10323" s="55">
        <f t="shared" si="650"/>
        <v>7018.9717799999999</v>
      </c>
      <c r="F10323" s="55">
        <f t="shared" si="651"/>
        <v>2</v>
      </c>
      <c r="H10323" s="56"/>
      <c r="I10323" s="56"/>
      <c r="J10323" s="56"/>
      <c r="K10323" s="56"/>
      <c r="L10323" s="56"/>
      <c r="M10323" s="56"/>
    </row>
    <row r="10324" spans="1:13">
      <c r="A10324" s="59">
        <v>43134</v>
      </c>
      <c r="B10324" s="58">
        <v>3899.16</v>
      </c>
      <c r="C10324" s="55">
        <f t="shared" si="648"/>
        <v>2</v>
      </c>
      <c r="D10324" s="55">
        <f t="shared" si="649"/>
        <v>2018</v>
      </c>
      <c r="E10324" s="55">
        <f t="shared" si="650"/>
        <v>7733.9838600000003</v>
      </c>
      <c r="F10324" s="55">
        <f t="shared" si="651"/>
        <v>3</v>
      </c>
      <c r="H10324" s="56"/>
      <c r="I10324" s="56"/>
      <c r="J10324" s="56"/>
      <c r="K10324" s="56"/>
      <c r="L10324" s="56"/>
      <c r="M10324" s="56"/>
    </row>
    <row r="10325" spans="1:13">
      <c r="A10325" s="59">
        <v>43135</v>
      </c>
      <c r="B10325" s="58">
        <v>4201.5</v>
      </c>
      <c r="C10325" s="55">
        <f t="shared" si="648"/>
        <v>2</v>
      </c>
      <c r="D10325" s="55">
        <f t="shared" si="649"/>
        <v>2018</v>
      </c>
      <c r="E10325" s="55">
        <f t="shared" si="650"/>
        <v>8333.6752500000002</v>
      </c>
      <c r="F10325" s="55">
        <f t="shared" si="651"/>
        <v>4</v>
      </c>
      <c r="H10325" s="56"/>
      <c r="I10325" s="56"/>
      <c r="J10325" s="56"/>
      <c r="K10325" s="56"/>
      <c r="L10325" s="56"/>
      <c r="M10325" s="56"/>
    </row>
    <row r="10326" spans="1:13">
      <c r="A10326" s="59">
        <v>43136</v>
      </c>
      <c r="B10326" s="58">
        <v>4115.54</v>
      </c>
      <c r="C10326" s="55">
        <f t="shared" si="648"/>
        <v>2</v>
      </c>
      <c r="D10326" s="55">
        <f t="shared" si="649"/>
        <v>2018</v>
      </c>
      <c r="E10326" s="55">
        <f t="shared" si="650"/>
        <v>8163.1735900000003</v>
      </c>
      <c r="F10326" s="55">
        <f t="shared" si="651"/>
        <v>5</v>
      </c>
      <c r="H10326" s="56"/>
      <c r="I10326" s="56"/>
      <c r="J10326" s="56"/>
      <c r="K10326" s="56"/>
      <c r="L10326" s="56"/>
      <c r="M10326" s="56"/>
    </row>
    <row r="10327" spans="1:13">
      <c r="A10327" s="59">
        <v>43137</v>
      </c>
      <c r="B10327" s="58">
        <v>4323.5</v>
      </c>
      <c r="C10327" s="55">
        <f t="shared" si="648"/>
        <v>2</v>
      </c>
      <c r="D10327" s="55">
        <f t="shared" si="649"/>
        <v>2018</v>
      </c>
      <c r="E10327" s="55">
        <f t="shared" si="650"/>
        <v>8575.6622499999994</v>
      </c>
      <c r="F10327" s="55">
        <f t="shared" si="651"/>
        <v>6</v>
      </c>
      <c r="H10327" s="56"/>
      <c r="I10327" s="56"/>
      <c r="J10327" s="56"/>
      <c r="K10327" s="56"/>
      <c r="L10327" s="56"/>
      <c r="M10327" s="56"/>
    </row>
    <row r="10328" spans="1:13">
      <c r="A10328" s="59">
        <v>43138</v>
      </c>
      <c r="B10328" s="58">
        <v>3589.52</v>
      </c>
      <c r="C10328" s="55">
        <f t="shared" si="648"/>
        <v>2</v>
      </c>
      <c r="D10328" s="55">
        <f t="shared" si="649"/>
        <v>2018</v>
      </c>
      <c r="E10328" s="55">
        <f t="shared" si="650"/>
        <v>7119.8129200000003</v>
      </c>
      <c r="F10328" s="55">
        <f t="shared" si="651"/>
        <v>7</v>
      </c>
      <c r="H10328" s="56"/>
      <c r="I10328" s="56"/>
      <c r="J10328" s="56"/>
      <c r="K10328" s="56"/>
      <c r="L10328" s="56"/>
      <c r="M10328" s="56"/>
    </row>
    <row r="10329" spans="1:13">
      <c r="A10329" s="59">
        <v>43139</v>
      </c>
      <c r="B10329" s="58">
        <v>3790.68</v>
      </c>
      <c r="C10329" s="55">
        <f t="shared" si="648"/>
        <v>2</v>
      </c>
      <c r="D10329" s="55">
        <f t="shared" si="649"/>
        <v>2018</v>
      </c>
      <c r="E10329" s="55">
        <f t="shared" si="650"/>
        <v>7518.8137799999995</v>
      </c>
      <c r="F10329" s="55">
        <f t="shared" si="651"/>
        <v>8</v>
      </c>
      <c r="H10329" s="56"/>
      <c r="I10329" s="56"/>
      <c r="J10329" s="56"/>
      <c r="K10329" s="56"/>
      <c r="L10329" s="56"/>
      <c r="M10329" s="56"/>
    </row>
    <row r="10330" spans="1:13">
      <c r="A10330" s="59">
        <v>43140</v>
      </c>
      <c r="B10330" s="58">
        <v>3780.68</v>
      </c>
      <c r="C10330" s="55">
        <f t="shared" si="648"/>
        <v>2</v>
      </c>
      <c r="D10330" s="55">
        <f t="shared" si="649"/>
        <v>2018</v>
      </c>
      <c r="E10330" s="55">
        <f t="shared" si="650"/>
        <v>7498.9787799999995</v>
      </c>
      <c r="F10330" s="55">
        <f t="shared" si="651"/>
        <v>9</v>
      </c>
      <c r="H10330" s="56"/>
      <c r="I10330" s="56"/>
      <c r="J10330" s="56"/>
      <c r="K10330" s="56"/>
      <c r="L10330" s="56"/>
      <c r="M10330" s="56"/>
    </row>
    <row r="10331" spans="1:13">
      <c r="A10331" s="59">
        <v>43141</v>
      </c>
      <c r="B10331" s="58">
        <v>3736.82</v>
      </c>
      <c r="C10331" s="55">
        <f t="shared" si="648"/>
        <v>2</v>
      </c>
      <c r="D10331" s="55">
        <f t="shared" si="649"/>
        <v>2018</v>
      </c>
      <c r="E10331" s="55">
        <f t="shared" si="650"/>
        <v>7411.9824700000008</v>
      </c>
      <c r="F10331" s="55">
        <f t="shared" si="651"/>
        <v>10</v>
      </c>
      <c r="H10331" s="56"/>
      <c r="I10331" s="56"/>
      <c r="J10331" s="56"/>
      <c r="K10331" s="56"/>
      <c r="L10331" s="56"/>
      <c r="M10331" s="56"/>
    </row>
    <row r="10332" spans="1:13">
      <c r="A10332" s="59">
        <v>43142</v>
      </c>
      <c r="B10332" s="58">
        <v>3343.07</v>
      </c>
      <c r="C10332" s="55">
        <f t="shared" si="648"/>
        <v>2</v>
      </c>
      <c r="D10332" s="55">
        <f t="shared" si="649"/>
        <v>2018</v>
      </c>
      <c r="E10332" s="55">
        <f t="shared" si="650"/>
        <v>6630.9793450000006</v>
      </c>
      <c r="F10332" s="55">
        <f t="shared" si="651"/>
        <v>11</v>
      </c>
      <c r="H10332" s="56"/>
      <c r="I10332" s="56"/>
      <c r="J10332" s="56"/>
      <c r="K10332" s="56"/>
      <c r="L10332" s="56"/>
      <c r="M10332" s="56"/>
    </row>
    <row r="10333" spans="1:13">
      <c r="A10333" s="59">
        <v>43143</v>
      </c>
      <c r="B10333" s="58">
        <v>3337.02</v>
      </c>
      <c r="C10333" s="55">
        <f t="shared" si="648"/>
        <v>2</v>
      </c>
      <c r="D10333" s="55">
        <f t="shared" si="649"/>
        <v>2018</v>
      </c>
      <c r="E10333" s="55">
        <f t="shared" si="650"/>
        <v>6618.9791700000005</v>
      </c>
      <c r="F10333" s="55">
        <f t="shared" si="651"/>
        <v>12</v>
      </c>
      <c r="H10333" s="56"/>
      <c r="I10333" s="56"/>
      <c r="J10333" s="56"/>
      <c r="K10333" s="56"/>
      <c r="L10333" s="56"/>
      <c r="M10333" s="56"/>
    </row>
    <row r="10334" spans="1:13">
      <c r="A10334" s="59">
        <v>43144</v>
      </c>
      <c r="B10334" s="58">
        <v>3512.38</v>
      </c>
      <c r="C10334" s="55">
        <f t="shared" si="648"/>
        <v>2</v>
      </c>
      <c r="D10334" s="55">
        <f t="shared" si="649"/>
        <v>2018</v>
      </c>
      <c r="E10334" s="55">
        <f t="shared" si="650"/>
        <v>6966.80573</v>
      </c>
      <c r="F10334" s="55">
        <f t="shared" si="651"/>
        <v>13</v>
      </c>
      <c r="H10334" s="56"/>
      <c r="I10334" s="56"/>
      <c r="J10334" s="56"/>
      <c r="K10334" s="56"/>
      <c r="L10334" s="56"/>
      <c r="M10334" s="56"/>
    </row>
    <row r="10335" spans="1:13">
      <c r="A10335" s="59">
        <v>43145</v>
      </c>
      <c r="B10335" s="58">
        <v>3348.02</v>
      </c>
      <c r="C10335" s="55">
        <f t="shared" si="648"/>
        <v>2</v>
      </c>
      <c r="D10335" s="55">
        <f t="shared" si="649"/>
        <v>2018</v>
      </c>
      <c r="E10335" s="55">
        <f t="shared" si="650"/>
        <v>6640.7976699999999</v>
      </c>
      <c r="F10335" s="55">
        <f t="shared" si="651"/>
        <v>14</v>
      </c>
      <c r="H10335" s="56"/>
      <c r="I10335" s="56"/>
      <c r="J10335" s="56"/>
      <c r="K10335" s="56"/>
      <c r="L10335" s="56"/>
      <c r="M10335" s="56"/>
    </row>
    <row r="10336" spans="1:13">
      <c r="A10336" s="59">
        <v>43146</v>
      </c>
      <c r="B10336" s="58">
        <v>3641.7</v>
      </c>
      <c r="C10336" s="55">
        <f t="shared" si="648"/>
        <v>2</v>
      </c>
      <c r="D10336" s="55">
        <f t="shared" si="649"/>
        <v>2018</v>
      </c>
      <c r="E10336" s="55">
        <f t="shared" si="650"/>
        <v>7223.3119499999993</v>
      </c>
      <c r="F10336" s="55">
        <f t="shared" si="651"/>
        <v>15</v>
      </c>
      <c r="H10336" s="56"/>
      <c r="I10336" s="56"/>
      <c r="J10336" s="56"/>
      <c r="K10336" s="56"/>
      <c r="L10336" s="56"/>
      <c r="M10336" s="56"/>
    </row>
    <row r="10337" spans="1:13">
      <c r="A10337" s="59">
        <v>43147</v>
      </c>
      <c r="B10337" s="58">
        <v>3692.12</v>
      </c>
      <c r="C10337" s="55">
        <f t="shared" si="648"/>
        <v>2</v>
      </c>
      <c r="D10337" s="55">
        <f t="shared" si="649"/>
        <v>2018</v>
      </c>
      <c r="E10337" s="55">
        <f t="shared" si="650"/>
        <v>7323.3200200000001</v>
      </c>
      <c r="F10337" s="55">
        <f t="shared" si="651"/>
        <v>16</v>
      </c>
      <c r="H10337" s="56"/>
      <c r="I10337" s="56"/>
      <c r="J10337" s="56"/>
      <c r="K10337" s="56"/>
      <c r="L10337" s="56"/>
      <c r="M10337" s="56"/>
    </row>
    <row r="10338" spans="1:13">
      <c r="A10338" s="59">
        <v>43148</v>
      </c>
      <c r="B10338" s="58">
        <v>3454.07</v>
      </c>
      <c r="C10338" s="55">
        <f t="shared" si="648"/>
        <v>2</v>
      </c>
      <c r="D10338" s="55">
        <f t="shared" si="649"/>
        <v>2018</v>
      </c>
      <c r="E10338" s="55">
        <f t="shared" si="650"/>
        <v>6851.1478450000004</v>
      </c>
      <c r="F10338" s="55">
        <f t="shared" si="651"/>
        <v>17</v>
      </c>
      <c r="H10338" s="56"/>
      <c r="I10338" s="56"/>
      <c r="J10338" s="56"/>
      <c r="K10338" s="56"/>
      <c r="L10338" s="56"/>
      <c r="M10338" s="56"/>
    </row>
    <row r="10339" spans="1:13">
      <c r="A10339" s="59">
        <v>43149</v>
      </c>
      <c r="B10339" s="58">
        <v>4013.27</v>
      </c>
      <c r="C10339" s="55">
        <f t="shared" si="648"/>
        <v>2</v>
      </c>
      <c r="D10339" s="55">
        <f t="shared" si="649"/>
        <v>2018</v>
      </c>
      <c r="E10339" s="55">
        <f t="shared" si="650"/>
        <v>7960.3210449999997</v>
      </c>
      <c r="F10339" s="55">
        <f t="shared" si="651"/>
        <v>18</v>
      </c>
      <c r="H10339" s="56"/>
      <c r="I10339" s="56"/>
      <c r="J10339" s="56"/>
      <c r="K10339" s="56"/>
      <c r="L10339" s="56"/>
      <c r="M10339" s="56"/>
    </row>
    <row r="10340" spans="1:13">
      <c r="A10340" s="59">
        <v>43150</v>
      </c>
      <c r="B10340" s="58">
        <v>3900.76</v>
      </c>
      <c r="C10340" s="55">
        <f t="shared" si="648"/>
        <v>2</v>
      </c>
      <c r="D10340" s="55">
        <f t="shared" si="649"/>
        <v>2018</v>
      </c>
      <c r="E10340" s="55">
        <f t="shared" si="650"/>
        <v>7737.1574600000004</v>
      </c>
      <c r="F10340" s="55">
        <f t="shared" si="651"/>
        <v>19</v>
      </c>
      <c r="H10340" s="56"/>
      <c r="I10340" s="56"/>
      <c r="J10340" s="56"/>
      <c r="K10340" s="56"/>
      <c r="L10340" s="56"/>
      <c r="M10340" s="56"/>
    </row>
    <row r="10341" spans="1:13">
      <c r="A10341" s="59">
        <v>43151</v>
      </c>
      <c r="B10341" s="58">
        <v>3357.43</v>
      </c>
      <c r="C10341" s="55">
        <f t="shared" si="648"/>
        <v>2</v>
      </c>
      <c r="D10341" s="55">
        <f t="shared" si="649"/>
        <v>2018</v>
      </c>
      <c r="E10341" s="55">
        <f t="shared" si="650"/>
        <v>6659.4624050000002</v>
      </c>
      <c r="F10341" s="55">
        <f t="shared" si="651"/>
        <v>20</v>
      </c>
      <c r="H10341" s="56"/>
      <c r="I10341" s="56"/>
      <c r="J10341" s="56"/>
      <c r="K10341" s="56"/>
      <c r="L10341" s="56"/>
      <c r="M10341" s="56"/>
    </row>
    <row r="10342" spans="1:13">
      <c r="A10342" s="59">
        <v>43152</v>
      </c>
      <c r="B10342" s="58">
        <v>3084.6</v>
      </c>
      <c r="C10342" s="55">
        <f t="shared" si="648"/>
        <v>2</v>
      </c>
      <c r="D10342" s="55">
        <f t="shared" si="649"/>
        <v>2018</v>
      </c>
      <c r="E10342" s="55">
        <f t="shared" si="650"/>
        <v>6118.3041000000003</v>
      </c>
      <c r="F10342" s="55">
        <f t="shared" si="651"/>
        <v>21</v>
      </c>
      <c r="H10342" s="56"/>
      <c r="I10342" s="56"/>
      <c r="J10342" s="56"/>
      <c r="K10342" s="56"/>
      <c r="L10342" s="56"/>
      <c r="M10342" s="56"/>
    </row>
    <row r="10343" spans="1:13">
      <c r="A10343" s="59">
        <v>43153</v>
      </c>
      <c r="B10343" s="58">
        <v>3168.79</v>
      </c>
      <c r="C10343" s="55">
        <f t="shared" si="648"/>
        <v>2</v>
      </c>
      <c r="D10343" s="55">
        <f t="shared" si="649"/>
        <v>2018</v>
      </c>
      <c r="E10343" s="55">
        <f t="shared" si="650"/>
        <v>6285.294965</v>
      </c>
      <c r="F10343" s="55">
        <f t="shared" si="651"/>
        <v>22</v>
      </c>
      <c r="H10343" s="56"/>
      <c r="I10343" s="56"/>
      <c r="J10343" s="56"/>
      <c r="K10343" s="56"/>
      <c r="L10343" s="56"/>
      <c r="M10343" s="56"/>
    </row>
    <row r="10344" spans="1:13">
      <c r="A10344" s="59">
        <v>43154</v>
      </c>
      <c r="B10344" s="58">
        <v>3341.05</v>
      </c>
      <c r="C10344" s="55">
        <f t="shared" si="648"/>
        <v>2</v>
      </c>
      <c r="D10344" s="55">
        <f t="shared" si="649"/>
        <v>2018</v>
      </c>
      <c r="E10344" s="55">
        <f t="shared" si="650"/>
        <v>6626.9726750000009</v>
      </c>
      <c r="F10344" s="55">
        <f t="shared" si="651"/>
        <v>23</v>
      </c>
      <c r="H10344" s="56"/>
      <c r="I10344" s="56"/>
      <c r="J10344" s="56"/>
      <c r="K10344" s="56"/>
      <c r="L10344" s="56"/>
      <c r="M10344" s="56"/>
    </row>
    <row r="10345" spans="1:13">
      <c r="A10345" s="59">
        <v>43155</v>
      </c>
      <c r="B10345" s="58">
        <v>3198.79</v>
      </c>
      <c r="C10345" s="55">
        <f t="shared" si="648"/>
        <v>2</v>
      </c>
      <c r="D10345" s="55">
        <f t="shared" si="649"/>
        <v>2018</v>
      </c>
      <c r="E10345" s="55">
        <f t="shared" si="650"/>
        <v>6344.7999650000002</v>
      </c>
      <c r="F10345" s="55">
        <f t="shared" si="651"/>
        <v>24</v>
      </c>
      <c r="H10345" s="56"/>
      <c r="I10345" s="56"/>
      <c r="J10345" s="56"/>
      <c r="K10345" s="56"/>
      <c r="L10345" s="56"/>
      <c r="M10345" s="56"/>
    </row>
    <row r="10346" spans="1:13">
      <c r="A10346" s="59">
        <v>43156</v>
      </c>
      <c r="B10346" s="58">
        <v>3487.09</v>
      </c>
      <c r="C10346" s="55">
        <f t="shared" si="648"/>
        <v>2</v>
      </c>
      <c r="D10346" s="55">
        <f t="shared" si="649"/>
        <v>2018</v>
      </c>
      <c r="E10346" s="55">
        <f t="shared" si="650"/>
        <v>6916.6430150000006</v>
      </c>
      <c r="F10346" s="55">
        <f t="shared" si="651"/>
        <v>25</v>
      </c>
      <c r="H10346" s="56"/>
      <c r="I10346" s="56"/>
      <c r="J10346" s="56"/>
      <c r="K10346" s="56"/>
      <c r="L10346" s="56"/>
      <c r="M10346" s="56"/>
    </row>
    <row r="10347" spans="1:13">
      <c r="A10347" s="59">
        <v>43157</v>
      </c>
      <c r="B10347" s="58">
        <v>3634.9</v>
      </c>
      <c r="C10347" s="55">
        <f t="shared" si="648"/>
        <v>2</v>
      </c>
      <c r="D10347" s="55">
        <f t="shared" si="649"/>
        <v>2018</v>
      </c>
      <c r="E10347" s="55">
        <f t="shared" si="650"/>
        <v>7209.8241500000004</v>
      </c>
      <c r="F10347" s="55">
        <f t="shared" si="651"/>
        <v>26</v>
      </c>
      <c r="H10347" s="56"/>
      <c r="I10347" s="56"/>
      <c r="J10347" s="56"/>
      <c r="K10347" s="56"/>
      <c r="L10347" s="56"/>
      <c r="M10347" s="56"/>
    </row>
    <row r="10348" spans="1:13">
      <c r="A10348" s="59">
        <v>43158</v>
      </c>
      <c r="B10348" s="58">
        <v>3605.48</v>
      </c>
      <c r="C10348" s="55">
        <f t="shared" si="648"/>
        <v>2</v>
      </c>
      <c r="D10348" s="55">
        <f t="shared" si="649"/>
        <v>2018</v>
      </c>
      <c r="E10348" s="55">
        <f t="shared" si="650"/>
        <v>7151.46958</v>
      </c>
      <c r="F10348" s="55">
        <f t="shared" si="651"/>
        <v>27</v>
      </c>
      <c r="H10348" s="56"/>
      <c r="I10348" s="56"/>
      <c r="J10348" s="56"/>
      <c r="K10348" s="56"/>
      <c r="L10348" s="56"/>
      <c r="M10348" s="56"/>
    </row>
    <row r="10349" spans="1:13">
      <c r="A10349" s="59">
        <v>43159</v>
      </c>
      <c r="B10349" s="58">
        <v>3389.7</v>
      </c>
      <c r="C10349" s="55">
        <f t="shared" si="648"/>
        <v>2</v>
      </c>
      <c r="D10349" s="55">
        <f t="shared" si="649"/>
        <v>2018</v>
      </c>
      <c r="E10349" s="55">
        <f t="shared" si="650"/>
        <v>6723.4699499999997</v>
      </c>
      <c r="F10349" s="55">
        <f t="shared" si="651"/>
        <v>28</v>
      </c>
      <c r="H10349" s="56"/>
      <c r="I10349" s="56"/>
      <c r="J10349" s="56"/>
      <c r="K10349" s="56"/>
      <c r="L10349" s="56"/>
      <c r="M10349" s="56"/>
    </row>
    <row r="10350" spans="1:13">
      <c r="A10350" s="59">
        <v>43160</v>
      </c>
      <c r="B10350" s="58">
        <v>3028.55</v>
      </c>
      <c r="C10350" s="55">
        <f t="shared" si="648"/>
        <v>3</v>
      </c>
      <c r="D10350" s="55">
        <f t="shared" si="649"/>
        <v>2018</v>
      </c>
      <c r="E10350" s="55">
        <f t="shared" si="650"/>
        <v>6007.1289250000009</v>
      </c>
      <c r="F10350" s="55">
        <f t="shared" si="651"/>
        <v>1</v>
      </c>
      <c r="H10350" s="56"/>
      <c r="I10350" s="56"/>
      <c r="J10350" s="56"/>
      <c r="K10350" s="56"/>
      <c r="L10350" s="56"/>
      <c r="M10350" s="56"/>
    </row>
    <row r="10351" spans="1:13">
      <c r="A10351" s="59">
        <v>43161</v>
      </c>
      <c r="B10351" s="58">
        <v>3517.42</v>
      </c>
      <c r="C10351" s="55">
        <f t="shared" si="648"/>
        <v>3</v>
      </c>
      <c r="D10351" s="55">
        <f t="shared" si="649"/>
        <v>2018</v>
      </c>
      <c r="E10351" s="55">
        <f t="shared" si="650"/>
        <v>6976.8025700000007</v>
      </c>
      <c r="F10351" s="55">
        <f t="shared" si="651"/>
        <v>2</v>
      </c>
      <c r="H10351" s="56"/>
      <c r="I10351" s="56"/>
      <c r="J10351" s="56"/>
      <c r="K10351" s="56"/>
      <c r="L10351" s="56"/>
      <c r="M10351" s="56"/>
    </row>
    <row r="10352" spans="1:13">
      <c r="A10352" s="59">
        <v>43162</v>
      </c>
      <c r="B10352" s="58">
        <v>3674.72</v>
      </c>
      <c r="C10352" s="55">
        <f t="shared" si="648"/>
        <v>3</v>
      </c>
      <c r="D10352" s="55">
        <f t="shared" si="649"/>
        <v>2018</v>
      </c>
      <c r="E10352" s="55">
        <f t="shared" si="650"/>
        <v>7288.8071199999995</v>
      </c>
      <c r="F10352" s="55">
        <f t="shared" si="651"/>
        <v>3</v>
      </c>
      <c r="H10352" s="56"/>
      <c r="I10352" s="56"/>
      <c r="J10352" s="56"/>
      <c r="K10352" s="56"/>
      <c r="L10352" s="56"/>
      <c r="M10352" s="56"/>
    </row>
    <row r="10353" spans="1:13">
      <c r="A10353" s="59">
        <v>43163</v>
      </c>
      <c r="B10353" s="58">
        <v>4291.74</v>
      </c>
      <c r="C10353" s="55">
        <f t="shared" si="648"/>
        <v>3</v>
      </c>
      <c r="D10353" s="55">
        <f t="shared" si="649"/>
        <v>2018</v>
      </c>
      <c r="E10353" s="55">
        <f t="shared" si="650"/>
        <v>8512.6662899999992</v>
      </c>
      <c r="F10353" s="55">
        <f t="shared" si="651"/>
        <v>4</v>
      </c>
      <c r="H10353" s="56"/>
      <c r="I10353" s="56"/>
      <c r="J10353" s="56"/>
      <c r="K10353" s="56"/>
      <c r="L10353" s="56"/>
      <c r="M10353" s="56"/>
    </row>
    <row r="10354" spans="1:13">
      <c r="A10354" s="59">
        <v>43164</v>
      </c>
      <c r="B10354" s="58">
        <v>3186.29</v>
      </c>
      <c r="C10354" s="55">
        <f t="shared" si="648"/>
        <v>3</v>
      </c>
      <c r="D10354" s="55">
        <f t="shared" si="649"/>
        <v>2018</v>
      </c>
      <c r="E10354" s="55">
        <f t="shared" si="650"/>
        <v>6320.0062150000003</v>
      </c>
      <c r="F10354" s="55">
        <f t="shared" si="651"/>
        <v>5</v>
      </c>
      <c r="H10354" s="56"/>
      <c r="I10354" s="56"/>
      <c r="J10354" s="56"/>
      <c r="K10354" s="56"/>
      <c r="L10354" s="56"/>
      <c r="M10354" s="56"/>
    </row>
    <row r="10355" spans="1:13">
      <c r="A10355" s="59">
        <v>43165</v>
      </c>
      <c r="B10355" s="58">
        <v>3213.75</v>
      </c>
      <c r="C10355" s="55">
        <f t="shared" si="648"/>
        <v>3</v>
      </c>
      <c r="D10355" s="55">
        <f t="shared" si="649"/>
        <v>2018</v>
      </c>
      <c r="E10355" s="55">
        <f t="shared" si="650"/>
        <v>6374.4731250000004</v>
      </c>
      <c r="F10355" s="55">
        <f t="shared" si="651"/>
        <v>6</v>
      </c>
      <c r="H10355" s="56"/>
      <c r="I10355" s="56"/>
      <c r="J10355" s="56"/>
      <c r="K10355" s="56"/>
      <c r="L10355" s="56"/>
      <c r="M10355" s="56"/>
    </row>
    <row r="10356" spans="1:13">
      <c r="A10356" s="59">
        <v>43166</v>
      </c>
      <c r="B10356" s="58">
        <v>3190.77</v>
      </c>
      <c r="C10356" s="55">
        <f t="shared" si="648"/>
        <v>3</v>
      </c>
      <c r="D10356" s="55">
        <f t="shared" si="649"/>
        <v>2018</v>
      </c>
      <c r="E10356" s="55">
        <f t="shared" si="650"/>
        <v>6328.8922949999996</v>
      </c>
      <c r="F10356" s="55">
        <f t="shared" si="651"/>
        <v>7</v>
      </c>
      <c r="H10356" s="56"/>
      <c r="I10356" s="56"/>
      <c r="J10356" s="56"/>
      <c r="K10356" s="56"/>
      <c r="L10356" s="56"/>
      <c r="M10356" s="56"/>
    </row>
    <row r="10357" spans="1:13">
      <c r="A10357" s="59">
        <v>43167</v>
      </c>
      <c r="B10357" s="58">
        <v>3010.79</v>
      </c>
      <c r="C10357" s="55">
        <f t="shared" si="648"/>
        <v>3</v>
      </c>
      <c r="D10357" s="55">
        <f t="shared" si="649"/>
        <v>2018</v>
      </c>
      <c r="E10357" s="55">
        <f t="shared" si="650"/>
        <v>5971.901965</v>
      </c>
      <c r="F10357" s="55">
        <f t="shared" si="651"/>
        <v>8</v>
      </c>
      <c r="H10357" s="56"/>
      <c r="I10357" s="56"/>
      <c r="J10357" s="56"/>
      <c r="K10357" s="56"/>
      <c r="L10357" s="56"/>
      <c r="M10357" s="56"/>
    </row>
    <row r="10358" spans="1:13">
      <c r="A10358" s="59">
        <v>43168</v>
      </c>
      <c r="B10358" s="58">
        <v>3338.06</v>
      </c>
      <c r="C10358" s="55">
        <f t="shared" si="648"/>
        <v>3</v>
      </c>
      <c r="D10358" s="55">
        <f t="shared" si="649"/>
        <v>2018</v>
      </c>
      <c r="E10358" s="55">
        <f t="shared" si="650"/>
        <v>6621.0420100000001</v>
      </c>
      <c r="F10358" s="55">
        <f t="shared" si="651"/>
        <v>9</v>
      </c>
      <c r="H10358" s="56"/>
      <c r="I10358" s="56"/>
      <c r="J10358" s="56"/>
      <c r="K10358" s="56"/>
      <c r="L10358" s="56"/>
      <c r="M10358" s="56"/>
    </row>
    <row r="10359" spans="1:13">
      <c r="A10359" s="59">
        <v>43169</v>
      </c>
      <c r="B10359" s="58">
        <v>3618.06</v>
      </c>
      <c r="C10359" s="55">
        <f t="shared" si="648"/>
        <v>3</v>
      </c>
      <c r="D10359" s="55">
        <f t="shared" si="649"/>
        <v>2018</v>
      </c>
      <c r="E10359" s="55">
        <f t="shared" si="650"/>
        <v>7176.4220100000002</v>
      </c>
      <c r="F10359" s="55">
        <f t="shared" si="651"/>
        <v>10</v>
      </c>
      <c r="H10359" s="56"/>
      <c r="I10359" s="56"/>
      <c r="J10359" s="56"/>
      <c r="K10359" s="56"/>
      <c r="L10359" s="56"/>
      <c r="M10359" s="56"/>
    </row>
    <row r="10360" spans="1:13">
      <c r="A10360" s="59">
        <v>43170</v>
      </c>
      <c r="B10360" s="58">
        <v>3293.46</v>
      </c>
      <c r="C10360" s="55">
        <f t="shared" si="648"/>
        <v>3</v>
      </c>
      <c r="D10360" s="55">
        <f t="shared" si="649"/>
        <v>2018</v>
      </c>
      <c r="E10360" s="55">
        <f t="shared" si="650"/>
        <v>6532.57791</v>
      </c>
      <c r="F10360" s="55">
        <f t="shared" si="651"/>
        <v>11</v>
      </c>
      <c r="H10360" s="56"/>
      <c r="I10360" s="56"/>
      <c r="J10360" s="56"/>
      <c r="K10360" s="56"/>
      <c r="L10360" s="56"/>
      <c r="M10360" s="56"/>
    </row>
    <row r="10361" spans="1:13">
      <c r="A10361" s="59">
        <v>43171</v>
      </c>
      <c r="B10361" s="58">
        <v>3664.96</v>
      </c>
      <c r="C10361" s="55">
        <f t="shared" si="648"/>
        <v>3</v>
      </c>
      <c r="D10361" s="55">
        <f t="shared" si="649"/>
        <v>2018</v>
      </c>
      <c r="E10361" s="55">
        <f t="shared" si="650"/>
        <v>7269.4481599999999</v>
      </c>
      <c r="F10361" s="55">
        <f t="shared" si="651"/>
        <v>12</v>
      </c>
      <c r="H10361" s="56"/>
      <c r="I10361" s="56"/>
      <c r="J10361" s="56"/>
      <c r="K10361" s="56"/>
      <c r="L10361" s="56"/>
      <c r="M10361" s="56"/>
    </row>
    <row r="10362" spans="1:13">
      <c r="A10362" s="59">
        <v>43172</v>
      </c>
      <c r="B10362" s="58">
        <v>3585.46</v>
      </c>
      <c r="C10362" s="55">
        <f t="shared" si="648"/>
        <v>3</v>
      </c>
      <c r="D10362" s="55">
        <f t="shared" si="649"/>
        <v>2018</v>
      </c>
      <c r="E10362" s="55">
        <f t="shared" si="650"/>
        <v>7111.7599100000007</v>
      </c>
      <c r="F10362" s="55">
        <f t="shared" si="651"/>
        <v>13</v>
      </c>
      <c r="H10362" s="56"/>
      <c r="I10362" s="56"/>
      <c r="J10362" s="56"/>
      <c r="K10362" s="56"/>
      <c r="L10362" s="56"/>
      <c r="M10362" s="56"/>
    </row>
    <row r="10363" spans="1:13">
      <c r="A10363" s="59">
        <v>43173</v>
      </c>
      <c r="B10363" s="58">
        <v>3878.98</v>
      </c>
      <c r="C10363" s="55">
        <f t="shared" si="648"/>
        <v>3</v>
      </c>
      <c r="D10363" s="55">
        <f t="shared" si="649"/>
        <v>2018</v>
      </c>
      <c r="E10363" s="55">
        <f t="shared" si="650"/>
        <v>7693.9568300000001</v>
      </c>
      <c r="F10363" s="55">
        <f t="shared" si="651"/>
        <v>14</v>
      </c>
      <c r="H10363" s="56"/>
      <c r="I10363" s="56"/>
      <c r="J10363" s="56"/>
      <c r="K10363" s="56"/>
      <c r="L10363" s="56"/>
      <c r="M10363" s="56"/>
    </row>
    <row r="10364" spans="1:13">
      <c r="A10364" s="59">
        <v>43174</v>
      </c>
      <c r="B10364" s="58">
        <v>3968.72</v>
      </c>
      <c r="C10364" s="55">
        <f t="shared" si="648"/>
        <v>3</v>
      </c>
      <c r="D10364" s="55">
        <f t="shared" si="649"/>
        <v>2018</v>
      </c>
      <c r="E10364" s="55">
        <f t="shared" si="650"/>
        <v>7871.9561199999998</v>
      </c>
      <c r="F10364" s="55">
        <f t="shared" si="651"/>
        <v>15</v>
      </c>
      <c r="H10364" s="56"/>
      <c r="I10364" s="56"/>
      <c r="J10364" s="56"/>
      <c r="K10364" s="56"/>
      <c r="L10364" s="56"/>
      <c r="M10364" s="56"/>
    </row>
    <row r="10365" spans="1:13">
      <c r="A10365" s="59">
        <v>43175</v>
      </c>
      <c r="B10365" s="58">
        <v>4308.1099999999997</v>
      </c>
      <c r="C10365" s="55">
        <f t="shared" si="648"/>
        <v>3</v>
      </c>
      <c r="D10365" s="55">
        <f t="shared" si="649"/>
        <v>2018</v>
      </c>
      <c r="E10365" s="55">
        <f t="shared" si="650"/>
        <v>8545.1361849999994</v>
      </c>
      <c r="F10365" s="55">
        <f t="shared" si="651"/>
        <v>16</v>
      </c>
      <c r="H10365" s="56"/>
      <c r="I10365" s="56"/>
      <c r="J10365" s="56"/>
      <c r="K10365" s="56"/>
      <c r="L10365" s="56"/>
      <c r="M10365" s="56"/>
    </row>
    <row r="10366" spans="1:13">
      <c r="A10366" s="59">
        <v>43176</v>
      </c>
      <c r="B10366" s="58">
        <v>4273.83</v>
      </c>
      <c r="C10366" s="55">
        <f t="shared" si="648"/>
        <v>3</v>
      </c>
      <c r="D10366" s="55">
        <f t="shared" si="649"/>
        <v>2018</v>
      </c>
      <c r="E10366" s="55">
        <f t="shared" si="650"/>
        <v>8477.1418049999993</v>
      </c>
      <c r="F10366" s="55">
        <f t="shared" si="651"/>
        <v>17</v>
      </c>
      <c r="H10366" s="56"/>
      <c r="I10366" s="56"/>
      <c r="J10366" s="56"/>
      <c r="K10366" s="56"/>
      <c r="L10366" s="56"/>
      <c r="M10366" s="56"/>
    </row>
    <row r="10367" spans="1:13">
      <c r="A10367" s="59">
        <v>43177</v>
      </c>
      <c r="B10367" s="58">
        <v>4076.27</v>
      </c>
      <c r="C10367" s="55">
        <f t="shared" si="648"/>
        <v>3</v>
      </c>
      <c r="D10367" s="55">
        <f t="shared" si="649"/>
        <v>2018</v>
      </c>
      <c r="E10367" s="55">
        <f t="shared" si="650"/>
        <v>8085.2815449999998</v>
      </c>
      <c r="F10367" s="55">
        <f t="shared" si="651"/>
        <v>18</v>
      </c>
      <c r="H10367" s="56"/>
      <c r="I10367" s="56"/>
      <c r="J10367" s="56"/>
      <c r="K10367" s="56"/>
      <c r="L10367" s="56"/>
      <c r="M10367" s="56"/>
    </row>
    <row r="10368" spans="1:13">
      <c r="A10368" s="59">
        <v>43178</v>
      </c>
      <c r="B10368" s="58">
        <v>3785.2</v>
      </c>
      <c r="C10368" s="55">
        <f t="shared" si="648"/>
        <v>3</v>
      </c>
      <c r="D10368" s="55">
        <f t="shared" si="649"/>
        <v>2018</v>
      </c>
      <c r="E10368" s="55">
        <f t="shared" si="650"/>
        <v>7507.9441999999999</v>
      </c>
      <c r="F10368" s="55">
        <f t="shared" si="651"/>
        <v>19</v>
      </c>
      <c r="H10368" s="56"/>
      <c r="I10368" s="56"/>
      <c r="J10368" s="56"/>
      <c r="K10368" s="56"/>
      <c r="L10368" s="56"/>
      <c r="M10368" s="56"/>
    </row>
    <row r="10369" spans="1:13">
      <c r="A10369" s="59">
        <v>43179</v>
      </c>
      <c r="B10369" s="58">
        <v>3391.46</v>
      </c>
      <c r="C10369" s="55">
        <f t="shared" si="648"/>
        <v>3</v>
      </c>
      <c r="D10369" s="55">
        <f t="shared" si="649"/>
        <v>2018</v>
      </c>
      <c r="E10369" s="55">
        <f t="shared" si="650"/>
        <v>6726.9609099999998</v>
      </c>
      <c r="F10369" s="55">
        <f t="shared" si="651"/>
        <v>20</v>
      </c>
      <c r="H10369" s="56"/>
      <c r="I10369" s="56"/>
      <c r="J10369" s="56"/>
      <c r="K10369" s="56"/>
      <c r="L10369" s="56"/>
      <c r="M10369" s="56"/>
    </row>
    <row r="10370" spans="1:13">
      <c r="A10370" s="59">
        <v>43180</v>
      </c>
      <c r="B10370" s="58">
        <v>3607.69</v>
      </c>
      <c r="C10370" s="55">
        <f t="shared" si="648"/>
        <v>3</v>
      </c>
      <c r="D10370" s="55">
        <f t="shared" si="649"/>
        <v>2018</v>
      </c>
      <c r="E10370" s="55">
        <f t="shared" si="650"/>
        <v>7155.8531149999999</v>
      </c>
      <c r="F10370" s="55">
        <f t="shared" si="651"/>
        <v>21</v>
      </c>
      <c r="H10370" s="56"/>
      <c r="I10370" s="56"/>
      <c r="J10370" s="56"/>
      <c r="K10370" s="56"/>
      <c r="L10370" s="56"/>
      <c r="M10370" s="56"/>
    </row>
    <row r="10371" spans="1:13">
      <c r="A10371" s="59">
        <v>43181</v>
      </c>
      <c r="B10371" s="58">
        <v>4366.8100000000004</v>
      </c>
      <c r="C10371" s="55">
        <f t="shared" si="648"/>
        <v>3</v>
      </c>
      <c r="D10371" s="55">
        <f t="shared" si="649"/>
        <v>2018</v>
      </c>
      <c r="E10371" s="55">
        <f t="shared" si="650"/>
        <v>8661.5676350000012</v>
      </c>
      <c r="F10371" s="55">
        <f t="shared" si="651"/>
        <v>22</v>
      </c>
      <c r="H10371" s="56"/>
      <c r="I10371" s="56"/>
      <c r="J10371" s="56"/>
      <c r="K10371" s="56"/>
      <c r="L10371" s="56"/>
      <c r="M10371" s="56"/>
    </row>
    <row r="10372" spans="1:13">
      <c r="A10372" s="59">
        <v>43182</v>
      </c>
      <c r="B10372" s="58">
        <v>6222.34</v>
      </c>
      <c r="C10372" s="55">
        <f t="shared" ref="C10372:C10435" si="652">MONTH(A10372)</f>
        <v>3</v>
      </c>
      <c r="D10372" s="55">
        <f t="shared" ref="D10372:D10435" si="653">IF(C10372&gt;9,YEAR(A10372)+1,YEAR(A10372))</f>
        <v>2018</v>
      </c>
      <c r="E10372" s="55">
        <f t="shared" ref="E10372:E10435" si="654">B10372*1.9835</f>
        <v>12342.01139</v>
      </c>
      <c r="F10372" s="55">
        <f t="shared" ref="F10372:F10435" si="655">DAY(A10372)</f>
        <v>23</v>
      </c>
      <c r="H10372" s="56"/>
      <c r="I10372" s="56"/>
      <c r="J10372" s="56"/>
      <c r="K10372" s="56"/>
      <c r="L10372" s="56"/>
      <c r="M10372" s="56"/>
    </row>
    <row r="10373" spans="1:13">
      <c r="A10373" s="59">
        <v>43183</v>
      </c>
      <c r="B10373" s="58">
        <v>5915.46</v>
      </c>
      <c r="C10373" s="55">
        <f t="shared" si="652"/>
        <v>3</v>
      </c>
      <c r="D10373" s="55">
        <f t="shared" si="653"/>
        <v>2018</v>
      </c>
      <c r="E10373" s="55">
        <f t="shared" si="654"/>
        <v>11733.314910000001</v>
      </c>
      <c r="F10373" s="55">
        <f t="shared" si="655"/>
        <v>24</v>
      </c>
      <c r="H10373" s="56"/>
      <c r="I10373" s="56"/>
      <c r="J10373" s="56"/>
      <c r="K10373" s="56"/>
      <c r="L10373" s="56"/>
      <c r="M10373" s="56"/>
    </row>
    <row r="10374" spans="1:13">
      <c r="A10374" s="59">
        <v>43184</v>
      </c>
      <c r="B10374" s="58">
        <v>5509.1</v>
      </c>
      <c r="C10374" s="55">
        <f t="shared" si="652"/>
        <v>3</v>
      </c>
      <c r="D10374" s="55">
        <f t="shared" si="653"/>
        <v>2018</v>
      </c>
      <c r="E10374" s="55">
        <f t="shared" si="654"/>
        <v>10927.299850000001</v>
      </c>
      <c r="F10374" s="55">
        <f t="shared" si="655"/>
        <v>25</v>
      </c>
      <c r="H10374" s="56"/>
      <c r="I10374" s="56"/>
      <c r="J10374" s="56"/>
      <c r="K10374" s="56"/>
      <c r="L10374" s="56"/>
      <c r="M10374" s="56"/>
    </row>
    <row r="10375" spans="1:13">
      <c r="A10375" s="59">
        <v>43185</v>
      </c>
      <c r="B10375" s="58">
        <v>5079.88</v>
      </c>
      <c r="C10375" s="55">
        <f t="shared" si="652"/>
        <v>3</v>
      </c>
      <c r="D10375" s="55">
        <f t="shared" si="653"/>
        <v>2018</v>
      </c>
      <c r="E10375" s="55">
        <f t="shared" si="654"/>
        <v>10075.94198</v>
      </c>
      <c r="F10375" s="55">
        <f t="shared" si="655"/>
        <v>26</v>
      </c>
      <c r="H10375" s="56"/>
      <c r="I10375" s="56"/>
      <c r="J10375" s="56"/>
      <c r="K10375" s="56"/>
      <c r="L10375" s="56"/>
      <c r="M10375" s="56"/>
    </row>
    <row r="10376" spans="1:13">
      <c r="A10376" s="59">
        <v>43186</v>
      </c>
      <c r="B10376" s="58">
        <v>4522.6000000000004</v>
      </c>
      <c r="C10376" s="55">
        <f t="shared" si="652"/>
        <v>3</v>
      </c>
      <c r="D10376" s="55">
        <f t="shared" si="653"/>
        <v>2018</v>
      </c>
      <c r="E10376" s="55">
        <f t="shared" si="654"/>
        <v>8970.5771000000004</v>
      </c>
      <c r="F10376" s="55">
        <f t="shared" si="655"/>
        <v>27</v>
      </c>
      <c r="H10376" s="56"/>
      <c r="I10376" s="56"/>
      <c r="J10376" s="56"/>
      <c r="K10376" s="56"/>
      <c r="L10376" s="56"/>
      <c r="M10376" s="56"/>
    </row>
    <row r="10377" spans="1:13">
      <c r="A10377" s="59">
        <v>43187</v>
      </c>
      <c r="B10377" s="58">
        <v>4384.96</v>
      </c>
      <c r="C10377" s="55">
        <f t="shared" si="652"/>
        <v>3</v>
      </c>
      <c r="D10377" s="55">
        <f t="shared" si="653"/>
        <v>2018</v>
      </c>
      <c r="E10377" s="55">
        <f t="shared" si="654"/>
        <v>8697.5681600000007</v>
      </c>
      <c r="F10377" s="55">
        <f t="shared" si="655"/>
        <v>28</v>
      </c>
      <c r="H10377" s="56"/>
      <c r="I10377" s="56"/>
      <c r="J10377" s="56"/>
      <c r="K10377" s="56"/>
      <c r="L10377" s="56"/>
      <c r="M10377" s="56"/>
    </row>
    <row r="10378" spans="1:13">
      <c r="A10378" s="59">
        <v>43188</v>
      </c>
      <c r="B10378" s="58">
        <v>4620.2299999999996</v>
      </c>
      <c r="C10378" s="55">
        <f t="shared" si="652"/>
        <v>3</v>
      </c>
      <c r="D10378" s="55">
        <f t="shared" si="653"/>
        <v>2018</v>
      </c>
      <c r="E10378" s="55">
        <f t="shared" si="654"/>
        <v>9164.226204999999</v>
      </c>
      <c r="F10378" s="55">
        <f t="shared" si="655"/>
        <v>29</v>
      </c>
      <c r="H10378" s="56"/>
      <c r="I10378" s="56"/>
      <c r="J10378" s="56"/>
      <c r="K10378" s="56"/>
      <c r="L10378" s="56"/>
      <c r="M10378" s="56"/>
    </row>
    <row r="10379" spans="1:13">
      <c r="A10379" s="59">
        <v>43189</v>
      </c>
      <c r="B10379" s="58">
        <v>4463.1000000000004</v>
      </c>
      <c r="C10379" s="55">
        <f t="shared" si="652"/>
        <v>3</v>
      </c>
      <c r="D10379" s="55">
        <f t="shared" si="653"/>
        <v>2018</v>
      </c>
      <c r="E10379" s="55">
        <f t="shared" si="654"/>
        <v>8852.5588500000013</v>
      </c>
      <c r="F10379" s="55">
        <f t="shared" si="655"/>
        <v>30</v>
      </c>
      <c r="H10379" s="56"/>
      <c r="I10379" s="56"/>
      <c r="J10379" s="56"/>
      <c r="K10379" s="56"/>
      <c r="L10379" s="56"/>
      <c r="M10379" s="56"/>
    </row>
    <row r="10380" spans="1:13">
      <c r="A10380" s="59">
        <v>43190</v>
      </c>
      <c r="B10380" s="58">
        <v>4492.3500000000004</v>
      </c>
      <c r="C10380" s="55">
        <f t="shared" si="652"/>
        <v>3</v>
      </c>
      <c r="D10380" s="55">
        <f t="shared" si="653"/>
        <v>2018</v>
      </c>
      <c r="E10380" s="55">
        <f t="shared" si="654"/>
        <v>8910.5762250000007</v>
      </c>
      <c r="F10380" s="55">
        <f t="shared" si="655"/>
        <v>31</v>
      </c>
      <c r="H10380" s="56"/>
      <c r="I10380" s="56"/>
      <c r="J10380" s="56"/>
      <c r="K10380" s="56"/>
      <c r="L10380" s="56"/>
      <c r="M10380" s="56"/>
    </row>
    <row r="10381" spans="1:13">
      <c r="A10381" s="59">
        <v>43191</v>
      </c>
      <c r="B10381" s="58">
        <v>5131.63</v>
      </c>
      <c r="C10381" s="55">
        <f t="shared" si="652"/>
        <v>4</v>
      </c>
      <c r="D10381" s="55">
        <f t="shared" si="653"/>
        <v>2018</v>
      </c>
      <c r="E10381" s="55">
        <f t="shared" si="654"/>
        <v>10178.588105000001</v>
      </c>
      <c r="F10381" s="55">
        <f t="shared" si="655"/>
        <v>1</v>
      </c>
      <c r="H10381" s="56"/>
      <c r="I10381" s="56"/>
      <c r="J10381" s="56"/>
      <c r="K10381" s="56"/>
      <c r="L10381" s="56"/>
      <c r="M10381" s="56"/>
    </row>
    <row r="10382" spans="1:13">
      <c r="A10382" s="59">
        <v>43192</v>
      </c>
      <c r="B10382" s="58">
        <v>5231.46</v>
      </c>
      <c r="C10382" s="55">
        <f t="shared" si="652"/>
        <v>4</v>
      </c>
      <c r="D10382" s="55">
        <f t="shared" si="653"/>
        <v>2018</v>
      </c>
      <c r="E10382" s="55">
        <f t="shared" si="654"/>
        <v>10376.600910000001</v>
      </c>
      <c r="F10382" s="55">
        <f t="shared" si="655"/>
        <v>2</v>
      </c>
      <c r="H10382" s="56"/>
      <c r="I10382" s="56"/>
      <c r="J10382" s="56"/>
      <c r="K10382" s="56"/>
      <c r="L10382" s="56"/>
      <c r="M10382" s="56"/>
    </row>
    <row r="10383" spans="1:13">
      <c r="A10383" s="59">
        <v>43193</v>
      </c>
      <c r="B10383" s="58">
        <v>5450.26</v>
      </c>
      <c r="C10383" s="55">
        <f t="shared" si="652"/>
        <v>4</v>
      </c>
      <c r="D10383" s="55">
        <f t="shared" si="653"/>
        <v>2018</v>
      </c>
      <c r="E10383" s="55">
        <f t="shared" si="654"/>
        <v>10810.59071</v>
      </c>
      <c r="F10383" s="55">
        <f t="shared" si="655"/>
        <v>3</v>
      </c>
      <c r="H10383" s="56"/>
      <c r="I10383" s="56"/>
      <c r="J10383" s="56"/>
      <c r="K10383" s="56"/>
      <c r="L10383" s="56"/>
      <c r="M10383" s="56"/>
    </row>
    <row r="10384" spans="1:13">
      <c r="A10384" s="59">
        <v>43194</v>
      </c>
      <c r="B10384" s="58">
        <v>5067.1000000000004</v>
      </c>
      <c r="C10384" s="55">
        <f t="shared" si="652"/>
        <v>4</v>
      </c>
      <c r="D10384" s="55">
        <f t="shared" si="653"/>
        <v>2018</v>
      </c>
      <c r="E10384" s="55">
        <f t="shared" si="654"/>
        <v>10050.592850000001</v>
      </c>
      <c r="F10384" s="55">
        <f t="shared" si="655"/>
        <v>4</v>
      </c>
      <c r="H10384" s="56"/>
      <c r="I10384" s="56"/>
      <c r="J10384" s="56"/>
      <c r="K10384" s="56"/>
      <c r="L10384" s="56"/>
      <c r="M10384" s="56"/>
    </row>
    <row r="10385" spans="1:13">
      <c r="A10385" s="59">
        <v>43195</v>
      </c>
      <c r="B10385" s="58">
        <v>3836.8</v>
      </c>
      <c r="C10385" s="55">
        <f t="shared" si="652"/>
        <v>4</v>
      </c>
      <c r="D10385" s="55">
        <f t="shared" si="653"/>
        <v>2018</v>
      </c>
      <c r="E10385" s="55">
        <f t="shared" si="654"/>
        <v>7610.2928000000002</v>
      </c>
      <c r="F10385" s="55">
        <f t="shared" si="655"/>
        <v>5</v>
      </c>
      <c r="H10385" s="56"/>
      <c r="I10385" s="56"/>
      <c r="J10385" s="56"/>
      <c r="K10385" s="56"/>
      <c r="L10385" s="56"/>
      <c r="M10385" s="56"/>
    </row>
    <row r="10386" spans="1:13">
      <c r="A10386" s="59">
        <v>43196</v>
      </c>
      <c r="B10386" s="58">
        <v>6215.28</v>
      </c>
      <c r="C10386" s="55">
        <f t="shared" si="652"/>
        <v>4</v>
      </c>
      <c r="D10386" s="55">
        <f t="shared" si="653"/>
        <v>2018</v>
      </c>
      <c r="E10386" s="55">
        <f t="shared" si="654"/>
        <v>12328.007879999999</v>
      </c>
      <c r="F10386" s="55">
        <f t="shared" si="655"/>
        <v>6</v>
      </c>
      <c r="H10386" s="56"/>
      <c r="I10386" s="56"/>
      <c r="J10386" s="56"/>
      <c r="K10386" s="56"/>
      <c r="L10386" s="56"/>
      <c r="M10386" s="56"/>
    </row>
    <row r="10387" spans="1:13">
      <c r="A10387" s="59">
        <v>43197</v>
      </c>
      <c r="B10387" s="58">
        <v>7375.39</v>
      </c>
      <c r="C10387" s="55">
        <f t="shared" si="652"/>
        <v>4</v>
      </c>
      <c r="D10387" s="55">
        <f t="shared" si="653"/>
        <v>2018</v>
      </c>
      <c r="E10387" s="55">
        <f t="shared" si="654"/>
        <v>14629.086065000001</v>
      </c>
      <c r="F10387" s="55">
        <f t="shared" si="655"/>
        <v>7</v>
      </c>
      <c r="H10387" s="56"/>
      <c r="I10387" s="56"/>
      <c r="J10387" s="56"/>
      <c r="K10387" s="56"/>
      <c r="L10387" s="56"/>
      <c r="M10387" s="56"/>
    </row>
    <row r="10388" spans="1:13">
      <c r="A10388" s="59">
        <v>43198</v>
      </c>
      <c r="B10388" s="58">
        <v>8572.9599999999991</v>
      </c>
      <c r="C10388" s="55">
        <f t="shared" si="652"/>
        <v>4</v>
      </c>
      <c r="D10388" s="55">
        <f t="shared" si="653"/>
        <v>2018</v>
      </c>
      <c r="E10388" s="55">
        <f t="shared" si="654"/>
        <v>17004.46616</v>
      </c>
      <c r="F10388" s="55">
        <f t="shared" si="655"/>
        <v>8</v>
      </c>
      <c r="H10388" s="56"/>
      <c r="I10388" s="56"/>
      <c r="J10388" s="56"/>
      <c r="K10388" s="56"/>
      <c r="L10388" s="56"/>
      <c r="M10388" s="56"/>
    </row>
    <row r="10389" spans="1:13">
      <c r="A10389" s="59">
        <v>43199</v>
      </c>
      <c r="B10389" s="58">
        <v>7844.77</v>
      </c>
      <c r="C10389" s="55">
        <f t="shared" si="652"/>
        <v>4</v>
      </c>
      <c r="D10389" s="55">
        <f t="shared" si="653"/>
        <v>2018</v>
      </c>
      <c r="E10389" s="55">
        <f t="shared" si="654"/>
        <v>15560.101295</v>
      </c>
      <c r="F10389" s="55">
        <f t="shared" si="655"/>
        <v>9</v>
      </c>
      <c r="H10389" s="56"/>
      <c r="I10389" s="56"/>
      <c r="J10389" s="56"/>
      <c r="K10389" s="56"/>
      <c r="L10389" s="56"/>
      <c r="M10389" s="56"/>
    </row>
    <row r="10390" spans="1:13">
      <c r="A10390" s="59">
        <v>43200</v>
      </c>
      <c r="B10390" s="58">
        <v>7169.66</v>
      </c>
      <c r="C10390" s="55">
        <f t="shared" si="652"/>
        <v>4</v>
      </c>
      <c r="D10390" s="55">
        <f t="shared" si="653"/>
        <v>2018</v>
      </c>
      <c r="E10390" s="55">
        <f t="shared" si="654"/>
        <v>14221.02061</v>
      </c>
      <c r="F10390" s="55">
        <f t="shared" si="655"/>
        <v>10</v>
      </c>
      <c r="H10390" s="56"/>
      <c r="I10390" s="56"/>
      <c r="J10390" s="56"/>
      <c r="K10390" s="56"/>
      <c r="L10390" s="56"/>
      <c r="M10390" s="56"/>
    </row>
    <row r="10391" spans="1:13">
      <c r="A10391" s="59">
        <v>43201</v>
      </c>
      <c r="B10391" s="58">
        <v>7880.71</v>
      </c>
      <c r="C10391" s="55">
        <f t="shared" si="652"/>
        <v>4</v>
      </c>
      <c r="D10391" s="55">
        <f t="shared" si="653"/>
        <v>2018</v>
      </c>
      <c r="E10391" s="55">
        <f t="shared" si="654"/>
        <v>15631.388285000001</v>
      </c>
      <c r="F10391" s="55">
        <f t="shared" si="655"/>
        <v>11</v>
      </c>
      <c r="H10391" s="56"/>
      <c r="I10391" s="56"/>
      <c r="J10391" s="56"/>
      <c r="K10391" s="56"/>
      <c r="L10391" s="56"/>
      <c r="M10391" s="56"/>
    </row>
    <row r="10392" spans="1:13">
      <c r="A10392" s="59">
        <v>43202</v>
      </c>
      <c r="B10392" s="58">
        <v>10378.879999999999</v>
      </c>
      <c r="C10392" s="55">
        <f t="shared" si="652"/>
        <v>4</v>
      </c>
      <c r="D10392" s="55">
        <f t="shared" si="653"/>
        <v>2018</v>
      </c>
      <c r="E10392" s="55">
        <f t="shared" si="654"/>
        <v>20586.50848</v>
      </c>
      <c r="F10392" s="55">
        <f t="shared" si="655"/>
        <v>12</v>
      </c>
      <c r="H10392" s="56"/>
      <c r="I10392" s="56"/>
      <c r="J10392" s="56"/>
      <c r="K10392" s="56"/>
      <c r="L10392" s="56"/>
      <c r="M10392" s="56"/>
    </row>
    <row r="10393" spans="1:13">
      <c r="A10393" s="59">
        <v>43203</v>
      </c>
      <c r="B10393" s="58">
        <v>9843.61</v>
      </c>
      <c r="C10393" s="55">
        <f t="shared" si="652"/>
        <v>4</v>
      </c>
      <c r="D10393" s="55">
        <f t="shared" si="653"/>
        <v>2018</v>
      </c>
      <c r="E10393" s="55">
        <f t="shared" si="654"/>
        <v>19524.800435000001</v>
      </c>
      <c r="F10393" s="55">
        <f t="shared" si="655"/>
        <v>13</v>
      </c>
      <c r="H10393" s="56"/>
      <c r="I10393" s="56"/>
      <c r="J10393" s="56"/>
      <c r="K10393" s="56"/>
      <c r="L10393" s="56"/>
      <c r="M10393" s="56"/>
    </row>
    <row r="10394" spans="1:13">
      <c r="A10394" s="59">
        <v>43204</v>
      </c>
      <c r="B10394" s="58">
        <v>7604.76</v>
      </c>
      <c r="C10394" s="55">
        <f t="shared" si="652"/>
        <v>4</v>
      </c>
      <c r="D10394" s="55">
        <f t="shared" si="653"/>
        <v>2018</v>
      </c>
      <c r="E10394" s="55">
        <f t="shared" si="654"/>
        <v>15084.04146</v>
      </c>
      <c r="F10394" s="55">
        <f t="shared" si="655"/>
        <v>14</v>
      </c>
      <c r="H10394" s="56"/>
      <c r="I10394" s="56"/>
      <c r="J10394" s="56"/>
      <c r="K10394" s="56"/>
      <c r="L10394" s="56"/>
      <c r="M10394" s="56"/>
    </row>
    <row r="10395" spans="1:13">
      <c r="A10395" s="59">
        <v>43205</v>
      </c>
      <c r="B10395" s="58">
        <v>7414.69</v>
      </c>
      <c r="C10395" s="55">
        <f t="shared" si="652"/>
        <v>4</v>
      </c>
      <c r="D10395" s="55">
        <f t="shared" si="653"/>
        <v>2018</v>
      </c>
      <c r="E10395" s="55">
        <f t="shared" si="654"/>
        <v>14707.037614999999</v>
      </c>
      <c r="F10395" s="55">
        <f t="shared" si="655"/>
        <v>15</v>
      </c>
      <c r="H10395" s="56"/>
      <c r="I10395" s="56"/>
      <c r="J10395" s="56"/>
      <c r="K10395" s="56"/>
      <c r="L10395" s="56"/>
      <c r="M10395" s="56"/>
    </row>
    <row r="10396" spans="1:13">
      <c r="A10396" s="59">
        <v>43206</v>
      </c>
      <c r="B10396" s="58">
        <v>7529.31</v>
      </c>
      <c r="C10396" s="55">
        <f t="shared" si="652"/>
        <v>4</v>
      </c>
      <c r="D10396" s="55">
        <f t="shared" si="653"/>
        <v>2018</v>
      </c>
      <c r="E10396" s="55">
        <f t="shared" si="654"/>
        <v>14934.386385000002</v>
      </c>
      <c r="F10396" s="55">
        <f t="shared" si="655"/>
        <v>16</v>
      </c>
      <c r="H10396" s="56"/>
      <c r="I10396" s="56"/>
      <c r="J10396" s="56"/>
      <c r="K10396" s="56"/>
      <c r="L10396" s="56"/>
      <c r="M10396" s="56"/>
    </row>
    <row r="10397" spans="1:13">
      <c r="A10397" s="59">
        <v>43207</v>
      </c>
      <c r="B10397" s="58">
        <v>8584.81</v>
      </c>
      <c r="C10397" s="55">
        <f t="shared" si="652"/>
        <v>4</v>
      </c>
      <c r="D10397" s="55">
        <f t="shared" si="653"/>
        <v>2018</v>
      </c>
      <c r="E10397" s="55">
        <f t="shared" si="654"/>
        <v>17027.970634999998</v>
      </c>
      <c r="F10397" s="55">
        <f t="shared" si="655"/>
        <v>17</v>
      </c>
      <c r="H10397" s="56"/>
      <c r="I10397" s="56"/>
      <c r="J10397" s="56"/>
      <c r="K10397" s="56"/>
      <c r="L10397" s="56"/>
      <c r="M10397" s="56"/>
    </row>
    <row r="10398" spans="1:13">
      <c r="A10398" s="59">
        <v>43208</v>
      </c>
      <c r="B10398" s="58">
        <v>8354.11</v>
      </c>
      <c r="C10398" s="55">
        <f t="shared" si="652"/>
        <v>4</v>
      </c>
      <c r="D10398" s="55">
        <f t="shared" si="653"/>
        <v>2018</v>
      </c>
      <c r="E10398" s="55">
        <f t="shared" si="654"/>
        <v>16570.377185000001</v>
      </c>
      <c r="F10398" s="55">
        <f t="shared" si="655"/>
        <v>18</v>
      </c>
      <c r="H10398" s="56"/>
      <c r="I10398" s="56"/>
      <c r="J10398" s="56"/>
      <c r="K10398" s="56"/>
      <c r="L10398" s="56"/>
      <c r="M10398" s="56"/>
    </row>
    <row r="10399" spans="1:13">
      <c r="A10399" s="59">
        <v>43209</v>
      </c>
      <c r="B10399" s="58">
        <v>8154.29</v>
      </c>
      <c r="C10399" s="55">
        <f t="shared" si="652"/>
        <v>4</v>
      </c>
      <c r="D10399" s="55">
        <f t="shared" si="653"/>
        <v>2018</v>
      </c>
      <c r="E10399" s="55">
        <f t="shared" si="654"/>
        <v>16174.034215</v>
      </c>
      <c r="F10399" s="55">
        <f t="shared" si="655"/>
        <v>19</v>
      </c>
      <c r="H10399" s="56"/>
      <c r="I10399" s="56"/>
      <c r="J10399" s="56"/>
      <c r="K10399" s="56"/>
      <c r="L10399" s="56"/>
      <c r="M10399" s="56"/>
    </row>
    <row r="10400" spans="1:13">
      <c r="A10400" s="59">
        <v>43210</v>
      </c>
      <c r="B10400" s="58">
        <v>9065.1</v>
      </c>
      <c r="C10400" s="55">
        <f t="shared" si="652"/>
        <v>4</v>
      </c>
      <c r="D10400" s="55">
        <f t="shared" si="653"/>
        <v>2018</v>
      </c>
      <c r="E10400" s="55">
        <f t="shared" si="654"/>
        <v>17980.62585</v>
      </c>
      <c r="F10400" s="55">
        <f t="shared" si="655"/>
        <v>20</v>
      </c>
      <c r="H10400" s="56"/>
      <c r="I10400" s="56"/>
      <c r="J10400" s="56"/>
      <c r="K10400" s="56"/>
      <c r="L10400" s="56"/>
      <c r="M10400" s="56"/>
    </row>
    <row r="10401" spans="1:13">
      <c r="A10401" s="59">
        <v>43211</v>
      </c>
      <c r="B10401" s="58">
        <v>10175.23</v>
      </c>
      <c r="C10401" s="55">
        <f t="shared" si="652"/>
        <v>4</v>
      </c>
      <c r="D10401" s="55">
        <f t="shared" si="653"/>
        <v>2018</v>
      </c>
      <c r="E10401" s="55">
        <f t="shared" si="654"/>
        <v>20182.568704999998</v>
      </c>
      <c r="F10401" s="55">
        <f t="shared" si="655"/>
        <v>21</v>
      </c>
      <c r="H10401" s="56"/>
      <c r="I10401" s="56"/>
      <c r="J10401" s="56"/>
      <c r="K10401" s="56"/>
      <c r="L10401" s="56"/>
      <c r="M10401" s="56"/>
    </row>
    <row r="10402" spans="1:13">
      <c r="A10402" s="59">
        <v>43212</v>
      </c>
      <c r="B10402" s="58">
        <v>11648.71</v>
      </c>
      <c r="C10402" s="55">
        <f t="shared" si="652"/>
        <v>4</v>
      </c>
      <c r="D10402" s="55">
        <f t="shared" si="653"/>
        <v>2018</v>
      </c>
      <c r="E10402" s="55">
        <f t="shared" si="654"/>
        <v>23105.216284999999</v>
      </c>
      <c r="F10402" s="55">
        <f t="shared" si="655"/>
        <v>22</v>
      </c>
      <c r="H10402" s="56"/>
      <c r="I10402" s="56"/>
      <c r="J10402" s="56"/>
      <c r="K10402" s="56"/>
      <c r="L10402" s="56"/>
      <c r="M10402" s="56"/>
    </row>
    <row r="10403" spans="1:13">
      <c r="A10403" s="59">
        <v>43213</v>
      </c>
      <c r="B10403" s="58">
        <v>13993.11</v>
      </c>
      <c r="C10403" s="55">
        <f t="shared" si="652"/>
        <v>4</v>
      </c>
      <c r="D10403" s="55">
        <f t="shared" si="653"/>
        <v>2018</v>
      </c>
      <c r="E10403" s="55">
        <f t="shared" si="654"/>
        <v>27755.333685000001</v>
      </c>
      <c r="F10403" s="55">
        <f t="shared" si="655"/>
        <v>23</v>
      </c>
      <c r="H10403" s="56"/>
      <c r="I10403" s="56"/>
      <c r="J10403" s="56"/>
      <c r="K10403" s="56"/>
      <c r="L10403" s="56"/>
      <c r="M10403" s="56"/>
    </row>
    <row r="10404" spans="1:13">
      <c r="A10404" s="59">
        <v>43214</v>
      </c>
      <c r="B10404" s="58">
        <v>13865.2</v>
      </c>
      <c r="C10404" s="55">
        <f t="shared" si="652"/>
        <v>4</v>
      </c>
      <c r="D10404" s="55">
        <f t="shared" si="653"/>
        <v>2018</v>
      </c>
      <c r="E10404" s="55">
        <f t="shared" si="654"/>
        <v>27501.624200000002</v>
      </c>
      <c r="F10404" s="55">
        <f t="shared" si="655"/>
        <v>24</v>
      </c>
      <c r="H10404" s="56"/>
      <c r="I10404" s="56"/>
      <c r="J10404" s="56"/>
      <c r="K10404" s="56"/>
      <c r="L10404" s="56"/>
      <c r="M10404" s="56"/>
    </row>
    <row r="10405" spans="1:13">
      <c r="A10405" s="59">
        <v>43215</v>
      </c>
      <c r="B10405" s="58">
        <v>13033.18</v>
      </c>
      <c r="C10405" s="55">
        <f t="shared" si="652"/>
        <v>4</v>
      </c>
      <c r="D10405" s="55">
        <f t="shared" si="653"/>
        <v>2018</v>
      </c>
      <c r="E10405" s="55">
        <f t="shared" si="654"/>
        <v>25851.312530000003</v>
      </c>
      <c r="F10405" s="55">
        <f t="shared" si="655"/>
        <v>25</v>
      </c>
      <c r="H10405" s="56"/>
      <c r="I10405" s="56"/>
      <c r="J10405" s="56"/>
      <c r="K10405" s="56"/>
      <c r="L10405" s="56"/>
      <c r="M10405" s="56"/>
    </row>
    <row r="10406" spans="1:13">
      <c r="A10406" s="59">
        <v>43216</v>
      </c>
      <c r="B10406" s="58">
        <v>13665.2</v>
      </c>
      <c r="C10406" s="55">
        <f t="shared" si="652"/>
        <v>4</v>
      </c>
      <c r="D10406" s="55">
        <f t="shared" si="653"/>
        <v>2018</v>
      </c>
      <c r="E10406" s="55">
        <f t="shared" si="654"/>
        <v>27104.924200000001</v>
      </c>
      <c r="F10406" s="55">
        <f t="shared" si="655"/>
        <v>26</v>
      </c>
      <c r="H10406" s="56"/>
      <c r="I10406" s="56"/>
      <c r="J10406" s="56"/>
      <c r="K10406" s="56"/>
      <c r="L10406" s="56"/>
      <c r="M10406" s="56"/>
    </row>
    <row r="10407" spans="1:13">
      <c r="A10407" s="59">
        <v>43217</v>
      </c>
      <c r="B10407" s="58">
        <v>14943.27</v>
      </c>
      <c r="C10407" s="55">
        <f t="shared" si="652"/>
        <v>4</v>
      </c>
      <c r="D10407" s="55">
        <f t="shared" si="653"/>
        <v>2018</v>
      </c>
      <c r="E10407" s="55">
        <f t="shared" si="654"/>
        <v>29639.976045000003</v>
      </c>
      <c r="F10407" s="55">
        <f t="shared" si="655"/>
        <v>27</v>
      </c>
      <c r="H10407" s="56"/>
      <c r="I10407" s="56"/>
      <c r="J10407" s="56"/>
      <c r="K10407" s="56"/>
      <c r="L10407" s="56"/>
      <c r="M10407" s="56"/>
    </row>
    <row r="10408" spans="1:13">
      <c r="A10408" s="59">
        <v>43218</v>
      </c>
      <c r="B10408" s="58">
        <v>17003.82</v>
      </c>
      <c r="C10408" s="55">
        <f t="shared" si="652"/>
        <v>4</v>
      </c>
      <c r="D10408" s="55">
        <f t="shared" si="653"/>
        <v>2018</v>
      </c>
      <c r="E10408" s="55">
        <f t="shared" si="654"/>
        <v>33727.076970000002</v>
      </c>
      <c r="F10408" s="55">
        <f t="shared" si="655"/>
        <v>28</v>
      </c>
      <c r="H10408" s="56"/>
      <c r="I10408" s="56"/>
      <c r="J10408" s="56"/>
      <c r="K10408" s="56"/>
      <c r="L10408" s="56"/>
      <c r="M10408" s="56"/>
    </row>
    <row r="10409" spans="1:13">
      <c r="A10409" s="59">
        <v>43219</v>
      </c>
      <c r="B10409" s="58">
        <v>19727.02</v>
      </c>
      <c r="C10409" s="55">
        <f t="shared" si="652"/>
        <v>4</v>
      </c>
      <c r="D10409" s="55">
        <f t="shared" si="653"/>
        <v>2018</v>
      </c>
      <c r="E10409" s="55">
        <f t="shared" si="654"/>
        <v>39128.544170000001</v>
      </c>
      <c r="F10409" s="55">
        <f t="shared" si="655"/>
        <v>29</v>
      </c>
      <c r="H10409" s="56"/>
      <c r="I10409" s="56"/>
      <c r="J10409" s="56"/>
      <c r="K10409" s="56"/>
      <c r="L10409" s="56"/>
      <c r="M10409" s="56"/>
    </row>
    <row r="10410" spans="1:13">
      <c r="A10410" s="59">
        <v>43220</v>
      </c>
      <c r="B10410" s="58">
        <v>19945.48</v>
      </c>
      <c r="C10410" s="55">
        <f t="shared" si="652"/>
        <v>4</v>
      </c>
      <c r="D10410" s="55">
        <f t="shared" si="653"/>
        <v>2018</v>
      </c>
      <c r="E10410" s="55">
        <f t="shared" si="654"/>
        <v>39561.859579999997</v>
      </c>
      <c r="F10410" s="55">
        <f t="shared" si="655"/>
        <v>30</v>
      </c>
      <c r="H10410" s="56"/>
      <c r="I10410" s="56"/>
      <c r="J10410" s="56"/>
      <c r="K10410" s="56"/>
      <c r="L10410" s="56"/>
      <c r="M10410" s="56"/>
    </row>
    <row r="10411" spans="1:13">
      <c r="A10411" s="59">
        <v>43221</v>
      </c>
      <c r="B10411" s="58">
        <v>18103.759999999998</v>
      </c>
      <c r="C10411" s="55">
        <f t="shared" si="652"/>
        <v>5</v>
      </c>
      <c r="D10411" s="55">
        <f t="shared" si="653"/>
        <v>2018</v>
      </c>
      <c r="E10411" s="55">
        <f t="shared" si="654"/>
        <v>35908.807959999998</v>
      </c>
      <c r="F10411" s="55">
        <f t="shared" si="655"/>
        <v>1</v>
      </c>
      <c r="H10411" s="56"/>
      <c r="I10411" s="56"/>
      <c r="J10411" s="56"/>
      <c r="K10411" s="56"/>
      <c r="L10411" s="56"/>
      <c r="M10411" s="56"/>
    </row>
    <row r="10412" spans="1:13">
      <c r="A10412" s="59">
        <v>43222</v>
      </c>
      <c r="B10412" s="58">
        <v>15483.48</v>
      </c>
      <c r="C10412" s="55">
        <f t="shared" si="652"/>
        <v>5</v>
      </c>
      <c r="D10412" s="55">
        <f t="shared" si="653"/>
        <v>2018</v>
      </c>
      <c r="E10412" s="55">
        <f t="shared" si="654"/>
        <v>30711.48258</v>
      </c>
      <c r="F10412" s="55">
        <f t="shared" si="655"/>
        <v>2</v>
      </c>
      <c r="H10412" s="56"/>
      <c r="I10412" s="56"/>
      <c r="J10412" s="56"/>
      <c r="K10412" s="56"/>
      <c r="L10412" s="56"/>
      <c r="M10412" s="56"/>
    </row>
    <row r="10413" spans="1:13">
      <c r="A10413" s="59">
        <v>43223</v>
      </c>
      <c r="B10413" s="58">
        <v>14077.68</v>
      </c>
      <c r="C10413" s="55">
        <f t="shared" si="652"/>
        <v>5</v>
      </c>
      <c r="D10413" s="55">
        <f t="shared" si="653"/>
        <v>2018</v>
      </c>
      <c r="E10413" s="55">
        <f t="shared" si="654"/>
        <v>27923.078280000002</v>
      </c>
      <c r="F10413" s="55">
        <f t="shared" si="655"/>
        <v>3</v>
      </c>
      <c r="H10413" s="56"/>
      <c r="I10413" s="56"/>
      <c r="J10413" s="56"/>
      <c r="K10413" s="56"/>
      <c r="L10413" s="56"/>
      <c r="M10413" s="56"/>
    </row>
    <row r="10414" spans="1:13">
      <c r="A10414" s="59">
        <v>43224</v>
      </c>
      <c r="B10414" s="58">
        <v>14612.78</v>
      </c>
      <c r="C10414" s="55">
        <f t="shared" si="652"/>
        <v>5</v>
      </c>
      <c r="D10414" s="55">
        <f t="shared" si="653"/>
        <v>2018</v>
      </c>
      <c r="E10414" s="55">
        <f t="shared" si="654"/>
        <v>28984.449130000001</v>
      </c>
      <c r="F10414" s="55">
        <f t="shared" si="655"/>
        <v>4</v>
      </c>
      <c r="H10414" s="56"/>
      <c r="I10414" s="56"/>
      <c r="J10414" s="56"/>
      <c r="K10414" s="56"/>
      <c r="L10414" s="56"/>
      <c r="M10414" s="56"/>
    </row>
    <row r="10415" spans="1:13">
      <c r="A10415" s="59">
        <v>43225</v>
      </c>
      <c r="B10415" s="58">
        <v>16414.52</v>
      </c>
      <c r="C10415" s="55">
        <f t="shared" si="652"/>
        <v>5</v>
      </c>
      <c r="D10415" s="55">
        <f t="shared" si="653"/>
        <v>2018</v>
      </c>
      <c r="E10415" s="55">
        <f t="shared" si="654"/>
        <v>32558.200420000001</v>
      </c>
      <c r="F10415" s="55">
        <f t="shared" si="655"/>
        <v>5</v>
      </c>
      <c r="H10415" s="56"/>
      <c r="I10415" s="56"/>
      <c r="J10415" s="56"/>
      <c r="K10415" s="56"/>
      <c r="L10415" s="56"/>
      <c r="M10415" s="56"/>
    </row>
    <row r="10416" spans="1:13">
      <c r="A10416" s="59">
        <v>43226</v>
      </c>
      <c r="B10416" s="58">
        <v>19111.48</v>
      </c>
      <c r="C10416" s="55">
        <f t="shared" si="652"/>
        <v>5</v>
      </c>
      <c r="D10416" s="55">
        <f t="shared" si="653"/>
        <v>2018</v>
      </c>
      <c r="E10416" s="55">
        <f t="shared" si="654"/>
        <v>37907.620580000003</v>
      </c>
      <c r="F10416" s="55">
        <f t="shared" si="655"/>
        <v>6</v>
      </c>
      <c r="H10416" s="56"/>
      <c r="I10416" s="56"/>
      <c r="J10416" s="56"/>
      <c r="K10416" s="56"/>
      <c r="L10416" s="56"/>
      <c r="M10416" s="56"/>
    </row>
    <row r="10417" spans="1:13">
      <c r="A10417" s="59">
        <v>43227</v>
      </c>
      <c r="B10417" s="58">
        <v>22848.06</v>
      </c>
      <c r="C10417" s="55">
        <f t="shared" si="652"/>
        <v>5</v>
      </c>
      <c r="D10417" s="55">
        <f t="shared" si="653"/>
        <v>2018</v>
      </c>
      <c r="E10417" s="55">
        <f t="shared" si="654"/>
        <v>45319.127010000004</v>
      </c>
      <c r="F10417" s="55">
        <f t="shared" si="655"/>
        <v>7</v>
      </c>
      <c r="H10417" s="56"/>
      <c r="I10417" s="56"/>
      <c r="J10417" s="56"/>
      <c r="K10417" s="56"/>
      <c r="L10417" s="56"/>
      <c r="M10417" s="56"/>
    </row>
    <row r="10418" spans="1:13">
      <c r="A10418" s="59">
        <v>43228</v>
      </c>
      <c r="B10418" s="58">
        <v>26300.26</v>
      </c>
      <c r="C10418" s="55">
        <f t="shared" si="652"/>
        <v>5</v>
      </c>
      <c r="D10418" s="55">
        <f t="shared" si="653"/>
        <v>2018</v>
      </c>
      <c r="E10418" s="55">
        <f t="shared" si="654"/>
        <v>52166.565709999995</v>
      </c>
      <c r="F10418" s="55">
        <f t="shared" si="655"/>
        <v>8</v>
      </c>
      <c r="H10418" s="56"/>
      <c r="I10418" s="56"/>
      <c r="J10418" s="56"/>
      <c r="K10418" s="56"/>
      <c r="L10418" s="56"/>
      <c r="M10418" s="56"/>
    </row>
    <row r="10419" spans="1:13">
      <c r="A10419" s="59">
        <v>43229</v>
      </c>
      <c r="B10419" s="58">
        <v>27589.11</v>
      </c>
      <c r="C10419" s="55">
        <f t="shared" si="652"/>
        <v>5</v>
      </c>
      <c r="D10419" s="55">
        <f t="shared" si="653"/>
        <v>2018</v>
      </c>
      <c r="E10419" s="55">
        <f t="shared" si="654"/>
        <v>54722.999685000003</v>
      </c>
      <c r="F10419" s="55">
        <f t="shared" si="655"/>
        <v>9</v>
      </c>
      <c r="H10419" s="56"/>
      <c r="I10419" s="56"/>
      <c r="J10419" s="56"/>
      <c r="K10419" s="56"/>
      <c r="L10419" s="56"/>
      <c r="M10419" s="56"/>
    </row>
    <row r="10420" spans="1:13">
      <c r="A10420" s="59">
        <v>43230</v>
      </c>
      <c r="B10420" s="58">
        <v>29838.15</v>
      </c>
      <c r="C10420" s="55">
        <f t="shared" si="652"/>
        <v>5</v>
      </c>
      <c r="D10420" s="55">
        <f t="shared" si="653"/>
        <v>2018</v>
      </c>
      <c r="E10420" s="55">
        <f t="shared" si="654"/>
        <v>59183.970525000004</v>
      </c>
      <c r="F10420" s="55">
        <f t="shared" si="655"/>
        <v>10</v>
      </c>
      <c r="H10420" s="56"/>
      <c r="I10420" s="56"/>
      <c r="J10420" s="56"/>
      <c r="K10420" s="56"/>
      <c r="L10420" s="56"/>
      <c r="M10420" s="56"/>
    </row>
    <row r="10421" spans="1:13">
      <c r="A10421" s="59">
        <v>43231</v>
      </c>
      <c r="B10421" s="58">
        <v>31315.01</v>
      </c>
      <c r="C10421" s="55">
        <f t="shared" si="652"/>
        <v>5</v>
      </c>
      <c r="D10421" s="55">
        <f t="shared" si="653"/>
        <v>2018</v>
      </c>
      <c r="E10421" s="55">
        <f t="shared" si="654"/>
        <v>62113.322334999997</v>
      </c>
      <c r="F10421" s="55">
        <f t="shared" si="655"/>
        <v>11</v>
      </c>
      <c r="H10421" s="56"/>
      <c r="I10421" s="56"/>
      <c r="J10421" s="56"/>
      <c r="K10421" s="56"/>
      <c r="L10421" s="56"/>
      <c r="M10421" s="56"/>
    </row>
    <row r="10422" spans="1:13">
      <c r="A10422" s="59">
        <v>43232</v>
      </c>
      <c r="B10422" s="58">
        <v>30825.11</v>
      </c>
      <c r="C10422" s="55">
        <f t="shared" si="652"/>
        <v>5</v>
      </c>
      <c r="D10422" s="55">
        <f t="shared" si="653"/>
        <v>2018</v>
      </c>
      <c r="E10422" s="55">
        <f t="shared" si="654"/>
        <v>61141.605685000002</v>
      </c>
      <c r="F10422" s="55">
        <f t="shared" si="655"/>
        <v>12</v>
      </c>
      <c r="H10422" s="56"/>
      <c r="I10422" s="56"/>
      <c r="J10422" s="56"/>
      <c r="K10422" s="56"/>
      <c r="L10422" s="56"/>
      <c r="M10422" s="56"/>
    </row>
    <row r="10423" spans="1:13">
      <c r="A10423" s="59">
        <v>43233</v>
      </c>
      <c r="B10423" s="58">
        <v>29768.880000000001</v>
      </c>
      <c r="C10423" s="55">
        <f t="shared" si="652"/>
        <v>5</v>
      </c>
      <c r="D10423" s="55">
        <f t="shared" si="653"/>
        <v>2018</v>
      </c>
      <c r="E10423" s="55">
        <f t="shared" si="654"/>
        <v>59046.573480000006</v>
      </c>
      <c r="F10423" s="55">
        <f t="shared" si="655"/>
        <v>13</v>
      </c>
      <c r="H10423" s="56"/>
      <c r="I10423" s="56"/>
      <c r="J10423" s="56"/>
      <c r="K10423" s="56"/>
      <c r="L10423" s="56"/>
      <c r="M10423" s="56"/>
    </row>
    <row r="10424" spans="1:13">
      <c r="A10424" s="59">
        <v>43234</v>
      </c>
      <c r="B10424" s="58">
        <v>27028.89</v>
      </c>
      <c r="C10424" s="55">
        <f t="shared" si="652"/>
        <v>5</v>
      </c>
      <c r="D10424" s="55">
        <f t="shared" si="653"/>
        <v>2018</v>
      </c>
      <c r="E10424" s="55">
        <f t="shared" si="654"/>
        <v>53611.803314999997</v>
      </c>
      <c r="F10424" s="55">
        <f t="shared" si="655"/>
        <v>14</v>
      </c>
      <c r="H10424" s="56"/>
      <c r="I10424" s="56"/>
      <c r="J10424" s="56"/>
      <c r="K10424" s="56"/>
      <c r="L10424" s="56"/>
      <c r="M10424" s="56"/>
    </row>
    <row r="10425" spans="1:13">
      <c r="A10425" s="59">
        <v>43235</v>
      </c>
      <c r="B10425" s="58">
        <v>25903.919999999998</v>
      </c>
      <c r="C10425" s="55">
        <f t="shared" si="652"/>
        <v>5</v>
      </c>
      <c r="D10425" s="55">
        <f t="shared" si="653"/>
        <v>2018</v>
      </c>
      <c r="E10425" s="55">
        <f t="shared" si="654"/>
        <v>51380.425319999995</v>
      </c>
      <c r="F10425" s="55">
        <f t="shared" si="655"/>
        <v>15</v>
      </c>
      <c r="H10425" s="56"/>
      <c r="I10425" s="56"/>
      <c r="J10425" s="56"/>
      <c r="K10425" s="56"/>
      <c r="L10425" s="56"/>
      <c r="M10425" s="56"/>
    </row>
    <row r="10426" spans="1:13">
      <c r="A10426" s="59">
        <v>43236</v>
      </c>
      <c r="B10426" s="58">
        <v>26612.95</v>
      </c>
      <c r="C10426" s="55">
        <f t="shared" si="652"/>
        <v>5</v>
      </c>
      <c r="D10426" s="55">
        <f t="shared" si="653"/>
        <v>2018</v>
      </c>
      <c r="E10426" s="55">
        <f t="shared" si="654"/>
        <v>52786.786325000001</v>
      </c>
      <c r="F10426" s="55">
        <f t="shared" si="655"/>
        <v>16</v>
      </c>
      <c r="H10426" s="56"/>
      <c r="I10426" s="56"/>
      <c r="J10426" s="56"/>
      <c r="K10426" s="56"/>
      <c r="L10426" s="56"/>
      <c r="M10426" s="56"/>
    </row>
    <row r="10427" spans="1:13">
      <c r="A10427" s="59">
        <v>43237</v>
      </c>
      <c r="B10427" s="58">
        <v>27756.23</v>
      </c>
      <c r="C10427" s="55">
        <f t="shared" si="652"/>
        <v>5</v>
      </c>
      <c r="D10427" s="55">
        <f t="shared" si="653"/>
        <v>2018</v>
      </c>
      <c r="E10427" s="55">
        <f t="shared" si="654"/>
        <v>55054.482205</v>
      </c>
      <c r="F10427" s="55">
        <f t="shared" si="655"/>
        <v>17</v>
      </c>
      <c r="H10427" s="56"/>
      <c r="I10427" s="56"/>
      <c r="J10427" s="56"/>
      <c r="K10427" s="56"/>
      <c r="L10427" s="56"/>
      <c r="M10427" s="56"/>
    </row>
    <row r="10428" spans="1:13">
      <c r="A10428" s="59">
        <v>43238</v>
      </c>
      <c r="B10428" s="58">
        <v>26898.13</v>
      </c>
      <c r="C10428" s="55">
        <f t="shared" si="652"/>
        <v>5</v>
      </c>
      <c r="D10428" s="55">
        <f t="shared" si="653"/>
        <v>2018</v>
      </c>
      <c r="E10428" s="55">
        <f t="shared" si="654"/>
        <v>53352.440855000001</v>
      </c>
      <c r="F10428" s="55">
        <f t="shared" si="655"/>
        <v>18</v>
      </c>
      <c r="H10428" s="56"/>
      <c r="I10428" s="56"/>
      <c r="J10428" s="56"/>
      <c r="K10428" s="56"/>
      <c r="L10428" s="56"/>
      <c r="M10428" s="56"/>
    </row>
    <row r="10429" spans="1:13">
      <c r="A10429" s="59">
        <v>43239</v>
      </c>
      <c r="B10429" s="58">
        <v>27429.200000000001</v>
      </c>
      <c r="C10429" s="55">
        <f t="shared" si="652"/>
        <v>5</v>
      </c>
      <c r="D10429" s="55">
        <f t="shared" si="653"/>
        <v>2018</v>
      </c>
      <c r="E10429" s="55">
        <f t="shared" si="654"/>
        <v>54405.818200000002</v>
      </c>
      <c r="F10429" s="55">
        <f t="shared" si="655"/>
        <v>19</v>
      </c>
      <c r="H10429" s="56"/>
      <c r="I10429" s="56"/>
      <c r="J10429" s="56"/>
      <c r="K10429" s="56"/>
      <c r="L10429" s="56"/>
      <c r="M10429" s="56"/>
    </row>
    <row r="10430" spans="1:13">
      <c r="A10430" s="59">
        <v>43240</v>
      </c>
      <c r="B10430" s="58">
        <v>27013.41</v>
      </c>
      <c r="C10430" s="55">
        <f t="shared" si="652"/>
        <v>5</v>
      </c>
      <c r="D10430" s="55">
        <f t="shared" si="653"/>
        <v>2018</v>
      </c>
      <c r="E10430" s="55">
        <f t="shared" si="654"/>
        <v>53581.098735</v>
      </c>
      <c r="F10430" s="55">
        <f t="shared" si="655"/>
        <v>20</v>
      </c>
      <c r="H10430" s="56"/>
      <c r="I10430" s="56"/>
      <c r="J10430" s="56"/>
      <c r="K10430" s="56"/>
      <c r="L10430" s="56"/>
      <c r="M10430" s="56"/>
    </row>
    <row r="10431" spans="1:13">
      <c r="A10431" s="59">
        <v>43241</v>
      </c>
      <c r="B10431" s="58">
        <v>27152.43</v>
      </c>
      <c r="C10431" s="55">
        <f t="shared" si="652"/>
        <v>5</v>
      </c>
      <c r="D10431" s="55">
        <f t="shared" si="653"/>
        <v>2018</v>
      </c>
      <c r="E10431" s="55">
        <f t="shared" si="654"/>
        <v>53856.844904999998</v>
      </c>
      <c r="F10431" s="55">
        <f t="shared" si="655"/>
        <v>21</v>
      </c>
      <c r="H10431" s="56"/>
      <c r="I10431" s="56"/>
      <c r="J10431" s="56"/>
      <c r="K10431" s="56"/>
      <c r="L10431" s="56"/>
      <c r="M10431" s="56"/>
    </row>
    <row r="10432" spans="1:13">
      <c r="A10432" s="59">
        <v>43242</v>
      </c>
      <c r="B10432" s="58">
        <v>29766.66</v>
      </c>
      <c r="C10432" s="55">
        <f t="shared" si="652"/>
        <v>5</v>
      </c>
      <c r="D10432" s="55">
        <f t="shared" si="653"/>
        <v>2018</v>
      </c>
      <c r="E10432" s="55">
        <f t="shared" si="654"/>
        <v>59042.170109999999</v>
      </c>
      <c r="F10432" s="55">
        <f t="shared" si="655"/>
        <v>22</v>
      </c>
      <c r="H10432" s="56"/>
      <c r="I10432" s="56"/>
      <c r="J10432" s="56"/>
      <c r="K10432" s="56"/>
      <c r="L10432" s="56"/>
      <c r="M10432" s="56"/>
    </row>
    <row r="10433" spans="1:13">
      <c r="A10433" s="59">
        <v>43243</v>
      </c>
      <c r="B10433" s="58">
        <v>31307.41</v>
      </c>
      <c r="C10433" s="55">
        <f t="shared" si="652"/>
        <v>5</v>
      </c>
      <c r="D10433" s="55">
        <f t="shared" si="653"/>
        <v>2018</v>
      </c>
      <c r="E10433" s="55">
        <f t="shared" si="654"/>
        <v>62098.247735000004</v>
      </c>
      <c r="F10433" s="55">
        <f t="shared" si="655"/>
        <v>23</v>
      </c>
      <c r="H10433" s="56"/>
      <c r="I10433" s="56"/>
      <c r="J10433" s="56"/>
      <c r="K10433" s="56"/>
      <c r="L10433" s="56"/>
      <c r="M10433" s="56"/>
    </row>
    <row r="10434" spans="1:13">
      <c r="A10434" s="59">
        <v>43244</v>
      </c>
      <c r="B10434" s="58">
        <v>35623.65</v>
      </c>
      <c r="C10434" s="55">
        <f t="shared" si="652"/>
        <v>5</v>
      </c>
      <c r="D10434" s="55">
        <f t="shared" si="653"/>
        <v>2018</v>
      </c>
      <c r="E10434" s="55">
        <f t="shared" si="654"/>
        <v>70659.509774999999</v>
      </c>
      <c r="F10434" s="55">
        <f t="shared" si="655"/>
        <v>24</v>
      </c>
      <c r="H10434" s="56"/>
      <c r="I10434" s="56"/>
      <c r="J10434" s="56"/>
      <c r="K10434" s="56"/>
      <c r="L10434" s="56"/>
      <c r="M10434" s="56"/>
    </row>
    <row r="10435" spans="1:13">
      <c r="A10435" s="59">
        <v>43245</v>
      </c>
      <c r="B10435" s="58">
        <v>38668.82</v>
      </c>
      <c r="C10435" s="55">
        <f t="shared" si="652"/>
        <v>5</v>
      </c>
      <c r="D10435" s="55">
        <f t="shared" si="653"/>
        <v>2018</v>
      </c>
      <c r="E10435" s="55">
        <f t="shared" si="654"/>
        <v>76699.604470000006</v>
      </c>
      <c r="F10435" s="55">
        <f t="shared" si="655"/>
        <v>25</v>
      </c>
      <c r="H10435" s="56"/>
      <c r="I10435" s="56"/>
      <c r="J10435" s="56"/>
      <c r="K10435" s="56"/>
      <c r="L10435" s="56"/>
      <c r="M10435" s="56"/>
    </row>
    <row r="10436" spans="1:13">
      <c r="A10436" s="59">
        <v>43246</v>
      </c>
      <c r="B10436" s="58">
        <v>36942.879999999997</v>
      </c>
      <c r="C10436" s="55">
        <f t="shared" ref="C10436:C10499" si="656">MONTH(A10436)</f>
        <v>5</v>
      </c>
      <c r="D10436" s="55">
        <f t="shared" ref="D10436:D10499" si="657">IF(C10436&gt;9,YEAR(A10436)+1,YEAR(A10436))</f>
        <v>2018</v>
      </c>
      <c r="E10436" s="55">
        <f t="shared" ref="E10436:E10499" si="658">B10436*1.9835</f>
        <v>73276.202479999993</v>
      </c>
      <c r="F10436" s="55">
        <f t="shared" ref="F10436:F10499" si="659">DAY(A10436)</f>
        <v>26</v>
      </c>
      <c r="H10436" s="56"/>
      <c r="I10436" s="56"/>
      <c r="J10436" s="56"/>
      <c r="K10436" s="56"/>
      <c r="L10436" s="56"/>
      <c r="M10436" s="56"/>
    </row>
    <row r="10437" spans="1:13">
      <c r="A10437" s="59">
        <v>43247</v>
      </c>
      <c r="B10437" s="58">
        <v>36968.42</v>
      </c>
      <c r="C10437" s="55">
        <f t="shared" si="656"/>
        <v>5</v>
      </c>
      <c r="D10437" s="55">
        <f t="shared" si="657"/>
        <v>2018</v>
      </c>
      <c r="E10437" s="55">
        <f t="shared" si="658"/>
        <v>73326.861069999999</v>
      </c>
      <c r="F10437" s="55">
        <f t="shared" si="659"/>
        <v>27</v>
      </c>
      <c r="H10437" s="56"/>
      <c r="I10437" s="56"/>
      <c r="J10437" s="56"/>
      <c r="K10437" s="56"/>
      <c r="L10437" s="56"/>
      <c r="M10437" s="56"/>
    </row>
    <row r="10438" spans="1:13">
      <c r="A10438" s="59">
        <v>43248</v>
      </c>
      <c r="B10438" s="58">
        <v>35917.050000000003</v>
      </c>
      <c r="C10438" s="55">
        <f t="shared" si="656"/>
        <v>5</v>
      </c>
      <c r="D10438" s="55">
        <f t="shared" si="657"/>
        <v>2018</v>
      </c>
      <c r="E10438" s="55">
        <f t="shared" si="658"/>
        <v>71241.468675000011</v>
      </c>
      <c r="F10438" s="55">
        <f t="shared" si="659"/>
        <v>28</v>
      </c>
      <c r="H10438" s="56"/>
      <c r="I10438" s="56"/>
      <c r="J10438" s="56"/>
      <c r="K10438" s="56"/>
      <c r="L10438" s="56"/>
      <c r="M10438" s="56"/>
    </row>
    <row r="10439" spans="1:13">
      <c r="A10439" s="59">
        <v>43249</v>
      </c>
      <c r="B10439" s="58">
        <v>34341.69</v>
      </c>
      <c r="C10439" s="55">
        <f t="shared" si="656"/>
        <v>5</v>
      </c>
      <c r="D10439" s="55">
        <f t="shared" si="657"/>
        <v>2018</v>
      </c>
      <c r="E10439" s="55">
        <f t="shared" si="658"/>
        <v>68116.742115000001</v>
      </c>
      <c r="F10439" s="55">
        <f t="shared" si="659"/>
        <v>29</v>
      </c>
      <c r="H10439" s="56"/>
      <c r="I10439" s="56"/>
      <c r="J10439" s="56"/>
      <c r="K10439" s="56"/>
      <c r="L10439" s="56"/>
      <c r="M10439" s="56"/>
    </row>
    <row r="10440" spans="1:13">
      <c r="A10440" s="59">
        <v>43250</v>
      </c>
      <c r="B10440" s="58">
        <v>32996.07</v>
      </c>
      <c r="C10440" s="55">
        <f t="shared" si="656"/>
        <v>5</v>
      </c>
      <c r="D10440" s="55">
        <f t="shared" si="657"/>
        <v>2018</v>
      </c>
      <c r="E10440" s="55">
        <f t="shared" si="658"/>
        <v>65447.704845</v>
      </c>
      <c r="F10440" s="55">
        <f t="shared" si="659"/>
        <v>30</v>
      </c>
      <c r="H10440" s="56"/>
      <c r="I10440" s="56"/>
      <c r="J10440" s="56"/>
      <c r="K10440" s="56"/>
      <c r="L10440" s="56"/>
      <c r="M10440" s="56"/>
    </row>
    <row r="10441" spans="1:13">
      <c r="A10441" s="59">
        <v>43251</v>
      </c>
      <c r="B10441" s="58">
        <v>34412.86</v>
      </c>
      <c r="C10441" s="55">
        <f t="shared" si="656"/>
        <v>5</v>
      </c>
      <c r="D10441" s="55">
        <f t="shared" si="657"/>
        <v>2018</v>
      </c>
      <c r="E10441" s="55">
        <f t="shared" si="658"/>
        <v>68257.907810000004</v>
      </c>
      <c r="F10441" s="55">
        <f t="shared" si="659"/>
        <v>31</v>
      </c>
      <c r="H10441" s="56"/>
      <c r="I10441" s="56"/>
      <c r="J10441" s="56"/>
      <c r="K10441" s="56"/>
      <c r="L10441" s="56"/>
      <c r="M10441" s="56"/>
    </row>
    <row r="10442" spans="1:13">
      <c r="A10442" s="59">
        <v>43252</v>
      </c>
      <c r="B10442" s="58">
        <v>35638.720000000001</v>
      </c>
      <c r="C10442" s="55">
        <f t="shared" si="656"/>
        <v>6</v>
      </c>
      <c r="D10442" s="55">
        <f t="shared" si="657"/>
        <v>2018</v>
      </c>
      <c r="E10442" s="55">
        <f t="shared" si="658"/>
        <v>70689.40112000001</v>
      </c>
      <c r="F10442" s="55">
        <f t="shared" si="659"/>
        <v>1</v>
      </c>
      <c r="H10442" s="56"/>
      <c r="I10442" s="56"/>
      <c r="J10442" s="56"/>
      <c r="K10442" s="56"/>
      <c r="L10442" s="56"/>
      <c r="M10442" s="56"/>
    </row>
    <row r="10443" spans="1:13">
      <c r="A10443" s="59">
        <v>43253</v>
      </c>
      <c r="B10443" s="58">
        <v>33470.71</v>
      </c>
      <c r="C10443" s="55">
        <f t="shared" si="656"/>
        <v>6</v>
      </c>
      <c r="D10443" s="55">
        <f t="shared" si="657"/>
        <v>2018</v>
      </c>
      <c r="E10443" s="55">
        <f t="shared" si="658"/>
        <v>66389.153284999993</v>
      </c>
      <c r="F10443" s="55">
        <f t="shared" si="659"/>
        <v>2</v>
      </c>
      <c r="H10443" s="56"/>
      <c r="I10443" s="56"/>
      <c r="J10443" s="56"/>
      <c r="K10443" s="56"/>
      <c r="L10443" s="56"/>
      <c r="M10443" s="56"/>
    </row>
    <row r="10444" spans="1:13">
      <c r="A10444" s="59">
        <v>43254</v>
      </c>
      <c r="B10444" s="58">
        <v>29297.72</v>
      </c>
      <c r="C10444" s="55">
        <f t="shared" si="656"/>
        <v>6</v>
      </c>
      <c r="D10444" s="55">
        <f t="shared" si="657"/>
        <v>2018</v>
      </c>
      <c r="E10444" s="55">
        <f t="shared" si="658"/>
        <v>58112.027620000001</v>
      </c>
      <c r="F10444" s="55">
        <f t="shared" si="659"/>
        <v>3</v>
      </c>
      <c r="H10444" s="56"/>
      <c r="I10444" s="56"/>
      <c r="J10444" s="56"/>
      <c r="K10444" s="56"/>
      <c r="L10444" s="56"/>
      <c r="M10444" s="56"/>
    </row>
    <row r="10445" spans="1:13">
      <c r="A10445" s="59">
        <v>43255</v>
      </c>
      <c r="B10445" s="58">
        <v>27693.29</v>
      </c>
      <c r="C10445" s="55">
        <f t="shared" si="656"/>
        <v>6</v>
      </c>
      <c r="D10445" s="55">
        <f t="shared" si="657"/>
        <v>2018</v>
      </c>
      <c r="E10445" s="55">
        <f t="shared" si="658"/>
        <v>54929.640715000001</v>
      </c>
      <c r="F10445" s="55">
        <f t="shared" si="659"/>
        <v>4</v>
      </c>
      <c r="H10445" s="56"/>
      <c r="I10445" s="56"/>
      <c r="J10445" s="56"/>
      <c r="K10445" s="56"/>
      <c r="L10445" s="56"/>
      <c r="M10445" s="56"/>
    </row>
    <row r="10446" spans="1:13">
      <c r="A10446" s="59">
        <v>43256</v>
      </c>
      <c r="B10446" s="58">
        <v>28922.45</v>
      </c>
      <c r="C10446" s="55">
        <f t="shared" si="656"/>
        <v>6</v>
      </c>
      <c r="D10446" s="55">
        <f t="shared" si="657"/>
        <v>2018</v>
      </c>
      <c r="E10446" s="55">
        <f t="shared" si="658"/>
        <v>57367.679575000002</v>
      </c>
      <c r="F10446" s="55">
        <f t="shared" si="659"/>
        <v>5</v>
      </c>
      <c r="H10446" s="56"/>
      <c r="I10446" s="56"/>
      <c r="J10446" s="56"/>
      <c r="K10446" s="56"/>
      <c r="L10446" s="56"/>
      <c r="M10446" s="56"/>
    </row>
    <row r="10447" spans="1:13">
      <c r="A10447" s="59">
        <v>43257</v>
      </c>
      <c r="B10447" s="58">
        <v>30537.47</v>
      </c>
      <c r="C10447" s="55">
        <f t="shared" si="656"/>
        <v>6</v>
      </c>
      <c r="D10447" s="55">
        <f t="shared" si="657"/>
        <v>2018</v>
      </c>
      <c r="E10447" s="55">
        <f t="shared" si="658"/>
        <v>60571.071745000001</v>
      </c>
      <c r="F10447" s="55">
        <f t="shared" si="659"/>
        <v>6</v>
      </c>
      <c r="H10447" s="56"/>
      <c r="I10447" s="56"/>
      <c r="J10447" s="56"/>
      <c r="K10447" s="56"/>
      <c r="L10447" s="56"/>
      <c r="M10447" s="56"/>
    </row>
    <row r="10448" spans="1:13">
      <c r="A10448" s="59">
        <v>43258</v>
      </c>
      <c r="B10448" s="58">
        <v>30048.25</v>
      </c>
      <c r="C10448" s="55">
        <f t="shared" si="656"/>
        <v>6</v>
      </c>
      <c r="D10448" s="55">
        <f t="shared" si="657"/>
        <v>2018</v>
      </c>
      <c r="E10448" s="55">
        <f t="shared" si="658"/>
        <v>59600.703874999999</v>
      </c>
      <c r="F10448" s="55">
        <f t="shared" si="659"/>
        <v>7</v>
      </c>
      <c r="H10448" s="56"/>
      <c r="I10448" s="56"/>
      <c r="J10448" s="56"/>
      <c r="K10448" s="56"/>
      <c r="L10448" s="56"/>
      <c r="M10448" s="56"/>
    </row>
    <row r="10449" spans="1:13">
      <c r="A10449" s="59">
        <v>43259</v>
      </c>
      <c r="B10449" s="58">
        <v>28878.57</v>
      </c>
      <c r="C10449" s="55">
        <f t="shared" si="656"/>
        <v>6</v>
      </c>
      <c r="D10449" s="55">
        <f t="shared" si="657"/>
        <v>2018</v>
      </c>
      <c r="E10449" s="55">
        <f t="shared" si="658"/>
        <v>57280.643595000001</v>
      </c>
      <c r="F10449" s="55">
        <f t="shared" si="659"/>
        <v>8</v>
      </c>
      <c r="H10449" s="56"/>
      <c r="I10449" s="56"/>
      <c r="J10449" s="56"/>
      <c r="K10449" s="56"/>
      <c r="L10449" s="56"/>
      <c r="M10449" s="56"/>
    </row>
    <row r="10450" spans="1:13">
      <c r="A10450" s="59">
        <v>43260</v>
      </c>
      <c r="B10450" s="58">
        <v>28236.26</v>
      </c>
      <c r="C10450" s="55">
        <f t="shared" si="656"/>
        <v>6</v>
      </c>
      <c r="D10450" s="55">
        <f t="shared" si="657"/>
        <v>2018</v>
      </c>
      <c r="E10450" s="55">
        <f t="shared" si="658"/>
        <v>56006.621709999999</v>
      </c>
      <c r="F10450" s="55">
        <f t="shared" si="659"/>
        <v>9</v>
      </c>
      <c r="H10450" s="56"/>
      <c r="I10450" s="56"/>
      <c r="J10450" s="56"/>
      <c r="K10450" s="56"/>
      <c r="L10450" s="56"/>
      <c r="M10450" s="56"/>
    </row>
    <row r="10451" spans="1:13">
      <c r="A10451" s="59">
        <v>43261</v>
      </c>
      <c r="B10451" s="58">
        <v>27670.080000000002</v>
      </c>
      <c r="C10451" s="55">
        <f t="shared" si="656"/>
        <v>6</v>
      </c>
      <c r="D10451" s="55">
        <f t="shared" si="657"/>
        <v>2018</v>
      </c>
      <c r="E10451" s="55">
        <f t="shared" si="658"/>
        <v>54883.603680000007</v>
      </c>
      <c r="F10451" s="55">
        <f t="shared" si="659"/>
        <v>10</v>
      </c>
      <c r="H10451" s="56"/>
      <c r="I10451" s="56"/>
      <c r="J10451" s="56"/>
      <c r="K10451" s="56"/>
      <c r="L10451" s="56"/>
      <c r="M10451" s="56"/>
    </row>
    <row r="10452" spans="1:13">
      <c r="A10452" s="59">
        <v>43262</v>
      </c>
      <c r="B10452" s="58">
        <v>25781.69</v>
      </c>
      <c r="C10452" s="55">
        <f t="shared" si="656"/>
        <v>6</v>
      </c>
      <c r="D10452" s="55">
        <f t="shared" si="657"/>
        <v>2018</v>
      </c>
      <c r="E10452" s="55">
        <f t="shared" si="658"/>
        <v>51137.982114999999</v>
      </c>
      <c r="F10452" s="55">
        <f t="shared" si="659"/>
        <v>11</v>
      </c>
      <c r="H10452" s="56"/>
      <c r="I10452" s="56"/>
      <c r="J10452" s="56"/>
      <c r="K10452" s="56"/>
      <c r="L10452" s="56"/>
      <c r="M10452" s="56"/>
    </row>
    <row r="10453" spans="1:13">
      <c r="A10453" s="59">
        <v>43263</v>
      </c>
      <c r="B10453" s="58">
        <v>21655.27</v>
      </c>
      <c r="C10453" s="55">
        <f t="shared" si="656"/>
        <v>6</v>
      </c>
      <c r="D10453" s="55">
        <f t="shared" si="657"/>
        <v>2018</v>
      </c>
      <c r="E10453" s="55">
        <f t="shared" si="658"/>
        <v>42953.228045000003</v>
      </c>
      <c r="F10453" s="55">
        <f t="shared" si="659"/>
        <v>12</v>
      </c>
      <c r="H10453" s="56"/>
      <c r="I10453" s="56"/>
      <c r="J10453" s="56"/>
      <c r="K10453" s="56"/>
      <c r="L10453" s="56"/>
      <c r="M10453" s="56"/>
    </row>
    <row r="10454" spans="1:13">
      <c r="A10454" s="59">
        <v>43264</v>
      </c>
      <c r="B10454" s="58">
        <v>19343.12</v>
      </c>
      <c r="C10454" s="55">
        <f t="shared" si="656"/>
        <v>6</v>
      </c>
      <c r="D10454" s="55">
        <f t="shared" si="657"/>
        <v>2018</v>
      </c>
      <c r="E10454" s="55">
        <f t="shared" si="658"/>
        <v>38367.078519999995</v>
      </c>
      <c r="F10454" s="55">
        <f t="shared" si="659"/>
        <v>13</v>
      </c>
      <c r="H10454" s="56"/>
      <c r="I10454" s="56"/>
      <c r="J10454" s="56"/>
      <c r="K10454" s="56"/>
      <c r="L10454" s="56"/>
      <c r="M10454" s="56"/>
    </row>
    <row r="10455" spans="1:13">
      <c r="A10455" s="59">
        <v>43265</v>
      </c>
      <c r="B10455" s="58">
        <v>18412.68</v>
      </c>
      <c r="C10455" s="55">
        <f t="shared" si="656"/>
        <v>6</v>
      </c>
      <c r="D10455" s="55">
        <f t="shared" si="657"/>
        <v>2018</v>
      </c>
      <c r="E10455" s="55">
        <f t="shared" si="658"/>
        <v>36521.550779999998</v>
      </c>
      <c r="F10455" s="55">
        <f t="shared" si="659"/>
        <v>14</v>
      </c>
      <c r="H10455" s="56"/>
      <c r="I10455" s="56"/>
      <c r="J10455" s="56"/>
      <c r="K10455" s="56"/>
      <c r="L10455" s="56"/>
      <c r="M10455" s="56"/>
    </row>
    <row r="10456" spans="1:13">
      <c r="A10456" s="59">
        <v>43266</v>
      </c>
      <c r="B10456" s="58">
        <v>19744.88</v>
      </c>
      <c r="C10456" s="55">
        <f t="shared" si="656"/>
        <v>6</v>
      </c>
      <c r="D10456" s="55">
        <f t="shared" si="657"/>
        <v>2018</v>
      </c>
      <c r="E10456" s="55">
        <f t="shared" si="658"/>
        <v>39163.96948</v>
      </c>
      <c r="F10456" s="55">
        <f t="shared" si="659"/>
        <v>15</v>
      </c>
      <c r="H10456" s="56"/>
      <c r="I10456" s="56"/>
      <c r="J10456" s="56"/>
      <c r="K10456" s="56"/>
      <c r="L10456" s="56"/>
      <c r="M10456" s="56"/>
    </row>
    <row r="10457" spans="1:13">
      <c r="A10457" s="59">
        <v>43267</v>
      </c>
      <c r="B10457" s="58">
        <v>20845.05</v>
      </c>
      <c r="C10457" s="55">
        <f t="shared" si="656"/>
        <v>6</v>
      </c>
      <c r="D10457" s="55">
        <f t="shared" si="657"/>
        <v>2018</v>
      </c>
      <c r="E10457" s="55">
        <f t="shared" si="658"/>
        <v>41346.156674999998</v>
      </c>
      <c r="F10457" s="55">
        <f t="shared" si="659"/>
        <v>16</v>
      </c>
      <c r="H10457" s="56"/>
      <c r="I10457" s="56"/>
      <c r="J10457" s="56"/>
      <c r="K10457" s="56"/>
      <c r="L10457" s="56"/>
      <c r="M10457" s="56"/>
    </row>
    <row r="10458" spans="1:13">
      <c r="A10458" s="59">
        <v>43268</v>
      </c>
      <c r="B10458" s="58">
        <v>20414.009999999998</v>
      </c>
      <c r="C10458" s="55">
        <f t="shared" si="656"/>
        <v>6</v>
      </c>
      <c r="D10458" s="55">
        <f t="shared" si="657"/>
        <v>2018</v>
      </c>
      <c r="E10458" s="55">
        <f t="shared" si="658"/>
        <v>40491.188835000001</v>
      </c>
      <c r="F10458" s="55">
        <f t="shared" si="659"/>
        <v>17</v>
      </c>
      <c r="H10458" s="56"/>
      <c r="I10458" s="56"/>
      <c r="J10458" s="56"/>
      <c r="K10458" s="56"/>
      <c r="L10458" s="56"/>
      <c r="M10458" s="56"/>
    </row>
    <row r="10459" spans="1:13">
      <c r="A10459" s="59">
        <v>43269</v>
      </c>
      <c r="B10459" s="58">
        <v>25135.39</v>
      </c>
      <c r="C10459" s="55">
        <f t="shared" si="656"/>
        <v>6</v>
      </c>
      <c r="D10459" s="55">
        <f t="shared" si="657"/>
        <v>2018</v>
      </c>
      <c r="E10459" s="55">
        <f t="shared" si="658"/>
        <v>49856.046065000002</v>
      </c>
      <c r="F10459" s="55">
        <f t="shared" si="659"/>
        <v>18</v>
      </c>
      <c r="H10459" s="56"/>
      <c r="I10459" s="56"/>
      <c r="J10459" s="56"/>
      <c r="K10459" s="56"/>
      <c r="L10459" s="56"/>
      <c r="M10459" s="56"/>
    </row>
    <row r="10460" spans="1:13">
      <c r="A10460" s="59">
        <v>43270</v>
      </c>
      <c r="B10460" s="58">
        <v>29748.12</v>
      </c>
      <c r="C10460" s="55">
        <f t="shared" si="656"/>
        <v>6</v>
      </c>
      <c r="D10460" s="55">
        <f t="shared" si="657"/>
        <v>2018</v>
      </c>
      <c r="E10460" s="55">
        <f t="shared" si="658"/>
        <v>59005.39602</v>
      </c>
      <c r="F10460" s="55">
        <f t="shared" si="659"/>
        <v>19</v>
      </c>
      <c r="H10460" s="56"/>
      <c r="I10460" s="56"/>
      <c r="J10460" s="56"/>
      <c r="K10460" s="56"/>
      <c r="L10460" s="56"/>
      <c r="M10460" s="56"/>
    </row>
    <row r="10461" spans="1:13">
      <c r="A10461" s="59">
        <v>43271</v>
      </c>
      <c r="B10461" s="58">
        <v>25366.65</v>
      </c>
      <c r="C10461" s="55">
        <f t="shared" si="656"/>
        <v>6</v>
      </c>
      <c r="D10461" s="55">
        <f t="shared" si="657"/>
        <v>2018</v>
      </c>
      <c r="E10461" s="55">
        <f t="shared" si="658"/>
        <v>50314.750275000006</v>
      </c>
      <c r="F10461" s="55">
        <f t="shared" si="659"/>
        <v>20</v>
      </c>
      <c r="H10461" s="56"/>
      <c r="I10461" s="56"/>
      <c r="J10461" s="56"/>
      <c r="K10461" s="56"/>
      <c r="L10461" s="56"/>
      <c r="M10461" s="56"/>
    </row>
    <row r="10462" spans="1:13">
      <c r="A10462" s="59">
        <v>43272</v>
      </c>
      <c r="B10462" s="58">
        <v>21967.57</v>
      </c>
      <c r="C10462" s="55">
        <f t="shared" si="656"/>
        <v>6</v>
      </c>
      <c r="D10462" s="55">
        <f t="shared" si="657"/>
        <v>2018</v>
      </c>
      <c r="E10462" s="55">
        <f t="shared" si="658"/>
        <v>43572.675094999999</v>
      </c>
      <c r="F10462" s="55">
        <f t="shared" si="659"/>
        <v>21</v>
      </c>
      <c r="H10462" s="56"/>
      <c r="I10462" s="56"/>
      <c r="J10462" s="56"/>
      <c r="K10462" s="56"/>
      <c r="L10462" s="56"/>
      <c r="M10462" s="56"/>
    </row>
    <row r="10463" spans="1:13">
      <c r="A10463" s="59">
        <v>43273</v>
      </c>
      <c r="B10463" s="58">
        <v>19365.55</v>
      </c>
      <c r="C10463" s="55">
        <f t="shared" si="656"/>
        <v>6</v>
      </c>
      <c r="D10463" s="55">
        <f t="shared" si="657"/>
        <v>2018</v>
      </c>
      <c r="E10463" s="55">
        <f t="shared" si="658"/>
        <v>38411.568424999998</v>
      </c>
      <c r="F10463" s="55">
        <f t="shared" si="659"/>
        <v>22</v>
      </c>
      <c r="H10463" s="56"/>
      <c r="I10463" s="56"/>
      <c r="J10463" s="56"/>
      <c r="K10463" s="56"/>
      <c r="L10463" s="56"/>
      <c r="M10463" s="56"/>
    </row>
    <row r="10464" spans="1:13">
      <c r="A10464" s="59">
        <v>43274</v>
      </c>
      <c r="B10464" s="58">
        <v>19028.490000000002</v>
      </c>
      <c r="C10464" s="55">
        <f t="shared" si="656"/>
        <v>6</v>
      </c>
      <c r="D10464" s="55">
        <f t="shared" si="657"/>
        <v>2018</v>
      </c>
      <c r="E10464" s="55">
        <f t="shared" si="658"/>
        <v>37743.009915000002</v>
      </c>
      <c r="F10464" s="55">
        <f t="shared" si="659"/>
        <v>23</v>
      </c>
      <c r="H10464" s="56"/>
      <c r="I10464" s="56"/>
      <c r="J10464" s="56"/>
      <c r="K10464" s="56"/>
      <c r="L10464" s="56"/>
      <c r="M10464" s="56"/>
    </row>
    <row r="10465" spans="1:13">
      <c r="A10465" s="59">
        <v>43275</v>
      </c>
      <c r="B10465" s="58">
        <v>18429.87</v>
      </c>
      <c r="C10465" s="55">
        <f t="shared" si="656"/>
        <v>6</v>
      </c>
      <c r="D10465" s="55">
        <f t="shared" si="657"/>
        <v>2018</v>
      </c>
      <c r="E10465" s="55">
        <f t="shared" si="658"/>
        <v>36555.647144999995</v>
      </c>
      <c r="F10465" s="55">
        <f t="shared" si="659"/>
        <v>24</v>
      </c>
      <c r="H10465" s="56"/>
      <c r="I10465" s="56"/>
      <c r="J10465" s="56"/>
      <c r="K10465" s="56"/>
      <c r="L10465" s="56"/>
      <c r="M10465" s="56"/>
    </row>
    <row r="10466" spans="1:13">
      <c r="A10466" s="59">
        <v>43276</v>
      </c>
      <c r="B10466" s="58">
        <v>17260.580000000002</v>
      </c>
      <c r="C10466" s="55">
        <f t="shared" si="656"/>
        <v>6</v>
      </c>
      <c r="D10466" s="55">
        <f t="shared" si="657"/>
        <v>2018</v>
      </c>
      <c r="E10466" s="55">
        <f t="shared" si="658"/>
        <v>34236.360430000001</v>
      </c>
      <c r="F10466" s="55">
        <f t="shared" si="659"/>
        <v>25</v>
      </c>
      <c r="H10466" s="56"/>
      <c r="I10466" s="56"/>
      <c r="J10466" s="56"/>
      <c r="K10466" s="56"/>
      <c r="L10466" s="56"/>
      <c r="M10466" s="56"/>
    </row>
    <row r="10467" spans="1:13">
      <c r="A10467" s="59">
        <v>43277</v>
      </c>
      <c r="B10467" s="58">
        <v>15903.8</v>
      </c>
      <c r="C10467" s="55">
        <f t="shared" si="656"/>
        <v>6</v>
      </c>
      <c r="D10467" s="55">
        <f t="shared" si="657"/>
        <v>2018</v>
      </c>
      <c r="E10467" s="55">
        <f t="shared" si="658"/>
        <v>31545.187299999998</v>
      </c>
      <c r="F10467" s="55">
        <f t="shared" si="659"/>
        <v>26</v>
      </c>
      <c r="H10467" s="56"/>
      <c r="I10467" s="56"/>
      <c r="J10467" s="56"/>
      <c r="K10467" s="56"/>
      <c r="L10467" s="56"/>
      <c r="M10467" s="56"/>
    </row>
    <row r="10468" spans="1:13">
      <c r="A10468" s="59">
        <v>43278</v>
      </c>
      <c r="B10468" s="58">
        <v>16787.09</v>
      </c>
      <c r="C10468" s="55">
        <f t="shared" si="656"/>
        <v>6</v>
      </c>
      <c r="D10468" s="55">
        <f t="shared" si="657"/>
        <v>2018</v>
      </c>
      <c r="E10468" s="55">
        <f t="shared" si="658"/>
        <v>33297.193015000004</v>
      </c>
      <c r="F10468" s="55">
        <f t="shared" si="659"/>
        <v>27</v>
      </c>
      <c r="H10468" s="56"/>
      <c r="I10468" s="56"/>
      <c r="J10468" s="56"/>
      <c r="K10468" s="56"/>
      <c r="L10468" s="56"/>
      <c r="M10468" s="56"/>
    </row>
    <row r="10469" spans="1:13">
      <c r="A10469" s="59">
        <v>43279</v>
      </c>
      <c r="B10469" s="58">
        <v>16654.62</v>
      </c>
      <c r="C10469" s="55">
        <f t="shared" si="656"/>
        <v>6</v>
      </c>
      <c r="D10469" s="55">
        <f t="shared" si="657"/>
        <v>2018</v>
      </c>
      <c r="E10469" s="55">
        <f t="shared" si="658"/>
        <v>33034.438770000001</v>
      </c>
      <c r="F10469" s="55">
        <f t="shared" si="659"/>
        <v>28</v>
      </c>
      <c r="H10469" s="56"/>
      <c r="I10469" s="56"/>
      <c r="J10469" s="56"/>
      <c r="K10469" s="56"/>
      <c r="L10469" s="56"/>
      <c r="M10469" s="56"/>
    </row>
    <row r="10470" spans="1:13">
      <c r="A10470" s="59">
        <v>43280</v>
      </c>
      <c r="B10470" s="58">
        <v>15524.28</v>
      </c>
      <c r="C10470" s="55">
        <f t="shared" si="656"/>
        <v>6</v>
      </c>
      <c r="D10470" s="55">
        <f t="shared" si="657"/>
        <v>2018</v>
      </c>
      <c r="E10470" s="55">
        <f t="shared" si="658"/>
        <v>30792.409380000001</v>
      </c>
      <c r="F10470" s="55">
        <f t="shared" si="659"/>
        <v>29</v>
      </c>
      <c r="H10470" s="56"/>
      <c r="I10470" s="56"/>
      <c r="J10470" s="56"/>
      <c r="K10470" s="56"/>
      <c r="L10470" s="56"/>
      <c r="M10470" s="56"/>
    </row>
    <row r="10471" spans="1:13">
      <c r="A10471" s="59">
        <v>43281</v>
      </c>
      <c r="B10471" s="58">
        <v>15654.36</v>
      </c>
      <c r="C10471" s="55">
        <f t="shared" si="656"/>
        <v>6</v>
      </c>
      <c r="D10471" s="55">
        <f t="shared" si="657"/>
        <v>2018</v>
      </c>
      <c r="E10471" s="55">
        <f t="shared" si="658"/>
        <v>31050.423060000001</v>
      </c>
      <c r="F10471" s="55">
        <f t="shared" si="659"/>
        <v>30</v>
      </c>
      <c r="H10471" s="56"/>
      <c r="I10471" s="56"/>
      <c r="J10471" s="56"/>
      <c r="K10471" s="56"/>
      <c r="L10471" s="56"/>
      <c r="M10471" s="56"/>
    </row>
    <row r="10472" spans="1:13">
      <c r="A10472" s="59">
        <v>43282</v>
      </c>
      <c r="B10472" s="58">
        <v>14159.5</v>
      </c>
      <c r="C10472" s="55">
        <f t="shared" si="656"/>
        <v>7</v>
      </c>
      <c r="D10472" s="55">
        <f t="shared" si="657"/>
        <v>2018</v>
      </c>
      <c r="E10472" s="55">
        <f t="shared" si="658"/>
        <v>28085.36825</v>
      </c>
      <c r="F10472" s="55">
        <f t="shared" si="659"/>
        <v>1</v>
      </c>
      <c r="H10472" s="56"/>
      <c r="I10472" s="56"/>
      <c r="J10472" s="56"/>
      <c r="K10472" s="56"/>
      <c r="L10472" s="56"/>
      <c r="M10472" s="56"/>
    </row>
    <row r="10473" spans="1:13">
      <c r="A10473" s="59">
        <v>43283</v>
      </c>
      <c r="B10473" s="58">
        <v>13102.38</v>
      </c>
      <c r="C10473" s="55">
        <f t="shared" si="656"/>
        <v>7</v>
      </c>
      <c r="D10473" s="55">
        <f t="shared" si="657"/>
        <v>2018</v>
      </c>
      <c r="E10473" s="55">
        <f t="shared" si="658"/>
        <v>25988.570729999999</v>
      </c>
      <c r="F10473" s="55">
        <f t="shared" si="659"/>
        <v>2</v>
      </c>
      <c r="H10473" s="56"/>
      <c r="I10473" s="56"/>
      <c r="J10473" s="56"/>
      <c r="K10473" s="56"/>
      <c r="L10473" s="56"/>
      <c r="M10473" s="56"/>
    </row>
    <row r="10474" spans="1:13">
      <c r="A10474" s="59">
        <v>43284</v>
      </c>
      <c r="B10474" s="58">
        <v>12603.3</v>
      </c>
      <c r="C10474" s="55">
        <f t="shared" si="656"/>
        <v>7</v>
      </c>
      <c r="D10474" s="55">
        <f t="shared" si="657"/>
        <v>2018</v>
      </c>
      <c r="E10474" s="55">
        <f t="shared" si="658"/>
        <v>24998.645549999997</v>
      </c>
      <c r="F10474" s="55">
        <f t="shared" si="659"/>
        <v>3</v>
      </c>
      <c r="H10474" s="56"/>
      <c r="I10474" s="56"/>
      <c r="J10474" s="56"/>
      <c r="K10474" s="56"/>
      <c r="L10474" s="56"/>
      <c r="M10474" s="56"/>
    </row>
    <row r="10475" spans="1:13">
      <c r="A10475" s="59">
        <v>43285</v>
      </c>
      <c r="B10475" s="58">
        <v>12640.51</v>
      </c>
      <c r="C10475" s="55">
        <f t="shared" si="656"/>
        <v>7</v>
      </c>
      <c r="D10475" s="55">
        <f t="shared" si="657"/>
        <v>2018</v>
      </c>
      <c r="E10475" s="55">
        <f t="shared" si="658"/>
        <v>25072.451585000003</v>
      </c>
      <c r="F10475" s="55">
        <f t="shared" si="659"/>
        <v>4</v>
      </c>
      <c r="H10475" s="56"/>
      <c r="I10475" s="56"/>
      <c r="J10475" s="56"/>
      <c r="K10475" s="56"/>
      <c r="L10475" s="56"/>
      <c r="M10475" s="56"/>
    </row>
    <row r="10476" spans="1:13">
      <c r="A10476" s="59">
        <v>43286</v>
      </c>
      <c r="B10476" s="58">
        <v>11993.82</v>
      </c>
      <c r="C10476" s="55">
        <f t="shared" si="656"/>
        <v>7</v>
      </c>
      <c r="D10476" s="55">
        <f t="shared" si="657"/>
        <v>2018</v>
      </c>
      <c r="E10476" s="55">
        <f t="shared" si="658"/>
        <v>23789.741969999999</v>
      </c>
      <c r="F10476" s="55">
        <f t="shared" si="659"/>
        <v>5</v>
      </c>
      <c r="H10476" s="56"/>
      <c r="I10476" s="56"/>
      <c r="J10476" s="56"/>
      <c r="K10476" s="56"/>
      <c r="L10476" s="56"/>
      <c r="M10476" s="56"/>
    </row>
    <row r="10477" spans="1:13">
      <c r="A10477" s="59">
        <v>43287</v>
      </c>
      <c r="B10477" s="58">
        <v>11834.5</v>
      </c>
      <c r="C10477" s="55">
        <f t="shared" si="656"/>
        <v>7</v>
      </c>
      <c r="D10477" s="55">
        <f t="shared" si="657"/>
        <v>2018</v>
      </c>
      <c r="E10477" s="55">
        <f t="shared" si="658"/>
        <v>23473.730749999999</v>
      </c>
      <c r="F10477" s="55">
        <f t="shared" si="659"/>
        <v>6</v>
      </c>
      <c r="H10477" s="56"/>
      <c r="I10477" s="56"/>
      <c r="J10477" s="56"/>
      <c r="K10477" s="56"/>
      <c r="L10477" s="56"/>
      <c r="M10477" s="56"/>
    </row>
    <row r="10478" spans="1:13">
      <c r="A10478" s="59">
        <v>43288</v>
      </c>
      <c r="B10478" s="58">
        <v>11749.3</v>
      </c>
      <c r="C10478" s="55">
        <f t="shared" si="656"/>
        <v>7</v>
      </c>
      <c r="D10478" s="55">
        <f t="shared" si="657"/>
        <v>2018</v>
      </c>
      <c r="E10478" s="55">
        <f t="shared" si="658"/>
        <v>23304.736549999998</v>
      </c>
      <c r="F10478" s="55">
        <f t="shared" si="659"/>
        <v>7</v>
      </c>
      <c r="H10478" s="56"/>
      <c r="I10478" s="56"/>
      <c r="J10478" s="56"/>
      <c r="K10478" s="56"/>
      <c r="L10478" s="56"/>
      <c r="M10478" s="56"/>
    </row>
    <row r="10479" spans="1:13">
      <c r="A10479" s="59">
        <v>43289</v>
      </c>
      <c r="B10479" s="58">
        <v>11997.85</v>
      </c>
      <c r="C10479" s="55">
        <f t="shared" si="656"/>
        <v>7</v>
      </c>
      <c r="D10479" s="55">
        <f t="shared" si="657"/>
        <v>2018</v>
      </c>
      <c r="E10479" s="55">
        <f t="shared" si="658"/>
        <v>23797.735475000001</v>
      </c>
      <c r="F10479" s="55">
        <f t="shared" si="659"/>
        <v>8</v>
      </c>
      <c r="H10479" s="56"/>
      <c r="I10479" s="56"/>
      <c r="J10479" s="56"/>
      <c r="K10479" s="56"/>
      <c r="L10479" s="56"/>
      <c r="M10479" s="56"/>
    </row>
    <row r="10480" spans="1:13">
      <c r="A10480" s="59">
        <v>43290</v>
      </c>
      <c r="B10480" s="58">
        <v>11377.72</v>
      </c>
      <c r="C10480" s="55">
        <f t="shared" si="656"/>
        <v>7</v>
      </c>
      <c r="D10480" s="55">
        <f t="shared" si="657"/>
        <v>2018</v>
      </c>
      <c r="E10480" s="55">
        <f t="shared" si="658"/>
        <v>22567.707619999997</v>
      </c>
      <c r="F10480" s="55">
        <f t="shared" si="659"/>
        <v>9</v>
      </c>
      <c r="H10480" s="56"/>
      <c r="I10480" s="56"/>
      <c r="J10480" s="56"/>
      <c r="K10480" s="56"/>
      <c r="L10480" s="56"/>
      <c r="M10480" s="56"/>
    </row>
    <row r="10481" spans="1:13">
      <c r="A10481" s="59">
        <v>43291</v>
      </c>
      <c r="B10481" s="58">
        <v>11263.28</v>
      </c>
      <c r="C10481" s="55">
        <f t="shared" si="656"/>
        <v>7</v>
      </c>
      <c r="D10481" s="55">
        <f t="shared" si="657"/>
        <v>2018</v>
      </c>
      <c r="E10481" s="55">
        <f t="shared" si="658"/>
        <v>22340.715880000003</v>
      </c>
      <c r="F10481" s="55">
        <f t="shared" si="659"/>
        <v>10</v>
      </c>
      <c r="H10481" s="56"/>
      <c r="I10481" s="56"/>
      <c r="J10481" s="56"/>
      <c r="K10481" s="56"/>
      <c r="L10481" s="56"/>
      <c r="M10481" s="56"/>
    </row>
    <row r="10482" spans="1:13">
      <c r="A10482" s="59">
        <v>43292</v>
      </c>
      <c r="B10482" s="58">
        <v>11052.54</v>
      </c>
      <c r="C10482" s="55">
        <f t="shared" si="656"/>
        <v>7</v>
      </c>
      <c r="D10482" s="55">
        <f t="shared" si="657"/>
        <v>2018</v>
      </c>
      <c r="E10482" s="55">
        <f t="shared" si="658"/>
        <v>21922.713090000001</v>
      </c>
      <c r="F10482" s="55">
        <f t="shared" si="659"/>
        <v>11</v>
      </c>
      <c r="H10482" s="56"/>
      <c r="I10482" s="56"/>
      <c r="J10482" s="56"/>
      <c r="K10482" s="56"/>
      <c r="L10482" s="56"/>
      <c r="M10482" s="56"/>
    </row>
    <row r="10483" spans="1:13">
      <c r="A10483" s="59">
        <v>43293</v>
      </c>
      <c r="B10483" s="58">
        <v>10520.14</v>
      </c>
      <c r="C10483" s="55">
        <f t="shared" si="656"/>
        <v>7</v>
      </c>
      <c r="D10483" s="55">
        <f t="shared" si="657"/>
        <v>2018</v>
      </c>
      <c r="E10483" s="55">
        <f t="shared" si="658"/>
        <v>20866.697690000001</v>
      </c>
      <c r="F10483" s="55">
        <f t="shared" si="659"/>
        <v>12</v>
      </c>
      <c r="H10483" s="56"/>
      <c r="I10483" s="56"/>
      <c r="J10483" s="56"/>
      <c r="K10483" s="56"/>
      <c r="L10483" s="56"/>
      <c r="M10483" s="56"/>
    </row>
    <row r="10484" spans="1:13">
      <c r="A10484" s="59">
        <v>43294</v>
      </c>
      <c r="B10484" s="58">
        <v>9896.33</v>
      </c>
      <c r="C10484" s="55">
        <f t="shared" si="656"/>
        <v>7</v>
      </c>
      <c r="D10484" s="55">
        <f t="shared" si="657"/>
        <v>2018</v>
      </c>
      <c r="E10484" s="55">
        <f t="shared" si="658"/>
        <v>19629.370555000001</v>
      </c>
      <c r="F10484" s="55">
        <f t="shared" si="659"/>
        <v>13</v>
      </c>
      <c r="H10484" s="56"/>
      <c r="I10484" s="56"/>
      <c r="J10484" s="56"/>
      <c r="K10484" s="56"/>
      <c r="L10484" s="56"/>
      <c r="M10484" s="56"/>
    </row>
    <row r="10485" spans="1:13">
      <c r="A10485" s="59">
        <v>43295</v>
      </c>
      <c r="B10485" s="58">
        <v>9285.7800000000007</v>
      </c>
      <c r="C10485" s="55">
        <f t="shared" si="656"/>
        <v>7</v>
      </c>
      <c r="D10485" s="55">
        <f t="shared" si="657"/>
        <v>2018</v>
      </c>
      <c r="E10485" s="55">
        <f t="shared" si="658"/>
        <v>18418.344630000003</v>
      </c>
      <c r="F10485" s="55">
        <f t="shared" si="659"/>
        <v>14</v>
      </c>
      <c r="H10485" s="56"/>
      <c r="I10485" s="56"/>
      <c r="J10485" s="56"/>
      <c r="K10485" s="56"/>
      <c r="L10485" s="56"/>
      <c r="M10485" s="56"/>
    </row>
    <row r="10486" spans="1:13">
      <c r="A10486" s="59">
        <v>43296</v>
      </c>
      <c r="B10486" s="58">
        <v>9142.09</v>
      </c>
      <c r="C10486" s="55">
        <f t="shared" si="656"/>
        <v>7</v>
      </c>
      <c r="D10486" s="55">
        <f t="shared" si="657"/>
        <v>2018</v>
      </c>
      <c r="E10486" s="55">
        <f t="shared" si="658"/>
        <v>18133.335514999999</v>
      </c>
      <c r="F10486" s="55">
        <f t="shared" si="659"/>
        <v>15</v>
      </c>
      <c r="H10486" s="56"/>
      <c r="I10486" s="56"/>
      <c r="J10486" s="56"/>
      <c r="K10486" s="56"/>
      <c r="L10486" s="56"/>
      <c r="M10486" s="56"/>
    </row>
    <row r="10487" spans="1:13">
      <c r="A10487" s="59">
        <v>43297</v>
      </c>
      <c r="B10487" s="58">
        <v>8623.31</v>
      </c>
      <c r="C10487" s="55">
        <f t="shared" si="656"/>
        <v>7</v>
      </c>
      <c r="D10487" s="55">
        <f t="shared" si="657"/>
        <v>2018</v>
      </c>
      <c r="E10487" s="55">
        <f t="shared" si="658"/>
        <v>17104.335384999998</v>
      </c>
      <c r="F10487" s="55">
        <f t="shared" si="659"/>
        <v>16</v>
      </c>
      <c r="H10487" s="56"/>
      <c r="I10487" s="56"/>
      <c r="J10487" s="56"/>
      <c r="K10487" s="56"/>
      <c r="L10487" s="56"/>
      <c r="M10487" s="56"/>
    </row>
    <row r="10488" spans="1:13">
      <c r="A10488" s="59">
        <v>43298</v>
      </c>
      <c r="B10488" s="58">
        <v>8669.19</v>
      </c>
      <c r="C10488" s="55">
        <f t="shared" si="656"/>
        <v>7</v>
      </c>
      <c r="D10488" s="55">
        <f t="shared" si="657"/>
        <v>2018</v>
      </c>
      <c r="E10488" s="55">
        <f t="shared" si="658"/>
        <v>17195.338365</v>
      </c>
      <c r="F10488" s="55">
        <f t="shared" si="659"/>
        <v>17</v>
      </c>
      <c r="H10488" s="56"/>
      <c r="I10488" s="56"/>
      <c r="J10488" s="56"/>
      <c r="K10488" s="56"/>
      <c r="L10488" s="56"/>
      <c r="M10488" s="56"/>
    </row>
    <row r="10489" spans="1:13">
      <c r="A10489" s="59">
        <v>43299</v>
      </c>
      <c r="B10489" s="58">
        <v>8927.7999999999993</v>
      </c>
      <c r="C10489" s="55">
        <f t="shared" si="656"/>
        <v>7</v>
      </c>
      <c r="D10489" s="55">
        <f t="shared" si="657"/>
        <v>2018</v>
      </c>
      <c r="E10489" s="55">
        <f t="shared" si="658"/>
        <v>17708.291299999997</v>
      </c>
      <c r="F10489" s="55">
        <f t="shared" si="659"/>
        <v>18</v>
      </c>
      <c r="H10489" s="56"/>
      <c r="I10489" s="56"/>
      <c r="J10489" s="56"/>
      <c r="K10489" s="56"/>
      <c r="L10489" s="56"/>
      <c r="M10489" s="56"/>
    </row>
    <row r="10490" spans="1:13">
      <c r="A10490" s="59">
        <v>43300</v>
      </c>
      <c r="B10490" s="58">
        <v>8309.52</v>
      </c>
      <c r="C10490" s="55">
        <f t="shared" si="656"/>
        <v>7</v>
      </c>
      <c r="D10490" s="55">
        <f t="shared" si="657"/>
        <v>2018</v>
      </c>
      <c r="E10490" s="55">
        <f t="shared" si="658"/>
        <v>16481.932920000003</v>
      </c>
      <c r="F10490" s="55">
        <f t="shared" si="659"/>
        <v>19</v>
      </c>
      <c r="H10490" s="56"/>
      <c r="I10490" s="56"/>
      <c r="J10490" s="56"/>
      <c r="K10490" s="56"/>
      <c r="L10490" s="56"/>
      <c r="M10490" s="56"/>
    </row>
    <row r="10491" spans="1:13">
      <c r="A10491" s="59">
        <v>43301</v>
      </c>
      <c r="B10491" s="58">
        <v>7759.98</v>
      </c>
      <c r="C10491" s="55">
        <f t="shared" si="656"/>
        <v>7</v>
      </c>
      <c r="D10491" s="55">
        <f t="shared" si="657"/>
        <v>2018</v>
      </c>
      <c r="E10491" s="55">
        <f t="shared" si="658"/>
        <v>15391.920329999999</v>
      </c>
      <c r="F10491" s="55">
        <f t="shared" si="659"/>
        <v>20</v>
      </c>
      <c r="H10491" s="56"/>
      <c r="I10491" s="56"/>
      <c r="J10491" s="56"/>
      <c r="K10491" s="56"/>
      <c r="L10491" s="56"/>
      <c r="M10491" s="56"/>
    </row>
    <row r="10492" spans="1:13">
      <c r="A10492" s="59">
        <v>43302</v>
      </c>
      <c r="B10492" s="58">
        <v>7631.88</v>
      </c>
      <c r="C10492" s="55">
        <f t="shared" si="656"/>
        <v>7</v>
      </c>
      <c r="D10492" s="55">
        <f t="shared" si="657"/>
        <v>2018</v>
      </c>
      <c r="E10492" s="55">
        <f t="shared" si="658"/>
        <v>15137.833980000001</v>
      </c>
      <c r="F10492" s="55">
        <f t="shared" si="659"/>
        <v>21</v>
      </c>
      <c r="H10492" s="56"/>
      <c r="I10492" s="56"/>
      <c r="J10492" s="56"/>
      <c r="K10492" s="56"/>
      <c r="L10492" s="56"/>
      <c r="M10492" s="56"/>
    </row>
    <row r="10493" spans="1:13">
      <c r="A10493" s="59">
        <v>43303</v>
      </c>
      <c r="B10493" s="58">
        <v>7383.32</v>
      </c>
      <c r="C10493" s="55">
        <f t="shared" si="656"/>
        <v>7</v>
      </c>
      <c r="D10493" s="55">
        <f t="shared" si="657"/>
        <v>2018</v>
      </c>
      <c r="E10493" s="55">
        <f t="shared" si="658"/>
        <v>14644.81522</v>
      </c>
      <c r="F10493" s="55">
        <f t="shared" si="659"/>
        <v>22</v>
      </c>
      <c r="H10493" s="56"/>
      <c r="I10493" s="56"/>
      <c r="J10493" s="56"/>
      <c r="K10493" s="56"/>
      <c r="L10493" s="56"/>
      <c r="M10493" s="56"/>
    </row>
    <row r="10494" spans="1:13">
      <c r="A10494" s="59">
        <v>43304</v>
      </c>
      <c r="B10494" s="58">
        <v>7230.06</v>
      </c>
      <c r="C10494" s="55">
        <f t="shared" si="656"/>
        <v>7</v>
      </c>
      <c r="D10494" s="55">
        <f t="shared" si="657"/>
        <v>2018</v>
      </c>
      <c r="E10494" s="55">
        <f t="shared" si="658"/>
        <v>14340.82401</v>
      </c>
      <c r="F10494" s="55">
        <f t="shared" si="659"/>
        <v>23</v>
      </c>
      <c r="H10494" s="56"/>
      <c r="I10494" s="56"/>
      <c r="J10494" s="56"/>
      <c r="K10494" s="56"/>
      <c r="L10494" s="56"/>
      <c r="M10494" s="56"/>
    </row>
    <row r="10495" spans="1:13">
      <c r="A10495" s="59">
        <v>43305</v>
      </c>
      <c r="B10495" s="58">
        <v>7129.84</v>
      </c>
      <c r="C10495" s="55">
        <f t="shared" si="656"/>
        <v>7</v>
      </c>
      <c r="D10495" s="55">
        <f t="shared" si="657"/>
        <v>2018</v>
      </c>
      <c r="E10495" s="55">
        <f t="shared" si="658"/>
        <v>14142.03764</v>
      </c>
      <c r="F10495" s="55">
        <f t="shared" si="659"/>
        <v>24</v>
      </c>
      <c r="H10495" s="56"/>
      <c r="I10495" s="56"/>
      <c r="J10495" s="56"/>
      <c r="K10495" s="56"/>
      <c r="L10495" s="56"/>
      <c r="M10495" s="56"/>
    </row>
    <row r="10496" spans="1:13">
      <c r="A10496" s="59">
        <v>43306</v>
      </c>
      <c r="B10496" s="58">
        <v>6942.77</v>
      </c>
      <c r="C10496" s="55">
        <f t="shared" si="656"/>
        <v>7</v>
      </c>
      <c r="D10496" s="55">
        <f t="shared" si="657"/>
        <v>2018</v>
      </c>
      <c r="E10496" s="55">
        <f t="shared" si="658"/>
        <v>13770.984295000002</v>
      </c>
      <c r="F10496" s="55">
        <f t="shared" si="659"/>
        <v>25</v>
      </c>
      <c r="H10496" s="56"/>
      <c r="I10496" s="56"/>
      <c r="J10496" s="56"/>
      <c r="K10496" s="56"/>
      <c r="L10496" s="56"/>
      <c r="M10496" s="56"/>
    </row>
    <row r="10497" spans="1:13">
      <c r="A10497" s="59">
        <v>43307</v>
      </c>
      <c r="B10497" s="58">
        <v>6930.67</v>
      </c>
      <c r="C10497" s="55">
        <f t="shared" si="656"/>
        <v>7</v>
      </c>
      <c r="D10497" s="55">
        <f t="shared" si="657"/>
        <v>2018</v>
      </c>
      <c r="E10497" s="55">
        <f t="shared" si="658"/>
        <v>13746.983945</v>
      </c>
      <c r="F10497" s="55">
        <f t="shared" si="659"/>
        <v>26</v>
      </c>
      <c r="H10497" s="56"/>
      <c r="I10497" s="56"/>
      <c r="J10497" s="56"/>
      <c r="K10497" s="56"/>
      <c r="L10497" s="56"/>
      <c r="M10497" s="56"/>
    </row>
    <row r="10498" spans="1:13">
      <c r="A10498" s="59">
        <v>43308</v>
      </c>
      <c r="B10498" s="58">
        <v>7000.75</v>
      </c>
      <c r="C10498" s="55">
        <f t="shared" si="656"/>
        <v>7</v>
      </c>
      <c r="D10498" s="55">
        <f t="shared" si="657"/>
        <v>2018</v>
      </c>
      <c r="E10498" s="55">
        <f t="shared" si="658"/>
        <v>13885.987625</v>
      </c>
      <c r="F10498" s="55">
        <f t="shared" si="659"/>
        <v>27</v>
      </c>
      <c r="H10498" s="56"/>
      <c r="I10498" s="56"/>
      <c r="J10498" s="56"/>
      <c r="K10498" s="56"/>
      <c r="L10498" s="56"/>
      <c r="M10498" s="56"/>
    </row>
    <row r="10499" spans="1:13">
      <c r="A10499" s="59">
        <v>43309</v>
      </c>
      <c r="B10499" s="58">
        <v>6492.18</v>
      </c>
      <c r="C10499" s="55">
        <f t="shared" si="656"/>
        <v>7</v>
      </c>
      <c r="D10499" s="55">
        <f t="shared" si="657"/>
        <v>2018</v>
      </c>
      <c r="E10499" s="55">
        <f t="shared" si="658"/>
        <v>12877.239030000001</v>
      </c>
      <c r="F10499" s="55">
        <f t="shared" si="659"/>
        <v>28</v>
      </c>
      <c r="H10499" s="56"/>
      <c r="I10499" s="56"/>
      <c r="J10499" s="56"/>
      <c r="K10499" s="56"/>
      <c r="L10499" s="56"/>
      <c r="M10499" s="56"/>
    </row>
    <row r="10500" spans="1:13">
      <c r="A10500" s="59">
        <v>43310</v>
      </c>
      <c r="B10500" s="58">
        <v>6349.58</v>
      </c>
      <c r="C10500" s="55">
        <f t="shared" ref="C10500:C10563" si="660">MONTH(A10500)</f>
        <v>7</v>
      </c>
      <c r="D10500" s="55">
        <f t="shared" ref="D10500:D10563" si="661">IF(C10500&gt;9,YEAR(A10500)+1,YEAR(A10500))</f>
        <v>2018</v>
      </c>
      <c r="E10500" s="55">
        <f t="shared" ref="E10500:E10563" si="662">B10500*1.9835</f>
        <v>12594.39193</v>
      </c>
      <c r="F10500" s="55">
        <f t="shared" ref="F10500:F10563" si="663">DAY(A10500)</f>
        <v>29</v>
      </c>
      <c r="H10500" s="56"/>
      <c r="I10500" s="56"/>
      <c r="J10500" s="56"/>
      <c r="K10500" s="56"/>
      <c r="L10500" s="56"/>
      <c r="M10500" s="56"/>
    </row>
    <row r="10501" spans="1:13">
      <c r="A10501" s="59">
        <v>43311</v>
      </c>
      <c r="B10501" s="58">
        <v>6050.61</v>
      </c>
      <c r="C10501" s="55">
        <f t="shared" si="660"/>
        <v>7</v>
      </c>
      <c r="D10501" s="55">
        <f t="shared" si="661"/>
        <v>2018</v>
      </c>
      <c r="E10501" s="55">
        <f t="shared" si="662"/>
        <v>12001.384935</v>
      </c>
      <c r="F10501" s="55">
        <f t="shared" si="663"/>
        <v>30</v>
      </c>
      <c r="H10501" s="56"/>
      <c r="I10501" s="56"/>
      <c r="J10501" s="56"/>
      <c r="K10501" s="56"/>
      <c r="L10501" s="56"/>
      <c r="M10501" s="56"/>
    </row>
    <row r="10502" spans="1:13">
      <c r="A10502" s="59">
        <v>43312</v>
      </c>
      <c r="B10502" s="58">
        <v>6222.25</v>
      </c>
      <c r="C10502" s="55">
        <f t="shared" si="660"/>
        <v>7</v>
      </c>
      <c r="D10502" s="55">
        <f t="shared" si="661"/>
        <v>2018</v>
      </c>
      <c r="E10502" s="55">
        <f t="shared" si="662"/>
        <v>12341.832875</v>
      </c>
      <c r="F10502" s="55">
        <f t="shared" si="663"/>
        <v>31</v>
      </c>
      <c r="H10502" s="56"/>
      <c r="I10502" s="56"/>
      <c r="J10502" s="56"/>
      <c r="K10502" s="56"/>
      <c r="L10502" s="56"/>
      <c r="M10502" s="56"/>
    </row>
    <row r="10503" spans="1:13">
      <c r="A10503" s="59">
        <v>43313</v>
      </c>
      <c r="B10503" s="58">
        <v>5611.36</v>
      </c>
      <c r="C10503" s="55">
        <f t="shared" si="660"/>
        <v>8</v>
      </c>
      <c r="D10503" s="55">
        <f t="shared" si="661"/>
        <v>2018</v>
      </c>
      <c r="E10503" s="55">
        <f t="shared" si="662"/>
        <v>11130.13256</v>
      </c>
      <c r="F10503" s="55">
        <f t="shared" si="663"/>
        <v>1</v>
      </c>
      <c r="H10503" s="56"/>
      <c r="I10503" s="56"/>
      <c r="J10503" s="56"/>
      <c r="K10503" s="56"/>
      <c r="L10503" s="56"/>
      <c r="M10503" s="56"/>
    </row>
    <row r="10504" spans="1:13">
      <c r="A10504" s="59">
        <v>43314</v>
      </c>
      <c r="B10504" s="58">
        <v>5565.75</v>
      </c>
      <c r="C10504" s="55">
        <f t="shared" si="660"/>
        <v>8</v>
      </c>
      <c r="D10504" s="55">
        <f t="shared" si="661"/>
        <v>2018</v>
      </c>
      <c r="E10504" s="55">
        <f t="shared" si="662"/>
        <v>11039.665125</v>
      </c>
      <c r="F10504" s="55">
        <f t="shared" si="663"/>
        <v>2</v>
      </c>
      <c r="H10504" s="56"/>
      <c r="I10504" s="56"/>
      <c r="J10504" s="56"/>
      <c r="K10504" s="56"/>
      <c r="L10504" s="56"/>
      <c r="M10504" s="56"/>
    </row>
    <row r="10505" spans="1:13">
      <c r="A10505" s="59">
        <v>43315</v>
      </c>
      <c r="B10505" s="58">
        <v>6077.16</v>
      </c>
      <c r="C10505" s="55">
        <f t="shared" si="660"/>
        <v>8</v>
      </c>
      <c r="D10505" s="55">
        <f t="shared" si="661"/>
        <v>2018</v>
      </c>
      <c r="E10505" s="55">
        <f t="shared" si="662"/>
        <v>12054.04686</v>
      </c>
      <c r="F10505" s="55">
        <f t="shared" si="663"/>
        <v>3</v>
      </c>
      <c r="H10505" s="56"/>
      <c r="I10505" s="56"/>
      <c r="J10505" s="56"/>
      <c r="K10505" s="56"/>
      <c r="L10505" s="56"/>
      <c r="M10505" s="56"/>
    </row>
    <row r="10506" spans="1:13">
      <c r="A10506" s="59">
        <v>43316</v>
      </c>
      <c r="B10506" s="58">
        <v>5143.95</v>
      </c>
      <c r="C10506" s="55">
        <f t="shared" si="660"/>
        <v>8</v>
      </c>
      <c r="D10506" s="55">
        <f t="shared" si="661"/>
        <v>2018</v>
      </c>
      <c r="E10506" s="55">
        <f t="shared" si="662"/>
        <v>10203.024825</v>
      </c>
      <c r="F10506" s="55">
        <f t="shared" si="663"/>
        <v>4</v>
      </c>
      <c r="H10506" s="56"/>
      <c r="I10506" s="56"/>
      <c r="J10506" s="56"/>
      <c r="K10506" s="56"/>
      <c r="L10506" s="56"/>
      <c r="M10506" s="56"/>
    </row>
    <row r="10507" spans="1:13">
      <c r="A10507" s="59">
        <v>43317</v>
      </c>
      <c r="B10507" s="58">
        <v>5315.87</v>
      </c>
      <c r="C10507" s="55">
        <f t="shared" si="660"/>
        <v>8</v>
      </c>
      <c r="D10507" s="55">
        <f t="shared" si="661"/>
        <v>2018</v>
      </c>
      <c r="E10507" s="55">
        <f t="shared" si="662"/>
        <v>10544.028145</v>
      </c>
      <c r="F10507" s="55">
        <f t="shared" si="663"/>
        <v>5</v>
      </c>
      <c r="H10507" s="56"/>
      <c r="I10507" s="56"/>
      <c r="J10507" s="56"/>
      <c r="K10507" s="56"/>
      <c r="L10507" s="56"/>
      <c r="M10507" s="56"/>
    </row>
    <row r="10508" spans="1:13">
      <c r="A10508" s="59">
        <v>43318</v>
      </c>
      <c r="B10508" s="58">
        <v>5286.12</v>
      </c>
      <c r="C10508" s="55">
        <f t="shared" si="660"/>
        <v>8</v>
      </c>
      <c r="D10508" s="55">
        <f t="shared" si="661"/>
        <v>2018</v>
      </c>
      <c r="E10508" s="55">
        <f t="shared" si="662"/>
        <v>10485.01902</v>
      </c>
      <c r="F10508" s="55">
        <f t="shared" si="663"/>
        <v>6</v>
      </c>
      <c r="H10508" s="56"/>
      <c r="I10508" s="56"/>
      <c r="J10508" s="56"/>
      <c r="K10508" s="56"/>
      <c r="L10508" s="56"/>
      <c r="M10508" s="56"/>
    </row>
    <row r="10509" spans="1:13">
      <c r="A10509" s="59">
        <v>43319</v>
      </c>
      <c r="B10509" s="58">
        <v>5180.75</v>
      </c>
      <c r="C10509" s="55">
        <f t="shared" si="660"/>
        <v>8</v>
      </c>
      <c r="D10509" s="55">
        <f t="shared" si="661"/>
        <v>2018</v>
      </c>
      <c r="E10509" s="55">
        <f t="shared" si="662"/>
        <v>10276.017625</v>
      </c>
      <c r="F10509" s="55">
        <f t="shared" si="663"/>
        <v>7</v>
      </c>
      <c r="H10509" s="56"/>
      <c r="I10509" s="56"/>
      <c r="J10509" s="56"/>
      <c r="K10509" s="56"/>
      <c r="L10509" s="56"/>
      <c r="M10509" s="56"/>
    </row>
    <row r="10510" spans="1:13">
      <c r="A10510" s="59">
        <v>43320</v>
      </c>
      <c r="B10510" s="58">
        <v>4962.45</v>
      </c>
      <c r="C10510" s="55">
        <f t="shared" si="660"/>
        <v>8</v>
      </c>
      <c r="D10510" s="55">
        <f t="shared" si="661"/>
        <v>2018</v>
      </c>
      <c r="E10510" s="55">
        <f t="shared" si="662"/>
        <v>9843.0195750000003</v>
      </c>
      <c r="F10510" s="55">
        <f t="shared" si="663"/>
        <v>8</v>
      </c>
      <c r="H10510" s="56"/>
      <c r="I10510" s="56"/>
      <c r="J10510" s="56"/>
      <c r="K10510" s="56"/>
      <c r="L10510" s="56"/>
      <c r="M10510" s="56"/>
    </row>
    <row r="10511" spans="1:13">
      <c r="A10511" s="59">
        <v>43321</v>
      </c>
      <c r="B10511" s="58">
        <v>5114.71</v>
      </c>
      <c r="C10511" s="55">
        <f t="shared" si="660"/>
        <v>8</v>
      </c>
      <c r="D10511" s="55">
        <f t="shared" si="661"/>
        <v>2018</v>
      </c>
      <c r="E10511" s="55">
        <f t="shared" si="662"/>
        <v>10145.027285</v>
      </c>
      <c r="F10511" s="55">
        <f t="shared" si="663"/>
        <v>9</v>
      </c>
      <c r="H10511" s="56"/>
      <c r="I10511" s="56"/>
      <c r="J10511" s="56"/>
      <c r="K10511" s="56"/>
      <c r="L10511" s="56"/>
      <c r="M10511" s="56"/>
    </row>
    <row r="10512" spans="1:13">
      <c r="A10512" s="59">
        <v>43322</v>
      </c>
      <c r="B10512" s="58">
        <v>5051.18</v>
      </c>
      <c r="C10512" s="55">
        <f t="shared" si="660"/>
        <v>8</v>
      </c>
      <c r="D10512" s="55">
        <f t="shared" si="661"/>
        <v>2018</v>
      </c>
      <c r="E10512" s="55">
        <f t="shared" si="662"/>
        <v>10019.015530000001</v>
      </c>
      <c r="F10512" s="55">
        <f t="shared" si="663"/>
        <v>10</v>
      </c>
      <c r="H10512" s="56"/>
      <c r="I10512" s="56"/>
      <c r="J10512" s="56"/>
      <c r="K10512" s="56"/>
      <c r="L10512" s="56"/>
      <c r="M10512" s="56"/>
    </row>
    <row r="10513" spans="1:13">
      <c r="A10513" s="59">
        <v>43323</v>
      </c>
      <c r="B10513" s="58">
        <v>4819.42</v>
      </c>
      <c r="C10513" s="55">
        <f t="shared" si="660"/>
        <v>8</v>
      </c>
      <c r="D10513" s="55">
        <f t="shared" si="661"/>
        <v>2018</v>
      </c>
      <c r="E10513" s="55">
        <f t="shared" si="662"/>
        <v>9559.3195699999997</v>
      </c>
      <c r="F10513" s="55">
        <f t="shared" si="663"/>
        <v>11</v>
      </c>
      <c r="H10513" s="56"/>
      <c r="I10513" s="56"/>
      <c r="J10513" s="56"/>
      <c r="K10513" s="56"/>
      <c r="L10513" s="56"/>
      <c r="M10513" s="56"/>
    </row>
    <row r="10514" spans="1:13">
      <c r="A10514" s="59">
        <v>43324</v>
      </c>
      <c r="B10514" s="58">
        <v>4693.05</v>
      </c>
      <c r="C10514" s="55">
        <f t="shared" si="660"/>
        <v>8</v>
      </c>
      <c r="D10514" s="55">
        <f t="shared" si="661"/>
        <v>2018</v>
      </c>
      <c r="E10514" s="55">
        <f t="shared" si="662"/>
        <v>9308.664675</v>
      </c>
      <c r="F10514" s="55">
        <f t="shared" si="663"/>
        <v>12</v>
      </c>
      <c r="H10514" s="56"/>
      <c r="I10514" s="56"/>
      <c r="J10514" s="56"/>
      <c r="K10514" s="56"/>
      <c r="L10514" s="56"/>
      <c r="M10514" s="56"/>
    </row>
    <row r="10515" spans="1:13">
      <c r="A10515" s="59">
        <v>43325</v>
      </c>
      <c r="B10515" s="58">
        <v>4863.28</v>
      </c>
      <c r="C10515" s="55">
        <f t="shared" si="660"/>
        <v>8</v>
      </c>
      <c r="D10515" s="55">
        <f t="shared" si="661"/>
        <v>2018</v>
      </c>
      <c r="E10515" s="55">
        <f t="shared" si="662"/>
        <v>9646.3158800000001</v>
      </c>
      <c r="F10515" s="55">
        <f t="shared" si="663"/>
        <v>13</v>
      </c>
      <c r="H10515" s="56"/>
      <c r="I10515" s="56"/>
      <c r="J10515" s="56"/>
      <c r="K10515" s="56"/>
      <c r="L10515" s="56"/>
      <c r="M10515" s="56"/>
    </row>
    <row r="10516" spans="1:13">
      <c r="A10516" s="59">
        <v>43326</v>
      </c>
      <c r="B10516" s="58">
        <v>4444.82</v>
      </c>
      <c r="C10516" s="55">
        <f t="shared" si="660"/>
        <v>8</v>
      </c>
      <c r="D10516" s="55">
        <f t="shared" si="661"/>
        <v>2018</v>
      </c>
      <c r="E10516" s="55">
        <f t="shared" si="662"/>
        <v>8816.3004700000001</v>
      </c>
      <c r="F10516" s="55">
        <f t="shared" si="663"/>
        <v>14</v>
      </c>
      <c r="H10516" s="56"/>
      <c r="I10516" s="56"/>
      <c r="J10516" s="56"/>
      <c r="K10516" s="56"/>
      <c r="L10516" s="56"/>
      <c r="M10516" s="56"/>
    </row>
    <row r="10517" spans="1:13">
      <c r="A10517" s="59">
        <v>43327</v>
      </c>
      <c r="B10517" s="58">
        <v>4489.1899999999996</v>
      </c>
      <c r="C10517" s="55">
        <f t="shared" si="660"/>
        <v>8</v>
      </c>
      <c r="D10517" s="55">
        <f t="shared" si="661"/>
        <v>2018</v>
      </c>
      <c r="E10517" s="55">
        <f t="shared" si="662"/>
        <v>8904.308364999999</v>
      </c>
      <c r="F10517" s="55">
        <f t="shared" si="663"/>
        <v>15</v>
      </c>
      <c r="H10517" s="56"/>
      <c r="I10517" s="56"/>
      <c r="J10517" s="56"/>
      <c r="K10517" s="56"/>
      <c r="L10517" s="56"/>
      <c r="M10517" s="56"/>
    </row>
    <row r="10518" spans="1:13">
      <c r="A10518" s="59">
        <v>43328</v>
      </c>
      <c r="B10518" s="58">
        <v>4359.1099999999997</v>
      </c>
      <c r="C10518" s="55">
        <f t="shared" si="660"/>
        <v>8</v>
      </c>
      <c r="D10518" s="55">
        <f t="shared" si="661"/>
        <v>2018</v>
      </c>
      <c r="E10518" s="55">
        <f t="shared" si="662"/>
        <v>8646.2946849999989</v>
      </c>
      <c r="F10518" s="55">
        <f t="shared" si="663"/>
        <v>16</v>
      </c>
      <c r="H10518" s="56"/>
      <c r="I10518" s="56"/>
      <c r="J10518" s="56"/>
      <c r="K10518" s="56"/>
      <c r="L10518" s="56"/>
      <c r="M10518" s="56"/>
    </row>
    <row r="10519" spans="1:13">
      <c r="A10519" s="59">
        <v>43329</v>
      </c>
      <c r="B10519" s="58">
        <v>4330.05</v>
      </c>
      <c r="C10519" s="55">
        <f t="shared" si="660"/>
        <v>8</v>
      </c>
      <c r="D10519" s="55">
        <f t="shared" si="661"/>
        <v>2018</v>
      </c>
      <c r="E10519" s="55">
        <f t="shared" si="662"/>
        <v>8588.6541749999997</v>
      </c>
      <c r="F10519" s="55">
        <f t="shared" si="663"/>
        <v>17</v>
      </c>
      <c r="H10519" s="56"/>
      <c r="I10519" s="56"/>
      <c r="J10519" s="56"/>
      <c r="K10519" s="56"/>
      <c r="L10519" s="56"/>
      <c r="M10519" s="56"/>
    </row>
    <row r="10520" spans="1:13">
      <c r="A10520" s="59">
        <v>43330</v>
      </c>
      <c r="B10520" s="58">
        <v>4322.99</v>
      </c>
      <c r="C10520" s="55">
        <f t="shared" si="660"/>
        <v>8</v>
      </c>
      <c r="D10520" s="55">
        <f t="shared" si="661"/>
        <v>2018</v>
      </c>
      <c r="E10520" s="55">
        <f t="shared" si="662"/>
        <v>8574.6506649999992</v>
      </c>
      <c r="F10520" s="55">
        <f t="shared" si="663"/>
        <v>18</v>
      </c>
      <c r="H10520" s="56"/>
      <c r="I10520" s="56"/>
      <c r="J10520" s="56"/>
      <c r="K10520" s="56"/>
      <c r="L10520" s="56"/>
      <c r="M10520" s="56"/>
    </row>
    <row r="10521" spans="1:13">
      <c r="A10521" s="59">
        <v>43331</v>
      </c>
      <c r="B10521" s="58">
        <v>4026.54</v>
      </c>
      <c r="C10521" s="55">
        <f t="shared" si="660"/>
        <v>8</v>
      </c>
      <c r="D10521" s="55">
        <f t="shared" si="661"/>
        <v>2018</v>
      </c>
      <c r="E10521" s="55">
        <f t="shared" si="662"/>
        <v>7986.6420900000003</v>
      </c>
      <c r="F10521" s="55">
        <f t="shared" si="663"/>
        <v>19</v>
      </c>
      <c r="H10521" s="56"/>
      <c r="I10521" s="56"/>
      <c r="J10521" s="56"/>
      <c r="K10521" s="56"/>
      <c r="L10521" s="56"/>
      <c r="M10521" s="56"/>
    </row>
    <row r="10522" spans="1:13">
      <c r="A10522" s="59">
        <v>43332</v>
      </c>
      <c r="B10522" s="58">
        <v>4776.74</v>
      </c>
      <c r="C10522" s="55">
        <f t="shared" si="660"/>
        <v>8</v>
      </c>
      <c r="D10522" s="55">
        <f t="shared" si="661"/>
        <v>2018</v>
      </c>
      <c r="E10522" s="55">
        <f t="shared" si="662"/>
        <v>9474.6637900000005</v>
      </c>
      <c r="F10522" s="55">
        <f t="shared" si="663"/>
        <v>20</v>
      </c>
      <c r="H10522" s="56"/>
      <c r="I10522" s="56"/>
      <c r="J10522" s="56"/>
      <c r="K10522" s="56"/>
      <c r="L10522" s="56"/>
      <c r="M10522" s="56"/>
    </row>
    <row r="10523" spans="1:13">
      <c r="A10523" s="59">
        <v>43333</v>
      </c>
      <c r="B10523" s="58">
        <v>4636.3999999999996</v>
      </c>
      <c r="C10523" s="55">
        <f t="shared" si="660"/>
        <v>8</v>
      </c>
      <c r="D10523" s="55">
        <f t="shared" si="661"/>
        <v>2018</v>
      </c>
      <c r="E10523" s="55">
        <f t="shared" si="662"/>
        <v>9196.2993999999999</v>
      </c>
      <c r="F10523" s="55">
        <f t="shared" si="663"/>
        <v>21</v>
      </c>
      <c r="H10523" s="56"/>
      <c r="I10523" s="56"/>
      <c r="J10523" s="56"/>
      <c r="K10523" s="56"/>
      <c r="L10523" s="56"/>
      <c r="M10523" s="56"/>
    </row>
    <row r="10524" spans="1:13">
      <c r="A10524" s="59">
        <v>43334</v>
      </c>
      <c r="B10524" s="58">
        <v>4683.43</v>
      </c>
      <c r="C10524" s="55">
        <f t="shared" si="660"/>
        <v>8</v>
      </c>
      <c r="D10524" s="55">
        <f t="shared" si="661"/>
        <v>2018</v>
      </c>
      <c r="E10524" s="55">
        <f t="shared" si="662"/>
        <v>9289.5834050000012</v>
      </c>
      <c r="F10524" s="55">
        <f t="shared" si="663"/>
        <v>22</v>
      </c>
      <c r="H10524" s="56"/>
      <c r="I10524" s="56"/>
      <c r="J10524" s="56"/>
      <c r="K10524" s="56"/>
      <c r="L10524" s="56"/>
      <c r="M10524" s="56"/>
    </row>
    <row r="10525" spans="1:13">
      <c r="A10525" s="59">
        <v>43335</v>
      </c>
      <c r="B10525" s="58">
        <v>5161.03</v>
      </c>
      <c r="C10525" s="55">
        <f t="shared" si="660"/>
        <v>8</v>
      </c>
      <c r="D10525" s="55">
        <f t="shared" si="661"/>
        <v>2018</v>
      </c>
      <c r="E10525" s="55">
        <f t="shared" si="662"/>
        <v>10236.903005</v>
      </c>
      <c r="F10525" s="55">
        <f t="shared" si="663"/>
        <v>23</v>
      </c>
      <c r="H10525" s="56"/>
      <c r="I10525" s="56"/>
      <c r="J10525" s="56"/>
      <c r="K10525" s="56"/>
      <c r="L10525" s="56"/>
      <c r="M10525" s="56"/>
    </row>
    <row r="10526" spans="1:13">
      <c r="A10526" s="59">
        <v>43336</v>
      </c>
      <c r="B10526" s="58">
        <v>4508.7700000000004</v>
      </c>
      <c r="C10526" s="55">
        <f t="shared" si="660"/>
        <v>8</v>
      </c>
      <c r="D10526" s="55">
        <f t="shared" si="661"/>
        <v>2018</v>
      </c>
      <c r="E10526" s="55">
        <f t="shared" si="662"/>
        <v>8943.1452950000003</v>
      </c>
      <c r="F10526" s="55">
        <f t="shared" si="663"/>
        <v>24</v>
      </c>
      <c r="H10526" s="56"/>
      <c r="I10526" s="56"/>
      <c r="J10526" s="56"/>
      <c r="K10526" s="56"/>
      <c r="L10526" s="56"/>
      <c r="M10526" s="56"/>
    </row>
    <row r="10527" spans="1:13">
      <c r="A10527" s="59">
        <v>43337</v>
      </c>
      <c r="B10527" s="58">
        <v>4102.78</v>
      </c>
      <c r="C10527" s="55">
        <f t="shared" si="660"/>
        <v>8</v>
      </c>
      <c r="D10527" s="55">
        <f t="shared" si="661"/>
        <v>2018</v>
      </c>
      <c r="E10527" s="55">
        <f t="shared" si="662"/>
        <v>8137.8641299999999</v>
      </c>
      <c r="F10527" s="55">
        <f t="shared" si="663"/>
        <v>25</v>
      </c>
      <c r="H10527" s="56"/>
      <c r="I10527" s="56"/>
      <c r="J10527" s="56"/>
      <c r="K10527" s="56"/>
      <c r="L10527" s="56"/>
      <c r="M10527" s="56"/>
    </row>
    <row r="10528" spans="1:13">
      <c r="A10528" s="59">
        <v>43338</v>
      </c>
      <c r="B10528" s="58">
        <v>4234.03</v>
      </c>
      <c r="C10528" s="55">
        <f t="shared" si="660"/>
        <v>8</v>
      </c>
      <c r="D10528" s="55">
        <f t="shared" si="661"/>
        <v>2018</v>
      </c>
      <c r="E10528" s="55">
        <f t="shared" si="662"/>
        <v>8398.1985050000003</v>
      </c>
      <c r="F10528" s="55">
        <f t="shared" si="663"/>
        <v>26</v>
      </c>
      <c r="H10528" s="56"/>
      <c r="I10528" s="56"/>
      <c r="J10528" s="56"/>
      <c r="K10528" s="56"/>
      <c r="L10528" s="56"/>
      <c r="M10528" s="56"/>
    </row>
    <row r="10529" spans="1:13">
      <c r="A10529" s="59">
        <v>43339</v>
      </c>
      <c r="B10529" s="58">
        <v>4476.88</v>
      </c>
      <c r="C10529" s="55">
        <f t="shared" si="660"/>
        <v>8</v>
      </c>
      <c r="D10529" s="55">
        <f t="shared" si="661"/>
        <v>2018</v>
      </c>
      <c r="E10529" s="55">
        <f t="shared" si="662"/>
        <v>8879.8914800000002</v>
      </c>
      <c r="F10529" s="55">
        <f t="shared" si="663"/>
        <v>27</v>
      </c>
      <c r="H10529" s="56"/>
      <c r="I10529" s="56"/>
      <c r="J10529" s="56"/>
      <c r="K10529" s="56"/>
      <c r="L10529" s="56"/>
      <c r="M10529" s="56"/>
    </row>
    <row r="10530" spans="1:13">
      <c r="A10530" s="59">
        <v>43340</v>
      </c>
      <c r="B10530" s="58">
        <v>6967.89</v>
      </c>
      <c r="C10530" s="55">
        <f t="shared" si="660"/>
        <v>8</v>
      </c>
      <c r="D10530" s="55">
        <f t="shared" si="661"/>
        <v>2018</v>
      </c>
      <c r="E10530" s="55">
        <f t="shared" si="662"/>
        <v>13820.809815000001</v>
      </c>
      <c r="F10530" s="55">
        <f t="shared" si="663"/>
        <v>28</v>
      </c>
      <c r="H10530" s="56"/>
      <c r="I10530" s="56"/>
      <c r="J10530" s="56"/>
      <c r="K10530" s="56"/>
      <c r="L10530" s="56"/>
      <c r="M10530" s="56"/>
    </row>
    <row r="10531" spans="1:13">
      <c r="A10531" s="59">
        <v>43341</v>
      </c>
      <c r="B10531" s="58">
        <v>5050.54</v>
      </c>
      <c r="C10531" s="55">
        <f t="shared" si="660"/>
        <v>8</v>
      </c>
      <c r="D10531" s="55">
        <f t="shared" si="661"/>
        <v>2018</v>
      </c>
      <c r="E10531" s="55">
        <f t="shared" si="662"/>
        <v>10017.746090000001</v>
      </c>
      <c r="F10531" s="55">
        <f t="shared" si="663"/>
        <v>29</v>
      </c>
      <c r="H10531" s="56"/>
      <c r="I10531" s="56"/>
      <c r="J10531" s="56"/>
      <c r="K10531" s="56"/>
      <c r="L10531" s="56"/>
      <c r="M10531" s="56"/>
    </row>
    <row r="10532" spans="1:13">
      <c r="A10532" s="59">
        <v>43342</v>
      </c>
      <c r="B10532" s="58">
        <v>4654.8100000000004</v>
      </c>
      <c r="C10532" s="55">
        <f t="shared" si="660"/>
        <v>8</v>
      </c>
      <c r="D10532" s="55">
        <f t="shared" si="661"/>
        <v>2018</v>
      </c>
      <c r="E10532" s="55">
        <f t="shared" si="662"/>
        <v>9232.8156350000008</v>
      </c>
      <c r="F10532" s="55">
        <f t="shared" si="663"/>
        <v>30</v>
      </c>
      <c r="H10532" s="56"/>
      <c r="I10532" s="56"/>
      <c r="J10532" s="56"/>
      <c r="K10532" s="56"/>
      <c r="L10532" s="56"/>
      <c r="M10532" s="56"/>
    </row>
    <row r="10533" spans="1:13">
      <c r="A10533" s="59">
        <v>43343</v>
      </c>
      <c r="B10533" s="58">
        <v>4328.8599999999997</v>
      </c>
      <c r="C10533" s="55">
        <f t="shared" si="660"/>
        <v>8</v>
      </c>
      <c r="D10533" s="55">
        <f t="shared" si="661"/>
        <v>2018</v>
      </c>
      <c r="E10533" s="55">
        <f t="shared" si="662"/>
        <v>8586.2938099999992</v>
      </c>
      <c r="F10533" s="55">
        <f t="shared" si="663"/>
        <v>31</v>
      </c>
      <c r="H10533" s="56"/>
      <c r="I10533" s="56"/>
      <c r="J10533" s="56"/>
      <c r="K10533" s="56"/>
      <c r="L10533" s="56"/>
      <c r="M10533" s="56"/>
    </row>
    <row r="10534" spans="1:13">
      <c r="A10534" s="59">
        <v>43344</v>
      </c>
      <c r="B10534" s="58">
        <v>4437.09</v>
      </c>
      <c r="C10534" s="55">
        <f t="shared" si="660"/>
        <v>9</v>
      </c>
      <c r="D10534" s="55">
        <f t="shared" si="661"/>
        <v>2018</v>
      </c>
      <c r="E10534" s="55">
        <f t="shared" si="662"/>
        <v>8800.9680150000004</v>
      </c>
      <c r="F10534" s="55">
        <f t="shared" si="663"/>
        <v>1</v>
      </c>
      <c r="H10534" s="56"/>
      <c r="I10534" s="56"/>
      <c r="J10534" s="56"/>
      <c r="K10534" s="56"/>
      <c r="L10534" s="56"/>
      <c r="M10534" s="56"/>
    </row>
    <row r="10535" spans="1:13">
      <c r="A10535" s="59">
        <v>43345</v>
      </c>
      <c r="B10535" s="58">
        <v>4240.6400000000003</v>
      </c>
      <c r="C10535" s="55">
        <f t="shared" si="660"/>
        <v>9</v>
      </c>
      <c r="D10535" s="55">
        <f t="shared" si="661"/>
        <v>2018</v>
      </c>
      <c r="E10535" s="55">
        <f t="shared" si="662"/>
        <v>8411.3094400000009</v>
      </c>
      <c r="F10535" s="55">
        <f t="shared" si="663"/>
        <v>2</v>
      </c>
      <c r="H10535" s="56"/>
      <c r="I10535" s="56"/>
      <c r="J10535" s="56"/>
      <c r="K10535" s="56"/>
      <c r="L10535" s="56"/>
      <c r="M10535" s="56"/>
    </row>
    <row r="10536" spans="1:13">
      <c r="A10536" s="59">
        <v>43346</v>
      </c>
      <c r="B10536" s="58">
        <v>4312.3100000000004</v>
      </c>
      <c r="C10536" s="55">
        <f t="shared" si="660"/>
        <v>9</v>
      </c>
      <c r="D10536" s="55">
        <f t="shared" si="661"/>
        <v>2018</v>
      </c>
      <c r="E10536" s="55">
        <f t="shared" si="662"/>
        <v>8553.4668850000016</v>
      </c>
      <c r="F10536" s="55">
        <f t="shared" si="663"/>
        <v>3</v>
      </c>
      <c r="H10536" s="56"/>
      <c r="I10536" s="56"/>
      <c r="J10536" s="56"/>
      <c r="K10536" s="56"/>
      <c r="L10536" s="56"/>
      <c r="M10536" s="56"/>
    </row>
    <row r="10537" spans="1:13">
      <c r="A10537" s="59">
        <v>43347</v>
      </c>
      <c r="B10537" s="58">
        <v>4161.0600000000004</v>
      </c>
      <c r="C10537" s="55">
        <f t="shared" si="660"/>
        <v>9</v>
      </c>
      <c r="D10537" s="55">
        <f t="shared" si="661"/>
        <v>2018</v>
      </c>
      <c r="E10537" s="55">
        <f t="shared" si="662"/>
        <v>8253.4625100000012</v>
      </c>
      <c r="F10537" s="55">
        <f t="shared" si="663"/>
        <v>4</v>
      </c>
      <c r="H10537" s="56"/>
      <c r="I10537" s="56"/>
      <c r="J10537" s="56"/>
      <c r="K10537" s="56"/>
      <c r="L10537" s="56"/>
      <c r="M10537" s="56"/>
    </row>
    <row r="10538" spans="1:13">
      <c r="A10538" s="59">
        <v>43348</v>
      </c>
      <c r="B10538" s="58">
        <v>4199.55</v>
      </c>
      <c r="C10538" s="55">
        <f t="shared" si="660"/>
        <v>9</v>
      </c>
      <c r="D10538" s="55">
        <f t="shared" si="661"/>
        <v>2018</v>
      </c>
      <c r="E10538" s="55">
        <f t="shared" si="662"/>
        <v>8329.8074250000009</v>
      </c>
      <c r="F10538" s="55">
        <f t="shared" si="663"/>
        <v>5</v>
      </c>
      <c r="H10538" s="56"/>
      <c r="I10538" s="56"/>
      <c r="J10538" s="56"/>
      <c r="K10538" s="56"/>
      <c r="L10538" s="56"/>
      <c r="M10538" s="56"/>
    </row>
    <row r="10539" spans="1:13">
      <c r="A10539" s="59">
        <v>43349</v>
      </c>
      <c r="B10539" s="58">
        <v>4095.77</v>
      </c>
      <c r="C10539" s="55">
        <f t="shared" si="660"/>
        <v>9</v>
      </c>
      <c r="D10539" s="55">
        <f t="shared" si="661"/>
        <v>2018</v>
      </c>
      <c r="E10539" s="55">
        <f t="shared" si="662"/>
        <v>8123.9597949999998</v>
      </c>
      <c r="F10539" s="55">
        <f t="shared" si="663"/>
        <v>6</v>
      </c>
      <c r="H10539" s="56"/>
      <c r="I10539" s="56"/>
      <c r="J10539" s="56"/>
      <c r="K10539" s="56"/>
      <c r="L10539" s="56"/>
      <c r="M10539" s="56"/>
    </row>
    <row r="10540" spans="1:13">
      <c r="A10540" s="59">
        <v>43350</v>
      </c>
      <c r="B10540" s="58">
        <v>4067.04</v>
      </c>
      <c r="C10540" s="55">
        <f t="shared" si="660"/>
        <v>9</v>
      </c>
      <c r="D10540" s="55">
        <f t="shared" si="661"/>
        <v>2018</v>
      </c>
      <c r="E10540" s="55">
        <f t="shared" si="662"/>
        <v>8066.9738399999997</v>
      </c>
      <c r="F10540" s="55">
        <f t="shared" si="663"/>
        <v>7</v>
      </c>
      <c r="H10540" s="56"/>
      <c r="I10540" s="56"/>
      <c r="J10540" s="56"/>
      <c r="K10540" s="56"/>
      <c r="L10540" s="56"/>
      <c r="M10540" s="56"/>
    </row>
    <row r="10541" spans="1:13">
      <c r="A10541" s="59">
        <v>43351</v>
      </c>
      <c r="B10541" s="58">
        <v>4117.21</v>
      </c>
      <c r="C10541" s="55">
        <f t="shared" si="660"/>
        <v>9</v>
      </c>
      <c r="D10541" s="55">
        <f t="shared" si="661"/>
        <v>2018</v>
      </c>
      <c r="E10541" s="55">
        <f t="shared" si="662"/>
        <v>8166.4860349999999</v>
      </c>
      <c r="F10541" s="55">
        <f t="shared" si="663"/>
        <v>8</v>
      </c>
      <c r="H10541" s="56"/>
      <c r="I10541" s="56"/>
      <c r="J10541" s="56"/>
      <c r="K10541" s="56"/>
      <c r="L10541" s="56"/>
      <c r="M10541" s="56"/>
    </row>
    <row r="10542" spans="1:13">
      <c r="A10542" s="59">
        <v>43352</v>
      </c>
      <c r="B10542" s="58">
        <v>4056.37</v>
      </c>
      <c r="C10542" s="55">
        <f t="shared" si="660"/>
        <v>9</v>
      </c>
      <c r="D10542" s="55">
        <f t="shared" si="661"/>
        <v>2018</v>
      </c>
      <c r="E10542" s="55">
        <f t="shared" si="662"/>
        <v>8045.8098950000003</v>
      </c>
      <c r="F10542" s="55">
        <f t="shared" si="663"/>
        <v>9</v>
      </c>
      <c r="H10542" s="56"/>
      <c r="I10542" s="56"/>
      <c r="J10542" s="56"/>
      <c r="K10542" s="56"/>
      <c r="L10542" s="56"/>
      <c r="M10542" s="56"/>
    </row>
    <row r="10543" spans="1:13">
      <c r="A10543" s="59">
        <v>43353</v>
      </c>
      <c r="B10543" s="58">
        <v>4186.1099999999997</v>
      </c>
      <c r="C10543" s="55">
        <f t="shared" si="660"/>
        <v>9</v>
      </c>
      <c r="D10543" s="55">
        <f t="shared" si="661"/>
        <v>2018</v>
      </c>
      <c r="E10543" s="55">
        <f t="shared" si="662"/>
        <v>8303.1491850000002</v>
      </c>
      <c r="F10543" s="55">
        <f t="shared" si="663"/>
        <v>10</v>
      </c>
      <c r="H10543" s="56"/>
      <c r="I10543" s="56"/>
      <c r="J10543" s="56"/>
      <c r="K10543" s="56"/>
      <c r="L10543" s="56"/>
      <c r="M10543" s="56"/>
    </row>
    <row r="10544" spans="1:13">
      <c r="A10544" s="59">
        <v>43354</v>
      </c>
      <c r="B10544" s="58">
        <v>3924.78</v>
      </c>
      <c r="C10544" s="55">
        <f t="shared" si="660"/>
        <v>9</v>
      </c>
      <c r="D10544" s="55">
        <f t="shared" si="661"/>
        <v>2018</v>
      </c>
      <c r="E10544" s="55">
        <f t="shared" si="662"/>
        <v>7784.8011300000007</v>
      </c>
      <c r="F10544" s="55">
        <f t="shared" si="663"/>
        <v>11</v>
      </c>
      <c r="H10544" s="56"/>
      <c r="I10544" s="56"/>
      <c r="J10544" s="56"/>
      <c r="K10544" s="56"/>
      <c r="L10544" s="56"/>
      <c r="M10544" s="56"/>
    </row>
    <row r="10545" spans="1:13">
      <c r="A10545" s="59">
        <v>43355</v>
      </c>
      <c r="B10545" s="58">
        <v>3987.55</v>
      </c>
      <c r="C10545" s="55">
        <f t="shared" si="660"/>
        <v>9</v>
      </c>
      <c r="D10545" s="55">
        <f t="shared" si="661"/>
        <v>2018</v>
      </c>
      <c r="E10545" s="55">
        <f t="shared" si="662"/>
        <v>7909.3054250000005</v>
      </c>
      <c r="F10545" s="55">
        <f t="shared" si="663"/>
        <v>12</v>
      </c>
      <c r="H10545" s="56"/>
      <c r="I10545" s="56"/>
      <c r="J10545" s="56"/>
      <c r="K10545" s="56"/>
      <c r="L10545" s="56"/>
      <c r="M10545" s="56"/>
    </row>
    <row r="10546" spans="1:13">
      <c r="A10546" s="59">
        <v>43356</v>
      </c>
      <c r="B10546" s="58">
        <v>3105.6</v>
      </c>
      <c r="C10546" s="55">
        <f t="shared" si="660"/>
        <v>9</v>
      </c>
      <c r="D10546" s="55">
        <f t="shared" si="661"/>
        <v>2018</v>
      </c>
      <c r="E10546" s="55">
        <f t="shared" si="662"/>
        <v>6159.9575999999997</v>
      </c>
      <c r="F10546" s="55">
        <f t="shared" si="663"/>
        <v>13</v>
      </c>
      <c r="H10546" s="56"/>
      <c r="I10546" s="56"/>
      <c r="J10546" s="56"/>
      <c r="K10546" s="56"/>
      <c r="L10546" s="56"/>
      <c r="M10546" s="56"/>
    </row>
    <row r="10547" spans="1:13">
      <c r="A10547" s="59">
        <v>43357</v>
      </c>
      <c r="B10547" s="58">
        <v>4709.1099999999997</v>
      </c>
      <c r="C10547" s="55">
        <f t="shared" si="660"/>
        <v>9</v>
      </c>
      <c r="D10547" s="55">
        <f t="shared" si="661"/>
        <v>2018</v>
      </c>
      <c r="E10547" s="55">
        <f t="shared" si="662"/>
        <v>9340.5196849999993</v>
      </c>
      <c r="F10547" s="55">
        <f t="shared" si="663"/>
        <v>14</v>
      </c>
      <c r="H10547" s="56"/>
      <c r="I10547" s="56"/>
      <c r="J10547" s="56"/>
      <c r="K10547" s="56"/>
      <c r="L10547" s="56"/>
      <c r="M10547" s="56"/>
    </row>
    <row r="10548" spans="1:13">
      <c r="A10548" s="59">
        <v>43358</v>
      </c>
      <c r="B10548" s="58">
        <v>3921.01</v>
      </c>
      <c r="C10548" s="55">
        <f t="shared" si="660"/>
        <v>9</v>
      </c>
      <c r="D10548" s="55">
        <f t="shared" si="661"/>
        <v>2018</v>
      </c>
      <c r="E10548" s="55">
        <f t="shared" si="662"/>
        <v>7777.323335000001</v>
      </c>
      <c r="F10548" s="55">
        <f t="shared" si="663"/>
        <v>15</v>
      </c>
      <c r="H10548" s="56"/>
      <c r="I10548" s="56"/>
      <c r="J10548" s="56"/>
      <c r="K10548" s="56"/>
      <c r="L10548" s="56"/>
      <c r="M10548" s="56"/>
    </row>
    <row r="10549" spans="1:13">
      <c r="A10549" s="59">
        <v>43359</v>
      </c>
      <c r="B10549" s="58">
        <v>3837.23</v>
      </c>
      <c r="C10549" s="55">
        <f t="shared" si="660"/>
        <v>9</v>
      </c>
      <c r="D10549" s="55">
        <f t="shared" si="661"/>
        <v>2018</v>
      </c>
      <c r="E10549" s="55">
        <f t="shared" si="662"/>
        <v>7611.1457049999999</v>
      </c>
      <c r="F10549" s="55">
        <f t="shared" si="663"/>
        <v>16</v>
      </c>
      <c r="H10549" s="56"/>
      <c r="I10549" s="56"/>
      <c r="J10549" s="56"/>
      <c r="K10549" s="56"/>
      <c r="L10549" s="56"/>
      <c r="M10549" s="56"/>
    </row>
    <row r="10550" spans="1:13">
      <c r="A10550" s="59">
        <v>43360</v>
      </c>
      <c r="B10550" s="58">
        <v>3631.95</v>
      </c>
      <c r="C10550" s="55">
        <f t="shared" si="660"/>
        <v>9</v>
      </c>
      <c r="D10550" s="55">
        <f t="shared" si="661"/>
        <v>2018</v>
      </c>
      <c r="E10550" s="55">
        <f t="shared" si="662"/>
        <v>7203.9728249999998</v>
      </c>
      <c r="F10550" s="55">
        <f t="shared" si="663"/>
        <v>17</v>
      </c>
      <c r="H10550" s="56"/>
      <c r="I10550" s="56"/>
      <c r="J10550" s="56"/>
      <c r="K10550" s="56"/>
      <c r="L10550" s="56"/>
      <c r="M10550" s="56"/>
    </row>
    <row r="10551" spans="1:13">
      <c r="A10551" s="59">
        <v>43361</v>
      </c>
      <c r="B10551" s="58">
        <v>4019.54</v>
      </c>
      <c r="C10551" s="55">
        <f t="shared" si="660"/>
        <v>9</v>
      </c>
      <c r="D10551" s="55">
        <f t="shared" si="661"/>
        <v>2018</v>
      </c>
      <c r="E10551" s="55">
        <f t="shared" si="662"/>
        <v>7972.7575900000002</v>
      </c>
      <c r="F10551" s="55">
        <f t="shared" si="663"/>
        <v>18</v>
      </c>
      <c r="H10551" s="56"/>
      <c r="I10551" s="56"/>
      <c r="J10551" s="56"/>
      <c r="K10551" s="56"/>
      <c r="L10551" s="56"/>
      <c r="M10551" s="56"/>
    </row>
    <row r="10552" spans="1:13">
      <c r="A10552" s="59">
        <v>43362</v>
      </c>
      <c r="B10552" s="58">
        <v>3804.27</v>
      </c>
      <c r="C10552" s="55">
        <f t="shared" si="660"/>
        <v>9</v>
      </c>
      <c r="D10552" s="55">
        <f t="shared" si="661"/>
        <v>2018</v>
      </c>
      <c r="E10552" s="55">
        <f t="shared" si="662"/>
        <v>7545.7695450000001</v>
      </c>
      <c r="F10552" s="55">
        <f t="shared" si="663"/>
        <v>19</v>
      </c>
      <c r="H10552" s="56"/>
      <c r="I10552" s="56"/>
      <c r="J10552" s="56"/>
      <c r="K10552" s="56"/>
      <c r="L10552" s="56"/>
      <c r="M10552" s="56"/>
    </row>
    <row r="10553" spans="1:13">
      <c r="A10553" s="59">
        <v>43363</v>
      </c>
      <c r="B10553" s="58">
        <v>3881.31</v>
      </c>
      <c r="C10553" s="55">
        <f t="shared" si="660"/>
        <v>9</v>
      </c>
      <c r="D10553" s="55">
        <f t="shared" si="661"/>
        <v>2018</v>
      </c>
      <c r="E10553" s="55">
        <f t="shared" si="662"/>
        <v>7698.5783849999998</v>
      </c>
      <c r="F10553" s="55">
        <f t="shared" si="663"/>
        <v>20</v>
      </c>
      <c r="H10553" s="56"/>
      <c r="I10553" s="56"/>
      <c r="J10553" s="56"/>
      <c r="K10553" s="56"/>
      <c r="L10553" s="56"/>
      <c r="M10553" s="56"/>
    </row>
    <row r="10554" spans="1:13">
      <c r="A10554" s="59">
        <v>43364</v>
      </c>
      <c r="B10554" s="58">
        <v>3870.08</v>
      </c>
      <c r="C10554" s="55">
        <f t="shared" si="660"/>
        <v>9</v>
      </c>
      <c r="D10554" s="55">
        <f t="shared" si="661"/>
        <v>2018</v>
      </c>
      <c r="E10554" s="55">
        <f t="shared" si="662"/>
        <v>7676.30368</v>
      </c>
      <c r="F10554" s="55">
        <f t="shared" si="663"/>
        <v>21</v>
      </c>
      <c r="H10554" s="56"/>
      <c r="I10554" s="56"/>
      <c r="J10554" s="56"/>
      <c r="K10554" s="56"/>
      <c r="L10554" s="56"/>
      <c r="M10554" s="56"/>
    </row>
    <row r="10555" spans="1:13">
      <c r="A10555" s="59">
        <v>43365</v>
      </c>
      <c r="B10555" s="58">
        <v>3687.74</v>
      </c>
      <c r="C10555" s="55">
        <f t="shared" si="660"/>
        <v>9</v>
      </c>
      <c r="D10555" s="55">
        <f t="shared" si="661"/>
        <v>2018</v>
      </c>
      <c r="E10555" s="55">
        <f t="shared" si="662"/>
        <v>7314.6322899999996</v>
      </c>
      <c r="F10555" s="55">
        <f t="shared" si="663"/>
        <v>22</v>
      </c>
      <c r="H10555" s="56"/>
      <c r="I10555" s="56"/>
      <c r="J10555" s="56"/>
      <c r="K10555" s="56"/>
      <c r="L10555" s="56"/>
      <c r="M10555" s="56"/>
    </row>
    <row r="10556" spans="1:13">
      <c r="A10556" s="59">
        <v>43366</v>
      </c>
      <c r="B10556" s="58">
        <v>3945.7</v>
      </c>
      <c r="C10556" s="55">
        <f t="shared" si="660"/>
        <v>9</v>
      </c>
      <c r="D10556" s="55">
        <f t="shared" si="661"/>
        <v>2018</v>
      </c>
      <c r="E10556" s="55">
        <f t="shared" si="662"/>
        <v>7826.2959499999997</v>
      </c>
      <c r="F10556" s="55">
        <f t="shared" si="663"/>
        <v>23</v>
      </c>
      <c r="H10556" s="56"/>
      <c r="I10556" s="56"/>
      <c r="J10556" s="56"/>
      <c r="K10556" s="56"/>
      <c r="L10556" s="56"/>
      <c r="M10556" s="56"/>
    </row>
    <row r="10557" spans="1:13">
      <c r="A10557" s="59">
        <v>43367</v>
      </c>
      <c r="B10557" s="58">
        <v>3852.35</v>
      </c>
      <c r="C10557" s="55">
        <f t="shared" si="660"/>
        <v>9</v>
      </c>
      <c r="D10557" s="55">
        <f t="shared" si="661"/>
        <v>2018</v>
      </c>
      <c r="E10557" s="55">
        <f t="shared" si="662"/>
        <v>7641.1362250000002</v>
      </c>
      <c r="F10557" s="55">
        <f t="shared" si="663"/>
        <v>24</v>
      </c>
      <c r="H10557" s="56"/>
      <c r="I10557" s="56"/>
      <c r="J10557" s="56"/>
      <c r="K10557" s="56"/>
      <c r="L10557" s="56"/>
      <c r="M10557" s="56"/>
    </row>
    <row r="10558" spans="1:13">
      <c r="A10558" s="59">
        <v>43368</v>
      </c>
      <c r="B10558" s="58">
        <v>3746.03</v>
      </c>
      <c r="C10558" s="55">
        <f t="shared" si="660"/>
        <v>9</v>
      </c>
      <c r="D10558" s="55">
        <f t="shared" si="661"/>
        <v>2018</v>
      </c>
      <c r="E10558" s="55">
        <f t="shared" si="662"/>
        <v>7430.2505050000009</v>
      </c>
      <c r="F10558" s="55">
        <f t="shared" si="663"/>
        <v>25</v>
      </c>
      <c r="H10558" s="56"/>
      <c r="I10558" s="56"/>
      <c r="J10558" s="56"/>
      <c r="K10558" s="56"/>
      <c r="L10558" s="56"/>
      <c r="M10558" s="56"/>
    </row>
    <row r="10559" spans="1:13">
      <c r="A10559" s="59">
        <v>43369</v>
      </c>
      <c r="B10559" s="58">
        <v>3818.29</v>
      </c>
      <c r="C10559" s="55">
        <f t="shared" si="660"/>
        <v>9</v>
      </c>
      <c r="D10559" s="55">
        <f t="shared" si="661"/>
        <v>2018</v>
      </c>
      <c r="E10559" s="55">
        <f t="shared" si="662"/>
        <v>7573.5782150000005</v>
      </c>
      <c r="F10559" s="55">
        <f t="shared" si="663"/>
        <v>26</v>
      </c>
      <c r="H10559" s="56"/>
      <c r="I10559" s="56"/>
      <c r="J10559" s="56"/>
      <c r="K10559" s="56"/>
      <c r="L10559" s="56"/>
      <c r="M10559" s="56"/>
    </row>
    <row r="10560" spans="1:13">
      <c r="A10560" s="59">
        <v>43370</v>
      </c>
      <c r="B10560" s="58">
        <v>3872.07</v>
      </c>
      <c r="C10560" s="55">
        <f t="shared" si="660"/>
        <v>9</v>
      </c>
      <c r="D10560" s="55">
        <f t="shared" si="661"/>
        <v>2018</v>
      </c>
      <c r="E10560" s="55">
        <f t="shared" si="662"/>
        <v>7680.2508450000005</v>
      </c>
      <c r="F10560" s="55">
        <f t="shared" si="663"/>
        <v>27</v>
      </c>
      <c r="H10560" s="56"/>
      <c r="I10560" s="56"/>
      <c r="J10560" s="56"/>
      <c r="K10560" s="56"/>
      <c r="L10560" s="56"/>
      <c r="M10560" s="56"/>
    </row>
    <row r="10561" spans="1:13">
      <c r="A10561" s="59">
        <v>43371</v>
      </c>
      <c r="B10561" s="58">
        <v>4116.16</v>
      </c>
      <c r="C10561" s="55">
        <f t="shared" si="660"/>
        <v>9</v>
      </c>
      <c r="D10561" s="55">
        <f t="shared" si="661"/>
        <v>2018</v>
      </c>
      <c r="E10561" s="55">
        <f t="shared" si="662"/>
        <v>8164.4033600000002</v>
      </c>
      <c r="F10561" s="55">
        <f t="shared" si="663"/>
        <v>28</v>
      </c>
      <c r="H10561" s="56"/>
      <c r="I10561" s="56"/>
      <c r="J10561" s="56"/>
      <c r="K10561" s="56"/>
      <c r="L10561" s="56"/>
      <c r="M10561" s="56"/>
    </row>
    <row r="10562" spans="1:13">
      <c r="A10562" s="59">
        <v>43372</v>
      </c>
      <c r="B10562" s="58">
        <v>4049.86</v>
      </c>
      <c r="C10562" s="55">
        <f t="shared" si="660"/>
        <v>9</v>
      </c>
      <c r="D10562" s="55">
        <f t="shared" si="661"/>
        <v>2018</v>
      </c>
      <c r="E10562" s="55">
        <f t="shared" si="662"/>
        <v>8032.8973100000003</v>
      </c>
      <c r="F10562" s="55">
        <f t="shared" si="663"/>
        <v>29</v>
      </c>
      <c r="H10562" s="56"/>
      <c r="I10562" s="56"/>
      <c r="J10562" s="56"/>
      <c r="K10562" s="56"/>
      <c r="L10562" s="56"/>
      <c r="M10562" s="56"/>
    </row>
    <row r="10563" spans="1:13">
      <c r="A10563" s="59">
        <v>43373</v>
      </c>
      <c r="B10563" s="58">
        <v>3460.91</v>
      </c>
      <c r="C10563" s="55">
        <f t="shared" si="660"/>
        <v>9</v>
      </c>
      <c r="D10563" s="55">
        <f t="shared" si="661"/>
        <v>2018</v>
      </c>
      <c r="E10563" s="55">
        <f t="shared" si="662"/>
        <v>6864.7149849999996</v>
      </c>
      <c r="F10563" s="55">
        <f t="shared" si="663"/>
        <v>30</v>
      </c>
      <c r="H10563" s="56"/>
      <c r="I10563" s="56"/>
      <c r="J10563" s="56"/>
      <c r="K10563" s="56"/>
      <c r="L10563" s="56"/>
      <c r="M10563" s="56"/>
    </row>
    <row r="10564" spans="1:13">
      <c r="A10564" s="59">
        <v>43374</v>
      </c>
      <c r="B10564" s="58">
        <v>4005.82</v>
      </c>
      <c r="C10564" s="55">
        <f t="shared" ref="C10564:C10627" si="664">MONTH(A10564)</f>
        <v>10</v>
      </c>
      <c r="D10564" s="55">
        <f t="shared" ref="D10564:D10627" si="665">IF(C10564&gt;9,YEAR(A10564)+1,YEAR(A10564))</f>
        <v>2019</v>
      </c>
      <c r="E10564" s="55">
        <f t="shared" ref="E10564:E10627" si="666">B10564*1.9835</f>
        <v>7945.5439700000006</v>
      </c>
      <c r="F10564" s="55">
        <f t="shared" ref="F10564:F10627" si="667">DAY(A10564)</f>
        <v>1</v>
      </c>
      <c r="H10564" s="56"/>
      <c r="I10564" s="56"/>
      <c r="J10564" s="56"/>
      <c r="K10564" s="56"/>
      <c r="L10564" s="56"/>
      <c r="M10564" s="56"/>
    </row>
    <row r="10565" spans="1:13">
      <c r="A10565" s="59">
        <v>43375</v>
      </c>
      <c r="B10565" s="58">
        <v>3991.95</v>
      </c>
      <c r="C10565" s="55">
        <f t="shared" si="664"/>
        <v>10</v>
      </c>
      <c r="D10565" s="55">
        <f t="shared" si="665"/>
        <v>2019</v>
      </c>
      <c r="E10565" s="55">
        <f t="shared" si="666"/>
        <v>7918.0328250000002</v>
      </c>
      <c r="F10565" s="55">
        <f t="shared" si="667"/>
        <v>2</v>
      </c>
      <c r="H10565" s="56"/>
      <c r="I10565" s="56"/>
      <c r="J10565" s="56"/>
      <c r="K10565" s="56"/>
      <c r="L10565" s="56"/>
      <c r="M10565" s="56"/>
    </row>
    <row r="10566" spans="1:13">
      <c r="A10566" s="59">
        <v>43376</v>
      </c>
      <c r="B10566" s="58">
        <v>4000.61</v>
      </c>
      <c r="C10566" s="55">
        <f t="shared" si="664"/>
        <v>10</v>
      </c>
      <c r="D10566" s="55">
        <f t="shared" si="665"/>
        <v>2019</v>
      </c>
      <c r="E10566" s="55">
        <f t="shared" si="666"/>
        <v>7935.2099350000008</v>
      </c>
      <c r="F10566" s="55">
        <f t="shared" si="667"/>
        <v>3</v>
      </c>
      <c r="H10566" s="56"/>
      <c r="I10566" s="56"/>
      <c r="J10566" s="56"/>
      <c r="K10566" s="56"/>
      <c r="L10566" s="56"/>
      <c r="M10566" s="56"/>
    </row>
    <row r="10567" spans="1:13">
      <c r="A10567" s="59">
        <v>43377</v>
      </c>
      <c r="B10567" s="58">
        <v>4413.6099999999997</v>
      </c>
      <c r="C10567" s="55">
        <f t="shared" si="664"/>
        <v>10</v>
      </c>
      <c r="D10567" s="55">
        <f t="shared" si="665"/>
        <v>2019</v>
      </c>
      <c r="E10567" s="55">
        <f t="shared" si="666"/>
        <v>8754.3954350000004</v>
      </c>
      <c r="F10567" s="55">
        <f t="shared" si="667"/>
        <v>4</v>
      </c>
      <c r="H10567" s="56"/>
      <c r="I10567" s="56"/>
      <c r="J10567" s="56"/>
      <c r="K10567" s="56"/>
      <c r="L10567" s="56"/>
      <c r="M10567" s="56"/>
    </row>
    <row r="10568" spans="1:13">
      <c r="A10568" s="59">
        <v>43378</v>
      </c>
      <c r="B10568" s="58">
        <v>4939.68</v>
      </c>
      <c r="C10568" s="55">
        <f t="shared" si="664"/>
        <v>10</v>
      </c>
      <c r="D10568" s="55">
        <f t="shared" si="665"/>
        <v>2019</v>
      </c>
      <c r="E10568" s="55">
        <f t="shared" si="666"/>
        <v>9797.8552800000016</v>
      </c>
      <c r="F10568" s="55">
        <f t="shared" si="667"/>
        <v>5</v>
      </c>
      <c r="H10568" s="56"/>
      <c r="I10568" s="56"/>
      <c r="J10568" s="56"/>
      <c r="K10568" s="56"/>
      <c r="L10568" s="56"/>
      <c r="M10568" s="56"/>
    </row>
    <row r="10569" spans="1:13">
      <c r="A10569" s="59">
        <v>43379</v>
      </c>
      <c r="B10569" s="58">
        <v>4616.58</v>
      </c>
      <c r="C10569" s="55">
        <f t="shared" si="664"/>
        <v>10</v>
      </c>
      <c r="D10569" s="55">
        <f t="shared" si="665"/>
        <v>2019</v>
      </c>
      <c r="E10569" s="55">
        <f t="shared" si="666"/>
        <v>9156.9864300000008</v>
      </c>
      <c r="F10569" s="55">
        <f t="shared" si="667"/>
        <v>6</v>
      </c>
      <c r="H10569" s="56"/>
      <c r="I10569" s="56"/>
      <c r="J10569" s="56"/>
      <c r="K10569" s="56"/>
      <c r="L10569" s="56"/>
      <c r="M10569" s="56"/>
    </row>
    <row r="10570" spans="1:13">
      <c r="A10570" s="59">
        <v>43380</v>
      </c>
      <c r="B10570" s="58">
        <v>4304.92</v>
      </c>
      <c r="C10570" s="55">
        <f t="shared" si="664"/>
        <v>10</v>
      </c>
      <c r="D10570" s="55">
        <f t="shared" si="665"/>
        <v>2019</v>
      </c>
      <c r="E10570" s="55">
        <f t="shared" si="666"/>
        <v>8538.8088200000002</v>
      </c>
      <c r="F10570" s="55">
        <f t="shared" si="667"/>
        <v>7</v>
      </c>
      <c r="H10570" s="56"/>
      <c r="I10570" s="56"/>
      <c r="J10570" s="56"/>
      <c r="K10570" s="56"/>
      <c r="L10570" s="56"/>
      <c r="M10570" s="56"/>
    </row>
    <row r="10571" spans="1:13">
      <c r="A10571" s="59">
        <v>43381</v>
      </c>
      <c r="B10571" s="58">
        <v>4221.49</v>
      </c>
      <c r="C10571" s="55">
        <f t="shared" si="664"/>
        <v>10</v>
      </c>
      <c r="D10571" s="55">
        <f t="shared" si="665"/>
        <v>2019</v>
      </c>
      <c r="E10571" s="55">
        <f t="shared" si="666"/>
        <v>8373.3254149999993</v>
      </c>
      <c r="F10571" s="55">
        <f t="shared" si="667"/>
        <v>8</v>
      </c>
      <c r="H10571" s="56"/>
      <c r="I10571" s="56"/>
      <c r="J10571" s="56"/>
      <c r="K10571" s="56"/>
      <c r="L10571" s="56"/>
      <c r="M10571" s="56"/>
    </row>
    <row r="10572" spans="1:13">
      <c r="A10572" s="59">
        <v>43382</v>
      </c>
      <c r="B10572" s="58">
        <v>4116.9399999999996</v>
      </c>
      <c r="C10572" s="55">
        <f t="shared" si="664"/>
        <v>10</v>
      </c>
      <c r="D10572" s="55">
        <f t="shared" si="665"/>
        <v>2019</v>
      </c>
      <c r="E10572" s="55">
        <f t="shared" si="666"/>
        <v>8165.9504899999993</v>
      </c>
      <c r="F10572" s="55">
        <f t="shared" si="667"/>
        <v>9</v>
      </c>
      <c r="H10572" s="56"/>
      <c r="I10572" s="56"/>
      <c r="J10572" s="56"/>
      <c r="K10572" s="56"/>
      <c r="L10572" s="56"/>
      <c r="M10572" s="56"/>
    </row>
    <row r="10573" spans="1:13">
      <c r="A10573" s="59">
        <v>43383</v>
      </c>
      <c r="B10573" s="58">
        <v>4114.58</v>
      </c>
      <c r="C10573" s="55">
        <f t="shared" si="664"/>
        <v>10</v>
      </c>
      <c r="D10573" s="55">
        <f t="shared" si="665"/>
        <v>2019</v>
      </c>
      <c r="E10573" s="55">
        <f t="shared" si="666"/>
        <v>8161.2694300000003</v>
      </c>
      <c r="F10573" s="55">
        <f t="shared" si="667"/>
        <v>10</v>
      </c>
      <c r="H10573" s="56"/>
      <c r="I10573" s="56"/>
      <c r="J10573" s="56"/>
      <c r="K10573" s="56"/>
      <c r="L10573" s="56"/>
      <c r="M10573" s="56"/>
    </row>
    <row r="10574" spans="1:13">
      <c r="A10574" s="59">
        <v>43384</v>
      </c>
      <c r="B10574" s="58">
        <v>4187.97</v>
      </c>
      <c r="C10574" s="55">
        <f t="shared" si="664"/>
        <v>10</v>
      </c>
      <c r="D10574" s="55">
        <f t="shared" si="665"/>
        <v>2019</v>
      </c>
      <c r="E10574" s="55">
        <f t="shared" si="666"/>
        <v>8306.838495</v>
      </c>
      <c r="F10574" s="55">
        <f t="shared" si="667"/>
        <v>11</v>
      </c>
      <c r="H10574" s="56"/>
      <c r="I10574" s="56"/>
      <c r="J10574" s="56"/>
      <c r="K10574" s="56"/>
      <c r="L10574" s="56"/>
      <c r="M10574" s="56"/>
    </row>
    <row r="10575" spans="1:13">
      <c r="A10575" s="59">
        <v>43385</v>
      </c>
      <c r="B10575" s="58">
        <v>4338</v>
      </c>
      <c r="C10575" s="55">
        <f t="shared" si="664"/>
        <v>10</v>
      </c>
      <c r="D10575" s="55">
        <f t="shared" si="665"/>
        <v>2019</v>
      </c>
      <c r="E10575" s="55">
        <f t="shared" si="666"/>
        <v>8604.4230000000007</v>
      </c>
      <c r="F10575" s="55">
        <f t="shared" si="667"/>
        <v>12</v>
      </c>
      <c r="H10575" s="56"/>
      <c r="I10575" s="56"/>
      <c r="J10575" s="56"/>
      <c r="K10575" s="56"/>
      <c r="L10575" s="56"/>
      <c r="M10575" s="56"/>
    </row>
    <row r="10576" spans="1:13">
      <c r="A10576" s="59">
        <v>43386</v>
      </c>
      <c r="B10576" s="58">
        <v>4062.7</v>
      </c>
      <c r="C10576" s="55">
        <f t="shared" si="664"/>
        <v>10</v>
      </c>
      <c r="D10576" s="55">
        <f t="shared" si="665"/>
        <v>2019</v>
      </c>
      <c r="E10576" s="55">
        <f t="shared" si="666"/>
        <v>8058.3654500000002</v>
      </c>
      <c r="F10576" s="55">
        <f t="shared" si="667"/>
        <v>13</v>
      </c>
      <c r="H10576" s="56"/>
      <c r="I10576" s="56"/>
      <c r="J10576" s="56"/>
      <c r="K10576" s="56"/>
      <c r="L10576" s="56"/>
      <c r="M10576" s="56"/>
    </row>
    <row r="10577" spans="1:13">
      <c r="A10577" s="59">
        <v>43387</v>
      </c>
      <c r="B10577" s="58">
        <v>4126.6400000000003</v>
      </c>
      <c r="C10577" s="55">
        <f t="shared" si="664"/>
        <v>10</v>
      </c>
      <c r="D10577" s="55">
        <f t="shared" si="665"/>
        <v>2019</v>
      </c>
      <c r="E10577" s="55">
        <f t="shared" si="666"/>
        <v>8185.1904400000012</v>
      </c>
      <c r="F10577" s="55">
        <f t="shared" si="667"/>
        <v>14</v>
      </c>
      <c r="H10577" s="56"/>
      <c r="I10577" s="56"/>
      <c r="J10577" s="56"/>
      <c r="K10577" s="56"/>
      <c r="L10577" s="56"/>
      <c r="M10577" s="56"/>
    </row>
    <row r="10578" spans="1:13">
      <c r="A10578" s="59">
        <v>43388</v>
      </c>
      <c r="B10578" s="58">
        <v>3746.25</v>
      </c>
      <c r="C10578" s="55">
        <f t="shared" si="664"/>
        <v>10</v>
      </c>
      <c r="D10578" s="55">
        <f t="shared" si="665"/>
        <v>2019</v>
      </c>
      <c r="E10578" s="55">
        <f t="shared" si="666"/>
        <v>7430.6868750000003</v>
      </c>
      <c r="F10578" s="55">
        <f t="shared" si="667"/>
        <v>15</v>
      </c>
      <c r="H10578" s="56"/>
      <c r="I10578" s="56"/>
      <c r="J10578" s="56"/>
      <c r="K10578" s="56"/>
      <c r="L10578" s="56"/>
      <c r="M10578" s="56"/>
    </row>
    <row r="10579" spans="1:13">
      <c r="A10579" s="59">
        <v>43389</v>
      </c>
      <c r="B10579" s="58">
        <v>3877.31</v>
      </c>
      <c r="C10579" s="55">
        <f t="shared" si="664"/>
        <v>10</v>
      </c>
      <c r="D10579" s="55">
        <f t="shared" si="665"/>
        <v>2019</v>
      </c>
      <c r="E10579" s="55">
        <f t="shared" si="666"/>
        <v>7690.6443849999996</v>
      </c>
      <c r="F10579" s="55">
        <f t="shared" si="667"/>
        <v>16</v>
      </c>
      <c r="H10579" s="56"/>
      <c r="I10579" s="56"/>
      <c r="J10579" s="56"/>
      <c r="K10579" s="56"/>
      <c r="L10579" s="56"/>
      <c r="M10579" s="56"/>
    </row>
    <row r="10580" spans="1:13">
      <c r="A10580" s="59">
        <v>43390</v>
      </c>
      <c r="B10580" s="58">
        <v>3942.75</v>
      </c>
      <c r="C10580" s="55">
        <f t="shared" si="664"/>
        <v>10</v>
      </c>
      <c r="D10580" s="55">
        <f t="shared" si="665"/>
        <v>2019</v>
      </c>
      <c r="E10580" s="55">
        <f t="shared" si="666"/>
        <v>7820.4446250000001</v>
      </c>
      <c r="F10580" s="55">
        <f t="shared" si="667"/>
        <v>17</v>
      </c>
      <c r="H10580" s="56"/>
      <c r="I10580" s="56"/>
      <c r="J10580" s="56"/>
      <c r="K10580" s="56"/>
      <c r="L10580" s="56"/>
      <c r="M10580" s="56"/>
    </row>
    <row r="10581" spans="1:13">
      <c r="A10581" s="59">
        <v>43391</v>
      </c>
      <c r="B10581" s="58">
        <v>4019.12</v>
      </c>
      <c r="C10581" s="55">
        <f t="shared" si="664"/>
        <v>10</v>
      </c>
      <c r="D10581" s="55">
        <f t="shared" si="665"/>
        <v>2019</v>
      </c>
      <c r="E10581" s="55">
        <f t="shared" si="666"/>
        <v>7971.9245199999996</v>
      </c>
      <c r="F10581" s="55">
        <f t="shared" si="667"/>
        <v>18</v>
      </c>
      <c r="H10581" s="56"/>
      <c r="I10581" s="56"/>
      <c r="J10581" s="56"/>
      <c r="K10581" s="56"/>
      <c r="L10581" s="56"/>
      <c r="M10581" s="56"/>
    </row>
    <row r="10582" spans="1:13">
      <c r="A10582" s="59">
        <v>43392</v>
      </c>
      <c r="B10582" s="58">
        <v>3828.54</v>
      </c>
      <c r="C10582" s="55">
        <f t="shared" si="664"/>
        <v>10</v>
      </c>
      <c r="D10582" s="55">
        <f t="shared" si="665"/>
        <v>2019</v>
      </c>
      <c r="E10582" s="55">
        <f t="shared" si="666"/>
        <v>7593.9090900000001</v>
      </c>
      <c r="F10582" s="55">
        <f t="shared" si="667"/>
        <v>19</v>
      </c>
      <c r="H10582" s="56"/>
      <c r="I10582" s="56"/>
      <c r="J10582" s="56"/>
      <c r="K10582" s="56"/>
      <c r="L10582" s="56"/>
      <c r="M10582" s="56"/>
    </row>
    <row r="10583" spans="1:13">
      <c r="A10583" s="59">
        <v>43393</v>
      </c>
      <c r="B10583" s="58">
        <v>3806.61</v>
      </c>
      <c r="C10583" s="55">
        <f t="shared" si="664"/>
        <v>10</v>
      </c>
      <c r="D10583" s="55">
        <f t="shared" si="665"/>
        <v>2019</v>
      </c>
      <c r="E10583" s="55">
        <f t="shared" si="666"/>
        <v>7550.4109350000008</v>
      </c>
      <c r="F10583" s="55">
        <f t="shared" si="667"/>
        <v>20</v>
      </c>
      <c r="H10583" s="56"/>
      <c r="I10583" s="56"/>
      <c r="J10583" s="56"/>
      <c r="K10583" s="56"/>
      <c r="L10583" s="56"/>
      <c r="M10583" s="56"/>
    </row>
    <row r="10584" spans="1:13">
      <c r="A10584" s="59">
        <v>43394</v>
      </c>
      <c r="B10584" s="58">
        <v>3860.05</v>
      </c>
      <c r="C10584" s="55">
        <f t="shared" si="664"/>
        <v>10</v>
      </c>
      <c r="D10584" s="55">
        <f t="shared" si="665"/>
        <v>2019</v>
      </c>
      <c r="E10584" s="55">
        <f t="shared" si="666"/>
        <v>7656.4091750000007</v>
      </c>
      <c r="F10584" s="55">
        <f t="shared" si="667"/>
        <v>21</v>
      </c>
      <c r="H10584" s="56"/>
      <c r="I10584" s="56"/>
      <c r="J10584" s="56"/>
      <c r="K10584" s="56"/>
      <c r="L10584" s="56"/>
      <c r="M10584" s="56"/>
    </row>
    <row r="10585" spans="1:13">
      <c r="A10585" s="59">
        <v>43395</v>
      </c>
      <c r="B10585" s="58">
        <v>3939.54</v>
      </c>
      <c r="C10585" s="55">
        <f t="shared" si="664"/>
        <v>10</v>
      </c>
      <c r="D10585" s="55">
        <f t="shared" si="665"/>
        <v>2019</v>
      </c>
      <c r="E10585" s="55">
        <f t="shared" si="666"/>
        <v>7814.0775899999999</v>
      </c>
      <c r="F10585" s="55">
        <f t="shared" si="667"/>
        <v>22</v>
      </c>
      <c r="H10585" s="56"/>
      <c r="I10585" s="56"/>
      <c r="J10585" s="56"/>
      <c r="K10585" s="56"/>
      <c r="L10585" s="56"/>
      <c r="M10585" s="56"/>
    </row>
    <row r="10586" spans="1:13">
      <c r="A10586" s="59">
        <v>43396</v>
      </c>
      <c r="B10586" s="58">
        <v>4093.72</v>
      </c>
      <c r="C10586" s="55">
        <f t="shared" si="664"/>
        <v>10</v>
      </c>
      <c r="D10586" s="55">
        <f t="shared" si="665"/>
        <v>2019</v>
      </c>
      <c r="E10586" s="55">
        <f t="shared" si="666"/>
        <v>8119.8936199999998</v>
      </c>
      <c r="F10586" s="55">
        <f t="shared" si="667"/>
        <v>23</v>
      </c>
      <c r="H10586" s="56"/>
      <c r="I10586" s="56"/>
      <c r="J10586" s="56"/>
      <c r="K10586" s="56"/>
      <c r="L10586" s="56"/>
      <c r="M10586" s="56"/>
    </row>
    <row r="10587" spans="1:13">
      <c r="A10587" s="59">
        <v>43397</v>
      </c>
      <c r="B10587" s="58">
        <v>4132.7</v>
      </c>
      <c r="C10587" s="55">
        <f t="shared" si="664"/>
        <v>10</v>
      </c>
      <c r="D10587" s="55">
        <f t="shared" si="665"/>
        <v>2019</v>
      </c>
      <c r="E10587" s="55">
        <f t="shared" si="666"/>
        <v>8197.2104500000005</v>
      </c>
      <c r="F10587" s="55">
        <f t="shared" si="667"/>
        <v>24</v>
      </c>
      <c r="H10587" s="56"/>
      <c r="I10587" s="56"/>
      <c r="J10587" s="56"/>
      <c r="K10587" s="56"/>
      <c r="L10587" s="56"/>
      <c r="M10587" s="56"/>
    </row>
    <row r="10588" spans="1:13">
      <c r="A10588" s="59">
        <v>43398</v>
      </c>
      <c r="B10588" s="58">
        <v>4337.63</v>
      </c>
      <c r="C10588" s="55">
        <f t="shared" si="664"/>
        <v>10</v>
      </c>
      <c r="D10588" s="55">
        <f t="shared" si="665"/>
        <v>2019</v>
      </c>
      <c r="E10588" s="55">
        <f t="shared" si="666"/>
        <v>8603.6891050000013</v>
      </c>
      <c r="F10588" s="55">
        <f t="shared" si="667"/>
        <v>25</v>
      </c>
      <c r="H10588" s="56"/>
      <c r="I10588" s="56"/>
      <c r="J10588" s="56"/>
      <c r="K10588" s="56"/>
      <c r="L10588" s="56"/>
      <c r="M10588" s="56"/>
    </row>
    <row r="10589" spans="1:13">
      <c r="A10589" s="59">
        <v>43399</v>
      </c>
      <c r="B10589" s="58">
        <v>3968.24</v>
      </c>
      <c r="C10589" s="55">
        <f t="shared" si="664"/>
        <v>10</v>
      </c>
      <c r="D10589" s="55">
        <f t="shared" si="665"/>
        <v>2019</v>
      </c>
      <c r="E10589" s="55">
        <f t="shared" si="666"/>
        <v>7871.0040399999998</v>
      </c>
      <c r="F10589" s="55">
        <f t="shared" si="667"/>
        <v>26</v>
      </c>
      <c r="H10589" s="56"/>
      <c r="I10589" s="56"/>
      <c r="J10589" s="56"/>
      <c r="K10589" s="56"/>
      <c r="L10589" s="56"/>
      <c r="M10589" s="56"/>
    </row>
    <row r="10590" spans="1:13">
      <c r="A10590" s="59">
        <v>43400</v>
      </c>
      <c r="B10590" s="58">
        <v>3718.07</v>
      </c>
      <c r="C10590" s="55">
        <f t="shared" si="664"/>
        <v>10</v>
      </c>
      <c r="D10590" s="55">
        <f t="shared" si="665"/>
        <v>2019</v>
      </c>
      <c r="E10590" s="55">
        <f t="shared" si="666"/>
        <v>7374.7918450000006</v>
      </c>
      <c r="F10590" s="55">
        <f t="shared" si="667"/>
        <v>27</v>
      </c>
      <c r="H10590" s="56"/>
      <c r="I10590" s="56"/>
      <c r="J10590" s="56"/>
      <c r="K10590" s="56"/>
      <c r="L10590" s="56"/>
      <c r="M10590" s="56"/>
    </row>
    <row r="10591" spans="1:13">
      <c r="A10591" s="59">
        <v>43401</v>
      </c>
      <c r="B10591" s="58">
        <v>3659.31</v>
      </c>
      <c r="C10591" s="55">
        <f t="shared" si="664"/>
        <v>10</v>
      </c>
      <c r="D10591" s="55">
        <f t="shared" si="665"/>
        <v>2019</v>
      </c>
      <c r="E10591" s="55">
        <f t="shared" si="666"/>
        <v>7258.2413850000003</v>
      </c>
      <c r="F10591" s="55">
        <f t="shared" si="667"/>
        <v>28</v>
      </c>
      <c r="H10591" s="56"/>
      <c r="I10591" s="56"/>
      <c r="J10591" s="56"/>
      <c r="K10591" s="56"/>
      <c r="L10591" s="56"/>
      <c r="M10591" s="56"/>
    </row>
    <row r="10592" spans="1:13">
      <c r="A10592" s="59">
        <v>43402</v>
      </c>
      <c r="B10592" s="58">
        <v>3755.94</v>
      </c>
      <c r="C10592" s="55">
        <f t="shared" si="664"/>
        <v>10</v>
      </c>
      <c r="D10592" s="55">
        <f t="shared" si="665"/>
        <v>2019</v>
      </c>
      <c r="E10592" s="55">
        <f t="shared" si="666"/>
        <v>7449.9069900000004</v>
      </c>
      <c r="F10592" s="55">
        <f t="shared" si="667"/>
        <v>29</v>
      </c>
      <c r="H10592" s="56"/>
      <c r="I10592" s="56"/>
      <c r="J10592" s="56"/>
      <c r="K10592" s="56"/>
      <c r="L10592" s="56"/>
      <c r="M10592" s="56"/>
    </row>
    <row r="10593" spans="1:13">
      <c r="A10593" s="59">
        <v>43403</v>
      </c>
      <c r="B10593" s="58">
        <v>4296.2299999999996</v>
      </c>
      <c r="C10593" s="55">
        <f t="shared" si="664"/>
        <v>10</v>
      </c>
      <c r="D10593" s="55">
        <f t="shared" si="665"/>
        <v>2019</v>
      </c>
      <c r="E10593" s="55">
        <f t="shared" si="666"/>
        <v>8521.5722049999986</v>
      </c>
      <c r="F10593" s="55">
        <f t="shared" si="667"/>
        <v>30</v>
      </c>
      <c r="H10593" s="56"/>
      <c r="I10593" s="56"/>
      <c r="J10593" s="56"/>
      <c r="K10593" s="56"/>
      <c r="L10593" s="56"/>
      <c r="M10593" s="56"/>
    </row>
    <row r="10594" spans="1:13">
      <c r="A10594" s="59">
        <v>43404</v>
      </c>
      <c r="B10594" s="58">
        <v>3570.81</v>
      </c>
      <c r="C10594" s="55">
        <f t="shared" si="664"/>
        <v>10</v>
      </c>
      <c r="D10594" s="55">
        <f t="shared" si="665"/>
        <v>2019</v>
      </c>
      <c r="E10594" s="55">
        <f t="shared" si="666"/>
        <v>7082.7016350000004</v>
      </c>
      <c r="F10594" s="55">
        <f t="shared" si="667"/>
        <v>31</v>
      </c>
      <c r="H10594" s="56"/>
      <c r="I10594" s="56"/>
      <c r="J10594" s="56"/>
      <c r="K10594" s="56"/>
      <c r="L10594" s="56"/>
      <c r="M10594" s="56"/>
    </row>
    <row r="10595" spans="1:13">
      <c r="A10595" s="59">
        <v>43405</v>
      </c>
      <c r="B10595" s="58">
        <v>3699.8</v>
      </c>
      <c r="C10595" s="55">
        <f t="shared" si="664"/>
        <v>11</v>
      </c>
      <c r="D10595" s="55">
        <f t="shared" si="665"/>
        <v>2019</v>
      </c>
      <c r="E10595" s="55">
        <f t="shared" si="666"/>
        <v>7338.5533000000005</v>
      </c>
      <c r="F10595" s="55">
        <f t="shared" si="667"/>
        <v>1</v>
      </c>
      <c r="H10595" s="56"/>
      <c r="I10595" s="56"/>
      <c r="J10595" s="56"/>
      <c r="K10595" s="56"/>
      <c r="L10595" s="56"/>
      <c r="M10595" s="56"/>
    </row>
    <row r="10596" spans="1:13">
      <c r="A10596" s="59">
        <v>43406</v>
      </c>
      <c r="B10596" s="58">
        <v>4255.55</v>
      </c>
      <c r="C10596" s="55">
        <f t="shared" si="664"/>
        <v>11</v>
      </c>
      <c r="D10596" s="55">
        <f t="shared" si="665"/>
        <v>2019</v>
      </c>
      <c r="E10596" s="55">
        <f t="shared" si="666"/>
        <v>8440.883425</v>
      </c>
      <c r="F10596" s="55">
        <f t="shared" si="667"/>
        <v>2</v>
      </c>
      <c r="H10596" s="56"/>
      <c r="I10596" s="56"/>
      <c r="J10596" s="56"/>
      <c r="K10596" s="56"/>
      <c r="L10596" s="56"/>
      <c r="M10596" s="56"/>
    </row>
    <row r="10597" spans="1:13">
      <c r="A10597" s="59">
        <v>43407</v>
      </c>
      <c r="B10597" s="58">
        <v>4346.28</v>
      </c>
      <c r="C10597" s="55">
        <f t="shared" si="664"/>
        <v>11</v>
      </c>
      <c r="D10597" s="55">
        <f t="shared" si="665"/>
        <v>2019</v>
      </c>
      <c r="E10597" s="55">
        <f t="shared" si="666"/>
        <v>8620.846379999999</v>
      </c>
      <c r="F10597" s="55">
        <f t="shared" si="667"/>
        <v>3</v>
      </c>
      <c r="H10597" s="56"/>
      <c r="I10597" s="56"/>
      <c r="J10597" s="56"/>
      <c r="K10597" s="56"/>
      <c r="L10597" s="56"/>
      <c r="M10597" s="56"/>
    </row>
    <row r="10598" spans="1:13">
      <c r="A10598" s="59">
        <v>43408</v>
      </c>
      <c r="B10598" s="58">
        <v>4258.8100000000004</v>
      </c>
      <c r="C10598" s="55">
        <f t="shared" si="664"/>
        <v>11</v>
      </c>
      <c r="D10598" s="55">
        <f t="shared" si="665"/>
        <v>2019</v>
      </c>
      <c r="E10598" s="55">
        <f t="shared" si="666"/>
        <v>8447.3496350000005</v>
      </c>
      <c r="F10598" s="55">
        <f t="shared" si="667"/>
        <v>4</v>
      </c>
      <c r="H10598" s="56"/>
      <c r="I10598" s="56"/>
      <c r="J10598" s="56"/>
      <c r="K10598" s="56"/>
      <c r="L10598" s="56"/>
      <c r="M10598" s="56"/>
    </row>
    <row r="10599" spans="1:13">
      <c r="A10599" s="59">
        <v>43409</v>
      </c>
      <c r="B10599" s="58">
        <v>4213.01</v>
      </c>
      <c r="C10599" s="55">
        <f t="shared" si="664"/>
        <v>11</v>
      </c>
      <c r="D10599" s="55">
        <f t="shared" si="665"/>
        <v>2019</v>
      </c>
      <c r="E10599" s="55">
        <f t="shared" si="666"/>
        <v>8356.5053349999998</v>
      </c>
      <c r="F10599" s="55">
        <f t="shared" si="667"/>
        <v>5</v>
      </c>
      <c r="H10599" s="56"/>
      <c r="I10599" s="56"/>
      <c r="J10599" s="56"/>
      <c r="K10599" s="56"/>
      <c r="L10599" s="56"/>
      <c r="M10599" s="56"/>
    </row>
    <row r="10600" spans="1:13">
      <c r="A10600" s="59">
        <v>43410</v>
      </c>
      <c r="B10600" s="58">
        <v>3877.06</v>
      </c>
      <c r="C10600" s="55">
        <f t="shared" si="664"/>
        <v>11</v>
      </c>
      <c r="D10600" s="55">
        <f t="shared" si="665"/>
        <v>2019</v>
      </c>
      <c r="E10600" s="55">
        <f t="shared" si="666"/>
        <v>7690.14851</v>
      </c>
      <c r="F10600" s="55">
        <f t="shared" si="667"/>
        <v>6</v>
      </c>
      <c r="H10600" s="56"/>
      <c r="I10600" s="56"/>
      <c r="J10600" s="56"/>
      <c r="K10600" s="56"/>
      <c r="L10600" s="56"/>
      <c r="M10600" s="56"/>
    </row>
    <row r="10601" spans="1:13">
      <c r="A10601" s="59">
        <v>43411</v>
      </c>
      <c r="B10601" s="58">
        <v>3752.2</v>
      </c>
      <c r="C10601" s="55">
        <f t="shared" si="664"/>
        <v>11</v>
      </c>
      <c r="D10601" s="55">
        <f t="shared" si="665"/>
        <v>2019</v>
      </c>
      <c r="E10601" s="55">
        <f t="shared" si="666"/>
        <v>7442.4886999999999</v>
      </c>
      <c r="F10601" s="55">
        <f t="shared" si="667"/>
        <v>7</v>
      </c>
      <c r="H10601" s="56"/>
      <c r="I10601" s="56"/>
      <c r="J10601" s="56"/>
      <c r="K10601" s="56"/>
      <c r="L10601" s="56"/>
      <c r="M10601" s="56"/>
    </row>
    <row r="10602" spans="1:13">
      <c r="A10602" s="59">
        <v>43412</v>
      </c>
      <c r="B10602" s="58">
        <v>3595.32</v>
      </c>
      <c r="C10602" s="55">
        <f t="shared" si="664"/>
        <v>11</v>
      </c>
      <c r="D10602" s="55">
        <f t="shared" si="665"/>
        <v>2019</v>
      </c>
      <c r="E10602" s="55">
        <f t="shared" si="666"/>
        <v>7131.3172200000008</v>
      </c>
      <c r="F10602" s="55">
        <f t="shared" si="667"/>
        <v>8</v>
      </c>
      <c r="H10602" s="56"/>
      <c r="I10602" s="56"/>
      <c r="J10602" s="56"/>
      <c r="K10602" s="56"/>
      <c r="L10602" s="56"/>
      <c r="M10602" s="56"/>
    </row>
    <row r="10603" spans="1:13">
      <c r="A10603" s="59">
        <v>43413</v>
      </c>
      <c r="B10603" s="58">
        <v>3348.95</v>
      </c>
      <c r="C10603" s="55">
        <f t="shared" si="664"/>
        <v>11</v>
      </c>
      <c r="D10603" s="55">
        <f t="shared" si="665"/>
        <v>2019</v>
      </c>
      <c r="E10603" s="55">
        <f t="shared" si="666"/>
        <v>6642.6423249999998</v>
      </c>
      <c r="F10603" s="55">
        <f t="shared" si="667"/>
        <v>9</v>
      </c>
      <c r="H10603" s="56"/>
      <c r="I10603" s="56"/>
      <c r="J10603" s="56"/>
      <c r="K10603" s="56"/>
      <c r="L10603" s="56"/>
      <c r="M10603" s="56"/>
    </row>
    <row r="10604" spans="1:13">
      <c r="A10604" s="59">
        <v>43414</v>
      </c>
      <c r="B10604" s="58">
        <v>3241.14</v>
      </c>
      <c r="C10604" s="55">
        <f t="shared" si="664"/>
        <v>11</v>
      </c>
      <c r="D10604" s="55">
        <f t="shared" si="665"/>
        <v>2019</v>
      </c>
      <c r="E10604" s="55">
        <f t="shared" si="666"/>
        <v>6428.8011900000001</v>
      </c>
      <c r="F10604" s="55">
        <f t="shared" si="667"/>
        <v>10</v>
      </c>
      <c r="H10604" s="56"/>
      <c r="I10604" s="56"/>
      <c r="J10604" s="56"/>
      <c r="K10604" s="56"/>
      <c r="L10604" s="56"/>
      <c r="M10604" s="56"/>
    </row>
    <row r="10605" spans="1:13">
      <c r="A10605" s="59">
        <v>43415</v>
      </c>
      <c r="B10605" s="58">
        <v>3119.46</v>
      </c>
      <c r="C10605" s="55">
        <f t="shared" si="664"/>
        <v>11</v>
      </c>
      <c r="D10605" s="55">
        <f t="shared" si="665"/>
        <v>2019</v>
      </c>
      <c r="E10605" s="55">
        <f t="shared" si="666"/>
        <v>6187.4489100000001</v>
      </c>
      <c r="F10605" s="55">
        <f t="shared" si="667"/>
        <v>11</v>
      </c>
      <c r="H10605" s="56"/>
      <c r="I10605" s="56"/>
      <c r="J10605" s="56"/>
      <c r="K10605" s="56"/>
      <c r="L10605" s="56"/>
      <c r="M10605" s="56"/>
    </row>
    <row r="10606" spans="1:13">
      <c r="A10606" s="59">
        <v>43416</v>
      </c>
      <c r="B10606" s="58">
        <v>3032.75</v>
      </c>
      <c r="C10606" s="55">
        <f t="shared" si="664"/>
        <v>11</v>
      </c>
      <c r="D10606" s="55">
        <f t="shared" si="665"/>
        <v>2019</v>
      </c>
      <c r="E10606" s="55">
        <f t="shared" si="666"/>
        <v>6015.4596250000004</v>
      </c>
      <c r="F10606" s="55">
        <f t="shared" si="667"/>
        <v>12</v>
      </c>
      <c r="H10606" s="56"/>
      <c r="I10606" s="56"/>
      <c r="J10606" s="56"/>
      <c r="K10606" s="56"/>
      <c r="L10606" s="56"/>
      <c r="M10606" s="56"/>
    </row>
    <row r="10607" spans="1:13">
      <c r="A10607" s="59">
        <v>43417</v>
      </c>
      <c r="B10607" s="58">
        <v>2861.75</v>
      </c>
      <c r="C10607" s="55">
        <f t="shared" si="664"/>
        <v>11</v>
      </c>
      <c r="D10607" s="55">
        <f t="shared" si="665"/>
        <v>2019</v>
      </c>
      <c r="E10607" s="55">
        <f t="shared" si="666"/>
        <v>5676.2811250000004</v>
      </c>
      <c r="F10607" s="55">
        <f t="shared" si="667"/>
        <v>13</v>
      </c>
      <c r="H10607" s="56"/>
      <c r="I10607" s="56"/>
      <c r="J10607" s="56"/>
      <c r="K10607" s="56"/>
      <c r="L10607" s="56"/>
      <c r="M10607" s="56"/>
    </row>
    <row r="10608" spans="1:13">
      <c r="A10608" s="59">
        <v>43418</v>
      </c>
      <c r="B10608" s="58">
        <v>3024.85</v>
      </c>
      <c r="C10608" s="55">
        <f t="shared" si="664"/>
        <v>11</v>
      </c>
      <c r="D10608" s="55">
        <f t="shared" si="665"/>
        <v>2019</v>
      </c>
      <c r="E10608" s="55">
        <f t="shared" si="666"/>
        <v>5999.7899749999997</v>
      </c>
      <c r="F10608" s="55">
        <f t="shared" si="667"/>
        <v>14</v>
      </c>
      <c r="H10608" s="56"/>
      <c r="I10608" s="56"/>
      <c r="J10608" s="56"/>
      <c r="K10608" s="56"/>
      <c r="L10608" s="56"/>
      <c r="M10608" s="56"/>
    </row>
    <row r="10609" spans="1:13">
      <c r="A10609" s="59">
        <v>43419</v>
      </c>
      <c r="B10609" s="58">
        <v>3143.41</v>
      </c>
      <c r="C10609" s="55">
        <f t="shared" si="664"/>
        <v>11</v>
      </c>
      <c r="D10609" s="55">
        <f t="shared" si="665"/>
        <v>2019</v>
      </c>
      <c r="E10609" s="55">
        <f t="shared" si="666"/>
        <v>6234.9537350000001</v>
      </c>
      <c r="F10609" s="55">
        <f t="shared" si="667"/>
        <v>15</v>
      </c>
      <c r="H10609" s="56"/>
      <c r="I10609" s="56"/>
      <c r="J10609" s="56"/>
      <c r="K10609" s="56"/>
      <c r="L10609" s="56"/>
      <c r="M10609" s="56"/>
    </row>
    <row r="10610" spans="1:13">
      <c r="A10610" s="59">
        <v>43420</v>
      </c>
      <c r="B10610" s="58">
        <v>3260.88</v>
      </c>
      <c r="C10610" s="55">
        <f t="shared" si="664"/>
        <v>11</v>
      </c>
      <c r="D10610" s="55">
        <f t="shared" si="665"/>
        <v>2019</v>
      </c>
      <c r="E10610" s="55">
        <f t="shared" si="666"/>
        <v>6467.9554800000005</v>
      </c>
      <c r="F10610" s="55">
        <f t="shared" si="667"/>
        <v>16</v>
      </c>
      <c r="H10610" s="56"/>
      <c r="I10610" s="56"/>
      <c r="J10610" s="56"/>
      <c r="K10610" s="56"/>
      <c r="L10610" s="56"/>
      <c r="M10610" s="56"/>
    </row>
    <row r="10611" spans="1:13">
      <c r="A10611" s="59">
        <v>43421</v>
      </c>
      <c r="B10611" s="58">
        <v>3418.01</v>
      </c>
      <c r="C10611" s="55">
        <f t="shared" si="664"/>
        <v>11</v>
      </c>
      <c r="D10611" s="55">
        <f t="shared" si="665"/>
        <v>2019</v>
      </c>
      <c r="E10611" s="55">
        <f t="shared" si="666"/>
        <v>6779.6228350000001</v>
      </c>
      <c r="F10611" s="55">
        <f t="shared" si="667"/>
        <v>17</v>
      </c>
      <c r="H10611" s="56"/>
      <c r="I10611" s="56"/>
      <c r="J10611" s="56"/>
      <c r="K10611" s="56"/>
      <c r="L10611" s="56"/>
      <c r="M10611" s="56"/>
    </row>
    <row r="10612" spans="1:13">
      <c r="A10612" s="59">
        <v>43422</v>
      </c>
      <c r="B10612" s="58">
        <v>3245.67</v>
      </c>
      <c r="C10612" s="55">
        <f t="shared" si="664"/>
        <v>11</v>
      </c>
      <c r="D10612" s="55">
        <f t="shared" si="665"/>
        <v>2019</v>
      </c>
      <c r="E10612" s="55">
        <f t="shared" si="666"/>
        <v>6437.7864450000006</v>
      </c>
      <c r="F10612" s="55">
        <f t="shared" si="667"/>
        <v>18</v>
      </c>
      <c r="H10612" s="56"/>
      <c r="I10612" s="56"/>
      <c r="J10612" s="56"/>
      <c r="K10612" s="56"/>
      <c r="L10612" s="56"/>
      <c r="M10612" s="56"/>
    </row>
    <row r="10613" spans="1:13">
      <c r="A10613" s="59">
        <v>43423</v>
      </c>
      <c r="B10613" s="58">
        <v>2954.35</v>
      </c>
      <c r="C10613" s="55">
        <f t="shared" si="664"/>
        <v>11</v>
      </c>
      <c r="D10613" s="55">
        <f t="shared" si="665"/>
        <v>2019</v>
      </c>
      <c r="E10613" s="55">
        <f t="shared" si="666"/>
        <v>5859.9532250000002</v>
      </c>
      <c r="F10613" s="55">
        <f t="shared" si="667"/>
        <v>19</v>
      </c>
      <c r="H10613" s="56"/>
      <c r="I10613" s="56"/>
      <c r="J10613" s="56"/>
      <c r="K10613" s="56"/>
      <c r="L10613" s="56"/>
      <c r="M10613" s="56"/>
    </row>
    <row r="10614" spans="1:13">
      <c r="A10614" s="59">
        <v>43424</v>
      </c>
      <c r="B10614" s="58">
        <v>3002.83</v>
      </c>
      <c r="C10614" s="55">
        <f t="shared" si="664"/>
        <v>11</v>
      </c>
      <c r="D10614" s="55">
        <f t="shared" si="665"/>
        <v>2019</v>
      </c>
      <c r="E10614" s="55">
        <f t="shared" si="666"/>
        <v>5956.1133049999999</v>
      </c>
      <c r="F10614" s="55">
        <f t="shared" si="667"/>
        <v>20</v>
      </c>
      <c r="H10614" s="56"/>
      <c r="I10614" s="56"/>
      <c r="J10614" s="56"/>
      <c r="K10614" s="56"/>
      <c r="L10614" s="56"/>
      <c r="M10614" s="56"/>
    </row>
    <row r="10615" spans="1:13">
      <c r="A10615" s="59">
        <v>43425</v>
      </c>
      <c r="B10615" s="58">
        <v>3002.91</v>
      </c>
      <c r="C10615" s="55">
        <f t="shared" si="664"/>
        <v>11</v>
      </c>
      <c r="D10615" s="55">
        <f t="shared" si="665"/>
        <v>2019</v>
      </c>
      <c r="E10615" s="55">
        <f t="shared" si="666"/>
        <v>5956.2719849999994</v>
      </c>
      <c r="F10615" s="55">
        <f t="shared" si="667"/>
        <v>21</v>
      </c>
      <c r="H10615" s="56"/>
      <c r="I10615" s="56"/>
      <c r="J10615" s="56"/>
      <c r="K10615" s="56"/>
      <c r="L10615" s="56"/>
      <c r="M10615" s="56"/>
    </row>
    <row r="10616" spans="1:13">
      <c r="A10616" s="59">
        <v>43426</v>
      </c>
      <c r="B10616" s="58">
        <v>3448.43</v>
      </c>
      <c r="C10616" s="55">
        <f t="shared" si="664"/>
        <v>11</v>
      </c>
      <c r="D10616" s="55">
        <f t="shared" si="665"/>
        <v>2019</v>
      </c>
      <c r="E10616" s="55">
        <f t="shared" si="666"/>
        <v>6839.9609049999999</v>
      </c>
      <c r="F10616" s="55">
        <f t="shared" si="667"/>
        <v>22</v>
      </c>
      <c r="H10616" s="56"/>
      <c r="I10616" s="56"/>
      <c r="J10616" s="56"/>
      <c r="K10616" s="56"/>
      <c r="L10616" s="56"/>
      <c r="M10616" s="56"/>
    </row>
    <row r="10617" spans="1:13">
      <c r="A10617" s="59">
        <v>43427</v>
      </c>
      <c r="B10617" s="58">
        <v>3825.04</v>
      </c>
      <c r="C10617" s="55">
        <f t="shared" si="664"/>
        <v>11</v>
      </c>
      <c r="D10617" s="55">
        <f t="shared" si="665"/>
        <v>2019</v>
      </c>
      <c r="E10617" s="55">
        <f t="shared" si="666"/>
        <v>7586.96684</v>
      </c>
      <c r="F10617" s="55">
        <f t="shared" si="667"/>
        <v>23</v>
      </c>
      <c r="H10617" s="56"/>
      <c r="I10617" s="56"/>
      <c r="J10617" s="56"/>
      <c r="K10617" s="56"/>
      <c r="L10617" s="56"/>
      <c r="M10617" s="56"/>
    </row>
    <row r="10618" spans="1:13">
      <c r="A10618" s="59">
        <v>43428</v>
      </c>
      <c r="B10618" s="58">
        <v>3994.7</v>
      </c>
      <c r="C10618" s="55">
        <f t="shared" si="664"/>
        <v>11</v>
      </c>
      <c r="D10618" s="55">
        <f t="shared" si="665"/>
        <v>2019</v>
      </c>
      <c r="E10618" s="55">
        <f t="shared" si="666"/>
        <v>7923.4874499999996</v>
      </c>
      <c r="F10618" s="55">
        <f t="shared" si="667"/>
        <v>24</v>
      </c>
      <c r="H10618" s="56"/>
      <c r="I10618" s="56"/>
      <c r="J10618" s="56"/>
      <c r="K10618" s="56"/>
      <c r="L10618" s="56"/>
      <c r="M10618" s="56"/>
    </row>
    <row r="10619" spans="1:13">
      <c r="A10619" s="59">
        <v>43429</v>
      </c>
      <c r="B10619" s="58">
        <v>3774.46</v>
      </c>
      <c r="C10619" s="55">
        <f t="shared" si="664"/>
        <v>11</v>
      </c>
      <c r="D10619" s="55">
        <f t="shared" si="665"/>
        <v>2019</v>
      </c>
      <c r="E10619" s="55">
        <f t="shared" si="666"/>
        <v>7486.6414100000002</v>
      </c>
      <c r="F10619" s="55">
        <f t="shared" si="667"/>
        <v>25</v>
      </c>
      <c r="H10619" s="56"/>
      <c r="I10619" s="56"/>
      <c r="J10619" s="56"/>
      <c r="K10619" s="56"/>
      <c r="L10619" s="56"/>
      <c r="M10619" s="56"/>
    </row>
    <row r="10620" spans="1:13">
      <c r="A10620" s="59">
        <v>43430</v>
      </c>
      <c r="B10620" s="58">
        <v>2945.86</v>
      </c>
      <c r="C10620" s="55">
        <f t="shared" si="664"/>
        <v>11</v>
      </c>
      <c r="D10620" s="55">
        <f t="shared" si="665"/>
        <v>2019</v>
      </c>
      <c r="E10620" s="55">
        <f t="shared" si="666"/>
        <v>5843.1133100000006</v>
      </c>
      <c r="F10620" s="55">
        <f t="shared" si="667"/>
        <v>26</v>
      </c>
      <c r="H10620" s="56"/>
      <c r="I10620" s="56"/>
      <c r="J10620" s="56"/>
      <c r="K10620" s="56"/>
      <c r="L10620" s="56"/>
      <c r="M10620" s="56"/>
    </row>
    <row r="10621" spans="1:13">
      <c r="A10621" s="59">
        <v>43431</v>
      </c>
      <c r="B10621" s="58">
        <v>2980.98</v>
      </c>
      <c r="C10621" s="55">
        <f t="shared" si="664"/>
        <v>11</v>
      </c>
      <c r="D10621" s="55">
        <f t="shared" si="665"/>
        <v>2019</v>
      </c>
      <c r="E10621" s="55">
        <f t="shared" si="666"/>
        <v>5912.7738300000001</v>
      </c>
      <c r="F10621" s="55">
        <f t="shared" si="667"/>
        <v>27</v>
      </c>
      <c r="H10621" s="56"/>
      <c r="I10621" s="56"/>
      <c r="J10621" s="56"/>
      <c r="K10621" s="56"/>
      <c r="L10621" s="56"/>
      <c r="M10621" s="56"/>
    </row>
    <row r="10622" spans="1:13">
      <c r="A10622" s="59">
        <v>43432</v>
      </c>
      <c r="B10622" s="58">
        <v>3521.96</v>
      </c>
      <c r="C10622" s="55">
        <f t="shared" si="664"/>
        <v>11</v>
      </c>
      <c r="D10622" s="55">
        <f t="shared" si="665"/>
        <v>2019</v>
      </c>
      <c r="E10622" s="55">
        <f t="shared" si="666"/>
        <v>6985.8076600000004</v>
      </c>
      <c r="F10622" s="55">
        <f t="shared" si="667"/>
        <v>28</v>
      </c>
      <c r="H10622" s="56"/>
      <c r="I10622" s="56"/>
      <c r="J10622" s="56"/>
      <c r="K10622" s="56"/>
      <c r="L10622" s="56"/>
      <c r="M10622" s="56"/>
    </row>
    <row r="10623" spans="1:13">
      <c r="A10623" s="59">
        <v>43433</v>
      </c>
      <c r="B10623" s="58">
        <v>3841.6</v>
      </c>
      <c r="C10623" s="55">
        <f t="shared" si="664"/>
        <v>11</v>
      </c>
      <c r="D10623" s="55">
        <f t="shared" si="665"/>
        <v>2019</v>
      </c>
      <c r="E10623" s="55">
        <f t="shared" si="666"/>
        <v>7619.8136000000004</v>
      </c>
      <c r="F10623" s="55">
        <f t="shared" si="667"/>
        <v>29</v>
      </c>
      <c r="H10623" s="56"/>
      <c r="I10623" s="56"/>
      <c r="J10623" s="56"/>
      <c r="K10623" s="56"/>
      <c r="L10623" s="56"/>
      <c r="M10623" s="56"/>
    </row>
    <row r="10624" spans="1:13">
      <c r="A10624" s="59">
        <v>43434</v>
      </c>
      <c r="B10624" s="58">
        <v>3441.63</v>
      </c>
      <c r="C10624" s="55">
        <f t="shared" si="664"/>
        <v>11</v>
      </c>
      <c r="D10624" s="55">
        <f t="shared" si="665"/>
        <v>2019</v>
      </c>
      <c r="E10624" s="55">
        <f t="shared" si="666"/>
        <v>6826.473105</v>
      </c>
      <c r="F10624" s="55">
        <f t="shared" si="667"/>
        <v>30</v>
      </c>
      <c r="H10624" s="56"/>
      <c r="I10624" s="56"/>
      <c r="J10624" s="56"/>
      <c r="K10624" s="56"/>
      <c r="L10624" s="56"/>
      <c r="M10624" s="56"/>
    </row>
    <row r="10625" spans="1:13">
      <c r="A10625" s="59">
        <v>43435</v>
      </c>
      <c r="B10625" s="58">
        <v>3509.27</v>
      </c>
      <c r="C10625" s="55">
        <f t="shared" si="664"/>
        <v>12</v>
      </c>
      <c r="D10625" s="55">
        <f t="shared" si="665"/>
        <v>2019</v>
      </c>
      <c r="E10625" s="55">
        <f t="shared" si="666"/>
        <v>6960.6370450000004</v>
      </c>
      <c r="F10625" s="55">
        <f t="shared" si="667"/>
        <v>1</v>
      </c>
      <c r="H10625" s="56"/>
      <c r="I10625" s="56"/>
      <c r="J10625" s="56"/>
      <c r="K10625" s="56"/>
      <c r="L10625" s="56"/>
      <c r="M10625" s="56"/>
    </row>
    <row r="10626" spans="1:13">
      <c r="A10626" s="59">
        <v>43436</v>
      </c>
      <c r="B10626" s="58">
        <v>3263.82</v>
      </c>
      <c r="C10626" s="55">
        <f t="shared" si="664"/>
        <v>12</v>
      </c>
      <c r="D10626" s="55">
        <f t="shared" si="665"/>
        <v>2019</v>
      </c>
      <c r="E10626" s="55">
        <f t="shared" si="666"/>
        <v>6473.7869700000001</v>
      </c>
      <c r="F10626" s="55">
        <f t="shared" si="667"/>
        <v>2</v>
      </c>
      <c r="H10626" s="56"/>
      <c r="I10626" s="56"/>
      <c r="J10626" s="56"/>
      <c r="K10626" s="56"/>
      <c r="L10626" s="56"/>
      <c r="M10626" s="56"/>
    </row>
    <row r="10627" spans="1:13">
      <c r="A10627" s="59">
        <v>43437</v>
      </c>
      <c r="B10627" s="58">
        <v>2926.37</v>
      </c>
      <c r="C10627" s="55">
        <f t="shared" si="664"/>
        <v>12</v>
      </c>
      <c r="D10627" s="55">
        <f t="shared" si="665"/>
        <v>2019</v>
      </c>
      <c r="E10627" s="55">
        <f t="shared" si="666"/>
        <v>5804.4548949999999</v>
      </c>
      <c r="F10627" s="55">
        <f t="shared" si="667"/>
        <v>3</v>
      </c>
      <c r="H10627" s="56"/>
      <c r="I10627" s="56"/>
      <c r="J10627" s="56"/>
      <c r="K10627" s="56"/>
      <c r="L10627" s="56"/>
      <c r="M10627" s="56"/>
    </row>
    <row r="10628" spans="1:13">
      <c r="A10628" s="59">
        <v>43438</v>
      </c>
      <c r="B10628" s="58">
        <v>3249.46</v>
      </c>
      <c r="C10628" s="55">
        <f t="shared" ref="C10628:C10691" si="668">MONTH(A10628)</f>
        <v>12</v>
      </c>
      <c r="D10628" s="55">
        <f t="shared" ref="D10628:D10691" si="669">IF(C10628&gt;9,YEAR(A10628)+1,YEAR(A10628))</f>
        <v>2019</v>
      </c>
      <c r="E10628" s="55">
        <f t="shared" ref="E10628:E10691" si="670">B10628*1.9835</f>
        <v>6445.3039100000005</v>
      </c>
      <c r="F10628" s="55">
        <f t="shared" ref="F10628:F10691" si="671">DAY(A10628)</f>
        <v>4</v>
      </c>
      <c r="H10628" s="56"/>
      <c r="I10628" s="56"/>
      <c r="J10628" s="56"/>
      <c r="K10628" s="56"/>
      <c r="L10628" s="56"/>
      <c r="M10628" s="56"/>
    </row>
    <row r="10629" spans="1:13">
      <c r="A10629" s="59">
        <v>43439</v>
      </c>
      <c r="B10629" s="58">
        <v>2783.52</v>
      </c>
      <c r="C10629" s="55">
        <f t="shared" si="668"/>
        <v>12</v>
      </c>
      <c r="D10629" s="55">
        <f t="shared" si="669"/>
        <v>2019</v>
      </c>
      <c r="E10629" s="55">
        <f t="shared" si="670"/>
        <v>5521.1119200000003</v>
      </c>
      <c r="F10629" s="55">
        <f t="shared" si="671"/>
        <v>5</v>
      </c>
      <c r="H10629" s="56"/>
      <c r="I10629" s="56"/>
      <c r="J10629" s="56"/>
      <c r="K10629" s="56"/>
      <c r="L10629" s="56"/>
      <c r="M10629" s="56"/>
    </row>
    <row r="10630" spans="1:13">
      <c r="A10630" s="59">
        <v>43440</v>
      </c>
      <c r="B10630" s="58">
        <v>2839.06</v>
      </c>
      <c r="C10630" s="55">
        <f t="shared" si="668"/>
        <v>12</v>
      </c>
      <c r="D10630" s="55">
        <f t="shared" si="669"/>
        <v>2019</v>
      </c>
      <c r="E10630" s="55">
        <f t="shared" si="670"/>
        <v>5631.2755100000004</v>
      </c>
      <c r="F10630" s="55">
        <f t="shared" si="671"/>
        <v>6</v>
      </c>
      <c r="H10630" s="56"/>
      <c r="I10630" s="56"/>
      <c r="J10630" s="56"/>
      <c r="K10630" s="56"/>
      <c r="L10630" s="56"/>
      <c r="M10630" s="56"/>
    </row>
    <row r="10631" spans="1:13">
      <c r="A10631" s="59">
        <v>43441</v>
      </c>
      <c r="B10631" s="58">
        <v>2655.63</v>
      </c>
      <c r="C10631" s="55">
        <f t="shared" si="668"/>
        <v>12</v>
      </c>
      <c r="D10631" s="55">
        <f t="shared" si="669"/>
        <v>2019</v>
      </c>
      <c r="E10631" s="55">
        <f t="shared" si="670"/>
        <v>5267.4421050000001</v>
      </c>
      <c r="F10631" s="55">
        <f t="shared" si="671"/>
        <v>7</v>
      </c>
      <c r="H10631" s="56"/>
      <c r="I10631" s="56"/>
      <c r="J10631" s="56"/>
      <c r="K10631" s="56"/>
      <c r="L10631" s="56"/>
      <c r="M10631" s="56"/>
    </row>
    <row r="10632" spans="1:13">
      <c r="A10632" s="59">
        <v>43442</v>
      </c>
      <c r="B10632" s="58">
        <v>2916.62</v>
      </c>
      <c r="C10632" s="55">
        <f t="shared" si="668"/>
        <v>12</v>
      </c>
      <c r="D10632" s="55">
        <f t="shared" si="669"/>
        <v>2019</v>
      </c>
      <c r="E10632" s="55">
        <f t="shared" si="670"/>
        <v>5785.1157700000003</v>
      </c>
      <c r="F10632" s="55">
        <f t="shared" si="671"/>
        <v>8</v>
      </c>
      <c r="H10632" s="56"/>
      <c r="I10632" s="56"/>
      <c r="J10632" s="56"/>
      <c r="K10632" s="56"/>
      <c r="L10632" s="56"/>
      <c r="M10632" s="56"/>
    </row>
    <row r="10633" spans="1:13">
      <c r="A10633" s="59">
        <v>43443</v>
      </c>
      <c r="B10633" s="58">
        <v>3288.78</v>
      </c>
      <c r="C10633" s="55">
        <f t="shared" si="668"/>
        <v>12</v>
      </c>
      <c r="D10633" s="55">
        <f t="shared" si="669"/>
        <v>2019</v>
      </c>
      <c r="E10633" s="55">
        <f t="shared" si="670"/>
        <v>6523.2951300000004</v>
      </c>
      <c r="F10633" s="55">
        <f t="shared" si="671"/>
        <v>9</v>
      </c>
      <c r="H10633" s="56"/>
      <c r="I10633" s="56"/>
      <c r="J10633" s="56"/>
      <c r="K10633" s="56"/>
      <c r="L10633" s="56"/>
      <c r="M10633" s="56"/>
    </row>
    <row r="10634" spans="1:13">
      <c r="A10634" s="59">
        <v>43444</v>
      </c>
      <c r="B10634" s="58">
        <v>2742.26</v>
      </c>
      <c r="C10634" s="55">
        <f t="shared" si="668"/>
        <v>12</v>
      </c>
      <c r="D10634" s="55">
        <f t="shared" si="669"/>
        <v>2019</v>
      </c>
      <c r="E10634" s="55">
        <f t="shared" si="670"/>
        <v>5439.2727100000002</v>
      </c>
      <c r="F10634" s="55">
        <f t="shared" si="671"/>
        <v>10</v>
      </c>
      <c r="H10634" s="56"/>
      <c r="I10634" s="56"/>
      <c r="J10634" s="56"/>
      <c r="K10634" s="56"/>
      <c r="L10634" s="56"/>
      <c r="M10634" s="56"/>
    </row>
    <row r="10635" spans="1:13">
      <c r="A10635" s="59">
        <v>43445</v>
      </c>
      <c r="B10635" s="58">
        <v>3360.88</v>
      </c>
      <c r="C10635" s="55">
        <f t="shared" si="668"/>
        <v>12</v>
      </c>
      <c r="D10635" s="55">
        <f t="shared" si="669"/>
        <v>2019</v>
      </c>
      <c r="E10635" s="55">
        <f t="shared" si="670"/>
        <v>6666.30548</v>
      </c>
      <c r="F10635" s="55">
        <f t="shared" si="671"/>
        <v>11</v>
      </c>
      <c r="H10635" s="56"/>
      <c r="I10635" s="56"/>
      <c r="J10635" s="56"/>
      <c r="K10635" s="56"/>
      <c r="L10635" s="56"/>
      <c r="M10635" s="56"/>
    </row>
    <row r="10636" spans="1:13">
      <c r="A10636" s="59">
        <v>43446</v>
      </c>
      <c r="B10636" s="58">
        <v>3282.39</v>
      </c>
      <c r="C10636" s="55">
        <f t="shared" si="668"/>
        <v>12</v>
      </c>
      <c r="D10636" s="55">
        <f t="shared" si="669"/>
        <v>2019</v>
      </c>
      <c r="E10636" s="55">
        <f t="shared" si="670"/>
        <v>6510.6205650000002</v>
      </c>
      <c r="F10636" s="55">
        <f t="shared" si="671"/>
        <v>12</v>
      </c>
      <c r="H10636" s="56"/>
      <c r="I10636" s="56"/>
      <c r="J10636" s="56"/>
      <c r="K10636" s="56"/>
      <c r="L10636" s="56"/>
      <c r="M10636" s="56"/>
    </row>
    <row r="10637" spans="1:13">
      <c r="A10637" s="59">
        <v>43447</v>
      </c>
      <c r="B10637" s="58">
        <v>3106.69</v>
      </c>
      <c r="C10637" s="55">
        <f t="shared" si="668"/>
        <v>12</v>
      </c>
      <c r="D10637" s="55">
        <f t="shared" si="669"/>
        <v>2019</v>
      </c>
      <c r="E10637" s="55">
        <f t="shared" si="670"/>
        <v>6162.1196150000005</v>
      </c>
      <c r="F10637" s="55">
        <f t="shared" si="671"/>
        <v>13</v>
      </c>
      <c r="H10637" s="56"/>
      <c r="I10637" s="56"/>
      <c r="J10637" s="56"/>
      <c r="K10637" s="56"/>
      <c r="L10637" s="56"/>
      <c r="M10637" s="56"/>
    </row>
    <row r="10638" spans="1:13">
      <c r="A10638" s="59">
        <v>43448</v>
      </c>
      <c r="B10638" s="58">
        <v>2955.69</v>
      </c>
      <c r="C10638" s="55">
        <f t="shared" si="668"/>
        <v>12</v>
      </c>
      <c r="D10638" s="55">
        <f t="shared" si="669"/>
        <v>2019</v>
      </c>
      <c r="E10638" s="55">
        <f t="shared" si="670"/>
        <v>5862.6111150000006</v>
      </c>
      <c r="F10638" s="55">
        <f t="shared" si="671"/>
        <v>14</v>
      </c>
      <c r="H10638" s="56"/>
      <c r="I10638" s="56"/>
      <c r="J10638" s="56"/>
      <c r="K10638" s="56"/>
      <c r="L10638" s="56"/>
      <c r="M10638" s="56"/>
    </row>
    <row r="10639" spans="1:13">
      <c r="A10639" s="59">
        <v>43449</v>
      </c>
      <c r="B10639" s="58">
        <v>2897.71</v>
      </c>
      <c r="C10639" s="55">
        <f t="shared" si="668"/>
        <v>12</v>
      </c>
      <c r="D10639" s="55">
        <f t="shared" si="669"/>
        <v>2019</v>
      </c>
      <c r="E10639" s="55">
        <f t="shared" si="670"/>
        <v>5747.6077850000001</v>
      </c>
      <c r="F10639" s="55">
        <f t="shared" si="671"/>
        <v>15</v>
      </c>
      <c r="H10639" s="56"/>
      <c r="I10639" s="56"/>
      <c r="J10639" s="56"/>
      <c r="K10639" s="56"/>
      <c r="L10639" s="56"/>
      <c r="M10639" s="56"/>
    </row>
    <row r="10640" spans="1:13">
      <c r="A10640" s="59">
        <v>43450</v>
      </c>
      <c r="B10640" s="58">
        <v>3009.8</v>
      </c>
      <c r="C10640" s="55">
        <f t="shared" si="668"/>
        <v>12</v>
      </c>
      <c r="D10640" s="55">
        <f t="shared" si="669"/>
        <v>2019</v>
      </c>
      <c r="E10640" s="55">
        <f t="shared" si="670"/>
        <v>5969.9383000000007</v>
      </c>
      <c r="F10640" s="55">
        <f t="shared" si="671"/>
        <v>16</v>
      </c>
      <c r="H10640" s="56"/>
      <c r="I10640" s="56"/>
      <c r="J10640" s="56"/>
      <c r="K10640" s="56"/>
      <c r="L10640" s="56"/>
      <c r="M10640" s="56"/>
    </row>
    <row r="10641" spans="1:13">
      <c r="A10641" s="59">
        <v>43451</v>
      </c>
      <c r="B10641" s="58">
        <v>2900.32</v>
      </c>
      <c r="C10641" s="55">
        <f t="shared" si="668"/>
        <v>12</v>
      </c>
      <c r="D10641" s="55">
        <f t="shared" si="669"/>
        <v>2019</v>
      </c>
      <c r="E10641" s="55">
        <f t="shared" si="670"/>
        <v>5752.7847200000006</v>
      </c>
      <c r="F10641" s="55">
        <f t="shared" si="671"/>
        <v>17</v>
      </c>
      <c r="H10641" s="56"/>
      <c r="I10641" s="56"/>
      <c r="J10641" s="56"/>
      <c r="K10641" s="56"/>
      <c r="L10641" s="56"/>
      <c r="M10641" s="56"/>
    </row>
    <row r="10642" spans="1:13">
      <c r="A10642" s="59">
        <v>43452</v>
      </c>
      <c r="B10642" s="58">
        <v>3188.96</v>
      </c>
      <c r="C10642" s="55">
        <f t="shared" si="668"/>
        <v>12</v>
      </c>
      <c r="D10642" s="55">
        <f t="shared" si="669"/>
        <v>2019</v>
      </c>
      <c r="E10642" s="55">
        <f t="shared" si="670"/>
        <v>6325.3021600000002</v>
      </c>
      <c r="F10642" s="55">
        <f t="shared" si="671"/>
        <v>18</v>
      </c>
      <c r="H10642" s="56"/>
      <c r="I10642" s="56"/>
      <c r="J10642" s="56"/>
      <c r="K10642" s="56"/>
      <c r="L10642" s="56"/>
      <c r="M10642" s="56"/>
    </row>
    <row r="10643" spans="1:13">
      <c r="A10643" s="59">
        <v>43453</v>
      </c>
      <c r="B10643" s="58">
        <v>3509.02</v>
      </c>
      <c r="C10643" s="55">
        <f t="shared" si="668"/>
        <v>12</v>
      </c>
      <c r="D10643" s="55">
        <f t="shared" si="669"/>
        <v>2019</v>
      </c>
      <c r="E10643" s="55">
        <f t="shared" si="670"/>
        <v>6960.1411699999999</v>
      </c>
      <c r="F10643" s="55">
        <f t="shared" si="671"/>
        <v>19</v>
      </c>
      <c r="H10643" s="56"/>
      <c r="I10643" s="56"/>
      <c r="J10643" s="56"/>
      <c r="K10643" s="56"/>
      <c r="L10643" s="56"/>
      <c r="M10643" s="56"/>
    </row>
    <row r="10644" spans="1:13">
      <c r="A10644" s="59">
        <v>43454</v>
      </c>
      <c r="B10644" s="58">
        <v>3100.05</v>
      </c>
      <c r="C10644" s="55">
        <f t="shared" si="668"/>
        <v>12</v>
      </c>
      <c r="D10644" s="55">
        <f t="shared" si="669"/>
        <v>2019</v>
      </c>
      <c r="E10644" s="55">
        <f t="shared" si="670"/>
        <v>6148.9491750000007</v>
      </c>
      <c r="F10644" s="55">
        <f t="shared" si="671"/>
        <v>20</v>
      </c>
      <c r="H10644" s="56"/>
      <c r="I10644" s="56"/>
      <c r="J10644" s="56"/>
      <c r="K10644" s="56"/>
      <c r="L10644" s="56"/>
      <c r="M10644" s="56"/>
    </row>
    <row r="10645" spans="1:13">
      <c r="A10645" s="59">
        <v>43455</v>
      </c>
      <c r="B10645" s="58">
        <v>2871.58</v>
      </c>
      <c r="C10645" s="55">
        <f t="shared" si="668"/>
        <v>12</v>
      </c>
      <c r="D10645" s="55">
        <f t="shared" si="669"/>
        <v>2019</v>
      </c>
      <c r="E10645" s="55">
        <f t="shared" si="670"/>
        <v>5695.7789300000004</v>
      </c>
      <c r="F10645" s="55">
        <f t="shared" si="671"/>
        <v>21</v>
      </c>
      <c r="H10645" s="56"/>
      <c r="I10645" s="56"/>
      <c r="J10645" s="56"/>
      <c r="K10645" s="56"/>
      <c r="L10645" s="56"/>
      <c r="M10645" s="56"/>
    </row>
    <row r="10646" spans="1:13">
      <c r="A10646" s="59">
        <v>43456</v>
      </c>
      <c r="B10646" s="58">
        <v>3200.63</v>
      </c>
      <c r="C10646" s="55">
        <f t="shared" si="668"/>
        <v>12</v>
      </c>
      <c r="D10646" s="55">
        <f t="shared" si="669"/>
        <v>2019</v>
      </c>
      <c r="E10646" s="55">
        <f t="shared" si="670"/>
        <v>6348.4496050000007</v>
      </c>
      <c r="F10646" s="55">
        <f t="shared" si="671"/>
        <v>22</v>
      </c>
      <c r="H10646" s="56"/>
      <c r="I10646" s="56"/>
      <c r="J10646" s="56"/>
      <c r="K10646" s="56"/>
      <c r="L10646" s="56"/>
      <c r="M10646" s="56"/>
    </row>
    <row r="10647" spans="1:13">
      <c r="A10647" s="59">
        <v>43457</v>
      </c>
      <c r="B10647" s="58">
        <v>2885.61</v>
      </c>
      <c r="C10647" s="55">
        <f t="shared" si="668"/>
        <v>12</v>
      </c>
      <c r="D10647" s="55">
        <f t="shared" si="669"/>
        <v>2019</v>
      </c>
      <c r="E10647" s="55">
        <f t="shared" si="670"/>
        <v>5723.6074350000008</v>
      </c>
      <c r="F10647" s="55">
        <f t="shared" si="671"/>
        <v>23</v>
      </c>
      <c r="H10647" s="56"/>
      <c r="I10647" s="56"/>
      <c r="J10647" s="56"/>
      <c r="K10647" s="56"/>
      <c r="L10647" s="56"/>
      <c r="M10647" s="56"/>
    </row>
    <row r="10648" spans="1:13">
      <c r="A10648" s="59">
        <v>43458</v>
      </c>
      <c r="B10648" s="58">
        <v>3111.73</v>
      </c>
      <c r="C10648" s="55">
        <f t="shared" si="668"/>
        <v>12</v>
      </c>
      <c r="D10648" s="55">
        <f t="shared" si="669"/>
        <v>2019</v>
      </c>
      <c r="E10648" s="55">
        <f t="shared" si="670"/>
        <v>6172.1164550000003</v>
      </c>
      <c r="F10648" s="55">
        <f t="shared" si="671"/>
        <v>24</v>
      </c>
      <c r="H10648" s="56"/>
      <c r="I10648" s="56"/>
      <c r="J10648" s="56"/>
      <c r="K10648" s="56"/>
      <c r="L10648" s="56"/>
      <c r="M10648" s="56"/>
    </row>
    <row r="10649" spans="1:13">
      <c r="A10649" s="59">
        <v>43459</v>
      </c>
      <c r="B10649" s="58">
        <v>3345.83</v>
      </c>
      <c r="C10649" s="55">
        <f t="shared" si="668"/>
        <v>12</v>
      </c>
      <c r="D10649" s="55">
        <f t="shared" si="669"/>
        <v>2019</v>
      </c>
      <c r="E10649" s="55">
        <f t="shared" si="670"/>
        <v>6636.4538050000001</v>
      </c>
      <c r="F10649" s="55">
        <f t="shared" si="671"/>
        <v>25</v>
      </c>
      <c r="H10649" s="56"/>
      <c r="I10649" s="56"/>
      <c r="J10649" s="56"/>
      <c r="K10649" s="56"/>
      <c r="L10649" s="56"/>
      <c r="M10649" s="56"/>
    </row>
    <row r="10650" spans="1:13">
      <c r="A10650" s="59">
        <v>43460</v>
      </c>
      <c r="B10650" s="58">
        <v>3310.96</v>
      </c>
      <c r="C10650" s="55">
        <f t="shared" si="668"/>
        <v>12</v>
      </c>
      <c r="D10650" s="55">
        <f t="shared" si="669"/>
        <v>2019</v>
      </c>
      <c r="E10650" s="55">
        <f t="shared" si="670"/>
        <v>6567.2891600000003</v>
      </c>
      <c r="F10650" s="55">
        <f t="shared" si="671"/>
        <v>26</v>
      </c>
      <c r="H10650" s="56"/>
      <c r="I10650" s="56"/>
      <c r="J10650" s="56"/>
      <c r="K10650" s="56"/>
      <c r="L10650" s="56"/>
      <c r="M10650" s="56"/>
    </row>
    <row r="10651" spans="1:13">
      <c r="A10651" s="59">
        <v>43461</v>
      </c>
      <c r="B10651" s="58">
        <v>2929.81</v>
      </c>
      <c r="C10651" s="55">
        <f t="shared" si="668"/>
        <v>12</v>
      </c>
      <c r="D10651" s="55">
        <f t="shared" si="669"/>
        <v>2019</v>
      </c>
      <c r="E10651" s="55">
        <f t="shared" si="670"/>
        <v>5811.2781349999996</v>
      </c>
      <c r="F10651" s="55">
        <f t="shared" si="671"/>
        <v>27</v>
      </c>
      <c r="H10651" s="56"/>
      <c r="I10651" s="56"/>
      <c r="J10651" s="56"/>
      <c r="K10651" s="56"/>
      <c r="L10651" s="56"/>
      <c r="M10651" s="56"/>
    </row>
    <row r="10652" spans="1:13">
      <c r="A10652" s="59">
        <v>43462</v>
      </c>
      <c r="B10652" s="58">
        <v>2998.38</v>
      </c>
      <c r="C10652" s="55">
        <f t="shared" si="668"/>
        <v>12</v>
      </c>
      <c r="D10652" s="55">
        <f t="shared" si="669"/>
        <v>2019</v>
      </c>
      <c r="E10652" s="55">
        <f t="shared" si="670"/>
        <v>5947.2867300000007</v>
      </c>
      <c r="F10652" s="55">
        <f t="shared" si="671"/>
        <v>28</v>
      </c>
      <c r="H10652" s="56"/>
      <c r="I10652" s="56"/>
      <c r="J10652" s="56"/>
      <c r="K10652" s="56"/>
      <c r="L10652" s="56"/>
      <c r="M10652" s="56"/>
    </row>
    <row r="10653" spans="1:13">
      <c r="A10653" s="59">
        <v>43463</v>
      </c>
      <c r="B10653" s="58">
        <v>2942</v>
      </c>
      <c r="C10653" s="55">
        <f t="shared" si="668"/>
        <v>12</v>
      </c>
      <c r="D10653" s="55">
        <f t="shared" si="669"/>
        <v>2019</v>
      </c>
      <c r="E10653" s="55">
        <f t="shared" si="670"/>
        <v>5835.4570000000003</v>
      </c>
      <c r="F10653" s="55">
        <f t="shared" si="671"/>
        <v>29</v>
      </c>
      <c r="H10653" s="56"/>
      <c r="I10653" s="56"/>
      <c r="J10653" s="56"/>
      <c r="K10653" s="56"/>
      <c r="L10653" s="56"/>
      <c r="M10653" s="56"/>
    </row>
    <row r="10654" spans="1:13">
      <c r="A10654" s="59">
        <v>43464</v>
      </c>
      <c r="B10654" s="58">
        <v>3351.21</v>
      </c>
      <c r="C10654" s="55">
        <f t="shared" si="668"/>
        <v>12</v>
      </c>
      <c r="D10654" s="55">
        <f t="shared" si="669"/>
        <v>2019</v>
      </c>
      <c r="E10654" s="55">
        <f t="shared" si="670"/>
        <v>6647.125035</v>
      </c>
      <c r="F10654" s="55">
        <f t="shared" si="671"/>
        <v>30</v>
      </c>
      <c r="H10654" s="56"/>
      <c r="I10654" s="56"/>
      <c r="J10654" s="56"/>
      <c r="K10654" s="56"/>
      <c r="L10654" s="56"/>
      <c r="M10654" s="56"/>
    </row>
    <row r="10655" spans="1:13">
      <c r="A10655" s="59">
        <v>43465</v>
      </c>
      <c r="B10655" s="58">
        <v>3599.09</v>
      </c>
      <c r="C10655" s="55">
        <f t="shared" si="668"/>
        <v>12</v>
      </c>
      <c r="D10655" s="55">
        <f t="shared" si="669"/>
        <v>2019</v>
      </c>
      <c r="E10655" s="55">
        <f t="shared" si="670"/>
        <v>7138.7950150000006</v>
      </c>
      <c r="F10655" s="55">
        <f t="shared" si="671"/>
        <v>31</v>
      </c>
      <c r="H10655" s="56"/>
      <c r="I10655" s="56"/>
      <c r="J10655" s="56"/>
      <c r="K10655" s="56"/>
      <c r="L10655" s="56"/>
      <c r="M10655" s="56"/>
    </row>
    <row r="10656" spans="1:13">
      <c r="A10656" s="59">
        <v>43466</v>
      </c>
      <c r="B10656" s="58">
        <v>2626.72</v>
      </c>
      <c r="C10656" s="55">
        <f t="shared" si="668"/>
        <v>1</v>
      </c>
      <c r="D10656" s="55">
        <f t="shared" si="669"/>
        <v>2019</v>
      </c>
      <c r="E10656" s="55">
        <f t="shared" si="670"/>
        <v>5210.0991199999999</v>
      </c>
      <c r="F10656" s="55">
        <f t="shared" si="671"/>
        <v>1</v>
      </c>
      <c r="H10656" s="56"/>
      <c r="I10656" s="56"/>
      <c r="J10656" s="56"/>
      <c r="K10656" s="56"/>
      <c r="L10656" s="56"/>
      <c r="M10656" s="56"/>
    </row>
    <row r="10657" spans="1:13">
      <c r="A10657" s="59">
        <v>43467</v>
      </c>
      <c r="B10657" s="58">
        <v>2432.6999999999998</v>
      </c>
      <c r="C10657" s="55">
        <f t="shared" si="668"/>
        <v>1</v>
      </c>
      <c r="D10657" s="55">
        <f t="shared" si="669"/>
        <v>2019</v>
      </c>
      <c r="E10657" s="55">
        <f t="shared" si="670"/>
        <v>4825.2604499999998</v>
      </c>
      <c r="F10657" s="55">
        <f t="shared" si="671"/>
        <v>2</v>
      </c>
      <c r="H10657" s="56"/>
      <c r="I10657" s="56"/>
      <c r="J10657" s="56"/>
      <c r="K10657" s="56"/>
      <c r="L10657" s="56"/>
      <c r="M10657" s="56"/>
    </row>
    <row r="10658" spans="1:13">
      <c r="A10658" s="59">
        <v>43468</v>
      </c>
      <c r="B10658" s="58">
        <v>2692.77</v>
      </c>
      <c r="C10658" s="55">
        <f t="shared" si="668"/>
        <v>1</v>
      </c>
      <c r="D10658" s="55">
        <f t="shared" si="669"/>
        <v>2019</v>
      </c>
      <c r="E10658" s="55">
        <f t="shared" si="670"/>
        <v>5341.1092950000002</v>
      </c>
      <c r="F10658" s="55">
        <f t="shared" si="671"/>
        <v>3</v>
      </c>
      <c r="H10658" s="56"/>
      <c r="I10658" s="56"/>
      <c r="J10658" s="56"/>
      <c r="K10658" s="56"/>
      <c r="L10658" s="56"/>
      <c r="M10658" s="56"/>
    </row>
    <row r="10659" spans="1:13">
      <c r="A10659" s="59">
        <v>43469</v>
      </c>
      <c r="B10659" s="58">
        <v>2465.81</v>
      </c>
      <c r="C10659" s="55">
        <f t="shared" si="668"/>
        <v>1</v>
      </c>
      <c r="D10659" s="55">
        <f t="shared" si="669"/>
        <v>2019</v>
      </c>
      <c r="E10659" s="55">
        <f t="shared" si="670"/>
        <v>4890.9341350000004</v>
      </c>
      <c r="F10659" s="55">
        <f t="shared" si="671"/>
        <v>4</v>
      </c>
      <c r="H10659" s="56"/>
      <c r="I10659" s="56"/>
      <c r="J10659" s="56"/>
      <c r="K10659" s="56"/>
      <c r="L10659" s="56"/>
      <c r="M10659" s="56"/>
    </row>
    <row r="10660" spans="1:13">
      <c r="A10660" s="59">
        <v>43470</v>
      </c>
      <c r="B10660" s="58">
        <v>3012.41</v>
      </c>
      <c r="C10660" s="55">
        <f t="shared" si="668"/>
        <v>1</v>
      </c>
      <c r="D10660" s="55">
        <f t="shared" si="669"/>
        <v>2019</v>
      </c>
      <c r="E10660" s="55">
        <f t="shared" si="670"/>
        <v>5975.1152350000002</v>
      </c>
      <c r="F10660" s="55">
        <f t="shared" si="671"/>
        <v>5</v>
      </c>
      <c r="H10660" s="56"/>
      <c r="I10660" s="56"/>
      <c r="J10660" s="56"/>
      <c r="K10660" s="56"/>
      <c r="L10660" s="56"/>
      <c r="M10660" s="56"/>
    </row>
    <row r="10661" spans="1:13">
      <c r="A10661" s="59">
        <v>43471</v>
      </c>
      <c r="B10661" s="58">
        <v>3019.22</v>
      </c>
      <c r="C10661" s="55">
        <f t="shared" si="668"/>
        <v>1</v>
      </c>
      <c r="D10661" s="55">
        <f t="shared" si="669"/>
        <v>2019</v>
      </c>
      <c r="E10661" s="55">
        <f t="shared" si="670"/>
        <v>5988.6228700000001</v>
      </c>
      <c r="F10661" s="55">
        <f t="shared" si="671"/>
        <v>6</v>
      </c>
      <c r="H10661" s="56"/>
      <c r="I10661" s="56"/>
      <c r="J10661" s="56"/>
      <c r="K10661" s="56"/>
      <c r="L10661" s="56"/>
      <c r="M10661" s="56"/>
    </row>
    <row r="10662" spans="1:13">
      <c r="A10662" s="59">
        <v>43472</v>
      </c>
      <c r="B10662" s="58">
        <v>3695.31</v>
      </c>
      <c r="C10662" s="55">
        <f t="shared" si="668"/>
        <v>1</v>
      </c>
      <c r="D10662" s="55">
        <f t="shared" si="669"/>
        <v>2019</v>
      </c>
      <c r="E10662" s="55">
        <f t="shared" si="670"/>
        <v>7329.6473850000002</v>
      </c>
      <c r="F10662" s="55">
        <f t="shared" si="671"/>
        <v>7</v>
      </c>
      <c r="H10662" s="56"/>
      <c r="I10662" s="56"/>
      <c r="J10662" s="56"/>
      <c r="K10662" s="56"/>
      <c r="L10662" s="56"/>
      <c r="M10662" s="56"/>
    </row>
    <row r="10663" spans="1:13">
      <c r="A10663" s="59">
        <v>43473</v>
      </c>
      <c r="B10663" s="58">
        <v>3104</v>
      </c>
      <c r="C10663" s="55">
        <f t="shared" si="668"/>
        <v>1</v>
      </c>
      <c r="D10663" s="55">
        <f t="shared" si="669"/>
        <v>2019</v>
      </c>
      <c r="E10663" s="55">
        <f t="shared" si="670"/>
        <v>6156.7840000000006</v>
      </c>
      <c r="F10663" s="55">
        <f t="shared" si="671"/>
        <v>8</v>
      </c>
      <c r="H10663" s="56"/>
      <c r="I10663" s="56"/>
      <c r="J10663" s="56"/>
      <c r="K10663" s="56"/>
      <c r="L10663" s="56"/>
      <c r="M10663" s="56"/>
    </row>
    <row r="10664" spans="1:13">
      <c r="A10664" s="59">
        <v>43474</v>
      </c>
      <c r="B10664" s="58">
        <v>2874.1</v>
      </c>
      <c r="C10664" s="55">
        <f t="shared" si="668"/>
        <v>1</v>
      </c>
      <c r="D10664" s="55">
        <f t="shared" si="669"/>
        <v>2019</v>
      </c>
      <c r="E10664" s="55">
        <f t="shared" si="670"/>
        <v>5700.7773500000003</v>
      </c>
      <c r="F10664" s="55">
        <f t="shared" si="671"/>
        <v>9</v>
      </c>
      <c r="H10664" s="56"/>
      <c r="I10664" s="56"/>
      <c r="J10664" s="56"/>
      <c r="K10664" s="56"/>
      <c r="L10664" s="56"/>
      <c r="M10664" s="56"/>
    </row>
    <row r="10665" spans="1:13">
      <c r="A10665" s="59">
        <v>43475</v>
      </c>
      <c r="B10665" s="58">
        <v>2947.21</v>
      </c>
      <c r="C10665" s="55">
        <f t="shared" si="668"/>
        <v>1</v>
      </c>
      <c r="D10665" s="55">
        <f t="shared" si="669"/>
        <v>2019</v>
      </c>
      <c r="E10665" s="55">
        <f t="shared" si="670"/>
        <v>5845.7910350000002</v>
      </c>
      <c r="F10665" s="55">
        <f t="shared" si="671"/>
        <v>10</v>
      </c>
      <c r="H10665" s="56"/>
      <c r="I10665" s="56"/>
      <c r="J10665" s="56"/>
      <c r="K10665" s="56"/>
      <c r="L10665" s="56"/>
      <c r="M10665" s="56"/>
    </row>
    <row r="10666" spans="1:13">
      <c r="A10666" s="59">
        <v>43476</v>
      </c>
      <c r="B10666" s="58">
        <v>3087.87</v>
      </c>
      <c r="C10666" s="55">
        <f t="shared" si="668"/>
        <v>1</v>
      </c>
      <c r="D10666" s="55">
        <f t="shared" si="669"/>
        <v>2019</v>
      </c>
      <c r="E10666" s="55">
        <f t="shared" si="670"/>
        <v>6124.7901449999999</v>
      </c>
      <c r="F10666" s="55">
        <f t="shared" si="671"/>
        <v>11</v>
      </c>
      <c r="H10666" s="56"/>
      <c r="I10666" s="56"/>
      <c r="J10666" s="56"/>
      <c r="K10666" s="56"/>
      <c r="L10666" s="56"/>
      <c r="M10666" s="56"/>
    </row>
    <row r="10667" spans="1:13">
      <c r="A10667" s="59">
        <v>43477</v>
      </c>
      <c r="B10667" s="58">
        <v>3163.41</v>
      </c>
      <c r="C10667" s="55">
        <f t="shared" si="668"/>
        <v>1</v>
      </c>
      <c r="D10667" s="55">
        <f t="shared" si="669"/>
        <v>2019</v>
      </c>
      <c r="E10667" s="55">
        <f t="shared" si="670"/>
        <v>6274.6237350000001</v>
      </c>
      <c r="F10667" s="55">
        <f t="shared" si="671"/>
        <v>12</v>
      </c>
      <c r="H10667" s="56"/>
      <c r="I10667" s="56"/>
      <c r="J10667" s="56"/>
      <c r="K10667" s="56"/>
      <c r="L10667" s="56"/>
      <c r="M10667" s="56"/>
    </row>
    <row r="10668" spans="1:13">
      <c r="A10668" s="59">
        <v>43478</v>
      </c>
      <c r="B10668" s="58">
        <v>2558.58</v>
      </c>
      <c r="C10668" s="55">
        <f t="shared" si="668"/>
        <v>1</v>
      </c>
      <c r="D10668" s="55">
        <f t="shared" si="669"/>
        <v>2019</v>
      </c>
      <c r="E10668" s="55">
        <f t="shared" si="670"/>
        <v>5074.9434300000003</v>
      </c>
      <c r="F10668" s="55">
        <f t="shared" si="671"/>
        <v>13</v>
      </c>
      <c r="H10668" s="56"/>
      <c r="I10668" s="56"/>
      <c r="J10668" s="56"/>
      <c r="K10668" s="56"/>
      <c r="L10668" s="56"/>
      <c r="M10668" s="56"/>
    </row>
    <row r="10669" spans="1:13">
      <c r="A10669" s="59">
        <v>43479</v>
      </c>
      <c r="B10669" s="58">
        <v>2687.64</v>
      </c>
      <c r="C10669" s="55">
        <f t="shared" si="668"/>
        <v>1</v>
      </c>
      <c r="D10669" s="55">
        <f t="shared" si="669"/>
        <v>2019</v>
      </c>
      <c r="E10669" s="55">
        <f t="shared" si="670"/>
        <v>5330.9339399999999</v>
      </c>
      <c r="F10669" s="55">
        <f t="shared" si="671"/>
        <v>14</v>
      </c>
      <c r="H10669" s="56"/>
      <c r="I10669" s="56"/>
      <c r="J10669" s="56"/>
      <c r="K10669" s="56"/>
      <c r="L10669" s="56"/>
      <c r="M10669" s="56"/>
    </row>
    <row r="10670" spans="1:13">
      <c r="A10670" s="59">
        <v>43480</v>
      </c>
      <c r="B10670" s="58">
        <v>2641.76</v>
      </c>
      <c r="C10670" s="55">
        <f t="shared" si="668"/>
        <v>1</v>
      </c>
      <c r="D10670" s="55">
        <f t="shared" si="669"/>
        <v>2019</v>
      </c>
      <c r="E10670" s="55">
        <f t="shared" si="670"/>
        <v>5239.9309600000006</v>
      </c>
      <c r="F10670" s="55">
        <f t="shared" si="671"/>
        <v>15</v>
      </c>
      <c r="H10670" s="56"/>
      <c r="I10670" s="56"/>
      <c r="J10670" s="56"/>
      <c r="K10670" s="56"/>
      <c r="L10670" s="56"/>
      <c r="M10670" s="56"/>
    </row>
    <row r="10671" spans="1:13">
      <c r="A10671" s="59">
        <v>43481</v>
      </c>
      <c r="B10671" s="58">
        <v>2841.83</v>
      </c>
      <c r="C10671" s="55">
        <f t="shared" si="668"/>
        <v>1</v>
      </c>
      <c r="D10671" s="55">
        <f t="shared" si="669"/>
        <v>2019</v>
      </c>
      <c r="E10671" s="55">
        <f t="shared" si="670"/>
        <v>5636.7698049999999</v>
      </c>
      <c r="F10671" s="55">
        <f t="shared" si="671"/>
        <v>16</v>
      </c>
      <c r="H10671" s="56"/>
      <c r="I10671" s="56"/>
      <c r="J10671" s="56"/>
      <c r="K10671" s="56"/>
      <c r="L10671" s="56"/>
      <c r="M10671" s="56"/>
    </row>
    <row r="10672" spans="1:13">
      <c r="A10672" s="59">
        <v>43482</v>
      </c>
      <c r="B10672" s="58">
        <v>3535.4</v>
      </c>
      <c r="C10672" s="55">
        <f t="shared" si="668"/>
        <v>1</v>
      </c>
      <c r="D10672" s="55">
        <f t="shared" si="669"/>
        <v>2019</v>
      </c>
      <c r="E10672" s="55">
        <f t="shared" si="670"/>
        <v>7012.4659000000001</v>
      </c>
      <c r="F10672" s="55">
        <f t="shared" si="671"/>
        <v>17</v>
      </c>
      <c r="H10672" s="56"/>
      <c r="I10672" s="56"/>
      <c r="J10672" s="56"/>
      <c r="K10672" s="56"/>
      <c r="L10672" s="56"/>
      <c r="M10672" s="56"/>
    </row>
    <row r="10673" spans="1:13">
      <c r="A10673" s="59">
        <v>43483</v>
      </c>
      <c r="B10673" s="58">
        <v>3557.67</v>
      </c>
      <c r="C10673" s="55">
        <f t="shared" si="668"/>
        <v>1</v>
      </c>
      <c r="D10673" s="55">
        <f t="shared" si="669"/>
        <v>2019</v>
      </c>
      <c r="E10673" s="55">
        <f t="shared" si="670"/>
        <v>7056.6384450000005</v>
      </c>
      <c r="F10673" s="55">
        <f t="shared" si="671"/>
        <v>18</v>
      </c>
      <c r="H10673" s="56"/>
      <c r="I10673" s="56"/>
      <c r="J10673" s="56"/>
      <c r="K10673" s="56"/>
      <c r="L10673" s="56"/>
      <c r="M10673" s="56"/>
    </row>
    <row r="10674" spans="1:13">
      <c r="A10674" s="59">
        <v>43484</v>
      </c>
      <c r="B10674" s="58">
        <v>3575.9</v>
      </c>
      <c r="C10674" s="55">
        <f t="shared" si="668"/>
        <v>1</v>
      </c>
      <c r="D10674" s="55">
        <f t="shared" si="669"/>
        <v>2019</v>
      </c>
      <c r="E10674" s="55">
        <f t="shared" si="670"/>
        <v>7092.7976500000004</v>
      </c>
      <c r="F10674" s="55">
        <f t="shared" si="671"/>
        <v>19</v>
      </c>
      <c r="H10674" s="56"/>
      <c r="I10674" s="56"/>
      <c r="J10674" s="56"/>
      <c r="K10674" s="56"/>
      <c r="L10674" s="56"/>
      <c r="M10674" s="56"/>
    </row>
    <row r="10675" spans="1:13">
      <c r="A10675" s="59">
        <v>43485</v>
      </c>
      <c r="B10675" s="58">
        <v>3209.71</v>
      </c>
      <c r="C10675" s="55">
        <f t="shared" si="668"/>
        <v>1</v>
      </c>
      <c r="D10675" s="55">
        <f t="shared" si="669"/>
        <v>2019</v>
      </c>
      <c r="E10675" s="55">
        <f t="shared" si="670"/>
        <v>6366.459785</v>
      </c>
      <c r="F10675" s="55">
        <f t="shared" si="671"/>
        <v>20</v>
      </c>
      <c r="H10675" s="56"/>
      <c r="I10675" s="56"/>
      <c r="J10675" s="56"/>
      <c r="K10675" s="56"/>
      <c r="L10675" s="56"/>
      <c r="M10675" s="56"/>
    </row>
    <row r="10676" spans="1:13">
      <c r="A10676" s="59">
        <v>43486</v>
      </c>
      <c r="B10676" s="58">
        <v>3216.35</v>
      </c>
      <c r="C10676" s="55">
        <f t="shared" si="668"/>
        <v>1</v>
      </c>
      <c r="D10676" s="55">
        <f t="shared" si="669"/>
        <v>2019</v>
      </c>
      <c r="E10676" s="55">
        <f t="shared" si="670"/>
        <v>6379.6302249999999</v>
      </c>
      <c r="F10676" s="55">
        <f t="shared" si="671"/>
        <v>21</v>
      </c>
      <c r="H10676" s="56"/>
      <c r="I10676" s="56"/>
      <c r="J10676" s="56"/>
      <c r="K10676" s="56"/>
      <c r="L10676" s="56"/>
      <c r="M10676" s="56"/>
    </row>
    <row r="10677" spans="1:13">
      <c r="A10677" s="59">
        <v>43487</v>
      </c>
      <c r="B10677" s="58">
        <v>3446.83</v>
      </c>
      <c r="C10677" s="55">
        <f t="shared" si="668"/>
        <v>1</v>
      </c>
      <c r="D10677" s="55">
        <f t="shared" si="669"/>
        <v>2019</v>
      </c>
      <c r="E10677" s="55">
        <f t="shared" si="670"/>
        <v>6836.7873049999998</v>
      </c>
      <c r="F10677" s="55">
        <f t="shared" si="671"/>
        <v>22</v>
      </c>
      <c r="H10677" s="56"/>
      <c r="I10677" s="56"/>
      <c r="J10677" s="56"/>
      <c r="K10677" s="56"/>
      <c r="L10677" s="56"/>
      <c r="M10677" s="56"/>
    </row>
    <row r="10678" spans="1:13">
      <c r="A10678" s="59">
        <v>43488</v>
      </c>
      <c r="B10678" s="58">
        <v>3075.68</v>
      </c>
      <c r="C10678" s="55">
        <f t="shared" si="668"/>
        <v>1</v>
      </c>
      <c r="D10678" s="55">
        <f t="shared" si="669"/>
        <v>2019</v>
      </c>
      <c r="E10678" s="55">
        <f t="shared" si="670"/>
        <v>6100.6112800000001</v>
      </c>
      <c r="F10678" s="55">
        <f t="shared" si="671"/>
        <v>23</v>
      </c>
      <c r="H10678" s="56"/>
      <c r="I10678" s="56"/>
      <c r="J10678" s="56"/>
      <c r="K10678" s="56"/>
      <c r="L10678" s="56"/>
      <c r="M10678" s="56"/>
    </row>
    <row r="10679" spans="1:13">
      <c r="A10679" s="59">
        <v>43489</v>
      </c>
      <c r="B10679" s="58">
        <v>3353.06</v>
      </c>
      <c r="C10679" s="55">
        <f t="shared" si="668"/>
        <v>1</v>
      </c>
      <c r="D10679" s="55">
        <f t="shared" si="669"/>
        <v>2019</v>
      </c>
      <c r="E10679" s="55">
        <f t="shared" si="670"/>
        <v>6650.7945099999997</v>
      </c>
      <c r="F10679" s="55">
        <f t="shared" si="671"/>
        <v>24</v>
      </c>
      <c r="H10679" s="56"/>
      <c r="I10679" s="56"/>
      <c r="J10679" s="56"/>
      <c r="K10679" s="56"/>
      <c r="L10679" s="56"/>
      <c r="M10679" s="56"/>
    </row>
    <row r="10680" spans="1:13">
      <c r="A10680" s="59">
        <v>43490</v>
      </c>
      <c r="B10680" s="58">
        <v>2857.46</v>
      </c>
      <c r="C10680" s="55">
        <f t="shared" si="668"/>
        <v>1</v>
      </c>
      <c r="D10680" s="55">
        <f t="shared" si="669"/>
        <v>2019</v>
      </c>
      <c r="E10680" s="55">
        <f t="shared" si="670"/>
        <v>5667.7719100000004</v>
      </c>
      <c r="F10680" s="55">
        <f t="shared" si="671"/>
        <v>25</v>
      </c>
      <c r="H10680" s="56"/>
      <c r="I10680" s="56"/>
      <c r="J10680" s="56"/>
      <c r="K10680" s="56"/>
      <c r="L10680" s="56"/>
      <c r="M10680" s="56"/>
    </row>
    <row r="10681" spans="1:13">
      <c r="A10681" s="59">
        <v>43491</v>
      </c>
      <c r="B10681" s="58">
        <v>3125.68</v>
      </c>
      <c r="C10681" s="55">
        <f t="shared" si="668"/>
        <v>1</v>
      </c>
      <c r="D10681" s="55">
        <f t="shared" si="669"/>
        <v>2019</v>
      </c>
      <c r="E10681" s="55">
        <f t="shared" si="670"/>
        <v>6199.7862799999994</v>
      </c>
      <c r="F10681" s="55">
        <f t="shared" si="671"/>
        <v>26</v>
      </c>
      <c r="H10681" s="56"/>
      <c r="I10681" s="56"/>
      <c r="J10681" s="56"/>
      <c r="K10681" s="56"/>
      <c r="L10681" s="56"/>
      <c r="M10681" s="56"/>
    </row>
    <row r="10682" spans="1:13">
      <c r="A10682" s="59">
        <v>43492</v>
      </c>
      <c r="B10682" s="58">
        <v>2812.59</v>
      </c>
      <c r="C10682" s="55">
        <f t="shared" si="668"/>
        <v>1</v>
      </c>
      <c r="D10682" s="55">
        <f t="shared" si="669"/>
        <v>2019</v>
      </c>
      <c r="E10682" s="55">
        <f t="shared" si="670"/>
        <v>5578.7722650000005</v>
      </c>
      <c r="F10682" s="55">
        <f t="shared" si="671"/>
        <v>27</v>
      </c>
      <c r="H10682" s="56"/>
      <c r="I10682" s="56"/>
      <c r="J10682" s="56"/>
      <c r="K10682" s="56"/>
      <c r="L10682" s="56"/>
      <c r="M10682" s="56"/>
    </row>
    <row r="10683" spans="1:13">
      <c r="A10683" s="59">
        <v>43493</v>
      </c>
      <c r="B10683" s="58">
        <v>3150.89</v>
      </c>
      <c r="C10683" s="55">
        <f t="shared" si="668"/>
        <v>1</v>
      </c>
      <c r="D10683" s="55">
        <f t="shared" si="669"/>
        <v>2019</v>
      </c>
      <c r="E10683" s="55">
        <f t="shared" si="670"/>
        <v>6249.7903150000002</v>
      </c>
      <c r="F10683" s="55">
        <f t="shared" si="671"/>
        <v>28</v>
      </c>
      <c r="H10683" s="56"/>
      <c r="I10683" s="56"/>
      <c r="J10683" s="56"/>
      <c r="K10683" s="56"/>
      <c r="L10683" s="56"/>
      <c r="M10683" s="56"/>
    </row>
    <row r="10684" spans="1:13">
      <c r="A10684" s="59">
        <v>43494</v>
      </c>
      <c r="B10684" s="58">
        <v>2655.38</v>
      </c>
      <c r="C10684" s="55">
        <f t="shared" si="668"/>
        <v>1</v>
      </c>
      <c r="D10684" s="55">
        <f t="shared" si="669"/>
        <v>2019</v>
      </c>
      <c r="E10684" s="55">
        <f t="shared" si="670"/>
        <v>5266.9462300000005</v>
      </c>
      <c r="F10684" s="55">
        <f t="shared" si="671"/>
        <v>29</v>
      </c>
      <c r="H10684" s="56"/>
      <c r="I10684" s="56"/>
      <c r="J10684" s="56"/>
      <c r="K10684" s="56"/>
      <c r="L10684" s="56"/>
      <c r="M10684" s="56"/>
    </row>
    <row r="10685" spans="1:13">
      <c r="A10685" s="59">
        <v>43495</v>
      </c>
      <c r="B10685" s="58">
        <v>2470.85</v>
      </c>
      <c r="C10685" s="55">
        <f t="shared" si="668"/>
        <v>1</v>
      </c>
      <c r="D10685" s="55">
        <f t="shared" si="669"/>
        <v>2019</v>
      </c>
      <c r="E10685" s="55">
        <f t="shared" si="670"/>
        <v>4900.9309750000002</v>
      </c>
      <c r="F10685" s="55">
        <f t="shared" si="671"/>
        <v>30</v>
      </c>
      <c r="H10685" s="56"/>
      <c r="I10685" s="56"/>
      <c r="J10685" s="56"/>
      <c r="K10685" s="56"/>
      <c r="L10685" s="56"/>
      <c r="M10685" s="56"/>
    </row>
    <row r="10686" spans="1:13">
      <c r="A10686" s="59">
        <v>43496</v>
      </c>
      <c r="B10686" s="58">
        <v>2857.04</v>
      </c>
      <c r="C10686" s="55">
        <f t="shared" si="668"/>
        <v>1</v>
      </c>
      <c r="D10686" s="55">
        <f t="shared" si="669"/>
        <v>2019</v>
      </c>
      <c r="E10686" s="55">
        <f t="shared" si="670"/>
        <v>5666.9388399999998</v>
      </c>
      <c r="F10686" s="55">
        <f t="shared" si="671"/>
        <v>31</v>
      </c>
      <c r="H10686" s="56"/>
      <c r="I10686" s="56"/>
      <c r="J10686" s="56"/>
      <c r="K10686" s="56"/>
      <c r="L10686" s="56"/>
      <c r="M10686" s="56"/>
    </row>
    <row r="10687" spans="1:13">
      <c r="A10687" s="59">
        <v>43497</v>
      </c>
      <c r="B10687" s="58">
        <v>2760.24</v>
      </c>
      <c r="C10687" s="55">
        <f t="shared" si="668"/>
        <v>2</v>
      </c>
      <c r="D10687" s="55">
        <f t="shared" si="669"/>
        <v>2019</v>
      </c>
      <c r="E10687" s="55">
        <f t="shared" si="670"/>
        <v>5474.9360399999996</v>
      </c>
      <c r="F10687" s="55">
        <f t="shared" si="671"/>
        <v>1</v>
      </c>
      <c r="H10687" s="56"/>
      <c r="I10687" s="56"/>
      <c r="J10687" s="56"/>
      <c r="K10687" s="56"/>
      <c r="L10687" s="56"/>
      <c r="M10687" s="56"/>
    </row>
    <row r="10688" spans="1:13">
      <c r="A10688" s="59">
        <v>43498</v>
      </c>
      <c r="B10688" s="58">
        <v>2952.83</v>
      </c>
      <c r="C10688" s="55">
        <f t="shared" si="668"/>
        <v>2</v>
      </c>
      <c r="D10688" s="55">
        <f t="shared" si="669"/>
        <v>2019</v>
      </c>
      <c r="E10688" s="55">
        <f t="shared" si="670"/>
        <v>5856.9383049999997</v>
      </c>
      <c r="F10688" s="55">
        <f t="shared" si="671"/>
        <v>2</v>
      </c>
      <c r="H10688" s="56"/>
      <c r="I10688" s="56"/>
      <c r="J10688" s="56"/>
      <c r="K10688" s="56"/>
      <c r="L10688" s="56"/>
      <c r="M10688" s="56"/>
    </row>
    <row r="10689" spans="1:13">
      <c r="A10689" s="59">
        <v>43499</v>
      </c>
      <c r="B10689" s="58">
        <v>3374.74</v>
      </c>
      <c r="C10689" s="55">
        <f t="shared" si="668"/>
        <v>2</v>
      </c>
      <c r="D10689" s="55">
        <f t="shared" si="669"/>
        <v>2019</v>
      </c>
      <c r="E10689" s="55">
        <f t="shared" si="670"/>
        <v>6693.7967899999994</v>
      </c>
      <c r="F10689" s="55">
        <f t="shared" si="671"/>
        <v>3</v>
      </c>
      <c r="H10689" s="56"/>
      <c r="I10689" s="56"/>
      <c r="J10689" s="56"/>
      <c r="K10689" s="56"/>
      <c r="L10689" s="56"/>
      <c r="M10689" s="56"/>
    </row>
    <row r="10690" spans="1:13">
      <c r="A10690" s="59">
        <v>43500</v>
      </c>
      <c r="B10690" s="58">
        <v>4068.89</v>
      </c>
      <c r="C10690" s="55">
        <f t="shared" si="668"/>
        <v>2</v>
      </c>
      <c r="D10690" s="55">
        <f t="shared" si="669"/>
        <v>2019</v>
      </c>
      <c r="E10690" s="55">
        <f t="shared" si="670"/>
        <v>8070.6433150000003</v>
      </c>
      <c r="F10690" s="55">
        <f t="shared" si="671"/>
        <v>4</v>
      </c>
      <c r="H10690" s="56"/>
      <c r="I10690" s="56"/>
      <c r="J10690" s="56"/>
      <c r="K10690" s="56"/>
      <c r="L10690" s="56"/>
      <c r="M10690" s="56"/>
    </row>
    <row r="10691" spans="1:13">
      <c r="A10691" s="59">
        <v>43501</v>
      </c>
      <c r="B10691" s="58">
        <v>4015.45</v>
      </c>
      <c r="C10691" s="55">
        <f t="shared" si="668"/>
        <v>2</v>
      </c>
      <c r="D10691" s="55">
        <f t="shared" si="669"/>
        <v>2019</v>
      </c>
      <c r="E10691" s="55">
        <f t="shared" si="670"/>
        <v>7964.6450749999995</v>
      </c>
      <c r="F10691" s="55">
        <f t="shared" si="671"/>
        <v>5</v>
      </c>
      <c r="H10691" s="56"/>
      <c r="I10691" s="56"/>
      <c r="J10691" s="56"/>
      <c r="K10691" s="56"/>
      <c r="L10691" s="56"/>
      <c r="M10691" s="56"/>
    </row>
    <row r="10692" spans="1:13">
      <c r="A10692" s="59">
        <v>43502</v>
      </c>
      <c r="B10692" s="58">
        <v>3485.74</v>
      </c>
      <c r="C10692" s="55">
        <f t="shared" ref="C10692:C10755" si="672">MONTH(A10692)</f>
        <v>2</v>
      </c>
      <c r="D10692" s="55">
        <f t="shared" ref="D10692:D10755" si="673">IF(C10692&gt;9,YEAR(A10692)+1,YEAR(A10692))</f>
        <v>2019</v>
      </c>
      <c r="E10692" s="55">
        <f t="shared" ref="E10692:E10755" si="674">B10692*1.9835</f>
        <v>6913.9652900000001</v>
      </c>
      <c r="F10692" s="55">
        <f t="shared" ref="F10692:F10755" si="675">DAY(A10692)</f>
        <v>6</v>
      </c>
      <c r="H10692" s="56"/>
      <c r="I10692" s="56"/>
      <c r="J10692" s="56"/>
      <c r="K10692" s="56"/>
      <c r="L10692" s="56"/>
      <c r="M10692" s="56"/>
    </row>
    <row r="10693" spans="1:13">
      <c r="A10693" s="59">
        <v>43503</v>
      </c>
      <c r="B10693" s="58">
        <v>2842.93</v>
      </c>
      <c r="C10693" s="55">
        <f t="shared" si="672"/>
        <v>2</v>
      </c>
      <c r="D10693" s="55">
        <f t="shared" si="673"/>
        <v>2019</v>
      </c>
      <c r="E10693" s="55">
        <f t="shared" si="674"/>
        <v>5638.9516549999998</v>
      </c>
      <c r="F10693" s="55">
        <f t="shared" si="675"/>
        <v>7</v>
      </c>
      <c r="H10693" s="56"/>
      <c r="I10693" s="56"/>
      <c r="J10693" s="56"/>
      <c r="K10693" s="56"/>
      <c r="L10693" s="56"/>
      <c r="M10693" s="56"/>
    </row>
    <row r="10694" spans="1:13">
      <c r="A10694" s="59">
        <v>43504</v>
      </c>
      <c r="B10694" s="58">
        <v>2563.5300000000002</v>
      </c>
      <c r="C10694" s="55">
        <f t="shared" si="672"/>
        <v>2</v>
      </c>
      <c r="D10694" s="55">
        <f t="shared" si="673"/>
        <v>2019</v>
      </c>
      <c r="E10694" s="55">
        <f t="shared" si="674"/>
        <v>5084.7617550000004</v>
      </c>
      <c r="F10694" s="55">
        <f t="shared" si="675"/>
        <v>8</v>
      </c>
      <c r="H10694" s="56"/>
      <c r="I10694" s="56"/>
      <c r="J10694" s="56"/>
      <c r="K10694" s="56"/>
      <c r="L10694" s="56"/>
      <c r="M10694" s="56"/>
    </row>
    <row r="10695" spans="1:13">
      <c r="A10695" s="59">
        <v>43505</v>
      </c>
      <c r="B10695" s="58">
        <v>2586.3000000000002</v>
      </c>
      <c r="C10695" s="55">
        <f t="shared" si="672"/>
        <v>2</v>
      </c>
      <c r="D10695" s="55">
        <f t="shared" si="673"/>
        <v>2019</v>
      </c>
      <c r="E10695" s="55">
        <f t="shared" si="674"/>
        <v>5129.92605</v>
      </c>
      <c r="F10695" s="55">
        <f t="shared" si="675"/>
        <v>9</v>
      </c>
      <c r="H10695" s="56"/>
      <c r="I10695" s="56"/>
      <c r="J10695" s="56"/>
      <c r="K10695" s="56"/>
      <c r="L10695" s="56"/>
      <c r="M10695" s="56"/>
    </row>
    <row r="10696" spans="1:13">
      <c r="A10696" s="59">
        <v>43506</v>
      </c>
      <c r="B10696" s="58">
        <v>3200.3</v>
      </c>
      <c r="C10696" s="55">
        <f t="shared" si="672"/>
        <v>2</v>
      </c>
      <c r="D10696" s="55">
        <f t="shared" si="673"/>
        <v>2019</v>
      </c>
      <c r="E10696" s="55">
        <f t="shared" si="674"/>
        <v>6347.7950500000006</v>
      </c>
      <c r="F10696" s="55">
        <f t="shared" si="675"/>
        <v>10</v>
      </c>
      <c r="H10696" s="56"/>
      <c r="I10696" s="56"/>
      <c r="J10696" s="56"/>
      <c r="K10696" s="56"/>
      <c r="L10696" s="56"/>
      <c r="M10696" s="56"/>
    </row>
    <row r="10697" spans="1:13">
      <c r="A10697" s="59">
        <v>43507</v>
      </c>
      <c r="B10697" s="58">
        <v>3175.68</v>
      </c>
      <c r="C10697" s="55">
        <f t="shared" si="672"/>
        <v>2</v>
      </c>
      <c r="D10697" s="55">
        <f t="shared" si="673"/>
        <v>2019</v>
      </c>
      <c r="E10697" s="55">
        <f t="shared" si="674"/>
        <v>6298.9612799999995</v>
      </c>
      <c r="F10697" s="55">
        <f t="shared" si="675"/>
        <v>11</v>
      </c>
      <c r="H10697" s="56"/>
      <c r="I10697" s="56"/>
      <c r="J10697" s="56"/>
      <c r="K10697" s="56"/>
      <c r="L10697" s="56"/>
      <c r="M10697" s="56"/>
    </row>
    <row r="10698" spans="1:13">
      <c r="A10698" s="59">
        <v>43508</v>
      </c>
      <c r="B10698" s="58">
        <v>2979.13</v>
      </c>
      <c r="C10698" s="55">
        <f t="shared" si="672"/>
        <v>2</v>
      </c>
      <c r="D10698" s="55">
        <f t="shared" si="673"/>
        <v>2019</v>
      </c>
      <c r="E10698" s="55">
        <f t="shared" si="674"/>
        <v>5909.1043550000004</v>
      </c>
      <c r="F10698" s="55">
        <f t="shared" si="675"/>
        <v>12</v>
      </c>
      <c r="H10698" s="56"/>
      <c r="I10698" s="56"/>
      <c r="J10698" s="56"/>
      <c r="K10698" s="56"/>
      <c r="L10698" s="56"/>
      <c r="M10698" s="56"/>
    </row>
    <row r="10699" spans="1:13">
      <c r="A10699" s="59">
        <v>43509</v>
      </c>
      <c r="B10699" s="58">
        <v>3353.65</v>
      </c>
      <c r="C10699" s="55">
        <f t="shared" si="672"/>
        <v>2</v>
      </c>
      <c r="D10699" s="55">
        <f t="shared" si="673"/>
        <v>2019</v>
      </c>
      <c r="E10699" s="55">
        <f t="shared" si="674"/>
        <v>6651.9647750000004</v>
      </c>
      <c r="F10699" s="55">
        <f t="shared" si="675"/>
        <v>13</v>
      </c>
      <c r="H10699" s="56"/>
      <c r="I10699" s="56"/>
      <c r="J10699" s="56"/>
      <c r="K10699" s="56"/>
      <c r="L10699" s="56"/>
      <c r="M10699" s="56"/>
    </row>
    <row r="10700" spans="1:13">
      <c r="A10700" s="59">
        <v>43510</v>
      </c>
      <c r="B10700" s="58">
        <v>4364.92</v>
      </c>
      <c r="C10700" s="55">
        <f t="shared" si="672"/>
        <v>2</v>
      </c>
      <c r="D10700" s="55">
        <f t="shared" si="673"/>
        <v>2019</v>
      </c>
      <c r="E10700" s="55">
        <f t="shared" si="674"/>
        <v>8657.8188200000004</v>
      </c>
      <c r="F10700" s="55">
        <f t="shared" si="675"/>
        <v>14</v>
      </c>
      <c r="H10700" s="56"/>
      <c r="I10700" s="56"/>
      <c r="J10700" s="56"/>
      <c r="K10700" s="56"/>
      <c r="L10700" s="56"/>
      <c r="M10700" s="56"/>
    </row>
    <row r="10701" spans="1:13">
      <c r="A10701" s="59">
        <v>43511</v>
      </c>
      <c r="B10701" s="58">
        <v>3980.58</v>
      </c>
      <c r="C10701" s="55">
        <f t="shared" si="672"/>
        <v>2</v>
      </c>
      <c r="D10701" s="55">
        <f t="shared" si="673"/>
        <v>2019</v>
      </c>
      <c r="E10701" s="55">
        <f t="shared" si="674"/>
        <v>7895.4804299999996</v>
      </c>
      <c r="F10701" s="55">
        <f t="shared" si="675"/>
        <v>15</v>
      </c>
      <c r="H10701" s="56"/>
      <c r="I10701" s="56"/>
      <c r="J10701" s="56"/>
      <c r="K10701" s="56"/>
      <c r="L10701" s="56"/>
      <c r="M10701" s="56"/>
    </row>
    <row r="10702" spans="1:13">
      <c r="A10702" s="59">
        <v>43512</v>
      </c>
      <c r="B10702" s="58">
        <v>3365.16</v>
      </c>
      <c r="C10702" s="55">
        <f t="shared" si="672"/>
        <v>2</v>
      </c>
      <c r="D10702" s="55">
        <f t="shared" si="673"/>
        <v>2019</v>
      </c>
      <c r="E10702" s="55">
        <f t="shared" si="674"/>
        <v>6674.79486</v>
      </c>
      <c r="F10702" s="55">
        <f t="shared" si="675"/>
        <v>16</v>
      </c>
      <c r="H10702" s="56"/>
      <c r="I10702" s="56"/>
      <c r="J10702" s="56"/>
      <c r="K10702" s="56"/>
      <c r="L10702" s="56"/>
      <c r="M10702" s="56"/>
    </row>
    <row r="10703" spans="1:13">
      <c r="A10703" s="59">
        <v>43513</v>
      </c>
      <c r="B10703" s="58">
        <v>3114</v>
      </c>
      <c r="C10703" s="55">
        <f t="shared" si="672"/>
        <v>2</v>
      </c>
      <c r="D10703" s="55">
        <f t="shared" si="673"/>
        <v>2019</v>
      </c>
      <c r="E10703" s="55">
        <f t="shared" si="674"/>
        <v>6176.6189999999997</v>
      </c>
      <c r="F10703" s="55">
        <f t="shared" si="675"/>
        <v>17</v>
      </c>
      <c r="H10703" s="56"/>
      <c r="I10703" s="56"/>
      <c r="J10703" s="56"/>
      <c r="K10703" s="56"/>
      <c r="L10703" s="56"/>
      <c r="M10703" s="56"/>
    </row>
    <row r="10704" spans="1:13">
      <c r="A10704" s="59">
        <v>43514</v>
      </c>
      <c r="B10704" s="58">
        <v>2779.4</v>
      </c>
      <c r="C10704" s="55">
        <f t="shared" si="672"/>
        <v>2</v>
      </c>
      <c r="D10704" s="55">
        <f t="shared" si="673"/>
        <v>2019</v>
      </c>
      <c r="E10704" s="55">
        <f t="shared" si="674"/>
        <v>5512.9399000000003</v>
      </c>
      <c r="F10704" s="55">
        <f t="shared" si="675"/>
        <v>18</v>
      </c>
      <c r="H10704" s="56"/>
      <c r="I10704" s="56"/>
      <c r="J10704" s="56"/>
      <c r="K10704" s="56"/>
      <c r="L10704" s="56"/>
      <c r="M10704" s="56"/>
    </row>
    <row r="10705" spans="1:13">
      <c r="A10705" s="59">
        <v>43515</v>
      </c>
      <c r="B10705" s="58">
        <v>2929.14</v>
      </c>
      <c r="C10705" s="55">
        <f t="shared" si="672"/>
        <v>2</v>
      </c>
      <c r="D10705" s="55">
        <f t="shared" si="673"/>
        <v>2019</v>
      </c>
      <c r="E10705" s="55">
        <f t="shared" si="674"/>
        <v>5809.9491900000003</v>
      </c>
      <c r="F10705" s="55">
        <f t="shared" si="675"/>
        <v>19</v>
      </c>
      <c r="H10705" s="56"/>
      <c r="I10705" s="56"/>
      <c r="J10705" s="56"/>
      <c r="K10705" s="56"/>
      <c r="L10705" s="56"/>
      <c r="M10705" s="56"/>
    </row>
    <row r="10706" spans="1:13">
      <c r="A10706" s="59">
        <v>43516</v>
      </c>
      <c r="B10706" s="58">
        <v>2835.36</v>
      </c>
      <c r="C10706" s="55">
        <f t="shared" si="672"/>
        <v>2</v>
      </c>
      <c r="D10706" s="55">
        <f t="shared" si="673"/>
        <v>2019</v>
      </c>
      <c r="E10706" s="55">
        <f t="shared" si="674"/>
        <v>5623.9365600000001</v>
      </c>
      <c r="F10706" s="55">
        <f t="shared" si="675"/>
        <v>20</v>
      </c>
      <c r="H10706" s="56"/>
      <c r="I10706" s="56"/>
      <c r="J10706" s="56"/>
      <c r="K10706" s="56"/>
      <c r="L10706" s="56"/>
      <c r="M10706" s="56"/>
    </row>
    <row r="10707" spans="1:13">
      <c r="A10707" s="59">
        <v>43517</v>
      </c>
      <c r="B10707" s="58">
        <v>2790.49</v>
      </c>
      <c r="C10707" s="55">
        <f t="shared" si="672"/>
        <v>2</v>
      </c>
      <c r="D10707" s="55">
        <f t="shared" si="673"/>
        <v>2019</v>
      </c>
      <c r="E10707" s="55">
        <f t="shared" si="674"/>
        <v>5534.9369149999993</v>
      </c>
      <c r="F10707" s="55">
        <f t="shared" si="675"/>
        <v>21</v>
      </c>
      <c r="H10707" s="56"/>
      <c r="I10707" s="56"/>
      <c r="J10707" s="56"/>
      <c r="K10707" s="56"/>
      <c r="L10707" s="56"/>
      <c r="M10707" s="56"/>
    </row>
    <row r="10708" spans="1:13">
      <c r="A10708" s="59">
        <v>43518</v>
      </c>
      <c r="B10708" s="58">
        <v>2709.91</v>
      </c>
      <c r="C10708" s="55">
        <f t="shared" si="672"/>
        <v>2</v>
      </c>
      <c r="D10708" s="55">
        <f t="shared" si="673"/>
        <v>2019</v>
      </c>
      <c r="E10708" s="55">
        <f t="shared" si="674"/>
        <v>5375.1064850000002</v>
      </c>
      <c r="F10708" s="55">
        <f t="shared" si="675"/>
        <v>22</v>
      </c>
      <c r="H10708" s="56"/>
      <c r="I10708" s="56"/>
      <c r="J10708" s="56"/>
      <c r="K10708" s="56"/>
      <c r="L10708" s="56"/>
      <c r="M10708" s="56"/>
    </row>
    <row r="10709" spans="1:13">
      <c r="A10709" s="59">
        <v>43519</v>
      </c>
      <c r="B10709" s="58">
        <v>2798.56</v>
      </c>
      <c r="C10709" s="55">
        <f t="shared" si="672"/>
        <v>2</v>
      </c>
      <c r="D10709" s="55">
        <f t="shared" si="673"/>
        <v>2019</v>
      </c>
      <c r="E10709" s="55">
        <f t="shared" si="674"/>
        <v>5550.9437600000001</v>
      </c>
      <c r="F10709" s="55">
        <f t="shared" si="675"/>
        <v>23</v>
      </c>
      <c r="H10709" s="56"/>
      <c r="I10709" s="56"/>
      <c r="J10709" s="56"/>
      <c r="K10709" s="56"/>
      <c r="L10709" s="56"/>
      <c r="M10709" s="56"/>
    </row>
    <row r="10710" spans="1:13">
      <c r="A10710" s="59">
        <v>43520</v>
      </c>
      <c r="B10710" s="58">
        <v>3141.48</v>
      </c>
      <c r="C10710" s="55">
        <f t="shared" si="672"/>
        <v>2</v>
      </c>
      <c r="D10710" s="55">
        <f t="shared" si="673"/>
        <v>2019</v>
      </c>
      <c r="E10710" s="55">
        <f t="shared" si="674"/>
        <v>6231.1255799999999</v>
      </c>
      <c r="F10710" s="55">
        <f t="shared" si="675"/>
        <v>24</v>
      </c>
      <c r="H10710" s="56"/>
      <c r="I10710" s="56"/>
      <c r="J10710" s="56"/>
      <c r="K10710" s="56"/>
      <c r="L10710" s="56"/>
      <c r="M10710" s="56"/>
    </row>
    <row r="10711" spans="1:13">
      <c r="A10711" s="59">
        <v>43521</v>
      </c>
      <c r="B10711" s="58">
        <v>3765.05</v>
      </c>
      <c r="C10711" s="55">
        <f t="shared" si="672"/>
        <v>2</v>
      </c>
      <c r="D10711" s="55">
        <f t="shared" si="673"/>
        <v>2019</v>
      </c>
      <c r="E10711" s="55">
        <f t="shared" si="674"/>
        <v>7467.9766750000008</v>
      </c>
      <c r="F10711" s="55">
        <f t="shared" si="675"/>
        <v>25</v>
      </c>
      <c r="H10711" s="56"/>
      <c r="I10711" s="56"/>
      <c r="J10711" s="56"/>
      <c r="K10711" s="56"/>
      <c r="L10711" s="56"/>
      <c r="M10711" s="56"/>
    </row>
    <row r="10712" spans="1:13">
      <c r="A10712" s="59">
        <v>43522</v>
      </c>
      <c r="B10712" s="58">
        <v>3651.02</v>
      </c>
      <c r="C10712" s="55">
        <f t="shared" si="672"/>
        <v>2</v>
      </c>
      <c r="D10712" s="55">
        <f t="shared" si="673"/>
        <v>2019</v>
      </c>
      <c r="E10712" s="55">
        <f t="shared" si="674"/>
        <v>7241.79817</v>
      </c>
      <c r="F10712" s="55">
        <f t="shared" si="675"/>
        <v>26</v>
      </c>
      <c r="H10712" s="56"/>
      <c r="I10712" s="56"/>
      <c r="J10712" s="56"/>
      <c r="K10712" s="56"/>
      <c r="L10712" s="56"/>
      <c r="M10712" s="56"/>
    </row>
    <row r="10713" spans="1:13">
      <c r="A10713" s="59">
        <v>43523</v>
      </c>
      <c r="B10713" s="58">
        <v>3868.74</v>
      </c>
      <c r="C10713" s="55">
        <f t="shared" si="672"/>
        <v>2</v>
      </c>
      <c r="D10713" s="55">
        <f t="shared" si="673"/>
        <v>2019</v>
      </c>
      <c r="E10713" s="55">
        <f t="shared" si="674"/>
        <v>7673.6457899999996</v>
      </c>
      <c r="F10713" s="55">
        <f t="shared" si="675"/>
        <v>27</v>
      </c>
      <c r="H10713" s="56"/>
      <c r="I10713" s="56"/>
      <c r="J10713" s="56"/>
      <c r="K10713" s="56"/>
      <c r="L10713" s="56"/>
      <c r="M10713" s="56"/>
    </row>
    <row r="10714" spans="1:13">
      <c r="A10714" s="59">
        <v>43524</v>
      </c>
      <c r="B10714" s="58">
        <v>3590.86</v>
      </c>
      <c r="C10714" s="55">
        <f t="shared" si="672"/>
        <v>2</v>
      </c>
      <c r="D10714" s="55">
        <f t="shared" si="673"/>
        <v>2019</v>
      </c>
      <c r="E10714" s="55">
        <f t="shared" si="674"/>
        <v>7122.4708100000007</v>
      </c>
      <c r="F10714" s="55">
        <f t="shared" si="675"/>
        <v>28</v>
      </c>
      <c r="H10714" s="56"/>
      <c r="I10714" s="56"/>
      <c r="J10714" s="56"/>
      <c r="K10714" s="56"/>
      <c r="L10714" s="56"/>
      <c r="M10714" s="56"/>
    </row>
    <row r="10715" spans="1:13">
      <c r="A10715" s="59">
        <v>43525</v>
      </c>
      <c r="B10715" s="58">
        <v>3502.71</v>
      </c>
      <c r="C10715" s="55">
        <f t="shared" si="672"/>
        <v>3</v>
      </c>
      <c r="D10715" s="55">
        <f t="shared" si="673"/>
        <v>2019</v>
      </c>
      <c r="E10715" s="55">
        <f t="shared" si="674"/>
        <v>6947.6252850000001</v>
      </c>
      <c r="F10715" s="55">
        <f t="shared" si="675"/>
        <v>1</v>
      </c>
      <c r="H10715" s="56"/>
      <c r="I10715" s="56"/>
      <c r="J10715" s="56"/>
      <c r="K10715" s="56"/>
      <c r="L10715" s="56"/>
      <c r="M10715" s="56"/>
    </row>
    <row r="10716" spans="1:13">
      <c r="A10716" s="59">
        <v>43526</v>
      </c>
      <c r="B10716" s="58">
        <v>2490</v>
      </c>
      <c r="C10716" s="55">
        <f t="shared" si="672"/>
        <v>3</v>
      </c>
      <c r="D10716" s="55">
        <f t="shared" si="673"/>
        <v>2019</v>
      </c>
      <c r="E10716" s="55">
        <f t="shared" si="674"/>
        <v>4938.915</v>
      </c>
      <c r="F10716" s="55">
        <f t="shared" si="675"/>
        <v>2</v>
      </c>
      <c r="H10716" s="56"/>
      <c r="I10716" s="56"/>
      <c r="J10716" s="56"/>
      <c r="K10716" s="56"/>
      <c r="L10716" s="56"/>
      <c r="M10716" s="56"/>
    </row>
    <row r="10717" spans="1:13">
      <c r="A10717" s="59">
        <v>43527</v>
      </c>
      <c r="B10717" s="58">
        <v>2926.9</v>
      </c>
      <c r="C10717" s="55">
        <f t="shared" si="672"/>
        <v>3</v>
      </c>
      <c r="D10717" s="55">
        <f t="shared" si="673"/>
        <v>2019</v>
      </c>
      <c r="E10717" s="55">
        <f t="shared" si="674"/>
        <v>5805.5061500000002</v>
      </c>
      <c r="F10717" s="55">
        <f t="shared" si="675"/>
        <v>3</v>
      </c>
      <c r="H10717" s="56"/>
      <c r="I10717" s="56"/>
      <c r="J10717" s="56"/>
      <c r="K10717" s="56"/>
      <c r="L10717" s="56"/>
      <c r="M10717" s="56"/>
    </row>
    <row r="10718" spans="1:13">
      <c r="A10718" s="59">
        <v>43528</v>
      </c>
      <c r="B10718" s="58">
        <v>2964.29</v>
      </c>
      <c r="C10718" s="55">
        <f t="shared" si="672"/>
        <v>3</v>
      </c>
      <c r="D10718" s="55">
        <f t="shared" si="673"/>
        <v>2019</v>
      </c>
      <c r="E10718" s="55">
        <f t="shared" si="674"/>
        <v>5879.6692149999999</v>
      </c>
      <c r="F10718" s="55">
        <f t="shared" si="675"/>
        <v>4</v>
      </c>
      <c r="H10718" s="56"/>
      <c r="I10718" s="56"/>
      <c r="J10718" s="56"/>
      <c r="K10718" s="56"/>
      <c r="L10718" s="56"/>
      <c r="M10718" s="56"/>
    </row>
    <row r="10719" spans="1:13">
      <c r="A10719" s="59">
        <v>43529</v>
      </c>
      <c r="B10719" s="58">
        <v>2972.85</v>
      </c>
      <c r="C10719" s="55">
        <f t="shared" si="672"/>
        <v>3</v>
      </c>
      <c r="D10719" s="55">
        <f t="shared" si="673"/>
        <v>2019</v>
      </c>
      <c r="E10719" s="55">
        <f t="shared" si="674"/>
        <v>5896.6479749999999</v>
      </c>
      <c r="F10719" s="55">
        <f t="shared" si="675"/>
        <v>5</v>
      </c>
      <c r="H10719" s="56"/>
      <c r="I10719" s="56"/>
      <c r="J10719" s="56"/>
      <c r="K10719" s="56"/>
      <c r="L10719" s="56"/>
      <c r="M10719" s="56"/>
    </row>
    <row r="10720" spans="1:13">
      <c r="A10720" s="59">
        <v>43530</v>
      </c>
      <c r="B10720" s="58">
        <v>3418.13</v>
      </c>
      <c r="C10720" s="55">
        <f t="shared" si="672"/>
        <v>3</v>
      </c>
      <c r="D10720" s="55">
        <f t="shared" si="673"/>
        <v>2019</v>
      </c>
      <c r="E10720" s="55">
        <f t="shared" si="674"/>
        <v>6779.8608550000008</v>
      </c>
      <c r="F10720" s="55">
        <f t="shared" si="675"/>
        <v>6</v>
      </c>
      <c r="H10720" s="56"/>
      <c r="I10720" s="56"/>
      <c r="J10720" s="56"/>
      <c r="K10720" s="56"/>
      <c r="L10720" s="56"/>
      <c r="M10720" s="56"/>
    </row>
    <row r="10721" spans="1:13">
      <c r="A10721" s="59">
        <v>43531</v>
      </c>
      <c r="B10721" s="58">
        <v>3861.71</v>
      </c>
      <c r="C10721" s="55">
        <f t="shared" si="672"/>
        <v>3</v>
      </c>
      <c r="D10721" s="55">
        <f t="shared" si="673"/>
        <v>2019</v>
      </c>
      <c r="E10721" s="55">
        <f t="shared" si="674"/>
        <v>7659.7017850000002</v>
      </c>
      <c r="F10721" s="55">
        <f t="shared" si="675"/>
        <v>7</v>
      </c>
      <c r="H10721" s="56"/>
      <c r="I10721" s="56"/>
      <c r="J10721" s="56"/>
      <c r="K10721" s="56"/>
      <c r="L10721" s="56"/>
      <c r="M10721" s="56"/>
    </row>
    <row r="10722" spans="1:13">
      <c r="A10722" s="59">
        <v>43532</v>
      </c>
      <c r="B10722" s="58">
        <v>3622.43</v>
      </c>
      <c r="C10722" s="55">
        <f t="shared" si="672"/>
        <v>3</v>
      </c>
      <c r="D10722" s="55">
        <f t="shared" si="673"/>
        <v>2019</v>
      </c>
      <c r="E10722" s="55">
        <f t="shared" si="674"/>
        <v>7185.0899049999998</v>
      </c>
      <c r="F10722" s="55">
        <f t="shared" si="675"/>
        <v>8</v>
      </c>
      <c r="H10722" s="56"/>
      <c r="I10722" s="56"/>
      <c r="J10722" s="56"/>
      <c r="K10722" s="56"/>
      <c r="L10722" s="56"/>
      <c r="M10722" s="56"/>
    </row>
    <row r="10723" spans="1:13">
      <c r="A10723" s="59">
        <v>43533</v>
      </c>
      <c r="B10723" s="58">
        <v>3183.72</v>
      </c>
      <c r="C10723" s="55">
        <f t="shared" si="672"/>
        <v>3</v>
      </c>
      <c r="D10723" s="55">
        <f t="shared" si="673"/>
        <v>2019</v>
      </c>
      <c r="E10723" s="55">
        <f t="shared" si="674"/>
        <v>6314.9086200000002</v>
      </c>
      <c r="F10723" s="55">
        <f t="shared" si="675"/>
        <v>9</v>
      </c>
      <c r="H10723" s="56"/>
      <c r="I10723" s="56"/>
      <c r="J10723" s="56"/>
      <c r="K10723" s="56"/>
      <c r="L10723" s="56"/>
      <c r="M10723" s="56"/>
    </row>
    <row r="10724" spans="1:13">
      <c r="A10724" s="59">
        <v>43534</v>
      </c>
      <c r="B10724" s="58">
        <v>3032.98</v>
      </c>
      <c r="C10724" s="55">
        <f t="shared" si="672"/>
        <v>3</v>
      </c>
      <c r="D10724" s="55">
        <f t="shared" si="673"/>
        <v>2019</v>
      </c>
      <c r="E10724" s="55">
        <f t="shared" si="674"/>
        <v>6015.9158299999999</v>
      </c>
      <c r="F10724" s="55">
        <f t="shared" si="675"/>
        <v>10</v>
      </c>
      <c r="H10724" s="56"/>
      <c r="I10724" s="56"/>
      <c r="J10724" s="56"/>
      <c r="K10724" s="56"/>
      <c r="L10724" s="56"/>
      <c r="M10724" s="56"/>
    </row>
    <row r="10725" spans="1:13">
      <c r="A10725" s="59">
        <v>43535</v>
      </c>
      <c r="B10725" s="58">
        <v>2912.25</v>
      </c>
      <c r="C10725" s="55">
        <f t="shared" si="672"/>
        <v>3</v>
      </c>
      <c r="D10725" s="55">
        <f t="shared" si="673"/>
        <v>2019</v>
      </c>
      <c r="E10725" s="55">
        <f t="shared" si="674"/>
        <v>5776.4478749999998</v>
      </c>
      <c r="F10725" s="55">
        <f t="shared" si="675"/>
        <v>11</v>
      </c>
      <c r="H10725" s="56"/>
      <c r="I10725" s="56"/>
      <c r="J10725" s="56"/>
      <c r="K10725" s="56"/>
      <c r="L10725" s="56"/>
      <c r="M10725" s="56"/>
    </row>
    <row r="10726" spans="1:13">
      <c r="A10726" s="59">
        <v>43536</v>
      </c>
      <c r="B10726" s="58">
        <v>2969.24</v>
      </c>
      <c r="C10726" s="55">
        <f t="shared" si="672"/>
        <v>3</v>
      </c>
      <c r="D10726" s="55">
        <f t="shared" si="673"/>
        <v>2019</v>
      </c>
      <c r="E10726" s="55">
        <f t="shared" si="674"/>
        <v>5889.4875400000001</v>
      </c>
      <c r="F10726" s="55">
        <f t="shared" si="675"/>
        <v>12</v>
      </c>
      <c r="H10726" s="56"/>
      <c r="I10726" s="56"/>
      <c r="J10726" s="56"/>
      <c r="K10726" s="56"/>
      <c r="L10726" s="56"/>
      <c r="M10726" s="56"/>
    </row>
    <row r="10727" spans="1:13">
      <c r="A10727" s="59">
        <v>43537</v>
      </c>
      <c r="B10727" s="58">
        <v>3182.92</v>
      </c>
      <c r="C10727" s="55">
        <f t="shared" si="672"/>
        <v>3</v>
      </c>
      <c r="D10727" s="55">
        <f t="shared" si="673"/>
        <v>2019</v>
      </c>
      <c r="E10727" s="55">
        <f t="shared" si="674"/>
        <v>6313.3218200000001</v>
      </c>
      <c r="F10727" s="55">
        <f t="shared" si="675"/>
        <v>13</v>
      </c>
      <c r="H10727" s="56"/>
      <c r="I10727" s="56"/>
      <c r="J10727" s="56"/>
      <c r="K10727" s="56"/>
      <c r="L10727" s="56"/>
      <c r="M10727" s="56"/>
    </row>
    <row r="10728" spans="1:13">
      <c r="A10728" s="59">
        <v>43538</v>
      </c>
      <c r="B10728" s="58">
        <v>3018.06</v>
      </c>
      <c r="C10728" s="55">
        <f t="shared" si="672"/>
        <v>3</v>
      </c>
      <c r="D10728" s="55">
        <f t="shared" si="673"/>
        <v>2019</v>
      </c>
      <c r="E10728" s="55">
        <f t="shared" si="674"/>
        <v>5986.3220099999999</v>
      </c>
      <c r="F10728" s="55">
        <f t="shared" si="675"/>
        <v>14</v>
      </c>
      <c r="H10728" s="56"/>
      <c r="I10728" s="56"/>
      <c r="J10728" s="56"/>
      <c r="K10728" s="56"/>
      <c r="L10728" s="56"/>
      <c r="M10728" s="56"/>
    </row>
    <row r="10729" spans="1:13">
      <c r="A10729" s="59">
        <v>43539</v>
      </c>
      <c r="B10729" s="58">
        <v>2866.42</v>
      </c>
      <c r="C10729" s="55">
        <f t="shared" si="672"/>
        <v>3</v>
      </c>
      <c r="D10729" s="55">
        <f t="shared" si="673"/>
        <v>2019</v>
      </c>
      <c r="E10729" s="55">
        <f t="shared" si="674"/>
        <v>5685.5440699999999</v>
      </c>
      <c r="F10729" s="55">
        <f t="shared" si="675"/>
        <v>15</v>
      </c>
      <c r="H10729" s="56"/>
      <c r="I10729" s="56"/>
      <c r="J10729" s="56"/>
      <c r="K10729" s="56"/>
      <c r="L10729" s="56"/>
      <c r="M10729" s="56"/>
    </row>
    <row r="10730" spans="1:13">
      <c r="A10730" s="59">
        <v>43540</v>
      </c>
      <c r="B10730" s="58">
        <v>3174.64</v>
      </c>
      <c r="C10730" s="55">
        <f t="shared" si="672"/>
        <v>3</v>
      </c>
      <c r="D10730" s="55">
        <f t="shared" si="673"/>
        <v>2019</v>
      </c>
      <c r="E10730" s="55">
        <f t="shared" si="674"/>
        <v>6296.8984399999999</v>
      </c>
      <c r="F10730" s="55">
        <f t="shared" si="675"/>
        <v>16</v>
      </c>
      <c r="H10730" s="56"/>
      <c r="I10730" s="56"/>
      <c r="J10730" s="56"/>
      <c r="K10730" s="56"/>
      <c r="L10730" s="56"/>
      <c r="M10730" s="56"/>
    </row>
    <row r="10731" spans="1:13">
      <c r="A10731" s="59">
        <v>43541</v>
      </c>
      <c r="B10731" s="58">
        <v>3048.93</v>
      </c>
      <c r="C10731" s="55">
        <f t="shared" si="672"/>
        <v>3</v>
      </c>
      <c r="D10731" s="55">
        <f t="shared" si="673"/>
        <v>2019</v>
      </c>
      <c r="E10731" s="55">
        <f t="shared" si="674"/>
        <v>6047.5526549999995</v>
      </c>
      <c r="F10731" s="55">
        <f t="shared" si="675"/>
        <v>17</v>
      </c>
      <c r="H10731" s="56"/>
      <c r="I10731" s="56"/>
      <c r="J10731" s="56"/>
      <c r="K10731" s="56"/>
      <c r="L10731" s="56"/>
      <c r="M10731" s="56"/>
    </row>
    <row r="10732" spans="1:13">
      <c r="A10732" s="59">
        <v>43542</v>
      </c>
      <c r="B10732" s="58">
        <v>2839.39</v>
      </c>
      <c r="C10732" s="55">
        <f t="shared" si="672"/>
        <v>3</v>
      </c>
      <c r="D10732" s="55">
        <f t="shared" si="673"/>
        <v>2019</v>
      </c>
      <c r="E10732" s="55">
        <f t="shared" si="674"/>
        <v>5631.9300649999996</v>
      </c>
      <c r="F10732" s="55">
        <f t="shared" si="675"/>
        <v>18</v>
      </c>
      <c r="H10732" s="56"/>
      <c r="I10732" s="56"/>
      <c r="J10732" s="56"/>
      <c r="K10732" s="56"/>
      <c r="L10732" s="56"/>
      <c r="M10732" s="56"/>
    </row>
    <row r="10733" spans="1:13">
      <c r="A10733" s="59">
        <v>43543</v>
      </c>
      <c r="B10733" s="58">
        <v>3167.21</v>
      </c>
      <c r="C10733" s="55">
        <f t="shared" si="672"/>
        <v>3</v>
      </c>
      <c r="D10733" s="55">
        <f t="shared" si="673"/>
        <v>2019</v>
      </c>
      <c r="E10733" s="55">
        <f t="shared" si="674"/>
        <v>6282.1610350000001</v>
      </c>
      <c r="F10733" s="55">
        <f t="shared" si="675"/>
        <v>19</v>
      </c>
      <c r="H10733" s="56"/>
      <c r="I10733" s="56"/>
      <c r="J10733" s="56"/>
      <c r="K10733" s="56"/>
      <c r="L10733" s="56"/>
      <c r="M10733" s="56"/>
    </row>
    <row r="10734" spans="1:13">
      <c r="A10734" s="59">
        <v>43544</v>
      </c>
      <c r="B10734" s="58">
        <v>2889.01</v>
      </c>
      <c r="C10734" s="55">
        <f t="shared" si="672"/>
        <v>3</v>
      </c>
      <c r="D10734" s="55">
        <f t="shared" si="673"/>
        <v>2019</v>
      </c>
      <c r="E10734" s="55">
        <f t="shared" si="674"/>
        <v>5730.3513350000003</v>
      </c>
      <c r="F10734" s="55">
        <f t="shared" si="675"/>
        <v>20</v>
      </c>
      <c r="H10734" s="56"/>
      <c r="I10734" s="56"/>
      <c r="J10734" s="56"/>
      <c r="K10734" s="56"/>
      <c r="L10734" s="56"/>
      <c r="M10734" s="56"/>
    </row>
    <row r="10735" spans="1:13">
      <c r="A10735" s="59">
        <v>43545</v>
      </c>
      <c r="B10735" s="58">
        <v>3154.48</v>
      </c>
      <c r="C10735" s="55">
        <f t="shared" si="672"/>
        <v>3</v>
      </c>
      <c r="D10735" s="55">
        <f t="shared" si="673"/>
        <v>2019</v>
      </c>
      <c r="E10735" s="55">
        <f t="shared" si="674"/>
        <v>6256.9110799999999</v>
      </c>
      <c r="F10735" s="55">
        <f t="shared" si="675"/>
        <v>21</v>
      </c>
      <c r="H10735" s="56"/>
      <c r="I10735" s="56"/>
      <c r="J10735" s="56"/>
      <c r="K10735" s="56"/>
      <c r="L10735" s="56"/>
      <c r="M10735" s="56"/>
    </row>
    <row r="10736" spans="1:13">
      <c r="A10736" s="59">
        <v>43546</v>
      </c>
      <c r="B10736" s="58">
        <v>3466.48</v>
      </c>
      <c r="C10736" s="55">
        <f t="shared" si="672"/>
        <v>3</v>
      </c>
      <c r="D10736" s="55">
        <f t="shared" si="673"/>
        <v>2019</v>
      </c>
      <c r="E10736" s="55">
        <f t="shared" si="674"/>
        <v>6875.7630800000006</v>
      </c>
      <c r="F10736" s="55">
        <f t="shared" si="675"/>
        <v>22</v>
      </c>
      <c r="H10736" s="56"/>
      <c r="I10736" s="56"/>
      <c r="J10736" s="56"/>
      <c r="K10736" s="56"/>
      <c r="L10736" s="56"/>
      <c r="M10736" s="56"/>
    </row>
    <row r="10737" spans="1:13">
      <c r="A10737" s="59">
        <v>43547</v>
      </c>
      <c r="B10737" s="58">
        <v>3248.34</v>
      </c>
      <c r="C10737" s="55">
        <f t="shared" si="672"/>
        <v>3</v>
      </c>
      <c r="D10737" s="55">
        <f t="shared" si="673"/>
        <v>2019</v>
      </c>
      <c r="E10737" s="55">
        <f t="shared" si="674"/>
        <v>6443.0823900000005</v>
      </c>
      <c r="F10737" s="55">
        <f t="shared" si="675"/>
        <v>23</v>
      </c>
      <c r="H10737" s="56"/>
      <c r="I10737" s="56"/>
      <c r="J10737" s="56"/>
      <c r="K10737" s="56"/>
      <c r="L10737" s="56"/>
      <c r="M10737" s="56"/>
    </row>
    <row r="10738" spans="1:13">
      <c r="A10738" s="59">
        <v>43548</v>
      </c>
      <c r="B10738" s="58">
        <v>3593.53</v>
      </c>
      <c r="C10738" s="55">
        <f t="shared" si="672"/>
        <v>3</v>
      </c>
      <c r="D10738" s="55">
        <f t="shared" si="673"/>
        <v>2019</v>
      </c>
      <c r="E10738" s="55">
        <f t="shared" si="674"/>
        <v>7127.7667550000006</v>
      </c>
      <c r="F10738" s="55">
        <f t="shared" si="675"/>
        <v>24</v>
      </c>
      <c r="H10738" s="56"/>
      <c r="I10738" s="56"/>
      <c r="J10738" s="56"/>
      <c r="K10738" s="56"/>
      <c r="L10738" s="56"/>
      <c r="M10738" s="56"/>
    </row>
    <row r="10739" spans="1:13">
      <c r="A10739" s="59">
        <v>43549</v>
      </c>
      <c r="B10739" s="58">
        <v>3422.03</v>
      </c>
      <c r="C10739" s="55">
        <f t="shared" si="672"/>
        <v>3</v>
      </c>
      <c r="D10739" s="55">
        <f t="shared" si="673"/>
        <v>2019</v>
      </c>
      <c r="E10739" s="55">
        <f t="shared" si="674"/>
        <v>6787.5965050000004</v>
      </c>
      <c r="F10739" s="55">
        <f t="shared" si="675"/>
        <v>25</v>
      </c>
      <c r="H10739" s="56"/>
      <c r="I10739" s="56"/>
      <c r="J10739" s="56"/>
      <c r="K10739" s="56"/>
      <c r="L10739" s="56"/>
      <c r="M10739" s="56"/>
    </row>
    <row r="10740" spans="1:13">
      <c r="A10740" s="59">
        <v>43550</v>
      </c>
      <c r="B10740" s="58">
        <v>2936.72</v>
      </c>
      <c r="C10740" s="55">
        <f t="shared" si="672"/>
        <v>3</v>
      </c>
      <c r="D10740" s="55">
        <f t="shared" si="673"/>
        <v>2019</v>
      </c>
      <c r="E10740" s="55">
        <f t="shared" si="674"/>
        <v>5824.9841200000001</v>
      </c>
      <c r="F10740" s="55">
        <f t="shared" si="675"/>
        <v>26</v>
      </c>
      <c r="H10740" s="56"/>
      <c r="I10740" s="56"/>
      <c r="J10740" s="56"/>
      <c r="K10740" s="56"/>
      <c r="L10740" s="56"/>
      <c r="M10740" s="56"/>
    </row>
    <row r="10741" spans="1:13">
      <c r="A10741" s="59">
        <v>43551</v>
      </c>
      <c r="B10741" s="58">
        <v>3484.23</v>
      </c>
      <c r="C10741" s="55">
        <f t="shared" si="672"/>
        <v>3</v>
      </c>
      <c r="D10741" s="55">
        <f t="shared" si="673"/>
        <v>2019</v>
      </c>
      <c r="E10741" s="55">
        <f t="shared" si="674"/>
        <v>6910.9702050000005</v>
      </c>
      <c r="F10741" s="55">
        <f t="shared" si="675"/>
        <v>27</v>
      </c>
      <c r="H10741" s="56"/>
      <c r="I10741" s="56"/>
      <c r="J10741" s="56"/>
      <c r="K10741" s="56"/>
      <c r="L10741" s="56"/>
      <c r="M10741" s="56"/>
    </row>
    <row r="10742" spans="1:13">
      <c r="A10742" s="59">
        <v>43552</v>
      </c>
      <c r="B10742" s="58">
        <v>3528.68</v>
      </c>
      <c r="C10742" s="55">
        <f t="shared" si="672"/>
        <v>3</v>
      </c>
      <c r="D10742" s="55">
        <f t="shared" si="673"/>
        <v>2019</v>
      </c>
      <c r="E10742" s="55">
        <f t="shared" si="674"/>
        <v>6999.1367799999998</v>
      </c>
      <c r="F10742" s="55">
        <f t="shared" si="675"/>
        <v>28</v>
      </c>
      <c r="H10742" s="56"/>
      <c r="I10742" s="56"/>
      <c r="J10742" s="56"/>
      <c r="K10742" s="56"/>
      <c r="L10742" s="56"/>
      <c r="M10742" s="56"/>
    </row>
    <row r="10743" spans="1:13">
      <c r="A10743" s="59">
        <v>43553</v>
      </c>
      <c r="B10743" s="58">
        <v>3688.58</v>
      </c>
      <c r="C10743" s="55">
        <f t="shared" si="672"/>
        <v>3</v>
      </c>
      <c r="D10743" s="55">
        <f t="shared" si="673"/>
        <v>2019</v>
      </c>
      <c r="E10743" s="55">
        <f t="shared" si="674"/>
        <v>7316.2984299999998</v>
      </c>
      <c r="F10743" s="55">
        <f t="shared" si="675"/>
        <v>29</v>
      </c>
      <c r="H10743" s="56"/>
      <c r="I10743" s="56"/>
      <c r="J10743" s="56"/>
      <c r="K10743" s="56"/>
      <c r="L10743" s="56"/>
      <c r="M10743" s="56"/>
    </row>
    <row r="10744" spans="1:13">
      <c r="A10744" s="59">
        <v>43554</v>
      </c>
      <c r="B10744" s="58">
        <v>3730.17</v>
      </c>
      <c r="C10744" s="55">
        <f t="shared" si="672"/>
        <v>3</v>
      </c>
      <c r="D10744" s="55">
        <f t="shared" si="673"/>
        <v>2019</v>
      </c>
      <c r="E10744" s="55">
        <f t="shared" si="674"/>
        <v>7398.792195</v>
      </c>
      <c r="F10744" s="55">
        <f t="shared" si="675"/>
        <v>30</v>
      </c>
      <c r="H10744" s="56"/>
      <c r="I10744" s="56"/>
      <c r="J10744" s="56"/>
      <c r="K10744" s="56"/>
      <c r="L10744" s="56"/>
      <c r="M10744" s="56"/>
    </row>
    <row r="10745" spans="1:13">
      <c r="A10745" s="59">
        <v>43555</v>
      </c>
      <c r="B10745" s="58">
        <v>3482.71</v>
      </c>
      <c r="C10745" s="55">
        <f t="shared" si="672"/>
        <v>3</v>
      </c>
      <c r="D10745" s="55">
        <f t="shared" si="673"/>
        <v>2019</v>
      </c>
      <c r="E10745" s="55">
        <f t="shared" si="674"/>
        <v>6907.955285</v>
      </c>
      <c r="F10745" s="55">
        <f t="shared" si="675"/>
        <v>31</v>
      </c>
      <c r="H10745" s="56"/>
      <c r="I10745" s="56"/>
      <c r="J10745" s="56"/>
      <c r="K10745" s="56"/>
      <c r="L10745" s="56"/>
      <c r="M10745" s="56"/>
    </row>
    <row r="10746" spans="1:13">
      <c r="A10746" s="59">
        <v>43556</v>
      </c>
      <c r="B10746" s="58">
        <v>3854.2</v>
      </c>
      <c r="C10746" s="55">
        <f t="shared" si="672"/>
        <v>4</v>
      </c>
      <c r="D10746" s="55">
        <f t="shared" si="673"/>
        <v>2019</v>
      </c>
      <c r="E10746" s="55">
        <f t="shared" si="674"/>
        <v>7644.8056999999999</v>
      </c>
      <c r="F10746" s="55">
        <f t="shared" si="675"/>
        <v>1</v>
      </c>
      <c r="H10746" s="56"/>
      <c r="I10746" s="56"/>
      <c r="J10746" s="56"/>
      <c r="K10746" s="56"/>
      <c r="L10746" s="56"/>
      <c r="M10746" s="56"/>
    </row>
    <row r="10747" spans="1:13">
      <c r="A10747" s="59">
        <v>43557</v>
      </c>
      <c r="B10747" s="58">
        <v>3805.96</v>
      </c>
      <c r="C10747" s="55">
        <f t="shared" si="672"/>
        <v>4</v>
      </c>
      <c r="D10747" s="55">
        <f t="shared" si="673"/>
        <v>2019</v>
      </c>
      <c r="E10747" s="55">
        <f t="shared" si="674"/>
        <v>7549.1216599999998</v>
      </c>
      <c r="F10747" s="55">
        <f t="shared" si="675"/>
        <v>2</v>
      </c>
      <c r="H10747" s="56"/>
      <c r="I10747" s="56"/>
      <c r="J10747" s="56"/>
      <c r="K10747" s="56"/>
      <c r="L10747" s="56"/>
      <c r="M10747" s="56"/>
    </row>
    <row r="10748" spans="1:13">
      <c r="A10748" s="59">
        <v>43558</v>
      </c>
      <c r="B10748" s="58">
        <v>4197.37</v>
      </c>
      <c r="C10748" s="55">
        <f t="shared" si="672"/>
        <v>4</v>
      </c>
      <c r="D10748" s="55">
        <f t="shared" si="673"/>
        <v>2019</v>
      </c>
      <c r="E10748" s="55">
        <f t="shared" si="674"/>
        <v>8325.4833949999993</v>
      </c>
      <c r="F10748" s="55">
        <f t="shared" si="675"/>
        <v>3</v>
      </c>
      <c r="H10748" s="56"/>
      <c r="I10748" s="56"/>
      <c r="J10748" s="56"/>
      <c r="K10748" s="56"/>
      <c r="L10748" s="56"/>
      <c r="M10748" s="56"/>
    </row>
    <row r="10749" spans="1:13">
      <c r="A10749" s="59">
        <v>43559</v>
      </c>
      <c r="B10749" s="58">
        <v>4431.5600000000004</v>
      </c>
      <c r="C10749" s="55">
        <f t="shared" si="672"/>
        <v>4</v>
      </c>
      <c r="D10749" s="55">
        <f t="shared" si="673"/>
        <v>2019</v>
      </c>
      <c r="E10749" s="55">
        <f t="shared" si="674"/>
        <v>8789.9992600000005</v>
      </c>
      <c r="F10749" s="55">
        <f t="shared" si="675"/>
        <v>4</v>
      </c>
      <c r="H10749" s="56"/>
      <c r="I10749" s="56"/>
      <c r="J10749" s="56"/>
      <c r="K10749" s="56"/>
      <c r="L10749" s="56"/>
      <c r="M10749" s="56"/>
    </row>
    <row r="10750" spans="1:13">
      <c r="A10750" s="59">
        <v>43560</v>
      </c>
      <c r="B10750" s="58">
        <v>4377.3599999999997</v>
      </c>
      <c r="C10750" s="55">
        <f t="shared" si="672"/>
        <v>4</v>
      </c>
      <c r="D10750" s="55">
        <f t="shared" si="673"/>
        <v>2019</v>
      </c>
      <c r="E10750" s="55">
        <f t="shared" si="674"/>
        <v>8682.493559999999</v>
      </c>
      <c r="F10750" s="55">
        <f t="shared" si="675"/>
        <v>5</v>
      </c>
      <c r="H10750" s="56"/>
      <c r="I10750" s="56"/>
      <c r="J10750" s="56"/>
      <c r="K10750" s="56"/>
      <c r="L10750" s="56"/>
      <c r="M10750" s="56"/>
    </row>
    <row r="10751" spans="1:13">
      <c r="A10751" s="59">
        <v>43561</v>
      </c>
      <c r="B10751" s="58">
        <v>4881.3599999999997</v>
      </c>
      <c r="C10751" s="55">
        <f t="shared" si="672"/>
        <v>4</v>
      </c>
      <c r="D10751" s="55">
        <f t="shared" si="673"/>
        <v>2019</v>
      </c>
      <c r="E10751" s="55">
        <f t="shared" si="674"/>
        <v>9682.1775600000001</v>
      </c>
      <c r="F10751" s="55">
        <f t="shared" si="675"/>
        <v>6</v>
      </c>
      <c r="H10751" s="56"/>
      <c r="I10751" s="56"/>
      <c r="J10751" s="56"/>
      <c r="K10751" s="56"/>
      <c r="L10751" s="56"/>
      <c r="M10751" s="56"/>
    </row>
    <row r="10752" spans="1:13">
      <c r="A10752" s="59">
        <v>43562</v>
      </c>
      <c r="B10752" s="58">
        <v>5020.09</v>
      </c>
      <c r="C10752" s="55">
        <f t="shared" si="672"/>
        <v>4</v>
      </c>
      <c r="D10752" s="55">
        <f t="shared" si="673"/>
        <v>2019</v>
      </c>
      <c r="E10752" s="55">
        <f t="shared" si="674"/>
        <v>9957.3485149999997</v>
      </c>
      <c r="F10752" s="55">
        <f t="shared" si="675"/>
        <v>7</v>
      </c>
      <c r="H10752" s="56"/>
      <c r="I10752" s="56"/>
      <c r="J10752" s="56"/>
      <c r="K10752" s="56"/>
      <c r="L10752" s="56"/>
      <c r="M10752" s="56"/>
    </row>
    <row r="10753" spans="1:13">
      <c r="A10753" s="59">
        <v>43563</v>
      </c>
      <c r="B10753" s="58">
        <v>5252.42</v>
      </c>
      <c r="C10753" s="55">
        <f t="shared" si="672"/>
        <v>4</v>
      </c>
      <c r="D10753" s="55">
        <f t="shared" si="673"/>
        <v>2019</v>
      </c>
      <c r="E10753" s="55">
        <f t="shared" si="674"/>
        <v>10418.175070000001</v>
      </c>
      <c r="F10753" s="55">
        <f t="shared" si="675"/>
        <v>8</v>
      </c>
      <c r="H10753" s="56"/>
      <c r="I10753" s="56"/>
      <c r="J10753" s="56"/>
      <c r="K10753" s="56"/>
      <c r="L10753" s="56"/>
      <c r="M10753" s="56"/>
    </row>
    <row r="10754" spans="1:13">
      <c r="A10754" s="59">
        <v>43564</v>
      </c>
      <c r="B10754" s="58">
        <v>7765.8</v>
      </c>
      <c r="C10754" s="55">
        <f t="shared" si="672"/>
        <v>4</v>
      </c>
      <c r="D10754" s="55">
        <f t="shared" si="673"/>
        <v>2019</v>
      </c>
      <c r="E10754" s="55">
        <f t="shared" si="674"/>
        <v>15403.464300000001</v>
      </c>
      <c r="F10754" s="55">
        <f t="shared" si="675"/>
        <v>9</v>
      </c>
      <c r="H10754" s="56"/>
      <c r="I10754" s="56"/>
      <c r="J10754" s="56"/>
      <c r="K10754" s="56"/>
      <c r="L10754" s="56"/>
      <c r="M10754" s="56"/>
    </row>
    <row r="10755" spans="1:13">
      <c r="A10755" s="59">
        <v>43565</v>
      </c>
      <c r="B10755" s="58">
        <v>9230.5</v>
      </c>
      <c r="C10755" s="55">
        <f t="shared" si="672"/>
        <v>4</v>
      </c>
      <c r="D10755" s="55">
        <f t="shared" si="673"/>
        <v>2019</v>
      </c>
      <c r="E10755" s="55">
        <f t="shared" si="674"/>
        <v>18308.696749999999</v>
      </c>
      <c r="F10755" s="55">
        <f t="shared" si="675"/>
        <v>10</v>
      </c>
      <c r="H10755" s="56"/>
      <c r="I10755" s="56"/>
      <c r="J10755" s="56"/>
      <c r="K10755" s="56"/>
      <c r="L10755" s="56"/>
      <c r="M10755" s="56"/>
    </row>
    <row r="10756" spans="1:13">
      <c r="A10756" s="59">
        <v>43566</v>
      </c>
      <c r="B10756" s="58">
        <v>6938</v>
      </c>
      <c r="C10756" s="55">
        <f t="shared" ref="C10756:C10819" si="676">MONTH(A10756)</f>
        <v>4</v>
      </c>
      <c r="D10756" s="55">
        <f t="shared" ref="D10756:D10819" si="677">IF(C10756&gt;9,YEAR(A10756)+1,YEAR(A10756))</f>
        <v>2019</v>
      </c>
      <c r="E10756" s="55">
        <f t="shared" ref="E10756:E10819" si="678">B10756*1.9835</f>
        <v>13761.523000000001</v>
      </c>
      <c r="F10756" s="55">
        <f t="shared" ref="F10756:F10819" si="679">DAY(A10756)</f>
        <v>11</v>
      </c>
      <c r="H10756" s="56"/>
      <c r="I10756" s="56"/>
      <c r="J10756" s="56"/>
      <c r="K10756" s="56"/>
      <c r="L10756" s="56"/>
      <c r="M10756" s="56"/>
    </row>
    <row r="10757" spans="1:13">
      <c r="A10757" s="59">
        <v>43567</v>
      </c>
      <c r="B10757" s="58">
        <v>5824.86</v>
      </c>
      <c r="C10757" s="55">
        <f t="shared" si="676"/>
        <v>4</v>
      </c>
      <c r="D10757" s="55">
        <f t="shared" si="677"/>
        <v>2019</v>
      </c>
      <c r="E10757" s="55">
        <f t="shared" si="678"/>
        <v>11553.60981</v>
      </c>
      <c r="F10757" s="55">
        <f t="shared" si="679"/>
        <v>12</v>
      </c>
      <c r="H10757" s="56"/>
      <c r="I10757" s="56"/>
      <c r="J10757" s="56"/>
      <c r="K10757" s="56"/>
      <c r="L10757" s="56"/>
      <c r="M10757" s="56"/>
    </row>
    <row r="10758" spans="1:13">
      <c r="A10758" s="59">
        <v>43568</v>
      </c>
      <c r="B10758" s="58">
        <v>5726.2</v>
      </c>
      <c r="C10758" s="55">
        <f t="shared" si="676"/>
        <v>4</v>
      </c>
      <c r="D10758" s="55">
        <f t="shared" si="677"/>
        <v>2019</v>
      </c>
      <c r="E10758" s="55">
        <f t="shared" si="678"/>
        <v>11357.9177</v>
      </c>
      <c r="F10758" s="55">
        <f t="shared" si="679"/>
        <v>13</v>
      </c>
      <c r="H10758" s="56"/>
      <c r="I10758" s="56"/>
      <c r="J10758" s="56"/>
      <c r="K10758" s="56"/>
      <c r="L10758" s="56"/>
      <c r="M10758" s="56"/>
    </row>
    <row r="10759" spans="1:13">
      <c r="A10759" s="59">
        <v>43569</v>
      </c>
      <c r="B10759" s="58">
        <v>6068.2</v>
      </c>
      <c r="C10759" s="55">
        <f t="shared" si="676"/>
        <v>4</v>
      </c>
      <c r="D10759" s="55">
        <f t="shared" si="677"/>
        <v>2019</v>
      </c>
      <c r="E10759" s="55">
        <f t="shared" si="678"/>
        <v>12036.2747</v>
      </c>
      <c r="F10759" s="55">
        <f t="shared" si="679"/>
        <v>14</v>
      </c>
      <c r="H10759" s="56"/>
      <c r="I10759" s="56"/>
      <c r="J10759" s="56"/>
      <c r="K10759" s="56"/>
      <c r="L10759" s="56"/>
      <c r="M10759" s="56"/>
    </row>
    <row r="10760" spans="1:13">
      <c r="A10760" s="59">
        <v>43570</v>
      </c>
      <c r="B10760" s="58">
        <v>6773.88</v>
      </c>
      <c r="C10760" s="55">
        <f t="shared" si="676"/>
        <v>4</v>
      </c>
      <c r="D10760" s="55">
        <f t="shared" si="677"/>
        <v>2019</v>
      </c>
      <c r="E10760" s="55">
        <f t="shared" si="678"/>
        <v>13435.99098</v>
      </c>
      <c r="F10760" s="55">
        <f t="shared" si="679"/>
        <v>15</v>
      </c>
      <c r="H10760" s="56"/>
      <c r="I10760" s="56"/>
      <c r="J10760" s="56"/>
      <c r="K10760" s="56"/>
      <c r="L10760" s="56"/>
      <c r="M10760" s="56"/>
    </row>
    <row r="10761" spans="1:13">
      <c r="A10761" s="59">
        <v>43571</v>
      </c>
      <c r="B10761" s="58">
        <v>5874.8</v>
      </c>
      <c r="C10761" s="55">
        <f t="shared" si="676"/>
        <v>4</v>
      </c>
      <c r="D10761" s="55">
        <f t="shared" si="677"/>
        <v>2019</v>
      </c>
      <c r="E10761" s="55">
        <f t="shared" si="678"/>
        <v>11652.665800000001</v>
      </c>
      <c r="F10761" s="55">
        <f t="shared" si="679"/>
        <v>16</v>
      </c>
      <c r="H10761" s="56"/>
      <c r="I10761" s="56"/>
      <c r="J10761" s="56"/>
      <c r="K10761" s="56"/>
      <c r="L10761" s="56"/>
      <c r="M10761" s="56"/>
    </row>
    <row r="10762" spans="1:13">
      <c r="A10762" s="59">
        <v>43572</v>
      </c>
      <c r="B10762" s="58">
        <v>6442.82</v>
      </c>
      <c r="C10762" s="55">
        <f t="shared" si="676"/>
        <v>4</v>
      </c>
      <c r="D10762" s="55">
        <f t="shared" si="677"/>
        <v>2019</v>
      </c>
      <c r="E10762" s="55">
        <f t="shared" si="678"/>
        <v>12779.33347</v>
      </c>
      <c r="F10762" s="55">
        <f t="shared" si="679"/>
        <v>17</v>
      </c>
      <c r="H10762" s="56"/>
      <c r="I10762" s="56"/>
      <c r="J10762" s="56"/>
      <c r="K10762" s="56"/>
      <c r="L10762" s="56"/>
      <c r="M10762" s="56"/>
    </row>
    <row r="10763" spans="1:13">
      <c r="A10763" s="59">
        <v>43573</v>
      </c>
      <c r="B10763" s="58">
        <v>5972.82</v>
      </c>
      <c r="C10763" s="55">
        <f t="shared" si="676"/>
        <v>4</v>
      </c>
      <c r="D10763" s="55">
        <f t="shared" si="677"/>
        <v>2019</v>
      </c>
      <c r="E10763" s="55">
        <f t="shared" si="678"/>
        <v>11847.088469999999</v>
      </c>
      <c r="F10763" s="55">
        <f t="shared" si="679"/>
        <v>18</v>
      </c>
      <c r="H10763" s="56"/>
      <c r="I10763" s="56"/>
      <c r="J10763" s="56"/>
      <c r="K10763" s="56"/>
      <c r="L10763" s="56"/>
      <c r="M10763" s="56"/>
    </row>
    <row r="10764" spans="1:13">
      <c r="A10764" s="59">
        <v>43574</v>
      </c>
      <c r="B10764" s="58">
        <v>7688.8</v>
      </c>
      <c r="C10764" s="55">
        <f t="shared" si="676"/>
        <v>4</v>
      </c>
      <c r="D10764" s="55">
        <f t="shared" si="677"/>
        <v>2019</v>
      </c>
      <c r="E10764" s="55">
        <f t="shared" si="678"/>
        <v>15250.7348</v>
      </c>
      <c r="F10764" s="55">
        <f t="shared" si="679"/>
        <v>19</v>
      </c>
      <c r="H10764" s="56"/>
      <c r="I10764" s="56"/>
      <c r="J10764" s="56"/>
      <c r="K10764" s="56"/>
      <c r="L10764" s="56"/>
      <c r="M10764" s="56"/>
    </row>
    <row r="10765" spans="1:13">
      <c r="A10765" s="59">
        <v>43575</v>
      </c>
      <c r="B10765" s="58">
        <v>9010.07</v>
      </c>
      <c r="C10765" s="55">
        <f t="shared" si="676"/>
        <v>4</v>
      </c>
      <c r="D10765" s="55">
        <f t="shared" si="677"/>
        <v>2019</v>
      </c>
      <c r="E10765" s="55">
        <f t="shared" si="678"/>
        <v>17871.473845</v>
      </c>
      <c r="F10765" s="55">
        <f t="shared" si="679"/>
        <v>20</v>
      </c>
      <c r="H10765" s="56"/>
      <c r="I10765" s="56"/>
      <c r="J10765" s="56"/>
      <c r="K10765" s="56"/>
      <c r="L10765" s="56"/>
      <c r="M10765" s="56"/>
    </row>
    <row r="10766" spans="1:13">
      <c r="A10766" s="59">
        <v>43576</v>
      </c>
      <c r="B10766" s="58">
        <v>10600.56</v>
      </c>
      <c r="C10766" s="55">
        <f t="shared" si="676"/>
        <v>4</v>
      </c>
      <c r="D10766" s="55">
        <f t="shared" si="677"/>
        <v>2019</v>
      </c>
      <c r="E10766" s="55">
        <f t="shared" si="678"/>
        <v>21026.210759999998</v>
      </c>
      <c r="F10766" s="55">
        <f t="shared" si="679"/>
        <v>21</v>
      </c>
      <c r="H10766" s="56"/>
      <c r="I10766" s="56"/>
      <c r="J10766" s="56"/>
      <c r="K10766" s="56"/>
      <c r="L10766" s="56"/>
      <c r="M10766" s="56"/>
    </row>
    <row r="10767" spans="1:13">
      <c r="A10767" s="59">
        <v>43577</v>
      </c>
      <c r="B10767" s="58">
        <v>11454.11</v>
      </c>
      <c r="C10767" s="55">
        <f t="shared" si="676"/>
        <v>4</v>
      </c>
      <c r="D10767" s="55">
        <f t="shared" si="677"/>
        <v>2019</v>
      </c>
      <c r="E10767" s="55">
        <f t="shared" si="678"/>
        <v>22719.227185000003</v>
      </c>
      <c r="F10767" s="55">
        <f t="shared" si="679"/>
        <v>22</v>
      </c>
      <c r="H10767" s="56"/>
      <c r="I10767" s="56"/>
      <c r="J10767" s="56"/>
      <c r="K10767" s="56"/>
      <c r="L10767" s="56"/>
      <c r="M10767" s="56"/>
    </row>
    <row r="10768" spans="1:13">
      <c r="A10768" s="59">
        <v>43578</v>
      </c>
      <c r="B10768" s="58">
        <v>11618.47</v>
      </c>
      <c r="C10768" s="55">
        <f t="shared" si="676"/>
        <v>4</v>
      </c>
      <c r="D10768" s="55">
        <f t="shared" si="677"/>
        <v>2019</v>
      </c>
      <c r="E10768" s="55">
        <f t="shared" si="678"/>
        <v>23045.235245</v>
      </c>
      <c r="F10768" s="55">
        <f t="shared" si="679"/>
        <v>23</v>
      </c>
      <c r="H10768" s="56"/>
      <c r="I10768" s="56"/>
      <c r="J10768" s="56"/>
      <c r="K10768" s="56"/>
      <c r="L10768" s="56"/>
      <c r="M10768" s="56"/>
    </row>
    <row r="10769" spans="1:13">
      <c r="A10769" s="59">
        <v>43579</v>
      </c>
      <c r="B10769" s="58">
        <v>12565.65</v>
      </c>
      <c r="C10769" s="55">
        <f t="shared" si="676"/>
        <v>4</v>
      </c>
      <c r="D10769" s="55">
        <f t="shared" si="677"/>
        <v>2019</v>
      </c>
      <c r="E10769" s="55">
        <f t="shared" si="678"/>
        <v>24923.966775000001</v>
      </c>
      <c r="F10769" s="55">
        <f t="shared" si="679"/>
        <v>24</v>
      </c>
      <c r="H10769" s="56"/>
      <c r="I10769" s="56"/>
      <c r="J10769" s="56"/>
      <c r="K10769" s="56"/>
      <c r="L10769" s="56"/>
      <c r="M10769" s="56"/>
    </row>
    <row r="10770" spans="1:13">
      <c r="A10770" s="59">
        <v>43580</v>
      </c>
      <c r="B10770" s="58">
        <v>14629.2</v>
      </c>
      <c r="C10770" s="55">
        <f t="shared" si="676"/>
        <v>4</v>
      </c>
      <c r="D10770" s="55">
        <f t="shared" si="677"/>
        <v>2019</v>
      </c>
      <c r="E10770" s="55">
        <f t="shared" si="678"/>
        <v>29017.018200000002</v>
      </c>
      <c r="F10770" s="55">
        <f t="shared" si="679"/>
        <v>25</v>
      </c>
      <c r="H10770" s="56"/>
      <c r="I10770" s="56"/>
      <c r="J10770" s="56"/>
      <c r="K10770" s="56"/>
      <c r="L10770" s="56"/>
      <c r="M10770" s="56"/>
    </row>
    <row r="10771" spans="1:13">
      <c r="A10771" s="59">
        <v>43581</v>
      </c>
      <c r="B10771" s="58">
        <v>15204.96</v>
      </c>
      <c r="C10771" s="55">
        <f t="shared" si="676"/>
        <v>4</v>
      </c>
      <c r="D10771" s="55">
        <f t="shared" si="677"/>
        <v>2019</v>
      </c>
      <c r="E10771" s="55">
        <f t="shared" si="678"/>
        <v>30159.03816</v>
      </c>
      <c r="F10771" s="55">
        <f t="shared" si="679"/>
        <v>26</v>
      </c>
      <c r="H10771" s="56"/>
      <c r="I10771" s="56"/>
      <c r="J10771" s="56"/>
      <c r="K10771" s="56"/>
      <c r="L10771" s="56"/>
      <c r="M10771" s="56"/>
    </row>
    <row r="10772" spans="1:13">
      <c r="A10772" s="59">
        <v>43582</v>
      </c>
      <c r="B10772" s="58">
        <v>16230.44</v>
      </c>
      <c r="C10772" s="55">
        <f t="shared" si="676"/>
        <v>4</v>
      </c>
      <c r="D10772" s="55">
        <f t="shared" si="677"/>
        <v>2019</v>
      </c>
      <c r="E10772" s="55">
        <f t="shared" si="678"/>
        <v>32193.077740000001</v>
      </c>
      <c r="F10772" s="55">
        <f t="shared" si="679"/>
        <v>27</v>
      </c>
      <c r="H10772" s="56"/>
      <c r="I10772" s="56"/>
      <c r="J10772" s="56"/>
      <c r="K10772" s="56"/>
      <c r="L10772" s="56"/>
      <c r="M10772" s="56"/>
    </row>
    <row r="10773" spans="1:13">
      <c r="A10773" s="59">
        <v>43583</v>
      </c>
      <c r="B10773" s="58">
        <v>15338.72</v>
      </c>
      <c r="C10773" s="55">
        <f t="shared" si="676"/>
        <v>4</v>
      </c>
      <c r="D10773" s="55">
        <f t="shared" si="677"/>
        <v>2019</v>
      </c>
      <c r="E10773" s="55">
        <f t="shared" si="678"/>
        <v>30424.351119999999</v>
      </c>
      <c r="F10773" s="55">
        <f t="shared" si="679"/>
        <v>28</v>
      </c>
      <c r="H10773" s="56"/>
      <c r="I10773" s="56"/>
      <c r="J10773" s="56"/>
      <c r="K10773" s="56"/>
      <c r="L10773" s="56"/>
      <c r="M10773" s="56"/>
    </row>
    <row r="10774" spans="1:13">
      <c r="A10774" s="59">
        <v>43584</v>
      </c>
      <c r="B10774" s="58">
        <v>12893.29</v>
      </c>
      <c r="C10774" s="55">
        <f t="shared" si="676"/>
        <v>4</v>
      </c>
      <c r="D10774" s="55">
        <f t="shared" si="677"/>
        <v>2019</v>
      </c>
      <c r="E10774" s="55">
        <f t="shared" si="678"/>
        <v>25573.840715000002</v>
      </c>
      <c r="F10774" s="55">
        <f t="shared" si="679"/>
        <v>29</v>
      </c>
      <c r="H10774" s="56"/>
      <c r="I10774" s="56"/>
      <c r="J10774" s="56"/>
      <c r="K10774" s="56"/>
      <c r="L10774" s="56"/>
      <c r="M10774" s="56"/>
    </row>
    <row r="10775" spans="1:13">
      <c r="A10775" s="59">
        <v>43585</v>
      </c>
      <c r="B10775" s="58">
        <v>11324.97</v>
      </c>
      <c r="C10775" s="55">
        <f t="shared" si="676"/>
        <v>4</v>
      </c>
      <c r="D10775" s="55">
        <f t="shared" si="677"/>
        <v>2019</v>
      </c>
      <c r="E10775" s="55">
        <f t="shared" si="678"/>
        <v>22463.077995</v>
      </c>
      <c r="F10775" s="55">
        <f t="shared" si="679"/>
        <v>30</v>
      </c>
      <c r="H10775" s="56"/>
      <c r="I10775" s="56"/>
      <c r="J10775" s="56"/>
      <c r="K10775" s="56"/>
      <c r="L10775" s="56"/>
      <c r="M10775" s="56"/>
    </row>
    <row r="10776" spans="1:13">
      <c r="A10776" s="59">
        <v>43586</v>
      </c>
      <c r="B10776" s="58">
        <v>10026.39</v>
      </c>
      <c r="C10776" s="55">
        <f t="shared" si="676"/>
        <v>5</v>
      </c>
      <c r="D10776" s="55">
        <f t="shared" si="677"/>
        <v>2019</v>
      </c>
      <c r="E10776" s="55">
        <f t="shared" si="678"/>
        <v>19887.344564999999</v>
      </c>
      <c r="F10776" s="55">
        <f t="shared" si="679"/>
        <v>1</v>
      </c>
      <c r="H10776" s="56"/>
      <c r="I10776" s="56"/>
      <c r="J10776" s="56"/>
      <c r="K10776" s="56"/>
      <c r="L10776" s="56"/>
      <c r="M10776" s="56"/>
    </row>
    <row r="10777" spans="1:13">
      <c r="A10777" s="59">
        <v>43587</v>
      </c>
      <c r="B10777" s="58">
        <v>9483.52</v>
      </c>
      <c r="C10777" s="55">
        <f t="shared" si="676"/>
        <v>5</v>
      </c>
      <c r="D10777" s="55">
        <f t="shared" si="677"/>
        <v>2019</v>
      </c>
      <c r="E10777" s="55">
        <f t="shared" si="678"/>
        <v>18810.56192</v>
      </c>
      <c r="F10777" s="55">
        <f t="shared" si="679"/>
        <v>2</v>
      </c>
      <c r="H10777" s="56"/>
      <c r="I10777" s="56"/>
      <c r="J10777" s="56"/>
      <c r="K10777" s="56"/>
      <c r="L10777" s="56"/>
      <c r="M10777" s="56"/>
    </row>
    <row r="10778" spans="1:13">
      <c r="A10778" s="59">
        <v>43588</v>
      </c>
      <c r="B10778" s="58">
        <v>8881.8700000000008</v>
      </c>
      <c r="C10778" s="55">
        <f t="shared" si="676"/>
        <v>5</v>
      </c>
      <c r="D10778" s="55">
        <f t="shared" si="677"/>
        <v>2019</v>
      </c>
      <c r="E10778" s="55">
        <f t="shared" si="678"/>
        <v>17617.189145</v>
      </c>
      <c r="F10778" s="55">
        <f t="shared" si="679"/>
        <v>3</v>
      </c>
      <c r="H10778" s="56"/>
      <c r="I10778" s="56"/>
      <c r="J10778" s="56"/>
      <c r="K10778" s="56"/>
      <c r="L10778" s="56"/>
      <c r="M10778" s="56"/>
    </row>
    <row r="10779" spans="1:13">
      <c r="A10779" s="59">
        <v>43589</v>
      </c>
      <c r="B10779" s="58">
        <v>9059.34</v>
      </c>
      <c r="C10779" s="55">
        <f t="shared" si="676"/>
        <v>5</v>
      </c>
      <c r="D10779" s="55">
        <f t="shared" si="677"/>
        <v>2019</v>
      </c>
      <c r="E10779" s="55">
        <f t="shared" si="678"/>
        <v>17969.20089</v>
      </c>
      <c r="F10779" s="55">
        <f t="shared" si="679"/>
        <v>4</v>
      </c>
      <c r="H10779" s="56"/>
      <c r="I10779" s="56"/>
      <c r="J10779" s="56"/>
      <c r="K10779" s="56"/>
      <c r="L10779" s="56"/>
      <c r="M10779" s="56"/>
    </row>
    <row r="10780" spans="1:13">
      <c r="A10780" s="59">
        <v>43590</v>
      </c>
      <c r="B10780" s="58">
        <v>10177.25</v>
      </c>
      <c r="C10780" s="55">
        <f t="shared" si="676"/>
        <v>5</v>
      </c>
      <c r="D10780" s="55">
        <f t="shared" si="677"/>
        <v>2019</v>
      </c>
      <c r="E10780" s="55">
        <f t="shared" si="678"/>
        <v>20186.575375</v>
      </c>
      <c r="F10780" s="55">
        <f t="shared" si="679"/>
        <v>5</v>
      </c>
      <c r="H10780" s="56"/>
      <c r="I10780" s="56"/>
      <c r="J10780" s="56"/>
      <c r="K10780" s="56"/>
      <c r="L10780" s="56"/>
      <c r="M10780" s="56"/>
    </row>
    <row r="10781" spans="1:13">
      <c r="A10781" s="59">
        <v>43591</v>
      </c>
      <c r="B10781" s="58">
        <v>11411.78</v>
      </c>
      <c r="C10781" s="55">
        <f t="shared" si="676"/>
        <v>5</v>
      </c>
      <c r="D10781" s="55">
        <f t="shared" si="677"/>
        <v>2019</v>
      </c>
      <c r="E10781" s="55">
        <f t="shared" si="678"/>
        <v>22635.265630000002</v>
      </c>
      <c r="F10781" s="55">
        <f t="shared" si="679"/>
        <v>6</v>
      </c>
      <c r="H10781" s="56"/>
      <c r="I10781" s="56"/>
      <c r="J10781" s="56"/>
      <c r="K10781" s="56"/>
      <c r="L10781" s="56"/>
      <c r="M10781" s="56"/>
    </row>
    <row r="10782" spans="1:13">
      <c r="A10782" s="59">
        <v>43592</v>
      </c>
      <c r="B10782" s="58">
        <v>12736.15</v>
      </c>
      <c r="C10782" s="55">
        <f t="shared" si="676"/>
        <v>5</v>
      </c>
      <c r="D10782" s="55">
        <f t="shared" si="677"/>
        <v>2019</v>
      </c>
      <c r="E10782" s="55">
        <f t="shared" si="678"/>
        <v>25262.153525000002</v>
      </c>
      <c r="F10782" s="55">
        <f t="shared" si="679"/>
        <v>7</v>
      </c>
      <c r="H10782" s="56"/>
      <c r="I10782" s="56"/>
      <c r="J10782" s="56"/>
      <c r="K10782" s="56"/>
      <c r="L10782" s="56"/>
      <c r="M10782" s="56"/>
    </row>
    <row r="10783" spans="1:13">
      <c r="A10783" s="59">
        <v>43593</v>
      </c>
      <c r="B10783" s="58">
        <v>14512.66</v>
      </c>
      <c r="C10783" s="55">
        <f t="shared" si="676"/>
        <v>5</v>
      </c>
      <c r="D10783" s="55">
        <f t="shared" si="677"/>
        <v>2019</v>
      </c>
      <c r="E10783" s="55">
        <f t="shared" si="678"/>
        <v>28785.861110000002</v>
      </c>
      <c r="F10783" s="55">
        <f t="shared" si="679"/>
        <v>8</v>
      </c>
      <c r="H10783" s="56"/>
      <c r="I10783" s="56"/>
      <c r="J10783" s="56"/>
      <c r="K10783" s="56"/>
      <c r="L10783" s="56"/>
      <c r="M10783" s="56"/>
    </row>
    <row r="10784" spans="1:13">
      <c r="A10784" s="59">
        <v>43594</v>
      </c>
      <c r="B10784" s="58">
        <v>13809.67</v>
      </c>
      <c r="C10784" s="55">
        <f t="shared" si="676"/>
        <v>5</v>
      </c>
      <c r="D10784" s="55">
        <f t="shared" si="677"/>
        <v>2019</v>
      </c>
      <c r="E10784" s="55">
        <f t="shared" si="678"/>
        <v>27391.480445000001</v>
      </c>
      <c r="F10784" s="55">
        <f t="shared" si="679"/>
        <v>9</v>
      </c>
      <c r="H10784" s="56"/>
      <c r="I10784" s="56"/>
      <c r="J10784" s="56"/>
      <c r="K10784" s="56"/>
      <c r="L10784" s="56"/>
      <c r="M10784" s="56"/>
    </row>
    <row r="10785" spans="1:13">
      <c r="A10785" s="59">
        <v>43595</v>
      </c>
      <c r="B10785" s="58">
        <v>12782.51</v>
      </c>
      <c r="C10785" s="55">
        <f t="shared" si="676"/>
        <v>5</v>
      </c>
      <c r="D10785" s="55">
        <f t="shared" si="677"/>
        <v>2019</v>
      </c>
      <c r="E10785" s="55">
        <f t="shared" si="678"/>
        <v>25354.108585000002</v>
      </c>
      <c r="F10785" s="55">
        <f t="shared" si="679"/>
        <v>10</v>
      </c>
      <c r="H10785" s="56"/>
      <c r="I10785" s="56"/>
      <c r="J10785" s="56"/>
      <c r="K10785" s="56"/>
      <c r="L10785" s="56"/>
      <c r="M10785" s="56"/>
    </row>
    <row r="10786" spans="1:13">
      <c r="A10786" s="59">
        <v>43596</v>
      </c>
      <c r="B10786" s="58">
        <v>12258.17</v>
      </c>
      <c r="C10786" s="55">
        <f t="shared" si="676"/>
        <v>5</v>
      </c>
      <c r="D10786" s="55">
        <f t="shared" si="677"/>
        <v>2019</v>
      </c>
      <c r="E10786" s="55">
        <f t="shared" si="678"/>
        <v>24314.080195000002</v>
      </c>
      <c r="F10786" s="55">
        <f t="shared" si="679"/>
        <v>11</v>
      </c>
      <c r="H10786" s="56"/>
      <c r="I10786" s="56"/>
      <c r="J10786" s="56"/>
      <c r="K10786" s="56"/>
      <c r="L10786" s="56"/>
      <c r="M10786" s="56"/>
    </row>
    <row r="10787" spans="1:13">
      <c r="A10787" s="59">
        <v>43597</v>
      </c>
      <c r="B10787" s="58">
        <v>13597.42</v>
      </c>
      <c r="C10787" s="55">
        <f t="shared" si="676"/>
        <v>5</v>
      </c>
      <c r="D10787" s="55">
        <f t="shared" si="677"/>
        <v>2019</v>
      </c>
      <c r="E10787" s="55">
        <f t="shared" si="678"/>
        <v>26970.48257</v>
      </c>
      <c r="F10787" s="55">
        <f t="shared" si="679"/>
        <v>12</v>
      </c>
      <c r="H10787" s="56"/>
      <c r="I10787" s="56"/>
      <c r="J10787" s="56"/>
      <c r="K10787" s="56"/>
      <c r="L10787" s="56"/>
      <c r="M10787" s="56"/>
    </row>
    <row r="10788" spans="1:13">
      <c r="A10788" s="59">
        <v>43598</v>
      </c>
      <c r="B10788" s="58">
        <v>16364.13</v>
      </c>
      <c r="C10788" s="55">
        <f t="shared" si="676"/>
        <v>5</v>
      </c>
      <c r="D10788" s="55">
        <f t="shared" si="677"/>
        <v>2019</v>
      </c>
      <c r="E10788" s="55">
        <f t="shared" si="678"/>
        <v>32458.251854999999</v>
      </c>
      <c r="F10788" s="55">
        <f t="shared" si="679"/>
        <v>13</v>
      </c>
      <c r="H10788" s="56"/>
      <c r="I10788" s="56"/>
      <c r="J10788" s="56"/>
      <c r="K10788" s="56"/>
      <c r="L10788" s="56"/>
      <c r="M10788" s="56"/>
    </row>
    <row r="10789" spans="1:13">
      <c r="A10789" s="59">
        <v>43599</v>
      </c>
      <c r="B10789" s="58">
        <v>19607.79</v>
      </c>
      <c r="C10789" s="55">
        <f t="shared" si="676"/>
        <v>5</v>
      </c>
      <c r="D10789" s="55">
        <f t="shared" si="677"/>
        <v>2019</v>
      </c>
      <c r="E10789" s="55">
        <f t="shared" si="678"/>
        <v>38892.051465000004</v>
      </c>
      <c r="F10789" s="55">
        <f t="shared" si="679"/>
        <v>14</v>
      </c>
      <c r="H10789" s="56"/>
      <c r="I10789" s="56"/>
      <c r="J10789" s="56"/>
      <c r="K10789" s="56"/>
      <c r="L10789" s="56"/>
      <c r="M10789" s="56"/>
    </row>
    <row r="10790" spans="1:13">
      <c r="A10790" s="59">
        <v>43600</v>
      </c>
      <c r="B10790" s="58">
        <v>22499.4</v>
      </c>
      <c r="C10790" s="55">
        <f t="shared" si="676"/>
        <v>5</v>
      </c>
      <c r="D10790" s="55">
        <f t="shared" si="677"/>
        <v>2019</v>
      </c>
      <c r="E10790" s="55">
        <f t="shared" si="678"/>
        <v>44627.5599</v>
      </c>
      <c r="F10790" s="55">
        <f t="shared" si="679"/>
        <v>15</v>
      </c>
      <c r="H10790" s="56"/>
      <c r="I10790" s="56"/>
      <c r="J10790" s="56"/>
      <c r="K10790" s="56"/>
      <c r="L10790" s="56"/>
      <c r="M10790" s="56"/>
    </row>
    <row r="10791" spans="1:13">
      <c r="A10791" s="59">
        <v>43601</v>
      </c>
      <c r="B10791" s="58">
        <v>24684.13</v>
      </c>
      <c r="C10791" s="55">
        <f t="shared" si="676"/>
        <v>5</v>
      </c>
      <c r="D10791" s="55">
        <f t="shared" si="677"/>
        <v>2019</v>
      </c>
      <c r="E10791" s="55">
        <f t="shared" si="678"/>
        <v>48960.971855000003</v>
      </c>
      <c r="F10791" s="55">
        <f t="shared" si="679"/>
        <v>16</v>
      </c>
      <c r="H10791" s="56"/>
      <c r="I10791" s="56"/>
      <c r="J10791" s="56"/>
      <c r="K10791" s="56"/>
      <c r="L10791" s="56"/>
      <c r="M10791" s="56"/>
    </row>
    <row r="10792" spans="1:13">
      <c r="A10792" s="59">
        <v>43602</v>
      </c>
      <c r="B10792" s="58">
        <v>27185.15</v>
      </c>
      <c r="C10792" s="55">
        <f t="shared" si="676"/>
        <v>5</v>
      </c>
      <c r="D10792" s="55">
        <f t="shared" si="677"/>
        <v>2019</v>
      </c>
      <c r="E10792" s="55">
        <f t="shared" si="678"/>
        <v>53921.745025000004</v>
      </c>
      <c r="F10792" s="55">
        <f t="shared" si="679"/>
        <v>17</v>
      </c>
      <c r="H10792" s="56"/>
      <c r="I10792" s="56"/>
      <c r="J10792" s="56"/>
      <c r="K10792" s="56"/>
      <c r="L10792" s="56"/>
      <c r="M10792" s="56"/>
    </row>
    <row r="10793" spans="1:13">
      <c r="A10793" s="59">
        <v>43603</v>
      </c>
      <c r="B10793" s="58">
        <v>27898.7</v>
      </c>
      <c r="C10793" s="55">
        <f t="shared" si="676"/>
        <v>5</v>
      </c>
      <c r="D10793" s="55">
        <f t="shared" si="677"/>
        <v>2019</v>
      </c>
      <c r="E10793" s="55">
        <f t="shared" si="678"/>
        <v>55337.071450000003</v>
      </c>
      <c r="F10793" s="55">
        <f t="shared" si="679"/>
        <v>18</v>
      </c>
      <c r="H10793" s="56"/>
      <c r="I10793" s="56"/>
      <c r="J10793" s="56"/>
      <c r="K10793" s="56"/>
      <c r="L10793" s="56"/>
      <c r="M10793" s="56"/>
    </row>
    <row r="10794" spans="1:13">
      <c r="A10794" s="59">
        <v>43604</v>
      </c>
      <c r="B10794" s="58">
        <v>21272.59</v>
      </c>
      <c r="C10794" s="55">
        <f t="shared" si="676"/>
        <v>5</v>
      </c>
      <c r="D10794" s="55">
        <f t="shared" si="677"/>
        <v>2019</v>
      </c>
      <c r="E10794" s="55">
        <f t="shared" si="678"/>
        <v>42194.182265000003</v>
      </c>
      <c r="F10794" s="55">
        <f t="shared" si="679"/>
        <v>19</v>
      </c>
      <c r="H10794" s="56"/>
      <c r="I10794" s="56"/>
      <c r="J10794" s="56"/>
      <c r="K10794" s="56"/>
      <c r="L10794" s="56"/>
      <c r="M10794" s="56"/>
    </row>
    <row r="10795" spans="1:13">
      <c r="A10795" s="59">
        <v>43605</v>
      </c>
      <c r="B10795" s="58">
        <v>19692.53</v>
      </c>
      <c r="C10795" s="55">
        <f t="shared" si="676"/>
        <v>5</v>
      </c>
      <c r="D10795" s="55">
        <f t="shared" si="677"/>
        <v>2019</v>
      </c>
      <c r="E10795" s="55">
        <f t="shared" si="678"/>
        <v>39060.133255000001</v>
      </c>
      <c r="F10795" s="55">
        <f t="shared" si="679"/>
        <v>20</v>
      </c>
      <c r="H10795" s="56"/>
      <c r="I10795" s="56"/>
      <c r="J10795" s="56"/>
      <c r="K10795" s="56"/>
      <c r="L10795" s="56"/>
      <c r="M10795" s="56"/>
    </row>
    <row r="10796" spans="1:13">
      <c r="A10796" s="59">
        <v>43606</v>
      </c>
      <c r="B10796" s="58">
        <v>17932.810000000001</v>
      </c>
      <c r="C10796" s="55">
        <f t="shared" si="676"/>
        <v>5</v>
      </c>
      <c r="D10796" s="55">
        <f t="shared" si="677"/>
        <v>2019</v>
      </c>
      <c r="E10796" s="55">
        <f t="shared" si="678"/>
        <v>35569.728635000007</v>
      </c>
      <c r="F10796" s="55">
        <f t="shared" si="679"/>
        <v>21</v>
      </c>
      <c r="H10796" s="56"/>
      <c r="I10796" s="56"/>
      <c r="J10796" s="56"/>
      <c r="K10796" s="56"/>
      <c r="L10796" s="56"/>
      <c r="M10796" s="56"/>
    </row>
    <row r="10797" spans="1:13">
      <c r="A10797" s="59">
        <v>43607</v>
      </c>
      <c r="B10797" s="58">
        <v>16724.32</v>
      </c>
      <c r="C10797" s="55">
        <f t="shared" si="676"/>
        <v>5</v>
      </c>
      <c r="D10797" s="55">
        <f t="shared" si="677"/>
        <v>2019</v>
      </c>
      <c r="E10797" s="55">
        <f t="shared" si="678"/>
        <v>33172.688719999998</v>
      </c>
      <c r="F10797" s="55">
        <f t="shared" si="679"/>
        <v>22</v>
      </c>
      <c r="H10797" s="56"/>
      <c r="I10797" s="56"/>
      <c r="J10797" s="56"/>
      <c r="K10797" s="56"/>
      <c r="L10797" s="56"/>
      <c r="M10797" s="56"/>
    </row>
    <row r="10798" spans="1:13">
      <c r="A10798" s="59">
        <v>43608</v>
      </c>
      <c r="B10798" s="58">
        <v>15851.06</v>
      </c>
      <c r="C10798" s="55">
        <f t="shared" si="676"/>
        <v>5</v>
      </c>
      <c r="D10798" s="55">
        <f t="shared" si="677"/>
        <v>2019</v>
      </c>
      <c r="E10798" s="55">
        <f t="shared" si="678"/>
        <v>31440.577509999999</v>
      </c>
      <c r="F10798" s="55">
        <f t="shared" si="679"/>
        <v>23</v>
      </c>
      <c r="H10798" s="56"/>
      <c r="I10798" s="56"/>
      <c r="J10798" s="56"/>
      <c r="K10798" s="56"/>
      <c r="L10798" s="56"/>
      <c r="M10798" s="56"/>
    </row>
    <row r="10799" spans="1:13">
      <c r="A10799" s="59">
        <v>43609</v>
      </c>
      <c r="B10799" s="58">
        <v>14766.34</v>
      </c>
      <c r="C10799" s="55">
        <f t="shared" si="676"/>
        <v>5</v>
      </c>
      <c r="D10799" s="55">
        <f t="shared" si="677"/>
        <v>2019</v>
      </c>
      <c r="E10799" s="55">
        <f t="shared" si="678"/>
        <v>29289.035390000001</v>
      </c>
      <c r="F10799" s="55">
        <f t="shared" si="679"/>
        <v>24</v>
      </c>
      <c r="H10799" s="56"/>
      <c r="I10799" s="56"/>
      <c r="J10799" s="56"/>
      <c r="K10799" s="56"/>
      <c r="L10799" s="56"/>
      <c r="M10799" s="56"/>
    </row>
    <row r="10800" spans="1:13">
      <c r="A10800" s="59">
        <v>43610</v>
      </c>
      <c r="B10800" s="58">
        <v>14735.59</v>
      </c>
      <c r="C10800" s="55">
        <f t="shared" si="676"/>
        <v>5</v>
      </c>
      <c r="D10800" s="55">
        <f t="shared" si="677"/>
        <v>2019</v>
      </c>
      <c r="E10800" s="55">
        <f t="shared" si="678"/>
        <v>29228.042765000002</v>
      </c>
      <c r="F10800" s="55">
        <f t="shared" si="679"/>
        <v>25</v>
      </c>
      <c r="H10800" s="56"/>
      <c r="I10800" s="56"/>
      <c r="J10800" s="56"/>
      <c r="K10800" s="56"/>
      <c r="L10800" s="56"/>
      <c r="M10800" s="56"/>
    </row>
    <row r="10801" spans="1:13">
      <c r="A10801" s="59">
        <v>43611</v>
      </c>
      <c r="B10801" s="58">
        <v>14309.74</v>
      </c>
      <c r="C10801" s="55">
        <f t="shared" si="676"/>
        <v>5</v>
      </c>
      <c r="D10801" s="55">
        <f t="shared" si="677"/>
        <v>2019</v>
      </c>
      <c r="E10801" s="55">
        <f t="shared" si="678"/>
        <v>28383.369289999999</v>
      </c>
      <c r="F10801" s="55">
        <f t="shared" si="679"/>
        <v>26</v>
      </c>
      <c r="H10801" s="56"/>
      <c r="I10801" s="56"/>
      <c r="J10801" s="56"/>
      <c r="K10801" s="56"/>
      <c r="L10801" s="56"/>
      <c r="M10801" s="56"/>
    </row>
    <row r="10802" spans="1:13">
      <c r="A10802" s="59">
        <v>43612</v>
      </c>
      <c r="B10802" s="58">
        <v>15684.1</v>
      </c>
      <c r="C10802" s="55">
        <f t="shared" si="676"/>
        <v>5</v>
      </c>
      <c r="D10802" s="55">
        <f t="shared" si="677"/>
        <v>2019</v>
      </c>
      <c r="E10802" s="55">
        <f t="shared" si="678"/>
        <v>31109.412350000002</v>
      </c>
      <c r="F10802" s="55">
        <f t="shared" si="679"/>
        <v>27</v>
      </c>
      <c r="H10802" s="56"/>
      <c r="I10802" s="56"/>
      <c r="J10802" s="56"/>
      <c r="K10802" s="56"/>
      <c r="L10802" s="56"/>
      <c r="M10802" s="56"/>
    </row>
    <row r="10803" spans="1:13">
      <c r="A10803" s="59">
        <v>43613</v>
      </c>
      <c r="B10803" s="58">
        <v>16936.96</v>
      </c>
      <c r="C10803" s="55">
        <f t="shared" si="676"/>
        <v>5</v>
      </c>
      <c r="D10803" s="55">
        <f t="shared" si="677"/>
        <v>2019</v>
      </c>
      <c r="E10803" s="55">
        <f t="shared" si="678"/>
        <v>33594.460160000002</v>
      </c>
      <c r="F10803" s="55">
        <f t="shared" si="679"/>
        <v>28</v>
      </c>
      <c r="H10803" s="56"/>
      <c r="I10803" s="56"/>
      <c r="J10803" s="56"/>
      <c r="K10803" s="56"/>
      <c r="L10803" s="56"/>
      <c r="M10803" s="56"/>
    </row>
    <row r="10804" spans="1:13">
      <c r="A10804" s="59">
        <v>43614</v>
      </c>
      <c r="B10804" s="58">
        <v>16533.62</v>
      </c>
      <c r="C10804" s="55">
        <f t="shared" si="676"/>
        <v>5</v>
      </c>
      <c r="D10804" s="55">
        <f t="shared" si="677"/>
        <v>2019</v>
      </c>
      <c r="E10804" s="55">
        <f t="shared" si="678"/>
        <v>32794.435270000002</v>
      </c>
      <c r="F10804" s="55">
        <f t="shared" si="679"/>
        <v>29</v>
      </c>
      <c r="H10804" s="56"/>
      <c r="I10804" s="56"/>
      <c r="J10804" s="56"/>
      <c r="K10804" s="56"/>
      <c r="L10804" s="56"/>
      <c r="M10804" s="56"/>
    </row>
    <row r="10805" spans="1:13">
      <c r="A10805" s="59">
        <v>43615</v>
      </c>
      <c r="B10805" s="58">
        <v>17595.73</v>
      </c>
      <c r="C10805" s="55">
        <f t="shared" si="676"/>
        <v>5</v>
      </c>
      <c r="D10805" s="55">
        <f t="shared" si="677"/>
        <v>2019</v>
      </c>
      <c r="E10805" s="55">
        <f t="shared" si="678"/>
        <v>34901.130454999999</v>
      </c>
      <c r="F10805" s="55">
        <f t="shared" si="679"/>
        <v>30</v>
      </c>
      <c r="H10805" s="56"/>
      <c r="I10805" s="56"/>
      <c r="J10805" s="56"/>
      <c r="K10805" s="56"/>
      <c r="L10805" s="56"/>
      <c r="M10805" s="56"/>
    </row>
    <row r="10806" spans="1:13">
      <c r="A10806" s="59">
        <v>43616</v>
      </c>
      <c r="B10806" s="58">
        <v>18995.7</v>
      </c>
      <c r="C10806" s="55">
        <f t="shared" si="676"/>
        <v>5</v>
      </c>
      <c r="D10806" s="55">
        <f t="shared" si="677"/>
        <v>2019</v>
      </c>
      <c r="E10806" s="55">
        <f t="shared" si="678"/>
        <v>37677.970950000003</v>
      </c>
      <c r="F10806" s="55">
        <f t="shared" si="679"/>
        <v>31</v>
      </c>
      <c r="H10806" s="56"/>
      <c r="I10806" s="56"/>
      <c r="J10806" s="56"/>
      <c r="K10806" s="56"/>
      <c r="L10806" s="56"/>
      <c r="M10806" s="56"/>
    </row>
    <row r="10807" spans="1:13">
      <c r="A10807" s="59">
        <v>43617</v>
      </c>
      <c r="B10807" s="58">
        <v>19824.02</v>
      </c>
      <c r="C10807" s="55">
        <f t="shared" si="676"/>
        <v>6</v>
      </c>
      <c r="D10807" s="55">
        <f t="shared" si="677"/>
        <v>2019</v>
      </c>
      <c r="E10807" s="55">
        <f t="shared" si="678"/>
        <v>39320.943670000001</v>
      </c>
      <c r="F10807" s="55">
        <f t="shared" si="679"/>
        <v>1</v>
      </c>
      <c r="H10807" s="56"/>
      <c r="I10807" s="56"/>
      <c r="J10807" s="56"/>
      <c r="K10807" s="56"/>
      <c r="L10807" s="56"/>
      <c r="M10807" s="56"/>
    </row>
    <row r="10808" spans="1:13">
      <c r="A10808" s="59">
        <v>43618</v>
      </c>
      <c r="B10808" s="58">
        <v>21056.63</v>
      </c>
      <c r="C10808" s="55">
        <f t="shared" si="676"/>
        <v>6</v>
      </c>
      <c r="D10808" s="55">
        <f t="shared" si="677"/>
        <v>2019</v>
      </c>
      <c r="E10808" s="55">
        <f t="shared" si="678"/>
        <v>41765.825605000005</v>
      </c>
      <c r="F10808" s="55">
        <f t="shared" si="679"/>
        <v>2</v>
      </c>
      <c r="H10808" s="56"/>
      <c r="I10808" s="56"/>
      <c r="J10808" s="56"/>
      <c r="K10808" s="56"/>
      <c r="L10808" s="56"/>
      <c r="M10808" s="56"/>
    </row>
    <row r="10809" spans="1:13">
      <c r="A10809" s="59">
        <v>43619</v>
      </c>
      <c r="B10809" s="58">
        <v>22710.720000000001</v>
      </c>
      <c r="C10809" s="55">
        <f t="shared" si="676"/>
        <v>6</v>
      </c>
      <c r="D10809" s="55">
        <f t="shared" si="677"/>
        <v>2019</v>
      </c>
      <c r="E10809" s="55">
        <f t="shared" si="678"/>
        <v>45046.71312</v>
      </c>
      <c r="F10809" s="55">
        <f t="shared" si="679"/>
        <v>3</v>
      </c>
      <c r="H10809" s="56"/>
      <c r="I10809" s="56"/>
      <c r="J10809" s="56"/>
      <c r="K10809" s="56"/>
      <c r="L10809" s="56"/>
      <c r="M10809" s="56"/>
    </row>
    <row r="10810" spans="1:13">
      <c r="A10810" s="59">
        <v>43620</v>
      </c>
      <c r="B10810" s="58">
        <v>23815.43</v>
      </c>
      <c r="C10810" s="55">
        <f t="shared" si="676"/>
        <v>6</v>
      </c>
      <c r="D10810" s="55">
        <f t="shared" si="677"/>
        <v>2019</v>
      </c>
      <c r="E10810" s="55">
        <f t="shared" si="678"/>
        <v>47237.905405000005</v>
      </c>
      <c r="F10810" s="55">
        <f t="shared" si="679"/>
        <v>4</v>
      </c>
      <c r="H10810" s="56"/>
      <c r="I10810" s="56"/>
      <c r="J10810" s="56"/>
      <c r="K10810" s="56"/>
      <c r="L10810" s="56"/>
      <c r="M10810" s="56"/>
    </row>
    <row r="10811" spans="1:13">
      <c r="A10811" s="59">
        <v>43621</v>
      </c>
      <c r="B10811" s="58">
        <v>24383.46</v>
      </c>
      <c r="C10811" s="55">
        <f t="shared" si="676"/>
        <v>6</v>
      </c>
      <c r="D10811" s="55">
        <f t="shared" si="677"/>
        <v>2019</v>
      </c>
      <c r="E10811" s="55">
        <f t="shared" si="678"/>
        <v>48364.592909999999</v>
      </c>
      <c r="F10811" s="55">
        <f t="shared" si="679"/>
        <v>5</v>
      </c>
      <c r="H10811" s="56"/>
      <c r="I10811" s="56"/>
      <c r="J10811" s="56"/>
      <c r="K10811" s="56"/>
      <c r="L10811" s="56"/>
      <c r="M10811" s="56"/>
    </row>
    <row r="10812" spans="1:13">
      <c r="A10812" s="59">
        <v>43622</v>
      </c>
      <c r="B10812" s="58">
        <v>27279.23</v>
      </c>
      <c r="C10812" s="55">
        <f t="shared" si="676"/>
        <v>6</v>
      </c>
      <c r="D10812" s="55">
        <f t="shared" si="677"/>
        <v>2019</v>
      </c>
      <c r="E10812" s="55">
        <f t="shared" si="678"/>
        <v>54108.352704999998</v>
      </c>
      <c r="F10812" s="55">
        <f t="shared" si="679"/>
        <v>6</v>
      </c>
      <c r="H10812" s="56"/>
      <c r="I10812" s="56"/>
      <c r="J10812" s="56"/>
      <c r="K10812" s="56"/>
      <c r="L10812" s="56"/>
      <c r="M10812" s="56"/>
    </row>
    <row r="10813" spans="1:13">
      <c r="A10813" s="59">
        <v>43623</v>
      </c>
      <c r="B10813" s="58">
        <v>28967.94</v>
      </c>
      <c r="C10813" s="55">
        <f t="shared" si="676"/>
        <v>6</v>
      </c>
      <c r="D10813" s="55">
        <f t="shared" si="677"/>
        <v>2019</v>
      </c>
      <c r="E10813" s="55">
        <f t="shared" si="678"/>
        <v>57457.908989999996</v>
      </c>
      <c r="F10813" s="55">
        <f t="shared" si="679"/>
        <v>7</v>
      </c>
      <c r="H10813" s="56"/>
      <c r="I10813" s="56"/>
      <c r="J10813" s="56"/>
      <c r="K10813" s="56"/>
      <c r="L10813" s="56"/>
      <c r="M10813" s="56"/>
    </row>
    <row r="10814" spans="1:13">
      <c r="A10814" s="59">
        <v>43624</v>
      </c>
      <c r="B10814" s="58">
        <v>30901.919999999998</v>
      </c>
      <c r="C10814" s="55">
        <f t="shared" si="676"/>
        <v>6</v>
      </c>
      <c r="D10814" s="55">
        <f t="shared" si="677"/>
        <v>2019</v>
      </c>
      <c r="E10814" s="55">
        <f t="shared" si="678"/>
        <v>61293.958319999998</v>
      </c>
      <c r="F10814" s="55">
        <f t="shared" si="679"/>
        <v>8</v>
      </c>
      <c r="H10814" s="56"/>
      <c r="I10814" s="56"/>
      <c r="J10814" s="56"/>
      <c r="K10814" s="56"/>
      <c r="L10814" s="56"/>
      <c r="M10814" s="56"/>
    </row>
    <row r="10815" spans="1:13">
      <c r="A10815" s="59">
        <v>43625</v>
      </c>
      <c r="B10815" s="58">
        <v>27605.08</v>
      </c>
      <c r="C10815" s="55">
        <f t="shared" si="676"/>
        <v>6</v>
      </c>
      <c r="D10815" s="55">
        <f t="shared" si="677"/>
        <v>2019</v>
      </c>
      <c r="E10815" s="55">
        <f t="shared" si="678"/>
        <v>54754.676180000002</v>
      </c>
      <c r="F10815" s="55">
        <f t="shared" si="679"/>
        <v>9</v>
      </c>
      <c r="H10815" s="56"/>
      <c r="I10815" s="56"/>
      <c r="J10815" s="56"/>
      <c r="K10815" s="56"/>
      <c r="L10815" s="56"/>
      <c r="M10815" s="56"/>
    </row>
    <row r="10816" spans="1:13">
      <c r="A10816" s="59">
        <v>43626</v>
      </c>
      <c r="B10816" s="58">
        <v>20779.939999999999</v>
      </c>
      <c r="C10816" s="55">
        <f t="shared" si="676"/>
        <v>6</v>
      </c>
      <c r="D10816" s="55">
        <f t="shared" si="677"/>
        <v>2019</v>
      </c>
      <c r="E10816" s="55">
        <f t="shared" si="678"/>
        <v>41217.010989999995</v>
      </c>
      <c r="F10816" s="55">
        <f t="shared" si="679"/>
        <v>10</v>
      </c>
      <c r="H10816" s="56"/>
      <c r="I10816" s="56"/>
      <c r="J10816" s="56"/>
      <c r="K10816" s="56"/>
      <c r="L10816" s="56"/>
      <c r="M10816" s="56"/>
    </row>
    <row r="10817" spans="1:13">
      <c r="A10817" s="59">
        <v>43627</v>
      </c>
      <c r="B10817" s="58">
        <v>19244.39</v>
      </c>
      <c r="C10817" s="55">
        <f t="shared" si="676"/>
        <v>6</v>
      </c>
      <c r="D10817" s="55">
        <f t="shared" si="677"/>
        <v>2019</v>
      </c>
      <c r="E10817" s="55">
        <f t="shared" si="678"/>
        <v>38171.247564999998</v>
      </c>
      <c r="F10817" s="55">
        <f t="shared" si="679"/>
        <v>11</v>
      </c>
      <c r="H10817" s="56"/>
      <c r="I10817" s="56"/>
      <c r="J10817" s="56"/>
      <c r="K10817" s="56"/>
      <c r="L10817" s="56"/>
      <c r="M10817" s="56"/>
    </row>
    <row r="10818" spans="1:13">
      <c r="A10818" s="59">
        <v>43628</v>
      </c>
      <c r="B10818" s="58">
        <v>19177.52</v>
      </c>
      <c r="C10818" s="55">
        <f t="shared" si="676"/>
        <v>6</v>
      </c>
      <c r="D10818" s="55">
        <f t="shared" si="677"/>
        <v>2019</v>
      </c>
      <c r="E10818" s="55">
        <f t="shared" si="678"/>
        <v>38038.610919999999</v>
      </c>
      <c r="F10818" s="55">
        <f t="shared" si="679"/>
        <v>12</v>
      </c>
      <c r="H10818" s="56"/>
      <c r="I10818" s="56"/>
      <c r="J10818" s="56"/>
      <c r="K10818" s="56"/>
      <c r="L10818" s="56"/>
      <c r="M10818" s="56"/>
    </row>
    <row r="10819" spans="1:13">
      <c r="A10819" s="59">
        <v>43629</v>
      </c>
      <c r="B10819" s="58">
        <v>21126.12</v>
      </c>
      <c r="C10819" s="55">
        <f t="shared" si="676"/>
        <v>6</v>
      </c>
      <c r="D10819" s="55">
        <f t="shared" si="677"/>
        <v>2019</v>
      </c>
      <c r="E10819" s="55">
        <f t="shared" si="678"/>
        <v>41903.659019999999</v>
      </c>
      <c r="F10819" s="55">
        <f t="shared" si="679"/>
        <v>13</v>
      </c>
      <c r="H10819" s="56"/>
      <c r="I10819" s="56"/>
      <c r="J10819" s="56"/>
      <c r="K10819" s="56"/>
      <c r="L10819" s="56"/>
      <c r="M10819" s="56"/>
    </row>
    <row r="10820" spans="1:13">
      <c r="A10820" s="59">
        <v>43630</v>
      </c>
      <c r="B10820" s="58">
        <v>24347.13</v>
      </c>
      <c r="C10820" s="55">
        <f t="shared" ref="C10820:C10883" si="680">MONTH(A10820)</f>
        <v>6</v>
      </c>
      <c r="D10820" s="55">
        <f t="shared" ref="D10820:D10883" si="681">IF(C10820&gt;9,YEAR(A10820)+1,YEAR(A10820))</f>
        <v>2019</v>
      </c>
      <c r="E10820" s="55">
        <f t="shared" ref="E10820:E10883" si="682">B10820*1.9835</f>
        <v>48292.532355000003</v>
      </c>
      <c r="F10820" s="55">
        <f t="shared" ref="F10820:F10883" si="683">DAY(A10820)</f>
        <v>14</v>
      </c>
      <c r="H10820" s="56"/>
      <c r="I10820" s="56"/>
      <c r="J10820" s="56"/>
      <c r="K10820" s="56"/>
      <c r="L10820" s="56"/>
      <c r="M10820" s="56"/>
    </row>
    <row r="10821" spans="1:13">
      <c r="A10821" s="59">
        <v>43631</v>
      </c>
      <c r="B10821" s="58">
        <v>25299.72</v>
      </c>
      <c r="C10821" s="55">
        <f t="shared" si="680"/>
        <v>6</v>
      </c>
      <c r="D10821" s="55">
        <f t="shared" si="681"/>
        <v>2019</v>
      </c>
      <c r="E10821" s="55">
        <f t="shared" si="682"/>
        <v>50181.994620000005</v>
      </c>
      <c r="F10821" s="55">
        <f t="shared" si="683"/>
        <v>15</v>
      </c>
      <c r="H10821" s="56"/>
      <c r="I10821" s="56"/>
      <c r="J10821" s="56"/>
      <c r="K10821" s="56"/>
      <c r="L10821" s="56"/>
      <c r="M10821" s="56"/>
    </row>
    <row r="10822" spans="1:13">
      <c r="A10822" s="59">
        <v>43632</v>
      </c>
      <c r="B10822" s="58">
        <v>25331.33</v>
      </c>
      <c r="C10822" s="55">
        <f t="shared" si="680"/>
        <v>6</v>
      </c>
      <c r="D10822" s="55">
        <f t="shared" si="681"/>
        <v>2019</v>
      </c>
      <c r="E10822" s="55">
        <f t="shared" si="682"/>
        <v>50244.693055000003</v>
      </c>
      <c r="F10822" s="55">
        <f t="shared" si="683"/>
        <v>16</v>
      </c>
      <c r="H10822" s="56"/>
      <c r="I10822" s="56"/>
      <c r="J10822" s="56"/>
      <c r="K10822" s="56"/>
      <c r="L10822" s="56"/>
      <c r="M10822" s="56"/>
    </row>
    <row r="10823" spans="1:13">
      <c r="A10823" s="59">
        <v>43633</v>
      </c>
      <c r="B10823" s="58">
        <v>24927.99</v>
      </c>
      <c r="C10823" s="55">
        <f t="shared" si="680"/>
        <v>6</v>
      </c>
      <c r="D10823" s="55">
        <f t="shared" si="681"/>
        <v>2019</v>
      </c>
      <c r="E10823" s="55">
        <f t="shared" si="682"/>
        <v>49444.668165000003</v>
      </c>
      <c r="F10823" s="55">
        <f t="shared" si="683"/>
        <v>17</v>
      </c>
      <c r="H10823" s="56"/>
      <c r="I10823" s="56"/>
      <c r="J10823" s="56"/>
      <c r="K10823" s="56"/>
      <c r="L10823" s="56"/>
      <c r="M10823" s="56"/>
    </row>
    <row r="10824" spans="1:13">
      <c r="A10824" s="59">
        <v>43634</v>
      </c>
      <c r="B10824" s="58">
        <v>23884.87</v>
      </c>
      <c r="C10824" s="55">
        <f t="shared" si="680"/>
        <v>6</v>
      </c>
      <c r="D10824" s="55">
        <f t="shared" si="681"/>
        <v>2019</v>
      </c>
      <c r="E10824" s="55">
        <f t="shared" si="682"/>
        <v>47375.639644999996</v>
      </c>
      <c r="F10824" s="55">
        <f t="shared" si="683"/>
        <v>18</v>
      </c>
      <c r="H10824" s="56"/>
      <c r="I10824" s="56"/>
      <c r="J10824" s="56"/>
      <c r="K10824" s="56"/>
      <c r="L10824" s="56"/>
      <c r="M10824" s="56"/>
    </row>
    <row r="10825" spans="1:13">
      <c r="A10825" s="59">
        <v>43635</v>
      </c>
      <c r="B10825" s="58">
        <v>22852.01</v>
      </c>
      <c r="C10825" s="55">
        <f t="shared" si="680"/>
        <v>6</v>
      </c>
      <c r="D10825" s="55">
        <f t="shared" si="681"/>
        <v>2019</v>
      </c>
      <c r="E10825" s="55">
        <f t="shared" si="682"/>
        <v>45326.961834999995</v>
      </c>
      <c r="F10825" s="55">
        <f t="shared" si="683"/>
        <v>19</v>
      </c>
      <c r="H10825" s="56"/>
      <c r="I10825" s="56"/>
      <c r="J10825" s="56"/>
      <c r="K10825" s="56"/>
      <c r="L10825" s="56"/>
      <c r="M10825" s="56"/>
    </row>
    <row r="10826" spans="1:13">
      <c r="A10826" s="59">
        <v>43636</v>
      </c>
      <c r="B10826" s="58">
        <v>21871.21</v>
      </c>
      <c r="C10826" s="55">
        <f t="shared" si="680"/>
        <v>6</v>
      </c>
      <c r="D10826" s="55">
        <f t="shared" si="681"/>
        <v>2019</v>
      </c>
      <c r="E10826" s="55">
        <f t="shared" si="682"/>
        <v>43381.545034999996</v>
      </c>
      <c r="F10826" s="55">
        <f t="shared" si="683"/>
        <v>20</v>
      </c>
      <c r="H10826" s="56"/>
      <c r="I10826" s="56"/>
      <c r="J10826" s="56"/>
      <c r="K10826" s="56"/>
      <c r="L10826" s="56"/>
      <c r="M10826" s="56"/>
    </row>
    <row r="10827" spans="1:13">
      <c r="A10827" s="59">
        <v>43637</v>
      </c>
      <c r="B10827" s="58">
        <v>20048.21</v>
      </c>
      <c r="C10827" s="55">
        <f t="shared" si="680"/>
        <v>6</v>
      </c>
      <c r="D10827" s="55">
        <f t="shared" si="681"/>
        <v>2019</v>
      </c>
      <c r="E10827" s="55">
        <f t="shared" si="682"/>
        <v>39765.624535000003</v>
      </c>
      <c r="F10827" s="55">
        <f t="shared" si="683"/>
        <v>21</v>
      </c>
      <c r="H10827" s="56"/>
      <c r="I10827" s="56"/>
      <c r="J10827" s="56"/>
      <c r="K10827" s="56"/>
      <c r="L10827" s="56"/>
      <c r="M10827" s="56"/>
    </row>
    <row r="10828" spans="1:13">
      <c r="A10828" s="59">
        <v>43638</v>
      </c>
      <c r="B10828" s="58">
        <v>17048.419999999998</v>
      </c>
      <c r="C10828" s="55">
        <f t="shared" si="680"/>
        <v>6</v>
      </c>
      <c r="D10828" s="55">
        <f t="shared" si="681"/>
        <v>2019</v>
      </c>
      <c r="E10828" s="55">
        <f t="shared" si="682"/>
        <v>33815.541069999999</v>
      </c>
      <c r="F10828" s="55">
        <f t="shared" si="683"/>
        <v>22</v>
      </c>
      <c r="H10828" s="56"/>
      <c r="I10828" s="56"/>
      <c r="J10828" s="56"/>
      <c r="K10828" s="56"/>
      <c r="L10828" s="56"/>
      <c r="M10828" s="56"/>
    </row>
    <row r="10829" spans="1:13">
      <c r="A10829" s="59">
        <v>43639</v>
      </c>
      <c r="B10829" s="58">
        <v>15238.29</v>
      </c>
      <c r="C10829" s="55">
        <f t="shared" si="680"/>
        <v>6</v>
      </c>
      <c r="D10829" s="55">
        <f t="shared" si="681"/>
        <v>2019</v>
      </c>
      <c r="E10829" s="55">
        <f t="shared" si="682"/>
        <v>30225.148215000001</v>
      </c>
      <c r="F10829" s="55">
        <f t="shared" si="683"/>
        <v>23</v>
      </c>
      <c r="H10829" s="56"/>
      <c r="I10829" s="56"/>
      <c r="J10829" s="56"/>
      <c r="K10829" s="56"/>
      <c r="L10829" s="56"/>
      <c r="M10829" s="56"/>
    </row>
    <row r="10830" spans="1:13">
      <c r="A10830" s="59">
        <v>43640</v>
      </c>
      <c r="B10830" s="58">
        <v>14268.77</v>
      </c>
      <c r="C10830" s="55">
        <f t="shared" si="680"/>
        <v>6</v>
      </c>
      <c r="D10830" s="55">
        <f t="shared" si="681"/>
        <v>2019</v>
      </c>
      <c r="E10830" s="55">
        <f t="shared" si="682"/>
        <v>28302.105295000001</v>
      </c>
      <c r="F10830" s="55">
        <f t="shared" si="683"/>
        <v>24</v>
      </c>
      <c r="H10830" s="56"/>
      <c r="I10830" s="56"/>
      <c r="J10830" s="56"/>
      <c r="K10830" s="56"/>
      <c r="L10830" s="56"/>
      <c r="M10830" s="56"/>
    </row>
    <row r="10831" spans="1:13">
      <c r="A10831" s="59">
        <v>43641</v>
      </c>
      <c r="B10831" s="58">
        <v>13698.56</v>
      </c>
      <c r="C10831" s="55">
        <f t="shared" si="680"/>
        <v>6</v>
      </c>
      <c r="D10831" s="55">
        <f t="shared" si="681"/>
        <v>2019</v>
      </c>
      <c r="E10831" s="55">
        <f t="shared" si="682"/>
        <v>27171.09376</v>
      </c>
      <c r="F10831" s="55">
        <f t="shared" si="683"/>
        <v>25</v>
      </c>
      <c r="H10831" s="56"/>
      <c r="I10831" s="56"/>
      <c r="J10831" s="56"/>
      <c r="K10831" s="56"/>
      <c r="L10831" s="56"/>
      <c r="M10831" s="56"/>
    </row>
    <row r="10832" spans="1:13">
      <c r="A10832" s="59">
        <v>43642</v>
      </c>
      <c r="B10832" s="58">
        <v>13849.98</v>
      </c>
      <c r="C10832" s="55">
        <f t="shared" si="680"/>
        <v>6</v>
      </c>
      <c r="D10832" s="55">
        <f t="shared" si="681"/>
        <v>2019</v>
      </c>
      <c r="E10832" s="55">
        <f t="shared" si="682"/>
        <v>27471.43533</v>
      </c>
      <c r="F10832" s="55">
        <f t="shared" si="683"/>
        <v>26</v>
      </c>
      <c r="H10832" s="56"/>
      <c r="I10832" s="56"/>
      <c r="J10832" s="56"/>
      <c r="K10832" s="56"/>
      <c r="L10832" s="56"/>
      <c r="M10832" s="56"/>
    </row>
    <row r="10833" spans="1:13">
      <c r="A10833" s="59">
        <v>43643</v>
      </c>
      <c r="B10833" s="58">
        <v>14729.76</v>
      </c>
      <c r="C10833" s="55">
        <f t="shared" si="680"/>
        <v>6</v>
      </c>
      <c r="D10833" s="55">
        <f t="shared" si="681"/>
        <v>2019</v>
      </c>
      <c r="E10833" s="55">
        <f t="shared" si="682"/>
        <v>29216.47896</v>
      </c>
      <c r="F10833" s="55">
        <f t="shared" si="683"/>
        <v>27</v>
      </c>
      <c r="H10833" s="56"/>
      <c r="I10833" s="56"/>
      <c r="J10833" s="56"/>
      <c r="K10833" s="56"/>
      <c r="L10833" s="56"/>
      <c r="M10833" s="56"/>
    </row>
    <row r="10834" spans="1:13">
      <c r="A10834" s="59">
        <v>43644</v>
      </c>
      <c r="B10834" s="58">
        <v>15091.92</v>
      </c>
      <c r="C10834" s="55">
        <f t="shared" si="680"/>
        <v>6</v>
      </c>
      <c r="D10834" s="55">
        <f t="shared" si="681"/>
        <v>2019</v>
      </c>
      <c r="E10834" s="55">
        <f t="shared" si="682"/>
        <v>29934.82332</v>
      </c>
      <c r="F10834" s="55">
        <f t="shared" si="683"/>
        <v>28</v>
      </c>
      <c r="H10834" s="56"/>
      <c r="I10834" s="56"/>
      <c r="J10834" s="56"/>
      <c r="K10834" s="56"/>
      <c r="L10834" s="56"/>
      <c r="M10834" s="56"/>
    </row>
    <row r="10835" spans="1:13">
      <c r="A10835" s="59">
        <v>43645</v>
      </c>
      <c r="B10835" s="58">
        <v>15660.82</v>
      </c>
      <c r="C10835" s="55">
        <f t="shared" si="680"/>
        <v>6</v>
      </c>
      <c r="D10835" s="55">
        <f t="shared" si="681"/>
        <v>2019</v>
      </c>
      <c r="E10835" s="55">
        <f t="shared" si="682"/>
        <v>31063.23647</v>
      </c>
      <c r="F10835" s="55">
        <f t="shared" si="683"/>
        <v>29</v>
      </c>
      <c r="H10835" s="56"/>
      <c r="I10835" s="56"/>
      <c r="J10835" s="56"/>
      <c r="K10835" s="56"/>
      <c r="L10835" s="56"/>
      <c r="M10835" s="56"/>
    </row>
    <row r="10836" spans="1:13">
      <c r="A10836" s="59">
        <v>43646</v>
      </c>
      <c r="B10836" s="58">
        <v>15615.66</v>
      </c>
      <c r="C10836" s="55">
        <f t="shared" si="680"/>
        <v>6</v>
      </c>
      <c r="D10836" s="55">
        <f t="shared" si="681"/>
        <v>2019</v>
      </c>
      <c r="E10836" s="55">
        <f t="shared" si="682"/>
        <v>30973.661609999999</v>
      </c>
      <c r="F10836" s="55">
        <f t="shared" si="683"/>
        <v>30</v>
      </c>
      <c r="H10836" s="56"/>
      <c r="I10836" s="56"/>
      <c r="J10836" s="56"/>
      <c r="K10836" s="56"/>
      <c r="L10836" s="56"/>
      <c r="M10836" s="56"/>
    </row>
    <row r="10837" spans="1:13">
      <c r="A10837" s="59">
        <v>43647</v>
      </c>
      <c r="B10837" s="58">
        <v>15683.28</v>
      </c>
      <c r="C10837" s="55">
        <f t="shared" si="680"/>
        <v>7</v>
      </c>
      <c r="D10837" s="55">
        <f t="shared" si="681"/>
        <v>2019</v>
      </c>
      <c r="E10837" s="55">
        <f t="shared" si="682"/>
        <v>31107.785880000003</v>
      </c>
      <c r="F10837" s="55">
        <f t="shared" si="683"/>
        <v>1</v>
      </c>
      <c r="H10837" s="56"/>
      <c r="I10837" s="56"/>
      <c r="J10837" s="56"/>
      <c r="K10837" s="56"/>
      <c r="L10837" s="56"/>
      <c r="M10837" s="56"/>
    </row>
    <row r="10838" spans="1:13">
      <c r="A10838" s="59">
        <v>43648</v>
      </c>
      <c r="B10838" s="58">
        <v>15579.93</v>
      </c>
      <c r="C10838" s="55">
        <f t="shared" si="680"/>
        <v>7</v>
      </c>
      <c r="D10838" s="55">
        <f t="shared" si="681"/>
        <v>2019</v>
      </c>
      <c r="E10838" s="55">
        <f t="shared" si="682"/>
        <v>30902.791155000003</v>
      </c>
      <c r="F10838" s="55">
        <f t="shared" si="683"/>
        <v>2</v>
      </c>
      <c r="H10838" s="56"/>
      <c r="I10838" s="56"/>
      <c r="J10838" s="56"/>
      <c r="K10838" s="56"/>
      <c r="L10838" s="56"/>
      <c r="M10838" s="56"/>
    </row>
    <row r="10839" spans="1:13">
      <c r="A10839" s="59">
        <v>43649</v>
      </c>
      <c r="B10839" s="58">
        <v>15375.28</v>
      </c>
      <c r="C10839" s="55">
        <f t="shared" si="680"/>
        <v>7</v>
      </c>
      <c r="D10839" s="55">
        <f t="shared" si="681"/>
        <v>2019</v>
      </c>
      <c r="E10839" s="55">
        <f t="shared" si="682"/>
        <v>30496.867880000002</v>
      </c>
      <c r="F10839" s="55">
        <f t="shared" si="683"/>
        <v>3</v>
      </c>
      <c r="H10839" s="56"/>
      <c r="I10839" s="56"/>
      <c r="J10839" s="56"/>
      <c r="K10839" s="56"/>
      <c r="L10839" s="56"/>
      <c r="M10839" s="56"/>
    </row>
    <row r="10840" spans="1:13">
      <c r="A10840" s="59">
        <v>43650</v>
      </c>
      <c r="B10840" s="58">
        <v>15085.05</v>
      </c>
      <c r="C10840" s="55">
        <f t="shared" si="680"/>
        <v>7</v>
      </c>
      <c r="D10840" s="55">
        <f t="shared" si="681"/>
        <v>2019</v>
      </c>
      <c r="E10840" s="55">
        <f t="shared" si="682"/>
        <v>29921.196674999999</v>
      </c>
      <c r="F10840" s="55">
        <f t="shared" si="683"/>
        <v>4</v>
      </c>
      <c r="H10840" s="56"/>
      <c r="I10840" s="56"/>
      <c r="J10840" s="56"/>
      <c r="K10840" s="56"/>
      <c r="L10840" s="56"/>
      <c r="M10840" s="56"/>
    </row>
    <row r="10841" spans="1:13">
      <c r="A10841" s="59">
        <v>43651</v>
      </c>
      <c r="B10841" s="58">
        <v>14438.53</v>
      </c>
      <c r="C10841" s="55">
        <f t="shared" si="680"/>
        <v>7</v>
      </c>
      <c r="D10841" s="55">
        <f t="shared" si="681"/>
        <v>2019</v>
      </c>
      <c r="E10841" s="55">
        <f t="shared" si="682"/>
        <v>28638.824255000003</v>
      </c>
      <c r="F10841" s="55">
        <f t="shared" si="683"/>
        <v>5</v>
      </c>
      <c r="H10841" s="56"/>
      <c r="I10841" s="56"/>
      <c r="J10841" s="56"/>
      <c r="K10841" s="56"/>
      <c r="L10841" s="56"/>
      <c r="M10841" s="56"/>
    </row>
    <row r="10842" spans="1:13">
      <c r="A10842" s="59">
        <v>43652</v>
      </c>
      <c r="B10842" s="58">
        <v>14265.93</v>
      </c>
      <c r="C10842" s="55">
        <f t="shared" si="680"/>
        <v>7</v>
      </c>
      <c r="D10842" s="55">
        <f t="shared" si="681"/>
        <v>2019</v>
      </c>
      <c r="E10842" s="55">
        <f t="shared" si="682"/>
        <v>28296.472154999999</v>
      </c>
      <c r="F10842" s="55">
        <f t="shared" si="683"/>
        <v>6</v>
      </c>
      <c r="H10842" s="56"/>
      <c r="I10842" s="56"/>
      <c r="J10842" s="56"/>
      <c r="K10842" s="56"/>
      <c r="L10842" s="56"/>
      <c r="M10842" s="56"/>
    </row>
    <row r="10843" spans="1:13">
      <c r="A10843" s="59">
        <v>43653</v>
      </c>
      <c r="B10843" s="58">
        <v>12523.36</v>
      </c>
      <c r="C10843" s="55">
        <f t="shared" si="680"/>
        <v>7</v>
      </c>
      <c r="D10843" s="55">
        <f t="shared" si="681"/>
        <v>2019</v>
      </c>
      <c r="E10843" s="55">
        <f t="shared" si="682"/>
        <v>24840.084560000003</v>
      </c>
      <c r="F10843" s="55">
        <f t="shared" si="683"/>
        <v>7</v>
      </c>
      <c r="H10843" s="56"/>
      <c r="I10843" s="56"/>
      <c r="J10843" s="56"/>
      <c r="K10843" s="56"/>
      <c r="L10843" s="56"/>
      <c r="M10843" s="56"/>
    </row>
    <row r="10844" spans="1:13">
      <c r="A10844" s="59">
        <v>43654</v>
      </c>
      <c r="B10844" s="58">
        <v>12659.13</v>
      </c>
      <c r="C10844" s="55">
        <f t="shared" si="680"/>
        <v>7</v>
      </c>
      <c r="D10844" s="55">
        <f t="shared" si="681"/>
        <v>2019</v>
      </c>
      <c r="E10844" s="55">
        <f t="shared" si="682"/>
        <v>25109.384354999998</v>
      </c>
      <c r="F10844" s="55">
        <f t="shared" si="683"/>
        <v>8</v>
      </c>
      <c r="H10844" s="56"/>
      <c r="I10844" s="56"/>
      <c r="J10844" s="56"/>
      <c r="K10844" s="56"/>
      <c r="L10844" s="56"/>
      <c r="M10844" s="56"/>
    </row>
    <row r="10845" spans="1:13">
      <c r="A10845" s="59">
        <v>43655</v>
      </c>
      <c r="B10845" s="58">
        <v>12420.89</v>
      </c>
      <c r="C10845" s="55">
        <f t="shared" si="680"/>
        <v>7</v>
      </c>
      <c r="D10845" s="55">
        <f t="shared" si="681"/>
        <v>2019</v>
      </c>
      <c r="E10845" s="55">
        <f t="shared" si="682"/>
        <v>24636.835315</v>
      </c>
      <c r="F10845" s="55">
        <f t="shared" si="683"/>
        <v>9</v>
      </c>
      <c r="H10845" s="56"/>
      <c r="I10845" s="56"/>
      <c r="J10845" s="56"/>
      <c r="K10845" s="56"/>
      <c r="L10845" s="56"/>
      <c r="M10845" s="56"/>
    </row>
    <row r="10846" spans="1:13">
      <c r="A10846" s="59">
        <v>43656</v>
      </c>
      <c r="B10846" s="58">
        <v>12115.87</v>
      </c>
      <c r="C10846" s="55">
        <f t="shared" si="680"/>
        <v>7</v>
      </c>
      <c r="D10846" s="55">
        <f t="shared" si="681"/>
        <v>2019</v>
      </c>
      <c r="E10846" s="55">
        <f t="shared" si="682"/>
        <v>24031.828145000003</v>
      </c>
      <c r="F10846" s="55">
        <f t="shared" si="683"/>
        <v>10</v>
      </c>
      <c r="H10846" s="56"/>
      <c r="I10846" s="56"/>
      <c r="J10846" s="56"/>
      <c r="K10846" s="56"/>
      <c r="L10846" s="56"/>
      <c r="M10846" s="56"/>
    </row>
    <row r="10847" spans="1:13">
      <c r="A10847" s="59">
        <v>43657</v>
      </c>
      <c r="B10847" s="58">
        <v>10931.91</v>
      </c>
      <c r="C10847" s="55">
        <f t="shared" si="680"/>
        <v>7</v>
      </c>
      <c r="D10847" s="55">
        <f t="shared" si="681"/>
        <v>2019</v>
      </c>
      <c r="E10847" s="55">
        <f t="shared" si="682"/>
        <v>21683.443485</v>
      </c>
      <c r="F10847" s="55">
        <f t="shared" si="683"/>
        <v>11</v>
      </c>
      <c r="H10847" s="56"/>
      <c r="I10847" s="56"/>
      <c r="J10847" s="56"/>
      <c r="K10847" s="56"/>
      <c r="L10847" s="56"/>
      <c r="M10847" s="56"/>
    </row>
    <row r="10848" spans="1:13">
      <c r="A10848" s="59">
        <v>43658</v>
      </c>
      <c r="B10848" s="58">
        <v>10947.54</v>
      </c>
      <c r="C10848" s="55">
        <f t="shared" si="680"/>
        <v>7</v>
      </c>
      <c r="D10848" s="55">
        <f t="shared" si="681"/>
        <v>2019</v>
      </c>
      <c r="E10848" s="55">
        <f t="shared" si="682"/>
        <v>21714.445590000003</v>
      </c>
      <c r="F10848" s="55">
        <f t="shared" si="683"/>
        <v>12</v>
      </c>
      <c r="H10848" s="56"/>
      <c r="I10848" s="56"/>
      <c r="J10848" s="56"/>
      <c r="K10848" s="56"/>
      <c r="L10848" s="56"/>
      <c r="M10848" s="56"/>
    </row>
    <row r="10849" spans="1:13">
      <c r="A10849" s="59">
        <v>43659</v>
      </c>
      <c r="B10849" s="58">
        <v>10793.77</v>
      </c>
      <c r="C10849" s="55">
        <f t="shared" si="680"/>
        <v>7</v>
      </c>
      <c r="D10849" s="55">
        <f t="shared" si="681"/>
        <v>2019</v>
      </c>
      <c r="E10849" s="55">
        <f t="shared" si="682"/>
        <v>21409.442795000003</v>
      </c>
      <c r="F10849" s="55">
        <f t="shared" si="683"/>
        <v>13</v>
      </c>
      <c r="H10849" s="56"/>
      <c r="I10849" s="56"/>
      <c r="J10849" s="56"/>
      <c r="K10849" s="56"/>
      <c r="L10849" s="56"/>
      <c r="M10849" s="56"/>
    </row>
    <row r="10850" spans="1:13">
      <c r="A10850" s="59">
        <v>43660</v>
      </c>
      <c r="B10850" s="58">
        <v>10539.16</v>
      </c>
      <c r="C10850" s="55">
        <f t="shared" si="680"/>
        <v>7</v>
      </c>
      <c r="D10850" s="55">
        <f t="shared" si="681"/>
        <v>2019</v>
      </c>
      <c r="E10850" s="55">
        <f t="shared" si="682"/>
        <v>20904.423859999999</v>
      </c>
      <c r="F10850" s="55">
        <f t="shared" si="683"/>
        <v>14</v>
      </c>
      <c r="H10850" s="56"/>
      <c r="I10850" s="56"/>
      <c r="J10850" s="56"/>
      <c r="K10850" s="56"/>
      <c r="L10850" s="56"/>
      <c r="M10850" s="56"/>
    </row>
    <row r="10851" spans="1:13">
      <c r="A10851" s="59">
        <v>43661</v>
      </c>
      <c r="B10851" s="58">
        <v>10277.32</v>
      </c>
      <c r="C10851" s="55">
        <f t="shared" si="680"/>
        <v>7</v>
      </c>
      <c r="D10851" s="55">
        <f t="shared" si="681"/>
        <v>2019</v>
      </c>
      <c r="E10851" s="55">
        <f t="shared" si="682"/>
        <v>20385.06422</v>
      </c>
      <c r="F10851" s="55">
        <f t="shared" si="683"/>
        <v>15</v>
      </c>
      <c r="H10851" s="56"/>
      <c r="I10851" s="56"/>
      <c r="J10851" s="56"/>
      <c r="K10851" s="56"/>
      <c r="L10851" s="56"/>
      <c r="M10851" s="56"/>
    </row>
    <row r="10852" spans="1:13">
      <c r="A10852" s="59">
        <v>43662</v>
      </c>
      <c r="B10852" s="58">
        <v>10252.4</v>
      </c>
      <c r="C10852" s="55">
        <f t="shared" si="680"/>
        <v>7</v>
      </c>
      <c r="D10852" s="55">
        <f t="shared" si="681"/>
        <v>2019</v>
      </c>
      <c r="E10852" s="55">
        <f t="shared" si="682"/>
        <v>20335.635399999999</v>
      </c>
      <c r="F10852" s="55">
        <f t="shared" si="683"/>
        <v>16</v>
      </c>
      <c r="H10852" s="56"/>
      <c r="I10852" s="56"/>
      <c r="J10852" s="56"/>
      <c r="K10852" s="56"/>
      <c r="L10852" s="56"/>
      <c r="M10852" s="56"/>
    </row>
    <row r="10853" spans="1:13">
      <c r="A10853" s="59">
        <v>43663</v>
      </c>
      <c r="B10853" s="58">
        <v>9869.43</v>
      </c>
      <c r="C10853" s="55">
        <f t="shared" si="680"/>
        <v>7</v>
      </c>
      <c r="D10853" s="55">
        <f t="shared" si="681"/>
        <v>2019</v>
      </c>
      <c r="E10853" s="55">
        <f t="shared" si="682"/>
        <v>19576.014405000002</v>
      </c>
      <c r="F10853" s="55">
        <f t="shared" si="683"/>
        <v>17</v>
      </c>
      <c r="H10853" s="56"/>
      <c r="I10853" s="56"/>
      <c r="J10853" s="56"/>
      <c r="K10853" s="56"/>
      <c r="L10853" s="56"/>
      <c r="M10853" s="56"/>
    </row>
    <row r="10854" spans="1:13">
      <c r="A10854" s="59">
        <v>43664</v>
      </c>
      <c r="B10854" s="58">
        <v>9202.24</v>
      </c>
      <c r="C10854" s="55">
        <f t="shared" si="680"/>
        <v>7</v>
      </c>
      <c r="D10854" s="55">
        <f t="shared" si="681"/>
        <v>2019</v>
      </c>
      <c r="E10854" s="55">
        <f t="shared" si="682"/>
        <v>18252.643039999999</v>
      </c>
      <c r="F10854" s="55">
        <f t="shared" si="683"/>
        <v>18</v>
      </c>
      <c r="H10854" s="56"/>
      <c r="I10854" s="56"/>
      <c r="J10854" s="56"/>
      <c r="K10854" s="56"/>
      <c r="L10854" s="56"/>
      <c r="M10854" s="56"/>
    </row>
    <row r="10855" spans="1:13">
      <c r="A10855" s="59">
        <v>43665</v>
      </c>
      <c r="B10855" s="58">
        <v>8606.82</v>
      </c>
      <c r="C10855" s="55">
        <f t="shared" si="680"/>
        <v>7</v>
      </c>
      <c r="D10855" s="55">
        <f t="shared" si="681"/>
        <v>2019</v>
      </c>
      <c r="E10855" s="55">
        <f t="shared" si="682"/>
        <v>17071.627469999999</v>
      </c>
      <c r="F10855" s="55">
        <f t="shared" si="683"/>
        <v>19</v>
      </c>
      <c r="H10855" s="56"/>
      <c r="I10855" s="56"/>
      <c r="J10855" s="56"/>
      <c r="K10855" s="56"/>
      <c r="L10855" s="56"/>
      <c r="M10855" s="56"/>
    </row>
    <row r="10856" spans="1:13">
      <c r="A10856" s="59">
        <v>43666</v>
      </c>
      <c r="B10856" s="58">
        <v>8639.59</v>
      </c>
      <c r="C10856" s="55">
        <f t="shared" si="680"/>
        <v>7</v>
      </c>
      <c r="D10856" s="55">
        <f t="shared" si="681"/>
        <v>2019</v>
      </c>
      <c r="E10856" s="55">
        <f t="shared" si="682"/>
        <v>17136.626765000001</v>
      </c>
      <c r="F10856" s="55">
        <f t="shared" si="683"/>
        <v>20</v>
      </c>
      <c r="H10856" s="56"/>
      <c r="I10856" s="56"/>
      <c r="J10856" s="56"/>
      <c r="K10856" s="56"/>
      <c r="L10856" s="56"/>
      <c r="M10856" s="56"/>
    </row>
    <row r="10857" spans="1:13">
      <c r="A10857" s="59">
        <v>43667</v>
      </c>
      <c r="B10857" s="58">
        <v>8321.9699999999993</v>
      </c>
      <c r="C10857" s="55">
        <f t="shared" si="680"/>
        <v>7</v>
      </c>
      <c r="D10857" s="55">
        <f t="shared" si="681"/>
        <v>2019</v>
      </c>
      <c r="E10857" s="55">
        <f t="shared" si="682"/>
        <v>16506.627495000001</v>
      </c>
      <c r="F10857" s="55">
        <f t="shared" si="683"/>
        <v>21</v>
      </c>
      <c r="H10857" s="56"/>
      <c r="I10857" s="56"/>
      <c r="J10857" s="56"/>
      <c r="K10857" s="56"/>
      <c r="L10857" s="56"/>
      <c r="M10857" s="56"/>
    </row>
    <row r="10858" spans="1:13">
      <c r="A10858" s="59">
        <v>43668</v>
      </c>
      <c r="B10858" s="58">
        <v>8057.79</v>
      </c>
      <c r="C10858" s="55">
        <f t="shared" si="680"/>
        <v>7</v>
      </c>
      <c r="D10858" s="55">
        <f t="shared" si="681"/>
        <v>2019</v>
      </c>
      <c r="E10858" s="55">
        <f t="shared" si="682"/>
        <v>15982.626464999999</v>
      </c>
      <c r="F10858" s="55">
        <f t="shared" si="683"/>
        <v>22</v>
      </c>
      <c r="H10858" s="56"/>
      <c r="I10858" s="56"/>
      <c r="J10858" s="56"/>
      <c r="K10858" s="56"/>
      <c r="L10858" s="56"/>
      <c r="M10858" s="56"/>
    </row>
    <row r="10859" spans="1:13">
      <c r="A10859" s="59">
        <v>43669</v>
      </c>
      <c r="B10859" s="58">
        <v>7552.06</v>
      </c>
      <c r="C10859" s="55">
        <f t="shared" si="680"/>
        <v>7</v>
      </c>
      <c r="D10859" s="55">
        <f t="shared" si="681"/>
        <v>2019</v>
      </c>
      <c r="E10859" s="55">
        <f t="shared" si="682"/>
        <v>14979.511010000002</v>
      </c>
      <c r="F10859" s="55">
        <f t="shared" si="683"/>
        <v>23</v>
      </c>
      <c r="H10859" s="56"/>
      <c r="I10859" s="56"/>
      <c r="J10859" s="56"/>
      <c r="K10859" s="56"/>
      <c r="L10859" s="56"/>
      <c r="M10859" s="56"/>
    </row>
    <row r="10860" spans="1:13">
      <c r="A10860" s="59">
        <v>43670</v>
      </c>
      <c r="B10860" s="58">
        <v>7244.17</v>
      </c>
      <c r="C10860" s="55">
        <f t="shared" si="680"/>
        <v>7</v>
      </c>
      <c r="D10860" s="55">
        <f t="shared" si="681"/>
        <v>2019</v>
      </c>
      <c r="E10860" s="55">
        <f t="shared" si="682"/>
        <v>14368.811195</v>
      </c>
      <c r="F10860" s="55">
        <f t="shared" si="683"/>
        <v>24</v>
      </c>
      <c r="H10860" s="56"/>
      <c r="I10860" s="56"/>
      <c r="J10860" s="56"/>
      <c r="K10860" s="56"/>
      <c r="L10860" s="56"/>
      <c r="M10860" s="56"/>
    </row>
    <row r="10861" spans="1:13">
      <c r="A10861" s="59">
        <v>43671</v>
      </c>
      <c r="B10861" s="58">
        <v>7411.05</v>
      </c>
      <c r="C10861" s="55">
        <f t="shared" si="680"/>
        <v>7</v>
      </c>
      <c r="D10861" s="55">
        <f t="shared" si="681"/>
        <v>2019</v>
      </c>
      <c r="E10861" s="55">
        <f t="shared" si="682"/>
        <v>14699.817675</v>
      </c>
      <c r="F10861" s="55">
        <f t="shared" si="683"/>
        <v>25</v>
      </c>
      <c r="H10861" s="56"/>
      <c r="I10861" s="56"/>
      <c r="J10861" s="56"/>
      <c r="K10861" s="56"/>
      <c r="L10861" s="56"/>
      <c r="M10861" s="56"/>
    </row>
    <row r="10862" spans="1:13">
      <c r="A10862" s="59">
        <v>43672</v>
      </c>
      <c r="B10862" s="58">
        <v>6737.48</v>
      </c>
      <c r="C10862" s="55">
        <f t="shared" si="680"/>
        <v>7</v>
      </c>
      <c r="D10862" s="55">
        <f t="shared" si="681"/>
        <v>2019</v>
      </c>
      <c r="E10862" s="55">
        <f t="shared" si="682"/>
        <v>13363.791579999999</v>
      </c>
      <c r="F10862" s="55">
        <f t="shared" si="683"/>
        <v>26</v>
      </c>
      <c r="H10862" s="56"/>
      <c r="I10862" s="56"/>
      <c r="J10862" s="56"/>
      <c r="K10862" s="56"/>
      <c r="L10862" s="56"/>
      <c r="M10862" s="56"/>
    </row>
    <row r="10863" spans="1:13">
      <c r="A10863" s="59">
        <v>43673</v>
      </c>
      <c r="B10863" s="58">
        <v>6881.68</v>
      </c>
      <c r="C10863" s="55">
        <f t="shared" si="680"/>
        <v>7</v>
      </c>
      <c r="D10863" s="55">
        <f t="shared" si="681"/>
        <v>2019</v>
      </c>
      <c r="E10863" s="55">
        <f t="shared" si="682"/>
        <v>13649.81228</v>
      </c>
      <c r="F10863" s="55">
        <f t="shared" si="683"/>
        <v>27</v>
      </c>
      <c r="H10863" s="56"/>
      <c r="I10863" s="56"/>
      <c r="J10863" s="56"/>
      <c r="K10863" s="56"/>
      <c r="L10863" s="56"/>
      <c r="M10863" s="56"/>
    </row>
    <row r="10864" spans="1:13">
      <c r="A10864" s="59">
        <v>43674</v>
      </c>
      <c r="B10864" s="58">
        <v>7270.39</v>
      </c>
      <c r="C10864" s="55">
        <f t="shared" si="680"/>
        <v>7</v>
      </c>
      <c r="D10864" s="55">
        <f t="shared" si="681"/>
        <v>2019</v>
      </c>
      <c r="E10864" s="55">
        <f t="shared" si="682"/>
        <v>14420.818565000001</v>
      </c>
      <c r="F10864" s="55">
        <f t="shared" si="683"/>
        <v>28</v>
      </c>
      <c r="H10864" s="56"/>
      <c r="I10864" s="56"/>
      <c r="J10864" s="56"/>
      <c r="K10864" s="56"/>
      <c r="L10864" s="56"/>
      <c r="M10864" s="56"/>
    </row>
    <row r="10865" spans="1:13">
      <c r="A10865" s="59">
        <v>43675</v>
      </c>
      <c r="B10865" s="58">
        <v>6108.94</v>
      </c>
      <c r="C10865" s="55">
        <f t="shared" si="680"/>
        <v>7</v>
      </c>
      <c r="D10865" s="55">
        <f t="shared" si="681"/>
        <v>2019</v>
      </c>
      <c r="E10865" s="55">
        <f t="shared" si="682"/>
        <v>12117.082489999999</v>
      </c>
      <c r="F10865" s="55">
        <f t="shared" si="683"/>
        <v>29</v>
      </c>
      <c r="H10865" s="56"/>
      <c r="I10865" s="56"/>
      <c r="J10865" s="56"/>
      <c r="K10865" s="56"/>
      <c r="L10865" s="56"/>
      <c r="M10865" s="56"/>
    </row>
    <row r="10866" spans="1:13">
      <c r="A10866" s="59">
        <v>43676</v>
      </c>
      <c r="B10866" s="58">
        <v>7335.02</v>
      </c>
      <c r="C10866" s="55">
        <f t="shared" si="680"/>
        <v>7</v>
      </c>
      <c r="D10866" s="55">
        <f t="shared" si="681"/>
        <v>2019</v>
      </c>
      <c r="E10866" s="55">
        <f t="shared" si="682"/>
        <v>14549.012170000002</v>
      </c>
      <c r="F10866" s="55">
        <f t="shared" si="683"/>
        <v>30</v>
      </c>
      <c r="H10866" s="56"/>
      <c r="I10866" s="56"/>
      <c r="J10866" s="56"/>
      <c r="K10866" s="56"/>
      <c r="L10866" s="56"/>
      <c r="M10866" s="56"/>
    </row>
    <row r="10867" spans="1:13">
      <c r="A10867" s="59">
        <v>43677</v>
      </c>
      <c r="B10867" s="58">
        <v>5810.04</v>
      </c>
      <c r="C10867" s="55">
        <f t="shared" si="680"/>
        <v>7</v>
      </c>
      <c r="D10867" s="55">
        <f t="shared" si="681"/>
        <v>2019</v>
      </c>
      <c r="E10867" s="55">
        <f t="shared" si="682"/>
        <v>11524.21434</v>
      </c>
      <c r="F10867" s="55">
        <f t="shared" si="683"/>
        <v>31</v>
      </c>
      <c r="H10867" s="56"/>
      <c r="I10867" s="56"/>
      <c r="J10867" s="56"/>
      <c r="K10867" s="56"/>
      <c r="L10867" s="56"/>
      <c r="M10867" s="56"/>
    </row>
    <row r="10868" spans="1:13">
      <c r="A10868" s="59">
        <v>43678</v>
      </c>
      <c r="B10868" s="58">
        <v>5892.97</v>
      </c>
      <c r="C10868" s="55">
        <f t="shared" si="680"/>
        <v>8</v>
      </c>
      <c r="D10868" s="55">
        <f t="shared" si="681"/>
        <v>2019</v>
      </c>
      <c r="E10868" s="55">
        <f t="shared" si="682"/>
        <v>11688.705995</v>
      </c>
      <c r="F10868" s="55">
        <f t="shared" si="683"/>
        <v>1</v>
      </c>
      <c r="H10868" s="56"/>
      <c r="I10868" s="56"/>
      <c r="J10868" s="56"/>
      <c r="K10868" s="56"/>
      <c r="L10868" s="56"/>
      <c r="M10868" s="56"/>
    </row>
    <row r="10869" spans="1:13">
      <c r="A10869" s="59">
        <v>43679</v>
      </c>
      <c r="B10869" s="58">
        <v>5723.78</v>
      </c>
      <c r="C10869" s="55">
        <f t="shared" si="680"/>
        <v>8</v>
      </c>
      <c r="D10869" s="55">
        <f t="shared" si="681"/>
        <v>2019</v>
      </c>
      <c r="E10869" s="55">
        <f t="shared" si="682"/>
        <v>11353.117629999999</v>
      </c>
      <c r="F10869" s="55">
        <f t="shared" si="683"/>
        <v>2</v>
      </c>
      <c r="H10869" s="56"/>
      <c r="I10869" s="56"/>
      <c r="J10869" s="56"/>
      <c r="K10869" s="56"/>
      <c r="L10869" s="56"/>
      <c r="M10869" s="56"/>
    </row>
    <row r="10870" spans="1:13">
      <c r="A10870" s="59">
        <v>43680</v>
      </c>
      <c r="B10870" s="58">
        <v>6540.95</v>
      </c>
      <c r="C10870" s="55">
        <f t="shared" si="680"/>
        <v>8</v>
      </c>
      <c r="D10870" s="55">
        <f t="shared" si="681"/>
        <v>2019</v>
      </c>
      <c r="E10870" s="55">
        <f t="shared" si="682"/>
        <v>12973.974324999999</v>
      </c>
      <c r="F10870" s="55">
        <f t="shared" si="683"/>
        <v>3</v>
      </c>
      <c r="H10870" s="56"/>
      <c r="I10870" s="56"/>
      <c r="J10870" s="56"/>
      <c r="K10870" s="56"/>
      <c r="L10870" s="56"/>
      <c r="M10870" s="56"/>
    </row>
    <row r="10871" spans="1:13">
      <c r="A10871" s="59">
        <v>43681</v>
      </c>
      <c r="B10871" s="58">
        <v>5792.09</v>
      </c>
      <c r="C10871" s="55">
        <f t="shared" si="680"/>
        <v>8</v>
      </c>
      <c r="D10871" s="55">
        <f t="shared" si="681"/>
        <v>2019</v>
      </c>
      <c r="E10871" s="55">
        <f t="shared" si="682"/>
        <v>11488.610515</v>
      </c>
      <c r="F10871" s="55">
        <f t="shared" si="683"/>
        <v>4</v>
      </c>
      <c r="H10871" s="56"/>
      <c r="I10871" s="56"/>
      <c r="J10871" s="56"/>
      <c r="K10871" s="56"/>
      <c r="L10871" s="56"/>
      <c r="M10871" s="56"/>
    </row>
    <row r="10872" spans="1:13">
      <c r="A10872" s="59">
        <v>43682</v>
      </c>
      <c r="B10872" s="58">
        <v>5789.99</v>
      </c>
      <c r="C10872" s="55">
        <f t="shared" si="680"/>
        <v>8</v>
      </c>
      <c r="D10872" s="55">
        <f t="shared" si="681"/>
        <v>2019</v>
      </c>
      <c r="E10872" s="55">
        <f t="shared" si="682"/>
        <v>11484.445164999999</v>
      </c>
      <c r="F10872" s="55">
        <f t="shared" si="683"/>
        <v>5</v>
      </c>
      <c r="H10872" s="56"/>
      <c r="I10872" s="56"/>
      <c r="J10872" s="56"/>
      <c r="K10872" s="56"/>
      <c r="L10872" s="56"/>
      <c r="M10872" s="56"/>
    </row>
    <row r="10873" spans="1:13">
      <c r="A10873" s="59">
        <v>43683</v>
      </c>
      <c r="B10873" s="58">
        <v>5848.46</v>
      </c>
      <c r="C10873" s="55">
        <f t="shared" si="680"/>
        <v>8</v>
      </c>
      <c r="D10873" s="55">
        <f t="shared" si="681"/>
        <v>2019</v>
      </c>
      <c r="E10873" s="55">
        <f t="shared" si="682"/>
        <v>11600.420410000001</v>
      </c>
      <c r="F10873" s="55">
        <f t="shared" si="683"/>
        <v>6</v>
      </c>
      <c r="H10873" s="56"/>
      <c r="I10873" s="56"/>
      <c r="J10873" s="56"/>
      <c r="K10873" s="56"/>
      <c r="L10873" s="56"/>
      <c r="M10873" s="56"/>
    </row>
    <row r="10874" spans="1:13">
      <c r="A10874" s="59">
        <v>43684</v>
      </c>
      <c r="B10874" s="58">
        <v>5456.97</v>
      </c>
      <c r="C10874" s="55">
        <f t="shared" si="680"/>
        <v>8</v>
      </c>
      <c r="D10874" s="55">
        <f t="shared" si="681"/>
        <v>2019</v>
      </c>
      <c r="E10874" s="55">
        <f t="shared" si="682"/>
        <v>10823.899995000002</v>
      </c>
      <c r="F10874" s="55">
        <f t="shared" si="683"/>
        <v>7</v>
      </c>
      <c r="H10874" s="56"/>
      <c r="I10874" s="56"/>
      <c r="J10874" s="56"/>
      <c r="K10874" s="56"/>
      <c r="L10874" s="56"/>
      <c r="M10874" s="56"/>
    </row>
    <row r="10875" spans="1:13">
      <c r="A10875" s="59">
        <v>43685</v>
      </c>
      <c r="B10875" s="58">
        <v>5315.14</v>
      </c>
      <c r="C10875" s="55">
        <f t="shared" si="680"/>
        <v>8</v>
      </c>
      <c r="D10875" s="55">
        <f t="shared" si="681"/>
        <v>2019</v>
      </c>
      <c r="E10875" s="55">
        <f t="shared" si="682"/>
        <v>10542.580190000001</v>
      </c>
      <c r="F10875" s="55">
        <f t="shared" si="683"/>
        <v>8</v>
      </c>
      <c r="H10875" s="56"/>
      <c r="I10875" s="56"/>
      <c r="J10875" s="56"/>
      <c r="K10875" s="56"/>
      <c r="L10875" s="56"/>
      <c r="M10875" s="56"/>
    </row>
    <row r="10876" spans="1:13">
      <c r="A10876" s="59">
        <v>43686</v>
      </c>
      <c r="B10876" s="58">
        <v>6231.29</v>
      </c>
      <c r="C10876" s="55">
        <f t="shared" si="680"/>
        <v>8</v>
      </c>
      <c r="D10876" s="55">
        <f t="shared" si="681"/>
        <v>2019</v>
      </c>
      <c r="E10876" s="55">
        <f t="shared" si="682"/>
        <v>12359.763715000001</v>
      </c>
      <c r="F10876" s="55">
        <f t="shared" si="683"/>
        <v>9</v>
      </c>
      <c r="H10876" s="56"/>
      <c r="I10876" s="56"/>
      <c r="J10876" s="56"/>
      <c r="K10876" s="56"/>
      <c r="L10876" s="56"/>
      <c r="M10876" s="56"/>
    </row>
    <row r="10877" spans="1:13">
      <c r="A10877" s="59">
        <v>43687</v>
      </c>
      <c r="B10877" s="58">
        <v>5452.53</v>
      </c>
      <c r="C10877" s="55">
        <f t="shared" si="680"/>
        <v>8</v>
      </c>
      <c r="D10877" s="55">
        <f t="shared" si="681"/>
        <v>2019</v>
      </c>
      <c r="E10877" s="55">
        <f t="shared" si="682"/>
        <v>10815.093255</v>
      </c>
      <c r="F10877" s="55">
        <f t="shared" si="683"/>
        <v>10</v>
      </c>
      <c r="H10877" s="56"/>
      <c r="I10877" s="56"/>
      <c r="J10877" s="56"/>
      <c r="K10877" s="56"/>
      <c r="L10877" s="56"/>
      <c r="M10877" s="56"/>
    </row>
    <row r="10878" spans="1:13">
      <c r="A10878" s="59">
        <v>43688</v>
      </c>
      <c r="B10878" s="58">
        <v>5066.51</v>
      </c>
      <c r="C10878" s="55">
        <f t="shared" si="680"/>
        <v>8</v>
      </c>
      <c r="D10878" s="55">
        <f t="shared" si="681"/>
        <v>2019</v>
      </c>
      <c r="E10878" s="55">
        <f t="shared" si="682"/>
        <v>10049.422585</v>
      </c>
      <c r="F10878" s="55">
        <f t="shared" si="683"/>
        <v>11</v>
      </c>
      <c r="H10878" s="56"/>
      <c r="I10878" s="56"/>
      <c r="J10878" s="56"/>
      <c r="K10878" s="56"/>
      <c r="L10878" s="56"/>
      <c r="M10878" s="56"/>
    </row>
    <row r="10879" spans="1:13">
      <c r="A10879" s="59">
        <v>43689</v>
      </c>
      <c r="B10879" s="58">
        <v>4926.5200000000004</v>
      </c>
      <c r="C10879" s="55">
        <f t="shared" si="680"/>
        <v>8</v>
      </c>
      <c r="D10879" s="55">
        <f t="shared" si="681"/>
        <v>2019</v>
      </c>
      <c r="E10879" s="55">
        <f t="shared" si="682"/>
        <v>9771.7524200000007</v>
      </c>
      <c r="F10879" s="55">
        <f t="shared" si="683"/>
        <v>12</v>
      </c>
      <c r="H10879" s="56"/>
      <c r="I10879" s="56"/>
      <c r="J10879" s="56"/>
      <c r="K10879" s="56"/>
      <c r="L10879" s="56"/>
      <c r="M10879" s="56"/>
    </row>
    <row r="10880" spans="1:13">
      <c r="A10880" s="59">
        <v>43690</v>
      </c>
      <c r="B10880" s="58">
        <v>4675.12</v>
      </c>
      <c r="C10880" s="55">
        <f t="shared" si="680"/>
        <v>8</v>
      </c>
      <c r="D10880" s="55">
        <f t="shared" si="681"/>
        <v>2019</v>
      </c>
      <c r="E10880" s="55">
        <f t="shared" si="682"/>
        <v>9273.10052</v>
      </c>
      <c r="F10880" s="55">
        <f t="shared" si="683"/>
        <v>13</v>
      </c>
      <c r="H10880" s="56"/>
      <c r="I10880" s="56"/>
      <c r="J10880" s="56"/>
      <c r="K10880" s="56"/>
      <c r="L10880" s="56"/>
      <c r="M10880" s="56"/>
    </row>
    <row r="10881" spans="1:13">
      <c r="A10881" s="59">
        <v>43691</v>
      </c>
      <c r="B10881" s="58">
        <v>4630.08</v>
      </c>
      <c r="C10881" s="55">
        <f t="shared" si="680"/>
        <v>8</v>
      </c>
      <c r="D10881" s="55">
        <f t="shared" si="681"/>
        <v>2019</v>
      </c>
      <c r="E10881" s="55">
        <f t="shared" si="682"/>
        <v>9183.76368</v>
      </c>
      <c r="F10881" s="55">
        <f t="shared" si="683"/>
        <v>14</v>
      </c>
      <c r="H10881" s="56"/>
      <c r="I10881" s="56"/>
      <c r="J10881" s="56"/>
      <c r="K10881" s="56"/>
      <c r="L10881" s="56"/>
      <c r="M10881" s="56"/>
    </row>
    <row r="10882" spans="1:13">
      <c r="A10882" s="59">
        <v>43692</v>
      </c>
      <c r="B10882" s="58">
        <v>4815.72</v>
      </c>
      <c r="C10882" s="55">
        <f t="shared" si="680"/>
        <v>8</v>
      </c>
      <c r="D10882" s="55">
        <f t="shared" si="681"/>
        <v>2019</v>
      </c>
      <c r="E10882" s="55">
        <f t="shared" si="682"/>
        <v>9551.9806200000003</v>
      </c>
      <c r="F10882" s="55">
        <f t="shared" si="683"/>
        <v>15</v>
      </c>
      <c r="H10882" s="56"/>
      <c r="I10882" s="56"/>
      <c r="J10882" s="56"/>
      <c r="K10882" s="56"/>
      <c r="L10882" s="56"/>
      <c r="M10882" s="56"/>
    </row>
    <row r="10883" spans="1:13">
      <c r="A10883" s="59">
        <v>43693</v>
      </c>
      <c r="B10883" s="58">
        <v>4885.75</v>
      </c>
      <c r="C10883" s="55">
        <f t="shared" si="680"/>
        <v>8</v>
      </c>
      <c r="D10883" s="55">
        <f t="shared" si="681"/>
        <v>2019</v>
      </c>
      <c r="E10883" s="55">
        <f t="shared" si="682"/>
        <v>9690.8851250000007</v>
      </c>
      <c r="F10883" s="55">
        <f t="shared" si="683"/>
        <v>16</v>
      </c>
      <c r="H10883" s="56"/>
      <c r="I10883" s="56"/>
      <c r="J10883" s="56"/>
      <c r="K10883" s="56"/>
      <c r="L10883" s="56"/>
      <c r="M10883" s="56"/>
    </row>
    <row r="10884" spans="1:13">
      <c r="A10884" s="59">
        <v>43694</v>
      </c>
      <c r="B10884" s="58">
        <v>4493.33</v>
      </c>
      <c r="C10884" s="55">
        <f t="shared" ref="C10884:C10947" si="684">MONTH(A10884)</f>
        <v>8</v>
      </c>
      <c r="D10884" s="55">
        <f t="shared" ref="D10884:D10947" si="685">IF(C10884&gt;9,YEAR(A10884)+1,YEAR(A10884))</f>
        <v>2019</v>
      </c>
      <c r="E10884" s="55">
        <f t="shared" ref="E10884:E10947" si="686">B10884*1.9835</f>
        <v>8912.5200550000009</v>
      </c>
      <c r="F10884" s="55">
        <f t="shared" ref="F10884:F10947" si="687">DAY(A10884)</f>
        <v>17</v>
      </c>
      <c r="H10884" s="56"/>
      <c r="I10884" s="56"/>
      <c r="J10884" s="56"/>
      <c r="K10884" s="56"/>
      <c r="L10884" s="56"/>
      <c r="M10884" s="56"/>
    </row>
    <row r="10885" spans="1:13">
      <c r="A10885" s="59">
        <v>43695</v>
      </c>
      <c r="B10885" s="58">
        <v>4134.37</v>
      </c>
      <c r="C10885" s="55">
        <f t="shared" si="684"/>
        <v>8</v>
      </c>
      <c r="D10885" s="55">
        <f t="shared" si="685"/>
        <v>2019</v>
      </c>
      <c r="E10885" s="55">
        <f t="shared" si="686"/>
        <v>8200.5228950000001</v>
      </c>
      <c r="F10885" s="55">
        <f t="shared" si="687"/>
        <v>18</v>
      </c>
      <c r="H10885" s="56"/>
      <c r="I10885" s="56"/>
      <c r="J10885" s="56"/>
      <c r="K10885" s="56"/>
      <c r="L10885" s="56"/>
      <c r="M10885" s="56"/>
    </row>
    <row r="10886" spans="1:13">
      <c r="A10886" s="59">
        <v>43696</v>
      </c>
      <c r="B10886" s="58">
        <v>4632.8100000000004</v>
      </c>
      <c r="C10886" s="55">
        <f t="shared" si="684"/>
        <v>8</v>
      </c>
      <c r="D10886" s="55">
        <f t="shared" si="685"/>
        <v>2019</v>
      </c>
      <c r="E10886" s="55">
        <f t="shared" si="686"/>
        <v>9189.1786350000002</v>
      </c>
      <c r="F10886" s="55">
        <f t="shared" si="687"/>
        <v>19</v>
      </c>
      <c r="H10886" s="56"/>
      <c r="I10886" s="56"/>
      <c r="J10886" s="56"/>
      <c r="K10886" s="56"/>
      <c r="L10886" s="56"/>
      <c r="M10886" s="56"/>
    </row>
    <row r="10887" spans="1:13">
      <c r="A10887" s="59">
        <v>43697</v>
      </c>
      <c r="B10887" s="58">
        <v>4244.6000000000004</v>
      </c>
      <c r="C10887" s="55">
        <f t="shared" si="684"/>
        <v>8</v>
      </c>
      <c r="D10887" s="55">
        <f t="shared" si="685"/>
        <v>2019</v>
      </c>
      <c r="E10887" s="55">
        <f t="shared" si="686"/>
        <v>8419.1641000000018</v>
      </c>
      <c r="F10887" s="55">
        <f t="shared" si="687"/>
        <v>20</v>
      </c>
      <c r="H10887" s="56"/>
      <c r="I10887" s="56"/>
      <c r="J10887" s="56"/>
      <c r="K10887" s="56"/>
      <c r="L10887" s="56"/>
      <c r="M10887" s="56"/>
    </row>
    <row r="10888" spans="1:13">
      <c r="A10888" s="59">
        <v>43698</v>
      </c>
      <c r="B10888" s="58">
        <v>4331.5</v>
      </c>
      <c r="C10888" s="55">
        <f t="shared" si="684"/>
        <v>8</v>
      </c>
      <c r="D10888" s="55">
        <f t="shared" si="685"/>
        <v>2019</v>
      </c>
      <c r="E10888" s="55">
        <f t="shared" si="686"/>
        <v>8591.5302499999998</v>
      </c>
      <c r="F10888" s="55">
        <f t="shared" si="687"/>
        <v>21</v>
      </c>
      <c r="H10888" s="56"/>
      <c r="I10888" s="56"/>
      <c r="J10888" s="56"/>
      <c r="K10888" s="56"/>
      <c r="L10888" s="56"/>
      <c r="M10888" s="56"/>
    </row>
    <row r="10889" spans="1:13">
      <c r="A10889" s="59">
        <v>43699</v>
      </c>
      <c r="B10889" s="58">
        <v>4134.1899999999996</v>
      </c>
      <c r="C10889" s="55">
        <f t="shared" si="684"/>
        <v>8</v>
      </c>
      <c r="D10889" s="55">
        <f t="shared" si="685"/>
        <v>2019</v>
      </c>
      <c r="E10889" s="55">
        <f t="shared" si="686"/>
        <v>8200.165864999999</v>
      </c>
      <c r="F10889" s="55">
        <f t="shared" si="687"/>
        <v>22</v>
      </c>
      <c r="H10889" s="56"/>
      <c r="I10889" s="56"/>
      <c r="J10889" s="56"/>
      <c r="K10889" s="56"/>
      <c r="L10889" s="56"/>
      <c r="M10889" s="56"/>
    </row>
    <row r="10890" spans="1:13">
      <c r="A10890" s="59">
        <v>43700</v>
      </c>
      <c r="B10890" s="58">
        <v>4440.22</v>
      </c>
      <c r="C10890" s="55">
        <f t="shared" si="684"/>
        <v>8</v>
      </c>
      <c r="D10890" s="55">
        <f t="shared" si="685"/>
        <v>2019</v>
      </c>
      <c r="E10890" s="55">
        <f t="shared" si="686"/>
        <v>8807.176370000001</v>
      </c>
      <c r="F10890" s="55">
        <f t="shared" si="687"/>
        <v>23</v>
      </c>
      <c r="H10890" s="56"/>
      <c r="I10890" s="56"/>
      <c r="J10890" s="56"/>
      <c r="K10890" s="56"/>
      <c r="L10890" s="56"/>
      <c r="M10890" s="56"/>
    </row>
    <row r="10891" spans="1:13">
      <c r="A10891" s="59">
        <v>43701</v>
      </c>
      <c r="B10891" s="58">
        <v>4270.32</v>
      </c>
      <c r="C10891" s="55">
        <f t="shared" si="684"/>
        <v>8</v>
      </c>
      <c r="D10891" s="55">
        <f t="shared" si="685"/>
        <v>2019</v>
      </c>
      <c r="E10891" s="55">
        <f t="shared" si="686"/>
        <v>8470.1797200000001</v>
      </c>
      <c r="F10891" s="55">
        <f t="shared" si="687"/>
        <v>24</v>
      </c>
      <c r="H10891" s="56"/>
      <c r="I10891" s="56"/>
      <c r="J10891" s="56"/>
      <c r="K10891" s="56"/>
      <c r="L10891" s="56"/>
      <c r="M10891" s="56"/>
    </row>
    <row r="10892" spans="1:13">
      <c r="A10892" s="59">
        <v>43702</v>
      </c>
      <c r="B10892" s="58">
        <v>3695.06</v>
      </c>
      <c r="C10892" s="55">
        <f t="shared" si="684"/>
        <v>8</v>
      </c>
      <c r="D10892" s="55">
        <f t="shared" si="685"/>
        <v>2019</v>
      </c>
      <c r="E10892" s="55">
        <f t="shared" si="686"/>
        <v>7329.1515099999997</v>
      </c>
      <c r="F10892" s="55">
        <f t="shared" si="687"/>
        <v>25</v>
      </c>
      <c r="H10892" s="56"/>
      <c r="I10892" s="56"/>
      <c r="J10892" s="56"/>
      <c r="K10892" s="56"/>
      <c r="L10892" s="56"/>
      <c r="M10892" s="56"/>
    </row>
    <row r="10893" spans="1:13">
      <c r="A10893" s="59">
        <v>43703</v>
      </c>
      <c r="B10893" s="58">
        <v>4058.57</v>
      </c>
      <c r="C10893" s="55">
        <f t="shared" si="684"/>
        <v>8</v>
      </c>
      <c r="D10893" s="55">
        <f t="shared" si="685"/>
        <v>2019</v>
      </c>
      <c r="E10893" s="55">
        <f t="shared" si="686"/>
        <v>8050.1735950000002</v>
      </c>
      <c r="F10893" s="55">
        <f t="shared" si="687"/>
        <v>26</v>
      </c>
      <c r="H10893" s="56"/>
      <c r="I10893" s="56"/>
      <c r="J10893" s="56"/>
      <c r="K10893" s="56"/>
      <c r="L10893" s="56"/>
      <c r="M10893" s="56"/>
    </row>
    <row r="10894" spans="1:13">
      <c r="A10894" s="59">
        <v>43704</v>
      </c>
      <c r="B10894" s="58">
        <v>3926.98</v>
      </c>
      <c r="C10894" s="55">
        <f t="shared" si="684"/>
        <v>8</v>
      </c>
      <c r="D10894" s="55">
        <f t="shared" si="685"/>
        <v>2019</v>
      </c>
      <c r="E10894" s="55">
        <f t="shared" si="686"/>
        <v>7789.1648300000006</v>
      </c>
      <c r="F10894" s="55">
        <f t="shared" si="687"/>
        <v>27</v>
      </c>
      <c r="H10894" s="56"/>
      <c r="I10894" s="56"/>
      <c r="J10894" s="56"/>
      <c r="K10894" s="56"/>
      <c r="L10894" s="56"/>
      <c r="M10894" s="56"/>
    </row>
    <row r="10895" spans="1:13">
      <c r="A10895" s="59">
        <v>43705</v>
      </c>
      <c r="B10895" s="58">
        <v>4173.5200000000004</v>
      </c>
      <c r="C10895" s="55">
        <f t="shared" si="684"/>
        <v>8</v>
      </c>
      <c r="D10895" s="55">
        <f t="shared" si="685"/>
        <v>2019</v>
      </c>
      <c r="E10895" s="55">
        <f t="shared" si="686"/>
        <v>8278.1769200000017</v>
      </c>
      <c r="F10895" s="55">
        <f t="shared" si="687"/>
        <v>28</v>
      </c>
      <c r="H10895" s="56"/>
      <c r="I10895" s="56"/>
      <c r="J10895" s="56"/>
      <c r="K10895" s="56"/>
      <c r="L10895" s="56"/>
      <c r="M10895" s="56"/>
    </row>
    <row r="10896" spans="1:13">
      <c r="A10896" s="59">
        <v>43706</v>
      </c>
      <c r="B10896" s="58">
        <v>3885.64</v>
      </c>
      <c r="C10896" s="55">
        <f t="shared" si="684"/>
        <v>8</v>
      </c>
      <c r="D10896" s="55">
        <f t="shared" si="685"/>
        <v>2019</v>
      </c>
      <c r="E10896" s="55">
        <f t="shared" si="686"/>
        <v>7707.1669400000001</v>
      </c>
      <c r="F10896" s="55">
        <f t="shared" si="687"/>
        <v>29</v>
      </c>
      <c r="H10896" s="56"/>
      <c r="I10896" s="56"/>
      <c r="J10896" s="56"/>
      <c r="K10896" s="56"/>
      <c r="L10896" s="56"/>
      <c r="M10896" s="56"/>
    </row>
    <row r="10897" spans="1:13">
      <c r="A10897" s="59">
        <v>43707</v>
      </c>
      <c r="B10897" s="58">
        <v>4106.46</v>
      </c>
      <c r="C10897" s="55">
        <f t="shared" si="684"/>
        <v>8</v>
      </c>
      <c r="D10897" s="55">
        <f t="shared" si="685"/>
        <v>2019</v>
      </c>
      <c r="E10897" s="55">
        <f t="shared" si="686"/>
        <v>8145.1634100000001</v>
      </c>
      <c r="F10897" s="55">
        <f t="shared" si="687"/>
        <v>30</v>
      </c>
      <c r="H10897" s="56"/>
      <c r="I10897" s="56"/>
      <c r="J10897" s="56"/>
      <c r="K10897" s="56"/>
      <c r="L10897" s="56"/>
      <c r="M10897" s="56"/>
    </row>
    <row r="10898" spans="1:13">
      <c r="A10898" s="59">
        <v>43708</v>
      </c>
      <c r="B10898" s="58">
        <v>4278.38</v>
      </c>
      <c r="C10898" s="55">
        <f t="shared" si="684"/>
        <v>8</v>
      </c>
      <c r="D10898" s="55">
        <f t="shared" si="685"/>
        <v>2019</v>
      </c>
      <c r="E10898" s="55">
        <f t="shared" si="686"/>
        <v>8486.1667300000008</v>
      </c>
      <c r="F10898" s="55">
        <f t="shared" si="687"/>
        <v>31</v>
      </c>
      <c r="H10898" s="56"/>
      <c r="I10898" s="56"/>
      <c r="J10898" s="56"/>
      <c r="K10898" s="56"/>
      <c r="L10898" s="56"/>
      <c r="M10898" s="56"/>
    </row>
    <row r="10899" spans="1:13">
      <c r="A10899" s="59">
        <v>43709</v>
      </c>
      <c r="B10899" s="58">
        <v>3939.58</v>
      </c>
      <c r="C10899" s="55">
        <f t="shared" si="684"/>
        <v>9</v>
      </c>
      <c r="D10899" s="55">
        <f t="shared" si="685"/>
        <v>2019</v>
      </c>
      <c r="E10899" s="55">
        <f t="shared" si="686"/>
        <v>7814.1569300000001</v>
      </c>
      <c r="F10899" s="55">
        <f t="shared" si="687"/>
        <v>1</v>
      </c>
      <c r="H10899" s="56"/>
      <c r="I10899" s="56"/>
      <c r="J10899" s="56"/>
      <c r="K10899" s="56"/>
      <c r="L10899" s="56"/>
      <c r="M10899" s="56"/>
    </row>
    <row r="10900" spans="1:13">
      <c r="A10900" s="59">
        <v>43710</v>
      </c>
      <c r="B10900" s="58">
        <v>3985.46</v>
      </c>
      <c r="C10900" s="55">
        <f t="shared" si="684"/>
        <v>9</v>
      </c>
      <c r="D10900" s="55">
        <f t="shared" si="685"/>
        <v>2019</v>
      </c>
      <c r="E10900" s="55">
        <f t="shared" si="686"/>
        <v>7905.1599100000003</v>
      </c>
      <c r="F10900" s="55">
        <f t="shared" si="687"/>
        <v>2</v>
      </c>
      <c r="H10900" s="56"/>
      <c r="I10900" s="56"/>
      <c r="J10900" s="56"/>
      <c r="K10900" s="56"/>
      <c r="L10900" s="56"/>
      <c r="M10900" s="56"/>
    </row>
    <row r="10901" spans="1:13">
      <c r="A10901" s="59">
        <v>43711</v>
      </c>
      <c r="B10901" s="58">
        <v>3895.22</v>
      </c>
      <c r="C10901" s="55">
        <f t="shared" si="684"/>
        <v>9</v>
      </c>
      <c r="D10901" s="55">
        <f t="shared" si="685"/>
        <v>2019</v>
      </c>
      <c r="E10901" s="55">
        <f t="shared" si="686"/>
        <v>7726.1688699999995</v>
      </c>
      <c r="F10901" s="55">
        <f t="shared" si="687"/>
        <v>3</v>
      </c>
      <c r="H10901" s="56"/>
      <c r="I10901" s="56"/>
      <c r="J10901" s="56"/>
      <c r="K10901" s="56"/>
      <c r="L10901" s="56"/>
      <c r="M10901" s="56"/>
    </row>
    <row r="10902" spans="1:13">
      <c r="A10902" s="59">
        <v>43712</v>
      </c>
      <c r="B10902" s="58">
        <v>4081.58</v>
      </c>
      <c r="C10902" s="55">
        <f t="shared" si="684"/>
        <v>9</v>
      </c>
      <c r="D10902" s="55">
        <f t="shared" si="685"/>
        <v>2019</v>
      </c>
      <c r="E10902" s="55">
        <f t="shared" si="686"/>
        <v>8095.8139300000003</v>
      </c>
      <c r="F10902" s="55">
        <f t="shared" si="687"/>
        <v>4</v>
      </c>
      <c r="H10902" s="56"/>
      <c r="I10902" s="56"/>
      <c r="J10902" s="56"/>
      <c r="K10902" s="56"/>
      <c r="L10902" s="56"/>
      <c r="M10902" s="56"/>
    </row>
    <row r="10903" spans="1:13">
      <c r="A10903" s="59">
        <v>43713</v>
      </c>
      <c r="B10903" s="58">
        <v>4018.81</v>
      </c>
      <c r="C10903" s="55">
        <f t="shared" si="684"/>
        <v>9</v>
      </c>
      <c r="D10903" s="55">
        <f t="shared" si="685"/>
        <v>2019</v>
      </c>
      <c r="E10903" s="55">
        <f t="shared" si="686"/>
        <v>7971.3096349999996</v>
      </c>
      <c r="F10903" s="55">
        <f t="shared" si="687"/>
        <v>5</v>
      </c>
      <c r="H10903" s="56"/>
      <c r="I10903" s="56"/>
      <c r="J10903" s="56"/>
      <c r="K10903" s="56"/>
      <c r="L10903" s="56"/>
      <c r="M10903" s="56"/>
    </row>
    <row r="10904" spans="1:13">
      <c r="A10904" s="59">
        <v>43714</v>
      </c>
      <c r="B10904" s="58">
        <v>4140.24</v>
      </c>
      <c r="C10904" s="55">
        <f t="shared" si="684"/>
        <v>9</v>
      </c>
      <c r="D10904" s="55">
        <f t="shared" si="685"/>
        <v>2019</v>
      </c>
      <c r="E10904" s="55">
        <f t="shared" si="686"/>
        <v>8212.1660400000001</v>
      </c>
      <c r="F10904" s="55">
        <f t="shared" si="687"/>
        <v>6</v>
      </c>
      <c r="H10904" s="56"/>
      <c r="I10904" s="56"/>
      <c r="J10904" s="56"/>
      <c r="K10904" s="56"/>
      <c r="L10904" s="56"/>
      <c r="M10904" s="56"/>
    </row>
    <row r="10905" spans="1:13">
      <c r="A10905" s="59">
        <v>43715</v>
      </c>
      <c r="B10905" s="58">
        <v>4421.0600000000004</v>
      </c>
      <c r="C10905" s="55">
        <f t="shared" si="684"/>
        <v>9</v>
      </c>
      <c r="D10905" s="55">
        <f t="shared" si="685"/>
        <v>2019</v>
      </c>
      <c r="E10905" s="55">
        <f t="shared" si="686"/>
        <v>8769.1725100000003</v>
      </c>
      <c r="F10905" s="55">
        <f t="shared" si="687"/>
        <v>7</v>
      </c>
      <c r="H10905" s="56"/>
      <c r="I10905" s="56"/>
      <c r="J10905" s="56"/>
      <c r="K10905" s="56"/>
      <c r="L10905" s="56"/>
      <c r="M10905" s="56"/>
    </row>
    <row r="10906" spans="1:13">
      <c r="A10906" s="59">
        <v>43716</v>
      </c>
      <c r="B10906" s="58">
        <v>4721.55</v>
      </c>
      <c r="C10906" s="55">
        <f t="shared" si="684"/>
        <v>9</v>
      </c>
      <c r="D10906" s="55">
        <f t="shared" si="685"/>
        <v>2019</v>
      </c>
      <c r="E10906" s="55">
        <f t="shared" si="686"/>
        <v>9365.1944249999997</v>
      </c>
      <c r="F10906" s="55">
        <f t="shared" si="687"/>
        <v>8</v>
      </c>
      <c r="H10906" s="56"/>
      <c r="I10906" s="56"/>
      <c r="J10906" s="56"/>
      <c r="K10906" s="56"/>
      <c r="L10906" s="56"/>
      <c r="M10906" s="56"/>
    </row>
    <row r="10907" spans="1:13">
      <c r="A10907" s="59">
        <v>43717</v>
      </c>
      <c r="B10907" s="58">
        <v>4260.95</v>
      </c>
      <c r="C10907" s="55">
        <f t="shared" si="684"/>
        <v>9</v>
      </c>
      <c r="D10907" s="55">
        <f t="shared" si="685"/>
        <v>2019</v>
      </c>
      <c r="E10907" s="55">
        <f t="shared" si="686"/>
        <v>8451.594325</v>
      </c>
      <c r="F10907" s="55">
        <f t="shared" si="687"/>
        <v>9</v>
      </c>
      <c r="H10907" s="56"/>
      <c r="I10907" s="56"/>
      <c r="J10907" s="56"/>
      <c r="K10907" s="56"/>
      <c r="L10907" s="56"/>
      <c r="M10907" s="56"/>
    </row>
    <row r="10908" spans="1:13">
      <c r="A10908" s="59">
        <v>43718</v>
      </c>
      <c r="B10908" s="58">
        <v>4611.8900000000003</v>
      </c>
      <c r="C10908" s="55">
        <f t="shared" si="684"/>
        <v>9</v>
      </c>
      <c r="D10908" s="55">
        <f t="shared" si="685"/>
        <v>2019</v>
      </c>
      <c r="E10908" s="55">
        <f t="shared" si="686"/>
        <v>9147.6838150000003</v>
      </c>
      <c r="F10908" s="55">
        <f t="shared" si="687"/>
        <v>10</v>
      </c>
      <c r="H10908" s="56"/>
      <c r="I10908" s="56"/>
      <c r="J10908" s="56"/>
      <c r="K10908" s="56"/>
      <c r="L10908" s="56"/>
      <c r="M10908" s="56"/>
    </row>
    <row r="10909" spans="1:13">
      <c r="A10909" s="59">
        <v>43719</v>
      </c>
      <c r="B10909" s="58">
        <v>4209.6899999999996</v>
      </c>
      <c r="C10909" s="55">
        <f t="shared" si="684"/>
        <v>9</v>
      </c>
      <c r="D10909" s="55">
        <f t="shared" si="685"/>
        <v>2019</v>
      </c>
      <c r="E10909" s="55">
        <f t="shared" si="686"/>
        <v>8349.920114999999</v>
      </c>
      <c r="F10909" s="55">
        <f t="shared" si="687"/>
        <v>11</v>
      </c>
      <c r="H10909" s="56"/>
      <c r="I10909" s="56"/>
      <c r="J10909" s="56"/>
      <c r="K10909" s="56"/>
      <c r="L10909" s="56"/>
      <c r="M10909" s="56"/>
    </row>
    <row r="10910" spans="1:13">
      <c r="A10910" s="59">
        <v>43720</v>
      </c>
      <c r="B10910" s="58">
        <v>4510.47</v>
      </c>
      <c r="C10910" s="55">
        <f t="shared" si="684"/>
        <v>9</v>
      </c>
      <c r="D10910" s="55">
        <f t="shared" si="685"/>
        <v>2019</v>
      </c>
      <c r="E10910" s="55">
        <f t="shared" si="686"/>
        <v>8946.5172450000009</v>
      </c>
      <c r="F10910" s="55">
        <f t="shared" si="687"/>
        <v>12</v>
      </c>
      <c r="H10910" s="56"/>
      <c r="I10910" s="56"/>
      <c r="J10910" s="56"/>
      <c r="K10910" s="56"/>
      <c r="L10910" s="56"/>
      <c r="M10910" s="56"/>
    </row>
    <row r="10911" spans="1:13">
      <c r="A10911" s="59">
        <v>43721</v>
      </c>
      <c r="B10911" s="58">
        <v>4244.5200000000004</v>
      </c>
      <c r="C10911" s="55">
        <f t="shared" si="684"/>
        <v>9</v>
      </c>
      <c r="D10911" s="55">
        <f t="shared" si="685"/>
        <v>2019</v>
      </c>
      <c r="E10911" s="55">
        <f t="shared" si="686"/>
        <v>8419.0054200000013</v>
      </c>
      <c r="F10911" s="55">
        <f t="shared" si="687"/>
        <v>13</v>
      </c>
      <c r="H10911" s="56"/>
      <c r="I10911" s="56"/>
      <c r="J10911" s="56"/>
      <c r="K10911" s="56"/>
      <c r="L10911" s="56"/>
      <c r="M10911" s="56"/>
    </row>
    <row r="10912" spans="1:13">
      <c r="A10912" s="59">
        <v>43722</v>
      </c>
      <c r="B10912" s="58">
        <v>3814.81</v>
      </c>
      <c r="C10912" s="55">
        <f t="shared" si="684"/>
        <v>9</v>
      </c>
      <c r="D10912" s="55">
        <f t="shared" si="685"/>
        <v>2019</v>
      </c>
      <c r="E10912" s="55">
        <f t="shared" si="686"/>
        <v>7566.6756349999996</v>
      </c>
      <c r="F10912" s="55">
        <f t="shared" si="687"/>
        <v>14</v>
      </c>
      <c r="H10912" s="56"/>
      <c r="I10912" s="56"/>
      <c r="J10912" s="56"/>
      <c r="K10912" s="56"/>
      <c r="L10912" s="56"/>
      <c r="M10912" s="56"/>
    </row>
    <row r="10913" spans="1:13">
      <c r="A10913" s="59">
        <v>43723</v>
      </c>
      <c r="B10913" s="58">
        <v>3782.94</v>
      </c>
      <c r="C10913" s="55">
        <f t="shared" si="684"/>
        <v>9</v>
      </c>
      <c r="D10913" s="55">
        <f t="shared" si="685"/>
        <v>2019</v>
      </c>
      <c r="E10913" s="55">
        <f t="shared" si="686"/>
        <v>7503.4614900000006</v>
      </c>
      <c r="F10913" s="55">
        <f t="shared" si="687"/>
        <v>15</v>
      </c>
      <c r="H10913" s="56"/>
      <c r="I10913" s="56"/>
      <c r="J10913" s="56"/>
      <c r="K10913" s="56"/>
      <c r="L10913" s="56"/>
      <c r="M10913" s="56"/>
    </row>
    <row r="10914" spans="1:13">
      <c r="A10914" s="59">
        <v>43724</v>
      </c>
      <c r="B10914" s="58">
        <v>4443.57</v>
      </c>
      <c r="C10914" s="55">
        <f t="shared" si="684"/>
        <v>9</v>
      </c>
      <c r="D10914" s="55">
        <f t="shared" si="685"/>
        <v>2019</v>
      </c>
      <c r="E10914" s="55">
        <f t="shared" si="686"/>
        <v>8813.8210949999993</v>
      </c>
      <c r="F10914" s="55">
        <f t="shared" si="687"/>
        <v>16</v>
      </c>
      <c r="H10914" s="56"/>
      <c r="I10914" s="56"/>
      <c r="J10914" s="56"/>
      <c r="K10914" s="56"/>
      <c r="L10914" s="56"/>
      <c r="M10914" s="56"/>
    </row>
    <row r="10915" spans="1:13">
      <c r="A10915" s="59">
        <v>43725</v>
      </c>
      <c r="B10915" s="58">
        <v>3795.09</v>
      </c>
      <c r="C10915" s="55">
        <f t="shared" si="684"/>
        <v>9</v>
      </c>
      <c r="D10915" s="55">
        <f t="shared" si="685"/>
        <v>2019</v>
      </c>
      <c r="E10915" s="55">
        <f t="shared" si="686"/>
        <v>7527.5610150000002</v>
      </c>
      <c r="F10915" s="55">
        <f t="shared" si="687"/>
        <v>17</v>
      </c>
      <c r="H10915" s="56"/>
      <c r="I10915" s="56"/>
      <c r="J10915" s="56"/>
      <c r="K10915" s="56"/>
      <c r="L10915" s="56"/>
      <c r="M10915" s="56"/>
    </row>
    <row r="10916" spans="1:13">
      <c r="A10916" s="59">
        <v>43726</v>
      </c>
      <c r="B10916" s="58">
        <v>3822.22</v>
      </c>
      <c r="C10916" s="55">
        <f t="shared" si="684"/>
        <v>9</v>
      </c>
      <c r="D10916" s="55">
        <f t="shared" si="685"/>
        <v>2019</v>
      </c>
      <c r="E10916" s="55">
        <f t="shared" si="686"/>
        <v>7581.3733699999993</v>
      </c>
      <c r="F10916" s="55">
        <f t="shared" si="687"/>
        <v>18</v>
      </c>
      <c r="H10916" s="56"/>
      <c r="I10916" s="56"/>
      <c r="J10916" s="56"/>
      <c r="K10916" s="56"/>
      <c r="L10916" s="56"/>
      <c r="M10916" s="56"/>
    </row>
    <row r="10917" spans="1:13">
      <c r="A10917" s="59">
        <v>43727</v>
      </c>
      <c r="B10917" s="58">
        <v>3901.29</v>
      </c>
      <c r="C10917" s="55">
        <f t="shared" si="684"/>
        <v>9</v>
      </c>
      <c r="D10917" s="55">
        <f t="shared" si="685"/>
        <v>2019</v>
      </c>
      <c r="E10917" s="55">
        <f t="shared" si="686"/>
        <v>7738.2087149999998</v>
      </c>
      <c r="F10917" s="55">
        <f t="shared" si="687"/>
        <v>19</v>
      </c>
      <c r="H10917" s="56"/>
      <c r="I10917" s="56"/>
      <c r="J10917" s="56"/>
      <c r="K10917" s="56"/>
      <c r="L10917" s="56"/>
      <c r="M10917" s="56"/>
    </row>
    <row r="10918" spans="1:13">
      <c r="A10918" s="59">
        <v>43728</v>
      </c>
      <c r="B10918" s="58">
        <v>4485.04</v>
      </c>
      <c r="C10918" s="55">
        <f t="shared" si="684"/>
        <v>9</v>
      </c>
      <c r="D10918" s="55">
        <f t="shared" si="685"/>
        <v>2019</v>
      </c>
      <c r="E10918" s="55">
        <f t="shared" si="686"/>
        <v>8896.0768399999997</v>
      </c>
      <c r="F10918" s="55">
        <f t="shared" si="687"/>
        <v>20</v>
      </c>
      <c r="H10918" s="56"/>
      <c r="I10918" s="56"/>
      <c r="J10918" s="56"/>
      <c r="K10918" s="56"/>
      <c r="L10918" s="56"/>
      <c r="M10918" s="56"/>
    </row>
    <row r="10919" spans="1:13">
      <c r="A10919" s="59">
        <v>43729</v>
      </c>
      <c r="B10919" s="58">
        <v>5240.1099999999997</v>
      </c>
      <c r="C10919" s="55">
        <f t="shared" si="684"/>
        <v>9</v>
      </c>
      <c r="D10919" s="55">
        <f t="shared" si="685"/>
        <v>2019</v>
      </c>
      <c r="E10919" s="55">
        <f t="shared" si="686"/>
        <v>10393.758184999999</v>
      </c>
      <c r="F10919" s="55">
        <f t="shared" si="687"/>
        <v>21</v>
      </c>
      <c r="H10919" s="56"/>
      <c r="I10919" s="56"/>
      <c r="J10919" s="56"/>
      <c r="K10919" s="56"/>
      <c r="L10919" s="56"/>
      <c r="M10919" s="56"/>
    </row>
    <row r="10920" spans="1:13">
      <c r="A10920" s="59">
        <v>43730</v>
      </c>
      <c r="B10920" s="58">
        <v>4778.12</v>
      </c>
      <c r="C10920" s="55">
        <f t="shared" si="684"/>
        <v>9</v>
      </c>
      <c r="D10920" s="55">
        <f t="shared" si="685"/>
        <v>2019</v>
      </c>
      <c r="E10920" s="55">
        <f t="shared" si="686"/>
        <v>9477.4010199999993</v>
      </c>
      <c r="F10920" s="55">
        <f t="shared" si="687"/>
        <v>22</v>
      </c>
      <c r="H10920" s="56"/>
      <c r="I10920" s="56"/>
      <c r="J10920" s="56"/>
      <c r="K10920" s="56"/>
      <c r="L10920" s="56"/>
      <c r="M10920" s="56"/>
    </row>
    <row r="10921" spans="1:13">
      <c r="A10921" s="59">
        <v>43731</v>
      </c>
      <c r="B10921" s="58">
        <v>4587.28</v>
      </c>
      <c r="C10921" s="55">
        <f t="shared" si="684"/>
        <v>9</v>
      </c>
      <c r="D10921" s="55">
        <f t="shared" si="685"/>
        <v>2019</v>
      </c>
      <c r="E10921" s="55">
        <f t="shared" si="686"/>
        <v>9098.8698800000002</v>
      </c>
      <c r="F10921" s="55">
        <f t="shared" si="687"/>
        <v>23</v>
      </c>
      <c r="H10921" s="56"/>
      <c r="I10921" s="56"/>
      <c r="J10921" s="56"/>
      <c r="K10921" s="56"/>
      <c r="L10921" s="56"/>
      <c r="M10921" s="56"/>
    </row>
    <row r="10922" spans="1:13">
      <c r="A10922" s="59">
        <v>43732</v>
      </c>
      <c r="B10922" s="58">
        <v>4244.66</v>
      </c>
      <c r="C10922" s="55">
        <f t="shared" si="684"/>
        <v>9</v>
      </c>
      <c r="D10922" s="55">
        <f t="shared" si="685"/>
        <v>2019</v>
      </c>
      <c r="E10922" s="55">
        <f t="shared" si="686"/>
        <v>8419.2831100000003</v>
      </c>
      <c r="F10922" s="55">
        <f t="shared" si="687"/>
        <v>24</v>
      </c>
      <c r="H10922" s="56"/>
      <c r="I10922" s="56"/>
      <c r="J10922" s="56"/>
      <c r="K10922" s="56"/>
      <c r="L10922" s="56"/>
      <c r="M10922" s="56"/>
    </row>
    <row r="10923" spans="1:13">
      <c r="A10923" s="59">
        <v>43733</v>
      </c>
      <c r="B10923" s="58">
        <v>4288.6899999999996</v>
      </c>
      <c r="C10923" s="55">
        <f t="shared" si="684"/>
        <v>9</v>
      </c>
      <c r="D10923" s="55">
        <f t="shared" si="685"/>
        <v>2019</v>
      </c>
      <c r="E10923" s="55">
        <f t="shared" si="686"/>
        <v>8506.616614999999</v>
      </c>
      <c r="F10923" s="55">
        <f t="shared" si="687"/>
        <v>25</v>
      </c>
      <c r="H10923" s="56"/>
      <c r="I10923" s="56"/>
      <c r="J10923" s="56"/>
      <c r="K10923" s="56"/>
      <c r="L10923" s="56"/>
      <c r="M10923" s="56"/>
    </row>
    <row r="10924" spans="1:13">
      <c r="A10924" s="59">
        <v>43734</v>
      </c>
      <c r="B10924" s="58">
        <v>4217.3500000000004</v>
      </c>
      <c r="C10924" s="55">
        <f t="shared" si="684"/>
        <v>9</v>
      </c>
      <c r="D10924" s="55">
        <f t="shared" si="685"/>
        <v>2019</v>
      </c>
      <c r="E10924" s="55">
        <f t="shared" si="686"/>
        <v>8365.1137250000011</v>
      </c>
      <c r="F10924" s="55">
        <f t="shared" si="687"/>
        <v>26</v>
      </c>
      <c r="H10924" s="56"/>
      <c r="I10924" s="56"/>
      <c r="J10924" s="56"/>
      <c r="K10924" s="56"/>
      <c r="L10924" s="56"/>
      <c r="M10924" s="56"/>
    </row>
    <row r="10925" spans="1:13">
      <c r="A10925" s="59">
        <v>43735</v>
      </c>
      <c r="B10925" s="58">
        <v>4504.8900000000003</v>
      </c>
      <c r="C10925" s="55">
        <f t="shared" si="684"/>
        <v>9</v>
      </c>
      <c r="D10925" s="55">
        <f t="shared" si="685"/>
        <v>2019</v>
      </c>
      <c r="E10925" s="55">
        <f t="shared" si="686"/>
        <v>8935.4493150000017</v>
      </c>
      <c r="F10925" s="55">
        <f t="shared" si="687"/>
        <v>27</v>
      </c>
      <c r="H10925" s="56"/>
      <c r="I10925" s="56"/>
      <c r="J10925" s="56"/>
      <c r="K10925" s="56"/>
      <c r="L10925" s="56"/>
      <c r="M10925" s="56"/>
    </row>
    <row r="10926" spans="1:13">
      <c r="A10926" s="59">
        <v>43736</v>
      </c>
      <c r="B10926" s="58">
        <v>5289.04</v>
      </c>
      <c r="C10926" s="55">
        <f t="shared" si="684"/>
        <v>9</v>
      </c>
      <c r="D10926" s="55">
        <f t="shared" si="685"/>
        <v>2019</v>
      </c>
      <c r="E10926" s="55">
        <f t="shared" si="686"/>
        <v>10490.81084</v>
      </c>
      <c r="F10926" s="55">
        <f t="shared" si="687"/>
        <v>28</v>
      </c>
      <c r="H10926" s="56"/>
      <c r="I10926" s="56"/>
      <c r="J10926" s="56"/>
      <c r="K10926" s="56"/>
      <c r="L10926" s="56"/>
      <c r="M10926" s="56"/>
    </row>
    <row r="10927" spans="1:13">
      <c r="A10927" s="59">
        <v>43737</v>
      </c>
      <c r="B10927" s="58">
        <v>6722.65</v>
      </c>
      <c r="C10927" s="55">
        <f t="shared" si="684"/>
        <v>9</v>
      </c>
      <c r="D10927" s="55">
        <f t="shared" si="685"/>
        <v>2019</v>
      </c>
      <c r="E10927" s="55">
        <f t="shared" si="686"/>
        <v>13334.376274999999</v>
      </c>
      <c r="F10927" s="55">
        <f t="shared" si="687"/>
        <v>29</v>
      </c>
      <c r="H10927" s="56"/>
      <c r="I10927" s="56"/>
      <c r="J10927" s="56"/>
      <c r="K10927" s="56"/>
      <c r="L10927" s="56"/>
      <c r="M10927" s="56"/>
    </row>
    <row r="10928" spans="1:13">
      <c r="A10928" s="59">
        <v>43738</v>
      </c>
      <c r="B10928" s="58">
        <v>5740.1</v>
      </c>
      <c r="C10928" s="55">
        <f t="shared" si="684"/>
        <v>9</v>
      </c>
      <c r="D10928" s="55">
        <f t="shared" si="685"/>
        <v>2019</v>
      </c>
      <c r="E10928" s="55">
        <f t="shared" si="686"/>
        <v>11385.488350000001</v>
      </c>
      <c r="F10928" s="55">
        <f t="shared" si="687"/>
        <v>30</v>
      </c>
      <c r="H10928" s="56"/>
      <c r="I10928" s="56"/>
      <c r="J10928" s="56"/>
      <c r="K10928" s="56"/>
      <c r="L10928" s="56"/>
      <c r="M10928" s="56"/>
    </row>
    <row r="10929" spans="1:13">
      <c r="A10929" s="59">
        <v>43739</v>
      </c>
      <c r="B10929" s="58">
        <v>4848.57</v>
      </c>
      <c r="C10929" s="55">
        <f t="shared" si="684"/>
        <v>10</v>
      </c>
      <c r="D10929" s="55">
        <f t="shared" si="685"/>
        <v>2020</v>
      </c>
      <c r="E10929" s="55">
        <f t="shared" si="686"/>
        <v>9617.1385950000004</v>
      </c>
      <c r="F10929" s="55">
        <f t="shared" si="687"/>
        <v>1</v>
      </c>
      <c r="H10929" s="56"/>
      <c r="I10929" s="56"/>
      <c r="J10929" s="56"/>
      <c r="K10929" s="56"/>
      <c r="L10929" s="56"/>
      <c r="M10929" s="56"/>
    </row>
    <row r="10930" spans="1:13">
      <c r="A10930" s="59">
        <v>43740</v>
      </c>
      <c r="B10930" s="58">
        <v>4797.6000000000004</v>
      </c>
      <c r="C10930" s="55">
        <f t="shared" si="684"/>
        <v>10</v>
      </c>
      <c r="D10930" s="55">
        <f t="shared" si="685"/>
        <v>2020</v>
      </c>
      <c r="E10930" s="55">
        <f t="shared" si="686"/>
        <v>9516.0396000000001</v>
      </c>
      <c r="F10930" s="55">
        <f t="shared" si="687"/>
        <v>2</v>
      </c>
      <c r="H10930" s="56"/>
      <c r="I10930" s="56"/>
      <c r="J10930" s="56"/>
      <c r="K10930" s="56"/>
      <c r="L10930" s="56"/>
      <c r="M10930" s="56"/>
    </row>
    <row r="10931" spans="1:13">
      <c r="A10931" s="59">
        <v>43741</v>
      </c>
      <c r="B10931" s="58">
        <v>4641.3</v>
      </c>
      <c r="C10931" s="55">
        <f t="shared" si="684"/>
        <v>10</v>
      </c>
      <c r="D10931" s="55">
        <f t="shared" si="685"/>
        <v>2020</v>
      </c>
      <c r="E10931" s="55">
        <f t="shared" si="686"/>
        <v>9206.0185500000007</v>
      </c>
      <c r="F10931" s="55">
        <f t="shared" si="687"/>
        <v>3</v>
      </c>
      <c r="H10931" s="56"/>
      <c r="I10931" s="56"/>
      <c r="J10931" s="56"/>
      <c r="K10931" s="56"/>
      <c r="L10931" s="56"/>
      <c r="M10931" s="56"/>
    </row>
    <row r="10932" spans="1:13">
      <c r="A10932" s="59">
        <v>43742</v>
      </c>
      <c r="B10932" s="58">
        <v>4546.2700000000004</v>
      </c>
      <c r="C10932" s="55">
        <f t="shared" si="684"/>
        <v>10</v>
      </c>
      <c r="D10932" s="55">
        <f t="shared" si="685"/>
        <v>2020</v>
      </c>
      <c r="E10932" s="55">
        <f t="shared" si="686"/>
        <v>9017.5265450000006</v>
      </c>
      <c r="F10932" s="55">
        <f t="shared" si="687"/>
        <v>4</v>
      </c>
      <c r="H10932" s="56"/>
      <c r="I10932" s="56"/>
      <c r="J10932" s="56"/>
      <c r="K10932" s="56"/>
      <c r="L10932" s="56"/>
      <c r="M10932" s="56"/>
    </row>
    <row r="10933" spans="1:13">
      <c r="A10933" s="59">
        <v>43743</v>
      </c>
      <c r="B10933" s="58">
        <v>4720.71</v>
      </c>
      <c r="C10933" s="55">
        <f t="shared" si="684"/>
        <v>10</v>
      </c>
      <c r="D10933" s="55">
        <f t="shared" si="685"/>
        <v>2020</v>
      </c>
      <c r="E10933" s="55">
        <f t="shared" si="686"/>
        <v>9363.5282850000003</v>
      </c>
      <c r="F10933" s="55">
        <f t="shared" si="687"/>
        <v>5</v>
      </c>
      <c r="H10933" s="56"/>
      <c r="I10933" s="56"/>
      <c r="J10933" s="56"/>
      <c r="K10933" s="56"/>
      <c r="L10933" s="56"/>
      <c r="M10933" s="56"/>
    </row>
    <row r="10934" spans="1:13">
      <c r="A10934" s="59">
        <v>43744</v>
      </c>
      <c r="B10934" s="58">
        <v>4200.16</v>
      </c>
      <c r="C10934" s="55">
        <f t="shared" si="684"/>
        <v>10</v>
      </c>
      <c r="D10934" s="55">
        <f t="shared" si="685"/>
        <v>2020</v>
      </c>
      <c r="E10934" s="55">
        <f t="shared" si="686"/>
        <v>8331.0173599999998</v>
      </c>
      <c r="F10934" s="55">
        <f t="shared" si="687"/>
        <v>6</v>
      </c>
      <c r="H10934" s="56"/>
      <c r="I10934" s="56"/>
      <c r="J10934" s="56"/>
      <c r="K10934" s="56"/>
      <c r="L10934" s="56"/>
      <c r="M10934" s="56"/>
    </row>
    <row r="10935" spans="1:13">
      <c r="A10935" s="59">
        <v>43745</v>
      </c>
      <c r="B10935" s="58">
        <v>4245.62</v>
      </c>
      <c r="C10935" s="55">
        <f t="shared" si="684"/>
        <v>10</v>
      </c>
      <c r="D10935" s="55">
        <f t="shared" si="685"/>
        <v>2020</v>
      </c>
      <c r="E10935" s="55">
        <f t="shared" si="686"/>
        <v>8421.1872700000004</v>
      </c>
      <c r="F10935" s="55">
        <f t="shared" si="687"/>
        <v>7</v>
      </c>
      <c r="H10935" s="56"/>
      <c r="I10935" s="56"/>
      <c r="J10935" s="56"/>
      <c r="K10935" s="56"/>
      <c r="L10935" s="56"/>
      <c r="M10935" s="56"/>
    </row>
    <row r="10936" spans="1:13">
      <c r="A10936" s="59">
        <v>43746</v>
      </c>
      <c r="B10936" s="58">
        <v>4171.08</v>
      </c>
      <c r="C10936" s="55">
        <f t="shared" si="684"/>
        <v>10</v>
      </c>
      <c r="D10936" s="55">
        <f t="shared" si="685"/>
        <v>2020</v>
      </c>
      <c r="E10936" s="55">
        <f t="shared" si="686"/>
        <v>8273.3371800000004</v>
      </c>
      <c r="F10936" s="55">
        <f t="shared" si="687"/>
        <v>8</v>
      </c>
      <c r="H10936" s="56"/>
      <c r="I10936" s="56"/>
      <c r="J10936" s="56"/>
      <c r="K10936" s="56"/>
      <c r="L10936" s="56"/>
      <c r="M10936" s="56"/>
    </row>
    <row r="10937" spans="1:13">
      <c r="A10937" s="59">
        <v>43747</v>
      </c>
      <c r="B10937" s="58">
        <v>3981.6</v>
      </c>
      <c r="C10937" s="55">
        <f t="shared" si="684"/>
        <v>10</v>
      </c>
      <c r="D10937" s="55">
        <f t="shared" si="685"/>
        <v>2020</v>
      </c>
      <c r="E10937" s="55">
        <f t="shared" si="686"/>
        <v>7897.5036</v>
      </c>
      <c r="F10937" s="55">
        <f t="shared" si="687"/>
        <v>9</v>
      </c>
      <c r="H10937" s="56"/>
      <c r="I10937" s="56"/>
      <c r="J10937" s="56"/>
      <c r="K10937" s="56"/>
      <c r="L10937" s="56"/>
      <c r="M10937" s="56"/>
    </row>
    <row r="10938" spans="1:13">
      <c r="A10938" s="59">
        <v>43748</v>
      </c>
      <c r="B10938" s="58">
        <v>4257.97</v>
      </c>
      <c r="C10938" s="55">
        <f t="shared" si="684"/>
        <v>10</v>
      </c>
      <c r="D10938" s="55">
        <f t="shared" si="685"/>
        <v>2020</v>
      </c>
      <c r="E10938" s="55">
        <f t="shared" si="686"/>
        <v>8445.6834950000011</v>
      </c>
      <c r="F10938" s="55">
        <f t="shared" si="687"/>
        <v>10</v>
      </c>
      <c r="H10938" s="56"/>
      <c r="I10938" s="56"/>
      <c r="J10938" s="56"/>
      <c r="K10938" s="56"/>
      <c r="L10938" s="56"/>
      <c r="M10938" s="56"/>
    </row>
    <row r="10939" spans="1:13">
      <c r="A10939" s="59">
        <v>43749</v>
      </c>
      <c r="B10939" s="58">
        <v>3835.56</v>
      </c>
      <c r="C10939" s="55">
        <f t="shared" si="684"/>
        <v>10</v>
      </c>
      <c r="D10939" s="55">
        <f t="shared" si="685"/>
        <v>2020</v>
      </c>
      <c r="E10939" s="55">
        <f t="shared" si="686"/>
        <v>7607.8332600000003</v>
      </c>
      <c r="F10939" s="55">
        <f t="shared" si="687"/>
        <v>11</v>
      </c>
      <c r="H10939" s="56"/>
      <c r="I10939" s="56"/>
      <c r="J10939" s="56"/>
      <c r="K10939" s="56"/>
      <c r="L10939" s="56"/>
      <c r="M10939" s="56"/>
    </row>
    <row r="10940" spans="1:13">
      <c r="A10940" s="59">
        <v>43750</v>
      </c>
      <c r="B10940" s="58">
        <v>3883.79</v>
      </c>
      <c r="C10940" s="55">
        <f t="shared" si="684"/>
        <v>10</v>
      </c>
      <c r="D10940" s="55">
        <f t="shared" si="685"/>
        <v>2020</v>
      </c>
      <c r="E10940" s="55">
        <f t="shared" si="686"/>
        <v>7703.4974650000004</v>
      </c>
      <c r="F10940" s="55">
        <f t="shared" si="687"/>
        <v>12</v>
      </c>
      <c r="H10940" s="56"/>
      <c r="I10940" s="56"/>
      <c r="J10940" s="56"/>
      <c r="K10940" s="56"/>
      <c r="L10940" s="56"/>
      <c r="M10940" s="56"/>
    </row>
    <row r="10941" spans="1:13">
      <c r="A10941" s="59">
        <v>43751</v>
      </c>
      <c r="B10941" s="58">
        <v>4020.93</v>
      </c>
      <c r="C10941" s="55">
        <f t="shared" si="684"/>
        <v>10</v>
      </c>
      <c r="D10941" s="55">
        <f t="shared" si="685"/>
        <v>2020</v>
      </c>
      <c r="E10941" s="55">
        <f t="shared" si="686"/>
        <v>7975.5146549999999</v>
      </c>
      <c r="F10941" s="55">
        <f t="shared" si="687"/>
        <v>13</v>
      </c>
      <c r="H10941" s="56"/>
      <c r="I10941" s="56"/>
      <c r="J10941" s="56"/>
      <c r="K10941" s="56"/>
      <c r="L10941" s="56"/>
      <c r="M10941" s="56"/>
    </row>
    <row r="10942" spans="1:13">
      <c r="A10942" s="59">
        <v>43752</v>
      </c>
      <c r="B10942" s="58">
        <v>4088.55</v>
      </c>
      <c r="C10942" s="55">
        <f t="shared" si="684"/>
        <v>10</v>
      </c>
      <c r="D10942" s="55">
        <f t="shared" si="685"/>
        <v>2020</v>
      </c>
      <c r="E10942" s="55">
        <f t="shared" si="686"/>
        <v>8109.6389250000002</v>
      </c>
      <c r="F10942" s="55">
        <f t="shared" si="687"/>
        <v>14</v>
      </c>
      <c r="H10942" s="56"/>
      <c r="I10942" s="56"/>
      <c r="J10942" s="56"/>
      <c r="K10942" s="56"/>
      <c r="L10942" s="56"/>
      <c r="M10942" s="56"/>
    </row>
    <row r="10943" spans="1:13">
      <c r="A10943" s="59">
        <v>43753</v>
      </c>
      <c r="B10943" s="58">
        <v>3948.35</v>
      </c>
      <c r="C10943" s="55">
        <f t="shared" si="684"/>
        <v>10</v>
      </c>
      <c r="D10943" s="55">
        <f t="shared" si="685"/>
        <v>2020</v>
      </c>
      <c r="E10943" s="55">
        <f t="shared" si="686"/>
        <v>7831.5522250000004</v>
      </c>
      <c r="F10943" s="55">
        <f t="shared" si="687"/>
        <v>15</v>
      </c>
      <c r="H10943" s="56"/>
      <c r="I10943" s="56"/>
      <c r="J10943" s="56"/>
      <c r="K10943" s="56"/>
      <c r="L10943" s="56"/>
      <c r="M10943" s="56"/>
    </row>
    <row r="10944" spans="1:13">
      <c r="A10944" s="59">
        <v>43754</v>
      </c>
      <c r="B10944" s="58">
        <v>3898.35</v>
      </c>
      <c r="C10944" s="55">
        <f t="shared" si="684"/>
        <v>10</v>
      </c>
      <c r="D10944" s="55">
        <f t="shared" si="685"/>
        <v>2020</v>
      </c>
      <c r="E10944" s="55">
        <f t="shared" si="686"/>
        <v>7732.3772250000002</v>
      </c>
      <c r="F10944" s="55">
        <f t="shared" si="687"/>
        <v>16</v>
      </c>
      <c r="H10944" s="56"/>
      <c r="I10944" s="56"/>
      <c r="J10944" s="56"/>
      <c r="K10944" s="56"/>
      <c r="L10944" s="56"/>
      <c r="M10944" s="56"/>
    </row>
    <row r="10945" spans="1:13">
      <c r="A10945" s="59">
        <v>43755</v>
      </c>
      <c r="B10945" s="58">
        <v>3932.04</v>
      </c>
      <c r="C10945" s="55">
        <f t="shared" si="684"/>
        <v>10</v>
      </c>
      <c r="D10945" s="55">
        <f t="shared" si="685"/>
        <v>2020</v>
      </c>
      <c r="E10945" s="55">
        <f t="shared" si="686"/>
        <v>7799.2013400000005</v>
      </c>
      <c r="F10945" s="55">
        <f t="shared" si="687"/>
        <v>17</v>
      </c>
      <c r="H10945" s="56"/>
      <c r="I10945" s="56"/>
      <c r="J10945" s="56"/>
      <c r="K10945" s="56"/>
      <c r="L10945" s="56"/>
      <c r="M10945" s="56"/>
    </row>
    <row r="10946" spans="1:13">
      <c r="A10946" s="59">
        <v>43756</v>
      </c>
      <c r="B10946" s="58">
        <v>3863.97</v>
      </c>
      <c r="C10946" s="55">
        <f t="shared" si="684"/>
        <v>10</v>
      </c>
      <c r="D10946" s="55">
        <f t="shared" si="685"/>
        <v>2020</v>
      </c>
      <c r="E10946" s="55">
        <f t="shared" si="686"/>
        <v>7664.1844949999995</v>
      </c>
      <c r="F10946" s="55">
        <f t="shared" si="687"/>
        <v>18</v>
      </c>
      <c r="H10946" s="56"/>
      <c r="I10946" s="56"/>
      <c r="J10946" s="56"/>
      <c r="K10946" s="56"/>
      <c r="L10946" s="56"/>
      <c r="M10946" s="56"/>
    </row>
    <row r="10947" spans="1:13">
      <c r="A10947" s="59">
        <v>43757</v>
      </c>
      <c r="B10947" s="58">
        <v>4165.8599999999997</v>
      </c>
      <c r="C10947" s="55">
        <f t="shared" si="684"/>
        <v>10</v>
      </c>
      <c r="D10947" s="55">
        <f t="shared" si="685"/>
        <v>2020</v>
      </c>
      <c r="E10947" s="55">
        <f t="shared" si="686"/>
        <v>8262.9833099999996</v>
      </c>
      <c r="F10947" s="55">
        <f t="shared" si="687"/>
        <v>19</v>
      </c>
      <c r="H10947" s="56"/>
      <c r="I10947" s="56"/>
      <c r="J10947" s="56"/>
      <c r="K10947" s="56"/>
      <c r="L10947" s="56"/>
      <c r="M10947" s="56"/>
    </row>
    <row r="10948" spans="1:13">
      <c r="A10948" s="59">
        <v>43758</v>
      </c>
      <c r="B10948" s="58">
        <v>4176.78</v>
      </c>
      <c r="C10948" s="55">
        <f t="shared" ref="C10948:C11011" si="688">MONTH(A10948)</f>
        <v>10</v>
      </c>
      <c r="D10948" s="55">
        <f t="shared" ref="D10948:D11011" si="689">IF(C10948&gt;9,YEAR(A10948)+1,YEAR(A10948))</f>
        <v>2020</v>
      </c>
      <c r="E10948" s="55">
        <f t="shared" ref="E10948:E11011" si="690">B10948*1.9835</f>
        <v>8284.6431300000004</v>
      </c>
      <c r="F10948" s="55">
        <f t="shared" ref="F10948:F11011" si="691">DAY(A10948)</f>
        <v>20</v>
      </c>
      <c r="H10948" s="56"/>
      <c r="I10948" s="56"/>
      <c r="J10948" s="56"/>
      <c r="K10948" s="56"/>
      <c r="L10948" s="56"/>
      <c r="M10948" s="56"/>
    </row>
    <row r="10949" spans="1:13">
      <c r="A10949" s="59">
        <v>43759</v>
      </c>
      <c r="B10949" s="58">
        <v>3989.9</v>
      </c>
      <c r="C10949" s="55">
        <f t="shared" si="688"/>
        <v>10</v>
      </c>
      <c r="D10949" s="55">
        <f t="shared" si="689"/>
        <v>2020</v>
      </c>
      <c r="E10949" s="55">
        <f t="shared" si="690"/>
        <v>7913.9666500000003</v>
      </c>
      <c r="F10949" s="55">
        <f t="shared" si="691"/>
        <v>21</v>
      </c>
      <c r="H10949" s="56"/>
      <c r="I10949" s="56"/>
      <c r="J10949" s="56"/>
      <c r="K10949" s="56"/>
      <c r="L10949" s="56"/>
      <c r="M10949" s="56"/>
    </row>
    <row r="10950" spans="1:13">
      <c r="A10950" s="59">
        <v>43760</v>
      </c>
      <c r="B10950" s="58">
        <v>3939.98</v>
      </c>
      <c r="C10950" s="55">
        <f t="shared" si="688"/>
        <v>10</v>
      </c>
      <c r="D10950" s="55">
        <f t="shared" si="689"/>
        <v>2020</v>
      </c>
      <c r="E10950" s="55">
        <f t="shared" si="690"/>
        <v>7814.9503300000006</v>
      </c>
      <c r="F10950" s="55">
        <f t="shared" si="691"/>
        <v>22</v>
      </c>
      <c r="H10950" s="56"/>
      <c r="I10950" s="56"/>
      <c r="J10950" s="56"/>
      <c r="K10950" s="56"/>
      <c r="L10950" s="56"/>
      <c r="M10950" s="56"/>
    </row>
    <row r="10951" spans="1:13">
      <c r="A10951" s="59">
        <v>43761</v>
      </c>
      <c r="B10951" s="58">
        <v>4358.78</v>
      </c>
      <c r="C10951" s="55">
        <f t="shared" si="688"/>
        <v>10</v>
      </c>
      <c r="D10951" s="55">
        <f t="shared" si="689"/>
        <v>2020</v>
      </c>
      <c r="E10951" s="55">
        <f t="shared" si="690"/>
        <v>8645.6401299999998</v>
      </c>
      <c r="F10951" s="55">
        <f t="shared" si="691"/>
        <v>23</v>
      </c>
      <c r="H10951" s="56"/>
      <c r="I10951" s="56"/>
      <c r="J10951" s="56"/>
      <c r="K10951" s="56"/>
      <c r="L10951" s="56"/>
      <c r="M10951" s="56"/>
    </row>
    <row r="10952" spans="1:13">
      <c r="A10952" s="59">
        <v>43762</v>
      </c>
      <c r="B10952" s="58">
        <v>3391.45</v>
      </c>
      <c r="C10952" s="55">
        <f t="shared" si="688"/>
        <v>10</v>
      </c>
      <c r="D10952" s="55">
        <f t="shared" si="689"/>
        <v>2020</v>
      </c>
      <c r="E10952" s="55">
        <f t="shared" si="690"/>
        <v>6726.9410749999997</v>
      </c>
      <c r="F10952" s="55">
        <f t="shared" si="691"/>
        <v>24</v>
      </c>
      <c r="H10952" s="56"/>
      <c r="I10952" s="56"/>
      <c r="J10952" s="56"/>
      <c r="K10952" s="56"/>
      <c r="L10952" s="56"/>
      <c r="M10952" s="56"/>
    </row>
    <row r="10953" spans="1:13">
      <c r="A10953" s="59">
        <v>43763</v>
      </c>
      <c r="B10953" s="58">
        <v>3545.89</v>
      </c>
      <c r="C10953" s="55">
        <f t="shared" si="688"/>
        <v>10</v>
      </c>
      <c r="D10953" s="55">
        <f t="shared" si="689"/>
        <v>2020</v>
      </c>
      <c r="E10953" s="55">
        <f t="shared" si="690"/>
        <v>7033.2728150000003</v>
      </c>
      <c r="F10953" s="55">
        <f t="shared" si="691"/>
        <v>25</v>
      </c>
      <c r="H10953" s="56"/>
      <c r="I10953" s="56"/>
      <c r="J10953" s="56"/>
      <c r="K10953" s="56"/>
      <c r="L10953" s="56"/>
      <c r="M10953" s="56"/>
    </row>
    <row r="10954" spans="1:13">
      <c r="A10954" s="59">
        <v>43764</v>
      </c>
      <c r="B10954" s="58">
        <v>3849.32</v>
      </c>
      <c r="C10954" s="55">
        <f t="shared" si="688"/>
        <v>10</v>
      </c>
      <c r="D10954" s="55">
        <f t="shared" si="689"/>
        <v>2020</v>
      </c>
      <c r="E10954" s="55">
        <f t="shared" si="690"/>
        <v>7635.1262200000001</v>
      </c>
      <c r="F10954" s="55">
        <f t="shared" si="691"/>
        <v>26</v>
      </c>
      <c r="H10954" s="56"/>
      <c r="I10954" s="56"/>
      <c r="J10954" s="56"/>
      <c r="K10954" s="56"/>
      <c r="L10954" s="56"/>
      <c r="M10954" s="56"/>
    </row>
    <row r="10955" spans="1:13">
      <c r="A10955" s="59">
        <v>43765</v>
      </c>
      <c r="B10955" s="58">
        <v>3619.33</v>
      </c>
      <c r="C10955" s="55">
        <f t="shared" si="688"/>
        <v>10</v>
      </c>
      <c r="D10955" s="55">
        <f t="shared" si="689"/>
        <v>2020</v>
      </c>
      <c r="E10955" s="55">
        <f t="shared" si="690"/>
        <v>7178.9410550000002</v>
      </c>
      <c r="F10955" s="55">
        <f t="shared" si="691"/>
        <v>27</v>
      </c>
      <c r="H10955" s="56"/>
      <c r="I10955" s="56"/>
      <c r="J10955" s="56"/>
      <c r="K10955" s="56"/>
      <c r="L10955" s="56"/>
      <c r="M10955" s="56"/>
    </row>
    <row r="10956" spans="1:13">
      <c r="A10956" s="59">
        <v>43766</v>
      </c>
      <c r="B10956" s="58">
        <v>3287.93</v>
      </c>
      <c r="C10956" s="55">
        <f t="shared" si="688"/>
        <v>10</v>
      </c>
      <c r="D10956" s="55">
        <f t="shared" si="689"/>
        <v>2020</v>
      </c>
      <c r="E10956" s="55">
        <f t="shared" si="690"/>
        <v>6521.6091550000001</v>
      </c>
      <c r="F10956" s="55">
        <f t="shared" si="691"/>
        <v>28</v>
      </c>
      <c r="H10956" s="56"/>
      <c r="I10956" s="56"/>
      <c r="J10956" s="56"/>
      <c r="K10956" s="56"/>
      <c r="L10956" s="56"/>
      <c r="M10956" s="56"/>
    </row>
    <row r="10957" spans="1:13">
      <c r="A10957" s="59">
        <v>43767</v>
      </c>
      <c r="B10957" s="58">
        <v>3610.68</v>
      </c>
      <c r="C10957" s="55">
        <f t="shared" si="688"/>
        <v>10</v>
      </c>
      <c r="D10957" s="55">
        <f t="shared" si="689"/>
        <v>2020</v>
      </c>
      <c r="E10957" s="55">
        <f t="shared" si="690"/>
        <v>7161.7837799999998</v>
      </c>
      <c r="F10957" s="55">
        <f t="shared" si="691"/>
        <v>29</v>
      </c>
      <c r="H10957" s="56"/>
      <c r="I10957" s="56"/>
      <c r="J10957" s="56"/>
      <c r="K10957" s="56"/>
      <c r="L10957" s="56"/>
      <c r="M10957" s="56"/>
    </row>
    <row r="10958" spans="1:13">
      <c r="A10958" s="59">
        <v>43768</v>
      </c>
      <c r="B10958" s="58">
        <v>3109.19</v>
      </c>
      <c r="C10958" s="55">
        <f t="shared" si="688"/>
        <v>10</v>
      </c>
      <c r="D10958" s="55">
        <f t="shared" si="689"/>
        <v>2020</v>
      </c>
      <c r="E10958" s="55">
        <f t="shared" si="690"/>
        <v>6167.0783650000003</v>
      </c>
      <c r="F10958" s="55">
        <f t="shared" si="691"/>
        <v>30</v>
      </c>
      <c r="H10958" s="56"/>
      <c r="I10958" s="56"/>
      <c r="J10958" s="56"/>
      <c r="K10958" s="56"/>
      <c r="L10958" s="56"/>
      <c r="M10958" s="56"/>
    </row>
    <row r="10959" spans="1:13">
      <c r="A10959" s="59">
        <v>43769</v>
      </c>
      <c r="B10959" s="58">
        <v>3216.56</v>
      </c>
      <c r="C10959" s="55">
        <f t="shared" si="688"/>
        <v>10</v>
      </c>
      <c r="D10959" s="55">
        <f t="shared" si="689"/>
        <v>2020</v>
      </c>
      <c r="E10959" s="55">
        <f t="shared" si="690"/>
        <v>6380.0467600000002</v>
      </c>
      <c r="F10959" s="55">
        <f t="shared" si="691"/>
        <v>31</v>
      </c>
      <c r="H10959" s="56"/>
      <c r="I10959" s="56"/>
      <c r="J10959" s="56"/>
      <c r="K10959" s="56"/>
      <c r="L10959" s="56"/>
      <c r="M10959" s="56"/>
    </row>
    <row r="10960" spans="1:13">
      <c r="A10960" s="59">
        <v>43770</v>
      </c>
      <c r="B10960" s="58">
        <v>3430.13</v>
      </c>
      <c r="C10960" s="55">
        <f t="shared" si="688"/>
        <v>11</v>
      </c>
      <c r="D10960" s="55">
        <f t="shared" si="689"/>
        <v>2020</v>
      </c>
      <c r="E10960" s="55">
        <f t="shared" si="690"/>
        <v>6803.6628550000005</v>
      </c>
      <c r="F10960" s="55">
        <f t="shared" si="691"/>
        <v>1</v>
      </c>
      <c r="H10960" s="56"/>
      <c r="I10960" s="56"/>
      <c r="J10960" s="56"/>
      <c r="K10960" s="56"/>
      <c r="L10960" s="56"/>
      <c r="M10960" s="56"/>
    </row>
    <row r="10961" spans="1:13">
      <c r="A10961" s="59">
        <v>43771</v>
      </c>
      <c r="B10961" s="58">
        <v>3143.66</v>
      </c>
      <c r="C10961" s="55">
        <f t="shared" si="688"/>
        <v>11</v>
      </c>
      <c r="D10961" s="55">
        <f t="shared" si="689"/>
        <v>2020</v>
      </c>
      <c r="E10961" s="55">
        <f t="shared" si="690"/>
        <v>6235.4496099999997</v>
      </c>
      <c r="F10961" s="55">
        <f t="shared" si="691"/>
        <v>2</v>
      </c>
      <c r="H10961" s="56"/>
      <c r="I10961" s="56"/>
      <c r="J10961" s="56"/>
      <c r="K10961" s="56"/>
      <c r="L10961" s="56"/>
      <c r="M10961" s="56"/>
    </row>
    <row r="10962" spans="1:13">
      <c r="A10962" s="59">
        <v>43772</v>
      </c>
      <c r="B10962" s="58">
        <v>3355.92</v>
      </c>
      <c r="C10962" s="55">
        <f t="shared" si="688"/>
        <v>11</v>
      </c>
      <c r="D10962" s="55">
        <f t="shared" si="689"/>
        <v>2020</v>
      </c>
      <c r="E10962" s="55">
        <f t="shared" si="690"/>
        <v>6656.4673200000007</v>
      </c>
      <c r="F10962" s="55">
        <f t="shared" si="691"/>
        <v>3</v>
      </c>
      <c r="H10962" s="56"/>
      <c r="I10962" s="56"/>
      <c r="J10962" s="56"/>
      <c r="K10962" s="56"/>
      <c r="L10962" s="56"/>
      <c r="M10962" s="56"/>
    </row>
    <row r="10963" spans="1:13">
      <c r="A10963" s="59">
        <v>43773</v>
      </c>
      <c r="B10963" s="58">
        <v>3397.26</v>
      </c>
      <c r="C10963" s="55">
        <f t="shared" si="688"/>
        <v>11</v>
      </c>
      <c r="D10963" s="55">
        <f t="shared" si="689"/>
        <v>2020</v>
      </c>
      <c r="E10963" s="55">
        <f t="shared" si="690"/>
        <v>6738.4652100000003</v>
      </c>
      <c r="F10963" s="55">
        <f t="shared" si="691"/>
        <v>4</v>
      </c>
      <c r="H10963" s="56"/>
      <c r="I10963" s="56"/>
      <c r="J10963" s="56"/>
      <c r="K10963" s="56"/>
      <c r="L10963" s="56"/>
      <c r="M10963" s="56"/>
    </row>
    <row r="10964" spans="1:13">
      <c r="A10964" s="59">
        <v>43774</v>
      </c>
      <c r="B10964" s="58">
        <v>3375.58</v>
      </c>
      <c r="C10964" s="55">
        <f t="shared" si="688"/>
        <v>11</v>
      </c>
      <c r="D10964" s="55">
        <f t="shared" si="689"/>
        <v>2020</v>
      </c>
      <c r="E10964" s="55">
        <f t="shared" si="690"/>
        <v>6695.4629299999997</v>
      </c>
      <c r="F10964" s="55">
        <f t="shared" si="691"/>
        <v>5</v>
      </c>
      <c r="H10964" s="56"/>
      <c r="I10964" s="56"/>
      <c r="J10964" s="56"/>
      <c r="K10964" s="56"/>
      <c r="L10964" s="56"/>
      <c r="M10964" s="56"/>
    </row>
    <row r="10965" spans="1:13">
      <c r="A10965" s="59">
        <v>43775</v>
      </c>
      <c r="B10965" s="58">
        <v>3216.77</v>
      </c>
      <c r="C10965" s="55">
        <f t="shared" si="688"/>
        <v>11</v>
      </c>
      <c r="D10965" s="55">
        <f t="shared" si="689"/>
        <v>2020</v>
      </c>
      <c r="E10965" s="55">
        <f t="shared" si="690"/>
        <v>6380.4632950000005</v>
      </c>
      <c r="F10965" s="55">
        <f t="shared" si="691"/>
        <v>6</v>
      </c>
      <c r="H10965" s="56"/>
      <c r="I10965" s="56"/>
      <c r="J10965" s="56"/>
      <c r="K10965" s="56"/>
      <c r="L10965" s="56"/>
      <c r="M10965" s="56"/>
    </row>
    <row r="10966" spans="1:13">
      <c r="A10966" s="59">
        <v>43776</v>
      </c>
      <c r="B10966" s="58">
        <v>3534.48</v>
      </c>
      <c r="C10966" s="55">
        <f t="shared" si="688"/>
        <v>11</v>
      </c>
      <c r="D10966" s="55">
        <f t="shared" si="689"/>
        <v>2020</v>
      </c>
      <c r="E10966" s="55">
        <f t="shared" si="690"/>
        <v>7010.6410800000003</v>
      </c>
      <c r="F10966" s="55">
        <f t="shared" si="691"/>
        <v>7</v>
      </c>
      <c r="H10966" s="56"/>
      <c r="I10966" s="56"/>
      <c r="J10966" s="56"/>
      <c r="K10966" s="56"/>
      <c r="L10966" s="56"/>
      <c r="M10966" s="56"/>
    </row>
    <row r="10967" spans="1:13">
      <c r="A10967" s="59">
        <v>43777</v>
      </c>
      <c r="B10967" s="58">
        <v>3195.76</v>
      </c>
      <c r="C10967" s="55">
        <f t="shared" si="688"/>
        <v>11</v>
      </c>
      <c r="D10967" s="55">
        <f t="shared" si="689"/>
        <v>2020</v>
      </c>
      <c r="E10967" s="55">
        <f t="shared" si="690"/>
        <v>6338.789960000001</v>
      </c>
      <c r="F10967" s="55">
        <f t="shared" si="691"/>
        <v>8</v>
      </c>
      <c r="H10967" s="56"/>
      <c r="I10967" s="56"/>
      <c r="J10967" s="56"/>
      <c r="K10967" s="56"/>
      <c r="L10967" s="56"/>
      <c r="M10967" s="56"/>
    </row>
    <row r="10968" spans="1:13">
      <c r="A10968" s="59">
        <v>43778</v>
      </c>
      <c r="B10968" s="58">
        <v>3254.75</v>
      </c>
      <c r="C10968" s="55">
        <f t="shared" si="688"/>
        <v>11</v>
      </c>
      <c r="D10968" s="55">
        <f t="shared" si="689"/>
        <v>2020</v>
      </c>
      <c r="E10968" s="55">
        <f t="shared" si="690"/>
        <v>6455.7966249999999</v>
      </c>
      <c r="F10968" s="55">
        <f t="shared" si="691"/>
        <v>9</v>
      </c>
      <c r="H10968" s="56"/>
      <c r="I10968" s="56"/>
      <c r="J10968" s="56"/>
      <c r="K10968" s="56"/>
      <c r="L10968" s="56"/>
      <c r="M10968" s="56"/>
    </row>
    <row r="10969" spans="1:13">
      <c r="A10969" s="59">
        <v>43779</v>
      </c>
      <c r="B10969" s="58">
        <v>3394.4</v>
      </c>
      <c r="C10969" s="55">
        <f t="shared" si="688"/>
        <v>11</v>
      </c>
      <c r="D10969" s="55">
        <f t="shared" si="689"/>
        <v>2020</v>
      </c>
      <c r="E10969" s="55">
        <f t="shared" si="690"/>
        <v>6732.7924000000003</v>
      </c>
      <c r="F10969" s="55">
        <f t="shared" si="691"/>
        <v>10</v>
      </c>
      <c r="H10969" s="56"/>
      <c r="I10969" s="56"/>
      <c r="J10969" s="56"/>
      <c r="K10969" s="56"/>
      <c r="L10969" s="56"/>
      <c r="M10969" s="56"/>
    </row>
    <row r="10970" spans="1:13">
      <c r="A10970" s="59">
        <v>43780</v>
      </c>
      <c r="B10970" s="58">
        <v>3570.36</v>
      </c>
      <c r="C10970" s="55">
        <f t="shared" si="688"/>
        <v>11</v>
      </c>
      <c r="D10970" s="55">
        <f t="shared" si="689"/>
        <v>2020</v>
      </c>
      <c r="E10970" s="55">
        <f t="shared" si="690"/>
        <v>7081.8090600000005</v>
      </c>
      <c r="F10970" s="55">
        <f t="shared" si="691"/>
        <v>11</v>
      </c>
      <c r="H10970" s="56"/>
      <c r="I10970" s="56"/>
      <c r="J10970" s="56"/>
      <c r="K10970" s="56"/>
      <c r="L10970" s="56"/>
      <c r="M10970" s="56"/>
    </row>
    <row r="10971" spans="1:13">
      <c r="A10971" s="59">
        <v>43781</v>
      </c>
      <c r="B10971" s="58">
        <v>2773.77</v>
      </c>
      <c r="C10971" s="55">
        <f t="shared" si="688"/>
        <v>11</v>
      </c>
      <c r="D10971" s="55">
        <f t="shared" si="689"/>
        <v>2020</v>
      </c>
      <c r="E10971" s="55">
        <f t="shared" si="690"/>
        <v>5501.7727949999999</v>
      </c>
      <c r="F10971" s="55">
        <f t="shared" si="691"/>
        <v>12</v>
      </c>
      <c r="H10971" s="56"/>
      <c r="I10971" s="56"/>
      <c r="J10971" s="56"/>
      <c r="K10971" s="56"/>
      <c r="L10971" s="56"/>
      <c r="M10971" s="56"/>
    </row>
    <row r="10972" spans="1:13">
      <c r="A10972" s="59">
        <v>43782</v>
      </c>
      <c r="B10972" s="58">
        <v>3158.45</v>
      </c>
      <c r="C10972" s="55">
        <f t="shared" si="688"/>
        <v>11</v>
      </c>
      <c r="D10972" s="55">
        <f t="shared" si="689"/>
        <v>2020</v>
      </c>
      <c r="E10972" s="55">
        <f t="shared" si="690"/>
        <v>6264.7855749999999</v>
      </c>
      <c r="F10972" s="55">
        <f t="shared" si="691"/>
        <v>13</v>
      </c>
      <c r="H10972" s="56"/>
      <c r="I10972" s="56"/>
      <c r="J10972" s="56"/>
      <c r="K10972" s="56"/>
      <c r="L10972" s="56"/>
      <c r="M10972" s="56"/>
    </row>
    <row r="10973" spans="1:13">
      <c r="A10973" s="59">
        <v>43783</v>
      </c>
      <c r="B10973" s="58">
        <v>3219.46</v>
      </c>
      <c r="C10973" s="55">
        <f t="shared" si="688"/>
        <v>11</v>
      </c>
      <c r="D10973" s="55">
        <f t="shared" si="689"/>
        <v>2020</v>
      </c>
      <c r="E10973" s="55">
        <f t="shared" si="690"/>
        <v>6385.7989100000004</v>
      </c>
      <c r="F10973" s="55">
        <f t="shared" si="691"/>
        <v>14</v>
      </c>
      <c r="H10973" s="56"/>
      <c r="I10973" s="56"/>
      <c r="J10973" s="56"/>
      <c r="K10973" s="56"/>
      <c r="L10973" s="56"/>
      <c r="M10973" s="56"/>
    </row>
    <row r="10974" spans="1:13">
      <c r="A10974" s="59">
        <v>43784</v>
      </c>
      <c r="B10974" s="58">
        <v>3225.93</v>
      </c>
      <c r="C10974" s="55">
        <f t="shared" si="688"/>
        <v>11</v>
      </c>
      <c r="D10974" s="55">
        <f t="shared" si="689"/>
        <v>2020</v>
      </c>
      <c r="E10974" s="55">
        <f t="shared" si="690"/>
        <v>6398.6321550000002</v>
      </c>
      <c r="F10974" s="55">
        <f t="shared" si="691"/>
        <v>15</v>
      </c>
      <c r="H10974" s="56"/>
      <c r="I10974" s="56"/>
      <c r="J10974" s="56"/>
      <c r="K10974" s="56"/>
      <c r="L10974" s="56"/>
      <c r="M10974" s="56"/>
    </row>
    <row r="10975" spans="1:13">
      <c r="A10975" s="59">
        <v>43785</v>
      </c>
      <c r="B10975" s="58">
        <v>3168.96</v>
      </c>
      <c r="C10975" s="55">
        <f t="shared" si="688"/>
        <v>11</v>
      </c>
      <c r="D10975" s="55">
        <f t="shared" si="689"/>
        <v>2020</v>
      </c>
      <c r="E10975" s="55">
        <f t="shared" si="690"/>
        <v>6285.6321600000001</v>
      </c>
      <c r="F10975" s="55">
        <f t="shared" si="691"/>
        <v>16</v>
      </c>
      <c r="H10975" s="56"/>
      <c r="I10975" s="56"/>
      <c r="J10975" s="56"/>
      <c r="K10975" s="56"/>
      <c r="L10975" s="56"/>
      <c r="M10975" s="56"/>
    </row>
    <row r="10976" spans="1:13">
      <c r="A10976" s="59">
        <v>43786</v>
      </c>
      <c r="B10976" s="58">
        <v>3241.05</v>
      </c>
      <c r="C10976" s="55">
        <f t="shared" si="688"/>
        <v>11</v>
      </c>
      <c r="D10976" s="55">
        <f t="shared" si="689"/>
        <v>2020</v>
      </c>
      <c r="E10976" s="55">
        <f t="shared" si="690"/>
        <v>6428.6226750000005</v>
      </c>
      <c r="F10976" s="55">
        <f t="shared" si="691"/>
        <v>17</v>
      </c>
      <c r="H10976" s="56"/>
      <c r="I10976" s="56"/>
      <c r="J10976" s="56"/>
      <c r="K10976" s="56"/>
      <c r="L10976" s="56"/>
      <c r="M10976" s="56"/>
    </row>
    <row r="10977" spans="1:13">
      <c r="A10977" s="59">
        <v>43787</v>
      </c>
      <c r="B10977" s="58">
        <v>3313.73</v>
      </c>
      <c r="C10977" s="55">
        <f t="shared" si="688"/>
        <v>11</v>
      </c>
      <c r="D10977" s="55">
        <f t="shared" si="689"/>
        <v>2020</v>
      </c>
      <c r="E10977" s="55">
        <f t="shared" si="690"/>
        <v>6572.7834549999998</v>
      </c>
      <c r="F10977" s="55">
        <f t="shared" si="691"/>
        <v>18</v>
      </c>
      <c r="H10977" s="56"/>
      <c r="I10977" s="56"/>
      <c r="J10977" s="56"/>
      <c r="K10977" s="56"/>
      <c r="L10977" s="56"/>
      <c r="M10977" s="56"/>
    </row>
    <row r="10978" spans="1:13">
      <c r="A10978" s="59">
        <v>43788</v>
      </c>
      <c r="B10978" s="58">
        <v>2990.98</v>
      </c>
      <c r="C10978" s="55">
        <f t="shared" si="688"/>
        <v>11</v>
      </c>
      <c r="D10978" s="55">
        <f t="shared" si="689"/>
        <v>2020</v>
      </c>
      <c r="E10978" s="55">
        <f t="shared" si="690"/>
        <v>5932.6088300000001</v>
      </c>
      <c r="F10978" s="55">
        <f t="shared" si="691"/>
        <v>19</v>
      </c>
      <c r="H10978" s="56"/>
      <c r="I10978" s="56"/>
      <c r="J10978" s="56"/>
      <c r="K10978" s="56"/>
      <c r="L10978" s="56"/>
      <c r="M10978" s="56"/>
    </row>
    <row r="10979" spans="1:13">
      <c r="A10979" s="59">
        <v>43789</v>
      </c>
      <c r="B10979" s="58">
        <v>3382.72</v>
      </c>
      <c r="C10979" s="55">
        <f t="shared" si="688"/>
        <v>11</v>
      </c>
      <c r="D10979" s="55">
        <f t="shared" si="689"/>
        <v>2020</v>
      </c>
      <c r="E10979" s="55">
        <f t="shared" si="690"/>
        <v>6709.6251199999997</v>
      </c>
      <c r="F10979" s="55">
        <f t="shared" si="691"/>
        <v>20</v>
      </c>
      <c r="H10979" s="56"/>
      <c r="I10979" s="56"/>
      <c r="J10979" s="56"/>
      <c r="K10979" s="56"/>
      <c r="L10979" s="56"/>
      <c r="M10979" s="56"/>
    </row>
    <row r="10980" spans="1:13">
      <c r="A10980" s="59">
        <v>43790</v>
      </c>
      <c r="B10980" s="58">
        <v>3021.57</v>
      </c>
      <c r="C10980" s="55">
        <f t="shared" si="688"/>
        <v>11</v>
      </c>
      <c r="D10980" s="55">
        <f t="shared" si="689"/>
        <v>2020</v>
      </c>
      <c r="E10980" s="55">
        <f t="shared" si="690"/>
        <v>5993.2840950000009</v>
      </c>
      <c r="F10980" s="55">
        <f t="shared" si="691"/>
        <v>21</v>
      </c>
      <c r="H10980" s="56"/>
      <c r="I10980" s="56"/>
      <c r="J10980" s="56"/>
      <c r="K10980" s="56"/>
      <c r="L10980" s="56"/>
      <c r="M10980" s="56"/>
    </row>
    <row r="10981" spans="1:13">
      <c r="A10981" s="59">
        <v>43791</v>
      </c>
      <c r="B10981" s="58">
        <v>3227.19</v>
      </c>
      <c r="C10981" s="55">
        <f t="shared" si="688"/>
        <v>11</v>
      </c>
      <c r="D10981" s="55">
        <f t="shared" si="689"/>
        <v>2020</v>
      </c>
      <c r="E10981" s="55">
        <f t="shared" si="690"/>
        <v>6401.1313650000002</v>
      </c>
      <c r="F10981" s="55">
        <f t="shared" si="691"/>
        <v>22</v>
      </c>
      <c r="H10981" s="56"/>
      <c r="I10981" s="56"/>
      <c r="J10981" s="56"/>
      <c r="K10981" s="56"/>
      <c r="L10981" s="56"/>
      <c r="M10981" s="56"/>
    </row>
    <row r="10982" spans="1:13">
      <c r="A10982" s="59">
        <v>43792</v>
      </c>
      <c r="B10982" s="58">
        <v>3086.78</v>
      </c>
      <c r="C10982" s="55">
        <f t="shared" si="688"/>
        <v>11</v>
      </c>
      <c r="D10982" s="55">
        <f t="shared" si="689"/>
        <v>2020</v>
      </c>
      <c r="E10982" s="55">
        <f t="shared" si="690"/>
        <v>6122.628130000001</v>
      </c>
      <c r="F10982" s="55">
        <f t="shared" si="691"/>
        <v>23</v>
      </c>
      <c r="H10982" s="56"/>
      <c r="I10982" s="56"/>
      <c r="J10982" s="56"/>
      <c r="K10982" s="56"/>
      <c r="L10982" s="56"/>
      <c r="M10982" s="56"/>
    </row>
    <row r="10983" spans="1:13">
      <c r="A10983" s="59">
        <v>43793</v>
      </c>
      <c r="B10983" s="58">
        <v>2946.62</v>
      </c>
      <c r="C10983" s="55">
        <f t="shared" si="688"/>
        <v>11</v>
      </c>
      <c r="D10983" s="55">
        <f t="shared" si="689"/>
        <v>2020</v>
      </c>
      <c r="E10983" s="55">
        <f t="shared" si="690"/>
        <v>5844.6207699999995</v>
      </c>
      <c r="F10983" s="55">
        <f t="shared" si="691"/>
        <v>24</v>
      </c>
      <c r="H10983" s="56"/>
      <c r="I10983" s="56"/>
      <c r="J10983" s="56"/>
      <c r="K10983" s="56"/>
      <c r="L10983" s="56"/>
      <c r="M10983" s="56"/>
    </row>
    <row r="10984" spans="1:13">
      <c r="A10984" s="59">
        <v>43794</v>
      </c>
      <c r="B10984" s="58">
        <v>3003.08</v>
      </c>
      <c r="C10984" s="55">
        <f t="shared" si="688"/>
        <v>11</v>
      </c>
      <c r="D10984" s="55">
        <f t="shared" si="689"/>
        <v>2020</v>
      </c>
      <c r="E10984" s="55">
        <f t="shared" si="690"/>
        <v>5956.6091800000004</v>
      </c>
      <c r="F10984" s="55">
        <f t="shared" si="691"/>
        <v>25</v>
      </c>
      <c r="H10984" s="56"/>
      <c r="I10984" s="56"/>
      <c r="J10984" s="56"/>
      <c r="K10984" s="56"/>
      <c r="L10984" s="56"/>
      <c r="M10984" s="56"/>
    </row>
    <row r="10985" spans="1:13">
      <c r="A10985" s="59">
        <v>43795</v>
      </c>
      <c r="B10985" s="58">
        <v>3031.32</v>
      </c>
      <c r="C10985" s="55">
        <f t="shared" si="688"/>
        <v>11</v>
      </c>
      <c r="D10985" s="55">
        <f t="shared" si="689"/>
        <v>2020</v>
      </c>
      <c r="E10985" s="55">
        <f t="shared" si="690"/>
        <v>6012.6232200000004</v>
      </c>
      <c r="F10985" s="55">
        <f t="shared" si="691"/>
        <v>26</v>
      </c>
      <c r="H10985" s="56"/>
      <c r="I10985" s="56"/>
      <c r="J10985" s="56"/>
      <c r="K10985" s="56"/>
      <c r="L10985" s="56"/>
      <c r="M10985" s="56"/>
    </row>
    <row r="10986" spans="1:13">
      <c r="A10986" s="59">
        <v>43796</v>
      </c>
      <c r="B10986" s="58">
        <v>2763.6</v>
      </c>
      <c r="C10986" s="55">
        <f t="shared" si="688"/>
        <v>11</v>
      </c>
      <c r="D10986" s="55">
        <f t="shared" si="689"/>
        <v>2020</v>
      </c>
      <c r="E10986" s="55">
        <f t="shared" si="690"/>
        <v>5481.6005999999998</v>
      </c>
      <c r="F10986" s="55">
        <f t="shared" si="691"/>
        <v>27</v>
      </c>
      <c r="H10986" s="56"/>
      <c r="I10986" s="56"/>
      <c r="J10986" s="56"/>
      <c r="K10986" s="56"/>
      <c r="L10986" s="56"/>
      <c r="M10986" s="56"/>
    </row>
    <row r="10987" spans="1:13">
      <c r="A10987" s="59">
        <v>43797</v>
      </c>
      <c r="B10987" s="58">
        <v>3233.99</v>
      </c>
      <c r="C10987" s="55">
        <f t="shared" si="688"/>
        <v>11</v>
      </c>
      <c r="D10987" s="55">
        <f t="shared" si="689"/>
        <v>2020</v>
      </c>
      <c r="E10987" s="55">
        <f t="shared" si="690"/>
        <v>6414.6191650000001</v>
      </c>
      <c r="F10987" s="55">
        <f t="shared" si="691"/>
        <v>28</v>
      </c>
      <c r="H10987" s="56"/>
      <c r="I10987" s="56"/>
      <c r="J10987" s="56"/>
      <c r="K10987" s="56"/>
      <c r="L10987" s="56"/>
      <c r="M10987" s="56"/>
    </row>
    <row r="10988" spans="1:13">
      <c r="A10988" s="59">
        <v>43798</v>
      </c>
      <c r="B10988" s="58">
        <v>3331.63</v>
      </c>
      <c r="C10988" s="55">
        <f t="shared" si="688"/>
        <v>11</v>
      </c>
      <c r="D10988" s="55">
        <f t="shared" si="689"/>
        <v>2020</v>
      </c>
      <c r="E10988" s="55">
        <f t="shared" si="690"/>
        <v>6608.2881050000005</v>
      </c>
      <c r="F10988" s="55">
        <f t="shared" si="691"/>
        <v>29</v>
      </c>
      <c r="H10988" s="56"/>
      <c r="I10988" s="56"/>
      <c r="J10988" s="56"/>
      <c r="K10988" s="56"/>
      <c r="L10988" s="56"/>
      <c r="M10988" s="56"/>
    </row>
    <row r="10989" spans="1:13">
      <c r="A10989" s="59">
        <v>43799</v>
      </c>
      <c r="B10989" s="58">
        <v>3661.95</v>
      </c>
      <c r="C10989" s="55">
        <f t="shared" si="688"/>
        <v>11</v>
      </c>
      <c r="D10989" s="55">
        <f t="shared" si="689"/>
        <v>2020</v>
      </c>
      <c r="E10989" s="55">
        <f t="shared" si="690"/>
        <v>7263.4778249999999</v>
      </c>
      <c r="F10989" s="55">
        <f t="shared" si="691"/>
        <v>30</v>
      </c>
      <c r="H10989" s="56"/>
      <c r="I10989" s="56"/>
      <c r="J10989" s="56"/>
      <c r="K10989" s="56"/>
      <c r="L10989" s="56"/>
      <c r="M10989" s="56"/>
    </row>
    <row r="10990" spans="1:13">
      <c r="A10990" s="59">
        <v>43800</v>
      </c>
      <c r="B10990" s="58">
        <v>2938.05</v>
      </c>
      <c r="C10990" s="55">
        <f t="shared" si="688"/>
        <v>12</v>
      </c>
      <c r="D10990" s="55">
        <f t="shared" si="689"/>
        <v>2020</v>
      </c>
      <c r="E10990" s="55">
        <f t="shared" si="690"/>
        <v>5827.6221750000004</v>
      </c>
      <c r="F10990" s="55">
        <f t="shared" si="691"/>
        <v>1</v>
      </c>
      <c r="H10990" s="56"/>
      <c r="I10990" s="56"/>
      <c r="J10990" s="56"/>
      <c r="K10990" s="56"/>
      <c r="L10990" s="56"/>
      <c r="M10990" s="56"/>
    </row>
    <row r="10991" spans="1:13">
      <c r="A10991" s="59">
        <v>43801</v>
      </c>
      <c r="B10991" s="58">
        <v>3073.58</v>
      </c>
      <c r="C10991" s="55">
        <f t="shared" si="688"/>
        <v>12</v>
      </c>
      <c r="D10991" s="55">
        <f t="shared" si="689"/>
        <v>2020</v>
      </c>
      <c r="E10991" s="55">
        <f t="shared" si="690"/>
        <v>6096.4459299999999</v>
      </c>
      <c r="F10991" s="55">
        <f t="shared" si="691"/>
        <v>2</v>
      </c>
      <c r="H10991" s="56"/>
      <c r="I10991" s="56"/>
      <c r="J10991" s="56"/>
      <c r="K10991" s="56"/>
      <c r="L10991" s="56"/>
      <c r="M10991" s="56"/>
    </row>
    <row r="10992" spans="1:13">
      <c r="A10992" s="59">
        <v>43802</v>
      </c>
      <c r="B10992" s="58">
        <v>3309.11</v>
      </c>
      <c r="C10992" s="55">
        <f t="shared" si="688"/>
        <v>12</v>
      </c>
      <c r="D10992" s="55">
        <f t="shared" si="689"/>
        <v>2020</v>
      </c>
      <c r="E10992" s="55">
        <f t="shared" si="690"/>
        <v>6563.6196850000006</v>
      </c>
      <c r="F10992" s="55">
        <f t="shared" si="691"/>
        <v>3</v>
      </c>
      <c r="H10992" s="56"/>
      <c r="I10992" s="56"/>
      <c r="J10992" s="56"/>
      <c r="K10992" s="56"/>
      <c r="L10992" s="56"/>
      <c r="M10992" s="56"/>
    </row>
    <row r="10993" spans="1:13">
      <c r="A10993" s="59">
        <v>43803</v>
      </c>
      <c r="B10993" s="58">
        <v>2830.83</v>
      </c>
      <c r="C10993" s="55">
        <f t="shared" si="688"/>
        <v>12</v>
      </c>
      <c r="D10993" s="55">
        <f t="shared" si="689"/>
        <v>2020</v>
      </c>
      <c r="E10993" s="55">
        <f t="shared" si="690"/>
        <v>5614.9513049999996</v>
      </c>
      <c r="F10993" s="55">
        <f t="shared" si="691"/>
        <v>4</v>
      </c>
      <c r="H10993" s="56"/>
      <c r="I10993" s="56"/>
      <c r="J10993" s="56"/>
      <c r="K10993" s="56"/>
      <c r="L10993" s="56"/>
      <c r="M10993" s="56"/>
    </row>
    <row r="10994" spans="1:13">
      <c r="A10994" s="59">
        <v>43804</v>
      </c>
      <c r="B10994" s="58">
        <v>2989.74</v>
      </c>
      <c r="C10994" s="55">
        <f t="shared" si="688"/>
        <v>12</v>
      </c>
      <c r="D10994" s="55">
        <f t="shared" si="689"/>
        <v>2020</v>
      </c>
      <c r="E10994" s="55">
        <f t="shared" si="690"/>
        <v>5930.1492899999994</v>
      </c>
      <c r="F10994" s="55">
        <f t="shared" si="691"/>
        <v>5</v>
      </c>
      <c r="H10994" s="56"/>
      <c r="I10994" s="56"/>
      <c r="J10994" s="56"/>
      <c r="K10994" s="56"/>
      <c r="L10994" s="56"/>
      <c r="M10994" s="56"/>
    </row>
    <row r="10995" spans="1:13">
      <c r="A10995" s="59">
        <v>43805</v>
      </c>
      <c r="B10995" s="58">
        <v>3026.54</v>
      </c>
      <c r="C10995" s="55">
        <f t="shared" si="688"/>
        <v>12</v>
      </c>
      <c r="D10995" s="55">
        <f t="shared" si="689"/>
        <v>2020</v>
      </c>
      <c r="E10995" s="55">
        <f t="shared" si="690"/>
        <v>6003.1420900000003</v>
      </c>
      <c r="F10995" s="55">
        <f t="shared" si="691"/>
        <v>6</v>
      </c>
      <c r="H10995" s="56"/>
      <c r="I10995" s="56"/>
      <c r="J10995" s="56"/>
      <c r="K10995" s="56"/>
      <c r="L10995" s="56"/>
      <c r="M10995" s="56"/>
    </row>
    <row r="10996" spans="1:13">
      <c r="A10996" s="59">
        <v>43806</v>
      </c>
      <c r="B10996" s="58">
        <v>2960.92</v>
      </c>
      <c r="C10996" s="55">
        <f t="shared" si="688"/>
        <v>12</v>
      </c>
      <c r="D10996" s="55">
        <f t="shared" si="689"/>
        <v>2020</v>
      </c>
      <c r="E10996" s="55">
        <f t="shared" si="690"/>
        <v>5872.9848200000006</v>
      </c>
      <c r="F10996" s="55">
        <f t="shared" si="691"/>
        <v>7</v>
      </c>
      <c r="H10996" s="56"/>
      <c r="I10996" s="56"/>
      <c r="J10996" s="56"/>
      <c r="K10996" s="56"/>
      <c r="L10996" s="56"/>
      <c r="M10996" s="56"/>
    </row>
    <row r="10997" spans="1:13">
      <c r="A10997" s="59">
        <v>43807</v>
      </c>
      <c r="B10997" s="58">
        <v>3259.22</v>
      </c>
      <c r="C10997" s="55">
        <f t="shared" si="688"/>
        <v>12</v>
      </c>
      <c r="D10997" s="55">
        <f t="shared" si="689"/>
        <v>2020</v>
      </c>
      <c r="E10997" s="55">
        <f t="shared" si="690"/>
        <v>6464.6628700000001</v>
      </c>
      <c r="F10997" s="55">
        <f t="shared" si="691"/>
        <v>8</v>
      </c>
      <c r="H10997" s="56"/>
      <c r="I10997" s="56"/>
      <c r="J10997" s="56"/>
      <c r="K10997" s="56"/>
      <c r="L10997" s="56"/>
      <c r="M10997" s="56"/>
    </row>
    <row r="10998" spans="1:13">
      <c r="A10998" s="59">
        <v>43808</v>
      </c>
      <c r="B10998" s="58">
        <v>3890.01</v>
      </c>
      <c r="C10998" s="55">
        <f t="shared" si="688"/>
        <v>12</v>
      </c>
      <c r="D10998" s="55">
        <f t="shared" si="689"/>
        <v>2020</v>
      </c>
      <c r="E10998" s="55">
        <f t="shared" si="690"/>
        <v>7715.8348350000006</v>
      </c>
      <c r="F10998" s="55">
        <f t="shared" si="691"/>
        <v>9</v>
      </c>
      <c r="H10998" s="56"/>
      <c r="I10998" s="56"/>
      <c r="J10998" s="56"/>
      <c r="K10998" s="56"/>
      <c r="L10998" s="56"/>
      <c r="M10998" s="56"/>
    </row>
    <row r="10999" spans="1:13">
      <c r="A10999" s="59">
        <v>43809</v>
      </c>
      <c r="B10999" s="58">
        <v>2909.91</v>
      </c>
      <c r="C10999" s="55">
        <f t="shared" si="688"/>
        <v>12</v>
      </c>
      <c r="D10999" s="55">
        <f t="shared" si="689"/>
        <v>2020</v>
      </c>
      <c r="E10999" s="55">
        <f t="shared" si="690"/>
        <v>5771.8064850000001</v>
      </c>
      <c r="F10999" s="55">
        <f t="shared" si="691"/>
        <v>10</v>
      </c>
      <c r="H10999" s="56"/>
      <c r="I10999" s="56"/>
      <c r="J10999" s="56"/>
      <c r="K10999" s="56"/>
      <c r="L10999" s="56"/>
      <c r="M10999" s="56"/>
    </row>
    <row r="11000" spans="1:13">
      <c r="A11000" s="59">
        <v>43810</v>
      </c>
      <c r="B11000" s="58">
        <v>3178.63</v>
      </c>
      <c r="C11000" s="55">
        <f t="shared" si="688"/>
        <v>12</v>
      </c>
      <c r="D11000" s="55">
        <f t="shared" si="689"/>
        <v>2020</v>
      </c>
      <c r="E11000" s="55">
        <f t="shared" si="690"/>
        <v>6304.8126050000001</v>
      </c>
      <c r="F11000" s="55">
        <f t="shared" si="691"/>
        <v>11</v>
      </c>
      <c r="H11000" s="56"/>
      <c r="I11000" s="56"/>
      <c r="J11000" s="56"/>
      <c r="K11000" s="56"/>
      <c r="L11000" s="56"/>
      <c r="M11000" s="56"/>
    </row>
    <row r="11001" spans="1:13">
      <c r="A11001" s="59">
        <v>43811</v>
      </c>
      <c r="B11001" s="58">
        <v>3833.8</v>
      </c>
      <c r="C11001" s="55">
        <f t="shared" si="688"/>
        <v>12</v>
      </c>
      <c r="D11001" s="55">
        <f t="shared" si="689"/>
        <v>2020</v>
      </c>
      <c r="E11001" s="55">
        <f t="shared" si="690"/>
        <v>7604.3423000000003</v>
      </c>
      <c r="F11001" s="55">
        <f t="shared" si="691"/>
        <v>12</v>
      </c>
      <c r="H11001" s="56"/>
      <c r="I11001" s="56"/>
      <c r="J11001" s="56"/>
      <c r="K11001" s="56"/>
      <c r="L11001" s="56"/>
      <c r="M11001" s="56"/>
    </row>
    <row r="11002" spans="1:13">
      <c r="A11002" s="59">
        <v>43812</v>
      </c>
      <c r="B11002" s="58">
        <v>3962.53</v>
      </c>
      <c r="C11002" s="55">
        <f t="shared" si="688"/>
        <v>12</v>
      </c>
      <c r="D11002" s="55">
        <f t="shared" si="689"/>
        <v>2020</v>
      </c>
      <c r="E11002" s="55">
        <f t="shared" si="690"/>
        <v>7859.6782550000007</v>
      </c>
      <c r="F11002" s="55">
        <f t="shared" si="691"/>
        <v>13</v>
      </c>
      <c r="H11002" s="56"/>
      <c r="I11002" s="56"/>
      <c r="J11002" s="56"/>
      <c r="K11002" s="56"/>
      <c r="L11002" s="56"/>
      <c r="M11002" s="56"/>
    </row>
    <row r="11003" spans="1:13">
      <c r="A11003" s="59">
        <v>43813</v>
      </c>
      <c r="B11003" s="58">
        <v>3432.04</v>
      </c>
      <c r="C11003" s="55">
        <f t="shared" si="688"/>
        <v>12</v>
      </c>
      <c r="D11003" s="55">
        <f t="shared" si="689"/>
        <v>2020</v>
      </c>
      <c r="E11003" s="55">
        <f t="shared" si="690"/>
        <v>6807.4513399999996</v>
      </c>
      <c r="F11003" s="55">
        <f t="shared" si="691"/>
        <v>14</v>
      </c>
      <c r="H11003" s="56"/>
      <c r="I11003" s="56"/>
      <c r="J11003" s="56"/>
      <c r="K11003" s="56"/>
      <c r="L11003" s="56"/>
      <c r="M11003" s="56"/>
    </row>
    <row r="11004" spans="1:13">
      <c r="A11004" s="59">
        <v>43814</v>
      </c>
      <c r="B11004" s="58">
        <v>2839.97</v>
      </c>
      <c r="C11004" s="55">
        <f t="shared" si="688"/>
        <v>12</v>
      </c>
      <c r="D11004" s="55">
        <f t="shared" si="689"/>
        <v>2020</v>
      </c>
      <c r="E11004" s="55">
        <f t="shared" si="690"/>
        <v>5633.0804950000002</v>
      </c>
      <c r="F11004" s="55">
        <f t="shared" si="691"/>
        <v>15</v>
      </c>
      <c r="H11004" s="56"/>
      <c r="I11004" s="56"/>
      <c r="J11004" s="56"/>
      <c r="K11004" s="56"/>
      <c r="L11004" s="56"/>
      <c r="M11004" s="56"/>
    </row>
    <row r="11005" spans="1:13">
      <c r="A11005" s="59">
        <v>43815</v>
      </c>
      <c r="B11005" s="58">
        <v>2681.75</v>
      </c>
      <c r="C11005" s="55">
        <f t="shared" si="688"/>
        <v>12</v>
      </c>
      <c r="D11005" s="55">
        <f t="shared" si="689"/>
        <v>2020</v>
      </c>
      <c r="E11005" s="55">
        <f t="shared" si="690"/>
        <v>5319.2511249999998</v>
      </c>
      <c r="F11005" s="55">
        <f t="shared" si="691"/>
        <v>16</v>
      </c>
      <c r="H11005" s="56"/>
      <c r="I11005" s="56"/>
      <c r="J11005" s="56"/>
      <c r="K11005" s="56"/>
      <c r="L11005" s="56"/>
      <c r="M11005" s="56"/>
    </row>
    <row r="11006" spans="1:13">
      <c r="A11006" s="59">
        <v>43816</v>
      </c>
      <c r="B11006" s="58">
        <v>3147.38</v>
      </c>
      <c r="C11006" s="55">
        <f t="shared" si="688"/>
        <v>12</v>
      </c>
      <c r="D11006" s="55">
        <f t="shared" si="689"/>
        <v>2020</v>
      </c>
      <c r="E11006" s="55">
        <f t="shared" si="690"/>
        <v>6242.8282300000001</v>
      </c>
      <c r="F11006" s="55">
        <f t="shared" si="691"/>
        <v>17</v>
      </c>
      <c r="H11006" s="56"/>
      <c r="I11006" s="56"/>
      <c r="J11006" s="56"/>
      <c r="K11006" s="56"/>
      <c r="L11006" s="56"/>
      <c r="M11006" s="56"/>
    </row>
    <row r="11007" spans="1:13">
      <c r="A11007" s="59">
        <v>43817</v>
      </c>
      <c r="B11007" s="58">
        <v>2427.09</v>
      </c>
      <c r="C11007" s="55">
        <f t="shared" si="688"/>
        <v>12</v>
      </c>
      <c r="D11007" s="55">
        <f t="shared" si="689"/>
        <v>2020</v>
      </c>
      <c r="E11007" s="55">
        <f t="shared" si="690"/>
        <v>4814.1330150000003</v>
      </c>
      <c r="F11007" s="55">
        <f t="shared" si="691"/>
        <v>18</v>
      </c>
      <c r="H11007" s="56"/>
      <c r="I11007" s="56"/>
      <c r="J11007" s="56"/>
      <c r="K11007" s="56"/>
      <c r="L11007" s="56"/>
      <c r="M11007" s="56"/>
    </row>
    <row r="11008" spans="1:13">
      <c r="A11008" s="59">
        <v>43818</v>
      </c>
      <c r="B11008" s="58">
        <v>2408.27</v>
      </c>
      <c r="C11008" s="55">
        <f t="shared" si="688"/>
        <v>12</v>
      </c>
      <c r="D11008" s="55">
        <f t="shared" si="689"/>
        <v>2020</v>
      </c>
      <c r="E11008" s="55">
        <f t="shared" si="690"/>
        <v>4776.8035449999998</v>
      </c>
      <c r="F11008" s="55">
        <f t="shared" si="691"/>
        <v>19</v>
      </c>
      <c r="H11008" s="56"/>
      <c r="I11008" s="56"/>
      <c r="J11008" s="56"/>
      <c r="K11008" s="56"/>
      <c r="L11008" s="56"/>
      <c r="M11008" s="56"/>
    </row>
    <row r="11009" spans="1:13">
      <c r="A11009" s="59">
        <v>43819</v>
      </c>
      <c r="B11009" s="58">
        <v>3131.5</v>
      </c>
      <c r="C11009" s="55">
        <f t="shared" si="688"/>
        <v>12</v>
      </c>
      <c r="D11009" s="55">
        <f t="shared" si="689"/>
        <v>2020</v>
      </c>
      <c r="E11009" s="55">
        <f t="shared" si="690"/>
        <v>6211.33025</v>
      </c>
      <c r="F11009" s="55">
        <f t="shared" si="691"/>
        <v>20</v>
      </c>
      <c r="H11009" s="56"/>
      <c r="I11009" s="56"/>
      <c r="J11009" s="56"/>
      <c r="K11009" s="56"/>
      <c r="L11009" s="56"/>
      <c r="M11009" s="56"/>
    </row>
    <row r="11010" spans="1:13">
      <c r="A11010" s="59">
        <v>43820</v>
      </c>
      <c r="B11010" s="58">
        <v>3138.05</v>
      </c>
      <c r="C11010" s="55">
        <f t="shared" si="688"/>
        <v>12</v>
      </c>
      <c r="D11010" s="55">
        <f t="shared" si="689"/>
        <v>2020</v>
      </c>
      <c r="E11010" s="55">
        <f t="shared" si="690"/>
        <v>6224.3221750000002</v>
      </c>
      <c r="F11010" s="55">
        <f t="shared" si="691"/>
        <v>21</v>
      </c>
      <c r="H11010" s="56"/>
      <c r="I11010" s="56"/>
      <c r="J11010" s="56"/>
      <c r="K11010" s="56"/>
      <c r="L11010" s="56"/>
      <c r="M11010" s="56"/>
    </row>
    <row r="11011" spans="1:13">
      <c r="A11011" s="59">
        <v>43821</v>
      </c>
      <c r="B11011" s="58">
        <v>2888.57</v>
      </c>
      <c r="C11011" s="55">
        <f t="shared" si="688"/>
        <v>12</v>
      </c>
      <c r="D11011" s="55">
        <f t="shared" si="689"/>
        <v>2020</v>
      </c>
      <c r="E11011" s="55">
        <f t="shared" si="690"/>
        <v>5729.4785950000005</v>
      </c>
      <c r="F11011" s="55">
        <f t="shared" si="691"/>
        <v>22</v>
      </c>
      <c r="H11011" s="56"/>
      <c r="I11011" s="56"/>
      <c r="J11011" s="56"/>
      <c r="K11011" s="56"/>
      <c r="L11011" s="56"/>
      <c r="M11011" s="56"/>
    </row>
    <row r="11012" spans="1:13">
      <c r="A11012" s="59">
        <v>43822</v>
      </c>
      <c r="B11012" s="58">
        <v>2703.55</v>
      </c>
      <c r="C11012" s="55">
        <f t="shared" ref="C11012:C11075" si="692">MONTH(A11012)</f>
        <v>12</v>
      </c>
      <c r="D11012" s="55">
        <f t="shared" ref="D11012:D11075" si="693">IF(C11012&gt;9,YEAR(A11012)+1,YEAR(A11012))</f>
        <v>2020</v>
      </c>
      <c r="E11012" s="55">
        <f t="shared" ref="E11012:E11075" si="694">B11012*1.9835</f>
        <v>5362.4914250000002</v>
      </c>
      <c r="F11012" s="55">
        <f t="shared" ref="F11012:F11075" si="695">DAY(A11012)</f>
        <v>23</v>
      </c>
      <c r="H11012" s="56"/>
      <c r="I11012" s="56"/>
      <c r="J11012" s="56"/>
      <c r="K11012" s="56"/>
      <c r="L11012" s="56"/>
      <c r="M11012" s="56"/>
    </row>
    <row r="11013" spans="1:13">
      <c r="A11013" s="59">
        <v>43823</v>
      </c>
      <c r="B11013" s="58">
        <v>3275.35</v>
      </c>
      <c r="C11013" s="55">
        <f t="shared" si="692"/>
        <v>12</v>
      </c>
      <c r="D11013" s="55">
        <f t="shared" si="693"/>
        <v>2020</v>
      </c>
      <c r="E11013" s="55">
        <f t="shared" si="694"/>
        <v>6496.6567249999998</v>
      </c>
      <c r="F11013" s="55">
        <f t="shared" si="695"/>
        <v>24</v>
      </c>
      <c r="H11013" s="56"/>
      <c r="I11013" s="56"/>
      <c r="J11013" s="56"/>
      <c r="K11013" s="56"/>
      <c r="L11013" s="56"/>
      <c r="M11013" s="56"/>
    </row>
    <row r="11014" spans="1:13">
      <c r="A11014" s="59">
        <v>43824</v>
      </c>
      <c r="B11014" s="58">
        <v>3288.38</v>
      </c>
      <c r="C11014" s="55">
        <f t="shared" si="692"/>
        <v>12</v>
      </c>
      <c r="D11014" s="55">
        <f t="shared" si="693"/>
        <v>2020</v>
      </c>
      <c r="E11014" s="55">
        <f t="shared" si="694"/>
        <v>6522.50173</v>
      </c>
      <c r="F11014" s="55">
        <f t="shared" si="695"/>
        <v>25</v>
      </c>
      <c r="H11014" s="56"/>
      <c r="I11014" s="56"/>
      <c r="J11014" s="56"/>
      <c r="K11014" s="56"/>
      <c r="L11014" s="56"/>
      <c r="M11014" s="56"/>
    </row>
    <row r="11015" spans="1:13">
      <c r="A11015" s="59">
        <v>43825</v>
      </c>
      <c r="B11015" s="58">
        <v>2966.05</v>
      </c>
      <c r="C11015" s="55">
        <f t="shared" si="692"/>
        <v>12</v>
      </c>
      <c r="D11015" s="55">
        <f t="shared" si="693"/>
        <v>2020</v>
      </c>
      <c r="E11015" s="55">
        <f t="shared" si="694"/>
        <v>5883.1601750000009</v>
      </c>
      <c r="F11015" s="55">
        <f t="shared" si="695"/>
        <v>26</v>
      </c>
      <c r="H11015" s="56"/>
      <c r="I11015" s="56"/>
      <c r="J11015" s="56"/>
      <c r="K11015" s="56"/>
      <c r="L11015" s="56"/>
      <c r="M11015" s="56"/>
    </row>
    <row r="11016" spans="1:13">
      <c r="A11016" s="59">
        <v>43826</v>
      </c>
      <c r="B11016" s="58">
        <v>2855.63</v>
      </c>
      <c r="C11016" s="55">
        <f t="shared" si="692"/>
        <v>12</v>
      </c>
      <c r="D11016" s="55">
        <f t="shared" si="693"/>
        <v>2020</v>
      </c>
      <c r="E11016" s="55">
        <f t="shared" si="694"/>
        <v>5664.1421049999999</v>
      </c>
      <c r="F11016" s="55">
        <f t="shared" si="695"/>
        <v>27</v>
      </c>
      <c r="H11016" s="56"/>
      <c r="I11016" s="56"/>
      <c r="J11016" s="56"/>
      <c r="K11016" s="56"/>
      <c r="L11016" s="56"/>
      <c r="M11016" s="56"/>
    </row>
    <row r="11017" spans="1:13">
      <c r="A11017" s="59">
        <v>43827</v>
      </c>
      <c r="B11017" s="58">
        <v>2582.96</v>
      </c>
      <c r="C11017" s="55">
        <f t="shared" si="692"/>
        <v>12</v>
      </c>
      <c r="D11017" s="55">
        <f t="shared" si="693"/>
        <v>2020</v>
      </c>
      <c r="E11017" s="55">
        <f t="shared" si="694"/>
        <v>5123.30116</v>
      </c>
      <c r="F11017" s="55">
        <f t="shared" si="695"/>
        <v>28</v>
      </c>
      <c r="H11017" s="56"/>
      <c r="I11017" s="56"/>
      <c r="J11017" s="56"/>
      <c r="K11017" s="56"/>
      <c r="L11017" s="56"/>
      <c r="M11017" s="56"/>
    </row>
    <row r="11018" spans="1:13">
      <c r="A11018" s="59">
        <v>43828</v>
      </c>
      <c r="B11018" s="58">
        <v>2770.51</v>
      </c>
      <c r="C11018" s="55">
        <f t="shared" si="692"/>
        <v>12</v>
      </c>
      <c r="D11018" s="55">
        <f t="shared" si="693"/>
        <v>2020</v>
      </c>
      <c r="E11018" s="55">
        <f t="shared" si="694"/>
        <v>5495.3065850000003</v>
      </c>
      <c r="F11018" s="55">
        <f t="shared" si="695"/>
        <v>29</v>
      </c>
      <c r="H11018" s="56"/>
      <c r="I11018" s="56"/>
      <c r="J11018" s="56"/>
      <c r="K11018" s="56"/>
      <c r="L11018" s="56"/>
      <c r="M11018" s="56"/>
    </row>
    <row r="11019" spans="1:13">
      <c r="A11019" s="59">
        <v>43829</v>
      </c>
      <c r="B11019" s="58">
        <v>2671.19</v>
      </c>
      <c r="C11019" s="55">
        <f t="shared" si="692"/>
        <v>12</v>
      </c>
      <c r="D11019" s="55">
        <f t="shared" si="693"/>
        <v>2020</v>
      </c>
      <c r="E11019" s="55">
        <f t="shared" si="694"/>
        <v>5298.3053650000002</v>
      </c>
      <c r="F11019" s="55">
        <f t="shared" si="695"/>
        <v>30</v>
      </c>
      <c r="H11019" s="56"/>
      <c r="I11019" s="56"/>
      <c r="J11019" s="56"/>
      <c r="K11019" s="56"/>
      <c r="L11019" s="56"/>
      <c r="M11019" s="56"/>
    </row>
    <row r="11020" spans="1:13">
      <c r="A11020" s="59">
        <v>43830</v>
      </c>
      <c r="B11020" s="58">
        <v>2356.09</v>
      </c>
      <c r="C11020" s="55">
        <f t="shared" si="692"/>
        <v>12</v>
      </c>
      <c r="D11020" s="55">
        <f t="shared" si="693"/>
        <v>2020</v>
      </c>
      <c r="E11020" s="55">
        <f t="shared" si="694"/>
        <v>4673.3045150000007</v>
      </c>
      <c r="F11020" s="55">
        <f t="shared" si="695"/>
        <v>31</v>
      </c>
      <c r="H11020" s="56"/>
      <c r="I11020" s="56"/>
      <c r="J11020" s="56"/>
      <c r="K11020" s="56"/>
      <c r="L11020" s="56"/>
      <c r="M11020" s="56"/>
    </row>
    <row r="11021" spans="1:13">
      <c r="A11021" s="62">
        <v>43831</v>
      </c>
      <c r="B11021" s="61">
        <v>3486.94</v>
      </c>
      <c r="C11021" s="55">
        <f t="shared" si="692"/>
        <v>1</v>
      </c>
      <c r="D11021" s="55">
        <f t="shared" si="693"/>
        <v>2020</v>
      </c>
      <c r="E11021" s="55">
        <f t="shared" si="694"/>
        <v>6916.3454900000006</v>
      </c>
      <c r="F11021" s="55">
        <f t="shared" si="695"/>
        <v>1</v>
      </c>
      <c r="H11021" s="56"/>
      <c r="I11021" s="56"/>
      <c r="J11021" s="56"/>
      <c r="K11021" s="56"/>
      <c r="L11021" s="56"/>
      <c r="M11021" s="56"/>
    </row>
    <row r="11022" spans="1:13">
      <c r="A11022" s="62">
        <v>43832</v>
      </c>
      <c r="B11022" s="61">
        <v>3355.68</v>
      </c>
      <c r="C11022" s="55">
        <f t="shared" si="692"/>
        <v>1</v>
      </c>
      <c r="D11022" s="55">
        <f t="shared" si="693"/>
        <v>2020</v>
      </c>
      <c r="E11022" s="55">
        <f t="shared" si="694"/>
        <v>6655.9912800000002</v>
      </c>
      <c r="F11022" s="55">
        <f t="shared" si="695"/>
        <v>2</v>
      </c>
      <c r="H11022" s="56"/>
      <c r="I11022" s="56"/>
      <c r="J11022" s="56"/>
      <c r="K11022" s="56"/>
      <c r="L11022" s="56"/>
      <c r="M11022" s="56"/>
    </row>
    <row r="11023" spans="1:13">
      <c r="A11023" s="62">
        <v>43833</v>
      </c>
      <c r="B11023" s="61">
        <v>2941.85</v>
      </c>
      <c r="C11023" s="55">
        <f t="shared" si="692"/>
        <v>1</v>
      </c>
      <c r="D11023" s="55">
        <f t="shared" si="693"/>
        <v>2020</v>
      </c>
      <c r="E11023" s="55">
        <f t="shared" si="694"/>
        <v>5835.1594750000004</v>
      </c>
      <c r="F11023" s="55">
        <f t="shared" si="695"/>
        <v>3</v>
      </c>
      <c r="H11023" s="56"/>
      <c r="I11023" s="56"/>
      <c r="J11023" s="56"/>
      <c r="K11023" s="56"/>
      <c r="L11023" s="56"/>
      <c r="M11023" s="56"/>
    </row>
    <row r="11024" spans="1:13">
      <c r="A11024" s="62">
        <v>43834</v>
      </c>
      <c r="B11024" s="61">
        <v>2947.39</v>
      </c>
      <c r="C11024" s="55">
        <f t="shared" si="692"/>
        <v>1</v>
      </c>
      <c r="D11024" s="55">
        <f t="shared" si="693"/>
        <v>2020</v>
      </c>
      <c r="E11024" s="55">
        <f t="shared" si="694"/>
        <v>5846.1480650000003</v>
      </c>
      <c r="F11024" s="55">
        <f t="shared" si="695"/>
        <v>4</v>
      </c>
      <c r="H11024" s="56"/>
      <c r="I11024" s="56"/>
      <c r="J11024" s="56"/>
      <c r="K11024" s="56"/>
      <c r="L11024" s="56"/>
      <c r="M11024" s="56"/>
    </row>
    <row r="11025" spans="1:13">
      <c r="A11025" s="62">
        <v>43835</v>
      </c>
      <c r="B11025" s="61">
        <v>2980.75</v>
      </c>
      <c r="C11025" s="55">
        <f t="shared" si="692"/>
        <v>1</v>
      </c>
      <c r="D11025" s="55">
        <f t="shared" si="693"/>
        <v>2020</v>
      </c>
      <c r="E11025" s="55">
        <f t="shared" si="694"/>
        <v>5912.3176249999997</v>
      </c>
      <c r="F11025" s="55">
        <f t="shared" si="695"/>
        <v>5</v>
      </c>
      <c r="H11025" s="56"/>
      <c r="I11025" s="56"/>
      <c r="J11025" s="56"/>
      <c r="K11025" s="56"/>
      <c r="L11025" s="56"/>
      <c r="M11025" s="56"/>
    </row>
    <row r="11026" spans="1:13">
      <c r="A11026" s="62">
        <v>43836</v>
      </c>
      <c r="B11026" s="61">
        <v>3022.6</v>
      </c>
      <c r="C11026" s="55">
        <f t="shared" si="692"/>
        <v>1</v>
      </c>
      <c r="D11026" s="55">
        <f t="shared" si="693"/>
        <v>2020</v>
      </c>
      <c r="E11026" s="55">
        <f t="shared" si="694"/>
        <v>5995.3270999999995</v>
      </c>
      <c r="F11026" s="55">
        <f t="shared" si="695"/>
        <v>6</v>
      </c>
      <c r="H11026" s="56"/>
      <c r="I11026" s="56"/>
      <c r="J11026" s="56"/>
      <c r="K11026" s="56"/>
      <c r="L11026" s="56"/>
      <c r="M11026" s="56"/>
    </row>
    <row r="11027" spans="1:13">
      <c r="A11027" s="62">
        <v>43837</v>
      </c>
      <c r="B11027" s="61">
        <v>3238.04</v>
      </c>
      <c r="C11027" s="55">
        <f t="shared" si="692"/>
        <v>1</v>
      </c>
      <c r="D11027" s="55">
        <f t="shared" si="693"/>
        <v>2020</v>
      </c>
      <c r="E11027" s="55">
        <f t="shared" si="694"/>
        <v>6422.6523399999996</v>
      </c>
      <c r="F11027" s="55">
        <f t="shared" si="695"/>
        <v>7</v>
      </c>
      <c r="H11027" s="56"/>
      <c r="I11027" s="56"/>
      <c r="J11027" s="56"/>
      <c r="K11027" s="56"/>
      <c r="L11027" s="56"/>
      <c r="M11027" s="56"/>
    </row>
    <row r="11028" spans="1:13">
      <c r="A11028" s="62">
        <v>43838</v>
      </c>
      <c r="B11028" s="61">
        <v>3161.08</v>
      </c>
      <c r="C11028" s="55">
        <f t="shared" si="692"/>
        <v>1</v>
      </c>
      <c r="D11028" s="55">
        <f t="shared" si="693"/>
        <v>2020</v>
      </c>
      <c r="E11028" s="55">
        <f t="shared" si="694"/>
        <v>6270.0021800000004</v>
      </c>
      <c r="F11028" s="55">
        <f t="shared" si="695"/>
        <v>8</v>
      </c>
      <c r="H11028" s="56"/>
      <c r="I11028" s="56"/>
      <c r="J11028" s="56"/>
      <c r="K11028" s="56"/>
      <c r="L11028" s="56"/>
      <c r="M11028" s="56"/>
    </row>
    <row r="11029" spans="1:13">
      <c r="A11029" s="62">
        <v>43839</v>
      </c>
      <c r="B11029" s="61">
        <v>3425.02</v>
      </c>
      <c r="C11029" s="55">
        <f t="shared" si="692"/>
        <v>1</v>
      </c>
      <c r="D11029" s="55">
        <f t="shared" si="693"/>
        <v>2020</v>
      </c>
      <c r="E11029" s="55">
        <f t="shared" si="694"/>
        <v>6793.5271700000003</v>
      </c>
      <c r="F11029" s="55">
        <f t="shared" si="695"/>
        <v>9</v>
      </c>
      <c r="H11029" s="56"/>
      <c r="I11029" s="56"/>
      <c r="J11029" s="56"/>
      <c r="K11029" s="56"/>
      <c r="L11029" s="56"/>
      <c r="M11029" s="56"/>
    </row>
    <row r="11030" spans="1:13">
      <c r="A11030" s="62">
        <v>43840</v>
      </c>
      <c r="B11030" s="61">
        <v>3492.82</v>
      </c>
      <c r="C11030" s="55">
        <f t="shared" si="692"/>
        <v>1</v>
      </c>
      <c r="D11030" s="55">
        <f t="shared" si="693"/>
        <v>2020</v>
      </c>
      <c r="E11030" s="55">
        <f t="shared" si="694"/>
        <v>6928.0084700000007</v>
      </c>
      <c r="F11030" s="55">
        <f t="shared" si="695"/>
        <v>10</v>
      </c>
      <c r="H11030" s="56"/>
      <c r="I11030" s="56"/>
      <c r="J11030" s="56"/>
      <c r="K11030" s="56"/>
      <c r="L11030" s="56"/>
      <c r="M11030" s="56"/>
    </row>
    <row r="11031" spans="1:13">
      <c r="A11031" s="62">
        <v>43841</v>
      </c>
      <c r="B11031" s="61">
        <v>2924.79</v>
      </c>
      <c r="C11031" s="55">
        <f t="shared" si="692"/>
        <v>1</v>
      </c>
      <c r="D11031" s="55">
        <f t="shared" si="693"/>
        <v>2020</v>
      </c>
      <c r="E11031" s="55">
        <f t="shared" si="694"/>
        <v>5801.3209649999999</v>
      </c>
      <c r="F11031" s="55">
        <f t="shared" si="695"/>
        <v>11</v>
      </c>
      <c r="H11031" s="56"/>
      <c r="I11031" s="56"/>
      <c r="J11031" s="56"/>
      <c r="K11031" s="56"/>
      <c r="L11031" s="56"/>
      <c r="M11031" s="56"/>
    </row>
    <row r="11032" spans="1:13">
      <c r="A11032" s="62">
        <v>43842</v>
      </c>
      <c r="B11032" s="61">
        <v>3436.52</v>
      </c>
      <c r="C11032" s="55">
        <f t="shared" si="692"/>
        <v>1</v>
      </c>
      <c r="D11032" s="55">
        <f t="shared" si="693"/>
        <v>2020</v>
      </c>
      <c r="E11032" s="55">
        <f t="shared" si="694"/>
        <v>6816.3374199999998</v>
      </c>
      <c r="F11032" s="55">
        <f t="shared" si="695"/>
        <v>12</v>
      </c>
      <c r="H11032" s="56"/>
      <c r="I11032" s="56"/>
      <c r="J11032" s="56"/>
      <c r="K11032" s="56"/>
      <c r="L11032" s="56"/>
      <c r="M11032" s="56"/>
    </row>
    <row r="11033" spans="1:13">
      <c r="A11033" s="62">
        <v>43843</v>
      </c>
      <c r="B11033" s="61">
        <v>3117.88</v>
      </c>
      <c r="C11033" s="55">
        <f t="shared" si="692"/>
        <v>1</v>
      </c>
      <c r="D11033" s="55">
        <f t="shared" si="693"/>
        <v>2020</v>
      </c>
      <c r="E11033" s="55">
        <f t="shared" si="694"/>
        <v>6184.3149800000001</v>
      </c>
      <c r="F11033" s="55">
        <f t="shared" si="695"/>
        <v>13</v>
      </c>
      <c r="H11033" s="56"/>
      <c r="I11033" s="56"/>
      <c r="J11033" s="56"/>
      <c r="K11033" s="56"/>
      <c r="L11033" s="56"/>
      <c r="M11033" s="56"/>
    </row>
    <row r="11034" spans="1:13">
      <c r="A11034" s="62">
        <v>43844</v>
      </c>
      <c r="B11034" s="61">
        <v>3151.24</v>
      </c>
      <c r="C11034" s="55">
        <f t="shared" si="692"/>
        <v>1</v>
      </c>
      <c r="D11034" s="55">
        <f t="shared" si="693"/>
        <v>2020</v>
      </c>
      <c r="E11034" s="55">
        <f t="shared" si="694"/>
        <v>6250.4845399999995</v>
      </c>
      <c r="F11034" s="55">
        <f t="shared" si="695"/>
        <v>14</v>
      </c>
      <c r="H11034" s="56"/>
      <c r="I11034" s="56"/>
      <c r="J11034" s="56"/>
      <c r="K11034" s="56"/>
      <c r="L11034" s="56"/>
      <c r="M11034" s="56"/>
    </row>
    <row r="11035" spans="1:13">
      <c r="A11035" s="62">
        <v>43845</v>
      </c>
      <c r="B11035" s="61">
        <v>3438.7</v>
      </c>
      <c r="C11035" s="55">
        <f t="shared" si="692"/>
        <v>1</v>
      </c>
      <c r="D11035" s="55">
        <f t="shared" si="693"/>
        <v>2020</v>
      </c>
      <c r="E11035" s="55">
        <f t="shared" si="694"/>
        <v>6820.6614499999996</v>
      </c>
      <c r="F11035" s="55">
        <f t="shared" si="695"/>
        <v>15</v>
      </c>
      <c r="H11035" s="56"/>
      <c r="I11035" s="56"/>
      <c r="J11035" s="56"/>
      <c r="K11035" s="56"/>
      <c r="L11035" s="56"/>
      <c r="M11035" s="56"/>
    </row>
    <row r="11036" spans="1:13">
      <c r="A11036" s="62">
        <v>43846</v>
      </c>
      <c r="B11036" s="61">
        <v>2514.06</v>
      </c>
      <c r="C11036" s="55">
        <f t="shared" si="692"/>
        <v>1</v>
      </c>
      <c r="D11036" s="55">
        <f t="shared" si="693"/>
        <v>2020</v>
      </c>
      <c r="E11036" s="55">
        <f t="shared" si="694"/>
        <v>4986.6380099999997</v>
      </c>
      <c r="F11036" s="55">
        <f t="shared" si="695"/>
        <v>16</v>
      </c>
      <c r="H11036" s="56"/>
      <c r="I11036" s="56"/>
      <c r="J11036" s="56"/>
      <c r="K11036" s="56"/>
      <c r="L11036" s="56"/>
      <c r="M11036" s="56"/>
    </row>
    <row r="11037" spans="1:13">
      <c r="A11037" s="62">
        <v>43847</v>
      </c>
      <c r="B11037" s="61">
        <v>3029.82</v>
      </c>
      <c r="C11037" s="55">
        <f t="shared" si="692"/>
        <v>1</v>
      </c>
      <c r="D11037" s="55">
        <f t="shared" si="693"/>
        <v>2020</v>
      </c>
      <c r="E11037" s="55">
        <f t="shared" si="694"/>
        <v>6009.6479700000009</v>
      </c>
      <c r="F11037" s="55">
        <f t="shared" si="695"/>
        <v>17</v>
      </c>
      <c r="H11037" s="56"/>
      <c r="I11037" s="56"/>
      <c r="J11037" s="56"/>
      <c r="K11037" s="56"/>
      <c r="L11037" s="56"/>
      <c r="M11037" s="56"/>
    </row>
    <row r="11038" spans="1:13">
      <c r="A11038" s="62">
        <v>43848</v>
      </c>
      <c r="B11038" s="61">
        <v>2624.64</v>
      </c>
      <c r="C11038" s="55">
        <f t="shared" si="692"/>
        <v>1</v>
      </c>
      <c r="D11038" s="55">
        <f t="shared" si="693"/>
        <v>2020</v>
      </c>
      <c r="E11038" s="55">
        <f t="shared" si="694"/>
        <v>5205.9734399999998</v>
      </c>
      <c r="F11038" s="55">
        <f t="shared" si="695"/>
        <v>18</v>
      </c>
      <c r="H11038" s="56"/>
      <c r="I11038" s="56"/>
      <c r="J11038" s="56"/>
      <c r="K11038" s="56"/>
      <c r="L11038" s="56"/>
      <c r="M11038" s="56"/>
    </row>
    <row r="11039" spans="1:13">
      <c r="A11039" s="62">
        <v>43849</v>
      </c>
      <c r="B11039" s="61">
        <v>2895.88</v>
      </c>
      <c r="C11039" s="55">
        <f t="shared" si="692"/>
        <v>1</v>
      </c>
      <c r="D11039" s="55">
        <f t="shared" si="693"/>
        <v>2020</v>
      </c>
      <c r="E11039" s="55">
        <f t="shared" si="694"/>
        <v>5743.9779800000006</v>
      </c>
      <c r="F11039" s="55">
        <f t="shared" si="695"/>
        <v>19</v>
      </c>
      <c r="H11039" s="56"/>
      <c r="I11039" s="56"/>
      <c r="J11039" s="56"/>
      <c r="K11039" s="56"/>
      <c r="L11039" s="56"/>
      <c r="M11039" s="56"/>
    </row>
    <row r="11040" spans="1:13">
      <c r="A11040" s="62">
        <v>43850</v>
      </c>
      <c r="B11040" s="61">
        <v>2499.6</v>
      </c>
      <c r="C11040" s="55">
        <f t="shared" si="692"/>
        <v>1</v>
      </c>
      <c r="D11040" s="55">
        <f t="shared" si="693"/>
        <v>2020</v>
      </c>
      <c r="E11040" s="55">
        <f t="shared" si="694"/>
        <v>4957.9565999999995</v>
      </c>
      <c r="F11040" s="55">
        <f t="shared" si="695"/>
        <v>20</v>
      </c>
      <c r="H11040" s="56"/>
      <c r="I11040" s="56"/>
      <c r="J11040" s="56"/>
      <c r="K11040" s="56"/>
      <c r="L11040" s="56"/>
      <c r="M11040" s="56"/>
    </row>
    <row r="11041" spans="1:13">
      <c r="A11041" s="62">
        <v>43851</v>
      </c>
      <c r="B11041" s="61">
        <v>2832.78</v>
      </c>
      <c r="C11041" s="55">
        <f t="shared" si="692"/>
        <v>1</v>
      </c>
      <c r="D11041" s="55">
        <f t="shared" si="693"/>
        <v>2020</v>
      </c>
      <c r="E11041" s="55">
        <f t="shared" si="694"/>
        <v>5618.8191300000008</v>
      </c>
      <c r="F11041" s="55">
        <f t="shared" si="695"/>
        <v>21</v>
      </c>
      <c r="H11041" s="56"/>
      <c r="I11041" s="56"/>
      <c r="J11041" s="56"/>
      <c r="K11041" s="56"/>
      <c r="L11041" s="56"/>
      <c r="M11041" s="56"/>
    </row>
    <row r="11042" spans="1:13">
      <c r="A11042" s="62">
        <v>43852</v>
      </c>
      <c r="B11042" s="61">
        <v>3099.06</v>
      </c>
      <c r="C11042" s="55">
        <f t="shared" si="692"/>
        <v>1</v>
      </c>
      <c r="D11042" s="55">
        <f t="shared" si="693"/>
        <v>2020</v>
      </c>
      <c r="E11042" s="55">
        <f t="shared" si="694"/>
        <v>6146.9855100000004</v>
      </c>
      <c r="F11042" s="55">
        <f t="shared" si="695"/>
        <v>22</v>
      </c>
      <c r="H11042" s="56"/>
      <c r="I11042" s="56"/>
      <c r="J11042" s="56"/>
      <c r="K11042" s="56"/>
      <c r="L11042" s="56"/>
      <c r="M11042" s="56"/>
    </row>
    <row r="11043" spans="1:13">
      <c r="A11043" s="62">
        <v>43853</v>
      </c>
      <c r="B11043" s="61">
        <v>3011.42</v>
      </c>
      <c r="C11043" s="55">
        <f t="shared" si="692"/>
        <v>1</v>
      </c>
      <c r="D11043" s="55">
        <f t="shared" si="693"/>
        <v>2020</v>
      </c>
      <c r="E11043" s="55">
        <f t="shared" si="694"/>
        <v>5973.15157</v>
      </c>
      <c r="F11043" s="55">
        <f t="shared" si="695"/>
        <v>23</v>
      </c>
      <c r="H11043" s="56"/>
      <c r="I11043" s="56"/>
      <c r="J11043" s="56"/>
      <c r="K11043" s="56"/>
      <c r="L11043" s="56"/>
      <c r="M11043" s="56"/>
    </row>
    <row r="11044" spans="1:13">
      <c r="A11044" s="62">
        <v>43854</v>
      </c>
      <c r="B11044" s="61">
        <v>2878.15</v>
      </c>
      <c r="C11044" s="55">
        <f t="shared" si="692"/>
        <v>1</v>
      </c>
      <c r="D11044" s="55">
        <f t="shared" si="693"/>
        <v>2020</v>
      </c>
      <c r="E11044" s="55">
        <f t="shared" si="694"/>
        <v>5708.8105249999999</v>
      </c>
      <c r="F11044" s="55">
        <f t="shared" si="695"/>
        <v>24</v>
      </c>
      <c r="H11044" s="56"/>
      <c r="I11044" s="56"/>
      <c r="J11044" s="56"/>
      <c r="K11044" s="56"/>
      <c r="L11044" s="56"/>
      <c r="M11044" s="56"/>
    </row>
    <row r="11045" spans="1:13">
      <c r="A11045" s="62">
        <v>43855</v>
      </c>
      <c r="B11045" s="61">
        <v>2793.95</v>
      </c>
      <c r="C11045" s="55">
        <f t="shared" si="692"/>
        <v>1</v>
      </c>
      <c r="D11045" s="55">
        <f t="shared" si="693"/>
        <v>2020</v>
      </c>
      <c r="E11045" s="55">
        <f t="shared" si="694"/>
        <v>5541.7998250000001</v>
      </c>
      <c r="F11045" s="55">
        <f t="shared" si="695"/>
        <v>25</v>
      </c>
      <c r="H11045" s="56"/>
      <c r="I11045" s="56"/>
      <c r="J11045" s="56"/>
      <c r="K11045" s="56"/>
      <c r="L11045" s="56"/>
      <c r="M11045" s="56"/>
    </row>
    <row r="11046" spans="1:13">
      <c r="A11046" s="62">
        <v>43856</v>
      </c>
      <c r="B11046" s="61">
        <v>3123.18</v>
      </c>
      <c r="C11046" s="55">
        <f t="shared" si="692"/>
        <v>1</v>
      </c>
      <c r="D11046" s="55">
        <f t="shared" si="693"/>
        <v>2020</v>
      </c>
      <c r="E11046" s="55">
        <f t="shared" si="694"/>
        <v>6194.8275299999996</v>
      </c>
      <c r="F11046" s="55">
        <f t="shared" si="695"/>
        <v>26</v>
      </c>
      <c r="H11046" s="56"/>
      <c r="I11046" s="56"/>
      <c r="J11046" s="56"/>
      <c r="K11046" s="56"/>
      <c r="L11046" s="56"/>
      <c r="M11046" s="56"/>
    </row>
    <row r="11047" spans="1:13">
      <c r="A11047" s="62">
        <v>43857</v>
      </c>
      <c r="B11047" s="61">
        <v>3284.93</v>
      </c>
      <c r="C11047" s="55">
        <f t="shared" si="692"/>
        <v>1</v>
      </c>
      <c r="D11047" s="55">
        <f t="shared" si="693"/>
        <v>2020</v>
      </c>
      <c r="E11047" s="55">
        <f t="shared" si="694"/>
        <v>6515.6586550000002</v>
      </c>
      <c r="F11047" s="55">
        <f t="shared" si="695"/>
        <v>27</v>
      </c>
      <c r="H11047" s="56"/>
      <c r="I11047" s="56"/>
      <c r="J11047" s="56"/>
      <c r="K11047" s="56"/>
      <c r="L11047" s="56"/>
      <c r="M11047" s="56"/>
    </row>
    <row r="11048" spans="1:13">
      <c r="A11048" s="62">
        <v>43858</v>
      </c>
      <c r="B11048" s="61">
        <v>3148.22</v>
      </c>
      <c r="C11048" s="55">
        <f t="shared" si="692"/>
        <v>1</v>
      </c>
      <c r="D11048" s="55">
        <f t="shared" si="693"/>
        <v>2020</v>
      </c>
      <c r="E11048" s="55">
        <f t="shared" si="694"/>
        <v>6244.4943699999994</v>
      </c>
      <c r="F11048" s="55">
        <f t="shared" si="695"/>
        <v>28</v>
      </c>
      <c r="H11048" s="56"/>
      <c r="I11048" s="56"/>
      <c r="J11048" s="56"/>
      <c r="K11048" s="56"/>
      <c r="L11048" s="56"/>
      <c r="M11048" s="56"/>
    </row>
    <row r="11049" spans="1:13">
      <c r="A11049" s="62">
        <v>43859</v>
      </c>
      <c r="B11049" s="61">
        <v>3119.4</v>
      </c>
      <c r="C11049" s="55">
        <f t="shared" si="692"/>
        <v>1</v>
      </c>
      <c r="D11049" s="55">
        <f t="shared" si="693"/>
        <v>2020</v>
      </c>
      <c r="E11049" s="55">
        <f t="shared" si="694"/>
        <v>6187.3299000000006</v>
      </c>
      <c r="F11049" s="55">
        <f t="shared" si="695"/>
        <v>29</v>
      </c>
      <c r="H11049" s="56"/>
      <c r="I11049" s="56"/>
      <c r="J11049" s="56"/>
      <c r="K11049" s="56"/>
      <c r="L11049" s="56"/>
      <c r="M11049" s="56"/>
    </row>
    <row r="11050" spans="1:13">
      <c r="A11050" s="62">
        <v>43860</v>
      </c>
      <c r="B11050" s="61">
        <v>2935.24</v>
      </c>
      <c r="C11050" s="55">
        <f t="shared" si="692"/>
        <v>1</v>
      </c>
      <c r="D11050" s="55">
        <f t="shared" si="693"/>
        <v>2020</v>
      </c>
      <c r="E11050" s="55">
        <f t="shared" si="694"/>
        <v>5822.0485399999998</v>
      </c>
      <c r="F11050" s="55">
        <f t="shared" si="695"/>
        <v>30</v>
      </c>
      <c r="H11050" s="56"/>
      <c r="I11050" s="56"/>
      <c r="J11050" s="56"/>
      <c r="K11050" s="56"/>
      <c r="L11050" s="56"/>
      <c r="M11050" s="56"/>
    </row>
    <row r="11051" spans="1:13">
      <c r="A11051" s="62">
        <v>43861</v>
      </c>
      <c r="B11051" s="61">
        <v>2711.64</v>
      </c>
      <c r="C11051" s="55">
        <f t="shared" si="692"/>
        <v>1</v>
      </c>
      <c r="D11051" s="55">
        <f t="shared" si="693"/>
        <v>2020</v>
      </c>
      <c r="E11051" s="55">
        <f t="shared" si="694"/>
        <v>5378.5379400000002</v>
      </c>
      <c r="F11051" s="55">
        <f t="shared" si="695"/>
        <v>31</v>
      </c>
      <c r="H11051" s="56"/>
      <c r="I11051" s="56"/>
      <c r="J11051" s="56"/>
      <c r="K11051" s="56"/>
      <c r="L11051" s="56"/>
      <c r="M11051" s="56"/>
    </row>
    <row r="11052" spans="1:13">
      <c r="A11052" s="62">
        <v>43862</v>
      </c>
      <c r="B11052" s="61">
        <v>2778.95</v>
      </c>
      <c r="C11052" s="55">
        <f t="shared" si="692"/>
        <v>2</v>
      </c>
      <c r="D11052" s="55">
        <f t="shared" si="693"/>
        <v>2020</v>
      </c>
      <c r="E11052" s="55">
        <f t="shared" si="694"/>
        <v>5512.0473249999995</v>
      </c>
      <c r="F11052" s="55">
        <f t="shared" si="695"/>
        <v>1</v>
      </c>
      <c r="H11052" s="56"/>
      <c r="I11052" s="56"/>
      <c r="J11052" s="56"/>
      <c r="K11052" s="56"/>
      <c r="L11052" s="56"/>
      <c r="M11052" s="56"/>
    </row>
    <row r="11053" spans="1:13">
      <c r="A11053" s="62">
        <v>43863</v>
      </c>
      <c r="B11053" s="61">
        <v>2699.8</v>
      </c>
      <c r="C11053" s="55">
        <f t="shared" si="692"/>
        <v>2</v>
      </c>
      <c r="D11053" s="55">
        <f t="shared" si="693"/>
        <v>2020</v>
      </c>
      <c r="E11053" s="55">
        <f t="shared" si="694"/>
        <v>5355.0533000000005</v>
      </c>
      <c r="F11053" s="55">
        <f t="shared" si="695"/>
        <v>2</v>
      </c>
      <c r="H11053" s="56"/>
      <c r="I11053" s="56"/>
      <c r="J11053" s="56"/>
      <c r="K11053" s="56"/>
      <c r="L11053" s="56"/>
      <c r="M11053" s="56"/>
    </row>
    <row r="11054" spans="1:13">
      <c r="A11054" s="62">
        <v>43864</v>
      </c>
      <c r="B11054" s="61">
        <v>3212.62</v>
      </c>
      <c r="C11054" s="55">
        <f t="shared" si="692"/>
        <v>2</v>
      </c>
      <c r="D11054" s="55">
        <f t="shared" si="693"/>
        <v>2020</v>
      </c>
      <c r="E11054" s="55">
        <f t="shared" si="694"/>
        <v>6372.2317700000003</v>
      </c>
      <c r="F11054" s="55">
        <f t="shared" si="695"/>
        <v>3</v>
      </c>
      <c r="H11054" s="56"/>
      <c r="I11054" s="56"/>
      <c r="J11054" s="56"/>
      <c r="K11054" s="56"/>
      <c r="L11054" s="56"/>
      <c r="M11054" s="56"/>
    </row>
    <row r="11055" spans="1:13">
      <c r="A11055" s="62">
        <v>43865</v>
      </c>
      <c r="B11055" s="61">
        <v>2887.76</v>
      </c>
      <c r="C11055" s="55">
        <f t="shared" si="692"/>
        <v>2</v>
      </c>
      <c r="D11055" s="55">
        <f t="shared" si="693"/>
        <v>2020</v>
      </c>
      <c r="E11055" s="55">
        <f t="shared" si="694"/>
        <v>5727.8719600000004</v>
      </c>
      <c r="F11055" s="55">
        <f t="shared" si="695"/>
        <v>4</v>
      </c>
      <c r="H11055" s="56"/>
      <c r="I11055" s="56"/>
      <c r="J11055" s="56"/>
      <c r="K11055" s="56"/>
      <c r="L11055" s="56"/>
      <c r="M11055" s="56"/>
    </row>
    <row r="11056" spans="1:13">
      <c r="A11056" s="62">
        <v>43866</v>
      </c>
      <c r="B11056" s="61">
        <v>2731.64</v>
      </c>
      <c r="C11056" s="55">
        <f t="shared" si="692"/>
        <v>2</v>
      </c>
      <c r="D11056" s="55">
        <f t="shared" si="693"/>
        <v>2020</v>
      </c>
      <c r="E11056" s="55">
        <f t="shared" si="694"/>
        <v>5418.2079400000002</v>
      </c>
      <c r="F11056" s="55">
        <f t="shared" si="695"/>
        <v>5</v>
      </c>
      <c r="H11056" s="56"/>
      <c r="I11056" s="56"/>
      <c r="J11056" s="56"/>
      <c r="K11056" s="56"/>
      <c r="L11056" s="56"/>
      <c r="M11056" s="56"/>
    </row>
    <row r="11057" spans="1:13">
      <c r="A11057" s="62">
        <v>43867</v>
      </c>
      <c r="B11057" s="61">
        <v>3172.45</v>
      </c>
      <c r="C11057" s="55">
        <f t="shared" si="692"/>
        <v>2</v>
      </c>
      <c r="D11057" s="55">
        <f t="shared" si="693"/>
        <v>2020</v>
      </c>
      <c r="E11057" s="55">
        <f t="shared" si="694"/>
        <v>6292.5545750000001</v>
      </c>
      <c r="F11057" s="55">
        <f t="shared" si="695"/>
        <v>6</v>
      </c>
      <c r="H11057" s="56"/>
      <c r="I11057" s="56"/>
      <c r="J11057" s="56"/>
      <c r="K11057" s="56"/>
      <c r="L11057" s="56"/>
      <c r="M11057" s="56"/>
    </row>
    <row r="11058" spans="1:13">
      <c r="A11058" s="62">
        <v>43868</v>
      </c>
      <c r="B11058" s="61">
        <v>3434.12</v>
      </c>
      <c r="C11058" s="55">
        <f t="shared" si="692"/>
        <v>2</v>
      </c>
      <c r="D11058" s="55">
        <f t="shared" si="693"/>
        <v>2020</v>
      </c>
      <c r="E11058" s="55">
        <f t="shared" si="694"/>
        <v>6811.5770199999997</v>
      </c>
      <c r="F11058" s="55">
        <f t="shared" si="695"/>
        <v>7</v>
      </c>
      <c r="H11058" s="56"/>
      <c r="I11058" s="56"/>
      <c r="J11058" s="56"/>
      <c r="K11058" s="56"/>
      <c r="L11058" s="56"/>
      <c r="M11058" s="56"/>
    </row>
    <row r="11059" spans="1:13">
      <c r="A11059" s="62">
        <v>43869</v>
      </c>
      <c r="B11059" s="61">
        <v>3236.73</v>
      </c>
      <c r="C11059" s="55">
        <f t="shared" si="692"/>
        <v>2</v>
      </c>
      <c r="D11059" s="55">
        <f t="shared" si="693"/>
        <v>2020</v>
      </c>
      <c r="E11059" s="55">
        <f t="shared" si="694"/>
        <v>6420.0539550000003</v>
      </c>
      <c r="F11059" s="55">
        <f t="shared" si="695"/>
        <v>8</v>
      </c>
      <c r="H11059" s="56"/>
      <c r="I11059" s="56"/>
      <c r="J11059" s="56"/>
      <c r="K11059" s="56"/>
      <c r="L11059" s="56"/>
      <c r="M11059" s="56"/>
    </row>
    <row r="11060" spans="1:13">
      <c r="A11060" s="62">
        <v>43870</v>
      </c>
      <c r="B11060" s="61">
        <v>3019.69</v>
      </c>
      <c r="C11060" s="55">
        <f t="shared" si="692"/>
        <v>2</v>
      </c>
      <c r="D11060" s="55">
        <f t="shared" si="693"/>
        <v>2020</v>
      </c>
      <c r="E11060" s="55">
        <f t="shared" si="694"/>
        <v>5989.5551150000001</v>
      </c>
      <c r="F11060" s="55">
        <f t="shared" si="695"/>
        <v>9</v>
      </c>
      <c r="H11060" s="56"/>
      <c r="I11060" s="56"/>
      <c r="J11060" s="56"/>
      <c r="K11060" s="56"/>
      <c r="L11060" s="56"/>
      <c r="M11060" s="56"/>
    </row>
    <row r="11061" spans="1:13">
      <c r="A11061" s="62">
        <v>43871</v>
      </c>
      <c r="B11061" s="61">
        <v>2792.73</v>
      </c>
      <c r="C11061" s="55">
        <f t="shared" si="692"/>
        <v>2</v>
      </c>
      <c r="D11061" s="55">
        <f t="shared" si="693"/>
        <v>2020</v>
      </c>
      <c r="E11061" s="55">
        <f t="shared" si="694"/>
        <v>5539.3799550000003</v>
      </c>
      <c r="F11061" s="55">
        <f t="shared" si="695"/>
        <v>10</v>
      </c>
      <c r="H11061" s="56"/>
      <c r="I11061" s="56"/>
      <c r="J11061" s="56"/>
      <c r="K11061" s="56"/>
      <c r="L11061" s="56"/>
      <c r="M11061" s="56"/>
    </row>
    <row r="11062" spans="1:13">
      <c r="A11062" s="62">
        <v>43872</v>
      </c>
      <c r="B11062" s="61">
        <v>2758.7</v>
      </c>
      <c r="C11062" s="55">
        <f t="shared" si="692"/>
        <v>2</v>
      </c>
      <c r="D11062" s="55">
        <f t="shared" si="693"/>
        <v>2020</v>
      </c>
      <c r="E11062" s="55">
        <f t="shared" si="694"/>
        <v>5471.8814499999999</v>
      </c>
      <c r="F11062" s="55">
        <f t="shared" si="695"/>
        <v>11</v>
      </c>
      <c r="H11062" s="56"/>
      <c r="I11062" s="56"/>
      <c r="J11062" s="56"/>
      <c r="K11062" s="56"/>
      <c r="L11062" s="56"/>
      <c r="M11062" s="56"/>
    </row>
    <row r="11063" spans="1:13">
      <c r="A11063" s="62">
        <v>43873</v>
      </c>
      <c r="B11063" s="61">
        <v>2509.98</v>
      </c>
      <c r="C11063" s="55">
        <f t="shared" si="692"/>
        <v>2</v>
      </c>
      <c r="D11063" s="55">
        <f t="shared" si="693"/>
        <v>2020</v>
      </c>
      <c r="E11063" s="55">
        <f t="shared" si="694"/>
        <v>4978.5453299999999</v>
      </c>
      <c r="F11063" s="55">
        <f t="shared" si="695"/>
        <v>12</v>
      </c>
      <c r="H11063" s="56"/>
      <c r="I11063" s="56"/>
      <c r="J11063" s="56"/>
      <c r="K11063" s="56"/>
      <c r="L11063" s="56"/>
      <c r="M11063" s="56"/>
    </row>
    <row r="11064" spans="1:13">
      <c r="A11064" s="62">
        <v>43874</v>
      </c>
      <c r="B11064" s="61">
        <v>2845.33</v>
      </c>
      <c r="C11064" s="55">
        <f t="shared" si="692"/>
        <v>2</v>
      </c>
      <c r="D11064" s="55">
        <f t="shared" si="693"/>
        <v>2020</v>
      </c>
      <c r="E11064" s="55">
        <f t="shared" si="694"/>
        <v>5643.712055</v>
      </c>
      <c r="F11064" s="55">
        <f t="shared" si="695"/>
        <v>13</v>
      </c>
      <c r="H11064" s="56"/>
      <c r="I11064" s="56"/>
      <c r="J11064" s="56"/>
      <c r="K11064" s="56"/>
      <c r="L11064" s="56"/>
      <c r="M11064" s="56"/>
    </row>
    <row r="11065" spans="1:13">
      <c r="A11065" s="62">
        <v>43875</v>
      </c>
      <c r="B11065" s="61">
        <v>2683.58</v>
      </c>
      <c r="C11065" s="55">
        <f t="shared" si="692"/>
        <v>2</v>
      </c>
      <c r="D11065" s="55">
        <f t="shared" si="693"/>
        <v>2020</v>
      </c>
      <c r="E11065" s="55">
        <f t="shared" si="694"/>
        <v>5322.8809300000003</v>
      </c>
      <c r="F11065" s="55">
        <f t="shared" si="695"/>
        <v>14</v>
      </c>
      <c r="H11065" s="56"/>
      <c r="I11065" s="56"/>
      <c r="J11065" s="56"/>
      <c r="K11065" s="56"/>
      <c r="L11065" s="56"/>
      <c r="M11065" s="56"/>
    </row>
    <row r="11066" spans="1:13">
      <c r="A11066" s="62">
        <v>43876</v>
      </c>
      <c r="B11066" s="61">
        <v>2881.71</v>
      </c>
      <c r="C11066" s="55">
        <f t="shared" si="692"/>
        <v>2</v>
      </c>
      <c r="D11066" s="55">
        <f t="shared" si="693"/>
        <v>2020</v>
      </c>
      <c r="E11066" s="55">
        <f t="shared" si="694"/>
        <v>5715.8717850000003</v>
      </c>
      <c r="F11066" s="55">
        <f t="shared" si="695"/>
        <v>15</v>
      </c>
      <c r="H11066" s="56"/>
      <c r="I11066" s="56"/>
      <c r="J11066" s="56"/>
      <c r="K11066" s="56"/>
      <c r="L11066" s="56"/>
      <c r="M11066" s="56"/>
    </row>
    <row r="11067" spans="1:13">
      <c r="A11067" s="62">
        <v>43877</v>
      </c>
      <c r="B11067" s="61">
        <v>3156.57</v>
      </c>
      <c r="C11067" s="55">
        <f t="shared" si="692"/>
        <v>2</v>
      </c>
      <c r="D11067" s="55">
        <f t="shared" si="693"/>
        <v>2020</v>
      </c>
      <c r="E11067" s="55">
        <f t="shared" si="694"/>
        <v>6261.056595</v>
      </c>
      <c r="F11067" s="55">
        <f t="shared" si="695"/>
        <v>16</v>
      </c>
      <c r="H11067" s="56"/>
      <c r="I11067" s="56"/>
      <c r="J11067" s="56"/>
      <c r="K11067" s="56"/>
      <c r="L11067" s="56"/>
      <c r="M11067" s="56"/>
    </row>
    <row r="11068" spans="1:13">
      <c r="A11068" s="62">
        <v>43878</v>
      </c>
      <c r="B11068" s="61">
        <v>3614.18</v>
      </c>
      <c r="C11068" s="55">
        <f t="shared" si="692"/>
        <v>2</v>
      </c>
      <c r="D11068" s="55">
        <f t="shared" si="693"/>
        <v>2020</v>
      </c>
      <c r="E11068" s="55">
        <f t="shared" si="694"/>
        <v>7168.7260299999998</v>
      </c>
      <c r="F11068" s="55">
        <f t="shared" si="695"/>
        <v>17</v>
      </c>
      <c r="H11068" s="56"/>
      <c r="I11068" s="56"/>
      <c r="J11068" s="56"/>
      <c r="K11068" s="56"/>
      <c r="L11068" s="56"/>
      <c r="M11068" s="56"/>
    </row>
    <row r="11069" spans="1:13">
      <c r="A11069" s="62">
        <v>43879</v>
      </c>
      <c r="B11069" s="61">
        <v>2343.4299999999998</v>
      </c>
      <c r="C11069" s="55">
        <f t="shared" si="692"/>
        <v>2</v>
      </c>
      <c r="D11069" s="55">
        <f t="shared" si="693"/>
        <v>2020</v>
      </c>
      <c r="E11069" s="55">
        <f t="shared" si="694"/>
        <v>4648.193405</v>
      </c>
      <c r="F11069" s="55">
        <f t="shared" si="695"/>
        <v>18</v>
      </c>
      <c r="H11069" s="56"/>
      <c r="I11069" s="56"/>
      <c r="J11069" s="56"/>
      <c r="K11069" s="56"/>
      <c r="L11069" s="56"/>
      <c r="M11069" s="56"/>
    </row>
    <row r="11070" spans="1:13">
      <c r="A11070" s="62">
        <v>43880</v>
      </c>
      <c r="B11070" s="61">
        <v>2664.58</v>
      </c>
      <c r="C11070" s="55">
        <f t="shared" si="692"/>
        <v>2</v>
      </c>
      <c r="D11070" s="55">
        <f t="shared" si="693"/>
        <v>2020</v>
      </c>
      <c r="E11070" s="55">
        <f t="shared" si="694"/>
        <v>5285.1944299999996</v>
      </c>
      <c r="F11070" s="55">
        <f t="shared" si="695"/>
        <v>19</v>
      </c>
      <c r="H11070" s="56"/>
      <c r="I11070" s="56"/>
      <c r="J11070" s="56"/>
      <c r="K11070" s="56"/>
      <c r="L11070" s="56"/>
      <c r="M11070" s="56"/>
    </row>
    <row r="11071" spans="1:13">
      <c r="A11071" s="62">
        <v>43881</v>
      </c>
      <c r="B11071" s="61">
        <v>2464.9299999999998</v>
      </c>
      <c r="C11071" s="55">
        <f t="shared" si="692"/>
        <v>2</v>
      </c>
      <c r="D11071" s="55">
        <f t="shared" si="693"/>
        <v>2020</v>
      </c>
      <c r="E11071" s="55">
        <f t="shared" si="694"/>
        <v>4889.1886549999999</v>
      </c>
      <c r="F11071" s="55">
        <f t="shared" si="695"/>
        <v>20</v>
      </c>
      <c r="H11071" s="56"/>
      <c r="I11071" s="56"/>
      <c r="J11071" s="56"/>
      <c r="K11071" s="56"/>
      <c r="L11071" s="56"/>
      <c r="M11071" s="56"/>
    </row>
    <row r="11072" spans="1:13">
      <c r="A11072" s="62">
        <v>43882</v>
      </c>
      <c r="B11072" s="61">
        <v>1992.53</v>
      </c>
      <c r="C11072" s="55">
        <f t="shared" si="692"/>
        <v>2</v>
      </c>
      <c r="D11072" s="55">
        <f t="shared" si="693"/>
        <v>2020</v>
      </c>
      <c r="E11072" s="55">
        <f t="shared" si="694"/>
        <v>3952.1832549999999</v>
      </c>
      <c r="F11072" s="55">
        <f t="shared" si="695"/>
        <v>21</v>
      </c>
      <c r="H11072" s="56"/>
      <c r="I11072" s="56"/>
      <c r="J11072" s="56"/>
      <c r="K11072" s="56"/>
      <c r="L11072" s="56"/>
      <c r="M11072" s="56"/>
    </row>
    <row r="11073" spans="1:13">
      <c r="A11073" s="62">
        <v>43883</v>
      </c>
      <c r="B11073" s="61">
        <v>2508.29</v>
      </c>
      <c r="C11073" s="55">
        <f t="shared" si="692"/>
        <v>2</v>
      </c>
      <c r="D11073" s="55">
        <f t="shared" si="693"/>
        <v>2020</v>
      </c>
      <c r="E11073" s="55">
        <f t="shared" si="694"/>
        <v>4975.1932150000002</v>
      </c>
      <c r="F11073" s="55">
        <f t="shared" si="695"/>
        <v>22</v>
      </c>
      <c r="H11073" s="56"/>
      <c r="I11073" s="56"/>
      <c r="J11073" s="56"/>
      <c r="K11073" s="56"/>
      <c r="L11073" s="56"/>
      <c r="M11073" s="56"/>
    </row>
    <row r="11074" spans="1:13">
      <c r="A11074" s="62">
        <v>43884</v>
      </c>
      <c r="B11074" s="61">
        <v>2461.4</v>
      </c>
      <c r="C11074" s="55">
        <f t="shared" si="692"/>
        <v>2</v>
      </c>
      <c r="D11074" s="55">
        <f t="shared" si="693"/>
        <v>2020</v>
      </c>
      <c r="E11074" s="55">
        <f t="shared" si="694"/>
        <v>4882.1869000000006</v>
      </c>
      <c r="F11074" s="55">
        <f t="shared" si="695"/>
        <v>23</v>
      </c>
      <c r="H11074" s="56"/>
      <c r="I11074" s="56"/>
      <c r="J11074" s="56"/>
      <c r="K11074" s="56"/>
      <c r="L11074" s="56"/>
      <c r="M11074" s="56"/>
    </row>
    <row r="11075" spans="1:13">
      <c r="A11075" s="62">
        <v>43885</v>
      </c>
      <c r="B11075" s="61">
        <v>2426.5300000000002</v>
      </c>
      <c r="C11075" s="55">
        <f t="shared" si="692"/>
        <v>2</v>
      </c>
      <c r="D11075" s="55">
        <f t="shared" si="693"/>
        <v>2020</v>
      </c>
      <c r="E11075" s="55">
        <f t="shared" si="694"/>
        <v>4813.0222550000008</v>
      </c>
      <c r="F11075" s="55">
        <f t="shared" si="695"/>
        <v>24</v>
      </c>
      <c r="H11075" s="56"/>
      <c r="I11075" s="56"/>
      <c r="J11075" s="56"/>
      <c r="K11075" s="56"/>
      <c r="L11075" s="56"/>
      <c r="M11075" s="56"/>
    </row>
    <row r="11076" spans="1:13">
      <c r="A11076" s="62">
        <v>43886</v>
      </c>
      <c r="B11076" s="61">
        <v>3065.4</v>
      </c>
      <c r="C11076" s="55">
        <f t="shared" ref="C11076:C11139" si="696">MONTH(A11076)</f>
        <v>2</v>
      </c>
      <c r="D11076" s="55">
        <f t="shared" ref="D11076:D11139" si="697">IF(C11076&gt;9,YEAR(A11076)+1,YEAR(A11076))</f>
        <v>2020</v>
      </c>
      <c r="E11076" s="55">
        <f t="shared" ref="E11076:E11139" si="698">B11076*1.9835</f>
        <v>6080.2209000000003</v>
      </c>
      <c r="F11076" s="55">
        <f t="shared" ref="F11076:F11139" si="699">DAY(A11076)</f>
        <v>25</v>
      </c>
      <c r="H11076" s="56"/>
      <c r="I11076" s="56"/>
      <c r="J11076" s="56"/>
      <c r="K11076" s="56"/>
      <c r="L11076" s="56"/>
      <c r="M11076" s="56"/>
    </row>
    <row r="11077" spans="1:13">
      <c r="A11077" s="62">
        <v>43887</v>
      </c>
      <c r="B11077" s="61">
        <v>2481.9899999999998</v>
      </c>
      <c r="C11077" s="55">
        <f t="shared" si="696"/>
        <v>2</v>
      </c>
      <c r="D11077" s="55">
        <f t="shared" si="697"/>
        <v>2020</v>
      </c>
      <c r="E11077" s="55">
        <f t="shared" si="698"/>
        <v>4923.0271649999995</v>
      </c>
      <c r="F11077" s="55">
        <f t="shared" si="699"/>
        <v>26</v>
      </c>
      <c r="H11077" s="56"/>
      <c r="I11077" s="56"/>
      <c r="J11077" s="56"/>
      <c r="K11077" s="56"/>
      <c r="L11077" s="56"/>
      <c r="M11077" s="56"/>
    </row>
    <row r="11078" spans="1:13">
      <c r="A11078" s="62">
        <v>43888</v>
      </c>
      <c r="B11078" s="61">
        <v>2640.22</v>
      </c>
      <c r="C11078" s="55">
        <f t="shared" si="696"/>
        <v>2</v>
      </c>
      <c r="D11078" s="55">
        <f t="shared" si="697"/>
        <v>2020</v>
      </c>
      <c r="E11078" s="55">
        <f t="shared" si="698"/>
        <v>5236.87637</v>
      </c>
      <c r="F11078" s="55">
        <f t="shared" si="699"/>
        <v>27</v>
      </c>
      <c r="H11078" s="56"/>
      <c r="I11078" s="56"/>
      <c r="J11078" s="56"/>
      <c r="K11078" s="56"/>
      <c r="L11078" s="56"/>
      <c r="M11078" s="56"/>
    </row>
    <row r="11079" spans="1:13">
      <c r="A11079" s="62">
        <v>43889</v>
      </c>
      <c r="B11079" s="61">
        <v>2592.91</v>
      </c>
      <c r="C11079" s="55">
        <f t="shared" si="696"/>
        <v>2</v>
      </c>
      <c r="D11079" s="55">
        <f t="shared" si="697"/>
        <v>2020</v>
      </c>
      <c r="E11079" s="55">
        <f t="shared" si="698"/>
        <v>5143.0369849999997</v>
      </c>
      <c r="F11079" s="55">
        <f t="shared" si="699"/>
        <v>28</v>
      </c>
      <c r="H11079" s="56"/>
      <c r="I11079" s="56"/>
      <c r="J11079" s="56"/>
      <c r="K11079" s="56"/>
      <c r="L11079" s="56"/>
      <c r="M11079" s="56"/>
    </row>
    <row r="11080" spans="1:13">
      <c r="A11080" s="62">
        <v>43890</v>
      </c>
      <c r="B11080" s="61">
        <v>2445.61</v>
      </c>
      <c r="C11080" s="55">
        <f t="shared" si="696"/>
        <v>2</v>
      </c>
      <c r="D11080" s="55">
        <f t="shared" si="697"/>
        <v>2020</v>
      </c>
      <c r="E11080" s="55">
        <f t="shared" si="698"/>
        <v>4850.8674350000001</v>
      </c>
      <c r="F11080" s="55">
        <f t="shared" si="699"/>
        <v>29</v>
      </c>
      <c r="H11080" s="56"/>
      <c r="I11080" s="56"/>
      <c r="J11080" s="56"/>
      <c r="K11080" s="56"/>
      <c r="L11080" s="56"/>
      <c r="M11080" s="56"/>
    </row>
    <row r="11081" spans="1:13">
      <c r="A11081" s="62">
        <v>43891</v>
      </c>
      <c r="B11081" s="61">
        <v>2795.08</v>
      </c>
      <c r="C11081" s="55">
        <f t="shared" si="696"/>
        <v>3</v>
      </c>
      <c r="D11081" s="55">
        <f t="shared" si="697"/>
        <v>2020</v>
      </c>
      <c r="E11081" s="55">
        <f t="shared" si="698"/>
        <v>5544.0411800000002</v>
      </c>
      <c r="F11081" s="55">
        <f t="shared" si="699"/>
        <v>1</v>
      </c>
      <c r="H11081" s="56"/>
      <c r="I11081" s="56"/>
      <c r="J11081" s="56"/>
      <c r="K11081" s="56"/>
      <c r="L11081" s="56"/>
      <c r="M11081" s="56"/>
    </row>
    <row r="11082" spans="1:13">
      <c r="A11082" s="62">
        <v>43892</v>
      </c>
      <c r="B11082" s="61">
        <v>2475.7800000000002</v>
      </c>
      <c r="C11082" s="55">
        <f t="shared" si="696"/>
        <v>3</v>
      </c>
      <c r="D11082" s="55">
        <f t="shared" si="697"/>
        <v>2020</v>
      </c>
      <c r="E11082" s="55">
        <f t="shared" si="698"/>
        <v>4910.7096300000003</v>
      </c>
      <c r="F11082" s="55">
        <f t="shared" si="699"/>
        <v>2</v>
      </c>
      <c r="H11082" s="56"/>
      <c r="I11082" s="56"/>
      <c r="J11082" s="56"/>
      <c r="K11082" s="56"/>
      <c r="L11082" s="56"/>
      <c r="M11082" s="56"/>
    </row>
    <row r="11083" spans="1:13">
      <c r="A11083" s="62">
        <v>43893</v>
      </c>
      <c r="B11083" s="61">
        <v>2890.09</v>
      </c>
      <c r="C11083" s="55">
        <f t="shared" si="696"/>
        <v>3</v>
      </c>
      <c r="D11083" s="55">
        <f t="shared" si="697"/>
        <v>2020</v>
      </c>
      <c r="E11083" s="55">
        <f t="shared" si="698"/>
        <v>5732.4935150000001</v>
      </c>
      <c r="F11083" s="55">
        <f t="shared" si="699"/>
        <v>3</v>
      </c>
      <c r="H11083" s="56"/>
      <c r="I11083" s="56"/>
      <c r="J11083" s="56"/>
      <c r="K11083" s="56"/>
      <c r="L11083" s="56"/>
      <c r="M11083" s="56"/>
    </row>
    <row r="11084" spans="1:13">
      <c r="A11084" s="62">
        <v>43894</v>
      </c>
      <c r="B11084" s="61">
        <v>2603.2199999999998</v>
      </c>
      <c r="C11084" s="55">
        <f t="shared" si="696"/>
        <v>3</v>
      </c>
      <c r="D11084" s="55">
        <f t="shared" si="697"/>
        <v>2020</v>
      </c>
      <c r="E11084" s="55">
        <f t="shared" si="698"/>
        <v>5163.4868699999997</v>
      </c>
      <c r="F11084" s="55">
        <f t="shared" si="699"/>
        <v>4</v>
      </c>
      <c r="H11084" s="56"/>
      <c r="I11084" s="56"/>
      <c r="J11084" s="56"/>
      <c r="K11084" s="56"/>
      <c r="L11084" s="56"/>
      <c r="M11084" s="56"/>
    </row>
    <row r="11085" spans="1:13">
      <c r="A11085" s="62">
        <v>43895</v>
      </c>
      <c r="B11085" s="61">
        <v>2886.9</v>
      </c>
      <c r="C11085" s="55">
        <f t="shared" si="696"/>
        <v>3</v>
      </c>
      <c r="D11085" s="55">
        <f t="shared" si="697"/>
        <v>2020</v>
      </c>
      <c r="E11085" s="55">
        <f t="shared" si="698"/>
        <v>5726.16615</v>
      </c>
      <c r="F11085" s="55">
        <f t="shared" si="699"/>
        <v>5</v>
      </c>
      <c r="H11085" s="56"/>
      <c r="I11085" s="56"/>
      <c r="J11085" s="56"/>
      <c r="K11085" s="56"/>
      <c r="L11085" s="56"/>
      <c r="M11085" s="56"/>
    </row>
    <row r="11086" spans="1:13">
      <c r="A11086" s="62">
        <v>43896</v>
      </c>
      <c r="B11086" s="61">
        <v>2747.41</v>
      </c>
      <c r="C11086" s="55">
        <f t="shared" si="696"/>
        <v>3</v>
      </c>
      <c r="D11086" s="55">
        <f t="shared" si="697"/>
        <v>2020</v>
      </c>
      <c r="E11086" s="55">
        <f t="shared" si="698"/>
        <v>5449.4877349999997</v>
      </c>
      <c r="F11086" s="55">
        <f t="shared" si="699"/>
        <v>6</v>
      </c>
      <c r="H11086" s="56"/>
      <c r="I11086" s="56"/>
      <c r="J11086" s="56"/>
      <c r="K11086" s="56"/>
      <c r="L11086" s="56"/>
      <c r="M11086" s="56"/>
    </row>
    <row r="11087" spans="1:13">
      <c r="A11087" s="62">
        <v>43897</v>
      </c>
      <c r="B11087" s="61">
        <v>2614.39</v>
      </c>
      <c r="C11087" s="55">
        <f t="shared" si="696"/>
        <v>3</v>
      </c>
      <c r="D11087" s="55">
        <f t="shared" si="697"/>
        <v>2020</v>
      </c>
      <c r="E11087" s="55">
        <f t="shared" si="698"/>
        <v>5185.6425650000001</v>
      </c>
      <c r="F11087" s="55">
        <f t="shared" si="699"/>
        <v>7</v>
      </c>
      <c r="H11087" s="56"/>
      <c r="I11087" s="56"/>
      <c r="J11087" s="56"/>
      <c r="K11087" s="56"/>
      <c r="L11087" s="56"/>
      <c r="M11087" s="56"/>
    </row>
    <row r="11088" spans="1:13">
      <c r="A11088" s="62">
        <v>43898</v>
      </c>
      <c r="B11088" s="61">
        <v>3005.2</v>
      </c>
      <c r="C11088" s="55">
        <f t="shared" si="696"/>
        <v>3</v>
      </c>
      <c r="D11088" s="55">
        <f t="shared" si="697"/>
        <v>2020</v>
      </c>
      <c r="E11088" s="55">
        <f t="shared" si="698"/>
        <v>5960.8141999999998</v>
      </c>
      <c r="F11088" s="55">
        <f t="shared" si="699"/>
        <v>8</v>
      </c>
      <c r="H11088" s="56"/>
      <c r="I11088" s="56"/>
      <c r="J11088" s="56"/>
      <c r="K11088" s="56"/>
      <c r="L11088" s="56"/>
      <c r="M11088" s="56"/>
    </row>
    <row r="11089" spans="1:13">
      <c r="A11089" s="62">
        <v>43899</v>
      </c>
      <c r="B11089" s="61">
        <v>2952.71</v>
      </c>
      <c r="C11089" s="55">
        <f t="shared" si="696"/>
        <v>3</v>
      </c>
      <c r="D11089" s="55">
        <f t="shared" si="697"/>
        <v>2020</v>
      </c>
      <c r="E11089" s="55">
        <f t="shared" si="698"/>
        <v>5856.7002849999999</v>
      </c>
      <c r="F11089" s="55">
        <f t="shared" si="699"/>
        <v>9</v>
      </c>
      <c r="H11089" s="56"/>
      <c r="I11089" s="56"/>
      <c r="J11089" s="56"/>
      <c r="K11089" s="56"/>
      <c r="L11089" s="56"/>
      <c r="M11089" s="56"/>
    </row>
    <row r="11090" spans="1:13">
      <c r="A11090" s="62">
        <v>43900</v>
      </c>
      <c r="B11090" s="61">
        <v>3463.24</v>
      </c>
      <c r="C11090" s="55">
        <f t="shared" si="696"/>
        <v>3</v>
      </c>
      <c r="D11090" s="55">
        <f t="shared" si="697"/>
        <v>2020</v>
      </c>
      <c r="E11090" s="55">
        <f t="shared" si="698"/>
        <v>6869.3365399999993</v>
      </c>
      <c r="F11090" s="55">
        <f t="shared" si="699"/>
        <v>10</v>
      </c>
      <c r="H11090" s="56"/>
      <c r="I11090" s="56"/>
      <c r="J11090" s="56"/>
      <c r="K11090" s="56"/>
      <c r="L11090" s="56"/>
      <c r="M11090" s="56"/>
    </row>
    <row r="11091" spans="1:13">
      <c r="A11091" s="62">
        <v>43901</v>
      </c>
      <c r="B11091" s="61">
        <v>3243.92</v>
      </c>
      <c r="C11091" s="55">
        <f t="shared" si="696"/>
        <v>3</v>
      </c>
      <c r="D11091" s="55">
        <f t="shared" si="697"/>
        <v>2020</v>
      </c>
      <c r="E11091" s="55">
        <f t="shared" si="698"/>
        <v>6434.3153200000006</v>
      </c>
      <c r="F11091" s="55">
        <f t="shared" si="699"/>
        <v>11</v>
      </c>
      <c r="H11091" s="56"/>
      <c r="I11091" s="56"/>
      <c r="J11091" s="56"/>
      <c r="K11091" s="56"/>
      <c r="L11091" s="56"/>
      <c r="M11091" s="56"/>
    </row>
    <row r="11092" spans="1:13">
      <c r="A11092" s="62">
        <v>43902</v>
      </c>
      <c r="B11092" s="61">
        <v>3225.44</v>
      </c>
      <c r="C11092" s="55">
        <f t="shared" si="696"/>
        <v>3</v>
      </c>
      <c r="D11092" s="55">
        <f t="shared" si="697"/>
        <v>2020</v>
      </c>
      <c r="E11092" s="55">
        <f t="shared" si="698"/>
        <v>6397.6602400000002</v>
      </c>
      <c r="F11092" s="55">
        <f t="shared" si="699"/>
        <v>12</v>
      </c>
      <c r="H11092" s="56"/>
      <c r="I11092" s="56"/>
      <c r="J11092" s="56"/>
      <c r="K11092" s="56"/>
      <c r="L11092" s="56"/>
      <c r="M11092" s="56"/>
    </row>
    <row r="11093" spans="1:13">
      <c r="A11093" s="62">
        <v>43903</v>
      </c>
      <c r="B11093" s="61">
        <v>2925.96</v>
      </c>
      <c r="C11093" s="55">
        <f t="shared" si="696"/>
        <v>3</v>
      </c>
      <c r="D11093" s="55">
        <f t="shared" si="697"/>
        <v>2020</v>
      </c>
      <c r="E11093" s="55">
        <f t="shared" si="698"/>
        <v>5803.6416600000002</v>
      </c>
      <c r="F11093" s="55">
        <f t="shared" si="699"/>
        <v>13</v>
      </c>
      <c r="H11093" s="56"/>
      <c r="I11093" s="56"/>
      <c r="J11093" s="56"/>
      <c r="K11093" s="56"/>
      <c r="L11093" s="56"/>
      <c r="M11093" s="56"/>
    </row>
    <row r="11094" spans="1:13">
      <c r="A11094" s="62">
        <v>43904</v>
      </c>
      <c r="B11094" s="61">
        <v>3493.74</v>
      </c>
      <c r="C11094" s="55">
        <f t="shared" si="696"/>
        <v>3</v>
      </c>
      <c r="D11094" s="55">
        <f t="shared" si="697"/>
        <v>2020</v>
      </c>
      <c r="E11094" s="55">
        <f t="shared" si="698"/>
        <v>6929.8332899999996</v>
      </c>
      <c r="F11094" s="55">
        <f t="shared" si="699"/>
        <v>14</v>
      </c>
      <c r="H11094" s="56"/>
      <c r="I11094" s="56"/>
      <c r="J11094" s="56"/>
      <c r="K11094" s="56"/>
      <c r="L11094" s="56"/>
      <c r="M11094" s="56"/>
    </row>
    <row r="11095" spans="1:13">
      <c r="A11095" s="62">
        <v>43905</v>
      </c>
      <c r="B11095" s="61">
        <v>4830.79</v>
      </c>
      <c r="C11095" s="55">
        <f t="shared" si="696"/>
        <v>3</v>
      </c>
      <c r="D11095" s="55">
        <f t="shared" si="697"/>
        <v>2020</v>
      </c>
      <c r="E11095" s="55">
        <f t="shared" si="698"/>
        <v>9581.8719650000003</v>
      </c>
      <c r="F11095" s="55">
        <f t="shared" si="699"/>
        <v>15</v>
      </c>
      <c r="H11095" s="56"/>
      <c r="I11095" s="56"/>
      <c r="J11095" s="56"/>
      <c r="K11095" s="56"/>
      <c r="L11095" s="56"/>
      <c r="M11095" s="56"/>
    </row>
    <row r="11096" spans="1:13">
      <c r="A11096" s="62">
        <v>43906</v>
      </c>
      <c r="B11096" s="61">
        <v>4028.57</v>
      </c>
      <c r="C11096" s="55">
        <f t="shared" si="696"/>
        <v>3</v>
      </c>
      <c r="D11096" s="55">
        <f t="shared" si="697"/>
        <v>2020</v>
      </c>
      <c r="E11096" s="55">
        <f t="shared" si="698"/>
        <v>7990.6685950000001</v>
      </c>
      <c r="F11096" s="55">
        <f t="shared" si="699"/>
        <v>16</v>
      </c>
      <c r="H11096" s="56"/>
      <c r="I11096" s="56"/>
      <c r="J11096" s="56"/>
      <c r="K11096" s="56"/>
      <c r="L11096" s="56"/>
      <c r="M11096" s="56"/>
    </row>
    <row r="11097" spans="1:13">
      <c r="A11097" s="62">
        <v>43907</v>
      </c>
      <c r="B11097" s="61">
        <v>3961.2</v>
      </c>
      <c r="C11097" s="55">
        <f t="shared" si="696"/>
        <v>3</v>
      </c>
      <c r="D11097" s="55">
        <f t="shared" si="697"/>
        <v>2020</v>
      </c>
      <c r="E11097" s="55">
        <f t="shared" si="698"/>
        <v>7857.0401999999995</v>
      </c>
      <c r="F11097" s="55">
        <f t="shared" si="699"/>
        <v>17</v>
      </c>
      <c r="H11097" s="56"/>
      <c r="I11097" s="56"/>
      <c r="J11097" s="56"/>
      <c r="K11097" s="56"/>
      <c r="L11097" s="56"/>
      <c r="M11097" s="56"/>
    </row>
    <row r="11098" spans="1:13">
      <c r="A11098" s="62">
        <v>43908</v>
      </c>
      <c r="B11098" s="61">
        <v>3966.11</v>
      </c>
      <c r="C11098" s="55">
        <f t="shared" si="696"/>
        <v>3</v>
      </c>
      <c r="D11098" s="55">
        <f t="shared" si="697"/>
        <v>2020</v>
      </c>
      <c r="E11098" s="55">
        <f t="shared" si="698"/>
        <v>7866.7791850000003</v>
      </c>
      <c r="F11098" s="55">
        <f t="shared" si="699"/>
        <v>18</v>
      </c>
      <c r="H11098" s="56"/>
      <c r="I11098" s="56"/>
      <c r="J11098" s="56"/>
      <c r="K11098" s="56"/>
      <c r="L11098" s="56"/>
      <c r="M11098" s="56"/>
    </row>
    <row r="11099" spans="1:13">
      <c r="A11099" s="62">
        <v>43909</v>
      </c>
      <c r="B11099" s="61">
        <v>4075.09</v>
      </c>
      <c r="C11099" s="55">
        <f t="shared" si="696"/>
        <v>3</v>
      </c>
      <c r="D11099" s="55">
        <f t="shared" si="697"/>
        <v>2020</v>
      </c>
      <c r="E11099" s="55">
        <f t="shared" si="698"/>
        <v>8082.9410150000003</v>
      </c>
      <c r="F11099" s="55">
        <f t="shared" si="699"/>
        <v>19</v>
      </c>
      <c r="H11099" s="56"/>
      <c r="I11099" s="56"/>
      <c r="J11099" s="56"/>
      <c r="K11099" s="56"/>
      <c r="L11099" s="56"/>
      <c r="M11099" s="56"/>
    </row>
    <row r="11100" spans="1:13">
      <c r="A11100" s="62">
        <v>43910</v>
      </c>
      <c r="B11100" s="61">
        <v>3684.44</v>
      </c>
      <c r="C11100" s="55">
        <f t="shared" si="696"/>
        <v>3</v>
      </c>
      <c r="D11100" s="55">
        <f t="shared" si="697"/>
        <v>2020</v>
      </c>
      <c r="E11100" s="55">
        <f t="shared" si="698"/>
        <v>7308.0867400000006</v>
      </c>
      <c r="F11100" s="55">
        <f t="shared" si="699"/>
        <v>20</v>
      </c>
      <c r="H11100" s="56"/>
      <c r="I11100" s="56"/>
      <c r="J11100" s="56"/>
      <c r="K11100" s="56"/>
      <c r="L11100" s="56"/>
      <c r="M11100" s="56"/>
    </row>
    <row r="11101" spans="1:13">
      <c r="A11101" s="62">
        <v>43911</v>
      </c>
      <c r="B11101" s="61">
        <v>3846.86</v>
      </c>
      <c r="C11101" s="55">
        <f t="shared" si="696"/>
        <v>3</v>
      </c>
      <c r="D11101" s="55">
        <f t="shared" si="697"/>
        <v>2020</v>
      </c>
      <c r="E11101" s="55">
        <f t="shared" si="698"/>
        <v>7630.2468100000006</v>
      </c>
      <c r="F11101" s="55">
        <f t="shared" si="699"/>
        <v>21</v>
      </c>
      <c r="H11101" s="56"/>
      <c r="I11101" s="56"/>
      <c r="J11101" s="56"/>
      <c r="K11101" s="56"/>
      <c r="L11101" s="56"/>
      <c r="M11101" s="56"/>
    </row>
    <row r="11102" spans="1:13">
      <c r="A11102" s="62">
        <v>43912</v>
      </c>
      <c r="B11102" s="61">
        <v>4138.1000000000004</v>
      </c>
      <c r="C11102" s="55">
        <f t="shared" si="696"/>
        <v>3</v>
      </c>
      <c r="D11102" s="55">
        <f t="shared" si="697"/>
        <v>2020</v>
      </c>
      <c r="E11102" s="55">
        <f t="shared" si="698"/>
        <v>8207.9213500000005</v>
      </c>
      <c r="F11102" s="55">
        <f t="shared" si="699"/>
        <v>22</v>
      </c>
      <c r="H11102" s="56"/>
      <c r="I11102" s="56"/>
      <c r="J11102" s="56"/>
      <c r="K11102" s="56"/>
      <c r="L11102" s="56"/>
      <c r="M11102" s="56"/>
    </row>
    <row r="11103" spans="1:13">
      <c r="A11103" s="62">
        <v>43913</v>
      </c>
      <c r="B11103" s="61">
        <v>3940.38</v>
      </c>
      <c r="C11103" s="55">
        <f t="shared" si="696"/>
        <v>3</v>
      </c>
      <c r="D11103" s="55">
        <f t="shared" si="697"/>
        <v>2020</v>
      </c>
      <c r="E11103" s="55">
        <f t="shared" si="698"/>
        <v>7815.7437300000001</v>
      </c>
      <c r="F11103" s="55">
        <f t="shared" si="699"/>
        <v>23</v>
      </c>
      <c r="H11103" s="56"/>
      <c r="I11103" s="56"/>
      <c r="J11103" s="56"/>
      <c r="K11103" s="56"/>
      <c r="L11103" s="56"/>
      <c r="M11103" s="56"/>
    </row>
    <row r="11104" spans="1:13">
      <c r="A11104" s="62">
        <v>43914</v>
      </c>
      <c r="B11104" s="61">
        <v>3628.55</v>
      </c>
      <c r="C11104" s="55">
        <f t="shared" si="696"/>
        <v>3</v>
      </c>
      <c r="D11104" s="55">
        <f t="shared" si="697"/>
        <v>2020</v>
      </c>
      <c r="E11104" s="55">
        <f t="shared" si="698"/>
        <v>7197.2289250000003</v>
      </c>
      <c r="F11104" s="55">
        <f t="shared" si="699"/>
        <v>24</v>
      </c>
      <c r="H11104" s="56"/>
      <c r="I11104" s="56"/>
      <c r="J11104" s="56"/>
      <c r="K11104" s="56"/>
      <c r="L11104" s="56"/>
      <c r="M11104" s="56"/>
    </row>
    <row r="11105" spans="1:13">
      <c r="A11105" s="62">
        <v>43915</v>
      </c>
      <c r="B11105" s="61">
        <v>4177.75</v>
      </c>
      <c r="C11105" s="55">
        <f t="shared" si="696"/>
        <v>3</v>
      </c>
      <c r="D11105" s="55">
        <f t="shared" si="697"/>
        <v>2020</v>
      </c>
      <c r="E11105" s="55">
        <f t="shared" si="698"/>
        <v>8286.5671249999996</v>
      </c>
      <c r="F11105" s="55">
        <f t="shared" si="699"/>
        <v>25</v>
      </c>
      <c r="H11105" s="56"/>
      <c r="I11105" s="56"/>
      <c r="J11105" s="56"/>
      <c r="K11105" s="56"/>
      <c r="L11105" s="56"/>
      <c r="M11105" s="56"/>
    </row>
    <row r="11106" spans="1:13">
      <c r="A11106" s="62">
        <v>43916</v>
      </c>
      <c r="B11106" s="61">
        <v>3748.32</v>
      </c>
      <c r="C11106" s="55">
        <f t="shared" si="696"/>
        <v>3</v>
      </c>
      <c r="D11106" s="55">
        <f t="shared" si="697"/>
        <v>2020</v>
      </c>
      <c r="E11106" s="55">
        <f t="shared" si="698"/>
        <v>7434.7927200000004</v>
      </c>
      <c r="F11106" s="55">
        <f t="shared" si="699"/>
        <v>26</v>
      </c>
      <c r="H11106" s="56"/>
      <c r="I11106" s="56"/>
      <c r="J11106" s="56"/>
      <c r="K11106" s="56"/>
      <c r="L11106" s="56"/>
      <c r="M11106" s="56"/>
    </row>
    <row r="11107" spans="1:13">
      <c r="A11107" s="62">
        <v>43917</v>
      </c>
      <c r="B11107" s="61">
        <v>3883.7</v>
      </c>
      <c r="C11107" s="55">
        <f t="shared" si="696"/>
        <v>3</v>
      </c>
      <c r="D11107" s="55">
        <f t="shared" si="697"/>
        <v>2020</v>
      </c>
      <c r="E11107" s="55">
        <f t="shared" si="698"/>
        <v>7703.3189499999999</v>
      </c>
      <c r="F11107" s="55">
        <f t="shared" si="699"/>
        <v>27</v>
      </c>
      <c r="H11107" s="56"/>
      <c r="I11107" s="56"/>
      <c r="J11107" s="56"/>
      <c r="K11107" s="56"/>
      <c r="L11107" s="56"/>
      <c r="M11107" s="56"/>
    </row>
    <row r="11108" spans="1:13">
      <c r="A11108" s="62">
        <v>43918</v>
      </c>
      <c r="B11108" s="61">
        <v>3575.48</v>
      </c>
      <c r="C11108" s="55">
        <f t="shared" si="696"/>
        <v>3</v>
      </c>
      <c r="D11108" s="55">
        <f t="shared" si="697"/>
        <v>2020</v>
      </c>
      <c r="E11108" s="55">
        <f t="shared" si="698"/>
        <v>7091.9645799999998</v>
      </c>
      <c r="F11108" s="55">
        <f t="shared" si="699"/>
        <v>28</v>
      </c>
      <c r="H11108" s="56"/>
      <c r="I11108" s="56"/>
      <c r="J11108" s="56"/>
      <c r="K11108" s="56"/>
      <c r="L11108" s="56"/>
      <c r="M11108" s="56"/>
    </row>
    <row r="11109" spans="1:13">
      <c r="A11109" s="62">
        <v>43919</v>
      </c>
      <c r="B11109" s="61">
        <v>3576.15</v>
      </c>
      <c r="C11109" s="55">
        <f t="shared" si="696"/>
        <v>3</v>
      </c>
      <c r="D11109" s="55">
        <f t="shared" si="697"/>
        <v>2020</v>
      </c>
      <c r="E11109" s="55">
        <f t="shared" si="698"/>
        <v>7093.293525</v>
      </c>
      <c r="F11109" s="55">
        <f t="shared" si="699"/>
        <v>29</v>
      </c>
      <c r="H11109" s="56"/>
      <c r="I11109" s="56"/>
      <c r="J11109" s="56"/>
      <c r="K11109" s="56"/>
      <c r="L11109" s="56"/>
      <c r="M11109" s="56"/>
    </row>
    <row r="11110" spans="1:13">
      <c r="A11110" s="62">
        <v>43920</v>
      </c>
      <c r="B11110" s="61">
        <v>3575.23</v>
      </c>
      <c r="C11110" s="55">
        <f t="shared" si="696"/>
        <v>3</v>
      </c>
      <c r="D11110" s="55">
        <f t="shared" si="697"/>
        <v>2020</v>
      </c>
      <c r="E11110" s="55">
        <f t="shared" si="698"/>
        <v>7091.4687050000002</v>
      </c>
      <c r="F11110" s="55">
        <f t="shared" si="699"/>
        <v>30</v>
      </c>
      <c r="H11110" s="56"/>
      <c r="I11110" s="56"/>
      <c r="J11110" s="56"/>
      <c r="K11110" s="56"/>
      <c r="L11110" s="56"/>
      <c r="M11110" s="56"/>
    </row>
    <row r="11111" spans="1:13">
      <c r="A11111" s="62">
        <v>43921</v>
      </c>
      <c r="B11111" s="61">
        <v>4134.0200000000004</v>
      </c>
      <c r="C11111" s="55">
        <f t="shared" si="696"/>
        <v>3</v>
      </c>
      <c r="D11111" s="55">
        <f t="shared" si="697"/>
        <v>2020</v>
      </c>
      <c r="E11111" s="55">
        <f t="shared" si="698"/>
        <v>8199.8286700000008</v>
      </c>
      <c r="F11111" s="55">
        <f t="shared" si="699"/>
        <v>31</v>
      </c>
      <c r="H11111" s="56"/>
      <c r="I11111" s="56"/>
      <c r="J11111" s="56"/>
      <c r="K11111" s="56"/>
      <c r="L11111" s="56"/>
      <c r="M11111" s="56"/>
    </row>
    <row r="11112" spans="1:13">
      <c r="A11112" s="62">
        <v>43922</v>
      </c>
      <c r="B11112" s="61">
        <v>5139.24</v>
      </c>
      <c r="C11112" s="55">
        <f t="shared" si="696"/>
        <v>4</v>
      </c>
      <c r="D11112" s="55">
        <f t="shared" si="697"/>
        <v>2020</v>
      </c>
      <c r="E11112" s="55">
        <f t="shared" si="698"/>
        <v>10193.68254</v>
      </c>
      <c r="F11112" s="55">
        <f t="shared" si="699"/>
        <v>1</v>
      </c>
      <c r="H11112" s="56"/>
      <c r="I11112" s="56"/>
      <c r="J11112" s="56"/>
      <c r="K11112" s="56"/>
      <c r="L11112" s="56"/>
      <c r="M11112" s="56"/>
    </row>
    <row r="11113" spans="1:13">
      <c r="A11113" s="62">
        <v>43923</v>
      </c>
      <c r="B11113" s="61">
        <v>4462.5600000000004</v>
      </c>
      <c r="C11113" s="55">
        <f t="shared" si="696"/>
        <v>4</v>
      </c>
      <c r="D11113" s="55">
        <f t="shared" si="697"/>
        <v>2020</v>
      </c>
      <c r="E11113" s="55">
        <f t="shared" si="698"/>
        <v>8851.4877600000018</v>
      </c>
      <c r="F11113" s="55">
        <f t="shared" si="699"/>
        <v>2</v>
      </c>
    </row>
    <row r="11114" spans="1:13">
      <c r="A11114" s="62">
        <v>43924</v>
      </c>
      <c r="B11114" s="61">
        <v>4020.76</v>
      </c>
      <c r="C11114" s="55">
        <f t="shared" si="696"/>
        <v>4</v>
      </c>
      <c r="D11114" s="55">
        <f t="shared" si="697"/>
        <v>2020</v>
      </c>
      <c r="E11114" s="55">
        <f t="shared" si="698"/>
        <v>7975.1774600000008</v>
      </c>
      <c r="F11114" s="55">
        <f t="shared" si="699"/>
        <v>3</v>
      </c>
    </row>
    <row r="11115" spans="1:13">
      <c r="A11115" s="62">
        <v>43925</v>
      </c>
      <c r="B11115" s="61">
        <v>3920.93</v>
      </c>
      <c r="C11115" s="55">
        <f t="shared" si="696"/>
        <v>4</v>
      </c>
      <c r="D11115" s="55">
        <f t="shared" si="697"/>
        <v>2020</v>
      </c>
      <c r="E11115" s="55">
        <f t="shared" si="698"/>
        <v>7777.1646549999996</v>
      </c>
      <c r="F11115" s="55">
        <f t="shared" si="699"/>
        <v>4</v>
      </c>
    </row>
    <row r="11116" spans="1:13">
      <c r="A11116" s="62">
        <v>43926</v>
      </c>
      <c r="B11116" s="61">
        <v>4128.4799999999996</v>
      </c>
      <c r="C11116" s="55">
        <f t="shared" si="696"/>
        <v>4</v>
      </c>
      <c r="D11116" s="55">
        <f t="shared" si="697"/>
        <v>2020</v>
      </c>
      <c r="E11116" s="55">
        <f t="shared" si="698"/>
        <v>8188.840079999999</v>
      </c>
      <c r="F11116" s="55">
        <f t="shared" si="699"/>
        <v>5</v>
      </c>
    </row>
    <row r="11117" spans="1:13">
      <c r="A11117" s="62">
        <v>43927</v>
      </c>
      <c r="B11117" s="61">
        <v>5175.8900000000003</v>
      </c>
      <c r="C11117" s="55">
        <f t="shared" si="696"/>
        <v>4</v>
      </c>
      <c r="D11117" s="55">
        <f t="shared" si="697"/>
        <v>2020</v>
      </c>
      <c r="E11117" s="55">
        <f t="shared" si="698"/>
        <v>10266.377815000002</v>
      </c>
      <c r="F11117" s="55">
        <f t="shared" si="699"/>
        <v>6</v>
      </c>
    </row>
    <row r="11118" spans="1:13">
      <c r="A11118" s="62">
        <v>43928</v>
      </c>
      <c r="B11118" s="61">
        <v>5489.94</v>
      </c>
      <c r="C11118" s="55">
        <f t="shared" si="696"/>
        <v>4</v>
      </c>
      <c r="D11118" s="55">
        <f t="shared" si="697"/>
        <v>2020</v>
      </c>
      <c r="E11118" s="55">
        <f t="shared" si="698"/>
        <v>10889.295989999999</v>
      </c>
      <c r="F11118" s="55">
        <f t="shared" si="699"/>
        <v>7</v>
      </c>
    </row>
    <row r="11119" spans="1:13">
      <c r="A11119" s="62">
        <v>43929</v>
      </c>
      <c r="B11119" s="61">
        <v>5543.91</v>
      </c>
      <c r="C11119" s="55">
        <f t="shared" si="696"/>
        <v>4</v>
      </c>
      <c r="D11119" s="55">
        <f t="shared" si="697"/>
        <v>2020</v>
      </c>
      <c r="E11119" s="55">
        <f t="shared" si="698"/>
        <v>10996.345485</v>
      </c>
      <c r="F11119" s="55">
        <f t="shared" si="699"/>
        <v>8</v>
      </c>
    </row>
    <row r="11120" spans="1:13">
      <c r="A11120" s="62">
        <v>43930</v>
      </c>
      <c r="B11120" s="61">
        <v>6206.38</v>
      </c>
      <c r="C11120" s="55">
        <f t="shared" si="696"/>
        <v>4</v>
      </c>
      <c r="D11120" s="55">
        <f t="shared" si="697"/>
        <v>2020</v>
      </c>
      <c r="E11120" s="55">
        <f t="shared" si="698"/>
        <v>12310.354730000001</v>
      </c>
      <c r="F11120" s="55">
        <f t="shared" si="699"/>
        <v>9</v>
      </c>
    </row>
    <row r="11121" spans="1:6">
      <c r="A11121" s="62">
        <v>43931</v>
      </c>
      <c r="B11121" s="61">
        <v>6566.03</v>
      </c>
      <c r="C11121" s="55">
        <f t="shared" si="696"/>
        <v>4</v>
      </c>
      <c r="D11121" s="55">
        <f t="shared" si="697"/>
        <v>2020</v>
      </c>
      <c r="E11121" s="55">
        <f t="shared" si="698"/>
        <v>13023.720504999999</v>
      </c>
      <c r="F11121" s="55">
        <f t="shared" si="699"/>
        <v>10</v>
      </c>
    </row>
    <row r="11122" spans="1:6">
      <c r="A11122" s="62">
        <v>43932</v>
      </c>
      <c r="B11122" s="61">
        <v>7165.99</v>
      </c>
      <c r="C11122" s="55">
        <f t="shared" si="696"/>
        <v>4</v>
      </c>
      <c r="D11122" s="55">
        <f t="shared" si="697"/>
        <v>2020</v>
      </c>
      <c r="E11122" s="55">
        <f t="shared" si="698"/>
        <v>14213.741164999999</v>
      </c>
      <c r="F11122" s="55">
        <f t="shared" si="699"/>
        <v>11</v>
      </c>
    </row>
    <row r="11123" spans="1:6">
      <c r="A11123" s="62">
        <v>43933</v>
      </c>
      <c r="B11123" s="61">
        <v>8128.77</v>
      </c>
      <c r="C11123" s="55">
        <f t="shared" si="696"/>
        <v>4</v>
      </c>
      <c r="D11123" s="55">
        <f t="shared" si="697"/>
        <v>2020</v>
      </c>
      <c r="E11123" s="55">
        <f t="shared" si="698"/>
        <v>16123.415295000001</v>
      </c>
      <c r="F11123" s="55">
        <f t="shared" si="699"/>
        <v>12</v>
      </c>
    </row>
    <row r="11124" spans="1:6">
      <c r="A11124" s="62">
        <v>43934</v>
      </c>
      <c r="B11124" s="61">
        <v>6406.93</v>
      </c>
      <c r="C11124" s="55">
        <f t="shared" si="696"/>
        <v>4</v>
      </c>
      <c r="D11124" s="55">
        <f t="shared" si="697"/>
        <v>2020</v>
      </c>
      <c r="E11124" s="55">
        <f t="shared" si="698"/>
        <v>12708.145655</v>
      </c>
      <c r="F11124" s="55">
        <f t="shared" si="699"/>
        <v>13</v>
      </c>
    </row>
    <row r="11125" spans="1:6">
      <c r="A11125" s="62">
        <v>43935</v>
      </c>
      <c r="B11125" s="61">
        <v>5656.44</v>
      </c>
      <c r="C11125" s="55">
        <f t="shared" si="696"/>
        <v>4</v>
      </c>
      <c r="D11125" s="55">
        <f t="shared" si="697"/>
        <v>2020</v>
      </c>
      <c r="E11125" s="55">
        <f t="shared" si="698"/>
        <v>11219.54874</v>
      </c>
      <c r="F11125" s="55">
        <f t="shared" si="699"/>
        <v>14</v>
      </c>
    </row>
    <row r="11126" spans="1:6">
      <c r="A11126" s="62">
        <v>43936</v>
      </c>
      <c r="B11126" s="61">
        <v>6235.22</v>
      </c>
      <c r="C11126" s="55">
        <f t="shared" si="696"/>
        <v>4</v>
      </c>
      <c r="D11126" s="55">
        <f t="shared" si="697"/>
        <v>2020</v>
      </c>
      <c r="E11126" s="55">
        <f t="shared" si="698"/>
        <v>12367.558870000001</v>
      </c>
      <c r="F11126" s="55">
        <f t="shared" si="699"/>
        <v>15</v>
      </c>
    </row>
    <row r="11127" spans="1:6">
      <c r="A11127" s="62">
        <v>43937</v>
      </c>
      <c r="B11127" s="61">
        <v>6120.12</v>
      </c>
      <c r="C11127" s="55">
        <f t="shared" si="696"/>
        <v>4</v>
      </c>
      <c r="D11127" s="55">
        <f t="shared" si="697"/>
        <v>2020</v>
      </c>
      <c r="E11127" s="55">
        <f t="shared" si="698"/>
        <v>12139.258019999999</v>
      </c>
      <c r="F11127" s="55">
        <f t="shared" si="699"/>
        <v>16</v>
      </c>
    </row>
    <row r="11128" spans="1:6">
      <c r="A11128" s="62">
        <v>43938</v>
      </c>
      <c r="B11128" s="61">
        <v>5376.2</v>
      </c>
      <c r="C11128" s="55">
        <f t="shared" si="696"/>
        <v>4</v>
      </c>
      <c r="D11128" s="55">
        <f t="shared" si="697"/>
        <v>2020</v>
      </c>
      <c r="E11128" s="55">
        <f t="shared" si="698"/>
        <v>10663.6927</v>
      </c>
      <c r="F11128" s="55">
        <f t="shared" si="699"/>
        <v>17</v>
      </c>
    </row>
    <row r="11129" spans="1:6">
      <c r="A11129" s="62">
        <v>43939</v>
      </c>
      <c r="B11129" s="61">
        <v>5879.36</v>
      </c>
      <c r="C11129" s="55">
        <f t="shared" si="696"/>
        <v>4</v>
      </c>
      <c r="D11129" s="55">
        <f t="shared" si="697"/>
        <v>2020</v>
      </c>
      <c r="E11129" s="55">
        <f t="shared" si="698"/>
        <v>11661.71056</v>
      </c>
      <c r="F11129" s="55">
        <f t="shared" si="699"/>
        <v>18</v>
      </c>
    </row>
    <row r="11130" spans="1:6">
      <c r="A11130" s="62">
        <v>43940</v>
      </c>
      <c r="B11130" s="61">
        <v>4716.07</v>
      </c>
      <c r="C11130" s="55">
        <f t="shared" si="696"/>
        <v>4</v>
      </c>
      <c r="D11130" s="55">
        <f t="shared" si="697"/>
        <v>2020</v>
      </c>
      <c r="E11130" s="55">
        <f t="shared" si="698"/>
        <v>9354.3248449999992</v>
      </c>
      <c r="F11130" s="55">
        <f t="shared" si="699"/>
        <v>19</v>
      </c>
    </row>
    <row r="11131" spans="1:6">
      <c r="A11131" s="62">
        <v>43941</v>
      </c>
      <c r="B11131" s="61">
        <v>5389.14</v>
      </c>
      <c r="C11131" s="55">
        <f t="shared" si="696"/>
        <v>4</v>
      </c>
      <c r="D11131" s="55">
        <f t="shared" si="697"/>
        <v>2020</v>
      </c>
      <c r="E11131" s="55">
        <f t="shared" si="698"/>
        <v>10689.359190000001</v>
      </c>
      <c r="F11131" s="55">
        <f t="shared" si="699"/>
        <v>20</v>
      </c>
    </row>
    <row r="11132" spans="1:6">
      <c r="A11132" s="62">
        <v>43942</v>
      </c>
      <c r="B11132" s="61">
        <v>6500.5</v>
      </c>
      <c r="C11132" s="55">
        <f t="shared" si="696"/>
        <v>4</v>
      </c>
      <c r="D11132" s="55">
        <f t="shared" si="697"/>
        <v>2020</v>
      </c>
      <c r="E11132" s="55">
        <f t="shared" si="698"/>
        <v>12893.741750000001</v>
      </c>
      <c r="F11132" s="55">
        <f t="shared" si="699"/>
        <v>21</v>
      </c>
    </row>
    <row r="11133" spans="1:6">
      <c r="A11133" s="62">
        <v>43943</v>
      </c>
      <c r="B11133" s="61">
        <v>7358.76</v>
      </c>
      <c r="C11133" s="55">
        <f t="shared" si="696"/>
        <v>4</v>
      </c>
      <c r="D11133" s="55">
        <f t="shared" si="697"/>
        <v>2020</v>
      </c>
      <c r="E11133" s="55">
        <f t="shared" si="698"/>
        <v>14596.100460000001</v>
      </c>
      <c r="F11133" s="55">
        <f t="shared" si="699"/>
        <v>22</v>
      </c>
    </row>
    <row r="11134" spans="1:6">
      <c r="A11134" s="62">
        <v>43944</v>
      </c>
      <c r="B11134" s="61">
        <v>8510.7800000000007</v>
      </c>
      <c r="C11134" s="55">
        <f t="shared" si="696"/>
        <v>4</v>
      </c>
      <c r="D11134" s="55">
        <f t="shared" si="697"/>
        <v>2020</v>
      </c>
      <c r="E11134" s="55">
        <f t="shared" si="698"/>
        <v>16881.132130000002</v>
      </c>
      <c r="F11134" s="55">
        <f t="shared" si="699"/>
        <v>23</v>
      </c>
    </row>
    <row r="11135" spans="1:6">
      <c r="A11135" s="62">
        <v>43945</v>
      </c>
      <c r="B11135" s="61">
        <v>9453.4</v>
      </c>
      <c r="C11135" s="55">
        <f t="shared" si="696"/>
        <v>4</v>
      </c>
      <c r="D11135" s="55">
        <f t="shared" si="697"/>
        <v>2020</v>
      </c>
      <c r="E11135" s="55">
        <f t="shared" si="698"/>
        <v>18750.818899999998</v>
      </c>
      <c r="F11135" s="55">
        <f t="shared" si="699"/>
        <v>24</v>
      </c>
    </row>
    <row r="11136" spans="1:6">
      <c r="A11136" s="62">
        <v>43946</v>
      </c>
      <c r="B11136" s="61">
        <v>8470.1</v>
      </c>
      <c r="C11136" s="55">
        <f t="shared" si="696"/>
        <v>4</v>
      </c>
      <c r="D11136" s="55">
        <f t="shared" si="697"/>
        <v>2020</v>
      </c>
      <c r="E11136" s="55">
        <f t="shared" si="698"/>
        <v>16800.443350000001</v>
      </c>
      <c r="F11136" s="55">
        <f t="shared" si="699"/>
        <v>25</v>
      </c>
    </row>
    <row r="11137" spans="1:6">
      <c r="A11137" s="62">
        <v>43947</v>
      </c>
      <c r="B11137" s="61">
        <v>9172.08</v>
      </c>
      <c r="C11137" s="55">
        <f t="shared" si="696"/>
        <v>4</v>
      </c>
      <c r="D11137" s="55">
        <f t="shared" si="697"/>
        <v>2020</v>
      </c>
      <c r="E11137" s="55">
        <f t="shared" si="698"/>
        <v>18192.820680000001</v>
      </c>
      <c r="F11137" s="55">
        <f t="shared" si="699"/>
        <v>26</v>
      </c>
    </row>
    <row r="11138" spans="1:6">
      <c r="A11138" s="62">
        <v>43948</v>
      </c>
      <c r="B11138" s="61">
        <v>10613.99</v>
      </c>
      <c r="C11138" s="55">
        <f t="shared" si="696"/>
        <v>4</v>
      </c>
      <c r="D11138" s="55">
        <f t="shared" si="697"/>
        <v>2020</v>
      </c>
      <c r="E11138" s="55">
        <f t="shared" si="698"/>
        <v>21052.849165</v>
      </c>
      <c r="F11138" s="55">
        <f t="shared" si="699"/>
        <v>27</v>
      </c>
    </row>
    <row r="11139" spans="1:6">
      <c r="A11139" s="62">
        <v>43949</v>
      </c>
      <c r="B11139" s="61">
        <v>11350.25</v>
      </c>
      <c r="C11139" s="55">
        <f t="shared" si="696"/>
        <v>4</v>
      </c>
      <c r="D11139" s="55">
        <f t="shared" si="697"/>
        <v>2020</v>
      </c>
      <c r="E11139" s="55">
        <f t="shared" si="698"/>
        <v>22513.220874999999</v>
      </c>
      <c r="F11139" s="55">
        <f t="shared" si="699"/>
        <v>28</v>
      </c>
    </row>
    <row r="11140" spans="1:6">
      <c r="A11140" s="62">
        <v>43950</v>
      </c>
      <c r="B11140" s="61">
        <v>12278.62</v>
      </c>
      <c r="C11140" s="55">
        <f t="shared" ref="C11140:C11203" si="700">MONTH(A11140)</f>
        <v>4</v>
      </c>
      <c r="D11140" s="55">
        <f t="shared" ref="D11140:D11203" si="701">IF(C11140&gt;9,YEAR(A11140)+1,YEAR(A11140))</f>
        <v>2020</v>
      </c>
      <c r="E11140" s="55">
        <f t="shared" ref="E11140:E11203" si="702">B11140*1.9835</f>
        <v>24354.642770000002</v>
      </c>
      <c r="F11140" s="55">
        <f t="shared" ref="F11140:F11203" si="703">DAY(A11140)</f>
        <v>29</v>
      </c>
    </row>
    <row r="11141" spans="1:6">
      <c r="A11141" s="62">
        <v>43951</v>
      </c>
      <c r="B11141" s="61">
        <v>14149.8</v>
      </c>
      <c r="C11141" s="55">
        <f t="shared" si="700"/>
        <v>4</v>
      </c>
      <c r="D11141" s="55">
        <f t="shared" si="701"/>
        <v>2020</v>
      </c>
      <c r="E11141" s="55">
        <f t="shared" si="702"/>
        <v>28066.1283</v>
      </c>
      <c r="F11141" s="55">
        <f t="shared" si="703"/>
        <v>30</v>
      </c>
    </row>
    <row r="11142" spans="1:6">
      <c r="A11142" s="62">
        <v>43952</v>
      </c>
      <c r="B11142" s="61">
        <v>18601.439999999999</v>
      </c>
      <c r="C11142" s="55">
        <f t="shared" si="700"/>
        <v>5</v>
      </c>
      <c r="D11142" s="55">
        <f t="shared" si="701"/>
        <v>2020</v>
      </c>
      <c r="E11142" s="55">
        <f t="shared" si="702"/>
        <v>36895.95624</v>
      </c>
      <c r="F11142" s="55">
        <f t="shared" si="703"/>
        <v>1</v>
      </c>
    </row>
    <row r="11143" spans="1:6">
      <c r="A11143" s="62">
        <v>43953</v>
      </c>
      <c r="B11143" s="61">
        <v>19129.3</v>
      </c>
      <c r="C11143" s="55">
        <f t="shared" si="700"/>
        <v>5</v>
      </c>
      <c r="D11143" s="55">
        <f t="shared" si="701"/>
        <v>2020</v>
      </c>
      <c r="E11143" s="55">
        <f t="shared" si="702"/>
        <v>37942.966549999997</v>
      </c>
      <c r="F11143" s="55">
        <f t="shared" si="703"/>
        <v>2</v>
      </c>
    </row>
    <row r="11144" spans="1:6">
      <c r="A11144" s="62">
        <v>43954</v>
      </c>
      <c r="B11144" s="61">
        <v>19096.36</v>
      </c>
      <c r="C11144" s="55">
        <f t="shared" si="700"/>
        <v>5</v>
      </c>
      <c r="D11144" s="55">
        <f t="shared" si="701"/>
        <v>2020</v>
      </c>
      <c r="E11144" s="55">
        <f t="shared" si="702"/>
        <v>37877.630060000003</v>
      </c>
      <c r="F11144" s="55">
        <f t="shared" si="703"/>
        <v>3</v>
      </c>
    </row>
    <row r="11145" spans="1:6">
      <c r="A11145" s="62">
        <v>43955</v>
      </c>
      <c r="B11145" s="61">
        <v>18805.96</v>
      </c>
      <c r="C11145" s="55">
        <f t="shared" si="700"/>
        <v>5</v>
      </c>
      <c r="D11145" s="55">
        <f t="shared" si="701"/>
        <v>2020</v>
      </c>
      <c r="E11145" s="55">
        <f t="shared" si="702"/>
        <v>37301.621659999997</v>
      </c>
      <c r="F11145" s="55">
        <f t="shared" si="703"/>
        <v>4</v>
      </c>
    </row>
    <row r="11146" spans="1:6">
      <c r="A11146" s="62">
        <v>43956</v>
      </c>
      <c r="B11146" s="61">
        <v>17362.7</v>
      </c>
      <c r="C11146" s="55">
        <f t="shared" si="700"/>
        <v>5</v>
      </c>
      <c r="D11146" s="55">
        <f t="shared" si="701"/>
        <v>2020</v>
      </c>
      <c r="E11146" s="55">
        <f t="shared" si="702"/>
        <v>34438.91545</v>
      </c>
      <c r="F11146" s="55">
        <f t="shared" si="703"/>
        <v>5</v>
      </c>
    </row>
    <row r="11147" spans="1:6">
      <c r="A11147" s="62">
        <v>43957</v>
      </c>
      <c r="B11147" s="61">
        <v>16281.11</v>
      </c>
      <c r="C11147" s="55">
        <f t="shared" si="700"/>
        <v>5</v>
      </c>
      <c r="D11147" s="55">
        <f t="shared" si="701"/>
        <v>2020</v>
      </c>
      <c r="E11147" s="55">
        <f t="shared" si="702"/>
        <v>32293.581685000001</v>
      </c>
      <c r="F11147" s="55">
        <f t="shared" si="703"/>
        <v>6</v>
      </c>
    </row>
    <row r="11148" spans="1:6">
      <c r="A11148" s="62">
        <v>43958</v>
      </c>
      <c r="B11148" s="61">
        <v>17093.830000000002</v>
      </c>
      <c r="C11148" s="55">
        <f t="shared" si="700"/>
        <v>5</v>
      </c>
      <c r="D11148" s="55">
        <f t="shared" si="701"/>
        <v>2020</v>
      </c>
      <c r="E11148" s="55">
        <f t="shared" si="702"/>
        <v>33905.611805000008</v>
      </c>
      <c r="F11148" s="55">
        <f t="shared" si="703"/>
        <v>7</v>
      </c>
    </row>
    <row r="11149" spans="1:6">
      <c r="A11149" s="62">
        <v>43959</v>
      </c>
      <c r="B11149" s="61">
        <v>16532.05</v>
      </c>
      <c r="C11149" s="55">
        <f t="shared" si="700"/>
        <v>5</v>
      </c>
      <c r="D11149" s="55">
        <f t="shared" si="701"/>
        <v>2020</v>
      </c>
      <c r="E11149" s="55">
        <f t="shared" si="702"/>
        <v>32791.321174999997</v>
      </c>
      <c r="F11149" s="55">
        <f t="shared" si="703"/>
        <v>8</v>
      </c>
    </row>
    <row r="11150" spans="1:6">
      <c r="A11150" s="62">
        <v>43960</v>
      </c>
      <c r="B11150" s="61">
        <v>15651.95</v>
      </c>
      <c r="C11150" s="55">
        <f t="shared" si="700"/>
        <v>5</v>
      </c>
      <c r="D11150" s="55">
        <f t="shared" si="701"/>
        <v>2020</v>
      </c>
      <c r="E11150" s="55">
        <f t="shared" si="702"/>
        <v>31045.642825000003</v>
      </c>
      <c r="F11150" s="55">
        <f t="shared" si="703"/>
        <v>9</v>
      </c>
    </row>
    <row r="11151" spans="1:6">
      <c r="A11151" s="62">
        <v>43961</v>
      </c>
      <c r="B11151" s="61">
        <v>15585.9</v>
      </c>
      <c r="C11151" s="55">
        <f t="shared" si="700"/>
        <v>5</v>
      </c>
      <c r="D11151" s="55">
        <f t="shared" si="701"/>
        <v>2020</v>
      </c>
      <c r="E11151" s="55">
        <f t="shared" si="702"/>
        <v>30914.63265</v>
      </c>
      <c r="F11151" s="55">
        <f t="shared" si="703"/>
        <v>10</v>
      </c>
    </row>
    <row r="11152" spans="1:6">
      <c r="A11152" s="62">
        <v>43962</v>
      </c>
      <c r="B11152" s="61">
        <v>17082.12</v>
      </c>
      <c r="C11152" s="55">
        <f t="shared" si="700"/>
        <v>5</v>
      </c>
      <c r="D11152" s="55">
        <f t="shared" si="701"/>
        <v>2020</v>
      </c>
      <c r="E11152" s="55">
        <f t="shared" si="702"/>
        <v>33882.385020000002</v>
      </c>
      <c r="F11152" s="55">
        <f t="shared" si="703"/>
        <v>11</v>
      </c>
    </row>
    <row r="11153" spans="1:6">
      <c r="A11153" s="62">
        <v>43963</v>
      </c>
      <c r="B11153" s="61">
        <v>18766.89</v>
      </c>
      <c r="C11153" s="55">
        <f t="shared" si="700"/>
        <v>5</v>
      </c>
      <c r="D11153" s="55">
        <f t="shared" si="701"/>
        <v>2020</v>
      </c>
      <c r="E11153" s="55">
        <f t="shared" si="702"/>
        <v>37224.126315000001</v>
      </c>
      <c r="F11153" s="55">
        <f t="shared" si="703"/>
        <v>12</v>
      </c>
    </row>
    <row r="11154" spans="1:6">
      <c r="A11154" s="62">
        <v>43964</v>
      </c>
      <c r="B11154" s="61">
        <v>21263.35</v>
      </c>
      <c r="C11154" s="55">
        <f t="shared" si="700"/>
        <v>5</v>
      </c>
      <c r="D11154" s="55">
        <f t="shared" si="701"/>
        <v>2020</v>
      </c>
      <c r="E11154" s="55">
        <f t="shared" si="702"/>
        <v>42175.854724999997</v>
      </c>
      <c r="F11154" s="55">
        <f t="shared" si="703"/>
        <v>13</v>
      </c>
    </row>
    <row r="11155" spans="1:6">
      <c r="A11155" s="62">
        <v>43965</v>
      </c>
      <c r="B11155" s="61">
        <v>19817.22</v>
      </c>
      <c r="C11155" s="55">
        <f t="shared" si="700"/>
        <v>5</v>
      </c>
      <c r="D11155" s="55">
        <f t="shared" si="701"/>
        <v>2020</v>
      </c>
      <c r="E11155" s="55">
        <f t="shared" si="702"/>
        <v>39307.455870000005</v>
      </c>
      <c r="F11155" s="55">
        <f t="shared" si="703"/>
        <v>14</v>
      </c>
    </row>
    <row r="11156" spans="1:6">
      <c r="A11156" s="62">
        <v>43966</v>
      </c>
      <c r="B11156" s="61">
        <v>17740.89</v>
      </c>
      <c r="C11156" s="55">
        <f t="shared" si="700"/>
        <v>5</v>
      </c>
      <c r="D11156" s="55">
        <f t="shared" si="701"/>
        <v>2020</v>
      </c>
      <c r="E11156" s="55">
        <f t="shared" si="702"/>
        <v>35189.055314999998</v>
      </c>
      <c r="F11156" s="55">
        <f t="shared" si="703"/>
        <v>15</v>
      </c>
    </row>
    <row r="11157" spans="1:6">
      <c r="A11157" s="62">
        <v>43967</v>
      </c>
      <c r="B11157" s="61">
        <v>17544.77</v>
      </c>
      <c r="C11157" s="55">
        <f t="shared" si="700"/>
        <v>5</v>
      </c>
      <c r="D11157" s="55">
        <f t="shared" si="701"/>
        <v>2020</v>
      </c>
      <c r="E11157" s="55">
        <f t="shared" si="702"/>
        <v>34800.051295000005</v>
      </c>
      <c r="F11157" s="55">
        <f t="shared" si="703"/>
        <v>16</v>
      </c>
    </row>
    <row r="11158" spans="1:6">
      <c r="A11158" s="62">
        <v>43968</v>
      </c>
      <c r="B11158" s="61">
        <v>16177.47</v>
      </c>
      <c r="C11158" s="55">
        <f t="shared" si="700"/>
        <v>5</v>
      </c>
      <c r="D11158" s="55">
        <f t="shared" si="701"/>
        <v>2020</v>
      </c>
      <c r="E11158" s="55">
        <f t="shared" si="702"/>
        <v>32088.011745</v>
      </c>
      <c r="F11158" s="55">
        <f t="shared" si="703"/>
        <v>17</v>
      </c>
    </row>
    <row r="11159" spans="1:6">
      <c r="A11159" s="62">
        <v>43969</v>
      </c>
      <c r="B11159" s="61">
        <v>18192.759999999998</v>
      </c>
      <c r="C11159" s="55">
        <f t="shared" si="700"/>
        <v>5</v>
      </c>
      <c r="D11159" s="55">
        <f t="shared" si="701"/>
        <v>2020</v>
      </c>
      <c r="E11159" s="55">
        <f t="shared" si="702"/>
        <v>36085.339459999996</v>
      </c>
      <c r="F11159" s="55">
        <f t="shared" si="703"/>
        <v>18</v>
      </c>
    </row>
    <row r="11160" spans="1:6">
      <c r="A11160" s="62">
        <v>43970</v>
      </c>
      <c r="B11160" s="61">
        <v>22961.43</v>
      </c>
      <c r="C11160" s="55">
        <f t="shared" si="700"/>
        <v>5</v>
      </c>
      <c r="D11160" s="55">
        <f t="shared" si="701"/>
        <v>2020</v>
      </c>
      <c r="E11160" s="55">
        <f t="shared" si="702"/>
        <v>45543.996404999998</v>
      </c>
      <c r="F11160" s="55">
        <f t="shared" si="703"/>
        <v>19</v>
      </c>
    </row>
    <row r="11161" spans="1:6">
      <c r="A11161" s="62">
        <v>43971</v>
      </c>
      <c r="B11161" s="61">
        <v>25212.34</v>
      </c>
      <c r="C11161" s="55">
        <f t="shared" si="700"/>
        <v>5</v>
      </c>
      <c r="D11161" s="55">
        <f t="shared" si="701"/>
        <v>2020</v>
      </c>
      <c r="E11161" s="55">
        <f t="shared" si="702"/>
        <v>50008.676390000001</v>
      </c>
      <c r="F11161" s="55">
        <f t="shared" si="703"/>
        <v>20</v>
      </c>
    </row>
    <row r="11162" spans="1:6">
      <c r="A11162" s="62">
        <v>43972</v>
      </c>
      <c r="B11162" s="61">
        <v>24628.11</v>
      </c>
      <c r="C11162" s="55">
        <f t="shared" si="700"/>
        <v>5</v>
      </c>
      <c r="D11162" s="55">
        <f t="shared" si="701"/>
        <v>2020</v>
      </c>
      <c r="E11162" s="55">
        <f t="shared" si="702"/>
        <v>48849.856185000004</v>
      </c>
      <c r="F11162" s="55">
        <f t="shared" si="703"/>
        <v>21</v>
      </c>
    </row>
    <row r="11163" spans="1:6">
      <c r="A11163" s="62">
        <v>43973</v>
      </c>
      <c r="B11163" s="61">
        <v>21340.240000000002</v>
      </c>
      <c r="C11163" s="55">
        <f t="shared" si="700"/>
        <v>5</v>
      </c>
      <c r="D11163" s="55">
        <f t="shared" si="701"/>
        <v>2020</v>
      </c>
      <c r="E11163" s="55">
        <f t="shared" si="702"/>
        <v>42328.366040000001</v>
      </c>
      <c r="F11163" s="55">
        <f t="shared" si="703"/>
        <v>22</v>
      </c>
    </row>
    <row r="11164" spans="1:6">
      <c r="A11164" s="62">
        <v>43974</v>
      </c>
      <c r="B11164" s="61">
        <v>19624.73</v>
      </c>
      <c r="C11164" s="55">
        <f t="shared" si="700"/>
        <v>5</v>
      </c>
      <c r="D11164" s="55">
        <f t="shared" si="701"/>
        <v>2020</v>
      </c>
      <c r="E11164" s="55">
        <f t="shared" si="702"/>
        <v>38925.651955000001</v>
      </c>
      <c r="F11164" s="55">
        <f t="shared" si="703"/>
        <v>23</v>
      </c>
    </row>
    <row r="11165" spans="1:6">
      <c r="A11165" s="62">
        <v>43975</v>
      </c>
      <c r="B11165" s="61">
        <v>18185.490000000002</v>
      </c>
      <c r="C11165" s="55">
        <f t="shared" si="700"/>
        <v>5</v>
      </c>
      <c r="D11165" s="55">
        <f t="shared" si="701"/>
        <v>2020</v>
      </c>
      <c r="E11165" s="55">
        <f t="shared" si="702"/>
        <v>36070.919415000004</v>
      </c>
      <c r="F11165" s="55">
        <f t="shared" si="703"/>
        <v>24</v>
      </c>
    </row>
    <row r="11166" spans="1:6">
      <c r="A11166" s="62">
        <v>43976</v>
      </c>
      <c r="B11166" s="61">
        <v>15625.83</v>
      </c>
      <c r="C11166" s="55">
        <f t="shared" si="700"/>
        <v>5</v>
      </c>
      <c r="D11166" s="55">
        <f t="shared" si="701"/>
        <v>2020</v>
      </c>
      <c r="E11166" s="55">
        <f t="shared" si="702"/>
        <v>30993.833805000002</v>
      </c>
      <c r="F11166" s="55">
        <f t="shared" si="703"/>
        <v>25</v>
      </c>
    </row>
    <row r="11167" spans="1:6">
      <c r="A11167" s="62">
        <v>43977</v>
      </c>
      <c r="B11167" s="61">
        <v>14831.77</v>
      </c>
      <c r="C11167" s="55">
        <f t="shared" si="700"/>
        <v>5</v>
      </c>
      <c r="D11167" s="55">
        <f t="shared" si="701"/>
        <v>2020</v>
      </c>
      <c r="E11167" s="55">
        <f t="shared" si="702"/>
        <v>29418.815795000002</v>
      </c>
      <c r="F11167" s="55">
        <f t="shared" si="703"/>
        <v>26</v>
      </c>
    </row>
    <row r="11168" spans="1:6">
      <c r="A11168" s="62">
        <v>43978</v>
      </c>
      <c r="B11168" s="61">
        <v>15425.96</v>
      </c>
      <c r="C11168" s="55">
        <f t="shared" si="700"/>
        <v>5</v>
      </c>
      <c r="D11168" s="55">
        <f t="shared" si="701"/>
        <v>2020</v>
      </c>
      <c r="E11168" s="55">
        <f t="shared" si="702"/>
        <v>30597.391659999998</v>
      </c>
      <c r="F11168" s="55">
        <f t="shared" si="703"/>
        <v>27</v>
      </c>
    </row>
    <row r="11169" spans="1:6">
      <c r="A11169" s="62">
        <v>43979</v>
      </c>
      <c r="B11169" s="61">
        <v>19939.810000000001</v>
      </c>
      <c r="C11169" s="55">
        <f t="shared" si="700"/>
        <v>5</v>
      </c>
      <c r="D11169" s="55">
        <f t="shared" si="701"/>
        <v>2020</v>
      </c>
      <c r="E11169" s="55">
        <f t="shared" si="702"/>
        <v>39550.613135000007</v>
      </c>
      <c r="F11169" s="55">
        <f t="shared" si="703"/>
        <v>28</v>
      </c>
    </row>
    <row r="11170" spans="1:6">
      <c r="A11170" s="62">
        <v>43980</v>
      </c>
      <c r="B11170" s="61">
        <v>24496.47</v>
      </c>
      <c r="C11170" s="55">
        <f t="shared" si="700"/>
        <v>5</v>
      </c>
      <c r="D11170" s="55">
        <f t="shared" si="701"/>
        <v>2020</v>
      </c>
      <c r="E11170" s="55">
        <f t="shared" si="702"/>
        <v>48588.748245000002</v>
      </c>
      <c r="F11170" s="55">
        <f t="shared" si="703"/>
        <v>29</v>
      </c>
    </row>
    <row r="11171" spans="1:6">
      <c r="A11171" s="62">
        <v>43981</v>
      </c>
      <c r="B11171" s="61">
        <v>28795.5</v>
      </c>
      <c r="C11171" s="55">
        <f t="shared" si="700"/>
        <v>5</v>
      </c>
      <c r="D11171" s="55">
        <f t="shared" si="701"/>
        <v>2020</v>
      </c>
      <c r="E11171" s="55">
        <f t="shared" si="702"/>
        <v>57115.874250000001</v>
      </c>
      <c r="F11171" s="55">
        <f t="shared" si="703"/>
        <v>30</v>
      </c>
    </row>
    <row r="11172" spans="1:6">
      <c r="A11172" s="62">
        <v>43982</v>
      </c>
      <c r="B11172" s="61">
        <v>32707.33</v>
      </c>
      <c r="C11172" s="55">
        <f t="shared" si="700"/>
        <v>5</v>
      </c>
      <c r="D11172" s="55">
        <f t="shared" si="701"/>
        <v>2020</v>
      </c>
      <c r="E11172" s="55">
        <f t="shared" si="702"/>
        <v>64874.989055000005</v>
      </c>
      <c r="F11172" s="55">
        <f t="shared" si="703"/>
        <v>31</v>
      </c>
    </row>
    <row r="11173" spans="1:6">
      <c r="A11173" s="62">
        <v>43983</v>
      </c>
      <c r="B11173" s="61">
        <v>38394.839999999997</v>
      </c>
      <c r="C11173" s="55">
        <f t="shared" si="700"/>
        <v>6</v>
      </c>
      <c r="D11173" s="55">
        <f t="shared" si="701"/>
        <v>2020</v>
      </c>
      <c r="E11173" s="55">
        <f t="shared" si="702"/>
        <v>76156.165139999997</v>
      </c>
      <c r="F11173" s="55">
        <f t="shared" si="703"/>
        <v>1</v>
      </c>
    </row>
    <row r="11174" spans="1:6">
      <c r="A11174" s="62">
        <v>43984</v>
      </c>
      <c r="B11174" s="61">
        <v>35781.32</v>
      </c>
      <c r="C11174" s="55">
        <f t="shared" si="700"/>
        <v>6</v>
      </c>
      <c r="D11174" s="55">
        <f t="shared" si="701"/>
        <v>2020</v>
      </c>
      <c r="E11174" s="55">
        <f t="shared" si="702"/>
        <v>70972.248219999994</v>
      </c>
      <c r="F11174" s="55">
        <f t="shared" si="703"/>
        <v>2</v>
      </c>
    </row>
    <row r="11175" spans="1:6">
      <c r="A11175" s="62">
        <v>43985</v>
      </c>
      <c r="B11175" s="61">
        <v>33292</v>
      </c>
      <c r="C11175" s="55">
        <f t="shared" si="700"/>
        <v>6</v>
      </c>
      <c r="D11175" s="55">
        <f t="shared" si="701"/>
        <v>2020</v>
      </c>
      <c r="E11175" s="55">
        <f t="shared" si="702"/>
        <v>66034.682000000001</v>
      </c>
      <c r="F11175" s="55">
        <f t="shared" si="703"/>
        <v>3</v>
      </c>
    </row>
    <row r="11176" spans="1:6">
      <c r="A11176" s="62">
        <v>43986</v>
      </c>
      <c r="B11176" s="61">
        <v>31701.13</v>
      </c>
      <c r="C11176" s="55">
        <f t="shared" si="700"/>
        <v>6</v>
      </c>
      <c r="D11176" s="55">
        <f t="shared" si="701"/>
        <v>2020</v>
      </c>
      <c r="E11176" s="55">
        <f t="shared" si="702"/>
        <v>62879.191355000003</v>
      </c>
      <c r="F11176" s="55">
        <f t="shared" si="703"/>
        <v>4</v>
      </c>
    </row>
    <row r="11177" spans="1:6">
      <c r="A11177" s="62">
        <v>43987</v>
      </c>
      <c r="B11177" s="61">
        <v>30435.64</v>
      </c>
      <c r="C11177" s="55">
        <f t="shared" si="700"/>
        <v>6</v>
      </c>
      <c r="D11177" s="55">
        <f t="shared" si="701"/>
        <v>2020</v>
      </c>
      <c r="E11177" s="55">
        <f t="shared" si="702"/>
        <v>60369.091939999998</v>
      </c>
      <c r="F11177" s="55">
        <f t="shared" si="703"/>
        <v>5</v>
      </c>
    </row>
    <row r="11178" spans="1:6">
      <c r="A11178" s="62">
        <v>43988</v>
      </c>
      <c r="B11178" s="61">
        <v>30860.15</v>
      </c>
      <c r="C11178" s="55">
        <f t="shared" si="700"/>
        <v>6</v>
      </c>
      <c r="D11178" s="55">
        <f t="shared" si="701"/>
        <v>2020</v>
      </c>
      <c r="E11178" s="55">
        <f t="shared" si="702"/>
        <v>61211.107525000007</v>
      </c>
      <c r="F11178" s="55">
        <f t="shared" si="703"/>
        <v>6</v>
      </c>
    </row>
    <row r="11179" spans="1:6">
      <c r="A11179" s="62">
        <v>43989</v>
      </c>
      <c r="B11179" s="61">
        <v>32629.32</v>
      </c>
      <c r="C11179" s="55">
        <f t="shared" si="700"/>
        <v>6</v>
      </c>
      <c r="D11179" s="55">
        <f t="shared" si="701"/>
        <v>2020</v>
      </c>
      <c r="E11179" s="55">
        <f t="shared" si="702"/>
        <v>64720.256220000003</v>
      </c>
      <c r="F11179" s="55">
        <f t="shared" si="703"/>
        <v>7</v>
      </c>
    </row>
    <row r="11180" spans="1:6">
      <c r="A11180" s="62">
        <v>43990</v>
      </c>
      <c r="B11180" s="61">
        <v>29673.42</v>
      </c>
      <c r="C11180" s="55">
        <f t="shared" si="700"/>
        <v>6</v>
      </c>
      <c r="D11180" s="55">
        <f t="shared" si="701"/>
        <v>2020</v>
      </c>
      <c r="E11180" s="55">
        <f t="shared" si="702"/>
        <v>58857.228569999999</v>
      </c>
      <c r="F11180" s="55">
        <f t="shared" si="703"/>
        <v>8</v>
      </c>
    </row>
    <row r="11181" spans="1:6">
      <c r="A11181" s="62">
        <v>43991</v>
      </c>
      <c r="B11181" s="61">
        <v>22837.06</v>
      </c>
      <c r="C11181" s="55">
        <f t="shared" si="700"/>
        <v>6</v>
      </c>
      <c r="D11181" s="55">
        <f t="shared" si="701"/>
        <v>2020</v>
      </c>
      <c r="E11181" s="55">
        <f t="shared" si="702"/>
        <v>45297.308510000003</v>
      </c>
      <c r="F11181" s="55">
        <f t="shared" si="703"/>
        <v>9</v>
      </c>
    </row>
    <row r="11182" spans="1:6">
      <c r="A11182" s="62">
        <v>43992</v>
      </c>
      <c r="B11182" s="61">
        <v>18549.37</v>
      </c>
      <c r="C11182" s="55">
        <f t="shared" si="700"/>
        <v>6</v>
      </c>
      <c r="D11182" s="55">
        <f t="shared" si="701"/>
        <v>2020</v>
      </c>
      <c r="E11182" s="55">
        <f t="shared" si="702"/>
        <v>36792.675394999998</v>
      </c>
      <c r="F11182" s="55">
        <f t="shared" si="703"/>
        <v>10</v>
      </c>
    </row>
    <row r="11183" spans="1:6">
      <c r="A11183" s="62">
        <v>43993</v>
      </c>
      <c r="B11183" s="61">
        <v>16471.34</v>
      </c>
      <c r="C11183" s="55">
        <f t="shared" si="700"/>
        <v>6</v>
      </c>
      <c r="D11183" s="55">
        <f t="shared" si="701"/>
        <v>2020</v>
      </c>
      <c r="E11183" s="55">
        <f t="shared" si="702"/>
        <v>32670.902890000001</v>
      </c>
      <c r="F11183" s="55">
        <f t="shared" si="703"/>
        <v>11</v>
      </c>
    </row>
    <row r="11184" spans="1:6">
      <c r="A11184" s="62">
        <v>43994</v>
      </c>
      <c r="B11184" s="61">
        <v>16031.71</v>
      </c>
      <c r="C11184" s="55">
        <f t="shared" si="700"/>
        <v>6</v>
      </c>
      <c r="D11184" s="55">
        <f t="shared" si="701"/>
        <v>2020</v>
      </c>
      <c r="E11184" s="55">
        <f t="shared" si="702"/>
        <v>31798.896784999997</v>
      </c>
      <c r="F11184" s="55">
        <f t="shared" si="703"/>
        <v>12</v>
      </c>
    </row>
    <row r="11185" spans="1:6">
      <c r="A11185" s="62">
        <v>43995</v>
      </c>
      <c r="B11185" s="61">
        <v>17075.16</v>
      </c>
      <c r="C11185" s="55">
        <f t="shared" si="700"/>
        <v>6</v>
      </c>
      <c r="D11185" s="55">
        <f t="shared" si="701"/>
        <v>2020</v>
      </c>
      <c r="E11185" s="55">
        <f t="shared" si="702"/>
        <v>33868.579859999998</v>
      </c>
      <c r="F11185" s="55">
        <f t="shared" si="703"/>
        <v>13</v>
      </c>
    </row>
    <row r="11186" spans="1:6">
      <c r="A11186" s="62">
        <v>43996</v>
      </c>
      <c r="B11186" s="61">
        <v>18987.14</v>
      </c>
      <c r="C11186" s="55">
        <f t="shared" si="700"/>
        <v>6</v>
      </c>
      <c r="D11186" s="55">
        <f t="shared" si="701"/>
        <v>2020</v>
      </c>
      <c r="E11186" s="55">
        <f t="shared" si="702"/>
        <v>37660.992189999997</v>
      </c>
      <c r="F11186" s="55">
        <f t="shared" si="703"/>
        <v>14</v>
      </c>
    </row>
    <row r="11187" spans="1:6">
      <c r="A11187" s="62">
        <v>43997</v>
      </c>
      <c r="B11187" s="61">
        <v>18135.93</v>
      </c>
      <c r="C11187" s="55">
        <f t="shared" si="700"/>
        <v>6</v>
      </c>
      <c r="D11187" s="55">
        <f t="shared" si="701"/>
        <v>2020</v>
      </c>
      <c r="E11187" s="55">
        <f t="shared" si="702"/>
        <v>35972.617155</v>
      </c>
      <c r="F11187" s="55">
        <f t="shared" si="703"/>
        <v>15</v>
      </c>
    </row>
    <row r="11188" spans="1:6">
      <c r="A11188" s="62">
        <v>43998</v>
      </c>
      <c r="B11188" s="61">
        <v>17322.2</v>
      </c>
      <c r="C11188" s="55">
        <f t="shared" si="700"/>
        <v>6</v>
      </c>
      <c r="D11188" s="55">
        <f t="shared" si="701"/>
        <v>2020</v>
      </c>
      <c r="E11188" s="55">
        <f t="shared" si="702"/>
        <v>34358.583700000003</v>
      </c>
      <c r="F11188" s="55">
        <f t="shared" si="703"/>
        <v>16</v>
      </c>
    </row>
    <row r="11189" spans="1:6">
      <c r="A11189" s="62">
        <v>43999</v>
      </c>
      <c r="B11189" s="61">
        <v>17110.96</v>
      </c>
      <c r="C11189" s="55">
        <f t="shared" si="700"/>
        <v>6</v>
      </c>
      <c r="D11189" s="55">
        <f t="shared" si="701"/>
        <v>2020</v>
      </c>
      <c r="E11189" s="55">
        <f t="shared" si="702"/>
        <v>33939.589159999996</v>
      </c>
      <c r="F11189" s="55">
        <f t="shared" si="703"/>
        <v>17</v>
      </c>
    </row>
    <row r="11190" spans="1:6">
      <c r="A11190" s="62">
        <v>44000</v>
      </c>
      <c r="B11190" s="61">
        <v>15560.36</v>
      </c>
      <c r="C11190" s="55">
        <f t="shared" si="700"/>
        <v>6</v>
      </c>
      <c r="D11190" s="55">
        <f t="shared" si="701"/>
        <v>2020</v>
      </c>
      <c r="E11190" s="55">
        <f t="shared" si="702"/>
        <v>30863.97406</v>
      </c>
      <c r="F11190" s="55">
        <f t="shared" si="703"/>
        <v>18</v>
      </c>
    </row>
    <row r="11191" spans="1:6">
      <c r="A11191" s="62">
        <v>44001</v>
      </c>
      <c r="B11191" s="61">
        <v>14128.37</v>
      </c>
      <c r="C11191" s="55">
        <f t="shared" si="700"/>
        <v>6</v>
      </c>
      <c r="D11191" s="55">
        <f t="shared" si="701"/>
        <v>2020</v>
      </c>
      <c r="E11191" s="55">
        <f t="shared" si="702"/>
        <v>28023.621895000004</v>
      </c>
      <c r="F11191" s="55">
        <f t="shared" si="703"/>
        <v>19</v>
      </c>
    </row>
    <row r="11192" spans="1:6">
      <c r="A11192" s="62">
        <v>44002</v>
      </c>
      <c r="B11192" s="61">
        <v>13217.34</v>
      </c>
      <c r="C11192" s="55">
        <f t="shared" si="700"/>
        <v>6</v>
      </c>
      <c r="D11192" s="55">
        <f t="shared" si="701"/>
        <v>2020</v>
      </c>
      <c r="E11192" s="55">
        <f t="shared" si="702"/>
        <v>26216.59389</v>
      </c>
      <c r="F11192" s="55">
        <f t="shared" si="703"/>
        <v>20</v>
      </c>
    </row>
    <row r="11193" spans="1:6">
      <c r="A11193" s="62">
        <v>44003</v>
      </c>
      <c r="B11193" s="61">
        <v>13798.64</v>
      </c>
      <c r="C11193" s="55">
        <f t="shared" si="700"/>
        <v>6</v>
      </c>
      <c r="D11193" s="55">
        <f t="shared" si="701"/>
        <v>2020</v>
      </c>
      <c r="E11193" s="55">
        <f t="shared" si="702"/>
        <v>27369.602439999999</v>
      </c>
      <c r="F11193" s="55">
        <f t="shared" si="703"/>
        <v>21</v>
      </c>
    </row>
    <row r="11194" spans="1:6">
      <c r="A11194" s="62">
        <v>44004</v>
      </c>
      <c r="B11194" s="61">
        <v>14682.45</v>
      </c>
      <c r="C11194" s="55">
        <f t="shared" si="700"/>
        <v>6</v>
      </c>
      <c r="D11194" s="55">
        <f t="shared" si="701"/>
        <v>2020</v>
      </c>
      <c r="E11194" s="55">
        <f t="shared" si="702"/>
        <v>29122.639575000001</v>
      </c>
      <c r="F11194" s="55">
        <f t="shared" si="703"/>
        <v>22</v>
      </c>
    </row>
    <row r="11195" spans="1:6">
      <c r="A11195" s="62">
        <v>44005</v>
      </c>
      <c r="B11195" s="61">
        <v>15177.54</v>
      </c>
      <c r="C11195" s="55">
        <f t="shared" si="700"/>
        <v>6</v>
      </c>
      <c r="D11195" s="55">
        <f t="shared" si="701"/>
        <v>2020</v>
      </c>
      <c r="E11195" s="55">
        <f t="shared" si="702"/>
        <v>30104.650590000001</v>
      </c>
      <c r="F11195" s="55">
        <f t="shared" si="703"/>
        <v>23</v>
      </c>
    </row>
    <row r="11196" spans="1:6">
      <c r="A11196" s="62">
        <v>44006</v>
      </c>
      <c r="B11196" s="61">
        <v>15521.88</v>
      </c>
      <c r="C11196" s="55">
        <f t="shared" si="700"/>
        <v>6</v>
      </c>
      <c r="D11196" s="55">
        <f t="shared" si="701"/>
        <v>2020</v>
      </c>
      <c r="E11196" s="55">
        <f t="shared" si="702"/>
        <v>30787.648979999998</v>
      </c>
      <c r="F11196" s="55">
        <f t="shared" si="703"/>
        <v>24</v>
      </c>
    </row>
    <row r="11197" spans="1:6">
      <c r="A11197" s="62">
        <v>44007</v>
      </c>
      <c r="B11197" s="61">
        <v>16449.55</v>
      </c>
      <c r="C11197" s="55">
        <f t="shared" si="700"/>
        <v>6</v>
      </c>
      <c r="D11197" s="55">
        <f t="shared" si="701"/>
        <v>2020</v>
      </c>
      <c r="E11197" s="55">
        <f t="shared" si="702"/>
        <v>32627.682424999999</v>
      </c>
      <c r="F11197" s="55">
        <f t="shared" si="703"/>
        <v>25</v>
      </c>
    </row>
    <row r="11198" spans="1:6">
      <c r="A11198" s="62">
        <v>44008</v>
      </c>
      <c r="B11198" s="61">
        <v>15576.73</v>
      </c>
      <c r="C11198" s="55">
        <f t="shared" si="700"/>
        <v>6</v>
      </c>
      <c r="D11198" s="55">
        <f t="shared" si="701"/>
        <v>2020</v>
      </c>
      <c r="E11198" s="55">
        <f t="shared" si="702"/>
        <v>30896.443954999999</v>
      </c>
      <c r="F11198" s="55">
        <f t="shared" si="703"/>
        <v>26</v>
      </c>
    </row>
    <row r="11199" spans="1:6">
      <c r="A11199" s="62">
        <v>44009</v>
      </c>
      <c r="B11199" s="61">
        <v>14972.25</v>
      </c>
      <c r="C11199" s="55">
        <f t="shared" si="700"/>
        <v>6</v>
      </c>
      <c r="D11199" s="55">
        <f t="shared" si="701"/>
        <v>2020</v>
      </c>
      <c r="E11199" s="55">
        <f t="shared" si="702"/>
        <v>29697.457875</v>
      </c>
      <c r="F11199" s="55">
        <f t="shared" si="703"/>
        <v>27</v>
      </c>
    </row>
    <row r="11200" spans="1:6">
      <c r="A11200" s="62">
        <v>44010</v>
      </c>
      <c r="B11200" s="61">
        <v>15579.15</v>
      </c>
      <c r="C11200" s="55">
        <f t="shared" si="700"/>
        <v>6</v>
      </c>
      <c r="D11200" s="55">
        <f t="shared" si="701"/>
        <v>2020</v>
      </c>
      <c r="E11200" s="55">
        <f t="shared" si="702"/>
        <v>30901.244025</v>
      </c>
      <c r="F11200" s="55">
        <f t="shared" si="703"/>
        <v>28</v>
      </c>
    </row>
    <row r="11201" spans="1:6">
      <c r="A11201" s="62">
        <v>44011</v>
      </c>
      <c r="B11201" s="61">
        <v>19283.41</v>
      </c>
      <c r="C11201" s="55">
        <f t="shared" si="700"/>
        <v>6</v>
      </c>
      <c r="D11201" s="55">
        <f t="shared" si="701"/>
        <v>2020</v>
      </c>
      <c r="E11201" s="55">
        <f t="shared" si="702"/>
        <v>38248.643734999998</v>
      </c>
      <c r="F11201" s="55">
        <f t="shared" si="703"/>
        <v>29</v>
      </c>
    </row>
    <row r="11202" spans="1:6">
      <c r="A11202" s="62">
        <v>44012</v>
      </c>
      <c r="B11202" s="61">
        <v>18321.939999999999</v>
      </c>
      <c r="C11202" s="55">
        <f t="shared" si="700"/>
        <v>6</v>
      </c>
      <c r="D11202" s="55">
        <f t="shared" si="701"/>
        <v>2020</v>
      </c>
      <c r="E11202" s="55">
        <f t="shared" si="702"/>
        <v>36341.567989999996</v>
      </c>
      <c r="F11202" s="55">
        <f t="shared" si="703"/>
        <v>30</v>
      </c>
    </row>
    <row r="11203" spans="1:6">
      <c r="A11203" s="62">
        <v>44013</v>
      </c>
      <c r="B11203" s="61">
        <v>15518.34</v>
      </c>
      <c r="C11203" s="55">
        <f t="shared" si="700"/>
        <v>7</v>
      </c>
      <c r="D11203" s="55">
        <f t="shared" si="701"/>
        <v>2020</v>
      </c>
      <c r="E11203" s="55">
        <f t="shared" si="702"/>
        <v>30780.627390000001</v>
      </c>
      <c r="F11203" s="55">
        <f t="shared" si="703"/>
        <v>1</v>
      </c>
    </row>
    <row r="11204" spans="1:6">
      <c r="A11204" s="62">
        <v>44014</v>
      </c>
      <c r="B11204" s="61">
        <v>13734.6</v>
      </c>
      <c r="C11204" s="55">
        <f t="shared" ref="C11204:C11267" si="704">MONTH(A11204)</f>
        <v>7</v>
      </c>
      <c r="D11204" s="55">
        <f t="shared" ref="D11204:D11267" si="705">IF(C11204&gt;9,YEAR(A11204)+1,YEAR(A11204))</f>
        <v>2020</v>
      </c>
      <c r="E11204" s="55">
        <f t="shared" ref="E11204:E11267" si="706">B11204*1.9835</f>
        <v>27242.579100000003</v>
      </c>
      <c r="F11204" s="55">
        <f t="shared" ref="F11204:F11267" si="707">DAY(A11204)</f>
        <v>2</v>
      </c>
    </row>
    <row r="11205" spans="1:6">
      <c r="A11205" s="62">
        <v>44015</v>
      </c>
      <c r="B11205" s="61">
        <v>13189.47</v>
      </c>
      <c r="C11205" s="55">
        <f t="shared" si="704"/>
        <v>7</v>
      </c>
      <c r="D11205" s="55">
        <f t="shared" si="705"/>
        <v>2020</v>
      </c>
      <c r="E11205" s="55">
        <f t="shared" si="706"/>
        <v>26161.313744999999</v>
      </c>
      <c r="F11205" s="55">
        <f t="shared" si="707"/>
        <v>3</v>
      </c>
    </row>
    <row r="11206" spans="1:6">
      <c r="A11206" s="62">
        <v>44016</v>
      </c>
      <c r="B11206" s="61">
        <v>12973.32</v>
      </c>
      <c r="C11206" s="55">
        <f t="shared" si="704"/>
        <v>7</v>
      </c>
      <c r="D11206" s="55">
        <f t="shared" si="705"/>
        <v>2020</v>
      </c>
      <c r="E11206" s="55">
        <f t="shared" si="706"/>
        <v>25732.58022</v>
      </c>
      <c r="F11206" s="55">
        <f t="shared" si="707"/>
        <v>4</v>
      </c>
    </row>
    <row r="11207" spans="1:6">
      <c r="A11207" s="62">
        <v>44017</v>
      </c>
      <c r="B11207" s="61">
        <v>13097.85</v>
      </c>
      <c r="C11207" s="55">
        <f t="shared" si="704"/>
        <v>7</v>
      </c>
      <c r="D11207" s="55">
        <f t="shared" si="705"/>
        <v>2020</v>
      </c>
      <c r="E11207" s="55">
        <f t="shared" si="706"/>
        <v>25979.585475</v>
      </c>
      <c r="F11207" s="55">
        <f t="shared" si="707"/>
        <v>5</v>
      </c>
    </row>
    <row r="11208" spans="1:6">
      <c r="A11208" s="62">
        <v>44018</v>
      </c>
      <c r="B11208" s="61">
        <v>12426.3</v>
      </c>
      <c r="C11208" s="55">
        <f t="shared" si="704"/>
        <v>7</v>
      </c>
      <c r="D11208" s="55">
        <f t="shared" si="705"/>
        <v>2020</v>
      </c>
      <c r="E11208" s="55">
        <f t="shared" si="706"/>
        <v>24647.566049999998</v>
      </c>
      <c r="F11208" s="55">
        <f t="shared" si="707"/>
        <v>6</v>
      </c>
    </row>
    <row r="11209" spans="1:6">
      <c r="A11209" s="62">
        <v>44019</v>
      </c>
      <c r="B11209" s="61">
        <v>12304.27</v>
      </c>
      <c r="C11209" s="55">
        <f t="shared" si="704"/>
        <v>7</v>
      </c>
      <c r="D11209" s="55">
        <f t="shared" si="705"/>
        <v>2020</v>
      </c>
      <c r="E11209" s="55">
        <f t="shared" si="706"/>
        <v>24405.519545000003</v>
      </c>
      <c r="F11209" s="55">
        <f t="shared" si="707"/>
        <v>7</v>
      </c>
    </row>
    <row r="11210" spans="1:6">
      <c r="A11210" s="62">
        <v>44020</v>
      </c>
      <c r="B11210" s="61">
        <v>11502.97</v>
      </c>
      <c r="C11210" s="55">
        <f t="shared" si="704"/>
        <v>7</v>
      </c>
      <c r="D11210" s="55">
        <f t="shared" si="705"/>
        <v>2020</v>
      </c>
      <c r="E11210" s="55">
        <f t="shared" si="706"/>
        <v>22816.140994999998</v>
      </c>
      <c r="F11210" s="55">
        <f t="shared" si="707"/>
        <v>8</v>
      </c>
    </row>
    <row r="11211" spans="1:6">
      <c r="A11211" s="62">
        <v>44021</v>
      </c>
      <c r="B11211" s="61">
        <v>11433.9</v>
      </c>
      <c r="C11211" s="55">
        <f t="shared" si="704"/>
        <v>7</v>
      </c>
      <c r="D11211" s="55">
        <f t="shared" si="705"/>
        <v>2020</v>
      </c>
      <c r="E11211" s="55">
        <f t="shared" si="706"/>
        <v>22679.140650000001</v>
      </c>
      <c r="F11211" s="55">
        <f t="shared" si="707"/>
        <v>9</v>
      </c>
    </row>
    <row r="11212" spans="1:6">
      <c r="A11212" s="62">
        <v>44022</v>
      </c>
      <c r="B11212" s="61">
        <v>10662.99</v>
      </c>
      <c r="C11212" s="55">
        <f t="shared" si="704"/>
        <v>7</v>
      </c>
      <c r="D11212" s="55">
        <f t="shared" si="705"/>
        <v>2020</v>
      </c>
      <c r="E11212" s="55">
        <f t="shared" si="706"/>
        <v>21150.040665</v>
      </c>
      <c r="F11212" s="55">
        <f t="shared" si="707"/>
        <v>10</v>
      </c>
    </row>
    <row r="11213" spans="1:6">
      <c r="A11213" s="62">
        <v>44023</v>
      </c>
      <c r="B11213" s="61">
        <v>10109.94</v>
      </c>
      <c r="C11213" s="55">
        <f t="shared" si="704"/>
        <v>7</v>
      </c>
      <c r="D11213" s="55">
        <f t="shared" si="705"/>
        <v>2020</v>
      </c>
      <c r="E11213" s="55">
        <f t="shared" si="706"/>
        <v>20053.065990000003</v>
      </c>
      <c r="F11213" s="55">
        <f t="shared" si="707"/>
        <v>11</v>
      </c>
    </row>
    <row r="11214" spans="1:6">
      <c r="A11214" s="62">
        <v>44024</v>
      </c>
      <c r="B11214" s="61">
        <v>10087.25</v>
      </c>
      <c r="C11214" s="55">
        <f t="shared" si="704"/>
        <v>7</v>
      </c>
      <c r="D11214" s="55">
        <f t="shared" si="705"/>
        <v>2020</v>
      </c>
      <c r="E11214" s="55">
        <f t="shared" si="706"/>
        <v>20008.060375000001</v>
      </c>
      <c r="F11214" s="55">
        <f t="shared" si="707"/>
        <v>12</v>
      </c>
    </row>
    <row r="11215" spans="1:6">
      <c r="A11215" s="62">
        <v>44025</v>
      </c>
      <c r="B11215" s="61">
        <v>9282.43</v>
      </c>
      <c r="C11215" s="55">
        <f t="shared" si="704"/>
        <v>7</v>
      </c>
      <c r="D11215" s="55">
        <f t="shared" si="705"/>
        <v>2020</v>
      </c>
      <c r="E11215" s="55">
        <f t="shared" si="706"/>
        <v>18411.699905000001</v>
      </c>
      <c r="F11215" s="55">
        <f t="shared" si="707"/>
        <v>13</v>
      </c>
    </row>
    <row r="11216" spans="1:6">
      <c r="A11216" s="62">
        <v>44026</v>
      </c>
      <c r="B11216" s="61">
        <v>9164.2800000000007</v>
      </c>
      <c r="C11216" s="55">
        <f t="shared" si="704"/>
        <v>7</v>
      </c>
      <c r="D11216" s="55">
        <f t="shared" si="705"/>
        <v>2020</v>
      </c>
      <c r="E11216" s="55">
        <f t="shared" si="706"/>
        <v>18177.349380000003</v>
      </c>
      <c r="F11216" s="55">
        <f t="shared" si="707"/>
        <v>14</v>
      </c>
    </row>
    <row r="11217" spans="1:6">
      <c r="A11217" s="62">
        <v>44027</v>
      </c>
      <c r="B11217" s="61">
        <v>8548.86</v>
      </c>
      <c r="C11217" s="55">
        <f t="shared" si="704"/>
        <v>7</v>
      </c>
      <c r="D11217" s="55">
        <f t="shared" si="705"/>
        <v>2020</v>
      </c>
      <c r="E11217" s="55">
        <f t="shared" si="706"/>
        <v>16956.663810000002</v>
      </c>
      <c r="F11217" s="55">
        <f t="shared" si="707"/>
        <v>15</v>
      </c>
    </row>
    <row r="11218" spans="1:6">
      <c r="A11218" s="62">
        <v>44028</v>
      </c>
      <c r="B11218" s="61">
        <v>8318.1299999999992</v>
      </c>
      <c r="C11218" s="55">
        <f t="shared" si="704"/>
        <v>7</v>
      </c>
      <c r="D11218" s="55">
        <f t="shared" si="705"/>
        <v>2020</v>
      </c>
      <c r="E11218" s="55">
        <f t="shared" si="706"/>
        <v>16499.010855</v>
      </c>
      <c r="F11218" s="55">
        <f t="shared" si="707"/>
        <v>16</v>
      </c>
    </row>
    <row r="11219" spans="1:6">
      <c r="A11219" s="62">
        <v>44029</v>
      </c>
      <c r="B11219" s="61">
        <v>8137.64</v>
      </c>
      <c r="C11219" s="55">
        <f t="shared" si="704"/>
        <v>7</v>
      </c>
      <c r="D11219" s="55">
        <f t="shared" si="705"/>
        <v>2020</v>
      </c>
      <c r="E11219" s="55">
        <f t="shared" si="706"/>
        <v>16141.008940000002</v>
      </c>
      <c r="F11219" s="55">
        <f t="shared" si="707"/>
        <v>17</v>
      </c>
    </row>
    <row r="11220" spans="1:6">
      <c r="A11220" s="62">
        <v>44030</v>
      </c>
      <c r="B11220" s="61">
        <v>7541.71</v>
      </c>
      <c r="C11220" s="55">
        <f t="shared" si="704"/>
        <v>7</v>
      </c>
      <c r="D11220" s="55">
        <f t="shared" si="705"/>
        <v>2020</v>
      </c>
      <c r="E11220" s="55">
        <f t="shared" si="706"/>
        <v>14958.981785</v>
      </c>
      <c r="F11220" s="55">
        <f t="shared" si="707"/>
        <v>18</v>
      </c>
    </row>
    <row r="11221" spans="1:6">
      <c r="A11221" s="62">
        <v>44031</v>
      </c>
      <c r="B11221" s="61">
        <v>7905.72</v>
      </c>
      <c r="C11221" s="55">
        <f t="shared" si="704"/>
        <v>7</v>
      </c>
      <c r="D11221" s="55">
        <f t="shared" si="705"/>
        <v>2020</v>
      </c>
      <c r="E11221" s="55">
        <f t="shared" si="706"/>
        <v>15680.995620000002</v>
      </c>
      <c r="F11221" s="55">
        <f t="shared" si="707"/>
        <v>19</v>
      </c>
    </row>
    <row r="11222" spans="1:6">
      <c r="A11222" s="62">
        <v>44032</v>
      </c>
      <c r="B11222" s="61">
        <v>7363.9</v>
      </c>
      <c r="C11222" s="55">
        <f t="shared" si="704"/>
        <v>7</v>
      </c>
      <c r="D11222" s="55">
        <f t="shared" si="705"/>
        <v>2020</v>
      </c>
      <c r="E11222" s="55">
        <f t="shared" si="706"/>
        <v>14606.29565</v>
      </c>
      <c r="F11222" s="55">
        <f t="shared" si="707"/>
        <v>20</v>
      </c>
    </row>
    <row r="11223" spans="1:6">
      <c r="A11223" s="62">
        <v>44033</v>
      </c>
      <c r="B11223" s="61">
        <v>7428.89</v>
      </c>
      <c r="C11223" s="55">
        <f t="shared" si="704"/>
        <v>7</v>
      </c>
      <c r="D11223" s="55">
        <f t="shared" si="705"/>
        <v>2020</v>
      </c>
      <c r="E11223" s="55">
        <f t="shared" si="706"/>
        <v>14735.203315000001</v>
      </c>
      <c r="F11223" s="55">
        <f t="shared" si="707"/>
        <v>21</v>
      </c>
    </row>
    <row r="11224" spans="1:6">
      <c r="A11224" s="62">
        <v>44034</v>
      </c>
      <c r="B11224" s="61">
        <v>6939.35</v>
      </c>
      <c r="C11224" s="55">
        <f t="shared" si="704"/>
        <v>7</v>
      </c>
      <c r="D11224" s="55">
        <f t="shared" si="705"/>
        <v>2020</v>
      </c>
      <c r="E11224" s="55">
        <f t="shared" si="706"/>
        <v>13764.200725000001</v>
      </c>
      <c r="F11224" s="55">
        <f t="shared" si="707"/>
        <v>22</v>
      </c>
    </row>
    <row r="11225" spans="1:6">
      <c r="A11225" s="62">
        <v>44035</v>
      </c>
      <c r="B11225" s="61">
        <v>7524.86</v>
      </c>
      <c r="C11225" s="55">
        <f t="shared" si="704"/>
        <v>7</v>
      </c>
      <c r="D11225" s="55">
        <f t="shared" si="705"/>
        <v>2020</v>
      </c>
      <c r="E11225" s="55">
        <f t="shared" si="706"/>
        <v>14925.559809999999</v>
      </c>
      <c r="F11225" s="55">
        <f t="shared" si="707"/>
        <v>23</v>
      </c>
    </row>
    <row r="11226" spans="1:6">
      <c r="A11226" s="62">
        <v>44036</v>
      </c>
      <c r="B11226" s="61">
        <v>7503.69</v>
      </c>
      <c r="C11226" s="55">
        <f t="shared" si="704"/>
        <v>7</v>
      </c>
      <c r="D11226" s="55">
        <f t="shared" si="705"/>
        <v>2020</v>
      </c>
      <c r="E11226" s="55">
        <f t="shared" si="706"/>
        <v>14883.569115</v>
      </c>
      <c r="F11226" s="55">
        <f t="shared" si="707"/>
        <v>24</v>
      </c>
    </row>
    <row r="11227" spans="1:6">
      <c r="A11227" s="62">
        <v>44037</v>
      </c>
      <c r="B11227" s="61">
        <v>7020.19</v>
      </c>
      <c r="C11227" s="55">
        <f t="shared" si="704"/>
        <v>7</v>
      </c>
      <c r="D11227" s="55">
        <f t="shared" si="705"/>
        <v>2020</v>
      </c>
      <c r="E11227" s="55">
        <f t="shared" si="706"/>
        <v>13924.546865</v>
      </c>
      <c r="F11227" s="55">
        <f t="shared" si="707"/>
        <v>25</v>
      </c>
    </row>
    <row r="11228" spans="1:6">
      <c r="A11228" s="62">
        <v>44038</v>
      </c>
      <c r="B11228" s="61">
        <v>6772.14</v>
      </c>
      <c r="C11228" s="55">
        <f t="shared" si="704"/>
        <v>7</v>
      </c>
      <c r="D11228" s="55">
        <f t="shared" si="705"/>
        <v>2020</v>
      </c>
      <c r="E11228" s="55">
        <f t="shared" si="706"/>
        <v>13432.539690000001</v>
      </c>
      <c r="F11228" s="55">
        <f t="shared" si="707"/>
        <v>26</v>
      </c>
    </row>
    <row r="11229" spans="1:6">
      <c r="A11229" s="62">
        <v>44039</v>
      </c>
      <c r="B11229" s="61">
        <v>7031.94</v>
      </c>
      <c r="C11229" s="55">
        <f t="shared" si="704"/>
        <v>7</v>
      </c>
      <c r="D11229" s="55">
        <f t="shared" si="705"/>
        <v>2020</v>
      </c>
      <c r="E11229" s="55">
        <f t="shared" si="706"/>
        <v>13947.852989999999</v>
      </c>
      <c r="F11229" s="55">
        <f t="shared" si="707"/>
        <v>27</v>
      </c>
    </row>
    <row r="11230" spans="1:6">
      <c r="A11230" s="62">
        <v>44040</v>
      </c>
      <c r="B11230" s="61">
        <v>6556.76</v>
      </c>
      <c r="C11230" s="55">
        <f t="shared" si="704"/>
        <v>7</v>
      </c>
      <c r="D11230" s="55">
        <f t="shared" si="705"/>
        <v>2020</v>
      </c>
      <c r="E11230" s="55">
        <f t="shared" si="706"/>
        <v>13005.33346</v>
      </c>
      <c r="F11230" s="55">
        <f t="shared" si="707"/>
        <v>28</v>
      </c>
    </row>
    <row r="11231" spans="1:6">
      <c r="A11231" s="62">
        <v>44041</v>
      </c>
      <c r="B11231" s="61">
        <v>6980.26</v>
      </c>
      <c r="C11231" s="55">
        <f t="shared" si="704"/>
        <v>7</v>
      </c>
      <c r="D11231" s="55">
        <f t="shared" si="705"/>
        <v>2020</v>
      </c>
      <c r="E11231" s="55">
        <f t="shared" si="706"/>
        <v>13845.345710000001</v>
      </c>
      <c r="F11231" s="55">
        <f t="shared" si="707"/>
        <v>29</v>
      </c>
    </row>
    <row r="11232" spans="1:6">
      <c r="A11232" s="62">
        <v>44042</v>
      </c>
      <c r="B11232" s="61">
        <v>6998.41</v>
      </c>
      <c r="C11232" s="55">
        <f t="shared" si="704"/>
        <v>7</v>
      </c>
      <c r="D11232" s="55">
        <f t="shared" si="705"/>
        <v>2020</v>
      </c>
      <c r="E11232" s="55">
        <f t="shared" si="706"/>
        <v>13881.346235000001</v>
      </c>
      <c r="F11232" s="55">
        <f t="shared" si="707"/>
        <v>30</v>
      </c>
    </row>
    <row r="11233" spans="1:6">
      <c r="A11233" s="62">
        <v>44043</v>
      </c>
      <c r="B11233" s="61">
        <v>6315.92</v>
      </c>
      <c r="C11233" s="55">
        <f t="shared" si="704"/>
        <v>7</v>
      </c>
      <c r="D11233" s="55">
        <f t="shared" si="705"/>
        <v>2020</v>
      </c>
      <c r="E11233" s="55">
        <f t="shared" si="706"/>
        <v>12527.62732</v>
      </c>
      <c r="F11233" s="55">
        <f t="shared" si="707"/>
        <v>31</v>
      </c>
    </row>
    <row r="11234" spans="1:6">
      <c r="A11234" s="62">
        <v>44044</v>
      </c>
      <c r="B11234" s="61">
        <v>6004.67</v>
      </c>
      <c r="C11234" s="55">
        <f t="shared" si="704"/>
        <v>8</v>
      </c>
      <c r="D11234" s="55">
        <f t="shared" si="705"/>
        <v>2020</v>
      </c>
      <c r="E11234" s="55">
        <f t="shared" si="706"/>
        <v>11910.262945</v>
      </c>
      <c r="F11234" s="55">
        <f t="shared" si="707"/>
        <v>1</v>
      </c>
    </row>
    <row r="11235" spans="1:6">
      <c r="A11235" s="62">
        <v>44045</v>
      </c>
      <c r="B11235" s="61">
        <v>5756.12</v>
      </c>
      <c r="C11235" s="55">
        <f t="shared" si="704"/>
        <v>8</v>
      </c>
      <c r="D11235" s="55">
        <f t="shared" si="705"/>
        <v>2020</v>
      </c>
      <c r="E11235" s="55">
        <f t="shared" si="706"/>
        <v>11417.264020000001</v>
      </c>
      <c r="F11235" s="55">
        <f t="shared" si="707"/>
        <v>2</v>
      </c>
    </row>
    <row r="11236" spans="1:6">
      <c r="A11236" s="62">
        <v>44046</v>
      </c>
      <c r="B11236" s="61">
        <v>5754.1</v>
      </c>
      <c r="C11236" s="55">
        <f t="shared" si="704"/>
        <v>8</v>
      </c>
      <c r="D11236" s="55">
        <f t="shared" si="705"/>
        <v>2020</v>
      </c>
      <c r="E11236" s="55">
        <f t="shared" si="706"/>
        <v>11413.257350000002</v>
      </c>
      <c r="F11236" s="55">
        <f t="shared" si="707"/>
        <v>3</v>
      </c>
    </row>
    <row r="11237" spans="1:6">
      <c r="A11237" s="62">
        <v>44047</v>
      </c>
      <c r="B11237" s="61">
        <v>5550.92</v>
      </c>
      <c r="C11237" s="55">
        <f t="shared" si="704"/>
        <v>8</v>
      </c>
      <c r="D11237" s="55">
        <f t="shared" si="705"/>
        <v>2020</v>
      </c>
      <c r="E11237" s="55">
        <f t="shared" si="706"/>
        <v>11010.249820000001</v>
      </c>
      <c r="F11237" s="55">
        <f t="shared" si="707"/>
        <v>4</v>
      </c>
    </row>
    <row r="11238" spans="1:6">
      <c r="A11238" s="62">
        <v>44048</v>
      </c>
      <c r="B11238" s="61">
        <v>5452.11</v>
      </c>
      <c r="C11238" s="55">
        <f t="shared" si="704"/>
        <v>8</v>
      </c>
      <c r="D11238" s="55">
        <f t="shared" si="705"/>
        <v>2020</v>
      </c>
      <c r="E11238" s="55">
        <f t="shared" si="706"/>
        <v>10814.260184999999</v>
      </c>
      <c r="F11238" s="55">
        <f t="shared" si="707"/>
        <v>5</v>
      </c>
    </row>
    <row r="11239" spans="1:6">
      <c r="A11239" s="62">
        <v>44049</v>
      </c>
      <c r="B11239" s="61">
        <v>5526.22</v>
      </c>
      <c r="C11239" s="55">
        <f t="shared" si="704"/>
        <v>8</v>
      </c>
      <c r="D11239" s="55">
        <f t="shared" si="705"/>
        <v>2020</v>
      </c>
      <c r="E11239" s="55">
        <f t="shared" si="706"/>
        <v>10961.257370000001</v>
      </c>
      <c r="F11239" s="55">
        <f t="shared" si="707"/>
        <v>6</v>
      </c>
    </row>
    <row r="11240" spans="1:6">
      <c r="A11240" s="62">
        <v>44050</v>
      </c>
      <c r="B11240" s="61">
        <v>5181.04</v>
      </c>
      <c r="C11240" s="55">
        <f t="shared" si="704"/>
        <v>8</v>
      </c>
      <c r="D11240" s="55">
        <f t="shared" si="705"/>
        <v>2020</v>
      </c>
      <c r="E11240" s="55">
        <f t="shared" si="706"/>
        <v>10276.592839999999</v>
      </c>
      <c r="F11240" s="55">
        <f t="shared" si="707"/>
        <v>7</v>
      </c>
    </row>
    <row r="11241" spans="1:6">
      <c r="A11241" s="62">
        <v>44051</v>
      </c>
      <c r="B11241" s="61">
        <v>5270.28</v>
      </c>
      <c r="C11241" s="55">
        <f t="shared" si="704"/>
        <v>8</v>
      </c>
      <c r="D11241" s="55">
        <f t="shared" si="705"/>
        <v>2020</v>
      </c>
      <c r="E11241" s="55">
        <f t="shared" si="706"/>
        <v>10453.60038</v>
      </c>
      <c r="F11241" s="55">
        <f t="shared" si="707"/>
        <v>8</v>
      </c>
    </row>
    <row r="11242" spans="1:6">
      <c r="A11242" s="62">
        <v>44052</v>
      </c>
      <c r="B11242" s="61">
        <v>4884.59</v>
      </c>
      <c r="C11242" s="55">
        <f t="shared" si="704"/>
        <v>8</v>
      </c>
      <c r="D11242" s="55">
        <f t="shared" si="705"/>
        <v>2020</v>
      </c>
      <c r="E11242" s="55">
        <f t="shared" si="706"/>
        <v>9688.5842650000013</v>
      </c>
      <c r="F11242" s="55">
        <f t="shared" si="707"/>
        <v>9</v>
      </c>
    </row>
    <row r="11243" spans="1:6">
      <c r="A11243" s="62">
        <v>44053</v>
      </c>
      <c r="B11243" s="61">
        <v>5122.88</v>
      </c>
      <c r="C11243" s="55">
        <f t="shared" si="704"/>
        <v>8</v>
      </c>
      <c r="D11243" s="55">
        <f t="shared" si="705"/>
        <v>2020</v>
      </c>
      <c r="E11243" s="55">
        <f t="shared" si="706"/>
        <v>10161.232480000001</v>
      </c>
      <c r="F11243" s="55">
        <f t="shared" si="707"/>
        <v>10</v>
      </c>
    </row>
    <row r="11244" spans="1:6">
      <c r="A11244" s="62">
        <v>44054</v>
      </c>
      <c r="B11244" s="61">
        <v>4815.8500000000004</v>
      </c>
      <c r="C11244" s="55">
        <f t="shared" si="704"/>
        <v>8</v>
      </c>
      <c r="D11244" s="55">
        <f t="shared" si="705"/>
        <v>2020</v>
      </c>
      <c r="E11244" s="55">
        <f t="shared" si="706"/>
        <v>9552.2384750000001</v>
      </c>
      <c r="F11244" s="55">
        <f t="shared" si="707"/>
        <v>11</v>
      </c>
    </row>
    <row r="11245" spans="1:6">
      <c r="A11245" s="62">
        <v>44055</v>
      </c>
      <c r="B11245" s="61">
        <v>4727.1099999999997</v>
      </c>
      <c r="C11245" s="55">
        <f t="shared" si="704"/>
        <v>8</v>
      </c>
      <c r="D11245" s="55">
        <f t="shared" si="705"/>
        <v>2020</v>
      </c>
      <c r="E11245" s="55">
        <f t="shared" si="706"/>
        <v>9376.2226849999988</v>
      </c>
      <c r="F11245" s="55">
        <f t="shared" si="707"/>
        <v>12</v>
      </c>
    </row>
    <row r="11246" spans="1:6">
      <c r="A11246" s="62">
        <v>44056</v>
      </c>
      <c r="B11246" s="61">
        <v>4685.7700000000004</v>
      </c>
      <c r="C11246" s="55">
        <f t="shared" si="704"/>
        <v>8</v>
      </c>
      <c r="D11246" s="55">
        <f t="shared" si="705"/>
        <v>2020</v>
      </c>
      <c r="E11246" s="55">
        <f t="shared" si="706"/>
        <v>9294.2247950000019</v>
      </c>
      <c r="F11246" s="55">
        <f t="shared" si="707"/>
        <v>13</v>
      </c>
    </row>
    <row r="11247" spans="1:6">
      <c r="A11247" s="62">
        <v>44057</v>
      </c>
      <c r="B11247" s="61">
        <v>4521.26</v>
      </c>
      <c r="C11247" s="55">
        <f t="shared" si="704"/>
        <v>8</v>
      </c>
      <c r="D11247" s="55">
        <f t="shared" si="705"/>
        <v>2020</v>
      </c>
      <c r="E11247" s="55">
        <f t="shared" si="706"/>
        <v>8967.91921</v>
      </c>
      <c r="F11247" s="55">
        <f t="shared" si="707"/>
        <v>14</v>
      </c>
    </row>
    <row r="11248" spans="1:6">
      <c r="A11248" s="62">
        <v>44058</v>
      </c>
      <c r="B11248" s="61">
        <v>4884.9399999999996</v>
      </c>
      <c r="C11248" s="55">
        <f t="shared" si="704"/>
        <v>8</v>
      </c>
      <c r="D11248" s="55">
        <f t="shared" si="705"/>
        <v>2020</v>
      </c>
      <c r="E11248" s="55">
        <f t="shared" si="706"/>
        <v>9689.2784899999988</v>
      </c>
      <c r="F11248" s="55">
        <f t="shared" si="707"/>
        <v>15</v>
      </c>
    </row>
    <row r="11249" spans="1:6">
      <c r="A11249" s="62">
        <v>44059</v>
      </c>
      <c r="B11249" s="61">
        <v>4659.07</v>
      </c>
      <c r="C11249" s="55">
        <f t="shared" si="704"/>
        <v>8</v>
      </c>
      <c r="D11249" s="55">
        <f t="shared" si="705"/>
        <v>2020</v>
      </c>
      <c r="E11249" s="55">
        <f t="shared" si="706"/>
        <v>9241.2653449999998</v>
      </c>
      <c r="F11249" s="55">
        <f t="shared" si="707"/>
        <v>16</v>
      </c>
    </row>
    <row r="11250" spans="1:6">
      <c r="A11250" s="62">
        <v>44060</v>
      </c>
      <c r="B11250" s="61">
        <v>4388.33</v>
      </c>
      <c r="C11250" s="55">
        <f t="shared" si="704"/>
        <v>8</v>
      </c>
      <c r="D11250" s="55">
        <f t="shared" si="705"/>
        <v>2020</v>
      </c>
      <c r="E11250" s="55">
        <f t="shared" si="706"/>
        <v>8704.2525550000009</v>
      </c>
      <c r="F11250" s="55">
        <f t="shared" si="707"/>
        <v>17</v>
      </c>
    </row>
    <row r="11251" spans="1:6">
      <c r="A11251" s="62">
        <v>44061</v>
      </c>
      <c r="B11251" s="61">
        <v>4523.96</v>
      </c>
      <c r="C11251" s="55">
        <f t="shared" si="704"/>
        <v>8</v>
      </c>
      <c r="D11251" s="55">
        <f t="shared" si="705"/>
        <v>2020</v>
      </c>
      <c r="E11251" s="55">
        <f t="shared" si="706"/>
        <v>8973.2746600000009</v>
      </c>
      <c r="F11251" s="55">
        <f t="shared" si="707"/>
        <v>18</v>
      </c>
    </row>
    <row r="11252" spans="1:6">
      <c r="A11252" s="62">
        <v>44062</v>
      </c>
      <c r="B11252" s="61">
        <v>4312.21</v>
      </c>
      <c r="C11252" s="55">
        <f t="shared" si="704"/>
        <v>8</v>
      </c>
      <c r="D11252" s="55">
        <f t="shared" si="705"/>
        <v>2020</v>
      </c>
      <c r="E11252" s="55">
        <f t="shared" si="706"/>
        <v>8553.2685350000011</v>
      </c>
      <c r="F11252" s="55">
        <f t="shared" si="707"/>
        <v>19</v>
      </c>
    </row>
    <row r="11253" spans="1:6">
      <c r="A11253" s="62">
        <v>44063</v>
      </c>
      <c r="B11253" s="61">
        <v>4415.5600000000004</v>
      </c>
      <c r="C11253" s="55">
        <f t="shared" si="704"/>
        <v>8</v>
      </c>
      <c r="D11253" s="55">
        <f t="shared" si="705"/>
        <v>2020</v>
      </c>
      <c r="E11253" s="55">
        <f t="shared" si="706"/>
        <v>8758.2632600000015</v>
      </c>
      <c r="F11253" s="55">
        <f t="shared" si="707"/>
        <v>20</v>
      </c>
    </row>
    <row r="11254" spans="1:6">
      <c r="A11254" s="62">
        <v>44064</v>
      </c>
      <c r="B11254" s="61">
        <v>3989.87</v>
      </c>
      <c r="C11254" s="55">
        <f t="shared" si="704"/>
        <v>8</v>
      </c>
      <c r="D11254" s="55">
        <f t="shared" si="705"/>
        <v>2020</v>
      </c>
      <c r="E11254" s="55">
        <f t="shared" si="706"/>
        <v>7913.9071450000001</v>
      </c>
      <c r="F11254" s="55">
        <f t="shared" si="707"/>
        <v>21</v>
      </c>
    </row>
    <row r="11255" spans="1:6">
      <c r="A11255" s="62">
        <v>44065</v>
      </c>
      <c r="B11255" s="61">
        <v>4686.12</v>
      </c>
      <c r="C11255" s="55">
        <f t="shared" si="704"/>
        <v>8</v>
      </c>
      <c r="D11255" s="55">
        <f t="shared" si="705"/>
        <v>2020</v>
      </c>
      <c r="E11255" s="55">
        <f t="shared" si="706"/>
        <v>9294.9190199999994</v>
      </c>
      <c r="F11255" s="55">
        <f t="shared" si="707"/>
        <v>22</v>
      </c>
    </row>
    <row r="11256" spans="1:6">
      <c r="A11256" s="62">
        <v>44066</v>
      </c>
      <c r="B11256" s="61">
        <v>4409.84</v>
      </c>
      <c r="C11256" s="55">
        <f t="shared" si="704"/>
        <v>8</v>
      </c>
      <c r="D11256" s="55">
        <f t="shared" si="705"/>
        <v>2020</v>
      </c>
      <c r="E11256" s="55">
        <f t="shared" si="706"/>
        <v>8746.9176399999997</v>
      </c>
      <c r="F11256" s="55">
        <f t="shared" si="707"/>
        <v>23</v>
      </c>
    </row>
    <row r="11257" spans="1:6">
      <c r="A11257" s="62">
        <v>44067</v>
      </c>
      <c r="B11257" s="61">
        <v>4408.83</v>
      </c>
      <c r="C11257" s="55">
        <f t="shared" si="704"/>
        <v>8</v>
      </c>
      <c r="D11257" s="55">
        <f t="shared" si="705"/>
        <v>2020</v>
      </c>
      <c r="E11257" s="55">
        <f t="shared" si="706"/>
        <v>8744.9143050000002</v>
      </c>
      <c r="F11257" s="55">
        <f t="shared" si="707"/>
        <v>24</v>
      </c>
    </row>
    <row r="11258" spans="1:6">
      <c r="A11258" s="62">
        <v>44068</v>
      </c>
      <c r="B11258" s="61">
        <v>4517.2299999999996</v>
      </c>
      <c r="C11258" s="55">
        <f t="shared" si="704"/>
        <v>8</v>
      </c>
      <c r="D11258" s="55">
        <f t="shared" si="705"/>
        <v>2020</v>
      </c>
      <c r="E11258" s="55">
        <f t="shared" si="706"/>
        <v>8959.9257049999997</v>
      </c>
      <c r="F11258" s="55">
        <f t="shared" si="707"/>
        <v>25</v>
      </c>
    </row>
    <row r="11259" spans="1:6">
      <c r="A11259" s="62">
        <v>44069</v>
      </c>
      <c r="B11259" s="61">
        <v>4456.55</v>
      </c>
      <c r="C11259" s="55">
        <f t="shared" si="704"/>
        <v>8</v>
      </c>
      <c r="D11259" s="55">
        <f t="shared" si="705"/>
        <v>2020</v>
      </c>
      <c r="E11259" s="55">
        <f t="shared" si="706"/>
        <v>8839.566925000001</v>
      </c>
      <c r="F11259" s="55">
        <f t="shared" si="707"/>
        <v>26</v>
      </c>
    </row>
    <row r="11260" spans="1:6">
      <c r="A11260" s="62">
        <v>44070</v>
      </c>
      <c r="B11260" s="61">
        <v>4686.58</v>
      </c>
      <c r="C11260" s="55">
        <f t="shared" si="704"/>
        <v>8</v>
      </c>
      <c r="D11260" s="55">
        <f t="shared" si="705"/>
        <v>2020</v>
      </c>
      <c r="E11260" s="55">
        <f t="shared" si="706"/>
        <v>9295.8314300000002</v>
      </c>
      <c r="F11260" s="55">
        <f t="shared" si="707"/>
        <v>27</v>
      </c>
    </row>
    <row r="11261" spans="1:6">
      <c r="A11261" s="62">
        <v>44071</v>
      </c>
      <c r="B11261" s="61">
        <v>3911.85</v>
      </c>
      <c r="C11261" s="55">
        <f t="shared" si="704"/>
        <v>8</v>
      </c>
      <c r="D11261" s="55">
        <f t="shared" si="705"/>
        <v>2020</v>
      </c>
      <c r="E11261" s="55">
        <f t="shared" si="706"/>
        <v>7759.1544750000003</v>
      </c>
      <c r="F11261" s="55">
        <f t="shared" si="707"/>
        <v>28</v>
      </c>
    </row>
    <row r="11262" spans="1:6">
      <c r="A11262" s="62">
        <v>44072</v>
      </c>
      <c r="B11262" s="61">
        <v>4408.79</v>
      </c>
      <c r="C11262" s="55">
        <f t="shared" si="704"/>
        <v>8</v>
      </c>
      <c r="D11262" s="55">
        <f t="shared" si="705"/>
        <v>2020</v>
      </c>
      <c r="E11262" s="55">
        <f t="shared" si="706"/>
        <v>8744.834965</v>
      </c>
      <c r="F11262" s="55">
        <f t="shared" si="707"/>
        <v>29</v>
      </c>
    </row>
    <row r="11263" spans="1:6">
      <c r="A11263" s="62">
        <v>44073</v>
      </c>
      <c r="B11263" s="61">
        <v>3875.55</v>
      </c>
      <c r="C11263" s="55">
        <f t="shared" si="704"/>
        <v>8</v>
      </c>
      <c r="D11263" s="55">
        <f t="shared" si="705"/>
        <v>2020</v>
      </c>
      <c r="E11263" s="55">
        <f t="shared" si="706"/>
        <v>7687.1534250000004</v>
      </c>
      <c r="F11263" s="55">
        <f t="shared" si="707"/>
        <v>30</v>
      </c>
    </row>
    <row r="11264" spans="1:6">
      <c r="A11264" s="62">
        <v>44074</v>
      </c>
      <c r="B11264" s="61">
        <v>4051.51</v>
      </c>
      <c r="C11264" s="55">
        <f t="shared" si="704"/>
        <v>8</v>
      </c>
      <c r="D11264" s="55">
        <f t="shared" si="705"/>
        <v>2020</v>
      </c>
      <c r="E11264" s="55">
        <f t="shared" si="706"/>
        <v>8036.1700850000007</v>
      </c>
      <c r="F11264" s="55">
        <f t="shared" si="707"/>
        <v>31</v>
      </c>
    </row>
    <row r="11265" spans="1:6">
      <c r="A11265" s="62">
        <v>44075</v>
      </c>
      <c r="B11265" s="61">
        <v>4230.49</v>
      </c>
      <c r="C11265" s="55">
        <f t="shared" si="704"/>
        <v>9</v>
      </c>
      <c r="D11265" s="55">
        <f t="shared" si="705"/>
        <v>2020</v>
      </c>
      <c r="E11265" s="55">
        <f t="shared" si="706"/>
        <v>8391.176915</v>
      </c>
      <c r="F11265" s="55">
        <f t="shared" si="707"/>
        <v>1</v>
      </c>
    </row>
    <row r="11266" spans="1:6">
      <c r="A11266" s="62">
        <v>44076</v>
      </c>
      <c r="B11266" s="61">
        <v>4227.46</v>
      </c>
      <c r="C11266" s="55">
        <f t="shared" si="704"/>
        <v>9</v>
      </c>
      <c r="D11266" s="55">
        <f t="shared" si="705"/>
        <v>2020</v>
      </c>
      <c r="E11266" s="55">
        <f t="shared" si="706"/>
        <v>8385.1669099999999</v>
      </c>
      <c r="F11266" s="55">
        <f t="shared" si="707"/>
        <v>2</v>
      </c>
    </row>
    <row r="11267" spans="1:6">
      <c r="A11267" s="62">
        <v>44077</v>
      </c>
      <c r="B11267" s="61">
        <v>3963.43</v>
      </c>
      <c r="C11267" s="55">
        <f t="shared" si="704"/>
        <v>9</v>
      </c>
      <c r="D11267" s="55">
        <f t="shared" si="705"/>
        <v>2020</v>
      </c>
      <c r="E11267" s="55">
        <f t="shared" si="706"/>
        <v>7861.4634049999995</v>
      </c>
      <c r="F11267" s="55">
        <f t="shared" si="707"/>
        <v>3</v>
      </c>
    </row>
    <row r="11268" spans="1:6">
      <c r="A11268" s="62">
        <v>44078</v>
      </c>
      <c r="B11268" s="61">
        <v>3967.33</v>
      </c>
      <c r="C11268" s="55">
        <f t="shared" ref="C11268:C11294" si="708">MONTH(A11268)</f>
        <v>9</v>
      </c>
      <c r="D11268" s="55">
        <f t="shared" ref="D11268:D11294" si="709">IF(C11268&gt;9,YEAR(A11268)+1,YEAR(A11268))</f>
        <v>2020</v>
      </c>
      <c r="E11268" s="55">
        <f t="shared" ref="E11268:E11294" si="710">B11268*1.9835</f>
        <v>7869.199055</v>
      </c>
      <c r="F11268" s="55">
        <f t="shared" ref="F11268:F11331" si="711">DAY(A11268)</f>
        <v>4</v>
      </c>
    </row>
    <row r="11269" spans="1:6">
      <c r="A11269" s="62">
        <v>44079</v>
      </c>
      <c r="B11269" s="61">
        <v>4143.28</v>
      </c>
      <c r="C11269" s="55">
        <f t="shared" si="708"/>
        <v>9</v>
      </c>
      <c r="D11269" s="55">
        <f t="shared" si="709"/>
        <v>2020</v>
      </c>
      <c r="E11269" s="55">
        <f t="shared" si="710"/>
        <v>8218.1958799999993</v>
      </c>
      <c r="F11269" s="55">
        <f t="shared" si="711"/>
        <v>5</v>
      </c>
    </row>
    <row r="11270" spans="1:6">
      <c r="A11270" s="62">
        <v>44080</v>
      </c>
      <c r="B11270" s="61">
        <v>3963.54</v>
      </c>
      <c r="C11270" s="55">
        <f t="shared" si="708"/>
        <v>9</v>
      </c>
      <c r="D11270" s="55">
        <f t="shared" si="709"/>
        <v>2020</v>
      </c>
      <c r="E11270" s="55">
        <f t="shared" si="710"/>
        <v>7861.6815900000001</v>
      </c>
      <c r="F11270" s="55">
        <f t="shared" si="711"/>
        <v>6</v>
      </c>
    </row>
    <row r="11271" spans="1:6">
      <c r="A11271" s="62">
        <v>44081</v>
      </c>
      <c r="B11271" s="61">
        <v>3969.43</v>
      </c>
      <c r="C11271" s="55">
        <f t="shared" si="708"/>
        <v>9</v>
      </c>
      <c r="D11271" s="55">
        <f t="shared" si="709"/>
        <v>2020</v>
      </c>
      <c r="E11271" s="55">
        <f t="shared" si="710"/>
        <v>7873.3644050000003</v>
      </c>
      <c r="F11271" s="55">
        <f t="shared" si="711"/>
        <v>7</v>
      </c>
    </row>
    <row r="11272" spans="1:6">
      <c r="A11272" s="62">
        <v>44082</v>
      </c>
      <c r="B11272" s="61">
        <v>5333.79</v>
      </c>
      <c r="C11272" s="55">
        <f t="shared" si="708"/>
        <v>9</v>
      </c>
      <c r="D11272" s="55">
        <f t="shared" si="709"/>
        <v>2020</v>
      </c>
      <c r="E11272" s="55">
        <f t="shared" si="710"/>
        <v>10579.572464999999</v>
      </c>
      <c r="F11272" s="55">
        <f t="shared" si="711"/>
        <v>8</v>
      </c>
    </row>
    <row r="11273" spans="1:6">
      <c r="A11273" s="62">
        <v>44083</v>
      </c>
      <c r="B11273" s="61">
        <v>3648.95</v>
      </c>
      <c r="C11273" s="55">
        <f t="shared" si="708"/>
        <v>9</v>
      </c>
      <c r="D11273" s="55">
        <f t="shared" si="709"/>
        <v>2020</v>
      </c>
      <c r="E11273" s="55">
        <f t="shared" si="710"/>
        <v>7237.692325</v>
      </c>
      <c r="F11273" s="55">
        <f t="shared" si="711"/>
        <v>9</v>
      </c>
    </row>
    <row r="11274" spans="1:6">
      <c r="A11274" s="62">
        <v>44084</v>
      </c>
      <c r="B11274" s="61">
        <v>4181.33</v>
      </c>
      <c r="C11274" s="55">
        <f t="shared" si="708"/>
        <v>9</v>
      </c>
      <c r="D11274" s="55">
        <f t="shared" si="709"/>
        <v>2020</v>
      </c>
      <c r="E11274" s="55">
        <f t="shared" si="710"/>
        <v>8293.6680550000001</v>
      </c>
      <c r="F11274" s="55">
        <f t="shared" si="711"/>
        <v>10</v>
      </c>
    </row>
    <row r="11275" spans="1:6">
      <c r="A11275" s="62">
        <v>44085</v>
      </c>
      <c r="B11275" s="61">
        <v>3461.79</v>
      </c>
      <c r="C11275" s="55">
        <f t="shared" si="708"/>
        <v>9</v>
      </c>
      <c r="D11275" s="55">
        <f t="shared" si="709"/>
        <v>2020</v>
      </c>
      <c r="E11275" s="55">
        <f t="shared" si="710"/>
        <v>6866.4604650000001</v>
      </c>
      <c r="F11275" s="55">
        <f t="shared" si="711"/>
        <v>11</v>
      </c>
    </row>
    <row r="11276" spans="1:6">
      <c r="A11276" s="62">
        <v>44086</v>
      </c>
      <c r="B11276" s="61">
        <v>3871.33</v>
      </c>
      <c r="C11276" s="55">
        <f t="shared" si="708"/>
        <v>9</v>
      </c>
      <c r="D11276" s="55">
        <f t="shared" si="709"/>
        <v>2020</v>
      </c>
      <c r="E11276" s="55">
        <f t="shared" si="710"/>
        <v>7678.7830549999999</v>
      </c>
      <c r="F11276" s="55">
        <f t="shared" si="711"/>
        <v>12</v>
      </c>
    </row>
    <row r="11277" spans="1:6">
      <c r="A11277" s="62">
        <v>44087</v>
      </c>
      <c r="B11277" s="61">
        <v>3685.96</v>
      </c>
      <c r="C11277" s="55">
        <f t="shared" si="708"/>
        <v>9</v>
      </c>
      <c r="D11277" s="55">
        <f t="shared" si="709"/>
        <v>2020</v>
      </c>
      <c r="E11277" s="55">
        <f t="shared" si="710"/>
        <v>7311.1016600000003</v>
      </c>
      <c r="F11277" s="55">
        <f t="shared" si="711"/>
        <v>13</v>
      </c>
    </row>
    <row r="11278" spans="1:6">
      <c r="A11278" s="62">
        <v>44088</v>
      </c>
      <c r="B11278" s="61">
        <v>3918.14</v>
      </c>
      <c r="C11278" s="55">
        <f t="shared" si="708"/>
        <v>9</v>
      </c>
      <c r="D11278" s="55">
        <f t="shared" si="709"/>
        <v>2020</v>
      </c>
      <c r="E11278" s="55">
        <f t="shared" si="710"/>
        <v>7771.63069</v>
      </c>
      <c r="F11278" s="55">
        <f t="shared" si="711"/>
        <v>14</v>
      </c>
    </row>
    <row r="11279" spans="1:6">
      <c r="A11279" s="62">
        <v>44089</v>
      </c>
      <c r="B11279" s="61">
        <v>3839.83</v>
      </c>
      <c r="C11279" s="55">
        <f t="shared" si="708"/>
        <v>9</v>
      </c>
      <c r="D11279" s="55">
        <f t="shared" si="709"/>
        <v>2020</v>
      </c>
      <c r="E11279" s="55">
        <f t="shared" si="710"/>
        <v>7616.3028050000003</v>
      </c>
      <c r="F11279" s="55">
        <f t="shared" si="711"/>
        <v>15</v>
      </c>
    </row>
    <row r="11280" spans="1:6">
      <c r="A11280" s="62">
        <v>44090</v>
      </c>
      <c r="B11280" s="61">
        <v>3995.12</v>
      </c>
      <c r="C11280" s="55">
        <f t="shared" si="708"/>
        <v>9</v>
      </c>
      <c r="D11280" s="55">
        <f t="shared" si="709"/>
        <v>2020</v>
      </c>
      <c r="E11280" s="55">
        <f t="shared" si="710"/>
        <v>7924.3205200000002</v>
      </c>
      <c r="F11280" s="55">
        <f t="shared" si="711"/>
        <v>16</v>
      </c>
    </row>
    <row r="11281" spans="1:6">
      <c r="A11281" s="62">
        <v>44091</v>
      </c>
      <c r="B11281" s="61">
        <v>3846.98</v>
      </c>
      <c r="C11281" s="55">
        <f t="shared" si="708"/>
        <v>9</v>
      </c>
      <c r="D11281" s="55">
        <f t="shared" si="709"/>
        <v>2020</v>
      </c>
      <c r="E11281" s="55">
        <f t="shared" si="710"/>
        <v>7630.4848300000003</v>
      </c>
      <c r="F11281" s="55">
        <f t="shared" si="711"/>
        <v>17</v>
      </c>
    </row>
    <row r="11282" spans="1:6">
      <c r="A11282" s="62">
        <v>44092</v>
      </c>
      <c r="B11282" s="61">
        <v>3829.16</v>
      </c>
      <c r="C11282" s="55">
        <f t="shared" si="708"/>
        <v>9</v>
      </c>
      <c r="D11282" s="55">
        <f t="shared" si="709"/>
        <v>2020</v>
      </c>
      <c r="E11282" s="55">
        <f t="shared" si="710"/>
        <v>7595.13886</v>
      </c>
      <c r="F11282" s="55">
        <f t="shared" si="711"/>
        <v>18</v>
      </c>
    </row>
    <row r="11283" spans="1:6">
      <c r="A11283" s="62">
        <v>44093</v>
      </c>
      <c r="B11283" s="61">
        <v>3707.91</v>
      </c>
      <c r="C11283" s="55">
        <f t="shared" si="708"/>
        <v>9</v>
      </c>
      <c r="D11283" s="55">
        <f t="shared" si="709"/>
        <v>2020</v>
      </c>
      <c r="E11283" s="55">
        <f t="shared" si="710"/>
        <v>7354.6394849999997</v>
      </c>
      <c r="F11283" s="55">
        <f t="shared" si="711"/>
        <v>19</v>
      </c>
    </row>
    <row r="11284" spans="1:6">
      <c r="A11284" s="62">
        <v>44094</v>
      </c>
      <c r="B11284" s="61">
        <v>3967.98</v>
      </c>
      <c r="C11284" s="55">
        <f t="shared" si="708"/>
        <v>9</v>
      </c>
      <c r="D11284" s="55">
        <f t="shared" si="709"/>
        <v>2020</v>
      </c>
      <c r="E11284" s="55">
        <f t="shared" si="710"/>
        <v>7870.4883300000001</v>
      </c>
      <c r="F11284" s="55">
        <f t="shared" si="711"/>
        <v>20</v>
      </c>
    </row>
    <row r="11285" spans="1:6">
      <c r="A11285" s="62">
        <v>44095</v>
      </c>
      <c r="B11285" s="61">
        <v>3975.2</v>
      </c>
      <c r="C11285" s="55">
        <f t="shared" si="708"/>
        <v>9</v>
      </c>
      <c r="D11285" s="55">
        <f t="shared" si="709"/>
        <v>2020</v>
      </c>
      <c r="E11285" s="55">
        <f t="shared" si="710"/>
        <v>7884.8091999999997</v>
      </c>
      <c r="F11285" s="55">
        <f t="shared" si="711"/>
        <v>21</v>
      </c>
    </row>
    <row r="11286" spans="1:6">
      <c r="A11286" s="62">
        <v>44096</v>
      </c>
      <c r="B11286" s="61">
        <v>3853.86</v>
      </c>
      <c r="C11286" s="55">
        <f t="shared" si="708"/>
        <v>9</v>
      </c>
      <c r="D11286" s="55">
        <f t="shared" si="709"/>
        <v>2020</v>
      </c>
      <c r="E11286" s="55">
        <f t="shared" si="710"/>
        <v>7644.1313100000007</v>
      </c>
      <c r="F11286" s="55">
        <f t="shared" si="711"/>
        <v>22</v>
      </c>
    </row>
    <row r="11287" spans="1:6">
      <c r="A11287" s="62">
        <v>44097</v>
      </c>
      <c r="B11287" s="61">
        <v>3454.67</v>
      </c>
      <c r="C11287" s="55">
        <f t="shared" si="708"/>
        <v>9</v>
      </c>
      <c r="D11287" s="55">
        <f t="shared" si="709"/>
        <v>2020</v>
      </c>
      <c r="E11287" s="55">
        <f t="shared" si="710"/>
        <v>6852.3379450000002</v>
      </c>
      <c r="F11287" s="55">
        <f t="shared" si="711"/>
        <v>23</v>
      </c>
    </row>
    <row r="11288" spans="1:6">
      <c r="A11288" s="62">
        <v>44098</v>
      </c>
      <c r="B11288" s="61">
        <v>3741.29</v>
      </c>
      <c r="C11288" s="55">
        <f t="shared" si="708"/>
        <v>9</v>
      </c>
      <c r="D11288" s="55">
        <f t="shared" si="709"/>
        <v>2020</v>
      </c>
      <c r="E11288" s="55">
        <f t="shared" si="710"/>
        <v>7420.8487150000001</v>
      </c>
      <c r="F11288" s="55">
        <f t="shared" si="711"/>
        <v>24</v>
      </c>
    </row>
    <row r="11289" spans="1:6">
      <c r="A11289" s="62">
        <v>44099</v>
      </c>
      <c r="B11289" s="61">
        <v>3566.26</v>
      </c>
      <c r="C11289" s="55">
        <f t="shared" si="708"/>
        <v>9</v>
      </c>
      <c r="D11289" s="55">
        <f t="shared" si="709"/>
        <v>2020</v>
      </c>
      <c r="E11289" s="55">
        <f t="shared" si="710"/>
        <v>7073.6767100000006</v>
      </c>
      <c r="F11289" s="55">
        <f t="shared" si="711"/>
        <v>25</v>
      </c>
    </row>
    <row r="11290" spans="1:6">
      <c r="A11290" s="62">
        <v>44100</v>
      </c>
      <c r="B11290" s="61">
        <v>3655.92</v>
      </c>
      <c r="C11290" s="55">
        <f t="shared" si="708"/>
        <v>9</v>
      </c>
      <c r="D11290" s="55">
        <f t="shared" si="709"/>
        <v>2020</v>
      </c>
      <c r="E11290" s="55">
        <f t="shared" si="710"/>
        <v>7251.5173199999999</v>
      </c>
      <c r="F11290" s="55">
        <f t="shared" si="711"/>
        <v>26</v>
      </c>
    </row>
    <row r="11291" spans="1:6">
      <c r="A11291" s="62">
        <v>44101</v>
      </c>
      <c r="B11291" s="61">
        <v>4545.6000000000004</v>
      </c>
      <c r="C11291" s="55">
        <f t="shared" si="708"/>
        <v>9</v>
      </c>
      <c r="D11291" s="55">
        <f t="shared" si="709"/>
        <v>2020</v>
      </c>
      <c r="E11291" s="55">
        <f t="shared" si="710"/>
        <v>9016.1976000000013</v>
      </c>
      <c r="F11291" s="55">
        <f t="shared" si="711"/>
        <v>27</v>
      </c>
    </row>
    <row r="11292" spans="1:6">
      <c r="A11292" s="62">
        <v>44102</v>
      </c>
      <c r="B11292" s="61">
        <v>3610.21</v>
      </c>
      <c r="C11292" s="55">
        <f t="shared" si="708"/>
        <v>9</v>
      </c>
      <c r="D11292" s="55">
        <f t="shared" si="709"/>
        <v>2020</v>
      </c>
      <c r="E11292" s="55">
        <f t="shared" si="710"/>
        <v>7160.8515349999998</v>
      </c>
      <c r="F11292" s="55">
        <f t="shared" si="711"/>
        <v>28</v>
      </c>
    </row>
    <row r="11293" spans="1:6">
      <c r="A11293" s="62">
        <v>44103</v>
      </c>
      <c r="B11293" s="61">
        <v>3821.79</v>
      </c>
      <c r="C11293" s="55">
        <f t="shared" si="708"/>
        <v>9</v>
      </c>
      <c r="D11293" s="55">
        <f t="shared" si="709"/>
        <v>2020</v>
      </c>
      <c r="E11293" s="55">
        <f t="shared" si="710"/>
        <v>7580.5204650000005</v>
      </c>
      <c r="F11293" s="55">
        <f t="shared" si="711"/>
        <v>29</v>
      </c>
    </row>
    <row r="11294" spans="1:6">
      <c r="A11294" s="62">
        <v>44104</v>
      </c>
      <c r="B11294" s="61">
        <v>3784.48</v>
      </c>
      <c r="C11294" s="55">
        <f t="shared" si="708"/>
        <v>9</v>
      </c>
      <c r="D11294" s="55">
        <f t="shared" si="709"/>
        <v>2020</v>
      </c>
      <c r="E11294" s="55">
        <f t="shared" si="710"/>
        <v>7506.5160800000003</v>
      </c>
      <c r="F11294" s="55">
        <f t="shared" si="711"/>
        <v>30</v>
      </c>
    </row>
    <row r="11295" spans="1:6">
      <c r="A11295" s="64">
        <v>44105</v>
      </c>
      <c r="B11295" s="63">
        <v>3808.09</v>
      </c>
      <c r="C11295" s="55">
        <f t="shared" ref="C11295:C11358" si="712">MONTH(A11295)</f>
        <v>10</v>
      </c>
      <c r="D11295" s="55">
        <f t="shared" ref="D11295:D11358" si="713">IF(C11295&gt;9,YEAR(A11295)+1,YEAR(A11295))</f>
        <v>2021</v>
      </c>
      <c r="E11295" s="55">
        <f t="shared" ref="E11295:E11358" si="714">B11295*1.9835</f>
        <v>7553.3465150000002</v>
      </c>
      <c r="F11295" s="55">
        <f t="shared" si="711"/>
        <v>1</v>
      </c>
    </row>
    <row r="11296" spans="1:6">
      <c r="A11296" s="64">
        <v>44106</v>
      </c>
      <c r="B11296" s="63">
        <v>3821.7</v>
      </c>
      <c r="C11296" s="55">
        <f t="shared" si="712"/>
        <v>10</v>
      </c>
      <c r="D11296" s="55">
        <f t="shared" si="713"/>
        <v>2021</v>
      </c>
      <c r="E11296" s="55">
        <f t="shared" si="714"/>
        <v>7580.34195</v>
      </c>
      <c r="F11296" s="55">
        <f t="shared" si="711"/>
        <v>2</v>
      </c>
    </row>
    <row r="11297" spans="1:6">
      <c r="A11297" s="64">
        <v>44107</v>
      </c>
      <c r="B11297" s="63">
        <v>3825.15</v>
      </c>
      <c r="C11297" s="55">
        <f t="shared" si="712"/>
        <v>10</v>
      </c>
      <c r="D11297" s="55">
        <f t="shared" si="713"/>
        <v>2021</v>
      </c>
      <c r="E11297" s="55">
        <f t="shared" si="714"/>
        <v>7587.1850250000007</v>
      </c>
      <c r="F11297" s="55">
        <f t="shared" si="711"/>
        <v>3</v>
      </c>
    </row>
    <row r="11298" spans="1:6">
      <c r="A11298" s="64">
        <v>44108</v>
      </c>
      <c r="B11298" s="63">
        <v>3606.09</v>
      </c>
      <c r="C11298" s="55">
        <f t="shared" si="712"/>
        <v>10</v>
      </c>
      <c r="D11298" s="55">
        <f t="shared" si="713"/>
        <v>2021</v>
      </c>
      <c r="E11298" s="55">
        <f t="shared" si="714"/>
        <v>7152.6795150000007</v>
      </c>
      <c r="F11298" s="55">
        <f t="shared" si="711"/>
        <v>4</v>
      </c>
    </row>
    <row r="11299" spans="1:6">
      <c r="A11299" s="64">
        <v>44109</v>
      </c>
      <c r="B11299" s="63">
        <v>3539.37</v>
      </c>
      <c r="C11299" s="55">
        <f t="shared" si="712"/>
        <v>10</v>
      </c>
      <c r="D11299" s="55">
        <f t="shared" si="713"/>
        <v>2021</v>
      </c>
      <c r="E11299" s="55">
        <f t="shared" si="714"/>
        <v>7020.3403950000002</v>
      </c>
      <c r="F11299" s="55">
        <f t="shared" si="711"/>
        <v>5</v>
      </c>
    </row>
    <row r="11300" spans="1:6">
      <c r="A11300" s="64">
        <v>44110</v>
      </c>
      <c r="B11300" s="63">
        <v>3536.18</v>
      </c>
      <c r="C11300" s="55">
        <f t="shared" si="712"/>
        <v>10</v>
      </c>
      <c r="D11300" s="55">
        <f t="shared" si="713"/>
        <v>2021</v>
      </c>
      <c r="E11300" s="55">
        <f t="shared" si="714"/>
        <v>7014.0130300000001</v>
      </c>
      <c r="F11300" s="55">
        <f t="shared" si="711"/>
        <v>6</v>
      </c>
    </row>
    <row r="11301" spans="1:6">
      <c r="A11301" s="64">
        <v>44111</v>
      </c>
      <c r="B11301" s="63">
        <v>3674.4</v>
      </c>
      <c r="C11301" s="55">
        <f t="shared" si="712"/>
        <v>10</v>
      </c>
      <c r="D11301" s="55">
        <f t="shared" si="713"/>
        <v>2021</v>
      </c>
      <c r="E11301" s="55">
        <f t="shared" si="714"/>
        <v>7288.1724000000004</v>
      </c>
      <c r="F11301" s="55">
        <f t="shared" si="711"/>
        <v>7</v>
      </c>
    </row>
    <row r="11302" spans="1:6">
      <c r="A11302" s="64">
        <v>44112</v>
      </c>
      <c r="B11302" s="63">
        <v>3509.71</v>
      </c>
      <c r="C11302" s="55">
        <f t="shared" si="712"/>
        <v>10</v>
      </c>
      <c r="D11302" s="55">
        <f t="shared" si="713"/>
        <v>2021</v>
      </c>
      <c r="E11302" s="55">
        <f t="shared" si="714"/>
        <v>6961.5097850000002</v>
      </c>
      <c r="F11302" s="55">
        <f t="shared" si="711"/>
        <v>8</v>
      </c>
    </row>
    <row r="11303" spans="1:6">
      <c r="A11303" s="64">
        <v>44113</v>
      </c>
      <c r="B11303" s="63">
        <v>3551.3</v>
      </c>
      <c r="C11303" s="55">
        <f t="shared" si="712"/>
        <v>10</v>
      </c>
      <c r="D11303" s="55">
        <f t="shared" si="713"/>
        <v>2021</v>
      </c>
      <c r="E11303" s="55">
        <f t="shared" si="714"/>
        <v>7044.0035500000004</v>
      </c>
      <c r="F11303" s="55">
        <f t="shared" si="711"/>
        <v>9</v>
      </c>
    </row>
    <row r="11304" spans="1:6">
      <c r="A11304" s="64">
        <v>44114</v>
      </c>
      <c r="B11304" s="63">
        <v>3497.19</v>
      </c>
      <c r="C11304" s="55">
        <f t="shared" si="712"/>
        <v>10</v>
      </c>
      <c r="D11304" s="55">
        <f t="shared" si="713"/>
        <v>2021</v>
      </c>
      <c r="E11304" s="55">
        <f t="shared" si="714"/>
        <v>6936.6763650000003</v>
      </c>
      <c r="F11304" s="55">
        <f t="shared" si="711"/>
        <v>10</v>
      </c>
    </row>
    <row r="11305" spans="1:6">
      <c r="A11305" s="64">
        <v>44115</v>
      </c>
      <c r="B11305" s="63">
        <v>3831.79</v>
      </c>
      <c r="C11305" s="55">
        <f t="shared" si="712"/>
        <v>10</v>
      </c>
      <c r="D11305" s="55">
        <f t="shared" si="713"/>
        <v>2021</v>
      </c>
      <c r="E11305" s="55">
        <f t="shared" si="714"/>
        <v>7600.3554649999996</v>
      </c>
      <c r="F11305" s="55">
        <f t="shared" si="711"/>
        <v>11</v>
      </c>
    </row>
    <row r="11306" spans="1:6">
      <c r="A11306" s="64">
        <v>44116</v>
      </c>
      <c r="B11306" s="63">
        <v>4119.42</v>
      </c>
      <c r="C11306" s="55">
        <f t="shared" si="712"/>
        <v>10</v>
      </c>
      <c r="D11306" s="55">
        <f t="shared" si="713"/>
        <v>2021</v>
      </c>
      <c r="E11306" s="55">
        <f t="shared" si="714"/>
        <v>8170.8695700000007</v>
      </c>
      <c r="F11306" s="55">
        <f t="shared" si="711"/>
        <v>12</v>
      </c>
    </row>
    <row r="11307" spans="1:6">
      <c r="A11307" s="64">
        <v>44117</v>
      </c>
      <c r="B11307" s="63">
        <v>3925.14</v>
      </c>
      <c r="C11307" s="55">
        <f t="shared" si="712"/>
        <v>10</v>
      </c>
      <c r="D11307" s="55">
        <f t="shared" si="713"/>
        <v>2021</v>
      </c>
      <c r="E11307" s="55">
        <f t="shared" si="714"/>
        <v>7785.5151900000001</v>
      </c>
      <c r="F11307" s="55">
        <f t="shared" si="711"/>
        <v>13</v>
      </c>
    </row>
    <row r="11308" spans="1:6">
      <c r="A11308" s="64">
        <v>44118</v>
      </c>
      <c r="B11308" s="63">
        <v>4170.6899999999996</v>
      </c>
      <c r="C11308" s="55">
        <f t="shared" si="712"/>
        <v>10</v>
      </c>
      <c r="D11308" s="55">
        <f t="shared" si="713"/>
        <v>2021</v>
      </c>
      <c r="E11308" s="55">
        <f t="shared" si="714"/>
        <v>8272.5636149999991</v>
      </c>
      <c r="F11308" s="55">
        <f t="shared" si="711"/>
        <v>14</v>
      </c>
    </row>
    <row r="11309" spans="1:6">
      <c r="A11309" s="64">
        <v>44119</v>
      </c>
      <c r="B11309" s="63">
        <v>2925.21</v>
      </c>
      <c r="C11309" s="55">
        <f t="shared" si="712"/>
        <v>10</v>
      </c>
      <c r="D11309" s="55">
        <f t="shared" si="713"/>
        <v>2021</v>
      </c>
      <c r="E11309" s="55">
        <f t="shared" si="714"/>
        <v>5802.1540350000005</v>
      </c>
      <c r="F11309" s="55">
        <f t="shared" si="711"/>
        <v>15</v>
      </c>
    </row>
    <row r="11310" spans="1:6">
      <c r="A11310" s="64">
        <v>44120</v>
      </c>
      <c r="B11310" s="63">
        <v>3106.16</v>
      </c>
      <c r="C11310" s="55">
        <f t="shared" si="712"/>
        <v>10</v>
      </c>
      <c r="D11310" s="55">
        <f t="shared" si="713"/>
        <v>2021</v>
      </c>
      <c r="E11310" s="55">
        <f t="shared" si="714"/>
        <v>6161.0683600000002</v>
      </c>
      <c r="F11310" s="55">
        <f t="shared" si="711"/>
        <v>16</v>
      </c>
    </row>
    <row r="11311" spans="1:6">
      <c r="A11311" s="64">
        <v>44121</v>
      </c>
      <c r="B11311" s="63">
        <v>3578.82</v>
      </c>
      <c r="C11311" s="55">
        <f t="shared" si="712"/>
        <v>10</v>
      </c>
      <c r="D11311" s="55">
        <f t="shared" si="713"/>
        <v>2021</v>
      </c>
      <c r="E11311" s="55">
        <f t="shared" si="714"/>
        <v>7098.5894700000008</v>
      </c>
      <c r="F11311" s="55">
        <f t="shared" si="711"/>
        <v>17</v>
      </c>
    </row>
    <row r="11312" spans="1:6">
      <c r="A11312" s="64">
        <v>44122</v>
      </c>
      <c r="B11312" s="63">
        <v>3122.75</v>
      </c>
      <c r="C11312" s="55">
        <f t="shared" si="712"/>
        <v>10</v>
      </c>
      <c r="D11312" s="55">
        <f t="shared" si="713"/>
        <v>2021</v>
      </c>
      <c r="E11312" s="55">
        <f t="shared" si="714"/>
        <v>6193.9746249999998</v>
      </c>
      <c r="F11312" s="55">
        <f t="shared" si="711"/>
        <v>18</v>
      </c>
    </row>
    <row r="11313" spans="1:6">
      <c r="A11313" s="64">
        <v>44123</v>
      </c>
      <c r="B11313" s="63">
        <v>3560.68</v>
      </c>
      <c r="C11313" s="55">
        <f t="shared" si="712"/>
        <v>10</v>
      </c>
      <c r="D11313" s="55">
        <f t="shared" si="713"/>
        <v>2021</v>
      </c>
      <c r="E11313" s="55">
        <f t="shared" si="714"/>
        <v>7062.6087799999996</v>
      </c>
      <c r="F11313" s="55">
        <f t="shared" si="711"/>
        <v>19</v>
      </c>
    </row>
    <row r="11314" spans="1:6">
      <c r="A11314" s="64">
        <v>44124</v>
      </c>
      <c r="B11314" s="63">
        <v>3410.11</v>
      </c>
      <c r="C11314" s="55">
        <f t="shared" si="712"/>
        <v>10</v>
      </c>
      <c r="D11314" s="55">
        <f t="shared" si="713"/>
        <v>2021</v>
      </c>
      <c r="E11314" s="55">
        <f t="shared" si="714"/>
        <v>6763.9531850000003</v>
      </c>
      <c r="F11314" s="55">
        <f t="shared" si="711"/>
        <v>20</v>
      </c>
    </row>
    <row r="11315" spans="1:6">
      <c r="A11315" s="64">
        <v>44125</v>
      </c>
      <c r="B11315" s="63">
        <v>3257.01</v>
      </c>
      <c r="C11315" s="55">
        <f t="shared" si="712"/>
        <v>10</v>
      </c>
      <c r="D11315" s="55">
        <f t="shared" si="713"/>
        <v>2021</v>
      </c>
      <c r="E11315" s="55">
        <f t="shared" si="714"/>
        <v>6460.2793350000002</v>
      </c>
      <c r="F11315" s="55">
        <f t="shared" si="711"/>
        <v>21</v>
      </c>
    </row>
    <row r="11316" spans="1:6">
      <c r="A11316" s="64">
        <v>44126</v>
      </c>
      <c r="B11316" s="63">
        <v>3484.05</v>
      </c>
      <c r="C11316" s="55">
        <f t="shared" si="712"/>
        <v>10</v>
      </c>
      <c r="D11316" s="55">
        <f t="shared" si="713"/>
        <v>2021</v>
      </c>
      <c r="E11316" s="55">
        <f t="shared" si="714"/>
        <v>6910.6131750000004</v>
      </c>
      <c r="F11316" s="55">
        <f t="shared" si="711"/>
        <v>22</v>
      </c>
    </row>
    <row r="11317" spans="1:6">
      <c r="A11317" s="64">
        <v>44127</v>
      </c>
      <c r="B11317" s="63">
        <v>2722.66</v>
      </c>
      <c r="C11317" s="55">
        <f t="shared" si="712"/>
        <v>10</v>
      </c>
      <c r="D11317" s="55">
        <f t="shared" si="713"/>
        <v>2021</v>
      </c>
      <c r="E11317" s="55">
        <f t="shared" si="714"/>
        <v>5400.3961099999997</v>
      </c>
      <c r="F11317" s="55">
        <f t="shared" si="711"/>
        <v>23</v>
      </c>
    </row>
    <row r="11318" spans="1:6">
      <c r="A11318" s="64">
        <v>44128</v>
      </c>
      <c r="B11318" s="63">
        <v>3699.07</v>
      </c>
      <c r="C11318" s="55">
        <f t="shared" si="712"/>
        <v>10</v>
      </c>
      <c r="D11318" s="55">
        <f t="shared" si="713"/>
        <v>2021</v>
      </c>
      <c r="E11318" s="55">
        <f t="shared" si="714"/>
        <v>7337.1053450000009</v>
      </c>
      <c r="F11318" s="55">
        <f t="shared" si="711"/>
        <v>24</v>
      </c>
    </row>
    <row r="11319" spans="1:6">
      <c r="A11319" s="64">
        <v>44129</v>
      </c>
      <c r="B11319" s="63">
        <v>4384.2299999999996</v>
      </c>
      <c r="C11319" s="55">
        <f t="shared" si="712"/>
        <v>10</v>
      </c>
      <c r="D11319" s="55">
        <f t="shared" si="713"/>
        <v>2021</v>
      </c>
      <c r="E11319" s="55">
        <f t="shared" si="714"/>
        <v>8696.1202049999993</v>
      </c>
      <c r="F11319" s="55">
        <f t="shared" si="711"/>
        <v>25</v>
      </c>
    </row>
    <row r="11320" spans="1:6">
      <c r="A11320" s="64">
        <v>44130</v>
      </c>
      <c r="B11320" s="63">
        <v>2872.15</v>
      </c>
      <c r="C11320" s="55">
        <f t="shared" si="712"/>
        <v>10</v>
      </c>
      <c r="D11320" s="55">
        <f t="shared" si="713"/>
        <v>2021</v>
      </c>
      <c r="E11320" s="55">
        <f t="shared" si="714"/>
        <v>5696.909525</v>
      </c>
      <c r="F11320" s="55">
        <f t="shared" si="711"/>
        <v>26</v>
      </c>
    </row>
    <row r="11321" spans="1:6">
      <c r="A11321" s="64">
        <v>44131</v>
      </c>
      <c r="B11321" s="63">
        <v>3216.5</v>
      </c>
      <c r="C11321" s="55">
        <f t="shared" si="712"/>
        <v>10</v>
      </c>
      <c r="D11321" s="55">
        <f t="shared" si="713"/>
        <v>2021</v>
      </c>
      <c r="E11321" s="55">
        <f t="shared" si="714"/>
        <v>6379.9277499999998</v>
      </c>
      <c r="F11321" s="55">
        <f t="shared" si="711"/>
        <v>27</v>
      </c>
    </row>
    <row r="11322" spans="1:6">
      <c r="A11322" s="64">
        <v>44132</v>
      </c>
      <c r="B11322" s="63">
        <v>3215.29</v>
      </c>
      <c r="C11322" s="55">
        <f t="shared" si="712"/>
        <v>10</v>
      </c>
      <c r="D11322" s="55">
        <f t="shared" si="713"/>
        <v>2021</v>
      </c>
      <c r="E11322" s="55">
        <f t="shared" si="714"/>
        <v>6377.5277150000002</v>
      </c>
      <c r="F11322" s="55">
        <f t="shared" si="711"/>
        <v>28</v>
      </c>
    </row>
    <row r="11323" spans="1:6">
      <c r="A11323" s="64">
        <v>44133</v>
      </c>
      <c r="B11323" s="63">
        <v>3243.1</v>
      </c>
      <c r="C11323" s="55">
        <f t="shared" si="712"/>
        <v>10</v>
      </c>
      <c r="D11323" s="55">
        <f t="shared" si="713"/>
        <v>2021</v>
      </c>
      <c r="E11323" s="55">
        <f t="shared" si="714"/>
        <v>6432.6888499999995</v>
      </c>
      <c r="F11323" s="55">
        <f t="shared" si="711"/>
        <v>29</v>
      </c>
    </row>
    <row r="11324" spans="1:6">
      <c r="A11324" s="64">
        <v>44134</v>
      </c>
      <c r="B11324" s="63">
        <v>3435.95</v>
      </c>
      <c r="C11324" s="55">
        <f t="shared" si="712"/>
        <v>10</v>
      </c>
      <c r="D11324" s="55">
        <f t="shared" si="713"/>
        <v>2021</v>
      </c>
      <c r="E11324" s="55">
        <f t="shared" si="714"/>
        <v>6815.2068250000002</v>
      </c>
      <c r="F11324" s="55">
        <f t="shared" si="711"/>
        <v>30</v>
      </c>
    </row>
    <row r="11325" spans="1:6">
      <c r="A11325" s="64">
        <v>44135</v>
      </c>
      <c r="B11325" s="63">
        <v>3667.2</v>
      </c>
      <c r="C11325" s="55">
        <f t="shared" si="712"/>
        <v>10</v>
      </c>
      <c r="D11325" s="55">
        <f t="shared" si="713"/>
        <v>2021</v>
      </c>
      <c r="E11325" s="55">
        <f t="shared" si="714"/>
        <v>7273.8912</v>
      </c>
      <c r="F11325" s="55">
        <f t="shared" si="711"/>
        <v>31</v>
      </c>
    </row>
    <row r="11326" spans="1:6">
      <c r="A11326" s="64">
        <v>44136</v>
      </c>
      <c r="B11326" s="63">
        <v>2904.23</v>
      </c>
      <c r="C11326" s="55">
        <f t="shared" si="712"/>
        <v>11</v>
      </c>
      <c r="D11326" s="55">
        <f t="shared" si="713"/>
        <v>2021</v>
      </c>
      <c r="E11326" s="55">
        <f t="shared" si="714"/>
        <v>5760.5402050000002</v>
      </c>
      <c r="F11326" s="55">
        <f t="shared" si="711"/>
        <v>1</v>
      </c>
    </row>
    <row r="11327" spans="1:6">
      <c r="A11327" s="64">
        <v>44137</v>
      </c>
      <c r="B11327" s="63">
        <v>3212.19</v>
      </c>
      <c r="C11327" s="55">
        <f t="shared" si="712"/>
        <v>11</v>
      </c>
      <c r="D11327" s="55">
        <f t="shared" si="713"/>
        <v>2021</v>
      </c>
      <c r="E11327" s="55">
        <f t="shared" si="714"/>
        <v>6371.3788650000006</v>
      </c>
      <c r="F11327" s="55">
        <f t="shared" si="711"/>
        <v>2</v>
      </c>
    </row>
    <row r="11328" spans="1:6">
      <c r="A11328" s="64">
        <v>44138</v>
      </c>
      <c r="B11328" s="63">
        <v>3477.35</v>
      </c>
      <c r="C11328" s="55">
        <f t="shared" si="712"/>
        <v>11</v>
      </c>
      <c r="D11328" s="55">
        <f t="shared" si="713"/>
        <v>2021</v>
      </c>
      <c r="E11328" s="55">
        <f t="shared" si="714"/>
        <v>6897.3237250000002</v>
      </c>
      <c r="F11328" s="55">
        <f t="shared" si="711"/>
        <v>3</v>
      </c>
    </row>
    <row r="11329" spans="1:6">
      <c r="A11329" s="64">
        <v>44139</v>
      </c>
      <c r="B11329" s="63">
        <v>3211.99</v>
      </c>
      <c r="C11329" s="55">
        <f t="shared" si="712"/>
        <v>11</v>
      </c>
      <c r="D11329" s="55">
        <f t="shared" si="713"/>
        <v>2021</v>
      </c>
      <c r="E11329" s="55">
        <f t="shared" si="714"/>
        <v>6370.9821649999994</v>
      </c>
      <c r="F11329" s="55">
        <f t="shared" si="711"/>
        <v>4</v>
      </c>
    </row>
    <row r="11330" spans="1:6">
      <c r="A11330" s="64">
        <v>44140</v>
      </c>
      <c r="B11330" s="63">
        <v>3305.76</v>
      </c>
      <c r="C11330" s="55">
        <f t="shared" si="712"/>
        <v>11</v>
      </c>
      <c r="D11330" s="55">
        <f t="shared" si="713"/>
        <v>2021</v>
      </c>
      <c r="E11330" s="55">
        <f t="shared" si="714"/>
        <v>6556.9749600000005</v>
      </c>
      <c r="F11330" s="55">
        <f t="shared" si="711"/>
        <v>5</v>
      </c>
    </row>
    <row r="11331" spans="1:6">
      <c r="A11331" s="64">
        <v>44141</v>
      </c>
      <c r="B11331" s="63">
        <v>3238.63</v>
      </c>
      <c r="C11331" s="55">
        <f t="shared" si="712"/>
        <v>11</v>
      </c>
      <c r="D11331" s="55">
        <f t="shared" si="713"/>
        <v>2021</v>
      </c>
      <c r="E11331" s="55">
        <f t="shared" si="714"/>
        <v>6423.8226050000003</v>
      </c>
      <c r="F11331" s="55">
        <f t="shared" si="711"/>
        <v>6</v>
      </c>
    </row>
    <row r="11332" spans="1:6">
      <c r="A11332" s="64">
        <v>44142</v>
      </c>
      <c r="B11332" s="63">
        <v>3439.71</v>
      </c>
      <c r="C11332" s="55">
        <f t="shared" si="712"/>
        <v>11</v>
      </c>
      <c r="D11332" s="55">
        <f t="shared" si="713"/>
        <v>2021</v>
      </c>
      <c r="E11332" s="55">
        <f t="shared" si="714"/>
        <v>6822.6647849999999</v>
      </c>
      <c r="F11332" s="55">
        <f t="shared" ref="F11332:F11395" si="715">DAY(A11332)</f>
        <v>7</v>
      </c>
    </row>
    <row r="11333" spans="1:6">
      <c r="A11333" s="64">
        <v>44143</v>
      </c>
      <c r="B11333" s="63">
        <v>3510.46</v>
      </c>
      <c r="C11333" s="55">
        <f t="shared" si="712"/>
        <v>11</v>
      </c>
      <c r="D11333" s="55">
        <f t="shared" si="713"/>
        <v>2021</v>
      </c>
      <c r="E11333" s="55">
        <f t="shared" si="714"/>
        <v>6962.9974099999999</v>
      </c>
      <c r="F11333" s="55">
        <f t="shared" si="715"/>
        <v>8</v>
      </c>
    </row>
    <row r="11334" spans="1:6">
      <c r="A11334" s="64">
        <v>44144</v>
      </c>
      <c r="B11334" s="63">
        <v>3831.36</v>
      </c>
      <c r="C11334" s="55">
        <f t="shared" si="712"/>
        <v>11</v>
      </c>
      <c r="D11334" s="55">
        <f t="shared" si="713"/>
        <v>2021</v>
      </c>
      <c r="E11334" s="55">
        <f t="shared" si="714"/>
        <v>7599.5025600000008</v>
      </c>
      <c r="F11334" s="55">
        <f t="shared" si="715"/>
        <v>9</v>
      </c>
    </row>
    <row r="11335" spans="1:6">
      <c r="A11335" s="64">
        <v>44145</v>
      </c>
      <c r="B11335" s="63">
        <v>3422.81</v>
      </c>
      <c r="C11335" s="55">
        <f t="shared" si="712"/>
        <v>11</v>
      </c>
      <c r="D11335" s="55">
        <f t="shared" si="713"/>
        <v>2021</v>
      </c>
      <c r="E11335" s="55">
        <f t="shared" si="714"/>
        <v>6789.1436350000004</v>
      </c>
      <c r="F11335" s="55">
        <f t="shared" si="715"/>
        <v>10</v>
      </c>
    </row>
    <row r="11336" spans="1:6">
      <c r="A11336" s="64">
        <v>44146</v>
      </c>
      <c r="B11336" s="63">
        <v>3486.83</v>
      </c>
      <c r="C11336" s="55">
        <f t="shared" si="712"/>
        <v>11</v>
      </c>
      <c r="D11336" s="55">
        <f t="shared" si="713"/>
        <v>2021</v>
      </c>
      <c r="E11336" s="55">
        <f t="shared" si="714"/>
        <v>6916.127305</v>
      </c>
      <c r="F11336" s="55">
        <f t="shared" si="715"/>
        <v>11</v>
      </c>
    </row>
    <row r="11337" spans="1:6">
      <c r="A11337" s="64">
        <v>44147</v>
      </c>
      <c r="B11337" s="63">
        <v>4287.03</v>
      </c>
      <c r="C11337" s="55">
        <f t="shared" si="712"/>
        <v>11</v>
      </c>
      <c r="D11337" s="55">
        <f t="shared" si="713"/>
        <v>2021</v>
      </c>
      <c r="E11337" s="55">
        <f t="shared" si="714"/>
        <v>8503.3240050000004</v>
      </c>
      <c r="F11337" s="55">
        <f t="shared" si="715"/>
        <v>12</v>
      </c>
    </row>
    <row r="11338" spans="1:6">
      <c r="A11338" s="64">
        <v>44148</v>
      </c>
      <c r="B11338" s="63">
        <v>2982.24</v>
      </c>
      <c r="C11338" s="55">
        <f t="shared" si="712"/>
        <v>11</v>
      </c>
      <c r="D11338" s="55">
        <f t="shared" si="713"/>
        <v>2021</v>
      </c>
      <c r="E11338" s="55">
        <f t="shared" si="714"/>
        <v>5915.27304</v>
      </c>
      <c r="F11338" s="55">
        <f t="shared" si="715"/>
        <v>13</v>
      </c>
    </row>
    <row r="11339" spans="1:6">
      <c r="A11339" s="64">
        <v>44149</v>
      </c>
      <c r="B11339" s="63">
        <v>4023.85</v>
      </c>
      <c r="C11339" s="55">
        <f t="shared" si="712"/>
        <v>11</v>
      </c>
      <c r="D11339" s="55">
        <f t="shared" si="713"/>
        <v>2021</v>
      </c>
      <c r="E11339" s="55">
        <f t="shared" si="714"/>
        <v>7981.3064750000003</v>
      </c>
      <c r="F11339" s="55">
        <f t="shared" si="715"/>
        <v>14</v>
      </c>
    </row>
    <row r="11340" spans="1:6">
      <c r="A11340" s="64">
        <v>44150</v>
      </c>
      <c r="B11340" s="63">
        <v>3467.76</v>
      </c>
      <c r="C11340" s="55">
        <f t="shared" si="712"/>
        <v>11</v>
      </c>
      <c r="D11340" s="55">
        <f t="shared" si="713"/>
        <v>2021</v>
      </c>
      <c r="E11340" s="55">
        <f t="shared" si="714"/>
        <v>6878.3019600000007</v>
      </c>
      <c r="F11340" s="55">
        <f t="shared" si="715"/>
        <v>15</v>
      </c>
    </row>
    <row r="11341" spans="1:6">
      <c r="A11341" s="64">
        <v>44151</v>
      </c>
      <c r="B11341" s="63">
        <v>4054.1</v>
      </c>
      <c r="C11341" s="55">
        <f t="shared" si="712"/>
        <v>11</v>
      </c>
      <c r="D11341" s="55">
        <f t="shared" si="713"/>
        <v>2021</v>
      </c>
      <c r="E11341" s="55">
        <f t="shared" si="714"/>
        <v>8041.30735</v>
      </c>
      <c r="F11341" s="55">
        <f t="shared" si="715"/>
        <v>16</v>
      </c>
    </row>
    <row r="11342" spans="1:6">
      <c r="A11342" s="64">
        <v>44152</v>
      </c>
      <c r="B11342" s="63">
        <v>3338.27</v>
      </c>
      <c r="C11342" s="55">
        <f t="shared" si="712"/>
        <v>11</v>
      </c>
      <c r="D11342" s="55">
        <f t="shared" si="713"/>
        <v>2021</v>
      </c>
      <c r="E11342" s="55">
        <f t="shared" si="714"/>
        <v>6621.4585450000004</v>
      </c>
      <c r="F11342" s="55">
        <f t="shared" si="715"/>
        <v>17</v>
      </c>
    </row>
    <row r="11343" spans="1:6">
      <c r="A11343" s="64">
        <v>44153</v>
      </c>
      <c r="B11343" s="63">
        <v>3637.74</v>
      </c>
      <c r="C11343" s="55">
        <f t="shared" si="712"/>
        <v>11</v>
      </c>
      <c r="D11343" s="55">
        <f t="shared" si="713"/>
        <v>2021</v>
      </c>
      <c r="E11343" s="55">
        <f t="shared" si="714"/>
        <v>7215.4572899999994</v>
      </c>
      <c r="F11343" s="55">
        <f t="shared" si="715"/>
        <v>18</v>
      </c>
    </row>
    <row r="11344" spans="1:6">
      <c r="A11344" s="64">
        <v>44154</v>
      </c>
      <c r="B11344" s="63">
        <v>3787.48</v>
      </c>
      <c r="C11344" s="55">
        <f t="shared" si="712"/>
        <v>11</v>
      </c>
      <c r="D11344" s="55">
        <f t="shared" si="713"/>
        <v>2021</v>
      </c>
      <c r="E11344" s="55">
        <f t="shared" si="714"/>
        <v>7512.4665800000002</v>
      </c>
      <c r="F11344" s="55">
        <f t="shared" si="715"/>
        <v>19</v>
      </c>
    </row>
    <row r="11345" spans="1:6">
      <c r="A11345" s="64">
        <v>44155</v>
      </c>
      <c r="B11345" s="63">
        <v>3449.18</v>
      </c>
      <c r="C11345" s="55">
        <f t="shared" si="712"/>
        <v>11</v>
      </c>
      <c r="D11345" s="55">
        <f t="shared" si="713"/>
        <v>2021</v>
      </c>
      <c r="E11345" s="55">
        <f t="shared" si="714"/>
        <v>6841.4485299999997</v>
      </c>
      <c r="F11345" s="55">
        <f t="shared" si="715"/>
        <v>20</v>
      </c>
    </row>
    <row r="11346" spans="1:6">
      <c r="A11346" s="64">
        <v>44156</v>
      </c>
      <c r="B11346" s="63">
        <v>3066.6</v>
      </c>
      <c r="C11346" s="55">
        <f t="shared" si="712"/>
        <v>11</v>
      </c>
      <c r="D11346" s="55">
        <f t="shared" si="713"/>
        <v>2021</v>
      </c>
      <c r="E11346" s="55">
        <f t="shared" si="714"/>
        <v>6082.6010999999999</v>
      </c>
      <c r="F11346" s="55">
        <f t="shared" si="715"/>
        <v>21</v>
      </c>
    </row>
    <row r="11347" spans="1:6">
      <c r="A11347" s="64">
        <v>44157</v>
      </c>
      <c r="B11347" s="63">
        <v>2900.73</v>
      </c>
      <c r="C11347" s="55">
        <f t="shared" si="712"/>
        <v>11</v>
      </c>
      <c r="D11347" s="55">
        <f t="shared" si="713"/>
        <v>2021</v>
      </c>
      <c r="E11347" s="55">
        <f t="shared" si="714"/>
        <v>5753.5979550000002</v>
      </c>
      <c r="F11347" s="55">
        <f t="shared" si="715"/>
        <v>22</v>
      </c>
    </row>
    <row r="11348" spans="1:6">
      <c r="A11348" s="64">
        <v>44158</v>
      </c>
      <c r="B11348" s="63">
        <v>2761.08</v>
      </c>
      <c r="C11348" s="55">
        <f t="shared" si="712"/>
        <v>11</v>
      </c>
      <c r="D11348" s="55">
        <f t="shared" si="713"/>
        <v>2021</v>
      </c>
      <c r="E11348" s="55">
        <f t="shared" si="714"/>
        <v>5476.6021799999999</v>
      </c>
      <c r="F11348" s="55">
        <f t="shared" si="715"/>
        <v>23</v>
      </c>
    </row>
    <row r="11349" spans="1:6">
      <c r="A11349" s="64">
        <v>44159</v>
      </c>
      <c r="B11349" s="63">
        <v>2913.34</v>
      </c>
      <c r="C11349" s="55">
        <f t="shared" si="712"/>
        <v>11</v>
      </c>
      <c r="D11349" s="55">
        <f t="shared" si="713"/>
        <v>2021</v>
      </c>
      <c r="E11349" s="55">
        <f t="shared" si="714"/>
        <v>5778.6098900000006</v>
      </c>
      <c r="F11349" s="55">
        <f t="shared" si="715"/>
        <v>24</v>
      </c>
    </row>
    <row r="11350" spans="1:6">
      <c r="A11350" s="64">
        <v>44160</v>
      </c>
      <c r="B11350" s="63">
        <v>3100.38</v>
      </c>
      <c r="C11350" s="55">
        <f t="shared" si="712"/>
        <v>11</v>
      </c>
      <c r="D11350" s="55">
        <f t="shared" si="713"/>
        <v>2021</v>
      </c>
      <c r="E11350" s="55">
        <f t="shared" si="714"/>
        <v>6149.6037300000007</v>
      </c>
      <c r="F11350" s="55">
        <f t="shared" si="715"/>
        <v>25</v>
      </c>
    </row>
    <row r="11351" spans="1:6">
      <c r="A11351" s="64">
        <v>44161</v>
      </c>
      <c r="B11351" s="63">
        <v>3355.49</v>
      </c>
      <c r="C11351" s="55">
        <f t="shared" si="712"/>
        <v>11</v>
      </c>
      <c r="D11351" s="55">
        <f t="shared" si="713"/>
        <v>2021</v>
      </c>
      <c r="E11351" s="55">
        <f t="shared" si="714"/>
        <v>6655.614415</v>
      </c>
      <c r="F11351" s="55">
        <f t="shared" si="715"/>
        <v>26</v>
      </c>
    </row>
    <row r="11352" spans="1:6">
      <c r="A11352" s="64">
        <v>44162</v>
      </c>
      <c r="B11352" s="63">
        <v>2891.16</v>
      </c>
      <c r="C11352" s="55">
        <f t="shared" si="712"/>
        <v>11</v>
      </c>
      <c r="D11352" s="55">
        <f t="shared" si="713"/>
        <v>2021</v>
      </c>
      <c r="E11352" s="55">
        <f t="shared" si="714"/>
        <v>5734.6158599999999</v>
      </c>
      <c r="F11352" s="55">
        <f t="shared" si="715"/>
        <v>27</v>
      </c>
    </row>
    <row r="11353" spans="1:6">
      <c r="A11353" s="64">
        <v>44163</v>
      </c>
      <c r="B11353" s="63">
        <v>3015.26</v>
      </c>
      <c r="C11353" s="55">
        <f t="shared" si="712"/>
        <v>11</v>
      </c>
      <c r="D11353" s="55">
        <f t="shared" si="713"/>
        <v>2021</v>
      </c>
      <c r="E11353" s="55">
        <f t="shared" si="714"/>
        <v>5980.7682100000002</v>
      </c>
      <c r="F11353" s="55">
        <f t="shared" si="715"/>
        <v>28</v>
      </c>
    </row>
    <row r="11354" spans="1:6">
      <c r="A11354" s="64">
        <v>44164</v>
      </c>
      <c r="B11354" s="63">
        <v>2906.87</v>
      </c>
      <c r="C11354" s="55">
        <f t="shared" si="712"/>
        <v>11</v>
      </c>
      <c r="D11354" s="55">
        <f t="shared" si="713"/>
        <v>2021</v>
      </c>
      <c r="E11354" s="55">
        <f t="shared" si="714"/>
        <v>5765.7766449999999</v>
      </c>
      <c r="F11354" s="55">
        <f t="shared" si="715"/>
        <v>29</v>
      </c>
    </row>
    <row r="11355" spans="1:6">
      <c r="A11355" s="64">
        <v>44165</v>
      </c>
      <c r="B11355" s="63">
        <v>2779.98</v>
      </c>
      <c r="C11355" s="55">
        <f t="shared" si="712"/>
        <v>11</v>
      </c>
      <c r="D11355" s="55">
        <f t="shared" si="713"/>
        <v>2021</v>
      </c>
      <c r="E11355" s="55">
        <f t="shared" si="714"/>
        <v>5514.09033</v>
      </c>
      <c r="F11355" s="55">
        <f t="shared" si="715"/>
        <v>30</v>
      </c>
    </row>
    <row r="11356" spans="1:6">
      <c r="A11356" s="64">
        <v>44166</v>
      </c>
      <c r="B11356" s="63">
        <v>2966.95</v>
      </c>
      <c r="C11356" s="55">
        <f t="shared" si="712"/>
        <v>12</v>
      </c>
      <c r="D11356" s="55">
        <f t="shared" si="713"/>
        <v>2021</v>
      </c>
      <c r="E11356" s="55">
        <f t="shared" si="714"/>
        <v>5884.9453249999997</v>
      </c>
      <c r="F11356" s="55">
        <f t="shared" si="715"/>
        <v>1</v>
      </c>
    </row>
    <row r="11357" spans="1:6">
      <c r="A11357" s="64">
        <v>44167</v>
      </c>
      <c r="B11357" s="63">
        <v>3147.02</v>
      </c>
      <c r="C11357" s="55">
        <f t="shared" si="712"/>
        <v>12</v>
      </c>
      <c r="D11357" s="55">
        <f t="shared" si="713"/>
        <v>2021</v>
      </c>
      <c r="E11357" s="55">
        <f t="shared" si="714"/>
        <v>6242.1141699999998</v>
      </c>
      <c r="F11357" s="55">
        <f t="shared" si="715"/>
        <v>2</v>
      </c>
    </row>
    <row r="11358" spans="1:6">
      <c r="A11358" s="64">
        <v>44168</v>
      </c>
      <c r="B11358" s="63">
        <v>2558.65</v>
      </c>
      <c r="C11358" s="55">
        <f t="shared" si="712"/>
        <v>12</v>
      </c>
      <c r="D11358" s="55">
        <f t="shared" si="713"/>
        <v>2021</v>
      </c>
      <c r="E11358" s="55">
        <f t="shared" si="714"/>
        <v>5075.0822750000007</v>
      </c>
      <c r="F11358" s="55">
        <f t="shared" si="715"/>
        <v>3</v>
      </c>
    </row>
    <row r="11359" spans="1:6">
      <c r="A11359" s="64">
        <v>44169</v>
      </c>
      <c r="B11359" s="63">
        <v>2752.76</v>
      </c>
      <c r="C11359" s="55">
        <f t="shared" ref="C11359:C11422" si="716">MONTH(A11359)</f>
        <v>12</v>
      </c>
      <c r="D11359" s="55">
        <f t="shared" ref="D11359:D11422" si="717">IF(C11359&gt;9,YEAR(A11359)+1,YEAR(A11359))</f>
        <v>2021</v>
      </c>
      <c r="E11359" s="55">
        <f t="shared" ref="E11359:E11422" si="718">B11359*1.9835</f>
        <v>5460.0994600000004</v>
      </c>
      <c r="F11359" s="55">
        <f t="shared" si="715"/>
        <v>4</v>
      </c>
    </row>
    <row r="11360" spans="1:6">
      <c r="A11360" s="64">
        <v>44170</v>
      </c>
      <c r="B11360" s="63">
        <v>2674.11</v>
      </c>
      <c r="C11360" s="55">
        <f t="shared" si="716"/>
        <v>12</v>
      </c>
      <c r="D11360" s="55">
        <f t="shared" si="717"/>
        <v>2021</v>
      </c>
      <c r="E11360" s="55">
        <f t="shared" si="718"/>
        <v>5304.0971850000005</v>
      </c>
      <c r="F11360" s="55">
        <f t="shared" si="715"/>
        <v>5</v>
      </c>
    </row>
    <row r="11361" spans="1:6">
      <c r="A11361" s="64">
        <v>44171</v>
      </c>
      <c r="B11361" s="63">
        <v>2773.43</v>
      </c>
      <c r="C11361" s="55">
        <f t="shared" si="716"/>
        <v>12</v>
      </c>
      <c r="D11361" s="55">
        <f t="shared" si="717"/>
        <v>2021</v>
      </c>
      <c r="E11361" s="55">
        <f t="shared" si="718"/>
        <v>5501.0984049999997</v>
      </c>
      <c r="F11361" s="55">
        <f t="shared" si="715"/>
        <v>6</v>
      </c>
    </row>
    <row r="11362" spans="1:6">
      <c r="A11362" s="64">
        <v>44172</v>
      </c>
      <c r="B11362" s="63">
        <v>2576.38</v>
      </c>
      <c r="C11362" s="55">
        <f t="shared" si="716"/>
        <v>12</v>
      </c>
      <c r="D11362" s="55">
        <f t="shared" si="717"/>
        <v>2021</v>
      </c>
      <c r="E11362" s="55">
        <f t="shared" si="718"/>
        <v>5110.2497300000005</v>
      </c>
      <c r="F11362" s="55">
        <f t="shared" si="715"/>
        <v>7</v>
      </c>
    </row>
    <row r="11363" spans="1:6">
      <c r="A11363" s="64">
        <v>44173</v>
      </c>
      <c r="B11363" s="63">
        <v>2652.51</v>
      </c>
      <c r="C11363" s="55">
        <f t="shared" si="716"/>
        <v>12</v>
      </c>
      <c r="D11363" s="55">
        <f t="shared" si="717"/>
        <v>2021</v>
      </c>
      <c r="E11363" s="55">
        <f t="shared" si="718"/>
        <v>5261.2535850000004</v>
      </c>
      <c r="F11363" s="55">
        <f t="shared" si="715"/>
        <v>8</v>
      </c>
    </row>
    <row r="11364" spans="1:6">
      <c r="A11364" s="64">
        <v>44174</v>
      </c>
      <c r="B11364" s="63">
        <v>2655.03</v>
      </c>
      <c r="C11364" s="55">
        <f t="shared" si="716"/>
        <v>12</v>
      </c>
      <c r="D11364" s="55">
        <f t="shared" si="717"/>
        <v>2021</v>
      </c>
      <c r="E11364" s="55">
        <f t="shared" si="718"/>
        <v>5266.2520050000003</v>
      </c>
      <c r="F11364" s="55">
        <f t="shared" si="715"/>
        <v>9</v>
      </c>
    </row>
    <row r="11365" spans="1:6">
      <c r="A11365" s="64">
        <v>44175</v>
      </c>
      <c r="B11365" s="63">
        <v>2769.48</v>
      </c>
      <c r="C11365" s="55">
        <f t="shared" si="716"/>
        <v>12</v>
      </c>
      <c r="D11365" s="55">
        <f t="shared" si="717"/>
        <v>2021</v>
      </c>
      <c r="E11365" s="55">
        <f t="shared" si="718"/>
        <v>5493.2635799999998</v>
      </c>
      <c r="F11365" s="55">
        <f t="shared" si="715"/>
        <v>10</v>
      </c>
    </row>
    <row r="11366" spans="1:6">
      <c r="A11366" s="64">
        <v>44176</v>
      </c>
      <c r="B11366" s="63">
        <v>2949.97</v>
      </c>
      <c r="C11366" s="55">
        <f t="shared" si="716"/>
        <v>12</v>
      </c>
      <c r="D11366" s="55">
        <f t="shared" si="717"/>
        <v>2021</v>
      </c>
      <c r="E11366" s="55">
        <f t="shared" si="718"/>
        <v>5851.2654949999996</v>
      </c>
      <c r="F11366" s="55">
        <f t="shared" si="715"/>
        <v>11</v>
      </c>
    </row>
    <row r="11367" spans="1:6">
      <c r="A11367" s="64">
        <v>44177</v>
      </c>
      <c r="B11367" s="63">
        <v>3073.49</v>
      </c>
      <c r="C11367" s="55">
        <f t="shared" si="716"/>
        <v>12</v>
      </c>
      <c r="D11367" s="55">
        <f t="shared" si="717"/>
        <v>2021</v>
      </c>
      <c r="E11367" s="55">
        <f t="shared" si="718"/>
        <v>6096.2674149999993</v>
      </c>
      <c r="F11367" s="55">
        <f t="shared" si="715"/>
        <v>12</v>
      </c>
    </row>
    <row r="11368" spans="1:6">
      <c r="A11368" s="64">
        <v>44178</v>
      </c>
      <c r="B11368" s="63">
        <v>2796.2</v>
      </c>
      <c r="C11368" s="55">
        <f t="shared" si="716"/>
        <v>12</v>
      </c>
      <c r="D11368" s="55">
        <f t="shared" si="717"/>
        <v>2021</v>
      </c>
      <c r="E11368" s="55">
        <f t="shared" si="718"/>
        <v>5546.2626999999993</v>
      </c>
      <c r="F11368" s="55">
        <f t="shared" si="715"/>
        <v>13</v>
      </c>
    </row>
    <row r="11369" spans="1:6">
      <c r="A11369" s="64">
        <v>44179</v>
      </c>
      <c r="B11369" s="63">
        <v>1290.17</v>
      </c>
      <c r="C11369" s="55">
        <f t="shared" si="716"/>
        <v>12</v>
      </c>
      <c r="D11369" s="55">
        <f t="shared" si="717"/>
        <v>2021</v>
      </c>
      <c r="E11369" s="55">
        <f t="shared" si="718"/>
        <v>2559.0521950000002</v>
      </c>
      <c r="F11369" s="55">
        <f t="shared" si="715"/>
        <v>14</v>
      </c>
    </row>
    <row r="11370" spans="1:6">
      <c r="A11370" s="64">
        <v>44180</v>
      </c>
      <c r="B11370" s="63">
        <v>2912.66</v>
      </c>
      <c r="C11370" s="55">
        <f t="shared" si="716"/>
        <v>12</v>
      </c>
      <c r="D11370" s="55">
        <f t="shared" si="717"/>
        <v>2021</v>
      </c>
      <c r="E11370" s="55">
        <f t="shared" si="718"/>
        <v>5777.2611099999995</v>
      </c>
      <c r="F11370" s="55">
        <f t="shared" si="715"/>
        <v>15</v>
      </c>
    </row>
    <row r="11371" spans="1:6">
      <c r="A11371" s="64">
        <v>44181</v>
      </c>
      <c r="B11371" s="63">
        <v>3103.74</v>
      </c>
      <c r="C11371" s="55">
        <f t="shared" si="716"/>
        <v>12</v>
      </c>
      <c r="D11371" s="55">
        <f t="shared" si="717"/>
        <v>2021</v>
      </c>
      <c r="E11371" s="55">
        <f t="shared" si="718"/>
        <v>6156.26829</v>
      </c>
      <c r="F11371" s="55">
        <f t="shared" si="715"/>
        <v>16</v>
      </c>
    </row>
    <row r="11372" spans="1:6">
      <c r="A11372" s="64">
        <v>44182</v>
      </c>
      <c r="B11372" s="63">
        <v>3053.24</v>
      </c>
      <c r="C11372" s="55">
        <f t="shared" si="716"/>
        <v>12</v>
      </c>
      <c r="D11372" s="55">
        <f t="shared" si="717"/>
        <v>2021</v>
      </c>
      <c r="E11372" s="55">
        <f t="shared" si="718"/>
        <v>6056.1015399999997</v>
      </c>
      <c r="F11372" s="55">
        <f t="shared" si="715"/>
        <v>17</v>
      </c>
    </row>
    <row r="11373" spans="1:6">
      <c r="A11373" s="64">
        <v>44183</v>
      </c>
      <c r="B11373" s="63">
        <v>3907.89</v>
      </c>
      <c r="C11373" s="55">
        <f t="shared" si="716"/>
        <v>12</v>
      </c>
      <c r="D11373" s="55">
        <f t="shared" si="717"/>
        <v>2021</v>
      </c>
      <c r="E11373" s="55">
        <f t="shared" si="718"/>
        <v>7751.2998150000003</v>
      </c>
      <c r="F11373" s="55">
        <f t="shared" si="715"/>
        <v>18</v>
      </c>
    </row>
    <row r="11374" spans="1:6">
      <c r="A11374" s="64">
        <v>44184</v>
      </c>
      <c r="B11374" s="63">
        <v>2814.94</v>
      </c>
      <c r="C11374" s="55">
        <f t="shared" si="716"/>
        <v>12</v>
      </c>
      <c r="D11374" s="55">
        <f t="shared" si="717"/>
        <v>2021</v>
      </c>
      <c r="E11374" s="55">
        <f t="shared" si="718"/>
        <v>5583.4334900000003</v>
      </c>
      <c r="F11374" s="55">
        <f t="shared" si="715"/>
        <v>19</v>
      </c>
    </row>
    <row r="11375" spans="1:6">
      <c r="A11375" s="64">
        <v>44185</v>
      </c>
      <c r="B11375" s="63">
        <v>3071.98</v>
      </c>
      <c r="C11375" s="55">
        <f t="shared" si="716"/>
        <v>12</v>
      </c>
      <c r="D11375" s="55">
        <f t="shared" si="717"/>
        <v>2021</v>
      </c>
      <c r="E11375" s="55">
        <f t="shared" si="718"/>
        <v>6093.2723299999998</v>
      </c>
      <c r="F11375" s="55">
        <f t="shared" si="715"/>
        <v>20</v>
      </c>
    </row>
    <row r="11376" spans="1:6">
      <c r="A11376" s="64">
        <v>44186</v>
      </c>
      <c r="B11376" s="63">
        <v>3379.52</v>
      </c>
      <c r="C11376" s="55">
        <f t="shared" si="716"/>
        <v>12</v>
      </c>
      <c r="D11376" s="55">
        <f t="shared" si="717"/>
        <v>2021</v>
      </c>
      <c r="E11376" s="55">
        <f t="shared" si="718"/>
        <v>6703.2779200000004</v>
      </c>
      <c r="F11376" s="55">
        <f t="shared" si="715"/>
        <v>21</v>
      </c>
    </row>
    <row r="11377" spans="1:6">
      <c r="A11377" s="64">
        <v>44187</v>
      </c>
      <c r="B11377" s="63">
        <v>2971.65</v>
      </c>
      <c r="C11377" s="55">
        <f t="shared" si="716"/>
        <v>12</v>
      </c>
      <c r="D11377" s="55">
        <f t="shared" si="717"/>
        <v>2021</v>
      </c>
      <c r="E11377" s="55">
        <f t="shared" si="718"/>
        <v>5894.2677750000003</v>
      </c>
      <c r="F11377" s="55">
        <f t="shared" si="715"/>
        <v>22</v>
      </c>
    </row>
    <row r="11378" spans="1:6">
      <c r="A11378" s="64">
        <v>44188</v>
      </c>
      <c r="B11378" s="63">
        <v>3085.68</v>
      </c>
      <c r="C11378" s="55">
        <f t="shared" si="716"/>
        <v>12</v>
      </c>
      <c r="D11378" s="55">
        <f t="shared" si="717"/>
        <v>2021</v>
      </c>
      <c r="E11378" s="55">
        <f t="shared" si="718"/>
        <v>6120.4462800000001</v>
      </c>
      <c r="F11378" s="55">
        <f t="shared" si="715"/>
        <v>23</v>
      </c>
    </row>
    <row r="11379" spans="1:6">
      <c r="A11379" s="64">
        <v>44189</v>
      </c>
      <c r="B11379" s="63">
        <v>2499.33</v>
      </c>
      <c r="C11379" s="55">
        <f t="shared" si="716"/>
        <v>12</v>
      </c>
      <c r="D11379" s="55">
        <f t="shared" si="717"/>
        <v>2021</v>
      </c>
      <c r="E11379" s="55">
        <f t="shared" si="718"/>
        <v>4957.4210549999998</v>
      </c>
      <c r="F11379" s="55">
        <f t="shared" si="715"/>
        <v>24</v>
      </c>
    </row>
    <row r="11380" spans="1:6">
      <c r="A11380" s="64">
        <v>44190</v>
      </c>
      <c r="B11380" s="63">
        <v>2553.11</v>
      </c>
      <c r="C11380" s="55">
        <f t="shared" si="716"/>
        <v>12</v>
      </c>
      <c r="D11380" s="55">
        <f t="shared" si="717"/>
        <v>2021</v>
      </c>
      <c r="E11380" s="55">
        <f t="shared" si="718"/>
        <v>5064.0936850000007</v>
      </c>
      <c r="F11380" s="55">
        <f t="shared" si="715"/>
        <v>25</v>
      </c>
    </row>
    <row r="11381" spans="1:6">
      <c r="A11381" s="64">
        <v>44191</v>
      </c>
      <c r="B11381" s="63">
        <v>2960.39</v>
      </c>
      <c r="C11381" s="55">
        <f t="shared" si="716"/>
        <v>12</v>
      </c>
      <c r="D11381" s="55">
        <f t="shared" si="717"/>
        <v>2021</v>
      </c>
      <c r="E11381" s="55">
        <f t="shared" si="718"/>
        <v>5871.9335650000003</v>
      </c>
      <c r="F11381" s="55">
        <f t="shared" si="715"/>
        <v>26</v>
      </c>
    </row>
    <row r="11382" spans="1:6">
      <c r="A11382" s="64">
        <v>44192</v>
      </c>
      <c r="B11382" s="63">
        <v>3762.44</v>
      </c>
      <c r="C11382" s="55">
        <f t="shared" si="716"/>
        <v>12</v>
      </c>
      <c r="D11382" s="55">
        <f t="shared" si="717"/>
        <v>2021</v>
      </c>
      <c r="E11382" s="55">
        <f t="shared" si="718"/>
        <v>7462.7997400000004</v>
      </c>
      <c r="F11382" s="55">
        <f t="shared" si="715"/>
        <v>27</v>
      </c>
    </row>
    <row r="11383" spans="1:6">
      <c r="A11383" s="64">
        <v>44193</v>
      </c>
      <c r="B11383" s="63">
        <v>2870.15</v>
      </c>
      <c r="C11383" s="55">
        <f t="shared" si="716"/>
        <v>12</v>
      </c>
      <c r="D11383" s="55">
        <f t="shared" si="717"/>
        <v>2021</v>
      </c>
      <c r="E11383" s="55">
        <f t="shared" si="718"/>
        <v>5692.9425250000004</v>
      </c>
      <c r="F11383" s="55">
        <f t="shared" si="715"/>
        <v>28</v>
      </c>
    </row>
    <row r="11384" spans="1:6">
      <c r="A11384" s="64">
        <v>44194</v>
      </c>
      <c r="B11384" s="63">
        <v>2433.6999999999998</v>
      </c>
      <c r="C11384" s="55">
        <f t="shared" si="716"/>
        <v>12</v>
      </c>
      <c r="D11384" s="55">
        <f t="shared" si="717"/>
        <v>2021</v>
      </c>
      <c r="E11384" s="55">
        <f t="shared" si="718"/>
        <v>4827.24395</v>
      </c>
      <c r="F11384" s="55">
        <f t="shared" si="715"/>
        <v>29</v>
      </c>
    </row>
    <row r="11385" spans="1:6">
      <c r="A11385" s="64">
        <v>44195</v>
      </c>
      <c r="B11385" s="63">
        <v>2390.2600000000002</v>
      </c>
      <c r="C11385" s="55">
        <f t="shared" si="716"/>
        <v>12</v>
      </c>
      <c r="D11385" s="55">
        <f t="shared" si="717"/>
        <v>2021</v>
      </c>
      <c r="E11385" s="55">
        <f t="shared" si="718"/>
        <v>4741.0807100000002</v>
      </c>
      <c r="F11385" s="55">
        <f t="shared" si="715"/>
        <v>30</v>
      </c>
    </row>
    <row r="11386" spans="1:6">
      <c r="A11386" s="64">
        <v>44196</v>
      </c>
      <c r="B11386" s="63">
        <v>2734.69</v>
      </c>
      <c r="C11386" s="55">
        <f t="shared" si="716"/>
        <v>12</v>
      </c>
      <c r="D11386" s="55">
        <f t="shared" si="717"/>
        <v>2021</v>
      </c>
      <c r="E11386" s="55">
        <f t="shared" si="718"/>
        <v>5424.2576150000004</v>
      </c>
      <c r="F11386" s="55">
        <f t="shared" si="715"/>
        <v>31</v>
      </c>
    </row>
    <row r="11387" spans="1:6">
      <c r="A11387" s="64">
        <v>44197</v>
      </c>
      <c r="B11387" s="63">
        <v>2842.75</v>
      </c>
      <c r="C11387" s="55">
        <f t="shared" si="716"/>
        <v>1</v>
      </c>
      <c r="D11387" s="55">
        <f t="shared" si="717"/>
        <v>2021</v>
      </c>
      <c r="E11387" s="55">
        <f t="shared" si="718"/>
        <v>5638.5946249999997</v>
      </c>
      <c r="F11387" s="55">
        <f t="shared" si="715"/>
        <v>1</v>
      </c>
    </row>
    <row r="11388" spans="1:6">
      <c r="A11388" s="64">
        <v>44198</v>
      </c>
      <c r="B11388" s="63">
        <v>2906.78</v>
      </c>
      <c r="C11388" s="55">
        <f t="shared" si="716"/>
        <v>1</v>
      </c>
      <c r="D11388" s="55">
        <f t="shared" si="717"/>
        <v>2021</v>
      </c>
      <c r="E11388" s="55">
        <f t="shared" si="718"/>
        <v>5765.5981300000003</v>
      </c>
      <c r="F11388" s="55">
        <f t="shared" si="715"/>
        <v>2</v>
      </c>
    </row>
    <row r="11389" spans="1:6">
      <c r="A11389" s="64">
        <v>44199</v>
      </c>
      <c r="B11389" s="63">
        <v>3097.86</v>
      </c>
      <c r="C11389" s="55">
        <f t="shared" si="716"/>
        <v>1</v>
      </c>
      <c r="D11389" s="55">
        <f t="shared" si="717"/>
        <v>2021</v>
      </c>
      <c r="E11389" s="55">
        <f t="shared" si="718"/>
        <v>6144.6053100000008</v>
      </c>
      <c r="F11389" s="55">
        <f t="shared" si="715"/>
        <v>3</v>
      </c>
    </row>
    <row r="11390" spans="1:6">
      <c r="A11390" s="64">
        <v>44200</v>
      </c>
      <c r="B11390" s="63">
        <v>3712.94</v>
      </c>
      <c r="C11390" s="55">
        <f t="shared" si="716"/>
        <v>1</v>
      </c>
      <c r="D11390" s="55">
        <f t="shared" si="717"/>
        <v>2021</v>
      </c>
      <c r="E11390" s="55">
        <f t="shared" si="718"/>
        <v>7364.6164900000003</v>
      </c>
      <c r="F11390" s="55">
        <f t="shared" si="715"/>
        <v>4</v>
      </c>
    </row>
    <row r="11391" spans="1:6">
      <c r="A11391" s="64">
        <v>44201</v>
      </c>
      <c r="B11391" s="63">
        <v>3109.46</v>
      </c>
      <c r="C11391" s="55">
        <f t="shared" si="716"/>
        <v>1</v>
      </c>
      <c r="D11391" s="55">
        <f t="shared" si="717"/>
        <v>2021</v>
      </c>
      <c r="E11391" s="55">
        <f t="shared" si="718"/>
        <v>6167.61391</v>
      </c>
      <c r="F11391" s="55">
        <f t="shared" si="715"/>
        <v>5</v>
      </c>
    </row>
    <row r="11392" spans="1:6">
      <c r="A11392" s="64">
        <v>44202</v>
      </c>
      <c r="B11392" s="63">
        <v>3292.55</v>
      </c>
      <c r="C11392" s="55">
        <f t="shared" si="716"/>
        <v>1</v>
      </c>
      <c r="D11392" s="55">
        <f t="shared" si="717"/>
        <v>2021</v>
      </c>
      <c r="E11392" s="55">
        <f t="shared" si="718"/>
        <v>6530.7729250000002</v>
      </c>
      <c r="F11392" s="55">
        <f t="shared" si="715"/>
        <v>6</v>
      </c>
    </row>
    <row r="11393" spans="1:6">
      <c r="A11393" s="64">
        <v>44203</v>
      </c>
      <c r="B11393" s="63">
        <v>2454.54</v>
      </c>
      <c r="C11393" s="55">
        <f t="shared" si="716"/>
        <v>1</v>
      </c>
      <c r="D11393" s="55">
        <f t="shared" si="717"/>
        <v>2021</v>
      </c>
      <c r="E11393" s="55">
        <f t="shared" si="718"/>
        <v>4868.5800900000004</v>
      </c>
      <c r="F11393" s="55">
        <f t="shared" si="715"/>
        <v>7</v>
      </c>
    </row>
    <row r="11394" spans="1:6">
      <c r="A11394" s="64">
        <v>44204</v>
      </c>
      <c r="B11394" s="63">
        <v>3129.62</v>
      </c>
      <c r="C11394" s="55">
        <f t="shared" si="716"/>
        <v>1</v>
      </c>
      <c r="D11394" s="55">
        <f t="shared" si="717"/>
        <v>2021</v>
      </c>
      <c r="E11394" s="55">
        <f t="shared" si="718"/>
        <v>6207.6012700000001</v>
      </c>
      <c r="F11394" s="55">
        <f t="shared" si="715"/>
        <v>8</v>
      </c>
    </row>
    <row r="11395" spans="1:6">
      <c r="A11395" s="64">
        <v>44205</v>
      </c>
      <c r="B11395" s="63">
        <v>2772.67</v>
      </c>
      <c r="C11395" s="55">
        <f t="shared" si="716"/>
        <v>1</v>
      </c>
      <c r="D11395" s="55">
        <f t="shared" si="717"/>
        <v>2021</v>
      </c>
      <c r="E11395" s="55">
        <f t="shared" si="718"/>
        <v>5499.5909449999999</v>
      </c>
      <c r="F11395" s="55">
        <f t="shared" si="715"/>
        <v>9</v>
      </c>
    </row>
    <row r="11396" spans="1:6">
      <c r="A11396" s="64">
        <v>44206</v>
      </c>
      <c r="B11396" s="63">
        <v>2462.19</v>
      </c>
      <c r="C11396" s="55">
        <f t="shared" si="716"/>
        <v>1</v>
      </c>
      <c r="D11396" s="55">
        <f t="shared" si="717"/>
        <v>2021</v>
      </c>
      <c r="E11396" s="55">
        <f t="shared" si="718"/>
        <v>4883.7538650000006</v>
      </c>
      <c r="F11396" s="55">
        <f t="shared" ref="F11396:F11459" si="719">DAY(A11396)</f>
        <v>10</v>
      </c>
    </row>
    <row r="11397" spans="1:6">
      <c r="A11397" s="64">
        <v>44207</v>
      </c>
      <c r="B11397" s="63">
        <v>2400.1799999999998</v>
      </c>
      <c r="C11397" s="55">
        <f t="shared" si="716"/>
        <v>1</v>
      </c>
      <c r="D11397" s="55">
        <f t="shared" si="717"/>
        <v>2021</v>
      </c>
      <c r="E11397" s="55">
        <f t="shared" si="718"/>
        <v>4760.7570299999998</v>
      </c>
      <c r="F11397" s="55">
        <f t="shared" si="719"/>
        <v>11</v>
      </c>
    </row>
    <row r="11398" spans="1:6">
      <c r="A11398" s="64">
        <v>44208</v>
      </c>
      <c r="B11398" s="63">
        <v>2590.25</v>
      </c>
      <c r="C11398" s="55">
        <f t="shared" si="716"/>
        <v>1</v>
      </c>
      <c r="D11398" s="55">
        <f t="shared" si="717"/>
        <v>2021</v>
      </c>
      <c r="E11398" s="55">
        <f t="shared" si="718"/>
        <v>5137.7608749999999</v>
      </c>
      <c r="F11398" s="55">
        <f t="shared" si="719"/>
        <v>12</v>
      </c>
    </row>
    <row r="11399" spans="1:6">
      <c r="A11399" s="64">
        <v>44209</v>
      </c>
      <c r="B11399" s="63">
        <v>3218.44</v>
      </c>
      <c r="C11399" s="55">
        <f t="shared" si="716"/>
        <v>1</v>
      </c>
      <c r="D11399" s="55">
        <f t="shared" si="717"/>
        <v>2021</v>
      </c>
      <c r="E11399" s="55">
        <f t="shared" si="718"/>
        <v>6383.77574</v>
      </c>
      <c r="F11399" s="55">
        <f t="shared" si="719"/>
        <v>13</v>
      </c>
    </row>
    <row r="11400" spans="1:6">
      <c r="A11400" s="64">
        <v>44210</v>
      </c>
      <c r="B11400" s="63">
        <v>3129.79</v>
      </c>
      <c r="C11400" s="55">
        <f t="shared" si="716"/>
        <v>1</v>
      </c>
      <c r="D11400" s="55">
        <f t="shared" si="717"/>
        <v>2021</v>
      </c>
      <c r="E11400" s="55">
        <f t="shared" si="718"/>
        <v>6207.9384650000002</v>
      </c>
      <c r="F11400" s="55">
        <f t="shared" si="719"/>
        <v>14</v>
      </c>
    </row>
    <row r="11401" spans="1:6">
      <c r="A11401" s="64">
        <v>44211</v>
      </c>
      <c r="B11401" s="63">
        <v>2686.63</v>
      </c>
      <c r="C11401" s="55">
        <f t="shared" si="716"/>
        <v>1</v>
      </c>
      <c r="D11401" s="55">
        <f t="shared" si="717"/>
        <v>2021</v>
      </c>
      <c r="E11401" s="55">
        <f t="shared" si="718"/>
        <v>5328.9306050000005</v>
      </c>
      <c r="F11401" s="55">
        <f t="shared" si="719"/>
        <v>15</v>
      </c>
    </row>
    <row r="11402" spans="1:6">
      <c r="A11402" s="64">
        <v>44212</v>
      </c>
      <c r="B11402" s="63">
        <v>2764.69</v>
      </c>
      <c r="C11402" s="55">
        <f t="shared" si="716"/>
        <v>1</v>
      </c>
      <c r="D11402" s="55">
        <f t="shared" si="717"/>
        <v>2021</v>
      </c>
      <c r="E11402" s="55">
        <f t="shared" si="718"/>
        <v>5483.7626150000006</v>
      </c>
      <c r="F11402" s="55">
        <f t="shared" si="719"/>
        <v>16</v>
      </c>
    </row>
    <row r="11403" spans="1:6">
      <c r="A11403" s="64">
        <v>44213</v>
      </c>
      <c r="B11403" s="63">
        <v>2820.73</v>
      </c>
      <c r="C11403" s="55">
        <f t="shared" si="716"/>
        <v>1</v>
      </c>
      <c r="D11403" s="55">
        <f t="shared" si="717"/>
        <v>2021</v>
      </c>
      <c r="E11403" s="55">
        <f t="shared" si="718"/>
        <v>5594.9179549999999</v>
      </c>
      <c r="F11403" s="55">
        <f t="shared" si="719"/>
        <v>17</v>
      </c>
    </row>
    <row r="11404" spans="1:6">
      <c r="A11404" s="64">
        <v>44214</v>
      </c>
      <c r="B11404" s="63">
        <v>2708.3</v>
      </c>
      <c r="C11404" s="55">
        <f t="shared" si="716"/>
        <v>1</v>
      </c>
      <c r="D11404" s="55">
        <f t="shared" si="717"/>
        <v>2021</v>
      </c>
      <c r="E11404" s="55">
        <f t="shared" si="718"/>
        <v>5371.9130500000001</v>
      </c>
      <c r="F11404" s="55">
        <f t="shared" si="719"/>
        <v>18</v>
      </c>
    </row>
    <row r="11405" spans="1:6">
      <c r="A11405" s="64">
        <v>44215</v>
      </c>
      <c r="B11405" s="63">
        <v>2822.83</v>
      </c>
      <c r="C11405" s="55">
        <f t="shared" si="716"/>
        <v>1</v>
      </c>
      <c r="D11405" s="55">
        <f t="shared" si="717"/>
        <v>2021</v>
      </c>
      <c r="E11405" s="55">
        <f t="shared" si="718"/>
        <v>5599.0833050000001</v>
      </c>
      <c r="F11405" s="55">
        <f t="shared" si="719"/>
        <v>19</v>
      </c>
    </row>
    <row r="11406" spans="1:6">
      <c r="A11406" s="64">
        <v>44216</v>
      </c>
      <c r="B11406" s="63">
        <v>2832.83</v>
      </c>
      <c r="C11406" s="55">
        <f t="shared" si="716"/>
        <v>1</v>
      </c>
      <c r="D11406" s="55">
        <f t="shared" si="717"/>
        <v>2021</v>
      </c>
      <c r="E11406" s="55">
        <f t="shared" si="718"/>
        <v>5618.9183050000001</v>
      </c>
      <c r="F11406" s="55">
        <f t="shared" si="719"/>
        <v>20</v>
      </c>
    </row>
    <row r="11407" spans="1:6">
      <c r="A11407" s="64">
        <v>44217</v>
      </c>
      <c r="B11407" s="63">
        <v>2671.42</v>
      </c>
      <c r="C11407" s="55">
        <f t="shared" si="716"/>
        <v>1</v>
      </c>
      <c r="D11407" s="55">
        <f t="shared" si="717"/>
        <v>2021</v>
      </c>
      <c r="E11407" s="55">
        <f t="shared" si="718"/>
        <v>5298.7615700000006</v>
      </c>
      <c r="F11407" s="55">
        <f t="shared" si="719"/>
        <v>21</v>
      </c>
    </row>
    <row r="11408" spans="1:6">
      <c r="A11408" s="64">
        <v>44218</v>
      </c>
      <c r="B11408" s="63">
        <v>2979.46</v>
      </c>
      <c r="C11408" s="55">
        <f t="shared" si="716"/>
        <v>1</v>
      </c>
      <c r="D11408" s="55">
        <f t="shared" si="717"/>
        <v>2021</v>
      </c>
      <c r="E11408" s="55">
        <f t="shared" si="718"/>
        <v>5909.7589100000005</v>
      </c>
      <c r="F11408" s="55">
        <f t="shared" si="719"/>
        <v>22</v>
      </c>
    </row>
    <row r="11409" spans="1:6">
      <c r="A11409" s="64">
        <v>44219</v>
      </c>
      <c r="B11409" s="63">
        <v>2730.49</v>
      </c>
      <c r="C11409" s="55">
        <f t="shared" si="716"/>
        <v>1</v>
      </c>
      <c r="D11409" s="55">
        <f t="shared" si="717"/>
        <v>2021</v>
      </c>
      <c r="E11409" s="55">
        <f t="shared" si="718"/>
        <v>5415.926915</v>
      </c>
      <c r="F11409" s="55">
        <f t="shared" si="719"/>
        <v>23</v>
      </c>
    </row>
    <row r="11410" spans="1:6">
      <c r="A11410" s="64">
        <v>44220</v>
      </c>
      <c r="B11410" s="63">
        <v>2616.5500000000002</v>
      </c>
      <c r="C11410" s="55">
        <f t="shared" si="716"/>
        <v>1</v>
      </c>
      <c r="D11410" s="55">
        <f t="shared" si="717"/>
        <v>2021</v>
      </c>
      <c r="E11410" s="55">
        <f t="shared" si="718"/>
        <v>5189.9269250000007</v>
      </c>
      <c r="F11410" s="55">
        <f t="shared" si="719"/>
        <v>24</v>
      </c>
    </row>
    <row r="11411" spans="1:6">
      <c r="A11411" s="64">
        <v>44221</v>
      </c>
      <c r="B11411" s="63">
        <v>2796.11</v>
      </c>
      <c r="C11411" s="55">
        <f t="shared" si="716"/>
        <v>1</v>
      </c>
      <c r="D11411" s="55">
        <f t="shared" si="717"/>
        <v>2021</v>
      </c>
      <c r="E11411" s="55">
        <f t="shared" si="718"/>
        <v>5546.0841850000006</v>
      </c>
      <c r="F11411" s="55">
        <f t="shared" si="719"/>
        <v>25</v>
      </c>
    </row>
    <row r="11412" spans="1:6">
      <c r="A11412" s="64">
        <v>44222</v>
      </c>
      <c r="B11412" s="63">
        <v>2354.9699999999998</v>
      </c>
      <c r="C11412" s="55">
        <f t="shared" si="716"/>
        <v>1</v>
      </c>
      <c r="D11412" s="55">
        <f t="shared" si="717"/>
        <v>2021</v>
      </c>
      <c r="E11412" s="55">
        <f t="shared" si="718"/>
        <v>4671.0829949999998</v>
      </c>
      <c r="F11412" s="55">
        <f t="shared" si="719"/>
        <v>26</v>
      </c>
    </row>
    <row r="11413" spans="1:6">
      <c r="A11413" s="64">
        <v>44223</v>
      </c>
      <c r="B11413" s="63">
        <v>2684.19</v>
      </c>
      <c r="C11413" s="55">
        <f t="shared" si="716"/>
        <v>1</v>
      </c>
      <c r="D11413" s="55">
        <f t="shared" si="717"/>
        <v>2021</v>
      </c>
      <c r="E11413" s="55">
        <f t="shared" si="718"/>
        <v>5324.0908650000001</v>
      </c>
      <c r="F11413" s="55">
        <f t="shared" si="719"/>
        <v>27</v>
      </c>
    </row>
    <row r="11414" spans="1:6">
      <c r="A11414" s="64">
        <v>44224</v>
      </c>
      <c r="B11414" s="63">
        <v>2640.75</v>
      </c>
      <c r="C11414" s="55">
        <f t="shared" si="716"/>
        <v>1</v>
      </c>
      <c r="D11414" s="55">
        <f t="shared" si="717"/>
        <v>2021</v>
      </c>
      <c r="E11414" s="55">
        <f t="shared" si="718"/>
        <v>5237.9276250000003</v>
      </c>
      <c r="F11414" s="55">
        <f t="shared" si="719"/>
        <v>28</v>
      </c>
    </row>
    <row r="11415" spans="1:6">
      <c r="A11415" s="64">
        <v>44225</v>
      </c>
      <c r="B11415" s="63">
        <v>3370.36</v>
      </c>
      <c r="C11415" s="55">
        <f t="shared" si="716"/>
        <v>1</v>
      </c>
      <c r="D11415" s="55">
        <f t="shared" si="717"/>
        <v>2021</v>
      </c>
      <c r="E11415" s="55">
        <f t="shared" si="718"/>
        <v>6685.1090600000007</v>
      </c>
      <c r="F11415" s="55">
        <f t="shared" si="719"/>
        <v>29</v>
      </c>
    </row>
    <row r="11416" spans="1:6">
      <c r="A11416" s="64">
        <v>44226</v>
      </c>
      <c r="B11416" s="63">
        <v>3141.89</v>
      </c>
      <c r="C11416" s="55">
        <f t="shared" si="716"/>
        <v>1</v>
      </c>
      <c r="D11416" s="55">
        <f t="shared" si="717"/>
        <v>2021</v>
      </c>
      <c r="E11416" s="55">
        <f t="shared" si="718"/>
        <v>6231.9388149999995</v>
      </c>
      <c r="F11416" s="55">
        <f t="shared" si="719"/>
        <v>30</v>
      </c>
    </row>
    <row r="11417" spans="1:6">
      <c r="A11417" s="64">
        <v>44227</v>
      </c>
      <c r="B11417" s="63">
        <v>2895.85</v>
      </c>
      <c r="C11417" s="55">
        <f t="shared" si="716"/>
        <v>1</v>
      </c>
      <c r="D11417" s="55">
        <f t="shared" si="717"/>
        <v>2021</v>
      </c>
      <c r="E11417" s="55">
        <f t="shared" si="718"/>
        <v>5743.9184749999995</v>
      </c>
      <c r="F11417" s="55">
        <f t="shared" si="719"/>
        <v>31</v>
      </c>
    </row>
    <row r="11418" spans="1:6">
      <c r="A11418" s="64">
        <v>44228</v>
      </c>
      <c r="B11418" s="63">
        <v>2519.83</v>
      </c>
      <c r="C11418" s="55">
        <f t="shared" si="716"/>
        <v>2</v>
      </c>
      <c r="D11418" s="55">
        <f t="shared" si="717"/>
        <v>2021</v>
      </c>
      <c r="E11418" s="55">
        <f t="shared" si="718"/>
        <v>4998.082805</v>
      </c>
      <c r="F11418" s="55">
        <f t="shared" si="719"/>
        <v>1</v>
      </c>
    </row>
    <row r="11419" spans="1:6">
      <c r="A11419" s="64">
        <v>44229</v>
      </c>
      <c r="B11419" s="63">
        <v>2706.88</v>
      </c>
      <c r="C11419" s="55">
        <f t="shared" si="716"/>
        <v>2</v>
      </c>
      <c r="D11419" s="55">
        <f t="shared" si="717"/>
        <v>2021</v>
      </c>
      <c r="E11419" s="55">
        <f t="shared" si="718"/>
        <v>5369.0964800000002</v>
      </c>
      <c r="F11419" s="55">
        <f t="shared" si="719"/>
        <v>2</v>
      </c>
    </row>
    <row r="11420" spans="1:6">
      <c r="A11420" s="64">
        <v>44230</v>
      </c>
      <c r="B11420" s="63">
        <v>2927.11</v>
      </c>
      <c r="C11420" s="55">
        <f t="shared" si="716"/>
        <v>2</v>
      </c>
      <c r="D11420" s="55">
        <f t="shared" si="717"/>
        <v>2021</v>
      </c>
      <c r="E11420" s="55">
        <f t="shared" si="718"/>
        <v>5805.9226850000005</v>
      </c>
      <c r="F11420" s="55">
        <f t="shared" si="719"/>
        <v>3</v>
      </c>
    </row>
    <row r="11421" spans="1:6">
      <c r="A11421" s="64">
        <v>44231</v>
      </c>
      <c r="B11421" s="63">
        <v>2972.07</v>
      </c>
      <c r="C11421" s="55">
        <f t="shared" si="716"/>
        <v>2</v>
      </c>
      <c r="D11421" s="55">
        <f t="shared" si="717"/>
        <v>2021</v>
      </c>
      <c r="E11421" s="55">
        <f t="shared" si="718"/>
        <v>5895.1008450000008</v>
      </c>
      <c r="F11421" s="55">
        <f t="shared" si="719"/>
        <v>4</v>
      </c>
    </row>
    <row r="11422" spans="1:6">
      <c r="A11422" s="64">
        <v>44232</v>
      </c>
      <c r="B11422" s="63">
        <v>3229.11</v>
      </c>
      <c r="C11422" s="55">
        <f t="shared" si="716"/>
        <v>2</v>
      </c>
      <c r="D11422" s="55">
        <f t="shared" si="717"/>
        <v>2021</v>
      </c>
      <c r="E11422" s="55">
        <f t="shared" si="718"/>
        <v>6404.9396850000003</v>
      </c>
      <c r="F11422" s="55">
        <f t="shared" si="719"/>
        <v>5</v>
      </c>
    </row>
    <row r="11423" spans="1:6">
      <c r="A11423" s="64">
        <v>44233</v>
      </c>
      <c r="B11423" s="63">
        <v>3031.48</v>
      </c>
      <c r="C11423" s="55">
        <f t="shared" ref="C11423:C11486" si="720">MONTH(A11423)</f>
        <v>2</v>
      </c>
      <c r="D11423" s="55">
        <f t="shared" ref="D11423:D11486" si="721">IF(C11423&gt;9,YEAR(A11423)+1,YEAR(A11423))</f>
        <v>2021</v>
      </c>
      <c r="E11423" s="55">
        <f t="shared" ref="E11423:E11486" si="722">B11423*1.9835</f>
        <v>6012.9405800000004</v>
      </c>
      <c r="F11423" s="55">
        <f t="shared" si="719"/>
        <v>6</v>
      </c>
    </row>
    <row r="11424" spans="1:6">
      <c r="A11424" s="64">
        <v>44234</v>
      </c>
      <c r="B11424" s="63">
        <v>2957.45</v>
      </c>
      <c r="C11424" s="55">
        <f t="shared" si="720"/>
        <v>2</v>
      </c>
      <c r="D11424" s="55">
        <f t="shared" si="721"/>
        <v>2021</v>
      </c>
      <c r="E11424" s="55">
        <f t="shared" si="722"/>
        <v>5866.1020749999998</v>
      </c>
      <c r="F11424" s="55">
        <f t="shared" si="719"/>
        <v>7</v>
      </c>
    </row>
    <row r="11425" spans="1:6">
      <c r="A11425" s="64">
        <v>44235</v>
      </c>
      <c r="B11425" s="63">
        <v>2650.41</v>
      </c>
      <c r="C11425" s="55">
        <f t="shared" si="720"/>
        <v>2</v>
      </c>
      <c r="D11425" s="55">
        <f t="shared" si="721"/>
        <v>2021</v>
      </c>
      <c r="E11425" s="55">
        <f t="shared" si="722"/>
        <v>5257.0882350000002</v>
      </c>
      <c r="F11425" s="55">
        <f t="shared" si="719"/>
        <v>8</v>
      </c>
    </row>
    <row r="11426" spans="1:6">
      <c r="A11426" s="64">
        <v>44236</v>
      </c>
      <c r="B11426" s="63">
        <v>2654.95</v>
      </c>
      <c r="C11426" s="55">
        <f t="shared" si="720"/>
        <v>2</v>
      </c>
      <c r="D11426" s="55">
        <f t="shared" si="721"/>
        <v>2021</v>
      </c>
      <c r="E11426" s="55">
        <f t="shared" si="722"/>
        <v>5266.0933249999998</v>
      </c>
      <c r="F11426" s="55">
        <f t="shared" si="719"/>
        <v>9</v>
      </c>
    </row>
    <row r="11427" spans="1:6">
      <c r="A11427" s="64">
        <v>44237</v>
      </c>
      <c r="B11427" s="63">
        <v>2360.5100000000002</v>
      </c>
      <c r="C11427" s="55">
        <f t="shared" si="720"/>
        <v>2</v>
      </c>
      <c r="D11427" s="55">
        <f t="shared" si="721"/>
        <v>2021</v>
      </c>
      <c r="E11427" s="55">
        <f t="shared" si="722"/>
        <v>4682.0715850000006</v>
      </c>
      <c r="F11427" s="55">
        <f t="shared" si="719"/>
        <v>10</v>
      </c>
    </row>
    <row r="11428" spans="1:6">
      <c r="A11428" s="64">
        <v>44238</v>
      </c>
      <c r="B11428" s="63">
        <v>2739.65</v>
      </c>
      <c r="C11428" s="55">
        <f t="shared" si="720"/>
        <v>2</v>
      </c>
      <c r="D11428" s="55">
        <f t="shared" si="721"/>
        <v>2021</v>
      </c>
      <c r="E11428" s="55">
        <f t="shared" si="722"/>
        <v>5434.0957750000007</v>
      </c>
      <c r="F11428" s="55">
        <f t="shared" si="719"/>
        <v>11</v>
      </c>
    </row>
    <row r="11429" spans="1:6">
      <c r="A11429" s="64">
        <v>44239</v>
      </c>
      <c r="B11429" s="63">
        <v>3390.44</v>
      </c>
      <c r="C11429" s="55">
        <f t="shared" si="720"/>
        <v>2</v>
      </c>
      <c r="D11429" s="55">
        <f t="shared" si="721"/>
        <v>2021</v>
      </c>
      <c r="E11429" s="55">
        <f t="shared" si="722"/>
        <v>6724.9377400000003</v>
      </c>
      <c r="F11429" s="55">
        <f t="shared" si="719"/>
        <v>12</v>
      </c>
    </row>
    <row r="11430" spans="1:6">
      <c r="A11430" s="64">
        <v>44240</v>
      </c>
      <c r="B11430" s="63">
        <v>3132.81</v>
      </c>
      <c r="C11430" s="55">
        <f t="shared" si="720"/>
        <v>2</v>
      </c>
      <c r="D11430" s="55">
        <f t="shared" si="721"/>
        <v>2021</v>
      </c>
      <c r="E11430" s="55">
        <f t="shared" si="722"/>
        <v>6213.9286350000002</v>
      </c>
      <c r="F11430" s="55">
        <f t="shared" si="719"/>
        <v>13</v>
      </c>
    </row>
    <row r="11431" spans="1:6">
      <c r="A11431" s="64">
        <v>44241</v>
      </c>
      <c r="B11431" s="63">
        <v>3069.88</v>
      </c>
      <c r="C11431" s="55">
        <f t="shared" si="720"/>
        <v>2</v>
      </c>
      <c r="D11431" s="55">
        <f t="shared" si="721"/>
        <v>2021</v>
      </c>
      <c r="E11431" s="55">
        <f t="shared" si="722"/>
        <v>6089.1069800000005</v>
      </c>
      <c r="F11431" s="55">
        <f t="shared" si="719"/>
        <v>14</v>
      </c>
    </row>
    <row r="11432" spans="1:6">
      <c r="A11432" s="64">
        <v>44242</v>
      </c>
      <c r="B11432" s="63">
        <v>2794.01</v>
      </c>
      <c r="C11432" s="55">
        <f t="shared" si="720"/>
        <v>2</v>
      </c>
      <c r="D11432" s="55">
        <f t="shared" si="721"/>
        <v>2021</v>
      </c>
      <c r="E11432" s="55">
        <f t="shared" si="722"/>
        <v>5541.9188350000004</v>
      </c>
      <c r="F11432" s="55">
        <f t="shared" si="719"/>
        <v>15</v>
      </c>
    </row>
    <row r="11433" spans="1:6">
      <c r="A11433" s="64">
        <v>44243</v>
      </c>
      <c r="B11433" s="63">
        <v>3145.42</v>
      </c>
      <c r="C11433" s="55">
        <f t="shared" si="720"/>
        <v>2</v>
      </c>
      <c r="D11433" s="55">
        <f t="shared" si="721"/>
        <v>2021</v>
      </c>
      <c r="E11433" s="55">
        <f t="shared" si="722"/>
        <v>6238.9405700000007</v>
      </c>
      <c r="F11433" s="55">
        <f t="shared" si="719"/>
        <v>16</v>
      </c>
    </row>
    <row r="11434" spans="1:6">
      <c r="A11434" s="64">
        <v>44244</v>
      </c>
      <c r="B11434" s="63">
        <v>2604.9499999999998</v>
      </c>
      <c r="C11434" s="55">
        <f t="shared" si="720"/>
        <v>2</v>
      </c>
      <c r="D11434" s="55">
        <f t="shared" si="721"/>
        <v>2021</v>
      </c>
      <c r="E11434" s="55">
        <f t="shared" si="722"/>
        <v>5166.9183249999996</v>
      </c>
      <c r="F11434" s="55">
        <f t="shared" si="719"/>
        <v>17</v>
      </c>
    </row>
    <row r="11435" spans="1:6">
      <c r="A11435" s="64">
        <v>44245</v>
      </c>
      <c r="B11435" s="63">
        <v>2838.97</v>
      </c>
      <c r="C11435" s="55">
        <f t="shared" si="720"/>
        <v>2</v>
      </c>
      <c r="D11435" s="55">
        <f t="shared" si="721"/>
        <v>2021</v>
      </c>
      <c r="E11435" s="55">
        <f t="shared" si="722"/>
        <v>5631.0969949999999</v>
      </c>
      <c r="F11435" s="55">
        <f t="shared" si="719"/>
        <v>18</v>
      </c>
    </row>
    <row r="11436" spans="1:6">
      <c r="A11436" s="64">
        <v>44246</v>
      </c>
      <c r="B11436" s="63">
        <v>2747.13</v>
      </c>
      <c r="C11436" s="55">
        <f t="shared" si="720"/>
        <v>2</v>
      </c>
      <c r="D11436" s="55">
        <f t="shared" si="721"/>
        <v>2021</v>
      </c>
      <c r="E11436" s="55">
        <f t="shared" si="722"/>
        <v>5448.9323549999999</v>
      </c>
      <c r="F11436" s="55">
        <f t="shared" si="719"/>
        <v>19</v>
      </c>
    </row>
    <row r="11437" spans="1:6">
      <c r="A11437" s="64">
        <v>44247</v>
      </c>
      <c r="B11437" s="63">
        <v>3252.72</v>
      </c>
      <c r="C11437" s="55">
        <f t="shared" si="720"/>
        <v>2</v>
      </c>
      <c r="D11437" s="55">
        <f t="shared" si="721"/>
        <v>2021</v>
      </c>
      <c r="E11437" s="55">
        <f t="shared" si="722"/>
        <v>6451.7701200000001</v>
      </c>
      <c r="F11437" s="55">
        <f t="shared" si="719"/>
        <v>20</v>
      </c>
    </row>
    <row r="11438" spans="1:6">
      <c r="A11438" s="64">
        <v>44248</v>
      </c>
      <c r="B11438" s="63">
        <v>2914.51</v>
      </c>
      <c r="C11438" s="55">
        <f t="shared" si="720"/>
        <v>2</v>
      </c>
      <c r="D11438" s="55">
        <f t="shared" si="721"/>
        <v>2021</v>
      </c>
      <c r="E11438" s="55">
        <f t="shared" si="722"/>
        <v>5780.930585000001</v>
      </c>
      <c r="F11438" s="55">
        <f t="shared" si="719"/>
        <v>21</v>
      </c>
    </row>
    <row r="11439" spans="1:6">
      <c r="A11439" s="64">
        <v>44249</v>
      </c>
      <c r="B11439" s="63">
        <v>2872.66</v>
      </c>
      <c r="C11439" s="55">
        <f t="shared" si="720"/>
        <v>2</v>
      </c>
      <c r="D11439" s="55">
        <f t="shared" si="721"/>
        <v>2021</v>
      </c>
      <c r="E11439" s="55">
        <f t="shared" si="722"/>
        <v>5697.9211100000002</v>
      </c>
      <c r="F11439" s="55">
        <f t="shared" si="719"/>
        <v>22</v>
      </c>
    </row>
    <row r="11440" spans="1:6">
      <c r="A11440" s="64">
        <v>44250</v>
      </c>
      <c r="B11440" s="63">
        <v>2565.12</v>
      </c>
      <c r="C11440" s="55">
        <f t="shared" si="720"/>
        <v>2</v>
      </c>
      <c r="D11440" s="55">
        <f t="shared" si="721"/>
        <v>2021</v>
      </c>
      <c r="E11440" s="55">
        <f t="shared" si="722"/>
        <v>5087.9155199999996</v>
      </c>
      <c r="F11440" s="55">
        <f t="shared" si="719"/>
        <v>23</v>
      </c>
    </row>
    <row r="11441" spans="1:6">
      <c r="A11441" s="64">
        <v>44251</v>
      </c>
      <c r="B11441" s="63">
        <v>2733.09</v>
      </c>
      <c r="C11441" s="55">
        <f t="shared" si="720"/>
        <v>2</v>
      </c>
      <c r="D11441" s="55">
        <f t="shared" si="721"/>
        <v>2021</v>
      </c>
      <c r="E11441" s="55">
        <f t="shared" si="722"/>
        <v>5421.0840150000004</v>
      </c>
      <c r="F11441" s="55">
        <f t="shared" si="719"/>
        <v>24</v>
      </c>
    </row>
    <row r="11442" spans="1:6">
      <c r="A11442" s="64">
        <v>44252</v>
      </c>
      <c r="B11442" s="63">
        <v>2547.56</v>
      </c>
      <c r="C11442" s="55">
        <f t="shared" si="720"/>
        <v>2</v>
      </c>
      <c r="D11442" s="55">
        <f t="shared" si="721"/>
        <v>2021</v>
      </c>
      <c r="E11442" s="55">
        <f t="shared" si="722"/>
        <v>5053.0852599999998</v>
      </c>
      <c r="F11442" s="55">
        <f t="shared" si="719"/>
        <v>25</v>
      </c>
    </row>
    <row r="11443" spans="1:6">
      <c r="A11443" s="64">
        <v>44253</v>
      </c>
      <c r="B11443" s="63">
        <v>3042.06</v>
      </c>
      <c r="C11443" s="55">
        <f t="shared" si="720"/>
        <v>2</v>
      </c>
      <c r="D11443" s="55">
        <f t="shared" si="721"/>
        <v>2021</v>
      </c>
      <c r="E11443" s="55">
        <f t="shared" si="722"/>
        <v>6033.9260100000001</v>
      </c>
      <c r="F11443" s="55">
        <f t="shared" si="719"/>
        <v>26</v>
      </c>
    </row>
    <row r="11444" spans="1:6">
      <c r="A11444" s="64">
        <v>44254</v>
      </c>
      <c r="B11444" s="63">
        <v>3107.1</v>
      </c>
      <c r="C11444" s="55">
        <f t="shared" si="720"/>
        <v>2</v>
      </c>
      <c r="D11444" s="55">
        <f t="shared" si="721"/>
        <v>2021</v>
      </c>
      <c r="E11444" s="55">
        <f t="shared" si="722"/>
        <v>6162.9328500000001</v>
      </c>
      <c r="F11444" s="55">
        <f t="shared" si="719"/>
        <v>27</v>
      </c>
    </row>
    <row r="11445" spans="1:6">
      <c r="A11445" s="64">
        <v>44255</v>
      </c>
      <c r="B11445" s="63">
        <v>2287.91</v>
      </c>
      <c r="C11445" s="55">
        <f t="shared" si="720"/>
        <v>2</v>
      </c>
      <c r="D11445" s="55">
        <f t="shared" si="721"/>
        <v>2021</v>
      </c>
      <c r="E11445" s="55">
        <f t="shared" si="722"/>
        <v>4538.069485</v>
      </c>
      <c r="F11445" s="55">
        <f t="shared" si="719"/>
        <v>28</v>
      </c>
    </row>
    <row r="11446" spans="1:6">
      <c r="A11446" s="64">
        <v>44256</v>
      </c>
      <c r="B11446" s="63">
        <v>2851.99</v>
      </c>
      <c r="C11446" s="55">
        <f t="shared" si="720"/>
        <v>3</v>
      </c>
      <c r="D11446" s="55">
        <f t="shared" si="721"/>
        <v>2021</v>
      </c>
      <c r="E11446" s="55">
        <f t="shared" si="722"/>
        <v>5656.9221649999999</v>
      </c>
      <c r="F11446" s="55">
        <f t="shared" si="719"/>
        <v>1</v>
      </c>
    </row>
    <row r="11447" spans="1:6">
      <c r="A11447" s="64">
        <v>44257</v>
      </c>
      <c r="B11447" s="63">
        <v>2483.5300000000002</v>
      </c>
      <c r="C11447" s="55">
        <f t="shared" si="720"/>
        <v>3</v>
      </c>
      <c r="D11447" s="55">
        <f t="shared" si="721"/>
        <v>2021</v>
      </c>
      <c r="E11447" s="55">
        <f t="shared" si="722"/>
        <v>4926.0817550000002</v>
      </c>
      <c r="F11447" s="55">
        <f t="shared" si="719"/>
        <v>2</v>
      </c>
    </row>
    <row r="11448" spans="1:6">
      <c r="A11448" s="64">
        <v>44258</v>
      </c>
      <c r="B11448" s="63">
        <v>2556.0500000000002</v>
      </c>
      <c r="C11448" s="55">
        <f t="shared" si="720"/>
        <v>3</v>
      </c>
      <c r="D11448" s="55">
        <f t="shared" si="721"/>
        <v>2021</v>
      </c>
      <c r="E11448" s="55">
        <f t="shared" si="722"/>
        <v>5069.9251750000003</v>
      </c>
      <c r="F11448" s="55">
        <f t="shared" si="719"/>
        <v>3</v>
      </c>
    </row>
    <row r="11449" spans="1:6">
      <c r="A11449" s="64">
        <v>44259</v>
      </c>
      <c r="B11449" s="63">
        <v>2430.5100000000002</v>
      </c>
      <c r="C11449" s="55">
        <f t="shared" si="720"/>
        <v>3</v>
      </c>
      <c r="D11449" s="55">
        <f t="shared" si="721"/>
        <v>2021</v>
      </c>
      <c r="E11449" s="55">
        <f t="shared" si="722"/>
        <v>4820.9165850000009</v>
      </c>
      <c r="F11449" s="55">
        <f t="shared" si="719"/>
        <v>4</v>
      </c>
    </row>
    <row r="11450" spans="1:6">
      <c r="A11450" s="64">
        <v>44260</v>
      </c>
      <c r="B11450" s="63">
        <v>2688.73</v>
      </c>
      <c r="C11450" s="55">
        <f t="shared" si="720"/>
        <v>3</v>
      </c>
      <c r="D11450" s="55">
        <f t="shared" si="721"/>
        <v>2021</v>
      </c>
      <c r="E11450" s="55">
        <f t="shared" si="722"/>
        <v>5333.0959549999998</v>
      </c>
      <c r="F11450" s="55">
        <f t="shared" si="719"/>
        <v>5</v>
      </c>
    </row>
    <row r="11451" spans="1:6">
      <c r="A11451" s="64">
        <v>44261</v>
      </c>
      <c r="B11451" s="63">
        <v>2429.58</v>
      </c>
      <c r="C11451" s="55">
        <f t="shared" si="720"/>
        <v>3</v>
      </c>
      <c r="D11451" s="55">
        <f t="shared" si="721"/>
        <v>2021</v>
      </c>
      <c r="E11451" s="55">
        <f t="shared" si="722"/>
        <v>4819.0719300000001</v>
      </c>
      <c r="F11451" s="55">
        <f t="shared" si="719"/>
        <v>6</v>
      </c>
    </row>
    <row r="11452" spans="1:6">
      <c r="A11452" s="64">
        <v>44262</v>
      </c>
      <c r="B11452" s="63">
        <v>2703.85</v>
      </c>
      <c r="C11452" s="55">
        <f t="shared" si="720"/>
        <v>3</v>
      </c>
      <c r="D11452" s="55">
        <f t="shared" si="721"/>
        <v>2021</v>
      </c>
      <c r="E11452" s="55">
        <f t="shared" si="722"/>
        <v>5363.0864750000001</v>
      </c>
      <c r="F11452" s="55">
        <f t="shared" si="719"/>
        <v>7</v>
      </c>
    </row>
    <row r="11453" spans="1:6">
      <c r="A11453" s="64">
        <v>44263</v>
      </c>
      <c r="B11453" s="63">
        <v>2508.5700000000002</v>
      </c>
      <c r="C11453" s="55">
        <f t="shared" si="720"/>
        <v>3</v>
      </c>
      <c r="D11453" s="55">
        <f t="shared" si="721"/>
        <v>2021</v>
      </c>
      <c r="E11453" s="55">
        <f t="shared" si="722"/>
        <v>4975.748595</v>
      </c>
      <c r="F11453" s="55">
        <f t="shared" si="719"/>
        <v>8</v>
      </c>
    </row>
    <row r="11454" spans="1:6">
      <c r="A11454" s="64">
        <v>44264</v>
      </c>
      <c r="B11454" s="63">
        <v>2876.61</v>
      </c>
      <c r="C11454" s="55">
        <f t="shared" si="720"/>
        <v>3</v>
      </c>
      <c r="D11454" s="55">
        <f t="shared" si="721"/>
        <v>2021</v>
      </c>
      <c r="E11454" s="55">
        <f t="shared" si="722"/>
        <v>5705.7559350000001</v>
      </c>
      <c r="F11454" s="55">
        <f t="shared" si="719"/>
        <v>9</v>
      </c>
    </row>
    <row r="11455" spans="1:6">
      <c r="A11455" s="64">
        <v>44265</v>
      </c>
      <c r="B11455" s="63">
        <v>2600.92</v>
      </c>
      <c r="C11455" s="55">
        <f t="shared" si="720"/>
        <v>3</v>
      </c>
      <c r="D11455" s="55">
        <f t="shared" si="721"/>
        <v>2021</v>
      </c>
      <c r="E11455" s="55">
        <f t="shared" si="722"/>
        <v>5158.9248200000002</v>
      </c>
      <c r="F11455" s="55">
        <f t="shared" si="719"/>
        <v>10</v>
      </c>
    </row>
    <row r="11456" spans="1:6">
      <c r="A11456" s="64">
        <v>44266</v>
      </c>
      <c r="B11456" s="63">
        <v>2585.29</v>
      </c>
      <c r="C11456" s="55">
        <f t="shared" si="720"/>
        <v>3</v>
      </c>
      <c r="D11456" s="55">
        <f t="shared" si="721"/>
        <v>2021</v>
      </c>
      <c r="E11456" s="55">
        <f t="shared" si="722"/>
        <v>5127.9227149999997</v>
      </c>
      <c r="F11456" s="55">
        <f t="shared" si="719"/>
        <v>11</v>
      </c>
    </row>
    <row r="11457" spans="1:6">
      <c r="A11457" s="64">
        <v>44267</v>
      </c>
      <c r="B11457" s="63">
        <v>2457.31</v>
      </c>
      <c r="C11457" s="55">
        <f t="shared" si="720"/>
        <v>3</v>
      </c>
      <c r="D11457" s="55">
        <f t="shared" si="721"/>
        <v>2021</v>
      </c>
      <c r="E11457" s="55">
        <f t="shared" si="722"/>
        <v>4874.0743849999999</v>
      </c>
      <c r="F11457" s="55">
        <f t="shared" si="719"/>
        <v>12</v>
      </c>
    </row>
    <row r="11458" spans="1:6">
      <c r="A11458" s="64">
        <v>44268</v>
      </c>
      <c r="B11458" s="63">
        <v>2589.4</v>
      </c>
      <c r="C11458" s="55">
        <f t="shared" si="720"/>
        <v>3</v>
      </c>
      <c r="D11458" s="55">
        <f t="shared" si="721"/>
        <v>2021</v>
      </c>
      <c r="E11458" s="55">
        <f t="shared" si="722"/>
        <v>5136.0749000000005</v>
      </c>
      <c r="F11458" s="55">
        <f t="shared" si="719"/>
        <v>13</v>
      </c>
    </row>
    <row r="11459" spans="1:6">
      <c r="A11459" s="64">
        <v>44269</v>
      </c>
      <c r="B11459" s="63">
        <v>2479.41</v>
      </c>
      <c r="C11459" s="55">
        <f t="shared" si="720"/>
        <v>3</v>
      </c>
      <c r="D11459" s="55">
        <f t="shared" si="721"/>
        <v>2021</v>
      </c>
      <c r="E11459" s="55">
        <f t="shared" si="722"/>
        <v>4917.9097350000002</v>
      </c>
      <c r="F11459" s="55">
        <f t="shared" si="719"/>
        <v>14</v>
      </c>
    </row>
    <row r="11460" spans="1:6">
      <c r="A11460" s="64">
        <v>44270</v>
      </c>
      <c r="B11460" s="63">
        <v>2743.6</v>
      </c>
      <c r="C11460" s="55">
        <f t="shared" si="720"/>
        <v>3</v>
      </c>
      <c r="D11460" s="55">
        <f t="shared" si="721"/>
        <v>2021</v>
      </c>
      <c r="E11460" s="55">
        <f t="shared" si="722"/>
        <v>5441.9305999999997</v>
      </c>
      <c r="F11460" s="55">
        <f t="shared" ref="F11460:F11523" si="723">DAY(A11460)</f>
        <v>15</v>
      </c>
    </row>
    <row r="11461" spans="1:6">
      <c r="A11461" s="64">
        <v>44271</v>
      </c>
      <c r="B11461" s="63">
        <v>2685.11</v>
      </c>
      <c r="C11461" s="55">
        <f t="shared" si="720"/>
        <v>3</v>
      </c>
      <c r="D11461" s="55">
        <f t="shared" si="721"/>
        <v>2021</v>
      </c>
      <c r="E11461" s="55">
        <f t="shared" si="722"/>
        <v>5325.9156849999999</v>
      </c>
      <c r="F11461" s="55">
        <f t="shared" si="723"/>
        <v>16</v>
      </c>
    </row>
    <row r="11462" spans="1:6">
      <c r="A11462" s="64">
        <v>44272</v>
      </c>
      <c r="B11462" s="63">
        <v>2648.73</v>
      </c>
      <c r="C11462" s="55">
        <f t="shared" si="720"/>
        <v>3</v>
      </c>
      <c r="D11462" s="55">
        <f t="shared" si="721"/>
        <v>2021</v>
      </c>
      <c r="E11462" s="55">
        <f t="shared" si="722"/>
        <v>5253.7559550000005</v>
      </c>
      <c r="F11462" s="55">
        <f t="shared" si="723"/>
        <v>17</v>
      </c>
    </row>
    <row r="11463" spans="1:6">
      <c r="A11463" s="64">
        <v>44273</v>
      </c>
      <c r="B11463" s="63">
        <v>2861.41</v>
      </c>
      <c r="C11463" s="55">
        <f t="shared" si="720"/>
        <v>3</v>
      </c>
      <c r="D11463" s="55">
        <f t="shared" si="721"/>
        <v>2021</v>
      </c>
      <c r="E11463" s="55">
        <f t="shared" si="722"/>
        <v>5675.6067349999994</v>
      </c>
      <c r="F11463" s="55">
        <f t="shared" si="723"/>
        <v>18</v>
      </c>
    </row>
    <row r="11464" spans="1:6">
      <c r="A11464" s="64">
        <v>44274</v>
      </c>
      <c r="B11464" s="63">
        <v>2666.29</v>
      </c>
      <c r="C11464" s="55">
        <f t="shared" si="720"/>
        <v>3</v>
      </c>
      <c r="D11464" s="55">
        <f t="shared" si="721"/>
        <v>2021</v>
      </c>
      <c r="E11464" s="55">
        <f t="shared" si="722"/>
        <v>5288.5862150000003</v>
      </c>
      <c r="F11464" s="55">
        <f t="shared" si="723"/>
        <v>19</v>
      </c>
    </row>
    <row r="11465" spans="1:6">
      <c r="A11465" s="64">
        <v>44275</v>
      </c>
      <c r="B11465" s="63">
        <v>3190.88</v>
      </c>
      <c r="C11465" s="55">
        <f t="shared" si="720"/>
        <v>3</v>
      </c>
      <c r="D11465" s="55">
        <f t="shared" si="721"/>
        <v>2021</v>
      </c>
      <c r="E11465" s="55">
        <f t="shared" si="722"/>
        <v>6329.1104800000003</v>
      </c>
      <c r="F11465" s="55">
        <f t="shared" si="723"/>
        <v>20</v>
      </c>
    </row>
    <row r="11466" spans="1:6">
      <c r="A11466" s="64">
        <v>44276</v>
      </c>
      <c r="B11466" s="63">
        <v>3002.91</v>
      </c>
      <c r="C11466" s="55">
        <f t="shared" si="720"/>
        <v>3</v>
      </c>
      <c r="D11466" s="55">
        <f t="shared" si="721"/>
        <v>2021</v>
      </c>
      <c r="E11466" s="55">
        <f t="shared" si="722"/>
        <v>5956.2719849999994</v>
      </c>
      <c r="F11466" s="55">
        <f t="shared" si="723"/>
        <v>21</v>
      </c>
    </row>
    <row r="11467" spans="1:6">
      <c r="A11467" s="64">
        <v>44277</v>
      </c>
      <c r="B11467" s="63">
        <v>2996.35</v>
      </c>
      <c r="C11467" s="55">
        <f t="shared" si="720"/>
        <v>3</v>
      </c>
      <c r="D11467" s="55">
        <f t="shared" si="721"/>
        <v>2021</v>
      </c>
      <c r="E11467" s="55">
        <f t="shared" si="722"/>
        <v>5943.260225</v>
      </c>
      <c r="F11467" s="55">
        <f t="shared" si="723"/>
        <v>22</v>
      </c>
    </row>
    <row r="11468" spans="1:6">
      <c r="A11468" s="64">
        <v>44278</v>
      </c>
      <c r="B11468" s="63">
        <v>3183.4</v>
      </c>
      <c r="C11468" s="55">
        <f t="shared" si="720"/>
        <v>3</v>
      </c>
      <c r="D11468" s="55">
        <f t="shared" si="721"/>
        <v>2021</v>
      </c>
      <c r="E11468" s="55">
        <f t="shared" si="722"/>
        <v>6314.2739000000001</v>
      </c>
      <c r="F11468" s="55">
        <f t="shared" si="723"/>
        <v>23</v>
      </c>
    </row>
    <row r="11469" spans="1:6">
      <c r="A11469" s="64">
        <v>44279</v>
      </c>
      <c r="B11469" s="63">
        <v>2734.78</v>
      </c>
      <c r="C11469" s="55">
        <f t="shared" si="720"/>
        <v>3</v>
      </c>
      <c r="D11469" s="55">
        <f t="shared" si="721"/>
        <v>2021</v>
      </c>
      <c r="E11469" s="55">
        <f t="shared" si="722"/>
        <v>5424.436130000001</v>
      </c>
      <c r="F11469" s="55">
        <f t="shared" si="723"/>
        <v>24</v>
      </c>
    </row>
    <row r="11470" spans="1:6">
      <c r="A11470" s="64">
        <v>44280</v>
      </c>
      <c r="B11470" s="63">
        <v>2785.19</v>
      </c>
      <c r="C11470" s="55">
        <f t="shared" si="720"/>
        <v>3</v>
      </c>
      <c r="D11470" s="55">
        <f t="shared" si="721"/>
        <v>2021</v>
      </c>
      <c r="E11470" s="55">
        <f t="shared" si="722"/>
        <v>5524.4243649999999</v>
      </c>
      <c r="F11470" s="55">
        <f t="shared" si="723"/>
        <v>25</v>
      </c>
    </row>
    <row r="11471" spans="1:6">
      <c r="A11471" s="64">
        <v>44281</v>
      </c>
      <c r="B11471" s="63">
        <v>2908.8</v>
      </c>
      <c r="C11471" s="55">
        <f t="shared" si="720"/>
        <v>3</v>
      </c>
      <c r="D11471" s="55">
        <f t="shared" si="721"/>
        <v>2021</v>
      </c>
      <c r="E11471" s="55">
        <f t="shared" si="722"/>
        <v>5769.6048000000001</v>
      </c>
      <c r="F11471" s="55">
        <f t="shared" si="723"/>
        <v>26</v>
      </c>
    </row>
    <row r="11472" spans="1:6">
      <c r="A11472" s="64">
        <v>44282</v>
      </c>
      <c r="B11472" s="63">
        <v>2605.1999999999998</v>
      </c>
      <c r="C11472" s="55">
        <f t="shared" si="720"/>
        <v>3</v>
      </c>
      <c r="D11472" s="55">
        <f t="shared" si="721"/>
        <v>2021</v>
      </c>
      <c r="E11472" s="55">
        <f t="shared" si="722"/>
        <v>5167.4142000000002</v>
      </c>
      <c r="F11472" s="55">
        <f t="shared" si="723"/>
        <v>27</v>
      </c>
    </row>
    <row r="11473" spans="1:6">
      <c r="A11473" s="64">
        <v>44283</v>
      </c>
      <c r="B11473" s="63">
        <v>2873</v>
      </c>
      <c r="C11473" s="55">
        <f t="shared" si="720"/>
        <v>3</v>
      </c>
      <c r="D11473" s="55">
        <f t="shared" si="721"/>
        <v>2021</v>
      </c>
      <c r="E11473" s="55">
        <f t="shared" si="722"/>
        <v>5698.5955000000004</v>
      </c>
      <c r="F11473" s="55">
        <f t="shared" si="723"/>
        <v>28</v>
      </c>
    </row>
    <row r="11474" spans="1:6">
      <c r="A11474" s="64">
        <v>44284</v>
      </c>
      <c r="B11474" s="63">
        <v>2649.49</v>
      </c>
      <c r="C11474" s="55">
        <f t="shared" si="720"/>
        <v>3</v>
      </c>
      <c r="D11474" s="55">
        <f t="shared" si="721"/>
        <v>2021</v>
      </c>
      <c r="E11474" s="55">
        <f t="shared" si="722"/>
        <v>5255.2634149999994</v>
      </c>
      <c r="F11474" s="55">
        <f t="shared" si="723"/>
        <v>29</v>
      </c>
    </row>
    <row r="11475" spans="1:6">
      <c r="A11475" s="64">
        <v>44285</v>
      </c>
      <c r="B11475" s="63">
        <v>2671.45</v>
      </c>
      <c r="C11475" s="55">
        <f t="shared" si="720"/>
        <v>3</v>
      </c>
      <c r="D11475" s="55">
        <f t="shared" si="721"/>
        <v>2021</v>
      </c>
      <c r="E11475" s="55">
        <f t="shared" si="722"/>
        <v>5298.8210749999998</v>
      </c>
      <c r="F11475" s="55">
        <f t="shared" si="723"/>
        <v>30</v>
      </c>
    </row>
    <row r="11476" spans="1:6">
      <c r="A11476" s="64">
        <v>44286</v>
      </c>
      <c r="B11476" s="63">
        <v>2749.85</v>
      </c>
      <c r="C11476" s="55">
        <f t="shared" si="720"/>
        <v>3</v>
      </c>
      <c r="D11476" s="55">
        <f t="shared" si="721"/>
        <v>2021</v>
      </c>
      <c r="E11476" s="55">
        <f t="shared" si="722"/>
        <v>5454.327475</v>
      </c>
      <c r="F11476" s="55">
        <f t="shared" si="723"/>
        <v>31</v>
      </c>
    </row>
    <row r="11477" spans="1:6">
      <c r="A11477" s="64">
        <v>44287</v>
      </c>
      <c r="B11477" s="63">
        <v>2473.4899999999998</v>
      </c>
      <c r="C11477" s="55">
        <f t="shared" si="720"/>
        <v>4</v>
      </c>
      <c r="D11477" s="55">
        <f t="shared" si="721"/>
        <v>2021</v>
      </c>
      <c r="E11477" s="55">
        <f t="shared" si="722"/>
        <v>4906.1674149999999</v>
      </c>
      <c r="F11477" s="55">
        <f t="shared" si="723"/>
        <v>1</v>
      </c>
    </row>
    <row r="11478" spans="1:6">
      <c r="A11478" s="64">
        <v>44288</v>
      </c>
      <c r="B11478" s="63">
        <v>2808.09</v>
      </c>
      <c r="C11478" s="55">
        <f t="shared" si="720"/>
        <v>4</v>
      </c>
      <c r="D11478" s="55">
        <f t="shared" si="721"/>
        <v>2021</v>
      </c>
      <c r="E11478" s="55">
        <f t="shared" si="722"/>
        <v>5569.8465150000002</v>
      </c>
      <c r="F11478" s="55">
        <f t="shared" si="723"/>
        <v>2</v>
      </c>
    </row>
    <row r="11479" spans="1:6">
      <c r="A11479" s="64">
        <v>44289</v>
      </c>
      <c r="B11479" s="63">
        <v>3185.63</v>
      </c>
      <c r="C11479" s="55">
        <f t="shared" si="720"/>
        <v>4</v>
      </c>
      <c r="D11479" s="55">
        <f t="shared" si="721"/>
        <v>2021</v>
      </c>
      <c r="E11479" s="55">
        <f t="shared" si="722"/>
        <v>6318.6971050000002</v>
      </c>
      <c r="F11479" s="55">
        <f t="shared" si="723"/>
        <v>3</v>
      </c>
    </row>
    <row r="11480" spans="1:6">
      <c r="A11480" s="64">
        <v>44290</v>
      </c>
      <c r="B11480" s="63">
        <v>3585.69</v>
      </c>
      <c r="C11480" s="55">
        <f t="shared" si="720"/>
        <v>4</v>
      </c>
      <c r="D11480" s="55">
        <f t="shared" si="721"/>
        <v>2021</v>
      </c>
      <c r="E11480" s="55">
        <f t="shared" si="722"/>
        <v>7112.2161150000002</v>
      </c>
      <c r="F11480" s="55">
        <f t="shared" si="723"/>
        <v>4</v>
      </c>
    </row>
    <row r="11481" spans="1:6">
      <c r="A11481" s="64">
        <v>44291</v>
      </c>
      <c r="B11481" s="63">
        <v>4212.12</v>
      </c>
      <c r="C11481" s="55">
        <f t="shared" si="720"/>
        <v>4</v>
      </c>
      <c r="D11481" s="55">
        <f t="shared" si="721"/>
        <v>2021</v>
      </c>
      <c r="E11481" s="55">
        <f t="shared" si="722"/>
        <v>8354.7400199999993</v>
      </c>
      <c r="F11481" s="55">
        <f t="shared" si="723"/>
        <v>5</v>
      </c>
    </row>
    <row r="11482" spans="1:6">
      <c r="A11482" s="64">
        <v>44292</v>
      </c>
      <c r="B11482" s="63">
        <v>4766.2</v>
      </c>
      <c r="C11482" s="55">
        <f t="shared" si="720"/>
        <v>4</v>
      </c>
      <c r="D11482" s="55">
        <f t="shared" si="721"/>
        <v>2021</v>
      </c>
      <c r="E11482" s="55">
        <f t="shared" si="722"/>
        <v>9453.7577000000001</v>
      </c>
      <c r="F11482" s="55">
        <f t="shared" si="723"/>
        <v>6</v>
      </c>
    </row>
    <row r="11483" spans="1:6">
      <c r="A11483" s="64">
        <v>44293</v>
      </c>
      <c r="B11483" s="63">
        <v>4609.3100000000004</v>
      </c>
      <c r="C11483" s="55">
        <f t="shared" si="720"/>
        <v>4</v>
      </c>
      <c r="D11483" s="55">
        <f t="shared" si="721"/>
        <v>2021</v>
      </c>
      <c r="E11483" s="55">
        <f t="shared" si="722"/>
        <v>9142.5663850000001</v>
      </c>
      <c r="F11483" s="55">
        <f t="shared" si="723"/>
        <v>7</v>
      </c>
    </row>
    <row r="11484" spans="1:6">
      <c r="A11484" s="64">
        <v>44294</v>
      </c>
      <c r="B11484" s="63">
        <v>4177.75</v>
      </c>
      <c r="C11484" s="55">
        <f t="shared" si="720"/>
        <v>4</v>
      </c>
      <c r="D11484" s="55">
        <f t="shared" si="721"/>
        <v>2021</v>
      </c>
      <c r="E11484" s="55">
        <f t="shared" si="722"/>
        <v>8286.5671249999996</v>
      </c>
      <c r="F11484" s="55">
        <f t="shared" si="723"/>
        <v>8</v>
      </c>
    </row>
    <row r="11485" spans="1:6">
      <c r="A11485" s="64">
        <v>44295</v>
      </c>
      <c r="B11485" s="63">
        <v>4528.3100000000004</v>
      </c>
      <c r="C11485" s="55">
        <f t="shared" si="720"/>
        <v>4</v>
      </c>
      <c r="D11485" s="55">
        <f t="shared" si="721"/>
        <v>2021</v>
      </c>
      <c r="E11485" s="55">
        <f t="shared" si="722"/>
        <v>8981.9028850000013</v>
      </c>
      <c r="F11485" s="55">
        <f t="shared" si="723"/>
        <v>9</v>
      </c>
    </row>
    <row r="11486" spans="1:6">
      <c r="A11486" s="64">
        <v>44296</v>
      </c>
      <c r="B11486" s="63">
        <v>4121.3599999999997</v>
      </c>
      <c r="C11486" s="55">
        <f t="shared" si="720"/>
        <v>4</v>
      </c>
      <c r="D11486" s="55">
        <f t="shared" si="721"/>
        <v>2021</v>
      </c>
      <c r="E11486" s="55">
        <f t="shared" si="722"/>
        <v>8174.7175599999991</v>
      </c>
      <c r="F11486" s="55">
        <f t="shared" si="723"/>
        <v>10</v>
      </c>
    </row>
    <row r="11487" spans="1:6">
      <c r="A11487" s="64">
        <v>44297</v>
      </c>
      <c r="B11487" s="63">
        <v>4484.84</v>
      </c>
      <c r="C11487" s="55">
        <f t="shared" ref="C11487:C11550" si="724">MONTH(A11487)</f>
        <v>4</v>
      </c>
      <c r="D11487" s="55">
        <f t="shared" ref="D11487:D11550" si="725">IF(C11487&gt;9,YEAR(A11487)+1,YEAR(A11487))</f>
        <v>2021</v>
      </c>
      <c r="E11487" s="55">
        <f t="shared" ref="E11487:E11550" si="726">B11487*1.9835</f>
        <v>8895.6801400000004</v>
      </c>
      <c r="F11487" s="55">
        <f t="shared" si="723"/>
        <v>11</v>
      </c>
    </row>
    <row r="11488" spans="1:6">
      <c r="A11488" s="64">
        <v>44298</v>
      </c>
      <c r="B11488" s="63">
        <v>4399.8999999999996</v>
      </c>
      <c r="C11488" s="55">
        <f t="shared" si="724"/>
        <v>4</v>
      </c>
      <c r="D11488" s="55">
        <f t="shared" si="725"/>
        <v>2021</v>
      </c>
      <c r="E11488" s="55">
        <f t="shared" si="726"/>
        <v>8727.2016499999991</v>
      </c>
      <c r="F11488" s="55">
        <f t="shared" si="723"/>
        <v>12</v>
      </c>
    </row>
    <row r="11489" spans="1:6">
      <c r="A11489" s="64">
        <v>44299</v>
      </c>
      <c r="B11489" s="63">
        <v>4514.93</v>
      </c>
      <c r="C11489" s="55">
        <f t="shared" si="724"/>
        <v>4</v>
      </c>
      <c r="D11489" s="55">
        <f t="shared" si="725"/>
        <v>2021</v>
      </c>
      <c r="E11489" s="55">
        <f t="shared" si="726"/>
        <v>8955.363655000001</v>
      </c>
      <c r="F11489" s="55">
        <f t="shared" si="723"/>
        <v>13</v>
      </c>
    </row>
    <row r="11490" spans="1:6">
      <c r="A11490" s="64">
        <v>44300</v>
      </c>
      <c r="B11490" s="63">
        <v>4341.33</v>
      </c>
      <c r="C11490" s="55">
        <f t="shared" si="724"/>
        <v>4</v>
      </c>
      <c r="D11490" s="55">
        <f t="shared" si="725"/>
        <v>2021</v>
      </c>
      <c r="E11490" s="55">
        <f t="shared" si="726"/>
        <v>8611.0280550000007</v>
      </c>
      <c r="F11490" s="55">
        <f t="shared" si="723"/>
        <v>14</v>
      </c>
    </row>
    <row r="11491" spans="1:6">
      <c r="A11491" s="64">
        <v>44301</v>
      </c>
      <c r="B11491" s="63">
        <v>4247.24</v>
      </c>
      <c r="C11491" s="55">
        <f t="shared" si="724"/>
        <v>4</v>
      </c>
      <c r="D11491" s="55">
        <f t="shared" si="725"/>
        <v>2021</v>
      </c>
      <c r="E11491" s="55">
        <f t="shared" si="726"/>
        <v>8424.4005400000005</v>
      </c>
      <c r="F11491" s="55">
        <f t="shared" si="723"/>
        <v>15</v>
      </c>
    </row>
    <row r="11492" spans="1:6">
      <c r="A11492" s="64">
        <v>44302</v>
      </c>
      <c r="B11492" s="63">
        <v>4238.87</v>
      </c>
      <c r="C11492" s="55">
        <f t="shared" si="724"/>
        <v>4</v>
      </c>
      <c r="D11492" s="55">
        <f t="shared" si="725"/>
        <v>2021</v>
      </c>
      <c r="E11492" s="55">
        <f t="shared" si="726"/>
        <v>8407.7986450000008</v>
      </c>
      <c r="F11492" s="55">
        <f t="shared" si="723"/>
        <v>16</v>
      </c>
    </row>
    <row r="11493" spans="1:6">
      <c r="A11493" s="64">
        <v>44303</v>
      </c>
      <c r="B11493" s="63">
        <v>3901.43</v>
      </c>
      <c r="C11493" s="55">
        <f t="shared" si="724"/>
        <v>4</v>
      </c>
      <c r="D11493" s="55">
        <f t="shared" si="725"/>
        <v>2021</v>
      </c>
      <c r="E11493" s="55">
        <f t="shared" si="726"/>
        <v>7738.4864049999996</v>
      </c>
      <c r="F11493" s="55">
        <f t="shared" si="723"/>
        <v>17</v>
      </c>
    </row>
    <row r="11494" spans="1:6">
      <c r="A11494" s="64">
        <v>44304</v>
      </c>
      <c r="B11494" s="63">
        <v>4093.27</v>
      </c>
      <c r="C11494" s="55">
        <f t="shared" si="724"/>
        <v>4</v>
      </c>
      <c r="D11494" s="55">
        <f t="shared" si="725"/>
        <v>2021</v>
      </c>
      <c r="E11494" s="55">
        <f t="shared" si="726"/>
        <v>8119.001045</v>
      </c>
      <c r="F11494" s="55">
        <f t="shared" si="723"/>
        <v>18</v>
      </c>
    </row>
    <row r="11495" spans="1:6">
      <c r="A11495" s="64">
        <v>44305</v>
      </c>
      <c r="B11495" s="63">
        <v>4419.6099999999997</v>
      </c>
      <c r="C11495" s="55">
        <f t="shared" si="724"/>
        <v>4</v>
      </c>
      <c r="D11495" s="55">
        <f t="shared" si="725"/>
        <v>2021</v>
      </c>
      <c r="E11495" s="55">
        <f t="shared" si="726"/>
        <v>8766.2964350000002</v>
      </c>
      <c r="F11495" s="55">
        <f t="shared" si="723"/>
        <v>19</v>
      </c>
    </row>
    <row r="11496" spans="1:6">
      <c r="A11496" s="64">
        <v>44306</v>
      </c>
      <c r="B11496" s="63">
        <v>4979.24</v>
      </c>
      <c r="C11496" s="55">
        <f t="shared" si="724"/>
        <v>4</v>
      </c>
      <c r="D11496" s="55">
        <f t="shared" si="725"/>
        <v>2021</v>
      </c>
      <c r="E11496" s="55">
        <f t="shared" si="726"/>
        <v>9876.3225399999992</v>
      </c>
      <c r="F11496" s="55">
        <f t="shared" si="723"/>
        <v>20</v>
      </c>
    </row>
    <row r="11497" spans="1:6">
      <c r="A11497" s="64">
        <v>44307</v>
      </c>
      <c r="B11497" s="63">
        <v>4568.93</v>
      </c>
      <c r="C11497" s="55">
        <f t="shared" si="724"/>
        <v>4</v>
      </c>
      <c r="D11497" s="55">
        <f t="shared" si="725"/>
        <v>2021</v>
      </c>
      <c r="E11497" s="55">
        <f t="shared" si="726"/>
        <v>9062.4726550000014</v>
      </c>
      <c r="F11497" s="55">
        <f t="shared" si="723"/>
        <v>21</v>
      </c>
    </row>
    <row r="11498" spans="1:6">
      <c r="A11498" s="64">
        <v>44308</v>
      </c>
      <c r="B11498" s="63">
        <v>4651.95</v>
      </c>
      <c r="C11498" s="55">
        <f t="shared" si="724"/>
        <v>4</v>
      </c>
      <c r="D11498" s="55">
        <f t="shared" si="725"/>
        <v>2021</v>
      </c>
      <c r="E11498" s="55">
        <f t="shared" si="726"/>
        <v>9227.142824999999</v>
      </c>
      <c r="F11498" s="55">
        <f t="shared" si="723"/>
        <v>22</v>
      </c>
    </row>
    <row r="11499" spans="1:6">
      <c r="A11499" s="64">
        <v>44309</v>
      </c>
      <c r="B11499" s="63">
        <v>4912.78</v>
      </c>
      <c r="C11499" s="55">
        <f t="shared" si="724"/>
        <v>4</v>
      </c>
      <c r="D11499" s="55">
        <f t="shared" si="725"/>
        <v>2021</v>
      </c>
      <c r="E11499" s="55">
        <f t="shared" si="726"/>
        <v>9744.4991300000002</v>
      </c>
      <c r="F11499" s="55">
        <f t="shared" si="723"/>
        <v>23</v>
      </c>
    </row>
    <row r="11500" spans="1:6">
      <c r="A11500" s="64">
        <v>44310</v>
      </c>
      <c r="B11500" s="63">
        <v>5168.3900000000003</v>
      </c>
      <c r="C11500" s="55">
        <f t="shared" si="724"/>
        <v>4</v>
      </c>
      <c r="D11500" s="55">
        <f t="shared" si="725"/>
        <v>2021</v>
      </c>
      <c r="E11500" s="55">
        <f t="shared" si="726"/>
        <v>10251.501565</v>
      </c>
      <c r="F11500" s="55">
        <f t="shared" si="723"/>
        <v>24</v>
      </c>
    </row>
    <row r="11501" spans="1:6">
      <c r="A11501" s="64">
        <v>44311</v>
      </c>
      <c r="B11501" s="63">
        <v>5306.14</v>
      </c>
      <c r="C11501" s="55">
        <f t="shared" si="724"/>
        <v>4</v>
      </c>
      <c r="D11501" s="55">
        <f t="shared" si="725"/>
        <v>2021</v>
      </c>
      <c r="E11501" s="55">
        <f t="shared" si="726"/>
        <v>10524.728690000002</v>
      </c>
      <c r="F11501" s="55">
        <f t="shared" si="723"/>
        <v>25</v>
      </c>
    </row>
    <row r="11502" spans="1:6">
      <c r="A11502" s="64">
        <v>44312</v>
      </c>
      <c r="B11502" s="63">
        <v>5668.65</v>
      </c>
      <c r="C11502" s="55">
        <f t="shared" si="724"/>
        <v>4</v>
      </c>
      <c r="D11502" s="55">
        <f t="shared" si="725"/>
        <v>2021</v>
      </c>
      <c r="E11502" s="55">
        <f t="shared" si="726"/>
        <v>11243.767275</v>
      </c>
      <c r="F11502" s="55">
        <f t="shared" si="723"/>
        <v>26</v>
      </c>
    </row>
    <row r="11503" spans="1:6">
      <c r="A11503" s="64">
        <v>44313</v>
      </c>
      <c r="B11503" s="63">
        <v>5620.33</v>
      </c>
      <c r="C11503" s="55">
        <f t="shared" si="724"/>
        <v>4</v>
      </c>
      <c r="D11503" s="55">
        <f t="shared" si="725"/>
        <v>2021</v>
      </c>
      <c r="E11503" s="55">
        <f t="shared" si="726"/>
        <v>11147.924555</v>
      </c>
      <c r="F11503" s="55">
        <f t="shared" si="723"/>
        <v>27</v>
      </c>
    </row>
    <row r="11504" spans="1:6">
      <c r="A11504" s="64">
        <v>44314</v>
      </c>
      <c r="B11504" s="63">
        <v>5356.76</v>
      </c>
      <c r="C11504" s="55">
        <f t="shared" si="724"/>
        <v>4</v>
      </c>
      <c r="D11504" s="55">
        <f t="shared" si="725"/>
        <v>2021</v>
      </c>
      <c r="E11504" s="55">
        <f t="shared" si="726"/>
        <v>10625.133460000001</v>
      </c>
      <c r="F11504" s="55">
        <f t="shared" si="723"/>
        <v>28</v>
      </c>
    </row>
    <row r="11505" spans="1:6">
      <c r="A11505" s="64">
        <v>44315</v>
      </c>
      <c r="B11505" s="63">
        <v>5868.93</v>
      </c>
      <c r="C11505" s="55">
        <f t="shared" si="724"/>
        <v>4</v>
      </c>
      <c r="D11505" s="55">
        <f t="shared" si="725"/>
        <v>2021</v>
      </c>
      <c r="E11505" s="55">
        <f t="shared" si="726"/>
        <v>11641.022655000001</v>
      </c>
      <c r="F11505" s="55">
        <f t="shared" si="723"/>
        <v>29</v>
      </c>
    </row>
    <row r="11506" spans="1:6">
      <c r="A11506" s="64">
        <v>44316</v>
      </c>
      <c r="B11506" s="63">
        <v>6842.4</v>
      </c>
      <c r="C11506" s="55">
        <f t="shared" si="724"/>
        <v>4</v>
      </c>
      <c r="D11506" s="55">
        <f t="shared" si="725"/>
        <v>2021</v>
      </c>
      <c r="E11506" s="55">
        <f t="shared" si="726"/>
        <v>13571.9004</v>
      </c>
      <c r="F11506" s="55">
        <f t="shared" si="723"/>
        <v>30</v>
      </c>
    </row>
    <row r="11507" spans="1:6">
      <c r="A11507" s="64">
        <v>44317</v>
      </c>
      <c r="B11507" s="63">
        <v>8520.39</v>
      </c>
      <c r="C11507" s="55">
        <f t="shared" si="724"/>
        <v>5</v>
      </c>
      <c r="D11507" s="55">
        <f t="shared" si="725"/>
        <v>2021</v>
      </c>
      <c r="E11507" s="55">
        <f t="shared" si="726"/>
        <v>16900.193564999998</v>
      </c>
      <c r="F11507" s="55">
        <f t="shared" si="723"/>
        <v>1</v>
      </c>
    </row>
    <row r="11508" spans="1:6">
      <c r="A11508" s="64">
        <v>44318</v>
      </c>
      <c r="B11508" s="63">
        <v>10197.01</v>
      </c>
      <c r="C11508" s="55">
        <f t="shared" si="724"/>
        <v>5</v>
      </c>
      <c r="D11508" s="55">
        <f t="shared" si="725"/>
        <v>2021</v>
      </c>
      <c r="E11508" s="55">
        <f t="shared" si="726"/>
        <v>20225.769335000001</v>
      </c>
      <c r="F11508" s="55">
        <f t="shared" si="723"/>
        <v>2</v>
      </c>
    </row>
    <row r="11509" spans="1:6">
      <c r="A11509" s="64">
        <v>44319</v>
      </c>
      <c r="B11509" s="63">
        <v>10564.3</v>
      </c>
      <c r="C11509" s="55">
        <f t="shared" si="724"/>
        <v>5</v>
      </c>
      <c r="D11509" s="55">
        <f t="shared" si="725"/>
        <v>2021</v>
      </c>
      <c r="E11509" s="55">
        <f t="shared" si="726"/>
        <v>20954.289049999999</v>
      </c>
      <c r="F11509" s="55">
        <f t="shared" si="723"/>
        <v>3</v>
      </c>
    </row>
    <row r="11510" spans="1:6">
      <c r="A11510" s="64">
        <v>44320</v>
      </c>
      <c r="B11510" s="63">
        <v>9384.4599999999991</v>
      </c>
      <c r="C11510" s="55">
        <f t="shared" si="724"/>
        <v>5</v>
      </c>
      <c r="D11510" s="55">
        <f t="shared" si="725"/>
        <v>2021</v>
      </c>
      <c r="E11510" s="55">
        <f t="shared" si="726"/>
        <v>18614.076409999998</v>
      </c>
      <c r="F11510" s="55">
        <f t="shared" si="723"/>
        <v>4</v>
      </c>
    </row>
    <row r="11511" spans="1:6">
      <c r="A11511" s="64">
        <v>44321</v>
      </c>
      <c r="B11511" s="63">
        <v>9372.7199999999993</v>
      </c>
      <c r="C11511" s="55">
        <f t="shared" si="724"/>
        <v>5</v>
      </c>
      <c r="D11511" s="55">
        <f t="shared" si="725"/>
        <v>2021</v>
      </c>
      <c r="E11511" s="55">
        <f t="shared" si="726"/>
        <v>18590.790119999998</v>
      </c>
      <c r="F11511" s="55">
        <f t="shared" si="723"/>
        <v>5</v>
      </c>
    </row>
    <row r="11512" spans="1:6">
      <c r="A11512" s="64">
        <v>44322</v>
      </c>
      <c r="B11512" s="63">
        <v>9035.93</v>
      </c>
      <c r="C11512" s="55">
        <f t="shared" si="724"/>
        <v>5</v>
      </c>
      <c r="D11512" s="55">
        <f t="shared" si="725"/>
        <v>2021</v>
      </c>
      <c r="E11512" s="55">
        <f t="shared" si="726"/>
        <v>17922.767155000001</v>
      </c>
      <c r="F11512" s="55">
        <f t="shared" si="723"/>
        <v>6</v>
      </c>
    </row>
    <row r="11513" spans="1:6">
      <c r="A11513" s="64">
        <v>44323</v>
      </c>
      <c r="B11513" s="63">
        <v>10382.030000000001</v>
      </c>
      <c r="C11513" s="55">
        <f t="shared" si="724"/>
        <v>5</v>
      </c>
      <c r="D11513" s="55">
        <f t="shared" si="725"/>
        <v>2021</v>
      </c>
      <c r="E11513" s="55">
        <f t="shared" si="726"/>
        <v>20592.756505000001</v>
      </c>
      <c r="F11513" s="55">
        <f t="shared" si="723"/>
        <v>7</v>
      </c>
    </row>
    <row r="11514" spans="1:6">
      <c r="A11514" s="64">
        <v>44324</v>
      </c>
      <c r="B11514" s="63">
        <v>12410.06</v>
      </c>
      <c r="C11514" s="55">
        <f t="shared" si="724"/>
        <v>5</v>
      </c>
      <c r="D11514" s="55">
        <f t="shared" si="725"/>
        <v>2021</v>
      </c>
      <c r="E11514" s="55">
        <f t="shared" si="726"/>
        <v>24615.354009999999</v>
      </c>
      <c r="F11514" s="55">
        <f t="shared" si="723"/>
        <v>8</v>
      </c>
    </row>
    <row r="11515" spans="1:6">
      <c r="A11515" s="64">
        <v>44325</v>
      </c>
      <c r="B11515" s="63">
        <v>12878.26</v>
      </c>
      <c r="C11515" s="55">
        <f t="shared" si="724"/>
        <v>5</v>
      </c>
      <c r="D11515" s="55">
        <f t="shared" si="725"/>
        <v>2021</v>
      </c>
      <c r="E11515" s="55">
        <f t="shared" si="726"/>
        <v>25544.028710000002</v>
      </c>
      <c r="F11515" s="55">
        <f t="shared" si="723"/>
        <v>9</v>
      </c>
    </row>
    <row r="11516" spans="1:6">
      <c r="A11516" s="64">
        <v>44326</v>
      </c>
      <c r="B11516" s="63">
        <v>10808.98</v>
      </c>
      <c r="C11516" s="55">
        <f t="shared" si="724"/>
        <v>5</v>
      </c>
      <c r="D11516" s="55">
        <f t="shared" si="725"/>
        <v>2021</v>
      </c>
      <c r="E11516" s="55">
        <f t="shared" si="726"/>
        <v>21439.611829999998</v>
      </c>
      <c r="F11516" s="55">
        <f t="shared" si="723"/>
        <v>10</v>
      </c>
    </row>
    <row r="11517" spans="1:6">
      <c r="A11517" s="64">
        <v>44327</v>
      </c>
      <c r="B11517" s="63">
        <v>9943.15</v>
      </c>
      <c r="C11517" s="55">
        <f t="shared" si="724"/>
        <v>5</v>
      </c>
      <c r="D11517" s="55">
        <f t="shared" si="725"/>
        <v>2021</v>
      </c>
      <c r="E11517" s="55">
        <f t="shared" si="726"/>
        <v>19722.238024999999</v>
      </c>
      <c r="F11517" s="55">
        <f t="shared" si="723"/>
        <v>11</v>
      </c>
    </row>
    <row r="11518" spans="1:6">
      <c r="A11518" s="64">
        <v>44328</v>
      </c>
      <c r="B11518" s="63">
        <v>8798.19</v>
      </c>
      <c r="C11518" s="55">
        <f t="shared" si="724"/>
        <v>5</v>
      </c>
      <c r="D11518" s="55">
        <f t="shared" si="725"/>
        <v>2021</v>
      </c>
      <c r="E11518" s="55">
        <f t="shared" si="726"/>
        <v>17451.209865000001</v>
      </c>
      <c r="F11518" s="55">
        <f t="shared" si="723"/>
        <v>12</v>
      </c>
    </row>
    <row r="11519" spans="1:6">
      <c r="A11519" s="64">
        <v>44329</v>
      </c>
      <c r="B11519" s="63">
        <v>8737.69</v>
      </c>
      <c r="C11519" s="55">
        <f t="shared" si="724"/>
        <v>5</v>
      </c>
      <c r="D11519" s="55">
        <f t="shared" si="725"/>
        <v>2021</v>
      </c>
      <c r="E11519" s="55">
        <f t="shared" si="726"/>
        <v>17331.208115000001</v>
      </c>
      <c r="F11519" s="55">
        <f t="shared" si="723"/>
        <v>13</v>
      </c>
    </row>
    <row r="11520" spans="1:6">
      <c r="A11520" s="64">
        <v>44330</v>
      </c>
      <c r="B11520" s="63">
        <v>9122.57</v>
      </c>
      <c r="C11520" s="55">
        <f t="shared" si="724"/>
        <v>5</v>
      </c>
      <c r="D11520" s="55">
        <f t="shared" si="725"/>
        <v>2021</v>
      </c>
      <c r="E11520" s="55">
        <f t="shared" si="726"/>
        <v>18094.617595</v>
      </c>
      <c r="F11520" s="55">
        <f t="shared" si="723"/>
        <v>14</v>
      </c>
    </row>
    <row r="11521" spans="1:6">
      <c r="A11521" s="64">
        <v>44331</v>
      </c>
      <c r="B11521" s="63">
        <v>10659.64</v>
      </c>
      <c r="C11521" s="55">
        <f t="shared" si="724"/>
        <v>5</v>
      </c>
      <c r="D11521" s="55">
        <f t="shared" si="725"/>
        <v>2021</v>
      </c>
      <c r="E11521" s="55">
        <f t="shared" si="726"/>
        <v>21143.395939999999</v>
      </c>
      <c r="F11521" s="55">
        <f t="shared" si="723"/>
        <v>15</v>
      </c>
    </row>
    <row r="11522" spans="1:6">
      <c r="A11522" s="64">
        <v>44332</v>
      </c>
      <c r="B11522" s="63">
        <v>12135</v>
      </c>
      <c r="C11522" s="55">
        <f t="shared" si="724"/>
        <v>5</v>
      </c>
      <c r="D11522" s="55">
        <f t="shared" si="725"/>
        <v>2021</v>
      </c>
      <c r="E11522" s="55">
        <f t="shared" si="726"/>
        <v>24069.772499999999</v>
      </c>
      <c r="F11522" s="55">
        <f t="shared" si="723"/>
        <v>16</v>
      </c>
    </row>
    <row r="11523" spans="1:6">
      <c r="A11523" s="64">
        <v>44333</v>
      </c>
      <c r="B11523" s="63">
        <v>12582.53</v>
      </c>
      <c r="C11523" s="55">
        <f t="shared" si="724"/>
        <v>5</v>
      </c>
      <c r="D11523" s="55">
        <f t="shared" si="725"/>
        <v>2021</v>
      </c>
      <c r="E11523" s="55">
        <f t="shared" si="726"/>
        <v>24957.448255000003</v>
      </c>
      <c r="F11523" s="55">
        <f t="shared" si="723"/>
        <v>17</v>
      </c>
    </row>
    <row r="11524" spans="1:6">
      <c r="A11524" s="64">
        <v>44334</v>
      </c>
      <c r="B11524" s="63">
        <v>14201.41</v>
      </c>
      <c r="C11524" s="55">
        <f t="shared" si="724"/>
        <v>5</v>
      </c>
      <c r="D11524" s="55">
        <f t="shared" si="725"/>
        <v>2021</v>
      </c>
      <c r="E11524" s="55">
        <f t="shared" si="726"/>
        <v>28168.496735000001</v>
      </c>
      <c r="F11524" s="55">
        <f t="shared" ref="F11524:F11587" si="727">DAY(A11524)</f>
        <v>18</v>
      </c>
    </row>
    <row r="11525" spans="1:6">
      <c r="A11525" s="64">
        <v>44335</v>
      </c>
      <c r="B11525" s="63">
        <v>15581.82</v>
      </c>
      <c r="C11525" s="55">
        <f t="shared" si="724"/>
        <v>5</v>
      </c>
      <c r="D11525" s="55">
        <f t="shared" si="725"/>
        <v>2021</v>
      </c>
      <c r="E11525" s="55">
        <f t="shared" si="726"/>
        <v>30906.539970000002</v>
      </c>
      <c r="F11525" s="55">
        <f t="shared" si="727"/>
        <v>19</v>
      </c>
    </row>
    <row r="11526" spans="1:6">
      <c r="A11526" s="64">
        <v>44336</v>
      </c>
      <c r="B11526" s="63">
        <v>18719.75</v>
      </c>
      <c r="C11526" s="55">
        <f t="shared" si="724"/>
        <v>5</v>
      </c>
      <c r="D11526" s="55">
        <f t="shared" si="725"/>
        <v>2021</v>
      </c>
      <c r="E11526" s="55">
        <f t="shared" si="726"/>
        <v>37130.624125000002</v>
      </c>
      <c r="F11526" s="55">
        <f t="shared" si="727"/>
        <v>20</v>
      </c>
    </row>
    <row r="11527" spans="1:6">
      <c r="A11527" s="64">
        <v>44337</v>
      </c>
      <c r="B11527" s="63">
        <v>17291.45</v>
      </c>
      <c r="C11527" s="55">
        <f t="shared" si="724"/>
        <v>5</v>
      </c>
      <c r="D11527" s="55">
        <f t="shared" si="725"/>
        <v>2021</v>
      </c>
      <c r="E11527" s="55">
        <f t="shared" si="726"/>
        <v>34297.591075000004</v>
      </c>
      <c r="F11527" s="55">
        <f t="shared" si="727"/>
        <v>21</v>
      </c>
    </row>
    <row r="11528" spans="1:6">
      <c r="A11528" s="64">
        <v>44338</v>
      </c>
      <c r="B11528" s="63">
        <v>19674.64</v>
      </c>
      <c r="C11528" s="55">
        <f t="shared" si="724"/>
        <v>5</v>
      </c>
      <c r="D11528" s="55">
        <f t="shared" si="725"/>
        <v>2021</v>
      </c>
      <c r="E11528" s="55">
        <f t="shared" si="726"/>
        <v>39024.648439999997</v>
      </c>
      <c r="F11528" s="55">
        <f t="shared" si="727"/>
        <v>22</v>
      </c>
    </row>
    <row r="11529" spans="1:6">
      <c r="A11529" s="64">
        <v>44339</v>
      </c>
      <c r="B11529" s="63">
        <v>19997.990000000002</v>
      </c>
      <c r="C11529" s="55">
        <f t="shared" si="724"/>
        <v>5</v>
      </c>
      <c r="D11529" s="55">
        <f t="shared" si="725"/>
        <v>2021</v>
      </c>
      <c r="E11529" s="55">
        <f t="shared" si="726"/>
        <v>39666.013165000004</v>
      </c>
      <c r="F11529" s="55">
        <f t="shared" si="727"/>
        <v>23</v>
      </c>
    </row>
    <row r="11530" spans="1:6">
      <c r="A11530" s="64">
        <v>44340</v>
      </c>
      <c r="B11530" s="63">
        <v>20503.169999999998</v>
      </c>
      <c r="C11530" s="55">
        <f t="shared" si="724"/>
        <v>5</v>
      </c>
      <c r="D11530" s="55">
        <f t="shared" si="725"/>
        <v>2021</v>
      </c>
      <c r="E11530" s="55">
        <f t="shared" si="726"/>
        <v>40668.037694999999</v>
      </c>
      <c r="F11530" s="55">
        <f t="shared" si="727"/>
        <v>24</v>
      </c>
    </row>
    <row r="11531" spans="1:6">
      <c r="A11531" s="64">
        <v>44341</v>
      </c>
      <c r="B11531" s="63">
        <v>17221.37</v>
      </c>
      <c r="C11531" s="55">
        <f t="shared" si="724"/>
        <v>5</v>
      </c>
      <c r="D11531" s="55">
        <f t="shared" si="725"/>
        <v>2021</v>
      </c>
      <c r="E11531" s="55">
        <f t="shared" si="726"/>
        <v>34158.587395000002</v>
      </c>
      <c r="F11531" s="55">
        <f t="shared" si="727"/>
        <v>25</v>
      </c>
    </row>
    <row r="11532" spans="1:6">
      <c r="A11532" s="64">
        <v>44342</v>
      </c>
      <c r="B11532" s="63">
        <v>16271.52</v>
      </c>
      <c r="C11532" s="55">
        <f t="shared" si="724"/>
        <v>5</v>
      </c>
      <c r="D11532" s="55">
        <f t="shared" si="725"/>
        <v>2021</v>
      </c>
      <c r="E11532" s="55">
        <f t="shared" si="726"/>
        <v>32274.559920000003</v>
      </c>
      <c r="F11532" s="55">
        <f t="shared" si="727"/>
        <v>26</v>
      </c>
    </row>
    <row r="11533" spans="1:6">
      <c r="A11533" s="64">
        <v>44343</v>
      </c>
      <c r="B11533" s="63">
        <v>16838.03</v>
      </c>
      <c r="C11533" s="55">
        <f t="shared" si="724"/>
        <v>5</v>
      </c>
      <c r="D11533" s="55">
        <f t="shared" si="725"/>
        <v>2021</v>
      </c>
      <c r="E11533" s="55">
        <f t="shared" si="726"/>
        <v>33398.232505</v>
      </c>
      <c r="F11533" s="55">
        <f t="shared" si="727"/>
        <v>27</v>
      </c>
    </row>
    <row r="11534" spans="1:6">
      <c r="A11534" s="64">
        <v>44344</v>
      </c>
      <c r="B11534" s="63">
        <v>15623.99</v>
      </c>
      <c r="C11534" s="55">
        <f t="shared" si="724"/>
        <v>5</v>
      </c>
      <c r="D11534" s="55">
        <f t="shared" si="725"/>
        <v>2021</v>
      </c>
      <c r="E11534" s="55">
        <f t="shared" si="726"/>
        <v>30990.184164999999</v>
      </c>
      <c r="F11534" s="55">
        <f t="shared" si="727"/>
        <v>28</v>
      </c>
    </row>
    <row r="11535" spans="1:6">
      <c r="A11535" s="64">
        <v>44345</v>
      </c>
      <c r="B11535" s="63">
        <v>15001.85</v>
      </c>
      <c r="C11535" s="55">
        <f t="shared" si="724"/>
        <v>5</v>
      </c>
      <c r="D11535" s="55">
        <f t="shared" si="725"/>
        <v>2021</v>
      </c>
      <c r="E11535" s="55">
        <f t="shared" si="726"/>
        <v>29756.169475000002</v>
      </c>
      <c r="F11535" s="55">
        <f t="shared" si="727"/>
        <v>29</v>
      </c>
    </row>
    <row r="11536" spans="1:6">
      <c r="A11536" s="64">
        <v>44346</v>
      </c>
      <c r="B11536" s="63">
        <v>15186.71</v>
      </c>
      <c r="C11536" s="55">
        <f t="shared" si="724"/>
        <v>5</v>
      </c>
      <c r="D11536" s="55">
        <f t="shared" si="725"/>
        <v>2021</v>
      </c>
      <c r="E11536" s="55">
        <f t="shared" si="726"/>
        <v>30122.839284999998</v>
      </c>
      <c r="F11536" s="55">
        <f t="shared" si="727"/>
        <v>30</v>
      </c>
    </row>
    <row r="11537" spans="1:6">
      <c r="A11537" s="64">
        <v>44347</v>
      </c>
      <c r="B11537" s="63">
        <v>15173.6</v>
      </c>
      <c r="C11537" s="55">
        <f t="shared" si="724"/>
        <v>5</v>
      </c>
      <c r="D11537" s="55">
        <f t="shared" si="725"/>
        <v>2021</v>
      </c>
      <c r="E11537" s="55">
        <f t="shared" si="726"/>
        <v>30096.835600000002</v>
      </c>
      <c r="F11537" s="55">
        <f t="shared" si="727"/>
        <v>31</v>
      </c>
    </row>
    <row r="11538" spans="1:6">
      <c r="A11538" s="64">
        <v>44348</v>
      </c>
      <c r="B11538" s="63">
        <v>15169.89</v>
      </c>
      <c r="C11538" s="55">
        <f t="shared" si="724"/>
        <v>6</v>
      </c>
      <c r="D11538" s="55">
        <f t="shared" si="725"/>
        <v>2021</v>
      </c>
      <c r="E11538" s="55">
        <f t="shared" si="726"/>
        <v>30089.476814999998</v>
      </c>
      <c r="F11538" s="55">
        <f t="shared" si="727"/>
        <v>1</v>
      </c>
    </row>
    <row r="11539" spans="1:6">
      <c r="A11539" s="64">
        <v>44349</v>
      </c>
      <c r="B11539" s="63">
        <v>15801.94</v>
      </c>
      <c r="C11539" s="55">
        <f t="shared" si="724"/>
        <v>6</v>
      </c>
      <c r="D11539" s="55">
        <f t="shared" si="725"/>
        <v>2021</v>
      </c>
      <c r="E11539" s="55">
        <f t="shared" si="726"/>
        <v>31343.147990000001</v>
      </c>
      <c r="F11539" s="55">
        <f t="shared" si="727"/>
        <v>2</v>
      </c>
    </row>
    <row r="11540" spans="1:6">
      <c r="A11540" s="64">
        <v>44350</v>
      </c>
      <c r="B11540" s="63">
        <v>17688.25</v>
      </c>
      <c r="C11540" s="55">
        <f t="shared" si="724"/>
        <v>6</v>
      </c>
      <c r="D11540" s="55">
        <f t="shared" si="725"/>
        <v>2021</v>
      </c>
      <c r="E11540" s="55">
        <f t="shared" si="726"/>
        <v>35084.643875000002</v>
      </c>
      <c r="F11540" s="55">
        <f t="shared" si="727"/>
        <v>3</v>
      </c>
    </row>
    <row r="11541" spans="1:6">
      <c r="A11541" s="64">
        <v>44351</v>
      </c>
      <c r="B11541" s="63">
        <v>19444.3</v>
      </c>
      <c r="C11541" s="55">
        <f t="shared" si="724"/>
        <v>6</v>
      </c>
      <c r="D11541" s="55">
        <f t="shared" si="725"/>
        <v>2021</v>
      </c>
      <c r="E11541" s="55">
        <f t="shared" si="726"/>
        <v>38567.769050000003</v>
      </c>
      <c r="F11541" s="55">
        <f t="shared" si="727"/>
        <v>4</v>
      </c>
    </row>
    <row r="11542" spans="1:6">
      <c r="A11542" s="64">
        <v>44352</v>
      </c>
      <c r="B11542" s="63">
        <v>20449.11</v>
      </c>
      <c r="C11542" s="55">
        <f t="shared" si="724"/>
        <v>6</v>
      </c>
      <c r="D11542" s="55">
        <f t="shared" si="725"/>
        <v>2021</v>
      </c>
      <c r="E11542" s="55">
        <f t="shared" si="726"/>
        <v>40560.809685</v>
      </c>
      <c r="F11542" s="55">
        <f t="shared" si="727"/>
        <v>5</v>
      </c>
    </row>
    <row r="11543" spans="1:6">
      <c r="A11543" s="64">
        <v>44353</v>
      </c>
      <c r="B11543" s="63">
        <v>21029.73</v>
      </c>
      <c r="C11543" s="55">
        <f t="shared" si="724"/>
        <v>6</v>
      </c>
      <c r="D11543" s="55">
        <f t="shared" si="725"/>
        <v>2021</v>
      </c>
      <c r="E11543" s="55">
        <f t="shared" si="726"/>
        <v>41712.469454999999</v>
      </c>
      <c r="F11543" s="55">
        <f t="shared" si="727"/>
        <v>6</v>
      </c>
    </row>
    <row r="11544" spans="1:6">
      <c r="A11544" s="64">
        <v>44354</v>
      </c>
      <c r="B11544" s="63">
        <v>20323.22</v>
      </c>
      <c r="C11544" s="55">
        <f t="shared" si="724"/>
        <v>6</v>
      </c>
      <c r="D11544" s="55">
        <f t="shared" si="725"/>
        <v>2021</v>
      </c>
      <c r="E11544" s="55">
        <f t="shared" si="726"/>
        <v>40311.106870000003</v>
      </c>
      <c r="F11544" s="55">
        <f t="shared" si="727"/>
        <v>7</v>
      </c>
    </row>
    <row r="11545" spans="1:6">
      <c r="A11545" s="64">
        <v>44355</v>
      </c>
      <c r="B11545" s="63">
        <v>18131.61</v>
      </c>
      <c r="C11545" s="55">
        <f t="shared" si="724"/>
        <v>6</v>
      </c>
      <c r="D11545" s="55">
        <f t="shared" si="725"/>
        <v>2021</v>
      </c>
      <c r="E11545" s="55">
        <f t="shared" si="726"/>
        <v>35964.048435000004</v>
      </c>
      <c r="F11545" s="55">
        <f t="shared" si="727"/>
        <v>8</v>
      </c>
    </row>
    <row r="11546" spans="1:6">
      <c r="A11546" s="64">
        <v>44356</v>
      </c>
      <c r="B11546" s="63">
        <v>16549.53</v>
      </c>
      <c r="C11546" s="55">
        <f t="shared" si="724"/>
        <v>6</v>
      </c>
      <c r="D11546" s="55">
        <f t="shared" si="725"/>
        <v>2021</v>
      </c>
      <c r="E11546" s="55">
        <f t="shared" si="726"/>
        <v>32825.992754999999</v>
      </c>
      <c r="F11546" s="55">
        <f t="shared" si="727"/>
        <v>9</v>
      </c>
    </row>
    <row r="11547" spans="1:6">
      <c r="A11547" s="64">
        <v>44357</v>
      </c>
      <c r="B11547" s="63">
        <v>15675.81</v>
      </c>
      <c r="C11547" s="55">
        <f t="shared" si="724"/>
        <v>6</v>
      </c>
      <c r="D11547" s="55">
        <f t="shared" si="725"/>
        <v>2021</v>
      </c>
      <c r="E11547" s="55">
        <f t="shared" si="726"/>
        <v>31092.969134999999</v>
      </c>
      <c r="F11547" s="55">
        <f t="shared" si="727"/>
        <v>10</v>
      </c>
    </row>
    <row r="11548" spans="1:6">
      <c r="A11548" s="64">
        <v>44358</v>
      </c>
      <c r="B11548" s="63">
        <v>14558.09</v>
      </c>
      <c r="C11548" s="55">
        <f t="shared" si="724"/>
        <v>6</v>
      </c>
      <c r="D11548" s="55">
        <f t="shared" si="725"/>
        <v>2021</v>
      </c>
      <c r="E11548" s="55">
        <f t="shared" si="726"/>
        <v>28875.971515000001</v>
      </c>
      <c r="F11548" s="55">
        <f t="shared" si="727"/>
        <v>11</v>
      </c>
    </row>
    <row r="11549" spans="1:6">
      <c r="A11549" s="64">
        <v>44359</v>
      </c>
      <c r="B11549" s="63">
        <v>12616.54</v>
      </c>
      <c r="C11549" s="55">
        <f t="shared" si="724"/>
        <v>6</v>
      </c>
      <c r="D11549" s="55">
        <f t="shared" si="725"/>
        <v>2021</v>
      </c>
      <c r="E11549" s="55">
        <f t="shared" si="726"/>
        <v>25024.907090000001</v>
      </c>
      <c r="F11549" s="55">
        <f t="shared" si="727"/>
        <v>12</v>
      </c>
    </row>
    <row r="11550" spans="1:6">
      <c r="A11550" s="64">
        <v>44360</v>
      </c>
      <c r="B11550" s="63">
        <v>11868.59</v>
      </c>
      <c r="C11550" s="55">
        <f t="shared" si="724"/>
        <v>6</v>
      </c>
      <c r="D11550" s="55">
        <f t="shared" si="725"/>
        <v>2021</v>
      </c>
      <c r="E11550" s="55">
        <f t="shared" si="726"/>
        <v>23541.348265000001</v>
      </c>
      <c r="F11550" s="55">
        <f t="shared" si="727"/>
        <v>13</v>
      </c>
    </row>
    <row r="11551" spans="1:6">
      <c r="A11551" s="64">
        <v>44361</v>
      </c>
      <c r="B11551" s="63">
        <v>11995.81</v>
      </c>
      <c r="C11551" s="55">
        <f t="shared" ref="C11551:C11614" si="728">MONTH(A11551)</f>
        <v>6</v>
      </c>
      <c r="D11551" s="55">
        <f t="shared" ref="D11551:D11614" si="729">IF(C11551&gt;9,YEAR(A11551)+1,YEAR(A11551))</f>
        <v>2021</v>
      </c>
      <c r="E11551" s="55">
        <f t="shared" ref="E11551:E11614" si="730">B11551*1.9835</f>
        <v>23793.689135000001</v>
      </c>
      <c r="F11551" s="55">
        <f t="shared" si="727"/>
        <v>14</v>
      </c>
    </row>
    <row r="11552" spans="1:6">
      <c r="A11552" s="64">
        <v>44362</v>
      </c>
      <c r="B11552" s="63">
        <v>11786.08</v>
      </c>
      <c r="C11552" s="55">
        <f t="shared" si="728"/>
        <v>6</v>
      </c>
      <c r="D11552" s="55">
        <f t="shared" si="729"/>
        <v>2021</v>
      </c>
      <c r="E11552" s="55">
        <f t="shared" si="730"/>
        <v>23377.689679999999</v>
      </c>
      <c r="F11552" s="55">
        <f t="shared" si="727"/>
        <v>15</v>
      </c>
    </row>
    <row r="11553" spans="1:6">
      <c r="A11553" s="64">
        <v>44363</v>
      </c>
      <c r="B11553" s="63">
        <v>11793.14</v>
      </c>
      <c r="C11553" s="55">
        <f t="shared" si="728"/>
        <v>6</v>
      </c>
      <c r="D11553" s="55">
        <f t="shared" si="729"/>
        <v>2021</v>
      </c>
      <c r="E11553" s="55">
        <f t="shared" si="730"/>
        <v>23391.693189999998</v>
      </c>
      <c r="F11553" s="55">
        <f t="shared" si="727"/>
        <v>16</v>
      </c>
    </row>
    <row r="11554" spans="1:6">
      <c r="A11554" s="64">
        <v>44364</v>
      </c>
      <c r="B11554" s="63">
        <v>11455.17</v>
      </c>
      <c r="C11554" s="55">
        <f t="shared" si="728"/>
        <v>6</v>
      </c>
      <c r="D11554" s="55">
        <f t="shared" si="729"/>
        <v>2021</v>
      </c>
      <c r="E11554" s="55">
        <f t="shared" si="730"/>
        <v>22721.329695</v>
      </c>
      <c r="F11554" s="55">
        <f t="shared" si="727"/>
        <v>17</v>
      </c>
    </row>
    <row r="11555" spans="1:6">
      <c r="A11555" s="64">
        <v>44365</v>
      </c>
      <c r="B11555" s="63">
        <v>10858.92</v>
      </c>
      <c r="C11555" s="55">
        <f t="shared" si="728"/>
        <v>6</v>
      </c>
      <c r="D11555" s="55">
        <f t="shared" si="729"/>
        <v>2021</v>
      </c>
      <c r="E11555" s="55">
        <f t="shared" si="730"/>
        <v>21538.667820000002</v>
      </c>
      <c r="F11555" s="55">
        <f t="shared" si="727"/>
        <v>18</v>
      </c>
    </row>
    <row r="11556" spans="1:6">
      <c r="A11556" s="64">
        <v>44366</v>
      </c>
      <c r="B11556" s="63">
        <v>10559.45</v>
      </c>
      <c r="C11556" s="55">
        <f t="shared" si="728"/>
        <v>6</v>
      </c>
      <c r="D11556" s="55">
        <f t="shared" si="729"/>
        <v>2021</v>
      </c>
      <c r="E11556" s="55">
        <f t="shared" si="730"/>
        <v>20944.669075000002</v>
      </c>
      <c r="F11556" s="55">
        <f t="shared" si="727"/>
        <v>19</v>
      </c>
    </row>
    <row r="11557" spans="1:6">
      <c r="A11557" s="64">
        <v>44367</v>
      </c>
      <c r="B11557" s="63">
        <v>9620.18</v>
      </c>
      <c r="C11557" s="55">
        <f t="shared" si="728"/>
        <v>6</v>
      </c>
      <c r="D11557" s="55">
        <f t="shared" si="729"/>
        <v>2021</v>
      </c>
      <c r="E11557" s="55">
        <f t="shared" si="730"/>
        <v>19081.62703</v>
      </c>
      <c r="F11557" s="55">
        <f t="shared" si="727"/>
        <v>20</v>
      </c>
    </row>
    <row r="11558" spans="1:6">
      <c r="A11558" s="64">
        <v>44368</v>
      </c>
      <c r="B11558" s="63">
        <v>9634.2900000000009</v>
      </c>
      <c r="C11558" s="55">
        <f t="shared" si="728"/>
        <v>6</v>
      </c>
      <c r="D11558" s="55">
        <f t="shared" si="729"/>
        <v>2021</v>
      </c>
      <c r="E11558" s="55">
        <f t="shared" si="730"/>
        <v>19109.614215000001</v>
      </c>
      <c r="F11558" s="55">
        <f t="shared" si="727"/>
        <v>21</v>
      </c>
    </row>
    <row r="11559" spans="1:6">
      <c r="A11559" s="64">
        <v>44369</v>
      </c>
      <c r="B11559" s="63">
        <v>9004.59</v>
      </c>
      <c r="C11559" s="55">
        <f t="shared" si="728"/>
        <v>6</v>
      </c>
      <c r="D11559" s="55">
        <f t="shared" si="729"/>
        <v>2021</v>
      </c>
      <c r="E11559" s="55">
        <f t="shared" si="730"/>
        <v>17860.604265000002</v>
      </c>
      <c r="F11559" s="55">
        <f t="shared" si="727"/>
        <v>22</v>
      </c>
    </row>
    <row r="11560" spans="1:6">
      <c r="A11560" s="64">
        <v>44370</v>
      </c>
      <c r="B11560" s="63">
        <v>8781.92</v>
      </c>
      <c r="C11560" s="55">
        <f t="shared" si="728"/>
        <v>6</v>
      </c>
      <c r="D11560" s="55">
        <f t="shared" si="729"/>
        <v>2021</v>
      </c>
      <c r="E11560" s="55">
        <f t="shared" si="730"/>
        <v>17418.938320000001</v>
      </c>
      <c r="F11560" s="55">
        <f t="shared" si="727"/>
        <v>23</v>
      </c>
    </row>
    <row r="11561" spans="1:6">
      <c r="A11561" s="64">
        <v>44371</v>
      </c>
      <c r="B11561" s="63">
        <v>8682.09</v>
      </c>
      <c r="C11561" s="55">
        <f t="shared" si="728"/>
        <v>6</v>
      </c>
      <c r="D11561" s="55">
        <f t="shared" si="729"/>
        <v>2021</v>
      </c>
      <c r="E11561" s="55">
        <f t="shared" si="730"/>
        <v>17220.925514999999</v>
      </c>
      <c r="F11561" s="55">
        <f t="shared" si="727"/>
        <v>24</v>
      </c>
    </row>
    <row r="11562" spans="1:6">
      <c r="A11562" s="64">
        <v>44372</v>
      </c>
      <c r="B11562" s="63">
        <v>8320.11</v>
      </c>
      <c r="C11562" s="55">
        <f t="shared" si="728"/>
        <v>6</v>
      </c>
      <c r="D11562" s="55">
        <f t="shared" si="729"/>
        <v>2021</v>
      </c>
      <c r="E11562" s="55">
        <f t="shared" si="730"/>
        <v>16502.938185000003</v>
      </c>
      <c r="F11562" s="55">
        <f t="shared" si="727"/>
        <v>25</v>
      </c>
    </row>
    <row r="11563" spans="1:6">
      <c r="A11563" s="64">
        <v>44373</v>
      </c>
      <c r="B11563" s="63">
        <v>8254.56</v>
      </c>
      <c r="C11563" s="55">
        <f t="shared" si="728"/>
        <v>6</v>
      </c>
      <c r="D11563" s="55">
        <f t="shared" si="729"/>
        <v>2021</v>
      </c>
      <c r="E11563" s="55">
        <f t="shared" si="730"/>
        <v>16372.919759999999</v>
      </c>
      <c r="F11563" s="55">
        <f t="shared" si="727"/>
        <v>26</v>
      </c>
    </row>
    <row r="11564" spans="1:6">
      <c r="A11564" s="64">
        <v>44374</v>
      </c>
      <c r="B11564" s="63">
        <v>7445.05</v>
      </c>
      <c r="C11564" s="55">
        <f t="shared" si="728"/>
        <v>6</v>
      </c>
      <c r="D11564" s="55">
        <f t="shared" si="729"/>
        <v>2021</v>
      </c>
      <c r="E11564" s="55">
        <f t="shared" si="730"/>
        <v>14767.256675000001</v>
      </c>
      <c r="F11564" s="55">
        <f t="shared" si="727"/>
        <v>27</v>
      </c>
    </row>
    <row r="11565" spans="1:6">
      <c r="A11565" s="64">
        <v>44375</v>
      </c>
      <c r="B11565" s="63">
        <v>7310.94</v>
      </c>
      <c r="C11565" s="55">
        <f t="shared" si="728"/>
        <v>6</v>
      </c>
      <c r="D11565" s="55">
        <f t="shared" si="729"/>
        <v>2021</v>
      </c>
      <c r="E11565" s="55">
        <f t="shared" si="730"/>
        <v>14501.24949</v>
      </c>
      <c r="F11565" s="55">
        <f t="shared" si="727"/>
        <v>28</v>
      </c>
    </row>
    <row r="11566" spans="1:6">
      <c r="A11566" s="64">
        <v>44376</v>
      </c>
      <c r="B11566" s="63">
        <v>6798.99</v>
      </c>
      <c r="C11566" s="55">
        <f t="shared" si="728"/>
        <v>6</v>
      </c>
      <c r="D11566" s="55">
        <f t="shared" si="729"/>
        <v>2021</v>
      </c>
      <c r="E11566" s="55">
        <f t="shared" si="730"/>
        <v>13485.796665</v>
      </c>
      <c r="F11566" s="55">
        <f t="shared" si="727"/>
        <v>29</v>
      </c>
    </row>
    <row r="11567" spans="1:6">
      <c r="A11567" s="64">
        <v>44377</v>
      </c>
      <c r="B11567" s="63">
        <v>6992.15</v>
      </c>
      <c r="C11567" s="55">
        <f t="shared" si="728"/>
        <v>6</v>
      </c>
      <c r="D11567" s="55">
        <f t="shared" si="729"/>
        <v>2021</v>
      </c>
      <c r="E11567" s="55">
        <f t="shared" si="730"/>
        <v>13868.929525</v>
      </c>
      <c r="F11567" s="55">
        <f t="shared" si="727"/>
        <v>30</v>
      </c>
    </row>
    <row r="11568" spans="1:6">
      <c r="A11568" s="64">
        <v>44378</v>
      </c>
      <c r="B11568" s="63">
        <v>6541.09</v>
      </c>
      <c r="C11568" s="55">
        <f t="shared" si="728"/>
        <v>7</v>
      </c>
      <c r="D11568" s="55">
        <f t="shared" si="729"/>
        <v>2021</v>
      </c>
      <c r="E11568" s="55">
        <f t="shared" si="730"/>
        <v>12974.252015</v>
      </c>
      <c r="F11568" s="55">
        <f t="shared" si="727"/>
        <v>1</v>
      </c>
    </row>
    <row r="11569" spans="1:6">
      <c r="A11569" s="64">
        <v>44379</v>
      </c>
      <c r="B11569" s="63">
        <v>6550.87</v>
      </c>
      <c r="C11569" s="55">
        <f t="shared" si="728"/>
        <v>7</v>
      </c>
      <c r="D11569" s="55">
        <f t="shared" si="729"/>
        <v>2021</v>
      </c>
      <c r="E11569" s="55">
        <f t="shared" si="730"/>
        <v>12993.650645</v>
      </c>
      <c r="F11569" s="55">
        <f t="shared" si="727"/>
        <v>2</v>
      </c>
    </row>
    <row r="11570" spans="1:6">
      <c r="A11570" s="64">
        <v>44380</v>
      </c>
      <c r="B11570" s="63">
        <v>6680.75</v>
      </c>
      <c r="C11570" s="55">
        <f t="shared" si="728"/>
        <v>7</v>
      </c>
      <c r="D11570" s="55">
        <f t="shared" si="729"/>
        <v>2021</v>
      </c>
      <c r="E11570" s="55">
        <f t="shared" si="730"/>
        <v>13251.267625</v>
      </c>
      <c r="F11570" s="55">
        <f t="shared" si="727"/>
        <v>3</v>
      </c>
    </row>
    <row r="11571" spans="1:6">
      <c r="A11571" s="64">
        <v>44381</v>
      </c>
      <c r="B11571" s="63">
        <v>6363.85</v>
      </c>
      <c r="C11571" s="55">
        <f t="shared" si="728"/>
        <v>7</v>
      </c>
      <c r="D11571" s="55">
        <f t="shared" si="729"/>
        <v>2021</v>
      </c>
      <c r="E11571" s="55">
        <f t="shared" si="730"/>
        <v>12622.696475000001</v>
      </c>
      <c r="F11571" s="55">
        <f t="shared" si="727"/>
        <v>4</v>
      </c>
    </row>
    <row r="11572" spans="1:6">
      <c r="A11572" s="64">
        <v>44382</v>
      </c>
      <c r="B11572" s="63">
        <v>6096.32</v>
      </c>
      <c r="C11572" s="55">
        <f t="shared" si="728"/>
        <v>7</v>
      </c>
      <c r="D11572" s="55">
        <f t="shared" si="729"/>
        <v>2021</v>
      </c>
      <c r="E11572" s="55">
        <f t="shared" si="730"/>
        <v>12092.050719999999</v>
      </c>
      <c r="F11572" s="55">
        <f t="shared" si="727"/>
        <v>5</v>
      </c>
    </row>
    <row r="11573" spans="1:6">
      <c r="A11573" s="64">
        <v>44383</v>
      </c>
      <c r="B11573" s="63">
        <v>6078.1</v>
      </c>
      <c r="C11573" s="55">
        <f t="shared" si="728"/>
        <v>7</v>
      </c>
      <c r="D11573" s="55">
        <f t="shared" si="729"/>
        <v>2021</v>
      </c>
      <c r="E11573" s="55">
        <f t="shared" si="730"/>
        <v>12055.91135</v>
      </c>
      <c r="F11573" s="55">
        <f t="shared" si="727"/>
        <v>6</v>
      </c>
    </row>
    <row r="11574" spans="1:6">
      <c r="A11574" s="64">
        <v>44384</v>
      </c>
      <c r="B11574" s="63">
        <v>5715.99</v>
      </c>
      <c r="C11574" s="55">
        <f t="shared" si="728"/>
        <v>7</v>
      </c>
      <c r="D11574" s="55">
        <f t="shared" si="729"/>
        <v>2021</v>
      </c>
      <c r="E11574" s="55">
        <f t="shared" si="730"/>
        <v>11337.666165000001</v>
      </c>
      <c r="F11574" s="55">
        <f t="shared" si="727"/>
        <v>7</v>
      </c>
    </row>
    <row r="11575" spans="1:6">
      <c r="A11575" s="64">
        <v>44385</v>
      </c>
      <c r="B11575" s="63">
        <v>5354.51</v>
      </c>
      <c r="C11575" s="55">
        <f t="shared" si="728"/>
        <v>7</v>
      </c>
      <c r="D11575" s="55">
        <f t="shared" si="729"/>
        <v>2021</v>
      </c>
      <c r="E11575" s="55">
        <f t="shared" si="730"/>
        <v>10620.670585</v>
      </c>
      <c r="F11575" s="55">
        <f t="shared" si="727"/>
        <v>8</v>
      </c>
    </row>
    <row r="11576" spans="1:6">
      <c r="A11576" s="64">
        <v>44386</v>
      </c>
      <c r="B11576" s="63">
        <v>5149.51</v>
      </c>
      <c r="C11576" s="55">
        <f t="shared" si="728"/>
        <v>7</v>
      </c>
      <c r="D11576" s="55">
        <f t="shared" si="729"/>
        <v>2021</v>
      </c>
      <c r="E11576" s="55">
        <f t="shared" si="730"/>
        <v>10214.053085000001</v>
      </c>
      <c r="F11576" s="55">
        <f t="shared" si="727"/>
        <v>9</v>
      </c>
    </row>
    <row r="11577" spans="1:6">
      <c r="A11577" s="64">
        <v>44387</v>
      </c>
      <c r="B11577" s="63">
        <v>5340.63</v>
      </c>
      <c r="C11577" s="55">
        <f t="shared" si="728"/>
        <v>7</v>
      </c>
      <c r="D11577" s="55">
        <f t="shared" si="729"/>
        <v>2021</v>
      </c>
      <c r="E11577" s="55">
        <f t="shared" si="730"/>
        <v>10593.139605</v>
      </c>
      <c r="F11577" s="55">
        <f t="shared" si="727"/>
        <v>10</v>
      </c>
    </row>
    <row r="11578" spans="1:6">
      <c r="A11578" s="64">
        <v>44388</v>
      </c>
      <c r="B11578" s="63">
        <v>5391.38</v>
      </c>
      <c r="C11578" s="55">
        <f t="shared" si="728"/>
        <v>7</v>
      </c>
      <c r="D11578" s="55">
        <f t="shared" si="729"/>
        <v>2021</v>
      </c>
      <c r="E11578" s="55">
        <f t="shared" si="730"/>
        <v>10693.802230000001</v>
      </c>
      <c r="F11578" s="55">
        <f t="shared" si="727"/>
        <v>11</v>
      </c>
    </row>
    <row r="11579" spans="1:6">
      <c r="A11579" s="64">
        <v>44389</v>
      </c>
      <c r="B11579" s="63">
        <v>4739.55</v>
      </c>
      <c r="C11579" s="55">
        <f t="shared" si="728"/>
        <v>7</v>
      </c>
      <c r="D11579" s="55">
        <f t="shared" si="729"/>
        <v>2021</v>
      </c>
      <c r="E11579" s="55">
        <f t="shared" si="730"/>
        <v>9400.897425000001</v>
      </c>
      <c r="F11579" s="55">
        <f t="shared" si="727"/>
        <v>12</v>
      </c>
    </row>
    <row r="11580" spans="1:6">
      <c r="A11580" s="64">
        <v>44390</v>
      </c>
      <c r="B11580" s="63">
        <v>5163.04</v>
      </c>
      <c r="C11580" s="55">
        <f t="shared" si="728"/>
        <v>7</v>
      </c>
      <c r="D11580" s="55">
        <f t="shared" si="729"/>
        <v>2021</v>
      </c>
      <c r="E11580" s="55">
        <f t="shared" si="730"/>
        <v>10240.88984</v>
      </c>
      <c r="F11580" s="55">
        <f t="shared" si="727"/>
        <v>13</v>
      </c>
    </row>
    <row r="11581" spans="1:6">
      <c r="A11581" s="64">
        <v>44391</v>
      </c>
      <c r="B11581" s="63">
        <v>5233.6099999999997</v>
      </c>
      <c r="C11581" s="55">
        <f t="shared" si="728"/>
        <v>7</v>
      </c>
      <c r="D11581" s="55">
        <f t="shared" si="729"/>
        <v>2021</v>
      </c>
      <c r="E11581" s="55">
        <f t="shared" si="730"/>
        <v>10380.865435</v>
      </c>
      <c r="F11581" s="55">
        <f t="shared" si="727"/>
        <v>14</v>
      </c>
    </row>
    <row r="11582" spans="1:6">
      <c r="A11582" s="64">
        <v>44392</v>
      </c>
      <c r="B11582" s="63">
        <v>3348.34</v>
      </c>
      <c r="C11582" s="55">
        <f t="shared" si="728"/>
        <v>7</v>
      </c>
      <c r="D11582" s="55">
        <f t="shared" si="729"/>
        <v>2021</v>
      </c>
      <c r="E11582" s="55">
        <f t="shared" si="730"/>
        <v>6641.4323900000009</v>
      </c>
      <c r="F11582" s="55">
        <f t="shared" si="727"/>
        <v>15</v>
      </c>
    </row>
    <row r="11583" spans="1:6">
      <c r="A11583" s="64">
        <v>44393</v>
      </c>
      <c r="B11583" s="63">
        <v>4333.9399999999996</v>
      </c>
      <c r="C11583" s="55">
        <f t="shared" si="728"/>
        <v>7</v>
      </c>
      <c r="D11583" s="55">
        <f t="shared" si="729"/>
        <v>2021</v>
      </c>
      <c r="E11583" s="55">
        <f t="shared" si="730"/>
        <v>8596.3699899999992</v>
      </c>
      <c r="F11583" s="55">
        <f t="shared" si="727"/>
        <v>16</v>
      </c>
    </row>
    <row r="11584" spans="1:6">
      <c r="A11584" s="64">
        <v>44394</v>
      </c>
      <c r="B11584" s="63">
        <v>4276.9799999999996</v>
      </c>
      <c r="C11584" s="55">
        <f t="shared" si="728"/>
        <v>7</v>
      </c>
      <c r="D11584" s="55">
        <f t="shared" si="729"/>
        <v>2021</v>
      </c>
      <c r="E11584" s="55">
        <f t="shared" si="730"/>
        <v>8483.3898300000001</v>
      </c>
      <c r="F11584" s="55">
        <f t="shared" si="727"/>
        <v>17</v>
      </c>
    </row>
    <row r="11585" spans="1:6">
      <c r="A11585" s="64">
        <v>44395</v>
      </c>
      <c r="B11585" s="63">
        <v>4514.3100000000004</v>
      </c>
      <c r="C11585" s="55">
        <f t="shared" si="728"/>
        <v>7</v>
      </c>
      <c r="D11585" s="55">
        <f t="shared" si="729"/>
        <v>2021</v>
      </c>
      <c r="E11585" s="55">
        <f t="shared" si="730"/>
        <v>8954.1338850000011</v>
      </c>
      <c r="F11585" s="55">
        <f t="shared" si="727"/>
        <v>18</v>
      </c>
    </row>
    <row r="11586" spans="1:6">
      <c r="A11586" s="64">
        <v>44396</v>
      </c>
      <c r="B11586" s="63">
        <v>4461.18</v>
      </c>
      <c r="C11586" s="55">
        <f t="shared" si="728"/>
        <v>7</v>
      </c>
      <c r="D11586" s="55">
        <f t="shared" si="729"/>
        <v>2021</v>
      </c>
      <c r="E11586" s="55">
        <f t="shared" si="730"/>
        <v>8848.7505300000012</v>
      </c>
      <c r="F11586" s="55">
        <f t="shared" si="727"/>
        <v>19</v>
      </c>
    </row>
    <row r="11587" spans="1:6">
      <c r="A11587" s="64">
        <v>44397</v>
      </c>
      <c r="B11587" s="63">
        <v>4126.76</v>
      </c>
      <c r="C11587" s="55">
        <f t="shared" si="728"/>
        <v>7</v>
      </c>
      <c r="D11587" s="55">
        <f t="shared" si="729"/>
        <v>2021</v>
      </c>
      <c r="E11587" s="55">
        <f t="shared" si="730"/>
        <v>8185.428460000001</v>
      </c>
      <c r="F11587" s="55">
        <f t="shared" si="727"/>
        <v>20</v>
      </c>
    </row>
    <row r="11588" spans="1:6">
      <c r="A11588" s="64">
        <v>44398</v>
      </c>
      <c r="B11588" s="63">
        <v>5337.95</v>
      </c>
      <c r="C11588" s="55">
        <f t="shared" si="728"/>
        <v>7</v>
      </c>
      <c r="D11588" s="55">
        <f t="shared" si="729"/>
        <v>2021</v>
      </c>
      <c r="E11588" s="55">
        <f t="shared" si="730"/>
        <v>10587.823824999999</v>
      </c>
      <c r="F11588" s="55">
        <f t="shared" ref="F11588:F11651" si="731">DAY(A11588)</f>
        <v>21</v>
      </c>
    </row>
    <row r="11589" spans="1:6">
      <c r="A11589" s="64">
        <v>44399</v>
      </c>
      <c r="B11589" s="63">
        <v>4583.76</v>
      </c>
      <c r="C11589" s="55">
        <f t="shared" si="728"/>
        <v>7</v>
      </c>
      <c r="D11589" s="55">
        <f t="shared" si="729"/>
        <v>2021</v>
      </c>
      <c r="E11589" s="55">
        <f t="shared" si="730"/>
        <v>9091.88796</v>
      </c>
      <c r="F11589" s="55">
        <f t="shared" si="731"/>
        <v>22</v>
      </c>
    </row>
    <row r="11590" spans="1:6">
      <c r="A11590" s="64">
        <v>44400</v>
      </c>
      <c r="B11590" s="63">
        <v>4638.4799999999996</v>
      </c>
      <c r="C11590" s="55">
        <f t="shared" si="728"/>
        <v>7</v>
      </c>
      <c r="D11590" s="55">
        <f t="shared" si="729"/>
        <v>2021</v>
      </c>
      <c r="E11590" s="55">
        <f t="shared" si="730"/>
        <v>9200.4250799999991</v>
      </c>
      <c r="F11590" s="55">
        <f t="shared" si="731"/>
        <v>23</v>
      </c>
    </row>
    <row r="11591" spans="1:6">
      <c r="A11591" s="64">
        <v>44401</v>
      </c>
      <c r="B11591" s="63">
        <v>4064.08</v>
      </c>
      <c r="C11591" s="55">
        <f t="shared" si="728"/>
        <v>7</v>
      </c>
      <c r="D11591" s="55">
        <f t="shared" si="729"/>
        <v>2021</v>
      </c>
      <c r="E11591" s="55">
        <f t="shared" si="730"/>
        <v>8061.10268</v>
      </c>
      <c r="F11591" s="55">
        <f t="shared" si="731"/>
        <v>24</v>
      </c>
    </row>
    <row r="11592" spans="1:6">
      <c r="A11592" s="64">
        <v>44402</v>
      </c>
      <c r="B11592" s="63">
        <v>4374.03</v>
      </c>
      <c r="C11592" s="55">
        <f t="shared" si="728"/>
        <v>7</v>
      </c>
      <c r="D11592" s="55">
        <f t="shared" si="729"/>
        <v>2021</v>
      </c>
      <c r="E11592" s="55">
        <f t="shared" si="730"/>
        <v>8675.888504999999</v>
      </c>
      <c r="F11592" s="55">
        <f t="shared" si="731"/>
        <v>25</v>
      </c>
    </row>
    <row r="11593" spans="1:6">
      <c r="A11593" s="64">
        <v>44403</v>
      </c>
      <c r="B11593" s="63">
        <v>4445.7299999999996</v>
      </c>
      <c r="C11593" s="55">
        <f t="shared" si="728"/>
        <v>7</v>
      </c>
      <c r="D11593" s="55">
        <f t="shared" si="729"/>
        <v>2021</v>
      </c>
      <c r="E11593" s="55">
        <f t="shared" si="730"/>
        <v>8818.105454999999</v>
      </c>
      <c r="F11593" s="55">
        <f t="shared" si="731"/>
        <v>26</v>
      </c>
    </row>
    <row r="11594" spans="1:6">
      <c r="A11594" s="64">
        <v>44404</v>
      </c>
      <c r="B11594" s="63">
        <v>4358.38</v>
      </c>
      <c r="C11594" s="55">
        <f t="shared" si="728"/>
        <v>7</v>
      </c>
      <c r="D11594" s="55">
        <f t="shared" si="729"/>
        <v>2021</v>
      </c>
      <c r="E11594" s="55">
        <f t="shared" si="730"/>
        <v>8644.8467300000011</v>
      </c>
      <c r="F11594" s="55">
        <f t="shared" si="731"/>
        <v>27</v>
      </c>
    </row>
    <row r="11595" spans="1:6">
      <c r="A11595" s="64">
        <v>44405</v>
      </c>
      <c r="B11595" s="63">
        <v>4011.36</v>
      </c>
      <c r="C11595" s="55">
        <f t="shared" si="728"/>
        <v>7</v>
      </c>
      <c r="D11595" s="55">
        <f t="shared" si="729"/>
        <v>2021</v>
      </c>
      <c r="E11595" s="55">
        <f t="shared" si="730"/>
        <v>7956.5325600000006</v>
      </c>
      <c r="F11595" s="55">
        <f t="shared" si="731"/>
        <v>28</v>
      </c>
    </row>
    <row r="11596" spans="1:6">
      <c r="A11596" s="64">
        <v>44406</v>
      </c>
      <c r="B11596" s="63">
        <v>5063</v>
      </c>
      <c r="C11596" s="55">
        <f t="shared" si="728"/>
        <v>7</v>
      </c>
      <c r="D11596" s="55">
        <f t="shared" si="729"/>
        <v>2021</v>
      </c>
      <c r="E11596" s="55">
        <f t="shared" si="730"/>
        <v>10042.460500000001</v>
      </c>
      <c r="F11596" s="55">
        <f t="shared" si="731"/>
        <v>29</v>
      </c>
    </row>
    <row r="11597" spans="1:6">
      <c r="A11597" s="64">
        <v>44407</v>
      </c>
      <c r="B11597" s="63">
        <v>5112.41</v>
      </c>
      <c r="C11597" s="55">
        <f t="shared" si="728"/>
        <v>7</v>
      </c>
      <c r="D11597" s="55">
        <f t="shared" si="729"/>
        <v>2021</v>
      </c>
      <c r="E11597" s="55">
        <f t="shared" si="730"/>
        <v>10140.465235</v>
      </c>
      <c r="F11597" s="55">
        <f t="shared" si="731"/>
        <v>30</v>
      </c>
    </row>
    <row r="11598" spans="1:6">
      <c r="A11598" s="64">
        <v>44408</v>
      </c>
      <c r="B11598" s="63">
        <v>4959.43</v>
      </c>
      <c r="C11598" s="55">
        <f t="shared" si="728"/>
        <v>7</v>
      </c>
      <c r="D11598" s="55">
        <f t="shared" si="729"/>
        <v>2021</v>
      </c>
      <c r="E11598" s="55">
        <f t="shared" si="730"/>
        <v>9837.0294050000011</v>
      </c>
      <c r="F11598" s="55">
        <f t="shared" si="731"/>
        <v>31</v>
      </c>
    </row>
    <row r="11599" spans="1:6">
      <c r="A11599" s="64">
        <v>44409</v>
      </c>
      <c r="B11599" s="63">
        <v>4497.13</v>
      </c>
      <c r="C11599" s="55">
        <f t="shared" si="728"/>
        <v>8</v>
      </c>
      <c r="D11599" s="55">
        <f t="shared" si="729"/>
        <v>2021</v>
      </c>
      <c r="E11599" s="55">
        <f t="shared" si="730"/>
        <v>8920.0573550000008</v>
      </c>
      <c r="F11599" s="55">
        <f t="shared" si="731"/>
        <v>1</v>
      </c>
    </row>
    <row r="11600" spans="1:6">
      <c r="A11600" s="64">
        <v>44410</v>
      </c>
      <c r="B11600" s="63">
        <v>4816.25</v>
      </c>
      <c r="C11600" s="55">
        <f t="shared" si="728"/>
        <v>8</v>
      </c>
      <c r="D11600" s="55">
        <f t="shared" si="729"/>
        <v>2021</v>
      </c>
      <c r="E11600" s="55">
        <f t="shared" si="730"/>
        <v>9553.0318750000006</v>
      </c>
      <c r="F11600" s="55">
        <f t="shared" si="731"/>
        <v>2</v>
      </c>
    </row>
    <row r="11601" spans="1:6">
      <c r="A11601" s="64">
        <v>44411</v>
      </c>
      <c r="B11601" s="63">
        <v>4929.3999999999996</v>
      </c>
      <c r="C11601" s="55">
        <f t="shared" si="728"/>
        <v>8</v>
      </c>
      <c r="D11601" s="55">
        <f t="shared" si="729"/>
        <v>2021</v>
      </c>
      <c r="E11601" s="55">
        <f t="shared" si="730"/>
        <v>9777.464899999999</v>
      </c>
      <c r="F11601" s="55">
        <f t="shared" si="731"/>
        <v>3</v>
      </c>
    </row>
    <row r="11602" spans="1:6">
      <c r="A11602" s="64">
        <v>44412</v>
      </c>
      <c r="B11602" s="63">
        <v>4426.18</v>
      </c>
      <c r="C11602" s="55">
        <f t="shared" si="728"/>
        <v>8</v>
      </c>
      <c r="D11602" s="55">
        <f t="shared" si="729"/>
        <v>2021</v>
      </c>
      <c r="E11602" s="55">
        <f t="shared" si="730"/>
        <v>8779.3280300000006</v>
      </c>
      <c r="F11602" s="55">
        <f t="shared" si="731"/>
        <v>4</v>
      </c>
    </row>
    <row r="11603" spans="1:6">
      <c r="A11603" s="64">
        <v>44413</v>
      </c>
      <c r="B11603" s="63">
        <v>4443.83</v>
      </c>
      <c r="C11603" s="55">
        <f t="shared" si="728"/>
        <v>8</v>
      </c>
      <c r="D11603" s="55">
        <f t="shared" si="729"/>
        <v>2021</v>
      </c>
      <c r="E11603" s="55">
        <f t="shared" si="730"/>
        <v>8814.3368050000008</v>
      </c>
      <c r="F11603" s="55">
        <f t="shared" si="731"/>
        <v>5</v>
      </c>
    </row>
    <row r="11604" spans="1:6">
      <c r="A11604" s="64">
        <v>44414</v>
      </c>
      <c r="B11604" s="63">
        <v>4943.59</v>
      </c>
      <c r="C11604" s="55">
        <f t="shared" si="728"/>
        <v>8</v>
      </c>
      <c r="D11604" s="55">
        <f t="shared" si="729"/>
        <v>2021</v>
      </c>
      <c r="E11604" s="55">
        <f t="shared" si="730"/>
        <v>9805.6107650000013</v>
      </c>
      <c r="F11604" s="55">
        <f t="shared" si="731"/>
        <v>6</v>
      </c>
    </row>
    <row r="11605" spans="1:6">
      <c r="A11605" s="64">
        <v>44415</v>
      </c>
      <c r="B11605" s="63">
        <v>4399.09</v>
      </c>
      <c r="C11605" s="55">
        <f t="shared" si="728"/>
        <v>8</v>
      </c>
      <c r="D11605" s="55">
        <f t="shared" si="729"/>
        <v>2021</v>
      </c>
      <c r="E11605" s="55">
        <f t="shared" si="730"/>
        <v>8725.5950150000008</v>
      </c>
      <c r="F11605" s="55">
        <f t="shared" si="731"/>
        <v>7</v>
      </c>
    </row>
    <row r="11606" spans="1:6">
      <c r="A11606" s="64">
        <v>44416</v>
      </c>
      <c r="B11606" s="63">
        <v>4563.7700000000004</v>
      </c>
      <c r="C11606" s="55">
        <f t="shared" si="728"/>
        <v>8</v>
      </c>
      <c r="D11606" s="55">
        <f t="shared" si="729"/>
        <v>2021</v>
      </c>
      <c r="E11606" s="55">
        <f t="shared" si="730"/>
        <v>9052.2377950000009</v>
      </c>
      <c r="F11606" s="55">
        <f t="shared" si="731"/>
        <v>8</v>
      </c>
    </row>
    <row r="11607" spans="1:6">
      <c r="A11607" s="64">
        <v>44417</v>
      </c>
      <c r="B11607" s="63">
        <v>3850.15</v>
      </c>
      <c r="C11607" s="55">
        <f t="shared" si="728"/>
        <v>8</v>
      </c>
      <c r="D11607" s="55">
        <f t="shared" si="729"/>
        <v>2021</v>
      </c>
      <c r="E11607" s="55">
        <f t="shared" si="730"/>
        <v>7636.7725250000003</v>
      </c>
      <c r="F11607" s="55">
        <f t="shared" si="731"/>
        <v>9</v>
      </c>
    </row>
    <row r="11608" spans="1:6">
      <c r="A11608" s="64">
        <v>44418</v>
      </c>
      <c r="B11608" s="63">
        <v>4033.18</v>
      </c>
      <c r="C11608" s="55">
        <f t="shared" si="728"/>
        <v>8</v>
      </c>
      <c r="D11608" s="55">
        <f t="shared" si="729"/>
        <v>2021</v>
      </c>
      <c r="E11608" s="55">
        <f t="shared" si="730"/>
        <v>7999.8125300000002</v>
      </c>
      <c r="F11608" s="55">
        <f t="shared" si="731"/>
        <v>10</v>
      </c>
    </row>
    <row r="11609" spans="1:6">
      <c r="A11609" s="64">
        <v>44419</v>
      </c>
      <c r="B11609" s="63">
        <v>3747.72</v>
      </c>
      <c r="C11609" s="55">
        <f t="shared" si="728"/>
        <v>8</v>
      </c>
      <c r="D11609" s="55">
        <f t="shared" si="729"/>
        <v>2021</v>
      </c>
      <c r="E11609" s="55">
        <f t="shared" si="730"/>
        <v>7433.6026199999997</v>
      </c>
      <c r="F11609" s="55">
        <f t="shared" si="731"/>
        <v>11</v>
      </c>
    </row>
    <row r="11610" spans="1:6">
      <c r="A11610" s="64">
        <v>44420</v>
      </c>
      <c r="B11610" s="63">
        <v>4097.05</v>
      </c>
      <c r="C11610" s="55">
        <f t="shared" si="728"/>
        <v>8</v>
      </c>
      <c r="D11610" s="55">
        <f t="shared" si="729"/>
        <v>2021</v>
      </c>
      <c r="E11610" s="55">
        <f t="shared" si="730"/>
        <v>8126.4986750000007</v>
      </c>
      <c r="F11610" s="55">
        <f t="shared" si="731"/>
        <v>12</v>
      </c>
    </row>
    <row r="11611" spans="1:6">
      <c r="A11611" s="64">
        <v>44421</v>
      </c>
      <c r="B11611" s="63">
        <v>3768.33</v>
      </c>
      <c r="C11611" s="55">
        <f t="shared" si="728"/>
        <v>8</v>
      </c>
      <c r="D11611" s="55">
        <f t="shared" si="729"/>
        <v>2021</v>
      </c>
      <c r="E11611" s="55">
        <f t="shared" si="730"/>
        <v>7474.4825549999996</v>
      </c>
      <c r="F11611" s="55">
        <f t="shared" si="731"/>
        <v>13</v>
      </c>
    </row>
    <row r="11612" spans="1:6">
      <c r="A11612" s="64">
        <v>44422</v>
      </c>
      <c r="B11612" s="63">
        <v>3789.01</v>
      </c>
      <c r="C11612" s="55">
        <f t="shared" si="728"/>
        <v>8</v>
      </c>
      <c r="D11612" s="55">
        <f t="shared" si="729"/>
        <v>2021</v>
      </c>
      <c r="E11612" s="55">
        <f t="shared" si="730"/>
        <v>7515.5013350000008</v>
      </c>
      <c r="F11612" s="55">
        <f t="shared" si="731"/>
        <v>14</v>
      </c>
    </row>
    <row r="11613" spans="1:6">
      <c r="A11613" s="64">
        <v>44423</v>
      </c>
      <c r="B11613" s="63">
        <v>3888.32</v>
      </c>
      <c r="C11613" s="55">
        <f t="shared" si="728"/>
        <v>8</v>
      </c>
      <c r="D11613" s="55">
        <f t="shared" si="729"/>
        <v>2021</v>
      </c>
      <c r="E11613" s="55">
        <f t="shared" si="730"/>
        <v>7712.4827200000009</v>
      </c>
      <c r="F11613" s="55">
        <f t="shared" si="731"/>
        <v>15</v>
      </c>
    </row>
    <row r="11614" spans="1:6">
      <c r="A11614" s="64">
        <v>44424</v>
      </c>
      <c r="B11614" s="63">
        <v>3656.95</v>
      </c>
      <c r="C11614" s="55">
        <f t="shared" si="728"/>
        <v>8</v>
      </c>
      <c r="D11614" s="55">
        <f t="shared" si="729"/>
        <v>2021</v>
      </c>
      <c r="E11614" s="55">
        <f t="shared" si="730"/>
        <v>7253.5603249999995</v>
      </c>
      <c r="F11614" s="55">
        <f t="shared" si="731"/>
        <v>16</v>
      </c>
    </row>
    <row r="11615" spans="1:6">
      <c r="A11615" s="64">
        <v>44425</v>
      </c>
      <c r="B11615" s="63">
        <v>3828.51</v>
      </c>
      <c r="C11615" s="55">
        <f t="shared" ref="C11615:C11678" si="732">MONTH(A11615)</f>
        <v>8</v>
      </c>
      <c r="D11615" s="55">
        <f t="shared" ref="D11615:D11678" si="733">IF(C11615&gt;9,YEAR(A11615)+1,YEAR(A11615))</f>
        <v>2021</v>
      </c>
      <c r="E11615" s="55">
        <f t="shared" ref="E11615:E11678" si="734">B11615*1.9835</f>
        <v>7593.8495850000008</v>
      </c>
      <c r="F11615" s="55">
        <f t="shared" si="731"/>
        <v>17</v>
      </c>
    </row>
    <row r="11616" spans="1:6">
      <c r="A11616" s="64">
        <v>44426</v>
      </c>
      <c r="B11616" s="63">
        <v>4194.16</v>
      </c>
      <c r="C11616" s="55">
        <f t="shared" si="732"/>
        <v>8</v>
      </c>
      <c r="D11616" s="55">
        <f t="shared" si="733"/>
        <v>2021</v>
      </c>
      <c r="E11616" s="55">
        <f t="shared" si="734"/>
        <v>8319.11636</v>
      </c>
      <c r="F11616" s="55">
        <f t="shared" si="731"/>
        <v>18</v>
      </c>
    </row>
    <row r="11617" spans="1:6">
      <c r="A11617" s="64">
        <v>44427</v>
      </c>
      <c r="B11617" s="63">
        <v>4885.05</v>
      </c>
      <c r="C11617" s="55">
        <f t="shared" si="732"/>
        <v>8</v>
      </c>
      <c r="D11617" s="55">
        <f t="shared" si="733"/>
        <v>2021</v>
      </c>
      <c r="E11617" s="55">
        <f t="shared" si="734"/>
        <v>9689.4966750000003</v>
      </c>
      <c r="F11617" s="55">
        <f t="shared" si="731"/>
        <v>19</v>
      </c>
    </row>
    <row r="11618" spans="1:6">
      <c r="A11618" s="64">
        <v>44428</v>
      </c>
      <c r="B11618" s="63">
        <v>4988.46</v>
      </c>
      <c r="C11618" s="55">
        <f t="shared" si="732"/>
        <v>8</v>
      </c>
      <c r="D11618" s="55">
        <f t="shared" si="733"/>
        <v>2021</v>
      </c>
      <c r="E11618" s="55">
        <f t="shared" si="734"/>
        <v>9894.6104100000011</v>
      </c>
      <c r="F11618" s="55">
        <f t="shared" si="731"/>
        <v>20</v>
      </c>
    </row>
    <row r="11619" spans="1:6">
      <c r="A11619" s="64">
        <v>44429</v>
      </c>
      <c r="B11619" s="63">
        <v>5425.37</v>
      </c>
      <c r="C11619" s="55">
        <f t="shared" si="732"/>
        <v>8</v>
      </c>
      <c r="D11619" s="55">
        <f t="shared" si="733"/>
        <v>2021</v>
      </c>
      <c r="E11619" s="55">
        <f t="shared" si="734"/>
        <v>10761.221395</v>
      </c>
      <c r="F11619" s="55">
        <f t="shared" si="731"/>
        <v>21</v>
      </c>
    </row>
    <row r="11620" spans="1:6">
      <c r="A11620" s="64">
        <v>44430</v>
      </c>
      <c r="B11620" s="63">
        <v>5394.12</v>
      </c>
      <c r="C11620" s="55">
        <f t="shared" si="732"/>
        <v>8</v>
      </c>
      <c r="D11620" s="55">
        <f t="shared" si="733"/>
        <v>2021</v>
      </c>
      <c r="E11620" s="55">
        <f t="shared" si="734"/>
        <v>10699.23702</v>
      </c>
      <c r="F11620" s="55">
        <f t="shared" si="731"/>
        <v>22</v>
      </c>
    </row>
    <row r="11621" spans="1:6">
      <c r="A11621" s="64">
        <v>44431</v>
      </c>
      <c r="B11621" s="63">
        <v>5226.68</v>
      </c>
      <c r="C11621" s="55">
        <f t="shared" si="732"/>
        <v>8</v>
      </c>
      <c r="D11621" s="55">
        <f t="shared" si="733"/>
        <v>2021</v>
      </c>
      <c r="E11621" s="55">
        <f t="shared" si="734"/>
        <v>10367.119780000001</v>
      </c>
      <c r="F11621" s="55">
        <f t="shared" si="731"/>
        <v>23</v>
      </c>
    </row>
    <row r="11622" spans="1:6">
      <c r="A11622" s="64">
        <v>44432</v>
      </c>
      <c r="B11622" s="63">
        <v>4946.7299999999996</v>
      </c>
      <c r="C11622" s="55">
        <f t="shared" si="732"/>
        <v>8</v>
      </c>
      <c r="D11622" s="55">
        <f t="shared" si="733"/>
        <v>2021</v>
      </c>
      <c r="E11622" s="55">
        <f t="shared" si="734"/>
        <v>9811.8389549999993</v>
      </c>
      <c r="F11622" s="55">
        <f t="shared" si="731"/>
        <v>24</v>
      </c>
    </row>
    <row r="11623" spans="1:6">
      <c r="A11623" s="64">
        <v>44433</v>
      </c>
      <c r="B11623" s="63">
        <v>4863.53</v>
      </c>
      <c r="C11623" s="55">
        <f t="shared" si="732"/>
        <v>8</v>
      </c>
      <c r="D11623" s="55">
        <f t="shared" si="733"/>
        <v>2021</v>
      </c>
      <c r="E11623" s="55">
        <f t="shared" si="734"/>
        <v>9646.8117549999988</v>
      </c>
      <c r="F11623" s="55">
        <f t="shared" si="731"/>
        <v>25</v>
      </c>
    </row>
    <row r="11624" spans="1:6">
      <c r="A11624" s="64">
        <v>44434</v>
      </c>
      <c r="B11624" s="63">
        <v>4415.8100000000004</v>
      </c>
      <c r="C11624" s="55">
        <f t="shared" si="732"/>
        <v>8</v>
      </c>
      <c r="D11624" s="55">
        <f t="shared" si="733"/>
        <v>2021</v>
      </c>
      <c r="E11624" s="55">
        <f t="shared" si="734"/>
        <v>8758.7591350000002</v>
      </c>
      <c r="F11624" s="55">
        <f t="shared" si="731"/>
        <v>26</v>
      </c>
    </row>
    <row r="11625" spans="1:6">
      <c r="A11625" s="64">
        <v>44435</v>
      </c>
      <c r="B11625" s="63">
        <v>3688.06</v>
      </c>
      <c r="C11625" s="55">
        <f t="shared" si="732"/>
        <v>8</v>
      </c>
      <c r="D11625" s="55">
        <f t="shared" si="733"/>
        <v>2021</v>
      </c>
      <c r="E11625" s="55">
        <f t="shared" si="734"/>
        <v>7315.2670100000005</v>
      </c>
      <c r="F11625" s="55">
        <f t="shared" si="731"/>
        <v>27</v>
      </c>
    </row>
    <row r="11626" spans="1:6">
      <c r="A11626" s="64">
        <v>44436</v>
      </c>
      <c r="B11626" s="63">
        <v>3928.88</v>
      </c>
      <c r="C11626" s="55">
        <f t="shared" si="732"/>
        <v>8</v>
      </c>
      <c r="D11626" s="55">
        <f t="shared" si="733"/>
        <v>2021</v>
      </c>
      <c r="E11626" s="55">
        <f t="shared" si="734"/>
        <v>7792.9334800000006</v>
      </c>
      <c r="F11626" s="55">
        <f t="shared" si="731"/>
        <v>28</v>
      </c>
    </row>
    <row r="11627" spans="1:6">
      <c r="A11627" s="64">
        <v>44437</v>
      </c>
      <c r="B11627" s="63">
        <v>4005.17</v>
      </c>
      <c r="C11627" s="55">
        <f t="shared" si="732"/>
        <v>8</v>
      </c>
      <c r="D11627" s="55">
        <f t="shared" si="733"/>
        <v>2021</v>
      </c>
      <c r="E11627" s="55">
        <f t="shared" si="734"/>
        <v>7944.2546950000005</v>
      </c>
      <c r="F11627" s="55">
        <f t="shared" si="731"/>
        <v>29</v>
      </c>
    </row>
    <row r="11628" spans="1:6">
      <c r="A11628" s="64">
        <v>44438</v>
      </c>
      <c r="B11628" s="63">
        <v>4044.24</v>
      </c>
      <c r="C11628" s="55">
        <f t="shared" si="732"/>
        <v>8</v>
      </c>
      <c r="D11628" s="55">
        <f t="shared" si="733"/>
        <v>2021</v>
      </c>
      <c r="E11628" s="55">
        <f t="shared" si="734"/>
        <v>8021.7500399999999</v>
      </c>
      <c r="F11628" s="55">
        <f t="shared" si="731"/>
        <v>30</v>
      </c>
    </row>
    <row r="11629" spans="1:6">
      <c r="A11629" s="64">
        <v>44439</v>
      </c>
      <c r="B11629" s="63">
        <v>4094.49</v>
      </c>
      <c r="C11629" s="55">
        <f t="shared" si="732"/>
        <v>8</v>
      </c>
      <c r="D11629" s="55">
        <f t="shared" si="733"/>
        <v>2021</v>
      </c>
      <c r="E11629" s="55">
        <f t="shared" si="734"/>
        <v>8121.4209149999997</v>
      </c>
      <c r="F11629" s="55">
        <f t="shared" si="731"/>
        <v>31</v>
      </c>
    </row>
    <row r="11630" spans="1:6">
      <c r="A11630" s="64">
        <v>44440</v>
      </c>
      <c r="B11630" s="63">
        <v>4058.68</v>
      </c>
      <c r="C11630" s="55">
        <f t="shared" si="732"/>
        <v>9</v>
      </c>
      <c r="D11630" s="55">
        <f t="shared" si="733"/>
        <v>2021</v>
      </c>
      <c r="E11630" s="55">
        <f t="shared" si="734"/>
        <v>8050.3917799999999</v>
      </c>
      <c r="F11630" s="55">
        <f t="shared" si="731"/>
        <v>1</v>
      </c>
    </row>
    <row r="11631" spans="1:6">
      <c r="A11631" s="64">
        <v>44441</v>
      </c>
      <c r="B11631" s="63">
        <v>3675.26</v>
      </c>
      <c r="C11631" s="55">
        <f t="shared" si="732"/>
        <v>9</v>
      </c>
      <c r="D11631" s="55">
        <f t="shared" si="733"/>
        <v>2021</v>
      </c>
      <c r="E11631" s="55">
        <f t="shared" si="734"/>
        <v>7289.8782100000008</v>
      </c>
      <c r="F11631" s="55">
        <f t="shared" si="731"/>
        <v>2</v>
      </c>
    </row>
    <row r="11632" spans="1:6">
      <c r="A11632" s="64">
        <v>44442</v>
      </c>
      <c r="B11632" s="63">
        <v>3464.77</v>
      </c>
      <c r="C11632" s="55">
        <f t="shared" si="732"/>
        <v>9</v>
      </c>
      <c r="D11632" s="55">
        <f t="shared" si="733"/>
        <v>2021</v>
      </c>
      <c r="E11632" s="55">
        <f t="shared" si="734"/>
        <v>6872.3712949999999</v>
      </c>
      <c r="F11632" s="55">
        <f t="shared" si="731"/>
        <v>3</v>
      </c>
    </row>
    <row r="11633" spans="1:6">
      <c r="A11633" s="64">
        <v>44443</v>
      </c>
      <c r="B11633" s="63">
        <v>3832.64</v>
      </c>
      <c r="C11633" s="55">
        <f t="shared" si="732"/>
        <v>9</v>
      </c>
      <c r="D11633" s="55">
        <f t="shared" si="733"/>
        <v>2021</v>
      </c>
      <c r="E11633" s="55">
        <f t="shared" si="734"/>
        <v>7602.04144</v>
      </c>
      <c r="F11633" s="55">
        <f t="shared" si="731"/>
        <v>4</v>
      </c>
    </row>
    <row r="11634" spans="1:6">
      <c r="A11634" s="64">
        <v>44444</v>
      </c>
      <c r="B11634" s="63">
        <v>4040.61</v>
      </c>
      <c r="C11634" s="55">
        <f t="shared" si="732"/>
        <v>9</v>
      </c>
      <c r="D11634" s="55">
        <f t="shared" si="733"/>
        <v>2021</v>
      </c>
      <c r="E11634" s="55">
        <f t="shared" si="734"/>
        <v>8014.549935</v>
      </c>
      <c r="F11634" s="55">
        <f t="shared" si="731"/>
        <v>5</v>
      </c>
    </row>
    <row r="11635" spans="1:6">
      <c r="A11635" s="64">
        <v>44445</v>
      </c>
      <c r="B11635" s="63">
        <v>3865.83</v>
      </c>
      <c r="C11635" s="55">
        <f t="shared" si="732"/>
        <v>9</v>
      </c>
      <c r="D11635" s="55">
        <f t="shared" si="733"/>
        <v>2021</v>
      </c>
      <c r="E11635" s="55">
        <f t="shared" si="734"/>
        <v>7667.8738050000002</v>
      </c>
      <c r="F11635" s="55">
        <f t="shared" si="731"/>
        <v>6</v>
      </c>
    </row>
    <row r="11636" spans="1:6">
      <c r="A11636" s="64">
        <v>44446</v>
      </c>
      <c r="B11636" s="63">
        <v>3623.07</v>
      </c>
      <c r="C11636" s="55">
        <f t="shared" si="732"/>
        <v>9</v>
      </c>
      <c r="D11636" s="55">
        <f t="shared" si="733"/>
        <v>2021</v>
      </c>
      <c r="E11636" s="55">
        <f t="shared" si="734"/>
        <v>7186.3593450000008</v>
      </c>
      <c r="F11636" s="55">
        <f t="shared" si="731"/>
        <v>7</v>
      </c>
    </row>
    <row r="11637" spans="1:6">
      <c r="A11637" s="64">
        <v>44447</v>
      </c>
      <c r="B11637" s="63">
        <v>3310.24</v>
      </c>
      <c r="C11637" s="55">
        <f t="shared" si="732"/>
        <v>9</v>
      </c>
      <c r="D11637" s="55">
        <f t="shared" si="733"/>
        <v>2021</v>
      </c>
      <c r="E11637" s="55">
        <f t="shared" si="734"/>
        <v>6565.8610399999998</v>
      </c>
      <c r="F11637" s="55">
        <f t="shared" si="731"/>
        <v>8</v>
      </c>
    </row>
    <row r="11638" spans="1:6">
      <c r="A11638" s="64">
        <v>44448</v>
      </c>
      <c r="B11638" s="63">
        <v>3788.94</v>
      </c>
      <c r="C11638" s="55">
        <f t="shared" si="732"/>
        <v>9</v>
      </c>
      <c r="D11638" s="55">
        <f t="shared" si="733"/>
        <v>2021</v>
      </c>
      <c r="E11638" s="55">
        <f t="shared" si="734"/>
        <v>7515.3624900000004</v>
      </c>
      <c r="F11638" s="55">
        <f t="shared" si="731"/>
        <v>9</v>
      </c>
    </row>
    <row r="11639" spans="1:6">
      <c r="A11639" s="64">
        <v>44449</v>
      </c>
      <c r="B11639" s="63">
        <v>3901.29</v>
      </c>
      <c r="C11639" s="55">
        <f t="shared" si="732"/>
        <v>9</v>
      </c>
      <c r="D11639" s="55">
        <f t="shared" si="733"/>
        <v>2021</v>
      </c>
      <c r="E11639" s="55">
        <f t="shared" si="734"/>
        <v>7738.2087149999998</v>
      </c>
      <c r="F11639" s="55">
        <f t="shared" si="731"/>
        <v>10</v>
      </c>
    </row>
    <row r="11640" spans="1:6">
      <c r="A11640" s="64">
        <v>44450</v>
      </c>
      <c r="B11640" s="63">
        <v>4036.91</v>
      </c>
      <c r="C11640" s="55">
        <f t="shared" si="732"/>
        <v>9</v>
      </c>
      <c r="D11640" s="55">
        <f t="shared" si="733"/>
        <v>2021</v>
      </c>
      <c r="E11640" s="55">
        <f t="shared" si="734"/>
        <v>8007.2109849999997</v>
      </c>
      <c r="F11640" s="55">
        <f t="shared" si="731"/>
        <v>11</v>
      </c>
    </row>
    <row r="11641" spans="1:6">
      <c r="A11641" s="64">
        <v>44451</v>
      </c>
      <c r="B11641" s="63">
        <v>4018.68</v>
      </c>
      <c r="C11641" s="55">
        <f t="shared" si="732"/>
        <v>9</v>
      </c>
      <c r="D11641" s="55">
        <f t="shared" si="733"/>
        <v>2021</v>
      </c>
      <c r="E11641" s="55">
        <f t="shared" si="734"/>
        <v>7971.0517799999998</v>
      </c>
      <c r="F11641" s="55">
        <f t="shared" si="731"/>
        <v>12</v>
      </c>
    </row>
    <row r="11642" spans="1:6">
      <c r="A11642" s="64">
        <v>44452</v>
      </c>
      <c r="B11642" s="63">
        <v>3327.86</v>
      </c>
      <c r="C11642" s="55">
        <f t="shared" si="732"/>
        <v>9</v>
      </c>
      <c r="D11642" s="55">
        <f t="shared" si="733"/>
        <v>2021</v>
      </c>
      <c r="E11642" s="55">
        <f t="shared" si="734"/>
        <v>6600.8103100000008</v>
      </c>
      <c r="F11642" s="55">
        <f t="shared" si="731"/>
        <v>13</v>
      </c>
    </row>
    <row r="11643" spans="1:6">
      <c r="A11643" s="64">
        <v>44453</v>
      </c>
      <c r="B11643" s="63">
        <v>3293.98</v>
      </c>
      <c r="C11643" s="55">
        <f t="shared" si="732"/>
        <v>9</v>
      </c>
      <c r="D11643" s="55">
        <f t="shared" si="733"/>
        <v>2021</v>
      </c>
      <c r="E11643" s="55">
        <f t="shared" si="734"/>
        <v>6533.6093300000002</v>
      </c>
      <c r="F11643" s="55">
        <f t="shared" si="731"/>
        <v>14</v>
      </c>
    </row>
    <row r="11644" spans="1:6">
      <c r="A11644" s="64">
        <v>44454</v>
      </c>
      <c r="B11644" s="63">
        <v>3434.05</v>
      </c>
      <c r="C11644" s="55">
        <f t="shared" si="732"/>
        <v>9</v>
      </c>
      <c r="D11644" s="55">
        <f t="shared" si="733"/>
        <v>2021</v>
      </c>
      <c r="E11644" s="55">
        <f t="shared" si="734"/>
        <v>6811.4381750000002</v>
      </c>
      <c r="F11644" s="55">
        <f t="shared" si="731"/>
        <v>15</v>
      </c>
    </row>
    <row r="11645" spans="1:6">
      <c r="A11645" s="64">
        <v>44455</v>
      </c>
      <c r="B11645" s="63">
        <v>3333.88</v>
      </c>
      <c r="C11645" s="55">
        <f t="shared" si="732"/>
        <v>9</v>
      </c>
      <c r="D11645" s="55">
        <f t="shared" si="733"/>
        <v>2021</v>
      </c>
      <c r="E11645" s="55">
        <f t="shared" si="734"/>
        <v>6612.7509800000007</v>
      </c>
      <c r="F11645" s="55">
        <f t="shared" si="731"/>
        <v>16</v>
      </c>
    </row>
    <row r="11646" spans="1:6">
      <c r="A11646" s="64">
        <v>44456</v>
      </c>
      <c r="B11646" s="63">
        <v>3279.69</v>
      </c>
      <c r="C11646" s="55">
        <f t="shared" si="732"/>
        <v>9</v>
      </c>
      <c r="D11646" s="55">
        <f t="shared" si="733"/>
        <v>2021</v>
      </c>
      <c r="E11646" s="55">
        <f t="shared" si="734"/>
        <v>6505.2651150000002</v>
      </c>
      <c r="F11646" s="55">
        <f t="shared" si="731"/>
        <v>17</v>
      </c>
    </row>
    <row r="11647" spans="1:6">
      <c r="A11647" s="64">
        <v>44457</v>
      </c>
      <c r="B11647" s="63">
        <v>3372.62</v>
      </c>
      <c r="C11647" s="55">
        <f t="shared" si="732"/>
        <v>9</v>
      </c>
      <c r="D11647" s="55">
        <f t="shared" si="733"/>
        <v>2021</v>
      </c>
      <c r="E11647" s="55">
        <f t="shared" si="734"/>
        <v>6689.59177</v>
      </c>
      <c r="F11647" s="55">
        <f t="shared" si="731"/>
        <v>18</v>
      </c>
    </row>
    <row r="11648" spans="1:6">
      <c r="A11648" s="64">
        <v>44458</v>
      </c>
      <c r="B11648" s="63">
        <v>3147.67</v>
      </c>
      <c r="C11648" s="55">
        <f t="shared" si="732"/>
        <v>9</v>
      </c>
      <c r="D11648" s="55">
        <f t="shared" si="733"/>
        <v>2021</v>
      </c>
      <c r="E11648" s="55">
        <f t="shared" si="734"/>
        <v>6243.4034449999999</v>
      </c>
      <c r="F11648" s="55">
        <f t="shared" si="731"/>
        <v>19</v>
      </c>
    </row>
    <row r="11649" spans="1:6">
      <c r="A11649" s="64">
        <v>44459</v>
      </c>
      <c r="B11649" s="63">
        <v>3546.08</v>
      </c>
      <c r="C11649" s="55">
        <f t="shared" si="732"/>
        <v>9</v>
      </c>
      <c r="D11649" s="55">
        <f t="shared" si="733"/>
        <v>2021</v>
      </c>
      <c r="E11649" s="55">
        <f t="shared" si="734"/>
        <v>7033.6496800000004</v>
      </c>
      <c r="F11649" s="55">
        <f t="shared" si="731"/>
        <v>20</v>
      </c>
    </row>
    <row r="11650" spans="1:6">
      <c r="A11650" s="64">
        <v>44460</v>
      </c>
      <c r="B11650" s="63">
        <v>2694.58</v>
      </c>
      <c r="C11650" s="55">
        <f t="shared" si="732"/>
        <v>9</v>
      </c>
      <c r="D11650" s="55">
        <f t="shared" si="733"/>
        <v>2021</v>
      </c>
      <c r="E11650" s="55">
        <f t="shared" si="734"/>
        <v>5344.6994299999997</v>
      </c>
      <c r="F11650" s="55">
        <f t="shared" si="731"/>
        <v>21</v>
      </c>
    </row>
    <row r="11651" spans="1:6">
      <c r="A11651" s="64">
        <v>44461</v>
      </c>
      <c r="B11651" s="63">
        <v>3040.93</v>
      </c>
      <c r="C11651" s="55">
        <f t="shared" si="732"/>
        <v>9</v>
      </c>
      <c r="D11651" s="55">
        <f t="shared" si="733"/>
        <v>2021</v>
      </c>
      <c r="E11651" s="55">
        <f t="shared" si="734"/>
        <v>6031.684655</v>
      </c>
      <c r="F11651" s="55">
        <f t="shared" si="731"/>
        <v>22</v>
      </c>
    </row>
    <row r="11652" spans="1:6">
      <c r="A11652" s="64">
        <v>44462</v>
      </c>
      <c r="B11652" s="63">
        <v>2909.21</v>
      </c>
      <c r="C11652" s="55">
        <f t="shared" si="732"/>
        <v>9</v>
      </c>
      <c r="D11652" s="55">
        <f t="shared" si="733"/>
        <v>2021</v>
      </c>
      <c r="E11652" s="55">
        <f t="shared" si="734"/>
        <v>5770.4180350000006</v>
      </c>
      <c r="F11652" s="55">
        <f t="shared" ref="F11652:F11715" si="735">DAY(A11652)</f>
        <v>23</v>
      </c>
    </row>
    <row r="11653" spans="1:6">
      <c r="A11653" s="64">
        <v>44463</v>
      </c>
      <c r="B11653" s="63">
        <v>3118.06</v>
      </c>
      <c r="C11653" s="55">
        <f t="shared" si="732"/>
        <v>9</v>
      </c>
      <c r="D11653" s="55">
        <f t="shared" si="733"/>
        <v>2021</v>
      </c>
      <c r="E11653" s="55">
        <f t="shared" si="734"/>
        <v>6184.6720100000002</v>
      </c>
      <c r="F11653" s="55">
        <f t="shared" si="735"/>
        <v>24</v>
      </c>
    </row>
    <row r="11654" spans="1:6">
      <c r="A11654" s="64">
        <v>44464</v>
      </c>
      <c r="B11654" s="63">
        <v>3101.09</v>
      </c>
      <c r="C11654" s="55">
        <f t="shared" si="732"/>
        <v>9</v>
      </c>
      <c r="D11654" s="55">
        <f t="shared" si="733"/>
        <v>2021</v>
      </c>
      <c r="E11654" s="55">
        <f t="shared" si="734"/>
        <v>6151.0120150000002</v>
      </c>
      <c r="F11654" s="55">
        <f t="shared" si="735"/>
        <v>25</v>
      </c>
    </row>
    <row r="11655" spans="1:6">
      <c r="A11655" s="64">
        <v>44465</v>
      </c>
      <c r="B11655" s="63">
        <v>3049.41</v>
      </c>
      <c r="C11655" s="55">
        <f t="shared" si="732"/>
        <v>9</v>
      </c>
      <c r="D11655" s="55">
        <f t="shared" si="733"/>
        <v>2021</v>
      </c>
      <c r="E11655" s="55">
        <f t="shared" si="734"/>
        <v>6048.5047349999995</v>
      </c>
      <c r="F11655" s="55">
        <f t="shared" si="735"/>
        <v>26</v>
      </c>
    </row>
    <row r="11656" spans="1:6">
      <c r="A11656" s="64">
        <v>44466</v>
      </c>
      <c r="B11656" s="63">
        <v>3112.94</v>
      </c>
      <c r="C11656" s="55">
        <f t="shared" si="732"/>
        <v>9</v>
      </c>
      <c r="D11656" s="55">
        <f t="shared" si="733"/>
        <v>2021</v>
      </c>
      <c r="E11656" s="55">
        <f t="shared" si="734"/>
        <v>6174.51649</v>
      </c>
      <c r="F11656" s="55">
        <f t="shared" si="735"/>
        <v>27</v>
      </c>
    </row>
    <row r="11657" spans="1:6">
      <c r="A11657" s="64">
        <v>44467</v>
      </c>
      <c r="B11657" s="63">
        <v>2916.81</v>
      </c>
      <c r="C11657" s="55">
        <f t="shared" si="732"/>
        <v>9</v>
      </c>
      <c r="D11657" s="55">
        <f t="shared" si="733"/>
        <v>2021</v>
      </c>
      <c r="E11657" s="55">
        <f t="shared" si="734"/>
        <v>5785.4926349999996</v>
      </c>
      <c r="F11657" s="55">
        <f t="shared" si="735"/>
        <v>28</v>
      </c>
    </row>
    <row r="11658" spans="1:6">
      <c r="A11658" s="64">
        <v>44468</v>
      </c>
      <c r="B11658" s="63">
        <v>2951.02</v>
      </c>
      <c r="C11658" s="55">
        <f t="shared" si="732"/>
        <v>9</v>
      </c>
      <c r="D11658" s="55">
        <f t="shared" si="733"/>
        <v>2021</v>
      </c>
      <c r="E11658" s="55">
        <f t="shared" si="734"/>
        <v>5853.3481700000002</v>
      </c>
      <c r="F11658" s="55">
        <f t="shared" si="735"/>
        <v>29</v>
      </c>
    </row>
    <row r="11659" spans="1:6">
      <c r="A11659" s="64">
        <v>44469</v>
      </c>
      <c r="B11659" s="63">
        <v>3157.81</v>
      </c>
      <c r="C11659" s="55">
        <f t="shared" si="732"/>
        <v>9</v>
      </c>
      <c r="D11659" s="55">
        <f t="shared" si="733"/>
        <v>2021</v>
      </c>
      <c r="E11659" s="55">
        <f t="shared" si="734"/>
        <v>6263.5161349999998</v>
      </c>
      <c r="F11659" s="55">
        <f t="shared" si="735"/>
        <v>30</v>
      </c>
    </row>
    <row r="11660" spans="1:6">
      <c r="A11660" s="64">
        <v>44470</v>
      </c>
      <c r="B11660" s="63">
        <v>3252.72</v>
      </c>
      <c r="C11660" s="55">
        <f t="shared" si="732"/>
        <v>10</v>
      </c>
      <c r="D11660" s="55">
        <f t="shared" si="733"/>
        <v>2022</v>
      </c>
      <c r="E11660" s="55">
        <f t="shared" si="734"/>
        <v>6451.7701200000001</v>
      </c>
      <c r="F11660" s="55">
        <f t="shared" si="735"/>
        <v>1</v>
      </c>
    </row>
    <row r="11661" spans="1:6">
      <c r="A11661" s="64">
        <v>44471</v>
      </c>
      <c r="B11661" s="63">
        <v>3222.21</v>
      </c>
      <c r="C11661" s="55">
        <f t="shared" si="732"/>
        <v>10</v>
      </c>
      <c r="D11661" s="55">
        <f t="shared" si="733"/>
        <v>2022</v>
      </c>
      <c r="E11661" s="55">
        <f t="shared" si="734"/>
        <v>6391.2535349999998</v>
      </c>
      <c r="F11661" s="55">
        <f t="shared" si="735"/>
        <v>2</v>
      </c>
    </row>
    <row r="11662" spans="1:6">
      <c r="A11662" s="64">
        <v>44472</v>
      </c>
      <c r="B11662" s="63">
        <v>3298.42</v>
      </c>
      <c r="C11662" s="55">
        <f t="shared" si="732"/>
        <v>10</v>
      </c>
      <c r="D11662" s="55">
        <f t="shared" si="733"/>
        <v>2022</v>
      </c>
      <c r="E11662" s="55">
        <f t="shared" si="734"/>
        <v>6542.4160700000002</v>
      </c>
      <c r="F11662" s="55">
        <f t="shared" si="735"/>
        <v>3</v>
      </c>
    </row>
    <row r="11663" spans="1:6">
      <c r="A11663" s="64">
        <v>44473</v>
      </c>
      <c r="B11663" s="63">
        <v>3638.46</v>
      </c>
      <c r="C11663" s="55">
        <f t="shared" si="732"/>
        <v>10</v>
      </c>
      <c r="D11663" s="55">
        <f t="shared" si="733"/>
        <v>2022</v>
      </c>
      <c r="E11663" s="55">
        <f t="shared" si="734"/>
        <v>7216.8854099999999</v>
      </c>
      <c r="F11663" s="55">
        <f t="shared" si="735"/>
        <v>4</v>
      </c>
    </row>
    <row r="11664" spans="1:6">
      <c r="A11664" s="64">
        <v>44474</v>
      </c>
      <c r="B11664" s="63">
        <v>3519.49</v>
      </c>
      <c r="C11664" s="55">
        <f t="shared" si="732"/>
        <v>10</v>
      </c>
      <c r="D11664" s="55">
        <f t="shared" si="733"/>
        <v>2022</v>
      </c>
      <c r="E11664" s="55">
        <f t="shared" si="734"/>
        <v>6980.9084149999999</v>
      </c>
      <c r="F11664" s="55">
        <f t="shared" si="735"/>
        <v>5</v>
      </c>
    </row>
    <row r="11665" spans="1:6">
      <c r="A11665" s="64">
        <v>44475</v>
      </c>
      <c r="B11665" s="63">
        <v>3428.99</v>
      </c>
      <c r="C11665" s="55">
        <f t="shared" si="732"/>
        <v>10</v>
      </c>
      <c r="D11665" s="55">
        <f t="shared" si="733"/>
        <v>2022</v>
      </c>
      <c r="E11665" s="55">
        <f t="shared" si="734"/>
        <v>6801.4016649999994</v>
      </c>
      <c r="F11665" s="55">
        <f t="shared" si="735"/>
        <v>6</v>
      </c>
    </row>
    <row r="11666" spans="1:6">
      <c r="A11666" s="64">
        <v>44476</v>
      </c>
      <c r="B11666" s="63">
        <v>3292.61</v>
      </c>
      <c r="C11666" s="55">
        <f t="shared" si="732"/>
        <v>10</v>
      </c>
      <c r="D11666" s="55">
        <f t="shared" si="733"/>
        <v>2022</v>
      </c>
      <c r="E11666" s="55">
        <f t="shared" si="734"/>
        <v>6530.8919350000006</v>
      </c>
      <c r="F11666" s="55">
        <f t="shared" si="735"/>
        <v>7</v>
      </c>
    </row>
    <row r="11667" spans="1:6">
      <c r="A11667" s="64">
        <v>44477</v>
      </c>
      <c r="B11667" s="63">
        <v>3708.69</v>
      </c>
      <c r="C11667" s="55">
        <f t="shared" si="732"/>
        <v>10</v>
      </c>
      <c r="D11667" s="55">
        <f t="shared" si="733"/>
        <v>2022</v>
      </c>
      <c r="E11667" s="55">
        <f t="shared" si="734"/>
        <v>7356.1866150000005</v>
      </c>
      <c r="F11667" s="55">
        <f t="shared" si="735"/>
        <v>8</v>
      </c>
    </row>
    <row r="11668" spans="1:6">
      <c r="A11668" s="64">
        <v>44478</v>
      </c>
      <c r="B11668" s="63">
        <v>4098.83</v>
      </c>
      <c r="C11668" s="55">
        <f t="shared" si="732"/>
        <v>10</v>
      </c>
      <c r="D11668" s="55">
        <f t="shared" si="733"/>
        <v>2022</v>
      </c>
      <c r="E11668" s="55">
        <f t="shared" si="734"/>
        <v>8130.029305</v>
      </c>
      <c r="F11668" s="55">
        <f t="shared" si="735"/>
        <v>9</v>
      </c>
    </row>
    <row r="11669" spans="1:6">
      <c r="A11669" s="64">
        <v>44479</v>
      </c>
      <c r="B11669" s="63">
        <v>3494.25</v>
      </c>
      <c r="C11669" s="55">
        <f t="shared" si="732"/>
        <v>10</v>
      </c>
      <c r="D11669" s="55">
        <f t="shared" si="733"/>
        <v>2022</v>
      </c>
      <c r="E11669" s="55">
        <f t="shared" si="734"/>
        <v>6930.8448749999998</v>
      </c>
      <c r="F11669" s="55">
        <f t="shared" si="735"/>
        <v>10</v>
      </c>
    </row>
    <row r="11670" spans="1:6">
      <c r="A11670" s="64">
        <v>44480</v>
      </c>
      <c r="B11670" s="63">
        <v>3293.59</v>
      </c>
      <c r="C11670" s="55">
        <f t="shared" si="732"/>
        <v>10</v>
      </c>
      <c r="D11670" s="55">
        <f t="shared" si="733"/>
        <v>2022</v>
      </c>
      <c r="E11670" s="55">
        <f t="shared" si="734"/>
        <v>6532.8357650000007</v>
      </c>
      <c r="F11670" s="55">
        <f t="shared" si="735"/>
        <v>11</v>
      </c>
    </row>
    <row r="11671" spans="1:6">
      <c r="A11671" s="64">
        <v>44481</v>
      </c>
      <c r="B11671" s="63">
        <v>3910.61</v>
      </c>
      <c r="C11671" s="55">
        <f t="shared" si="732"/>
        <v>10</v>
      </c>
      <c r="D11671" s="55">
        <f t="shared" si="733"/>
        <v>2022</v>
      </c>
      <c r="E11671" s="55">
        <f t="shared" si="734"/>
        <v>7756.6949350000004</v>
      </c>
      <c r="F11671" s="55">
        <f t="shared" si="735"/>
        <v>12</v>
      </c>
    </row>
    <row r="11672" spans="1:6">
      <c r="A11672" s="64">
        <v>44482</v>
      </c>
      <c r="B11672" s="63">
        <v>3706.8</v>
      </c>
      <c r="C11672" s="55">
        <f t="shared" si="732"/>
        <v>10</v>
      </c>
      <c r="D11672" s="55">
        <f t="shared" si="733"/>
        <v>2022</v>
      </c>
      <c r="E11672" s="55">
        <f t="shared" si="734"/>
        <v>7352.4378000000006</v>
      </c>
      <c r="F11672" s="55">
        <f t="shared" si="735"/>
        <v>13</v>
      </c>
    </row>
    <row r="11673" spans="1:6">
      <c r="A11673" s="64">
        <v>44483</v>
      </c>
      <c r="B11673" s="63">
        <v>3790.97</v>
      </c>
      <c r="C11673" s="55">
        <f t="shared" si="732"/>
        <v>10</v>
      </c>
      <c r="D11673" s="55">
        <f t="shared" si="733"/>
        <v>2022</v>
      </c>
      <c r="E11673" s="55">
        <f t="shared" si="734"/>
        <v>7519.3889949999993</v>
      </c>
      <c r="F11673" s="55">
        <f t="shared" si="735"/>
        <v>14</v>
      </c>
    </row>
    <row r="11674" spans="1:6">
      <c r="A11674" s="64">
        <v>44484</v>
      </c>
      <c r="B11674" s="63">
        <v>3442.11</v>
      </c>
      <c r="C11674" s="55">
        <f t="shared" si="732"/>
        <v>10</v>
      </c>
      <c r="D11674" s="55">
        <f t="shared" si="733"/>
        <v>2022</v>
      </c>
      <c r="E11674" s="55">
        <f t="shared" si="734"/>
        <v>6827.4251850000001</v>
      </c>
      <c r="F11674" s="55">
        <f t="shared" si="735"/>
        <v>15</v>
      </c>
    </row>
    <row r="11675" spans="1:6">
      <c r="A11675" s="64">
        <v>44485</v>
      </c>
      <c r="B11675" s="63">
        <v>3219.44</v>
      </c>
      <c r="C11675" s="55">
        <f t="shared" si="732"/>
        <v>10</v>
      </c>
      <c r="D11675" s="55">
        <f t="shared" si="733"/>
        <v>2022</v>
      </c>
      <c r="E11675" s="55">
        <f t="shared" si="734"/>
        <v>6385.7592400000003</v>
      </c>
      <c r="F11675" s="55">
        <f t="shared" si="735"/>
        <v>16</v>
      </c>
    </row>
    <row r="11676" spans="1:6">
      <c r="A11676" s="64">
        <v>44486</v>
      </c>
      <c r="B11676" s="63">
        <v>3200.03</v>
      </c>
      <c r="C11676" s="55">
        <f t="shared" si="732"/>
        <v>10</v>
      </c>
      <c r="D11676" s="55">
        <f t="shared" si="733"/>
        <v>2022</v>
      </c>
      <c r="E11676" s="55">
        <f t="shared" si="734"/>
        <v>6347.2595050000009</v>
      </c>
      <c r="F11676" s="55">
        <f t="shared" si="735"/>
        <v>17</v>
      </c>
    </row>
    <row r="11677" spans="1:6">
      <c r="A11677" s="64">
        <v>44487</v>
      </c>
      <c r="B11677" s="63">
        <v>3258.34</v>
      </c>
      <c r="C11677" s="55">
        <f t="shared" si="732"/>
        <v>10</v>
      </c>
      <c r="D11677" s="55">
        <f t="shared" si="733"/>
        <v>2022</v>
      </c>
      <c r="E11677" s="55">
        <f t="shared" si="734"/>
        <v>6462.9173900000005</v>
      </c>
      <c r="F11677" s="55">
        <f t="shared" si="735"/>
        <v>18</v>
      </c>
    </row>
    <row r="11678" spans="1:6">
      <c r="A11678" s="64">
        <v>44488</v>
      </c>
      <c r="B11678" s="63">
        <v>3140.02</v>
      </c>
      <c r="C11678" s="55">
        <f t="shared" si="732"/>
        <v>10</v>
      </c>
      <c r="D11678" s="55">
        <f t="shared" si="733"/>
        <v>2022</v>
      </c>
      <c r="E11678" s="55">
        <f t="shared" si="734"/>
        <v>6228.2296699999997</v>
      </c>
      <c r="F11678" s="55">
        <f t="shared" si="735"/>
        <v>19</v>
      </c>
    </row>
    <row r="11679" spans="1:6">
      <c r="A11679" s="64">
        <v>44489</v>
      </c>
      <c r="B11679" s="63">
        <v>3209.93</v>
      </c>
      <c r="C11679" s="55">
        <f t="shared" ref="C11679:C11742" si="736">MONTH(A11679)</f>
        <v>10</v>
      </c>
      <c r="D11679" s="55">
        <f t="shared" ref="D11679:D11742" si="737">IF(C11679&gt;9,YEAR(A11679)+1,YEAR(A11679))</f>
        <v>2022</v>
      </c>
      <c r="E11679" s="55">
        <f t="shared" ref="E11679:E11742" si="738">B11679*1.9835</f>
        <v>6366.8961549999995</v>
      </c>
      <c r="F11679" s="55">
        <f t="shared" si="735"/>
        <v>20</v>
      </c>
    </row>
    <row r="11680" spans="1:6">
      <c r="A11680" s="64">
        <v>44490</v>
      </c>
      <c r="B11680" s="63">
        <v>2764.5</v>
      </c>
      <c r="C11680" s="55">
        <f t="shared" si="736"/>
        <v>10</v>
      </c>
      <c r="D11680" s="55">
        <f t="shared" si="737"/>
        <v>2022</v>
      </c>
      <c r="E11680" s="55">
        <f t="shared" si="738"/>
        <v>5483.3857500000004</v>
      </c>
      <c r="F11680" s="55">
        <f t="shared" si="735"/>
        <v>21</v>
      </c>
    </row>
    <row r="11681" spans="1:6">
      <c r="A11681" s="64">
        <v>44491</v>
      </c>
      <c r="B11681" s="63">
        <v>2494.5100000000002</v>
      </c>
      <c r="C11681" s="55">
        <f t="shared" si="736"/>
        <v>10</v>
      </c>
      <c r="D11681" s="55">
        <f t="shared" si="737"/>
        <v>2022</v>
      </c>
      <c r="E11681" s="55">
        <f t="shared" si="738"/>
        <v>4947.8605850000004</v>
      </c>
      <c r="F11681" s="55">
        <f t="shared" si="735"/>
        <v>22</v>
      </c>
    </row>
    <row r="11682" spans="1:6">
      <c r="A11682" s="64">
        <v>44492</v>
      </c>
      <c r="B11682" s="63">
        <v>2927.76</v>
      </c>
      <c r="C11682" s="55">
        <f t="shared" si="736"/>
        <v>10</v>
      </c>
      <c r="D11682" s="55">
        <f t="shared" si="737"/>
        <v>2022</v>
      </c>
      <c r="E11682" s="55">
        <f t="shared" si="738"/>
        <v>5807.2119600000005</v>
      </c>
      <c r="F11682" s="55">
        <f t="shared" si="735"/>
        <v>23</v>
      </c>
    </row>
    <row r="11683" spans="1:6">
      <c r="A11683" s="64">
        <v>44493</v>
      </c>
      <c r="B11683" s="63">
        <v>2734.91</v>
      </c>
      <c r="C11683" s="55">
        <f t="shared" si="736"/>
        <v>10</v>
      </c>
      <c r="D11683" s="55">
        <f t="shared" si="737"/>
        <v>2022</v>
      </c>
      <c r="E11683" s="55">
        <f t="shared" si="738"/>
        <v>5424.6939849999999</v>
      </c>
      <c r="F11683" s="55">
        <f t="shared" si="735"/>
        <v>24</v>
      </c>
    </row>
    <row r="11684" spans="1:6">
      <c r="A11684" s="64">
        <v>44494</v>
      </c>
      <c r="B11684" s="63">
        <v>3124.97</v>
      </c>
      <c r="C11684" s="55">
        <f t="shared" si="736"/>
        <v>10</v>
      </c>
      <c r="D11684" s="55">
        <f t="shared" si="737"/>
        <v>2022</v>
      </c>
      <c r="E11684" s="55">
        <f t="shared" si="738"/>
        <v>6198.3779949999998</v>
      </c>
      <c r="F11684" s="55">
        <f t="shared" si="735"/>
        <v>25</v>
      </c>
    </row>
    <row r="11685" spans="1:6">
      <c r="A11685" s="64">
        <v>44495</v>
      </c>
      <c r="B11685" s="63">
        <v>3187.3</v>
      </c>
      <c r="C11685" s="55">
        <f t="shared" si="736"/>
        <v>10</v>
      </c>
      <c r="D11685" s="55">
        <f t="shared" si="737"/>
        <v>2022</v>
      </c>
      <c r="E11685" s="55">
        <f t="shared" si="738"/>
        <v>6322.0095500000007</v>
      </c>
      <c r="F11685" s="55">
        <f t="shared" si="735"/>
        <v>26</v>
      </c>
    </row>
    <row r="11686" spans="1:6">
      <c r="A11686" s="64">
        <v>44496</v>
      </c>
      <c r="B11686" s="63">
        <v>3067.13</v>
      </c>
      <c r="C11686" s="55">
        <f t="shared" si="736"/>
        <v>10</v>
      </c>
      <c r="D11686" s="55">
        <f t="shared" si="737"/>
        <v>2022</v>
      </c>
      <c r="E11686" s="55">
        <f t="shared" si="738"/>
        <v>6083.6523550000002</v>
      </c>
      <c r="F11686" s="55">
        <f t="shared" si="735"/>
        <v>27</v>
      </c>
    </row>
    <row r="11687" spans="1:6">
      <c r="A11687" s="64">
        <v>44497</v>
      </c>
      <c r="B11687" s="63">
        <v>2977.89</v>
      </c>
      <c r="C11687" s="55">
        <f t="shared" si="736"/>
        <v>10</v>
      </c>
      <c r="D11687" s="55">
        <f t="shared" si="737"/>
        <v>2022</v>
      </c>
      <c r="E11687" s="55">
        <f t="shared" si="738"/>
        <v>5906.6448149999997</v>
      </c>
      <c r="F11687" s="55">
        <f t="shared" si="735"/>
        <v>28</v>
      </c>
    </row>
    <row r="11688" spans="1:6">
      <c r="A11688" s="64">
        <v>44498</v>
      </c>
      <c r="B11688" s="63">
        <v>2912.18</v>
      </c>
      <c r="C11688" s="55">
        <f t="shared" si="736"/>
        <v>10</v>
      </c>
      <c r="D11688" s="55">
        <f t="shared" si="737"/>
        <v>2022</v>
      </c>
      <c r="E11688" s="55">
        <f t="shared" si="738"/>
        <v>5776.3090299999994</v>
      </c>
      <c r="F11688" s="55">
        <f t="shared" si="735"/>
        <v>29</v>
      </c>
    </row>
    <row r="11689" spans="1:6">
      <c r="A11689" s="64">
        <v>44499</v>
      </c>
      <c r="B11689" s="63">
        <v>2632.03</v>
      </c>
      <c r="C11689" s="55">
        <f t="shared" si="736"/>
        <v>10</v>
      </c>
      <c r="D11689" s="55">
        <f t="shared" si="737"/>
        <v>2022</v>
      </c>
      <c r="E11689" s="55">
        <f t="shared" si="738"/>
        <v>5220.6315050000003</v>
      </c>
      <c r="F11689" s="55">
        <f t="shared" si="735"/>
        <v>30</v>
      </c>
    </row>
    <row r="11690" spans="1:6">
      <c r="A11690" s="64">
        <v>44500</v>
      </c>
      <c r="B11690" s="63">
        <v>3054.68</v>
      </c>
      <c r="C11690" s="55">
        <f t="shared" si="736"/>
        <v>10</v>
      </c>
      <c r="D11690" s="55">
        <f t="shared" si="737"/>
        <v>2022</v>
      </c>
      <c r="E11690" s="55">
        <f t="shared" si="738"/>
        <v>6058.9577799999997</v>
      </c>
      <c r="F11690" s="55">
        <f t="shared" si="735"/>
        <v>31</v>
      </c>
    </row>
    <row r="11691" spans="1:6">
      <c r="A11691" s="76">
        <v>44501</v>
      </c>
      <c r="B11691" s="77">
        <v>3019.48</v>
      </c>
      <c r="C11691" s="55">
        <f t="shared" si="736"/>
        <v>11</v>
      </c>
      <c r="D11691" s="55">
        <f t="shared" si="737"/>
        <v>2022</v>
      </c>
      <c r="E11691" s="55">
        <f t="shared" si="738"/>
        <v>5989.1385799999998</v>
      </c>
      <c r="F11691" s="55">
        <f t="shared" si="735"/>
        <v>1</v>
      </c>
    </row>
    <row r="11692" spans="1:6">
      <c r="A11692" s="76">
        <v>44502</v>
      </c>
      <c r="B11692" s="77">
        <v>3208.78</v>
      </c>
      <c r="C11692" s="55">
        <f t="shared" si="736"/>
        <v>11</v>
      </c>
      <c r="D11692" s="55">
        <f t="shared" si="737"/>
        <v>2022</v>
      </c>
      <c r="E11692" s="55">
        <f t="shared" si="738"/>
        <v>6364.6151300000001</v>
      </c>
      <c r="F11692" s="55">
        <f t="shared" si="735"/>
        <v>2</v>
      </c>
    </row>
    <row r="11693" spans="1:6">
      <c r="A11693" s="76">
        <v>44503</v>
      </c>
      <c r="B11693" s="77">
        <v>3258.69</v>
      </c>
      <c r="C11693" s="55">
        <f t="shared" si="736"/>
        <v>11</v>
      </c>
      <c r="D11693" s="55">
        <f t="shared" si="737"/>
        <v>2022</v>
      </c>
      <c r="E11693" s="55">
        <f t="shared" si="738"/>
        <v>6463.6116149999998</v>
      </c>
      <c r="F11693" s="55">
        <f t="shared" si="735"/>
        <v>3</v>
      </c>
    </row>
    <row r="11694" spans="1:6">
      <c r="A11694" s="76">
        <v>44504</v>
      </c>
      <c r="B11694" s="77">
        <v>3002.15</v>
      </c>
      <c r="C11694" s="55">
        <f t="shared" si="736"/>
        <v>11</v>
      </c>
      <c r="D11694" s="55">
        <f t="shared" si="737"/>
        <v>2022</v>
      </c>
      <c r="E11694" s="55">
        <f t="shared" si="738"/>
        <v>5954.7645250000005</v>
      </c>
      <c r="F11694" s="55">
        <f t="shared" si="735"/>
        <v>4</v>
      </c>
    </row>
    <row r="11695" spans="1:6">
      <c r="A11695" s="76">
        <v>44505</v>
      </c>
      <c r="B11695" s="77">
        <v>2711.83</v>
      </c>
      <c r="C11695" s="55">
        <f t="shared" si="736"/>
        <v>11</v>
      </c>
      <c r="D11695" s="55">
        <f t="shared" si="737"/>
        <v>2022</v>
      </c>
      <c r="E11695" s="55">
        <f t="shared" si="738"/>
        <v>5378.9148050000003</v>
      </c>
      <c r="F11695" s="55">
        <f t="shared" si="735"/>
        <v>5</v>
      </c>
    </row>
    <row r="11696" spans="1:6">
      <c r="A11696" s="76">
        <v>44506</v>
      </c>
      <c r="B11696" s="77">
        <v>2819.39</v>
      </c>
      <c r="C11696" s="55">
        <f t="shared" si="736"/>
        <v>11</v>
      </c>
      <c r="D11696" s="55">
        <f t="shared" si="737"/>
        <v>2022</v>
      </c>
      <c r="E11696" s="55">
        <f t="shared" si="738"/>
        <v>5592.2600649999995</v>
      </c>
      <c r="F11696" s="55">
        <f t="shared" si="735"/>
        <v>6</v>
      </c>
    </row>
    <row r="11697" spans="1:6">
      <c r="A11697" s="76">
        <v>44507</v>
      </c>
      <c r="B11697" s="77">
        <v>2990.22</v>
      </c>
      <c r="C11697" s="55">
        <f t="shared" si="736"/>
        <v>11</v>
      </c>
      <c r="D11697" s="55">
        <f t="shared" si="737"/>
        <v>2022</v>
      </c>
      <c r="E11697" s="55">
        <f t="shared" si="738"/>
        <v>5931.1013699999994</v>
      </c>
      <c r="F11697" s="55">
        <f t="shared" si="735"/>
        <v>7</v>
      </c>
    </row>
    <row r="11698" spans="1:6">
      <c r="A11698" s="76">
        <v>44508</v>
      </c>
      <c r="B11698" s="77">
        <v>2970.56</v>
      </c>
      <c r="C11698" s="55">
        <f t="shared" si="736"/>
        <v>11</v>
      </c>
      <c r="D11698" s="55">
        <f t="shared" si="737"/>
        <v>2022</v>
      </c>
      <c r="E11698" s="55">
        <f t="shared" si="738"/>
        <v>5892.1057600000004</v>
      </c>
      <c r="F11698" s="55">
        <f t="shared" si="735"/>
        <v>8</v>
      </c>
    </row>
    <row r="11699" spans="1:6">
      <c r="A11699" s="76">
        <v>44509</v>
      </c>
      <c r="B11699" s="77">
        <v>3098.7</v>
      </c>
      <c r="C11699" s="55">
        <f t="shared" si="736"/>
        <v>11</v>
      </c>
      <c r="D11699" s="55">
        <f t="shared" si="737"/>
        <v>2022</v>
      </c>
      <c r="E11699" s="55">
        <f t="shared" si="738"/>
        <v>6146.2714500000002</v>
      </c>
      <c r="F11699" s="55">
        <f t="shared" si="735"/>
        <v>9</v>
      </c>
    </row>
    <row r="11700" spans="1:6">
      <c r="A11700" s="76">
        <v>44510</v>
      </c>
      <c r="B11700" s="77">
        <v>3026.26</v>
      </c>
      <c r="C11700" s="55">
        <f t="shared" si="736"/>
        <v>11</v>
      </c>
      <c r="D11700" s="55">
        <f t="shared" si="737"/>
        <v>2022</v>
      </c>
      <c r="E11700" s="55">
        <f t="shared" si="738"/>
        <v>6002.5867100000005</v>
      </c>
      <c r="F11700" s="55">
        <f t="shared" si="735"/>
        <v>10</v>
      </c>
    </row>
    <row r="11701" spans="1:6">
      <c r="A11701" s="76">
        <v>44511</v>
      </c>
      <c r="B11701" s="77">
        <v>3081.56</v>
      </c>
      <c r="C11701" s="55">
        <f t="shared" si="736"/>
        <v>11</v>
      </c>
      <c r="D11701" s="55">
        <f t="shared" si="737"/>
        <v>2022</v>
      </c>
      <c r="E11701" s="55">
        <f t="shared" si="738"/>
        <v>6112.2742600000001</v>
      </c>
      <c r="F11701" s="55">
        <f t="shared" si="735"/>
        <v>11</v>
      </c>
    </row>
    <row r="11702" spans="1:6">
      <c r="A11702" s="76">
        <v>44512</v>
      </c>
      <c r="B11702" s="77">
        <v>2909.13</v>
      </c>
      <c r="C11702" s="55">
        <f t="shared" si="736"/>
        <v>11</v>
      </c>
      <c r="D11702" s="55">
        <f t="shared" si="737"/>
        <v>2022</v>
      </c>
      <c r="E11702" s="55">
        <f t="shared" si="738"/>
        <v>5770.2593550000001</v>
      </c>
      <c r="F11702" s="55">
        <f t="shared" si="735"/>
        <v>12</v>
      </c>
    </row>
    <row r="11703" spans="1:6">
      <c r="A11703" s="76">
        <v>44513</v>
      </c>
      <c r="B11703" s="77">
        <v>3109.79</v>
      </c>
      <c r="C11703" s="55">
        <f t="shared" si="736"/>
        <v>11</v>
      </c>
      <c r="D11703" s="55">
        <f t="shared" si="737"/>
        <v>2022</v>
      </c>
      <c r="E11703" s="55">
        <f t="shared" si="738"/>
        <v>6168.2684650000001</v>
      </c>
      <c r="F11703" s="55">
        <f t="shared" si="735"/>
        <v>13</v>
      </c>
    </row>
    <row r="11704" spans="1:6">
      <c r="A11704" s="76">
        <v>44514</v>
      </c>
      <c r="B11704" s="77">
        <v>3420.86</v>
      </c>
      <c r="C11704" s="55">
        <f t="shared" si="736"/>
        <v>11</v>
      </c>
      <c r="D11704" s="55">
        <f t="shared" si="737"/>
        <v>2022</v>
      </c>
      <c r="E11704" s="55">
        <f t="shared" si="738"/>
        <v>6785.2758100000001</v>
      </c>
      <c r="F11704" s="55">
        <f t="shared" si="735"/>
        <v>14</v>
      </c>
    </row>
    <row r="11705" spans="1:6">
      <c r="A11705" s="76">
        <v>44515</v>
      </c>
      <c r="B11705" s="77">
        <v>3000.38</v>
      </c>
      <c r="C11705" s="55">
        <f t="shared" si="736"/>
        <v>11</v>
      </c>
      <c r="D11705" s="55">
        <f t="shared" si="737"/>
        <v>2022</v>
      </c>
      <c r="E11705" s="55">
        <f t="shared" si="738"/>
        <v>5951.2537300000004</v>
      </c>
      <c r="F11705" s="55">
        <f t="shared" si="735"/>
        <v>15</v>
      </c>
    </row>
    <row r="11706" spans="1:6">
      <c r="A11706" s="76">
        <v>44516</v>
      </c>
      <c r="B11706" s="77">
        <v>4080.9</v>
      </c>
      <c r="C11706" s="55">
        <f t="shared" si="736"/>
        <v>11</v>
      </c>
      <c r="D11706" s="55">
        <f t="shared" si="737"/>
        <v>2022</v>
      </c>
      <c r="E11706" s="55">
        <f t="shared" si="738"/>
        <v>8094.46515</v>
      </c>
      <c r="F11706" s="55">
        <f t="shared" si="735"/>
        <v>16</v>
      </c>
    </row>
    <row r="11707" spans="1:6">
      <c r="A11707" s="76">
        <v>44517</v>
      </c>
      <c r="B11707" s="77">
        <v>1538.97</v>
      </c>
      <c r="C11707" s="55">
        <f t="shared" si="736"/>
        <v>11</v>
      </c>
      <c r="D11707" s="55">
        <f t="shared" si="737"/>
        <v>2022</v>
      </c>
      <c r="E11707" s="55">
        <f t="shared" si="738"/>
        <v>3052.5469950000002</v>
      </c>
      <c r="F11707" s="55">
        <f t="shared" si="735"/>
        <v>17</v>
      </c>
    </row>
    <row r="11708" spans="1:6">
      <c r="A11708" s="76">
        <v>44518</v>
      </c>
      <c r="B11708" s="77">
        <v>2652.68</v>
      </c>
      <c r="C11708" s="55">
        <f t="shared" si="736"/>
        <v>11</v>
      </c>
      <c r="D11708" s="55">
        <f t="shared" si="737"/>
        <v>2022</v>
      </c>
      <c r="E11708" s="55">
        <f t="shared" si="738"/>
        <v>5261.5907799999995</v>
      </c>
      <c r="F11708" s="55">
        <f t="shared" si="735"/>
        <v>18</v>
      </c>
    </row>
    <row r="11709" spans="1:6">
      <c r="A11709" s="76">
        <v>44519</v>
      </c>
      <c r="B11709" s="77">
        <v>2659.65</v>
      </c>
      <c r="C11709" s="55">
        <f t="shared" si="736"/>
        <v>11</v>
      </c>
      <c r="D11709" s="55">
        <f t="shared" si="737"/>
        <v>2022</v>
      </c>
      <c r="E11709" s="55">
        <f t="shared" si="738"/>
        <v>5275.4157750000004</v>
      </c>
      <c r="F11709" s="55">
        <f t="shared" si="735"/>
        <v>19</v>
      </c>
    </row>
    <row r="11710" spans="1:6">
      <c r="A11710" s="76">
        <v>44520</v>
      </c>
      <c r="B11710" s="77">
        <v>2847.2</v>
      </c>
      <c r="C11710" s="55">
        <f t="shared" si="736"/>
        <v>11</v>
      </c>
      <c r="D11710" s="55">
        <f t="shared" si="737"/>
        <v>2022</v>
      </c>
      <c r="E11710" s="55">
        <f t="shared" si="738"/>
        <v>5647.4211999999998</v>
      </c>
      <c r="F11710" s="55">
        <f t="shared" si="735"/>
        <v>20</v>
      </c>
    </row>
    <row r="11711" spans="1:6">
      <c r="A11711" s="76">
        <v>44521</v>
      </c>
      <c r="B11711" s="77">
        <v>3419.43</v>
      </c>
      <c r="C11711" s="55">
        <f t="shared" si="736"/>
        <v>11</v>
      </c>
      <c r="D11711" s="55">
        <f t="shared" si="737"/>
        <v>2022</v>
      </c>
      <c r="E11711" s="55">
        <f t="shared" si="738"/>
        <v>6782.4394050000001</v>
      </c>
      <c r="F11711" s="55">
        <f t="shared" si="735"/>
        <v>21</v>
      </c>
    </row>
    <row r="11712" spans="1:6">
      <c r="A11712" s="76">
        <v>44522</v>
      </c>
      <c r="B11712" s="77">
        <v>2536.21</v>
      </c>
      <c r="C11712" s="55">
        <f t="shared" si="736"/>
        <v>11</v>
      </c>
      <c r="D11712" s="55">
        <f t="shared" si="737"/>
        <v>2022</v>
      </c>
      <c r="E11712" s="55">
        <f t="shared" si="738"/>
        <v>5030.5725350000002</v>
      </c>
      <c r="F11712" s="55">
        <f t="shared" si="735"/>
        <v>22</v>
      </c>
    </row>
    <row r="11713" spans="1:6">
      <c r="A11713" s="76">
        <v>44523</v>
      </c>
      <c r="B11713" s="77">
        <v>2609.8200000000002</v>
      </c>
      <c r="C11713" s="55">
        <f t="shared" si="736"/>
        <v>11</v>
      </c>
      <c r="D11713" s="55">
        <f t="shared" si="737"/>
        <v>2022</v>
      </c>
      <c r="E11713" s="55">
        <f t="shared" si="738"/>
        <v>5176.5779700000003</v>
      </c>
      <c r="F11713" s="55">
        <f t="shared" si="735"/>
        <v>23</v>
      </c>
    </row>
    <row r="11714" spans="1:6">
      <c r="A11714" s="76">
        <v>44524</v>
      </c>
      <c r="B11714" s="77">
        <v>3088.78</v>
      </c>
      <c r="C11714" s="55">
        <f t="shared" si="736"/>
        <v>11</v>
      </c>
      <c r="D11714" s="55">
        <f t="shared" si="737"/>
        <v>2022</v>
      </c>
      <c r="E11714" s="55">
        <f t="shared" si="738"/>
        <v>6126.5951300000006</v>
      </c>
      <c r="F11714" s="55">
        <f t="shared" si="735"/>
        <v>24</v>
      </c>
    </row>
    <row r="11715" spans="1:6">
      <c r="A11715" s="76">
        <v>44525</v>
      </c>
      <c r="B11715" s="77">
        <v>2139.4299999999998</v>
      </c>
      <c r="C11715" s="55">
        <f t="shared" si="736"/>
        <v>11</v>
      </c>
      <c r="D11715" s="55">
        <f t="shared" si="737"/>
        <v>2022</v>
      </c>
      <c r="E11715" s="55">
        <f t="shared" si="738"/>
        <v>4243.559405</v>
      </c>
      <c r="F11715" s="55">
        <f t="shared" si="735"/>
        <v>25</v>
      </c>
    </row>
    <row r="11716" spans="1:6">
      <c r="A11716" s="76">
        <v>44526</v>
      </c>
      <c r="B11716" s="77">
        <v>2734.85</v>
      </c>
      <c r="C11716" s="55">
        <f t="shared" si="736"/>
        <v>11</v>
      </c>
      <c r="D11716" s="55">
        <f t="shared" si="737"/>
        <v>2022</v>
      </c>
      <c r="E11716" s="55">
        <f t="shared" si="738"/>
        <v>5424.5749749999995</v>
      </c>
      <c r="F11716" s="55">
        <f t="shared" ref="F11716:F11779" si="739">DAY(A11716)</f>
        <v>26</v>
      </c>
    </row>
    <row r="11717" spans="1:6">
      <c r="A11717" s="76">
        <v>44527</v>
      </c>
      <c r="B11717" s="77">
        <v>2687.46</v>
      </c>
      <c r="C11717" s="55">
        <f t="shared" si="736"/>
        <v>11</v>
      </c>
      <c r="D11717" s="55">
        <f t="shared" si="737"/>
        <v>2022</v>
      </c>
      <c r="E11717" s="55">
        <f t="shared" si="738"/>
        <v>5330.5769099999998</v>
      </c>
      <c r="F11717" s="55">
        <f t="shared" si="739"/>
        <v>27</v>
      </c>
    </row>
    <row r="11718" spans="1:6">
      <c r="A11718" s="76">
        <v>44528</v>
      </c>
      <c r="B11718" s="77">
        <v>2265.48</v>
      </c>
      <c r="C11718" s="55">
        <f t="shared" si="736"/>
        <v>11</v>
      </c>
      <c r="D11718" s="55">
        <f t="shared" si="737"/>
        <v>2022</v>
      </c>
      <c r="E11718" s="55">
        <f t="shared" si="738"/>
        <v>4493.5795800000005</v>
      </c>
      <c r="F11718" s="55">
        <f t="shared" si="739"/>
        <v>28</v>
      </c>
    </row>
    <row r="11719" spans="1:6">
      <c r="A11719" s="76">
        <v>44529</v>
      </c>
      <c r="B11719" s="77">
        <v>2662.25</v>
      </c>
      <c r="C11719" s="55">
        <f t="shared" si="736"/>
        <v>11</v>
      </c>
      <c r="D11719" s="55">
        <f t="shared" si="737"/>
        <v>2022</v>
      </c>
      <c r="E11719" s="55">
        <f t="shared" si="738"/>
        <v>5280.5728749999998</v>
      </c>
      <c r="F11719" s="55">
        <f t="shared" si="739"/>
        <v>29</v>
      </c>
    </row>
    <row r="11720" spans="1:6">
      <c r="A11720" s="76">
        <v>44530</v>
      </c>
      <c r="B11720" s="77">
        <v>2659.65</v>
      </c>
      <c r="C11720" s="55">
        <f t="shared" si="736"/>
        <v>11</v>
      </c>
      <c r="D11720" s="55">
        <f t="shared" si="737"/>
        <v>2022</v>
      </c>
      <c r="E11720" s="55">
        <f t="shared" si="738"/>
        <v>5275.4157750000004</v>
      </c>
      <c r="F11720" s="55">
        <f t="shared" si="739"/>
        <v>30</v>
      </c>
    </row>
    <row r="11721" spans="1:6">
      <c r="A11721" s="76">
        <v>44531</v>
      </c>
      <c r="B11721" s="77">
        <v>2419.16</v>
      </c>
      <c r="C11721" s="55">
        <f t="shared" si="736"/>
        <v>12</v>
      </c>
      <c r="D11721" s="55">
        <f t="shared" si="737"/>
        <v>2022</v>
      </c>
      <c r="E11721" s="55">
        <f t="shared" si="738"/>
        <v>4798.4038599999994</v>
      </c>
      <c r="F11721" s="55">
        <f t="shared" si="739"/>
        <v>1</v>
      </c>
    </row>
    <row r="11722" spans="1:6">
      <c r="A11722" s="76">
        <v>44532</v>
      </c>
      <c r="B11722" s="77">
        <v>2829.05</v>
      </c>
      <c r="C11722" s="55">
        <f t="shared" si="736"/>
        <v>12</v>
      </c>
      <c r="D11722" s="55">
        <f t="shared" si="737"/>
        <v>2022</v>
      </c>
      <c r="E11722" s="55">
        <f t="shared" si="738"/>
        <v>5611.4206750000003</v>
      </c>
      <c r="F11722" s="55">
        <f t="shared" si="739"/>
        <v>2</v>
      </c>
    </row>
    <row r="11723" spans="1:6">
      <c r="A11723" s="76">
        <v>44533</v>
      </c>
      <c r="B11723" s="77">
        <v>2440.9299999999998</v>
      </c>
      <c r="C11723" s="55">
        <f t="shared" si="736"/>
        <v>12</v>
      </c>
      <c r="D11723" s="55">
        <f t="shared" si="737"/>
        <v>2022</v>
      </c>
      <c r="E11723" s="55">
        <f t="shared" si="738"/>
        <v>4841.5846549999997</v>
      </c>
      <c r="F11723" s="55">
        <f t="shared" si="739"/>
        <v>3</v>
      </c>
    </row>
    <row r="11724" spans="1:6">
      <c r="A11724" s="76">
        <v>44534</v>
      </c>
      <c r="B11724" s="77">
        <v>2685.45</v>
      </c>
      <c r="C11724" s="55">
        <f t="shared" si="736"/>
        <v>12</v>
      </c>
      <c r="D11724" s="55">
        <f t="shared" si="737"/>
        <v>2022</v>
      </c>
      <c r="E11724" s="55">
        <f t="shared" si="738"/>
        <v>5326.5900750000001</v>
      </c>
      <c r="F11724" s="55">
        <f t="shared" si="739"/>
        <v>4</v>
      </c>
    </row>
    <row r="11725" spans="1:6">
      <c r="A11725" s="76">
        <v>44535</v>
      </c>
      <c r="B11725" s="77">
        <v>3147.26</v>
      </c>
      <c r="C11725" s="55">
        <f t="shared" si="736"/>
        <v>12</v>
      </c>
      <c r="D11725" s="55">
        <f t="shared" si="737"/>
        <v>2022</v>
      </c>
      <c r="E11725" s="55">
        <f t="shared" si="738"/>
        <v>6242.5902100000003</v>
      </c>
      <c r="F11725" s="55">
        <f t="shared" si="739"/>
        <v>5</v>
      </c>
    </row>
    <row r="11726" spans="1:6">
      <c r="A11726" s="76">
        <v>44536</v>
      </c>
      <c r="B11726" s="77">
        <v>1679.13</v>
      </c>
      <c r="C11726" s="55">
        <f t="shared" si="736"/>
        <v>12</v>
      </c>
      <c r="D11726" s="55">
        <f t="shared" si="737"/>
        <v>2022</v>
      </c>
      <c r="E11726" s="55">
        <f t="shared" si="738"/>
        <v>3330.5543550000002</v>
      </c>
      <c r="F11726" s="55">
        <f t="shared" si="739"/>
        <v>6</v>
      </c>
    </row>
    <row r="11727" spans="1:6">
      <c r="A11727" s="76">
        <v>44537</v>
      </c>
      <c r="B11727" s="77">
        <v>2747.88</v>
      </c>
      <c r="C11727" s="55">
        <f t="shared" si="736"/>
        <v>12</v>
      </c>
      <c r="D11727" s="55">
        <f t="shared" si="737"/>
        <v>2022</v>
      </c>
      <c r="E11727" s="55">
        <f t="shared" si="738"/>
        <v>5450.4199800000006</v>
      </c>
      <c r="F11727" s="55">
        <f t="shared" si="739"/>
        <v>7</v>
      </c>
    </row>
    <row r="11728" spans="1:6">
      <c r="A11728" s="76">
        <v>44538</v>
      </c>
      <c r="B11728" s="77">
        <v>2698.55</v>
      </c>
      <c r="C11728" s="55">
        <f t="shared" si="736"/>
        <v>12</v>
      </c>
      <c r="D11728" s="55">
        <f t="shared" si="737"/>
        <v>2022</v>
      </c>
      <c r="E11728" s="55">
        <f t="shared" si="738"/>
        <v>5352.5739250000006</v>
      </c>
      <c r="F11728" s="55">
        <f t="shared" si="739"/>
        <v>8</v>
      </c>
    </row>
    <row r="11729" spans="1:6">
      <c r="A11729" s="76">
        <v>44539</v>
      </c>
      <c r="B11729" s="77">
        <v>2387.48</v>
      </c>
      <c r="C11729" s="55">
        <f t="shared" si="736"/>
        <v>12</v>
      </c>
      <c r="D11729" s="55">
        <f t="shared" si="737"/>
        <v>2022</v>
      </c>
      <c r="E11729" s="55">
        <f t="shared" si="738"/>
        <v>4735.5665799999997</v>
      </c>
      <c r="F11729" s="55">
        <f t="shared" si="739"/>
        <v>9</v>
      </c>
    </row>
    <row r="11730" spans="1:6">
      <c r="A11730" s="76">
        <v>44540</v>
      </c>
      <c r="B11730" s="77">
        <v>2713.18</v>
      </c>
      <c r="C11730" s="55">
        <f t="shared" si="736"/>
        <v>12</v>
      </c>
      <c r="D11730" s="55">
        <f t="shared" si="737"/>
        <v>2022</v>
      </c>
      <c r="E11730" s="55">
        <f t="shared" si="738"/>
        <v>5381.5925299999999</v>
      </c>
      <c r="F11730" s="55">
        <f t="shared" si="739"/>
        <v>10</v>
      </c>
    </row>
    <row r="11731" spans="1:6">
      <c r="A11731" s="76">
        <v>44541</v>
      </c>
      <c r="B11731" s="77">
        <v>2507.98</v>
      </c>
      <c r="C11731" s="55">
        <f t="shared" si="736"/>
        <v>12</v>
      </c>
      <c r="D11731" s="55">
        <f t="shared" si="737"/>
        <v>2022</v>
      </c>
      <c r="E11731" s="55">
        <f t="shared" si="738"/>
        <v>4974.5783300000003</v>
      </c>
      <c r="F11731" s="55">
        <f t="shared" si="739"/>
        <v>11</v>
      </c>
    </row>
    <row r="11732" spans="1:6">
      <c r="A11732" s="76">
        <v>44542</v>
      </c>
      <c r="B11732" s="77">
        <v>2193.88</v>
      </c>
      <c r="C11732" s="55">
        <f t="shared" si="736"/>
        <v>12</v>
      </c>
      <c r="D11732" s="55">
        <f t="shared" si="737"/>
        <v>2022</v>
      </c>
      <c r="E11732" s="55">
        <f t="shared" si="738"/>
        <v>4351.5609800000002</v>
      </c>
      <c r="F11732" s="55">
        <f t="shared" si="739"/>
        <v>12</v>
      </c>
    </row>
    <row r="11733" spans="1:6">
      <c r="A11733" s="76">
        <v>44543</v>
      </c>
      <c r="B11733" s="77">
        <v>2387.9899999999998</v>
      </c>
      <c r="C11733" s="55">
        <f t="shared" si="736"/>
        <v>12</v>
      </c>
      <c r="D11733" s="55">
        <f t="shared" si="737"/>
        <v>2022</v>
      </c>
      <c r="E11733" s="55">
        <f t="shared" si="738"/>
        <v>4736.5781649999999</v>
      </c>
      <c r="F11733" s="55">
        <f t="shared" si="739"/>
        <v>13</v>
      </c>
    </row>
    <row r="11734" spans="1:6">
      <c r="A11734" s="76">
        <v>44544</v>
      </c>
      <c r="B11734" s="77">
        <v>2584.11</v>
      </c>
      <c r="C11734" s="55">
        <f t="shared" si="736"/>
        <v>12</v>
      </c>
      <c r="D11734" s="55">
        <f t="shared" si="737"/>
        <v>2022</v>
      </c>
      <c r="E11734" s="55">
        <f t="shared" si="738"/>
        <v>5125.5821850000002</v>
      </c>
      <c r="F11734" s="55">
        <f t="shared" si="739"/>
        <v>14</v>
      </c>
    </row>
    <row r="11735" spans="1:6">
      <c r="A11735" s="76">
        <v>44545</v>
      </c>
      <c r="B11735" s="77">
        <v>3052.9</v>
      </c>
      <c r="C11735" s="55">
        <f t="shared" si="736"/>
        <v>12</v>
      </c>
      <c r="D11735" s="55">
        <f t="shared" si="737"/>
        <v>2022</v>
      </c>
      <c r="E11735" s="55">
        <f t="shared" si="738"/>
        <v>6055.4271500000004</v>
      </c>
      <c r="F11735" s="55">
        <f t="shared" si="739"/>
        <v>15</v>
      </c>
    </row>
    <row r="11736" spans="1:6">
      <c r="A11736" s="76">
        <v>44546</v>
      </c>
      <c r="B11736" s="77">
        <v>2377.8200000000002</v>
      </c>
      <c r="C11736" s="55">
        <f t="shared" si="736"/>
        <v>12</v>
      </c>
      <c r="D11736" s="55">
        <f t="shared" si="737"/>
        <v>2022</v>
      </c>
      <c r="E11736" s="55">
        <f t="shared" si="738"/>
        <v>4716.4059700000007</v>
      </c>
      <c r="F11736" s="55">
        <f t="shared" si="739"/>
        <v>16</v>
      </c>
    </row>
    <row r="11737" spans="1:6">
      <c r="A11737" s="76">
        <v>44547</v>
      </c>
      <c r="B11737" s="77">
        <v>2899.72</v>
      </c>
      <c r="C11737" s="55">
        <f t="shared" si="736"/>
        <v>12</v>
      </c>
      <c r="D11737" s="55">
        <f t="shared" si="737"/>
        <v>2022</v>
      </c>
      <c r="E11737" s="55">
        <f t="shared" si="738"/>
        <v>5751.5946199999998</v>
      </c>
      <c r="F11737" s="55">
        <f t="shared" si="739"/>
        <v>17</v>
      </c>
    </row>
    <row r="11738" spans="1:6">
      <c r="A11738" s="76">
        <v>44548</v>
      </c>
      <c r="B11738" s="77">
        <v>2299.7600000000002</v>
      </c>
      <c r="C11738" s="55">
        <f t="shared" si="736"/>
        <v>12</v>
      </c>
      <c r="D11738" s="55">
        <f t="shared" si="737"/>
        <v>2022</v>
      </c>
      <c r="E11738" s="55">
        <f t="shared" si="738"/>
        <v>4561.5739600000006</v>
      </c>
      <c r="F11738" s="55">
        <f t="shared" si="739"/>
        <v>18</v>
      </c>
    </row>
    <row r="11739" spans="1:6">
      <c r="A11739" s="76">
        <v>44549</v>
      </c>
      <c r="B11739" s="77">
        <v>2291.19</v>
      </c>
      <c r="C11739" s="55">
        <f t="shared" si="736"/>
        <v>12</v>
      </c>
      <c r="D11739" s="55">
        <f t="shared" si="737"/>
        <v>2022</v>
      </c>
      <c r="E11739" s="55">
        <f t="shared" si="738"/>
        <v>4544.5753650000006</v>
      </c>
      <c r="F11739" s="55">
        <f t="shared" si="739"/>
        <v>19</v>
      </c>
    </row>
    <row r="11740" spans="1:6">
      <c r="A11740" s="76">
        <v>44550</v>
      </c>
      <c r="B11740" s="77">
        <v>2399.08</v>
      </c>
      <c r="C11740" s="55">
        <f t="shared" si="736"/>
        <v>12</v>
      </c>
      <c r="D11740" s="55">
        <f t="shared" si="737"/>
        <v>2022</v>
      </c>
      <c r="E11740" s="55">
        <f t="shared" si="738"/>
        <v>4758.5751799999998</v>
      </c>
      <c r="F11740" s="55">
        <f t="shared" si="739"/>
        <v>20</v>
      </c>
    </row>
    <row r="11741" spans="1:6">
      <c r="A11741" s="76">
        <v>44551</v>
      </c>
      <c r="B11741" s="77">
        <v>2697.04</v>
      </c>
      <c r="C11741" s="55">
        <f t="shared" si="736"/>
        <v>12</v>
      </c>
      <c r="D11741" s="55">
        <f t="shared" si="737"/>
        <v>2022</v>
      </c>
      <c r="E11741" s="55">
        <f t="shared" si="738"/>
        <v>5349.5788400000001</v>
      </c>
      <c r="F11741" s="55">
        <f t="shared" si="739"/>
        <v>21</v>
      </c>
    </row>
    <row r="11742" spans="1:6">
      <c r="A11742" s="76">
        <v>44552</v>
      </c>
      <c r="B11742" s="77">
        <v>2360.2600000000002</v>
      </c>
      <c r="C11742" s="55">
        <f t="shared" si="736"/>
        <v>12</v>
      </c>
      <c r="D11742" s="55">
        <f t="shared" si="737"/>
        <v>2022</v>
      </c>
      <c r="E11742" s="55">
        <f t="shared" si="738"/>
        <v>4681.575710000001</v>
      </c>
      <c r="F11742" s="55">
        <f t="shared" si="739"/>
        <v>22</v>
      </c>
    </row>
    <row r="11743" spans="1:6">
      <c r="A11743" s="76">
        <v>44553</v>
      </c>
      <c r="B11743" s="77">
        <v>2657.63</v>
      </c>
      <c r="C11743" s="55">
        <f t="shared" ref="C11743:C11806" si="740">MONTH(A11743)</f>
        <v>12</v>
      </c>
      <c r="D11743" s="55">
        <f t="shared" ref="D11743:D11806" si="741">IF(C11743&gt;9,YEAR(A11743)+1,YEAR(A11743))</f>
        <v>2022</v>
      </c>
      <c r="E11743" s="55">
        <f t="shared" ref="E11743:E11806" si="742">B11743*1.9835</f>
        <v>5271.4091050000006</v>
      </c>
      <c r="F11743" s="55">
        <f t="shared" si="739"/>
        <v>23</v>
      </c>
    </row>
    <row r="11744" spans="1:6">
      <c r="A11744" s="76">
        <v>44554</v>
      </c>
      <c r="B11744" s="77">
        <v>3334.23</v>
      </c>
      <c r="C11744" s="55">
        <f t="shared" si="740"/>
        <v>12</v>
      </c>
      <c r="D11744" s="55">
        <f t="shared" si="741"/>
        <v>2022</v>
      </c>
      <c r="E11744" s="55">
        <f t="shared" si="742"/>
        <v>6613.445205</v>
      </c>
      <c r="F11744" s="55">
        <f t="shared" si="739"/>
        <v>24</v>
      </c>
    </row>
    <row r="11745" spans="1:6">
      <c r="A11745" s="76">
        <v>44555</v>
      </c>
      <c r="B11745" s="77">
        <v>2973.24</v>
      </c>
      <c r="C11745" s="55">
        <f t="shared" si="740"/>
        <v>12</v>
      </c>
      <c r="D11745" s="55">
        <f t="shared" si="741"/>
        <v>2022</v>
      </c>
      <c r="E11745" s="55">
        <f t="shared" si="742"/>
        <v>5897.4215399999994</v>
      </c>
      <c r="F11745" s="55">
        <f t="shared" si="739"/>
        <v>25</v>
      </c>
    </row>
    <row r="11746" spans="1:6">
      <c r="A11746" s="76">
        <v>44556</v>
      </c>
      <c r="B11746" s="77">
        <v>2545.1999999999998</v>
      </c>
      <c r="C11746" s="55">
        <f t="shared" si="740"/>
        <v>12</v>
      </c>
      <c r="D11746" s="55">
        <f t="shared" si="741"/>
        <v>2022</v>
      </c>
      <c r="E11746" s="55">
        <f t="shared" si="742"/>
        <v>5048.4041999999999</v>
      </c>
      <c r="F11746" s="55">
        <f t="shared" si="739"/>
        <v>26</v>
      </c>
    </row>
    <row r="11747" spans="1:6">
      <c r="A11747" s="76">
        <v>44557</v>
      </c>
      <c r="B11747" s="77">
        <v>2478.15</v>
      </c>
      <c r="C11747" s="55">
        <f t="shared" si="740"/>
        <v>12</v>
      </c>
      <c r="D11747" s="55">
        <f t="shared" si="741"/>
        <v>2022</v>
      </c>
      <c r="E11747" s="55">
        <f t="shared" si="742"/>
        <v>4915.4105250000002</v>
      </c>
      <c r="F11747" s="55">
        <f t="shared" si="739"/>
        <v>27</v>
      </c>
    </row>
    <row r="11748" spans="1:6">
      <c r="A11748" s="76">
        <v>44558</v>
      </c>
      <c r="B11748" s="77">
        <v>2629.4</v>
      </c>
      <c r="C11748" s="55">
        <f t="shared" si="740"/>
        <v>12</v>
      </c>
      <c r="D11748" s="55">
        <f t="shared" si="741"/>
        <v>2022</v>
      </c>
      <c r="E11748" s="55">
        <f t="shared" si="742"/>
        <v>5215.4149000000007</v>
      </c>
      <c r="F11748" s="55">
        <f t="shared" si="739"/>
        <v>28</v>
      </c>
    </row>
    <row r="11749" spans="1:6">
      <c r="A11749" s="76">
        <v>44559</v>
      </c>
      <c r="B11749" s="77">
        <v>2027.93</v>
      </c>
      <c r="C11749" s="55">
        <f t="shared" si="740"/>
        <v>12</v>
      </c>
      <c r="D11749" s="55">
        <f t="shared" si="741"/>
        <v>2022</v>
      </c>
      <c r="E11749" s="55">
        <f t="shared" si="742"/>
        <v>4022.3991550000001</v>
      </c>
      <c r="F11749" s="55">
        <f t="shared" si="739"/>
        <v>29</v>
      </c>
    </row>
    <row r="11750" spans="1:6">
      <c r="A11750" s="76">
        <v>44560</v>
      </c>
      <c r="B11750" s="77">
        <v>2611.33</v>
      </c>
      <c r="C11750" s="55">
        <f t="shared" si="740"/>
        <v>12</v>
      </c>
      <c r="D11750" s="55">
        <f t="shared" si="741"/>
        <v>2022</v>
      </c>
      <c r="E11750" s="55">
        <f t="shared" si="742"/>
        <v>5179.5730549999998</v>
      </c>
      <c r="F11750" s="55">
        <f t="shared" si="739"/>
        <v>30</v>
      </c>
    </row>
    <row r="11751" spans="1:6">
      <c r="A11751" s="76">
        <v>44561</v>
      </c>
      <c r="B11751" s="77">
        <v>2210.44</v>
      </c>
      <c r="C11751" s="55">
        <f t="shared" si="740"/>
        <v>12</v>
      </c>
      <c r="D11751" s="55">
        <f t="shared" si="741"/>
        <v>2022</v>
      </c>
      <c r="E11751" s="55">
        <f t="shared" si="742"/>
        <v>4384.4077400000006</v>
      </c>
      <c r="F11751" s="55">
        <f t="shared" si="739"/>
        <v>31</v>
      </c>
    </row>
    <row r="11752" spans="1:6">
      <c r="A11752" s="76">
        <v>44562</v>
      </c>
      <c r="B11752" s="77">
        <v>2308.83</v>
      </c>
      <c r="C11752" s="55">
        <f t="shared" si="740"/>
        <v>1</v>
      </c>
      <c r="D11752" s="55">
        <f t="shared" si="741"/>
        <v>2022</v>
      </c>
      <c r="E11752" s="55">
        <f t="shared" si="742"/>
        <v>4579.5643049999999</v>
      </c>
      <c r="F11752" s="55">
        <f t="shared" si="739"/>
        <v>1</v>
      </c>
    </row>
    <row r="11753" spans="1:6">
      <c r="A11753" s="76">
        <v>44563</v>
      </c>
      <c r="B11753" s="77">
        <v>2496.3000000000002</v>
      </c>
      <c r="C11753" s="55">
        <f t="shared" si="740"/>
        <v>1</v>
      </c>
      <c r="D11753" s="55">
        <f t="shared" si="741"/>
        <v>2022</v>
      </c>
      <c r="E11753" s="55">
        <f t="shared" si="742"/>
        <v>4951.4110500000006</v>
      </c>
      <c r="F11753" s="55">
        <f t="shared" si="739"/>
        <v>2</v>
      </c>
    </row>
    <row r="11754" spans="1:6">
      <c r="A11754" s="76">
        <v>44564</v>
      </c>
      <c r="B11754" s="77">
        <v>2073.98</v>
      </c>
      <c r="C11754" s="55">
        <f t="shared" si="740"/>
        <v>1</v>
      </c>
      <c r="D11754" s="55">
        <f t="shared" si="741"/>
        <v>2022</v>
      </c>
      <c r="E11754" s="55">
        <f t="shared" si="742"/>
        <v>4113.7393300000003</v>
      </c>
      <c r="F11754" s="55">
        <f t="shared" si="739"/>
        <v>3</v>
      </c>
    </row>
    <row r="11755" spans="1:6">
      <c r="A11755" s="76">
        <v>44565</v>
      </c>
      <c r="B11755" s="77">
        <v>2545.1999999999998</v>
      </c>
      <c r="C11755" s="55">
        <f t="shared" si="740"/>
        <v>1</v>
      </c>
      <c r="D11755" s="55">
        <f t="shared" si="741"/>
        <v>2022</v>
      </c>
      <c r="E11755" s="55">
        <f t="shared" si="742"/>
        <v>5048.4041999999999</v>
      </c>
      <c r="F11755" s="55">
        <f t="shared" si="739"/>
        <v>4</v>
      </c>
    </row>
    <row r="11756" spans="1:6">
      <c r="A11756" s="76">
        <v>44566</v>
      </c>
      <c r="B11756" s="77">
        <v>3372.04</v>
      </c>
      <c r="C11756" s="55">
        <f t="shared" si="740"/>
        <v>1</v>
      </c>
      <c r="D11756" s="55">
        <f t="shared" si="741"/>
        <v>2022</v>
      </c>
      <c r="E11756" s="55">
        <f t="shared" si="742"/>
        <v>6688.4413400000003</v>
      </c>
      <c r="F11756" s="55">
        <f t="shared" si="739"/>
        <v>5</v>
      </c>
    </row>
    <row r="11757" spans="1:6">
      <c r="A11757" s="76">
        <v>44567</v>
      </c>
      <c r="B11757" s="77">
        <v>3315.66</v>
      </c>
      <c r="C11757" s="55">
        <f t="shared" si="740"/>
        <v>1</v>
      </c>
      <c r="D11757" s="55">
        <f t="shared" si="741"/>
        <v>2022</v>
      </c>
      <c r="E11757" s="55">
        <f t="shared" si="742"/>
        <v>6576.6116099999999</v>
      </c>
      <c r="F11757" s="55">
        <f t="shared" si="739"/>
        <v>6</v>
      </c>
    </row>
    <row r="11758" spans="1:6">
      <c r="A11758" s="76">
        <v>44568</v>
      </c>
      <c r="B11758" s="77">
        <v>3156.84</v>
      </c>
      <c r="C11758" s="55">
        <f t="shared" si="740"/>
        <v>1</v>
      </c>
      <c r="D11758" s="55">
        <f t="shared" si="741"/>
        <v>2022</v>
      </c>
      <c r="E11758" s="55">
        <f t="shared" si="742"/>
        <v>6261.5921400000007</v>
      </c>
      <c r="F11758" s="55">
        <f t="shared" si="739"/>
        <v>7</v>
      </c>
    </row>
    <row r="11759" spans="1:6">
      <c r="A11759" s="76">
        <v>44569</v>
      </c>
      <c r="B11759" s="77">
        <v>2907.36</v>
      </c>
      <c r="C11759" s="55">
        <f t="shared" si="740"/>
        <v>1</v>
      </c>
      <c r="D11759" s="55">
        <f t="shared" si="741"/>
        <v>2022</v>
      </c>
      <c r="E11759" s="55">
        <f t="shared" si="742"/>
        <v>5766.74856</v>
      </c>
      <c r="F11759" s="55">
        <f t="shared" si="739"/>
        <v>8</v>
      </c>
    </row>
    <row r="11760" spans="1:6">
      <c r="A11760" s="76">
        <v>44570</v>
      </c>
      <c r="B11760" s="77">
        <v>2410.84</v>
      </c>
      <c r="C11760" s="55">
        <f t="shared" si="740"/>
        <v>1</v>
      </c>
      <c r="D11760" s="55">
        <f t="shared" si="741"/>
        <v>2022</v>
      </c>
      <c r="E11760" s="55">
        <f t="shared" si="742"/>
        <v>4781.9011399999999</v>
      </c>
      <c r="F11760" s="55">
        <f t="shared" si="739"/>
        <v>9</v>
      </c>
    </row>
    <row r="11761" spans="1:6">
      <c r="A11761" s="76">
        <v>44571</v>
      </c>
      <c r="B11761" s="77">
        <v>2312.6999999999998</v>
      </c>
      <c r="C11761" s="55">
        <f t="shared" si="740"/>
        <v>1</v>
      </c>
      <c r="D11761" s="55">
        <f t="shared" si="741"/>
        <v>2022</v>
      </c>
      <c r="E11761" s="55">
        <f t="shared" si="742"/>
        <v>4587.2404499999993</v>
      </c>
      <c r="F11761" s="55">
        <f t="shared" si="739"/>
        <v>10</v>
      </c>
    </row>
    <row r="11762" spans="1:6">
      <c r="A11762" s="76">
        <v>44572</v>
      </c>
      <c r="B11762" s="77">
        <v>2388.0700000000002</v>
      </c>
      <c r="C11762" s="55">
        <f t="shared" si="740"/>
        <v>1</v>
      </c>
      <c r="D11762" s="55">
        <f t="shared" si="741"/>
        <v>2022</v>
      </c>
      <c r="E11762" s="55">
        <f t="shared" si="742"/>
        <v>4736.7368450000004</v>
      </c>
      <c r="F11762" s="55">
        <f t="shared" si="739"/>
        <v>11</v>
      </c>
    </row>
    <row r="11763" spans="1:6">
      <c r="A11763" s="76">
        <v>44573</v>
      </c>
      <c r="B11763" s="77">
        <v>2300.9299999999998</v>
      </c>
      <c r="C11763" s="55">
        <f t="shared" si="740"/>
        <v>1</v>
      </c>
      <c r="D11763" s="55">
        <f t="shared" si="741"/>
        <v>2022</v>
      </c>
      <c r="E11763" s="55">
        <f t="shared" si="742"/>
        <v>4563.8946550000001</v>
      </c>
      <c r="F11763" s="55">
        <f t="shared" si="739"/>
        <v>12</v>
      </c>
    </row>
    <row r="11764" spans="1:6">
      <c r="A11764" s="76">
        <v>44574</v>
      </c>
      <c r="B11764" s="77">
        <v>2563.6</v>
      </c>
      <c r="C11764" s="55">
        <f t="shared" si="740"/>
        <v>1</v>
      </c>
      <c r="D11764" s="55">
        <f t="shared" si="741"/>
        <v>2022</v>
      </c>
      <c r="E11764" s="55">
        <f t="shared" si="742"/>
        <v>5084.9005999999999</v>
      </c>
      <c r="F11764" s="55">
        <f t="shared" si="739"/>
        <v>13</v>
      </c>
    </row>
    <row r="11765" spans="1:6">
      <c r="A11765" s="76">
        <v>44575</v>
      </c>
      <c r="B11765" s="77">
        <v>2455.21</v>
      </c>
      <c r="C11765" s="55">
        <f t="shared" si="740"/>
        <v>1</v>
      </c>
      <c r="D11765" s="55">
        <f t="shared" si="741"/>
        <v>2022</v>
      </c>
      <c r="E11765" s="55">
        <f t="shared" si="742"/>
        <v>4869.9090350000006</v>
      </c>
      <c r="F11765" s="55">
        <f t="shared" si="739"/>
        <v>14</v>
      </c>
    </row>
    <row r="11766" spans="1:6">
      <c r="A11766" s="76">
        <v>44576</v>
      </c>
      <c r="B11766" s="77">
        <v>2865.01</v>
      </c>
      <c r="C11766" s="55">
        <f t="shared" si="740"/>
        <v>1</v>
      </c>
      <c r="D11766" s="55">
        <f t="shared" si="741"/>
        <v>2022</v>
      </c>
      <c r="E11766" s="55">
        <f t="shared" si="742"/>
        <v>5682.7473350000009</v>
      </c>
      <c r="F11766" s="55">
        <f t="shared" si="739"/>
        <v>15</v>
      </c>
    </row>
    <row r="11767" spans="1:6">
      <c r="A11767" s="76">
        <v>44577</v>
      </c>
      <c r="B11767" s="77">
        <v>2053.89</v>
      </c>
      <c r="C11767" s="55">
        <f t="shared" si="740"/>
        <v>1</v>
      </c>
      <c r="D11767" s="55">
        <f t="shared" si="741"/>
        <v>2022</v>
      </c>
      <c r="E11767" s="55">
        <f t="shared" si="742"/>
        <v>4073.8908149999997</v>
      </c>
      <c r="F11767" s="55">
        <f t="shared" si="739"/>
        <v>16</v>
      </c>
    </row>
    <row r="11768" spans="1:6">
      <c r="A11768" s="76">
        <v>44578</v>
      </c>
      <c r="B11768" s="77">
        <v>2519.66</v>
      </c>
      <c r="C11768" s="55">
        <f t="shared" si="740"/>
        <v>1</v>
      </c>
      <c r="D11768" s="55">
        <f t="shared" si="741"/>
        <v>2022</v>
      </c>
      <c r="E11768" s="55">
        <f t="shared" si="742"/>
        <v>4997.7456099999999</v>
      </c>
      <c r="F11768" s="55">
        <f t="shared" si="739"/>
        <v>17</v>
      </c>
    </row>
    <row r="11769" spans="1:6">
      <c r="A11769" s="76">
        <v>44579</v>
      </c>
      <c r="B11769" s="77">
        <v>2266.5700000000002</v>
      </c>
      <c r="C11769" s="55">
        <f t="shared" si="740"/>
        <v>1</v>
      </c>
      <c r="D11769" s="55">
        <f t="shared" si="741"/>
        <v>2022</v>
      </c>
      <c r="E11769" s="55">
        <f t="shared" si="742"/>
        <v>4495.7415950000004</v>
      </c>
      <c r="F11769" s="55">
        <f t="shared" si="739"/>
        <v>18</v>
      </c>
    </row>
    <row r="11770" spans="1:6">
      <c r="A11770" s="76">
        <v>44580</v>
      </c>
      <c r="B11770" s="77">
        <v>2465.13</v>
      </c>
      <c r="C11770" s="55">
        <f t="shared" si="740"/>
        <v>1</v>
      </c>
      <c r="D11770" s="55">
        <f t="shared" si="741"/>
        <v>2022</v>
      </c>
      <c r="E11770" s="55">
        <f t="shared" si="742"/>
        <v>4889.5853550000002</v>
      </c>
      <c r="F11770" s="55">
        <f t="shared" si="739"/>
        <v>19</v>
      </c>
    </row>
    <row r="11771" spans="1:6">
      <c r="A11771" s="76">
        <v>44581</v>
      </c>
      <c r="B11771" s="77">
        <v>2454.54</v>
      </c>
      <c r="C11771" s="55">
        <f t="shared" si="740"/>
        <v>1</v>
      </c>
      <c r="D11771" s="55">
        <f t="shared" si="741"/>
        <v>2022</v>
      </c>
      <c r="E11771" s="55">
        <f t="shared" si="742"/>
        <v>4868.5800900000004</v>
      </c>
      <c r="F11771" s="55">
        <f t="shared" si="739"/>
        <v>20</v>
      </c>
    </row>
    <row r="11772" spans="1:6">
      <c r="A11772" s="76">
        <v>44582</v>
      </c>
      <c r="B11772" s="77">
        <v>2812.5</v>
      </c>
      <c r="C11772" s="55">
        <f t="shared" si="740"/>
        <v>1</v>
      </c>
      <c r="D11772" s="55">
        <f t="shared" si="741"/>
        <v>2022</v>
      </c>
      <c r="E11772" s="55">
        <f t="shared" si="742"/>
        <v>5578.59375</v>
      </c>
      <c r="F11772" s="55">
        <f t="shared" si="739"/>
        <v>21</v>
      </c>
    </row>
    <row r="11773" spans="1:6">
      <c r="A11773" s="76">
        <v>44583</v>
      </c>
      <c r="B11773" s="77">
        <v>2391.0100000000002</v>
      </c>
      <c r="C11773" s="55">
        <f t="shared" si="740"/>
        <v>1</v>
      </c>
      <c r="D11773" s="55">
        <f t="shared" si="741"/>
        <v>2022</v>
      </c>
      <c r="E11773" s="55">
        <f t="shared" si="742"/>
        <v>4742.5683350000008</v>
      </c>
      <c r="F11773" s="55">
        <f t="shared" si="739"/>
        <v>22</v>
      </c>
    </row>
    <row r="11774" spans="1:6">
      <c r="A11774" s="76">
        <v>44584</v>
      </c>
      <c r="B11774" s="77">
        <v>2221.6999999999998</v>
      </c>
      <c r="C11774" s="55">
        <f t="shared" si="740"/>
        <v>1</v>
      </c>
      <c r="D11774" s="55">
        <f t="shared" si="741"/>
        <v>2022</v>
      </c>
      <c r="E11774" s="55">
        <f t="shared" si="742"/>
        <v>4406.7419499999996</v>
      </c>
      <c r="F11774" s="55">
        <f t="shared" si="739"/>
        <v>23</v>
      </c>
    </row>
    <row r="11775" spans="1:6">
      <c r="A11775" s="76">
        <v>44585</v>
      </c>
      <c r="B11775" s="77">
        <v>2338.08</v>
      </c>
      <c r="C11775" s="55">
        <f t="shared" si="740"/>
        <v>1</v>
      </c>
      <c r="D11775" s="55">
        <f t="shared" si="741"/>
        <v>2022</v>
      </c>
      <c r="E11775" s="55">
        <f t="shared" si="742"/>
        <v>4637.5816800000002</v>
      </c>
      <c r="F11775" s="55">
        <f t="shared" si="739"/>
        <v>24</v>
      </c>
    </row>
    <row r="11776" spans="1:6">
      <c r="A11776" s="76">
        <v>44586</v>
      </c>
      <c r="B11776" s="77">
        <v>2351.35</v>
      </c>
      <c r="C11776" s="55">
        <f t="shared" si="740"/>
        <v>1</v>
      </c>
      <c r="D11776" s="55">
        <f t="shared" si="741"/>
        <v>2022</v>
      </c>
      <c r="E11776" s="55">
        <f t="shared" si="742"/>
        <v>4663.9027249999999</v>
      </c>
      <c r="F11776" s="55">
        <f t="shared" si="739"/>
        <v>25</v>
      </c>
    </row>
    <row r="11777" spans="1:6">
      <c r="A11777" s="76">
        <v>44587</v>
      </c>
      <c r="B11777" s="77">
        <v>2047.84</v>
      </c>
      <c r="C11777" s="55">
        <f t="shared" si="740"/>
        <v>1</v>
      </c>
      <c r="D11777" s="55">
        <f t="shared" si="741"/>
        <v>2022</v>
      </c>
      <c r="E11777" s="55">
        <f t="shared" si="742"/>
        <v>4061.8906400000001</v>
      </c>
      <c r="F11777" s="55">
        <f t="shared" si="739"/>
        <v>26</v>
      </c>
    </row>
    <row r="11778" spans="1:6">
      <c r="A11778" s="76">
        <v>44588</v>
      </c>
      <c r="B11778" s="77">
        <v>2241.5300000000002</v>
      </c>
      <c r="C11778" s="55">
        <f t="shared" si="740"/>
        <v>1</v>
      </c>
      <c r="D11778" s="55">
        <f t="shared" si="741"/>
        <v>2022</v>
      </c>
      <c r="E11778" s="55">
        <f t="shared" si="742"/>
        <v>4446.0747550000006</v>
      </c>
      <c r="F11778" s="55">
        <f t="shared" si="739"/>
        <v>27</v>
      </c>
    </row>
    <row r="11779" spans="1:6">
      <c r="A11779" s="76">
        <v>44589</v>
      </c>
      <c r="B11779" s="77">
        <v>2159.85</v>
      </c>
      <c r="C11779" s="55">
        <f t="shared" si="740"/>
        <v>1</v>
      </c>
      <c r="D11779" s="55">
        <f t="shared" si="741"/>
        <v>2022</v>
      </c>
      <c r="E11779" s="55">
        <f t="shared" si="742"/>
        <v>4284.0624749999997</v>
      </c>
      <c r="F11779" s="55">
        <f t="shared" si="739"/>
        <v>28</v>
      </c>
    </row>
    <row r="11780" spans="1:6">
      <c r="A11780" s="76">
        <v>44590</v>
      </c>
      <c r="B11780" s="77">
        <v>1731.81</v>
      </c>
      <c r="C11780" s="55">
        <f t="shared" si="740"/>
        <v>1</v>
      </c>
      <c r="D11780" s="55">
        <f t="shared" si="741"/>
        <v>2022</v>
      </c>
      <c r="E11780" s="55">
        <f t="shared" si="742"/>
        <v>3435.0451349999998</v>
      </c>
      <c r="F11780" s="55">
        <f t="shared" ref="F11780:F11843" si="743">DAY(A11780)</f>
        <v>29</v>
      </c>
    </row>
    <row r="11781" spans="1:6">
      <c r="A11781" s="76">
        <v>44591</v>
      </c>
      <c r="B11781" s="77">
        <v>2178.5</v>
      </c>
      <c r="C11781" s="55">
        <f t="shared" si="740"/>
        <v>1</v>
      </c>
      <c r="D11781" s="55">
        <f t="shared" si="741"/>
        <v>2022</v>
      </c>
      <c r="E11781" s="55">
        <f t="shared" si="742"/>
        <v>4321.0547500000002</v>
      </c>
      <c r="F11781" s="55">
        <f t="shared" si="743"/>
        <v>30</v>
      </c>
    </row>
    <row r="11782" spans="1:6">
      <c r="A11782" s="76">
        <v>44592</v>
      </c>
      <c r="B11782" s="77">
        <v>2028.18</v>
      </c>
      <c r="C11782" s="55">
        <f t="shared" si="740"/>
        <v>1</v>
      </c>
      <c r="D11782" s="55">
        <f t="shared" si="741"/>
        <v>2022</v>
      </c>
      <c r="E11782" s="55">
        <f t="shared" si="742"/>
        <v>4022.8950300000001</v>
      </c>
      <c r="F11782" s="55">
        <f t="shared" si="743"/>
        <v>31</v>
      </c>
    </row>
    <row r="11783" spans="1:6">
      <c r="A11783" s="76">
        <v>44593</v>
      </c>
      <c r="B11783" s="77">
        <v>2471.34</v>
      </c>
      <c r="C11783" s="55">
        <f t="shared" si="740"/>
        <v>2</v>
      </c>
      <c r="D11783" s="55">
        <f t="shared" si="741"/>
        <v>2022</v>
      </c>
      <c r="E11783" s="55">
        <f t="shared" si="742"/>
        <v>4901.9028900000003</v>
      </c>
      <c r="F11783" s="55">
        <f t="shared" si="743"/>
        <v>1</v>
      </c>
    </row>
    <row r="11784" spans="1:6">
      <c r="A11784" s="76">
        <v>44594</v>
      </c>
      <c r="B11784" s="77">
        <v>2523.52</v>
      </c>
      <c r="C11784" s="55">
        <f t="shared" si="740"/>
        <v>2</v>
      </c>
      <c r="D11784" s="55">
        <f t="shared" si="741"/>
        <v>2022</v>
      </c>
      <c r="E11784" s="55">
        <f t="shared" si="742"/>
        <v>5005.4019200000002</v>
      </c>
      <c r="F11784" s="55">
        <f t="shared" si="743"/>
        <v>2</v>
      </c>
    </row>
    <row r="11785" spans="1:6">
      <c r="A11785" s="76">
        <v>44595</v>
      </c>
      <c r="B11785" s="77">
        <v>2030.2</v>
      </c>
      <c r="C11785" s="55">
        <f t="shared" si="740"/>
        <v>2</v>
      </c>
      <c r="D11785" s="55">
        <f t="shared" si="741"/>
        <v>2022</v>
      </c>
      <c r="E11785" s="55">
        <f t="shared" si="742"/>
        <v>4026.9017000000003</v>
      </c>
      <c r="F11785" s="55">
        <f t="shared" si="743"/>
        <v>3</v>
      </c>
    </row>
    <row r="11786" spans="1:6">
      <c r="A11786" s="76">
        <v>44596</v>
      </c>
      <c r="B11786" s="77">
        <v>2223.8000000000002</v>
      </c>
      <c r="C11786" s="55">
        <f t="shared" si="740"/>
        <v>2</v>
      </c>
      <c r="D11786" s="55">
        <f t="shared" si="741"/>
        <v>2022</v>
      </c>
      <c r="E11786" s="55">
        <f t="shared" si="742"/>
        <v>4410.9073000000008</v>
      </c>
      <c r="F11786" s="55">
        <f t="shared" si="743"/>
        <v>4</v>
      </c>
    </row>
    <row r="11787" spans="1:6">
      <c r="A11787" s="76">
        <v>44597</v>
      </c>
      <c r="B11787" s="77">
        <v>2584.1</v>
      </c>
      <c r="C11787" s="55">
        <f t="shared" si="740"/>
        <v>2</v>
      </c>
      <c r="D11787" s="55">
        <f t="shared" si="741"/>
        <v>2022</v>
      </c>
      <c r="E11787" s="55">
        <f t="shared" si="742"/>
        <v>5125.5623500000002</v>
      </c>
      <c r="F11787" s="55">
        <f t="shared" si="743"/>
        <v>5</v>
      </c>
    </row>
    <row r="11788" spans="1:6">
      <c r="A11788" s="76">
        <v>44598</v>
      </c>
      <c r="B11788" s="77">
        <v>2268.5</v>
      </c>
      <c r="C11788" s="55">
        <f t="shared" si="740"/>
        <v>2</v>
      </c>
      <c r="D11788" s="55">
        <f t="shared" si="741"/>
        <v>2022</v>
      </c>
      <c r="E11788" s="55">
        <f t="shared" si="742"/>
        <v>4499.5697499999997</v>
      </c>
      <c r="F11788" s="55">
        <f t="shared" si="743"/>
        <v>6</v>
      </c>
    </row>
    <row r="11789" spans="1:6">
      <c r="A11789" s="76">
        <v>44599</v>
      </c>
      <c r="B11789" s="77">
        <v>2310.4299999999998</v>
      </c>
      <c r="C11789" s="55">
        <f t="shared" si="740"/>
        <v>2</v>
      </c>
      <c r="D11789" s="55">
        <f t="shared" si="741"/>
        <v>2022</v>
      </c>
      <c r="E11789" s="55">
        <f t="shared" si="742"/>
        <v>4582.737905</v>
      </c>
      <c r="F11789" s="55">
        <f t="shared" si="743"/>
        <v>7</v>
      </c>
    </row>
    <row r="11790" spans="1:6">
      <c r="A11790" s="76">
        <v>44600</v>
      </c>
      <c r="B11790" s="77">
        <v>1929.28</v>
      </c>
      <c r="C11790" s="55">
        <f t="shared" si="740"/>
        <v>2</v>
      </c>
      <c r="D11790" s="55">
        <f t="shared" si="741"/>
        <v>2022</v>
      </c>
      <c r="E11790" s="55">
        <f t="shared" si="742"/>
        <v>3826.7268800000002</v>
      </c>
      <c r="F11790" s="55">
        <f t="shared" si="743"/>
        <v>8</v>
      </c>
    </row>
    <row r="11791" spans="1:6">
      <c r="A11791" s="76">
        <v>44601</v>
      </c>
      <c r="B11791" s="77">
        <v>2644.1</v>
      </c>
      <c r="C11791" s="55">
        <f t="shared" si="740"/>
        <v>2</v>
      </c>
      <c r="D11791" s="55">
        <f t="shared" si="741"/>
        <v>2022</v>
      </c>
      <c r="E11791" s="55">
        <f t="shared" si="742"/>
        <v>5244.5723500000004</v>
      </c>
      <c r="F11791" s="55">
        <f t="shared" si="743"/>
        <v>9</v>
      </c>
    </row>
    <row r="11792" spans="1:6">
      <c r="A11792" s="76">
        <v>44602</v>
      </c>
      <c r="B11792" s="77">
        <v>2163.63</v>
      </c>
      <c r="C11792" s="55">
        <f t="shared" si="740"/>
        <v>2</v>
      </c>
      <c r="D11792" s="55">
        <f t="shared" si="741"/>
        <v>2022</v>
      </c>
      <c r="E11792" s="55">
        <f t="shared" si="742"/>
        <v>4291.5601050000005</v>
      </c>
      <c r="F11792" s="55">
        <f t="shared" si="743"/>
        <v>10</v>
      </c>
    </row>
    <row r="11793" spans="1:6">
      <c r="A11793" s="76">
        <v>44603</v>
      </c>
      <c r="B11793" s="77">
        <v>2504.4499999999998</v>
      </c>
      <c r="C11793" s="55">
        <f t="shared" si="740"/>
        <v>2</v>
      </c>
      <c r="D11793" s="55">
        <f t="shared" si="741"/>
        <v>2022</v>
      </c>
      <c r="E11793" s="55">
        <f t="shared" si="742"/>
        <v>4967.576575</v>
      </c>
      <c r="F11793" s="55">
        <f t="shared" si="743"/>
        <v>11</v>
      </c>
    </row>
    <row r="11794" spans="1:6">
      <c r="A11794" s="76">
        <v>44604</v>
      </c>
      <c r="B11794" s="77">
        <v>2315.38</v>
      </c>
      <c r="C11794" s="55">
        <f t="shared" si="740"/>
        <v>2</v>
      </c>
      <c r="D11794" s="55">
        <f t="shared" si="741"/>
        <v>2022</v>
      </c>
      <c r="E11794" s="55">
        <f t="shared" si="742"/>
        <v>4592.5562300000001</v>
      </c>
      <c r="F11794" s="55">
        <f t="shared" si="743"/>
        <v>12</v>
      </c>
    </row>
    <row r="11795" spans="1:6">
      <c r="A11795" s="76">
        <v>44605</v>
      </c>
      <c r="B11795" s="77">
        <v>2249.84</v>
      </c>
      <c r="C11795" s="55">
        <f t="shared" si="740"/>
        <v>2</v>
      </c>
      <c r="D11795" s="55">
        <f t="shared" si="741"/>
        <v>2022</v>
      </c>
      <c r="E11795" s="55">
        <f t="shared" si="742"/>
        <v>4462.55764</v>
      </c>
      <c r="F11795" s="55">
        <f t="shared" si="743"/>
        <v>13</v>
      </c>
    </row>
    <row r="11796" spans="1:6">
      <c r="A11796" s="76">
        <v>44606</v>
      </c>
      <c r="B11796" s="77">
        <v>2158.59</v>
      </c>
      <c r="C11796" s="55">
        <f t="shared" si="740"/>
        <v>2</v>
      </c>
      <c r="D11796" s="55">
        <f t="shared" si="741"/>
        <v>2022</v>
      </c>
      <c r="E11796" s="55">
        <f t="shared" si="742"/>
        <v>4281.5632650000007</v>
      </c>
      <c r="F11796" s="55">
        <f t="shared" si="743"/>
        <v>14</v>
      </c>
    </row>
    <row r="11797" spans="1:6">
      <c r="A11797" s="76">
        <v>44607</v>
      </c>
      <c r="B11797" s="77">
        <v>2361.6799999999998</v>
      </c>
      <c r="C11797" s="55">
        <f t="shared" si="740"/>
        <v>2</v>
      </c>
      <c r="D11797" s="55">
        <f t="shared" si="741"/>
        <v>2022</v>
      </c>
      <c r="E11797" s="55">
        <f t="shared" si="742"/>
        <v>4684.39228</v>
      </c>
      <c r="F11797" s="55">
        <f t="shared" si="743"/>
        <v>15</v>
      </c>
    </row>
    <row r="11798" spans="1:6">
      <c r="A11798" s="76">
        <v>44608</v>
      </c>
      <c r="B11798" s="77">
        <v>2363.6999999999998</v>
      </c>
      <c r="C11798" s="55">
        <f t="shared" si="740"/>
        <v>2</v>
      </c>
      <c r="D11798" s="55">
        <f t="shared" si="741"/>
        <v>2022</v>
      </c>
      <c r="E11798" s="55">
        <f t="shared" si="742"/>
        <v>4688.3989499999998</v>
      </c>
      <c r="F11798" s="55">
        <f t="shared" si="743"/>
        <v>16</v>
      </c>
    </row>
    <row r="11799" spans="1:6">
      <c r="A11799" s="76">
        <v>44609</v>
      </c>
      <c r="B11799" s="77">
        <v>2571.92</v>
      </c>
      <c r="C11799" s="55">
        <f t="shared" si="740"/>
        <v>2</v>
      </c>
      <c r="D11799" s="55">
        <f t="shared" si="741"/>
        <v>2022</v>
      </c>
      <c r="E11799" s="55">
        <f t="shared" si="742"/>
        <v>5101.4033200000003</v>
      </c>
      <c r="F11799" s="55">
        <f t="shared" si="743"/>
        <v>17</v>
      </c>
    </row>
    <row r="11800" spans="1:6">
      <c r="A11800" s="76">
        <v>44610</v>
      </c>
      <c r="B11800" s="77">
        <v>2093.4699999999998</v>
      </c>
      <c r="C11800" s="55">
        <f t="shared" si="740"/>
        <v>2</v>
      </c>
      <c r="D11800" s="55">
        <f t="shared" si="741"/>
        <v>2022</v>
      </c>
      <c r="E11800" s="55">
        <f t="shared" si="742"/>
        <v>4152.3977449999993</v>
      </c>
      <c r="F11800" s="55">
        <f t="shared" si="743"/>
        <v>18</v>
      </c>
    </row>
    <row r="11801" spans="1:6">
      <c r="A11801" s="76">
        <v>44611</v>
      </c>
      <c r="B11801" s="77">
        <v>2038.6</v>
      </c>
      <c r="C11801" s="55">
        <f t="shared" si="740"/>
        <v>2</v>
      </c>
      <c r="D11801" s="55">
        <f t="shared" si="741"/>
        <v>2022</v>
      </c>
      <c r="E11801" s="55">
        <f t="shared" si="742"/>
        <v>4043.5630999999998</v>
      </c>
      <c r="F11801" s="55">
        <f t="shared" si="743"/>
        <v>19</v>
      </c>
    </row>
    <row r="11802" spans="1:6">
      <c r="A11802" s="76">
        <v>44612</v>
      </c>
      <c r="B11802" s="77">
        <v>2524.61</v>
      </c>
      <c r="C11802" s="55">
        <f t="shared" si="740"/>
        <v>2</v>
      </c>
      <c r="D11802" s="55">
        <f t="shared" si="741"/>
        <v>2022</v>
      </c>
      <c r="E11802" s="55">
        <f t="shared" si="742"/>
        <v>5007.5639350000001</v>
      </c>
      <c r="F11802" s="55">
        <f t="shared" si="743"/>
        <v>20</v>
      </c>
    </row>
    <row r="11803" spans="1:6">
      <c r="A11803" s="76">
        <v>44613</v>
      </c>
      <c r="B11803" s="77">
        <v>2695.95</v>
      </c>
      <c r="C11803" s="55">
        <f t="shared" si="740"/>
        <v>2</v>
      </c>
      <c r="D11803" s="55">
        <f t="shared" si="741"/>
        <v>2022</v>
      </c>
      <c r="E11803" s="55">
        <f t="shared" si="742"/>
        <v>5347.4168249999993</v>
      </c>
      <c r="F11803" s="55">
        <f t="shared" si="743"/>
        <v>21</v>
      </c>
    </row>
    <row r="11804" spans="1:6">
      <c r="A11804" s="76">
        <v>44614</v>
      </c>
      <c r="B11804" s="77">
        <v>2175.65</v>
      </c>
      <c r="C11804" s="55">
        <f t="shared" si="740"/>
        <v>2</v>
      </c>
      <c r="D11804" s="55">
        <f t="shared" si="741"/>
        <v>2022</v>
      </c>
      <c r="E11804" s="55">
        <f t="shared" si="742"/>
        <v>4315.4017750000003</v>
      </c>
      <c r="F11804" s="55">
        <f t="shared" si="743"/>
        <v>22</v>
      </c>
    </row>
    <row r="11805" spans="1:6">
      <c r="A11805" s="76">
        <v>44615</v>
      </c>
      <c r="B11805" s="77">
        <v>2198.75</v>
      </c>
      <c r="C11805" s="55">
        <f t="shared" si="740"/>
        <v>2</v>
      </c>
      <c r="D11805" s="55">
        <f t="shared" si="741"/>
        <v>2022</v>
      </c>
      <c r="E11805" s="55">
        <f t="shared" si="742"/>
        <v>4361.2206249999999</v>
      </c>
      <c r="F11805" s="55">
        <f t="shared" si="743"/>
        <v>23</v>
      </c>
    </row>
    <row r="11806" spans="1:6">
      <c r="A11806" s="76">
        <v>44616</v>
      </c>
      <c r="B11806" s="77">
        <v>2079.52</v>
      </c>
      <c r="C11806" s="55">
        <f t="shared" si="740"/>
        <v>2</v>
      </c>
      <c r="D11806" s="55">
        <f t="shared" si="741"/>
        <v>2022</v>
      </c>
      <c r="E11806" s="55">
        <f t="shared" si="742"/>
        <v>4124.7279200000003</v>
      </c>
      <c r="F11806" s="55">
        <f t="shared" si="743"/>
        <v>24</v>
      </c>
    </row>
    <row r="11807" spans="1:6">
      <c r="A11807" s="76">
        <v>44617</v>
      </c>
      <c r="B11807" s="77">
        <v>2285.2199999999998</v>
      </c>
      <c r="C11807" s="55">
        <f t="shared" ref="C11807:C11870" si="744">MONTH(A11807)</f>
        <v>2</v>
      </c>
      <c r="D11807" s="55">
        <f t="shared" ref="D11807:D11870" si="745">IF(C11807&gt;9,YEAR(A11807)+1,YEAR(A11807))</f>
        <v>2022</v>
      </c>
      <c r="E11807" s="55">
        <f t="shared" ref="E11807:E11870" si="746">B11807*1.9835</f>
        <v>4532.73387</v>
      </c>
      <c r="F11807" s="55">
        <f t="shared" si="743"/>
        <v>25</v>
      </c>
    </row>
    <row r="11808" spans="1:6">
      <c r="A11808" s="76">
        <v>44618</v>
      </c>
      <c r="B11808" s="77">
        <v>2082.71</v>
      </c>
      <c r="C11808" s="55">
        <f t="shared" si="744"/>
        <v>2</v>
      </c>
      <c r="D11808" s="55">
        <f t="shared" si="745"/>
        <v>2022</v>
      </c>
      <c r="E11808" s="55">
        <f t="shared" si="746"/>
        <v>4131.0552850000004</v>
      </c>
      <c r="F11808" s="55">
        <f t="shared" si="743"/>
        <v>26</v>
      </c>
    </row>
    <row r="11809" spans="1:6">
      <c r="A11809" s="76">
        <v>44619</v>
      </c>
      <c r="B11809" s="77">
        <v>2232.0300000000002</v>
      </c>
      <c r="C11809" s="55">
        <f t="shared" si="744"/>
        <v>2</v>
      </c>
      <c r="D11809" s="55">
        <f t="shared" si="745"/>
        <v>2022</v>
      </c>
      <c r="E11809" s="55">
        <f t="shared" si="746"/>
        <v>4427.2315050000007</v>
      </c>
      <c r="F11809" s="55">
        <f t="shared" si="743"/>
        <v>27</v>
      </c>
    </row>
    <row r="11810" spans="1:6">
      <c r="A11810" s="76">
        <v>44620</v>
      </c>
      <c r="B11810" s="77">
        <v>2045.91</v>
      </c>
      <c r="C11810" s="55">
        <f t="shared" si="744"/>
        <v>2</v>
      </c>
      <c r="D11810" s="55">
        <f t="shared" si="745"/>
        <v>2022</v>
      </c>
      <c r="E11810" s="55">
        <f t="shared" si="746"/>
        <v>4058.0624850000004</v>
      </c>
      <c r="F11810" s="55">
        <f t="shared" si="743"/>
        <v>28</v>
      </c>
    </row>
    <row r="11811" spans="1:6">
      <c r="A11811" s="76">
        <v>44621</v>
      </c>
      <c r="B11811" s="77">
        <v>2382.27</v>
      </c>
      <c r="C11811" s="55">
        <f t="shared" si="744"/>
        <v>3</v>
      </c>
      <c r="D11811" s="55">
        <f t="shared" si="745"/>
        <v>2022</v>
      </c>
      <c r="E11811" s="55">
        <f t="shared" si="746"/>
        <v>4725.2325449999998</v>
      </c>
      <c r="F11811" s="55">
        <f t="shared" si="743"/>
        <v>1</v>
      </c>
    </row>
    <row r="11812" spans="1:6">
      <c r="A11812" s="76">
        <v>44622</v>
      </c>
      <c r="B11812" s="77">
        <v>2368.2399999999998</v>
      </c>
      <c r="C11812" s="55">
        <f t="shared" si="744"/>
        <v>3</v>
      </c>
      <c r="D11812" s="55">
        <f t="shared" si="745"/>
        <v>2022</v>
      </c>
      <c r="E11812" s="55">
        <f t="shared" si="746"/>
        <v>4697.4040399999994</v>
      </c>
      <c r="F11812" s="55">
        <f t="shared" si="743"/>
        <v>2</v>
      </c>
    </row>
    <row r="11813" spans="1:6">
      <c r="A11813" s="76">
        <v>44623</v>
      </c>
      <c r="B11813" s="77">
        <v>2327.4</v>
      </c>
      <c r="C11813" s="55">
        <f t="shared" si="744"/>
        <v>3</v>
      </c>
      <c r="D11813" s="55">
        <f t="shared" si="745"/>
        <v>2022</v>
      </c>
      <c r="E11813" s="55">
        <f t="shared" si="746"/>
        <v>4616.3978999999999</v>
      </c>
      <c r="F11813" s="55">
        <f t="shared" si="743"/>
        <v>3</v>
      </c>
    </row>
    <row r="11814" spans="1:6">
      <c r="A11814" s="76">
        <v>44624</v>
      </c>
      <c r="B11814" s="77">
        <v>1958.44</v>
      </c>
      <c r="C11814" s="55">
        <f t="shared" si="744"/>
        <v>3</v>
      </c>
      <c r="D11814" s="55">
        <f t="shared" si="745"/>
        <v>2022</v>
      </c>
      <c r="E11814" s="55">
        <f t="shared" si="746"/>
        <v>3884.56574</v>
      </c>
      <c r="F11814" s="55">
        <f t="shared" si="743"/>
        <v>4</v>
      </c>
    </row>
    <row r="11815" spans="1:6">
      <c r="A11815" s="76">
        <v>44625</v>
      </c>
      <c r="B11815" s="77">
        <v>2462.02</v>
      </c>
      <c r="C11815" s="55">
        <f t="shared" si="744"/>
        <v>3</v>
      </c>
      <c r="D11815" s="55">
        <f t="shared" si="745"/>
        <v>2022</v>
      </c>
      <c r="E11815" s="55">
        <f t="shared" si="746"/>
        <v>4883.4166699999996</v>
      </c>
      <c r="F11815" s="55">
        <f t="shared" si="743"/>
        <v>5</v>
      </c>
    </row>
    <row r="11816" spans="1:6">
      <c r="A11816" s="76">
        <v>44626</v>
      </c>
      <c r="B11816" s="77">
        <v>2272.37</v>
      </c>
      <c r="C11816" s="55">
        <f t="shared" si="744"/>
        <v>3</v>
      </c>
      <c r="D11816" s="55">
        <f t="shared" si="745"/>
        <v>2022</v>
      </c>
      <c r="E11816" s="55">
        <f t="shared" si="746"/>
        <v>4507.245895</v>
      </c>
      <c r="F11816" s="55">
        <f t="shared" si="743"/>
        <v>6</v>
      </c>
    </row>
    <row r="11817" spans="1:6">
      <c r="A11817" s="76">
        <v>44627</v>
      </c>
      <c r="B11817" s="77">
        <v>2189.1799999999998</v>
      </c>
      <c r="C11817" s="55">
        <f t="shared" si="744"/>
        <v>3</v>
      </c>
      <c r="D11817" s="55">
        <f t="shared" si="745"/>
        <v>2022</v>
      </c>
      <c r="E11817" s="55">
        <f t="shared" si="746"/>
        <v>4342.2385299999996</v>
      </c>
      <c r="F11817" s="55">
        <f t="shared" si="743"/>
        <v>7</v>
      </c>
    </row>
    <row r="11818" spans="1:6">
      <c r="A11818" s="76">
        <v>44628</v>
      </c>
      <c r="B11818" s="77">
        <v>2523.9499999999998</v>
      </c>
      <c r="C11818" s="55">
        <f t="shared" si="744"/>
        <v>3</v>
      </c>
      <c r="D11818" s="55">
        <f t="shared" si="745"/>
        <v>2022</v>
      </c>
      <c r="E11818" s="55">
        <f t="shared" si="746"/>
        <v>5006.254825</v>
      </c>
      <c r="F11818" s="55">
        <f t="shared" si="743"/>
        <v>8</v>
      </c>
    </row>
    <row r="11819" spans="1:6">
      <c r="A11819" s="76">
        <v>44629</v>
      </c>
      <c r="B11819" s="77">
        <v>2542.6</v>
      </c>
      <c r="C11819" s="55">
        <f t="shared" si="744"/>
        <v>3</v>
      </c>
      <c r="D11819" s="55">
        <f t="shared" si="745"/>
        <v>2022</v>
      </c>
      <c r="E11819" s="55">
        <f t="shared" si="746"/>
        <v>5043.2470999999996</v>
      </c>
      <c r="F11819" s="55">
        <f t="shared" si="743"/>
        <v>9</v>
      </c>
    </row>
    <row r="11820" spans="1:6">
      <c r="A11820" s="76">
        <v>44630</v>
      </c>
      <c r="B11820" s="77">
        <v>1852.73</v>
      </c>
      <c r="C11820" s="55">
        <f t="shared" si="744"/>
        <v>3</v>
      </c>
      <c r="D11820" s="55">
        <f t="shared" si="745"/>
        <v>2022</v>
      </c>
      <c r="E11820" s="55">
        <f t="shared" si="746"/>
        <v>3674.8899550000001</v>
      </c>
      <c r="F11820" s="55">
        <f t="shared" si="743"/>
        <v>10</v>
      </c>
    </row>
    <row r="11821" spans="1:6">
      <c r="A11821" s="76">
        <v>44631</v>
      </c>
      <c r="B11821" s="77">
        <v>1950.04</v>
      </c>
      <c r="C11821" s="55">
        <f t="shared" si="744"/>
        <v>3</v>
      </c>
      <c r="D11821" s="55">
        <f t="shared" si="745"/>
        <v>2022</v>
      </c>
      <c r="E11821" s="55">
        <f t="shared" si="746"/>
        <v>3867.90434</v>
      </c>
      <c r="F11821" s="55">
        <f t="shared" si="743"/>
        <v>11</v>
      </c>
    </row>
    <row r="11822" spans="1:6">
      <c r="A11822" s="76">
        <v>44632</v>
      </c>
      <c r="B11822" s="77">
        <v>2167</v>
      </c>
      <c r="C11822" s="55">
        <f t="shared" si="744"/>
        <v>3</v>
      </c>
      <c r="D11822" s="55">
        <f t="shared" si="745"/>
        <v>2022</v>
      </c>
      <c r="E11822" s="55">
        <f t="shared" si="746"/>
        <v>4298.2444999999998</v>
      </c>
      <c r="F11822" s="55">
        <f t="shared" si="743"/>
        <v>12</v>
      </c>
    </row>
    <row r="11823" spans="1:6">
      <c r="A11823" s="76">
        <v>44633</v>
      </c>
      <c r="B11823" s="77">
        <v>2564.7800000000002</v>
      </c>
      <c r="C11823" s="55">
        <f t="shared" si="744"/>
        <v>3</v>
      </c>
      <c r="D11823" s="55">
        <f t="shared" si="745"/>
        <v>2022</v>
      </c>
      <c r="E11823" s="55">
        <f t="shared" si="746"/>
        <v>5087.2411300000003</v>
      </c>
      <c r="F11823" s="55">
        <f t="shared" si="743"/>
        <v>13</v>
      </c>
    </row>
    <row r="11824" spans="1:6">
      <c r="A11824" s="76">
        <v>44634</v>
      </c>
      <c r="B11824" s="77">
        <v>2325.3000000000002</v>
      </c>
      <c r="C11824" s="55">
        <f t="shared" si="744"/>
        <v>3</v>
      </c>
      <c r="D11824" s="55">
        <f t="shared" si="745"/>
        <v>2022</v>
      </c>
      <c r="E11824" s="55">
        <f t="shared" si="746"/>
        <v>4612.2325500000006</v>
      </c>
      <c r="F11824" s="55">
        <f t="shared" si="743"/>
        <v>14</v>
      </c>
    </row>
    <row r="11825" spans="1:6">
      <c r="A11825" s="76">
        <v>44635</v>
      </c>
      <c r="B11825" s="77">
        <v>2282.87</v>
      </c>
      <c r="C11825" s="55">
        <f t="shared" si="744"/>
        <v>3</v>
      </c>
      <c r="D11825" s="55">
        <f t="shared" si="745"/>
        <v>2022</v>
      </c>
      <c r="E11825" s="55">
        <f t="shared" si="746"/>
        <v>4528.0726450000002</v>
      </c>
      <c r="F11825" s="55">
        <f t="shared" si="743"/>
        <v>15</v>
      </c>
    </row>
    <row r="11826" spans="1:6">
      <c r="A11826" s="76">
        <v>44636</v>
      </c>
      <c r="B11826" s="77">
        <v>2239.5100000000002</v>
      </c>
      <c r="C11826" s="55">
        <f t="shared" si="744"/>
        <v>3</v>
      </c>
      <c r="D11826" s="55">
        <f t="shared" si="745"/>
        <v>2022</v>
      </c>
      <c r="E11826" s="55">
        <f t="shared" si="746"/>
        <v>4442.0680850000008</v>
      </c>
      <c r="F11826" s="55">
        <f t="shared" si="743"/>
        <v>16</v>
      </c>
    </row>
    <row r="11827" spans="1:6">
      <c r="A11827" s="76">
        <v>44637</v>
      </c>
      <c r="B11827" s="77">
        <v>2546.5500000000002</v>
      </c>
      <c r="C11827" s="55">
        <f t="shared" si="744"/>
        <v>3</v>
      </c>
      <c r="D11827" s="55">
        <f t="shared" si="745"/>
        <v>2022</v>
      </c>
      <c r="E11827" s="55">
        <f t="shared" si="746"/>
        <v>5051.0819250000004</v>
      </c>
      <c r="F11827" s="55">
        <f t="shared" si="743"/>
        <v>17</v>
      </c>
    </row>
    <row r="11828" spans="1:6">
      <c r="A11828" s="76">
        <v>44638</v>
      </c>
      <c r="B11828" s="77">
        <v>2103.89</v>
      </c>
      <c r="C11828" s="55">
        <f t="shared" si="744"/>
        <v>3</v>
      </c>
      <c r="D11828" s="55">
        <f t="shared" si="745"/>
        <v>2022</v>
      </c>
      <c r="E11828" s="55">
        <f t="shared" si="746"/>
        <v>4173.0658149999999</v>
      </c>
      <c r="F11828" s="55">
        <f t="shared" si="743"/>
        <v>18</v>
      </c>
    </row>
    <row r="11829" spans="1:6">
      <c r="A11829" s="76">
        <v>44639</v>
      </c>
      <c r="B11829" s="77">
        <v>2227.75</v>
      </c>
      <c r="C11829" s="55">
        <f t="shared" si="744"/>
        <v>3</v>
      </c>
      <c r="D11829" s="55">
        <f t="shared" si="745"/>
        <v>2022</v>
      </c>
      <c r="E11829" s="55">
        <f t="shared" si="746"/>
        <v>4418.7421249999998</v>
      </c>
      <c r="F11829" s="55">
        <f t="shared" si="743"/>
        <v>19</v>
      </c>
    </row>
    <row r="11830" spans="1:6">
      <c r="A11830" s="76">
        <v>44640</v>
      </c>
      <c r="B11830" s="77">
        <v>2560.67</v>
      </c>
      <c r="C11830" s="55">
        <f t="shared" si="744"/>
        <v>3</v>
      </c>
      <c r="D11830" s="55">
        <f t="shared" si="745"/>
        <v>2022</v>
      </c>
      <c r="E11830" s="55">
        <f t="shared" si="746"/>
        <v>5079.0889450000004</v>
      </c>
      <c r="F11830" s="55">
        <f t="shared" si="743"/>
        <v>20</v>
      </c>
    </row>
    <row r="11831" spans="1:6">
      <c r="A11831" s="76">
        <v>44641</v>
      </c>
      <c r="B11831" s="77">
        <v>2438.5</v>
      </c>
      <c r="C11831" s="55">
        <f t="shared" si="744"/>
        <v>3</v>
      </c>
      <c r="D11831" s="55">
        <f t="shared" si="745"/>
        <v>2022</v>
      </c>
      <c r="E11831" s="55">
        <f t="shared" si="746"/>
        <v>4836.7647500000003</v>
      </c>
      <c r="F11831" s="55">
        <f t="shared" si="743"/>
        <v>21</v>
      </c>
    </row>
    <row r="11832" spans="1:6">
      <c r="A11832" s="76">
        <v>44642</v>
      </c>
      <c r="B11832" s="77">
        <v>2282.46</v>
      </c>
      <c r="C11832" s="55">
        <f t="shared" si="744"/>
        <v>3</v>
      </c>
      <c r="D11832" s="55">
        <f t="shared" si="745"/>
        <v>2022</v>
      </c>
      <c r="E11832" s="55">
        <f t="shared" si="746"/>
        <v>4527.2594100000006</v>
      </c>
      <c r="F11832" s="55">
        <f t="shared" si="743"/>
        <v>22</v>
      </c>
    </row>
    <row r="11833" spans="1:6">
      <c r="A11833" s="76">
        <v>44643</v>
      </c>
      <c r="B11833" s="77">
        <v>2436.9899999999998</v>
      </c>
      <c r="C11833" s="55">
        <f t="shared" si="744"/>
        <v>3</v>
      </c>
      <c r="D11833" s="55">
        <f t="shared" si="745"/>
        <v>2022</v>
      </c>
      <c r="E11833" s="55">
        <f t="shared" si="746"/>
        <v>4833.7696649999998</v>
      </c>
      <c r="F11833" s="55">
        <f t="shared" si="743"/>
        <v>23</v>
      </c>
    </row>
    <row r="11834" spans="1:6">
      <c r="A11834" s="76">
        <v>44644</v>
      </c>
      <c r="B11834" s="77">
        <v>2473.63</v>
      </c>
      <c r="C11834" s="55">
        <f t="shared" si="744"/>
        <v>3</v>
      </c>
      <c r="D11834" s="55">
        <f t="shared" si="745"/>
        <v>2022</v>
      </c>
      <c r="E11834" s="55">
        <f t="shared" si="746"/>
        <v>4906.4451050000007</v>
      </c>
      <c r="F11834" s="55">
        <f t="shared" si="743"/>
        <v>24</v>
      </c>
    </row>
    <row r="11835" spans="1:6">
      <c r="A11835" s="76">
        <v>44645</v>
      </c>
      <c r="B11835" s="77">
        <v>2762.94</v>
      </c>
      <c r="C11835" s="55">
        <f t="shared" si="744"/>
        <v>3</v>
      </c>
      <c r="D11835" s="55">
        <f t="shared" si="745"/>
        <v>2022</v>
      </c>
      <c r="E11835" s="55">
        <f t="shared" si="746"/>
        <v>5480.2914900000005</v>
      </c>
      <c r="F11835" s="55">
        <f t="shared" si="743"/>
        <v>25</v>
      </c>
    </row>
    <row r="11836" spans="1:6">
      <c r="A11836" s="76">
        <v>44646</v>
      </c>
      <c r="B11836" s="77">
        <v>3027.46</v>
      </c>
      <c r="C11836" s="55">
        <f t="shared" si="744"/>
        <v>3</v>
      </c>
      <c r="D11836" s="55">
        <f t="shared" si="745"/>
        <v>2022</v>
      </c>
      <c r="E11836" s="55">
        <f t="shared" si="746"/>
        <v>6004.9669100000001</v>
      </c>
      <c r="F11836" s="55">
        <f t="shared" si="743"/>
        <v>26</v>
      </c>
    </row>
    <row r="11837" spans="1:6">
      <c r="A11837" s="76">
        <v>44647</v>
      </c>
      <c r="B11837" s="77">
        <v>3086.78</v>
      </c>
      <c r="C11837" s="55">
        <f t="shared" si="744"/>
        <v>3</v>
      </c>
      <c r="D11837" s="55">
        <f t="shared" si="745"/>
        <v>2022</v>
      </c>
      <c r="E11837" s="55">
        <f t="shared" si="746"/>
        <v>6122.628130000001</v>
      </c>
      <c r="F11837" s="55">
        <f t="shared" si="743"/>
        <v>27</v>
      </c>
    </row>
    <row r="11838" spans="1:6">
      <c r="A11838" s="76">
        <v>44648</v>
      </c>
      <c r="B11838" s="77">
        <v>3481.13</v>
      </c>
      <c r="C11838" s="55">
        <f t="shared" si="744"/>
        <v>3</v>
      </c>
      <c r="D11838" s="55">
        <f t="shared" si="745"/>
        <v>2022</v>
      </c>
      <c r="E11838" s="55">
        <f t="shared" si="746"/>
        <v>6904.821355</v>
      </c>
      <c r="F11838" s="55">
        <f t="shared" si="743"/>
        <v>28</v>
      </c>
    </row>
    <row r="11839" spans="1:6">
      <c r="A11839" s="76">
        <v>44649</v>
      </c>
      <c r="B11839" s="77">
        <v>3959.76</v>
      </c>
      <c r="C11839" s="55">
        <f t="shared" si="744"/>
        <v>3</v>
      </c>
      <c r="D11839" s="55">
        <f t="shared" si="745"/>
        <v>2022</v>
      </c>
      <c r="E11839" s="55">
        <f t="shared" si="746"/>
        <v>7854.1839600000003</v>
      </c>
      <c r="F11839" s="55">
        <f t="shared" si="743"/>
        <v>29</v>
      </c>
    </row>
    <row r="11840" spans="1:6">
      <c r="A11840" s="76">
        <v>44650</v>
      </c>
      <c r="B11840" s="77">
        <v>3884.97</v>
      </c>
      <c r="C11840" s="55">
        <f t="shared" si="744"/>
        <v>3</v>
      </c>
      <c r="D11840" s="55">
        <f t="shared" si="745"/>
        <v>2022</v>
      </c>
      <c r="E11840" s="55">
        <f t="shared" si="746"/>
        <v>7705.8379949999999</v>
      </c>
      <c r="F11840" s="55">
        <f t="shared" si="743"/>
        <v>30</v>
      </c>
    </row>
    <row r="11841" spans="1:6">
      <c r="A11841" s="76">
        <v>44651</v>
      </c>
      <c r="B11841" s="77">
        <v>4097.3100000000004</v>
      </c>
      <c r="C11841" s="55">
        <f t="shared" si="744"/>
        <v>3</v>
      </c>
      <c r="D11841" s="55">
        <f t="shared" si="745"/>
        <v>2022</v>
      </c>
      <c r="E11841" s="55">
        <f t="shared" si="746"/>
        <v>8127.0143850000013</v>
      </c>
      <c r="F11841" s="55">
        <f t="shared" si="743"/>
        <v>31</v>
      </c>
    </row>
    <row r="11842" spans="1:6">
      <c r="A11842" s="76">
        <v>44652</v>
      </c>
      <c r="B11842" s="77">
        <v>3649.35</v>
      </c>
      <c r="C11842" s="55">
        <f t="shared" si="744"/>
        <v>4</v>
      </c>
      <c r="D11842" s="55">
        <f t="shared" si="745"/>
        <v>2022</v>
      </c>
      <c r="E11842" s="55">
        <f t="shared" si="746"/>
        <v>7238.4857249999995</v>
      </c>
      <c r="F11842" s="55">
        <f t="shared" si="743"/>
        <v>1</v>
      </c>
    </row>
    <row r="11843" spans="1:6">
      <c r="A11843" s="76">
        <v>44653</v>
      </c>
      <c r="B11843" s="77">
        <v>3842.7</v>
      </c>
      <c r="C11843" s="55">
        <f t="shared" si="744"/>
        <v>4</v>
      </c>
      <c r="D11843" s="55">
        <f t="shared" si="745"/>
        <v>2022</v>
      </c>
      <c r="E11843" s="55">
        <f t="shared" si="746"/>
        <v>7621.9954499999994</v>
      </c>
      <c r="F11843" s="55">
        <f t="shared" si="743"/>
        <v>2</v>
      </c>
    </row>
    <row r="11844" spans="1:6">
      <c r="A11844" s="76">
        <v>44654</v>
      </c>
      <c r="B11844" s="77">
        <v>3792.87</v>
      </c>
      <c r="C11844" s="55">
        <f t="shared" si="744"/>
        <v>4</v>
      </c>
      <c r="D11844" s="55">
        <f t="shared" si="745"/>
        <v>2022</v>
      </c>
      <c r="E11844" s="55">
        <f t="shared" si="746"/>
        <v>7523.1576450000002</v>
      </c>
      <c r="F11844" s="55">
        <f t="shared" ref="F11844:F11907" si="747">DAY(A11844)</f>
        <v>3</v>
      </c>
    </row>
    <row r="11845" spans="1:6">
      <c r="A11845" s="76">
        <v>44655</v>
      </c>
      <c r="B11845" s="77">
        <v>4117.6400000000003</v>
      </c>
      <c r="C11845" s="55">
        <f t="shared" si="744"/>
        <v>4</v>
      </c>
      <c r="D11845" s="55">
        <f t="shared" si="745"/>
        <v>2022</v>
      </c>
      <c r="E11845" s="55">
        <f t="shared" si="746"/>
        <v>8167.3389400000005</v>
      </c>
      <c r="F11845" s="55">
        <f t="shared" si="747"/>
        <v>4</v>
      </c>
    </row>
    <row r="11846" spans="1:6">
      <c r="A11846" s="76">
        <v>44656</v>
      </c>
      <c r="B11846" s="77">
        <v>4090.25</v>
      </c>
      <c r="C11846" s="55">
        <f t="shared" si="744"/>
        <v>4</v>
      </c>
      <c r="D11846" s="55">
        <f t="shared" si="745"/>
        <v>2022</v>
      </c>
      <c r="E11846" s="55">
        <f t="shared" si="746"/>
        <v>8113.0108749999999</v>
      </c>
      <c r="F11846" s="55">
        <f t="shared" si="747"/>
        <v>5</v>
      </c>
    </row>
    <row r="11847" spans="1:6">
      <c r="A11847" s="76">
        <v>44657</v>
      </c>
      <c r="B11847" s="77">
        <v>3107.08</v>
      </c>
      <c r="C11847" s="55">
        <f t="shared" si="744"/>
        <v>4</v>
      </c>
      <c r="D11847" s="55">
        <f t="shared" si="745"/>
        <v>2022</v>
      </c>
      <c r="E11847" s="55">
        <f t="shared" si="746"/>
        <v>6162.89318</v>
      </c>
      <c r="F11847" s="55">
        <f t="shared" si="747"/>
        <v>6</v>
      </c>
    </row>
    <row r="11848" spans="1:6">
      <c r="A11848" s="76">
        <v>44658</v>
      </c>
      <c r="B11848" s="77">
        <v>3230.51</v>
      </c>
      <c r="C11848" s="55">
        <f t="shared" si="744"/>
        <v>4</v>
      </c>
      <c r="D11848" s="55">
        <f t="shared" si="745"/>
        <v>2022</v>
      </c>
      <c r="E11848" s="55">
        <f t="shared" si="746"/>
        <v>6407.7165850000001</v>
      </c>
      <c r="F11848" s="55">
        <f t="shared" si="747"/>
        <v>7</v>
      </c>
    </row>
    <row r="11849" spans="1:6">
      <c r="A11849" s="76">
        <v>44659</v>
      </c>
      <c r="B11849" s="77">
        <v>3443.61</v>
      </c>
      <c r="C11849" s="55">
        <f t="shared" si="744"/>
        <v>4</v>
      </c>
      <c r="D11849" s="55">
        <f t="shared" si="745"/>
        <v>2022</v>
      </c>
      <c r="E11849" s="55">
        <f t="shared" si="746"/>
        <v>6830.4004350000005</v>
      </c>
      <c r="F11849" s="55">
        <f t="shared" si="747"/>
        <v>8</v>
      </c>
    </row>
    <row r="11850" spans="1:6">
      <c r="A11850" s="76">
        <v>44660</v>
      </c>
      <c r="B11850" s="77">
        <v>3486.97</v>
      </c>
      <c r="C11850" s="55">
        <f t="shared" si="744"/>
        <v>4</v>
      </c>
      <c r="D11850" s="55">
        <f t="shared" si="745"/>
        <v>2022</v>
      </c>
      <c r="E11850" s="55">
        <f t="shared" si="746"/>
        <v>6916.4049949999999</v>
      </c>
      <c r="F11850" s="55">
        <f t="shared" si="747"/>
        <v>9</v>
      </c>
    </row>
    <row r="11851" spans="1:6">
      <c r="A11851" s="76">
        <v>44661</v>
      </c>
      <c r="B11851" s="77">
        <v>4203.22</v>
      </c>
      <c r="C11851" s="55">
        <f t="shared" si="744"/>
        <v>4</v>
      </c>
      <c r="D11851" s="55">
        <f t="shared" si="745"/>
        <v>2022</v>
      </c>
      <c r="E11851" s="55">
        <f t="shared" si="746"/>
        <v>8337.086870000001</v>
      </c>
      <c r="F11851" s="55">
        <f t="shared" si="747"/>
        <v>10</v>
      </c>
    </row>
    <row r="11852" spans="1:6">
      <c r="A11852" s="76">
        <v>44662</v>
      </c>
      <c r="B11852" s="77">
        <v>3969.29</v>
      </c>
      <c r="C11852" s="55">
        <f t="shared" si="744"/>
        <v>4</v>
      </c>
      <c r="D11852" s="55">
        <f t="shared" si="745"/>
        <v>2022</v>
      </c>
      <c r="E11852" s="55">
        <f t="shared" si="746"/>
        <v>7873.0867150000004</v>
      </c>
      <c r="F11852" s="55">
        <f t="shared" si="747"/>
        <v>11</v>
      </c>
    </row>
    <row r="11853" spans="1:6">
      <c r="A11853" s="76">
        <v>44663</v>
      </c>
      <c r="B11853" s="77">
        <v>3869.55</v>
      </c>
      <c r="C11853" s="55">
        <f t="shared" si="744"/>
        <v>4</v>
      </c>
      <c r="D11853" s="55">
        <f t="shared" si="745"/>
        <v>2022</v>
      </c>
      <c r="E11853" s="55">
        <f t="shared" si="746"/>
        <v>7675.2524250000006</v>
      </c>
      <c r="F11853" s="55">
        <f t="shared" si="747"/>
        <v>12</v>
      </c>
    </row>
    <row r="11854" spans="1:6">
      <c r="A11854" s="76">
        <v>44664</v>
      </c>
      <c r="B11854" s="77">
        <v>3847.19</v>
      </c>
      <c r="C11854" s="55">
        <f t="shared" si="744"/>
        <v>4</v>
      </c>
      <c r="D11854" s="55">
        <f t="shared" si="745"/>
        <v>2022</v>
      </c>
      <c r="E11854" s="55">
        <f t="shared" si="746"/>
        <v>7630.9013650000006</v>
      </c>
      <c r="F11854" s="55">
        <f t="shared" si="747"/>
        <v>13</v>
      </c>
    </row>
    <row r="11855" spans="1:6">
      <c r="A11855" s="76">
        <v>44665</v>
      </c>
      <c r="B11855" s="77">
        <v>3102.03</v>
      </c>
      <c r="C11855" s="55">
        <f t="shared" si="744"/>
        <v>4</v>
      </c>
      <c r="D11855" s="55">
        <f t="shared" si="745"/>
        <v>2022</v>
      </c>
      <c r="E11855" s="55">
        <f t="shared" si="746"/>
        <v>6152.8765050000002</v>
      </c>
      <c r="F11855" s="55">
        <f t="shared" si="747"/>
        <v>14</v>
      </c>
    </row>
    <row r="11856" spans="1:6">
      <c r="A11856" s="76">
        <v>44666</v>
      </c>
      <c r="B11856" s="77">
        <v>3702.88</v>
      </c>
      <c r="C11856" s="55">
        <f t="shared" si="744"/>
        <v>4</v>
      </c>
      <c r="D11856" s="55">
        <f t="shared" si="745"/>
        <v>2022</v>
      </c>
      <c r="E11856" s="55">
        <f t="shared" si="746"/>
        <v>7344.66248</v>
      </c>
      <c r="F11856" s="55">
        <f t="shared" si="747"/>
        <v>15</v>
      </c>
    </row>
    <row r="11857" spans="1:6">
      <c r="A11857" s="76">
        <v>44667</v>
      </c>
      <c r="B11857" s="77">
        <v>3370.97</v>
      </c>
      <c r="C11857" s="55">
        <f t="shared" si="744"/>
        <v>4</v>
      </c>
      <c r="D11857" s="55">
        <f t="shared" si="745"/>
        <v>2022</v>
      </c>
      <c r="E11857" s="55">
        <f t="shared" si="746"/>
        <v>6686.3189949999996</v>
      </c>
      <c r="F11857" s="55">
        <f t="shared" si="747"/>
        <v>16</v>
      </c>
    </row>
    <row r="11858" spans="1:6">
      <c r="A11858" s="76">
        <v>44668</v>
      </c>
      <c r="B11858" s="77">
        <v>4427.62</v>
      </c>
      <c r="C11858" s="55">
        <f t="shared" si="744"/>
        <v>4</v>
      </c>
      <c r="D11858" s="55">
        <f t="shared" si="745"/>
        <v>2022</v>
      </c>
      <c r="E11858" s="55">
        <f t="shared" si="746"/>
        <v>8782.1842699999997</v>
      </c>
      <c r="F11858" s="55">
        <f t="shared" si="747"/>
        <v>17</v>
      </c>
    </row>
    <row r="11859" spans="1:6">
      <c r="A11859" s="76">
        <v>44669</v>
      </c>
      <c r="B11859" s="77">
        <v>3209.22</v>
      </c>
      <c r="C11859" s="55">
        <f t="shared" si="744"/>
        <v>4</v>
      </c>
      <c r="D11859" s="55">
        <f t="shared" si="745"/>
        <v>2022</v>
      </c>
      <c r="E11859" s="55">
        <f t="shared" si="746"/>
        <v>6365.4878699999999</v>
      </c>
      <c r="F11859" s="55">
        <f t="shared" si="747"/>
        <v>18</v>
      </c>
    </row>
    <row r="11860" spans="1:6">
      <c r="A11860" s="76">
        <v>44670</v>
      </c>
      <c r="B11860" s="77">
        <v>3678.93</v>
      </c>
      <c r="C11860" s="55">
        <f t="shared" si="744"/>
        <v>4</v>
      </c>
      <c r="D11860" s="55">
        <f t="shared" si="745"/>
        <v>2022</v>
      </c>
      <c r="E11860" s="55">
        <f t="shared" si="746"/>
        <v>7297.157655</v>
      </c>
      <c r="F11860" s="55">
        <f t="shared" si="747"/>
        <v>19</v>
      </c>
    </row>
    <row r="11861" spans="1:6">
      <c r="A11861" s="76">
        <v>44671</v>
      </c>
      <c r="B11861" s="77">
        <v>3341.6</v>
      </c>
      <c r="C11861" s="55">
        <f t="shared" si="744"/>
        <v>4</v>
      </c>
      <c r="D11861" s="55">
        <f t="shared" si="745"/>
        <v>2022</v>
      </c>
      <c r="E11861" s="55">
        <f t="shared" si="746"/>
        <v>6628.0636000000004</v>
      </c>
      <c r="F11861" s="55">
        <f t="shared" si="747"/>
        <v>20</v>
      </c>
    </row>
    <row r="11862" spans="1:6">
      <c r="A11862" s="76">
        <v>44672</v>
      </c>
      <c r="B11862" s="77">
        <v>3670.92</v>
      </c>
      <c r="C11862" s="55">
        <f t="shared" si="744"/>
        <v>4</v>
      </c>
      <c r="D11862" s="55">
        <f t="shared" si="745"/>
        <v>2022</v>
      </c>
      <c r="E11862" s="55">
        <f t="shared" si="746"/>
        <v>7281.2698200000004</v>
      </c>
      <c r="F11862" s="55">
        <f t="shared" si="747"/>
        <v>21</v>
      </c>
    </row>
    <row r="11863" spans="1:6">
      <c r="A11863" s="76">
        <v>44673</v>
      </c>
      <c r="B11863" s="77">
        <v>4002.92</v>
      </c>
      <c r="C11863" s="55">
        <f t="shared" si="744"/>
        <v>4</v>
      </c>
      <c r="D11863" s="55">
        <f t="shared" si="745"/>
        <v>2022</v>
      </c>
      <c r="E11863" s="55">
        <f t="shared" si="746"/>
        <v>7939.7918200000004</v>
      </c>
      <c r="F11863" s="55">
        <f t="shared" si="747"/>
        <v>22</v>
      </c>
    </row>
    <row r="11864" spans="1:6">
      <c r="A11864" s="76">
        <v>44674</v>
      </c>
      <c r="B11864" s="77">
        <v>3782.61</v>
      </c>
      <c r="C11864" s="55">
        <f t="shared" si="744"/>
        <v>4</v>
      </c>
      <c r="D11864" s="55">
        <f t="shared" si="745"/>
        <v>2022</v>
      </c>
      <c r="E11864" s="55">
        <f t="shared" si="746"/>
        <v>7502.8069350000005</v>
      </c>
      <c r="F11864" s="55">
        <f t="shared" si="747"/>
        <v>23</v>
      </c>
    </row>
    <row r="11865" spans="1:6">
      <c r="A11865" s="76">
        <v>44675</v>
      </c>
      <c r="B11865" s="77">
        <v>3982.45</v>
      </c>
      <c r="C11865" s="55">
        <f t="shared" si="744"/>
        <v>4</v>
      </c>
      <c r="D11865" s="55">
        <f t="shared" si="745"/>
        <v>2022</v>
      </c>
      <c r="E11865" s="55">
        <f t="shared" si="746"/>
        <v>7899.1895749999994</v>
      </c>
      <c r="F11865" s="55">
        <f t="shared" si="747"/>
        <v>24</v>
      </c>
    </row>
    <row r="11866" spans="1:6">
      <c r="A11866" s="76">
        <v>44676</v>
      </c>
      <c r="B11866" s="77">
        <v>3660.72</v>
      </c>
      <c r="C11866" s="55">
        <f t="shared" si="744"/>
        <v>4</v>
      </c>
      <c r="D11866" s="55">
        <f t="shared" si="745"/>
        <v>2022</v>
      </c>
      <c r="E11866" s="55">
        <f t="shared" si="746"/>
        <v>7261.0381200000002</v>
      </c>
      <c r="F11866" s="55">
        <f t="shared" si="747"/>
        <v>25</v>
      </c>
    </row>
    <row r="11867" spans="1:6">
      <c r="A11867" s="76">
        <v>44677</v>
      </c>
      <c r="B11867" s="77">
        <v>3783.57</v>
      </c>
      <c r="C11867" s="55">
        <f t="shared" si="744"/>
        <v>4</v>
      </c>
      <c r="D11867" s="55">
        <f t="shared" si="745"/>
        <v>2022</v>
      </c>
      <c r="E11867" s="55">
        <f t="shared" si="746"/>
        <v>7504.7110950000006</v>
      </c>
      <c r="F11867" s="55">
        <f t="shared" si="747"/>
        <v>26</v>
      </c>
    </row>
    <row r="11868" spans="1:6">
      <c r="A11868" s="76">
        <v>44678</v>
      </c>
      <c r="B11868" s="77">
        <v>4004.48</v>
      </c>
      <c r="C11868" s="55">
        <f t="shared" si="744"/>
        <v>4</v>
      </c>
      <c r="D11868" s="55">
        <f t="shared" si="745"/>
        <v>2022</v>
      </c>
      <c r="E11868" s="55">
        <f t="shared" si="746"/>
        <v>7942.8860800000002</v>
      </c>
      <c r="F11868" s="55">
        <f t="shared" si="747"/>
        <v>27</v>
      </c>
    </row>
    <row r="11869" spans="1:6">
      <c r="A11869" s="76">
        <v>44679</v>
      </c>
      <c r="B11869" s="77">
        <v>4870.9799999999996</v>
      </c>
      <c r="C11869" s="55">
        <f t="shared" si="744"/>
        <v>4</v>
      </c>
      <c r="D11869" s="55">
        <f t="shared" si="745"/>
        <v>2022</v>
      </c>
      <c r="E11869" s="55">
        <f t="shared" si="746"/>
        <v>9661.5888299999988</v>
      </c>
      <c r="F11869" s="55">
        <f t="shared" si="747"/>
        <v>28</v>
      </c>
    </row>
    <row r="11870" spans="1:6">
      <c r="A11870" s="76">
        <v>44680</v>
      </c>
      <c r="B11870" s="77">
        <v>5136.26</v>
      </c>
      <c r="C11870" s="55">
        <f t="shared" si="744"/>
        <v>4</v>
      </c>
      <c r="D11870" s="55">
        <f t="shared" si="745"/>
        <v>2022</v>
      </c>
      <c r="E11870" s="55">
        <f t="shared" si="746"/>
        <v>10187.771710000001</v>
      </c>
      <c r="F11870" s="55">
        <f t="shared" si="747"/>
        <v>29</v>
      </c>
    </row>
    <row r="11871" spans="1:6">
      <c r="A11871" s="76">
        <v>44681</v>
      </c>
      <c r="B11871" s="77">
        <v>4864.17</v>
      </c>
      <c r="C11871" s="55">
        <f t="shared" ref="C11871:C11934" si="748">MONTH(A11871)</f>
        <v>4</v>
      </c>
      <c r="D11871" s="55">
        <f t="shared" ref="D11871:D11934" si="749">IF(C11871&gt;9,YEAR(A11871)+1,YEAR(A11871))</f>
        <v>2022</v>
      </c>
      <c r="E11871" s="55">
        <f t="shared" ref="E11871:E11934" si="750">B11871*1.9835</f>
        <v>9648.0811950000007</v>
      </c>
      <c r="F11871" s="55">
        <f t="shared" si="747"/>
        <v>30</v>
      </c>
    </row>
    <row r="11872" spans="1:6">
      <c r="A11872" s="76">
        <v>44682</v>
      </c>
      <c r="B11872" s="77">
        <v>4998.53</v>
      </c>
      <c r="C11872" s="55">
        <f t="shared" si="748"/>
        <v>5</v>
      </c>
      <c r="D11872" s="55">
        <f t="shared" si="749"/>
        <v>2022</v>
      </c>
      <c r="E11872" s="55">
        <f t="shared" si="750"/>
        <v>9914.5842549999998</v>
      </c>
      <c r="F11872" s="55">
        <f t="shared" si="747"/>
        <v>1</v>
      </c>
    </row>
    <row r="11873" spans="1:6">
      <c r="A11873" s="76">
        <v>44683</v>
      </c>
      <c r="B11873" s="77">
        <v>5974.6</v>
      </c>
      <c r="C11873" s="55">
        <f t="shared" si="748"/>
        <v>5</v>
      </c>
      <c r="D11873" s="55">
        <f t="shared" si="749"/>
        <v>2022</v>
      </c>
      <c r="E11873" s="55">
        <f t="shared" si="750"/>
        <v>11850.619100000002</v>
      </c>
      <c r="F11873" s="55">
        <f t="shared" si="747"/>
        <v>2</v>
      </c>
    </row>
    <row r="11874" spans="1:6">
      <c r="A11874" s="76">
        <v>44684</v>
      </c>
      <c r="B11874" s="77">
        <v>7154.62</v>
      </c>
      <c r="C11874" s="55">
        <f t="shared" si="748"/>
        <v>5</v>
      </c>
      <c r="D11874" s="55">
        <f t="shared" si="749"/>
        <v>2022</v>
      </c>
      <c r="E11874" s="55">
        <f t="shared" si="750"/>
        <v>14191.188770000001</v>
      </c>
      <c r="F11874" s="55">
        <f t="shared" si="747"/>
        <v>3</v>
      </c>
    </row>
    <row r="11875" spans="1:6">
      <c r="A11875" s="76">
        <v>44685</v>
      </c>
      <c r="B11875" s="77">
        <v>6676.41</v>
      </c>
      <c r="C11875" s="55">
        <f t="shared" si="748"/>
        <v>5</v>
      </c>
      <c r="D11875" s="55">
        <f t="shared" si="749"/>
        <v>2022</v>
      </c>
      <c r="E11875" s="55">
        <f t="shared" si="750"/>
        <v>13242.659234999999</v>
      </c>
      <c r="F11875" s="55">
        <f t="shared" si="747"/>
        <v>4</v>
      </c>
    </row>
    <row r="11876" spans="1:6">
      <c r="A11876" s="76">
        <v>44686</v>
      </c>
      <c r="B11876" s="77">
        <v>6355.35</v>
      </c>
      <c r="C11876" s="55">
        <f t="shared" si="748"/>
        <v>5</v>
      </c>
      <c r="D11876" s="55">
        <f t="shared" si="749"/>
        <v>2022</v>
      </c>
      <c r="E11876" s="55">
        <f t="shared" si="750"/>
        <v>12605.836725000001</v>
      </c>
      <c r="F11876" s="55">
        <f t="shared" si="747"/>
        <v>5</v>
      </c>
    </row>
    <row r="11877" spans="1:6">
      <c r="A11877" s="76">
        <v>44687</v>
      </c>
      <c r="B11877" s="77">
        <v>8054.2</v>
      </c>
      <c r="C11877" s="55">
        <f t="shared" si="748"/>
        <v>5</v>
      </c>
      <c r="D11877" s="55">
        <f t="shared" si="749"/>
        <v>2022</v>
      </c>
      <c r="E11877" s="55">
        <f t="shared" si="750"/>
        <v>15975.5057</v>
      </c>
      <c r="F11877" s="55">
        <f t="shared" si="747"/>
        <v>6</v>
      </c>
    </row>
    <row r="11878" spans="1:6">
      <c r="A11878" s="76">
        <v>44688</v>
      </c>
      <c r="B11878" s="77">
        <v>10785.36</v>
      </c>
      <c r="C11878" s="55">
        <f t="shared" si="748"/>
        <v>5</v>
      </c>
      <c r="D11878" s="55">
        <f t="shared" si="749"/>
        <v>2022</v>
      </c>
      <c r="E11878" s="55">
        <f t="shared" si="750"/>
        <v>21392.761560000003</v>
      </c>
      <c r="F11878" s="55">
        <f t="shared" si="747"/>
        <v>7</v>
      </c>
    </row>
    <row r="11879" spans="1:6">
      <c r="A11879" s="76">
        <v>44689</v>
      </c>
      <c r="B11879" s="77">
        <v>11168.36</v>
      </c>
      <c r="C11879" s="55">
        <f t="shared" si="748"/>
        <v>5</v>
      </c>
      <c r="D11879" s="55">
        <f t="shared" si="749"/>
        <v>2022</v>
      </c>
      <c r="E11879" s="55">
        <f t="shared" si="750"/>
        <v>22152.442060000001</v>
      </c>
      <c r="F11879" s="55">
        <f t="shared" si="747"/>
        <v>8</v>
      </c>
    </row>
    <row r="11880" spans="1:6">
      <c r="A11880" s="76">
        <v>44690</v>
      </c>
      <c r="B11880" s="77">
        <v>9824.08</v>
      </c>
      <c r="C11880" s="55">
        <f t="shared" si="748"/>
        <v>5</v>
      </c>
      <c r="D11880" s="55">
        <f t="shared" si="749"/>
        <v>2022</v>
      </c>
      <c r="E11880" s="55">
        <f t="shared" si="750"/>
        <v>19486.062679999999</v>
      </c>
      <c r="F11880" s="55">
        <f t="shared" si="747"/>
        <v>9</v>
      </c>
    </row>
    <row r="11881" spans="1:6">
      <c r="A11881" s="76">
        <v>44691</v>
      </c>
      <c r="B11881" s="77">
        <v>7753.23</v>
      </c>
      <c r="C11881" s="55">
        <f t="shared" si="748"/>
        <v>5</v>
      </c>
      <c r="D11881" s="55">
        <f t="shared" si="749"/>
        <v>2022</v>
      </c>
      <c r="E11881" s="55">
        <f t="shared" si="750"/>
        <v>15378.531704999999</v>
      </c>
      <c r="F11881" s="55">
        <f t="shared" si="747"/>
        <v>10</v>
      </c>
    </row>
    <row r="11882" spans="1:6">
      <c r="A11882" s="76">
        <v>44692</v>
      </c>
      <c r="B11882" s="77">
        <v>6642.43</v>
      </c>
      <c r="C11882" s="55">
        <f t="shared" si="748"/>
        <v>5</v>
      </c>
      <c r="D11882" s="55">
        <f t="shared" si="749"/>
        <v>2022</v>
      </c>
      <c r="E11882" s="55">
        <f t="shared" si="750"/>
        <v>13175.259905000001</v>
      </c>
      <c r="F11882" s="55">
        <f t="shared" si="747"/>
        <v>11</v>
      </c>
    </row>
    <row r="11883" spans="1:6">
      <c r="A11883" s="76">
        <v>44693</v>
      </c>
      <c r="B11883" s="77">
        <v>6939.99</v>
      </c>
      <c r="C11883" s="55">
        <f t="shared" si="748"/>
        <v>5</v>
      </c>
      <c r="D11883" s="55">
        <f t="shared" si="749"/>
        <v>2022</v>
      </c>
      <c r="E11883" s="55">
        <f t="shared" si="750"/>
        <v>13765.470165000001</v>
      </c>
      <c r="F11883" s="55">
        <f t="shared" si="747"/>
        <v>12</v>
      </c>
    </row>
    <row r="11884" spans="1:6">
      <c r="A11884" s="76">
        <v>44694</v>
      </c>
      <c r="B11884" s="77">
        <v>6210.55</v>
      </c>
      <c r="C11884" s="55">
        <f t="shared" si="748"/>
        <v>5</v>
      </c>
      <c r="D11884" s="55">
        <f t="shared" si="749"/>
        <v>2022</v>
      </c>
      <c r="E11884" s="55">
        <f t="shared" si="750"/>
        <v>12318.625925</v>
      </c>
      <c r="F11884" s="55">
        <f t="shared" si="747"/>
        <v>13</v>
      </c>
    </row>
    <row r="11885" spans="1:6">
      <c r="A11885" s="76">
        <v>44695</v>
      </c>
      <c r="B11885" s="77">
        <v>7033.15</v>
      </c>
      <c r="C11885" s="55">
        <f t="shared" si="748"/>
        <v>5</v>
      </c>
      <c r="D11885" s="55">
        <f t="shared" si="749"/>
        <v>2022</v>
      </c>
      <c r="E11885" s="55">
        <f t="shared" si="750"/>
        <v>13950.253025</v>
      </c>
      <c r="F11885" s="55">
        <f t="shared" si="747"/>
        <v>14</v>
      </c>
    </row>
    <row r="11886" spans="1:6">
      <c r="A11886" s="76">
        <v>44696</v>
      </c>
      <c r="B11886" s="77">
        <v>7023.07</v>
      </c>
      <c r="C11886" s="55">
        <f t="shared" si="748"/>
        <v>5</v>
      </c>
      <c r="D11886" s="55">
        <f t="shared" si="749"/>
        <v>2022</v>
      </c>
      <c r="E11886" s="55">
        <f t="shared" si="750"/>
        <v>13930.259345</v>
      </c>
      <c r="F11886" s="55">
        <f t="shared" si="747"/>
        <v>15</v>
      </c>
    </row>
    <row r="11887" spans="1:6">
      <c r="A11887" s="76">
        <v>44697</v>
      </c>
      <c r="B11887" s="77">
        <v>8498.11</v>
      </c>
      <c r="C11887" s="55">
        <f t="shared" si="748"/>
        <v>5</v>
      </c>
      <c r="D11887" s="55">
        <f t="shared" si="749"/>
        <v>2022</v>
      </c>
      <c r="E11887" s="55">
        <f t="shared" si="750"/>
        <v>16856.001185000001</v>
      </c>
      <c r="F11887" s="55">
        <f t="shared" si="747"/>
        <v>16</v>
      </c>
    </row>
    <row r="11888" spans="1:6">
      <c r="A11888" s="76">
        <v>44698</v>
      </c>
      <c r="B11888" s="77">
        <v>11801.25</v>
      </c>
      <c r="C11888" s="55">
        <f t="shared" si="748"/>
        <v>5</v>
      </c>
      <c r="D11888" s="55">
        <f t="shared" si="749"/>
        <v>2022</v>
      </c>
      <c r="E11888" s="55">
        <f t="shared" si="750"/>
        <v>23407.779375000002</v>
      </c>
      <c r="F11888" s="55">
        <f t="shared" si="747"/>
        <v>17</v>
      </c>
    </row>
    <row r="11889" spans="1:6">
      <c r="A11889" s="76">
        <v>44699</v>
      </c>
      <c r="B11889" s="77">
        <v>14654.34</v>
      </c>
      <c r="C11889" s="55">
        <f t="shared" si="748"/>
        <v>5</v>
      </c>
      <c r="D11889" s="55">
        <f t="shared" si="749"/>
        <v>2022</v>
      </c>
      <c r="E11889" s="55">
        <f t="shared" si="750"/>
        <v>29066.883390000003</v>
      </c>
      <c r="F11889" s="55">
        <f t="shared" si="747"/>
        <v>18</v>
      </c>
    </row>
    <row r="11890" spans="1:6">
      <c r="A11890" s="76">
        <v>44700</v>
      </c>
      <c r="B11890" s="77">
        <v>17397.68</v>
      </c>
      <c r="C11890" s="55">
        <f t="shared" si="748"/>
        <v>5</v>
      </c>
      <c r="D11890" s="55">
        <f t="shared" si="749"/>
        <v>2022</v>
      </c>
      <c r="E11890" s="55">
        <f t="shared" si="750"/>
        <v>34508.298280000003</v>
      </c>
      <c r="F11890" s="55">
        <f t="shared" si="747"/>
        <v>19</v>
      </c>
    </row>
    <row r="11891" spans="1:6">
      <c r="A11891" s="76">
        <v>44701</v>
      </c>
      <c r="B11891" s="77">
        <v>16061.84</v>
      </c>
      <c r="C11891" s="55">
        <f t="shared" si="748"/>
        <v>5</v>
      </c>
      <c r="D11891" s="55">
        <f t="shared" si="749"/>
        <v>2022</v>
      </c>
      <c r="E11891" s="55">
        <f t="shared" si="750"/>
        <v>31858.659640000002</v>
      </c>
      <c r="F11891" s="55">
        <f t="shared" si="747"/>
        <v>20</v>
      </c>
    </row>
    <row r="11892" spans="1:6">
      <c r="A11892" s="76">
        <v>44702</v>
      </c>
      <c r="B11892" s="77">
        <v>12622.23</v>
      </c>
      <c r="C11892" s="55">
        <f t="shared" si="748"/>
        <v>5</v>
      </c>
      <c r="D11892" s="55">
        <f t="shared" si="749"/>
        <v>2022</v>
      </c>
      <c r="E11892" s="55">
        <f t="shared" si="750"/>
        <v>25036.193205</v>
      </c>
      <c r="F11892" s="55">
        <f t="shared" si="747"/>
        <v>21</v>
      </c>
    </row>
    <row r="11893" spans="1:6">
      <c r="A11893" s="76">
        <v>44703</v>
      </c>
      <c r="B11893" s="77">
        <v>10789.59</v>
      </c>
      <c r="C11893" s="55">
        <f t="shared" si="748"/>
        <v>5</v>
      </c>
      <c r="D11893" s="55">
        <f t="shared" si="749"/>
        <v>2022</v>
      </c>
      <c r="E11893" s="55">
        <f t="shared" si="750"/>
        <v>21401.151765000002</v>
      </c>
      <c r="F11893" s="55">
        <f t="shared" si="747"/>
        <v>22</v>
      </c>
    </row>
    <row r="11894" spans="1:6">
      <c r="A11894" s="76">
        <v>44704</v>
      </c>
      <c r="B11894" s="77">
        <v>10435.49</v>
      </c>
      <c r="C11894" s="55">
        <f t="shared" si="748"/>
        <v>5</v>
      </c>
      <c r="D11894" s="55">
        <f t="shared" si="749"/>
        <v>2022</v>
      </c>
      <c r="E11894" s="55">
        <f t="shared" si="750"/>
        <v>20698.794415</v>
      </c>
      <c r="F11894" s="55">
        <f t="shared" si="747"/>
        <v>23</v>
      </c>
    </row>
    <row r="11895" spans="1:6">
      <c r="A11895" s="76">
        <v>44705</v>
      </c>
      <c r="B11895" s="77">
        <v>9720.07</v>
      </c>
      <c r="C11895" s="55">
        <f t="shared" si="748"/>
        <v>5</v>
      </c>
      <c r="D11895" s="55">
        <f t="shared" si="749"/>
        <v>2022</v>
      </c>
      <c r="E11895" s="55">
        <f t="shared" si="750"/>
        <v>19279.758845</v>
      </c>
      <c r="F11895" s="55">
        <f t="shared" si="747"/>
        <v>24</v>
      </c>
    </row>
    <row r="11896" spans="1:6">
      <c r="A11896" s="76">
        <v>44706</v>
      </c>
      <c r="B11896" s="77">
        <v>10189.450000000001</v>
      </c>
      <c r="C11896" s="55">
        <f t="shared" si="748"/>
        <v>5</v>
      </c>
      <c r="D11896" s="55">
        <f t="shared" si="749"/>
        <v>2022</v>
      </c>
      <c r="E11896" s="55">
        <f t="shared" si="750"/>
        <v>20210.774075000001</v>
      </c>
      <c r="F11896" s="55">
        <f t="shared" si="747"/>
        <v>25</v>
      </c>
    </row>
    <row r="11897" spans="1:6">
      <c r="A11897" s="76">
        <v>44707</v>
      </c>
      <c r="B11897" s="77">
        <v>11357.1</v>
      </c>
      <c r="C11897" s="55">
        <f t="shared" si="748"/>
        <v>5</v>
      </c>
      <c r="D11897" s="55">
        <f t="shared" si="749"/>
        <v>2022</v>
      </c>
      <c r="E11897" s="55">
        <f t="shared" si="750"/>
        <v>22526.807850000001</v>
      </c>
      <c r="F11897" s="55">
        <f t="shared" si="747"/>
        <v>26</v>
      </c>
    </row>
    <row r="11898" spans="1:6">
      <c r="A11898" s="76">
        <v>44708</v>
      </c>
      <c r="B11898" s="77">
        <v>15480.36</v>
      </c>
      <c r="C11898" s="55">
        <f t="shared" si="748"/>
        <v>5</v>
      </c>
      <c r="D11898" s="55">
        <f t="shared" si="749"/>
        <v>2022</v>
      </c>
      <c r="E11898" s="55">
        <f t="shared" si="750"/>
        <v>30705.29406</v>
      </c>
      <c r="F11898" s="55">
        <f t="shared" si="747"/>
        <v>27</v>
      </c>
    </row>
    <row r="11899" spans="1:6">
      <c r="A11899" s="76">
        <v>44709</v>
      </c>
      <c r="B11899" s="77">
        <v>21797.59</v>
      </c>
      <c r="C11899" s="55">
        <f t="shared" si="748"/>
        <v>5</v>
      </c>
      <c r="D11899" s="55">
        <f t="shared" si="749"/>
        <v>2022</v>
      </c>
      <c r="E11899" s="55">
        <f t="shared" si="750"/>
        <v>43235.519765000005</v>
      </c>
      <c r="F11899" s="55">
        <f t="shared" si="747"/>
        <v>28</v>
      </c>
    </row>
    <row r="11900" spans="1:6">
      <c r="A11900" s="76">
        <v>44710</v>
      </c>
      <c r="B11900" s="77">
        <v>26446.69</v>
      </c>
      <c r="C11900" s="55">
        <f t="shared" si="748"/>
        <v>5</v>
      </c>
      <c r="D11900" s="55">
        <f t="shared" si="749"/>
        <v>2022</v>
      </c>
      <c r="E11900" s="55">
        <f t="shared" si="750"/>
        <v>52457.009614999995</v>
      </c>
      <c r="F11900" s="55">
        <f t="shared" si="747"/>
        <v>29</v>
      </c>
    </row>
    <row r="11901" spans="1:6">
      <c r="A11901" s="76">
        <v>44711</v>
      </c>
      <c r="B11901" s="77">
        <v>22612.5</v>
      </c>
      <c r="C11901" s="55">
        <f t="shared" si="748"/>
        <v>5</v>
      </c>
      <c r="D11901" s="55">
        <f t="shared" si="749"/>
        <v>2022</v>
      </c>
      <c r="E11901" s="55">
        <f t="shared" si="750"/>
        <v>44851.893750000003</v>
      </c>
      <c r="F11901" s="55">
        <f t="shared" si="747"/>
        <v>30</v>
      </c>
    </row>
    <row r="11902" spans="1:6">
      <c r="A11902" s="76">
        <v>44712</v>
      </c>
      <c r="B11902" s="77">
        <v>17578.64</v>
      </c>
      <c r="C11902" s="55">
        <f t="shared" si="748"/>
        <v>5</v>
      </c>
      <c r="D11902" s="55">
        <f t="shared" si="749"/>
        <v>2022</v>
      </c>
      <c r="E11902" s="55">
        <f t="shared" si="750"/>
        <v>34867.23244</v>
      </c>
      <c r="F11902" s="55">
        <f t="shared" si="747"/>
        <v>31</v>
      </c>
    </row>
    <row r="11903" spans="1:6">
      <c r="A11903" s="76">
        <v>44713</v>
      </c>
      <c r="B11903" s="77">
        <v>14733.99</v>
      </c>
      <c r="C11903" s="55">
        <f t="shared" si="748"/>
        <v>6</v>
      </c>
      <c r="D11903" s="55">
        <f t="shared" si="749"/>
        <v>2022</v>
      </c>
      <c r="E11903" s="55">
        <f t="shared" si="750"/>
        <v>29224.869165</v>
      </c>
      <c r="F11903" s="55">
        <f t="shared" si="747"/>
        <v>1</v>
      </c>
    </row>
    <row r="11904" spans="1:6">
      <c r="A11904" s="76">
        <v>44714</v>
      </c>
      <c r="B11904" s="77">
        <v>16078.6</v>
      </c>
      <c r="C11904" s="55">
        <f t="shared" si="748"/>
        <v>6</v>
      </c>
      <c r="D11904" s="55">
        <f t="shared" si="749"/>
        <v>2022</v>
      </c>
      <c r="E11904" s="55">
        <f t="shared" si="750"/>
        <v>31891.903100000003</v>
      </c>
      <c r="F11904" s="55">
        <f t="shared" si="747"/>
        <v>2</v>
      </c>
    </row>
    <row r="11905" spans="1:6">
      <c r="A11905" s="76">
        <v>44715</v>
      </c>
      <c r="B11905" s="77">
        <v>14088.81</v>
      </c>
      <c r="C11905" s="55">
        <f t="shared" si="748"/>
        <v>6</v>
      </c>
      <c r="D11905" s="55">
        <f t="shared" si="749"/>
        <v>2022</v>
      </c>
      <c r="E11905" s="55">
        <f t="shared" si="750"/>
        <v>27945.154634999999</v>
      </c>
      <c r="F11905" s="55">
        <f t="shared" si="747"/>
        <v>3</v>
      </c>
    </row>
    <row r="11906" spans="1:6">
      <c r="A11906" s="76">
        <v>44716</v>
      </c>
      <c r="B11906" s="77">
        <v>15749.04</v>
      </c>
      <c r="C11906" s="55">
        <f t="shared" si="748"/>
        <v>6</v>
      </c>
      <c r="D11906" s="55">
        <f t="shared" si="749"/>
        <v>2022</v>
      </c>
      <c r="E11906" s="55">
        <f t="shared" si="750"/>
        <v>31238.220840000002</v>
      </c>
      <c r="F11906" s="55">
        <f t="shared" si="747"/>
        <v>4</v>
      </c>
    </row>
    <row r="11907" spans="1:6">
      <c r="A11907" s="76">
        <v>44717</v>
      </c>
      <c r="B11907" s="77">
        <v>17979.47</v>
      </c>
      <c r="C11907" s="55">
        <f t="shared" si="748"/>
        <v>6</v>
      </c>
      <c r="D11907" s="55">
        <f t="shared" si="749"/>
        <v>2022</v>
      </c>
      <c r="E11907" s="55">
        <f t="shared" si="750"/>
        <v>35662.278745000003</v>
      </c>
      <c r="F11907" s="55">
        <f t="shared" si="747"/>
        <v>5</v>
      </c>
    </row>
    <row r="11908" spans="1:6">
      <c r="A11908" s="76">
        <v>44718</v>
      </c>
      <c r="B11908" s="77">
        <v>21520.560000000001</v>
      </c>
      <c r="C11908" s="55">
        <f t="shared" si="748"/>
        <v>6</v>
      </c>
      <c r="D11908" s="55">
        <f t="shared" si="749"/>
        <v>2022</v>
      </c>
      <c r="E11908" s="55">
        <f t="shared" si="750"/>
        <v>42686.030760000001</v>
      </c>
      <c r="F11908" s="55">
        <f t="shared" ref="F11908:F11971" si="751">DAY(A11908)</f>
        <v>6</v>
      </c>
    </row>
    <row r="11909" spans="1:6">
      <c r="A11909" s="76">
        <v>44719</v>
      </c>
      <c r="B11909" s="77">
        <v>22440.98</v>
      </c>
      <c r="C11909" s="55">
        <f t="shared" si="748"/>
        <v>6</v>
      </c>
      <c r="D11909" s="55">
        <f t="shared" si="749"/>
        <v>2022</v>
      </c>
      <c r="E11909" s="55">
        <f t="shared" si="750"/>
        <v>44511.683830000002</v>
      </c>
      <c r="F11909" s="55">
        <f t="shared" si="751"/>
        <v>7</v>
      </c>
    </row>
    <row r="11910" spans="1:6">
      <c r="A11910" s="76">
        <v>44720</v>
      </c>
      <c r="B11910" s="77">
        <v>20609.75</v>
      </c>
      <c r="C11910" s="55">
        <f t="shared" si="748"/>
        <v>6</v>
      </c>
      <c r="D11910" s="55">
        <f t="shared" si="749"/>
        <v>2022</v>
      </c>
      <c r="E11910" s="55">
        <f t="shared" si="750"/>
        <v>40879.439125000004</v>
      </c>
      <c r="F11910" s="55">
        <f t="shared" si="751"/>
        <v>8</v>
      </c>
    </row>
    <row r="11911" spans="1:6">
      <c r="A11911" s="76">
        <v>44721</v>
      </c>
      <c r="B11911" s="77">
        <v>18994.82</v>
      </c>
      <c r="C11911" s="55">
        <f t="shared" si="748"/>
        <v>6</v>
      </c>
      <c r="D11911" s="55">
        <f t="shared" si="749"/>
        <v>2022</v>
      </c>
      <c r="E11911" s="55">
        <f t="shared" si="750"/>
        <v>37676.225469999998</v>
      </c>
      <c r="F11911" s="55">
        <f t="shared" si="751"/>
        <v>9</v>
      </c>
    </row>
    <row r="11912" spans="1:6">
      <c r="A11912" s="76">
        <v>44722</v>
      </c>
      <c r="B11912" s="77">
        <v>20297.330000000002</v>
      </c>
      <c r="C11912" s="55">
        <f t="shared" si="748"/>
        <v>6</v>
      </c>
      <c r="D11912" s="55">
        <f t="shared" si="749"/>
        <v>2022</v>
      </c>
      <c r="E11912" s="55">
        <f t="shared" si="750"/>
        <v>40259.754055000005</v>
      </c>
      <c r="F11912" s="55">
        <f t="shared" si="751"/>
        <v>10</v>
      </c>
    </row>
    <row r="11913" spans="1:6">
      <c r="A11913" s="76">
        <v>44723</v>
      </c>
      <c r="B11913" s="77">
        <v>23045.63</v>
      </c>
      <c r="C11913" s="55">
        <f t="shared" si="748"/>
        <v>6</v>
      </c>
      <c r="D11913" s="55">
        <f t="shared" si="749"/>
        <v>2022</v>
      </c>
      <c r="E11913" s="55">
        <f t="shared" si="750"/>
        <v>45711.007105000004</v>
      </c>
      <c r="F11913" s="55">
        <f t="shared" si="751"/>
        <v>11</v>
      </c>
    </row>
    <row r="11914" spans="1:6">
      <c r="A11914" s="76">
        <v>44724</v>
      </c>
      <c r="B11914" s="77">
        <v>25654.43</v>
      </c>
      <c r="C11914" s="55">
        <f t="shared" si="748"/>
        <v>6</v>
      </c>
      <c r="D11914" s="55">
        <f t="shared" si="749"/>
        <v>2022</v>
      </c>
      <c r="E11914" s="55">
        <f t="shared" si="750"/>
        <v>50885.561905000002</v>
      </c>
      <c r="F11914" s="55">
        <f t="shared" si="751"/>
        <v>12</v>
      </c>
    </row>
    <row r="11915" spans="1:6">
      <c r="A11915" s="76">
        <v>44725</v>
      </c>
      <c r="B11915" s="77">
        <v>28578.3</v>
      </c>
      <c r="C11915" s="55">
        <f t="shared" si="748"/>
        <v>6</v>
      </c>
      <c r="D11915" s="55">
        <f t="shared" si="749"/>
        <v>2022</v>
      </c>
      <c r="E11915" s="55">
        <f t="shared" si="750"/>
        <v>56685.05805</v>
      </c>
      <c r="F11915" s="55">
        <f t="shared" si="751"/>
        <v>13</v>
      </c>
    </row>
    <row r="11916" spans="1:6">
      <c r="A11916" s="76">
        <v>44726</v>
      </c>
      <c r="B11916" s="77">
        <v>29396.12</v>
      </c>
      <c r="C11916" s="55">
        <f t="shared" si="748"/>
        <v>6</v>
      </c>
      <c r="D11916" s="55">
        <f t="shared" si="749"/>
        <v>2022</v>
      </c>
      <c r="E11916" s="55">
        <f t="shared" si="750"/>
        <v>58307.204019999997</v>
      </c>
      <c r="F11916" s="55">
        <f t="shared" si="751"/>
        <v>14</v>
      </c>
    </row>
    <row r="11917" spans="1:6">
      <c r="A11917" s="76">
        <v>44727</v>
      </c>
      <c r="B11917" s="77">
        <v>21237.77</v>
      </c>
      <c r="C11917" s="55">
        <f t="shared" si="748"/>
        <v>6</v>
      </c>
      <c r="D11917" s="55">
        <f t="shared" si="749"/>
        <v>2022</v>
      </c>
      <c r="E11917" s="55">
        <f t="shared" si="750"/>
        <v>42125.116795000002</v>
      </c>
      <c r="F11917" s="55">
        <f t="shared" si="751"/>
        <v>15</v>
      </c>
    </row>
    <row r="11918" spans="1:6">
      <c r="A11918" s="76">
        <v>44728</v>
      </c>
      <c r="B11918" s="77">
        <v>16278.44</v>
      </c>
      <c r="C11918" s="55">
        <f t="shared" si="748"/>
        <v>6</v>
      </c>
      <c r="D11918" s="55">
        <f t="shared" si="749"/>
        <v>2022</v>
      </c>
      <c r="E11918" s="55">
        <f t="shared" si="750"/>
        <v>32288.285740000003</v>
      </c>
      <c r="F11918" s="55">
        <f t="shared" si="751"/>
        <v>16</v>
      </c>
    </row>
    <row r="11919" spans="1:6">
      <c r="A11919" s="76">
        <v>44729</v>
      </c>
      <c r="B11919" s="77">
        <v>15973.58</v>
      </c>
      <c r="C11919" s="55">
        <f t="shared" si="748"/>
        <v>6</v>
      </c>
      <c r="D11919" s="55">
        <f t="shared" si="749"/>
        <v>2022</v>
      </c>
      <c r="E11919" s="55">
        <f t="shared" si="750"/>
        <v>31683.595929999999</v>
      </c>
      <c r="F11919" s="55">
        <f t="shared" si="751"/>
        <v>17</v>
      </c>
    </row>
    <row r="11920" spans="1:6">
      <c r="A11920" s="76">
        <v>44730</v>
      </c>
      <c r="B11920" s="77">
        <v>16346.25</v>
      </c>
      <c r="C11920" s="55">
        <f t="shared" si="748"/>
        <v>6</v>
      </c>
      <c r="D11920" s="55">
        <f t="shared" si="749"/>
        <v>2022</v>
      </c>
      <c r="E11920" s="55">
        <f t="shared" si="750"/>
        <v>32422.786875000002</v>
      </c>
      <c r="F11920" s="55">
        <f t="shared" si="751"/>
        <v>18</v>
      </c>
    </row>
    <row r="11921" spans="1:6">
      <c r="A11921" s="76">
        <v>44731</v>
      </c>
      <c r="B11921" s="77">
        <v>19122.52</v>
      </c>
      <c r="C11921" s="55">
        <f t="shared" si="748"/>
        <v>6</v>
      </c>
      <c r="D11921" s="55">
        <f t="shared" si="749"/>
        <v>2022</v>
      </c>
      <c r="E11921" s="55">
        <f t="shared" si="750"/>
        <v>37929.51842</v>
      </c>
      <c r="F11921" s="55">
        <f t="shared" si="751"/>
        <v>19</v>
      </c>
    </row>
    <row r="11922" spans="1:6">
      <c r="A11922" s="76">
        <v>44732</v>
      </c>
      <c r="B11922" s="77">
        <v>19220.259999999998</v>
      </c>
      <c r="C11922" s="55">
        <f t="shared" si="748"/>
        <v>6</v>
      </c>
      <c r="D11922" s="55">
        <f t="shared" si="749"/>
        <v>2022</v>
      </c>
      <c r="E11922" s="55">
        <f t="shared" si="750"/>
        <v>38123.385709999995</v>
      </c>
      <c r="F11922" s="55">
        <f t="shared" si="751"/>
        <v>20</v>
      </c>
    </row>
    <row r="11923" spans="1:6">
      <c r="A11923" s="76">
        <v>44733</v>
      </c>
      <c r="B11923" s="77">
        <v>16706.47</v>
      </c>
      <c r="C11923" s="55">
        <f t="shared" si="748"/>
        <v>6</v>
      </c>
      <c r="D11923" s="55">
        <f t="shared" si="749"/>
        <v>2022</v>
      </c>
      <c r="E11923" s="55">
        <f t="shared" si="750"/>
        <v>33137.283245000006</v>
      </c>
      <c r="F11923" s="55">
        <f t="shared" si="751"/>
        <v>21</v>
      </c>
    </row>
    <row r="11924" spans="1:6">
      <c r="A11924" s="76">
        <v>44734</v>
      </c>
      <c r="B11924" s="77">
        <v>14427.81</v>
      </c>
      <c r="C11924" s="55">
        <f t="shared" si="748"/>
        <v>6</v>
      </c>
      <c r="D11924" s="55">
        <f t="shared" si="749"/>
        <v>2022</v>
      </c>
      <c r="E11924" s="55">
        <f t="shared" si="750"/>
        <v>28617.561135</v>
      </c>
      <c r="F11924" s="55">
        <f t="shared" si="751"/>
        <v>22</v>
      </c>
    </row>
    <row r="11925" spans="1:6">
      <c r="A11925" s="76">
        <v>44735</v>
      </c>
      <c r="B11925" s="77">
        <v>13477.29</v>
      </c>
      <c r="C11925" s="55">
        <f t="shared" si="748"/>
        <v>6</v>
      </c>
      <c r="D11925" s="55">
        <f t="shared" si="749"/>
        <v>2022</v>
      </c>
      <c r="E11925" s="55">
        <f t="shared" si="750"/>
        <v>26732.204715000003</v>
      </c>
      <c r="F11925" s="55">
        <f t="shared" si="751"/>
        <v>23</v>
      </c>
    </row>
    <row r="11926" spans="1:6">
      <c r="A11926" s="76">
        <v>44736</v>
      </c>
      <c r="B11926" s="77">
        <v>13582.49</v>
      </c>
      <c r="C11926" s="55">
        <f t="shared" si="748"/>
        <v>6</v>
      </c>
      <c r="D11926" s="55">
        <f t="shared" si="749"/>
        <v>2022</v>
      </c>
      <c r="E11926" s="55">
        <f t="shared" si="750"/>
        <v>26940.868914999999</v>
      </c>
      <c r="F11926" s="55">
        <f t="shared" si="751"/>
        <v>24</v>
      </c>
    </row>
    <row r="11927" spans="1:6">
      <c r="A11927" s="76">
        <v>44737</v>
      </c>
      <c r="B11927" s="77">
        <v>14138.33</v>
      </c>
      <c r="C11927" s="55">
        <f t="shared" si="748"/>
        <v>6</v>
      </c>
      <c r="D11927" s="55">
        <f t="shared" si="749"/>
        <v>2022</v>
      </c>
      <c r="E11927" s="55">
        <f t="shared" si="750"/>
        <v>28043.377554999999</v>
      </c>
      <c r="F11927" s="55">
        <f t="shared" si="751"/>
        <v>25</v>
      </c>
    </row>
    <row r="11928" spans="1:6">
      <c r="A11928" s="76">
        <v>44738</v>
      </c>
      <c r="B11928" s="77">
        <v>13400.15</v>
      </c>
      <c r="C11928" s="55">
        <f t="shared" si="748"/>
        <v>6</v>
      </c>
      <c r="D11928" s="55">
        <f t="shared" si="749"/>
        <v>2022</v>
      </c>
      <c r="E11928" s="55">
        <f t="shared" si="750"/>
        <v>26579.197525</v>
      </c>
      <c r="F11928" s="55">
        <f t="shared" si="751"/>
        <v>26</v>
      </c>
    </row>
    <row r="11929" spans="1:6">
      <c r="A11929" s="76">
        <v>44739</v>
      </c>
      <c r="B11929" s="77">
        <v>12806.66</v>
      </c>
      <c r="C11929" s="55">
        <f t="shared" si="748"/>
        <v>6</v>
      </c>
      <c r="D11929" s="55">
        <f t="shared" si="749"/>
        <v>2022</v>
      </c>
      <c r="E11929" s="55">
        <f t="shared" si="750"/>
        <v>25402.010109999999</v>
      </c>
      <c r="F11929" s="55">
        <f t="shared" si="751"/>
        <v>27</v>
      </c>
    </row>
    <row r="11930" spans="1:6">
      <c r="A11930" s="76">
        <v>44740</v>
      </c>
      <c r="B11930" s="77">
        <v>11783.22</v>
      </c>
      <c r="C11930" s="55">
        <f t="shared" si="748"/>
        <v>6</v>
      </c>
      <c r="D11930" s="55">
        <f t="shared" si="749"/>
        <v>2022</v>
      </c>
      <c r="E11930" s="55">
        <f t="shared" si="750"/>
        <v>23372.016869999999</v>
      </c>
      <c r="F11930" s="55">
        <f t="shared" si="751"/>
        <v>28</v>
      </c>
    </row>
    <row r="11931" spans="1:6">
      <c r="A11931" s="76">
        <v>44741</v>
      </c>
      <c r="B11931" s="77">
        <v>11857.22</v>
      </c>
      <c r="C11931" s="55">
        <f t="shared" si="748"/>
        <v>6</v>
      </c>
      <c r="D11931" s="55">
        <f t="shared" si="749"/>
        <v>2022</v>
      </c>
      <c r="E11931" s="55">
        <f t="shared" si="750"/>
        <v>23518.795869999998</v>
      </c>
      <c r="F11931" s="55">
        <f t="shared" si="751"/>
        <v>29</v>
      </c>
    </row>
    <row r="11932" spans="1:6">
      <c r="A11932" s="76">
        <v>44742</v>
      </c>
      <c r="B11932" s="77">
        <v>11970.85</v>
      </c>
      <c r="C11932" s="55">
        <f t="shared" si="748"/>
        <v>6</v>
      </c>
      <c r="D11932" s="55">
        <f t="shared" si="749"/>
        <v>2022</v>
      </c>
      <c r="E11932" s="55">
        <f t="shared" si="750"/>
        <v>23744.180975000003</v>
      </c>
      <c r="F11932" s="55">
        <f t="shared" si="751"/>
        <v>30</v>
      </c>
    </row>
    <row r="11933" spans="1:6">
      <c r="A11933" s="76">
        <v>44743</v>
      </c>
      <c r="B11933" s="77">
        <v>11125.87</v>
      </c>
      <c r="C11933" s="55">
        <f t="shared" si="748"/>
        <v>7</v>
      </c>
      <c r="D11933" s="55">
        <f t="shared" si="749"/>
        <v>2022</v>
      </c>
      <c r="E11933" s="55">
        <f t="shared" si="750"/>
        <v>22068.163145000002</v>
      </c>
      <c r="F11933" s="55">
        <f t="shared" si="751"/>
        <v>1</v>
      </c>
    </row>
    <row r="11934" spans="1:6">
      <c r="A11934" s="76">
        <v>44744</v>
      </c>
      <c r="B11934" s="77">
        <v>10799.17</v>
      </c>
      <c r="C11934" s="55">
        <f t="shared" si="748"/>
        <v>7</v>
      </c>
      <c r="D11934" s="55">
        <f t="shared" si="749"/>
        <v>2022</v>
      </c>
      <c r="E11934" s="55">
        <f t="shared" si="750"/>
        <v>21420.153695000001</v>
      </c>
      <c r="F11934" s="55">
        <f t="shared" si="751"/>
        <v>2</v>
      </c>
    </row>
    <row r="11935" spans="1:6">
      <c r="A11935" s="76">
        <v>44745</v>
      </c>
      <c r="B11935" s="77">
        <v>10602.21</v>
      </c>
      <c r="C11935" s="55">
        <f>MONTH(A11935)</f>
        <v>7</v>
      </c>
      <c r="D11935" s="55">
        <f>IF(C11935&gt;9,YEAR(A11935)+1,YEAR(A11935))</f>
        <v>2022</v>
      </c>
      <c r="E11935" s="55">
        <f>B11935*1.9835</f>
        <v>21029.483534999999</v>
      </c>
      <c r="F11935" s="55">
        <f t="shared" si="751"/>
        <v>3</v>
      </c>
    </row>
    <row r="11936" spans="1:6">
      <c r="A11936" s="76">
        <v>44746</v>
      </c>
      <c r="B11936" s="77">
        <v>9882.59</v>
      </c>
      <c r="C11936" s="55">
        <f>MONTH(A11936)</f>
        <v>7</v>
      </c>
      <c r="D11936" s="55">
        <f>IF(C11936&gt;9,YEAR(A11936)+1,YEAR(A11936))</f>
        <v>2022</v>
      </c>
      <c r="E11936" s="55">
        <f>B11936*1.9835</f>
        <v>19602.117265000001</v>
      </c>
      <c r="F11936" s="55">
        <f t="shared" si="751"/>
        <v>4</v>
      </c>
    </row>
    <row r="11937" spans="1:6">
      <c r="A11937" s="76">
        <v>44747</v>
      </c>
      <c r="B11937" s="77">
        <v>9720.07</v>
      </c>
      <c r="C11937" s="55">
        <f t="shared" ref="C11937:C12000" si="752">MONTH(A11937)</f>
        <v>7</v>
      </c>
      <c r="D11937" s="55">
        <f t="shared" ref="D11937:D12000" si="753">IF(C11937&gt;9,YEAR(A11937)+1,YEAR(A11937))</f>
        <v>2022</v>
      </c>
      <c r="E11937" s="55">
        <f t="shared" ref="E11937:E12000" si="754">B11937*1.9835</f>
        <v>19279.758845</v>
      </c>
      <c r="F11937" s="55">
        <f t="shared" si="751"/>
        <v>5</v>
      </c>
    </row>
    <row r="11938" spans="1:6">
      <c r="A11938" s="76">
        <v>44748</v>
      </c>
      <c r="B11938" s="77">
        <v>8867.8799999999992</v>
      </c>
      <c r="C11938" s="55">
        <f t="shared" si="752"/>
        <v>7</v>
      </c>
      <c r="D11938" s="55">
        <f t="shared" si="753"/>
        <v>2022</v>
      </c>
      <c r="E11938" s="55">
        <f t="shared" si="754"/>
        <v>17589.439979999999</v>
      </c>
      <c r="F11938" s="55">
        <f t="shared" si="751"/>
        <v>6</v>
      </c>
    </row>
    <row r="11939" spans="1:6">
      <c r="A11939" s="76">
        <v>44749</v>
      </c>
      <c r="B11939" s="77">
        <v>8776.84</v>
      </c>
      <c r="C11939" s="55">
        <f t="shared" si="752"/>
        <v>7</v>
      </c>
      <c r="D11939" s="55">
        <f t="shared" si="753"/>
        <v>2022</v>
      </c>
      <c r="E11939" s="55">
        <f t="shared" si="754"/>
        <v>17408.862140000001</v>
      </c>
      <c r="F11939" s="55">
        <f t="shared" si="751"/>
        <v>7</v>
      </c>
    </row>
    <row r="11940" spans="1:6">
      <c r="A11940" s="76">
        <v>44750</v>
      </c>
      <c r="B11940" s="77">
        <v>8315.2000000000007</v>
      </c>
      <c r="C11940" s="55">
        <f t="shared" si="752"/>
        <v>7</v>
      </c>
      <c r="D11940" s="55">
        <f t="shared" si="753"/>
        <v>2022</v>
      </c>
      <c r="E11940" s="55">
        <f t="shared" si="754"/>
        <v>16493.199200000003</v>
      </c>
      <c r="F11940" s="55">
        <f t="shared" si="751"/>
        <v>8</v>
      </c>
    </row>
    <row r="11941" spans="1:6">
      <c r="A11941" s="76">
        <v>44751</v>
      </c>
      <c r="B11941" s="77">
        <v>7968.18</v>
      </c>
      <c r="C11941" s="55">
        <f t="shared" si="752"/>
        <v>7</v>
      </c>
      <c r="D11941" s="55">
        <f t="shared" si="753"/>
        <v>2022</v>
      </c>
      <c r="E11941" s="55">
        <f t="shared" si="754"/>
        <v>15804.885030000001</v>
      </c>
      <c r="F11941" s="55">
        <f t="shared" si="751"/>
        <v>9</v>
      </c>
    </row>
    <row r="11942" spans="1:6">
      <c r="A11942" s="76">
        <v>44752</v>
      </c>
      <c r="B11942" s="77">
        <v>7593.41</v>
      </c>
      <c r="C11942" s="55">
        <f t="shared" si="752"/>
        <v>7</v>
      </c>
      <c r="D11942" s="55">
        <f t="shared" si="753"/>
        <v>2022</v>
      </c>
      <c r="E11942" s="55">
        <f t="shared" si="754"/>
        <v>15061.528735</v>
      </c>
      <c r="F11942" s="55">
        <f t="shared" si="751"/>
        <v>10</v>
      </c>
    </row>
    <row r="11943" spans="1:6">
      <c r="A11943" s="76">
        <v>44753</v>
      </c>
      <c r="B11943" s="77">
        <v>6957.67</v>
      </c>
      <c r="C11943" s="55">
        <f t="shared" si="752"/>
        <v>7</v>
      </c>
      <c r="D11943" s="55">
        <f t="shared" si="753"/>
        <v>2022</v>
      </c>
      <c r="E11943" s="55">
        <f t="shared" si="754"/>
        <v>13800.538445</v>
      </c>
      <c r="F11943" s="55">
        <f t="shared" si="751"/>
        <v>11</v>
      </c>
    </row>
    <row r="11944" spans="1:6">
      <c r="A11944" s="76">
        <v>44754</v>
      </c>
      <c r="B11944" s="77">
        <v>7024.59</v>
      </c>
      <c r="C11944" s="55">
        <f t="shared" si="752"/>
        <v>7</v>
      </c>
      <c r="D11944" s="55">
        <f t="shared" si="753"/>
        <v>2022</v>
      </c>
      <c r="E11944" s="55">
        <f t="shared" si="754"/>
        <v>13933.274265</v>
      </c>
      <c r="F11944" s="55">
        <f t="shared" si="751"/>
        <v>12</v>
      </c>
    </row>
    <row r="11945" spans="1:6">
      <c r="A11945" s="76">
        <v>44755</v>
      </c>
      <c r="B11945" s="77">
        <v>6491.18</v>
      </c>
      <c r="C11945" s="55">
        <f t="shared" si="752"/>
        <v>7</v>
      </c>
      <c r="D11945" s="55">
        <f t="shared" si="753"/>
        <v>2022</v>
      </c>
      <c r="E11945" s="55">
        <f t="shared" si="754"/>
        <v>12875.25553</v>
      </c>
      <c r="F11945" s="55">
        <f t="shared" si="751"/>
        <v>13</v>
      </c>
    </row>
    <row r="11946" spans="1:6">
      <c r="A11946" s="76">
        <v>44756</v>
      </c>
      <c r="B11946" s="77">
        <v>6883.43</v>
      </c>
      <c r="C11946" s="55">
        <f t="shared" si="752"/>
        <v>7</v>
      </c>
      <c r="D11946" s="55">
        <f t="shared" si="753"/>
        <v>2022</v>
      </c>
      <c r="E11946" s="55">
        <f t="shared" si="754"/>
        <v>13653.283405</v>
      </c>
      <c r="F11946" s="55">
        <f t="shared" si="751"/>
        <v>14</v>
      </c>
    </row>
    <row r="11947" spans="1:6">
      <c r="A11947" s="76">
        <v>44757</v>
      </c>
      <c r="B11947" s="77">
        <v>6603.61</v>
      </c>
      <c r="C11947" s="55">
        <f t="shared" si="752"/>
        <v>7</v>
      </c>
      <c r="D11947" s="55">
        <f t="shared" si="753"/>
        <v>2022</v>
      </c>
      <c r="E11947" s="55">
        <f t="shared" si="754"/>
        <v>13098.260435</v>
      </c>
      <c r="F11947" s="55">
        <f t="shared" si="751"/>
        <v>15</v>
      </c>
    </row>
    <row r="11948" spans="1:6">
      <c r="A11948" s="76">
        <v>44758</v>
      </c>
      <c r="B11948" s="77">
        <v>6432.7</v>
      </c>
      <c r="C11948" s="55">
        <f t="shared" si="752"/>
        <v>7</v>
      </c>
      <c r="D11948" s="55">
        <f t="shared" si="753"/>
        <v>2022</v>
      </c>
      <c r="E11948" s="55">
        <f t="shared" si="754"/>
        <v>12759.26045</v>
      </c>
      <c r="F11948" s="55">
        <f t="shared" si="751"/>
        <v>16</v>
      </c>
    </row>
    <row r="11949" spans="1:6">
      <c r="A11949" s="76">
        <v>44759</v>
      </c>
      <c r="B11949" s="77">
        <v>6232.55</v>
      </c>
      <c r="C11949" s="55">
        <f t="shared" si="752"/>
        <v>7</v>
      </c>
      <c r="D11949" s="55">
        <f t="shared" si="753"/>
        <v>2022</v>
      </c>
      <c r="E11949" s="55">
        <f t="shared" si="754"/>
        <v>12362.262925000001</v>
      </c>
      <c r="F11949" s="55">
        <f t="shared" si="751"/>
        <v>17</v>
      </c>
    </row>
    <row r="11950" spans="1:6">
      <c r="A11950" s="76">
        <v>44760</v>
      </c>
      <c r="B11950" s="77">
        <v>6005.67</v>
      </c>
      <c r="C11950" s="55">
        <f t="shared" si="752"/>
        <v>7</v>
      </c>
      <c r="D11950" s="55">
        <f t="shared" si="753"/>
        <v>2022</v>
      </c>
      <c r="E11950" s="55">
        <f t="shared" si="754"/>
        <v>11912.246445000001</v>
      </c>
      <c r="F11950" s="55">
        <f t="shared" si="751"/>
        <v>18</v>
      </c>
    </row>
    <row r="11951" spans="1:6">
      <c r="A11951" s="76">
        <v>44761</v>
      </c>
      <c r="B11951" s="77">
        <v>5845.85</v>
      </c>
      <c r="C11951" s="55">
        <f t="shared" si="752"/>
        <v>7</v>
      </c>
      <c r="D11951" s="55">
        <f t="shared" si="753"/>
        <v>2022</v>
      </c>
      <c r="E11951" s="55">
        <f t="shared" si="754"/>
        <v>11595.243475000001</v>
      </c>
      <c r="F11951" s="55">
        <f t="shared" si="751"/>
        <v>19</v>
      </c>
    </row>
    <row r="11952" spans="1:6">
      <c r="A11952" s="76">
        <v>44762</v>
      </c>
      <c r="B11952" s="77">
        <v>5458.65</v>
      </c>
      <c r="C11952" s="55">
        <f t="shared" si="752"/>
        <v>7</v>
      </c>
      <c r="D11952" s="55">
        <f t="shared" si="753"/>
        <v>2022</v>
      </c>
      <c r="E11952" s="55">
        <f t="shared" si="754"/>
        <v>10827.232275</v>
      </c>
      <c r="F11952" s="55">
        <f t="shared" si="751"/>
        <v>20</v>
      </c>
    </row>
    <row r="11953" spans="1:6">
      <c r="A11953" s="76">
        <v>44763</v>
      </c>
      <c r="B11953" s="77">
        <v>5495.45</v>
      </c>
      <c r="C11953" s="55">
        <f t="shared" si="752"/>
        <v>7</v>
      </c>
      <c r="D11953" s="55">
        <f t="shared" si="753"/>
        <v>2022</v>
      </c>
      <c r="E11953" s="55">
        <f t="shared" si="754"/>
        <v>10900.225075</v>
      </c>
      <c r="F11953" s="55">
        <f t="shared" si="751"/>
        <v>21</v>
      </c>
    </row>
    <row r="11954" spans="1:6">
      <c r="A11954" s="76">
        <v>44764</v>
      </c>
      <c r="B11954" s="77">
        <v>5227.92</v>
      </c>
      <c r="C11954" s="55">
        <f t="shared" si="752"/>
        <v>7</v>
      </c>
      <c r="D11954" s="55">
        <f t="shared" si="753"/>
        <v>2022</v>
      </c>
      <c r="E11954" s="55">
        <f t="shared" si="754"/>
        <v>10369.579320000001</v>
      </c>
      <c r="F11954" s="55">
        <f t="shared" si="751"/>
        <v>22</v>
      </c>
    </row>
    <row r="11955" spans="1:6">
      <c r="A11955" s="76">
        <v>44765</v>
      </c>
      <c r="B11955" s="77">
        <v>5020.7</v>
      </c>
      <c r="C11955" s="55">
        <f t="shared" si="752"/>
        <v>7</v>
      </c>
      <c r="D11955" s="55">
        <f t="shared" si="753"/>
        <v>2022</v>
      </c>
      <c r="E11955" s="55">
        <f t="shared" si="754"/>
        <v>9958.5584500000004</v>
      </c>
      <c r="F11955" s="55">
        <f t="shared" si="751"/>
        <v>23</v>
      </c>
    </row>
    <row r="11956" spans="1:6">
      <c r="A11956" s="76">
        <v>44766</v>
      </c>
      <c r="B11956" s="77">
        <v>4763.91</v>
      </c>
      <c r="C11956" s="55">
        <f t="shared" si="752"/>
        <v>7</v>
      </c>
      <c r="D11956" s="55">
        <f t="shared" si="753"/>
        <v>2022</v>
      </c>
      <c r="E11956" s="55">
        <f t="shared" si="754"/>
        <v>9449.2154850000006</v>
      </c>
      <c r="F11956" s="55">
        <f t="shared" si="751"/>
        <v>24</v>
      </c>
    </row>
    <row r="11957" spans="1:6">
      <c r="A11957" s="76">
        <v>44767</v>
      </c>
      <c r="B11957" s="77">
        <v>4641.8999999999996</v>
      </c>
      <c r="C11957" s="55">
        <f t="shared" si="752"/>
        <v>7</v>
      </c>
      <c r="D11957" s="55">
        <f t="shared" si="753"/>
        <v>2022</v>
      </c>
      <c r="E11957" s="55">
        <f t="shared" si="754"/>
        <v>9207.2086499999987</v>
      </c>
      <c r="F11957" s="55">
        <f t="shared" si="751"/>
        <v>25</v>
      </c>
    </row>
    <row r="11958" spans="1:6">
      <c r="A11958" s="76">
        <v>44768</v>
      </c>
      <c r="B11958" s="77">
        <v>4571.82</v>
      </c>
      <c r="C11958" s="55">
        <f t="shared" si="752"/>
        <v>7</v>
      </c>
      <c r="D11958" s="55">
        <f t="shared" si="753"/>
        <v>2022</v>
      </c>
      <c r="E11958" s="55">
        <f t="shared" si="754"/>
        <v>9068.2049699999989</v>
      </c>
      <c r="F11958" s="55">
        <f t="shared" si="751"/>
        <v>26</v>
      </c>
    </row>
    <row r="11959" spans="1:6">
      <c r="A11959" s="76">
        <v>44769</v>
      </c>
      <c r="B11959" s="77">
        <v>4497.2</v>
      </c>
      <c r="C11959" s="55">
        <f t="shared" si="752"/>
        <v>7</v>
      </c>
      <c r="D11959" s="55">
        <f t="shared" si="753"/>
        <v>2022</v>
      </c>
      <c r="E11959" s="55">
        <f t="shared" si="754"/>
        <v>8920.1962000000003</v>
      </c>
      <c r="F11959" s="55">
        <f t="shared" si="751"/>
        <v>27</v>
      </c>
    </row>
    <row r="11960" spans="1:6">
      <c r="A11960" s="76">
        <v>44770</v>
      </c>
      <c r="B11960" s="77">
        <v>4720.0200000000004</v>
      </c>
      <c r="C11960" s="55">
        <f t="shared" si="752"/>
        <v>7</v>
      </c>
      <c r="D11960" s="55">
        <f t="shared" si="753"/>
        <v>2022</v>
      </c>
      <c r="E11960" s="55">
        <f t="shared" si="754"/>
        <v>9362.1596700000009</v>
      </c>
      <c r="F11960" s="55">
        <f t="shared" si="751"/>
        <v>28</v>
      </c>
    </row>
    <row r="11961" spans="1:6">
      <c r="A11961" s="76">
        <v>44771</v>
      </c>
      <c r="B11961" s="77">
        <v>4457.3100000000004</v>
      </c>
      <c r="C11961" s="55">
        <f t="shared" si="752"/>
        <v>7</v>
      </c>
      <c r="D11961" s="55">
        <f t="shared" si="753"/>
        <v>2022</v>
      </c>
      <c r="E11961" s="55">
        <f t="shared" si="754"/>
        <v>8841.0743850000017</v>
      </c>
      <c r="F11961" s="55">
        <f t="shared" si="751"/>
        <v>29</v>
      </c>
    </row>
    <row r="11962" spans="1:6">
      <c r="A11962" s="76">
        <v>44772</v>
      </c>
      <c r="B11962" s="77">
        <v>4375.13</v>
      </c>
      <c r="C11962" s="55">
        <f t="shared" si="752"/>
        <v>7</v>
      </c>
      <c r="D11962" s="55">
        <f t="shared" si="753"/>
        <v>2022</v>
      </c>
      <c r="E11962" s="55">
        <f t="shared" si="754"/>
        <v>8678.0703549999998</v>
      </c>
      <c r="F11962" s="55">
        <f t="shared" si="751"/>
        <v>30</v>
      </c>
    </row>
    <row r="11963" spans="1:6">
      <c r="A11963" s="76">
        <v>44773</v>
      </c>
      <c r="B11963" s="77">
        <v>4263.54</v>
      </c>
      <c r="C11963" s="55">
        <f t="shared" si="752"/>
        <v>7</v>
      </c>
      <c r="D11963" s="55">
        <f t="shared" si="753"/>
        <v>2022</v>
      </c>
      <c r="E11963" s="55">
        <f t="shared" si="754"/>
        <v>8456.7315899999994</v>
      </c>
      <c r="F11963" s="55">
        <f t="shared" si="751"/>
        <v>31</v>
      </c>
    </row>
    <row r="11964" spans="1:6">
      <c r="A11964" s="76">
        <v>44774</v>
      </c>
      <c r="B11964" s="77">
        <v>4442.01</v>
      </c>
      <c r="C11964" s="55">
        <f t="shared" si="752"/>
        <v>8</v>
      </c>
      <c r="D11964" s="55">
        <f t="shared" si="753"/>
        <v>2022</v>
      </c>
      <c r="E11964" s="55">
        <f t="shared" si="754"/>
        <v>8810.7268350000013</v>
      </c>
      <c r="F11964" s="55">
        <f t="shared" si="751"/>
        <v>1</v>
      </c>
    </row>
    <row r="11965" spans="1:6">
      <c r="A11965" s="76">
        <v>44775</v>
      </c>
      <c r="B11965" s="77">
        <v>4635.42</v>
      </c>
      <c r="C11965" s="55">
        <f t="shared" si="752"/>
        <v>8</v>
      </c>
      <c r="D11965" s="55">
        <f t="shared" si="753"/>
        <v>2022</v>
      </c>
      <c r="E11965" s="55">
        <f t="shared" si="754"/>
        <v>9194.3555699999997</v>
      </c>
      <c r="F11965" s="55">
        <f t="shared" si="751"/>
        <v>2</v>
      </c>
    </row>
    <row r="11966" spans="1:6">
      <c r="A11966" s="76">
        <v>44776</v>
      </c>
      <c r="B11966" s="77">
        <v>4395.72</v>
      </c>
      <c r="C11966" s="55">
        <f t="shared" si="752"/>
        <v>8</v>
      </c>
      <c r="D11966" s="55">
        <f t="shared" si="753"/>
        <v>2022</v>
      </c>
      <c r="E11966" s="55">
        <f t="shared" si="754"/>
        <v>8718.9106200000006</v>
      </c>
      <c r="F11966" s="55">
        <f t="shared" si="751"/>
        <v>3</v>
      </c>
    </row>
    <row r="11967" spans="1:6">
      <c r="A11967" s="76">
        <v>44777</v>
      </c>
      <c r="B11967" s="77">
        <v>4376.0600000000004</v>
      </c>
      <c r="C11967" s="55">
        <f t="shared" si="752"/>
        <v>8</v>
      </c>
      <c r="D11967" s="55">
        <f t="shared" si="753"/>
        <v>2022</v>
      </c>
      <c r="E11967" s="55">
        <f t="shared" si="754"/>
        <v>8679.9150100000006</v>
      </c>
      <c r="F11967" s="55">
        <f t="shared" si="751"/>
        <v>4</v>
      </c>
    </row>
    <row r="11968" spans="1:6">
      <c r="A11968" s="76">
        <v>44778</v>
      </c>
      <c r="B11968" s="77">
        <v>3968.19</v>
      </c>
      <c r="C11968" s="55">
        <f t="shared" si="752"/>
        <v>8</v>
      </c>
      <c r="D11968" s="55">
        <f t="shared" si="753"/>
        <v>2022</v>
      </c>
      <c r="E11968" s="55">
        <f t="shared" si="754"/>
        <v>7870.9048650000004</v>
      </c>
      <c r="F11968" s="55">
        <f t="shared" si="751"/>
        <v>5</v>
      </c>
    </row>
    <row r="11969" spans="1:6">
      <c r="A11969" s="76">
        <v>44779</v>
      </c>
      <c r="B11969" s="77">
        <v>6151.41</v>
      </c>
      <c r="C11969" s="55">
        <f t="shared" si="752"/>
        <v>8</v>
      </c>
      <c r="D11969" s="55">
        <f t="shared" si="753"/>
        <v>2022</v>
      </c>
      <c r="E11969" s="55">
        <f t="shared" si="754"/>
        <v>12201.321735</v>
      </c>
      <c r="F11969" s="55">
        <f t="shared" si="751"/>
        <v>6</v>
      </c>
    </row>
    <row r="11970" spans="1:6">
      <c r="A11970" s="76">
        <v>44780</v>
      </c>
      <c r="B11970" s="77">
        <v>6541.46</v>
      </c>
      <c r="C11970" s="55">
        <f t="shared" si="752"/>
        <v>8</v>
      </c>
      <c r="D11970" s="55">
        <f t="shared" si="753"/>
        <v>2022</v>
      </c>
      <c r="E11970" s="55">
        <f t="shared" si="754"/>
        <v>12974.985910000001</v>
      </c>
      <c r="F11970" s="55">
        <f t="shared" si="751"/>
        <v>7</v>
      </c>
    </row>
    <row r="11971" spans="1:6">
      <c r="A11971" s="76">
        <v>44781</v>
      </c>
      <c r="B11971" s="77">
        <v>5735.45</v>
      </c>
      <c r="C11971" s="55">
        <f t="shared" si="752"/>
        <v>8</v>
      </c>
      <c r="D11971" s="55">
        <f t="shared" si="753"/>
        <v>2022</v>
      </c>
      <c r="E11971" s="55">
        <f t="shared" si="754"/>
        <v>11376.265074999999</v>
      </c>
      <c r="F11971" s="55">
        <f t="shared" si="751"/>
        <v>8</v>
      </c>
    </row>
    <row r="11972" spans="1:6">
      <c r="A11972" s="76">
        <v>44782</v>
      </c>
      <c r="B11972" s="77">
        <v>4497.08</v>
      </c>
      <c r="C11972" s="55">
        <f t="shared" si="752"/>
        <v>8</v>
      </c>
      <c r="D11972" s="55">
        <f t="shared" si="753"/>
        <v>2022</v>
      </c>
      <c r="E11972" s="55">
        <f t="shared" si="754"/>
        <v>8919.9581799999996</v>
      </c>
      <c r="F11972" s="55">
        <f t="shared" ref="F11972:F12035" si="755">DAY(A11972)</f>
        <v>9</v>
      </c>
    </row>
    <row r="11973" spans="1:6">
      <c r="A11973" s="76">
        <v>44783</v>
      </c>
      <c r="B11973" s="77">
        <v>4134</v>
      </c>
      <c r="C11973" s="55">
        <f t="shared" si="752"/>
        <v>8</v>
      </c>
      <c r="D11973" s="55">
        <f t="shared" si="753"/>
        <v>2022</v>
      </c>
      <c r="E11973" s="55">
        <f t="shared" si="754"/>
        <v>8199.7890000000007</v>
      </c>
      <c r="F11973" s="55">
        <f t="shared" si="755"/>
        <v>10</v>
      </c>
    </row>
    <row r="11974" spans="1:6">
      <c r="A11974" s="76">
        <v>44784</v>
      </c>
      <c r="B11974" s="77">
        <v>3957.2</v>
      </c>
      <c r="C11974" s="55">
        <f t="shared" si="752"/>
        <v>8</v>
      </c>
      <c r="D11974" s="55">
        <f t="shared" si="753"/>
        <v>2022</v>
      </c>
      <c r="E11974" s="55">
        <f t="shared" si="754"/>
        <v>7849.1062000000002</v>
      </c>
      <c r="F11974" s="55">
        <f t="shared" si="755"/>
        <v>11</v>
      </c>
    </row>
    <row r="11975" spans="1:6">
      <c r="A11975" s="76">
        <v>44785</v>
      </c>
      <c r="B11975" s="77">
        <v>4054.17</v>
      </c>
      <c r="C11975" s="55">
        <f t="shared" si="752"/>
        <v>8</v>
      </c>
      <c r="D11975" s="55">
        <f t="shared" si="753"/>
        <v>2022</v>
      </c>
      <c r="E11975" s="55">
        <f t="shared" si="754"/>
        <v>8041.4461950000004</v>
      </c>
      <c r="F11975" s="55">
        <f t="shared" si="755"/>
        <v>12</v>
      </c>
    </row>
    <row r="11976" spans="1:6">
      <c r="A11976" s="76">
        <v>44786</v>
      </c>
      <c r="B11976" s="77">
        <v>3780.66</v>
      </c>
      <c r="C11976" s="55">
        <f t="shared" si="752"/>
        <v>8</v>
      </c>
      <c r="D11976" s="55">
        <f t="shared" si="753"/>
        <v>2022</v>
      </c>
      <c r="E11976" s="55">
        <f t="shared" si="754"/>
        <v>7498.9391100000003</v>
      </c>
      <c r="F11976" s="55">
        <f t="shared" si="755"/>
        <v>13</v>
      </c>
    </row>
    <row r="11977" spans="1:6">
      <c r="A11977" s="76">
        <v>44787</v>
      </c>
      <c r="B11977" s="77">
        <v>4663.28</v>
      </c>
      <c r="C11977" s="55">
        <f t="shared" si="752"/>
        <v>8</v>
      </c>
      <c r="D11977" s="55">
        <f t="shared" si="753"/>
        <v>2022</v>
      </c>
      <c r="E11977" s="55">
        <f t="shared" si="754"/>
        <v>9249.6158799999994</v>
      </c>
      <c r="F11977" s="55">
        <f t="shared" si="755"/>
        <v>14</v>
      </c>
    </row>
    <row r="11978" spans="1:6">
      <c r="A11978" s="76">
        <v>44788</v>
      </c>
      <c r="B11978" s="77">
        <v>4449.51</v>
      </c>
      <c r="C11978" s="55">
        <f t="shared" si="752"/>
        <v>8</v>
      </c>
      <c r="D11978" s="55">
        <f t="shared" si="753"/>
        <v>2022</v>
      </c>
      <c r="E11978" s="55">
        <f t="shared" si="754"/>
        <v>8825.6030850000006</v>
      </c>
      <c r="F11978" s="55">
        <f t="shared" si="755"/>
        <v>15</v>
      </c>
    </row>
    <row r="11979" spans="1:6">
      <c r="A11979" s="76">
        <v>44789</v>
      </c>
      <c r="B11979" s="77">
        <v>3991.81</v>
      </c>
      <c r="C11979" s="55">
        <f t="shared" si="752"/>
        <v>8</v>
      </c>
      <c r="D11979" s="55">
        <f t="shared" si="753"/>
        <v>2022</v>
      </c>
      <c r="E11979" s="55">
        <f t="shared" si="754"/>
        <v>7917.7551350000003</v>
      </c>
      <c r="F11979" s="55">
        <f t="shared" si="755"/>
        <v>16</v>
      </c>
    </row>
    <row r="11980" spans="1:6">
      <c r="A11980" s="76">
        <v>44790</v>
      </c>
      <c r="B11980" s="77">
        <v>3661.92</v>
      </c>
      <c r="C11980" s="55">
        <f t="shared" si="752"/>
        <v>8</v>
      </c>
      <c r="D11980" s="55">
        <f t="shared" si="753"/>
        <v>2022</v>
      </c>
      <c r="E11980" s="55">
        <f t="shared" si="754"/>
        <v>7263.4183200000007</v>
      </c>
      <c r="F11980" s="55">
        <f t="shared" si="755"/>
        <v>17</v>
      </c>
    </row>
    <row r="11981" spans="1:6">
      <c r="A11981" s="76">
        <v>44791</v>
      </c>
      <c r="B11981" s="77">
        <v>3445.96</v>
      </c>
      <c r="C11981" s="55">
        <f t="shared" si="752"/>
        <v>8</v>
      </c>
      <c r="D11981" s="55">
        <f t="shared" si="753"/>
        <v>2022</v>
      </c>
      <c r="E11981" s="55">
        <f t="shared" si="754"/>
        <v>6835.0616600000003</v>
      </c>
      <c r="F11981" s="55">
        <f t="shared" si="755"/>
        <v>18</v>
      </c>
    </row>
    <row r="11982" spans="1:6">
      <c r="A11982" s="76">
        <v>44792</v>
      </c>
      <c r="B11982" s="77">
        <v>3533.77</v>
      </c>
      <c r="C11982" s="55">
        <f t="shared" si="752"/>
        <v>8</v>
      </c>
      <c r="D11982" s="55">
        <f t="shared" si="753"/>
        <v>2022</v>
      </c>
      <c r="E11982" s="55">
        <f t="shared" si="754"/>
        <v>7009.2327949999999</v>
      </c>
      <c r="F11982" s="55">
        <f t="shared" si="755"/>
        <v>19</v>
      </c>
    </row>
    <row r="11983" spans="1:6">
      <c r="A11983" s="76">
        <v>44793</v>
      </c>
      <c r="B11983" s="77">
        <v>3411.76</v>
      </c>
      <c r="C11983" s="55">
        <f t="shared" si="752"/>
        <v>8</v>
      </c>
      <c r="D11983" s="55">
        <f t="shared" si="753"/>
        <v>2022</v>
      </c>
      <c r="E11983" s="55">
        <f t="shared" si="754"/>
        <v>6767.2259600000007</v>
      </c>
      <c r="F11983" s="55">
        <f t="shared" si="755"/>
        <v>20</v>
      </c>
    </row>
    <row r="11984" spans="1:6">
      <c r="A11984" s="76">
        <v>44794</v>
      </c>
      <c r="B11984" s="77">
        <v>3508.23</v>
      </c>
      <c r="C11984" s="55">
        <f t="shared" si="752"/>
        <v>8</v>
      </c>
      <c r="D11984" s="55">
        <f t="shared" si="753"/>
        <v>2022</v>
      </c>
      <c r="E11984" s="55">
        <f t="shared" si="754"/>
        <v>6958.5742049999999</v>
      </c>
      <c r="F11984" s="55">
        <f t="shared" si="755"/>
        <v>21</v>
      </c>
    </row>
    <row r="11985" spans="1:6">
      <c r="A11985" s="76">
        <v>44795</v>
      </c>
      <c r="B11985" s="77">
        <v>3912.91</v>
      </c>
      <c r="C11985" s="55">
        <f t="shared" si="752"/>
        <v>8</v>
      </c>
      <c r="D11985" s="55">
        <f t="shared" si="753"/>
        <v>2022</v>
      </c>
      <c r="E11985" s="55">
        <f t="shared" si="754"/>
        <v>7761.256985</v>
      </c>
      <c r="F11985" s="55">
        <f t="shared" si="755"/>
        <v>22</v>
      </c>
    </row>
    <row r="11986" spans="1:6">
      <c r="A11986" s="76">
        <v>44796</v>
      </c>
      <c r="B11986" s="77">
        <v>3846.7</v>
      </c>
      <c r="C11986" s="55">
        <f t="shared" si="752"/>
        <v>8</v>
      </c>
      <c r="D11986" s="55">
        <f t="shared" si="753"/>
        <v>2022</v>
      </c>
      <c r="E11986" s="55">
        <f t="shared" si="754"/>
        <v>7629.9294499999996</v>
      </c>
      <c r="F11986" s="55">
        <f t="shared" si="755"/>
        <v>23</v>
      </c>
    </row>
    <row r="11987" spans="1:6">
      <c r="A11987" s="76">
        <v>44797</v>
      </c>
      <c r="B11987" s="77">
        <v>3761.76</v>
      </c>
      <c r="C11987" s="55">
        <f t="shared" si="752"/>
        <v>8</v>
      </c>
      <c r="D11987" s="55">
        <f t="shared" si="753"/>
        <v>2022</v>
      </c>
      <c r="E11987" s="55">
        <f t="shared" si="754"/>
        <v>7461.450960000001</v>
      </c>
      <c r="F11987" s="55">
        <f t="shared" si="755"/>
        <v>24</v>
      </c>
    </row>
    <row r="11988" spans="1:6">
      <c r="A11988" s="76">
        <v>44798</v>
      </c>
      <c r="B11988" s="77">
        <v>3428.59</v>
      </c>
      <c r="C11988" s="55">
        <f t="shared" si="752"/>
        <v>8</v>
      </c>
      <c r="D11988" s="55">
        <f t="shared" si="753"/>
        <v>2022</v>
      </c>
      <c r="E11988" s="55">
        <f t="shared" si="754"/>
        <v>6800.6082650000008</v>
      </c>
      <c r="F11988" s="55">
        <f t="shared" si="755"/>
        <v>25</v>
      </c>
    </row>
    <row r="11989" spans="1:6">
      <c r="A11989" s="76">
        <v>44799</v>
      </c>
      <c r="B11989" s="77">
        <v>4007.79</v>
      </c>
      <c r="C11989" s="55">
        <f t="shared" si="752"/>
        <v>8</v>
      </c>
      <c r="D11989" s="55">
        <f t="shared" si="753"/>
        <v>2022</v>
      </c>
      <c r="E11989" s="55">
        <f t="shared" si="754"/>
        <v>7949.4514650000001</v>
      </c>
      <c r="F11989" s="55">
        <f t="shared" si="755"/>
        <v>26</v>
      </c>
    </row>
    <row r="11990" spans="1:6">
      <c r="A11990" s="76">
        <v>44800</v>
      </c>
      <c r="B11990" s="77">
        <v>3735.46</v>
      </c>
      <c r="C11990" s="55">
        <f t="shared" si="752"/>
        <v>8</v>
      </c>
      <c r="D11990" s="55">
        <f t="shared" si="753"/>
        <v>2022</v>
      </c>
      <c r="E11990" s="55">
        <f t="shared" si="754"/>
        <v>7409.2849100000003</v>
      </c>
      <c r="F11990" s="55">
        <f t="shared" si="755"/>
        <v>27</v>
      </c>
    </row>
    <row r="11991" spans="1:6">
      <c r="A11991" s="76">
        <v>44801</v>
      </c>
      <c r="B11991" s="77">
        <v>3142.64</v>
      </c>
      <c r="C11991" s="55">
        <f t="shared" si="752"/>
        <v>8</v>
      </c>
      <c r="D11991" s="55">
        <f t="shared" si="753"/>
        <v>2022</v>
      </c>
      <c r="E11991" s="55">
        <f t="shared" si="754"/>
        <v>6233.4264400000002</v>
      </c>
      <c r="F11991" s="55">
        <f t="shared" si="755"/>
        <v>28</v>
      </c>
    </row>
    <row r="11992" spans="1:6">
      <c r="A11992" s="76">
        <v>44802</v>
      </c>
      <c r="B11992" s="77">
        <v>2822.85</v>
      </c>
      <c r="C11992" s="55">
        <f t="shared" si="752"/>
        <v>8</v>
      </c>
      <c r="D11992" s="55">
        <f t="shared" si="753"/>
        <v>2022</v>
      </c>
      <c r="E11992" s="55">
        <f t="shared" si="754"/>
        <v>5599.1229750000002</v>
      </c>
      <c r="F11992" s="55">
        <f t="shared" si="755"/>
        <v>29</v>
      </c>
    </row>
    <row r="11993" spans="1:6">
      <c r="A11993" s="76">
        <v>44803</v>
      </c>
      <c r="B11993" s="77">
        <v>3513.12</v>
      </c>
      <c r="C11993" s="55">
        <f t="shared" si="752"/>
        <v>8</v>
      </c>
      <c r="D11993" s="55">
        <f t="shared" si="753"/>
        <v>2022</v>
      </c>
      <c r="E11993" s="55">
        <f t="shared" si="754"/>
        <v>6968.2735199999997</v>
      </c>
      <c r="F11993" s="55">
        <f t="shared" si="755"/>
        <v>30</v>
      </c>
    </row>
    <row r="11994" spans="1:6">
      <c r="A11994" s="76">
        <v>44804</v>
      </c>
      <c r="B11994" s="77">
        <v>3373.47</v>
      </c>
      <c r="C11994" s="55">
        <f t="shared" si="752"/>
        <v>8</v>
      </c>
      <c r="D11994" s="55">
        <f t="shared" si="753"/>
        <v>2022</v>
      </c>
      <c r="E11994" s="55">
        <f t="shared" si="754"/>
        <v>6691.2777449999994</v>
      </c>
      <c r="F11994" s="55">
        <f t="shared" si="755"/>
        <v>31</v>
      </c>
    </row>
    <row r="11995" spans="1:6">
      <c r="A11995" s="76">
        <v>44805</v>
      </c>
      <c r="B11995" s="77">
        <v>3367.42</v>
      </c>
      <c r="C11995" s="55">
        <f t="shared" si="752"/>
        <v>9</v>
      </c>
      <c r="D11995" s="55">
        <f t="shared" si="753"/>
        <v>2022</v>
      </c>
      <c r="E11995" s="55">
        <f t="shared" si="754"/>
        <v>6679.2775700000002</v>
      </c>
      <c r="F11995" s="55">
        <f t="shared" si="755"/>
        <v>1</v>
      </c>
    </row>
    <row r="11996" spans="1:6">
      <c r="A11996" s="76">
        <v>44806</v>
      </c>
      <c r="B11996" s="77">
        <v>3130.3</v>
      </c>
      <c r="C11996" s="55">
        <f t="shared" si="752"/>
        <v>9</v>
      </c>
      <c r="D11996" s="55">
        <f t="shared" si="753"/>
        <v>2022</v>
      </c>
      <c r="E11996" s="55">
        <f t="shared" si="754"/>
        <v>6208.9500500000004</v>
      </c>
      <c r="F11996" s="55">
        <f t="shared" si="755"/>
        <v>2</v>
      </c>
    </row>
    <row r="11997" spans="1:6">
      <c r="A11997" s="76">
        <v>44807</v>
      </c>
      <c r="B11997" s="77">
        <v>3215.55</v>
      </c>
      <c r="C11997" s="55">
        <f t="shared" si="752"/>
        <v>9</v>
      </c>
      <c r="D11997" s="55">
        <f t="shared" si="753"/>
        <v>2022</v>
      </c>
      <c r="E11997" s="55">
        <f t="shared" si="754"/>
        <v>6378.0434250000008</v>
      </c>
      <c r="F11997" s="55">
        <f t="shared" si="755"/>
        <v>3</v>
      </c>
    </row>
    <row r="11998" spans="1:6">
      <c r="A11998" s="76">
        <v>44808</v>
      </c>
      <c r="B11998" s="77">
        <v>3421.58</v>
      </c>
      <c r="C11998" s="55">
        <f t="shared" si="752"/>
        <v>9</v>
      </c>
      <c r="D11998" s="55">
        <f t="shared" si="753"/>
        <v>2022</v>
      </c>
      <c r="E11998" s="55">
        <f t="shared" si="754"/>
        <v>6786.7039299999997</v>
      </c>
      <c r="F11998" s="55">
        <f t="shared" si="755"/>
        <v>4</v>
      </c>
    </row>
    <row r="11999" spans="1:6">
      <c r="A11999" s="76">
        <v>44809</v>
      </c>
      <c r="B11999" s="77">
        <v>3218.4</v>
      </c>
      <c r="C11999" s="55">
        <f t="shared" si="752"/>
        <v>9</v>
      </c>
      <c r="D11999" s="55">
        <f t="shared" si="753"/>
        <v>2022</v>
      </c>
      <c r="E11999" s="55">
        <f t="shared" si="754"/>
        <v>6383.6964000000007</v>
      </c>
      <c r="F11999" s="55">
        <f t="shared" si="755"/>
        <v>5</v>
      </c>
    </row>
    <row r="12000" spans="1:6">
      <c r="A12000" s="76">
        <v>44810</v>
      </c>
      <c r="B12000" s="77">
        <v>3127.15</v>
      </c>
      <c r="C12000" s="55">
        <f t="shared" si="752"/>
        <v>9</v>
      </c>
      <c r="D12000" s="55">
        <f t="shared" si="753"/>
        <v>2022</v>
      </c>
      <c r="E12000" s="55">
        <f t="shared" si="754"/>
        <v>6202.7020250000005</v>
      </c>
      <c r="F12000" s="55">
        <f t="shared" si="755"/>
        <v>6</v>
      </c>
    </row>
    <row r="12001" spans="1:6">
      <c r="A12001" s="76">
        <v>44811</v>
      </c>
      <c r="B12001" s="77">
        <v>3066.97</v>
      </c>
      <c r="C12001" s="55">
        <f t="shared" ref="C12001:C12064" si="756">MONTH(A12001)</f>
        <v>9</v>
      </c>
      <c r="D12001" s="55">
        <f t="shared" ref="D12001:D12064" si="757">IF(C12001&gt;9,YEAR(A12001)+1,YEAR(A12001))</f>
        <v>2022</v>
      </c>
      <c r="E12001" s="55">
        <f t="shared" ref="E12001:E12064" si="758">B12001*1.9835</f>
        <v>6083.3349950000002</v>
      </c>
      <c r="F12001" s="55">
        <f t="shared" si="755"/>
        <v>7</v>
      </c>
    </row>
    <row r="12002" spans="1:6">
      <c r="A12002" s="76">
        <v>44812</v>
      </c>
      <c r="B12002" s="77">
        <v>3172.52</v>
      </c>
      <c r="C12002" s="55">
        <f t="shared" si="756"/>
        <v>9</v>
      </c>
      <c r="D12002" s="55">
        <f t="shared" si="757"/>
        <v>2022</v>
      </c>
      <c r="E12002" s="55">
        <f t="shared" si="758"/>
        <v>6292.6934200000005</v>
      </c>
      <c r="F12002" s="55">
        <f t="shared" si="755"/>
        <v>8</v>
      </c>
    </row>
    <row r="12003" spans="1:6">
      <c r="A12003" s="76">
        <v>44813</v>
      </c>
      <c r="B12003" s="77">
        <v>3360.4</v>
      </c>
      <c r="C12003" s="55">
        <f t="shared" si="756"/>
        <v>9</v>
      </c>
      <c r="D12003" s="55">
        <f t="shared" si="757"/>
        <v>2022</v>
      </c>
      <c r="E12003" s="55">
        <f t="shared" si="758"/>
        <v>6665.3534</v>
      </c>
      <c r="F12003" s="55">
        <f t="shared" si="755"/>
        <v>9</v>
      </c>
    </row>
    <row r="12004" spans="1:6">
      <c r="A12004" s="76">
        <v>44814</v>
      </c>
      <c r="B12004" s="77">
        <v>2668.18</v>
      </c>
      <c r="C12004" s="55">
        <f t="shared" si="756"/>
        <v>9</v>
      </c>
      <c r="D12004" s="55">
        <f t="shared" si="757"/>
        <v>2022</v>
      </c>
      <c r="E12004" s="55">
        <f t="shared" si="758"/>
        <v>5292.3350300000002</v>
      </c>
      <c r="F12004" s="55">
        <f t="shared" si="755"/>
        <v>10</v>
      </c>
    </row>
    <row r="12005" spans="1:6">
      <c r="A12005" s="76">
        <v>44815</v>
      </c>
      <c r="B12005" s="77">
        <v>3400.56</v>
      </c>
      <c r="C12005" s="55">
        <f t="shared" si="756"/>
        <v>9</v>
      </c>
      <c r="D12005" s="55">
        <f t="shared" si="757"/>
        <v>2022</v>
      </c>
      <c r="E12005" s="55">
        <f t="shared" si="758"/>
        <v>6745.0107600000001</v>
      </c>
      <c r="F12005" s="55">
        <f t="shared" si="755"/>
        <v>11</v>
      </c>
    </row>
    <row r="12006" spans="1:6">
      <c r="A12006" s="76">
        <v>44816</v>
      </c>
      <c r="B12006" s="77">
        <v>3252.64</v>
      </c>
      <c r="C12006" s="55">
        <f t="shared" si="756"/>
        <v>9</v>
      </c>
      <c r="D12006" s="55">
        <f t="shared" si="757"/>
        <v>2022</v>
      </c>
      <c r="E12006" s="55">
        <f t="shared" si="758"/>
        <v>6451.6114399999997</v>
      </c>
      <c r="F12006" s="55">
        <f t="shared" si="755"/>
        <v>12</v>
      </c>
    </row>
    <row r="12007" spans="1:6">
      <c r="A12007" s="76">
        <v>44817</v>
      </c>
      <c r="B12007" s="77">
        <v>2807.23</v>
      </c>
      <c r="C12007" s="55">
        <f t="shared" si="756"/>
        <v>9</v>
      </c>
      <c r="D12007" s="55">
        <f t="shared" si="757"/>
        <v>2022</v>
      </c>
      <c r="E12007" s="55">
        <f t="shared" si="758"/>
        <v>5568.1407049999998</v>
      </c>
      <c r="F12007" s="55">
        <f t="shared" si="755"/>
        <v>13</v>
      </c>
    </row>
    <row r="12008" spans="1:6">
      <c r="A12008" s="76">
        <v>44818</v>
      </c>
      <c r="B12008" s="77">
        <v>3203.37</v>
      </c>
      <c r="C12008" s="55">
        <f t="shared" si="756"/>
        <v>9</v>
      </c>
      <c r="D12008" s="55">
        <f t="shared" si="757"/>
        <v>2022</v>
      </c>
      <c r="E12008" s="55">
        <f t="shared" si="758"/>
        <v>6353.884395</v>
      </c>
      <c r="F12008" s="55">
        <f t="shared" si="755"/>
        <v>14</v>
      </c>
    </row>
    <row r="12009" spans="1:6">
      <c r="A12009" s="76">
        <v>44819</v>
      </c>
      <c r="B12009" s="77">
        <v>3160.91</v>
      </c>
      <c r="C12009" s="55">
        <f t="shared" si="756"/>
        <v>9</v>
      </c>
      <c r="D12009" s="55">
        <f t="shared" si="757"/>
        <v>2022</v>
      </c>
      <c r="E12009" s="55">
        <f t="shared" si="758"/>
        <v>6269.6649849999994</v>
      </c>
      <c r="F12009" s="55">
        <f t="shared" si="755"/>
        <v>15</v>
      </c>
    </row>
    <row r="12010" spans="1:6">
      <c r="A12010" s="76">
        <v>44820</v>
      </c>
      <c r="B12010" s="77">
        <v>3623.56</v>
      </c>
      <c r="C12010" s="55">
        <f t="shared" si="756"/>
        <v>9</v>
      </c>
      <c r="D12010" s="55">
        <f t="shared" si="757"/>
        <v>2022</v>
      </c>
      <c r="E12010" s="55">
        <f t="shared" si="758"/>
        <v>7187.3312599999999</v>
      </c>
      <c r="F12010" s="55">
        <f t="shared" si="755"/>
        <v>16</v>
      </c>
    </row>
    <row r="12011" spans="1:6">
      <c r="A12011" s="76">
        <v>44821</v>
      </c>
      <c r="B12011" s="77">
        <v>3707.33</v>
      </c>
      <c r="C12011" s="55">
        <f t="shared" si="756"/>
        <v>9</v>
      </c>
      <c r="D12011" s="55">
        <f t="shared" si="757"/>
        <v>2022</v>
      </c>
      <c r="E12011" s="55">
        <f t="shared" si="758"/>
        <v>7353.489055</v>
      </c>
      <c r="F12011" s="55">
        <f t="shared" si="755"/>
        <v>17</v>
      </c>
    </row>
    <row r="12012" spans="1:6">
      <c r="A12012" s="76">
        <v>44822</v>
      </c>
      <c r="B12012" s="77">
        <v>3294.76</v>
      </c>
      <c r="C12012" s="55">
        <f t="shared" si="756"/>
        <v>9</v>
      </c>
      <c r="D12012" s="55">
        <f t="shared" si="757"/>
        <v>2022</v>
      </c>
      <c r="E12012" s="55">
        <f t="shared" si="758"/>
        <v>6535.1564600000002</v>
      </c>
      <c r="F12012" s="55">
        <f t="shared" si="755"/>
        <v>18</v>
      </c>
    </row>
    <row r="12013" spans="1:6">
      <c r="A12013" s="76">
        <v>44823</v>
      </c>
      <c r="B12013" s="77">
        <v>3404.94</v>
      </c>
      <c r="C12013" s="55">
        <f t="shared" si="756"/>
        <v>9</v>
      </c>
      <c r="D12013" s="55">
        <f t="shared" si="757"/>
        <v>2022</v>
      </c>
      <c r="E12013" s="55">
        <f t="shared" si="758"/>
        <v>6753.6984900000007</v>
      </c>
      <c r="F12013" s="55">
        <f t="shared" si="755"/>
        <v>19</v>
      </c>
    </row>
    <row r="12014" spans="1:6">
      <c r="A12014" s="76">
        <v>44824</v>
      </c>
      <c r="B12014" s="77">
        <v>3374.93</v>
      </c>
      <c r="C12014" s="55">
        <f t="shared" si="756"/>
        <v>9</v>
      </c>
      <c r="D12014" s="55">
        <f t="shared" si="757"/>
        <v>2022</v>
      </c>
      <c r="E12014" s="55">
        <f t="shared" si="758"/>
        <v>6694.1736549999996</v>
      </c>
      <c r="F12014" s="55">
        <f t="shared" si="755"/>
        <v>20</v>
      </c>
    </row>
    <row r="12015" spans="1:6">
      <c r="A12015" s="76">
        <v>44825</v>
      </c>
      <c r="B12015" s="77">
        <v>1594.93</v>
      </c>
      <c r="C12015" s="55">
        <f t="shared" si="756"/>
        <v>9</v>
      </c>
      <c r="D12015" s="55">
        <f t="shared" si="757"/>
        <v>2022</v>
      </c>
      <c r="E12015" s="55">
        <f t="shared" si="758"/>
        <v>3163.5436550000004</v>
      </c>
      <c r="F12015" s="55">
        <f t="shared" si="755"/>
        <v>21</v>
      </c>
    </row>
    <row r="12016" spans="1:6">
      <c r="A12016" s="76">
        <v>44826</v>
      </c>
      <c r="B12016" s="77">
        <v>4076.02</v>
      </c>
      <c r="C12016" s="55">
        <f t="shared" si="756"/>
        <v>9</v>
      </c>
      <c r="D12016" s="55">
        <f t="shared" si="757"/>
        <v>2022</v>
      </c>
      <c r="E12016" s="55">
        <f t="shared" si="758"/>
        <v>8084.7856700000002</v>
      </c>
      <c r="F12016" s="55">
        <f t="shared" si="755"/>
        <v>22</v>
      </c>
    </row>
    <row r="12017" spans="1:6">
      <c r="A12017" s="76">
        <v>44827</v>
      </c>
      <c r="B12017" s="77">
        <v>3477.75</v>
      </c>
      <c r="C12017" s="55">
        <f t="shared" si="756"/>
        <v>9</v>
      </c>
      <c r="D12017" s="55">
        <f t="shared" si="757"/>
        <v>2022</v>
      </c>
      <c r="E12017" s="55">
        <f t="shared" si="758"/>
        <v>6898.1171249999998</v>
      </c>
      <c r="F12017" s="55">
        <f t="shared" si="755"/>
        <v>23</v>
      </c>
    </row>
    <row r="12018" spans="1:6">
      <c r="A12018" s="76">
        <v>44828</v>
      </c>
      <c r="B12018" s="77">
        <v>3358.35</v>
      </c>
      <c r="C12018" s="55">
        <f t="shared" si="756"/>
        <v>9</v>
      </c>
      <c r="D12018" s="55">
        <f t="shared" si="757"/>
        <v>2022</v>
      </c>
      <c r="E12018" s="55">
        <f t="shared" si="758"/>
        <v>6661.287225</v>
      </c>
      <c r="F12018" s="55">
        <f t="shared" si="755"/>
        <v>24</v>
      </c>
    </row>
    <row r="12019" spans="1:6">
      <c r="A12019" s="76">
        <v>44829</v>
      </c>
      <c r="B12019" s="77">
        <v>3289.36</v>
      </c>
      <c r="C12019" s="55">
        <f t="shared" si="756"/>
        <v>9</v>
      </c>
      <c r="D12019" s="55">
        <f t="shared" si="757"/>
        <v>2022</v>
      </c>
      <c r="E12019" s="55">
        <f t="shared" si="758"/>
        <v>6524.4455600000001</v>
      </c>
      <c r="F12019" s="55">
        <f t="shared" si="755"/>
        <v>25</v>
      </c>
    </row>
    <row r="12020" spans="1:6">
      <c r="A12020" s="76">
        <v>44830</v>
      </c>
      <c r="B12020" s="77">
        <v>2922.07</v>
      </c>
      <c r="C12020" s="55">
        <f t="shared" si="756"/>
        <v>9</v>
      </c>
      <c r="D12020" s="55">
        <f t="shared" si="757"/>
        <v>2022</v>
      </c>
      <c r="E12020" s="55">
        <f t="shared" si="758"/>
        <v>5795.9258450000007</v>
      </c>
      <c r="F12020" s="55">
        <f t="shared" si="755"/>
        <v>26</v>
      </c>
    </row>
    <row r="12021" spans="1:6">
      <c r="A12021" s="76">
        <v>44831</v>
      </c>
      <c r="B12021" s="77">
        <v>3205.92</v>
      </c>
      <c r="C12021" s="55">
        <f t="shared" si="756"/>
        <v>9</v>
      </c>
      <c r="D12021" s="55">
        <f t="shared" si="757"/>
        <v>2022</v>
      </c>
      <c r="E12021" s="55">
        <f t="shared" si="758"/>
        <v>6358.9423200000001</v>
      </c>
      <c r="F12021" s="55">
        <f t="shared" si="755"/>
        <v>27</v>
      </c>
    </row>
    <row r="12022" spans="1:6">
      <c r="A12022" s="76">
        <v>44832</v>
      </c>
      <c r="B12022" s="77">
        <v>3367.84</v>
      </c>
      <c r="C12022" s="55">
        <f t="shared" si="756"/>
        <v>9</v>
      </c>
      <c r="D12022" s="55">
        <f t="shared" si="757"/>
        <v>2022</v>
      </c>
      <c r="E12022" s="55">
        <f t="shared" si="758"/>
        <v>6680.1106400000008</v>
      </c>
      <c r="F12022" s="55">
        <f t="shared" si="755"/>
        <v>28</v>
      </c>
    </row>
    <row r="12023" spans="1:6">
      <c r="A12023" s="76">
        <v>44833</v>
      </c>
      <c r="B12023" s="77">
        <v>3199.36</v>
      </c>
      <c r="C12023" s="55">
        <f t="shared" si="756"/>
        <v>9</v>
      </c>
      <c r="D12023" s="55">
        <f t="shared" si="757"/>
        <v>2022</v>
      </c>
      <c r="E12023" s="55">
        <f t="shared" si="758"/>
        <v>6345.9305600000007</v>
      </c>
      <c r="F12023" s="55">
        <f t="shared" si="755"/>
        <v>29</v>
      </c>
    </row>
    <row r="12024" spans="1:6">
      <c r="A12024" s="76">
        <v>44834</v>
      </c>
      <c r="B12024" s="77">
        <v>3320.27</v>
      </c>
      <c r="C12024" s="55">
        <f t="shared" si="756"/>
        <v>9</v>
      </c>
      <c r="D12024" s="55">
        <f t="shared" si="757"/>
        <v>2022</v>
      </c>
      <c r="E12024" s="55">
        <f t="shared" si="758"/>
        <v>6585.755545</v>
      </c>
      <c r="F12024" s="55">
        <f t="shared" si="755"/>
        <v>30</v>
      </c>
    </row>
    <row r="12025" spans="1:6">
      <c r="A12025" s="76">
        <v>44835</v>
      </c>
      <c r="B12025" s="77">
        <v>3594.63</v>
      </c>
      <c r="C12025" s="55">
        <f t="shared" si="756"/>
        <v>10</v>
      </c>
      <c r="D12025" s="55">
        <f t="shared" si="757"/>
        <v>2023</v>
      </c>
      <c r="E12025" s="55">
        <f t="shared" si="758"/>
        <v>7129.9486050000005</v>
      </c>
      <c r="F12025" s="55">
        <f t="shared" si="755"/>
        <v>1</v>
      </c>
    </row>
    <row r="12026" spans="1:6">
      <c r="A12026" s="76">
        <v>44836</v>
      </c>
      <c r="B12026" s="77">
        <v>3753.69</v>
      </c>
      <c r="C12026" s="55">
        <f t="shared" si="756"/>
        <v>10</v>
      </c>
      <c r="D12026" s="55">
        <f t="shared" si="757"/>
        <v>2023</v>
      </c>
      <c r="E12026" s="55">
        <f t="shared" si="758"/>
        <v>7445.4441150000002</v>
      </c>
      <c r="F12026" s="55">
        <f t="shared" si="755"/>
        <v>2</v>
      </c>
    </row>
    <row r="12027" spans="1:6">
      <c r="A12027" s="76">
        <v>44837</v>
      </c>
      <c r="B12027" s="77">
        <v>3423.71</v>
      </c>
      <c r="C12027" s="55">
        <f t="shared" si="756"/>
        <v>10</v>
      </c>
      <c r="D12027" s="55">
        <f t="shared" si="757"/>
        <v>2023</v>
      </c>
      <c r="E12027" s="55">
        <f t="shared" si="758"/>
        <v>6790.9287850000001</v>
      </c>
      <c r="F12027" s="55">
        <f t="shared" si="755"/>
        <v>3</v>
      </c>
    </row>
    <row r="12028" spans="1:6">
      <c r="A12028" s="76">
        <v>44838</v>
      </c>
      <c r="B12028" s="77">
        <v>3103.57</v>
      </c>
      <c r="C12028" s="55">
        <f t="shared" si="756"/>
        <v>10</v>
      </c>
      <c r="D12028" s="55">
        <f t="shared" si="757"/>
        <v>2023</v>
      </c>
      <c r="E12028" s="55">
        <f t="shared" si="758"/>
        <v>6155.9310950000008</v>
      </c>
      <c r="F12028" s="55">
        <f t="shared" si="755"/>
        <v>4</v>
      </c>
    </row>
    <row r="12029" spans="1:6">
      <c r="A12029" s="76">
        <v>44839</v>
      </c>
      <c r="B12029" s="77">
        <v>3490.98</v>
      </c>
      <c r="C12029" s="55">
        <f t="shared" si="756"/>
        <v>10</v>
      </c>
      <c r="D12029" s="55">
        <f t="shared" si="757"/>
        <v>2023</v>
      </c>
      <c r="E12029" s="55">
        <f t="shared" si="758"/>
        <v>6924.3588300000001</v>
      </c>
      <c r="F12029" s="55">
        <f t="shared" si="755"/>
        <v>5</v>
      </c>
    </row>
    <row r="12030" spans="1:6">
      <c r="A12030" s="76">
        <v>44840</v>
      </c>
      <c r="B12030" s="77">
        <v>3099.95</v>
      </c>
      <c r="C12030" s="55">
        <f t="shared" si="756"/>
        <v>10</v>
      </c>
      <c r="D12030" s="55">
        <f t="shared" si="757"/>
        <v>2023</v>
      </c>
      <c r="E12030" s="55">
        <f t="shared" si="758"/>
        <v>6148.7508250000001</v>
      </c>
      <c r="F12030" s="55">
        <f t="shared" si="755"/>
        <v>6</v>
      </c>
    </row>
    <row r="12031" spans="1:6">
      <c r="A12031" s="76">
        <v>44841</v>
      </c>
      <c r="B12031" s="77">
        <v>3272.88</v>
      </c>
      <c r="C12031" s="55">
        <f t="shared" si="756"/>
        <v>10</v>
      </c>
      <c r="D12031" s="55">
        <f t="shared" si="757"/>
        <v>2023</v>
      </c>
      <c r="E12031" s="55">
        <f t="shared" si="758"/>
        <v>6491.7574800000002</v>
      </c>
      <c r="F12031" s="55">
        <f t="shared" si="755"/>
        <v>7</v>
      </c>
    </row>
    <row r="12032" spans="1:6">
      <c r="A12032" s="76">
        <v>44842</v>
      </c>
      <c r="B12032" s="77">
        <v>3088.77</v>
      </c>
      <c r="C12032" s="55">
        <f t="shared" si="756"/>
        <v>10</v>
      </c>
      <c r="D12032" s="55">
        <f t="shared" si="757"/>
        <v>2023</v>
      </c>
      <c r="E12032" s="55">
        <f t="shared" si="758"/>
        <v>6126.5752949999996</v>
      </c>
      <c r="F12032" s="55">
        <f t="shared" si="755"/>
        <v>8</v>
      </c>
    </row>
    <row r="12033" spans="1:6">
      <c r="A12033" s="76">
        <v>44843</v>
      </c>
      <c r="B12033" s="77">
        <v>3169.52</v>
      </c>
      <c r="C12033" s="55">
        <f t="shared" si="756"/>
        <v>10</v>
      </c>
      <c r="D12033" s="55">
        <f t="shared" si="757"/>
        <v>2023</v>
      </c>
      <c r="E12033" s="55">
        <f t="shared" si="758"/>
        <v>6286.7429199999997</v>
      </c>
      <c r="F12033" s="55">
        <f t="shared" si="755"/>
        <v>9</v>
      </c>
    </row>
    <row r="12034" spans="1:6">
      <c r="A12034" s="76">
        <v>44844</v>
      </c>
      <c r="B12034" s="77">
        <v>3063.39</v>
      </c>
      <c r="C12034" s="55">
        <f t="shared" si="756"/>
        <v>10</v>
      </c>
      <c r="D12034" s="55">
        <f t="shared" si="757"/>
        <v>2023</v>
      </c>
      <c r="E12034" s="55">
        <f t="shared" si="758"/>
        <v>6076.2340649999996</v>
      </c>
      <c r="F12034" s="55">
        <f t="shared" si="755"/>
        <v>10</v>
      </c>
    </row>
    <row r="12035" spans="1:6">
      <c r="A12035" s="76">
        <v>44845</v>
      </c>
      <c r="B12035" s="77">
        <v>3042.38</v>
      </c>
      <c r="C12035" s="55">
        <f t="shared" si="756"/>
        <v>10</v>
      </c>
      <c r="D12035" s="55">
        <f t="shared" si="757"/>
        <v>2023</v>
      </c>
      <c r="E12035" s="55">
        <f t="shared" si="758"/>
        <v>6034.5607300000001</v>
      </c>
      <c r="F12035" s="55">
        <f t="shared" si="755"/>
        <v>11</v>
      </c>
    </row>
    <row r="12036" spans="1:6">
      <c r="A12036" s="76">
        <v>44846</v>
      </c>
      <c r="B12036" s="77">
        <v>2606.11</v>
      </c>
      <c r="C12036" s="55">
        <f t="shared" si="756"/>
        <v>10</v>
      </c>
      <c r="D12036" s="55">
        <f t="shared" si="757"/>
        <v>2023</v>
      </c>
      <c r="E12036" s="55">
        <f t="shared" si="758"/>
        <v>5169.2191849999999</v>
      </c>
      <c r="F12036" s="55">
        <f t="shared" ref="F12036:F12099" si="759">DAY(A12036)</f>
        <v>12</v>
      </c>
    </row>
    <row r="12037" spans="1:6">
      <c r="A12037" s="76">
        <v>44847</v>
      </c>
      <c r="B12037" s="77">
        <v>2394.5300000000002</v>
      </c>
      <c r="C12037" s="55">
        <f t="shared" si="756"/>
        <v>10</v>
      </c>
      <c r="D12037" s="55">
        <f t="shared" si="757"/>
        <v>2023</v>
      </c>
      <c r="E12037" s="55">
        <f t="shared" si="758"/>
        <v>4749.5502550000001</v>
      </c>
      <c r="F12037" s="55">
        <f t="shared" si="759"/>
        <v>13</v>
      </c>
    </row>
    <row r="12038" spans="1:6">
      <c r="A12038" s="76">
        <v>44848</v>
      </c>
      <c r="B12038" s="77">
        <v>3090.17</v>
      </c>
      <c r="C12038" s="55">
        <f t="shared" si="756"/>
        <v>10</v>
      </c>
      <c r="D12038" s="55">
        <f t="shared" si="757"/>
        <v>2023</v>
      </c>
      <c r="E12038" s="55">
        <f t="shared" si="758"/>
        <v>6129.3521950000004</v>
      </c>
      <c r="F12038" s="55">
        <f t="shared" si="759"/>
        <v>14</v>
      </c>
    </row>
    <row r="12039" spans="1:6">
      <c r="A12039" s="76">
        <v>44849</v>
      </c>
      <c r="B12039" s="77">
        <v>2768.49</v>
      </c>
      <c r="C12039" s="55">
        <f t="shared" si="756"/>
        <v>10</v>
      </c>
      <c r="D12039" s="55">
        <f t="shared" si="757"/>
        <v>2023</v>
      </c>
      <c r="E12039" s="55">
        <f t="shared" si="758"/>
        <v>5491.2999149999996</v>
      </c>
      <c r="F12039" s="55">
        <f t="shared" si="759"/>
        <v>15</v>
      </c>
    </row>
    <row r="12040" spans="1:6">
      <c r="A12040" s="76">
        <v>44850</v>
      </c>
      <c r="B12040" s="77">
        <v>2808.48</v>
      </c>
      <c r="C12040" s="55">
        <f t="shared" si="756"/>
        <v>10</v>
      </c>
      <c r="D12040" s="55">
        <f t="shared" si="757"/>
        <v>2023</v>
      </c>
      <c r="E12040" s="55">
        <f t="shared" si="758"/>
        <v>5570.6200800000006</v>
      </c>
      <c r="F12040" s="55">
        <f t="shared" si="759"/>
        <v>16</v>
      </c>
    </row>
    <row r="12041" spans="1:6">
      <c r="A12041" s="76">
        <v>44851</v>
      </c>
      <c r="B12041" s="77">
        <v>2772.77</v>
      </c>
      <c r="C12041" s="55">
        <f t="shared" si="756"/>
        <v>10</v>
      </c>
      <c r="D12041" s="55">
        <f t="shared" si="757"/>
        <v>2023</v>
      </c>
      <c r="E12041" s="55">
        <f t="shared" si="758"/>
        <v>5499.7892950000005</v>
      </c>
      <c r="F12041" s="55">
        <f t="shared" si="759"/>
        <v>17</v>
      </c>
    </row>
    <row r="12042" spans="1:6">
      <c r="A12042" s="76">
        <v>44852</v>
      </c>
      <c r="B12042" s="77">
        <v>3080.64</v>
      </c>
      <c r="C12042" s="55">
        <f t="shared" si="756"/>
        <v>10</v>
      </c>
      <c r="D12042" s="55">
        <f t="shared" si="757"/>
        <v>2023</v>
      </c>
      <c r="E12042" s="55">
        <f t="shared" si="758"/>
        <v>6110.4494400000003</v>
      </c>
      <c r="F12042" s="55">
        <f t="shared" si="759"/>
        <v>18</v>
      </c>
    </row>
    <row r="12043" spans="1:6">
      <c r="A12043" s="76">
        <v>44853</v>
      </c>
      <c r="B12043" s="77">
        <v>2816.85</v>
      </c>
      <c r="C12043" s="55">
        <f t="shared" si="756"/>
        <v>10</v>
      </c>
      <c r="D12043" s="55">
        <f t="shared" si="757"/>
        <v>2023</v>
      </c>
      <c r="E12043" s="55">
        <f t="shared" si="758"/>
        <v>5587.2219750000004</v>
      </c>
      <c r="F12043" s="55">
        <f t="shared" si="759"/>
        <v>19</v>
      </c>
    </row>
    <row r="12044" spans="1:6">
      <c r="A12044" s="76">
        <v>44854</v>
      </c>
      <c r="B12044" s="77">
        <v>2942.05</v>
      </c>
      <c r="C12044" s="55">
        <f t="shared" si="756"/>
        <v>10</v>
      </c>
      <c r="D12044" s="55">
        <f t="shared" si="757"/>
        <v>2023</v>
      </c>
      <c r="E12044" s="55">
        <f t="shared" si="758"/>
        <v>5835.5561750000006</v>
      </c>
      <c r="F12044" s="55">
        <f t="shared" si="759"/>
        <v>20</v>
      </c>
    </row>
    <row r="12045" spans="1:6">
      <c r="A12045" s="76">
        <v>44855</v>
      </c>
      <c r="B12045" s="77">
        <v>2761.22</v>
      </c>
      <c r="C12045" s="55">
        <f t="shared" si="756"/>
        <v>10</v>
      </c>
      <c r="D12045" s="55">
        <f t="shared" si="757"/>
        <v>2023</v>
      </c>
      <c r="E12045" s="55">
        <f t="shared" si="758"/>
        <v>5476.8798699999998</v>
      </c>
      <c r="F12045" s="55">
        <f t="shared" si="759"/>
        <v>21</v>
      </c>
    </row>
    <row r="12046" spans="1:6">
      <c r="A12046" s="76">
        <v>44856</v>
      </c>
      <c r="B12046" s="77">
        <v>3116.4</v>
      </c>
      <c r="C12046" s="55">
        <f t="shared" si="756"/>
        <v>10</v>
      </c>
      <c r="D12046" s="55">
        <f t="shared" si="757"/>
        <v>2023</v>
      </c>
      <c r="E12046" s="55">
        <f t="shared" si="758"/>
        <v>6181.3794000000007</v>
      </c>
      <c r="F12046" s="55">
        <f t="shared" si="759"/>
        <v>22</v>
      </c>
    </row>
    <row r="12047" spans="1:6">
      <c r="A12047" s="76">
        <v>44857</v>
      </c>
      <c r="B12047" s="77">
        <v>3245.64</v>
      </c>
      <c r="C12047" s="55">
        <f t="shared" si="756"/>
        <v>10</v>
      </c>
      <c r="D12047" s="55">
        <f t="shared" si="757"/>
        <v>2023</v>
      </c>
      <c r="E12047" s="55">
        <f t="shared" si="758"/>
        <v>6437.7269399999996</v>
      </c>
      <c r="F12047" s="55">
        <f t="shared" si="759"/>
        <v>23</v>
      </c>
    </row>
    <row r="12048" spans="1:6">
      <c r="A12048" s="76">
        <v>44858</v>
      </c>
      <c r="B12048" s="77">
        <v>3785.43</v>
      </c>
      <c r="C12048" s="55">
        <f t="shared" si="756"/>
        <v>10</v>
      </c>
      <c r="D12048" s="55">
        <f t="shared" si="757"/>
        <v>2023</v>
      </c>
      <c r="E12048" s="55">
        <f t="shared" si="758"/>
        <v>7508.4004049999994</v>
      </c>
      <c r="F12048" s="55">
        <f t="shared" si="759"/>
        <v>24</v>
      </c>
    </row>
    <row r="12049" spans="1:6">
      <c r="A12049" s="76">
        <v>44859</v>
      </c>
      <c r="B12049" s="77">
        <v>2590.02</v>
      </c>
      <c r="C12049" s="55">
        <f t="shared" si="756"/>
        <v>10</v>
      </c>
      <c r="D12049" s="55">
        <f t="shared" si="757"/>
        <v>2023</v>
      </c>
      <c r="E12049" s="55">
        <f t="shared" si="758"/>
        <v>5137.3046700000004</v>
      </c>
      <c r="F12049" s="55">
        <f t="shared" si="759"/>
        <v>25</v>
      </c>
    </row>
    <row r="12050" spans="1:6">
      <c r="A12050" s="76">
        <v>44860</v>
      </c>
      <c r="B12050" s="77">
        <v>3397.18</v>
      </c>
      <c r="C12050" s="55">
        <f t="shared" si="756"/>
        <v>10</v>
      </c>
      <c r="D12050" s="55">
        <f t="shared" si="757"/>
        <v>2023</v>
      </c>
      <c r="E12050" s="55">
        <f t="shared" si="758"/>
        <v>6738.3065299999998</v>
      </c>
      <c r="F12050" s="55">
        <f t="shared" si="759"/>
        <v>26</v>
      </c>
    </row>
    <row r="12051" spans="1:6">
      <c r="A12051" s="76">
        <v>44861</v>
      </c>
      <c r="B12051" s="77">
        <v>3335.25</v>
      </c>
      <c r="C12051" s="55">
        <f t="shared" si="756"/>
        <v>10</v>
      </c>
      <c r="D12051" s="55">
        <f t="shared" si="757"/>
        <v>2023</v>
      </c>
      <c r="E12051" s="55">
        <f t="shared" si="758"/>
        <v>6615.4683750000004</v>
      </c>
      <c r="F12051" s="55">
        <f t="shared" si="759"/>
        <v>27</v>
      </c>
    </row>
    <row r="12052" spans="1:6">
      <c r="A12052" s="76">
        <v>44862</v>
      </c>
      <c r="B12052" s="77">
        <v>3077.7</v>
      </c>
      <c r="C12052" s="55">
        <f t="shared" si="756"/>
        <v>10</v>
      </c>
      <c r="D12052" s="55">
        <f t="shared" si="757"/>
        <v>2023</v>
      </c>
      <c r="E12052" s="55">
        <f t="shared" si="758"/>
        <v>6104.6179499999998</v>
      </c>
      <c r="F12052" s="55">
        <f t="shared" si="759"/>
        <v>28</v>
      </c>
    </row>
    <row r="12053" spans="1:6">
      <c r="A12053" s="76">
        <v>44863</v>
      </c>
      <c r="B12053" s="77">
        <v>2697.56</v>
      </c>
      <c r="C12053" s="55">
        <f t="shared" si="756"/>
        <v>10</v>
      </c>
      <c r="D12053" s="55">
        <f t="shared" si="757"/>
        <v>2023</v>
      </c>
      <c r="E12053" s="55">
        <f t="shared" si="758"/>
        <v>5350.6102600000004</v>
      </c>
      <c r="F12053" s="55">
        <f t="shared" si="759"/>
        <v>29</v>
      </c>
    </row>
    <row r="12054" spans="1:6">
      <c r="A12054" s="76">
        <v>44864</v>
      </c>
      <c r="B12054" s="77">
        <v>3144</v>
      </c>
      <c r="C12054" s="55">
        <f t="shared" si="756"/>
        <v>10</v>
      </c>
      <c r="D12054" s="55">
        <f t="shared" si="757"/>
        <v>2023</v>
      </c>
      <c r="E12054" s="55">
        <f t="shared" si="758"/>
        <v>6236.1239999999998</v>
      </c>
      <c r="F12054" s="55">
        <f t="shared" si="759"/>
        <v>30</v>
      </c>
    </row>
    <row r="12055" spans="1:6">
      <c r="A12055" s="76">
        <v>44865</v>
      </c>
      <c r="B12055" s="77">
        <v>2823.52</v>
      </c>
      <c r="C12055" s="55">
        <f t="shared" si="756"/>
        <v>10</v>
      </c>
      <c r="D12055" s="55">
        <f t="shared" si="757"/>
        <v>2023</v>
      </c>
      <c r="E12055" s="55">
        <f t="shared" si="758"/>
        <v>5600.4519200000004</v>
      </c>
      <c r="F12055" s="55">
        <f t="shared" si="759"/>
        <v>31</v>
      </c>
    </row>
    <row r="12056" spans="1:6">
      <c r="A12056" s="76">
        <v>44866</v>
      </c>
      <c r="B12056" s="77">
        <v>3505.54</v>
      </c>
      <c r="C12056" s="55">
        <f t="shared" si="756"/>
        <v>11</v>
      </c>
      <c r="D12056" s="55">
        <f t="shared" si="757"/>
        <v>2023</v>
      </c>
      <c r="E12056" s="55">
        <f t="shared" si="758"/>
        <v>6953.2385899999999</v>
      </c>
      <c r="F12056" s="55">
        <f t="shared" si="759"/>
        <v>1</v>
      </c>
    </row>
    <row r="12057" spans="1:6">
      <c r="A12057" s="76">
        <v>44867</v>
      </c>
      <c r="B12057" s="77">
        <v>3089.37</v>
      </c>
      <c r="C12057" s="55">
        <f t="shared" si="756"/>
        <v>11</v>
      </c>
      <c r="D12057" s="55">
        <f t="shared" si="757"/>
        <v>2023</v>
      </c>
      <c r="E12057" s="55">
        <f t="shared" si="758"/>
        <v>6127.7653950000004</v>
      </c>
      <c r="F12057" s="55">
        <f t="shared" si="759"/>
        <v>2</v>
      </c>
    </row>
    <row r="12058" spans="1:6">
      <c r="A12058" s="76">
        <v>44868</v>
      </c>
      <c r="B12058" s="77">
        <v>2574.52</v>
      </c>
      <c r="C12058" s="55">
        <f t="shared" si="756"/>
        <v>11</v>
      </c>
      <c r="D12058" s="55">
        <f t="shared" si="757"/>
        <v>2023</v>
      </c>
      <c r="E12058" s="55">
        <f t="shared" si="758"/>
        <v>5106.5604199999998</v>
      </c>
      <c r="F12058" s="55">
        <f t="shared" si="759"/>
        <v>3</v>
      </c>
    </row>
    <row r="12059" spans="1:6">
      <c r="A12059" s="76">
        <v>44869</v>
      </c>
      <c r="B12059" s="77">
        <v>2953.91</v>
      </c>
      <c r="C12059" s="55">
        <f t="shared" si="756"/>
        <v>11</v>
      </c>
      <c r="D12059" s="55">
        <f t="shared" si="757"/>
        <v>2023</v>
      </c>
      <c r="E12059" s="55">
        <f t="shared" si="758"/>
        <v>5859.0804849999995</v>
      </c>
      <c r="F12059" s="55">
        <f t="shared" si="759"/>
        <v>4</v>
      </c>
    </row>
    <row r="12060" spans="1:6">
      <c r="A12060" s="76">
        <v>44870</v>
      </c>
      <c r="B12060" s="77">
        <v>3268.93</v>
      </c>
      <c r="C12060" s="55">
        <f t="shared" si="756"/>
        <v>11</v>
      </c>
      <c r="D12060" s="55">
        <f t="shared" si="757"/>
        <v>2023</v>
      </c>
      <c r="E12060" s="55">
        <f t="shared" si="758"/>
        <v>6483.9226549999994</v>
      </c>
      <c r="F12060" s="55">
        <f t="shared" si="759"/>
        <v>5</v>
      </c>
    </row>
    <row r="12061" spans="1:6">
      <c r="A12061" s="76">
        <v>44871</v>
      </c>
      <c r="B12061" s="77">
        <v>3858.47</v>
      </c>
      <c r="C12061" s="55">
        <f t="shared" si="756"/>
        <v>11</v>
      </c>
      <c r="D12061" s="55">
        <f t="shared" si="757"/>
        <v>2023</v>
      </c>
      <c r="E12061" s="55">
        <f t="shared" si="758"/>
        <v>7653.2752449999998</v>
      </c>
      <c r="F12061" s="55">
        <f t="shared" si="759"/>
        <v>6</v>
      </c>
    </row>
    <row r="12062" spans="1:6">
      <c r="A12062" s="76">
        <v>44872</v>
      </c>
      <c r="B12062" s="77">
        <v>2583.77</v>
      </c>
      <c r="C12062" s="55">
        <f t="shared" si="756"/>
        <v>11</v>
      </c>
      <c r="D12062" s="55">
        <f t="shared" si="757"/>
        <v>2023</v>
      </c>
      <c r="E12062" s="55">
        <f t="shared" si="758"/>
        <v>5124.9077950000001</v>
      </c>
      <c r="F12062" s="55">
        <f t="shared" si="759"/>
        <v>7</v>
      </c>
    </row>
    <row r="12063" spans="1:6">
      <c r="A12063" s="76">
        <v>44873</v>
      </c>
      <c r="B12063" s="77">
        <v>3116.76</v>
      </c>
      <c r="C12063" s="55">
        <f t="shared" si="756"/>
        <v>11</v>
      </c>
      <c r="D12063" s="55">
        <f t="shared" si="757"/>
        <v>2023</v>
      </c>
      <c r="E12063" s="55">
        <f t="shared" si="758"/>
        <v>6182.093460000001</v>
      </c>
      <c r="F12063" s="55">
        <f t="shared" si="759"/>
        <v>8</v>
      </c>
    </row>
    <row r="12064" spans="1:6">
      <c r="A12064" s="76">
        <v>44874</v>
      </c>
      <c r="B12064" s="77">
        <v>3429.26</v>
      </c>
      <c r="C12064" s="55">
        <f t="shared" si="756"/>
        <v>11</v>
      </c>
      <c r="D12064" s="55">
        <f t="shared" si="757"/>
        <v>2023</v>
      </c>
      <c r="E12064" s="55">
        <f t="shared" si="758"/>
        <v>6801.937210000001</v>
      </c>
      <c r="F12064" s="55">
        <f t="shared" si="759"/>
        <v>9</v>
      </c>
    </row>
    <row r="12065" spans="1:6">
      <c r="A12065" s="76">
        <v>44875</v>
      </c>
      <c r="B12065" s="77">
        <v>3746.46</v>
      </c>
      <c r="C12065" s="55">
        <f t="shared" ref="C12065:C12128" si="760">MONTH(A12065)</f>
        <v>11</v>
      </c>
      <c r="D12065" s="55">
        <f t="shared" ref="D12065:D12128" si="761">IF(C12065&gt;9,YEAR(A12065)+1,YEAR(A12065))</f>
        <v>2023</v>
      </c>
      <c r="E12065" s="55">
        <f t="shared" ref="E12065:E12128" si="762">B12065*1.9835</f>
        <v>7431.1034100000006</v>
      </c>
      <c r="F12065" s="55">
        <f t="shared" si="759"/>
        <v>10</v>
      </c>
    </row>
    <row r="12066" spans="1:6">
      <c r="A12066" s="76">
        <v>44876</v>
      </c>
      <c r="B12066" s="77">
        <v>2653.51</v>
      </c>
      <c r="C12066" s="55">
        <f t="shared" si="760"/>
        <v>11</v>
      </c>
      <c r="D12066" s="55">
        <f t="shared" si="761"/>
        <v>2023</v>
      </c>
      <c r="E12066" s="55">
        <f t="shared" si="762"/>
        <v>5263.2370850000007</v>
      </c>
      <c r="F12066" s="55">
        <f t="shared" si="759"/>
        <v>11</v>
      </c>
    </row>
    <row r="12067" spans="1:6">
      <c r="A12067" s="76">
        <v>44877</v>
      </c>
      <c r="B12067" s="77">
        <v>2731.15</v>
      </c>
      <c r="C12067" s="55">
        <f t="shared" si="760"/>
        <v>11</v>
      </c>
      <c r="D12067" s="55">
        <f t="shared" si="761"/>
        <v>2023</v>
      </c>
      <c r="E12067" s="55">
        <f t="shared" si="762"/>
        <v>5417.2360250000002</v>
      </c>
      <c r="F12067" s="55">
        <f t="shared" si="759"/>
        <v>12</v>
      </c>
    </row>
    <row r="12068" spans="1:6">
      <c r="A12068" s="76">
        <v>44878</v>
      </c>
      <c r="B12068" s="77">
        <v>2471</v>
      </c>
      <c r="C12068" s="55">
        <f t="shared" si="760"/>
        <v>11</v>
      </c>
      <c r="D12068" s="55">
        <f t="shared" si="761"/>
        <v>2023</v>
      </c>
      <c r="E12068" s="55">
        <f t="shared" si="762"/>
        <v>4901.2285000000002</v>
      </c>
      <c r="F12068" s="55">
        <f t="shared" si="759"/>
        <v>13</v>
      </c>
    </row>
    <row r="12069" spans="1:6">
      <c r="A12069" s="76">
        <v>44879</v>
      </c>
      <c r="B12069" s="77">
        <v>2729.64</v>
      </c>
      <c r="C12069" s="55">
        <f t="shared" si="760"/>
        <v>11</v>
      </c>
      <c r="D12069" s="55">
        <f t="shared" si="761"/>
        <v>2023</v>
      </c>
      <c r="E12069" s="55">
        <f t="shared" si="762"/>
        <v>5414.2409399999997</v>
      </c>
      <c r="F12069" s="55">
        <f t="shared" si="759"/>
        <v>14</v>
      </c>
    </row>
    <row r="12070" spans="1:6">
      <c r="A12070" s="76">
        <v>44880</v>
      </c>
      <c r="B12070" s="77">
        <v>2498.73</v>
      </c>
      <c r="C12070" s="55">
        <f t="shared" si="760"/>
        <v>11</v>
      </c>
      <c r="D12070" s="55">
        <f t="shared" si="761"/>
        <v>2023</v>
      </c>
      <c r="E12070" s="55">
        <f t="shared" si="762"/>
        <v>4956.230955</v>
      </c>
      <c r="F12070" s="55">
        <f t="shared" si="759"/>
        <v>15</v>
      </c>
    </row>
    <row r="12071" spans="1:6">
      <c r="A12071" s="76">
        <v>44881</v>
      </c>
      <c r="B12071" s="77">
        <v>2689.39</v>
      </c>
      <c r="C12071" s="55">
        <f t="shared" si="760"/>
        <v>11</v>
      </c>
      <c r="D12071" s="55">
        <f t="shared" si="761"/>
        <v>2023</v>
      </c>
      <c r="E12071" s="55">
        <f t="shared" si="762"/>
        <v>5334.4050649999999</v>
      </c>
      <c r="F12071" s="55">
        <f t="shared" si="759"/>
        <v>16</v>
      </c>
    </row>
    <row r="12072" spans="1:6">
      <c r="A12072" s="76">
        <v>44882</v>
      </c>
      <c r="B12072" s="77">
        <v>2796.86</v>
      </c>
      <c r="C12072" s="55">
        <f t="shared" si="760"/>
        <v>11</v>
      </c>
      <c r="D12072" s="55">
        <f t="shared" si="761"/>
        <v>2023</v>
      </c>
      <c r="E12072" s="55">
        <f t="shared" si="762"/>
        <v>5547.5718100000004</v>
      </c>
      <c r="F12072" s="55">
        <f t="shared" si="759"/>
        <v>17</v>
      </c>
    </row>
    <row r="12073" spans="1:6">
      <c r="A12073" s="76">
        <v>44883</v>
      </c>
      <c r="B12073" s="77">
        <v>2328.7399999999998</v>
      </c>
      <c r="C12073" s="55">
        <f t="shared" si="760"/>
        <v>11</v>
      </c>
      <c r="D12073" s="55">
        <f t="shared" si="761"/>
        <v>2023</v>
      </c>
      <c r="E12073" s="55">
        <f t="shared" si="762"/>
        <v>4619.0557899999994</v>
      </c>
      <c r="F12073" s="55">
        <f t="shared" si="759"/>
        <v>18</v>
      </c>
    </row>
    <row r="12074" spans="1:6">
      <c r="A12074" s="76">
        <v>44884</v>
      </c>
      <c r="B12074" s="77">
        <v>2256.2199999999998</v>
      </c>
      <c r="C12074" s="55">
        <f t="shared" si="760"/>
        <v>11</v>
      </c>
      <c r="D12074" s="55">
        <f t="shared" si="761"/>
        <v>2023</v>
      </c>
      <c r="E12074" s="55">
        <f t="shared" si="762"/>
        <v>4475.2123699999993</v>
      </c>
      <c r="F12074" s="55">
        <f t="shared" si="759"/>
        <v>19</v>
      </c>
    </row>
    <row r="12075" spans="1:6">
      <c r="A12075" s="76">
        <v>44885</v>
      </c>
      <c r="B12075" s="77">
        <v>2088.33</v>
      </c>
      <c r="C12075" s="55">
        <f t="shared" si="760"/>
        <v>11</v>
      </c>
      <c r="D12075" s="55">
        <f t="shared" si="761"/>
        <v>2023</v>
      </c>
      <c r="E12075" s="55">
        <f t="shared" si="762"/>
        <v>4142.2025549999998</v>
      </c>
      <c r="F12075" s="55">
        <f t="shared" si="759"/>
        <v>20</v>
      </c>
    </row>
    <row r="12076" spans="1:6">
      <c r="A12076" s="76">
        <v>44886</v>
      </c>
      <c r="B12076" s="77">
        <v>2142.6999999999998</v>
      </c>
      <c r="C12076" s="55">
        <f t="shared" si="760"/>
        <v>11</v>
      </c>
      <c r="D12076" s="55">
        <f t="shared" si="761"/>
        <v>2023</v>
      </c>
      <c r="E12076" s="55">
        <f t="shared" si="762"/>
        <v>4250.0454499999996</v>
      </c>
      <c r="F12076" s="55">
        <f t="shared" si="759"/>
        <v>21</v>
      </c>
    </row>
    <row r="12077" spans="1:6">
      <c r="A12077" s="76">
        <v>44887</v>
      </c>
      <c r="B12077" s="77">
        <v>2636.62</v>
      </c>
      <c r="C12077" s="55">
        <f t="shared" si="760"/>
        <v>11</v>
      </c>
      <c r="D12077" s="55">
        <f t="shared" si="761"/>
        <v>2023</v>
      </c>
      <c r="E12077" s="55">
        <f t="shared" si="762"/>
        <v>5229.7357700000002</v>
      </c>
      <c r="F12077" s="55">
        <f t="shared" si="759"/>
        <v>22</v>
      </c>
    </row>
    <row r="12078" spans="1:6">
      <c r="A12078" s="76">
        <v>44888</v>
      </c>
      <c r="B12078" s="77">
        <v>2370.17</v>
      </c>
      <c r="C12078" s="55">
        <f t="shared" si="760"/>
        <v>11</v>
      </c>
      <c r="D12078" s="55">
        <f t="shared" si="761"/>
        <v>2023</v>
      </c>
      <c r="E12078" s="55">
        <f t="shared" si="762"/>
        <v>4701.2321950000005</v>
      </c>
      <c r="F12078" s="55">
        <f t="shared" si="759"/>
        <v>23</v>
      </c>
    </row>
    <row r="12079" spans="1:6">
      <c r="A12079" s="76">
        <v>44889</v>
      </c>
      <c r="B12079" s="77">
        <v>2683.25</v>
      </c>
      <c r="C12079" s="55">
        <f t="shared" si="760"/>
        <v>11</v>
      </c>
      <c r="D12079" s="55">
        <f t="shared" si="761"/>
        <v>2023</v>
      </c>
      <c r="E12079" s="55">
        <f t="shared" si="762"/>
        <v>5322.2263750000002</v>
      </c>
      <c r="F12079" s="55">
        <f t="shared" si="759"/>
        <v>24</v>
      </c>
    </row>
    <row r="12080" spans="1:6">
      <c r="A12080" s="76">
        <v>44890</v>
      </c>
      <c r="B12080" s="77">
        <v>2469.9899999999998</v>
      </c>
      <c r="C12080" s="55">
        <f t="shared" si="760"/>
        <v>11</v>
      </c>
      <c r="D12080" s="55">
        <f t="shared" si="761"/>
        <v>2023</v>
      </c>
      <c r="E12080" s="55">
        <f t="shared" si="762"/>
        <v>4899.2251649999998</v>
      </c>
      <c r="F12080" s="55">
        <f t="shared" si="759"/>
        <v>25</v>
      </c>
    </row>
    <row r="12081" spans="1:6">
      <c r="A12081" s="76">
        <v>44891</v>
      </c>
      <c r="B12081" s="77">
        <v>2758.8</v>
      </c>
      <c r="C12081" s="55">
        <f t="shared" si="760"/>
        <v>11</v>
      </c>
      <c r="D12081" s="55">
        <f t="shared" si="761"/>
        <v>2023</v>
      </c>
      <c r="E12081" s="55">
        <f t="shared" si="762"/>
        <v>5472.0798000000004</v>
      </c>
      <c r="F12081" s="55">
        <f t="shared" si="759"/>
        <v>26</v>
      </c>
    </row>
    <row r="12082" spans="1:6">
      <c r="A12082" s="76">
        <v>44892</v>
      </c>
      <c r="B12082" s="77">
        <v>2642.33</v>
      </c>
      <c r="C12082" s="55">
        <f t="shared" si="760"/>
        <v>11</v>
      </c>
      <c r="D12082" s="55">
        <f t="shared" si="761"/>
        <v>2023</v>
      </c>
      <c r="E12082" s="55">
        <f t="shared" si="762"/>
        <v>5241.0615550000002</v>
      </c>
      <c r="F12082" s="55">
        <f t="shared" si="759"/>
        <v>27</v>
      </c>
    </row>
    <row r="12083" spans="1:6">
      <c r="A12083" s="76">
        <v>44893</v>
      </c>
      <c r="B12083" s="77">
        <v>3117.26</v>
      </c>
      <c r="C12083" s="55">
        <f t="shared" si="760"/>
        <v>11</v>
      </c>
      <c r="D12083" s="55">
        <f t="shared" si="761"/>
        <v>2023</v>
      </c>
      <c r="E12083" s="55">
        <f t="shared" si="762"/>
        <v>6183.0852100000002</v>
      </c>
      <c r="F12083" s="55">
        <f t="shared" si="759"/>
        <v>28</v>
      </c>
    </row>
    <row r="12084" spans="1:6">
      <c r="A12084" s="76">
        <v>44894</v>
      </c>
      <c r="B12084" s="77">
        <v>2834.51</v>
      </c>
      <c r="C12084" s="55">
        <f t="shared" si="760"/>
        <v>11</v>
      </c>
      <c r="D12084" s="55">
        <f t="shared" si="761"/>
        <v>2023</v>
      </c>
      <c r="E12084" s="55">
        <f t="shared" si="762"/>
        <v>5622.2505850000007</v>
      </c>
      <c r="F12084" s="55">
        <f t="shared" si="759"/>
        <v>29</v>
      </c>
    </row>
    <row r="12085" spans="1:6">
      <c r="A12085" s="76">
        <v>44895</v>
      </c>
      <c r="B12085" s="77">
        <v>2380.75</v>
      </c>
      <c r="C12085" s="55">
        <f t="shared" si="760"/>
        <v>11</v>
      </c>
      <c r="D12085" s="55">
        <f t="shared" si="761"/>
        <v>2023</v>
      </c>
      <c r="E12085" s="55">
        <f t="shared" si="762"/>
        <v>4722.2176250000002</v>
      </c>
      <c r="F12085" s="55">
        <f t="shared" si="759"/>
        <v>30</v>
      </c>
    </row>
    <row r="12086" spans="1:6">
      <c r="A12086" s="76">
        <v>44896</v>
      </c>
      <c r="B12086" s="77">
        <v>2607.13</v>
      </c>
      <c r="C12086" s="55">
        <f t="shared" si="760"/>
        <v>12</v>
      </c>
      <c r="D12086" s="55">
        <f t="shared" si="761"/>
        <v>2023</v>
      </c>
      <c r="E12086" s="55">
        <f t="shared" si="762"/>
        <v>5171.2423550000003</v>
      </c>
      <c r="F12086" s="55">
        <f t="shared" si="759"/>
        <v>1</v>
      </c>
    </row>
    <row r="12087" spans="1:6">
      <c r="A12087" s="76">
        <v>44897</v>
      </c>
      <c r="B12087" s="77">
        <v>3156.08</v>
      </c>
      <c r="C12087" s="55">
        <f t="shared" si="760"/>
        <v>12</v>
      </c>
      <c r="D12087" s="55">
        <f t="shared" si="761"/>
        <v>2023</v>
      </c>
      <c r="E12087" s="55">
        <f t="shared" si="762"/>
        <v>6260.0846799999999</v>
      </c>
      <c r="F12087" s="55">
        <f t="shared" si="759"/>
        <v>2</v>
      </c>
    </row>
    <row r="12088" spans="1:6">
      <c r="A12088" s="76">
        <v>44898</v>
      </c>
      <c r="B12088" s="77">
        <v>2129.85</v>
      </c>
      <c r="C12088" s="55">
        <f t="shared" si="760"/>
        <v>12</v>
      </c>
      <c r="D12088" s="55">
        <f t="shared" si="761"/>
        <v>2023</v>
      </c>
      <c r="E12088" s="55">
        <f t="shared" si="762"/>
        <v>4224.5574749999996</v>
      </c>
      <c r="F12088" s="55">
        <f t="shared" si="759"/>
        <v>3</v>
      </c>
    </row>
    <row r="12089" spans="1:6">
      <c r="A12089" s="76">
        <v>44899</v>
      </c>
      <c r="B12089" s="77">
        <v>2159.9299999999998</v>
      </c>
      <c r="C12089" s="55">
        <f t="shared" si="760"/>
        <v>12</v>
      </c>
      <c r="D12089" s="55">
        <f t="shared" si="761"/>
        <v>2023</v>
      </c>
      <c r="E12089" s="55">
        <f t="shared" si="762"/>
        <v>4284.2211550000002</v>
      </c>
      <c r="F12089" s="55">
        <f t="shared" si="759"/>
        <v>4</v>
      </c>
    </row>
    <row r="12090" spans="1:6">
      <c r="A12090" s="76">
        <v>44900</v>
      </c>
      <c r="B12090" s="77">
        <v>2664.6</v>
      </c>
      <c r="C12090" s="55">
        <f t="shared" si="760"/>
        <v>12</v>
      </c>
      <c r="D12090" s="55">
        <f t="shared" si="761"/>
        <v>2023</v>
      </c>
      <c r="E12090" s="55">
        <f t="shared" si="762"/>
        <v>5285.2340999999997</v>
      </c>
      <c r="F12090" s="55">
        <f t="shared" si="759"/>
        <v>5</v>
      </c>
    </row>
    <row r="12091" spans="1:6">
      <c r="A12091" s="76">
        <v>44901</v>
      </c>
      <c r="B12091" s="77">
        <v>2835.93</v>
      </c>
      <c r="C12091" s="55">
        <f t="shared" si="760"/>
        <v>12</v>
      </c>
      <c r="D12091" s="55">
        <f t="shared" si="761"/>
        <v>2023</v>
      </c>
      <c r="E12091" s="55">
        <f t="shared" si="762"/>
        <v>5625.0671549999997</v>
      </c>
      <c r="F12091" s="55">
        <f t="shared" si="759"/>
        <v>6</v>
      </c>
    </row>
    <row r="12092" spans="1:6">
      <c r="A12092" s="76">
        <v>44902</v>
      </c>
      <c r="B12092" s="77">
        <v>2796.53</v>
      </c>
      <c r="C12092" s="55">
        <f t="shared" si="760"/>
        <v>12</v>
      </c>
      <c r="D12092" s="55">
        <f t="shared" si="761"/>
        <v>2023</v>
      </c>
      <c r="E12092" s="55">
        <f t="shared" si="762"/>
        <v>5546.9172550000003</v>
      </c>
      <c r="F12092" s="55">
        <f t="shared" si="759"/>
        <v>7</v>
      </c>
    </row>
    <row r="12093" spans="1:6">
      <c r="A12093" s="76">
        <v>44903</v>
      </c>
      <c r="B12093" s="77">
        <v>2518.64</v>
      </c>
      <c r="C12093" s="55">
        <f t="shared" si="760"/>
        <v>12</v>
      </c>
      <c r="D12093" s="55">
        <f t="shared" si="761"/>
        <v>2023</v>
      </c>
      <c r="E12093" s="55">
        <f t="shared" si="762"/>
        <v>4995.7224399999996</v>
      </c>
      <c r="F12093" s="55">
        <f t="shared" si="759"/>
        <v>8</v>
      </c>
    </row>
    <row r="12094" spans="1:6">
      <c r="A12094" s="76">
        <v>44904</v>
      </c>
      <c r="B12094" s="77">
        <v>2492.4299999999998</v>
      </c>
      <c r="C12094" s="55">
        <f t="shared" si="760"/>
        <v>12</v>
      </c>
      <c r="D12094" s="55">
        <f t="shared" si="761"/>
        <v>2023</v>
      </c>
      <c r="E12094" s="55">
        <f t="shared" si="762"/>
        <v>4943.7349049999993</v>
      </c>
      <c r="F12094" s="55">
        <f t="shared" si="759"/>
        <v>9</v>
      </c>
    </row>
    <row r="12095" spans="1:6">
      <c r="A12095" s="76">
        <v>44905</v>
      </c>
      <c r="B12095" s="77">
        <v>2416.88</v>
      </c>
      <c r="C12095" s="55">
        <f t="shared" si="760"/>
        <v>12</v>
      </c>
      <c r="D12095" s="55">
        <f t="shared" si="761"/>
        <v>2023</v>
      </c>
      <c r="E12095" s="55">
        <f t="shared" si="762"/>
        <v>4793.88148</v>
      </c>
      <c r="F12095" s="55">
        <f t="shared" si="759"/>
        <v>10</v>
      </c>
    </row>
    <row r="12096" spans="1:6">
      <c r="A12096" s="76">
        <v>44906</v>
      </c>
      <c r="B12096" s="77">
        <v>2839.63</v>
      </c>
      <c r="C12096" s="55">
        <f t="shared" si="760"/>
        <v>12</v>
      </c>
      <c r="D12096" s="55">
        <f t="shared" si="761"/>
        <v>2023</v>
      </c>
      <c r="E12096" s="55">
        <f t="shared" si="762"/>
        <v>5632.406105</v>
      </c>
      <c r="F12096" s="55">
        <f t="shared" si="759"/>
        <v>11</v>
      </c>
    </row>
    <row r="12097" spans="1:6">
      <c r="A12097" s="76">
        <v>44907</v>
      </c>
      <c r="B12097" s="77">
        <v>2890.97</v>
      </c>
      <c r="C12097" s="55">
        <f t="shared" si="760"/>
        <v>12</v>
      </c>
      <c r="D12097" s="55">
        <f t="shared" si="761"/>
        <v>2023</v>
      </c>
      <c r="E12097" s="55">
        <f t="shared" si="762"/>
        <v>5734.2389949999997</v>
      </c>
      <c r="F12097" s="55">
        <f t="shared" si="759"/>
        <v>12</v>
      </c>
    </row>
    <row r="12098" spans="1:6">
      <c r="A12098" s="76">
        <v>44908</v>
      </c>
      <c r="B12098" s="77">
        <v>2955.51</v>
      </c>
      <c r="C12098" s="55">
        <f t="shared" si="760"/>
        <v>12</v>
      </c>
      <c r="D12098" s="55">
        <f t="shared" si="761"/>
        <v>2023</v>
      </c>
      <c r="E12098" s="55">
        <f t="shared" si="762"/>
        <v>5862.2540850000005</v>
      </c>
      <c r="F12098" s="55">
        <f t="shared" si="759"/>
        <v>13</v>
      </c>
    </row>
    <row r="12099" spans="1:6">
      <c r="A12099" s="76">
        <v>44909</v>
      </c>
      <c r="B12099" s="77">
        <v>2526.46</v>
      </c>
      <c r="C12099" s="55">
        <f t="shared" si="760"/>
        <v>12</v>
      </c>
      <c r="D12099" s="55">
        <f t="shared" si="761"/>
        <v>2023</v>
      </c>
      <c r="E12099" s="55">
        <f t="shared" si="762"/>
        <v>5011.2334099999998</v>
      </c>
      <c r="F12099" s="55">
        <f t="shared" si="759"/>
        <v>14</v>
      </c>
    </row>
    <row r="12100" spans="1:6">
      <c r="A12100" s="76">
        <v>44910</v>
      </c>
      <c r="B12100" s="77">
        <v>2421.09</v>
      </c>
      <c r="C12100" s="55">
        <f t="shared" si="760"/>
        <v>12</v>
      </c>
      <c r="D12100" s="55">
        <f t="shared" si="761"/>
        <v>2023</v>
      </c>
      <c r="E12100" s="55">
        <f t="shared" si="762"/>
        <v>4802.2320150000005</v>
      </c>
      <c r="F12100" s="55">
        <f t="shared" ref="F12100:F12163" si="763">DAY(A12100)</f>
        <v>15</v>
      </c>
    </row>
    <row r="12101" spans="1:6">
      <c r="A12101" s="76">
        <v>44911</v>
      </c>
      <c r="B12101" s="77">
        <v>2385.38</v>
      </c>
      <c r="C12101" s="55">
        <f t="shared" si="760"/>
        <v>12</v>
      </c>
      <c r="D12101" s="55">
        <f t="shared" si="761"/>
        <v>2023</v>
      </c>
      <c r="E12101" s="55">
        <f t="shared" si="762"/>
        <v>4731.4012300000004</v>
      </c>
      <c r="F12101" s="55">
        <f t="shared" si="763"/>
        <v>16</v>
      </c>
    </row>
    <row r="12102" spans="1:6">
      <c r="A12102" s="76">
        <v>44912</v>
      </c>
      <c r="B12102" s="77">
        <v>2498.31</v>
      </c>
      <c r="C12102" s="55">
        <f t="shared" si="760"/>
        <v>12</v>
      </c>
      <c r="D12102" s="55">
        <f t="shared" si="761"/>
        <v>2023</v>
      </c>
      <c r="E12102" s="55">
        <f t="shared" si="762"/>
        <v>4955.3978850000003</v>
      </c>
      <c r="F12102" s="55">
        <f t="shared" si="763"/>
        <v>17</v>
      </c>
    </row>
    <row r="12103" spans="1:6">
      <c r="A12103" s="76">
        <v>44913</v>
      </c>
      <c r="B12103" s="77">
        <v>2164.8000000000002</v>
      </c>
      <c r="C12103" s="55">
        <f t="shared" si="760"/>
        <v>12</v>
      </c>
      <c r="D12103" s="55">
        <f t="shared" si="761"/>
        <v>2023</v>
      </c>
      <c r="E12103" s="55">
        <f t="shared" si="762"/>
        <v>4293.8808000000008</v>
      </c>
      <c r="F12103" s="55">
        <f t="shared" si="763"/>
        <v>18</v>
      </c>
    </row>
    <row r="12104" spans="1:6">
      <c r="A12104" s="76">
        <v>44914</v>
      </c>
      <c r="B12104" s="77">
        <v>2221.1</v>
      </c>
      <c r="C12104" s="55">
        <f t="shared" si="760"/>
        <v>12</v>
      </c>
      <c r="D12104" s="55">
        <f t="shared" si="761"/>
        <v>2023</v>
      </c>
      <c r="E12104" s="55">
        <f t="shared" si="762"/>
        <v>4405.5518499999998</v>
      </c>
      <c r="F12104" s="55">
        <f t="shared" si="763"/>
        <v>19</v>
      </c>
    </row>
    <row r="12105" spans="1:6">
      <c r="A12105" s="76">
        <v>44915</v>
      </c>
      <c r="B12105" s="77">
        <v>2512.4299999999998</v>
      </c>
      <c r="C12105" s="55">
        <f t="shared" si="760"/>
        <v>12</v>
      </c>
      <c r="D12105" s="55">
        <f t="shared" si="761"/>
        <v>2023</v>
      </c>
      <c r="E12105" s="55">
        <f t="shared" si="762"/>
        <v>4983.4049049999994</v>
      </c>
      <c r="F12105" s="55">
        <f t="shared" si="763"/>
        <v>20</v>
      </c>
    </row>
    <row r="12106" spans="1:6">
      <c r="A12106" s="76">
        <v>44916</v>
      </c>
      <c r="B12106" s="77">
        <v>2771.73</v>
      </c>
      <c r="C12106" s="55">
        <f t="shared" si="760"/>
        <v>12</v>
      </c>
      <c r="D12106" s="55">
        <f t="shared" si="761"/>
        <v>2023</v>
      </c>
      <c r="E12106" s="55">
        <f t="shared" si="762"/>
        <v>5497.726455</v>
      </c>
      <c r="F12106" s="55">
        <f t="shared" si="763"/>
        <v>21</v>
      </c>
    </row>
    <row r="12107" spans="1:6">
      <c r="A12107" s="76">
        <v>44917</v>
      </c>
      <c r="B12107" s="77">
        <v>2415.4499999999998</v>
      </c>
      <c r="C12107" s="55">
        <f t="shared" si="760"/>
        <v>12</v>
      </c>
      <c r="D12107" s="55">
        <f t="shared" si="761"/>
        <v>2023</v>
      </c>
      <c r="E12107" s="55">
        <f t="shared" si="762"/>
        <v>4791.045075</v>
      </c>
      <c r="F12107" s="55">
        <f t="shared" si="763"/>
        <v>22</v>
      </c>
    </row>
    <row r="12108" spans="1:6">
      <c r="A12108" s="76">
        <v>44918</v>
      </c>
      <c r="B12108" s="77">
        <v>1830.29</v>
      </c>
      <c r="C12108" s="55">
        <f t="shared" si="760"/>
        <v>12</v>
      </c>
      <c r="D12108" s="55">
        <f t="shared" si="761"/>
        <v>2023</v>
      </c>
      <c r="E12108" s="55">
        <f t="shared" si="762"/>
        <v>3630.3802150000001</v>
      </c>
      <c r="F12108" s="55">
        <f t="shared" si="763"/>
        <v>23</v>
      </c>
    </row>
    <row r="12109" spans="1:6">
      <c r="A12109" s="76">
        <v>44919</v>
      </c>
      <c r="B12109" s="77">
        <v>2197.3200000000002</v>
      </c>
      <c r="C12109" s="55">
        <f t="shared" si="760"/>
        <v>12</v>
      </c>
      <c r="D12109" s="55">
        <f t="shared" si="761"/>
        <v>2023</v>
      </c>
      <c r="E12109" s="55">
        <f t="shared" si="762"/>
        <v>4358.3842200000008</v>
      </c>
      <c r="F12109" s="55">
        <f t="shared" si="763"/>
        <v>24</v>
      </c>
    </row>
    <row r="12110" spans="1:6">
      <c r="A12110" s="76">
        <v>44920</v>
      </c>
      <c r="B12110" s="77">
        <v>2758.54</v>
      </c>
      <c r="C12110" s="55">
        <f t="shared" si="760"/>
        <v>12</v>
      </c>
      <c r="D12110" s="55">
        <f t="shared" si="761"/>
        <v>2023</v>
      </c>
      <c r="E12110" s="55">
        <f t="shared" si="762"/>
        <v>5471.5640899999999</v>
      </c>
      <c r="F12110" s="55">
        <f t="shared" si="763"/>
        <v>25</v>
      </c>
    </row>
    <row r="12111" spans="1:6">
      <c r="A12111" s="76">
        <v>44921</v>
      </c>
      <c r="B12111" s="77">
        <v>3308.59</v>
      </c>
      <c r="C12111" s="55">
        <f t="shared" si="760"/>
        <v>12</v>
      </c>
      <c r="D12111" s="55">
        <f t="shared" si="761"/>
        <v>2023</v>
      </c>
      <c r="E12111" s="55">
        <f t="shared" si="762"/>
        <v>6562.5882650000003</v>
      </c>
      <c r="F12111" s="55">
        <f t="shared" si="763"/>
        <v>26</v>
      </c>
    </row>
    <row r="12112" spans="1:6">
      <c r="A12112" s="76">
        <v>44922</v>
      </c>
      <c r="B12112" s="77">
        <v>2795.26</v>
      </c>
      <c r="C12112" s="55">
        <f t="shared" si="760"/>
        <v>12</v>
      </c>
      <c r="D12112" s="55">
        <f t="shared" si="761"/>
        <v>2023</v>
      </c>
      <c r="E12112" s="55">
        <f t="shared" si="762"/>
        <v>5544.3982100000003</v>
      </c>
      <c r="F12112" s="55">
        <f t="shared" si="763"/>
        <v>27</v>
      </c>
    </row>
    <row r="12113" spans="1:6">
      <c r="A12113" s="76">
        <v>44923</v>
      </c>
      <c r="B12113" s="77">
        <v>3435.05</v>
      </c>
      <c r="C12113" s="55">
        <f t="shared" si="760"/>
        <v>12</v>
      </c>
      <c r="D12113" s="55">
        <f t="shared" si="761"/>
        <v>2023</v>
      </c>
      <c r="E12113" s="55">
        <f t="shared" si="762"/>
        <v>6813.4216750000005</v>
      </c>
      <c r="F12113" s="55">
        <f t="shared" si="763"/>
        <v>28</v>
      </c>
    </row>
    <row r="12114" spans="1:6">
      <c r="A12114" s="76">
        <v>44924</v>
      </c>
      <c r="B12114" s="77">
        <v>3044.41</v>
      </c>
      <c r="C12114" s="55">
        <f t="shared" si="760"/>
        <v>12</v>
      </c>
      <c r="D12114" s="55">
        <f t="shared" si="761"/>
        <v>2023</v>
      </c>
      <c r="E12114" s="55">
        <f t="shared" si="762"/>
        <v>6038.587235</v>
      </c>
      <c r="F12114" s="55">
        <f t="shared" si="763"/>
        <v>29</v>
      </c>
    </row>
    <row r="12115" spans="1:6">
      <c r="A12115" s="76">
        <v>44925</v>
      </c>
      <c r="B12115" s="77">
        <v>2705.69</v>
      </c>
      <c r="C12115" s="55">
        <f t="shared" si="760"/>
        <v>12</v>
      </c>
      <c r="D12115" s="55">
        <f t="shared" si="761"/>
        <v>2023</v>
      </c>
      <c r="E12115" s="55">
        <f t="shared" si="762"/>
        <v>5366.7361150000006</v>
      </c>
      <c r="F12115" s="55">
        <f t="shared" si="763"/>
        <v>30</v>
      </c>
    </row>
    <row r="12116" spans="1:6">
      <c r="A12116" s="76">
        <v>44926</v>
      </c>
      <c r="B12116" s="77">
        <v>2760.56</v>
      </c>
      <c r="C12116" s="55">
        <f t="shared" si="760"/>
        <v>12</v>
      </c>
      <c r="D12116" s="55">
        <f t="shared" si="761"/>
        <v>2023</v>
      </c>
      <c r="E12116" s="55">
        <f t="shared" si="762"/>
        <v>5475.5707599999996</v>
      </c>
      <c r="F12116" s="55">
        <f t="shared" si="763"/>
        <v>31</v>
      </c>
    </row>
    <row r="12117" spans="1:6">
      <c r="A12117" s="76">
        <v>44927</v>
      </c>
      <c r="B12117" s="77">
        <v>3197.59</v>
      </c>
      <c r="C12117" s="55">
        <f t="shared" si="760"/>
        <v>1</v>
      </c>
      <c r="D12117" s="55">
        <f t="shared" si="761"/>
        <v>2023</v>
      </c>
      <c r="E12117" s="55">
        <f t="shared" si="762"/>
        <v>6342.4197650000006</v>
      </c>
      <c r="F12117" s="55">
        <f t="shared" si="763"/>
        <v>1</v>
      </c>
    </row>
    <row r="12118" spans="1:6">
      <c r="A12118" s="76">
        <v>44928</v>
      </c>
      <c r="B12118" s="77">
        <v>2583.0100000000002</v>
      </c>
      <c r="C12118" s="55">
        <f t="shared" si="760"/>
        <v>1</v>
      </c>
      <c r="D12118" s="55">
        <f t="shared" si="761"/>
        <v>2023</v>
      </c>
      <c r="E12118" s="55">
        <f t="shared" si="762"/>
        <v>5123.4003350000003</v>
      </c>
      <c r="F12118" s="55">
        <f t="shared" si="763"/>
        <v>2</v>
      </c>
    </row>
    <row r="12119" spans="1:6">
      <c r="A12119" s="76">
        <v>44929</v>
      </c>
      <c r="B12119" s="77">
        <v>2533.1</v>
      </c>
      <c r="C12119" s="55">
        <f t="shared" si="760"/>
        <v>1</v>
      </c>
      <c r="D12119" s="55">
        <f t="shared" si="761"/>
        <v>2023</v>
      </c>
      <c r="E12119" s="55">
        <f t="shared" si="762"/>
        <v>5024.4038499999997</v>
      </c>
      <c r="F12119" s="55">
        <f t="shared" si="763"/>
        <v>3</v>
      </c>
    </row>
    <row r="12120" spans="1:6">
      <c r="A12120" s="76">
        <v>44930</v>
      </c>
      <c r="B12120" s="77">
        <v>2435.29</v>
      </c>
      <c r="C12120" s="55">
        <f t="shared" si="760"/>
        <v>1</v>
      </c>
      <c r="D12120" s="55">
        <f t="shared" si="761"/>
        <v>2023</v>
      </c>
      <c r="E12120" s="55">
        <f t="shared" si="762"/>
        <v>4830.3977150000001</v>
      </c>
      <c r="F12120" s="55">
        <f t="shared" si="763"/>
        <v>4</v>
      </c>
    </row>
    <row r="12121" spans="1:6">
      <c r="A12121" s="76">
        <v>44931</v>
      </c>
      <c r="B12121" s="77">
        <v>2470.66</v>
      </c>
      <c r="C12121" s="55">
        <f t="shared" si="760"/>
        <v>1</v>
      </c>
      <c r="D12121" s="55">
        <f t="shared" si="761"/>
        <v>2023</v>
      </c>
      <c r="E12121" s="55">
        <f t="shared" si="762"/>
        <v>4900.55411</v>
      </c>
      <c r="F12121" s="55">
        <f t="shared" si="763"/>
        <v>5</v>
      </c>
    </row>
    <row r="12122" spans="1:6">
      <c r="A12122" s="76">
        <v>44932</v>
      </c>
      <c r="B12122" s="77">
        <v>2909.71</v>
      </c>
      <c r="C12122" s="55">
        <f t="shared" si="760"/>
        <v>1</v>
      </c>
      <c r="D12122" s="55">
        <f t="shared" si="761"/>
        <v>2023</v>
      </c>
      <c r="E12122" s="55">
        <f t="shared" si="762"/>
        <v>5771.4097849999998</v>
      </c>
      <c r="F12122" s="55">
        <f t="shared" si="763"/>
        <v>6</v>
      </c>
    </row>
    <row r="12123" spans="1:6">
      <c r="A12123" s="76">
        <v>44933</v>
      </c>
      <c r="B12123" s="77">
        <v>2347.56</v>
      </c>
      <c r="C12123" s="55">
        <f t="shared" si="760"/>
        <v>1</v>
      </c>
      <c r="D12123" s="55">
        <f t="shared" si="761"/>
        <v>2023</v>
      </c>
      <c r="E12123" s="55">
        <f t="shared" si="762"/>
        <v>4656.38526</v>
      </c>
      <c r="F12123" s="55">
        <f t="shared" si="763"/>
        <v>7</v>
      </c>
    </row>
    <row r="12124" spans="1:6">
      <c r="A12124" s="76">
        <v>44934</v>
      </c>
      <c r="B12124" s="77">
        <v>2866.94</v>
      </c>
      <c r="C12124" s="55">
        <f t="shared" si="760"/>
        <v>1</v>
      </c>
      <c r="D12124" s="55">
        <f t="shared" si="761"/>
        <v>2023</v>
      </c>
      <c r="E12124" s="55">
        <f t="shared" si="762"/>
        <v>5686.5754900000002</v>
      </c>
      <c r="F12124" s="55">
        <f t="shared" si="763"/>
        <v>8</v>
      </c>
    </row>
    <row r="12125" spans="1:6">
      <c r="A12125" s="76">
        <v>44935</v>
      </c>
      <c r="B12125" s="77">
        <v>2677.88</v>
      </c>
      <c r="C12125" s="55">
        <f t="shared" si="760"/>
        <v>1</v>
      </c>
      <c r="D12125" s="55">
        <f t="shared" si="761"/>
        <v>2023</v>
      </c>
      <c r="E12125" s="55">
        <f t="shared" si="762"/>
        <v>5311.5749800000003</v>
      </c>
      <c r="F12125" s="55">
        <f t="shared" si="763"/>
        <v>9</v>
      </c>
    </row>
    <row r="12126" spans="1:6">
      <c r="A12126" s="76">
        <v>44936</v>
      </c>
      <c r="B12126" s="77">
        <v>2508.98</v>
      </c>
      <c r="C12126" s="55">
        <f t="shared" si="760"/>
        <v>1</v>
      </c>
      <c r="D12126" s="55">
        <f t="shared" si="761"/>
        <v>2023</v>
      </c>
      <c r="E12126" s="55">
        <f t="shared" si="762"/>
        <v>4976.5618300000006</v>
      </c>
      <c r="F12126" s="55">
        <f t="shared" si="763"/>
        <v>10</v>
      </c>
    </row>
    <row r="12127" spans="1:6">
      <c r="A12127" s="76">
        <v>44937</v>
      </c>
      <c r="B12127" s="77">
        <v>2951.56</v>
      </c>
      <c r="C12127" s="55">
        <f t="shared" si="760"/>
        <v>1</v>
      </c>
      <c r="D12127" s="55">
        <f t="shared" si="761"/>
        <v>2023</v>
      </c>
      <c r="E12127" s="55">
        <f t="shared" si="762"/>
        <v>5854.4192599999997</v>
      </c>
      <c r="F12127" s="55">
        <f t="shared" si="763"/>
        <v>11</v>
      </c>
    </row>
    <row r="12128" spans="1:6">
      <c r="A12128" s="76">
        <v>44938</v>
      </c>
      <c r="B12128" s="77">
        <v>2817.53</v>
      </c>
      <c r="C12128" s="55">
        <f t="shared" si="760"/>
        <v>1</v>
      </c>
      <c r="D12128" s="55">
        <f t="shared" si="761"/>
        <v>2023</v>
      </c>
      <c r="E12128" s="55">
        <f t="shared" si="762"/>
        <v>5588.5707550000006</v>
      </c>
      <c r="F12128" s="55">
        <f t="shared" si="763"/>
        <v>12</v>
      </c>
    </row>
    <row r="12129" spans="1:6">
      <c r="A12129" s="76">
        <v>44939</v>
      </c>
      <c r="B12129" s="77">
        <v>2175.73</v>
      </c>
      <c r="C12129" s="55">
        <f t="shared" ref="C12129:C12192" si="764">MONTH(A12129)</f>
        <v>1</v>
      </c>
      <c r="D12129" s="55">
        <f t="shared" ref="D12129:D12192" si="765">IF(C12129&gt;9,YEAR(A12129)+1,YEAR(A12129))</f>
        <v>2023</v>
      </c>
      <c r="E12129" s="55">
        <f t="shared" ref="E12129:E12192" si="766">B12129*1.9835</f>
        <v>4315.5604549999998</v>
      </c>
      <c r="F12129" s="55">
        <f t="shared" si="763"/>
        <v>13</v>
      </c>
    </row>
    <row r="12130" spans="1:6">
      <c r="A12130" s="76">
        <v>44940</v>
      </c>
      <c r="B12130" s="77">
        <v>2776.19</v>
      </c>
      <c r="C12130" s="55">
        <f t="shared" si="764"/>
        <v>1</v>
      </c>
      <c r="D12130" s="55">
        <f t="shared" si="765"/>
        <v>2023</v>
      </c>
      <c r="E12130" s="55">
        <f t="shared" si="766"/>
        <v>5506.5728650000001</v>
      </c>
      <c r="F12130" s="55">
        <f t="shared" si="763"/>
        <v>14</v>
      </c>
    </row>
    <row r="12131" spans="1:6">
      <c r="A12131" s="76">
        <v>44941</v>
      </c>
      <c r="B12131" s="77">
        <v>2591.08</v>
      </c>
      <c r="C12131" s="55">
        <f t="shared" si="764"/>
        <v>1</v>
      </c>
      <c r="D12131" s="55">
        <f t="shared" si="765"/>
        <v>2023</v>
      </c>
      <c r="E12131" s="55">
        <f t="shared" si="766"/>
        <v>5139.4071800000002</v>
      </c>
      <c r="F12131" s="55">
        <f t="shared" si="763"/>
        <v>15</v>
      </c>
    </row>
    <row r="12132" spans="1:6">
      <c r="A12132" s="76">
        <v>44942</v>
      </c>
      <c r="B12132" s="77">
        <v>2499.4</v>
      </c>
      <c r="C12132" s="55">
        <f t="shared" si="764"/>
        <v>1</v>
      </c>
      <c r="D12132" s="55">
        <f t="shared" si="765"/>
        <v>2023</v>
      </c>
      <c r="E12132" s="55">
        <f t="shared" si="766"/>
        <v>4957.5599000000002</v>
      </c>
      <c r="F12132" s="55">
        <f t="shared" si="763"/>
        <v>16</v>
      </c>
    </row>
    <row r="12133" spans="1:6">
      <c r="A12133" s="76">
        <v>44943</v>
      </c>
      <c r="B12133" s="77">
        <v>2342.1799999999998</v>
      </c>
      <c r="C12133" s="55">
        <f t="shared" si="764"/>
        <v>1</v>
      </c>
      <c r="D12133" s="55">
        <f t="shared" si="765"/>
        <v>2023</v>
      </c>
      <c r="E12133" s="55">
        <f t="shared" si="766"/>
        <v>4645.7140300000001</v>
      </c>
      <c r="F12133" s="55">
        <f t="shared" si="763"/>
        <v>17</v>
      </c>
    </row>
    <row r="12134" spans="1:6">
      <c r="A12134" s="76">
        <v>44944</v>
      </c>
      <c r="B12134" s="77">
        <v>2413.02</v>
      </c>
      <c r="C12134" s="55">
        <f t="shared" si="764"/>
        <v>1</v>
      </c>
      <c r="D12134" s="55">
        <f t="shared" si="765"/>
        <v>2023</v>
      </c>
      <c r="E12134" s="55">
        <f t="shared" si="766"/>
        <v>4786.2251699999997</v>
      </c>
      <c r="F12134" s="55">
        <f t="shared" si="763"/>
        <v>18</v>
      </c>
    </row>
    <row r="12135" spans="1:6">
      <c r="A12135" s="76">
        <v>44945</v>
      </c>
      <c r="B12135" s="77">
        <v>2140.1799999999998</v>
      </c>
      <c r="C12135" s="55">
        <f t="shared" si="764"/>
        <v>1</v>
      </c>
      <c r="D12135" s="55">
        <f t="shared" si="765"/>
        <v>2023</v>
      </c>
      <c r="E12135" s="55">
        <f t="shared" si="766"/>
        <v>4245.0470299999997</v>
      </c>
      <c r="F12135" s="55">
        <f t="shared" si="763"/>
        <v>19</v>
      </c>
    </row>
    <row r="12136" spans="1:6">
      <c r="A12136" s="76">
        <v>44946</v>
      </c>
      <c r="B12136" s="77">
        <v>2308.4</v>
      </c>
      <c r="C12136" s="55">
        <f t="shared" si="764"/>
        <v>1</v>
      </c>
      <c r="D12136" s="55">
        <f t="shared" si="765"/>
        <v>2023</v>
      </c>
      <c r="E12136" s="55">
        <f t="shared" si="766"/>
        <v>4578.7114000000001</v>
      </c>
      <c r="F12136" s="55">
        <f t="shared" si="763"/>
        <v>20</v>
      </c>
    </row>
    <row r="12137" spans="1:6">
      <c r="A12137" s="76">
        <v>44947</v>
      </c>
      <c r="B12137" s="77">
        <v>2215.64</v>
      </c>
      <c r="C12137" s="55">
        <f t="shared" si="764"/>
        <v>1</v>
      </c>
      <c r="D12137" s="55">
        <f t="shared" si="765"/>
        <v>2023</v>
      </c>
      <c r="E12137" s="55">
        <f t="shared" si="766"/>
        <v>4394.7219399999994</v>
      </c>
      <c r="F12137" s="55">
        <f t="shared" si="763"/>
        <v>21</v>
      </c>
    </row>
    <row r="12138" spans="1:6">
      <c r="A12138" s="76">
        <v>44948</v>
      </c>
      <c r="B12138" s="77">
        <v>2225.4699999999998</v>
      </c>
      <c r="C12138" s="55">
        <f t="shared" si="764"/>
        <v>1</v>
      </c>
      <c r="D12138" s="55">
        <f t="shared" si="765"/>
        <v>2023</v>
      </c>
      <c r="E12138" s="55">
        <f t="shared" si="766"/>
        <v>4414.2197449999994</v>
      </c>
      <c r="F12138" s="55">
        <f t="shared" si="763"/>
        <v>22</v>
      </c>
    </row>
    <row r="12139" spans="1:6">
      <c r="A12139" s="76">
        <v>44949</v>
      </c>
      <c r="B12139" s="77">
        <v>2004.64</v>
      </c>
      <c r="C12139" s="55">
        <f t="shared" si="764"/>
        <v>1</v>
      </c>
      <c r="D12139" s="55">
        <f t="shared" si="765"/>
        <v>2023</v>
      </c>
      <c r="E12139" s="55">
        <f t="shared" si="766"/>
        <v>3976.2034400000002</v>
      </c>
      <c r="F12139" s="55">
        <f t="shared" si="763"/>
        <v>23</v>
      </c>
    </row>
    <row r="12140" spans="1:6">
      <c r="A12140" s="76">
        <v>44950</v>
      </c>
      <c r="B12140" s="77">
        <v>2090.69</v>
      </c>
      <c r="C12140" s="55">
        <f t="shared" si="764"/>
        <v>1</v>
      </c>
      <c r="D12140" s="55">
        <f t="shared" si="765"/>
        <v>2023</v>
      </c>
      <c r="E12140" s="55">
        <f t="shared" si="766"/>
        <v>4146.8836150000006</v>
      </c>
      <c r="F12140" s="55">
        <f t="shared" si="763"/>
        <v>24</v>
      </c>
    </row>
    <row r="12141" spans="1:6">
      <c r="A12141" s="76">
        <v>44951</v>
      </c>
      <c r="B12141" s="77">
        <v>2423.52</v>
      </c>
      <c r="C12141" s="55">
        <f t="shared" si="764"/>
        <v>1</v>
      </c>
      <c r="D12141" s="55">
        <f t="shared" si="765"/>
        <v>2023</v>
      </c>
      <c r="E12141" s="55">
        <f t="shared" si="766"/>
        <v>4807.0519199999999</v>
      </c>
      <c r="F12141" s="55">
        <f t="shared" si="763"/>
        <v>25</v>
      </c>
    </row>
    <row r="12142" spans="1:6">
      <c r="A12142" s="76">
        <v>44952</v>
      </c>
      <c r="B12142" s="77">
        <v>2722.91</v>
      </c>
      <c r="C12142" s="55">
        <f t="shared" si="764"/>
        <v>1</v>
      </c>
      <c r="D12142" s="55">
        <f t="shared" si="765"/>
        <v>2023</v>
      </c>
      <c r="E12142" s="55">
        <f t="shared" si="766"/>
        <v>5400.8919850000002</v>
      </c>
      <c r="F12142" s="55">
        <f t="shared" si="763"/>
        <v>26</v>
      </c>
    </row>
    <row r="12143" spans="1:6">
      <c r="A12143" s="76">
        <v>44953</v>
      </c>
      <c r="B12143" s="77">
        <v>2414.62</v>
      </c>
      <c r="C12143" s="55">
        <f t="shared" si="764"/>
        <v>1</v>
      </c>
      <c r="D12143" s="55">
        <f t="shared" si="765"/>
        <v>2023</v>
      </c>
      <c r="E12143" s="55">
        <f t="shared" si="766"/>
        <v>4789.3987699999998</v>
      </c>
      <c r="F12143" s="55">
        <f t="shared" si="763"/>
        <v>27</v>
      </c>
    </row>
    <row r="12144" spans="1:6">
      <c r="A12144" s="76">
        <v>44954</v>
      </c>
      <c r="B12144" s="77">
        <v>3290.94</v>
      </c>
      <c r="C12144" s="55">
        <f t="shared" si="764"/>
        <v>1</v>
      </c>
      <c r="D12144" s="55">
        <f t="shared" si="765"/>
        <v>2023</v>
      </c>
      <c r="E12144" s="55">
        <f t="shared" si="766"/>
        <v>6527.5794900000001</v>
      </c>
      <c r="F12144" s="55">
        <f t="shared" si="763"/>
        <v>28</v>
      </c>
    </row>
    <row r="12145" spans="1:6">
      <c r="A12145" s="76">
        <v>44955</v>
      </c>
      <c r="B12145" s="77">
        <v>2616.5300000000002</v>
      </c>
      <c r="C12145" s="55">
        <f t="shared" si="764"/>
        <v>1</v>
      </c>
      <c r="D12145" s="55">
        <f t="shared" si="765"/>
        <v>2023</v>
      </c>
      <c r="E12145" s="55">
        <f t="shared" si="766"/>
        <v>5189.8872550000006</v>
      </c>
      <c r="F12145" s="55">
        <f t="shared" si="763"/>
        <v>29</v>
      </c>
    </row>
    <row r="12146" spans="1:6">
      <c r="A12146" s="76">
        <v>44956</v>
      </c>
      <c r="B12146" s="77">
        <v>1784.99</v>
      </c>
      <c r="C12146" s="55">
        <f t="shared" si="764"/>
        <v>1</v>
      </c>
      <c r="D12146" s="55">
        <f t="shared" si="765"/>
        <v>2023</v>
      </c>
      <c r="E12146" s="55">
        <f t="shared" si="766"/>
        <v>3540.5276650000001</v>
      </c>
      <c r="F12146" s="55">
        <f t="shared" si="763"/>
        <v>30</v>
      </c>
    </row>
    <row r="12147" spans="1:6">
      <c r="A12147" s="76">
        <v>44957</v>
      </c>
      <c r="B12147" s="77">
        <v>1740.96</v>
      </c>
      <c r="C12147" s="55">
        <f t="shared" si="764"/>
        <v>1</v>
      </c>
      <c r="D12147" s="55">
        <f t="shared" si="765"/>
        <v>2023</v>
      </c>
      <c r="E12147" s="55">
        <f t="shared" si="766"/>
        <v>3453.19416</v>
      </c>
      <c r="F12147" s="55">
        <f t="shared" si="763"/>
        <v>31</v>
      </c>
    </row>
    <row r="12148" spans="1:6">
      <c r="A12148" s="76">
        <v>44958</v>
      </c>
      <c r="B12148" s="77">
        <v>2256.98</v>
      </c>
      <c r="C12148" s="55">
        <f t="shared" si="764"/>
        <v>2</v>
      </c>
      <c r="D12148" s="55">
        <f t="shared" si="765"/>
        <v>2023</v>
      </c>
      <c r="E12148" s="55">
        <f t="shared" si="766"/>
        <v>4476.71983</v>
      </c>
      <c r="F12148" s="55">
        <f t="shared" si="763"/>
        <v>1</v>
      </c>
    </row>
    <row r="12149" spans="1:6">
      <c r="A12149" s="76">
        <v>44959</v>
      </c>
      <c r="B12149" s="77">
        <v>1935.4</v>
      </c>
      <c r="C12149" s="55">
        <f t="shared" si="764"/>
        <v>2</v>
      </c>
      <c r="D12149" s="55">
        <f t="shared" si="765"/>
        <v>2023</v>
      </c>
      <c r="E12149" s="55">
        <f t="shared" si="766"/>
        <v>3838.8659000000002</v>
      </c>
      <c r="F12149" s="55">
        <f t="shared" si="763"/>
        <v>2</v>
      </c>
    </row>
    <row r="12150" spans="1:6">
      <c r="A12150" s="76">
        <v>44960</v>
      </c>
      <c r="B12150" s="77">
        <v>2042.96</v>
      </c>
      <c r="C12150" s="55">
        <f t="shared" si="764"/>
        <v>2</v>
      </c>
      <c r="D12150" s="55">
        <f t="shared" si="765"/>
        <v>2023</v>
      </c>
      <c r="E12150" s="55">
        <f t="shared" si="766"/>
        <v>4052.2111600000003</v>
      </c>
      <c r="F12150" s="55">
        <f t="shared" si="763"/>
        <v>3</v>
      </c>
    </row>
    <row r="12151" spans="1:6">
      <c r="A12151" s="76">
        <v>44961</v>
      </c>
      <c r="B12151" s="77">
        <v>2235.63</v>
      </c>
      <c r="C12151" s="55">
        <f t="shared" si="764"/>
        <v>2</v>
      </c>
      <c r="D12151" s="55">
        <f t="shared" si="765"/>
        <v>2023</v>
      </c>
      <c r="E12151" s="55">
        <f t="shared" si="766"/>
        <v>4434.3721050000004</v>
      </c>
      <c r="F12151" s="55">
        <f t="shared" si="763"/>
        <v>4</v>
      </c>
    </row>
    <row r="12152" spans="1:6">
      <c r="A12152" s="76">
        <v>44962</v>
      </c>
      <c r="B12152" s="77">
        <v>2590.91</v>
      </c>
      <c r="C12152" s="55">
        <f t="shared" si="764"/>
        <v>2</v>
      </c>
      <c r="D12152" s="55">
        <f t="shared" si="765"/>
        <v>2023</v>
      </c>
      <c r="E12152" s="55">
        <f t="shared" si="766"/>
        <v>5139.0699850000001</v>
      </c>
      <c r="F12152" s="55">
        <f t="shared" si="763"/>
        <v>5</v>
      </c>
    </row>
    <row r="12153" spans="1:6">
      <c r="A12153" s="76">
        <v>44963</v>
      </c>
      <c r="B12153" s="77">
        <v>2794.93</v>
      </c>
      <c r="C12153" s="55">
        <f t="shared" si="764"/>
        <v>2</v>
      </c>
      <c r="D12153" s="55">
        <f t="shared" si="765"/>
        <v>2023</v>
      </c>
      <c r="E12153" s="55">
        <f t="shared" si="766"/>
        <v>5543.7436550000002</v>
      </c>
      <c r="F12153" s="55">
        <f t="shared" si="763"/>
        <v>6</v>
      </c>
    </row>
    <row r="12154" spans="1:6">
      <c r="A12154" s="76">
        <v>44964</v>
      </c>
      <c r="B12154" s="77">
        <v>2247.4</v>
      </c>
      <c r="C12154" s="55">
        <f t="shared" si="764"/>
        <v>2</v>
      </c>
      <c r="D12154" s="55">
        <f t="shared" si="765"/>
        <v>2023</v>
      </c>
      <c r="E12154" s="55">
        <f t="shared" si="766"/>
        <v>4457.7179000000006</v>
      </c>
      <c r="F12154" s="55">
        <f t="shared" si="763"/>
        <v>7</v>
      </c>
    </row>
    <row r="12155" spans="1:6">
      <c r="A12155" s="76">
        <v>44965</v>
      </c>
      <c r="B12155" s="77">
        <v>2397.64</v>
      </c>
      <c r="C12155" s="55">
        <f t="shared" si="764"/>
        <v>2</v>
      </c>
      <c r="D12155" s="55">
        <f t="shared" si="765"/>
        <v>2023</v>
      </c>
      <c r="E12155" s="55">
        <f t="shared" si="766"/>
        <v>4755.7189399999997</v>
      </c>
      <c r="F12155" s="55">
        <f t="shared" si="763"/>
        <v>8</v>
      </c>
    </row>
    <row r="12156" spans="1:6">
      <c r="A12156" s="76">
        <v>44966</v>
      </c>
      <c r="B12156" s="77">
        <v>2243.11</v>
      </c>
      <c r="C12156" s="55">
        <f t="shared" si="764"/>
        <v>2</v>
      </c>
      <c r="D12156" s="55">
        <f t="shared" si="765"/>
        <v>2023</v>
      </c>
      <c r="E12156" s="55">
        <f t="shared" si="766"/>
        <v>4449.2086850000005</v>
      </c>
      <c r="F12156" s="55">
        <f t="shared" si="763"/>
        <v>9</v>
      </c>
    </row>
    <row r="12157" spans="1:6">
      <c r="A12157" s="76">
        <v>44967</v>
      </c>
      <c r="B12157" s="77">
        <v>2058.17</v>
      </c>
      <c r="C12157" s="55">
        <f t="shared" si="764"/>
        <v>2</v>
      </c>
      <c r="D12157" s="55">
        <f t="shared" si="765"/>
        <v>2023</v>
      </c>
      <c r="E12157" s="55">
        <f t="shared" si="766"/>
        <v>4082.3801950000002</v>
      </c>
      <c r="F12157" s="55">
        <f t="shared" si="763"/>
        <v>10</v>
      </c>
    </row>
    <row r="12158" spans="1:6">
      <c r="A12158" s="76">
        <v>44968</v>
      </c>
      <c r="B12158" s="77">
        <v>1965.15</v>
      </c>
      <c r="C12158" s="55">
        <f t="shared" si="764"/>
        <v>2</v>
      </c>
      <c r="D12158" s="55">
        <f t="shared" si="765"/>
        <v>2023</v>
      </c>
      <c r="E12158" s="55">
        <f t="shared" si="766"/>
        <v>3897.8750250000003</v>
      </c>
      <c r="F12158" s="55">
        <f t="shared" si="763"/>
        <v>11</v>
      </c>
    </row>
    <row r="12159" spans="1:6">
      <c r="A12159" s="76">
        <v>44969</v>
      </c>
      <c r="B12159" s="77">
        <v>2198</v>
      </c>
      <c r="C12159" s="55">
        <f t="shared" si="764"/>
        <v>2</v>
      </c>
      <c r="D12159" s="55">
        <f t="shared" si="765"/>
        <v>2023</v>
      </c>
      <c r="E12159" s="55">
        <f t="shared" si="766"/>
        <v>4359.7330000000002</v>
      </c>
      <c r="F12159" s="55">
        <f t="shared" si="763"/>
        <v>12</v>
      </c>
    </row>
    <row r="12160" spans="1:6">
      <c r="A12160" s="76">
        <v>44970</v>
      </c>
      <c r="B12160" s="77">
        <v>2295.4</v>
      </c>
      <c r="C12160" s="55">
        <f t="shared" si="764"/>
        <v>2</v>
      </c>
      <c r="D12160" s="55">
        <f t="shared" si="765"/>
        <v>2023</v>
      </c>
      <c r="E12160" s="55">
        <f t="shared" si="766"/>
        <v>4552.9259000000002</v>
      </c>
      <c r="F12160" s="55">
        <f t="shared" si="763"/>
        <v>13</v>
      </c>
    </row>
    <row r="12161" spans="1:6">
      <c r="A12161" s="76">
        <v>44971</v>
      </c>
      <c r="B12161" s="77">
        <v>2400.1</v>
      </c>
      <c r="C12161" s="55">
        <f t="shared" si="764"/>
        <v>2</v>
      </c>
      <c r="D12161" s="55">
        <f t="shared" si="765"/>
        <v>2023</v>
      </c>
      <c r="E12161" s="55">
        <f t="shared" si="766"/>
        <v>4760.5983500000002</v>
      </c>
      <c r="F12161" s="55">
        <f t="shared" si="763"/>
        <v>14</v>
      </c>
    </row>
    <row r="12162" spans="1:6">
      <c r="A12162" s="76">
        <v>44972</v>
      </c>
      <c r="B12162" s="77">
        <v>2172.73</v>
      </c>
      <c r="C12162" s="55">
        <f t="shared" si="764"/>
        <v>2</v>
      </c>
      <c r="D12162" s="55">
        <f t="shared" si="765"/>
        <v>2023</v>
      </c>
      <c r="E12162" s="55">
        <f t="shared" si="766"/>
        <v>4309.6099549999999</v>
      </c>
      <c r="F12162" s="55">
        <f t="shared" si="763"/>
        <v>15</v>
      </c>
    </row>
    <row r="12163" spans="1:6">
      <c r="A12163" s="76">
        <v>44973</v>
      </c>
      <c r="B12163" s="77">
        <v>2365.48</v>
      </c>
      <c r="C12163" s="55">
        <f t="shared" si="764"/>
        <v>2</v>
      </c>
      <c r="D12163" s="55">
        <f t="shared" si="765"/>
        <v>2023</v>
      </c>
      <c r="E12163" s="55">
        <f t="shared" si="766"/>
        <v>4691.92958</v>
      </c>
      <c r="F12163" s="55">
        <f t="shared" si="763"/>
        <v>16</v>
      </c>
    </row>
    <row r="12164" spans="1:6">
      <c r="A12164" s="76">
        <v>44974</v>
      </c>
      <c r="B12164" s="77">
        <v>1915.6</v>
      </c>
      <c r="C12164" s="55">
        <f t="shared" si="764"/>
        <v>2</v>
      </c>
      <c r="D12164" s="55">
        <f t="shared" si="765"/>
        <v>2023</v>
      </c>
      <c r="E12164" s="55">
        <f t="shared" si="766"/>
        <v>3799.5925999999999</v>
      </c>
      <c r="F12164" s="55">
        <f t="shared" ref="F12164:F12227" si="767">DAY(A12164)</f>
        <v>17</v>
      </c>
    </row>
    <row r="12165" spans="1:6">
      <c r="A12165" s="76">
        <v>44975</v>
      </c>
      <c r="B12165" s="77">
        <v>2094.16</v>
      </c>
      <c r="C12165" s="55">
        <f t="shared" si="764"/>
        <v>2</v>
      </c>
      <c r="D12165" s="55">
        <f t="shared" si="765"/>
        <v>2023</v>
      </c>
      <c r="E12165" s="55">
        <f t="shared" si="766"/>
        <v>4153.7663599999996</v>
      </c>
      <c r="F12165" s="55">
        <f t="shared" si="767"/>
        <v>18</v>
      </c>
    </row>
    <row r="12166" spans="1:6">
      <c r="A12166" s="76">
        <v>44976</v>
      </c>
      <c r="B12166" s="77">
        <v>2691.18</v>
      </c>
      <c r="C12166" s="55">
        <f t="shared" si="764"/>
        <v>2</v>
      </c>
      <c r="D12166" s="55">
        <f t="shared" si="765"/>
        <v>2023</v>
      </c>
      <c r="E12166" s="55">
        <f t="shared" si="766"/>
        <v>5337.9555300000002</v>
      </c>
      <c r="F12166" s="55">
        <f t="shared" si="767"/>
        <v>19</v>
      </c>
    </row>
    <row r="12167" spans="1:6">
      <c r="A12167" s="76">
        <v>44977</v>
      </c>
      <c r="B12167" s="77">
        <v>2857.14</v>
      </c>
      <c r="C12167" s="55">
        <f t="shared" si="764"/>
        <v>2</v>
      </c>
      <c r="D12167" s="55">
        <f t="shared" si="765"/>
        <v>2023</v>
      </c>
      <c r="E12167" s="55">
        <f t="shared" si="766"/>
        <v>5667.1371899999995</v>
      </c>
      <c r="F12167" s="55">
        <f t="shared" si="767"/>
        <v>20</v>
      </c>
    </row>
    <row r="12168" spans="1:6">
      <c r="A12168" s="76">
        <v>44978</v>
      </c>
      <c r="B12168" s="77">
        <v>2976.38</v>
      </c>
      <c r="C12168" s="55">
        <f t="shared" si="764"/>
        <v>2</v>
      </c>
      <c r="D12168" s="55">
        <f t="shared" si="765"/>
        <v>2023</v>
      </c>
      <c r="E12168" s="55">
        <f t="shared" si="766"/>
        <v>5903.6497300000001</v>
      </c>
      <c r="F12168" s="55">
        <f t="shared" si="767"/>
        <v>21</v>
      </c>
    </row>
    <row r="12169" spans="1:6">
      <c r="A12169" s="76">
        <v>44979</v>
      </c>
      <c r="B12169" s="77">
        <v>3309.96</v>
      </c>
      <c r="C12169" s="55">
        <f t="shared" si="764"/>
        <v>2</v>
      </c>
      <c r="D12169" s="55">
        <f t="shared" si="765"/>
        <v>2023</v>
      </c>
      <c r="E12169" s="55">
        <f t="shared" si="766"/>
        <v>6565.30566</v>
      </c>
      <c r="F12169" s="55">
        <f t="shared" si="767"/>
        <v>22</v>
      </c>
    </row>
    <row r="12170" spans="1:6">
      <c r="A12170" s="76">
        <v>44980</v>
      </c>
      <c r="B12170" s="77">
        <v>2308.85</v>
      </c>
      <c r="C12170" s="55">
        <f t="shared" si="764"/>
        <v>2</v>
      </c>
      <c r="D12170" s="55">
        <f t="shared" si="765"/>
        <v>2023</v>
      </c>
      <c r="E12170" s="55">
        <f t="shared" si="766"/>
        <v>4579.603975</v>
      </c>
      <c r="F12170" s="55">
        <f t="shared" si="767"/>
        <v>23</v>
      </c>
    </row>
    <row r="12171" spans="1:6">
      <c r="A12171" s="76">
        <v>44981</v>
      </c>
      <c r="B12171" s="77">
        <v>2202.5500000000002</v>
      </c>
      <c r="C12171" s="55">
        <f t="shared" si="764"/>
        <v>2</v>
      </c>
      <c r="D12171" s="55">
        <f t="shared" si="765"/>
        <v>2023</v>
      </c>
      <c r="E12171" s="55">
        <f t="shared" si="766"/>
        <v>4368.7579250000008</v>
      </c>
      <c r="F12171" s="55">
        <f t="shared" si="767"/>
        <v>24</v>
      </c>
    </row>
    <row r="12172" spans="1:6">
      <c r="A12172" s="76">
        <v>44982</v>
      </c>
      <c r="B12172" s="77">
        <v>2210.54</v>
      </c>
      <c r="C12172" s="55">
        <f t="shared" si="764"/>
        <v>2</v>
      </c>
      <c r="D12172" s="55">
        <f t="shared" si="765"/>
        <v>2023</v>
      </c>
      <c r="E12172" s="55">
        <f t="shared" si="766"/>
        <v>4384.6060900000002</v>
      </c>
      <c r="F12172" s="55">
        <f t="shared" si="767"/>
        <v>25</v>
      </c>
    </row>
    <row r="12173" spans="1:6">
      <c r="A12173" s="76">
        <v>44983</v>
      </c>
      <c r="B12173" s="77">
        <v>2905.2</v>
      </c>
      <c r="C12173" s="55">
        <f t="shared" si="764"/>
        <v>2</v>
      </c>
      <c r="D12173" s="55">
        <f t="shared" si="765"/>
        <v>2023</v>
      </c>
      <c r="E12173" s="55">
        <f t="shared" si="766"/>
        <v>5762.4641999999994</v>
      </c>
      <c r="F12173" s="55">
        <f t="shared" si="767"/>
        <v>26</v>
      </c>
    </row>
    <row r="12174" spans="1:6">
      <c r="A12174" s="76">
        <v>44984</v>
      </c>
      <c r="B12174" s="77">
        <v>2663.62</v>
      </c>
      <c r="C12174" s="55">
        <f t="shared" si="764"/>
        <v>2</v>
      </c>
      <c r="D12174" s="55">
        <f t="shared" si="765"/>
        <v>2023</v>
      </c>
      <c r="E12174" s="55">
        <f t="shared" si="766"/>
        <v>5283.2902699999995</v>
      </c>
      <c r="F12174" s="55">
        <f t="shared" si="767"/>
        <v>27</v>
      </c>
    </row>
    <row r="12175" spans="1:6">
      <c r="A12175" s="76">
        <v>44985</v>
      </c>
      <c r="B12175" s="77">
        <v>2998.47</v>
      </c>
      <c r="C12175" s="55">
        <f t="shared" si="764"/>
        <v>2</v>
      </c>
      <c r="D12175" s="55">
        <f t="shared" si="765"/>
        <v>2023</v>
      </c>
      <c r="E12175" s="55">
        <f t="shared" si="766"/>
        <v>5947.4652449999994</v>
      </c>
      <c r="F12175" s="55">
        <f t="shared" si="767"/>
        <v>28</v>
      </c>
    </row>
    <row r="12176" spans="1:6">
      <c r="A12176" s="76">
        <v>44986</v>
      </c>
      <c r="B12176" s="77">
        <v>2503.04</v>
      </c>
      <c r="C12176" s="55">
        <f t="shared" si="764"/>
        <v>3</v>
      </c>
      <c r="D12176" s="55">
        <f t="shared" si="765"/>
        <v>2023</v>
      </c>
      <c r="E12176" s="55">
        <f t="shared" si="766"/>
        <v>4964.7798400000001</v>
      </c>
      <c r="F12176" s="55">
        <f t="shared" si="767"/>
        <v>1</v>
      </c>
    </row>
    <row r="12177" spans="1:6">
      <c r="A12177" s="76">
        <v>44987</v>
      </c>
      <c r="B12177" s="77">
        <v>2671.68</v>
      </c>
      <c r="C12177" s="55">
        <f t="shared" si="764"/>
        <v>3</v>
      </c>
      <c r="D12177" s="55">
        <f t="shared" si="765"/>
        <v>2023</v>
      </c>
      <c r="E12177" s="55">
        <f t="shared" si="766"/>
        <v>5299.2772799999993</v>
      </c>
      <c r="F12177" s="55">
        <f t="shared" si="767"/>
        <v>2</v>
      </c>
    </row>
    <row r="12178" spans="1:6">
      <c r="A12178" s="76">
        <v>44988</v>
      </c>
      <c r="B12178" s="77">
        <v>2665.13</v>
      </c>
      <c r="C12178" s="55">
        <f t="shared" si="764"/>
        <v>3</v>
      </c>
      <c r="D12178" s="55">
        <f t="shared" si="765"/>
        <v>2023</v>
      </c>
      <c r="E12178" s="55">
        <f t="shared" si="766"/>
        <v>5286.285355</v>
      </c>
      <c r="F12178" s="55">
        <f t="shared" si="767"/>
        <v>3</v>
      </c>
    </row>
    <row r="12179" spans="1:6">
      <c r="A12179" s="76">
        <v>44989</v>
      </c>
      <c r="B12179" s="77">
        <v>2719.16</v>
      </c>
      <c r="C12179" s="55">
        <f t="shared" si="764"/>
        <v>3</v>
      </c>
      <c r="D12179" s="55">
        <f t="shared" si="765"/>
        <v>2023</v>
      </c>
      <c r="E12179" s="55">
        <f t="shared" si="766"/>
        <v>5393.4538599999996</v>
      </c>
      <c r="F12179" s="55">
        <f t="shared" si="767"/>
        <v>4</v>
      </c>
    </row>
    <row r="12180" spans="1:6">
      <c r="A12180" s="76">
        <v>44990</v>
      </c>
      <c r="B12180" s="77">
        <v>2639.42</v>
      </c>
      <c r="C12180" s="55">
        <f t="shared" si="764"/>
        <v>3</v>
      </c>
      <c r="D12180" s="55">
        <f t="shared" si="765"/>
        <v>2023</v>
      </c>
      <c r="E12180" s="55">
        <f t="shared" si="766"/>
        <v>5235.2895699999999</v>
      </c>
      <c r="F12180" s="55">
        <f t="shared" si="767"/>
        <v>5</v>
      </c>
    </row>
    <row r="12181" spans="1:6">
      <c r="A12181" s="76">
        <v>44991</v>
      </c>
      <c r="B12181" s="77">
        <v>2713.87</v>
      </c>
      <c r="C12181" s="55">
        <f t="shared" si="764"/>
        <v>3</v>
      </c>
      <c r="D12181" s="55">
        <f t="shared" si="765"/>
        <v>2023</v>
      </c>
      <c r="E12181" s="55">
        <f t="shared" si="766"/>
        <v>5382.9611450000002</v>
      </c>
      <c r="F12181" s="55">
        <f t="shared" si="767"/>
        <v>6</v>
      </c>
    </row>
    <row r="12182" spans="1:6">
      <c r="A12182" s="76">
        <v>44992</v>
      </c>
      <c r="B12182" s="77">
        <v>2336.16</v>
      </c>
      <c r="C12182" s="55">
        <f t="shared" si="764"/>
        <v>3</v>
      </c>
      <c r="D12182" s="55">
        <f t="shared" si="765"/>
        <v>2023</v>
      </c>
      <c r="E12182" s="55">
        <f t="shared" si="766"/>
        <v>4633.7733600000001</v>
      </c>
      <c r="F12182" s="55">
        <f t="shared" si="767"/>
        <v>7</v>
      </c>
    </row>
    <row r="12183" spans="1:6">
      <c r="A12183" s="76">
        <v>44993</v>
      </c>
      <c r="B12183" s="77">
        <v>2345.2399999999998</v>
      </c>
      <c r="C12183" s="55">
        <f t="shared" si="764"/>
        <v>3</v>
      </c>
      <c r="D12183" s="55">
        <f t="shared" si="765"/>
        <v>2023</v>
      </c>
      <c r="E12183" s="55">
        <f t="shared" si="766"/>
        <v>4651.7835399999994</v>
      </c>
      <c r="F12183" s="55">
        <f t="shared" si="767"/>
        <v>8</v>
      </c>
    </row>
    <row r="12184" spans="1:6">
      <c r="A12184" s="76">
        <v>44994</v>
      </c>
      <c r="B12184" s="77">
        <v>2613.79</v>
      </c>
      <c r="C12184" s="55">
        <f t="shared" si="764"/>
        <v>3</v>
      </c>
      <c r="D12184" s="55">
        <f t="shared" si="765"/>
        <v>2023</v>
      </c>
      <c r="E12184" s="55">
        <f t="shared" si="766"/>
        <v>5184.4524650000003</v>
      </c>
      <c r="F12184" s="55">
        <f t="shared" si="767"/>
        <v>9</v>
      </c>
    </row>
    <row r="12185" spans="1:6">
      <c r="A12185" s="76">
        <v>44995</v>
      </c>
      <c r="B12185" s="77">
        <v>2669</v>
      </c>
      <c r="C12185" s="55">
        <f t="shared" si="764"/>
        <v>3</v>
      </c>
      <c r="D12185" s="55">
        <f t="shared" si="765"/>
        <v>2023</v>
      </c>
      <c r="E12185" s="55">
        <f t="shared" si="766"/>
        <v>5293.9615000000003</v>
      </c>
      <c r="F12185" s="55">
        <f t="shared" si="767"/>
        <v>10</v>
      </c>
    </row>
    <row r="12186" spans="1:6">
      <c r="A12186" s="76">
        <v>44996</v>
      </c>
      <c r="B12186" s="77">
        <v>2980.24</v>
      </c>
      <c r="C12186" s="55">
        <f t="shared" si="764"/>
        <v>3</v>
      </c>
      <c r="D12186" s="55">
        <f t="shared" si="765"/>
        <v>2023</v>
      </c>
      <c r="E12186" s="55">
        <f t="shared" si="766"/>
        <v>5911.3060399999995</v>
      </c>
      <c r="F12186" s="55">
        <f t="shared" si="767"/>
        <v>11</v>
      </c>
    </row>
    <row r="12187" spans="1:6">
      <c r="A12187" s="76">
        <v>44997</v>
      </c>
      <c r="B12187" s="77">
        <v>2527.08</v>
      </c>
      <c r="C12187" s="55">
        <f t="shared" si="764"/>
        <v>3</v>
      </c>
      <c r="D12187" s="55">
        <f t="shared" si="765"/>
        <v>2023</v>
      </c>
      <c r="E12187" s="55">
        <f t="shared" si="766"/>
        <v>5012.4631799999997</v>
      </c>
      <c r="F12187" s="55">
        <f t="shared" si="767"/>
        <v>12</v>
      </c>
    </row>
    <row r="12188" spans="1:6">
      <c r="A12188" s="76">
        <v>44998</v>
      </c>
      <c r="B12188" s="77">
        <v>2385.3200000000002</v>
      </c>
      <c r="C12188" s="55">
        <f t="shared" si="764"/>
        <v>3</v>
      </c>
      <c r="D12188" s="55">
        <f t="shared" si="765"/>
        <v>2023</v>
      </c>
      <c r="E12188" s="55">
        <f t="shared" si="766"/>
        <v>4731.2822200000001</v>
      </c>
      <c r="F12188" s="55">
        <f t="shared" si="767"/>
        <v>13</v>
      </c>
    </row>
    <row r="12189" spans="1:6">
      <c r="A12189" s="76">
        <v>44999</v>
      </c>
      <c r="B12189" s="77">
        <v>2655.89</v>
      </c>
      <c r="C12189" s="55">
        <f t="shared" si="764"/>
        <v>3</v>
      </c>
      <c r="D12189" s="55">
        <f t="shared" si="765"/>
        <v>2023</v>
      </c>
      <c r="E12189" s="55">
        <f t="shared" si="766"/>
        <v>5267.9578149999998</v>
      </c>
      <c r="F12189" s="55">
        <f t="shared" si="767"/>
        <v>14</v>
      </c>
    </row>
    <row r="12190" spans="1:6">
      <c r="A12190" s="76">
        <v>45000</v>
      </c>
      <c r="B12190" s="77">
        <v>3421.89</v>
      </c>
      <c r="C12190" s="55">
        <f t="shared" si="764"/>
        <v>3</v>
      </c>
      <c r="D12190" s="55">
        <f t="shared" si="765"/>
        <v>2023</v>
      </c>
      <c r="E12190" s="55">
        <f t="shared" si="766"/>
        <v>6787.3188149999996</v>
      </c>
      <c r="F12190" s="55">
        <f t="shared" si="767"/>
        <v>15</v>
      </c>
    </row>
    <row r="12191" spans="1:6">
      <c r="A12191" s="76">
        <v>45001</v>
      </c>
      <c r="B12191" s="77">
        <v>2666.9</v>
      </c>
      <c r="C12191" s="55">
        <f t="shared" si="764"/>
        <v>3</v>
      </c>
      <c r="D12191" s="55">
        <f t="shared" si="765"/>
        <v>2023</v>
      </c>
      <c r="E12191" s="55">
        <f t="shared" si="766"/>
        <v>5289.7961500000001</v>
      </c>
      <c r="F12191" s="55">
        <f t="shared" si="767"/>
        <v>16</v>
      </c>
    </row>
    <row r="12192" spans="1:6">
      <c r="A12192" s="76">
        <v>45002</v>
      </c>
      <c r="B12192" s="77">
        <v>2563.21</v>
      </c>
      <c r="C12192" s="55">
        <f t="shared" si="764"/>
        <v>3</v>
      </c>
      <c r="D12192" s="55">
        <f t="shared" si="765"/>
        <v>2023</v>
      </c>
      <c r="E12192" s="55">
        <f t="shared" si="766"/>
        <v>5084.1270350000004</v>
      </c>
      <c r="F12192" s="55">
        <f t="shared" si="767"/>
        <v>17</v>
      </c>
    </row>
    <row r="12193" spans="1:6">
      <c r="A12193" s="76">
        <v>45003</v>
      </c>
      <c r="B12193" s="77">
        <v>2569.7600000000002</v>
      </c>
      <c r="C12193" s="55">
        <f t="shared" ref="C12193:C12206" si="768">MONTH(A12193)</f>
        <v>3</v>
      </c>
      <c r="D12193" s="55">
        <f t="shared" ref="D12193:D12206" si="769">IF(C12193&gt;9,YEAR(A12193)+1,YEAR(A12193))</f>
        <v>2023</v>
      </c>
      <c r="E12193" s="55">
        <f t="shared" ref="E12193:E12206" si="770">B12193*1.9835</f>
        <v>5097.1189600000007</v>
      </c>
      <c r="F12193" s="55">
        <f t="shared" si="767"/>
        <v>18</v>
      </c>
    </row>
    <row r="12194" spans="1:6">
      <c r="A12194" s="76">
        <v>45004</v>
      </c>
      <c r="B12194" s="77">
        <v>2506.3200000000002</v>
      </c>
      <c r="C12194" s="55">
        <f t="shared" si="768"/>
        <v>3</v>
      </c>
      <c r="D12194" s="55">
        <f t="shared" si="769"/>
        <v>2023</v>
      </c>
      <c r="E12194" s="55">
        <f t="shared" si="770"/>
        <v>4971.2857200000008</v>
      </c>
      <c r="F12194" s="55">
        <f t="shared" si="767"/>
        <v>19</v>
      </c>
    </row>
    <row r="12195" spans="1:6">
      <c r="A12195" s="76">
        <v>45005</v>
      </c>
      <c r="B12195" s="77">
        <v>2739</v>
      </c>
      <c r="C12195" s="55">
        <f t="shared" si="768"/>
        <v>3</v>
      </c>
      <c r="D12195" s="55">
        <f t="shared" si="769"/>
        <v>2023</v>
      </c>
      <c r="E12195" s="55">
        <f t="shared" si="770"/>
        <v>5432.8064999999997</v>
      </c>
      <c r="F12195" s="55">
        <f t="shared" si="767"/>
        <v>20</v>
      </c>
    </row>
    <row r="12196" spans="1:6">
      <c r="A12196" s="76">
        <v>45006</v>
      </c>
      <c r="B12196" s="77">
        <v>2860.92</v>
      </c>
      <c r="C12196" s="55">
        <f t="shared" si="768"/>
        <v>3</v>
      </c>
      <c r="D12196" s="55">
        <f t="shared" si="769"/>
        <v>2023</v>
      </c>
      <c r="E12196" s="55">
        <f t="shared" si="770"/>
        <v>5674.6348200000002</v>
      </c>
      <c r="F12196" s="55">
        <f t="shared" si="767"/>
        <v>21</v>
      </c>
    </row>
    <row r="12197" spans="1:6">
      <c r="A12197" s="76">
        <v>45007</v>
      </c>
      <c r="B12197" s="77">
        <v>2536.3200000000002</v>
      </c>
      <c r="C12197" s="55">
        <f t="shared" si="768"/>
        <v>3</v>
      </c>
      <c r="D12197" s="55">
        <f t="shared" si="769"/>
        <v>2023</v>
      </c>
      <c r="E12197" s="55">
        <f t="shared" si="770"/>
        <v>5030.7907200000009</v>
      </c>
      <c r="F12197" s="55">
        <f t="shared" si="767"/>
        <v>22</v>
      </c>
    </row>
    <row r="12198" spans="1:6">
      <c r="A12198" s="76">
        <v>45008</v>
      </c>
      <c r="B12198" s="77">
        <v>2994.02</v>
      </c>
      <c r="C12198" s="55">
        <f t="shared" si="768"/>
        <v>3</v>
      </c>
      <c r="D12198" s="55">
        <f t="shared" si="769"/>
        <v>2023</v>
      </c>
      <c r="E12198" s="55">
        <f t="shared" si="770"/>
        <v>5938.6386700000003</v>
      </c>
      <c r="F12198" s="55">
        <f t="shared" si="767"/>
        <v>23</v>
      </c>
    </row>
    <row r="12199" spans="1:6">
      <c r="A12199" s="76">
        <v>45009</v>
      </c>
      <c r="B12199" s="77">
        <v>2866.89</v>
      </c>
      <c r="C12199" s="55">
        <f t="shared" si="768"/>
        <v>3</v>
      </c>
      <c r="D12199" s="55">
        <f t="shared" si="769"/>
        <v>2023</v>
      </c>
      <c r="E12199" s="55">
        <f t="shared" si="770"/>
        <v>5686.4763149999999</v>
      </c>
      <c r="F12199" s="55">
        <f t="shared" si="767"/>
        <v>24</v>
      </c>
    </row>
    <row r="12200" spans="1:6">
      <c r="A12200" s="76">
        <v>45010</v>
      </c>
      <c r="B12200" s="77">
        <v>2772.1</v>
      </c>
      <c r="C12200" s="55">
        <f t="shared" si="768"/>
        <v>3</v>
      </c>
      <c r="D12200" s="55">
        <f t="shared" si="769"/>
        <v>2023</v>
      </c>
      <c r="E12200" s="55">
        <f t="shared" si="770"/>
        <v>5498.4603500000003</v>
      </c>
      <c r="F12200" s="55">
        <f t="shared" si="767"/>
        <v>25</v>
      </c>
    </row>
    <row r="12201" spans="1:6">
      <c r="A12201" s="76">
        <v>45011</v>
      </c>
      <c r="B12201" s="77">
        <v>2554.5500000000002</v>
      </c>
      <c r="C12201" s="55">
        <f t="shared" si="768"/>
        <v>3</v>
      </c>
      <c r="D12201" s="55">
        <f t="shared" si="769"/>
        <v>2023</v>
      </c>
      <c r="E12201" s="55">
        <f t="shared" si="770"/>
        <v>5066.9499250000008</v>
      </c>
      <c r="F12201" s="55">
        <f t="shared" si="767"/>
        <v>26</v>
      </c>
    </row>
    <row r="12202" spans="1:6">
      <c r="A12202" s="76">
        <v>45012</v>
      </c>
      <c r="B12202" s="77">
        <v>2361.46</v>
      </c>
      <c r="C12202" s="55">
        <f t="shared" si="768"/>
        <v>3</v>
      </c>
      <c r="D12202" s="55">
        <f t="shared" si="769"/>
        <v>2023</v>
      </c>
      <c r="E12202" s="55">
        <f t="shared" si="770"/>
        <v>4683.9559100000006</v>
      </c>
      <c r="F12202" s="55">
        <f t="shared" si="767"/>
        <v>27</v>
      </c>
    </row>
    <row r="12203" spans="1:6">
      <c r="A12203" s="76">
        <v>45013</v>
      </c>
      <c r="B12203" s="77">
        <v>2486.41</v>
      </c>
      <c r="C12203" s="55">
        <f t="shared" si="768"/>
        <v>3</v>
      </c>
      <c r="D12203" s="55">
        <f t="shared" si="769"/>
        <v>2023</v>
      </c>
      <c r="E12203" s="55">
        <f t="shared" si="770"/>
        <v>4931.7942349999994</v>
      </c>
      <c r="F12203" s="55">
        <f t="shared" si="767"/>
        <v>28</v>
      </c>
    </row>
    <row r="12204" spans="1:6">
      <c r="A12204" s="76">
        <v>45014</v>
      </c>
      <c r="B12204" s="77">
        <v>2607.4899999999998</v>
      </c>
      <c r="C12204" s="55">
        <f t="shared" si="768"/>
        <v>3</v>
      </c>
      <c r="D12204" s="55">
        <f t="shared" si="769"/>
        <v>2023</v>
      </c>
      <c r="E12204" s="55">
        <f t="shared" si="770"/>
        <v>5171.9564149999997</v>
      </c>
      <c r="F12204" s="55">
        <f t="shared" si="767"/>
        <v>29</v>
      </c>
    </row>
    <row r="12205" spans="1:6">
      <c r="A12205" s="76">
        <v>45015</v>
      </c>
      <c r="B12205" s="77">
        <v>2670.42</v>
      </c>
      <c r="C12205" s="55">
        <f t="shared" si="768"/>
        <v>3</v>
      </c>
      <c r="D12205" s="55">
        <f t="shared" si="769"/>
        <v>2023</v>
      </c>
      <c r="E12205" s="55">
        <f t="shared" si="770"/>
        <v>5296.7780700000003</v>
      </c>
      <c r="F12205" s="55">
        <f t="shared" si="767"/>
        <v>30</v>
      </c>
    </row>
    <row r="12206" spans="1:6">
      <c r="A12206" s="76">
        <v>45016</v>
      </c>
      <c r="B12206" s="77">
        <v>2418.42</v>
      </c>
      <c r="C12206" s="55">
        <f t="shared" si="768"/>
        <v>3</v>
      </c>
      <c r="D12206" s="55">
        <f t="shared" si="769"/>
        <v>2023</v>
      </c>
      <c r="E12206" s="55">
        <f t="shared" si="770"/>
        <v>4796.9360700000007</v>
      </c>
      <c r="F12206" s="55">
        <f t="shared" si="767"/>
        <v>31</v>
      </c>
    </row>
    <row r="12207" spans="1:6">
      <c r="A12207" s="76">
        <v>45017</v>
      </c>
      <c r="B12207" s="77">
        <v>3156.52</v>
      </c>
      <c r="C12207" s="55">
        <f t="shared" ref="C12207:C12270" si="771">MONTH(A12207)</f>
        <v>4</v>
      </c>
      <c r="D12207" s="55">
        <f t="shared" ref="D12207:D12270" si="772">IF(C12207&gt;9,YEAR(A12207)+1,YEAR(A12207))</f>
        <v>2023</v>
      </c>
      <c r="E12207" s="55">
        <f t="shared" ref="E12207:E12270" si="773">B12207*1.9835</f>
        <v>6260.9574199999997</v>
      </c>
      <c r="F12207" s="55">
        <f t="shared" si="767"/>
        <v>1</v>
      </c>
    </row>
    <row r="12208" spans="1:6">
      <c r="A12208" s="76">
        <v>45018</v>
      </c>
      <c r="B12208" s="77">
        <v>2843.43</v>
      </c>
      <c r="C12208" s="55">
        <f t="shared" si="771"/>
        <v>4</v>
      </c>
      <c r="D12208" s="55">
        <f t="shared" si="772"/>
        <v>2023</v>
      </c>
      <c r="E12208" s="55">
        <f t="shared" si="773"/>
        <v>5639.943405</v>
      </c>
      <c r="F12208" s="55">
        <f t="shared" si="767"/>
        <v>2</v>
      </c>
    </row>
    <row r="12209" spans="1:6">
      <c r="A12209" s="76">
        <v>45019</v>
      </c>
      <c r="B12209" s="77">
        <v>2639.24</v>
      </c>
      <c r="C12209" s="55">
        <f t="shared" si="771"/>
        <v>4</v>
      </c>
      <c r="D12209" s="55">
        <f t="shared" si="772"/>
        <v>2023</v>
      </c>
      <c r="E12209" s="55">
        <f t="shared" si="773"/>
        <v>5234.9325399999998</v>
      </c>
      <c r="F12209" s="55">
        <f t="shared" si="767"/>
        <v>3</v>
      </c>
    </row>
    <row r="12210" spans="1:6">
      <c r="A12210" s="76">
        <v>45020</v>
      </c>
      <c r="B12210" s="77">
        <v>2494.04</v>
      </c>
      <c r="C12210" s="55">
        <f t="shared" si="771"/>
        <v>4</v>
      </c>
      <c r="D12210" s="55">
        <f t="shared" si="772"/>
        <v>2023</v>
      </c>
      <c r="E12210" s="55">
        <f t="shared" si="773"/>
        <v>4946.9283400000004</v>
      </c>
      <c r="F12210" s="55">
        <f t="shared" si="767"/>
        <v>4</v>
      </c>
    </row>
    <row r="12211" spans="1:6">
      <c r="A12211" s="76">
        <v>45021</v>
      </c>
      <c r="B12211" s="77">
        <v>2596.39</v>
      </c>
      <c r="C12211" s="55">
        <f t="shared" si="771"/>
        <v>4</v>
      </c>
      <c r="D12211" s="55">
        <f t="shared" si="772"/>
        <v>2023</v>
      </c>
      <c r="E12211" s="55">
        <f t="shared" si="773"/>
        <v>5149.9395649999997</v>
      </c>
      <c r="F12211" s="55">
        <f t="shared" si="767"/>
        <v>5</v>
      </c>
    </row>
    <row r="12212" spans="1:6">
      <c r="A12212" s="76">
        <v>45022</v>
      </c>
      <c r="B12212" s="77">
        <v>2476.73</v>
      </c>
      <c r="C12212" s="55">
        <f t="shared" si="771"/>
        <v>4</v>
      </c>
      <c r="D12212" s="55">
        <f t="shared" si="772"/>
        <v>2023</v>
      </c>
      <c r="E12212" s="55">
        <f t="shared" si="773"/>
        <v>4912.5939550000003</v>
      </c>
      <c r="F12212" s="55">
        <f t="shared" si="767"/>
        <v>6</v>
      </c>
    </row>
    <row r="12213" spans="1:6">
      <c r="A12213" s="76">
        <v>45023</v>
      </c>
      <c r="B12213" s="77">
        <v>2656.89</v>
      </c>
      <c r="C12213" s="55">
        <f t="shared" si="771"/>
        <v>4</v>
      </c>
      <c r="D12213" s="55">
        <f t="shared" si="772"/>
        <v>2023</v>
      </c>
      <c r="E12213" s="55">
        <f t="shared" si="773"/>
        <v>5269.941315</v>
      </c>
      <c r="F12213" s="55">
        <f t="shared" si="767"/>
        <v>7</v>
      </c>
    </row>
    <row r="12214" spans="1:6">
      <c r="A12214" s="76">
        <v>45024</v>
      </c>
      <c r="B12214" s="77">
        <v>2266.66</v>
      </c>
      <c r="C12214" s="55">
        <f t="shared" si="771"/>
        <v>4</v>
      </c>
      <c r="D12214" s="55">
        <f t="shared" si="772"/>
        <v>2023</v>
      </c>
      <c r="E12214" s="55">
        <f t="shared" si="773"/>
        <v>4495.92011</v>
      </c>
      <c r="F12214" s="55">
        <f t="shared" si="767"/>
        <v>8</v>
      </c>
    </row>
    <row r="12215" spans="1:6">
      <c r="A12215" s="76">
        <v>45025</v>
      </c>
      <c r="B12215" s="77">
        <v>2674.45</v>
      </c>
      <c r="C12215" s="55">
        <f t="shared" si="771"/>
        <v>4</v>
      </c>
      <c r="D12215" s="55">
        <f t="shared" si="772"/>
        <v>2023</v>
      </c>
      <c r="E12215" s="55">
        <f t="shared" si="773"/>
        <v>5304.7715749999998</v>
      </c>
      <c r="F12215" s="55">
        <f t="shared" si="767"/>
        <v>9</v>
      </c>
    </row>
    <row r="12216" spans="1:6">
      <c r="A12216" s="76">
        <v>45026</v>
      </c>
      <c r="B12216" s="77">
        <v>2933.51</v>
      </c>
      <c r="C12216" s="55">
        <f t="shared" si="771"/>
        <v>4</v>
      </c>
      <c r="D12216" s="55">
        <f t="shared" si="772"/>
        <v>2023</v>
      </c>
      <c r="E12216" s="55">
        <f t="shared" si="773"/>
        <v>5818.6170850000008</v>
      </c>
      <c r="F12216" s="55">
        <f t="shared" si="767"/>
        <v>10</v>
      </c>
    </row>
    <row r="12217" spans="1:6">
      <c r="A12217" s="76">
        <v>45027</v>
      </c>
      <c r="B12217" s="77">
        <v>3196.03</v>
      </c>
      <c r="C12217" s="55">
        <f t="shared" si="771"/>
        <v>4</v>
      </c>
      <c r="D12217" s="55">
        <f t="shared" si="772"/>
        <v>2023</v>
      </c>
      <c r="E12217" s="55">
        <f t="shared" si="773"/>
        <v>6339.3255050000007</v>
      </c>
      <c r="F12217" s="55">
        <f t="shared" si="767"/>
        <v>11</v>
      </c>
    </row>
    <row r="12218" spans="1:6">
      <c r="A12218" s="76">
        <v>45028</v>
      </c>
      <c r="B12218" s="77">
        <v>4271.01</v>
      </c>
      <c r="C12218" s="55">
        <f t="shared" si="771"/>
        <v>4</v>
      </c>
      <c r="D12218" s="55">
        <f t="shared" si="772"/>
        <v>2023</v>
      </c>
      <c r="E12218" s="55">
        <f t="shared" si="773"/>
        <v>8471.5483350000013</v>
      </c>
      <c r="F12218" s="55">
        <f t="shared" si="767"/>
        <v>12</v>
      </c>
    </row>
    <row r="12219" spans="1:6">
      <c r="A12219" s="76">
        <v>45029</v>
      </c>
      <c r="B12219" s="77">
        <v>5300.53</v>
      </c>
      <c r="C12219" s="55">
        <f t="shared" si="771"/>
        <v>4</v>
      </c>
      <c r="D12219" s="55">
        <f t="shared" si="772"/>
        <v>2023</v>
      </c>
      <c r="E12219" s="55">
        <f t="shared" si="773"/>
        <v>10513.601255</v>
      </c>
      <c r="F12219" s="55">
        <f t="shared" si="767"/>
        <v>13</v>
      </c>
    </row>
    <row r="12220" spans="1:6">
      <c r="A12220" s="76">
        <v>45030</v>
      </c>
      <c r="B12220" s="77">
        <v>4714.8500000000004</v>
      </c>
      <c r="C12220" s="55">
        <f t="shared" si="771"/>
        <v>4</v>
      </c>
      <c r="D12220" s="55">
        <f t="shared" si="772"/>
        <v>2023</v>
      </c>
      <c r="E12220" s="55">
        <f t="shared" si="773"/>
        <v>9351.9049750000013</v>
      </c>
      <c r="F12220" s="55">
        <f t="shared" si="767"/>
        <v>14</v>
      </c>
    </row>
    <row r="12221" spans="1:6">
      <c r="A12221" s="76">
        <v>45031</v>
      </c>
      <c r="B12221" s="77">
        <v>4136.5600000000004</v>
      </c>
      <c r="C12221" s="55">
        <f t="shared" si="771"/>
        <v>4</v>
      </c>
      <c r="D12221" s="55">
        <f t="shared" si="772"/>
        <v>2023</v>
      </c>
      <c r="E12221" s="55">
        <f t="shared" si="773"/>
        <v>8204.8667600000008</v>
      </c>
      <c r="F12221" s="55">
        <f t="shared" si="767"/>
        <v>15</v>
      </c>
    </row>
    <row r="12222" spans="1:6">
      <c r="A12222" s="76">
        <v>45032</v>
      </c>
      <c r="B12222" s="77">
        <v>3880.7</v>
      </c>
      <c r="C12222" s="55">
        <f t="shared" si="771"/>
        <v>4</v>
      </c>
      <c r="D12222" s="55">
        <f t="shared" si="772"/>
        <v>2023</v>
      </c>
      <c r="E12222" s="55">
        <f t="shared" si="773"/>
        <v>7697.3684499999999</v>
      </c>
      <c r="F12222" s="55">
        <f t="shared" si="767"/>
        <v>16</v>
      </c>
    </row>
    <row r="12223" spans="1:6">
      <c r="A12223" s="76">
        <v>45033</v>
      </c>
      <c r="B12223" s="77">
        <v>4227.2299999999996</v>
      </c>
      <c r="C12223" s="55">
        <f t="shared" si="771"/>
        <v>4</v>
      </c>
      <c r="D12223" s="55">
        <f t="shared" si="772"/>
        <v>2023</v>
      </c>
      <c r="E12223" s="55">
        <f t="shared" si="773"/>
        <v>8384.7107049999995</v>
      </c>
      <c r="F12223" s="55">
        <f t="shared" si="767"/>
        <v>17</v>
      </c>
    </row>
    <row r="12224" spans="1:6">
      <c r="A12224" s="76">
        <v>45034</v>
      </c>
      <c r="B12224" s="77">
        <v>5023.3999999999996</v>
      </c>
      <c r="C12224" s="55">
        <f t="shared" si="771"/>
        <v>4</v>
      </c>
      <c r="D12224" s="55">
        <f t="shared" si="772"/>
        <v>2023</v>
      </c>
      <c r="E12224" s="55">
        <f t="shared" si="773"/>
        <v>9963.9138999999996</v>
      </c>
      <c r="F12224" s="55">
        <f t="shared" si="767"/>
        <v>18</v>
      </c>
    </row>
    <row r="12225" spans="1:6">
      <c r="A12225" s="76">
        <v>45035</v>
      </c>
      <c r="B12225" s="77">
        <v>4670.8100000000004</v>
      </c>
      <c r="C12225" s="55">
        <f t="shared" si="771"/>
        <v>4</v>
      </c>
      <c r="D12225" s="55">
        <f t="shared" si="772"/>
        <v>2023</v>
      </c>
      <c r="E12225" s="55">
        <f t="shared" si="773"/>
        <v>9264.5516350000016</v>
      </c>
      <c r="F12225" s="55">
        <f t="shared" si="767"/>
        <v>19</v>
      </c>
    </row>
    <row r="12226" spans="1:6">
      <c r="A12226" s="76">
        <v>45036</v>
      </c>
      <c r="B12226" s="77">
        <v>4148.91</v>
      </c>
      <c r="C12226" s="55">
        <f t="shared" si="771"/>
        <v>4</v>
      </c>
      <c r="D12226" s="55">
        <f t="shared" si="772"/>
        <v>2023</v>
      </c>
      <c r="E12226" s="55">
        <f t="shared" si="773"/>
        <v>8229.3629849999998</v>
      </c>
      <c r="F12226" s="55">
        <f t="shared" si="767"/>
        <v>20</v>
      </c>
    </row>
    <row r="12227" spans="1:6">
      <c r="A12227" s="76">
        <v>45037</v>
      </c>
      <c r="B12227" s="77">
        <v>4252.8599999999997</v>
      </c>
      <c r="C12227" s="55">
        <f t="shared" si="771"/>
        <v>4</v>
      </c>
      <c r="D12227" s="55">
        <f t="shared" si="772"/>
        <v>2023</v>
      </c>
      <c r="E12227" s="55">
        <f t="shared" si="773"/>
        <v>8435.54781</v>
      </c>
      <c r="F12227" s="55">
        <f t="shared" si="767"/>
        <v>21</v>
      </c>
    </row>
    <row r="12228" spans="1:6">
      <c r="A12228" s="76">
        <v>45038</v>
      </c>
      <c r="B12228" s="77">
        <v>3887.58</v>
      </c>
      <c r="C12228" s="55">
        <f t="shared" si="771"/>
        <v>4</v>
      </c>
      <c r="D12228" s="55">
        <f t="shared" si="772"/>
        <v>2023</v>
      </c>
      <c r="E12228" s="55">
        <f t="shared" si="773"/>
        <v>7711.0149300000003</v>
      </c>
      <c r="F12228" s="55">
        <f t="shared" ref="F12228:F12291" si="774">DAY(A12228)</f>
        <v>22</v>
      </c>
    </row>
    <row r="12229" spans="1:6">
      <c r="A12229" s="76">
        <v>45039</v>
      </c>
      <c r="B12229" s="77">
        <v>3869.18</v>
      </c>
      <c r="C12229" s="55">
        <f t="shared" si="771"/>
        <v>4</v>
      </c>
      <c r="D12229" s="55">
        <f t="shared" si="772"/>
        <v>2023</v>
      </c>
      <c r="E12229" s="55">
        <f t="shared" si="773"/>
        <v>7674.5185300000003</v>
      </c>
      <c r="F12229" s="55">
        <f t="shared" si="774"/>
        <v>23</v>
      </c>
    </row>
    <row r="12230" spans="1:6">
      <c r="A12230" s="76">
        <v>45040</v>
      </c>
      <c r="B12230" s="77">
        <v>3754.33</v>
      </c>
      <c r="C12230" s="55">
        <f t="shared" si="771"/>
        <v>4</v>
      </c>
      <c r="D12230" s="55">
        <f t="shared" si="772"/>
        <v>2023</v>
      </c>
      <c r="E12230" s="55">
        <f t="shared" si="773"/>
        <v>7446.7135550000003</v>
      </c>
      <c r="F12230" s="55">
        <f t="shared" si="774"/>
        <v>24</v>
      </c>
    </row>
    <row r="12231" spans="1:6">
      <c r="A12231" s="76">
        <v>45041</v>
      </c>
      <c r="B12231" s="77">
        <v>3945.88</v>
      </c>
      <c r="C12231" s="55">
        <f t="shared" si="771"/>
        <v>4</v>
      </c>
      <c r="D12231" s="55">
        <f t="shared" si="772"/>
        <v>2023</v>
      </c>
      <c r="E12231" s="55">
        <f t="shared" si="773"/>
        <v>7826.6529800000008</v>
      </c>
      <c r="F12231" s="55">
        <f t="shared" si="774"/>
        <v>25</v>
      </c>
    </row>
    <row r="12232" spans="1:6">
      <c r="A12232" s="76">
        <v>45042</v>
      </c>
      <c r="B12232" s="77">
        <v>4375.8900000000003</v>
      </c>
      <c r="C12232" s="55">
        <f t="shared" si="771"/>
        <v>4</v>
      </c>
      <c r="D12232" s="55">
        <f t="shared" si="772"/>
        <v>2023</v>
      </c>
      <c r="E12232" s="55">
        <f t="shared" si="773"/>
        <v>8679.5778150000006</v>
      </c>
      <c r="F12232" s="55">
        <f t="shared" si="774"/>
        <v>26</v>
      </c>
    </row>
    <row r="12233" spans="1:6">
      <c r="A12233" s="76">
        <v>45043</v>
      </c>
      <c r="B12233" s="77">
        <v>5348.37</v>
      </c>
      <c r="C12233" s="55">
        <f t="shared" si="771"/>
        <v>4</v>
      </c>
      <c r="D12233" s="55">
        <f t="shared" si="772"/>
        <v>2023</v>
      </c>
      <c r="E12233" s="55">
        <f t="shared" si="773"/>
        <v>10608.491894999999</v>
      </c>
      <c r="F12233" s="55">
        <f t="shared" si="774"/>
        <v>27</v>
      </c>
    </row>
    <row r="12234" spans="1:6">
      <c r="A12234" s="76">
        <v>45044</v>
      </c>
      <c r="B12234" s="77">
        <v>6292.63</v>
      </c>
      <c r="C12234" s="55">
        <f t="shared" si="771"/>
        <v>4</v>
      </c>
      <c r="D12234" s="55">
        <f t="shared" si="772"/>
        <v>2023</v>
      </c>
      <c r="E12234" s="55">
        <f t="shared" si="773"/>
        <v>12481.431605</v>
      </c>
      <c r="F12234" s="55">
        <f t="shared" si="774"/>
        <v>28</v>
      </c>
    </row>
    <row r="12235" spans="1:6">
      <c r="A12235" s="76">
        <v>45045</v>
      </c>
      <c r="B12235" s="77">
        <v>6773.44</v>
      </c>
      <c r="C12235" s="55">
        <f t="shared" si="771"/>
        <v>4</v>
      </c>
      <c r="D12235" s="55">
        <f t="shared" si="772"/>
        <v>2023</v>
      </c>
      <c r="E12235" s="55">
        <f t="shared" si="773"/>
        <v>13435.11824</v>
      </c>
      <c r="F12235" s="55">
        <f t="shared" si="774"/>
        <v>29</v>
      </c>
    </row>
    <row r="12236" spans="1:6">
      <c r="A12236" s="76">
        <v>45046</v>
      </c>
      <c r="B12236" s="77">
        <v>8331.33</v>
      </c>
      <c r="C12236" s="55">
        <f t="shared" si="771"/>
        <v>4</v>
      </c>
      <c r="D12236" s="55">
        <f t="shared" si="772"/>
        <v>2023</v>
      </c>
      <c r="E12236" s="55">
        <f t="shared" si="773"/>
        <v>16525.193055</v>
      </c>
      <c r="F12236" s="55">
        <f t="shared" si="774"/>
        <v>30</v>
      </c>
    </row>
    <row r="12237" spans="1:6">
      <c r="A12237" s="76">
        <v>45047</v>
      </c>
      <c r="B12237" s="77">
        <v>10314.27</v>
      </c>
      <c r="C12237" s="55">
        <f t="shared" si="771"/>
        <v>5</v>
      </c>
      <c r="D12237" s="55">
        <f t="shared" si="772"/>
        <v>2023</v>
      </c>
      <c r="E12237" s="55">
        <f t="shared" si="773"/>
        <v>20458.354545000002</v>
      </c>
      <c r="F12237" s="55">
        <f t="shared" si="774"/>
        <v>1</v>
      </c>
    </row>
    <row r="12238" spans="1:6">
      <c r="A12238" s="76">
        <v>45048</v>
      </c>
      <c r="B12238" s="77">
        <v>12986.91</v>
      </c>
      <c r="C12238" s="55">
        <f t="shared" si="771"/>
        <v>5</v>
      </c>
      <c r="D12238" s="55">
        <f t="shared" si="772"/>
        <v>2023</v>
      </c>
      <c r="E12238" s="55">
        <f t="shared" si="773"/>
        <v>25759.535984999999</v>
      </c>
      <c r="F12238" s="55">
        <f t="shared" si="774"/>
        <v>2</v>
      </c>
    </row>
    <row r="12239" spans="1:6">
      <c r="A12239" s="76">
        <v>45049</v>
      </c>
      <c r="B12239" s="77">
        <v>15189.04</v>
      </c>
      <c r="C12239" s="55">
        <f t="shared" si="771"/>
        <v>5</v>
      </c>
      <c r="D12239" s="55">
        <f t="shared" si="772"/>
        <v>2023</v>
      </c>
      <c r="E12239" s="55">
        <f t="shared" si="773"/>
        <v>30127.460840000003</v>
      </c>
      <c r="F12239" s="55">
        <f t="shared" si="774"/>
        <v>3</v>
      </c>
    </row>
    <row r="12240" spans="1:6">
      <c r="A12240" s="76">
        <v>45050</v>
      </c>
      <c r="B12240" s="77">
        <v>16637.77</v>
      </c>
      <c r="C12240" s="55">
        <f t="shared" si="771"/>
        <v>5</v>
      </c>
      <c r="D12240" s="55">
        <f t="shared" si="772"/>
        <v>2023</v>
      </c>
      <c r="E12240" s="55">
        <f t="shared" si="773"/>
        <v>33001.016795000003</v>
      </c>
      <c r="F12240" s="55">
        <f t="shared" si="774"/>
        <v>4</v>
      </c>
    </row>
    <row r="12241" spans="1:6">
      <c r="A12241" s="76">
        <v>45051</v>
      </c>
      <c r="B12241" s="77">
        <v>16790.939999999999</v>
      </c>
      <c r="C12241" s="55">
        <f t="shared" si="771"/>
        <v>5</v>
      </c>
      <c r="D12241" s="55">
        <f t="shared" si="772"/>
        <v>2023</v>
      </c>
      <c r="E12241" s="55">
        <f t="shared" si="773"/>
        <v>33304.829489999996</v>
      </c>
      <c r="F12241" s="55">
        <f t="shared" si="774"/>
        <v>5</v>
      </c>
    </row>
    <row r="12242" spans="1:6">
      <c r="A12242" s="76">
        <v>45052</v>
      </c>
      <c r="B12242" s="77">
        <v>16950.759999999998</v>
      </c>
      <c r="C12242" s="55">
        <f t="shared" si="771"/>
        <v>5</v>
      </c>
      <c r="D12242" s="55">
        <f t="shared" si="772"/>
        <v>2023</v>
      </c>
      <c r="E12242" s="55">
        <f t="shared" si="773"/>
        <v>33621.832459999998</v>
      </c>
      <c r="F12242" s="55">
        <f t="shared" si="774"/>
        <v>6</v>
      </c>
    </row>
    <row r="12243" spans="1:6">
      <c r="A12243" s="76">
        <v>45053</v>
      </c>
      <c r="B12243" s="77">
        <v>15004.42</v>
      </c>
      <c r="C12243" s="55">
        <f t="shared" si="771"/>
        <v>5</v>
      </c>
      <c r="D12243" s="55">
        <f t="shared" si="772"/>
        <v>2023</v>
      </c>
      <c r="E12243" s="55">
        <f t="shared" si="773"/>
        <v>29761.267070000002</v>
      </c>
      <c r="F12243" s="55">
        <f t="shared" si="774"/>
        <v>7</v>
      </c>
    </row>
    <row r="12244" spans="1:6">
      <c r="A12244" s="76">
        <v>45054</v>
      </c>
      <c r="B12244" s="77">
        <v>13516.86</v>
      </c>
      <c r="C12244" s="55">
        <f t="shared" si="771"/>
        <v>5</v>
      </c>
      <c r="D12244" s="55">
        <f t="shared" si="772"/>
        <v>2023</v>
      </c>
      <c r="E12244" s="55">
        <f t="shared" si="773"/>
        <v>26810.69181</v>
      </c>
      <c r="F12244" s="55">
        <f t="shared" si="774"/>
        <v>8</v>
      </c>
    </row>
    <row r="12245" spans="1:6">
      <c r="A12245" s="76">
        <v>45055</v>
      </c>
      <c r="B12245" s="77">
        <v>13879.4</v>
      </c>
      <c r="C12245" s="55">
        <f t="shared" si="771"/>
        <v>5</v>
      </c>
      <c r="D12245" s="55">
        <f t="shared" si="772"/>
        <v>2023</v>
      </c>
      <c r="E12245" s="55">
        <f t="shared" si="773"/>
        <v>27529.7899</v>
      </c>
      <c r="F12245" s="55">
        <f t="shared" si="774"/>
        <v>9</v>
      </c>
    </row>
    <row r="12246" spans="1:6">
      <c r="A12246" s="76">
        <v>45056</v>
      </c>
      <c r="B12246" s="77">
        <v>14456.1</v>
      </c>
      <c r="C12246" s="55">
        <f t="shared" si="771"/>
        <v>5</v>
      </c>
      <c r="D12246" s="55">
        <f t="shared" si="772"/>
        <v>2023</v>
      </c>
      <c r="E12246" s="55">
        <f t="shared" si="773"/>
        <v>28673.674350000001</v>
      </c>
      <c r="F12246" s="55">
        <f t="shared" si="774"/>
        <v>10</v>
      </c>
    </row>
    <row r="12247" spans="1:6">
      <c r="A12247" s="76">
        <v>45057</v>
      </c>
      <c r="B12247" s="77">
        <v>15705.45</v>
      </c>
      <c r="C12247" s="55">
        <f t="shared" si="771"/>
        <v>5</v>
      </c>
      <c r="D12247" s="55">
        <f t="shared" si="772"/>
        <v>2023</v>
      </c>
      <c r="E12247" s="55">
        <f t="shared" si="773"/>
        <v>31151.760075000002</v>
      </c>
      <c r="F12247" s="55">
        <f t="shared" si="774"/>
        <v>11</v>
      </c>
    </row>
    <row r="12248" spans="1:6">
      <c r="A12248" s="76">
        <v>45058</v>
      </c>
      <c r="B12248" s="77">
        <v>17564.77</v>
      </c>
      <c r="C12248" s="55">
        <f t="shared" si="771"/>
        <v>5</v>
      </c>
      <c r="D12248" s="55">
        <f t="shared" si="772"/>
        <v>2023</v>
      </c>
      <c r="E12248" s="55">
        <f t="shared" si="773"/>
        <v>34839.721295000003</v>
      </c>
      <c r="F12248" s="55">
        <f t="shared" si="774"/>
        <v>12</v>
      </c>
    </row>
    <row r="12249" spans="1:6">
      <c r="A12249" s="76">
        <v>45059</v>
      </c>
      <c r="B12249" s="77">
        <v>19082.740000000002</v>
      </c>
      <c r="C12249" s="55">
        <f t="shared" si="771"/>
        <v>5</v>
      </c>
      <c r="D12249" s="55">
        <f t="shared" si="772"/>
        <v>2023</v>
      </c>
      <c r="E12249" s="55">
        <f t="shared" si="773"/>
        <v>37850.614790000007</v>
      </c>
      <c r="F12249" s="55">
        <f t="shared" si="774"/>
        <v>13</v>
      </c>
    </row>
    <row r="12250" spans="1:6">
      <c r="A12250" s="76">
        <v>45060</v>
      </c>
      <c r="B12250" s="77">
        <v>20488.71</v>
      </c>
      <c r="C12250" s="55">
        <f t="shared" si="771"/>
        <v>5</v>
      </c>
      <c r="D12250" s="55">
        <f t="shared" si="772"/>
        <v>2023</v>
      </c>
      <c r="E12250" s="55">
        <f t="shared" si="773"/>
        <v>40639.356285000002</v>
      </c>
      <c r="F12250" s="55">
        <f t="shared" si="774"/>
        <v>14</v>
      </c>
    </row>
    <row r="12251" spans="1:6">
      <c r="A12251" s="76">
        <v>45061</v>
      </c>
      <c r="B12251" s="77">
        <v>23082.17</v>
      </c>
      <c r="C12251" s="55">
        <f t="shared" si="771"/>
        <v>5</v>
      </c>
      <c r="D12251" s="55">
        <f t="shared" si="772"/>
        <v>2023</v>
      </c>
      <c r="E12251" s="55">
        <f t="shared" si="773"/>
        <v>45783.484194999997</v>
      </c>
      <c r="F12251" s="55">
        <f t="shared" si="774"/>
        <v>15</v>
      </c>
    </row>
    <row r="12252" spans="1:6">
      <c r="A12252" s="76">
        <v>45062</v>
      </c>
      <c r="B12252" s="77">
        <v>26859.73</v>
      </c>
      <c r="C12252" s="55">
        <f t="shared" si="771"/>
        <v>5</v>
      </c>
      <c r="D12252" s="55">
        <f t="shared" si="772"/>
        <v>2023</v>
      </c>
      <c r="E12252" s="55">
        <f t="shared" si="773"/>
        <v>53276.274454999999</v>
      </c>
      <c r="F12252" s="55">
        <f t="shared" si="774"/>
        <v>16</v>
      </c>
    </row>
    <row r="12253" spans="1:6">
      <c r="A12253" s="76">
        <v>45063</v>
      </c>
      <c r="B12253" s="77">
        <v>28254.94</v>
      </c>
      <c r="C12253" s="55">
        <f t="shared" si="771"/>
        <v>5</v>
      </c>
      <c r="D12253" s="55">
        <f t="shared" si="772"/>
        <v>2023</v>
      </c>
      <c r="E12253" s="55">
        <f t="shared" si="773"/>
        <v>56043.673490000001</v>
      </c>
      <c r="F12253" s="55">
        <f t="shared" si="774"/>
        <v>17</v>
      </c>
    </row>
    <row r="12254" spans="1:6">
      <c r="A12254" s="76">
        <v>45064</v>
      </c>
      <c r="B12254" s="77">
        <v>29416.04</v>
      </c>
      <c r="C12254" s="55">
        <f t="shared" si="771"/>
        <v>5</v>
      </c>
      <c r="D12254" s="55">
        <f t="shared" si="772"/>
        <v>2023</v>
      </c>
      <c r="E12254" s="55">
        <f t="shared" si="773"/>
        <v>58346.715340000002</v>
      </c>
      <c r="F12254" s="55">
        <f t="shared" si="774"/>
        <v>18</v>
      </c>
    </row>
    <row r="12255" spans="1:6">
      <c r="A12255" s="76">
        <v>45065</v>
      </c>
      <c r="B12255" s="77">
        <v>29117.39</v>
      </c>
      <c r="C12255" s="55">
        <f t="shared" si="771"/>
        <v>5</v>
      </c>
      <c r="D12255" s="55">
        <f t="shared" si="772"/>
        <v>2023</v>
      </c>
      <c r="E12255" s="55">
        <f t="shared" si="773"/>
        <v>57754.343065000001</v>
      </c>
      <c r="F12255" s="55">
        <f t="shared" si="774"/>
        <v>19</v>
      </c>
    </row>
    <row r="12256" spans="1:6">
      <c r="A12256" s="76">
        <v>45066</v>
      </c>
      <c r="B12256" s="77">
        <v>28897.4</v>
      </c>
      <c r="C12256" s="55">
        <f t="shared" si="771"/>
        <v>5</v>
      </c>
      <c r="D12256" s="55">
        <f t="shared" si="772"/>
        <v>2023</v>
      </c>
      <c r="E12256" s="55">
        <f t="shared" si="773"/>
        <v>57317.992900000005</v>
      </c>
      <c r="F12256" s="55">
        <f t="shared" si="774"/>
        <v>20</v>
      </c>
    </row>
    <row r="12257" spans="1:6">
      <c r="A12257" s="76">
        <v>45067</v>
      </c>
      <c r="B12257" s="77">
        <v>29426.78</v>
      </c>
      <c r="C12257" s="55">
        <f t="shared" si="771"/>
        <v>5</v>
      </c>
      <c r="D12257" s="55">
        <f t="shared" si="772"/>
        <v>2023</v>
      </c>
      <c r="E12257" s="55">
        <f t="shared" si="773"/>
        <v>58368.018129999997</v>
      </c>
      <c r="F12257" s="55">
        <f t="shared" si="774"/>
        <v>21</v>
      </c>
    </row>
    <row r="12258" spans="1:6">
      <c r="A12258" s="76">
        <v>45068</v>
      </c>
      <c r="B12258" s="77">
        <v>30679.63</v>
      </c>
      <c r="C12258" s="55">
        <f t="shared" si="771"/>
        <v>5</v>
      </c>
      <c r="D12258" s="55">
        <f t="shared" si="772"/>
        <v>2023</v>
      </c>
      <c r="E12258" s="55">
        <f t="shared" si="773"/>
        <v>60853.046105000001</v>
      </c>
      <c r="F12258" s="55">
        <f t="shared" si="774"/>
        <v>22</v>
      </c>
    </row>
    <row r="12259" spans="1:6">
      <c r="A12259" s="76">
        <v>45069</v>
      </c>
      <c r="B12259" s="77">
        <v>33150.879999999997</v>
      </c>
      <c r="C12259" s="55">
        <f t="shared" si="771"/>
        <v>5</v>
      </c>
      <c r="D12259" s="55">
        <f t="shared" si="772"/>
        <v>2023</v>
      </c>
      <c r="E12259" s="55">
        <f t="shared" si="773"/>
        <v>65754.770479999992</v>
      </c>
      <c r="F12259" s="55">
        <f t="shared" si="774"/>
        <v>23</v>
      </c>
    </row>
    <row r="12260" spans="1:6">
      <c r="A12260" s="76">
        <v>45070</v>
      </c>
      <c r="B12260" s="77">
        <v>33725.129999999997</v>
      </c>
      <c r="C12260" s="55">
        <f t="shared" si="771"/>
        <v>5</v>
      </c>
      <c r="D12260" s="55">
        <f t="shared" si="772"/>
        <v>2023</v>
      </c>
      <c r="E12260" s="55">
        <f t="shared" si="773"/>
        <v>66893.795354999995</v>
      </c>
      <c r="F12260" s="55">
        <f t="shared" si="774"/>
        <v>24</v>
      </c>
    </row>
    <row r="12261" spans="1:6">
      <c r="A12261" s="76">
        <v>45071</v>
      </c>
      <c r="B12261" s="77">
        <v>34241.29</v>
      </c>
      <c r="C12261" s="55">
        <f t="shared" si="771"/>
        <v>5</v>
      </c>
      <c r="D12261" s="55">
        <f t="shared" si="772"/>
        <v>2023</v>
      </c>
      <c r="E12261" s="55">
        <f t="shared" si="773"/>
        <v>67917.598715</v>
      </c>
      <c r="F12261" s="55">
        <f t="shared" si="774"/>
        <v>25</v>
      </c>
    </row>
    <row r="12262" spans="1:6">
      <c r="A12262" s="76">
        <v>45072</v>
      </c>
      <c r="B12262" s="77">
        <v>31857.53</v>
      </c>
      <c r="C12262" s="55">
        <f t="shared" si="771"/>
        <v>5</v>
      </c>
      <c r="D12262" s="55">
        <f t="shared" si="772"/>
        <v>2023</v>
      </c>
      <c r="E12262" s="55">
        <f t="shared" si="773"/>
        <v>63189.410754999997</v>
      </c>
      <c r="F12262" s="55">
        <f t="shared" si="774"/>
        <v>26</v>
      </c>
    </row>
    <row r="12263" spans="1:6">
      <c r="A12263" s="76">
        <v>45073</v>
      </c>
      <c r="B12263" s="77">
        <v>29192.85</v>
      </c>
      <c r="C12263" s="55">
        <f t="shared" si="771"/>
        <v>5</v>
      </c>
      <c r="D12263" s="55">
        <f t="shared" si="772"/>
        <v>2023</v>
      </c>
      <c r="E12263" s="55">
        <f t="shared" si="773"/>
        <v>57904.017974999995</v>
      </c>
      <c r="F12263" s="55">
        <f t="shared" si="774"/>
        <v>27</v>
      </c>
    </row>
    <row r="12264" spans="1:6">
      <c r="A12264" s="76">
        <v>45074</v>
      </c>
      <c r="B12264" s="77">
        <v>26256.92</v>
      </c>
      <c r="C12264" s="55">
        <f t="shared" si="771"/>
        <v>5</v>
      </c>
      <c r="D12264" s="55">
        <f t="shared" si="772"/>
        <v>2023</v>
      </c>
      <c r="E12264" s="55">
        <f t="shared" si="773"/>
        <v>52080.60082</v>
      </c>
      <c r="F12264" s="55">
        <f t="shared" si="774"/>
        <v>28</v>
      </c>
    </row>
    <row r="12265" spans="1:6">
      <c r="A12265" s="76">
        <v>45075</v>
      </c>
      <c r="B12265" s="77">
        <v>25180.21</v>
      </c>
      <c r="C12265" s="55">
        <f t="shared" si="771"/>
        <v>5</v>
      </c>
      <c r="D12265" s="55">
        <f t="shared" si="772"/>
        <v>2023</v>
      </c>
      <c r="E12265" s="55">
        <f t="shared" si="773"/>
        <v>49944.946535000003</v>
      </c>
      <c r="F12265" s="55">
        <f t="shared" si="774"/>
        <v>29</v>
      </c>
    </row>
    <row r="12266" spans="1:6">
      <c r="A12266" s="76">
        <v>45076</v>
      </c>
      <c r="B12266" s="77">
        <v>26105.29</v>
      </c>
      <c r="C12266" s="55">
        <f t="shared" si="771"/>
        <v>5</v>
      </c>
      <c r="D12266" s="55">
        <f t="shared" si="772"/>
        <v>2023</v>
      </c>
      <c r="E12266" s="55">
        <f t="shared" si="773"/>
        <v>51779.842715000006</v>
      </c>
      <c r="F12266" s="55">
        <f t="shared" si="774"/>
        <v>30</v>
      </c>
    </row>
    <row r="12267" spans="1:6">
      <c r="A12267" s="76">
        <v>45077</v>
      </c>
      <c r="B12267" s="77">
        <v>26506.12</v>
      </c>
      <c r="C12267" s="55">
        <f t="shared" si="771"/>
        <v>5</v>
      </c>
      <c r="D12267" s="55">
        <f t="shared" si="772"/>
        <v>2023</v>
      </c>
      <c r="E12267" s="55">
        <f t="shared" si="773"/>
        <v>52574.889020000002</v>
      </c>
      <c r="F12267" s="55">
        <f t="shared" si="774"/>
        <v>31</v>
      </c>
    </row>
    <row r="12268" spans="1:6">
      <c r="A12268" s="76">
        <v>45078</v>
      </c>
      <c r="B12268" s="77">
        <v>24981.85</v>
      </c>
      <c r="C12268" s="55">
        <f t="shared" si="771"/>
        <v>6</v>
      </c>
      <c r="D12268" s="55">
        <f t="shared" si="772"/>
        <v>2023</v>
      </c>
      <c r="E12268" s="55">
        <f t="shared" si="773"/>
        <v>49551.499474999997</v>
      </c>
      <c r="F12268" s="55">
        <f t="shared" si="774"/>
        <v>1</v>
      </c>
    </row>
    <row r="12269" spans="1:6">
      <c r="A12269" s="76">
        <v>45079</v>
      </c>
      <c r="B12269" s="77">
        <v>25250.240000000002</v>
      </c>
      <c r="C12269" s="55">
        <f t="shared" si="771"/>
        <v>6</v>
      </c>
      <c r="D12269" s="55">
        <f t="shared" si="772"/>
        <v>2023</v>
      </c>
      <c r="E12269" s="55">
        <f t="shared" si="773"/>
        <v>50083.851040000001</v>
      </c>
      <c r="F12269" s="55">
        <f t="shared" si="774"/>
        <v>2</v>
      </c>
    </row>
    <row r="12270" spans="1:6">
      <c r="A12270" s="76">
        <v>45080</v>
      </c>
      <c r="B12270" s="77">
        <v>25414.27</v>
      </c>
      <c r="C12270" s="55">
        <f t="shared" si="771"/>
        <v>6</v>
      </c>
      <c r="D12270" s="55">
        <f t="shared" si="772"/>
        <v>2023</v>
      </c>
      <c r="E12270" s="55">
        <f t="shared" si="773"/>
        <v>50409.204545000001</v>
      </c>
      <c r="F12270" s="55">
        <f t="shared" si="774"/>
        <v>3</v>
      </c>
    </row>
    <row r="12271" spans="1:6">
      <c r="A12271" s="76">
        <v>45081</v>
      </c>
      <c r="B12271" s="77">
        <v>24943.53</v>
      </c>
      <c r="C12271" s="55">
        <f t="shared" ref="C12271:C12302" si="775">MONTH(A12271)</f>
        <v>6</v>
      </c>
      <c r="D12271" s="55">
        <f t="shared" ref="D12271:D12302" si="776">IF(C12271&gt;9,YEAR(A12271)+1,YEAR(A12271))</f>
        <v>2023</v>
      </c>
      <c r="E12271" s="55">
        <f t="shared" ref="E12271:E12302" si="777">B12271*1.9835</f>
        <v>49475.491754999995</v>
      </c>
      <c r="F12271" s="55">
        <f t="shared" si="774"/>
        <v>4</v>
      </c>
    </row>
    <row r="12272" spans="1:6">
      <c r="A12272" s="76">
        <v>45082</v>
      </c>
      <c r="B12272" s="77">
        <v>31198.73</v>
      </c>
      <c r="C12272" s="55">
        <f t="shared" si="775"/>
        <v>6</v>
      </c>
      <c r="D12272" s="55">
        <f t="shared" si="776"/>
        <v>2023</v>
      </c>
      <c r="E12272" s="55">
        <f t="shared" si="777"/>
        <v>61882.680955000003</v>
      </c>
      <c r="F12272" s="55">
        <f t="shared" si="774"/>
        <v>5</v>
      </c>
    </row>
    <row r="12273" spans="1:6">
      <c r="A12273" s="76">
        <v>45083</v>
      </c>
      <c r="B12273" s="77">
        <v>23903.94</v>
      </c>
      <c r="C12273" s="55">
        <f t="shared" si="775"/>
        <v>6</v>
      </c>
      <c r="D12273" s="55">
        <f t="shared" si="776"/>
        <v>2023</v>
      </c>
      <c r="E12273" s="55">
        <f t="shared" si="777"/>
        <v>47413.46499</v>
      </c>
      <c r="F12273" s="55">
        <f t="shared" si="774"/>
        <v>6</v>
      </c>
    </row>
    <row r="12274" spans="1:6">
      <c r="A12274" s="76">
        <v>45084</v>
      </c>
      <c r="B12274" s="77">
        <v>24320.71</v>
      </c>
      <c r="C12274" s="55">
        <f t="shared" si="775"/>
        <v>6</v>
      </c>
      <c r="D12274" s="55">
        <f t="shared" si="776"/>
        <v>2023</v>
      </c>
      <c r="E12274" s="55">
        <f t="shared" si="777"/>
        <v>48240.128284999999</v>
      </c>
      <c r="F12274" s="55">
        <f t="shared" si="774"/>
        <v>7</v>
      </c>
    </row>
    <row r="12275" spans="1:6">
      <c r="A12275" s="76">
        <v>45085</v>
      </c>
      <c r="B12275" s="77">
        <v>24250.28</v>
      </c>
      <c r="C12275" s="55">
        <f t="shared" si="775"/>
        <v>6</v>
      </c>
      <c r="D12275" s="55">
        <f t="shared" si="776"/>
        <v>2023</v>
      </c>
      <c r="E12275" s="55">
        <f t="shared" si="777"/>
        <v>48100.430379999998</v>
      </c>
      <c r="F12275" s="55">
        <f t="shared" si="774"/>
        <v>8</v>
      </c>
    </row>
    <row r="12276" spans="1:6">
      <c r="A12276" s="76">
        <v>45086</v>
      </c>
      <c r="B12276" s="77">
        <v>23072.81</v>
      </c>
      <c r="C12276" s="55">
        <f t="shared" si="775"/>
        <v>6</v>
      </c>
      <c r="D12276" s="55">
        <f t="shared" si="776"/>
        <v>2023</v>
      </c>
      <c r="E12276" s="55">
        <f t="shared" si="777"/>
        <v>45764.918635000002</v>
      </c>
      <c r="F12276" s="55">
        <f t="shared" si="774"/>
        <v>9</v>
      </c>
    </row>
    <row r="12277" spans="1:6">
      <c r="A12277" s="76">
        <v>45087</v>
      </c>
      <c r="B12277" s="77">
        <v>22014.04</v>
      </c>
      <c r="C12277" s="55">
        <f t="shared" si="775"/>
        <v>6</v>
      </c>
      <c r="D12277" s="55">
        <f t="shared" si="776"/>
        <v>2023</v>
      </c>
      <c r="E12277" s="55">
        <f t="shared" si="777"/>
        <v>43664.848340000004</v>
      </c>
      <c r="F12277" s="55">
        <f t="shared" si="774"/>
        <v>10</v>
      </c>
    </row>
    <row r="12278" spans="1:6">
      <c r="A12278" s="76">
        <v>45088</v>
      </c>
      <c r="B12278" s="77">
        <v>20738.32</v>
      </c>
      <c r="C12278" s="55">
        <f t="shared" si="775"/>
        <v>6</v>
      </c>
      <c r="D12278" s="55">
        <f t="shared" si="776"/>
        <v>2023</v>
      </c>
      <c r="E12278" s="55">
        <f t="shared" si="777"/>
        <v>41134.457719999999</v>
      </c>
      <c r="F12278" s="55">
        <f t="shared" si="774"/>
        <v>11</v>
      </c>
    </row>
    <row r="12279" spans="1:6">
      <c r="A12279" s="76">
        <v>45089</v>
      </c>
      <c r="B12279" s="77">
        <v>19764.72</v>
      </c>
      <c r="C12279" s="55">
        <f t="shared" si="775"/>
        <v>6</v>
      </c>
      <c r="D12279" s="55">
        <f t="shared" si="776"/>
        <v>2023</v>
      </c>
      <c r="E12279" s="55">
        <f t="shared" si="777"/>
        <v>39203.322120000004</v>
      </c>
      <c r="F12279" s="55">
        <f t="shared" si="774"/>
        <v>12</v>
      </c>
    </row>
    <row r="12280" spans="1:6">
      <c r="A12280" s="76">
        <v>45090</v>
      </c>
      <c r="B12280" s="77">
        <v>19918.310000000001</v>
      </c>
      <c r="C12280" s="55">
        <f t="shared" si="775"/>
        <v>6</v>
      </c>
      <c r="D12280" s="55">
        <f t="shared" si="776"/>
        <v>2023</v>
      </c>
      <c r="E12280" s="55">
        <f t="shared" si="777"/>
        <v>39507.967885000005</v>
      </c>
      <c r="F12280" s="55">
        <f t="shared" si="774"/>
        <v>13</v>
      </c>
    </row>
    <row r="12281" spans="1:6">
      <c r="A12281" s="76">
        <v>45091</v>
      </c>
      <c r="B12281" s="77">
        <v>19571.27</v>
      </c>
      <c r="C12281" s="55">
        <f t="shared" si="775"/>
        <v>6</v>
      </c>
      <c r="D12281" s="55">
        <f t="shared" si="776"/>
        <v>2023</v>
      </c>
      <c r="E12281" s="55">
        <f t="shared" si="777"/>
        <v>38819.614045000002</v>
      </c>
      <c r="F12281" s="55">
        <f t="shared" si="774"/>
        <v>14</v>
      </c>
    </row>
    <row r="12282" spans="1:6">
      <c r="A12282" s="76">
        <v>45092</v>
      </c>
      <c r="B12282" s="77">
        <v>18777.03</v>
      </c>
      <c r="C12282" s="55">
        <f t="shared" si="775"/>
        <v>6</v>
      </c>
      <c r="D12282" s="55">
        <f t="shared" si="776"/>
        <v>2023</v>
      </c>
      <c r="E12282" s="55">
        <f t="shared" si="777"/>
        <v>37244.239004999996</v>
      </c>
      <c r="F12282" s="55">
        <f t="shared" si="774"/>
        <v>15</v>
      </c>
    </row>
    <row r="12283" spans="1:6">
      <c r="A12283" s="76">
        <v>45093</v>
      </c>
      <c r="B12283" s="77">
        <v>17660.52</v>
      </c>
      <c r="C12283" s="55">
        <f t="shared" si="775"/>
        <v>6</v>
      </c>
      <c r="D12283" s="55">
        <f t="shared" si="776"/>
        <v>2023</v>
      </c>
      <c r="E12283" s="55">
        <f t="shared" si="777"/>
        <v>35029.64142</v>
      </c>
      <c r="F12283" s="55">
        <f t="shared" si="774"/>
        <v>16</v>
      </c>
    </row>
    <row r="12284" spans="1:6">
      <c r="A12284" s="76">
        <v>45094</v>
      </c>
      <c r="B12284" s="77">
        <v>16433.71</v>
      </c>
      <c r="C12284" s="55">
        <f t="shared" si="775"/>
        <v>6</v>
      </c>
      <c r="D12284" s="55">
        <f t="shared" si="776"/>
        <v>2023</v>
      </c>
      <c r="E12284" s="55">
        <f t="shared" si="777"/>
        <v>32596.263784999999</v>
      </c>
      <c r="F12284" s="55">
        <f t="shared" si="774"/>
        <v>17</v>
      </c>
    </row>
    <row r="12285" spans="1:6">
      <c r="A12285" s="76">
        <v>45095</v>
      </c>
      <c r="B12285" s="77">
        <v>15830.22</v>
      </c>
      <c r="C12285" s="55">
        <f t="shared" si="775"/>
        <v>6</v>
      </c>
      <c r="D12285" s="55">
        <f t="shared" si="776"/>
        <v>2023</v>
      </c>
      <c r="E12285" s="55">
        <f t="shared" si="777"/>
        <v>31399.24137</v>
      </c>
      <c r="F12285" s="55">
        <f t="shared" si="774"/>
        <v>18</v>
      </c>
    </row>
    <row r="12286" spans="1:6">
      <c r="A12286" s="76">
        <v>45096</v>
      </c>
      <c r="B12286" s="77">
        <v>16777.22</v>
      </c>
      <c r="C12286" s="55">
        <f t="shared" si="775"/>
        <v>6</v>
      </c>
      <c r="D12286" s="55">
        <f t="shared" si="776"/>
        <v>2023</v>
      </c>
      <c r="E12286" s="55">
        <f t="shared" si="777"/>
        <v>33277.615870000001</v>
      </c>
      <c r="F12286" s="55">
        <f t="shared" si="774"/>
        <v>19</v>
      </c>
    </row>
    <row r="12287" spans="1:6">
      <c r="A12287" s="76">
        <v>45097</v>
      </c>
      <c r="B12287" s="77">
        <v>19127.82</v>
      </c>
      <c r="C12287" s="55">
        <f t="shared" si="775"/>
        <v>6</v>
      </c>
      <c r="D12287" s="55">
        <f t="shared" si="776"/>
        <v>2023</v>
      </c>
      <c r="E12287" s="55">
        <f t="shared" si="777"/>
        <v>37940.03097</v>
      </c>
      <c r="F12287" s="55">
        <f t="shared" si="774"/>
        <v>20</v>
      </c>
    </row>
    <row r="12288" spans="1:6">
      <c r="A12288" s="76">
        <v>45098</v>
      </c>
      <c r="B12288" s="77">
        <v>18927.990000000002</v>
      </c>
      <c r="C12288" s="55">
        <f t="shared" si="775"/>
        <v>6</v>
      </c>
      <c r="D12288" s="55">
        <f t="shared" si="776"/>
        <v>2023</v>
      </c>
      <c r="E12288" s="55">
        <f t="shared" si="777"/>
        <v>37543.668165000003</v>
      </c>
      <c r="F12288" s="55">
        <f t="shared" si="774"/>
        <v>21</v>
      </c>
    </row>
    <row r="12289" spans="1:6">
      <c r="A12289" s="76">
        <v>45099</v>
      </c>
      <c r="B12289" s="77">
        <v>17385.75</v>
      </c>
      <c r="C12289" s="55">
        <f t="shared" si="775"/>
        <v>6</v>
      </c>
      <c r="D12289" s="55">
        <f t="shared" si="776"/>
        <v>2023</v>
      </c>
      <c r="E12289" s="55">
        <f t="shared" si="777"/>
        <v>34484.635125000001</v>
      </c>
      <c r="F12289" s="55">
        <f t="shared" si="774"/>
        <v>22</v>
      </c>
    </row>
    <row r="12290" spans="1:6">
      <c r="A12290" s="76">
        <v>45100</v>
      </c>
      <c r="B12290" s="77">
        <v>16689.490000000002</v>
      </c>
      <c r="C12290" s="55">
        <f t="shared" si="775"/>
        <v>6</v>
      </c>
      <c r="D12290" s="55">
        <f t="shared" si="776"/>
        <v>2023</v>
      </c>
      <c r="E12290" s="55">
        <f t="shared" si="777"/>
        <v>33103.603415000005</v>
      </c>
      <c r="F12290" s="55">
        <f t="shared" si="774"/>
        <v>23</v>
      </c>
    </row>
    <row r="12291" spans="1:6">
      <c r="A12291" s="76">
        <v>45101</v>
      </c>
      <c r="B12291" s="77">
        <v>16491.86</v>
      </c>
      <c r="C12291" s="55">
        <f t="shared" si="775"/>
        <v>6</v>
      </c>
      <c r="D12291" s="55">
        <f t="shared" si="776"/>
        <v>2023</v>
      </c>
      <c r="E12291" s="55">
        <f t="shared" si="777"/>
        <v>32711.604310000002</v>
      </c>
      <c r="F12291" s="55">
        <f t="shared" si="774"/>
        <v>24</v>
      </c>
    </row>
    <row r="12292" spans="1:6">
      <c r="A12292" s="76">
        <v>45102</v>
      </c>
      <c r="B12292" s="77">
        <v>15481.51</v>
      </c>
      <c r="C12292" s="55">
        <f t="shared" si="775"/>
        <v>6</v>
      </c>
      <c r="D12292" s="55">
        <f t="shared" si="776"/>
        <v>2023</v>
      </c>
      <c r="E12292" s="55">
        <f t="shared" si="777"/>
        <v>30707.575085</v>
      </c>
      <c r="F12292" s="55">
        <f t="shared" ref="F12292:F12355" si="778">DAY(A12292)</f>
        <v>25</v>
      </c>
    </row>
    <row r="12293" spans="1:6">
      <c r="A12293" s="76">
        <v>45103</v>
      </c>
      <c r="B12293" s="77">
        <v>15135.63</v>
      </c>
      <c r="C12293" s="55">
        <f t="shared" si="775"/>
        <v>6</v>
      </c>
      <c r="D12293" s="55">
        <f t="shared" si="776"/>
        <v>2023</v>
      </c>
      <c r="E12293" s="55">
        <f t="shared" si="777"/>
        <v>30021.522105</v>
      </c>
      <c r="F12293" s="55">
        <f t="shared" si="778"/>
        <v>26</v>
      </c>
    </row>
    <row r="12294" spans="1:6">
      <c r="A12294" s="76">
        <v>45104</v>
      </c>
      <c r="B12294" s="77">
        <v>15341.27</v>
      </c>
      <c r="C12294" s="55">
        <f t="shared" si="775"/>
        <v>6</v>
      </c>
      <c r="D12294" s="55">
        <f t="shared" si="776"/>
        <v>2023</v>
      </c>
      <c r="E12294" s="55">
        <f t="shared" si="777"/>
        <v>30429.409045</v>
      </c>
      <c r="F12294" s="55">
        <f t="shared" si="778"/>
        <v>27</v>
      </c>
    </row>
    <row r="12295" spans="1:6">
      <c r="A12295" s="76">
        <v>45105</v>
      </c>
      <c r="B12295" s="77">
        <v>14549.33</v>
      </c>
      <c r="C12295" s="55">
        <f t="shared" si="775"/>
        <v>6</v>
      </c>
      <c r="D12295" s="55">
        <f t="shared" si="776"/>
        <v>2023</v>
      </c>
      <c r="E12295" s="55">
        <f t="shared" si="777"/>
        <v>28858.596055000002</v>
      </c>
      <c r="F12295" s="55">
        <f t="shared" si="778"/>
        <v>28</v>
      </c>
    </row>
    <row r="12296" spans="1:6">
      <c r="A12296" s="76">
        <v>45106</v>
      </c>
      <c r="B12296" s="77">
        <v>13302.36</v>
      </c>
      <c r="C12296" s="55">
        <f t="shared" si="775"/>
        <v>6</v>
      </c>
      <c r="D12296" s="55">
        <f t="shared" si="776"/>
        <v>2023</v>
      </c>
      <c r="E12296" s="55">
        <f t="shared" si="777"/>
        <v>26385.231060000002</v>
      </c>
      <c r="F12296" s="55">
        <f t="shared" si="778"/>
        <v>29</v>
      </c>
    </row>
    <row r="12297" spans="1:6">
      <c r="A12297" s="76">
        <v>45107</v>
      </c>
      <c r="B12297" s="77">
        <v>12858.84</v>
      </c>
      <c r="C12297" s="55">
        <f t="shared" si="775"/>
        <v>6</v>
      </c>
      <c r="D12297" s="55">
        <f t="shared" si="776"/>
        <v>2023</v>
      </c>
      <c r="E12297" s="55">
        <f t="shared" si="777"/>
        <v>25505.509140000002</v>
      </c>
      <c r="F12297" s="55">
        <f t="shared" si="778"/>
        <v>30</v>
      </c>
    </row>
    <row r="12298" spans="1:6">
      <c r="A12298" s="76">
        <v>45108</v>
      </c>
      <c r="B12298" s="77">
        <v>13217.43</v>
      </c>
      <c r="C12298" s="55">
        <f t="shared" si="775"/>
        <v>7</v>
      </c>
      <c r="D12298" s="55">
        <f t="shared" si="776"/>
        <v>2023</v>
      </c>
      <c r="E12298" s="55">
        <f t="shared" si="777"/>
        <v>26216.772405</v>
      </c>
      <c r="F12298" s="55">
        <f t="shared" si="778"/>
        <v>1</v>
      </c>
    </row>
    <row r="12299" spans="1:6">
      <c r="A12299" s="76">
        <v>45109</v>
      </c>
      <c r="B12299" s="77">
        <v>12458.33</v>
      </c>
      <c r="C12299" s="55">
        <f t="shared" si="775"/>
        <v>7</v>
      </c>
      <c r="D12299" s="55">
        <f t="shared" si="776"/>
        <v>2023</v>
      </c>
      <c r="E12299" s="55">
        <f t="shared" si="777"/>
        <v>24711.097555</v>
      </c>
      <c r="F12299" s="55">
        <f t="shared" si="778"/>
        <v>2</v>
      </c>
    </row>
    <row r="12300" spans="1:6">
      <c r="A12300" s="76">
        <v>45110</v>
      </c>
      <c r="B12300" s="77">
        <v>12860.48</v>
      </c>
      <c r="C12300" s="55">
        <f t="shared" si="775"/>
        <v>7</v>
      </c>
      <c r="D12300" s="55">
        <f t="shared" si="776"/>
        <v>2023</v>
      </c>
      <c r="E12300" s="55">
        <f t="shared" si="777"/>
        <v>25508.76208</v>
      </c>
      <c r="F12300" s="55">
        <f t="shared" si="778"/>
        <v>3</v>
      </c>
    </row>
    <row r="12301" spans="1:6">
      <c r="A12301" s="76">
        <v>45111</v>
      </c>
      <c r="B12301" s="77">
        <v>12228.74</v>
      </c>
      <c r="C12301" s="55">
        <f t="shared" si="775"/>
        <v>7</v>
      </c>
      <c r="D12301" s="55">
        <f t="shared" si="776"/>
        <v>2023</v>
      </c>
      <c r="E12301" s="55">
        <f t="shared" si="777"/>
        <v>24255.70579</v>
      </c>
      <c r="F12301" s="55">
        <f t="shared" si="778"/>
        <v>4</v>
      </c>
    </row>
    <row r="12302" spans="1:6">
      <c r="A12302" s="76">
        <v>45112</v>
      </c>
      <c r="B12302" s="77">
        <v>12079</v>
      </c>
      <c r="C12302" s="55">
        <f t="shared" si="775"/>
        <v>7</v>
      </c>
      <c r="D12302" s="55">
        <f t="shared" si="776"/>
        <v>2023</v>
      </c>
      <c r="E12302" s="55">
        <f t="shared" si="777"/>
        <v>23958.696500000002</v>
      </c>
      <c r="F12302" s="55">
        <f t="shared" si="778"/>
        <v>5</v>
      </c>
    </row>
    <row r="12303" spans="1:6">
      <c r="A12303" s="76">
        <v>45113</v>
      </c>
      <c r="B12303" s="77">
        <v>11159.75</v>
      </c>
      <c r="C12303" s="55">
        <f t="shared" ref="C12303:C12366" si="779">MONTH(A12303)</f>
        <v>7</v>
      </c>
      <c r="D12303" s="55">
        <f t="shared" ref="D12303:D12366" si="780">IF(C12303&gt;9,YEAR(A12303)+1,YEAR(A12303))</f>
        <v>2023</v>
      </c>
      <c r="E12303" s="55">
        <f t="shared" ref="E12303:E12366" si="781">B12303*1.9835</f>
        <v>22135.364125</v>
      </c>
      <c r="F12303" s="55">
        <f t="shared" si="778"/>
        <v>6</v>
      </c>
    </row>
    <row r="12304" spans="1:6">
      <c r="A12304" s="76">
        <v>45114</v>
      </c>
      <c r="B12304" s="77">
        <v>10841.35</v>
      </c>
      <c r="C12304" s="55">
        <f t="shared" si="779"/>
        <v>7</v>
      </c>
      <c r="D12304" s="55">
        <f t="shared" si="780"/>
        <v>2023</v>
      </c>
      <c r="E12304" s="55">
        <f t="shared" si="781"/>
        <v>21503.817725000001</v>
      </c>
      <c r="F12304" s="55">
        <f t="shared" si="778"/>
        <v>7</v>
      </c>
    </row>
    <row r="12305" spans="1:6">
      <c r="A12305" s="76">
        <v>45115</v>
      </c>
      <c r="B12305" s="77">
        <v>10773.86</v>
      </c>
      <c r="C12305" s="55">
        <f t="shared" si="779"/>
        <v>7</v>
      </c>
      <c r="D12305" s="55">
        <f t="shared" si="780"/>
        <v>2023</v>
      </c>
      <c r="E12305" s="55">
        <f t="shared" si="781"/>
        <v>21369.95131</v>
      </c>
      <c r="F12305" s="55">
        <f t="shared" si="778"/>
        <v>8</v>
      </c>
    </row>
    <row r="12306" spans="1:6">
      <c r="A12306" s="76">
        <v>45116</v>
      </c>
      <c r="B12306" s="77">
        <v>10707.48</v>
      </c>
      <c r="C12306" s="55">
        <f t="shared" si="779"/>
        <v>7</v>
      </c>
      <c r="D12306" s="55">
        <f t="shared" si="780"/>
        <v>2023</v>
      </c>
      <c r="E12306" s="55">
        <f t="shared" si="781"/>
        <v>21238.28658</v>
      </c>
      <c r="F12306" s="55">
        <f t="shared" si="778"/>
        <v>9</v>
      </c>
    </row>
    <row r="12307" spans="1:6">
      <c r="A12307" s="76">
        <v>45117</v>
      </c>
      <c r="B12307" s="77">
        <v>10196.41</v>
      </c>
      <c r="C12307" s="55">
        <f t="shared" si="779"/>
        <v>7</v>
      </c>
      <c r="D12307" s="55">
        <f t="shared" si="780"/>
        <v>2023</v>
      </c>
      <c r="E12307" s="55">
        <f t="shared" si="781"/>
        <v>20224.579235000001</v>
      </c>
      <c r="F12307" s="55">
        <f t="shared" si="778"/>
        <v>10</v>
      </c>
    </row>
    <row r="12308" spans="1:6">
      <c r="A12308" s="76">
        <v>45118</v>
      </c>
      <c r="B12308" s="77">
        <v>10199.92</v>
      </c>
      <c r="C12308" s="55">
        <f t="shared" si="779"/>
        <v>7</v>
      </c>
      <c r="D12308" s="55">
        <f t="shared" si="780"/>
        <v>2023</v>
      </c>
      <c r="E12308" s="55">
        <f t="shared" si="781"/>
        <v>20231.54132</v>
      </c>
      <c r="F12308" s="55">
        <f t="shared" si="778"/>
        <v>11</v>
      </c>
    </row>
    <row r="12309" spans="1:6">
      <c r="A12309" s="76">
        <v>45119</v>
      </c>
      <c r="B12309" s="77">
        <v>9757.76</v>
      </c>
      <c r="C12309" s="55">
        <f t="shared" si="779"/>
        <v>7</v>
      </c>
      <c r="D12309" s="55">
        <f t="shared" si="780"/>
        <v>2023</v>
      </c>
      <c r="E12309" s="55">
        <f t="shared" si="781"/>
        <v>19354.516960000001</v>
      </c>
      <c r="F12309" s="55">
        <f t="shared" si="778"/>
        <v>12</v>
      </c>
    </row>
    <row r="12310" spans="1:6">
      <c r="A12310" s="76">
        <v>45120</v>
      </c>
      <c r="B12310" s="77">
        <v>9849.19</v>
      </c>
      <c r="C12310" s="55">
        <f t="shared" si="779"/>
        <v>7</v>
      </c>
      <c r="D12310" s="55">
        <f t="shared" si="780"/>
        <v>2023</v>
      </c>
      <c r="E12310" s="55">
        <f t="shared" si="781"/>
        <v>19535.868365000002</v>
      </c>
      <c r="F12310" s="55">
        <f t="shared" si="778"/>
        <v>13</v>
      </c>
    </row>
    <row r="12311" spans="1:6">
      <c r="A12311" s="76">
        <v>45121</v>
      </c>
      <c r="B12311" s="77">
        <v>9928.85</v>
      </c>
      <c r="C12311" s="55">
        <f t="shared" si="779"/>
        <v>7</v>
      </c>
      <c r="D12311" s="55">
        <f t="shared" si="780"/>
        <v>2023</v>
      </c>
      <c r="E12311" s="55">
        <f t="shared" si="781"/>
        <v>19693.873975000002</v>
      </c>
      <c r="F12311" s="55">
        <f t="shared" si="778"/>
        <v>14</v>
      </c>
    </row>
    <row r="12312" spans="1:6">
      <c r="A12312" s="76">
        <v>45122</v>
      </c>
      <c r="B12312" s="77">
        <v>9301.67</v>
      </c>
      <c r="C12312" s="55">
        <f t="shared" si="779"/>
        <v>7</v>
      </c>
      <c r="D12312" s="55">
        <f t="shared" si="780"/>
        <v>2023</v>
      </c>
      <c r="E12312" s="55">
        <f t="shared" si="781"/>
        <v>18449.862444999999</v>
      </c>
      <c r="F12312" s="55">
        <f t="shared" si="778"/>
        <v>15</v>
      </c>
    </row>
    <row r="12313" spans="1:6">
      <c r="A12313" s="76">
        <v>45123</v>
      </c>
      <c r="B12313" s="77">
        <v>9299.65</v>
      </c>
      <c r="C12313" s="55">
        <f t="shared" si="779"/>
        <v>7</v>
      </c>
      <c r="D12313" s="55">
        <f t="shared" si="780"/>
        <v>2023</v>
      </c>
      <c r="E12313" s="55">
        <f t="shared" si="781"/>
        <v>18445.855775</v>
      </c>
      <c r="F12313" s="55">
        <f t="shared" si="778"/>
        <v>16</v>
      </c>
    </row>
    <row r="12314" spans="1:6">
      <c r="A12314" s="76">
        <v>45124</v>
      </c>
      <c r="B12314" s="77">
        <v>8811.11</v>
      </c>
      <c r="C12314" s="55">
        <f t="shared" si="779"/>
        <v>7</v>
      </c>
      <c r="D12314" s="55">
        <f t="shared" si="780"/>
        <v>2023</v>
      </c>
      <c r="E12314" s="55">
        <f t="shared" si="781"/>
        <v>17476.836685000002</v>
      </c>
      <c r="F12314" s="55">
        <f t="shared" si="778"/>
        <v>17</v>
      </c>
    </row>
    <row r="12315" spans="1:6">
      <c r="A12315" s="76">
        <v>45125</v>
      </c>
      <c r="B12315" s="77">
        <v>8425.1</v>
      </c>
      <c r="C12315" s="55">
        <f t="shared" si="779"/>
        <v>7</v>
      </c>
      <c r="D12315" s="55">
        <f t="shared" si="780"/>
        <v>2023</v>
      </c>
      <c r="E12315" s="55">
        <f t="shared" si="781"/>
        <v>16711.185850000002</v>
      </c>
      <c r="F12315" s="55">
        <f t="shared" si="778"/>
        <v>18</v>
      </c>
    </row>
    <row r="12316" spans="1:6">
      <c r="A12316" s="76">
        <v>45126</v>
      </c>
      <c r="B12316" s="77">
        <v>7947.15</v>
      </c>
      <c r="C12316" s="55">
        <f t="shared" si="779"/>
        <v>7</v>
      </c>
      <c r="D12316" s="55">
        <f t="shared" si="780"/>
        <v>2023</v>
      </c>
      <c r="E12316" s="55">
        <f t="shared" si="781"/>
        <v>15763.172025</v>
      </c>
      <c r="F12316" s="55">
        <f t="shared" si="778"/>
        <v>19</v>
      </c>
    </row>
    <row r="12317" spans="1:6">
      <c r="A12317" s="76">
        <v>45127</v>
      </c>
      <c r="B12317" s="77">
        <v>7438.93</v>
      </c>
      <c r="C12317" s="55">
        <f t="shared" si="779"/>
        <v>7</v>
      </c>
      <c r="D12317" s="55">
        <f t="shared" si="780"/>
        <v>2023</v>
      </c>
      <c r="E12317" s="55">
        <f t="shared" si="781"/>
        <v>14755.117655</v>
      </c>
      <c r="F12317" s="55">
        <f t="shared" si="778"/>
        <v>20</v>
      </c>
    </row>
    <row r="12318" spans="1:6">
      <c r="A12318" s="76">
        <v>45128</v>
      </c>
      <c r="B12318" s="77">
        <v>7219.92</v>
      </c>
      <c r="C12318" s="55">
        <f t="shared" si="779"/>
        <v>7</v>
      </c>
      <c r="D12318" s="55">
        <f t="shared" si="780"/>
        <v>2023</v>
      </c>
      <c r="E12318" s="55">
        <f t="shared" si="781"/>
        <v>14320.71132</v>
      </c>
      <c r="F12318" s="55">
        <f t="shared" si="778"/>
        <v>21</v>
      </c>
    </row>
    <row r="12319" spans="1:6">
      <c r="A12319" s="76">
        <v>45129</v>
      </c>
      <c r="B12319" s="77">
        <v>6984.98</v>
      </c>
      <c r="C12319" s="55">
        <f t="shared" si="779"/>
        <v>7</v>
      </c>
      <c r="D12319" s="55">
        <f t="shared" si="780"/>
        <v>2023</v>
      </c>
      <c r="E12319" s="55">
        <f t="shared" si="781"/>
        <v>13854.707829999999</v>
      </c>
      <c r="F12319" s="55">
        <f t="shared" si="778"/>
        <v>22</v>
      </c>
    </row>
    <row r="12320" spans="1:6">
      <c r="A12320" s="76">
        <v>45130</v>
      </c>
      <c r="B12320" s="77">
        <v>6912.88</v>
      </c>
      <c r="C12320" s="55">
        <f t="shared" si="779"/>
        <v>7</v>
      </c>
      <c r="D12320" s="55">
        <f t="shared" si="780"/>
        <v>2023</v>
      </c>
      <c r="E12320" s="55">
        <f t="shared" si="781"/>
        <v>13711.697480000001</v>
      </c>
      <c r="F12320" s="55">
        <f t="shared" si="778"/>
        <v>23</v>
      </c>
    </row>
    <row r="12321" spans="1:6">
      <c r="A12321" s="76">
        <v>45131</v>
      </c>
      <c r="B12321" s="77">
        <v>7146.43</v>
      </c>
      <c r="C12321" s="55">
        <f t="shared" si="779"/>
        <v>7</v>
      </c>
      <c r="D12321" s="55">
        <f t="shared" si="780"/>
        <v>2023</v>
      </c>
      <c r="E12321" s="55">
        <f t="shared" si="781"/>
        <v>14174.943905</v>
      </c>
      <c r="F12321" s="55">
        <f t="shared" si="778"/>
        <v>24</v>
      </c>
    </row>
    <row r="12322" spans="1:6">
      <c r="A12322" s="76">
        <v>45132</v>
      </c>
      <c r="B12322" s="77">
        <v>5864.31</v>
      </c>
      <c r="C12322" s="55">
        <f t="shared" si="779"/>
        <v>7</v>
      </c>
      <c r="D12322" s="55">
        <f t="shared" si="780"/>
        <v>2023</v>
      </c>
      <c r="E12322" s="55">
        <f t="shared" si="781"/>
        <v>11631.858885000001</v>
      </c>
      <c r="F12322" s="55">
        <f t="shared" si="778"/>
        <v>25</v>
      </c>
    </row>
    <row r="12323" spans="1:6">
      <c r="A12323" s="76">
        <v>45133</v>
      </c>
      <c r="B12323" s="77">
        <v>6783.06</v>
      </c>
      <c r="C12323" s="55">
        <f t="shared" si="779"/>
        <v>7</v>
      </c>
      <c r="D12323" s="55">
        <f t="shared" si="780"/>
        <v>2023</v>
      </c>
      <c r="E12323" s="55">
        <f t="shared" si="781"/>
        <v>13454.19951</v>
      </c>
      <c r="F12323" s="55">
        <f t="shared" si="778"/>
        <v>26</v>
      </c>
    </row>
    <row r="12324" spans="1:6">
      <c r="A12324" s="76">
        <v>45134</v>
      </c>
      <c r="B12324" s="77">
        <v>6409.43</v>
      </c>
      <c r="C12324" s="55">
        <f t="shared" si="779"/>
        <v>7</v>
      </c>
      <c r="D12324" s="55">
        <f t="shared" si="780"/>
        <v>2023</v>
      </c>
      <c r="E12324" s="55">
        <f t="shared" si="781"/>
        <v>12713.104405</v>
      </c>
      <c r="F12324" s="55">
        <f t="shared" si="778"/>
        <v>27</v>
      </c>
    </row>
    <row r="12325" spans="1:6">
      <c r="A12325" s="76">
        <v>45135</v>
      </c>
      <c r="B12325" s="77">
        <v>6129.77</v>
      </c>
      <c r="C12325" s="55">
        <f t="shared" si="779"/>
        <v>7</v>
      </c>
      <c r="D12325" s="55">
        <f t="shared" si="780"/>
        <v>2023</v>
      </c>
      <c r="E12325" s="55">
        <f t="shared" si="781"/>
        <v>12158.398795000001</v>
      </c>
      <c r="F12325" s="55">
        <f t="shared" si="778"/>
        <v>28</v>
      </c>
    </row>
    <row r="12326" spans="1:6">
      <c r="A12326" s="76">
        <v>45136</v>
      </c>
      <c r="B12326" s="77">
        <v>5982.36</v>
      </c>
      <c r="C12326" s="55">
        <f t="shared" si="779"/>
        <v>7</v>
      </c>
      <c r="D12326" s="55">
        <f t="shared" si="780"/>
        <v>2023</v>
      </c>
      <c r="E12326" s="55">
        <f t="shared" si="781"/>
        <v>11866.011059999999</v>
      </c>
      <c r="F12326" s="55">
        <f t="shared" si="778"/>
        <v>29</v>
      </c>
    </row>
    <row r="12327" spans="1:6">
      <c r="A12327" s="76">
        <v>45137</v>
      </c>
      <c r="B12327" s="77">
        <v>5474.81</v>
      </c>
      <c r="C12327" s="55">
        <f t="shared" si="779"/>
        <v>7</v>
      </c>
      <c r="D12327" s="55">
        <f t="shared" si="780"/>
        <v>2023</v>
      </c>
      <c r="E12327" s="55">
        <f t="shared" si="781"/>
        <v>10859.285635</v>
      </c>
      <c r="F12327" s="55">
        <f t="shared" si="778"/>
        <v>30</v>
      </c>
    </row>
    <row r="12328" spans="1:6">
      <c r="A12328" s="76">
        <v>45138</v>
      </c>
      <c r="B12328" s="77">
        <v>5863.02</v>
      </c>
      <c r="C12328" s="55">
        <f t="shared" si="779"/>
        <v>7</v>
      </c>
      <c r="D12328" s="55">
        <f t="shared" si="780"/>
        <v>2023</v>
      </c>
      <c r="E12328" s="55">
        <f t="shared" si="781"/>
        <v>11629.30017</v>
      </c>
      <c r="F12328" s="55">
        <f t="shared" si="778"/>
        <v>31</v>
      </c>
    </row>
    <row r="12329" spans="1:6">
      <c r="A12329" s="76">
        <v>45139</v>
      </c>
      <c r="B12329" s="77">
        <v>5484.04</v>
      </c>
      <c r="C12329" s="55">
        <f t="shared" si="779"/>
        <v>8</v>
      </c>
      <c r="D12329" s="55">
        <f t="shared" si="780"/>
        <v>2023</v>
      </c>
      <c r="E12329" s="55">
        <f t="shared" si="781"/>
        <v>10877.593339999999</v>
      </c>
      <c r="F12329" s="55">
        <f t="shared" si="778"/>
        <v>1</v>
      </c>
    </row>
    <row r="12330" spans="1:6">
      <c r="A12330" s="76">
        <v>45140</v>
      </c>
      <c r="B12330" s="77">
        <v>5471.26</v>
      </c>
      <c r="C12330" s="55">
        <f t="shared" si="779"/>
        <v>8</v>
      </c>
      <c r="D12330" s="55">
        <f t="shared" si="780"/>
        <v>2023</v>
      </c>
      <c r="E12330" s="55">
        <f t="shared" si="781"/>
        <v>10852.244210000001</v>
      </c>
      <c r="F12330" s="55">
        <f t="shared" si="778"/>
        <v>2</v>
      </c>
    </row>
    <row r="12331" spans="1:6">
      <c r="A12331" s="76">
        <v>45141</v>
      </c>
      <c r="B12331" s="77">
        <v>6188.69</v>
      </c>
      <c r="C12331" s="55">
        <f t="shared" si="779"/>
        <v>8</v>
      </c>
      <c r="D12331" s="55">
        <f t="shared" si="780"/>
        <v>2023</v>
      </c>
      <c r="E12331" s="55">
        <f t="shared" si="781"/>
        <v>12275.266614999999</v>
      </c>
      <c r="F12331" s="55">
        <f t="shared" si="778"/>
        <v>3</v>
      </c>
    </row>
    <row r="12332" spans="1:6">
      <c r="A12332" s="76">
        <v>45142</v>
      </c>
      <c r="B12332" s="77">
        <v>6615.72</v>
      </c>
      <c r="C12332" s="55">
        <f t="shared" si="779"/>
        <v>8</v>
      </c>
      <c r="D12332" s="55">
        <f t="shared" si="780"/>
        <v>2023</v>
      </c>
      <c r="E12332" s="55">
        <f t="shared" si="781"/>
        <v>13122.280620000001</v>
      </c>
      <c r="F12332" s="55">
        <f t="shared" si="778"/>
        <v>4</v>
      </c>
    </row>
    <row r="12333" spans="1:6">
      <c r="A12333" s="76">
        <v>45143</v>
      </c>
      <c r="B12333" s="77">
        <v>7616.98</v>
      </c>
      <c r="C12333" s="55">
        <f t="shared" si="779"/>
        <v>8</v>
      </c>
      <c r="D12333" s="55">
        <f t="shared" si="780"/>
        <v>2023</v>
      </c>
      <c r="E12333" s="55">
        <f t="shared" si="781"/>
        <v>15108.279829999999</v>
      </c>
      <c r="F12333" s="55">
        <f t="shared" si="778"/>
        <v>5</v>
      </c>
    </row>
    <row r="12334" spans="1:6">
      <c r="A12334" s="76">
        <v>45144</v>
      </c>
      <c r="B12334" s="77">
        <v>6657.54</v>
      </c>
      <c r="C12334" s="55">
        <f t="shared" si="779"/>
        <v>8</v>
      </c>
      <c r="D12334" s="55">
        <f t="shared" si="780"/>
        <v>2023</v>
      </c>
      <c r="E12334" s="55">
        <f t="shared" si="781"/>
        <v>13205.230590000001</v>
      </c>
      <c r="F12334" s="55">
        <f t="shared" si="778"/>
        <v>6</v>
      </c>
    </row>
    <row r="12335" spans="1:6">
      <c r="A12335" s="76">
        <v>45145</v>
      </c>
      <c r="B12335" s="77">
        <v>6645.76</v>
      </c>
      <c r="C12335" s="55">
        <f t="shared" si="779"/>
        <v>8</v>
      </c>
      <c r="D12335" s="55">
        <f t="shared" si="780"/>
        <v>2023</v>
      </c>
      <c r="E12335" s="55">
        <f t="shared" si="781"/>
        <v>13181.864960000001</v>
      </c>
      <c r="F12335" s="55">
        <f t="shared" si="778"/>
        <v>7</v>
      </c>
    </row>
    <row r="12336" spans="1:6">
      <c r="A12336" s="76">
        <v>45146</v>
      </c>
      <c r="B12336" s="77">
        <v>6369.25</v>
      </c>
      <c r="C12336" s="55">
        <f t="shared" si="779"/>
        <v>8</v>
      </c>
      <c r="D12336" s="55">
        <f t="shared" si="780"/>
        <v>2023</v>
      </c>
      <c r="E12336" s="55">
        <f t="shared" si="781"/>
        <v>12633.407375000001</v>
      </c>
      <c r="F12336" s="55">
        <f t="shared" si="778"/>
        <v>8</v>
      </c>
    </row>
    <row r="12337" spans="1:6">
      <c r="A12337" s="76">
        <v>45147</v>
      </c>
      <c r="B12337" s="77">
        <v>6402.43</v>
      </c>
      <c r="C12337" s="55">
        <f t="shared" si="779"/>
        <v>8</v>
      </c>
      <c r="D12337" s="55">
        <f t="shared" si="780"/>
        <v>2023</v>
      </c>
      <c r="E12337" s="55">
        <f t="shared" si="781"/>
        <v>12699.219905000002</v>
      </c>
      <c r="F12337" s="55">
        <f t="shared" si="778"/>
        <v>9</v>
      </c>
    </row>
    <row r="12338" spans="1:6">
      <c r="A12338" s="76">
        <v>45148</v>
      </c>
      <c r="B12338" s="77">
        <v>6078.22</v>
      </c>
      <c r="C12338" s="55">
        <f t="shared" si="779"/>
        <v>8</v>
      </c>
      <c r="D12338" s="55">
        <f t="shared" si="780"/>
        <v>2023</v>
      </c>
      <c r="E12338" s="55">
        <f t="shared" si="781"/>
        <v>12056.149370000001</v>
      </c>
      <c r="F12338" s="55">
        <f t="shared" si="778"/>
        <v>10</v>
      </c>
    </row>
    <row r="12339" spans="1:6">
      <c r="A12339" s="76">
        <v>45149</v>
      </c>
      <c r="B12339" s="77">
        <v>5219.62</v>
      </c>
      <c r="C12339" s="55">
        <f t="shared" si="779"/>
        <v>8</v>
      </c>
      <c r="D12339" s="55">
        <f t="shared" si="780"/>
        <v>2023</v>
      </c>
      <c r="E12339" s="55">
        <f t="shared" si="781"/>
        <v>10353.11627</v>
      </c>
      <c r="F12339" s="55">
        <f t="shared" si="778"/>
        <v>11</v>
      </c>
    </row>
    <row r="12340" spans="1:6">
      <c r="A12340" s="76">
        <v>45150</v>
      </c>
      <c r="B12340" s="77">
        <v>5096.9399999999996</v>
      </c>
      <c r="C12340" s="55">
        <f t="shared" si="779"/>
        <v>8</v>
      </c>
      <c r="D12340" s="55">
        <f t="shared" si="780"/>
        <v>2023</v>
      </c>
      <c r="E12340" s="55">
        <f t="shared" si="781"/>
        <v>10109.780489999999</v>
      </c>
      <c r="F12340" s="55">
        <f t="shared" si="778"/>
        <v>12</v>
      </c>
    </row>
    <row r="12341" spans="1:6">
      <c r="A12341" s="76">
        <v>45151</v>
      </c>
      <c r="B12341" s="77">
        <v>4832.95</v>
      </c>
      <c r="C12341" s="55">
        <f t="shared" si="779"/>
        <v>8</v>
      </c>
      <c r="D12341" s="55">
        <f t="shared" si="780"/>
        <v>2023</v>
      </c>
      <c r="E12341" s="55">
        <f t="shared" si="781"/>
        <v>9586.1563249999999</v>
      </c>
      <c r="F12341" s="55">
        <f t="shared" si="778"/>
        <v>13</v>
      </c>
    </row>
    <row r="12342" spans="1:6">
      <c r="A12342" s="76">
        <v>45152</v>
      </c>
      <c r="B12342" s="77">
        <v>4764.97</v>
      </c>
      <c r="C12342" s="55">
        <f t="shared" si="779"/>
        <v>8</v>
      </c>
      <c r="D12342" s="55">
        <f t="shared" si="780"/>
        <v>2023</v>
      </c>
      <c r="E12342" s="55">
        <f t="shared" si="781"/>
        <v>9451.3179950000012</v>
      </c>
      <c r="F12342" s="55">
        <f t="shared" si="778"/>
        <v>14</v>
      </c>
    </row>
    <row r="12343" spans="1:6">
      <c r="A12343" s="76">
        <v>45153</v>
      </c>
      <c r="B12343" s="77">
        <v>4401.0600000000004</v>
      </c>
      <c r="C12343" s="55">
        <f t="shared" si="779"/>
        <v>8</v>
      </c>
      <c r="D12343" s="55">
        <f t="shared" si="780"/>
        <v>2023</v>
      </c>
      <c r="E12343" s="55">
        <f t="shared" si="781"/>
        <v>8729.5025100000003</v>
      </c>
      <c r="F12343" s="55">
        <f t="shared" si="778"/>
        <v>15</v>
      </c>
    </row>
    <row r="12344" spans="1:6">
      <c r="A12344" s="76">
        <v>45154</v>
      </c>
      <c r="B12344" s="77">
        <v>4626.66</v>
      </c>
      <c r="C12344" s="55">
        <f t="shared" si="779"/>
        <v>8</v>
      </c>
      <c r="D12344" s="55">
        <f t="shared" si="780"/>
        <v>2023</v>
      </c>
      <c r="E12344" s="55">
        <f t="shared" si="781"/>
        <v>9176.9801100000004</v>
      </c>
      <c r="F12344" s="55">
        <f t="shared" si="778"/>
        <v>16</v>
      </c>
    </row>
    <row r="12345" spans="1:6">
      <c r="A12345" s="76">
        <v>45155</v>
      </c>
      <c r="B12345" s="77">
        <v>4525.41</v>
      </c>
      <c r="C12345" s="55">
        <f t="shared" si="779"/>
        <v>8</v>
      </c>
      <c r="D12345" s="55">
        <f t="shared" si="780"/>
        <v>2023</v>
      </c>
      <c r="E12345" s="55">
        <f t="shared" si="781"/>
        <v>8976.1507349999993</v>
      </c>
      <c r="F12345" s="55">
        <f t="shared" si="778"/>
        <v>17</v>
      </c>
    </row>
    <row r="12346" spans="1:6">
      <c r="A12346" s="76">
        <v>45156</v>
      </c>
      <c r="B12346" s="77">
        <v>4699.6899999999996</v>
      </c>
      <c r="C12346" s="55">
        <f t="shared" si="779"/>
        <v>8</v>
      </c>
      <c r="D12346" s="55">
        <f t="shared" si="780"/>
        <v>2023</v>
      </c>
      <c r="E12346" s="55">
        <f t="shared" si="781"/>
        <v>9321.8351149999999</v>
      </c>
      <c r="F12346" s="55">
        <f t="shared" si="778"/>
        <v>18</v>
      </c>
    </row>
    <row r="12347" spans="1:6">
      <c r="A12347" s="76">
        <v>45157</v>
      </c>
      <c r="B12347" s="77">
        <v>4475.34</v>
      </c>
      <c r="C12347" s="55">
        <f t="shared" si="779"/>
        <v>8</v>
      </c>
      <c r="D12347" s="55">
        <f t="shared" si="780"/>
        <v>2023</v>
      </c>
      <c r="E12347" s="55">
        <f t="shared" si="781"/>
        <v>8876.8368900000005</v>
      </c>
      <c r="F12347" s="55">
        <f t="shared" si="778"/>
        <v>19</v>
      </c>
    </row>
    <row r="12348" spans="1:6">
      <c r="A12348" s="76">
        <v>45158</v>
      </c>
      <c r="B12348" s="77">
        <v>4722.5600000000004</v>
      </c>
      <c r="C12348" s="55">
        <f t="shared" si="779"/>
        <v>8</v>
      </c>
      <c r="D12348" s="55">
        <f t="shared" si="780"/>
        <v>2023</v>
      </c>
      <c r="E12348" s="55">
        <f t="shared" si="781"/>
        <v>9367.1977600000009</v>
      </c>
      <c r="F12348" s="55">
        <f t="shared" si="778"/>
        <v>20</v>
      </c>
    </row>
    <row r="12349" spans="1:6">
      <c r="A12349" s="76">
        <v>45159</v>
      </c>
      <c r="B12349" s="77">
        <v>5148.7299999999996</v>
      </c>
      <c r="C12349" s="55">
        <f t="shared" si="779"/>
        <v>8</v>
      </c>
      <c r="D12349" s="55">
        <f t="shared" si="780"/>
        <v>2023</v>
      </c>
      <c r="E12349" s="55">
        <f t="shared" si="781"/>
        <v>10212.505954999999</v>
      </c>
      <c r="F12349" s="55">
        <f t="shared" si="778"/>
        <v>21</v>
      </c>
    </row>
    <row r="12350" spans="1:6">
      <c r="A12350" s="76">
        <v>45160</v>
      </c>
      <c r="B12350" s="77">
        <v>5002.2299999999996</v>
      </c>
      <c r="C12350" s="55">
        <f t="shared" si="779"/>
        <v>8</v>
      </c>
      <c r="D12350" s="55">
        <f t="shared" si="780"/>
        <v>2023</v>
      </c>
      <c r="E12350" s="55">
        <f t="shared" si="781"/>
        <v>9921.9232049999991</v>
      </c>
      <c r="F12350" s="55">
        <f t="shared" si="778"/>
        <v>22</v>
      </c>
    </row>
    <row r="12351" spans="1:6">
      <c r="A12351" s="76">
        <v>45161</v>
      </c>
      <c r="B12351" s="77">
        <v>5145.91</v>
      </c>
      <c r="C12351" s="55">
        <f t="shared" si="779"/>
        <v>8</v>
      </c>
      <c r="D12351" s="55">
        <f t="shared" si="780"/>
        <v>2023</v>
      </c>
      <c r="E12351" s="55">
        <f t="shared" si="781"/>
        <v>10206.912485000001</v>
      </c>
      <c r="F12351" s="55">
        <f t="shared" si="778"/>
        <v>23</v>
      </c>
    </row>
    <row r="12352" spans="1:6">
      <c r="A12352" s="76">
        <v>45162</v>
      </c>
      <c r="B12352" s="77">
        <v>4728.17</v>
      </c>
      <c r="C12352" s="55">
        <f t="shared" si="779"/>
        <v>8</v>
      </c>
      <c r="D12352" s="55">
        <f t="shared" si="780"/>
        <v>2023</v>
      </c>
      <c r="E12352" s="55">
        <f t="shared" si="781"/>
        <v>9378.3251949999994</v>
      </c>
      <c r="F12352" s="55">
        <f t="shared" si="778"/>
        <v>24</v>
      </c>
    </row>
    <row r="12353" spans="1:6">
      <c r="A12353" s="76">
        <v>45163</v>
      </c>
      <c r="B12353" s="77">
        <v>4220.91</v>
      </c>
      <c r="C12353" s="55">
        <f t="shared" si="779"/>
        <v>8</v>
      </c>
      <c r="D12353" s="55">
        <f t="shared" si="780"/>
        <v>2023</v>
      </c>
      <c r="E12353" s="55">
        <f t="shared" si="781"/>
        <v>8372.1749849999997</v>
      </c>
      <c r="F12353" s="55">
        <f t="shared" si="778"/>
        <v>25</v>
      </c>
    </row>
    <row r="12354" spans="1:6">
      <c r="A12354" s="76">
        <v>45164</v>
      </c>
      <c r="B12354" s="77">
        <v>4936.78</v>
      </c>
      <c r="C12354" s="55">
        <f t="shared" si="779"/>
        <v>8</v>
      </c>
      <c r="D12354" s="55">
        <f t="shared" si="780"/>
        <v>2023</v>
      </c>
      <c r="E12354" s="55">
        <f t="shared" si="781"/>
        <v>9792.1031299999995</v>
      </c>
      <c r="F12354" s="55">
        <f t="shared" si="778"/>
        <v>26</v>
      </c>
    </row>
    <row r="12355" spans="1:6">
      <c r="A12355" s="76">
        <v>45165</v>
      </c>
      <c r="B12355" s="77">
        <v>4577.3100000000004</v>
      </c>
      <c r="C12355" s="55">
        <f t="shared" si="779"/>
        <v>8</v>
      </c>
      <c r="D12355" s="55">
        <f t="shared" si="780"/>
        <v>2023</v>
      </c>
      <c r="E12355" s="55">
        <f t="shared" si="781"/>
        <v>9079.0943850000003</v>
      </c>
      <c r="F12355" s="55">
        <f t="shared" si="778"/>
        <v>27</v>
      </c>
    </row>
    <row r="12356" spans="1:6">
      <c r="A12356" s="76">
        <v>45166</v>
      </c>
      <c r="B12356" s="77">
        <v>4732.7299999999996</v>
      </c>
      <c r="C12356" s="55">
        <f t="shared" si="779"/>
        <v>8</v>
      </c>
      <c r="D12356" s="55">
        <f t="shared" si="780"/>
        <v>2023</v>
      </c>
      <c r="E12356" s="55">
        <f t="shared" si="781"/>
        <v>9387.3699550000001</v>
      </c>
      <c r="F12356" s="55">
        <f t="shared" ref="F12356:F12419" si="782">DAY(A12356)</f>
        <v>28</v>
      </c>
    </row>
    <row r="12357" spans="1:6">
      <c r="A12357" s="76">
        <v>45167</v>
      </c>
      <c r="B12357" s="77">
        <v>4792.88</v>
      </c>
      <c r="C12357" s="55">
        <f t="shared" si="779"/>
        <v>8</v>
      </c>
      <c r="D12357" s="55">
        <f t="shared" si="780"/>
        <v>2023</v>
      </c>
      <c r="E12357" s="55">
        <f t="shared" si="781"/>
        <v>9506.6774800000003</v>
      </c>
      <c r="F12357" s="55">
        <f t="shared" si="782"/>
        <v>29</v>
      </c>
    </row>
    <row r="12358" spans="1:6">
      <c r="A12358" s="76">
        <v>45168</v>
      </c>
      <c r="B12358" s="77">
        <v>4298.46</v>
      </c>
      <c r="C12358" s="55">
        <f t="shared" si="779"/>
        <v>8</v>
      </c>
      <c r="D12358" s="55">
        <f t="shared" si="780"/>
        <v>2023</v>
      </c>
      <c r="E12358" s="55">
        <f t="shared" si="781"/>
        <v>8525.9954099999995</v>
      </c>
      <c r="F12358" s="55">
        <f t="shared" si="782"/>
        <v>30</v>
      </c>
    </row>
    <row r="12359" spans="1:6">
      <c r="A12359" s="76">
        <v>45169</v>
      </c>
      <c r="B12359" s="77">
        <v>4024.45</v>
      </c>
      <c r="C12359" s="55">
        <f t="shared" si="779"/>
        <v>8</v>
      </c>
      <c r="D12359" s="55">
        <f t="shared" si="780"/>
        <v>2023</v>
      </c>
      <c r="E12359" s="55">
        <f t="shared" si="781"/>
        <v>7982.4965750000001</v>
      </c>
      <c r="F12359" s="55">
        <f t="shared" si="782"/>
        <v>31</v>
      </c>
    </row>
    <row r="12360" spans="1:6">
      <c r="A12360" s="76">
        <v>45170</v>
      </c>
      <c r="B12360" s="77">
        <v>4082.76</v>
      </c>
      <c r="C12360" s="55">
        <f t="shared" si="779"/>
        <v>9</v>
      </c>
      <c r="D12360" s="55">
        <f t="shared" si="780"/>
        <v>2023</v>
      </c>
      <c r="E12360" s="55">
        <f t="shared" si="781"/>
        <v>8098.1544600000007</v>
      </c>
      <c r="F12360" s="55">
        <f t="shared" si="782"/>
        <v>1</v>
      </c>
    </row>
    <row r="12361" spans="1:6">
      <c r="A12361" s="76">
        <v>45171</v>
      </c>
      <c r="B12361" s="77">
        <v>4050.49</v>
      </c>
      <c r="C12361" s="55">
        <f t="shared" si="779"/>
        <v>9</v>
      </c>
      <c r="D12361" s="55">
        <f t="shared" si="780"/>
        <v>2023</v>
      </c>
      <c r="E12361" s="55">
        <f t="shared" si="781"/>
        <v>8034.1469149999994</v>
      </c>
      <c r="F12361" s="55">
        <f t="shared" si="782"/>
        <v>2</v>
      </c>
    </row>
    <row r="12362" spans="1:6">
      <c r="A12362" s="76">
        <v>45172</v>
      </c>
      <c r="B12362" s="77">
        <v>4921.78</v>
      </c>
      <c r="C12362" s="55">
        <f t="shared" si="779"/>
        <v>9</v>
      </c>
      <c r="D12362" s="55">
        <f t="shared" si="780"/>
        <v>2023</v>
      </c>
      <c r="E12362" s="55">
        <f t="shared" si="781"/>
        <v>9762.350629999999</v>
      </c>
      <c r="F12362" s="55">
        <f t="shared" si="782"/>
        <v>3</v>
      </c>
    </row>
    <row r="12363" spans="1:6">
      <c r="A12363" s="76">
        <v>45173</v>
      </c>
      <c r="B12363" s="77">
        <v>4897.84</v>
      </c>
      <c r="C12363" s="55">
        <f t="shared" si="779"/>
        <v>9</v>
      </c>
      <c r="D12363" s="55">
        <f t="shared" si="780"/>
        <v>2023</v>
      </c>
      <c r="E12363" s="55">
        <f t="shared" si="781"/>
        <v>9714.86564</v>
      </c>
      <c r="F12363" s="55">
        <f t="shared" si="782"/>
        <v>4</v>
      </c>
    </row>
    <row r="12364" spans="1:6">
      <c r="A12364" s="76">
        <v>45174</v>
      </c>
      <c r="B12364" s="77">
        <v>5234.9399999999996</v>
      </c>
      <c r="C12364" s="55">
        <f t="shared" si="779"/>
        <v>9</v>
      </c>
      <c r="D12364" s="55">
        <f t="shared" si="780"/>
        <v>2023</v>
      </c>
      <c r="E12364" s="55">
        <f t="shared" si="781"/>
        <v>10383.503489999999</v>
      </c>
      <c r="F12364" s="55">
        <f t="shared" si="782"/>
        <v>5</v>
      </c>
    </row>
    <row r="12365" spans="1:6">
      <c r="A12365" s="76">
        <v>45175</v>
      </c>
      <c r="B12365" s="77">
        <v>4963.08</v>
      </c>
      <c r="C12365" s="55">
        <f t="shared" si="779"/>
        <v>9</v>
      </c>
      <c r="D12365" s="55">
        <f t="shared" si="780"/>
        <v>2023</v>
      </c>
      <c r="E12365" s="55">
        <f t="shared" si="781"/>
        <v>9844.2691799999993</v>
      </c>
      <c r="F12365" s="55">
        <f t="shared" si="782"/>
        <v>6</v>
      </c>
    </row>
    <row r="12366" spans="1:6">
      <c r="A12366" s="76">
        <v>45176</v>
      </c>
      <c r="B12366" s="77">
        <v>4854.59</v>
      </c>
      <c r="C12366" s="55">
        <f t="shared" si="779"/>
        <v>9</v>
      </c>
      <c r="D12366" s="55">
        <f t="shared" si="780"/>
        <v>2023</v>
      </c>
      <c r="E12366" s="55">
        <f t="shared" si="781"/>
        <v>9629.0792650000003</v>
      </c>
      <c r="F12366" s="55">
        <f t="shared" si="782"/>
        <v>7</v>
      </c>
    </row>
    <row r="12367" spans="1:6">
      <c r="A12367" s="76">
        <v>45177</v>
      </c>
      <c r="B12367" s="77">
        <v>4423.1499999999996</v>
      </c>
      <c r="C12367" s="55">
        <f t="shared" ref="C12367:C12430" si="783">MONTH(A12367)</f>
        <v>9</v>
      </c>
      <c r="D12367" s="55">
        <f t="shared" ref="D12367:D12388" si="784">IF(C12367&gt;9,YEAR(A12367)+1,YEAR(A12367))</f>
        <v>2023</v>
      </c>
      <c r="E12367" s="55">
        <f t="shared" ref="E12367:E12388" si="785">B12367*1.9835</f>
        <v>8773.3180249999987</v>
      </c>
      <c r="F12367" s="55">
        <f t="shared" si="782"/>
        <v>8</v>
      </c>
    </row>
    <row r="12368" spans="1:6">
      <c r="A12368" s="76">
        <v>45178</v>
      </c>
      <c r="B12368" s="77">
        <v>4471.22</v>
      </c>
      <c r="C12368" s="55">
        <f t="shared" si="783"/>
        <v>9</v>
      </c>
      <c r="D12368" s="55">
        <f t="shared" si="784"/>
        <v>2023</v>
      </c>
      <c r="E12368" s="55">
        <f t="shared" si="785"/>
        <v>8868.6648700000005</v>
      </c>
      <c r="F12368" s="55">
        <f t="shared" si="782"/>
        <v>9</v>
      </c>
    </row>
    <row r="12369" spans="1:6">
      <c r="A12369" s="76">
        <v>45179</v>
      </c>
      <c r="B12369" s="77">
        <v>4238.38</v>
      </c>
      <c r="C12369" s="55">
        <f t="shared" si="783"/>
        <v>9</v>
      </c>
      <c r="D12369" s="55">
        <f t="shared" si="784"/>
        <v>2023</v>
      </c>
      <c r="E12369" s="55">
        <f t="shared" si="785"/>
        <v>8406.8267300000007</v>
      </c>
      <c r="F12369" s="55">
        <f t="shared" si="782"/>
        <v>10</v>
      </c>
    </row>
    <row r="12370" spans="1:6">
      <c r="A12370" s="76">
        <v>45180</v>
      </c>
      <c r="B12370" s="77">
        <v>4054.95</v>
      </c>
      <c r="C12370" s="55">
        <f t="shared" si="783"/>
        <v>9</v>
      </c>
      <c r="D12370" s="55">
        <f t="shared" si="784"/>
        <v>2023</v>
      </c>
      <c r="E12370" s="55">
        <f t="shared" si="785"/>
        <v>8042.9933249999995</v>
      </c>
      <c r="F12370" s="55">
        <f t="shared" si="782"/>
        <v>11</v>
      </c>
    </row>
    <row r="12371" spans="1:6">
      <c r="A12371" s="76">
        <v>45181</v>
      </c>
      <c r="B12371" s="77">
        <v>4360.9799999999996</v>
      </c>
      <c r="C12371" s="55">
        <f t="shared" si="783"/>
        <v>9</v>
      </c>
      <c r="D12371" s="55">
        <f t="shared" si="784"/>
        <v>2023</v>
      </c>
      <c r="E12371" s="55">
        <f t="shared" si="785"/>
        <v>8650.0038299999997</v>
      </c>
      <c r="F12371" s="55">
        <f t="shared" si="782"/>
        <v>12</v>
      </c>
    </row>
    <row r="12372" spans="1:6">
      <c r="A12372" s="76">
        <v>45182</v>
      </c>
      <c r="B12372" s="77">
        <v>4203.09</v>
      </c>
      <c r="C12372" s="55">
        <f t="shared" si="783"/>
        <v>9</v>
      </c>
      <c r="D12372" s="55">
        <f t="shared" si="784"/>
        <v>2023</v>
      </c>
      <c r="E12372" s="55">
        <f t="shared" si="785"/>
        <v>8336.8290150000012</v>
      </c>
      <c r="F12372" s="55">
        <f t="shared" si="782"/>
        <v>13</v>
      </c>
    </row>
    <row r="12373" spans="1:6">
      <c r="A12373" s="76">
        <v>45183</v>
      </c>
      <c r="B12373" s="77">
        <v>4039.24</v>
      </c>
      <c r="C12373" s="55">
        <f t="shared" si="783"/>
        <v>9</v>
      </c>
      <c r="D12373" s="55">
        <f t="shared" si="784"/>
        <v>2023</v>
      </c>
      <c r="E12373" s="55">
        <f t="shared" si="785"/>
        <v>8011.8325399999994</v>
      </c>
      <c r="F12373" s="55">
        <f t="shared" si="782"/>
        <v>14</v>
      </c>
    </row>
    <row r="12374" spans="1:6">
      <c r="A12374" s="76">
        <v>45184</v>
      </c>
      <c r="B12374" s="77">
        <v>4004.2</v>
      </c>
      <c r="C12374" s="55">
        <f t="shared" si="783"/>
        <v>9</v>
      </c>
      <c r="D12374" s="55">
        <f t="shared" si="784"/>
        <v>2023</v>
      </c>
      <c r="E12374" s="55">
        <f t="shared" si="785"/>
        <v>7942.3306999999995</v>
      </c>
      <c r="F12374" s="55">
        <f t="shared" si="782"/>
        <v>15</v>
      </c>
    </row>
    <row r="12375" spans="1:6">
      <c r="A12375" s="76">
        <v>45185</v>
      </c>
      <c r="B12375" s="77">
        <v>3991.43</v>
      </c>
      <c r="C12375" s="55">
        <f t="shared" si="783"/>
        <v>9</v>
      </c>
      <c r="D12375" s="55">
        <f t="shared" si="784"/>
        <v>2023</v>
      </c>
      <c r="E12375" s="55">
        <f t="shared" si="785"/>
        <v>7917.001405</v>
      </c>
      <c r="F12375" s="55">
        <f t="shared" si="782"/>
        <v>16</v>
      </c>
    </row>
    <row r="12376" spans="1:6">
      <c r="A12376" s="76">
        <v>45186</v>
      </c>
      <c r="B12376" s="77">
        <v>3845.56</v>
      </c>
      <c r="C12376" s="55">
        <f t="shared" si="783"/>
        <v>9</v>
      </c>
      <c r="D12376" s="55">
        <f t="shared" si="784"/>
        <v>2023</v>
      </c>
      <c r="E12376" s="55">
        <f t="shared" si="785"/>
        <v>7627.6682600000004</v>
      </c>
      <c r="F12376" s="55">
        <f t="shared" si="782"/>
        <v>17</v>
      </c>
    </row>
    <row r="12377" spans="1:6">
      <c r="A12377" s="76">
        <v>45187</v>
      </c>
      <c r="B12377" s="77">
        <v>3873.21</v>
      </c>
      <c r="C12377" s="55">
        <f t="shared" si="783"/>
        <v>9</v>
      </c>
      <c r="D12377" s="55">
        <f t="shared" si="784"/>
        <v>2023</v>
      </c>
      <c r="E12377" s="55">
        <f t="shared" si="785"/>
        <v>7682.5120350000007</v>
      </c>
      <c r="F12377" s="55">
        <f t="shared" si="782"/>
        <v>18</v>
      </c>
    </row>
    <row r="12378" spans="1:6">
      <c r="A12378" s="76">
        <v>45188</v>
      </c>
      <c r="B12378" s="77">
        <v>3757.83</v>
      </c>
      <c r="C12378" s="55">
        <f t="shared" si="783"/>
        <v>9</v>
      </c>
      <c r="D12378" s="55">
        <f t="shared" si="784"/>
        <v>2023</v>
      </c>
      <c r="E12378" s="55">
        <f t="shared" si="785"/>
        <v>7453.6558050000003</v>
      </c>
      <c r="F12378" s="55">
        <f t="shared" si="782"/>
        <v>19</v>
      </c>
    </row>
    <row r="12379" spans="1:6">
      <c r="A12379" s="76">
        <v>45189</v>
      </c>
      <c r="B12379" s="77">
        <v>3732.46</v>
      </c>
      <c r="C12379" s="55">
        <f t="shared" si="783"/>
        <v>9</v>
      </c>
      <c r="D12379" s="55">
        <f t="shared" si="784"/>
        <v>2023</v>
      </c>
      <c r="E12379" s="55">
        <f t="shared" si="785"/>
        <v>7403.3344100000004</v>
      </c>
      <c r="F12379" s="55">
        <f t="shared" si="782"/>
        <v>20</v>
      </c>
    </row>
    <row r="12380" spans="1:6">
      <c r="A12380" s="76">
        <v>45190</v>
      </c>
      <c r="B12380" s="77">
        <v>4887.8900000000003</v>
      </c>
      <c r="C12380" s="55">
        <f t="shared" si="783"/>
        <v>9</v>
      </c>
      <c r="D12380" s="55">
        <f t="shared" si="784"/>
        <v>2023</v>
      </c>
      <c r="E12380" s="55">
        <f t="shared" si="785"/>
        <v>9695.1298150000002</v>
      </c>
      <c r="F12380" s="55">
        <f t="shared" si="782"/>
        <v>21</v>
      </c>
    </row>
    <row r="12381" spans="1:6">
      <c r="A12381" s="76">
        <v>45191</v>
      </c>
      <c r="B12381" s="77">
        <v>5325.73</v>
      </c>
      <c r="C12381" s="55">
        <f t="shared" si="783"/>
        <v>9</v>
      </c>
      <c r="D12381" s="55">
        <f t="shared" si="784"/>
        <v>2023</v>
      </c>
      <c r="E12381" s="55">
        <f t="shared" si="785"/>
        <v>10563.585454999999</v>
      </c>
      <c r="F12381" s="55">
        <f t="shared" si="782"/>
        <v>22</v>
      </c>
    </row>
    <row r="12382" spans="1:6">
      <c r="A12382" s="76">
        <v>45192</v>
      </c>
      <c r="B12382" s="77">
        <v>4306.8599999999997</v>
      </c>
      <c r="C12382" s="55">
        <f t="shared" si="783"/>
        <v>9</v>
      </c>
      <c r="D12382" s="55">
        <f t="shared" si="784"/>
        <v>2023</v>
      </c>
      <c r="E12382" s="55">
        <f t="shared" si="785"/>
        <v>8542.6568100000004</v>
      </c>
      <c r="F12382" s="55">
        <f t="shared" si="782"/>
        <v>23</v>
      </c>
    </row>
    <row r="12383" spans="1:6">
      <c r="A12383" s="76">
        <v>45193</v>
      </c>
      <c r="B12383" s="77">
        <v>4265.43</v>
      </c>
      <c r="C12383" s="55">
        <f t="shared" si="783"/>
        <v>9</v>
      </c>
      <c r="D12383" s="55">
        <f t="shared" si="784"/>
        <v>2023</v>
      </c>
      <c r="E12383" s="55">
        <f t="shared" si="785"/>
        <v>8460.4804050000002</v>
      </c>
      <c r="F12383" s="55">
        <f t="shared" si="782"/>
        <v>24</v>
      </c>
    </row>
    <row r="12384" spans="1:6">
      <c r="A12384" s="76">
        <v>45194</v>
      </c>
      <c r="B12384" s="77">
        <v>4083.09</v>
      </c>
      <c r="C12384" s="55">
        <f t="shared" si="783"/>
        <v>9</v>
      </c>
      <c r="D12384" s="55">
        <f t="shared" si="784"/>
        <v>2023</v>
      </c>
      <c r="E12384" s="55">
        <f t="shared" si="785"/>
        <v>8098.8090150000007</v>
      </c>
      <c r="F12384" s="55">
        <f t="shared" si="782"/>
        <v>25</v>
      </c>
    </row>
    <row r="12385" spans="1:6">
      <c r="A12385" s="76">
        <v>45195</v>
      </c>
      <c r="B12385" s="77">
        <v>3753.5</v>
      </c>
      <c r="C12385" s="55">
        <f t="shared" si="783"/>
        <v>9</v>
      </c>
      <c r="D12385" s="55">
        <f t="shared" si="784"/>
        <v>2023</v>
      </c>
      <c r="E12385" s="55">
        <f t="shared" si="785"/>
        <v>7445.0672500000001</v>
      </c>
      <c r="F12385" s="55">
        <f t="shared" si="782"/>
        <v>26</v>
      </c>
    </row>
    <row r="12386" spans="1:6">
      <c r="A12386" s="76">
        <v>45196</v>
      </c>
      <c r="B12386" s="77">
        <v>3199.65</v>
      </c>
      <c r="C12386" s="55">
        <f t="shared" si="783"/>
        <v>9</v>
      </c>
      <c r="D12386" s="55">
        <f t="shared" si="784"/>
        <v>2023</v>
      </c>
      <c r="E12386" s="55">
        <f t="shared" si="785"/>
        <v>6346.5057750000005</v>
      </c>
      <c r="F12386" s="55">
        <f t="shared" si="782"/>
        <v>27</v>
      </c>
    </row>
    <row r="12387" spans="1:6">
      <c r="A12387" s="76">
        <v>45197</v>
      </c>
      <c r="B12387" s="77">
        <v>3264.69</v>
      </c>
      <c r="C12387" s="55">
        <f t="shared" si="783"/>
        <v>9</v>
      </c>
      <c r="D12387" s="55">
        <f t="shared" si="784"/>
        <v>2023</v>
      </c>
      <c r="E12387" s="55">
        <f t="shared" si="785"/>
        <v>6475.5126150000006</v>
      </c>
      <c r="F12387" s="55">
        <f t="shared" si="782"/>
        <v>28</v>
      </c>
    </row>
    <row r="12388" spans="1:6">
      <c r="A12388" s="76">
        <v>45198</v>
      </c>
      <c r="B12388" s="77">
        <v>3205.28</v>
      </c>
      <c r="C12388" s="55">
        <f t="shared" si="783"/>
        <v>9</v>
      </c>
      <c r="D12388" s="55">
        <f t="shared" si="784"/>
        <v>2023</v>
      </c>
      <c r="E12388" s="55">
        <f t="shared" si="785"/>
        <v>6357.6728800000001</v>
      </c>
      <c r="F12388" s="55">
        <f t="shared" si="782"/>
        <v>29</v>
      </c>
    </row>
    <row r="12389" spans="1:6">
      <c r="A12389" s="76">
        <v>45199</v>
      </c>
      <c r="B12389" s="77">
        <v>3042.52</v>
      </c>
      <c r="C12389" s="55">
        <f t="shared" si="783"/>
        <v>9</v>
      </c>
      <c r="D12389" s="55">
        <f>IF(C12389&gt;9,YEAR(A12389)+1,YEAR(A12389))</f>
        <v>2023</v>
      </c>
      <c r="E12389" s="55">
        <f>B12389*1.9835</f>
        <v>6034.83842</v>
      </c>
      <c r="F12389" s="55">
        <f t="shared" si="782"/>
        <v>30</v>
      </c>
    </row>
    <row r="12390" spans="1:6">
      <c r="A12390" s="76">
        <v>45200</v>
      </c>
      <c r="B12390" s="77">
        <v>3033.02</v>
      </c>
      <c r="C12390" s="55">
        <f t="shared" si="783"/>
        <v>10</v>
      </c>
      <c r="D12390" s="55">
        <f>IF(C12390&gt;9,YEAR(A12390)+1,YEAR(A12390))</f>
        <v>2024</v>
      </c>
      <c r="E12390" s="55">
        <f t="shared" ref="E12390:E12453" si="786">B12390*1.9835</f>
        <v>6015.9951700000001</v>
      </c>
      <c r="F12390" s="55">
        <f t="shared" si="782"/>
        <v>1</v>
      </c>
    </row>
    <row r="12391" spans="1:6">
      <c r="A12391" s="76">
        <v>45201</v>
      </c>
      <c r="B12391" s="77">
        <v>3720.28</v>
      </c>
      <c r="C12391" s="55">
        <f t="shared" si="783"/>
        <v>10</v>
      </c>
      <c r="D12391" s="55">
        <f t="shared" ref="D12391:D12454" si="787">IF(C12391&gt;9,YEAR(A12391)+1,YEAR(A12391))</f>
        <v>2024</v>
      </c>
      <c r="E12391" s="55">
        <f t="shared" si="786"/>
        <v>7379.1753800000006</v>
      </c>
      <c r="F12391" s="55">
        <f t="shared" si="782"/>
        <v>2</v>
      </c>
    </row>
    <row r="12392" spans="1:6">
      <c r="A12392" s="76">
        <v>45202</v>
      </c>
      <c r="B12392" s="77">
        <v>4006.68</v>
      </c>
      <c r="C12392" s="55">
        <f t="shared" si="783"/>
        <v>10</v>
      </c>
      <c r="D12392" s="55">
        <f t="shared" si="787"/>
        <v>2024</v>
      </c>
      <c r="E12392" s="55">
        <f t="shared" si="786"/>
        <v>7947.2497800000001</v>
      </c>
      <c r="F12392" s="55">
        <f t="shared" si="782"/>
        <v>3</v>
      </c>
    </row>
    <row r="12393" spans="1:6">
      <c r="A12393" s="76">
        <v>45203</v>
      </c>
      <c r="B12393" s="77">
        <v>4386.4799999999996</v>
      </c>
      <c r="C12393" s="55">
        <f t="shared" si="783"/>
        <v>10</v>
      </c>
      <c r="D12393" s="55">
        <f t="shared" si="787"/>
        <v>2024</v>
      </c>
      <c r="E12393" s="55">
        <f t="shared" si="786"/>
        <v>8700.5830799999985</v>
      </c>
      <c r="F12393" s="55">
        <f t="shared" si="782"/>
        <v>4</v>
      </c>
    </row>
    <row r="12394" spans="1:6">
      <c r="A12394" s="76">
        <v>45204</v>
      </c>
      <c r="B12394" s="77">
        <v>3982.72</v>
      </c>
      <c r="C12394" s="55">
        <f t="shared" si="783"/>
        <v>10</v>
      </c>
      <c r="D12394" s="55">
        <f t="shared" si="787"/>
        <v>2024</v>
      </c>
      <c r="E12394" s="55">
        <f t="shared" si="786"/>
        <v>7899.7251200000001</v>
      </c>
      <c r="F12394" s="55">
        <f t="shared" si="782"/>
        <v>5</v>
      </c>
    </row>
    <row r="12395" spans="1:6">
      <c r="A12395" s="76">
        <v>45205</v>
      </c>
      <c r="B12395" s="77">
        <v>3881.85</v>
      </c>
      <c r="C12395" s="55">
        <f t="shared" si="783"/>
        <v>10</v>
      </c>
      <c r="D12395" s="55">
        <f t="shared" si="787"/>
        <v>2024</v>
      </c>
      <c r="E12395" s="55">
        <f t="shared" si="786"/>
        <v>7699.6494750000002</v>
      </c>
      <c r="F12395" s="55">
        <f t="shared" si="782"/>
        <v>6</v>
      </c>
    </row>
    <row r="12396" spans="1:6">
      <c r="A12396" s="76">
        <v>45206</v>
      </c>
      <c r="B12396" s="77">
        <v>3516.79</v>
      </c>
      <c r="C12396" s="55">
        <f t="shared" si="783"/>
        <v>10</v>
      </c>
      <c r="D12396" s="55">
        <f t="shared" si="787"/>
        <v>2024</v>
      </c>
      <c r="E12396" s="55">
        <f t="shared" si="786"/>
        <v>6975.5529649999999</v>
      </c>
      <c r="F12396" s="55">
        <f t="shared" si="782"/>
        <v>7</v>
      </c>
    </row>
    <row r="12397" spans="1:6">
      <c r="A12397" s="76">
        <v>45207</v>
      </c>
      <c r="B12397" s="77">
        <v>3427.3</v>
      </c>
      <c r="C12397" s="55">
        <f t="shared" si="783"/>
        <v>10</v>
      </c>
      <c r="D12397" s="55">
        <f t="shared" si="787"/>
        <v>2024</v>
      </c>
      <c r="E12397" s="55">
        <f t="shared" si="786"/>
        <v>6798.0495500000006</v>
      </c>
      <c r="F12397" s="55">
        <f t="shared" si="782"/>
        <v>8</v>
      </c>
    </row>
    <row r="12398" spans="1:6">
      <c r="A12398" s="76">
        <v>45208</v>
      </c>
      <c r="B12398" s="77">
        <v>3416.88</v>
      </c>
      <c r="C12398" s="55">
        <f t="shared" si="783"/>
        <v>10</v>
      </c>
      <c r="D12398" s="55">
        <f t="shared" si="787"/>
        <v>2024</v>
      </c>
      <c r="E12398" s="55">
        <f t="shared" si="786"/>
        <v>6777.38148</v>
      </c>
      <c r="F12398" s="55">
        <f t="shared" si="782"/>
        <v>9</v>
      </c>
    </row>
    <row r="12399" spans="1:6">
      <c r="A12399" s="76">
        <v>45209</v>
      </c>
      <c r="B12399" s="77">
        <v>3230.42</v>
      </c>
      <c r="C12399" s="55">
        <f t="shared" si="783"/>
        <v>10</v>
      </c>
      <c r="D12399" s="55">
        <f t="shared" si="787"/>
        <v>2024</v>
      </c>
      <c r="E12399" s="55">
        <f t="shared" si="786"/>
        <v>6407.5380700000005</v>
      </c>
      <c r="F12399" s="55">
        <f t="shared" si="782"/>
        <v>10</v>
      </c>
    </row>
    <row r="12400" spans="1:6">
      <c r="A12400" s="76">
        <v>45210</v>
      </c>
      <c r="B12400" s="77">
        <v>3471.83</v>
      </c>
      <c r="C12400" s="55">
        <f t="shared" si="783"/>
        <v>10</v>
      </c>
      <c r="D12400" s="55">
        <f t="shared" si="787"/>
        <v>2024</v>
      </c>
      <c r="E12400" s="55">
        <f t="shared" si="786"/>
        <v>6886.3748050000004</v>
      </c>
      <c r="F12400" s="55">
        <f t="shared" si="782"/>
        <v>11</v>
      </c>
    </row>
    <row r="12401" spans="1:6">
      <c r="A12401" s="76">
        <v>45211</v>
      </c>
      <c r="B12401" s="77">
        <v>3730.73</v>
      </c>
      <c r="C12401" s="55">
        <f t="shared" si="783"/>
        <v>10</v>
      </c>
      <c r="D12401" s="55">
        <f t="shared" si="787"/>
        <v>2024</v>
      </c>
      <c r="E12401" s="55">
        <f t="shared" si="786"/>
        <v>7399.9029550000005</v>
      </c>
      <c r="F12401" s="55">
        <f t="shared" si="782"/>
        <v>12</v>
      </c>
    </row>
    <row r="12402" spans="1:6">
      <c r="A12402" s="76">
        <v>45212</v>
      </c>
      <c r="B12402" s="77">
        <v>3603.25</v>
      </c>
      <c r="C12402" s="55">
        <f t="shared" si="783"/>
        <v>10</v>
      </c>
      <c r="D12402" s="55">
        <f t="shared" si="787"/>
        <v>2024</v>
      </c>
      <c r="E12402" s="55">
        <f t="shared" si="786"/>
        <v>7147.0463749999999</v>
      </c>
      <c r="F12402" s="55">
        <f t="shared" si="782"/>
        <v>13</v>
      </c>
    </row>
    <row r="12403" spans="1:6">
      <c r="A12403" s="76">
        <v>45213</v>
      </c>
      <c r="B12403" s="77">
        <v>3425.87</v>
      </c>
      <c r="C12403" s="55">
        <f t="shared" si="783"/>
        <v>10</v>
      </c>
      <c r="D12403" s="55">
        <f t="shared" si="787"/>
        <v>2024</v>
      </c>
      <c r="E12403" s="55">
        <f t="shared" si="786"/>
        <v>6795.2131449999997</v>
      </c>
      <c r="F12403" s="55">
        <f t="shared" si="782"/>
        <v>14</v>
      </c>
    </row>
    <row r="12404" spans="1:6">
      <c r="A12404" s="76">
        <v>45214</v>
      </c>
      <c r="B12404" s="77">
        <v>3461.33</v>
      </c>
      <c r="C12404" s="55">
        <f t="shared" si="783"/>
        <v>10</v>
      </c>
      <c r="D12404" s="55">
        <f t="shared" si="787"/>
        <v>2024</v>
      </c>
      <c r="E12404" s="55">
        <f t="shared" si="786"/>
        <v>6865.5480550000002</v>
      </c>
      <c r="F12404" s="55">
        <f t="shared" si="782"/>
        <v>15</v>
      </c>
    </row>
    <row r="12405" spans="1:6">
      <c r="A12405" s="76">
        <v>45215</v>
      </c>
      <c r="B12405" s="77">
        <v>3474.35</v>
      </c>
      <c r="C12405" s="55">
        <f t="shared" si="783"/>
        <v>10</v>
      </c>
      <c r="D12405" s="55">
        <f t="shared" si="787"/>
        <v>2024</v>
      </c>
      <c r="E12405" s="55">
        <f t="shared" si="786"/>
        <v>6891.3732250000003</v>
      </c>
      <c r="F12405" s="55">
        <f t="shared" si="782"/>
        <v>16</v>
      </c>
    </row>
    <row r="12406" spans="1:6">
      <c r="A12406" s="76">
        <v>45216</v>
      </c>
      <c r="B12406" s="77">
        <v>3386.37</v>
      </c>
      <c r="C12406" s="55">
        <f t="shared" si="783"/>
        <v>10</v>
      </c>
      <c r="D12406" s="55">
        <f t="shared" si="787"/>
        <v>2024</v>
      </c>
      <c r="E12406" s="55">
        <f t="shared" si="786"/>
        <v>6716.8648949999997</v>
      </c>
      <c r="F12406" s="55">
        <f t="shared" si="782"/>
        <v>17</v>
      </c>
    </row>
    <row r="12407" spans="1:6">
      <c r="A12407" s="76">
        <v>45217</v>
      </c>
      <c r="B12407" s="77">
        <v>3496.78</v>
      </c>
      <c r="C12407" s="55">
        <f t="shared" si="783"/>
        <v>10</v>
      </c>
      <c r="D12407" s="55">
        <f t="shared" si="787"/>
        <v>2024</v>
      </c>
      <c r="E12407" s="55">
        <f t="shared" si="786"/>
        <v>6935.8631300000006</v>
      </c>
      <c r="F12407" s="55">
        <f t="shared" si="782"/>
        <v>18</v>
      </c>
    </row>
    <row r="12408" spans="1:6">
      <c r="A12408" s="76">
        <v>45218</v>
      </c>
      <c r="B12408" s="77">
        <v>3579.72</v>
      </c>
      <c r="C12408" s="55">
        <f t="shared" si="783"/>
        <v>10</v>
      </c>
      <c r="D12408" s="55">
        <f t="shared" si="787"/>
        <v>2024</v>
      </c>
      <c r="E12408" s="55">
        <f t="shared" si="786"/>
        <v>7100.3746199999996</v>
      </c>
      <c r="F12408" s="55">
        <f t="shared" si="782"/>
        <v>19</v>
      </c>
    </row>
    <row r="12409" spans="1:6">
      <c r="A12409" s="76">
        <v>45219</v>
      </c>
      <c r="B12409" s="77">
        <v>3617.69</v>
      </c>
      <c r="C12409" s="55">
        <f t="shared" si="783"/>
        <v>10</v>
      </c>
      <c r="D12409" s="55">
        <f t="shared" si="787"/>
        <v>2024</v>
      </c>
      <c r="E12409" s="55">
        <f t="shared" si="786"/>
        <v>7175.6881149999999</v>
      </c>
      <c r="F12409" s="55">
        <f t="shared" si="782"/>
        <v>20</v>
      </c>
    </row>
    <row r="12410" spans="1:6">
      <c r="A12410" s="76">
        <v>45220</v>
      </c>
      <c r="B12410" s="77">
        <v>3510.02</v>
      </c>
      <c r="C12410" s="55">
        <f t="shared" si="783"/>
        <v>10</v>
      </c>
      <c r="D12410" s="55">
        <f t="shared" si="787"/>
        <v>2024</v>
      </c>
      <c r="E12410" s="55">
        <f t="shared" si="786"/>
        <v>6962.1246700000002</v>
      </c>
      <c r="F12410" s="55">
        <f t="shared" si="782"/>
        <v>21</v>
      </c>
    </row>
    <row r="12411" spans="1:6">
      <c r="A12411" s="76">
        <v>45221</v>
      </c>
      <c r="B12411" s="77">
        <v>3417.09</v>
      </c>
      <c r="C12411" s="55">
        <f t="shared" si="783"/>
        <v>10</v>
      </c>
      <c r="D12411" s="55">
        <f t="shared" si="787"/>
        <v>2024</v>
      </c>
      <c r="E12411" s="55">
        <f t="shared" si="786"/>
        <v>6777.7980150000003</v>
      </c>
      <c r="F12411" s="55">
        <f t="shared" si="782"/>
        <v>22</v>
      </c>
    </row>
    <row r="12412" spans="1:6">
      <c r="A12412" s="76">
        <v>45222</v>
      </c>
      <c r="B12412" s="77">
        <v>3542.04</v>
      </c>
      <c r="C12412" s="55">
        <f t="shared" si="783"/>
        <v>10</v>
      </c>
      <c r="D12412" s="55">
        <f t="shared" si="787"/>
        <v>2024</v>
      </c>
      <c r="E12412" s="55">
        <f t="shared" si="786"/>
        <v>7025.63634</v>
      </c>
      <c r="F12412" s="55">
        <f t="shared" si="782"/>
        <v>23</v>
      </c>
    </row>
    <row r="12413" spans="1:6">
      <c r="A12413" s="76">
        <v>45223</v>
      </c>
      <c r="B12413" s="77">
        <v>3247.78</v>
      </c>
      <c r="C12413" s="55">
        <f t="shared" si="783"/>
        <v>10</v>
      </c>
      <c r="D12413" s="55">
        <f t="shared" si="787"/>
        <v>2024</v>
      </c>
      <c r="E12413" s="55">
        <f t="shared" si="786"/>
        <v>6441.9716300000009</v>
      </c>
      <c r="F12413" s="55">
        <f t="shared" si="782"/>
        <v>24</v>
      </c>
    </row>
    <row r="12414" spans="1:6">
      <c r="A12414" s="76">
        <v>45224</v>
      </c>
      <c r="B12414" s="77">
        <v>4009.4</v>
      </c>
      <c r="C12414" s="55">
        <f t="shared" si="783"/>
        <v>10</v>
      </c>
      <c r="D12414" s="55">
        <f t="shared" si="787"/>
        <v>2024</v>
      </c>
      <c r="E12414" s="55">
        <f t="shared" si="786"/>
        <v>7952.6449000000002</v>
      </c>
      <c r="F12414" s="55">
        <f t="shared" si="782"/>
        <v>25</v>
      </c>
    </row>
    <row r="12415" spans="1:6">
      <c r="A12415" s="76">
        <v>45225</v>
      </c>
      <c r="B12415" s="77">
        <v>5389.54</v>
      </c>
      <c r="C12415" s="55">
        <f t="shared" si="783"/>
        <v>10</v>
      </c>
      <c r="D12415" s="55">
        <f t="shared" si="787"/>
        <v>2024</v>
      </c>
      <c r="E12415" s="55">
        <f t="shared" si="786"/>
        <v>10690.15259</v>
      </c>
      <c r="F12415" s="55">
        <f t="shared" si="782"/>
        <v>26</v>
      </c>
    </row>
    <row r="12416" spans="1:6">
      <c r="A12416" s="76">
        <v>45226</v>
      </c>
      <c r="B12416" s="77">
        <v>3792.5</v>
      </c>
      <c r="C12416" s="55">
        <f t="shared" si="783"/>
        <v>10</v>
      </c>
      <c r="D12416" s="55">
        <f t="shared" si="787"/>
        <v>2024</v>
      </c>
      <c r="E12416" s="55">
        <f t="shared" si="786"/>
        <v>7522.4237499999999</v>
      </c>
      <c r="F12416" s="55">
        <f t="shared" si="782"/>
        <v>27</v>
      </c>
    </row>
    <row r="12417" spans="1:6">
      <c r="A12417" s="76">
        <v>45227</v>
      </c>
      <c r="B12417" s="77">
        <v>3411.09</v>
      </c>
      <c r="C12417" s="55">
        <f t="shared" si="783"/>
        <v>10</v>
      </c>
      <c r="D12417" s="55">
        <f t="shared" si="787"/>
        <v>2024</v>
      </c>
      <c r="E12417" s="55">
        <f t="shared" si="786"/>
        <v>6765.8970150000005</v>
      </c>
      <c r="F12417" s="55">
        <f t="shared" si="782"/>
        <v>28</v>
      </c>
    </row>
    <row r="12418" spans="1:6">
      <c r="A12418" s="76">
        <v>45228</v>
      </c>
      <c r="B12418" s="77">
        <v>3555.53</v>
      </c>
      <c r="C12418" s="55">
        <f t="shared" si="783"/>
        <v>10</v>
      </c>
      <c r="D12418" s="55">
        <f t="shared" si="787"/>
        <v>2024</v>
      </c>
      <c r="E12418" s="55">
        <f t="shared" si="786"/>
        <v>7052.393755000001</v>
      </c>
      <c r="F12418" s="55">
        <f t="shared" si="782"/>
        <v>29</v>
      </c>
    </row>
    <row r="12419" spans="1:6">
      <c r="A12419" s="76">
        <v>45229</v>
      </c>
      <c r="B12419" s="77">
        <v>3295.13</v>
      </c>
      <c r="C12419" s="55">
        <f t="shared" si="783"/>
        <v>10</v>
      </c>
      <c r="D12419" s="55">
        <f t="shared" si="787"/>
        <v>2024</v>
      </c>
      <c r="E12419" s="55">
        <f t="shared" si="786"/>
        <v>6535.8903550000005</v>
      </c>
      <c r="F12419" s="55">
        <f t="shared" si="782"/>
        <v>30</v>
      </c>
    </row>
    <row r="12420" spans="1:6">
      <c r="A12420" s="76">
        <v>45230</v>
      </c>
      <c r="B12420" s="77">
        <v>3196.03</v>
      </c>
      <c r="C12420" s="55">
        <f t="shared" si="783"/>
        <v>10</v>
      </c>
      <c r="D12420" s="55">
        <f t="shared" si="787"/>
        <v>2024</v>
      </c>
      <c r="E12420" s="55">
        <f t="shared" si="786"/>
        <v>6339.3255050000007</v>
      </c>
      <c r="F12420" s="55">
        <f t="shared" ref="F12420:F12483" si="788">DAY(A12420)</f>
        <v>31</v>
      </c>
    </row>
    <row r="12421" spans="1:6">
      <c r="A12421" s="76">
        <v>45231</v>
      </c>
      <c r="B12421" s="77">
        <v>3154.09</v>
      </c>
      <c r="C12421" s="55">
        <f t="shared" si="783"/>
        <v>11</v>
      </c>
      <c r="D12421" s="55">
        <f t="shared" si="787"/>
        <v>2024</v>
      </c>
      <c r="E12421" s="55">
        <f t="shared" si="786"/>
        <v>6256.1375150000003</v>
      </c>
      <c r="F12421" s="55">
        <f t="shared" si="788"/>
        <v>1</v>
      </c>
    </row>
    <row r="12422" spans="1:6">
      <c r="A12422" s="76">
        <v>45232</v>
      </c>
      <c r="B12422" s="77">
        <v>3651.53</v>
      </c>
      <c r="C12422" s="55">
        <f t="shared" si="783"/>
        <v>11</v>
      </c>
      <c r="D12422" s="55">
        <f t="shared" si="787"/>
        <v>2024</v>
      </c>
      <c r="E12422" s="55">
        <f t="shared" si="786"/>
        <v>7242.8097550000002</v>
      </c>
      <c r="F12422" s="55">
        <f t="shared" si="788"/>
        <v>2</v>
      </c>
    </row>
    <row r="12423" spans="1:6">
      <c r="A12423" s="76">
        <v>45233</v>
      </c>
      <c r="B12423" s="77">
        <v>4032.59</v>
      </c>
      <c r="C12423" s="55">
        <f t="shared" si="783"/>
        <v>11</v>
      </c>
      <c r="D12423" s="55">
        <f t="shared" si="787"/>
        <v>2024</v>
      </c>
      <c r="E12423" s="55">
        <f t="shared" si="786"/>
        <v>7998.6422650000004</v>
      </c>
      <c r="F12423" s="55">
        <f t="shared" si="788"/>
        <v>3</v>
      </c>
    </row>
    <row r="12424" spans="1:6">
      <c r="A12424" s="76">
        <v>45234</v>
      </c>
      <c r="B12424" s="77">
        <v>4006.38</v>
      </c>
      <c r="C12424" s="55">
        <f t="shared" si="783"/>
        <v>11</v>
      </c>
      <c r="D12424" s="55">
        <f t="shared" si="787"/>
        <v>2024</v>
      </c>
      <c r="E12424" s="55">
        <f t="shared" si="786"/>
        <v>7946.6547300000002</v>
      </c>
      <c r="F12424" s="55">
        <f t="shared" si="788"/>
        <v>4</v>
      </c>
    </row>
    <row r="12425" spans="1:6">
      <c r="A12425" s="76">
        <v>45235</v>
      </c>
      <c r="B12425" s="77">
        <v>4224.1000000000004</v>
      </c>
      <c r="C12425" s="55">
        <f t="shared" si="783"/>
        <v>11</v>
      </c>
      <c r="D12425" s="55">
        <f t="shared" si="787"/>
        <v>2024</v>
      </c>
      <c r="E12425" s="55">
        <f t="shared" si="786"/>
        <v>8378.5023500000007</v>
      </c>
      <c r="F12425" s="55">
        <f t="shared" si="788"/>
        <v>5</v>
      </c>
    </row>
    <row r="12426" spans="1:6">
      <c r="A12426" s="76">
        <v>45236</v>
      </c>
      <c r="B12426" s="77">
        <v>4983.63</v>
      </c>
      <c r="C12426" s="55">
        <f t="shared" si="783"/>
        <v>11</v>
      </c>
      <c r="D12426" s="55">
        <f t="shared" si="787"/>
        <v>2024</v>
      </c>
      <c r="E12426" s="55">
        <f t="shared" si="786"/>
        <v>9885.0301049999998</v>
      </c>
      <c r="F12426" s="55">
        <f t="shared" si="788"/>
        <v>6</v>
      </c>
    </row>
    <row r="12427" spans="1:6">
      <c r="A12427" s="76">
        <v>45237</v>
      </c>
      <c r="B12427" s="77">
        <v>4967.74</v>
      </c>
      <c r="C12427" s="55">
        <f t="shared" si="783"/>
        <v>11</v>
      </c>
      <c r="D12427" s="55">
        <f t="shared" si="787"/>
        <v>2024</v>
      </c>
      <c r="E12427" s="55">
        <f t="shared" si="786"/>
        <v>9853.5122900000006</v>
      </c>
      <c r="F12427" s="55">
        <f t="shared" si="788"/>
        <v>7</v>
      </c>
    </row>
    <row r="12428" spans="1:6">
      <c r="A12428" s="76">
        <v>45238</v>
      </c>
      <c r="B12428" s="77">
        <v>3899.08</v>
      </c>
      <c r="C12428" s="55">
        <f t="shared" si="783"/>
        <v>11</v>
      </c>
      <c r="D12428" s="55">
        <f t="shared" si="787"/>
        <v>2024</v>
      </c>
      <c r="E12428" s="55">
        <f t="shared" si="786"/>
        <v>7733.8251799999998</v>
      </c>
      <c r="F12428" s="55">
        <f t="shared" si="788"/>
        <v>8</v>
      </c>
    </row>
    <row r="12429" spans="1:6">
      <c r="A12429" s="76">
        <v>45239</v>
      </c>
      <c r="B12429" s="77">
        <v>3776.64</v>
      </c>
      <c r="C12429" s="55">
        <f t="shared" si="783"/>
        <v>11</v>
      </c>
      <c r="D12429" s="55">
        <f t="shared" si="787"/>
        <v>2024</v>
      </c>
      <c r="E12429" s="55">
        <f t="shared" si="786"/>
        <v>7490.9654399999999</v>
      </c>
      <c r="F12429" s="55">
        <f t="shared" si="788"/>
        <v>9</v>
      </c>
    </row>
    <row r="12430" spans="1:6">
      <c r="A12430" s="76">
        <v>45240</v>
      </c>
      <c r="B12430" s="77">
        <v>3574.3</v>
      </c>
      <c r="C12430" s="55">
        <f t="shared" si="783"/>
        <v>11</v>
      </c>
      <c r="D12430" s="55">
        <f t="shared" si="787"/>
        <v>2024</v>
      </c>
      <c r="E12430" s="55">
        <f t="shared" si="786"/>
        <v>7089.6240500000004</v>
      </c>
      <c r="F12430" s="55">
        <f t="shared" si="788"/>
        <v>10</v>
      </c>
    </row>
    <row r="12431" spans="1:6">
      <c r="A12431" s="76">
        <v>45241</v>
      </c>
      <c r="B12431" s="77">
        <v>3521.87</v>
      </c>
      <c r="C12431" s="55">
        <f t="shared" ref="C12431:C12494" si="789">MONTH(A12431)</f>
        <v>11</v>
      </c>
      <c r="D12431" s="55">
        <f t="shared" si="787"/>
        <v>2024</v>
      </c>
      <c r="E12431" s="55">
        <f t="shared" si="786"/>
        <v>6985.6291449999999</v>
      </c>
      <c r="F12431" s="55">
        <f t="shared" si="788"/>
        <v>11</v>
      </c>
    </row>
    <row r="12432" spans="1:6">
      <c r="A12432" s="76">
        <v>45242</v>
      </c>
      <c r="B12432" s="77">
        <v>3827.98</v>
      </c>
      <c r="C12432" s="55">
        <f t="shared" si="789"/>
        <v>11</v>
      </c>
      <c r="D12432" s="55">
        <f t="shared" si="787"/>
        <v>2024</v>
      </c>
      <c r="E12432" s="55">
        <f t="shared" si="786"/>
        <v>7592.7983300000005</v>
      </c>
      <c r="F12432" s="55">
        <f t="shared" si="788"/>
        <v>12</v>
      </c>
    </row>
    <row r="12433" spans="1:6">
      <c r="A12433" s="76">
        <v>45243</v>
      </c>
      <c r="B12433" s="77">
        <v>3163.07</v>
      </c>
      <c r="C12433" s="55">
        <f t="shared" si="789"/>
        <v>11</v>
      </c>
      <c r="D12433" s="55">
        <f t="shared" si="787"/>
        <v>2024</v>
      </c>
      <c r="E12433" s="55">
        <f t="shared" si="786"/>
        <v>6273.9493450000009</v>
      </c>
      <c r="F12433" s="55">
        <f t="shared" si="788"/>
        <v>13</v>
      </c>
    </row>
    <row r="12434" spans="1:6">
      <c r="A12434" s="76">
        <v>45244</v>
      </c>
      <c r="B12434" s="77">
        <v>3595.64</v>
      </c>
      <c r="C12434" s="55">
        <f t="shared" si="789"/>
        <v>11</v>
      </c>
      <c r="D12434" s="55">
        <f t="shared" si="787"/>
        <v>2024</v>
      </c>
      <c r="E12434" s="55">
        <f t="shared" si="786"/>
        <v>7131.9519399999999</v>
      </c>
      <c r="F12434" s="55">
        <f t="shared" si="788"/>
        <v>14</v>
      </c>
    </row>
    <row r="12435" spans="1:6">
      <c r="A12435" s="76">
        <v>45245</v>
      </c>
      <c r="B12435" s="77">
        <v>3237.68</v>
      </c>
      <c r="C12435" s="55">
        <f t="shared" si="789"/>
        <v>11</v>
      </c>
      <c r="D12435" s="55">
        <f t="shared" si="787"/>
        <v>2024</v>
      </c>
      <c r="E12435" s="55">
        <f t="shared" si="786"/>
        <v>6421.9382799999994</v>
      </c>
      <c r="F12435" s="55">
        <f t="shared" si="788"/>
        <v>15</v>
      </c>
    </row>
    <row r="12436" spans="1:6">
      <c r="A12436" s="76">
        <v>45246</v>
      </c>
      <c r="B12436" s="77">
        <v>3417.76</v>
      </c>
      <c r="C12436" s="55">
        <f t="shared" si="789"/>
        <v>11</v>
      </c>
      <c r="D12436" s="55">
        <f t="shared" si="787"/>
        <v>2024</v>
      </c>
      <c r="E12436" s="55">
        <f t="shared" si="786"/>
        <v>6779.1269600000005</v>
      </c>
      <c r="F12436" s="55">
        <f t="shared" si="788"/>
        <v>16</v>
      </c>
    </row>
    <row r="12437" spans="1:6">
      <c r="A12437" s="76">
        <v>45247</v>
      </c>
      <c r="B12437" s="77">
        <v>3387.93</v>
      </c>
      <c r="C12437" s="55">
        <f t="shared" si="789"/>
        <v>11</v>
      </c>
      <c r="D12437" s="55">
        <f t="shared" si="787"/>
        <v>2024</v>
      </c>
      <c r="E12437" s="55">
        <f t="shared" si="786"/>
        <v>6719.9591549999996</v>
      </c>
      <c r="F12437" s="55">
        <f t="shared" si="788"/>
        <v>17</v>
      </c>
    </row>
    <row r="12438" spans="1:6">
      <c r="A12438" s="76">
        <v>45248</v>
      </c>
      <c r="B12438" s="77">
        <v>3315.41</v>
      </c>
      <c r="C12438" s="55">
        <f t="shared" si="789"/>
        <v>11</v>
      </c>
      <c r="D12438" s="55">
        <f t="shared" si="787"/>
        <v>2024</v>
      </c>
      <c r="E12438" s="55">
        <f t="shared" si="786"/>
        <v>6576.1157349999994</v>
      </c>
      <c r="F12438" s="55">
        <f t="shared" si="788"/>
        <v>18</v>
      </c>
    </row>
    <row r="12439" spans="1:6">
      <c r="A12439" s="76">
        <v>45249</v>
      </c>
      <c r="B12439" s="77">
        <v>3235.16</v>
      </c>
      <c r="C12439" s="55">
        <f t="shared" si="789"/>
        <v>11</v>
      </c>
      <c r="D12439" s="55">
        <f t="shared" si="787"/>
        <v>2024</v>
      </c>
      <c r="E12439" s="55">
        <f t="shared" si="786"/>
        <v>6416.9398599999995</v>
      </c>
      <c r="F12439" s="55">
        <f t="shared" si="788"/>
        <v>19</v>
      </c>
    </row>
    <row r="12440" spans="1:6">
      <c r="A12440" s="76">
        <v>45250</v>
      </c>
      <c r="B12440" s="77">
        <v>3352.63</v>
      </c>
      <c r="C12440" s="55">
        <f t="shared" si="789"/>
        <v>11</v>
      </c>
      <c r="D12440" s="55">
        <f t="shared" si="787"/>
        <v>2024</v>
      </c>
      <c r="E12440" s="55">
        <f t="shared" si="786"/>
        <v>6649.941605</v>
      </c>
      <c r="F12440" s="55">
        <f t="shared" si="788"/>
        <v>20</v>
      </c>
    </row>
    <row r="12441" spans="1:6">
      <c r="A12441" s="76">
        <v>45251</v>
      </c>
      <c r="B12441" s="77">
        <v>3417.25</v>
      </c>
      <c r="C12441" s="55">
        <f t="shared" si="789"/>
        <v>11</v>
      </c>
      <c r="D12441" s="55">
        <f t="shared" si="787"/>
        <v>2024</v>
      </c>
      <c r="E12441" s="55">
        <f t="shared" si="786"/>
        <v>6778.1153750000003</v>
      </c>
      <c r="F12441" s="55">
        <f t="shared" si="788"/>
        <v>21</v>
      </c>
    </row>
    <row r="12442" spans="1:6">
      <c r="A12442" s="76">
        <v>45252</v>
      </c>
      <c r="B12442" s="77">
        <v>2813.34</v>
      </c>
      <c r="C12442" s="55">
        <f t="shared" si="789"/>
        <v>11</v>
      </c>
      <c r="D12442" s="55">
        <f t="shared" si="787"/>
        <v>2024</v>
      </c>
      <c r="E12442" s="55">
        <f t="shared" si="786"/>
        <v>5580.2598900000003</v>
      </c>
      <c r="F12442" s="55">
        <f t="shared" si="788"/>
        <v>22</v>
      </c>
    </row>
    <row r="12443" spans="1:6">
      <c r="A12443" s="76">
        <v>45253</v>
      </c>
      <c r="B12443" s="77">
        <v>3561.95</v>
      </c>
      <c r="C12443" s="55">
        <f t="shared" si="789"/>
        <v>11</v>
      </c>
      <c r="D12443" s="55">
        <f t="shared" si="787"/>
        <v>2024</v>
      </c>
      <c r="E12443" s="55">
        <f t="shared" si="786"/>
        <v>7065.1278249999996</v>
      </c>
      <c r="F12443" s="55">
        <f t="shared" si="788"/>
        <v>23</v>
      </c>
    </row>
    <row r="12444" spans="1:6">
      <c r="A12444" s="76">
        <v>45254</v>
      </c>
      <c r="B12444" s="77">
        <v>3134.41</v>
      </c>
      <c r="C12444" s="55">
        <f t="shared" si="789"/>
        <v>11</v>
      </c>
      <c r="D12444" s="55">
        <f t="shared" si="787"/>
        <v>2024</v>
      </c>
      <c r="E12444" s="55">
        <f t="shared" si="786"/>
        <v>6217.1022350000003</v>
      </c>
      <c r="F12444" s="55">
        <f t="shared" si="788"/>
        <v>24</v>
      </c>
    </row>
    <row r="12445" spans="1:6">
      <c r="A12445" s="76">
        <v>45255</v>
      </c>
      <c r="B12445" s="77">
        <v>3073.49</v>
      </c>
      <c r="C12445" s="55">
        <f t="shared" si="789"/>
        <v>11</v>
      </c>
      <c r="D12445" s="55">
        <f t="shared" si="787"/>
        <v>2024</v>
      </c>
      <c r="E12445" s="55">
        <f t="shared" si="786"/>
        <v>6096.2674149999993</v>
      </c>
      <c r="F12445" s="55">
        <f t="shared" si="788"/>
        <v>25</v>
      </c>
    </row>
    <row r="12446" spans="1:6">
      <c r="A12446" s="76">
        <v>45256</v>
      </c>
      <c r="B12446" s="77">
        <v>2834.52</v>
      </c>
      <c r="C12446" s="55">
        <f t="shared" si="789"/>
        <v>11</v>
      </c>
      <c r="D12446" s="55">
        <f t="shared" si="787"/>
        <v>2024</v>
      </c>
      <c r="E12446" s="55">
        <f t="shared" si="786"/>
        <v>5622.2704199999998</v>
      </c>
      <c r="F12446" s="55">
        <f t="shared" si="788"/>
        <v>26</v>
      </c>
    </row>
    <row r="12447" spans="1:6">
      <c r="A12447" s="76">
        <v>45257</v>
      </c>
      <c r="B12447" s="77">
        <v>2653.52</v>
      </c>
      <c r="C12447" s="55">
        <f t="shared" si="789"/>
        <v>11</v>
      </c>
      <c r="D12447" s="55">
        <f t="shared" si="787"/>
        <v>2024</v>
      </c>
      <c r="E12447" s="55">
        <f t="shared" si="786"/>
        <v>5263.2569199999998</v>
      </c>
      <c r="F12447" s="55">
        <f t="shared" si="788"/>
        <v>27</v>
      </c>
    </row>
    <row r="12448" spans="1:6">
      <c r="A12448" s="76">
        <v>45258</v>
      </c>
      <c r="B12448" s="77">
        <v>3018.54</v>
      </c>
      <c r="C12448" s="55">
        <f t="shared" si="789"/>
        <v>11</v>
      </c>
      <c r="D12448" s="55">
        <f t="shared" si="787"/>
        <v>2024</v>
      </c>
      <c r="E12448" s="55">
        <f t="shared" si="786"/>
        <v>5987.2740899999999</v>
      </c>
      <c r="F12448" s="55">
        <f t="shared" si="788"/>
        <v>28</v>
      </c>
    </row>
    <row r="12449" spans="1:6">
      <c r="A12449" s="76">
        <v>45259</v>
      </c>
      <c r="B12449" s="77">
        <v>2785.61</v>
      </c>
      <c r="C12449" s="55">
        <f t="shared" si="789"/>
        <v>11</v>
      </c>
      <c r="D12449" s="55">
        <f t="shared" si="787"/>
        <v>2024</v>
      </c>
      <c r="E12449" s="55">
        <f t="shared" si="786"/>
        <v>5525.2574350000004</v>
      </c>
      <c r="F12449" s="55">
        <f t="shared" si="788"/>
        <v>29</v>
      </c>
    </row>
    <row r="12450" spans="1:6">
      <c r="A12450" s="76">
        <v>45260</v>
      </c>
      <c r="B12450" s="77">
        <v>2665.2</v>
      </c>
      <c r="C12450" s="55">
        <f t="shared" si="789"/>
        <v>11</v>
      </c>
      <c r="D12450" s="55">
        <f t="shared" si="787"/>
        <v>2024</v>
      </c>
      <c r="E12450" s="55">
        <f t="shared" si="786"/>
        <v>5286.4241999999995</v>
      </c>
      <c r="F12450" s="55">
        <f t="shared" si="788"/>
        <v>30</v>
      </c>
    </row>
    <row r="12451" spans="1:6">
      <c r="A12451" s="76">
        <v>45261</v>
      </c>
      <c r="B12451" s="77">
        <v>3362.38</v>
      </c>
      <c r="C12451" s="55">
        <f t="shared" si="789"/>
        <v>12</v>
      </c>
      <c r="D12451" s="55">
        <f t="shared" si="787"/>
        <v>2024</v>
      </c>
      <c r="E12451" s="55">
        <f t="shared" si="786"/>
        <v>6669.2807300000004</v>
      </c>
      <c r="F12451" s="55">
        <f t="shared" si="788"/>
        <v>1</v>
      </c>
    </row>
    <row r="12452" spans="1:6">
      <c r="A12452" s="76">
        <v>45262</v>
      </c>
      <c r="B12452" s="77">
        <v>3299.86</v>
      </c>
      <c r="C12452" s="55">
        <f t="shared" si="789"/>
        <v>12</v>
      </c>
      <c r="D12452" s="55">
        <f t="shared" si="787"/>
        <v>2024</v>
      </c>
      <c r="E12452" s="55">
        <f t="shared" si="786"/>
        <v>6545.2723100000003</v>
      </c>
      <c r="F12452" s="55">
        <f t="shared" si="788"/>
        <v>2</v>
      </c>
    </row>
    <row r="12453" spans="1:6">
      <c r="A12453" s="76">
        <v>45263</v>
      </c>
      <c r="B12453" s="77">
        <v>4538.6000000000004</v>
      </c>
      <c r="C12453" s="55">
        <f t="shared" si="789"/>
        <v>12</v>
      </c>
      <c r="D12453" s="55">
        <f t="shared" si="787"/>
        <v>2024</v>
      </c>
      <c r="E12453" s="55">
        <f t="shared" si="786"/>
        <v>9002.3131000000012</v>
      </c>
      <c r="F12453" s="55">
        <f t="shared" si="788"/>
        <v>3</v>
      </c>
    </row>
    <row r="12454" spans="1:6">
      <c r="A12454" s="76">
        <v>45264</v>
      </c>
      <c r="B12454" s="77">
        <v>3118.87</v>
      </c>
      <c r="C12454" s="55">
        <f t="shared" si="789"/>
        <v>12</v>
      </c>
      <c r="D12454" s="55">
        <f t="shared" si="787"/>
        <v>2024</v>
      </c>
      <c r="E12454" s="55">
        <f t="shared" ref="E12454:E12517" si="790">B12454*1.9835</f>
        <v>6186.2786450000003</v>
      </c>
      <c r="F12454" s="55">
        <f t="shared" si="788"/>
        <v>4</v>
      </c>
    </row>
    <row r="12455" spans="1:6">
      <c r="A12455" s="76">
        <v>45265</v>
      </c>
      <c r="B12455" s="77">
        <v>3032.15</v>
      </c>
      <c r="C12455" s="55">
        <f t="shared" si="789"/>
        <v>12</v>
      </c>
      <c r="D12455" s="55">
        <f t="shared" ref="D12455:D12518" si="791">IF(C12455&gt;9,YEAR(A12455)+1,YEAR(A12455))</f>
        <v>2024</v>
      </c>
      <c r="E12455" s="55">
        <f t="shared" si="790"/>
        <v>6014.2695250000006</v>
      </c>
      <c r="F12455" s="55">
        <f t="shared" si="788"/>
        <v>5</v>
      </c>
    </row>
    <row r="12456" spans="1:6">
      <c r="A12456" s="76">
        <v>45266</v>
      </c>
      <c r="B12456" s="77">
        <v>3014</v>
      </c>
      <c r="C12456" s="55">
        <f t="shared" si="789"/>
        <v>12</v>
      </c>
      <c r="D12456" s="55">
        <f t="shared" si="791"/>
        <v>2024</v>
      </c>
      <c r="E12456" s="55">
        <f t="shared" si="790"/>
        <v>5978.2690000000002</v>
      </c>
      <c r="F12456" s="55">
        <f t="shared" si="788"/>
        <v>6</v>
      </c>
    </row>
    <row r="12457" spans="1:6">
      <c r="A12457" s="76">
        <v>45267</v>
      </c>
      <c r="B12457" s="77">
        <v>3333.73</v>
      </c>
      <c r="C12457" s="55">
        <f t="shared" si="789"/>
        <v>12</v>
      </c>
      <c r="D12457" s="55">
        <f t="shared" si="791"/>
        <v>2024</v>
      </c>
      <c r="E12457" s="55">
        <f t="shared" si="790"/>
        <v>6612.4534549999998</v>
      </c>
      <c r="F12457" s="55">
        <f t="shared" si="788"/>
        <v>7</v>
      </c>
    </row>
    <row r="12458" spans="1:6">
      <c r="A12458" s="76">
        <v>45268</v>
      </c>
      <c r="B12458" s="77">
        <v>3727.4</v>
      </c>
      <c r="C12458" s="55">
        <f t="shared" si="789"/>
        <v>12</v>
      </c>
      <c r="D12458" s="55">
        <f t="shared" si="791"/>
        <v>2024</v>
      </c>
      <c r="E12458" s="55">
        <f t="shared" si="790"/>
        <v>7393.2979000000005</v>
      </c>
      <c r="F12458" s="55">
        <f t="shared" si="788"/>
        <v>8</v>
      </c>
    </row>
    <row r="12459" spans="1:6">
      <c r="A12459" s="76">
        <v>45269</v>
      </c>
      <c r="B12459" s="77">
        <v>3365.49</v>
      </c>
      <c r="C12459" s="55">
        <f t="shared" si="789"/>
        <v>12</v>
      </c>
      <c r="D12459" s="55">
        <f t="shared" si="791"/>
        <v>2024</v>
      </c>
      <c r="E12459" s="55">
        <f t="shared" si="790"/>
        <v>6675.449415</v>
      </c>
      <c r="F12459" s="55">
        <f t="shared" si="788"/>
        <v>9</v>
      </c>
    </row>
    <row r="12460" spans="1:6">
      <c r="A12460" s="76">
        <v>45270</v>
      </c>
      <c r="B12460" s="77">
        <v>2808.38</v>
      </c>
      <c r="C12460" s="55">
        <f t="shared" si="789"/>
        <v>12</v>
      </c>
      <c r="D12460" s="55">
        <f t="shared" si="791"/>
        <v>2024</v>
      </c>
      <c r="E12460" s="55">
        <f t="shared" si="790"/>
        <v>5570.42173</v>
      </c>
      <c r="F12460" s="55">
        <f t="shared" si="788"/>
        <v>10</v>
      </c>
    </row>
    <row r="12461" spans="1:6">
      <c r="A12461" s="76">
        <v>45271</v>
      </c>
      <c r="B12461" s="77">
        <v>2886.53</v>
      </c>
      <c r="C12461" s="55">
        <f t="shared" si="789"/>
        <v>12</v>
      </c>
      <c r="D12461" s="55">
        <f t="shared" si="791"/>
        <v>2024</v>
      </c>
      <c r="E12461" s="55">
        <f t="shared" si="790"/>
        <v>5725.4322550000006</v>
      </c>
      <c r="F12461" s="55">
        <f t="shared" si="788"/>
        <v>11</v>
      </c>
    </row>
    <row r="12462" spans="1:6">
      <c r="A12462" s="76">
        <v>45272</v>
      </c>
      <c r="B12462" s="77">
        <v>3307.09</v>
      </c>
      <c r="C12462" s="55">
        <f t="shared" si="789"/>
        <v>12</v>
      </c>
      <c r="D12462" s="55">
        <f t="shared" si="791"/>
        <v>2024</v>
      </c>
      <c r="E12462" s="55">
        <f t="shared" si="790"/>
        <v>6559.6130150000008</v>
      </c>
      <c r="F12462" s="55">
        <f t="shared" si="788"/>
        <v>12</v>
      </c>
    </row>
    <row r="12463" spans="1:6">
      <c r="A12463" s="76">
        <v>45273</v>
      </c>
      <c r="B12463" s="77">
        <v>3146.76</v>
      </c>
      <c r="C12463" s="55">
        <f t="shared" si="789"/>
        <v>12</v>
      </c>
      <c r="D12463" s="55">
        <f t="shared" si="791"/>
        <v>2024</v>
      </c>
      <c r="E12463" s="55">
        <f t="shared" si="790"/>
        <v>6241.5984600000002</v>
      </c>
      <c r="F12463" s="55">
        <f t="shared" si="788"/>
        <v>13</v>
      </c>
    </row>
    <row r="12464" spans="1:6">
      <c r="A12464" s="76">
        <v>45274</v>
      </c>
      <c r="B12464" s="77">
        <v>2734.94</v>
      </c>
      <c r="C12464" s="55">
        <f t="shared" si="789"/>
        <v>12</v>
      </c>
      <c r="D12464" s="55">
        <f t="shared" si="791"/>
        <v>2024</v>
      </c>
      <c r="E12464" s="55">
        <f t="shared" si="790"/>
        <v>5424.7534900000001</v>
      </c>
      <c r="F12464" s="55">
        <f t="shared" si="788"/>
        <v>14</v>
      </c>
    </row>
    <row r="12465" spans="1:6">
      <c r="A12465" s="76">
        <v>45275</v>
      </c>
      <c r="B12465" s="77">
        <v>2691.08</v>
      </c>
      <c r="C12465" s="55">
        <f t="shared" si="789"/>
        <v>12</v>
      </c>
      <c r="D12465" s="55">
        <f t="shared" si="791"/>
        <v>2024</v>
      </c>
      <c r="E12465" s="55">
        <f t="shared" si="790"/>
        <v>5337.7571799999996</v>
      </c>
      <c r="F12465" s="55">
        <f t="shared" si="788"/>
        <v>15</v>
      </c>
    </row>
    <row r="12466" spans="1:6">
      <c r="A12466" s="76">
        <v>45276</v>
      </c>
      <c r="B12466" s="77">
        <v>2683.52</v>
      </c>
      <c r="C12466" s="55">
        <f t="shared" si="789"/>
        <v>12</v>
      </c>
      <c r="D12466" s="55">
        <f t="shared" si="791"/>
        <v>2024</v>
      </c>
      <c r="E12466" s="55">
        <f t="shared" si="790"/>
        <v>5322.7619199999999</v>
      </c>
      <c r="F12466" s="55">
        <f t="shared" si="788"/>
        <v>16</v>
      </c>
    </row>
    <row r="12467" spans="1:6">
      <c r="A12467" s="76">
        <v>45277</v>
      </c>
      <c r="B12467" s="77">
        <v>2685.53</v>
      </c>
      <c r="C12467" s="55">
        <f t="shared" si="789"/>
        <v>12</v>
      </c>
      <c r="D12467" s="55">
        <f t="shared" si="791"/>
        <v>2024</v>
      </c>
      <c r="E12467" s="55">
        <f t="shared" si="790"/>
        <v>5326.7487550000005</v>
      </c>
      <c r="F12467" s="55">
        <f t="shared" si="788"/>
        <v>17</v>
      </c>
    </row>
    <row r="12468" spans="1:6">
      <c r="A12468" s="76">
        <v>45278</v>
      </c>
      <c r="B12468" s="77">
        <v>2691.08</v>
      </c>
      <c r="C12468" s="55">
        <f t="shared" si="789"/>
        <v>12</v>
      </c>
      <c r="D12468" s="55">
        <f t="shared" si="791"/>
        <v>2024</v>
      </c>
      <c r="E12468" s="55">
        <f t="shared" si="790"/>
        <v>5337.7571799999996</v>
      </c>
      <c r="F12468" s="55">
        <f t="shared" si="788"/>
        <v>18</v>
      </c>
    </row>
    <row r="12469" spans="1:6">
      <c r="A12469" s="76">
        <v>45279</v>
      </c>
      <c r="B12469" s="77">
        <v>2909.38</v>
      </c>
      <c r="C12469" s="55">
        <f t="shared" si="789"/>
        <v>12</v>
      </c>
      <c r="D12469" s="55">
        <f t="shared" si="791"/>
        <v>2024</v>
      </c>
      <c r="E12469" s="55">
        <f t="shared" si="790"/>
        <v>5770.7552300000007</v>
      </c>
      <c r="F12469" s="55">
        <f t="shared" si="788"/>
        <v>19</v>
      </c>
    </row>
    <row r="12470" spans="1:6">
      <c r="A12470" s="76">
        <v>45280</v>
      </c>
      <c r="B12470" s="77">
        <v>3022.32</v>
      </c>
      <c r="C12470" s="55">
        <f t="shared" si="789"/>
        <v>12</v>
      </c>
      <c r="D12470" s="55">
        <f t="shared" si="791"/>
        <v>2024</v>
      </c>
      <c r="E12470" s="55">
        <f t="shared" si="790"/>
        <v>5994.7717200000006</v>
      </c>
      <c r="F12470" s="55">
        <f t="shared" si="788"/>
        <v>20</v>
      </c>
    </row>
    <row r="12471" spans="1:6">
      <c r="A12471" s="76">
        <v>45281</v>
      </c>
      <c r="B12471" s="77">
        <v>2900.81</v>
      </c>
      <c r="C12471" s="55">
        <f t="shared" si="789"/>
        <v>12</v>
      </c>
      <c r="D12471" s="55">
        <f t="shared" si="791"/>
        <v>2024</v>
      </c>
      <c r="E12471" s="55">
        <f t="shared" si="790"/>
        <v>5753.7566349999997</v>
      </c>
      <c r="F12471" s="55">
        <f t="shared" si="788"/>
        <v>21</v>
      </c>
    </row>
    <row r="12472" spans="1:6">
      <c r="A12472" s="76">
        <v>45282</v>
      </c>
      <c r="B12472" s="77">
        <v>3108.95</v>
      </c>
      <c r="C12472" s="55">
        <f t="shared" si="789"/>
        <v>12</v>
      </c>
      <c r="D12472" s="55">
        <f t="shared" si="791"/>
        <v>2024</v>
      </c>
      <c r="E12472" s="55">
        <f t="shared" si="790"/>
        <v>6166.6023249999998</v>
      </c>
      <c r="F12472" s="55">
        <f t="shared" si="788"/>
        <v>22</v>
      </c>
    </row>
    <row r="12473" spans="1:6">
      <c r="A12473" s="76">
        <v>45283</v>
      </c>
      <c r="B12473" s="77">
        <v>2670.33</v>
      </c>
      <c r="C12473" s="55">
        <f t="shared" si="789"/>
        <v>12</v>
      </c>
      <c r="D12473" s="55">
        <f t="shared" si="791"/>
        <v>2024</v>
      </c>
      <c r="E12473" s="55">
        <f t="shared" si="790"/>
        <v>5296.5995549999998</v>
      </c>
      <c r="F12473" s="55">
        <f t="shared" si="788"/>
        <v>23</v>
      </c>
    </row>
    <row r="12474" spans="1:6">
      <c r="A12474" s="76">
        <v>45284</v>
      </c>
      <c r="B12474" s="77">
        <v>3247.68</v>
      </c>
      <c r="C12474" s="55">
        <f t="shared" si="789"/>
        <v>12</v>
      </c>
      <c r="D12474" s="55">
        <f t="shared" si="791"/>
        <v>2024</v>
      </c>
      <c r="E12474" s="55">
        <f t="shared" si="790"/>
        <v>6441.7732799999994</v>
      </c>
      <c r="F12474" s="55">
        <f t="shared" si="788"/>
        <v>24</v>
      </c>
    </row>
    <row r="12475" spans="1:6">
      <c r="A12475" s="76">
        <v>45285</v>
      </c>
      <c r="B12475" s="77">
        <v>2313.04</v>
      </c>
      <c r="C12475" s="55">
        <f t="shared" si="789"/>
        <v>12</v>
      </c>
      <c r="D12475" s="55">
        <f t="shared" si="791"/>
        <v>2024</v>
      </c>
      <c r="E12475" s="55">
        <f t="shared" si="790"/>
        <v>4587.9148400000004</v>
      </c>
      <c r="F12475" s="55">
        <f t="shared" si="788"/>
        <v>25</v>
      </c>
    </row>
    <row r="12476" spans="1:6">
      <c r="A12476" s="76">
        <v>45286</v>
      </c>
      <c r="B12476" s="77">
        <v>2693.68</v>
      </c>
      <c r="C12476" s="55">
        <f t="shared" si="789"/>
        <v>12</v>
      </c>
      <c r="D12476" s="55">
        <f t="shared" si="791"/>
        <v>2024</v>
      </c>
      <c r="E12476" s="55">
        <f t="shared" si="790"/>
        <v>5342.91428</v>
      </c>
      <c r="F12476" s="55">
        <f t="shared" si="788"/>
        <v>26</v>
      </c>
    </row>
    <row r="12477" spans="1:6">
      <c r="A12477" s="76">
        <v>45287</v>
      </c>
      <c r="B12477" s="77">
        <v>2128.0100000000002</v>
      </c>
      <c r="C12477" s="55">
        <f t="shared" si="789"/>
        <v>12</v>
      </c>
      <c r="D12477" s="55">
        <f t="shared" si="791"/>
        <v>2024</v>
      </c>
      <c r="E12477" s="55">
        <f t="shared" si="790"/>
        <v>4220.9078350000009</v>
      </c>
      <c r="F12477" s="55">
        <f t="shared" si="788"/>
        <v>27</v>
      </c>
    </row>
    <row r="12478" spans="1:6">
      <c r="A12478" s="76">
        <v>45288</v>
      </c>
      <c r="B12478" s="77">
        <v>2559.58</v>
      </c>
      <c r="C12478" s="55">
        <f t="shared" si="789"/>
        <v>12</v>
      </c>
      <c r="D12478" s="55">
        <f t="shared" si="791"/>
        <v>2024</v>
      </c>
      <c r="E12478" s="55">
        <f t="shared" si="790"/>
        <v>5076.9269299999996</v>
      </c>
      <c r="F12478" s="55">
        <f t="shared" si="788"/>
        <v>28</v>
      </c>
    </row>
    <row r="12479" spans="1:6">
      <c r="A12479" s="76">
        <v>45289</v>
      </c>
      <c r="B12479" s="77">
        <v>2656.88</v>
      </c>
      <c r="C12479" s="55">
        <f t="shared" si="789"/>
        <v>12</v>
      </c>
      <c r="D12479" s="55">
        <f t="shared" si="791"/>
        <v>2024</v>
      </c>
      <c r="E12479" s="55">
        <f t="shared" si="790"/>
        <v>5269.92148</v>
      </c>
      <c r="F12479" s="55">
        <f t="shared" si="788"/>
        <v>29</v>
      </c>
    </row>
    <row r="12480" spans="1:6">
      <c r="A12480" s="76">
        <v>45290</v>
      </c>
      <c r="B12480" s="77">
        <v>2465.8000000000002</v>
      </c>
      <c r="C12480" s="55">
        <f t="shared" si="789"/>
        <v>12</v>
      </c>
      <c r="D12480" s="55">
        <f t="shared" si="791"/>
        <v>2024</v>
      </c>
      <c r="E12480" s="55">
        <f t="shared" si="790"/>
        <v>4890.9143000000004</v>
      </c>
      <c r="F12480" s="55">
        <f t="shared" si="788"/>
        <v>30</v>
      </c>
    </row>
    <row r="12481" spans="1:6">
      <c r="A12481" s="76">
        <v>45291</v>
      </c>
      <c r="B12481" s="77">
        <v>2975.01</v>
      </c>
      <c r="C12481" s="55">
        <f t="shared" si="789"/>
        <v>12</v>
      </c>
      <c r="D12481" s="55">
        <f t="shared" si="791"/>
        <v>2024</v>
      </c>
      <c r="E12481" s="55">
        <f t="shared" si="790"/>
        <v>5900.9323350000004</v>
      </c>
      <c r="F12481" s="55">
        <f t="shared" si="788"/>
        <v>31</v>
      </c>
    </row>
    <row r="12482" spans="1:6">
      <c r="A12482" s="76">
        <v>45292</v>
      </c>
      <c r="B12482" s="77">
        <v>2321.61</v>
      </c>
      <c r="C12482" s="55">
        <f t="shared" si="789"/>
        <v>1</v>
      </c>
      <c r="D12482" s="55">
        <f t="shared" si="791"/>
        <v>2024</v>
      </c>
      <c r="E12482" s="55">
        <f t="shared" si="790"/>
        <v>4604.9134350000004</v>
      </c>
      <c r="F12482" s="55">
        <f t="shared" si="788"/>
        <v>1</v>
      </c>
    </row>
    <row r="12483" spans="1:6">
      <c r="A12483" s="76">
        <v>45293</v>
      </c>
      <c r="B12483" s="77">
        <v>2815.78</v>
      </c>
      <c r="C12483" s="55">
        <f t="shared" si="789"/>
        <v>1</v>
      </c>
      <c r="D12483" s="55">
        <f t="shared" si="791"/>
        <v>2024</v>
      </c>
      <c r="E12483" s="55">
        <f t="shared" si="790"/>
        <v>5585.0996300000006</v>
      </c>
      <c r="F12483" s="55">
        <f t="shared" si="788"/>
        <v>2</v>
      </c>
    </row>
    <row r="12484" spans="1:6">
      <c r="A12484" s="76">
        <v>45294</v>
      </c>
      <c r="B12484" s="77">
        <v>2369</v>
      </c>
      <c r="C12484" s="55">
        <f t="shared" si="789"/>
        <v>1</v>
      </c>
      <c r="D12484" s="55">
        <f t="shared" si="791"/>
        <v>2024</v>
      </c>
      <c r="E12484" s="55">
        <f t="shared" si="790"/>
        <v>4698.9115000000002</v>
      </c>
      <c r="F12484" s="55">
        <f t="shared" ref="F12484:F12547" si="792">DAY(A12484)</f>
        <v>3</v>
      </c>
    </row>
    <row r="12485" spans="1:6">
      <c r="A12485" s="76">
        <v>45295</v>
      </c>
      <c r="B12485" s="77">
        <v>2653.43</v>
      </c>
      <c r="C12485" s="55">
        <f t="shared" si="789"/>
        <v>1</v>
      </c>
      <c r="D12485" s="55">
        <f t="shared" si="791"/>
        <v>2024</v>
      </c>
      <c r="E12485" s="55">
        <f t="shared" si="790"/>
        <v>5263.0784050000002</v>
      </c>
      <c r="F12485" s="55">
        <f t="shared" si="792"/>
        <v>4</v>
      </c>
    </row>
    <row r="12486" spans="1:6">
      <c r="A12486" s="76">
        <v>45296</v>
      </c>
      <c r="B12486" s="77">
        <v>2771.41</v>
      </c>
      <c r="C12486" s="55">
        <f t="shared" si="789"/>
        <v>1</v>
      </c>
      <c r="D12486" s="55">
        <f t="shared" si="791"/>
        <v>2024</v>
      </c>
      <c r="E12486" s="55">
        <f t="shared" si="790"/>
        <v>5497.091735</v>
      </c>
      <c r="F12486" s="55">
        <f t="shared" si="792"/>
        <v>5</v>
      </c>
    </row>
    <row r="12487" spans="1:6">
      <c r="A12487" s="76">
        <v>45297</v>
      </c>
      <c r="B12487" s="77">
        <v>2982.23</v>
      </c>
      <c r="C12487" s="55">
        <f t="shared" si="789"/>
        <v>1</v>
      </c>
      <c r="D12487" s="55">
        <f t="shared" si="791"/>
        <v>2024</v>
      </c>
      <c r="E12487" s="55">
        <f t="shared" si="790"/>
        <v>5915.253205</v>
      </c>
      <c r="F12487" s="55">
        <f t="shared" si="792"/>
        <v>6</v>
      </c>
    </row>
    <row r="12488" spans="1:6">
      <c r="A12488" s="76">
        <v>45298</v>
      </c>
      <c r="B12488" s="77">
        <v>2436.14</v>
      </c>
      <c r="C12488" s="55">
        <f t="shared" si="789"/>
        <v>1</v>
      </c>
      <c r="D12488" s="55">
        <f t="shared" si="791"/>
        <v>2024</v>
      </c>
      <c r="E12488" s="55">
        <f t="shared" si="790"/>
        <v>4832.0836899999995</v>
      </c>
      <c r="F12488" s="55">
        <f t="shared" si="792"/>
        <v>7</v>
      </c>
    </row>
    <row r="12489" spans="1:6">
      <c r="A12489" s="76">
        <v>45299</v>
      </c>
      <c r="B12489" s="77">
        <v>2779.05</v>
      </c>
      <c r="C12489" s="55">
        <f t="shared" si="789"/>
        <v>1</v>
      </c>
      <c r="D12489" s="55">
        <f t="shared" si="791"/>
        <v>2024</v>
      </c>
      <c r="E12489" s="55">
        <f t="shared" si="790"/>
        <v>5512.2456750000001</v>
      </c>
      <c r="F12489" s="55">
        <f t="shared" si="792"/>
        <v>8</v>
      </c>
    </row>
    <row r="12490" spans="1:6">
      <c r="A12490" s="76">
        <v>45300</v>
      </c>
      <c r="B12490" s="77">
        <v>2709.48</v>
      </c>
      <c r="C12490" s="55">
        <f t="shared" si="789"/>
        <v>1</v>
      </c>
      <c r="D12490" s="55">
        <f t="shared" si="791"/>
        <v>2024</v>
      </c>
      <c r="E12490" s="55">
        <f t="shared" si="790"/>
        <v>5374.2535800000005</v>
      </c>
      <c r="F12490" s="55">
        <f t="shared" si="792"/>
        <v>9</v>
      </c>
    </row>
    <row r="12491" spans="1:6">
      <c r="A12491" s="76">
        <v>45301</v>
      </c>
      <c r="B12491" s="77">
        <v>3288.26</v>
      </c>
      <c r="C12491" s="55">
        <f t="shared" si="789"/>
        <v>1</v>
      </c>
      <c r="D12491" s="55">
        <f t="shared" si="791"/>
        <v>2024</v>
      </c>
      <c r="E12491" s="55">
        <f t="shared" si="790"/>
        <v>6522.2637100000002</v>
      </c>
      <c r="F12491" s="55">
        <f t="shared" si="792"/>
        <v>10</v>
      </c>
    </row>
    <row r="12492" spans="1:6">
      <c r="A12492" s="76">
        <v>45302</v>
      </c>
      <c r="B12492" s="77">
        <v>2820.4</v>
      </c>
      <c r="C12492" s="55">
        <f t="shared" si="789"/>
        <v>1</v>
      </c>
      <c r="D12492" s="55">
        <f t="shared" si="791"/>
        <v>2024</v>
      </c>
      <c r="E12492" s="55">
        <f t="shared" si="790"/>
        <v>5594.2634000000007</v>
      </c>
      <c r="F12492" s="55">
        <f t="shared" si="792"/>
        <v>11</v>
      </c>
    </row>
    <row r="12493" spans="1:6">
      <c r="A12493" s="76">
        <v>45303</v>
      </c>
      <c r="B12493" s="77">
        <v>3073.99</v>
      </c>
      <c r="C12493" s="55">
        <f t="shared" si="789"/>
        <v>1</v>
      </c>
      <c r="D12493" s="55">
        <f t="shared" si="791"/>
        <v>2024</v>
      </c>
      <c r="E12493" s="55">
        <f t="shared" si="790"/>
        <v>6097.2591649999995</v>
      </c>
      <c r="F12493" s="55">
        <f t="shared" si="792"/>
        <v>12</v>
      </c>
    </row>
    <row r="12494" spans="1:6">
      <c r="A12494" s="76">
        <v>45304</v>
      </c>
      <c r="B12494" s="77">
        <v>2753.34</v>
      </c>
      <c r="C12494" s="55">
        <f t="shared" si="789"/>
        <v>1</v>
      </c>
      <c r="D12494" s="55">
        <f t="shared" si="791"/>
        <v>2024</v>
      </c>
      <c r="E12494" s="55">
        <f t="shared" si="790"/>
        <v>5461.2498900000001</v>
      </c>
      <c r="F12494" s="55">
        <f t="shared" si="792"/>
        <v>13</v>
      </c>
    </row>
    <row r="12495" spans="1:6">
      <c r="A12495" s="76">
        <v>45305</v>
      </c>
      <c r="B12495" s="77">
        <v>2782.08</v>
      </c>
      <c r="C12495" s="55">
        <f t="shared" ref="C12495:C12558" si="793">MONTH(A12495)</f>
        <v>1</v>
      </c>
      <c r="D12495" s="55">
        <f t="shared" si="791"/>
        <v>2024</v>
      </c>
      <c r="E12495" s="55">
        <f t="shared" si="790"/>
        <v>5518.2556800000002</v>
      </c>
      <c r="F12495" s="55">
        <f t="shared" si="792"/>
        <v>14</v>
      </c>
    </row>
    <row r="12496" spans="1:6">
      <c r="A12496" s="76">
        <v>45306</v>
      </c>
      <c r="B12496" s="77">
        <v>2511.9299999999998</v>
      </c>
      <c r="C12496" s="55">
        <f t="shared" si="793"/>
        <v>1</v>
      </c>
      <c r="D12496" s="55">
        <f t="shared" si="791"/>
        <v>2024</v>
      </c>
      <c r="E12496" s="55">
        <f t="shared" si="790"/>
        <v>4982.4131550000002</v>
      </c>
      <c r="F12496" s="55">
        <f t="shared" si="792"/>
        <v>15</v>
      </c>
    </row>
    <row r="12497" spans="1:6">
      <c r="A12497" s="76">
        <v>45307</v>
      </c>
      <c r="B12497" s="77">
        <v>2155.48</v>
      </c>
      <c r="C12497" s="55">
        <f t="shared" si="793"/>
        <v>1</v>
      </c>
      <c r="D12497" s="55">
        <f t="shared" si="791"/>
        <v>2024</v>
      </c>
      <c r="E12497" s="55">
        <f t="shared" si="790"/>
        <v>4275.3945800000001</v>
      </c>
      <c r="F12497" s="55">
        <f t="shared" si="792"/>
        <v>16</v>
      </c>
    </row>
    <row r="12498" spans="1:6">
      <c r="A12498" s="76">
        <v>45308</v>
      </c>
      <c r="B12498" s="77">
        <v>2537.64</v>
      </c>
      <c r="C12498" s="55">
        <f t="shared" si="793"/>
        <v>1</v>
      </c>
      <c r="D12498" s="55">
        <f t="shared" si="791"/>
        <v>2024</v>
      </c>
      <c r="E12498" s="55">
        <f t="shared" si="790"/>
        <v>5033.4089400000003</v>
      </c>
      <c r="F12498" s="55">
        <f t="shared" si="792"/>
        <v>17</v>
      </c>
    </row>
    <row r="12499" spans="1:6">
      <c r="A12499" s="76">
        <v>45309</v>
      </c>
      <c r="B12499" s="77">
        <v>3779.32</v>
      </c>
      <c r="C12499" s="55">
        <f t="shared" si="793"/>
        <v>1</v>
      </c>
      <c r="D12499" s="55">
        <f t="shared" si="791"/>
        <v>2024</v>
      </c>
      <c r="E12499" s="55">
        <f t="shared" si="790"/>
        <v>7496.2812200000008</v>
      </c>
      <c r="F12499" s="55">
        <f t="shared" si="792"/>
        <v>18</v>
      </c>
    </row>
    <row r="12500" spans="1:6">
      <c r="A12500" s="76">
        <v>45310</v>
      </c>
      <c r="B12500" s="77">
        <v>3087.1</v>
      </c>
      <c r="C12500" s="55">
        <f t="shared" si="793"/>
        <v>1</v>
      </c>
      <c r="D12500" s="55">
        <f t="shared" si="791"/>
        <v>2024</v>
      </c>
      <c r="E12500" s="55">
        <f t="shared" si="790"/>
        <v>6123.2628500000001</v>
      </c>
      <c r="F12500" s="55">
        <f t="shared" si="792"/>
        <v>19</v>
      </c>
    </row>
    <row r="12501" spans="1:6">
      <c r="A12501" s="76">
        <v>45311</v>
      </c>
      <c r="B12501" s="77">
        <v>3018.03</v>
      </c>
      <c r="C12501" s="55">
        <f t="shared" si="793"/>
        <v>1</v>
      </c>
      <c r="D12501" s="55">
        <f t="shared" si="791"/>
        <v>2024</v>
      </c>
      <c r="E12501" s="55">
        <f t="shared" si="790"/>
        <v>5986.2625050000006</v>
      </c>
      <c r="F12501" s="55">
        <f t="shared" si="792"/>
        <v>20</v>
      </c>
    </row>
    <row r="12502" spans="1:6">
      <c r="A12502" s="76">
        <v>45312</v>
      </c>
      <c r="B12502" s="77">
        <v>3168.78</v>
      </c>
      <c r="C12502" s="55">
        <f t="shared" si="793"/>
        <v>1</v>
      </c>
      <c r="D12502" s="55">
        <f t="shared" si="791"/>
        <v>2024</v>
      </c>
      <c r="E12502" s="55">
        <f t="shared" si="790"/>
        <v>6285.2751300000009</v>
      </c>
      <c r="F12502" s="55">
        <f t="shared" si="792"/>
        <v>21</v>
      </c>
    </row>
    <row r="12503" spans="1:6">
      <c r="A12503" s="76">
        <v>45313</v>
      </c>
      <c r="B12503" s="77">
        <v>2684.27</v>
      </c>
      <c r="C12503" s="55">
        <f t="shared" si="793"/>
        <v>1</v>
      </c>
      <c r="D12503" s="55">
        <f t="shared" si="791"/>
        <v>2024</v>
      </c>
      <c r="E12503" s="55">
        <f t="shared" si="790"/>
        <v>5324.2495449999997</v>
      </c>
      <c r="F12503" s="55">
        <f t="shared" si="792"/>
        <v>22</v>
      </c>
    </row>
    <row r="12504" spans="1:6">
      <c r="A12504" s="76">
        <v>45314</v>
      </c>
      <c r="B12504" s="77">
        <v>2844.6</v>
      </c>
      <c r="C12504" s="55">
        <f t="shared" si="793"/>
        <v>1</v>
      </c>
      <c r="D12504" s="55">
        <f t="shared" si="791"/>
        <v>2024</v>
      </c>
      <c r="E12504" s="55">
        <f t="shared" si="790"/>
        <v>5642.2641000000003</v>
      </c>
      <c r="F12504" s="55">
        <f t="shared" si="792"/>
        <v>23</v>
      </c>
    </row>
    <row r="12505" spans="1:6">
      <c r="A12505" s="76">
        <v>45315</v>
      </c>
      <c r="B12505" s="77">
        <v>3036.68</v>
      </c>
      <c r="C12505" s="55">
        <f t="shared" si="793"/>
        <v>1</v>
      </c>
      <c r="D12505" s="55">
        <f t="shared" si="791"/>
        <v>2024</v>
      </c>
      <c r="E12505" s="55">
        <f t="shared" si="790"/>
        <v>6023.2547800000002</v>
      </c>
      <c r="F12505" s="55">
        <f t="shared" si="792"/>
        <v>24</v>
      </c>
    </row>
    <row r="12506" spans="1:6">
      <c r="A12506" s="76">
        <v>45316</v>
      </c>
      <c r="B12506" s="77">
        <v>2700.41</v>
      </c>
      <c r="C12506" s="55">
        <f t="shared" si="793"/>
        <v>1</v>
      </c>
      <c r="D12506" s="55">
        <f t="shared" si="791"/>
        <v>2024</v>
      </c>
      <c r="E12506" s="55">
        <f t="shared" si="790"/>
        <v>5356.2632349999994</v>
      </c>
      <c r="F12506" s="55">
        <f t="shared" si="792"/>
        <v>25</v>
      </c>
    </row>
    <row r="12507" spans="1:6">
      <c r="A12507" s="76">
        <v>45317</v>
      </c>
      <c r="B12507" s="77">
        <v>2786.03</v>
      </c>
      <c r="C12507" s="55">
        <f t="shared" si="793"/>
        <v>1</v>
      </c>
      <c r="D12507" s="55">
        <f t="shared" si="791"/>
        <v>2024</v>
      </c>
      <c r="E12507" s="55">
        <f t="shared" si="790"/>
        <v>5526.0905050000001</v>
      </c>
      <c r="F12507" s="55">
        <f t="shared" si="792"/>
        <v>26</v>
      </c>
    </row>
    <row r="12508" spans="1:6">
      <c r="A12508" s="76">
        <v>45318</v>
      </c>
      <c r="B12508" s="77">
        <v>2602.6</v>
      </c>
      <c r="C12508" s="55">
        <f t="shared" si="793"/>
        <v>1</v>
      </c>
      <c r="D12508" s="55">
        <f t="shared" si="791"/>
        <v>2024</v>
      </c>
      <c r="E12508" s="55">
        <f t="shared" si="790"/>
        <v>5162.2570999999998</v>
      </c>
      <c r="F12508" s="55">
        <f t="shared" si="792"/>
        <v>27</v>
      </c>
    </row>
    <row r="12509" spans="1:6">
      <c r="A12509" s="76">
        <v>45319</v>
      </c>
      <c r="B12509" s="77">
        <v>2627.8</v>
      </c>
      <c r="C12509" s="55">
        <f t="shared" si="793"/>
        <v>1</v>
      </c>
      <c r="D12509" s="55">
        <f t="shared" si="791"/>
        <v>2024</v>
      </c>
      <c r="E12509" s="55">
        <f t="shared" si="790"/>
        <v>5212.2413000000006</v>
      </c>
      <c r="F12509" s="55">
        <f t="shared" si="792"/>
        <v>28</v>
      </c>
    </row>
    <row r="12510" spans="1:6">
      <c r="A12510" s="76">
        <v>45320</v>
      </c>
      <c r="B12510" s="77">
        <v>2747.8</v>
      </c>
      <c r="C12510" s="55">
        <f t="shared" si="793"/>
        <v>1</v>
      </c>
      <c r="D12510" s="55">
        <f t="shared" si="791"/>
        <v>2024</v>
      </c>
      <c r="E12510" s="55">
        <f t="shared" si="790"/>
        <v>5450.2613000000001</v>
      </c>
      <c r="F12510" s="55">
        <f t="shared" si="792"/>
        <v>29</v>
      </c>
    </row>
    <row r="12511" spans="1:6">
      <c r="A12511" s="76">
        <v>45321</v>
      </c>
      <c r="B12511" s="77">
        <v>2729.65</v>
      </c>
      <c r="C12511" s="55">
        <f t="shared" si="793"/>
        <v>1</v>
      </c>
      <c r="D12511" s="55">
        <f t="shared" si="791"/>
        <v>2024</v>
      </c>
      <c r="E12511" s="55">
        <f t="shared" si="790"/>
        <v>5414.2607750000006</v>
      </c>
      <c r="F12511" s="55">
        <f t="shared" si="792"/>
        <v>30</v>
      </c>
    </row>
    <row r="12512" spans="1:6">
      <c r="A12512" s="76">
        <v>45322</v>
      </c>
      <c r="B12512" s="77">
        <v>2637.89</v>
      </c>
      <c r="C12512" s="55">
        <f t="shared" si="793"/>
        <v>1</v>
      </c>
      <c r="D12512" s="55">
        <f t="shared" si="791"/>
        <v>2024</v>
      </c>
      <c r="E12512" s="55">
        <f t="shared" si="790"/>
        <v>5232.2548150000002</v>
      </c>
      <c r="F12512" s="55">
        <f t="shared" si="792"/>
        <v>31</v>
      </c>
    </row>
    <row r="12513" spans="1:6">
      <c r="A12513" s="76">
        <v>45323</v>
      </c>
      <c r="B12513" s="77">
        <v>2633.27</v>
      </c>
      <c r="C12513" s="55">
        <f t="shared" si="793"/>
        <v>2</v>
      </c>
      <c r="D12513" s="55">
        <f t="shared" si="791"/>
        <v>2024</v>
      </c>
      <c r="E12513" s="55">
        <f t="shared" si="790"/>
        <v>5223.0910450000001</v>
      </c>
      <c r="F12513" s="55">
        <f t="shared" si="792"/>
        <v>1</v>
      </c>
    </row>
    <row r="12514" spans="1:6">
      <c r="A12514" s="76">
        <v>45324</v>
      </c>
      <c r="B12514" s="77">
        <v>2762.42</v>
      </c>
      <c r="C12514" s="55">
        <f t="shared" si="793"/>
        <v>2</v>
      </c>
      <c r="D12514" s="55">
        <f t="shared" si="791"/>
        <v>2024</v>
      </c>
      <c r="E12514" s="55">
        <f t="shared" si="790"/>
        <v>5479.2600700000003</v>
      </c>
      <c r="F12514" s="55">
        <f t="shared" si="792"/>
        <v>2</v>
      </c>
    </row>
    <row r="12515" spans="1:6">
      <c r="A12515" s="76">
        <v>45325</v>
      </c>
      <c r="B12515" s="77">
        <v>3000.81</v>
      </c>
      <c r="C12515" s="55">
        <f t="shared" si="793"/>
        <v>2</v>
      </c>
      <c r="D12515" s="55">
        <f t="shared" si="791"/>
        <v>2024</v>
      </c>
      <c r="E12515" s="55">
        <f t="shared" si="790"/>
        <v>5952.1066350000001</v>
      </c>
      <c r="F12515" s="55">
        <f t="shared" si="792"/>
        <v>3</v>
      </c>
    </row>
    <row r="12516" spans="1:6">
      <c r="A12516" s="76">
        <v>45326</v>
      </c>
      <c r="B12516" s="77">
        <v>3020.47</v>
      </c>
      <c r="C12516" s="55">
        <f t="shared" si="793"/>
        <v>2</v>
      </c>
      <c r="D12516" s="55">
        <f t="shared" si="791"/>
        <v>2024</v>
      </c>
      <c r="E12516" s="55">
        <f t="shared" si="790"/>
        <v>5991.102245</v>
      </c>
      <c r="F12516" s="55">
        <f t="shared" si="792"/>
        <v>4</v>
      </c>
    </row>
    <row r="12517" spans="1:6">
      <c r="A12517" s="76">
        <v>45327</v>
      </c>
      <c r="B12517" s="77">
        <v>3003.91</v>
      </c>
      <c r="C12517" s="55">
        <f t="shared" si="793"/>
        <v>2</v>
      </c>
      <c r="D12517" s="55">
        <f t="shared" si="791"/>
        <v>2024</v>
      </c>
      <c r="E12517" s="55">
        <f t="shared" si="790"/>
        <v>5958.2554849999997</v>
      </c>
      <c r="F12517" s="55">
        <f t="shared" si="792"/>
        <v>5</v>
      </c>
    </row>
    <row r="12518" spans="1:6">
      <c r="A12518" s="76">
        <v>45328</v>
      </c>
      <c r="B12518" s="77">
        <v>3468.17</v>
      </c>
      <c r="C12518" s="55">
        <f t="shared" si="793"/>
        <v>2</v>
      </c>
      <c r="D12518" s="55">
        <f t="shared" si="791"/>
        <v>2024</v>
      </c>
      <c r="E12518" s="55">
        <f t="shared" ref="E12518:E12581" si="794">B12518*1.9835</f>
        <v>6879.1151950000003</v>
      </c>
      <c r="F12518" s="55">
        <f t="shared" si="792"/>
        <v>6</v>
      </c>
    </row>
    <row r="12519" spans="1:6">
      <c r="A12519" s="76">
        <v>45329</v>
      </c>
      <c r="B12519" s="77">
        <v>3630.93</v>
      </c>
      <c r="C12519" s="55">
        <f t="shared" si="793"/>
        <v>2</v>
      </c>
      <c r="D12519" s="55">
        <f t="shared" ref="D12519:D12582" si="795">IF(C12519&gt;9,YEAR(A12519)+1,YEAR(A12519))</f>
        <v>2024</v>
      </c>
      <c r="E12519" s="55">
        <f t="shared" si="794"/>
        <v>7201.9496549999994</v>
      </c>
      <c r="F12519" s="55">
        <f t="shared" si="792"/>
        <v>7</v>
      </c>
    </row>
    <row r="12520" spans="1:6">
      <c r="A12520" s="76">
        <v>45330</v>
      </c>
      <c r="B12520" s="77">
        <v>3157.1</v>
      </c>
      <c r="C12520" s="55">
        <f t="shared" si="793"/>
        <v>2</v>
      </c>
      <c r="D12520" s="55">
        <f t="shared" si="795"/>
        <v>2024</v>
      </c>
      <c r="E12520" s="55">
        <f t="shared" si="794"/>
        <v>6262.1078500000003</v>
      </c>
      <c r="F12520" s="55">
        <f t="shared" si="792"/>
        <v>8</v>
      </c>
    </row>
    <row r="12521" spans="1:6">
      <c r="A12521" s="76">
        <v>45331</v>
      </c>
      <c r="B12521" s="77">
        <v>2586.88</v>
      </c>
      <c r="C12521" s="55">
        <f t="shared" si="793"/>
        <v>2</v>
      </c>
      <c r="D12521" s="55">
        <f t="shared" si="795"/>
        <v>2024</v>
      </c>
      <c r="E12521" s="55">
        <f t="shared" si="794"/>
        <v>5131.0764800000006</v>
      </c>
      <c r="F12521" s="55">
        <f t="shared" si="792"/>
        <v>9</v>
      </c>
    </row>
    <row r="12522" spans="1:6">
      <c r="A12522" s="76">
        <v>45332</v>
      </c>
      <c r="B12522" s="77">
        <v>2465.88</v>
      </c>
      <c r="C12522" s="55">
        <f t="shared" si="793"/>
        <v>2</v>
      </c>
      <c r="D12522" s="55">
        <f t="shared" si="795"/>
        <v>2024</v>
      </c>
      <c r="E12522" s="55">
        <f t="shared" si="794"/>
        <v>4891.0729799999999</v>
      </c>
      <c r="F12522" s="55">
        <f t="shared" si="792"/>
        <v>10</v>
      </c>
    </row>
    <row r="12523" spans="1:6">
      <c r="A12523" s="76">
        <v>45333</v>
      </c>
      <c r="B12523" s="77">
        <v>2242.0300000000002</v>
      </c>
      <c r="C12523" s="55">
        <f t="shared" si="793"/>
        <v>2</v>
      </c>
      <c r="D12523" s="55">
        <f t="shared" si="795"/>
        <v>2024</v>
      </c>
      <c r="E12523" s="55">
        <f t="shared" si="794"/>
        <v>4447.0665050000007</v>
      </c>
      <c r="F12523" s="55">
        <f t="shared" si="792"/>
        <v>11</v>
      </c>
    </row>
    <row r="12524" spans="1:6">
      <c r="A12524" s="76">
        <v>45334</v>
      </c>
      <c r="B12524" s="77">
        <v>3008.87</v>
      </c>
      <c r="C12524" s="55">
        <f t="shared" si="793"/>
        <v>2</v>
      </c>
      <c r="D12524" s="55">
        <f t="shared" si="795"/>
        <v>2024</v>
      </c>
      <c r="E12524" s="55">
        <f t="shared" si="794"/>
        <v>5968.0936449999999</v>
      </c>
      <c r="F12524" s="55">
        <f t="shared" si="792"/>
        <v>12</v>
      </c>
    </row>
    <row r="12525" spans="1:6">
      <c r="A12525" s="76">
        <v>45335</v>
      </c>
      <c r="B12525" s="77">
        <v>2474.4499999999998</v>
      </c>
      <c r="C12525" s="55">
        <f t="shared" si="793"/>
        <v>2</v>
      </c>
      <c r="D12525" s="55">
        <f t="shared" si="795"/>
        <v>2024</v>
      </c>
      <c r="E12525" s="55">
        <f t="shared" si="794"/>
        <v>4908.0715749999999</v>
      </c>
      <c r="F12525" s="55">
        <f t="shared" si="792"/>
        <v>13</v>
      </c>
    </row>
    <row r="12526" spans="1:6">
      <c r="A12526" s="76">
        <v>45336</v>
      </c>
      <c r="B12526" s="77">
        <v>3463.04</v>
      </c>
      <c r="C12526" s="55">
        <f t="shared" si="793"/>
        <v>2</v>
      </c>
      <c r="D12526" s="55">
        <f t="shared" si="795"/>
        <v>2024</v>
      </c>
      <c r="E12526" s="55">
        <f t="shared" si="794"/>
        <v>6868.93984</v>
      </c>
      <c r="F12526" s="55">
        <f t="shared" si="792"/>
        <v>14</v>
      </c>
    </row>
    <row r="12527" spans="1:6">
      <c r="A12527" s="76">
        <v>45337</v>
      </c>
      <c r="B12527" s="77">
        <v>3196.76</v>
      </c>
      <c r="C12527" s="55">
        <f t="shared" si="793"/>
        <v>2</v>
      </c>
      <c r="D12527" s="55">
        <f t="shared" si="795"/>
        <v>2024</v>
      </c>
      <c r="E12527" s="55">
        <f t="shared" si="794"/>
        <v>6340.7734600000003</v>
      </c>
      <c r="F12527" s="55">
        <f t="shared" si="792"/>
        <v>15</v>
      </c>
    </row>
    <row r="12528" spans="1:6">
      <c r="A12528" s="76">
        <v>45338</v>
      </c>
      <c r="B12528" s="77">
        <v>4152.74</v>
      </c>
      <c r="C12528" s="55">
        <f t="shared" si="793"/>
        <v>2</v>
      </c>
      <c r="D12528" s="55">
        <f t="shared" si="795"/>
        <v>2024</v>
      </c>
      <c r="E12528" s="55">
        <f t="shared" si="794"/>
        <v>8236.959789999999</v>
      </c>
      <c r="F12528" s="55">
        <f t="shared" si="792"/>
        <v>16</v>
      </c>
    </row>
    <row r="12529" spans="1:6">
      <c r="A12529" s="76">
        <v>45339</v>
      </c>
      <c r="B12529" s="77">
        <v>3354.81</v>
      </c>
      <c r="C12529" s="55">
        <f t="shared" si="793"/>
        <v>2</v>
      </c>
      <c r="D12529" s="55">
        <f t="shared" si="795"/>
        <v>2024</v>
      </c>
      <c r="E12529" s="55">
        <f t="shared" si="794"/>
        <v>6654.2656349999997</v>
      </c>
      <c r="F12529" s="55">
        <f t="shared" si="792"/>
        <v>17</v>
      </c>
    </row>
    <row r="12530" spans="1:6">
      <c r="A12530" s="76">
        <v>45340</v>
      </c>
      <c r="B12530" s="77">
        <v>2378.16</v>
      </c>
      <c r="C12530" s="55">
        <f t="shared" si="793"/>
        <v>2</v>
      </c>
      <c r="D12530" s="55">
        <f t="shared" si="795"/>
        <v>2024</v>
      </c>
      <c r="E12530" s="55">
        <f t="shared" si="794"/>
        <v>4717.0803599999999</v>
      </c>
      <c r="F12530" s="55">
        <f t="shared" si="792"/>
        <v>18</v>
      </c>
    </row>
    <row r="12531" spans="1:6">
      <c r="A12531" s="76">
        <v>45341</v>
      </c>
      <c r="B12531" s="77">
        <v>2771.41</v>
      </c>
      <c r="C12531" s="55">
        <f t="shared" si="793"/>
        <v>2</v>
      </c>
      <c r="D12531" s="55">
        <f t="shared" si="795"/>
        <v>2024</v>
      </c>
      <c r="E12531" s="55">
        <f t="shared" si="794"/>
        <v>5497.091735</v>
      </c>
      <c r="F12531" s="55">
        <f t="shared" si="792"/>
        <v>19</v>
      </c>
    </row>
    <row r="12532" spans="1:6">
      <c r="A12532" s="76">
        <v>45342</v>
      </c>
      <c r="B12532" s="77">
        <v>2615.12</v>
      </c>
      <c r="C12532" s="55">
        <f t="shared" si="793"/>
        <v>2</v>
      </c>
      <c r="D12532" s="55">
        <f t="shared" si="795"/>
        <v>2024</v>
      </c>
      <c r="E12532" s="55">
        <f t="shared" si="794"/>
        <v>5187.0905199999997</v>
      </c>
      <c r="F12532" s="55">
        <f t="shared" si="792"/>
        <v>20</v>
      </c>
    </row>
    <row r="12533" spans="1:6">
      <c r="A12533" s="76">
        <v>45343</v>
      </c>
      <c r="B12533" s="77">
        <v>2773.93</v>
      </c>
      <c r="C12533" s="55">
        <f t="shared" si="793"/>
        <v>2</v>
      </c>
      <c r="D12533" s="55">
        <f t="shared" si="795"/>
        <v>2024</v>
      </c>
      <c r="E12533" s="55">
        <f t="shared" si="794"/>
        <v>5502.0901549999999</v>
      </c>
      <c r="F12533" s="55">
        <f t="shared" si="792"/>
        <v>21</v>
      </c>
    </row>
    <row r="12534" spans="1:6">
      <c r="A12534" s="76">
        <v>45344</v>
      </c>
      <c r="B12534" s="77">
        <v>2745.19</v>
      </c>
      <c r="C12534" s="55">
        <f t="shared" si="793"/>
        <v>2</v>
      </c>
      <c r="D12534" s="55">
        <f t="shared" si="795"/>
        <v>2024</v>
      </c>
      <c r="E12534" s="55">
        <f t="shared" si="794"/>
        <v>5445.0843650000006</v>
      </c>
      <c r="F12534" s="55">
        <f t="shared" si="792"/>
        <v>22</v>
      </c>
    </row>
    <row r="12535" spans="1:6">
      <c r="A12535" s="76">
        <v>45345</v>
      </c>
      <c r="B12535" s="77">
        <v>2658.56</v>
      </c>
      <c r="C12535" s="55">
        <f t="shared" si="793"/>
        <v>2</v>
      </c>
      <c r="D12535" s="55">
        <f t="shared" si="795"/>
        <v>2024</v>
      </c>
      <c r="E12535" s="55">
        <f t="shared" si="794"/>
        <v>5273.2537599999996</v>
      </c>
      <c r="F12535" s="55">
        <f t="shared" si="792"/>
        <v>23</v>
      </c>
    </row>
    <row r="12536" spans="1:6">
      <c r="A12536" s="76">
        <v>45346</v>
      </c>
      <c r="B12536" s="77">
        <v>2648.05</v>
      </c>
      <c r="C12536" s="55">
        <f t="shared" si="793"/>
        <v>2</v>
      </c>
      <c r="D12536" s="55">
        <f t="shared" si="795"/>
        <v>2024</v>
      </c>
      <c r="E12536" s="55">
        <f t="shared" si="794"/>
        <v>5252.4071750000003</v>
      </c>
      <c r="F12536" s="55">
        <f t="shared" si="792"/>
        <v>24</v>
      </c>
    </row>
    <row r="12537" spans="1:6">
      <c r="A12537" s="76">
        <v>45347</v>
      </c>
      <c r="B12537" s="77">
        <v>2313.71</v>
      </c>
      <c r="C12537" s="55">
        <f t="shared" si="793"/>
        <v>2</v>
      </c>
      <c r="D12537" s="55">
        <f t="shared" si="795"/>
        <v>2024</v>
      </c>
      <c r="E12537" s="55">
        <f t="shared" si="794"/>
        <v>4589.2437850000006</v>
      </c>
      <c r="F12537" s="55">
        <f t="shared" si="792"/>
        <v>25</v>
      </c>
    </row>
    <row r="12538" spans="1:6">
      <c r="A12538" s="76">
        <v>45348</v>
      </c>
      <c r="B12538" s="77">
        <v>2993.33</v>
      </c>
      <c r="C12538" s="55">
        <f t="shared" si="793"/>
        <v>2</v>
      </c>
      <c r="D12538" s="55">
        <f t="shared" si="795"/>
        <v>2024</v>
      </c>
      <c r="E12538" s="55">
        <f t="shared" si="794"/>
        <v>5937.270055</v>
      </c>
      <c r="F12538" s="55">
        <f t="shared" si="792"/>
        <v>26</v>
      </c>
    </row>
    <row r="12539" spans="1:6">
      <c r="A12539" s="76">
        <v>45349</v>
      </c>
      <c r="B12539" s="77">
        <v>3294.23</v>
      </c>
      <c r="C12539" s="55">
        <f t="shared" si="793"/>
        <v>2</v>
      </c>
      <c r="D12539" s="55">
        <f t="shared" si="795"/>
        <v>2024</v>
      </c>
      <c r="E12539" s="55">
        <f t="shared" si="794"/>
        <v>6534.1052049999998</v>
      </c>
      <c r="F12539" s="55">
        <f t="shared" si="792"/>
        <v>27</v>
      </c>
    </row>
    <row r="12540" spans="1:6">
      <c r="A12540" s="76">
        <v>45350</v>
      </c>
      <c r="B12540" s="77">
        <v>2345.4699999999998</v>
      </c>
      <c r="C12540" s="55">
        <f t="shared" si="793"/>
        <v>2</v>
      </c>
      <c r="D12540" s="55">
        <f t="shared" si="795"/>
        <v>2024</v>
      </c>
      <c r="E12540" s="55">
        <f t="shared" si="794"/>
        <v>4652.2397449999999</v>
      </c>
      <c r="F12540" s="55">
        <f t="shared" si="792"/>
        <v>28</v>
      </c>
    </row>
    <row r="12541" spans="1:6">
      <c r="A12541" s="76">
        <v>45351</v>
      </c>
      <c r="B12541" s="77">
        <v>2716.54</v>
      </c>
      <c r="C12541" s="55">
        <f t="shared" si="793"/>
        <v>2</v>
      </c>
      <c r="D12541" s="55">
        <f t="shared" si="795"/>
        <v>2024</v>
      </c>
      <c r="E12541" s="55">
        <f t="shared" si="794"/>
        <v>5388.2570900000001</v>
      </c>
      <c r="F12541" s="55">
        <f t="shared" si="792"/>
        <v>29</v>
      </c>
    </row>
    <row r="12542" spans="1:6">
      <c r="A12542" s="76">
        <v>45352</v>
      </c>
      <c r="B12542" s="77">
        <v>3381.37</v>
      </c>
      <c r="C12542" s="55">
        <f t="shared" si="793"/>
        <v>3</v>
      </c>
      <c r="D12542" s="55">
        <f t="shared" si="795"/>
        <v>2024</v>
      </c>
      <c r="E12542" s="55">
        <f t="shared" si="794"/>
        <v>6706.9473950000001</v>
      </c>
      <c r="F12542" s="55">
        <f t="shared" si="792"/>
        <v>1</v>
      </c>
    </row>
    <row r="12543" spans="1:6">
      <c r="A12543" s="76">
        <v>45353</v>
      </c>
      <c r="B12543" s="77">
        <v>4065.36</v>
      </c>
      <c r="C12543" s="55">
        <f t="shared" si="793"/>
        <v>3</v>
      </c>
      <c r="D12543" s="55">
        <f t="shared" si="795"/>
        <v>2024</v>
      </c>
      <c r="E12543" s="55">
        <f t="shared" si="794"/>
        <v>8063.64156</v>
      </c>
      <c r="F12543" s="55">
        <f t="shared" si="792"/>
        <v>2</v>
      </c>
    </row>
    <row r="12544" spans="1:6">
      <c r="A12544" s="76">
        <v>45354</v>
      </c>
      <c r="B12544" s="77">
        <v>3798.4</v>
      </c>
      <c r="C12544" s="55">
        <f t="shared" si="793"/>
        <v>3</v>
      </c>
      <c r="D12544" s="55">
        <f t="shared" si="795"/>
        <v>2024</v>
      </c>
      <c r="E12544" s="55">
        <f t="shared" si="794"/>
        <v>7534.1264000000001</v>
      </c>
      <c r="F12544" s="55">
        <f t="shared" si="792"/>
        <v>3</v>
      </c>
    </row>
    <row r="12545" spans="1:6">
      <c r="A12545" s="76">
        <v>45355</v>
      </c>
      <c r="B12545" s="77">
        <v>2775.44</v>
      </c>
      <c r="C12545" s="55">
        <f t="shared" si="793"/>
        <v>3</v>
      </c>
      <c r="D12545" s="55">
        <f t="shared" si="795"/>
        <v>2024</v>
      </c>
      <c r="E12545" s="55">
        <f t="shared" si="794"/>
        <v>5505.0852400000003</v>
      </c>
      <c r="F12545" s="55">
        <f t="shared" si="792"/>
        <v>4</v>
      </c>
    </row>
    <row r="12546" spans="1:6">
      <c r="A12546" s="76">
        <v>45356</v>
      </c>
      <c r="B12546" s="77">
        <v>2765.44</v>
      </c>
      <c r="C12546" s="55">
        <f t="shared" si="793"/>
        <v>3</v>
      </c>
      <c r="D12546" s="55">
        <f t="shared" si="795"/>
        <v>2024</v>
      </c>
      <c r="E12546" s="55">
        <f t="shared" si="794"/>
        <v>5485.2502400000003</v>
      </c>
      <c r="F12546" s="55">
        <f t="shared" si="792"/>
        <v>5</v>
      </c>
    </row>
    <row r="12547" spans="1:6">
      <c r="A12547" s="76">
        <v>45357</v>
      </c>
      <c r="B12547" s="77">
        <v>3509.01</v>
      </c>
      <c r="C12547" s="55">
        <f t="shared" si="793"/>
        <v>3</v>
      </c>
      <c r="D12547" s="55">
        <f t="shared" si="795"/>
        <v>2024</v>
      </c>
      <c r="E12547" s="55">
        <f t="shared" si="794"/>
        <v>6960.1213350000007</v>
      </c>
      <c r="F12547" s="55">
        <f t="shared" si="792"/>
        <v>6</v>
      </c>
    </row>
    <row r="12548" spans="1:6">
      <c r="A12548" s="76">
        <v>45358</v>
      </c>
      <c r="B12548" s="77">
        <v>2983.16</v>
      </c>
      <c r="C12548" s="55">
        <f t="shared" si="793"/>
        <v>3</v>
      </c>
      <c r="D12548" s="55">
        <f t="shared" si="795"/>
        <v>2024</v>
      </c>
      <c r="E12548" s="55">
        <f t="shared" si="794"/>
        <v>5917.0978599999999</v>
      </c>
      <c r="F12548" s="55">
        <f t="shared" ref="F12548:F12611" si="796">DAY(A12548)</f>
        <v>7</v>
      </c>
    </row>
    <row r="12549" spans="1:6">
      <c r="A12549" s="76">
        <v>45359</v>
      </c>
      <c r="B12549" s="77">
        <v>2819.89</v>
      </c>
      <c r="C12549" s="55">
        <f t="shared" si="793"/>
        <v>3</v>
      </c>
      <c r="D12549" s="55">
        <f t="shared" si="795"/>
        <v>2024</v>
      </c>
      <c r="E12549" s="55">
        <f t="shared" si="794"/>
        <v>5593.2518149999996</v>
      </c>
      <c r="F12549" s="55">
        <f t="shared" si="796"/>
        <v>8</v>
      </c>
    </row>
    <row r="12550" spans="1:6">
      <c r="A12550" s="76">
        <v>45360</v>
      </c>
      <c r="B12550" s="77">
        <v>2543.19</v>
      </c>
      <c r="C12550" s="55">
        <f t="shared" si="793"/>
        <v>3</v>
      </c>
      <c r="D12550" s="55">
        <f t="shared" si="795"/>
        <v>2024</v>
      </c>
      <c r="E12550" s="55">
        <f t="shared" si="794"/>
        <v>5044.4173650000002</v>
      </c>
      <c r="F12550" s="55">
        <f t="shared" si="796"/>
        <v>9</v>
      </c>
    </row>
    <row r="12551" spans="1:6">
      <c r="A12551" s="76">
        <v>45361</v>
      </c>
      <c r="B12551" s="77">
        <v>2703.43</v>
      </c>
      <c r="C12551" s="55">
        <f t="shared" si="793"/>
        <v>3</v>
      </c>
      <c r="D12551" s="55">
        <f t="shared" si="795"/>
        <v>2024</v>
      </c>
      <c r="E12551" s="55">
        <f t="shared" si="794"/>
        <v>5362.2534049999995</v>
      </c>
      <c r="F12551" s="55">
        <f t="shared" si="796"/>
        <v>10</v>
      </c>
    </row>
    <row r="12552" spans="1:6">
      <c r="A12552" s="76">
        <v>45362</v>
      </c>
      <c r="B12552" s="77">
        <v>2640.83</v>
      </c>
      <c r="C12552" s="55">
        <f t="shared" si="793"/>
        <v>3</v>
      </c>
      <c r="D12552" s="55">
        <f t="shared" si="795"/>
        <v>2024</v>
      </c>
      <c r="E12552" s="55">
        <f t="shared" si="794"/>
        <v>5238.0863049999998</v>
      </c>
      <c r="F12552" s="55">
        <f t="shared" si="796"/>
        <v>11</v>
      </c>
    </row>
    <row r="12553" spans="1:6">
      <c r="A12553" s="76">
        <v>45363</v>
      </c>
      <c r="B12553" s="77">
        <v>2575.71</v>
      </c>
      <c r="C12553" s="55">
        <f t="shared" si="793"/>
        <v>3</v>
      </c>
      <c r="D12553" s="55">
        <f t="shared" si="795"/>
        <v>2024</v>
      </c>
      <c r="E12553" s="55">
        <f t="shared" si="794"/>
        <v>5108.9207850000003</v>
      </c>
      <c r="F12553" s="55">
        <f t="shared" si="796"/>
        <v>12</v>
      </c>
    </row>
    <row r="12554" spans="1:6">
      <c r="A12554" s="76">
        <v>45364</v>
      </c>
      <c r="B12554" s="77">
        <v>2748.22</v>
      </c>
      <c r="C12554" s="55">
        <f t="shared" si="793"/>
        <v>3</v>
      </c>
      <c r="D12554" s="55">
        <f t="shared" si="795"/>
        <v>2024</v>
      </c>
      <c r="E12554" s="55">
        <f t="shared" si="794"/>
        <v>5451.0943699999998</v>
      </c>
      <c r="F12554" s="55">
        <f t="shared" si="796"/>
        <v>13</v>
      </c>
    </row>
    <row r="12555" spans="1:6">
      <c r="A12555" s="76">
        <v>45365</v>
      </c>
      <c r="B12555" s="77">
        <v>1925.42</v>
      </c>
      <c r="C12555" s="55">
        <f t="shared" si="793"/>
        <v>3</v>
      </c>
      <c r="D12555" s="55">
        <f t="shared" si="795"/>
        <v>2024</v>
      </c>
      <c r="E12555" s="55">
        <f t="shared" si="794"/>
        <v>3819.0705700000003</v>
      </c>
      <c r="F12555" s="55">
        <f t="shared" si="796"/>
        <v>14</v>
      </c>
    </row>
    <row r="12556" spans="1:6">
      <c r="A12556" s="76">
        <v>45366</v>
      </c>
      <c r="B12556" s="77">
        <v>2828.38</v>
      </c>
      <c r="C12556" s="55">
        <f t="shared" si="793"/>
        <v>3</v>
      </c>
      <c r="D12556" s="55">
        <f t="shared" si="795"/>
        <v>2024</v>
      </c>
      <c r="E12556" s="55">
        <f t="shared" si="794"/>
        <v>5610.0917300000001</v>
      </c>
      <c r="F12556" s="55">
        <f t="shared" si="796"/>
        <v>15</v>
      </c>
    </row>
    <row r="12557" spans="1:6">
      <c r="A12557" s="76">
        <v>45367</v>
      </c>
      <c r="B12557" s="77">
        <v>2234.48</v>
      </c>
      <c r="C12557" s="55">
        <f t="shared" si="793"/>
        <v>3</v>
      </c>
      <c r="D12557" s="55">
        <f t="shared" si="795"/>
        <v>2024</v>
      </c>
      <c r="E12557" s="55">
        <f t="shared" si="794"/>
        <v>4432.0910800000001</v>
      </c>
      <c r="F12557" s="55">
        <f t="shared" si="796"/>
        <v>16</v>
      </c>
    </row>
    <row r="12558" spans="1:6">
      <c r="A12558" s="76">
        <v>45368</v>
      </c>
      <c r="B12558" s="77">
        <v>2756.29</v>
      </c>
      <c r="C12558" s="55">
        <f t="shared" si="793"/>
        <v>3</v>
      </c>
      <c r="D12558" s="55">
        <f t="shared" si="795"/>
        <v>2024</v>
      </c>
      <c r="E12558" s="55">
        <f t="shared" si="794"/>
        <v>5467.1012149999997</v>
      </c>
      <c r="F12558" s="55">
        <f t="shared" si="796"/>
        <v>17</v>
      </c>
    </row>
    <row r="12559" spans="1:6">
      <c r="A12559" s="76">
        <v>45369</v>
      </c>
      <c r="B12559" s="77">
        <v>1641.36</v>
      </c>
      <c r="C12559" s="55">
        <f t="shared" ref="C12559:C12572" si="797">MONTH(A12559)</f>
        <v>3</v>
      </c>
      <c r="D12559" s="55">
        <f t="shared" si="795"/>
        <v>2024</v>
      </c>
      <c r="E12559" s="55">
        <f t="shared" si="794"/>
        <v>3255.6375599999997</v>
      </c>
      <c r="F12559" s="55">
        <f t="shared" si="796"/>
        <v>18</v>
      </c>
    </row>
    <row r="12560" spans="1:6">
      <c r="A12560" s="76">
        <v>45370</v>
      </c>
      <c r="B12560" s="77">
        <v>2659.16</v>
      </c>
      <c r="C12560" s="55">
        <f t="shared" si="797"/>
        <v>3</v>
      </c>
      <c r="D12560" s="55">
        <f t="shared" si="795"/>
        <v>2024</v>
      </c>
      <c r="E12560" s="55">
        <f t="shared" si="794"/>
        <v>5274.4438599999994</v>
      </c>
      <c r="F12560" s="55">
        <f t="shared" si="796"/>
        <v>19</v>
      </c>
    </row>
    <row r="12561" spans="1:9">
      <c r="A12561" s="76">
        <v>45371</v>
      </c>
      <c r="B12561" s="77">
        <v>3002.33</v>
      </c>
      <c r="C12561" s="55">
        <f t="shared" si="797"/>
        <v>3</v>
      </c>
      <c r="D12561" s="55">
        <f t="shared" si="795"/>
        <v>2024</v>
      </c>
      <c r="E12561" s="55">
        <f t="shared" si="794"/>
        <v>5955.1215549999997</v>
      </c>
      <c r="F12561" s="55">
        <f t="shared" si="796"/>
        <v>20</v>
      </c>
    </row>
    <row r="12562" spans="1:9">
      <c r="A12562" s="76">
        <v>45372</v>
      </c>
      <c r="B12562" s="77">
        <v>3136.95</v>
      </c>
      <c r="C12562" s="55">
        <f t="shared" si="797"/>
        <v>3</v>
      </c>
      <c r="D12562" s="55">
        <f t="shared" si="795"/>
        <v>2024</v>
      </c>
      <c r="E12562" s="55">
        <f t="shared" si="794"/>
        <v>6222.1403249999994</v>
      </c>
      <c r="F12562" s="55">
        <f t="shared" si="796"/>
        <v>21</v>
      </c>
    </row>
    <row r="12563" spans="1:9">
      <c r="A12563" s="76">
        <v>45373</v>
      </c>
      <c r="B12563" s="77">
        <v>3760.44</v>
      </c>
      <c r="C12563" s="55">
        <f t="shared" si="797"/>
        <v>3</v>
      </c>
      <c r="D12563" s="55">
        <f t="shared" si="795"/>
        <v>2024</v>
      </c>
      <c r="E12563" s="55">
        <f t="shared" si="794"/>
        <v>7458.8327399999998</v>
      </c>
      <c r="F12563" s="55">
        <f t="shared" si="796"/>
        <v>22</v>
      </c>
    </row>
    <row r="12564" spans="1:9">
      <c r="A12564" s="76">
        <v>45374</v>
      </c>
      <c r="B12564" s="77">
        <v>3205.27</v>
      </c>
      <c r="C12564" s="55">
        <f t="shared" si="797"/>
        <v>3</v>
      </c>
      <c r="D12564" s="55">
        <f t="shared" si="795"/>
        <v>2024</v>
      </c>
      <c r="E12564" s="55">
        <f t="shared" si="794"/>
        <v>6357.653045</v>
      </c>
      <c r="F12564" s="55">
        <f t="shared" si="796"/>
        <v>23</v>
      </c>
    </row>
    <row r="12565" spans="1:9">
      <c r="A12565" s="76">
        <v>45375</v>
      </c>
      <c r="B12565" s="77">
        <v>4047.9</v>
      </c>
      <c r="C12565" s="55">
        <f t="shared" si="797"/>
        <v>3</v>
      </c>
      <c r="D12565" s="55">
        <f t="shared" si="795"/>
        <v>2024</v>
      </c>
      <c r="E12565" s="55">
        <f t="shared" si="794"/>
        <v>8029.00965</v>
      </c>
      <c r="F12565" s="55">
        <f t="shared" si="796"/>
        <v>24</v>
      </c>
    </row>
    <row r="12566" spans="1:9">
      <c r="A12566" s="76">
        <v>45376</v>
      </c>
      <c r="B12566" s="77">
        <v>3087.24</v>
      </c>
      <c r="C12566" s="55">
        <f t="shared" si="797"/>
        <v>3</v>
      </c>
      <c r="D12566" s="55">
        <f t="shared" si="795"/>
        <v>2024</v>
      </c>
      <c r="E12566" s="55">
        <f t="shared" si="794"/>
        <v>6123.54054</v>
      </c>
      <c r="F12566" s="55">
        <f t="shared" si="796"/>
        <v>25</v>
      </c>
    </row>
    <row r="12567" spans="1:9">
      <c r="A12567" s="76">
        <v>45377</v>
      </c>
      <c r="B12567" s="77">
        <v>2880.68</v>
      </c>
      <c r="C12567" s="55">
        <f t="shared" si="797"/>
        <v>3</v>
      </c>
      <c r="D12567" s="55">
        <f t="shared" si="795"/>
        <v>2024</v>
      </c>
      <c r="E12567" s="55">
        <f t="shared" si="794"/>
        <v>5713.8287799999998</v>
      </c>
      <c r="F12567" s="55">
        <f t="shared" si="796"/>
        <v>26</v>
      </c>
    </row>
    <row r="12568" spans="1:9">
      <c r="A12568" s="76">
        <v>45378</v>
      </c>
      <c r="B12568" s="77">
        <v>3092.1</v>
      </c>
      <c r="C12568" s="55">
        <f t="shared" si="797"/>
        <v>3</v>
      </c>
      <c r="D12568" s="55">
        <f t="shared" si="795"/>
        <v>2024</v>
      </c>
      <c r="E12568" s="55">
        <f t="shared" si="794"/>
        <v>6133.1803499999996</v>
      </c>
      <c r="F12568" s="55">
        <f t="shared" si="796"/>
        <v>27</v>
      </c>
    </row>
    <row r="12569" spans="1:9">
      <c r="A12569" s="76">
        <v>45379</v>
      </c>
      <c r="B12569" s="77">
        <v>3277.38</v>
      </c>
      <c r="C12569" s="55">
        <f t="shared" si="797"/>
        <v>3</v>
      </c>
      <c r="D12569" s="55">
        <f t="shared" si="795"/>
        <v>2024</v>
      </c>
      <c r="E12569" s="55">
        <f t="shared" si="794"/>
        <v>6500.6832300000005</v>
      </c>
      <c r="F12569" s="55">
        <f t="shared" si="796"/>
        <v>28</v>
      </c>
    </row>
    <row r="12570" spans="1:9">
      <c r="A12570" s="76">
        <v>45380</v>
      </c>
      <c r="B12570" s="77">
        <v>3466.36</v>
      </c>
      <c r="C12570" s="55">
        <f t="shared" si="797"/>
        <v>3</v>
      </c>
      <c r="D12570" s="55">
        <f t="shared" si="795"/>
        <v>2024</v>
      </c>
      <c r="E12570" s="55">
        <f t="shared" si="794"/>
        <v>6875.5250599999999</v>
      </c>
      <c r="F12570" s="55">
        <f t="shared" si="796"/>
        <v>29</v>
      </c>
    </row>
    <row r="12571" spans="1:9">
      <c r="A12571" s="76">
        <v>45381</v>
      </c>
      <c r="B12571" s="77">
        <v>2719.52</v>
      </c>
      <c r="C12571" s="55">
        <f t="shared" si="797"/>
        <v>3</v>
      </c>
      <c r="D12571" s="55">
        <f t="shared" si="795"/>
        <v>2024</v>
      </c>
      <c r="E12571" s="55">
        <f t="shared" si="794"/>
        <v>5394.1679199999999</v>
      </c>
      <c r="F12571" s="55">
        <f t="shared" si="796"/>
        <v>30</v>
      </c>
    </row>
    <row r="12572" spans="1:9">
      <c r="A12572" s="76">
        <v>45382</v>
      </c>
      <c r="B12572" s="77">
        <v>3442.08</v>
      </c>
      <c r="C12572" s="55">
        <f t="shared" si="797"/>
        <v>3</v>
      </c>
      <c r="D12572" s="55">
        <f t="shared" si="795"/>
        <v>2024</v>
      </c>
      <c r="E12572" s="55">
        <f t="shared" si="794"/>
        <v>6827.3656799999999</v>
      </c>
      <c r="F12572" s="55">
        <f t="shared" si="796"/>
        <v>31</v>
      </c>
    </row>
    <row r="12573" spans="1:9">
      <c r="A12573" s="76">
        <v>45383</v>
      </c>
      <c r="B12573" s="77">
        <v>2609.7600000000002</v>
      </c>
      <c r="C12573" s="55">
        <f t="shared" ref="C12573:C12622" si="798">MONTH(A12573)</f>
        <v>4</v>
      </c>
      <c r="D12573" s="55">
        <f t="shared" si="795"/>
        <v>2024</v>
      </c>
      <c r="E12573" s="55">
        <f t="shared" si="794"/>
        <v>5176.4589600000008</v>
      </c>
      <c r="F12573" s="55">
        <f t="shared" si="796"/>
        <v>1</v>
      </c>
      <c r="H12573" s="82">
        <v>2609.7600000000002</v>
      </c>
      <c r="I12573" s="55">
        <f>B12573-H12573</f>
        <v>0</v>
      </c>
    </row>
    <row r="12574" spans="1:9">
      <c r="A12574" s="76">
        <v>45384</v>
      </c>
      <c r="B12574" s="77">
        <v>3265.17</v>
      </c>
      <c r="C12574" s="55">
        <f t="shared" si="798"/>
        <v>4</v>
      </c>
      <c r="D12574" s="55">
        <f t="shared" si="795"/>
        <v>2024</v>
      </c>
      <c r="E12574" s="55">
        <f t="shared" si="794"/>
        <v>6476.4646950000006</v>
      </c>
      <c r="F12574" s="55">
        <f t="shared" si="796"/>
        <v>2</v>
      </c>
      <c r="H12574" s="82">
        <v>3265.17</v>
      </c>
      <c r="I12574" s="55">
        <f t="shared" ref="I12574:I12637" si="799">B12574-H12574</f>
        <v>0</v>
      </c>
    </row>
    <row r="12575" spans="1:9">
      <c r="A12575" s="76">
        <v>45385</v>
      </c>
      <c r="B12575" s="77">
        <v>3586.5</v>
      </c>
      <c r="C12575" s="55">
        <f t="shared" si="798"/>
        <v>4</v>
      </c>
      <c r="D12575" s="55">
        <f t="shared" si="795"/>
        <v>2024</v>
      </c>
      <c r="E12575" s="55">
        <f t="shared" si="794"/>
        <v>7113.8227500000003</v>
      </c>
      <c r="F12575" s="55">
        <f t="shared" si="796"/>
        <v>3</v>
      </c>
      <c r="H12575" s="82">
        <v>3586.5</v>
      </c>
      <c r="I12575" s="55">
        <f t="shared" si="799"/>
        <v>0</v>
      </c>
    </row>
    <row r="12576" spans="1:9">
      <c r="A12576" s="76">
        <v>45386</v>
      </c>
      <c r="B12576" s="77">
        <v>4067.46</v>
      </c>
      <c r="C12576" s="55">
        <f t="shared" si="798"/>
        <v>4</v>
      </c>
      <c r="D12576" s="55">
        <f t="shared" si="795"/>
        <v>2024</v>
      </c>
      <c r="E12576" s="55">
        <f t="shared" si="794"/>
        <v>8067.8069100000002</v>
      </c>
      <c r="F12576" s="55">
        <f t="shared" si="796"/>
        <v>4</v>
      </c>
      <c r="H12576" s="82">
        <v>4067.46</v>
      </c>
      <c r="I12576" s="55">
        <f t="shared" si="799"/>
        <v>0</v>
      </c>
    </row>
    <row r="12577" spans="1:9">
      <c r="A12577" s="76">
        <v>45387</v>
      </c>
      <c r="B12577" s="77">
        <v>5035.68</v>
      </c>
      <c r="C12577" s="55">
        <f t="shared" si="798"/>
        <v>4</v>
      </c>
      <c r="D12577" s="55">
        <f t="shared" si="795"/>
        <v>2024</v>
      </c>
      <c r="E12577" s="55">
        <f t="shared" si="794"/>
        <v>9988.2712800000008</v>
      </c>
      <c r="F12577" s="55">
        <f t="shared" si="796"/>
        <v>5</v>
      </c>
      <c r="H12577" s="82">
        <v>5035.68</v>
      </c>
      <c r="I12577" s="55">
        <f t="shared" si="799"/>
        <v>0</v>
      </c>
    </row>
    <row r="12578" spans="1:9">
      <c r="A12578" s="76">
        <v>45388</v>
      </c>
      <c r="B12578" s="77">
        <v>5489.85</v>
      </c>
      <c r="C12578" s="55">
        <f t="shared" si="798"/>
        <v>4</v>
      </c>
      <c r="D12578" s="55">
        <f t="shared" si="795"/>
        <v>2024</v>
      </c>
      <c r="E12578" s="55">
        <f t="shared" si="794"/>
        <v>10889.117475000001</v>
      </c>
      <c r="F12578" s="55">
        <f t="shared" si="796"/>
        <v>6</v>
      </c>
      <c r="H12578" s="82">
        <v>5489.85</v>
      </c>
      <c r="I12578" s="55">
        <f t="shared" si="799"/>
        <v>0</v>
      </c>
    </row>
    <row r="12579" spans="1:9">
      <c r="A12579" s="76">
        <v>45389</v>
      </c>
      <c r="B12579" s="77">
        <v>5075.09</v>
      </c>
      <c r="C12579" s="55">
        <f t="shared" si="798"/>
        <v>4</v>
      </c>
      <c r="D12579" s="55">
        <f t="shared" si="795"/>
        <v>2024</v>
      </c>
      <c r="E12579" s="55">
        <f t="shared" si="794"/>
        <v>10066.441015</v>
      </c>
      <c r="F12579" s="55">
        <f t="shared" si="796"/>
        <v>7</v>
      </c>
      <c r="H12579" s="82">
        <v>5075.09</v>
      </c>
      <c r="I12579" s="55">
        <f t="shared" si="799"/>
        <v>0</v>
      </c>
    </row>
    <row r="12580" spans="1:9">
      <c r="A12580" s="76">
        <v>45390</v>
      </c>
      <c r="B12580" s="77">
        <v>4523.6099999999997</v>
      </c>
      <c r="C12580" s="55">
        <f t="shared" si="798"/>
        <v>4</v>
      </c>
      <c r="D12580" s="55">
        <f t="shared" si="795"/>
        <v>2024</v>
      </c>
      <c r="E12580" s="55">
        <f t="shared" si="794"/>
        <v>8972.5804349999999</v>
      </c>
      <c r="F12580" s="55">
        <f t="shared" si="796"/>
        <v>8</v>
      </c>
      <c r="H12580" s="82">
        <v>4523.6099999999997</v>
      </c>
      <c r="I12580" s="55">
        <f t="shared" si="799"/>
        <v>0</v>
      </c>
    </row>
    <row r="12581" spans="1:9">
      <c r="A12581" s="76">
        <v>45391</v>
      </c>
      <c r="B12581" s="77">
        <v>4243.43</v>
      </c>
      <c r="C12581" s="55">
        <f t="shared" si="798"/>
        <v>4</v>
      </c>
      <c r="D12581" s="55">
        <f t="shared" si="795"/>
        <v>2024</v>
      </c>
      <c r="E12581" s="55">
        <f t="shared" si="794"/>
        <v>8416.8434050000014</v>
      </c>
      <c r="F12581" s="55">
        <f t="shared" si="796"/>
        <v>9</v>
      </c>
      <c r="H12581" s="82">
        <v>4243.43</v>
      </c>
      <c r="I12581" s="55">
        <f t="shared" si="799"/>
        <v>0</v>
      </c>
    </row>
    <row r="12582" spans="1:9">
      <c r="A12582" s="76">
        <v>45392</v>
      </c>
      <c r="B12582" s="77">
        <v>4267.3100000000004</v>
      </c>
      <c r="C12582" s="55">
        <f t="shared" si="798"/>
        <v>4</v>
      </c>
      <c r="D12582" s="55">
        <f t="shared" si="795"/>
        <v>2024</v>
      </c>
      <c r="E12582" s="55">
        <f t="shared" ref="E12582:E12645" si="800">B12582*1.9835</f>
        <v>8464.2093850000001</v>
      </c>
      <c r="F12582" s="55">
        <f t="shared" si="796"/>
        <v>10</v>
      </c>
      <c r="H12582" s="82">
        <v>4267.3100000000004</v>
      </c>
      <c r="I12582" s="55">
        <f t="shared" si="799"/>
        <v>0</v>
      </c>
    </row>
    <row r="12583" spans="1:9">
      <c r="A12583" s="76">
        <v>45393</v>
      </c>
      <c r="B12583" s="77">
        <v>5430.64</v>
      </c>
      <c r="C12583" s="55">
        <f t="shared" si="798"/>
        <v>4</v>
      </c>
      <c r="D12583" s="55">
        <f t="shared" ref="D12583:D12646" si="801">IF(C12583&gt;9,YEAR(A12583)+1,YEAR(A12583))</f>
        <v>2024</v>
      </c>
      <c r="E12583" s="55">
        <f t="shared" si="800"/>
        <v>10771.674440000001</v>
      </c>
      <c r="F12583" s="55">
        <f t="shared" si="796"/>
        <v>11</v>
      </c>
      <c r="H12583" s="82">
        <v>5430.64</v>
      </c>
      <c r="I12583" s="55">
        <f t="shared" si="799"/>
        <v>0</v>
      </c>
    </row>
    <row r="12584" spans="1:9">
      <c r="A12584" s="76">
        <v>45394</v>
      </c>
      <c r="B12584" s="77">
        <v>5945.57</v>
      </c>
      <c r="C12584" s="55">
        <f t="shared" si="798"/>
        <v>4</v>
      </c>
      <c r="D12584" s="55">
        <f t="shared" si="801"/>
        <v>2024</v>
      </c>
      <c r="E12584" s="55">
        <f t="shared" si="800"/>
        <v>11793.038095</v>
      </c>
      <c r="F12584" s="55">
        <f t="shared" si="796"/>
        <v>12</v>
      </c>
      <c r="H12584" s="82">
        <v>5945.57</v>
      </c>
      <c r="I12584" s="55">
        <f t="shared" si="799"/>
        <v>0</v>
      </c>
    </row>
    <row r="12585" spans="1:9">
      <c r="A12585" s="76">
        <v>45395</v>
      </c>
      <c r="B12585" s="77">
        <v>7682.27</v>
      </c>
      <c r="C12585" s="55">
        <f t="shared" si="798"/>
        <v>4</v>
      </c>
      <c r="D12585" s="55">
        <f t="shared" si="801"/>
        <v>2024</v>
      </c>
      <c r="E12585" s="55">
        <f t="shared" si="800"/>
        <v>15237.782545000002</v>
      </c>
      <c r="F12585" s="55">
        <f t="shared" si="796"/>
        <v>13</v>
      </c>
      <c r="H12585" s="82">
        <v>7682.27</v>
      </c>
      <c r="I12585" s="55">
        <f t="shared" si="799"/>
        <v>0</v>
      </c>
    </row>
    <row r="12586" spans="1:9">
      <c r="A12586" s="76">
        <v>45396</v>
      </c>
      <c r="B12586" s="77">
        <v>9605.52</v>
      </c>
      <c r="C12586" s="55">
        <f t="shared" si="798"/>
        <v>4</v>
      </c>
      <c r="D12586" s="55">
        <f t="shared" si="801"/>
        <v>2024</v>
      </c>
      <c r="E12586" s="55">
        <f t="shared" si="800"/>
        <v>19052.548920000001</v>
      </c>
      <c r="F12586" s="55">
        <f t="shared" si="796"/>
        <v>14</v>
      </c>
      <c r="H12586" s="82">
        <v>9605.52</v>
      </c>
      <c r="I12586" s="55">
        <f t="shared" si="799"/>
        <v>0</v>
      </c>
    </row>
    <row r="12587" spans="1:9">
      <c r="A12587" s="76">
        <v>45397</v>
      </c>
      <c r="B12587" s="77">
        <v>11242.22</v>
      </c>
      <c r="C12587" s="55">
        <f t="shared" si="798"/>
        <v>4</v>
      </c>
      <c r="D12587" s="55">
        <f t="shared" si="801"/>
        <v>2024</v>
      </c>
      <c r="E12587" s="55">
        <f t="shared" si="800"/>
        <v>22298.943370000001</v>
      </c>
      <c r="F12587" s="55">
        <f t="shared" si="796"/>
        <v>15</v>
      </c>
      <c r="H12587" s="82">
        <v>11242.22</v>
      </c>
      <c r="I12587" s="55">
        <f t="shared" si="799"/>
        <v>0</v>
      </c>
    </row>
    <row r="12588" spans="1:9">
      <c r="A12588" s="76">
        <v>45398</v>
      </c>
      <c r="B12588" s="77">
        <v>11439.85</v>
      </c>
      <c r="C12588" s="55">
        <f t="shared" si="798"/>
        <v>4</v>
      </c>
      <c r="D12588" s="55">
        <f t="shared" si="801"/>
        <v>2024</v>
      </c>
      <c r="E12588" s="55">
        <f t="shared" si="800"/>
        <v>22690.942475</v>
      </c>
      <c r="F12588" s="55">
        <f t="shared" si="796"/>
        <v>16</v>
      </c>
      <c r="H12588" s="82">
        <v>11439.85</v>
      </c>
      <c r="I12588" s="55">
        <f t="shared" si="799"/>
        <v>0</v>
      </c>
    </row>
    <row r="12589" spans="1:9">
      <c r="A12589" s="76">
        <v>45399</v>
      </c>
      <c r="B12589" s="77">
        <v>11414.47</v>
      </c>
      <c r="C12589" s="55">
        <f t="shared" si="798"/>
        <v>4</v>
      </c>
      <c r="D12589" s="55">
        <f t="shared" si="801"/>
        <v>2024</v>
      </c>
      <c r="E12589" s="55">
        <f t="shared" si="800"/>
        <v>22640.601244999998</v>
      </c>
      <c r="F12589" s="55">
        <f t="shared" si="796"/>
        <v>17</v>
      </c>
      <c r="H12589" s="82">
        <v>11414.47</v>
      </c>
      <c r="I12589" s="55">
        <f t="shared" si="799"/>
        <v>0</v>
      </c>
    </row>
    <row r="12590" spans="1:9">
      <c r="A12590" s="76">
        <v>45400</v>
      </c>
      <c r="B12590" s="77">
        <v>10474.35</v>
      </c>
      <c r="C12590" s="55">
        <f t="shared" si="798"/>
        <v>4</v>
      </c>
      <c r="D12590" s="55">
        <f t="shared" si="801"/>
        <v>2024</v>
      </c>
      <c r="E12590" s="55">
        <f t="shared" si="800"/>
        <v>20775.873224999999</v>
      </c>
      <c r="F12590" s="55">
        <f t="shared" si="796"/>
        <v>18</v>
      </c>
      <c r="H12590" s="82">
        <v>10474.35</v>
      </c>
      <c r="I12590" s="55">
        <f t="shared" si="799"/>
        <v>0</v>
      </c>
    </row>
    <row r="12591" spans="1:9">
      <c r="A12591" s="76">
        <v>45401</v>
      </c>
      <c r="B12591" s="77">
        <v>9226.0300000000007</v>
      </c>
      <c r="C12591" s="55">
        <f t="shared" si="798"/>
        <v>4</v>
      </c>
      <c r="D12591" s="55">
        <f t="shared" si="801"/>
        <v>2024</v>
      </c>
      <c r="E12591" s="55">
        <f t="shared" si="800"/>
        <v>18299.830505000002</v>
      </c>
      <c r="F12591" s="55">
        <f t="shared" si="796"/>
        <v>19</v>
      </c>
      <c r="H12591" s="82">
        <v>9226.0300000000007</v>
      </c>
      <c r="I12591" s="55">
        <f t="shared" si="799"/>
        <v>0</v>
      </c>
    </row>
    <row r="12592" spans="1:9">
      <c r="A12592" s="76">
        <v>45402</v>
      </c>
      <c r="B12592" s="77">
        <v>9155.4500000000007</v>
      </c>
      <c r="C12592" s="55">
        <f t="shared" si="798"/>
        <v>4</v>
      </c>
      <c r="D12592" s="55">
        <f t="shared" si="801"/>
        <v>2024</v>
      </c>
      <c r="E12592" s="55">
        <f t="shared" si="800"/>
        <v>18159.835075000003</v>
      </c>
      <c r="F12592" s="55">
        <f t="shared" si="796"/>
        <v>20</v>
      </c>
      <c r="H12592" s="82">
        <v>9155.4500000000007</v>
      </c>
      <c r="I12592" s="55">
        <f t="shared" si="799"/>
        <v>0</v>
      </c>
    </row>
    <row r="12593" spans="1:9">
      <c r="A12593" s="76">
        <v>45403</v>
      </c>
      <c r="B12593" s="77">
        <v>9087.39</v>
      </c>
      <c r="C12593" s="55">
        <f t="shared" si="798"/>
        <v>4</v>
      </c>
      <c r="D12593" s="55">
        <f t="shared" si="801"/>
        <v>2024</v>
      </c>
      <c r="E12593" s="55">
        <f t="shared" si="800"/>
        <v>18024.838065</v>
      </c>
      <c r="F12593" s="55">
        <f t="shared" si="796"/>
        <v>21</v>
      </c>
      <c r="H12593" s="82">
        <v>9087.39</v>
      </c>
      <c r="I12593" s="55">
        <f t="shared" si="799"/>
        <v>0</v>
      </c>
    </row>
    <row r="12594" spans="1:9">
      <c r="A12594" s="76">
        <v>45404</v>
      </c>
      <c r="B12594" s="77">
        <v>9984.98</v>
      </c>
      <c r="C12594" s="55">
        <f t="shared" si="798"/>
        <v>4</v>
      </c>
      <c r="D12594" s="55">
        <f t="shared" si="801"/>
        <v>2024</v>
      </c>
      <c r="E12594" s="55">
        <f t="shared" si="800"/>
        <v>19805.207829999999</v>
      </c>
      <c r="F12594" s="55">
        <f t="shared" si="796"/>
        <v>22</v>
      </c>
      <c r="H12594" s="82">
        <v>9984.98</v>
      </c>
      <c r="I12594" s="55">
        <f t="shared" si="799"/>
        <v>0</v>
      </c>
    </row>
    <row r="12595" spans="1:9">
      <c r="A12595" s="76">
        <v>45405</v>
      </c>
      <c r="B12595" s="77">
        <v>10536.93</v>
      </c>
      <c r="C12595" s="55">
        <f t="shared" si="798"/>
        <v>4</v>
      </c>
      <c r="D12595" s="55">
        <f t="shared" si="801"/>
        <v>2024</v>
      </c>
      <c r="E12595" s="55">
        <f t="shared" si="800"/>
        <v>20900.000655</v>
      </c>
      <c r="F12595" s="55">
        <f t="shared" si="796"/>
        <v>23</v>
      </c>
      <c r="H12595" s="82">
        <v>10536.93</v>
      </c>
      <c r="I12595" s="55">
        <f t="shared" si="799"/>
        <v>0</v>
      </c>
    </row>
    <row r="12596" spans="1:9">
      <c r="A12596" s="76">
        <v>45406</v>
      </c>
      <c r="B12596" s="77">
        <v>11575.79</v>
      </c>
      <c r="C12596" s="55">
        <f t="shared" si="798"/>
        <v>4</v>
      </c>
      <c r="D12596" s="55">
        <f t="shared" si="801"/>
        <v>2024</v>
      </c>
      <c r="E12596" s="55">
        <f t="shared" si="800"/>
        <v>22960.579465000003</v>
      </c>
      <c r="F12596" s="55">
        <f t="shared" si="796"/>
        <v>24</v>
      </c>
      <c r="H12596" s="82">
        <v>11575.79</v>
      </c>
      <c r="I12596" s="55">
        <f t="shared" si="799"/>
        <v>0</v>
      </c>
    </row>
    <row r="12597" spans="1:9">
      <c r="A12597" s="76">
        <v>45407</v>
      </c>
      <c r="B12597" s="77">
        <v>12607.38</v>
      </c>
      <c r="C12597" s="55">
        <f t="shared" si="798"/>
        <v>4</v>
      </c>
      <c r="D12597" s="55">
        <f t="shared" si="801"/>
        <v>2024</v>
      </c>
      <c r="E12597" s="55">
        <f t="shared" si="800"/>
        <v>25006.738229999999</v>
      </c>
      <c r="F12597" s="55">
        <f t="shared" si="796"/>
        <v>25</v>
      </c>
      <c r="H12597" s="82">
        <v>12607.38</v>
      </c>
      <c r="I12597" s="55">
        <f t="shared" si="799"/>
        <v>0</v>
      </c>
    </row>
    <row r="12598" spans="1:9">
      <c r="A12598" s="76">
        <v>45408</v>
      </c>
      <c r="B12598" s="77">
        <v>14859.69</v>
      </c>
      <c r="C12598" s="55">
        <f t="shared" si="798"/>
        <v>4</v>
      </c>
      <c r="D12598" s="55">
        <f t="shared" si="801"/>
        <v>2024</v>
      </c>
      <c r="E12598" s="55">
        <f t="shared" si="800"/>
        <v>29474.195115000002</v>
      </c>
      <c r="F12598" s="55">
        <f t="shared" si="796"/>
        <v>26</v>
      </c>
      <c r="H12598" s="82">
        <v>14859.69</v>
      </c>
      <c r="I12598" s="55">
        <f t="shared" si="799"/>
        <v>0</v>
      </c>
    </row>
    <row r="12599" spans="1:9">
      <c r="A12599" s="76">
        <v>45409</v>
      </c>
      <c r="B12599" s="77">
        <v>16596.21</v>
      </c>
      <c r="C12599" s="55">
        <f t="shared" si="798"/>
        <v>4</v>
      </c>
      <c r="D12599" s="55">
        <f t="shared" si="801"/>
        <v>2024</v>
      </c>
      <c r="E12599" s="55">
        <f t="shared" si="800"/>
        <v>32918.582535000001</v>
      </c>
      <c r="F12599" s="55">
        <f t="shared" si="796"/>
        <v>27</v>
      </c>
      <c r="H12599" s="82">
        <v>16596.21</v>
      </c>
      <c r="I12599" s="55">
        <f t="shared" si="799"/>
        <v>0</v>
      </c>
    </row>
    <row r="12600" spans="1:9">
      <c r="A12600" s="76">
        <v>45410</v>
      </c>
      <c r="B12600" s="77">
        <v>15548.05</v>
      </c>
      <c r="C12600" s="55">
        <f t="shared" si="798"/>
        <v>4</v>
      </c>
      <c r="D12600" s="55">
        <f t="shared" si="801"/>
        <v>2024</v>
      </c>
      <c r="E12600" s="55">
        <f t="shared" si="800"/>
        <v>30839.557174999998</v>
      </c>
      <c r="F12600" s="55">
        <f t="shared" si="796"/>
        <v>28</v>
      </c>
      <c r="H12600" s="82">
        <v>15548.05</v>
      </c>
      <c r="I12600" s="55">
        <f t="shared" si="799"/>
        <v>0</v>
      </c>
    </row>
    <row r="12601" spans="1:9">
      <c r="A12601" s="76">
        <v>45411</v>
      </c>
      <c r="B12601" s="77">
        <v>14636.85</v>
      </c>
      <c r="C12601" s="55">
        <f t="shared" si="798"/>
        <v>4</v>
      </c>
      <c r="D12601" s="55">
        <f t="shared" si="801"/>
        <v>2024</v>
      </c>
      <c r="E12601" s="55">
        <f t="shared" si="800"/>
        <v>29032.191975000002</v>
      </c>
      <c r="F12601" s="55">
        <f t="shared" si="796"/>
        <v>29</v>
      </c>
      <c r="H12601" s="82">
        <v>14636.85</v>
      </c>
      <c r="I12601" s="55">
        <f t="shared" si="799"/>
        <v>0</v>
      </c>
    </row>
    <row r="12602" spans="1:9">
      <c r="A12602" s="76">
        <v>45412</v>
      </c>
      <c r="B12602" s="77">
        <v>13650.19</v>
      </c>
      <c r="C12602" s="55">
        <f t="shared" si="798"/>
        <v>4</v>
      </c>
      <c r="D12602" s="55">
        <f t="shared" si="801"/>
        <v>2024</v>
      </c>
      <c r="E12602" s="55">
        <f t="shared" si="800"/>
        <v>27075.151865</v>
      </c>
      <c r="F12602" s="55">
        <f t="shared" si="796"/>
        <v>30</v>
      </c>
      <c r="H12602" s="82">
        <v>13650.19</v>
      </c>
      <c r="I12602" s="55">
        <f t="shared" si="799"/>
        <v>0</v>
      </c>
    </row>
    <row r="12603" spans="1:9">
      <c r="A12603" s="76">
        <v>45413</v>
      </c>
      <c r="B12603" s="77">
        <v>12931.99</v>
      </c>
      <c r="C12603" s="55">
        <f t="shared" si="798"/>
        <v>5</v>
      </c>
      <c r="D12603" s="55">
        <f t="shared" si="801"/>
        <v>2024</v>
      </c>
      <c r="E12603" s="55">
        <f t="shared" si="800"/>
        <v>25650.602165</v>
      </c>
      <c r="F12603" s="55">
        <f t="shared" si="796"/>
        <v>1</v>
      </c>
      <c r="H12603" s="82">
        <v>12931.99</v>
      </c>
      <c r="I12603" s="55">
        <f t="shared" si="799"/>
        <v>0</v>
      </c>
    </row>
    <row r="12604" spans="1:9">
      <c r="A12604" s="76">
        <v>45414</v>
      </c>
      <c r="B12604" s="77">
        <v>11726.35</v>
      </c>
      <c r="C12604" s="55">
        <f t="shared" si="798"/>
        <v>5</v>
      </c>
      <c r="D12604" s="55">
        <f t="shared" si="801"/>
        <v>2024</v>
      </c>
      <c r="E12604" s="55">
        <f t="shared" si="800"/>
        <v>23259.215225</v>
      </c>
      <c r="F12604" s="55">
        <f t="shared" si="796"/>
        <v>2</v>
      </c>
      <c r="H12604" s="82">
        <v>11726.35</v>
      </c>
      <c r="I12604" s="55">
        <f t="shared" si="799"/>
        <v>0</v>
      </c>
    </row>
    <row r="12605" spans="1:9">
      <c r="A12605" s="76">
        <v>45415</v>
      </c>
      <c r="B12605" s="77">
        <v>11220.67</v>
      </c>
      <c r="C12605" s="55">
        <f t="shared" si="798"/>
        <v>5</v>
      </c>
      <c r="D12605" s="55">
        <f t="shared" si="801"/>
        <v>2024</v>
      </c>
      <c r="E12605" s="55">
        <f t="shared" si="800"/>
        <v>22256.198945</v>
      </c>
      <c r="F12605" s="55">
        <f t="shared" si="796"/>
        <v>3</v>
      </c>
      <c r="H12605" s="82">
        <v>11220.67</v>
      </c>
      <c r="I12605" s="55">
        <f t="shared" si="799"/>
        <v>0</v>
      </c>
    </row>
    <row r="12606" spans="1:9">
      <c r="A12606" s="76">
        <v>45416</v>
      </c>
      <c r="B12606" s="77">
        <v>10435.84</v>
      </c>
      <c r="C12606" s="55">
        <f t="shared" si="798"/>
        <v>5</v>
      </c>
      <c r="D12606" s="55">
        <f t="shared" si="801"/>
        <v>2024</v>
      </c>
      <c r="E12606" s="55">
        <f t="shared" si="800"/>
        <v>20699.48864</v>
      </c>
      <c r="F12606" s="55">
        <f t="shared" si="796"/>
        <v>4</v>
      </c>
      <c r="H12606" s="82">
        <v>10435.84</v>
      </c>
      <c r="I12606" s="55">
        <f t="shared" si="799"/>
        <v>0</v>
      </c>
    </row>
    <row r="12607" spans="1:9">
      <c r="A12607" s="76">
        <v>45417</v>
      </c>
      <c r="B12607" s="77">
        <v>11349.06</v>
      </c>
      <c r="C12607" s="55">
        <f t="shared" si="798"/>
        <v>5</v>
      </c>
      <c r="D12607" s="55">
        <f t="shared" si="801"/>
        <v>2024</v>
      </c>
      <c r="E12607" s="55">
        <f t="shared" si="800"/>
        <v>22510.860509999999</v>
      </c>
      <c r="F12607" s="55">
        <f t="shared" si="796"/>
        <v>5</v>
      </c>
      <c r="H12607" s="82">
        <v>11349.06</v>
      </c>
      <c r="I12607" s="55">
        <f t="shared" si="799"/>
        <v>0</v>
      </c>
    </row>
    <row r="12608" spans="1:9">
      <c r="A12608" s="76">
        <v>45418</v>
      </c>
      <c r="B12608" s="77">
        <v>12348.14</v>
      </c>
      <c r="C12608" s="55">
        <f t="shared" si="798"/>
        <v>5</v>
      </c>
      <c r="D12608" s="55">
        <f t="shared" si="801"/>
        <v>2024</v>
      </c>
      <c r="E12608" s="55">
        <f t="shared" si="800"/>
        <v>24492.535690000001</v>
      </c>
      <c r="F12608" s="55">
        <f t="shared" si="796"/>
        <v>6</v>
      </c>
      <c r="H12608" s="82">
        <v>12348.14</v>
      </c>
      <c r="I12608" s="55">
        <f t="shared" si="799"/>
        <v>0</v>
      </c>
    </row>
    <row r="12609" spans="1:9">
      <c r="A12609" s="76">
        <v>45419</v>
      </c>
      <c r="B12609" s="77">
        <v>12605.52</v>
      </c>
      <c r="C12609" s="55">
        <f t="shared" si="798"/>
        <v>5</v>
      </c>
      <c r="D12609" s="55">
        <f t="shared" si="801"/>
        <v>2024</v>
      </c>
      <c r="E12609" s="55">
        <f t="shared" si="800"/>
        <v>25003.048920000001</v>
      </c>
      <c r="F12609" s="55">
        <f t="shared" si="796"/>
        <v>7</v>
      </c>
      <c r="H12609" s="82">
        <v>12605.52</v>
      </c>
      <c r="I12609" s="55">
        <f t="shared" si="799"/>
        <v>0</v>
      </c>
    </row>
    <row r="12610" spans="1:9">
      <c r="A12610" s="76">
        <v>45420</v>
      </c>
      <c r="B12610" s="77">
        <v>11150.47</v>
      </c>
      <c r="C12610" s="55">
        <f t="shared" si="798"/>
        <v>5</v>
      </c>
      <c r="D12610" s="55">
        <f t="shared" si="801"/>
        <v>2024</v>
      </c>
      <c r="E12610" s="55">
        <f t="shared" si="800"/>
        <v>22116.957244999998</v>
      </c>
      <c r="F12610" s="55">
        <f t="shared" si="796"/>
        <v>8</v>
      </c>
      <c r="H12610" s="82">
        <v>11150.47</v>
      </c>
      <c r="I12610" s="55">
        <f t="shared" si="799"/>
        <v>0</v>
      </c>
    </row>
    <row r="12611" spans="1:9">
      <c r="A12611" s="76">
        <v>45421</v>
      </c>
      <c r="B12611" s="77">
        <v>10517.56</v>
      </c>
      <c r="C12611" s="55">
        <f t="shared" si="798"/>
        <v>5</v>
      </c>
      <c r="D12611" s="55">
        <f t="shared" si="801"/>
        <v>2024</v>
      </c>
      <c r="E12611" s="55">
        <f t="shared" si="800"/>
        <v>20861.580259999999</v>
      </c>
      <c r="F12611" s="55">
        <f t="shared" si="796"/>
        <v>9</v>
      </c>
      <c r="H12611" s="82">
        <v>10517.56</v>
      </c>
      <c r="I12611" s="55">
        <f t="shared" si="799"/>
        <v>0</v>
      </c>
    </row>
    <row r="12612" spans="1:9">
      <c r="A12612" s="76">
        <v>45422</v>
      </c>
      <c r="B12612" s="77">
        <v>10829.39</v>
      </c>
      <c r="C12612" s="55">
        <f t="shared" si="798"/>
        <v>5</v>
      </c>
      <c r="D12612" s="55">
        <f t="shared" si="801"/>
        <v>2024</v>
      </c>
      <c r="E12612" s="55">
        <f t="shared" si="800"/>
        <v>21480.095064999998</v>
      </c>
      <c r="F12612" s="55">
        <f t="shared" ref="F12612:F12675" si="802">DAY(A12612)</f>
        <v>10</v>
      </c>
      <c r="H12612" s="82">
        <v>10829.39</v>
      </c>
      <c r="I12612" s="55">
        <f t="shared" si="799"/>
        <v>0</v>
      </c>
    </row>
    <row r="12613" spans="1:9">
      <c r="A12613" s="76">
        <v>45423</v>
      </c>
      <c r="B12613" s="77">
        <v>11101.44</v>
      </c>
      <c r="C12613" s="55">
        <f t="shared" si="798"/>
        <v>5</v>
      </c>
      <c r="D12613" s="55">
        <f t="shared" si="801"/>
        <v>2024</v>
      </c>
      <c r="E12613" s="55">
        <f t="shared" si="800"/>
        <v>22019.706240000003</v>
      </c>
      <c r="F12613" s="55">
        <f t="shared" si="802"/>
        <v>11</v>
      </c>
      <c r="H12613" s="82">
        <v>11101.44</v>
      </c>
      <c r="I12613" s="55">
        <f t="shared" si="799"/>
        <v>0</v>
      </c>
    </row>
    <row r="12614" spans="1:9">
      <c r="A12614" s="76">
        <v>45424</v>
      </c>
      <c r="B12614" s="77">
        <v>13386.68</v>
      </c>
      <c r="C12614" s="55">
        <f t="shared" si="798"/>
        <v>5</v>
      </c>
      <c r="D12614" s="55">
        <f t="shared" si="801"/>
        <v>2024</v>
      </c>
      <c r="E12614" s="55">
        <f t="shared" si="800"/>
        <v>26552.479780000001</v>
      </c>
      <c r="F12614" s="55">
        <f t="shared" si="802"/>
        <v>12</v>
      </c>
      <c r="H12614" s="82">
        <v>13386.68</v>
      </c>
      <c r="I12614" s="55">
        <f t="shared" si="799"/>
        <v>0</v>
      </c>
    </row>
    <row r="12615" spans="1:9">
      <c r="A12615" s="76">
        <v>45425</v>
      </c>
      <c r="B12615" s="77">
        <v>16215.4</v>
      </c>
      <c r="C12615" s="55">
        <f t="shared" si="798"/>
        <v>5</v>
      </c>
      <c r="D12615" s="55">
        <f t="shared" si="801"/>
        <v>2024</v>
      </c>
      <c r="E12615" s="55">
        <f t="shared" si="800"/>
        <v>32163.245900000002</v>
      </c>
      <c r="F12615" s="55">
        <f t="shared" si="802"/>
        <v>13</v>
      </c>
      <c r="H12615" s="82">
        <v>16215.4</v>
      </c>
      <c r="I12615" s="55">
        <f t="shared" si="799"/>
        <v>0</v>
      </c>
    </row>
    <row r="12616" spans="1:9">
      <c r="A12616" s="76">
        <v>45426</v>
      </c>
      <c r="B12616" s="77">
        <v>20961.3</v>
      </c>
      <c r="C12616" s="55">
        <f t="shared" si="798"/>
        <v>5</v>
      </c>
      <c r="D12616" s="55">
        <f t="shared" si="801"/>
        <v>2024</v>
      </c>
      <c r="E12616" s="55">
        <f t="shared" si="800"/>
        <v>41576.738550000002</v>
      </c>
      <c r="F12616" s="55">
        <f t="shared" si="802"/>
        <v>14</v>
      </c>
      <c r="H12616" s="82">
        <v>20961.3</v>
      </c>
      <c r="I12616" s="55">
        <f t="shared" si="799"/>
        <v>0</v>
      </c>
    </row>
    <row r="12617" spans="1:9">
      <c r="A12617" s="76">
        <v>45427</v>
      </c>
      <c r="B12617" s="77">
        <v>22195.5</v>
      </c>
      <c r="C12617" s="55">
        <f t="shared" si="798"/>
        <v>5</v>
      </c>
      <c r="D12617" s="55">
        <f t="shared" si="801"/>
        <v>2024</v>
      </c>
      <c r="E12617" s="55">
        <f t="shared" si="800"/>
        <v>44024.774250000002</v>
      </c>
      <c r="F12617" s="55">
        <f t="shared" si="802"/>
        <v>15</v>
      </c>
      <c r="H12617" s="82">
        <v>22195.5</v>
      </c>
      <c r="I12617" s="55">
        <f t="shared" si="799"/>
        <v>0</v>
      </c>
    </row>
    <row r="12618" spans="1:9">
      <c r="A12618" s="76">
        <v>45428</v>
      </c>
      <c r="B12618" s="77">
        <v>20766.52</v>
      </c>
      <c r="C12618" s="55">
        <f t="shared" si="798"/>
        <v>5</v>
      </c>
      <c r="D12618" s="55">
        <f t="shared" si="801"/>
        <v>2024</v>
      </c>
      <c r="E12618" s="55">
        <f t="shared" si="800"/>
        <v>41190.392420000004</v>
      </c>
      <c r="F12618" s="55">
        <f t="shared" si="802"/>
        <v>16</v>
      </c>
      <c r="H12618" s="82">
        <v>20766.52</v>
      </c>
      <c r="I12618" s="55">
        <f t="shared" si="799"/>
        <v>0</v>
      </c>
    </row>
    <row r="12619" spans="1:9">
      <c r="A12619" s="76">
        <v>45429</v>
      </c>
      <c r="B12619" s="77">
        <v>22595.48</v>
      </c>
      <c r="C12619" s="55">
        <f t="shared" si="798"/>
        <v>5</v>
      </c>
      <c r="D12619" s="55">
        <f t="shared" si="801"/>
        <v>2024</v>
      </c>
      <c r="E12619" s="55">
        <f t="shared" si="800"/>
        <v>44818.134579999998</v>
      </c>
      <c r="F12619" s="55">
        <f t="shared" si="802"/>
        <v>17</v>
      </c>
      <c r="H12619" s="82">
        <v>22595.48</v>
      </c>
      <c r="I12619" s="55">
        <f t="shared" si="799"/>
        <v>0</v>
      </c>
    </row>
    <row r="12620" spans="1:9">
      <c r="A12620" s="76">
        <v>45430</v>
      </c>
      <c r="B12620" s="77">
        <v>25048.25</v>
      </c>
      <c r="C12620" s="55">
        <f t="shared" si="798"/>
        <v>5</v>
      </c>
      <c r="D12620" s="55">
        <f t="shared" si="801"/>
        <v>2024</v>
      </c>
      <c r="E12620" s="55">
        <f t="shared" si="800"/>
        <v>49683.203874999999</v>
      </c>
      <c r="F12620" s="55">
        <f t="shared" si="802"/>
        <v>18</v>
      </c>
      <c r="H12620" s="82">
        <v>25048.25</v>
      </c>
      <c r="I12620" s="55">
        <f t="shared" si="799"/>
        <v>0</v>
      </c>
    </row>
    <row r="12621" spans="1:9">
      <c r="A12621" s="76">
        <v>45431</v>
      </c>
      <c r="B12621" s="77">
        <v>23750.35</v>
      </c>
      <c r="C12621" s="55">
        <f t="shared" si="798"/>
        <v>5</v>
      </c>
      <c r="D12621" s="55">
        <f t="shared" si="801"/>
        <v>2024</v>
      </c>
      <c r="E12621" s="55">
        <f t="shared" si="800"/>
        <v>47108.819224999999</v>
      </c>
      <c r="F12621" s="55">
        <f t="shared" si="802"/>
        <v>19</v>
      </c>
      <c r="H12621" s="82">
        <v>23750.35</v>
      </c>
      <c r="I12621" s="55">
        <f t="shared" si="799"/>
        <v>0</v>
      </c>
    </row>
    <row r="12622" spans="1:9">
      <c r="A12622" s="76">
        <v>45432</v>
      </c>
      <c r="B12622" s="77">
        <v>22375.31</v>
      </c>
      <c r="C12622" s="55">
        <f t="shared" si="798"/>
        <v>5</v>
      </c>
      <c r="D12622" s="55">
        <f t="shared" si="801"/>
        <v>2024</v>
      </c>
      <c r="E12622" s="55">
        <f t="shared" si="800"/>
        <v>44381.427385000003</v>
      </c>
      <c r="F12622" s="55">
        <f t="shared" si="802"/>
        <v>20</v>
      </c>
      <c r="H12622" s="82">
        <v>22375.31</v>
      </c>
      <c r="I12622" s="55">
        <f t="shared" si="799"/>
        <v>0</v>
      </c>
    </row>
    <row r="12623" spans="1:9">
      <c r="A12623" s="76">
        <v>45433</v>
      </c>
      <c r="B12623" s="55">
        <v>19541.04</v>
      </c>
      <c r="C12623" s="55">
        <f t="shared" ref="C12623:C12642" si="803">MONTH(A12623)</f>
        <v>5</v>
      </c>
      <c r="D12623" s="55">
        <f t="shared" si="801"/>
        <v>2024</v>
      </c>
      <c r="E12623" s="55">
        <f t="shared" si="800"/>
        <v>38759.652840000002</v>
      </c>
      <c r="F12623" s="55">
        <f t="shared" si="802"/>
        <v>21</v>
      </c>
      <c r="H12623" s="82">
        <v>19541.04</v>
      </c>
      <c r="I12623" s="55">
        <f t="shared" si="799"/>
        <v>0</v>
      </c>
    </row>
    <row r="12624" spans="1:9">
      <c r="A12624" s="76">
        <v>45434</v>
      </c>
      <c r="B12624" s="55">
        <v>17131.28</v>
      </c>
      <c r="C12624" s="55">
        <f t="shared" si="803"/>
        <v>5</v>
      </c>
      <c r="D12624" s="55">
        <f t="shared" si="801"/>
        <v>2024</v>
      </c>
      <c r="E12624" s="55">
        <f t="shared" si="800"/>
        <v>33979.893879999996</v>
      </c>
      <c r="F12624" s="55">
        <f t="shared" si="802"/>
        <v>22</v>
      </c>
      <c r="H12624" s="82">
        <v>17131.28</v>
      </c>
      <c r="I12624" s="55">
        <f t="shared" si="799"/>
        <v>0</v>
      </c>
    </row>
    <row r="12625" spans="1:9">
      <c r="A12625" s="76">
        <v>45435</v>
      </c>
      <c r="B12625" s="55">
        <v>17222.2</v>
      </c>
      <c r="C12625" s="55">
        <f t="shared" si="803"/>
        <v>5</v>
      </c>
      <c r="D12625" s="55">
        <f t="shared" si="801"/>
        <v>2024</v>
      </c>
      <c r="E12625" s="55">
        <f t="shared" si="800"/>
        <v>34160.233700000004</v>
      </c>
      <c r="F12625" s="55">
        <f t="shared" si="802"/>
        <v>23</v>
      </c>
      <c r="H12625" s="82">
        <v>17222.2</v>
      </c>
      <c r="I12625" s="55">
        <f t="shared" si="799"/>
        <v>0</v>
      </c>
    </row>
    <row r="12626" spans="1:9">
      <c r="A12626" s="76">
        <v>45436</v>
      </c>
      <c r="B12626" s="55">
        <v>15347.86</v>
      </c>
      <c r="C12626" s="55">
        <f t="shared" si="803"/>
        <v>5</v>
      </c>
      <c r="D12626" s="55">
        <f t="shared" si="801"/>
        <v>2024</v>
      </c>
      <c r="E12626" s="55">
        <f t="shared" si="800"/>
        <v>30442.480310000003</v>
      </c>
      <c r="F12626" s="55">
        <f t="shared" si="802"/>
        <v>24</v>
      </c>
      <c r="H12626" s="82">
        <v>15347.86</v>
      </c>
      <c r="I12626" s="55">
        <f t="shared" si="799"/>
        <v>0</v>
      </c>
    </row>
    <row r="12627" spans="1:9">
      <c r="A12627" s="76">
        <v>45437</v>
      </c>
      <c r="B12627" s="55">
        <v>14058.03</v>
      </c>
      <c r="C12627" s="55">
        <f t="shared" si="803"/>
        <v>5</v>
      </c>
      <c r="D12627" s="55">
        <f t="shared" si="801"/>
        <v>2024</v>
      </c>
      <c r="E12627" s="55">
        <f t="shared" si="800"/>
        <v>27884.102505000003</v>
      </c>
      <c r="F12627" s="55">
        <f t="shared" si="802"/>
        <v>25</v>
      </c>
      <c r="H12627" s="82">
        <v>14058.03</v>
      </c>
      <c r="I12627" s="55">
        <f t="shared" si="799"/>
        <v>0</v>
      </c>
    </row>
    <row r="12628" spans="1:9">
      <c r="A12628" s="76">
        <v>45438</v>
      </c>
      <c r="B12628" s="55">
        <v>13989.97</v>
      </c>
      <c r="C12628" s="55">
        <f t="shared" si="803"/>
        <v>5</v>
      </c>
      <c r="D12628" s="55">
        <f t="shared" si="801"/>
        <v>2024</v>
      </c>
      <c r="E12628" s="55">
        <f t="shared" si="800"/>
        <v>27749.105495</v>
      </c>
      <c r="F12628" s="55">
        <f t="shared" si="802"/>
        <v>26</v>
      </c>
      <c r="H12628" s="82">
        <v>13989.97</v>
      </c>
      <c r="I12628" s="55">
        <f t="shared" si="799"/>
        <v>0</v>
      </c>
    </row>
    <row r="12629" spans="1:9">
      <c r="A12629" s="76">
        <v>45439</v>
      </c>
      <c r="B12629" s="55">
        <v>14117.02</v>
      </c>
      <c r="C12629" s="55">
        <f t="shared" si="803"/>
        <v>5</v>
      </c>
      <c r="D12629" s="55">
        <f t="shared" si="801"/>
        <v>2024</v>
      </c>
      <c r="E12629" s="55">
        <f t="shared" si="800"/>
        <v>28001.10917</v>
      </c>
      <c r="F12629" s="55">
        <f t="shared" si="802"/>
        <v>27</v>
      </c>
      <c r="H12629" s="82">
        <v>14117.02</v>
      </c>
      <c r="I12629" s="55">
        <f t="shared" si="799"/>
        <v>0</v>
      </c>
    </row>
    <row r="12630" spans="1:9">
      <c r="A12630" s="76">
        <v>45440</v>
      </c>
      <c r="B12630" s="55">
        <v>15335.59</v>
      </c>
      <c r="C12630" s="55">
        <f t="shared" si="803"/>
        <v>5</v>
      </c>
      <c r="D12630" s="55">
        <f t="shared" si="801"/>
        <v>2024</v>
      </c>
      <c r="E12630" s="55">
        <f t="shared" si="800"/>
        <v>30418.142765000001</v>
      </c>
      <c r="F12630" s="55">
        <f t="shared" si="802"/>
        <v>28</v>
      </c>
      <c r="H12630" s="82">
        <v>15335.59</v>
      </c>
      <c r="I12630" s="55">
        <f t="shared" si="799"/>
        <v>0</v>
      </c>
    </row>
    <row r="12631" spans="1:9">
      <c r="A12631" s="76">
        <v>45441</v>
      </c>
      <c r="B12631" s="55">
        <v>17937.439999999999</v>
      </c>
      <c r="C12631" s="55">
        <f t="shared" si="803"/>
        <v>5</v>
      </c>
      <c r="D12631" s="55">
        <f t="shared" si="801"/>
        <v>2024</v>
      </c>
      <c r="E12631" s="55">
        <f t="shared" si="800"/>
        <v>35578.912239999998</v>
      </c>
      <c r="F12631" s="55">
        <f t="shared" si="802"/>
        <v>29</v>
      </c>
      <c r="H12631" s="82">
        <v>17937.439999999999</v>
      </c>
      <c r="I12631" s="55">
        <f t="shared" si="799"/>
        <v>0</v>
      </c>
    </row>
    <row r="12632" spans="1:9">
      <c r="A12632" s="76">
        <v>45442</v>
      </c>
      <c r="B12632" s="55">
        <v>20684.91</v>
      </c>
      <c r="C12632" s="55">
        <f t="shared" si="803"/>
        <v>5</v>
      </c>
      <c r="D12632" s="55">
        <f t="shared" si="801"/>
        <v>2024</v>
      </c>
      <c r="E12632" s="55">
        <f t="shared" si="800"/>
        <v>41028.518985000002</v>
      </c>
      <c r="F12632" s="55">
        <f t="shared" si="802"/>
        <v>30</v>
      </c>
      <c r="H12632" s="82">
        <v>20684.91</v>
      </c>
      <c r="I12632" s="55">
        <f t="shared" si="799"/>
        <v>0</v>
      </c>
    </row>
    <row r="12633" spans="1:9">
      <c r="A12633" s="76">
        <v>45443</v>
      </c>
      <c r="B12633" s="55">
        <v>19229.87</v>
      </c>
      <c r="C12633" s="55">
        <f t="shared" si="803"/>
        <v>5</v>
      </c>
      <c r="D12633" s="55">
        <f t="shared" si="801"/>
        <v>2024</v>
      </c>
      <c r="E12633" s="55">
        <f t="shared" si="800"/>
        <v>38142.447144999998</v>
      </c>
      <c r="F12633" s="55">
        <f t="shared" si="802"/>
        <v>31</v>
      </c>
      <c r="H12633" s="82">
        <v>19229.87</v>
      </c>
      <c r="I12633" s="55">
        <f t="shared" si="799"/>
        <v>0</v>
      </c>
    </row>
    <row r="12634" spans="1:9">
      <c r="A12634" s="76">
        <v>45444</v>
      </c>
      <c r="B12634" s="55">
        <v>18238.189999999999</v>
      </c>
      <c r="C12634" s="55">
        <f t="shared" si="803"/>
        <v>6</v>
      </c>
      <c r="D12634" s="55">
        <f t="shared" si="801"/>
        <v>2024</v>
      </c>
      <c r="E12634" s="55">
        <f t="shared" si="800"/>
        <v>36175.449864999995</v>
      </c>
      <c r="F12634" s="55">
        <f t="shared" si="802"/>
        <v>1</v>
      </c>
      <c r="H12634" s="82">
        <v>18238.189999999999</v>
      </c>
      <c r="I12634" s="55">
        <f t="shared" si="799"/>
        <v>0</v>
      </c>
    </row>
    <row r="12635" spans="1:9">
      <c r="A12635" s="76">
        <v>45445</v>
      </c>
      <c r="B12635" s="55">
        <v>19353.080000000002</v>
      </c>
      <c r="C12635" s="55">
        <f t="shared" si="803"/>
        <v>6</v>
      </c>
      <c r="D12635" s="55">
        <f t="shared" si="801"/>
        <v>2024</v>
      </c>
      <c r="E12635" s="55">
        <f t="shared" si="800"/>
        <v>38386.834180000005</v>
      </c>
      <c r="F12635" s="55">
        <f t="shared" si="802"/>
        <v>2</v>
      </c>
      <c r="H12635" s="82">
        <v>19353.080000000002</v>
      </c>
      <c r="I12635" s="55">
        <f t="shared" si="799"/>
        <v>0</v>
      </c>
    </row>
    <row r="12636" spans="1:9">
      <c r="A12636" s="76">
        <v>45446</v>
      </c>
      <c r="B12636" s="55">
        <v>21349.43</v>
      </c>
      <c r="C12636" s="55">
        <f t="shared" si="803"/>
        <v>6</v>
      </c>
      <c r="D12636" s="55">
        <f t="shared" si="801"/>
        <v>2024</v>
      </c>
      <c r="E12636" s="55">
        <f t="shared" si="800"/>
        <v>42346.594405000003</v>
      </c>
      <c r="F12636" s="55">
        <f t="shared" si="802"/>
        <v>3</v>
      </c>
      <c r="H12636" s="82">
        <v>21349.43</v>
      </c>
      <c r="I12636" s="55">
        <f t="shared" si="799"/>
        <v>0</v>
      </c>
    </row>
    <row r="12637" spans="1:9">
      <c r="A12637" s="76">
        <v>45447</v>
      </c>
      <c r="B12637" s="55">
        <v>25894.44</v>
      </c>
      <c r="C12637" s="55">
        <f t="shared" si="803"/>
        <v>6</v>
      </c>
      <c r="D12637" s="55">
        <f t="shared" si="801"/>
        <v>2024</v>
      </c>
      <c r="E12637" s="55">
        <f t="shared" si="800"/>
        <v>51361.621739999995</v>
      </c>
      <c r="F12637" s="55">
        <f t="shared" si="802"/>
        <v>4</v>
      </c>
      <c r="H12637" s="82">
        <v>25894.44</v>
      </c>
      <c r="I12637" s="55">
        <f t="shared" si="799"/>
        <v>0</v>
      </c>
    </row>
    <row r="12638" spans="1:9">
      <c r="A12638" s="76">
        <v>45448</v>
      </c>
      <c r="B12638" s="55">
        <v>26577.67</v>
      </c>
      <c r="C12638" s="55">
        <f t="shared" si="803"/>
        <v>6</v>
      </c>
      <c r="D12638" s="55">
        <f t="shared" si="801"/>
        <v>2024</v>
      </c>
      <c r="E12638" s="55">
        <f t="shared" si="800"/>
        <v>52716.808444999995</v>
      </c>
      <c r="F12638" s="55">
        <f t="shared" si="802"/>
        <v>5</v>
      </c>
      <c r="H12638" s="82">
        <v>26577.67</v>
      </c>
      <c r="I12638" s="55">
        <f t="shared" ref="I12638:I12663" si="804">B12638-H12638</f>
        <v>0</v>
      </c>
    </row>
    <row r="12639" spans="1:9">
      <c r="A12639" s="76">
        <v>45449</v>
      </c>
      <c r="B12639" s="55">
        <v>28618.27</v>
      </c>
      <c r="C12639" s="55">
        <f t="shared" si="803"/>
        <v>6</v>
      </c>
      <c r="D12639" s="55">
        <f t="shared" si="801"/>
        <v>2024</v>
      </c>
      <c r="E12639" s="55">
        <f t="shared" si="800"/>
        <v>56764.338544999999</v>
      </c>
      <c r="F12639" s="55">
        <f t="shared" si="802"/>
        <v>6</v>
      </c>
      <c r="H12639" s="82">
        <v>28618.27</v>
      </c>
      <c r="I12639" s="55">
        <f t="shared" si="804"/>
        <v>0</v>
      </c>
    </row>
    <row r="12640" spans="1:9">
      <c r="A12640" s="76">
        <v>45450</v>
      </c>
      <c r="B12640" s="55">
        <v>29643.85</v>
      </c>
      <c r="C12640" s="55">
        <f t="shared" si="803"/>
        <v>6</v>
      </c>
      <c r="D12640" s="55">
        <f t="shared" si="801"/>
        <v>2024</v>
      </c>
      <c r="E12640" s="55">
        <f t="shared" si="800"/>
        <v>58798.576475000002</v>
      </c>
      <c r="F12640" s="55">
        <f t="shared" si="802"/>
        <v>7</v>
      </c>
      <c r="H12640" s="82">
        <v>29643.85</v>
      </c>
      <c r="I12640" s="55">
        <f t="shared" si="804"/>
        <v>0</v>
      </c>
    </row>
    <row r="12641" spans="1:9">
      <c r="A12641" s="76">
        <v>45451</v>
      </c>
      <c r="B12641" s="55">
        <v>30256.94</v>
      </c>
      <c r="C12641" s="55">
        <f t="shared" si="803"/>
        <v>6</v>
      </c>
      <c r="D12641" s="55">
        <f t="shared" si="801"/>
        <v>2024</v>
      </c>
      <c r="E12641" s="55">
        <f t="shared" si="800"/>
        <v>60014.640489999998</v>
      </c>
      <c r="F12641" s="55">
        <f t="shared" si="802"/>
        <v>8</v>
      </c>
      <c r="H12641" s="82">
        <v>30256.94</v>
      </c>
      <c r="I12641" s="55">
        <f t="shared" si="804"/>
        <v>0</v>
      </c>
    </row>
    <row r="12642" spans="1:9">
      <c r="A12642" s="76">
        <v>45452</v>
      </c>
      <c r="B12642" s="55">
        <v>30267.85</v>
      </c>
      <c r="C12642" s="55">
        <f t="shared" si="803"/>
        <v>6</v>
      </c>
      <c r="D12642" s="55">
        <f t="shared" si="801"/>
        <v>2024</v>
      </c>
      <c r="E12642" s="55">
        <f t="shared" si="800"/>
        <v>60036.280475</v>
      </c>
      <c r="F12642" s="55">
        <f t="shared" si="802"/>
        <v>9</v>
      </c>
      <c r="H12642" s="82">
        <v>30267.85</v>
      </c>
      <c r="I12642" s="55">
        <f t="shared" si="804"/>
        <v>0</v>
      </c>
    </row>
    <row r="12643" spans="1:9">
      <c r="A12643" s="76">
        <v>45453</v>
      </c>
      <c r="B12643" s="83">
        <v>29790.639999999999</v>
      </c>
      <c r="C12643" s="55">
        <f t="shared" ref="C12643" si="805">MONTH(A12643)</f>
        <v>6</v>
      </c>
      <c r="D12643" s="55">
        <f t="shared" si="801"/>
        <v>2024</v>
      </c>
      <c r="E12643" s="55">
        <f t="shared" si="800"/>
        <v>59089.73444</v>
      </c>
      <c r="F12643" s="55">
        <f t="shared" si="802"/>
        <v>10</v>
      </c>
      <c r="H12643" s="82">
        <v>29790.639999999999</v>
      </c>
      <c r="I12643" s="55">
        <f t="shared" si="804"/>
        <v>0</v>
      </c>
    </row>
    <row r="12644" spans="1:9">
      <c r="A12644" s="76">
        <v>45454</v>
      </c>
      <c r="B12644" s="55">
        <v>30640.880000000001</v>
      </c>
      <c r="C12644" s="55">
        <f t="shared" ref="C12644:C12663" si="806">MONTH(A12644)</f>
        <v>6</v>
      </c>
      <c r="D12644" s="55">
        <f t="shared" si="801"/>
        <v>2024</v>
      </c>
      <c r="E12644" s="55">
        <f t="shared" si="800"/>
        <v>60776.18548</v>
      </c>
      <c r="F12644" s="55">
        <f t="shared" si="802"/>
        <v>11</v>
      </c>
      <c r="H12644" s="82">
        <v>30640.880000000001</v>
      </c>
      <c r="I12644" s="55">
        <f t="shared" si="804"/>
        <v>0</v>
      </c>
    </row>
    <row r="12645" spans="1:9">
      <c r="A12645" s="76">
        <v>45455</v>
      </c>
      <c r="B12645" s="55">
        <v>27410.75</v>
      </c>
      <c r="C12645" s="55">
        <f t="shared" si="806"/>
        <v>6</v>
      </c>
      <c r="D12645" s="55">
        <f t="shared" si="801"/>
        <v>2024</v>
      </c>
      <c r="E12645" s="55">
        <f t="shared" si="800"/>
        <v>54369.222625000002</v>
      </c>
      <c r="F12645" s="55">
        <f t="shared" si="802"/>
        <v>12</v>
      </c>
      <c r="H12645" s="82">
        <v>27410.75</v>
      </c>
      <c r="I12645" s="55">
        <f t="shared" si="804"/>
        <v>0</v>
      </c>
    </row>
    <row r="12646" spans="1:9">
      <c r="A12646" s="76">
        <v>45456</v>
      </c>
      <c r="B12646" s="55">
        <v>25996.62</v>
      </c>
      <c r="C12646" s="55">
        <f t="shared" si="806"/>
        <v>6</v>
      </c>
      <c r="D12646" s="55">
        <f t="shared" si="801"/>
        <v>2024</v>
      </c>
      <c r="E12646" s="55">
        <f t="shared" ref="E12646:E12709" si="807">B12646*1.9835</f>
        <v>51564.295769999997</v>
      </c>
      <c r="F12646" s="55">
        <f t="shared" si="802"/>
        <v>13</v>
      </c>
      <c r="H12646" s="82">
        <v>25996.62</v>
      </c>
      <c r="I12646" s="55">
        <f t="shared" si="804"/>
        <v>0</v>
      </c>
    </row>
    <row r="12647" spans="1:9">
      <c r="A12647" s="76">
        <v>45457</v>
      </c>
      <c r="B12647" s="55">
        <v>24550.65</v>
      </c>
      <c r="C12647" s="55">
        <f t="shared" si="806"/>
        <v>6</v>
      </c>
      <c r="D12647" s="55">
        <f t="shared" ref="D12647:D12710" si="808">IF(C12647&gt;9,YEAR(A12647)+1,YEAR(A12647))</f>
        <v>2024</v>
      </c>
      <c r="E12647" s="55">
        <f t="shared" si="807"/>
        <v>48696.214275000006</v>
      </c>
      <c r="F12647" s="55">
        <f t="shared" si="802"/>
        <v>14</v>
      </c>
      <c r="H12647" s="82">
        <v>24550.65</v>
      </c>
      <c r="I12647" s="55">
        <f t="shared" si="804"/>
        <v>0</v>
      </c>
    </row>
    <row r="12648" spans="1:9">
      <c r="A12648" s="76">
        <v>45458</v>
      </c>
      <c r="B12648" s="55">
        <v>23014.720000000001</v>
      </c>
      <c r="C12648" s="55">
        <f t="shared" si="806"/>
        <v>6</v>
      </c>
      <c r="D12648" s="55">
        <f t="shared" si="808"/>
        <v>2024</v>
      </c>
      <c r="E12648" s="55">
        <f t="shared" si="807"/>
        <v>45649.697120000004</v>
      </c>
      <c r="F12648" s="55">
        <f t="shared" si="802"/>
        <v>15</v>
      </c>
      <c r="H12648" s="82">
        <v>23014.720000000001</v>
      </c>
      <c r="I12648" s="55">
        <f t="shared" si="804"/>
        <v>0</v>
      </c>
    </row>
    <row r="12649" spans="1:9">
      <c r="A12649" s="76">
        <v>45459</v>
      </c>
      <c r="B12649" s="55">
        <v>21676.23</v>
      </c>
      <c r="C12649" s="55">
        <f t="shared" si="806"/>
        <v>6</v>
      </c>
      <c r="D12649" s="55">
        <f t="shared" si="808"/>
        <v>2024</v>
      </c>
      <c r="E12649" s="55">
        <f t="shared" si="807"/>
        <v>42994.802205</v>
      </c>
      <c r="F12649" s="55">
        <f t="shared" si="802"/>
        <v>16</v>
      </c>
      <c r="H12649" s="82">
        <v>21676.23</v>
      </c>
      <c r="I12649" s="55">
        <f t="shared" si="804"/>
        <v>0</v>
      </c>
    </row>
    <row r="12650" spans="1:9">
      <c r="A12650" s="76">
        <v>45460</v>
      </c>
      <c r="B12650" s="55">
        <v>19674.939999999999</v>
      </c>
      <c r="C12650" s="55">
        <f t="shared" si="806"/>
        <v>6</v>
      </c>
      <c r="D12650" s="55">
        <f t="shared" si="808"/>
        <v>2024</v>
      </c>
      <c r="E12650" s="55">
        <f t="shared" si="807"/>
        <v>39025.243490000001</v>
      </c>
      <c r="F12650" s="55">
        <f t="shared" si="802"/>
        <v>17</v>
      </c>
      <c r="H12650" s="82">
        <v>19674.939999999999</v>
      </c>
      <c r="I12650" s="55">
        <f t="shared" si="804"/>
        <v>0</v>
      </c>
    </row>
    <row r="12651" spans="1:9">
      <c r="A12651" s="76">
        <v>45461</v>
      </c>
      <c r="B12651" s="55">
        <v>16482.8</v>
      </c>
      <c r="C12651" s="55">
        <f t="shared" si="806"/>
        <v>6</v>
      </c>
      <c r="D12651" s="55">
        <f t="shared" si="808"/>
        <v>2024</v>
      </c>
      <c r="E12651" s="55">
        <f t="shared" si="807"/>
        <v>32693.6338</v>
      </c>
      <c r="F12651" s="55">
        <f t="shared" si="802"/>
        <v>18</v>
      </c>
      <c r="H12651" s="82">
        <v>16482.8</v>
      </c>
      <c r="I12651" s="55">
        <f t="shared" si="804"/>
        <v>0</v>
      </c>
    </row>
    <row r="12652" spans="1:9">
      <c r="A12652" s="76">
        <v>45462</v>
      </c>
      <c r="B12652" s="55">
        <v>14472.29</v>
      </c>
      <c r="C12652" s="55">
        <f t="shared" si="806"/>
        <v>6</v>
      </c>
      <c r="D12652" s="55">
        <f t="shared" si="808"/>
        <v>2024</v>
      </c>
      <c r="E12652" s="55">
        <f t="shared" si="807"/>
        <v>28705.787215000004</v>
      </c>
      <c r="F12652" s="55">
        <f t="shared" si="802"/>
        <v>19</v>
      </c>
      <c r="H12652" s="82">
        <v>14472.29</v>
      </c>
      <c r="I12652" s="55">
        <f t="shared" si="804"/>
        <v>0</v>
      </c>
    </row>
    <row r="12653" spans="1:9">
      <c r="A12653" s="76">
        <v>45463</v>
      </c>
      <c r="B12653" s="55">
        <v>13113.17</v>
      </c>
      <c r="C12653" s="55">
        <f t="shared" si="806"/>
        <v>6</v>
      </c>
      <c r="D12653" s="55">
        <f t="shared" si="808"/>
        <v>2024</v>
      </c>
      <c r="E12653" s="55">
        <f t="shared" si="807"/>
        <v>26009.972695</v>
      </c>
      <c r="F12653" s="55">
        <f t="shared" si="802"/>
        <v>20</v>
      </c>
      <c r="H12653" s="82">
        <v>13113.17</v>
      </c>
      <c r="I12653" s="55">
        <f t="shared" si="804"/>
        <v>0</v>
      </c>
    </row>
    <row r="12654" spans="1:9">
      <c r="A12654" s="76">
        <v>45464</v>
      </c>
      <c r="B12654" s="55">
        <v>12038.42</v>
      </c>
      <c r="C12654" s="55">
        <f t="shared" si="806"/>
        <v>6</v>
      </c>
      <c r="D12654" s="55">
        <f t="shared" si="808"/>
        <v>2024</v>
      </c>
      <c r="E12654" s="55">
        <f t="shared" si="807"/>
        <v>23878.20607</v>
      </c>
      <c r="F12654" s="55">
        <f t="shared" si="802"/>
        <v>21</v>
      </c>
      <c r="H12654" s="82">
        <v>12038.42</v>
      </c>
      <c r="I12654" s="55">
        <f t="shared" si="804"/>
        <v>0</v>
      </c>
    </row>
    <row r="12655" spans="1:9">
      <c r="A12655" s="76">
        <v>45465</v>
      </c>
      <c r="B12655" s="55">
        <v>12570.8</v>
      </c>
      <c r="C12655" s="55">
        <f t="shared" si="806"/>
        <v>6</v>
      </c>
      <c r="D12655" s="55">
        <f t="shared" si="808"/>
        <v>2024</v>
      </c>
      <c r="E12655" s="55">
        <f t="shared" si="807"/>
        <v>24934.181799999998</v>
      </c>
      <c r="F12655" s="55">
        <f t="shared" si="802"/>
        <v>22</v>
      </c>
      <c r="H12655" s="82">
        <v>12570.8</v>
      </c>
      <c r="I12655" s="55">
        <f t="shared" si="804"/>
        <v>0</v>
      </c>
    </row>
    <row r="12656" spans="1:9">
      <c r="A12656" s="76">
        <v>45466</v>
      </c>
      <c r="B12656" s="55">
        <v>12946.54</v>
      </c>
      <c r="C12656" s="55">
        <f t="shared" si="806"/>
        <v>6</v>
      </c>
      <c r="D12656" s="55">
        <f t="shared" si="808"/>
        <v>2024</v>
      </c>
      <c r="E12656" s="55">
        <f t="shared" si="807"/>
        <v>25679.462090000001</v>
      </c>
      <c r="F12656" s="55">
        <f t="shared" si="802"/>
        <v>23</v>
      </c>
      <c r="H12656" s="82">
        <v>12946.54</v>
      </c>
      <c r="I12656" s="55">
        <f t="shared" si="804"/>
        <v>0</v>
      </c>
    </row>
    <row r="12657" spans="1:9">
      <c r="A12657" s="76">
        <v>45467</v>
      </c>
      <c r="B12657" s="55">
        <v>13613.05</v>
      </c>
      <c r="C12657" s="55">
        <f t="shared" si="806"/>
        <v>6</v>
      </c>
      <c r="D12657" s="55">
        <f t="shared" si="808"/>
        <v>2024</v>
      </c>
      <c r="E12657" s="55">
        <f t="shared" si="807"/>
        <v>27001.484675</v>
      </c>
      <c r="F12657" s="55">
        <f t="shared" si="802"/>
        <v>24</v>
      </c>
      <c r="H12657" s="82">
        <v>13613.05</v>
      </c>
      <c r="I12657" s="55">
        <f t="shared" si="804"/>
        <v>0</v>
      </c>
    </row>
    <row r="12658" spans="1:9">
      <c r="A12658" s="76">
        <v>45468</v>
      </c>
      <c r="B12658" s="55">
        <v>13861.1</v>
      </c>
      <c r="C12658" s="55">
        <f t="shared" si="806"/>
        <v>6</v>
      </c>
      <c r="D12658" s="55">
        <f t="shared" si="808"/>
        <v>2024</v>
      </c>
      <c r="E12658" s="55">
        <f t="shared" si="807"/>
        <v>27493.491850000002</v>
      </c>
      <c r="F12658" s="55">
        <f t="shared" si="802"/>
        <v>25</v>
      </c>
      <c r="H12658" s="82">
        <v>13861.1</v>
      </c>
      <c r="I12658" s="55">
        <f t="shared" si="804"/>
        <v>0</v>
      </c>
    </row>
    <row r="12659" spans="1:9">
      <c r="A12659" s="76">
        <v>45469</v>
      </c>
      <c r="B12659" s="55">
        <v>12404.93</v>
      </c>
      <c r="C12659" s="55">
        <f t="shared" si="806"/>
        <v>6</v>
      </c>
      <c r="D12659" s="55">
        <f t="shared" si="808"/>
        <v>2024</v>
      </c>
      <c r="E12659" s="55">
        <f t="shared" si="807"/>
        <v>24605.178655</v>
      </c>
      <c r="F12659" s="55">
        <f t="shared" si="802"/>
        <v>26</v>
      </c>
      <c r="H12659" s="82">
        <v>12404.93</v>
      </c>
      <c r="I12659" s="55">
        <f t="shared" si="804"/>
        <v>0</v>
      </c>
    </row>
    <row r="12660" spans="1:9">
      <c r="A12660" s="76">
        <v>45470</v>
      </c>
      <c r="B12660" s="55">
        <v>12802.39</v>
      </c>
      <c r="C12660" s="55">
        <f t="shared" si="806"/>
        <v>6</v>
      </c>
      <c r="D12660" s="55">
        <f t="shared" si="808"/>
        <v>2024</v>
      </c>
      <c r="E12660" s="55">
        <f t="shared" si="807"/>
        <v>25393.540564999999</v>
      </c>
      <c r="F12660" s="55">
        <f t="shared" si="802"/>
        <v>27</v>
      </c>
      <c r="H12660" s="82">
        <v>12802.39</v>
      </c>
      <c r="I12660" s="55">
        <f t="shared" si="804"/>
        <v>0</v>
      </c>
    </row>
    <row r="12661" spans="1:9">
      <c r="A12661" s="76">
        <v>45471</v>
      </c>
      <c r="B12661" s="55">
        <v>11803.44</v>
      </c>
      <c r="C12661" s="55">
        <f t="shared" si="806"/>
        <v>6</v>
      </c>
      <c r="D12661" s="55">
        <f t="shared" si="808"/>
        <v>2024</v>
      </c>
      <c r="E12661" s="55">
        <f t="shared" si="807"/>
        <v>23412.123240000001</v>
      </c>
      <c r="F12661" s="55">
        <f t="shared" si="802"/>
        <v>28</v>
      </c>
      <c r="H12661" s="82">
        <v>11803.44</v>
      </c>
      <c r="I12661" s="55">
        <f t="shared" si="804"/>
        <v>0</v>
      </c>
    </row>
    <row r="12662" spans="1:9">
      <c r="A12662" s="76">
        <v>45472</v>
      </c>
      <c r="B12662" s="55">
        <v>11105.67</v>
      </c>
      <c r="C12662" s="55">
        <f t="shared" si="806"/>
        <v>6</v>
      </c>
      <c r="D12662" s="55">
        <f t="shared" si="808"/>
        <v>2024</v>
      </c>
      <c r="E12662" s="55">
        <f t="shared" si="807"/>
        <v>22028.096444999999</v>
      </c>
      <c r="F12662" s="55">
        <f t="shared" si="802"/>
        <v>29</v>
      </c>
      <c r="H12662" s="82">
        <v>11105.67</v>
      </c>
      <c r="I12662" s="55">
        <f t="shared" si="804"/>
        <v>0</v>
      </c>
    </row>
    <row r="12663" spans="1:9">
      <c r="A12663" s="76">
        <v>45473</v>
      </c>
      <c r="B12663" s="55">
        <v>10181.030000000001</v>
      </c>
      <c r="C12663" s="55">
        <f t="shared" si="806"/>
        <v>6</v>
      </c>
      <c r="D12663" s="55">
        <f t="shared" si="808"/>
        <v>2024</v>
      </c>
      <c r="E12663" s="55">
        <f t="shared" si="807"/>
        <v>20194.073005000002</v>
      </c>
      <c r="F12663" s="55">
        <f t="shared" si="802"/>
        <v>30</v>
      </c>
      <c r="H12663" s="82">
        <v>10181.030000000001</v>
      </c>
      <c r="I12663" s="55">
        <f t="shared" si="804"/>
        <v>0</v>
      </c>
    </row>
    <row r="12664" spans="1:9">
      <c r="A12664" s="56">
        <v>45474</v>
      </c>
      <c r="B12664" s="55">
        <v>10482.52</v>
      </c>
      <c r="C12664" s="55">
        <f t="shared" ref="C12664:C12727" si="809">MONTH(A12664)</f>
        <v>7</v>
      </c>
      <c r="D12664" s="55">
        <f t="shared" si="808"/>
        <v>2024</v>
      </c>
      <c r="E12664" s="55">
        <f t="shared" si="807"/>
        <v>20792.078420000002</v>
      </c>
      <c r="F12664" s="55">
        <f t="shared" si="802"/>
        <v>1</v>
      </c>
    </row>
    <row r="12665" spans="1:9">
      <c r="A12665" s="56">
        <v>45475</v>
      </c>
      <c r="B12665" s="55">
        <v>9406.1200000000008</v>
      </c>
      <c r="C12665" s="55">
        <f t="shared" si="809"/>
        <v>7</v>
      </c>
      <c r="D12665" s="55">
        <f t="shared" si="808"/>
        <v>2024</v>
      </c>
      <c r="E12665" s="55">
        <f t="shared" si="807"/>
        <v>18657.03902</v>
      </c>
      <c r="F12665" s="55">
        <f t="shared" si="802"/>
        <v>2</v>
      </c>
    </row>
    <row r="12666" spans="1:9">
      <c r="A12666" s="56">
        <v>45476</v>
      </c>
      <c r="B12666" s="55">
        <v>9207.99</v>
      </c>
      <c r="C12666" s="55">
        <f t="shared" si="809"/>
        <v>7</v>
      </c>
      <c r="D12666" s="55">
        <f t="shared" si="808"/>
        <v>2024</v>
      </c>
      <c r="E12666" s="55">
        <f t="shared" si="807"/>
        <v>18264.048165</v>
      </c>
      <c r="F12666" s="55">
        <f t="shared" si="802"/>
        <v>3</v>
      </c>
    </row>
    <row r="12667" spans="1:9">
      <c r="A12667" s="56">
        <v>45477</v>
      </c>
      <c r="B12667" s="55">
        <v>8618.11</v>
      </c>
      <c r="C12667" s="55">
        <f t="shared" si="809"/>
        <v>7</v>
      </c>
      <c r="D12667" s="55">
        <f t="shared" si="808"/>
        <v>2024</v>
      </c>
      <c r="E12667" s="55">
        <f t="shared" si="807"/>
        <v>17094.021185000001</v>
      </c>
      <c r="F12667" s="55">
        <f t="shared" si="802"/>
        <v>4</v>
      </c>
    </row>
    <row r="12668" spans="1:9">
      <c r="A12668" s="56">
        <v>45478</v>
      </c>
      <c r="B12668" s="55">
        <v>8243.84</v>
      </c>
      <c r="C12668" s="55">
        <f t="shared" si="809"/>
        <v>7</v>
      </c>
      <c r="D12668" s="55">
        <f t="shared" si="808"/>
        <v>2024</v>
      </c>
      <c r="E12668" s="55">
        <f t="shared" si="807"/>
        <v>16351.656640000001</v>
      </c>
      <c r="F12668" s="55">
        <f t="shared" si="802"/>
        <v>5</v>
      </c>
    </row>
    <row r="12669" spans="1:9">
      <c r="A12669" s="56">
        <v>45479</v>
      </c>
      <c r="B12669" s="55">
        <v>7812.76</v>
      </c>
      <c r="C12669" s="55">
        <f t="shared" si="809"/>
        <v>7</v>
      </c>
      <c r="D12669" s="55">
        <f t="shared" si="808"/>
        <v>2024</v>
      </c>
      <c r="E12669" s="55">
        <f t="shared" si="807"/>
        <v>15496.609460000001</v>
      </c>
      <c r="F12669" s="55">
        <f t="shared" si="802"/>
        <v>6</v>
      </c>
    </row>
    <row r="12670" spans="1:9">
      <c r="A12670" s="56">
        <v>45480</v>
      </c>
      <c r="B12670" s="55">
        <v>7730.58</v>
      </c>
      <c r="C12670" s="55">
        <f t="shared" si="809"/>
        <v>7</v>
      </c>
      <c r="D12670" s="55">
        <f t="shared" si="808"/>
        <v>2024</v>
      </c>
      <c r="E12670" s="55">
        <f t="shared" si="807"/>
        <v>15333.60543</v>
      </c>
      <c r="F12670" s="55">
        <f t="shared" si="802"/>
        <v>7</v>
      </c>
    </row>
    <row r="12671" spans="1:9">
      <c r="A12671" s="56">
        <v>45481</v>
      </c>
      <c r="B12671" s="55">
        <v>7548.58</v>
      </c>
      <c r="C12671" s="55">
        <f t="shared" si="809"/>
        <v>7</v>
      </c>
      <c r="D12671" s="55">
        <f t="shared" si="808"/>
        <v>2024</v>
      </c>
      <c r="E12671" s="55">
        <f t="shared" si="807"/>
        <v>14972.60843</v>
      </c>
      <c r="F12671" s="55">
        <f t="shared" si="802"/>
        <v>8</v>
      </c>
    </row>
    <row r="12672" spans="1:9">
      <c r="A12672" s="56">
        <v>45482</v>
      </c>
      <c r="B12672" s="55">
        <v>6981.89</v>
      </c>
      <c r="C12672" s="55">
        <f t="shared" si="809"/>
        <v>7</v>
      </c>
      <c r="D12672" s="55">
        <f t="shared" si="808"/>
        <v>2024</v>
      </c>
      <c r="E12672" s="55">
        <f t="shared" si="807"/>
        <v>13848.578815000001</v>
      </c>
      <c r="F12672" s="55">
        <f t="shared" si="802"/>
        <v>9</v>
      </c>
    </row>
    <row r="12673" spans="1:6">
      <c r="A12673" s="56">
        <v>45483</v>
      </c>
      <c r="B12673" s="55">
        <v>7153.18</v>
      </c>
      <c r="C12673" s="55">
        <f t="shared" si="809"/>
        <v>7</v>
      </c>
      <c r="D12673" s="55">
        <f t="shared" si="808"/>
        <v>2024</v>
      </c>
      <c r="E12673" s="55">
        <f t="shared" si="807"/>
        <v>14188.332530000001</v>
      </c>
      <c r="F12673" s="55">
        <f t="shared" si="802"/>
        <v>10</v>
      </c>
    </row>
    <row r="12674" spans="1:6">
      <c r="A12674" s="56">
        <v>45484</v>
      </c>
      <c r="B12674" s="55">
        <v>6715.23</v>
      </c>
      <c r="C12674" s="55">
        <f t="shared" si="809"/>
        <v>7</v>
      </c>
      <c r="D12674" s="55">
        <f t="shared" si="808"/>
        <v>2024</v>
      </c>
      <c r="E12674" s="55">
        <f t="shared" si="807"/>
        <v>13319.658705</v>
      </c>
      <c r="F12674" s="55">
        <f t="shared" si="802"/>
        <v>11</v>
      </c>
    </row>
    <row r="12675" spans="1:6">
      <c r="A12675" s="56">
        <v>45485</v>
      </c>
      <c r="B12675" s="55">
        <v>6450.04</v>
      </c>
      <c r="C12675" s="55">
        <f t="shared" si="809"/>
        <v>7</v>
      </c>
      <c r="D12675" s="55">
        <f t="shared" si="808"/>
        <v>2024</v>
      </c>
      <c r="E12675" s="55">
        <f t="shared" si="807"/>
        <v>12793.654340000001</v>
      </c>
      <c r="F12675" s="55">
        <f t="shared" si="802"/>
        <v>12</v>
      </c>
    </row>
    <row r="12676" spans="1:6">
      <c r="A12676" s="56">
        <v>45486</v>
      </c>
      <c r="B12676" s="55">
        <v>6366.85</v>
      </c>
      <c r="C12676" s="55">
        <f t="shared" si="809"/>
        <v>7</v>
      </c>
      <c r="D12676" s="55">
        <f t="shared" si="808"/>
        <v>2024</v>
      </c>
      <c r="E12676" s="55">
        <f t="shared" si="807"/>
        <v>12628.646975000001</v>
      </c>
      <c r="F12676" s="55">
        <f t="shared" ref="F12676:F12739" si="810">DAY(A12676)</f>
        <v>13</v>
      </c>
    </row>
    <row r="12677" spans="1:6">
      <c r="A12677" s="56">
        <v>45487</v>
      </c>
      <c r="B12677" s="55">
        <v>5809.24</v>
      </c>
      <c r="C12677" s="55">
        <f t="shared" si="809"/>
        <v>7</v>
      </c>
      <c r="D12677" s="55">
        <f t="shared" si="808"/>
        <v>2024</v>
      </c>
      <c r="E12677" s="55">
        <f t="shared" si="807"/>
        <v>11522.627539999999</v>
      </c>
      <c r="F12677" s="55">
        <f t="shared" si="810"/>
        <v>14</v>
      </c>
    </row>
    <row r="12678" spans="1:6">
      <c r="A12678" s="56">
        <v>45488</v>
      </c>
      <c r="B12678" s="55">
        <v>6293.57</v>
      </c>
      <c r="C12678" s="55">
        <f t="shared" si="809"/>
        <v>7</v>
      </c>
      <c r="D12678" s="55">
        <f t="shared" si="808"/>
        <v>2024</v>
      </c>
      <c r="E12678" s="55">
        <f t="shared" si="807"/>
        <v>12483.296095</v>
      </c>
      <c r="F12678" s="55">
        <f t="shared" si="810"/>
        <v>15</v>
      </c>
    </row>
    <row r="12679" spans="1:6">
      <c r="A12679" s="56">
        <v>45489</v>
      </c>
      <c r="B12679" s="55">
        <v>6376.06</v>
      </c>
      <c r="C12679" s="55">
        <f t="shared" si="809"/>
        <v>7</v>
      </c>
      <c r="D12679" s="55">
        <f t="shared" si="808"/>
        <v>2024</v>
      </c>
      <c r="E12679" s="55">
        <f t="shared" si="807"/>
        <v>12646.915010000001</v>
      </c>
      <c r="F12679" s="55">
        <f t="shared" si="810"/>
        <v>16</v>
      </c>
    </row>
    <row r="12680" spans="1:6">
      <c r="A12680" s="56">
        <v>45490</v>
      </c>
      <c r="B12680" s="55">
        <v>5929.35</v>
      </c>
      <c r="C12680" s="55">
        <f t="shared" si="809"/>
        <v>7</v>
      </c>
      <c r="D12680" s="55">
        <f t="shared" si="808"/>
        <v>2024</v>
      </c>
      <c r="E12680" s="55">
        <f t="shared" si="807"/>
        <v>11760.865725000001</v>
      </c>
      <c r="F12680" s="55">
        <f t="shared" si="810"/>
        <v>17</v>
      </c>
    </row>
    <row r="12681" spans="1:6">
      <c r="A12681" s="56">
        <v>45491</v>
      </c>
      <c r="B12681" s="55">
        <v>6039.08</v>
      </c>
      <c r="C12681" s="55">
        <f t="shared" si="809"/>
        <v>7</v>
      </c>
      <c r="D12681" s="55">
        <f t="shared" si="808"/>
        <v>2024</v>
      </c>
      <c r="E12681" s="55">
        <f t="shared" si="807"/>
        <v>11978.51518</v>
      </c>
      <c r="F12681" s="55">
        <f t="shared" si="810"/>
        <v>18</v>
      </c>
    </row>
    <row r="12682" spans="1:6">
      <c r="A12682" s="56">
        <v>45492</v>
      </c>
      <c r="B12682" s="55">
        <v>6175.53</v>
      </c>
      <c r="C12682" s="55">
        <f t="shared" si="809"/>
        <v>7</v>
      </c>
      <c r="D12682" s="55">
        <f t="shared" si="808"/>
        <v>2024</v>
      </c>
      <c r="E12682" s="55">
        <f t="shared" si="807"/>
        <v>12249.163755</v>
      </c>
      <c r="F12682" s="55">
        <f t="shared" si="810"/>
        <v>19</v>
      </c>
    </row>
    <row r="12683" spans="1:6">
      <c r="A12683" s="56">
        <v>45493</v>
      </c>
      <c r="B12683" s="55">
        <v>5116.59</v>
      </c>
      <c r="C12683" s="55">
        <f t="shared" si="809"/>
        <v>7</v>
      </c>
      <c r="D12683" s="55">
        <f t="shared" si="808"/>
        <v>2024</v>
      </c>
      <c r="E12683" s="55">
        <f t="shared" si="807"/>
        <v>10148.756265</v>
      </c>
      <c r="F12683" s="55">
        <f t="shared" si="810"/>
        <v>20</v>
      </c>
    </row>
    <row r="12684" spans="1:6">
      <c r="A12684" s="56">
        <v>45494</v>
      </c>
      <c r="B12684" s="55">
        <v>5821.08</v>
      </c>
      <c r="C12684" s="55">
        <f t="shared" si="809"/>
        <v>7</v>
      </c>
      <c r="D12684" s="55">
        <f t="shared" si="808"/>
        <v>2024</v>
      </c>
      <c r="E12684" s="55">
        <f t="shared" si="807"/>
        <v>11546.11218</v>
      </c>
      <c r="F12684" s="55">
        <f t="shared" si="810"/>
        <v>21</v>
      </c>
    </row>
    <row r="12685" spans="1:6">
      <c r="A12685" s="56">
        <v>45495</v>
      </c>
      <c r="B12685" s="55">
        <v>5617.01</v>
      </c>
      <c r="C12685" s="55">
        <f t="shared" si="809"/>
        <v>7</v>
      </c>
      <c r="D12685" s="55">
        <f t="shared" si="808"/>
        <v>2024</v>
      </c>
      <c r="E12685" s="55">
        <f t="shared" si="807"/>
        <v>11141.339335000001</v>
      </c>
      <c r="F12685" s="55">
        <f t="shared" si="810"/>
        <v>22</v>
      </c>
    </row>
    <row r="12686" spans="1:6">
      <c r="A12686" s="56">
        <v>45496</v>
      </c>
      <c r="B12686" s="55">
        <v>5595.79</v>
      </c>
      <c r="C12686" s="55">
        <f t="shared" si="809"/>
        <v>7</v>
      </c>
      <c r="D12686" s="55">
        <f t="shared" si="808"/>
        <v>2024</v>
      </c>
      <c r="E12686" s="55">
        <f t="shared" si="807"/>
        <v>11099.249465000001</v>
      </c>
      <c r="F12686" s="55">
        <f t="shared" si="810"/>
        <v>23</v>
      </c>
    </row>
    <row r="12687" spans="1:6">
      <c r="A12687" s="56">
        <v>45497</v>
      </c>
      <c r="B12687" s="55">
        <v>5318.31</v>
      </c>
      <c r="C12687" s="55">
        <f t="shared" si="809"/>
        <v>7</v>
      </c>
      <c r="D12687" s="55">
        <f t="shared" si="808"/>
        <v>2024</v>
      </c>
      <c r="E12687" s="55">
        <f t="shared" si="807"/>
        <v>10548.867885000001</v>
      </c>
      <c r="F12687" s="55">
        <f t="shared" si="810"/>
        <v>24</v>
      </c>
    </row>
    <row r="12688" spans="1:6">
      <c r="A12688" s="56">
        <v>45498</v>
      </c>
      <c r="B12688" s="55">
        <v>4655.83</v>
      </c>
      <c r="C12688" s="55">
        <f t="shared" si="809"/>
        <v>7</v>
      </c>
      <c r="D12688" s="55">
        <f t="shared" si="808"/>
        <v>2024</v>
      </c>
      <c r="E12688" s="55">
        <f t="shared" si="807"/>
        <v>9234.8388049999994</v>
      </c>
      <c r="F12688" s="55">
        <f t="shared" si="810"/>
        <v>25</v>
      </c>
    </row>
    <row r="12689" spans="1:6">
      <c r="A12689" s="56">
        <v>45499</v>
      </c>
      <c r="B12689" s="55">
        <v>5344.27</v>
      </c>
      <c r="C12689" s="55">
        <f t="shared" si="809"/>
        <v>7</v>
      </c>
      <c r="D12689" s="55">
        <f t="shared" si="808"/>
        <v>2024</v>
      </c>
      <c r="E12689" s="55">
        <f t="shared" si="807"/>
        <v>10600.359545000001</v>
      </c>
      <c r="F12689" s="55">
        <f t="shared" si="810"/>
        <v>26</v>
      </c>
    </row>
    <row r="12690" spans="1:6">
      <c r="A12690" s="56">
        <v>45500</v>
      </c>
      <c r="B12690" s="55">
        <v>4941.8500000000004</v>
      </c>
      <c r="C12690" s="55">
        <f t="shared" si="809"/>
        <v>7</v>
      </c>
      <c r="D12690" s="55">
        <f t="shared" si="808"/>
        <v>2024</v>
      </c>
      <c r="E12690" s="55">
        <f t="shared" si="807"/>
        <v>9802.1594750000004</v>
      </c>
      <c r="F12690" s="55">
        <f t="shared" si="810"/>
        <v>27</v>
      </c>
    </row>
    <row r="12691" spans="1:6">
      <c r="A12691" s="56">
        <v>45501</v>
      </c>
      <c r="B12691" s="55">
        <v>5533.91</v>
      </c>
      <c r="C12691" s="55">
        <f t="shared" si="809"/>
        <v>7</v>
      </c>
      <c r="D12691" s="55">
        <f t="shared" si="808"/>
        <v>2024</v>
      </c>
      <c r="E12691" s="55">
        <f t="shared" si="807"/>
        <v>10976.510485000001</v>
      </c>
      <c r="F12691" s="55">
        <f t="shared" si="810"/>
        <v>28</v>
      </c>
    </row>
    <row r="12692" spans="1:6">
      <c r="A12692" s="56">
        <v>45502</v>
      </c>
      <c r="B12692" s="55">
        <v>4627.1499999999996</v>
      </c>
      <c r="C12692" s="55">
        <f t="shared" si="809"/>
        <v>7</v>
      </c>
      <c r="D12692" s="55">
        <f t="shared" si="808"/>
        <v>2024</v>
      </c>
      <c r="E12692" s="55">
        <f t="shared" si="807"/>
        <v>9177.9520249999987</v>
      </c>
      <c r="F12692" s="55">
        <f t="shared" si="810"/>
        <v>29</v>
      </c>
    </row>
    <row r="12693" spans="1:6">
      <c r="A12693" s="56">
        <v>45503</v>
      </c>
      <c r="B12693" s="55">
        <v>4667.54</v>
      </c>
      <c r="C12693" s="55">
        <f t="shared" si="809"/>
        <v>7</v>
      </c>
      <c r="D12693" s="55">
        <f t="shared" si="808"/>
        <v>2024</v>
      </c>
      <c r="E12693" s="55">
        <f t="shared" si="807"/>
        <v>9258.0655900000002</v>
      </c>
      <c r="F12693" s="55">
        <f t="shared" si="810"/>
        <v>30</v>
      </c>
    </row>
    <row r="12694" spans="1:6">
      <c r="A12694" s="56">
        <v>45504</v>
      </c>
      <c r="B12694" s="55">
        <v>4639.22</v>
      </c>
      <c r="C12694" s="55">
        <f t="shared" si="809"/>
        <v>7</v>
      </c>
      <c r="D12694" s="55">
        <f t="shared" si="808"/>
        <v>2024</v>
      </c>
      <c r="E12694" s="55">
        <f t="shared" si="807"/>
        <v>9201.8928700000015</v>
      </c>
      <c r="F12694" s="55">
        <f t="shared" si="810"/>
        <v>31</v>
      </c>
    </row>
    <row r="12695" spans="1:6">
      <c r="A12695" s="56">
        <v>45505</v>
      </c>
      <c r="B12695" s="55">
        <v>4682.1400000000003</v>
      </c>
      <c r="C12695" s="55">
        <f t="shared" si="809"/>
        <v>8</v>
      </c>
      <c r="D12695" s="55">
        <f t="shared" si="808"/>
        <v>2024</v>
      </c>
      <c r="E12695" s="55">
        <f t="shared" si="807"/>
        <v>9287.0246900000002</v>
      </c>
      <c r="F12695" s="55">
        <f t="shared" si="810"/>
        <v>1</v>
      </c>
    </row>
    <row r="12696" spans="1:6">
      <c r="A12696" s="56">
        <v>45506</v>
      </c>
      <c r="B12696" s="55">
        <v>4511.1400000000003</v>
      </c>
      <c r="C12696" s="55">
        <f t="shared" si="809"/>
        <v>8</v>
      </c>
      <c r="D12696" s="55">
        <f t="shared" si="808"/>
        <v>2024</v>
      </c>
      <c r="E12696" s="55">
        <f t="shared" si="807"/>
        <v>8947.8461900000002</v>
      </c>
      <c r="F12696" s="55">
        <f t="shared" si="810"/>
        <v>2</v>
      </c>
    </row>
    <row r="12697" spans="1:6">
      <c r="A12697" s="56">
        <v>45507</v>
      </c>
      <c r="B12697" s="55">
        <v>4309.0600000000004</v>
      </c>
      <c r="C12697" s="55">
        <f t="shared" si="809"/>
        <v>8</v>
      </c>
      <c r="D12697" s="55">
        <f t="shared" si="808"/>
        <v>2024</v>
      </c>
      <c r="E12697" s="55">
        <f t="shared" si="807"/>
        <v>8547.0205100000003</v>
      </c>
      <c r="F12697" s="55">
        <f t="shared" si="810"/>
        <v>3</v>
      </c>
    </row>
    <row r="12698" spans="1:6">
      <c r="A12698" s="56">
        <v>45508</v>
      </c>
      <c r="B12698" s="55">
        <v>4127.5600000000004</v>
      </c>
      <c r="C12698" s="55">
        <f t="shared" si="809"/>
        <v>8</v>
      </c>
      <c r="D12698" s="55">
        <f t="shared" si="808"/>
        <v>2024</v>
      </c>
      <c r="E12698" s="55">
        <f t="shared" si="807"/>
        <v>8187.015260000001</v>
      </c>
      <c r="F12698" s="55">
        <f t="shared" si="810"/>
        <v>4</v>
      </c>
    </row>
    <row r="12699" spans="1:6">
      <c r="A12699" s="56">
        <v>45509</v>
      </c>
      <c r="B12699" s="55">
        <v>4222.1899999999996</v>
      </c>
      <c r="C12699" s="55">
        <f t="shared" si="809"/>
        <v>8</v>
      </c>
      <c r="D12699" s="55">
        <f t="shared" si="808"/>
        <v>2024</v>
      </c>
      <c r="E12699" s="55">
        <f t="shared" si="807"/>
        <v>8374.7138649999997</v>
      </c>
      <c r="F12699" s="55">
        <f t="shared" si="810"/>
        <v>5</v>
      </c>
    </row>
    <row r="12700" spans="1:6">
      <c r="A12700" s="56">
        <v>45510</v>
      </c>
      <c r="B12700" s="55">
        <v>4005.5</v>
      </c>
      <c r="C12700" s="55">
        <f t="shared" si="809"/>
        <v>8</v>
      </c>
      <c r="D12700" s="55">
        <f t="shared" si="808"/>
        <v>2024</v>
      </c>
      <c r="E12700" s="55">
        <f t="shared" si="807"/>
        <v>7944.9092500000006</v>
      </c>
      <c r="F12700" s="55">
        <f t="shared" si="810"/>
        <v>6</v>
      </c>
    </row>
    <row r="12701" spans="1:6">
      <c r="A12701" s="56">
        <v>45511</v>
      </c>
      <c r="B12701" s="55">
        <v>4292.21</v>
      </c>
      <c r="C12701" s="55">
        <f t="shared" si="809"/>
        <v>8</v>
      </c>
      <c r="D12701" s="55">
        <f t="shared" si="808"/>
        <v>2024</v>
      </c>
      <c r="E12701" s="55">
        <f t="shared" si="807"/>
        <v>8513.598535000001</v>
      </c>
      <c r="F12701" s="55">
        <f t="shared" si="810"/>
        <v>7</v>
      </c>
    </row>
    <row r="12702" spans="1:6">
      <c r="A12702" s="56">
        <v>45512</v>
      </c>
      <c r="B12702" s="55">
        <v>3997.86</v>
      </c>
      <c r="C12702" s="55">
        <f t="shared" si="809"/>
        <v>8</v>
      </c>
      <c r="D12702" s="55">
        <f t="shared" si="808"/>
        <v>2024</v>
      </c>
      <c r="E12702" s="55">
        <f t="shared" si="807"/>
        <v>7929.7553100000005</v>
      </c>
      <c r="F12702" s="55">
        <f t="shared" si="810"/>
        <v>8</v>
      </c>
    </row>
    <row r="12703" spans="1:6">
      <c r="A12703" s="56">
        <v>45513</v>
      </c>
      <c r="B12703" s="55">
        <v>4115.67</v>
      </c>
      <c r="C12703" s="55">
        <f t="shared" si="809"/>
        <v>8</v>
      </c>
      <c r="D12703" s="55">
        <f t="shared" si="808"/>
        <v>2024</v>
      </c>
      <c r="E12703" s="55">
        <f t="shared" si="807"/>
        <v>8163.4314450000002</v>
      </c>
      <c r="F12703" s="55">
        <f t="shared" si="810"/>
        <v>9</v>
      </c>
    </row>
    <row r="12704" spans="1:6">
      <c r="A12704" s="56">
        <v>45514</v>
      </c>
      <c r="B12704" s="55">
        <v>4187.18</v>
      </c>
      <c r="C12704" s="55">
        <f t="shared" si="809"/>
        <v>8</v>
      </c>
      <c r="D12704" s="55">
        <f t="shared" si="808"/>
        <v>2024</v>
      </c>
      <c r="E12704" s="55">
        <f t="shared" si="807"/>
        <v>8305.27153</v>
      </c>
      <c r="F12704" s="55">
        <f t="shared" si="810"/>
        <v>10</v>
      </c>
    </row>
    <row r="12705" spans="1:6">
      <c r="A12705" s="56">
        <v>45515</v>
      </c>
      <c r="B12705" s="55">
        <v>4361.71</v>
      </c>
      <c r="C12705" s="55">
        <f t="shared" si="809"/>
        <v>8</v>
      </c>
      <c r="D12705" s="55">
        <f t="shared" si="808"/>
        <v>2024</v>
      </c>
      <c r="E12705" s="55">
        <f t="shared" si="807"/>
        <v>8651.4517850000011</v>
      </c>
      <c r="F12705" s="55">
        <f t="shared" si="810"/>
        <v>11</v>
      </c>
    </row>
    <row r="12706" spans="1:6">
      <c r="A12706" s="56">
        <v>45516</v>
      </c>
      <c r="B12706" s="55">
        <v>3761.58</v>
      </c>
      <c r="C12706" s="55">
        <f t="shared" si="809"/>
        <v>8</v>
      </c>
      <c r="D12706" s="55">
        <f t="shared" si="808"/>
        <v>2024</v>
      </c>
      <c r="E12706" s="55">
        <f t="shared" si="807"/>
        <v>7461.09393</v>
      </c>
      <c r="F12706" s="55">
        <f t="shared" si="810"/>
        <v>12</v>
      </c>
    </row>
    <row r="12707" spans="1:6">
      <c r="A12707" s="56">
        <v>45517</v>
      </c>
      <c r="B12707" s="55">
        <v>4126.08</v>
      </c>
      <c r="C12707" s="55">
        <f t="shared" si="809"/>
        <v>8</v>
      </c>
      <c r="D12707" s="55">
        <f t="shared" si="808"/>
        <v>2024</v>
      </c>
      <c r="E12707" s="55">
        <f t="shared" si="807"/>
        <v>8184.0796799999998</v>
      </c>
      <c r="F12707" s="55">
        <f t="shared" si="810"/>
        <v>13</v>
      </c>
    </row>
    <row r="12708" spans="1:6">
      <c r="A12708" s="56">
        <v>45518</v>
      </c>
      <c r="B12708" s="55">
        <v>4773.51</v>
      </c>
      <c r="C12708" s="55">
        <f t="shared" si="809"/>
        <v>8</v>
      </c>
      <c r="D12708" s="55">
        <f t="shared" si="808"/>
        <v>2024</v>
      </c>
      <c r="E12708" s="55">
        <f t="shared" si="807"/>
        <v>9468.2570850000011</v>
      </c>
      <c r="F12708" s="55">
        <f t="shared" si="810"/>
        <v>14</v>
      </c>
    </row>
    <row r="12709" spans="1:6">
      <c r="A12709" s="56">
        <v>45519</v>
      </c>
      <c r="B12709" s="55">
        <v>4286.66</v>
      </c>
      <c r="C12709" s="55">
        <f t="shared" si="809"/>
        <v>8</v>
      </c>
      <c r="D12709" s="55">
        <f t="shared" si="808"/>
        <v>2024</v>
      </c>
      <c r="E12709" s="55">
        <f t="shared" si="807"/>
        <v>8502.5901099999992</v>
      </c>
      <c r="F12709" s="55">
        <f t="shared" si="810"/>
        <v>15</v>
      </c>
    </row>
    <row r="12710" spans="1:6">
      <c r="A12710" s="56">
        <v>45520</v>
      </c>
      <c r="B12710" s="55">
        <v>3661.97</v>
      </c>
      <c r="C12710" s="55">
        <f t="shared" si="809"/>
        <v>8</v>
      </c>
      <c r="D12710" s="55">
        <f t="shared" si="808"/>
        <v>2024</v>
      </c>
      <c r="E12710" s="55">
        <f t="shared" ref="E12710:E12773" si="811">B12710*1.9835</f>
        <v>7263.5174950000001</v>
      </c>
      <c r="F12710" s="55">
        <f t="shared" si="810"/>
        <v>16</v>
      </c>
    </row>
    <row r="12711" spans="1:6">
      <c r="A12711" s="56">
        <v>45521</v>
      </c>
      <c r="B12711" s="55">
        <v>4907.59</v>
      </c>
      <c r="C12711" s="55">
        <f t="shared" si="809"/>
        <v>8</v>
      </c>
      <c r="D12711" s="55">
        <f t="shared" ref="D12711:D12774" si="812">IF(C12711&gt;9,YEAR(A12711)+1,YEAR(A12711))</f>
        <v>2024</v>
      </c>
      <c r="E12711" s="55">
        <f t="shared" si="811"/>
        <v>9734.2047650000004</v>
      </c>
      <c r="F12711" s="55">
        <f t="shared" si="810"/>
        <v>17</v>
      </c>
    </row>
    <row r="12712" spans="1:6">
      <c r="A12712" s="56">
        <v>45522</v>
      </c>
      <c r="B12712" s="55">
        <v>4240.1499999999996</v>
      </c>
      <c r="C12712" s="55">
        <f t="shared" si="809"/>
        <v>8</v>
      </c>
      <c r="D12712" s="55">
        <f t="shared" si="812"/>
        <v>2024</v>
      </c>
      <c r="E12712" s="55">
        <f t="shared" si="811"/>
        <v>8410.337524999999</v>
      </c>
      <c r="F12712" s="55">
        <f t="shared" si="810"/>
        <v>18</v>
      </c>
    </row>
    <row r="12713" spans="1:6">
      <c r="A12713" s="56">
        <v>45523</v>
      </c>
      <c r="B12713" s="55">
        <v>4749.59</v>
      </c>
      <c r="C12713" s="55">
        <f t="shared" si="809"/>
        <v>8</v>
      </c>
      <c r="D12713" s="55">
        <f t="shared" si="812"/>
        <v>2024</v>
      </c>
      <c r="E12713" s="55">
        <f t="shared" si="811"/>
        <v>9420.8117650000004</v>
      </c>
      <c r="F12713" s="55">
        <f t="shared" si="810"/>
        <v>19</v>
      </c>
    </row>
    <row r="12714" spans="1:6">
      <c r="A12714" s="56">
        <v>45524</v>
      </c>
      <c r="B12714" s="55">
        <v>4026.18</v>
      </c>
      <c r="C12714" s="55">
        <f t="shared" si="809"/>
        <v>8</v>
      </c>
      <c r="D12714" s="55">
        <f t="shared" si="812"/>
        <v>2024</v>
      </c>
      <c r="E12714" s="55">
        <f t="shared" si="811"/>
        <v>7985.92803</v>
      </c>
      <c r="F12714" s="55">
        <f t="shared" si="810"/>
        <v>20</v>
      </c>
    </row>
    <row r="12715" spans="1:6">
      <c r="A12715" s="56">
        <v>45525</v>
      </c>
      <c r="B12715" s="55">
        <v>3758.3</v>
      </c>
      <c r="C12715" s="55">
        <f t="shared" si="809"/>
        <v>8</v>
      </c>
      <c r="D12715" s="55">
        <f t="shared" si="812"/>
        <v>2024</v>
      </c>
      <c r="E12715" s="55">
        <f t="shared" si="811"/>
        <v>7454.5880500000003</v>
      </c>
      <c r="F12715" s="55">
        <f t="shared" si="810"/>
        <v>21</v>
      </c>
    </row>
    <row r="12716" spans="1:6">
      <c r="A12716" s="56">
        <v>45526</v>
      </c>
      <c r="B12716" s="55">
        <v>3643.94</v>
      </c>
      <c r="C12716" s="55">
        <f t="shared" si="809"/>
        <v>8</v>
      </c>
      <c r="D12716" s="55">
        <f t="shared" si="812"/>
        <v>2024</v>
      </c>
      <c r="E12716" s="55">
        <f t="shared" si="811"/>
        <v>7227.7549900000004</v>
      </c>
      <c r="F12716" s="55">
        <f t="shared" si="810"/>
        <v>22</v>
      </c>
    </row>
    <row r="12717" spans="1:6">
      <c r="A12717" s="56">
        <v>45527</v>
      </c>
      <c r="B12717" s="55">
        <v>3342.61</v>
      </c>
      <c r="C12717" s="55">
        <f t="shared" si="809"/>
        <v>8</v>
      </c>
      <c r="D12717" s="55">
        <f t="shared" si="812"/>
        <v>2024</v>
      </c>
      <c r="E12717" s="55">
        <f t="shared" si="811"/>
        <v>6630.0669350000007</v>
      </c>
      <c r="F12717" s="55">
        <f t="shared" si="810"/>
        <v>23</v>
      </c>
    </row>
    <row r="12718" spans="1:6">
      <c r="A12718" s="56">
        <v>45528</v>
      </c>
      <c r="B12718" s="55">
        <v>3709.4</v>
      </c>
      <c r="C12718" s="55">
        <f t="shared" si="809"/>
        <v>8</v>
      </c>
      <c r="D12718" s="55">
        <f t="shared" si="812"/>
        <v>2024</v>
      </c>
      <c r="E12718" s="55">
        <f t="shared" si="811"/>
        <v>7357.5949000000001</v>
      </c>
      <c r="F12718" s="55">
        <f t="shared" si="810"/>
        <v>24</v>
      </c>
    </row>
    <row r="12719" spans="1:6">
      <c r="A12719" s="56">
        <v>45529</v>
      </c>
      <c r="B12719" s="55">
        <v>3647.72</v>
      </c>
      <c r="C12719" s="55">
        <f t="shared" si="809"/>
        <v>8</v>
      </c>
      <c r="D12719" s="55">
        <f t="shared" si="812"/>
        <v>2024</v>
      </c>
      <c r="E12719" s="55">
        <f t="shared" si="811"/>
        <v>7235.2526200000002</v>
      </c>
      <c r="F12719" s="55">
        <f t="shared" si="810"/>
        <v>25</v>
      </c>
    </row>
    <row r="12720" spans="1:6">
      <c r="A12720" s="56">
        <v>45530</v>
      </c>
      <c r="B12720" s="55">
        <v>4055.01</v>
      </c>
      <c r="C12720" s="55">
        <f t="shared" si="809"/>
        <v>8</v>
      </c>
      <c r="D12720" s="55">
        <f t="shared" si="812"/>
        <v>2024</v>
      </c>
      <c r="E12720" s="55">
        <f t="shared" si="811"/>
        <v>8043.1123350000007</v>
      </c>
      <c r="F12720" s="55">
        <f t="shared" si="810"/>
        <v>26</v>
      </c>
    </row>
    <row r="12721" spans="1:6">
      <c r="A12721" s="56">
        <v>45531</v>
      </c>
      <c r="B12721" s="55">
        <v>3672.26</v>
      </c>
      <c r="C12721" s="55">
        <f t="shared" si="809"/>
        <v>8</v>
      </c>
      <c r="D12721" s="55">
        <f t="shared" si="812"/>
        <v>2024</v>
      </c>
      <c r="E12721" s="55">
        <f t="shared" si="811"/>
        <v>7283.9277100000008</v>
      </c>
      <c r="F12721" s="55">
        <f t="shared" si="810"/>
        <v>27</v>
      </c>
    </row>
    <row r="12722" spans="1:6">
      <c r="A12722" s="56">
        <v>45532</v>
      </c>
      <c r="B12722" s="55">
        <v>3665.03</v>
      </c>
      <c r="C12722" s="55">
        <f t="shared" si="809"/>
        <v>8</v>
      </c>
      <c r="D12722" s="55">
        <f t="shared" si="812"/>
        <v>2024</v>
      </c>
      <c r="E12722" s="55">
        <f t="shared" si="811"/>
        <v>7269.5870050000003</v>
      </c>
      <c r="F12722" s="55">
        <f t="shared" si="810"/>
        <v>28</v>
      </c>
    </row>
    <row r="12723" spans="1:6">
      <c r="A12723" s="56">
        <v>45533</v>
      </c>
      <c r="B12723" s="55">
        <v>3290.04</v>
      </c>
      <c r="C12723" s="55">
        <f t="shared" si="809"/>
        <v>8</v>
      </c>
      <c r="D12723" s="55">
        <f t="shared" si="812"/>
        <v>2024</v>
      </c>
      <c r="E12723" s="55">
        <f t="shared" si="811"/>
        <v>6525.7943400000004</v>
      </c>
      <c r="F12723" s="55">
        <f t="shared" si="810"/>
        <v>29</v>
      </c>
    </row>
    <row r="12724" spans="1:6">
      <c r="A12724" s="56">
        <v>45534</v>
      </c>
      <c r="B12724" s="55">
        <v>3475.32</v>
      </c>
      <c r="C12724" s="55">
        <f t="shared" si="809"/>
        <v>8</v>
      </c>
      <c r="D12724" s="55">
        <f t="shared" si="812"/>
        <v>2024</v>
      </c>
      <c r="E12724" s="55">
        <f t="shared" si="811"/>
        <v>6893.2972200000004</v>
      </c>
      <c r="F12724" s="55">
        <f t="shared" si="810"/>
        <v>30</v>
      </c>
    </row>
    <row r="12725" spans="1:6">
      <c r="A12725" s="56">
        <v>45535</v>
      </c>
      <c r="B12725" s="55">
        <v>3442.74</v>
      </c>
      <c r="C12725" s="55">
        <f t="shared" si="809"/>
        <v>8</v>
      </c>
      <c r="D12725" s="55">
        <f t="shared" si="812"/>
        <v>2024</v>
      </c>
      <c r="E12725" s="55">
        <f t="shared" si="811"/>
        <v>6828.67479</v>
      </c>
      <c r="F12725" s="55">
        <f t="shared" si="810"/>
        <v>31</v>
      </c>
    </row>
    <row r="12726" spans="1:6">
      <c r="A12726" s="56">
        <v>45536</v>
      </c>
      <c r="B12726" s="55">
        <v>3478.2</v>
      </c>
      <c r="C12726" s="55">
        <f t="shared" si="809"/>
        <v>9</v>
      </c>
      <c r="D12726" s="55">
        <f t="shared" si="812"/>
        <v>2024</v>
      </c>
      <c r="E12726" s="55">
        <f t="shared" si="811"/>
        <v>6899.0096999999996</v>
      </c>
      <c r="F12726" s="55">
        <f t="shared" si="810"/>
        <v>1</v>
      </c>
    </row>
    <row r="12727" spans="1:6">
      <c r="A12727" s="56">
        <v>45537</v>
      </c>
      <c r="B12727" s="55">
        <v>3511.64</v>
      </c>
      <c r="C12727" s="55">
        <f t="shared" si="809"/>
        <v>9</v>
      </c>
      <c r="D12727" s="55">
        <f t="shared" si="812"/>
        <v>2024</v>
      </c>
      <c r="E12727" s="55">
        <f t="shared" si="811"/>
        <v>6965.3379400000003</v>
      </c>
      <c r="F12727" s="55">
        <f t="shared" si="810"/>
        <v>2</v>
      </c>
    </row>
    <row r="12728" spans="1:6">
      <c r="A12728" s="56">
        <v>45538</v>
      </c>
      <c r="B12728" s="55">
        <v>3524.16</v>
      </c>
      <c r="C12728" s="55">
        <f t="shared" ref="C12728:C12786" si="813">MONTH(A12728)</f>
        <v>9</v>
      </c>
      <c r="D12728" s="55">
        <f t="shared" si="812"/>
        <v>2024</v>
      </c>
      <c r="E12728" s="55">
        <f t="shared" si="811"/>
        <v>6990.1713600000003</v>
      </c>
      <c r="F12728" s="55">
        <f t="shared" si="810"/>
        <v>3</v>
      </c>
    </row>
    <row r="12729" spans="1:6">
      <c r="A12729" s="56">
        <v>45539</v>
      </c>
      <c r="B12729" s="55">
        <v>3939.68</v>
      </c>
      <c r="C12729" s="55">
        <f t="shared" si="813"/>
        <v>9</v>
      </c>
      <c r="D12729" s="55">
        <f t="shared" si="812"/>
        <v>2024</v>
      </c>
      <c r="E12729" s="55">
        <f t="shared" si="811"/>
        <v>7814.3552799999998</v>
      </c>
      <c r="F12729" s="55">
        <f t="shared" si="810"/>
        <v>4</v>
      </c>
    </row>
    <row r="12730" spans="1:6">
      <c r="A12730" s="56">
        <v>45540</v>
      </c>
      <c r="B12730" s="55">
        <v>3400.73</v>
      </c>
      <c r="C12730" s="55">
        <f t="shared" si="813"/>
        <v>9</v>
      </c>
      <c r="D12730" s="55">
        <f t="shared" si="812"/>
        <v>2024</v>
      </c>
      <c r="E12730" s="55">
        <f t="shared" si="811"/>
        <v>6745.3479550000002</v>
      </c>
      <c r="F12730" s="55">
        <f t="shared" si="810"/>
        <v>5</v>
      </c>
    </row>
    <row r="12731" spans="1:6">
      <c r="A12731" s="56">
        <v>45541</v>
      </c>
      <c r="B12731" s="55">
        <v>3600.19</v>
      </c>
      <c r="C12731" s="55">
        <f t="shared" si="813"/>
        <v>9</v>
      </c>
      <c r="D12731" s="55">
        <f t="shared" si="812"/>
        <v>2024</v>
      </c>
      <c r="E12731" s="55">
        <f t="shared" si="811"/>
        <v>7140.9768650000005</v>
      </c>
      <c r="F12731" s="55">
        <f t="shared" si="810"/>
        <v>6</v>
      </c>
    </row>
    <row r="12732" spans="1:6">
      <c r="A12732" s="56">
        <v>45542</v>
      </c>
      <c r="B12732" s="55">
        <v>3391.37</v>
      </c>
      <c r="C12732" s="55">
        <f t="shared" si="813"/>
        <v>9</v>
      </c>
      <c r="D12732" s="55">
        <f t="shared" si="812"/>
        <v>2024</v>
      </c>
      <c r="E12732" s="55">
        <f t="shared" si="811"/>
        <v>6726.7823950000002</v>
      </c>
      <c r="F12732" s="55">
        <f t="shared" si="810"/>
        <v>7</v>
      </c>
    </row>
    <row r="12733" spans="1:6">
      <c r="A12733" s="56">
        <v>45543</v>
      </c>
      <c r="B12733" s="55">
        <v>3353.48</v>
      </c>
      <c r="C12733" s="55">
        <f t="shared" si="813"/>
        <v>9</v>
      </c>
      <c r="D12733" s="55">
        <f t="shared" si="812"/>
        <v>2024</v>
      </c>
      <c r="E12733" s="55">
        <f t="shared" si="811"/>
        <v>6651.6275800000003</v>
      </c>
      <c r="F12733" s="55">
        <f t="shared" si="810"/>
        <v>8</v>
      </c>
    </row>
    <row r="12734" spans="1:6">
      <c r="A12734" s="56">
        <v>45544</v>
      </c>
      <c r="B12734" s="55">
        <v>3359.36</v>
      </c>
      <c r="C12734" s="55">
        <f t="shared" si="813"/>
        <v>9</v>
      </c>
      <c r="D12734" s="55">
        <f t="shared" si="812"/>
        <v>2024</v>
      </c>
      <c r="E12734" s="55">
        <f t="shared" si="811"/>
        <v>6663.2905600000004</v>
      </c>
      <c r="F12734" s="55">
        <f t="shared" si="810"/>
        <v>9</v>
      </c>
    </row>
    <row r="12735" spans="1:6">
      <c r="A12735" s="56">
        <v>45545</v>
      </c>
      <c r="B12735" s="55">
        <v>2842.42</v>
      </c>
      <c r="C12735" s="55">
        <f t="shared" si="813"/>
        <v>9</v>
      </c>
      <c r="D12735" s="55">
        <f t="shared" si="812"/>
        <v>2024</v>
      </c>
      <c r="E12735" s="55">
        <f t="shared" si="811"/>
        <v>5637.9400700000006</v>
      </c>
      <c r="F12735" s="55">
        <f t="shared" si="810"/>
        <v>10</v>
      </c>
    </row>
    <row r="12736" spans="1:6">
      <c r="A12736" s="56">
        <v>45546</v>
      </c>
      <c r="B12736" s="55">
        <v>3750.77</v>
      </c>
      <c r="C12736" s="55">
        <f t="shared" si="813"/>
        <v>9</v>
      </c>
      <c r="D12736" s="55">
        <f t="shared" si="812"/>
        <v>2024</v>
      </c>
      <c r="E12736" s="55">
        <f t="shared" si="811"/>
        <v>7439.6522949999999</v>
      </c>
      <c r="F12736" s="55">
        <f t="shared" si="810"/>
        <v>11</v>
      </c>
    </row>
    <row r="12737" spans="1:6">
      <c r="A12737" s="56">
        <v>45547</v>
      </c>
      <c r="B12737" s="55">
        <v>4525.57</v>
      </c>
      <c r="C12737" s="55">
        <f t="shared" si="813"/>
        <v>9</v>
      </c>
      <c r="D12737" s="55">
        <f t="shared" si="812"/>
        <v>2024</v>
      </c>
      <c r="E12737" s="55">
        <f t="shared" si="811"/>
        <v>8976.4680950000002</v>
      </c>
      <c r="F12737" s="55">
        <f t="shared" si="810"/>
        <v>12</v>
      </c>
    </row>
    <row r="12738" spans="1:6">
      <c r="A12738" s="56">
        <v>45548</v>
      </c>
      <c r="B12738" s="55">
        <v>3841.58</v>
      </c>
      <c r="C12738" s="55">
        <f t="shared" si="813"/>
        <v>9</v>
      </c>
      <c r="D12738" s="55">
        <f t="shared" si="812"/>
        <v>2024</v>
      </c>
      <c r="E12738" s="55">
        <f t="shared" si="811"/>
        <v>7619.7739300000003</v>
      </c>
      <c r="F12738" s="55">
        <f t="shared" si="810"/>
        <v>13</v>
      </c>
    </row>
    <row r="12739" spans="1:6">
      <c r="A12739" s="56">
        <v>45549</v>
      </c>
      <c r="B12739" s="55">
        <v>3776.45</v>
      </c>
      <c r="C12739" s="55">
        <f t="shared" si="813"/>
        <v>9</v>
      </c>
      <c r="D12739" s="55">
        <f t="shared" si="812"/>
        <v>2024</v>
      </c>
      <c r="E12739" s="55">
        <f t="shared" si="811"/>
        <v>7490.5885749999998</v>
      </c>
      <c r="F12739" s="55">
        <f t="shared" si="810"/>
        <v>14</v>
      </c>
    </row>
    <row r="12740" spans="1:6">
      <c r="A12740" s="56">
        <v>45550</v>
      </c>
      <c r="B12740" s="55">
        <v>3441.93</v>
      </c>
      <c r="C12740" s="55">
        <f t="shared" si="813"/>
        <v>9</v>
      </c>
      <c r="D12740" s="55">
        <f t="shared" si="812"/>
        <v>2024</v>
      </c>
      <c r="E12740" s="55">
        <f t="shared" si="811"/>
        <v>6827.0681549999999</v>
      </c>
      <c r="F12740" s="55">
        <f t="shared" ref="F12740:F12786" si="814">DAY(A12740)</f>
        <v>15</v>
      </c>
    </row>
    <row r="12741" spans="1:6">
      <c r="A12741" s="56">
        <v>45551</v>
      </c>
      <c r="B12741" s="55">
        <v>3469.66</v>
      </c>
      <c r="C12741" s="55">
        <f t="shared" si="813"/>
        <v>9</v>
      </c>
      <c r="D12741" s="55">
        <f t="shared" si="812"/>
        <v>2024</v>
      </c>
      <c r="E12741" s="55">
        <f t="shared" si="811"/>
        <v>6882.0706099999998</v>
      </c>
      <c r="F12741" s="55">
        <f t="shared" si="814"/>
        <v>16</v>
      </c>
    </row>
    <row r="12742" spans="1:6">
      <c r="A12742" s="56">
        <v>45552</v>
      </c>
      <c r="B12742" s="55">
        <v>4044.55</v>
      </c>
      <c r="C12742" s="55">
        <f t="shared" si="813"/>
        <v>9</v>
      </c>
      <c r="D12742" s="55">
        <f t="shared" si="812"/>
        <v>2024</v>
      </c>
      <c r="E12742" s="55">
        <f t="shared" si="811"/>
        <v>8022.3649250000008</v>
      </c>
      <c r="F12742" s="55">
        <f t="shared" si="814"/>
        <v>17</v>
      </c>
    </row>
    <row r="12743" spans="1:6">
      <c r="A12743" s="56">
        <v>45553</v>
      </c>
      <c r="B12743" s="55">
        <v>5081.62</v>
      </c>
      <c r="C12743" s="55">
        <f t="shared" si="813"/>
        <v>9</v>
      </c>
      <c r="D12743" s="55">
        <f t="shared" si="812"/>
        <v>2024</v>
      </c>
      <c r="E12743" s="55">
        <f t="shared" si="811"/>
        <v>10079.39327</v>
      </c>
      <c r="F12743" s="55">
        <f t="shared" si="814"/>
        <v>18</v>
      </c>
    </row>
    <row r="12744" spans="1:6">
      <c r="A12744" s="56">
        <v>45554</v>
      </c>
      <c r="B12744" s="55">
        <v>5061.67</v>
      </c>
      <c r="C12744" s="55">
        <f t="shared" si="813"/>
        <v>9</v>
      </c>
      <c r="D12744" s="55">
        <f t="shared" si="812"/>
        <v>2024</v>
      </c>
      <c r="E12744" s="55">
        <f t="shared" si="811"/>
        <v>10039.822445</v>
      </c>
      <c r="F12744" s="55">
        <f t="shared" si="814"/>
        <v>19</v>
      </c>
    </row>
    <row r="12745" spans="1:6">
      <c r="A12745" s="56">
        <v>45555</v>
      </c>
      <c r="B12745" s="55">
        <v>4479.8999999999996</v>
      </c>
      <c r="C12745" s="55">
        <f t="shared" si="813"/>
        <v>9</v>
      </c>
      <c r="D12745" s="55">
        <f t="shared" si="812"/>
        <v>2024</v>
      </c>
      <c r="E12745" s="55">
        <f t="shared" si="811"/>
        <v>8885.8816499999994</v>
      </c>
      <c r="F12745" s="55">
        <f t="shared" si="814"/>
        <v>20</v>
      </c>
    </row>
    <row r="12746" spans="1:6">
      <c r="A12746" s="56">
        <v>45556</v>
      </c>
      <c r="B12746" s="55">
        <v>4002.7</v>
      </c>
      <c r="C12746" s="55">
        <f t="shared" si="813"/>
        <v>9</v>
      </c>
      <c r="D12746" s="55">
        <f t="shared" si="812"/>
        <v>2024</v>
      </c>
      <c r="E12746" s="55">
        <f t="shared" si="811"/>
        <v>7939.35545</v>
      </c>
      <c r="F12746" s="55">
        <f t="shared" si="814"/>
        <v>21</v>
      </c>
    </row>
    <row r="12747" spans="1:6">
      <c r="A12747" s="56">
        <v>45557</v>
      </c>
      <c r="B12747" s="55">
        <v>3837.84</v>
      </c>
      <c r="C12747" s="55">
        <f t="shared" si="813"/>
        <v>9</v>
      </c>
      <c r="D12747" s="55">
        <f t="shared" si="812"/>
        <v>2024</v>
      </c>
      <c r="E12747" s="55">
        <f t="shared" si="811"/>
        <v>7612.3556400000007</v>
      </c>
      <c r="F12747" s="55">
        <f t="shared" si="814"/>
        <v>22</v>
      </c>
    </row>
    <row r="12748" spans="1:6">
      <c r="A12748" s="56">
        <v>45558</v>
      </c>
      <c r="B12748" s="55">
        <v>3682.19</v>
      </c>
      <c r="C12748" s="55">
        <f t="shared" si="813"/>
        <v>9</v>
      </c>
      <c r="D12748" s="55">
        <f t="shared" si="812"/>
        <v>2024</v>
      </c>
      <c r="E12748" s="55">
        <f t="shared" si="811"/>
        <v>7303.6238650000005</v>
      </c>
      <c r="F12748" s="55">
        <f t="shared" si="814"/>
        <v>23</v>
      </c>
    </row>
    <row r="12749" spans="1:6">
      <c r="A12749" s="56">
        <v>45559</v>
      </c>
      <c r="B12749" s="55">
        <v>3529.59</v>
      </c>
      <c r="C12749" s="55">
        <f t="shared" si="813"/>
        <v>9</v>
      </c>
      <c r="D12749" s="55">
        <f t="shared" si="812"/>
        <v>2024</v>
      </c>
      <c r="E12749" s="55">
        <f t="shared" si="811"/>
        <v>7000.9417650000005</v>
      </c>
      <c r="F12749" s="55">
        <f t="shared" si="814"/>
        <v>24</v>
      </c>
    </row>
    <row r="12750" spans="1:6">
      <c r="A12750" s="56">
        <v>45560</v>
      </c>
      <c r="B12750" s="55">
        <v>3876.29</v>
      </c>
      <c r="C12750" s="55">
        <f t="shared" si="813"/>
        <v>9</v>
      </c>
      <c r="D12750" s="55">
        <f t="shared" si="812"/>
        <v>2024</v>
      </c>
      <c r="E12750" s="55">
        <f t="shared" si="811"/>
        <v>7688.6212150000001</v>
      </c>
      <c r="F12750" s="55">
        <f t="shared" si="814"/>
        <v>25</v>
      </c>
    </row>
    <row r="12751" spans="1:6">
      <c r="A12751" s="56">
        <v>45561</v>
      </c>
      <c r="B12751" s="55">
        <v>3784.27</v>
      </c>
      <c r="C12751" s="55">
        <f t="shared" si="813"/>
        <v>9</v>
      </c>
      <c r="D12751" s="55">
        <f t="shared" si="812"/>
        <v>2024</v>
      </c>
      <c r="E12751" s="55">
        <f t="shared" si="811"/>
        <v>7506.099545</v>
      </c>
      <c r="F12751" s="55">
        <f t="shared" si="814"/>
        <v>26</v>
      </c>
    </row>
    <row r="12752" spans="1:6">
      <c r="A12752" s="56">
        <v>45562</v>
      </c>
      <c r="B12752" s="55">
        <v>3590.82</v>
      </c>
      <c r="C12752" s="55">
        <f t="shared" si="813"/>
        <v>9</v>
      </c>
      <c r="D12752" s="55">
        <f t="shared" si="812"/>
        <v>2024</v>
      </c>
      <c r="E12752" s="55">
        <f t="shared" si="811"/>
        <v>7122.3914700000005</v>
      </c>
      <c r="F12752" s="55">
        <f t="shared" si="814"/>
        <v>27</v>
      </c>
    </row>
    <row r="12753" spans="1:6">
      <c r="A12753" s="56">
        <v>45563</v>
      </c>
      <c r="B12753" s="55">
        <v>3731.57</v>
      </c>
      <c r="C12753" s="55">
        <f t="shared" si="813"/>
        <v>9</v>
      </c>
      <c r="D12753" s="55">
        <f t="shared" si="812"/>
        <v>2024</v>
      </c>
      <c r="E12753" s="55">
        <f t="shared" si="811"/>
        <v>7401.5690950000007</v>
      </c>
      <c r="F12753" s="55">
        <f t="shared" si="814"/>
        <v>28</v>
      </c>
    </row>
    <row r="12754" spans="1:6">
      <c r="A12754" s="56">
        <v>45564</v>
      </c>
      <c r="B12754" s="55">
        <v>3556.62</v>
      </c>
      <c r="C12754" s="55">
        <f t="shared" si="813"/>
        <v>9</v>
      </c>
      <c r="D12754" s="55">
        <f t="shared" si="812"/>
        <v>2024</v>
      </c>
      <c r="E12754" s="55">
        <f t="shared" si="811"/>
        <v>7054.5557699999999</v>
      </c>
      <c r="F12754" s="55">
        <f t="shared" si="814"/>
        <v>29</v>
      </c>
    </row>
    <row r="12755" spans="1:6">
      <c r="A12755" s="56">
        <v>45565</v>
      </c>
      <c r="B12755" s="55">
        <v>3245.38</v>
      </c>
      <c r="C12755" s="55">
        <f t="shared" si="813"/>
        <v>9</v>
      </c>
      <c r="D12755" s="55">
        <f t="shared" si="812"/>
        <v>2024</v>
      </c>
      <c r="E12755" s="55">
        <f t="shared" si="811"/>
        <v>6437.2112300000008</v>
      </c>
      <c r="F12755" s="55">
        <f t="shared" si="814"/>
        <v>30</v>
      </c>
    </row>
    <row r="12756" spans="1:6">
      <c r="A12756" s="56">
        <v>45566</v>
      </c>
      <c r="B12756" s="55">
        <v>3376.8</v>
      </c>
      <c r="C12756" s="55">
        <f t="shared" si="813"/>
        <v>10</v>
      </c>
      <c r="D12756" s="55">
        <f t="shared" si="812"/>
        <v>2025</v>
      </c>
      <c r="E12756" s="55">
        <f t="shared" si="811"/>
        <v>6697.8828000000003</v>
      </c>
      <c r="F12756" s="55">
        <f t="shared" si="814"/>
        <v>1</v>
      </c>
    </row>
    <row r="12757" spans="1:6">
      <c r="A12757" s="56">
        <v>45567</v>
      </c>
      <c r="B12757" s="55">
        <v>3308.66</v>
      </c>
      <c r="C12757" s="55">
        <f t="shared" si="813"/>
        <v>10</v>
      </c>
      <c r="D12757" s="55">
        <f t="shared" si="812"/>
        <v>2025</v>
      </c>
      <c r="E12757" s="55">
        <f t="shared" si="811"/>
        <v>6562.7271099999998</v>
      </c>
      <c r="F12757" s="55">
        <f t="shared" si="814"/>
        <v>2</v>
      </c>
    </row>
    <row r="12758" spans="1:6">
      <c r="A12758" s="56">
        <v>45568</v>
      </c>
      <c r="B12758" s="55">
        <v>3393.95</v>
      </c>
      <c r="C12758" s="55">
        <f t="shared" si="813"/>
        <v>10</v>
      </c>
      <c r="D12758" s="55">
        <f t="shared" si="812"/>
        <v>2025</v>
      </c>
      <c r="E12758" s="55">
        <f t="shared" si="811"/>
        <v>6731.8998249999995</v>
      </c>
      <c r="F12758" s="55">
        <f t="shared" si="814"/>
        <v>3</v>
      </c>
    </row>
    <row r="12759" spans="1:6">
      <c r="A12759" s="56">
        <v>45569</v>
      </c>
      <c r="B12759" s="55">
        <v>3384.62</v>
      </c>
      <c r="C12759" s="55">
        <f t="shared" si="813"/>
        <v>10</v>
      </c>
      <c r="D12759" s="55">
        <f t="shared" si="812"/>
        <v>2025</v>
      </c>
      <c r="E12759" s="55">
        <f t="shared" si="811"/>
        <v>6713.3937699999997</v>
      </c>
      <c r="F12759" s="55">
        <f t="shared" si="814"/>
        <v>4</v>
      </c>
    </row>
    <row r="12760" spans="1:6">
      <c r="A12760" s="56">
        <v>45570</v>
      </c>
      <c r="B12760" s="55">
        <v>3528.81</v>
      </c>
      <c r="C12760" s="55">
        <f t="shared" si="813"/>
        <v>10</v>
      </c>
      <c r="D12760" s="55">
        <f t="shared" si="812"/>
        <v>2025</v>
      </c>
      <c r="E12760" s="55">
        <f t="shared" si="811"/>
        <v>6999.3946349999997</v>
      </c>
      <c r="F12760" s="55">
        <f t="shared" si="814"/>
        <v>5</v>
      </c>
    </row>
    <row r="12761" spans="1:6">
      <c r="A12761" s="56">
        <v>45571</v>
      </c>
      <c r="B12761" s="55">
        <v>2902.8</v>
      </c>
      <c r="C12761" s="55">
        <f t="shared" si="813"/>
        <v>10</v>
      </c>
      <c r="D12761" s="55">
        <f t="shared" si="812"/>
        <v>2025</v>
      </c>
      <c r="E12761" s="55">
        <f t="shared" si="811"/>
        <v>5757.7038000000002</v>
      </c>
      <c r="F12761" s="55">
        <f t="shared" si="814"/>
        <v>6</v>
      </c>
    </row>
    <row r="12762" spans="1:6">
      <c r="A12762" s="56">
        <v>45572</v>
      </c>
      <c r="B12762" s="55">
        <v>3311.68</v>
      </c>
      <c r="C12762" s="55">
        <f t="shared" si="813"/>
        <v>10</v>
      </c>
      <c r="D12762" s="55">
        <f t="shared" si="812"/>
        <v>2025</v>
      </c>
      <c r="E12762" s="55">
        <f t="shared" si="811"/>
        <v>6568.7172799999998</v>
      </c>
      <c r="F12762" s="55">
        <f t="shared" si="814"/>
        <v>7</v>
      </c>
    </row>
    <row r="12763" spans="1:6">
      <c r="A12763" s="56">
        <v>45573</v>
      </c>
      <c r="B12763" s="55">
        <v>3129.51</v>
      </c>
      <c r="C12763" s="55">
        <f t="shared" si="813"/>
        <v>10</v>
      </c>
      <c r="D12763" s="55">
        <f t="shared" si="812"/>
        <v>2025</v>
      </c>
      <c r="E12763" s="55">
        <f t="shared" si="811"/>
        <v>6207.3830850000004</v>
      </c>
      <c r="F12763" s="55">
        <f t="shared" si="814"/>
        <v>8</v>
      </c>
    </row>
    <row r="12764" spans="1:6">
      <c r="A12764" s="56">
        <v>45574</v>
      </c>
      <c r="B12764" s="55">
        <v>3381.01</v>
      </c>
      <c r="C12764" s="55">
        <f t="shared" si="813"/>
        <v>10</v>
      </c>
      <c r="D12764" s="55">
        <f t="shared" si="812"/>
        <v>2025</v>
      </c>
      <c r="E12764" s="55">
        <f t="shared" si="811"/>
        <v>6706.2333350000008</v>
      </c>
      <c r="F12764" s="55">
        <f t="shared" si="814"/>
        <v>9</v>
      </c>
    </row>
    <row r="12765" spans="1:6">
      <c r="A12765" s="56">
        <v>45575</v>
      </c>
      <c r="B12765" s="55">
        <v>3367.98</v>
      </c>
      <c r="C12765" s="55">
        <f t="shared" si="813"/>
        <v>10</v>
      </c>
      <c r="D12765" s="55">
        <f t="shared" si="812"/>
        <v>2025</v>
      </c>
      <c r="E12765" s="55">
        <f t="shared" si="811"/>
        <v>6680.3883299999998</v>
      </c>
      <c r="F12765" s="55">
        <f t="shared" si="814"/>
        <v>10</v>
      </c>
    </row>
    <row r="12766" spans="1:6">
      <c r="A12766" s="56">
        <v>45576</v>
      </c>
      <c r="B12766" s="55">
        <v>3081.62</v>
      </c>
      <c r="C12766" s="55">
        <f t="shared" si="813"/>
        <v>10</v>
      </c>
      <c r="D12766" s="55">
        <f t="shared" si="812"/>
        <v>2025</v>
      </c>
      <c r="E12766" s="55">
        <f t="shared" si="811"/>
        <v>6112.3932699999996</v>
      </c>
      <c r="F12766" s="55">
        <f t="shared" si="814"/>
        <v>11</v>
      </c>
    </row>
    <row r="12767" spans="1:6">
      <c r="A12767" s="56">
        <v>45577</v>
      </c>
      <c r="B12767" s="55">
        <v>3218.33</v>
      </c>
      <c r="C12767" s="55">
        <f t="shared" si="813"/>
        <v>10</v>
      </c>
      <c r="D12767" s="55">
        <f t="shared" si="812"/>
        <v>2025</v>
      </c>
      <c r="E12767" s="55">
        <f t="shared" si="811"/>
        <v>6383.5575550000003</v>
      </c>
      <c r="F12767" s="55">
        <f t="shared" si="814"/>
        <v>12</v>
      </c>
    </row>
    <row r="12768" spans="1:6">
      <c r="A12768" s="56">
        <v>45578</v>
      </c>
      <c r="B12768" s="55">
        <v>3451.25</v>
      </c>
      <c r="C12768" s="55">
        <f t="shared" si="813"/>
        <v>10</v>
      </c>
      <c r="D12768" s="55">
        <f t="shared" si="812"/>
        <v>2025</v>
      </c>
      <c r="E12768" s="55">
        <f t="shared" si="811"/>
        <v>6845.5543749999997</v>
      </c>
      <c r="F12768" s="55">
        <f t="shared" si="814"/>
        <v>13</v>
      </c>
    </row>
    <row r="12769" spans="1:6">
      <c r="A12769" s="56">
        <v>45579</v>
      </c>
      <c r="B12769" s="55">
        <v>3509.4</v>
      </c>
      <c r="C12769" s="55">
        <f t="shared" si="813"/>
        <v>10</v>
      </c>
      <c r="D12769" s="55">
        <f t="shared" si="812"/>
        <v>2025</v>
      </c>
      <c r="E12769" s="55">
        <f t="shared" si="811"/>
        <v>6960.8949000000002</v>
      </c>
      <c r="F12769" s="55">
        <f t="shared" si="814"/>
        <v>14</v>
      </c>
    </row>
    <row r="12770" spans="1:6">
      <c r="A12770" s="56">
        <v>45580</v>
      </c>
      <c r="B12770" s="55">
        <v>3323.44</v>
      </c>
      <c r="C12770" s="55">
        <f t="shared" si="813"/>
        <v>10</v>
      </c>
      <c r="D12770" s="55">
        <f t="shared" si="812"/>
        <v>2025</v>
      </c>
      <c r="E12770" s="55">
        <f t="shared" si="811"/>
        <v>6592.04324</v>
      </c>
      <c r="F12770" s="55">
        <f t="shared" si="814"/>
        <v>15</v>
      </c>
    </row>
    <row r="12771" spans="1:6">
      <c r="A12771" s="56">
        <v>45581</v>
      </c>
      <c r="B12771" s="55">
        <v>3971.89</v>
      </c>
      <c r="C12771" s="55">
        <f t="shared" si="813"/>
        <v>10</v>
      </c>
      <c r="D12771" s="55">
        <f t="shared" si="812"/>
        <v>2025</v>
      </c>
      <c r="E12771" s="55">
        <f t="shared" si="811"/>
        <v>7878.2438149999998</v>
      </c>
      <c r="F12771" s="55">
        <f t="shared" si="814"/>
        <v>16</v>
      </c>
    </row>
    <row r="12772" spans="1:6">
      <c r="A12772" s="56">
        <v>45582</v>
      </c>
      <c r="B12772" s="55">
        <v>4297.49</v>
      </c>
      <c r="C12772" s="55">
        <f t="shared" si="813"/>
        <v>10</v>
      </c>
      <c r="D12772" s="55">
        <f t="shared" si="812"/>
        <v>2025</v>
      </c>
      <c r="E12772" s="55">
        <f t="shared" si="811"/>
        <v>8524.0714150000003</v>
      </c>
      <c r="F12772" s="55">
        <f t="shared" si="814"/>
        <v>17</v>
      </c>
    </row>
    <row r="12773" spans="1:6">
      <c r="A12773" s="56">
        <v>45583</v>
      </c>
      <c r="B12773" s="55">
        <v>3732.95</v>
      </c>
      <c r="C12773" s="55">
        <f t="shared" si="813"/>
        <v>10</v>
      </c>
      <c r="D12773" s="55">
        <f t="shared" si="812"/>
        <v>2025</v>
      </c>
      <c r="E12773" s="55">
        <f t="shared" si="811"/>
        <v>7404.3063249999996</v>
      </c>
      <c r="F12773" s="55">
        <f t="shared" si="814"/>
        <v>18</v>
      </c>
    </row>
    <row r="12774" spans="1:6">
      <c r="A12774" s="56">
        <v>45584</v>
      </c>
      <c r="B12774" s="55">
        <v>3464.63</v>
      </c>
      <c r="C12774" s="55">
        <f t="shared" si="813"/>
        <v>10</v>
      </c>
      <c r="D12774" s="55">
        <f t="shared" si="812"/>
        <v>2025</v>
      </c>
      <c r="E12774" s="55">
        <f t="shared" ref="E12774:E12786" si="815">B12774*1.9835</f>
        <v>6872.093605</v>
      </c>
      <c r="F12774" s="55">
        <f t="shared" si="814"/>
        <v>19</v>
      </c>
    </row>
    <row r="12775" spans="1:6">
      <c r="A12775" s="56">
        <v>45585</v>
      </c>
      <c r="B12775" s="55">
        <v>3477.55</v>
      </c>
      <c r="C12775" s="55">
        <f t="shared" si="813"/>
        <v>10</v>
      </c>
      <c r="D12775" s="55">
        <f t="shared" ref="D12775:D12786" si="816">IF(C12775&gt;9,YEAR(A12775)+1,YEAR(A12775))</f>
        <v>2025</v>
      </c>
      <c r="E12775" s="55">
        <f t="shared" si="815"/>
        <v>6897.7204250000004</v>
      </c>
      <c r="F12775" s="55">
        <f t="shared" si="814"/>
        <v>20</v>
      </c>
    </row>
    <row r="12776" spans="1:6">
      <c r="A12776" s="56">
        <v>45586</v>
      </c>
      <c r="B12776" s="55">
        <v>3242.5</v>
      </c>
      <c r="C12776" s="55">
        <f t="shared" si="813"/>
        <v>10</v>
      </c>
      <c r="D12776" s="55">
        <f t="shared" si="816"/>
        <v>2025</v>
      </c>
      <c r="E12776" s="55">
        <f t="shared" si="815"/>
        <v>6431.4987499999997</v>
      </c>
      <c r="F12776" s="55">
        <f t="shared" si="814"/>
        <v>21</v>
      </c>
    </row>
    <row r="12777" spans="1:6">
      <c r="A12777" s="56">
        <v>45587</v>
      </c>
      <c r="B12777" s="55">
        <v>3735.81</v>
      </c>
      <c r="C12777" s="55">
        <f t="shared" si="813"/>
        <v>10</v>
      </c>
      <c r="D12777" s="55">
        <f t="shared" si="816"/>
        <v>2025</v>
      </c>
      <c r="E12777" s="55">
        <f t="shared" si="815"/>
        <v>7409.9791350000005</v>
      </c>
      <c r="F12777" s="55">
        <f t="shared" si="814"/>
        <v>22</v>
      </c>
    </row>
    <row r="12778" spans="1:6">
      <c r="A12778" s="56">
        <v>45588</v>
      </c>
      <c r="B12778" s="55">
        <v>3505.52</v>
      </c>
      <c r="C12778" s="55">
        <f t="shared" si="813"/>
        <v>10</v>
      </c>
      <c r="D12778" s="55">
        <f t="shared" si="816"/>
        <v>2025</v>
      </c>
      <c r="E12778" s="55">
        <f t="shared" si="815"/>
        <v>6953.1989199999998</v>
      </c>
      <c r="F12778" s="55">
        <f t="shared" si="814"/>
        <v>23</v>
      </c>
    </row>
    <row r="12779" spans="1:6">
      <c r="A12779" s="56">
        <v>45589</v>
      </c>
      <c r="B12779" s="55">
        <v>3731.79</v>
      </c>
      <c r="C12779" s="55">
        <f t="shared" si="813"/>
        <v>10</v>
      </c>
      <c r="D12779" s="55">
        <f t="shared" si="816"/>
        <v>2025</v>
      </c>
      <c r="E12779" s="55">
        <f t="shared" si="815"/>
        <v>7402.0054650000002</v>
      </c>
      <c r="F12779" s="55">
        <f t="shared" si="814"/>
        <v>24</v>
      </c>
    </row>
    <row r="12780" spans="1:6">
      <c r="A12780" s="56">
        <v>45590</v>
      </c>
      <c r="B12780" s="55">
        <v>2997.45</v>
      </c>
      <c r="C12780" s="55">
        <f t="shared" si="813"/>
        <v>10</v>
      </c>
      <c r="D12780" s="55">
        <f t="shared" si="816"/>
        <v>2025</v>
      </c>
      <c r="E12780" s="55">
        <f t="shared" si="815"/>
        <v>5945.4420749999999</v>
      </c>
      <c r="F12780" s="55">
        <f t="shared" si="814"/>
        <v>25</v>
      </c>
    </row>
    <row r="12781" spans="1:6">
      <c r="A12781" s="56">
        <v>45591</v>
      </c>
      <c r="B12781" s="55">
        <v>3254.83</v>
      </c>
      <c r="C12781" s="55">
        <f t="shared" si="813"/>
        <v>10</v>
      </c>
      <c r="D12781" s="55">
        <f t="shared" si="816"/>
        <v>2025</v>
      </c>
      <c r="E12781" s="55">
        <f t="shared" si="815"/>
        <v>6455.9553050000004</v>
      </c>
      <c r="F12781" s="55">
        <f t="shared" si="814"/>
        <v>26</v>
      </c>
    </row>
    <row r="12782" spans="1:6">
      <c r="A12782" s="56">
        <v>45592</v>
      </c>
      <c r="B12782" s="55">
        <v>3333.98</v>
      </c>
      <c r="C12782" s="55">
        <f t="shared" si="813"/>
        <v>10</v>
      </c>
      <c r="D12782" s="55">
        <f t="shared" si="816"/>
        <v>2025</v>
      </c>
      <c r="E12782" s="55">
        <f t="shared" si="815"/>
        <v>6612.9493300000004</v>
      </c>
      <c r="F12782" s="55">
        <f t="shared" si="814"/>
        <v>27</v>
      </c>
    </row>
    <row r="12783" spans="1:6">
      <c r="A12783" s="56">
        <v>45593</v>
      </c>
      <c r="B12783" s="55">
        <v>3405.47</v>
      </c>
      <c r="C12783" s="55">
        <f t="shared" si="813"/>
        <v>10</v>
      </c>
      <c r="D12783" s="55">
        <f t="shared" si="816"/>
        <v>2025</v>
      </c>
      <c r="E12783" s="55">
        <f t="shared" si="815"/>
        <v>6754.7497450000001</v>
      </c>
      <c r="F12783" s="55">
        <f t="shared" si="814"/>
        <v>28</v>
      </c>
    </row>
    <row r="12784" spans="1:6">
      <c r="A12784" s="56">
        <v>45594</v>
      </c>
      <c r="B12784" s="55">
        <v>3019.43</v>
      </c>
      <c r="C12784" s="55">
        <f t="shared" si="813"/>
        <v>10</v>
      </c>
      <c r="D12784" s="55">
        <f t="shared" si="816"/>
        <v>2025</v>
      </c>
      <c r="E12784" s="55">
        <f t="shared" si="815"/>
        <v>5989.0394049999995</v>
      </c>
      <c r="F12784" s="55">
        <f t="shared" si="814"/>
        <v>29</v>
      </c>
    </row>
    <row r="12785" spans="1:6">
      <c r="A12785" s="56">
        <v>45595</v>
      </c>
      <c r="B12785" s="55">
        <v>3375.95</v>
      </c>
      <c r="C12785" s="55">
        <f t="shared" si="813"/>
        <v>10</v>
      </c>
      <c r="D12785" s="55">
        <f t="shared" si="816"/>
        <v>2025</v>
      </c>
      <c r="E12785" s="55">
        <f t="shared" si="815"/>
        <v>6696.196825</v>
      </c>
      <c r="F12785" s="55">
        <f t="shared" si="814"/>
        <v>30</v>
      </c>
    </row>
    <row r="12786" spans="1:6" ht="21" customHeight="1">
      <c r="A12786" s="56">
        <v>45596</v>
      </c>
      <c r="B12786" s="55">
        <v>3036.23</v>
      </c>
      <c r="C12786" s="55">
        <f t="shared" si="813"/>
        <v>10</v>
      </c>
      <c r="D12786" s="55">
        <f t="shared" si="816"/>
        <v>2025</v>
      </c>
      <c r="E12786" s="55">
        <f t="shared" si="815"/>
        <v>6022.3622050000004</v>
      </c>
      <c r="F12786" s="55">
        <f t="shared" si="814"/>
        <v>31</v>
      </c>
    </row>
    <row r="12787" spans="1:6">
      <c r="A12787" s="81">
        <v>45597</v>
      </c>
      <c r="B12787" s="82">
        <v>3191.07</v>
      </c>
      <c r="C12787" s="55">
        <f t="shared" ref="C12787:C12790" si="817">MONTH(A12787)</f>
        <v>11</v>
      </c>
      <c r="D12787" s="55">
        <f t="shared" ref="D12787:D12792" si="818">IF(C12787&gt;9,YEAR(A12787)+1,YEAR(A12787))</f>
        <v>2025</v>
      </c>
      <c r="E12787" s="55">
        <f t="shared" ref="E12787:E12791" si="819">B12787*1.9835</f>
        <v>6329.4873450000005</v>
      </c>
      <c r="F12787" s="55">
        <f t="shared" ref="F12787:F12821" si="820">DAY(A12787)</f>
        <v>1</v>
      </c>
    </row>
    <row r="12788" spans="1:6">
      <c r="A12788" s="81">
        <v>45598</v>
      </c>
      <c r="B12788" s="82">
        <v>3016.7</v>
      </c>
      <c r="C12788" s="55">
        <f t="shared" si="817"/>
        <v>11</v>
      </c>
      <c r="D12788" s="55">
        <f t="shared" si="818"/>
        <v>2025</v>
      </c>
      <c r="E12788" s="55">
        <f t="shared" si="819"/>
        <v>5983.6244499999993</v>
      </c>
      <c r="F12788" s="55">
        <f t="shared" si="820"/>
        <v>2</v>
      </c>
    </row>
    <row r="12789" spans="1:6">
      <c r="A12789" s="81">
        <v>45599</v>
      </c>
      <c r="B12789" s="82">
        <v>3299.37</v>
      </c>
      <c r="C12789" s="55">
        <f t="shared" si="817"/>
        <v>11</v>
      </c>
      <c r="D12789" s="55">
        <f t="shared" si="818"/>
        <v>2025</v>
      </c>
      <c r="E12789" s="55">
        <f t="shared" si="819"/>
        <v>6544.3003950000002</v>
      </c>
      <c r="F12789" s="55">
        <f t="shared" si="820"/>
        <v>3</v>
      </c>
    </row>
    <row r="12790" spans="1:6">
      <c r="A12790" s="81">
        <v>45600</v>
      </c>
      <c r="B12790" s="82">
        <v>3295.93</v>
      </c>
      <c r="C12790" s="55">
        <f t="shared" si="817"/>
        <v>11</v>
      </c>
      <c r="D12790" s="55">
        <f t="shared" si="818"/>
        <v>2025</v>
      </c>
      <c r="E12790" s="55">
        <f t="shared" si="819"/>
        <v>6537.4771549999996</v>
      </c>
      <c r="F12790" s="55">
        <f t="shared" si="820"/>
        <v>4</v>
      </c>
    </row>
    <row r="12791" spans="1:6">
      <c r="A12791" s="81">
        <v>45601</v>
      </c>
      <c r="B12791" s="82">
        <v>3129.63</v>
      </c>
      <c r="C12791" s="55">
        <f t="shared" ref="C12791:C12854" si="821">MONTH(A12791)</f>
        <v>11</v>
      </c>
      <c r="D12791" s="55">
        <f t="shared" si="818"/>
        <v>2025</v>
      </c>
      <c r="E12791" s="55">
        <f t="shared" si="819"/>
        <v>6207.6211050000002</v>
      </c>
      <c r="F12791" s="55">
        <f t="shared" si="820"/>
        <v>5</v>
      </c>
    </row>
    <row r="12792" spans="1:6">
      <c r="A12792" s="81">
        <v>45602</v>
      </c>
      <c r="B12792" s="82">
        <v>3296.18</v>
      </c>
      <c r="C12792" s="55">
        <f t="shared" si="821"/>
        <v>11</v>
      </c>
      <c r="D12792" s="55">
        <f t="shared" si="818"/>
        <v>2025</v>
      </c>
      <c r="E12792" s="55">
        <f t="shared" ref="E12792:E12855" si="822">B12792*1.9835</f>
        <v>6537.9730300000001</v>
      </c>
      <c r="F12792" s="55">
        <f t="shared" si="820"/>
        <v>6</v>
      </c>
    </row>
    <row r="12793" spans="1:6">
      <c r="A12793" s="81">
        <v>45603</v>
      </c>
      <c r="B12793" s="82">
        <v>2682.69</v>
      </c>
      <c r="C12793" s="55">
        <f t="shared" si="821"/>
        <v>11</v>
      </c>
      <c r="D12793" s="55">
        <f t="shared" ref="D12793:D12856" si="823">IF(C12793&gt;9,YEAR(A12793)+1,YEAR(A12793))</f>
        <v>2025</v>
      </c>
      <c r="E12793" s="55">
        <f t="shared" si="822"/>
        <v>5321.1156150000006</v>
      </c>
      <c r="F12793" s="55">
        <f t="shared" si="820"/>
        <v>7</v>
      </c>
    </row>
    <row r="12794" spans="1:6">
      <c r="A12794" s="81">
        <v>45604</v>
      </c>
      <c r="B12794" s="82">
        <v>3075.01</v>
      </c>
      <c r="C12794" s="55">
        <f t="shared" si="821"/>
        <v>11</v>
      </c>
      <c r="D12794" s="55">
        <f t="shared" si="823"/>
        <v>2025</v>
      </c>
      <c r="E12794" s="55">
        <f t="shared" si="822"/>
        <v>6099.2823350000008</v>
      </c>
      <c r="F12794" s="55">
        <f t="shared" si="820"/>
        <v>8</v>
      </c>
    </row>
    <row r="12795" spans="1:6">
      <c r="A12795" s="81">
        <v>45605</v>
      </c>
      <c r="B12795" s="82">
        <v>2975.78</v>
      </c>
      <c r="C12795" s="55">
        <f t="shared" si="821"/>
        <v>11</v>
      </c>
      <c r="D12795" s="55">
        <f t="shared" si="823"/>
        <v>2025</v>
      </c>
      <c r="E12795" s="55">
        <f t="shared" si="822"/>
        <v>5902.4596300000003</v>
      </c>
      <c r="F12795" s="55">
        <f t="shared" si="820"/>
        <v>9</v>
      </c>
    </row>
    <row r="12796" spans="1:6">
      <c r="A12796" s="81">
        <v>45606</v>
      </c>
      <c r="B12796" s="82">
        <v>2834.69</v>
      </c>
      <c r="C12796" s="55">
        <f t="shared" si="821"/>
        <v>11</v>
      </c>
      <c r="D12796" s="55">
        <f t="shared" si="823"/>
        <v>2025</v>
      </c>
      <c r="E12796" s="55">
        <f t="shared" si="822"/>
        <v>5622.6076149999999</v>
      </c>
      <c r="F12796" s="55">
        <f t="shared" si="820"/>
        <v>10</v>
      </c>
    </row>
    <row r="12797" spans="1:6">
      <c r="A12797" s="81">
        <v>45607</v>
      </c>
      <c r="B12797" s="82">
        <v>3308.11</v>
      </c>
      <c r="C12797" s="55">
        <f t="shared" si="821"/>
        <v>11</v>
      </c>
      <c r="D12797" s="55">
        <f t="shared" si="823"/>
        <v>2025</v>
      </c>
      <c r="E12797" s="55">
        <f t="shared" si="822"/>
        <v>6561.6361850000003</v>
      </c>
      <c r="F12797" s="55">
        <f t="shared" si="820"/>
        <v>11</v>
      </c>
    </row>
    <row r="12798" spans="1:6">
      <c r="A12798" s="81">
        <v>45608</v>
      </c>
      <c r="B12798" s="82">
        <v>2991.91</v>
      </c>
      <c r="C12798" s="55">
        <f t="shared" si="821"/>
        <v>11</v>
      </c>
      <c r="D12798" s="55">
        <f t="shared" si="823"/>
        <v>2025</v>
      </c>
      <c r="E12798" s="55">
        <f t="shared" si="822"/>
        <v>5934.453485</v>
      </c>
      <c r="F12798" s="55">
        <f t="shared" si="820"/>
        <v>12</v>
      </c>
    </row>
    <row r="12799" spans="1:6">
      <c r="A12799" s="81">
        <v>45609</v>
      </c>
      <c r="B12799" s="82">
        <v>3047.87</v>
      </c>
      <c r="C12799" s="55">
        <f t="shared" si="821"/>
        <v>11</v>
      </c>
      <c r="D12799" s="55">
        <f t="shared" si="823"/>
        <v>2025</v>
      </c>
      <c r="E12799" s="55">
        <f t="shared" si="822"/>
        <v>6045.4501449999998</v>
      </c>
      <c r="F12799" s="55">
        <f t="shared" si="820"/>
        <v>13</v>
      </c>
    </row>
    <row r="12800" spans="1:6">
      <c r="A12800" s="81">
        <v>45610</v>
      </c>
      <c r="B12800" s="82">
        <v>2668.32</v>
      </c>
      <c r="C12800" s="55">
        <f t="shared" si="821"/>
        <v>11</v>
      </c>
      <c r="D12800" s="55">
        <f t="shared" si="823"/>
        <v>2025</v>
      </c>
      <c r="E12800" s="55">
        <f t="shared" si="822"/>
        <v>5292.6127200000001</v>
      </c>
      <c r="F12800" s="55">
        <f t="shared" si="820"/>
        <v>14</v>
      </c>
    </row>
    <row r="12801" spans="1:6">
      <c r="A12801" s="81">
        <v>45611</v>
      </c>
      <c r="B12801" s="82">
        <v>2982.92</v>
      </c>
      <c r="C12801" s="55">
        <f t="shared" si="821"/>
        <v>11</v>
      </c>
      <c r="D12801" s="55">
        <f t="shared" si="823"/>
        <v>2025</v>
      </c>
      <c r="E12801" s="55">
        <f t="shared" si="822"/>
        <v>5916.6218200000003</v>
      </c>
      <c r="F12801" s="55">
        <f t="shared" si="820"/>
        <v>15</v>
      </c>
    </row>
    <row r="12802" spans="1:6">
      <c r="A12802" s="81">
        <v>45612</v>
      </c>
      <c r="B12802" s="82">
        <v>3070.9</v>
      </c>
      <c r="C12802" s="55">
        <f t="shared" si="821"/>
        <v>11</v>
      </c>
      <c r="D12802" s="55">
        <f t="shared" si="823"/>
        <v>2025</v>
      </c>
      <c r="E12802" s="55">
        <f t="shared" si="822"/>
        <v>6091.13015</v>
      </c>
      <c r="F12802" s="55">
        <f t="shared" si="820"/>
        <v>16</v>
      </c>
    </row>
    <row r="12803" spans="1:6">
      <c r="A12803" s="81">
        <v>45613</v>
      </c>
      <c r="B12803" s="82">
        <v>3010.56</v>
      </c>
      <c r="C12803" s="55">
        <f t="shared" si="821"/>
        <v>11</v>
      </c>
      <c r="D12803" s="55">
        <f t="shared" si="823"/>
        <v>2025</v>
      </c>
      <c r="E12803" s="55">
        <f t="shared" si="822"/>
        <v>5971.4457599999996</v>
      </c>
      <c r="F12803" s="55">
        <f t="shared" si="820"/>
        <v>17</v>
      </c>
    </row>
    <row r="12804" spans="1:6">
      <c r="A12804" s="81">
        <v>45614</v>
      </c>
      <c r="B12804" s="82">
        <v>2678.32</v>
      </c>
      <c r="C12804" s="55">
        <f t="shared" si="821"/>
        <v>11</v>
      </c>
      <c r="D12804" s="55">
        <f t="shared" si="823"/>
        <v>2025</v>
      </c>
      <c r="E12804" s="55">
        <f t="shared" si="822"/>
        <v>5312.4477200000001</v>
      </c>
      <c r="F12804" s="55">
        <f t="shared" si="820"/>
        <v>18</v>
      </c>
    </row>
    <row r="12805" spans="1:6">
      <c r="A12805" s="81">
        <v>45615</v>
      </c>
      <c r="B12805" s="82">
        <v>3690.18</v>
      </c>
      <c r="C12805" s="55">
        <f t="shared" si="821"/>
        <v>11</v>
      </c>
      <c r="D12805" s="55">
        <f t="shared" si="823"/>
        <v>2025</v>
      </c>
      <c r="E12805" s="55">
        <f t="shared" si="822"/>
        <v>7319.4720299999999</v>
      </c>
      <c r="F12805" s="55">
        <f t="shared" si="820"/>
        <v>19</v>
      </c>
    </row>
    <row r="12806" spans="1:6">
      <c r="A12806" s="81">
        <v>45616</v>
      </c>
      <c r="B12806" s="82">
        <v>2766.04</v>
      </c>
      <c r="C12806" s="55">
        <f t="shared" si="821"/>
        <v>11</v>
      </c>
      <c r="D12806" s="55">
        <f t="shared" si="823"/>
        <v>2025</v>
      </c>
      <c r="E12806" s="55">
        <f t="shared" si="822"/>
        <v>5486.4403400000001</v>
      </c>
      <c r="F12806" s="55">
        <f t="shared" si="820"/>
        <v>20</v>
      </c>
    </row>
    <row r="12807" spans="1:6">
      <c r="A12807" s="81">
        <v>45617</v>
      </c>
      <c r="B12807" s="82">
        <v>2838.22</v>
      </c>
      <c r="C12807" s="55">
        <f t="shared" si="821"/>
        <v>11</v>
      </c>
      <c r="D12807" s="55">
        <f t="shared" si="823"/>
        <v>2025</v>
      </c>
      <c r="E12807" s="55">
        <f t="shared" si="822"/>
        <v>5629.6093700000001</v>
      </c>
      <c r="F12807" s="55">
        <f t="shared" si="820"/>
        <v>21</v>
      </c>
    </row>
    <row r="12808" spans="1:6">
      <c r="A12808" s="81">
        <v>45618</v>
      </c>
      <c r="B12808" s="82">
        <v>2640.17</v>
      </c>
      <c r="C12808" s="55">
        <f t="shared" si="821"/>
        <v>11</v>
      </c>
      <c r="D12808" s="55">
        <f t="shared" si="823"/>
        <v>2025</v>
      </c>
      <c r="E12808" s="55">
        <f t="shared" si="822"/>
        <v>5236.7771950000006</v>
      </c>
      <c r="F12808" s="55">
        <f t="shared" si="820"/>
        <v>22</v>
      </c>
    </row>
    <row r="12809" spans="1:6">
      <c r="A12809" s="81">
        <v>45619</v>
      </c>
      <c r="B12809" s="82">
        <v>3036.61</v>
      </c>
      <c r="C12809" s="55">
        <f t="shared" si="821"/>
        <v>11</v>
      </c>
      <c r="D12809" s="55">
        <f t="shared" si="823"/>
        <v>2025</v>
      </c>
      <c r="E12809" s="55">
        <f t="shared" si="822"/>
        <v>6023.1159350000007</v>
      </c>
      <c r="F12809" s="55">
        <f t="shared" si="820"/>
        <v>23</v>
      </c>
    </row>
    <row r="12810" spans="1:6">
      <c r="A12810" s="81">
        <v>45620</v>
      </c>
      <c r="B12810" s="82">
        <v>3015.78</v>
      </c>
      <c r="C12810" s="55">
        <f t="shared" si="821"/>
        <v>11</v>
      </c>
      <c r="D12810" s="55">
        <f t="shared" si="823"/>
        <v>2025</v>
      </c>
      <c r="E12810" s="55">
        <f t="shared" si="822"/>
        <v>5981.7996300000004</v>
      </c>
      <c r="F12810" s="55">
        <f t="shared" si="820"/>
        <v>24</v>
      </c>
    </row>
    <row r="12811" spans="1:6">
      <c r="A12811" s="81">
        <v>45621</v>
      </c>
      <c r="B12811" s="82">
        <v>2838.05</v>
      </c>
      <c r="C12811" s="55">
        <f t="shared" si="821"/>
        <v>11</v>
      </c>
      <c r="D12811" s="55">
        <f t="shared" si="823"/>
        <v>2025</v>
      </c>
      <c r="E12811" s="55">
        <f t="shared" si="822"/>
        <v>5629.2721750000001</v>
      </c>
      <c r="F12811" s="55">
        <f t="shared" si="820"/>
        <v>25</v>
      </c>
    </row>
    <row r="12812" spans="1:6">
      <c r="A12812" s="81">
        <v>45622</v>
      </c>
      <c r="B12812" s="82">
        <v>2929.48</v>
      </c>
      <c r="C12812" s="55">
        <f t="shared" si="821"/>
        <v>11</v>
      </c>
      <c r="D12812" s="55">
        <f t="shared" si="823"/>
        <v>2025</v>
      </c>
      <c r="E12812" s="55">
        <f t="shared" si="822"/>
        <v>5810.6235800000004</v>
      </c>
      <c r="F12812" s="55">
        <f t="shared" si="820"/>
        <v>26</v>
      </c>
    </row>
    <row r="12813" spans="1:6">
      <c r="A12813" s="81">
        <v>45623</v>
      </c>
      <c r="B12813" s="82">
        <v>3029.13</v>
      </c>
      <c r="C12813" s="55">
        <f t="shared" si="821"/>
        <v>11</v>
      </c>
      <c r="D12813" s="55">
        <f t="shared" si="823"/>
        <v>2025</v>
      </c>
      <c r="E12813" s="55">
        <f t="shared" si="822"/>
        <v>6008.2793550000006</v>
      </c>
      <c r="F12813" s="55">
        <f t="shared" si="820"/>
        <v>27</v>
      </c>
    </row>
    <row r="12814" spans="1:6">
      <c r="A12814" s="81">
        <v>45624</v>
      </c>
      <c r="B12814" s="82">
        <v>2744.53</v>
      </c>
      <c r="C12814" s="55">
        <f t="shared" si="821"/>
        <v>11</v>
      </c>
      <c r="D12814" s="55">
        <f t="shared" si="823"/>
        <v>2025</v>
      </c>
      <c r="E12814" s="55">
        <f t="shared" si="822"/>
        <v>5443.7752550000005</v>
      </c>
      <c r="F12814" s="55">
        <f t="shared" si="820"/>
        <v>28</v>
      </c>
    </row>
    <row r="12815" spans="1:6">
      <c r="A12815" s="81">
        <v>45625</v>
      </c>
      <c r="B12815" s="82">
        <v>2671.51</v>
      </c>
      <c r="C12815" s="55">
        <f t="shared" si="821"/>
        <v>11</v>
      </c>
      <c r="D12815" s="55">
        <f t="shared" si="823"/>
        <v>2025</v>
      </c>
      <c r="E12815" s="55">
        <f t="shared" si="822"/>
        <v>5298.9400850000002</v>
      </c>
      <c r="F12815" s="55">
        <f t="shared" si="820"/>
        <v>29</v>
      </c>
    </row>
    <row r="12816" spans="1:6">
      <c r="A12816" s="81">
        <v>45626</v>
      </c>
      <c r="B12816" s="82">
        <v>2379.6</v>
      </c>
      <c r="C12816" s="55">
        <f t="shared" si="821"/>
        <v>11</v>
      </c>
      <c r="D12816" s="55">
        <f t="shared" si="823"/>
        <v>2025</v>
      </c>
      <c r="E12816" s="55">
        <f t="shared" si="822"/>
        <v>4719.9366</v>
      </c>
      <c r="F12816" s="55">
        <f t="shared" si="820"/>
        <v>30</v>
      </c>
    </row>
    <row r="12817" spans="1:6">
      <c r="A12817" s="81">
        <v>45627</v>
      </c>
      <c r="B12817" s="82">
        <v>2971.49</v>
      </c>
      <c r="C12817" s="55">
        <f t="shared" si="821"/>
        <v>12</v>
      </c>
      <c r="D12817" s="55">
        <f t="shared" si="823"/>
        <v>2025</v>
      </c>
      <c r="E12817" s="55">
        <f t="shared" si="822"/>
        <v>5893.9504149999993</v>
      </c>
      <c r="F12817" s="55">
        <f t="shared" si="820"/>
        <v>1</v>
      </c>
    </row>
    <row r="12818" spans="1:6">
      <c r="A12818" s="81">
        <v>45628</v>
      </c>
      <c r="B12818" s="82">
        <v>2499.08</v>
      </c>
      <c r="C12818" s="55">
        <f t="shared" si="821"/>
        <v>12</v>
      </c>
      <c r="D12818" s="55">
        <f t="shared" si="823"/>
        <v>2025</v>
      </c>
      <c r="E12818" s="55">
        <f t="shared" si="822"/>
        <v>4956.9251800000002</v>
      </c>
      <c r="F12818" s="55">
        <f t="shared" si="820"/>
        <v>2</v>
      </c>
    </row>
    <row r="12819" spans="1:6">
      <c r="A12819" s="81">
        <v>45629</v>
      </c>
      <c r="B12819" s="82">
        <v>2623.11</v>
      </c>
      <c r="C12819" s="55">
        <f t="shared" si="821"/>
        <v>12</v>
      </c>
      <c r="D12819" s="55">
        <f t="shared" si="823"/>
        <v>2025</v>
      </c>
      <c r="E12819" s="55">
        <f t="shared" si="822"/>
        <v>5202.9386850000001</v>
      </c>
      <c r="F12819" s="55">
        <f t="shared" si="820"/>
        <v>3</v>
      </c>
    </row>
    <row r="12820" spans="1:6">
      <c r="A12820" s="81">
        <v>45630</v>
      </c>
      <c r="B12820" s="82">
        <v>2728.48</v>
      </c>
      <c r="C12820" s="55">
        <f t="shared" si="821"/>
        <v>12</v>
      </c>
      <c r="D12820" s="55">
        <f t="shared" si="823"/>
        <v>2025</v>
      </c>
      <c r="E12820" s="55">
        <f t="shared" si="822"/>
        <v>5411.9400800000003</v>
      </c>
      <c r="F12820" s="55">
        <f t="shared" si="820"/>
        <v>4</v>
      </c>
    </row>
    <row r="12821" spans="1:6">
      <c r="A12821" s="81">
        <v>45631</v>
      </c>
      <c r="B12821" s="82">
        <v>2560.59</v>
      </c>
      <c r="C12821" s="55">
        <f t="shared" si="821"/>
        <v>12</v>
      </c>
      <c r="D12821" s="55">
        <f t="shared" si="823"/>
        <v>2025</v>
      </c>
      <c r="E12821" s="55">
        <f t="shared" si="822"/>
        <v>5078.930265</v>
      </c>
      <c r="F12821" s="55">
        <f t="shared" si="820"/>
        <v>5</v>
      </c>
    </row>
    <row r="12822" spans="1:6">
      <c r="A12822" s="81">
        <v>45632</v>
      </c>
      <c r="B12822" s="82">
        <v>2571.6799999999998</v>
      </c>
      <c r="C12822" s="55">
        <f t="shared" si="821"/>
        <v>12</v>
      </c>
      <c r="D12822" s="55">
        <f t="shared" si="823"/>
        <v>2025</v>
      </c>
      <c r="E12822" s="55">
        <f t="shared" si="822"/>
        <v>5100.9272799999999</v>
      </c>
      <c r="F12822" s="55">
        <f t="shared" ref="F12822:F12885" si="824">DAY(A12822)</f>
        <v>6</v>
      </c>
    </row>
    <row r="12823" spans="1:6">
      <c r="A12823" s="81">
        <v>45633</v>
      </c>
      <c r="B12823" s="82">
        <v>2730.5</v>
      </c>
      <c r="C12823" s="55">
        <f t="shared" si="821"/>
        <v>12</v>
      </c>
      <c r="D12823" s="55">
        <f t="shared" si="823"/>
        <v>2025</v>
      </c>
      <c r="E12823" s="55">
        <f t="shared" si="822"/>
        <v>5415.9467500000001</v>
      </c>
      <c r="F12823" s="55">
        <f t="shared" si="824"/>
        <v>7</v>
      </c>
    </row>
    <row r="12824" spans="1:6">
      <c r="A12824" s="81">
        <v>45634</v>
      </c>
      <c r="B12824" s="82">
        <v>2701.76</v>
      </c>
      <c r="C12824" s="55">
        <f t="shared" si="821"/>
        <v>12</v>
      </c>
      <c r="D12824" s="55">
        <f t="shared" si="823"/>
        <v>2025</v>
      </c>
      <c r="E12824" s="55">
        <f t="shared" si="822"/>
        <v>5358.9409600000008</v>
      </c>
      <c r="F12824" s="55">
        <f t="shared" si="824"/>
        <v>8</v>
      </c>
    </row>
    <row r="12825" spans="1:6">
      <c r="A12825" s="81">
        <v>45635</v>
      </c>
      <c r="B12825" s="82">
        <v>2531.85</v>
      </c>
      <c r="C12825" s="55">
        <f t="shared" si="821"/>
        <v>12</v>
      </c>
      <c r="D12825" s="55">
        <f t="shared" si="823"/>
        <v>2025</v>
      </c>
      <c r="E12825" s="55">
        <f t="shared" si="822"/>
        <v>5021.9244749999998</v>
      </c>
      <c r="F12825" s="55">
        <f t="shared" si="824"/>
        <v>9</v>
      </c>
    </row>
    <row r="12826" spans="1:6">
      <c r="A12826" s="81">
        <v>45636</v>
      </c>
      <c r="B12826" s="82">
        <v>2425.56</v>
      </c>
      <c r="C12826" s="55">
        <f t="shared" si="821"/>
        <v>12</v>
      </c>
      <c r="D12826" s="55">
        <f t="shared" si="823"/>
        <v>2025</v>
      </c>
      <c r="E12826" s="55">
        <f t="shared" si="822"/>
        <v>4811.0982599999998</v>
      </c>
      <c r="F12826" s="55">
        <f t="shared" si="824"/>
        <v>10</v>
      </c>
    </row>
    <row r="12827" spans="1:6">
      <c r="A12827" s="81">
        <v>45637</v>
      </c>
      <c r="B12827" s="82">
        <v>2731</v>
      </c>
      <c r="C12827" s="55">
        <f t="shared" si="821"/>
        <v>12</v>
      </c>
      <c r="D12827" s="55">
        <f t="shared" si="823"/>
        <v>2025</v>
      </c>
      <c r="E12827" s="55">
        <f t="shared" si="822"/>
        <v>5416.9385000000002</v>
      </c>
      <c r="F12827" s="55">
        <f t="shared" si="824"/>
        <v>11</v>
      </c>
    </row>
    <row r="12828" spans="1:6">
      <c r="A12828" s="81">
        <v>45638</v>
      </c>
      <c r="B12828" s="82">
        <v>2617.56</v>
      </c>
      <c r="C12828" s="55">
        <f t="shared" si="821"/>
        <v>12</v>
      </c>
      <c r="D12828" s="55">
        <f t="shared" si="823"/>
        <v>2025</v>
      </c>
      <c r="E12828" s="55">
        <f t="shared" si="822"/>
        <v>5191.9302600000001</v>
      </c>
      <c r="F12828" s="55">
        <f t="shared" si="824"/>
        <v>12</v>
      </c>
    </row>
    <row r="12829" spans="1:6">
      <c r="A12829" s="81">
        <v>45639</v>
      </c>
      <c r="B12829" s="82">
        <v>2570.6799999999998</v>
      </c>
      <c r="C12829" s="55">
        <f t="shared" si="821"/>
        <v>12</v>
      </c>
      <c r="D12829" s="55">
        <f t="shared" si="823"/>
        <v>2025</v>
      </c>
      <c r="E12829" s="55">
        <f t="shared" si="822"/>
        <v>5098.9437799999996</v>
      </c>
      <c r="F12829" s="55">
        <f t="shared" si="824"/>
        <v>13</v>
      </c>
    </row>
    <row r="12830" spans="1:6">
      <c r="A12830" s="81">
        <v>45640</v>
      </c>
      <c r="B12830" s="82">
        <v>2884.35</v>
      </c>
      <c r="C12830" s="55">
        <f t="shared" si="821"/>
        <v>12</v>
      </c>
      <c r="D12830" s="55">
        <f t="shared" si="823"/>
        <v>2025</v>
      </c>
      <c r="E12830" s="55">
        <f t="shared" si="822"/>
        <v>5721.1082249999999</v>
      </c>
      <c r="F12830" s="55">
        <f t="shared" si="824"/>
        <v>14</v>
      </c>
    </row>
    <row r="12831" spans="1:6">
      <c r="A12831" s="81">
        <v>45641</v>
      </c>
      <c r="B12831" s="82">
        <v>3270.96</v>
      </c>
      <c r="C12831" s="55">
        <f t="shared" si="821"/>
        <v>12</v>
      </c>
      <c r="D12831" s="55">
        <f t="shared" si="823"/>
        <v>2025</v>
      </c>
      <c r="E12831" s="55">
        <f t="shared" si="822"/>
        <v>6487.9491600000001</v>
      </c>
      <c r="F12831" s="55">
        <f t="shared" si="824"/>
        <v>15</v>
      </c>
    </row>
    <row r="12832" spans="1:6">
      <c r="A12832" s="81">
        <v>45642</v>
      </c>
      <c r="B12832" s="82">
        <v>3168.7</v>
      </c>
      <c r="C12832" s="55">
        <f t="shared" si="821"/>
        <v>12</v>
      </c>
      <c r="D12832" s="55">
        <f t="shared" si="823"/>
        <v>2025</v>
      </c>
      <c r="E12832" s="55">
        <f t="shared" si="822"/>
        <v>6285.1164499999995</v>
      </c>
      <c r="F12832" s="55">
        <f t="shared" si="824"/>
        <v>16</v>
      </c>
    </row>
    <row r="12833" spans="1:6">
      <c r="A12833" s="81">
        <v>45643</v>
      </c>
      <c r="B12833" s="82">
        <v>3803.28</v>
      </c>
      <c r="C12833" s="55">
        <f t="shared" si="821"/>
        <v>12</v>
      </c>
      <c r="D12833" s="55">
        <f t="shared" si="823"/>
        <v>2025</v>
      </c>
      <c r="E12833" s="55">
        <f t="shared" si="822"/>
        <v>7543.8058800000008</v>
      </c>
      <c r="F12833" s="55">
        <f t="shared" si="824"/>
        <v>17</v>
      </c>
    </row>
    <row r="12834" spans="1:6">
      <c r="A12834" s="81">
        <v>45644</v>
      </c>
      <c r="B12834" s="82">
        <v>2777.89</v>
      </c>
      <c r="C12834" s="55">
        <f t="shared" si="821"/>
        <v>12</v>
      </c>
      <c r="D12834" s="55">
        <f t="shared" si="823"/>
        <v>2025</v>
      </c>
      <c r="E12834" s="55">
        <f t="shared" si="822"/>
        <v>5509.9448149999998</v>
      </c>
      <c r="F12834" s="55">
        <f t="shared" si="824"/>
        <v>18</v>
      </c>
    </row>
    <row r="12835" spans="1:6">
      <c r="A12835" s="81">
        <v>45645</v>
      </c>
      <c r="B12835" s="82">
        <v>2996.7</v>
      </c>
      <c r="C12835" s="55">
        <f t="shared" si="821"/>
        <v>12</v>
      </c>
      <c r="D12835" s="55">
        <f t="shared" si="823"/>
        <v>2025</v>
      </c>
      <c r="E12835" s="55">
        <f t="shared" si="822"/>
        <v>5943.9544500000002</v>
      </c>
      <c r="F12835" s="55">
        <f t="shared" si="824"/>
        <v>19</v>
      </c>
    </row>
    <row r="12836" spans="1:6">
      <c r="A12836" s="81">
        <v>45646</v>
      </c>
      <c r="B12836" s="82">
        <v>2611.5100000000002</v>
      </c>
      <c r="C12836" s="55">
        <f t="shared" si="821"/>
        <v>12</v>
      </c>
      <c r="D12836" s="55">
        <f t="shared" si="823"/>
        <v>2025</v>
      </c>
      <c r="E12836" s="55">
        <f t="shared" si="822"/>
        <v>5179.9300850000009</v>
      </c>
      <c r="F12836" s="55">
        <f t="shared" si="824"/>
        <v>20</v>
      </c>
    </row>
    <row r="12837" spans="1:6">
      <c r="A12837" s="81">
        <v>45647</v>
      </c>
      <c r="B12837" s="82">
        <v>2537.48</v>
      </c>
      <c r="C12837" s="55">
        <f t="shared" si="821"/>
        <v>12</v>
      </c>
      <c r="D12837" s="55">
        <f t="shared" si="823"/>
        <v>2025</v>
      </c>
      <c r="E12837" s="55">
        <f t="shared" si="822"/>
        <v>5033.0915800000002</v>
      </c>
      <c r="F12837" s="55">
        <f t="shared" si="824"/>
        <v>21</v>
      </c>
    </row>
    <row r="12838" spans="1:6">
      <c r="A12838" s="81">
        <v>45648</v>
      </c>
      <c r="B12838" s="82">
        <v>2661.43</v>
      </c>
      <c r="C12838" s="55">
        <f t="shared" si="821"/>
        <v>12</v>
      </c>
      <c r="D12838" s="55">
        <f t="shared" si="823"/>
        <v>2025</v>
      </c>
      <c r="E12838" s="55">
        <f t="shared" si="822"/>
        <v>5278.9464049999997</v>
      </c>
      <c r="F12838" s="55">
        <f t="shared" si="824"/>
        <v>22</v>
      </c>
    </row>
    <row r="12839" spans="1:6">
      <c r="A12839" s="81">
        <v>45649</v>
      </c>
      <c r="B12839" s="82">
        <v>2960.31</v>
      </c>
      <c r="C12839" s="55">
        <f t="shared" si="821"/>
        <v>12</v>
      </c>
      <c r="D12839" s="55">
        <f t="shared" si="823"/>
        <v>2025</v>
      </c>
      <c r="E12839" s="55">
        <f t="shared" si="822"/>
        <v>5871.7748849999998</v>
      </c>
      <c r="F12839" s="55">
        <f t="shared" si="824"/>
        <v>23</v>
      </c>
    </row>
    <row r="12840" spans="1:6">
      <c r="A12840" s="81">
        <v>45650</v>
      </c>
      <c r="B12840" s="82">
        <v>2686.63</v>
      </c>
      <c r="C12840" s="55">
        <f t="shared" si="821"/>
        <v>12</v>
      </c>
      <c r="D12840" s="55">
        <f t="shared" si="823"/>
        <v>2025</v>
      </c>
      <c r="E12840" s="55">
        <f t="shared" si="822"/>
        <v>5328.9306050000005</v>
      </c>
      <c r="F12840" s="55">
        <f t="shared" si="824"/>
        <v>24</v>
      </c>
    </row>
    <row r="12841" spans="1:6">
      <c r="A12841" s="81">
        <v>45651</v>
      </c>
      <c r="B12841" s="82">
        <v>2731.5</v>
      </c>
      <c r="C12841" s="55">
        <f t="shared" si="821"/>
        <v>12</v>
      </c>
      <c r="D12841" s="55">
        <f t="shared" si="823"/>
        <v>2025</v>
      </c>
      <c r="E12841" s="55">
        <f t="shared" si="822"/>
        <v>5417.9302500000003</v>
      </c>
      <c r="F12841" s="55">
        <f t="shared" si="824"/>
        <v>25</v>
      </c>
    </row>
    <row r="12842" spans="1:6">
      <c r="A12842" s="81">
        <v>45652</v>
      </c>
      <c r="B12842" s="82">
        <v>3285.58</v>
      </c>
      <c r="C12842" s="55">
        <f t="shared" si="821"/>
        <v>12</v>
      </c>
      <c r="D12842" s="55">
        <f t="shared" si="823"/>
        <v>2025</v>
      </c>
      <c r="E12842" s="55">
        <f t="shared" si="822"/>
        <v>6516.9479300000003</v>
      </c>
      <c r="F12842" s="55">
        <f t="shared" si="824"/>
        <v>26</v>
      </c>
    </row>
    <row r="12843" spans="1:6">
      <c r="A12843" s="81">
        <v>45653</v>
      </c>
      <c r="B12843" s="82">
        <v>3354.66</v>
      </c>
      <c r="C12843" s="55">
        <f t="shared" si="821"/>
        <v>12</v>
      </c>
      <c r="D12843" s="55">
        <f t="shared" si="823"/>
        <v>2025</v>
      </c>
      <c r="E12843" s="55">
        <f t="shared" si="822"/>
        <v>6653.9681099999998</v>
      </c>
      <c r="F12843" s="55">
        <f t="shared" si="824"/>
        <v>27</v>
      </c>
    </row>
    <row r="12844" spans="1:6">
      <c r="A12844" s="81">
        <v>45654</v>
      </c>
      <c r="B12844" s="82">
        <v>3083.41</v>
      </c>
      <c r="C12844" s="55">
        <f t="shared" si="821"/>
        <v>12</v>
      </c>
      <c r="D12844" s="55">
        <f t="shared" si="823"/>
        <v>2025</v>
      </c>
      <c r="E12844" s="55">
        <f t="shared" si="822"/>
        <v>6115.9437349999998</v>
      </c>
      <c r="F12844" s="55">
        <f t="shared" si="824"/>
        <v>28</v>
      </c>
    </row>
    <row r="12845" spans="1:6">
      <c r="A12845" s="81">
        <v>45655</v>
      </c>
      <c r="B12845" s="82">
        <v>3461.54</v>
      </c>
      <c r="C12845" s="55">
        <f t="shared" si="821"/>
        <v>12</v>
      </c>
      <c r="D12845" s="55">
        <f t="shared" si="823"/>
        <v>2025</v>
      </c>
      <c r="E12845" s="55">
        <f t="shared" si="822"/>
        <v>6865.9645900000005</v>
      </c>
      <c r="F12845" s="55">
        <f t="shared" si="824"/>
        <v>29</v>
      </c>
    </row>
    <row r="12846" spans="1:6">
      <c r="A12846" s="81">
        <v>45656</v>
      </c>
      <c r="B12846" s="82">
        <v>3628.84</v>
      </c>
      <c r="C12846" s="55">
        <f t="shared" si="821"/>
        <v>12</v>
      </c>
      <c r="D12846" s="55">
        <f t="shared" si="823"/>
        <v>2025</v>
      </c>
      <c r="E12846" s="55">
        <f t="shared" si="822"/>
        <v>7197.8041400000002</v>
      </c>
      <c r="F12846" s="55">
        <f t="shared" si="824"/>
        <v>30</v>
      </c>
    </row>
    <row r="12847" spans="1:6">
      <c r="A12847" s="81">
        <v>45657</v>
      </c>
      <c r="B12847" s="82">
        <v>3023.92</v>
      </c>
      <c r="C12847" s="55">
        <f t="shared" si="821"/>
        <v>12</v>
      </c>
      <c r="D12847" s="55">
        <f t="shared" si="823"/>
        <v>2025</v>
      </c>
      <c r="E12847" s="55">
        <f t="shared" si="822"/>
        <v>5997.9453200000007</v>
      </c>
      <c r="F12847" s="55">
        <f t="shared" si="824"/>
        <v>31</v>
      </c>
    </row>
    <row r="12848" spans="1:6">
      <c r="A12848" s="81">
        <v>45658</v>
      </c>
      <c r="B12848" s="82">
        <v>2622.02</v>
      </c>
      <c r="C12848" s="55">
        <f t="shared" si="821"/>
        <v>1</v>
      </c>
      <c r="D12848" s="55">
        <f t="shared" si="823"/>
        <v>2025</v>
      </c>
      <c r="E12848" s="55">
        <f t="shared" si="822"/>
        <v>5200.7766700000002</v>
      </c>
      <c r="F12848" s="55">
        <f t="shared" si="824"/>
        <v>1</v>
      </c>
    </row>
    <row r="12849" spans="1:6">
      <c r="A12849" s="81">
        <v>45659</v>
      </c>
      <c r="B12849" s="82">
        <v>3006.61</v>
      </c>
      <c r="C12849" s="55">
        <f t="shared" si="821"/>
        <v>1</v>
      </c>
      <c r="D12849" s="55">
        <f t="shared" si="823"/>
        <v>2025</v>
      </c>
      <c r="E12849" s="55">
        <f t="shared" si="822"/>
        <v>5963.6109350000006</v>
      </c>
      <c r="F12849" s="55">
        <f t="shared" si="824"/>
        <v>2</v>
      </c>
    </row>
    <row r="12850" spans="1:6">
      <c r="A12850" s="81">
        <v>45660</v>
      </c>
      <c r="B12850" s="82">
        <v>3281.38</v>
      </c>
      <c r="C12850" s="55">
        <f t="shared" si="821"/>
        <v>1</v>
      </c>
      <c r="D12850" s="55">
        <f t="shared" si="823"/>
        <v>2025</v>
      </c>
      <c r="E12850" s="55">
        <f t="shared" si="822"/>
        <v>6508.6172300000007</v>
      </c>
      <c r="F12850" s="55">
        <f t="shared" si="824"/>
        <v>3</v>
      </c>
    </row>
    <row r="12851" spans="1:6">
      <c r="A12851" s="81">
        <v>45661</v>
      </c>
      <c r="B12851" s="82">
        <v>3421.04</v>
      </c>
      <c r="C12851" s="55">
        <f t="shared" si="821"/>
        <v>1</v>
      </c>
      <c r="D12851" s="55">
        <f t="shared" si="823"/>
        <v>2025</v>
      </c>
      <c r="E12851" s="55">
        <f t="shared" si="822"/>
        <v>6785.6328400000002</v>
      </c>
      <c r="F12851" s="55">
        <f t="shared" si="824"/>
        <v>4</v>
      </c>
    </row>
    <row r="12852" spans="1:6">
      <c r="A12852" s="81">
        <v>45662</v>
      </c>
      <c r="B12852" s="82">
        <v>2887.13</v>
      </c>
      <c r="C12852" s="55">
        <f t="shared" si="821"/>
        <v>1</v>
      </c>
      <c r="D12852" s="55">
        <f t="shared" si="823"/>
        <v>2025</v>
      </c>
      <c r="E12852" s="55">
        <f t="shared" si="822"/>
        <v>5726.6223550000004</v>
      </c>
      <c r="F12852" s="55">
        <f t="shared" si="824"/>
        <v>5</v>
      </c>
    </row>
    <row r="12853" spans="1:6">
      <c r="A12853" s="81">
        <v>45663</v>
      </c>
      <c r="B12853" s="82">
        <v>2879.14</v>
      </c>
      <c r="C12853" s="55">
        <f t="shared" si="821"/>
        <v>1</v>
      </c>
      <c r="D12853" s="55">
        <f t="shared" si="823"/>
        <v>2025</v>
      </c>
      <c r="E12853" s="55">
        <f t="shared" si="822"/>
        <v>5710.7741900000001</v>
      </c>
      <c r="F12853" s="55">
        <f t="shared" si="824"/>
        <v>6</v>
      </c>
    </row>
    <row r="12854" spans="1:6">
      <c r="A12854" s="81">
        <v>45664</v>
      </c>
      <c r="B12854" s="82">
        <v>2709.83</v>
      </c>
      <c r="C12854" s="55">
        <f t="shared" si="821"/>
        <v>1</v>
      </c>
      <c r="D12854" s="55">
        <f t="shared" si="823"/>
        <v>2025</v>
      </c>
      <c r="E12854" s="55">
        <f t="shared" si="822"/>
        <v>5374.9478049999998</v>
      </c>
      <c r="F12854" s="55">
        <f t="shared" si="824"/>
        <v>7</v>
      </c>
    </row>
    <row r="12855" spans="1:6">
      <c r="A12855" s="81">
        <v>45665</v>
      </c>
      <c r="B12855" s="82">
        <v>2309.52</v>
      </c>
      <c r="C12855" s="55">
        <f t="shared" ref="C12855:C12881" si="825">MONTH(A12855)</f>
        <v>1</v>
      </c>
      <c r="D12855" s="55">
        <f t="shared" si="823"/>
        <v>2025</v>
      </c>
      <c r="E12855" s="55">
        <f t="shared" si="822"/>
        <v>4580.9329200000002</v>
      </c>
      <c r="F12855" s="55">
        <f t="shared" si="824"/>
        <v>8</v>
      </c>
    </row>
    <row r="12856" spans="1:6">
      <c r="A12856" s="81">
        <v>45666</v>
      </c>
      <c r="B12856" s="82">
        <v>2591.85</v>
      </c>
      <c r="C12856" s="55">
        <f t="shared" si="825"/>
        <v>1</v>
      </c>
      <c r="D12856" s="55">
        <f t="shared" si="823"/>
        <v>2025</v>
      </c>
      <c r="E12856" s="55">
        <f t="shared" ref="E12856:E12919" si="826">B12856*1.9835</f>
        <v>5140.934475</v>
      </c>
      <c r="F12856" s="55">
        <f t="shared" si="824"/>
        <v>9</v>
      </c>
    </row>
    <row r="12857" spans="1:6">
      <c r="A12857" s="81">
        <v>45667</v>
      </c>
      <c r="B12857" s="82">
        <v>2057.52</v>
      </c>
      <c r="C12857" s="55">
        <f t="shared" si="825"/>
        <v>1</v>
      </c>
      <c r="D12857" s="55">
        <f t="shared" ref="D12857:D12920" si="827">IF(C12857&gt;9,YEAR(A12857)+1,YEAR(A12857))</f>
        <v>2025</v>
      </c>
      <c r="E12857" s="55">
        <f t="shared" si="826"/>
        <v>4081.0909200000001</v>
      </c>
      <c r="F12857" s="55">
        <f t="shared" si="824"/>
        <v>10</v>
      </c>
    </row>
    <row r="12858" spans="1:6">
      <c r="A12858" s="81">
        <v>45668</v>
      </c>
      <c r="B12858" s="82">
        <v>3123.16</v>
      </c>
      <c r="C12858" s="55">
        <f t="shared" si="825"/>
        <v>1</v>
      </c>
      <c r="D12858" s="55">
        <f t="shared" si="827"/>
        <v>2025</v>
      </c>
      <c r="E12858" s="55">
        <f t="shared" si="826"/>
        <v>6194.7878599999995</v>
      </c>
      <c r="F12858" s="55">
        <f t="shared" si="824"/>
        <v>11</v>
      </c>
    </row>
    <row r="12859" spans="1:6">
      <c r="A12859" s="81">
        <v>45669</v>
      </c>
      <c r="B12859" s="82">
        <v>2674.95</v>
      </c>
      <c r="C12859" s="55">
        <f t="shared" si="825"/>
        <v>1</v>
      </c>
      <c r="D12859" s="55">
        <f t="shared" si="827"/>
        <v>2025</v>
      </c>
      <c r="E12859" s="55">
        <f t="shared" si="826"/>
        <v>5305.7633249999999</v>
      </c>
      <c r="F12859" s="55">
        <f t="shared" si="824"/>
        <v>12</v>
      </c>
    </row>
    <row r="12860" spans="1:6">
      <c r="A12860" s="81">
        <v>45670</v>
      </c>
      <c r="B12860" s="82">
        <v>2504.04</v>
      </c>
      <c r="C12860" s="55">
        <f t="shared" si="825"/>
        <v>1</v>
      </c>
      <c r="D12860" s="55">
        <f t="shared" si="827"/>
        <v>2025</v>
      </c>
      <c r="E12860" s="55">
        <f t="shared" si="826"/>
        <v>4966.7633400000004</v>
      </c>
      <c r="F12860" s="55">
        <f t="shared" si="824"/>
        <v>13</v>
      </c>
    </row>
    <row r="12861" spans="1:6">
      <c r="A12861" s="81">
        <v>45671</v>
      </c>
      <c r="B12861" s="82">
        <v>2693.1</v>
      </c>
      <c r="C12861" s="55">
        <f t="shared" si="825"/>
        <v>1</v>
      </c>
      <c r="D12861" s="55">
        <f t="shared" si="827"/>
        <v>2025</v>
      </c>
      <c r="E12861" s="55">
        <f t="shared" si="826"/>
        <v>5341.7638500000003</v>
      </c>
      <c r="F12861" s="55">
        <f t="shared" si="824"/>
        <v>14</v>
      </c>
    </row>
    <row r="12862" spans="1:6">
      <c r="A12862" s="81">
        <v>45672</v>
      </c>
      <c r="B12862" s="82">
        <v>2491.52</v>
      </c>
      <c r="C12862" s="55">
        <f t="shared" si="825"/>
        <v>1</v>
      </c>
      <c r="D12862" s="55">
        <f t="shared" si="827"/>
        <v>2025</v>
      </c>
      <c r="E12862" s="55">
        <f t="shared" si="826"/>
        <v>4941.9299200000005</v>
      </c>
      <c r="F12862" s="55">
        <f t="shared" si="824"/>
        <v>15</v>
      </c>
    </row>
    <row r="12863" spans="1:6">
      <c r="A12863" s="81">
        <v>45673</v>
      </c>
      <c r="B12863" s="82">
        <v>2450.2600000000002</v>
      </c>
      <c r="C12863" s="55">
        <f t="shared" si="825"/>
        <v>1</v>
      </c>
      <c r="D12863" s="55">
        <f t="shared" si="827"/>
        <v>2025</v>
      </c>
      <c r="E12863" s="55">
        <f t="shared" si="826"/>
        <v>4860.0907100000004</v>
      </c>
      <c r="F12863" s="55">
        <f t="shared" si="824"/>
        <v>16</v>
      </c>
    </row>
    <row r="12864" spans="1:6">
      <c r="A12864" s="81">
        <v>45674</v>
      </c>
      <c r="B12864" s="82">
        <v>2611.5100000000002</v>
      </c>
      <c r="C12864" s="55">
        <f t="shared" si="825"/>
        <v>1</v>
      </c>
      <c r="D12864" s="55">
        <f t="shared" si="827"/>
        <v>2025</v>
      </c>
      <c r="E12864" s="55">
        <f t="shared" si="826"/>
        <v>5179.9300850000009</v>
      </c>
      <c r="F12864" s="55">
        <f t="shared" si="824"/>
        <v>17</v>
      </c>
    </row>
    <row r="12865" spans="1:6">
      <c r="A12865" s="81">
        <v>45675</v>
      </c>
      <c r="B12865" s="82">
        <v>2560.7600000000002</v>
      </c>
      <c r="C12865" s="55">
        <f t="shared" si="825"/>
        <v>1</v>
      </c>
      <c r="D12865" s="55">
        <f t="shared" si="827"/>
        <v>2025</v>
      </c>
      <c r="E12865" s="55">
        <f t="shared" si="826"/>
        <v>5079.2674600000009</v>
      </c>
      <c r="F12865" s="55">
        <f t="shared" si="824"/>
        <v>18</v>
      </c>
    </row>
    <row r="12866" spans="1:6">
      <c r="A12866" s="81">
        <v>45676</v>
      </c>
      <c r="B12866" s="82">
        <v>2297.92</v>
      </c>
      <c r="C12866" s="55">
        <f t="shared" si="825"/>
        <v>1</v>
      </c>
      <c r="D12866" s="55">
        <f t="shared" si="827"/>
        <v>2025</v>
      </c>
      <c r="E12866" s="55">
        <f t="shared" si="826"/>
        <v>4557.9243200000001</v>
      </c>
      <c r="F12866" s="55">
        <f t="shared" si="824"/>
        <v>19</v>
      </c>
    </row>
    <row r="12867" spans="1:6">
      <c r="A12867" s="81">
        <v>45677</v>
      </c>
      <c r="B12867" s="82">
        <v>2170.9499999999998</v>
      </c>
      <c r="C12867" s="55">
        <f t="shared" si="825"/>
        <v>1</v>
      </c>
      <c r="D12867" s="55">
        <f t="shared" si="827"/>
        <v>2025</v>
      </c>
      <c r="E12867" s="55">
        <f t="shared" si="826"/>
        <v>4306.0793249999997</v>
      </c>
      <c r="F12867" s="55">
        <f t="shared" si="824"/>
        <v>20</v>
      </c>
    </row>
    <row r="12868" spans="1:6">
      <c r="A12868" s="81">
        <v>45678</v>
      </c>
      <c r="B12868" s="82">
        <v>1970.55</v>
      </c>
      <c r="C12868" s="55">
        <f t="shared" si="825"/>
        <v>1</v>
      </c>
      <c r="D12868" s="55">
        <f t="shared" si="827"/>
        <v>2025</v>
      </c>
      <c r="E12868" s="55">
        <f t="shared" si="826"/>
        <v>3908.5859249999999</v>
      </c>
      <c r="F12868" s="55">
        <f t="shared" si="824"/>
        <v>21</v>
      </c>
    </row>
    <row r="12869" spans="1:6">
      <c r="A12869" s="81">
        <v>45679</v>
      </c>
      <c r="B12869" s="82">
        <v>2083.9899999999998</v>
      </c>
      <c r="C12869" s="55">
        <f t="shared" si="825"/>
        <v>1</v>
      </c>
      <c r="D12869" s="55">
        <f t="shared" si="827"/>
        <v>2025</v>
      </c>
      <c r="E12869" s="55">
        <f t="shared" si="826"/>
        <v>4133.5941649999995</v>
      </c>
      <c r="F12869" s="55">
        <f t="shared" si="824"/>
        <v>22</v>
      </c>
    </row>
    <row r="12870" spans="1:6">
      <c r="A12870" s="81">
        <v>45680</v>
      </c>
      <c r="B12870" s="82">
        <v>2613.0300000000002</v>
      </c>
      <c r="C12870" s="55">
        <f t="shared" si="825"/>
        <v>1</v>
      </c>
      <c r="D12870" s="55">
        <f t="shared" si="827"/>
        <v>2025</v>
      </c>
      <c r="E12870" s="55">
        <f t="shared" si="826"/>
        <v>5182.9450050000005</v>
      </c>
      <c r="F12870" s="55">
        <f t="shared" si="824"/>
        <v>23</v>
      </c>
    </row>
    <row r="12871" spans="1:6">
      <c r="A12871" s="81">
        <v>45681</v>
      </c>
      <c r="B12871" s="82">
        <v>2176.5</v>
      </c>
      <c r="C12871" s="55">
        <f t="shared" si="825"/>
        <v>1</v>
      </c>
      <c r="D12871" s="55">
        <f t="shared" si="827"/>
        <v>2025</v>
      </c>
      <c r="E12871" s="55">
        <f t="shared" si="826"/>
        <v>4317.0877499999997</v>
      </c>
      <c r="F12871" s="55">
        <f t="shared" si="824"/>
        <v>24</v>
      </c>
    </row>
    <row r="12872" spans="1:6">
      <c r="A12872" s="81">
        <v>45682</v>
      </c>
      <c r="B12872" s="82">
        <v>2610.9299999999998</v>
      </c>
      <c r="C12872" s="55">
        <f t="shared" si="825"/>
        <v>1</v>
      </c>
      <c r="D12872" s="55">
        <f t="shared" si="827"/>
        <v>2025</v>
      </c>
      <c r="E12872" s="55">
        <f t="shared" si="826"/>
        <v>5178.7796549999994</v>
      </c>
      <c r="F12872" s="55">
        <f t="shared" si="824"/>
        <v>25</v>
      </c>
    </row>
    <row r="12873" spans="1:6">
      <c r="A12873" s="81">
        <v>45683</v>
      </c>
      <c r="B12873" s="82">
        <v>2078.19</v>
      </c>
      <c r="C12873" s="55">
        <f t="shared" si="825"/>
        <v>1</v>
      </c>
      <c r="D12873" s="55">
        <f t="shared" si="827"/>
        <v>2025</v>
      </c>
      <c r="E12873" s="55">
        <f t="shared" si="826"/>
        <v>4122.0898649999999</v>
      </c>
      <c r="F12873" s="55">
        <f t="shared" si="824"/>
        <v>26</v>
      </c>
    </row>
    <row r="12874" spans="1:6">
      <c r="A12874" s="81">
        <v>45684</v>
      </c>
      <c r="B12874" s="82">
        <v>2252.04</v>
      </c>
      <c r="C12874" s="55">
        <f t="shared" si="825"/>
        <v>1</v>
      </c>
      <c r="D12874" s="55">
        <f t="shared" si="827"/>
        <v>2025</v>
      </c>
      <c r="E12874" s="55">
        <f t="shared" si="826"/>
        <v>4466.9213399999999</v>
      </c>
      <c r="F12874" s="55">
        <f t="shared" si="824"/>
        <v>27</v>
      </c>
    </row>
    <row r="12875" spans="1:6">
      <c r="A12875" s="81">
        <v>45685</v>
      </c>
      <c r="B12875" s="82">
        <v>2373.63</v>
      </c>
      <c r="C12875" s="55">
        <f t="shared" si="825"/>
        <v>1</v>
      </c>
      <c r="D12875" s="55">
        <f t="shared" si="827"/>
        <v>2025</v>
      </c>
      <c r="E12875" s="55">
        <f t="shared" si="826"/>
        <v>4708.0951050000003</v>
      </c>
      <c r="F12875" s="55">
        <f t="shared" si="824"/>
        <v>28</v>
      </c>
    </row>
    <row r="12876" spans="1:6">
      <c r="A12876" s="81">
        <v>45686</v>
      </c>
      <c r="B12876" s="82">
        <v>2652.1</v>
      </c>
      <c r="C12876" s="55">
        <f t="shared" si="825"/>
        <v>1</v>
      </c>
      <c r="D12876" s="55">
        <f t="shared" si="827"/>
        <v>2025</v>
      </c>
      <c r="E12876" s="55">
        <f t="shared" si="826"/>
        <v>5260.4403499999999</v>
      </c>
      <c r="F12876" s="55">
        <f t="shared" si="824"/>
        <v>29</v>
      </c>
    </row>
    <row r="12877" spans="1:6">
      <c r="A12877" s="81">
        <v>45687</v>
      </c>
      <c r="B12877" s="82">
        <v>2220.11</v>
      </c>
      <c r="C12877" s="55">
        <f t="shared" si="825"/>
        <v>1</v>
      </c>
      <c r="D12877" s="55">
        <f t="shared" si="827"/>
        <v>2025</v>
      </c>
      <c r="E12877" s="55">
        <f t="shared" si="826"/>
        <v>4403.5881850000005</v>
      </c>
      <c r="F12877" s="55">
        <f t="shared" si="824"/>
        <v>30</v>
      </c>
    </row>
    <row r="12878" spans="1:6">
      <c r="A12878" s="81">
        <v>45688</v>
      </c>
      <c r="B12878" s="82">
        <v>2050.71</v>
      </c>
      <c r="C12878" s="55">
        <f t="shared" si="825"/>
        <v>1</v>
      </c>
      <c r="D12878" s="55">
        <f t="shared" si="827"/>
        <v>2025</v>
      </c>
      <c r="E12878" s="55">
        <f t="shared" si="826"/>
        <v>4067.5832850000002</v>
      </c>
      <c r="F12878" s="55">
        <f t="shared" si="824"/>
        <v>31</v>
      </c>
    </row>
    <row r="12879" spans="1:6">
      <c r="A12879" s="81">
        <v>45689</v>
      </c>
      <c r="B12879" s="82">
        <v>3326.08</v>
      </c>
      <c r="C12879" s="55">
        <f t="shared" si="825"/>
        <v>2</v>
      </c>
      <c r="D12879" s="55">
        <f t="shared" si="827"/>
        <v>2025</v>
      </c>
      <c r="E12879" s="55">
        <f t="shared" si="826"/>
        <v>6597.2796799999996</v>
      </c>
      <c r="F12879" s="55">
        <f t="shared" si="824"/>
        <v>1</v>
      </c>
    </row>
    <row r="12880" spans="1:6">
      <c r="A12880" s="81">
        <v>45690</v>
      </c>
      <c r="B12880" s="82">
        <v>3934.11</v>
      </c>
      <c r="C12880" s="55">
        <f t="shared" si="825"/>
        <v>2</v>
      </c>
      <c r="D12880" s="55">
        <f t="shared" si="827"/>
        <v>2025</v>
      </c>
      <c r="E12880" s="55">
        <f t="shared" si="826"/>
        <v>7803.3071850000006</v>
      </c>
      <c r="F12880" s="55">
        <f t="shared" si="824"/>
        <v>2</v>
      </c>
    </row>
    <row r="12881" spans="1:6">
      <c r="A12881" s="81">
        <v>45691</v>
      </c>
      <c r="B12881" s="82">
        <v>4701.37</v>
      </c>
      <c r="C12881" s="55">
        <f t="shared" si="825"/>
        <v>2</v>
      </c>
      <c r="D12881" s="55">
        <f t="shared" si="827"/>
        <v>2025</v>
      </c>
      <c r="E12881" s="55">
        <f t="shared" si="826"/>
        <v>9325.1673950000004</v>
      </c>
      <c r="F12881" s="55">
        <f t="shared" si="824"/>
        <v>3</v>
      </c>
    </row>
    <row r="12882" spans="1:6">
      <c r="A12882" s="81">
        <v>45692</v>
      </c>
      <c r="B12882" s="82">
        <v>3763.2</v>
      </c>
      <c r="C12882" s="55">
        <f t="shared" ref="C12882:C12937" si="828">MONTH(A12882)</f>
        <v>2</v>
      </c>
      <c r="D12882" s="55">
        <f t="shared" si="827"/>
        <v>2025</v>
      </c>
      <c r="E12882" s="55">
        <f t="shared" si="826"/>
        <v>7464.3072000000002</v>
      </c>
      <c r="F12882" s="55">
        <f t="shared" si="824"/>
        <v>4</v>
      </c>
    </row>
    <row r="12883" spans="1:6">
      <c r="A12883" s="81">
        <v>45693</v>
      </c>
      <c r="B12883" s="82">
        <v>2870.82</v>
      </c>
      <c r="C12883" s="55">
        <f t="shared" si="828"/>
        <v>2</v>
      </c>
      <c r="D12883" s="55">
        <f t="shared" si="827"/>
        <v>2025</v>
      </c>
      <c r="E12883" s="55">
        <f t="shared" si="826"/>
        <v>5694.2714700000006</v>
      </c>
      <c r="F12883" s="55">
        <f t="shared" si="824"/>
        <v>5</v>
      </c>
    </row>
    <row r="12884" spans="1:6">
      <c r="A12884" s="81">
        <v>45694</v>
      </c>
      <c r="B12884" s="82">
        <v>3066.94</v>
      </c>
      <c r="C12884" s="55">
        <f t="shared" si="828"/>
        <v>2</v>
      </c>
      <c r="D12884" s="55">
        <f t="shared" si="827"/>
        <v>2025</v>
      </c>
      <c r="E12884" s="55">
        <f t="shared" si="826"/>
        <v>6083.27549</v>
      </c>
      <c r="F12884" s="55">
        <f t="shared" si="824"/>
        <v>6</v>
      </c>
    </row>
    <row r="12885" spans="1:6">
      <c r="A12885" s="81">
        <v>45695</v>
      </c>
      <c r="B12885" s="82">
        <v>3221.98</v>
      </c>
      <c r="C12885" s="55">
        <f t="shared" si="828"/>
        <v>2</v>
      </c>
      <c r="D12885" s="55">
        <f t="shared" si="827"/>
        <v>2025</v>
      </c>
      <c r="E12885" s="55">
        <f t="shared" si="826"/>
        <v>6390.7973300000003</v>
      </c>
      <c r="F12885" s="55">
        <f t="shared" si="824"/>
        <v>7</v>
      </c>
    </row>
    <row r="12886" spans="1:6">
      <c r="A12886" s="81">
        <v>45696</v>
      </c>
      <c r="B12886" s="82">
        <v>3209.62</v>
      </c>
      <c r="C12886" s="55">
        <f t="shared" si="828"/>
        <v>2</v>
      </c>
      <c r="D12886" s="55">
        <f t="shared" si="827"/>
        <v>2025</v>
      </c>
      <c r="E12886" s="55">
        <f t="shared" si="826"/>
        <v>6366.2812699999995</v>
      </c>
      <c r="F12886" s="55">
        <f t="shared" ref="F12886:F12949" si="829">DAY(A12886)</f>
        <v>8</v>
      </c>
    </row>
    <row r="12887" spans="1:6">
      <c r="A12887" s="81">
        <v>45697</v>
      </c>
      <c r="B12887" s="82">
        <v>2884.6</v>
      </c>
      <c r="C12887" s="55">
        <f t="shared" si="828"/>
        <v>2</v>
      </c>
      <c r="D12887" s="55">
        <f t="shared" si="827"/>
        <v>2025</v>
      </c>
      <c r="E12887" s="55">
        <f t="shared" si="826"/>
        <v>5721.6040999999996</v>
      </c>
      <c r="F12887" s="55">
        <f t="shared" si="829"/>
        <v>9</v>
      </c>
    </row>
    <row r="12888" spans="1:6">
      <c r="A12888" s="81">
        <v>45698</v>
      </c>
      <c r="B12888" s="82">
        <v>2657.73</v>
      </c>
      <c r="C12888" s="55">
        <f t="shared" si="828"/>
        <v>2</v>
      </c>
      <c r="D12888" s="55">
        <f t="shared" si="827"/>
        <v>2025</v>
      </c>
      <c r="E12888" s="55">
        <f t="shared" si="826"/>
        <v>5271.6074550000003</v>
      </c>
      <c r="F12888" s="55">
        <f t="shared" si="829"/>
        <v>10</v>
      </c>
    </row>
    <row r="12889" spans="1:6">
      <c r="A12889" s="81">
        <v>45699</v>
      </c>
      <c r="B12889" s="82">
        <v>2785.28</v>
      </c>
      <c r="C12889" s="55">
        <f t="shared" si="828"/>
        <v>2</v>
      </c>
      <c r="D12889" s="55">
        <f t="shared" si="827"/>
        <v>2025</v>
      </c>
      <c r="E12889" s="55">
        <f t="shared" si="826"/>
        <v>5524.6028800000004</v>
      </c>
      <c r="F12889" s="55">
        <f t="shared" si="829"/>
        <v>11</v>
      </c>
    </row>
    <row r="12890" spans="1:6">
      <c r="A12890" s="81">
        <v>45700</v>
      </c>
      <c r="B12890" s="82">
        <v>2598.8200000000002</v>
      </c>
      <c r="C12890" s="55">
        <f t="shared" si="828"/>
        <v>2</v>
      </c>
      <c r="D12890" s="55">
        <f t="shared" si="827"/>
        <v>2025</v>
      </c>
      <c r="E12890" s="55">
        <f t="shared" si="826"/>
        <v>5154.7594700000009</v>
      </c>
      <c r="F12890" s="55">
        <f t="shared" si="829"/>
        <v>12</v>
      </c>
    </row>
    <row r="12891" spans="1:6">
      <c r="A12891" s="81">
        <v>45701</v>
      </c>
      <c r="B12891" s="82">
        <v>2413.88</v>
      </c>
      <c r="C12891" s="55">
        <f t="shared" si="828"/>
        <v>2</v>
      </c>
      <c r="D12891" s="55">
        <f t="shared" si="827"/>
        <v>2025</v>
      </c>
      <c r="E12891" s="55">
        <f t="shared" si="826"/>
        <v>4787.9309800000001</v>
      </c>
      <c r="F12891" s="55">
        <f t="shared" si="829"/>
        <v>13</v>
      </c>
    </row>
    <row r="12892" spans="1:6">
      <c r="A12892" s="81">
        <v>45702</v>
      </c>
      <c r="B12892" s="82">
        <v>2812.42</v>
      </c>
      <c r="C12892" s="55">
        <f t="shared" si="828"/>
        <v>2</v>
      </c>
      <c r="D12892" s="55">
        <f t="shared" si="827"/>
        <v>2025</v>
      </c>
      <c r="E12892" s="55">
        <f t="shared" si="826"/>
        <v>5578.4350700000005</v>
      </c>
      <c r="F12892" s="55">
        <f t="shared" si="829"/>
        <v>14</v>
      </c>
    </row>
    <row r="12893" spans="1:6">
      <c r="A12893" s="81">
        <v>45703</v>
      </c>
      <c r="B12893" s="82">
        <v>3385.49</v>
      </c>
      <c r="C12893" s="55">
        <f t="shared" si="828"/>
        <v>2</v>
      </c>
      <c r="D12893" s="55">
        <f t="shared" si="827"/>
        <v>2025</v>
      </c>
      <c r="E12893" s="55">
        <f t="shared" si="826"/>
        <v>6715.1194150000001</v>
      </c>
      <c r="F12893" s="55">
        <f t="shared" si="829"/>
        <v>15</v>
      </c>
    </row>
    <row r="12894" spans="1:6">
      <c r="A12894" s="81">
        <v>45704</v>
      </c>
      <c r="B12894" s="82">
        <v>3028.03</v>
      </c>
      <c r="C12894" s="55">
        <f t="shared" si="828"/>
        <v>2</v>
      </c>
      <c r="D12894" s="55">
        <f t="shared" si="827"/>
        <v>2025</v>
      </c>
      <c r="E12894" s="55">
        <f t="shared" si="826"/>
        <v>6006.0975050000006</v>
      </c>
      <c r="F12894" s="55">
        <f t="shared" si="829"/>
        <v>16</v>
      </c>
    </row>
    <row r="12895" spans="1:6">
      <c r="A12895" s="81">
        <v>45705</v>
      </c>
      <c r="B12895" s="82">
        <v>3298.18</v>
      </c>
      <c r="C12895" s="55">
        <f t="shared" si="828"/>
        <v>2</v>
      </c>
      <c r="D12895" s="55">
        <f t="shared" si="827"/>
        <v>2025</v>
      </c>
      <c r="E12895" s="55">
        <f t="shared" si="826"/>
        <v>6541.9400299999998</v>
      </c>
      <c r="F12895" s="55">
        <f t="shared" si="829"/>
        <v>17</v>
      </c>
    </row>
    <row r="12896" spans="1:6">
      <c r="A12896" s="81">
        <v>45706</v>
      </c>
      <c r="B12896" s="82">
        <v>3360.2</v>
      </c>
      <c r="C12896" s="55">
        <f t="shared" si="828"/>
        <v>2</v>
      </c>
      <c r="D12896" s="55">
        <f t="shared" si="827"/>
        <v>2025</v>
      </c>
      <c r="E12896" s="55">
        <f t="shared" si="826"/>
        <v>6664.9566999999997</v>
      </c>
      <c r="F12896" s="55">
        <f t="shared" si="829"/>
        <v>18</v>
      </c>
    </row>
    <row r="12897" spans="1:6">
      <c r="A12897" s="81">
        <v>45707</v>
      </c>
      <c r="B12897" s="82">
        <v>2635.2</v>
      </c>
      <c r="C12897" s="55">
        <f t="shared" si="828"/>
        <v>2</v>
      </c>
      <c r="D12897" s="55">
        <f t="shared" si="827"/>
        <v>2025</v>
      </c>
      <c r="E12897" s="55">
        <f t="shared" si="826"/>
        <v>5226.9191999999994</v>
      </c>
      <c r="F12897" s="55">
        <f t="shared" si="829"/>
        <v>19</v>
      </c>
    </row>
    <row r="12898" spans="1:6">
      <c r="A12898" s="81">
        <v>45708</v>
      </c>
      <c r="B12898" s="82">
        <v>2756.79</v>
      </c>
      <c r="C12898" s="55">
        <f t="shared" si="828"/>
        <v>2</v>
      </c>
      <c r="D12898" s="55">
        <f t="shared" si="827"/>
        <v>2025</v>
      </c>
      <c r="E12898" s="55">
        <f t="shared" si="826"/>
        <v>5468.0929649999998</v>
      </c>
      <c r="F12898" s="55">
        <f t="shared" si="829"/>
        <v>20</v>
      </c>
    </row>
    <row r="12899" spans="1:6">
      <c r="A12899" s="81">
        <v>45709</v>
      </c>
      <c r="B12899" s="82">
        <v>2637.3</v>
      </c>
      <c r="C12899" s="55">
        <f t="shared" si="828"/>
        <v>2</v>
      </c>
      <c r="D12899" s="55">
        <f t="shared" si="827"/>
        <v>2025</v>
      </c>
      <c r="E12899" s="55">
        <f t="shared" si="826"/>
        <v>5231.0845500000005</v>
      </c>
      <c r="F12899" s="55">
        <f t="shared" si="829"/>
        <v>21</v>
      </c>
    </row>
    <row r="12900" spans="1:6">
      <c r="A12900" s="81">
        <v>45710</v>
      </c>
      <c r="B12900" s="82">
        <v>2451.35</v>
      </c>
      <c r="C12900" s="55">
        <f t="shared" si="828"/>
        <v>2</v>
      </c>
      <c r="D12900" s="55">
        <f t="shared" si="827"/>
        <v>2025</v>
      </c>
      <c r="E12900" s="55">
        <f t="shared" si="826"/>
        <v>4862.2527250000003</v>
      </c>
      <c r="F12900" s="55">
        <f t="shared" si="829"/>
        <v>22</v>
      </c>
    </row>
    <row r="12901" spans="1:6">
      <c r="A12901" s="81">
        <v>45711</v>
      </c>
      <c r="B12901" s="82">
        <v>2551.6</v>
      </c>
      <c r="C12901" s="55">
        <f t="shared" si="828"/>
        <v>2</v>
      </c>
      <c r="D12901" s="55">
        <f t="shared" si="827"/>
        <v>2025</v>
      </c>
      <c r="E12901" s="55">
        <f t="shared" si="826"/>
        <v>5061.0986000000003</v>
      </c>
      <c r="F12901" s="55">
        <f t="shared" si="829"/>
        <v>23</v>
      </c>
    </row>
    <row r="12902" spans="1:6">
      <c r="A12902" s="81">
        <v>45712</v>
      </c>
      <c r="B12902" s="82">
        <v>3255.25</v>
      </c>
      <c r="C12902" s="55">
        <f t="shared" si="828"/>
        <v>2</v>
      </c>
      <c r="D12902" s="55">
        <f t="shared" si="827"/>
        <v>2025</v>
      </c>
      <c r="E12902" s="55">
        <f t="shared" si="826"/>
        <v>6456.7883750000001</v>
      </c>
      <c r="F12902" s="55">
        <f t="shared" si="829"/>
        <v>24</v>
      </c>
    </row>
    <row r="12903" spans="1:6">
      <c r="A12903" s="81">
        <v>45713</v>
      </c>
      <c r="B12903" s="82">
        <v>3362.8</v>
      </c>
      <c r="C12903" s="55">
        <f t="shared" si="828"/>
        <v>2</v>
      </c>
      <c r="D12903" s="55">
        <f t="shared" si="827"/>
        <v>2025</v>
      </c>
      <c r="E12903" s="55">
        <f t="shared" si="826"/>
        <v>6670.1138000000001</v>
      </c>
      <c r="F12903" s="55">
        <f t="shared" si="829"/>
        <v>25</v>
      </c>
    </row>
    <row r="12904" spans="1:6">
      <c r="A12904" s="81">
        <v>45714</v>
      </c>
      <c r="B12904" s="82">
        <v>2757.8</v>
      </c>
      <c r="C12904" s="55">
        <f t="shared" si="828"/>
        <v>2</v>
      </c>
      <c r="D12904" s="55">
        <f t="shared" si="827"/>
        <v>2025</v>
      </c>
      <c r="E12904" s="55">
        <f t="shared" si="826"/>
        <v>5470.0963000000002</v>
      </c>
      <c r="F12904" s="55">
        <f t="shared" si="829"/>
        <v>26</v>
      </c>
    </row>
    <row r="12905" spans="1:6">
      <c r="A12905" s="81">
        <v>45715</v>
      </c>
      <c r="B12905" s="82">
        <v>2515.3000000000002</v>
      </c>
      <c r="C12905" s="55">
        <f t="shared" si="828"/>
        <v>2</v>
      </c>
      <c r="D12905" s="55">
        <f t="shared" si="827"/>
        <v>2025</v>
      </c>
      <c r="E12905" s="55">
        <f t="shared" si="826"/>
        <v>4989.0975500000004</v>
      </c>
      <c r="F12905" s="55">
        <f t="shared" si="829"/>
        <v>27</v>
      </c>
    </row>
    <row r="12906" spans="1:6">
      <c r="A12906" s="81">
        <v>45716</v>
      </c>
      <c r="B12906" s="82">
        <v>2285.31</v>
      </c>
      <c r="C12906" s="55">
        <f t="shared" si="828"/>
        <v>2</v>
      </c>
      <c r="D12906" s="55">
        <f t="shared" si="827"/>
        <v>2025</v>
      </c>
      <c r="E12906" s="55">
        <f t="shared" si="826"/>
        <v>4532.9123849999996</v>
      </c>
      <c r="F12906" s="55">
        <f t="shared" si="829"/>
        <v>28</v>
      </c>
    </row>
    <row r="12907" spans="1:6">
      <c r="A12907" s="81">
        <v>45717</v>
      </c>
      <c r="B12907" s="82">
        <v>2596.89</v>
      </c>
      <c r="C12907" s="55">
        <f t="shared" si="828"/>
        <v>3</v>
      </c>
      <c r="D12907" s="55">
        <f t="shared" si="827"/>
        <v>2025</v>
      </c>
      <c r="E12907" s="55">
        <f t="shared" si="826"/>
        <v>5150.9313149999998</v>
      </c>
      <c r="F12907" s="55">
        <f t="shared" si="829"/>
        <v>1</v>
      </c>
    </row>
    <row r="12908" spans="1:6">
      <c r="A12908" s="81">
        <v>45718</v>
      </c>
      <c r="B12908" s="82">
        <v>2449.42</v>
      </c>
      <c r="C12908" s="55">
        <f t="shared" si="828"/>
        <v>3</v>
      </c>
      <c r="D12908" s="55">
        <f t="shared" si="827"/>
        <v>2025</v>
      </c>
      <c r="E12908" s="55">
        <f t="shared" si="826"/>
        <v>4858.4245700000001</v>
      </c>
      <c r="F12908" s="55">
        <f t="shared" si="829"/>
        <v>2</v>
      </c>
    </row>
    <row r="12909" spans="1:6">
      <c r="A12909" s="81">
        <v>45719</v>
      </c>
      <c r="B12909" s="82">
        <v>2841.58</v>
      </c>
      <c r="C12909" s="55">
        <f t="shared" si="828"/>
        <v>3</v>
      </c>
      <c r="D12909" s="55">
        <f t="shared" si="827"/>
        <v>2025</v>
      </c>
      <c r="E12909" s="55">
        <f t="shared" si="826"/>
        <v>5636.2739300000003</v>
      </c>
      <c r="F12909" s="55">
        <f t="shared" si="829"/>
        <v>3</v>
      </c>
    </row>
    <row r="12910" spans="1:6">
      <c r="A12910" s="81">
        <v>45720</v>
      </c>
      <c r="B12910" s="82">
        <v>2599.66</v>
      </c>
      <c r="C12910" s="55">
        <f t="shared" si="828"/>
        <v>3</v>
      </c>
      <c r="D12910" s="55">
        <f t="shared" si="827"/>
        <v>2025</v>
      </c>
      <c r="E12910" s="55">
        <f t="shared" si="826"/>
        <v>5156.4256100000002</v>
      </c>
      <c r="F12910" s="55">
        <f t="shared" si="829"/>
        <v>4</v>
      </c>
    </row>
    <row r="12911" spans="1:6">
      <c r="A12911" s="81">
        <v>45721</v>
      </c>
      <c r="B12911" s="82">
        <v>2583.1</v>
      </c>
      <c r="C12911" s="55">
        <f t="shared" si="828"/>
        <v>3</v>
      </c>
      <c r="D12911" s="55">
        <f t="shared" si="827"/>
        <v>2025</v>
      </c>
      <c r="E12911" s="55">
        <f t="shared" si="826"/>
        <v>5123.5788499999999</v>
      </c>
      <c r="F12911" s="55">
        <f t="shared" si="829"/>
        <v>5</v>
      </c>
    </row>
    <row r="12912" spans="1:6">
      <c r="A12912" s="81">
        <v>45722</v>
      </c>
      <c r="B12912" s="82">
        <v>2664.7</v>
      </c>
      <c r="C12912" s="55">
        <f t="shared" si="828"/>
        <v>3</v>
      </c>
      <c r="D12912" s="55">
        <f t="shared" si="827"/>
        <v>2025</v>
      </c>
      <c r="E12912" s="55">
        <f t="shared" si="826"/>
        <v>5285.4324499999993</v>
      </c>
      <c r="F12912" s="55">
        <f t="shared" si="829"/>
        <v>6</v>
      </c>
    </row>
    <row r="12913" spans="1:6">
      <c r="A12913" s="81">
        <v>45723</v>
      </c>
      <c r="B12913" s="82">
        <v>2731.75</v>
      </c>
      <c r="C12913" s="55">
        <f t="shared" si="828"/>
        <v>3</v>
      </c>
      <c r="D12913" s="55">
        <f t="shared" si="827"/>
        <v>2025</v>
      </c>
      <c r="E12913" s="55">
        <f t="shared" si="826"/>
        <v>5418.426125</v>
      </c>
      <c r="F12913" s="55">
        <f t="shared" si="829"/>
        <v>7</v>
      </c>
    </row>
    <row r="12914" spans="1:6">
      <c r="A12914" s="81">
        <v>45724</v>
      </c>
      <c r="B12914" s="82">
        <v>2526.64</v>
      </c>
      <c r="C12914" s="55">
        <f t="shared" si="828"/>
        <v>3</v>
      </c>
      <c r="D12914" s="55">
        <f t="shared" si="827"/>
        <v>2025</v>
      </c>
      <c r="E12914" s="55">
        <f t="shared" si="826"/>
        <v>5011.5904399999999</v>
      </c>
      <c r="F12914" s="55">
        <f t="shared" si="829"/>
        <v>8</v>
      </c>
    </row>
    <row r="12915" spans="1:6">
      <c r="A12915" s="81">
        <v>45725</v>
      </c>
      <c r="B12915" s="82">
        <v>2402.6999999999998</v>
      </c>
      <c r="C12915" s="55">
        <f t="shared" si="828"/>
        <v>3</v>
      </c>
      <c r="D12915" s="55">
        <f t="shared" si="827"/>
        <v>2025</v>
      </c>
      <c r="E12915" s="55">
        <f t="shared" si="826"/>
        <v>4765.7554499999997</v>
      </c>
      <c r="F12915" s="55">
        <f t="shared" si="829"/>
        <v>9</v>
      </c>
    </row>
    <row r="12916" spans="1:6">
      <c r="A12916" s="81">
        <v>45726</v>
      </c>
      <c r="B12916" s="82">
        <v>2465.7199999999998</v>
      </c>
      <c r="C12916" s="55">
        <f t="shared" si="828"/>
        <v>3</v>
      </c>
      <c r="D12916" s="55">
        <f t="shared" si="827"/>
        <v>2025</v>
      </c>
      <c r="E12916" s="55">
        <f t="shared" si="826"/>
        <v>4890.7556199999999</v>
      </c>
      <c r="F12916" s="55">
        <f t="shared" si="829"/>
        <v>10</v>
      </c>
    </row>
    <row r="12917" spans="1:6">
      <c r="A12917" s="81">
        <v>45727</v>
      </c>
      <c r="B12917" s="82">
        <v>2478.3200000000002</v>
      </c>
      <c r="C12917" s="55">
        <f t="shared" si="828"/>
        <v>3</v>
      </c>
      <c r="D12917" s="55">
        <f t="shared" si="827"/>
        <v>2025</v>
      </c>
      <c r="E12917" s="55">
        <f t="shared" si="826"/>
        <v>4915.7477200000003</v>
      </c>
      <c r="F12917" s="55">
        <f t="shared" si="829"/>
        <v>11</v>
      </c>
    </row>
    <row r="12918" spans="1:6">
      <c r="A12918" s="81">
        <v>45728</v>
      </c>
      <c r="B12918" s="82">
        <v>2503.87</v>
      </c>
      <c r="C12918" s="55">
        <f t="shared" si="828"/>
        <v>3</v>
      </c>
      <c r="D12918" s="55">
        <f t="shared" si="827"/>
        <v>2025</v>
      </c>
      <c r="E12918" s="55">
        <f t="shared" si="826"/>
        <v>4966.4261449999995</v>
      </c>
      <c r="F12918" s="55">
        <f t="shared" si="829"/>
        <v>12</v>
      </c>
    </row>
    <row r="12919" spans="1:6">
      <c r="A12919" s="81">
        <v>45729</v>
      </c>
      <c r="B12919" s="82">
        <v>2778.05</v>
      </c>
      <c r="C12919" s="55">
        <f t="shared" si="828"/>
        <v>3</v>
      </c>
      <c r="D12919" s="55">
        <f t="shared" si="827"/>
        <v>2025</v>
      </c>
      <c r="E12919" s="55">
        <f t="shared" si="826"/>
        <v>5510.2621750000008</v>
      </c>
      <c r="F12919" s="55">
        <f t="shared" si="829"/>
        <v>13</v>
      </c>
    </row>
    <row r="12920" spans="1:6">
      <c r="A12920" s="81">
        <v>45730</v>
      </c>
      <c r="B12920" s="82">
        <v>2769.56</v>
      </c>
      <c r="C12920" s="55">
        <f t="shared" si="828"/>
        <v>3</v>
      </c>
      <c r="D12920" s="55">
        <f t="shared" si="827"/>
        <v>2025</v>
      </c>
      <c r="E12920" s="55">
        <f t="shared" ref="E12920:E12983" si="830">B12920*1.9835</f>
        <v>5493.4222600000003</v>
      </c>
      <c r="F12920" s="55">
        <f t="shared" si="829"/>
        <v>14</v>
      </c>
    </row>
    <row r="12921" spans="1:6">
      <c r="A12921" s="81">
        <v>45731</v>
      </c>
      <c r="B12921" s="82">
        <v>2754.44</v>
      </c>
      <c r="C12921" s="55">
        <f t="shared" si="828"/>
        <v>3</v>
      </c>
      <c r="D12921" s="55">
        <f t="shared" ref="D12921:D12984" si="831">IF(C12921&gt;9,YEAR(A12921)+1,YEAR(A12921))</f>
        <v>2025</v>
      </c>
      <c r="E12921" s="55">
        <f t="shared" si="830"/>
        <v>5463.43174</v>
      </c>
      <c r="F12921" s="55">
        <f t="shared" si="829"/>
        <v>15</v>
      </c>
    </row>
    <row r="12922" spans="1:6">
      <c r="A12922" s="81">
        <v>45732</v>
      </c>
      <c r="B12922" s="82">
        <v>3012.57</v>
      </c>
      <c r="C12922" s="55">
        <f t="shared" si="828"/>
        <v>3</v>
      </c>
      <c r="D12922" s="55">
        <f t="shared" si="831"/>
        <v>2025</v>
      </c>
      <c r="E12922" s="55">
        <f t="shared" si="830"/>
        <v>5975.4325950000002</v>
      </c>
      <c r="F12922" s="55">
        <f t="shared" si="829"/>
        <v>16</v>
      </c>
    </row>
    <row r="12923" spans="1:6">
      <c r="A12923" s="81">
        <v>45733</v>
      </c>
      <c r="B12923" s="82">
        <v>3481.95</v>
      </c>
      <c r="C12923" s="55">
        <f t="shared" si="828"/>
        <v>3</v>
      </c>
      <c r="D12923" s="55">
        <f t="shared" si="831"/>
        <v>2025</v>
      </c>
      <c r="E12923" s="55">
        <f t="shared" si="830"/>
        <v>6906.4478250000002</v>
      </c>
      <c r="F12923" s="55">
        <f t="shared" si="829"/>
        <v>17</v>
      </c>
    </row>
    <row r="12924" spans="1:6">
      <c r="A12924" s="81">
        <v>45734</v>
      </c>
      <c r="B12924" s="82">
        <v>3333.14</v>
      </c>
      <c r="C12924" s="55">
        <f t="shared" si="828"/>
        <v>3</v>
      </c>
      <c r="D12924" s="55">
        <f t="shared" si="831"/>
        <v>2025</v>
      </c>
      <c r="E12924" s="55">
        <f t="shared" si="830"/>
        <v>6611.2831900000001</v>
      </c>
      <c r="F12924" s="55">
        <f t="shared" si="829"/>
        <v>18</v>
      </c>
    </row>
    <row r="12925" spans="1:6">
      <c r="A12925" s="81">
        <v>45735</v>
      </c>
      <c r="B12925" s="82">
        <v>2739.48</v>
      </c>
      <c r="C12925" s="55">
        <f t="shared" si="828"/>
        <v>3</v>
      </c>
      <c r="D12925" s="55">
        <f t="shared" si="831"/>
        <v>2025</v>
      </c>
      <c r="E12925" s="55">
        <f t="shared" si="830"/>
        <v>5433.7585799999997</v>
      </c>
      <c r="F12925" s="55">
        <f t="shared" si="829"/>
        <v>19</v>
      </c>
    </row>
    <row r="12926" spans="1:6">
      <c r="A12926" s="81">
        <v>45736</v>
      </c>
      <c r="B12926" s="82">
        <v>2434.46</v>
      </c>
      <c r="C12926" s="55">
        <f t="shared" si="828"/>
        <v>3</v>
      </c>
      <c r="D12926" s="55">
        <f t="shared" si="831"/>
        <v>2025</v>
      </c>
      <c r="E12926" s="55">
        <f t="shared" si="830"/>
        <v>4828.7514099999999</v>
      </c>
      <c r="F12926" s="55">
        <f t="shared" si="829"/>
        <v>20</v>
      </c>
    </row>
    <row r="12927" spans="1:6">
      <c r="A12927" s="81">
        <v>45737</v>
      </c>
      <c r="B12927" s="82">
        <v>3219.61</v>
      </c>
      <c r="C12927" s="55">
        <f t="shared" si="828"/>
        <v>3</v>
      </c>
      <c r="D12927" s="55">
        <f t="shared" si="831"/>
        <v>2025</v>
      </c>
      <c r="E12927" s="55">
        <f t="shared" si="830"/>
        <v>6386.0964350000004</v>
      </c>
      <c r="F12927" s="55">
        <f t="shared" si="829"/>
        <v>21</v>
      </c>
    </row>
    <row r="12928" spans="1:6">
      <c r="A12928" s="81">
        <v>45738</v>
      </c>
      <c r="B12928" s="82">
        <v>2690.74</v>
      </c>
      <c r="C12928" s="55">
        <f t="shared" si="828"/>
        <v>3</v>
      </c>
      <c r="D12928" s="55">
        <f t="shared" si="831"/>
        <v>2025</v>
      </c>
      <c r="E12928" s="55">
        <f t="shared" si="830"/>
        <v>5337.0827899999995</v>
      </c>
      <c r="F12928" s="55">
        <f t="shared" si="829"/>
        <v>22</v>
      </c>
    </row>
    <row r="12929" spans="1:6">
      <c r="A12929" s="81">
        <v>45739</v>
      </c>
      <c r="B12929" s="82">
        <v>3038.11</v>
      </c>
      <c r="C12929" s="55">
        <f t="shared" si="828"/>
        <v>3</v>
      </c>
      <c r="D12929" s="55">
        <f t="shared" si="831"/>
        <v>2025</v>
      </c>
      <c r="E12929" s="55">
        <f t="shared" si="830"/>
        <v>6026.0911850000002</v>
      </c>
      <c r="F12929" s="55">
        <f t="shared" si="829"/>
        <v>23</v>
      </c>
    </row>
    <row r="12930" spans="1:6">
      <c r="A12930" s="81">
        <v>45740</v>
      </c>
      <c r="B12930" s="82">
        <v>2863.67</v>
      </c>
      <c r="C12930" s="55">
        <f t="shared" si="828"/>
        <v>3</v>
      </c>
      <c r="D12930" s="55">
        <f t="shared" si="831"/>
        <v>2025</v>
      </c>
      <c r="E12930" s="55">
        <f t="shared" si="830"/>
        <v>5680.0894450000005</v>
      </c>
      <c r="F12930" s="55">
        <f t="shared" si="829"/>
        <v>24</v>
      </c>
    </row>
    <row r="12931" spans="1:6">
      <c r="A12931" s="81">
        <v>45741</v>
      </c>
      <c r="B12931" s="82">
        <v>2737.88</v>
      </c>
      <c r="C12931" s="55">
        <f t="shared" si="828"/>
        <v>3</v>
      </c>
      <c r="D12931" s="55">
        <f t="shared" si="831"/>
        <v>2025</v>
      </c>
      <c r="E12931" s="55">
        <f t="shared" si="830"/>
        <v>5430.5849800000005</v>
      </c>
      <c r="F12931" s="55">
        <f t="shared" si="829"/>
        <v>25</v>
      </c>
    </row>
    <row r="12932" spans="1:6">
      <c r="A12932" s="81">
        <v>45742</v>
      </c>
      <c r="B12932" s="82">
        <v>3198.61</v>
      </c>
      <c r="C12932" s="55">
        <f t="shared" si="828"/>
        <v>3</v>
      </c>
      <c r="D12932" s="55">
        <f t="shared" si="831"/>
        <v>2025</v>
      </c>
      <c r="E12932" s="55">
        <f t="shared" si="830"/>
        <v>6344.442935</v>
      </c>
      <c r="F12932" s="55">
        <f t="shared" si="829"/>
        <v>26</v>
      </c>
    </row>
    <row r="12933" spans="1:6">
      <c r="A12933" s="81">
        <v>45743</v>
      </c>
      <c r="B12933" s="82">
        <v>3326</v>
      </c>
      <c r="C12933" s="55">
        <f t="shared" si="828"/>
        <v>3</v>
      </c>
      <c r="D12933" s="55">
        <f t="shared" si="831"/>
        <v>2025</v>
      </c>
      <c r="E12933" s="55">
        <f t="shared" si="830"/>
        <v>6597.1210000000001</v>
      </c>
      <c r="F12933" s="55">
        <f t="shared" si="829"/>
        <v>27</v>
      </c>
    </row>
    <row r="12934" spans="1:6">
      <c r="A12934" s="81">
        <v>45744</v>
      </c>
      <c r="B12934" s="82">
        <v>3930.41</v>
      </c>
      <c r="C12934" s="55">
        <f t="shared" si="828"/>
        <v>3</v>
      </c>
      <c r="D12934" s="55">
        <f t="shared" si="831"/>
        <v>2025</v>
      </c>
      <c r="E12934" s="55">
        <f t="shared" si="830"/>
        <v>7795.9682350000003</v>
      </c>
      <c r="F12934" s="55">
        <f t="shared" si="829"/>
        <v>28</v>
      </c>
    </row>
    <row r="12935" spans="1:6">
      <c r="A12935" s="81">
        <v>45745</v>
      </c>
      <c r="B12935" s="82">
        <v>4163.76</v>
      </c>
      <c r="C12935" s="55">
        <f t="shared" si="828"/>
        <v>3</v>
      </c>
      <c r="D12935" s="55">
        <f t="shared" si="831"/>
        <v>2025</v>
      </c>
      <c r="E12935" s="55">
        <f t="shared" si="830"/>
        <v>8258.8179600000003</v>
      </c>
      <c r="F12935" s="55">
        <f t="shared" si="829"/>
        <v>29</v>
      </c>
    </row>
    <row r="12936" spans="1:6">
      <c r="A12936" s="81">
        <v>45746</v>
      </c>
      <c r="B12936" s="82">
        <v>3962.68</v>
      </c>
      <c r="C12936" s="55">
        <f t="shared" si="828"/>
        <v>3</v>
      </c>
      <c r="D12936" s="55">
        <f t="shared" si="831"/>
        <v>2025</v>
      </c>
      <c r="E12936" s="55">
        <f t="shared" si="830"/>
        <v>7859.9757799999998</v>
      </c>
      <c r="F12936" s="55">
        <f t="shared" si="829"/>
        <v>30</v>
      </c>
    </row>
    <row r="12937" spans="1:6">
      <c r="A12937" s="81">
        <v>45747</v>
      </c>
      <c r="B12937" s="82">
        <v>3977.3</v>
      </c>
      <c r="C12937" s="55">
        <f t="shared" si="828"/>
        <v>3</v>
      </c>
      <c r="D12937" s="55">
        <f t="shared" si="831"/>
        <v>2025</v>
      </c>
      <c r="E12937" s="55">
        <f t="shared" si="830"/>
        <v>7888.9745500000008</v>
      </c>
      <c r="F12937" s="55">
        <f t="shared" si="829"/>
        <v>31</v>
      </c>
    </row>
    <row r="12938" spans="1:6">
      <c r="A12938" s="81">
        <v>45748</v>
      </c>
      <c r="B12938" s="82">
        <v>4170.9799999999996</v>
      </c>
      <c r="C12938" s="55">
        <f t="shared" ref="C12938:C13001" si="832">MONTH(A12938)</f>
        <v>4</v>
      </c>
      <c r="D12938" s="55">
        <f t="shared" si="831"/>
        <v>2025</v>
      </c>
      <c r="E12938" s="55">
        <f t="shared" si="830"/>
        <v>8273.1388299999999</v>
      </c>
      <c r="F12938" s="55">
        <f t="shared" si="829"/>
        <v>1</v>
      </c>
    </row>
    <row r="12939" spans="1:6">
      <c r="A12939" s="81">
        <v>45749</v>
      </c>
      <c r="B12939" s="82">
        <v>3713.7</v>
      </c>
      <c r="C12939" s="55">
        <f t="shared" si="832"/>
        <v>4</v>
      </c>
      <c r="D12939" s="55">
        <f t="shared" si="831"/>
        <v>2025</v>
      </c>
      <c r="E12939" s="55">
        <f t="shared" si="830"/>
        <v>7366.1239500000001</v>
      </c>
      <c r="F12939" s="55">
        <f t="shared" si="829"/>
        <v>2</v>
      </c>
    </row>
    <row r="12940" spans="1:6">
      <c r="A12940" s="81">
        <v>45750</v>
      </c>
      <c r="B12940" s="82">
        <v>3130.46</v>
      </c>
      <c r="C12940" s="55">
        <f t="shared" si="832"/>
        <v>4</v>
      </c>
      <c r="D12940" s="55">
        <f t="shared" si="831"/>
        <v>2025</v>
      </c>
      <c r="E12940" s="55">
        <f t="shared" si="830"/>
        <v>6209.2674100000004</v>
      </c>
      <c r="F12940" s="55">
        <f t="shared" si="829"/>
        <v>3</v>
      </c>
    </row>
    <row r="12941" spans="1:6">
      <c r="A12941" s="81">
        <v>45751</v>
      </c>
      <c r="B12941" s="82">
        <v>3204.07</v>
      </c>
      <c r="C12941" s="55">
        <f t="shared" si="832"/>
        <v>4</v>
      </c>
      <c r="D12941" s="55">
        <f t="shared" si="831"/>
        <v>2025</v>
      </c>
      <c r="E12941" s="55">
        <f t="shared" si="830"/>
        <v>6355.2728450000004</v>
      </c>
      <c r="F12941" s="55">
        <f t="shared" si="829"/>
        <v>4</v>
      </c>
    </row>
    <row r="12942" spans="1:6">
      <c r="A12942" s="81">
        <v>45752</v>
      </c>
      <c r="B12942" s="82">
        <v>3347.84</v>
      </c>
      <c r="C12942" s="55">
        <f t="shared" si="832"/>
        <v>4</v>
      </c>
      <c r="D12942" s="55">
        <f t="shared" si="831"/>
        <v>2025</v>
      </c>
      <c r="E12942" s="55">
        <f t="shared" si="830"/>
        <v>6640.4406400000007</v>
      </c>
      <c r="F12942" s="55">
        <f t="shared" si="829"/>
        <v>5</v>
      </c>
    </row>
    <row r="12943" spans="1:6">
      <c r="A12943" s="81">
        <v>45753</v>
      </c>
      <c r="B12943" s="82">
        <v>3299.86</v>
      </c>
      <c r="C12943" s="55">
        <f t="shared" si="832"/>
        <v>4</v>
      </c>
      <c r="D12943" s="55">
        <f t="shared" si="831"/>
        <v>2025</v>
      </c>
      <c r="E12943" s="55">
        <f t="shared" si="830"/>
        <v>6545.2723100000003</v>
      </c>
      <c r="F12943" s="55">
        <f t="shared" si="829"/>
        <v>6</v>
      </c>
    </row>
    <row r="12944" spans="1:6">
      <c r="A12944" s="81">
        <v>45754</v>
      </c>
      <c r="B12944" s="82">
        <v>2718.73</v>
      </c>
      <c r="C12944" s="55">
        <f t="shared" si="832"/>
        <v>4</v>
      </c>
      <c r="D12944" s="55">
        <f t="shared" si="831"/>
        <v>2025</v>
      </c>
      <c r="E12944" s="55">
        <f t="shared" si="830"/>
        <v>5392.6009549999999</v>
      </c>
      <c r="F12944" s="55">
        <f t="shared" si="829"/>
        <v>7</v>
      </c>
    </row>
    <row r="12945" spans="1:6">
      <c r="A12945" s="81">
        <v>45755</v>
      </c>
      <c r="B12945" s="82">
        <v>3804.79</v>
      </c>
      <c r="C12945" s="55">
        <f t="shared" si="832"/>
        <v>4</v>
      </c>
      <c r="D12945" s="55">
        <f t="shared" si="831"/>
        <v>2025</v>
      </c>
      <c r="E12945" s="55">
        <f t="shared" si="830"/>
        <v>7546.8009650000004</v>
      </c>
      <c r="F12945" s="55">
        <f t="shared" si="829"/>
        <v>8</v>
      </c>
    </row>
    <row r="12946" spans="1:6">
      <c r="A12946" s="81">
        <v>45756</v>
      </c>
      <c r="B12946" s="82">
        <v>3667.9</v>
      </c>
      <c r="C12946" s="55">
        <f t="shared" si="832"/>
        <v>4</v>
      </c>
      <c r="D12946" s="55">
        <f t="shared" si="831"/>
        <v>2025</v>
      </c>
      <c r="E12946" s="55">
        <f t="shared" si="830"/>
        <v>7275.2796500000004</v>
      </c>
      <c r="F12946" s="55">
        <f t="shared" si="829"/>
        <v>9</v>
      </c>
    </row>
    <row r="12947" spans="1:6">
      <c r="A12947" s="81">
        <v>45757</v>
      </c>
      <c r="B12947" s="82">
        <v>4407.1099999999997</v>
      </c>
      <c r="C12947" s="55">
        <f t="shared" si="832"/>
        <v>4</v>
      </c>
      <c r="D12947" s="55">
        <f t="shared" si="831"/>
        <v>2025</v>
      </c>
      <c r="E12947" s="55">
        <f t="shared" si="830"/>
        <v>8741.5026849999995</v>
      </c>
      <c r="F12947" s="55">
        <f t="shared" si="829"/>
        <v>10</v>
      </c>
    </row>
    <row r="12948" spans="1:6">
      <c r="A12948" s="81">
        <v>45758</v>
      </c>
      <c r="B12948" s="82">
        <v>5548.37</v>
      </c>
      <c r="C12948" s="55">
        <f t="shared" si="832"/>
        <v>4</v>
      </c>
      <c r="D12948" s="55">
        <f t="shared" si="831"/>
        <v>2025</v>
      </c>
      <c r="E12948" s="55">
        <f t="shared" si="830"/>
        <v>11005.191895</v>
      </c>
      <c r="F12948" s="55">
        <f t="shared" si="829"/>
        <v>11</v>
      </c>
    </row>
    <row r="12949" spans="1:6">
      <c r="A12949" s="81">
        <v>45759</v>
      </c>
      <c r="B12949" s="82">
        <v>6432.1</v>
      </c>
      <c r="C12949" s="55">
        <f t="shared" si="832"/>
        <v>4</v>
      </c>
      <c r="D12949" s="55">
        <f t="shared" si="831"/>
        <v>2025</v>
      </c>
      <c r="E12949" s="55">
        <f t="shared" si="830"/>
        <v>12758.070350000002</v>
      </c>
      <c r="F12949" s="55">
        <f t="shared" si="829"/>
        <v>12</v>
      </c>
    </row>
    <row r="12950" spans="1:6">
      <c r="A12950" s="81">
        <v>45760</v>
      </c>
      <c r="B12950" s="82">
        <v>6684.19</v>
      </c>
      <c r="C12950" s="55">
        <f t="shared" si="832"/>
        <v>4</v>
      </c>
      <c r="D12950" s="55">
        <f t="shared" si="831"/>
        <v>2025</v>
      </c>
      <c r="E12950" s="55">
        <f t="shared" si="830"/>
        <v>13258.090865</v>
      </c>
      <c r="F12950" s="55">
        <f t="shared" ref="F12950:F13013" si="833">DAY(A12950)</f>
        <v>13</v>
      </c>
    </row>
    <row r="12951" spans="1:6">
      <c r="A12951" s="81">
        <v>45761</v>
      </c>
      <c r="B12951" s="82">
        <v>6498.15</v>
      </c>
      <c r="C12951" s="55">
        <f t="shared" si="832"/>
        <v>4</v>
      </c>
      <c r="D12951" s="55">
        <f t="shared" si="831"/>
        <v>2025</v>
      </c>
      <c r="E12951" s="55">
        <f t="shared" si="830"/>
        <v>12889.080524999999</v>
      </c>
      <c r="F12951" s="55">
        <f t="shared" si="833"/>
        <v>14</v>
      </c>
    </row>
    <row r="12952" spans="1:6">
      <c r="A12952" s="81">
        <v>45762</v>
      </c>
      <c r="B12952" s="82">
        <v>6317.54</v>
      </c>
      <c r="C12952" s="55">
        <f t="shared" si="832"/>
        <v>4</v>
      </c>
      <c r="D12952" s="55">
        <f t="shared" si="831"/>
        <v>2025</v>
      </c>
      <c r="E12952" s="55">
        <f t="shared" si="830"/>
        <v>12530.84059</v>
      </c>
      <c r="F12952" s="55">
        <f t="shared" si="833"/>
        <v>15</v>
      </c>
    </row>
    <row r="12953" spans="1:6">
      <c r="A12953" s="81">
        <v>45763</v>
      </c>
      <c r="B12953" s="82">
        <v>6962.65</v>
      </c>
      <c r="C12953" s="55">
        <f t="shared" si="832"/>
        <v>4</v>
      </c>
      <c r="D12953" s="55">
        <f t="shared" si="831"/>
        <v>2025</v>
      </c>
      <c r="E12953" s="55">
        <f t="shared" si="830"/>
        <v>13810.416275</v>
      </c>
      <c r="F12953" s="55">
        <f t="shared" si="833"/>
        <v>16</v>
      </c>
    </row>
    <row r="12954" spans="1:6">
      <c r="A12954" s="81">
        <v>45764</v>
      </c>
      <c r="B12954" s="82">
        <v>8766.6200000000008</v>
      </c>
      <c r="C12954" s="55">
        <f t="shared" si="832"/>
        <v>4</v>
      </c>
      <c r="D12954" s="55">
        <f t="shared" si="831"/>
        <v>2025</v>
      </c>
      <c r="E12954" s="55">
        <f t="shared" si="830"/>
        <v>17388.590770000003</v>
      </c>
      <c r="F12954" s="55">
        <f t="shared" si="833"/>
        <v>17</v>
      </c>
    </row>
    <row r="12955" spans="1:6">
      <c r="A12955" s="81">
        <v>45765</v>
      </c>
      <c r="B12955" s="82">
        <v>7889.28</v>
      </c>
      <c r="C12955" s="55">
        <f t="shared" si="832"/>
        <v>4</v>
      </c>
      <c r="D12955" s="55">
        <f t="shared" si="831"/>
        <v>2025</v>
      </c>
      <c r="E12955" s="55">
        <f t="shared" si="830"/>
        <v>15648.38688</v>
      </c>
      <c r="F12955" s="55">
        <f t="shared" si="833"/>
        <v>18</v>
      </c>
    </row>
    <row r="12956" spans="1:6">
      <c r="A12956" s="81">
        <v>45766</v>
      </c>
      <c r="B12956" s="82">
        <v>6683.39</v>
      </c>
      <c r="C12956" s="55">
        <f t="shared" si="832"/>
        <v>4</v>
      </c>
      <c r="D12956" s="55">
        <f t="shared" si="831"/>
        <v>2025</v>
      </c>
      <c r="E12956" s="55">
        <f t="shared" si="830"/>
        <v>13256.504065000001</v>
      </c>
      <c r="F12956" s="55">
        <f t="shared" si="833"/>
        <v>19</v>
      </c>
    </row>
    <row r="12957" spans="1:6">
      <c r="A12957" s="81">
        <v>45767</v>
      </c>
      <c r="B12957" s="82">
        <v>5709.08</v>
      </c>
      <c r="C12957" s="55">
        <f t="shared" si="832"/>
        <v>4</v>
      </c>
      <c r="D12957" s="55">
        <f t="shared" si="831"/>
        <v>2025</v>
      </c>
      <c r="E12957" s="55">
        <f t="shared" si="830"/>
        <v>11323.96018</v>
      </c>
      <c r="F12957" s="55">
        <f t="shared" si="833"/>
        <v>20</v>
      </c>
    </row>
    <row r="12958" spans="1:6">
      <c r="A12958" s="81">
        <v>45768</v>
      </c>
      <c r="B12958" s="82">
        <v>6906.06</v>
      </c>
      <c r="C12958" s="55">
        <f t="shared" si="832"/>
        <v>4</v>
      </c>
      <c r="D12958" s="55">
        <f t="shared" si="831"/>
        <v>2025</v>
      </c>
      <c r="E12958" s="55">
        <f t="shared" si="830"/>
        <v>13698.170010000002</v>
      </c>
      <c r="F12958" s="55">
        <f t="shared" si="833"/>
        <v>21</v>
      </c>
    </row>
    <row r="12959" spans="1:6">
      <c r="A12959" s="81">
        <v>45769</v>
      </c>
      <c r="B12959" s="82">
        <v>6739.27</v>
      </c>
      <c r="C12959" s="55">
        <f t="shared" si="832"/>
        <v>4</v>
      </c>
      <c r="D12959" s="55">
        <f t="shared" si="831"/>
        <v>2025</v>
      </c>
      <c r="E12959" s="55">
        <f t="shared" si="830"/>
        <v>13367.342045000001</v>
      </c>
      <c r="F12959" s="55">
        <f t="shared" si="833"/>
        <v>22</v>
      </c>
    </row>
    <row r="12960" spans="1:6">
      <c r="A12960" s="81">
        <v>45770</v>
      </c>
      <c r="B12960" s="82">
        <v>6914.21</v>
      </c>
      <c r="C12960" s="55">
        <f t="shared" si="832"/>
        <v>4</v>
      </c>
      <c r="D12960" s="55">
        <f t="shared" si="831"/>
        <v>2025</v>
      </c>
      <c r="E12960" s="55">
        <f t="shared" si="830"/>
        <v>13714.335535</v>
      </c>
      <c r="F12960" s="55">
        <f t="shared" si="833"/>
        <v>23</v>
      </c>
    </row>
    <row r="12961" spans="1:6">
      <c r="A12961" s="81">
        <v>45771</v>
      </c>
      <c r="B12961" s="82">
        <v>7284.19</v>
      </c>
      <c r="C12961" s="55">
        <f t="shared" si="832"/>
        <v>4</v>
      </c>
      <c r="D12961" s="55">
        <f t="shared" si="831"/>
        <v>2025</v>
      </c>
      <c r="E12961" s="55">
        <f t="shared" si="830"/>
        <v>14448.190864999999</v>
      </c>
      <c r="F12961" s="55">
        <f t="shared" si="833"/>
        <v>24</v>
      </c>
    </row>
    <row r="12962" spans="1:6">
      <c r="A12962" s="81">
        <v>45772</v>
      </c>
      <c r="B12962" s="82">
        <v>7879.1</v>
      </c>
      <c r="C12962" s="55">
        <f t="shared" si="832"/>
        <v>4</v>
      </c>
      <c r="D12962" s="55">
        <f t="shared" si="831"/>
        <v>2025</v>
      </c>
      <c r="E12962" s="55">
        <f t="shared" si="830"/>
        <v>15628.194850000002</v>
      </c>
      <c r="F12962" s="55">
        <f t="shared" si="833"/>
        <v>25</v>
      </c>
    </row>
    <row r="12963" spans="1:6">
      <c r="A12963" s="81">
        <v>45773</v>
      </c>
      <c r="B12963" s="82">
        <v>7935.24</v>
      </c>
      <c r="C12963" s="55">
        <f t="shared" si="832"/>
        <v>4</v>
      </c>
      <c r="D12963" s="55">
        <f t="shared" si="831"/>
        <v>2025</v>
      </c>
      <c r="E12963" s="55">
        <f t="shared" si="830"/>
        <v>15739.54854</v>
      </c>
      <c r="F12963" s="55">
        <f t="shared" si="833"/>
        <v>26</v>
      </c>
    </row>
    <row r="12964" spans="1:6">
      <c r="A12964" s="81">
        <v>45774</v>
      </c>
      <c r="B12964" s="82">
        <v>9831.17</v>
      </c>
      <c r="C12964" s="55">
        <f t="shared" si="832"/>
        <v>4</v>
      </c>
      <c r="D12964" s="55">
        <f t="shared" si="831"/>
        <v>2025</v>
      </c>
      <c r="E12964" s="55">
        <f t="shared" si="830"/>
        <v>19500.125694999999</v>
      </c>
      <c r="F12964" s="55">
        <f t="shared" si="833"/>
        <v>27</v>
      </c>
    </row>
    <row r="12965" spans="1:6">
      <c r="A12965" s="81">
        <v>45775</v>
      </c>
      <c r="B12965" s="82">
        <v>9584.4599999999991</v>
      </c>
      <c r="C12965" s="55">
        <f t="shared" si="832"/>
        <v>4</v>
      </c>
      <c r="D12965" s="55">
        <f t="shared" si="831"/>
        <v>2025</v>
      </c>
      <c r="E12965" s="55">
        <f t="shared" si="830"/>
        <v>19010.776409999999</v>
      </c>
      <c r="F12965" s="55">
        <f t="shared" si="833"/>
        <v>28</v>
      </c>
    </row>
    <row r="12966" spans="1:6">
      <c r="A12966" s="81">
        <v>45776</v>
      </c>
      <c r="B12966" s="82">
        <v>8844.6200000000008</v>
      </c>
      <c r="C12966" s="55">
        <f t="shared" si="832"/>
        <v>4</v>
      </c>
      <c r="D12966" s="55">
        <f t="shared" si="831"/>
        <v>2025</v>
      </c>
      <c r="E12966" s="55">
        <f t="shared" si="830"/>
        <v>17543.303770000002</v>
      </c>
      <c r="F12966" s="55">
        <f t="shared" si="833"/>
        <v>29</v>
      </c>
    </row>
    <row r="12967" spans="1:6">
      <c r="A12967" s="81">
        <v>45777</v>
      </c>
      <c r="B12967" s="82">
        <v>9540.6299999999992</v>
      </c>
      <c r="C12967" s="55">
        <f t="shared" si="832"/>
        <v>4</v>
      </c>
      <c r="D12967" s="55">
        <f t="shared" si="831"/>
        <v>2025</v>
      </c>
      <c r="E12967" s="55">
        <f t="shared" si="830"/>
        <v>18923.839604999997</v>
      </c>
      <c r="F12967" s="55">
        <f t="shared" si="833"/>
        <v>30</v>
      </c>
    </row>
    <row r="12968" spans="1:6">
      <c r="A12968" s="81">
        <v>45778</v>
      </c>
      <c r="B12968" s="82">
        <v>10545.61</v>
      </c>
      <c r="C12968" s="55">
        <f t="shared" si="832"/>
        <v>5</v>
      </c>
      <c r="D12968" s="55">
        <f t="shared" si="831"/>
        <v>2025</v>
      </c>
      <c r="E12968" s="55">
        <f t="shared" si="830"/>
        <v>20917.217435000002</v>
      </c>
      <c r="F12968" s="55">
        <f t="shared" si="833"/>
        <v>1</v>
      </c>
    </row>
    <row r="12969" spans="1:6">
      <c r="A12969" s="81">
        <v>45779</v>
      </c>
      <c r="B12969" s="82">
        <v>10190.5</v>
      </c>
      <c r="C12969" s="55">
        <f t="shared" si="832"/>
        <v>5</v>
      </c>
      <c r="D12969" s="55">
        <f t="shared" si="831"/>
        <v>2025</v>
      </c>
      <c r="E12969" s="55">
        <f t="shared" si="830"/>
        <v>20212.856749999999</v>
      </c>
      <c r="F12969" s="55">
        <f t="shared" si="833"/>
        <v>2</v>
      </c>
    </row>
    <row r="12970" spans="1:6">
      <c r="A12970" s="81">
        <v>45780</v>
      </c>
      <c r="B12970" s="82">
        <v>10801.73</v>
      </c>
      <c r="C12970" s="55">
        <f t="shared" si="832"/>
        <v>5</v>
      </c>
      <c r="D12970" s="55">
        <f t="shared" si="831"/>
        <v>2025</v>
      </c>
      <c r="E12970" s="55">
        <f t="shared" si="830"/>
        <v>21425.231455000001</v>
      </c>
      <c r="F12970" s="55">
        <f t="shared" si="833"/>
        <v>3</v>
      </c>
    </row>
    <row r="12971" spans="1:6">
      <c r="A12971" s="81">
        <v>45781</v>
      </c>
      <c r="B12971" s="82">
        <v>12255.42</v>
      </c>
      <c r="C12971" s="55">
        <f t="shared" si="832"/>
        <v>5</v>
      </c>
      <c r="D12971" s="55">
        <f t="shared" si="831"/>
        <v>2025</v>
      </c>
      <c r="E12971" s="55">
        <f t="shared" si="830"/>
        <v>24308.62557</v>
      </c>
      <c r="F12971" s="55">
        <f t="shared" si="833"/>
        <v>4</v>
      </c>
    </row>
    <row r="12972" spans="1:6">
      <c r="A12972" s="81">
        <v>45782</v>
      </c>
      <c r="B12972" s="82">
        <v>14276.8</v>
      </c>
      <c r="C12972" s="55">
        <f t="shared" si="832"/>
        <v>5</v>
      </c>
      <c r="D12972" s="55">
        <f t="shared" si="831"/>
        <v>2025</v>
      </c>
      <c r="E12972" s="55">
        <f t="shared" si="830"/>
        <v>28318.032800000001</v>
      </c>
      <c r="F12972" s="55">
        <f t="shared" si="833"/>
        <v>5</v>
      </c>
    </row>
    <row r="12973" spans="1:6">
      <c r="A12973" s="81">
        <v>45783</v>
      </c>
      <c r="B12973" s="82">
        <v>15531.17</v>
      </c>
      <c r="C12973" s="55">
        <f t="shared" si="832"/>
        <v>5</v>
      </c>
      <c r="D12973" s="55">
        <f t="shared" si="831"/>
        <v>2025</v>
      </c>
      <c r="E12973" s="55">
        <f t="shared" si="830"/>
        <v>30806.075695</v>
      </c>
      <c r="F12973" s="55">
        <f t="shared" si="833"/>
        <v>6</v>
      </c>
    </row>
    <row r="12974" spans="1:6">
      <c r="A12974" s="81">
        <v>45784</v>
      </c>
      <c r="B12974" s="82">
        <v>13450</v>
      </c>
      <c r="C12974" s="55">
        <f t="shared" si="832"/>
        <v>5</v>
      </c>
      <c r="D12974" s="55">
        <f t="shared" si="831"/>
        <v>2025</v>
      </c>
      <c r="E12974" s="55">
        <f t="shared" si="830"/>
        <v>26678.075000000001</v>
      </c>
      <c r="F12974" s="55">
        <f t="shared" si="833"/>
        <v>7</v>
      </c>
    </row>
    <row r="12975" spans="1:6">
      <c r="A12975" s="81">
        <v>45785</v>
      </c>
      <c r="B12975" s="82">
        <v>14027.34</v>
      </c>
      <c r="C12975" s="55">
        <f t="shared" si="832"/>
        <v>5</v>
      </c>
      <c r="D12975" s="55">
        <f t="shared" si="831"/>
        <v>2025</v>
      </c>
      <c r="E12975" s="55">
        <f t="shared" si="830"/>
        <v>27823.228890000002</v>
      </c>
      <c r="F12975" s="55">
        <f t="shared" si="833"/>
        <v>8</v>
      </c>
    </row>
    <row r="12976" spans="1:6">
      <c r="A12976" s="81">
        <v>45786</v>
      </c>
      <c r="B12976" s="82">
        <v>16125.57</v>
      </c>
      <c r="C12976" s="55">
        <f t="shared" si="832"/>
        <v>5</v>
      </c>
      <c r="D12976" s="55">
        <f t="shared" si="831"/>
        <v>2025</v>
      </c>
      <c r="E12976" s="55">
        <f t="shared" si="830"/>
        <v>31985.068094999999</v>
      </c>
      <c r="F12976" s="55">
        <f t="shared" si="833"/>
        <v>9</v>
      </c>
    </row>
    <row r="12977" spans="1:6">
      <c r="A12977" s="81">
        <v>45787</v>
      </c>
      <c r="B12977" s="82">
        <v>18292.48</v>
      </c>
      <c r="C12977" s="55">
        <f t="shared" si="832"/>
        <v>5</v>
      </c>
      <c r="D12977" s="55">
        <f t="shared" si="831"/>
        <v>2025</v>
      </c>
      <c r="E12977" s="55">
        <f t="shared" si="830"/>
        <v>36283.134080000003</v>
      </c>
      <c r="F12977" s="55">
        <f t="shared" si="833"/>
        <v>10</v>
      </c>
    </row>
    <row r="12978" spans="1:6">
      <c r="A12978" s="81">
        <v>45788</v>
      </c>
      <c r="B12978" s="82">
        <v>20956.34</v>
      </c>
      <c r="C12978" s="55">
        <f t="shared" si="832"/>
        <v>5</v>
      </c>
      <c r="D12978" s="55">
        <f t="shared" si="831"/>
        <v>2025</v>
      </c>
      <c r="E12978" s="55">
        <f t="shared" si="830"/>
        <v>41566.900390000003</v>
      </c>
      <c r="F12978" s="55">
        <f t="shared" si="833"/>
        <v>11</v>
      </c>
    </row>
    <row r="12979" spans="1:6">
      <c r="A12979" s="81">
        <v>45789</v>
      </c>
      <c r="B12979" s="82">
        <v>22882.43</v>
      </c>
      <c r="C12979" s="55">
        <f t="shared" si="832"/>
        <v>5</v>
      </c>
      <c r="D12979" s="55">
        <f t="shared" si="831"/>
        <v>2025</v>
      </c>
      <c r="E12979" s="55">
        <f t="shared" si="830"/>
        <v>45387.299905</v>
      </c>
      <c r="F12979" s="55">
        <f t="shared" si="833"/>
        <v>12</v>
      </c>
    </row>
    <row r="12980" spans="1:6">
      <c r="A12980" s="81">
        <v>45790</v>
      </c>
      <c r="B12980" s="82">
        <v>24438.29</v>
      </c>
      <c r="C12980" s="55">
        <f t="shared" si="832"/>
        <v>5</v>
      </c>
      <c r="D12980" s="55">
        <f t="shared" si="831"/>
        <v>2025</v>
      </c>
      <c r="E12980" s="55">
        <f t="shared" si="830"/>
        <v>48473.348215000005</v>
      </c>
      <c r="F12980" s="55">
        <f t="shared" si="833"/>
        <v>13</v>
      </c>
    </row>
    <row r="12981" spans="1:6">
      <c r="A12981" s="81">
        <v>45791</v>
      </c>
      <c r="B12981" s="82">
        <v>22011.39</v>
      </c>
      <c r="C12981" s="55">
        <f t="shared" si="832"/>
        <v>5</v>
      </c>
      <c r="D12981" s="55">
        <f t="shared" si="831"/>
        <v>2025</v>
      </c>
      <c r="E12981" s="55">
        <f t="shared" si="830"/>
        <v>43659.592064999997</v>
      </c>
      <c r="F12981" s="55">
        <f t="shared" si="833"/>
        <v>14</v>
      </c>
    </row>
    <row r="12982" spans="1:6">
      <c r="A12982" s="81">
        <v>45792</v>
      </c>
      <c r="B12982" s="82">
        <v>18034.169999999998</v>
      </c>
      <c r="C12982" s="55">
        <f t="shared" si="832"/>
        <v>5</v>
      </c>
      <c r="D12982" s="55">
        <f t="shared" si="831"/>
        <v>2025</v>
      </c>
      <c r="E12982" s="55">
        <f t="shared" si="830"/>
        <v>35770.776194999999</v>
      </c>
      <c r="F12982" s="55">
        <f t="shared" si="833"/>
        <v>15</v>
      </c>
    </row>
    <row r="12983" spans="1:6">
      <c r="A12983" s="81">
        <v>45793</v>
      </c>
      <c r="B12983" s="82">
        <v>15852.73</v>
      </c>
      <c r="C12983" s="55">
        <f t="shared" si="832"/>
        <v>5</v>
      </c>
      <c r="D12983" s="55">
        <f t="shared" si="831"/>
        <v>2025</v>
      </c>
      <c r="E12983" s="55">
        <f t="shared" si="830"/>
        <v>31443.889954999999</v>
      </c>
      <c r="F12983" s="55">
        <f t="shared" si="833"/>
        <v>16</v>
      </c>
    </row>
    <row r="12984" spans="1:6">
      <c r="A12984" s="81">
        <v>45794</v>
      </c>
      <c r="B12984" s="82">
        <v>14105.25</v>
      </c>
      <c r="C12984" s="55">
        <f t="shared" si="832"/>
        <v>5</v>
      </c>
      <c r="D12984" s="55">
        <f t="shared" si="831"/>
        <v>2025</v>
      </c>
      <c r="E12984" s="55">
        <f t="shared" ref="E12984:E13047" si="834">B12984*1.9835</f>
        <v>27977.763375000002</v>
      </c>
      <c r="F12984" s="55">
        <f t="shared" si="833"/>
        <v>17</v>
      </c>
    </row>
    <row r="12985" spans="1:6">
      <c r="A12985" s="81">
        <v>45795</v>
      </c>
      <c r="B12985" s="82">
        <v>16191.12</v>
      </c>
      <c r="C12985" s="55">
        <f t="shared" si="832"/>
        <v>5</v>
      </c>
      <c r="D12985" s="55">
        <f t="shared" ref="D12985:D13048" si="835">IF(C12985&gt;9,YEAR(A12985)+1,YEAR(A12985))</f>
        <v>2025</v>
      </c>
      <c r="E12985" s="55">
        <f t="shared" si="834"/>
        <v>32115.086520000001</v>
      </c>
      <c r="F12985" s="55">
        <f t="shared" si="833"/>
        <v>18</v>
      </c>
    </row>
    <row r="12986" spans="1:6">
      <c r="A12986" s="81">
        <v>45796</v>
      </c>
      <c r="B12986" s="82">
        <v>16404.54</v>
      </c>
      <c r="C12986" s="55">
        <f t="shared" si="832"/>
        <v>5</v>
      </c>
      <c r="D12986" s="55">
        <f t="shared" si="835"/>
        <v>2025</v>
      </c>
      <c r="E12986" s="55">
        <f t="shared" si="834"/>
        <v>32538.405090000004</v>
      </c>
      <c r="F12986" s="55">
        <f t="shared" si="833"/>
        <v>19</v>
      </c>
    </row>
    <row r="12987" spans="1:6">
      <c r="A12987" s="81">
        <v>45797</v>
      </c>
      <c r="B12987" s="82">
        <v>14743.29</v>
      </c>
      <c r="C12987" s="55">
        <f t="shared" si="832"/>
        <v>5</v>
      </c>
      <c r="D12987" s="55">
        <f t="shared" si="835"/>
        <v>2025</v>
      </c>
      <c r="E12987" s="55">
        <f t="shared" si="834"/>
        <v>29243.315715000001</v>
      </c>
      <c r="F12987" s="55">
        <f t="shared" si="833"/>
        <v>20</v>
      </c>
    </row>
    <row r="12988" spans="1:6">
      <c r="A12988" s="81">
        <v>45798</v>
      </c>
      <c r="B12988" s="82">
        <v>14096.57</v>
      </c>
      <c r="C12988" s="55">
        <f t="shared" si="832"/>
        <v>5</v>
      </c>
      <c r="D12988" s="55">
        <f t="shared" si="835"/>
        <v>2025</v>
      </c>
      <c r="E12988" s="55">
        <f t="shared" si="834"/>
        <v>27960.546595</v>
      </c>
      <c r="F12988" s="55">
        <f t="shared" si="833"/>
        <v>21</v>
      </c>
    </row>
    <row r="12989" spans="1:6">
      <c r="A12989" s="81">
        <v>45799</v>
      </c>
      <c r="B12989" s="82">
        <v>12600.21</v>
      </c>
      <c r="C12989" s="55">
        <f t="shared" si="832"/>
        <v>5</v>
      </c>
      <c r="D12989" s="55">
        <f t="shared" si="835"/>
        <v>2025</v>
      </c>
      <c r="E12989" s="55">
        <f t="shared" si="834"/>
        <v>24992.516534999999</v>
      </c>
      <c r="F12989" s="55">
        <f t="shared" si="833"/>
        <v>22</v>
      </c>
    </row>
    <row r="12990" spans="1:6">
      <c r="A12990" s="81">
        <v>45800</v>
      </c>
      <c r="B12990" s="82">
        <v>12909.45</v>
      </c>
      <c r="C12990" s="55">
        <f t="shared" si="832"/>
        <v>5</v>
      </c>
      <c r="D12990" s="55">
        <f t="shared" si="835"/>
        <v>2025</v>
      </c>
      <c r="E12990" s="55">
        <f t="shared" si="834"/>
        <v>25605.894075</v>
      </c>
      <c r="F12990" s="55">
        <f t="shared" si="833"/>
        <v>23</v>
      </c>
    </row>
    <row r="12991" spans="1:6">
      <c r="A12991" s="81">
        <v>45801</v>
      </c>
      <c r="B12991" s="82">
        <v>13378.91</v>
      </c>
      <c r="C12991" s="55">
        <f t="shared" si="832"/>
        <v>5</v>
      </c>
      <c r="D12991" s="55">
        <f t="shared" si="835"/>
        <v>2025</v>
      </c>
      <c r="E12991" s="55">
        <f t="shared" si="834"/>
        <v>26537.067985000001</v>
      </c>
      <c r="F12991" s="55">
        <f t="shared" si="833"/>
        <v>24</v>
      </c>
    </row>
    <row r="12992" spans="1:6">
      <c r="A12992" s="81">
        <v>45802</v>
      </c>
      <c r="B12992" s="82">
        <v>14008.81</v>
      </c>
      <c r="C12992" s="55">
        <f t="shared" si="832"/>
        <v>5</v>
      </c>
      <c r="D12992" s="55">
        <f t="shared" si="835"/>
        <v>2025</v>
      </c>
      <c r="E12992" s="55">
        <f t="shared" si="834"/>
        <v>27786.474634999999</v>
      </c>
      <c r="F12992" s="55">
        <f t="shared" si="833"/>
        <v>25</v>
      </c>
    </row>
    <row r="12993" spans="1:6">
      <c r="A12993" s="81">
        <v>45803</v>
      </c>
      <c r="B12993" s="82">
        <v>15896.25</v>
      </c>
      <c r="C12993" s="55">
        <f t="shared" si="832"/>
        <v>5</v>
      </c>
      <c r="D12993" s="55">
        <f t="shared" si="835"/>
        <v>2025</v>
      </c>
      <c r="E12993" s="55">
        <f t="shared" si="834"/>
        <v>31530.211875000001</v>
      </c>
      <c r="F12993" s="55">
        <f t="shared" si="833"/>
        <v>26</v>
      </c>
    </row>
    <row r="12994" spans="1:6">
      <c r="A12994" s="81">
        <v>45804</v>
      </c>
      <c r="B12994" s="82">
        <v>17386.77</v>
      </c>
      <c r="C12994" s="55">
        <f t="shared" si="832"/>
        <v>5</v>
      </c>
      <c r="D12994" s="55">
        <f t="shared" si="835"/>
        <v>2025</v>
      </c>
      <c r="E12994" s="55">
        <f t="shared" si="834"/>
        <v>34486.658295000001</v>
      </c>
      <c r="F12994" s="55">
        <f t="shared" si="833"/>
        <v>27</v>
      </c>
    </row>
    <row r="12995" spans="1:6">
      <c r="A12995" s="81">
        <v>45805</v>
      </c>
      <c r="B12995" s="82">
        <v>20177.04</v>
      </c>
      <c r="C12995" s="55">
        <f t="shared" si="832"/>
        <v>5</v>
      </c>
      <c r="D12995" s="55">
        <f t="shared" si="835"/>
        <v>2025</v>
      </c>
      <c r="E12995" s="55">
        <f t="shared" si="834"/>
        <v>40021.158840000004</v>
      </c>
      <c r="F12995" s="55">
        <f t="shared" si="833"/>
        <v>28</v>
      </c>
    </row>
    <row r="12996" spans="1:6">
      <c r="A12996" s="81">
        <v>45806</v>
      </c>
      <c r="B12996" s="82">
        <v>21571.24</v>
      </c>
      <c r="C12996" s="55">
        <f t="shared" si="832"/>
        <v>5</v>
      </c>
      <c r="D12996" s="55">
        <f t="shared" si="835"/>
        <v>2025</v>
      </c>
      <c r="E12996" s="55">
        <f t="shared" si="834"/>
        <v>42786.554540000005</v>
      </c>
      <c r="F12996" s="55">
        <f t="shared" si="833"/>
        <v>29</v>
      </c>
    </row>
    <row r="12997" spans="1:6">
      <c r="A12997" s="81">
        <v>45807</v>
      </c>
      <c r="B12997" s="82">
        <v>23409.96</v>
      </c>
      <c r="C12997" s="55">
        <f t="shared" si="832"/>
        <v>5</v>
      </c>
      <c r="D12997" s="55">
        <f t="shared" si="835"/>
        <v>2025</v>
      </c>
      <c r="E12997" s="55">
        <f t="shared" si="834"/>
        <v>46433.655659999997</v>
      </c>
      <c r="F12997" s="55">
        <f t="shared" si="833"/>
        <v>30</v>
      </c>
    </row>
    <row r="12998" spans="1:6">
      <c r="A12998" s="81">
        <v>45808</v>
      </c>
      <c r="B12998" s="82">
        <v>24333.26</v>
      </c>
      <c r="C12998" s="55">
        <f t="shared" si="832"/>
        <v>5</v>
      </c>
      <c r="D12998" s="55">
        <f t="shared" si="835"/>
        <v>2025</v>
      </c>
      <c r="E12998" s="55">
        <f t="shared" si="834"/>
        <v>48265.021209999999</v>
      </c>
      <c r="F12998" s="55">
        <f t="shared" si="833"/>
        <v>31</v>
      </c>
    </row>
    <row r="12999" spans="1:6">
      <c r="A12999" s="81">
        <v>45809</v>
      </c>
      <c r="B12999" s="82">
        <v>24476.62</v>
      </c>
      <c r="C12999" s="55">
        <f t="shared" si="832"/>
        <v>6</v>
      </c>
      <c r="D12999" s="55">
        <f t="shared" si="835"/>
        <v>2025</v>
      </c>
      <c r="E12999" s="55">
        <f t="shared" si="834"/>
        <v>48549.375769999999</v>
      </c>
      <c r="F12999" s="55">
        <f t="shared" si="833"/>
        <v>1</v>
      </c>
    </row>
    <row r="13000" spans="1:6">
      <c r="A13000" s="81">
        <v>45810</v>
      </c>
      <c r="B13000" s="82">
        <v>24736.77</v>
      </c>
      <c r="C13000" s="55">
        <f t="shared" si="832"/>
        <v>6</v>
      </c>
      <c r="D13000" s="55">
        <f t="shared" si="835"/>
        <v>2025</v>
      </c>
      <c r="E13000" s="55">
        <f t="shared" si="834"/>
        <v>49065.383295</v>
      </c>
      <c r="F13000" s="55">
        <f t="shared" si="833"/>
        <v>2</v>
      </c>
    </row>
    <row r="13001" spans="1:6">
      <c r="A13001" s="81">
        <v>45811</v>
      </c>
      <c r="B13001" s="82">
        <v>24474.76</v>
      </c>
      <c r="C13001" s="55">
        <f t="shared" si="832"/>
        <v>6</v>
      </c>
      <c r="D13001" s="55">
        <f t="shared" si="835"/>
        <v>2025</v>
      </c>
      <c r="E13001" s="55">
        <f t="shared" si="834"/>
        <v>48545.686459999997</v>
      </c>
      <c r="F13001" s="55">
        <f t="shared" si="833"/>
        <v>3</v>
      </c>
    </row>
    <row r="13002" spans="1:6">
      <c r="A13002" s="81">
        <v>45812</v>
      </c>
      <c r="B13002" s="82">
        <v>20175.05</v>
      </c>
      <c r="C13002" s="55">
        <f t="shared" ref="C13002:C13065" si="836">MONTH(A13002)</f>
        <v>6</v>
      </c>
      <c r="D13002" s="55">
        <f t="shared" si="835"/>
        <v>2025</v>
      </c>
      <c r="E13002" s="55">
        <f t="shared" si="834"/>
        <v>40017.211674999999</v>
      </c>
      <c r="F13002" s="55">
        <f t="shared" si="833"/>
        <v>4</v>
      </c>
    </row>
    <row r="13003" spans="1:6">
      <c r="A13003" s="81">
        <v>45813</v>
      </c>
      <c r="B13003" s="82">
        <v>17022.490000000002</v>
      </c>
      <c r="C13003" s="55">
        <f t="shared" si="836"/>
        <v>6</v>
      </c>
      <c r="D13003" s="55">
        <f t="shared" si="835"/>
        <v>2025</v>
      </c>
      <c r="E13003" s="55">
        <f t="shared" si="834"/>
        <v>33764.108915000004</v>
      </c>
      <c r="F13003" s="55">
        <f t="shared" si="833"/>
        <v>5</v>
      </c>
    </row>
    <row r="13004" spans="1:6">
      <c r="A13004" s="81">
        <v>45814</v>
      </c>
      <c r="B13004" s="82">
        <v>15825.07</v>
      </c>
      <c r="C13004" s="55">
        <f t="shared" si="836"/>
        <v>6</v>
      </c>
      <c r="D13004" s="55">
        <f t="shared" si="835"/>
        <v>2025</v>
      </c>
      <c r="E13004" s="55">
        <f t="shared" si="834"/>
        <v>31389.026344999998</v>
      </c>
      <c r="F13004" s="55">
        <f t="shared" si="833"/>
        <v>6</v>
      </c>
    </row>
    <row r="13005" spans="1:6">
      <c r="A13005" s="81">
        <v>45815</v>
      </c>
      <c r="B13005" s="82">
        <v>14671.87</v>
      </c>
      <c r="C13005" s="55">
        <f t="shared" si="836"/>
        <v>6</v>
      </c>
      <c r="D13005" s="55">
        <f t="shared" si="835"/>
        <v>2025</v>
      </c>
      <c r="E13005" s="55">
        <f t="shared" si="834"/>
        <v>29101.654145</v>
      </c>
      <c r="F13005" s="55">
        <f t="shared" si="833"/>
        <v>7</v>
      </c>
    </row>
    <row r="13006" spans="1:6">
      <c r="A13006" s="81">
        <v>45816</v>
      </c>
      <c r="B13006" s="82">
        <v>15464.92</v>
      </c>
      <c r="C13006" s="55">
        <f t="shared" si="836"/>
        <v>6</v>
      </c>
      <c r="D13006" s="55">
        <f t="shared" si="835"/>
        <v>2025</v>
      </c>
      <c r="E13006" s="55">
        <f t="shared" si="834"/>
        <v>30674.668819999999</v>
      </c>
      <c r="F13006" s="55">
        <f t="shared" si="833"/>
        <v>8</v>
      </c>
    </row>
    <row r="13007" spans="1:6">
      <c r="A13007" s="81">
        <v>45817</v>
      </c>
      <c r="B13007" s="82">
        <v>16911.38</v>
      </c>
      <c r="C13007" s="55">
        <f t="shared" si="836"/>
        <v>6</v>
      </c>
      <c r="D13007" s="55">
        <f t="shared" si="835"/>
        <v>2025</v>
      </c>
      <c r="E13007" s="55">
        <f t="shared" si="834"/>
        <v>33543.722229999999</v>
      </c>
      <c r="F13007" s="55">
        <f t="shared" si="833"/>
        <v>9</v>
      </c>
    </row>
    <row r="13008" spans="1:6">
      <c r="A13008" s="81">
        <v>45818</v>
      </c>
      <c r="B13008" s="82">
        <v>17296.560000000001</v>
      </c>
      <c r="C13008" s="55">
        <f t="shared" si="836"/>
        <v>6</v>
      </c>
      <c r="D13008" s="55">
        <f t="shared" si="835"/>
        <v>2025</v>
      </c>
      <c r="E13008" s="55">
        <f t="shared" si="834"/>
        <v>34307.726760000005</v>
      </c>
      <c r="F13008" s="55">
        <f t="shared" si="833"/>
        <v>10</v>
      </c>
    </row>
    <row r="13009" spans="1:6">
      <c r="A13009" s="81">
        <v>45819</v>
      </c>
      <c r="B13009" s="82">
        <v>17293.03</v>
      </c>
      <c r="C13009" s="55">
        <f t="shared" si="836"/>
        <v>6</v>
      </c>
      <c r="D13009" s="55">
        <f t="shared" si="835"/>
        <v>2025</v>
      </c>
      <c r="E13009" s="55">
        <f t="shared" si="834"/>
        <v>34300.725005</v>
      </c>
      <c r="F13009" s="55">
        <f t="shared" si="833"/>
        <v>11</v>
      </c>
    </row>
    <row r="13010" spans="1:6">
      <c r="A13010" s="81">
        <v>45820</v>
      </c>
      <c r="B13010" s="82">
        <v>17762.080000000002</v>
      </c>
      <c r="C13010" s="55">
        <f t="shared" si="836"/>
        <v>6</v>
      </c>
      <c r="D13010" s="55">
        <f t="shared" si="835"/>
        <v>2025</v>
      </c>
      <c r="E13010" s="55">
        <f t="shared" si="834"/>
        <v>35231.085680000004</v>
      </c>
      <c r="F13010" s="55">
        <f t="shared" si="833"/>
        <v>12</v>
      </c>
    </row>
    <row r="13011" spans="1:6">
      <c r="A13011" s="81">
        <v>45821</v>
      </c>
      <c r="B13011" s="82">
        <v>16650.259999999998</v>
      </c>
      <c r="C13011" s="55">
        <f t="shared" si="836"/>
        <v>6</v>
      </c>
      <c r="D13011" s="55">
        <f t="shared" si="835"/>
        <v>2025</v>
      </c>
      <c r="E13011" s="55">
        <f t="shared" si="834"/>
        <v>33025.790710000001</v>
      </c>
      <c r="F13011" s="55">
        <f t="shared" si="833"/>
        <v>13</v>
      </c>
    </row>
    <row r="13012" spans="1:6">
      <c r="A13012" s="81">
        <v>45822</v>
      </c>
      <c r="B13012" s="82">
        <v>16268.43</v>
      </c>
      <c r="C13012" s="55">
        <f t="shared" si="836"/>
        <v>6</v>
      </c>
      <c r="D13012" s="55">
        <f t="shared" si="835"/>
        <v>2025</v>
      </c>
      <c r="E13012" s="55">
        <f t="shared" si="834"/>
        <v>32268.430905000001</v>
      </c>
      <c r="F13012" s="55">
        <f t="shared" si="833"/>
        <v>14</v>
      </c>
    </row>
    <row r="13013" spans="1:6">
      <c r="A13013" s="81">
        <v>45823</v>
      </c>
      <c r="B13013" s="82">
        <v>15321.1</v>
      </c>
      <c r="C13013" s="55">
        <f t="shared" si="836"/>
        <v>6</v>
      </c>
      <c r="D13013" s="55">
        <f t="shared" si="835"/>
        <v>2025</v>
      </c>
      <c r="E13013" s="55">
        <f t="shared" si="834"/>
        <v>30389.401850000002</v>
      </c>
      <c r="F13013" s="55">
        <f t="shared" si="833"/>
        <v>15</v>
      </c>
    </row>
    <row r="13014" spans="1:6">
      <c r="A13014" s="81">
        <v>45824</v>
      </c>
      <c r="B13014" s="82">
        <v>14525.2</v>
      </c>
      <c r="C13014" s="55">
        <f t="shared" si="836"/>
        <v>6</v>
      </c>
      <c r="D13014" s="55">
        <f t="shared" si="835"/>
        <v>2025</v>
      </c>
      <c r="E13014" s="55">
        <f t="shared" si="834"/>
        <v>28810.734200000003</v>
      </c>
      <c r="F13014" s="55">
        <f t="shared" ref="F13014:F13077" si="837">DAY(A13014)</f>
        <v>16</v>
      </c>
    </row>
    <row r="13015" spans="1:6">
      <c r="A13015" s="81">
        <v>45825</v>
      </c>
      <c r="B13015" s="82">
        <v>13510.13</v>
      </c>
      <c r="C13015" s="55">
        <f t="shared" si="836"/>
        <v>6</v>
      </c>
      <c r="D13015" s="55">
        <f t="shared" si="835"/>
        <v>2025</v>
      </c>
      <c r="E13015" s="55">
        <f t="shared" si="834"/>
        <v>26797.342854999999</v>
      </c>
      <c r="F13015" s="55">
        <f t="shared" si="837"/>
        <v>17</v>
      </c>
    </row>
    <row r="13016" spans="1:6">
      <c r="A13016" s="81">
        <v>45826</v>
      </c>
      <c r="B13016" s="82">
        <v>12343.49</v>
      </c>
      <c r="C13016" s="55">
        <f t="shared" si="836"/>
        <v>6</v>
      </c>
      <c r="D13016" s="55">
        <f t="shared" si="835"/>
        <v>2025</v>
      </c>
      <c r="E13016" s="55">
        <f t="shared" si="834"/>
        <v>24483.312415</v>
      </c>
      <c r="F13016" s="55">
        <f t="shared" si="837"/>
        <v>18</v>
      </c>
    </row>
    <row r="13017" spans="1:6">
      <c r="A13017" s="81">
        <v>45827</v>
      </c>
      <c r="B13017" s="82">
        <v>11164.25</v>
      </c>
      <c r="C13017" s="55">
        <f t="shared" si="836"/>
        <v>6</v>
      </c>
      <c r="D13017" s="55">
        <f t="shared" si="835"/>
        <v>2025</v>
      </c>
      <c r="E13017" s="55">
        <f t="shared" si="834"/>
        <v>22144.289875000002</v>
      </c>
      <c r="F13017" s="55">
        <f t="shared" si="837"/>
        <v>19</v>
      </c>
    </row>
    <row r="13018" spans="1:6">
      <c r="A13018" s="81">
        <v>45828</v>
      </c>
      <c r="B13018" s="82">
        <v>11357.71</v>
      </c>
      <c r="C13018" s="55">
        <f t="shared" si="836"/>
        <v>6</v>
      </c>
      <c r="D13018" s="55">
        <f t="shared" si="835"/>
        <v>2025</v>
      </c>
      <c r="E13018" s="55">
        <f t="shared" si="834"/>
        <v>22528.017785</v>
      </c>
      <c r="F13018" s="55">
        <f t="shared" si="837"/>
        <v>20</v>
      </c>
    </row>
    <row r="13019" spans="1:6">
      <c r="A13019" s="81">
        <v>45829</v>
      </c>
      <c r="B13019" s="82">
        <v>11204.95</v>
      </c>
      <c r="C13019" s="55">
        <f t="shared" si="836"/>
        <v>6</v>
      </c>
      <c r="D13019" s="55">
        <f t="shared" si="835"/>
        <v>2025</v>
      </c>
      <c r="E13019" s="55">
        <f t="shared" si="834"/>
        <v>22225.018325000001</v>
      </c>
      <c r="F13019" s="55">
        <f t="shared" si="837"/>
        <v>21</v>
      </c>
    </row>
    <row r="13020" spans="1:6">
      <c r="A13020" s="81">
        <v>45830</v>
      </c>
      <c r="B13020" s="82">
        <v>10608.7</v>
      </c>
      <c r="C13020" s="55">
        <f t="shared" si="836"/>
        <v>6</v>
      </c>
      <c r="D13020" s="55">
        <f t="shared" si="835"/>
        <v>2025</v>
      </c>
      <c r="E13020" s="55">
        <f t="shared" si="834"/>
        <v>21042.356450000003</v>
      </c>
      <c r="F13020" s="55">
        <f t="shared" si="837"/>
        <v>22</v>
      </c>
    </row>
    <row r="13021" spans="1:6">
      <c r="A13021" s="81">
        <v>45831</v>
      </c>
      <c r="B13021" s="82">
        <v>9433.99</v>
      </c>
      <c r="C13021" s="55">
        <f t="shared" si="836"/>
        <v>6</v>
      </c>
      <c r="D13021" s="55">
        <f t="shared" si="835"/>
        <v>2025</v>
      </c>
      <c r="E13021" s="55">
        <f t="shared" si="834"/>
        <v>18712.319165000001</v>
      </c>
      <c r="F13021" s="55">
        <f t="shared" si="837"/>
        <v>23</v>
      </c>
    </row>
    <row r="13022" spans="1:6">
      <c r="A13022" s="81">
        <v>45832</v>
      </c>
      <c r="B13022" s="82">
        <v>8972.67</v>
      </c>
      <c r="C13022" s="55">
        <f t="shared" si="836"/>
        <v>6</v>
      </c>
      <c r="D13022" s="55">
        <f t="shared" si="835"/>
        <v>2025</v>
      </c>
      <c r="E13022" s="55">
        <f t="shared" si="834"/>
        <v>17797.290945000001</v>
      </c>
      <c r="F13022" s="55">
        <f t="shared" si="837"/>
        <v>24</v>
      </c>
    </row>
    <row r="13023" spans="1:6">
      <c r="A13023" s="81">
        <v>45833</v>
      </c>
      <c r="B13023" s="82">
        <v>7977.45</v>
      </c>
      <c r="C13023" s="55">
        <f t="shared" si="836"/>
        <v>6</v>
      </c>
      <c r="D13023" s="55">
        <f t="shared" si="835"/>
        <v>2025</v>
      </c>
      <c r="E13023" s="55">
        <f t="shared" si="834"/>
        <v>15823.272075000001</v>
      </c>
      <c r="F13023" s="55">
        <f t="shared" si="837"/>
        <v>25</v>
      </c>
    </row>
    <row r="13024" spans="1:6">
      <c r="A13024" s="81">
        <v>45834</v>
      </c>
      <c r="B13024" s="82">
        <v>7994.92</v>
      </c>
      <c r="C13024" s="55">
        <f t="shared" si="836"/>
        <v>6</v>
      </c>
      <c r="D13024" s="55">
        <f t="shared" si="835"/>
        <v>2025</v>
      </c>
      <c r="E13024" s="55">
        <f t="shared" si="834"/>
        <v>15857.92382</v>
      </c>
      <c r="F13024" s="55">
        <f t="shared" si="837"/>
        <v>26</v>
      </c>
    </row>
    <row r="13025" spans="1:6">
      <c r="A13025" s="81">
        <v>45835</v>
      </c>
      <c r="B13025" s="82">
        <v>7612.26</v>
      </c>
      <c r="C13025" s="55">
        <f t="shared" si="836"/>
        <v>6</v>
      </c>
      <c r="D13025" s="55">
        <f t="shared" si="835"/>
        <v>2025</v>
      </c>
      <c r="E13025" s="55">
        <f t="shared" si="834"/>
        <v>15098.917710000002</v>
      </c>
      <c r="F13025" s="55">
        <f t="shared" si="837"/>
        <v>27</v>
      </c>
    </row>
    <row r="13026" spans="1:6">
      <c r="A13026" s="81">
        <v>45836</v>
      </c>
      <c r="B13026" s="82">
        <v>7571.77</v>
      </c>
      <c r="C13026" s="55">
        <f t="shared" si="836"/>
        <v>6</v>
      </c>
      <c r="D13026" s="55">
        <f t="shared" si="835"/>
        <v>2025</v>
      </c>
      <c r="E13026" s="55">
        <f t="shared" si="834"/>
        <v>15018.605795000001</v>
      </c>
      <c r="F13026" s="55">
        <f t="shared" si="837"/>
        <v>28</v>
      </c>
    </row>
    <row r="13027" spans="1:6">
      <c r="A13027" s="81">
        <v>45837</v>
      </c>
      <c r="B13027" s="82">
        <v>7618.33</v>
      </c>
      <c r="C13027" s="55">
        <f t="shared" si="836"/>
        <v>6</v>
      </c>
      <c r="D13027" s="55">
        <f t="shared" si="835"/>
        <v>2025</v>
      </c>
      <c r="E13027" s="55">
        <f t="shared" si="834"/>
        <v>15110.957555000001</v>
      </c>
      <c r="F13027" s="55">
        <f t="shared" si="837"/>
        <v>29</v>
      </c>
    </row>
    <row r="13028" spans="1:6">
      <c r="A13028" s="81">
        <v>45838</v>
      </c>
      <c r="B13028" s="82">
        <v>7686.89</v>
      </c>
      <c r="C13028" s="55">
        <f t="shared" si="836"/>
        <v>6</v>
      </c>
      <c r="D13028" s="55">
        <f t="shared" si="835"/>
        <v>2025</v>
      </c>
      <c r="E13028" s="55">
        <f t="shared" si="834"/>
        <v>15246.946315000001</v>
      </c>
      <c r="F13028" s="55">
        <f t="shared" si="837"/>
        <v>30</v>
      </c>
    </row>
    <row r="13029" spans="1:6">
      <c r="A13029" s="81">
        <v>45839</v>
      </c>
      <c r="B13029" s="82">
        <v>7127.77</v>
      </c>
      <c r="C13029" s="55">
        <f t="shared" si="836"/>
        <v>7</v>
      </c>
      <c r="D13029" s="55">
        <f t="shared" si="835"/>
        <v>2025</v>
      </c>
      <c r="E13029" s="55">
        <f t="shared" si="834"/>
        <v>14137.931795</v>
      </c>
      <c r="F13029" s="55">
        <f t="shared" si="837"/>
        <v>1</v>
      </c>
    </row>
    <row r="13030" spans="1:6">
      <c r="A13030" s="81">
        <v>45840</v>
      </c>
      <c r="B13030" s="82">
        <v>7752.26</v>
      </c>
      <c r="C13030" s="55">
        <f t="shared" si="836"/>
        <v>7</v>
      </c>
      <c r="D13030" s="55">
        <f t="shared" si="835"/>
        <v>2025</v>
      </c>
      <c r="E13030" s="55">
        <f t="shared" si="834"/>
        <v>15376.60771</v>
      </c>
      <c r="F13030" s="55">
        <f t="shared" si="837"/>
        <v>2</v>
      </c>
    </row>
    <row r="13031" spans="1:6">
      <c r="A13031" s="81">
        <v>45841</v>
      </c>
      <c r="B13031" s="82">
        <v>7327.75</v>
      </c>
      <c r="C13031" s="55">
        <f t="shared" si="836"/>
        <v>7</v>
      </c>
      <c r="D13031" s="55">
        <f t="shared" si="835"/>
        <v>2025</v>
      </c>
      <c r="E13031" s="55">
        <f t="shared" si="834"/>
        <v>14534.592125000001</v>
      </c>
      <c r="F13031" s="55">
        <f t="shared" si="837"/>
        <v>3</v>
      </c>
    </row>
    <row r="13032" spans="1:6">
      <c r="A13032" s="81">
        <v>45842</v>
      </c>
      <c r="B13032" s="82">
        <v>7257.52</v>
      </c>
      <c r="C13032" s="55">
        <f t="shared" si="836"/>
        <v>7</v>
      </c>
      <c r="D13032" s="55">
        <f t="shared" si="835"/>
        <v>2025</v>
      </c>
      <c r="E13032" s="55">
        <f t="shared" si="834"/>
        <v>14395.290920000001</v>
      </c>
      <c r="F13032" s="55">
        <f t="shared" si="837"/>
        <v>4</v>
      </c>
    </row>
    <row r="13033" spans="1:6">
      <c r="A13033" s="81">
        <v>45843</v>
      </c>
      <c r="B13033" s="82">
        <v>7341.21</v>
      </c>
      <c r="C13033" s="55">
        <f t="shared" si="836"/>
        <v>7</v>
      </c>
      <c r="D13033" s="55">
        <f t="shared" si="835"/>
        <v>2025</v>
      </c>
      <c r="E13033" s="55">
        <f t="shared" si="834"/>
        <v>14561.290035</v>
      </c>
      <c r="F13033" s="55">
        <f t="shared" si="837"/>
        <v>5</v>
      </c>
    </row>
    <row r="13034" spans="1:6">
      <c r="A13034" s="81">
        <v>45844</v>
      </c>
      <c r="B13034" s="82">
        <v>6377.24</v>
      </c>
      <c r="C13034" s="55">
        <f t="shared" si="836"/>
        <v>7</v>
      </c>
      <c r="D13034" s="55">
        <f t="shared" si="835"/>
        <v>2025</v>
      </c>
      <c r="E13034" s="55">
        <f t="shared" si="834"/>
        <v>12649.25554</v>
      </c>
      <c r="F13034" s="55">
        <f t="shared" si="837"/>
        <v>6</v>
      </c>
    </row>
    <row r="13035" spans="1:6">
      <c r="A13035" s="81">
        <v>45845</v>
      </c>
      <c r="B13035" s="82">
        <v>6387.33</v>
      </c>
      <c r="C13035" s="55">
        <f t="shared" si="836"/>
        <v>7</v>
      </c>
      <c r="D13035" s="55">
        <f t="shared" si="835"/>
        <v>2025</v>
      </c>
      <c r="E13035" s="55">
        <f t="shared" si="834"/>
        <v>12669.269055000001</v>
      </c>
      <c r="F13035" s="55">
        <f t="shared" si="837"/>
        <v>7</v>
      </c>
    </row>
    <row r="13036" spans="1:6">
      <c r="A13036" s="81">
        <v>45846</v>
      </c>
      <c r="B13036" s="82">
        <v>6017.42</v>
      </c>
      <c r="C13036" s="55">
        <f t="shared" si="836"/>
        <v>7</v>
      </c>
      <c r="D13036" s="55">
        <f t="shared" si="835"/>
        <v>2025</v>
      </c>
      <c r="E13036" s="55">
        <f t="shared" si="834"/>
        <v>11935.55257</v>
      </c>
      <c r="F13036" s="55">
        <f t="shared" si="837"/>
        <v>8</v>
      </c>
    </row>
    <row r="13037" spans="1:6">
      <c r="A13037" s="81">
        <v>45847</v>
      </c>
      <c r="B13037" s="82">
        <v>5948.53</v>
      </c>
      <c r="C13037" s="55">
        <f t="shared" si="836"/>
        <v>7</v>
      </c>
      <c r="D13037" s="55">
        <f t="shared" si="835"/>
        <v>2025</v>
      </c>
      <c r="E13037" s="55">
        <f t="shared" si="834"/>
        <v>11798.909255</v>
      </c>
      <c r="F13037" s="55">
        <f t="shared" si="837"/>
        <v>9</v>
      </c>
    </row>
    <row r="13038" spans="1:6">
      <c r="A13038" s="81">
        <v>45848</v>
      </c>
      <c r="B13038" s="82">
        <v>5768.54</v>
      </c>
      <c r="C13038" s="55">
        <f t="shared" si="836"/>
        <v>7</v>
      </c>
      <c r="D13038" s="55">
        <f t="shared" si="835"/>
        <v>2025</v>
      </c>
      <c r="E13038" s="55">
        <f t="shared" si="834"/>
        <v>11441.899090000001</v>
      </c>
      <c r="F13038" s="55">
        <f t="shared" si="837"/>
        <v>10</v>
      </c>
    </row>
    <row r="13039" spans="1:6">
      <c r="A13039" s="81">
        <v>45849</v>
      </c>
      <c r="B13039" s="82">
        <v>5385.37</v>
      </c>
      <c r="C13039" s="55">
        <f t="shared" si="836"/>
        <v>7</v>
      </c>
      <c r="D13039" s="55">
        <f t="shared" si="835"/>
        <v>2025</v>
      </c>
      <c r="E13039" s="55">
        <f t="shared" si="834"/>
        <v>10681.881395</v>
      </c>
      <c r="F13039" s="55">
        <f t="shared" si="837"/>
        <v>11</v>
      </c>
    </row>
    <row r="13040" spans="1:6">
      <c r="A13040" s="81">
        <v>45850</v>
      </c>
      <c r="B13040" s="82">
        <v>5557.29</v>
      </c>
      <c r="C13040" s="55">
        <f t="shared" si="836"/>
        <v>7</v>
      </c>
      <c r="D13040" s="55">
        <f t="shared" si="835"/>
        <v>2025</v>
      </c>
      <c r="E13040" s="55">
        <f t="shared" si="834"/>
        <v>11022.884715</v>
      </c>
      <c r="F13040" s="55">
        <f t="shared" si="837"/>
        <v>12</v>
      </c>
    </row>
    <row r="13041" spans="1:6">
      <c r="A13041" s="81">
        <v>45851</v>
      </c>
      <c r="B13041" s="82">
        <v>5232.1000000000004</v>
      </c>
      <c r="C13041" s="55">
        <f t="shared" si="836"/>
        <v>7</v>
      </c>
      <c r="D13041" s="55">
        <f t="shared" si="835"/>
        <v>2025</v>
      </c>
      <c r="E13041" s="55">
        <f t="shared" si="834"/>
        <v>10377.870350000001</v>
      </c>
      <c r="F13041" s="55">
        <f t="shared" si="837"/>
        <v>13</v>
      </c>
    </row>
    <row r="13042" spans="1:6">
      <c r="A13042" s="81">
        <v>45852</v>
      </c>
      <c r="B13042" s="82">
        <v>5059.18</v>
      </c>
      <c r="C13042" s="55">
        <f t="shared" si="836"/>
        <v>7</v>
      </c>
      <c r="D13042" s="55">
        <f t="shared" si="835"/>
        <v>2025</v>
      </c>
      <c r="E13042" s="55">
        <f t="shared" si="834"/>
        <v>10034.883530000001</v>
      </c>
      <c r="F13042" s="55">
        <f t="shared" si="837"/>
        <v>14</v>
      </c>
    </row>
    <row r="13043" spans="1:6">
      <c r="A13043" s="81">
        <v>45853</v>
      </c>
      <c r="B13043" s="82">
        <v>5227.8999999999996</v>
      </c>
      <c r="C13043" s="55">
        <f t="shared" si="836"/>
        <v>7</v>
      </c>
      <c r="D13043" s="55">
        <f t="shared" si="835"/>
        <v>2025</v>
      </c>
      <c r="E13043" s="55">
        <f t="shared" si="834"/>
        <v>10369.539649999999</v>
      </c>
      <c r="F13043" s="55">
        <f t="shared" si="837"/>
        <v>15</v>
      </c>
    </row>
    <row r="13044" spans="1:6">
      <c r="A13044" s="81">
        <v>45854</v>
      </c>
      <c r="B13044" s="82">
        <v>5123.03</v>
      </c>
      <c r="C13044" s="55">
        <f t="shared" si="836"/>
        <v>7</v>
      </c>
      <c r="D13044" s="55">
        <f t="shared" si="835"/>
        <v>2025</v>
      </c>
      <c r="E13044" s="55">
        <f t="shared" si="834"/>
        <v>10161.530005000001</v>
      </c>
      <c r="F13044" s="55">
        <f t="shared" si="837"/>
        <v>16</v>
      </c>
    </row>
    <row r="13045" spans="1:6">
      <c r="A13045" s="81">
        <v>45855</v>
      </c>
      <c r="B13045" s="82">
        <v>5658.45</v>
      </c>
      <c r="C13045" s="55">
        <f t="shared" si="836"/>
        <v>7</v>
      </c>
      <c r="D13045" s="55">
        <f t="shared" si="835"/>
        <v>2025</v>
      </c>
      <c r="E13045" s="55">
        <f t="shared" si="834"/>
        <v>11223.535575</v>
      </c>
      <c r="F13045" s="55">
        <f t="shared" si="837"/>
        <v>17</v>
      </c>
    </row>
    <row r="13046" spans="1:6">
      <c r="A13046" s="81">
        <v>45856</v>
      </c>
      <c r="B13046" s="82">
        <v>4827.92</v>
      </c>
      <c r="C13046" s="55">
        <f t="shared" si="836"/>
        <v>7</v>
      </c>
      <c r="D13046" s="55">
        <f t="shared" si="835"/>
        <v>2025</v>
      </c>
      <c r="E13046" s="55">
        <f t="shared" si="834"/>
        <v>9576.1793200000011</v>
      </c>
      <c r="F13046" s="55">
        <f t="shared" si="837"/>
        <v>18</v>
      </c>
    </row>
    <row r="13047" spans="1:6">
      <c r="A13047" s="81">
        <v>45857</v>
      </c>
      <c r="B13047" s="82">
        <v>4633.4799999999996</v>
      </c>
      <c r="C13047" s="55">
        <f t="shared" si="836"/>
        <v>7</v>
      </c>
      <c r="D13047" s="55">
        <f t="shared" si="835"/>
        <v>2025</v>
      </c>
      <c r="E13047" s="55">
        <f t="shared" si="834"/>
        <v>9190.5075799999995</v>
      </c>
      <c r="F13047" s="55">
        <f t="shared" si="837"/>
        <v>19</v>
      </c>
    </row>
    <row r="13048" spans="1:6">
      <c r="A13048" s="81">
        <v>45858</v>
      </c>
      <c r="B13048" s="82">
        <v>4597.18</v>
      </c>
      <c r="C13048" s="55">
        <f t="shared" si="836"/>
        <v>7</v>
      </c>
      <c r="D13048" s="55">
        <f t="shared" si="835"/>
        <v>2025</v>
      </c>
      <c r="E13048" s="55">
        <f t="shared" ref="E13048:E13111" si="838">B13048*1.9835</f>
        <v>9118.5065300000006</v>
      </c>
      <c r="F13048" s="55">
        <f t="shared" si="837"/>
        <v>20</v>
      </c>
    </row>
    <row r="13049" spans="1:6">
      <c r="A13049" s="81">
        <v>45859</v>
      </c>
      <c r="B13049" s="82">
        <v>4997.49</v>
      </c>
      <c r="C13049" s="55">
        <f t="shared" si="836"/>
        <v>7</v>
      </c>
      <c r="D13049" s="55">
        <f t="shared" ref="D13049:D13112" si="839">IF(C13049&gt;9,YEAR(A13049)+1,YEAR(A13049))</f>
        <v>2025</v>
      </c>
      <c r="E13049" s="55">
        <f t="shared" si="838"/>
        <v>9912.5214149999993</v>
      </c>
      <c r="F13049" s="55">
        <f t="shared" si="837"/>
        <v>21</v>
      </c>
    </row>
    <row r="13050" spans="1:6">
      <c r="A13050" s="81">
        <v>45860</v>
      </c>
      <c r="B13050" s="82">
        <v>4396.0200000000004</v>
      </c>
      <c r="C13050" s="55">
        <f t="shared" si="836"/>
        <v>7</v>
      </c>
      <c r="D13050" s="55">
        <f t="shared" si="839"/>
        <v>2025</v>
      </c>
      <c r="E13050" s="55">
        <f t="shared" si="838"/>
        <v>8719.5056700000005</v>
      </c>
      <c r="F13050" s="55">
        <f t="shared" si="837"/>
        <v>22</v>
      </c>
    </row>
    <row r="13051" spans="1:6">
      <c r="A13051" s="81">
        <v>45861</v>
      </c>
      <c r="B13051" s="82">
        <v>4498.87</v>
      </c>
      <c r="C13051" s="55">
        <f t="shared" si="836"/>
        <v>7</v>
      </c>
      <c r="D13051" s="55">
        <f t="shared" si="839"/>
        <v>2025</v>
      </c>
      <c r="E13051" s="55">
        <f t="shared" si="838"/>
        <v>8923.5086449999999</v>
      </c>
      <c r="F13051" s="55">
        <f t="shared" si="837"/>
        <v>23</v>
      </c>
    </row>
    <row r="13052" spans="1:6">
      <c r="A13052" s="81">
        <v>45862</v>
      </c>
      <c r="B13052" s="82">
        <v>4316.6899999999996</v>
      </c>
      <c r="C13052" s="55">
        <f t="shared" si="836"/>
        <v>7</v>
      </c>
      <c r="D13052" s="55">
        <f t="shared" si="839"/>
        <v>2025</v>
      </c>
      <c r="E13052" s="55">
        <f t="shared" si="838"/>
        <v>8562.1546149999995</v>
      </c>
      <c r="F13052" s="55">
        <f t="shared" si="837"/>
        <v>24</v>
      </c>
    </row>
    <row r="13053" spans="1:6">
      <c r="A13053" s="81">
        <v>45863</v>
      </c>
      <c r="B13053" s="82">
        <v>4229.97</v>
      </c>
      <c r="C13053" s="55">
        <f t="shared" si="836"/>
        <v>7</v>
      </c>
      <c r="D13053" s="55">
        <f t="shared" si="839"/>
        <v>2025</v>
      </c>
      <c r="E13053" s="55">
        <f t="shared" si="838"/>
        <v>8390.1454950000007</v>
      </c>
      <c r="F13053" s="55">
        <f t="shared" si="837"/>
        <v>25</v>
      </c>
    </row>
    <row r="13054" spans="1:6">
      <c r="A13054" s="81">
        <v>45864</v>
      </c>
      <c r="B13054" s="82">
        <v>4216.87</v>
      </c>
      <c r="C13054" s="55">
        <f t="shared" si="836"/>
        <v>7</v>
      </c>
      <c r="D13054" s="55">
        <f t="shared" si="839"/>
        <v>2025</v>
      </c>
      <c r="E13054" s="55">
        <f t="shared" si="838"/>
        <v>8364.1616450000001</v>
      </c>
      <c r="F13054" s="55">
        <f t="shared" si="837"/>
        <v>26</v>
      </c>
    </row>
    <row r="13055" spans="1:6">
      <c r="A13055" s="81">
        <v>45865</v>
      </c>
      <c r="B13055" s="82">
        <v>3955.71</v>
      </c>
      <c r="C13055" s="55">
        <f t="shared" si="836"/>
        <v>7</v>
      </c>
      <c r="D13055" s="55">
        <f t="shared" si="839"/>
        <v>2025</v>
      </c>
      <c r="E13055" s="55">
        <f t="shared" si="838"/>
        <v>7846.1507849999998</v>
      </c>
      <c r="F13055" s="55">
        <f t="shared" si="837"/>
        <v>27</v>
      </c>
    </row>
    <row r="13056" spans="1:6">
      <c r="A13056" s="81">
        <v>45866</v>
      </c>
      <c r="B13056" s="82">
        <v>3974.36</v>
      </c>
      <c r="C13056" s="55">
        <f t="shared" si="836"/>
        <v>7</v>
      </c>
      <c r="D13056" s="55">
        <f t="shared" si="839"/>
        <v>2025</v>
      </c>
      <c r="E13056" s="55">
        <f t="shared" si="838"/>
        <v>7883.1430600000003</v>
      </c>
      <c r="F13056" s="55">
        <f t="shared" si="837"/>
        <v>28</v>
      </c>
    </row>
    <row r="13057" spans="1:6">
      <c r="A13057" s="81">
        <v>45867</v>
      </c>
      <c r="B13057" s="82">
        <v>3835.89</v>
      </c>
      <c r="C13057" s="55">
        <f t="shared" si="836"/>
        <v>7</v>
      </c>
      <c r="D13057" s="55">
        <f t="shared" si="839"/>
        <v>2025</v>
      </c>
      <c r="E13057" s="55">
        <f t="shared" si="838"/>
        <v>7608.4878149999995</v>
      </c>
      <c r="F13057" s="55">
        <f t="shared" si="837"/>
        <v>29</v>
      </c>
    </row>
    <row r="13058" spans="1:6">
      <c r="A13058" s="81">
        <v>45868</v>
      </c>
      <c r="B13058" s="82">
        <v>3838.41</v>
      </c>
      <c r="C13058" s="55">
        <f t="shared" si="836"/>
        <v>7</v>
      </c>
      <c r="D13058" s="55">
        <f t="shared" si="839"/>
        <v>2025</v>
      </c>
      <c r="E13058" s="55">
        <f t="shared" si="838"/>
        <v>7613.4862350000003</v>
      </c>
      <c r="F13058" s="55">
        <f t="shared" si="837"/>
        <v>30</v>
      </c>
    </row>
    <row r="13059" spans="1:6">
      <c r="A13059" s="81">
        <v>45869</v>
      </c>
      <c r="B13059" s="82">
        <v>4169.6499999999996</v>
      </c>
      <c r="C13059" s="55">
        <f t="shared" si="836"/>
        <v>7</v>
      </c>
      <c r="D13059" s="55">
        <f t="shared" si="839"/>
        <v>2025</v>
      </c>
      <c r="E13059" s="55">
        <f t="shared" si="838"/>
        <v>8270.5007749999986</v>
      </c>
      <c r="F13059" s="55">
        <f t="shared" si="837"/>
        <v>31</v>
      </c>
    </row>
    <row r="13060" spans="1:6">
      <c r="A13060" s="81">
        <v>45870</v>
      </c>
      <c r="B13060" s="82">
        <v>3971.51</v>
      </c>
      <c r="C13060" s="55">
        <f t="shared" si="836"/>
        <v>8</v>
      </c>
      <c r="D13060" s="55">
        <f t="shared" si="839"/>
        <v>2025</v>
      </c>
      <c r="E13060" s="55">
        <f t="shared" si="838"/>
        <v>7877.4900850000004</v>
      </c>
      <c r="F13060" s="55">
        <f t="shared" si="837"/>
        <v>1</v>
      </c>
    </row>
    <row r="13061" spans="1:6">
      <c r="A13061" s="81">
        <v>45871</v>
      </c>
      <c r="B13061" s="82">
        <v>3461.8</v>
      </c>
      <c r="C13061" s="55">
        <f t="shared" si="836"/>
        <v>8</v>
      </c>
      <c r="D13061" s="55">
        <f t="shared" si="839"/>
        <v>2025</v>
      </c>
      <c r="E13061" s="55">
        <f t="shared" si="838"/>
        <v>6866.4803000000002</v>
      </c>
      <c r="F13061" s="55">
        <f t="shared" si="837"/>
        <v>2</v>
      </c>
    </row>
    <row r="13062" spans="1:6">
      <c r="A13062" s="81">
        <v>45872</v>
      </c>
      <c r="B13062" s="82">
        <v>3827.32</v>
      </c>
      <c r="C13062" s="55">
        <f t="shared" si="836"/>
        <v>8</v>
      </c>
      <c r="D13062" s="55">
        <f t="shared" si="839"/>
        <v>2025</v>
      </c>
      <c r="E13062" s="55">
        <f t="shared" si="838"/>
        <v>7591.4892200000004</v>
      </c>
      <c r="F13062" s="55">
        <f t="shared" si="837"/>
        <v>3</v>
      </c>
    </row>
    <row r="13063" spans="1:6">
      <c r="A13063" s="81">
        <v>45873</v>
      </c>
      <c r="B13063" s="82">
        <v>3627.17</v>
      </c>
      <c r="C13063" s="55">
        <f t="shared" si="836"/>
        <v>8</v>
      </c>
      <c r="D13063" s="55">
        <f t="shared" si="839"/>
        <v>2025</v>
      </c>
      <c r="E13063" s="55">
        <f t="shared" si="838"/>
        <v>7194.4916950000006</v>
      </c>
      <c r="F13063" s="55">
        <f t="shared" si="837"/>
        <v>4</v>
      </c>
    </row>
    <row r="13064" spans="1:6">
      <c r="A13064" s="81">
        <v>45874</v>
      </c>
      <c r="B13064" s="82">
        <v>3610.02</v>
      </c>
      <c r="C13064" s="55">
        <f t="shared" si="836"/>
        <v>8</v>
      </c>
      <c r="D13064" s="55">
        <f t="shared" si="839"/>
        <v>2025</v>
      </c>
      <c r="E13064" s="55">
        <f t="shared" si="838"/>
        <v>7160.4746700000005</v>
      </c>
      <c r="F13064" s="55">
        <f t="shared" si="837"/>
        <v>5</v>
      </c>
    </row>
    <row r="13065" spans="1:6">
      <c r="A13065" s="81">
        <v>45875</v>
      </c>
      <c r="B13065" s="82">
        <v>3294.92</v>
      </c>
      <c r="C13065" s="55">
        <f t="shared" si="836"/>
        <v>8</v>
      </c>
      <c r="D13065" s="55">
        <f t="shared" si="839"/>
        <v>2025</v>
      </c>
      <c r="E13065" s="55">
        <f t="shared" si="838"/>
        <v>6535.4738200000002</v>
      </c>
      <c r="F13065" s="55">
        <f t="shared" si="837"/>
        <v>6</v>
      </c>
    </row>
    <row r="13066" spans="1:6">
      <c r="A13066" s="81">
        <v>45876</v>
      </c>
      <c r="B13066" s="82">
        <v>3539.44</v>
      </c>
      <c r="C13066" s="55">
        <f t="shared" ref="C13066:C13129" si="840">MONTH(A13066)</f>
        <v>8</v>
      </c>
      <c r="D13066" s="55">
        <f t="shared" si="839"/>
        <v>2025</v>
      </c>
      <c r="E13066" s="55">
        <f t="shared" si="838"/>
        <v>7020.4792400000006</v>
      </c>
      <c r="F13066" s="55">
        <f t="shared" si="837"/>
        <v>7</v>
      </c>
    </row>
    <row r="13067" spans="1:6">
      <c r="A13067" s="81">
        <v>45877</v>
      </c>
      <c r="B13067" s="82">
        <v>3436.59</v>
      </c>
      <c r="C13067" s="55">
        <f t="shared" si="840"/>
        <v>8</v>
      </c>
      <c r="D13067" s="55">
        <f t="shared" si="839"/>
        <v>2025</v>
      </c>
      <c r="E13067" s="55">
        <f t="shared" si="838"/>
        <v>6816.4762650000002</v>
      </c>
      <c r="F13067" s="55">
        <f t="shared" si="837"/>
        <v>8</v>
      </c>
    </row>
    <row r="13068" spans="1:6">
      <c r="A13068" s="81">
        <v>45878</v>
      </c>
      <c r="B13068" s="82">
        <v>3067.37</v>
      </c>
      <c r="C13068" s="55">
        <f t="shared" si="840"/>
        <v>8</v>
      </c>
      <c r="D13068" s="55">
        <f t="shared" si="839"/>
        <v>2025</v>
      </c>
      <c r="E13068" s="55">
        <f t="shared" si="838"/>
        <v>6084.1283949999997</v>
      </c>
      <c r="F13068" s="55">
        <f t="shared" si="837"/>
        <v>9</v>
      </c>
    </row>
    <row r="13069" spans="1:6">
      <c r="A13069" s="81">
        <v>45879</v>
      </c>
      <c r="B13069" s="82">
        <v>3426.33</v>
      </c>
      <c r="C13069" s="55">
        <f t="shared" si="840"/>
        <v>8</v>
      </c>
      <c r="D13069" s="55">
        <f t="shared" si="839"/>
        <v>2025</v>
      </c>
      <c r="E13069" s="55">
        <f t="shared" si="838"/>
        <v>6796.1255549999996</v>
      </c>
      <c r="F13069" s="55">
        <f t="shared" si="837"/>
        <v>10</v>
      </c>
    </row>
    <row r="13070" spans="1:6">
      <c r="A13070" s="81">
        <v>45880</v>
      </c>
      <c r="B13070" s="82">
        <v>3403.32</v>
      </c>
      <c r="C13070" s="55">
        <f t="shared" si="840"/>
        <v>8</v>
      </c>
      <c r="D13070" s="55">
        <f t="shared" si="839"/>
        <v>2025</v>
      </c>
      <c r="E13070" s="55">
        <f t="shared" si="838"/>
        <v>6750.4852200000005</v>
      </c>
      <c r="F13070" s="55">
        <f t="shared" si="837"/>
        <v>11</v>
      </c>
    </row>
    <row r="13071" spans="1:6">
      <c r="A13071" s="81">
        <v>45881</v>
      </c>
      <c r="B13071" s="82">
        <v>3320.3</v>
      </c>
      <c r="C13071" s="55">
        <f t="shared" si="840"/>
        <v>8</v>
      </c>
      <c r="D13071" s="55">
        <f t="shared" si="839"/>
        <v>2025</v>
      </c>
      <c r="E13071" s="55">
        <f t="shared" si="838"/>
        <v>6585.8150500000002</v>
      </c>
      <c r="F13071" s="55">
        <f t="shared" si="837"/>
        <v>12</v>
      </c>
    </row>
    <row r="13072" spans="1:6">
      <c r="A13072" s="81">
        <v>45882</v>
      </c>
      <c r="B13072" s="82">
        <v>3223.68</v>
      </c>
      <c r="C13072" s="55">
        <f t="shared" si="840"/>
        <v>8</v>
      </c>
      <c r="D13072" s="55">
        <f t="shared" si="839"/>
        <v>2025</v>
      </c>
      <c r="E13072" s="55">
        <f t="shared" si="838"/>
        <v>6394.1692800000001</v>
      </c>
      <c r="F13072" s="55">
        <f t="shared" si="837"/>
        <v>13</v>
      </c>
    </row>
    <row r="13073" spans="1:6">
      <c r="A13073" s="81">
        <v>45883</v>
      </c>
      <c r="B13073" s="82">
        <v>3449.87</v>
      </c>
      <c r="C13073" s="55">
        <f t="shared" si="840"/>
        <v>8</v>
      </c>
      <c r="D13073" s="55">
        <f t="shared" si="839"/>
        <v>2025</v>
      </c>
      <c r="E13073" s="55">
        <f t="shared" si="838"/>
        <v>6842.817145</v>
      </c>
      <c r="F13073" s="55">
        <f t="shared" si="837"/>
        <v>14</v>
      </c>
    </row>
    <row r="13074" spans="1:6">
      <c r="A13074" s="81">
        <v>45884</v>
      </c>
      <c r="B13074" s="82">
        <v>3289.37</v>
      </c>
      <c r="C13074" s="55">
        <f t="shared" si="840"/>
        <v>8</v>
      </c>
      <c r="D13074" s="55">
        <f t="shared" si="839"/>
        <v>2025</v>
      </c>
      <c r="E13074" s="55">
        <f t="shared" si="838"/>
        <v>6524.4653950000002</v>
      </c>
      <c r="F13074" s="55">
        <f t="shared" si="837"/>
        <v>15</v>
      </c>
    </row>
    <row r="13075" spans="1:6">
      <c r="A13075" s="81">
        <v>45885</v>
      </c>
      <c r="B13075" s="82">
        <v>3374.75</v>
      </c>
      <c r="C13075" s="55">
        <f t="shared" si="840"/>
        <v>8</v>
      </c>
      <c r="D13075" s="55">
        <f t="shared" si="839"/>
        <v>2025</v>
      </c>
      <c r="E13075" s="55">
        <f t="shared" si="838"/>
        <v>6693.8166250000004</v>
      </c>
      <c r="F13075" s="55">
        <f t="shared" si="837"/>
        <v>16</v>
      </c>
    </row>
    <row r="13076" spans="1:6">
      <c r="A13076" s="81">
        <v>45886</v>
      </c>
      <c r="B13076" s="82">
        <v>3383.32</v>
      </c>
      <c r="C13076" s="55">
        <f t="shared" si="840"/>
        <v>8</v>
      </c>
      <c r="D13076" s="55">
        <f t="shared" si="839"/>
        <v>2025</v>
      </c>
      <c r="E13076" s="55">
        <f t="shared" si="838"/>
        <v>6710.8152200000004</v>
      </c>
      <c r="F13076" s="55">
        <f t="shared" si="837"/>
        <v>17</v>
      </c>
    </row>
    <row r="13077" spans="1:6">
      <c r="A13077" s="81">
        <v>45887</v>
      </c>
      <c r="B13077" s="82">
        <v>3719.6</v>
      </c>
      <c r="C13077" s="55">
        <f t="shared" si="840"/>
        <v>8</v>
      </c>
      <c r="D13077" s="55">
        <f t="shared" si="839"/>
        <v>2025</v>
      </c>
      <c r="E13077" s="55">
        <f t="shared" si="838"/>
        <v>7377.8266000000003</v>
      </c>
      <c r="F13077" s="55">
        <f t="shared" si="837"/>
        <v>18</v>
      </c>
    </row>
    <row r="13078" spans="1:6">
      <c r="A13078" s="81">
        <v>45888</v>
      </c>
      <c r="B13078" s="82">
        <v>3546.32</v>
      </c>
      <c r="C13078" s="55">
        <f t="shared" si="840"/>
        <v>8</v>
      </c>
      <c r="D13078" s="55">
        <f t="shared" si="839"/>
        <v>2025</v>
      </c>
      <c r="E13078" s="55">
        <f t="shared" si="838"/>
        <v>7034.1257200000009</v>
      </c>
      <c r="F13078" s="55">
        <f t="shared" ref="F13078:F13141" si="841">DAY(A13078)</f>
        <v>19</v>
      </c>
    </row>
    <row r="13079" spans="1:6">
      <c r="A13079" s="81">
        <v>45889</v>
      </c>
      <c r="B13079" s="82">
        <v>3383.79</v>
      </c>
      <c r="C13079" s="55">
        <f t="shared" si="840"/>
        <v>8</v>
      </c>
      <c r="D13079" s="55">
        <f t="shared" si="839"/>
        <v>2025</v>
      </c>
      <c r="E13079" s="55">
        <f t="shared" si="838"/>
        <v>6711.7474650000004</v>
      </c>
      <c r="F13079" s="55">
        <f t="shared" si="841"/>
        <v>20</v>
      </c>
    </row>
    <row r="13080" spans="1:6">
      <c r="A13080" s="81">
        <v>45890</v>
      </c>
      <c r="B13080" s="82">
        <v>3491.48</v>
      </c>
      <c r="C13080" s="55">
        <f t="shared" si="840"/>
        <v>8</v>
      </c>
      <c r="D13080" s="55">
        <f t="shared" si="839"/>
        <v>2025</v>
      </c>
      <c r="E13080" s="55">
        <f t="shared" si="838"/>
        <v>6925.3505800000003</v>
      </c>
      <c r="F13080" s="55">
        <f t="shared" si="841"/>
        <v>21</v>
      </c>
    </row>
    <row r="13081" spans="1:6">
      <c r="A13081" s="81">
        <v>45891</v>
      </c>
      <c r="B13081" s="82">
        <v>3407.44</v>
      </c>
      <c r="C13081" s="55">
        <f t="shared" si="840"/>
        <v>8</v>
      </c>
      <c r="D13081" s="55">
        <f t="shared" si="839"/>
        <v>2025</v>
      </c>
      <c r="E13081" s="55">
        <f t="shared" si="838"/>
        <v>6758.6572400000005</v>
      </c>
      <c r="F13081" s="55">
        <f t="shared" si="841"/>
        <v>22</v>
      </c>
    </row>
    <row r="13082" spans="1:6">
      <c r="A13082" s="81">
        <v>45892</v>
      </c>
      <c r="B13082" s="82">
        <v>3317.2</v>
      </c>
      <c r="C13082" s="55">
        <f t="shared" si="840"/>
        <v>8</v>
      </c>
      <c r="D13082" s="55">
        <f t="shared" si="839"/>
        <v>2025</v>
      </c>
      <c r="E13082" s="55">
        <f t="shared" si="838"/>
        <v>6579.6661999999997</v>
      </c>
      <c r="F13082" s="55">
        <f t="shared" si="841"/>
        <v>23</v>
      </c>
    </row>
    <row r="13083" spans="1:6">
      <c r="A13083" s="81">
        <v>45893</v>
      </c>
      <c r="B13083" s="82">
        <v>3132.5</v>
      </c>
      <c r="C13083" s="55">
        <f t="shared" si="840"/>
        <v>8</v>
      </c>
      <c r="D13083" s="55">
        <f t="shared" si="839"/>
        <v>2025</v>
      </c>
      <c r="E13083" s="55">
        <f t="shared" si="838"/>
        <v>6213.3137500000003</v>
      </c>
      <c r="F13083" s="55">
        <f t="shared" si="841"/>
        <v>24</v>
      </c>
    </row>
    <row r="13084" spans="1:6">
      <c r="A13084" s="81">
        <v>45894</v>
      </c>
      <c r="B13084" s="82">
        <v>3326.1</v>
      </c>
      <c r="C13084" s="55">
        <f t="shared" si="840"/>
        <v>8</v>
      </c>
      <c r="D13084" s="55">
        <f t="shared" si="839"/>
        <v>2025</v>
      </c>
      <c r="E13084" s="55">
        <f t="shared" si="838"/>
        <v>6597.3193499999998</v>
      </c>
      <c r="F13084" s="55">
        <f t="shared" si="841"/>
        <v>25</v>
      </c>
    </row>
    <row r="13085" spans="1:6">
      <c r="A13085" s="81">
        <v>45895</v>
      </c>
      <c r="B13085" s="82">
        <v>3516.17</v>
      </c>
      <c r="C13085" s="55">
        <f t="shared" si="840"/>
        <v>8</v>
      </c>
      <c r="D13085" s="55">
        <f t="shared" si="839"/>
        <v>2025</v>
      </c>
      <c r="E13085" s="55">
        <f t="shared" si="838"/>
        <v>6974.3231949999999</v>
      </c>
      <c r="F13085" s="55">
        <f t="shared" si="841"/>
        <v>26</v>
      </c>
    </row>
    <row r="13086" spans="1:6">
      <c r="A13086" s="81">
        <v>45896</v>
      </c>
      <c r="B13086" s="82">
        <v>4007.9</v>
      </c>
      <c r="C13086" s="55">
        <f t="shared" si="840"/>
        <v>8</v>
      </c>
      <c r="D13086" s="55">
        <f t="shared" si="839"/>
        <v>2025</v>
      </c>
      <c r="E13086" s="55">
        <f t="shared" si="838"/>
        <v>7949.6696500000007</v>
      </c>
      <c r="F13086" s="55">
        <f t="shared" si="841"/>
        <v>27</v>
      </c>
    </row>
    <row r="13087" spans="1:6">
      <c r="A13087" s="81">
        <v>45897</v>
      </c>
      <c r="B13087" s="82">
        <v>4775.25</v>
      </c>
      <c r="C13087" s="55">
        <f t="shared" si="840"/>
        <v>8</v>
      </c>
      <c r="D13087" s="55">
        <f t="shared" si="839"/>
        <v>2025</v>
      </c>
      <c r="E13087" s="55">
        <f t="shared" si="838"/>
        <v>9471.7083750000002</v>
      </c>
      <c r="F13087" s="55">
        <f t="shared" si="841"/>
        <v>28</v>
      </c>
    </row>
    <row r="13088" spans="1:6">
      <c r="A13088" s="81">
        <v>45898</v>
      </c>
      <c r="B13088" s="82">
        <v>4494.75</v>
      </c>
      <c r="C13088" s="55">
        <f t="shared" si="840"/>
        <v>8</v>
      </c>
      <c r="D13088" s="55">
        <f t="shared" si="839"/>
        <v>2025</v>
      </c>
      <c r="E13088" s="55">
        <f t="shared" si="838"/>
        <v>8915.3366249999999</v>
      </c>
      <c r="F13088" s="55">
        <f t="shared" si="841"/>
        <v>29</v>
      </c>
    </row>
    <row r="13089" spans="1:6">
      <c r="A13089" s="81">
        <v>45899</v>
      </c>
      <c r="B13089" s="82">
        <v>3739.01</v>
      </c>
      <c r="C13089" s="55">
        <f t="shared" si="840"/>
        <v>8</v>
      </c>
      <c r="D13089" s="55">
        <f t="shared" si="839"/>
        <v>2025</v>
      </c>
      <c r="E13089" s="55">
        <f t="shared" si="838"/>
        <v>7416.3263350000007</v>
      </c>
      <c r="F13089" s="55">
        <f t="shared" si="841"/>
        <v>30</v>
      </c>
    </row>
    <row r="13090" spans="1:6">
      <c r="A13090" s="81">
        <v>45900</v>
      </c>
      <c r="B13090" s="82">
        <v>3494.49</v>
      </c>
      <c r="C13090" s="55">
        <f t="shared" si="840"/>
        <v>8</v>
      </c>
      <c r="D13090" s="55">
        <f t="shared" si="839"/>
        <v>2025</v>
      </c>
      <c r="E13090" s="55">
        <f t="shared" si="838"/>
        <v>6931.3209149999993</v>
      </c>
      <c r="F13090" s="55">
        <f t="shared" si="841"/>
        <v>31</v>
      </c>
    </row>
    <row r="13091" spans="1:6">
      <c r="A13091" s="81">
        <v>45901</v>
      </c>
      <c r="B13091" s="82">
        <v>3662.47</v>
      </c>
      <c r="C13091" s="55">
        <f t="shared" si="840"/>
        <v>9</v>
      </c>
      <c r="D13091" s="55">
        <f t="shared" si="839"/>
        <v>2025</v>
      </c>
      <c r="E13091" s="55">
        <f t="shared" si="838"/>
        <v>7264.5092450000002</v>
      </c>
      <c r="F13091" s="55">
        <f t="shared" si="841"/>
        <v>1</v>
      </c>
    </row>
    <row r="13092" spans="1:6">
      <c r="A13092" s="81">
        <v>45902</v>
      </c>
      <c r="B13092" s="82">
        <v>3615.04</v>
      </c>
      <c r="C13092" s="55">
        <f t="shared" si="840"/>
        <v>9</v>
      </c>
      <c r="D13092" s="55">
        <f t="shared" si="839"/>
        <v>2025</v>
      </c>
      <c r="E13092" s="55">
        <f t="shared" si="838"/>
        <v>7170.4318400000002</v>
      </c>
      <c r="F13092" s="55">
        <f t="shared" si="841"/>
        <v>2</v>
      </c>
    </row>
    <row r="13093" spans="1:6">
      <c r="A13093" s="81">
        <v>45903</v>
      </c>
      <c r="B13093" s="82">
        <v>3436.65</v>
      </c>
      <c r="C13093" s="55">
        <f t="shared" si="840"/>
        <v>9</v>
      </c>
      <c r="D13093" s="55">
        <f t="shared" si="839"/>
        <v>2025</v>
      </c>
      <c r="E13093" s="55">
        <f t="shared" si="838"/>
        <v>6816.5952750000006</v>
      </c>
      <c r="F13093" s="55">
        <f t="shared" si="841"/>
        <v>3</v>
      </c>
    </row>
    <row r="13094" spans="1:6">
      <c r="A13094" s="81">
        <v>45904</v>
      </c>
      <c r="B13094" s="82">
        <v>3275.81</v>
      </c>
      <c r="C13094" s="55">
        <f t="shared" si="840"/>
        <v>9</v>
      </c>
      <c r="D13094" s="55">
        <f t="shared" si="839"/>
        <v>2025</v>
      </c>
      <c r="E13094" s="55">
        <f t="shared" si="838"/>
        <v>6497.5691349999997</v>
      </c>
      <c r="F13094" s="55">
        <f t="shared" si="841"/>
        <v>4</v>
      </c>
    </row>
    <row r="13095" spans="1:6">
      <c r="A13095" s="81">
        <v>45905</v>
      </c>
      <c r="B13095" s="82">
        <v>3110.53</v>
      </c>
      <c r="C13095" s="55">
        <f t="shared" si="840"/>
        <v>9</v>
      </c>
      <c r="D13095" s="55">
        <f t="shared" si="839"/>
        <v>2025</v>
      </c>
      <c r="E13095" s="55">
        <f t="shared" si="838"/>
        <v>6169.7362550000007</v>
      </c>
      <c r="F13095" s="55">
        <f t="shared" si="841"/>
        <v>5</v>
      </c>
    </row>
    <row r="13096" spans="1:6">
      <c r="A13096" s="81">
        <v>45906</v>
      </c>
      <c r="B13096" s="82">
        <v>3256.14</v>
      </c>
      <c r="C13096" s="55">
        <f t="shared" si="840"/>
        <v>9</v>
      </c>
      <c r="D13096" s="55">
        <f t="shared" si="839"/>
        <v>2025</v>
      </c>
      <c r="E13096" s="55">
        <f t="shared" si="838"/>
        <v>6458.5536899999997</v>
      </c>
      <c r="F13096" s="55">
        <f t="shared" si="841"/>
        <v>6</v>
      </c>
    </row>
    <row r="13097" spans="1:6">
      <c r="A13097" s="81">
        <v>45907</v>
      </c>
      <c r="B13097" s="82">
        <v>3289.16</v>
      </c>
      <c r="C13097" s="55">
        <f t="shared" si="840"/>
        <v>9</v>
      </c>
      <c r="D13097" s="55">
        <f t="shared" si="839"/>
        <v>2025</v>
      </c>
      <c r="E13097" s="55">
        <f t="shared" si="838"/>
        <v>6524.0488599999999</v>
      </c>
      <c r="F13097" s="55">
        <f t="shared" si="841"/>
        <v>7</v>
      </c>
    </row>
    <row r="13098" spans="1:6">
      <c r="A13098" s="81">
        <v>45908</v>
      </c>
      <c r="B13098" s="82">
        <v>3055.98</v>
      </c>
      <c r="C13098" s="55">
        <f t="shared" si="840"/>
        <v>9</v>
      </c>
      <c r="D13098" s="55">
        <f t="shared" si="839"/>
        <v>2025</v>
      </c>
      <c r="E13098" s="55">
        <f t="shared" si="838"/>
        <v>6061.5363299999999</v>
      </c>
      <c r="F13098" s="55">
        <f t="shared" si="841"/>
        <v>8</v>
      </c>
    </row>
    <row r="13099" spans="1:6">
      <c r="A13099" s="81">
        <v>45909</v>
      </c>
      <c r="B13099" s="82">
        <v>3522.25</v>
      </c>
      <c r="C13099" s="55">
        <f t="shared" si="840"/>
        <v>9</v>
      </c>
      <c r="D13099" s="55">
        <f t="shared" si="839"/>
        <v>2025</v>
      </c>
      <c r="E13099" s="55">
        <f t="shared" si="838"/>
        <v>6986.3828750000002</v>
      </c>
      <c r="F13099" s="55">
        <f t="shared" si="841"/>
        <v>9</v>
      </c>
    </row>
    <row r="13100" spans="1:6">
      <c r="A13100" s="81">
        <v>45910</v>
      </c>
      <c r="B13100" s="82">
        <v>3558.44</v>
      </c>
      <c r="C13100" s="55">
        <f t="shared" si="840"/>
        <v>9</v>
      </c>
      <c r="D13100" s="55">
        <f t="shared" si="839"/>
        <v>2025</v>
      </c>
      <c r="E13100" s="55">
        <f t="shared" si="838"/>
        <v>7058.1657400000004</v>
      </c>
      <c r="F13100" s="55">
        <f t="shared" si="841"/>
        <v>10</v>
      </c>
    </row>
    <row r="13101" spans="1:6">
      <c r="A13101" s="81">
        <v>45911</v>
      </c>
      <c r="B13101" s="82">
        <v>3239.7</v>
      </c>
      <c r="C13101" s="55">
        <f t="shared" si="840"/>
        <v>9</v>
      </c>
      <c r="D13101" s="55">
        <f t="shared" si="839"/>
        <v>2025</v>
      </c>
      <c r="E13101" s="55">
        <f t="shared" si="838"/>
        <v>6425.9449500000001</v>
      </c>
      <c r="F13101" s="55">
        <f t="shared" si="841"/>
        <v>11</v>
      </c>
    </row>
    <row r="13102" spans="1:6">
      <c r="A13102" s="81">
        <v>45912</v>
      </c>
      <c r="B13102" s="82">
        <v>3806.47</v>
      </c>
      <c r="C13102" s="55">
        <f t="shared" si="840"/>
        <v>9</v>
      </c>
      <c r="D13102" s="55">
        <f t="shared" si="839"/>
        <v>2025</v>
      </c>
      <c r="E13102" s="55">
        <f t="shared" si="838"/>
        <v>7550.133245</v>
      </c>
      <c r="F13102" s="55">
        <f t="shared" si="841"/>
        <v>12</v>
      </c>
    </row>
    <row r="13103" spans="1:6">
      <c r="A13103" s="81">
        <v>45913</v>
      </c>
      <c r="B13103" s="82">
        <v>2766.46</v>
      </c>
      <c r="C13103" s="55">
        <f t="shared" si="840"/>
        <v>9</v>
      </c>
      <c r="D13103" s="55">
        <f t="shared" si="839"/>
        <v>2025</v>
      </c>
      <c r="E13103" s="55">
        <f t="shared" si="838"/>
        <v>5487.2734099999998</v>
      </c>
      <c r="F13103" s="55">
        <f t="shared" si="841"/>
        <v>13</v>
      </c>
    </row>
    <row r="13104" spans="1:6">
      <c r="A13104" s="81">
        <v>45914</v>
      </c>
      <c r="B13104" s="82">
        <v>2945.69</v>
      </c>
      <c r="C13104" s="55">
        <f t="shared" si="840"/>
        <v>9</v>
      </c>
      <c r="D13104" s="55">
        <f t="shared" si="839"/>
        <v>2025</v>
      </c>
      <c r="E13104" s="55">
        <f t="shared" si="838"/>
        <v>5842.7761150000006</v>
      </c>
      <c r="F13104" s="55">
        <f t="shared" si="841"/>
        <v>14</v>
      </c>
    </row>
    <row r="13105" spans="1:6">
      <c r="A13105" s="81">
        <v>45915</v>
      </c>
      <c r="B13105" s="82">
        <v>3227.16</v>
      </c>
      <c r="C13105" s="55">
        <f t="shared" si="840"/>
        <v>9</v>
      </c>
      <c r="D13105" s="55">
        <f t="shared" si="839"/>
        <v>2025</v>
      </c>
      <c r="E13105" s="55">
        <f t="shared" si="838"/>
        <v>6401.07186</v>
      </c>
      <c r="F13105" s="55">
        <f t="shared" si="841"/>
        <v>15</v>
      </c>
    </row>
    <row r="13106" spans="1:6">
      <c r="A13106" s="81">
        <v>45916</v>
      </c>
      <c r="B13106" s="82">
        <v>3270.09</v>
      </c>
      <c r="C13106" s="55">
        <f t="shared" si="840"/>
        <v>9</v>
      </c>
      <c r="D13106" s="55">
        <f t="shared" si="839"/>
        <v>2025</v>
      </c>
      <c r="E13106" s="55">
        <f t="shared" si="838"/>
        <v>6486.2235150000006</v>
      </c>
      <c r="F13106" s="55">
        <f t="shared" si="841"/>
        <v>16</v>
      </c>
    </row>
    <row r="13107" spans="1:6">
      <c r="A13107" s="81">
        <v>45917</v>
      </c>
      <c r="B13107" s="82">
        <v>3335.47</v>
      </c>
      <c r="C13107" s="55">
        <f t="shared" si="840"/>
        <v>9</v>
      </c>
      <c r="D13107" s="55">
        <f t="shared" si="839"/>
        <v>2025</v>
      </c>
      <c r="E13107" s="55">
        <f t="shared" si="838"/>
        <v>6615.9047449999998</v>
      </c>
      <c r="F13107" s="55">
        <f t="shared" si="841"/>
        <v>17</v>
      </c>
    </row>
    <row r="13108" spans="1:6">
      <c r="A13108" s="81">
        <v>45918</v>
      </c>
      <c r="B13108" s="82">
        <v>2979.78</v>
      </c>
      <c r="C13108" s="55">
        <f t="shared" si="840"/>
        <v>9</v>
      </c>
      <c r="D13108" s="55">
        <f t="shared" si="839"/>
        <v>2025</v>
      </c>
      <c r="E13108" s="55">
        <f t="shared" si="838"/>
        <v>5910.3936300000005</v>
      </c>
      <c r="F13108" s="55">
        <f t="shared" si="841"/>
        <v>18</v>
      </c>
    </row>
    <row r="13109" spans="1:6">
      <c r="A13109" s="81">
        <v>45919</v>
      </c>
      <c r="B13109" s="82">
        <v>3085.23</v>
      </c>
      <c r="C13109" s="55">
        <f t="shared" si="840"/>
        <v>9</v>
      </c>
      <c r="D13109" s="55">
        <f t="shared" si="839"/>
        <v>2025</v>
      </c>
      <c r="E13109" s="55">
        <f t="shared" si="838"/>
        <v>6119.5537050000003</v>
      </c>
      <c r="F13109" s="55">
        <f t="shared" si="841"/>
        <v>19</v>
      </c>
    </row>
    <row r="13110" spans="1:6">
      <c r="A13110" s="81">
        <v>45920</v>
      </c>
      <c r="B13110" s="82">
        <v>2932.71</v>
      </c>
      <c r="C13110" s="55">
        <f t="shared" si="840"/>
        <v>9</v>
      </c>
      <c r="D13110" s="55">
        <f t="shared" si="839"/>
        <v>2025</v>
      </c>
      <c r="E13110" s="55">
        <f t="shared" si="838"/>
        <v>5817.0302849999998</v>
      </c>
      <c r="F13110" s="55">
        <f t="shared" si="841"/>
        <v>20</v>
      </c>
    </row>
    <row r="13111" spans="1:6">
      <c r="A13111" s="81">
        <v>45921</v>
      </c>
      <c r="B13111" s="82">
        <v>3182.28</v>
      </c>
      <c r="C13111" s="55">
        <f t="shared" si="840"/>
        <v>9</v>
      </c>
      <c r="D13111" s="55">
        <f t="shared" si="839"/>
        <v>2025</v>
      </c>
      <c r="E13111" s="55">
        <f t="shared" si="838"/>
        <v>6312.0523800000001</v>
      </c>
      <c r="F13111" s="55">
        <f t="shared" si="841"/>
        <v>21</v>
      </c>
    </row>
    <row r="13112" spans="1:6">
      <c r="A13112" s="81">
        <v>45922</v>
      </c>
      <c r="B13112" s="82">
        <v>3967.35</v>
      </c>
      <c r="C13112" s="55">
        <f t="shared" si="840"/>
        <v>9</v>
      </c>
      <c r="D13112" s="55">
        <f t="shared" si="839"/>
        <v>2025</v>
      </c>
      <c r="E13112" s="55">
        <f t="shared" ref="E13112:E13175" si="842">B13112*1.9835</f>
        <v>7869.2387250000002</v>
      </c>
      <c r="F13112" s="55">
        <f t="shared" si="841"/>
        <v>22</v>
      </c>
    </row>
    <row r="13113" spans="1:6">
      <c r="A13113" s="81">
        <v>45923</v>
      </c>
      <c r="B13113" s="82">
        <v>3770.11</v>
      </c>
      <c r="C13113" s="55">
        <f t="shared" si="840"/>
        <v>9</v>
      </c>
      <c r="D13113" s="55">
        <f t="shared" ref="D13113:D13176" si="843">IF(C13113&gt;9,YEAR(A13113)+1,YEAR(A13113))</f>
        <v>2025</v>
      </c>
      <c r="E13113" s="55">
        <f t="shared" si="842"/>
        <v>7478.0131850000007</v>
      </c>
      <c r="F13113" s="55">
        <f t="shared" si="841"/>
        <v>23</v>
      </c>
    </row>
    <row r="13114" spans="1:6">
      <c r="A13114" s="81">
        <v>45924</v>
      </c>
      <c r="B13114" s="82">
        <v>3070.64</v>
      </c>
      <c r="C13114" s="55">
        <f t="shared" si="840"/>
        <v>9</v>
      </c>
      <c r="D13114" s="55">
        <f t="shared" si="843"/>
        <v>2025</v>
      </c>
      <c r="E13114" s="55">
        <f t="shared" si="842"/>
        <v>6090.6144400000003</v>
      </c>
      <c r="F13114" s="55">
        <f t="shared" si="841"/>
        <v>24</v>
      </c>
    </row>
    <row r="13115" spans="1:6">
      <c r="A13115" s="81">
        <v>45925</v>
      </c>
      <c r="B13115" s="82">
        <v>3082.74</v>
      </c>
      <c r="C13115" s="55">
        <f t="shared" si="840"/>
        <v>9</v>
      </c>
      <c r="D13115" s="55">
        <f t="shared" si="843"/>
        <v>2025</v>
      </c>
      <c r="E13115" s="55">
        <f t="shared" si="842"/>
        <v>6114.6147899999996</v>
      </c>
      <c r="F13115" s="55">
        <f t="shared" si="841"/>
        <v>25</v>
      </c>
    </row>
    <row r="13116" spans="1:6">
      <c r="A13116" s="81">
        <v>45926</v>
      </c>
      <c r="B13116" s="82">
        <v>2975.81</v>
      </c>
      <c r="C13116" s="55">
        <f t="shared" si="840"/>
        <v>9</v>
      </c>
      <c r="D13116" s="55">
        <f t="shared" si="843"/>
        <v>2025</v>
      </c>
      <c r="E13116" s="55">
        <f t="shared" si="842"/>
        <v>5902.5191350000005</v>
      </c>
      <c r="F13116" s="55">
        <f t="shared" si="841"/>
        <v>26</v>
      </c>
    </row>
    <row r="13117" spans="1:6">
      <c r="A13117" s="81">
        <v>45927</v>
      </c>
      <c r="B13117" s="82">
        <v>2803.12</v>
      </c>
      <c r="C13117" s="55">
        <f t="shared" si="840"/>
        <v>9</v>
      </c>
      <c r="D13117" s="55">
        <f t="shared" si="843"/>
        <v>2025</v>
      </c>
      <c r="E13117" s="55">
        <f t="shared" si="842"/>
        <v>5559.9885199999999</v>
      </c>
      <c r="F13117" s="55">
        <f t="shared" si="841"/>
        <v>27</v>
      </c>
    </row>
    <row r="13118" spans="1:6">
      <c r="A13118" s="81">
        <v>45928</v>
      </c>
      <c r="B13118" s="82">
        <v>2992.69</v>
      </c>
      <c r="C13118" s="55">
        <f t="shared" si="840"/>
        <v>9</v>
      </c>
      <c r="D13118" s="55">
        <f t="shared" si="843"/>
        <v>2025</v>
      </c>
      <c r="E13118" s="55">
        <f t="shared" si="842"/>
        <v>5936.0006149999999</v>
      </c>
      <c r="F13118" s="55">
        <f t="shared" si="841"/>
        <v>28</v>
      </c>
    </row>
    <row r="13119" spans="1:6">
      <c r="A13119" s="81">
        <v>45929</v>
      </c>
      <c r="B13119" s="82">
        <v>3058.82</v>
      </c>
      <c r="C13119" s="55">
        <f t="shared" si="840"/>
        <v>9</v>
      </c>
      <c r="D13119" s="55">
        <f t="shared" si="843"/>
        <v>2025</v>
      </c>
      <c r="E13119" s="55">
        <f t="shared" si="842"/>
        <v>6067.1694700000007</v>
      </c>
      <c r="F13119" s="55">
        <f t="shared" si="841"/>
        <v>29</v>
      </c>
    </row>
    <row r="13120" spans="1:6">
      <c r="A13120" s="81">
        <v>45930</v>
      </c>
      <c r="B13120" s="82">
        <v>3345.1</v>
      </c>
      <c r="C13120" s="55">
        <f t="shared" si="840"/>
        <v>9</v>
      </c>
      <c r="D13120" s="55">
        <f t="shared" si="843"/>
        <v>2025</v>
      </c>
      <c r="E13120" s="55">
        <f t="shared" si="842"/>
        <v>6635.0058499999996</v>
      </c>
      <c r="F13120" s="55">
        <f t="shared" si="841"/>
        <v>30</v>
      </c>
    </row>
    <row r="13121" spans="1:6">
      <c r="A13121" s="81">
        <v>45931</v>
      </c>
      <c r="B13121" s="82">
        <v>3163.1</v>
      </c>
      <c r="C13121" s="55">
        <f t="shared" si="840"/>
        <v>10</v>
      </c>
      <c r="D13121" s="55">
        <f t="shared" si="843"/>
        <v>2026</v>
      </c>
      <c r="E13121" s="55">
        <f t="shared" si="842"/>
        <v>6274.0088500000002</v>
      </c>
      <c r="F13121" s="55">
        <f t="shared" si="841"/>
        <v>1</v>
      </c>
    </row>
    <row r="13122" spans="1:6">
      <c r="A13122" s="81">
        <v>45932</v>
      </c>
      <c r="B13122" s="82">
        <v>3699.58</v>
      </c>
      <c r="C13122" s="55">
        <f t="shared" si="840"/>
        <v>10</v>
      </c>
      <c r="D13122" s="55">
        <f t="shared" si="843"/>
        <v>2026</v>
      </c>
      <c r="E13122" s="55">
        <f t="shared" si="842"/>
        <v>7338.1169300000001</v>
      </c>
      <c r="F13122" s="55">
        <f t="shared" si="841"/>
        <v>2</v>
      </c>
    </row>
    <row r="13123" spans="1:6">
      <c r="A13123" s="81">
        <v>45933</v>
      </c>
      <c r="B13123" s="82">
        <v>3326.02</v>
      </c>
      <c r="C13123" s="55">
        <f t="shared" si="840"/>
        <v>10</v>
      </c>
      <c r="D13123" s="55">
        <f t="shared" si="843"/>
        <v>2026</v>
      </c>
      <c r="E13123" s="55">
        <f t="shared" si="842"/>
        <v>6597.1606700000002</v>
      </c>
      <c r="F13123" s="55">
        <f t="shared" si="841"/>
        <v>3</v>
      </c>
    </row>
    <row r="13124" spans="1:6">
      <c r="A13124" s="81">
        <v>45934</v>
      </c>
      <c r="B13124" s="82">
        <v>3689.86</v>
      </c>
      <c r="C13124" s="55">
        <f t="shared" si="840"/>
        <v>10</v>
      </c>
      <c r="D13124" s="55">
        <f t="shared" si="843"/>
        <v>2026</v>
      </c>
      <c r="E13124" s="55">
        <f t="shared" si="842"/>
        <v>7318.8373100000008</v>
      </c>
      <c r="F13124" s="55">
        <f t="shared" si="841"/>
        <v>4</v>
      </c>
    </row>
    <row r="13125" spans="1:6">
      <c r="A13125" s="81">
        <v>45935</v>
      </c>
      <c r="B13125" s="82">
        <v>4399.22</v>
      </c>
      <c r="C13125" s="55">
        <f t="shared" si="840"/>
        <v>10</v>
      </c>
      <c r="D13125" s="55">
        <f t="shared" si="843"/>
        <v>2026</v>
      </c>
      <c r="E13125" s="55">
        <f t="shared" si="842"/>
        <v>8725.8528700000006</v>
      </c>
      <c r="F13125" s="55">
        <f t="shared" si="841"/>
        <v>5</v>
      </c>
    </row>
    <row r="13126" spans="1:6">
      <c r="A13126" s="81">
        <v>45936</v>
      </c>
      <c r="B13126" s="82">
        <v>3826.65</v>
      </c>
      <c r="C13126" s="55">
        <f t="shared" si="840"/>
        <v>10</v>
      </c>
      <c r="D13126" s="55">
        <f t="shared" si="843"/>
        <v>2026</v>
      </c>
      <c r="E13126" s="55">
        <f t="shared" si="842"/>
        <v>7590.1602750000002</v>
      </c>
      <c r="F13126" s="55">
        <f t="shared" si="841"/>
        <v>6</v>
      </c>
    </row>
    <row r="13127" spans="1:6">
      <c r="A13127" s="81">
        <v>45937</v>
      </c>
      <c r="B13127" s="82">
        <v>3602.77</v>
      </c>
      <c r="C13127" s="55">
        <f t="shared" si="840"/>
        <v>10</v>
      </c>
      <c r="D13127" s="55">
        <f t="shared" si="843"/>
        <v>2026</v>
      </c>
      <c r="E13127" s="55">
        <f t="shared" si="842"/>
        <v>7146.0942949999999</v>
      </c>
      <c r="F13127" s="55">
        <f t="shared" si="841"/>
        <v>7</v>
      </c>
    </row>
    <row r="13128" spans="1:6">
      <c r="A13128" s="81">
        <v>45938</v>
      </c>
      <c r="B13128" s="82">
        <v>3564.35</v>
      </c>
      <c r="C13128" s="55">
        <f t="shared" si="840"/>
        <v>10</v>
      </c>
      <c r="D13128" s="55">
        <f t="shared" si="843"/>
        <v>2026</v>
      </c>
      <c r="E13128" s="55">
        <f t="shared" si="842"/>
        <v>7069.8882249999997</v>
      </c>
      <c r="F13128" s="55">
        <f t="shared" si="841"/>
        <v>8</v>
      </c>
    </row>
    <row r="13129" spans="1:6">
      <c r="A13129" s="81">
        <v>45939</v>
      </c>
      <c r="B13129" s="82">
        <v>3580.22</v>
      </c>
      <c r="C13129" s="55">
        <f t="shared" si="840"/>
        <v>10</v>
      </c>
      <c r="D13129" s="55">
        <f t="shared" si="843"/>
        <v>2026</v>
      </c>
      <c r="E13129" s="55">
        <f t="shared" si="842"/>
        <v>7101.3663699999997</v>
      </c>
      <c r="F13129" s="55">
        <f t="shared" si="841"/>
        <v>9</v>
      </c>
    </row>
    <row r="13130" spans="1:6">
      <c r="A13130" s="81">
        <v>45940</v>
      </c>
      <c r="B13130" s="82">
        <v>3571.27</v>
      </c>
      <c r="C13130" s="55">
        <f t="shared" ref="C13130:C13193" si="844">MONTH(A13130)</f>
        <v>10</v>
      </c>
      <c r="D13130" s="55">
        <f t="shared" si="843"/>
        <v>2026</v>
      </c>
      <c r="E13130" s="55">
        <f t="shared" si="842"/>
        <v>7083.6140450000003</v>
      </c>
      <c r="F13130" s="55">
        <f t="shared" si="841"/>
        <v>10</v>
      </c>
    </row>
    <row r="13131" spans="1:6">
      <c r="A13131" s="81">
        <v>45941</v>
      </c>
      <c r="B13131" s="82">
        <v>3616.47</v>
      </c>
      <c r="C13131" s="55">
        <f t="shared" si="844"/>
        <v>10</v>
      </c>
      <c r="D13131" s="55">
        <f t="shared" si="843"/>
        <v>2026</v>
      </c>
      <c r="E13131" s="55">
        <f t="shared" si="842"/>
        <v>7173.2682449999993</v>
      </c>
      <c r="F13131" s="55">
        <f t="shared" si="841"/>
        <v>11</v>
      </c>
    </row>
    <row r="13132" spans="1:6">
      <c r="A13132" s="81">
        <v>45942</v>
      </c>
      <c r="B13132" s="82">
        <v>4523.8100000000004</v>
      </c>
      <c r="C13132" s="55">
        <f t="shared" si="844"/>
        <v>10</v>
      </c>
      <c r="D13132" s="55">
        <f t="shared" si="843"/>
        <v>2026</v>
      </c>
      <c r="E13132" s="55">
        <f t="shared" si="842"/>
        <v>8972.977135000001</v>
      </c>
      <c r="F13132" s="55">
        <f t="shared" si="841"/>
        <v>12</v>
      </c>
    </row>
    <row r="13133" spans="1:6">
      <c r="A13133" s="81">
        <v>45943</v>
      </c>
      <c r="B13133" s="82">
        <v>3791</v>
      </c>
      <c r="C13133" s="55">
        <f t="shared" si="844"/>
        <v>10</v>
      </c>
      <c r="D13133" s="55">
        <f t="shared" si="843"/>
        <v>2026</v>
      </c>
      <c r="E13133" s="55">
        <f t="shared" si="842"/>
        <v>7519.4485000000004</v>
      </c>
      <c r="F13133" s="55">
        <f t="shared" si="841"/>
        <v>13</v>
      </c>
    </row>
    <row r="13134" spans="1:6">
      <c r="A13134" s="81">
        <v>45944</v>
      </c>
      <c r="B13134" s="82">
        <v>3822.64</v>
      </c>
      <c r="C13134" s="55">
        <f t="shared" si="844"/>
        <v>10</v>
      </c>
      <c r="D13134" s="55">
        <f t="shared" si="843"/>
        <v>2026</v>
      </c>
      <c r="E13134" s="55">
        <f t="shared" si="842"/>
        <v>7582.2064399999999</v>
      </c>
      <c r="F13134" s="55">
        <f t="shared" si="841"/>
        <v>14</v>
      </c>
    </row>
    <row r="13135" spans="1:6">
      <c r="A13135" s="81">
        <v>45945</v>
      </c>
      <c r="B13135" s="82">
        <v>3876.23</v>
      </c>
      <c r="C13135" s="55">
        <f t="shared" si="844"/>
        <v>10</v>
      </c>
      <c r="D13135" s="55">
        <f t="shared" si="843"/>
        <v>2026</v>
      </c>
      <c r="E13135" s="55">
        <f t="shared" si="842"/>
        <v>7688.5022049999998</v>
      </c>
      <c r="F13135" s="55">
        <f t="shared" si="841"/>
        <v>15</v>
      </c>
    </row>
    <row r="13136" spans="1:6">
      <c r="A13136" s="81">
        <v>45946</v>
      </c>
      <c r="B13136" s="82">
        <v>4792.63</v>
      </c>
      <c r="C13136" s="55">
        <f t="shared" si="844"/>
        <v>10</v>
      </c>
      <c r="D13136" s="55">
        <f t="shared" si="843"/>
        <v>2026</v>
      </c>
      <c r="E13136" s="55">
        <f t="shared" si="842"/>
        <v>9506.1816049999998</v>
      </c>
      <c r="F13136" s="55">
        <f t="shared" si="841"/>
        <v>16</v>
      </c>
    </row>
    <row r="13137" spans="1:6">
      <c r="A13137" s="81">
        <v>45947</v>
      </c>
      <c r="B13137" s="82">
        <v>3900.04</v>
      </c>
      <c r="C13137" s="55">
        <f t="shared" si="844"/>
        <v>10</v>
      </c>
      <c r="D13137" s="55">
        <f t="shared" si="843"/>
        <v>2026</v>
      </c>
      <c r="E13137" s="55">
        <f t="shared" si="842"/>
        <v>7735.7293399999999</v>
      </c>
      <c r="F13137" s="55">
        <f t="shared" si="841"/>
        <v>17</v>
      </c>
    </row>
    <row r="13138" spans="1:6">
      <c r="A13138" s="81">
        <v>45948</v>
      </c>
      <c r="B13138" s="82">
        <v>3625.1</v>
      </c>
      <c r="C13138" s="55">
        <f t="shared" si="844"/>
        <v>10</v>
      </c>
      <c r="D13138" s="55">
        <f t="shared" si="843"/>
        <v>2026</v>
      </c>
      <c r="E13138" s="55">
        <f t="shared" si="842"/>
        <v>7190.3858499999997</v>
      </c>
      <c r="F13138" s="55">
        <f t="shared" si="841"/>
        <v>18</v>
      </c>
    </row>
    <row r="13139" spans="1:6">
      <c r="A13139" s="81">
        <v>45949</v>
      </c>
      <c r="B13139" s="82">
        <v>3510.07</v>
      </c>
      <c r="C13139" s="55">
        <f t="shared" si="844"/>
        <v>10</v>
      </c>
      <c r="D13139" s="55">
        <f t="shared" si="843"/>
        <v>2026</v>
      </c>
      <c r="E13139" s="55">
        <f t="shared" si="842"/>
        <v>6962.2238450000004</v>
      </c>
      <c r="F13139" s="55">
        <f t="shared" si="841"/>
        <v>19</v>
      </c>
    </row>
    <row r="13140" spans="1:6">
      <c r="A13140" s="81">
        <v>45950</v>
      </c>
      <c r="B13140" s="82">
        <v>4177.42</v>
      </c>
      <c r="C13140" s="55">
        <f t="shared" si="844"/>
        <v>10</v>
      </c>
      <c r="D13140" s="55">
        <f t="shared" si="843"/>
        <v>2026</v>
      </c>
      <c r="E13140" s="55">
        <f t="shared" si="842"/>
        <v>8285.9125700000004</v>
      </c>
      <c r="F13140" s="55">
        <f t="shared" si="841"/>
        <v>20</v>
      </c>
    </row>
    <row r="13141" spans="1:6">
      <c r="A13141" s="81">
        <v>45951</v>
      </c>
      <c r="B13141" s="82">
        <v>3516.62</v>
      </c>
      <c r="C13141" s="55">
        <f t="shared" si="844"/>
        <v>10</v>
      </c>
      <c r="D13141" s="55">
        <f t="shared" si="843"/>
        <v>2026</v>
      </c>
      <c r="E13141" s="55">
        <f t="shared" si="842"/>
        <v>6975.2157699999998</v>
      </c>
      <c r="F13141" s="55">
        <f t="shared" si="841"/>
        <v>21</v>
      </c>
    </row>
    <row r="13142" spans="1:6">
      <c r="A13142" s="81">
        <v>45952</v>
      </c>
      <c r="B13142" s="82">
        <v>3565.1</v>
      </c>
      <c r="C13142" s="55">
        <f t="shared" si="844"/>
        <v>10</v>
      </c>
      <c r="D13142" s="55">
        <f t="shared" si="843"/>
        <v>2026</v>
      </c>
      <c r="E13142" s="55">
        <f t="shared" si="842"/>
        <v>7071.3758500000004</v>
      </c>
      <c r="F13142" s="55">
        <f t="shared" ref="F13142:F13205" si="845">DAY(A13142)</f>
        <v>22</v>
      </c>
    </row>
    <row r="13143" spans="1:6">
      <c r="A13143" s="81">
        <v>45953</v>
      </c>
      <c r="B13143" s="82">
        <v>3582.25</v>
      </c>
      <c r="C13143" s="55">
        <f t="shared" si="844"/>
        <v>10</v>
      </c>
      <c r="D13143" s="55">
        <f t="shared" si="843"/>
        <v>2026</v>
      </c>
      <c r="E13143" s="55">
        <f t="shared" si="842"/>
        <v>7105.3928750000005</v>
      </c>
      <c r="F13143" s="55">
        <f t="shared" si="845"/>
        <v>23</v>
      </c>
    </row>
    <row r="13144" spans="1:6">
      <c r="A13144" s="81">
        <v>45954</v>
      </c>
      <c r="B13144" s="82">
        <v>3387.72</v>
      </c>
      <c r="C13144" s="55">
        <f t="shared" si="844"/>
        <v>10</v>
      </c>
      <c r="D13144" s="55">
        <f t="shared" si="843"/>
        <v>2026</v>
      </c>
      <c r="E13144" s="55">
        <f t="shared" si="842"/>
        <v>6719.5426200000002</v>
      </c>
      <c r="F13144" s="55">
        <f t="shared" si="845"/>
        <v>24</v>
      </c>
    </row>
    <row r="13145" spans="1:6">
      <c r="A13145" s="81">
        <v>45955</v>
      </c>
      <c r="B13145" s="82">
        <v>2955.65</v>
      </c>
      <c r="C13145" s="55">
        <f t="shared" si="844"/>
        <v>10</v>
      </c>
      <c r="D13145" s="55">
        <f t="shared" si="843"/>
        <v>2026</v>
      </c>
      <c r="E13145" s="55">
        <f t="shared" si="842"/>
        <v>5862.5317750000004</v>
      </c>
      <c r="F13145" s="55">
        <f t="shared" si="845"/>
        <v>25</v>
      </c>
    </row>
    <row r="13146" spans="1:6">
      <c r="A13146" s="81">
        <v>45956</v>
      </c>
      <c r="B13146" s="82">
        <v>3692.16</v>
      </c>
      <c r="C13146" s="55">
        <f t="shared" si="844"/>
        <v>10</v>
      </c>
      <c r="D13146" s="55">
        <f t="shared" si="843"/>
        <v>2026</v>
      </c>
      <c r="E13146" s="55">
        <f t="shared" si="842"/>
        <v>7323.3993599999994</v>
      </c>
      <c r="F13146" s="55">
        <f t="shared" si="845"/>
        <v>26</v>
      </c>
    </row>
    <row r="13147" spans="1:6">
      <c r="A13147" s="81">
        <v>45957</v>
      </c>
      <c r="B13147" s="82">
        <v>3337.23</v>
      </c>
      <c r="C13147" s="55">
        <f t="shared" si="844"/>
        <v>10</v>
      </c>
      <c r="D13147" s="55">
        <f t="shared" si="843"/>
        <v>2026</v>
      </c>
      <c r="E13147" s="55">
        <f t="shared" si="842"/>
        <v>6619.3957049999999</v>
      </c>
      <c r="F13147" s="55">
        <f t="shared" si="845"/>
        <v>27</v>
      </c>
    </row>
    <row r="13148" spans="1:6">
      <c r="A13148" s="81">
        <v>45958</v>
      </c>
      <c r="B13148" s="82">
        <v>3349.91</v>
      </c>
      <c r="C13148" s="55">
        <f t="shared" si="844"/>
        <v>10</v>
      </c>
      <c r="D13148" s="55">
        <f t="shared" si="843"/>
        <v>2026</v>
      </c>
      <c r="E13148" s="55">
        <f t="shared" si="842"/>
        <v>6644.5464849999998</v>
      </c>
      <c r="F13148" s="55">
        <f t="shared" si="845"/>
        <v>28</v>
      </c>
    </row>
    <row r="13149" spans="1:6">
      <c r="A13149" s="81">
        <v>45959</v>
      </c>
      <c r="B13149" s="82">
        <v>3271.93</v>
      </c>
      <c r="C13149" s="55">
        <f t="shared" si="844"/>
        <v>10</v>
      </c>
      <c r="D13149" s="55">
        <f t="shared" si="843"/>
        <v>2026</v>
      </c>
      <c r="E13149" s="55">
        <f t="shared" si="842"/>
        <v>6489.8731550000002</v>
      </c>
      <c r="F13149" s="55">
        <f t="shared" si="845"/>
        <v>29</v>
      </c>
    </row>
    <row r="13150" spans="1:6">
      <c r="A13150" s="81">
        <v>45960</v>
      </c>
      <c r="B13150" s="82">
        <v>3117.47</v>
      </c>
      <c r="C13150" s="55">
        <f t="shared" si="844"/>
        <v>10</v>
      </c>
      <c r="D13150" s="55">
        <f t="shared" si="843"/>
        <v>2026</v>
      </c>
      <c r="E13150" s="55">
        <f t="shared" si="842"/>
        <v>6183.5017449999996</v>
      </c>
      <c r="F13150" s="55">
        <f t="shared" si="845"/>
        <v>30</v>
      </c>
    </row>
    <row r="13151" spans="1:6">
      <c r="A13151" s="81">
        <v>45961</v>
      </c>
      <c r="B13151" s="82">
        <v>3152.76</v>
      </c>
      <c r="C13151" s="55">
        <f t="shared" si="844"/>
        <v>10</v>
      </c>
      <c r="D13151" s="55">
        <f t="shared" si="843"/>
        <v>2026</v>
      </c>
      <c r="E13151" s="55">
        <f t="shared" si="842"/>
        <v>6253.4994600000009</v>
      </c>
      <c r="F13151" s="55">
        <f t="shared" si="845"/>
        <v>31</v>
      </c>
    </row>
    <row r="13152" spans="1:6">
      <c r="A13152" s="81">
        <v>45962</v>
      </c>
      <c r="B13152" s="82">
        <v>3514.07</v>
      </c>
      <c r="C13152" s="55">
        <f t="shared" si="844"/>
        <v>11</v>
      </c>
      <c r="D13152" s="55">
        <f t="shared" si="843"/>
        <v>2026</v>
      </c>
      <c r="E13152" s="55">
        <f t="shared" si="842"/>
        <v>6970.1578450000006</v>
      </c>
      <c r="F13152" s="55">
        <f t="shared" si="845"/>
        <v>1</v>
      </c>
    </row>
    <row r="13153" spans="1:6">
      <c r="A13153" s="81">
        <v>45963</v>
      </c>
      <c r="B13153" s="82">
        <v>3235</v>
      </c>
      <c r="C13153" s="55">
        <f t="shared" si="844"/>
        <v>11</v>
      </c>
      <c r="D13153" s="55">
        <f t="shared" si="843"/>
        <v>2026</v>
      </c>
      <c r="E13153" s="55">
        <f t="shared" si="842"/>
        <v>6416.6225000000004</v>
      </c>
      <c r="F13153" s="55">
        <f t="shared" si="845"/>
        <v>2</v>
      </c>
    </row>
    <row r="13154" spans="1:6">
      <c r="A13154" s="81">
        <v>45964</v>
      </c>
      <c r="B13154" s="82">
        <v>3290.96</v>
      </c>
      <c r="C13154" s="55">
        <f t="shared" si="844"/>
        <v>11</v>
      </c>
      <c r="D13154" s="55">
        <f t="shared" si="843"/>
        <v>2026</v>
      </c>
      <c r="E13154" s="55">
        <f t="shared" si="842"/>
        <v>6527.6191600000002</v>
      </c>
      <c r="F13154" s="55">
        <f t="shared" si="845"/>
        <v>3</v>
      </c>
    </row>
    <row r="13155" spans="1:6">
      <c r="A13155" s="81">
        <v>45965</v>
      </c>
      <c r="B13155" s="82">
        <v>3298.95</v>
      </c>
      <c r="C13155" s="55">
        <f t="shared" si="844"/>
        <v>11</v>
      </c>
      <c r="D13155" s="55">
        <f t="shared" si="843"/>
        <v>2026</v>
      </c>
      <c r="E13155" s="55">
        <f t="shared" si="842"/>
        <v>6543.4673249999996</v>
      </c>
      <c r="F13155" s="55">
        <f t="shared" si="845"/>
        <v>4</v>
      </c>
    </row>
    <row r="13156" spans="1:6">
      <c r="A13156" s="81">
        <v>45966</v>
      </c>
      <c r="B13156" s="82">
        <v>2978.8</v>
      </c>
      <c r="C13156" s="55">
        <f t="shared" si="844"/>
        <v>11</v>
      </c>
      <c r="D13156" s="55">
        <f t="shared" si="843"/>
        <v>2026</v>
      </c>
      <c r="E13156" s="55">
        <f t="shared" si="842"/>
        <v>5908.4498000000003</v>
      </c>
      <c r="F13156" s="55">
        <f t="shared" si="845"/>
        <v>5</v>
      </c>
    </row>
    <row r="13157" spans="1:6">
      <c r="A13157" s="81">
        <v>45967</v>
      </c>
      <c r="B13157" s="82">
        <v>3264.58</v>
      </c>
      <c r="C13157" s="55">
        <f t="shared" si="844"/>
        <v>11</v>
      </c>
      <c r="D13157" s="55">
        <f t="shared" si="843"/>
        <v>2026</v>
      </c>
      <c r="E13157" s="55">
        <f t="shared" si="842"/>
        <v>6475.2944299999999</v>
      </c>
      <c r="F13157" s="55">
        <f t="shared" si="845"/>
        <v>6</v>
      </c>
    </row>
    <row r="13158" spans="1:6">
      <c r="A13158" s="81">
        <v>45968</v>
      </c>
      <c r="B13158" s="82">
        <v>3346.93</v>
      </c>
      <c r="C13158" s="55">
        <f t="shared" si="844"/>
        <v>11</v>
      </c>
      <c r="D13158" s="55">
        <f t="shared" si="843"/>
        <v>2026</v>
      </c>
      <c r="E13158" s="55">
        <f t="shared" si="842"/>
        <v>6638.635655</v>
      </c>
      <c r="F13158" s="55">
        <f t="shared" si="845"/>
        <v>7</v>
      </c>
    </row>
    <row r="13159" spans="1:6">
      <c r="A13159" s="81">
        <v>45969</v>
      </c>
      <c r="B13159" s="82">
        <v>3630.01</v>
      </c>
      <c r="C13159" s="55">
        <f t="shared" si="844"/>
        <v>11</v>
      </c>
      <c r="D13159" s="55">
        <f t="shared" si="843"/>
        <v>2026</v>
      </c>
      <c r="E13159" s="55">
        <f t="shared" si="842"/>
        <v>7200.1248350000005</v>
      </c>
      <c r="F13159" s="55">
        <f t="shared" si="845"/>
        <v>8</v>
      </c>
    </row>
    <row r="13160" spans="1:6">
      <c r="A13160" s="81">
        <v>45970</v>
      </c>
      <c r="B13160" s="82">
        <v>3152.57</v>
      </c>
      <c r="C13160" s="55">
        <f t="shared" si="844"/>
        <v>11</v>
      </c>
      <c r="D13160" s="55">
        <f t="shared" si="843"/>
        <v>2026</v>
      </c>
      <c r="E13160" s="55">
        <f t="shared" si="842"/>
        <v>6253.1225950000007</v>
      </c>
      <c r="F13160" s="55">
        <f t="shared" si="845"/>
        <v>9</v>
      </c>
    </row>
    <row r="13161" spans="1:6">
      <c r="A13161" s="81">
        <v>45971</v>
      </c>
      <c r="B13161" s="82">
        <v>2997.28</v>
      </c>
      <c r="C13161" s="55">
        <f t="shared" si="844"/>
        <v>11</v>
      </c>
      <c r="D13161" s="55">
        <f t="shared" si="843"/>
        <v>2026</v>
      </c>
      <c r="E13161" s="55">
        <f t="shared" si="842"/>
        <v>5945.1048800000008</v>
      </c>
      <c r="F13161" s="55">
        <f t="shared" si="845"/>
        <v>10</v>
      </c>
    </row>
    <row r="13162" spans="1:6">
      <c r="A13162" s="81">
        <v>45972</v>
      </c>
      <c r="B13162" s="82">
        <v>3059.38</v>
      </c>
      <c r="C13162" s="55">
        <f t="shared" si="844"/>
        <v>11</v>
      </c>
      <c r="D13162" s="55">
        <f t="shared" si="843"/>
        <v>2026</v>
      </c>
      <c r="E13162" s="55">
        <f t="shared" si="842"/>
        <v>6068.2802300000003</v>
      </c>
      <c r="F13162" s="55">
        <f t="shared" si="845"/>
        <v>11</v>
      </c>
    </row>
    <row r="13163" spans="1:6">
      <c r="A13163" s="81">
        <v>45973</v>
      </c>
      <c r="B13163" s="82">
        <v>3096.69</v>
      </c>
      <c r="C13163" s="55">
        <f t="shared" si="844"/>
        <v>11</v>
      </c>
      <c r="D13163" s="55">
        <f t="shared" si="843"/>
        <v>2026</v>
      </c>
      <c r="E13163" s="55">
        <f t="shared" si="842"/>
        <v>6142.2846150000005</v>
      </c>
      <c r="F13163" s="55">
        <f t="shared" si="845"/>
        <v>12</v>
      </c>
    </row>
    <row r="13164" spans="1:6">
      <c r="A13164" s="81">
        <v>45974</v>
      </c>
      <c r="B13164" s="82">
        <v>3289.28</v>
      </c>
      <c r="C13164" s="55">
        <f t="shared" si="844"/>
        <v>11</v>
      </c>
      <c r="D13164" s="55">
        <f t="shared" si="843"/>
        <v>2026</v>
      </c>
      <c r="E13164" s="55">
        <f t="shared" si="842"/>
        <v>6524.2868800000006</v>
      </c>
      <c r="F13164" s="55">
        <f t="shared" si="845"/>
        <v>13</v>
      </c>
    </row>
    <row r="13165" spans="1:6">
      <c r="A13165" s="81">
        <v>45975</v>
      </c>
      <c r="B13165" s="82">
        <v>3156.68</v>
      </c>
      <c r="C13165" s="55">
        <f t="shared" si="844"/>
        <v>11</v>
      </c>
      <c r="D13165" s="55">
        <f t="shared" si="843"/>
        <v>2026</v>
      </c>
      <c r="E13165" s="55">
        <f t="shared" si="842"/>
        <v>6261.2747799999997</v>
      </c>
      <c r="F13165" s="55">
        <f t="shared" si="845"/>
        <v>14</v>
      </c>
    </row>
    <row r="13166" spans="1:6">
      <c r="A13166" s="81">
        <v>45976</v>
      </c>
      <c r="B13166" s="82">
        <v>3184.41</v>
      </c>
      <c r="C13166" s="55">
        <f t="shared" si="844"/>
        <v>11</v>
      </c>
      <c r="D13166" s="55">
        <f t="shared" si="843"/>
        <v>2026</v>
      </c>
      <c r="E13166" s="55">
        <f t="shared" si="842"/>
        <v>6316.2772349999996</v>
      </c>
      <c r="F13166" s="55">
        <f t="shared" si="845"/>
        <v>15</v>
      </c>
    </row>
    <row r="13167" spans="1:6">
      <c r="A13167" s="81">
        <v>45977</v>
      </c>
      <c r="B13167" s="82">
        <v>2842.08</v>
      </c>
      <c r="C13167" s="55">
        <f t="shared" si="844"/>
        <v>11</v>
      </c>
      <c r="D13167" s="55">
        <f t="shared" si="843"/>
        <v>2026</v>
      </c>
      <c r="E13167" s="55">
        <f t="shared" si="842"/>
        <v>5637.2656799999995</v>
      </c>
      <c r="F13167" s="55">
        <f t="shared" si="845"/>
        <v>16</v>
      </c>
    </row>
    <row r="13168" spans="1:6">
      <c r="A13168" s="81">
        <v>45978</v>
      </c>
      <c r="B13168" s="82">
        <v>3763.03</v>
      </c>
      <c r="C13168" s="55">
        <f t="shared" si="844"/>
        <v>11</v>
      </c>
      <c r="D13168" s="55">
        <f t="shared" si="843"/>
        <v>2026</v>
      </c>
      <c r="E13168" s="55">
        <f t="shared" si="842"/>
        <v>7463.9700050000001</v>
      </c>
      <c r="F13168" s="55">
        <f t="shared" si="845"/>
        <v>17</v>
      </c>
    </row>
    <row r="13169" spans="1:6">
      <c r="A13169" s="81">
        <v>45979</v>
      </c>
      <c r="B13169" s="82">
        <v>3354.15</v>
      </c>
      <c r="C13169" s="55">
        <f t="shared" si="844"/>
        <v>11</v>
      </c>
      <c r="D13169" s="55">
        <f t="shared" si="843"/>
        <v>2026</v>
      </c>
      <c r="E13169" s="55">
        <f t="shared" si="842"/>
        <v>6652.9565250000005</v>
      </c>
      <c r="F13169" s="55">
        <f t="shared" si="845"/>
        <v>18</v>
      </c>
    </row>
    <row r="13170" spans="1:6">
      <c r="A13170" s="81">
        <v>45980</v>
      </c>
      <c r="B13170" s="82">
        <v>3363.73</v>
      </c>
      <c r="C13170" s="55">
        <f t="shared" si="844"/>
        <v>11</v>
      </c>
      <c r="D13170" s="55">
        <f t="shared" si="843"/>
        <v>2026</v>
      </c>
      <c r="E13170" s="55">
        <f t="shared" si="842"/>
        <v>6671.958455</v>
      </c>
      <c r="F13170" s="55">
        <f t="shared" si="845"/>
        <v>19</v>
      </c>
    </row>
    <row r="13171" spans="1:6">
      <c r="A13171" s="81">
        <v>45981</v>
      </c>
      <c r="B13171" s="82">
        <v>3134.33</v>
      </c>
      <c r="C13171" s="55">
        <f t="shared" si="844"/>
        <v>11</v>
      </c>
      <c r="D13171" s="55">
        <f t="shared" si="843"/>
        <v>2026</v>
      </c>
      <c r="E13171" s="55">
        <f t="shared" si="842"/>
        <v>6216.9435549999998</v>
      </c>
      <c r="F13171" s="55">
        <f t="shared" si="845"/>
        <v>20</v>
      </c>
    </row>
    <row r="13172" spans="1:6">
      <c r="A13172" s="81">
        <v>45982</v>
      </c>
      <c r="B13172" s="82">
        <v>3310.37</v>
      </c>
      <c r="C13172" s="55">
        <f t="shared" si="844"/>
        <v>11</v>
      </c>
      <c r="D13172" s="55">
        <f t="shared" si="843"/>
        <v>2026</v>
      </c>
      <c r="E13172" s="55">
        <f t="shared" si="842"/>
        <v>6566.1188949999996</v>
      </c>
      <c r="F13172" s="55">
        <f t="shared" si="845"/>
        <v>21</v>
      </c>
    </row>
    <row r="13173" spans="1:6">
      <c r="A13173" s="81">
        <v>45983</v>
      </c>
      <c r="B13173" s="82">
        <v>3306.42</v>
      </c>
      <c r="C13173" s="55">
        <f t="shared" si="844"/>
        <v>11</v>
      </c>
      <c r="D13173" s="55">
        <f t="shared" si="843"/>
        <v>2026</v>
      </c>
      <c r="E13173" s="55">
        <f t="shared" si="842"/>
        <v>6558.2840700000006</v>
      </c>
      <c r="F13173" s="55">
        <f t="shared" si="845"/>
        <v>22</v>
      </c>
    </row>
    <row r="13174" spans="1:6">
      <c r="A13174" s="81">
        <v>45984</v>
      </c>
      <c r="B13174" s="82">
        <v>3178.36</v>
      </c>
      <c r="C13174" s="55">
        <f t="shared" si="844"/>
        <v>11</v>
      </c>
      <c r="D13174" s="55">
        <f t="shared" si="843"/>
        <v>2026</v>
      </c>
      <c r="E13174" s="55">
        <f t="shared" si="842"/>
        <v>6304.2770600000003</v>
      </c>
      <c r="F13174" s="55">
        <f t="shared" si="845"/>
        <v>23</v>
      </c>
    </row>
    <row r="13175" spans="1:6">
      <c r="A13175" s="81">
        <v>45985</v>
      </c>
      <c r="B13175" s="82">
        <v>3014.01</v>
      </c>
      <c r="C13175" s="55">
        <f t="shared" si="844"/>
        <v>11</v>
      </c>
      <c r="D13175" s="55">
        <f t="shared" si="843"/>
        <v>2026</v>
      </c>
      <c r="E13175" s="55">
        <f t="shared" si="842"/>
        <v>5978.2888350000003</v>
      </c>
      <c r="F13175" s="55">
        <f t="shared" si="845"/>
        <v>24</v>
      </c>
    </row>
    <row r="13176" spans="1:6">
      <c r="A13176" s="81">
        <v>45986</v>
      </c>
      <c r="B13176" s="82">
        <v>3000.39</v>
      </c>
      <c r="C13176" s="55">
        <f t="shared" si="844"/>
        <v>11</v>
      </c>
      <c r="D13176" s="55">
        <f t="shared" si="843"/>
        <v>2026</v>
      </c>
      <c r="E13176" s="55">
        <f t="shared" ref="E13176:E13239" si="846">B13176*1.9835</f>
        <v>5951.2735649999995</v>
      </c>
      <c r="F13176" s="55">
        <f t="shared" si="845"/>
        <v>25</v>
      </c>
    </row>
    <row r="13177" spans="1:6">
      <c r="A13177" s="81">
        <v>45987</v>
      </c>
      <c r="B13177" s="82">
        <v>2628.82</v>
      </c>
      <c r="C13177" s="55">
        <f t="shared" si="844"/>
        <v>11</v>
      </c>
      <c r="D13177" s="55">
        <f t="shared" ref="D13177:D13240" si="847">IF(C13177&gt;9,YEAR(A13177)+1,YEAR(A13177))</f>
        <v>2026</v>
      </c>
      <c r="E13177" s="55">
        <f t="shared" si="846"/>
        <v>5214.2644700000001</v>
      </c>
      <c r="F13177" s="55">
        <f t="shared" si="845"/>
        <v>26</v>
      </c>
    </row>
    <row r="13178" spans="1:6">
      <c r="A13178" s="81">
        <v>45988</v>
      </c>
      <c r="B13178" s="82">
        <v>2913.17</v>
      </c>
      <c r="C13178" s="55">
        <f t="shared" si="844"/>
        <v>11</v>
      </c>
      <c r="D13178" s="55">
        <f t="shared" si="847"/>
        <v>2026</v>
      </c>
      <c r="E13178" s="55">
        <f t="shared" si="846"/>
        <v>5778.2726950000006</v>
      </c>
      <c r="F13178" s="55">
        <f t="shared" si="845"/>
        <v>27</v>
      </c>
    </row>
    <row r="13179" spans="1:6">
      <c r="A13179" s="81">
        <v>45989</v>
      </c>
      <c r="B13179" s="82">
        <v>2938.46</v>
      </c>
      <c r="C13179" s="55">
        <f t="shared" si="844"/>
        <v>11</v>
      </c>
      <c r="D13179" s="55">
        <f t="shared" si="847"/>
        <v>2026</v>
      </c>
      <c r="E13179" s="55">
        <f t="shared" si="846"/>
        <v>5828.43541</v>
      </c>
      <c r="F13179" s="55">
        <f t="shared" si="845"/>
        <v>28</v>
      </c>
    </row>
    <row r="13180" spans="1:6">
      <c r="A13180" s="81">
        <v>45990</v>
      </c>
      <c r="B13180" s="82">
        <v>3211.81</v>
      </c>
      <c r="C13180" s="55">
        <f t="shared" si="844"/>
        <v>11</v>
      </c>
      <c r="D13180" s="55">
        <f t="shared" si="847"/>
        <v>2026</v>
      </c>
      <c r="E13180" s="55">
        <f t="shared" si="846"/>
        <v>6370.6251350000002</v>
      </c>
      <c r="F13180" s="55">
        <f t="shared" si="845"/>
        <v>29</v>
      </c>
    </row>
    <row r="13181" spans="1:6">
      <c r="A13181" s="81">
        <v>45991</v>
      </c>
      <c r="B13181" s="82">
        <v>2774.19</v>
      </c>
      <c r="C13181" s="55">
        <f t="shared" si="844"/>
        <v>11</v>
      </c>
      <c r="D13181" s="55">
        <f t="shared" si="847"/>
        <v>2026</v>
      </c>
      <c r="E13181" s="55">
        <f t="shared" si="846"/>
        <v>5502.6058650000004</v>
      </c>
      <c r="F13181" s="55">
        <f t="shared" si="845"/>
        <v>30</v>
      </c>
    </row>
    <row r="13182" spans="1:6">
      <c r="A13182" s="81">
        <v>45992</v>
      </c>
      <c r="B13182" s="82">
        <v>2597.23</v>
      </c>
      <c r="C13182" s="55">
        <f t="shared" si="844"/>
        <v>12</v>
      </c>
      <c r="D13182" s="55">
        <f t="shared" si="847"/>
        <v>2026</v>
      </c>
      <c r="E13182" s="55">
        <f t="shared" si="846"/>
        <v>5151.6057049999999</v>
      </c>
      <c r="F13182" s="55">
        <f t="shared" si="845"/>
        <v>1</v>
      </c>
    </row>
    <row r="13183" spans="1:6">
      <c r="A13183" s="81">
        <v>45993</v>
      </c>
      <c r="B13183" s="82">
        <v>2942.5</v>
      </c>
      <c r="C13183" s="55">
        <f t="shared" si="844"/>
        <v>12</v>
      </c>
      <c r="D13183" s="55">
        <f t="shared" si="847"/>
        <v>2026</v>
      </c>
      <c r="E13183" s="55">
        <f t="shared" si="846"/>
        <v>5836.4487500000005</v>
      </c>
      <c r="F13183" s="55">
        <f t="shared" si="845"/>
        <v>2</v>
      </c>
    </row>
    <row r="13184" spans="1:6">
      <c r="A13184" s="81">
        <v>45994</v>
      </c>
      <c r="B13184" s="82">
        <v>2840.15</v>
      </c>
      <c r="C13184" s="55">
        <f t="shared" si="844"/>
        <v>12</v>
      </c>
      <c r="D13184" s="55">
        <f t="shared" si="847"/>
        <v>2026</v>
      </c>
      <c r="E13184" s="55">
        <f t="shared" si="846"/>
        <v>5633.4375250000003</v>
      </c>
      <c r="F13184" s="55">
        <f t="shared" si="845"/>
        <v>3</v>
      </c>
    </row>
    <row r="13185" spans="1:6">
      <c r="A13185" s="81">
        <v>45995</v>
      </c>
      <c r="B13185" s="82">
        <v>2779.15</v>
      </c>
      <c r="C13185" s="55">
        <f t="shared" si="844"/>
        <v>12</v>
      </c>
      <c r="D13185" s="55">
        <f t="shared" si="847"/>
        <v>2026</v>
      </c>
      <c r="E13185" s="55">
        <f t="shared" si="846"/>
        <v>5512.4440250000007</v>
      </c>
      <c r="F13185" s="55">
        <f t="shared" si="845"/>
        <v>4</v>
      </c>
    </row>
    <row r="13186" spans="1:6">
      <c r="A13186" s="81">
        <v>45996</v>
      </c>
      <c r="B13186" s="82">
        <v>3580.61</v>
      </c>
      <c r="C13186" s="55">
        <f t="shared" si="844"/>
        <v>12</v>
      </c>
      <c r="D13186" s="55">
        <f t="shared" si="847"/>
        <v>2026</v>
      </c>
      <c r="E13186" s="55">
        <f t="shared" si="846"/>
        <v>7102.1399350000002</v>
      </c>
      <c r="F13186" s="55">
        <f t="shared" si="845"/>
        <v>5</v>
      </c>
    </row>
    <row r="13187" spans="1:6">
      <c r="A13187" s="81">
        <v>45997</v>
      </c>
      <c r="B13187" s="82">
        <v>3842.77</v>
      </c>
      <c r="C13187" s="55">
        <f t="shared" si="844"/>
        <v>12</v>
      </c>
      <c r="D13187" s="55">
        <f t="shared" si="847"/>
        <v>2026</v>
      </c>
      <c r="E13187" s="55">
        <f t="shared" si="846"/>
        <v>7622.1342949999998</v>
      </c>
      <c r="F13187" s="55">
        <f t="shared" si="845"/>
        <v>6</v>
      </c>
    </row>
    <row r="13188" spans="1:6">
      <c r="A13188" s="81">
        <v>45998</v>
      </c>
      <c r="B13188" s="82">
        <v>3403.31</v>
      </c>
      <c r="C13188" s="55">
        <f t="shared" si="844"/>
        <v>12</v>
      </c>
      <c r="D13188" s="55">
        <f t="shared" si="847"/>
        <v>2026</v>
      </c>
      <c r="E13188" s="55">
        <f t="shared" si="846"/>
        <v>6750.4653850000004</v>
      </c>
      <c r="F13188" s="55">
        <f t="shared" si="845"/>
        <v>7</v>
      </c>
    </row>
    <row r="13189" spans="1:6">
      <c r="A13189" s="81">
        <v>45999</v>
      </c>
      <c r="B13189" s="82">
        <v>2659.15</v>
      </c>
      <c r="C13189" s="55">
        <f t="shared" si="844"/>
        <v>12</v>
      </c>
      <c r="D13189" s="55">
        <f t="shared" si="847"/>
        <v>2026</v>
      </c>
      <c r="E13189" s="55">
        <f t="shared" si="846"/>
        <v>5274.4240250000003</v>
      </c>
      <c r="F13189" s="55">
        <f t="shared" si="845"/>
        <v>8</v>
      </c>
    </row>
    <row r="13190" spans="1:6">
      <c r="A13190" s="81">
        <v>46000</v>
      </c>
      <c r="B13190" s="82">
        <v>2954.51</v>
      </c>
      <c r="C13190" s="55">
        <f t="shared" si="844"/>
        <v>12</v>
      </c>
      <c r="D13190" s="55">
        <f t="shared" si="847"/>
        <v>2026</v>
      </c>
      <c r="E13190" s="55">
        <f t="shared" si="846"/>
        <v>5860.2705850000002</v>
      </c>
      <c r="F13190" s="55">
        <f t="shared" si="845"/>
        <v>9</v>
      </c>
    </row>
    <row r="13191" spans="1:6">
      <c r="A13191" s="81">
        <v>46001</v>
      </c>
      <c r="B13191" s="82">
        <v>3794.46</v>
      </c>
      <c r="C13191" s="55">
        <f t="shared" si="844"/>
        <v>12</v>
      </c>
      <c r="D13191" s="55">
        <f t="shared" si="847"/>
        <v>2026</v>
      </c>
      <c r="E13191" s="55">
        <f t="shared" si="846"/>
        <v>7526.3114100000003</v>
      </c>
      <c r="F13191" s="55">
        <f t="shared" si="845"/>
        <v>10</v>
      </c>
    </row>
    <row r="13192" spans="1:6">
      <c r="A13192" s="81">
        <v>46002</v>
      </c>
      <c r="B13192" s="82">
        <v>3390.11</v>
      </c>
      <c r="C13192" s="55">
        <f t="shared" si="844"/>
        <v>12</v>
      </c>
      <c r="D13192" s="55">
        <f t="shared" si="847"/>
        <v>2026</v>
      </c>
      <c r="E13192" s="55">
        <f t="shared" si="846"/>
        <v>6724.2831850000002</v>
      </c>
      <c r="F13192" s="55">
        <f t="shared" si="845"/>
        <v>11</v>
      </c>
    </row>
    <row r="13193" spans="1:6">
      <c r="A13193" s="81">
        <v>46003</v>
      </c>
      <c r="B13193" s="82">
        <v>3537.83</v>
      </c>
      <c r="C13193" s="55">
        <f t="shared" si="844"/>
        <v>12</v>
      </c>
      <c r="D13193" s="55">
        <f t="shared" si="847"/>
        <v>2026</v>
      </c>
      <c r="E13193" s="55">
        <f t="shared" si="846"/>
        <v>7017.2858050000004</v>
      </c>
      <c r="F13193" s="55">
        <f t="shared" si="845"/>
        <v>12</v>
      </c>
    </row>
    <row r="13194" spans="1:6">
      <c r="A13194" s="81">
        <v>46004</v>
      </c>
      <c r="B13194" s="82">
        <v>2991.4</v>
      </c>
      <c r="C13194" s="55">
        <f t="shared" ref="C13194:C13257" si="848">MONTH(A13194)</f>
        <v>12</v>
      </c>
      <c r="D13194" s="55">
        <f t="shared" si="847"/>
        <v>2026</v>
      </c>
      <c r="E13194" s="55">
        <f t="shared" si="846"/>
        <v>5933.4419000000007</v>
      </c>
      <c r="F13194" s="55">
        <f t="shared" si="845"/>
        <v>13</v>
      </c>
    </row>
    <row r="13195" spans="1:6">
      <c r="A13195" s="81">
        <v>46005</v>
      </c>
      <c r="B13195" s="82">
        <v>3123.07</v>
      </c>
      <c r="C13195" s="55">
        <f t="shared" si="848"/>
        <v>12</v>
      </c>
      <c r="D13195" s="55">
        <f t="shared" si="847"/>
        <v>2026</v>
      </c>
      <c r="E13195" s="55">
        <f t="shared" si="846"/>
        <v>6194.6093450000008</v>
      </c>
      <c r="F13195" s="55">
        <f t="shared" si="845"/>
        <v>14</v>
      </c>
    </row>
    <row r="13196" spans="1:6">
      <c r="A13196" s="81">
        <v>46006</v>
      </c>
      <c r="B13196" s="82">
        <v>2747.47</v>
      </c>
      <c r="C13196" s="55">
        <f t="shared" si="848"/>
        <v>12</v>
      </c>
      <c r="D13196" s="55">
        <f t="shared" si="847"/>
        <v>2026</v>
      </c>
      <c r="E13196" s="55">
        <f t="shared" si="846"/>
        <v>5449.606745</v>
      </c>
      <c r="F13196" s="55">
        <f t="shared" si="845"/>
        <v>15</v>
      </c>
    </row>
    <row r="13197" spans="1:6">
      <c r="A13197" s="81">
        <v>46007</v>
      </c>
      <c r="B13197" s="82">
        <v>3006.53</v>
      </c>
      <c r="C13197" s="55">
        <f t="shared" si="848"/>
        <v>12</v>
      </c>
      <c r="D13197" s="55">
        <f t="shared" si="847"/>
        <v>2026</v>
      </c>
      <c r="E13197" s="55">
        <f t="shared" si="846"/>
        <v>5963.4522550000002</v>
      </c>
      <c r="F13197" s="55">
        <f t="shared" si="845"/>
        <v>16</v>
      </c>
    </row>
    <row r="13198" spans="1:6">
      <c r="A13198" s="81">
        <v>46008</v>
      </c>
      <c r="B13198" s="82">
        <v>3272.06</v>
      </c>
      <c r="C13198" s="55">
        <f t="shared" si="848"/>
        <v>12</v>
      </c>
      <c r="D13198" s="55">
        <f t="shared" si="847"/>
        <v>2026</v>
      </c>
      <c r="E13198" s="55">
        <f t="shared" si="846"/>
        <v>6490.1310100000001</v>
      </c>
      <c r="F13198" s="55">
        <f t="shared" si="845"/>
        <v>17</v>
      </c>
    </row>
    <row r="13199" spans="1:6">
      <c r="A13199" s="81">
        <v>46009</v>
      </c>
      <c r="B13199" s="82">
        <v>4560.79</v>
      </c>
      <c r="C13199" s="55">
        <f t="shared" si="848"/>
        <v>12</v>
      </c>
      <c r="D13199" s="55">
        <f t="shared" si="847"/>
        <v>2026</v>
      </c>
      <c r="E13199" s="55">
        <f t="shared" si="846"/>
        <v>9046.3269650000002</v>
      </c>
      <c r="F13199" s="55">
        <f t="shared" si="845"/>
        <v>18</v>
      </c>
    </row>
    <row r="13200" spans="1:6">
      <c r="A13200" s="81">
        <v>46010</v>
      </c>
      <c r="B13200" s="82">
        <v>3752.61</v>
      </c>
      <c r="C13200" s="55">
        <f t="shared" si="848"/>
        <v>12</v>
      </c>
      <c r="D13200" s="55">
        <f t="shared" si="847"/>
        <v>2026</v>
      </c>
      <c r="E13200" s="55">
        <f t="shared" si="846"/>
        <v>7443.3019350000004</v>
      </c>
      <c r="F13200" s="55">
        <f t="shared" si="845"/>
        <v>19</v>
      </c>
    </row>
    <row r="13201" spans="1:6">
      <c r="A13201" s="81">
        <v>46011</v>
      </c>
      <c r="B13201" s="82">
        <v>4415.08</v>
      </c>
      <c r="C13201" s="55">
        <f t="shared" si="848"/>
        <v>12</v>
      </c>
      <c r="D13201" s="55">
        <f t="shared" si="847"/>
        <v>2026</v>
      </c>
      <c r="E13201" s="55">
        <f t="shared" si="846"/>
        <v>8757.3111800000006</v>
      </c>
      <c r="F13201" s="55">
        <f t="shared" si="845"/>
        <v>20</v>
      </c>
    </row>
    <row r="13202" spans="1:6">
      <c r="A13202" s="81">
        <v>46012</v>
      </c>
      <c r="B13202" s="82">
        <v>3408.77</v>
      </c>
      <c r="C13202" s="55">
        <f t="shared" si="848"/>
        <v>12</v>
      </c>
      <c r="D13202" s="55">
        <f t="shared" si="847"/>
        <v>2026</v>
      </c>
      <c r="E13202" s="55">
        <f t="shared" si="846"/>
        <v>6761.2952949999999</v>
      </c>
      <c r="F13202" s="55">
        <f t="shared" si="845"/>
        <v>21</v>
      </c>
    </row>
    <row r="13203" spans="1:6">
      <c r="A13203" s="81">
        <v>46013</v>
      </c>
      <c r="B13203" s="82">
        <v>5745.5</v>
      </c>
      <c r="C13203" s="55">
        <f t="shared" si="848"/>
        <v>12</v>
      </c>
      <c r="D13203" s="55">
        <f t="shared" si="847"/>
        <v>2026</v>
      </c>
      <c r="E13203" s="55">
        <f t="shared" si="846"/>
        <v>11396.19925</v>
      </c>
      <c r="F13203" s="55">
        <f t="shared" si="845"/>
        <v>22</v>
      </c>
    </row>
    <row r="13204" spans="1:6">
      <c r="A13204" s="81">
        <v>46014</v>
      </c>
      <c r="B13204" s="82">
        <v>5348.98</v>
      </c>
      <c r="C13204" s="55">
        <f t="shared" si="848"/>
        <v>12</v>
      </c>
      <c r="D13204" s="55">
        <f t="shared" si="847"/>
        <v>2026</v>
      </c>
      <c r="E13204" s="55">
        <f t="shared" si="846"/>
        <v>10609.70183</v>
      </c>
      <c r="F13204" s="55">
        <f t="shared" si="845"/>
        <v>23</v>
      </c>
    </row>
    <row r="13205" spans="1:6">
      <c r="A13205" s="81">
        <v>46015</v>
      </c>
      <c r="B13205" s="82">
        <v>4403.66</v>
      </c>
      <c r="C13205" s="55">
        <f t="shared" si="848"/>
        <v>12</v>
      </c>
      <c r="D13205" s="55">
        <f t="shared" si="847"/>
        <v>2026</v>
      </c>
      <c r="E13205" s="55">
        <f t="shared" si="846"/>
        <v>8734.6596100000006</v>
      </c>
      <c r="F13205" s="55">
        <f t="shared" si="845"/>
        <v>24</v>
      </c>
    </row>
    <row r="13206" spans="1:6">
      <c r="A13206" s="81">
        <v>46016</v>
      </c>
      <c r="B13206" s="82">
        <v>5368.47</v>
      </c>
      <c r="C13206" s="55">
        <f t="shared" si="848"/>
        <v>12</v>
      </c>
      <c r="D13206" s="55">
        <f t="shared" si="847"/>
        <v>2026</v>
      </c>
      <c r="E13206" s="55">
        <f t="shared" si="846"/>
        <v>10648.360245</v>
      </c>
      <c r="F13206" s="55">
        <f t="shared" ref="F13206:F13269" si="849">DAY(A13206)</f>
        <v>25</v>
      </c>
    </row>
    <row r="13207" spans="1:6">
      <c r="A13207" s="81">
        <v>46017</v>
      </c>
      <c r="B13207" s="82">
        <v>6468.82</v>
      </c>
      <c r="C13207" s="55">
        <f t="shared" si="848"/>
        <v>12</v>
      </c>
      <c r="D13207" s="55">
        <f t="shared" si="847"/>
        <v>2026</v>
      </c>
      <c r="E13207" s="55">
        <f t="shared" si="846"/>
        <v>12830.904469999999</v>
      </c>
      <c r="F13207" s="55">
        <f t="shared" si="849"/>
        <v>26</v>
      </c>
    </row>
    <row r="13208" spans="1:6">
      <c r="A13208" s="81">
        <v>46018</v>
      </c>
      <c r="B13208" s="82">
        <v>5087.8999999999996</v>
      </c>
      <c r="C13208" s="55">
        <f t="shared" si="848"/>
        <v>12</v>
      </c>
      <c r="D13208" s="55">
        <f t="shared" si="847"/>
        <v>2026</v>
      </c>
      <c r="E13208" s="55">
        <f t="shared" si="846"/>
        <v>10091.84965</v>
      </c>
      <c r="F13208" s="55">
        <f t="shared" si="849"/>
        <v>27</v>
      </c>
    </row>
    <row r="13209" spans="1:6">
      <c r="A13209" s="81">
        <v>46019</v>
      </c>
      <c r="B13209" s="82">
        <v>4269.13</v>
      </c>
      <c r="C13209" s="55">
        <f t="shared" si="848"/>
        <v>12</v>
      </c>
      <c r="D13209" s="55">
        <f t="shared" si="847"/>
        <v>2026</v>
      </c>
      <c r="E13209" s="55">
        <f t="shared" si="846"/>
        <v>8467.8193549999996</v>
      </c>
      <c r="F13209" s="55">
        <f t="shared" si="849"/>
        <v>28</v>
      </c>
    </row>
    <row r="13210" spans="1:6">
      <c r="A13210" s="81">
        <v>46020</v>
      </c>
      <c r="B13210" s="82">
        <v>3254.91</v>
      </c>
      <c r="C13210" s="55">
        <f t="shared" si="848"/>
        <v>12</v>
      </c>
      <c r="D13210" s="55">
        <f t="shared" si="847"/>
        <v>2026</v>
      </c>
      <c r="E13210" s="55">
        <f t="shared" si="846"/>
        <v>6456.113985</v>
      </c>
      <c r="F13210" s="55">
        <f t="shared" si="849"/>
        <v>29</v>
      </c>
    </row>
    <row r="13211" spans="1:6">
      <c r="A13211" s="81">
        <v>46021</v>
      </c>
      <c r="B13211" s="82">
        <v>3249.96</v>
      </c>
      <c r="C13211" s="55">
        <f t="shared" si="848"/>
        <v>12</v>
      </c>
      <c r="D13211" s="55">
        <f t="shared" si="847"/>
        <v>2026</v>
      </c>
      <c r="E13211" s="55">
        <f t="shared" si="846"/>
        <v>6446.2956599999998</v>
      </c>
      <c r="F13211" s="55">
        <f t="shared" si="849"/>
        <v>30</v>
      </c>
    </row>
    <row r="13212" spans="1:6">
      <c r="A13212" s="81">
        <v>46022</v>
      </c>
      <c r="B13212" s="82">
        <v>3312.98</v>
      </c>
      <c r="C13212" s="55">
        <f t="shared" si="848"/>
        <v>12</v>
      </c>
      <c r="D13212" s="55">
        <f t="shared" si="847"/>
        <v>2026</v>
      </c>
      <c r="E13212" s="55">
        <f t="shared" si="846"/>
        <v>6571.29583</v>
      </c>
      <c r="F13212" s="55">
        <f t="shared" si="849"/>
        <v>31</v>
      </c>
    </row>
    <row r="13213" spans="1:6">
      <c r="A13213" s="81">
        <v>46023</v>
      </c>
      <c r="B13213" s="82">
        <v>3378.52</v>
      </c>
      <c r="C13213" s="55">
        <f t="shared" si="848"/>
        <v>1</v>
      </c>
      <c r="D13213" s="55">
        <f t="shared" si="847"/>
        <v>2026</v>
      </c>
      <c r="E13213" s="55">
        <f t="shared" si="846"/>
        <v>6701.2944200000002</v>
      </c>
      <c r="F13213" s="55">
        <f t="shared" si="849"/>
        <v>1</v>
      </c>
    </row>
    <row r="13214" spans="1:6">
      <c r="A13214" s="81">
        <v>46024</v>
      </c>
      <c r="B13214" s="82">
        <v>3977.72</v>
      </c>
      <c r="C13214" s="55">
        <f t="shared" si="848"/>
        <v>1</v>
      </c>
      <c r="D13214" s="55">
        <f t="shared" si="847"/>
        <v>2026</v>
      </c>
      <c r="E13214" s="55">
        <f t="shared" si="846"/>
        <v>7889.8076199999996</v>
      </c>
      <c r="F13214" s="55">
        <f t="shared" si="849"/>
        <v>2</v>
      </c>
    </row>
    <row r="13215" spans="1:6">
      <c r="A13215" s="81">
        <v>46025</v>
      </c>
      <c r="B13215" s="82">
        <v>3944.53</v>
      </c>
      <c r="C13215" s="55">
        <f t="shared" si="848"/>
        <v>1</v>
      </c>
      <c r="D13215" s="55">
        <f t="shared" si="847"/>
        <v>2026</v>
      </c>
      <c r="E13215" s="55">
        <f t="shared" si="846"/>
        <v>7823.9752550000003</v>
      </c>
      <c r="F13215" s="55">
        <f t="shared" si="849"/>
        <v>3</v>
      </c>
    </row>
    <row r="13216" spans="1:6">
      <c r="A13216" s="81">
        <v>46026</v>
      </c>
      <c r="B13216" s="82">
        <v>4023.6</v>
      </c>
      <c r="C13216" s="55">
        <f t="shared" si="848"/>
        <v>1</v>
      </c>
      <c r="D13216" s="55">
        <f t="shared" si="847"/>
        <v>2026</v>
      </c>
      <c r="E13216" s="55">
        <f t="shared" si="846"/>
        <v>7980.8105999999998</v>
      </c>
      <c r="F13216" s="55">
        <f t="shared" si="849"/>
        <v>4</v>
      </c>
    </row>
    <row r="13217" spans="1:6">
      <c r="A13217" s="81">
        <v>46027</v>
      </c>
      <c r="B13217" s="82">
        <v>4556.42</v>
      </c>
      <c r="C13217" s="55">
        <f t="shared" si="848"/>
        <v>1</v>
      </c>
      <c r="D13217" s="55">
        <f t="shared" si="847"/>
        <v>2026</v>
      </c>
      <c r="E13217" s="55">
        <f t="shared" si="846"/>
        <v>9037.6590699999997</v>
      </c>
      <c r="F13217" s="55">
        <f t="shared" si="849"/>
        <v>5</v>
      </c>
    </row>
    <row r="13218" spans="1:6">
      <c r="A13218" s="81">
        <v>46028</v>
      </c>
      <c r="B13218" s="82">
        <v>3844.12</v>
      </c>
      <c r="C13218" s="55">
        <f t="shared" si="848"/>
        <v>1</v>
      </c>
      <c r="D13218" s="55">
        <f t="shared" si="847"/>
        <v>2026</v>
      </c>
      <c r="E13218" s="55">
        <f t="shared" si="846"/>
        <v>7624.8120200000003</v>
      </c>
      <c r="F13218" s="55">
        <f t="shared" si="849"/>
        <v>6</v>
      </c>
    </row>
    <row r="13219" spans="1:6">
      <c r="A13219" s="81">
        <v>46029</v>
      </c>
      <c r="B13219" s="82">
        <v>3737.91</v>
      </c>
      <c r="C13219" s="55">
        <f t="shared" si="848"/>
        <v>1</v>
      </c>
      <c r="D13219" s="55">
        <f t="shared" si="847"/>
        <v>2026</v>
      </c>
      <c r="E13219" s="55">
        <f t="shared" si="846"/>
        <v>7414.1444849999998</v>
      </c>
      <c r="F13219" s="55">
        <f t="shared" si="849"/>
        <v>7</v>
      </c>
    </row>
    <row r="13220" spans="1:6">
      <c r="A13220" s="81">
        <v>46030</v>
      </c>
      <c r="B13220" s="82">
        <v>3664.88</v>
      </c>
      <c r="C13220" s="55">
        <f t="shared" si="848"/>
        <v>1</v>
      </c>
      <c r="D13220" s="55">
        <f t="shared" si="847"/>
        <v>2026</v>
      </c>
      <c r="E13220" s="55">
        <f t="shared" si="846"/>
        <v>7269.2894800000004</v>
      </c>
      <c r="F13220" s="55">
        <f t="shared" si="849"/>
        <v>8</v>
      </c>
    </row>
    <row r="13221" spans="1:6">
      <c r="A13221" s="81">
        <v>46031</v>
      </c>
      <c r="B13221" s="82">
        <v>3386.08</v>
      </c>
      <c r="C13221" s="55">
        <f t="shared" si="848"/>
        <v>1</v>
      </c>
      <c r="D13221" s="55">
        <f t="shared" si="847"/>
        <v>2026</v>
      </c>
      <c r="E13221" s="55">
        <f t="shared" si="846"/>
        <v>6716.2896799999999</v>
      </c>
      <c r="F13221" s="55">
        <f t="shared" si="849"/>
        <v>9</v>
      </c>
    </row>
    <row r="13222" spans="1:6">
      <c r="A13222" s="81">
        <v>46032</v>
      </c>
      <c r="B13222" s="82">
        <v>3169.29</v>
      </c>
      <c r="C13222" s="55">
        <f t="shared" si="848"/>
        <v>1</v>
      </c>
      <c r="D13222" s="55">
        <f t="shared" si="847"/>
        <v>2026</v>
      </c>
      <c r="E13222" s="55">
        <f t="shared" si="846"/>
        <v>6286.2867150000002</v>
      </c>
      <c r="F13222" s="55">
        <f t="shared" si="849"/>
        <v>10</v>
      </c>
    </row>
    <row r="13223" spans="1:6">
      <c r="A13223" s="81">
        <v>46033</v>
      </c>
      <c r="B13223" s="82">
        <v>3120.89</v>
      </c>
      <c r="C13223" s="55">
        <f t="shared" si="848"/>
        <v>1</v>
      </c>
      <c r="D13223" s="55">
        <f t="shared" si="847"/>
        <v>2026</v>
      </c>
      <c r="E13223" s="55">
        <f t="shared" si="846"/>
        <v>6190.2853150000001</v>
      </c>
      <c r="F13223" s="55">
        <f t="shared" si="849"/>
        <v>11</v>
      </c>
    </row>
    <row r="13224" spans="1:6">
      <c r="A13224" s="81">
        <v>46034</v>
      </c>
      <c r="B13224" s="82">
        <v>3034.26</v>
      </c>
      <c r="C13224" s="55">
        <f t="shared" si="848"/>
        <v>1</v>
      </c>
      <c r="D13224" s="55">
        <f t="shared" si="847"/>
        <v>2026</v>
      </c>
      <c r="E13224" s="55">
        <f t="shared" si="846"/>
        <v>6018.4547100000009</v>
      </c>
      <c r="F13224" s="55">
        <f t="shared" si="849"/>
        <v>12</v>
      </c>
    </row>
    <row r="13225" spans="1:6">
      <c r="A13225" s="81">
        <v>46035</v>
      </c>
      <c r="B13225" s="82">
        <v>3253.06</v>
      </c>
      <c r="C13225" s="55">
        <f t="shared" si="848"/>
        <v>1</v>
      </c>
      <c r="D13225" s="55">
        <f t="shared" si="847"/>
        <v>2026</v>
      </c>
      <c r="E13225" s="55">
        <f t="shared" si="846"/>
        <v>6452.4445100000003</v>
      </c>
      <c r="F13225" s="55">
        <f t="shared" si="849"/>
        <v>13</v>
      </c>
    </row>
    <row r="13226" spans="1:6">
      <c r="A13226" s="81">
        <v>46036</v>
      </c>
      <c r="B13226" s="82">
        <v>3238.44</v>
      </c>
      <c r="C13226" s="55">
        <f t="shared" si="848"/>
        <v>1</v>
      </c>
      <c r="D13226" s="55">
        <f t="shared" si="847"/>
        <v>2026</v>
      </c>
      <c r="E13226" s="55">
        <f t="shared" si="846"/>
        <v>6423.4457400000001</v>
      </c>
      <c r="F13226" s="55">
        <f t="shared" si="849"/>
        <v>14</v>
      </c>
    </row>
    <row r="13227" spans="1:6">
      <c r="A13227" s="81">
        <v>46037</v>
      </c>
      <c r="B13227" s="82">
        <v>3023.67</v>
      </c>
      <c r="C13227" s="55">
        <f t="shared" si="848"/>
        <v>1</v>
      </c>
      <c r="D13227" s="55">
        <f t="shared" si="847"/>
        <v>2026</v>
      </c>
      <c r="E13227" s="55">
        <f t="shared" si="846"/>
        <v>5997.4494450000002</v>
      </c>
      <c r="F13227" s="55">
        <f t="shared" si="849"/>
        <v>15</v>
      </c>
    </row>
    <row r="13228" spans="1:6">
      <c r="A13228" s="81">
        <v>46038</v>
      </c>
      <c r="B13228" s="82">
        <v>3196.09</v>
      </c>
      <c r="C13228" s="55">
        <f t="shared" si="848"/>
        <v>1</v>
      </c>
      <c r="D13228" s="55">
        <f t="shared" si="847"/>
        <v>2026</v>
      </c>
      <c r="E13228" s="55">
        <f t="shared" si="846"/>
        <v>6339.4445150000001</v>
      </c>
      <c r="F13228" s="55">
        <f t="shared" si="849"/>
        <v>16</v>
      </c>
    </row>
    <row r="13229" spans="1:6">
      <c r="A13229" s="81">
        <v>46039</v>
      </c>
      <c r="B13229" s="82">
        <v>2927.88</v>
      </c>
      <c r="C13229" s="55">
        <f t="shared" si="848"/>
        <v>1</v>
      </c>
      <c r="D13229" s="55">
        <f t="shared" si="847"/>
        <v>2026</v>
      </c>
      <c r="E13229" s="55">
        <f t="shared" si="846"/>
        <v>5807.4499800000003</v>
      </c>
      <c r="F13229" s="55">
        <f t="shared" si="849"/>
        <v>17</v>
      </c>
    </row>
    <row r="13230" spans="1:6">
      <c r="A13230" s="81">
        <v>46040</v>
      </c>
      <c r="B13230" s="82">
        <v>2745.37</v>
      </c>
      <c r="C13230" s="55">
        <f t="shared" si="848"/>
        <v>1</v>
      </c>
      <c r="D13230" s="55">
        <f t="shared" si="847"/>
        <v>2026</v>
      </c>
      <c r="E13230" s="55">
        <f t="shared" si="846"/>
        <v>5445.4413949999998</v>
      </c>
      <c r="F13230" s="55">
        <f t="shared" si="849"/>
        <v>18</v>
      </c>
    </row>
    <row r="13231" spans="1:6">
      <c r="A13231" s="81">
        <v>46041</v>
      </c>
      <c r="B13231" s="82">
        <v>2854.27</v>
      </c>
      <c r="C13231" s="55">
        <f t="shared" si="848"/>
        <v>1</v>
      </c>
      <c r="D13231" s="55">
        <f t="shared" si="847"/>
        <v>2026</v>
      </c>
      <c r="E13231" s="55">
        <f t="shared" si="846"/>
        <v>5661.4445450000003</v>
      </c>
      <c r="F13231" s="55">
        <f t="shared" si="849"/>
        <v>19</v>
      </c>
    </row>
    <row r="13232" spans="1:6">
      <c r="A13232" s="81">
        <v>46042</v>
      </c>
      <c r="B13232" s="82">
        <v>2808.39</v>
      </c>
      <c r="C13232" s="55">
        <f t="shared" si="848"/>
        <v>1</v>
      </c>
      <c r="D13232" s="55">
        <f t="shared" si="847"/>
        <v>2026</v>
      </c>
      <c r="E13232" s="55">
        <f t="shared" si="846"/>
        <v>5570.4415650000001</v>
      </c>
      <c r="F13232" s="55">
        <f t="shared" si="849"/>
        <v>20</v>
      </c>
    </row>
    <row r="13233" spans="1:6">
      <c r="A13233" s="81">
        <v>46043</v>
      </c>
      <c r="B13233" s="82">
        <v>2941.99</v>
      </c>
      <c r="C13233" s="55">
        <f t="shared" si="848"/>
        <v>1</v>
      </c>
      <c r="D13233" s="55">
        <f t="shared" si="847"/>
        <v>2026</v>
      </c>
      <c r="E13233" s="55">
        <f t="shared" si="846"/>
        <v>5835.4371649999994</v>
      </c>
      <c r="F13233" s="55">
        <f t="shared" si="849"/>
        <v>21</v>
      </c>
    </row>
    <row r="13234" spans="1:6">
      <c r="A13234" s="81">
        <v>46044</v>
      </c>
      <c r="B13234" s="82">
        <v>2897.63</v>
      </c>
      <c r="C13234" s="55">
        <f t="shared" si="848"/>
        <v>1</v>
      </c>
      <c r="D13234" s="55">
        <f t="shared" si="847"/>
        <v>2026</v>
      </c>
      <c r="E13234" s="55">
        <f t="shared" si="846"/>
        <v>5747.4491050000006</v>
      </c>
      <c r="F13234" s="55">
        <f t="shared" si="849"/>
        <v>22</v>
      </c>
    </row>
    <row r="13235" spans="1:6">
      <c r="A13235" s="81">
        <v>46045</v>
      </c>
      <c r="B13235" s="82">
        <v>2671.25</v>
      </c>
      <c r="C13235" s="55">
        <f t="shared" si="848"/>
        <v>1</v>
      </c>
      <c r="D13235" s="55">
        <f t="shared" si="847"/>
        <v>2026</v>
      </c>
      <c r="E13235" s="55">
        <f t="shared" si="846"/>
        <v>5298.4243750000005</v>
      </c>
      <c r="F13235" s="55">
        <f t="shared" si="849"/>
        <v>23</v>
      </c>
    </row>
    <row r="13236" spans="1:6">
      <c r="A13236" s="81">
        <v>46046</v>
      </c>
      <c r="B13236" s="82">
        <v>2671.68</v>
      </c>
      <c r="C13236" s="55">
        <f t="shared" si="848"/>
        <v>1</v>
      </c>
      <c r="D13236" s="55">
        <f t="shared" si="847"/>
        <v>2026</v>
      </c>
      <c r="E13236" s="55">
        <f t="shared" si="846"/>
        <v>5299.2772799999993</v>
      </c>
      <c r="F13236" s="55">
        <f t="shared" si="849"/>
        <v>24</v>
      </c>
    </row>
    <row r="13237" spans="1:6">
      <c r="A13237" s="81">
        <v>46047</v>
      </c>
      <c r="B13237" s="82">
        <v>2596.13</v>
      </c>
      <c r="C13237" s="55">
        <f t="shared" si="848"/>
        <v>1</v>
      </c>
      <c r="D13237" s="55">
        <f t="shared" si="847"/>
        <v>2026</v>
      </c>
      <c r="E13237" s="55">
        <f t="shared" si="846"/>
        <v>5149.423855</v>
      </c>
      <c r="F13237" s="55">
        <f t="shared" si="849"/>
        <v>25</v>
      </c>
    </row>
    <row r="13238" spans="1:6">
      <c r="A13238" s="81">
        <v>46048</v>
      </c>
      <c r="B13238" s="82">
        <v>2775.33</v>
      </c>
      <c r="C13238" s="55">
        <f t="shared" si="848"/>
        <v>1</v>
      </c>
      <c r="D13238" s="55">
        <f t="shared" si="847"/>
        <v>2026</v>
      </c>
      <c r="E13238" s="55">
        <f t="shared" si="846"/>
        <v>5504.8670549999997</v>
      </c>
      <c r="F13238" s="55">
        <f t="shared" si="849"/>
        <v>26</v>
      </c>
    </row>
    <row r="13239" spans="1:6">
      <c r="A13239" s="81">
        <v>46049</v>
      </c>
      <c r="B13239" s="82">
        <v>2591.5500000000002</v>
      </c>
      <c r="C13239" s="55">
        <f t="shared" si="848"/>
        <v>1</v>
      </c>
      <c r="D13239" s="55">
        <f t="shared" si="847"/>
        <v>2026</v>
      </c>
      <c r="E13239" s="55">
        <f t="shared" si="846"/>
        <v>5140.3394250000001</v>
      </c>
      <c r="F13239" s="55">
        <f t="shared" si="849"/>
        <v>27</v>
      </c>
    </row>
    <row r="13240" spans="1:6">
      <c r="A13240" s="81">
        <v>46050</v>
      </c>
      <c r="B13240" s="82">
        <v>2733.77</v>
      </c>
      <c r="C13240" s="55">
        <f t="shared" si="848"/>
        <v>1</v>
      </c>
      <c r="D13240" s="55">
        <f t="shared" si="847"/>
        <v>2026</v>
      </c>
      <c r="E13240" s="55">
        <f t="shared" ref="E13240:E13303" si="850">B13240*1.9835</f>
        <v>5422.4327949999997</v>
      </c>
      <c r="F13240" s="55">
        <f t="shared" si="849"/>
        <v>28</v>
      </c>
    </row>
    <row r="13241" spans="1:6">
      <c r="A13241" s="81">
        <v>46051</v>
      </c>
      <c r="B13241" s="82">
        <v>2840.66</v>
      </c>
      <c r="C13241" s="55">
        <f t="shared" si="848"/>
        <v>1</v>
      </c>
      <c r="D13241" s="55">
        <f t="shared" ref="D13241:D13304" si="851">IF(C13241&gt;9,YEAR(A13241)+1,YEAR(A13241))</f>
        <v>2026</v>
      </c>
      <c r="E13241" s="55">
        <f t="shared" si="850"/>
        <v>5634.4491099999996</v>
      </c>
      <c r="F13241" s="55">
        <f t="shared" si="849"/>
        <v>29</v>
      </c>
    </row>
    <row r="13242" spans="1:6">
      <c r="A13242" s="81">
        <v>46052</v>
      </c>
      <c r="B13242" s="82">
        <v>2879.05</v>
      </c>
      <c r="C13242" s="55">
        <f t="shared" si="848"/>
        <v>1</v>
      </c>
      <c r="D13242" s="55">
        <f t="shared" si="851"/>
        <v>2026</v>
      </c>
      <c r="E13242" s="55">
        <f t="shared" si="850"/>
        <v>5710.5956750000005</v>
      </c>
      <c r="F13242" s="55">
        <f t="shared" si="849"/>
        <v>30</v>
      </c>
    </row>
    <row r="13243" spans="1:6">
      <c r="A13243" s="81">
        <v>46053</v>
      </c>
      <c r="B13243" s="82">
        <v>2896.2</v>
      </c>
      <c r="C13243" s="55">
        <f t="shared" si="848"/>
        <v>1</v>
      </c>
      <c r="D13243" s="55">
        <f t="shared" si="851"/>
        <v>2026</v>
      </c>
      <c r="E13243" s="55">
        <f t="shared" si="850"/>
        <v>5744.6126999999997</v>
      </c>
      <c r="F13243" s="55">
        <f t="shared" si="849"/>
        <v>31</v>
      </c>
    </row>
    <row r="13244" spans="1:6">
      <c r="A13244" s="81">
        <v>46054</v>
      </c>
      <c r="B13244" s="82">
        <v>2974.34</v>
      </c>
      <c r="C13244" s="55">
        <f t="shared" si="848"/>
        <v>2</v>
      </c>
      <c r="D13244" s="55">
        <f t="shared" si="851"/>
        <v>2026</v>
      </c>
      <c r="E13244" s="55">
        <f t="shared" si="850"/>
        <v>5899.6033900000002</v>
      </c>
      <c r="F13244" s="55">
        <f t="shared" si="849"/>
        <v>1</v>
      </c>
    </row>
    <row r="13245" spans="1:6">
      <c r="A13245" s="81">
        <v>46055</v>
      </c>
      <c r="B13245" s="82">
        <v>2647.14</v>
      </c>
      <c r="C13245" s="55">
        <f t="shared" si="848"/>
        <v>2</v>
      </c>
      <c r="D13245" s="55">
        <f t="shared" si="851"/>
        <v>2026</v>
      </c>
      <c r="E13245" s="55">
        <f t="shared" si="850"/>
        <v>5250.6021899999996</v>
      </c>
      <c r="F13245" s="55">
        <f t="shared" si="849"/>
        <v>2</v>
      </c>
    </row>
    <row r="13246" spans="1:6">
      <c r="A13246" s="81">
        <v>46056</v>
      </c>
      <c r="B13246" s="82">
        <v>2905.19</v>
      </c>
      <c r="C13246" s="55">
        <f t="shared" si="848"/>
        <v>2</v>
      </c>
      <c r="D13246" s="55">
        <f t="shared" si="851"/>
        <v>2026</v>
      </c>
      <c r="E13246" s="55">
        <f t="shared" si="850"/>
        <v>5762.4443650000003</v>
      </c>
      <c r="F13246" s="55">
        <f t="shared" si="849"/>
        <v>3</v>
      </c>
    </row>
    <row r="13247" spans="1:6">
      <c r="A13247" s="81">
        <v>46057</v>
      </c>
      <c r="B13247" s="82">
        <v>2790.24</v>
      </c>
      <c r="C13247" s="55">
        <f t="shared" si="848"/>
        <v>2</v>
      </c>
      <c r="D13247" s="55">
        <f t="shared" si="851"/>
        <v>2026</v>
      </c>
      <c r="E13247" s="55">
        <f t="shared" si="850"/>
        <v>5534.4410399999997</v>
      </c>
      <c r="F13247" s="55">
        <f t="shared" si="849"/>
        <v>4</v>
      </c>
    </row>
    <row r="13248" spans="1:6">
      <c r="A13248" s="81">
        <v>46058</v>
      </c>
      <c r="B13248" s="82">
        <v>2679.83</v>
      </c>
      <c r="C13248" s="55">
        <f t="shared" si="848"/>
        <v>2</v>
      </c>
      <c r="D13248" s="55">
        <f t="shared" si="851"/>
        <v>2026</v>
      </c>
      <c r="E13248" s="55">
        <f t="shared" si="850"/>
        <v>5315.4428049999997</v>
      </c>
      <c r="F13248" s="55">
        <f t="shared" si="849"/>
        <v>5</v>
      </c>
    </row>
    <row r="13249" spans="1:6">
      <c r="A13249" s="81">
        <v>46059</v>
      </c>
      <c r="B13249" s="82">
        <v>2928.38</v>
      </c>
      <c r="C13249" s="55">
        <f t="shared" si="848"/>
        <v>2</v>
      </c>
      <c r="D13249" s="55">
        <f t="shared" si="851"/>
        <v>2026</v>
      </c>
      <c r="E13249" s="55">
        <f t="shared" si="850"/>
        <v>5808.4417300000005</v>
      </c>
      <c r="F13249" s="55">
        <f t="shared" si="849"/>
        <v>6</v>
      </c>
    </row>
    <row r="13250" spans="1:6">
      <c r="A13250" s="81">
        <v>46060</v>
      </c>
      <c r="B13250" s="82">
        <v>2812.93</v>
      </c>
      <c r="C13250" s="55">
        <f t="shared" si="848"/>
        <v>2</v>
      </c>
      <c r="D13250" s="55">
        <f t="shared" si="851"/>
        <v>2026</v>
      </c>
      <c r="E13250" s="55">
        <f t="shared" si="850"/>
        <v>5579.4466549999997</v>
      </c>
      <c r="F13250" s="55">
        <f t="shared" si="849"/>
        <v>7</v>
      </c>
    </row>
    <row r="13251" spans="1:6">
      <c r="A13251" s="81">
        <v>46061</v>
      </c>
      <c r="B13251" s="82">
        <v>2827.04</v>
      </c>
      <c r="C13251" s="55">
        <f t="shared" si="848"/>
        <v>2</v>
      </c>
      <c r="D13251" s="55">
        <f t="shared" si="851"/>
        <v>2026</v>
      </c>
      <c r="E13251" s="55">
        <f t="shared" si="850"/>
        <v>5607.4338399999997</v>
      </c>
      <c r="F13251" s="55">
        <f t="shared" si="849"/>
        <v>8</v>
      </c>
    </row>
    <row r="13252" spans="1:6">
      <c r="A13252" s="81">
        <v>46062</v>
      </c>
      <c r="B13252" s="82">
        <v>2757.97</v>
      </c>
      <c r="C13252" s="55">
        <f t="shared" si="848"/>
        <v>2</v>
      </c>
      <c r="D13252" s="55">
        <f t="shared" si="851"/>
        <v>2026</v>
      </c>
      <c r="E13252" s="55">
        <f t="shared" si="850"/>
        <v>5470.4334949999993</v>
      </c>
      <c r="F13252" s="55">
        <f t="shared" si="849"/>
        <v>9</v>
      </c>
    </row>
    <row r="13253" spans="1:6">
      <c r="A13253" s="81">
        <v>46063</v>
      </c>
      <c r="B13253" s="82">
        <v>3291.3</v>
      </c>
      <c r="C13253" s="55">
        <f t="shared" si="848"/>
        <v>2</v>
      </c>
      <c r="D13253" s="55">
        <f t="shared" si="851"/>
        <v>2026</v>
      </c>
      <c r="E13253" s="55">
        <f t="shared" si="850"/>
        <v>6528.2935500000003</v>
      </c>
      <c r="F13253" s="55">
        <f t="shared" si="849"/>
        <v>10</v>
      </c>
    </row>
    <row r="13254" spans="1:6">
      <c r="A13254" s="81">
        <v>46064</v>
      </c>
      <c r="B13254" s="82">
        <v>2915.19</v>
      </c>
      <c r="C13254" s="55">
        <f t="shared" si="848"/>
        <v>2</v>
      </c>
      <c r="D13254" s="55">
        <f t="shared" si="851"/>
        <v>2026</v>
      </c>
      <c r="E13254" s="55">
        <f t="shared" si="850"/>
        <v>5782.2793650000003</v>
      </c>
      <c r="F13254" s="55">
        <f t="shared" si="849"/>
        <v>11</v>
      </c>
    </row>
    <row r="13255" spans="1:6">
      <c r="A13255" s="81">
        <v>46065</v>
      </c>
      <c r="B13255" s="82">
        <v>3278.02</v>
      </c>
      <c r="C13255" s="55">
        <f t="shared" si="848"/>
        <v>2</v>
      </c>
      <c r="D13255" s="55">
        <f t="shared" si="851"/>
        <v>2026</v>
      </c>
      <c r="E13255" s="55">
        <f t="shared" si="850"/>
        <v>6501.9526699999997</v>
      </c>
      <c r="F13255" s="55">
        <f t="shared" si="849"/>
        <v>12</v>
      </c>
    </row>
    <row r="13256" spans="1:6">
      <c r="A13256" s="81">
        <v>46066</v>
      </c>
      <c r="B13256" s="82">
        <v>2860.74</v>
      </c>
      <c r="C13256" s="55">
        <f t="shared" si="848"/>
        <v>2</v>
      </c>
      <c r="D13256" s="55">
        <f t="shared" si="851"/>
        <v>2026</v>
      </c>
      <c r="E13256" s="55">
        <f t="shared" si="850"/>
        <v>5674.2777900000001</v>
      </c>
      <c r="F13256" s="55">
        <f t="shared" si="849"/>
        <v>13</v>
      </c>
    </row>
    <row r="13257" spans="1:6">
      <c r="A13257" s="81">
        <v>46067</v>
      </c>
      <c r="B13257" s="82">
        <v>2796.2</v>
      </c>
      <c r="C13257" s="55">
        <f t="shared" si="848"/>
        <v>2</v>
      </c>
      <c r="D13257" s="55">
        <f t="shared" si="851"/>
        <v>2026</v>
      </c>
      <c r="E13257" s="55">
        <f t="shared" si="850"/>
        <v>5546.2626999999993</v>
      </c>
      <c r="F13257" s="55">
        <f t="shared" si="849"/>
        <v>14</v>
      </c>
    </row>
    <row r="13258" spans="1:6">
      <c r="A13258" s="81">
        <v>46068</v>
      </c>
      <c r="B13258" s="82">
        <v>2748.31</v>
      </c>
      <c r="C13258" s="55">
        <f t="shared" ref="C13258:C13321" si="852">MONTH(A13258)</f>
        <v>2</v>
      </c>
      <c r="D13258" s="55">
        <f t="shared" si="851"/>
        <v>2026</v>
      </c>
      <c r="E13258" s="55">
        <f t="shared" si="850"/>
        <v>5451.2728850000003</v>
      </c>
      <c r="F13258" s="55">
        <f t="shared" si="849"/>
        <v>15</v>
      </c>
    </row>
    <row r="13259" spans="1:6">
      <c r="A13259" s="81">
        <v>46069</v>
      </c>
      <c r="B13259" s="82">
        <v>2810.32</v>
      </c>
      <c r="C13259" s="55">
        <f t="shared" si="852"/>
        <v>2</v>
      </c>
      <c r="D13259" s="55">
        <f t="shared" si="851"/>
        <v>2026</v>
      </c>
      <c r="E13259" s="55">
        <f t="shared" si="850"/>
        <v>5574.2697200000002</v>
      </c>
      <c r="F13259" s="55">
        <f t="shared" si="849"/>
        <v>16</v>
      </c>
    </row>
    <row r="13260" spans="1:6">
      <c r="A13260" s="81">
        <v>46070</v>
      </c>
      <c r="B13260" s="82">
        <v>2792.17</v>
      </c>
      <c r="C13260" s="55">
        <f t="shared" si="852"/>
        <v>2</v>
      </c>
      <c r="D13260" s="55">
        <f t="shared" si="851"/>
        <v>2026</v>
      </c>
      <c r="E13260" s="55">
        <f t="shared" si="850"/>
        <v>5538.2691949999999</v>
      </c>
      <c r="F13260" s="55">
        <f t="shared" si="849"/>
        <v>17</v>
      </c>
    </row>
    <row r="13261" spans="1:6">
      <c r="A13261" s="81">
        <v>46071</v>
      </c>
      <c r="B13261" s="82">
        <v>3381.04</v>
      </c>
      <c r="C13261" s="55">
        <f t="shared" si="852"/>
        <v>2</v>
      </c>
      <c r="D13261" s="55">
        <f t="shared" si="851"/>
        <v>2026</v>
      </c>
      <c r="E13261" s="55">
        <f t="shared" si="850"/>
        <v>6706.2928400000001</v>
      </c>
      <c r="F13261" s="55">
        <f t="shared" si="849"/>
        <v>18</v>
      </c>
    </row>
    <row r="13262" spans="1:6">
      <c r="A13262" s="81">
        <v>46072</v>
      </c>
      <c r="B13262" s="82">
        <v>2837.13</v>
      </c>
      <c r="C13262" s="55">
        <f t="shared" si="852"/>
        <v>2</v>
      </c>
      <c r="D13262" s="55">
        <f t="shared" si="851"/>
        <v>2026</v>
      </c>
      <c r="E13262" s="55">
        <f t="shared" si="850"/>
        <v>5627.4473550000002</v>
      </c>
      <c r="F13262" s="55">
        <f t="shared" si="849"/>
        <v>19</v>
      </c>
    </row>
    <row r="13263" spans="1:6">
      <c r="A13263" s="81">
        <v>46073</v>
      </c>
      <c r="B13263" s="82">
        <v>2749.91</v>
      </c>
      <c r="C13263" s="55">
        <f t="shared" si="852"/>
        <v>2</v>
      </c>
      <c r="D13263" s="55">
        <f t="shared" si="851"/>
        <v>2026</v>
      </c>
      <c r="E13263" s="55">
        <f t="shared" si="850"/>
        <v>5454.4464849999995</v>
      </c>
      <c r="F13263" s="55">
        <f t="shared" si="849"/>
        <v>20</v>
      </c>
    </row>
    <row r="13264" spans="1:6">
      <c r="A13264" s="81">
        <v>46074</v>
      </c>
      <c r="B13264" s="82">
        <v>2623.78</v>
      </c>
      <c r="C13264" s="55">
        <f t="shared" si="852"/>
        <v>2</v>
      </c>
      <c r="D13264" s="55">
        <f t="shared" si="851"/>
        <v>2026</v>
      </c>
      <c r="E13264" s="55">
        <f t="shared" si="850"/>
        <v>5204.2676300000003</v>
      </c>
      <c r="F13264" s="55">
        <f t="shared" si="849"/>
        <v>21</v>
      </c>
    </row>
    <row r="13265" spans="1:6">
      <c r="A13265" s="81">
        <v>46075</v>
      </c>
      <c r="B13265" s="82">
        <v>2895.02</v>
      </c>
      <c r="C13265" s="55">
        <f t="shared" si="852"/>
        <v>2</v>
      </c>
      <c r="D13265" s="55">
        <f t="shared" si="851"/>
        <v>2026</v>
      </c>
      <c r="E13265" s="55">
        <f t="shared" si="850"/>
        <v>5742.2721700000002</v>
      </c>
      <c r="F13265" s="55">
        <f t="shared" si="849"/>
        <v>22</v>
      </c>
    </row>
    <row r="13266" spans="1:6">
      <c r="A13266" s="81">
        <v>46076</v>
      </c>
      <c r="B13266" s="82">
        <v>2694.45</v>
      </c>
      <c r="C13266" s="55">
        <f t="shared" si="852"/>
        <v>2</v>
      </c>
      <c r="D13266" s="55">
        <f t="shared" si="851"/>
        <v>2026</v>
      </c>
      <c r="E13266" s="55">
        <f t="shared" si="850"/>
        <v>5344.4415749999998</v>
      </c>
      <c r="F13266" s="55">
        <f t="shared" si="849"/>
        <v>23</v>
      </c>
    </row>
    <row r="13267" spans="1:6">
      <c r="A13267" s="81">
        <v>46077</v>
      </c>
      <c r="B13267" s="82">
        <v>3231.72</v>
      </c>
      <c r="C13267" s="55">
        <f t="shared" si="852"/>
        <v>2</v>
      </c>
      <c r="D13267" s="55">
        <f t="shared" si="851"/>
        <v>2026</v>
      </c>
      <c r="E13267" s="55">
        <f t="shared" si="850"/>
        <v>6410.1166199999998</v>
      </c>
      <c r="F13267" s="55">
        <f t="shared" si="849"/>
        <v>24</v>
      </c>
    </row>
    <row r="13268" spans="1:6">
      <c r="A13268" s="81">
        <v>46078</v>
      </c>
      <c r="B13268" s="82">
        <v>3852.1</v>
      </c>
      <c r="C13268" s="55">
        <f t="shared" si="852"/>
        <v>2</v>
      </c>
      <c r="D13268" s="55">
        <f t="shared" si="851"/>
        <v>2026</v>
      </c>
      <c r="E13268" s="55">
        <f t="shared" si="850"/>
        <v>7640.6403499999997</v>
      </c>
      <c r="F13268" s="55">
        <f t="shared" si="849"/>
        <v>25</v>
      </c>
    </row>
    <row r="13269" spans="1:6">
      <c r="A13269" s="81">
        <v>46079</v>
      </c>
      <c r="B13269" s="82">
        <v>4007.05</v>
      </c>
      <c r="C13269" s="55">
        <f t="shared" si="852"/>
        <v>2</v>
      </c>
      <c r="D13269" s="55">
        <f t="shared" si="851"/>
        <v>2026</v>
      </c>
      <c r="E13269" s="55">
        <f t="shared" si="850"/>
        <v>7947.9836750000004</v>
      </c>
      <c r="F13269" s="55">
        <f t="shared" si="849"/>
        <v>26</v>
      </c>
    </row>
    <row r="13270" spans="1:6">
      <c r="A13270" s="81">
        <v>46080</v>
      </c>
      <c r="B13270" s="82">
        <v>3295.75</v>
      </c>
      <c r="C13270" s="55">
        <f t="shared" si="852"/>
        <v>2</v>
      </c>
      <c r="D13270" s="55">
        <f t="shared" si="851"/>
        <v>2026</v>
      </c>
      <c r="E13270" s="55">
        <f t="shared" si="850"/>
        <v>6537.1201250000004</v>
      </c>
      <c r="F13270" s="55">
        <f t="shared" ref="F13270:F13333" si="853">DAY(A13270)</f>
        <v>27</v>
      </c>
    </row>
    <row r="13271" spans="1:6">
      <c r="A13271" s="81">
        <v>46081</v>
      </c>
      <c r="B13271" s="82">
        <v>3024.01</v>
      </c>
      <c r="C13271" s="55">
        <f t="shared" si="852"/>
        <v>2</v>
      </c>
      <c r="D13271" s="55">
        <f t="shared" si="851"/>
        <v>2026</v>
      </c>
      <c r="E13271" s="55">
        <f t="shared" si="850"/>
        <v>5998.1238350000003</v>
      </c>
      <c r="F13271" s="55">
        <f t="shared" si="853"/>
        <v>28</v>
      </c>
    </row>
    <row r="13272" spans="1:6">
      <c r="A13272" s="81">
        <v>46082</v>
      </c>
      <c r="B13272" s="82">
        <v>3147.95</v>
      </c>
      <c r="C13272" s="55">
        <f t="shared" si="852"/>
        <v>3</v>
      </c>
      <c r="D13272" s="55">
        <f t="shared" si="851"/>
        <v>2026</v>
      </c>
      <c r="E13272" s="55">
        <f t="shared" si="850"/>
        <v>6243.9588249999997</v>
      </c>
      <c r="F13272" s="55">
        <f t="shared" si="853"/>
        <v>1</v>
      </c>
    </row>
    <row r="13273" spans="1:6">
      <c r="A13273" s="81">
        <v>46083</v>
      </c>
      <c r="B13273" s="82">
        <v>3449.41</v>
      </c>
      <c r="C13273" s="55">
        <f t="shared" si="852"/>
        <v>3</v>
      </c>
      <c r="D13273" s="55">
        <f t="shared" si="851"/>
        <v>2026</v>
      </c>
      <c r="E13273" s="55">
        <f t="shared" si="850"/>
        <v>6841.9047350000001</v>
      </c>
      <c r="F13273" s="55">
        <f t="shared" si="853"/>
        <v>2</v>
      </c>
    </row>
    <row r="13274" spans="1:6">
      <c r="A13274" s="81">
        <v>46084</v>
      </c>
      <c r="B13274" s="82">
        <v>3489.27</v>
      </c>
      <c r="C13274" s="55">
        <f t="shared" si="852"/>
        <v>3</v>
      </c>
      <c r="D13274" s="55">
        <f t="shared" si="851"/>
        <v>2026</v>
      </c>
      <c r="E13274" s="55">
        <f t="shared" si="850"/>
        <v>6920.9670450000003</v>
      </c>
      <c r="F13274" s="55">
        <f t="shared" si="853"/>
        <v>3</v>
      </c>
    </row>
    <row r="13275" spans="1:6">
      <c r="A13275" s="81">
        <v>46085</v>
      </c>
      <c r="B13275" s="82">
        <v>3277.96</v>
      </c>
      <c r="C13275" s="55">
        <f t="shared" si="852"/>
        <v>3</v>
      </c>
      <c r="D13275" s="55">
        <f t="shared" si="851"/>
        <v>2026</v>
      </c>
      <c r="E13275" s="55">
        <f t="shared" si="850"/>
        <v>6501.8336600000002</v>
      </c>
      <c r="F13275" s="55">
        <f t="shared" si="853"/>
        <v>4</v>
      </c>
    </row>
    <row r="13276" spans="1:6">
      <c r="A13276" s="81">
        <v>46086</v>
      </c>
      <c r="B13276" s="82">
        <v>3357.69</v>
      </c>
      <c r="C13276" s="55">
        <f t="shared" si="852"/>
        <v>3</v>
      </c>
      <c r="D13276" s="55">
        <f t="shared" si="851"/>
        <v>2026</v>
      </c>
      <c r="E13276" s="55">
        <f t="shared" si="850"/>
        <v>6659.9781149999999</v>
      </c>
      <c r="F13276" s="55">
        <f t="shared" si="853"/>
        <v>5</v>
      </c>
    </row>
    <row r="13277" spans="1:6">
      <c r="A13277" s="81">
        <v>46087</v>
      </c>
      <c r="B13277" s="82">
        <v>3333.84</v>
      </c>
      <c r="C13277" s="55">
        <f t="shared" si="852"/>
        <v>3</v>
      </c>
      <c r="D13277" s="55">
        <f t="shared" si="851"/>
        <v>2026</v>
      </c>
      <c r="E13277" s="55">
        <f t="shared" si="850"/>
        <v>6612.6716400000005</v>
      </c>
      <c r="F13277" s="55">
        <f t="shared" si="853"/>
        <v>6</v>
      </c>
    </row>
    <row r="13278" spans="1:6">
      <c r="A13278" s="81">
        <v>46088</v>
      </c>
      <c r="B13278" s="82">
        <v>3046.49</v>
      </c>
      <c r="C13278" s="55">
        <f t="shared" si="852"/>
        <v>3</v>
      </c>
      <c r="D13278" s="55">
        <f t="shared" si="851"/>
        <v>2026</v>
      </c>
      <c r="E13278" s="55">
        <f t="shared" si="850"/>
        <v>6042.7129150000001</v>
      </c>
      <c r="F13278" s="55">
        <f t="shared" si="853"/>
        <v>7</v>
      </c>
    </row>
    <row r="13279" spans="1:6">
      <c r="A13279" s="81">
        <v>46089</v>
      </c>
      <c r="B13279" s="82">
        <v>3021.56</v>
      </c>
      <c r="C13279" s="55">
        <f t="shared" si="852"/>
        <v>3</v>
      </c>
      <c r="D13279" s="55">
        <f t="shared" si="851"/>
        <v>2026</v>
      </c>
      <c r="E13279" s="55">
        <f t="shared" si="850"/>
        <v>5993.2642599999999</v>
      </c>
      <c r="F13279" s="55">
        <f t="shared" si="853"/>
        <v>8</v>
      </c>
    </row>
    <row r="13280" spans="1:6">
      <c r="A13280" s="81">
        <v>46090</v>
      </c>
      <c r="B13280" s="82">
        <v>3246.38</v>
      </c>
      <c r="C13280" s="55">
        <f t="shared" si="852"/>
        <v>3</v>
      </c>
      <c r="D13280" s="55">
        <f t="shared" si="851"/>
        <v>2026</v>
      </c>
      <c r="E13280" s="55">
        <f t="shared" si="850"/>
        <v>6439.1947300000002</v>
      </c>
      <c r="F13280" s="55">
        <f t="shared" si="853"/>
        <v>9</v>
      </c>
    </row>
    <row r="13281" spans="1:6">
      <c r="A13281" s="81">
        <v>46091</v>
      </c>
      <c r="B13281" s="82">
        <v>3827.74</v>
      </c>
      <c r="C13281" s="55">
        <f t="shared" si="852"/>
        <v>3</v>
      </c>
      <c r="D13281" s="55">
        <f t="shared" si="851"/>
        <v>2026</v>
      </c>
      <c r="E13281" s="55">
        <f t="shared" si="850"/>
        <v>7592.3222900000001</v>
      </c>
      <c r="F13281" s="55">
        <f t="shared" si="853"/>
        <v>10</v>
      </c>
    </row>
    <row r="13282" spans="1:6">
      <c r="A13282" s="81">
        <v>46092</v>
      </c>
      <c r="B13282" s="82">
        <v>3445.13</v>
      </c>
      <c r="C13282" s="55">
        <f t="shared" si="852"/>
        <v>3</v>
      </c>
      <c r="D13282" s="55">
        <f t="shared" si="851"/>
        <v>2026</v>
      </c>
      <c r="E13282" s="55">
        <f t="shared" si="850"/>
        <v>6833.4153550000001</v>
      </c>
      <c r="F13282" s="55">
        <f t="shared" si="853"/>
        <v>11</v>
      </c>
    </row>
    <row r="13283" spans="1:6">
      <c r="A13283" s="81">
        <v>46093</v>
      </c>
      <c r="B13283" s="82">
        <v>3149.72</v>
      </c>
      <c r="C13283" s="55">
        <f t="shared" si="852"/>
        <v>3</v>
      </c>
      <c r="D13283" s="55">
        <f t="shared" si="851"/>
        <v>2026</v>
      </c>
      <c r="E13283" s="55">
        <f t="shared" si="850"/>
        <v>6247.4696199999998</v>
      </c>
      <c r="F13283" s="55">
        <f t="shared" si="853"/>
        <v>12</v>
      </c>
    </row>
    <row r="13284" spans="1:6">
      <c r="A13284" s="81">
        <v>46094</v>
      </c>
      <c r="B13284" s="82">
        <v>3520.43</v>
      </c>
      <c r="C13284" s="55">
        <f t="shared" si="852"/>
        <v>3</v>
      </c>
      <c r="D13284" s="55">
        <f t="shared" si="851"/>
        <v>2026</v>
      </c>
      <c r="E13284" s="55">
        <f t="shared" si="850"/>
        <v>6982.7729049999998</v>
      </c>
      <c r="F13284" s="55">
        <f t="shared" si="853"/>
        <v>13</v>
      </c>
    </row>
    <row r="13285" spans="1:6">
      <c r="A13285" s="81">
        <v>46095</v>
      </c>
      <c r="B13285" s="82">
        <v>3325.79</v>
      </c>
      <c r="C13285" s="55">
        <f t="shared" si="852"/>
        <v>3</v>
      </c>
      <c r="D13285" s="55">
        <f t="shared" si="851"/>
        <v>2026</v>
      </c>
      <c r="E13285" s="55">
        <f t="shared" si="850"/>
        <v>6596.7044649999998</v>
      </c>
      <c r="F13285" s="55">
        <f t="shared" si="853"/>
        <v>14</v>
      </c>
    </row>
    <row r="13286" spans="1:6">
      <c r="A13286" s="81">
        <v>46096</v>
      </c>
      <c r="B13286" s="82">
        <v>3780.23</v>
      </c>
      <c r="C13286" s="55">
        <f t="shared" si="852"/>
        <v>3</v>
      </c>
      <c r="D13286" s="55">
        <f t="shared" si="851"/>
        <v>2026</v>
      </c>
      <c r="E13286" s="55">
        <f t="shared" si="850"/>
        <v>7498.0862050000005</v>
      </c>
      <c r="F13286" s="55">
        <f t="shared" si="853"/>
        <v>15</v>
      </c>
    </row>
    <row r="13287" spans="1:6">
      <c r="A13287" s="81">
        <v>46097</v>
      </c>
      <c r="B13287" s="82">
        <v>3279.52</v>
      </c>
      <c r="C13287" s="55">
        <f t="shared" si="852"/>
        <v>3</v>
      </c>
      <c r="D13287" s="55">
        <f t="shared" si="851"/>
        <v>2026</v>
      </c>
      <c r="E13287" s="55">
        <f t="shared" si="850"/>
        <v>6504.9279200000001</v>
      </c>
      <c r="F13287" s="55">
        <f t="shared" si="853"/>
        <v>16</v>
      </c>
    </row>
    <row r="13288" spans="1:6">
      <c r="A13288" s="81">
        <v>46098</v>
      </c>
      <c r="B13288" s="82">
        <v>3322.55</v>
      </c>
      <c r="C13288" s="55">
        <f t="shared" si="852"/>
        <v>3</v>
      </c>
      <c r="D13288" s="55">
        <f t="shared" si="851"/>
        <v>2026</v>
      </c>
      <c r="E13288" s="55">
        <f t="shared" si="850"/>
        <v>6590.2779250000003</v>
      </c>
      <c r="F13288" s="55">
        <f t="shared" si="853"/>
        <v>17</v>
      </c>
    </row>
    <row r="13289" spans="1:6">
      <c r="A13289" s="81">
        <v>46099</v>
      </c>
      <c r="B13289" s="82">
        <v>3773.58</v>
      </c>
      <c r="C13289" s="55">
        <f t="shared" si="852"/>
        <v>3</v>
      </c>
      <c r="D13289" s="55">
        <f t="shared" si="851"/>
        <v>2026</v>
      </c>
      <c r="E13289" s="55">
        <f t="shared" si="850"/>
        <v>7484.8959299999997</v>
      </c>
      <c r="F13289" s="55">
        <f t="shared" si="853"/>
        <v>18</v>
      </c>
    </row>
    <row r="13290" spans="1:6">
      <c r="A13290" s="81">
        <v>46100</v>
      </c>
      <c r="B13290" s="82">
        <v>4559.99</v>
      </c>
      <c r="C13290" s="55">
        <f t="shared" si="852"/>
        <v>3</v>
      </c>
      <c r="D13290" s="55">
        <f t="shared" si="851"/>
        <v>2026</v>
      </c>
      <c r="E13290" s="55">
        <f t="shared" si="850"/>
        <v>9044.7401649999993</v>
      </c>
      <c r="F13290" s="55">
        <f t="shared" si="853"/>
        <v>19</v>
      </c>
    </row>
    <row r="13291" spans="1:6">
      <c r="A13291" s="81">
        <v>46101</v>
      </c>
      <c r="B13291" s="82">
        <v>5492.09</v>
      </c>
      <c r="C13291" s="55">
        <f t="shared" si="852"/>
        <v>3</v>
      </c>
      <c r="D13291" s="55">
        <f t="shared" si="851"/>
        <v>2026</v>
      </c>
      <c r="E13291" s="55">
        <f t="shared" si="850"/>
        <v>10893.560515000001</v>
      </c>
      <c r="F13291" s="55">
        <f t="shared" si="853"/>
        <v>20</v>
      </c>
    </row>
    <row r="13292" spans="1:6">
      <c r="A13292" s="81">
        <v>46102</v>
      </c>
      <c r="B13292" s="82">
        <v>6510.69</v>
      </c>
      <c r="C13292" s="55">
        <f t="shared" si="852"/>
        <v>3</v>
      </c>
      <c r="D13292" s="55">
        <f t="shared" si="851"/>
        <v>2026</v>
      </c>
      <c r="E13292" s="55">
        <f t="shared" si="850"/>
        <v>12913.953615</v>
      </c>
      <c r="F13292" s="55">
        <f t="shared" si="853"/>
        <v>21</v>
      </c>
    </row>
    <row r="13293" spans="1:6">
      <c r="A13293" s="81">
        <v>46103</v>
      </c>
      <c r="B13293" s="82">
        <v>7328.62</v>
      </c>
      <c r="C13293" s="55">
        <f t="shared" si="852"/>
        <v>3</v>
      </c>
      <c r="D13293" s="55">
        <f t="shared" si="851"/>
        <v>2026</v>
      </c>
      <c r="E13293" s="55">
        <f t="shared" si="850"/>
        <v>14536.31777</v>
      </c>
      <c r="F13293" s="55">
        <f t="shared" si="853"/>
        <v>22</v>
      </c>
    </row>
    <row r="13294" spans="1:6">
      <c r="A13294" s="81">
        <v>46104</v>
      </c>
      <c r="B13294" s="82">
        <v>7476.66</v>
      </c>
      <c r="C13294" s="55">
        <f t="shared" si="852"/>
        <v>3</v>
      </c>
      <c r="D13294" s="55">
        <f t="shared" si="851"/>
        <v>2026</v>
      </c>
      <c r="E13294" s="55">
        <f t="shared" si="850"/>
        <v>14829.955110000001</v>
      </c>
      <c r="F13294" s="55">
        <f t="shared" si="853"/>
        <v>23</v>
      </c>
    </row>
    <row r="13295" spans="1:6">
      <c r="A13295" s="81">
        <v>46105</v>
      </c>
      <c r="B13295" s="82">
        <v>7015.42</v>
      </c>
      <c r="C13295" s="55">
        <f t="shared" si="852"/>
        <v>3</v>
      </c>
      <c r="D13295" s="55">
        <f t="shared" si="851"/>
        <v>2026</v>
      </c>
      <c r="E13295" s="55">
        <f t="shared" si="850"/>
        <v>13915.085570000001</v>
      </c>
      <c r="F13295" s="55">
        <f t="shared" si="853"/>
        <v>24</v>
      </c>
    </row>
    <row r="13296" spans="1:6">
      <c r="A13296" s="81">
        <v>46106</v>
      </c>
      <c r="B13296" s="82">
        <v>8145.96</v>
      </c>
      <c r="C13296" s="55">
        <f t="shared" si="852"/>
        <v>3</v>
      </c>
      <c r="D13296" s="55">
        <f t="shared" si="851"/>
        <v>2026</v>
      </c>
      <c r="E13296" s="55">
        <f t="shared" si="850"/>
        <v>16157.51166</v>
      </c>
      <c r="F13296" s="55">
        <f t="shared" si="853"/>
        <v>25</v>
      </c>
    </row>
    <row r="13297" spans="1:6">
      <c r="A13297" s="81">
        <v>46107</v>
      </c>
      <c r="B13297" s="82">
        <v>8308.09</v>
      </c>
      <c r="C13297" s="55">
        <f t="shared" si="852"/>
        <v>3</v>
      </c>
      <c r="D13297" s="55">
        <f t="shared" si="851"/>
        <v>2026</v>
      </c>
      <c r="E13297" s="55">
        <f t="shared" si="850"/>
        <v>16479.096515000001</v>
      </c>
      <c r="F13297" s="55">
        <f t="shared" si="853"/>
        <v>26</v>
      </c>
    </row>
    <row r="13298" spans="1:6">
      <c r="A13298" s="81">
        <v>46108</v>
      </c>
      <c r="B13298" s="82">
        <v>8678.0300000000007</v>
      </c>
      <c r="C13298" s="55">
        <f t="shared" si="852"/>
        <v>3</v>
      </c>
      <c r="D13298" s="55">
        <f t="shared" si="851"/>
        <v>2026</v>
      </c>
      <c r="E13298" s="55">
        <f t="shared" si="850"/>
        <v>17212.872505000003</v>
      </c>
      <c r="F13298" s="55">
        <f t="shared" si="853"/>
        <v>27</v>
      </c>
    </row>
    <row r="13299" spans="1:6">
      <c r="A13299" s="81">
        <v>46109</v>
      </c>
      <c r="B13299" s="82">
        <v>8710.9599999999991</v>
      </c>
      <c r="C13299" s="55">
        <f t="shared" si="852"/>
        <v>3</v>
      </c>
      <c r="D13299" s="55">
        <f t="shared" si="851"/>
        <v>2026</v>
      </c>
      <c r="E13299" s="55">
        <f t="shared" si="850"/>
        <v>17278.189159999998</v>
      </c>
      <c r="F13299" s="55">
        <f t="shared" si="853"/>
        <v>28</v>
      </c>
    </row>
    <row r="13300" spans="1:6">
      <c r="A13300" s="81">
        <v>46110</v>
      </c>
      <c r="B13300" s="82">
        <v>8064.35</v>
      </c>
      <c r="C13300" s="55">
        <f t="shared" si="852"/>
        <v>3</v>
      </c>
      <c r="D13300" s="55">
        <f t="shared" si="851"/>
        <v>2026</v>
      </c>
      <c r="E13300" s="55">
        <f t="shared" si="850"/>
        <v>15995.638225000001</v>
      </c>
      <c r="F13300" s="55">
        <f t="shared" si="853"/>
        <v>29</v>
      </c>
    </row>
    <row r="13301" spans="1:6">
      <c r="A13301" s="81">
        <v>46111</v>
      </c>
      <c r="B13301" s="82">
        <v>8506.83</v>
      </c>
      <c r="C13301" s="55">
        <f t="shared" si="852"/>
        <v>3</v>
      </c>
      <c r="D13301" s="55">
        <f t="shared" si="851"/>
        <v>2026</v>
      </c>
      <c r="E13301" s="55">
        <f t="shared" si="850"/>
        <v>16873.297305</v>
      </c>
      <c r="F13301" s="55">
        <f t="shared" si="853"/>
        <v>30</v>
      </c>
    </row>
    <row r="13302" spans="1:6">
      <c r="A13302" s="81">
        <v>46112</v>
      </c>
      <c r="B13302" s="82">
        <v>8900.4599999999991</v>
      </c>
      <c r="C13302" s="55">
        <f t="shared" si="852"/>
        <v>3</v>
      </c>
      <c r="D13302" s="55">
        <f t="shared" si="851"/>
        <v>2026</v>
      </c>
      <c r="E13302" s="55">
        <f t="shared" si="850"/>
        <v>17654.062409999999</v>
      </c>
      <c r="F13302" s="55">
        <f t="shared" si="853"/>
        <v>31</v>
      </c>
    </row>
    <row r="13303" spans="1:6">
      <c r="A13303" s="81">
        <v>46113</v>
      </c>
      <c r="B13303" s="82">
        <v>8787.5</v>
      </c>
      <c r="C13303" s="55">
        <f t="shared" si="852"/>
        <v>4</v>
      </c>
      <c r="D13303" s="55">
        <f t="shared" si="851"/>
        <v>2026</v>
      </c>
      <c r="E13303" s="55">
        <f t="shared" si="850"/>
        <v>17430.006249999999</v>
      </c>
      <c r="F13303" s="55">
        <f t="shared" si="853"/>
        <v>1</v>
      </c>
    </row>
    <row r="13304" spans="1:6">
      <c r="A13304" s="81">
        <v>46114</v>
      </c>
      <c r="B13304" s="82">
        <v>9988.82</v>
      </c>
      <c r="C13304" s="55">
        <f t="shared" si="852"/>
        <v>4</v>
      </c>
      <c r="D13304" s="55">
        <f t="shared" si="851"/>
        <v>2026</v>
      </c>
      <c r="E13304" s="55">
        <f t="shared" ref="E13304:E13367" si="854">B13304*1.9835</f>
        <v>19812.82447</v>
      </c>
      <c r="F13304" s="55">
        <f t="shared" si="853"/>
        <v>2</v>
      </c>
    </row>
    <row r="13305" spans="1:6">
      <c r="A13305" s="81">
        <v>46115</v>
      </c>
      <c r="B13305" s="82">
        <v>9592.93</v>
      </c>
      <c r="C13305" s="55">
        <f t="shared" si="852"/>
        <v>4</v>
      </c>
      <c r="D13305" s="55">
        <f t="shared" ref="D13305:D13368" si="855">IF(C13305&gt;9,YEAR(A13305)+1,YEAR(A13305))</f>
        <v>2026</v>
      </c>
      <c r="E13305" s="55">
        <f t="shared" si="854"/>
        <v>19027.576655000001</v>
      </c>
      <c r="F13305" s="55">
        <f t="shared" si="853"/>
        <v>3</v>
      </c>
    </row>
    <row r="13306" spans="1:6">
      <c r="A13306" s="81">
        <v>46116</v>
      </c>
      <c r="B13306" s="82">
        <v>7909.03</v>
      </c>
      <c r="C13306" s="55">
        <f t="shared" si="852"/>
        <v>4</v>
      </c>
      <c r="D13306" s="55">
        <f t="shared" si="855"/>
        <v>2026</v>
      </c>
      <c r="E13306" s="55">
        <f t="shared" si="854"/>
        <v>15687.561005</v>
      </c>
      <c r="F13306" s="55">
        <f t="shared" si="853"/>
        <v>4</v>
      </c>
    </row>
    <row r="13307" spans="1:6">
      <c r="A13307" s="81">
        <v>46117</v>
      </c>
      <c r="B13307" s="82">
        <v>7161.39</v>
      </c>
      <c r="C13307" s="55">
        <f t="shared" si="852"/>
        <v>4</v>
      </c>
      <c r="D13307" s="55">
        <f t="shared" si="855"/>
        <v>2026</v>
      </c>
      <c r="E13307" s="55">
        <f t="shared" si="854"/>
        <v>14204.617065</v>
      </c>
      <c r="F13307" s="55">
        <f t="shared" si="853"/>
        <v>5</v>
      </c>
    </row>
    <row r="13308" spans="1:6">
      <c r="A13308" s="81">
        <v>46118</v>
      </c>
      <c r="B13308" s="82">
        <v>7357.86</v>
      </c>
      <c r="C13308" s="55">
        <f t="shared" si="852"/>
        <v>4</v>
      </c>
      <c r="D13308" s="55">
        <f t="shared" si="855"/>
        <v>2026</v>
      </c>
      <c r="E13308" s="55">
        <f t="shared" si="854"/>
        <v>14594.31531</v>
      </c>
      <c r="F13308" s="55">
        <f t="shared" si="853"/>
        <v>6</v>
      </c>
    </row>
    <row r="13309" spans="1:6">
      <c r="A13309" s="81">
        <v>46119</v>
      </c>
      <c r="B13309" s="82">
        <v>6381.97</v>
      </c>
      <c r="C13309" s="55">
        <f t="shared" si="852"/>
        <v>4</v>
      </c>
      <c r="D13309" s="55">
        <f t="shared" si="855"/>
        <v>2026</v>
      </c>
      <c r="E13309" s="55">
        <f t="shared" si="854"/>
        <v>12658.637495000001</v>
      </c>
      <c r="F13309" s="55">
        <f t="shared" si="853"/>
        <v>7</v>
      </c>
    </row>
    <row r="13310" spans="1:6">
      <c r="A13310" s="81">
        <v>46120</v>
      </c>
      <c r="B13310" s="82">
        <v>6686.85</v>
      </c>
      <c r="C13310" s="55">
        <f t="shared" si="852"/>
        <v>4</v>
      </c>
      <c r="D13310" s="55">
        <f t="shared" si="855"/>
        <v>2026</v>
      </c>
      <c r="E13310" s="55">
        <f t="shared" si="854"/>
        <v>13263.366975000001</v>
      </c>
      <c r="F13310" s="55">
        <f t="shared" si="853"/>
        <v>8</v>
      </c>
    </row>
    <row r="13311" spans="1:6">
      <c r="A13311" s="81">
        <v>46121</v>
      </c>
      <c r="B13311" s="82">
        <v>7243.41</v>
      </c>
      <c r="C13311" s="55">
        <f t="shared" si="852"/>
        <v>4</v>
      </c>
      <c r="D13311" s="55">
        <f t="shared" si="855"/>
        <v>2026</v>
      </c>
      <c r="E13311" s="55">
        <f t="shared" si="854"/>
        <v>14367.303735</v>
      </c>
      <c r="F13311" s="55">
        <f t="shared" si="853"/>
        <v>9</v>
      </c>
    </row>
    <row r="13312" spans="1:6">
      <c r="A13312" s="81">
        <v>46122</v>
      </c>
      <c r="B13312" s="82">
        <v>8435.8700000000008</v>
      </c>
      <c r="C13312" s="55">
        <f t="shared" si="852"/>
        <v>4</v>
      </c>
      <c r="D13312" s="55">
        <f t="shared" si="855"/>
        <v>2026</v>
      </c>
      <c r="E13312" s="55">
        <f t="shared" si="854"/>
        <v>16732.548145000001</v>
      </c>
      <c r="F13312" s="55">
        <f t="shared" si="853"/>
        <v>10</v>
      </c>
    </row>
    <row r="13313" spans="1:6">
      <c r="A13313" s="81">
        <v>46123</v>
      </c>
      <c r="B13313" s="82">
        <v>8848.01</v>
      </c>
      <c r="C13313" s="55">
        <f t="shared" si="852"/>
        <v>4</v>
      </c>
      <c r="D13313" s="55">
        <f t="shared" si="855"/>
        <v>2026</v>
      </c>
      <c r="E13313" s="55">
        <f t="shared" si="854"/>
        <v>17550.027835000001</v>
      </c>
      <c r="F13313" s="55">
        <f t="shared" si="853"/>
        <v>11</v>
      </c>
    </row>
    <row r="13314" spans="1:6">
      <c r="A13314" s="81">
        <v>46124</v>
      </c>
      <c r="B13314" s="82">
        <v>9623.58</v>
      </c>
      <c r="C13314" s="55">
        <f t="shared" si="852"/>
        <v>4</v>
      </c>
      <c r="D13314" s="55">
        <f t="shared" si="855"/>
        <v>2026</v>
      </c>
      <c r="E13314" s="55">
        <f t="shared" si="854"/>
        <v>19088.370930000001</v>
      </c>
      <c r="F13314" s="55">
        <f t="shared" si="853"/>
        <v>12</v>
      </c>
    </row>
    <row r="13315" spans="1:6">
      <c r="A13315" s="81">
        <v>46125</v>
      </c>
      <c r="B13315" s="82">
        <v>9636.6299999999992</v>
      </c>
      <c r="C13315" s="55">
        <f t="shared" si="852"/>
        <v>4</v>
      </c>
      <c r="D13315" s="55">
        <f t="shared" si="855"/>
        <v>2026</v>
      </c>
      <c r="E13315" s="55">
        <f t="shared" si="854"/>
        <v>19114.255604999998</v>
      </c>
      <c r="F13315" s="55">
        <f t="shared" si="853"/>
        <v>13</v>
      </c>
    </row>
    <row r="13316" spans="1:6">
      <c r="A13316" s="81">
        <v>46126</v>
      </c>
      <c r="B13316" s="82">
        <v>9123.1</v>
      </c>
      <c r="C13316" s="55">
        <f t="shared" si="852"/>
        <v>4</v>
      </c>
      <c r="D13316" s="55">
        <f t="shared" si="855"/>
        <v>2026</v>
      </c>
      <c r="E13316" s="55">
        <f t="shared" si="854"/>
        <v>18095.668850000002</v>
      </c>
      <c r="F13316" s="55">
        <f t="shared" si="853"/>
        <v>14</v>
      </c>
    </row>
    <row r="13317" spans="1:6">
      <c r="A13317" s="81">
        <v>46127</v>
      </c>
      <c r="B13317" s="82">
        <v>8386.23</v>
      </c>
      <c r="C13317" s="55">
        <f t="shared" si="852"/>
        <v>4</v>
      </c>
      <c r="D13317" s="55">
        <f t="shared" si="855"/>
        <v>2026</v>
      </c>
      <c r="E13317" s="55">
        <f t="shared" si="854"/>
        <v>16634.087205</v>
      </c>
      <c r="F13317" s="55">
        <f t="shared" si="853"/>
        <v>15</v>
      </c>
    </row>
    <row r="13318" spans="1:6">
      <c r="A13318" s="81">
        <v>46128</v>
      </c>
      <c r="B13318" s="82">
        <v>7666.66</v>
      </c>
      <c r="C13318" s="55">
        <f t="shared" si="852"/>
        <v>4</v>
      </c>
      <c r="D13318" s="55">
        <f t="shared" si="855"/>
        <v>2026</v>
      </c>
      <c r="E13318" s="55">
        <f t="shared" si="854"/>
        <v>15206.820110000001</v>
      </c>
      <c r="F13318" s="55">
        <f t="shared" si="853"/>
        <v>16</v>
      </c>
    </row>
    <row r="13319" spans="1:6">
      <c r="A13319" s="81">
        <v>46129</v>
      </c>
      <c r="B13319" s="82">
        <v>8194.8799999999992</v>
      </c>
      <c r="C13319" s="55">
        <f t="shared" si="852"/>
        <v>4</v>
      </c>
      <c r="D13319" s="55">
        <f t="shared" si="855"/>
        <v>2026</v>
      </c>
      <c r="E13319" s="55">
        <f t="shared" si="854"/>
        <v>16254.544479999999</v>
      </c>
      <c r="F13319" s="55">
        <f t="shared" si="853"/>
        <v>17</v>
      </c>
    </row>
    <row r="13320" spans="1:6">
      <c r="A13320" s="81">
        <v>46130</v>
      </c>
      <c r="B13320" s="82">
        <v>7118.07</v>
      </c>
      <c r="C13320" s="55">
        <f t="shared" si="852"/>
        <v>4</v>
      </c>
      <c r="D13320" s="55">
        <f t="shared" si="855"/>
        <v>2026</v>
      </c>
      <c r="E13320" s="55">
        <f t="shared" si="854"/>
        <v>14118.691844999999</v>
      </c>
      <c r="F13320" s="55">
        <f t="shared" si="853"/>
        <v>18</v>
      </c>
    </row>
    <row r="13321" spans="1:6">
      <c r="A13321" s="81">
        <v>46131</v>
      </c>
      <c r="B13321" s="82">
        <v>6822.16</v>
      </c>
      <c r="C13321" s="55">
        <f t="shared" si="852"/>
        <v>4</v>
      </c>
      <c r="D13321" s="55">
        <f t="shared" si="855"/>
        <v>2026</v>
      </c>
      <c r="E13321" s="55">
        <f t="shared" si="854"/>
        <v>13531.754360000001</v>
      </c>
      <c r="F13321" s="55">
        <f t="shared" si="853"/>
        <v>19</v>
      </c>
    </row>
    <row r="13322" spans="1:6">
      <c r="A13322" s="81">
        <v>46132</v>
      </c>
      <c r="B13322" s="82">
        <v>6779.56</v>
      </c>
      <c r="C13322" s="55">
        <f t="shared" ref="C13322:C13385" si="856">MONTH(A13322)</f>
        <v>4</v>
      </c>
      <c r="D13322" s="55">
        <f t="shared" si="855"/>
        <v>2026</v>
      </c>
      <c r="E13322" s="55">
        <f t="shared" si="854"/>
        <v>13447.25726</v>
      </c>
      <c r="F13322" s="55">
        <f t="shared" si="853"/>
        <v>20</v>
      </c>
    </row>
    <row r="13323" spans="1:6">
      <c r="A13323" s="81">
        <v>46133</v>
      </c>
      <c r="B13323" s="82">
        <v>6575.01</v>
      </c>
      <c r="C13323" s="55">
        <f t="shared" si="856"/>
        <v>4</v>
      </c>
      <c r="D13323" s="55">
        <f t="shared" si="855"/>
        <v>2026</v>
      </c>
      <c r="E13323" s="55">
        <f t="shared" si="854"/>
        <v>13041.532335</v>
      </c>
      <c r="F13323" s="55">
        <f t="shared" si="853"/>
        <v>21</v>
      </c>
    </row>
    <row r="13324" spans="1:6">
      <c r="A13324" s="81">
        <v>46134</v>
      </c>
      <c r="B13324" s="82">
        <v>7701.08</v>
      </c>
      <c r="C13324" s="55">
        <f t="shared" si="856"/>
        <v>4</v>
      </c>
      <c r="D13324" s="55">
        <f t="shared" si="855"/>
        <v>2026</v>
      </c>
      <c r="E13324" s="55">
        <f t="shared" si="854"/>
        <v>15275.09218</v>
      </c>
      <c r="F13324" s="55">
        <f t="shared" si="853"/>
        <v>22</v>
      </c>
    </row>
    <row r="13325" spans="1:6">
      <c r="A13325" s="81">
        <v>46135</v>
      </c>
      <c r="B13325" s="82">
        <v>8380.6200000000008</v>
      </c>
      <c r="C13325" s="55">
        <f t="shared" si="856"/>
        <v>4</v>
      </c>
      <c r="D13325" s="55">
        <f t="shared" si="855"/>
        <v>2026</v>
      </c>
      <c r="E13325" s="55">
        <f t="shared" si="854"/>
        <v>16622.959770000001</v>
      </c>
      <c r="F13325" s="55">
        <f t="shared" si="853"/>
        <v>23</v>
      </c>
    </row>
    <row r="13326" spans="1:6">
      <c r="A13326" s="81">
        <v>46136</v>
      </c>
      <c r="B13326" s="82">
        <v>9372.07</v>
      </c>
      <c r="C13326" s="55">
        <f t="shared" si="856"/>
        <v>4</v>
      </c>
      <c r="D13326" s="55">
        <f t="shared" si="855"/>
        <v>2026</v>
      </c>
      <c r="E13326" s="55">
        <f t="shared" si="854"/>
        <v>18589.500844999999</v>
      </c>
      <c r="F13326" s="55">
        <f t="shared" si="853"/>
        <v>24</v>
      </c>
    </row>
    <row r="13327" spans="1:6">
      <c r="A13327" s="81">
        <v>46137</v>
      </c>
      <c r="B13327" s="82">
        <v>8357.5400000000009</v>
      </c>
      <c r="C13327" s="55">
        <f t="shared" si="856"/>
        <v>4</v>
      </c>
      <c r="D13327" s="55">
        <f t="shared" si="855"/>
        <v>2026</v>
      </c>
      <c r="E13327" s="55">
        <f t="shared" si="854"/>
        <v>16577.180590000004</v>
      </c>
      <c r="F13327" s="55">
        <f t="shared" si="853"/>
        <v>25</v>
      </c>
    </row>
    <row r="13328" spans="1:6">
      <c r="A13328" s="81">
        <v>46138</v>
      </c>
      <c r="B13328" s="82">
        <v>7916.6</v>
      </c>
      <c r="C13328" s="55">
        <f t="shared" si="856"/>
        <v>4</v>
      </c>
      <c r="D13328" s="55">
        <f t="shared" si="855"/>
        <v>2026</v>
      </c>
      <c r="E13328" s="55">
        <f t="shared" si="854"/>
        <v>15702.5761</v>
      </c>
      <c r="F13328" s="55">
        <f t="shared" si="853"/>
        <v>26</v>
      </c>
    </row>
    <row r="13329" spans="1:6">
      <c r="A13329" s="81">
        <v>46139</v>
      </c>
      <c r="B13329" s="82">
        <v>7143.33</v>
      </c>
      <c r="C13329" s="55">
        <f t="shared" si="856"/>
        <v>4</v>
      </c>
      <c r="D13329" s="55">
        <f t="shared" si="855"/>
        <v>2026</v>
      </c>
      <c r="E13329" s="55">
        <f t="shared" si="854"/>
        <v>14168.795055000001</v>
      </c>
      <c r="F13329" s="55">
        <f t="shared" si="853"/>
        <v>27</v>
      </c>
    </row>
    <row r="13330" spans="1:6">
      <c r="A13330" s="81">
        <v>46140</v>
      </c>
      <c r="B13330" s="82">
        <v>7093.73</v>
      </c>
      <c r="C13330" s="55">
        <f t="shared" si="856"/>
        <v>4</v>
      </c>
      <c r="D13330" s="55">
        <f t="shared" si="855"/>
        <v>2026</v>
      </c>
      <c r="E13330" s="55">
        <f t="shared" si="854"/>
        <v>14070.413455</v>
      </c>
      <c r="F13330" s="55">
        <f t="shared" si="853"/>
        <v>28</v>
      </c>
    </row>
    <row r="13331" spans="1:6">
      <c r="A13331" s="81">
        <v>46141</v>
      </c>
      <c r="B13331" s="82">
        <v>7029.99</v>
      </c>
      <c r="C13331" s="55">
        <f t="shared" si="856"/>
        <v>4</v>
      </c>
      <c r="D13331" s="55">
        <f t="shared" si="855"/>
        <v>2026</v>
      </c>
      <c r="E13331" s="55">
        <f t="shared" si="854"/>
        <v>13943.985165</v>
      </c>
      <c r="F13331" s="55">
        <f t="shared" si="853"/>
        <v>29</v>
      </c>
    </row>
    <row r="13332" spans="1:6">
      <c r="A13332" s="81">
        <v>46142</v>
      </c>
      <c r="B13332" s="82">
        <v>6586.94</v>
      </c>
      <c r="C13332" s="55">
        <f t="shared" si="856"/>
        <v>4</v>
      </c>
      <c r="D13332" s="55">
        <f t="shared" si="855"/>
        <v>2026</v>
      </c>
      <c r="E13332" s="55">
        <f t="shared" si="854"/>
        <v>13065.19549</v>
      </c>
      <c r="F13332" s="55">
        <f t="shared" si="853"/>
        <v>30</v>
      </c>
    </row>
    <row r="13333" spans="1:6">
      <c r="A13333" s="81">
        <v>46143</v>
      </c>
      <c r="B13333" s="82">
        <v>6802.63</v>
      </c>
      <c r="C13333" s="55">
        <f t="shared" si="856"/>
        <v>5</v>
      </c>
      <c r="D13333" s="55">
        <f t="shared" si="855"/>
        <v>2026</v>
      </c>
      <c r="E13333" s="55">
        <f t="shared" si="854"/>
        <v>13493.016605000001</v>
      </c>
      <c r="F13333" s="55">
        <f t="shared" si="853"/>
        <v>1</v>
      </c>
    </row>
    <row r="13334" spans="1:6">
      <c r="A13334" s="81">
        <v>46144</v>
      </c>
      <c r="B13334" s="82">
        <v>6501.67</v>
      </c>
      <c r="C13334" s="55">
        <f t="shared" si="856"/>
        <v>5</v>
      </c>
      <c r="D13334" s="55">
        <f t="shared" si="855"/>
        <v>2026</v>
      </c>
      <c r="E13334" s="55">
        <f t="shared" si="854"/>
        <v>12896.062445</v>
      </c>
      <c r="F13334" s="55">
        <f t="shared" ref="F13334:F13397" si="857">DAY(A13334)</f>
        <v>2</v>
      </c>
    </row>
    <row r="13335" spans="1:6">
      <c r="A13335" s="81">
        <v>46145</v>
      </c>
      <c r="B13335" s="82">
        <v>6694.98</v>
      </c>
      <c r="C13335" s="55">
        <f t="shared" si="856"/>
        <v>5</v>
      </c>
      <c r="D13335" s="55">
        <f t="shared" si="855"/>
        <v>2026</v>
      </c>
      <c r="E13335" s="55">
        <f t="shared" si="854"/>
        <v>13279.492829999999</v>
      </c>
      <c r="F13335" s="55">
        <f t="shared" si="857"/>
        <v>3</v>
      </c>
    </row>
    <row r="13336" spans="1:6">
      <c r="A13336" s="81">
        <v>46146</v>
      </c>
      <c r="B13336" s="82">
        <v>7275.24</v>
      </c>
      <c r="C13336" s="55">
        <f t="shared" si="856"/>
        <v>5</v>
      </c>
      <c r="D13336" s="55">
        <f t="shared" si="855"/>
        <v>2026</v>
      </c>
      <c r="E13336" s="55">
        <f t="shared" si="854"/>
        <v>14430.438539999999</v>
      </c>
      <c r="F13336" s="55">
        <f t="shared" si="857"/>
        <v>4</v>
      </c>
    </row>
    <row r="13337" spans="1:6">
      <c r="A13337" s="81">
        <v>46147</v>
      </c>
      <c r="B13337" s="82">
        <v>8286.35</v>
      </c>
      <c r="C13337" s="55">
        <f t="shared" si="856"/>
        <v>5</v>
      </c>
      <c r="D13337" s="55">
        <f t="shared" si="855"/>
        <v>2026</v>
      </c>
      <c r="E13337" s="55">
        <f t="shared" si="854"/>
        <v>16435.975225000002</v>
      </c>
      <c r="F13337" s="55">
        <f t="shared" si="857"/>
        <v>5</v>
      </c>
    </row>
    <row r="13338" spans="1:6">
      <c r="A13338" s="81">
        <v>46148</v>
      </c>
      <c r="B13338" s="82">
        <v>9109.9500000000007</v>
      </c>
      <c r="C13338" s="55">
        <f t="shared" si="856"/>
        <v>5</v>
      </c>
      <c r="D13338" s="55">
        <f t="shared" si="855"/>
        <v>2026</v>
      </c>
      <c r="E13338" s="55">
        <f t="shared" si="854"/>
        <v>18069.585825000002</v>
      </c>
      <c r="F13338" s="55">
        <f t="shared" si="857"/>
        <v>6</v>
      </c>
    </row>
    <row r="13339" spans="1:6">
      <c r="A13339" s="81">
        <v>46149</v>
      </c>
      <c r="B13339" s="82">
        <v>8879.61</v>
      </c>
      <c r="C13339" s="55">
        <f t="shared" si="856"/>
        <v>5</v>
      </c>
      <c r="D13339" s="55">
        <f t="shared" si="855"/>
        <v>2026</v>
      </c>
      <c r="E13339" s="55">
        <f t="shared" si="854"/>
        <v>17612.706435</v>
      </c>
      <c r="F13339" s="55">
        <f t="shared" si="857"/>
        <v>7</v>
      </c>
    </row>
    <row r="13340" spans="1:6">
      <c r="A13340" s="81">
        <v>46150</v>
      </c>
      <c r="B13340" s="82">
        <v>9864.26</v>
      </c>
      <c r="C13340" s="55">
        <f t="shared" si="856"/>
        <v>5</v>
      </c>
      <c r="D13340" s="55">
        <f t="shared" si="855"/>
        <v>2026</v>
      </c>
      <c r="E13340" s="55">
        <f t="shared" si="854"/>
        <v>19565.759710000002</v>
      </c>
      <c r="F13340" s="55">
        <f t="shared" si="857"/>
        <v>8</v>
      </c>
    </row>
    <row r="13341" spans="1:6">
      <c r="A13341" s="81">
        <v>46151</v>
      </c>
      <c r="B13341" s="82">
        <v>10820.32</v>
      </c>
      <c r="C13341" s="55">
        <f t="shared" si="856"/>
        <v>5</v>
      </c>
      <c r="D13341" s="55">
        <f t="shared" si="855"/>
        <v>2026</v>
      </c>
      <c r="E13341" s="55">
        <f t="shared" si="854"/>
        <v>21462.104719999999</v>
      </c>
      <c r="F13341" s="55">
        <f t="shared" si="857"/>
        <v>9</v>
      </c>
    </row>
    <row r="13342" spans="1:6">
      <c r="A13342" s="81">
        <v>46152</v>
      </c>
      <c r="B13342" s="82">
        <v>11823.16</v>
      </c>
      <c r="C13342" s="55">
        <f t="shared" si="856"/>
        <v>5</v>
      </c>
      <c r="D13342" s="55">
        <f t="shared" si="855"/>
        <v>2026</v>
      </c>
      <c r="E13342" s="55">
        <f t="shared" si="854"/>
        <v>23451.237860000001</v>
      </c>
      <c r="F13342" s="55">
        <f t="shared" si="857"/>
        <v>10</v>
      </c>
    </row>
    <row r="13343" spans="1:6">
      <c r="A13343" s="81">
        <v>46153</v>
      </c>
      <c r="B13343" s="82">
        <v>12146.79</v>
      </c>
      <c r="C13343" s="55">
        <f t="shared" si="856"/>
        <v>5</v>
      </c>
      <c r="D13343" s="55">
        <f t="shared" si="855"/>
        <v>2026</v>
      </c>
      <c r="E13343" s="55">
        <f t="shared" si="854"/>
        <v>24093.157965000002</v>
      </c>
      <c r="F13343" s="55">
        <f t="shared" si="857"/>
        <v>11</v>
      </c>
    </row>
    <row r="13344" spans="1:6">
      <c r="A13344" s="81">
        <v>46154</v>
      </c>
      <c r="B13344" s="82">
        <v>13856.94</v>
      </c>
      <c r="C13344" s="55">
        <f t="shared" si="856"/>
        <v>5</v>
      </c>
      <c r="D13344" s="55">
        <f t="shared" si="855"/>
        <v>2026</v>
      </c>
      <c r="E13344" s="55">
        <f t="shared" si="854"/>
        <v>27485.24049</v>
      </c>
      <c r="F13344" s="55">
        <f t="shared" si="857"/>
        <v>12</v>
      </c>
    </row>
    <row r="13345" spans="1:6">
      <c r="A13345" s="81">
        <v>46155</v>
      </c>
      <c r="B13345" s="82">
        <v>15883</v>
      </c>
      <c r="C13345" s="55">
        <f t="shared" si="856"/>
        <v>5</v>
      </c>
      <c r="D13345" s="55">
        <f t="shared" si="855"/>
        <v>2026</v>
      </c>
      <c r="E13345" s="55">
        <f t="shared" si="854"/>
        <v>31503.930500000002</v>
      </c>
      <c r="F13345" s="55">
        <f t="shared" si="857"/>
        <v>13</v>
      </c>
    </row>
    <row r="13346" spans="1:6">
      <c r="A13346" s="81">
        <v>46156</v>
      </c>
      <c r="B13346" s="82">
        <v>19717.5</v>
      </c>
      <c r="C13346" s="55">
        <f t="shared" si="856"/>
        <v>5</v>
      </c>
      <c r="D13346" s="55">
        <f t="shared" si="855"/>
        <v>2026</v>
      </c>
      <c r="E13346" s="55">
        <f t="shared" si="854"/>
        <v>39109.661249999997</v>
      </c>
      <c r="F13346" s="55">
        <f t="shared" si="857"/>
        <v>14</v>
      </c>
    </row>
    <row r="13347" spans="1:6">
      <c r="A13347" s="81">
        <v>46157</v>
      </c>
      <c r="B13347" s="82">
        <v>19722.810000000001</v>
      </c>
      <c r="C13347" s="55">
        <f t="shared" si="856"/>
        <v>5</v>
      </c>
      <c r="D13347" s="55">
        <f t="shared" si="855"/>
        <v>2026</v>
      </c>
      <c r="E13347" s="55">
        <f t="shared" si="854"/>
        <v>39120.193635000003</v>
      </c>
      <c r="F13347" s="55">
        <f t="shared" si="857"/>
        <v>15</v>
      </c>
    </row>
    <row r="13348" spans="1:6">
      <c r="A13348" s="81">
        <v>46158</v>
      </c>
      <c r="B13348" s="82">
        <v>16085.81</v>
      </c>
      <c r="C13348" s="55">
        <f t="shared" si="856"/>
        <v>5</v>
      </c>
      <c r="D13348" s="55">
        <f t="shared" si="855"/>
        <v>2026</v>
      </c>
      <c r="E13348" s="55">
        <f t="shared" si="854"/>
        <v>31906.204135</v>
      </c>
      <c r="F13348" s="55">
        <f t="shared" si="857"/>
        <v>16</v>
      </c>
    </row>
    <row r="13349" spans="1:6">
      <c r="A13349" s="81">
        <v>46159</v>
      </c>
      <c r="B13349" s="82">
        <v>15009.82</v>
      </c>
      <c r="C13349" s="55">
        <f t="shared" si="856"/>
        <v>5</v>
      </c>
      <c r="D13349" s="55">
        <f t="shared" si="855"/>
        <v>2026</v>
      </c>
      <c r="E13349" s="55">
        <f t="shared" si="854"/>
        <v>29771.97797</v>
      </c>
      <c r="F13349" s="55">
        <f t="shared" si="857"/>
        <v>17</v>
      </c>
    </row>
    <row r="13350" spans="1:6">
      <c r="A13350" s="81">
        <v>46160</v>
      </c>
      <c r="B13350" s="82">
        <v>13226</v>
      </c>
      <c r="C13350" s="55">
        <f t="shared" si="856"/>
        <v>5</v>
      </c>
      <c r="D13350" s="55">
        <f t="shared" si="855"/>
        <v>2026</v>
      </c>
      <c r="E13350" s="55">
        <f t="shared" si="854"/>
        <v>26233.771000000001</v>
      </c>
      <c r="F13350" s="55">
        <f t="shared" si="857"/>
        <v>18</v>
      </c>
    </row>
    <row r="13351" spans="1:6">
      <c r="A13351" s="81">
        <v>46161</v>
      </c>
      <c r="B13351" s="82">
        <v>11650.74</v>
      </c>
      <c r="C13351" s="55">
        <f t="shared" si="856"/>
        <v>5</v>
      </c>
      <c r="D13351" s="55">
        <f t="shared" si="855"/>
        <v>2026</v>
      </c>
      <c r="E13351" s="55">
        <f t="shared" si="854"/>
        <v>23109.24279</v>
      </c>
      <c r="F13351" s="55">
        <f t="shared" si="857"/>
        <v>19</v>
      </c>
    </row>
    <row r="13352" spans="1:6">
      <c r="A13352" s="81">
        <v>46162</v>
      </c>
      <c r="B13352" s="82">
        <v>10835.08</v>
      </c>
      <c r="C13352" s="55">
        <f t="shared" si="856"/>
        <v>5</v>
      </c>
      <c r="D13352" s="55">
        <f t="shared" si="855"/>
        <v>2026</v>
      </c>
      <c r="E13352" s="55">
        <f t="shared" si="854"/>
        <v>21491.38118</v>
      </c>
      <c r="F13352" s="55">
        <f t="shared" si="857"/>
        <v>20</v>
      </c>
    </row>
    <row r="13353" spans="1:6">
      <c r="A13353" s="81">
        <v>46163</v>
      </c>
      <c r="B13353" s="82">
        <v>10778.49</v>
      </c>
      <c r="C13353" s="55">
        <f t="shared" si="856"/>
        <v>5</v>
      </c>
      <c r="D13353" s="55">
        <f t="shared" si="855"/>
        <v>2026</v>
      </c>
      <c r="E13353" s="55">
        <f t="shared" si="854"/>
        <v>21379.134914999999</v>
      </c>
      <c r="F13353" s="55">
        <f t="shared" si="857"/>
        <v>21</v>
      </c>
    </row>
    <row r="13354" spans="1:6">
      <c r="A13354" s="81">
        <v>46164</v>
      </c>
      <c r="B13354" s="82">
        <v>11212.53</v>
      </c>
      <c r="C13354" s="55">
        <f t="shared" si="856"/>
        <v>5</v>
      </c>
      <c r="D13354" s="55">
        <f t="shared" si="855"/>
        <v>2026</v>
      </c>
      <c r="E13354" s="55">
        <f t="shared" si="854"/>
        <v>22240.053255000003</v>
      </c>
      <c r="F13354" s="55">
        <f t="shared" si="857"/>
        <v>22</v>
      </c>
    </row>
    <row r="13355" spans="1:6">
      <c r="A13355" s="81">
        <v>46165</v>
      </c>
      <c r="B13355" s="82">
        <v>9597.26</v>
      </c>
      <c r="C13355" s="55">
        <f t="shared" si="856"/>
        <v>5</v>
      </c>
      <c r="D13355" s="55">
        <f t="shared" si="855"/>
        <v>2026</v>
      </c>
      <c r="E13355" s="55">
        <f t="shared" si="854"/>
        <v>19036.165209999999</v>
      </c>
      <c r="F13355" s="55">
        <f t="shared" si="857"/>
        <v>23</v>
      </c>
    </row>
    <row r="13356" spans="1:6">
      <c r="A13356" s="81">
        <v>46166</v>
      </c>
      <c r="B13356" s="82">
        <v>9306.5</v>
      </c>
      <c r="C13356" s="55">
        <f t="shared" si="856"/>
        <v>5</v>
      </c>
      <c r="D13356" s="55">
        <f t="shared" si="855"/>
        <v>2026</v>
      </c>
      <c r="E13356" s="55">
        <f t="shared" si="854"/>
        <v>18459.442750000002</v>
      </c>
      <c r="F13356" s="55">
        <f t="shared" si="857"/>
        <v>24</v>
      </c>
    </row>
    <row r="13357" spans="1:6">
      <c r="A13357" s="81">
        <v>46167</v>
      </c>
      <c r="B13357" s="82">
        <v>9745.69</v>
      </c>
      <c r="C13357" s="55">
        <f t="shared" si="856"/>
        <v>5</v>
      </c>
      <c r="D13357" s="55">
        <f t="shared" si="855"/>
        <v>2026</v>
      </c>
      <c r="E13357" s="55">
        <f t="shared" si="854"/>
        <v>19330.576115</v>
      </c>
      <c r="F13357" s="55">
        <f t="shared" si="857"/>
        <v>25</v>
      </c>
    </row>
    <row r="13358" spans="1:6">
      <c r="A13358" s="81">
        <v>46168</v>
      </c>
      <c r="B13358" s="82">
        <v>11239.6</v>
      </c>
      <c r="C13358" s="55">
        <f t="shared" si="856"/>
        <v>5</v>
      </c>
      <c r="D13358" s="55">
        <f t="shared" si="855"/>
        <v>2026</v>
      </c>
      <c r="E13358" s="55">
        <f t="shared" si="854"/>
        <v>22293.746600000002</v>
      </c>
      <c r="F13358" s="55">
        <f t="shared" si="857"/>
        <v>26</v>
      </c>
    </row>
    <row r="13359" spans="1:6">
      <c r="A13359" s="81">
        <v>46169</v>
      </c>
      <c r="B13359" s="82">
        <v>12487.61</v>
      </c>
      <c r="C13359" s="55">
        <f t="shared" si="856"/>
        <v>5</v>
      </c>
      <c r="D13359" s="55">
        <f t="shared" si="855"/>
        <v>2026</v>
      </c>
      <c r="E13359" s="55">
        <f t="shared" si="854"/>
        <v>24769.174435000001</v>
      </c>
      <c r="F13359" s="55">
        <f t="shared" si="857"/>
        <v>27</v>
      </c>
    </row>
    <row r="13360" spans="1:6">
      <c r="A13360" s="81">
        <v>46170</v>
      </c>
      <c r="B13360" s="82">
        <v>14006.39</v>
      </c>
      <c r="C13360" s="55">
        <f t="shared" si="856"/>
        <v>5</v>
      </c>
      <c r="D13360" s="55">
        <f t="shared" si="855"/>
        <v>2026</v>
      </c>
      <c r="E13360" s="55">
        <f t="shared" si="854"/>
        <v>27781.674565000001</v>
      </c>
      <c r="F13360" s="55">
        <f t="shared" si="857"/>
        <v>28</v>
      </c>
    </row>
    <row r="13361" spans="1:6">
      <c r="A13361" s="81">
        <v>46171</v>
      </c>
      <c r="B13361" s="82">
        <v>15642.03</v>
      </c>
      <c r="C13361" s="55">
        <f t="shared" si="856"/>
        <v>5</v>
      </c>
      <c r="D13361" s="55">
        <f t="shared" si="855"/>
        <v>2026</v>
      </c>
      <c r="E13361" s="55">
        <f t="shared" si="854"/>
        <v>31025.966505</v>
      </c>
      <c r="F13361" s="55">
        <f t="shared" si="857"/>
        <v>29</v>
      </c>
    </row>
    <row r="13362" spans="1:6">
      <c r="A13362" s="81">
        <v>46172</v>
      </c>
      <c r="B13362" s="82">
        <v>18203.55</v>
      </c>
      <c r="C13362" s="55">
        <f t="shared" si="856"/>
        <v>5</v>
      </c>
      <c r="D13362" s="55">
        <f t="shared" si="855"/>
        <v>2026</v>
      </c>
      <c r="E13362" s="55">
        <f t="shared" si="854"/>
        <v>36106.741425</v>
      </c>
      <c r="F13362" s="55">
        <f t="shared" si="857"/>
        <v>30</v>
      </c>
    </row>
    <row r="13363" spans="1:6">
      <c r="A13363" s="81">
        <v>46173</v>
      </c>
      <c r="B13363" s="82">
        <v>18024.009999999998</v>
      </c>
      <c r="C13363" s="55">
        <f t="shared" si="856"/>
        <v>5</v>
      </c>
      <c r="D13363" s="55">
        <f t="shared" si="855"/>
        <v>2026</v>
      </c>
      <c r="E13363" s="55">
        <f t="shared" si="854"/>
        <v>35750.623834999999</v>
      </c>
      <c r="F13363" s="55">
        <f t="shared" si="857"/>
        <v>31</v>
      </c>
    </row>
    <row r="13364" spans="1:6">
      <c r="A13364" s="81">
        <v>46174</v>
      </c>
      <c r="B13364" s="82">
        <v>16700.84</v>
      </c>
      <c r="C13364" s="55">
        <f t="shared" si="856"/>
        <v>6</v>
      </c>
      <c r="D13364" s="55">
        <f t="shared" si="855"/>
        <v>2026</v>
      </c>
      <c r="E13364" s="55">
        <f t="shared" si="854"/>
        <v>33126.116139999998</v>
      </c>
      <c r="F13364" s="55">
        <f t="shared" si="857"/>
        <v>1</v>
      </c>
    </row>
    <row r="13365" spans="1:6">
      <c r="A13365" s="81">
        <v>46175</v>
      </c>
      <c r="B13365" s="82">
        <v>14910.14</v>
      </c>
      <c r="C13365" s="55">
        <f t="shared" si="856"/>
        <v>6</v>
      </c>
      <c r="D13365" s="55">
        <f t="shared" si="855"/>
        <v>2026</v>
      </c>
      <c r="E13365" s="55">
        <f t="shared" si="854"/>
        <v>29574.26269</v>
      </c>
      <c r="F13365" s="55">
        <f t="shared" si="857"/>
        <v>2</v>
      </c>
    </row>
    <row r="13366" spans="1:6">
      <c r="A13366" s="81">
        <v>46176</v>
      </c>
      <c r="B13366" s="82">
        <v>13812.17</v>
      </c>
      <c r="C13366" s="55">
        <f t="shared" si="856"/>
        <v>6</v>
      </c>
      <c r="D13366" s="55">
        <f t="shared" si="855"/>
        <v>2026</v>
      </c>
      <c r="E13366" s="55">
        <f t="shared" si="854"/>
        <v>27396.439194999999</v>
      </c>
      <c r="F13366" s="55">
        <f t="shared" si="857"/>
        <v>3</v>
      </c>
    </row>
    <row r="13367" spans="1:6">
      <c r="A13367" s="81">
        <v>46177</v>
      </c>
      <c r="B13367" s="82">
        <v>13708.33</v>
      </c>
      <c r="C13367" s="55">
        <f t="shared" si="856"/>
        <v>6</v>
      </c>
      <c r="D13367" s="55">
        <f t="shared" si="855"/>
        <v>2026</v>
      </c>
      <c r="E13367" s="55">
        <f t="shared" si="854"/>
        <v>27190.472555</v>
      </c>
      <c r="F13367" s="55">
        <f t="shared" si="857"/>
        <v>4</v>
      </c>
    </row>
    <row r="13368" spans="1:6">
      <c r="A13368" s="81">
        <v>46178</v>
      </c>
      <c r="B13368" s="82">
        <v>14175.32</v>
      </c>
      <c r="C13368" s="55">
        <f t="shared" si="856"/>
        <v>6</v>
      </c>
      <c r="D13368" s="55">
        <f t="shared" si="855"/>
        <v>2026</v>
      </c>
      <c r="E13368" s="55">
        <f t="shared" ref="E13368:E13399" si="858">B13368*1.9835</f>
        <v>28116.747220000001</v>
      </c>
      <c r="F13368" s="55">
        <f t="shared" si="857"/>
        <v>5</v>
      </c>
    </row>
    <row r="13369" spans="1:6">
      <c r="A13369" s="81">
        <v>46179</v>
      </c>
      <c r="B13369" s="82">
        <v>14379.55</v>
      </c>
      <c r="C13369" s="55">
        <f t="shared" si="856"/>
        <v>6</v>
      </c>
      <c r="D13369" s="55">
        <f t="shared" ref="D13369:D13399" si="859">IF(C13369&gt;9,YEAR(A13369)+1,YEAR(A13369))</f>
        <v>2026</v>
      </c>
      <c r="E13369" s="55">
        <f t="shared" si="858"/>
        <v>28521.837424999998</v>
      </c>
      <c r="F13369" s="55">
        <f t="shared" si="857"/>
        <v>6</v>
      </c>
    </row>
    <row r="13370" spans="1:6">
      <c r="A13370" s="81">
        <v>46180</v>
      </c>
      <c r="B13370" s="82">
        <v>15002.35</v>
      </c>
      <c r="C13370" s="55">
        <f t="shared" si="856"/>
        <v>6</v>
      </c>
      <c r="D13370" s="55">
        <f t="shared" si="859"/>
        <v>2026</v>
      </c>
      <c r="E13370" s="55">
        <f t="shared" si="858"/>
        <v>29757.161225</v>
      </c>
      <c r="F13370" s="55">
        <f t="shared" si="857"/>
        <v>7</v>
      </c>
    </row>
    <row r="13371" spans="1:6">
      <c r="A13371" s="81">
        <v>46181</v>
      </c>
      <c r="B13371" s="82">
        <v>15271</v>
      </c>
      <c r="C13371" s="55">
        <f t="shared" si="856"/>
        <v>6</v>
      </c>
      <c r="D13371" s="55">
        <f t="shared" si="859"/>
        <v>2026</v>
      </c>
      <c r="E13371" s="55">
        <f t="shared" si="858"/>
        <v>30290.0285</v>
      </c>
      <c r="F13371" s="55">
        <f t="shared" si="857"/>
        <v>8</v>
      </c>
    </row>
    <row r="13372" spans="1:6">
      <c r="A13372" s="81">
        <v>46182</v>
      </c>
      <c r="B13372" s="82">
        <v>13233.09</v>
      </c>
      <c r="C13372" s="55">
        <f t="shared" si="856"/>
        <v>6</v>
      </c>
      <c r="D13372" s="55">
        <f t="shared" si="859"/>
        <v>2026</v>
      </c>
      <c r="E13372" s="55">
        <f t="shared" si="858"/>
        <v>26247.834015</v>
      </c>
      <c r="F13372" s="55">
        <f t="shared" si="857"/>
        <v>9</v>
      </c>
    </row>
    <row r="13373" spans="1:6">
      <c r="A13373" s="81">
        <v>46183</v>
      </c>
      <c r="B13373" s="82">
        <v>13141.78</v>
      </c>
      <c r="C13373" s="55">
        <f t="shared" si="856"/>
        <v>6</v>
      </c>
      <c r="D13373" s="55">
        <f t="shared" si="859"/>
        <v>2026</v>
      </c>
      <c r="E13373" s="55">
        <f t="shared" si="858"/>
        <v>26066.720630000003</v>
      </c>
      <c r="F13373" s="55">
        <f t="shared" si="857"/>
        <v>10</v>
      </c>
    </row>
    <row r="13374" spans="1:6">
      <c r="A13374" s="81">
        <v>46184</v>
      </c>
      <c r="B13374" s="82">
        <v>11855.83</v>
      </c>
      <c r="C13374" s="55">
        <f t="shared" si="856"/>
        <v>6</v>
      </c>
      <c r="D13374" s="55">
        <f t="shared" si="859"/>
        <v>2026</v>
      </c>
      <c r="E13374" s="55">
        <f t="shared" si="858"/>
        <v>23516.038805</v>
      </c>
      <c r="F13374" s="55">
        <f t="shared" si="857"/>
        <v>11</v>
      </c>
    </row>
    <row r="13375" spans="1:6">
      <c r="A13375" s="81">
        <v>46185</v>
      </c>
      <c r="B13375" s="82">
        <v>11054.2</v>
      </c>
      <c r="C13375" s="55">
        <f t="shared" si="856"/>
        <v>6</v>
      </c>
      <c r="D13375" s="55">
        <f t="shared" si="859"/>
        <v>2026</v>
      </c>
      <c r="E13375" s="55">
        <f t="shared" si="858"/>
        <v>21926.005700000002</v>
      </c>
      <c r="F13375" s="55">
        <f t="shared" si="857"/>
        <v>12</v>
      </c>
    </row>
    <row r="13376" spans="1:6">
      <c r="A13376" s="81">
        <v>46186</v>
      </c>
      <c r="B13376" s="82">
        <v>9906.7800000000007</v>
      </c>
      <c r="C13376" s="55">
        <f t="shared" si="856"/>
        <v>6</v>
      </c>
      <c r="D13376" s="55">
        <f t="shared" si="859"/>
        <v>2026</v>
      </c>
      <c r="E13376" s="55">
        <f t="shared" si="858"/>
        <v>19650.098130000002</v>
      </c>
      <c r="F13376" s="55">
        <f t="shared" si="857"/>
        <v>13</v>
      </c>
    </row>
    <row r="13377" spans="1:6">
      <c r="A13377" s="81">
        <v>46187</v>
      </c>
      <c r="B13377" s="82">
        <v>10447.280000000001</v>
      </c>
      <c r="C13377" s="55">
        <f t="shared" si="856"/>
        <v>6</v>
      </c>
      <c r="D13377" s="55">
        <f t="shared" si="859"/>
        <v>2026</v>
      </c>
      <c r="E13377" s="55">
        <f t="shared" si="858"/>
        <v>20722.179880000003</v>
      </c>
      <c r="F13377" s="55">
        <f t="shared" si="857"/>
        <v>14</v>
      </c>
    </row>
    <row r="13378" spans="1:6">
      <c r="A13378" s="81">
        <v>46188</v>
      </c>
      <c r="B13378" s="82">
        <v>10027.82</v>
      </c>
      <c r="C13378" s="55">
        <f t="shared" si="856"/>
        <v>6</v>
      </c>
      <c r="D13378" s="55">
        <f t="shared" si="859"/>
        <v>2026</v>
      </c>
      <c r="E13378" s="55">
        <f t="shared" si="858"/>
        <v>19890.180970000001</v>
      </c>
      <c r="F13378" s="55">
        <f t="shared" si="857"/>
        <v>15</v>
      </c>
    </row>
    <row r="13379" spans="1:6">
      <c r="A13379" s="81">
        <v>46189</v>
      </c>
      <c r="B13379" s="82">
        <v>10397.92</v>
      </c>
      <c r="C13379" s="55">
        <f t="shared" si="856"/>
        <v>6</v>
      </c>
      <c r="D13379" s="55">
        <f t="shared" si="859"/>
        <v>2026</v>
      </c>
      <c r="E13379" s="55">
        <f t="shared" si="858"/>
        <v>20624.27432</v>
      </c>
      <c r="F13379" s="55">
        <f t="shared" si="857"/>
        <v>16</v>
      </c>
    </row>
    <row r="13380" spans="1:6">
      <c r="A13380" s="81">
        <v>46190</v>
      </c>
      <c r="B13380" s="82">
        <v>10477.6</v>
      </c>
      <c r="C13380" s="55">
        <f t="shared" si="856"/>
        <v>6</v>
      </c>
      <c r="D13380" s="55">
        <f t="shared" si="859"/>
        <v>2026</v>
      </c>
      <c r="E13380" s="55">
        <f t="shared" si="858"/>
        <v>20782.319600000003</v>
      </c>
      <c r="F13380" s="55">
        <f t="shared" si="857"/>
        <v>17</v>
      </c>
    </row>
    <row r="13381" spans="1:6">
      <c r="A13381" s="81">
        <v>46191</v>
      </c>
      <c r="B13381" s="82">
        <v>11580.13</v>
      </c>
      <c r="C13381" s="55">
        <f t="shared" si="856"/>
        <v>6</v>
      </c>
      <c r="D13381" s="55">
        <f t="shared" si="859"/>
        <v>2026</v>
      </c>
      <c r="E13381" s="55">
        <f t="shared" si="858"/>
        <v>22969.187855</v>
      </c>
      <c r="F13381" s="55">
        <f t="shared" si="857"/>
        <v>18</v>
      </c>
    </row>
    <row r="13382" spans="1:6">
      <c r="A13382" s="81">
        <v>46192</v>
      </c>
      <c r="B13382" s="82">
        <v>11017.12</v>
      </c>
      <c r="C13382" s="55">
        <f t="shared" si="856"/>
        <v>6</v>
      </c>
      <c r="D13382" s="55">
        <f t="shared" si="859"/>
        <v>2026</v>
      </c>
      <c r="E13382" s="55">
        <f t="shared" si="858"/>
        <v>21852.457520000004</v>
      </c>
      <c r="F13382" s="55">
        <f t="shared" si="857"/>
        <v>19</v>
      </c>
    </row>
    <row r="13383" spans="1:6">
      <c r="A13383" s="81">
        <v>46193</v>
      </c>
      <c r="B13383" s="82">
        <v>10528.89</v>
      </c>
      <c r="C13383" s="55">
        <f t="shared" si="856"/>
        <v>6</v>
      </c>
      <c r="D13383" s="55">
        <f t="shared" si="859"/>
        <v>2026</v>
      </c>
      <c r="E13383" s="55">
        <f t="shared" si="858"/>
        <v>20884.053315000001</v>
      </c>
      <c r="F13383" s="55">
        <f t="shared" si="857"/>
        <v>20</v>
      </c>
    </row>
    <row r="13384" spans="1:6">
      <c r="A13384" s="81">
        <v>46194</v>
      </c>
      <c r="B13384" s="82">
        <v>10055.41</v>
      </c>
      <c r="C13384" s="55">
        <f t="shared" si="856"/>
        <v>6</v>
      </c>
      <c r="D13384" s="55">
        <f t="shared" si="859"/>
        <v>2026</v>
      </c>
      <c r="E13384" s="55">
        <f t="shared" si="858"/>
        <v>19944.905735</v>
      </c>
      <c r="F13384" s="55">
        <f t="shared" si="857"/>
        <v>21</v>
      </c>
    </row>
    <row r="13385" spans="1:6">
      <c r="A13385" s="81">
        <v>46195</v>
      </c>
      <c r="B13385" s="82">
        <v>10757.65</v>
      </c>
      <c r="C13385" s="55">
        <f t="shared" si="856"/>
        <v>6</v>
      </c>
      <c r="D13385" s="55">
        <f t="shared" si="859"/>
        <v>2026</v>
      </c>
      <c r="E13385" s="55">
        <f t="shared" si="858"/>
        <v>21337.798774999999</v>
      </c>
      <c r="F13385" s="55">
        <f t="shared" si="857"/>
        <v>22</v>
      </c>
    </row>
    <row r="13386" spans="1:6">
      <c r="A13386" s="81">
        <v>46196</v>
      </c>
      <c r="B13386" s="82">
        <v>10012.620000000001</v>
      </c>
      <c r="C13386" s="55">
        <f t="shared" ref="C13386:C13399" si="860">MONTH(A13386)</f>
        <v>6</v>
      </c>
      <c r="D13386" s="55">
        <f t="shared" si="859"/>
        <v>2026</v>
      </c>
      <c r="E13386" s="55">
        <f t="shared" si="858"/>
        <v>19860.031770000001</v>
      </c>
      <c r="F13386" s="55">
        <f t="shared" si="857"/>
        <v>23</v>
      </c>
    </row>
    <row r="13387" spans="1:6">
      <c r="A13387" s="81">
        <v>46197</v>
      </c>
      <c r="B13387" s="82">
        <v>9905.91</v>
      </c>
      <c r="C13387" s="55">
        <f t="shared" si="860"/>
        <v>6</v>
      </c>
      <c r="D13387" s="55">
        <f t="shared" si="859"/>
        <v>2026</v>
      </c>
      <c r="E13387" s="55">
        <f t="shared" si="858"/>
        <v>19648.372485</v>
      </c>
      <c r="F13387" s="55">
        <f t="shared" si="857"/>
        <v>24</v>
      </c>
    </row>
    <row r="13388" spans="1:6">
      <c r="A13388" s="81">
        <v>46198</v>
      </c>
      <c r="B13388" s="82">
        <v>9259.18</v>
      </c>
      <c r="C13388" s="55">
        <f t="shared" si="860"/>
        <v>6</v>
      </c>
      <c r="D13388" s="55">
        <f t="shared" si="859"/>
        <v>2026</v>
      </c>
      <c r="E13388" s="55">
        <f t="shared" si="858"/>
        <v>18365.58353</v>
      </c>
      <c r="F13388" s="55">
        <f t="shared" si="857"/>
        <v>25</v>
      </c>
    </row>
    <row r="13389" spans="1:6">
      <c r="A13389" s="81">
        <v>46199</v>
      </c>
      <c r="B13389" s="82">
        <v>9390.25</v>
      </c>
      <c r="C13389" s="55">
        <f t="shared" si="860"/>
        <v>6</v>
      </c>
      <c r="D13389" s="55">
        <f t="shared" si="859"/>
        <v>2026</v>
      </c>
      <c r="E13389" s="55">
        <f t="shared" si="858"/>
        <v>18625.560874999999</v>
      </c>
      <c r="F13389" s="55">
        <f t="shared" si="857"/>
        <v>26</v>
      </c>
    </row>
    <row r="13390" spans="1:6">
      <c r="A13390" s="81">
        <v>46200</v>
      </c>
      <c r="B13390" s="82">
        <v>9911.42</v>
      </c>
      <c r="C13390" s="55">
        <f t="shared" si="860"/>
        <v>6</v>
      </c>
      <c r="D13390" s="55">
        <f t="shared" si="859"/>
        <v>2026</v>
      </c>
      <c r="E13390" s="55">
        <f t="shared" si="858"/>
        <v>19659.30157</v>
      </c>
      <c r="F13390" s="55">
        <f t="shared" si="857"/>
        <v>27</v>
      </c>
    </row>
    <row r="13391" spans="1:6">
      <c r="A13391" s="81">
        <v>46201</v>
      </c>
      <c r="B13391" s="82">
        <v>9806.93</v>
      </c>
      <c r="C13391" s="55">
        <f t="shared" si="860"/>
        <v>6</v>
      </c>
      <c r="D13391" s="55">
        <f t="shared" si="859"/>
        <v>2026</v>
      </c>
      <c r="E13391" s="55">
        <f t="shared" si="858"/>
        <v>19452.045655000002</v>
      </c>
      <c r="F13391" s="55">
        <f t="shared" si="857"/>
        <v>28</v>
      </c>
    </row>
    <row r="13392" spans="1:6">
      <c r="A13392" s="81">
        <v>46202</v>
      </c>
      <c r="B13392" s="82">
        <v>8997.25</v>
      </c>
      <c r="C13392" s="55">
        <f t="shared" si="860"/>
        <v>6</v>
      </c>
      <c r="D13392" s="55">
        <f t="shared" si="859"/>
        <v>2026</v>
      </c>
      <c r="E13392" s="55">
        <f t="shared" si="858"/>
        <v>17846.045375000002</v>
      </c>
      <c r="F13392" s="55">
        <f t="shared" si="857"/>
        <v>29</v>
      </c>
    </row>
    <row r="13393" spans="1:6">
      <c r="A13393" s="81">
        <v>46203</v>
      </c>
      <c r="B13393" s="82">
        <v>8220.39</v>
      </c>
      <c r="C13393" s="55">
        <f t="shared" si="860"/>
        <v>6</v>
      </c>
      <c r="D13393" s="55">
        <f t="shared" si="859"/>
        <v>2026</v>
      </c>
      <c r="E13393" s="55">
        <f t="shared" si="858"/>
        <v>16305.143564999998</v>
      </c>
      <c r="F13393" s="55">
        <f t="shared" si="857"/>
        <v>30</v>
      </c>
    </row>
    <row r="13394" spans="1:6">
      <c r="A13394" s="81">
        <v>46204</v>
      </c>
      <c r="B13394" s="82">
        <v>8411.07</v>
      </c>
      <c r="C13394" s="55">
        <f t="shared" si="860"/>
        <v>7</v>
      </c>
      <c r="D13394" s="55">
        <f t="shared" si="859"/>
        <v>2026</v>
      </c>
      <c r="E13394" s="55">
        <f t="shared" si="858"/>
        <v>16683.357345</v>
      </c>
      <c r="F13394" s="55">
        <f t="shared" si="857"/>
        <v>1</v>
      </c>
    </row>
    <row r="13395" spans="1:6">
      <c r="A13395" s="81">
        <v>46205</v>
      </c>
      <c r="B13395" s="82">
        <v>7054.48</v>
      </c>
      <c r="C13395" s="55">
        <f t="shared" si="860"/>
        <v>7</v>
      </c>
      <c r="D13395" s="55">
        <f t="shared" si="859"/>
        <v>2026</v>
      </c>
      <c r="E13395" s="55">
        <f t="shared" si="858"/>
        <v>13992.561079999999</v>
      </c>
      <c r="F13395" s="55">
        <f t="shared" si="857"/>
        <v>2</v>
      </c>
    </row>
    <row r="13396" spans="1:6">
      <c r="A13396" s="81">
        <v>46206</v>
      </c>
      <c r="B13396" s="82">
        <v>6931.81</v>
      </c>
      <c r="C13396" s="55">
        <f t="shared" si="860"/>
        <v>7</v>
      </c>
      <c r="D13396" s="55">
        <f t="shared" si="859"/>
        <v>2026</v>
      </c>
      <c r="E13396" s="55">
        <f t="shared" si="858"/>
        <v>13749.245135000001</v>
      </c>
      <c r="F13396" s="55">
        <f t="shared" si="857"/>
        <v>3</v>
      </c>
    </row>
    <row r="13397" spans="1:6">
      <c r="A13397" s="81">
        <v>46207</v>
      </c>
      <c r="B13397" s="82">
        <v>7289.81</v>
      </c>
      <c r="C13397" s="55">
        <f t="shared" si="860"/>
        <v>7</v>
      </c>
      <c r="D13397" s="55">
        <f t="shared" si="859"/>
        <v>2026</v>
      </c>
      <c r="E13397" s="55">
        <f t="shared" si="858"/>
        <v>14459.338135000002</v>
      </c>
      <c r="F13397" s="55">
        <f t="shared" si="857"/>
        <v>4</v>
      </c>
    </row>
    <row r="13398" spans="1:6">
      <c r="A13398" s="81">
        <v>46208</v>
      </c>
      <c r="B13398" s="82">
        <v>7329.47</v>
      </c>
      <c r="C13398" s="55">
        <f t="shared" si="860"/>
        <v>7</v>
      </c>
      <c r="D13398" s="55">
        <f t="shared" si="859"/>
        <v>2026</v>
      </c>
      <c r="E13398" s="55">
        <f t="shared" si="858"/>
        <v>14538.003745</v>
      </c>
      <c r="F13398" s="55">
        <f t="shared" ref="F13398:F13399" si="861">DAY(A13398)</f>
        <v>5</v>
      </c>
    </row>
    <row r="13399" spans="1:6">
      <c r="A13399" s="81">
        <v>46209</v>
      </c>
      <c r="B13399" s="82">
        <v>6821</v>
      </c>
      <c r="C13399" s="55">
        <f t="shared" si="860"/>
        <v>7</v>
      </c>
      <c r="D13399" s="55">
        <f t="shared" si="859"/>
        <v>2026</v>
      </c>
      <c r="E13399" s="55">
        <f t="shared" si="858"/>
        <v>13529.4535</v>
      </c>
      <c r="F13399" s="55">
        <f t="shared" si="861"/>
        <v>6</v>
      </c>
    </row>
  </sheetData>
  <mergeCells count="2">
    <mergeCell ref="H3:J3"/>
    <mergeCell ref="L3:N3"/>
  </mergeCells>
  <phoneticPr fontId="12" type="noConversion"/>
  <hyperlinks>
    <hyperlink ref="A1" r:id="rId2" xr:uid="{AEFC8365-F64E-447C-9735-91E6A1D84DA5}"/>
  </hyperlinks>
  <pageMargins left="0.7" right="0.7" top="0.75" bottom="0.75" header="0.3" footer="0.3"/>
  <pageSetup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21183-E2B4-4B81-95AE-54001E6F6BE0}">
  <dimension ref="A1:F913"/>
  <sheetViews>
    <sheetView topLeftCell="A51" workbookViewId="0">
      <selection activeCell="E2" sqref="E2:E92"/>
    </sheetView>
  </sheetViews>
  <sheetFormatPr defaultRowHeight="13.2"/>
  <cols>
    <col min="1" max="1" width="11.6640625" customWidth="1"/>
  </cols>
  <sheetData>
    <row r="1" spans="1:5" ht="26.4">
      <c r="A1" s="80" t="s">
        <v>176</v>
      </c>
      <c r="B1" s="80" t="s">
        <v>170</v>
      </c>
      <c r="D1" s="80" t="s">
        <v>176</v>
      </c>
      <c r="E1" s="80" t="s">
        <v>170</v>
      </c>
    </row>
    <row r="2" spans="1:5">
      <c r="A2" s="81">
        <v>45658</v>
      </c>
      <c r="B2" s="82">
        <v>2622.02</v>
      </c>
      <c r="D2" s="81">
        <v>45383</v>
      </c>
      <c r="E2" s="82">
        <v>2609.7600000000002</v>
      </c>
    </row>
    <row r="3" spans="1:5">
      <c r="A3" s="81">
        <v>45659</v>
      </c>
      <c r="B3" s="82">
        <v>3006.61</v>
      </c>
      <c r="D3" s="81">
        <v>45384</v>
      </c>
      <c r="E3" s="82">
        <v>3265.17</v>
      </c>
    </row>
    <row r="4" spans="1:5">
      <c r="A4" s="81">
        <v>45660</v>
      </c>
      <c r="B4" s="82">
        <v>3281.38</v>
      </c>
      <c r="D4" s="81">
        <v>45385</v>
      </c>
      <c r="E4" s="82">
        <v>3586.5</v>
      </c>
    </row>
    <row r="5" spans="1:5">
      <c r="A5" s="81">
        <v>45661</v>
      </c>
      <c r="B5" s="82">
        <v>3421.04</v>
      </c>
      <c r="D5" s="81">
        <v>45386</v>
      </c>
      <c r="E5" s="82">
        <v>4067.46</v>
      </c>
    </row>
    <row r="6" spans="1:5">
      <c r="A6" s="81">
        <v>45662</v>
      </c>
      <c r="B6" s="82">
        <v>2887.13</v>
      </c>
      <c r="D6" s="81">
        <v>45387</v>
      </c>
      <c r="E6" s="82">
        <v>5035.68</v>
      </c>
    </row>
    <row r="7" spans="1:5">
      <c r="A7" s="81">
        <v>45663</v>
      </c>
      <c r="B7" s="82">
        <v>2879.14</v>
      </c>
      <c r="D7" s="81">
        <v>45388</v>
      </c>
      <c r="E7" s="82">
        <v>5489.85</v>
      </c>
    </row>
    <row r="8" spans="1:5">
      <c r="A8" s="81">
        <v>45664</v>
      </c>
      <c r="B8" s="82">
        <v>2709.83</v>
      </c>
      <c r="D8" s="81">
        <v>45389</v>
      </c>
      <c r="E8" s="82">
        <v>5075.09</v>
      </c>
    </row>
    <row r="9" spans="1:5">
      <c r="A9" s="81">
        <v>45665</v>
      </c>
      <c r="B9" s="82">
        <v>2309.52</v>
      </c>
      <c r="D9" s="81">
        <v>45390</v>
      </c>
      <c r="E9" s="82">
        <v>4523.6099999999997</v>
      </c>
    </row>
    <row r="10" spans="1:5">
      <c r="A10" s="81">
        <v>45666</v>
      </c>
      <c r="B10" s="82">
        <v>2591.85</v>
      </c>
      <c r="D10" s="81">
        <v>45391</v>
      </c>
      <c r="E10" s="82">
        <v>4243.43</v>
      </c>
    </row>
    <row r="11" spans="1:5">
      <c r="A11" s="81">
        <v>45667</v>
      </c>
      <c r="B11" s="82">
        <v>2057.52</v>
      </c>
      <c r="D11" s="81">
        <v>45392</v>
      </c>
      <c r="E11" s="82">
        <v>4267.3100000000004</v>
      </c>
    </row>
    <row r="12" spans="1:5">
      <c r="A12" s="81">
        <v>45668</v>
      </c>
      <c r="B12" s="82">
        <v>3123.16</v>
      </c>
      <c r="D12" s="81">
        <v>45393</v>
      </c>
      <c r="E12" s="82">
        <v>5430.64</v>
      </c>
    </row>
    <row r="13" spans="1:5">
      <c r="A13" s="81">
        <v>45669</v>
      </c>
      <c r="B13" s="82">
        <v>2674.95</v>
      </c>
      <c r="D13" s="81">
        <v>45394</v>
      </c>
      <c r="E13" s="82">
        <v>5945.57</v>
      </c>
    </row>
    <row r="14" spans="1:5">
      <c r="A14" s="81">
        <v>45670</v>
      </c>
      <c r="B14" s="82">
        <v>2504.04</v>
      </c>
      <c r="D14" s="81">
        <v>45395</v>
      </c>
      <c r="E14" s="82">
        <v>7682.27</v>
      </c>
    </row>
    <row r="15" spans="1:5">
      <c r="A15" s="81">
        <v>45671</v>
      </c>
      <c r="B15" s="82">
        <v>2693.1</v>
      </c>
      <c r="D15" s="81">
        <v>45396</v>
      </c>
      <c r="E15" s="82">
        <v>9605.52</v>
      </c>
    </row>
    <row r="16" spans="1:5">
      <c r="A16" s="81">
        <v>45672</v>
      </c>
      <c r="B16" s="82">
        <v>2491.52</v>
      </c>
      <c r="D16" s="81">
        <v>45397</v>
      </c>
      <c r="E16" s="82">
        <v>11242.22</v>
      </c>
    </row>
    <row r="17" spans="1:5">
      <c r="A17" s="81">
        <v>45673</v>
      </c>
      <c r="B17" s="82">
        <v>2450.2600000000002</v>
      </c>
      <c r="D17" s="81">
        <v>45398</v>
      </c>
      <c r="E17" s="82">
        <v>11439.85</v>
      </c>
    </row>
    <row r="18" spans="1:5">
      <c r="A18" s="81">
        <v>45674</v>
      </c>
      <c r="B18" s="82">
        <v>2611.5100000000002</v>
      </c>
      <c r="D18" s="81">
        <v>45399</v>
      </c>
      <c r="E18" s="82">
        <v>11414.47</v>
      </c>
    </row>
    <row r="19" spans="1:5">
      <c r="A19" s="81">
        <v>45675</v>
      </c>
      <c r="B19" s="82">
        <v>2560.7600000000002</v>
      </c>
      <c r="D19" s="81">
        <v>45400</v>
      </c>
      <c r="E19" s="82">
        <v>10474.35</v>
      </c>
    </row>
    <row r="20" spans="1:5">
      <c r="A20" s="81">
        <v>45676</v>
      </c>
      <c r="B20" s="82">
        <v>2297.92</v>
      </c>
      <c r="D20" s="81">
        <v>45401</v>
      </c>
      <c r="E20" s="82">
        <v>9226.0300000000007</v>
      </c>
    </row>
    <row r="21" spans="1:5">
      <c r="A21" s="81">
        <v>45677</v>
      </c>
      <c r="B21" s="82">
        <v>2170.9499999999998</v>
      </c>
      <c r="D21" s="81">
        <v>45402</v>
      </c>
      <c r="E21" s="82">
        <v>9155.4500000000007</v>
      </c>
    </row>
    <row r="22" spans="1:5">
      <c r="A22" s="81">
        <v>45678</v>
      </c>
      <c r="B22" s="82">
        <v>1970.55</v>
      </c>
      <c r="D22" s="81">
        <v>45403</v>
      </c>
      <c r="E22" s="82">
        <v>9087.39</v>
      </c>
    </row>
    <row r="23" spans="1:5">
      <c r="A23" s="81">
        <v>45679</v>
      </c>
      <c r="B23" s="82">
        <v>2083.9899999999998</v>
      </c>
      <c r="D23" s="81">
        <v>45404</v>
      </c>
      <c r="E23" s="82">
        <v>9984.98</v>
      </c>
    </row>
    <row r="24" spans="1:5">
      <c r="A24" s="81">
        <v>45680</v>
      </c>
      <c r="B24" s="82">
        <v>2613.0300000000002</v>
      </c>
      <c r="D24" s="81">
        <v>45405</v>
      </c>
      <c r="E24" s="82">
        <v>10536.93</v>
      </c>
    </row>
    <row r="25" spans="1:5">
      <c r="A25" s="81">
        <v>45681</v>
      </c>
      <c r="B25" s="82">
        <v>2176.5</v>
      </c>
      <c r="D25" s="81">
        <v>45406</v>
      </c>
      <c r="E25" s="82">
        <v>11575.79</v>
      </c>
    </row>
    <row r="26" spans="1:5">
      <c r="A26" s="81">
        <v>45682</v>
      </c>
      <c r="B26" s="82">
        <v>2610.9299999999998</v>
      </c>
      <c r="D26" s="81">
        <v>45407</v>
      </c>
      <c r="E26" s="82">
        <v>12607.38</v>
      </c>
    </row>
    <row r="27" spans="1:5">
      <c r="A27" s="81">
        <v>45683</v>
      </c>
      <c r="B27" s="82">
        <v>2078.19</v>
      </c>
      <c r="D27" s="81">
        <v>45408</v>
      </c>
      <c r="E27" s="82">
        <v>14859.69</v>
      </c>
    </row>
    <row r="28" spans="1:5">
      <c r="A28" s="81">
        <v>45684</v>
      </c>
      <c r="B28" s="82">
        <v>2252.04</v>
      </c>
      <c r="D28" s="81">
        <v>45409</v>
      </c>
      <c r="E28" s="82">
        <v>16596.21</v>
      </c>
    </row>
    <row r="29" spans="1:5">
      <c r="A29" s="81">
        <v>45685</v>
      </c>
      <c r="B29" s="82">
        <v>2373.63</v>
      </c>
      <c r="D29" s="81">
        <v>45410</v>
      </c>
      <c r="E29" s="82">
        <v>15548.05</v>
      </c>
    </row>
    <row r="30" spans="1:5">
      <c r="A30" s="81">
        <v>45686</v>
      </c>
      <c r="B30" s="82">
        <v>2652.1</v>
      </c>
      <c r="D30" s="81">
        <v>45411</v>
      </c>
      <c r="E30" s="82">
        <v>14636.85</v>
      </c>
    </row>
    <row r="31" spans="1:5">
      <c r="A31" s="81">
        <v>45687</v>
      </c>
      <c r="B31" s="82">
        <v>2220.11</v>
      </c>
      <c r="D31" s="81">
        <v>45412</v>
      </c>
      <c r="E31" s="82">
        <v>13650.19</v>
      </c>
    </row>
    <row r="32" spans="1:5">
      <c r="A32" s="81">
        <v>45688</v>
      </c>
      <c r="B32" s="82">
        <v>2050.71</v>
      </c>
      <c r="D32" s="81">
        <v>45413</v>
      </c>
      <c r="E32" s="82">
        <v>12931.99</v>
      </c>
    </row>
    <row r="33" spans="1:5">
      <c r="A33" s="81">
        <v>45689</v>
      </c>
      <c r="B33" s="82">
        <v>3326.08</v>
      </c>
      <c r="D33" s="81">
        <v>45414</v>
      </c>
      <c r="E33" s="82">
        <v>11726.35</v>
      </c>
    </row>
    <row r="34" spans="1:5">
      <c r="A34" s="81">
        <v>45690</v>
      </c>
      <c r="B34" s="82">
        <v>3934.11</v>
      </c>
      <c r="D34" s="81">
        <v>45415</v>
      </c>
      <c r="E34" s="82">
        <v>11220.67</v>
      </c>
    </row>
    <row r="35" spans="1:5">
      <c r="A35" s="81">
        <v>45691</v>
      </c>
      <c r="B35" s="82">
        <v>4701.37</v>
      </c>
      <c r="D35" s="81">
        <v>45416</v>
      </c>
      <c r="E35" s="82">
        <v>10435.84</v>
      </c>
    </row>
    <row r="36" spans="1:5">
      <c r="A36" s="81">
        <v>45692</v>
      </c>
      <c r="B36" s="82">
        <v>3763.2</v>
      </c>
      <c r="D36" s="81">
        <v>45417</v>
      </c>
      <c r="E36" s="82">
        <v>11349.06</v>
      </c>
    </row>
    <row r="37" spans="1:5">
      <c r="A37" s="81">
        <v>45693</v>
      </c>
      <c r="B37" s="82">
        <v>2870.82</v>
      </c>
      <c r="D37" s="81">
        <v>45418</v>
      </c>
      <c r="E37" s="82">
        <v>12348.14</v>
      </c>
    </row>
    <row r="38" spans="1:5">
      <c r="A38" s="81">
        <v>45694</v>
      </c>
      <c r="B38" s="82">
        <v>3066.94</v>
      </c>
      <c r="D38" s="81">
        <v>45419</v>
      </c>
      <c r="E38" s="82">
        <v>12605.52</v>
      </c>
    </row>
    <row r="39" spans="1:5">
      <c r="A39" s="81">
        <v>45695</v>
      </c>
      <c r="B39" s="82">
        <v>3221.98</v>
      </c>
      <c r="D39" s="81">
        <v>45420</v>
      </c>
      <c r="E39" s="82">
        <v>11150.47</v>
      </c>
    </row>
    <row r="40" spans="1:5">
      <c r="A40" s="81">
        <v>45696</v>
      </c>
      <c r="B40" s="82">
        <v>3209.62</v>
      </c>
      <c r="D40" s="81">
        <v>45421</v>
      </c>
      <c r="E40" s="82">
        <v>10517.56</v>
      </c>
    </row>
    <row r="41" spans="1:5">
      <c r="A41" s="81">
        <v>45697</v>
      </c>
      <c r="B41" s="82">
        <v>2884.6</v>
      </c>
      <c r="D41" s="81">
        <v>45422</v>
      </c>
      <c r="E41" s="82">
        <v>10829.39</v>
      </c>
    </row>
    <row r="42" spans="1:5">
      <c r="A42" s="81">
        <v>45698</v>
      </c>
      <c r="B42" s="82">
        <v>2657.73</v>
      </c>
      <c r="D42" s="81">
        <v>45423</v>
      </c>
      <c r="E42" s="82">
        <v>11101.44</v>
      </c>
    </row>
    <row r="43" spans="1:5">
      <c r="A43" s="81">
        <v>45699</v>
      </c>
      <c r="B43" s="82">
        <v>2785.28</v>
      </c>
      <c r="D43" s="81">
        <v>45424</v>
      </c>
      <c r="E43" s="82">
        <v>13386.68</v>
      </c>
    </row>
    <row r="44" spans="1:5">
      <c r="A44" s="81">
        <v>45700</v>
      </c>
      <c r="B44" s="82">
        <v>2598.8200000000002</v>
      </c>
      <c r="D44" s="81">
        <v>45425</v>
      </c>
      <c r="E44" s="82">
        <v>16215.4</v>
      </c>
    </row>
    <row r="45" spans="1:5">
      <c r="A45" s="81">
        <v>45701</v>
      </c>
      <c r="B45" s="82">
        <v>2413.88</v>
      </c>
      <c r="D45" s="81">
        <v>45426</v>
      </c>
      <c r="E45" s="82">
        <v>20961.3</v>
      </c>
    </row>
    <row r="46" spans="1:5">
      <c r="A46" s="81">
        <v>45702</v>
      </c>
      <c r="B46" s="82">
        <v>2812.42</v>
      </c>
      <c r="D46" s="81">
        <v>45427</v>
      </c>
      <c r="E46" s="82">
        <v>22195.5</v>
      </c>
    </row>
    <row r="47" spans="1:5">
      <c r="A47" s="81">
        <v>45703</v>
      </c>
      <c r="B47" s="82">
        <v>3385.49</v>
      </c>
      <c r="D47" s="81">
        <v>45428</v>
      </c>
      <c r="E47" s="82">
        <v>20766.52</v>
      </c>
    </row>
    <row r="48" spans="1:5">
      <c r="A48" s="81">
        <v>45704</v>
      </c>
      <c r="B48" s="82">
        <v>3028.03</v>
      </c>
      <c r="D48" s="81">
        <v>45429</v>
      </c>
      <c r="E48" s="82">
        <v>22595.48</v>
      </c>
    </row>
    <row r="49" spans="1:5">
      <c r="A49" s="81">
        <v>45705</v>
      </c>
      <c r="B49" s="82">
        <v>3298.18</v>
      </c>
      <c r="D49" s="81">
        <v>45430</v>
      </c>
      <c r="E49" s="82">
        <v>25048.25</v>
      </c>
    </row>
    <row r="50" spans="1:5">
      <c r="A50" s="81">
        <v>45706</v>
      </c>
      <c r="B50" s="82">
        <v>3360.2</v>
      </c>
      <c r="D50" s="81">
        <v>45431</v>
      </c>
      <c r="E50" s="82">
        <v>23750.35</v>
      </c>
    </row>
    <row r="51" spans="1:5">
      <c r="A51" s="81">
        <v>45707</v>
      </c>
      <c r="B51" s="82">
        <v>2635.2</v>
      </c>
      <c r="D51" s="81">
        <v>45432</v>
      </c>
      <c r="E51" s="82">
        <v>22375.31</v>
      </c>
    </row>
    <row r="52" spans="1:5">
      <c r="A52" s="81">
        <v>45708</v>
      </c>
      <c r="B52" s="82">
        <v>2756.79</v>
      </c>
      <c r="D52" s="81">
        <v>45433</v>
      </c>
      <c r="E52" s="82">
        <v>19541.04</v>
      </c>
    </row>
    <row r="53" spans="1:5">
      <c r="A53" s="81">
        <v>45709</v>
      </c>
      <c r="B53" s="82">
        <v>2637.3</v>
      </c>
      <c r="D53" s="81">
        <v>45434</v>
      </c>
      <c r="E53" s="82">
        <v>17131.28</v>
      </c>
    </row>
    <row r="54" spans="1:5">
      <c r="A54" s="81">
        <v>45710</v>
      </c>
      <c r="B54" s="82">
        <v>2451.35</v>
      </c>
      <c r="D54" s="81">
        <v>45435</v>
      </c>
      <c r="E54" s="82">
        <v>17222.2</v>
      </c>
    </row>
    <row r="55" spans="1:5">
      <c r="A55" s="81">
        <v>45711</v>
      </c>
      <c r="B55" s="82">
        <v>2551.6</v>
      </c>
      <c r="D55" s="81">
        <v>45436</v>
      </c>
      <c r="E55" s="82">
        <v>15347.86</v>
      </c>
    </row>
    <row r="56" spans="1:5">
      <c r="A56" s="81">
        <v>45712</v>
      </c>
      <c r="B56" s="82">
        <v>3255.25</v>
      </c>
      <c r="D56" s="81">
        <v>45437</v>
      </c>
      <c r="E56" s="82">
        <v>14058.03</v>
      </c>
    </row>
    <row r="57" spans="1:5">
      <c r="A57" s="81">
        <v>45713</v>
      </c>
      <c r="B57" s="82">
        <v>3362.8</v>
      </c>
      <c r="D57" s="81">
        <v>45438</v>
      </c>
      <c r="E57" s="82">
        <v>13989.97</v>
      </c>
    </row>
    <row r="58" spans="1:5">
      <c r="A58" s="81">
        <v>45714</v>
      </c>
      <c r="B58" s="82">
        <v>2757.8</v>
      </c>
      <c r="D58" s="81">
        <v>45439</v>
      </c>
      <c r="E58" s="82">
        <v>14117.02</v>
      </c>
    </row>
    <row r="59" spans="1:5">
      <c r="A59" s="81">
        <v>45715</v>
      </c>
      <c r="B59" s="82">
        <v>2515.3000000000002</v>
      </c>
      <c r="D59" s="81">
        <v>45440</v>
      </c>
      <c r="E59" s="82">
        <v>15335.59</v>
      </c>
    </row>
    <row r="60" spans="1:5">
      <c r="A60" s="81">
        <v>45716</v>
      </c>
      <c r="B60" s="82">
        <v>2285.31</v>
      </c>
      <c r="D60" s="81">
        <v>45441</v>
      </c>
      <c r="E60" s="82">
        <v>17937.439999999999</v>
      </c>
    </row>
    <row r="61" spans="1:5">
      <c r="A61" s="81">
        <v>45717</v>
      </c>
      <c r="B61" s="82">
        <v>2596.89</v>
      </c>
      <c r="D61" s="81">
        <v>45442</v>
      </c>
      <c r="E61" s="82">
        <v>20684.91</v>
      </c>
    </row>
    <row r="62" spans="1:5">
      <c r="A62" s="81">
        <v>45718</v>
      </c>
      <c r="B62" s="82">
        <v>2449.42</v>
      </c>
      <c r="D62" s="81">
        <v>45443</v>
      </c>
      <c r="E62" s="82">
        <v>19229.87</v>
      </c>
    </row>
    <row r="63" spans="1:5">
      <c r="A63" s="81">
        <v>45719</v>
      </c>
      <c r="B63" s="82">
        <v>2841.58</v>
      </c>
      <c r="D63" s="81">
        <v>45444</v>
      </c>
      <c r="E63" s="82">
        <v>18238.189999999999</v>
      </c>
    </row>
    <row r="64" spans="1:5">
      <c r="A64" s="81">
        <v>45720</v>
      </c>
      <c r="B64" s="82">
        <v>2599.66</v>
      </c>
      <c r="D64" s="81">
        <v>45445</v>
      </c>
      <c r="E64" s="82">
        <v>19353.080000000002</v>
      </c>
    </row>
    <row r="65" spans="1:5">
      <c r="A65" s="81">
        <v>45721</v>
      </c>
      <c r="B65" s="82">
        <v>2583.1</v>
      </c>
      <c r="D65" s="81">
        <v>45446</v>
      </c>
      <c r="E65" s="82">
        <v>21349.43</v>
      </c>
    </row>
    <row r="66" spans="1:5">
      <c r="A66" s="81">
        <v>45722</v>
      </c>
      <c r="B66" s="82">
        <v>2664.7</v>
      </c>
      <c r="D66" s="81">
        <v>45447</v>
      </c>
      <c r="E66" s="82">
        <v>25894.44</v>
      </c>
    </row>
    <row r="67" spans="1:5">
      <c r="A67" s="81">
        <v>45723</v>
      </c>
      <c r="B67" s="82">
        <v>2731.75</v>
      </c>
      <c r="D67" s="81">
        <v>45448</v>
      </c>
      <c r="E67" s="82">
        <v>26577.67</v>
      </c>
    </row>
    <row r="68" spans="1:5">
      <c r="A68" s="81">
        <v>45724</v>
      </c>
      <c r="B68" s="82">
        <v>2526.64</v>
      </c>
      <c r="D68" s="81">
        <v>45449</v>
      </c>
      <c r="E68" s="82">
        <v>28618.27</v>
      </c>
    </row>
    <row r="69" spans="1:5">
      <c r="A69" s="81">
        <v>45725</v>
      </c>
      <c r="B69" s="82">
        <v>2402.6999999999998</v>
      </c>
      <c r="D69" s="81">
        <v>45450</v>
      </c>
      <c r="E69" s="82">
        <v>29643.85</v>
      </c>
    </row>
    <row r="70" spans="1:5">
      <c r="A70" s="81">
        <v>45726</v>
      </c>
      <c r="B70" s="82">
        <v>2465.7199999999998</v>
      </c>
      <c r="D70" s="81">
        <v>45451</v>
      </c>
      <c r="E70" s="82">
        <v>30256.94</v>
      </c>
    </row>
    <row r="71" spans="1:5">
      <c r="A71" s="81">
        <v>45727</v>
      </c>
      <c r="B71" s="82">
        <v>2478.3200000000002</v>
      </c>
      <c r="D71" s="81">
        <v>45452</v>
      </c>
      <c r="E71" s="82">
        <v>30267.85</v>
      </c>
    </row>
    <row r="72" spans="1:5">
      <c r="A72" s="81">
        <v>45728</v>
      </c>
      <c r="B72" s="82">
        <v>2503.87</v>
      </c>
      <c r="D72" s="81">
        <v>45453</v>
      </c>
      <c r="E72" s="82">
        <v>29790.639999999999</v>
      </c>
    </row>
    <row r="73" spans="1:5">
      <c r="A73" s="81">
        <v>45729</v>
      </c>
      <c r="B73" s="82">
        <v>2778.05</v>
      </c>
      <c r="D73" s="81">
        <v>45454</v>
      </c>
      <c r="E73" s="82">
        <v>30640.880000000001</v>
      </c>
    </row>
    <row r="74" spans="1:5">
      <c r="A74" s="81">
        <v>45730</v>
      </c>
      <c r="B74" s="82">
        <v>2769.56</v>
      </c>
      <c r="D74" s="81">
        <v>45455</v>
      </c>
      <c r="E74" s="82">
        <v>27410.75</v>
      </c>
    </row>
    <row r="75" spans="1:5">
      <c r="A75" s="81">
        <v>45731</v>
      </c>
      <c r="B75" s="82">
        <v>2754.44</v>
      </c>
      <c r="D75" s="81">
        <v>45456</v>
      </c>
      <c r="E75" s="82">
        <v>25996.62</v>
      </c>
    </row>
    <row r="76" spans="1:5">
      <c r="A76" s="81">
        <v>45732</v>
      </c>
      <c r="B76" s="82">
        <v>3012.57</v>
      </c>
      <c r="D76" s="81">
        <v>45457</v>
      </c>
      <c r="E76" s="82">
        <v>24550.65</v>
      </c>
    </row>
    <row r="77" spans="1:5">
      <c r="A77" s="81">
        <v>45733</v>
      </c>
      <c r="B77" s="82">
        <v>3481.95</v>
      </c>
      <c r="D77" s="81">
        <v>45458</v>
      </c>
      <c r="E77" s="82">
        <v>23014.720000000001</v>
      </c>
    </row>
    <row r="78" spans="1:5">
      <c r="A78" s="81">
        <v>45734</v>
      </c>
      <c r="B78" s="82">
        <v>3333.14</v>
      </c>
      <c r="D78" s="81">
        <v>45459</v>
      </c>
      <c r="E78" s="82">
        <v>21676.23</v>
      </c>
    </row>
    <row r="79" spans="1:5">
      <c r="A79" s="81">
        <v>45735</v>
      </c>
      <c r="B79" s="82">
        <v>2739.48</v>
      </c>
      <c r="D79" s="81">
        <v>45460</v>
      </c>
      <c r="E79" s="82">
        <v>19674.939999999999</v>
      </c>
    </row>
    <row r="80" spans="1:5">
      <c r="A80" s="81">
        <v>45736</v>
      </c>
      <c r="B80" s="82">
        <v>2434.46</v>
      </c>
      <c r="D80" s="81">
        <v>45461</v>
      </c>
      <c r="E80" s="82">
        <v>16482.8</v>
      </c>
    </row>
    <row r="81" spans="1:6">
      <c r="A81" s="81">
        <v>45737</v>
      </c>
      <c r="B81" s="82">
        <v>3219.61</v>
      </c>
      <c r="D81" s="81">
        <v>45462</v>
      </c>
      <c r="E81" s="82">
        <v>14472.29</v>
      </c>
    </row>
    <row r="82" spans="1:6">
      <c r="A82" s="81">
        <v>45738</v>
      </c>
      <c r="B82" s="82">
        <v>2690.74</v>
      </c>
      <c r="D82" s="81">
        <v>45463</v>
      </c>
      <c r="E82" s="82">
        <v>13113.17</v>
      </c>
    </row>
    <row r="83" spans="1:6">
      <c r="A83" s="81">
        <v>45739</v>
      </c>
      <c r="B83" s="82">
        <v>3038.11</v>
      </c>
      <c r="D83" s="81">
        <v>45464</v>
      </c>
      <c r="E83" s="82">
        <v>12038.42</v>
      </c>
    </row>
    <row r="84" spans="1:6">
      <c r="A84" s="81">
        <v>45740</v>
      </c>
      <c r="B84" s="82">
        <v>2863.67</v>
      </c>
      <c r="D84" s="81">
        <v>45465</v>
      </c>
      <c r="E84" s="82">
        <v>12570.8</v>
      </c>
    </row>
    <row r="85" spans="1:6">
      <c r="A85" s="81">
        <v>45741</v>
      </c>
      <c r="B85" s="82">
        <v>2737.88</v>
      </c>
      <c r="D85" s="81">
        <v>45466</v>
      </c>
      <c r="E85" s="82">
        <v>12946.54</v>
      </c>
    </row>
    <row r="86" spans="1:6">
      <c r="A86" s="81">
        <v>45742</v>
      </c>
      <c r="B86" s="82">
        <v>3198.61</v>
      </c>
      <c r="D86" s="81">
        <v>45467</v>
      </c>
      <c r="E86" s="82">
        <v>13613.05</v>
      </c>
    </row>
    <row r="87" spans="1:6">
      <c r="A87" s="81">
        <v>45743</v>
      </c>
      <c r="B87" s="82">
        <v>3326</v>
      </c>
      <c r="D87" s="81">
        <v>45468</v>
      </c>
      <c r="E87" s="82">
        <v>13861.1</v>
      </c>
    </row>
    <row r="88" spans="1:6">
      <c r="A88" s="81">
        <v>45744</v>
      </c>
      <c r="B88" s="82">
        <v>3930.41</v>
      </c>
      <c r="D88" s="81">
        <v>45469</v>
      </c>
      <c r="E88" s="82">
        <v>12404.93</v>
      </c>
    </row>
    <row r="89" spans="1:6">
      <c r="A89" s="81">
        <v>45745</v>
      </c>
      <c r="B89" s="82">
        <v>4163.76</v>
      </c>
      <c r="D89" s="81">
        <v>45470</v>
      </c>
      <c r="E89" s="82">
        <v>12802.39</v>
      </c>
    </row>
    <row r="90" spans="1:6">
      <c r="A90" s="81">
        <v>45746</v>
      </c>
      <c r="B90" s="82">
        <v>3962.68</v>
      </c>
      <c r="D90" s="81">
        <v>45471</v>
      </c>
      <c r="E90" s="82">
        <v>11803.44</v>
      </c>
    </row>
    <row r="91" spans="1:6">
      <c r="A91" s="81">
        <v>45747</v>
      </c>
      <c r="B91" s="82">
        <v>3977.3</v>
      </c>
      <c r="D91" s="81">
        <v>45472</v>
      </c>
      <c r="E91" s="82">
        <v>11105.67</v>
      </c>
    </row>
    <row r="92" spans="1:6">
      <c r="A92" s="81">
        <v>45748</v>
      </c>
      <c r="B92" s="82">
        <v>4170.9799999999996</v>
      </c>
      <c r="D92" s="81">
        <v>45473</v>
      </c>
      <c r="E92" s="82">
        <v>10181.030000000001</v>
      </c>
    </row>
    <row r="93" spans="1:6">
      <c r="A93" s="81">
        <v>45749</v>
      </c>
      <c r="B93" s="82">
        <v>3713.7</v>
      </c>
      <c r="E93">
        <f>SUM(E2:E92)</f>
        <v>1361320.8999999997</v>
      </c>
      <c r="F93">
        <f>E93*1.9835</f>
        <v>2700180.0051499996</v>
      </c>
    </row>
    <row r="94" spans="1:6">
      <c r="A94" s="81">
        <v>45750</v>
      </c>
      <c r="B94" s="82">
        <v>3130.46</v>
      </c>
    </row>
    <row r="95" spans="1:6">
      <c r="A95" s="81">
        <v>45751</v>
      </c>
      <c r="B95" s="82">
        <v>3204.07</v>
      </c>
    </row>
    <row r="96" spans="1:6">
      <c r="A96" s="81">
        <v>45752</v>
      </c>
      <c r="B96" s="82">
        <v>3347.84</v>
      </c>
    </row>
    <row r="97" spans="1:2">
      <c r="A97" s="81">
        <v>45753</v>
      </c>
      <c r="B97" s="82">
        <v>3299.86</v>
      </c>
    </row>
    <row r="98" spans="1:2">
      <c r="A98" s="81">
        <v>45754</v>
      </c>
      <c r="B98" s="82">
        <v>2718.73</v>
      </c>
    </row>
    <row r="99" spans="1:2">
      <c r="A99" s="81">
        <v>45755</v>
      </c>
      <c r="B99" s="82">
        <v>3804.79</v>
      </c>
    </row>
    <row r="100" spans="1:2">
      <c r="A100" s="81">
        <v>45756</v>
      </c>
      <c r="B100" s="82">
        <v>3667.9</v>
      </c>
    </row>
    <row r="101" spans="1:2">
      <c r="A101" s="81">
        <v>45757</v>
      </c>
      <c r="B101" s="82">
        <v>4407.1099999999997</v>
      </c>
    </row>
    <row r="102" spans="1:2">
      <c r="A102" s="81">
        <v>45758</v>
      </c>
      <c r="B102" s="82">
        <v>5548.37</v>
      </c>
    </row>
    <row r="103" spans="1:2">
      <c r="A103" s="81">
        <v>45759</v>
      </c>
      <c r="B103" s="82">
        <v>6432.1</v>
      </c>
    </row>
    <row r="104" spans="1:2">
      <c r="A104" s="81">
        <v>45760</v>
      </c>
      <c r="B104" s="82">
        <v>6684.19</v>
      </c>
    </row>
    <row r="105" spans="1:2">
      <c r="A105" s="81">
        <v>45761</v>
      </c>
      <c r="B105" s="82">
        <v>6498.15</v>
      </c>
    </row>
    <row r="106" spans="1:2">
      <c r="A106" s="81">
        <v>45762</v>
      </c>
      <c r="B106" s="82">
        <v>6317.54</v>
      </c>
    </row>
    <row r="107" spans="1:2">
      <c r="A107" s="81">
        <v>45763</v>
      </c>
      <c r="B107" s="82">
        <v>6962.65</v>
      </c>
    </row>
    <row r="108" spans="1:2">
      <c r="A108" s="81">
        <v>45764</v>
      </c>
      <c r="B108" s="82">
        <v>8766.6200000000008</v>
      </c>
    </row>
    <row r="109" spans="1:2">
      <c r="A109" s="81">
        <v>45765</v>
      </c>
      <c r="B109" s="82">
        <v>7889.28</v>
      </c>
    </row>
    <row r="110" spans="1:2">
      <c r="A110" s="81">
        <v>45766</v>
      </c>
      <c r="B110" s="82">
        <v>6683.39</v>
      </c>
    </row>
    <row r="111" spans="1:2">
      <c r="A111" s="81">
        <v>45767</v>
      </c>
      <c r="B111" s="82">
        <v>5709.08</v>
      </c>
    </row>
    <row r="112" spans="1:2">
      <c r="A112" s="81">
        <v>45768</v>
      </c>
      <c r="B112" s="82">
        <v>6906.06</v>
      </c>
    </row>
    <row r="113" spans="1:2">
      <c r="A113" s="81">
        <v>45769</v>
      </c>
      <c r="B113" s="82">
        <v>6739.27</v>
      </c>
    </row>
    <row r="114" spans="1:2">
      <c r="A114" s="81">
        <v>45770</v>
      </c>
      <c r="B114" s="82">
        <v>6914.21</v>
      </c>
    </row>
    <row r="115" spans="1:2">
      <c r="A115" s="81">
        <v>45771</v>
      </c>
      <c r="B115" s="82">
        <v>7284.19</v>
      </c>
    </row>
    <row r="116" spans="1:2">
      <c r="A116" s="81">
        <v>45772</v>
      </c>
      <c r="B116" s="82">
        <v>7879.1</v>
      </c>
    </row>
    <row r="117" spans="1:2">
      <c r="A117" s="81">
        <v>45773</v>
      </c>
      <c r="B117" s="82">
        <v>7935.24</v>
      </c>
    </row>
    <row r="118" spans="1:2">
      <c r="A118" s="81">
        <v>45774</v>
      </c>
      <c r="B118" s="82">
        <v>9831.17</v>
      </c>
    </row>
    <row r="119" spans="1:2">
      <c r="A119" s="81">
        <v>45775</v>
      </c>
      <c r="B119" s="82">
        <v>9584.4599999999991</v>
      </c>
    </row>
    <row r="120" spans="1:2">
      <c r="A120" s="81">
        <v>45776</v>
      </c>
      <c r="B120" s="82">
        <v>8844.6200000000008</v>
      </c>
    </row>
    <row r="121" spans="1:2">
      <c r="A121" s="81">
        <v>45777</v>
      </c>
      <c r="B121" s="82">
        <v>9540.6299999999992</v>
      </c>
    </row>
    <row r="122" spans="1:2">
      <c r="A122" s="81">
        <v>45778</v>
      </c>
      <c r="B122" s="82">
        <v>10545.61</v>
      </c>
    </row>
    <row r="123" spans="1:2">
      <c r="A123" s="81">
        <v>45779</v>
      </c>
      <c r="B123" s="82">
        <v>10190.5</v>
      </c>
    </row>
    <row r="124" spans="1:2">
      <c r="A124" s="81">
        <v>45780</v>
      </c>
      <c r="B124" s="82">
        <v>10801.73</v>
      </c>
    </row>
    <row r="125" spans="1:2">
      <c r="A125" s="81">
        <v>45781</v>
      </c>
      <c r="B125" s="82">
        <v>12255.42</v>
      </c>
    </row>
    <row r="126" spans="1:2">
      <c r="A126" s="81">
        <v>45782</v>
      </c>
      <c r="B126" s="82">
        <v>14276.8</v>
      </c>
    </row>
    <row r="127" spans="1:2">
      <c r="A127" s="81">
        <v>45783</v>
      </c>
      <c r="B127" s="82">
        <v>15531.17</v>
      </c>
    </row>
    <row r="128" spans="1:2">
      <c r="A128" s="81">
        <v>45784</v>
      </c>
      <c r="B128" s="82">
        <v>13450</v>
      </c>
    </row>
    <row r="129" spans="1:2">
      <c r="A129" s="81">
        <v>45785</v>
      </c>
      <c r="B129" s="82">
        <v>14027.34</v>
      </c>
    </row>
    <row r="130" spans="1:2">
      <c r="A130" s="81">
        <v>45786</v>
      </c>
      <c r="B130" s="82">
        <v>16125.57</v>
      </c>
    </row>
    <row r="131" spans="1:2">
      <c r="A131" s="81">
        <v>45787</v>
      </c>
      <c r="B131" s="82">
        <v>18292.48</v>
      </c>
    </row>
    <row r="132" spans="1:2">
      <c r="A132" s="81">
        <v>45788</v>
      </c>
      <c r="B132" s="82">
        <v>20956.34</v>
      </c>
    </row>
    <row r="133" spans="1:2">
      <c r="A133" s="81">
        <v>45789</v>
      </c>
      <c r="B133" s="82">
        <v>22882.43</v>
      </c>
    </row>
    <row r="134" spans="1:2">
      <c r="A134" s="81">
        <v>45790</v>
      </c>
      <c r="B134" s="82">
        <v>24438.29</v>
      </c>
    </row>
    <row r="135" spans="1:2">
      <c r="A135" s="81">
        <v>45791</v>
      </c>
      <c r="B135" s="82">
        <v>22011.39</v>
      </c>
    </row>
    <row r="136" spans="1:2">
      <c r="A136" s="81">
        <v>45792</v>
      </c>
      <c r="B136" s="82">
        <v>18034.169999999998</v>
      </c>
    </row>
    <row r="137" spans="1:2">
      <c r="A137" s="81">
        <v>45793</v>
      </c>
      <c r="B137" s="82">
        <v>15852.73</v>
      </c>
    </row>
    <row r="138" spans="1:2">
      <c r="A138" s="81">
        <v>45794</v>
      </c>
      <c r="B138" s="82">
        <v>14105.25</v>
      </c>
    </row>
    <row r="139" spans="1:2">
      <c r="A139" s="81">
        <v>45795</v>
      </c>
      <c r="B139" s="82">
        <v>16191.12</v>
      </c>
    </row>
    <row r="140" spans="1:2">
      <c r="A140" s="81">
        <v>45796</v>
      </c>
      <c r="B140" s="82">
        <v>16404.54</v>
      </c>
    </row>
    <row r="141" spans="1:2">
      <c r="A141" s="81">
        <v>45797</v>
      </c>
      <c r="B141" s="82">
        <v>14743.29</v>
      </c>
    </row>
    <row r="142" spans="1:2">
      <c r="A142" s="81">
        <v>45798</v>
      </c>
      <c r="B142" s="82">
        <v>14096.57</v>
      </c>
    </row>
    <row r="143" spans="1:2">
      <c r="A143" s="81">
        <v>45799</v>
      </c>
      <c r="B143" s="82">
        <v>12600.21</v>
      </c>
    </row>
    <row r="144" spans="1:2">
      <c r="A144" s="81">
        <v>45800</v>
      </c>
      <c r="B144" s="82">
        <v>12909.45</v>
      </c>
    </row>
    <row r="145" spans="1:2">
      <c r="A145" s="81">
        <v>45801</v>
      </c>
      <c r="B145" s="82">
        <v>13378.91</v>
      </c>
    </row>
    <row r="146" spans="1:2">
      <c r="A146" s="81">
        <v>45802</v>
      </c>
      <c r="B146" s="82">
        <v>14008.81</v>
      </c>
    </row>
    <row r="147" spans="1:2">
      <c r="A147" s="81">
        <v>45803</v>
      </c>
      <c r="B147" s="82">
        <v>15896.25</v>
      </c>
    </row>
    <row r="148" spans="1:2">
      <c r="A148" s="81">
        <v>45804</v>
      </c>
      <c r="B148" s="82">
        <v>17386.77</v>
      </c>
    </row>
    <row r="149" spans="1:2">
      <c r="A149" s="81">
        <v>45805</v>
      </c>
      <c r="B149" s="82">
        <v>20177.04</v>
      </c>
    </row>
    <row r="150" spans="1:2">
      <c r="A150" s="81">
        <v>45806</v>
      </c>
      <c r="B150" s="82">
        <v>21571.24</v>
      </c>
    </row>
    <row r="151" spans="1:2">
      <c r="A151" s="81">
        <v>45807</v>
      </c>
      <c r="B151" s="82">
        <v>23409.96</v>
      </c>
    </row>
    <row r="152" spans="1:2">
      <c r="A152" s="81">
        <v>45808</v>
      </c>
      <c r="B152" s="82">
        <v>24333.26</v>
      </c>
    </row>
    <row r="153" spans="1:2">
      <c r="A153" s="81">
        <v>45809</v>
      </c>
      <c r="B153" s="82">
        <v>24476.62</v>
      </c>
    </row>
    <row r="154" spans="1:2">
      <c r="A154" s="81">
        <v>45810</v>
      </c>
      <c r="B154" s="82">
        <v>24736.77</v>
      </c>
    </row>
    <row r="155" spans="1:2">
      <c r="A155" s="81">
        <v>45811</v>
      </c>
      <c r="B155" s="82">
        <v>24474.76</v>
      </c>
    </row>
    <row r="156" spans="1:2">
      <c r="A156" s="81">
        <v>45812</v>
      </c>
      <c r="B156" s="82">
        <v>20175.05</v>
      </c>
    </row>
    <row r="157" spans="1:2">
      <c r="A157" s="81">
        <v>45813</v>
      </c>
      <c r="B157" s="82">
        <v>17022.490000000002</v>
      </c>
    </row>
    <row r="158" spans="1:2">
      <c r="A158" s="81">
        <v>45814</v>
      </c>
      <c r="B158" s="82">
        <v>15825.07</v>
      </c>
    </row>
    <row r="159" spans="1:2">
      <c r="A159" s="81">
        <v>45815</v>
      </c>
      <c r="B159" s="82">
        <v>14671.87</v>
      </c>
    </row>
    <row r="160" spans="1:2">
      <c r="A160" s="81">
        <v>45816</v>
      </c>
      <c r="B160" s="82">
        <v>15464.92</v>
      </c>
    </row>
    <row r="161" spans="1:3">
      <c r="A161" s="81">
        <v>45817</v>
      </c>
      <c r="B161" s="82">
        <v>16911.38</v>
      </c>
    </row>
    <row r="162" spans="1:3">
      <c r="A162" s="81">
        <v>45818</v>
      </c>
      <c r="B162" s="82">
        <v>17296.560000000001</v>
      </c>
      <c r="C162">
        <f>B162*1.9835</f>
        <v>34307.726760000005</v>
      </c>
    </row>
    <row r="163" spans="1:3">
      <c r="A163" s="81">
        <v>45819</v>
      </c>
      <c r="B163" s="82">
        <v>17293.03</v>
      </c>
    </row>
    <row r="164" spans="1:3">
      <c r="A164" s="81">
        <v>45820</v>
      </c>
      <c r="B164" s="82">
        <v>17762.080000000002</v>
      </c>
    </row>
    <row r="165" spans="1:3">
      <c r="A165" s="81">
        <v>45821</v>
      </c>
      <c r="B165" s="82">
        <v>16650.259999999998</v>
      </c>
    </row>
    <row r="166" spans="1:3">
      <c r="A166" s="81">
        <v>45822</v>
      </c>
      <c r="B166" s="82">
        <v>16268.43</v>
      </c>
    </row>
    <row r="167" spans="1:3">
      <c r="A167" s="81">
        <v>45823</v>
      </c>
      <c r="B167" s="82">
        <v>15321.1</v>
      </c>
    </row>
    <row r="168" spans="1:3">
      <c r="A168" s="81">
        <v>45824</v>
      </c>
      <c r="B168" s="82">
        <v>14525.2</v>
      </c>
    </row>
    <row r="169" spans="1:3">
      <c r="A169" s="81">
        <v>45825</v>
      </c>
      <c r="B169" s="82">
        <v>13510.13</v>
      </c>
    </row>
    <row r="170" spans="1:3">
      <c r="A170" s="81">
        <v>45826</v>
      </c>
      <c r="B170" s="82">
        <v>12343.49</v>
      </c>
    </row>
    <row r="171" spans="1:3">
      <c r="A171" s="81">
        <v>45827</v>
      </c>
      <c r="B171" s="82">
        <v>11164.25</v>
      </c>
    </row>
    <row r="172" spans="1:3">
      <c r="A172" s="81">
        <v>45828</v>
      </c>
      <c r="B172" s="82">
        <v>11357.71</v>
      </c>
    </row>
    <row r="173" spans="1:3">
      <c r="A173" s="81">
        <v>45829</v>
      </c>
      <c r="B173" s="82">
        <v>11204.95</v>
      </c>
    </row>
    <row r="174" spans="1:3">
      <c r="A174" s="81">
        <v>45830</v>
      </c>
      <c r="B174" s="82">
        <v>10608.7</v>
      </c>
    </row>
    <row r="175" spans="1:3">
      <c r="A175" s="81">
        <v>45831</v>
      </c>
      <c r="B175" s="82">
        <v>9433.99</v>
      </c>
    </row>
    <row r="176" spans="1:3">
      <c r="A176" s="81">
        <v>45832</v>
      </c>
      <c r="B176" s="82">
        <v>8972.67</v>
      </c>
    </row>
    <row r="177" spans="1:2">
      <c r="A177" s="81">
        <v>45833</v>
      </c>
      <c r="B177" s="82">
        <v>7977.45</v>
      </c>
    </row>
    <row r="178" spans="1:2">
      <c r="A178" s="81">
        <v>45834</v>
      </c>
      <c r="B178" s="82">
        <v>7994.92</v>
      </c>
    </row>
    <row r="179" spans="1:2">
      <c r="A179" s="81">
        <v>45835</v>
      </c>
      <c r="B179" s="82">
        <v>7612.26</v>
      </c>
    </row>
    <row r="180" spans="1:2">
      <c r="A180" s="81">
        <v>45836</v>
      </c>
      <c r="B180" s="82">
        <v>7571.77</v>
      </c>
    </row>
    <row r="181" spans="1:2">
      <c r="A181" s="81">
        <v>45837</v>
      </c>
      <c r="B181" s="82">
        <v>7618.33</v>
      </c>
    </row>
    <row r="182" spans="1:2">
      <c r="A182" s="81">
        <v>45838</v>
      </c>
      <c r="B182" s="82">
        <v>7686.89</v>
      </c>
    </row>
    <row r="183" spans="1:2">
      <c r="A183" s="81">
        <v>45839</v>
      </c>
      <c r="B183" s="82">
        <v>7127.77</v>
      </c>
    </row>
    <row r="184" spans="1:2">
      <c r="A184" s="81">
        <v>45840</v>
      </c>
      <c r="B184" s="82">
        <v>7752.26</v>
      </c>
    </row>
    <row r="185" spans="1:2">
      <c r="A185" s="81">
        <v>45841</v>
      </c>
      <c r="B185" s="82">
        <v>7327.75</v>
      </c>
    </row>
    <row r="186" spans="1:2">
      <c r="A186" s="81">
        <v>45842</v>
      </c>
      <c r="B186" s="82">
        <v>7257.52</v>
      </c>
    </row>
    <row r="187" spans="1:2">
      <c r="A187" s="81">
        <v>45843</v>
      </c>
      <c r="B187" s="82">
        <v>7341.21</v>
      </c>
    </row>
    <row r="188" spans="1:2">
      <c r="A188" s="81">
        <v>45844</v>
      </c>
      <c r="B188" s="82">
        <v>6377.24</v>
      </c>
    </row>
    <row r="189" spans="1:2">
      <c r="A189" s="81">
        <v>45845</v>
      </c>
      <c r="B189" s="82">
        <v>6387.33</v>
      </c>
    </row>
    <row r="190" spans="1:2">
      <c r="A190" s="81">
        <v>45846</v>
      </c>
      <c r="B190" s="82">
        <v>6017.42</v>
      </c>
    </row>
    <row r="191" spans="1:2">
      <c r="A191" s="81">
        <v>45847</v>
      </c>
      <c r="B191" s="82">
        <v>5948.53</v>
      </c>
    </row>
    <row r="192" spans="1:2">
      <c r="A192" s="81">
        <v>45848</v>
      </c>
      <c r="B192" s="82">
        <v>5768.54</v>
      </c>
    </row>
    <row r="193" spans="1:2">
      <c r="A193" s="81">
        <v>45849</v>
      </c>
      <c r="B193" s="82">
        <v>5385.37</v>
      </c>
    </row>
    <row r="194" spans="1:2">
      <c r="A194" s="81">
        <v>45850</v>
      </c>
      <c r="B194" s="82">
        <v>5557.29</v>
      </c>
    </row>
    <row r="195" spans="1:2">
      <c r="A195" s="81">
        <v>45851</v>
      </c>
      <c r="B195" s="82">
        <v>5232.1000000000004</v>
      </c>
    </row>
    <row r="196" spans="1:2">
      <c r="A196" s="81">
        <v>45852</v>
      </c>
      <c r="B196" s="82">
        <v>5059.18</v>
      </c>
    </row>
    <row r="197" spans="1:2">
      <c r="A197" s="81">
        <v>45853</v>
      </c>
      <c r="B197" s="82">
        <v>5227.8999999999996</v>
      </c>
    </row>
    <row r="198" spans="1:2">
      <c r="A198" s="81">
        <v>45854</v>
      </c>
      <c r="B198" s="82">
        <v>5123.03</v>
      </c>
    </row>
    <row r="199" spans="1:2">
      <c r="A199" s="81">
        <v>45855</v>
      </c>
      <c r="B199" s="82">
        <v>5658.45</v>
      </c>
    </row>
    <row r="200" spans="1:2">
      <c r="A200" s="81">
        <v>45856</v>
      </c>
      <c r="B200" s="82">
        <v>4827.92</v>
      </c>
    </row>
    <row r="201" spans="1:2">
      <c r="A201" s="81">
        <v>45857</v>
      </c>
      <c r="B201" s="82">
        <v>4633.4799999999996</v>
      </c>
    </row>
    <row r="202" spans="1:2">
      <c r="A202" s="81">
        <v>45858</v>
      </c>
      <c r="B202" s="82">
        <v>4597.18</v>
      </c>
    </row>
    <row r="203" spans="1:2">
      <c r="A203" s="81">
        <v>45859</v>
      </c>
      <c r="B203" s="82">
        <v>4997.49</v>
      </c>
    </row>
    <row r="204" spans="1:2">
      <c r="A204" s="81">
        <v>45860</v>
      </c>
      <c r="B204" s="82">
        <v>4396.0200000000004</v>
      </c>
    </row>
    <row r="205" spans="1:2">
      <c r="A205" s="81">
        <v>45861</v>
      </c>
      <c r="B205" s="82">
        <v>4498.87</v>
      </c>
    </row>
    <row r="206" spans="1:2">
      <c r="A206" s="81">
        <v>45862</v>
      </c>
      <c r="B206" s="82">
        <v>4316.6899999999996</v>
      </c>
    </row>
    <row r="207" spans="1:2">
      <c r="A207" s="81">
        <v>45863</v>
      </c>
      <c r="B207" s="82">
        <v>4229.97</v>
      </c>
    </row>
    <row r="208" spans="1:2">
      <c r="A208" s="81">
        <v>45864</v>
      </c>
      <c r="B208" s="82">
        <v>4216.87</v>
      </c>
    </row>
    <row r="209" spans="1:2">
      <c r="A209" s="81">
        <v>45865</v>
      </c>
      <c r="B209" s="82">
        <v>3955.71</v>
      </c>
    </row>
    <row r="210" spans="1:2">
      <c r="A210" s="81">
        <v>45866</v>
      </c>
      <c r="B210" s="82">
        <v>3974.36</v>
      </c>
    </row>
    <row r="211" spans="1:2">
      <c r="A211" s="81">
        <v>45867</v>
      </c>
      <c r="B211" s="82">
        <v>3835.89</v>
      </c>
    </row>
    <row r="212" spans="1:2">
      <c r="A212" s="81">
        <v>45868</v>
      </c>
      <c r="B212" s="82">
        <v>3838.41</v>
      </c>
    </row>
    <row r="213" spans="1:2">
      <c r="A213" s="81">
        <v>45869</v>
      </c>
      <c r="B213" s="82">
        <v>4169.6499999999996</v>
      </c>
    </row>
    <row r="214" spans="1:2">
      <c r="A214" s="81">
        <v>45870</v>
      </c>
      <c r="B214" s="82">
        <v>3971.51</v>
      </c>
    </row>
    <row r="215" spans="1:2">
      <c r="A215" s="81">
        <v>45871</v>
      </c>
      <c r="B215" s="82">
        <v>3461.8</v>
      </c>
    </row>
    <row r="216" spans="1:2">
      <c r="A216" s="81">
        <v>45872</v>
      </c>
      <c r="B216" s="82">
        <v>3827.32</v>
      </c>
    </row>
    <row r="217" spans="1:2">
      <c r="A217" s="81">
        <v>45873</v>
      </c>
      <c r="B217" s="82">
        <v>3627.17</v>
      </c>
    </row>
    <row r="218" spans="1:2">
      <c r="A218" s="81">
        <v>45874</v>
      </c>
      <c r="B218" s="82">
        <v>3610.02</v>
      </c>
    </row>
    <row r="219" spans="1:2">
      <c r="A219" s="81">
        <v>45875</v>
      </c>
      <c r="B219" s="82">
        <v>3294.92</v>
      </c>
    </row>
    <row r="220" spans="1:2">
      <c r="A220" s="81">
        <v>45876</v>
      </c>
      <c r="B220" s="82">
        <v>3539.44</v>
      </c>
    </row>
    <row r="221" spans="1:2">
      <c r="A221" s="81">
        <v>45877</v>
      </c>
      <c r="B221" s="82">
        <v>3436.59</v>
      </c>
    </row>
    <row r="222" spans="1:2">
      <c r="A222" s="81">
        <v>45878</v>
      </c>
      <c r="B222" s="82">
        <v>3067.37</v>
      </c>
    </row>
    <row r="223" spans="1:2">
      <c r="A223" s="81">
        <v>45879</v>
      </c>
      <c r="B223" s="82">
        <v>3426.33</v>
      </c>
    </row>
    <row r="224" spans="1:2">
      <c r="A224" s="81">
        <v>45880</v>
      </c>
      <c r="B224" s="82">
        <v>3403.32</v>
      </c>
    </row>
    <row r="225" spans="1:2">
      <c r="A225" s="81">
        <v>45881</v>
      </c>
      <c r="B225" s="82">
        <v>3320.3</v>
      </c>
    </row>
    <row r="226" spans="1:2">
      <c r="A226" s="81">
        <v>45882</v>
      </c>
      <c r="B226" s="82">
        <v>3223.68</v>
      </c>
    </row>
    <row r="227" spans="1:2">
      <c r="A227" s="81">
        <v>45883</v>
      </c>
      <c r="B227" s="82">
        <v>3449.87</v>
      </c>
    </row>
    <row r="228" spans="1:2">
      <c r="A228" s="81">
        <v>45884</v>
      </c>
      <c r="B228" s="82">
        <v>3289.37</v>
      </c>
    </row>
    <row r="229" spans="1:2">
      <c r="A229" s="81">
        <v>45885</v>
      </c>
      <c r="B229" s="82">
        <v>3374.75</v>
      </c>
    </row>
    <row r="230" spans="1:2">
      <c r="A230" s="81">
        <v>45886</v>
      </c>
      <c r="B230" s="82">
        <v>3383.32</v>
      </c>
    </row>
    <row r="231" spans="1:2">
      <c r="A231" s="81">
        <v>45887</v>
      </c>
      <c r="B231" s="82">
        <v>3719.6</v>
      </c>
    </row>
    <row r="232" spans="1:2">
      <c r="A232" s="81">
        <v>45888</v>
      </c>
      <c r="B232" s="82">
        <v>3546.32</v>
      </c>
    </row>
    <row r="233" spans="1:2">
      <c r="A233" s="81">
        <v>45889</v>
      </c>
      <c r="B233" s="82">
        <v>3383.79</v>
      </c>
    </row>
    <row r="234" spans="1:2">
      <c r="A234" s="81">
        <v>45890</v>
      </c>
      <c r="B234" s="82">
        <v>3491.48</v>
      </c>
    </row>
    <row r="235" spans="1:2">
      <c r="A235" s="81">
        <v>45891</v>
      </c>
      <c r="B235" s="82">
        <v>3407.44</v>
      </c>
    </row>
    <row r="236" spans="1:2">
      <c r="A236" s="81">
        <v>45892</v>
      </c>
      <c r="B236" s="82">
        <v>3317.2</v>
      </c>
    </row>
    <row r="237" spans="1:2">
      <c r="A237" s="81">
        <v>45893</v>
      </c>
      <c r="B237" s="82">
        <v>3132.5</v>
      </c>
    </row>
    <row r="238" spans="1:2">
      <c r="A238" s="81">
        <v>45894</v>
      </c>
      <c r="B238" s="82">
        <v>3326.1</v>
      </c>
    </row>
    <row r="239" spans="1:2">
      <c r="A239" s="81">
        <v>45895</v>
      </c>
      <c r="B239" s="82">
        <v>3516.17</v>
      </c>
    </row>
    <row r="240" spans="1:2">
      <c r="A240" s="81">
        <v>45896</v>
      </c>
      <c r="B240" s="82">
        <v>4007.9</v>
      </c>
    </row>
    <row r="241" spans="1:2">
      <c r="A241" s="81">
        <v>45897</v>
      </c>
      <c r="B241" s="82">
        <v>4775.25</v>
      </c>
    </row>
    <row r="242" spans="1:2">
      <c r="A242" s="81">
        <v>45898</v>
      </c>
      <c r="B242" s="82">
        <v>4494.75</v>
      </c>
    </row>
    <row r="243" spans="1:2">
      <c r="A243" s="81">
        <v>45899</v>
      </c>
      <c r="B243" s="82">
        <v>3739.01</v>
      </c>
    </row>
    <row r="244" spans="1:2">
      <c r="A244" s="81">
        <v>45900</v>
      </c>
      <c r="B244" s="82">
        <v>3494.49</v>
      </c>
    </row>
    <row r="245" spans="1:2">
      <c r="A245" s="81">
        <v>45901</v>
      </c>
      <c r="B245" s="82">
        <v>3662.47</v>
      </c>
    </row>
    <row r="246" spans="1:2">
      <c r="A246" s="81">
        <v>45902</v>
      </c>
      <c r="B246" s="82">
        <v>3615.04</v>
      </c>
    </row>
    <row r="247" spans="1:2">
      <c r="A247" s="81">
        <v>45903</v>
      </c>
      <c r="B247" s="82">
        <v>3436.65</v>
      </c>
    </row>
    <row r="248" spans="1:2">
      <c r="A248" s="81">
        <v>45904</v>
      </c>
      <c r="B248" s="82">
        <v>3275.81</v>
      </c>
    </row>
    <row r="249" spans="1:2">
      <c r="A249" s="81">
        <v>45905</v>
      </c>
      <c r="B249" s="82">
        <v>3110.53</v>
      </c>
    </row>
    <row r="250" spans="1:2">
      <c r="A250" s="81">
        <v>45906</v>
      </c>
      <c r="B250" s="82">
        <v>3256.14</v>
      </c>
    </row>
    <row r="251" spans="1:2">
      <c r="A251" s="81">
        <v>45907</v>
      </c>
      <c r="B251" s="82">
        <v>3289.16</v>
      </c>
    </row>
    <row r="252" spans="1:2">
      <c r="A252" s="81">
        <v>45908</v>
      </c>
      <c r="B252" s="82">
        <v>3055.98</v>
      </c>
    </row>
    <row r="253" spans="1:2">
      <c r="A253" s="81">
        <v>45909</v>
      </c>
      <c r="B253" s="82">
        <v>3522.25</v>
      </c>
    </row>
    <row r="254" spans="1:2">
      <c r="A254" s="81">
        <v>45910</v>
      </c>
      <c r="B254" s="82">
        <v>3558.44</v>
      </c>
    </row>
    <row r="255" spans="1:2">
      <c r="A255" s="81">
        <v>45911</v>
      </c>
      <c r="B255" s="82">
        <v>3239.7</v>
      </c>
    </row>
    <row r="256" spans="1:2">
      <c r="A256" s="81">
        <v>45912</v>
      </c>
      <c r="B256" s="82">
        <v>3806.47</v>
      </c>
    </row>
    <row r="257" spans="1:2">
      <c r="A257" s="81">
        <v>45913</v>
      </c>
      <c r="B257" s="82">
        <v>2766.46</v>
      </c>
    </row>
    <row r="258" spans="1:2">
      <c r="A258" s="81">
        <v>45914</v>
      </c>
      <c r="B258" s="82">
        <v>2945.69</v>
      </c>
    </row>
    <row r="259" spans="1:2">
      <c r="A259" s="81">
        <v>45915</v>
      </c>
      <c r="B259" s="82">
        <v>3227.16</v>
      </c>
    </row>
    <row r="260" spans="1:2">
      <c r="A260" s="81">
        <v>45916</v>
      </c>
      <c r="B260" s="82">
        <v>3270.09</v>
      </c>
    </row>
    <row r="261" spans="1:2">
      <c r="A261" s="81">
        <v>45917</v>
      </c>
      <c r="B261" s="82">
        <v>3335.47</v>
      </c>
    </row>
    <row r="262" spans="1:2">
      <c r="A262" s="81">
        <v>45918</v>
      </c>
      <c r="B262" s="82">
        <v>2979.78</v>
      </c>
    </row>
    <row r="263" spans="1:2">
      <c r="A263" s="81">
        <v>45919</v>
      </c>
      <c r="B263" s="82">
        <v>3085.23</v>
      </c>
    </row>
    <row r="264" spans="1:2">
      <c r="A264" s="81">
        <v>45920</v>
      </c>
      <c r="B264" s="82">
        <v>2932.71</v>
      </c>
    </row>
    <row r="265" spans="1:2">
      <c r="A265" s="81">
        <v>45921</v>
      </c>
      <c r="B265" s="82">
        <v>3182.28</v>
      </c>
    </row>
    <row r="266" spans="1:2">
      <c r="A266" s="81">
        <v>45922</v>
      </c>
      <c r="B266" s="82">
        <v>3967.35</v>
      </c>
    </row>
    <row r="267" spans="1:2">
      <c r="A267" s="81">
        <v>45923</v>
      </c>
      <c r="B267" s="82">
        <v>3770.11</v>
      </c>
    </row>
    <row r="268" spans="1:2">
      <c r="A268" s="81">
        <v>45924</v>
      </c>
      <c r="B268" s="82">
        <v>3070.64</v>
      </c>
    </row>
    <row r="269" spans="1:2">
      <c r="A269" s="81">
        <v>45925</v>
      </c>
      <c r="B269" s="82">
        <v>3082.74</v>
      </c>
    </row>
    <row r="270" spans="1:2">
      <c r="A270" s="81">
        <v>45926</v>
      </c>
      <c r="B270" s="82">
        <v>2975.81</v>
      </c>
    </row>
    <row r="271" spans="1:2">
      <c r="A271" s="81">
        <v>45927</v>
      </c>
      <c r="B271" s="82">
        <v>2803.12</v>
      </c>
    </row>
    <row r="272" spans="1:2">
      <c r="A272" s="81">
        <v>45928</v>
      </c>
      <c r="B272" s="82">
        <v>2992.69</v>
      </c>
    </row>
    <row r="273" spans="1:2">
      <c r="A273" s="81">
        <v>45929</v>
      </c>
      <c r="B273" s="82">
        <v>3058.82</v>
      </c>
    </row>
    <row r="274" spans="1:2">
      <c r="A274" s="81">
        <v>45930</v>
      </c>
      <c r="B274" s="82">
        <v>3345.1</v>
      </c>
    </row>
    <row r="275" spans="1:2">
      <c r="A275" s="81">
        <v>45931</v>
      </c>
      <c r="B275" s="82">
        <v>3163.1</v>
      </c>
    </row>
    <row r="276" spans="1:2">
      <c r="A276" s="81">
        <v>45932</v>
      </c>
      <c r="B276" s="82">
        <v>3699.58</v>
      </c>
    </row>
    <row r="277" spans="1:2">
      <c r="A277" s="81">
        <v>45933</v>
      </c>
      <c r="B277" s="82">
        <v>3326.02</v>
      </c>
    </row>
    <row r="278" spans="1:2">
      <c r="A278" s="81">
        <v>45934</v>
      </c>
      <c r="B278" s="82">
        <v>3689.86</v>
      </c>
    </row>
    <row r="279" spans="1:2">
      <c r="A279" s="81">
        <v>45935</v>
      </c>
      <c r="B279" s="82">
        <v>4399.22</v>
      </c>
    </row>
    <row r="280" spans="1:2">
      <c r="A280" s="81">
        <v>45936</v>
      </c>
      <c r="B280" s="82">
        <v>3826.65</v>
      </c>
    </row>
    <row r="281" spans="1:2">
      <c r="A281" s="81">
        <v>45937</v>
      </c>
      <c r="B281" s="82">
        <v>3602.77</v>
      </c>
    </row>
    <row r="282" spans="1:2">
      <c r="A282" s="81">
        <v>45938</v>
      </c>
      <c r="B282" s="82">
        <v>3564.35</v>
      </c>
    </row>
    <row r="283" spans="1:2">
      <c r="A283" s="81">
        <v>45939</v>
      </c>
      <c r="B283" s="82">
        <v>3580.22</v>
      </c>
    </row>
    <row r="284" spans="1:2">
      <c r="A284" s="81">
        <v>45940</v>
      </c>
      <c r="B284" s="82">
        <v>3571.27</v>
      </c>
    </row>
    <row r="285" spans="1:2">
      <c r="A285" s="81">
        <v>45941</v>
      </c>
      <c r="B285" s="82">
        <v>3616.47</v>
      </c>
    </row>
    <row r="286" spans="1:2">
      <c r="A286" s="81">
        <v>45942</v>
      </c>
      <c r="B286" s="82">
        <v>4523.8100000000004</v>
      </c>
    </row>
    <row r="287" spans="1:2">
      <c r="A287" s="81">
        <v>45943</v>
      </c>
      <c r="B287" s="82">
        <v>3791</v>
      </c>
    </row>
    <row r="288" spans="1:2">
      <c r="A288" s="81">
        <v>45944</v>
      </c>
      <c r="B288" s="82">
        <v>3822.64</v>
      </c>
    </row>
    <row r="289" spans="1:2">
      <c r="A289" s="81">
        <v>45945</v>
      </c>
      <c r="B289" s="82">
        <v>3876.23</v>
      </c>
    </row>
    <row r="290" spans="1:2">
      <c r="A290" s="81">
        <v>45946</v>
      </c>
      <c r="B290" s="82">
        <v>4792.63</v>
      </c>
    </row>
    <row r="291" spans="1:2">
      <c r="A291" s="81">
        <v>45947</v>
      </c>
      <c r="B291" s="82">
        <v>3900.04</v>
      </c>
    </row>
    <row r="292" spans="1:2">
      <c r="A292" s="81">
        <v>45948</v>
      </c>
      <c r="B292" s="82">
        <v>3625.1</v>
      </c>
    </row>
    <row r="293" spans="1:2">
      <c r="A293" s="81">
        <v>45949</v>
      </c>
      <c r="B293" s="82">
        <v>3510.07</v>
      </c>
    </row>
    <row r="294" spans="1:2">
      <c r="A294" s="81">
        <v>45950</v>
      </c>
      <c r="B294" s="82">
        <v>4177.42</v>
      </c>
    </row>
    <row r="295" spans="1:2">
      <c r="A295" s="81">
        <v>45951</v>
      </c>
      <c r="B295" s="82">
        <v>3516.62</v>
      </c>
    </row>
    <row r="296" spans="1:2">
      <c r="A296" s="81">
        <v>45952</v>
      </c>
      <c r="B296" s="82">
        <v>3565.1</v>
      </c>
    </row>
    <row r="297" spans="1:2">
      <c r="A297" s="81">
        <v>45953</v>
      </c>
      <c r="B297" s="82">
        <v>3582.25</v>
      </c>
    </row>
    <row r="298" spans="1:2">
      <c r="A298" s="81">
        <v>45954</v>
      </c>
      <c r="B298" s="82">
        <v>3387.72</v>
      </c>
    </row>
    <row r="299" spans="1:2">
      <c r="A299" s="81">
        <v>45955</v>
      </c>
      <c r="B299" s="82">
        <v>2955.65</v>
      </c>
    </row>
    <row r="300" spans="1:2">
      <c r="A300" s="81">
        <v>45956</v>
      </c>
      <c r="B300" s="82">
        <v>3692.16</v>
      </c>
    </row>
    <row r="301" spans="1:2">
      <c r="A301" s="81">
        <v>45957</v>
      </c>
      <c r="B301" s="82">
        <v>3337.23</v>
      </c>
    </row>
    <row r="302" spans="1:2">
      <c r="A302" s="81">
        <v>45958</v>
      </c>
      <c r="B302" s="82">
        <v>3349.91</v>
      </c>
    </row>
    <row r="303" spans="1:2">
      <c r="A303" s="81">
        <v>45959</v>
      </c>
      <c r="B303" s="82">
        <v>3271.93</v>
      </c>
    </row>
    <row r="304" spans="1:2">
      <c r="A304" s="81">
        <v>45960</v>
      </c>
      <c r="B304" s="82">
        <v>3117.47</v>
      </c>
    </row>
    <row r="305" spans="1:2">
      <c r="A305" s="81">
        <v>45961</v>
      </c>
      <c r="B305" s="82">
        <v>3152.76</v>
      </c>
    </row>
    <row r="306" spans="1:2">
      <c r="A306" s="81">
        <v>45962</v>
      </c>
      <c r="B306" s="82">
        <v>3514.07</v>
      </c>
    </row>
    <row r="307" spans="1:2">
      <c r="A307" s="81">
        <v>45963</v>
      </c>
      <c r="B307" s="82">
        <v>3235</v>
      </c>
    </row>
    <row r="308" spans="1:2">
      <c r="A308" s="81">
        <v>45964</v>
      </c>
      <c r="B308" s="82">
        <v>3290.96</v>
      </c>
    </row>
    <row r="309" spans="1:2">
      <c r="A309" s="81">
        <v>45965</v>
      </c>
      <c r="B309" s="82">
        <v>3298.95</v>
      </c>
    </row>
    <row r="310" spans="1:2">
      <c r="A310" s="81">
        <v>45966</v>
      </c>
      <c r="B310" s="82">
        <v>2978.8</v>
      </c>
    </row>
    <row r="311" spans="1:2">
      <c r="A311" s="81">
        <v>45967</v>
      </c>
      <c r="B311" s="82">
        <v>3264.58</v>
      </c>
    </row>
    <row r="312" spans="1:2">
      <c r="A312" s="81">
        <v>45968</v>
      </c>
      <c r="B312" s="82">
        <v>3346.93</v>
      </c>
    </row>
    <row r="313" spans="1:2">
      <c r="A313" s="81">
        <v>45969</v>
      </c>
      <c r="B313" s="82">
        <v>3630.01</v>
      </c>
    </row>
    <row r="314" spans="1:2">
      <c r="A314" s="81">
        <v>45970</v>
      </c>
      <c r="B314" s="82">
        <v>3152.57</v>
      </c>
    </row>
    <row r="315" spans="1:2">
      <c r="A315" s="81">
        <v>45971</v>
      </c>
      <c r="B315" s="82">
        <v>2997.28</v>
      </c>
    </row>
    <row r="316" spans="1:2">
      <c r="A316" s="81">
        <v>45972</v>
      </c>
      <c r="B316" s="82">
        <v>3059.38</v>
      </c>
    </row>
    <row r="317" spans="1:2">
      <c r="A317" s="81">
        <v>45973</v>
      </c>
      <c r="B317" s="82">
        <v>3096.69</v>
      </c>
    </row>
    <row r="318" spans="1:2">
      <c r="A318" s="81">
        <v>45974</v>
      </c>
      <c r="B318" s="82">
        <v>3289.28</v>
      </c>
    </row>
    <row r="319" spans="1:2">
      <c r="A319" s="81">
        <v>45975</v>
      </c>
      <c r="B319" s="82">
        <v>3156.68</v>
      </c>
    </row>
    <row r="320" spans="1:2">
      <c r="A320" s="81">
        <v>45976</v>
      </c>
      <c r="B320" s="82">
        <v>3184.41</v>
      </c>
    </row>
    <row r="321" spans="1:2">
      <c r="A321" s="81">
        <v>45977</v>
      </c>
      <c r="B321" s="82">
        <v>2842.08</v>
      </c>
    </row>
    <row r="322" spans="1:2">
      <c r="A322" s="81">
        <v>45978</v>
      </c>
      <c r="B322" s="82">
        <v>3763.03</v>
      </c>
    </row>
    <row r="323" spans="1:2">
      <c r="A323" s="81">
        <v>45979</v>
      </c>
      <c r="B323" s="82">
        <v>3354.15</v>
      </c>
    </row>
    <row r="324" spans="1:2">
      <c r="A324" s="81">
        <v>45980</v>
      </c>
      <c r="B324" s="82">
        <v>3363.73</v>
      </c>
    </row>
    <row r="325" spans="1:2">
      <c r="A325" s="81">
        <v>45981</v>
      </c>
      <c r="B325" s="82">
        <v>3134.33</v>
      </c>
    </row>
    <row r="326" spans="1:2">
      <c r="A326" s="81">
        <v>45982</v>
      </c>
      <c r="B326" s="82">
        <v>3310.37</v>
      </c>
    </row>
    <row r="327" spans="1:2">
      <c r="A327" s="81">
        <v>45983</v>
      </c>
      <c r="B327" s="82">
        <v>3306.42</v>
      </c>
    </row>
    <row r="328" spans="1:2">
      <c r="A328" s="81">
        <v>45984</v>
      </c>
      <c r="B328" s="82">
        <v>3178.36</v>
      </c>
    </row>
    <row r="329" spans="1:2">
      <c r="A329" s="81">
        <v>45985</v>
      </c>
      <c r="B329" s="82">
        <v>3014.01</v>
      </c>
    </row>
    <row r="330" spans="1:2">
      <c r="A330" s="81">
        <v>45986</v>
      </c>
      <c r="B330" s="82">
        <v>3000.39</v>
      </c>
    </row>
    <row r="331" spans="1:2">
      <c r="A331" s="81">
        <v>45987</v>
      </c>
      <c r="B331" s="82">
        <v>2628.82</v>
      </c>
    </row>
    <row r="332" spans="1:2">
      <c r="A332" s="81">
        <v>45988</v>
      </c>
      <c r="B332" s="82">
        <v>2913.17</v>
      </c>
    </row>
    <row r="333" spans="1:2">
      <c r="A333" s="81">
        <v>45989</v>
      </c>
      <c r="B333" s="82">
        <v>2938.46</v>
      </c>
    </row>
    <row r="334" spans="1:2">
      <c r="A334" s="81">
        <v>45990</v>
      </c>
      <c r="B334" s="82">
        <v>3211.81</v>
      </c>
    </row>
    <row r="335" spans="1:2">
      <c r="A335" s="81">
        <v>45991</v>
      </c>
      <c r="B335" s="82">
        <v>2774.19</v>
      </c>
    </row>
    <row r="336" spans="1:2">
      <c r="A336" s="81">
        <v>45992</v>
      </c>
      <c r="B336" s="82">
        <v>2597.23</v>
      </c>
    </row>
    <row r="337" spans="1:2">
      <c r="A337" s="81">
        <v>45993</v>
      </c>
      <c r="B337" s="82">
        <v>2942.5</v>
      </c>
    </row>
    <row r="338" spans="1:2">
      <c r="A338" s="81">
        <v>45994</v>
      </c>
      <c r="B338" s="82">
        <v>2840.15</v>
      </c>
    </row>
    <row r="339" spans="1:2">
      <c r="A339" s="81">
        <v>45995</v>
      </c>
      <c r="B339" s="82">
        <v>2779.15</v>
      </c>
    </row>
    <row r="340" spans="1:2">
      <c r="A340" s="81">
        <v>45996</v>
      </c>
      <c r="B340" s="82">
        <v>3580.61</v>
      </c>
    </row>
    <row r="341" spans="1:2">
      <c r="A341" s="81">
        <v>45997</v>
      </c>
      <c r="B341" s="82">
        <v>3842.77</v>
      </c>
    </row>
    <row r="342" spans="1:2">
      <c r="A342" s="81">
        <v>45998</v>
      </c>
      <c r="B342" s="82">
        <v>3403.31</v>
      </c>
    </row>
    <row r="343" spans="1:2">
      <c r="A343" s="81">
        <v>45999</v>
      </c>
      <c r="B343" s="82">
        <v>2659.15</v>
      </c>
    </row>
    <row r="344" spans="1:2">
      <c r="A344" s="81">
        <v>46000</v>
      </c>
      <c r="B344" s="82">
        <v>2954.51</v>
      </c>
    </row>
    <row r="345" spans="1:2">
      <c r="A345" s="81">
        <v>46001</v>
      </c>
      <c r="B345" s="82">
        <v>3794.46</v>
      </c>
    </row>
    <row r="346" spans="1:2">
      <c r="A346" s="81">
        <v>46002</v>
      </c>
      <c r="B346" s="82">
        <v>3390.11</v>
      </c>
    </row>
    <row r="347" spans="1:2">
      <c r="A347" s="81">
        <v>46003</v>
      </c>
      <c r="B347" s="82">
        <v>3537.83</v>
      </c>
    </row>
    <row r="348" spans="1:2">
      <c r="A348" s="81">
        <v>46004</v>
      </c>
      <c r="B348" s="82">
        <v>2991.4</v>
      </c>
    </row>
    <row r="349" spans="1:2">
      <c r="A349" s="81">
        <v>46005</v>
      </c>
      <c r="B349" s="82">
        <v>3123.07</v>
      </c>
    </row>
    <row r="350" spans="1:2">
      <c r="A350" s="81">
        <v>46006</v>
      </c>
      <c r="B350" s="82">
        <v>2747.47</v>
      </c>
    </row>
    <row r="351" spans="1:2">
      <c r="A351" s="81">
        <v>46007</v>
      </c>
      <c r="B351" s="82">
        <v>3006.53</v>
      </c>
    </row>
    <row r="352" spans="1:2">
      <c r="A352" s="81">
        <v>46008</v>
      </c>
      <c r="B352" s="82">
        <v>3272.06</v>
      </c>
    </row>
    <row r="353" spans="1:2">
      <c r="A353" s="81">
        <v>46009</v>
      </c>
      <c r="B353" s="82">
        <v>4560.79</v>
      </c>
    </row>
    <row r="354" spans="1:2">
      <c r="A354" s="81">
        <v>46010</v>
      </c>
      <c r="B354" s="82">
        <v>3752.61</v>
      </c>
    </row>
    <row r="355" spans="1:2">
      <c r="A355" s="81">
        <v>46011</v>
      </c>
      <c r="B355" s="82">
        <v>4415.08</v>
      </c>
    </row>
    <row r="356" spans="1:2">
      <c r="A356" s="81">
        <v>46012</v>
      </c>
      <c r="B356" s="82">
        <v>3408.77</v>
      </c>
    </row>
    <row r="357" spans="1:2">
      <c r="A357" s="81">
        <v>46013</v>
      </c>
      <c r="B357" s="82">
        <v>5745.5</v>
      </c>
    </row>
    <row r="358" spans="1:2">
      <c r="A358" s="81">
        <v>46014</v>
      </c>
      <c r="B358" s="82">
        <v>5348.98</v>
      </c>
    </row>
    <row r="359" spans="1:2">
      <c r="A359" s="81">
        <v>46015</v>
      </c>
      <c r="B359" s="82">
        <v>4403.66</v>
      </c>
    </row>
    <row r="360" spans="1:2">
      <c r="A360" s="81">
        <v>46016</v>
      </c>
      <c r="B360" s="82">
        <v>5368.47</v>
      </c>
    </row>
    <row r="361" spans="1:2">
      <c r="A361" s="81">
        <v>46017</v>
      </c>
      <c r="B361" s="82">
        <v>6468.82</v>
      </c>
    </row>
    <row r="362" spans="1:2">
      <c r="A362" s="81">
        <v>46018</v>
      </c>
      <c r="B362" s="82">
        <v>5087.8999999999996</v>
      </c>
    </row>
    <row r="363" spans="1:2">
      <c r="A363" s="81">
        <v>46019</v>
      </c>
      <c r="B363" s="82">
        <v>4269.13</v>
      </c>
    </row>
    <row r="364" spans="1:2">
      <c r="A364" s="81">
        <v>46020</v>
      </c>
      <c r="B364" s="82">
        <v>3254.91</v>
      </c>
    </row>
    <row r="365" spans="1:2">
      <c r="A365" s="81">
        <v>46021</v>
      </c>
      <c r="B365" s="82">
        <v>3249.96</v>
      </c>
    </row>
    <row r="366" spans="1:2">
      <c r="A366" s="81">
        <v>46022</v>
      </c>
      <c r="B366" s="82">
        <v>3312.98</v>
      </c>
    </row>
    <row r="367" spans="1:2">
      <c r="A367" s="81">
        <v>46023</v>
      </c>
      <c r="B367" s="82">
        <v>3378.52</v>
      </c>
    </row>
    <row r="368" spans="1:2">
      <c r="A368" s="81">
        <v>46024</v>
      </c>
      <c r="B368" s="82">
        <v>3977.72</v>
      </c>
    </row>
    <row r="369" spans="1:2">
      <c r="A369" s="81">
        <v>46025</v>
      </c>
      <c r="B369" s="82">
        <v>3944.53</v>
      </c>
    </row>
    <row r="370" spans="1:2">
      <c r="A370" s="81">
        <v>46026</v>
      </c>
      <c r="B370" s="82">
        <v>4023.6</v>
      </c>
    </row>
    <row r="371" spans="1:2">
      <c r="A371" s="81">
        <v>46027</v>
      </c>
      <c r="B371" s="82">
        <v>4556.42</v>
      </c>
    </row>
    <row r="372" spans="1:2">
      <c r="A372" s="81">
        <v>46028</v>
      </c>
      <c r="B372" s="82">
        <v>3844.12</v>
      </c>
    </row>
    <row r="373" spans="1:2">
      <c r="A373" s="81">
        <v>46029</v>
      </c>
      <c r="B373" s="82">
        <v>3737.91</v>
      </c>
    </row>
    <row r="374" spans="1:2">
      <c r="A374" s="81">
        <v>46030</v>
      </c>
      <c r="B374" s="82">
        <v>3664.88</v>
      </c>
    </row>
    <row r="375" spans="1:2">
      <c r="A375" s="81">
        <v>46031</v>
      </c>
      <c r="B375" s="82">
        <v>3386.08</v>
      </c>
    </row>
    <row r="376" spans="1:2">
      <c r="A376" s="81">
        <v>46032</v>
      </c>
      <c r="B376" s="82">
        <v>3169.29</v>
      </c>
    </row>
    <row r="377" spans="1:2">
      <c r="A377" s="81">
        <v>46033</v>
      </c>
      <c r="B377" s="82">
        <v>3120.89</v>
      </c>
    </row>
    <row r="378" spans="1:2">
      <c r="A378" s="81">
        <v>46034</v>
      </c>
      <c r="B378" s="82">
        <v>3034.26</v>
      </c>
    </row>
    <row r="379" spans="1:2">
      <c r="A379" s="81">
        <v>46035</v>
      </c>
      <c r="B379" s="82">
        <v>3253.06</v>
      </c>
    </row>
    <row r="380" spans="1:2">
      <c r="A380" s="81">
        <v>46036</v>
      </c>
      <c r="B380" s="82">
        <v>3238.44</v>
      </c>
    </row>
    <row r="381" spans="1:2">
      <c r="A381" s="81">
        <v>46037</v>
      </c>
      <c r="B381" s="82">
        <v>3023.67</v>
      </c>
    </row>
    <row r="382" spans="1:2">
      <c r="A382" s="81">
        <v>46038</v>
      </c>
      <c r="B382" s="82">
        <v>3196.09</v>
      </c>
    </row>
    <row r="383" spans="1:2">
      <c r="A383" s="81">
        <v>46039</v>
      </c>
      <c r="B383" s="82">
        <v>2927.88</v>
      </c>
    </row>
    <row r="384" spans="1:2">
      <c r="A384" s="81">
        <v>46040</v>
      </c>
      <c r="B384" s="82">
        <v>2745.37</v>
      </c>
    </row>
    <row r="385" spans="1:2">
      <c r="A385" s="81">
        <v>46041</v>
      </c>
      <c r="B385" s="82">
        <v>2854.27</v>
      </c>
    </row>
    <row r="386" spans="1:2">
      <c r="A386" s="81">
        <v>46042</v>
      </c>
      <c r="B386" s="82">
        <v>2808.39</v>
      </c>
    </row>
    <row r="387" spans="1:2">
      <c r="A387" s="81">
        <v>46043</v>
      </c>
      <c r="B387" s="82">
        <v>2941.99</v>
      </c>
    </row>
    <row r="388" spans="1:2">
      <c r="A388" s="81">
        <v>46044</v>
      </c>
      <c r="B388" s="82">
        <v>2897.63</v>
      </c>
    </row>
    <row r="389" spans="1:2">
      <c r="A389" s="81">
        <v>46045</v>
      </c>
      <c r="B389" s="82">
        <v>2671.25</v>
      </c>
    </row>
    <row r="390" spans="1:2">
      <c r="A390" s="81">
        <v>46046</v>
      </c>
      <c r="B390" s="82">
        <v>2671.68</v>
      </c>
    </row>
    <row r="391" spans="1:2">
      <c r="A391" s="81">
        <v>46047</v>
      </c>
      <c r="B391" s="82">
        <v>2596.13</v>
      </c>
    </row>
    <row r="392" spans="1:2">
      <c r="A392" s="81">
        <v>46048</v>
      </c>
      <c r="B392" s="82">
        <v>2775.33</v>
      </c>
    </row>
    <row r="393" spans="1:2">
      <c r="A393" s="81">
        <v>46049</v>
      </c>
      <c r="B393" s="82">
        <v>2591.5500000000002</v>
      </c>
    </row>
    <row r="394" spans="1:2">
      <c r="A394" s="81">
        <v>46050</v>
      </c>
      <c r="B394" s="82">
        <v>2733.77</v>
      </c>
    </row>
    <row r="395" spans="1:2">
      <c r="A395" s="81">
        <v>46051</v>
      </c>
      <c r="B395" s="82">
        <v>2840.66</v>
      </c>
    </row>
    <row r="396" spans="1:2">
      <c r="A396" s="81">
        <v>46052</v>
      </c>
      <c r="B396" s="82">
        <v>2879.05</v>
      </c>
    </row>
    <row r="397" spans="1:2">
      <c r="A397" s="81">
        <v>46053</v>
      </c>
      <c r="B397" s="82">
        <v>2896.2</v>
      </c>
    </row>
    <row r="398" spans="1:2">
      <c r="A398" s="81">
        <v>46054</v>
      </c>
      <c r="B398" s="82">
        <v>2974.34</v>
      </c>
    </row>
    <row r="399" spans="1:2">
      <c r="A399" s="81">
        <v>46055</v>
      </c>
      <c r="B399" s="82">
        <v>2647.14</v>
      </c>
    </row>
    <row r="400" spans="1:2">
      <c r="A400" s="81">
        <v>46056</v>
      </c>
      <c r="B400" s="82">
        <v>2905.19</v>
      </c>
    </row>
    <row r="401" spans="1:2">
      <c r="A401" s="81">
        <v>46057</v>
      </c>
      <c r="B401" s="82">
        <v>2790.24</v>
      </c>
    </row>
    <row r="402" spans="1:2">
      <c r="A402" s="81">
        <v>46058</v>
      </c>
      <c r="B402" s="82">
        <v>2679.83</v>
      </c>
    </row>
    <row r="403" spans="1:2">
      <c r="A403" s="81">
        <v>46059</v>
      </c>
      <c r="B403" s="82">
        <v>2928.38</v>
      </c>
    </row>
    <row r="404" spans="1:2">
      <c r="A404" s="81">
        <v>46060</v>
      </c>
      <c r="B404" s="82">
        <v>2812.93</v>
      </c>
    </row>
    <row r="405" spans="1:2">
      <c r="A405" s="81">
        <v>46061</v>
      </c>
      <c r="B405" s="82">
        <v>2827.04</v>
      </c>
    </row>
    <row r="406" spans="1:2">
      <c r="A406" s="81">
        <v>46062</v>
      </c>
      <c r="B406" s="82">
        <v>2757.97</v>
      </c>
    </row>
    <row r="407" spans="1:2">
      <c r="A407" s="81">
        <v>46063</v>
      </c>
      <c r="B407" s="82">
        <v>3291.3</v>
      </c>
    </row>
    <row r="408" spans="1:2">
      <c r="A408" s="81">
        <v>46064</v>
      </c>
      <c r="B408" s="82">
        <v>2915.19</v>
      </c>
    </row>
    <row r="409" spans="1:2">
      <c r="A409" s="81">
        <v>46065</v>
      </c>
      <c r="B409" s="82">
        <v>3278.02</v>
      </c>
    </row>
    <row r="410" spans="1:2">
      <c r="A410" s="81">
        <v>46066</v>
      </c>
      <c r="B410" s="82">
        <v>2860.74</v>
      </c>
    </row>
    <row r="411" spans="1:2">
      <c r="A411" s="81">
        <v>46067</v>
      </c>
      <c r="B411" s="82">
        <v>2796.2</v>
      </c>
    </row>
    <row r="412" spans="1:2">
      <c r="A412" s="81">
        <v>46068</v>
      </c>
      <c r="B412" s="82">
        <v>2748.31</v>
      </c>
    </row>
    <row r="413" spans="1:2">
      <c r="A413" s="81">
        <v>46069</v>
      </c>
      <c r="B413" s="82">
        <v>2810.32</v>
      </c>
    </row>
    <row r="414" spans="1:2">
      <c r="A414" s="81">
        <v>46070</v>
      </c>
      <c r="B414" s="82">
        <v>2792.17</v>
      </c>
    </row>
    <row r="415" spans="1:2">
      <c r="A415" s="81">
        <v>46071</v>
      </c>
      <c r="B415" s="82">
        <v>3381.04</v>
      </c>
    </row>
    <row r="416" spans="1:2">
      <c r="A416" s="81">
        <v>46072</v>
      </c>
      <c r="B416" s="82">
        <v>2837.13</v>
      </c>
    </row>
    <row r="417" spans="1:2">
      <c r="A417" s="81">
        <v>46073</v>
      </c>
      <c r="B417" s="82">
        <v>2749.91</v>
      </c>
    </row>
    <row r="418" spans="1:2">
      <c r="A418" s="81">
        <v>46074</v>
      </c>
      <c r="B418" s="82">
        <v>2623.78</v>
      </c>
    </row>
    <row r="419" spans="1:2">
      <c r="A419" s="81">
        <v>46075</v>
      </c>
      <c r="B419" s="82">
        <v>2895.02</v>
      </c>
    </row>
    <row r="420" spans="1:2">
      <c r="A420" s="81">
        <v>46076</v>
      </c>
      <c r="B420" s="82">
        <v>2694.45</v>
      </c>
    </row>
    <row r="421" spans="1:2">
      <c r="A421" s="81">
        <v>46077</v>
      </c>
      <c r="B421" s="82">
        <v>3231.72</v>
      </c>
    </row>
    <row r="422" spans="1:2">
      <c r="A422" s="81">
        <v>46078</v>
      </c>
      <c r="B422" s="82">
        <v>3852.1</v>
      </c>
    </row>
    <row r="423" spans="1:2">
      <c r="A423" s="81">
        <v>46079</v>
      </c>
      <c r="B423" s="82">
        <v>4007.05</v>
      </c>
    </row>
    <row r="424" spans="1:2">
      <c r="A424" s="81">
        <v>46080</v>
      </c>
      <c r="B424" s="82">
        <v>3295.75</v>
      </c>
    </row>
    <row r="425" spans="1:2">
      <c r="A425" s="81">
        <v>46081</v>
      </c>
      <c r="B425" s="82">
        <v>3024.01</v>
      </c>
    </row>
    <row r="426" spans="1:2">
      <c r="A426" s="81">
        <v>46082</v>
      </c>
      <c r="B426" s="82">
        <v>3147.95</v>
      </c>
    </row>
    <row r="427" spans="1:2">
      <c r="A427" s="81">
        <v>46083</v>
      </c>
      <c r="B427" s="82">
        <v>3449.41</v>
      </c>
    </row>
    <row r="428" spans="1:2">
      <c r="A428" s="81">
        <v>46084</v>
      </c>
      <c r="B428" s="82">
        <v>3489.27</v>
      </c>
    </row>
    <row r="429" spans="1:2">
      <c r="A429" s="81">
        <v>46085</v>
      </c>
      <c r="B429" s="82">
        <v>3277.96</v>
      </c>
    </row>
    <row r="430" spans="1:2">
      <c r="A430" s="81">
        <v>46086</v>
      </c>
      <c r="B430" s="82">
        <v>3357.69</v>
      </c>
    </row>
    <row r="431" spans="1:2">
      <c r="A431" s="81">
        <v>46087</v>
      </c>
      <c r="B431" s="82">
        <v>3333.84</v>
      </c>
    </row>
    <row r="432" spans="1:2">
      <c r="A432" s="81">
        <v>46088</v>
      </c>
      <c r="B432" s="82">
        <v>3046.49</v>
      </c>
    </row>
    <row r="433" spans="1:2">
      <c r="A433" s="81">
        <v>46089</v>
      </c>
      <c r="B433" s="82">
        <v>3021.56</v>
      </c>
    </row>
    <row r="434" spans="1:2">
      <c r="A434" s="81">
        <v>46090</v>
      </c>
      <c r="B434" s="82">
        <v>3246.38</v>
      </c>
    </row>
    <row r="435" spans="1:2">
      <c r="A435" s="81">
        <v>46091</v>
      </c>
      <c r="B435" s="82">
        <v>3827.74</v>
      </c>
    </row>
    <row r="436" spans="1:2">
      <c r="A436" s="81">
        <v>46092</v>
      </c>
      <c r="B436" s="82">
        <v>3445.13</v>
      </c>
    </row>
    <row r="437" spans="1:2">
      <c r="A437" s="81">
        <v>46093</v>
      </c>
      <c r="B437" s="82">
        <v>3149.72</v>
      </c>
    </row>
    <row r="438" spans="1:2">
      <c r="A438" s="81">
        <v>46094</v>
      </c>
      <c r="B438" s="82">
        <v>3520.43</v>
      </c>
    </row>
    <row r="439" spans="1:2">
      <c r="A439" s="81">
        <v>46095</v>
      </c>
      <c r="B439" s="82">
        <v>3325.79</v>
      </c>
    </row>
    <row r="440" spans="1:2">
      <c r="A440" s="81">
        <v>46096</v>
      </c>
      <c r="B440" s="82">
        <v>3780.23</v>
      </c>
    </row>
    <row r="441" spans="1:2">
      <c r="A441" s="81">
        <v>46097</v>
      </c>
      <c r="B441" s="82">
        <v>3279.52</v>
      </c>
    </row>
    <row r="442" spans="1:2">
      <c r="A442" s="81">
        <v>46098</v>
      </c>
      <c r="B442" s="82">
        <v>3322.55</v>
      </c>
    </row>
    <row r="443" spans="1:2">
      <c r="A443" s="81">
        <v>46099</v>
      </c>
      <c r="B443" s="82">
        <v>3773.58</v>
      </c>
    </row>
    <row r="444" spans="1:2">
      <c r="A444" s="81">
        <v>46100</v>
      </c>
      <c r="B444" s="82">
        <v>4559.99</v>
      </c>
    </row>
    <row r="445" spans="1:2">
      <c r="A445" s="81">
        <v>46101</v>
      </c>
      <c r="B445" s="82">
        <v>5492.09</v>
      </c>
    </row>
    <row r="446" spans="1:2">
      <c r="A446" s="81">
        <v>46102</v>
      </c>
      <c r="B446" s="82">
        <v>6510.69</v>
      </c>
    </row>
    <row r="447" spans="1:2">
      <c r="A447" s="81">
        <v>46103</v>
      </c>
      <c r="B447" s="82">
        <v>7328.62</v>
      </c>
    </row>
    <row r="448" spans="1:2">
      <c r="A448" s="81">
        <v>46104</v>
      </c>
      <c r="B448" s="82">
        <v>7476.66</v>
      </c>
    </row>
    <row r="449" spans="1:2">
      <c r="A449" s="81">
        <v>46105</v>
      </c>
      <c r="B449" s="82">
        <v>7015.42</v>
      </c>
    </row>
    <row r="450" spans="1:2">
      <c r="A450" s="81">
        <v>46106</v>
      </c>
      <c r="B450" s="82">
        <v>8145.96</v>
      </c>
    </row>
    <row r="451" spans="1:2">
      <c r="A451" s="81">
        <v>46107</v>
      </c>
      <c r="B451" s="82">
        <v>8308.09</v>
      </c>
    </row>
    <row r="452" spans="1:2">
      <c r="A452" s="81">
        <v>46108</v>
      </c>
      <c r="B452" s="82">
        <v>8678.0300000000007</v>
      </c>
    </row>
    <row r="453" spans="1:2">
      <c r="A453" s="81">
        <v>46109</v>
      </c>
      <c r="B453" s="82">
        <v>8710.9599999999991</v>
      </c>
    </row>
    <row r="454" spans="1:2">
      <c r="A454" s="81">
        <v>46110</v>
      </c>
      <c r="B454" s="82">
        <v>8064.35</v>
      </c>
    </row>
    <row r="455" spans="1:2">
      <c r="A455" s="81">
        <v>46111</v>
      </c>
      <c r="B455" s="82">
        <v>8506.83</v>
      </c>
    </row>
    <row r="456" spans="1:2">
      <c r="A456" s="81">
        <v>46112</v>
      </c>
      <c r="B456" s="82">
        <v>8900.4599999999991</v>
      </c>
    </row>
    <row r="457" spans="1:2">
      <c r="A457" s="81">
        <v>46113</v>
      </c>
      <c r="B457" s="82">
        <v>8787.5</v>
      </c>
    </row>
    <row r="458" spans="1:2">
      <c r="A458" s="74"/>
      <c r="B458" s="75"/>
    </row>
    <row r="459" spans="1:2">
      <c r="A459" s="74"/>
      <c r="B459" s="75"/>
    </row>
    <row r="460" spans="1:2">
      <c r="A460" s="74"/>
      <c r="B460" s="75"/>
    </row>
    <row r="461" spans="1:2">
      <c r="A461" s="74"/>
      <c r="B461" s="75"/>
    </row>
    <row r="462" spans="1:2">
      <c r="A462" s="74"/>
      <c r="B462" s="75"/>
    </row>
    <row r="463" spans="1:2">
      <c r="A463" s="74"/>
      <c r="B463" s="75"/>
    </row>
    <row r="464" spans="1:2">
      <c r="A464" s="74"/>
      <c r="B464" s="75"/>
    </row>
    <row r="465" spans="1:2">
      <c r="A465" s="74"/>
      <c r="B465" s="75"/>
    </row>
    <row r="466" spans="1:2">
      <c r="A466" s="74"/>
      <c r="B466" s="75"/>
    </row>
    <row r="467" spans="1:2">
      <c r="A467" s="74"/>
      <c r="B467" s="75"/>
    </row>
    <row r="468" spans="1:2">
      <c r="A468" s="74"/>
      <c r="B468" s="75"/>
    </row>
    <row r="469" spans="1:2">
      <c r="A469" s="74"/>
      <c r="B469" s="75"/>
    </row>
    <row r="470" spans="1:2">
      <c r="A470" s="74"/>
      <c r="B470" s="75"/>
    </row>
    <row r="471" spans="1:2">
      <c r="A471" s="74"/>
      <c r="B471" s="75"/>
    </row>
    <row r="472" spans="1:2">
      <c r="A472" s="74"/>
      <c r="B472" s="75"/>
    </row>
    <row r="473" spans="1:2">
      <c r="A473" s="74"/>
      <c r="B473" s="75"/>
    </row>
    <row r="474" spans="1:2">
      <c r="A474" s="74"/>
      <c r="B474" s="75"/>
    </row>
    <row r="475" spans="1:2">
      <c r="A475" s="74"/>
      <c r="B475" s="75"/>
    </row>
    <row r="476" spans="1:2">
      <c r="A476" s="74"/>
      <c r="B476" s="75"/>
    </row>
    <row r="477" spans="1:2">
      <c r="A477" s="74"/>
      <c r="B477" s="75"/>
    </row>
    <row r="478" spans="1:2">
      <c r="A478" s="74"/>
      <c r="B478" s="75"/>
    </row>
    <row r="479" spans="1:2">
      <c r="A479" s="74"/>
      <c r="B479" s="75"/>
    </row>
    <row r="480" spans="1:2">
      <c r="A480" s="74"/>
      <c r="B480" s="75"/>
    </row>
    <row r="481" spans="1:2">
      <c r="A481" s="74"/>
      <c r="B481" s="75"/>
    </row>
    <row r="482" spans="1:2">
      <c r="A482" s="74"/>
      <c r="B482" s="75"/>
    </row>
    <row r="483" spans="1:2">
      <c r="A483" s="74"/>
      <c r="B483" s="75"/>
    </row>
    <row r="484" spans="1:2">
      <c r="A484" s="74"/>
      <c r="B484" s="75"/>
    </row>
    <row r="485" spans="1:2">
      <c r="A485" s="74"/>
      <c r="B485" s="75"/>
    </row>
    <row r="486" spans="1:2">
      <c r="A486" s="74"/>
      <c r="B486" s="75"/>
    </row>
    <row r="487" spans="1:2">
      <c r="A487" s="74"/>
      <c r="B487" s="75"/>
    </row>
    <row r="488" spans="1:2">
      <c r="A488" s="74"/>
      <c r="B488" s="75"/>
    </row>
    <row r="489" spans="1:2">
      <c r="A489" s="74"/>
      <c r="B489" s="75"/>
    </row>
    <row r="490" spans="1:2">
      <c r="A490" s="74"/>
      <c r="B490" s="75"/>
    </row>
    <row r="491" spans="1:2">
      <c r="A491" s="74"/>
      <c r="B491" s="75"/>
    </row>
    <row r="492" spans="1:2">
      <c r="A492" s="74"/>
      <c r="B492" s="75"/>
    </row>
    <row r="493" spans="1:2">
      <c r="A493" s="74"/>
      <c r="B493" s="75"/>
    </row>
    <row r="494" spans="1:2">
      <c r="A494" s="74"/>
      <c r="B494" s="75"/>
    </row>
    <row r="495" spans="1:2">
      <c r="A495" s="74"/>
      <c r="B495" s="75"/>
    </row>
    <row r="496" spans="1:2">
      <c r="A496" s="74"/>
      <c r="B496" s="75"/>
    </row>
    <row r="497" spans="1:2">
      <c r="A497" s="74"/>
      <c r="B497" s="75"/>
    </row>
    <row r="498" spans="1:2">
      <c r="A498" s="74"/>
      <c r="B498" s="75"/>
    </row>
    <row r="499" spans="1:2">
      <c r="A499" s="74"/>
      <c r="B499" s="75"/>
    </row>
    <row r="500" spans="1:2">
      <c r="A500" s="74"/>
      <c r="B500" s="75"/>
    </row>
    <row r="501" spans="1:2">
      <c r="A501" s="74"/>
      <c r="B501" s="75"/>
    </row>
    <row r="502" spans="1:2">
      <c r="A502" s="74"/>
      <c r="B502" s="75"/>
    </row>
    <row r="503" spans="1:2">
      <c r="A503" s="74"/>
      <c r="B503" s="75"/>
    </row>
    <row r="504" spans="1:2">
      <c r="A504" s="74"/>
      <c r="B504" s="75"/>
    </row>
    <row r="505" spans="1:2">
      <c r="A505" s="74"/>
      <c r="B505" s="75"/>
    </row>
    <row r="506" spans="1:2">
      <c r="A506" s="74"/>
      <c r="B506" s="75"/>
    </row>
    <row r="507" spans="1:2">
      <c r="A507" s="74"/>
      <c r="B507" s="75"/>
    </row>
    <row r="508" spans="1:2">
      <c r="A508" s="74"/>
      <c r="B508" s="75"/>
    </row>
    <row r="509" spans="1:2">
      <c r="A509" s="74"/>
      <c r="B509" s="75"/>
    </row>
    <row r="510" spans="1:2">
      <c r="A510" s="74"/>
      <c r="B510" s="75"/>
    </row>
    <row r="511" spans="1:2">
      <c r="A511" s="74"/>
      <c r="B511" s="75"/>
    </row>
    <row r="512" spans="1:2">
      <c r="A512" s="74"/>
      <c r="B512" s="75"/>
    </row>
    <row r="513" spans="1:2">
      <c r="A513" s="74"/>
      <c r="B513" s="75"/>
    </row>
    <row r="514" spans="1:2">
      <c r="A514" s="74"/>
      <c r="B514" s="75"/>
    </row>
    <row r="515" spans="1:2">
      <c r="A515" s="74"/>
      <c r="B515" s="75"/>
    </row>
    <row r="516" spans="1:2">
      <c r="A516" s="74"/>
      <c r="B516" s="75"/>
    </row>
    <row r="517" spans="1:2">
      <c r="A517" s="74"/>
      <c r="B517" s="75"/>
    </row>
    <row r="518" spans="1:2">
      <c r="A518" s="74"/>
      <c r="B518" s="75"/>
    </row>
    <row r="519" spans="1:2">
      <c r="A519" s="74"/>
      <c r="B519" s="75"/>
    </row>
    <row r="520" spans="1:2">
      <c r="A520" s="74"/>
      <c r="B520" s="75"/>
    </row>
    <row r="521" spans="1:2">
      <c r="A521" s="74"/>
      <c r="B521" s="75"/>
    </row>
    <row r="522" spans="1:2">
      <c r="A522" s="74"/>
      <c r="B522" s="75"/>
    </row>
    <row r="523" spans="1:2">
      <c r="A523" s="74"/>
      <c r="B523" s="75"/>
    </row>
    <row r="524" spans="1:2">
      <c r="A524" s="74"/>
      <c r="B524" s="75"/>
    </row>
    <row r="525" spans="1:2">
      <c r="A525" s="74"/>
      <c r="B525" s="75"/>
    </row>
    <row r="526" spans="1:2">
      <c r="A526" s="74"/>
      <c r="B526" s="75"/>
    </row>
    <row r="527" spans="1:2">
      <c r="A527" s="74"/>
      <c r="B527" s="75"/>
    </row>
    <row r="528" spans="1:2">
      <c r="A528" s="74"/>
      <c r="B528" s="75"/>
    </row>
    <row r="529" spans="1:2">
      <c r="A529" s="74"/>
      <c r="B529" s="75"/>
    </row>
    <row r="530" spans="1:2">
      <c r="A530" s="74"/>
      <c r="B530" s="75"/>
    </row>
    <row r="531" spans="1:2">
      <c r="A531" s="74"/>
      <c r="B531" s="75"/>
    </row>
    <row r="532" spans="1:2">
      <c r="A532" s="74"/>
      <c r="B532" s="75"/>
    </row>
    <row r="533" spans="1:2">
      <c r="A533" s="74"/>
      <c r="B533" s="75"/>
    </row>
    <row r="534" spans="1:2">
      <c r="A534" s="74"/>
      <c r="B534" s="75"/>
    </row>
    <row r="535" spans="1:2">
      <c r="A535" s="74"/>
      <c r="B535" s="75"/>
    </row>
    <row r="536" spans="1:2">
      <c r="A536" s="74"/>
      <c r="B536" s="75"/>
    </row>
    <row r="537" spans="1:2">
      <c r="A537" s="74"/>
      <c r="B537" s="75"/>
    </row>
    <row r="538" spans="1:2">
      <c r="A538" s="74"/>
      <c r="B538" s="75"/>
    </row>
    <row r="539" spans="1:2">
      <c r="A539" s="74"/>
      <c r="B539" s="75"/>
    </row>
    <row r="540" spans="1:2">
      <c r="A540" s="74"/>
      <c r="B540" s="75"/>
    </row>
    <row r="541" spans="1:2">
      <c r="A541" s="74"/>
      <c r="B541" s="75"/>
    </row>
    <row r="542" spans="1:2">
      <c r="A542" s="74"/>
      <c r="B542" s="75"/>
    </row>
    <row r="543" spans="1:2">
      <c r="A543" s="74"/>
      <c r="B543" s="75"/>
    </row>
    <row r="544" spans="1:2">
      <c r="A544" s="74"/>
      <c r="B544" s="75"/>
    </row>
    <row r="545" spans="1:2">
      <c r="A545" s="74"/>
      <c r="B545" s="75"/>
    </row>
    <row r="546" spans="1:2">
      <c r="A546" s="74"/>
      <c r="B546" s="75"/>
    </row>
    <row r="547" spans="1:2">
      <c r="A547" s="74"/>
      <c r="B547" s="75"/>
    </row>
    <row r="548" spans="1:2">
      <c r="A548" s="74"/>
      <c r="B548" s="75"/>
    </row>
    <row r="549" spans="1:2">
      <c r="A549" s="74"/>
      <c r="B549" s="75"/>
    </row>
    <row r="550" spans="1:2">
      <c r="A550" s="74"/>
      <c r="B550" s="75"/>
    </row>
    <row r="551" spans="1:2">
      <c r="A551" s="74"/>
      <c r="B551" s="75"/>
    </row>
    <row r="552" spans="1:2">
      <c r="A552" s="74"/>
      <c r="B552" s="75"/>
    </row>
    <row r="553" spans="1:2">
      <c r="A553" s="74"/>
      <c r="B553" s="75"/>
    </row>
    <row r="554" spans="1:2">
      <c r="A554" s="74"/>
      <c r="B554" s="75"/>
    </row>
    <row r="555" spans="1:2">
      <c r="A555" s="74"/>
      <c r="B555" s="75"/>
    </row>
    <row r="556" spans="1:2">
      <c r="A556" s="74"/>
      <c r="B556" s="75"/>
    </row>
    <row r="557" spans="1:2">
      <c r="A557" s="74"/>
      <c r="B557" s="75"/>
    </row>
    <row r="558" spans="1:2">
      <c r="A558" s="74"/>
      <c r="B558" s="75"/>
    </row>
    <row r="559" spans="1:2">
      <c r="A559" s="74"/>
      <c r="B559" s="75"/>
    </row>
    <row r="560" spans="1:2">
      <c r="A560" s="74"/>
      <c r="B560" s="75"/>
    </row>
    <row r="561" spans="1:2">
      <c r="A561" s="74"/>
      <c r="B561" s="75"/>
    </row>
    <row r="562" spans="1:2">
      <c r="A562" s="74"/>
      <c r="B562" s="75"/>
    </row>
    <row r="563" spans="1:2">
      <c r="A563" s="74"/>
      <c r="B563" s="75"/>
    </row>
    <row r="564" spans="1:2">
      <c r="A564" s="74"/>
      <c r="B564" s="75"/>
    </row>
    <row r="565" spans="1:2">
      <c r="A565" s="74"/>
      <c r="B565" s="75"/>
    </row>
    <row r="566" spans="1:2">
      <c r="A566" s="74"/>
      <c r="B566" s="75"/>
    </row>
    <row r="567" spans="1:2">
      <c r="A567" s="74"/>
      <c r="B567" s="75"/>
    </row>
    <row r="568" spans="1:2">
      <c r="A568" s="74"/>
      <c r="B568" s="75"/>
    </row>
    <row r="569" spans="1:2">
      <c r="A569" s="74"/>
      <c r="B569" s="75"/>
    </row>
    <row r="570" spans="1:2">
      <c r="A570" s="74"/>
      <c r="B570" s="75"/>
    </row>
    <row r="571" spans="1:2">
      <c r="A571" s="74"/>
      <c r="B571" s="75"/>
    </row>
    <row r="572" spans="1:2">
      <c r="A572" s="74"/>
      <c r="B572" s="75"/>
    </row>
    <row r="573" spans="1:2">
      <c r="A573" s="74"/>
      <c r="B573" s="75"/>
    </row>
    <row r="574" spans="1:2">
      <c r="A574" s="74"/>
      <c r="B574" s="75"/>
    </row>
    <row r="575" spans="1:2">
      <c r="A575" s="74"/>
      <c r="B575" s="75"/>
    </row>
    <row r="576" spans="1:2">
      <c r="A576" s="74"/>
      <c r="B576" s="75"/>
    </row>
    <row r="577" spans="1:2">
      <c r="A577" s="74"/>
      <c r="B577" s="75"/>
    </row>
    <row r="578" spans="1:2">
      <c r="A578" s="74"/>
      <c r="B578" s="75"/>
    </row>
    <row r="579" spans="1:2">
      <c r="A579" s="74"/>
      <c r="B579" s="75"/>
    </row>
    <row r="580" spans="1:2">
      <c r="A580" s="74"/>
      <c r="B580" s="75"/>
    </row>
    <row r="581" spans="1:2">
      <c r="A581" s="74"/>
      <c r="B581" s="75"/>
    </row>
    <row r="582" spans="1:2">
      <c r="A582" s="74"/>
      <c r="B582" s="75"/>
    </row>
    <row r="583" spans="1:2">
      <c r="A583" s="74"/>
      <c r="B583" s="75"/>
    </row>
    <row r="584" spans="1:2">
      <c r="A584" s="74"/>
      <c r="B584" s="75"/>
    </row>
    <row r="585" spans="1:2">
      <c r="A585" s="74"/>
      <c r="B585" s="75"/>
    </row>
    <row r="586" spans="1:2">
      <c r="A586" s="74"/>
      <c r="B586" s="75"/>
    </row>
    <row r="587" spans="1:2">
      <c r="A587" s="74"/>
      <c r="B587" s="75"/>
    </row>
    <row r="588" spans="1:2">
      <c r="A588" s="74"/>
      <c r="B588" s="75"/>
    </row>
    <row r="589" spans="1:2">
      <c r="A589" s="74"/>
      <c r="B589" s="75"/>
    </row>
    <row r="590" spans="1:2">
      <c r="A590" s="74"/>
      <c r="B590" s="75"/>
    </row>
    <row r="591" spans="1:2">
      <c r="A591" s="74"/>
      <c r="B591" s="75"/>
    </row>
    <row r="592" spans="1:2">
      <c r="A592" s="74"/>
      <c r="B592" s="75"/>
    </row>
    <row r="593" spans="1:2">
      <c r="A593" s="74"/>
      <c r="B593" s="75"/>
    </row>
    <row r="594" spans="1:2">
      <c r="A594" s="74"/>
      <c r="B594" s="75"/>
    </row>
    <row r="595" spans="1:2">
      <c r="A595" s="74"/>
      <c r="B595" s="75"/>
    </row>
    <row r="596" spans="1:2">
      <c r="A596" s="74"/>
      <c r="B596" s="75"/>
    </row>
    <row r="597" spans="1:2">
      <c r="A597" s="74"/>
      <c r="B597" s="75"/>
    </row>
    <row r="598" spans="1:2">
      <c r="A598" s="74"/>
      <c r="B598" s="75"/>
    </row>
    <row r="599" spans="1:2">
      <c r="A599" s="74"/>
      <c r="B599" s="75"/>
    </row>
    <row r="600" spans="1:2">
      <c r="A600" s="74"/>
      <c r="B600" s="75"/>
    </row>
    <row r="601" spans="1:2">
      <c r="A601" s="74"/>
      <c r="B601" s="75"/>
    </row>
    <row r="602" spans="1:2">
      <c r="A602" s="74"/>
      <c r="B602" s="75"/>
    </row>
    <row r="603" spans="1:2">
      <c r="A603" s="74"/>
      <c r="B603" s="75"/>
    </row>
    <row r="604" spans="1:2">
      <c r="A604" s="74"/>
      <c r="B604" s="75"/>
    </row>
    <row r="605" spans="1:2">
      <c r="A605" s="74"/>
      <c r="B605" s="75"/>
    </row>
    <row r="606" spans="1:2">
      <c r="A606" s="74"/>
      <c r="B606" s="75"/>
    </row>
    <row r="607" spans="1:2">
      <c r="A607" s="74"/>
      <c r="B607" s="75"/>
    </row>
    <row r="608" spans="1:2">
      <c r="A608" s="74"/>
      <c r="B608" s="75"/>
    </row>
    <row r="609" spans="1:2">
      <c r="A609" s="74"/>
      <c r="B609" s="75"/>
    </row>
    <row r="610" spans="1:2">
      <c r="A610" s="74"/>
      <c r="B610" s="75"/>
    </row>
    <row r="611" spans="1:2">
      <c r="A611" s="74"/>
      <c r="B611" s="75"/>
    </row>
    <row r="612" spans="1:2">
      <c r="A612" s="74"/>
      <c r="B612" s="75"/>
    </row>
    <row r="613" spans="1:2">
      <c r="A613" s="74"/>
      <c r="B613" s="75"/>
    </row>
    <row r="614" spans="1:2">
      <c r="A614" s="74"/>
      <c r="B614" s="75"/>
    </row>
    <row r="615" spans="1:2">
      <c r="A615" s="74"/>
      <c r="B615" s="75"/>
    </row>
    <row r="616" spans="1:2">
      <c r="A616" s="74"/>
      <c r="B616" s="75"/>
    </row>
    <row r="617" spans="1:2">
      <c r="A617" s="74"/>
      <c r="B617" s="75"/>
    </row>
    <row r="618" spans="1:2">
      <c r="A618" s="74"/>
      <c r="B618" s="75"/>
    </row>
    <row r="619" spans="1:2">
      <c r="A619" s="74"/>
      <c r="B619" s="75"/>
    </row>
    <row r="620" spans="1:2">
      <c r="A620" s="74"/>
      <c r="B620" s="75"/>
    </row>
    <row r="621" spans="1:2">
      <c r="A621" s="74"/>
      <c r="B621" s="75"/>
    </row>
    <row r="622" spans="1:2">
      <c r="A622" s="74"/>
      <c r="B622" s="75"/>
    </row>
    <row r="623" spans="1:2">
      <c r="A623" s="74"/>
      <c r="B623" s="75"/>
    </row>
    <row r="624" spans="1:2">
      <c r="A624" s="74"/>
      <c r="B624" s="75"/>
    </row>
    <row r="625" spans="1:2">
      <c r="A625" s="74"/>
      <c r="B625" s="75"/>
    </row>
    <row r="626" spans="1:2">
      <c r="A626" s="74"/>
      <c r="B626" s="75"/>
    </row>
    <row r="627" spans="1:2">
      <c r="A627" s="74"/>
      <c r="B627" s="75"/>
    </row>
    <row r="628" spans="1:2">
      <c r="A628" s="74"/>
      <c r="B628" s="75"/>
    </row>
    <row r="629" spans="1:2">
      <c r="A629" s="74"/>
      <c r="B629" s="75"/>
    </row>
    <row r="630" spans="1:2">
      <c r="A630" s="74"/>
      <c r="B630" s="75"/>
    </row>
    <row r="631" spans="1:2">
      <c r="A631" s="74"/>
      <c r="B631" s="75"/>
    </row>
    <row r="632" spans="1:2">
      <c r="A632" s="74"/>
      <c r="B632" s="75"/>
    </row>
    <row r="633" spans="1:2">
      <c r="A633" s="74"/>
      <c r="B633" s="75"/>
    </row>
    <row r="634" spans="1:2">
      <c r="A634" s="74"/>
      <c r="B634" s="75"/>
    </row>
    <row r="635" spans="1:2">
      <c r="A635" s="74"/>
      <c r="B635" s="75"/>
    </row>
    <row r="636" spans="1:2">
      <c r="A636" s="74"/>
      <c r="B636" s="75"/>
    </row>
    <row r="637" spans="1:2">
      <c r="A637" s="74"/>
      <c r="B637" s="75"/>
    </row>
    <row r="638" spans="1:2">
      <c r="A638" s="74"/>
      <c r="B638" s="75"/>
    </row>
    <row r="639" spans="1:2">
      <c r="A639" s="74"/>
      <c r="B639" s="75"/>
    </row>
    <row r="640" spans="1:2">
      <c r="A640" s="74"/>
      <c r="B640" s="75"/>
    </row>
    <row r="641" spans="1:2">
      <c r="A641" s="74"/>
      <c r="B641" s="75"/>
    </row>
    <row r="642" spans="1:2">
      <c r="A642" s="74"/>
      <c r="B642" s="75"/>
    </row>
    <row r="643" spans="1:2">
      <c r="A643" s="74"/>
      <c r="B643" s="75"/>
    </row>
    <row r="644" spans="1:2">
      <c r="A644" s="74"/>
      <c r="B644" s="75"/>
    </row>
    <row r="645" spans="1:2">
      <c r="A645" s="74"/>
      <c r="B645" s="75"/>
    </row>
    <row r="646" spans="1:2">
      <c r="A646" s="74"/>
      <c r="B646" s="75"/>
    </row>
    <row r="647" spans="1:2">
      <c r="A647" s="74"/>
      <c r="B647" s="75"/>
    </row>
    <row r="648" spans="1:2">
      <c r="A648" s="74"/>
      <c r="B648" s="75"/>
    </row>
    <row r="649" spans="1:2">
      <c r="A649" s="74"/>
      <c r="B649" s="75"/>
    </row>
    <row r="650" spans="1:2">
      <c r="A650" s="74"/>
      <c r="B650" s="75"/>
    </row>
    <row r="651" spans="1:2">
      <c r="A651" s="74"/>
      <c r="B651" s="75"/>
    </row>
    <row r="652" spans="1:2">
      <c r="A652" s="74"/>
      <c r="B652" s="75"/>
    </row>
    <row r="653" spans="1:2">
      <c r="A653" s="74"/>
      <c r="B653" s="75"/>
    </row>
    <row r="654" spans="1:2">
      <c r="A654" s="74"/>
      <c r="B654" s="75"/>
    </row>
    <row r="655" spans="1:2">
      <c r="A655" s="74"/>
      <c r="B655" s="75"/>
    </row>
    <row r="656" spans="1:2">
      <c r="A656" s="74"/>
      <c r="B656" s="75"/>
    </row>
    <row r="657" spans="1:2">
      <c r="A657" s="74"/>
      <c r="B657" s="75"/>
    </row>
    <row r="658" spans="1:2">
      <c r="A658" s="74"/>
      <c r="B658" s="75"/>
    </row>
    <row r="659" spans="1:2">
      <c r="A659" s="74"/>
      <c r="B659" s="75"/>
    </row>
    <row r="660" spans="1:2">
      <c r="A660" s="74"/>
      <c r="B660" s="75"/>
    </row>
    <row r="661" spans="1:2">
      <c r="A661" s="74"/>
      <c r="B661" s="75"/>
    </row>
    <row r="662" spans="1:2">
      <c r="A662" s="74"/>
      <c r="B662" s="75"/>
    </row>
    <row r="663" spans="1:2">
      <c r="A663" s="74"/>
      <c r="B663" s="75"/>
    </row>
    <row r="664" spans="1:2">
      <c r="A664" s="74"/>
      <c r="B664" s="75"/>
    </row>
    <row r="665" spans="1:2">
      <c r="A665" s="74"/>
      <c r="B665" s="75"/>
    </row>
    <row r="666" spans="1:2">
      <c r="A666" s="74"/>
      <c r="B666" s="75"/>
    </row>
    <row r="667" spans="1:2">
      <c r="A667" s="74"/>
      <c r="B667" s="75"/>
    </row>
    <row r="668" spans="1:2">
      <c r="A668" s="74"/>
      <c r="B668" s="75"/>
    </row>
    <row r="669" spans="1:2">
      <c r="A669" s="74"/>
      <c r="B669" s="75"/>
    </row>
    <row r="670" spans="1:2">
      <c r="A670" s="74"/>
      <c r="B670" s="75"/>
    </row>
    <row r="671" spans="1:2">
      <c r="A671" s="74"/>
      <c r="B671" s="75"/>
    </row>
    <row r="672" spans="1:2">
      <c r="A672" s="74"/>
      <c r="B672" s="75"/>
    </row>
    <row r="673" spans="1:2">
      <c r="A673" s="74"/>
      <c r="B673" s="75"/>
    </row>
    <row r="674" spans="1:2">
      <c r="A674" s="74"/>
      <c r="B674" s="75"/>
    </row>
    <row r="675" spans="1:2">
      <c r="A675" s="74"/>
      <c r="B675" s="75"/>
    </row>
    <row r="676" spans="1:2">
      <c r="A676" s="74"/>
      <c r="B676" s="75"/>
    </row>
    <row r="677" spans="1:2">
      <c r="A677" s="74"/>
      <c r="B677" s="75"/>
    </row>
    <row r="678" spans="1:2">
      <c r="A678" s="74"/>
      <c r="B678" s="75"/>
    </row>
    <row r="679" spans="1:2">
      <c r="A679" s="74"/>
      <c r="B679" s="75"/>
    </row>
    <row r="680" spans="1:2">
      <c r="A680" s="74"/>
      <c r="B680" s="75"/>
    </row>
    <row r="681" spans="1:2">
      <c r="A681" s="74"/>
      <c r="B681" s="75"/>
    </row>
    <row r="682" spans="1:2">
      <c r="A682" s="74"/>
      <c r="B682" s="75"/>
    </row>
    <row r="683" spans="1:2">
      <c r="A683" s="74"/>
      <c r="B683" s="75"/>
    </row>
    <row r="684" spans="1:2">
      <c r="A684" s="74"/>
      <c r="B684" s="75"/>
    </row>
    <row r="685" spans="1:2">
      <c r="A685" s="74"/>
      <c r="B685" s="75"/>
    </row>
    <row r="686" spans="1:2">
      <c r="A686" s="74"/>
      <c r="B686" s="75"/>
    </row>
    <row r="687" spans="1:2">
      <c r="A687" s="74"/>
      <c r="B687" s="75"/>
    </row>
    <row r="688" spans="1:2">
      <c r="A688" s="74"/>
      <c r="B688" s="75"/>
    </row>
    <row r="689" spans="1:2">
      <c r="A689" s="74"/>
      <c r="B689" s="75"/>
    </row>
    <row r="690" spans="1:2">
      <c r="A690" s="74"/>
      <c r="B690" s="75"/>
    </row>
    <row r="691" spans="1:2">
      <c r="A691" s="74"/>
      <c r="B691" s="75"/>
    </row>
    <row r="692" spans="1:2">
      <c r="A692" s="74"/>
      <c r="B692" s="75"/>
    </row>
    <row r="693" spans="1:2">
      <c r="A693" s="74"/>
      <c r="B693" s="75"/>
    </row>
    <row r="694" spans="1:2">
      <c r="A694" s="74"/>
      <c r="B694" s="75"/>
    </row>
    <row r="695" spans="1:2">
      <c r="A695" s="74"/>
      <c r="B695" s="75"/>
    </row>
    <row r="696" spans="1:2">
      <c r="A696" s="74"/>
      <c r="B696" s="75"/>
    </row>
    <row r="697" spans="1:2">
      <c r="A697" s="74"/>
      <c r="B697" s="75"/>
    </row>
    <row r="698" spans="1:2">
      <c r="A698" s="74"/>
      <c r="B698" s="75"/>
    </row>
    <row r="699" spans="1:2">
      <c r="A699" s="74"/>
      <c r="B699" s="75"/>
    </row>
    <row r="700" spans="1:2">
      <c r="A700" s="74"/>
      <c r="B700" s="75"/>
    </row>
    <row r="701" spans="1:2">
      <c r="A701" s="74"/>
      <c r="B701" s="75"/>
    </row>
    <row r="702" spans="1:2">
      <c r="A702" s="74"/>
      <c r="B702" s="75"/>
    </row>
    <row r="703" spans="1:2">
      <c r="A703" s="74"/>
      <c r="B703" s="75"/>
    </row>
    <row r="704" spans="1:2">
      <c r="A704" s="74"/>
      <c r="B704" s="75"/>
    </row>
    <row r="705" spans="1:2">
      <c r="A705" s="74"/>
      <c r="B705" s="75"/>
    </row>
    <row r="706" spans="1:2">
      <c r="A706" s="74"/>
      <c r="B706" s="75"/>
    </row>
    <row r="707" spans="1:2">
      <c r="A707" s="74"/>
      <c r="B707" s="75"/>
    </row>
    <row r="708" spans="1:2">
      <c r="A708" s="74"/>
      <c r="B708" s="75"/>
    </row>
    <row r="709" spans="1:2">
      <c r="A709" s="74"/>
      <c r="B709" s="75"/>
    </row>
    <row r="710" spans="1:2">
      <c r="A710" s="74"/>
      <c r="B710" s="75"/>
    </row>
    <row r="711" spans="1:2">
      <c r="A711" s="74"/>
      <c r="B711" s="75"/>
    </row>
    <row r="712" spans="1:2">
      <c r="A712" s="74"/>
      <c r="B712" s="75"/>
    </row>
    <row r="713" spans="1:2">
      <c r="A713" s="74"/>
      <c r="B713" s="75"/>
    </row>
    <row r="714" spans="1:2">
      <c r="A714" s="74"/>
      <c r="B714" s="75"/>
    </row>
    <row r="715" spans="1:2">
      <c r="A715" s="74"/>
      <c r="B715" s="75"/>
    </row>
    <row r="716" spans="1:2">
      <c r="A716" s="74"/>
      <c r="B716" s="75"/>
    </row>
    <row r="717" spans="1:2">
      <c r="A717" s="74"/>
      <c r="B717" s="75"/>
    </row>
    <row r="718" spans="1:2">
      <c r="A718" s="74"/>
      <c r="B718" s="75"/>
    </row>
    <row r="719" spans="1:2">
      <c r="A719" s="74"/>
      <c r="B719" s="75"/>
    </row>
    <row r="720" spans="1:2">
      <c r="A720" s="74"/>
      <c r="B720" s="75"/>
    </row>
    <row r="721" spans="1:2">
      <c r="A721" s="74"/>
      <c r="B721" s="75"/>
    </row>
    <row r="722" spans="1:2">
      <c r="A722" s="74"/>
      <c r="B722" s="75"/>
    </row>
    <row r="723" spans="1:2">
      <c r="A723" s="74"/>
      <c r="B723" s="75"/>
    </row>
    <row r="724" spans="1:2">
      <c r="A724" s="74"/>
      <c r="B724" s="75"/>
    </row>
    <row r="725" spans="1:2">
      <c r="A725" s="74"/>
      <c r="B725" s="75"/>
    </row>
    <row r="726" spans="1:2">
      <c r="A726" s="74"/>
      <c r="B726" s="75"/>
    </row>
    <row r="727" spans="1:2">
      <c r="A727" s="74"/>
      <c r="B727" s="75"/>
    </row>
    <row r="728" spans="1:2">
      <c r="A728" s="74"/>
      <c r="B728" s="75"/>
    </row>
    <row r="729" spans="1:2">
      <c r="A729" s="74"/>
      <c r="B729" s="75"/>
    </row>
    <row r="730" spans="1:2">
      <c r="A730" s="74"/>
      <c r="B730" s="75"/>
    </row>
    <row r="731" spans="1:2">
      <c r="A731" s="74"/>
      <c r="B731" s="75"/>
    </row>
    <row r="732" spans="1:2">
      <c r="A732" s="74"/>
      <c r="B732" s="75"/>
    </row>
    <row r="733" spans="1:2">
      <c r="A733" s="74"/>
      <c r="B733" s="75"/>
    </row>
    <row r="734" spans="1:2">
      <c r="A734" s="74"/>
      <c r="B734" s="75"/>
    </row>
    <row r="735" spans="1:2">
      <c r="A735" s="74"/>
      <c r="B735" s="75"/>
    </row>
    <row r="736" spans="1:2">
      <c r="A736" s="74"/>
      <c r="B736" s="75"/>
    </row>
    <row r="737" spans="1:2">
      <c r="A737" s="74"/>
      <c r="B737" s="75"/>
    </row>
    <row r="738" spans="1:2">
      <c r="A738" s="74"/>
      <c r="B738" s="75"/>
    </row>
    <row r="739" spans="1:2">
      <c r="A739" s="74"/>
      <c r="B739" s="75"/>
    </row>
    <row r="740" spans="1:2">
      <c r="A740" s="74"/>
      <c r="B740" s="75"/>
    </row>
    <row r="741" spans="1:2">
      <c r="A741" s="74"/>
      <c r="B741" s="75"/>
    </row>
    <row r="742" spans="1:2">
      <c r="A742" s="74"/>
      <c r="B742" s="75"/>
    </row>
    <row r="743" spans="1:2">
      <c r="A743" s="74"/>
      <c r="B743" s="75"/>
    </row>
    <row r="744" spans="1:2">
      <c r="A744" s="74"/>
      <c r="B744" s="75"/>
    </row>
    <row r="745" spans="1:2">
      <c r="A745" s="74"/>
      <c r="B745" s="75"/>
    </row>
    <row r="746" spans="1:2">
      <c r="A746" s="74"/>
      <c r="B746" s="75"/>
    </row>
    <row r="747" spans="1:2">
      <c r="A747" s="74"/>
      <c r="B747" s="75"/>
    </row>
    <row r="748" spans="1:2">
      <c r="A748" s="74"/>
      <c r="B748" s="75"/>
    </row>
    <row r="749" spans="1:2">
      <c r="A749" s="74"/>
      <c r="B749" s="75"/>
    </row>
    <row r="750" spans="1:2">
      <c r="A750" s="74"/>
      <c r="B750" s="75"/>
    </row>
    <row r="751" spans="1:2">
      <c r="A751" s="74"/>
      <c r="B751" s="75"/>
    </row>
    <row r="752" spans="1:2">
      <c r="A752" s="74"/>
      <c r="B752" s="75"/>
    </row>
    <row r="753" spans="1:2">
      <c r="A753" s="74"/>
      <c r="B753" s="75"/>
    </row>
    <row r="754" spans="1:2">
      <c r="A754" s="74"/>
      <c r="B754" s="75"/>
    </row>
    <row r="755" spans="1:2">
      <c r="A755" s="74"/>
      <c r="B755" s="75"/>
    </row>
    <row r="756" spans="1:2">
      <c r="A756" s="74"/>
      <c r="B756" s="75"/>
    </row>
    <row r="757" spans="1:2">
      <c r="A757" s="74"/>
      <c r="B757" s="75"/>
    </row>
    <row r="758" spans="1:2">
      <c r="A758" s="74"/>
      <c r="B758" s="75"/>
    </row>
    <row r="759" spans="1:2">
      <c r="A759" s="74"/>
      <c r="B759" s="75"/>
    </row>
    <row r="760" spans="1:2">
      <c r="A760" s="74"/>
      <c r="B760" s="75"/>
    </row>
    <row r="761" spans="1:2">
      <c r="A761" s="74"/>
      <c r="B761" s="75"/>
    </row>
    <row r="762" spans="1:2">
      <c r="A762" s="74"/>
      <c r="B762" s="75"/>
    </row>
    <row r="763" spans="1:2">
      <c r="A763" s="74"/>
      <c r="B763" s="75"/>
    </row>
    <row r="764" spans="1:2">
      <c r="A764" s="74"/>
      <c r="B764" s="75"/>
    </row>
    <row r="765" spans="1:2">
      <c r="A765" s="74"/>
      <c r="B765" s="75"/>
    </row>
    <row r="766" spans="1:2">
      <c r="A766" s="74"/>
      <c r="B766" s="75"/>
    </row>
    <row r="767" spans="1:2">
      <c r="A767" s="74"/>
      <c r="B767" s="75"/>
    </row>
    <row r="768" spans="1:2">
      <c r="A768" s="74"/>
      <c r="B768" s="75"/>
    </row>
    <row r="769" spans="1:2">
      <c r="A769" s="74"/>
      <c r="B769" s="75"/>
    </row>
    <row r="770" spans="1:2">
      <c r="A770" s="74"/>
      <c r="B770" s="75"/>
    </row>
    <row r="771" spans="1:2">
      <c r="A771" s="74"/>
      <c r="B771" s="75"/>
    </row>
    <row r="772" spans="1:2">
      <c r="A772" s="74"/>
      <c r="B772" s="75"/>
    </row>
    <row r="773" spans="1:2">
      <c r="A773" s="74"/>
      <c r="B773" s="75"/>
    </row>
    <row r="774" spans="1:2">
      <c r="A774" s="74"/>
      <c r="B774" s="75"/>
    </row>
    <row r="775" spans="1:2">
      <c r="A775" s="74"/>
      <c r="B775" s="75"/>
    </row>
    <row r="776" spans="1:2">
      <c r="A776" s="74"/>
      <c r="B776" s="75"/>
    </row>
    <row r="777" spans="1:2">
      <c r="A777" s="74"/>
      <c r="B777" s="75"/>
    </row>
    <row r="778" spans="1:2">
      <c r="A778" s="74"/>
      <c r="B778" s="75"/>
    </row>
    <row r="779" spans="1:2">
      <c r="A779" s="74"/>
      <c r="B779" s="75"/>
    </row>
    <row r="780" spans="1:2">
      <c r="A780" s="74"/>
      <c r="B780" s="75"/>
    </row>
    <row r="781" spans="1:2">
      <c r="A781" s="74"/>
      <c r="B781" s="75"/>
    </row>
    <row r="782" spans="1:2">
      <c r="A782" s="74"/>
      <c r="B782" s="75"/>
    </row>
    <row r="783" spans="1:2">
      <c r="A783" s="74"/>
      <c r="B783" s="75"/>
    </row>
    <row r="784" spans="1:2">
      <c r="A784" s="74"/>
      <c r="B784" s="75"/>
    </row>
    <row r="785" spans="1:2">
      <c r="A785" s="74"/>
      <c r="B785" s="75"/>
    </row>
    <row r="786" spans="1:2">
      <c r="A786" s="74"/>
      <c r="B786" s="75"/>
    </row>
    <row r="787" spans="1:2">
      <c r="A787" s="74"/>
      <c r="B787" s="75"/>
    </row>
    <row r="788" spans="1:2">
      <c r="A788" s="74"/>
      <c r="B788" s="75"/>
    </row>
    <row r="789" spans="1:2">
      <c r="A789" s="74"/>
      <c r="B789" s="75"/>
    </row>
    <row r="790" spans="1:2">
      <c r="A790" s="74"/>
      <c r="B790" s="75"/>
    </row>
    <row r="791" spans="1:2">
      <c r="A791" s="74"/>
      <c r="B791" s="75"/>
    </row>
    <row r="792" spans="1:2">
      <c r="A792" s="74"/>
      <c r="B792" s="75"/>
    </row>
    <row r="793" spans="1:2">
      <c r="A793" s="74"/>
      <c r="B793" s="75"/>
    </row>
    <row r="794" spans="1:2">
      <c r="A794" s="74"/>
      <c r="B794" s="75"/>
    </row>
    <row r="795" spans="1:2">
      <c r="A795" s="74"/>
      <c r="B795" s="75"/>
    </row>
    <row r="796" spans="1:2">
      <c r="A796" s="74"/>
      <c r="B796" s="75"/>
    </row>
    <row r="797" spans="1:2">
      <c r="A797" s="74"/>
      <c r="B797" s="75"/>
    </row>
    <row r="798" spans="1:2">
      <c r="A798" s="74"/>
      <c r="B798" s="75"/>
    </row>
    <row r="799" spans="1:2">
      <c r="A799" s="74"/>
      <c r="B799" s="75"/>
    </row>
    <row r="800" spans="1:2">
      <c r="A800" s="74"/>
      <c r="B800" s="75"/>
    </row>
    <row r="801" spans="1:2">
      <c r="A801" s="74"/>
      <c r="B801" s="75"/>
    </row>
    <row r="802" spans="1:2">
      <c r="A802" s="74"/>
      <c r="B802" s="75"/>
    </row>
    <row r="803" spans="1:2">
      <c r="A803" s="74"/>
      <c r="B803" s="75"/>
    </row>
    <row r="804" spans="1:2">
      <c r="A804" s="74"/>
      <c r="B804" s="75"/>
    </row>
    <row r="805" spans="1:2">
      <c r="A805" s="74"/>
      <c r="B805" s="75"/>
    </row>
    <row r="806" spans="1:2">
      <c r="A806" s="74"/>
      <c r="B806" s="75"/>
    </row>
    <row r="807" spans="1:2">
      <c r="A807" s="74"/>
      <c r="B807" s="75"/>
    </row>
    <row r="808" spans="1:2">
      <c r="A808" s="74"/>
      <c r="B808" s="75"/>
    </row>
    <row r="809" spans="1:2">
      <c r="A809" s="74"/>
      <c r="B809" s="75"/>
    </row>
    <row r="810" spans="1:2">
      <c r="A810" s="74"/>
      <c r="B810" s="75"/>
    </row>
    <row r="811" spans="1:2">
      <c r="A811" s="74"/>
      <c r="B811" s="75"/>
    </row>
    <row r="812" spans="1:2">
      <c r="A812" s="74"/>
      <c r="B812" s="75"/>
    </row>
    <row r="813" spans="1:2">
      <c r="A813" s="74"/>
      <c r="B813" s="75"/>
    </row>
    <row r="814" spans="1:2">
      <c r="A814" s="74"/>
      <c r="B814" s="75"/>
    </row>
    <row r="815" spans="1:2">
      <c r="A815" s="74"/>
      <c r="B815" s="75"/>
    </row>
    <row r="816" spans="1:2">
      <c r="A816" s="74"/>
      <c r="B816" s="75"/>
    </row>
    <row r="817" spans="1:2">
      <c r="A817" s="74"/>
      <c r="B817" s="75"/>
    </row>
    <row r="818" spans="1:2">
      <c r="A818" s="74"/>
      <c r="B818" s="75"/>
    </row>
    <row r="819" spans="1:2">
      <c r="A819" s="74"/>
      <c r="B819" s="75"/>
    </row>
    <row r="820" spans="1:2">
      <c r="A820" s="74"/>
      <c r="B820" s="75"/>
    </row>
    <row r="821" spans="1:2">
      <c r="A821" s="74"/>
      <c r="B821" s="75"/>
    </row>
    <row r="822" spans="1:2">
      <c r="A822" s="74"/>
      <c r="B822" s="75"/>
    </row>
    <row r="823" spans="1:2">
      <c r="A823" s="74"/>
      <c r="B823" s="75"/>
    </row>
    <row r="824" spans="1:2">
      <c r="A824" s="74"/>
      <c r="B824" s="75"/>
    </row>
    <row r="825" spans="1:2">
      <c r="A825" s="74"/>
      <c r="B825" s="75"/>
    </row>
    <row r="826" spans="1:2">
      <c r="A826" s="74"/>
      <c r="B826" s="75"/>
    </row>
    <row r="827" spans="1:2">
      <c r="A827" s="74"/>
      <c r="B827" s="75"/>
    </row>
    <row r="828" spans="1:2">
      <c r="A828" s="74"/>
      <c r="B828" s="75"/>
    </row>
    <row r="829" spans="1:2">
      <c r="A829" s="74"/>
      <c r="B829" s="75"/>
    </row>
    <row r="830" spans="1:2">
      <c r="A830" s="74"/>
      <c r="B830" s="75"/>
    </row>
    <row r="831" spans="1:2">
      <c r="A831" s="74"/>
      <c r="B831" s="75"/>
    </row>
    <row r="832" spans="1:2">
      <c r="A832" s="74"/>
      <c r="B832" s="75"/>
    </row>
    <row r="833" spans="1:2">
      <c r="A833" s="74"/>
      <c r="B833" s="75"/>
    </row>
    <row r="834" spans="1:2">
      <c r="A834" s="74"/>
      <c r="B834" s="75"/>
    </row>
    <row r="835" spans="1:2">
      <c r="A835" s="74"/>
      <c r="B835" s="75"/>
    </row>
    <row r="836" spans="1:2">
      <c r="A836" s="74"/>
      <c r="B836" s="75"/>
    </row>
    <row r="837" spans="1:2">
      <c r="A837" s="74"/>
      <c r="B837" s="75"/>
    </row>
    <row r="838" spans="1:2">
      <c r="A838" s="74"/>
      <c r="B838" s="75"/>
    </row>
    <row r="839" spans="1:2">
      <c r="A839" s="74"/>
      <c r="B839" s="75"/>
    </row>
    <row r="840" spans="1:2">
      <c r="A840" s="74"/>
      <c r="B840" s="75"/>
    </row>
    <row r="841" spans="1:2">
      <c r="A841" s="74"/>
      <c r="B841" s="75"/>
    </row>
    <row r="842" spans="1:2">
      <c r="A842" s="74"/>
      <c r="B842" s="75"/>
    </row>
    <row r="843" spans="1:2">
      <c r="A843" s="74"/>
      <c r="B843" s="75"/>
    </row>
    <row r="844" spans="1:2">
      <c r="A844" s="74"/>
      <c r="B844" s="75"/>
    </row>
    <row r="845" spans="1:2">
      <c r="A845" s="74"/>
      <c r="B845" s="75"/>
    </row>
    <row r="846" spans="1:2">
      <c r="A846" s="74"/>
      <c r="B846" s="75"/>
    </row>
    <row r="847" spans="1:2">
      <c r="A847" s="74"/>
      <c r="B847" s="75"/>
    </row>
    <row r="848" spans="1:2">
      <c r="A848" s="74"/>
      <c r="B848" s="75"/>
    </row>
    <row r="849" spans="1:2">
      <c r="A849" s="74"/>
      <c r="B849" s="75"/>
    </row>
    <row r="850" spans="1:2">
      <c r="A850" s="74"/>
      <c r="B850" s="75"/>
    </row>
    <row r="851" spans="1:2">
      <c r="A851" s="74"/>
      <c r="B851" s="75"/>
    </row>
    <row r="852" spans="1:2">
      <c r="A852" s="74"/>
      <c r="B852" s="75"/>
    </row>
    <row r="853" spans="1:2">
      <c r="A853" s="74"/>
      <c r="B853" s="75"/>
    </row>
    <row r="854" spans="1:2">
      <c r="A854" s="74"/>
      <c r="B854" s="75"/>
    </row>
    <row r="855" spans="1:2">
      <c r="A855" s="74"/>
      <c r="B855" s="75"/>
    </row>
    <row r="856" spans="1:2">
      <c r="A856" s="74"/>
      <c r="B856" s="75"/>
    </row>
    <row r="857" spans="1:2">
      <c r="A857" s="74"/>
      <c r="B857" s="75"/>
    </row>
    <row r="858" spans="1:2">
      <c r="A858" s="74"/>
      <c r="B858" s="75"/>
    </row>
    <row r="859" spans="1:2">
      <c r="A859" s="74"/>
      <c r="B859" s="75"/>
    </row>
    <row r="860" spans="1:2">
      <c r="A860" s="74"/>
      <c r="B860" s="75"/>
    </row>
    <row r="861" spans="1:2">
      <c r="A861" s="74"/>
      <c r="B861" s="75"/>
    </row>
    <row r="862" spans="1:2">
      <c r="A862" s="74"/>
      <c r="B862" s="75"/>
    </row>
    <row r="863" spans="1:2">
      <c r="A863" s="74"/>
      <c r="B863" s="75"/>
    </row>
    <row r="864" spans="1:2">
      <c r="A864" s="74"/>
      <c r="B864" s="75"/>
    </row>
    <row r="865" spans="1:2">
      <c r="A865" s="74"/>
      <c r="B865" s="75"/>
    </row>
    <row r="866" spans="1:2">
      <c r="A866" s="74"/>
      <c r="B866" s="75"/>
    </row>
    <row r="867" spans="1:2">
      <c r="A867" s="74"/>
      <c r="B867" s="75"/>
    </row>
    <row r="868" spans="1:2">
      <c r="A868" s="74"/>
      <c r="B868" s="75"/>
    </row>
    <row r="869" spans="1:2">
      <c r="A869" s="74"/>
      <c r="B869" s="75"/>
    </row>
    <row r="870" spans="1:2">
      <c r="A870" s="74"/>
      <c r="B870" s="75"/>
    </row>
    <row r="871" spans="1:2">
      <c r="A871" s="74"/>
      <c r="B871" s="75"/>
    </row>
    <row r="872" spans="1:2">
      <c r="A872" s="74"/>
      <c r="B872" s="75"/>
    </row>
    <row r="873" spans="1:2">
      <c r="A873" s="74"/>
      <c r="B873" s="75"/>
    </row>
    <row r="874" spans="1:2">
      <c r="A874" s="74"/>
      <c r="B874" s="75"/>
    </row>
    <row r="875" spans="1:2">
      <c r="A875" s="74"/>
      <c r="B875" s="75"/>
    </row>
    <row r="876" spans="1:2">
      <c r="A876" s="74"/>
      <c r="B876" s="75"/>
    </row>
    <row r="877" spans="1:2">
      <c r="A877" s="74"/>
      <c r="B877" s="75"/>
    </row>
    <row r="878" spans="1:2">
      <c r="A878" s="74"/>
      <c r="B878" s="75"/>
    </row>
    <row r="879" spans="1:2">
      <c r="A879" s="74"/>
      <c r="B879" s="75"/>
    </row>
    <row r="880" spans="1:2">
      <c r="A880" s="74"/>
      <c r="B880" s="75"/>
    </row>
    <row r="881" spans="1:2">
      <c r="A881" s="74"/>
      <c r="B881" s="75"/>
    </row>
    <row r="882" spans="1:2">
      <c r="A882" s="74"/>
      <c r="B882" s="75"/>
    </row>
    <row r="883" spans="1:2">
      <c r="A883" s="74"/>
      <c r="B883" s="75"/>
    </row>
    <row r="884" spans="1:2">
      <c r="A884" s="54"/>
    </row>
    <row r="885" spans="1:2">
      <c r="A885" s="54"/>
    </row>
    <row r="886" spans="1:2">
      <c r="A886" s="54"/>
    </row>
    <row r="887" spans="1:2">
      <c r="A887" s="54"/>
    </row>
    <row r="888" spans="1:2">
      <c r="A888" s="54"/>
    </row>
    <row r="889" spans="1:2">
      <c r="A889" s="54"/>
    </row>
    <row r="890" spans="1:2">
      <c r="A890" s="54"/>
    </row>
    <row r="891" spans="1:2">
      <c r="A891" s="54"/>
    </row>
    <row r="892" spans="1:2">
      <c r="A892" s="54"/>
    </row>
    <row r="893" spans="1:2">
      <c r="A893" s="54"/>
    </row>
    <row r="894" spans="1:2">
      <c r="A894" s="54"/>
    </row>
    <row r="895" spans="1:2">
      <c r="A895" s="54"/>
    </row>
    <row r="896" spans="1:2">
      <c r="A896" s="54"/>
    </row>
    <row r="897" spans="1:1">
      <c r="A897" s="54"/>
    </row>
    <row r="898" spans="1:1">
      <c r="A898" s="54"/>
    </row>
    <row r="899" spans="1:1">
      <c r="A899" s="54"/>
    </row>
    <row r="900" spans="1:1">
      <c r="A900" s="54"/>
    </row>
    <row r="901" spans="1:1">
      <c r="A901" s="54"/>
    </row>
    <row r="902" spans="1:1">
      <c r="A902" s="54"/>
    </row>
    <row r="903" spans="1:1">
      <c r="A903" s="54"/>
    </row>
    <row r="904" spans="1:1">
      <c r="A904" s="54"/>
    </row>
    <row r="905" spans="1:1">
      <c r="A905" s="54"/>
    </row>
    <row r="906" spans="1:1">
      <c r="A906" s="54"/>
    </row>
    <row r="907" spans="1:1">
      <c r="A907" s="54"/>
    </row>
    <row r="908" spans="1:1">
      <c r="A908" s="54"/>
    </row>
    <row r="909" spans="1:1">
      <c r="A909" s="54"/>
    </row>
    <row r="910" spans="1:1">
      <c r="A910" s="54"/>
    </row>
    <row r="911" spans="1:1">
      <c r="A911" s="54"/>
    </row>
    <row r="912" spans="1:1">
      <c r="A912" s="54"/>
    </row>
    <row r="913" spans="1:1">
      <c r="A913" s="5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Charts</vt:lpstr>
      </vt:variant>
      <vt:variant>
        <vt:i4>1</vt:i4>
      </vt:variant>
    </vt:vector>
  </HeadingPairs>
  <TitlesOfParts>
    <vt:vector size="9" baseType="lpstr">
      <vt:lpstr>DataSorted81-2013</vt:lpstr>
      <vt:lpstr>BOR Summary Data sorted</vt:lpstr>
      <vt:lpstr>BOR Summary Data</vt:lpstr>
      <vt:lpstr>BORWYR DATA 1911-2014</vt:lpstr>
      <vt:lpstr>Tabular</vt:lpstr>
      <vt:lpstr>Tabular 1990-2019 updtd 4.2020</vt:lpstr>
      <vt:lpstr>Tabular 11.1989-curr updated </vt:lpstr>
      <vt:lpstr>Sheet1</vt:lpstr>
      <vt:lpstr>GraphLowtoHigh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2018-04-18T21:02:22Z</dcterms:created>
  <dcterms:modified xsi:type="dcterms:W3CDTF">2026-07-08T02:26:11Z</dcterms:modified>
</cp:coreProperties>
</file>